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6395" windowHeight="11490" tabRatio="749"/>
  </bookViews>
  <sheets>
    <sheet name="10 BUDSJETT RESULTAT" sheetId="1" r:id="rId1"/>
    <sheet name="OMSETNING og LØNN" sheetId="13" r:id="rId2"/>
    <sheet name="FRANCHISE" sheetId="11" r:id="rId3"/>
    <sheet name="VAREKOST - SALONG" sheetId="3" r:id="rId4"/>
    <sheet name="LOKAL" sheetId="5" r:id="rId5"/>
    <sheet name="Markedsføring" sheetId="7" r:id="rId6"/>
    <sheet name="Konsulent" sheetId="8" r:id="rId7"/>
    <sheet name="INVESTERING OG AVSKRIVNING" sheetId="9" r:id="rId8"/>
    <sheet name="ANDRE Driftskostnader" sheetId="10" r:id="rId9"/>
    <sheet name="FINANS" sheetId="12" r:id="rId10"/>
    <sheet name="MVA Beregning" sheetId="16" r:id="rId11"/>
  </sheets>
  <definedNames>
    <definedName name="_xlnm.Print_Area" localSheetId="0">'10 BUDSJETT RESULTAT'!$A$1:$N$120</definedName>
    <definedName name="_xlnm.Print_Area" localSheetId="1">'OMSETNING og LØNN'!$A$1:$AA$963</definedName>
  </definedNames>
  <calcPr calcId="145621"/>
</workbook>
</file>

<file path=xl/calcChain.xml><?xml version="1.0" encoding="utf-8"?>
<calcChain xmlns="http://schemas.openxmlformats.org/spreadsheetml/2006/main">
  <c r="AO26" i="13" l="1"/>
  <c r="AO34" i="13" s="1"/>
  <c r="AN26" i="13"/>
  <c r="AN34" i="13" s="1"/>
  <c r="AM26" i="13"/>
  <c r="AM34" i="13" s="1"/>
  <c r="AL26" i="13"/>
  <c r="AK26" i="13"/>
  <c r="AK34" i="13" s="1"/>
  <c r="AJ26" i="13"/>
  <c r="AJ34" i="13" s="1"/>
  <c r="AI26" i="13"/>
  <c r="AI34" i="13" s="1"/>
  <c r="AH26" i="13"/>
  <c r="AH34" i="13" s="1"/>
  <c r="AG26" i="13"/>
  <c r="AG34" i="13" s="1"/>
  <c r="AF26" i="13"/>
  <c r="AF34" i="13" s="1"/>
  <c r="AE26" i="13"/>
  <c r="AE34" i="13" s="1"/>
  <c r="AD26" i="13"/>
  <c r="AD34" i="13" s="1"/>
  <c r="F86" i="10"/>
  <c r="G86" i="10" s="1"/>
  <c r="H86" i="10" s="1"/>
  <c r="I86" i="10" s="1"/>
  <c r="J86" i="10" s="1"/>
  <c r="K86" i="10" s="1"/>
  <c r="L86" i="10" s="1"/>
  <c r="M86" i="10" s="1"/>
  <c r="N86" i="10" s="1"/>
  <c r="O86" i="10" s="1"/>
  <c r="P86" i="10" s="1"/>
  <c r="Q86" i="10" s="1"/>
  <c r="F85" i="10"/>
  <c r="G85" i="10" s="1"/>
  <c r="H85" i="10" s="1"/>
  <c r="I85" i="10" s="1"/>
  <c r="J85" i="10" s="1"/>
  <c r="K85" i="10" s="1"/>
  <c r="L85" i="10" s="1"/>
  <c r="M85" i="10" s="1"/>
  <c r="N85" i="10" s="1"/>
  <c r="O85" i="10" s="1"/>
  <c r="P85" i="10" s="1"/>
  <c r="Q85" i="10" s="1"/>
  <c r="F84" i="10"/>
  <c r="G84" i="10" s="1"/>
  <c r="H84" i="10" s="1"/>
  <c r="I84" i="10" s="1"/>
  <c r="J84" i="10" s="1"/>
  <c r="K84" i="10" s="1"/>
  <c r="L84" i="10" s="1"/>
  <c r="M84" i="10" s="1"/>
  <c r="N84" i="10" s="1"/>
  <c r="O84" i="10" s="1"/>
  <c r="P84" i="10" s="1"/>
  <c r="Q84" i="10" s="1"/>
  <c r="F83" i="10"/>
  <c r="G83" i="10" s="1"/>
  <c r="H83" i="10" s="1"/>
  <c r="I83" i="10" s="1"/>
  <c r="J83" i="10" s="1"/>
  <c r="K83" i="10" s="1"/>
  <c r="L83" i="10" s="1"/>
  <c r="M83" i="10" s="1"/>
  <c r="N83" i="10" s="1"/>
  <c r="O83" i="10" s="1"/>
  <c r="P83" i="10" s="1"/>
  <c r="Q83" i="10" s="1"/>
  <c r="F82" i="10"/>
  <c r="G82" i="10" s="1"/>
  <c r="H82" i="10" s="1"/>
  <c r="I82" i="10" s="1"/>
  <c r="J82" i="10" s="1"/>
  <c r="K82" i="10" s="1"/>
  <c r="L82" i="10" s="1"/>
  <c r="M82" i="10" s="1"/>
  <c r="N82" i="10" s="1"/>
  <c r="O82" i="10" s="1"/>
  <c r="P82" i="10" s="1"/>
  <c r="Q82" i="10" s="1"/>
  <c r="F78" i="10"/>
  <c r="G78" i="10" s="1"/>
  <c r="H78" i="10" s="1"/>
  <c r="I78" i="10" s="1"/>
  <c r="J78" i="10" s="1"/>
  <c r="K78" i="10" s="1"/>
  <c r="L78" i="10" s="1"/>
  <c r="M78" i="10" s="1"/>
  <c r="N78" i="10" s="1"/>
  <c r="O78" i="10" s="1"/>
  <c r="P78" i="10" s="1"/>
  <c r="Q78" i="10" s="1"/>
  <c r="F77" i="10"/>
  <c r="G77" i="10" s="1"/>
  <c r="H77" i="10" s="1"/>
  <c r="I77" i="10" s="1"/>
  <c r="J77" i="10" s="1"/>
  <c r="K77" i="10" s="1"/>
  <c r="L77" i="10" s="1"/>
  <c r="M77" i="10" s="1"/>
  <c r="N77" i="10" s="1"/>
  <c r="O77" i="10" s="1"/>
  <c r="P77" i="10" s="1"/>
  <c r="Q77" i="10" s="1"/>
  <c r="F76" i="10"/>
  <c r="G76" i="10" s="1"/>
  <c r="H76" i="10" s="1"/>
  <c r="I76" i="10" s="1"/>
  <c r="J76" i="10" s="1"/>
  <c r="K76" i="10" s="1"/>
  <c r="L76" i="10" s="1"/>
  <c r="M76" i="10" s="1"/>
  <c r="N76" i="10" s="1"/>
  <c r="O76" i="10" s="1"/>
  <c r="P76" i="10" s="1"/>
  <c r="Q76" i="10" s="1"/>
  <c r="F75" i="10"/>
  <c r="G75" i="10" s="1"/>
  <c r="H75" i="10" s="1"/>
  <c r="I75" i="10" s="1"/>
  <c r="J75" i="10" s="1"/>
  <c r="K75" i="10" s="1"/>
  <c r="L75" i="10" s="1"/>
  <c r="M75" i="10" s="1"/>
  <c r="N75" i="10" s="1"/>
  <c r="O75" i="10" s="1"/>
  <c r="P75" i="10" s="1"/>
  <c r="Q75" i="10" s="1"/>
  <c r="F74" i="10"/>
  <c r="G74" i="10" s="1"/>
  <c r="H74" i="10" s="1"/>
  <c r="I74" i="10" s="1"/>
  <c r="J74" i="10" s="1"/>
  <c r="K74" i="10" s="1"/>
  <c r="L74" i="10" s="1"/>
  <c r="M74" i="10" s="1"/>
  <c r="N74" i="10" s="1"/>
  <c r="O74" i="10" s="1"/>
  <c r="P74" i="10" s="1"/>
  <c r="Q74" i="10" s="1"/>
  <c r="F70" i="10"/>
  <c r="G70" i="10" s="1"/>
  <c r="H70" i="10" s="1"/>
  <c r="I70" i="10" s="1"/>
  <c r="J70" i="10" s="1"/>
  <c r="K70" i="10" s="1"/>
  <c r="L70" i="10" s="1"/>
  <c r="M70" i="10" s="1"/>
  <c r="N70" i="10" s="1"/>
  <c r="O70" i="10" s="1"/>
  <c r="P70" i="10" s="1"/>
  <c r="Q70" i="10" s="1"/>
  <c r="F69" i="10"/>
  <c r="G69" i="10" s="1"/>
  <c r="H69" i="10" s="1"/>
  <c r="I69" i="10" s="1"/>
  <c r="J69" i="10" s="1"/>
  <c r="K69" i="10" s="1"/>
  <c r="L69" i="10" s="1"/>
  <c r="M69" i="10" s="1"/>
  <c r="N69" i="10" s="1"/>
  <c r="O69" i="10" s="1"/>
  <c r="P69" i="10" s="1"/>
  <c r="Q69" i="10" s="1"/>
  <c r="F68" i="10"/>
  <c r="G68" i="10" s="1"/>
  <c r="H68" i="10" s="1"/>
  <c r="I68" i="10" s="1"/>
  <c r="J68" i="10" s="1"/>
  <c r="K68" i="10" s="1"/>
  <c r="L68" i="10" s="1"/>
  <c r="M68" i="10" s="1"/>
  <c r="N68" i="10" s="1"/>
  <c r="O68" i="10" s="1"/>
  <c r="P68" i="10" s="1"/>
  <c r="Q68" i="10" s="1"/>
  <c r="F67" i="10"/>
  <c r="G67" i="10" s="1"/>
  <c r="H67" i="10" s="1"/>
  <c r="I67" i="10" s="1"/>
  <c r="J67" i="10" s="1"/>
  <c r="K67" i="10" s="1"/>
  <c r="L67" i="10" s="1"/>
  <c r="M67" i="10" s="1"/>
  <c r="N67" i="10" s="1"/>
  <c r="O67" i="10" s="1"/>
  <c r="P67" i="10" s="1"/>
  <c r="Q67" i="10" s="1"/>
  <c r="F66" i="10"/>
  <c r="G66" i="10" s="1"/>
  <c r="H66" i="10" s="1"/>
  <c r="I66" i="10" s="1"/>
  <c r="J66" i="10" s="1"/>
  <c r="K66" i="10" s="1"/>
  <c r="L66" i="10" s="1"/>
  <c r="M66" i="10" s="1"/>
  <c r="N66" i="10" s="1"/>
  <c r="O66" i="10" s="1"/>
  <c r="P66" i="10" s="1"/>
  <c r="Q66" i="10" s="1"/>
  <c r="F62" i="10"/>
  <c r="G62" i="10" s="1"/>
  <c r="H62" i="10" s="1"/>
  <c r="I62" i="10" s="1"/>
  <c r="J62" i="10" s="1"/>
  <c r="K62" i="10" s="1"/>
  <c r="L62" i="10" s="1"/>
  <c r="M62" i="10" s="1"/>
  <c r="N62" i="10" s="1"/>
  <c r="O62" i="10" s="1"/>
  <c r="P62" i="10" s="1"/>
  <c r="Q62" i="10" s="1"/>
  <c r="F61" i="10"/>
  <c r="G61" i="10" s="1"/>
  <c r="H61" i="10" s="1"/>
  <c r="I61" i="10" s="1"/>
  <c r="J61" i="10" s="1"/>
  <c r="K61" i="10" s="1"/>
  <c r="L61" i="10" s="1"/>
  <c r="M61" i="10" s="1"/>
  <c r="N61" i="10" s="1"/>
  <c r="O61" i="10" s="1"/>
  <c r="P61" i="10" s="1"/>
  <c r="Q61" i="10" s="1"/>
  <c r="F60" i="10"/>
  <c r="G60" i="10" s="1"/>
  <c r="H60" i="10" s="1"/>
  <c r="I60" i="10" s="1"/>
  <c r="J60" i="10" s="1"/>
  <c r="K60" i="10" s="1"/>
  <c r="L60" i="10" s="1"/>
  <c r="M60" i="10" s="1"/>
  <c r="N60" i="10" s="1"/>
  <c r="O60" i="10" s="1"/>
  <c r="P60" i="10" s="1"/>
  <c r="Q60" i="10" s="1"/>
  <c r="F59" i="10"/>
  <c r="G59" i="10" s="1"/>
  <c r="H59" i="10" s="1"/>
  <c r="I59" i="10" s="1"/>
  <c r="J59" i="10" s="1"/>
  <c r="K59" i="10" s="1"/>
  <c r="L59" i="10" s="1"/>
  <c r="M59" i="10" s="1"/>
  <c r="N59" i="10" s="1"/>
  <c r="O59" i="10" s="1"/>
  <c r="P59" i="10" s="1"/>
  <c r="Q59" i="10" s="1"/>
  <c r="F58" i="10"/>
  <c r="G58" i="10" s="1"/>
  <c r="H58" i="10" s="1"/>
  <c r="I58" i="10" s="1"/>
  <c r="J58" i="10" s="1"/>
  <c r="K58" i="10" s="1"/>
  <c r="L58" i="10" s="1"/>
  <c r="M58" i="10" s="1"/>
  <c r="N58" i="10" s="1"/>
  <c r="O58" i="10" s="1"/>
  <c r="P58" i="10" s="1"/>
  <c r="Q58" i="10" s="1"/>
  <c r="F54" i="10"/>
  <c r="G54" i="10" s="1"/>
  <c r="H54" i="10" s="1"/>
  <c r="I54" i="10" s="1"/>
  <c r="J54" i="10" s="1"/>
  <c r="K54" i="10" s="1"/>
  <c r="L54" i="10" s="1"/>
  <c r="M54" i="10" s="1"/>
  <c r="N54" i="10" s="1"/>
  <c r="O54" i="10" s="1"/>
  <c r="P54" i="10" s="1"/>
  <c r="Q54" i="10" s="1"/>
  <c r="F53" i="10"/>
  <c r="G53" i="10" s="1"/>
  <c r="H53" i="10" s="1"/>
  <c r="I53" i="10" s="1"/>
  <c r="J53" i="10" s="1"/>
  <c r="K53" i="10" s="1"/>
  <c r="L53" i="10" s="1"/>
  <c r="M53" i="10" s="1"/>
  <c r="N53" i="10" s="1"/>
  <c r="O53" i="10" s="1"/>
  <c r="P53" i="10" s="1"/>
  <c r="Q53" i="10" s="1"/>
  <c r="F52" i="10"/>
  <c r="G52" i="10" s="1"/>
  <c r="H52" i="10" s="1"/>
  <c r="I52" i="10" s="1"/>
  <c r="J52" i="10" s="1"/>
  <c r="K52" i="10" s="1"/>
  <c r="L52" i="10" s="1"/>
  <c r="M52" i="10" s="1"/>
  <c r="N52" i="10" s="1"/>
  <c r="O52" i="10" s="1"/>
  <c r="P52" i="10" s="1"/>
  <c r="Q52" i="10" s="1"/>
  <c r="F51" i="10"/>
  <c r="G51" i="10" s="1"/>
  <c r="H51" i="10" s="1"/>
  <c r="I51" i="10" s="1"/>
  <c r="J51" i="10" s="1"/>
  <c r="K51" i="10" s="1"/>
  <c r="L51" i="10" s="1"/>
  <c r="M51" i="10" s="1"/>
  <c r="N51" i="10" s="1"/>
  <c r="O51" i="10" s="1"/>
  <c r="P51" i="10" s="1"/>
  <c r="Q51" i="10" s="1"/>
  <c r="F50" i="10"/>
  <c r="G50" i="10" s="1"/>
  <c r="H50" i="10" s="1"/>
  <c r="I50" i="10" s="1"/>
  <c r="J50" i="10" s="1"/>
  <c r="K50" i="10" s="1"/>
  <c r="L50" i="10" s="1"/>
  <c r="M50" i="10" s="1"/>
  <c r="N50" i="10" s="1"/>
  <c r="O50" i="10" s="1"/>
  <c r="P50" i="10" s="1"/>
  <c r="Q50" i="10" s="1"/>
  <c r="F45" i="10"/>
  <c r="G45" i="10" s="1"/>
  <c r="H45" i="10" s="1"/>
  <c r="I45" i="10" s="1"/>
  <c r="J45" i="10" s="1"/>
  <c r="K45" i="10" s="1"/>
  <c r="L45" i="10" s="1"/>
  <c r="M45" i="10" s="1"/>
  <c r="N45" i="10" s="1"/>
  <c r="O45" i="10" s="1"/>
  <c r="P45" i="10" s="1"/>
  <c r="Q45" i="10" s="1"/>
  <c r="F44" i="10"/>
  <c r="G44" i="10" s="1"/>
  <c r="H44" i="10" s="1"/>
  <c r="I44" i="10" s="1"/>
  <c r="J44" i="10" s="1"/>
  <c r="K44" i="10" s="1"/>
  <c r="L44" i="10" s="1"/>
  <c r="M44" i="10" s="1"/>
  <c r="N44" i="10" s="1"/>
  <c r="O44" i="10" s="1"/>
  <c r="P44" i="10" s="1"/>
  <c r="Q44" i="10" s="1"/>
  <c r="F43" i="10"/>
  <c r="G43" i="10" s="1"/>
  <c r="H43" i="10" s="1"/>
  <c r="I43" i="10" s="1"/>
  <c r="J43" i="10" s="1"/>
  <c r="K43" i="10" s="1"/>
  <c r="L43" i="10" s="1"/>
  <c r="M43" i="10" s="1"/>
  <c r="N43" i="10" s="1"/>
  <c r="O43" i="10" s="1"/>
  <c r="P43" i="10" s="1"/>
  <c r="Q43" i="10" s="1"/>
  <c r="F42" i="10"/>
  <c r="G42" i="10" s="1"/>
  <c r="H42" i="10" s="1"/>
  <c r="I42" i="10" s="1"/>
  <c r="J42" i="10" s="1"/>
  <c r="K42" i="10" s="1"/>
  <c r="L42" i="10" s="1"/>
  <c r="M42" i="10" s="1"/>
  <c r="N42" i="10" s="1"/>
  <c r="O42" i="10" s="1"/>
  <c r="P42" i="10" s="1"/>
  <c r="Q42" i="10" s="1"/>
  <c r="F41" i="10"/>
  <c r="G41" i="10" s="1"/>
  <c r="H41" i="10" s="1"/>
  <c r="I41" i="10" s="1"/>
  <c r="J41" i="10" s="1"/>
  <c r="K41" i="10" s="1"/>
  <c r="L41" i="10" s="1"/>
  <c r="M41" i="10" s="1"/>
  <c r="N41" i="10" s="1"/>
  <c r="O41" i="10" s="1"/>
  <c r="P41" i="10" s="1"/>
  <c r="Q41" i="10" s="1"/>
  <c r="F36" i="10"/>
  <c r="G36" i="10" s="1"/>
  <c r="H36" i="10" s="1"/>
  <c r="I36" i="10" s="1"/>
  <c r="J36" i="10" s="1"/>
  <c r="K36" i="10" s="1"/>
  <c r="L36" i="10" s="1"/>
  <c r="M36" i="10" s="1"/>
  <c r="N36" i="10" s="1"/>
  <c r="O36" i="10" s="1"/>
  <c r="P36" i="10" s="1"/>
  <c r="Q36" i="10" s="1"/>
  <c r="F35" i="10"/>
  <c r="G35" i="10" s="1"/>
  <c r="H35" i="10" s="1"/>
  <c r="I35" i="10" s="1"/>
  <c r="J35" i="10" s="1"/>
  <c r="K35" i="10" s="1"/>
  <c r="L35" i="10" s="1"/>
  <c r="M35" i="10" s="1"/>
  <c r="N35" i="10" s="1"/>
  <c r="O35" i="10" s="1"/>
  <c r="P35" i="10" s="1"/>
  <c r="Q35" i="10" s="1"/>
  <c r="F34" i="10"/>
  <c r="G34" i="10" s="1"/>
  <c r="H34" i="10" s="1"/>
  <c r="I34" i="10" s="1"/>
  <c r="J34" i="10" s="1"/>
  <c r="K34" i="10" s="1"/>
  <c r="L34" i="10" s="1"/>
  <c r="M34" i="10" s="1"/>
  <c r="N34" i="10" s="1"/>
  <c r="O34" i="10" s="1"/>
  <c r="P34" i="10" s="1"/>
  <c r="Q34" i="10" s="1"/>
  <c r="F33" i="10"/>
  <c r="G33" i="10" s="1"/>
  <c r="H33" i="10" s="1"/>
  <c r="I33" i="10" s="1"/>
  <c r="J33" i="10" s="1"/>
  <c r="K33" i="10" s="1"/>
  <c r="L33" i="10" s="1"/>
  <c r="M33" i="10" s="1"/>
  <c r="N33" i="10" s="1"/>
  <c r="O33" i="10" s="1"/>
  <c r="P33" i="10" s="1"/>
  <c r="Q33" i="10" s="1"/>
  <c r="F32" i="10"/>
  <c r="G32" i="10" s="1"/>
  <c r="H32" i="10" s="1"/>
  <c r="I32" i="10" s="1"/>
  <c r="J32" i="10" s="1"/>
  <c r="K32" i="10" s="1"/>
  <c r="L32" i="10" s="1"/>
  <c r="M32" i="10" s="1"/>
  <c r="N32" i="10" s="1"/>
  <c r="O32" i="10" s="1"/>
  <c r="P32" i="10" s="1"/>
  <c r="Q32" i="10" s="1"/>
  <c r="F27" i="10"/>
  <c r="G27" i="10" s="1"/>
  <c r="H27" i="10" s="1"/>
  <c r="I27" i="10" s="1"/>
  <c r="J27" i="10" s="1"/>
  <c r="K27" i="10" s="1"/>
  <c r="L27" i="10" s="1"/>
  <c r="M27" i="10" s="1"/>
  <c r="N27" i="10" s="1"/>
  <c r="O27" i="10" s="1"/>
  <c r="P27" i="10" s="1"/>
  <c r="Q27" i="10" s="1"/>
  <c r="F26" i="10"/>
  <c r="G26" i="10" s="1"/>
  <c r="H26" i="10" s="1"/>
  <c r="I26" i="10" s="1"/>
  <c r="J26" i="10" s="1"/>
  <c r="K26" i="10" s="1"/>
  <c r="L26" i="10" s="1"/>
  <c r="M26" i="10" s="1"/>
  <c r="N26" i="10" s="1"/>
  <c r="O26" i="10" s="1"/>
  <c r="P26" i="10" s="1"/>
  <c r="Q26" i="10" s="1"/>
  <c r="F25" i="10"/>
  <c r="G25" i="10" s="1"/>
  <c r="H25" i="10" s="1"/>
  <c r="I25" i="10" s="1"/>
  <c r="J25" i="10" s="1"/>
  <c r="K25" i="10" s="1"/>
  <c r="L25" i="10" s="1"/>
  <c r="M25" i="10" s="1"/>
  <c r="N25" i="10" s="1"/>
  <c r="O25" i="10" s="1"/>
  <c r="P25" i="10" s="1"/>
  <c r="Q25" i="10" s="1"/>
  <c r="F24" i="10"/>
  <c r="G24" i="10" s="1"/>
  <c r="H24" i="10" s="1"/>
  <c r="I24" i="10" s="1"/>
  <c r="J24" i="10" s="1"/>
  <c r="K24" i="10" s="1"/>
  <c r="L24" i="10" s="1"/>
  <c r="M24" i="10" s="1"/>
  <c r="N24" i="10" s="1"/>
  <c r="O24" i="10" s="1"/>
  <c r="P24" i="10" s="1"/>
  <c r="Q24" i="10" s="1"/>
  <c r="F23" i="10"/>
  <c r="G23" i="10" s="1"/>
  <c r="H23" i="10" s="1"/>
  <c r="I23" i="10" s="1"/>
  <c r="J23" i="10" s="1"/>
  <c r="K23" i="10" s="1"/>
  <c r="L23" i="10" s="1"/>
  <c r="M23" i="10" s="1"/>
  <c r="N23" i="10" s="1"/>
  <c r="O23" i="10" s="1"/>
  <c r="P23" i="10" s="1"/>
  <c r="Q23" i="10" s="1"/>
  <c r="F18" i="10"/>
  <c r="G18" i="10" s="1"/>
  <c r="H18" i="10" s="1"/>
  <c r="I18" i="10" s="1"/>
  <c r="J18" i="10" s="1"/>
  <c r="K18" i="10" s="1"/>
  <c r="L18" i="10" s="1"/>
  <c r="M18" i="10" s="1"/>
  <c r="N18" i="10" s="1"/>
  <c r="O18" i="10" s="1"/>
  <c r="P18" i="10" s="1"/>
  <c r="Q18" i="10" s="1"/>
  <c r="F17" i="10"/>
  <c r="G17" i="10" s="1"/>
  <c r="H17" i="10" s="1"/>
  <c r="I17" i="10" s="1"/>
  <c r="J17" i="10" s="1"/>
  <c r="K17" i="10" s="1"/>
  <c r="L17" i="10" s="1"/>
  <c r="M17" i="10" s="1"/>
  <c r="N17" i="10" s="1"/>
  <c r="O17" i="10" s="1"/>
  <c r="P17" i="10" s="1"/>
  <c r="Q17" i="10" s="1"/>
  <c r="F16" i="10"/>
  <c r="G16" i="10" s="1"/>
  <c r="H16" i="10" s="1"/>
  <c r="I16" i="10" s="1"/>
  <c r="J16" i="10" s="1"/>
  <c r="K16" i="10" s="1"/>
  <c r="L16" i="10" s="1"/>
  <c r="M16" i="10" s="1"/>
  <c r="N16" i="10" s="1"/>
  <c r="O16" i="10" s="1"/>
  <c r="P16" i="10" s="1"/>
  <c r="Q16" i="10" s="1"/>
  <c r="F15" i="10"/>
  <c r="G15" i="10" s="1"/>
  <c r="H15" i="10" s="1"/>
  <c r="I15" i="10" s="1"/>
  <c r="J15" i="10" s="1"/>
  <c r="K15" i="10" s="1"/>
  <c r="L15" i="10" s="1"/>
  <c r="M15" i="10" s="1"/>
  <c r="N15" i="10" s="1"/>
  <c r="O15" i="10" s="1"/>
  <c r="P15" i="10" s="1"/>
  <c r="Q15" i="10" s="1"/>
  <c r="F14" i="10"/>
  <c r="G14" i="10" s="1"/>
  <c r="H14" i="10" s="1"/>
  <c r="I14" i="10" s="1"/>
  <c r="J14" i="10" s="1"/>
  <c r="K14" i="10" s="1"/>
  <c r="L14" i="10" s="1"/>
  <c r="M14" i="10" s="1"/>
  <c r="N14" i="10" s="1"/>
  <c r="O14" i="10" s="1"/>
  <c r="P14" i="10" s="1"/>
  <c r="Q14" i="10" s="1"/>
  <c r="F9" i="10"/>
  <c r="G9" i="10" s="1"/>
  <c r="H9" i="10" s="1"/>
  <c r="I9" i="10" s="1"/>
  <c r="J9" i="10" s="1"/>
  <c r="K9" i="10" s="1"/>
  <c r="L9" i="10" s="1"/>
  <c r="M9" i="10" s="1"/>
  <c r="N9" i="10" s="1"/>
  <c r="O9" i="10" s="1"/>
  <c r="P9" i="10" s="1"/>
  <c r="Q9" i="10" s="1"/>
  <c r="F8" i="10"/>
  <c r="G8" i="10" s="1"/>
  <c r="H8" i="10" s="1"/>
  <c r="I8" i="10" s="1"/>
  <c r="J8" i="10" s="1"/>
  <c r="K8" i="10" s="1"/>
  <c r="L8" i="10" s="1"/>
  <c r="M8" i="10" s="1"/>
  <c r="N8" i="10" s="1"/>
  <c r="O8" i="10" s="1"/>
  <c r="P8" i="10" s="1"/>
  <c r="Q8" i="10" s="1"/>
  <c r="F7" i="10"/>
  <c r="G7" i="10" s="1"/>
  <c r="H7" i="10" s="1"/>
  <c r="I7" i="10" s="1"/>
  <c r="J7" i="10" s="1"/>
  <c r="K7" i="10" s="1"/>
  <c r="L7" i="10" s="1"/>
  <c r="M7" i="10" s="1"/>
  <c r="N7" i="10" s="1"/>
  <c r="O7" i="10" s="1"/>
  <c r="P7" i="10" s="1"/>
  <c r="Q7" i="10" s="1"/>
  <c r="F6" i="10"/>
  <c r="G6" i="10" s="1"/>
  <c r="H6" i="10" s="1"/>
  <c r="I6" i="10" s="1"/>
  <c r="J6" i="10" s="1"/>
  <c r="K6" i="10" s="1"/>
  <c r="L6" i="10" s="1"/>
  <c r="M6" i="10" s="1"/>
  <c r="N6" i="10" s="1"/>
  <c r="O6" i="10" s="1"/>
  <c r="P6" i="10" s="1"/>
  <c r="Q6" i="10" s="1"/>
  <c r="F80" i="7"/>
  <c r="G80" i="7" s="1"/>
  <c r="H80" i="7" s="1"/>
  <c r="I80" i="7" s="1"/>
  <c r="J80" i="7" s="1"/>
  <c r="K80" i="7" s="1"/>
  <c r="L80" i="7" s="1"/>
  <c r="M80" i="7" s="1"/>
  <c r="N80" i="7" s="1"/>
  <c r="O80" i="7" s="1"/>
  <c r="P80" i="7" s="1"/>
  <c r="Q80" i="7" s="1"/>
  <c r="F79" i="7"/>
  <c r="G79" i="7" s="1"/>
  <c r="H79" i="7" s="1"/>
  <c r="I79" i="7" s="1"/>
  <c r="J79" i="7" s="1"/>
  <c r="K79" i="7" s="1"/>
  <c r="L79" i="7" s="1"/>
  <c r="M79" i="7" s="1"/>
  <c r="N79" i="7" s="1"/>
  <c r="O79" i="7" s="1"/>
  <c r="P79" i="7" s="1"/>
  <c r="Q79" i="7" s="1"/>
  <c r="F78" i="7"/>
  <c r="G78" i="7" s="1"/>
  <c r="H78" i="7" s="1"/>
  <c r="I78" i="7" s="1"/>
  <c r="J78" i="7" s="1"/>
  <c r="K78" i="7" s="1"/>
  <c r="L78" i="7" s="1"/>
  <c r="M78" i="7" s="1"/>
  <c r="N78" i="7" s="1"/>
  <c r="O78" i="7" s="1"/>
  <c r="P78" i="7" s="1"/>
  <c r="Q78" i="7" s="1"/>
  <c r="F77" i="7"/>
  <c r="G77" i="7" s="1"/>
  <c r="H77" i="7" s="1"/>
  <c r="I77" i="7" s="1"/>
  <c r="J77" i="7" s="1"/>
  <c r="K77" i="7" s="1"/>
  <c r="L77" i="7" s="1"/>
  <c r="M77" i="7" s="1"/>
  <c r="N77" i="7" s="1"/>
  <c r="O77" i="7" s="1"/>
  <c r="P77" i="7" s="1"/>
  <c r="Q77" i="7" s="1"/>
  <c r="F72" i="7"/>
  <c r="G72" i="7" s="1"/>
  <c r="H72" i="7" s="1"/>
  <c r="I72" i="7" s="1"/>
  <c r="J72" i="7" s="1"/>
  <c r="K72" i="7" s="1"/>
  <c r="L72" i="7" s="1"/>
  <c r="M72" i="7" s="1"/>
  <c r="N72" i="7" s="1"/>
  <c r="O72" i="7" s="1"/>
  <c r="P72" i="7" s="1"/>
  <c r="Q72" i="7" s="1"/>
  <c r="F71" i="7"/>
  <c r="G71" i="7" s="1"/>
  <c r="H71" i="7" s="1"/>
  <c r="I71" i="7" s="1"/>
  <c r="J71" i="7" s="1"/>
  <c r="K71" i="7" s="1"/>
  <c r="L71" i="7" s="1"/>
  <c r="M71" i="7" s="1"/>
  <c r="N71" i="7" s="1"/>
  <c r="O71" i="7" s="1"/>
  <c r="P71" i="7" s="1"/>
  <c r="Q71" i="7" s="1"/>
  <c r="F70" i="7"/>
  <c r="G70" i="7" s="1"/>
  <c r="H70" i="7" s="1"/>
  <c r="I70" i="7" s="1"/>
  <c r="J70" i="7" s="1"/>
  <c r="K70" i="7" s="1"/>
  <c r="L70" i="7" s="1"/>
  <c r="M70" i="7" s="1"/>
  <c r="N70" i="7" s="1"/>
  <c r="O70" i="7" s="1"/>
  <c r="P70" i="7" s="1"/>
  <c r="Q70" i="7" s="1"/>
  <c r="F69" i="7"/>
  <c r="G69" i="7" s="1"/>
  <c r="H69" i="7" s="1"/>
  <c r="I69" i="7" s="1"/>
  <c r="J69" i="7" s="1"/>
  <c r="K69" i="7" s="1"/>
  <c r="L69" i="7" s="1"/>
  <c r="M69" i="7" s="1"/>
  <c r="N69" i="7" s="1"/>
  <c r="O69" i="7" s="1"/>
  <c r="P69" i="7" s="1"/>
  <c r="Q69" i="7" s="1"/>
  <c r="F68" i="7"/>
  <c r="G68" i="7" s="1"/>
  <c r="H68" i="7" s="1"/>
  <c r="I68" i="7" s="1"/>
  <c r="J68" i="7" s="1"/>
  <c r="K68" i="7" s="1"/>
  <c r="L68" i="7" s="1"/>
  <c r="M68" i="7" s="1"/>
  <c r="N68" i="7" s="1"/>
  <c r="O68" i="7" s="1"/>
  <c r="P68" i="7" s="1"/>
  <c r="Q68" i="7" s="1"/>
  <c r="F63" i="7"/>
  <c r="G63" i="7" s="1"/>
  <c r="H63" i="7" s="1"/>
  <c r="I63" i="7" s="1"/>
  <c r="J63" i="7" s="1"/>
  <c r="K63" i="7" s="1"/>
  <c r="L63" i="7" s="1"/>
  <c r="M63" i="7" s="1"/>
  <c r="N63" i="7" s="1"/>
  <c r="O63" i="7" s="1"/>
  <c r="P63" i="7" s="1"/>
  <c r="Q63" i="7" s="1"/>
  <c r="F62" i="7"/>
  <c r="G62" i="7" s="1"/>
  <c r="H62" i="7" s="1"/>
  <c r="I62" i="7" s="1"/>
  <c r="J62" i="7" s="1"/>
  <c r="K62" i="7" s="1"/>
  <c r="L62" i="7" s="1"/>
  <c r="M62" i="7" s="1"/>
  <c r="N62" i="7" s="1"/>
  <c r="O62" i="7" s="1"/>
  <c r="P62" i="7" s="1"/>
  <c r="Q62" i="7" s="1"/>
  <c r="F61" i="7"/>
  <c r="G61" i="7" s="1"/>
  <c r="H61" i="7" s="1"/>
  <c r="I61" i="7" s="1"/>
  <c r="J61" i="7" s="1"/>
  <c r="K61" i="7" s="1"/>
  <c r="L61" i="7" s="1"/>
  <c r="M61" i="7" s="1"/>
  <c r="N61" i="7" s="1"/>
  <c r="O61" i="7" s="1"/>
  <c r="P61" i="7" s="1"/>
  <c r="Q61" i="7" s="1"/>
  <c r="F60" i="7"/>
  <c r="G60" i="7" s="1"/>
  <c r="H60" i="7" s="1"/>
  <c r="I60" i="7" s="1"/>
  <c r="J60" i="7" s="1"/>
  <c r="K60" i="7" s="1"/>
  <c r="L60" i="7" s="1"/>
  <c r="M60" i="7" s="1"/>
  <c r="N60" i="7" s="1"/>
  <c r="O60" i="7" s="1"/>
  <c r="P60" i="7" s="1"/>
  <c r="Q60" i="7" s="1"/>
  <c r="F59" i="7"/>
  <c r="G59" i="7" s="1"/>
  <c r="H59" i="7" s="1"/>
  <c r="I59" i="7" s="1"/>
  <c r="J59" i="7" s="1"/>
  <c r="K59" i="7" s="1"/>
  <c r="L59" i="7" s="1"/>
  <c r="M59" i="7" s="1"/>
  <c r="N59" i="7" s="1"/>
  <c r="O59" i="7" s="1"/>
  <c r="P59" i="7" s="1"/>
  <c r="Q59" i="7" s="1"/>
  <c r="F54" i="7"/>
  <c r="G54" i="7" s="1"/>
  <c r="H54" i="7" s="1"/>
  <c r="I54" i="7" s="1"/>
  <c r="J54" i="7" s="1"/>
  <c r="K54" i="7" s="1"/>
  <c r="L54" i="7" s="1"/>
  <c r="M54" i="7" s="1"/>
  <c r="N54" i="7" s="1"/>
  <c r="O54" i="7" s="1"/>
  <c r="P54" i="7" s="1"/>
  <c r="Q54" i="7" s="1"/>
  <c r="F53" i="7"/>
  <c r="G53" i="7" s="1"/>
  <c r="H53" i="7" s="1"/>
  <c r="I53" i="7" s="1"/>
  <c r="J53" i="7" s="1"/>
  <c r="K53" i="7" s="1"/>
  <c r="L53" i="7" s="1"/>
  <c r="M53" i="7" s="1"/>
  <c r="N53" i="7" s="1"/>
  <c r="O53" i="7" s="1"/>
  <c r="P53" i="7" s="1"/>
  <c r="Q53" i="7" s="1"/>
  <c r="F52" i="7"/>
  <c r="G52" i="7" s="1"/>
  <c r="H52" i="7" s="1"/>
  <c r="I52" i="7" s="1"/>
  <c r="J52" i="7" s="1"/>
  <c r="K52" i="7" s="1"/>
  <c r="L52" i="7" s="1"/>
  <c r="M52" i="7" s="1"/>
  <c r="N52" i="7" s="1"/>
  <c r="O52" i="7" s="1"/>
  <c r="P52" i="7" s="1"/>
  <c r="Q52" i="7" s="1"/>
  <c r="F51" i="7"/>
  <c r="G51" i="7" s="1"/>
  <c r="H51" i="7" s="1"/>
  <c r="I51" i="7" s="1"/>
  <c r="J51" i="7" s="1"/>
  <c r="K51" i="7" s="1"/>
  <c r="L51" i="7" s="1"/>
  <c r="M51" i="7" s="1"/>
  <c r="N51" i="7" s="1"/>
  <c r="O51" i="7" s="1"/>
  <c r="P51" i="7" s="1"/>
  <c r="Q51" i="7" s="1"/>
  <c r="F50" i="7"/>
  <c r="G50" i="7" s="1"/>
  <c r="H50" i="7" s="1"/>
  <c r="I50" i="7" s="1"/>
  <c r="J50" i="7" s="1"/>
  <c r="K50" i="7" s="1"/>
  <c r="L50" i="7" s="1"/>
  <c r="M50" i="7" s="1"/>
  <c r="N50" i="7" s="1"/>
  <c r="O50" i="7" s="1"/>
  <c r="P50" i="7" s="1"/>
  <c r="Q50" i="7" s="1"/>
  <c r="F45" i="7"/>
  <c r="G45" i="7" s="1"/>
  <c r="H45" i="7" s="1"/>
  <c r="I45" i="7" s="1"/>
  <c r="J45" i="7" s="1"/>
  <c r="K45" i="7" s="1"/>
  <c r="L45" i="7" s="1"/>
  <c r="M45" i="7" s="1"/>
  <c r="N45" i="7" s="1"/>
  <c r="O45" i="7" s="1"/>
  <c r="P45" i="7" s="1"/>
  <c r="Q45" i="7" s="1"/>
  <c r="F44" i="7"/>
  <c r="G44" i="7" s="1"/>
  <c r="H44" i="7" s="1"/>
  <c r="I44" i="7" s="1"/>
  <c r="J44" i="7" s="1"/>
  <c r="K44" i="7" s="1"/>
  <c r="L44" i="7" s="1"/>
  <c r="M44" i="7" s="1"/>
  <c r="N44" i="7" s="1"/>
  <c r="O44" i="7" s="1"/>
  <c r="P44" i="7" s="1"/>
  <c r="Q44" i="7" s="1"/>
  <c r="F43" i="7"/>
  <c r="G43" i="7" s="1"/>
  <c r="H43" i="7" s="1"/>
  <c r="I43" i="7" s="1"/>
  <c r="J43" i="7" s="1"/>
  <c r="K43" i="7" s="1"/>
  <c r="L43" i="7" s="1"/>
  <c r="M43" i="7" s="1"/>
  <c r="N43" i="7" s="1"/>
  <c r="O43" i="7" s="1"/>
  <c r="P43" i="7" s="1"/>
  <c r="Q43" i="7" s="1"/>
  <c r="F42" i="7"/>
  <c r="G42" i="7" s="1"/>
  <c r="H42" i="7" s="1"/>
  <c r="I42" i="7" s="1"/>
  <c r="J42" i="7" s="1"/>
  <c r="K42" i="7" s="1"/>
  <c r="L42" i="7" s="1"/>
  <c r="M42" i="7" s="1"/>
  <c r="N42" i="7" s="1"/>
  <c r="O42" i="7" s="1"/>
  <c r="P42" i="7" s="1"/>
  <c r="Q42" i="7" s="1"/>
  <c r="F41" i="7"/>
  <c r="G41" i="7" s="1"/>
  <c r="H41" i="7" s="1"/>
  <c r="I41" i="7" s="1"/>
  <c r="J41" i="7" s="1"/>
  <c r="K41" i="7" s="1"/>
  <c r="L41" i="7" s="1"/>
  <c r="M41" i="7" s="1"/>
  <c r="N41" i="7" s="1"/>
  <c r="O41" i="7" s="1"/>
  <c r="P41" i="7" s="1"/>
  <c r="Q41" i="7" s="1"/>
  <c r="F36" i="7"/>
  <c r="G36" i="7" s="1"/>
  <c r="H36" i="7" s="1"/>
  <c r="I36" i="7" s="1"/>
  <c r="J36" i="7" s="1"/>
  <c r="K36" i="7" s="1"/>
  <c r="L36" i="7" s="1"/>
  <c r="M36" i="7" s="1"/>
  <c r="N36" i="7" s="1"/>
  <c r="O36" i="7" s="1"/>
  <c r="P36" i="7" s="1"/>
  <c r="Q36" i="7" s="1"/>
  <c r="F35" i="7"/>
  <c r="G35" i="7" s="1"/>
  <c r="H35" i="7" s="1"/>
  <c r="I35" i="7" s="1"/>
  <c r="J35" i="7" s="1"/>
  <c r="K35" i="7" s="1"/>
  <c r="L35" i="7" s="1"/>
  <c r="M35" i="7" s="1"/>
  <c r="N35" i="7" s="1"/>
  <c r="O35" i="7" s="1"/>
  <c r="P35" i="7" s="1"/>
  <c r="Q35" i="7" s="1"/>
  <c r="F34" i="7"/>
  <c r="G34" i="7" s="1"/>
  <c r="H34" i="7" s="1"/>
  <c r="I34" i="7" s="1"/>
  <c r="J34" i="7" s="1"/>
  <c r="K34" i="7" s="1"/>
  <c r="L34" i="7" s="1"/>
  <c r="M34" i="7" s="1"/>
  <c r="N34" i="7" s="1"/>
  <c r="O34" i="7" s="1"/>
  <c r="P34" i="7" s="1"/>
  <c r="Q34" i="7" s="1"/>
  <c r="F33" i="7"/>
  <c r="G33" i="7" s="1"/>
  <c r="H33" i="7" s="1"/>
  <c r="I33" i="7" s="1"/>
  <c r="J33" i="7" s="1"/>
  <c r="K33" i="7" s="1"/>
  <c r="L33" i="7" s="1"/>
  <c r="M33" i="7" s="1"/>
  <c r="N33" i="7" s="1"/>
  <c r="O33" i="7" s="1"/>
  <c r="P33" i="7" s="1"/>
  <c r="Q33" i="7" s="1"/>
  <c r="F32" i="7"/>
  <c r="G32" i="7" s="1"/>
  <c r="H32" i="7" s="1"/>
  <c r="I32" i="7" s="1"/>
  <c r="J32" i="7" s="1"/>
  <c r="K32" i="7" s="1"/>
  <c r="L32" i="7" s="1"/>
  <c r="M32" i="7" s="1"/>
  <c r="N32" i="7" s="1"/>
  <c r="O32" i="7" s="1"/>
  <c r="P32" i="7" s="1"/>
  <c r="Q32" i="7" s="1"/>
  <c r="F27" i="7"/>
  <c r="G27" i="7" s="1"/>
  <c r="H27" i="7" s="1"/>
  <c r="I27" i="7" s="1"/>
  <c r="J27" i="7" s="1"/>
  <c r="K27" i="7" s="1"/>
  <c r="L27" i="7" s="1"/>
  <c r="M27" i="7" s="1"/>
  <c r="N27" i="7" s="1"/>
  <c r="O27" i="7" s="1"/>
  <c r="P27" i="7" s="1"/>
  <c r="Q27" i="7" s="1"/>
  <c r="F26" i="7"/>
  <c r="G26" i="7" s="1"/>
  <c r="H26" i="7" s="1"/>
  <c r="I26" i="7" s="1"/>
  <c r="J26" i="7" s="1"/>
  <c r="K26" i="7" s="1"/>
  <c r="L26" i="7" s="1"/>
  <c r="M26" i="7" s="1"/>
  <c r="N26" i="7" s="1"/>
  <c r="O26" i="7" s="1"/>
  <c r="P26" i="7" s="1"/>
  <c r="Q26" i="7" s="1"/>
  <c r="F25" i="7"/>
  <c r="G25" i="7" s="1"/>
  <c r="H25" i="7" s="1"/>
  <c r="I25" i="7" s="1"/>
  <c r="J25" i="7" s="1"/>
  <c r="K25" i="7" s="1"/>
  <c r="L25" i="7" s="1"/>
  <c r="M25" i="7" s="1"/>
  <c r="N25" i="7" s="1"/>
  <c r="O25" i="7" s="1"/>
  <c r="P25" i="7" s="1"/>
  <c r="Q25" i="7" s="1"/>
  <c r="F24" i="7"/>
  <c r="G24" i="7" s="1"/>
  <c r="H24" i="7" s="1"/>
  <c r="I24" i="7" s="1"/>
  <c r="J24" i="7" s="1"/>
  <c r="K24" i="7" s="1"/>
  <c r="L24" i="7" s="1"/>
  <c r="M24" i="7" s="1"/>
  <c r="N24" i="7" s="1"/>
  <c r="O24" i="7" s="1"/>
  <c r="P24" i="7" s="1"/>
  <c r="Q24" i="7" s="1"/>
  <c r="H46" i="13"/>
  <c r="J46" i="13" s="1"/>
  <c r="L46" i="13" s="1"/>
  <c r="N46" i="13" s="1"/>
  <c r="P46" i="13" s="1"/>
  <c r="R46" i="13" s="1"/>
  <c r="T46" i="13" s="1"/>
  <c r="V46" i="13" s="1"/>
  <c r="X46" i="13" s="1"/>
  <c r="Z46" i="13" s="1"/>
  <c r="F46" i="13"/>
  <c r="F117" i="13"/>
  <c r="H117" i="13" s="1"/>
  <c r="J117" i="13" s="1"/>
  <c r="L117" i="13" s="1"/>
  <c r="N117" i="13" s="1"/>
  <c r="P117" i="13" s="1"/>
  <c r="R117" i="13" s="1"/>
  <c r="T117" i="13" s="1"/>
  <c r="V117" i="13" s="1"/>
  <c r="X117" i="13" s="1"/>
  <c r="Z117" i="13" s="1"/>
  <c r="A2" i="16"/>
  <c r="N95" i="16"/>
  <c r="M95" i="16"/>
  <c r="L95" i="16"/>
  <c r="K95" i="16"/>
  <c r="J95" i="16"/>
  <c r="I95" i="16"/>
  <c r="H95" i="16"/>
  <c r="G95" i="16"/>
  <c r="F95" i="16"/>
  <c r="E95" i="16"/>
  <c r="D95" i="16"/>
  <c r="C95" i="16"/>
  <c r="N36" i="16"/>
  <c r="M36" i="16"/>
  <c r="L36" i="16"/>
  <c r="K36" i="16"/>
  <c r="J36" i="16"/>
  <c r="I36" i="16"/>
  <c r="H36" i="16"/>
  <c r="G36" i="16"/>
  <c r="F36" i="16"/>
  <c r="E36" i="16"/>
  <c r="D36" i="16"/>
  <c r="C36" i="16"/>
  <c r="N35" i="16"/>
  <c r="M35" i="16"/>
  <c r="L35" i="16"/>
  <c r="K35" i="16"/>
  <c r="J35" i="16"/>
  <c r="I35" i="16"/>
  <c r="H35" i="16"/>
  <c r="G35" i="16"/>
  <c r="F35" i="16"/>
  <c r="E35" i="16"/>
  <c r="D35" i="16"/>
  <c r="C35" i="16"/>
  <c r="N34" i="16"/>
  <c r="M34" i="16"/>
  <c r="L34" i="16"/>
  <c r="K34" i="16"/>
  <c r="J34" i="16"/>
  <c r="I34" i="16"/>
  <c r="H34" i="16"/>
  <c r="G34" i="16"/>
  <c r="F34" i="16"/>
  <c r="E34" i="16"/>
  <c r="D34" i="16"/>
  <c r="C34" i="16"/>
  <c r="N33" i="16"/>
  <c r="M33" i="16"/>
  <c r="L33" i="16"/>
  <c r="K33" i="16"/>
  <c r="J33" i="16"/>
  <c r="I33" i="16"/>
  <c r="H33" i="16"/>
  <c r="G33" i="16"/>
  <c r="F33" i="16"/>
  <c r="E33" i="16"/>
  <c r="D33" i="16"/>
  <c r="C33" i="16"/>
  <c r="N32" i="16"/>
  <c r="M32" i="16"/>
  <c r="L32" i="16"/>
  <c r="K32" i="16"/>
  <c r="J32" i="16"/>
  <c r="I32" i="16"/>
  <c r="H32" i="16"/>
  <c r="G32" i="16"/>
  <c r="F32" i="16"/>
  <c r="E32" i="16"/>
  <c r="D32" i="16"/>
  <c r="C32" i="16"/>
  <c r="N30" i="16"/>
  <c r="M30" i="16"/>
  <c r="L30" i="16"/>
  <c r="K30" i="16"/>
  <c r="J30" i="16"/>
  <c r="I30" i="16"/>
  <c r="H30" i="16"/>
  <c r="G30" i="16"/>
  <c r="F30" i="16"/>
  <c r="E30" i="16"/>
  <c r="D30" i="16"/>
  <c r="C30" i="16"/>
  <c r="N27" i="16"/>
  <c r="M27" i="16"/>
  <c r="L27" i="16"/>
  <c r="K27" i="16"/>
  <c r="J27" i="16"/>
  <c r="I27" i="16"/>
  <c r="H27" i="16"/>
  <c r="G27" i="16"/>
  <c r="F27" i="16"/>
  <c r="E27" i="16"/>
  <c r="D27" i="16"/>
  <c r="C27" i="16"/>
  <c r="A103" i="1"/>
  <c r="B103" i="1"/>
  <c r="C103" i="1"/>
  <c r="D103" i="1"/>
  <c r="E103" i="1"/>
  <c r="F103" i="1"/>
  <c r="G103" i="1"/>
  <c r="H103" i="1"/>
  <c r="I103" i="1"/>
  <c r="J103" i="1"/>
  <c r="K103" i="1"/>
  <c r="L103" i="1"/>
  <c r="M103" i="1"/>
  <c r="N103" i="1"/>
  <c r="A104" i="1"/>
  <c r="A105" i="1"/>
  <c r="A106" i="1"/>
  <c r="A107" i="1"/>
  <c r="A108" i="1"/>
  <c r="A109" i="1"/>
  <c r="A110" i="1"/>
  <c r="AD18" i="13"/>
  <c r="AP18" i="13" s="1"/>
  <c r="AE18" i="13"/>
  <c r="AF18" i="13"/>
  <c r="AG18" i="13"/>
  <c r="AH18" i="13"/>
  <c r="AI18" i="13"/>
  <c r="AJ18" i="13"/>
  <c r="AK18" i="13"/>
  <c r="AL18" i="13"/>
  <c r="AL34" i="13" s="1"/>
  <c r="AM18" i="13"/>
  <c r="AN18" i="13"/>
  <c r="AO18" i="13"/>
  <c r="AD51" i="13"/>
  <c r="D60" i="13" s="1"/>
  <c r="AD48" i="13"/>
  <c r="B1457" i="13"/>
  <c r="B1456" i="13"/>
  <c r="B1386" i="13"/>
  <c r="B1385" i="13"/>
  <c r="B1315" i="13"/>
  <c r="B1314" i="13"/>
  <c r="B1244" i="13"/>
  <c r="B1243" i="13"/>
  <c r="B1173" i="13"/>
  <c r="B1172" i="13"/>
  <c r="B1102" i="13"/>
  <c r="B1101" i="13"/>
  <c r="B1031" i="13"/>
  <c r="B1030" i="13"/>
  <c r="B960" i="13"/>
  <c r="B959" i="13"/>
  <c r="B889" i="13"/>
  <c r="B888" i="13"/>
  <c r="B818" i="13"/>
  <c r="B817" i="13"/>
  <c r="B747" i="13"/>
  <c r="B746" i="13"/>
  <c r="B676" i="13"/>
  <c r="B675" i="13"/>
  <c r="B605" i="13"/>
  <c r="B604" i="13"/>
  <c r="B534" i="13"/>
  <c r="B533" i="13"/>
  <c r="B463" i="13"/>
  <c r="B462" i="13"/>
  <c r="B392" i="13"/>
  <c r="B391" i="13"/>
  <c r="B321" i="13"/>
  <c r="B320" i="13"/>
  <c r="B250" i="13"/>
  <c r="B249" i="13"/>
  <c r="B179" i="13"/>
  <c r="B178" i="13"/>
  <c r="AA8" i="13"/>
  <c r="AA7" i="13"/>
  <c r="P11" i="13"/>
  <c r="D8" i="1"/>
  <c r="E8" i="16" s="1"/>
  <c r="C8" i="1"/>
  <c r="G94" i="10" s="1"/>
  <c r="B8" i="1"/>
  <c r="W8" i="1" s="1"/>
  <c r="C7" i="1"/>
  <c r="G93" i="10" s="1"/>
  <c r="B7" i="1"/>
  <c r="W7" i="1" s="1"/>
  <c r="A1444" i="13"/>
  <c r="D1434" i="13"/>
  <c r="F1434" i="13" s="1"/>
  <c r="H1434" i="13" s="1"/>
  <c r="J1434" i="13" s="1"/>
  <c r="L1434" i="13" s="1"/>
  <c r="N1434" i="13" s="1"/>
  <c r="R1434" i="13" s="1"/>
  <c r="T1434" i="13" s="1"/>
  <c r="V1434" i="13" s="1"/>
  <c r="X1434" i="13" s="1"/>
  <c r="Z1434" i="13" s="1"/>
  <c r="AA1434" i="13" s="1"/>
  <c r="Z1430" i="13"/>
  <c r="X1430" i="13"/>
  <c r="V1430" i="13"/>
  <c r="T1430" i="13"/>
  <c r="R1430" i="13"/>
  <c r="P1430" i="13"/>
  <c r="N1430" i="13"/>
  <c r="L1430" i="13"/>
  <c r="J1430" i="13"/>
  <c r="H1430" i="13"/>
  <c r="F1430" i="13"/>
  <c r="D1430" i="13"/>
  <c r="Z1429" i="13"/>
  <c r="Z1431" i="13" s="1"/>
  <c r="X1429" i="13"/>
  <c r="X1431" i="13" s="1"/>
  <c r="V1429" i="13"/>
  <c r="V1431" i="13" s="1"/>
  <c r="T1429" i="13"/>
  <c r="T1431" i="13" s="1"/>
  <c r="R1429" i="13"/>
  <c r="R1431" i="13" s="1"/>
  <c r="P1429" i="13"/>
  <c r="P1431" i="13" s="1"/>
  <c r="N1429" i="13"/>
  <c r="N1431" i="13" s="1"/>
  <c r="L1429" i="13"/>
  <c r="L1431" i="13" s="1"/>
  <c r="J1429" i="13"/>
  <c r="J1431" i="13" s="1"/>
  <c r="H1429" i="13"/>
  <c r="H1431" i="13" s="1"/>
  <c r="F1429" i="13"/>
  <c r="F1431" i="13" s="1"/>
  <c r="D1429" i="13"/>
  <c r="D1431" i="13" s="1"/>
  <c r="Z1428" i="13"/>
  <c r="X1428" i="13"/>
  <c r="V1428" i="13"/>
  <c r="T1428" i="13"/>
  <c r="R1428" i="13"/>
  <c r="P1428" i="13"/>
  <c r="N1428" i="13"/>
  <c r="L1428" i="13"/>
  <c r="J1428" i="13"/>
  <c r="H1428" i="13"/>
  <c r="F1428" i="13"/>
  <c r="D1428" i="13"/>
  <c r="AA1427" i="13"/>
  <c r="AA1426" i="13"/>
  <c r="AA1430" i="13" s="1"/>
  <c r="AA1421" i="13"/>
  <c r="Y1420" i="13"/>
  <c r="W1420" i="13"/>
  <c r="U1420" i="13"/>
  <c r="S1420" i="13"/>
  <c r="Q1420" i="13"/>
  <c r="O1420" i="13"/>
  <c r="M1420" i="13"/>
  <c r="K1420" i="13"/>
  <c r="I1420" i="13"/>
  <c r="G1420" i="13"/>
  <c r="E1420" i="13"/>
  <c r="C1420" i="13"/>
  <c r="Y1419" i="13"/>
  <c r="W1419" i="13"/>
  <c r="U1419" i="13"/>
  <c r="S1419" i="13"/>
  <c r="Q1419" i="13"/>
  <c r="O1419" i="13"/>
  <c r="M1419" i="13"/>
  <c r="K1419" i="13"/>
  <c r="I1419" i="13"/>
  <c r="G1419" i="13"/>
  <c r="E1419" i="13"/>
  <c r="C1419" i="13"/>
  <c r="Y1418" i="13"/>
  <c r="W1418" i="13"/>
  <c r="U1418" i="13"/>
  <c r="S1418" i="13"/>
  <c r="Q1418" i="13"/>
  <c r="O1418" i="13"/>
  <c r="M1418" i="13"/>
  <c r="K1418" i="13"/>
  <c r="I1418" i="13"/>
  <c r="G1418" i="13"/>
  <c r="E1418" i="13"/>
  <c r="C1418" i="13"/>
  <c r="Y1417" i="13"/>
  <c r="W1417" i="13"/>
  <c r="U1417" i="13"/>
  <c r="S1417" i="13"/>
  <c r="Q1417" i="13"/>
  <c r="O1417" i="13"/>
  <c r="M1417" i="13"/>
  <c r="K1417" i="13"/>
  <c r="I1417" i="13"/>
  <c r="G1417" i="13"/>
  <c r="E1417" i="13"/>
  <c r="C1417" i="13"/>
  <c r="AA1413" i="13"/>
  <c r="D1405" i="13"/>
  <c r="AD1405" i="13"/>
  <c r="F1404" i="13"/>
  <c r="AE1405" i="13" s="1"/>
  <c r="AD1404" i="13"/>
  <c r="F1403" i="13"/>
  <c r="AE1404" i="13" s="1"/>
  <c r="AD1403" i="13"/>
  <c r="D1412" i="13" s="1"/>
  <c r="F1402" i="13"/>
  <c r="AE1403" i="13" s="1"/>
  <c r="F1412" i="13" s="1"/>
  <c r="AD1402" i="13"/>
  <c r="D1411" i="13" s="1"/>
  <c r="F1401" i="13"/>
  <c r="AE1402" i="13" s="1"/>
  <c r="F1411" i="13" s="1"/>
  <c r="AD1401" i="13"/>
  <c r="F1400" i="13"/>
  <c r="H1400" i="13" s="1"/>
  <c r="AD1400" i="13"/>
  <c r="D1409" i="13" s="1"/>
  <c r="F1399" i="13"/>
  <c r="AE1400" i="13" s="1"/>
  <c r="F1395" i="13"/>
  <c r="H1395" i="13" s="1"/>
  <c r="J1395" i="13" s="1"/>
  <c r="L1395" i="13" s="1"/>
  <c r="N1395" i="13" s="1"/>
  <c r="P1395" i="13" s="1"/>
  <c r="R1395" i="13" s="1"/>
  <c r="T1395" i="13" s="1"/>
  <c r="V1395" i="13" s="1"/>
  <c r="X1395" i="13" s="1"/>
  <c r="Z1395" i="13" s="1"/>
  <c r="A1373" i="13"/>
  <c r="D1363" i="13"/>
  <c r="F1363" i="13" s="1"/>
  <c r="H1363" i="13" s="1"/>
  <c r="J1363" i="13" s="1"/>
  <c r="L1363" i="13" s="1"/>
  <c r="N1363" i="13" s="1"/>
  <c r="R1363" i="13" s="1"/>
  <c r="T1363" i="13" s="1"/>
  <c r="V1363" i="13" s="1"/>
  <c r="X1363" i="13" s="1"/>
  <c r="Z1363" i="13" s="1"/>
  <c r="AA1363" i="13" s="1"/>
  <c r="Z1359" i="13"/>
  <c r="X1359" i="13"/>
  <c r="V1359" i="13"/>
  <c r="T1359" i="13"/>
  <c r="R1359" i="13"/>
  <c r="P1359" i="13"/>
  <c r="N1359" i="13"/>
  <c r="L1359" i="13"/>
  <c r="J1359" i="13"/>
  <c r="H1359" i="13"/>
  <c r="F1359" i="13"/>
  <c r="D1359" i="13"/>
  <c r="Z1358" i="13"/>
  <c r="Z1360" i="13" s="1"/>
  <c r="X1358" i="13"/>
  <c r="X1360" i="13" s="1"/>
  <c r="V1358" i="13"/>
  <c r="V1360" i="13" s="1"/>
  <c r="T1358" i="13"/>
  <c r="T1360" i="13" s="1"/>
  <c r="R1358" i="13"/>
  <c r="R1360" i="13" s="1"/>
  <c r="P1358" i="13"/>
  <c r="P1360" i="13" s="1"/>
  <c r="N1358" i="13"/>
  <c r="N1360" i="13" s="1"/>
  <c r="L1358" i="13"/>
  <c r="L1360" i="13" s="1"/>
  <c r="J1358" i="13"/>
  <c r="J1360" i="13" s="1"/>
  <c r="H1358" i="13"/>
  <c r="H1360" i="13" s="1"/>
  <c r="F1358" i="13"/>
  <c r="F1360" i="13" s="1"/>
  <c r="D1358" i="13"/>
  <c r="D1360" i="13" s="1"/>
  <c r="Z1357" i="13"/>
  <c r="X1357" i="13"/>
  <c r="V1357" i="13"/>
  <c r="T1357" i="13"/>
  <c r="R1357" i="13"/>
  <c r="P1357" i="13"/>
  <c r="N1357" i="13"/>
  <c r="L1357" i="13"/>
  <c r="J1357" i="13"/>
  <c r="H1357" i="13"/>
  <c r="F1357" i="13"/>
  <c r="D1357" i="13"/>
  <c r="AA1356" i="13"/>
  <c r="AA1355" i="13"/>
  <c r="AA1359" i="13" s="1"/>
  <c r="AA1350" i="13"/>
  <c r="Y1349" i="13"/>
  <c r="W1349" i="13"/>
  <c r="U1349" i="13"/>
  <c r="S1349" i="13"/>
  <c r="Q1349" i="13"/>
  <c r="O1349" i="13"/>
  <c r="M1349" i="13"/>
  <c r="K1349" i="13"/>
  <c r="I1349" i="13"/>
  <c r="G1349" i="13"/>
  <c r="E1349" i="13"/>
  <c r="C1349" i="13"/>
  <c r="Y1348" i="13"/>
  <c r="W1348" i="13"/>
  <c r="U1348" i="13"/>
  <c r="S1348" i="13"/>
  <c r="Q1348" i="13"/>
  <c r="O1348" i="13"/>
  <c r="M1348" i="13"/>
  <c r="K1348" i="13"/>
  <c r="I1348" i="13"/>
  <c r="G1348" i="13"/>
  <c r="E1348" i="13"/>
  <c r="C1348" i="13"/>
  <c r="Y1347" i="13"/>
  <c r="W1347" i="13"/>
  <c r="U1347" i="13"/>
  <c r="S1347" i="13"/>
  <c r="Q1347" i="13"/>
  <c r="O1347" i="13"/>
  <c r="M1347" i="13"/>
  <c r="K1347" i="13"/>
  <c r="I1347" i="13"/>
  <c r="G1347" i="13"/>
  <c r="E1347" i="13"/>
  <c r="C1347" i="13"/>
  <c r="Y1346" i="13"/>
  <c r="W1346" i="13"/>
  <c r="U1346" i="13"/>
  <c r="S1346" i="13"/>
  <c r="Q1346" i="13"/>
  <c r="O1346" i="13"/>
  <c r="M1346" i="13"/>
  <c r="K1346" i="13"/>
  <c r="I1346" i="13"/>
  <c r="G1346" i="13"/>
  <c r="E1346" i="13"/>
  <c r="C1346" i="13"/>
  <c r="AA1342" i="13"/>
  <c r="D1334" i="13"/>
  <c r="AD1334" i="13"/>
  <c r="F1333" i="13"/>
  <c r="AE1334" i="13" s="1"/>
  <c r="AD1333" i="13"/>
  <c r="F1332" i="13"/>
  <c r="AE1333" i="13" s="1"/>
  <c r="AD1332" i="13"/>
  <c r="D1341" i="13" s="1"/>
  <c r="F1331" i="13"/>
  <c r="AE1332" i="13" s="1"/>
  <c r="F1341" i="13" s="1"/>
  <c r="AD1331" i="13"/>
  <c r="D1340" i="13" s="1"/>
  <c r="F1330" i="13"/>
  <c r="AE1331" i="13" s="1"/>
  <c r="F1340" i="13" s="1"/>
  <c r="AD1330" i="13"/>
  <c r="D1339" i="13" s="1"/>
  <c r="F1329" i="13"/>
  <c r="AE1330" i="13" s="1"/>
  <c r="F1339" i="13" s="1"/>
  <c r="AD1329" i="13"/>
  <c r="D1338" i="13" s="1"/>
  <c r="F1328" i="13"/>
  <c r="AE1329" i="13" s="1"/>
  <c r="F1324" i="13"/>
  <c r="H1324" i="13" s="1"/>
  <c r="J1324" i="13" s="1"/>
  <c r="L1324" i="13" s="1"/>
  <c r="N1324" i="13" s="1"/>
  <c r="P1324" i="13" s="1"/>
  <c r="R1324" i="13" s="1"/>
  <c r="T1324" i="13" s="1"/>
  <c r="V1324" i="13" s="1"/>
  <c r="X1324" i="13" s="1"/>
  <c r="Z1324" i="13" s="1"/>
  <c r="A1302" i="13"/>
  <c r="D1292" i="13"/>
  <c r="F1292" i="13" s="1"/>
  <c r="H1292" i="13" s="1"/>
  <c r="J1292" i="13" s="1"/>
  <c r="L1292" i="13" s="1"/>
  <c r="N1292" i="13" s="1"/>
  <c r="R1292" i="13" s="1"/>
  <c r="T1292" i="13" s="1"/>
  <c r="V1292" i="13" s="1"/>
  <c r="X1292" i="13" s="1"/>
  <c r="Z1292" i="13" s="1"/>
  <c r="AA1292" i="13" s="1"/>
  <c r="Z1288" i="13"/>
  <c r="X1288" i="13"/>
  <c r="V1288" i="13"/>
  <c r="T1288" i="13"/>
  <c r="R1288" i="13"/>
  <c r="P1288" i="13"/>
  <c r="N1288" i="13"/>
  <c r="L1288" i="13"/>
  <c r="J1288" i="13"/>
  <c r="H1288" i="13"/>
  <c r="F1288" i="13"/>
  <c r="D1288" i="13"/>
  <c r="Z1287" i="13"/>
  <c r="Z1289" i="13" s="1"/>
  <c r="X1287" i="13"/>
  <c r="X1289" i="13" s="1"/>
  <c r="V1287" i="13"/>
  <c r="V1289" i="13" s="1"/>
  <c r="T1287" i="13"/>
  <c r="T1289" i="13" s="1"/>
  <c r="R1287" i="13"/>
  <c r="R1289" i="13" s="1"/>
  <c r="P1287" i="13"/>
  <c r="P1289" i="13" s="1"/>
  <c r="N1287" i="13"/>
  <c r="N1289" i="13" s="1"/>
  <c r="L1287" i="13"/>
  <c r="L1289" i="13" s="1"/>
  <c r="J1287" i="13"/>
  <c r="J1289" i="13" s="1"/>
  <c r="H1287" i="13"/>
  <c r="H1289" i="13" s="1"/>
  <c r="F1287" i="13"/>
  <c r="F1289" i="13" s="1"/>
  <c r="D1287" i="13"/>
  <c r="D1289" i="13" s="1"/>
  <c r="Z1286" i="13"/>
  <c r="X1286" i="13"/>
  <c r="V1286" i="13"/>
  <c r="T1286" i="13"/>
  <c r="R1286" i="13"/>
  <c r="P1286" i="13"/>
  <c r="N1286" i="13"/>
  <c r="L1286" i="13"/>
  <c r="J1286" i="13"/>
  <c r="H1286" i="13"/>
  <c r="F1286" i="13"/>
  <c r="D1286" i="13"/>
  <c r="AA1285" i="13"/>
  <c r="AA1284" i="13"/>
  <c r="AA1288" i="13" s="1"/>
  <c r="AA1279" i="13"/>
  <c r="Y1278" i="13"/>
  <c r="W1278" i="13"/>
  <c r="U1278" i="13"/>
  <c r="S1278" i="13"/>
  <c r="Q1278" i="13"/>
  <c r="O1278" i="13"/>
  <c r="M1278" i="13"/>
  <c r="K1278" i="13"/>
  <c r="I1278" i="13"/>
  <c r="G1278" i="13"/>
  <c r="E1278" i="13"/>
  <c r="C1278" i="13"/>
  <c r="Y1277" i="13"/>
  <c r="W1277" i="13"/>
  <c r="U1277" i="13"/>
  <c r="S1277" i="13"/>
  <c r="Q1277" i="13"/>
  <c r="O1277" i="13"/>
  <c r="M1277" i="13"/>
  <c r="K1277" i="13"/>
  <c r="I1277" i="13"/>
  <c r="G1277" i="13"/>
  <c r="E1277" i="13"/>
  <c r="C1277" i="13"/>
  <c r="Y1276" i="13"/>
  <c r="W1276" i="13"/>
  <c r="U1276" i="13"/>
  <c r="S1276" i="13"/>
  <c r="Q1276" i="13"/>
  <c r="O1276" i="13"/>
  <c r="M1276" i="13"/>
  <c r="K1276" i="13"/>
  <c r="I1276" i="13"/>
  <c r="G1276" i="13"/>
  <c r="E1276" i="13"/>
  <c r="C1276" i="13"/>
  <c r="Y1275" i="13"/>
  <c r="W1275" i="13"/>
  <c r="U1275" i="13"/>
  <c r="S1275" i="13"/>
  <c r="Q1275" i="13"/>
  <c r="O1275" i="13"/>
  <c r="M1275" i="13"/>
  <c r="K1275" i="13"/>
  <c r="I1275" i="13"/>
  <c r="G1275" i="13"/>
  <c r="E1275" i="13"/>
  <c r="C1275" i="13"/>
  <c r="AA1271" i="13"/>
  <c r="D1263" i="13"/>
  <c r="AD1263" i="13"/>
  <c r="F1262" i="13"/>
  <c r="AE1263" i="13" s="1"/>
  <c r="AD1262" i="13"/>
  <c r="F1261" i="13"/>
  <c r="H1261" i="13" s="1"/>
  <c r="AD1261" i="13"/>
  <c r="D1270" i="13" s="1"/>
  <c r="F1260" i="13"/>
  <c r="AE1261" i="13" s="1"/>
  <c r="F1270" i="13" s="1"/>
  <c r="AD1260" i="13"/>
  <c r="D1269" i="13" s="1"/>
  <c r="F1259" i="13"/>
  <c r="AE1260" i="13" s="1"/>
  <c r="F1269" i="13" s="1"/>
  <c r="AD1259" i="13"/>
  <c r="D1268" i="13" s="1"/>
  <c r="F1258" i="13"/>
  <c r="AE1259" i="13" s="1"/>
  <c r="F1268" i="13" s="1"/>
  <c r="AD1258" i="13"/>
  <c r="D1267" i="13" s="1"/>
  <c r="F1257" i="13"/>
  <c r="AE1258" i="13" s="1"/>
  <c r="F1253" i="13"/>
  <c r="H1253" i="13" s="1"/>
  <c r="J1253" i="13" s="1"/>
  <c r="L1253" i="13" s="1"/>
  <c r="N1253" i="13" s="1"/>
  <c r="P1253" i="13" s="1"/>
  <c r="R1253" i="13" s="1"/>
  <c r="T1253" i="13" s="1"/>
  <c r="V1253" i="13" s="1"/>
  <c r="X1253" i="13" s="1"/>
  <c r="Z1253" i="13" s="1"/>
  <c r="A1231" i="13"/>
  <c r="D1221" i="13"/>
  <c r="F1221" i="13" s="1"/>
  <c r="H1221" i="13" s="1"/>
  <c r="J1221" i="13" s="1"/>
  <c r="L1221" i="13" s="1"/>
  <c r="N1221" i="13" s="1"/>
  <c r="R1221" i="13" s="1"/>
  <c r="T1221" i="13" s="1"/>
  <c r="V1221" i="13" s="1"/>
  <c r="X1221" i="13" s="1"/>
  <c r="Z1221" i="13" s="1"/>
  <c r="AA1221" i="13" s="1"/>
  <c r="Z1217" i="13"/>
  <c r="X1217" i="13"/>
  <c r="V1217" i="13"/>
  <c r="T1217" i="13"/>
  <c r="R1217" i="13"/>
  <c r="P1217" i="13"/>
  <c r="N1217" i="13"/>
  <c r="L1217" i="13"/>
  <c r="J1217" i="13"/>
  <c r="H1217" i="13"/>
  <c r="F1217" i="13"/>
  <c r="D1217" i="13"/>
  <c r="Z1216" i="13"/>
  <c r="Z1218" i="13" s="1"/>
  <c r="X1216" i="13"/>
  <c r="X1218" i="13" s="1"/>
  <c r="V1216" i="13"/>
  <c r="V1218" i="13" s="1"/>
  <c r="T1216" i="13"/>
  <c r="T1218" i="13" s="1"/>
  <c r="R1216" i="13"/>
  <c r="R1218" i="13" s="1"/>
  <c r="P1216" i="13"/>
  <c r="P1218" i="13" s="1"/>
  <c r="N1216" i="13"/>
  <c r="N1218" i="13" s="1"/>
  <c r="L1216" i="13"/>
  <c r="L1218" i="13" s="1"/>
  <c r="J1216" i="13"/>
  <c r="J1218" i="13" s="1"/>
  <c r="H1216" i="13"/>
  <c r="H1218" i="13" s="1"/>
  <c r="F1216" i="13"/>
  <c r="F1218" i="13" s="1"/>
  <c r="D1216" i="13"/>
  <c r="D1218" i="13" s="1"/>
  <c r="Z1215" i="13"/>
  <c r="X1215" i="13"/>
  <c r="V1215" i="13"/>
  <c r="T1215" i="13"/>
  <c r="R1215" i="13"/>
  <c r="P1215" i="13"/>
  <c r="N1215" i="13"/>
  <c r="L1215" i="13"/>
  <c r="J1215" i="13"/>
  <c r="H1215" i="13"/>
  <c r="F1215" i="13"/>
  <c r="D1215" i="13"/>
  <c r="AA1214" i="13"/>
  <c r="AA1213" i="13"/>
  <c r="AA1217" i="13" s="1"/>
  <c r="AA1208" i="13"/>
  <c r="Y1207" i="13"/>
  <c r="W1207" i="13"/>
  <c r="U1207" i="13"/>
  <c r="S1207" i="13"/>
  <c r="Q1207" i="13"/>
  <c r="O1207" i="13"/>
  <c r="M1207" i="13"/>
  <c r="K1207" i="13"/>
  <c r="I1207" i="13"/>
  <c r="G1207" i="13"/>
  <c r="E1207" i="13"/>
  <c r="C1207" i="13"/>
  <c r="Y1206" i="13"/>
  <c r="W1206" i="13"/>
  <c r="U1206" i="13"/>
  <c r="S1206" i="13"/>
  <c r="Q1206" i="13"/>
  <c r="O1206" i="13"/>
  <c r="M1206" i="13"/>
  <c r="K1206" i="13"/>
  <c r="I1206" i="13"/>
  <c r="G1206" i="13"/>
  <c r="E1206" i="13"/>
  <c r="C1206" i="13"/>
  <c r="Y1205" i="13"/>
  <c r="W1205" i="13"/>
  <c r="U1205" i="13"/>
  <c r="S1205" i="13"/>
  <c r="Q1205" i="13"/>
  <c r="O1205" i="13"/>
  <c r="M1205" i="13"/>
  <c r="K1205" i="13"/>
  <c r="I1205" i="13"/>
  <c r="G1205" i="13"/>
  <c r="E1205" i="13"/>
  <c r="C1205" i="13"/>
  <c r="Y1204" i="13"/>
  <c r="W1204" i="13"/>
  <c r="U1204" i="13"/>
  <c r="S1204" i="13"/>
  <c r="Q1204" i="13"/>
  <c r="O1204" i="13"/>
  <c r="M1204" i="13"/>
  <c r="K1204" i="13"/>
  <c r="I1204" i="13"/>
  <c r="G1204" i="13"/>
  <c r="E1204" i="13"/>
  <c r="C1204" i="13"/>
  <c r="AA1200" i="13"/>
  <c r="D1192" i="13"/>
  <c r="AD1192" i="13"/>
  <c r="F1191" i="13"/>
  <c r="H1191" i="13" s="1"/>
  <c r="AD1191" i="13"/>
  <c r="F1190" i="13"/>
  <c r="AE1191" i="13" s="1"/>
  <c r="AD1190" i="13"/>
  <c r="D1199" i="13" s="1"/>
  <c r="F1189" i="13"/>
  <c r="H1189" i="13" s="1"/>
  <c r="AD1189" i="13"/>
  <c r="D1198" i="13" s="1"/>
  <c r="F1188" i="13"/>
  <c r="AE1189" i="13" s="1"/>
  <c r="F1198" i="13" s="1"/>
  <c r="AD1188" i="13"/>
  <c r="F1187" i="13"/>
  <c r="H1187" i="13" s="1"/>
  <c r="AD1187" i="13"/>
  <c r="D1196" i="13" s="1"/>
  <c r="F1186" i="13"/>
  <c r="AE1187" i="13" s="1"/>
  <c r="F1182" i="13"/>
  <c r="H1182" i="13" s="1"/>
  <c r="J1182" i="13" s="1"/>
  <c r="L1182" i="13" s="1"/>
  <c r="N1182" i="13" s="1"/>
  <c r="P1182" i="13" s="1"/>
  <c r="R1182" i="13" s="1"/>
  <c r="T1182" i="13" s="1"/>
  <c r="V1182" i="13" s="1"/>
  <c r="X1182" i="13" s="1"/>
  <c r="Z1182" i="13" s="1"/>
  <c r="A1160" i="13"/>
  <c r="D1150" i="13"/>
  <c r="F1150" i="13" s="1"/>
  <c r="H1150" i="13" s="1"/>
  <c r="J1150" i="13" s="1"/>
  <c r="L1150" i="13" s="1"/>
  <c r="N1150" i="13" s="1"/>
  <c r="R1150" i="13" s="1"/>
  <c r="T1150" i="13" s="1"/>
  <c r="V1150" i="13" s="1"/>
  <c r="X1150" i="13" s="1"/>
  <c r="Z1150" i="13" s="1"/>
  <c r="AA1150" i="13" s="1"/>
  <c r="Z1146" i="13"/>
  <c r="X1146" i="13"/>
  <c r="V1146" i="13"/>
  <c r="T1146" i="13"/>
  <c r="R1146" i="13"/>
  <c r="P1146" i="13"/>
  <c r="N1146" i="13"/>
  <c r="L1146" i="13"/>
  <c r="J1146" i="13"/>
  <c r="H1146" i="13"/>
  <c r="F1146" i="13"/>
  <c r="D1146" i="13"/>
  <c r="Z1145" i="13"/>
  <c r="Z1147" i="13" s="1"/>
  <c r="X1145" i="13"/>
  <c r="X1147" i="13" s="1"/>
  <c r="V1145" i="13"/>
  <c r="V1147" i="13" s="1"/>
  <c r="T1145" i="13"/>
  <c r="T1147" i="13" s="1"/>
  <c r="R1145" i="13"/>
  <c r="R1147" i="13" s="1"/>
  <c r="P1145" i="13"/>
  <c r="P1147" i="13" s="1"/>
  <c r="N1145" i="13"/>
  <c r="N1147" i="13" s="1"/>
  <c r="L1145" i="13"/>
  <c r="L1147" i="13" s="1"/>
  <c r="J1145" i="13"/>
  <c r="J1147" i="13" s="1"/>
  <c r="H1145" i="13"/>
  <c r="H1147" i="13" s="1"/>
  <c r="F1145" i="13"/>
  <c r="F1147" i="13" s="1"/>
  <c r="D1145" i="13"/>
  <c r="D1147" i="13" s="1"/>
  <c r="Z1144" i="13"/>
  <c r="X1144" i="13"/>
  <c r="V1144" i="13"/>
  <c r="T1144" i="13"/>
  <c r="R1144" i="13"/>
  <c r="P1144" i="13"/>
  <c r="N1144" i="13"/>
  <c r="L1144" i="13"/>
  <c r="J1144" i="13"/>
  <c r="H1144" i="13"/>
  <c r="F1144" i="13"/>
  <c r="D1144" i="13"/>
  <c r="AA1143" i="13"/>
  <c r="AA1142" i="13"/>
  <c r="AA1146" i="13" s="1"/>
  <c r="AA1137" i="13"/>
  <c r="Y1136" i="13"/>
  <c r="W1136" i="13"/>
  <c r="U1136" i="13"/>
  <c r="S1136" i="13"/>
  <c r="Q1136" i="13"/>
  <c r="O1136" i="13"/>
  <c r="M1136" i="13"/>
  <c r="K1136" i="13"/>
  <c r="I1136" i="13"/>
  <c r="G1136" i="13"/>
  <c r="E1136" i="13"/>
  <c r="C1136" i="13"/>
  <c r="Y1135" i="13"/>
  <c r="W1135" i="13"/>
  <c r="U1135" i="13"/>
  <c r="S1135" i="13"/>
  <c r="Q1135" i="13"/>
  <c r="O1135" i="13"/>
  <c r="M1135" i="13"/>
  <c r="K1135" i="13"/>
  <c r="I1135" i="13"/>
  <c r="G1135" i="13"/>
  <c r="E1135" i="13"/>
  <c r="C1135" i="13"/>
  <c r="Y1134" i="13"/>
  <c r="W1134" i="13"/>
  <c r="U1134" i="13"/>
  <c r="S1134" i="13"/>
  <c r="Q1134" i="13"/>
  <c r="O1134" i="13"/>
  <c r="M1134" i="13"/>
  <c r="K1134" i="13"/>
  <c r="I1134" i="13"/>
  <c r="G1134" i="13"/>
  <c r="E1134" i="13"/>
  <c r="C1134" i="13"/>
  <c r="Y1133" i="13"/>
  <c r="W1133" i="13"/>
  <c r="U1133" i="13"/>
  <c r="S1133" i="13"/>
  <c r="Q1133" i="13"/>
  <c r="O1133" i="13"/>
  <c r="M1133" i="13"/>
  <c r="K1133" i="13"/>
  <c r="I1133" i="13"/>
  <c r="G1133" i="13"/>
  <c r="E1133" i="13"/>
  <c r="C1133" i="13"/>
  <c r="AA1129" i="13"/>
  <c r="D1121" i="13"/>
  <c r="AD1121" i="13"/>
  <c r="F1120" i="13"/>
  <c r="AE1121" i="13" s="1"/>
  <c r="AD1120" i="13"/>
  <c r="F1119" i="13"/>
  <c r="AE1120" i="13" s="1"/>
  <c r="AD1119" i="13"/>
  <c r="D1128" i="13" s="1"/>
  <c r="F1118" i="13"/>
  <c r="AE1119" i="13" s="1"/>
  <c r="F1128" i="13" s="1"/>
  <c r="AD1118" i="13"/>
  <c r="D1127" i="13" s="1"/>
  <c r="F1117" i="13"/>
  <c r="AE1118" i="13" s="1"/>
  <c r="F1127" i="13" s="1"/>
  <c r="AD1117" i="13"/>
  <c r="D1126" i="13" s="1"/>
  <c r="F1116" i="13"/>
  <c r="AE1117" i="13" s="1"/>
  <c r="F1126" i="13" s="1"/>
  <c r="AD1116" i="13"/>
  <c r="D1125" i="13" s="1"/>
  <c r="F1115" i="13"/>
  <c r="AE1116" i="13" s="1"/>
  <c r="F1111" i="13"/>
  <c r="H1111" i="13" s="1"/>
  <c r="J1111" i="13" s="1"/>
  <c r="L1111" i="13" s="1"/>
  <c r="N1111" i="13" s="1"/>
  <c r="P1111" i="13" s="1"/>
  <c r="R1111" i="13" s="1"/>
  <c r="T1111" i="13" s="1"/>
  <c r="V1111" i="13" s="1"/>
  <c r="X1111" i="13" s="1"/>
  <c r="Z1111" i="13" s="1"/>
  <c r="A1089" i="13"/>
  <c r="D1079" i="13"/>
  <c r="F1079" i="13" s="1"/>
  <c r="H1079" i="13" s="1"/>
  <c r="J1079" i="13" s="1"/>
  <c r="L1079" i="13" s="1"/>
  <c r="N1079" i="13" s="1"/>
  <c r="R1079" i="13" s="1"/>
  <c r="T1079" i="13" s="1"/>
  <c r="V1079" i="13" s="1"/>
  <c r="X1079" i="13" s="1"/>
  <c r="Z1079" i="13" s="1"/>
  <c r="AA1079" i="13" s="1"/>
  <c r="Z1075" i="13"/>
  <c r="X1075" i="13"/>
  <c r="V1075" i="13"/>
  <c r="T1075" i="13"/>
  <c r="R1075" i="13"/>
  <c r="P1075" i="13"/>
  <c r="N1075" i="13"/>
  <c r="L1075" i="13"/>
  <c r="J1075" i="13"/>
  <c r="H1075" i="13"/>
  <c r="F1075" i="13"/>
  <c r="D1075" i="13"/>
  <c r="Z1074" i="13"/>
  <c r="Z1076" i="13" s="1"/>
  <c r="X1074" i="13"/>
  <c r="X1076" i="13" s="1"/>
  <c r="V1074" i="13"/>
  <c r="V1076" i="13" s="1"/>
  <c r="T1074" i="13"/>
  <c r="T1076" i="13" s="1"/>
  <c r="R1074" i="13"/>
  <c r="R1076" i="13" s="1"/>
  <c r="P1074" i="13"/>
  <c r="P1076" i="13" s="1"/>
  <c r="N1074" i="13"/>
  <c r="N1076" i="13" s="1"/>
  <c r="L1074" i="13"/>
  <c r="L1076" i="13" s="1"/>
  <c r="J1074" i="13"/>
  <c r="J1076" i="13" s="1"/>
  <c r="H1074" i="13"/>
  <c r="H1076" i="13" s="1"/>
  <c r="F1074" i="13"/>
  <c r="F1076" i="13" s="1"/>
  <c r="D1074" i="13"/>
  <c r="D1076" i="13" s="1"/>
  <c r="Z1073" i="13"/>
  <c r="X1073" i="13"/>
  <c r="V1073" i="13"/>
  <c r="T1073" i="13"/>
  <c r="R1073" i="13"/>
  <c r="P1073" i="13"/>
  <c r="N1073" i="13"/>
  <c r="L1073" i="13"/>
  <c r="J1073" i="13"/>
  <c r="H1073" i="13"/>
  <c r="F1073" i="13"/>
  <c r="D1073" i="13"/>
  <c r="AA1072" i="13"/>
  <c r="AA1071" i="13"/>
  <c r="AA1075" i="13" s="1"/>
  <c r="AA1066" i="13"/>
  <c r="Y1065" i="13"/>
  <c r="W1065" i="13"/>
  <c r="U1065" i="13"/>
  <c r="S1065" i="13"/>
  <c r="Q1065" i="13"/>
  <c r="O1065" i="13"/>
  <c r="M1065" i="13"/>
  <c r="K1065" i="13"/>
  <c r="I1065" i="13"/>
  <c r="G1065" i="13"/>
  <c r="E1065" i="13"/>
  <c r="C1065" i="13"/>
  <c r="Y1064" i="13"/>
  <c r="W1064" i="13"/>
  <c r="U1064" i="13"/>
  <c r="S1064" i="13"/>
  <c r="Q1064" i="13"/>
  <c r="O1064" i="13"/>
  <c r="M1064" i="13"/>
  <c r="K1064" i="13"/>
  <c r="I1064" i="13"/>
  <c r="G1064" i="13"/>
  <c r="E1064" i="13"/>
  <c r="C1064" i="13"/>
  <c r="Y1063" i="13"/>
  <c r="W1063" i="13"/>
  <c r="U1063" i="13"/>
  <c r="S1063" i="13"/>
  <c r="Q1063" i="13"/>
  <c r="O1063" i="13"/>
  <c r="M1063" i="13"/>
  <c r="K1063" i="13"/>
  <c r="I1063" i="13"/>
  <c r="G1063" i="13"/>
  <c r="E1063" i="13"/>
  <c r="C1063" i="13"/>
  <c r="Y1062" i="13"/>
  <c r="W1062" i="13"/>
  <c r="U1062" i="13"/>
  <c r="S1062" i="13"/>
  <c r="Q1062" i="13"/>
  <c r="O1062" i="13"/>
  <c r="M1062" i="13"/>
  <c r="K1062" i="13"/>
  <c r="I1062" i="13"/>
  <c r="G1062" i="13"/>
  <c r="E1062" i="13"/>
  <c r="C1062" i="13"/>
  <c r="AA1058" i="13"/>
  <c r="D1050" i="13"/>
  <c r="AD1050" i="13"/>
  <c r="F1049" i="13"/>
  <c r="AE1050" i="13" s="1"/>
  <c r="AD1049" i="13"/>
  <c r="F1048" i="13"/>
  <c r="AE1049" i="13" s="1"/>
  <c r="AD1048" i="13"/>
  <c r="D1057" i="13" s="1"/>
  <c r="F1047" i="13"/>
  <c r="AE1048" i="13" s="1"/>
  <c r="F1057" i="13" s="1"/>
  <c r="AD1047" i="13"/>
  <c r="D1056" i="13" s="1"/>
  <c r="F1046" i="13"/>
  <c r="AE1047" i="13" s="1"/>
  <c r="F1056" i="13" s="1"/>
  <c r="AD1046" i="13"/>
  <c r="D1055" i="13" s="1"/>
  <c r="F1045" i="13"/>
  <c r="AE1046" i="13" s="1"/>
  <c r="F1055" i="13" s="1"/>
  <c r="AD1045" i="13"/>
  <c r="D1054" i="13" s="1"/>
  <c r="F1044" i="13"/>
  <c r="AE1045" i="13" s="1"/>
  <c r="F1040" i="13"/>
  <c r="H1040" i="13" s="1"/>
  <c r="J1040" i="13" s="1"/>
  <c r="L1040" i="13" s="1"/>
  <c r="N1040" i="13" s="1"/>
  <c r="P1040" i="13" s="1"/>
  <c r="R1040" i="13" s="1"/>
  <c r="T1040" i="13" s="1"/>
  <c r="V1040" i="13" s="1"/>
  <c r="X1040" i="13" s="1"/>
  <c r="Z1040" i="13" s="1"/>
  <c r="A1018" i="13"/>
  <c r="D1008" i="13"/>
  <c r="F1008" i="13" s="1"/>
  <c r="H1008" i="13" s="1"/>
  <c r="J1008" i="13" s="1"/>
  <c r="L1008" i="13" s="1"/>
  <c r="N1008" i="13" s="1"/>
  <c r="R1008" i="13" s="1"/>
  <c r="T1008" i="13" s="1"/>
  <c r="V1008" i="13" s="1"/>
  <c r="X1008" i="13" s="1"/>
  <c r="Z1008" i="13" s="1"/>
  <c r="AA1008" i="13" s="1"/>
  <c r="Z1004" i="13"/>
  <c r="X1004" i="13"/>
  <c r="V1004" i="13"/>
  <c r="T1004" i="13"/>
  <c r="R1004" i="13"/>
  <c r="P1004" i="13"/>
  <c r="N1004" i="13"/>
  <c r="L1004" i="13"/>
  <c r="J1004" i="13"/>
  <c r="H1004" i="13"/>
  <c r="F1004" i="13"/>
  <c r="D1004" i="13"/>
  <c r="Z1003" i="13"/>
  <c r="Z1005" i="13" s="1"/>
  <c r="X1003" i="13"/>
  <c r="X1005" i="13" s="1"/>
  <c r="V1003" i="13"/>
  <c r="V1005" i="13" s="1"/>
  <c r="T1003" i="13"/>
  <c r="T1005" i="13" s="1"/>
  <c r="R1003" i="13"/>
  <c r="R1005" i="13" s="1"/>
  <c r="P1003" i="13"/>
  <c r="P1005" i="13" s="1"/>
  <c r="N1003" i="13"/>
  <c r="N1005" i="13" s="1"/>
  <c r="L1003" i="13"/>
  <c r="L1005" i="13" s="1"/>
  <c r="J1003" i="13"/>
  <c r="J1005" i="13" s="1"/>
  <c r="H1003" i="13"/>
  <c r="H1005" i="13" s="1"/>
  <c r="F1003" i="13"/>
  <c r="F1005" i="13" s="1"/>
  <c r="D1003" i="13"/>
  <c r="D1005" i="13" s="1"/>
  <c r="Z1002" i="13"/>
  <c r="X1002" i="13"/>
  <c r="V1002" i="13"/>
  <c r="T1002" i="13"/>
  <c r="R1002" i="13"/>
  <c r="P1002" i="13"/>
  <c r="N1002" i="13"/>
  <c r="L1002" i="13"/>
  <c r="J1002" i="13"/>
  <c r="H1002" i="13"/>
  <c r="F1002" i="13"/>
  <c r="D1002" i="13"/>
  <c r="AA1001" i="13"/>
  <c r="AA1000" i="13"/>
  <c r="AA1004" i="13" s="1"/>
  <c r="AA995" i="13"/>
  <c r="Y994" i="13"/>
  <c r="W994" i="13"/>
  <c r="U994" i="13"/>
  <c r="S994" i="13"/>
  <c r="Q994" i="13"/>
  <c r="O994" i="13"/>
  <c r="M994" i="13"/>
  <c r="K994" i="13"/>
  <c r="I994" i="13"/>
  <c r="G994" i="13"/>
  <c r="E994" i="13"/>
  <c r="C994" i="13"/>
  <c r="Y993" i="13"/>
  <c r="W993" i="13"/>
  <c r="U993" i="13"/>
  <c r="S993" i="13"/>
  <c r="Q993" i="13"/>
  <c r="O993" i="13"/>
  <c r="M993" i="13"/>
  <c r="K993" i="13"/>
  <c r="I993" i="13"/>
  <c r="G993" i="13"/>
  <c r="E993" i="13"/>
  <c r="C993" i="13"/>
  <c r="Y992" i="13"/>
  <c r="W992" i="13"/>
  <c r="U992" i="13"/>
  <c r="S992" i="13"/>
  <c r="Q992" i="13"/>
  <c r="O992" i="13"/>
  <c r="M992" i="13"/>
  <c r="K992" i="13"/>
  <c r="I992" i="13"/>
  <c r="G992" i="13"/>
  <c r="E992" i="13"/>
  <c r="C992" i="13"/>
  <c r="Y991" i="13"/>
  <c r="W991" i="13"/>
  <c r="U991" i="13"/>
  <c r="S991" i="13"/>
  <c r="Q991" i="13"/>
  <c r="O991" i="13"/>
  <c r="M991" i="13"/>
  <c r="K991" i="13"/>
  <c r="I991" i="13"/>
  <c r="G991" i="13"/>
  <c r="E991" i="13"/>
  <c r="C991" i="13"/>
  <c r="AA987" i="13"/>
  <c r="D979" i="13"/>
  <c r="AD979" i="13"/>
  <c r="F978" i="13"/>
  <c r="AE979" i="13" s="1"/>
  <c r="AD978" i="13"/>
  <c r="F977" i="13"/>
  <c r="AE978" i="13" s="1"/>
  <c r="AD977" i="13"/>
  <c r="D986" i="13" s="1"/>
  <c r="F976" i="13"/>
  <c r="AE977" i="13" s="1"/>
  <c r="F986" i="13" s="1"/>
  <c r="AD976" i="13"/>
  <c r="D985" i="13" s="1"/>
  <c r="F975" i="13"/>
  <c r="AE976" i="13" s="1"/>
  <c r="F985" i="13" s="1"/>
  <c r="AD975" i="13"/>
  <c r="D984" i="13" s="1"/>
  <c r="F974" i="13"/>
  <c r="AE975" i="13" s="1"/>
  <c r="F984" i="13" s="1"/>
  <c r="AD974" i="13"/>
  <c r="D983" i="13" s="1"/>
  <c r="F973" i="13"/>
  <c r="AE974" i="13" s="1"/>
  <c r="F969" i="13"/>
  <c r="H969" i="13" s="1"/>
  <c r="J969" i="13" s="1"/>
  <c r="L969" i="13" s="1"/>
  <c r="N969" i="13" s="1"/>
  <c r="P969" i="13" s="1"/>
  <c r="R969" i="13" s="1"/>
  <c r="T969" i="13" s="1"/>
  <c r="V969" i="13" s="1"/>
  <c r="X969" i="13" s="1"/>
  <c r="Z969" i="13" s="1"/>
  <c r="A947" i="13"/>
  <c r="D937" i="13"/>
  <c r="F937" i="13" s="1"/>
  <c r="H937" i="13" s="1"/>
  <c r="J937" i="13" s="1"/>
  <c r="L937" i="13" s="1"/>
  <c r="N937" i="13" s="1"/>
  <c r="R937" i="13" s="1"/>
  <c r="T937" i="13" s="1"/>
  <c r="V937" i="13" s="1"/>
  <c r="X937" i="13" s="1"/>
  <c r="Z937" i="13" s="1"/>
  <c r="AA937" i="13" s="1"/>
  <c r="Z933" i="13"/>
  <c r="X933" i="13"/>
  <c r="V933" i="13"/>
  <c r="T933" i="13"/>
  <c r="R933" i="13"/>
  <c r="P933" i="13"/>
  <c r="N933" i="13"/>
  <c r="L933" i="13"/>
  <c r="J933" i="13"/>
  <c r="H933" i="13"/>
  <c r="F933" i="13"/>
  <c r="D933" i="13"/>
  <c r="Z932" i="13"/>
  <c r="Z934" i="13" s="1"/>
  <c r="X932" i="13"/>
  <c r="X934" i="13" s="1"/>
  <c r="V932" i="13"/>
  <c r="V934" i="13" s="1"/>
  <c r="T932" i="13"/>
  <c r="T934" i="13" s="1"/>
  <c r="R932" i="13"/>
  <c r="R934" i="13" s="1"/>
  <c r="P932" i="13"/>
  <c r="P934" i="13" s="1"/>
  <c r="N932" i="13"/>
  <c r="N934" i="13" s="1"/>
  <c r="L932" i="13"/>
  <c r="L934" i="13" s="1"/>
  <c r="J932" i="13"/>
  <c r="J934" i="13" s="1"/>
  <c r="H932" i="13"/>
  <c r="H934" i="13" s="1"/>
  <c r="F932" i="13"/>
  <c r="F934" i="13" s="1"/>
  <c r="D932" i="13"/>
  <c r="D934" i="13" s="1"/>
  <c r="Z931" i="13"/>
  <c r="X931" i="13"/>
  <c r="V931" i="13"/>
  <c r="T931" i="13"/>
  <c r="R931" i="13"/>
  <c r="P931" i="13"/>
  <c r="N931" i="13"/>
  <c r="L931" i="13"/>
  <c r="J931" i="13"/>
  <c r="H931" i="13"/>
  <c r="F931" i="13"/>
  <c r="D931" i="13"/>
  <c r="AA930" i="13"/>
  <c r="AA929" i="13"/>
  <c r="AA933" i="13" s="1"/>
  <c r="AA924" i="13"/>
  <c r="Y923" i="13"/>
  <c r="W923" i="13"/>
  <c r="U923" i="13"/>
  <c r="S923" i="13"/>
  <c r="Q923" i="13"/>
  <c r="O923" i="13"/>
  <c r="M923" i="13"/>
  <c r="K923" i="13"/>
  <c r="I923" i="13"/>
  <c r="G923" i="13"/>
  <c r="E923" i="13"/>
  <c r="C923" i="13"/>
  <c r="Y922" i="13"/>
  <c r="W922" i="13"/>
  <c r="U922" i="13"/>
  <c r="S922" i="13"/>
  <c r="Q922" i="13"/>
  <c r="O922" i="13"/>
  <c r="M922" i="13"/>
  <c r="K922" i="13"/>
  <c r="I922" i="13"/>
  <c r="G922" i="13"/>
  <c r="E922" i="13"/>
  <c r="C922" i="13"/>
  <c r="Y921" i="13"/>
  <c r="W921" i="13"/>
  <c r="U921" i="13"/>
  <c r="S921" i="13"/>
  <c r="Q921" i="13"/>
  <c r="O921" i="13"/>
  <c r="M921" i="13"/>
  <c r="K921" i="13"/>
  <c r="I921" i="13"/>
  <c r="G921" i="13"/>
  <c r="E921" i="13"/>
  <c r="C921" i="13"/>
  <c r="Y920" i="13"/>
  <c r="W920" i="13"/>
  <c r="U920" i="13"/>
  <c r="S920" i="13"/>
  <c r="Q920" i="13"/>
  <c r="O920" i="13"/>
  <c r="M920" i="13"/>
  <c r="K920" i="13"/>
  <c r="I920" i="13"/>
  <c r="G920" i="13"/>
  <c r="E920" i="13"/>
  <c r="C920" i="13"/>
  <c r="AA916" i="13"/>
  <c r="D908" i="13"/>
  <c r="AD908" i="13"/>
  <c r="F907" i="13"/>
  <c r="H907" i="13" s="1"/>
  <c r="AD907" i="13"/>
  <c r="F906" i="13"/>
  <c r="AE907" i="13" s="1"/>
  <c r="AD906" i="13"/>
  <c r="D915" i="13" s="1"/>
  <c r="F905" i="13"/>
  <c r="H905" i="13" s="1"/>
  <c r="AD905" i="13"/>
  <c r="D914" i="13" s="1"/>
  <c r="F904" i="13"/>
  <c r="AE905" i="13" s="1"/>
  <c r="F914" i="13" s="1"/>
  <c r="AD904" i="13"/>
  <c r="D913" i="13" s="1"/>
  <c r="F903" i="13"/>
  <c r="H903" i="13" s="1"/>
  <c r="AD903" i="13"/>
  <c r="D912" i="13" s="1"/>
  <c r="F902" i="13"/>
  <c r="AE903" i="13" s="1"/>
  <c r="F898" i="13"/>
  <c r="H898" i="13" s="1"/>
  <c r="J898" i="13" s="1"/>
  <c r="L898" i="13" s="1"/>
  <c r="N898" i="13" s="1"/>
  <c r="P898" i="13" s="1"/>
  <c r="R898" i="13" s="1"/>
  <c r="T898" i="13" s="1"/>
  <c r="V898" i="13" s="1"/>
  <c r="X898" i="13" s="1"/>
  <c r="Z898" i="13" s="1"/>
  <c r="A876" i="13"/>
  <c r="D866" i="13"/>
  <c r="F866" i="13" s="1"/>
  <c r="H866" i="13" s="1"/>
  <c r="J866" i="13" s="1"/>
  <c r="L866" i="13" s="1"/>
  <c r="N866" i="13" s="1"/>
  <c r="R866" i="13" s="1"/>
  <c r="T866" i="13" s="1"/>
  <c r="V866" i="13" s="1"/>
  <c r="X866" i="13" s="1"/>
  <c r="Z866" i="13" s="1"/>
  <c r="AA866" i="13" s="1"/>
  <c r="Z862" i="13"/>
  <c r="X862" i="13"/>
  <c r="V862" i="13"/>
  <c r="T862" i="13"/>
  <c r="R862" i="13"/>
  <c r="P862" i="13"/>
  <c r="N862" i="13"/>
  <c r="L862" i="13"/>
  <c r="J862" i="13"/>
  <c r="H862" i="13"/>
  <c r="F862" i="13"/>
  <c r="D862" i="13"/>
  <c r="Z861" i="13"/>
  <c r="Z863" i="13" s="1"/>
  <c r="X861" i="13"/>
  <c r="X863" i="13" s="1"/>
  <c r="V861" i="13"/>
  <c r="V863" i="13" s="1"/>
  <c r="T861" i="13"/>
  <c r="T863" i="13" s="1"/>
  <c r="R861" i="13"/>
  <c r="R863" i="13" s="1"/>
  <c r="P861" i="13"/>
  <c r="P863" i="13" s="1"/>
  <c r="N861" i="13"/>
  <c r="N863" i="13" s="1"/>
  <c r="L861" i="13"/>
  <c r="L863" i="13" s="1"/>
  <c r="J861" i="13"/>
  <c r="J863" i="13" s="1"/>
  <c r="H861" i="13"/>
  <c r="H863" i="13" s="1"/>
  <c r="F861" i="13"/>
  <c r="F863" i="13" s="1"/>
  <c r="D861" i="13"/>
  <c r="D863" i="13" s="1"/>
  <c r="Z860" i="13"/>
  <c r="X860" i="13"/>
  <c r="V860" i="13"/>
  <c r="T860" i="13"/>
  <c r="R860" i="13"/>
  <c r="P860" i="13"/>
  <c r="N860" i="13"/>
  <c r="L860" i="13"/>
  <c r="J860" i="13"/>
  <c r="H860" i="13"/>
  <c r="F860" i="13"/>
  <c r="D860" i="13"/>
  <c r="AA859" i="13"/>
  <c r="AA858" i="13"/>
  <c r="AA862" i="13" s="1"/>
  <c r="AA853" i="13"/>
  <c r="Y852" i="13"/>
  <c r="W852" i="13"/>
  <c r="U852" i="13"/>
  <c r="S852" i="13"/>
  <c r="Q852" i="13"/>
  <c r="O852" i="13"/>
  <c r="M852" i="13"/>
  <c r="K852" i="13"/>
  <c r="I852" i="13"/>
  <c r="G852" i="13"/>
  <c r="E852" i="13"/>
  <c r="C852" i="13"/>
  <c r="Y851" i="13"/>
  <c r="W851" i="13"/>
  <c r="U851" i="13"/>
  <c r="S851" i="13"/>
  <c r="Q851" i="13"/>
  <c r="O851" i="13"/>
  <c r="M851" i="13"/>
  <c r="K851" i="13"/>
  <c r="I851" i="13"/>
  <c r="G851" i="13"/>
  <c r="E851" i="13"/>
  <c r="C851" i="13"/>
  <c r="Y850" i="13"/>
  <c r="W850" i="13"/>
  <c r="U850" i="13"/>
  <c r="S850" i="13"/>
  <c r="Q850" i="13"/>
  <c r="O850" i="13"/>
  <c r="M850" i="13"/>
  <c r="K850" i="13"/>
  <c r="I850" i="13"/>
  <c r="G850" i="13"/>
  <c r="E850" i="13"/>
  <c r="C850" i="13"/>
  <c r="Y849" i="13"/>
  <c r="W849" i="13"/>
  <c r="U849" i="13"/>
  <c r="S849" i="13"/>
  <c r="Q849" i="13"/>
  <c r="O849" i="13"/>
  <c r="M849" i="13"/>
  <c r="K849" i="13"/>
  <c r="I849" i="13"/>
  <c r="G849" i="13"/>
  <c r="E849" i="13"/>
  <c r="C849" i="13"/>
  <c r="AA845" i="13"/>
  <c r="D837" i="13"/>
  <c r="AD837" i="13"/>
  <c r="F836" i="13"/>
  <c r="H836" i="13" s="1"/>
  <c r="AD836" i="13"/>
  <c r="F835" i="13"/>
  <c r="AE836" i="13" s="1"/>
  <c r="AD835" i="13"/>
  <c r="D844" i="13" s="1"/>
  <c r="F834" i="13"/>
  <c r="AE835" i="13" s="1"/>
  <c r="F844" i="13" s="1"/>
  <c r="AD834" i="13"/>
  <c r="D843" i="13" s="1"/>
  <c r="F833" i="13"/>
  <c r="AE834" i="13" s="1"/>
  <c r="F843" i="13" s="1"/>
  <c r="AD833" i="13"/>
  <c r="D842" i="13" s="1"/>
  <c r="F832" i="13"/>
  <c r="H832" i="13" s="1"/>
  <c r="AD832" i="13"/>
  <c r="D841" i="13" s="1"/>
  <c r="F831" i="13"/>
  <c r="AE832" i="13" s="1"/>
  <c r="F827" i="13"/>
  <c r="H827" i="13" s="1"/>
  <c r="J827" i="13" s="1"/>
  <c r="L827" i="13" s="1"/>
  <c r="N827" i="13" s="1"/>
  <c r="P827" i="13" s="1"/>
  <c r="R827" i="13" s="1"/>
  <c r="T827" i="13" s="1"/>
  <c r="V827" i="13" s="1"/>
  <c r="X827" i="13" s="1"/>
  <c r="Z827" i="13" s="1"/>
  <c r="A805" i="13"/>
  <c r="D795" i="13"/>
  <c r="F795" i="13" s="1"/>
  <c r="H795" i="13" s="1"/>
  <c r="J795" i="13" s="1"/>
  <c r="L795" i="13" s="1"/>
  <c r="N795" i="13" s="1"/>
  <c r="R795" i="13" s="1"/>
  <c r="T795" i="13" s="1"/>
  <c r="V795" i="13" s="1"/>
  <c r="X795" i="13" s="1"/>
  <c r="Z795" i="13" s="1"/>
  <c r="AA795" i="13" s="1"/>
  <c r="Z791" i="13"/>
  <c r="X791" i="13"/>
  <c r="V791" i="13"/>
  <c r="T791" i="13"/>
  <c r="R791" i="13"/>
  <c r="P791" i="13"/>
  <c r="N791" i="13"/>
  <c r="L791" i="13"/>
  <c r="J791" i="13"/>
  <c r="H791" i="13"/>
  <c r="F791" i="13"/>
  <c r="D791" i="13"/>
  <c r="Z790" i="13"/>
  <c r="Z792" i="13" s="1"/>
  <c r="X790" i="13"/>
  <c r="X792" i="13" s="1"/>
  <c r="V790" i="13"/>
  <c r="V792" i="13" s="1"/>
  <c r="T790" i="13"/>
  <c r="T792" i="13" s="1"/>
  <c r="R790" i="13"/>
  <c r="R792" i="13" s="1"/>
  <c r="P790" i="13"/>
  <c r="P792" i="13" s="1"/>
  <c r="N790" i="13"/>
  <c r="N792" i="13" s="1"/>
  <c r="L790" i="13"/>
  <c r="L792" i="13" s="1"/>
  <c r="J790" i="13"/>
  <c r="J792" i="13" s="1"/>
  <c r="H790" i="13"/>
  <c r="H792" i="13" s="1"/>
  <c r="F790" i="13"/>
  <c r="F792" i="13" s="1"/>
  <c r="D790" i="13"/>
  <c r="D792" i="13" s="1"/>
  <c r="Z789" i="13"/>
  <c r="X789" i="13"/>
  <c r="V789" i="13"/>
  <c r="T789" i="13"/>
  <c r="R789" i="13"/>
  <c r="P789" i="13"/>
  <c r="N789" i="13"/>
  <c r="L789" i="13"/>
  <c r="J789" i="13"/>
  <c r="H789" i="13"/>
  <c r="F789" i="13"/>
  <c r="D789" i="13"/>
  <c r="AA788" i="13"/>
  <c r="AA787" i="13"/>
  <c r="AA791" i="13" s="1"/>
  <c r="AA782" i="13"/>
  <c r="Y781" i="13"/>
  <c r="W781" i="13"/>
  <c r="U781" i="13"/>
  <c r="S781" i="13"/>
  <c r="Q781" i="13"/>
  <c r="O781" i="13"/>
  <c r="M781" i="13"/>
  <c r="K781" i="13"/>
  <c r="I781" i="13"/>
  <c r="G781" i="13"/>
  <c r="E781" i="13"/>
  <c r="C781" i="13"/>
  <c r="Y780" i="13"/>
  <c r="W780" i="13"/>
  <c r="U780" i="13"/>
  <c r="S780" i="13"/>
  <c r="Q780" i="13"/>
  <c r="O780" i="13"/>
  <c r="M780" i="13"/>
  <c r="K780" i="13"/>
  <c r="I780" i="13"/>
  <c r="G780" i="13"/>
  <c r="E780" i="13"/>
  <c r="C780" i="13"/>
  <c r="Y779" i="13"/>
  <c r="W779" i="13"/>
  <c r="U779" i="13"/>
  <c r="S779" i="13"/>
  <c r="Q779" i="13"/>
  <c r="O779" i="13"/>
  <c r="M779" i="13"/>
  <c r="K779" i="13"/>
  <c r="I779" i="13"/>
  <c r="G779" i="13"/>
  <c r="E779" i="13"/>
  <c r="C779" i="13"/>
  <c r="Y778" i="13"/>
  <c r="W778" i="13"/>
  <c r="U778" i="13"/>
  <c r="S778" i="13"/>
  <c r="Q778" i="13"/>
  <c r="O778" i="13"/>
  <c r="M778" i="13"/>
  <c r="K778" i="13"/>
  <c r="I778" i="13"/>
  <c r="G778" i="13"/>
  <c r="E778" i="13"/>
  <c r="C778" i="13"/>
  <c r="AA774" i="13"/>
  <c r="D766" i="13"/>
  <c r="AD766" i="13"/>
  <c r="F765" i="13"/>
  <c r="H765" i="13" s="1"/>
  <c r="AD765" i="13"/>
  <c r="F764" i="13"/>
  <c r="AE765" i="13" s="1"/>
  <c r="AD764" i="13"/>
  <c r="D773" i="13" s="1"/>
  <c r="F763" i="13"/>
  <c r="AE764" i="13" s="1"/>
  <c r="F773" i="13" s="1"/>
  <c r="AD763" i="13"/>
  <c r="D772" i="13" s="1"/>
  <c r="F762" i="13"/>
  <c r="AE763" i="13" s="1"/>
  <c r="F772" i="13" s="1"/>
  <c r="AD762" i="13"/>
  <c r="D771" i="13" s="1"/>
  <c r="F761" i="13"/>
  <c r="H761" i="13" s="1"/>
  <c r="AD761" i="13"/>
  <c r="D770" i="13" s="1"/>
  <c r="F760" i="13"/>
  <c r="AE761" i="13" s="1"/>
  <c r="F756" i="13"/>
  <c r="H756" i="13" s="1"/>
  <c r="J756" i="13" s="1"/>
  <c r="L756" i="13" s="1"/>
  <c r="N756" i="13" s="1"/>
  <c r="P756" i="13" s="1"/>
  <c r="R756" i="13" s="1"/>
  <c r="T756" i="13" s="1"/>
  <c r="V756" i="13" s="1"/>
  <c r="X756" i="13" s="1"/>
  <c r="Z756" i="13" s="1"/>
  <c r="A734" i="13"/>
  <c r="D724" i="13"/>
  <c r="F724" i="13" s="1"/>
  <c r="H724" i="13" s="1"/>
  <c r="J724" i="13" s="1"/>
  <c r="L724" i="13" s="1"/>
  <c r="N724" i="13" s="1"/>
  <c r="R724" i="13" s="1"/>
  <c r="T724" i="13" s="1"/>
  <c r="V724" i="13" s="1"/>
  <c r="X724" i="13" s="1"/>
  <c r="Z724" i="13" s="1"/>
  <c r="AA724" i="13" s="1"/>
  <c r="Z720" i="13"/>
  <c r="X720" i="13"/>
  <c r="V720" i="13"/>
  <c r="T720" i="13"/>
  <c r="R720" i="13"/>
  <c r="P720" i="13"/>
  <c r="N720" i="13"/>
  <c r="L720" i="13"/>
  <c r="J720" i="13"/>
  <c r="H720" i="13"/>
  <c r="F720" i="13"/>
  <c r="D720" i="13"/>
  <c r="Z719" i="13"/>
  <c r="Z721" i="13" s="1"/>
  <c r="X719" i="13"/>
  <c r="X721" i="13" s="1"/>
  <c r="V719" i="13"/>
  <c r="V721" i="13" s="1"/>
  <c r="T719" i="13"/>
  <c r="T721" i="13" s="1"/>
  <c r="R719" i="13"/>
  <c r="R721" i="13" s="1"/>
  <c r="P719" i="13"/>
  <c r="P721" i="13" s="1"/>
  <c r="N719" i="13"/>
  <c r="N721" i="13" s="1"/>
  <c r="L719" i="13"/>
  <c r="L721" i="13" s="1"/>
  <c r="J719" i="13"/>
  <c r="J721" i="13" s="1"/>
  <c r="H719" i="13"/>
  <c r="H721" i="13" s="1"/>
  <c r="F719" i="13"/>
  <c r="F721" i="13" s="1"/>
  <c r="D719" i="13"/>
  <c r="D721" i="13" s="1"/>
  <c r="Z718" i="13"/>
  <c r="X718" i="13"/>
  <c r="V718" i="13"/>
  <c r="T718" i="13"/>
  <c r="R718" i="13"/>
  <c r="P718" i="13"/>
  <c r="N718" i="13"/>
  <c r="L718" i="13"/>
  <c r="J718" i="13"/>
  <c r="H718" i="13"/>
  <c r="F718" i="13"/>
  <c r="D718" i="13"/>
  <c r="AA717" i="13"/>
  <c r="AA716" i="13"/>
  <c r="AA720" i="13" s="1"/>
  <c r="AA711" i="13"/>
  <c r="Y710" i="13"/>
  <c r="W710" i="13"/>
  <c r="U710" i="13"/>
  <c r="S710" i="13"/>
  <c r="Q710" i="13"/>
  <c r="O710" i="13"/>
  <c r="M710" i="13"/>
  <c r="K710" i="13"/>
  <c r="I710" i="13"/>
  <c r="G710" i="13"/>
  <c r="E710" i="13"/>
  <c r="C710" i="13"/>
  <c r="Y709" i="13"/>
  <c r="W709" i="13"/>
  <c r="U709" i="13"/>
  <c r="S709" i="13"/>
  <c r="Q709" i="13"/>
  <c r="O709" i="13"/>
  <c r="M709" i="13"/>
  <c r="K709" i="13"/>
  <c r="I709" i="13"/>
  <c r="G709" i="13"/>
  <c r="E709" i="13"/>
  <c r="C709" i="13"/>
  <c r="Y708" i="13"/>
  <c r="W708" i="13"/>
  <c r="U708" i="13"/>
  <c r="S708" i="13"/>
  <c r="Q708" i="13"/>
  <c r="O708" i="13"/>
  <c r="M708" i="13"/>
  <c r="K708" i="13"/>
  <c r="I708" i="13"/>
  <c r="G708" i="13"/>
  <c r="E708" i="13"/>
  <c r="C708" i="13"/>
  <c r="Y707" i="13"/>
  <c r="W707" i="13"/>
  <c r="U707" i="13"/>
  <c r="S707" i="13"/>
  <c r="Q707" i="13"/>
  <c r="O707" i="13"/>
  <c r="M707" i="13"/>
  <c r="K707" i="13"/>
  <c r="I707" i="13"/>
  <c r="G707" i="13"/>
  <c r="E707" i="13"/>
  <c r="C707" i="13"/>
  <c r="AA703" i="13"/>
  <c r="D695" i="13"/>
  <c r="AD695" i="13"/>
  <c r="F694" i="13"/>
  <c r="H694" i="13" s="1"/>
  <c r="AD694" i="13"/>
  <c r="F693" i="13"/>
  <c r="AE694" i="13" s="1"/>
  <c r="AD693" i="13"/>
  <c r="D702" i="13" s="1"/>
  <c r="F692" i="13"/>
  <c r="H692" i="13" s="1"/>
  <c r="AD692" i="13"/>
  <c r="D701" i="13" s="1"/>
  <c r="F691" i="13"/>
  <c r="AE692" i="13" s="1"/>
  <c r="F701" i="13" s="1"/>
  <c r="AD691" i="13"/>
  <c r="D700" i="13" s="1"/>
  <c r="F690" i="13"/>
  <c r="H690" i="13" s="1"/>
  <c r="AD690" i="13"/>
  <c r="D699" i="13" s="1"/>
  <c r="F689" i="13"/>
  <c r="AE690" i="13" s="1"/>
  <c r="F685" i="13"/>
  <c r="H685" i="13" s="1"/>
  <c r="J685" i="13" s="1"/>
  <c r="L685" i="13" s="1"/>
  <c r="N685" i="13" s="1"/>
  <c r="P685" i="13" s="1"/>
  <c r="R685" i="13" s="1"/>
  <c r="T685" i="13" s="1"/>
  <c r="V685" i="13" s="1"/>
  <c r="X685" i="13" s="1"/>
  <c r="Z685" i="13" s="1"/>
  <c r="A663" i="13"/>
  <c r="D653" i="13"/>
  <c r="F653" i="13" s="1"/>
  <c r="H653" i="13" s="1"/>
  <c r="J653" i="13" s="1"/>
  <c r="L653" i="13" s="1"/>
  <c r="N653" i="13" s="1"/>
  <c r="R653" i="13" s="1"/>
  <c r="T653" i="13" s="1"/>
  <c r="V653" i="13" s="1"/>
  <c r="X653" i="13" s="1"/>
  <c r="Z653" i="13" s="1"/>
  <c r="AA653" i="13" s="1"/>
  <c r="Z649" i="13"/>
  <c r="X649" i="13"/>
  <c r="V649" i="13"/>
  <c r="T649" i="13"/>
  <c r="R649" i="13"/>
  <c r="P649" i="13"/>
  <c r="N649" i="13"/>
  <c r="L649" i="13"/>
  <c r="J649" i="13"/>
  <c r="H649" i="13"/>
  <c r="F649" i="13"/>
  <c r="D649" i="13"/>
  <c r="Z648" i="13"/>
  <c r="Z650" i="13" s="1"/>
  <c r="X648" i="13"/>
  <c r="X650" i="13" s="1"/>
  <c r="V648" i="13"/>
  <c r="V650" i="13" s="1"/>
  <c r="T648" i="13"/>
  <c r="T650" i="13" s="1"/>
  <c r="R648" i="13"/>
  <c r="R650" i="13" s="1"/>
  <c r="P648" i="13"/>
  <c r="P650" i="13" s="1"/>
  <c r="N648" i="13"/>
  <c r="N650" i="13" s="1"/>
  <c r="L648" i="13"/>
  <c r="L650" i="13" s="1"/>
  <c r="J648" i="13"/>
  <c r="J650" i="13" s="1"/>
  <c r="H648" i="13"/>
  <c r="H650" i="13" s="1"/>
  <c r="F648" i="13"/>
  <c r="F650" i="13" s="1"/>
  <c r="D648" i="13"/>
  <c r="D650" i="13" s="1"/>
  <c r="Z647" i="13"/>
  <c r="X647" i="13"/>
  <c r="V647" i="13"/>
  <c r="T647" i="13"/>
  <c r="R647" i="13"/>
  <c r="P647" i="13"/>
  <c r="N647" i="13"/>
  <c r="L647" i="13"/>
  <c r="J647" i="13"/>
  <c r="H647" i="13"/>
  <c r="F647" i="13"/>
  <c r="D647" i="13"/>
  <c r="AA646" i="13"/>
  <c r="AA645" i="13"/>
  <c r="AA649" i="13" s="1"/>
  <c r="AA640" i="13"/>
  <c r="Y639" i="13"/>
  <c r="W639" i="13"/>
  <c r="U639" i="13"/>
  <c r="S639" i="13"/>
  <c r="Q639" i="13"/>
  <c r="O639" i="13"/>
  <c r="M639" i="13"/>
  <c r="K639" i="13"/>
  <c r="I639" i="13"/>
  <c r="G639" i="13"/>
  <c r="E639" i="13"/>
  <c r="C639" i="13"/>
  <c r="Y638" i="13"/>
  <c r="W638" i="13"/>
  <c r="U638" i="13"/>
  <c r="S638" i="13"/>
  <c r="Q638" i="13"/>
  <c r="O638" i="13"/>
  <c r="M638" i="13"/>
  <c r="K638" i="13"/>
  <c r="I638" i="13"/>
  <c r="G638" i="13"/>
  <c r="E638" i="13"/>
  <c r="C638" i="13"/>
  <c r="Y637" i="13"/>
  <c r="W637" i="13"/>
  <c r="U637" i="13"/>
  <c r="S637" i="13"/>
  <c r="Q637" i="13"/>
  <c r="O637" i="13"/>
  <c r="M637" i="13"/>
  <c r="K637" i="13"/>
  <c r="I637" i="13"/>
  <c r="G637" i="13"/>
  <c r="E637" i="13"/>
  <c r="C637" i="13"/>
  <c r="Y636" i="13"/>
  <c r="W636" i="13"/>
  <c r="U636" i="13"/>
  <c r="S636" i="13"/>
  <c r="Q636" i="13"/>
  <c r="O636" i="13"/>
  <c r="M636" i="13"/>
  <c r="K636" i="13"/>
  <c r="I636" i="13"/>
  <c r="G636" i="13"/>
  <c r="E636" i="13"/>
  <c r="C636" i="13"/>
  <c r="AA632" i="13"/>
  <c r="D624" i="13"/>
  <c r="AD624" i="13"/>
  <c r="F623" i="13"/>
  <c r="AE624" i="13" s="1"/>
  <c r="AD623" i="13"/>
  <c r="F622" i="13"/>
  <c r="AE623" i="13" s="1"/>
  <c r="AD622" i="13"/>
  <c r="D631" i="13" s="1"/>
  <c r="F621" i="13"/>
  <c r="AE622" i="13" s="1"/>
  <c r="F631" i="13" s="1"/>
  <c r="AD621" i="13"/>
  <c r="D630" i="13" s="1"/>
  <c r="F620" i="13"/>
  <c r="AE621" i="13" s="1"/>
  <c r="F630" i="13" s="1"/>
  <c r="AD620" i="13"/>
  <c r="D629" i="13" s="1"/>
  <c r="F619" i="13"/>
  <c r="AE620" i="13" s="1"/>
  <c r="F629" i="13" s="1"/>
  <c r="AD619" i="13"/>
  <c r="D628" i="13" s="1"/>
  <c r="F618" i="13"/>
  <c r="AE619" i="13" s="1"/>
  <c r="F614" i="13"/>
  <c r="H614" i="13" s="1"/>
  <c r="J614" i="13" s="1"/>
  <c r="L614" i="13" s="1"/>
  <c r="N614" i="13" s="1"/>
  <c r="P614" i="13" s="1"/>
  <c r="R614" i="13" s="1"/>
  <c r="T614" i="13" s="1"/>
  <c r="V614" i="13" s="1"/>
  <c r="X614" i="13" s="1"/>
  <c r="Z614" i="13" s="1"/>
  <c r="A592" i="13"/>
  <c r="D582" i="13"/>
  <c r="F582" i="13" s="1"/>
  <c r="H582" i="13" s="1"/>
  <c r="J582" i="13" s="1"/>
  <c r="L582" i="13" s="1"/>
  <c r="N582" i="13" s="1"/>
  <c r="R582" i="13" s="1"/>
  <c r="T582" i="13" s="1"/>
  <c r="V582" i="13" s="1"/>
  <c r="X582" i="13" s="1"/>
  <c r="Z582" i="13" s="1"/>
  <c r="AA582" i="13" s="1"/>
  <c r="Z578" i="13"/>
  <c r="X578" i="13"/>
  <c r="V578" i="13"/>
  <c r="T578" i="13"/>
  <c r="R578" i="13"/>
  <c r="P578" i="13"/>
  <c r="N578" i="13"/>
  <c r="L578" i="13"/>
  <c r="J578" i="13"/>
  <c r="H578" i="13"/>
  <c r="F578" i="13"/>
  <c r="D578" i="13"/>
  <c r="Z577" i="13"/>
  <c r="Z579" i="13" s="1"/>
  <c r="X577" i="13"/>
  <c r="X579" i="13" s="1"/>
  <c r="V577" i="13"/>
  <c r="V579" i="13" s="1"/>
  <c r="T577" i="13"/>
  <c r="T579" i="13" s="1"/>
  <c r="R577" i="13"/>
  <c r="R579" i="13" s="1"/>
  <c r="P577" i="13"/>
  <c r="P579" i="13" s="1"/>
  <c r="N577" i="13"/>
  <c r="N579" i="13" s="1"/>
  <c r="L577" i="13"/>
  <c r="L579" i="13" s="1"/>
  <c r="J577" i="13"/>
  <c r="J579" i="13" s="1"/>
  <c r="H577" i="13"/>
  <c r="H579" i="13" s="1"/>
  <c r="F577" i="13"/>
  <c r="F579" i="13" s="1"/>
  <c r="D577" i="13"/>
  <c r="D579" i="13" s="1"/>
  <c r="Z576" i="13"/>
  <c r="X576" i="13"/>
  <c r="V576" i="13"/>
  <c r="T576" i="13"/>
  <c r="R576" i="13"/>
  <c r="P576" i="13"/>
  <c r="N576" i="13"/>
  <c r="L576" i="13"/>
  <c r="J576" i="13"/>
  <c r="H576" i="13"/>
  <c r="F576" i="13"/>
  <c r="D576" i="13"/>
  <c r="AA575" i="13"/>
  <c r="AA574" i="13"/>
  <c r="AA578" i="13" s="1"/>
  <c r="AA569" i="13"/>
  <c r="Y568" i="13"/>
  <c r="W568" i="13"/>
  <c r="U568" i="13"/>
  <c r="S568" i="13"/>
  <c r="Q568" i="13"/>
  <c r="O568" i="13"/>
  <c r="M568" i="13"/>
  <c r="K568" i="13"/>
  <c r="I568" i="13"/>
  <c r="G568" i="13"/>
  <c r="E568" i="13"/>
  <c r="C568" i="13"/>
  <c r="Y567" i="13"/>
  <c r="W567" i="13"/>
  <c r="U567" i="13"/>
  <c r="S567" i="13"/>
  <c r="Q567" i="13"/>
  <c r="O567" i="13"/>
  <c r="M567" i="13"/>
  <c r="K567" i="13"/>
  <c r="I567" i="13"/>
  <c r="G567" i="13"/>
  <c r="E567" i="13"/>
  <c r="C567" i="13"/>
  <c r="Y566" i="13"/>
  <c r="W566" i="13"/>
  <c r="U566" i="13"/>
  <c r="S566" i="13"/>
  <c r="Q566" i="13"/>
  <c r="O566" i="13"/>
  <c r="M566" i="13"/>
  <c r="K566" i="13"/>
  <c r="I566" i="13"/>
  <c r="G566" i="13"/>
  <c r="E566" i="13"/>
  <c r="C566" i="13"/>
  <c r="Y565" i="13"/>
  <c r="W565" i="13"/>
  <c r="U565" i="13"/>
  <c r="S565" i="13"/>
  <c r="Q565" i="13"/>
  <c r="O565" i="13"/>
  <c r="M565" i="13"/>
  <c r="K565" i="13"/>
  <c r="I565" i="13"/>
  <c r="G565" i="13"/>
  <c r="E565" i="13"/>
  <c r="C565" i="13"/>
  <c r="AA561" i="13"/>
  <c r="D553" i="13"/>
  <c r="AD553" i="13"/>
  <c r="F552" i="13"/>
  <c r="H552" i="13" s="1"/>
  <c r="AD552" i="13"/>
  <c r="F551" i="13"/>
  <c r="AE552" i="13" s="1"/>
  <c r="AD551" i="13"/>
  <c r="D560" i="13" s="1"/>
  <c r="F550" i="13"/>
  <c r="AE551" i="13" s="1"/>
  <c r="F560" i="13" s="1"/>
  <c r="AD550" i="13"/>
  <c r="D559" i="13" s="1"/>
  <c r="F549" i="13"/>
  <c r="AE550" i="13" s="1"/>
  <c r="F559" i="13" s="1"/>
  <c r="AD549" i="13"/>
  <c r="D558" i="13" s="1"/>
  <c r="F548" i="13"/>
  <c r="H548" i="13" s="1"/>
  <c r="AD548" i="13"/>
  <c r="D557" i="13" s="1"/>
  <c r="F547" i="13"/>
  <c r="AE548" i="13" s="1"/>
  <c r="F543" i="13"/>
  <c r="H543" i="13" s="1"/>
  <c r="J543" i="13" s="1"/>
  <c r="L543" i="13" s="1"/>
  <c r="N543" i="13" s="1"/>
  <c r="P543" i="13" s="1"/>
  <c r="R543" i="13" s="1"/>
  <c r="T543" i="13" s="1"/>
  <c r="V543" i="13" s="1"/>
  <c r="X543" i="13" s="1"/>
  <c r="Z543" i="13" s="1"/>
  <c r="A521" i="13"/>
  <c r="D511" i="13"/>
  <c r="F511" i="13" s="1"/>
  <c r="H511" i="13" s="1"/>
  <c r="J511" i="13" s="1"/>
  <c r="L511" i="13" s="1"/>
  <c r="N511" i="13" s="1"/>
  <c r="R511" i="13" s="1"/>
  <c r="T511" i="13" s="1"/>
  <c r="V511" i="13" s="1"/>
  <c r="X511" i="13" s="1"/>
  <c r="Z511" i="13" s="1"/>
  <c r="AA511" i="13" s="1"/>
  <c r="Z507" i="13"/>
  <c r="X507" i="13"/>
  <c r="V507" i="13"/>
  <c r="T507" i="13"/>
  <c r="R507" i="13"/>
  <c r="P507" i="13"/>
  <c r="N507" i="13"/>
  <c r="L507" i="13"/>
  <c r="J507" i="13"/>
  <c r="H507" i="13"/>
  <c r="F507" i="13"/>
  <c r="D507" i="13"/>
  <c r="Z506" i="13"/>
  <c r="Z508" i="13" s="1"/>
  <c r="X506" i="13"/>
  <c r="X508" i="13" s="1"/>
  <c r="V506" i="13"/>
  <c r="V508" i="13" s="1"/>
  <c r="T506" i="13"/>
  <c r="T508" i="13" s="1"/>
  <c r="R506" i="13"/>
  <c r="R508" i="13" s="1"/>
  <c r="P506" i="13"/>
  <c r="P508" i="13" s="1"/>
  <c r="N506" i="13"/>
  <c r="N508" i="13" s="1"/>
  <c r="L506" i="13"/>
  <c r="L508" i="13" s="1"/>
  <c r="J506" i="13"/>
  <c r="J508" i="13" s="1"/>
  <c r="H506" i="13"/>
  <c r="H508" i="13" s="1"/>
  <c r="F506" i="13"/>
  <c r="F508" i="13" s="1"/>
  <c r="D506" i="13"/>
  <c r="D508" i="13" s="1"/>
  <c r="Z505" i="13"/>
  <c r="X505" i="13"/>
  <c r="V505" i="13"/>
  <c r="T505" i="13"/>
  <c r="R505" i="13"/>
  <c r="P505" i="13"/>
  <c r="N505" i="13"/>
  <c r="L505" i="13"/>
  <c r="J505" i="13"/>
  <c r="H505" i="13"/>
  <c r="F505" i="13"/>
  <c r="D505" i="13"/>
  <c r="AA504" i="13"/>
  <c r="AA503" i="13"/>
  <c r="AA507" i="13" s="1"/>
  <c r="AA498" i="13"/>
  <c r="Y497" i="13"/>
  <c r="W497" i="13"/>
  <c r="U497" i="13"/>
  <c r="S497" i="13"/>
  <c r="Q497" i="13"/>
  <c r="O497" i="13"/>
  <c r="M497" i="13"/>
  <c r="K497" i="13"/>
  <c r="I497" i="13"/>
  <c r="G497" i="13"/>
  <c r="E497" i="13"/>
  <c r="C497" i="13"/>
  <c r="Y496" i="13"/>
  <c r="W496" i="13"/>
  <c r="U496" i="13"/>
  <c r="S496" i="13"/>
  <c r="Q496" i="13"/>
  <c r="O496" i="13"/>
  <c r="M496" i="13"/>
  <c r="K496" i="13"/>
  <c r="I496" i="13"/>
  <c r="G496" i="13"/>
  <c r="E496" i="13"/>
  <c r="C496" i="13"/>
  <c r="Y495" i="13"/>
  <c r="W495" i="13"/>
  <c r="U495" i="13"/>
  <c r="S495" i="13"/>
  <c r="Q495" i="13"/>
  <c r="O495" i="13"/>
  <c r="M495" i="13"/>
  <c r="K495" i="13"/>
  <c r="I495" i="13"/>
  <c r="G495" i="13"/>
  <c r="E495" i="13"/>
  <c r="C495" i="13"/>
  <c r="Y494" i="13"/>
  <c r="W494" i="13"/>
  <c r="U494" i="13"/>
  <c r="S494" i="13"/>
  <c r="Q494" i="13"/>
  <c r="O494" i="13"/>
  <c r="M494" i="13"/>
  <c r="K494" i="13"/>
  <c r="I494" i="13"/>
  <c r="G494" i="13"/>
  <c r="E494" i="13"/>
  <c r="C494" i="13"/>
  <c r="AA490" i="13"/>
  <c r="D482" i="13"/>
  <c r="AD482" i="13"/>
  <c r="F481" i="13"/>
  <c r="H481" i="13" s="1"/>
  <c r="AD481" i="13"/>
  <c r="F480" i="13"/>
  <c r="AE481" i="13" s="1"/>
  <c r="AD480" i="13"/>
  <c r="D489" i="13" s="1"/>
  <c r="F479" i="13"/>
  <c r="AE480" i="13" s="1"/>
  <c r="F489" i="13" s="1"/>
  <c r="AD479" i="13"/>
  <c r="D488" i="13" s="1"/>
  <c r="F478" i="13"/>
  <c r="H478" i="13" s="1"/>
  <c r="AD478" i="13"/>
  <c r="D487" i="13" s="1"/>
  <c r="F477" i="13"/>
  <c r="H477" i="13" s="1"/>
  <c r="AD477" i="13"/>
  <c r="D486" i="13" s="1"/>
  <c r="F476" i="13"/>
  <c r="AE477" i="13" s="1"/>
  <c r="F472" i="13"/>
  <c r="H472" i="13" s="1"/>
  <c r="J472" i="13" s="1"/>
  <c r="L472" i="13" s="1"/>
  <c r="N472" i="13" s="1"/>
  <c r="P472" i="13" s="1"/>
  <c r="R472" i="13" s="1"/>
  <c r="T472" i="13" s="1"/>
  <c r="V472" i="13" s="1"/>
  <c r="X472" i="13" s="1"/>
  <c r="Z472" i="13" s="1"/>
  <c r="A450" i="13"/>
  <c r="D440" i="13"/>
  <c r="F440" i="13" s="1"/>
  <c r="H440" i="13" s="1"/>
  <c r="J440" i="13" s="1"/>
  <c r="L440" i="13" s="1"/>
  <c r="N440" i="13" s="1"/>
  <c r="R440" i="13" s="1"/>
  <c r="T440" i="13" s="1"/>
  <c r="V440" i="13" s="1"/>
  <c r="X440" i="13" s="1"/>
  <c r="Z440" i="13" s="1"/>
  <c r="AA440" i="13" s="1"/>
  <c r="Z436" i="13"/>
  <c r="X436" i="13"/>
  <c r="V436" i="13"/>
  <c r="T436" i="13"/>
  <c r="R436" i="13"/>
  <c r="P436" i="13"/>
  <c r="N436" i="13"/>
  <c r="L436" i="13"/>
  <c r="J436" i="13"/>
  <c r="H436" i="13"/>
  <c r="F436" i="13"/>
  <c r="D436" i="13"/>
  <c r="Z435" i="13"/>
  <c r="Z437" i="13" s="1"/>
  <c r="X435" i="13"/>
  <c r="X437" i="13" s="1"/>
  <c r="V435" i="13"/>
  <c r="V437" i="13" s="1"/>
  <c r="T435" i="13"/>
  <c r="T437" i="13" s="1"/>
  <c r="R435" i="13"/>
  <c r="R437" i="13" s="1"/>
  <c r="P435" i="13"/>
  <c r="P437" i="13" s="1"/>
  <c r="N435" i="13"/>
  <c r="N437" i="13" s="1"/>
  <c r="L435" i="13"/>
  <c r="L437" i="13" s="1"/>
  <c r="J435" i="13"/>
  <c r="J437" i="13" s="1"/>
  <c r="H435" i="13"/>
  <c r="H437" i="13" s="1"/>
  <c r="F435" i="13"/>
  <c r="F437" i="13" s="1"/>
  <c r="D435" i="13"/>
  <c r="D437" i="13" s="1"/>
  <c r="Z434" i="13"/>
  <c r="X434" i="13"/>
  <c r="V434" i="13"/>
  <c r="T434" i="13"/>
  <c r="R434" i="13"/>
  <c r="P434" i="13"/>
  <c r="N434" i="13"/>
  <c r="L434" i="13"/>
  <c r="J434" i="13"/>
  <c r="H434" i="13"/>
  <c r="F434" i="13"/>
  <c r="D434" i="13"/>
  <c r="AA433" i="13"/>
  <c r="AA432" i="13"/>
  <c r="AA436" i="13" s="1"/>
  <c r="AA427" i="13"/>
  <c r="Y426" i="13"/>
  <c r="W426" i="13"/>
  <c r="U426" i="13"/>
  <c r="S426" i="13"/>
  <c r="Q426" i="13"/>
  <c r="O426" i="13"/>
  <c r="M426" i="13"/>
  <c r="K426" i="13"/>
  <c r="I426" i="13"/>
  <c r="G426" i="13"/>
  <c r="E426" i="13"/>
  <c r="C426" i="13"/>
  <c r="Y425" i="13"/>
  <c r="W425" i="13"/>
  <c r="U425" i="13"/>
  <c r="S425" i="13"/>
  <c r="Q425" i="13"/>
  <c r="O425" i="13"/>
  <c r="M425" i="13"/>
  <c r="K425" i="13"/>
  <c r="I425" i="13"/>
  <c r="G425" i="13"/>
  <c r="E425" i="13"/>
  <c r="C425" i="13"/>
  <c r="Y424" i="13"/>
  <c r="W424" i="13"/>
  <c r="U424" i="13"/>
  <c r="S424" i="13"/>
  <c r="Q424" i="13"/>
  <c r="O424" i="13"/>
  <c r="M424" i="13"/>
  <c r="K424" i="13"/>
  <c r="I424" i="13"/>
  <c r="G424" i="13"/>
  <c r="E424" i="13"/>
  <c r="C424" i="13"/>
  <c r="Y423" i="13"/>
  <c r="W423" i="13"/>
  <c r="U423" i="13"/>
  <c r="S423" i="13"/>
  <c r="Q423" i="13"/>
  <c r="O423" i="13"/>
  <c r="M423" i="13"/>
  <c r="K423" i="13"/>
  <c r="I423" i="13"/>
  <c r="G423" i="13"/>
  <c r="E423" i="13"/>
  <c r="C423" i="13"/>
  <c r="AA419" i="13"/>
  <c r="D411" i="13"/>
  <c r="AD411" i="13"/>
  <c r="F410" i="13"/>
  <c r="H410" i="13" s="1"/>
  <c r="AD410" i="13"/>
  <c r="F409" i="13"/>
  <c r="AE410" i="13" s="1"/>
  <c r="AD409" i="13"/>
  <c r="D418" i="13" s="1"/>
  <c r="F408" i="13"/>
  <c r="AE409" i="13" s="1"/>
  <c r="F418" i="13" s="1"/>
  <c r="AD408" i="13"/>
  <c r="D417" i="13" s="1"/>
  <c r="F407" i="13"/>
  <c r="AE408" i="13" s="1"/>
  <c r="F417" i="13" s="1"/>
  <c r="AD407" i="13"/>
  <c r="D416" i="13" s="1"/>
  <c r="F406" i="13"/>
  <c r="H406" i="13" s="1"/>
  <c r="AD406" i="13"/>
  <c r="D415" i="13" s="1"/>
  <c r="F405" i="13"/>
  <c r="AE406" i="13" s="1"/>
  <c r="F401" i="13"/>
  <c r="H401" i="13" s="1"/>
  <c r="J401" i="13" s="1"/>
  <c r="L401" i="13" s="1"/>
  <c r="N401" i="13" s="1"/>
  <c r="P401" i="13" s="1"/>
  <c r="R401" i="13" s="1"/>
  <c r="T401" i="13" s="1"/>
  <c r="V401" i="13" s="1"/>
  <c r="X401" i="13" s="1"/>
  <c r="Z401" i="13" s="1"/>
  <c r="A379" i="13"/>
  <c r="D369" i="13"/>
  <c r="F369" i="13" s="1"/>
  <c r="H369" i="13" s="1"/>
  <c r="J369" i="13" s="1"/>
  <c r="L369" i="13" s="1"/>
  <c r="N369" i="13" s="1"/>
  <c r="R369" i="13" s="1"/>
  <c r="T369" i="13" s="1"/>
  <c r="V369" i="13" s="1"/>
  <c r="X369" i="13" s="1"/>
  <c r="Z369" i="13" s="1"/>
  <c r="AA369" i="13" s="1"/>
  <c r="Z365" i="13"/>
  <c r="X365" i="13"/>
  <c r="V365" i="13"/>
  <c r="T365" i="13"/>
  <c r="R365" i="13"/>
  <c r="P365" i="13"/>
  <c r="N365" i="13"/>
  <c r="L365" i="13"/>
  <c r="J365" i="13"/>
  <c r="H365" i="13"/>
  <c r="F365" i="13"/>
  <c r="D365" i="13"/>
  <c r="Z364" i="13"/>
  <c r="Z366" i="13" s="1"/>
  <c r="X364" i="13"/>
  <c r="X366" i="13" s="1"/>
  <c r="V364" i="13"/>
  <c r="V366" i="13" s="1"/>
  <c r="T364" i="13"/>
  <c r="T366" i="13" s="1"/>
  <c r="R364" i="13"/>
  <c r="R366" i="13" s="1"/>
  <c r="P364" i="13"/>
  <c r="P366" i="13" s="1"/>
  <c r="N364" i="13"/>
  <c r="N366" i="13" s="1"/>
  <c r="L364" i="13"/>
  <c r="L366" i="13" s="1"/>
  <c r="J364" i="13"/>
  <c r="J366" i="13" s="1"/>
  <c r="H364" i="13"/>
  <c r="H366" i="13" s="1"/>
  <c r="F364" i="13"/>
  <c r="F366" i="13" s="1"/>
  <c r="D364" i="13"/>
  <c r="D366" i="13" s="1"/>
  <c r="Z363" i="13"/>
  <c r="X363" i="13"/>
  <c r="V363" i="13"/>
  <c r="T363" i="13"/>
  <c r="R363" i="13"/>
  <c r="P363" i="13"/>
  <c r="N363" i="13"/>
  <c r="L363" i="13"/>
  <c r="J363" i="13"/>
  <c r="H363" i="13"/>
  <c r="F363" i="13"/>
  <c r="D363" i="13"/>
  <c r="AA362" i="13"/>
  <c r="AA361" i="13"/>
  <c r="AA365" i="13" s="1"/>
  <c r="AA356" i="13"/>
  <c r="Y355" i="13"/>
  <c r="W355" i="13"/>
  <c r="U355" i="13"/>
  <c r="S355" i="13"/>
  <c r="Q355" i="13"/>
  <c r="O355" i="13"/>
  <c r="M355" i="13"/>
  <c r="K355" i="13"/>
  <c r="I355" i="13"/>
  <c r="G355" i="13"/>
  <c r="E355" i="13"/>
  <c r="C355" i="13"/>
  <c r="Y354" i="13"/>
  <c r="W354" i="13"/>
  <c r="U354" i="13"/>
  <c r="S354" i="13"/>
  <c r="Q354" i="13"/>
  <c r="O354" i="13"/>
  <c r="M354" i="13"/>
  <c r="K354" i="13"/>
  <c r="I354" i="13"/>
  <c r="G354" i="13"/>
  <c r="E354" i="13"/>
  <c r="C354" i="13"/>
  <c r="Y353" i="13"/>
  <c r="W353" i="13"/>
  <c r="U353" i="13"/>
  <c r="S353" i="13"/>
  <c r="Q353" i="13"/>
  <c r="O353" i="13"/>
  <c r="M353" i="13"/>
  <c r="K353" i="13"/>
  <c r="I353" i="13"/>
  <c r="G353" i="13"/>
  <c r="E353" i="13"/>
  <c r="C353" i="13"/>
  <c r="Y352" i="13"/>
  <c r="W352" i="13"/>
  <c r="U352" i="13"/>
  <c r="S352" i="13"/>
  <c r="Q352" i="13"/>
  <c r="O352" i="13"/>
  <c r="M352" i="13"/>
  <c r="K352" i="13"/>
  <c r="I352" i="13"/>
  <c r="G352" i="13"/>
  <c r="E352" i="13"/>
  <c r="C352" i="13"/>
  <c r="AA348" i="13"/>
  <c r="D340" i="13"/>
  <c r="AD340" i="13"/>
  <c r="F339" i="13"/>
  <c r="H339" i="13" s="1"/>
  <c r="AD339" i="13"/>
  <c r="F338" i="13"/>
  <c r="AE339" i="13" s="1"/>
  <c r="AD338" i="13"/>
  <c r="D347" i="13" s="1"/>
  <c r="F337" i="13"/>
  <c r="AE338" i="13" s="1"/>
  <c r="F347" i="13" s="1"/>
  <c r="AD337" i="13"/>
  <c r="D346" i="13" s="1"/>
  <c r="F336" i="13"/>
  <c r="AE337" i="13" s="1"/>
  <c r="F346" i="13" s="1"/>
  <c r="AD336" i="13"/>
  <c r="F335" i="13"/>
  <c r="H335" i="13" s="1"/>
  <c r="AD335" i="13"/>
  <c r="D344" i="13" s="1"/>
  <c r="F334" i="13"/>
  <c r="AE335" i="13" s="1"/>
  <c r="F330" i="13"/>
  <c r="H330" i="13" s="1"/>
  <c r="J330" i="13" s="1"/>
  <c r="L330" i="13" s="1"/>
  <c r="N330" i="13" s="1"/>
  <c r="P330" i="13" s="1"/>
  <c r="R330" i="13" s="1"/>
  <c r="T330" i="13" s="1"/>
  <c r="V330" i="13" s="1"/>
  <c r="X330" i="13" s="1"/>
  <c r="Z330" i="13" s="1"/>
  <c r="A308" i="13"/>
  <c r="D298" i="13"/>
  <c r="F298" i="13" s="1"/>
  <c r="H298" i="13" s="1"/>
  <c r="J298" i="13" s="1"/>
  <c r="L298" i="13" s="1"/>
  <c r="N298" i="13" s="1"/>
  <c r="R298" i="13" s="1"/>
  <c r="T298" i="13" s="1"/>
  <c r="V298" i="13" s="1"/>
  <c r="X298" i="13" s="1"/>
  <c r="Z298" i="13" s="1"/>
  <c r="AA298" i="13" s="1"/>
  <c r="Z294" i="13"/>
  <c r="X294" i="13"/>
  <c r="V294" i="13"/>
  <c r="T294" i="13"/>
  <c r="R294" i="13"/>
  <c r="P294" i="13"/>
  <c r="N294" i="13"/>
  <c r="L294" i="13"/>
  <c r="J294" i="13"/>
  <c r="H294" i="13"/>
  <c r="F294" i="13"/>
  <c r="D294" i="13"/>
  <c r="Z293" i="13"/>
  <c r="Z295" i="13" s="1"/>
  <c r="X293" i="13"/>
  <c r="X295" i="13" s="1"/>
  <c r="V293" i="13"/>
  <c r="V295" i="13" s="1"/>
  <c r="T293" i="13"/>
  <c r="T295" i="13" s="1"/>
  <c r="R293" i="13"/>
  <c r="R295" i="13" s="1"/>
  <c r="P293" i="13"/>
  <c r="P295" i="13" s="1"/>
  <c r="N293" i="13"/>
  <c r="N295" i="13" s="1"/>
  <c r="L293" i="13"/>
  <c r="L295" i="13" s="1"/>
  <c r="J293" i="13"/>
  <c r="J295" i="13" s="1"/>
  <c r="H293" i="13"/>
  <c r="H295" i="13" s="1"/>
  <c r="F293" i="13"/>
  <c r="F295" i="13" s="1"/>
  <c r="D293" i="13"/>
  <c r="D295" i="13" s="1"/>
  <c r="Z292" i="13"/>
  <c r="X292" i="13"/>
  <c r="V292" i="13"/>
  <c r="T292" i="13"/>
  <c r="R292" i="13"/>
  <c r="P292" i="13"/>
  <c r="N292" i="13"/>
  <c r="L292" i="13"/>
  <c r="J292" i="13"/>
  <c r="H292" i="13"/>
  <c r="F292" i="13"/>
  <c r="D292" i="13"/>
  <c r="AA291" i="13"/>
  <c r="AA290" i="13"/>
  <c r="AA294" i="13" s="1"/>
  <c r="AA285" i="13"/>
  <c r="Y284" i="13"/>
  <c r="W284" i="13"/>
  <c r="U284" i="13"/>
  <c r="S284" i="13"/>
  <c r="Q284" i="13"/>
  <c r="O284" i="13"/>
  <c r="M284" i="13"/>
  <c r="K284" i="13"/>
  <c r="I284" i="13"/>
  <c r="G284" i="13"/>
  <c r="E284" i="13"/>
  <c r="C284" i="13"/>
  <c r="Y283" i="13"/>
  <c r="W283" i="13"/>
  <c r="U283" i="13"/>
  <c r="S283" i="13"/>
  <c r="Q283" i="13"/>
  <c r="O283" i="13"/>
  <c r="M283" i="13"/>
  <c r="K283" i="13"/>
  <c r="I283" i="13"/>
  <c r="G283" i="13"/>
  <c r="E283" i="13"/>
  <c r="C283" i="13"/>
  <c r="Y282" i="13"/>
  <c r="W282" i="13"/>
  <c r="U282" i="13"/>
  <c r="S282" i="13"/>
  <c r="Q282" i="13"/>
  <c r="O282" i="13"/>
  <c r="M282" i="13"/>
  <c r="K282" i="13"/>
  <c r="I282" i="13"/>
  <c r="G282" i="13"/>
  <c r="E282" i="13"/>
  <c r="C282" i="13"/>
  <c r="Y281" i="13"/>
  <c r="W281" i="13"/>
  <c r="U281" i="13"/>
  <c r="S281" i="13"/>
  <c r="Q281" i="13"/>
  <c r="O281" i="13"/>
  <c r="M281" i="13"/>
  <c r="K281" i="13"/>
  <c r="I281" i="13"/>
  <c r="G281" i="13"/>
  <c r="E281" i="13"/>
  <c r="C281" i="13"/>
  <c r="AA277" i="13"/>
  <c r="D269" i="13"/>
  <c r="AD269" i="13"/>
  <c r="F268" i="13"/>
  <c r="AE269" i="13" s="1"/>
  <c r="AD268" i="13"/>
  <c r="F267" i="13"/>
  <c r="AE268" i="13" s="1"/>
  <c r="AD267" i="13"/>
  <c r="D276" i="13" s="1"/>
  <c r="F266" i="13"/>
  <c r="AE267" i="13" s="1"/>
  <c r="F276" i="13" s="1"/>
  <c r="AD266" i="13"/>
  <c r="D275" i="13" s="1"/>
  <c r="F265" i="13"/>
  <c r="AE266" i="13" s="1"/>
  <c r="F275" i="13" s="1"/>
  <c r="AD265" i="13"/>
  <c r="D274" i="13" s="1"/>
  <c r="F264" i="13"/>
  <c r="AE265" i="13" s="1"/>
  <c r="F274" i="13" s="1"/>
  <c r="AD264" i="13"/>
  <c r="D273" i="13" s="1"/>
  <c r="F263" i="13"/>
  <c r="AE264" i="13" s="1"/>
  <c r="F259" i="13"/>
  <c r="H259" i="13" s="1"/>
  <c r="J259" i="13" s="1"/>
  <c r="L259" i="13" s="1"/>
  <c r="N259" i="13" s="1"/>
  <c r="P259" i="13" s="1"/>
  <c r="R259" i="13" s="1"/>
  <c r="T259" i="13" s="1"/>
  <c r="V259" i="13" s="1"/>
  <c r="X259" i="13" s="1"/>
  <c r="Z259" i="13" s="1"/>
  <c r="F188" i="13"/>
  <c r="H188" i="13" s="1"/>
  <c r="J188" i="13" s="1"/>
  <c r="L188" i="13" s="1"/>
  <c r="N188" i="13" s="1"/>
  <c r="P188" i="13" s="1"/>
  <c r="R188" i="13" s="1"/>
  <c r="T188" i="13" s="1"/>
  <c r="V188" i="13" s="1"/>
  <c r="X188" i="13" s="1"/>
  <c r="Z188" i="13" s="1"/>
  <c r="A237" i="13"/>
  <c r="D227" i="13"/>
  <c r="F227" i="13" s="1"/>
  <c r="H227" i="13" s="1"/>
  <c r="J227" i="13" s="1"/>
  <c r="L227" i="13" s="1"/>
  <c r="N227" i="13" s="1"/>
  <c r="R227" i="13" s="1"/>
  <c r="T227" i="13" s="1"/>
  <c r="V227" i="13" s="1"/>
  <c r="X227" i="13" s="1"/>
  <c r="Z227" i="13" s="1"/>
  <c r="AA227" i="13" s="1"/>
  <c r="Z223" i="13"/>
  <c r="X223" i="13"/>
  <c r="V223" i="13"/>
  <c r="T223" i="13"/>
  <c r="R223" i="13"/>
  <c r="P223" i="13"/>
  <c r="N223" i="13"/>
  <c r="L223" i="13"/>
  <c r="J223" i="13"/>
  <c r="H223" i="13"/>
  <c r="F223" i="13"/>
  <c r="Z222" i="13"/>
  <c r="Z224" i="13" s="1"/>
  <c r="X222" i="13"/>
  <c r="X224" i="13" s="1"/>
  <c r="V222" i="13"/>
  <c r="V224" i="13" s="1"/>
  <c r="T222" i="13"/>
  <c r="T224" i="13" s="1"/>
  <c r="R222" i="13"/>
  <c r="R224" i="13" s="1"/>
  <c r="P222" i="13"/>
  <c r="P224" i="13" s="1"/>
  <c r="N222" i="13"/>
  <c r="N224" i="13" s="1"/>
  <c r="L222" i="13"/>
  <c r="L224" i="13" s="1"/>
  <c r="J222" i="13"/>
  <c r="J224" i="13" s="1"/>
  <c r="H222" i="13"/>
  <c r="H224" i="13" s="1"/>
  <c r="F222" i="13"/>
  <c r="F224" i="13" s="1"/>
  <c r="D222" i="13"/>
  <c r="Z221" i="13"/>
  <c r="X221" i="13"/>
  <c r="V221" i="13"/>
  <c r="T221" i="13"/>
  <c r="R221" i="13"/>
  <c r="P221" i="13"/>
  <c r="N221" i="13"/>
  <c r="L221" i="13"/>
  <c r="J221" i="13"/>
  <c r="H221" i="13"/>
  <c r="F221" i="13"/>
  <c r="D221" i="13"/>
  <c r="AA220" i="13"/>
  <c r="AA219" i="13"/>
  <c r="AA214" i="13"/>
  <c r="Y213" i="13"/>
  <c r="W213" i="13"/>
  <c r="U213" i="13"/>
  <c r="S213" i="13"/>
  <c r="Q213" i="13"/>
  <c r="O213" i="13"/>
  <c r="M213" i="13"/>
  <c r="K213" i="13"/>
  <c r="I213" i="13"/>
  <c r="G213" i="13"/>
  <c r="E213" i="13"/>
  <c r="C213" i="13"/>
  <c r="Y212" i="13"/>
  <c r="W212" i="13"/>
  <c r="U212" i="13"/>
  <c r="S212" i="13"/>
  <c r="Q212" i="13"/>
  <c r="O212" i="13"/>
  <c r="M212" i="13"/>
  <c r="K212" i="13"/>
  <c r="I212" i="13"/>
  <c r="G212" i="13"/>
  <c r="E212" i="13"/>
  <c r="C212" i="13"/>
  <c r="Y211" i="13"/>
  <c r="W211" i="13"/>
  <c r="U211" i="13"/>
  <c r="S211" i="13"/>
  <c r="Q211" i="13"/>
  <c r="O211" i="13"/>
  <c r="M211" i="13"/>
  <c r="K211" i="13"/>
  <c r="I211" i="13"/>
  <c r="G211" i="13"/>
  <c r="E211" i="13"/>
  <c r="C211" i="13"/>
  <c r="Y210" i="13"/>
  <c r="W210" i="13"/>
  <c r="U210" i="13"/>
  <c r="S210" i="13"/>
  <c r="Q210" i="13"/>
  <c r="O210" i="13"/>
  <c r="M210" i="13"/>
  <c r="K210" i="13"/>
  <c r="I210" i="13"/>
  <c r="G210" i="13"/>
  <c r="E210" i="13"/>
  <c r="C210" i="13"/>
  <c r="AA206" i="13"/>
  <c r="D198" i="13"/>
  <c r="AD198" i="13"/>
  <c r="F197" i="13"/>
  <c r="AE198" i="13" s="1"/>
  <c r="AD197" i="13"/>
  <c r="F196" i="13"/>
  <c r="AE197" i="13" s="1"/>
  <c r="AD196" i="13"/>
  <c r="D205" i="13" s="1"/>
  <c r="F195" i="13"/>
  <c r="AE196" i="13" s="1"/>
  <c r="F205" i="13" s="1"/>
  <c r="AD195" i="13"/>
  <c r="D204" i="13" s="1"/>
  <c r="F194" i="13"/>
  <c r="AE195" i="13" s="1"/>
  <c r="F204" i="13" s="1"/>
  <c r="AD194" i="13"/>
  <c r="D203" i="13" s="1"/>
  <c r="F193" i="13"/>
  <c r="AE194" i="13" s="1"/>
  <c r="F203" i="13" s="1"/>
  <c r="AD193" i="13"/>
  <c r="D202" i="13" s="1"/>
  <c r="F192" i="13"/>
  <c r="AE193" i="13" s="1"/>
  <c r="B108" i="13"/>
  <c r="B107" i="13"/>
  <c r="A166" i="13"/>
  <c r="D156" i="13"/>
  <c r="F156" i="13" s="1"/>
  <c r="H156" i="13" s="1"/>
  <c r="J156" i="13" s="1"/>
  <c r="L156" i="13" s="1"/>
  <c r="N156" i="13" s="1"/>
  <c r="R156" i="13" s="1"/>
  <c r="T156" i="13" s="1"/>
  <c r="V156" i="13" s="1"/>
  <c r="X156" i="13" s="1"/>
  <c r="Z156" i="13" s="1"/>
  <c r="AA156" i="13" s="1"/>
  <c r="Z152" i="13"/>
  <c r="X152" i="13"/>
  <c r="V152" i="13"/>
  <c r="T152" i="13"/>
  <c r="R152" i="13"/>
  <c r="P152" i="13"/>
  <c r="N152" i="13"/>
  <c r="L152" i="13"/>
  <c r="J152" i="13"/>
  <c r="H152" i="13"/>
  <c r="F152" i="13"/>
  <c r="Z151" i="13"/>
  <c r="Z153" i="13" s="1"/>
  <c r="X151" i="13"/>
  <c r="X153" i="13" s="1"/>
  <c r="V151" i="13"/>
  <c r="V153" i="13" s="1"/>
  <c r="T151" i="13"/>
  <c r="T153" i="13" s="1"/>
  <c r="R151" i="13"/>
  <c r="R153" i="13" s="1"/>
  <c r="P151" i="13"/>
  <c r="P153" i="13" s="1"/>
  <c r="N151" i="13"/>
  <c r="N153" i="13" s="1"/>
  <c r="L151" i="13"/>
  <c r="L153" i="13" s="1"/>
  <c r="J151" i="13"/>
  <c r="J153" i="13" s="1"/>
  <c r="H151" i="13"/>
  <c r="H153" i="13" s="1"/>
  <c r="F151" i="13"/>
  <c r="F153" i="13" s="1"/>
  <c r="D151" i="13"/>
  <c r="Z150" i="13"/>
  <c r="X150" i="13"/>
  <c r="V150" i="13"/>
  <c r="T150" i="13"/>
  <c r="R150" i="13"/>
  <c r="P150" i="13"/>
  <c r="N150" i="13"/>
  <c r="L150" i="13"/>
  <c r="J150" i="13"/>
  <c r="H150" i="13"/>
  <c r="F150" i="13"/>
  <c r="D150" i="13"/>
  <c r="AA149" i="13"/>
  <c r="AA148" i="13"/>
  <c r="AA143" i="13"/>
  <c r="Y142" i="13"/>
  <c r="W142" i="13"/>
  <c r="U142" i="13"/>
  <c r="S142" i="13"/>
  <c r="Q142" i="13"/>
  <c r="O142" i="13"/>
  <c r="M142" i="13"/>
  <c r="K142" i="13"/>
  <c r="I142" i="13"/>
  <c r="G142" i="13"/>
  <c r="E142" i="13"/>
  <c r="C142" i="13"/>
  <c r="Y141" i="13"/>
  <c r="W141" i="13"/>
  <c r="U141" i="13"/>
  <c r="S141" i="13"/>
  <c r="Q141" i="13"/>
  <c r="O141" i="13"/>
  <c r="M141" i="13"/>
  <c r="K141" i="13"/>
  <c r="I141" i="13"/>
  <c r="G141" i="13"/>
  <c r="E141" i="13"/>
  <c r="C141" i="13"/>
  <c r="Y140" i="13"/>
  <c r="W140" i="13"/>
  <c r="U140" i="13"/>
  <c r="S140" i="13"/>
  <c r="Q140" i="13"/>
  <c r="O140" i="13"/>
  <c r="M140" i="13"/>
  <c r="K140" i="13"/>
  <c r="I140" i="13"/>
  <c r="G140" i="13"/>
  <c r="E140" i="13"/>
  <c r="C140" i="13"/>
  <c r="Y139" i="13"/>
  <c r="W139" i="13"/>
  <c r="U139" i="13"/>
  <c r="S139" i="13"/>
  <c r="Q139" i="13"/>
  <c r="O139" i="13"/>
  <c r="M139" i="13"/>
  <c r="K139" i="13"/>
  <c r="I139" i="13"/>
  <c r="G139" i="13"/>
  <c r="E139" i="13"/>
  <c r="C139" i="13"/>
  <c r="AA135" i="13"/>
  <c r="D127" i="13"/>
  <c r="AD127" i="13"/>
  <c r="F126" i="13"/>
  <c r="H126" i="13" s="1"/>
  <c r="AD126" i="13"/>
  <c r="F125" i="13"/>
  <c r="AE126" i="13" s="1"/>
  <c r="AD125" i="13"/>
  <c r="D134" i="13" s="1"/>
  <c r="F124" i="13"/>
  <c r="AE125" i="13" s="1"/>
  <c r="F134" i="13" s="1"/>
  <c r="AD124" i="13"/>
  <c r="D133" i="13" s="1"/>
  <c r="F123" i="13"/>
  <c r="H123" i="13" s="1"/>
  <c r="AD123" i="13"/>
  <c r="D132" i="13" s="1"/>
  <c r="F122" i="13"/>
  <c r="H122" i="13" s="1"/>
  <c r="AD122" i="13"/>
  <c r="D131" i="13" s="1"/>
  <c r="F121" i="13"/>
  <c r="AE122" i="13" s="1"/>
  <c r="D85" i="13"/>
  <c r="F85" i="13" s="1"/>
  <c r="H85" i="13" s="1"/>
  <c r="J85" i="13" s="1"/>
  <c r="L85" i="13" s="1"/>
  <c r="N85" i="13" s="1"/>
  <c r="R85" i="13" s="1"/>
  <c r="T85" i="13" s="1"/>
  <c r="V85" i="13" s="1"/>
  <c r="X85" i="13" s="1"/>
  <c r="Z85" i="13" s="1"/>
  <c r="AA85" i="13" s="1"/>
  <c r="Z81" i="13"/>
  <c r="X81" i="13"/>
  <c r="V81" i="13"/>
  <c r="T81" i="13"/>
  <c r="R81" i="13"/>
  <c r="P81" i="13"/>
  <c r="N81" i="13"/>
  <c r="L81" i="13"/>
  <c r="J81" i="13"/>
  <c r="H81" i="13"/>
  <c r="F81" i="13"/>
  <c r="AA77" i="13"/>
  <c r="Z80" i="13"/>
  <c r="Z82" i="13" s="1"/>
  <c r="X80" i="13"/>
  <c r="X82" i="13" s="1"/>
  <c r="V80" i="13"/>
  <c r="V82" i="13" s="1"/>
  <c r="T80" i="13"/>
  <c r="T82" i="13" s="1"/>
  <c r="R80" i="13"/>
  <c r="R82" i="13" s="1"/>
  <c r="P80" i="13"/>
  <c r="P82" i="13" s="1"/>
  <c r="N80" i="13"/>
  <c r="N82" i="13" s="1"/>
  <c r="L80" i="13"/>
  <c r="L82" i="13" s="1"/>
  <c r="J80" i="13"/>
  <c r="J82" i="13" s="1"/>
  <c r="H80" i="13"/>
  <c r="H82" i="13" s="1"/>
  <c r="F80" i="13"/>
  <c r="F82" i="13" s="1"/>
  <c r="D80" i="13"/>
  <c r="AA78" i="13"/>
  <c r="F79" i="13"/>
  <c r="H79" i="13"/>
  <c r="J79" i="13"/>
  <c r="L79" i="13"/>
  <c r="N79" i="13"/>
  <c r="P79" i="13"/>
  <c r="R79" i="13"/>
  <c r="T79" i="13"/>
  <c r="V79" i="13"/>
  <c r="X79" i="13"/>
  <c r="Z79" i="13"/>
  <c r="D79" i="13"/>
  <c r="A2" i="13"/>
  <c r="A1" i="13"/>
  <c r="A95" i="13"/>
  <c r="AA72" i="13"/>
  <c r="Y71" i="13"/>
  <c r="W71" i="13"/>
  <c r="U71" i="13"/>
  <c r="S71" i="13"/>
  <c r="Q71" i="13"/>
  <c r="O71" i="13"/>
  <c r="M71" i="13"/>
  <c r="K71" i="13"/>
  <c r="I71" i="13"/>
  <c r="G71" i="13"/>
  <c r="E71" i="13"/>
  <c r="C71" i="13"/>
  <c r="Y70" i="13"/>
  <c r="W70" i="13"/>
  <c r="U70" i="13"/>
  <c r="S70" i="13"/>
  <c r="Q70" i="13"/>
  <c r="O70" i="13"/>
  <c r="M70" i="13"/>
  <c r="K70" i="13"/>
  <c r="I70" i="13"/>
  <c r="G70" i="13"/>
  <c r="E70" i="13"/>
  <c r="C70" i="13"/>
  <c r="Y69" i="13"/>
  <c r="W69" i="13"/>
  <c r="U69" i="13"/>
  <c r="S69" i="13"/>
  <c r="Q69" i="13"/>
  <c r="O69" i="13"/>
  <c r="M69" i="13"/>
  <c r="K69" i="13"/>
  <c r="I69" i="13"/>
  <c r="G69" i="13"/>
  <c r="E69" i="13"/>
  <c r="C69" i="13"/>
  <c r="Y68" i="13"/>
  <c r="W68" i="13"/>
  <c r="U68" i="13"/>
  <c r="S68" i="13"/>
  <c r="Q68" i="13"/>
  <c r="O68" i="13"/>
  <c r="M68" i="13"/>
  <c r="K68" i="13"/>
  <c r="I68" i="13"/>
  <c r="G68" i="13"/>
  <c r="E68" i="13"/>
  <c r="C68" i="13"/>
  <c r="AA64" i="13"/>
  <c r="D56" i="13"/>
  <c r="AD56" i="13"/>
  <c r="AD8" i="13" s="1"/>
  <c r="F55" i="13"/>
  <c r="AE56" i="13" s="1"/>
  <c r="AD55" i="13"/>
  <c r="AD7" i="13" s="1"/>
  <c r="F54" i="13"/>
  <c r="H54" i="13" s="1"/>
  <c r="AD54" i="13"/>
  <c r="D63" i="13" s="1"/>
  <c r="F53" i="13"/>
  <c r="AE54" i="13" s="1"/>
  <c r="F63" i="13" s="1"/>
  <c r="AD53" i="13"/>
  <c r="F52" i="13"/>
  <c r="AE53" i="13" s="1"/>
  <c r="F62" i="13" s="1"/>
  <c r="AD52" i="13"/>
  <c r="AD4" i="13" s="1"/>
  <c r="F51" i="13"/>
  <c r="AE52" i="13" s="1"/>
  <c r="F61" i="13" s="1"/>
  <c r="F50" i="13"/>
  <c r="H50" i="13" s="1"/>
  <c r="N95" i="1"/>
  <c r="N36" i="1"/>
  <c r="N35" i="1"/>
  <c r="N34" i="1"/>
  <c r="N33" i="1"/>
  <c r="N32" i="1"/>
  <c r="N30" i="1"/>
  <c r="N27" i="1"/>
  <c r="W97" i="1"/>
  <c r="X97" i="1" s="1"/>
  <c r="Y97" i="1" s="1"/>
  <c r="Z97" i="1" s="1"/>
  <c r="AA97" i="1" s="1"/>
  <c r="AB97" i="1" s="1"/>
  <c r="AC97" i="1" s="1"/>
  <c r="AD97" i="1" s="1"/>
  <c r="AE97" i="1" s="1"/>
  <c r="AF97" i="1" s="1"/>
  <c r="AG97" i="1" s="1"/>
  <c r="AH97" i="1" s="1"/>
  <c r="W95" i="1"/>
  <c r="X95" i="1" s="1"/>
  <c r="Y95" i="1" s="1"/>
  <c r="Z95" i="1" s="1"/>
  <c r="AA95" i="1" s="1"/>
  <c r="AB95" i="1" s="1"/>
  <c r="AC95" i="1" s="1"/>
  <c r="AD95" i="1" s="1"/>
  <c r="AE95" i="1" s="1"/>
  <c r="AF95" i="1" s="1"/>
  <c r="AG95" i="1" s="1"/>
  <c r="AH95" i="1" s="1"/>
  <c r="W93" i="1"/>
  <c r="X93" i="1" s="1"/>
  <c r="Y93" i="1" s="1"/>
  <c r="Z93" i="1" s="1"/>
  <c r="AA93" i="1" s="1"/>
  <c r="AB93" i="1" s="1"/>
  <c r="AC93" i="1" s="1"/>
  <c r="AD93" i="1" s="1"/>
  <c r="AE93" i="1" s="1"/>
  <c r="AF93" i="1" s="1"/>
  <c r="AG93" i="1" s="1"/>
  <c r="AH93" i="1" s="1"/>
  <c r="W91" i="1"/>
  <c r="X91" i="1" s="1"/>
  <c r="Y91" i="1" s="1"/>
  <c r="Z91" i="1" s="1"/>
  <c r="AA91" i="1" s="1"/>
  <c r="AB91" i="1" s="1"/>
  <c r="AC91" i="1" s="1"/>
  <c r="AD91" i="1" s="1"/>
  <c r="AE91" i="1" s="1"/>
  <c r="AF91" i="1" s="1"/>
  <c r="AG91" i="1" s="1"/>
  <c r="AH91" i="1" s="1"/>
  <c r="W89" i="1"/>
  <c r="X89" i="1" s="1"/>
  <c r="Y89" i="1" s="1"/>
  <c r="Z89" i="1" s="1"/>
  <c r="AA89" i="1" s="1"/>
  <c r="AB89" i="1" s="1"/>
  <c r="AC89" i="1" s="1"/>
  <c r="AD89" i="1" s="1"/>
  <c r="AE89" i="1" s="1"/>
  <c r="AF89" i="1" s="1"/>
  <c r="AG89" i="1" s="1"/>
  <c r="AH89" i="1" s="1"/>
  <c r="W82" i="1"/>
  <c r="X82" i="1" s="1"/>
  <c r="Y82" i="1" s="1"/>
  <c r="Z82" i="1" s="1"/>
  <c r="AA82" i="1" s="1"/>
  <c r="AB82" i="1" s="1"/>
  <c r="AC82" i="1" s="1"/>
  <c r="AD82" i="1" s="1"/>
  <c r="AE82" i="1" s="1"/>
  <c r="AF82" i="1" s="1"/>
  <c r="AG82" i="1" s="1"/>
  <c r="AH82" i="1" s="1"/>
  <c r="W81" i="1"/>
  <c r="X81" i="1" s="1"/>
  <c r="Y81" i="1" s="1"/>
  <c r="Z81" i="1" s="1"/>
  <c r="AA81" i="1" s="1"/>
  <c r="AB81" i="1" s="1"/>
  <c r="AC81" i="1" s="1"/>
  <c r="AD81" i="1" s="1"/>
  <c r="AE81" i="1" s="1"/>
  <c r="AF81" i="1" s="1"/>
  <c r="AG81" i="1" s="1"/>
  <c r="AH81" i="1" s="1"/>
  <c r="W36" i="1"/>
  <c r="X36" i="1" s="1"/>
  <c r="Y36" i="1" s="1"/>
  <c r="Z36" i="1" s="1"/>
  <c r="AA36" i="1" s="1"/>
  <c r="AB36" i="1" s="1"/>
  <c r="AC36" i="1" s="1"/>
  <c r="AD36" i="1" s="1"/>
  <c r="AE36" i="1" s="1"/>
  <c r="AF36" i="1" s="1"/>
  <c r="AG36" i="1" s="1"/>
  <c r="AH36" i="1" s="1"/>
  <c r="W35" i="1"/>
  <c r="X35" i="1" s="1"/>
  <c r="Y35" i="1" s="1"/>
  <c r="Z35" i="1" s="1"/>
  <c r="AA35" i="1" s="1"/>
  <c r="AB35" i="1" s="1"/>
  <c r="AC35" i="1" s="1"/>
  <c r="AD35" i="1" s="1"/>
  <c r="AE35" i="1" s="1"/>
  <c r="AF35" i="1" s="1"/>
  <c r="AG35" i="1" s="1"/>
  <c r="AH35" i="1" s="1"/>
  <c r="W34" i="1"/>
  <c r="X34" i="1" s="1"/>
  <c r="Y34" i="1" s="1"/>
  <c r="Z34" i="1" s="1"/>
  <c r="AA34" i="1" s="1"/>
  <c r="AB34" i="1" s="1"/>
  <c r="AC34" i="1" s="1"/>
  <c r="AD34" i="1" s="1"/>
  <c r="AE34" i="1" s="1"/>
  <c r="AF34" i="1" s="1"/>
  <c r="AG34" i="1" s="1"/>
  <c r="AH34" i="1" s="1"/>
  <c r="W33" i="1"/>
  <c r="X33" i="1" s="1"/>
  <c r="Y33" i="1" s="1"/>
  <c r="Z33" i="1" s="1"/>
  <c r="AA33" i="1" s="1"/>
  <c r="AB33" i="1" s="1"/>
  <c r="AC33" i="1" s="1"/>
  <c r="AD33" i="1" s="1"/>
  <c r="AE33" i="1" s="1"/>
  <c r="AF33" i="1" s="1"/>
  <c r="AG33" i="1" s="1"/>
  <c r="AH33" i="1" s="1"/>
  <c r="W32" i="1"/>
  <c r="X32" i="1" s="1"/>
  <c r="Y32" i="1" s="1"/>
  <c r="Z32" i="1" s="1"/>
  <c r="AA32" i="1" s="1"/>
  <c r="AB32" i="1" s="1"/>
  <c r="AC32" i="1" s="1"/>
  <c r="AD32" i="1" s="1"/>
  <c r="AE32" i="1" s="1"/>
  <c r="AF32" i="1" s="1"/>
  <c r="AG32" i="1" s="1"/>
  <c r="AH32" i="1" s="1"/>
  <c r="W30" i="1"/>
  <c r="X30" i="1" s="1"/>
  <c r="Y30" i="1" s="1"/>
  <c r="Z30" i="1" s="1"/>
  <c r="AA30" i="1" s="1"/>
  <c r="AB30" i="1" s="1"/>
  <c r="AC30" i="1" s="1"/>
  <c r="AD30" i="1" s="1"/>
  <c r="AE30" i="1" s="1"/>
  <c r="AF30" i="1" s="1"/>
  <c r="AG30" i="1" s="1"/>
  <c r="AH30" i="1" s="1"/>
  <c r="W27" i="1"/>
  <c r="X27" i="1" s="1"/>
  <c r="Y27" i="1" s="1"/>
  <c r="Z27" i="1" s="1"/>
  <c r="AA27" i="1" s="1"/>
  <c r="AB27" i="1" s="1"/>
  <c r="AC27" i="1" s="1"/>
  <c r="AD27" i="1" s="1"/>
  <c r="AE27" i="1" s="1"/>
  <c r="AF27" i="1" s="1"/>
  <c r="AG27" i="1" s="1"/>
  <c r="AH27" i="1" s="1"/>
  <c r="W24" i="1"/>
  <c r="X24" i="1" s="1"/>
  <c r="Y24" i="1" s="1"/>
  <c r="Z24" i="1" s="1"/>
  <c r="AA24" i="1" s="1"/>
  <c r="AB24" i="1" s="1"/>
  <c r="AC24" i="1" s="1"/>
  <c r="AD24" i="1" s="1"/>
  <c r="AE24" i="1" s="1"/>
  <c r="AF24" i="1" s="1"/>
  <c r="AG24" i="1" s="1"/>
  <c r="AH24" i="1" s="1"/>
  <c r="W23" i="1"/>
  <c r="X23" i="1" s="1"/>
  <c r="Y23" i="1" s="1"/>
  <c r="Z23" i="1" s="1"/>
  <c r="AA23" i="1" s="1"/>
  <c r="AB23" i="1" s="1"/>
  <c r="AC23" i="1" s="1"/>
  <c r="AD23" i="1" s="1"/>
  <c r="AE23" i="1" s="1"/>
  <c r="AF23" i="1" s="1"/>
  <c r="AG23" i="1" s="1"/>
  <c r="AH23" i="1" s="1"/>
  <c r="W20" i="1"/>
  <c r="X20" i="1" s="1"/>
  <c r="Y20" i="1" s="1"/>
  <c r="Z20" i="1" s="1"/>
  <c r="AA20" i="1" s="1"/>
  <c r="AB20" i="1" s="1"/>
  <c r="AC20" i="1" s="1"/>
  <c r="AD20" i="1" s="1"/>
  <c r="AE20" i="1" s="1"/>
  <c r="AF20" i="1" s="1"/>
  <c r="AG20" i="1" s="1"/>
  <c r="AH20" i="1" s="1"/>
  <c r="W19" i="1"/>
  <c r="X19" i="1" s="1"/>
  <c r="Y19" i="1" s="1"/>
  <c r="Z19" i="1" s="1"/>
  <c r="AA19" i="1" s="1"/>
  <c r="AB19" i="1" s="1"/>
  <c r="AC19" i="1" s="1"/>
  <c r="AD19" i="1" s="1"/>
  <c r="AE19" i="1" s="1"/>
  <c r="AF19" i="1" s="1"/>
  <c r="AG19" i="1" s="1"/>
  <c r="AH19" i="1" s="1"/>
  <c r="W18" i="1"/>
  <c r="X18" i="1" s="1"/>
  <c r="Y18" i="1" s="1"/>
  <c r="Z18" i="1" s="1"/>
  <c r="AA18" i="1" s="1"/>
  <c r="AB18" i="1" s="1"/>
  <c r="AC18" i="1" s="1"/>
  <c r="AD18" i="1" s="1"/>
  <c r="AE18" i="1" s="1"/>
  <c r="AF18" i="1" s="1"/>
  <c r="AG18" i="1" s="1"/>
  <c r="AH18" i="1" s="1"/>
  <c r="W12" i="1"/>
  <c r="X12" i="1" s="1"/>
  <c r="Y12" i="1" s="1"/>
  <c r="Z12" i="1" s="1"/>
  <c r="AA12" i="1" s="1"/>
  <c r="AB12" i="1" s="1"/>
  <c r="AC12" i="1" s="1"/>
  <c r="AD12" i="1" s="1"/>
  <c r="AE12" i="1" s="1"/>
  <c r="AF12" i="1" s="1"/>
  <c r="AG12" i="1" s="1"/>
  <c r="AH12" i="1" s="1"/>
  <c r="V2" i="1"/>
  <c r="L90" i="1"/>
  <c r="M90" i="16" s="1"/>
  <c r="K90" i="1"/>
  <c r="L90" i="16" s="1"/>
  <c r="I90" i="1"/>
  <c r="J90" i="16" s="1"/>
  <c r="H90" i="1"/>
  <c r="I90" i="16" s="1"/>
  <c r="D90" i="1"/>
  <c r="E90" i="16" s="1"/>
  <c r="C90" i="1"/>
  <c r="D90" i="16" s="1"/>
  <c r="M83" i="1"/>
  <c r="N83" i="16" s="1"/>
  <c r="L83" i="1"/>
  <c r="M83" i="16" s="1"/>
  <c r="H83" i="1"/>
  <c r="I83" i="16" s="1"/>
  <c r="F83" i="1"/>
  <c r="G83" i="16" s="1"/>
  <c r="D83" i="1"/>
  <c r="E83" i="16" s="1"/>
  <c r="C83" i="1"/>
  <c r="D83" i="16" s="1"/>
  <c r="Q12" i="12"/>
  <c r="P12" i="12"/>
  <c r="O12" i="12"/>
  <c r="K83" i="1" s="1"/>
  <c r="L83" i="16" s="1"/>
  <c r="N12" i="12"/>
  <c r="J83" i="1" s="1"/>
  <c r="K83" i="16" s="1"/>
  <c r="M12" i="12"/>
  <c r="I83" i="1" s="1"/>
  <c r="J83" i="16" s="1"/>
  <c r="L12" i="12"/>
  <c r="K12" i="12"/>
  <c r="G83" i="1" s="1"/>
  <c r="H83" i="16" s="1"/>
  <c r="J12" i="12"/>
  <c r="I12" i="12"/>
  <c r="E83" i="1" s="1"/>
  <c r="F83" i="16" s="1"/>
  <c r="H12" i="12"/>
  <c r="G12" i="12"/>
  <c r="F12" i="12"/>
  <c r="B83" i="1" s="1"/>
  <c r="C83" i="16" s="1"/>
  <c r="Q60" i="12"/>
  <c r="M90" i="1" s="1"/>
  <c r="N90" i="16" s="1"/>
  <c r="P60" i="12"/>
  <c r="O60" i="12"/>
  <c r="N60" i="12"/>
  <c r="J90" i="1" s="1"/>
  <c r="K90" i="16" s="1"/>
  <c r="M60" i="12"/>
  <c r="L60" i="12"/>
  <c r="K60" i="12"/>
  <c r="G90" i="1" s="1"/>
  <c r="H90" i="16" s="1"/>
  <c r="J60" i="12"/>
  <c r="F90" i="1" s="1"/>
  <c r="G90" i="16" s="1"/>
  <c r="I60" i="12"/>
  <c r="E90" i="1" s="1"/>
  <c r="F90" i="16" s="1"/>
  <c r="H60" i="12"/>
  <c r="G60" i="12"/>
  <c r="F60" i="12"/>
  <c r="B90" i="1" s="1"/>
  <c r="C90" i="16" s="1"/>
  <c r="F43" i="12"/>
  <c r="G43" i="12" s="1"/>
  <c r="H43" i="12" s="1"/>
  <c r="I43" i="12" s="1"/>
  <c r="J43" i="12" s="1"/>
  <c r="K43" i="12" s="1"/>
  <c r="L43" i="12" s="1"/>
  <c r="M43" i="12" s="1"/>
  <c r="N43" i="12" s="1"/>
  <c r="O43" i="12" s="1"/>
  <c r="P43" i="12" s="1"/>
  <c r="Q43" i="12" s="1"/>
  <c r="F34" i="12"/>
  <c r="G34" i="12" s="1"/>
  <c r="H34" i="12" s="1"/>
  <c r="I34" i="12" s="1"/>
  <c r="J34" i="12" s="1"/>
  <c r="K34" i="12" s="1"/>
  <c r="L34" i="12" s="1"/>
  <c r="M34" i="12" s="1"/>
  <c r="N34" i="12" s="1"/>
  <c r="O34" i="12" s="1"/>
  <c r="P34" i="12" s="1"/>
  <c r="Q34" i="12" s="1"/>
  <c r="G25" i="12"/>
  <c r="H25" i="12" s="1"/>
  <c r="I25" i="12" s="1"/>
  <c r="J25" i="12" s="1"/>
  <c r="K25" i="12" s="1"/>
  <c r="L25" i="12" s="1"/>
  <c r="M25" i="12" s="1"/>
  <c r="N25" i="12" s="1"/>
  <c r="O25" i="12" s="1"/>
  <c r="P25" i="12" s="1"/>
  <c r="Q25" i="12" s="1"/>
  <c r="G16" i="12"/>
  <c r="H16" i="12" s="1"/>
  <c r="I16" i="12" s="1"/>
  <c r="J16" i="12" s="1"/>
  <c r="K16" i="12" s="1"/>
  <c r="L16" i="12" s="1"/>
  <c r="M16" i="12" s="1"/>
  <c r="N16" i="12" s="1"/>
  <c r="O16" i="12" s="1"/>
  <c r="P16" i="12" s="1"/>
  <c r="Q16" i="12" s="1"/>
  <c r="F15" i="12"/>
  <c r="A2" i="12"/>
  <c r="R61" i="11"/>
  <c r="R57" i="11"/>
  <c r="R55" i="11"/>
  <c r="F63" i="11"/>
  <c r="G63" i="11" s="1"/>
  <c r="H63" i="11" s="1"/>
  <c r="I63" i="11" s="1"/>
  <c r="J63" i="11" s="1"/>
  <c r="K63" i="11" s="1"/>
  <c r="L63" i="11" s="1"/>
  <c r="M63" i="11" s="1"/>
  <c r="N63" i="11" s="1"/>
  <c r="O63" i="11" s="1"/>
  <c r="P63" i="11" s="1"/>
  <c r="Q63" i="11" s="1"/>
  <c r="F59" i="11"/>
  <c r="G59" i="11" s="1"/>
  <c r="H59" i="11" s="1"/>
  <c r="I59" i="11" s="1"/>
  <c r="J59" i="11" s="1"/>
  <c r="K59" i="11" s="1"/>
  <c r="L59" i="11" s="1"/>
  <c r="M59" i="11" s="1"/>
  <c r="N59" i="11" s="1"/>
  <c r="O59" i="11" s="1"/>
  <c r="P59" i="11" s="1"/>
  <c r="Q59" i="11" s="1"/>
  <c r="F55" i="11"/>
  <c r="G55" i="11" s="1"/>
  <c r="H55" i="11" s="1"/>
  <c r="I55" i="11" s="1"/>
  <c r="J55" i="11" s="1"/>
  <c r="K55" i="11" s="1"/>
  <c r="L55" i="11" s="1"/>
  <c r="M55" i="11" s="1"/>
  <c r="N55" i="11" s="1"/>
  <c r="O55" i="11" s="1"/>
  <c r="P55" i="11" s="1"/>
  <c r="Q55" i="11" s="1"/>
  <c r="F51" i="11"/>
  <c r="G51" i="11" s="1"/>
  <c r="H51" i="11" s="1"/>
  <c r="I51" i="11" s="1"/>
  <c r="J51" i="11" s="1"/>
  <c r="K51" i="11" s="1"/>
  <c r="L51" i="11" s="1"/>
  <c r="M51" i="11" s="1"/>
  <c r="N51" i="11" s="1"/>
  <c r="O51" i="11" s="1"/>
  <c r="P51" i="11" s="1"/>
  <c r="Q51" i="11" s="1"/>
  <c r="F47" i="11"/>
  <c r="G47" i="11" s="1"/>
  <c r="H47" i="11" s="1"/>
  <c r="I47" i="11" s="1"/>
  <c r="J47" i="11" s="1"/>
  <c r="K47" i="11" s="1"/>
  <c r="L47" i="11" s="1"/>
  <c r="M47" i="11" s="1"/>
  <c r="N47" i="11" s="1"/>
  <c r="O47" i="11" s="1"/>
  <c r="P47" i="11" s="1"/>
  <c r="Q47" i="11" s="1"/>
  <c r="F43" i="11"/>
  <c r="G43" i="11" s="1"/>
  <c r="H43" i="11" s="1"/>
  <c r="I43" i="11" s="1"/>
  <c r="J43" i="11" s="1"/>
  <c r="K43" i="11" s="1"/>
  <c r="L43" i="11" s="1"/>
  <c r="M43" i="11" s="1"/>
  <c r="N43" i="11" s="1"/>
  <c r="O43" i="11" s="1"/>
  <c r="P43" i="11" s="1"/>
  <c r="Q43" i="11" s="1"/>
  <c r="F39" i="11"/>
  <c r="G39" i="11" s="1"/>
  <c r="H39" i="11" s="1"/>
  <c r="I39" i="11" s="1"/>
  <c r="J39" i="11" s="1"/>
  <c r="K39" i="11" s="1"/>
  <c r="L39" i="11" s="1"/>
  <c r="M39" i="11" s="1"/>
  <c r="N39" i="11" s="1"/>
  <c r="O39" i="11" s="1"/>
  <c r="P39" i="11" s="1"/>
  <c r="Q39" i="11" s="1"/>
  <c r="F35" i="11"/>
  <c r="G35" i="11" s="1"/>
  <c r="H35" i="11" s="1"/>
  <c r="I35" i="11" s="1"/>
  <c r="J35" i="11" s="1"/>
  <c r="K35" i="11" s="1"/>
  <c r="L35" i="11" s="1"/>
  <c r="M35" i="11" s="1"/>
  <c r="N35" i="11" s="1"/>
  <c r="O35" i="11" s="1"/>
  <c r="P35" i="11" s="1"/>
  <c r="Q35" i="11" s="1"/>
  <c r="F31" i="11"/>
  <c r="G31" i="11" s="1"/>
  <c r="H31" i="11" s="1"/>
  <c r="I31" i="11" s="1"/>
  <c r="J31" i="11" s="1"/>
  <c r="K31" i="11" s="1"/>
  <c r="L31" i="11" s="1"/>
  <c r="M31" i="11" s="1"/>
  <c r="N31" i="11" s="1"/>
  <c r="O31" i="11" s="1"/>
  <c r="P31" i="11" s="1"/>
  <c r="Q31" i="11" s="1"/>
  <c r="F27" i="11"/>
  <c r="G27" i="11" s="1"/>
  <c r="H27" i="11" s="1"/>
  <c r="I27" i="11" s="1"/>
  <c r="J27" i="11" s="1"/>
  <c r="K27" i="11" s="1"/>
  <c r="L27" i="11" s="1"/>
  <c r="M27" i="11" s="1"/>
  <c r="N27" i="11" s="1"/>
  <c r="O27" i="11" s="1"/>
  <c r="P27" i="11" s="1"/>
  <c r="Q27" i="11" s="1"/>
  <c r="F23" i="11"/>
  <c r="G23" i="11" s="1"/>
  <c r="H23" i="11" s="1"/>
  <c r="I23" i="11" s="1"/>
  <c r="J23" i="11" s="1"/>
  <c r="K23" i="11" s="1"/>
  <c r="L23" i="11" s="1"/>
  <c r="M23" i="11" s="1"/>
  <c r="N23" i="11" s="1"/>
  <c r="O23" i="11" s="1"/>
  <c r="P23" i="11" s="1"/>
  <c r="Q23" i="11" s="1"/>
  <c r="F19" i="11"/>
  <c r="G19" i="11" s="1"/>
  <c r="H19" i="11" s="1"/>
  <c r="I19" i="11" s="1"/>
  <c r="J19" i="11" s="1"/>
  <c r="K19" i="11" s="1"/>
  <c r="L19" i="11" s="1"/>
  <c r="M19" i="11" s="1"/>
  <c r="N19" i="11" s="1"/>
  <c r="O19" i="11" s="1"/>
  <c r="P19" i="11" s="1"/>
  <c r="Q19" i="11" s="1"/>
  <c r="F15" i="11"/>
  <c r="G15" i="11" s="1"/>
  <c r="H15" i="11" s="1"/>
  <c r="I15" i="11" s="1"/>
  <c r="J15" i="11" s="1"/>
  <c r="K15" i="11" s="1"/>
  <c r="L15" i="11" s="1"/>
  <c r="M15" i="11" s="1"/>
  <c r="N15" i="11" s="1"/>
  <c r="O15" i="11" s="1"/>
  <c r="P15" i="11" s="1"/>
  <c r="Q15" i="11" s="1"/>
  <c r="F11" i="11"/>
  <c r="G11" i="11" s="1"/>
  <c r="H11" i="11" s="1"/>
  <c r="I11" i="11" s="1"/>
  <c r="J11" i="11" s="1"/>
  <c r="K11" i="11" s="1"/>
  <c r="L11" i="11" s="1"/>
  <c r="M11" i="11" s="1"/>
  <c r="N11" i="11" s="1"/>
  <c r="O11" i="11" s="1"/>
  <c r="P11" i="11" s="1"/>
  <c r="Q11" i="11" s="1"/>
  <c r="F6" i="11"/>
  <c r="F7" i="11"/>
  <c r="G7" i="11" s="1"/>
  <c r="H7" i="11" s="1"/>
  <c r="I7" i="11" s="1"/>
  <c r="J7" i="11" s="1"/>
  <c r="K7" i="11" s="1"/>
  <c r="L7" i="11" s="1"/>
  <c r="M7" i="11" s="1"/>
  <c r="N7" i="11" s="1"/>
  <c r="O7" i="11" s="1"/>
  <c r="P7" i="11" s="1"/>
  <c r="Q7" i="11" s="1"/>
  <c r="G53" i="11"/>
  <c r="H53" i="11" s="1"/>
  <c r="I53" i="11" s="1"/>
  <c r="J53" i="11" s="1"/>
  <c r="K53" i="11" s="1"/>
  <c r="L53" i="11" s="1"/>
  <c r="M53" i="11" s="1"/>
  <c r="N53" i="11" s="1"/>
  <c r="O53" i="11" s="1"/>
  <c r="P53" i="11" s="1"/>
  <c r="Q53" i="11" s="1"/>
  <c r="Q54" i="11" s="1"/>
  <c r="G57" i="11"/>
  <c r="H57" i="11" s="1"/>
  <c r="I57" i="11" s="1"/>
  <c r="J57" i="11" s="1"/>
  <c r="K57" i="11" s="1"/>
  <c r="L57" i="11" s="1"/>
  <c r="M57" i="11" s="1"/>
  <c r="N57" i="11" s="1"/>
  <c r="O57" i="11" s="1"/>
  <c r="P57" i="11" s="1"/>
  <c r="Q57" i="11" s="1"/>
  <c r="Q58" i="11" s="1"/>
  <c r="G9" i="11"/>
  <c r="H9" i="11" s="1"/>
  <c r="I9" i="11" s="1"/>
  <c r="J9" i="11" s="1"/>
  <c r="K9" i="11" s="1"/>
  <c r="L9" i="11" s="1"/>
  <c r="M9" i="11" s="1"/>
  <c r="N9" i="11" s="1"/>
  <c r="O9" i="11" s="1"/>
  <c r="P9" i="11" s="1"/>
  <c r="Q9" i="11" s="1"/>
  <c r="Q10" i="11" s="1"/>
  <c r="G13" i="11"/>
  <c r="H13" i="11" s="1"/>
  <c r="I13" i="11" s="1"/>
  <c r="J13" i="11" s="1"/>
  <c r="K13" i="11" s="1"/>
  <c r="L13" i="11" s="1"/>
  <c r="M13" i="11" s="1"/>
  <c r="N13" i="11" s="1"/>
  <c r="O13" i="11" s="1"/>
  <c r="P13" i="11" s="1"/>
  <c r="Q13" i="11" s="1"/>
  <c r="Q14" i="11" s="1"/>
  <c r="G17" i="11"/>
  <c r="H17" i="11" s="1"/>
  <c r="I17" i="11" s="1"/>
  <c r="J17" i="11" s="1"/>
  <c r="K17" i="11" s="1"/>
  <c r="L17" i="11" s="1"/>
  <c r="M17" i="11" s="1"/>
  <c r="N17" i="11" s="1"/>
  <c r="O17" i="11" s="1"/>
  <c r="P17" i="11" s="1"/>
  <c r="Q17" i="11" s="1"/>
  <c r="Q18" i="11" s="1"/>
  <c r="G21" i="11"/>
  <c r="H21" i="11" s="1"/>
  <c r="I21" i="11" s="1"/>
  <c r="J21" i="11" s="1"/>
  <c r="K21" i="11" s="1"/>
  <c r="L21" i="11" s="1"/>
  <c r="M21" i="11" s="1"/>
  <c r="N21" i="11" s="1"/>
  <c r="O21" i="11" s="1"/>
  <c r="P21" i="11" s="1"/>
  <c r="Q21" i="11" s="1"/>
  <c r="Q22" i="11" s="1"/>
  <c r="G25" i="11"/>
  <c r="H25" i="11" s="1"/>
  <c r="I25" i="11" s="1"/>
  <c r="J25" i="11" s="1"/>
  <c r="K25" i="11" s="1"/>
  <c r="L25" i="11" s="1"/>
  <c r="M25" i="11" s="1"/>
  <c r="N25" i="11" s="1"/>
  <c r="O25" i="11" s="1"/>
  <c r="P25" i="11" s="1"/>
  <c r="Q25" i="11" s="1"/>
  <c r="Q26" i="11" s="1"/>
  <c r="G29" i="11"/>
  <c r="H29" i="11" s="1"/>
  <c r="I29" i="11" s="1"/>
  <c r="J29" i="11" s="1"/>
  <c r="K29" i="11" s="1"/>
  <c r="L29" i="11" s="1"/>
  <c r="M29" i="11" s="1"/>
  <c r="N29" i="11" s="1"/>
  <c r="O29" i="11" s="1"/>
  <c r="P29" i="11" s="1"/>
  <c r="Q29" i="11" s="1"/>
  <c r="Q30" i="11" s="1"/>
  <c r="G33" i="11"/>
  <c r="H33" i="11" s="1"/>
  <c r="I33" i="11" s="1"/>
  <c r="J33" i="11" s="1"/>
  <c r="K33" i="11" s="1"/>
  <c r="L33" i="11" s="1"/>
  <c r="M33" i="11" s="1"/>
  <c r="N33" i="11" s="1"/>
  <c r="O33" i="11" s="1"/>
  <c r="P33" i="11" s="1"/>
  <c r="Q33" i="11" s="1"/>
  <c r="Q34" i="11" s="1"/>
  <c r="G37" i="11"/>
  <c r="H37" i="11" s="1"/>
  <c r="I37" i="11" s="1"/>
  <c r="J37" i="11" s="1"/>
  <c r="K37" i="11" s="1"/>
  <c r="L37" i="11" s="1"/>
  <c r="M37" i="11" s="1"/>
  <c r="N37" i="11" s="1"/>
  <c r="O37" i="11" s="1"/>
  <c r="P37" i="11" s="1"/>
  <c r="Q37" i="11" s="1"/>
  <c r="Q38" i="11" s="1"/>
  <c r="G41" i="11"/>
  <c r="H41" i="11" s="1"/>
  <c r="I41" i="11" s="1"/>
  <c r="J41" i="11" s="1"/>
  <c r="K41" i="11" s="1"/>
  <c r="L41" i="11" s="1"/>
  <c r="M41" i="11" s="1"/>
  <c r="N41" i="11" s="1"/>
  <c r="O41" i="11" s="1"/>
  <c r="P41" i="11" s="1"/>
  <c r="Q41" i="11" s="1"/>
  <c r="Q42" i="11" s="1"/>
  <c r="G45" i="11"/>
  <c r="H45" i="11" s="1"/>
  <c r="I45" i="11" s="1"/>
  <c r="J45" i="11" s="1"/>
  <c r="K45" i="11" s="1"/>
  <c r="L45" i="11" s="1"/>
  <c r="M45" i="11" s="1"/>
  <c r="N45" i="11" s="1"/>
  <c r="O45" i="11" s="1"/>
  <c r="P45" i="11" s="1"/>
  <c r="Q45" i="11" s="1"/>
  <c r="Q46" i="11" s="1"/>
  <c r="G61" i="11"/>
  <c r="H61" i="11" s="1"/>
  <c r="I61" i="11" s="1"/>
  <c r="J61" i="11" s="1"/>
  <c r="K61" i="11" s="1"/>
  <c r="L61" i="11" s="1"/>
  <c r="M61" i="11" s="1"/>
  <c r="N61" i="11" s="1"/>
  <c r="O61" i="11" s="1"/>
  <c r="P61" i="11" s="1"/>
  <c r="Q61" i="11" s="1"/>
  <c r="Q62" i="11" s="1"/>
  <c r="G49" i="11"/>
  <c r="H49" i="11" s="1"/>
  <c r="I49" i="11" s="1"/>
  <c r="J49" i="11" s="1"/>
  <c r="K49" i="11" s="1"/>
  <c r="L49" i="11" s="1"/>
  <c r="M49" i="11" s="1"/>
  <c r="N49" i="11" s="1"/>
  <c r="O49" i="11" s="1"/>
  <c r="P49" i="11" s="1"/>
  <c r="Q49" i="11" s="1"/>
  <c r="Q50" i="11" s="1"/>
  <c r="A2" i="11"/>
  <c r="A2" i="10"/>
  <c r="F20" i="10"/>
  <c r="B63" i="1" s="1"/>
  <c r="C63" i="16" s="1"/>
  <c r="F5" i="10"/>
  <c r="L60" i="1"/>
  <c r="M60" i="16" s="1"/>
  <c r="K60" i="1"/>
  <c r="L60" i="16" s="1"/>
  <c r="J60" i="1"/>
  <c r="K60" i="16" s="1"/>
  <c r="G60" i="1"/>
  <c r="H60" i="16" s="1"/>
  <c r="D60" i="1"/>
  <c r="E60" i="16" s="1"/>
  <c r="C60" i="1"/>
  <c r="D60" i="16" s="1"/>
  <c r="B60" i="1"/>
  <c r="C60" i="16" s="1"/>
  <c r="F65" i="7"/>
  <c r="B50" i="1" s="1"/>
  <c r="W50" i="1" s="1"/>
  <c r="A2" i="9"/>
  <c r="Q51" i="9"/>
  <c r="M60" i="1" s="1"/>
  <c r="N60" i="16" s="1"/>
  <c r="P51" i="9"/>
  <c r="O51" i="9"/>
  <c r="N51" i="9"/>
  <c r="M51" i="9"/>
  <c r="I60" i="1" s="1"/>
  <c r="J60" i="16" s="1"/>
  <c r="L51" i="9"/>
  <c r="H60" i="1" s="1"/>
  <c r="I60" i="16" s="1"/>
  <c r="K51" i="9"/>
  <c r="J51" i="9"/>
  <c r="F60" i="1" s="1"/>
  <c r="G60" i="16" s="1"/>
  <c r="I51" i="9"/>
  <c r="E60" i="1" s="1"/>
  <c r="F60" i="16" s="1"/>
  <c r="H51" i="9"/>
  <c r="G51" i="9"/>
  <c r="F51" i="9"/>
  <c r="F42" i="9"/>
  <c r="G42" i="9" s="1"/>
  <c r="H42" i="9" s="1"/>
  <c r="I42" i="9" s="1"/>
  <c r="J42" i="9" s="1"/>
  <c r="K42" i="9" s="1"/>
  <c r="L42" i="9" s="1"/>
  <c r="M42" i="9" s="1"/>
  <c r="N42" i="9" s="1"/>
  <c r="O42" i="9" s="1"/>
  <c r="P42" i="9" s="1"/>
  <c r="Q42" i="9" s="1"/>
  <c r="F41" i="9"/>
  <c r="G41" i="9" s="1"/>
  <c r="H41" i="9" s="1"/>
  <c r="I41" i="9" s="1"/>
  <c r="J41" i="9" s="1"/>
  <c r="K41" i="9" s="1"/>
  <c r="L41" i="9" s="1"/>
  <c r="M41" i="9" s="1"/>
  <c r="N41" i="9" s="1"/>
  <c r="O41" i="9" s="1"/>
  <c r="P41" i="9" s="1"/>
  <c r="Q41" i="9" s="1"/>
  <c r="F40" i="9"/>
  <c r="F35" i="9"/>
  <c r="G35" i="9" s="1"/>
  <c r="H35" i="9" s="1"/>
  <c r="I35" i="9" s="1"/>
  <c r="J35" i="9" s="1"/>
  <c r="K35" i="9" s="1"/>
  <c r="L35" i="9" s="1"/>
  <c r="M35" i="9" s="1"/>
  <c r="N35" i="9" s="1"/>
  <c r="O35" i="9" s="1"/>
  <c r="P35" i="9" s="1"/>
  <c r="Q35" i="9" s="1"/>
  <c r="F34" i="9"/>
  <c r="G34" i="9" s="1"/>
  <c r="H34" i="9" s="1"/>
  <c r="I34" i="9" s="1"/>
  <c r="J34" i="9" s="1"/>
  <c r="K34" i="9" s="1"/>
  <c r="L34" i="9" s="1"/>
  <c r="M34" i="9" s="1"/>
  <c r="N34" i="9" s="1"/>
  <c r="O34" i="9" s="1"/>
  <c r="P34" i="9" s="1"/>
  <c r="Q34" i="9" s="1"/>
  <c r="Q28" i="9"/>
  <c r="P28" i="9"/>
  <c r="O28" i="9"/>
  <c r="N28" i="9"/>
  <c r="M28" i="9"/>
  <c r="L28" i="9"/>
  <c r="K28" i="9"/>
  <c r="J28" i="9"/>
  <c r="I28" i="9"/>
  <c r="H28" i="9"/>
  <c r="G28" i="9"/>
  <c r="F28" i="9"/>
  <c r="D28" i="9"/>
  <c r="F27" i="9"/>
  <c r="G27" i="9" s="1"/>
  <c r="H27" i="9" s="1"/>
  <c r="I27" i="9" s="1"/>
  <c r="J27" i="9" s="1"/>
  <c r="K27" i="9" s="1"/>
  <c r="L27" i="9" s="1"/>
  <c r="M27" i="9" s="1"/>
  <c r="N27" i="9" s="1"/>
  <c r="O27" i="9" s="1"/>
  <c r="P27" i="9" s="1"/>
  <c r="Q27" i="9" s="1"/>
  <c r="E26" i="9"/>
  <c r="G25" i="9"/>
  <c r="H25" i="9" s="1"/>
  <c r="I25" i="9" s="1"/>
  <c r="J25" i="9" s="1"/>
  <c r="K25" i="9" s="1"/>
  <c r="L25" i="9" s="1"/>
  <c r="M25" i="9" s="1"/>
  <c r="N25" i="9" s="1"/>
  <c r="O25" i="9" s="1"/>
  <c r="P25" i="9" s="1"/>
  <c r="Q25" i="9" s="1"/>
  <c r="F25" i="9"/>
  <c r="E24" i="9"/>
  <c r="G23" i="9"/>
  <c r="H23" i="9" s="1"/>
  <c r="I23" i="9" s="1"/>
  <c r="J23" i="9" s="1"/>
  <c r="K23" i="9" s="1"/>
  <c r="L23" i="9" s="1"/>
  <c r="M23" i="9" s="1"/>
  <c r="N23" i="9" s="1"/>
  <c r="O23" i="9" s="1"/>
  <c r="P23" i="9" s="1"/>
  <c r="Q23" i="9" s="1"/>
  <c r="F23" i="9"/>
  <c r="E22" i="9"/>
  <c r="I21" i="9"/>
  <c r="J21" i="9" s="1"/>
  <c r="K21" i="9" s="1"/>
  <c r="L21" i="9" s="1"/>
  <c r="M21" i="9" s="1"/>
  <c r="N21" i="9" s="1"/>
  <c r="O21" i="9" s="1"/>
  <c r="P21" i="9" s="1"/>
  <c r="Q21" i="9" s="1"/>
  <c r="H21" i="9"/>
  <c r="G21" i="9"/>
  <c r="F21" i="9"/>
  <c r="E20" i="9"/>
  <c r="F19" i="9"/>
  <c r="G19" i="9" s="1"/>
  <c r="H19" i="9" s="1"/>
  <c r="I19" i="9" s="1"/>
  <c r="J19" i="9" s="1"/>
  <c r="K19" i="9" s="1"/>
  <c r="L19" i="9" s="1"/>
  <c r="M19" i="9" s="1"/>
  <c r="N19" i="9" s="1"/>
  <c r="O19" i="9" s="1"/>
  <c r="P19" i="9" s="1"/>
  <c r="Q19" i="9" s="1"/>
  <c r="E18" i="9"/>
  <c r="F17" i="9"/>
  <c r="G17" i="9" s="1"/>
  <c r="H17" i="9" s="1"/>
  <c r="I17" i="9" s="1"/>
  <c r="J17" i="9" s="1"/>
  <c r="K17" i="9" s="1"/>
  <c r="L17" i="9" s="1"/>
  <c r="M17" i="9" s="1"/>
  <c r="N17" i="9" s="1"/>
  <c r="O17" i="9" s="1"/>
  <c r="P17" i="9" s="1"/>
  <c r="Q17" i="9" s="1"/>
  <c r="E16" i="9"/>
  <c r="H15" i="9"/>
  <c r="I15" i="9" s="1"/>
  <c r="J15" i="9" s="1"/>
  <c r="K15" i="9" s="1"/>
  <c r="L15" i="9" s="1"/>
  <c r="M15" i="9" s="1"/>
  <c r="N15" i="9" s="1"/>
  <c r="O15" i="9" s="1"/>
  <c r="P15" i="9" s="1"/>
  <c r="Q15" i="9" s="1"/>
  <c r="G15" i="9"/>
  <c r="F15" i="9"/>
  <c r="E14" i="9"/>
  <c r="G13" i="9"/>
  <c r="H13" i="9" s="1"/>
  <c r="I13" i="9" s="1"/>
  <c r="J13" i="9" s="1"/>
  <c r="K13" i="9" s="1"/>
  <c r="L13" i="9" s="1"/>
  <c r="M13" i="9" s="1"/>
  <c r="N13" i="9" s="1"/>
  <c r="O13" i="9" s="1"/>
  <c r="P13" i="9" s="1"/>
  <c r="Q13" i="9" s="1"/>
  <c r="F13" i="9"/>
  <c r="E12" i="9"/>
  <c r="F11" i="9"/>
  <c r="G11" i="9" s="1"/>
  <c r="H11" i="9" s="1"/>
  <c r="I11" i="9" s="1"/>
  <c r="J11" i="9" s="1"/>
  <c r="K11" i="9" s="1"/>
  <c r="L11" i="9" s="1"/>
  <c r="M11" i="9" s="1"/>
  <c r="N11" i="9" s="1"/>
  <c r="O11" i="9" s="1"/>
  <c r="P11" i="9" s="1"/>
  <c r="Q11" i="9" s="1"/>
  <c r="E10" i="9"/>
  <c r="G9" i="9"/>
  <c r="F9" i="9"/>
  <c r="E8" i="9"/>
  <c r="G29" i="9" l="1"/>
  <c r="G33" i="9" s="1"/>
  <c r="G37" i="9" s="1"/>
  <c r="C58" i="1" s="1"/>
  <c r="D58" i="16" s="1"/>
  <c r="R45" i="11"/>
  <c r="R63" i="11"/>
  <c r="R47" i="11"/>
  <c r="R49" i="11"/>
  <c r="R53" i="11"/>
  <c r="AP26" i="13"/>
  <c r="AP34" i="13" s="1"/>
  <c r="F44" i="9"/>
  <c r="B59" i="1" s="1"/>
  <c r="C59" i="16" s="1"/>
  <c r="F29" i="9"/>
  <c r="R59" i="11"/>
  <c r="E28" i="9"/>
  <c r="R27" i="11"/>
  <c r="R43" i="11"/>
  <c r="R51" i="11"/>
  <c r="R23" i="11"/>
  <c r="R39" i="11"/>
  <c r="R19" i="11"/>
  <c r="R35" i="11"/>
  <c r="R31" i="11"/>
  <c r="R15" i="11"/>
  <c r="R11" i="11"/>
  <c r="R7" i="11"/>
  <c r="R9" i="11"/>
  <c r="R13" i="11"/>
  <c r="R17" i="11"/>
  <c r="R21" i="11"/>
  <c r="R25" i="11"/>
  <c r="R29" i="11"/>
  <c r="R33" i="11"/>
  <c r="R37" i="11"/>
  <c r="R41" i="11"/>
  <c r="B109" i="1"/>
  <c r="B105" i="1"/>
  <c r="AD43" i="13"/>
  <c r="D62" i="13"/>
  <c r="AD16" i="13" s="1"/>
  <c r="AD17" i="13"/>
  <c r="D61" i="13"/>
  <c r="B108" i="1"/>
  <c r="F38" i="10"/>
  <c r="B65" i="1" s="1"/>
  <c r="W65" i="1" s="1"/>
  <c r="F56" i="10"/>
  <c r="B67" i="1" s="1"/>
  <c r="C67" i="16" s="1"/>
  <c r="F88" i="10"/>
  <c r="B71" i="1" s="1"/>
  <c r="C71" i="16" s="1"/>
  <c r="C8" i="16"/>
  <c r="D8" i="16"/>
  <c r="C7" i="16"/>
  <c r="D7" i="16"/>
  <c r="C50" i="16"/>
  <c r="N60" i="1"/>
  <c r="N83" i="1"/>
  <c r="N90" i="1"/>
  <c r="AD5" i="13"/>
  <c r="AD6" i="13"/>
  <c r="D1276" i="13"/>
  <c r="D1278" i="13"/>
  <c r="W60" i="1"/>
  <c r="X60" i="1" s="1"/>
  <c r="Y60" i="1" s="1"/>
  <c r="Z60" i="1" s="1"/>
  <c r="AA60" i="1" s="1"/>
  <c r="AB60" i="1" s="1"/>
  <c r="AC60" i="1" s="1"/>
  <c r="AD60" i="1" s="1"/>
  <c r="AE60" i="1" s="1"/>
  <c r="AF60" i="1" s="1"/>
  <c r="AG60" i="1" s="1"/>
  <c r="AH60" i="1" s="1"/>
  <c r="W83" i="1"/>
  <c r="X83" i="1" s="1"/>
  <c r="Y83" i="1" s="1"/>
  <c r="Z83" i="1" s="1"/>
  <c r="AA83" i="1" s="1"/>
  <c r="AB83" i="1" s="1"/>
  <c r="AC83" i="1" s="1"/>
  <c r="AD83" i="1" s="1"/>
  <c r="AE83" i="1" s="1"/>
  <c r="AF83" i="1" s="1"/>
  <c r="AG83" i="1" s="1"/>
  <c r="AH83" i="1" s="1"/>
  <c r="W86" i="1"/>
  <c r="W90" i="1"/>
  <c r="X90" i="1" s="1"/>
  <c r="Y90" i="1" s="1"/>
  <c r="Z90" i="1" s="1"/>
  <c r="AA90" i="1" s="1"/>
  <c r="AB90" i="1" s="1"/>
  <c r="AC90" i="1" s="1"/>
  <c r="AD90" i="1" s="1"/>
  <c r="AE90" i="1" s="1"/>
  <c r="AF90" i="1" s="1"/>
  <c r="AG90" i="1" s="1"/>
  <c r="AH90" i="1" s="1"/>
  <c r="X11" i="13"/>
  <c r="H11" i="13"/>
  <c r="Z11" i="13"/>
  <c r="R11" i="13"/>
  <c r="J11" i="13"/>
  <c r="T11" i="13"/>
  <c r="L11" i="13"/>
  <c r="V11" i="13"/>
  <c r="N11" i="13"/>
  <c r="F11" i="13"/>
  <c r="W63" i="1"/>
  <c r="W71" i="1"/>
  <c r="F47" i="7"/>
  <c r="D424" i="13"/>
  <c r="D426" i="13"/>
  <c r="D850" i="13"/>
  <c r="D852" i="13"/>
  <c r="D1420" i="13"/>
  <c r="F992" i="13"/>
  <c r="D923" i="13"/>
  <c r="D1417" i="13"/>
  <c r="D11" i="13"/>
  <c r="X8" i="1"/>
  <c r="X7" i="1"/>
  <c r="F94" i="10"/>
  <c r="D1277" i="13"/>
  <c r="D355" i="13"/>
  <c r="H409" i="13"/>
  <c r="AF410" i="13" s="1"/>
  <c r="D7" i="1"/>
  <c r="E7" i="16" s="1"/>
  <c r="E8" i="1"/>
  <c r="F8" i="16" s="1"/>
  <c r="D495" i="13"/>
  <c r="D497" i="13"/>
  <c r="D639" i="13"/>
  <c r="H906" i="13"/>
  <c r="J906" i="13" s="1"/>
  <c r="D1207" i="13"/>
  <c r="D1349" i="13"/>
  <c r="H1403" i="13"/>
  <c r="AF1404" i="13" s="1"/>
  <c r="D1343" i="13"/>
  <c r="D1372" i="13" s="1"/>
  <c r="F93" i="10"/>
  <c r="D278" i="13"/>
  <c r="D310" i="13" s="1"/>
  <c r="D423" i="13"/>
  <c r="H476" i="13"/>
  <c r="J476" i="13" s="1"/>
  <c r="F568" i="13"/>
  <c r="AA648" i="13"/>
  <c r="AA650" i="13" s="1"/>
  <c r="D779" i="13"/>
  <c r="D849" i="13"/>
  <c r="H835" i="13"/>
  <c r="AF836" i="13" s="1"/>
  <c r="H974" i="13"/>
  <c r="AF975" i="13" s="1"/>
  <c r="H984" i="13" s="1"/>
  <c r="H992" i="13" s="1"/>
  <c r="F1134" i="13"/>
  <c r="F1206" i="13"/>
  <c r="F1278" i="13"/>
  <c r="AA293" i="13"/>
  <c r="AA295" i="13" s="1"/>
  <c r="D352" i="13"/>
  <c r="H1258" i="13"/>
  <c r="J1258" i="13" s="1"/>
  <c r="AG1259" i="13" s="1"/>
  <c r="J1268" i="13" s="1"/>
  <c r="J1276" i="13" s="1"/>
  <c r="H1329" i="13"/>
  <c r="AF1330" i="13" s="1"/>
  <c r="H1339" i="13" s="1"/>
  <c r="H1347" i="13" s="1"/>
  <c r="D284" i="13"/>
  <c r="H334" i="13"/>
  <c r="J334" i="13" s="1"/>
  <c r="AG335" i="13" s="1"/>
  <c r="AA434" i="13"/>
  <c r="D710" i="13"/>
  <c r="D992" i="13"/>
  <c r="D994" i="13"/>
  <c r="D1136" i="13"/>
  <c r="H1190" i="13"/>
  <c r="J1190" i="13" s="1"/>
  <c r="AG1191" i="13" s="1"/>
  <c r="AA1216" i="13"/>
  <c r="AA1218" i="13" s="1"/>
  <c r="F1347" i="13"/>
  <c r="F1420" i="13"/>
  <c r="H1331" i="13"/>
  <c r="AF1332" i="13" s="1"/>
  <c r="H1341" i="13" s="1"/>
  <c r="H1349" i="13" s="1"/>
  <c r="F1419" i="13"/>
  <c r="H1404" i="13"/>
  <c r="AF1405" i="13" s="1"/>
  <c r="H623" i="13"/>
  <c r="AF624" i="13" s="1"/>
  <c r="H1120" i="13"/>
  <c r="AF1121" i="13" s="1"/>
  <c r="H1333" i="13"/>
  <c r="AF1334" i="13" s="1"/>
  <c r="H268" i="13"/>
  <c r="AF269" i="13" s="1"/>
  <c r="H337" i="13"/>
  <c r="AF338" i="13" s="1"/>
  <c r="H347" i="13" s="1"/>
  <c r="H355" i="13" s="1"/>
  <c r="H479" i="13"/>
  <c r="J479" i="13" s="1"/>
  <c r="AG480" i="13" s="1"/>
  <c r="J489" i="13" s="1"/>
  <c r="J497" i="13" s="1"/>
  <c r="D988" i="13"/>
  <c r="D1030" i="13" s="1"/>
  <c r="H978" i="13"/>
  <c r="AF979" i="13" s="1"/>
  <c r="AA1145" i="13"/>
  <c r="AA1147" i="13" s="1"/>
  <c r="F1276" i="13"/>
  <c r="H1259" i="13"/>
  <c r="H1260" i="13"/>
  <c r="H264" i="13"/>
  <c r="AF265" i="13" s="1"/>
  <c r="H274" i="13" s="1"/>
  <c r="H618" i="13"/>
  <c r="J618" i="13" s="1"/>
  <c r="H693" i="13"/>
  <c r="J693" i="13" s="1"/>
  <c r="AG694" i="13" s="1"/>
  <c r="H973" i="13"/>
  <c r="H1045" i="13"/>
  <c r="AF1046" i="13" s="1"/>
  <c r="H1055" i="13" s="1"/>
  <c r="H1063" i="13" s="1"/>
  <c r="H1186" i="13"/>
  <c r="AF1187" i="13" s="1"/>
  <c r="H1262" i="13"/>
  <c r="J1262" i="13" s="1"/>
  <c r="L1262" i="13" s="1"/>
  <c r="H1399" i="13"/>
  <c r="J1399" i="13" s="1"/>
  <c r="L1399" i="13" s="1"/>
  <c r="H1402" i="13"/>
  <c r="AF1403" i="13" s="1"/>
  <c r="H1412" i="13" s="1"/>
  <c r="H1420" i="13" s="1"/>
  <c r="J1403" i="13"/>
  <c r="AG1404" i="13" s="1"/>
  <c r="AA1428" i="13"/>
  <c r="AA1429" i="13"/>
  <c r="AA1431" i="13" s="1"/>
  <c r="AA1358" i="13"/>
  <c r="AA1360" i="13" s="1"/>
  <c r="AA1215" i="13"/>
  <c r="D1204" i="13"/>
  <c r="D207" i="13"/>
  <c r="D239" i="13" s="1"/>
  <c r="D494" i="13"/>
  <c r="F1063" i="13"/>
  <c r="AD1193" i="13"/>
  <c r="F1349" i="13"/>
  <c r="AD1406" i="13"/>
  <c r="D1272" i="13"/>
  <c r="D1301" i="13" s="1"/>
  <c r="F211" i="13"/>
  <c r="AD341" i="13"/>
  <c r="D709" i="13"/>
  <c r="F1277" i="13"/>
  <c r="D1347" i="13"/>
  <c r="F1409" i="13"/>
  <c r="AF1401" i="13"/>
  <c r="H1410" i="13" s="1"/>
  <c r="H1418" i="13" s="1"/>
  <c r="J1400" i="13"/>
  <c r="D1419" i="13"/>
  <c r="AE1401" i="13"/>
  <c r="F1410" i="13" s="1"/>
  <c r="F1418" i="13" s="1"/>
  <c r="H1401" i="13"/>
  <c r="F1405" i="13"/>
  <c r="D1410" i="13"/>
  <c r="D1418" i="13" s="1"/>
  <c r="F1348" i="13"/>
  <c r="D1375" i="13"/>
  <c r="D1346" i="13"/>
  <c r="D1348" i="13"/>
  <c r="F1338" i="13"/>
  <c r="F1343" i="13" s="1"/>
  <c r="F1385" i="13" s="1"/>
  <c r="AE1335" i="13"/>
  <c r="H1330" i="13"/>
  <c r="F1334" i="13"/>
  <c r="AD1335" i="13"/>
  <c r="AA1357" i="13"/>
  <c r="H1328" i="13"/>
  <c r="J1329" i="13"/>
  <c r="H1332" i="13"/>
  <c r="F1267" i="13"/>
  <c r="D1275" i="13"/>
  <c r="D1280" i="13" s="1"/>
  <c r="D1315" i="13" s="1"/>
  <c r="AF1262" i="13"/>
  <c r="J1261" i="13"/>
  <c r="AE1262" i="13"/>
  <c r="AE1264" i="13" s="1"/>
  <c r="AD1264" i="13"/>
  <c r="AA1286" i="13"/>
  <c r="F1263" i="13"/>
  <c r="AA1287" i="13"/>
  <c r="AA1289" i="13" s="1"/>
  <c r="H1257" i="13"/>
  <c r="F1196" i="13"/>
  <c r="F1204" i="13" s="1"/>
  <c r="AF1192" i="13"/>
  <c r="J1191" i="13"/>
  <c r="AF1188" i="13"/>
  <c r="H1197" i="13" s="1"/>
  <c r="H1205" i="13" s="1"/>
  <c r="J1187" i="13"/>
  <c r="AF1190" i="13"/>
  <c r="H1199" i="13" s="1"/>
  <c r="H1207" i="13" s="1"/>
  <c r="J1189" i="13"/>
  <c r="D1206" i="13"/>
  <c r="L1190" i="13"/>
  <c r="AE1188" i="13"/>
  <c r="F1197" i="13" s="1"/>
  <c r="F1205" i="13" s="1"/>
  <c r="H1188" i="13"/>
  <c r="AE1192" i="13"/>
  <c r="F1192" i="13"/>
  <c r="D1197" i="13"/>
  <c r="D1201" i="13" s="1"/>
  <c r="D1243" i="13" s="1"/>
  <c r="AE1190" i="13"/>
  <c r="F1199" i="13" s="1"/>
  <c r="F1207" i="13" s="1"/>
  <c r="AA1074" i="13"/>
  <c r="AA1076" i="13" s="1"/>
  <c r="AA506" i="13"/>
  <c r="AA508" i="13" s="1"/>
  <c r="AA364" i="13"/>
  <c r="AA366" i="13" s="1"/>
  <c r="D212" i="13"/>
  <c r="F282" i="13"/>
  <c r="F354" i="13"/>
  <c r="F425" i="13"/>
  <c r="D566" i="13"/>
  <c r="F638" i="13"/>
  <c r="D637" i="13"/>
  <c r="D638" i="13"/>
  <c r="F852" i="13"/>
  <c r="D1065" i="13"/>
  <c r="D213" i="13"/>
  <c r="F355" i="13"/>
  <c r="F426" i="13"/>
  <c r="F497" i="13"/>
  <c r="F637" i="13"/>
  <c r="F781" i="13"/>
  <c r="F851" i="13"/>
  <c r="H197" i="13"/>
  <c r="AF198" i="13" s="1"/>
  <c r="H338" i="13"/>
  <c r="AA363" i="13"/>
  <c r="AA435" i="13"/>
  <c r="AA437" i="13" s="1"/>
  <c r="AA577" i="13"/>
  <c r="AA579" i="13" s="1"/>
  <c r="AA719" i="13"/>
  <c r="AA721" i="13" s="1"/>
  <c r="D775" i="13"/>
  <c r="D817" i="13" s="1"/>
  <c r="AA790" i="13"/>
  <c r="AA792" i="13" s="1"/>
  <c r="H831" i="13"/>
  <c r="J831" i="13" s="1"/>
  <c r="AG832" i="13" s="1"/>
  <c r="H834" i="13"/>
  <c r="AF835" i="13" s="1"/>
  <c r="H844" i="13" s="1"/>
  <c r="H852" i="13" s="1"/>
  <c r="H902" i="13"/>
  <c r="AF903" i="13" s="1"/>
  <c r="F922" i="13"/>
  <c r="AA1002" i="13"/>
  <c r="AA860" i="13"/>
  <c r="AA931" i="13"/>
  <c r="AA1003" i="13"/>
  <c r="AA1005" i="13" s="1"/>
  <c r="D1059" i="13"/>
  <c r="D1085" i="13" s="1"/>
  <c r="D140" i="13"/>
  <c r="AA222" i="13"/>
  <c r="H263" i="13"/>
  <c r="J264" i="13"/>
  <c r="AG265" i="13" s="1"/>
  <c r="J274" i="13" s="1"/>
  <c r="J282" i="13" s="1"/>
  <c r="H405" i="13"/>
  <c r="J405" i="13" s="1"/>
  <c r="AG406" i="13" s="1"/>
  <c r="J415" i="13" s="1"/>
  <c r="J423" i="13" s="1"/>
  <c r="H408" i="13"/>
  <c r="AF409" i="13" s="1"/>
  <c r="H418" i="13" s="1"/>
  <c r="H426" i="13" s="1"/>
  <c r="H480" i="13"/>
  <c r="AA505" i="13"/>
  <c r="H550" i="13"/>
  <c r="AF551" i="13" s="1"/>
  <c r="H560" i="13" s="1"/>
  <c r="H619" i="13"/>
  <c r="H622" i="13"/>
  <c r="J622" i="13" s="1"/>
  <c r="L622" i="13" s="1"/>
  <c r="J623" i="13"/>
  <c r="AG624" i="13" s="1"/>
  <c r="H689" i="13"/>
  <c r="J689" i="13" s="1"/>
  <c r="F709" i="13"/>
  <c r="D708" i="13"/>
  <c r="H763" i="13"/>
  <c r="AF764" i="13" s="1"/>
  <c r="H773" i="13" s="1"/>
  <c r="H781" i="13" s="1"/>
  <c r="AA861" i="13"/>
  <c r="AA863" i="13" s="1"/>
  <c r="AA932" i="13"/>
  <c r="AA934" i="13" s="1"/>
  <c r="H1049" i="13"/>
  <c r="AF1050" i="13" s="1"/>
  <c r="H1116" i="13"/>
  <c r="AF1117" i="13" s="1"/>
  <c r="H1126" i="13" s="1"/>
  <c r="H1134" i="13" s="1"/>
  <c r="D1130" i="13"/>
  <c r="D1172" i="13" s="1"/>
  <c r="F1135" i="13"/>
  <c r="F1136" i="13"/>
  <c r="F1125" i="13"/>
  <c r="F1130" i="13" s="1"/>
  <c r="F1172" i="13" s="1"/>
  <c r="AE1122" i="13"/>
  <c r="D1133" i="13"/>
  <c r="D1134" i="13"/>
  <c r="D1135" i="13"/>
  <c r="H1117" i="13"/>
  <c r="F1121" i="13"/>
  <c r="H1118" i="13"/>
  <c r="AD1122" i="13"/>
  <c r="AA1144" i="13"/>
  <c r="H1115" i="13"/>
  <c r="H1119" i="13"/>
  <c r="F1064" i="13"/>
  <c r="F1065" i="13"/>
  <c r="F1054" i="13"/>
  <c r="F1059" i="13" s="1"/>
  <c r="F1101" i="13" s="1"/>
  <c r="AE1051" i="13"/>
  <c r="D1062" i="13"/>
  <c r="D1063" i="13"/>
  <c r="D1064" i="13"/>
  <c r="H1046" i="13"/>
  <c r="F1050" i="13"/>
  <c r="H1047" i="13"/>
  <c r="AD1051" i="13"/>
  <c r="AA1073" i="13"/>
  <c r="H1044" i="13"/>
  <c r="H1048" i="13"/>
  <c r="F983" i="13"/>
  <c r="F988" i="13" s="1"/>
  <c r="F1030" i="13" s="1"/>
  <c r="AE980" i="13"/>
  <c r="F993" i="13"/>
  <c r="F994" i="13"/>
  <c r="D991" i="13"/>
  <c r="D993" i="13"/>
  <c r="H975" i="13"/>
  <c r="F979" i="13"/>
  <c r="J973" i="13"/>
  <c r="H976" i="13"/>
  <c r="AD980" i="13"/>
  <c r="AF974" i="13"/>
  <c r="H977" i="13"/>
  <c r="J978" i="13"/>
  <c r="D917" i="13"/>
  <c r="D959" i="13" s="1"/>
  <c r="D920" i="13"/>
  <c r="AG907" i="13"/>
  <c r="L906" i="13"/>
  <c r="D921" i="13"/>
  <c r="D922" i="13"/>
  <c r="F912" i="13"/>
  <c r="F920" i="13" s="1"/>
  <c r="AF908" i="13"/>
  <c r="J907" i="13"/>
  <c r="AF904" i="13"/>
  <c r="H913" i="13" s="1"/>
  <c r="H921" i="13" s="1"/>
  <c r="J903" i="13"/>
  <c r="AF906" i="13"/>
  <c r="H915" i="13" s="1"/>
  <c r="H923" i="13" s="1"/>
  <c r="J905" i="13"/>
  <c r="AE904" i="13"/>
  <c r="F913" i="13" s="1"/>
  <c r="F921" i="13" s="1"/>
  <c r="H904" i="13"/>
  <c r="AE908" i="13"/>
  <c r="F908" i="13"/>
  <c r="AE906" i="13"/>
  <c r="F915" i="13" s="1"/>
  <c r="F923" i="13" s="1"/>
  <c r="AF907" i="13"/>
  <c r="AD909" i="13"/>
  <c r="D851" i="13"/>
  <c r="F841" i="13"/>
  <c r="F849" i="13" s="1"/>
  <c r="AF833" i="13"/>
  <c r="H842" i="13" s="1"/>
  <c r="H850" i="13" s="1"/>
  <c r="J832" i="13"/>
  <c r="AF837" i="13"/>
  <c r="J836" i="13"/>
  <c r="AD838" i="13"/>
  <c r="AE833" i="13"/>
  <c r="F842" i="13" s="1"/>
  <c r="F850" i="13" s="1"/>
  <c r="H833" i="13"/>
  <c r="J834" i="13"/>
  <c r="AE837" i="13"/>
  <c r="F837" i="13"/>
  <c r="D846" i="13"/>
  <c r="D888" i="13" s="1"/>
  <c r="F770" i="13"/>
  <c r="F780" i="13"/>
  <c r="AF766" i="13"/>
  <c r="J765" i="13"/>
  <c r="D778" i="13"/>
  <c r="D780" i="13"/>
  <c r="D781" i="13"/>
  <c r="AF762" i="13"/>
  <c r="H771" i="13" s="1"/>
  <c r="H779" i="13" s="1"/>
  <c r="J761" i="13"/>
  <c r="AE762" i="13"/>
  <c r="F771" i="13" s="1"/>
  <c r="F779" i="13" s="1"/>
  <c r="H762" i="13"/>
  <c r="AE766" i="13"/>
  <c r="F766" i="13"/>
  <c r="AD767" i="13"/>
  <c r="AA789" i="13"/>
  <c r="H760" i="13"/>
  <c r="H764" i="13"/>
  <c r="D707" i="13"/>
  <c r="D704" i="13"/>
  <c r="D746" i="13" s="1"/>
  <c r="AF691" i="13"/>
  <c r="H700" i="13" s="1"/>
  <c r="H708" i="13" s="1"/>
  <c r="J690" i="13"/>
  <c r="AF693" i="13"/>
  <c r="H702" i="13" s="1"/>
  <c r="H710" i="13" s="1"/>
  <c r="J692" i="13"/>
  <c r="F699" i="13"/>
  <c r="AF695" i="13"/>
  <c r="J694" i="13"/>
  <c r="AE691" i="13"/>
  <c r="F700" i="13" s="1"/>
  <c r="F708" i="13" s="1"/>
  <c r="H691" i="13"/>
  <c r="AE695" i="13"/>
  <c r="F695" i="13"/>
  <c r="AE693" i="13"/>
  <c r="F702" i="13" s="1"/>
  <c r="F710" i="13" s="1"/>
  <c r="AD696" i="13"/>
  <c r="AA718" i="13"/>
  <c r="F628" i="13"/>
  <c r="F633" i="13" s="1"/>
  <c r="F675" i="13" s="1"/>
  <c r="AE625" i="13"/>
  <c r="D636" i="13"/>
  <c r="D633" i="13"/>
  <c r="D675" i="13" s="1"/>
  <c r="F639" i="13"/>
  <c r="H620" i="13"/>
  <c r="F624" i="13"/>
  <c r="H621" i="13"/>
  <c r="AD625" i="13"/>
  <c r="AA647" i="13"/>
  <c r="D562" i="13"/>
  <c r="D604" i="13" s="1"/>
  <c r="H568" i="13"/>
  <c r="F557" i="13"/>
  <c r="F565" i="13" s="1"/>
  <c r="F567" i="13"/>
  <c r="AF553" i="13"/>
  <c r="J552" i="13"/>
  <c r="D565" i="13"/>
  <c r="D567" i="13"/>
  <c r="D568" i="13"/>
  <c r="AF549" i="13"/>
  <c r="H558" i="13" s="1"/>
  <c r="H566" i="13" s="1"/>
  <c r="J548" i="13"/>
  <c r="AE549" i="13"/>
  <c r="F558" i="13" s="1"/>
  <c r="F566" i="13" s="1"/>
  <c r="H549" i="13"/>
  <c r="AE553" i="13"/>
  <c r="F553" i="13"/>
  <c r="AD554" i="13"/>
  <c r="AA576" i="13"/>
  <c r="H547" i="13"/>
  <c r="H551" i="13"/>
  <c r="J478" i="13"/>
  <c r="AF479" i="13"/>
  <c r="H488" i="13" s="1"/>
  <c r="H496" i="13" s="1"/>
  <c r="D496" i="13"/>
  <c r="F486" i="13"/>
  <c r="F494" i="13" s="1"/>
  <c r="AF478" i="13"/>
  <c r="H487" i="13" s="1"/>
  <c r="H495" i="13" s="1"/>
  <c r="J477" i="13"/>
  <c r="AF482" i="13"/>
  <c r="J481" i="13"/>
  <c r="AE479" i="13"/>
  <c r="F488" i="13" s="1"/>
  <c r="F496" i="13" s="1"/>
  <c r="AD483" i="13"/>
  <c r="L476" i="13"/>
  <c r="AE478" i="13"/>
  <c r="F487" i="13" s="1"/>
  <c r="F495" i="13" s="1"/>
  <c r="AE482" i="13"/>
  <c r="F482" i="13"/>
  <c r="D491" i="13"/>
  <c r="D533" i="13" s="1"/>
  <c r="AG477" i="13"/>
  <c r="AF477" i="13"/>
  <c r="D425" i="13"/>
  <c r="D428" i="13" s="1"/>
  <c r="D463" i="13" s="1"/>
  <c r="F415" i="13"/>
  <c r="AF407" i="13"/>
  <c r="H416" i="13" s="1"/>
  <c r="H424" i="13" s="1"/>
  <c r="J406" i="13"/>
  <c r="AF411" i="13"/>
  <c r="J410" i="13"/>
  <c r="AD412" i="13"/>
  <c r="L405" i="13"/>
  <c r="AE407" i="13"/>
  <c r="F416" i="13" s="1"/>
  <c r="F424" i="13" s="1"/>
  <c r="H407" i="13"/>
  <c r="AE411" i="13"/>
  <c r="F411" i="13"/>
  <c r="D420" i="13"/>
  <c r="D462" i="13" s="1"/>
  <c r="AF406" i="13"/>
  <c r="J344" i="13"/>
  <c r="J352" i="13" s="1"/>
  <c r="D354" i="13"/>
  <c r="F344" i="13"/>
  <c r="AF336" i="13"/>
  <c r="H345" i="13" s="1"/>
  <c r="H353" i="13" s="1"/>
  <c r="J335" i="13"/>
  <c r="AF340" i="13"/>
  <c r="J339" i="13"/>
  <c r="L334" i="13"/>
  <c r="AE336" i="13"/>
  <c r="F345" i="13" s="1"/>
  <c r="F353" i="13" s="1"/>
  <c r="H336" i="13"/>
  <c r="J337" i="13"/>
  <c r="AE340" i="13"/>
  <c r="F340" i="13"/>
  <c r="D345" i="13"/>
  <c r="D353" i="13" s="1"/>
  <c r="AF335" i="13"/>
  <c r="F273" i="13"/>
  <c r="F278" i="13" s="1"/>
  <c r="F320" i="13" s="1"/>
  <c r="AE270" i="13"/>
  <c r="H282" i="13"/>
  <c r="F283" i="13"/>
  <c r="F284" i="13"/>
  <c r="D281" i="13"/>
  <c r="D282" i="13"/>
  <c r="D283" i="13"/>
  <c r="H265" i="13"/>
  <c r="F269" i="13"/>
  <c r="J263" i="13"/>
  <c r="H266" i="13"/>
  <c r="AD270" i="13"/>
  <c r="AA292" i="13"/>
  <c r="AF264" i="13"/>
  <c r="H267" i="13"/>
  <c r="J268" i="13"/>
  <c r="F213" i="13"/>
  <c r="H193" i="13"/>
  <c r="AF194" i="13" s="1"/>
  <c r="H203" i="13" s="1"/>
  <c r="H211" i="13" s="1"/>
  <c r="D223" i="13"/>
  <c r="D233" i="13"/>
  <c r="F212" i="13"/>
  <c r="F202" i="13"/>
  <c r="AE199" i="13"/>
  <c r="D210" i="13"/>
  <c r="D211" i="13"/>
  <c r="H194" i="13"/>
  <c r="F198" i="13"/>
  <c r="H195" i="13"/>
  <c r="AD199" i="13"/>
  <c r="AA221" i="13"/>
  <c r="H192" i="13"/>
  <c r="H196" i="13"/>
  <c r="H124" i="13"/>
  <c r="J124" i="13" s="1"/>
  <c r="AG125" i="13" s="1"/>
  <c r="J134" i="13" s="1"/>
  <c r="J142" i="13" s="1"/>
  <c r="F142" i="13"/>
  <c r="AA150" i="13"/>
  <c r="D139" i="13"/>
  <c r="AA151" i="13"/>
  <c r="H121" i="13"/>
  <c r="J121" i="13" s="1"/>
  <c r="AG122" i="13" s="1"/>
  <c r="J131" i="13" s="1"/>
  <c r="J139" i="13" s="1"/>
  <c r="D141" i="13"/>
  <c r="D142" i="13"/>
  <c r="H125" i="13"/>
  <c r="J123" i="13"/>
  <c r="AF124" i="13"/>
  <c r="H133" i="13" s="1"/>
  <c r="H141" i="13" s="1"/>
  <c r="F131" i="13"/>
  <c r="F139" i="13" s="1"/>
  <c r="AF123" i="13"/>
  <c r="H132" i="13" s="1"/>
  <c r="H140" i="13" s="1"/>
  <c r="J122" i="13"/>
  <c r="AF127" i="13"/>
  <c r="J126" i="13"/>
  <c r="AE124" i="13"/>
  <c r="F133" i="13" s="1"/>
  <c r="F141" i="13" s="1"/>
  <c r="AD128" i="13"/>
  <c r="AE123" i="13"/>
  <c r="F132" i="13" s="1"/>
  <c r="F140" i="13" s="1"/>
  <c r="AE127" i="13"/>
  <c r="F127" i="13"/>
  <c r="D136" i="13"/>
  <c r="D178" i="13" s="1"/>
  <c r="H55" i="13"/>
  <c r="J55" i="13" s="1"/>
  <c r="L55" i="13" s="1"/>
  <c r="AA79" i="13"/>
  <c r="AA80" i="13"/>
  <c r="F69" i="13"/>
  <c r="AE23" i="13" s="1"/>
  <c r="D71" i="13"/>
  <c r="H53" i="13"/>
  <c r="AF54" i="13" s="1"/>
  <c r="H51" i="13"/>
  <c r="J51" i="13" s="1"/>
  <c r="L51" i="13" s="1"/>
  <c r="D70" i="13"/>
  <c r="AF51" i="13"/>
  <c r="J50" i="13"/>
  <c r="AF55" i="13"/>
  <c r="J54" i="13"/>
  <c r="F70" i="13"/>
  <c r="AE51" i="13"/>
  <c r="AE3" i="13" s="1"/>
  <c r="AE55" i="13"/>
  <c r="AE7" i="13" s="1"/>
  <c r="H52" i="13"/>
  <c r="F56" i="13"/>
  <c r="F39" i="12"/>
  <c r="B86" i="1" s="1"/>
  <c r="C86" i="16" s="1"/>
  <c r="F21" i="12"/>
  <c r="B84" i="1" s="1"/>
  <c r="W84" i="1" s="1"/>
  <c r="F30" i="12"/>
  <c r="B85" i="1" s="1"/>
  <c r="W85" i="1" s="1"/>
  <c r="F48" i="12"/>
  <c r="B87" i="1" s="1"/>
  <c r="W87" i="1" s="1"/>
  <c r="G15" i="12"/>
  <c r="G24" i="12"/>
  <c r="G33" i="12"/>
  <c r="G42" i="12"/>
  <c r="Q66" i="11"/>
  <c r="I66" i="11"/>
  <c r="M66" i="11"/>
  <c r="H66" i="11"/>
  <c r="L66" i="11"/>
  <c r="P66" i="11"/>
  <c r="F66" i="11"/>
  <c r="G66" i="11"/>
  <c r="K66" i="11"/>
  <c r="O66" i="11"/>
  <c r="J66" i="11"/>
  <c r="N66" i="11"/>
  <c r="F14" i="11"/>
  <c r="J14" i="11"/>
  <c r="N14" i="11"/>
  <c r="G22" i="11"/>
  <c r="K22" i="11"/>
  <c r="O22" i="11"/>
  <c r="F26" i="11"/>
  <c r="H30" i="11"/>
  <c r="L30" i="11"/>
  <c r="P30" i="11"/>
  <c r="I38" i="11"/>
  <c r="M38" i="11"/>
  <c r="I46" i="11"/>
  <c r="M46" i="11"/>
  <c r="F54" i="11"/>
  <c r="H58" i="11"/>
  <c r="L58" i="11"/>
  <c r="P58" i="11"/>
  <c r="G62" i="11"/>
  <c r="K62" i="11"/>
  <c r="O62" i="11"/>
  <c r="I14" i="11"/>
  <c r="M14" i="11"/>
  <c r="F22" i="11"/>
  <c r="J22" i="11"/>
  <c r="N22" i="11"/>
  <c r="G30" i="11"/>
  <c r="K30" i="11"/>
  <c r="O30" i="11"/>
  <c r="F34" i="11"/>
  <c r="H38" i="11"/>
  <c r="L38" i="11"/>
  <c r="P38" i="11"/>
  <c r="F42" i="11"/>
  <c r="H46" i="11"/>
  <c r="L46" i="11"/>
  <c r="P46" i="11"/>
  <c r="G58" i="11"/>
  <c r="K58" i="11"/>
  <c r="O58" i="11"/>
  <c r="F62" i="11"/>
  <c r="J62" i="11"/>
  <c r="N62" i="11"/>
  <c r="H14" i="11"/>
  <c r="L14" i="11"/>
  <c r="P14" i="11"/>
  <c r="I22" i="11"/>
  <c r="M22" i="11"/>
  <c r="F30" i="11"/>
  <c r="J30" i="11"/>
  <c r="N30" i="11"/>
  <c r="G38" i="11"/>
  <c r="K38" i="11"/>
  <c r="O38" i="11"/>
  <c r="G46" i="11"/>
  <c r="K46" i="11"/>
  <c r="O46" i="11"/>
  <c r="F50" i="11"/>
  <c r="F58" i="11"/>
  <c r="R58" i="11" s="1"/>
  <c r="J58" i="11"/>
  <c r="N58" i="11"/>
  <c r="I62" i="11"/>
  <c r="M62" i="11"/>
  <c r="F10" i="11"/>
  <c r="G14" i="11"/>
  <c r="K14" i="11"/>
  <c r="O14" i="11"/>
  <c r="F18" i="11"/>
  <c r="H22" i="11"/>
  <c r="L22" i="11"/>
  <c r="P22" i="11"/>
  <c r="I30" i="11"/>
  <c r="M30" i="11"/>
  <c r="F38" i="11"/>
  <c r="J38" i="11"/>
  <c r="N38" i="11"/>
  <c r="F46" i="11"/>
  <c r="J46" i="11"/>
  <c r="N46" i="11"/>
  <c r="I58" i="11"/>
  <c r="M58" i="11"/>
  <c r="H62" i="11"/>
  <c r="L62" i="11"/>
  <c r="P62" i="11"/>
  <c r="I54" i="11"/>
  <c r="M54" i="11"/>
  <c r="H54" i="11"/>
  <c r="L54" i="11"/>
  <c r="P54" i="11"/>
  <c r="G54" i="11"/>
  <c r="K54" i="11"/>
  <c r="O54" i="11"/>
  <c r="J54" i="11"/>
  <c r="N54" i="11"/>
  <c r="I50" i="11"/>
  <c r="M50" i="11"/>
  <c r="H50" i="11"/>
  <c r="L50" i="11"/>
  <c r="P50" i="11"/>
  <c r="G50" i="11"/>
  <c r="K50" i="11"/>
  <c r="O50" i="11"/>
  <c r="J50" i="11"/>
  <c r="N50" i="11"/>
  <c r="I42" i="11"/>
  <c r="M42" i="11"/>
  <c r="H42" i="11"/>
  <c r="L42" i="11"/>
  <c r="P42" i="11"/>
  <c r="G42" i="11"/>
  <c r="K42" i="11"/>
  <c r="O42" i="11"/>
  <c r="J42" i="11"/>
  <c r="N42" i="11"/>
  <c r="I34" i="11"/>
  <c r="M34" i="11"/>
  <c r="H34" i="11"/>
  <c r="L34" i="11"/>
  <c r="P34" i="11"/>
  <c r="G34" i="11"/>
  <c r="K34" i="11"/>
  <c r="O34" i="11"/>
  <c r="J34" i="11"/>
  <c r="N34" i="11"/>
  <c r="I26" i="11"/>
  <c r="M26" i="11"/>
  <c r="H26" i="11"/>
  <c r="L26" i="11"/>
  <c r="P26" i="11"/>
  <c r="G26" i="11"/>
  <c r="K26" i="11"/>
  <c r="O26" i="11"/>
  <c r="J26" i="11"/>
  <c r="N26" i="11"/>
  <c r="I18" i="11"/>
  <c r="M18" i="11"/>
  <c r="H18" i="11"/>
  <c r="L18" i="11"/>
  <c r="P18" i="11"/>
  <c r="G18" i="11"/>
  <c r="K18" i="11"/>
  <c r="O18" i="11"/>
  <c r="J18" i="11"/>
  <c r="N18" i="11"/>
  <c r="K10" i="11"/>
  <c r="I10" i="11"/>
  <c r="M10" i="11"/>
  <c r="H10" i="11"/>
  <c r="L10" i="11"/>
  <c r="P10" i="11"/>
  <c r="G10" i="11"/>
  <c r="O10" i="11"/>
  <c r="J10" i="11"/>
  <c r="N10" i="11"/>
  <c r="G5" i="11"/>
  <c r="F72" i="10"/>
  <c r="B69" i="1" s="1"/>
  <c r="C69" i="16" s="1"/>
  <c r="F29" i="10"/>
  <c r="B64" i="1" s="1"/>
  <c r="C64" i="16" s="1"/>
  <c r="F47" i="10"/>
  <c r="B66" i="1" s="1"/>
  <c r="C66" i="16" s="1"/>
  <c r="F64" i="10"/>
  <c r="B68" i="1" s="1"/>
  <c r="C68" i="16" s="1"/>
  <c r="F80" i="10"/>
  <c r="B70" i="1" s="1"/>
  <c r="C70" i="16" s="1"/>
  <c r="F11" i="10"/>
  <c r="B62" i="1" s="1"/>
  <c r="C62" i="16" s="1"/>
  <c r="G5" i="10"/>
  <c r="F33" i="9"/>
  <c r="F37" i="9" s="1"/>
  <c r="H9" i="9"/>
  <c r="G40" i="9"/>
  <c r="A2" i="8"/>
  <c r="Q24" i="8"/>
  <c r="M56" i="1" s="1"/>
  <c r="N56" i="16" s="1"/>
  <c r="P24" i="8"/>
  <c r="L56" i="1" s="1"/>
  <c r="M56" i="16" s="1"/>
  <c r="O24" i="8"/>
  <c r="K56" i="1" s="1"/>
  <c r="L56" i="16" s="1"/>
  <c r="N24" i="8"/>
  <c r="J56" i="1" s="1"/>
  <c r="K56" i="16" s="1"/>
  <c r="M24" i="8"/>
  <c r="I56" i="1" s="1"/>
  <c r="J56" i="16" s="1"/>
  <c r="L24" i="8"/>
  <c r="H56" i="1" s="1"/>
  <c r="I56" i="16" s="1"/>
  <c r="K24" i="8"/>
  <c r="G56" i="1" s="1"/>
  <c r="H56" i="16" s="1"/>
  <c r="J24" i="8"/>
  <c r="F56" i="1" s="1"/>
  <c r="G56" i="16" s="1"/>
  <c r="I24" i="8"/>
  <c r="E56" i="1" s="1"/>
  <c r="F56" i="16" s="1"/>
  <c r="H24" i="8"/>
  <c r="D56" i="1" s="1"/>
  <c r="E56" i="16" s="1"/>
  <c r="G24" i="8"/>
  <c r="C56" i="1" s="1"/>
  <c r="D56" i="16" s="1"/>
  <c r="F24" i="8"/>
  <c r="B56" i="1" s="1"/>
  <c r="W56" i="1" s="1"/>
  <c r="X56" i="1" s="1"/>
  <c r="Y56" i="1" s="1"/>
  <c r="F15" i="8"/>
  <c r="G15" i="8" s="1"/>
  <c r="H15" i="8" s="1"/>
  <c r="I15" i="8" s="1"/>
  <c r="J15" i="8" s="1"/>
  <c r="K15" i="8" s="1"/>
  <c r="L15" i="8" s="1"/>
  <c r="M15" i="8" s="1"/>
  <c r="N15" i="8" s="1"/>
  <c r="O15" i="8" s="1"/>
  <c r="P15" i="8" s="1"/>
  <c r="Q15" i="8" s="1"/>
  <c r="F14" i="8"/>
  <c r="G14" i="8" s="1"/>
  <c r="H14" i="8" s="1"/>
  <c r="I14" i="8" s="1"/>
  <c r="J14" i="8" s="1"/>
  <c r="K14" i="8" s="1"/>
  <c r="L14" i="8" s="1"/>
  <c r="M14" i="8" s="1"/>
  <c r="N14" i="8" s="1"/>
  <c r="O14" i="8" s="1"/>
  <c r="P14" i="8" s="1"/>
  <c r="Q14" i="8" s="1"/>
  <c r="F13" i="8"/>
  <c r="F8" i="8"/>
  <c r="G8" i="8" s="1"/>
  <c r="H8" i="8" s="1"/>
  <c r="I8" i="8" s="1"/>
  <c r="J8" i="8" s="1"/>
  <c r="K8" i="8" s="1"/>
  <c r="L8" i="8" s="1"/>
  <c r="M8" i="8" s="1"/>
  <c r="N8" i="8" s="1"/>
  <c r="O8" i="8" s="1"/>
  <c r="P8" i="8" s="1"/>
  <c r="Q8" i="8" s="1"/>
  <c r="F7" i="8"/>
  <c r="G7" i="8" s="1"/>
  <c r="H7" i="8" s="1"/>
  <c r="I7" i="8" s="1"/>
  <c r="J7" i="8" s="1"/>
  <c r="K7" i="8" s="1"/>
  <c r="L7" i="8" s="1"/>
  <c r="M7" i="8" s="1"/>
  <c r="N7" i="8" s="1"/>
  <c r="O7" i="8" s="1"/>
  <c r="P7" i="8" s="1"/>
  <c r="Q7" i="8" s="1"/>
  <c r="F6" i="8"/>
  <c r="G6" i="8" s="1"/>
  <c r="A2" i="7"/>
  <c r="F76" i="7"/>
  <c r="F82" i="7" s="1"/>
  <c r="B52" i="1" s="1"/>
  <c r="C52" i="16" s="1"/>
  <c r="F38" i="7"/>
  <c r="B47" i="1" s="1"/>
  <c r="C47" i="16" s="1"/>
  <c r="F23" i="7"/>
  <c r="F19" i="7"/>
  <c r="G19" i="7" s="1"/>
  <c r="H19" i="7" s="1"/>
  <c r="I19" i="7" s="1"/>
  <c r="J19" i="7" s="1"/>
  <c r="K19" i="7" s="1"/>
  <c r="L19" i="7" s="1"/>
  <c r="M19" i="7" s="1"/>
  <c r="N19" i="7" s="1"/>
  <c r="O19" i="7" s="1"/>
  <c r="P19" i="7" s="1"/>
  <c r="Q19" i="7" s="1"/>
  <c r="F18" i="7"/>
  <c r="G18" i="7" s="1"/>
  <c r="H18" i="7" s="1"/>
  <c r="I18" i="7" s="1"/>
  <c r="J18" i="7" s="1"/>
  <c r="K18" i="7" s="1"/>
  <c r="L18" i="7" s="1"/>
  <c r="M18" i="7" s="1"/>
  <c r="N18" i="7" s="1"/>
  <c r="O18" i="7" s="1"/>
  <c r="P18" i="7" s="1"/>
  <c r="Q18" i="7" s="1"/>
  <c r="F17" i="7"/>
  <c r="G17" i="7" s="1"/>
  <c r="H17" i="7" s="1"/>
  <c r="I17" i="7" s="1"/>
  <c r="J17" i="7" s="1"/>
  <c r="K17" i="7" s="1"/>
  <c r="L17" i="7" s="1"/>
  <c r="M17" i="7" s="1"/>
  <c r="N17" i="7" s="1"/>
  <c r="O17" i="7" s="1"/>
  <c r="P17" i="7" s="1"/>
  <c r="Q17" i="7" s="1"/>
  <c r="F6" i="7"/>
  <c r="G6" i="7" s="1"/>
  <c r="H6" i="7" s="1"/>
  <c r="I6" i="7" s="1"/>
  <c r="J6" i="7" s="1"/>
  <c r="K6" i="7" s="1"/>
  <c r="L6" i="7" s="1"/>
  <c r="M6" i="7" s="1"/>
  <c r="N6" i="7" s="1"/>
  <c r="O6" i="7" s="1"/>
  <c r="P6" i="7" s="1"/>
  <c r="Q6" i="7" s="1"/>
  <c r="F5" i="7"/>
  <c r="G5" i="7" s="1"/>
  <c r="A2" i="3"/>
  <c r="A2" i="5"/>
  <c r="F45" i="5"/>
  <c r="G45" i="5" s="1"/>
  <c r="H45" i="5" s="1"/>
  <c r="I45" i="5" s="1"/>
  <c r="J45" i="5" s="1"/>
  <c r="K45" i="5" s="1"/>
  <c r="L45" i="5" s="1"/>
  <c r="M45" i="5" s="1"/>
  <c r="N45" i="5" s="1"/>
  <c r="O45" i="5" s="1"/>
  <c r="P45" i="5" s="1"/>
  <c r="Q45" i="5" s="1"/>
  <c r="F44" i="5"/>
  <c r="F36" i="5"/>
  <c r="G36" i="5" s="1"/>
  <c r="H36" i="5" s="1"/>
  <c r="I36" i="5" s="1"/>
  <c r="J36" i="5" s="1"/>
  <c r="K36" i="5" s="1"/>
  <c r="L36" i="5" s="1"/>
  <c r="M36" i="5" s="1"/>
  <c r="N36" i="5" s="1"/>
  <c r="O36" i="5" s="1"/>
  <c r="P36" i="5" s="1"/>
  <c r="Q36" i="5" s="1"/>
  <c r="F35" i="5"/>
  <c r="F27" i="5"/>
  <c r="G27" i="5" s="1"/>
  <c r="H27" i="5" s="1"/>
  <c r="I27" i="5" s="1"/>
  <c r="J27" i="5" s="1"/>
  <c r="K27" i="5" s="1"/>
  <c r="L27" i="5" s="1"/>
  <c r="M27" i="5" s="1"/>
  <c r="N27" i="5" s="1"/>
  <c r="O27" i="5" s="1"/>
  <c r="P27" i="5" s="1"/>
  <c r="Q27" i="5" s="1"/>
  <c r="F26" i="5"/>
  <c r="F18" i="5"/>
  <c r="G18" i="5" s="1"/>
  <c r="H18" i="5" s="1"/>
  <c r="I18" i="5" s="1"/>
  <c r="J18" i="5" s="1"/>
  <c r="K18" i="5" s="1"/>
  <c r="L18" i="5" s="1"/>
  <c r="M18" i="5" s="1"/>
  <c r="N18" i="5" s="1"/>
  <c r="O18" i="5" s="1"/>
  <c r="P18" i="5" s="1"/>
  <c r="Q18" i="5" s="1"/>
  <c r="F17" i="5"/>
  <c r="E8" i="5"/>
  <c r="F8" i="5" s="1"/>
  <c r="G6" i="3"/>
  <c r="G7" i="3"/>
  <c r="H7" i="3"/>
  <c r="F6" i="3"/>
  <c r="F7" i="3"/>
  <c r="F29" i="3"/>
  <c r="G29" i="3" s="1"/>
  <c r="H29" i="3" s="1"/>
  <c r="I29" i="3" s="1"/>
  <c r="J29" i="3" s="1"/>
  <c r="K29" i="3" s="1"/>
  <c r="L29" i="3" s="1"/>
  <c r="M29" i="3" s="1"/>
  <c r="N29" i="3" s="1"/>
  <c r="O29" i="3" s="1"/>
  <c r="P29" i="3" s="1"/>
  <c r="Q29" i="3" s="1"/>
  <c r="F28" i="3"/>
  <c r="F23" i="3"/>
  <c r="G23" i="3" s="1"/>
  <c r="H23" i="3" s="1"/>
  <c r="I23" i="3" s="1"/>
  <c r="J23" i="3" s="1"/>
  <c r="K23" i="3" s="1"/>
  <c r="L23" i="3" s="1"/>
  <c r="M23" i="3" s="1"/>
  <c r="N23" i="3" s="1"/>
  <c r="O23" i="3" s="1"/>
  <c r="P23" i="3" s="1"/>
  <c r="Q23" i="3" s="1"/>
  <c r="F22" i="3"/>
  <c r="G22" i="3" s="1"/>
  <c r="H22" i="3" s="1"/>
  <c r="I22" i="3" s="1"/>
  <c r="J22" i="3" s="1"/>
  <c r="K22" i="3" s="1"/>
  <c r="L22" i="3" s="1"/>
  <c r="M22" i="3" s="1"/>
  <c r="N22" i="3" s="1"/>
  <c r="O22" i="3" s="1"/>
  <c r="P22" i="3" s="1"/>
  <c r="Q22" i="3" s="1"/>
  <c r="F21" i="3"/>
  <c r="F13" i="3"/>
  <c r="G13" i="3" s="1"/>
  <c r="H13" i="3" s="1"/>
  <c r="I13" i="3" s="1"/>
  <c r="J13" i="3" s="1"/>
  <c r="K13" i="3" s="1"/>
  <c r="L13" i="3" s="1"/>
  <c r="M13" i="3" s="1"/>
  <c r="N13" i="3" s="1"/>
  <c r="O13" i="3" s="1"/>
  <c r="P13" i="3" s="1"/>
  <c r="Q13" i="3" s="1"/>
  <c r="F12" i="3"/>
  <c r="G12" i="3" s="1"/>
  <c r="H12" i="3" s="1"/>
  <c r="I12" i="3" s="1"/>
  <c r="J12" i="3" s="1"/>
  <c r="K12" i="3" s="1"/>
  <c r="L12" i="3" s="1"/>
  <c r="M12" i="3" s="1"/>
  <c r="N12" i="3" s="1"/>
  <c r="O12" i="3" s="1"/>
  <c r="P12" i="3" s="1"/>
  <c r="Q12" i="3" s="1"/>
  <c r="F11" i="3"/>
  <c r="B88" i="1"/>
  <c r="W88" i="1" s="1"/>
  <c r="AH78" i="1"/>
  <c r="AG78" i="1"/>
  <c r="AF78" i="1"/>
  <c r="AE78" i="1"/>
  <c r="AD78" i="1"/>
  <c r="AC78" i="1"/>
  <c r="AB78" i="1"/>
  <c r="AA78" i="1"/>
  <c r="Z78" i="1"/>
  <c r="Y78" i="1"/>
  <c r="X78" i="1"/>
  <c r="W78" i="1"/>
  <c r="AH75" i="1"/>
  <c r="AG75" i="1"/>
  <c r="AF75" i="1"/>
  <c r="AE75" i="1"/>
  <c r="AD75" i="1"/>
  <c r="AC75" i="1"/>
  <c r="AB75" i="1"/>
  <c r="AA75" i="1"/>
  <c r="Z75" i="1"/>
  <c r="Y75" i="1"/>
  <c r="X75" i="1"/>
  <c r="W75" i="1"/>
  <c r="AD24" i="13" l="1"/>
  <c r="AG56" i="13"/>
  <c r="AE8" i="13"/>
  <c r="C109" i="1" s="1"/>
  <c r="F17" i="8"/>
  <c r="B55" i="1" s="1"/>
  <c r="C55" i="16" s="1"/>
  <c r="AE24" i="13"/>
  <c r="AD25" i="13"/>
  <c r="W59" i="1"/>
  <c r="C87" i="16"/>
  <c r="C85" i="16"/>
  <c r="AG1400" i="13"/>
  <c r="J1409" i="13" s="1"/>
  <c r="C56" i="16"/>
  <c r="F49" i="12"/>
  <c r="C84" i="16"/>
  <c r="C65" i="16"/>
  <c r="W67" i="1"/>
  <c r="F54" i="9"/>
  <c r="B58" i="1"/>
  <c r="N56" i="1"/>
  <c r="Z56" i="1"/>
  <c r="AA56" i="1" s="1"/>
  <c r="AB56" i="1" s="1"/>
  <c r="AC56" i="1" s="1"/>
  <c r="AD56" i="1" s="1"/>
  <c r="AE56" i="1" s="1"/>
  <c r="AF56" i="1" s="1"/>
  <c r="AG56" i="1" s="1"/>
  <c r="AH56" i="1" s="1"/>
  <c r="G13" i="8"/>
  <c r="R46" i="11"/>
  <c r="R66" i="11"/>
  <c r="G6" i="11"/>
  <c r="R10" i="11"/>
  <c r="R14" i="11"/>
  <c r="R18" i="11"/>
  <c r="R22" i="11"/>
  <c r="R26" i="11"/>
  <c r="R30" i="11"/>
  <c r="R34" i="11"/>
  <c r="R38" i="11"/>
  <c r="R42" i="11"/>
  <c r="R50" i="11"/>
  <c r="R54" i="11"/>
  <c r="R62" i="11"/>
  <c r="AE43" i="13"/>
  <c r="C108" i="1"/>
  <c r="C104" i="1"/>
  <c r="B107" i="1"/>
  <c r="AD42" i="13"/>
  <c r="AD41" i="13"/>
  <c r="B106" i="1"/>
  <c r="C88" i="16"/>
  <c r="I94" i="10"/>
  <c r="AE15" i="13"/>
  <c r="AE31" i="13" s="1"/>
  <c r="D69" i="13"/>
  <c r="AD15" i="13"/>
  <c r="AE17" i="13"/>
  <c r="AE16" i="13"/>
  <c r="AE4" i="13"/>
  <c r="AE6" i="13"/>
  <c r="AE5" i="13"/>
  <c r="D801" i="13"/>
  <c r="H411" i="13"/>
  <c r="L623" i="13"/>
  <c r="N623" i="13" s="1"/>
  <c r="D804" i="13"/>
  <c r="AF832" i="13"/>
  <c r="H841" i="13" s="1"/>
  <c r="J902" i="13"/>
  <c r="D807" i="13"/>
  <c r="D854" i="13"/>
  <c r="D889" i="13" s="1"/>
  <c r="D890" i="13" s="1"/>
  <c r="J409" i="13"/>
  <c r="J197" i="13"/>
  <c r="D1385" i="13"/>
  <c r="J763" i="13"/>
  <c r="AG764" i="13" s="1"/>
  <c r="J773" i="13" s="1"/>
  <c r="J781" i="13" s="1"/>
  <c r="D307" i="13"/>
  <c r="D320" i="13"/>
  <c r="D1314" i="13"/>
  <c r="D1316" i="13" s="1"/>
  <c r="D249" i="13"/>
  <c r="D1101" i="13"/>
  <c r="D464" i="13"/>
  <c r="AG1263" i="13"/>
  <c r="J974" i="13"/>
  <c r="AA11" i="13"/>
  <c r="AF1263" i="13"/>
  <c r="W70" i="1"/>
  <c r="W69" i="1"/>
  <c r="W62" i="1"/>
  <c r="W64" i="1"/>
  <c r="W66" i="1"/>
  <c r="W68" i="1"/>
  <c r="W47" i="1"/>
  <c r="W52" i="1"/>
  <c r="F32" i="5"/>
  <c r="B40" i="1" s="1"/>
  <c r="C40" i="16" s="1"/>
  <c r="D1020" i="13"/>
  <c r="D1298" i="13"/>
  <c r="D236" i="13"/>
  <c r="D240" i="13" s="1"/>
  <c r="D304" i="13"/>
  <c r="D1369" i="13"/>
  <c r="D1376" i="13" s="1"/>
  <c r="D1304" i="13"/>
  <c r="AF122" i="13"/>
  <c r="H131" i="13" s="1"/>
  <c r="L124" i="13"/>
  <c r="AH125" i="13" s="1"/>
  <c r="L134" i="13" s="1"/>
  <c r="L142" i="13" s="1"/>
  <c r="L479" i="13"/>
  <c r="AH480" i="13" s="1"/>
  <c r="L489" i="13" s="1"/>
  <c r="L497" i="13" s="1"/>
  <c r="L831" i="13"/>
  <c r="N831" i="13" s="1"/>
  <c r="J1045" i="13"/>
  <c r="L1045" i="13" s="1"/>
  <c r="J1120" i="13"/>
  <c r="L1120" i="13" s="1"/>
  <c r="AF480" i="13"/>
  <c r="H489" i="13" s="1"/>
  <c r="H497" i="13" s="1"/>
  <c r="AF619" i="13"/>
  <c r="H628" i="13" s="1"/>
  <c r="J1331" i="13"/>
  <c r="AG1332" i="13" s="1"/>
  <c r="J1341" i="13" s="1"/>
  <c r="J1349" i="13" s="1"/>
  <c r="D712" i="13"/>
  <c r="D1091" i="13"/>
  <c r="AF1191" i="13"/>
  <c r="L121" i="13"/>
  <c r="N121" i="13" s="1"/>
  <c r="I7" i="3"/>
  <c r="Y7" i="1"/>
  <c r="H6" i="3"/>
  <c r="AF1400" i="13"/>
  <c r="H93" i="10"/>
  <c r="E7" i="1"/>
  <c r="F7" i="16" s="1"/>
  <c r="F8" i="1"/>
  <c r="G8" i="16" s="1"/>
  <c r="D641" i="13"/>
  <c r="AF694" i="13"/>
  <c r="L693" i="13"/>
  <c r="AH694" i="13" s="1"/>
  <c r="D1017" i="13"/>
  <c r="D1088" i="13"/>
  <c r="AF1259" i="13"/>
  <c r="H1268" i="13" s="1"/>
  <c r="H1276" i="13" s="1"/>
  <c r="L1258" i="13"/>
  <c r="N1258" i="13" s="1"/>
  <c r="L1403" i="13"/>
  <c r="AH1404" i="13" s="1"/>
  <c r="H94" i="10"/>
  <c r="AF52" i="13"/>
  <c r="AF623" i="13"/>
  <c r="AG623" i="13"/>
  <c r="D1014" i="13"/>
  <c r="J835" i="13"/>
  <c r="J1186" i="13"/>
  <c r="AG1187" i="13" s="1"/>
  <c r="J1333" i="13"/>
  <c r="L1333" i="13" s="1"/>
  <c r="H1405" i="13"/>
  <c r="J1404" i="13"/>
  <c r="AG1405" i="13" s="1"/>
  <c r="AF56" i="13"/>
  <c r="AF8" i="13" s="1"/>
  <c r="D109" i="1" s="1"/>
  <c r="L264" i="13"/>
  <c r="N264" i="13" s="1"/>
  <c r="D499" i="13"/>
  <c r="D534" i="13" s="1"/>
  <c r="J1049" i="13"/>
  <c r="J1402" i="13"/>
  <c r="L1402" i="13" s="1"/>
  <c r="D1422" i="13"/>
  <c r="Y8" i="1"/>
  <c r="Z8" i="1" s="1"/>
  <c r="F854" i="13"/>
  <c r="F889" i="13" s="1"/>
  <c r="AF1260" i="13"/>
  <c r="H1269" i="13" s="1"/>
  <c r="H1277" i="13" s="1"/>
  <c r="J1259" i="13"/>
  <c r="AF1261" i="13"/>
  <c r="H1270" i="13" s="1"/>
  <c r="H1278" i="13" s="1"/>
  <c r="J1260" i="13"/>
  <c r="H624" i="13"/>
  <c r="D1205" i="13"/>
  <c r="D1209" i="13" s="1"/>
  <c r="D1244" i="13" s="1"/>
  <c r="D1245" i="13" s="1"/>
  <c r="F1201" i="13"/>
  <c r="F1243" i="13" s="1"/>
  <c r="J1401" i="13"/>
  <c r="AF1402" i="13"/>
  <c r="H1411" i="13" s="1"/>
  <c r="H1419" i="13" s="1"/>
  <c r="AG1401" i="13"/>
  <c r="J1410" i="13" s="1"/>
  <c r="J1418" i="13" s="1"/>
  <c r="L1400" i="13"/>
  <c r="F1414" i="13"/>
  <c r="F1456" i="13" s="1"/>
  <c r="F1417" i="13"/>
  <c r="F1422" i="13" s="1"/>
  <c r="F1457" i="13" s="1"/>
  <c r="N1399" i="13"/>
  <c r="AH1400" i="13"/>
  <c r="D1414" i="13"/>
  <c r="D1456" i="13" s="1"/>
  <c r="AE1406" i="13"/>
  <c r="AF1333" i="13"/>
  <c r="J1332" i="13"/>
  <c r="D1351" i="13"/>
  <c r="D1386" i="13" s="1"/>
  <c r="H1334" i="13"/>
  <c r="AF1329" i="13"/>
  <c r="J1328" i="13"/>
  <c r="AG1330" i="13"/>
  <c r="J1339" i="13" s="1"/>
  <c r="J1347" i="13" s="1"/>
  <c r="L1329" i="13"/>
  <c r="J1330" i="13"/>
  <c r="AF1331" i="13"/>
  <c r="H1340" i="13" s="1"/>
  <c r="H1348" i="13" s="1"/>
  <c r="F1369" i="13"/>
  <c r="F1372" i="13"/>
  <c r="F1375" i="13"/>
  <c r="F1346" i="13"/>
  <c r="F1351" i="13" s="1"/>
  <c r="F1386" i="13" s="1"/>
  <c r="F1387" i="13" s="1"/>
  <c r="AG1262" i="13"/>
  <c r="L1261" i="13"/>
  <c r="N1262" i="13"/>
  <c r="AH1263" i="13"/>
  <c r="D1306" i="13"/>
  <c r="D1281" i="13"/>
  <c r="D1282" i="13"/>
  <c r="F1272" i="13"/>
  <c r="F1314" i="13" s="1"/>
  <c r="F1275" i="13"/>
  <c r="F1280" i="13" s="1"/>
  <c r="F1315" i="13" s="1"/>
  <c r="AF1258" i="13"/>
  <c r="H1263" i="13"/>
  <c r="J1257" i="13"/>
  <c r="AH1259" i="13"/>
  <c r="L1268" i="13" s="1"/>
  <c r="L1276" i="13" s="1"/>
  <c r="D1230" i="13"/>
  <c r="D1233" i="13"/>
  <c r="D1227" i="13"/>
  <c r="N1190" i="13"/>
  <c r="AH1191" i="13"/>
  <c r="AG1188" i="13"/>
  <c r="J1197" i="13" s="1"/>
  <c r="J1205" i="13" s="1"/>
  <c r="L1187" i="13"/>
  <c r="F1209" i="13"/>
  <c r="F1244" i="13" s="1"/>
  <c r="AE1193" i="13"/>
  <c r="H1196" i="13"/>
  <c r="J1188" i="13"/>
  <c r="AF1189" i="13"/>
  <c r="H1198" i="13" s="1"/>
  <c r="H1206" i="13" s="1"/>
  <c r="L1189" i="13"/>
  <c r="AG1190" i="13"/>
  <c r="J1199" i="13" s="1"/>
  <c r="J1207" i="13" s="1"/>
  <c r="L1191" i="13"/>
  <c r="AG1192" i="13"/>
  <c r="H1192" i="13"/>
  <c r="F775" i="13"/>
  <c r="D996" i="13"/>
  <c r="D1031" i="13" s="1"/>
  <c r="F636" i="13"/>
  <c r="F641" i="13" s="1"/>
  <c r="F281" i="13"/>
  <c r="F286" i="13" s="1"/>
  <c r="AF339" i="13"/>
  <c r="J338" i="13"/>
  <c r="AF620" i="13"/>
  <c r="H629" i="13" s="1"/>
  <c r="H637" i="13" s="1"/>
  <c r="J619" i="13"/>
  <c r="J193" i="13"/>
  <c r="AE341" i="13"/>
  <c r="J408" i="13"/>
  <c r="AG409" i="13" s="1"/>
  <c r="J418" i="13" s="1"/>
  <c r="J426" i="13" s="1"/>
  <c r="J550" i="13"/>
  <c r="AG551" i="13" s="1"/>
  <c r="J560" i="13" s="1"/>
  <c r="J568" i="13" s="1"/>
  <c r="AF690" i="13"/>
  <c r="H699" i="13" s="1"/>
  <c r="AE696" i="13"/>
  <c r="AE838" i="13"/>
  <c r="F1062" i="13"/>
  <c r="F1067" i="13" s="1"/>
  <c r="F1102" i="13" s="1"/>
  <c r="F1103" i="13" s="1"/>
  <c r="J1116" i="13"/>
  <c r="AG1117" i="13" s="1"/>
  <c r="J1126" i="13" s="1"/>
  <c r="J1134" i="13" s="1"/>
  <c r="AF481" i="13"/>
  <c r="J480" i="13"/>
  <c r="J482" i="13" s="1"/>
  <c r="F349" i="13"/>
  <c r="D357" i="13"/>
  <c r="D392" i="13" s="1"/>
  <c r="F499" i="13"/>
  <c r="F534" i="13" s="1"/>
  <c r="H979" i="13"/>
  <c r="F991" i="13"/>
  <c r="F996" i="13" s="1"/>
  <c r="H482" i="13"/>
  <c r="AF1120" i="13"/>
  <c r="J1119" i="13"/>
  <c r="AG1121" i="13"/>
  <c r="AF1119" i="13"/>
  <c r="H1128" i="13" s="1"/>
  <c r="H1136" i="13" s="1"/>
  <c r="J1118" i="13"/>
  <c r="J1117" i="13"/>
  <c r="AF1118" i="13"/>
  <c r="H1127" i="13" s="1"/>
  <c r="H1135" i="13" s="1"/>
  <c r="F1156" i="13"/>
  <c r="F1159" i="13"/>
  <c r="F1162" i="13"/>
  <c r="H1121" i="13"/>
  <c r="AF1116" i="13"/>
  <c r="J1115" i="13"/>
  <c r="D1159" i="13"/>
  <c r="D1162" i="13"/>
  <c r="D1156" i="13"/>
  <c r="D1138" i="13"/>
  <c r="D1173" i="13" s="1"/>
  <c r="F1133" i="13"/>
  <c r="F1138" i="13" s="1"/>
  <c r="F1173" i="13" s="1"/>
  <c r="F1174" i="13" s="1"/>
  <c r="H1050" i="13"/>
  <c r="AF1045" i="13"/>
  <c r="J1044" i="13"/>
  <c r="D1067" i="13"/>
  <c r="D1102" i="13" s="1"/>
  <c r="AF1049" i="13"/>
  <c r="J1048" i="13"/>
  <c r="AG1050" i="13"/>
  <c r="L1049" i="13"/>
  <c r="AF1048" i="13"/>
  <c r="H1057" i="13" s="1"/>
  <c r="H1065" i="13" s="1"/>
  <c r="J1047" i="13"/>
  <c r="J1046" i="13"/>
  <c r="AF1047" i="13"/>
  <c r="H1056" i="13" s="1"/>
  <c r="H1064" i="13" s="1"/>
  <c r="F1085" i="13"/>
  <c r="F1088" i="13"/>
  <c r="F1091" i="13"/>
  <c r="AF977" i="13"/>
  <c r="H986" i="13" s="1"/>
  <c r="H994" i="13" s="1"/>
  <c r="J976" i="13"/>
  <c r="H983" i="13"/>
  <c r="AF978" i="13"/>
  <c r="J977" i="13"/>
  <c r="AG974" i="13"/>
  <c r="L973" i="13"/>
  <c r="J975" i="13"/>
  <c r="AF976" i="13"/>
  <c r="H985" i="13" s="1"/>
  <c r="H993" i="13" s="1"/>
  <c r="AG979" i="13"/>
  <c r="L978" i="13"/>
  <c r="F1014" i="13"/>
  <c r="F1017" i="13"/>
  <c r="F1020" i="13"/>
  <c r="AG903" i="13"/>
  <c r="L902" i="13"/>
  <c r="L905" i="13"/>
  <c r="AG906" i="13"/>
  <c r="J915" i="13" s="1"/>
  <c r="J923" i="13" s="1"/>
  <c r="D946" i="13"/>
  <c r="D949" i="13"/>
  <c r="D943" i="13"/>
  <c r="AE909" i="13"/>
  <c r="F925" i="13"/>
  <c r="F960" i="13" s="1"/>
  <c r="J904" i="13"/>
  <c r="AF905" i="13"/>
  <c r="H914" i="13" s="1"/>
  <c r="H922" i="13" s="1"/>
  <c r="D925" i="13"/>
  <c r="D960" i="13" s="1"/>
  <c r="D961" i="13" s="1"/>
  <c r="H912" i="13"/>
  <c r="AG904" i="13"/>
  <c r="J913" i="13" s="1"/>
  <c r="J921" i="13" s="1"/>
  <c r="L903" i="13"/>
  <c r="L907" i="13"/>
  <c r="AG908" i="13"/>
  <c r="N906" i="13"/>
  <c r="AH907" i="13"/>
  <c r="F917" i="13"/>
  <c r="F959" i="13" s="1"/>
  <c r="H908" i="13"/>
  <c r="J833" i="13"/>
  <c r="AF834" i="13"/>
  <c r="H843" i="13" s="1"/>
  <c r="H851" i="13" s="1"/>
  <c r="D875" i="13"/>
  <c r="D878" i="13"/>
  <c r="D872" i="13"/>
  <c r="L834" i="13"/>
  <c r="AG835" i="13"/>
  <c r="J844" i="13" s="1"/>
  <c r="J852" i="13" s="1"/>
  <c r="D880" i="13"/>
  <c r="D855" i="13"/>
  <c r="D856" i="13"/>
  <c r="AH832" i="13"/>
  <c r="AG833" i="13"/>
  <c r="J842" i="13" s="1"/>
  <c r="J850" i="13" s="1"/>
  <c r="L832" i="13"/>
  <c r="H837" i="13"/>
  <c r="J841" i="13"/>
  <c r="L836" i="13"/>
  <c r="AG837" i="13"/>
  <c r="F846" i="13"/>
  <c r="F888" i="13" s="1"/>
  <c r="AG766" i="13"/>
  <c r="L765" i="13"/>
  <c r="AE767" i="13"/>
  <c r="L763" i="13"/>
  <c r="AG762" i="13"/>
  <c r="J771" i="13" s="1"/>
  <c r="J779" i="13" s="1"/>
  <c r="L761" i="13"/>
  <c r="F801" i="13"/>
  <c r="F804" i="13"/>
  <c r="D783" i="13"/>
  <c r="D818" i="13" s="1"/>
  <c r="D819" i="13" s="1"/>
  <c r="F778" i="13"/>
  <c r="F783" i="13" s="1"/>
  <c r="F818" i="13" s="1"/>
  <c r="AF765" i="13"/>
  <c r="J764" i="13"/>
  <c r="H766" i="13"/>
  <c r="AF761" i="13"/>
  <c r="J760" i="13"/>
  <c r="J762" i="13"/>
  <c r="AF763" i="13"/>
  <c r="H772" i="13" s="1"/>
  <c r="H780" i="13" s="1"/>
  <c r="AG690" i="13"/>
  <c r="L689" i="13"/>
  <c r="J691" i="13"/>
  <c r="J695" i="13" s="1"/>
  <c r="AF692" i="13"/>
  <c r="H701" i="13" s="1"/>
  <c r="H709" i="13" s="1"/>
  <c r="AG695" i="13"/>
  <c r="L694" i="13"/>
  <c r="F704" i="13"/>
  <c r="F746" i="13" s="1"/>
  <c r="F707" i="13"/>
  <c r="F712" i="13" s="1"/>
  <c r="F747" i="13" s="1"/>
  <c r="AG691" i="13"/>
  <c r="J700" i="13" s="1"/>
  <c r="J708" i="13" s="1"/>
  <c r="L690" i="13"/>
  <c r="D733" i="13"/>
  <c r="D736" i="13"/>
  <c r="D730" i="13"/>
  <c r="L692" i="13"/>
  <c r="AG693" i="13"/>
  <c r="J702" i="13" s="1"/>
  <c r="J710" i="13" s="1"/>
  <c r="H695" i="13"/>
  <c r="AG619" i="13"/>
  <c r="L618" i="13"/>
  <c r="F659" i="13"/>
  <c r="F662" i="13"/>
  <c r="F665" i="13"/>
  <c r="AF622" i="13"/>
  <c r="H631" i="13" s="1"/>
  <c r="H639" i="13" s="1"/>
  <c r="J621" i="13"/>
  <c r="J620" i="13"/>
  <c r="AF621" i="13"/>
  <c r="H630" i="13" s="1"/>
  <c r="H638" i="13" s="1"/>
  <c r="AH624" i="13"/>
  <c r="D662" i="13"/>
  <c r="D665" i="13"/>
  <c r="D659" i="13"/>
  <c r="N622" i="13"/>
  <c r="AH623" i="13"/>
  <c r="AG553" i="13"/>
  <c r="L552" i="13"/>
  <c r="D591" i="13"/>
  <c r="D594" i="13"/>
  <c r="D588" i="13"/>
  <c r="AE554" i="13"/>
  <c r="D570" i="13"/>
  <c r="D605" i="13" s="1"/>
  <c r="D606" i="13" s="1"/>
  <c r="F570" i="13"/>
  <c r="F605" i="13" s="1"/>
  <c r="H553" i="13"/>
  <c r="AF548" i="13"/>
  <c r="J547" i="13"/>
  <c r="J549" i="13"/>
  <c r="AF550" i="13"/>
  <c r="H559" i="13" s="1"/>
  <c r="H567" i="13" s="1"/>
  <c r="AF552" i="13"/>
  <c r="J551" i="13"/>
  <c r="AG549" i="13"/>
  <c r="J558" i="13" s="1"/>
  <c r="J566" i="13" s="1"/>
  <c r="L548" i="13"/>
  <c r="F562" i="13"/>
  <c r="F604" i="13" s="1"/>
  <c r="J486" i="13"/>
  <c r="AG479" i="13"/>
  <c r="J488" i="13" s="1"/>
  <c r="J496" i="13" s="1"/>
  <c r="L478" i="13"/>
  <c r="H486" i="13"/>
  <c r="N476" i="13"/>
  <c r="AH477" i="13"/>
  <c r="AG478" i="13"/>
  <c r="J487" i="13" s="1"/>
  <c r="J495" i="13" s="1"/>
  <c r="L477" i="13"/>
  <c r="D520" i="13"/>
  <c r="D523" i="13"/>
  <c r="D517" i="13"/>
  <c r="AG482" i="13"/>
  <c r="L481" i="13"/>
  <c r="F491" i="13"/>
  <c r="AE483" i="13"/>
  <c r="D454" i="13"/>
  <c r="D430" i="13"/>
  <c r="D429" i="13"/>
  <c r="H415" i="13"/>
  <c r="N405" i="13"/>
  <c r="AH406" i="13"/>
  <c r="AG407" i="13"/>
  <c r="L406" i="13"/>
  <c r="D449" i="13"/>
  <c r="D452" i="13"/>
  <c r="D446" i="13"/>
  <c r="J407" i="13"/>
  <c r="AF408" i="13"/>
  <c r="H417" i="13" s="1"/>
  <c r="H425" i="13" s="1"/>
  <c r="L410" i="13"/>
  <c r="AG411" i="13"/>
  <c r="F420" i="13"/>
  <c r="F462" i="13" s="1"/>
  <c r="AE412" i="13"/>
  <c r="F423" i="13"/>
  <c r="F428" i="13" s="1"/>
  <c r="F463" i="13" s="1"/>
  <c r="D383" i="13"/>
  <c r="J336" i="13"/>
  <c r="AF337" i="13"/>
  <c r="H346" i="13" s="1"/>
  <c r="H354" i="13" s="1"/>
  <c r="L339" i="13"/>
  <c r="AG340" i="13"/>
  <c r="H344" i="13"/>
  <c r="L337" i="13"/>
  <c r="AG338" i="13"/>
  <c r="J347" i="13" s="1"/>
  <c r="J355" i="13" s="1"/>
  <c r="N334" i="13"/>
  <c r="AH335" i="13"/>
  <c r="D349" i="13"/>
  <c r="L335" i="13"/>
  <c r="AG336" i="13"/>
  <c r="H340" i="13"/>
  <c r="F352" i="13"/>
  <c r="F357" i="13" s="1"/>
  <c r="F392" i="13" s="1"/>
  <c r="AG269" i="13"/>
  <c r="L268" i="13"/>
  <c r="AG264" i="13"/>
  <c r="L263" i="13"/>
  <c r="J265" i="13"/>
  <c r="AF266" i="13"/>
  <c r="H275" i="13" s="1"/>
  <c r="H283" i="13" s="1"/>
  <c r="F304" i="13"/>
  <c r="F307" i="13"/>
  <c r="F310" i="13"/>
  <c r="D286" i="13"/>
  <c r="D321" i="13" s="1"/>
  <c r="H273" i="13"/>
  <c r="AF267" i="13"/>
  <c r="H276" i="13" s="1"/>
  <c r="H284" i="13" s="1"/>
  <c r="J266" i="13"/>
  <c r="H269" i="13"/>
  <c r="AF268" i="13"/>
  <c r="J267" i="13"/>
  <c r="AG198" i="13"/>
  <c r="L197" i="13"/>
  <c r="AF196" i="13"/>
  <c r="H205" i="13" s="1"/>
  <c r="H213" i="13" s="1"/>
  <c r="J195" i="13"/>
  <c r="H198" i="13"/>
  <c r="AF193" i="13"/>
  <c r="J192" i="13"/>
  <c r="D215" i="13"/>
  <c r="D250" i="13" s="1"/>
  <c r="AG194" i="13"/>
  <c r="J203" i="13" s="1"/>
  <c r="J211" i="13" s="1"/>
  <c r="L193" i="13"/>
  <c r="AF197" i="13"/>
  <c r="J196" i="13"/>
  <c r="J194" i="13"/>
  <c r="AF195" i="13"/>
  <c r="H204" i="13" s="1"/>
  <c r="H212" i="13" s="1"/>
  <c r="F207" i="13"/>
  <c r="F249" i="13" s="1"/>
  <c r="F210" i="13"/>
  <c r="F215" i="13" s="1"/>
  <c r="F250" i="13" s="1"/>
  <c r="AF125" i="13"/>
  <c r="H134" i="13" s="1"/>
  <c r="H142" i="13" s="1"/>
  <c r="H127" i="13"/>
  <c r="D144" i="13"/>
  <c r="AF126" i="13"/>
  <c r="J125" i="13"/>
  <c r="J127" i="13" s="1"/>
  <c r="D165" i="13"/>
  <c r="D152" i="13"/>
  <c r="D168" i="13"/>
  <c r="D162" i="13"/>
  <c r="AG123" i="13"/>
  <c r="L122" i="13"/>
  <c r="N124" i="13"/>
  <c r="AG124" i="13"/>
  <c r="J133" i="13" s="1"/>
  <c r="J141" i="13" s="1"/>
  <c r="L123" i="13"/>
  <c r="F144" i="13"/>
  <c r="F179" i="13" s="1"/>
  <c r="F136" i="13"/>
  <c r="F178" i="13" s="1"/>
  <c r="AG127" i="13"/>
  <c r="L126" i="13"/>
  <c r="AE128" i="13"/>
  <c r="AG52" i="13"/>
  <c r="H56" i="13"/>
  <c r="F23" i="5"/>
  <c r="B39" i="1" s="1"/>
  <c r="C39" i="16" s="1"/>
  <c r="F50" i="5"/>
  <c r="B42" i="1" s="1"/>
  <c r="F41" i="5"/>
  <c r="B41" i="1" s="1"/>
  <c r="F71" i="13"/>
  <c r="AE25" i="13" s="1"/>
  <c r="AE33" i="13" s="1"/>
  <c r="H63" i="13"/>
  <c r="J53" i="13"/>
  <c r="AG54" i="13" s="1"/>
  <c r="F60" i="13"/>
  <c r="AE14" i="13" s="1"/>
  <c r="AE57" i="13"/>
  <c r="AH52" i="13"/>
  <c r="N51" i="13"/>
  <c r="H60" i="13"/>
  <c r="J52" i="13"/>
  <c r="AF53" i="13"/>
  <c r="AH56" i="13"/>
  <c r="N55" i="13"/>
  <c r="AG55" i="13"/>
  <c r="L54" i="13"/>
  <c r="AG51" i="13"/>
  <c r="L50" i="13"/>
  <c r="G30" i="12"/>
  <c r="C85" i="1" s="1"/>
  <c r="D85" i="16" s="1"/>
  <c r="H24" i="12"/>
  <c r="G39" i="12"/>
  <c r="C86" i="1" s="1"/>
  <c r="D86" i="16" s="1"/>
  <c r="H33" i="12"/>
  <c r="G48" i="12"/>
  <c r="C87" i="1" s="1"/>
  <c r="D87" i="16" s="1"/>
  <c r="H42" i="12"/>
  <c r="H15" i="12"/>
  <c r="G21" i="12"/>
  <c r="F65" i="11"/>
  <c r="F68" i="11" s="1"/>
  <c r="F72" i="11" s="1"/>
  <c r="G65" i="11"/>
  <c r="G68" i="11" s="1"/>
  <c r="G72" i="11" s="1"/>
  <c r="H5" i="11"/>
  <c r="H6" i="11" s="1"/>
  <c r="H65" i="11" s="1"/>
  <c r="H68" i="11" s="1"/>
  <c r="H72" i="11" s="1"/>
  <c r="G72" i="10"/>
  <c r="C69" i="1" s="1"/>
  <c r="D69" i="16" s="1"/>
  <c r="G38" i="10"/>
  <c r="C65" i="1" s="1"/>
  <c r="D65" i="16" s="1"/>
  <c r="G80" i="10"/>
  <c r="C70" i="1" s="1"/>
  <c r="D70" i="16" s="1"/>
  <c r="G47" i="10"/>
  <c r="C66" i="1" s="1"/>
  <c r="D66" i="16" s="1"/>
  <c r="G11" i="10"/>
  <c r="C62" i="1" s="1"/>
  <c r="D62" i="16" s="1"/>
  <c r="H5" i="10"/>
  <c r="G88" i="10"/>
  <c r="C71" i="1" s="1"/>
  <c r="G56" i="10"/>
  <c r="C67" i="1" s="1"/>
  <c r="G20" i="10"/>
  <c r="C63" i="1" s="1"/>
  <c r="G64" i="10"/>
  <c r="C68" i="1" s="1"/>
  <c r="D68" i="16" s="1"/>
  <c r="G29" i="10"/>
  <c r="C64" i="1" s="1"/>
  <c r="D64" i="16" s="1"/>
  <c r="F74" i="7"/>
  <c r="B51" i="1" s="1"/>
  <c r="C51" i="16" s="1"/>
  <c r="G65" i="7"/>
  <c r="C50" i="1" s="1"/>
  <c r="D50" i="16" s="1"/>
  <c r="G47" i="7"/>
  <c r="F56" i="7"/>
  <c r="B49" i="1" s="1"/>
  <c r="C49" i="16" s="1"/>
  <c r="H29" i="9"/>
  <c r="I9" i="9"/>
  <c r="G44" i="9"/>
  <c r="H40" i="9"/>
  <c r="G17" i="8"/>
  <c r="C55" i="1" s="1"/>
  <c r="H13" i="8"/>
  <c r="H17" i="8" s="1"/>
  <c r="D55" i="1" s="1"/>
  <c r="G10" i="8"/>
  <c r="C54" i="1" s="1"/>
  <c r="D54" i="16" s="1"/>
  <c r="H6" i="8"/>
  <c r="H10" i="8" s="1"/>
  <c r="D54" i="1" s="1"/>
  <c r="E54" i="16" s="1"/>
  <c r="F10" i="8"/>
  <c r="B54" i="1" s="1"/>
  <c r="G38" i="7"/>
  <c r="C47" i="1" s="1"/>
  <c r="D47" i="16" s="1"/>
  <c r="G56" i="7"/>
  <c r="G74" i="7"/>
  <c r="C51" i="1" s="1"/>
  <c r="D51" i="16" s="1"/>
  <c r="G76" i="7"/>
  <c r="G82" i="7" s="1"/>
  <c r="C52" i="1" s="1"/>
  <c r="D52" i="16" s="1"/>
  <c r="G11" i="7"/>
  <c r="C44" i="1" s="1"/>
  <c r="D44" i="16" s="1"/>
  <c r="H5" i="7"/>
  <c r="F29" i="7"/>
  <c r="B46" i="1" s="1"/>
  <c r="C46" i="16" s="1"/>
  <c r="G23" i="7"/>
  <c r="F11" i="7"/>
  <c r="B44" i="1" s="1"/>
  <c r="C44" i="16" s="1"/>
  <c r="F34" i="3"/>
  <c r="B15" i="1" s="1"/>
  <c r="C15" i="16" s="1"/>
  <c r="F14" i="5"/>
  <c r="B38" i="1" s="1"/>
  <c r="C38" i="16" s="1"/>
  <c r="G8" i="5"/>
  <c r="G17" i="5"/>
  <c r="G26" i="5"/>
  <c r="G35" i="5"/>
  <c r="G44" i="5"/>
  <c r="G21" i="3"/>
  <c r="G11" i="3"/>
  <c r="G28" i="3"/>
  <c r="AD23" i="13" l="1"/>
  <c r="I13" i="8"/>
  <c r="I6" i="8"/>
  <c r="W55" i="1"/>
  <c r="X55" i="1" s="1"/>
  <c r="Y55" i="1" s="1"/>
  <c r="AD32" i="13"/>
  <c r="X86" i="1"/>
  <c r="F27" i="8"/>
  <c r="B57" i="1"/>
  <c r="W57" i="1" s="1"/>
  <c r="AD33" i="13"/>
  <c r="X87" i="1"/>
  <c r="AE19" i="13"/>
  <c r="AE32" i="13"/>
  <c r="X85" i="1"/>
  <c r="G49" i="12"/>
  <c r="C84" i="1"/>
  <c r="G54" i="9"/>
  <c r="C59" i="1"/>
  <c r="W58" i="1"/>
  <c r="X58" i="1" s="1"/>
  <c r="C58" i="16"/>
  <c r="C61" i="16" s="1"/>
  <c r="B61" i="1"/>
  <c r="W61" i="1" s="1"/>
  <c r="W54" i="1"/>
  <c r="X54" i="1" s="1"/>
  <c r="Y54" i="1" s="1"/>
  <c r="C54" i="16"/>
  <c r="C57" i="16" s="1"/>
  <c r="G27" i="8"/>
  <c r="D55" i="16"/>
  <c r="D57" i="16" s="1"/>
  <c r="C57" i="1"/>
  <c r="X57" i="1" s="1"/>
  <c r="E55" i="16"/>
  <c r="E57" i="16" s="1"/>
  <c r="D57" i="1"/>
  <c r="C10" i="1"/>
  <c r="D10" i="16"/>
  <c r="D10" i="1"/>
  <c r="E10" i="16"/>
  <c r="B10" i="1"/>
  <c r="C10" i="16"/>
  <c r="AF17" i="13"/>
  <c r="C107" i="1"/>
  <c r="AE42" i="13"/>
  <c r="AE41" i="13"/>
  <c r="C106" i="1"/>
  <c r="AE9" i="13"/>
  <c r="AE44" i="13" s="1"/>
  <c r="AE40" i="13"/>
  <c r="C105" i="1"/>
  <c r="AE39" i="13"/>
  <c r="AD40" i="13"/>
  <c r="W40" i="1"/>
  <c r="W39" i="1"/>
  <c r="X63" i="1"/>
  <c r="D63" i="16"/>
  <c r="X71" i="1"/>
  <c r="D71" i="16"/>
  <c r="W42" i="1"/>
  <c r="C42" i="16"/>
  <c r="W41" i="1"/>
  <c r="C41" i="16"/>
  <c r="X67" i="1"/>
  <c r="D67" i="16"/>
  <c r="AF7" i="13"/>
  <c r="AF3" i="13"/>
  <c r="J63" i="13"/>
  <c r="J61" i="13"/>
  <c r="H61" i="13"/>
  <c r="AF4" i="13"/>
  <c r="AF6" i="13"/>
  <c r="H62" i="13"/>
  <c r="AF5" i="13"/>
  <c r="L61" i="13"/>
  <c r="D808" i="13"/>
  <c r="N479" i="13"/>
  <c r="D998" i="13"/>
  <c r="N693" i="13"/>
  <c r="L1186" i="13"/>
  <c r="F464" i="13"/>
  <c r="AH122" i="13"/>
  <c r="L550" i="13"/>
  <c r="AH551" i="13" s="1"/>
  <c r="L560" i="13" s="1"/>
  <c r="L568" i="13" s="1"/>
  <c r="F1245" i="13"/>
  <c r="L409" i="13"/>
  <c r="AG410" i="13"/>
  <c r="L1404" i="13"/>
  <c r="AH1405" i="13" s="1"/>
  <c r="D311" i="13"/>
  <c r="D500" i="13"/>
  <c r="D1022" i="13"/>
  <c r="AG1046" i="13"/>
  <c r="J1055" i="13" s="1"/>
  <c r="J1063" i="13" s="1"/>
  <c r="L1331" i="13"/>
  <c r="AH1332" i="13" s="1"/>
  <c r="L1341" i="13" s="1"/>
  <c r="L1349" i="13" s="1"/>
  <c r="F961" i="13"/>
  <c r="D251" i="13"/>
  <c r="F525" i="13"/>
  <c r="D997" i="13"/>
  <c r="F1233" i="13"/>
  <c r="F251" i="13"/>
  <c r="F748" i="13"/>
  <c r="D1092" i="13"/>
  <c r="D170" i="13"/>
  <c r="D179" i="13"/>
  <c r="F667" i="13"/>
  <c r="F676" i="13"/>
  <c r="F677" i="13" s="1"/>
  <c r="D714" i="13"/>
  <c r="D747" i="13"/>
  <c r="F180" i="13"/>
  <c r="F606" i="13"/>
  <c r="F890" i="13"/>
  <c r="D1032" i="13"/>
  <c r="D358" i="13"/>
  <c r="D391" i="13"/>
  <c r="F501" i="13"/>
  <c r="F533" i="13"/>
  <c r="F535" i="13" s="1"/>
  <c r="F1022" i="13"/>
  <c r="F1031" i="13"/>
  <c r="F1032" i="13" s="1"/>
  <c r="F378" i="13"/>
  <c r="F391" i="13"/>
  <c r="F393" i="13" s="1"/>
  <c r="F312" i="13"/>
  <c r="F321" i="13"/>
  <c r="F1458" i="13"/>
  <c r="D535" i="13"/>
  <c r="F807" i="13"/>
  <c r="F808" i="13" s="1"/>
  <c r="F817" i="13"/>
  <c r="D1448" i="13"/>
  <c r="D1457" i="13"/>
  <c r="D1458" i="13" s="1"/>
  <c r="F1316" i="13"/>
  <c r="D1387" i="13"/>
  <c r="D322" i="13"/>
  <c r="D1174" i="13"/>
  <c r="D642" i="13"/>
  <c r="D676" i="13"/>
  <c r="D1103" i="13"/>
  <c r="W15" i="1"/>
  <c r="W10" i="1"/>
  <c r="X10" i="1" s="1"/>
  <c r="Y10" i="1" s="1"/>
  <c r="AG975" i="13"/>
  <c r="J984" i="13" s="1"/>
  <c r="J992" i="13" s="1"/>
  <c r="L974" i="13"/>
  <c r="D1021" i="13"/>
  <c r="D1011" i="13" s="1"/>
  <c r="D1024" i="13" s="1"/>
  <c r="F642" i="13"/>
  <c r="AG1403" i="13"/>
  <c r="J1412" i="13" s="1"/>
  <c r="J1420" i="13" s="1"/>
  <c r="D1305" i="13"/>
  <c r="D1295" i="13" s="1"/>
  <c r="D1308" i="13" s="1"/>
  <c r="X64" i="1"/>
  <c r="X70" i="1"/>
  <c r="X65" i="1"/>
  <c r="X62" i="1"/>
  <c r="X68" i="1"/>
  <c r="X66" i="1"/>
  <c r="X69" i="1"/>
  <c r="W46" i="1"/>
  <c r="X47" i="1"/>
  <c r="W44" i="1"/>
  <c r="X44" i="1" s="1"/>
  <c r="C49" i="1"/>
  <c r="D49" i="16" s="1"/>
  <c r="C48" i="1"/>
  <c r="D48" i="16" s="1"/>
  <c r="W51" i="1"/>
  <c r="X51" i="1" s="1"/>
  <c r="X52" i="1"/>
  <c r="W49" i="1"/>
  <c r="X50" i="1"/>
  <c r="AF483" i="13"/>
  <c r="D525" i="13"/>
  <c r="F287" i="13"/>
  <c r="D501" i="13"/>
  <c r="F381" i="13"/>
  <c r="AF1406" i="13"/>
  <c r="N1403" i="13"/>
  <c r="AI1404" i="13" s="1"/>
  <c r="D643" i="13"/>
  <c r="D738" i="13"/>
  <c r="F998" i="13"/>
  <c r="H1409" i="13"/>
  <c r="H1417" i="13" s="1"/>
  <c r="H1422" i="13" s="1"/>
  <c r="H1457" i="13" s="1"/>
  <c r="F288" i="13"/>
  <c r="F375" i="13"/>
  <c r="F382" i="13" s="1"/>
  <c r="D667" i="13"/>
  <c r="D713" i="13"/>
  <c r="F1227" i="13"/>
  <c r="F997" i="13"/>
  <c r="L1116" i="13"/>
  <c r="AH1117" i="13" s="1"/>
  <c r="L1126" i="13" s="1"/>
  <c r="L1134" i="13" s="1"/>
  <c r="F1230" i="13"/>
  <c r="J624" i="13"/>
  <c r="Z7" i="1"/>
  <c r="AF696" i="13"/>
  <c r="J7" i="3"/>
  <c r="J94" i="10"/>
  <c r="F7" i="1"/>
  <c r="G7" i="16" s="1"/>
  <c r="I93" i="10"/>
  <c r="I6" i="3"/>
  <c r="G8" i="1"/>
  <c r="H8" i="16" s="1"/>
  <c r="AA8" i="1"/>
  <c r="D1211" i="13"/>
  <c r="D1210" i="13"/>
  <c r="D1235" i="13"/>
  <c r="F643" i="13"/>
  <c r="D1423" i="13"/>
  <c r="AH265" i="13"/>
  <c r="L274" i="13" s="1"/>
  <c r="L282" i="13" s="1"/>
  <c r="L408" i="13"/>
  <c r="N408" i="13" s="1"/>
  <c r="F880" i="13"/>
  <c r="AG1334" i="13"/>
  <c r="AG8" i="13" s="1"/>
  <c r="E109" i="1" s="1"/>
  <c r="AG836" i="13"/>
  <c r="L835" i="13"/>
  <c r="F856" i="13"/>
  <c r="J979" i="13"/>
  <c r="AG1261" i="13"/>
  <c r="J1270" i="13" s="1"/>
  <c r="J1278" i="13" s="1"/>
  <c r="L1260" i="13"/>
  <c r="L1259" i="13"/>
  <c r="AG1260" i="13"/>
  <c r="J1269" i="13" s="1"/>
  <c r="J1277" i="13" s="1"/>
  <c r="AI1400" i="13"/>
  <c r="P1399" i="13"/>
  <c r="F1440" i="13"/>
  <c r="F1443" i="13"/>
  <c r="F1446" i="13"/>
  <c r="J1417" i="13"/>
  <c r="F1424" i="13"/>
  <c r="F1448" i="13"/>
  <c r="F1423" i="13"/>
  <c r="AH1401" i="13"/>
  <c r="L1410" i="13" s="1"/>
  <c r="L1418" i="13" s="1"/>
  <c r="N1400" i="13"/>
  <c r="L1409" i="13"/>
  <c r="AH1403" i="13"/>
  <c r="L1412" i="13" s="1"/>
  <c r="L1420" i="13" s="1"/>
  <c r="N1402" i="13"/>
  <c r="AG1402" i="13"/>
  <c r="L1401" i="13"/>
  <c r="J1405" i="13"/>
  <c r="D1443" i="13"/>
  <c r="D1446" i="13"/>
  <c r="D1440" i="13"/>
  <c r="D1424" i="13"/>
  <c r="AG1331" i="13"/>
  <c r="J1340" i="13" s="1"/>
  <c r="J1348" i="13" s="1"/>
  <c r="L1330" i="13"/>
  <c r="D1377" i="13"/>
  <c r="D1366" i="13" s="1"/>
  <c r="D1379" i="13" s="1"/>
  <c r="D1352" i="13"/>
  <c r="D1353" i="13"/>
  <c r="F1353" i="13"/>
  <c r="F1377" i="13"/>
  <c r="F1352" i="13"/>
  <c r="AG1333" i="13"/>
  <c r="L1332" i="13"/>
  <c r="H1338" i="13"/>
  <c r="AF1335" i="13"/>
  <c r="AH1334" i="13"/>
  <c r="N1333" i="13"/>
  <c r="F1376" i="13"/>
  <c r="AH1330" i="13"/>
  <c r="L1339" i="13" s="1"/>
  <c r="L1347" i="13" s="1"/>
  <c r="N1329" i="13"/>
  <c r="J1334" i="13"/>
  <c r="AG1329" i="13"/>
  <c r="L1328" i="13"/>
  <c r="F1298" i="13"/>
  <c r="F1301" i="13"/>
  <c r="F1304" i="13"/>
  <c r="N1261" i="13"/>
  <c r="AH1262" i="13"/>
  <c r="AF1264" i="13"/>
  <c r="H1267" i="13"/>
  <c r="J1263" i="13"/>
  <c r="AG1258" i="13"/>
  <c r="L1257" i="13"/>
  <c r="F1282" i="13"/>
  <c r="F1306" i="13"/>
  <c r="F1281" i="13"/>
  <c r="P1262" i="13"/>
  <c r="AI1263" i="13"/>
  <c r="AI1259" i="13"/>
  <c r="N1268" i="13" s="1"/>
  <c r="N1276" i="13" s="1"/>
  <c r="P1258" i="13"/>
  <c r="AH1190" i="13"/>
  <c r="L1199" i="13" s="1"/>
  <c r="L1207" i="13" s="1"/>
  <c r="N1189" i="13"/>
  <c r="H1204" i="13"/>
  <c r="H1209" i="13" s="1"/>
  <c r="H1244" i="13" s="1"/>
  <c r="H1201" i="13"/>
  <c r="H1243" i="13" s="1"/>
  <c r="N1186" i="13"/>
  <c r="AH1187" i="13"/>
  <c r="F1211" i="13"/>
  <c r="F1235" i="13"/>
  <c r="F1210" i="13"/>
  <c r="AI1191" i="13"/>
  <c r="P1190" i="13"/>
  <c r="AH1188" i="13"/>
  <c r="L1197" i="13" s="1"/>
  <c r="L1205" i="13" s="1"/>
  <c r="N1187" i="13"/>
  <c r="AF1193" i="13"/>
  <c r="D1234" i="13"/>
  <c r="J1196" i="13"/>
  <c r="AH1192" i="13"/>
  <c r="N1191" i="13"/>
  <c r="AG1189" i="13"/>
  <c r="J1198" i="13" s="1"/>
  <c r="J1206" i="13" s="1"/>
  <c r="L1188" i="13"/>
  <c r="L1192" i="13" s="1"/>
  <c r="J1192" i="13"/>
  <c r="AF341" i="13"/>
  <c r="D595" i="13"/>
  <c r="AG620" i="13"/>
  <c r="J629" i="13" s="1"/>
  <c r="J637" i="13" s="1"/>
  <c r="L619" i="13"/>
  <c r="F666" i="13"/>
  <c r="AF838" i="13"/>
  <c r="AF909" i="13"/>
  <c r="AG339" i="13"/>
  <c r="L338" i="13"/>
  <c r="D1163" i="13"/>
  <c r="F1163" i="13"/>
  <c r="AG481" i="13"/>
  <c r="AG483" i="13" s="1"/>
  <c r="L480" i="13"/>
  <c r="L482" i="13" s="1"/>
  <c r="F1021" i="13"/>
  <c r="H1125" i="13"/>
  <c r="AF1122" i="13"/>
  <c r="J1121" i="13"/>
  <c r="AG1116" i="13"/>
  <c r="L1115" i="13"/>
  <c r="L1118" i="13"/>
  <c r="AG1119" i="13"/>
  <c r="J1128" i="13" s="1"/>
  <c r="J1136" i="13" s="1"/>
  <c r="AG1120" i="13"/>
  <c r="L1119" i="13"/>
  <c r="D1164" i="13"/>
  <c r="D1139" i="13"/>
  <c r="D1140" i="13"/>
  <c r="AG1118" i="13"/>
  <c r="J1127" i="13" s="1"/>
  <c r="J1135" i="13" s="1"/>
  <c r="L1117" i="13"/>
  <c r="F1140" i="13"/>
  <c r="F1164" i="13"/>
  <c r="F1139" i="13"/>
  <c r="N1116" i="13"/>
  <c r="AH1121" i="13"/>
  <c r="N1120" i="13"/>
  <c r="L1047" i="13"/>
  <c r="AG1048" i="13"/>
  <c r="J1057" i="13" s="1"/>
  <c r="J1065" i="13" s="1"/>
  <c r="AG1049" i="13"/>
  <c r="L1048" i="13"/>
  <c r="AG1047" i="13"/>
  <c r="J1056" i="13" s="1"/>
  <c r="J1064" i="13" s="1"/>
  <c r="L1046" i="13"/>
  <c r="D1093" i="13"/>
  <c r="D1068" i="13"/>
  <c r="D1069" i="13"/>
  <c r="H1054" i="13"/>
  <c r="AF1051" i="13"/>
  <c r="AH1050" i="13"/>
  <c r="N1049" i="13"/>
  <c r="F1069" i="13"/>
  <c r="F1093" i="13"/>
  <c r="F1068" i="13"/>
  <c r="AH1046" i="13"/>
  <c r="L1055" i="13" s="1"/>
  <c r="L1063" i="13" s="1"/>
  <c r="N1045" i="13"/>
  <c r="J1050" i="13"/>
  <c r="AG1045" i="13"/>
  <c r="L1044" i="13"/>
  <c r="F1092" i="13"/>
  <c r="H988" i="13"/>
  <c r="H1030" i="13" s="1"/>
  <c r="H991" i="13"/>
  <c r="H996" i="13" s="1"/>
  <c r="H1031" i="13" s="1"/>
  <c r="J983" i="13"/>
  <c r="L976" i="13"/>
  <c r="AG977" i="13"/>
  <c r="J986" i="13" s="1"/>
  <c r="J994" i="13" s="1"/>
  <c r="AF980" i="13"/>
  <c r="AH979" i="13"/>
  <c r="N978" i="13"/>
  <c r="N973" i="13"/>
  <c r="AH974" i="13"/>
  <c r="AG976" i="13"/>
  <c r="J985" i="13" s="1"/>
  <c r="J993" i="13" s="1"/>
  <c r="L975" i="13"/>
  <c r="AG978" i="13"/>
  <c r="L977" i="13"/>
  <c r="AG905" i="13"/>
  <c r="J914" i="13" s="1"/>
  <c r="J922" i="13" s="1"/>
  <c r="L904" i="13"/>
  <c r="L908" i="13" s="1"/>
  <c r="J912" i="13"/>
  <c r="AI907" i="13"/>
  <c r="P906" i="13"/>
  <c r="AH906" i="13"/>
  <c r="L915" i="13" s="1"/>
  <c r="L923" i="13" s="1"/>
  <c r="N905" i="13"/>
  <c r="N902" i="13"/>
  <c r="AH903" i="13"/>
  <c r="D950" i="13"/>
  <c r="AH904" i="13"/>
  <c r="L913" i="13" s="1"/>
  <c r="L921" i="13" s="1"/>
  <c r="N903" i="13"/>
  <c r="D951" i="13"/>
  <c r="D926" i="13"/>
  <c r="D927" i="13"/>
  <c r="J908" i="13"/>
  <c r="F943" i="13"/>
  <c r="F946" i="13"/>
  <c r="F949" i="13"/>
  <c r="AH908" i="13"/>
  <c r="N907" i="13"/>
  <c r="H920" i="13"/>
  <c r="H925" i="13" s="1"/>
  <c r="H960" i="13" s="1"/>
  <c r="H917" i="13"/>
  <c r="H959" i="13" s="1"/>
  <c r="F927" i="13"/>
  <c r="F926" i="13"/>
  <c r="F951" i="13"/>
  <c r="AH837" i="13"/>
  <c r="N836" i="13"/>
  <c r="H849" i="13"/>
  <c r="H854" i="13" s="1"/>
  <c r="H889" i="13" s="1"/>
  <c r="H846" i="13"/>
  <c r="H888" i="13" s="1"/>
  <c r="L841" i="13"/>
  <c r="F872" i="13"/>
  <c r="F875" i="13"/>
  <c r="F878" i="13"/>
  <c r="J849" i="13"/>
  <c r="AG834" i="13"/>
  <c r="J843" i="13" s="1"/>
  <c r="J851" i="13" s="1"/>
  <c r="L833" i="13"/>
  <c r="J837" i="13"/>
  <c r="D879" i="13"/>
  <c r="D869" i="13" s="1"/>
  <c r="D882" i="13" s="1"/>
  <c r="F855" i="13"/>
  <c r="AH833" i="13"/>
  <c r="L842" i="13" s="1"/>
  <c r="L850" i="13" s="1"/>
  <c r="N832" i="13"/>
  <c r="AI832" i="13"/>
  <c r="P831" i="13"/>
  <c r="AH835" i="13"/>
  <c r="L844" i="13" s="1"/>
  <c r="L852" i="13" s="1"/>
  <c r="N834" i="13"/>
  <c r="F785" i="13"/>
  <c r="F809" i="13"/>
  <c r="F784" i="13"/>
  <c r="AH766" i="13"/>
  <c r="N765" i="13"/>
  <c r="J766" i="13"/>
  <c r="AG761" i="13"/>
  <c r="L760" i="13"/>
  <c r="AH762" i="13"/>
  <c r="L771" i="13" s="1"/>
  <c r="L779" i="13" s="1"/>
  <c r="N761" i="13"/>
  <c r="AG763" i="13"/>
  <c r="J772" i="13" s="1"/>
  <c r="J780" i="13" s="1"/>
  <c r="L762" i="13"/>
  <c r="H770" i="13"/>
  <c r="AF767" i="13"/>
  <c r="AG765" i="13"/>
  <c r="L764" i="13"/>
  <c r="D809" i="13"/>
  <c r="D784" i="13"/>
  <c r="D785" i="13"/>
  <c r="AH764" i="13"/>
  <c r="L773" i="13" s="1"/>
  <c r="L781" i="13" s="1"/>
  <c r="N763" i="13"/>
  <c r="F730" i="13"/>
  <c r="F736" i="13"/>
  <c r="F733" i="13"/>
  <c r="F714" i="13"/>
  <c r="F713" i="13"/>
  <c r="F738" i="13"/>
  <c r="AH695" i="13"/>
  <c r="N694" i="13"/>
  <c r="AH691" i="13"/>
  <c r="L700" i="13" s="1"/>
  <c r="L708" i="13" s="1"/>
  <c r="N690" i="13"/>
  <c r="D737" i="13"/>
  <c r="AH693" i="13"/>
  <c r="L702" i="13" s="1"/>
  <c r="L710" i="13" s="1"/>
  <c r="N692" i="13"/>
  <c r="J699" i="13"/>
  <c r="N689" i="13"/>
  <c r="AH690" i="13"/>
  <c r="AI694" i="13"/>
  <c r="P693" i="13"/>
  <c r="H704" i="13"/>
  <c r="H746" i="13" s="1"/>
  <c r="H707" i="13"/>
  <c r="H712" i="13" s="1"/>
  <c r="H747" i="13" s="1"/>
  <c r="AG692" i="13"/>
  <c r="J701" i="13" s="1"/>
  <c r="J709" i="13" s="1"/>
  <c r="L691" i="13"/>
  <c r="J628" i="13"/>
  <c r="H636" i="13"/>
  <c r="H641" i="13" s="1"/>
  <c r="H676" i="13" s="1"/>
  <c r="H633" i="13"/>
  <c r="H675" i="13" s="1"/>
  <c r="D666" i="13"/>
  <c r="D656" i="13" s="1"/>
  <c r="D669" i="13" s="1"/>
  <c r="AI623" i="13"/>
  <c r="P622" i="13"/>
  <c r="P623" i="13"/>
  <c r="AI624" i="13"/>
  <c r="N618" i="13"/>
  <c r="AH619" i="13"/>
  <c r="AF625" i="13"/>
  <c r="L621" i="13"/>
  <c r="AG622" i="13"/>
  <c r="J631" i="13" s="1"/>
  <c r="J639" i="13" s="1"/>
  <c r="AG621" i="13"/>
  <c r="J630" i="13" s="1"/>
  <c r="J638" i="13" s="1"/>
  <c r="L620" i="13"/>
  <c r="AH549" i="13"/>
  <c r="L558" i="13" s="1"/>
  <c r="L566" i="13" s="1"/>
  <c r="N548" i="13"/>
  <c r="AG552" i="13"/>
  <c r="L551" i="13"/>
  <c r="F588" i="13"/>
  <c r="F591" i="13"/>
  <c r="F594" i="13"/>
  <c r="N550" i="13"/>
  <c r="AG550" i="13"/>
  <c r="J559" i="13" s="1"/>
  <c r="J567" i="13" s="1"/>
  <c r="L549" i="13"/>
  <c r="H557" i="13"/>
  <c r="AF554" i="13"/>
  <c r="AH553" i="13"/>
  <c r="N552" i="13"/>
  <c r="J553" i="13"/>
  <c r="AG548" i="13"/>
  <c r="L547" i="13"/>
  <c r="D596" i="13"/>
  <c r="D585" i="13" s="1"/>
  <c r="D598" i="13" s="1"/>
  <c r="D571" i="13"/>
  <c r="D572" i="13"/>
  <c r="F572" i="13"/>
  <c r="F596" i="13"/>
  <c r="F571" i="13"/>
  <c r="N477" i="13"/>
  <c r="AH478" i="13"/>
  <c r="L487" i="13" s="1"/>
  <c r="L495" i="13" s="1"/>
  <c r="AI477" i="13"/>
  <c r="P476" i="13"/>
  <c r="J491" i="13"/>
  <c r="J533" i="13" s="1"/>
  <c r="J494" i="13"/>
  <c r="J499" i="13" s="1"/>
  <c r="J534" i="13" s="1"/>
  <c r="AH482" i="13"/>
  <c r="N481" i="13"/>
  <c r="N478" i="13"/>
  <c r="AH479" i="13"/>
  <c r="L488" i="13" s="1"/>
  <c r="L496" i="13" s="1"/>
  <c r="F517" i="13"/>
  <c r="F520" i="13"/>
  <c r="F523" i="13"/>
  <c r="L486" i="13"/>
  <c r="H494" i="13"/>
  <c r="H499" i="13" s="1"/>
  <c r="H534" i="13" s="1"/>
  <c r="H491" i="13"/>
  <c r="H533" i="13" s="1"/>
  <c r="AI480" i="13"/>
  <c r="N489" i="13" s="1"/>
  <c r="N497" i="13" s="1"/>
  <c r="P479" i="13"/>
  <c r="D524" i="13"/>
  <c r="D514" i="13" s="1"/>
  <c r="D527" i="13" s="1"/>
  <c r="F500" i="13"/>
  <c r="F446" i="13"/>
  <c r="F449" i="13"/>
  <c r="F452" i="13"/>
  <c r="L415" i="13"/>
  <c r="H423" i="13"/>
  <c r="H428" i="13" s="1"/>
  <c r="H463" i="13" s="1"/>
  <c r="H420" i="13"/>
  <c r="H462" i="13" s="1"/>
  <c r="AH411" i="13"/>
  <c r="N410" i="13"/>
  <c r="AF412" i="13"/>
  <c r="J416" i="13"/>
  <c r="AI406" i="13"/>
  <c r="P405" i="13"/>
  <c r="D453" i="13"/>
  <c r="D443" i="13" s="1"/>
  <c r="D456" i="13" s="1"/>
  <c r="F430" i="13"/>
  <c r="F454" i="13"/>
  <c r="F429" i="13"/>
  <c r="AG408" i="13"/>
  <c r="J417" i="13" s="1"/>
  <c r="J425" i="13" s="1"/>
  <c r="L407" i="13"/>
  <c r="J411" i="13"/>
  <c r="AH407" i="13"/>
  <c r="L416" i="13" s="1"/>
  <c r="L424" i="13" s="1"/>
  <c r="N406" i="13"/>
  <c r="J345" i="13"/>
  <c r="L344" i="13"/>
  <c r="AG337" i="13"/>
  <c r="J346" i="13" s="1"/>
  <c r="J354" i="13" s="1"/>
  <c r="L336" i="13"/>
  <c r="J340" i="13"/>
  <c r="H352" i="13"/>
  <c r="H357" i="13" s="1"/>
  <c r="H392" i="13" s="1"/>
  <c r="H349" i="13"/>
  <c r="H391" i="13" s="1"/>
  <c r="D378" i="13"/>
  <c r="D381" i="13"/>
  <c r="D375" i="13"/>
  <c r="AH340" i="13"/>
  <c r="N339" i="13"/>
  <c r="F359" i="13"/>
  <c r="F383" i="13"/>
  <c r="F358" i="13"/>
  <c r="AH336" i="13"/>
  <c r="L345" i="13" s="1"/>
  <c r="L353" i="13" s="1"/>
  <c r="N335" i="13"/>
  <c r="AI335" i="13"/>
  <c r="P334" i="13"/>
  <c r="AH338" i="13"/>
  <c r="L347" i="13" s="1"/>
  <c r="L355" i="13" s="1"/>
  <c r="N337" i="13"/>
  <c r="D359" i="13"/>
  <c r="P264" i="13"/>
  <c r="AI265" i="13"/>
  <c r="N274" i="13" s="1"/>
  <c r="N282" i="13" s="1"/>
  <c r="N263" i="13"/>
  <c r="AH264" i="13"/>
  <c r="L266" i="13"/>
  <c r="AG267" i="13"/>
  <c r="J276" i="13" s="1"/>
  <c r="J284" i="13" s="1"/>
  <c r="D312" i="13"/>
  <c r="D301" i="13" s="1"/>
  <c r="D314" i="13" s="1"/>
  <c r="D287" i="13"/>
  <c r="D288" i="13"/>
  <c r="AG266" i="13"/>
  <c r="J275" i="13" s="1"/>
  <c r="J283" i="13" s="1"/>
  <c r="L265" i="13"/>
  <c r="AH269" i="13"/>
  <c r="N268" i="13"/>
  <c r="AG268" i="13"/>
  <c r="L267" i="13"/>
  <c r="H278" i="13"/>
  <c r="H320" i="13" s="1"/>
  <c r="H281" i="13"/>
  <c r="H286" i="13" s="1"/>
  <c r="H321" i="13" s="1"/>
  <c r="J269" i="13"/>
  <c r="J273" i="13"/>
  <c r="AF270" i="13"/>
  <c r="F311" i="13"/>
  <c r="F233" i="13"/>
  <c r="F236" i="13"/>
  <c r="F239" i="13"/>
  <c r="F217" i="13"/>
  <c r="F241" i="13"/>
  <c r="F216" i="13"/>
  <c r="AG197" i="13"/>
  <c r="L196" i="13"/>
  <c r="D241" i="13"/>
  <c r="D230" i="13" s="1"/>
  <c r="D243" i="13" s="1"/>
  <c r="D216" i="13"/>
  <c r="D217" i="13"/>
  <c r="H202" i="13"/>
  <c r="AF199" i="13"/>
  <c r="AH198" i="13"/>
  <c r="N197" i="13"/>
  <c r="AG195" i="13"/>
  <c r="J204" i="13" s="1"/>
  <c r="J212" i="13" s="1"/>
  <c r="L194" i="13"/>
  <c r="J198" i="13"/>
  <c r="AG193" i="13"/>
  <c r="L192" i="13"/>
  <c r="AH194" i="13"/>
  <c r="L203" i="13" s="1"/>
  <c r="L211" i="13" s="1"/>
  <c r="N193" i="13"/>
  <c r="L195" i="13"/>
  <c r="AG196" i="13"/>
  <c r="J205" i="13" s="1"/>
  <c r="J213" i="13" s="1"/>
  <c r="AF128" i="13"/>
  <c r="D145" i="13"/>
  <c r="D153" i="13" s="1"/>
  <c r="D146" i="13"/>
  <c r="AG126" i="13"/>
  <c r="AG128" i="13" s="1"/>
  <c r="L125" i="13"/>
  <c r="L127" i="13" s="1"/>
  <c r="N126" i="13"/>
  <c r="AH127" i="13"/>
  <c r="H139" i="13"/>
  <c r="H144" i="13" s="1"/>
  <c r="H179" i="13" s="1"/>
  <c r="H136" i="13"/>
  <c r="H178" i="13" s="1"/>
  <c r="N122" i="13"/>
  <c r="AH123" i="13"/>
  <c r="L132" i="13" s="1"/>
  <c r="L140" i="13" s="1"/>
  <c r="J132" i="13"/>
  <c r="F146" i="13"/>
  <c r="F170" i="13"/>
  <c r="F145" i="13"/>
  <c r="AH124" i="13"/>
  <c r="L133" i="13" s="1"/>
  <c r="L141" i="13" s="1"/>
  <c r="N123" i="13"/>
  <c r="AI125" i="13"/>
  <c r="N134" i="13" s="1"/>
  <c r="N142" i="13" s="1"/>
  <c r="P124" i="13"/>
  <c r="AI122" i="13"/>
  <c r="P121" i="13"/>
  <c r="F162" i="13"/>
  <c r="F165" i="13"/>
  <c r="F168" i="13"/>
  <c r="L131" i="13"/>
  <c r="D169" i="13"/>
  <c r="D159" i="13" s="1"/>
  <c r="D172" i="13" s="1"/>
  <c r="L53" i="13"/>
  <c r="AH54" i="13" s="1"/>
  <c r="J56" i="13"/>
  <c r="W38" i="1"/>
  <c r="AF57" i="13"/>
  <c r="H68" i="13"/>
  <c r="F65" i="13"/>
  <c r="F6" i="13" s="1"/>
  <c r="C6" i="1" s="1"/>
  <c r="D6" i="16" s="1"/>
  <c r="F68" i="13"/>
  <c r="J60" i="13"/>
  <c r="AI56" i="13"/>
  <c r="P55" i="13"/>
  <c r="N50" i="13"/>
  <c r="AH51" i="13"/>
  <c r="L52" i="13"/>
  <c r="AG53" i="13"/>
  <c r="AH55" i="13"/>
  <c r="N54" i="13"/>
  <c r="P51" i="13"/>
  <c r="AI52" i="13"/>
  <c r="H21" i="12"/>
  <c r="I15" i="12"/>
  <c r="H48" i="12"/>
  <c r="D87" i="1" s="1"/>
  <c r="E87" i="16" s="1"/>
  <c r="I42" i="12"/>
  <c r="H30" i="12"/>
  <c r="D85" i="1" s="1"/>
  <c r="E85" i="16" s="1"/>
  <c r="I24" i="12"/>
  <c r="H39" i="12"/>
  <c r="D86" i="1" s="1"/>
  <c r="E86" i="16" s="1"/>
  <c r="I33" i="12"/>
  <c r="I5" i="11"/>
  <c r="B43" i="1"/>
  <c r="W43" i="1" s="1"/>
  <c r="F51" i="5"/>
  <c r="H29" i="10"/>
  <c r="D64" i="1" s="1"/>
  <c r="E64" i="16" s="1"/>
  <c r="H56" i="10"/>
  <c r="D67" i="1" s="1"/>
  <c r="H11" i="10"/>
  <c r="D62" i="1" s="1"/>
  <c r="E62" i="16" s="1"/>
  <c r="I5" i="10"/>
  <c r="H80" i="10"/>
  <c r="D70" i="1" s="1"/>
  <c r="E70" i="16" s="1"/>
  <c r="H72" i="10"/>
  <c r="D69" i="1" s="1"/>
  <c r="E69" i="16" s="1"/>
  <c r="H64" i="10"/>
  <c r="D68" i="1" s="1"/>
  <c r="E68" i="16" s="1"/>
  <c r="H20" i="10"/>
  <c r="D63" i="1" s="1"/>
  <c r="H88" i="10"/>
  <c r="D71" i="1" s="1"/>
  <c r="E71" i="16" s="1"/>
  <c r="H47" i="10"/>
  <c r="D66" i="1" s="1"/>
  <c r="E66" i="16" s="1"/>
  <c r="H38" i="10"/>
  <c r="D65" i="1" s="1"/>
  <c r="E65" i="16" s="1"/>
  <c r="B48" i="1"/>
  <c r="C48" i="16" s="1"/>
  <c r="H65" i="7"/>
  <c r="D50" i="1" s="1"/>
  <c r="E50" i="16" s="1"/>
  <c r="H47" i="7"/>
  <c r="H33" i="9"/>
  <c r="H37" i="9" s="1"/>
  <c r="D58" i="1" s="1"/>
  <c r="I29" i="9"/>
  <c r="I33" i="9" s="1"/>
  <c r="I37" i="9" s="1"/>
  <c r="E58" i="1" s="1"/>
  <c r="J9" i="9"/>
  <c r="H44" i="9"/>
  <c r="D59" i="1" s="1"/>
  <c r="E59" i="16" s="1"/>
  <c r="I40" i="9"/>
  <c r="H27" i="8"/>
  <c r="J13" i="8"/>
  <c r="I17" i="8"/>
  <c r="J6" i="8"/>
  <c r="I10" i="8"/>
  <c r="E54" i="1" s="1"/>
  <c r="F54" i="16" s="1"/>
  <c r="H76" i="7"/>
  <c r="I76" i="7" s="1"/>
  <c r="H38" i="7"/>
  <c r="D47" i="1" s="1"/>
  <c r="E47" i="16" s="1"/>
  <c r="H11" i="7"/>
  <c r="D44" i="1" s="1"/>
  <c r="E44" i="16" s="1"/>
  <c r="I5" i="7"/>
  <c r="H74" i="7"/>
  <c r="D51" i="1" s="1"/>
  <c r="E51" i="16" s="1"/>
  <c r="G29" i="7"/>
  <c r="C46" i="1" s="1"/>
  <c r="D46" i="16" s="1"/>
  <c r="H23" i="7"/>
  <c r="G50" i="5"/>
  <c r="C42" i="1" s="1"/>
  <c r="H44" i="5"/>
  <c r="H8" i="5"/>
  <c r="G14" i="5"/>
  <c r="C38" i="1" s="1"/>
  <c r="D38" i="16" s="1"/>
  <c r="G32" i="5"/>
  <c r="C40" i="1" s="1"/>
  <c r="H26" i="5"/>
  <c r="G41" i="5"/>
  <c r="C41" i="1" s="1"/>
  <c r="H35" i="5"/>
  <c r="H17" i="5"/>
  <c r="G23" i="5"/>
  <c r="C39" i="1" s="1"/>
  <c r="H21" i="3"/>
  <c r="G34" i="3"/>
  <c r="C15" i="1" s="1"/>
  <c r="D15" i="16" s="1"/>
  <c r="H28" i="3"/>
  <c r="H11" i="3"/>
  <c r="Y87" i="1" l="1"/>
  <c r="AF14" i="13"/>
  <c r="D798" i="13"/>
  <c r="D811" i="13" s="1"/>
  <c r="AG3" i="13"/>
  <c r="N1331" i="13"/>
  <c r="F73" i="13"/>
  <c r="F5" i="13" s="1"/>
  <c r="C5" i="1" s="1"/>
  <c r="AE22" i="13"/>
  <c r="Y85" i="1"/>
  <c r="AD31" i="13"/>
  <c r="D1082" i="13"/>
  <c r="D1095" i="13" s="1"/>
  <c r="Y86" i="1"/>
  <c r="C110" i="1"/>
  <c r="Y57" i="1"/>
  <c r="D84" i="16"/>
  <c r="D88" i="16" s="1"/>
  <c r="C88" i="1"/>
  <c r="X88" i="1" s="1"/>
  <c r="X84" i="1"/>
  <c r="H49" i="12"/>
  <c r="D84" i="1"/>
  <c r="D59" i="16"/>
  <c r="D61" i="16" s="1"/>
  <c r="C61" i="1"/>
  <c r="X61" i="1" s="1"/>
  <c r="X59" i="1"/>
  <c r="Y59" i="1" s="1"/>
  <c r="F58" i="16"/>
  <c r="E58" i="16"/>
  <c r="E61" i="16" s="1"/>
  <c r="D61" i="1"/>
  <c r="Y58" i="1"/>
  <c r="Z58" i="1" s="1"/>
  <c r="Z54" i="1"/>
  <c r="Z55" i="1"/>
  <c r="I27" i="8"/>
  <c r="E55" i="1"/>
  <c r="I6" i="11"/>
  <c r="AF43" i="13"/>
  <c r="D108" i="1"/>
  <c r="AF42" i="13"/>
  <c r="D107" i="1"/>
  <c r="D106" i="1"/>
  <c r="D105" i="1"/>
  <c r="AF39" i="13"/>
  <c r="D104" i="1"/>
  <c r="E104" i="1"/>
  <c r="X49" i="1"/>
  <c r="C43" i="16"/>
  <c r="X40" i="1"/>
  <c r="D40" i="16"/>
  <c r="X42" i="1"/>
  <c r="D42" i="16"/>
  <c r="Y63" i="1"/>
  <c r="E63" i="16"/>
  <c r="X39" i="1"/>
  <c r="D39" i="16"/>
  <c r="X41" i="1"/>
  <c r="D41" i="16"/>
  <c r="Y67" i="1"/>
  <c r="E67" i="16"/>
  <c r="D5" i="16"/>
  <c r="D9" i="16" s="1"/>
  <c r="J6" i="3"/>
  <c r="H70" i="13"/>
  <c r="AF24" i="13" s="1"/>
  <c r="AF16" i="13"/>
  <c r="J69" i="13"/>
  <c r="AG15" i="13"/>
  <c r="F1234" i="13"/>
  <c r="H69" i="13"/>
  <c r="AF23" i="13" s="1"/>
  <c r="AF15" i="13"/>
  <c r="AF40" i="13" s="1"/>
  <c r="AH8" i="13"/>
  <c r="F109" i="1" s="1"/>
  <c r="L69" i="13"/>
  <c r="AG17" i="13"/>
  <c r="J62" i="13"/>
  <c r="AG5" i="13"/>
  <c r="AG4" i="13"/>
  <c r="AF9" i="13"/>
  <c r="N61" i="13"/>
  <c r="AG7" i="13"/>
  <c r="AG6" i="13"/>
  <c r="N53" i="13"/>
  <c r="P53" i="13" s="1"/>
  <c r="F1153" i="13"/>
  <c r="F1166" i="13" s="1"/>
  <c r="F1167" i="13" s="1"/>
  <c r="F1168" i="13" s="1"/>
  <c r="F301" i="13"/>
  <c r="F314" i="13" s="1"/>
  <c r="F317" i="13" s="1"/>
  <c r="N1404" i="13"/>
  <c r="F656" i="13"/>
  <c r="F669" i="13" s="1"/>
  <c r="F670" i="13" s="1"/>
  <c r="F671" i="13" s="1"/>
  <c r="F1011" i="13"/>
  <c r="F1024" i="13" s="1"/>
  <c r="F1027" i="13" s="1"/>
  <c r="N409" i="13"/>
  <c r="AH410" i="13"/>
  <c r="H890" i="13"/>
  <c r="H1414" i="13"/>
  <c r="H1456" i="13" s="1"/>
  <c r="H1458" i="13" s="1"/>
  <c r="P1403" i="13"/>
  <c r="R1403" i="13" s="1"/>
  <c r="H961" i="13"/>
  <c r="H1245" i="13"/>
  <c r="D599" i="13"/>
  <c r="D601" i="13"/>
  <c r="D1311" i="13"/>
  <c r="D1309" i="13"/>
  <c r="F819" i="13"/>
  <c r="F322" i="13"/>
  <c r="D393" i="13"/>
  <c r="D748" i="13"/>
  <c r="D180" i="13"/>
  <c r="H393" i="13"/>
  <c r="D246" i="13"/>
  <c r="D244" i="13"/>
  <c r="D459" i="13"/>
  <c r="D457" i="13"/>
  <c r="D528" i="13"/>
  <c r="D530" i="13"/>
  <c r="H677" i="13"/>
  <c r="H180" i="13"/>
  <c r="D175" i="13"/>
  <c r="D173" i="13"/>
  <c r="D315" i="13"/>
  <c r="D317" i="13"/>
  <c r="D670" i="13"/>
  <c r="D672" i="13"/>
  <c r="D1027" i="13"/>
  <c r="D1025" i="13"/>
  <c r="D677" i="13"/>
  <c r="H464" i="13"/>
  <c r="H535" i="13"/>
  <c r="J535" i="13"/>
  <c r="F1082" i="13"/>
  <c r="F1095" i="13" s="1"/>
  <c r="H322" i="13"/>
  <c r="D814" i="13"/>
  <c r="D812" i="13"/>
  <c r="D883" i="13"/>
  <c r="D885" i="13"/>
  <c r="H1032" i="13"/>
  <c r="D1096" i="13"/>
  <c r="D1098" i="13"/>
  <c r="F1169" i="13"/>
  <c r="F1025" i="13"/>
  <c r="F1026" i="13" s="1"/>
  <c r="D1380" i="13"/>
  <c r="D1382" i="13"/>
  <c r="H748" i="13"/>
  <c r="X15" i="1"/>
  <c r="Y44" i="1"/>
  <c r="N974" i="13"/>
  <c r="AH975" i="13"/>
  <c r="L984" i="13" s="1"/>
  <c r="L992" i="13" s="1"/>
  <c r="Y68" i="1"/>
  <c r="Y65" i="1"/>
  <c r="Y71" i="1"/>
  <c r="Y66" i="1"/>
  <c r="Y64" i="1"/>
  <c r="Y69" i="1"/>
  <c r="Y70" i="1"/>
  <c r="Y62" i="1"/>
  <c r="W48" i="1"/>
  <c r="X48" i="1" s="1"/>
  <c r="Y47" i="1"/>
  <c r="Y51" i="1"/>
  <c r="X46" i="1"/>
  <c r="Y50" i="1"/>
  <c r="F372" i="13"/>
  <c r="F385" i="13" s="1"/>
  <c r="D727" i="13"/>
  <c r="D740" i="13" s="1"/>
  <c r="D1224" i="13"/>
  <c r="D1237" i="13" s="1"/>
  <c r="AA7" i="1"/>
  <c r="G91" i="10"/>
  <c r="C9" i="1"/>
  <c r="C11" i="1" s="1"/>
  <c r="G5" i="3"/>
  <c r="G8" i="3" s="1"/>
  <c r="G9" i="3" s="1"/>
  <c r="G15" i="3" s="1"/>
  <c r="C13" i="1" s="1"/>
  <c r="L624" i="13"/>
  <c r="J93" i="10"/>
  <c r="G92" i="10"/>
  <c r="G18" i="3"/>
  <c r="G19" i="3" s="1"/>
  <c r="G25" i="3" s="1"/>
  <c r="K94" i="10"/>
  <c r="K7" i="3"/>
  <c r="AB8" i="1"/>
  <c r="H8" i="1"/>
  <c r="I8" i="16" s="1"/>
  <c r="G7" i="1"/>
  <c r="H7" i="16" s="1"/>
  <c r="L411" i="13"/>
  <c r="AH836" i="13"/>
  <c r="N835" i="13"/>
  <c r="AH409" i="13"/>
  <c r="L418" i="13" s="1"/>
  <c r="L426" i="13" s="1"/>
  <c r="F9" i="13"/>
  <c r="AI1405" i="13"/>
  <c r="P1404" i="13"/>
  <c r="N1260" i="13"/>
  <c r="AH1261" i="13"/>
  <c r="L1270" i="13" s="1"/>
  <c r="L1278" i="13" s="1"/>
  <c r="AH1260" i="13"/>
  <c r="L1269" i="13" s="1"/>
  <c r="L1277" i="13" s="1"/>
  <c r="N1259" i="13"/>
  <c r="AG1193" i="13"/>
  <c r="F1366" i="13"/>
  <c r="F1379" i="13" s="1"/>
  <c r="F1447" i="13"/>
  <c r="F1437" i="13" s="1"/>
  <c r="F1450" i="13" s="1"/>
  <c r="F1305" i="13"/>
  <c r="F1295" i="13" s="1"/>
  <c r="F1308" i="13" s="1"/>
  <c r="D1447" i="13"/>
  <c r="D1437" i="13" s="1"/>
  <c r="D1450" i="13" s="1"/>
  <c r="AH1402" i="13"/>
  <c r="N1401" i="13"/>
  <c r="N1405" i="13" s="1"/>
  <c r="L1405" i="13"/>
  <c r="AI1403" i="13"/>
  <c r="N1412" i="13" s="1"/>
  <c r="N1420" i="13" s="1"/>
  <c r="P1402" i="13"/>
  <c r="H1423" i="13"/>
  <c r="H1424" i="13"/>
  <c r="H1448" i="13"/>
  <c r="P1400" i="13"/>
  <c r="AI1401" i="13"/>
  <c r="N1410" i="13" s="1"/>
  <c r="N1418" i="13" s="1"/>
  <c r="N1409" i="13"/>
  <c r="H1446" i="13"/>
  <c r="H1440" i="13"/>
  <c r="H1443" i="13"/>
  <c r="AJ1404" i="13"/>
  <c r="AJ1400" i="13"/>
  <c r="R1399" i="13"/>
  <c r="J1411" i="13"/>
  <c r="AG1406" i="13"/>
  <c r="L1417" i="13"/>
  <c r="P1329" i="13"/>
  <c r="AI1330" i="13"/>
  <c r="N1339" i="13" s="1"/>
  <c r="N1347" i="13" s="1"/>
  <c r="H1343" i="13"/>
  <c r="H1385" i="13" s="1"/>
  <c r="H1346" i="13"/>
  <c r="H1351" i="13" s="1"/>
  <c r="H1386" i="13" s="1"/>
  <c r="AI1332" i="13"/>
  <c r="N1341" i="13" s="1"/>
  <c r="N1349" i="13" s="1"/>
  <c r="P1331" i="13"/>
  <c r="AH1331" i="13"/>
  <c r="L1340" i="13" s="1"/>
  <c r="L1348" i="13" s="1"/>
  <c r="N1330" i="13"/>
  <c r="J1338" i="13"/>
  <c r="AG1335" i="13"/>
  <c r="N1328" i="13"/>
  <c r="L1334" i="13"/>
  <c r="AH1329" i="13"/>
  <c r="P1333" i="13"/>
  <c r="AI1334" i="13"/>
  <c r="N1332" i="13"/>
  <c r="AH1333" i="13"/>
  <c r="AH1258" i="13"/>
  <c r="L1263" i="13"/>
  <c r="N1257" i="13"/>
  <c r="P1261" i="13"/>
  <c r="AI1262" i="13"/>
  <c r="R1258" i="13"/>
  <c r="AJ1259" i="13"/>
  <c r="P1268" i="13" s="1"/>
  <c r="P1276" i="13" s="1"/>
  <c r="H1272" i="13"/>
  <c r="H1314" i="13" s="1"/>
  <c r="H1275" i="13"/>
  <c r="H1280" i="13" s="1"/>
  <c r="H1315" i="13" s="1"/>
  <c r="AJ1263" i="13"/>
  <c r="R1262" i="13"/>
  <c r="J1267" i="13"/>
  <c r="AG1264" i="13"/>
  <c r="P1189" i="13"/>
  <c r="AI1190" i="13"/>
  <c r="N1199" i="13" s="1"/>
  <c r="N1207" i="13" s="1"/>
  <c r="F1224" i="13"/>
  <c r="F1237" i="13" s="1"/>
  <c r="P1191" i="13"/>
  <c r="AI1192" i="13"/>
  <c r="L1196" i="13"/>
  <c r="H1210" i="13"/>
  <c r="H1235" i="13"/>
  <c r="H1211" i="13"/>
  <c r="N1188" i="13"/>
  <c r="AH1189" i="13"/>
  <c r="L1198" i="13" s="1"/>
  <c r="L1206" i="13" s="1"/>
  <c r="R1190" i="13"/>
  <c r="AJ1191" i="13"/>
  <c r="AI1187" i="13"/>
  <c r="P1186" i="13"/>
  <c r="J1201" i="13"/>
  <c r="J1243" i="13" s="1"/>
  <c r="J1204" i="13"/>
  <c r="J1209" i="13" s="1"/>
  <c r="J1244" i="13" s="1"/>
  <c r="P1187" i="13"/>
  <c r="AI1188" i="13"/>
  <c r="N1197" i="13" s="1"/>
  <c r="N1205" i="13" s="1"/>
  <c r="H1233" i="13"/>
  <c r="H1230" i="13"/>
  <c r="H1227" i="13"/>
  <c r="F524" i="13"/>
  <c r="F514" i="13" s="1"/>
  <c r="F527" i="13" s="1"/>
  <c r="F595" i="13"/>
  <c r="F585" i="13" s="1"/>
  <c r="F598" i="13" s="1"/>
  <c r="N619" i="13"/>
  <c r="AH620" i="13"/>
  <c r="L629" i="13" s="1"/>
  <c r="L637" i="13" s="1"/>
  <c r="AG270" i="13"/>
  <c r="D382" i="13"/>
  <c r="D372" i="13" s="1"/>
  <c r="D385" i="13" s="1"/>
  <c r="F798" i="13"/>
  <c r="F811" i="13" s="1"/>
  <c r="D940" i="13"/>
  <c r="D953" i="13" s="1"/>
  <c r="D1153" i="13"/>
  <c r="D1166" i="13" s="1"/>
  <c r="AH481" i="13"/>
  <c r="AH483" i="13" s="1"/>
  <c r="N480" i="13"/>
  <c r="AH339" i="13"/>
  <c r="N338" i="13"/>
  <c r="AG696" i="13"/>
  <c r="P1120" i="13"/>
  <c r="AI1121" i="13"/>
  <c r="AH1118" i="13"/>
  <c r="L1127" i="13" s="1"/>
  <c r="L1135" i="13" s="1"/>
  <c r="N1117" i="13"/>
  <c r="H1130" i="13"/>
  <c r="H1172" i="13" s="1"/>
  <c r="H1133" i="13"/>
  <c r="H1138" i="13" s="1"/>
  <c r="H1173" i="13" s="1"/>
  <c r="J1125" i="13"/>
  <c r="AG1122" i="13"/>
  <c r="P1116" i="13"/>
  <c r="AI1117" i="13"/>
  <c r="N1126" i="13" s="1"/>
  <c r="N1134" i="13" s="1"/>
  <c r="N1119" i="13"/>
  <c r="AH1120" i="13"/>
  <c r="N1115" i="13"/>
  <c r="L1121" i="13"/>
  <c r="AH1116" i="13"/>
  <c r="AH1119" i="13"/>
  <c r="L1128" i="13" s="1"/>
  <c r="L1136" i="13" s="1"/>
  <c r="N1118" i="13"/>
  <c r="AH1048" i="13"/>
  <c r="L1057" i="13" s="1"/>
  <c r="L1065" i="13" s="1"/>
  <c r="N1047" i="13"/>
  <c r="J1054" i="13"/>
  <c r="AG1051" i="13"/>
  <c r="P1049" i="13"/>
  <c r="AI1050" i="13"/>
  <c r="AH1047" i="13"/>
  <c r="L1056" i="13" s="1"/>
  <c r="L1064" i="13" s="1"/>
  <c r="N1046" i="13"/>
  <c r="N1044" i="13"/>
  <c r="L1050" i="13"/>
  <c r="AH1045" i="13"/>
  <c r="H1059" i="13"/>
  <c r="H1101" i="13" s="1"/>
  <c r="H1062" i="13"/>
  <c r="H1067" i="13" s="1"/>
  <c r="H1102" i="13" s="1"/>
  <c r="P1045" i="13"/>
  <c r="AI1046" i="13"/>
  <c r="N1055" i="13" s="1"/>
  <c r="N1063" i="13" s="1"/>
  <c r="N1048" i="13"/>
  <c r="AH1049" i="13"/>
  <c r="AH976" i="13"/>
  <c r="L985" i="13" s="1"/>
  <c r="L993" i="13" s="1"/>
  <c r="N975" i="13"/>
  <c r="L983" i="13"/>
  <c r="AH977" i="13"/>
  <c r="L986" i="13" s="1"/>
  <c r="L994" i="13" s="1"/>
  <c r="N976" i="13"/>
  <c r="P978" i="13"/>
  <c r="AI979" i="13"/>
  <c r="N977" i="13"/>
  <c r="AH978" i="13"/>
  <c r="AI974" i="13"/>
  <c r="P973" i="13"/>
  <c r="J988" i="13"/>
  <c r="J1030" i="13" s="1"/>
  <c r="J991" i="13"/>
  <c r="J996" i="13" s="1"/>
  <c r="J1031" i="13" s="1"/>
  <c r="H1020" i="13"/>
  <c r="H1014" i="13"/>
  <c r="H1017" i="13"/>
  <c r="H997" i="13"/>
  <c r="H998" i="13"/>
  <c r="H1022" i="13"/>
  <c r="L979" i="13"/>
  <c r="AG980" i="13"/>
  <c r="P907" i="13"/>
  <c r="AI908" i="13"/>
  <c r="AI903" i="13"/>
  <c r="P902" i="13"/>
  <c r="H926" i="13"/>
  <c r="H927" i="13"/>
  <c r="H951" i="13"/>
  <c r="P903" i="13"/>
  <c r="AI904" i="13"/>
  <c r="N913" i="13" s="1"/>
  <c r="N921" i="13" s="1"/>
  <c r="AJ907" i="13"/>
  <c r="R906" i="13"/>
  <c r="N904" i="13"/>
  <c r="AH905" i="13"/>
  <c r="L914" i="13" s="1"/>
  <c r="L922" i="13" s="1"/>
  <c r="H949" i="13"/>
  <c r="H946" i="13"/>
  <c r="H943" i="13"/>
  <c r="L912" i="13"/>
  <c r="J917" i="13"/>
  <c r="J959" i="13" s="1"/>
  <c r="J920" i="13"/>
  <c r="J925" i="13" s="1"/>
  <c r="J960" i="13" s="1"/>
  <c r="P905" i="13"/>
  <c r="AI906" i="13"/>
  <c r="N915" i="13" s="1"/>
  <c r="N923" i="13" s="1"/>
  <c r="F950" i="13"/>
  <c r="F940" i="13" s="1"/>
  <c r="F953" i="13" s="1"/>
  <c r="AG909" i="13"/>
  <c r="P834" i="13"/>
  <c r="AI835" i="13"/>
  <c r="N844" i="13" s="1"/>
  <c r="N852" i="13" s="1"/>
  <c r="N841" i="13"/>
  <c r="H855" i="13"/>
  <c r="H880" i="13"/>
  <c r="H856" i="13"/>
  <c r="AJ832" i="13"/>
  <c r="R831" i="13"/>
  <c r="AH834" i="13"/>
  <c r="L843" i="13" s="1"/>
  <c r="L851" i="13" s="1"/>
  <c r="N833" i="13"/>
  <c r="L837" i="13"/>
  <c r="H878" i="13"/>
  <c r="H872" i="13"/>
  <c r="H875" i="13"/>
  <c r="P836" i="13"/>
  <c r="AI837" i="13"/>
  <c r="AG838" i="13"/>
  <c r="L849" i="13"/>
  <c r="J846" i="13"/>
  <c r="J888" i="13" s="1"/>
  <c r="F879" i="13"/>
  <c r="F869" i="13" s="1"/>
  <c r="F882" i="13" s="1"/>
  <c r="P832" i="13"/>
  <c r="AI833" i="13"/>
  <c r="N842" i="13" s="1"/>
  <c r="N850" i="13" s="1"/>
  <c r="J854" i="13"/>
  <c r="J889" i="13" s="1"/>
  <c r="AI764" i="13"/>
  <c r="N773" i="13" s="1"/>
  <c r="N781" i="13" s="1"/>
  <c r="P763" i="13"/>
  <c r="N760" i="13"/>
  <c r="L766" i="13"/>
  <c r="AH761" i="13"/>
  <c r="P765" i="13"/>
  <c r="AI766" i="13"/>
  <c r="N764" i="13"/>
  <c r="AH765" i="13"/>
  <c r="AH763" i="13"/>
  <c r="L772" i="13" s="1"/>
  <c r="L780" i="13" s="1"/>
  <c r="N762" i="13"/>
  <c r="P761" i="13"/>
  <c r="AI762" i="13"/>
  <c r="N771" i="13" s="1"/>
  <c r="N779" i="13" s="1"/>
  <c r="H775" i="13"/>
  <c r="H817" i="13" s="1"/>
  <c r="H778" i="13"/>
  <c r="H783" i="13" s="1"/>
  <c r="H818" i="13" s="1"/>
  <c r="J770" i="13"/>
  <c r="AG767" i="13"/>
  <c r="AJ694" i="13"/>
  <c r="R693" i="13"/>
  <c r="AH692" i="13"/>
  <c r="L701" i="13" s="1"/>
  <c r="L709" i="13" s="1"/>
  <c r="N691" i="13"/>
  <c r="N695" i="13" s="1"/>
  <c r="L699" i="13"/>
  <c r="J704" i="13"/>
  <c r="J746" i="13" s="1"/>
  <c r="J707" i="13"/>
  <c r="J712" i="13" s="1"/>
  <c r="J747" i="13" s="1"/>
  <c r="F737" i="13"/>
  <c r="F727" i="13" s="1"/>
  <c r="F740" i="13" s="1"/>
  <c r="H736" i="13"/>
  <c r="H733" i="13"/>
  <c r="H730" i="13"/>
  <c r="P694" i="13"/>
  <c r="AI695" i="13"/>
  <c r="H713" i="13"/>
  <c r="H738" i="13"/>
  <c r="H714" i="13"/>
  <c r="AI690" i="13"/>
  <c r="P689" i="13"/>
  <c r="AI693" i="13"/>
  <c r="N702" i="13" s="1"/>
  <c r="N710" i="13" s="1"/>
  <c r="P692" i="13"/>
  <c r="P690" i="13"/>
  <c r="AI691" i="13"/>
  <c r="N700" i="13" s="1"/>
  <c r="N708" i="13" s="1"/>
  <c r="L695" i="13"/>
  <c r="R622" i="13"/>
  <c r="AJ623" i="13"/>
  <c r="AH622" i="13"/>
  <c r="L631" i="13" s="1"/>
  <c r="L639" i="13" s="1"/>
  <c r="N621" i="13"/>
  <c r="H665" i="13"/>
  <c r="H662" i="13"/>
  <c r="H659" i="13"/>
  <c r="AI619" i="13"/>
  <c r="P618" i="13"/>
  <c r="AG625" i="13"/>
  <c r="H642" i="13"/>
  <c r="H667" i="13"/>
  <c r="H643" i="13"/>
  <c r="L628" i="13"/>
  <c r="AJ624" i="13"/>
  <c r="R623" i="13"/>
  <c r="N620" i="13"/>
  <c r="AH621" i="13"/>
  <c r="L630" i="13" s="1"/>
  <c r="L638" i="13" s="1"/>
  <c r="J633" i="13"/>
  <c r="J675" i="13" s="1"/>
  <c r="J636" i="13"/>
  <c r="J641" i="13" s="1"/>
  <c r="J676" i="13" s="1"/>
  <c r="P552" i="13"/>
  <c r="AI553" i="13"/>
  <c r="AH550" i="13"/>
  <c r="L559" i="13" s="1"/>
  <c r="L567" i="13" s="1"/>
  <c r="N549" i="13"/>
  <c r="H562" i="13"/>
  <c r="H604" i="13" s="1"/>
  <c r="H565" i="13"/>
  <c r="H570" i="13" s="1"/>
  <c r="H605" i="13" s="1"/>
  <c r="P548" i="13"/>
  <c r="AI549" i="13"/>
  <c r="N558" i="13" s="1"/>
  <c r="N566" i="13" s="1"/>
  <c r="J557" i="13"/>
  <c r="AG554" i="13"/>
  <c r="AI551" i="13"/>
  <c r="N560" i="13" s="1"/>
  <c r="N568" i="13" s="1"/>
  <c r="P550" i="13"/>
  <c r="N547" i="13"/>
  <c r="L553" i="13"/>
  <c r="AH548" i="13"/>
  <c r="N551" i="13"/>
  <c r="AH552" i="13"/>
  <c r="H523" i="13"/>
  <c r="H517" i="13"/>
  <c r="H520" i="13"/>
  <c r="J501" i="13"/>
  <c r="J500" i="13"/>
  <c r="J525" i="13"/>
  <c r="N486" i="13"/>
  <c r="AJ477" i="13"/>
  <c r="R476" i="13"/>
  <c r="AJ480" i="13"/>
  <c r="P489" i="13" s="1"/>
  <c r="P497" i="13" s="1"/>
  <c r="R479" i="13"/>
  <c r="L494" i="13"/>
  <c r="L499" i="13" s="1"/>
  <c r="L534" i="13" s="1"/>
  <c r="L491" i="13"/>
  <c r="L533" i="13" s="1"/>
  <c r="P481" i="13"/>
  <c r="AI482" i="13"/>
  <c r="P477" i="13"/>
  <c r="AI478" i="13"/>
  <c r="N487" i="13" s="1"/>
  <c r="N495" i="13" s="1"/>
  <c r="H500" i="13"/>
  <c r="H501" i="13"/>
  <c r="H525" i="13"/>
  <c r="AI479" i="13"/>
  <c r="N488" i="13" s="1"/>
  <c r="N496" i="13" s="1"/>
  <c r="P478" i="13"/>
  <c r="J523" i="13"/>
  <c r="J517" i="13"/>
  <c r="J520" i="13"/>
  <c r="P406" i="13"/>
  <c r="AI407" i="13"/>
  <c r="N416" i="13" s="1"/>
  <c r="N424" i="13" s="1"/>
  <c r="N415" i="13"/>
  <c r="H429" i="13"/>
  <c r="H430" i="13"/>
  <c r="H454" i="13"/>
  <c r="AH408" i="13"/>
  <c r="L417" i="13" s="1"/>
  <c r="L425" i="13" s="1"/>
  <c r="N407" i="13"/>
  <c r="N411" i="13" s="1"/>
  <c r="AJ406" i="13"/>
  <c r="R405" i="13"/>
  <c r="P408" i="13"/>
  <c r="AI409" i="13"/>
  <c r="N418" i="13" s="1"/>
  <c r="N426" i="13" s="1"/>
  <c r="H452" i="13"/>
  <c r="H449" i="13"/>
  <c r="H446" i="13"/>
  <c r="J424" i="13"/>
  <c r="J428" i="13" s="1"/>
  <c r="J463" i="13" s="1"/>
  <c r="J420" i="13"/>
  <c r="J462" i="13" s="1"/>
  <c r="L423" i="13"/>
  <c r="F453" i="13"/>
  <c r="F443" i="13" s="1"/>
  <c r="F456" i="13" s="1"/>
  <c r="P410" i="13"/>
  <c r="AI411" i="13"/>
  <c r="AG412" i="13"/>
  <c r="AJ335" i="13"/>
  <c r="R334" i="13"/>
  <c r="H381" i="13"/>
  <c r="H378" i="13"/>
  <c r="H375" i="13"/>
  <c r="L352" i="13"/>
  <c r="J353" i="13"/>
  <c r="J357" i="13" s="1"/>
  <c r="J392" i="13" s="1"/>
  <c r="J349" i="13"/>
  <c r="J391" i="13" s="1"/>
  <c r="P335" i="13"/>
  <c r="AI336" i="13"/>
  <c r="N345" i="13" s="1"/>
  <c r="N353" i="13" s="1"/>
  <c r="N336" i="13"/>
  <c r="AH337" i="13"/>
  <c r="L346" i="13" s="1"/>
  <c r="L354" i="13" s="1"/>
  <c r="L340" i="13"/>
  <c r="AG341" i="13"/>
  <c r="AI338" i="13"/>
  <c r="N347" i="13" s="1"/>
  <c r="N355" i="13" s="1"/>
  <c r="P337" i="13"/>
  <c r="N344" i="13"/>
  <c r="P339" i="13"/>
  <c r="AI340" i="13"/>
  <c r="H358" i="13"/>
  <c r="H383" i="13"/>
  <c r="H359" i="13"/>
  <c r="AH266" i="13"/>
  <c r="L275" i="13" s="1"/>
  <c r="L283" i="13" s="1"/>
  <c r="N265" i="13"/>
  <c r="L273" i="13"/>
  <c r="AJ265" i="13"/>
  <c r="P274" i="13" s="1"/>
  <c r="P282" i="13" s="1"/>
  <c r="R264" i="13"/>
  <c r="N267" i="13"/>
  <c r="AH268" i="13"/>
  <c r="AH267" i="13"/>
  <c r="L276" i="13" s="1"/>
  <c r="L284" i="13" s="1"/>
  <c r="N266" i="13"/>
  <c r="J278" i="13"/>
  <c r="J320" i="13" s="1"/>
  <c r="J281" i="13"/>
  <c r="J286" i="13" s="1"/>
  <c r="J321" i="13" s="1"/>
  <c r="H310" i="13"/>
  <c r="H304" i="13"/>
  <c r="H307" i="13"/>
  <c r="P268" i="13"/>
  <c r="AI269" i="13"/>
  <c r="AI264" i="13"/>
  <c r="P263" i="13"/>
  <c r="H287" i="13"/>
  <c r="H288" i="13"/>
  <c r="H312" i="13"/>
  <c r="L269" i="13"/>
  <c r="F240" i="13"/>
  <c r="F230" i="13" s="1"/>
  <c r="F243" i="13" s="1"/>
  <c r="P193" i="13"/>
  <c r="AI194" i="13"/>
  <c r="N203" i="13" s="1"/>
  <c r="N211" i="13" s="1"/>
  <c r="J202" i="13"/>
  <c r="AG14" i="13" s="1"/>
  <c r="AG39" i="13" s="1"/>
  <c r="AG199" i="13"/>
  <c r="P197" i="13"/>
  <c r="AI198" i="13"/>
  <c r="N196" i="13"/>
  <c r="AH197" i="13"/>
  <c r="AH196" i="13"/>
  <c r="L205" i="13" s="1"/>
  <c r="L213" i="13" s="1"/>
  <c r="N195" i="13"/>
  <c r="N192" i="13"/>
  <c r="L198" i="13"/>
  <c r="AH193" i="13"/>
  <c r="H207" i="13"/>
  <c r="H249" i="13" s="1"/>
  <c r="H210" i="13"/>
  <c r="H215" i="13" s="1"/>
  <c r="H250" i="13" s="1"/>
  <c r="AH195" i="13"/>
  <c r="L204" i="13" s="1"/>
  <c r="L212" i="13" s="1"/>
  <c r="N194" i="13"/>
  <c r="D224" i="13"/>
  <c r="L56" i="13"/>
  <c r="N125" i="13"/>
  <c r="N127" i="13" s="1"/>
  <c r="AH126" i="13"/>
  <c r="AH128" i="13" s="1"/>
  <c r="F169" i="13"/>
  <c r="F159" i="13" s="1"/>
  <c r="F172" i="13" s="1"/>
  <c r="R121" i="13"/>
  <c r="AJ122" i="13"/>
  <c r="AI124" i="13"/>
  <c r="N133" i="13" s="1"/>
  <c r="N141" i="13" s="1"/>
  <c r="P123" i="13"/>
  <c r="N131" i="13"/>
  <c r="P126" i="13"/>
  <c r="AI127" i="13"/>
  <c r="L139" i="13"/>
  <c r="L144" i="13" s="1"/>
  <c r="L179" i="13" s="1"/>
  <c r="L136" i="13"/>
  <c r="L178" i="13" s="1"/>
  <c r="J140" i="13"/>
  <c r="J144" i="13" s="1"/>
  <c r="J179" i="13" s="1"/>
  <c r="J136" i="13"/>
  <c r="J178" i="13" s="1"/>
  <c r="H145" i="13"/>
  <c r="H146" i="13"/>
  <c r="H170" i="13"/>
  <c r="P122" i="13"/>
  <c r="AI123" i="13"/>
  <c r="N132" i="13" s="1"/>
  <c r="N140" i="13" s="1"/>
  <c r="AJ125" i="13"/>
  <c r="P134" i="13" s="1"/>
  <c r="P142" i="13" s="1"/>
  <c r="R124" i="13"/>
  <c r="H168" i="13"/>
  <c r="H162" i="13"/>
  <c r="H165" i="13"/>
  <c r="X38" i="1"/>
  <c r="H71" i="13"/>
  <c r="L63" i="13"/>
  <c r="F75" i="13"/>
  <c r="AH53" i="13"/>
  <c r="N52" i="13"/>
  <c r="R55" i="13"/>
  <c r="AJ56" i="13"/>
  <c r="H65" i="13"/>
  <c r="J68" i="13"/>
  <c r="P54" i="13"/>
  <c r="AI55" i="13"/>
  <c r="P50" i="13"/>
  <c r="AI51" i="13"/>
  <c r="F107" i="13"/>
  <c r="F26" i="13" s="1"/>
  <c r="F97" i="13"/>
  <c r="F20" i="13" s="1"/>
  <c r="F91" i="13"/>
  <c r="F18" i="13" s="1"/>
  <c r="F94" i="13"/>
  <c r="F19" i="13" s="1"/>
  <c r="AG57" i="13"/>
  <c r="R51" i="13"/>
  <c r="AJ52" i="13"/>
  <c r="L60" i="13"/>
  <c r="F99" i="13"/>
  <c r="F21" i="13" s="1"/>
  <c r="F74" i="13"/>
  <c r="F108" i="13"/>
  <c r="F27" i="13" s="1"/>
  <c r="J33" i="12"/>
  <c r="I39" i="12"/>
  <c r="E86" i="1" s="1"/>
  <c r="F86" i="16" s="1"/>
  <c r="J24" i="12"/>
  <c r="I30" i="12"/>
  <c r="E85" i="1" s="1"/>
  <c r="F85" i="16" s="1"/>
  <c r="I21" i="12"/>
  <c r="J15" i="12"/>
  <c r="J42" i="12"/>
  <c r="I48" i="12"/>
  <c r="E87" i="1" s="1"/>
  <c r="F87" i="16" s="1"/>
  <c r="J5" i="11"/>
  <c r="J6" i="11" s="1"/>
  <c r="J65" i="11" s="1"/>
  <c r="J68" i="11" s="1"/>
  <c r="J72" i="11" s="1"/>
  <c r="C43" i="1"/>
  <c r="X43" i="1" s="1"/>
  <c r="I47" i="10"/>
  <c r="E66" i="1" s="1"/>
  <c r="F66" i="16" s="1"/>
  <c r="I20" i="10"/>
  <c r="E63" i="1" s="1"/>
  <c r="I72" i="10"/>
  <c r="E69" i="1" s="1"/>
  <c r="F69" i="16" s="1"/>
  <c r="J5" i="10"/>
  <c r="I11" i="10"/>
  <c r="E62" i="1" s="1"/>
  <c r="F62" i="16" s="1"/>
  <c r="I38" i="10"/>
  <c r="E65" i="1" s="1"/>
  <c r="F65" i="16" s="1"/>
  <c r="I88" i="10"/>
  <c r="E71" i="1" s="1"/>
  <c r="F71" i="16" s="1"/>
  <c r="I64" i="10"/>
  <c r="E68" i="1" s="1"/>
  <c r="F68" i="16" s="1"/>
  <c r="I80" i="10"/>
  <c r="E70" i="1" s="1"/>
  <c r="F70" i="16" s="1"/>
  <c r="I56" i="10"/>
  <c r="E67" i="1" s="1"/>
  <c r="I29" i="10"/>
  <c r="E64" i="1" s="1"/>
  <c r="F64" i="16" s="1"/>
  <c r="I65" i="7"/>
  <c r="E50" i="1" s="1"/>
  <c r="F50" i="16" s="1"/>
  <c r="I47" i="7"/>
  <c r="H56" i="7"/>
  <c r="J40" i="9"/>
  <c r="I44" i="9"/>
  <c r="K9" i="9"/>
  <c r="J29" i="9"/>
  <c r="H54" i="9"/>
  <c r="J17" i="8"/>
  <c r="K13" i="8"/>
  <c r="J10" i="8"/>
  <c r="F54" i="1" s="1"/>
  <c r="G54" i="16" s="1"/>
  <c r="K6" i="8"/>
  <c r="H82" i="7"/>
  <c r="D52" i="1" s="1"/>
  <c r="E52" i="16" s="1"/>
  <c r="I38" i="7"/>
  <c r="E47" i="1" s="1"/>
  <c r="F47" i="16" s="1"/>
  <c r="J76" i="7"/>
  <c r="I82" i="7"/>
  <c r="E52" i="1" s="1"/>
  <c r="F52" i="16" s="1"/>
  <c r="I11" i="7"/>
  <c r="E44" i="1" s="1"/>
  <c r="J5" i="7"/>
  <c r="H29" i="7"/>
  <c r="D46" i="1" s="1"/>
  <c r="E46" i="16" s="1"/>
  <c r="I23" i="7"/>
  <c r="I56" i="7"/>
  <c r="I74" i="7"/>
  <c r="E51" i="1" s="1"/>
  <c r="F51" i="16" s="1"/>
  <c r="G51" i="5"/>
  <c r="H50" i="5"/>
  <c r="D42" i="1" s="1"/>
  <c r="E42" i="16" s="1"/>
  <c r="I44" i="5"/>
  <c r="H23" i="5"/>
  <c r="D39" i="1" s="1"/>
  <c r="E39" i="16" s="1"/>
  <c r="I17" i="5"/>
  <c r="H14" i="5"/>
  <c r="D38" i="1" s="1"/>
  <c r="E38" i="16" s="1"/>
  <c r="I8" i="5"/>
  <c r="H32" i="5"/>
  <c r="D40" i="1" s="1"/>
  <c r="I26" i="5"/>
  <c r="H41" i="5"/>
  <c r="D41" i="1" s="1"/>
  <c r="E41" i="16" s="1"/>
  <c r="I35" i="5"/>
  <c r="H34" i="3"/>
  <c r="I28" i="3"/>
  <c r="I21" i="3"/>
  <c r="I11" i="3"/>
  <c r="AG23" i="13" l="1"/>
  <c r="AG31" i="13" s="1"/>
  <c r="Z86" i="1"/>
  <c r="AH23" i="13"/>
  <c r="AF32" i="13"/>
  <c r="Z85" i="1"/>
  <c r="H73" i="13"/>
  <c r="AF25" i="13"/>
  <c r="AH3" i="13"/>
  <c r="AF31" i="13"/>
  <c r="AE27" i="13"/>
  <c r="AE35" i="13" s="1"/>
  <c r="AE30" i="13"/>
  <c r="Z87" i="1"/>
  <c r="AF22" i="13"/>
  <c r="Y61" i="1"/>
  <c r="E84" i="16"/>
  <c r="E88" i="16" s="1"/>
  <c r="D88" i="1"/>
  <c r="Y88" i="1" s="1"/>
  <c r="E84" i="1"/>
  <c r="I49" i="12"/>
  <c r="Y84" i="1"/>
  <c r="Z84" i="1" s="1"/>
  <c r="I54" i="9"/>
  <c r="E59" i="1"/>
  <c r="AA54" i="1"/>
  <c r="J27" i="8"/>
  <c r="F55" i="1"/>
  <c r="AA55" i="1" s="1"/>
  <c r="F55" i="16"/>
  <c r="F57" i="16" s="1"/>
  <c r="E57" i="1"/>
  <c r="Z57" i="1" s="1"/>
  <c r="I65" i="11"/>
  <c r="I68" i="11" s="1"/>
  <c r="I72" i="11" s="1"/>
  <c r="F10" i="1"/>
  <c r="G10" i="16"/>
  <c r="D110" i="1"/>
  <c r="AG43" i="13"/>
  <c r="E108" i="1"/>
  <c r="AI8" i="13"/>
  <c r="AG42" i="13"/>
  <c r="E107" i="1"/>
  <c r="AF41" i="13"/>
  <c r="E106" i="1"/>
  <c r="AF19" i="13"/>
  <c r="AF44" i="13" s="1"/>
  <c r="E105" i="1"/>
  <c r="AG40" i="13"/>
  <c r="F104" i="1"/>
  <c r="D43" i="16"/>
  <c r="C114" i="1"/>
  <c r="C113" i="1"/>
  <c r="Z67" i="1"/>
  <c r="F67" i="16"/>
  <c r="Y40" i="1"/>
  <c r="E40" i="16"/>
  <c r="E43" i="16" s="1"/>
  <c r="D13" i="16"/>
  <c r="Z63" i="1"/>
  <c r="F63" i="16"/>
  <c r="Z44" i="1"/>
  <c r="F44" i="16"/>
  <c r="C14" i="1"/>
  <c r="D14" i="16" s="1"/>
  <c r="N69" i="13"/>
  <c r="J70" i="13"/>
  <c r="AG16" i="13"/>
  <c r="AG19" i="13" s="1"/>
  <c r="AH17" i="13"/>
  <c r="AH15" i="13"/>
  <c r="AG9" i="13"/>
  <c r="AH4" i="13"/>
  <c r="AH6" i="13"/>
  <c r="P61" i="13"/>
  <c r="L62" i="13"/>
  <c r="AH5" i="13"/>
  <c r="F315" i="13"/>
  <c r="F316" i="13" s="1"/>
  <c r="AH7" i="13"/>
  <c r="AI54" i="13"/>
  <c r="F672" i="13"/>
  <c r="P409" i="13"/>
  <c r="AI410" i="13"/>
  <c r="J464" i="13"/>
  <c r="F673" i="13"/>
  <c r="F679" i="13" s="1"/>
  <c r="F680" i="13" s="1"/>
  <c r="F318" i="13"/>
  <c r="F324" i="13" s="1"/>
  <c r="F325" i="13" s="1"/>
  <c r="L180" i="13"/>
  <c r="J322" i="13"/>
  <c r="J393" i="13"/>
  <c r="L535" i="13"/>
  <c r="H819" i="13"/>
  <c r="F1170" i="13"/>
  <c r="F1176" i="13" s="1"/>
  <c r="F1177" i="13" s="1"/>
  <c r="J677" i="13"/>
  <c r="J748" i="13"/>
  <c r="F1028" i="13"/>
  <c r="F1034" i="13" s="1"/>
  <c r="F1035" i="13" s="1"/>
  <c r="D1167" i="13"/>
  <c r="D1169" i="13"/>
  <c r="F528" i="13"/>
  <c r="F529" i="13" s="1"/>
  <c r="F530" i="13"/>
  <c r="F1240" i="13"/>
  <c r="F1238" i="13"/>
  <c r="F1239" i="13" s="1"/>
  <c r="H1316" i="13"/>
  <c r="F1451" i="13"/>
  <c r="F1452" i="13" s="1"/>
  <c r="F1453" i="13"/>
  <c r="F388" i="13"/>
  <c r="F386" i="13"/>
  <c r="F387" i="13" s="1"/>
  <c r="D813" i="13"/>
  <c r="D815" i="13" s="1"/>
  <c r="D821" i="13" s="1"/>
  <c r="F1098" i="13"/>
  <c r="F1096" i="13"/>
  <c r="F1097" i="13" s="1"/>
  <c r="D316" i="13"/>
  <c r="D318" i="13" s="1"/>
  <c r="D324" i="13" s="1"/>
  <c r="F246" i="13"/>
  <c r="F244" i="13"/>
  <c r="F245" i="13" s="1"/>
  <c r="F459" i="13"/>
  <c r="F457" i="13"/>
  <c r="F458" i="13" s="1"/>
  <c r="D386" i="13"/>
  <c r="D388" i="13"/>
  <c r="F601" i="13"/>
  <c r="F599" i="13"/>
  <c r="F600" i="13" s="1"/>
  <c r="F1311" i="13"/>
  <c r="F1309" i="13"/>
  <c r="F1310" i="13" s="1"/>
  <c r="D741" i="13"/>
  <c r="D743" i="13"/>
  <c r="D1097" i="13"/>
  <c r="D1099" i="13" s="1"/>
  <c r="D1105" i="13" s="1"/>
  <c r="D884" i="13"/>
  <c r="D886" i="13" s="1"/>
  <c r="D892" i="13" s="1"/>
  <c r="D458" i="13"/>
  <c r="D460" i="13" s="1"/>
  <c r="D466" i="13" s="1"/>
  <c r="D1310" i="13"/>
  <c r="J1245" i="13"/>
  <c r="F956" i="13"/>
  <c r="F954" i="13"/>
  <c r="F955" i="13" s="1"/>
  <c r="H1103" i="13"/>
  <c r="H1174" i="13"/>
  <c r="F814" i="13"/>
  <c r="F812" i="13"/>
  <c r="F813" i="13" s="1"/>
  <c r="H1387" i="13"/>
  <c r="D1451" i="13"/>
  <c r="D1453" i="13"/>
  <c r="D1238" i="13"/>
  <c r="D1240" i="13"/>
  <c r="D671" i="13"/>
  <c r="D673" i="13" s="1"/>
  <c r="D679" i="13" s="1"/>
  <c r="D529" i="13"/>
  <c r="D531" i="13" s="1"/>
  <c r="D537" i="13" s="1"/>
  <c r="D600" i="13"/>
  <c r="D602" i="13" s="1"/>
  <c r="D608" i="13" s="1"/>
  <c r="J180" i="13"/>
  <c r="J890" i="13"/>
  <c r="J961" i="13"/>
  <c r="F175" i="13"/>
  <c r="F173" i="13"/>
  <c r="F174" i="13" s="1"/>
  <c r="H251" i="13"/>
  <c r="H606" i="13"/>
  <c r="F743" i="13"/>
  <c r="F741" i="13"/>
  <c r="F742" i="13" s="1"/>
  <c r="F885" i="13"/>
  <c r="F883" i="13"/>
  <c r="F884" i="13" s="1"/>
  <c r="D956" i="13"/>
  <c r="D954" i="13"/>
  <c r="F1382" i="13"/>
  <c r="F1380" i="13"/>
  <c r="F1381" i="13" s="1"/>
  <c r="D1381" i="13"/>
  <c r="D1026" i="13"/>
  <c r="D1028" i="13" s="1"/>
  <c r="D1034" i="13" s="1"/>
  <c r="D174" i="13"/>
  <c r="D245" i="13"/>
  <c r="J1032" i="13"/>
  <c r="Z66" i="1"/>
  <c r="Y46" i="1"/>
  <c r="Z70" i="1"/>
  <c r="AI975" i="13"/>
  <c r="N984" i="13" s="1"/>
  <c r="N992" i="13" s="1"/>
  <c r="P974" i="13"/>
  <c r="Z69" i="1"/>
  <c r="Z71" i="1"/>
  <c r="Z68" i="1"/>
  <c r="Z62" i="1"/>
  <c r="Z64" i="1"/>
  <c r="Z65" i="1"/>
  <c r="E48" i="1"/>
  <c r="F48" i="16" s="1"/>
  <c r="E49" i="1"/>
  <c r="F49" i="16" s="1"/>
  <c r="D48" i="1"/>
  <c r="E48" i="16" s="1"/>
  <c r="D49" i="1"/>
  <c r="E49" i="16" s="1"/>
  <c r="Z51" i="1"/>
  <c r="Z50" i="1"/>
  <c r="Y52" i="1"/>
  <c r="Z52" i="1" s="1"/>
  <c r="Z47" i="1"/>
  <c r="F28" i="13"/>
  <c r="L854" i="13"/>
  <c r="L889" i="13" s="1"/>
  <c r="L846" i="13"/>
  <c r="L888" i="13" s="1"/>
  <c r="H5" i="13"/>
  <c r="D5" i="1" s="1"/>
  <c r="E5" i="16" s="1"/>
  <c r="AH412" i="13"/>
  <c r="G37" i="3"/>
  <c r="AB7" i="1"/>
  <c r="AC8" i="1"/>
  <c r="G95" i="10"/>
  <c r="G96" i="10"/>
  <c r="G98" i="10" s="1"/>
  <c r="N979" i="13"/>
  <c r="I8" i="1"/>
  <c r="J8" i="16" s="1"/>
  <c r="H7" i="1"/>
  <c r="I7" i="16" s="1"/>
  <c r="K93" i="10"/>
  <c r="K6" i="3"/>
  <c r="L7" i="3"/>
  <c r="L94" i="10"/>
  <c r="P835" i="13"/>
  <c r="AI836" i="13"/>
  <c r="L420" i="13"/>
  <c r="L462" i="13" s="1"/>
  <c r="H6" i="13"/>
  <c r="D6" i="1" s="1"/>
  <c r="E6" i="16" s="1"/>
  <c r="AH909" i="13"/>
  <c r="AI1260" i="13"/>
  <c r="N1269" i="13" s="1"/>
  <c r="N1277" i="13" s="1"/>
  <c r="P1259" i="13"/>
  <c r="R1404" i="13"/>
  <c r="AJ1405" i="13"/>
  <c r="AI1261" i="13"/>
  <c r="N1270" i="13" s="1"/>
  <c r="N1278" i="13" s="1"/>
  <c r="P1260" i="13"/>
  <c r="L428" i="13"/>
  <c r="L463" i="13" s="1"/>
  <c r="N624" i="13"/>
  <c r="AI1402" i="13"/>
  <c r="P1401" i="13"/>
  <c r="P1409" i="13"/>
  <c r="AJ1401" i="13"/>
  <c r="P1410" i="13" s="1"/>
  <c r="P1418" i="13" s="1"/>
  <c r="R1400" i="13"/>
  <c r="AK1400" i="13"/>
  <c r="T1399" i="13"/>
  <c r="J1419" i="13"/>
  <c r="J1422" i="13" s="1"/>
  <c r="J1457" i="13" s="1"/>
  <c r="J1414" i="13"/>
  <c r="J1456" i="13" s="1"/>
  <c r="AK1404" i="13"/>
  <c r="T1403" i="13"/>
  <c r="N1417" i="13"/>
  <c r="AJ1403" i="13"/>
  <c r="P1412" i="13" s="1"/>
  <c r="P1420" i="13" s="1"/>
  <c r="R1402" i="13"/>
  <c r="L1411" i="13"/>
  <c r="AH1406" i="13"/>
  <c r="H1447" i="13"/>
  <c r="H1437" i="13" s="1"/>
  <c r="H1450" i="13" s="1"/>
  <c r="L1338" i="13"/>
  <c r="AH1335" i="13"/>
  <c r="AI1331" i="13"/>
  <c r="N1340" i="13" s="1"/>
  <c r="N1348" i="13" s="1"/>
  <c r="P1330" i="13"/>
  <c r="AJ1330" i="13"/>
  <c r="P1339" i="13" s="1"/>
  <c r="P1347" i="13" s="1"/>
  <c r="R1329" i="13"/>
  <c r="AJ1334" i="13"/>
  <c r="R1333" i="13"/>
  <c r="AI1329" i="13"/>
  <c r="P1328" i="13"/>
  <c r="N1334" i="13"/>
  <c r="J1343" i="13"/>
  <c r="J1385" i="13" s="1"/>
  <c r="J1346" i="13"/>
  <c r="J1351" i="13" s="1"/>
  <c r="J1386" i="13" s="1"/>
  <c r="AJ1332" i="13"/>
  <c r="P1341" i="13" s="1"/>
  <c r="P1349" i="13" s="1"/>
  <c r="R1331" i="13"/>
  <c r="H1375" i="13"/>
  <c r="H1369" i="13"/>
  <c r="H1372" i="13"/>
  <c r="AI1333" i="13"/>
  <c r="P1332" i="13"/>
  <c r="H1352" i="13"/>
  <c r="H1353" i="13"/>
  <c r="H1377" i="13"/>
  <c r="AK1259" i="13"/>
  <c r="R1268" i="13" s="1"/>
  <c r="R1276" i="13" s="1"/>
  <c r="T1258" i="13"/>
  <c r="H1304" i="13"/>
  <c r="H1298" i="13"/>
  <c r="H1301" i="13"/>
  <c r="AJ1262" i="13"/>
  <c r="R1261" i="13"/>
  <c r="AK1263" i="13"/>
  <c r="T1262" i="13"/>
  <c r="H1281" i="13"/>
  <c r="H1282" i="13"/>
  <c r="H1306" i="13"/>
  <c r="L1267" i="13"/>
  <c r="AH1264" i="13"/>
  <c r="P1257" i="13"/>
  <c r="N1263" i="13"/>
  <c r="AI1258" i="13"/>
  <c r="J1275" i="13"/>
  <c r="J1280" i="13" s="1"/>
  <c r="J1315" i="13" s="1"/>
  <c r="J1272" i="13"/>
  <c r="J1314" i="13" s="1"/>
  <c r="AI1189" i="13"/>
  <c r="N1198" i="13" s="1"/>
  <c r="N1206" i="13" s="1"/>
  <c r="P1188" i="13"/>
  <c r="P1192" i="13" s="1"/>
  <c r="AJ1188" i="13"/>
  <c r="P1197" i="13" s="1"/>
  <c r="P1205" i="13" s="1"/>
  <c r="R1187" i="13"/>
  <c r="R1186" i="13"/>
  <c r="AJ1187" i="13"/>
  <c r="L1201" i="13"/>
  <c r="L1243" i="13" s="1"/>
  <c r="L1204" i="13"/>
  <c r="L1209" i="13" s="1"/>
  <c r="L1244" i="13" s="1"/>
  <c r="AJ1190" i="13"/>
  <c r="P1199" i="13" s="1"/>
  <c r="P1207" i="13" s="1"/>
  <c r="R1189" i="13"/>
  <c r="AK1191" i="13"/>
  <c r="T1190" i="13"/>
  <c r="H1234" i="13"/>
  <c r="H1224" i="13" s="1"/>
  <c r="H1237" i="13" s="1"/>
  <c r="N1192" i="13"/>
  <c r="AH1193" i="13"/>
  <c r="J1210" i="13"/>
  <c r="J1211" i="13"/>
  <c r="J1235" i="13"/>
  <c r="N1196" i="13"/>
  <c r="AJ1192" i="13"/>
  <c r="R1191" i="13"/>
  <c r="J1233" i="13"/>
  <c r="J1227" i="13"/>
  <c r="J1230" i="13"/>
  <c r="AH696" i="13"/>
  <c r="AI339" i="13"/>
  <c r="P338" i="13"/>
  <c r="P619" i="13"/>
  <c r="AI620" i="13"/>
  <c r="N629" i="13" s="1"/>
  <c r="N637" i="13" s="1"/>
  <c r="AI481" i="13"/>
  <c r="AI483" i="13" s="1"/>
  <c r="P480" i="13"/>
  <c r="P482" i="13" s="1"/>
  <c r="H382" i="13"/>
  <c r="H372" i="13" s="1"/>
  <c r="H385" i="13" s="1"/>
  <c r="N482" i="13"/>
  <c r="AH838" i="13"/>
  <c r="H950" i="13"/>
  <c r="H940" i="13" s="1"/>
  <c r="H953" i="13" s="1"/>
  <c r="H1162" i="13"/>
  <c r="H1156" i="13"/>
  <c r="H1159" i="13"/>
  <c r="AI1119" i="13"/>
  <c r="N1128" i="13" s="1"/>
  <c r="N1136" i="13" s="1"/>
  <c r="P1118" i="13"/>
  <c r="AI1116" i="13"/>
  <c r="P1115" i="13"/>
  <c r="N1121" i="13"/>
  <c r="AJ1117" i="13"/>
  <c r="P1126" i="13" s="1"/>
  <c r="P1134" i="13" s="1"/>
  <c r="R1116" i="13"/>
  <c r="H1139" i="13"/>
  <c r="H1140" i="13"/>
  <c r="H1164" i="13"/>
  <c r="AI1118" i="13"/>
  <c r="N1127" i="13" s="1"/>
  <c r="N1135" i="13" s="1"/>
  <c r="P1117" i="13"/>
  <c r="J1130" i="13"/>
  <c r="J1172" i="13" s="1"/>
  <c r="J1133" i="13"/>
  <c r="J1138" i="13" s="1"/>
  <c r="J1173" i="13" s="1"/>
  <c r="AJ1121" i="13"/>
  <c r="R1120" i="13"/>
  <c r="L1125" i="13"/>
  <c r="AH1122" i="13"/>
  <c r="AI1120" i="13"/>
  <c r="P1119" i="13"/>
  <c r="L1054" i="13"/>
  <c r="AH1051" i="13"/>
  <c r="J1059" i="13"/>
  <c r="J1101" i="13" s="1"/>
  <c r="J1062" i="13"/>
  <c r="J1067" i="13" s="1"/>
  <c r="J1102" i="13" s="1"/>
  <c r="AI1049" i="13"/>
  <c r="P1048" i="13"/>
  <c r="AJ1046" i="13"/>
  <c r="P1055" i="13" s="1"/>
  <c r="P1063" i="13" s="1"/>
  <c r="R1045" i="13"/>
  <c r="H1091" i="13"/>
  <c r="H1085" i="13"/>
  <c r="H1088" i="13"/>
  <c r="AI1047" i="13"/>
  <c r="N1056" i="13" s="1"/>
  <c r="N1064" i="13" s="1"/>
  <c r="P1046" i="13"/>
  <c r="AI1048" i="13"/>
  <c r="N1057" i="13" s="1"/>
  <c r="N1065" i="13" s="1"/>
  <c r="P1047" i="13"/>
  <c r="H1068" i="13"/>
  <c r="H1069" i="13"/>
  <c r="H1093" i="13"/>
  <c r="AI1045" i="13"/>
  <c r="P1044" i="13"/>
  <c r="N1050" i="13"/>
  <c r="AJ1050" i="13"/>
  <c r="R1049" i="13"/>
  <c r="AJ974" i="13"/>
  <c r="R973" i="13"/>
  <c r="AI978" i="13"/>
  <c r="P977" i="13"/>
  <c r="AI977" i="13"/>
  <c r="N986" i="13" s="1"/>
  <c r="N994" i="13" s="1"/>
  <c r="P976" i="13"/>
  <c r="AI976" i="13"/>
  <c r="N985" i="13" s="1"/>
  <c r="N993" i="13" s="1"/>
  <c r="P975" i="13"/>
  <c r="H1021" i="13"/>
  <c r="H1011" i="13" s="1"/>
  <c r="H1024" i="13" s="1"/>
  <c r="J1020" i="13"/>
  <c r="J1014" i="13"/>
  <c r="J1017" i="13"/>
  <c r="AJ979" i="13"/>
  <c r="R978" i="13"/>
  <c r="L988" i="13"/>
  <c r="L1030" i="13" s="1"/>
  <c r="L991" i="13"/>
  <c r="L996" i="13" s="1"/>
  <c r="L1031" i="13" s="1"/>
  <c r="J997" i="13"/>
  <c r="J998" i="13"/>
  <c r="J1022" i="13"/>
  <c r="N983" i="13"/>
  <c r="AH980" i="13"/>
  <c r="L920" i="13"/>
  <c r="L925" i="13" s="1"/>
  <c r="L960" i="13" s="1"/>
  <c r="L917" i="13"/>
  <c r="L959" i="13" s="1"/>
  <c r="R902" i="13"/>
  <c r="AJ903" i="13"/>
  <c r="AJ908" i="13"/>
  <c r="R907" i="13"/>
  <c r="J949" i="13"/>
  <c r="J943" i="13"/>
  <c r="J946" i="13"/>
  <c r="AK907" i="13"/>
  <c r="T906" i="13"/>
  <c r="N912" i="13"/>
  <c r="AJ906" i="13"/>
  <c r="P915" i="13" s="1"/>
  <c r="P923" i="13" s="1"/>
  <c r="R905" i="13"/>
  <c r="J927" i="13"/>
  <c r="J951" i="13"/>
  <c r="J926" i="13"/>
  <c r="AI905" i="13"/>
  <c r="N914" i="13" s="1"/>
  <c r="N922" i="13" s="1"/>
  <c r="P904" i="13"/>
  <c r="P908" i="13" s="1"/>
  <c r="AJ904" i="13"/>
  <c r="P913" i="13" s="1"/>
  <c r="P921" i="13" s="1"/>
  <c r="R903" i="13"/>
  <c r="N908" i="13"/>
  <c r="AJ837" i="13"/>
  <c r="R836" i="13"/>
  <c r="AI834" i="13"/>
  <c r="N843" i="13" s="1"/>
  <c r="N851" i="13" s="1"/>
  <c r="P833" i="13"/>
  <c r="N837" i="13"/>
  <c r="AJ833" i="13"/>
  <c r="P842" i="13" s="1"/>
  <c r="P850" i="13" s="1"/>
  <c r="R832" i="13"/>
  <c r="L875" i="13"/>
  <c r="P841" i="13"/>
  <c r="AJ835" i="13"/>
  <c r="P844" i="13" s="1"/>
  <c r="P852" i="13" s="1"/>
  <c r="R834" i="13"/>
  <c r="H879" i="13"/>
  <c r="H869" i="13" s="1"/>
  <c r="H882" i="13" s="1"/>
  <c r="J878" i="13"/>
  <c r="J875" i="13"/>
  <c r="J872" i="13"/>
  <c r="AK832" i="13"/>
  <c r="T831" i="13"/>
  <c r="J856" i="13"/>
  <c r="J855" i="13"/>
  <c r="J880" i="13"/>
  <c r="N849" i="13"/>
  <c r="J775" i="13"/>
  <c r="J817" i="13" s="1"/>
  <c r="J778" i="13"/>
  <c r="J783" i="13" s="1"/>
  <c r="J818" i="13" s="1"/>
  <c r="L770" i="13"/>
  <c r="AH767" i="13"/>
  <c r="AJ766" i="13"/>
  <c r="R765" i="13"/>
  <c r="H807" i="13"/>
  <c r="H801" i="13"/>
  <c r="H804" i="13"/>
  <c r="AI763" i="13"/>
  <c r="N772" i="13" s="1"/>
  <c r="N780" i="13" s="1"/>
  <c r="P762" i="13"/>
  <c r="AI761" i="13"/>
  <c r="P760" i="13"/>
  <c r="N766" i="13"/>
  <c r="H784" i="13"/>
  <c r="H785" i="13"/>
  <c r="H809" i="13"/>
  <c r="AJ762" i="13"/>
  <c r="P771" i="13" s="1"/>
  <c r="P779" i="13" s="1"/>
  <c r="R761" i="13"/>
  <c r="AI765" i="13"/>
  <c r="P764" i="13"/>
  <c r="AJ764" i="13"/>
  <c r="P773" i="13" s="1"/>
  <c r="P781" i="13" s="1"/>
  <c r="R763" i="13"/>
  <c r="AJ691" i="13"/>
  <c r="P700" i="13" s="1"/>
  <c r="P708" i="13" s="1"/>
  <c r="R690" i="13"/>
  <c r="AJ695" i="13"/>
  <c r="R694" i="13"/>
  <c r="L707" i="13"/>
  <c r="L712" i="13" s="1"/>
  <c r="L747" i="13" s="1"/>
  <c r="L704" i="13"/>
  <c r="L746" i="13" s="1"/>
  <c r="AK694" i="13"/>
  <c r="T693" i="13"/>
  <c r="J730" i="13"/>
  <c r="J733" i="13"/>
  <c r="J736" i="13"/>
  <c r="R689" i="13"/>
  <c r="AJ690" i="13"/>
  <c r="AJ693" i="13"/>
  <c r="P702" i="13" s="1"/>
  <c r="P710" i="13" s="1"/>
  <c r="R692" i="13"/>
  <c r="N699" i="13"/>
  <c r="J713" i="13"/>
  <c r="J714" i="13"/>
  <c r="J738" i="13"/>
  <c r="AI692" i="13"/>
  <c r="N701" i="13" s="1"/>
  <c r="N709" i="13" s="1"/>
  <c r="P691" i="13"/>
  <c r="P695" i="13" s="1"/>
  <c r="H737" i="13"/>
  <c r="H727" i="13" s="1"/>
  <c r="H740" i="13" s="1"/>
  <c r="J643" i="13"/>
  <c r="J642" i="13"/>
  <c r="J667" i="13"/>
  <c r="AK623" i="13"/>
  <c r="T622" i="13"/>
  <c r="T623" i="13"/>
  <c r="AK624" i="13"/>
  <c r="AI621" i="13"/>
  <c r="N630" i="13" s="1"/>
  <c r="N638" i="13" s="1"/>
  <c r="P620" i="13"/>
  <c r="L636" i="13"/>
  <c r="L641" i="13" s="1"/>
  <c r="L676" i="13" s="1"/>
  <c r="L633" i="13"/>
  <c r="L675" i="13" s="1"/>
  <c r="N628" i="13"/>
  <c r="J659" i="13"/>
  <c r="J665" i="13"/>
  <c r="J662" i="13"/>
  <c r="R618" i="13"/>
  <c r="AJ619" i="13"/>
  <c r="P621" i="13"/>
  <c r="AI622" i="13"/>
  <c r="N631" i="13" s="1"/>
  <c r="N639" i="13" s="1"/>
  <c r="AH625" i="13"/>
  <c r="H666" i="13"/>
  <c r="H656" i="13" s="1"/>
  <c r="H669" i="13" s="1"/>
  <c r="AI552" i="13"/>
  <c r="P551" i="13"/>
  <c r="AI548" i="13"/>
  <c r="P547" i="13"/>
  <c r="N553" i="13"/>
  <c r="H594" i="13"/>
  <c r="H588" i="13"/>
  <c r="H591" i="13"/>
  <c r="AJ551" i="13"/>
  <c r="P560" i="13" s="1"/>
  <c r="P568" i="13" s="1"/>
  <c r="R550" i="13"/>
  <c r="H571" i="13"/>
  <c r="H572" i="13"/>
  <c r="H596" i="13"/>
  <c r="AI550" i="13"/>
  <c r="N559" i="13" s="1"/>
  <c r="N567" i="13" s="1"/>
  <c r="P549" i="13"/>
  <c r="L557" i="13"/>
  <c r="AH554" i="13"/>
  <c r="J562" i="13"/>
  <c r="J604" i="13" s="1"/>
  <c r="J565" i="13"/>
  <c r="J570" i="13" s="1"/>
  <c r="J605" i="13" s="1"/>
  <c r="AJ549" i="13"/>
  <c r="P558" i="13" s="1"/>
  <c r="P566" i="13" s="1"/>
  <c r="R548" i="13"/>
  <c r="AJ553" i="13"/>
  <c r="R552" i="13"/>
  <c r="R478" i="13"/>
  <c r="AJ479" i="13"/>
  <c r="P488" i="13" s="1"/>
  <c r="P496" i="13" s="1"/>
  <c r="AJ482" i="13"/>
  <c r="R481" i="13"/>
  <c r="P486" i="13"/>
  <c r="N491" i="13"/>
  <c r="N533" i="13" s="1"/>
  <c r="N494" i="13"/>
  <c r="N499" i="13" s="1"/>
  <c r="N534" i="13" s="1"/>
  <c r="T479" i="13"/>
  <c r="AK480" i="13"/>
  <c r="R489" i="13" s="1"/>
  <c r="R497" i="13" s="1"/>
  <c r="T476" i="13"/>
  <c r="AK477" i="13"/>
  <c r="H524" i="13"/>
  <c r="H514" i="13" s="1"/>
  <c r="H527" i="13" s="1"/>
  <c r="AJ478" i="13"/>
  <c r="P487" i="13" s="1"/>
  <c r="P495" i="13" s="1"/>
  <c r="R477" i="13"/>
  <c r="L525" i="13"/>
  <c r="L500" i="13"/>
  <c r="L501" i="13"/>
  <c r="J524" i="13"/>
  <c r="J514" i="13" s="1"/>
  <c r="J527" i="13" s="1"/>
  <c r="L520" i="13"/>
  <c r="L523" i="13"/>
  <c r="L517" i="13"/>
  <c r="AJ411" i="13"/>
  <c r="R410" i="13"/>
  <c r="AK406" i="13"/>
  <c r="T405" i="13"/>
  <c r="AJ407" i="13"/>
  <c r="P416" i="13" s="1"/>
  <c r="P424" i="13" s="1"/>
  <c r="R406" i="13"/>
  <c r="R408" i="13"/>
  <c r="AJ409" i="13"/>
  <c r="P418" i="13" s="1"/>
  <c r="P426" i="13" s="1"/>
  <c r="AI408" i="13"/>
  <c r="N417" i="13" s="1"/>
  <c r="N425" i="13" s="1"/>
  <c r="P407" i="13"/>
  <c r="P411" i="13" s="1"/>
  <c r="H453" i="13"/>
  <c r="H443" i="13" s="1"/>
  <c r="H456" i="13" s="1"/>
  <c r="J429" i="13"/>
  <c r="J454" i="13"/>
  <c r="J430" i="13"/>
  <c r="N423" i="13"/>
  <c r="J452" i="13"/>
  <c r="J449" i="13"/>
  <c r="J446" i="13"/>
  <c r="P415" i="13"/>
  <c r="AJ340" i="13"/>
  <c r="R339" i="13"/>
  <c r="P336" i="13"/>
  <c r="AI337" i="13"/>
  <c r="N340" i="13"/>
  <c r="AJ336" i="13"/>
  <c r="P345" i="13" s="1"/>
  <c r="P353" i="13" s="1"/>
  <c r="R335" i="13"/>
  <c r="P344" i="13"/>
  <c r="R337" i="13"/>
  <c r="AJ338" i="13"/>
  <c r="P347" i="13" s="1"/>
  <c r="P355" i="13" s="1"/>
  <c r="AK335" i="13"/>
  <c r="T334" i="13"/>
  <c r="L357" i="13"/>
  <c r="L392" i="13" s="1"/>
  <c r="N352" i="13"/>
  <c r="J359" i="13"/>
  <c r="J358" i="13"/>
  <c r="J383" i="13"/>
  <c r="AH341" i="13"/>
  <c r="L349" i="13"/>
  <c r="L391" i="13" s="1"/>
  <c r="J375" i="13"/>
  <c r="J381" i="13"/>
  <c r="J378" i="13"/>
  <c r="J287" i="13"/>
  <c r="J288" i="13"/>
  <c r="J312" i="13"/>
  <c r="N273" i="13"/>
  <c r="J310" i="13"/>
  <c r="J304" i="13"/>
  <c r="J307" i="13"/>
  <c r="L278" i="13"/>
  <c r="L320" i="13" s="1"/>
  <c r="L281" i="13"/>
  <c r="L286" i="13" s="1"/>
  <c r="L321" i="13" s="1"/>
  <c r="AH270" i="13"/>
  <c r="H311" i="13"/>
  <c r="H301" i="13" s="1"/>
  <c r="H314" i="13" s="1"/>
  <c r="AJ264" i="13"/>
  <c r="R263" i="13"/>
  <c r="AI266" i="13"/>
  <c r="N275" i="13" s="1"/>
  <c r="N283" i="13" s="1"/>
  <c r="P265" i="13"/>
  <c r="AJ269" i="13"/>
  <c r="R268" i="13"/>
  <c r="AI267" i="13"/>
  <c r="N276" i="13" s="1"/>
  <c r="N284" i="13" s="1"/>
  <c r="P266" i="13"/>
  <c r="N269" i="13"/>
  <c r="AI268" i="13"/>
  <c r="P267" i="13"/>
  <c r="AK265" i="13"/>
  <c r="R274" i="13" s="1"/>
  <c r="R282" i="13" s="1"/>
  <c r="T264" i="13"/>
  <c r="L202" i="13"/>
  <c r="AH14" i="13" s="1"/>
  <c r="AH39" i="13" s="1"/>
  <c r="AH199" i="13"/>
  <c r="J207" i="13"/>
  <c r="J249" i="13" s="1"/>
  <c r="J210" i="13"/>
  <c r="J215" i="13" s="1"/>
  <c r="J250" i="13" s="1"/>
  <c r="AI195" i="13"/>
  <c r="N204" i="13" s="1"/>
  <c r="N212" i="13" s="1"/>
  <c r="P194" i="13"/>
  <c r="H239" i="13"/>
  <c r="H233" i="13"/>
  <c r="H236" i="13"/>
  <c r="AI196" i="13"/>
  <c r="N205" i="13" s="1"/>
  <c r="N213" i="13" s="1"/>
  <c r="P195" i="13"/>
  <c r="H216" i="13"/>
  <c r="H217" i="13"/>
  <c r="H241" i="13"/>
  <c r="AI193" i="13"/>
  <c r="P192" i="13"/>
  <c r="N198" i="13"/>
  <c r="AI197" i="13"/>
  <c r="P196" i="13"/>
  <c r="AJ198" i="13"/>
  <c r="R197" i="13"/>
  <c r="AJ194" i="13"/>
  <c r="P203" i="13" s="1"/>
  <c r="P211" i="13" s="1"/>
  <c r="R193" i="13"/>
  <c r="AI126" i="13"/>
  <c r="AI128" i="13" s="1"/>
  <c r="P125" i="13"/>
  <c r="P127" i="13" s="1"/>
  <c r="J145" i="13"/>
  <c r="J170" i="13"/>
  <c r="J146" i="13"/>
  <c r="AJ127" i="13"/>
  <c r="R126" i="13"/>
  <c r="P131" i="13"/>
  <c r="AJ123" i="13"/>
  <c r="P132" i="13" s="1"/>
  <c r="P140" i="13" s="1"/>
  <c r="R122" i="13"/>
  <c r="J168" i="13"/>
  <c r="J162" i="13"/>
  <c r="J165" i="13"/>
  <c r="H169" i="13"/>
  <c r="H159" i="13" s="1"/>
  <c r="H172" i="13" s="1"/>
  <c r="T124" i="13"/>
  <c r="AK125" i="13"/>
  <c r="R134" i="13" s="1"/>
  <c r="R142" i="13" s="1"/>
  <c r="L165" i="13"/>
  <c r="L168" i="13"/>
  <c r="L162" i="13"/>
  <c r="T121" i="13"/>
  <c r="AK122" i="13"/>
  <c r="L170" i="13"/>
  <c r="L145" i="13"/>
  <c r="L146" i="13"/>
  <c r="N136" i="13"/>
  <c r="N178" i="13" s="1"/>
  <c r="N139" i="13"/>
  <c r="N144" i="13" s="1"/>
  <c r="N179" i="13" s="1"/>
  <c r="R123" i="13"/>
  <c r="AJ124" i="13"/>
  <c r="P133" i="13" s="1"/>
  <c r="P141" i="13" s="1"/>
  <c r="H75" i="13"/>
  <c r="Y42" i="1"/>
  <c r="Y41" i="1"/>
  <c r="Y39" i="1"/>
  <c r="Y38" i="1"/>
  <c r="AH57" i="13"/>
  <c r="AJ54" i="13"/>
  <c r="R53" i="13"/>
  <c r="H108" i="13"/>
  <c r="H99" i="13"/>
  <c r="H74" i="13"/>
  <c r="H107" i="13"/>
  <c r="H97" i="13"/>
  <c r="H91" i="13"/>
  <c r="H94" i="13"/>
  <c r="F109" i="13"/>
  <c r="L68" i="13"/>
  <c r="AK52" i="13"/>
  <c r="T51" i="13"/>
  <c r="AJ51" i="13"/>
  <c r="R50" i="13"/>
  <c r="AJ55" i="13"/>
  <c r="R54" i="13"/>
  <c r="AI53" i="13"/>
  <c r="P52" i="13"/>
  <c r="N60" i="13"/>
  <c r="AK56" i="13"/>
  <c r="T55" i="13"/>
  <c r="F98" i="13"/>
  <c r="F88" i="13" s="1"/>
  <c r="N56" i="13"/>
  <c r="J39" i="12"/>
  <c r="F86" i="1" s="1"/>
  <c r="K33" i="12"/>
  <c r="J48" i="12"/>
  <c r="F87" i="1" s="1"/>
  <c r="G87" i="16" s="1"/>
  <c r="K42" i="12"/>
  <c r="J21" i="12"/>
  <c r="K15" i="12"/>
  <c r="J30" i="12"/>
  <c r="F85" i="1" s="1"/>
  <c r="K24" i="12"/>
  <c r="K5" i="11"/>
  <c r="K6" i="11" s="1"/>
  <c r="K65" i="11" s="1"/>
  <c r="K68" i="11" s="1"/>
  <c r="K72" i="11" s="1"/>
  <c r="D43" i="1"/>
  <c r="Y43" i="1" s="1"/>
  <c r="J29" i="10"/>
  <c r="F64" i="1" s="1"/>
  <c r="G64" i="16" s="1"/>
  <c r="J80" i="10"/>
  <c r="F70" i="1" s="1"/>
  <c r="J88" i="10"/>
  <c r="F71" i="1" s="1"/>
  <c r="G71" i="16" s="1"/>
  <c r="J72" i="10"/>
  <c r="F69" i="1" s="1"/>
  <c r="G69" i="16" s="1"/>
  <c r="J47" i="10"/>
  <c r="F66" i="1" s="1"/>
  <c r="J56" i="10"/>
  <c r="F67" i="1" s="1"/>
  <c r="J64" i="10"/>
  <c r="F68" i="1" s="1"/>
  <c r="G68" i="16" s="1"/>
  <c r="J38" i="10"/>
  <c r="F65" i="1" s="1"/>
  <c r="G65" i="16" s="1"/>
  <c r="J11" i="10"/>
  <c r="F62" i="1" s="1"/>
  <c r="G62" i="16" s="1"/>
  <c r="K5" i="10"/>
  <c r="J20" i="10"/>
  <c r="F63" i="1" s="1"/>
  <c r="J65" i="7"/>
  <c r="F50" i="1" s="1"/>
  <c r="G50" i="16" s="1"/>
  <c r="J47" i="7"/>
  <c r="J44" i="9"/>
  <c r="F59" i="1" s="1"/>
  <c r="G59" i="16" s="1"/>
  <c r="K40" i="9"/>
  <c r="K29" i="9"/>
  <c r="K33" i="9" s="1"/>
  <c r="K37" i="9" s="1"/>
  <c r="G58" i="1" s="1"/>
  <c r="L9" i="9"/>
  <c r="J33" i="9"/>
  <c r="J37" i="9" s="1"/>
  <c r="F58" i="1" s="1"/>
  <c r="K17" i="8"/>
  <c r="L13" i="8"/>
  <c r="K10" i="8"/>
  <c r="G54" i="1" s="1"/>
  <c r="H54" i="16" s="1"/>
  <c r="L6" i="8"/>
  <c r="J38" i="7"/>
  <c r="F47" i="1" s="1"/>
  <c r="G47" i="16" s="1"/>
  <c r="J56" i="7"/>
  <c r="J23" i="7"/>
  <c r="I29" i="7"/>
  <c r="E46" i="1" s="1"/>
  <c r="K5" i="7"/>
  <c r="J11" i="7"/>
  <c r="F44" i="1" s="1"/>
  <c r="J82" i="7"/>
  <c r="F52" i="1" s="1"/>
  <c r="G52" i="16" s="1"/>
  <c r="K76" i="7"/>
  <c r="J74" i="7"/>
  <c r="F51" i="1" s="1"/>
  <c r="G51" i="16" s="1"/>
  <c r="J35" i="5"/>
  <c r="I41" i="5"/>
  <c r="E41" i="1" s="1"/>
  <c r="F41" i="16" s="1"/>
  <c r="I14" i="5"/>
  <c r="E38" i="1" s="1"/>
  <c r="F38" i="16" s="1"/>
  <c r="J8" i="5"/>
  <c r="J44" i="5"/>
  <c r="I50" i="5"/>
  <c r="E42" i="1" s="1"/>
  <c r="F42" i="16" s="1"/>
  <c r="J26" i="5"/>
  <c r="I32" i="5"/>
  <c r="E40" i="1" s="1"/>
  <c r="F40" i="16" s="1"/>
  <c r="I23" i="5"/>
  <c r="E39" i="1" s="1"/>
  <c r="F39" i="16" s="1"/>
  <c r="J17" i="5"/>
  <c r="H51" i="5"/>
  <c r="D15" i="1"/>
  <c r="J28" i="3"/>
  <c r="I34" i="3"/>
  <c r="E15" i="1" s="1"/>
  <c r="F15" i="16" s="1"/>
  <c r="J11" i="3"/>
  <c r="J21" i="3"/>
  <c r="G86" i="16" l="1"/>
  <c r="AG22" i="13"/>
  <c r="AA85" i="1"/>
  <c r="AA87" i="1"/>
  <c r="AI3" i="13"/>
  <c r="G104" i="1" s="1"/>
  <c r="AG24" i="13"/>
  <c r="AI23" i="13"/>
  <c r="AH31" i="13"/>
  <c r="G85" i="16"/>
  <c r="AA86" i="1"/>
  <c r="AF33" i="13"/>
  <c r="AF27" i="13"/>
  <c r="AF35" i="13" s="1"/>
  <c r="AF30" i="13"/>
  <c r="J49" i="12"/>
  <c r="F84" i="1"/>
  <c r="AA84" i="1" s="1"/>
  <c r="F84" i="16"/>
  <c r="F88" i="16" s="1"/>
  <c r="E88" i="1"/>
  <c r="Z88" i="1" s="1"/>
  <c r="F59" i="16"/>
  <c r="F61" i="16" s="1"/>
  <c r="E61" i="1"/>
  <c r="Z61" i="1" s="1"/>
  <c r="Z59" i="1"/>
  <c r="AA59" i="1" s="1"/>
  <c r="G58" i="16"/>
  <c r="G61" i="16" s="1"/>
  <c r="F61" i="1"/>
  <c r="AA61" i="1" s="1"/>
  <c r="AA58" i="1"/>
  <c r="AB58" i="1" s="1"/>
  <c r="H58" i="16"/>
  <c r="AB54" i="1"/>
  <c r="G55" i="16"/>
  <c r="G57" i="16" s="1"/>
  <c r="F57" i="1"/>
  <c r="AA57" i="1" s="1"/>
  <c r="K27" i="8"/>
  <c r="G55" i="1"/>
  <c r="F10" i="16"/>
  <c r="E10" i="1"/>
  <c r="Z10" i="1" s="1"/>
  <c r="AA10" i="1" s="1"/>
  <c r="AB10" i="1" s="1"/>
  <c r="G10" i="1"/>
  <c r="H10" i="16"/>
  <c r="G109" i="1"/>
  <c r="F108" i="1"/>
  <c r="AH43" i="13"/>
  <c r="AH42" i="13"/>
  <c r="F107" i="1"/>
  <c r="F106" i="1"/>
  <c r="E110" i="1"/>
  <c r="AG41" i="13"/>
  <c r="AH40" i="13"/>
  <c r="F105" i="1"/>
  <c r="AG44" i="13"/>
  <c r="C16" i="1"/>
  <c r="C17" i="1" s="1"/>
  <c r="D16" i="16"/>
  <c r="G11" i="5"/>
  <c r="G12" i="5" s="1"/>
  <c r="G14" i="7"/>
  <c r="G15" i="7" s="1"/>
  <c r="G20" i="7" s="1"/>
  <c r="C45" i="1" s="1"/>
  <c r="C119" i="1"/>
  <c r="Z46" i="1"/>
  <c r="F46" i="16"/>
  <c r="AA63" i="1"/>
  <c r="G63" i="16"/>
  <c r="AA67" i="1"/>
  <c r="G67" i="16"/>
  <c r="AA70" i="1"/>
  <c r="G70" i="16"/>
  <c r="F43" i="16"/>
  <c r="Y15" i="1"/>
  <c r="E15" i="16"/>
  <c r="AA44" i="1"/>
  <c r="G44" i="16"/>
  <c r="AA66" i="1"/>
  <c r="G66" i="16"/>
  <c r="H5" i="3"/>
  <c r="H8" i="3" s="1"/>
  <c r="H9" i="3" s="1"/>
  <c r="H15" i="3" s="1"/>
  <c r="D13" i="1" s="1"/>
  <c r="E9" i="16"/>
  <c r="Z15" i="1"/>
  <c r="L70" i="13"/>
  <c r="AH16" i="13"/>
  <c r="AH19" i="13" s="1"/>
  <c r="AI15" i="13"/>
  <c r="P69" i="13"/>
  <c r="AJ8" i="13"/>
  <c r="H109" i="1" s="1"/>
  <c r="AH9" i="13"/>
  <c r="N62" i="13"/>
  <c r="AI5" i="13"/>
  <c r="AI7" i="13"/>
  <c r="N63" i="13"/>
  <c r="AI17" i="13" s="1"/>
  <c r="AI6" i="13"/>
  <c r="AI4" i="13"/>
  <c r="R61" i="13"/>
  <c r="P63" i="13"/>
  <c r="J1103" i="13"/>
  <c r="L454" i="13"/>
  <c r="R409" i="13"/>
  <c r="AJ410" i="13"/>
  <c r="N180" i="13"/>
  <c r="L322" i="13"/>
  <c r="L878" i="13"/>
  <c r="L879" i="13" s="1"/>
  <c r="F176" i="13"/>
  <c r="F182" i="13" s="1"/>
  <c r="F183" i="13" s="1"/>
  <c r="L872" i="13"/>
  <c r="J1387" i="13"/>
  <c r="J1316" i="13"/>
  <c r="L890" i="13"/>
  <c r="L393" i="13"/>
  <c r="F1099" i="13"/>
  <c r="F1105" i="13" s="1"/>
  <c r="F1106" i="13" s="1"/>
  <c r="F1241" i="13"/>
  <c r="F1247" i="13" s="1"/>
  <c r="F1248" i="13" s="1"/>
  <c r="N535" i="13"/>
  <c r="L677" i="13"/>
  <c r="J251" i="13"/>
  <c r="J819" i="13"/>
  <c r="L961" i="13"/>
  <c r="L1245" i="13"/>
  <c r="F460" i="13"/>
  <c r="F466" i="13" s="1"/>
  <c r="F467" i="13" s="1"/>
  <c r="F531" i="13"/>
  <c r="F537" i="13" s="1"/>
  <c r="F538" i="13" s="1"/>
  <c r="F1312" i="13"/>
  <c r="F1318" i="13" s="1"/>
  <c r="F1319" i="13" s="1"/>
  <c r="F247" i="13"/>
  <c r="F253" i="13" s="1"/>
  <c r="F254" i="13" s="1"/>
  <c r="D1035" i="13"/>
  <c r="H459" i="13"/>
  <c r="H457" i="13"/>
  <c r="H954" i="13"/>
  <c r="H955" i="13" s="1"/>
  <c r="H956" i="13"/>
  <c r="D609" i="13"/>
  <c r="D538" i="13"/>
  <c r="D680" i="13"/>
  <c r="D822" i="13"/>
  <c r="D1239" i="13"/>
  <c r="D1241" i="13" s="1"/>
  <c r="D1247" i="13" s="1"/>
  <c r="D467" i="13"/>
  <c r="J606" i="13"/>
  <c r="L748" i="13"/>
  <c r="J1174" i="13"/>
  <c r="H317" i="13"/>
  <c r="H315" i="13"/>
  <c r="H530" i="13"/>
  <c r="H528" i="13"/>
  <c r="H743" i="13"/>
  <c r="H741" i="13"/>
  <c r="H742" i="13" s="1"/>
  <c r="H388" i="13"/>
  <c r="H386" i="13"/>
  <c r="H387" i="13" s="1"/>
  <c r="D247" i="13"/>
  <c r="D253" i="13" s="1"/>
  <c r="D893" i="13"/>
  <c r="D387" i="13"/>
  <c r="D389" i="13" s="1"/>
  <c r="D395" i="13" s="1"/>
  <c r="D1168" i="13"/>
  <c r="D1170" i="13" s="1"/>
  <c r="D1176" i="13" s="1"/>
  <c r="F744" i="13"/>
  <c r="F750" i="13" s="1"/>
  <c r="F751" i="13" s="1"/>
  <c r="F957" i="13"/>
  <c r="F963" i="13" s="1"/>
  <c r="F964" i="13" s="1"/>
  <c r="D1312" i="13"/>
  <c r="D1318" i="13" s="1"/>
  <c r="H672" i="13"/>
  <c r="H670" i="13"/>
  <c r="H1240" i="13"/>
  <c r="H1238" i="13"/>
  <c r="H1239" i="13" s="1"/>
  <c r="H1453" i="13"/>
  <c r="H1451" i="13"/>
  <c r="H1452" i="13" s="1"/>
  <c r="J1458" i="13"/>
  <c r="D955" i="13"/>
  <c r="D957" i="13" s="1"/>
  <c r="D963" i="13" s="1"/>
  <c r="D1452" i="13"/>
  <c r="D1454" i="13" s="1"/>
  <c r="D1460" i="13" s="1"/>
  <c r="D325" i="13"/>
  <c r="L1032" i="13"/>
  <c r="D1383" i="13"/>
  <c r="D1389" i="13" s="1"/>
  <c r="F1454" i="13"/>
  <c r="F1460" i="13" s="1"/>
  <c r="F1461" i="13" s="1"/>
  <c r="H173" i="13"/>
  <c r="H175" i="13"/>
  <c r="J528" i="13"/>
  <c r="J529" i="13" s="1"/>
  <c r="J530" i="13"/>
  <c r="H885" i="13"/>
  <c r="H883" i="13"/>
  <c r="H884" i="13" s="1"/>
  <c r="H1027" i="13"/>
  <c r="H1025" i="13"/>
  <c r="D1106" i="13"/>
  <c r="D742" i="13"/>
  <c r="L464" i="13"/>
  <c r="F1383" i="13"/>
  <c r="F1389" i="13" s="1"/>
  <c r="F1390" i="13" s="1"/>
  <c r="F886" i="13"/>
  <c r="F892" i="13" s="1"/>
  <c r="F893" i="13" s="1"/>
  <c r="D176" i="13"/>
  <c r="D182" i="13" s="1"/>
  <c r="F815" i="13"/>
  <c r="F821" i="13" s="1"/>
  <c r="F822" i="13" s="1"/>
  <c r="F602" i="13"/>
  <c r="F608" i="13" s="1"/>
  <c r="F609" i="13" s="1"/>
  <c r="F389" i="13"/>
  <c r="F395" i="13" s="1"/>
  <c r="F396" i="13" s="1"/>
  <c r="AA52" i="1"/>
  <c r="AA51" i="1"/>
  <c r="R974" i="13"/>
  <c r="AJ975" i="13"/>
  <c r="P984" i="13" s="1"/>
  <c r="P992" i="13" s="1"/>
  <c r="AA62" i="1"/>
  <c r="AA71" i="1"/>
  <c r="AA64" i="1"/>
  <c r="AA65" i="1"/>
  <c r="AA68" i="1"/>
  <c r="AA69" i="1"/>
  <c r="AA50" i="1"/>
  <c r="Y49" i="1"/>
  <c r="Z49" i="1" s="1"/>
  <c r="F49" i="1"/>
  <c r="G49" i="16" s="1"/>
  <c r="F48" i="1"/>
  <c r="G48" i="16" s="1"/>
  <c r="AA47" i="1"/>
  <c r="Y48" i="1"/>
  <c r="Z48" i="1" s="1"/>
  <c r="H91" i="10"/>
  <c r="H20" i="13"/>
  <c r="F101" i="13"/>
  <c r="F102" i="13" s="1"/>
  <c r="F12" i="13"/>
  <c r="F13" i="13" s="1"/>
  <c r="C25" i="1" s="1"/>
  <c r="D25" i="16" s="1"/>
  <c r="H18" i="13"/>
  <c r="H21" i="13"/>
  <c r="H19" i="13"/>
  <c r="H27" i="13"/>
  <c r="H26" i="13"/>
  <c r="H9" i="13"/>
  <c r="L855" i="13"/>
  <c r="L880" i="13"/>
  <c r="L856" i="13"/>
  <c r="D9" i="1"/>
  <c r="D11" i="1" s="1"/>
  <c r="AD8" i="1"/>
  <c r="L446" i="13"/>
  <c r="L429" i="13"/>
  <c r="P624" i="13"/>
  <c r="P340" i="13"/>
  <c r="L430" i="13"/>
  <c r="G99" i="10"/>
  <c r="C72" i="1"/>
  <c r="H92" i="10"/>
  <c r="H18" i="3"/>
  <c r="H19" i="3" s="1"/>
  <c r="H25" i="3" s="1"/>
  <c r="N854" i="13"/>
  <c r="N889" i="13" s="1"/>
  <c r="L6" i="3"/>
  <c r="L93" i="10"/>
  <c r="I7" i="1"/>
  <c r="J7" i="16" s="1"/>
  <c r="J8" i="1"/>
  <c r="K8" i="16" s="1"/>
  <c r="M94" i="10"/>
  <c r="M7" i="3"/>
  <c r="AC7" i="1"/>
  <c r="AD7" i="1" s="1"/>
  <c r="AJ836" i="13"/>
  <c r="R835" i="13"/>
  <c r="L452" i="13"/>
  <c r="L449" i="13"/>
  <c r="N428" i="13"/>
  <c r="N463" i="13" s="1"/>
  <c r="P979" i="13"/>
  <c r="R1260" i="13"/>
  <c r="AJ1261" i="13"/>
  <c r="P1270" i="13" s="1"/>
  <c r="P1278" i="13" s="1"/>
  <c r="AJ1260" i="13"/>
  <c r="P1269" i="13" s="1"/>
  <c r="P1277" i="13" s="1"/>
  <c r="R1259" i="13"/>
  <c r="T1404" i="13"/>
  <c r="AK1405" i="13"/>
  <c r="J666" i="13"/>
  <c r="J656" i="13" s="1"/>
  <c r="J669" i="13" s="1"/>
  <c r="AI412" i="13"/>
  <c r="L524" i="13"/>
  <c r="L514" i="13" s="1"/>
  <c r="L527" i="13" s="1"/>
  <c r="N846" i="13"/>
  <c r="N888" i="13" s="1"/>
  <c r="AI838" i="13"/>
  <c r="J1446" i="13"/>
  <c r="J1440" i="13"/>
  <c r="J1443" i="13"/>
  <c r="R1409" i="13"/>
  <c r="P1417" i="13"/>
  <c r="V1399" i="13"/>
  <c r="AL1400" i="13"/>
  <c r="T1402" i="13"/>
  <c r="AK1403" i="13"/>
  <c r="R1412" i="13" s="1"/>
  <c r="R1420" i="13" s="1"/>
  <c r="V1403" i="13"/>
  <c r="AL1404" i="13"/>
  <c r="N1411" i="13"/>
  <c r="AI1406" i="13"/>
  <c r="L1419" i="13"/>
  <c r="L1422" i="13" s="1"/>
  <c r="L1457" i="13" s="1"/>
  <c r="L1414" i="13"/>
  <c r="L1456" i="13" s="1"/>
  <c r="J1423" i="13"/>
  <c r="J1424" i="13"/>
  <c r="J1448" i="13"/>
  <c r="AK1401" i="13"/>
  <c r="R1410" i="13" s="1"/>
  <c r="R1418" i="13" s="1"/>
  <c r="T1400" i="13"/>
  <c r="R1401" i="13"/>
  <c r="AJ1402" i="13"/>
  <c r="P1405" i="13"/>
  <c r="AJ1333" i="13"/>
  <c r="R1332" i="13"/>
  <c r="P1334" i="13"/>
  <c r="AJ1329" i="13"/>
  <c r="R1328" i="13"/>
  <c r="AK1334" i="13"/>
  <c r="T1333" i="13"/>
  <c r="L1343" i="13"/>
  <c r="L1385" i="13" s="1"/>
  <c r="L1346" i="13"/>
  <c r="L1351" i="13" s="1"/>
  <c r="L1386" i="13" s="1"/>
  <c r="T1331" i="13"/>
  <c r="AK1332" i="13"/>
  <c r="R1341" i="13" s="1"/>
  <c r="R1349" i="13" s="1"/>
  <c r="AK1330" i="13"/>
  <c r="R1339" i="13" s="1"/>
  <c r="R1347" i="13" s="1"/>
  <c r="T1329" i="13"/>
  <c r="J1375" i="13"/>
  <c r="J1369" i="13"/>
  <c r="J1372" i="13"/>
  <c r="J1352" i="13"/>
  <c r="J1353" i="13"/>
  <c r="J1377" i="13"/>
  <c r="N1338" i="13"/>
  <c r="AI1335" i="13"/>
  <c r="R1330" i="13"/>
  <c r="AJ1331" i="13"/>
  <c r="P1340" i="13" s="1"/>
  <c r="P1348" i="13" s="1"/>
  <c r="H1376" i="13"/>
  <c r="H1366" i="13" s="1"/>
  <c r="H1379" i="13" s="1"/>
  <c r="AL1259" i="13"/>
  <c r="T1268" i="13" s="1"/>
  <c r="T1276" i="13" s="1"/>
  <c r="V1258" i="13"/>
  <c r="N1267" i="13"/>
  <c r="AI1264" i="13"/>
  <c r="L1272" i="13"/>
  <c r="L1314" i="13" s="1"/>
  <c r="L1275" i="13"/>
  <c r="L1280" i="13" s="1"/>
  <c r="L1315" i="13" s="1"/>
  <c r="J1304" i="13"/>
  <c r="J1301" i="13"/>
  <c r="J1298" i="13"/>
  <c r="AJ1258" i="13"/>
  <c r="R1257" i="13"/>
  <c r="P1263" i="13"/>
  <c r="J1281" i="13"/>
  <c r="J1306" i="13"/>
  <c r="J1282" i="13"/>
  <c r="AL1263" i="13"/>
  <c r="V1262" i="13"/>
  <c r="AK1262" i="13"/>
  <c r="T1261" i="13"/>
  <c r="H1305" i="13"/>
  <c r="H1295" i="13" s="1"/>
  <c r="H1308" i="13" s="1"/>
  <c r="P1196" i="13"/>
  <c r="T1191" i="13"/>
  <c r="AK1192" i="13"/>
  <c r="L1230" i="13"/>
  <c r="L1233" i="13"/>
  <c r="L1227" i="13"/>
  <c r="T1187" i="13"/>
  <c r="AK1188" i="13"/>
  <c r="R1197" i="13" s="1"/>
  <c r="R1205" i="13" s="1"/>
  <c r="R1188" i="13"/>
  <c r="R1192" i="13" s="1"/>
  <c r="AJ1189" i="13"/>
  <c r="P1198" i="13" s="1"/>
  <c r="P1206" i="13" s="1"/>
  <c r="T1189" i="13"/>
  <c r="AK1190" i="13"/>
  <c r="R1199" i="13" s="1"/>
  <c r="R1207" i="13" s="1"/>
  <c r="N1201" i="13"/>
  <c r="N1243" i="13" s="1"/>
  <c r="N1204" i="13"/>
  <c r="N1209" i="13" s="1"/>
  <c r="N1244" i="13" s="1"/>
  <c r="V1190" i="13"/>
  <c r="AL1191" i="13"/>
  <c r="L1235" i="13"/>
  <c r="L1210" i="13"/>
  <c r="L1211" i="13"/>
  <c r="AK1187" i="13"/>
  <c r="T1186" i="13"/>
  <c r="J1234" i="13"/>
  <c r="J1224" i="13" s="1"/>
  <c r="J1237" i="13" s="1"/>
  <c r="AI1193" i="13"/>
  <c r="H1092" i="13"/>
  <c r="H1082" i="13" s="1"/>
  <c r="H1095" i="13" s="1"/>
  <c r="N420" i="13"/>
  <c r="R338" i="13"/>
  <c r="AJ339" i="13"/>
  <c r="H1163" i="13"/>
  <c r="H1153" i="13" s="1"/>
  <c r="H1166" i="13" s="1"/>
  <c r="AJ620" i="13"/>
  <c r="P629" i="13" s="1"/>
  <c r="P637" i="13" s="1"/>
  <c r="R619" i="13"/>
  <c r="J311" i="13"/>
  <c r="J301" i="13" s="1"/>
  <c r="J314" i="13" s="1"/>
  <c r="H595" i="13"/>
  <c r="H585" i="13" s="1"/>
  <c r="H598" i="13" s="1"/>
  <c r="R480" i="13"/>
  <c r="R482" i="13" s="1"/>
  <c r="AJ481" i="13"/>
  <c r="AJ483" i="13" s="1"/>
  <c r="J737" i="13"/>
  <c r="J727" i="13" s="1"/>
  <c r="J740" i="13" s="1"/>
  <c r="AI980" i="13"/>
  <c r="L1130" i="13"/>
  <c r="L1172" i="13" s="1"/>
  <c r="L1133" i="13"/>
  <c r="L1138" i="13" s="1"/>
  <c r="L1173" i="13" s="1"/>
  <c r="J1162" i="13"/>
  <c r="J1156" i="13"/>
  <c r="J1159" i="13"/>
  <c r="P1121" i="13"/>
  <c r="AJ1116" i="13"/>
  <c r="R1115" i="13"/>
  <c r="J1139" i="13"/>
  <c r="J1140" i="13"/>
  <c r="J1164" i="13"/>
  <c r="R1117" i="13"/>
  <c r="AJ1118" i="13"/>
  <c r="P1127" i="13" s="1"/>
  <c r="P1135" i="13" s="1"/>
  <c r="AJ1119" i="13"/>
  <c r="P1128" i="13" s="1"/>
  <c r="P1136" i="13" s="1"/>
  <c r="R1118" i="13"/>
  <c r="AJ1120" i="13"/>
  <c r="R1119" i="13"/>
  <c r="AK1121" i="13"/>
  <c r="T1120" i="13"/>
  <c r="AK1117" i="13"/>
  <c r="R1126" i="13" s="1"/>
  <c r="R1134" i="13" s="1"/>
  <c r="T1116" i="13"/>
  <c r="N1125" i="13"/>
  <c r="AI1122" i="13"/>
  <c r="P1050" i="13"/>
  <c r="AJ1045" i="13"/>
  <c r="R1044" i="13"/>
  <c r="L1059" i="13"/>
  <c r="L1101" i="13" s="1"/>
  <c r="L1062" i="13"/>
  <c r="L1067" i="13" s="1"/>
  <c r="L1102" i="13" s="1"/>
  <c r="AJ1048" i="13"/>
  <c r="P1057" i="13" s="1"/>
  <c r="P1065" i="13" s="1"/>
  <c r="R1047" i="13"/>
  <c r="AK1046" i="13"/>
  <c r="R1055" i="13" s="1"/>
  <c r="R1063" i="13" s="1"/>
  <c r="T1045" i="13"/>
  <c r="J1091" i="13"/>
  <c r="J1085" i="13"/>
  <c r="J1088" i="13"/>
  <c r="AK1050" i="13"/>
  <c r="T1049" i="13"/>
  <c r="N1054" i="13"/>
  <c r="AI1051" i="13"/>
  <c r="R1046" i="13"/>
  <c r="AJ1047" i="13"/>
  <c r="P1056" i="13" s="1"/>
  <c r="P1064" i="13" s="1"/>
  <c r="AJ1049" i="13"/>
  <c r="R1048" i="13"/>
  <c r="J1068" i="13"/>
  <c r="J1069" i="13"/>
  <c r="J1093" i="13"/>
  <c r="P983" i="13"/>
  <c r="AJ977" i="13"/>
  <c r="P986" i="13" s="1"/>
  <c r="P994" i="13" s="1"/>
  <c r="R976" i="13"/>
  <c r="AK979" i="13"/>
  <c r="T978" i="13"/>
  <c r="R975" i="13"/>
  <c r="AJ976" i="13"/>
  <c r="P985" i="13" s="1"/>
  <c r="P993" i="13" s="1"/>
  <c r="AK974" i="13"/>
  <c r="T973" i="13"/>
  <c r="J1021" i="13"/>
  <c r="J1011" i="13" s="1"/>
  <c r="J1024" i="13" s="1"/>
  <c r="N988" i="13"/>
  <c r="N1030" i="13" s="1"/>
  <c r="N991" i="13"/>
  <c r="N996" i="13" s="1"/>
  <c r="N1031" i="13" s="1"/>
  <c r="L1022" i="13"/>
  <c r="L997" i="13"/>
  <c r="L998" i="13"/>
  <c r="AJ978" i="13"/>
  <c r="R977" i="13"/>
  <c r="L1017" i="13"/>
  <c r="L1020" i="13"/>
  <c r="L1014" i="13"/>
  <c r="N917" i="13"/>
  <c r="N959" i="13" s="1"/>
  <c r="N920" i="13"/>
  <c r="N925" i="13" s="1"/>
  <c r="N960" i="13" s="1"/>
  <c r="L946" i="13"/>
  <c r="L949" i="13"/>
  <c r="L943" i="13"/>
  <c r="T903" i="13"/>
  <c r="AK904" i="13"/>
  <c r="R913" i="13" s="1"/>
  <c r="R921" i="13" s="1"/>
  <c r="T905" i="13"/>
  <c r="AK906" i="13"/>
  <c r="R915" i="13" s="1"/>
  <c r="R923" i="13" s="1"/>
  <c r="T907" i="13"/>
  <c r="AK908" i="13"/>
  <c r="AI909" i="13"/>
  <c r="AK903" i="13"/>
  <c r="T902" i="13"/>
  <c r="R904" i="13"/>
  <c r="AJ905" i="13"/>
  <c r="P914" i="13" s="1"/>
  <c r="P922" i="13" s="1"/>
  <c r="V906" i="13"/>
  <c r="AL907" i="13"/>
  <c r="P912" i="13"/>
  <c r="L951" i="13"/>
  <c r="L926" i="13"/>
  <c r="L927" i="13"/>
  <c r="J950" i="13"/>
  <c r="J940" i="13" s="1"/>
  <c r="J953" i="13" s="1"/>
  <c r="R841" i="13"/>
  <c r="R833" i="13"/>
  <c r="AJ834" i="13"/>
  <c r="P843" i="13" s="1"/>
  <c r="P851" i="13" s="1"/>
  <c r="P837" i="13"/>
  <c r="V831" i="13"/>
  <c r="AL832" i="13"/>
  <c r="T832" i="13"/>
  <c r="AK833" i="13"/>
  <c r="R842" i="13" s="1"/>
  <c r="R850" i="13" s="1"/>
  <c r="P849" i="13"/>
  <c r="T836" i="13"/>
  <c r="AK837" i="13"/>
  <c r="T834" i="13"/>
  <c r="AK835" i="13"/>
  <c r="R844" i="13" s="1"/>
  <c r="R852" i="13" s="1"/>
  <c r="J879" i="13"/>
  <c r="J869" i="13" s="1"/>
  <c r="J882" i="13" s="1"/>
  <c r="N770" i="13"/>
  <c r="AI767" i="13"/>
  <c r="J807" i="13"/>
  <c r="J801" i="13"/>
  <c r="J804" i="13"/>
  <c r="T763" i="13"/>
  <c r="AK764" i="13"/>
  <c r="R773" i="13" s="1"/>
  <c r="R781" i="13" s="1"/>
  <c r="AK762" i="13"/>
  <c r="R771" i="13" s="1"/>
  <c r="R779" i="13" s="1"/>
  <c r="T761" i="13"/>
  <c r="P766" i="13"/>
  <c r="AJ761" i="13"/>
  <c r="R760" i="13"/>
  <c r="J784" i="13"/>
  <c r="J785" i="13"/>
  <c r="J809" i="13"/>
  <c r="L775" i="13"/>
  <c r="L817" i="13" s="1"/>
  <c r="L778" i="13"/>
  <c r="L783" i="13" s="1"/>
  <c r="L818" i="13" s="1"/>
  <c r="AK766" i="13"/>
  <c r="T765" i="13"/>
  <c r="AJ765" i="13"/>
  <c r="R764" i="13"/>
  <c r="R762" i="13"/>
  <c r="AJ763" i="13"/>
  <c r="P772" i="13" s="1"/>
  <c r="P780" i="13" s="1"/>
  <c r="H808" i="13"/>
  <c r="H798" i="13" s="1"/>
  <c r="H811" i="13" s="1"/>
  <c r="AK690" i="13"/>
  <c r="T689" i="13"/>
  <c r="T692" i="13"/>
  <c r="AK693" i="13"/>
  <c r="R702" i="13" s="1"/>
  <c r="R710" i="13" s="1"/>
  <c r="L733" i="13"/>
  <c r="L736" i="13"/>
  <c r="L730" i="13"/>
  <c r="T694" i="13"/>
  <c r="AK695" i="13"/>
  <c r="N704" i="13"/>
  <c r="N746" i="13" s="1"/>
  <c r="N707" i="13"/>
  <c r="N712" i="13" s="1"/>
  <c r="N747" i="13" s="1"/>
  <c r="P699" i="13"/>
  <c r="V693" i="13"/>
  <c r="AL694" i="13"/>
  <c r="T690" i="13"/>
  <c r="AK691" i="13"/>
  <c r="R700" i="13" s="1"/>
  <c r="R708" i="13" s="1"/>
  <c r="AI696" i="13"/>
  <c r="R691" i="13"/>
  <c r="AJ692" i="13"/>
  <c r="P701" i="13" s="1"/>
  <c r="P709" i="13" s="1"/>
  <c r="L738" i="13"/>
  <c r="L713" i="13"/>
  <c r="L714" i="13"/>
  <c r="L667" i="13"/>
  <c r="L642" i="13"/>
  <c r="L643" i="13"/>
  <c r="AL624" i="13"/>
  <c r="V623" i="13"/>
  <c r="AK619" i="13"/>
  <c r="T618" i="13"/>
  <c r="L662" i="13"/>
  <c r="L665" i="13"/>
  <c r="L659" i="13"/>
  <c r="P628" i="13"/>
  <c r="N633" i="13"/>
  <c r="N675" i="13" s="1"/>
  <c r="N636" i="13"/>
  <c r="N641" i="13" s="1"/>
  <c r="N676" i="13" s="1"/>
  <c r="AJ622" i="13"/>
  <c r="P631" i="13" s="1"/>
  <c r="P639" i="13" s="1"/>
  <c r="R621" i="13"/>
  <c r="R620" i="13"/>
  <c r="AJ621" i="13"/>
  <c r="P630" i="13" s="1"/>
  <c r="P638" i="13" s="1"/>
  <c r="V622" i="13"/>
  <c r="AL623" i="13"/>
  <c r="AI625" i="13"/>
  <c r="AK553" i="13"/>
  <c r="T552" i="13"/>
  <c r="J571" i="13"/>
  <c r="J572" i="13"/>
  <c r="J596" i="13"/>
  <c r="L562" i="13"/>
  <c r="L604" i="13" s="1"/>
  <c r="L565" i="13"/>
  <c r="L570" i="13" s="1"/>
  <c r="L605" i="13" s="1"/>
  <c r="N557" i="13"/>
  <c r="AI554" i="13"/>
  <c r="AJ552" i="13"/>
  <c r="R551" i="13"/>
  <c r="AK549" i="13"/>
  <c r="R558" i="13" s="1"/>
  <c r="R566" i="13" s="1"/>
  <c r="T548" i="13"/>
  <c r="T550" i="13"/>
  <c r="AK551" i="13"/>
  <c r="R560" i="13" s="1"/>
  <c r="R568" i="13" s="1"/>
  <c r="P553" i="13"/>
  <c r="AJ548" i="13"/>
  <c r="R547" i="13"/>
  <c r="J594" i="13"/>
  <c r="J588" i="13"/>
  <c r="J591" i="13"/>
  <c r="R549" i="13"/>
  <c r="AJ550" i="13"/>
  <c r="P559" i="13" s="1"/>
  <c r="P567" i="13" s="1"/>
  <c r="N517" i="13"/>
  <c r="N520" i="13"/>
  <c r="N523" i="13"/>
  <c r="AK479" i="13"/>
  <c r="R488" i="13" s="1"/>
  <c r="R496" i="13" s="1"/>
  <c r="T478" i="13"/>
  <c r="AK478" i="13"/>
  <c r="R487" i="13" s="1"/>
  <c r="R495" i="13" s="1"/>
  <c r="T477" i="13"/>
  <c r="V476" i="13"/>
  <c r="AL477" i="13"/>
  <c r="N501" i="13"/>
  <c r="N525" i="13"/>
  <c r="N500" i="13"/>
  <c r="AK482" i="13"/>
  <c r="T481" i="13"/>
  <c r="R486" i="13"/>
  <c r="AL480" i="13"/>
  <c r="T489" i="13" s="1"/>
  <c r="T497" i="13" s="1"/>
  <c r="V479" i="13"/>
  <c r="P494" i="13"/>
  <c r="P499" i="13" s="1"/>
  <c r="P534" i="13" s="1"/>
  <c r="P491" i="13"/>
  <c r="P533" i="13" s="1"/>
  <c r="P423" i="13"/>
  <c r="R415" i="13"/>
  <c r="V405" i="13"/>
  <c r="AL406" i="13"/>
  <c r="AK411" i="13"/>
  <c r="T410" i="13"/>
  <c r="R407" i="13"/>
  <c r="R411" i="13" s="1"/>
  <c r="AJ408" i="13"/>
  <c r="J453" i="13"/>
  <c r="J443" i="13" s="1"/>
  <c r="J456" i="13" s="1"/>
  <c r="T408" i="13"/>
  <c r="AK409" i="13"/>
  <c r="R418" i="13" s="1"/>
  <c r="R426" i="13" s="1"/>
  <c r="T406" i="13"/>
  <c r="AK407" i="13"/>
  <c r="R416" i="13" s="1"/>
  <c r="R424" i="13" s="1"/>
  <c r="V334" i="13"/>
  <c r="AL335" i="13"/>
  <c r="T337" i="13"/>
  <c r="AK338" i="13"/>
  <c r="R347" i="13" s="1"/>
  <c r="R355" i="13" s="1"/>
  <c r="T339" i="13"/>
  <c r="AK340" i="13"/>
  <c r="AK336" i="13"/>
  <c r="R345" i="13" s="1"/>
  <c r="R353" i="13" s="1"/>
  <c r="T335" i="13"/>
  <c r="R336" i="13"/>
  <c r="AJ337" i="13"/>
  <c r="J382" i="13"/>
  <c r="J372" i="13" s="1"/>
  <c r="J385" i="13" s="1"/>
  <c r="L378" i="13"/>
  <c r="L381" i="13"/>
  <c r="L375" i="13"/>
  <c r="L383" i="13"/>
  <c r="L359" i="13"/>
  <c r="L358" i="13"/>
  <c r="R344" i="13"/>
  <c r="P352" i="13"/>
  <c r="N346" i="13"/>
  <c r="AI341" i="13"/>
  <c r="AJ268" i="13"/>
  <c r="R267" i="13"/>
  <c r="AJ267" i="13"/>
  <c r="P276" i="13" s="1"/>
  <c r="P284" i="13" s="1"/>
  <c r="R266" i="13"/>
  <c r="R265" i="13"/>
  <c r="AJ266" i="13"/>
  <c r="P275" i="13" s="1"/>
  <c r="P283" i="13" s="1"/>
  <c r="L312" i="13"/>
  <c r="L287" i="13"/>
  <c r="L288" i="13"/>
  <c r="P269" i="13"/>
  <c r="P273" i="13"/>
  <c r="N278" i="13"/>
  <c r="N320" i="13" s="1"/>
  <c r="N281" i="13"/>
  <c r="N286" i="13" s="1"/>
  <c r="N321" i="13" s="1"/>
  <c r="AL265" i="13"/>
  <c r="T274" i="13" s="1"/>
  <c r="T282" i="13" s="1"/>
  <c r="V264" i="13"/>
  <c r="AK269" i="13"/>
  <c r="T268" i="13"/>
  <c r="AK264" i="13"/>
  <c r="T263" i="13"/>
  <c r="AI270" i="13"/>
  <c r="L307" i="13"/>
  <c r="L310" i="13"/>
  <c r="L304" i="13"/>
  <c r="AK194" i="13"/>
  <c r="R203" i="13" s="1"/>
  <c r="R211" i="13" s="1"/>
  <c r="T193" i="13"/>
  <c r="AJ197" i="13"/>
  <c r="R196" i="13"/>
  <c r="N202" i="13"/>
  <c r="AI199" i="13"/>
  <c r="L207" i="13"/>
  <c r="L249" i="13" s="1"/>
  <c r="L210" i="13"/>
  <c r="L215" i="13" s="1"/>
  <c r="L250" i="13" s="1"/>
  <c r="P198" i="13"/>
  <c r="AJ193" i="13"/>
  <c r="R192" i="13"/>
  <c r="AJ196" i="13"/>
  <c r="P205" i="13" s="1"/>
  <c r="P213" i="13" s="1"/>
  <c r="R195" i="13"/>
  <c r="H240" i="13"/>
  <c r="H230" i="13" s="1"/>
  <c r="H243" i="13" s="1"/>
  <c r="AK198" i="13"/>
  <c r="T197" i="13"/>
  <c r="J239" i="13"/>
  <c r="J233" i="13"/>
  <c r="J236" i="13"/>
  <c r="R194" i="13"/>
  <c r="AJ195" i="13"/>
  <c r="P204" i="13" s="1"/>
  <c r="P212" i="13" s="1"/>
  <c r="J216" i="13"/>
  <c r="J217" i="13"/>
  <c r="J241" i="13"/>
  <c r="R125" i="13"/>
  <c r="R127" i="13" s="1"/>
  <c r="AJ126" i="13"/>
  <c r="AJ128" i="13" s="1"/>
  <c r="N146" i="13"/>
  <c r="N170" i="13"/>
  <c r="N145" i="13"/>
  <c r="R131" i="13"/>
  <c r="AL125" i="13"/>
  <c r="T134" i="13" s="1"/>
  <c r="T142" i="13" s="1"/>
  <c r="V124" i="13"/>
  <c r="L169" i="13"/>
  <c r="L159" i="13" s="1"/>
  <c r="L172" i="13" s="1"/>
  <c r="N162" i="13"/>
  <c r="N165" i="13"/>
  <c r="N168" i="13"/>
  <c r="T122" i="13"/>
  <c r="AK123" i="13"/>
  <c r="R132" i="13" s="1"/>
  <c r="R140" i="13" s="1"/>
  <c r="AK127" i="13"/>
  <c r="T126" i="13"/>
  <c r="P139" i="13"/>
  <c r="P144" i="13" s="1"/>
  <c r="P179" i="13" s="1"/>
  <c r="P136" i="13"/>
  <c r="P178" i="13" s="1"/>
  <c r="AK124" i="13"/>
  <c r="R133" i="13" s="1"/>
  <c r="R141" i="13" s="1"/>
  <c r="T123" i="13"/>
  <c r="V121" i="13"/>
  <c r="AL122" i="13"/>
  <c r="J169" i="13"/>
  <c r="J159" i="13" s="1"/>
  <c r="J172" i="13" s="1"/>
  <c r="AI57" i="13"/>
  <c r="Z42" i="1"/>
  <c r="Z41" i="1"/>
  <c r="Z40" i="1"/>
  <c r="Z39" i="1"/>
  <c r="Z38" i="1"/>
  <c r="H98" i="13"/>
  <c r="H88" i="13" s="1"/>
  <c r="AK55" i="13"/>
  <c r="T54" i="13"/>
  <c r="P60" i="13"/>
  <c r="J71" i="13"/>
  <c r="J65" i="13"/>
  <c r="J6" i="13" s="1"/>
  <c r="AK51" i="13"/>
  <c r="T50" i="13"/>
  <c r="T53" i="13"/>
  <c r="AK54" i="13"/>
  <c r="AL56" i="13"/>
  <c r="V55" i="13"/>
  <c r="AJ53" i="13"/>
  <c r="R52" i="13"/>
  <c r="H109" i="13"/>
  <c r="P56" i="13"/>
  <c r="N68" i="13"/>
  <c r="AL52" i="13"/>
  <c r="V51" i="13"/>
  <c r="K30" i="12"/>
  <c r="G85" i="1" s="1"/>
  <c r="H85" i="16" s="1"/>
  <c r="L24" i="12"/>
  <c r="K48" i="12"/>
  <c r="G87" i="1" s="1"/>
  <c r="H87" i="16" s="1"/>
  <c r="L42" i="12"/>
  <c r="L15" i="12"/>
  <c r="K21" i="12"/>
  <c r="K39" i="12"/>
  <c r="G86" i="1" s="1"/>
  <c r="H86" i="16" s="1"/>
  <c r="L33" i="12"/>
  <c r="L5" i="11"/>
  <c r="L6" i="11" s="1"/>
  <c r="L65" i="11" s="1"/>
  <c r="L68" i="11" s="1"/>
  <c r="L72" i="11" s="1"/>
  <c r="E43" i="1"/>
  <c r="Z43" i="1" s="1"/>
  <c r="K20" i="10"/>
  <c r="G63" i="1" s="1"/>
  <c r="K38" i="10"/>
  <c r="G65" i="1" s="1"/>
  <c r="H65" i="16" s="1"/>
  <c r="K56" i="10"/>
  <c r="G67" i="1" s="1"/>
  <c r="K72" i="10"/>
  <c r="G69" i="1" s="1"/>
  <c r="H69" i="16" s="1"/>
  <c r="K88" i="10"/>
  <c r="G71" i="1" s="1"/>
  <c r="H71" i="16" s="1"/>
  <c r="K29" i="10"/>
  <c r="G64" i="1" s="1"/>
  <c r="H64" i="16" s="1"/>
  <c r="K11" i="10"/>
  <c r="G62" i="1" s="1"/>
  <c r="H62" i="16" s="1"/>
  <c r="L5" i="10"/>
  <c r="K64" i="10"/>
  <c r="G68" i="1" s="1"/>
  <c r="H68" i="16" s="1"/>
  <c r="K47" i="10"/>
  <c r="G66" i="1" s="1"/>
  <c r="K80" i="10"/>
  <c r="G70" i="1" s="1"/>
  <c r="K65" i="7"/>
  <c r="G50" i="1" s="1"/>
  <c r="H50" i="16" s="1"/>
  <c r="K47" i="7"/>
  <c r="J54" i="9"/>
  <c r="K44" i="9"/>
  <c r="L40" i="9"/>
  <c r="L29" i="9"/>
  <c r="M9" i="9"/>
  <c r="L17" i="8"/>
  <c r="M13" i="8"/>
  <c r="L10" i="8"/>
  <c r="H54" i="1" s="1"/>
  <c r="I54" i="16" s="1"/>
  <c r="M6" i="8"/>
  <c r="K38" i="7"/>
  <c r="G47" i="1" s="1"/>
  <c r="H47" i="16" s="1"/>
  <c r="K11" i="7"/>
  <c r="G44" i="1" s="1"/>
  <c r="L5" i="7"/>
  <c r="J29" i="7"/>
  <c r="F46" i="1" s="1"/>
  <c r="K23" i="7"/>
  <c r="K82" i="7"/>
  <c r="G52" i="1" s="1"/>
  <c r="H52" i="16" s="1"/>
  <c r="L76" i="7"/>
  <c r="K74" i="7"/>
  <c r="G51" i="1" s="1"/>
  <c r="K56" i="7"/>
  <c r="J50" i="5"/>
  <c r="F42" i="1" s="1"/>
  <c r="G42" i="16" s="1"/>
  <c r="K44" i="5"/>
  <c r="J41" i="5"/>
  <c r="F41" i="1" s="1"/>
  <c r="G41" i="16" s="1"/>
  <c r="K35" i="5"/>
  <c r="J23" i="5"/>
  <c r="F39" i="1" s="1"/>
  <c r="G39" i="16" s="1"/>
  <c r="K17" i="5"/>
  <c r="J32" i="5"/>
  <c r="F40" i="1" s="1"/>
  <c r="G40" i="16" s="1"/>
  <c r="K26" i="5"/>
  <c r="J14" i="5"/>
  <c r="F38" i="1" s="1"/>
  <c r="G38" i="16" s="1"/>
  <c r="K8" i="5"/>
  <c r="I51" i="5"/>
  <c r="K21" i="3"/>
  <c r="J34" i="3"/>
  <c r="K28" i="3"/>
  <c r="K11" i="3"/>
  <c r="J73" i="13" l="1"/>
  <c r="J5" i="13" s="1"/>
  <c r="E5" i="1" s="1"/>
  <c r="AG25" i="13"/>
  <c r="AG27" i="13" s="1"/>
  <c r="AG35" i="13" s="1"/>
  <c r="AJ3" i="13"/>
  <c r="AJ23" i="13"/>
  <c r="AB86" i="1"/>
  <c r="AB87" i="1"/>
  <c r="AJ909" i="13"/>
  <c r="AB85" i="1"/>
  <c r="AH24" i="13"/>
  <c r="AH32" i="13" s="1"/>
  <c r="AG30" i="13"/>
  <c r="AK8" i="13"/>
  <c r="I109" i="1" s="1"/>
  <c r="AI14" i="13"/>
  <c r="AI39" i="13" s="1"/>
  <c r="N872" i="13"/>
  <c r="AI31" i="13"/>
  <c r="AG32" i="13"/>
  <c r="AH22" i="13"/>
  <c r="G84" i="1"/>
  <c r="K49" i="12"/>
  <c r="G84" i="16"/>
  <c r="G88" i="16" s="1"/>
  <c r="F88" i="1"/>
  <c r="AA88" i="1" s="1"/>
  <c r="K54" i="9"/>
  <c r="G59" i="1"/>
  <c r="AC54" i="1"/>
  <c r="L27" i="8"/>
  <c r="H55" i="1"/>
  <c r="H55" i="16"/>
  <c r="H57" i="16" s="1"/>
  <c r="G57" i="1"/>
  <c r="AB57" i="1" s="1"/>
  <c r="AB55" i="1"/>
  <c r="H10" i="1"/>
  <c r="I10" i="16"/>
  <c r="AI43" i="13"/>
  <c r="G108" i="1"/>
  <c r="G107" i="1"/>
  <c r="AI42" i="13"/>
  <c r="F110" i="1"/>
  <c r="AH41" i="13"/>
  <c r="G106" i="1"/>
  <c r="AI9" i="13"/>
  <c r="AI40" i="13"/>
  <c r="G105" i="1"/>
  <c r="H104" i="1"/>
  <c r="AH44" i="13"/>
  <c r="C21" i="1"/>
  <c r="G83" i="7"/>
  <c r="D114" i="1"/>
  <c r="D113" i="1"/>
  <c r="AB51" i="1"/>
  <c r="H51" i="16"/>
  <c r="AA46" i="1"/>
  <c r="G46" i="16"/>
  <c r="AB70" i="1"/>
  <c r="H70" i="16"/>
  <c r="F5" i="16"/>
  <c r="E13" i="16"/>
  <c r="AB44" i="1"/>
  <c r="H44" i="16"/>
  <c r="AB66" i="1"/>
  <c r="H66" i="16"/>
  <c r="AB67" i="1"/>
  <c r="H67" i="16"/>
  <c r="AB63" i="1"/>
  <c r="H63" i="16"/>
  <c r="C73" i="1"/>
  <c r="D72" i="16"/>
  <c r="C53" i="1"/>
  <c r="C120" i="1" s="1"/>
  <c r="D45" i="16"/>
  <c r="D53" i="16" s="1"/>
  <c r="G43" i="16"/>
  <c r="D14" i="1"/>
  <c r="AB52" i="1"/>
  <c r="P71" i="13"/>
  <c r="AJ25" i="13" s="1"/>
  <c r="AJ33" i="13" s="1"/>
  <c r="AJ17" i="13"/>
  <c r="N70" i="13"/>
  <c r="AI16" i="13"/>
  <c r="AI19" i="13" s="1"/>
  <c r="AJ15" i="13"/>
  <c r="R69" i="13"/>
  <c r="T61" i="13"/>
  <c r="AJ7" i="13"/>
  <c r="P62" i="13"/>
  <c r="AJ5" i="13"/>
  <c r="R63" i="13"/>
  <c r="AJ6" i="13"/>
  <c r="AJ4" i="13"/>
  <c r="N875" i="13"/>
  <c r="L869" i="13"/>
  <c r="L882" i="13" s="1"/>
  <c r="L883" i="13" s="1"/>
  <c r="L884" i="13" s="1"/>
  <c r="N878" i="13"/>
  <c r="T409" i="13"/>
  <c r="AK410" i="13"/>
  <c r="N880" i="13"/>
  <c r="F104" i="13"/>
  <c r="F15" i="13" s="1"/>
  <c r="C26" i="1" s="1"/>
  <c r="D26" i="16" s="1"/>
  <c r="N454" i="13"/>
  <c r="N677" i="13"/>
  <c r="N748" i="13"/>
  <c r="N856" i="13"/>
  <c r="N855" i="13"/>
  <c r="H744" i="13"/>
  <c r="H750" i="13" s="1"/>
  <c r="H751" i="13" s="1"/>
  <c r="H1241" i="13"/>
  <c r="H1247" i="13" s="1"/>
  <c r="H1248" i="13" s="1"/>
  <c r="P180" i="13"/>
  <c r="P535" i="13"/>
  <c r="N1032" i="13"/>
  <c r="L1103" i="13"/>
  <c r="J531" i="13"/>
  <c r="J537" i="13" s="1"/>
  <c r="J538" i="13" s="1"/>
  <c r="L1316" i="13"/>
  <c r="D964" i="13"/>
  <c r="J457" i="13"/>
  <c r="J458" i="13" s="1"/>
  <c r="J459" i="13"/>
  <c r="J741" i="13"/>
  <c r="J743" i="13"/>
  <c r="H601" i="13"/>
  <c r="H599" i="13"/>
  <c r="H1169" i="13"/>
  <c r="H1167" i="13"/>
  <c r="H1098" i="13"/>
  <c r="H1096" i="13"/>
  <c r="H1309" i="13"/>
  <c r="H1311" i="13"/>
  <c r="H1382" i="13"/>
  <c r="H1380" i="13"/>
  <c r="H174" i="13"/>
  <c r="H176" i="13" s="1"/>
  <c r="H182" i="13" s="1"/>
  <c r="H183" i="13" s="1"/>
  <c r="H671" i="13"/>
  <c r="H673" i="13" s="1"/>
  <c r="H679" i="13" s="1"/>
  <c r="D254" i="13"/>
  <c r="H458" i="13"/>
  <c r="H460" i="13" s="1"/>
  <c r="H466" i="13" s="1"/>
  <c r="L1458" i="13"/>
  <c r="J1025" i="13"/>
  <c r="J1026" i="13" s="1"/>
  <c r="J1027" i="13"/>
  <c r="N449" i="13"/>
  <c r="N462" i="13"/>
  <c r="N464" i="13" s="1"/>
  <c r="J670" i="13"/>
  <c r="J671" i="13" s="1"/>
  <c r="J672" i="13"/>
  <c r="D183" i="13"/>
  <c r="H529" i="13"/>
  <c r="N322" i="13"/>
  <c r="N961" i="13"/>
  <c r="L1387" i="13"/>
  <c r="H886" i="13"/>
  <c r="H892" i="13" s="1"/>
  <c r="H893" i="13" s="1"/>
  <c r="H389" i="13"/>
  <c r="H395" i="13" s="1"/>
  <c r="H396" i="13" s="1"/>
  <c r="J173" i="13"/>
  <c r="J174" i="13" s="1"/>
  <c r="J175" i="13"/>
  <c r="L175" i="13"/>
  <c r="L173" i="13"/>
  <c r="L174" i="13" s="1"/>
  <c r="H246" i="13"/>
  <c r="H244" i="13"/>
  <c r="J1238" i="13"/>
  <c r="J1239" i="13" s="1"/>
  <c r="J1240" i="13"/>
  <c r="D396" i="13"/>
  <c r="L1174" i="13"/>
  <c r="N1245" i="13"/>
  <c r="D744" i="13"/>
  <c r="D750" i="13" s="1"/>
  <c r="H957" i="13"/>
  <c r="H963" i="13" s="1"/>
  <c r="H964" i="13" s="1"/>
  <c r="J386" i="13"/>
  <c r="J388" i="13"/>
  <c r="H812" i="13"/>
  <c r="H814" i="13"/>
  <c r="J885" i="13"/>
  <c r="J883" i="13"/>
  <c r="J884" i="13" s="1"/>
  <c r="J954" i="13"/>
  <c r="J956" i="13"/>
  <c r="J315" i="13"/>
  <c r="J316" i="13" s="1"/>
  <c r="J317" i="13"/>
  <c r="L528" i="13"/>
  <c r="L529" i="13" s="1"/>
  <c r="L530" i="13"/>
  <c r="F16" i="13"/>
  <c r="C28" i="1" s="1"/>
  <c r="D28" i="16" s="1"/>
  <c r="F103" i="13"/>
  <c r="F17" i="13" s="1"/>
  <c r="C31" i="1" s="1"/>
  <c r="D31" i="16" s="1"/>
  <c r="D1461" i="13"/>
  <c r="H1026" i="13"/>
  <c r="H1028" i="13" s="1"/>
  <c r="H1034" i="13" s="1"/>
  <c r="D1390" i="13"/>
  <c r="D1177" i="13"/>
  <c r="D1319" i="13"/>
  <c r="D1248" i="13"/>
  <c r="H316" i="13"/>
  <c r="L251" i="13"/>
  <c r="L606" i="13"/>
  <c r="L819" i="13"/>
  <c r="N890" i="13"/>
  <c r="H1454" i="13"/>
  <c r="H1460" i="13" s="1"/>
  <c r="H1461" i="13" s="1"/>
  <c r="H95" i="10"/>
  <c r="AA48" i="1"/>
  <c r="AA49" i="1"/>
  <c r="AC10" i="1"/>
  <c r="AK975" i="13"/>
  <c r="R984" i="13" s="1"/>
  <c r="R992" i="13" s="1"/>
  <c r="T974" i="13"/>
  <c r="L453" i="13"/>
  <c r="L443" i="13" s="1"/>
  <c r="L456" i="13" s="1"/>
  <c r="AB68" i="1"/>
  <c r="AB62" i="1"/>
  <c r="AB69" i="1"/>
  <c r="AB71" i="1"/>
  <c r="AB64" i="1"/>
  <c r="AB65" i="1"/>
  <c r="AB47" i="1"/>
  <c r="AB50" i="1"/>
  <c r="G49" i="1"/>
  <c r="H49" i="16" s="1"/>
  <c r="G48" i="1"/>
  <c r="H48" i="16" s="1"/>
  <c r="H101" i="13"/>
  <c r="H102" i="13" s="1"/>
  <c r="H103" i="13" s="1"/>
  <c r="H12" i="13"/>
  <c r="H13" i="13" s="1"/>
  <c r="D25" i="1" s="1"/>
  <c r="E25" i="16" s="1"/>
  <c r="H96" i="10"/>
  <c r="H98" i="10" s="1"/>
  <c r="H28" i="13"/>
  <c r="H14" i="7"/>
  <c r="H15" i="7" s="1"/>
  <c r="H20" i="7" s="1"/>
  <c r="H11" i="5"/>
  <c r="H12" i="5" s="1"/>
  <c r="AE8" i="1"/>
  <c r="H37" i="3"/>
  <c r="I91" i="10"/>
  <c r="I5" i="3"/>
  <c r="I8" i="3" s="1"/>
  <c r="I9" i="3" s="1"/>
  <c r="I15" i="3" s="1"/>
  <c r="E13" i="1" s="1"/>
  <c r="E6" i="1"/>
  <c r="F6" i="16" s="1"/>
  <c r="K8" i="1"/>
  <c r="L8" i="16" s="1"/>
  <c r="N94" i="10"/>
  <c r="N7" i="3"/>
  <c r="J7" i="1"/>
  <c r="K7" i="16" s="1"/>
  <c r="M93" i="10"/>
  <c r="M6" i="3"/>
  <c r="N452" i="13"/>
  <c r="T835" i="13"/>
  <c r="AK836" i="13"/>
  <c r="N429" i="13"/>
  <c r="N446" i="13"/>
  <c r="N430" i="13"/>
  <c r="J9" i="13"/>
  <c r="AJ838" i="13"/>
  <c r="AL1405" i="13"/>
  <c r="V1404" i="13"/>
  <c r="AK1261" i="13"/>
  <c r="R1270" i="13" s="1"/>
  <c r="R1278" i="13" s="1"/>
  <c r="T1260" i="13"/>
  <c r="T1259" i="13"/>
  <c r="AK1260" i="13"/>
  <c r="R1269" i="13" s="1"/>
  <c r="R1277" i="13" s="1"/>
  <c r="L1234" i="13"/>
  <c r="L1224" i="13" s="1"/>
  <c r="L1237" i="13" s="1"/>
  <c r="J1376" i="13"/>
  <c r="J1366" i="13" s="1"/>
  <c r="J1379" i="13" s="1"/>
  <c r="AK1402" i="13"/>
  <c r="R1411" i="13" s="1"/>
  <c r="R1419" i="13" s="1"/>
  <c r="T1401" i="13"/>
  <c r="R1405" i="13"/>
  <c r="L1448" i="13"/>
  <c r="L1423" i="13"/>
  <c r="L1424" i="13"/>
  <c r="AM1404" i="13"/>
  <c r="X1403" i="13"/>
  <c r="AM1400" i="13"/>
  <c r="X1399" i="13"/>
  <c r="R1417" i="13"/>
  <c r="P1411" i="13"/>
  <c r="AJ1406" i="13"/>
  <c r="L1443" i="13"/>
  <c r="L1446" i="13"/>
  <c r="L1440" i="13"/>
  <c r="J1447" i="13"/>
  <c r="J1437" i="13" s="1"/>
  <c r="J1450" i="13" s="1"/>
  <c r="N1419" i="13"/>
  <c r="N1422" i="13" s="1"/>
  <c r="N1457" i="13" s="1"/>
  <c r="N1414" i="13"/>
  <c r="N1456" i="13" s="1"/>
  <c r="AL1403" i="13"/>
  <c r="T1412" i="13" s="1"/>
  <c r="T1420" i="13" s="1"/>
  <c r="V1402" i="13"/>
  <c r="T1409" i="13"/>
  <c r="AL1401" i="13"/>
  <c r="T1410" i="13" s="1"/>
  <c r="T1418" i="13" s="1"/>
  <c r="V1400" i="13"/>
  <c r="L1377" i="13"/>
  <c r="L1352" i="13"/>
  <c r="L1353" i="13"/>
  <c r="R1334" i="13"/>
  <c r="AK1329" i="13"/>
  <c r="T1328" i="13"/>
  <c r="N1343" i="13"/>
  <c r="N1385" i="13" s="1"/>
  <c r="N1346" i="13"/>
  <c r="N1351" i="13" s="1"/>
  <c r="N1386" i="13" s="1"/>
  <c r="AK1333" i="13"/>
  <c r="T1332" i="13"/>
  <c r="AL1330" i="13"/>
  <c r="T1339" i="13" s="1"/>
  <c r="T1347" i="13" s="1"/>
  <c r="V1329" i="13"/>
  <c r="AL1334" i="13"/>
  <c r="V1333" i="13"/>
  <c r="AK1331" i="13"/>
  <c r="R1340" i="13" s="1"/>
  <c r="R1348" i="13" s="1"/>
  <c r="T1330" i="13"/>
  <c r="AL1332" i="13"/>
  <c r="T1341" i="13" s="1"/>
  <c r="T1349" i="13" s="1"/>
  <c r="V1331" i="13"/>
  <c r="L1372" i="13"/>
  <c r="L1375" i="13"/>
  <c r="L1369" i="13"/>
  <c r="P1338" i="13"/>
  <c r="AJ1335" i="13"/>
  <c r="R1263" i="13"/>
  <c r="T1257" i="13"/>
  <c r="AK1258" i="13"/>
  <c r="AM1263" i="13"/>
  <c r="X1262" i="13"/>
  <c r="L1301" i="13"/>
  <c r="L1304" i="13"/>
  <c r="L1298" i="13"/>
  <c r="AM1259" i="13"/>
  <c r="V1268" i="13" s="1"/>
  <c r="V1276" i="13" s="1"/>
  <c r="X1258" i="13"/>
  <c r="J1305" i="13"/>
  <c r="J1295" i="13" s="1"/>
  <c r="J1308" i="13" s="1"/>
  <c r="L1306" i="13"/>
  <c r="L1282" i="13"/>
  <c r="L1281" i="13"/>
  <c r="AL1262" i="13"/>
  <c r="V1261" i="13"/>
  <c r="P1267" i="13"/>
  <c r="AJ1264" i="13"/>
  <c r="N1272" i="13"/>
  <c r="N1314" i="13" s="1"/>
  <c r="N1275" i="13"/>
  <c r="N1280" i="13" s="1"/>
  <c r="N1315" i="13" s="1"/>
  <c r="N1227" i="13"/>
  <c r="N1230" i="13"/>
  <c r="N1233" i="13"/>
  <c r="R1196" i="13"/>
  <c r="AM1191" i="13"/>
  <c r="X1190" i="13"/>
  <c r="N1211" i="13"/>
  <c r="N1210" i="13"/>
  <c r="N1235" i="13"/>
  <c r="AL1192" i="13"/>
  <c r="V1191" i="13"/>
  <c r="AL1190" i="13"/>
  <c r="T1199" i="13" s="1"/>
  <c r="T1207" i="13" s="1"/>
  <c r="V1189" i="13"/>
  <c r="AL1188" i="13"/>
  <c r="T1197" i="13" s="1"/>
  <c r="T1205" i="13" s="1"/>
  <c r="V1187" i="13"/>
  <c r="P1204" i="13"/>
  <c r="P1209" i="13" s="1"/>
  <c r="P1244" i="13" s="1"/>
  <c r="P1201" i="13"/>
  <c r="P1243" i="13" s="1"/>
  <c r="AK1189" i="13"/>
  <c r="R1198" i="13" s="1"/>
  <c r="R1206" i="13" s="1"/>
  <c r="T1188" i="13"/>
  <c r="V1186" i="13"/>
  <c r="AL1187" i="13"/>
  <c r="AJ1193" i="13"/>
  <c r="L382" i="13"/>
  <c r="L372" i="13" s="1"/>
  <c r="L385" i="13" s="1"/>
  <c r="AJ270" i="13"/>
  <c r="AJ696" i="13"/>
  <c r="T338" i="13"/>
  <c r="AK339" i="13"/>
  <c r="AK481" i="13"/>
  <c r="AK483" i="13" s="1"/>
  <c r="T480" i="13"/>
  <c r="T482" i="13" s="1"/>
  <c r="AK620" i="13"/>
  <c r="R629" i="13" s="1"/>
  <c r="R637" i="13" s="1"/>
  <c r="T619" i="13"/>
  <c r="N524" i="13"/>
  <c r="N514" i="13" s="1"/>
  <c r="N527" i="13" s="1"/>
  <c r="N1130" i="13"/>
  <c r="N1172" i="13" s="1"/>
  <c r="N1133" i="13"/>
  <c r="N1138" i="13" s="1"/>
  <c r="N1173" i="13" s="1"/>
  <c r="R1121" i="13"/>
  <c r="AK1116" i="13"/>
  <c r="T1115" i="13"/>
  <c r="L1159" i="13"/>
  <c r="L1162" i="13"/>
  <c r="L1156" i="13"/>
  <c r="AL1121" i="13"/>
  <c r="V1120" i="13"/>
  <c r="T1118" i="13"/>
  <c r="AK1119" i="13"/>
  <c r="R1128" i="13" s="1"/>
  <c r="R1136" i="13" s="1"/>
  <c r="L1164" i="13"/>
  <c r="L1139" i="13"/>
  <c r="L1140" i="13"/>
  <c r="AK1118" i="13"/>
  <c r="R1127" i="13" s="1"/>
  <c r="R1135" i="13" s="1"/>
  <c r="T1117" i="13"/>
  <c r="AL1117" i="13"/>
  <c r="T1126" i="13" s="1"/>
  <c r="T1134" i="13" s="1"/>
  <c r="V1116" i="13"/>
  <c r="AK1120" i="13"/>
  <c r="T1119" i="13"/>
  <c r="P1125" i="13"/>
  <c r="AJ1122" i="13"/>
  <c r="J1163" i="13"/>
  <c r="J1153" i="13" s="1"/>
  <c r="J1166" i="13" s="1"/>
  <c r="N1059" i="13"/>
  <c r="N1101" i="13" s="1"/>
  <c r="N1062" i="13"/>
  <c r="N1067" i="13" s="1"/>
  <c r="N1102" i="13" s="1"/>
  <c r="T1047" i="13"/>
  <c r="AK1048" i="13"/>
  <c r="R1057" i="13" s="1"/>
  <c r="R1065" i="13" s="1"/>
  <c r="P1054" i="13"/>
  <c r="AJ1051" i="13"/>
  <c r="AK1047" i="13"/>
  <c r="R1056" i="13" s="1"/>
  <c r="R1064" i="13" s="1"/>
  <c r="T1046" i="13"/>
  <c r="L1088" i="13"/>
  <c r="L1091" i="13"/>
  <c r="L1085" i="13"/>
  <c r="R1050" i="13"/>
  <c r="AK1045" i="13"/>
  <c r="T1044" i="13"/>
  <c r="J1092" i="13"/>
  <c r="J1082" i="13" s="1"/>
  <c r="J1095" i="13" s="1"/>
  <c r="AK1049" i="13"/>
  <c r="T1048" i="13"/>
  <c r="AL1050" i="13"/>
  <c r="V1049" i="13"/>
  <c r="AL1046" i="13"/>
  <c r="T1055" i="13" s="1"/>
  <c r="T1063" i="13" s="1"/>
  <c r="V1045" i="13"/>
  <c r="L1093" i="13"/>
  <c r="L1068" i="13"/>
  <c r="L1069" i="13"/>
  <c r="N1014" i="13"/>
  <c r="N1017" i="13"/>
  <c r="N1020" i="13"/>
  <c r="R983" i="13"/>
  <c r="T976" i="13"/>
  <c r="AK977" i="13"/>
  <c r="R986" i="13" s="1"/>
  <c r="R994" i="13" s="1"/>
  <c r="P988" i="13"/>
  <c r="P1030" i="13" s="1"/>
  <c r="P991" i="13"/>
  <c r="P996" i="13" s="1"/>
  <c r="P1031" i="13" s="1"/>
  <c r="N998" i="13"/>
  <c r="N1022" i="13"/>
  <c r="N997" i="13"/>
  <c r="V973" i="13"/>
  <c r="AL974" i="13"/>
  <c r="AJ980" i="13"/>
  <c r="AL979" i="13"/>
  <c r="V978" i="13"/>
  <c r="L1021" i="13"/>
  <c r="L1011" i="13" s="1"/>
  <c r="L1024" i="13" s="1"/>
  <c r="AK978" i="13"/>
  <c r="T977" i="13"/>
  <c r="AK976" i="13"/>
  <c r="R985" i="13" s="1"/>
  <c r="R993" i="13" s="1"/>
  <c r="T975" i="13"/>
  <c r="R979" i="13"/>
  <c r="AL908" i="13"/>
  <c r="V907" i="13"/>
  <c r="AL904" i="13"/>
  <c r="T913" i="13" s="1"/>
  <c r="T921" i="13" s="1"/>
  <c r="V903" i="13"/>
  <c r="P917" i="13"/>
  <c r="P959" i="13" s="1"/>
  <c r="P920" i="13"/>
  <c r="P925" i="13" s="1"/>
  <c r="P960" i="13" s="1"/>
  <c r="AK905" i="13"/>
  <c r="R914" i="13" s="1"/>
  <c r="R922" i="13" s="1"/>
  <c r="T904" i="13"/>
  <c r="T908" i="13" s="1"/>
  <c r="R912" i="13"/>
  <c r="N943" i="13"/>
  <c r="N946" i="13"/>
  <c r="N949" i="13"/>
  <c r="L950" i="13"/>
  <c r="L940" i="13" s="1"/>
  <c r="L953" i="13" s="1"/>
  <c r="AL906" i="13"/>
  <c r="T915" i="13" s="1"/>
  <c r="T923" i="13" s="1"/>
  <c r="V905" i="13"/>
  <c r="N927" i="13"/>
  <c r="N951" i="13"/>
  <c r="N926" i="13"/>
  <c r="R908" i="13"/>
  <c r="AM907" i="13"/>
  <c r="X906" i="13"/>
  <c r="V902" i="13"/>
  <c r="AL903" i="13"/>
  <c r="V832" i="13"/>
  <c r="AL833" i="13"/>
  <c r="T842" i="13" s="1"/>
  <c r="T850" i="13" s="1"/>
  <c r="AL835" i="13"/>
  <c r="T844" i="13" s="1"/>
  <c r="T852" i="13" s="1"/>
  <c r="V834" i="13"/>
  <c r="AM832" i="13"/>
  <c r="X831" i="13"/>
  <c r="R849" i="13"/>
  <c r="P854" i="13"/>
  <c r="P889" i="13" s="1"/>
  <c r="P846" i="13"/>
  <c r="P888" i="13" s="1"/>
  <c r="V836" i="13"/>
  <c r="AL837" i="13"/>
  <c r="T841" i="13"/>
  <c r="AK834" i="13"/>
  <c r="R843" i="13" s="1"/>
  <c r="R851" i="13" s="1"/>
  <c r="T833" i="13"/>
  <c r="R837" i="13"/>
  <c r="L804" i="13"/>
  <c r="L807" i="13"/>
  <c r="L801" i="13"/>
  <c r="AL766" i="13"/>
  <c r="V765" i="13"/>
  <c r="AL764" i="13"/>
  <c r="T773" i="13" s="1"/>
  <c r="T781" i="13" s="1"/>
  <c r="V763" i="13"/>
  <c r="N775" i="13"/>
  <c r="N817" i="13" s="1"/>
  <c r="N778" i="13"/>
  <c r="N783" i="13" s="1"/>
  <c r="N818" i="13" s="1"/>
  <c r="P770" i="13"/>
  <c r="AJ767" i="13"/>
  <c r="AK765" i="13"/>
  <c r="T764" i="13"/>
  <c r="L809" i="13"/>
  <c r="L784" i="13"/>
  <c r="L785" i="13"/>
  <c r="R766" i="13"/>
  <c r="AK761" i="13"/>
  <c r="T760" i="13"/>
  <c r="AK763" i="13"/>
  <c r="R772" i="13" s="1"/>
  <c r="R780" i="13" s="1"/>
  <c r="T762" i="13"/>
  <c r="AL762" i="13"/>
  <c r="T771" i="13" s="1"/>
  <c r="T779" i="13" s="1"/>
  <c r="V761" i="13"/>
  <c r="J808" i="13"/>
  <c r="J798" i="13" s="1"/>
  <c r="J811" i="13" s="1"/>
  <c r="AL691" i="13"/>
  <c r="T700" i="13" s="1"/>
  <c r="T708" i="13" s="1"/>
  <c r="V690" i="13"/>
  <c r="P707" i="13"/>
  <c r="P712" i="13" s="1"/>
  <c r="P747" i="13" s="1"/>
  <c r="P704" i="13"/>
  <c r="P746" i="13" s="1"/>
  <c r="N714" i="13"/>
  <c r="N738" i="13"/>
  <c r="N713" i="13"/>
  <c r="V689" i="13"/>
  <c r="AL690" i="13"/>
  <c r="AM694" i="13"/>
  <c r="X693" i="13"/>
  <c r="R699" i="13"/>
  <c r="L737" i="13"/>
  <c r="L727" i="13" s="1"/>
  <c r="L740" i="13" s="1"/>
  <c r="AK692" i="13"/>
  <c r="R701" i="13" s="1"/>
  <c r="R709" i="13" s="1"/>
  <c r="T691" i="13"/>
  <c r="AL693" i="13"/>
  <c r="T702" i="13" s="1"/>
  <c r="T710" i="13" s="1"/>
  <c r="V692" i="13"/>
  <c r="N730" i="13"/>
  <c r="N736" i="13"/>
  <c r="N733" i="13"/>
  <c r="AL695" i="13"/>
  <c r="V694" i="13"/>
  <c r="R695" i="13"/>
  <c r="T621" i="13"/>
  <c r="AK622" i="13"/>
  <c r="R631" i="13" s="1"/>
  <c r="R639" i="13" s="1"/>
  <c r="N643" i="13"/>
  <c r="N667" i="13"/>
  <c r="N642" i="13"/>
  <c r="X623" i="13"/>
  <c r="AM624" i="13"/>
  <c r="AK621" i="13"/>
  <c r="R630" i="13" s="1"/>
  <c r="R638" i="13" s="1"/>
  <c r="T620" i="13"/>
  <c r="P636" i="13"/>
  <c r="P641" i="13" s="1"/>
  <c r="P676" i="13" s="1"/>
  <c r="P633" i="13"/>
  <c r="P675" i="13" s="1"/>
  <c r="R628" i="13"/>
  <c r="V618" i="13"/>
  <c r="AL619" i="13"/>
  <c r="AJ625" i="13"/>
  <c r="L666" i="13"/>
  <c r="L656" i="13" s="1"/>
  <c r="L669" i="13" s="1"/>
  <c r="AM623" i="13"/>
  <c r="X622" i="13"/>
  <c r="N659" i="13"/>
  <c r="N662" i="13"/>
  <c r="N665" i="13"/>
  <c r="R624" i="13"/>
  <c r="L591" i="13"/>
  <c r="L594" i="13"/>
  <c r="L588" i="13"/>
  <c r="AK550" i="13"/>
  <c r="R559" i="13" s="1"/>
  <c r="R567" i="13" s="1"/>
  <c r="T549" i="13"/>
  <c r="P557" i="13"/>
  <c r="AJ554" i="13"/>
  <c r="AL549" i="13"/>
  <c r="T558" i="13" s="1"/>
  <c r="T566" i="13" s="1"/>
  <c r="V548" i="13"/>
  <c r="AK552" i="13"/>
  <c r="T551" i="13"/>
  <c r="L596" i="13"/>
  <c r="L571" i="13"/>
  <c r="L572" i="13"/>
  <c r="R553" i="13"/>
  <c r="AK548" i="13"/>
  <c r="T547" i="13"/>
  <c r="AL551" i="13"/>
  <c r="T560" i="13" s="1"/>
  <c r="T568" i="13" s="1"/>
  <c r="V550" i="13"/>
  <c r="N562" i="13"/>
  <c r="N604" i="13" s="1"/>
  <c r="N565" i="13"/>
  <c r="N570" i="13" s="1"/>
  <c r="N605" i="13" s="1"/>
  <c r="AL553" i="13"/>
  <c r="V552" i="13"/>
  <c r="J595" i="13"/>
  <c r="J585" i="13" s="1"/>
  <c r="J598" i="13" s="1"/>
  <c r="P500" i="13"/>
  <c r="P501" i="13"/>
  <c r="P525" i="13"/>
  <c r="R491" i="13"/>
  <c r="R533" i="13" s="1"/>
  <c r="R494" i="13"/>
  <c r="R499" i="13" s="1"/>
  <c r="R534" i="13" s="1"/>
  <c r="AL478" i="13"/>
  <c r="T487" i="13" s="1"/>
  <c r="T495" i="13" s="1"/>
  <c r="V477" i="13"/>
  <c r="P523" i="13"/>
  <c r="P517" i="13"/>
  <c r="P520" i="13"/>
  <c r="V481" i="13"/>
  <c r="AL482" i="13"/>
  <c r="AM477" i="13"/>
  <c r="X476" i="13"/>
  <c r="AL479" i="13"/>
  <c r="T488" i="13" s="1"/>
  <c r="T496" i="13" s="1"/>
  <c r="V478" i="13"/>
  <c r="AM480" i="13"/>
  <c r="V489" i="13" s="1"/>
  <c r="V497" i="13" s="1"/>
  <c r="X479" i="13"/>
  <c r="T486" i="13"/>
  <c r="V406" i="13"/>
  <c r="AL407" i="13"/>
  <c r="T416" i="13" s="1"/>
  <c r="T424" i="13" s="1"/>
  <c r="AK408" i="13"/>
  <c r="R417" i="13" s="1"/>
  <c r="R425" i="13" s="1"/>
  <c r="T407" i="13"/>
  <c r="AM406" i="13"/>
  <c r="X405" i="13"/>
  <c r="AL409" i="13"/>
  <c r="T418" i="13" s="1"/>
  <c r="T426" i="13" s="1"/>
  <c r="V408" i="13"/>
  <c r="P417" i="13"/>
  <c r="AJ412" i="13"/>
  <c r="R423" i="13"/>
  <c r="AL411" i="13"/>
  <c r="V410" i="13"/>
  <c r="T415" i="13"/>
  <c r="AL336" i="13"/>
  <c r="T345" i="13" s="1"/>
  <c r="T353" i="13" s="1"/>
  <c r="V335" i="13"/>
  <c r="AL338" i="13"/>
  <c r="T347" i="13" s="1"/>
  <c r="T355" i="13" s="1"/>
  <c r="V337" i="13"/>
  <c r="AK337" i="13"/>
  <c r="T336" i="13"/>
  <c r="R340" i="13"/>
  <c r="AM335" i="13"/>
  <c r="X334" i="13"/>
  <c r="N354" i="13"/>
  <c r="N357" i="13" s="1"/>
  <c r="N392" i="13" s="1"/>
  <c r="N349" i="13"/>
  <c r="N391" i="13" s="1"/>
  <c r="R352" i="13"/>
  <c r="P346" i="13"/>
  <c r="AJ341" i="13"/>
  <c r="AL340" i="13"/>
  <c r="V339" i="13"/>
  <c r="T344" i="13"/>
  <c r="AL269" i="13"/>
  <c r="V268" i="13"/>
  <c r="P278" i="13"/>
  <c r="P320" i="13" s="1"/>
  <c r="P281" i="13"/>
  <c r="P286" i="13" s="1"/>
  <c r="P321" i="13" s="1"/>
  <c r="T266" i="13"/>
  <c r="AK267" i="13"/>
  <c r="R276" i="13" s="1"/>
  <c r="R284" i="13" s="1"/>
  <c r="AK266" i="13"/>
  <c r="R275" i="13" s="1"/>
  <c r="R283" i="13" s="1"/>
  <c r="T265" i="13"/>
  <c r="R269" i="13"/>
  <c r="R273" i="13"/>
  <c r="X264" i="13"/>
  <c r="AM265" i="13"/>
  <c r="V274" i="13" s="1"/>
  <c r="V282" i="13" s="1"/>
  <c r="N304" i="13"/>
  <c r="N307" i="13"/>
  <c r="N310" i="13"/>
  <c r="AK268" i="13"/>
  <c r="T267" i="13"/>
  <c r="V263" i="13"/>
  <c r="AL264" i="13"/>
  <c r="N288" i="13"/>
  <c r="N312" i="13"/>
  <c r="N287" i="13"/>
  <c r="L311" i="13"/>
  <c r="L301" i="13" s="1"/>
  <c r="L314" i="13" s="1"/>
  <c r="AK195" i="13"/>
  <c r="R204" i="13" s="1"/>
  <c r="R212" i="13" s="1"/>
  <c r="T194" i="13"/>
  <c r="N207" i="13"/>
  <c r="N249" i="13" s="1"/>
  <c r="N210" i="13"/>
  <c r="N215" i="13" s="1"/>
  <c r="N250" i="13" s="1"/>
  <c r="AL198" i="13"/>
  <c r="V197" i="13"/>
  <c r="T195" i="13"/>
  <c r="AK196" i="13"/>
  <c r="R205" i="13" s="1"/>
  <c r="R213" i="13" s="1"/>
  <c r="AL194" i="13"/>
  <c r="T203" i="13" s="1"/>
  <c r="T211" i="13" s="1"/>
  <c r="V193" i="13"/>
  <c r="P202" i="13"/>
  <c r="AJ199" i="13"/>
  <c r="L236" i="13"/>
  <c r="L239" i="13"/>
  <c r="L233" i="13"/>
  <c r="R198" i="13"/>
  <c r="AK193" i="13"/>
  <c r="T192" i="13"/>
  <c r="L241" i="13"/>
  <c r="L216" i="13"/>
  <c r="L217" i="13"/>
  <c r="AK197" i="13"/>
  <c r="T196" i="13"/>
  <c r="J240" i="13"/>
  <c r="J230" i="13" s="1"/>
  <c r="J243" i="13" s="1"/>
  <c r="AK126" i="13"/>
  <c r="AK128" i="13" s="1"/>
  <c r="T125" i="13"/>
  <c r="T127" i="13" s="1"/>
  <c r="X124" i="13"/>
  <c r="AM125" i="13"/>
  <c r="V134" i="13" s="1"/>
  <c r="V142" i="13" s="1"/>
  <c r="V123" i="13"/>
  <c r="AL124" i="13"/>
  <c r="T133" i="13" s="1"/>
  <c r="T141" i="13" s="1"/>
  <c r="P168" i="13"/>
  <c r="P165" i="13"/>
  <c r="P162" i="13"/>
  <c r="AL123" i="13"/>
  <c r="T132" i="13" s="1"/>
  <c r="T140" i="13" s="1"/>
  <c r="V122" i="13"/>
  <c r="N169" i="13"/>
  <c r="N159" i="13" s="1"/>
  <c r="N172" i="13" s="1"/>
  <c r="AM122" i="13"/>
  <c r="X121" i="13"/>
  <c r="R136" i="13"/>
  <c r="R178" i="13" s="1"/>
  <c r="R139" i="13"/>
  <c r="R144" i="13" s="1"/>
  <c r="R179" i="13" s="1"/>
  <c r="T131" i="13"/>
  <c r="P145" i="13"/>
  <c r="P146" i="13"/>
  <c r="P170" i="13"/>
  <c r="AL127" i="13"/>
  <c r="AL8" i="13" s="1"/>
  <c r="J109" i="1" s="1"/>
  <c r="V126" i="13"/>
  <c r="J75" i="13"/>
  <c r="AA42" i="1"/>
  <c r="AA41" i="1"/>
  <c r="AA40" i="1"/>
  <c r="AA39" i="1"/>
  <c r="AA38" i="1"/>
  <c r="AM56" i="13"/>
  <c r="X55" i="13"/>
  <c r="V50" i="13"/>
  <c r="AL51" i="13"/>
  <c r="J99" i="13"/>
  <c r="J21" i="13" s="1"/>
  <c r="J74" i="13"/>
  <c r="J108" i="13"/>
  <c r="J27" i="13" s="1"/>
  <c r="P68" i="13"/>
  <c r="V53" i="13"/>
  <c r="AL54" i="13"/>
  <c r="J94" i="13"/>
  <c r="J19" i="13" s="1"/>
  <c r="J97" i="13"/>
  <c r="J20" i="13" s="1"/>
  <c r="J91" i="13"/>
  <c r="J18" i="13" s="1"/>
  <c r="J107" i="13"/>
  <c r="J26" i="13" s="1"/>
  <c r="AJ57" i="13"/>
  <c r="AM52" i="13"/>
  <c r="X51" i="13"/>
  <c r="T52" i="13"/>
  <c r="AK53" i="13"/>
  <c r="R56" i="13"/>
  <c r="R60" i="13"/>
  <c r="V54" i="13"/>
  <c r="AL55" i="13"/>
  <c r="L48" i="12"/>
  <c r="H87" i="1" s="1"/>
  <c r="I87" i="16" s="1"/>
  <c r="M42" i="12"/>
  <c r="L39" i="12"/>
  <c r="H86" i="1" s="1"/>
  <c r="I86" i="16" s="1"/>
  <c r="M33" i="12"/>
  <c r="L30" i="12"/>
  <c r="H85" i="1" s="1"/>
  <c r="I85" i="16" s="1"/>
  <c r="M24" i="12"/>
  <c r="L21" i="12"/>
  <c r="M15" i="12"/>
  <c r="M5" i="11"/>
  <c r="M6" i="11" s="1"/>
  <c r="M65" i="11" s="1"/>
  <c r="M68" i="11" s="1"/>
  <c r="M72" i="11" s="1"/>
  <c r="F43" i="1"/>
  <c r="AA43" i="1" s="1"/>
  <c r="L80" i="10"/>
  <c r="H70" i="1" s="1"/>
  <c r="L47" i="10"/>
  <c r="H66" i="1" s="1"/>
  <c r="L11" i="10"/>
  <c r="H62" i="1" s="1"/>
  <c r="I62" i="16" s="1"/>
  <c r="M5" i="10"/>
  <c r="L88" i="10"/>
  <c r="H71" i="1" s="1"/>
  <c r="I71" i="16" s="1"/>
  <c r="L56" i="10"/>
  <c r="H67" i="1" s="1"/>
  <c r="L20" i="10"/>
  <c r="H63" i="1" s="1"/>
  <c r="L64" i="10"/>
  <c r="H68" i="1" s="1"/>
  <c r="I68" i="16" s="1"/>
  <c r="L29" i="10"/>
  <c r="H64" i="1" s="1"/>
  <c r="I64" i="16" s="1"/>
  <c r="L72" i="10"/>
  <c r="H69" i="1" s="1"/>
  <c r="I69" i="16" s="1"/>
  <c r="L38" i="10"/>
  <c r="H65" i="1" s="1"/>
  <c r="I65" i="16" s="1"/>
  <c r="L65" i="7"/>
  <c r="H50" i="1" s="1"/>
  <c r="I50" i="16" s="1"/>
  <c r="L47" i="7"/>
  <c r="M29" i="9"/>
  <c r="M33" i="9" s="1"/>
  <c r="M37" i="9" s="1"/>
  <c r="I58" i="1" s="1"/>
  <c r="J58" i="16" s="1"/>
  <c r="N9" i="9"/>
  <c r="L44" i="9"/>
  <c r="H59" i="1" s="1"/>
  <c r="I59" i="16" s="1"/>
  <c r="M40" i="9"/>
  <c r="L33" i="9"/>
  <c r="L37" i="9" s="1"/>
  <c r="H58" i="1" s="1"/>
  <c r="N13" i="8"/>
  <c r="M17" i="8"/>
  <c r="N6" i="8"/>
  <c r="M10" i="8"/>
  <c r="I54" i="1" s="1"/>
  <c r="J54" i="16" s="1"/>
  <c r="L74" i="7"/>
  <c r="H51" i="1" s="1"/>
  <c r="K29" i="7"/>
  <c r="G46" i="1" s="1"/>
  <c r="L23" i="7"/>
  <c r="L38" i="7"/>
  <c r="H47" i="1" s="1"/>
  <c r="I47" i="16" s="1"/>
  <c r="L56" i="7"/>
  <c r="L82" i="7"/>
  <c r="H52" i="1" s="1"/>
  <c r="M76" i="7"/>
  <c r="L11" i="7"/>
  <c r="H44" i="1" s="1"/>
  <c r="M5" i="7"/>
  <c r="J51" i="5"/>
  <c r="L17" i="5"/>
  <c r="K23" i="5"/>
  <c r="G39" i="1" s="1"/>
  <c r="H39" i="16" s="1"/>
  <c r="L8" i="5"/>
  <c r="K14" i="5"/>
  <c r="G38" i="1" s="1"/>
  <c r="H38" i="16" s="1"/>
  <c r="K50" i="5"/>
  <c r="G42" i="1" s="1"/>
  <c r="H42" i="16" s="1"/>
  <c r="L44" i="5"/>
  <c r="K32" i="5"/>
  <c r="G40" i="1" s="1"/>
  <c r="H40" i="16" s="1"/>
  <c r="L26" i="5"/>
  <c r="K41" i="5"/>
  <c r="G41" i="1" s="1"/>
  <c r="H41" i="16" s="1"/>
  <c r="L35" i="5"/>
  <c r="F15" i="1"/>
  <c r="L21" i="3"/>
  <c r="L11" i="3"/>
  <c r="K34" i="3"/>
  <c r="L28" i="3"/>
  <c r="N879" i="13" l="1"/>
  <c r="N869" i="13" s="1"/>
  <c r="N882" i="13" s="1"/>
  <c r="AK23" i="13"/>
  <c r="AI24" i="13"/>
  <c r="AI32" i="13" s="1"/>
  <c r="AH30" i="13"/>
  <c r="AI22" i="13"/>
  <c r="AC86" i="1"/>
  <c r="AJ31" i="13"/>
  <c r="T837" i="13"/>
  <c r="AG33" i="13"/>
  <c r="AC87" i="1"/>
  <c r="AC85" i="1"/>
  <c r="L49" i="12"/>
  <c r="H84" i="1"/>
  <c r="H84" i="16"/>
  <c r="H88" i="16" s="1"/>
  <c r="G88" i="1"/>
  <c r="AB88" i="1" s="1"/>
  <c r="AB84" i="1"/>
  <c r="AC84" i="1" s="1"/>
  <c r="H59" i="16"/>
  <c r="H61" i="16" s="1"/>
  <c r="G61" i="1"/>
  <c r="AB61" i="1" s="1"/>
  <c r="AB59" i="1"/>
  <c r="AC59" i="1" s="1"/>
  <c r="I58" i="16"/>
  <c r="I61" i="16" s="1"/>
  <c r="H61" i="1"/>
  <c r="AC58" i="1"/>
  <c r="AD54" i="1"/>
  <c r="M27" i="8"/>
  <c r="I55" i="1"/>
  <c r="I55" i="16"/>
  <c r="I57" i="16" s="1"/>
  <c r="H57" i="1"/>
  <c r="AC57" i="1" s="1"/>
  <c r="AC55" i="1"/>
  <c r="I10" i="1"/>
  <c r="J10" i="16"/>
  <c r="AJ43" i="13"/>
  <c r="H108" i="1"/>
  <c r="AJ14" i="13"/>
  <c r="AJ39" i="13" s="1"/>
  <c r="AI44" i="13"/>
  <c r="G110" i="1"/>
  <c r="AJ42" i="13"/>
  <c r="H107" i="1"/>
  <c r="AI41" i="13"/>
  <c r="H106" i="1"/>
  <c r="AJ40" i="13"/>
  <c r="H105" i="1"/>
  <c r="F9" i="16"/>
  <c r="D119" i="1"/>
  <c r="H43" i="16"/>
  <c r="AC70" i="1"/>
  <c r="I70" i="16"/>
  <c r="D16" i="1"/>
  <c r="D21" i="1" s="1"/>
  <c r="E14" i="16"/>
  <c r="E16" i="16" s="1"/>
  <c r="AC67" i="1"/>
  <c r="I67" i="16"/>
  <c r="AC52" i="1"/>
  <c r="I52" i="16"/>
  <c r="AC51" i="1"/>
  <c r="I51" i="16"/>
  <c r="AC63" i="1"/>
  <c r="I63" i="16"/>
  <c r="AC66" i="1"/>
  <c r="I66" i="16"/>
  <c r="F13" i="16"/>
  <c r="AA15" i="1"/>
  <c r="G15" i="16"/>
  <c r="AC44" i="1"/>
  <c r="I44" i="16"/>
  <c r="AB46" i="1"/>
  <c r="H46" i="16"/>
  <c r="D73" i="16"/>
  <c r="AE7" i="1"/>
  <c r="E9" i="1"/>
  <c r="H99" i="10"/>
  <c r="D45" i="1"/>
  <c r="AB48" i="1"/>
  <c r="AK15" i="13"/>
  <c r="R71" i="13"/>
  <c r="AK25" i="13" s="1"/>
  <c r="AK33" i="13" s="1"/>
  <c r="AK17" i="13"/>
  <c r="T69" i="13"/>
  <c r="AK3" i="13"/>
  <c r="AJ9" i="13"/>
  <c r="P70" i="13"/>
  <c r="AJ16" i="13"/>
  <c r="T63" i="13"/>
  <c r="V61" i="13"/>
  <c r="P65" i="13"/>
  <c r="R62" i="13"/>
  <c r="AK5" i="13"/>
  <c r="AK7" i="13"/>
  <c r="F105" i="13"/>
  <c r="F111" i="13" s="1"/>
  <c r="F112" i="13" s="1"/>
  <c r="AK6" i="13"/>
  <c r="AK4" i="13"/>
  <c r="L885" i="13"/>
  <c r="L886" i="13" s="1"/>
  <c r="L892" i="13" s="1"/>
  <c r="L893" i="13" s="1"/>
  <c r="H104" i="13"/>
  <c r="H15" i="13" s="1"/>
  <c r="D26" i="1" s="1"/>
  <c r="E26" i="16" s="1"/>
  <c r="AL410" i="13"/>
  <c r="V409" i="13"/>
  <c r="L176" i="13"/>
  <c r="L182" i="13" s="1"/>
  <c r="L183" i="13" s="1"/>
  <c r="J1028" i="13"/>
  <c r="J1034" i="13" s="1"/>
  <c r="J1035" i="13" s="1"/>
  <c r="P890" i="13"/>
  <c r="N1103" i="13"/>
  <c r="N1174" i="13"/>
  <c r="N1316" i="13"/>
  <c r="J318" i="13"/>
  <c r="J324" i="13" s="1"/>
  <c r="J325" i="13" s="1"/>
  <c r="J673" i="13"/>
  <c r="J679" i="13" s="1"/>
  <c r="J680" i="13" s="1"/>
  <c r="P322" i="13"/>
  <c r="R535" i="13"/>
  <c r="L531" i="13"/>
  <c r="L537" i="13" s="1"/>
  <c r="L538" i="13" s="1"/>
  <c r="H1035" i="13"/>
  <c r="N393" i="13"/>
  <c r="N530" i="13"/>
  <c r="N528" i="13"/>
  <c r="N529" i="13" s="1"/>
  <c r="J812" i="13"/>
  <c r="J813" i="13" s="1"/>
  <c r="J814" i="13"/>
  <c r="N885" i="13"/>
  <c r="N883" i="13"/>
  <c r="N884" i="13" s="1"/>
  <c r="L1027" i="13"/>
  <c r="L1025" i="13"/>
  <c r="J1380" i="13"/>
  <c r="J1381" i="13" s="1"/>
  <c r="J1382" i="13"/>
  <c r="H680" i="13"/>
  <c r="J955" i="13"/>
  <c r="H813" i="13"/>
  <c r="D751" i="13"/>
  <c r="H245" i="13"/>
  <c r="H531" i="13"/>
  <c r="H537" i="13" s="1"/>
  <c r="H1381" i="13"/>
  <c r="H1097" i="13"/>
  <c r="H1099" i="13" s="1"/>
  <c r="H1105" i="13" s="1"/>
  <c r="H600" i="13"/>
  <c r="J460" i="13"/>
  <c r="J466" i="13" s="1"/>
  <c r="J467" i="13" s="1"/>
  <c r="N251" i="13"/>
  <c r="P748" i="13"/>
  <c r="N819" i="13"/>
  <c r="P1245" i="13"/>
  <c r="N1387" i="13"/>
  <c r="J176" i="13"/>
  <c r="J182" i="13" s="1"/>
  <c r="L315" i="13"/>
  <c r="L317" i="13"/>
  <c r="J601" i="13"/>
  <c r="J599" i="13"/>
  <c r="J600" i="13" s="1"/>
  <c r="L741" i="13"/>
  <c r="L742" i="13" s="1"/>
  <c r="L743" i="13"/>
  <c r="J1453" i="13"/>
  <c r="J1451" i="13"/>
  <c r="L457" i="13"/>
  <c r="L459" i="13"/>
  <c r="H815" i="13"/>
  <c r="H821" i="13" s="1"/>
  <c r="H1310" i="13"/>
  <c r="H1312" i="13" s="1"/>
  <c r="H1318" i="13" s="1"/>
  <c r="J742" i="13"/>
  <c r="J744" i="13" s="1"/>
  <c r="J750" i="13" s="1"/>
  <c r="J751" i="13" s="1"/>
  <c r="J244" i="13"/>
  <c r="J245" i="13" s="1"/>
  <c r="J246" i="13"/>
  <c r="L954" i="13"/>
  <c r="L955" i="13" s="1"/>
  <c r="L956" i="13"/>
  <c r="J1096" i="13"/>
  <c r="J1097" i="13" s="1"/>
  <c r="J1098" i="13"/>
  <c r="L386" i="13"/>
  <c r="L387" i="13" s="1"/>
  <c r="L388" i="13"/>
  <c r="J1309" i="13"/>
  <c r="J1310" i="13" s="1"/>
  <c r="J1311" i="13"/>
  <c r="J387" i="13"/>
  <c r="H1168" i="13"/>
  <c r="R180" i="13"/>
  <c r="N606" i="13"/>
  <c r="P677" i="13"/>
  <c r="P961" i="13"/>
  <c r="P1032" i="13"/>
  <c r="N1458" i="13"/>
  <c r="F22" i="13"/>
  <c r="J886" i="13"/>
  <c r="J892" i="13" s="1"/>
  <c r="J893" i="13" s="1"/>
  <c r="J1241" i="13"/>
  <c r="J1247" i="13" s="1"/>
  <c r="N175" i="13"/>
  <c r="N173" i="13"/>
  <c r="N174" i="13" s="1"/>
  <c r="L670" i="13"/>
  <c r="L671" i="13" s="1"/>
  <c r="L672" i="13"/>
  <c r="J1167" i="13"/>
  <c r="J1168" i="13" s="1"/>
  <c r="J1169" i="13"/>
  <c r="L1238" i="13"/>
  <c r="L1240" i="13"/>
  <c r="H467" i="13"/>
  <c r="H318" i="13"/>
  <c r="H324" i="13" s="1"/>
  <c r="AD10" i="1"/>
  <c r="V974" i="13"/>
  <c r="AL975" i="13"/>
  <c r="T984" i="13" s="1"/>
  <c r="T992" i="13" s="1"/>
  <c r="AC64" i="1"/>
  <c r="AC68" i="1"/>
  <c r="AC65" i="1"/>
  <c r="AC62" i="1"/>
  <c r="AC69" i="1"/>
  <c r="AC71" i="1"/>
  <c r="AC50" i="1"/>
  <c r="AC47" i="1"/>
  <c r="H49" i="1"/>
  <c r="I49" i="16" s="1"/>
  <c r="H48" i="1"/>
  <c r="AB49" i="1"/>
  <c r="H16" i="13"/>
  <c r="D28" i="1" s="1"/>
  <c r="E28" i="16" s="1"/>
  <c r="D72" i="1"/>
  <c r="N453" i="13"/>
  <c r="N443" i="13" s="1"/>
  <c r="N456" i="13" s="1"/>
  <c r="H83" i="7"/>
  <c r="J28" i="13"/>
  <c r="I92" i="10"/>
  <c r="I95" i="10" s="1"/>
  <c r="I18" i="3"/>
  <c r="I19" i="3" s="1"/>
  <c r="I25" i="3" s="1"/>
  <c r="T340" i="13"/>
  <c r="L8" i="1"/>
  <c r="M8" i="16" s="1"/>
  <c r="M8" i="1"/>
  <c r="N8" i="16" s="1"/>
  <c r="O94" i="10"/>
  <c r="O7" i="3"/>
  <c r="N93" i="10"/>
  <c r="N6" i="3"/>
  <c r="AF8" i="1"/>
  <c r="K7" i="1"/>
  <c r="L7" i="16" s="1"/>
  <c r="AL836" i="13"/>
  <c r="V835" i="13"/>
  <c r="R420" i="13"/>
  <c r="R462" i="13" s="1"/>
  <c r="N1234" i="13"/>
  <c r="N1224" i="13" s="1"/>
  <c r="N1237" i="13" s="1"/>
  <c r="AL1260" i="13"/>
  <c r="T1269" i="13" s="1"/>
  <c r="T1277" i="13" s="1"/>
  <c r="V1259" i="13"/>
  <c r="AM1405" i="13"/>
  <c r="X1404" i="13"/>
  <c r="AL1261" i="13"/>
  <c r="T1270" i="13" s="1"/>
  <c r="T1278" i="13" s="1"/>
  <c r="V1260" i="13"/>
  <c r="AK412" i="13"/>
  <c r="R428" i="13"/>
  <c r="R463" i="13" s="1"/>
  <c r="L1376" i="13"/>
  <c r="L1366" i="13" s="1"/>
  <c r="L1379" i="13" s="1"/>
  <c r="R1414" i="13"/>
  <c r="R1456" i="13" s="1"/>
  <c r="T1417" i="13"/>
  <c r="N1424" i="13"/>
  <c r="N1448" i="13"/>
  <c r="N1423" i="13"/>
  <c r="AN1404" i="13"/>
  <c r="Z1403" i="13"/>
  <c r="AO1404" i="13" s="1"/>
  <c r="N1440" i="13"/>
  <c r="N1443" i="13"/>
  <c r="N1446" i="13"/>
  <c r="V1409" i="13"/>
  <c r="AL1402" i="13"/>
  <c r="T1411" i="13" s="1"/>
  <c r="T1419" i="13" s="1"/>
  <c r="V1401" i="13"/>
  <c r="V1405" i="13" s="1"/>
  <c r="T1405" i="13"/>
  <c r="R1422" i="13"/>
  <c r="R1457" i="13" s="1"/>
  <c r="X1400" i="13"/>
  <c r="AM1401" i="13"/>
  <c r="V1410" i="13" s="1"/>
  <c r="V1418" i="13" s="1"/>
  <c r="P1419" i="13"/>
  <c r="P1422" i="13" s="1"/>
  <c r="P1457" i="13" s="1"/>
  <c r="P1414" i="13"/>
  <c r="P1456" i="13" s="1"/>
  <c r="AN1400" i="13"/>
  <c r="Z1399" i="13"/>
  <c r="AK1406" i="13"/>
  <c r="L1447" i="13"/>
  <c r="L1437" i="13" s="1"/>
  <c r="L1450" i="13" s="1"/>
  <c r="AM1403" i="13"/>
  <c r="V1412" i="13" s="1"/>
  <c r="V1420" i="13" s="1"/>
  <c r="X1402" i="13"/>
  <c r="N1353" i="13"/>
  <c r="N1377" i="13"/>
  <c r="N1352" i="13"/>
  <c r="AM1332" i="13"/>
  <c r="V1341" i="13" s="1"/>
  <c r="V1349" i="13" s="1"/>
  <c r="X1331" i="13"/>
  <c r="X1329" i="13"/>
  <c r="AM1330" i="13"/>
  <c r="V1339" i="13" s="1"/>
  <c r="V1347" i="13" s="1"/>
  <c r="R1338" i="13"/>
  <c r="AK1335" i="13"/>
  <c r="P1343" i="13"/>
  <c r="P1385" i="13" s="1"/>
  <c r="P1346" i="13"/>
  <c r="P1351" i="13" s="1"/>
  <c r="P1386" i="13" s="1"/>
  <c r="V1332" i="13"/>
  <c r="AL1333" i="13"/>
  <c r="V1328" i="13"/>
  <c r="T1334" i="13"/>
  <c r="AL1329" i="13"/>
  <c r="AL1331" i="13"/>
  <c r="T1340" i="13" s="1"/>
  <c r="T1348" i="13" s="1"/>
  <c r="V1330" i="13"/>
  <c r="X1333" i="13"/>
  <c r="AM1334" i="13"/>
  <c r="N1369" i="13"/>
  <c r="N1372" i="13"/>
  <c r="N1375" i="13"/>
  <c r="P1272" i="13"/>
  <c r="P1314" i="13" s="1"/>
  <c r="P1275" i="13"/>
  <c r="P1280" i="13" s="1"/>
  <c r="P1315" i="13" s="1"/>
  <c r="Z1262" i="13"/>
  <c r="AO1263" i="13" s="1"/>
  <c r="AN1263" i="13"/>
  <c r="L1305" i="13"/>
  <c r="L1295" i="13" s="1"/>
  <c r="L1308" i="13" s="1"/>
  <c r="X1261" i="13"/>
  <c r="AM1262" i="13"/>
  <c r="V1257" i="13"/>
  <c r="T1263" i="13"/>
  <c r="AL1258" i="13"/>
  <c r="N1298" i="13"/>
  <c r="N1301" i="13"/>
  <c r="N1304" i="13"/>
  <c r="AN1259" i="13"/>
  <c r="X1268" i="13" s="1"/>
  <c r="X1276" i="13" s="1"/>
  <c r="Z1258" i="13"/>
  <c r="AO1259" i="13" s="1"/>
  <c r="Z1268" i="13" s="1"/>
  <c r="R1267" i="13"/>
  <c r="AK1264" i="13"/>
  <c r="N1282" i="13"/>
  <c r="N1306" i="13"/>
  <c r="N1281" i="13"/>
  <c r="AL1189" i="13"/>
  <c r="T1198" i="13" s="1"/>
  <c r="T1206" i="13" s="1"/>
  <c r="V1188" i="13"/>
  <c r="V1192" i="13" s="1"/>
  <c r="P1233" i="13"/>
  <c r="P1227" i="13"/>
  <c r="P1230" i="13"/>
  <c r="AM1190" i="13"/>
  <c r="V1199" i="13" s="1"/>
  <c r="V1207" i="13" s="1"/>
  <c r="X1189" i="13"/>
  <c r="AK1193" i="13"/>
  <c r="P1210" i="13"/>
  <c r="P1235" i="13"/>
  <c r="P1211" i="13"/>
  <c r="AM1187" i="13"/>
  <c r="X1186" i="13"/>
  <c r="T1196" i="13"/>
  <c r="X1191" i="13"/>
  <c r="AM1192" i="13"/>
  <c r="R1201" i="13"/>
  <c r="R1243" i="13" s="1"/>
  <c r="R1204" i="13"/>
  <c r="R1209" i="13" s="1"/>
  <c r="R1244" i="13" s="1"/>
  <c r="X1187" i="13"/>
  <c r="AM1188" i="13"/>
  <c r="V1197" i="13" s="1"/>
  <c r="V1205" i="13" s="1"/>
  <c r="Z1190" i="13"/>
  <c r="AO1191" i="13" s="1"/>
  <c r="AN1191" i="13"/>
  <c r="T1192" i="13"/>
  <c r="N1021" i="13"/>
  <c r="N1011" i="13" s="1"/>
  <c r="N1024" i="13" s="1"/>
  <c r="V619" i="13"/>
  <c r="AL620" i="13"/>
  <c r="T629" i="13" s="1"/>
  <c r="T637" i="13" s="1"/>
  <c r="N950" i="13"/>
  <c r="N940" i="13" s="1"/>
  <c r="N953" i="13" s="1"/>
  <c r="V480" i="13"/>
  <c r="AL481" i="13"/>
  <c r="AL339" i="13"/>
  <c r="V338" i="13"/>
  <c r="T269" i="13"/>
  <c r="P524" i="13"/>
  <c r="P514" i="13" s="1"/>
  <c r="P527" i="13" s="1"/>
  <c r="AK625" i="13"/>
  <c r="T624" i="13"/>
  <c r="AK696" i="13"/>
  <c r="AL1119" i="13"/>
  <c r="T1128" i="13" s="1"/>
  <c r="T1136" i="13" s="1"/>
  <c r="V1118" i="13"/>
  <c r="V1115" i="13"/>
  <c r="T1121" i="13"/>
  <c r="AL1116" i="13"/>
  <c r="N1156" i="13"/>
  <c r="N1159" i="13"/>
  <c r="N1162" i="13"/>
  <c r="V1119" i="13"/>
  <c r="AL1120" i="13"/>
  <c r="N1140" i="13"/>
  <c r="N1164" i="13"/>
  <c r="N1139" i="13"/>
  <c r="P1130" i="13"/>
  <c r="P1172" i="13" s="1"/>
  <c r="P1133" i="13"/>
  <c r="P1138" i="13" s="1"/>
  <c r="P1173" i="13" s="1"/>
  <c r="X1116" i="13"/>
  <c r="AM1117" i="13"/>
  <c r="V1126" i="13" s="1"/>
  <c r="V1134" i="13" s="1"/>
  <c r="AL1118" i="13"/>
  <c r="T1127" i="13" s="1"/>
  <c r="T1135" i="13" s="1"/>
  <c r="V1117" i="13"/>
  <c r="X1120" i="13"/>
  <c r="AM1121" i="13"/>
  <c r="R1125" i="13"/>
  <c r="AK1122" i="13"/>
  <c r="L1163" i="13"/>
  <c r="L1153" i="13" s="1"/>
  <c r="L1166" i="13" s="1"/>
  <c r="X1045" i="13"/>
  <c r="AM1046" i="13"/>
  <c r="V1055" i="13" s="1"/>
  <c r="V1063" i="13" s="1"/>
  <c r="V1048" i="13"/>
  <c r="AL1049" i="13"/>
  <c r="R1054" i="13"/>
  <c r="AK1051" i="13"/>
  <c r="V1044" i="13"/>
  <c r="T1050" i="13"/>
  <c r="AL1045" i="13"/>
  <c r="N1085" i="13"/>
  <c r="N1088" i="13"/>
  <c r="N1091" i="13"/>
  <c r="L1092" i="13"/>
  <c r="L1082" i="13" s="1"/>
  <c r="L1095" i="13" s="1"/>
  <c r="X1049" i="13"/>
  <c r="AM1050" i="13"/>
  <c r="AL1047" i="13"/>
  <c r="T1056" i="13" s="1"/>
  <c r="T1064" i="13" s="1"/>
  <c r="V1046" i="13"/>
  <c r="P1059" i="13"/>
  <c r="P1101" i="13" s="1"/>
  <c r="P1062" i="13"/>
  <c r="P1067" i="13" s="1"/>
  <c r="P1102" i="13" s="1"/>
  <c r="AL1048" i="13"/>
  <c r="T1057" i="13" s="1"/>
  <c r="T1065" i="13" s="1"/>
  <c r="V1047" i="13"/>
  <c r="N1069" i="13"/>
  <c r="N1093" i="13"/>
  <c r="N1068" i="13"/>
  <c r="V977" i="13"/>
  <c r="AL978" i="13"/>
  <c r="X978" i="13"/>
  <c r="AM979" i="13"/>
  <c r="AM974" i="13"/>
  <c r="X973" i="13"/>
  <c r="AL976" i="13"/>
  <c r="T985" i="13" s="1"/>
  <c r="T993" i="13" s="1"/>
  <c r="V975" i="13"/>
  <c r="P1020" i="13"/>
  <c r="P1014" i="13"/>
  <c r="P1017" i="13"/>
  <c r="R988" i="13"/>
  <c r="R1030" i="13" s="1"/>
  <c r="R991" i="13"/>
  <c r="R996" i="13" s="1"/>
  <c r="R1031" i="13" s="1"/>
  <c r="T979" i="13"/>
  <c r="T983" i="13"/>
  <c r="P997" i="13"/>
  <c r="P998" i="13"/>
  <c r="P1022" i="13"/>
  <c r="AK980" i="13"/>
  <c r="AL977" i="13"/>
  <c r="T986" i="13" s="1"/>
  <c r="T994" i="13" s="1"/>
  <c r="V976" i="13"/>
  <c r="AM903" i="13"/>
  <c r="X902" i="13"/>
  <c r="R917" i="13"/>
  <c r="R959" i="13" s="1"/>
  <c r="R920" i="13"/>
  <c r="R925" i="13" s="1"/>
  <c r="R960" i="13" s="1"/>
  <c r="P926" i="13"/>
  <c r="P951" i="13"/>
  <c r="P927" i="13"/>
  <c r="X903" i="13"/>
  <c r="AM904" i="13"/>
  <c r="V913" i="13" s="1"/>
  <c r="V921" i="13" s="1"/>
  <c r="T912" i="13"/>
  <c r="AL905" i="13"/>
  <c r="T914" i="13" s="1"/>
  <c r="T922" i="13" s="1"/>
  <c r="V904" i="13"/>
  <c r="V908" i="13" s="1"/>
  <c r="Z906" i="13"/>
  <c r="AO907" i="13" s="1"/>
  <c r="AN907" i="13"/>
  <c r="X905" i="13"/>
  <c r="AM906" i="13"/>
  <c r="V915" i="13" s="1"/>
  <c r="V923" i="13" s="1"/>
  <c r="P949" i="13"/>
  <c r="P943" i="13"/>
  <c r="P946" i="13"/>
  <c r="X907" i="13"/>
  <c r="AM908" i="13"/>
  <c r="AK909" i="13"/>
  <c r="AL834" i="13"/>
  <c r="V833" i="13"/>
  <c r="AM835" i="13"/>
  <c r="V844" i="13" s="1"/>
  <c r="V852" i="13" s="1"/>
  <c r="X834" i="13"/>
  <c r="X832" i="13"/>
  <c r="AM833" i="13"/>
  <c r="V842" i="13" s="1"/>
  <c r="V850" i="13" s="1"/>
  <c r="R846" i="13"/>
  <c r="R888" i="13" s="1"/>
  <c r="T849" i="13"/>
  <c r="X836" i="13"/>
  <c r="AM837" i="13"/>
  <c r="P878" i="13"/>
  <c r="P875" i="13"/>
  <c r="P872" i="13"/>
  <c r="V841" i="13"/>
  <c r="AK838" i="13"/>
  <c r="R854" i="13"/>
  <c r="R889" i="13" s="1"/>
  <c r="P855" i="13"/>
  <c r="P856" i="13"/>
  <c r="P880" i="13"/>
  <c r="AN832" i="13"/>
  <c r="Z831" i="13"/>
  <c r="X761" i="13"/>
  <c r="AM762" i="13"/>
  <c r="V771" i="13" s="1"/>
  <c r="V779" i="13" s="1"/>
  <c r="V764" i="13"/>
  <c r="AL765" i="13"/>
  <c r="X765" i="13"/>
  <c r="AM766" i="13"/>
  <c r="V760" i="13"/>
  <c r="T766" i="13"/>
  <c r="AL761" i="13"/>
  <c r="N801" i="13"/>
  <c r="N804" i="13"/>
  <c r="N807" i="13"/>
  <c r="L808" i="13"/>
  <c r="L798" i="13" s="1"/>
  <c r="L811" i="13" s="1"/>
  <c r="N785" i="13"/>
  <c r="N809" i="13"/>
  <c r="N784" i="13"/>
  <c r="AL763" i="13"/>
  <c r="T772" i="13" s="1"/>
  <c r="T780" i="13" s="1"/>
  <c r="V762" i="13"/>
  <c r="R770" i="13"/>
  <c r="AK767" i="13"/>
  <c r="P775" i="13"/>
  <c r="P817" i="13" s="1"/>
  <c r="P778" i="13"/>
  <c r="P783" i="13" s="1"/>
  <c r="P818" i="13" s="1"/>
  <c r="AM764" i="13"/>
  <c r="V773" i="13" s="1"/>
  <c r="V781" i="13" s="1"/>
  <c r="X763" i="13"/>
  <c r="X692" i="13"/>
  <c r="AM693" i="13"/>
  <c r="V702" i="13" s="1"/>
  <c r="V710" i="13" s="1"/>
  <c r="P736" i="13"/>
  <c r="P733" i="13"/>
  <c r="P730" i="13"/>
  <c r="R704" i="13"/>
  <c r="R746" i="13" s="1"/>
  <c r="R707" i="13"/>
  <c r="R712" i="13" s="1"/>
  <c r="R747" i="13" s="1"/>
  <c r="T699" i="13"/>
  <c r="P713" i="13"/>
  <c r="P738" i="13"/>
  <c r="P714" i="13"/>
  <c r="AM690" i="13"/>
  <c r="X689" i="13"/>
  <c r="N737" i="13"/>
  <c r="N727" i="13" s="1"/>
  <c r="N740" i="13" s="1"/>
  <c r="X694" i="13"/>
  <c r="AM695" i="13"/>
  <c r="V691" i="13"/>
  <c r="AL692" i="13"/>
  <c r="T701" i="13" s="1"/>
  <c r="T709" i="13" s="1"/>
  <c r="Z693" i="13"/>
  <c r="AO694" i="13" s="1"/>
  <c r="AN694" i="13"/>
  <c r="X690" i="13"/>
  <c r="AM691" i="13"/>
  <c r="V700" i="13" s="1"/>
  <c r="V708" i="13" s="1"/>
  <c r="T695" i="13"/>
  <c r="T628" i="13"/>
  <c r="R633" i="13"/>
  <c r="R675" i="13" s="1"/>
  <c r="R636" i="13"/>
  <c r="R641" i="13" s="1"/>
  <c r="R676" i="13" s="1"/>
  <c r="AL622" i="13"/>
  <c r="T631" i="13" s="1"/>
  <c r="T639" i="13" s="1"/>
  <c r="V621" i="13"/>
  <c r="V620" i="13"/>
  <c r="AL621" i="13"/>
  <c r="T630" i="13" s="1"/>
  <c r="T638" i="13" s="1"/>
  <c r="Z622" i="13"/>
  <c r="AO623" i="13" s="1"/>
  <c r="AN623" i="13"/>
  <c r="P642" i="13"/>
  <c r="P643" i="13"/>
  <c r="P667" i="13"/>
  <c r="AN624" i="13"/>
  <c r="Z623" i="13"/>
  <c r="AO624" i="13" s="1"/>
  <c r="AM619" i="13"/>
  <c r="X618" i="13"/>
  <c r="P665" i="13"/>
  <c r="P662" i="13"/>
  <c r="P659" i="13"/>
  <c r="N666" i="13"/>
  <c r="N656" i="13" s="1"/>
  <c r="N669" i="13" s="1"/>
  <c r="X552" i="13"/>
  <c r="AM553" i="13"/>
  <c r="AM551" i="13"/>
  <c r="V560" i="13" s="1"/>
  <c r="V568" i="13" s="1"/>
  <c r="X550" i="13"/>
  <c r="N588" i="13"/>
  <c r="N591" i="13"/>
  <c r="N594" i="13"/>
  <c r="R557" i="13"/>
  <c r="AK554" i="13"/>
  <c r="X548" i="13"/>
  <c r="AM549" i="13"/>
  <c r="V558" i="13" s="1"/>
  <c r="V566" i="13" s="1"/>
  <c r="AL550" i="13"/>
  <c r="T559" i="13" s="1"/>
  <c r="T567" i="13" s="1"/>
  <c r="V549" i="13"/>
  <c r="N572" i="13"/>
  <c r="N596" i="13"/>
  <c r="N571" i="13"/>
  <c r="V547" i="13"/>
  <c r="T553" i="13"/>
  <c r="AL548" i="13"/>
  <c r="P562" i="13"/>
  <c r="P604" i="13" s="1"/>
  <c r="P565" i="13"/>
  <c r="P570" i="13" s="1"/>
  <c r="P605" i="13" s="1"/>
  <c r="L595" i="13"/>
  <c r="L585" i="13" s="1"/>
  <c r="L598" i="13" s="1"/>
  <c r="V551" i="13"/>
  <c r="AL552" i="13"/>
  <c r="R500" i="13"/>
  <c r="R525" i="13"/>
  <c r="R501" i="13"/>
  <c r="V486" i="13"/>
  <c r="T494" i="13"/>
  <c r="T499" i="13" s="1"/>
  <c r="T534" i="13" s="1"/>
  <c r="T491" i="13"/>
  <c r="T533" i="13" s="1"/>
  <c r="AM479" i="13"/>
  <c r="V488" i="13" s="1"/>
  <c r="V496" i="13" s="1"/>
  <c r="X478" i="13"/>
  <c r="Z476" i="13"/>
  <c r="AN477" i="13"/>
  <c r="X477" i="13"/>
  <c r="AM478" i="13"/>
  <c r="V487" i="13" s="1"/>
  <c r="V495" i="13" s="1"/>
  <c r="AN480" i="13"/>
  <c r="X489" i="13" s="1"/>
  <c r="X497" i="13" s="1"/>
  <c r="Z479" i="13"/>
  <c r="AO480" i="13" s="1"/>
  <c r="Z489" i="13" s="1"/>
  <c r="X481" i="13"/>
  <c r="AM482" i="13"/>
  <c r="R517" i="13"/>
  <c r="R523" i="13"/>
  <c r="R520" i="13"/>
  <c r="AL483" i="13"/>
  <c r="V482" i="13"/>
  <c r="T423" i="13"/>
  <c r="AM409" i="13"/>
  <c r="V418" i="13" s="1"/>
  <c r="V426" i="13" s="1"/>
  <c r="X408" i="13"/>
  <c r="AN406" i="13"/>
  <c r="Z405" i="13"/>
  <c r="AL408" i="13"/>
  <c r="V407" i="13"/>
  <c r="P425" i="13"/>
  <c r="P428" i="13" s="1"/>
  <c r="P463" i="13" s="1"/>
  <c r="P420" i="13"/>
  <c r="P462" i="13" s="1"/>
  <c r="X406" i="13"/>
  <c r="AM407" i="13"/>
  <c r="V416" i="13" s="1"/>
  <c r="V424" i="13" s="1"/>
  <c r="T411" i="13"/>
  <c r="X410" i="13"/>
  <c r="AM411" i="13"/>
  <c r="R446" i="13"/>
  <c r="V415" i="13"/>
  <c r="AN335" i="13"/>
  <c r="Z334" i="13"/>
  <c r="R346" i="13"/>
  <c r="AK341" i="13"/>
  <c r="P354" i="13"/>
  <c r="P357" i="13" s="1"/>
  <c r="P392" i="13" s="1"/>
  <c r="P349" i="13"/>
  <c r="P391" i="13" s="1"/>
  <c r="N359" i="13"/>
  <c r="N383" i="13"/>
  <c r="N358" i="13"/>
  <c r="AL337" i="13"/>
  <c r="V336" i="13"/>
  <c r="X337" i="13"/>
  <c r="AM338" i="13"/>
  <c r="V347" i="13" s="1"/>
  <c r="V355" i="13" s="1"/>
  <c r="X335" i="13"/>
  <c r="AM336" i="13"/>
  <c r="V345" i="13" s="1"/>
  <c r="V353" i="13" s="1"/>
  <c r="X339" i="13"/>
  <c r="AM340" i="13"/>
  <c r="N375" i="13"/>
  <c r="N378" i="13"/>
  <c r="N381" i="13"/>
  <c r="T352" i="13"/>
  <c r="V344" i="13"/>
  <c r="AM264" i="13"/>
  <c r="X263" i="13"/>
  <c r="P287" i="13"/>
  <c r="P288" i="13"/>
  <c r="P312" i="13"/>
  <c r="R278" i="13"/>
  <c r="R320" i="13" s="1"/>
  <c r="R281" i="13"/>
  <c r="R286" i="13" s="1"/>
  <c r="R321" i="13" s="1"/>
  <c r="AL266" i="13"/>
  <c r="T275" i="13" s="1"/>
  <c r="T283" i="13" s="1"/>
  <c r="V265" i="13"/>
  <c r="AL267" i="13"/>
  <c r="T276" i="13" s="1"/>
  <c r="T284" i="13" s="1"/>
  <c r="V266" i="13"/>
  <c r="T273" i="13"/>
  <c r="V267" i="13"/>
  <c r="AL268" i="13"/>
  <c r="X268" i="13"/>
  <c r="AM269" i="13"/>
  <c r="N311" i="13"/>
  <c r="N301" i="13" s="1"/>
  <c r="N314" i="13" s="1"/>
  <c r="AK270" i="13"/>
  <c r="AN265" i="13"/>
  <c r="X274" i="13" s="1"/>
  <c r="X282" i="13" s="1"/>
  <c r="Z264" i="13"/>
  <c r="AO265" i="13" s="1"/>
  <c r="Z274" i="13" s="1"/>
  <c r="P310" i="13"/>
  <c r="P304" i="13"/>
  <c r="P307" i="13"/>
  <c r="V192" i="13"/>
  <c r="T198" i="13"/>
  <c r="AL193" i="13"/>
  <c r="AL3" i="13" s="1"/>
  <c r="X193" i="13"/>
  <c r="AM194" i="13"/>
  <c r="V203" i="13" s="1"/>
  <c r="V211" i="13" s="1"/>
  <c r="X197" i="13"/>
  <c r="AM198" i="13"/>
  <c r="AL195" i="13"/>
  <c r="T204" i="13" s="1"/>
  <c r="T212" i="13" s="1"/>
  <c r="V194" i="13"/>
  <c r="V196" i="13"/>
  <c r="AL197" i="13"/>
  <c r="P207" i="13"/>
  <c r="P249" i="13" s="1"/>
  <c r="P210" i="13"/>
  <c r="P215" i="13" s="1"/>
  <c r="AL196" i="13"/>
  <c r="T205" i="13" s="1"/>
  <c r="T213" i="13" s="1"/>
  <c r="V195" i="13"/>
  <c r="N233" i="13"/>
  <c r="N236" i="13"/>
  <c r="N239" i="13"/>
  <c r="L240" i="13"/>
  <c r="L230" i="13" s="1"/>
  <c r="L243" i="13" s="1"/>
  <c r="R202" i="13"/>
  <c r="AK14" i="13" s="1"/>
  <c r="AK199" i="13"/>
  <c r="N217" i="13"/>
  <c r="N241" i="13"/>
  <c r="N216" i="13"/>
  <c r="AK57" i="13"/>
  <c r="AL126" i="13"/>
  <c r="AL128" i="13" s="1"/>
  <c r="V125" i="13"/>
  <c r="V127" i="13" s="1"/>
  <c r="X126" i="13"/>
  <c r="AM127" i="13"/>
  <c r="AN122" i="13"/>
  <c r="Z121" i="13"/>
  <c r="X122" i="13"/>
  <c r="AM123" i="13"/>
  <c r="V132" i="13" s="1"/>
  <c r="V140" i="13" s="1"/>
  <c r="R162" i="13"/>
  <c r="R168" i="13"/>
  <c r="R165" i="13"/>
  <c r="AM124" i="13"/>
  <c r="V133" i="13" s="1"/>
  <c r="V141" i="13" s="1"/>
  <c r="X123" i="13"/>
  <c r="P169" i="13"/>
  <c r="P159" i="13" s="1"/>
  <c r="P172" i="13" s="1"/>
  <c r="V131" i="13"/>
  <c r="Z124" i="13"/>
  <c r="AO125" i="13" s="1"/>
  <c r="Z134" i="13" s="1"/>
  <c r="AN125" i="13"/>
  <c r="X134" i="13" s="1"/>
  <c r="X142" i="13" s="1"/>
  <c r="T139" i="13"/>
  <c r="T144" i="13" s="1"/>
  <c r="T179" i="13" s="1"/>
  <c r="T136" i="13"/>
  <c r="T178" i="13" s="1"/>
  <c r="R146" i="13"/>
  <c r="R145" i="13"/>
  <c r="R170" i="13"/>
  <c r="H105" i="13"/>
  <c r="H111" i="13" s="1"/>
  <c r="H112" i="13" s="1"/>
  <c r="AD58" i="1"/>
  <c r="AB41" i="1"/>
  <c r="AB42" i="1"/>
  <c r="AB40" i="1"/>
  <c r="AB39" i="1"/>
  <c r="AB38" i="1"/>
  <c r="J98" i="13"/>
  <c r="J88" i="13" s="1"/>
  <c r="AM54" i="13"/>
  <c r="X53" i="13"/>
  <c r="T60" i="13"/>
  <c r="X54" i="13"/>
  <c r="AM55" i="13"/>
  <c r="Z51" i="13"/>
  <c r="AO52" i="13" s="1"/>
  <c r="AN52" i="13"/>
  <c r="J109" i="13"/>
  <c r="L71" i="13"/>
  <c r="L65" i="13"/>
  <c r="L6" i="13" s="1"/>
  <c r="F6" i="1" s="1"/>
  <c r="G6" i="16" s="1"/>
  <c r="P107" i="13"/>
  <c r="P97" i="13"/>
  <c r="P91" i="13"/>
  <c r="P94" i="13"/>
  <c r="Z55" i="13"/>
  <c r="AO56" i="13" s="1"/>
  <c r="AN56" i="13"/>
  <c r="AL53" i="13"/>
  <c r="V52" i="13"/>
  <c r="X50" i="13"/>
  <c r="AM51" i="13"/>
  <c r="R65" i="13"/>
  <c r="R68" i="13"/>
  <c r="T56" i="13"/>
  <c r="M21" i="12"/>
  <c r="N15" i="12"/>
  <c r="N33" i="12"/>
  <c r="M39" i="12"/>
  <c r="I86" i="1" s="1"/>
  <c r="J86" i="16" s="1"/>
  <c r="N42" i="12"/>
  <c r="M48" i="12"/>
  <c r="I87" i="1" s="1"/>
  <c r="J87" i="16" s="1"/>
  <c r="N24" i="12"/>
  <c r="M30" i="12"/>
  <c r="I85" i="1" s="1"/>
  <c r="J85" i="16" s="1"/>
  <c r="N5" i="11"/>
  <c r="N6" i="11" s="1"/>
  <c r="N65" i="11" s="1"/>
  <c r="N68" i="11" s="1"/>
  <c r="N72" i="11" s="1"/>
  <c r="G43" i="1"/>
  <c r="AB43" i="1" s="1"/>
  <c r="M72" i="10"/>
  <c r="I69" i="1" s="1"/>
  <c r="J69" i="16" s="1"/>
  <c r="M64" i="10"/>
  <c r="I68" i="1" s="1"/>
  <c r="J68" i="16" s="1"/>
  <c r="M20" i="10"/>
  <c r="I63" i="1" s="1"/>
  <c r="M88" i="10"/>
  <c r="I71" i="1" s="1"/>
  <c r="J71" i="16" s="1"/>
  <c r="M47" i="10"/>
  <c r="I66" i="1" s="1"/>
  <c r="M38" i="10"/>
  <c r="I65" i="1" s="1"/>
  <c r="J65" i="16" s="1"/>
  <c r="M29" i="10"/>
  <c r="I64" i="1" s="1"/>
  <c r="J64" i="16" s="1"/>
  <c r="M56" i="10"/>
  <c r="I67" i="1" s="1"/>
  <c r="N5" i="10"/>
  <c r="M11" i="10"/>
  <c r="I62" i="1" s="1"/>
  <c r="J62" i="16" s="1"/>
  <c r="M80" i="10"/>
  <c r="I70" i="1" s="1"/>
  <c r="M65" i="7"/>
  <c r="I50" i="1" s="1"/>
  <c r="J50" i="16" s="1"/>
  <c r="M47" i="7"/>
  <c r="O9" i="9"/>
  <c r="N29" i="9"/>
  <c r="N33" i="9" s="1"/>
  <c r="N37" i="9" s="1"/>
  <c r="J58" i="1" s="1"/>
  <c r="L54" i="9"/>
  <c r="N40" i="9"/>
  <c r="M44" i="9"/>
  <c r="N17" i="8"/>
  <c r="O13" i="8"/>
  <c r="N10" i="8"/>
  <c r="J54" i="1" s="1"/>
  <c r="K54" i="16" s="1"/>
  <c r="O6" i="8"/>
  <c r="M56" i="7"/>
  <c r="M38" i="7"/>
  <c r="I47" i="1" s="1"/>
  <c r="J47" i="16" s="1"/>
  <c r="M74" i="7"/>
  <c r="I51" i="1" s="1"/>
  <c r="M11" i="7"/>
  <c r="I44" i="1" s="1"/>
  <c r="N5" i="7"/>
  <c r="N76" i="7"/>
  <c r="M82" i="7"/>
  <c r="I52" i="1" s="1"/>
  <c r="L29" i="7"/>
  <c r="H46" i="1" s="1"/>
  <c r="M23" i="7"/>
  <c r="L23" i="5"/>
  <c r="H39" i="1" s="1"/>
  <c r="I39" i="16" s="1"/>
  <c r="M17" i="5"/>
  <c r="L14" i="5"/>
  <c r="H38" i="1" s="1"/>
  <c r="I38" i="16" s="1"/>
  <c r="M8" i="5"/>
  <c r="L41" i="5"/>
  <c r="H41" i="1" s="1"/>
  <c r="M35" i="5"/>
  <c r="L50" i="5"/>
  <c r="H42" i="1" s="1"/>
  <c r="I42" i="16" s="1"/>
  <c r="M44" i="5"/>
  <c r="L32" i="5"/>
  <c r="H40" i="1" s="1"/>
  <c r="I40" i="16" s="1"/>
  <c r="M26" i="5"/>
  <c r="K51" i="5"/>
  <c r="G15" i="1"/>
  <c r="M21" i="3"/>
  <c r="M11" i="3"/>
  <c r="L34" i="3"/>
  <c r="H15" i="1" s="1"/>
  <c r="I15" i="16" s="1"/>
  <c r="M28" i="3"/>
  <c r="AL23" i="13" l="1"/>
  <c r="AD85" i="1"/>
  <c r="AD86" i="1"/>
  <c r="AD87" i="1"/>
  <c r="AI30" i="13"/>
  <c r="L73" i="13"/>
  <c r="L5" i="13" s="1"/>
  <c r="F5" i="1" s="1"/>
  <c r="AH25" i="13"/>
  <c r="AJ19" i="13"/>
  <c r="P73" i="13"/>
  <c r="AJ24" i="13"/>
  <c r="AJ32" i="13" s="1"/>
  <c r="AJ22" i="13"/>
  <c r="AC61" i="1"/>
  <c r="AK31" i="13"/>
  <c r="AD55" i="1"/>
  <c r="I84" i="16"/>
  <c r="I88" i="16" s="1"/>
  <c r="H88" i="1"/>
  <c r="AC88" i="1" s="1"/>
  <c r="I84" i="1"/>
  <c r="M49" i="12"/>
  <c r="M54" i="9"/>
  <c r="I59" i="1"/>
  <c r="AE54" i="1"/>
  <c r="N27" i="8"/>
  <c r="J55" i="1"/>
  <c r="J55" i="16"/>
  <c r="J57" i="16" s="1"/>
  <c r="I57" i="1"/>
  <c r="AD57" i="1" s="1"/>
  <c r="J10" i="1"/>
  <c r="K10" i="16"/>
  <c r="AK43" i="13"/>
  <c r="I108" i="1"/>
  <c r="AK42" i="13"/>
  <c r="I107" i="1"/>
  <c r="H110" i="1"/>
  <c r="I106" i="1"/>
  <c r="AJ41" i="13"/>
  <c r="I105" i="1"/>
  <c r="AK40" i="13"/>
  <c r="AJ44" i="13"/>
  <c r="J104" i="1"/>
  <c r="AK39" i="13"/>
  <c r="I104" i="1"/>
  <c r="E113" i="1"/>
  <c r="E11" i="1"/>
  <c r="I14" i="7" s="1"/>
  <c r="I15" i="7" s="1"/>
  <c r="I20" i="7" s="1"/>
  <c r="AC46" i="1"/>
  <c r="I46" i="16"/>
  <c r="AD44" i="1"/>
  <c r="J44" i="16"/>
  <c r="AD70" i="1"/>
  <c r="J70" i="16"/>
  <c r="AD67" i="1"/>
  <c r="J67" i="16"/>
  <c r="AC48" i="1"/>
  <c r="I48" i="16"/>
  <c r="D17" i="1"/>
  <c r="AB15" i="1"/>
  <c r="AC15" i="1" s="1"/>
  <c r="H15" i="16"/>
  <c r="AC41" i="1"/>
  <c r="I41" i="16"/>
  <c r="I43" i="16" s="1"/>
  <c r="D53" i="1"/>
  <c r="D120" i="1" s="1"/>
  <c r="E45" i="16"/>
  <c r="E53" i="16" s="1"/>
  <c r="K58" i="16"/>
  <c r="AD66" i="1"/>
  <c r="J66" i="16"/>
  <c r="AD63" i="1"/>
  <c r="J63" i="16"/>
  <c r="G5" i="16"/>
  <c r="G9" i="16" s="1"/>
  <c r="AD52" i="1"/>
  <c r="J52" i="16"/>
  <c r="AD51" i="1"/>
  <c r="J51" i="16"/>
  <c r="D73" i="1"/>
  <c r="E72" i="16"/>
  <c r="AF7" i="1"/>
  <c r="P75" i="13"/>
  <c r="P74" i="13"/>
  <c r="P99" i="13"/>
  <c r="P108" i="13"/>
  <c r="P109" i="13" s="1"/>
  <c r="V69" i="13"/>
  <c r="AK9" i="13"/>
  <c r="AL15" i="13"/>
  <c r="AM8" i="13"/>
  <c r="K109" i="1" s="1"/>
  <c r="R70" i="13"/>
  <c r="AK16" i="13"/>
  <c r="AK19" i="13" s="1"/>
  <c r="T71" i="13"/>
  <c r="AL25" i="13" s="1"/>
  <c r="AL17" i="13"/>
  <c r="AL4" i="13"/>
  <c r="V63" i="13"/>
  <c r="T62" i="13"/>
  <c r="AL5" i="13"/>
  <c r="Z61" i="13"/>
  <c r="AL7" i="13"/>
  <c r="AL6" i="13"/>
  <c r="P606" i="13"/>
  <c r="R454" i="13"/>
  <c r="F24" i="13"/>
  <c r="F30" i="13" s="1"/>
  <c r="F31" i="13" s="1"/>
  <c r="C29" i="1"/>
  <c r="D29" i="16" s="1"/>
  <c r="X409" i="13"/>
  <c r="AM410" i="13"/>
  <c r="R748" i="13"/>
  <c r="P1103" i="13"/>
  <c r="T535" i="13"/>
  <c r="R1446" i="13"/>
  <c r="T180" i="13"/>
  <c r="P464" i="13"/>
  <c r="L389" i="13"/>
  <c r="L395" i="13" s="1"/>
  <c r="L396" i="13" s="1"/>
  <c r="L957" i="13"/>
  <c r="L963" i="13" s="1"/>
  <c r="L964" i="13" s="1"/>
  <c r="H17" i="13"/>
  <c r="D31" i="1" s="1"/>
  <c r="E31" i="16" s="1"/>
  <c r="R890" i="13"/>
  <c r="N886" i="13"/>
  <c r="N892" i="13" s="1"/>
  <c r="N893" i="13" s="1"/>
  <c r="N531" i="13"/>
  <c r="N537" i="13" s="1"/>
  <c r="N538" i="13" s="1"/>
  <c r="J1170" i="13"/>
  <c r="J1176" i="13" s="1"/>
  <c r="J1177" i="13" s="1"/>
  <c r="J815" i="13"/>
  <c r="J821" i="13" s="1"/>
  <c r="J822" i="13" s="1"/>
  <c r="P1458" i="13"/>
  <c r="N1240" i="13"/>
  <c r="N1238" i="13"/>
  <c r="N1239" i="13" s="1"/>
  <c r="N743" i="13"/>
  <c r="N741" i="13"/>
  <c r="L1451" i="13"/>
  <c r="L1452" i="13" s="1"/>
  <c r="L1453" i="13"/>
  <c r="L1239" i="13"/>
  <c r="L1241" i="13" s="1"/>
  <c r="L1247" i="13" s="1"/>
  <c r="L1248" i="13" s="1"/>
  <c r="H822" i="13"/>
  <c r="L458" i="13"/>
  <c r="L316" i="13"/>
  <c r="L318" i="13" s="1"/>
  <c r="L324" i="13" s="1"/>
  <c r="L325" i="13" s="1"/>
  <c r="H538" i="13"/>
  <c r="P1174" i="13"/>
  <c r="P1387" i="13"/>
  <c r="R1458" i="13"/>
  <c r="R464" i="13"/>
  <c r="N672" i="13"/>
  <c r="N670" i="13"/>
  <c r="N671" i="13" s="1"/>
  <c r="N956" i="13"/>
  <c r="N954" i="13"/>
  <c r="N955" i="13" s="1"/>
  <c r="L673" i="13"/>
  <c r="L679" i="13" s="1"/>
  <c r="H1319" i="13"/>
  <c r="J183" i="13"/>
  <c r="P393" i="13"/>
  <c r="L460" i="13"/>
  <c r="L466" i="13" s="1"/>
  <c r="L744" i="13"/>
  <c r="L750" i="13" s="1"/>
  <c r="L751" i="13" s="1"/>
  <c r="J1383" i="13"/>
  <c r="J1389" i="13" s="1"/>
  <c r="J1390" i="13" s="1"/>
  <c r="P5" i="13"/>
  <c r="H5" i="1" s="1"/>
  <c r="I5" i="16" s="1"/>
  <c r="P250" i="13"/>
  <c r="N317" i="13"/>
  <c r="N315" i="13"/>
  <c r="N316" i="13" s="1"/>
  <c r="L1167" i="13"/>
  <c r="L1169" i="13"/>
  <c r="N1027" i="13"/>
  <c r="N1025" i="13"/>
  <c r="N1026" i="13" s="1"/>
  <c r="L1309" i="13"/>
  <c r="L1310" i="13" s="1"/>
  <c r="L1311" i="13"/>
  <c r="H325" i="13"/>
  <c r="H1106" i="13"/>
  <c r="H602" i="13"/>
  <c r="H608" i="13" s="1"/>
  <c r="H1383" i="13"/>
  <c r="H1389" i="13" s="1"/>
  <c r="H247" i="13"/>
  <c r="H253" i="13" s="1"/>
  <c r="R961" i="13"/>
  <c r="R1032" i="13"/>
  <c r="P1316" i="13"/>
  <c r="R1440" i="13"/>
  <c r="J389" i="13"/>
  <c r="J395" i="13" s="1"/>
  <c r="N176" i="13"/>
  <c r="N182" i="13" s="1"/>
  <c r="N183" i="13" s="1"/>
  <c r="J1312" i="13"/>
  <c r="J1318" i="13" s="1"/>
  <c r="J1319" i="13" s="1"/>
  <c r="J1099" i="13"/>
  <c r="J1105" i="13" s="1"/>
  <c r="J1106" i="13" s="1"/>
  <c r="J247" i="13"/>
  <c r="J253" i="13" s="1"/>
  <c r="J254" i="13" s="1"/>
  <c r="J957" i="13"/>
  <c r="J963" i="13" s="1"/>
  <c r="J602" i="13"/>
  <c r="J608" i="13" s="1"/>
  <c r="J609" i="13" s="1"/>
  <c r="P173" i="13"/>
  <c r="P174" i="13" s="1"/>
  <c r="P175" i="13"/>
  <c r="L246" i="13"/>
  <c r="L244" i="13"/>
  <c r="L245" i="13" s="1"/>
  <c r="L599" i="13"/>
  <c r="L600" i="13" s="1"/>
  <c r="L601" i="13"/>
  <c r="L814" i="13"/>
  <c r="L812" i="13"/>
  <c r="L1096" i="13"/>
  <c r="L1097" i="13" s="1"/>
  <c r="L1098" i="13"/>
  <c r="P530" i="13"/>
  <c r="P528" i="13"/>
  <c r="L1380" i="13"/>
  <c r="L1382" i="13"/>
  <c r="N459" i="13"/>
  <c r="N457" i="13"/>
  <c r="N458" i="13" s="1"/>
  <c r="J1248" i="13"/>
  <c r="H1170" i="13"/>
  <c r="H1176" i="13" s="1"/>
  <c r="J1452" i="13"/>
  <c r="J1454" i="13" s="1"/>
  <c r="J1460" i="13" s="1"/>
  <c r="L1026" i="13"/>
  <c r="L1028" i="13" s="1"/>
  <c r="L1034" i="13" s="1"/>
  <c r="R322" i="13"/>
  <c r="R677" i="13"/>
  <c r="P819" i="13"/>
  <c r="R1245" i="13"/>
  <c r="AE10" i="1"/>
  <c r="AM975" i="13"/>
  <c r="V984" i="13" s="1"/>
  <c r="V992" i="13" s="1"/>
  <c r="X974" i="13"/>
  <c r="R429" i="13"/>
  <c r="AD69" i="1"/>
  <c r="AD64" i="1"/>
  <c r="AD71" i="1"/>
  <c r="AD68" i="1"/>
  <c r="AD65" i="1"/>
  <c r="AD62" i="1"/>
  <c r="AD50" i="1"/>
  <c r="AC49" i="1"/>
  <c r="I48" i="1"/>
  <c r="I49" i="1"/>
  <c r="J49" i="16" s="1"/>
  <c r="AD47" i="1"/>
  <c r="J101" i="13"/>
  <c r="J102" i="13" s="1"/>
  <c r="J12" i="13"/>
  <c r="J13" i="13" s="1"/>
  <c r="E25" i="1" s="1"/>
  <c r="F25" i="16" s="1"/>
  <c r="V624" i="13"/>
  <c r="R449" i="13"/>
  <c r="R430" i="13"/>
  <c r="R452" i="13"/>
  <c r="R1443" i="13"/>
  <c r="I96" i="10"/>
  <c r="I98" i="10" s="1"/>
  <c r="J5" i="3"/>
  <c r="J8" i="3" s="1"/>
  <c r="J9" i="3" s="1"/>
  <c r="J15" i="3" s="1"/>
  <c r="F13" i="1" s="1"/>
  <c r="F9" i="1"/>
  <c r="F11" i="1" s="1"/>
  <c r="J91" i="10"/>
  <c r="J92" i="10"/>
  <c r="J18" i="3"/>
  <c r="J19" i="3" s="1"/>
  <c r="J25" i="3" s="1"/>
  <c r="E14" i="1"/>
  <c r="F14" i="16" s="1"/>
  <c r="F16" i="16" s="1"/>
  <c r="I37" i="3"/>
  <c r="AG8" i="1"/>
  <c r="AH8" i="1" s="1"/>
  <c r="L7" i="1"/>
  <c r="M7" i="16" s="1"/>
  <c r="M7" i="1"/>
  <c r="N7" i="16" s="1"/>
  <c r="P7" i="3"/>
  <c r="P94" i="10"/>
  <c r="O93" i="10"/>
  <c r="O6" i="3"/>
  <c r="Q94" i="10"/>
  <c r="Q7" i="3"/>
  <c r="N8" i="1"/>
  <c r="AM836" i="13"/>
  <c r="X835" i="13"/>
  <c r="P6" i="13"/>
  <c r="L9" i="13"/>
  <c r="AM1261" i="13"/>
  <c r="V1270" i="13" s="1"/>
  <c r="V1278" i="13" s="1"/>
  <c r="X1260" i="13"/>
  <c r="X1259" i="13"/>
  <c r="AM1260" i="13"/>
  <c r="V1269" i="13" s="1"/>
  <c r="V1277" i="13" s="1"/>
  <c r="Z1404" i="13"/>
  <c r="AO1405" i="13" s="1"/>
  <c r="AN1405" i="13"/>
  <c r="T1422" i="13"/>
  <c r="N808" i="13"/>
  <c r="N798" i="13" s="1"/>
  <c r="N811" i="13" s="1"/>
  <c r="AL909" i="13"/>
  <c r="AL1193" i="13"/>
  <c r="P1234" i="13"/>
  <c r="P1224" i="13" s="1"/>
  <c r="P1237" i="13" s="1"/>
  <c r="AL1406" i="13"/>
  <c r="N1447" i="13"/>
  <c r="N1437" i="13" s="1"/>
  <c r="N1450" i="13" s="1"/>
  <c r="P1446" i="13"/>
  <c r="P1440" i="13"/>
  <c r="P1443" i="13"/>
  <c r="V1417" i="13"/>
  <c r="AN1401" i="13"/>
  <c r="X1410" i="13" s="1"/>
  <c r="X1418" i="13" s="1"/>
  <c r="Z1400" i="13"/>
  <c r="AO1401" i="13" s="1"/>
  <c r="Z1410" i="13" s="1"/>
  <c r="T1414" i="13"/>
  <c r="T1456" i="13" s="1"/>
  <c r="X1409" i="13"/>
  <c r="AN1403" i="13"/>
  <c r="X1412" i="13" s="1"/>
  <c r="X1420" i="13" s="1"/>
  <c r="Z1402" i="13"/>
  <c r="AO1403" i="13" s="1"/>
  <c r="Z1412" i="13" s="1"/>
  <c r="AO1400" i="13"/>
  <c r="P1423" i="13"/>
  <c r="P1424" i="13"/>
  <c r="P1448" i="13"/>
  <c r="R1423" i="13"/>
  <c r="R1424" i="13"/>
  <c r="R1448" i="13"/>
  <c r="AM1402" i="13"/>
  <c r="X1401" i="13"/>
  <c r="AM1329" i="13"/>
  <c r="X1328" i="13"/>
  <c r="V1334" i="13"/>
  <c r="P1375" i="13"/>
  <c r="P1369" i="13"/>
  <c r="P1372" i="13"/>
  <c r="R1343" i="13"/>
  <c r="R1385" i="13" s="1"/>
  <c r="R1346" i="13"/>
  <c r="R1351" i="13" s="1"/>
  <c r="R1386" i="13" s="1"/>
  <c r="P1352" i="13"/>
  <c r="P1353" i="13"/>
  <c r="P1377" i="13"/>
  <c r="AN1332" i="13"/>
  <c r="X1341" i="13" s="1"/>
  <c r="X1349" i="13" s="1"/>
  <c r="Z1331" i="13"/>
  <c r="AO1332" i="13" s="1"/>
  <c r="Z1341" i="13" s="1"/>
  <c r="AM1331" i="13"/>
  <c r="V1340" i="13" s="1"/>
  <c r="V1348" i="13" s="1"/>
  <c r="X1330" i="13"/>
  <c r="T1338" i="13"/>
  <c r="AL1335" i="13"/>
  <c r="AM1333" i="13"/>
  <c r="X1332" i="13"/>
  <c r="AN1330" i="13"/>
  <c r="X1339" i="13" s="1"/>
  <c r="X1347" i="13" s="1"/>
  <c r="Z1329" i="13"/>
  <c r="AO1330" i="13" s="1"/>
  <c r="Z1339" i="13" s="1"/>
  <c r="AN1334" i="13"/>
  <c r="Z1333" i="13"/>
  <c r="AO1334" i="13" s="1"/>
  <c r="N1376" i="13"/>
  <c r="N1366" i="13" s="1"/>
  <c r="N1379" i="13" s="1"/>
  <c r="AN1262" i="13"/>
  <c r="Z1261" i="13"/>
  <c r="AO1262" i="13" s="1"/>
  <c r="AA1268" i="13"/>
  <c r="Z1276" i="13"/>
  <c r="AA1276" i="13" s="1"/>
  <c r="X1257" i="13"/>
  <c r="V1263" i="13"/>
  <c r="AM1258" i="13"/>
  <c r="P1281" i="13"/>
  <c r="P1282" i="13"/>
  <c r="P1306" i="13"/>
  <c r="N1305" i="13"/>
  <c r="N1295" i="13" s="1"/>
  <c r="N1308" i="13" s="1"/>
  <c r="R1275" i="13"/>
  <c r="R1280" i="13" s="1"/>
  <c r="R1315" i="13" s="1"/>
  <c r="R1272" i="13"/>
  <c r="R1314" i="13" s="1"/>
  <c r="P1304" i="13"/>
  <c r="P1298" i="13"/>
  <c r="P1301" i="13"/>
  <c r="T1267" i="13"/>
  <c r="AL1264" i="13"/>
  <c r="R1211" i="13"/>
  <c r="R1235" i="13"/>
  <c r="R1210" i="13"/>
  <c r="R1227" i="13"/>
  <c r="R1230" i="13"/>
  <c r="R1233" i="13"/>
  <c r="T1204" i="13"/>
  <c r="T1209" i="13" s="1"/>
  <c r="T1244" i="13" s="1"/>
  <c r="T1201" i="13"/>
  <c r="T1243" i="13" s="1"/>
  <c r="AN1190" i="13"/>
  <c r="X1199" i="13" s="1"/>
  <c r="X1207" i="13" s="1"/>
  <c r="Z1189" i="13"/>
  <c r="AO1190" i="13" s="1"/>
  <c r="Z1199" i="13" s="1"/>
  <c r="AN1188" i="13"/>
  <c r="X1197" i="13" s="1"/>
  <c r="X1205" i="13" s="1"/>
  <c r="Z1187" i="13"/>
  <c r="AO1188" i="13" s="1"/>
  <c r="Z1197" i="13" s="1"/>
  <c r="AN1192" i="13"/>
  <c r="Z1191" i="13"/>
  <c r="AO1192" i="13" s="1"/>
  <c r="V1196" i="13"/>
  <c r="AM1189" i="13"/>
  <c r="V1198" i="13" s="1"/>
  <c r="V1206" i="13" s="1"/>
  <c r="X1188" i="13"/>
  <c r="X1192" i="13" s="1"/>
  <c r="Z1186" i="13"/>
  <c r="AN1187" i="13"/>
  <c r="P950" i="13"/>
  <c r="P940" i="13" s="1"/>
  <c r="P953" i="13" s="1"/>
  <c r="P666" i="13"/>
  <c r="P656" i="13" s="1"/>
  <c r="P669" i="13" s="1"/>
  <c r="AM620" i="13"/>
  <c r="V629" i="13" s="1"/>
  <c r="V637" i="13" s="1"/>
  <c r="X619" i="13"/>
  <c r="AM339" i="13"/>
  <c r="X338" i="13"/>
  <c r="AM481" i="13"/>
  <c r="AM483" i="13" s="1"/>
  <c r="X480" i="13"/>
  <c r="X482" i="13" s="1"/>
  <c r="P311" i="13"/>
  <c r="P301" i="13" s="1"/>
  <c r="P314" i="13" s="1"/>
  <c r="R524" i="13"/>
  <c r="R514" i="13" s="1"/>
  <c r="R527" i="13" s="1"/>
  <c r="N595" i="13"/>
  <c r="N585" i="13" s="1"/>
  <c r="N598" i="13" s="1"/>
  <c r="AN1121" i="13"/>
  <c r="Z1120" i="13"/>
  <c r="AO1121" i="13" s="1"/>
  <c r="AN1117" i="13"/>
  <c r="X1126" i="13" s="1"/>
  <c r="X1134" i="13" s="1"/>
  <c r="Z1116" i="13"/>
  <c r="AO1117" i="13" s="1"/>
  <c r="Z1126" i="13" s="1"/>
  <c r="AM1120" i="13"/>
  <c r="X1119" i="13"/>
  <c r="AM1119" i="13"/>
  <c r="V1128" i="13" s="1"/>
  <c r="V1136" i="13" s="1"/>
  <c r="X1118" i="13"/>
  <c r="T1125" i="13"/>
  <c r="AL1122" i="13"/>
  <c r="R1130" i="13"/>
  <c r="R1172" i="13" s="1"/>
  <c r="R1133" i="13"/>
  <c r="R1138" i="13" s="1"/>
  <c r="R1173" i="13" s="1"/>
  <c r="P1162" i="13"/>
  <c r="P1156" i="13"/>
  <c r="P1159" i="13"/>
  <c r="N1163" i="13"/>
  <c r="N1153" i="13" s="1"/>
  <c r="N1166" i="13" s="1"/>
  <c r="AM1118" i="13"/>
  <c r="V1127" i="13" s="1"/>
  <c r="V1135" i="13" s="1"/>
  <c r="X1117" i="13"/>
  <c r="P1139" i="13"/>
  <c r="P1140" i="13"/>
  <c r="P1164" i="13"/>
  <c r="AM1116" i="13"/>
  <c r="X1115" i="13"/>
  <c r="V1121" i="13"/>
  <c r="R1059" i="13"/>
  <c r="R1101" i="13" s="1"/>
  <c r="R1062" i="13"/>
  <c r="R1067" i="13" s="1"/>
  <c r="R1102" i="13" s="1"/>
  <c r="AN1046" i="13"/>
  <c r="X1055" i="13" s="1"/>
  <c r="X1063" i="13" s="1"/>
  <c r="Z1045" i="13"/>
  <c r="AO1046" i="13" s="1"/>
  <c r="Z1055" i="13" s="1"/>
  <c r="AM1048" i="13"/>
  <c r="V1057" i="13" s="1"/>
  <c r="V1065" i="13" s="1"/>
  <c r="X1047" i="13"/>
  <c r="AM1047" i="13"/>
  <c r="V1056" i="13" s="1"/>
  <c r="V1064" i="13" s="1"/>
  <c r="X1046" i="13"/>
  <c r="T1054" i="13"/>
  <c r="AL1051" i="13"/>
  <c r="P1091" i="13"/>
  <c r="P1085" i="13"/>
  <c r="P1088" i="13"/>
  <c r="AM1049" i="13"/>
  <c r="X1048" i="13"/>
  <c r="N1092" i="13"/>
  <c r="N1082" i="13" s="1"/>
  <c r="N1095" i="13" s="1"/>
  <c r="P1068" i="13"/>
  <c r="P1069" i="13"/>
  <c r="P1093" i="13"/>
  <c r="AN1050" i="13"/>
  <c r="Z1049" i="13"/>
  <c r="AO1050" i="13" s="1"/>
  <c r="AM1045" i="13"/>
  <c r="X1044" i="13"/>
  <c r="V1050" i="13"/>
  <c r="AM977" i="13"/>
  <c r="V986" i="13" s="1"/>
  <c r="V994" i="13" s="1"/>
  <c r="X976" i="13"/>
  <c r="AM976" i="13"/>
  <c r="V985" i="13" s="1"/>
  <c r="V993" i="13" s="1"/>
  <c r="X975" i="13"/>
  <c r="AN979" i="13"/>
  <c r="Z978" i="13"/>
  <c r="AO979" i="13" s="1"/>
  <c r="V979" i="13"/>
  <c r="T988" i="13"/>
  <c r="T1030" i="13" s="1"/>
  <c r="T991" i="13"/>
  <c r="T996" i="13" s="1"/>
  <c r="T1031" i="13" s="1"/>
  <c r="R1020" i="13"/>
  <c r="R1014" i="13"/>
  <c r="R1017" i="13"/>
  <c r="V983" i="13"/>
  <c r="AM978" i="13"/>
  <c r="X977" i="13"/>
  <c r="R997" i="13"/>
  <c r="R998" i="13"/>
  <c r="R1022" i="13"/>
  <c r="AN974" i="13"/>
  <c r="Z973" i="13"/>
  <c r="AL980" i="13"/>
  <c r="P1021" i="13"/>
  <c r="P1011" i="13" s="1"/>
  <c r="P1024" i="13" s="1"/>
  <c r="AN908" i="13"/>
  <c r="Z907" i="13"/>
  <c r="AO908" i="13" s="1"/>
  <c r="T920" i="13"/>
  <c r="T925" i="13" s="1"/>
  <c r="T960" i="13" s="1"/>
  <c r="T917" i="13"/>
  <c r="T959" i="13" s="1"/>
  <c r="AN904" i="13"/>
  <c r="X913" i="13" s="1"/>
  <c r="X921" i="13" s="1"/>
  <c r="Z903" i="13"/>
  <c r="AO904" i="13" s="1"/>
  <c r="Z913" i="13" s="1"/>
  <c r="R943" i="13"/>
  <c r="R946" i="13"/>
  <c r="R949" i="13"/>
  <c r="AN906" i="13"/>
  <c r="X915" i="13" s="1"/>
  <c r="X923" i="13" s="1"/>
  <c r="Z905" i="13"/>
  <c r="AO906" i="13" s="1"/>
  <c r="Z915" i="13" s="1"/>
  <c r="R926" i="13"/>
  <c r="R927" i="13"/>
  <c r="R951" i="13"/>
  <c r="V912" i="13"/>
  <c r="AM905" i="13"/>
  <c r="V914" i="13" s="1"/>
  <c r="V922" i="13" s="1"/>
  <c r="X904" i="13"/>
  <c r="Z902" i="13"/>
  <c r="AN903" i="13"/>
  <c r="R855" i="13"/>
  <c r="R880" i="13"/>
  <c r="R856" i="13"/>
  <c r="R872" i="13"/>
  <c r="R878" i="13"/>
  <c r="R875" i="13"/>
  <c r="AN833" i="13"/>
  <c r="X842" i="13" s="1"/>
  <c r="X850" i="13" s="1"/>
  <c r="Z832" i="13"/>
  <c r="AO833" i="13" s="1"/>
  <c r="Z842" i="13" s="1"/>
  <c r="X841" i="13"/>
  <c r="V849" i="13"/>
  <c r="AO832" i="13"/>
  <c r="T843" i="13"/>
  <c r="AL838" i="13"/>
  <c r="AN837" i="13"/>
  <c r="Z836" i="13"/>
  <c r="AO837" i="13" s="1"/>
  <c r="AN835" i="13"/>
  <c r="X844" i="13" s="1"/>
  <c r="X852" i="13" s="1"/>
  <c r="Z834" i="13"/>
  <c r="AO835" i="13" s="1"/>
  <c r="Z844" i="13" s="1"/>
  <c r="AM834" i="13"/>
  <c r="V843" i="13" s="1"/>
  <c r="V851" i="13" s="1"/>
  <c r="X833" i="13"/>
  <c r="V837" i="13"/>
  <c r="P879" i="13"/>
  <c r="P869" i="13" s="1"/>
  <c r="P882" i="13" s="1"/>
  <c r="T770" i="13"/>
  <c r="AL767" i="13"/>
  <c r="AN766" i="13"/>
  <c r="Z765" i="13"/>
  <c r="AO766" i="13" s="1"/>
  <c r="AN762" i="13"/>
  <c r="X771" i="13" s="1"/>
  <c r="X779" i="13" s="1"/>
  <c r="Z761" i="13"/>
  <c r="AO762" i="13" s="1"/>
  <c r="Z771" i="13" s="1"/>
  <c r="AN764" i="13"/>
  <c r="X773" i="13" s="1"/>
  <c r="X781" i="13" s="1"/>
  <c r="Z763" i="13"/>
  <c r="AO764" i="13" s="1"/>
  <c r="Z773" i="13" s="1"/>
  <c r="P807" i="13"/>
  <c r="P801" i="13"/>
  <c r="P804" i="13"/>
  <c r="R775" i="13"/>
  <c r="R817" i="13" s="1"/>
  <c r="R778" i="13"/>
  <c r="R783" i="13" s="1"/>
  <c r="R818" i="13" s="1"/>
  <c r="AM761" i="13"/>
  <c r="X760" i="13"/>
  <c r="V766" i="13"/>
  <c r="AM765" i="13"/>
  <c r="X764" i="13"/>
  <c r="AM763" i="13"/>
  <c r="V772" i="13" s="1"/>
  <c r="V780" i="13" s="1"/>
  <c r="X762" i="13"/>
  <c r="P784" i="13"/>
  <c r="P785" i="13"/>
  <c r="P809" i="13"/>
  <c r="AN695" i="13"/>
  <c r="Z694" i="13"/>
  <c r="AO695" i="13" s="1"/>
  <c r="V699" i="13"/>
  <c r="R736" i="13"/>
  <c r="R730" i="13"/>
  <c r="R733" i="13"/>
  <c r="Z689" i="13"/>
  <c r="AN690" i="13"/>
  <c r="R714" i="13"/>
  <c r="R738" i="13"/>
  <c r="R713" i="13"/>
  <c r="AN691" i="13"/>
  <c r="X700" i="13" s="1"/>
  <c r="X708" i="13" s="1"/>
  <c r="Z690" i="13"/>
  <c r="AO691" i="13" s="1"/>
  <c r="Z700" i="13" s="1"/>
  <c r="AM692" i="13"/>
  <c r="V701" i="13" s="1"/>
  <c r="V709" i="13" s="1"/>
  <c r="X691" i="13"/>
  <c r="X695" i="13" s="1"/>
  <c r="T704" i="13"/>
  <c r="T746" i="13" s="1"/>
  <c r="T707" i="13"/>
  <c r="T712" i="13" s="1"/>
  <c r="T747" i="13" s="1"/>
  <c r="AN693" i="13"/>
  <c r="X702" i="13" s="1"/>
  <c r="X710" i="13" s="1"/>
  <c r="Z692" i="13"/>
  <c r="AO693" i="13" s="1"/>
  <c r="Z702" i="13" s="1"/>
  <c r="V695" i="13"/>
  <c r="P737" i="13"/>
  <c r="P727" i="13" s="1"/>
  <c r="P740" i="13" s="1"/>
  <c r="AL696" i="13"/>
  <c r="R643" i="13"/>
  <c r="R642" i="13"/>
  <c r="R667" i="13"/>
  <c r="T636" i="13"/>
  <c r="T641" i="13" s="1"/>
  <c r="T676" i="13" s="1"/>
  <c r="T633" i="13"/>
  <c r="T675" i="13" s="1"/>
  <c r="Z618" i="13"/>
  <c r="AN619" i="13"/>
  <c r="V628" i="13"/>
  <c r="R659" i="13"/>
  <c r="R662" i="13"/>
  <c r="R665" i="13"/>
  <c r="AM621" i="13"/>
  <c r="V630" i="13" s="1"/>
  <c r="V638" i="13" s="1"/>
  <c r="X620" i="13"/>
  <c r="X621" i="13"/>
  <c r="AM622" i="13"/>
  <c r="V631" i="13" s="1"/>
  <c r="V639" i="13" s="1"/>
  <c r="AL625" i="13"/>
  <c r="P571" i="13"/>
  <c r="P572" i="13"/>
  <c r="P596" i="13"/>
  <c r="AM548" i="13"/>
  <c r="X547" i="13"/>
  <c r="V553" i="13"/>
  <c r="R562" i="13"/>
  <c r="R604" i="13" s="1"/>
  <c r="R565" i="13"/>
  <c r="R570" i="13" s="1"/>
  <c r="R605" i="13" s="1"/>
  <c r="AN551" i="13"/>
  <c r="X560" i="13" s="1"/>
  <c r="X568" i="13" s="1"/>
  <c r="Z550" i="13"/>
  <c r="AO551" i="13" s="1"/>
  <c r="Z560" i="13" s="1"/>
  <c r="T557" i="13"/>
  <c r="AL554" i="13"/>
  <c r="AM550" i="13"/>
  <c r="V559" i="13" s="1"/>
  <c r="V567" i="13" s="1"/>
  <c r="X549" i="13"/>
  <c r="AN553" i="13"/>
  <c r="Z552" i="13"/>
  <c r="AO553" i="13" s="1"/>
  <c r="AM552" i="13"/>
  <c r="X551" i="13"/>
  <c r="P594" i="13"/>
  <c r="P588" i="13"/>
  <c r="P591" i="13"/>
  <c r="AN549" i="13"/>
  <c r="X558" i="13" s="1"/>
  <c r="X566" i="13" s="1"/>
  <c r="Z548" i="13"/>
  <c r="AO549" i="13" s="1"/>
  <c r="Z558" i="13" s="1"/>
  <c r="AO477" i="13"/>
  <c r="T520" i="13"/>
  <c r="T523" i="13"/>
  <c r="T517" i="13"/>
  <c r="V491" i="13"/>
  <c r="V533" i="13" s="1"/>
  <c r="V494" i="13"/>
  <c r="V499" i="13" s="1"/>
  <c r="V534" i="13" s="1"/>
  <c r="AA489" i="13"/>
  <c r="Z497" i="13"/>
  <c r="AA497" i="13" s="1"/>
  <c r="AN478" i="13"/>
  <c r="X487" i="13" s="1"/>
  <c r="X495" i="13" s="1"/>
  <c r="Z477" i="13"/>
  <c r="AO478" i="13" s="1"/>
  <c r="Z487" i="13" s="1"/>
  <c r="Z478" i="13"/>
  <c r="AO479" i="13" s="1"/>
  <c r="Z488" i="13" s="1"/>
  <c r="AN479" i="13"/>
  <c r="X488" i="13" s="1"/>
  <c r="X496" i="13" s="1"/>
  <c r="X486" i="13"/>
  <c r="AN482" i="13"/>
  <c r="Z481" i="13"/>
  <c r="AO482" i="13" s="1"/>
  <c r="T525" i="13"/>
  <c r="T500" i="13"/>
  <c r="T501" i="13"/>
  <c r="AN411" i="13"/>
  <c r="Z410" i="13"/>
  <c r="AO411" i="13" s="1"/>
  <c r="AN407" i="13"/>
  <c r="X416" i="13" s="1"/>
  <c r="X424" i="13" s="1"/>
  <c r="Z406" i="13"/>
  <c r="AO407" i="13" s="1"/>
  <c r="Z416" i="13" s="1"/>
  <c r="T417" i="13"/>
  <c r="AL412" i="13"/>
  <c r="AN409" i="13"/>
  <c r="X418" i="13" s="1"/>
  <c r="X426" i="13" s="1"/>
  <c r="Z408" i="13"/>
  <c r="AO409" i="13" s="1"/>
  <c r="Z418" i="13" s="1"/>
  <c r="X407" i="13"/>
  <c r="AM408" i="13"/>
  <c r="V411" i="13"/>
  <c r="V423" i="13"/>
  <c r="P429" i="13"/>
  <c r="P430" i="13"/>
  <c r="P454" i="13"/>
  <c r="X415" i="13"/>
  <c r="P452" i="13"/>
  <c r="P446" i="13"/>
  <c r="P449" i="13"/>
  <c r="AO406" i="13"/>
  <c r="T346" i="13"/>
  <c r="AL341" i="13"/>
  <c r="V352" i="13"/>
  <c r="AN340" i="13"/>
  <c r="Z339" i="13"/>
  <c r="AO340" i="13" s="1"/>
  <c r="P381" i="13"/>
  <c r="P375" i="13"/>
  <c r="P378" i="13"/>
  <c r="R354" i="13"/>
  <c r="R357" i="13" s="1"/>
  <c r="R392" i="13" s="1"/>
  <c r="R349" i="13"/>
  <c r="R391" i="13" s="1"/>
  <c r="AM337" i="13"/>
  <c r="X336" i="13"/>
  <c r="V340" i="13"/>
  <c r="X344" i="13"/>
  <c r="N382" i="13"/>
  <c r="N372" i="13" s="1"/>
  <c r="N385" i="13" s="1"/>
  <c r="AN336" i="13"/>
  <c r="X345" i="13" s="1"/>
  <c r="X353" i="13" s="1"/>
  <c r="Z335" i="13"/>
  <c r="AO336" i="13" s="1"/>
  <c r="Z345" i="13" s="1"/>
  <c r="AN338" i="13"/>
  <c r="X347" i="13" s="1"/>
  <c r="X355" i="13" s="1"/>
  <c r="Z337" i="13"/>
  <c r="AO338" i="13" s="1"/>
  <c r="Z347" i="13" s="1"/>
  <c r="P358" i="13"/>
  <c r="P359" i="13"/>
  <c r="P383" i="13"/>
  <c r="AO335" i="13"/>
  <c r="AN269" i="13"/>
  <c r="Z268" i="13"/>
  <c r="AO269" i="13" s="1"/>
  <c r="T278" i="13"/>
  <c r="T320" i="13" s="1"/>
  <c r="T281" i="13"/>
  <c r="T286" i="13" s="1"/>
  <c r="T321" i="13" s="1"/>
  <c r="R310" i="13"/>
  <c r="R304" i="13"/>
  <c r="R307" i="13"/>
  <c r="Z282" i="13"/>
  <c r="AA282" i="13" s="1"/>
  <c r="AA274" i="13"/>
  <c r="AM267" i="13"/>
  <c r="V276" i="13" s="1"/>
  <c r="V284" i="13" s="1"/>
  <c r="X266" i="13"/>
  <c r="R287" i="13"/>
  <c r="R288" i="13"/>
  <c r="R312" i="13"/>
  <c r="V273" i="13"/>
  <c r="AL270" i="13"/>
  <c r="AM268" i="13"/>
  <c r="X267" i="13"/>
  <c r="AN264" i="13"/>
  <c r="Z263" i="13"/>
  <c r="AM266" i="13"/>
  <c r="V275" i="13" s="1"/>
  <c r="V283" i="13" s="1"/>
  <c r="X265" i="13"/>
  <c r="V269" i="13"/>
  <c r="R207" i="13"/>
  <c r="R249" i="13" s="1"/>
  <c r="R210" i="13"/>
  <c r="R215" i="13" s="1"/>
  <c r="R250" i="13" s="1"/>
  <c r="P216" i="13"/>
  <c r="P217" i="13"/>
  <c r="P241" i="13"/>
  <c r="AM195" i="13"/>
  <c r="V204" i="13" s="1"/>
  <c r="V212" i="13" s="1"/>
  <c r="X194" i="13"/>
  <c r="AM193" i="13"/>
  <c r="X192" i="13"/>
  <c r="V198" i="13"/>
  <c r="AM197" i="13"/>
  <c r="X196" i="13"/>
  <c r="AN198" i="13"/>
  <c r="Z197" i="13"/>
  <c r="AO198" i="13" s="1"/>
  <c r="AM196" i="13"/>
  <c r="V205" i="13" s="1"/>
  <c r="V213" i="13" s="1"/>
  <c r="X195" i="13"/>
  <c r="T202" i="13"/>
  <c r="AL14" i="13" s="1"/>
  <c r="AL39" i="13" s="1"/>
  <c r="AL199" i="13"/>
  <c r="P239" i="13"/>
  <c r="P233" i="13"/>
  <c r="P236" i="13"/>
  <c r="AN194" i="13"/>
  <c r="X203" i="13" s="1"/>
  <c r="X211" i="13" s="1"/>
  <c r="Z193" i="13"/>
  <c r="AO194" i="13" s="1"/>
  <c r="Z203" i="13" s="1"/>
  <c r="N240" i="13"/>
  <c r="N230" i="13" s="1"/>
  <c r="N243" i="13" s="1"/>
  <c r="X125" i="13"/>
  <c r="AM126" i="13"/>
  <c r="AM128" i="13" s="1"/>
  <c r="T170" i="13"/>
  <c r="T146" i="13"/>
  <c r="T145" i="13"/>
  <c r="V136" i="13"/>
  <c r="V178" i="13" s="1"/>
  <c r="V139" i="13"/>
  <c r="V144" i="13" s="1"/>
  <c r="V179" i="13" s="1"/>
  <c r="Z123" i="13"/>
  <c r="AO124" i="13" s="1"/>
  <c r="Z133" i="13" s="1"/>
  <c r="AN124" i="13"/>
  <c r="X133" i="13" s="1"/>
  <c r="X141" i="13" s="1"/>
  <c r="AN123" i="13"/>
  <c r="X132" i="13" s="1"/>
  <c r="X140" i="13" s="1"/>
  <c r="Z122" i="13"/>
  <c r="AO123" i="13" s="1"/>
  <c r="Z132" i="13" s="1"/>
  <c r="T165" i="13"/>
  <c r="T168" i="13"/>
  <c r="T162" i="13"/>
  <c r="AA134" i="13"/>
  <c r="Z142" i="13"/>
  <c r="AA142" i="13" s="1"/>
  <c r="X131" i="13"/>
  <c r="AO122" i="13"/>
  <c r="AN127" i="13"/>
  <c r="Z126" i="13"/>
  <c r="AO127" i="13" s="1"/>
  <c r="R169" i="13"/>
  <c r="R159" i="13" s="1"/>
  <c r="R172" i="13" s="1"/>
  <c r="J104" i="13"/>
  <c r="J15" i="13" s="1"/>
  <c r="E26" i="1" s="1"/>
  <c r="F26" i="16" s="1"/>
  <c r="X61" i="13"/>
  <c r="L75" i="13"/>
  <c r="AE58" i="1"/>
  <c r="AC42" i="1"/>
  <c r="AC40" i="1"/>
  <c r="AC39" i="1"/>
  <c r="AC38" i="1"/>
  <c r="AM53" i="13"/>
  <c r="X52" i="13"/>
  <c r="X56" i="13" s="1"/>
  <c r="AN55" i="13"/>
  <c r="Z54" i="13"/>
  <c r="AO55" i="13" s="1"/>
  <c r="T65" i="13"/>
  <c r="T68" i="13"/>
  <c r="R94" i="13"/>
  <c r="R97" i="13"/>
  <c r="R91" i="13"/>
  <c r="R107" i="13"/>
  <c r="AN51" i="13"/>
  <c r="Z50" i="13"/>
  <c r="AL57" i="13"/>
  <c r="V60" i="13"/>
  <c r="L108" i="13"/>
  <c r="L27" i="13" s="1"/>
  <c r="L99" i="13"/>
  <c r="L21" i="13" s="1"/>
  <c r="L74" i="13"/>
  <c r="Z69" i="13"/>
  <c r="P98" i="13"/>
  <c r="P88" i="13" s="1"/>
  <c r="L91" i="13"/>
  <c r="L18" i="13" s="1"/>
  <c r="L94" i="13"/>
  <c r="L19" i="13" s="1"/>
  <c r="L107" i="13"/>
  <c r="L26" i="13" s="1"/>
  <c r="L97" i="13"/>
  <c r="L20" i="13" s="1"/>
  <c r="AN54" i="13"/>
  <c r="Z53" i="13"/>
  <c r="AO54" i="13" s="1"/>
  <c r="V56" i="13"/>
  <c r="N48" i="12"/>
  <c r="J87" i="1" s="1"/>
  <c r="K87" i="16" s="1"/>
  <c r="O42" i="12"/>
  <c r="N21" i="12"/>
  <c r="O15" i="12"/>
  <c r="N30" i="12"/>
  <c r="J85" i="1" s="1"/>
  <c r="K85" i="16" s="1"/>
  <c r="O24" i="12"/>
  <c r="N39" i="12"/>
  <c r="J86" i="1" s="1"/>
  <c r="K86" i="16" s="1"/>
  <c r="O33" i="12"/>
  <c r="O5" i="11"/>
  <c r="O6" i="11" s="1"/>
  <c r="O65" i="11" s="1"/>
  <c r="O68" i="11" s="1"/>
  <c r="O72" i="11" s="1"/>
  <c r="H43" i="1"/>
  <c r="AC43" i="1" s="1"/>
  <c r="N47" i="10"/>
  <c r="J66" i="1" s="1"/>
  <c r="N20" i="10"/>
  <c r="J63" i="1" s="1"/>
  <c r="N72" i="10"/>
  <c r="J69" i="1" s="1"/>
  <c r="K69" i="16" s="1"/>
  <c r="N80" i="10"/>
  <c r="J70" i="1" s="1"/>
  <c r="N56" i="10"/>
  <c r="J67" i="1" s="1"/>
  <c r="N29" i="10"/>
  <c r="J64" i="1" s="1"/>
  <c r="K64" i="16" s="1"/>
  <c r="N88" i="10"/>
  <c r="J71" i="1" s="1"/>
  <c r="K71" i="16" s="1"/>
  <c r="N64" i="10"/>
  <c r="J68" i="1" s="1"/>
  <c r="K68" i="16" s="1"/>
  <c r="N11" i="10"/>
  <c r="J62" i="1" s="1"/>
  <c r="K62" i="16" s="1"/>
  <c r="O5" i="10"/>
  <c r="N38" i="10"/>
  <c r="J65" i="1" s="1"/>
  <c r="K65" i="16" s="1"/>
  <c r="N65" i="7"/>
  <c r="J50" i="1" s="1"/>
  <c r="K50" i="16" s="1"/>
  <c r="N47" i="7"/>
  <c r="O29" i="9"/>
  <c r="O33" i="9" s="1"/>
  <c r="O37" i="9" s="1"/>
  <c r="K58" i="1" s="1"/>
  <c r="P9" i="9"/>
  <c r="N44" i="9"/>
  <c r="O40" i="9"/>
  <c r="O17" i="8"/>
  <c r="P13" i="8"/>
  <c r="O10" i="8"/>
  <c r="K54" i="1" s="1"/>
  <c r="L54" i="16" s="1"/>
  <c r="P6" i="8"/>
  <c r="N82" i="7"/>
  <c r="J52" i="1" s="1"/>
  <c r="O76" i="7"/>
  <c r="N74" i="7"/>
  <c r="J51" i="1" s="1"/>
  <c r="N56" i="7"/>
  <c r="N38" i="7"/>
  <c r="J47" i="1" s="1"/>
  <c r="K47" i="16" s="1"/>
  <c r="N23" i="7"/>
  <c r="M29" i="7"/>
  <c r="I46" i="1" s="1"/>
  <c r="O5" i="7"/>
  <c r="N11" i="7"/>
  <c r="J44" i="1" s="1"/>
  <c r="M23" i="5"/>
  <c r="I39" i="1" s="1"/>
  <c r="J39" i="16" s="1"/>
  <c r="N17" i="5"/>
  <c r="N26" i="5"/>
  <c r="M32" i="5"/>
  <c r="I40" i="1" s="1"/>
  <c r="J40" i="16" s="1"/>
  <c r="N35" i="5"/>
  <c r="M41" i="5"/>
  <c r="I41" i="1" s="1"/>
  <c r="N44" i="5"/>
  <c r="M50" i="5"/>
  <c r="I42" i="1" s="1"/>
  <c r="J42" i="16" s="1"/>
  <c r="M14" i="5"/>
  <c r="I38" i="1" s="1"/>
  <c r="J38" i="16" s="1"/>
  <c r="N8" i="5"/>
  <c r="L51" i="5"/>
  <c r="N28" i="3"/>
  <c r="M34" i="3"/>
  <c r="I15" i="1" s="1"/>
  <c r="N11" i="3"/>
  <c r="N21" i="3"/>
  <c r="AH33" i="13" l="1"/>
  <c r="AH27" i="13"/>
  <c r="AH35" i="13" s="1"/>
  <c r="AL33" i="13"/>
  <c r="AK22" i="13"/>
  <c r="R73" i="13"/>
  <c r="R99" i="13" s="1"/>
  <c r="AK24" i="13"/>
  <c r="AK32" i="13" s="1"/>
  <c r="AJ27" i="13"/>
  <c r="AJ35" i="13" s="1"/>
  <c r="AJ30" i="13"/>
  <c r="AE87" i="1"/>
  <c r="AE86" i="1"/>
  <c r="AM3" i="13"/>
  <c r="K104" i="1" s="1"/>
  <c r="AE85" i="1"/>
  <c r="AM23" i="13"/>
  <c r="AM31" i="13" s="1"/>
  <c r="AL31" i="13"/>
  <c r="J84" i="16"/>
  <c r="J88" i="16" s="1"/>
  <c r="I88" i="1"/>
  <c r="AD88" i="1" s="1"/>
  <c r="AD84" i="1"/>
  <c r="J84" i="1"/>
  <c r="N49" i="12"/>
  <c r="J59" i="16"/>
  <c r="J61" i="16" s="1"/>
  <c r="I61" i="1"/>
  <c r="AD61" i="1" s="1"/>
  <c r="N54" i="9"/>
  <c r="J59" i="1"/>
  <c r="AD59" i="1"/>
  <c r="AF54" i="1"/>
  <c r="K55" i="16"/>
  <c r="K57" i="16" s="1"/>
  <c r="J57" i="1"/>
  <c r="AE57" i="1" s="1"/>
  <c r="O27" i="8"/>
  <c r="K55" i="1"/>
  <c r="AE55" i="1"/>
  <c r="K10" i="1"/>
  <c r="L10" i="16"/>
  <c r="AN8" i="13"/>
  <c r="L109" i="1" s="1"/>
  <c r="J108" i="1"/>
  <c r="AL43" i="13"/>
  <c r="I110" i="1"/>
  <c r="AL42" i="13"/>
  <c r="J107" i="1"/>
  <c r="AK41" i="13"/>
  <c r="J106" i="1"/>
  <c r="AL9" i="13"/>
  <c r="AL40" i="13"/>
  <c r="J105" i="1"/>
  <c r="AK44" i="13"/>
  <c r="E114" i="1"/>
  <c r="I11" i="5"/>
  <c r="I12" i="5" s="1"/>
  <c r="E119" i="1"/>
  <c r="F119" i="1"/>
  <c r="F113" i="1"/>
  <c r="AE51" i="1"/>
  <c r="K51" i="16"/>
  <c r="AD41" i="1"/>
  <c r="J41" i="16"/>
  <c r="J43" i="16" s="1"/>
  <c r="AE52" i="1"/>
  <c r="K52" i="16"/>
  <c r="L58" i="16"/>
  <c r="AE67" i="1"/>
  <c r="K67" i="16"/>
  <c r="AE66" i="1"/>
  <c r="K66" i="16"/>
  <c r="E73" i="16"/>
  <c r="AD46" i="1"/>
  <c r="J46" i="16"/>
  <c r="D37" i="16"/>
  <c r="AE63" i="1"/>
  <c r="K63" i="16"/>
  <c r="G13" i="16"/>
  <c r="AD15" i="1"/>
  <c r="J15" i="16"/>
  <c r="AE70" i="1"/>
  <c r="K70" i="16"/>
  <c r="AE44" i="1"/>
  <c r="K44" i="16"/>
  <c r="AD48" i="1"/>
  <c r="J48" i="16"/>
  <c r="AG7" i="1"/>
  <c r="AH7" i="1" s="1"/>
  <c r="E72" i="1"/>
  <c r="L91" i="10"/>
  <c r="L5" i="3"/>
  <c r="L8" i="3" s="1"/>
  <c r="L9" i="3" s="1"/>
  <c r="L15" i="3" s="1"/>
  <c r="H13" i="1" s="1"/>
  <c r="R108" i="13"/>
  <c r="R74" i="13"/>
  <c r="V71" i="13"/>
  <c r="AM25" i="13" s="1"/>
  <c r="AM17" i="13"/>
  <c r="T70" i="13"/>
  <c r="AL16" i="13"/>
  <c r="AL19" i="13" s="1"/>
  <c r="AL44" i="13" s="1"/>
  <c r="AO8" i="13"/>
  <c r="AM15" i="13"/>
  <c r="X69" i="13"/>
  <c r="H22" i="13"/>
  <c r="H24" i="13" s="1"/>
  <c r="H30" i="13" s="1"/>
  <c r="H31" i="13" s="1"/>
  <c r="AM7" i="13"/>
  <c r="V62" i="13"/>
  <c r="AM5" i="13"/>
  <c r="AM4" i="13"/>
  <c r="X63" i="13"/>
  <c r="X60" i="13"/>
  <c r="Z63" i="13"/>
  <c r="AM6" i="13"/>
  <c r="X411" i="13"/>
  <c r="R1447" i="13"/>
  <c r="R1437" i="13" s="1"/>
  <c r="R1450" i="13" s="1"/>
  <c r="C22" i="1"/>
  <c r="C37" i="1"/>
  <c r="C74" i="1" s="1"/>
  <c r="C79" i="1" s="1"/>
  <c r="AN410" i="13"/>
  <c r="Z409" i="13"/>
  <c r="AO410" i="13" s="1"/>
  <c r="P18" i="13"/>
  <c r="P19" i="13"/>
  <c r="X340" i="13"/>
  <c r="T322" i="13"/>
  <c r="R251" i="13"/>
  <c r="T1032" i="13"/>
  <c r="N957" i="13"/>
  <c r="N963" i="13" s="1"/>
  <c r="N964" i="13" s="1"/>
  <c r="T961" i="13"/>
  <c r="T1245" i="13"/>
  <c r="N673" i="13"/>
  <c r="N679" i="13" s="1"/>
  <c r="N680" i="13" s="1"/>
  <c r="R606" i="13"/>
  <c r="R819" i="13"/>
  <c r="R1174" i="13"/>
  <c r="R1387" i="13"/>
  <c r="L1454" i="13"/>
  <c r="L1460" i="13" s="1"/>
  <c r="L1461" i="13" s="1"/>
  <c r="J1461" i="13"/>
  <c r="L1035" i="13"/>
  <c r="P743" i="13"/>
  <c r="P741" i="13"/>
  <c r="P742" i="13" s="1"/>
  <c r="P885" i="13"/>
  <c r="P883" i="13"/>
  <c r="P1027" i="13"/>
  <c r="P1025" i="13"/>
  <c r="P317" i="13"/>
  <c r="P315" i="13"/>
  <c r="P316" i="13" s="1"/>
  <c r="P956" i="13"/>
  <c r="P954" i="13"/>
  <c r="L1099" i="13"/>
  <c r="L1105" i="13" s="1"/>
  <c r="L1106" i="13" s="1"/>
  <c r="L602" i="13"/>
  <c r="L608" i="13" s="1"/>
  <c r="L609" i="13" s="1"/>
  <c r="P176" i="13"/>
  <c r="P182" i="13" s="1"/>
  <c r="P183" i="13" s="1"/>
  <c r="H1390" i="13"/>
  <c r="N318" i="13"/>
  <c r="N324" i="13" s="1"/>
  <c r="N1028" i="13"/>
  <c r="N1034" i="13" s="1"/>
  <c r="N1035" i="13" s="1"/>
  <c r="J16" i="13"/>
  <c r="E28" i="1" s="1"/>
  <c r="F28" i="16" s="1"/>
  <c r="J103" i="13"/>
  <c r="J17" i="13" s="1"/>
  <c r="E31" i="1" s="1"/>
  <c r="F31" i="16" s="1"/>
  <c r="N246" i="13"/>
  <c r="N244" i="13"/>
  <c r="R530" i="13"/>
  <c r="R528" i="13"/>
  <c r="R529" i="13" s="1"/>
  <c r="P672" i="13"/>
  <c r="P670" i="13"/>
  <c r="N1311" i="13"/>
  <c r="N1309" i="13"/>
  <c r="P1240" i="13"/>
  <c r="P1238" i="13"/>
  <c r="T1448" i="13"/>
  <c r="T1457" i="13"/>
  <c r="H1177" i="13"/>
  <c r="L247" i="13"/>
  <c r="L253" i="13" s="1"/>
  <c r="L254" i="13" s="1"/>
  <c r="R393" i="13"/>
  <c r="R173" i="13"/>
  <c r="R174" i="13" s="1"/>
  <c r="R175" i="13"/>
  <c r="N388" i="13"/>
  <c r="N386" i="13"/>
  <c r="N1098" i="13"/>
  <c r="N1096" i="13"/>
  <c r="N1097" i="13" s="1"/>
  <c r="N1169" i="13"/>
  <c r="N1167" i="13"/>
  <c r="N1168" i="13" s="1"/>
  <c r="N599" i="13"/>
  <c r="N601" i="13"/>
  <c r="N1382" i="13"/>
  <c r="N1380" i="13"/>
  <c r="N1381" i="13" s="1"/>
  <c r="N814" i="13"/>
  <c r="N812" i="13"/>
  <c r="N813" i="13" s="1"/>
  <c r="P529" i="13"/>
  <c r="L813" i="13"/>
  <c r="L815" i="13" s="1"/>
  <c r="L821" i="13" s="1"/>
  <c r="J964" i="13"/>
  <c r="J396" i="13"/>
  <c r="H254" i="13"/>
  <c r="H609" i="13"/>
  <c r="L1168" i="13"/>
  <c r="L1170" i="13" s="1"/>
  <c r="L1176" i="13" s="1"/>
  <c r="L1177" i="13" s="1"/>
  <c r="N742" i="13"/>
  <c r="N744" i="13" s="1"/>
  <c r="N750" i="13" s="1"/>
  <c r="V535" i="13"/>
  <c r="T677" i="13"/>
  <c r="T1458" i="13"/>
  <c r="R453" i="13"/>
  <c r="R443" i="13" s="1"/>
  <c r="R456" i="13" s="1"/>
  <c r="N460" i="13"/>
  <c r="N466" i="13" s="1"/>
  <c r="N467" i="13" s="1"/>
  <c r="N1453" i="13"/>
  <c r="N1451" i="13"/>
  <c r="L1381" i="13"/>
  <c r="L1312" i="13"/>
  <c r="L1318" i="13" s="1"/>
  <c r="L1319" i="13" s="1"/>
  <c r="L467" i="13"/>
  <c r="L680" i="13"/>
  <c r="V180" i="13"/>
  <c r="T748" i="13"/>
  <c r="R1103" i="13"/>
  <c r="R1316" i="13"/>
  <c r="P251" i="13"/>
  <c r="N1241" i="13"/>
  <c r="N1247" i="13" s="1"/>
  <c r="AF10" i="1"/>
  <c r="Z974" i="13"/>
  <c r="AO975" i="13" s="1"/>
  <c r="Z984" i="13" s="1"/>
  <c r="AN975" i="13"/>
  <c r="X984" i="13" s="1"/>
  <c r="X992" i="13" s="1"/>
  <c r="P20" i="13"/>
  <c r="AE65" i="1"/>
  <c r="AE69" i="1"/>
  <c r="AE62" i="1"/>
  <c r="AE64" i="1"/>
  <c r="AE71" i="1"/>
  <c r="AE68" i="1"/>
  <c r="J49" i="1"/>
  <c r="K49" i="16" s="1"/>
  <c r="J48" i="1"/>
  <c r="AE47" i="1"/>
  <c r="AE50" i="1"/>
  <c r="AD49" i="1"/>
  <c r="AE49" i="1" s="1"/>
  <c r="P21" i="13"/>
  <c r="P101" i="13"/>
  <c r="P102" i="13" s="1"/>
  <c r="P103" i="13" s="1"/>
  <c r="P27" i="13"/>
  <c r="P26" i="13"/>
  <c r="L28" i="13"/>
  <c r="I99" i="10"/>
  <c r="N7" i="1"/>
  <c r="F14" i="1"/>
  <c r="J37" i="3"/>
  <c r="P9" i="13"/>
  <c r="H6" i="1"/>
  <c r="I6" i="16" s="1"/>
  <c r="I9" i="16" s="1"/>
  <c r="E45" i="1"/>
  <c r="I83" i="7"/>
  <c r="J14" i="7"/>
  <c r="J15" i="7" s="1"/>
  <c r="J20" i="7" s="1"/>
  <c r="J11" i="5"/>
  <c r="J12" i="5" s="1"/>
  <c r="E16" i="1"/>
  <c r="E21" i="1" s="1"/>
  <c r="J95" i="10"/>
  <c r="J96" i="10"/>
  <c r="J98" i="10" s="1"/>
  <c r="P6" i="3"/>
  <c r="P93" i="10"/>
  <c r="Q93" i="10"/>
  <c r="Q6" i="3"/>
  <c r="R5" i="13"/>
  <c r="AN836" i="13"/>
  <c r="Z835" i="13"/>
  <c r="AO836" i="13" s="1"/>
  <c r="R6" i="13"/>
  <c r="I6" i="1" s="1"/>
  <c r="J6" i="16" s="1"/>
  <c r="X979" i="13"/>
  <c r="X624" i="13"/>
  <c r="Z1260" i="13"/>
  <c r="AO1261" i="13" s="1"/>
  <c r="Z1270" i="13" s="1"/>
  <c r="AN1261" i="13"/>
  <c r="X1270" i="13" s="1"/>
  <c r="X1278" i="13" s="1"/>
  <c r="Z1259" i="13"/>
  <c r="AO1260" i="13" s="1"/>
  <c r="Z1269" i="13" s="1"/>
  <c r="AN1260" i="13"/>
  <c r="X1269" i="13" s="1"/>
  <c r="X1277" i="13" s="1"/>
  <c r="AM1193" i="13"/>
  <c r="AM980" i="13"/>
  <c r="Z1409" i="13"/>
  <c r="T1443" i="13"/>
  <c r="T1446" i="13"/>
  <c r="T1440" i="13"/>
  <c r="Z1418" i="13"/>
  <c r="AA1418" i="13" s="1"/>
  <c r="AA1410" i="13"/>
  <c r="T1423" i="13"/>
  <c r="V1411" i="13"/>
  <c r="AM1406" i="13"/>
  <c r="T1424" i="13"/>
  <c r="Z1401" i="13"/>
  <c r="AO1402" i="13" s="1"/>
  <c r="Z1411" i="13" s="1"/>
  <c r="AN1402" i="13"/>
  <c r="X1405" i="13"/>
  <c r="AA1412" i="13"/>
  <c r="Z1420" i="13"/>
  <c r="AA1420" i="13" s="1"/>
  <c r="P1447" i="13"/>
  <c r="P1437" i="13" s="1"/>
  <c r="P1450" i="13" s="1"/>
  <c r="X1417" i="13"/>
  <c r="Z1347" i="13"/>
  <c r="AA1347" i="13" s="1"/>
  <c r="AA1339" i="13"/>
  <c r="R1375" i="13"/>
  <c r="R1369" i="13"/>
  <c r="R1372" i="13"/>
  <c r="R1352" i="13"/>
  <c r="R1353" i="13"/>
  <c r="R1377" i="13"/>
  <c r="V1338" i="13"/>
  <c r="AM1335" i="13"/>
  <c r="P1376" i="13"/>
  <c r="P1366" i="13" s="1"/>
  <c r="P1379" i="13" s="1"/>
  <c r="AN1333" i="13"/>
  <c r="Z1332" i="13"/>
  <c r="AO1333" i="13" s="1"/>
  <c r="Z1330" i="13"/>
  <c r="AO1331" i="13" s="1"/>
  <c r="Z1340" i="13" s="1"/>
  <c r="AN1331" i="13"/>
  <c r="X1340" i="13" s="1"/>
  <c r="X1348" i="13" s="1"/>
  <c r="X1334" i="13"/>
  <c r="AN1329" i="13"/>
  <c r="Z1328" i="13"/>
  <c r="T1343" i="13"/>
  <c r="T1385" i="13" s="1"/>
  <c r="T1346" i="13"/>
  <c r="T1351" i="13" s="1"/>
  <c r="T1386" i="13" s="1"/>
  <c r="AA1341" i="13"/>
  <c r="Z1349" i="13"/>
  <c r="AA1349" i="13" s="1"/>
  <c r="V1267" i="13"/>
  <c r="AM1264" i="13"/>
  <c r="T1272" i="13"/>
  <c r="T1314" i="13" s="1"/>
  <c r="T1275" i="13"/>
  <c r="T1280" i="13" s="1"/>
  <c r="T1315" i="13" s="1"/>
  <c r="X1263" i="13"/>
  <c r="AN1258" i="13"/>
  <c r="Z1257" i="13"/>
  <c r="P1305" i="13"/>
  <c r="P1295" i="13" s="1"/>
  <c r="P1308" i="13" s="1"/>
  <c r="R1304" i="13"/>
  <c r="R1301" i="13"/>
  <c r="R1298" i="13"/>
  <c r="R1281" i="13"/>
  <c r="R1306" i="13"/>
  <c r="R1282" i="13"/>
  <c r="X1196" i="13"/>
  <c r="Z1205" i="13"/>
  <c r="AA1205" i="13" s="1"/>
  <c r="AA1197" i="13"/>
  <c r="Z1188" i="13"/>
  <c r="AO1189" i="13" s="1"/>
  <c r="Z1198" i="13" s="1"/>
  <c r="AN1189" i="13"/>
  <c r="X1198" i="13" s="1"/>
  <c r="X1206" i="13" s="1"/>
  <c r="AA1199" i="13"/>
  <c r="Z1207" i="13"/>
  <c r="AA1207" i="13" s="1"/>
  <c r="AO1187" i="13"/>
  <c r="T1230" i="13"/>
  <c r="T1233" i="13"/>
  <c r="T1227" i="13"/>
  <c r="V1201" i="13"/>
  <c r="V1243" i="13" s="1"/>
  <c r="V1204" i="13"/>
  <c r="V1209" i="13" s="1"/>
  <c r="V1244" i="13" s="1"/>
  <c r="T1235" i="13"/>
  <c r="T1210" i="13"/>
  <c r="T1211" i="13"/>
  <c r="R1234" i="13"/>
  <c r="R1224" i="13" s="1"/>
  <c r="R1237" i="13" s="1"/>
  <c r="R666" i="13"/>
  <c r="R656" i="13" s="1"/>
  <c r="R669" i="13" s="1"/>
  <c r="R737" i="13"/>
  <c r="R727" i="13" s="1"/>
  <c r="R740" i="13" s="1"/>
  <c r="P808" i="13"/>
  <c r="P798" i="13" s="1"/>
  <c r="P811" i="13" s="1"/>
  <c r="Z480" i="13"/>
  <c r="AO481" i="13" s="1"/>
  <c r="AO483" i="13" s="1"/>
  <c r="AN481" i="13"/>
  <c r="AN483" i="13" s="1"/>
  <c r="R879" i="13"/>
  <c r="R869" i="13" s="1"/>
  <c r="R882" i="13" s="1"/>
  <c r="R950" i="13"/>
  <c r="R940" i="13" s="1"/>
  <c r="R953" i="13" s="1"/>
  <c r="AN620" i="13"/>
  <c r="X629" i="13" s="1"/>
  <c r="X637" i="13" s="1"/>
  <c r="Z619" i="13"/>
  <c r="AO620" i="13" s="1"/>
  <c r="Z629" i="13" s="1"/>
  <c r="AN339" i="13"/>
  <c r="Z338" i="13"/>
  <c r="AO339" i="13" s="1"/>
  <c r="R311" i="13"/>
  <c r="R301" i="13" s="1"/>
  <c r="R314" i="13" s="1"/>
  <c r="P382" i="13"/>
  <c r="P372" i="13" s="1"/>
  <c r="P385" i="13" s="1"/>
  <c r="P595" i="13"/>
  <c r="P585" i="13" s="1"/>
  <c r="P598" i="13" s="1"/>
  <c r="AM909" i="13"/>
  <c r="Z1117" i="13"/>
  <c r="AO1118" i="13" s="1"/>
  <c r="Z1127" i="13" s="1"/>
  <c r="AN1118" i="13"/>
  <c r="X1127" i="13" s="1"/>
  <c r="X1135" i="13" s="1"/>
  <c r="T1130" i="13"/>
  <c r="T1172" i="13" s="1"/>
  <c r="T1133" i="13"/>
  <c r="T1138" i="13" s="1"/>
  <c r="T1173" i="13" s="1"/>
  <c r="AN1120" i="13"/>
  <c r="Z1119" i="13"/>
  <c r="AO1120" i="13" s="1"/>
  <c r="P1163" i="13"/>
  <c r="P1153" i="13" s="1"/>
  <c r="P1166" i="13" s="1"/>
  <c r="V1125" i="13"/>
  <c r="AM1122" i="13"/>
  <c r="R1162" i="13"/>
  <c r="R1156" i="13"/>
  <c r="R1159" i="13"/>
  <c r="X1121" i="13"/>
  <c r="AN1116" i="13"/>
  <c r="Z1115" i="13"/>
  <c r="R1139" i="13"/>
  <c r="R1140" i="13"/>
  <c r="R1164" i="13"/>
  <c r="AN1119" i="13"/>
  <c r="X1128" i="13" s="1"/>
  <c r="X1136" i="13" s="1"/>
  <c r="Z1118" i="13"/>
  <c r="AO1119" i="13" s="1"/>
  <c r="Z1128" i="13" s="1"/>
  <c r="Z1134" i="13"/>
  <c r="AA1134" i="13" s="1"/>
  <c r="AA1126" i="13"/>
  <c r="X1050" i="13"/>
  <c r="AN1045" i="13"/>
  <c r="Z1044" i="13"/>
  <c r="Z1046" i="13"/>
  <c r="AO1047" i="13" s="1"/>
  <c r="Z1056" i="13" s="1"/>
  <c r="AN1047" i="13"/>
  <c r="X1056" i="13" s="1"/>
  <c r="X1064" i="13" s="1"/>
  <c r="R1091" i="13"/>
  <c r="R1085" i="13"/>
  <c r="R1088" i="13"/>
  <c r="R1068" i="13"/>
  <c r="R1069" i="13"/>
  <c r="R1093" i="13"/>
  <c r="P1092" i="13"/>
  <c r="P1082" i="13" s="1"/>
  <c r="P1095" i="13" s="1"/>
  <c r="AN1048" i="13"/>
  <c r="X1057" i="13" s="1"/>
  <c r="X1065" i="13" s="1"/>
  <c r="Z1047" i="13"/>
  <c r="AO1048" i="13" s="1"/>
  <c r="Z1057" i="13" s="1"/>
  <c r="V1054" i="13"/>
  <c r="AM1051" i="13"/>
  <c r="AN1049" i="13"/>
  <c r="Z1048" i="13"/>
  <c r="AO1049" i="13" s="1"/>
  <c r="T1059" i="13"/>
  <c r="T1101" i="13" s="1"/>
  <c r="T1062" i="13"/>
  <c r="T1067" i="13" s="1"/>
  <c r="T1102" i="13" s="1"/>
  <c r="Z1063" i="13"/>
  <c r="AA1063" i="13" s="1"/>
  <c r="AA1055" i="13"/>
  <c r="V988" i="13"/>
  <c r="V1030" i="13" s="1"/>
  <c r="V991" i="13"/>
  <c r="V996" i="13" s="1"/>
  <c r="V1031" i="13" s="1"/>
  <c r="Z975" i="13"/>
  <c r="AO976" i="13" s="1"/>
  <c r="Z985" i="13" s="1"/>
  <c r="AN976" i="13"/>
  <c r="X985" i="13" s="1"/>
  <c r="X993" i="13" s="1"/>
  <c r="R1021" i="13"/>
  <c r="R1011" i="13" s="1"/>
  <c r="R1024" i="13" s="1"/>
  <c r="X983" i="13"/>
  <c r="T1017" i="13"/>
  <c r="T1020" i="13"/>
  <c r="T1014" i="13"/>
  <c r="AO974" i="13"/>
  <c r="AN978" i="13"/>
  <c r="Z977" i="13"/>
  <c r="AO978" i="13" s="1"/>
  <c r="T1022" i="13"/>
  <c r="T997" i="13"/>
  <c r="T998" i="13"/>
  <c r="AN977" i="13"/>
  <c r="X986" i="13" s="1"/>
  <c r="X994" i="13" s="1"/>
  <c r="Z976" i="13"/>
  <c r="AO977" i="13" s="1"/>
  <c r="Z986" i="13" s="1"/>
  <c r="Z904" i="13"/>
  <c r="AO905" i="13" s="1"/>
  <c r="Z914" i="13" s="1"/>
  <c r="AN905" i="13"/>
  <c r="X914" i="13" s="1"/>
  <c r="X922" i="13" s="1"/>
  <c r="T951" i="13"/>
  <c r="T926" i="13"/>
  <c r="T927" i="13"/>
  <c r="X908" i="13"/>
  <c r="AO903" i="13"/>
  <c r="AA915" i="13"/>
  <c r="Z923" i="13"/>
  <c r="AA923" i="13" s="1"/>
  <c r="T946" i="13"/>
  <c r="T949" i="13"/>
  <c r="T943" i="13"/>
  <c r="X912" i="13"/>
  <c r="V917" i="13"/>
  <c r="V959" i="13" s="1"/>
  <c r="V920" i="13"/>
  <c r="V925" i="13" s="1"/>
  <c r="V960" i="13" s="1"/>
  <c r="Z921" i="13"/>
  <c r="AA921" i="13" s="1"/>
  <c r="AA913" i="13"/>
  <c r="Z833" i="13"/>
  <c r="AN834" i="13"/>
  <c r="X837" i="13"/>
  <c r="X849" i="13"/>
  <c r="Z841" i="13"/>
  <c r="Z852" i="13"/>
  <c r="AA852" i="13" s="1"/>
  <c r="AA844" i="13"/>
  <c r="Z850" i="13"/>
  <c r="AA850" i="13" s="1"/>
  <c r="AA842" i="13"/>
  <c r="AM838" i="13"/>
  <c r="V846" i="13"/>
  <c r="V888" i="13" s="1"/>
  <c r="T851" i="13"/>
  <c r="T854" i="13" s="1"/>
  <c r="T889" i="13" s="1"/>
  <c r="T846" i="13"/>
  <c r="T888" i="13" s="1"/>
  <c r="V854" i="13"/>
  <c r="V889" i="13" s="1"/>
  <c r="Z762" i="13"/>
  <c r="AO763" i="13" s="1"/>
  <c r="Z772" i="13" s="1"/>
  <c r="AN763" i="13"/>
  <c r="X772" i="13" s="1"/>
  <c r="X780" i="13" s="1"/>
  <c r="R807" i="13"/>
  <c r="R801" i="13"/>
  <c r="R804" i="13"/>
  <c r="R784" i="13"/>
  <c r="R785" i="13"/>
  <c r="R809" i="13"/>
  <c r="AN765" i="13"/>
  <c r="Z764" i="13"/>
  <c r="AO765" i="13" s="1"/>
  <c r="V770" i="13"/>
  <c r="AM767" i="13"/>
  <c r="T775" i="13"/>
  <c r="T817" i="13" s="1"/>
  <c r="T778" i="13"/>
  <c r="T783" i="13" s="1"/>
  <c r="T818" i="13" s="1"/>
  <c r="X766" i="13"/>
  <c r="AN761" i="13"/>
  <c r="Z760" i="13"/>
  <c r="AA773" i="13"/>
  <c r="Z781" i="13"/>
  <c r="AA781" i="13" s="1"/>
  <c r="AA771" i="13"/>
  <c r="Z779" i="13"/>
  <c r="AA779" i="13" s="1"/>
  <c r="T733" i="13"/>
  <c r="T736" i="13"/>
  <c r="T730" i="13"/>
  <c r="AO690" i="13"/>
  <c r="V704" i="13"/>
  <c r="V746" i="13" s="1"/>
  <c r="V707" i="13"/>
  <c r="V712" i="13" s="1"/>
  <c r="V747" i="13" s="1"/>
  <c r="AA702" i="13"/>
  <c r="Z710" i="13"/>
  <c r="AA710" i="13" s="1"/>
  <c r="Z691" i="13"/>
  <c r="AO692" i="13" s="1"/>
  <c r="Z701" i="13" s="1"/>
  <c r="AN692" i="13"/>
  <c r="X701" i="13" s="1"/>
  <c r="X709" i="13" s="1"/>
  <c r="T738" i="13"/>
  <c r="T713" i="13"/>
  <c r="T714" i="13"/>
  <c r="Z708" i="13"/>
  <c r="AA708" i="13" s="1"/>
  <c r="AA700" i="13"/>
  <c r="X699" i="13"/>
  <c r="AM696" i="13"/>
  <c r="Z620" i="13"/>
  <c r="AO621" i="13" s="1"/>
  <c r="Z630" i="13" s="1"/>
  <c r="AN621" i="13"/>
  <c r="X630" i="13" s="1"/>
  <c r="X638" i="13" s="1"/>
  <c r="AO619" i="13"/>
  <c r="AN622" i="13"/>
  <c r="X631" i="13" s="1"/>
  <c r="X639" i="13" s="1"/>
  <c r="Z621" i="13"/>
  <c r="AO622" i="13" s="1"/>
  <c r="Z631" i="13" s="1"/>
  <c r="V633" i="13"/>
  <c r="V675" i="13" s="1"/>
  <c r="V636" i="13"/>
  <c r="V641" i="13" s="1"/>
  <c r="V676" i="13" s="1"/>
  <c r="T662" i="13"/>
  <c r="T665" i="13"/>
  <c r="T659" i="13"/>
  <c r="X628" i="13"/>
  <c r="T667" i="13"/>
  <c r="T642" i="13"/>
  <c r="T643" i="13"/>
  <c r="AM625" i="13"/>
  <c r="Z549" i="13"/>
  <c r="AO550" i="13" s="1"/>
  <c r="Z559" i="13" s="1"/>
  <c r="AN550" i="13"/>
  <c r="X559" i="13" s="1"/>
  <c r="X567" i="13" s="1"/>
  <c r="R571" i="13"/>
  <c r="R572" i="13"/>
  <c r="R596" i="13"/>
  <c r="X553" i="13"/>
  <c r="AN548" i="13"/>
  <c r="Z547" i="13"/>
  <c r="R594" i="13"/>
  <c r="R588" i="13"/>
  <c r="R591" i="13"/>
  <c r="AN552" i="13"/>
  <c r="Z551" i="13"/>
  <c r="AO552" i="13" s="1"/>
  <c r="T562" i="13"/>
  <c r="T604" i="13" s="1"/>
  <c r="T565" i="13"/>
  <c r="T570" i="13" s="1"/>
  <c r="T605" i="13" s="1"/>
  <c r="AA558" i="13"/>
  <c r="Z566" i="13"/>
  <c r="AA566" i="13" s="1"/>
  <c r="V557" i="13"/>
  <c r="AM554" i="13"/>
  <c r="AA560" i="13"/>
  <c r="Z568" i="13"/>
  <c r="AA568" i="13" s="1"/>
  <c r="Z486" i="13"/>
  <c r="X494" i="13"/>
  <c r="X499" i="13" s="1"/>
  <c r="X534" i="13" s="1"/>
  <c r="X491" i="13"/>
  <c r="X533" i="13" s="1"/>
  <c r="Z495" i="13"/>
  <c r="AA495" i="13" s="1"/>
  <c r="AA487" i="13"/>
  <c r="V517" i="13"/>
  <c r="V520" i="13"/>
  <c r="V523" i="13"/>
  <c r="AA488" i="13"/>
  <c r="Z496" i="13"/>
  <c r="AA496" i="13" s="1"/>
  <c r="V501" i="13"/>
  <c r="V525" i="13"/>
  <c r="V500" i="13"/>
  <c r="T524" i="13"/>
  <c r="T514" i="13" s="1"/>
  <c r="T527" i="13" s="1"/>
  <c r="AA418" i="13"/>
  <c r="Z426" i="13"/>
  <c r="AA426" i="13" s="1"/>
  <c r="Z424" i="13"/>
  <c r="AA424" i="13" s="1"/>
  <c r="AA416" i="13"/>
  <c r="T425" i="13"/>
  <c r="T428" i="13" s="1"/>
  <c r="T463" i="13" s="1"/>
  <c r="T420" i="13"/>
  <c r="T462" i="13" s="1"/>
  <c r="X423" i="13"/>
  <c r="Z407" i="13"/>
  <c r="AO408" i="13" s="1"/>
  <c r="Z417" i="13" s="1"/>
  <c r="AN408" i="13"/>
  <c r="Z415" i="13"/>
  <c r="V417" i="13"/>
  <c r="AM412" i="13"/>
  <c r="P453" i="13"/>
  <c r="P443" i="13" s="1"/>
  <c r="P456" i="13" s="1"/>
  <c r="Z344" i="13"/>
  <c r="Z353" i="13"/>
  <c r="AA353" i="13" s="1"/>
  <c r="AA345" i="13"/>
  <c r="R381" i="13"/>
  <c r="R378" i="13"/>
  <c r="R375" i="13"/>
  <c r="X352" i="13"/>
  <c r="T354" i="13"/>
  <c r="T357" i="13" s="1"/>
  <c r="T392" i="13" s="1"/>
  <c r="T349" i="13"/>
  <c r="T391" i="13" s="1"/>
  <c r="AA347" i="13"/>
  <c r="Z355" i="13"/>
  <c r="AA355" i="13" s="1"/>
  <c r="V346" i="13"/>
  <c r="AM341" i="13"/>
  <c r="Z336" i="13"/>
  <c r="AO337" i="13" s="1"/>
  <c r="Z346" i="13" s="1"/>
  <c r="AN337" i="13"/>
  <c r="R358" i="13"/>
  <c r="R383" i="13"/>
  <c r="R359" i="13"/>
  <c r="AO264" i="13"/>
  <c r="AN268" i="13"/>
  <c r="Z267" i="13"/>
  <c r="AO268" i="13" s="1"/>
  <c r="AN267" i="13"/>
  <c r="X276" i="13" s="1"/>
  <c r="X284" i="13" s="1"/>
  <c r="Z266" i="13"/>
  <c r="AO267" i="13" s="1"/>
  <c r="Z276" i="13" s="1"/>
  <c r="T307" i="13"/>
  <c r="T310" i="13"/>
  <c r="T304" i="13"/>
  <c r="V278" i="13"/>
  <c r="V320" i="13" s="1"/>
  <c r="V281" i="13"/>
  <c r="V286" i="13" s="1"/>
  <c r="V321" i="13" s="1"/>
  <c r="T312" i="13"/>
  <c r="T287" i="13"/>
  <c r="T288" i="13"/>
  <c r="X269" i="13"/>
  <c r="Z265" i="13"/>
  <c r="AO266" i="13" s="1"/>
  <c r="Z275" i="13" s="1"/>
  <c r="AN266" i="13"/>
  <c r="X275" i="13" s="1"/>
  <c r="X283" i="13" s="1"/>
  <c r="X273" i="13"/>
  <c r="AM270" i="13"/>
  <c r="AN197" i="13"/>
  <c r="Z196" i="13"/>
  <c r="AO197" i="13" s="1"/>
  <c r="V202" i="13"/>
  <c r="AM199" i="13"/>
  <c r="Z211" i="13"/>
  <c r="AA211" i="13" s="1"/>
  <c r="AA203" i="13"/>
  <c r="AN196" i="13"/>
  <c r="X205" i="13" s="1"/>
  <c r="X213" i="13" s="1"/>
  <c r="Z195" i="13"/>
  <c r="AO196" i="13" s="1"/>
  <c r="Z205" i="13" s="1"/>
  <c r="X198" i="13"/>
  <c r="AN193" i="13"/>
  <c r="AN3" i="13" s="1"/>
  <c r="Z192" i="13"/>
  <c r="R239" i="13"/>
  <c r="R233" i="13"/>
  <c r="R236" i="13"/>
  <c r="P240" i="13"/>
  <c r="P230" i="13" s="1"/>
  <c r="P243" i="13" s="1"/>
  <c r="T207" i="13"/>
  <c r="T249" i="13" s="1"/>
  <c r="T210" i="13"/>
  <c r="T215" i="13" s="1"/>
  <c r="T250" i="13" s="1"/>
  <c r="R216" i="13"/>
  <c r="R217" i="13"/>
  <c r="R241" i="13"/>
  <c r="Z194" i="13"/>
  <c r="AO195" i="13" s="1"/>
  <c r="Z204" i="13" s="1"/>
  <c r="AN195" i="13"/>
  <c r="X204" i="13" s="1"/>
  <c r="X212" i="13" s="1"/>
  <c r="Z125" i="13"/>
  <c r="AN126" i="13"/>
  <c r="AN128" i="13" s="1"/>
  <c r="X127" i="13"/>
  <c r="AA61" i="13"/>
  <c r="Z131" i="13"/>
  <c r="X139" i="13"/>
  <c r="X144" i="13" s="1"/>
  <c r="X179" i="13" s="1"/>
  <c r="X136" i="13"/>
  <c r="X178" i="13" s="1"/>
  <c r="AA133" i="13"/>
  <c r="Z141" i="13"/>
  <c r="AA141" i="13" s="1"/>
  <c r="V146" i="13"/>
  <c r="V170" i="13"/>
  <c r="V145" i="13"/>
  <c r="AA132" i="13"/>
  <c r="Z140" i="13"/>
  <c r="AA140" i="13" s="1"/>
  <c r="V162" i="13"/>
  <c r="V165" i="13"/>
  <c r="V168" i="13"/>
  <c r="T169" i="13"/>
  <c r="T159" i="13" s="1"/>
  <c r="T172" i="13" s="1"/>
  <c r="AM57" i="13"/>
  <c r="AA69" i="13"/>
  <c r="AF58" i="1"/>
  <c r="AD40" i="1"/>
  <c r="AD42" i="1"/>
  <c r="AD39" i="1"/>
  <c r="AD38" i="1"/>
  <c r="R109" i="13"/>
  <c r="V65" i="13"/>
  <c r="V68" i="13"/>
  <c r="T91" i="13"/>
  <c r="T94" i="13"/>
  <c r="T107" i="13"/>
  <c r="T97" i="13"/>
  <c r="N71" i="13"/>
  <c r="AI25" i="13" s="1"/>
  <c r="AA63" i="13"/>
  <c r="N65" i="13"/>
  <c r="N6" i="13" s="1"/>
  <c r="G6" i="1" s="1"/>
  <c r="H6" i="16" s="1"/>
  <c r="Z52" i="13"/>
  <c r="AO53" i="13" s="1"/>
  <c r="AN53" i="13"/>
  <c r="L98" i="13"/>
  <c r="L88" i="13" s="1"/>
  <c r="L109" i="13"/>
  <c r="AO51" i="13"/>
  <c r="R98" i="13"/>
  <c r="O30" i="12"/>
  <c r="K85" i="1" s="1"/>
  <c r="L85" i="16" s="1"/>
  <c r="P24" i="12"/>
  <c r="P15" i="12"/>
  <c r="O21" i="12"/>
  <c r="O48" i="12"/>
  <c r="K87" i="1" s="1"/>
  <c r="L87" i="16" s="1"/>
  <c r="P42" i="12"/>
  <c r="O39" i="12"/>
  <c r="K86" i="1" s="1"/>
  <c r="L86" i="16" s="1"/>
  <c r="P33" i="12"/>
  <c r="P5" i="11"/>
  <c r="P6" i="11" s="1"/>
  <c r="P65" i="11" s="1"/>
  <c r="P68" i="11" s="1"/>
  <c r="P72" i="11" s="1"/>
  <c r="I43" i="1"/>
  <c r="AD43" i="1" s="1"/>
  <c r="O38" i="10"/>
  <c r="K65" i="1" s="1"/>
  <c r="L65" i="16" s="1"/>
  <c r="O11" i="10"/>
  <c r="K62" i="1" s="1"/>
  <c r="L62" i="16" s="1"/>
  <c r="P5" i="10"/>
  <c r="O88" i="10"/>
  <c r="K71" i="1" s="1"/>
  <c r="L71" i="16" s="1"/>
  <c r="O56" i="10"/>
  <c r="K67" i="1" s="1"/>
  <c r="O72" i="10"/>
  <c r="K69" i="1" s="1"/>
  <c r="L69" i="16" s="1"/>
  <c r="O47" i="10"/>
  <c r="K66" i="1" s="1"/>
  <c r="O64" i="10"/>
  <c r="K68" i="1" s="1"/>
  <c r="L68" i="16" s="1"/>
  <c r="O29" i="10"/>
  <c r="K64" i="1" s="1"/>
  <c r="L64" i="16" s="1"/>
  <c r="O80" i="10"/>
  <c r="K70" i="1" s="1"/>
  <c r="O20" i="10"/>
  <c r="K63" i="1" s="1"/>
  <c r="O65" i="7"/>
  <c r="K50" i="1" s="1"/>
  <c r="L50" i="16" s="1"/>
  <c r="O47" i="7"/>
  <c r="P29" i="9"/>
  <c r="P33" i="9" s="1"/>
  <c r="P37" i="9" s="1"/>
  <c r="L58" i="1" s="1"/>
  <c r="Q9" i="9"/>
  <c r="Q29" i="9" s="1"/>
  <c r="O44" i="9"/>
  <c r="P40" i="9"/>
  <c r="P17" i="8"/>
  <c r="Q13" i="8"/>
  <c r="Q17" i="8" s="1"/>
  <c r="P10" i="8"/>
  <c r="L54" i="1" s="1"/>
  <c r="M54" i="16" s="1"/>
  <c r="Q6" i="8"/>
  <c r="Q10" i="8" s="1"/>
  <c r="M54" i="1" s="1"/>
  <c r="O56" i="7"/>
  <c r="O82" i="7"/>
  <c r="K52" i="1" s="1"/>
  <c r="P76" i="7"/>
  <c r="N29" i="7"/>
  <c r="J46" i="1" s="1"/>
  <c r="O23" i="7"/>
  <c r="O11" i="7"/>
  <c r="K44" i="1" s="1"/>
  <c r="P5" i="7"/>
  <c r="O38" i="7"/>
  <c r="K47" i="1" s="1"/>
  <c r="L47" i="16" s="1"/>
  <c r="O74" i="7"/>
  <c r="K51" i="1" s="1"/>
  <c r="N23" i="5"/>
  <c r="J39" i="1" s="1"/>
  <c r="K39" i="16" s="1"/>
  <c r="O17" i="5"/>
  <c r="N50" i="5"/>
  <c r="J42" i="1" s="1"/>
  <c r="K42" i="16" s="1"/>
  <c r="O44" i="5"/>
  <c r="N32" i="5"/>
  <c r="J40" i="1" s="1"/>
  <c r="K40" i="16" s="1"/>
  <c r="O26" i="5"/>
  <c r="N41" i="5"/>
  <c r="J41" i="1" s="1"/>
  <c r="O35" i="5"/>
  <c r="N14" i="5"/>
  <c r="J38" i="1" s="1"/>
  <c r="K38" i="16" s="1"/>
  <c r="O8" i="5"/>
  <c r="M51" i="5"/>
  <c r="N34" i="3"/>
  <c r="J15" i="1" s="1"/>
  <c r="O28" i="3"/>
  <c r="O21" i="3"/>
  <c r="O11" i="3"/>
  <c r="AF85" i="1" l="1"/>
  <c r="AK27" i="13"/>
  <c r="AK35" i="13" s="1"/>
  <c r="AK30" i="13"/>
  <c r="T73" i="13"/>
  <c r="T75" i="13" s="1"/>
  <c r="AL24" i="13"/>
  <c r="AL32" i="13" s="1"/>
  <c r="AF86" i="1"/>
  <c r="AL22" i="13"/>
  <c r="AM33" i="13"/>
  <c r="AF87" i="1"/>
  <c r="R88" i="13"/>
  <c r="R75" i="13"/>
  <c r="AI33" i="13"/>
  <c r="AI27" i="13"/>
  <c r="AI35" i="13" s="1"/>
  <c r="AO15" i="13"/>
  <c r="AN23" i="13"/>
  <c r="O49" i="12"/>
  <c r="K84" i="1"/>
  <c r="K84" i="16"/>
  <c r="K88" i="16" s="1"/>
  <c r="J88" i="1"/>
  <c r="AE88" i="1" s="1"/>
  <c r="AE84" i="1"/>
  <c r="AF84" i="1" s="1"/>
  <c r="K59" i="16"/>
  <c r="K61" i="16" s="1"/>
  <c r="J61" i="1"/>
  <c r="AE61" i="1" s="1"/>
  <c r="O54" i="9"/>
  <c r="K59" i="1"/>
  <c r="AE59" i="1"/>
  <c r="AF59" i="1" s="1"/>
  <c r="AG54" i="1"/>
  <c r="AH54" i="1" s="1"/>
  <c r="N54" i="16"/>
  <c r="N54" i="1"/>
  <c r="Q27" i="8"/>
  <c r="M55" i="1"/>
  <c r="L55" i="16"/>
  <c r="L57" i="16" s="1"/>
  <c r="K57" i="1"/>
  <c r="AF57" i="1" s="1"/>
  <c r="AF55" i="1"/>
  <c r="AG55" i="1" s="1"/>
  <c r="AH55" i="1" s="1"/>
  <c r="P27" i="8"/>
  <c r="L55" i="1"/>
  <c r="L10" i="1"/>
  <c r="AG10" i="1" s="1"/>
  <c r="M10" i="16"/>
  <c r="AM43" i="13"/>
  <c r="K108" i="1"/>
  <c r="M109" i="1"/>
  <c r="N109" i="1" s="1"/>
  <c r="AP8" i="13"/>
  <c r="AM14" i="13"/>
  <c r="AM39" i="13" s="1"/>
  <c r="K107" i="1"/>
  <c r="AM42" i="13"/>
  <c r="J110" i="1"/>
  <c r="AL41" i="13"/>
  <c r="K106" i="1"/>
  <c r="D29" i="1"/>
  <c r="E29" i="16" s="1"/>
  <c r="E37" i="16" s="1"/>
  <c r="AM40" i="13"/>
  <c r="K105" i="1"/>
  <c r="L104" i="1"/>
  <c r="F114" i="1"/>
  <c r="C115" i="1"/>
  <c r="C118" i="1"/>
  <c r="AE46" i="1"/>
  <c r="K46" i="16"/>
  <c r="M58" i="16"/>
  <c r="AF70" i="1"/>
  <c r="L70" i="16"/>
  <c r="E53" i="1"/>
  <c r="E120" i="1" s="1"/>
  <c r="F45" i="16"/>
  <c r="F53" i="16" s="1"/>
  <c r="F16" i="1"/>
  <c r="F21" i="1" s="1"/>
  <c r="G14" i="16"/>
  <c r="G16" i="16" s="1"/>
  <c r="AE48" i="1"/>
  <c r="K48" i="16"/>
  <c r="AE15" i="1"/>
  <c r="K15" i="16"/>
  <c r="AE41" i="1"/>
  <c r="K41" i="16"/>
  <c r="K43" i="16" s="1"/>
  <c r="I13" i="16"/>
  <c r="E73" i="1"/>
  <c r="F72" i="16"/>
  <c r="AF51" i="1"/>
  <c r="L51" i="16"/>
  <c r="AF44" i="1"/>
  <c r="L44" i="16"/>
  <c r="AF52" i="1"/>
  <c r="L52" i="16"/>
  <c r="AF63" i="1"/>
  <c r="L63" i="16"/>
  <c r="AF66" i="1"/>
  <c r="L66" i="16"/>
  <c r="AF67" i="1"/>
  <c r="L67" i="16"/>
  <c r="T74" i="13"/>
  <c r="T99" i="13"/>
  <c r="T108" i="13"/>
  <c r="AM9" i="13"/>
  <c r="X71" i="13"/>
  <c r="AN25" i="13" s="1"/>
  <c r="AN33" i="13" s="1"/>
  <c r="AN17" i="13"/>
  <c r="AN15" i="13"/>
  <c r="AP15" i="13" s="1"/>
  <c r="V70" i="13"/>
  <c r="AM16" i="13"/>
  <c r="AN5" i="13"/>
  <c r="Z71" i="13"/>
  <c r="AO17" i="13"/>
  <c r="AO6" i="13"/>
  <c r="AN7" i="13"/>
  <c r="Z60" i="13"/>
  <c r="AO4" i="13"/>
  <c r="AN4" i="13"/>
  <c r="AN6" i="13"/>
  <c r="Z62" i="13"/>
  <c r="J105" i="13"/>
  <c r="J111" i="13" s="1"/>
  <c r="J112" i="13" s="1"/>
  <c r="D22" i="1"/>
  <c r="D37" i="1"/>
  <c r="D74" i="1" s="1"/>
  <c r="D79" i="1" s="1"/>
  <c r="P104" i="13"/>
  <c r="N1383" i="13"/>
  <c r="N1389" i="13" s="1"/>
  <c r="N1390" i="13" s="1"/>
  <c r="R19" i="13"/>
  <c r="R21" i="13"/>
  <c r="R20" i="13"/>
  <c r="X535" i="13"/>
  <c r="V677" i="13"/>
  <c r="V890" i="13"/>
  <c r="T1387" i="13"/>
  <c r="X180" i="13"/>
  <c r="T393" i="13"/>
  <c r="V1032" i="13"/>
  <c r="N815" i="13"/>
  <c r="N821" i="13" s="1"/>
  <c r="N822" i="13" s="1"/>
  <c r="R176" i="13"/>
  <c r="R182" i="13" s="1"/>
  <c r="R183" i="13" s="1"/>
  <c r="T606" i="13"/>
  <c r="T1174" i="13"/>
  <c r="P318" i="13"/>
  <c r="P324" i="13" s="1"/>
  <c r="P325" i="13" s="1"/>
  <c r="N751" i="13"/>
  <c r="L822" i="13"/>
  <c r="T464" i="13"/>
  <c r="P1098" i="13"/>
  <c r="P1096" i="13"/>
  <c r="P1097" i="13" s="1"/>
  <c r="P388" i="13"/>
  <c r="P386" i="13"/>
  <c r="P387" i="13" s="1"/>
  <c r="P812" i="13"/>
  <c r="P814" i="13"/>
  <c r="R885" i="13"/>
  <c r="R883" i="13"/>
  <c r="R884" i="13" s="1"/>
  <c r="R741" i="13"/>
  <c r="R743" i="13"/>
  <c r="P1382" i="13"/>
  <c r="P1380" i="13"/>
  <c r="P1453" i="13"/>
  <c r="P1451" i="13"/>
  <c r="P1452" i="13" s="1"/>
  <c r="N325" i="13"/>
  <c r="T890" i="13"/>
  <c r="P1169" i="13"/>
  <c r="P1167" i="13"/>
  <c r="P601" i="13"/>
  <c r="P599" i="13"/>
  <c r="P600" i="13" s="1"/>
  <c r="R954" i="13"/>
  <c r="R955" i="13" s="1"/>
  <c r="R956" i="13"/>
  <c r="N1248" i="13"/>
  <c r="R457" i="13"/>
  <c r="R458" i="13" s="1"/>
  <c r="R459" i="13"/>
  <c r="N1170" i="13"/>
  <c r="N1176" i="13" s="1"/>
  <c r="N1177" i="13" s="1"/>
  <c r="P1239" i="13"/>
  <c r="P671" i="13"/>
  <c r="N245" i="13"/>
  <c r="P955" i="13"/>
  <c r="P957" i="13" s="1"/>
  <c r="P963" i="13" s="1"/>
  <c r="P1026" i="13"/>
  <c r="V748" i="13"/>
  <c r="P744" i="13"/>
  <c r="P750" i="13" s="1"/>
  <c r="P751" i="13" s="1"/>
  <c r="P246" i="13"/>
  <c r="P244" i="13"/>
  <c r="P245" i="13" s="1"/>
  <c r="T528" i="13"/>
  <c r="T530" i="13"/>
  <c r="R1238" i="13"/>
  <c r="R1239" i="13" s="1"/>
  <c r="R1240" i="13"/>
  <c r="R1451" i="13"/>
  <c r="R1452" i="13" s="1"/>
  <c r="R1453" i="13"/>
  <c r="N1452" i="13"/>
  <c r="N1454" i="13" s="1"/>
  <c r="N1460" i="13" s="1"/>
  <c r="N387" i="13"/>
  <c r="V322" i="13"/>
  <c r="V961" i="13"/>
  <c r="V1245" i="13"/>
  <c r="T1316" i="13"/>
  <c r="P531" i="13"/>
  <c r="P537" i="13" s="1"/>
  <c r="R531" i="13"/>
  <c r="R537" i="13" s="1"/>
  <c r="R538" i="13" s="1"/>
  <c r="J22" i="13"/>
  <c r="L1383" i="13"/>
  <c r="L1389" i="13" s="1"/>
  <c r="T175" i="13"/>
  <c r="T173" i="13"/>
  <c r="P457" i="13"/>
  <c r="P459" i="13"/>
  <c r="R1025" i="13"/>
  <c r="R1026" i="13" s="1"/>
  <c r="R1027" i="13"/>
  <c r="R317" i="13"/>
  <c r="R315" i="13"/>
  <c r="R672" i="13"/>
  <c r="R670" i="13"/>
  <c r="R671" i="13" s="1"/>
  <c r="P1311" i="13"/>
  <c r="P1309" i="13"/>
  <c r="P1310" i="13" s="1"/>
  <c r="N600" i="13"/>
  <c r="N1310" i="13"/>
  <c r="N1312" i="13" s="1"/>
  <c r="N1318" i="13" s="1"/>
  <c r="N1319" i="13" s="1"/>
  <c r="P884" i="13"/>
  <c r="T251" i="13"/>
  <c r="T819" i="13"/>
  <c r="T1103" i="13"/>
  <c r="N1099" i="13"/>
  <c r="N1105" i="13" s="1"/>
  <c r="AA984" i="13"/>
  <c r="Z992" i="13"/>
  <c r="AA992" i="13" s="1"/>
  <c r="AF71" i="1"/>
  <c r="AF65" i="1"/>
  <c r="AF68" i="1"/>
  <c r="AF69" i="1"/>
  <c r="AF62" i="1"/>
  <c r="AF64" i="1"/>
  <c r="AF50" i="1"/>
  <c r="K48" i="1"/>
  <c r="K49" i="1"/>
  <c r="AF47" i="1"/>
  <c r="R18" i="13"/>
  <c r="R101" i="13"/>
  <c r="R102" i="13" s="1"/>
  <c r="R103" i="13" s="1"/>
  <c r="L101" i="13"/>
  <c r="L102" i="13" s="1"/>
  <c r="L12" i="13"/>
  <c r="L13" i="13" s="1"/>
  <c r="F25" i="1" s="1"/>
  <c r="G25" i="16" s="1"/>
  <c r="P12" i="13"/>
  <c r="P13" i="13" s="1"/>
  <c r="H25" i="1" s="1"/>
  <c r="I25" i="16" s="1"/>
  <c r="R27" i="13"/>
  <c r="P28" i="13"/>
  <c r="R26" i="13"/>
  <c r="AO412" i="13"/>
  <c r="F72" i="1"/>
  <c r="J99" i="10"/>
  <c r="T6" i="13"/>
  <c r="J6" i="1" s="1"/>
  <c r="K6" i="16" s="1"/>
  <c r="K92" i="10"/>
  <c r="K18" i="3"/>
  <c r="K19" i="3" s="1"/>
  <c r="K25" i="3" s="1"/>
  <c r="M92" i="10"/>
  <c r="M18" i="3"/>
  <c r="M19" i="3" s="1"/>
  <c r="M25" i="3" s="1"/>
  <c r="R9" i="13"/>
  <c r="I5" i="1"/>
  <c r="E17" i="1"/>
  <c r="F45" i="1"/>
  <c r="J83" i="7"/>
  <c r="F17" i="1"/>
  <c r="L92" i="10"/>
  <c r="L18" i="3"/>
  <c r="L19" i="3" s="1"/>
  <c r="L25" i="3" s="1"/>
  <c r="H9" i="1"/>
  <c r="Z482" i="13"/>
  <c r="T5" i="13"/>
  <c r="Z979" i="13"/>
  <c r="Z1192" i="13"/>
  <c r="AN625" i="13"/>
  <c r="Z411" i="13"/>
  <c r="Z624" i="13"/>
  <c r="AA1269" i="13"/>
  <c r="Z1277" i="13"/>
  <c r="AA1277" i="13" s="1"/>
  <c r="AA1270" i="13"/>
  <c r="Z1278" i="13"/>
  <c r="AA1278" i="13" s="1"/>
  <c r="Z908" i="13"/>
  <c r="Z1405" i="13"/>
  <c r="R808" i="13"/>
  <c r="R798" i="13" s="1"/>
  <c r="R811" i="13" s="1"/>
  <c r="R1376" i="13"/>
  <c r="R1366" i="13" s="1"/>
  <c r="R1379" i="13" s="1"/>
  <c r="T666" i="13"/>
  <c r="T656" i="13" s="1"/>
  <c r="T669" i="13" s="1"/>
  <c r="T1447" i="13"/>
  <c r="T1437" i="13" s="1"/>
  <c r="T1450" i="13" s="1"/>
  <c r="AN909" i="13"/>
  <c r="X1411" i="13"/>
  <c r="AN1406" i="13"/>
  <c r="Z1414" i="13"/>
  <c r="Z1456" i="13" s="1"/>
  <c r="AA1409" i="13"/>
  <c r="Z1417" i="13"/>
  <c r="V1419" i="13"/>
  <c r="V1422" i="13" s="1"/>
  <c r="V1457" i="13" s="1"/>
  <c r="V1414" i="13"/>
  <c r="V1456" i="13" s="1"/>
  <c r="AO1406" i="13"/>
  <c r="AA1411" i="13"/>
  <c r="Z1419" i="13"/>
  <c r="T1372" i="13"/>
  <c r="T1375" i="13"/>
  <c r="T1369" i="13"/>
  <c r="T1377" i="13"/>
  <c r="T1352" i="13"/>
  <c r="T1353" i="13"/>
  <c r="X1338" i="13"/>
  <c r="AN1335" i="13"/>
  <c r="V1343" i="13"/>
  <c r="V1385" i="13" s="1"/>
  <c r="V1346" i="13"/>
  <c r="V1351" i="13" s="1"/>
  <c r="V1386" i="13" s="1"/>
  <c r="Z1334" i="13"/>
  <c r="AO1329" i="13"/>
  <c r="AA1340" i="13"/>
  <c r="Z1348" i="13"/>
  <c r="AA1348" i="13" s="1"/>
  <c r="X1267" i="13"/>
  <c r="AN1264" i="13"/>
  <c r="T1301" i="13"/>
  <c r="T1304" i="13"/>
  <c r="T1298" i="13"/>
  <c r="V1275" i="13"/>
  <c r="V1280" i="13" s="1"/>
  <c r="V1315" i="13" s="1"/>
  <c r="V1272" i="13"/>
  <c r="V1314" i="13" s="1"/>
  <c r="Z1263" i="13"/>
  <c r="AO1258" i="13"/>
  <c r="T1306" i="13"/>
  <c r="T1281" i="13"/>
  <c r="T1282" i="13"/>
  <c r="R1305" i="13"/>
  <c r="R1295" i="13" s="1"/>
  <c r="R1308" i="13" s="1"/>
  <c r="V1211" i="13"/>
  <c r="V1235" i="13"/>
  <c r="V1210" i="13"/>
  <c r="AN1193" i="13"/>
  <c r="X1204" i="13"/>
  <c r="X1209" i="13" s="1"/>
  <c r="X1244" i="13" s="1"/>
  <c r="X1201" i="13"/>
  <c r="X1243" i="13" s="1"/>
  <c r="V1227" i="13"/>
  <c r="V1230" i="13"/>
  <c r="V1233" i="13"/>
  <c r="AA1198" i="13"/>
  <c r="Z1206" i="13"/>
  <c r="AA1206" i="13" s="1"/>
  <c r="Z1196" i="13"/>
  <c r="AO1193" i="13"/>
  <c r="T1234" i="13"/>
  <c r="T1224" i="13" s="1"/>
  <c r="T1237" i="13" s="1"/>
  <c r="AA629" i="13"/>
  <c r="Z637" i="13"/>
  <c r="AA637" i="13" s="1"/>
  <c r="AN270" i="13"/>
  <c r="Z695" i="13"/>
  <c r="T950" i="13"/>
  <c r="T940" i="13" s="1"/>
  <c r="T953" i="13" s="1"/>
  <c r="R1092" i="13"/>
  <c r="R1082" i="13" s="1"/>
  <c r="R1095" i="13" s="1"/>
  <c r="AA1128" i="13"/>
  <c r="Z1136" i="13"/>
  <c r="AA1136" i="13" s="1"/>
  <c r="T1164" i="13"/>
  <c r="T1139" i="13"/>
  <c r="T1140" i="13"/>
  <c r="R1163" i="13"/>
  <c r="R1153" i="13" s="1"/>
  <c r="R1166" i="13" s="1"/>
  <c r="AA1127" i="13"/>
  <c r="Z1135" i="13"/>
  <c r="AA1135" i="13" s="1"/>
  <c r="X1125" i="13"/>
  <c r="AN1122" i="13"/>
  <c r="V1130" i="13"/>
  <c r="V1172" i="13" s="1"/>
  <c r="V1133" i="13"/>
  <c r="V1138" i="13" s="1"/>
  <c r="V1173" i="13" s="1"/>
  <c r="Z1121" i="13"/>
  <c r="AO1116" i="13"/>
  <c r="T1159" i="13"/>
  <c r="T1162" i="13"/>
  <c r="T1156" i="13"/>
  <c r="AA1057" i="13"/>
  <c r="Z1065" i="13"/>
  <c r="AA1065" i="13" s="1"/>
  <c r="Z1050" i="13"/>
  <c r="AO1045" i="13"/>
  <c r="AA1056" i="13"/>
  <c r="Z1064" i="13"/>
  <c r="AA1064" i="13" s="1"/>
  <c r="T1088" i="13"/>
  <c r="T1091" i="13"/>
  <c r="T1085" i="13"/>
  <c r="V1059" i="13"/>
  <c r="V1101" i="13" s="1"/>
  <c r="V1062" i="13"/>
  <c r="V1067" i="13" s="1"/>
  <c r="V1102" i="13" s="1"/>
  <c r="T1093" i="13"/>
  <c r="T1068" i="13"/>
  <c r="T1069" i="13"/>
  <c r="X1054" i="13"/>
  <c r="AN1051" i="13"/>
  <c r="AN980" i="13"/>
  <c r="V1014" i="13"/>
  <c r="V1017" i="13"/>
  <c r="V1020" i="13"/>
  <c r="V998" i="13"/>
  <c r="V1022" i="13"/>
  <c r="V997" i="13"/>
  <c r="AA986" i="13"/>
  <c r="Z994" i="13"/>
  <c r="AA994" i="13" s="1"/>
  <c r="Z983" i="13"/>
  <c r="AO980" i="13"/>
  <c r="X988" i="13"/>
  <c r="X1030" i="13" s="1"/>
  <c r="X991" i="13"/>
  <c r="X996" i="13" s="1"/>
  <c r="X1031" i="13" s="1"/>
  <c r="AA985" i="13"/>
  <c r="Z993" i="13"/>
  <c r="AA993" i="13" s="1"/>
  <c r="T1021" i="13"/>
  <c r="T1011" i="13" s="1"/>
  <c r="T1024" i="13" s="1"/>
  <c r="X920" i="13"/>
  <c r="X925" i="13" s="1"/>
  <c r="X960" i="13" s="1"/>
  <c r="X917" i="13"/>
  <c r="X959" i="13" s="1"/>
  <c r="AO909" i="13"/>
  <c r="Z912" i="13"/>
  <c r="V943" i="13"/>
  <c r="V946" i="13"/>
  <c r="V949" i="13"/>
  <c r="V927" i="13"/>
  <c r="V926" i="13"/>
  <c r="V951" i="13"/>
  <c r="AA914" i="13"/>
  <c r="Z922" i="13"/>
  <c r="AA922" i="13" s="1"/>
  <c r="T875" i="13"/>
  <c r="T878" i="13"/>
  <c r="T872" i="13"/>
  <c r="AO834" i="13"/>
  <c r="AO5" i="13" s="1"/>
  <c r="Z837" i="13"/>
  <c r="V856" i="13"/>
  <c r="V880" i="13"/>
  <c r="V855" i="13"/>
  <c r="X843" i="13"/>
  <c r="AN838" i="13"/>
  <c r="V872" i="13"/>
  <c r="V875" i="13"/>
  <c r="V878" i="13"/>
  <c r="AA841" i="13"/>
  <c r="Z849" i="13"/>
  <c r="T880" i="13"/>
  <c r="T855" i="13"/>
  <c r="T856" i="13"/>
  <c r="T809" i="13"/>
  <c r="T784" i="13"/>
  <c r="T785" i="13"/>
  <c r="V775" i="13"/>
  <c r="V817" i="13" s="1"/>
  <c r="V778" i="13"/>
  <c r="V783" i="13" s="1"/>
  <c r="V818" i="13" s="1"/>
  <c r="X770" i="13"/>
  <c r="AN767" i="13"/>
  <c r="AA772" i="13"/>
  <c r="Z780" i="13"/>
  <c r="AA780" i="13" s="1"/>
  <c r="Z766" i="13"/>
  <c r="AO761" i="13"/>
  <c r="T804" i="13"/>
  <c r="T807" i="13"/>
  <c r="T801" i="13"/>
  <c r="AA701" i="13"/>
  <c r="Z709" i="13"/>
  <c r="AA709" i="13" s="1"/>
  <c r="Z699" i="13"/>
  <c r="AO696" i="13"/>
  <c r="AN696" i="13"/>
  <c r="V730" i="13"/>
  <c r="V733" i="13"/>
  <c r="V736" i="13"/>
  <c r="X704" i="13"/>
  <c r="X746" i="13" s="1"/>
  <c r="X707" i="13"/>
  <c r="X712" i="13" s="1"/>
  <c r="X747" i="13" s="1"/>
  <c r="V714" i="13"/>
  <c r="V738" i="13"/>
  <c r="V713" i="13"/>
  <c r="T737" i="13"/>
  <c r="T727" i="13" s="1"/>
  <c r="T740" i="13" s="1"/>
  <c r="AA631" i="13"/>
  <c r="Z639" i="13"/>
  <c r="AA639" i="13" s="1"/>
  <c r="V643" i="13"/>
  <c r="V642" i="13"/>
  <c r="V667" i="13"/>
  <c r="Z628" i="13"/>
  <c r="AO625" i="13"/>
  <c r="X633" i="13"/>
  <c r="X675" i="13" s="1"/>
  <c r="X636" i="13"/>
  <c r="X641" i="13" s="1"/>
  <c r="X676" i="13" s="1"/>
  <c r="V659" i="13"/>
  <c r="V662" i="13"/>
  <c r="V665" i="13"/>
  <c r="AA630" i="13"/>
  <c r="Z638" i="13"/>
  <c r="AA638" i="13" s="1"/>
  <c r="T596" i="13"/>
  <c r="T571" i="13"/>
  <c r="T572" i="13"/>
  <c r="AA559" i="13"/>
  <c r="Z567" i="13"/>
  <c r="AA567" i="13" s="1"/>
  <c r="V562" i="13"/>
  <c r="V604" i="13" s="1"/>
  <c r="V565" i="13"/>
  <c r="V570" i="13" s="1"/>
  <c r="V605" i="13" s="1"/>
  <c r="Z553" i="13"/>
  <c r="AO548" i="13"/>
  <c r="T591" i="13"/>
  <c r="T594" i="13"/>
  <c r="T588" i="13"/>
  <c r="X557" i="13"/>
  <c r="AN554" i="13"/>
  <c r="R595" i="13"/>
  <c r="R585" i="13" s="1"/>
  <c r="R598" i="13" s="1"/>
  <c r="X523" i="13"/>
  <c r="X517" i="13"/>
  <c r="X520" i="13"/>
  <c r="Z491" i="13"/>
  <c r="Z533" i="13" s="1"/>
  <c r="AA533" i="13" s="1"/>
  <c r="AA486" i="13"/>
  <c r="Z494" i="13"/>
  <c r="X500" i="13"/>
  <c r="X501" i="13"/>
  <c r="X525" i="13"/>
  <c r="V524" i="13"/>
  <c r="V514" i="13" s="1"/>
  <c r="V527" i="13" s="1"/>
  <c r="V425" i="13"/>
  <c r="V428" i="13" s="1"/>
  <c r="V463" i="13" s="1"/>
  <c r="V420" i="13"/>
  <c r="V462" i="13" s="1"/>
  <c r="T454" i="13"/>
  <c r="T429" i="13"/>
  <c r="T430" i="13"/>
  <c r="X417" i="13"/>
  <c r="AA417" i="13" s="1"/>
  <c r="AN412" i="13"/>
  <c r="T449" i="13"/>
  <c r="T452" i="13"/>
  <c r="T446" i="13"/>
  <c r="Z420" i="13"/>
  <c r="Z462" i="13" s="1"/>
  <c r="AA415" i="13"/>
  <c r="Z423" i="13"/>
  <c r="Z425" i="13"/>
  <c r="Z354" i="13"/>
  <c r="T383" i="13"/>
  <c r="T358" i="13"/>
  <c r="T359" i="13"/>
  <c r="X346" i="13"/>
  <c r="AA346" i="13" s="1"/>
  <c r="AN341" i="13"/>
  <c r="V354" i="13"/>
  <c r="V357" i="13" s="1"/>
  <c r="V392" i="13" s="1"/>
  <c r="V349" i="13"/>
  <c r="V391" i="13" s="1"/>
  <c r="T378" i="13"/>
  <c r="T381" i="13"/>
  <c r="T375" i="13"/>
  <c r="Z349" i="13"/>
  <c r="Z391" i="13" s="1"/>
  <c r="AA344" i="13"/>
  <c r="Z352" i="13"/>
  <c r="Z340" i="13"/>
  <c r="R382" i="13"/>
  <c r="R372" i="13" s="1"/>
  <c r="R385" i="13" s="1"/>
  <c r="AO341" i="13"/>
  <c r="V304" i="13"/>
  <c r="V307" i="13"/>
  <c r="V310" i="13"/>
  <c r="Z269" i="13"/>
  <c r="AA275" i="13"/>
  <c r="Z283" i="13"/>
  <c r="AA283" i="13" s="1"/>
  <c r="V288" i="13"/>
  <c r="V312" i="13"/>
  <c r="V287" i="13"/>
  <c r="Z273" i="13"/>
  <c r="AO270" i="13"/>
  <c r="T311" i="13"/>
  <c r="T301" i="13" s="1"/>
  <c r="T314" i="13" s="1"/>
  <c r="AA276" i="13"/>
  <c r="Z284" i="13"/>
  <c r="AA284" i="13" s="1"/>
  <c r="X278" i="13"/>
  <c r="X320" i="13" s="1"/>
  <c r="X281" i="13"/>
  <c r="X286" i="13" s="1"/>
  <c r="X321" i="13" s="1"/>
  <c r="AA205" i="13"/>
  <c r="Z213" i="13"/>
  <c r="AA213" i="13" s="1"/>
  <c r="T236" i="13"/>
  <c r="T239" i="13"/>
  <c r="T233" i="13"/>
  <c r="R240" i="13"/>
  <c r="R230" i="13" s="1"/>
  <c r="R243" i="13" s="1"/>
  <c r="AA204" i="13"/>
  <c r="Z212" i="13"/>
  <c r="AA212" i="13" s="1"/>
  <c r="T241" i="13"/>
  <c r="T216" i="13"/>
  <c r="T217" i="13"/>
  <c r="X202" i="13"/>
  <c r="AN199" i="13"/>
  <c r="V207" i="13"/>
  <c r="V249" i="13" s="1"/>
  <c r="V210" i="13"/>
  <c r="V215" i="13" s="1"/>
  <c r="V250" i="13" s="1"/>
  <c r="Z198" i="13"/>
  <c r="AO193" i="13"/>
  <c r="AO126" i="13"/>
  <c r="Z127" i="13"/>
  <c r="AA131" i="13"/>
  <c r="Z136" i="13"/>
  <c r="Z178" i="13" s="1"/>
  <c r="Z139" i="13"/>
  <c r="X168" i="13"/>
  <c r="X162" i="13"/>
  <c r="X165" i="13"/>
  <c r="X145" i="13"/>
  <c r="X170" i="13"/>
  <c r="X146" i="13"/>
  <c r="V169" i="13"/>
  <c r="V159" i="13" s="1"/>
  <c r="V172" i="13" s="1"/>
  <c r="P105" i="13"/>
  <c r="P111" i="13" s="1"/>
  <c r="P112" i="13" s="1"/>
  <c r="X62" i="13"/>
  <c r="AA62" i="13" s="1"/>
  <c r="AG58" i="1"/>
  <c r="AE42" i="1"/>
  <c r="AE40" i="1"/>
  <c r="AE39" i="1"/>
  <c r="AE38" i="1"/>
  <c r="Z70" i="13"/>
  <c r="T109" i="13"/>
  <c r="N107" i="13"/>
  <c r="N26" i="13" s="1"/>
  <c r="N97" i="13"/>
  <c r="N20" i="13" s="1"/>
  <c r="N91" i="13"/>
  <c r="N18" i="13" s="1"/>
  <c r="N94" i="13"/>
  <c r="N19" i="13" s="1"/>
  <c r="Z56" i="13"/>
  <c r="AO57" i="13"/>
  <c r="X68" i="13"/>
  <c r="V107" i="13"/>
  <c r="V97" i="13"/>
  <c r="V91" i="13"/>
  <c r="V94" i="13"/>
  <c r="T98" i="13"/>
  <c r="T88" i="13" s="1"/>
  <c r="AA71" i="13"/>
  <c r="N73" i="13"/>
  <c r="AN57" i="13"/>
  <c r="P39" i="12"/>
  <c r="L86" i="1" s="1"/>
  <c r="M86" i="16" s="1"/>
  <c r="Q33" i="12"/>
  <c r="Q39" i="12" s="1"/>
  <c r="M86" i="1" s="1"/>
  <c r="P30" i="12"/>
  <c r="L85" i="1" s="1"/>
  <c r="M85" i="16" s="1"/>
  <c r="Q24" i="12"/>
  <c r="Q30" i="12" s="1"/>
  <c r="M85" i="1" s="1"/>
  <c r="P48" i="12"/>
  <c r="L87" i="1" s="1"/>
  <c r="M87" i="16" s="1"/>
  <c r="Q42" i="12"/>
  <c r="Q48" i="12" s="1"/>
  <c r="M87" i="1" s="1"/>
  <c r="P21" i="12"/>
  <c r="Q15" i="12"/>
  <c r="Q21" i="12" s="1"/>
  <c r="Q5" i="11"/>
  <c r="R5" i="11" s="1"/>
  <c r="J43" i="1"/>
  <c r="AE43" i="1" s="1"/>
  <c r="P80" i="10"/>
  <c r="L70" i="1" s="1"/>
  <c r="Q80" i="10"/>
  <c r="M70" i="1" s="1"/>
  <c r="N70" i="16" s="1"/>
  <c r="P64" i="10"/>
  <c r="L68" i="1" s="1"/>
  <c r="M68" i="16" s="1"/>
  <c r="Q64" i="10"/>
  <c r="M68" i="1" s="1"/>
  <c r="N68" i="16" s="1"/>
  <c r="P47" i="10"/>
  <c r="L66" i="1" s="1"/>
  <c r="Q47" i="10"/>
  <c r="M66" i="1" s="1"/>
  <c r="N66" i="16" s="1"/>
  <c r="P56" i="10"/>
  <c r="L67" i="1" s="1"/>
  <c r="Q56" i="10"/>
  <c r="M67" i="1" s="1"/>
  <c r="N67" i="16" s="1"/>
  <c r="P11" i="10"/>
  <c r="L62" i="1" s="1"/>
  <c r="M62" i="16" s="1"/>
  <c r="Q5" i="10"/>
  <c r="Q11" i="10" s="1"/>
  <c r="M62" i="1" s="1"/>
  <c r="N62" i="16" s="1"/>
  <c r="P20" i="10"/>
  <c r="L63" i="1" s="1"/>
  <c r="Q20" i="10"/>
  <c r="M63" i="1" s="1"/>
  <c r="N63" i="16" s="1"/>
  <c r="P29" i="10"/>
  <c r="L64" i="1" s="1"/>
  <c r="M64" i="16" s="1"/>
  <c r="Q29" i="10"/>
  <c r="M64" i="1" s="1"/>
  <c r="N64" i="16" s="1"/>
  <c r="P72" i="10"/>
  <c r="L69" i="1" s="1"/>
  <c r="M69" i="16" s="1"/>
  <c r="Q72" i="10"/>
  <c r="M69" i="1" s="1"/>
  <c r="N69" i="16" s="1"/>
  <c r="P88" i="10"/>
  <c r="L71" i="1" s="1"/>
  <c r="M71" i="16" s="1"/>
  <c r="Q88" i="10"/>
  <c r="M71" i="1" s="1"/>
  <c r="N71" i="16" s="1"/>
  <c r="P38" i="10"/>
  <c r="L65" i="1" s="1"/>
  <c r="M65" i="16" s="1"/>
  <c r="Q38" i="10"/>
  <c r="M65" i="1" s="1"/>
  <c r="N65" i="16" s="1"/>
  <c r="P65" i="7"/>
  <c r="L50" i="1" s="1"/>
  <c r="M50" i="16" s="1"/>
  <c r="Q65" i="7"/>
  <c r="M50" i="1" s="1"/>
  <c r="N50" i="16" s="1"/>
  <c r="P47" i="7"/>
  <c r="Q47" i="7"/>
  <c r="Q33" i="9"/>
  <c r="Q37" i="9" s="1"/>
  <c r="M58" i="1" s="1"/>
  <c r="D29" i="9"/>
  <c r="D33" i="9" s="1"/>
  <c r="P44" i="9"/>
  <c r="Q40" i="9"/>
  <c r="Q44" i="9" s="1"/>
  <c r="M59" i="1" s="1"/>
  <c r="N59" i="16" s="1"/>
  <c r="P74" i="7"/>
  <c r="L51" i="1" s="1"/>
  <c r="Q74" i="7"/>
  <c r="M51" i="1" s="1"/>
  <c r="N51" i="16" s="1"/>
  <c r="P11" i="7"/>
  <c r="L44" i="1" s="1"/>
  <c r="Q5" i="7"/>
  <c r="Q11" i="7" s="1"/>
  <c r="M44" i="1" s="1"/>
  <c r="N44" i="16" s="1"/>
  <c r="P82" i="7"/>
  <c r="L52" i="1" s="1"/>
  <c r="Q76" i="7"/>
  <c r="Q82" i="7" s="1"/>
  <c r="M52" i="1" s="1"/>
  <c r="N52" i="16" s="1"/>
  <c r="P38" i="7"/>
  <c r="L47" i="1" s="1"/>
  <c r="M47" i="16" s="1"/>
  <c r="Q38" i="7"/>
  <c r="M47" i="1" s="1"/>
  <c r="N47" i="16" s="1"/>
  <c r="O29" i="7"/>
  <c r="K46" i="1" s="1"/>
  <c r="P23" i="7"/>
  <c r="P56" i="7"/>
  <c r="Q56" i="7"/>
  <c r="O32" i="5"/>
  <c r="K40" i="1" s="1"/>
  <c r="L40" i="16" s="1"/>
  <c r="P26" i="5"/>
  <c r="P17" i="5"/>
  <c r="O23" i="5"/>
  <c r="K39" i="1" s="1"/>
  <c r="L39" i="16" s="1"/>
  <c r="N51" i="5"/>
  <c r="P8" i="5"/>
  <c r="O14" i="5"/>
  <c r="K38" i="1" s="1"/>
  <c r="L38" i="16" s="1"/>
  <c r="O41" i="5"/>
  <c r="K41" i="1" s="1"/>
  <c r="P35" i="5"/>
  <c r="O50" i="5"/>
  <c r="K42" i="1" s="1"/>
  <c r="L42" i="16" s="1"/>
  <c r="P44" i="5"/>
  <c r="P11" i="3"/>
  <c r="O34" i="3"/>
  <c r="K15" i="1" s="1"/>
  <c r="P28" i="3"/>
  <c r="P21" i="3"/>
  <c r="AG86" i="1" l="1"/>
  <c r="AH86" i="1" s="1"/>
  <c r="V73" i="13"/>
  <c r="V108" i="13" s="1"/>
  <c r="V109" i="13" s="1"/>
  <c r="AM24" i="13"/>
  <c r="AM32" i="13" s="1"/>
  <c r="N87" i="16"/>
  <c r="N87" i="1"/>
  <c r="AN14" i="13"/>
  <c r="AN39" i="13" s="1"/>
  <c r="AG87" i="1"/>
  <c r="AH87" i="1" s="1"/>
  <c r="AO25" i="13"/>
  <c r="AM22" i="13"/>
  <c r="N85" i="16"/>
  <c r="N85" i="1"/>
  <c r="AO3" i="13"/>
  <c r="AN31" i="13"/>
  <c r="AL27" i="13"/>
  <c r="AL35" i="13" s="1"/>
  <c r="AL30" i="13"/>
  <c r="AG85" i="1"/>
  <c r="AH85" i="1" s="1"/>
  <c r="N86" i="16"/>
  <c r="N86" i="1"/>
  <c r="AM19" i="13"/>
  <c r="AO23" i="13"/>
  <c r="P49" i="12"/>
  <c r="L84" i="1"/>
  <c r="M84" i="1"/>
  <c r="Q49" i="12"/>
  <c r="L84" i="16"/>
  <c r="L88" i="16" s="1"/>
  <c r="K88" i="1"/>
  <c r="AF88" i="1" s="1"/>
  <c r="P54" i="9"/>
  <c r="L59" i="1"/>
  <c r="AG59" i="1" s="1"/>
  <c r="AH59" i="1" s="1"/>
  <c r="N59" i="1"/>
  <c r="L59" i="16"/>
  <c r="L61" i="16" s="1"/>
  <c r="K61" i="1"/>
  <c r="AF61" i="1" s="1"/>
  <c r="N55" i="16"/>
  <c r="N57" i="16" s="1"/>
  <c r="M57" i="1"/>
  <c r="N55" i="1"/>
  <c r="N57" i="1" s="1"/>
  <c r="M55" i="16"/>
  <c r="M57" i="16" s="1"/>
  <c r="L57" i="1"/>
  <c r="AG57" i="1" s="1"/>
  <c r="AN43" i="13"/>
  <c r="L108" i="1"/>
  <c r="AP17" i="13"/>
  <c r="K110" i="1"/>
  <c r="AO42" i="13"/>
  <c r="M107" i="1"/>
  <c r="AP6" i="13"/>
  <c r="AP42" i="13" s="1"/>
  <c r="AN42" i="13"/>
  <c r="L107" i="1"/>
  <c r="V99" i="13"/>
  <c r="V75" i="13"/>
  <c r="AM41" i="13"/>
  <c r="M106" i="1"/>
  <c r="AP5" i="13"/>
  <c r="L106" i="1"/>
  <c r="L110" i="1" s="1"/>
  <c r="M105" i="1"/>
  <c r="AO40" i="13"/>
  <c r="AP4" i="13"/>
  <c r="AP40" i="13" s="1"/>
  <c r="AN9" i="13"/>
  <c r="AN40" i="13"/>
  <c r="L105" i="1"/>
  <c r="AO39" i="13"/>
  <c r="M104" i="1"/>
  <c r="AM44" i="13"/>
  <c r="H113" i="1"/>
  <c r="H11" i="1"/>
  <c r="D115" i="1"/>
  <c r="D118" i="1"/>
  <c r="AF15" i="1"/>
  <c r="L15" i="16"/>
  <c r="AF46" i="1"/>
  <c r="L46" i="16"/>
  <c r="AG52" i="1"/>
  <c r="M52" i="16"/>
  <c r="AG51" i="1"/>
  <c r="AH51" i="1" s="1"/>
  <c r="M51" i="16"/>
  <c r="M61" i="1"/>
  <c r="N58" i="16"/>
  <c r="N61" i="16" s="1"/>
  <c r="AG66" i="1"/>
  <c r="AH66" i="1" s="1"/>
  <c r="M66" i="16"/>
  <c r="AG70" i="1"/>
  <c r="AH70" i="1" s="1"/>
  <c r="M70" i="16"/>
  <c r="AF48" i="1"/>
  <c r="L48" i="16"/>
  <c r="AF41" i="1"/>
  <c r="L41" i="16"/>
  <c r="L43" i="16" s="1"/>
  <c r="F53" i="1"/>
  <c r="F120" i="1" s="1"/>
  <c r="G45" i="16"/>
  <c r="G53" i="16" s="1"/>
  <c r="AF49" i="1"/>
  <c r="L49" i="16"/>
  <c r="AG44" i="1"/>
  <c r="AH44" i="1" s="1"/>
  <c r="M44" i="16"/>
  <c r="AG63" i="1"/>
  <c r="AH63" i="1" s="1"/>
  <c r="M63" i="16"/>
  <c r="AG67" i="1"/>
  <c r="AH67" i="1" s="1"/>
  <c r="M67" i="16"/>
  <c r="J5" i="16"/>
  <c r="J9" i="16" s="1"/>
  <c r="F73" i="1"/>
  <c r="G72" i="16"/>
  <c r="F73" i="16"/>
  <c r="AH52" i="1"/>
  <c r="X70" i="13"/>
  <c r="AN16" i="13"/>
  <c r="AN19" i="13" s="1"/>
  <c r="AO128" i="13"/>
  <c r="AO7" i="13"/>
  <c r="J24" i="13"/>
  <c r="J30" i="13" s="1"/>
  <c r="J31" i="13" s="1"/>
  <c r="E29" i="1"/>
  <c r="F29" i="16" s="1"/>
  <c r="F37" i="16" s="1"/>
  <c r="R104" i="13"/>
  <c r="R460" i="13"/>
  <c r="R466" i="13" s="1"/>
  <c r="R467" i="13" s="1"/>
  <c r="V1387" i="13"/>
  <c r="X322" i="13"/>
  <c r="V251" i="13"/>
  <c r="V464" i="13"/>
  <c r="X677" i="13"/>
  <c r="V819" i="13"/>
  <c r="V1174" i="13"/>
  <c r="R1028" i="13"/>
  <c r="R1034" i="13" s="1"/>
  <c r="R1035" i="13" s="1"/>
  <c r="R1241" i="13"/>
  <c r="R1247" i="13" s="1"/>
  <c r="R1248" i="13" s="1"/>
  <c r="P247" i="13"/>
  <c r="P253" i="13" s="1"/>
  <c r="P254" i="13" s="1"/>
  <c r="P389" i="13"/>
  <c r="P395" i="13" s="1"/>
  <c r="P396" i="13" s="1"/>
  <c r="X1245" i="13"/>
  <c r="P964" i="13"/>
  <c r="V175" i="13"/>
  <c r="V173" i="13"/>
  <c r="V174" i="13" s="1"/>
  <c r="V528" i="13"/>
  <c r="V529" i="13" s="1"/>
  <c r="V530" i="13"/>
  <c r="R1169" i="13"/>
  <c r="R1167" i="13"/>
  <c r="R1168" i="13" s="1"/>
  <c r="T1238" i="13"/>
  <c r="T1239" i="13" s="1"/>
  <c r="T1240" i="13"/>
  <c r="T1451" i="13"/>
  <c r="T1453" i="13"/>
  <c r="N1106" i="13"/>
  <c r="P538" i="13"/>
  <c r="X748" i="13"/>
  <c r="X961" i="13"/>
  <c r="R673" i="13"/>
  <c r="R679" i="13" s="1"/>
  <c r="R680" i="13" s="1"/>
  <c r="P886" i="13"/>
  <c r="P892" i="13" s="1"/>
  <c r="R886" i="13"/>
  <c r="R892" i="13" s="1"/>
  <c r="R893" i="13" s="1"/>
  <c r="R244" i="13"/>
  <c r="R245" i="13" s="1"/>
  <c r="R246" i="13"/>
  <c r="T956" i="13"/>
  <c r="T954" i="13"/>
  <c r="T955" i="13" s="1"/>
  <c r="R812" i="13"/>
  <c r="R813" i="13" s="1"/>
  <c r="R814" i="13"/>
  <c r="L16" i="13"/>
  <c r="F28" i="1" s="1"/>
  <c r="G28" i="16" s="1"/>
  <c r="L103" i="13"/>
  <c r="L17" i="13" s="1"/>
  <c r="F31" i="1" s="1"/>
  <c r="G31" i="16" s="1"/>
  <c r="T174" i="13"/>
  <c r="T176" i="13" s="1"/>
  <c r="T182" i="13" s="1"/>
  <c r="L1390" i="13"/>
  <c r="N247" i="13"/>
  <c r="N253" i="13" s="1"/>
  <c r="P1241" i="13"/>
  <c r="P1247" i="13" s="1"/>
  <c r="N1461" i="13"/>
  <c r="P1381" i="13"/>
  <c r="T741" i="13"/>
  <c r="T742" i="13" s="1"/>
  <c r="T743" i="13"/>
  <c r="R386" i="13"/>
  <c r="R387" i="13" s="1"/>
  <c r="R388" i="13"/>
  <c r="R599" i="13"/>
  <c r="R601" i="13"/>
  <c r="R1098" i="13"/>
  <c r="R1096" i="13"/>
  <c r="R1309" i="13"/>
  <c r="R1311" i="13"/>
  <c r="R1380" i="13"/>
  <c r="R1381" i="13" s="1"/>
  <c r="R1382" i="13"/>
  <c r="P1312" i="13"/>
  <c r="P1318" i="13" s="1"/>
  <c r="P1319" i="13" s="1"/>
  <c r="P458" i="13"/>
  <c r="P460" i="13" s="1"/>
  <c r="P466" i="13" s="1"/>
  <c r="T529" i="13"/>
  <c r="T531" i="13" s="1"/>
  <c r="T537" i="13" s="1"/>
  <c r="T538" i="13" s="1"/>
  <c r="P1168" i="13"/>
  <c r="R742" i="13"/>
  <c r="R744" i="13" s="1"/>
  <c r="R750" i="13" s="1"/>
  <c r="P813" i="13"/>
  <c r="P815" i="13" s="1"/>
  <c r="P821" i="13" s="1"/>
  <c r="V393" i="13"/>
  <c r="V606" i="13"/>
  <c r="V1103" i="13"/>
  <c r="R957" i="13"/>
  <c r="R963" i="13" s="1"/>
  <c r="R964" i="13" s="1"/>
  <c r="P1028" i="13"/>
  <c r="P1034" i="13" s="1"/>
  <c r="T315" i="13"/>
  <c r="T316" i="13" s="1"/>
  <c r="T317" i="13"/>
  <c r="T1027" i="13"/>
  <c r="T1025" i="13"/>
  <c r="T1026" i="13" s="1"/>
  <c r="T670" i="13"/>
  <c r="T671" i="13" s="1"/>
  <c r="T672" i="13"/>
  <c r="R316" i="13"/>
  <c r="R318" i="13" s="1"/>
  <c r="R324" i="13" s="1"/>
  <c r="P673" i="13"/>
  <c r="P679" i="13" s="1"/>
  <c r="X1032" i="13"/>
  <c r="V1316" i="13"/>
  <c r="V1458" i="13"/>
  <c r="R1454" i="13"/>
  <c r="R1460" i="13" s="1"/>
  <c r="R1461" i="13" s="1"/>
  <c r="AA178" i="13"/>
  <c r="N389" i="13"/>
  <c r="N395" i="13" s="1"/>
  <c r="P602" i="13"/>
  <c r="P608" i="13" s="1"/>
  <c r="P609" i="13" s="1"/>
  <c r="N602" i="13"/>
  <c r="N608" i="13" s="1"/>
  <c r="P1454" i="13"/>
  <c r="P1460" i="13" s="1"/>
  <c r="P1461" i="13" s="1"/>
  <c r="P1099" i="13"/>
  <c r="P1105" i="13" s="1"/>
  <c r="P1106" i="13" s="1"/>
  <c r="N47" i="1"/>
  <c r="N44" i="1"/>
  <c r="N65" i="1"/>
  <c r="N69" i="1"/>
  <c r="N63" i="1"/>
  <c r="N67" i="1"/>
  <c r="N52" i="1"/>
  <c r="N51" i="1"/>
  <c r="N50" i="1"/>
  <c r="N71" i="1"/>
  <c r="N64" i="1"/>
  <c r="N62" i="1"/>
  <c r="N66" i="1"/>
  <c r="N70" i="1"/>
  <c r="T21" i="13"/>
  <c r="AG62" i="1"/>
  <c r="AH62" i="1" s="1"/>
  <c r="AG71" i="1"/>
  <c r="AH71" i="1" s="1"/>
  <c r="N68" i="1"/>
  <c r="AG64" i="1"/>
  <c r="AH64" i="1" s="1"/>
  <c r="AG65" i="1"/>
  <c r="AH65" i="1" s="1"/>
  <c r="AG68" i="1"/>
  <c r="AH68" i="1" s="1"/>
  <c r="AG69" i="1"/>
  <c r="AH69" i="1" s="1"/>
  <c r="L49" i="1"/>
  <c r="L48" i="1"/>
  <c r="M48" i="1"/>
  <c r="N48" i="16" s="1"/>
  <c r="M49" i="1"/>
  <c r="AG47" i="1"/>
  <c r="AH47" i="1" s="1"/>
  <c r="AG50" i="1"/>
  <c r="AH50" i="1" s="1"/>
  <c r="P16" i="13"/>
  <c r="H28" i="1" s="1"/>
  <c r="I28" i="16" s="1"/>
  <c r="T20" i="13"/>
  <c r="P15" i="13"/>
  <c r="H26" i="1" s="1"/>
  <c r="I26" i="16" s="1"/>
  <c r="T18" i="13"/>
  <c r="T19" i="13"/>
  <c r="R28" i="13"/>
  <c r="L104" i="13"/>
  <c r="L15" i="13" s="1"/>
  <c r="F26" i="1" s="1"/>
  <c r="G26" i="16" s="1"/>
  <c r="R12" i="13"/>
  <c r="R13" i="13" s="1"/>
  <c r="I25" i="1" s="1"/>
  <c r="J25" i="16" s="1"/>
  <c r="T101" i="13"/>
  <c r="T102" i="13" s="1"/>
  <c r="T103" i="13" s="1"/>
  <c r="T26" i="13"/>
  <c r="T27" i="13"/>
  <c r="T9" i="13"/>
  <c r="J5" i="1"/>
  <c r="L95" i="10"/>
  <c r="L96" i="10"/>
  <c r="L98" i="10" s="1"/>
  <c r="N92" i="10"/>
  <c r="N18" i="3"/>
  <c r="N19" i="3" s="1"/>
  <c r="N25" i="3" s="1"/>
  <c r="H14" i="1"/>
  <c r="I14" i="16" s="1"/>
  <c r="I16" i="16" s="1"/>
  <c r="L37" i="3"/>
  <c r="I14" i="1"/>
  <c r="J14" i="16" s="1"/>
  <c r="M91" i="10"/>
  <c r="M5" i="3"/>
  <c r="M8" i="3" s="1"/>
  <c r="M9" i="3" s="1"/>
  <c r="M15" i="3" s="1"/>
  <c r="I13" i="1" s="1"/>
  <c r="I9" i="1"/>
  <c r="G14" i="1"/>
  <c r="H14" i="16" s="1"/>
  <c r="V6" i="13"/>
  <c r="K6" i="1" s="1"/>
  <c r="L6" i="16" s="1"/>
  <c r="V5" i="13"/>
  <c r="N75" i="13"/>
  <c r="N5" i="13"/>
  <c r="G5" i="1" s="1"/>
  <c r="V1234" i="13"/>
  <c r="V1224" i="13" s="1"/>
  <c r="V1237" i="13" s="1"/>
  <c r="Z1422" i="13"/>
  <c r="Z1457" i="13" s="1"/>
  <c r="Z1458" i="13" s="1"/>
  <c r="AA1417" i="13"/>
  <c r="X1419" i="13"/>
  <c r="X1422" i="13" s="1"/>
  <c r="X1457" i="13" s="1"/>
  <c r="X1414" i="13"/>
  <c r="X1456" i="13" s="1"/>
  <c r="AA1456" i="13" s="1"/>
  <c r="V1424" i="13"/>
  <c r="V1448" i="13"/>
  <c r="V1423" i="13"/>
  <c r="Z1446" i="13"/>
  <c r="Z1440" i="13"/>
  <c r="Z1443" i="13"/>
  <c r="V1440" i="13"/>
  <c r="V1443" i="13"/>
  <c r="V1446" i="13"/>
  <c r="V1353" i="13"/>
  <c r="V1377" i="13"/>
  <c r="V1352" i="13"/>
  <c r="Z1338" i="13"/>
  <c r="AO1335" i="13"/>
  <c r="X1343" i="13"/>
  <c r="X1385" i="13" s="1"/>
  <c r="X1346" i="13"/>
  <c r="X1351" i="13" s="1"/>
  <c r="X1386" i="13" s="1"/>
  <c r="T1376" i="13"/>
  <c r="T1366" i="13" s="1"/>
  <c r="T1379" i="13" s="1"/>
  <c r="V1369" i="13"/>
  <c r="V1372" i="13"/>
  <c r="V1375" i="13"/>
  <c r="V1282" i="13"/>
  <c r="V1306" i="13"/>
  <c r="V1281" i="13"/>
  <c r="T1305" i="13"/>
  <c r="T1295" i="13" s="1"/>
  <c r="T1308" i="13" s="1"/>
  <c r="Z1267" i="13"/>
  <c r="AO1264" i="13"/>
  <c r="X1272" i="13"/>
  <c r="X1314" i="13" s="1"/>
  <c r="X1275" i="13"/>
  <c r="X1280" i="13" s="1"/>
  <c r="X1315" i="13" s="1"/>
  <c r="V1298" i="13"/>
  <c r="V1301" i="13"/>
  <c r="V1304" i="13"/>
  <c r="X1233" i="13"/>
  <c r="X1230" i="13"/>
  <c r="X1227" i="13"/>
  <c r="X1210" i="13"/>
  <c r="X1235" i="13"/>
  <c r="X1211" i="13"/>
  <c r="Z1201" i="13"/>
  <c r="Z1243" i="13" s="1"/>
  <c r="AA1196" i="13"/>
  <c r="Z1204" i="13"/>
  <c r="V879" i="13"/>
  <c r="V869" i="13" s="1"/>
  <c r="V882" i="13" s="1"/>
  <c r="V950" i="13"/>
  <c r="V940" i="13" s="1"/>
  <c r="V953" i="13" s="1"/>
  <c r="V737" i="13"/>
  <c r="V727" i="13" s="1"/>
  <c r="V740" i="13" s="1"/>
  <c r="T808" i="13"/>
  <c r="T798" i="13" s="1"/>
  <c r="T811" i="13" s="1"/>
  <c r="T382" i="13"/>
  <c r="T372" i="13" s="1"/>
  <c r="T385" i="13" s="1"/>
  <c r="V1140" i="13"/>
  <c r="V1164" i="13"/>
  <c r="V1139" i="13"/>
  <c r="T1163" i="13"/>
  <c r="T1153" i="13" s="1"/>
  <c r="T1166" i="13" s="1"/>
  <c r="Z1125" i="13"/>
  <c r="AO1122" i="13"/>
  <c r="V1156" i="13"/>
  <c r="V1159" i="13"/>
  <c r="V1162" i="13"/>
  <c r="X1130" i="13"/>
  <c r="X1172" i="13" s="1"/>
  <c r="X1133" i="13"/>
  <c r="X1138" i="13" s="1"/>
  <c r="X1173" i="13" s="1"/>
  <c r="V1069" i="13"/>
  <c r="V1093" i="13"/>
  <c r="V1068" i="13"/>
  <c r="X1059" i="13"/>
  <c r="X1101" i="13" s="1"/>
  <c r="X1062" i="13"/>
  <c r="X1067" i="13" s="1"/>
  <c r="X1102" i="13" s="1"/>
  <c r="Z1054" i="13"/>
  <c r="AO1051" i="13"/>
  <c r="T1092" i="13"/>
  <c r="T1082" i="13" s="1"/>
  <c r="T1095" i="13" s="1"/>
  <c r="V1085" i="13"/>
  <c r="V1088" i="13"/>
  <c r="V1091" i="13"/>
  <c r="X1020" i="13"/>
  <c r="X1014" i="13"/>
  <c r="X1017" i="13"/>
  <c r="X997" i="13"/>
  <c r="X998" i="13"/>
  <c r="X1022" i="13"/>
  <c r="Z988" i="13"/>
  <c r="Z1030" i="13" s="1"/>
  <c r="AA983" i="13"/>
  <c r="Z991" i="13"/>
  <c r="V1021" i="13"/>
  <c r="V1011" i="13" s="1"/>
  <c r="V1024" i="13" s="1"/>
  <c r="X949" i="13"/>
  <c r="X946" i="13"/>
  <c r="X943" i="13"/>
  <c r="X926" i="13"/>
  <c r="X951" i="13"/>
  <c r="X927" i="13"/>
  <c r="Z917" i="13"/>
  <c r="Z959" i="13" s="1"/>
  <c r="AA959" i="13" s="1"/>
  <c r="AA912" i="13"/>
  <c r="Z920" i="13"/>
  <c r="Z843" i="13"/>
  <c r="AO16" i="13" s="1"/>
  <c r="AO838" i="13"/>
  <c r="X851" i="13"/>
  <c r="X854" i="13" s="1"/>
  <c r="X889" i="13" s="1"/>
  <c r="X846" i="13"/>
  <c r="X888" i="13" s="1"/>
  <c r="T879" i="13"/>
  <c r="T869" i="13" s="1"/>
  <c r="T882" i="13" s="1"/>
  <c r="AA849" i="13"/>
  <c r="Z770" i="13"/>
  <c r="AO767" i="13"/>
  <c r="V785" i="13"/>
  <c r="V809" i="13"/>
  <c r="V784" i="13"/>
  <c r="V801" i="13"/>
  <c r="V804" i="13"/>
  <c r="V807" i="13"/>
  <c r="X775" i="13"/>
  <c r="X817" i="13" s="1"/>
  <c r="X778" i="13"/>
  <c r="X783" i="13" s="1"/>
  <c r="X818" i="13" s="1"/>
  <c r="X736" i="13"/>
  <c r="X730" i="13"/>
  <c r="X733" i="13"/>
  <c r="X713" i="13"/>
  <c r="X714" i="13"/>
  <c r="X738" i="13"/>
  <c r="Z704" i="13"/>
  <c r="Z746" i="13" s="1"/>
  <c r="AA746" i="13" s="1"/>
  <c r="AA699" i="13"/>
  <c r="Z707" i="13"/>
  <c r="X665" i="13"/>
  <c r="X662" i="13"/>
  <c r="X659" i="13"/>
  <c r="X642" i="13"/>
  <c r="X667" i="13"/>
  <c r="X643" i="13"/>
  <c r="Z633" i="13"/>
  <c r="Z675" i="13" s="1"/>
  <c r="AA675" i="13" s="1"/>
  <c r="AA628" i="13"/>
  <c r="Z636" i="13"/>
  <c r="V666" i="13"/>
  <c r="V656" i="13" s="1"/>
  <c r="V669" i="13" s="1"/>
  <c r="X562" i="13"/>
  <c r="X604" i="13" s="1"/>
  <c r="X565" i="13"/>
  <c r="X570" i="13" s="1"/>
  <c r="X605" i="13" s="1"/>
  <c r="V572" i="13"/>
  <c r="V596" i="13"/>
  <c r="V571" i="13"/>
  <c r="Z557" i="13"/>
  <c r="AO554" i="13"/>
  <c r="T595" i="13"/>
  <c r="T585" i="13" s="1"/>
  <c r="T598" i="13" s="1"/>
  <c r="V588" i="13"/>
  <c r="V591" i="13"/>
  <c r="V594" i="13"/>
  <c r="Z523" i="13"/>
  <c r="AA523" i="13" s="1"/>
  <c r="Z517" i="13"/>
  <c r="Z520" i="13"/>
  <c r="AA520" i="13" s="1"/>
  <c r="AA491" i="13"/>
  <c r="Z499" i="13"/>
  <c r="Z534" i="13" s="1"/>
  <c r="AA494" i="13"/>
  <c r="X524" i="13"/>
  <c r="X514" i="13" s="1"/>
  <c r="X527" i="13" s="1"/>
  <c r="V430" i="13"/>
  <c r="V454" i="13"/>
  <c r="V429" i="13"/>
  <c r="Z446" i="13"/>
  <c r="Z452" i="13"/>
  <c r="Z449" i="13"/>
  <c r="V446" i="13"/>
  <c r="V449" i="13"/>
  <c r="V452" i="13"/>
  <c r="Z428" i="13"/>
  <c r="Z463" i="13" s="1"/>
  <c r="Z464" i="13" s="1"/>
  <c r="AA423" i="13"/>
  <c r="X425" i="13"/>
  <c r="X428" i="13" s="1"/>
  <c r="X463" i="13" s="1"/>
  <c r="X420" i="13"/>
  <c r="T453" i="13"/>
  <c r="T443" i="13" s="1"/>
  <c r="T456" i="13" s="1"/>
  <c r="Z357" i="13"/>
  <c r="Z392" i="13" s="1"/>
  <c r="Z393" i="13" s="1"/>
  <c r="AA352" i="13"/>
  <c r="V359" i="13"/>
  <c r="V383" i="13"/>
  <c r="V358" i="13"/>
  <c r="V375" i="13"/>
  <c r="V378" i="13"/>
  <c r="V381" i="13"/>
  <c r="Z375" i="13"/>
  <c r="Z381" i="13"/>
  <c r="Z378" i="13"/>
  <c r="X354" i="13"/>
  <c r="X357" i="13" s="1"/>
  <c r="X392" i="13" s="1"/>
  <c r="X349" i="13"/>
  <c r="X310" i="13"/>
  <c r="X304" i="13"/>
  <c r="X307" i="13"/>
  <c r="X287" i="13"/>
  <c r="X288" i="13"/>
  <c r="X312" i="13"/>
  <c r="Z278" i="13"/>
  <c r="Z320" i="13" s="1"/>
  <c r="AA320" i="13" s="1"/>
  <c r="AA273" i="13"/>
  <c r="Z281" i="13"/>
  <c r="V311" i="13"/>
  <c r="V301" i="13" s="1"/>
  <c r="V314" i="13" s="1"/>
  <c r="V233" i="13"/>
  <c r="V236" i="13"/>
  <c r="V239" i="13"/>
  <c r="V217" i="13"/>
  <c r="V241" i="13"/>
  <c r="V216" i="13"/>
  <c r="T240" i="13"/>
  <c r="T230" i="13" s="1"/>
  <c r="T243" i="13" s="1"/>
  <c r="Z202" i="13"/>
  <c r="AO14" i="13" s="1"/>
  <c r="AO19" i="13" s="1"/>
  <c r="AO199" i="13"/>
  <c r="X207" i="13"/>
  <c r="X249" i="13" s="1"/>
  <c r="X210" i="13"/>
  <c r="X215" i="13" s="1"/>
  <c r="X250" i="13" s="1"/>
  <c r="X65" i="13"/>
  <c r="X169" i="13"/>
  <c r="X159" i="13" s="1"/>
  <c r="X172" i="13" s="1"/>
  <c r="Z168" i="13"/>
  <c r="AA168" i="13" s="1"/>
  <c r="Z162" i="13"/>
  <c r="Z165" i="13"/>
  <c r="AA165" i="13" s="1"/>
  <c r="AA136" i="13"/>
  <c r="AA152" i="13" s="1"/>
  <c r="Z144" i="13"/>
  <c r="Z179" i="13" s="1"/>
  <c r="AA179" i="13" s="1"/>
  <c r="AA139" i="13"/>
  <c r="R105" i="13"/>
  <c r="R111" i="13" s="1"/>
  <c r="R112" i="13" s="1"/>
  <c r="X73" i="13"/>
  <c r="AA70" i="13"/>
  <c r="N58" i="1"/>
  <c r="AH58" i="1"/>
  <c r="AF42" i="1"/>
  <c r="AF40" i="1"/>
  <c r="AF39" i="1"/>
  <c r="AF38" i="1"/>
  <c r="N99" i="13"/>
  <c r="N21" i="13" s="1"/>
  <c r="N74" i="13"/>
  <c r="N108" i="13"/>
  <c r="N98" i="13"/>
  <c r="Z65" i="13"/>
  <c r="Z68" i="13"/>
  <c r="V98" i="13"/>
  <c r="V88" i="13" s="1"/>
  <c r="Q6" i="11"/>
  <c r="K43" i="1"/>
  <c r="AF43" i="1" s="1"/>
  <c r="Q54" i="9"/>
  <c r="P29" i="7"/>
  <c r="L46" i="1" s="1"/>
  <c r="Q23" i="7"/>
  <c r="Q29" i="7" s="1"/>
  <c r="M46" i="1" s="1"/>
  <c r="N46" i="16" s="1"/>
  <c r="P32" i="5"/>
  <c r="L40" i="1" s="1"/>
  <c r="M40" i="16" s="1"/>
  <c r="Q26" i="5"/>
  <c r="Q32" i="5" s="1"/>
  <c r="M40" i="1" s="1"/>
  <c r="N40" i="16" s="1"/>
  <c r="P41" i="5"/>
  <c r="L41" i="1" s="1"/>
  <c r="Q35" i="5"/>
  <c r="Q41" i="5" s="1"/>
  <c r="M41" i="1" s="1"/>
  <c r="N41" i="16" s="1"/>
  <c r="P23" i="5"/>
  <c r="L39" i="1" s="1"/>
  <c r="M39" i="16" s="1"/>
  <c r="Q17" i="5"/>
  <c r="Q23" i="5" s="1"/>
  <c r="M39" i="1" s="1"/>
  <c r="N39" i="16" s="1"/>
  <c r="O51" i="5"/>
  <c r="P14" i="5"/>
  <c r="L38" i="1" s="1"/>
  <c r="M38" i="16" s="1"/>
  <c r="Q8" i="5"/>
  <c r="Q14" i="5" s="1"/>
  <c r="M38" i="1" s="1"/>
  <c r="N38" i="16" s="1"/>
  <c r="P50" i="5"/>
  <c r="L42" i="1" s="1"/>
  <c r="M42" i="16" s="1"/>
  <c r="Q44" i="5"/>
  <c r="Q50" i="5" s="1"/>
  <c r="M42" i="1" s="1"/>
  <c r="N42" i="16" s="1"/>
  <c r="Q21" i="3"/>
  <c r="Q11" i="3"/>
  <c r="P34" i="3"/>
  <c r="L15" i="1" s="1"/>
  <c r="Q28" i="3"/>
  <c r="Q34" i="3" s="1"/>
  <c r="N61" i="1" l="1"/>
  <c r="AP16" i="13"/>
  <c r="AN24" i="13"/>
  <c r="AN32" i="13" s="1"/>
  <c r="AH57" i="1"/>
  <c r="AO31" i="13"/>
  <c r="AP23" i="13"/>
  <c r="AP31" i="13" s="1"/>
  <c r="AM27" i="13"/>
  <c r="AM35" i="13" s="1"/>
  <c r="AM30" i="13"/>
  <c r="V74" i="13"/>
  <c r="AO33" i="13"/>
  <c r="AP25" i="13"/>
  <c r="AP33" i="13" s="1"/>
  <c r="AN22" i="13"/>
  <c r="N105" i="1"/>
  <c r="AG88" i="1"/>
  <c r="M84" i="16"/>
  <c r="M88" i="16" s="1"/>
  <c r="L88" i="1"/>
  <c r="N84" i="16"/>
  <c r="N88" i="16" s="1"/>
  <c r="M88" i="1"/>
  <c r="N84" i="1"/>
  <c r="N88" i="1" s="1"/>
  <c r="AG84" i="1"/>
  <c r="AH84" i="1" s="1"/>
  <c r="M59" i="16"/>
  <c r="M61" i="16" s="1"/>
  <c r="L61" i="1"/>
  <c r="AG61" i="1" s="1"/>
  <c r="AH61" i="1" s="1"/>
  <c r="Q65" i="11"/>
  <c r="Q68" i="11" s="1"/>
  <c r="Q72" i="11" s="1"/>
  <c r="N10" i="16" s="1"/>
  <c r="R6" i="11"/>
  <c r="R65" i="11" s="1"/>
  <c r="R68" i="11" s="1"/>
  <c r="R72" i="11" s="1"/>
  <c r="AO9" i="13"/>
  <c r="AO44" i="13" s="1"/>
  <c r="AO43" i="13"/>
  <c r="M108" i="1"/>
  <c r="N108" i="1" s="1"/>
  <c r="AP7" i="13"/>
  <c r="AP43" i="13" s="1"/>
  <c r="AN44" i="13"/>
  <c r="N107" i="1"/>
  <c r="AN41" i="13"/>
  <c r="AO41" i="13"/>
  <c r="N106" i="1"/>
  <c r="AP41" i="13"/>
  <c r="D76" i="1"/>
  <c r="D77" i="1" s="1"/>
  <c r="C92" i="1"/>
  <c r="C94" i="1" s="1"/>
  <c r="C76" i="1"/>
  <c r="C77" i="1" s="1"/>
  <c r="E22" i="1"/>
  <c r="I113" i="1"/>
  <c r="I11" i="1"/>
  <c r="H114" i="1"/>
  <c r="H119" i="1"/>
  <c r="N49" i="1"/>
  <c r="N49" i="16"/>
  <c r="J13" i="16"/>
  <c r="J16" i="16" s="1"/>
  <c r="AG49" i="1"/>
  <c r="AH49" i="1" s="1"/>
  <c r="M49" i="16"/>
  <c r="AG15" i="1"/>
  <c r="M15" i="16"/>
  <c r="K5" i="16"/>
  <c r="K9" i="16" s="1"/>
  <c r="AG48" i="1"/>
  <c r="AH48" i="1" s="1"/>
  <c r="M48" i="16"/>
  <c r="G73" i="16"/>
  <c r="N43" i="16"/>
  <c r="AG41" i="1"/>
  <c r="AH41" i="1" s="1"/>
  <c r="M41" i="16"/>
  <c r="M43" i="16" s="1"/>
  <c r="AG46" i="1"/>
  <c r="AH46" i="1" s="1"/>
  <c r="M46" i="16"/>
  <c r="H5" i="16"/>
  <c r="H9" i="16" s="1"/>
  <c r="D92" i="1"/>
  <c r="D80" i="1"/>
  <c r="C80" i="1"/>
  <c r="E37" i="1"/>
  <c r="E74" i="1" s="1"/>
  <c r="E79" i="1" s="1"/>
  <c r="R15" i="13"/>
  <c r="I26" i="1" s="1"/>
  <c r="J26" i="16" s="1"/>
  <c r="L22" i="13"/>
  <c r="AA1457" i="13"/>
  <c r="X606" i="13"/>
  <c r="AA1414" i="13"/>
  <c r="P17" i="13"/>
  <c r="R247" i="13"/>
  <c r="R253" i="13" s="1"/>
  <c r="R254" i="13" s="1"/>
  <c r="AA392" i="13"/>
  <c r="X251" i="13"/>
  <c r="X1174" i="13"/>
  <c r="R325" i="13"/>
  <c r="T183" i="13"/>
  <c r="X173" i="13"/>
  <c r="X175" i="13"/>
  <c r="X890" i="13"/>
  <c r="V956" i="13"/>
  <c r="V954" i="13"/>
  <c r="V955" i="13" s="1"/>
  <c r="P822" i="13"/>
  <c r="N609" i="13"/>
  <c r="T744" i="13"/>
  <c r="T750" i="13" s="1"/>
  <c r="T751" i="13" s="1"/>
  <c r="R815" i="13"/>
  <c r="R821" i="13" s="1"/>
  <c r="R822" i="13" s="1"/>
  <c r="T1452" i="13"/>
  <c r="T1454" i="13" s="1"/>
  <c r="T1460" i="13" s="1"/>
  <c r="T1461" i="13" s="1"/>
  <c r="AA1243" i="13"/>
  <c r="Z180" i="13"/>
  <c r="AA180" i="13" s="1"/>
  <c r="R1170" i="13"/>
  <c r="R1176" i="13" s="1"/>
  <c r="R1177" i="13" s="1"/>
  <c r="AA349" i="13"/>
  <c r="X391" i="13"/>
  <c r="X530" i="13"/>
  <c r="X528" i="13"/>
  <c r="T883" i="13"/>
  <c r="T885" i="13"/>
  <c r="V743" i="13"/>
  <c r="V741" i="13"/>
  <c r="X1387" i="13"/>
  <c r="V1240" i="13"/>
  <c r="V1238" i="13"/>
  <c r="N396" i="13"/>
  <c r="P680" i="13"/>
  <c r="P467" i="13"/>
  <c r="N254" i="13"/>
  <c r="T957" i="13"/>
  <c r="T963" i="13" s="1"/>
  <c r="T964" i="13" s="1"/>
  <c r="X1458" i="13"/>
  <c r="AA1458" i="13" s="1"/>
  <c r="AA463" i="13"/>
  <c r="V176" i="13"/>
  <c r="V182" i="13" s="1"/>
  <c r="V183" i="13" s="1"/>
  <c r="AA1030" i="13"/>
  <c r="T246" i="13"/>
  <c r="T244" i="13"/>
  <c r="V315" i="13"/>
  <c r="V317" i="13"/>
  <c r="AA420" i="13"/>
  <c r="X462" i="13"/>
  <c r="AA462" i="13" s="1"/>
  <c r="T1096" i="13"/>
  <c r="T1097" i="13" s="1"/>
  <c r="T1098" i="13"/>
  <c r="T814" i="13"/>
  <c r="T812" i="13"/>
  <c r="T1311" i="13"/>
  <c r="T1309" i="13"/>
  <c r="T1310" i="13" s="1"/>
  <c r="T673" i="13"/>
  <c r="T679" i="13" s="1"/>
  <c r="T680" i="13" s="1"/>
  <c r="P1035" i="13"/>
  <c r="R1383" i="13"/>
  <c r="R1389" i="13" s="1"/>
  <c r="R1390" i="13" s="1"/>
  <c r="R1097" i="13"/>
  <c r="R389" i="13"/>
  <c r="R395" i="13" s="1"/>
  <c r="R396" i="13" s="1"/>
  <c r="V20" i="13"/>
  <c r="X1103" i="13"/>
  <c r="X1316" i="13"/>
  <c r="T318" i="13"/>
  <c r="T324" i="13" s="1"/>
  <c r="T325" i="13" s="1"/>
  <c r="T459" i="13"/>
  <c r="T457" i="13"/>
  <c r="Z535" i="13"/>
  <c r="AA534" i="13"/>
  <c r="T599" i="13"/>
  <c r="T600" i="13" s="1"/>
  <c r="T601" i="13"/>
  <c r="V670" i="13"/>
  <c r="V671" i="13" s="1"/>
  <c r="V672" i="13"/>
  <c r="V1027" i="13"/>
  <c r="V1025" i="13"/>
  <c r="V1026" i="13" s="1"/>
  <c r="T1167" i="13"/>
  <c r="T1169" i="13"/>
  <c r="T386" i="13"/>
  <c r="T388" i="13"/>
  <c r="V885" i="13"/>
  <c r="V883" i="13"/>
  <c r="V884" i="13" s="1"/>
  <c r="T1380" i="13"/>
  <c r="T1381" i="13" s="1"/>
  <c r="T1382" i="13"/>
  <c r="R751" i="13"/>
  <c r="R1310" i="13"/>
  <c r="R600" i="13"/>
  <c r="P1383" i="13"/>
  <c r="P1389" i="13" s="1"/>
  <c r="P1248" i="13"/>
  <c r="P893" i="13"/>
  <c r="X819" i="13"/>
  <c r="T1028" i="13"/>
  <c r="T1034" i="13" s="1"/>
  <c r="T1035" i="13" s="1"/>
  <c r="P1170" i="13"/>
  <c r="P1176" i="13" s="1"/>
  <c r="T1241" i="13"/>
  <c r="T1247" i="13" s="1"/>
  <c r="T1248" i="13" s="1"/>
  <c r="V531" i="13"/>
  <c r="V537" i="13" s="1"/>
  <c r="V538" i="13" s="1"/>
  <c r="N46" i="1"/>
  <c r="V19" i="13"/>
  <c r="V27" i="13"/>
  <c r="N48" i="1"/>
  <c r="V21" i="13"/>
  <c r="V18" i="13"/>
  <c r="R16" i="13"/>
  <c r="I28" i="1" s="1"/>
  <c r="J28" i="16" s="1"/>
  <c r="L105" i="13"/>
  <c r="L111" i="13" s="1"/>
  <c r="L112" i="13" s="1"/>
  <c r="V101" i="13"/>
  <c r="V102" i="13" s="1"/>
  <c r="V103" i="13" s="1"/>
  <c r="T104" i="13"/>
  <c r="T105" i="13" s="1"/>
  <c r="T111" i="13" s="1"/>
  <c r="T112" i="13" s="1"/>
  <c r="T12" i="13"/>
  <c r="T13" i="13" s="1"/>
  <c r="J25" i="1" s="1"/>
  <c r="K25" i="16" s="1"/>
  <c r="T28" i="13"/>
  <c r="V26" i="13"/>
  <c r="N109" i="13"/>
  <c r="N27" i="13"/>
  <c r="N28" i="13" s="1"/>
  <c r="L11" i="5"/>
  <c r="L12" i="5" s="1"/>
  <c r="L14" i="7"/>
  <c r="L15" i="7" s="1"/>
  <c r="L20" i="7" s="1"/>
  <c r="H72" i="1"/>
  <c r="L99" i="10"/>
  <c r="M95" i="10"/>
  <c r="M96" i="10"/>
  <c r="M98" i="10" s="1"/>
  <c r="H16" i="1"/>
  <c r="H17" i="1" s="1"/>
  <c r="O92" i="10"/>
  <c r="O18" i="3"/>
  <c r="O19" i="3" s="1"/>
  <c r="O25" i="3" s="1"/>
  <c r="I16" i="1"/>
  <c r="I17" i="1" s="1"/>
  <c r="J14" i="1"/>
  <c r="K14" i="16" s="1"/>
  <c r="N5" i="3"/>
  <c r="N8" i="3" s="1"/>
  <c r="N9" i="3" s="1"/>
  <c r="N15" i="3" s="1"/>
  <c r="J13" i="1" s="1"/>
  <c r="J9" i="1"/>
  <c r="N91" i="10"/>
  <c r="M37" i="3"/>
  <c r="K91" i="10"/>
  <c r="K5" i="3"/>
  <c r="K8" i="3" s="1"/>
  <c r="K9" i="3" s="1"/>
  <c r="K15" i="3" s="1"/>
  <c r="G9" i="1"/>
  <c r="V9" i="13"/>
  <c r="K5" i="1"/>
  <c r="AA1419" i="13"/>
  <c r="N9" i="13"/>
  <c r="X97" i="13"/>
  <c r="X6" i="13"/>
  <c r="L6" i="1" s="1"/>
  <c r="M6" i="16" s="1"/>
  <c r="X74" i="13"/>
  <c r="X5" i="13"/>
  <c r="V1447" i="13"/>
  <c r="V1437" i="13" s="1"/>
  <c r="V1450" i="13" s="1"/>
  <c r="X1234" i="13"/>
  <c r="X1224" i="13" s="1"/>
  <c r="X1237" i="13" s="1"/>
  <c r="X91" i="13"/>
  <c r="X94" i="13"/>
  <c r="Z1447" i="13"/>
  <c r="Z1423" i="13"/>
  <c r="AA1422" i="13"/>
  <c r="Z1424" i="13"/>
  <c r="Z1448" i="13"/>
  <c r="X1423" i="13"/>
  <c r="X1424" i="13"/>
  <c r="X1448" i="13"/>
  <c r="X1446" i="13"/>
  <c r="AA1446" i="13" s="1"/>
  <c r="X1440" i="13"/>
  <c r="AA1440" i="13" s="1"/>
  <c r="X1443" i="13"/>
  <c r="AA1443" i="13" s="1"/>
  <c r="X1375" i="13"/>
  <c r="X1369" i="13"/>
  <c r="X1372" i="13"/>
  <c r="X1352" i="13"/>
  <c r="X1353" i="13"/>
  <c r="X1377" i="13"/>
  <c r="Z1343" i="13"/>
  <c r="Z1385" i="13" s="1"/>
  <c r="AA1385" i="13" s="1"/>
  <c r="AA1338" i="13"/>
  <c r="Z1346" i="13"/>
  <c r="V1376" i="13"/>
  <c r="V1366" i="13" s="1"/>
  <c r="V1379" i="13" s="1"/>
  <c r="X1281" i="13"/>
  <c r="X1282" i="13"/>
  <c r="X1306" i="13"/>
  <c r="X1304" i="13"/>
  <c r="X1298" i="13"/>
  <c r="X1301" i="13"/>
  <c r="Z1275" i="13"/>
  <c r="Z1272" i="13"/>
  <c r="Z1314" i="13" s="1"/>
  <c r="AA1267" i="13"/>
  <c r="V1305" i="13"/>
  <c r="V1295" i="13" s="1"/>
  <c r="V1308" i="13" s="1"/>
  <c r="Z1233" i="13"/>
  <c r="AA1233" i="13" s="1"/>
  <c r="Z1227" i="13"/>
  <c r="Z1230" i="13"/>
  <c r="AA1230" i="13" s="1"/>
  <c r="AA1201" i="13"/>
  <c r="Z1209" i="13"/>
  <c r="Z1244" i="13" s="1"/>
  <c r="AA1244" i="13" s="1"/>
  <c r="AA1204" i="13"/>
  <c r="X1021" i="13"/>
  <c r="X1011" i="13" s="1"/>
  <c r="X1024" i="13" s="1"/>
  <c r="V1163" i="13"/>
  <c r="V1153" i="13" s="1"/>
  <c r="V1166" i="13" s="1"/>
  <c r="X311" i="13"/>
  <c r="X301" i="13" s="1"/>
  <c r="X314" i="13" s="1"/>
  <c r="AA354" i="13"/>
  <c r="X666" i="13"/>
  <c r="X656" i="13" s="1"/>
  <c r="X669" i="13" s="1"/>
  <c r="X107" i="13"/>
  <c r="X1162" i="13"/>
  <c r="X1156" i="13"/>
  <c r="X1159" i="13"/>
  <c r="X1139" i="13"/>
  <c r="X1140" i="13"/>
  <c r="X1164" i="13"/>
  <c r="Z1130" i="13"/>
  <c r="Z1172" i="13" s="1"/>
  <c r="AA1125" i="13"/>
  <c r="Z1133" i="13"/>
  <c r="X1068" i="13"/>
  <c r="X1069" i="13"/>
  <c r="X1093" i="13"/>
  <c r="Z1059" i="13"/>
  <c r="Z1101" i="13" s="1"/>
  <c r="AA1101" i="13" s="1"/>
  <c r="AA1054" i="13"/>
  <c r="Z1062" i="13"/>
  <c r="X1091" i="13"/>
  <c r="X1085" i="13"/>
  <c r="X1088" i="13"/>
  <c r="V1092" i="13"/>
  <c r="V1082" i="13" s="1"/>
  <c r="V1095" i="13" s="1"/>
  <c r="Z996" i="13"/>
  <c r="Z1031" i="13" s="1"/>
  <c r="AA1031" i="13" s="1"/>
  <c r="AA991" i="13"/>
  <c r="Z1020" i="13"/>
  <c r="AA1020" i="13" s="1"/>
  <c r="Z1014" i="13"/>
  <c r="Z1017" i="13"/>
  <c r="AA1017" i="13" s="1"/>
  <c r="AA988" i="13"/>
  <c r="Z943" i="13"/>
  <c r="Z946" i="13"/>
  <c r="AA946" i="13" s="1"/>
  <c r="AA917" i="13"/>
  <c r="Z949" i="13"/>
  <c r="AA949" i="13" s="1"/>
  <c r="X950" i="13"/>
  <c r="X940" i="13" s="1"/>
  <c r="X953" i="13" s="1"/>
  <c r="Z925" i="13"/>
  <c r="Z960" i="13" s="1"/>
  <c r="AA960" i="13" s="1"/>
  <c r="AA920" i="13"/>
  <c r="X855" i="13"/>
  <c r="X880" i="13"/>
  <c r="X856" i="13"/>
  <c r="AA843" i="13"/>
  <c r="Z851" i="13"/>
  <c r="AO24" i="13" s="1"/>
  <c r="Z846" i="13"/>
  <c r="Z888" i="13" s="1"/>
  <c r="AA888" i="13" s="1"/>
  <c r="X878" i="13"/>
  <c r="X875" i="13"/>
  <c r="X872" i="13"/>
  <c r="X784" i="13"/>
  <c r="X785" i="13"/>
  <c r="X809" i="13"/>
  <c r="X807" i="13"/>
  <c r="X801" i="13"/>
  <c r="X804" i="13"/>
  <c r="Z775" i="13"/>
  <c r="Z817" i="13" s="1"/>
  <c r="AA817" i="13" s="1"/>
  <c r="AA770" i="13"/>
  <c r="Z778" i="13"/>
  <c r="V808" i="13"/>
  <c r="V798" i="13" s="1"/>
  <c r="V811" i="13" s="1"/>
  <c r="Z730" i="13"/>
  <c r="Z736" i="13"/>
  <c r="AA736" i="13" s="1"/>
  <c r="Z733" i="13"/>
  <c r="AA733" i="13" s="1"/>
  <c r="AA704" i="13"/>
  <c r="X737" i="13"/>
  <c r="X727" i="13" s="1"/>
  <c r="X740" i="13" s="1"/>
  <c r="Z712" i="13"/>
  <c r="Z747" i="13" s="1"/>
  <c r="AA707" i="13"/>
  <c r="Z641" i="13"/>
  <c r="Z676" i="13" s="1"/>
  <c r="AA636" i="13"/>
  <c r="Z659" i="13"/>
  <c r="Z665" i="13"/>
  <c r="AA665" i="13" s="1"/>
  <c r="Z662" i="13"/>
  <c r="AA662" i="13" s="1"/>
  <c r="AA633" i="13"/>
  <c r="X594" i="13"/>
  <c r="X588" i="13"/>
  <c r="X591" i="13"/>
  <c r="V595" i="13"/>
  <c r="V585" i="13" s="1"/>
  <c r="V598" i="13" s="1"/>
  <c r="X571" i="13"/>
  <c r="X572" i="13"/>
  <c r="X596" i="13"/>
  <c r="Z562" i="13"/>
  <c r="Z604" i="13" s="1"/>
  <c r="AA604" i="13" s="1"/>
  <c r="AA557" i="13"/>
  <c r="Z565" i="13"/>
  <c r="Z500" i="13"/>
  <c r="AA499" i="13"/>
  <c r="Z501" i="13"/>
  <c r="Z525" i="13"/>
  <c r="AA525" i="13" s="1"/>
  <c r="Z524" i="13"/>
  <c r="AA517" i="13"/>
  <c r="Z430" i="13"/>
  <c r="Z429" i="13"/>
  <c r="AA428" i="13"/>
  <c r="Z454" i="13"/>
  <c r="Z453" i="13"/>
  <c r="X429" i="13"/>
  <c r="X430" i="13"/>
  <c r="X454" i="13"/>
  <c r="AA425" i="13"/>
  <c r="V453" i="13"/>
  <c r="V443" i="13" s="1"/>
  <c r="V456" i="13" s="1"/>
  <c r="X452" i="13"/>
  <c r="AA452" i="13" s="1"/>
  <c r="X449" i="13"/>
  <c r="AA449" i="13" s="1"/>
  <c r="X446" i="13"/>
  <c r="Z382" i="13"/>
  <c r="Z359" i="13"/>
  <c r="Z358" i="13"/>
  <c r="AA357" i="13"/>
  <c r="Z383" i="13"/>
  <c r="X358" i="13"/>
  <c r="X383" i="13"/>
  <c r="X359" i="13"/>
  <c r="V382" i="13"/>
  <c r="V372" i="13" s="1"/>
  <c r="V385" i="13" s="1"/>
  <c r="X381" i="13"/>
  <c r="AA381" i="13" s="1"/>
  <c r="X378" i="13"/>
  <c r="AA378" i="13" s="1"/>
  <c r="X375" i="13"/>
  <c r="AA375" i="13" s="1"/>
  <c r="Z310" i="13"/>
  <c r="AA310" i="13" s="1"/>
  <c r="Z304" i="13"/>
  <c r="Z307" i="13"/>
  <c r="AA307" i="13" s="1"/>
  <c r="AA278" i="13"/>
  <c r="Z286" i="13"/>
  <c r="Z321" i="13" s="1"/>
  <c r="AA281" i="13"/>
  <c r="X216" i="13"/>
  <c r="X217" i="13"/>
  <c r="X241" i="13"/>
  <c r="Z207" i="13"/>
  <c r="Z249" i="13" s="1"/>
  <c r="AA202" i="13"/>
  <c r="Z210" i="13"/>
  <c r="AO22" i="13" s="1"/>
  <c r="X239" i="13"/>
  <c r="X233" i="13"/>
  <c r="X236" i="13"/>
  <c r="V240" i="13"/>
  <c r="V230" i="13" s="1"/>
  <c r="V243" i="13" s="1"/>
  <c r="X99" i="13"/>
  <c r="X108" i="13"/>
  <c r="Z169" i="13"/>
  <c r="AA162" i="13"/>
  <c r="Z145" i="13"/>
  <c r="AA144" i="13"/>
  <c r="Z170" i="13"/>
  <c r="AA170" i="13" s="1"/>
  <c r="Z146" i="13"/>
  <c r="X75" i="13"/>
  <c r="N42" i="1"/>
  <c r="N40" i="1"/>
  <c r="N39" i="1"/>
  <c r="AG42" i="1"/>
  <c r="AH42" i="1" s="1"/>
  <c r="N41" i="1"/>
  <c r="AG40" i="1"/>
  <c r="AH40" i="1" s="1"/>
  <c r="AG39" i="1"/>
  <c r="AH39" i="1" s="1"/>
  <c r="AG38" i="1"/>
  <c r="AH38" i="1" s="1"/>
  <c r="N38" i="1"/>
  <c r="N88" i="13"/>
  <c r="Z94" i="13"/>
  <c r="Z97" i="13"/>
  <c r="Z91" i="13"/>
  <c r="Z107" i="13"/>
  <c r="Z73" i="13"/>
  <c r="M43" i="1"/>
  <c r="L43" i="1"/>
  <c r="AG43" i="1" s="1"/>
  <c r="Q51" i="5"/>
  <c r="P51" i="5"/>
  <c r="M15" i="1"/>
  <c r="AO27" i="13" l="1"/>
  <c r="AO35" i="13" s="1"/>
  <c r="AO30" i="13"/>
  <c r="AN27" i="13"/>
  <c r="AN35" i="13" s="1"/>
  <c r="AN30" i="13"/>
  <c r="AO32" i="13"/>
  <c r="AP24" i="13"/>
  <c r="AP32" i="13" s="1"/>
  <c r="M110" i="1"/>
  <c r="AH88" i="1"/>
  <c r="M10" i="1"/>
  <c r="Y77" i="1"/>
  <c r="I21" i="1"/>
  <c r="H21" i="1"/>
  <c r="J113" i="1"/>
  <c r="J11" i="1"/>
  <c r="G113" i="1"/>
  <c r="G11" i="1"/>
  <c r="I114" i="1"/>
  <c r="I119" i="1"/>
  <c r="E76" i="1"/>
  <c r="E115" i="1"/>
  <c r="E118" i="1"/>
  <c r="D94" i="1"/>
  <c r="D94" i="16"/>
  <c r="D98" i="16" s="1"/>
  <c r="C96" i="1"/>
  <c r="C98" i="1" s="1"/>
  <c r="L5" i="16"/>
  <c r="L9" i="16" s="1"/>
  <c r="K13" i="16"/>
  <c r="K16" i="16" s="1"/>
  <c r="N15" i="1"/>
  <c r="N15" i="16"/>
  <c r="H73" i="1"/>
  <c r="I72" i="16"/>
  <c r="Z26" i="13"/>
  <c r="Y80" i="1"/>
  <c r="P22" i="13"/>
  <c r="H31" i="1"/>
  <c r="I31" i="16" s="1"/>
  <c r="L24" i="13"/>
  <c r="L30" i="13" s="1"/>
  <c r="L31" i="13" s="1"/>
  <c r="F29" i="1"/>
  <c r="G29" i="16" s="1"/>
  <c r="T16" i="13"/>
  <c r="J28" i="1" s="1"/>
  <c r="K28" i="16" s="1"/>
  <c r="V673" i="13"/>
  <c r="V679" i="13" s="1"/>
  <c r="V680" i="13" s="1"/>
  <c r="T1383" i="13"/>
  <c r="T1389" i="13" s="1"/>
  <c r="T1390" i="13" s="1"/>
  <c r="T602" i="13"/>
  <c r="T608" i="13" s="1"/>
  <c r="T609" i="13" s="1"/>
  <c r="X464" i="13"/>
  <c r="AA464" i="13" s="1"/>
  <c r="X954" i="13"/>
  <c r="X956" i="13"/>
  <c r="V1382" i="13"/>
  <c r="V1380" i="13"/>
  <c r="V1381" i="13" s="1"/>
  <c r="V1451" i="13"/>
  <c r="V1453" i="13"/>
  <c r="T458" i="13"/>
  <c r="T1312" i="13"/>
  <c r="T1318" i="13" s="1"/>
  <c r="T1319" i="13" s="1"/>
  <c r="V316" i="13"/>
  <c r="V318" i="13" s="1"/>
  <c r="V324" i="13" s="1"/>
  <c r="V325" i="13" s="1"/>
  <c r="R1099" i="13"/>
  <c r="R1105" i="13" s="1"/>
  <c r="Z1032" i="13"/>
  <c r="AA1032" i="13" s="1"/>
  <c r="Z322" i="13"/>
  <c r="AA322" i="13" s="1"/>
  <c r="AA321" i="13"/>
  <c r="Z677" i="13"/>
  <c r="AA676" i="13"/>
  <c r="V814" i="13"/>
  <c r="V812" i="13"/>
  <c r="V813" i="13" s="1"/>
  <c r="V1098" i="13"/>
  <c r="V1096" i="13"/>
  <c r="X672" i="13"/>
  <c r="X670" i="13"/>
  <c r="X1027" i="13"/>
  <c r="X1025" i="13"/>
  <c r="X1026" i="13" s="1"/>
  <c r="X1240" i="13"/>
  <c r="X1238" i="13"/>
  <c r="X1239" i="13" s="1"/>
  <c r="P1177" i="13"/>
  <c r="P1390" i="13"/>
  <c r="T1168" i="13"/>
  <c r="T1170" i="13" s="1"/>
  <c r="T1176" i="13" s="1"/>
  <c r="T1177" i="13" s="1"/>
  <c r="AA535" i="13"/>
  <c r="V1239" i="13"/>
  <c r="V1241" i="13" s="1"/>
  <c r="V1247" i="13" s="1"/>
  <c r="V742" i="13"/>
  <c r="X529" i="13"/>
  <c r="X174" i="13"/>
  <c r="X176" i="13" s="1"/>
  <c r="X182" i="13" s="1"/>
  <c r="X183" i="13" s="1"/>
  <c r="V886" i="13"/>
  <c r="V892" i="13" s="1"/>
  <c r="V893" i="13" s="1"/>
  <c r="Z961" i="13"/>
  <c r="AA961" i="13" s="1"/>
  <c r="T1099" i="13"/>
  <c r="T1105" i="13" s="1"/>
  <c r="T1106" i="13" s="1"/>
  <c r="R1312" i="13"/>
  <c r="R1318" i="13" s="1"/>
  <c r="Z1245" i="13"/>
  <c r="AA1245" i="13" s="1"/>
  <c r="AA1314" i="13"/>
  <c r="V246" i="13"/>
  <c r="V244" i="13"/>
  <c r="V245" i="13" s="1"/>
  <c r="V459" i="13"/>
  <c r="V457" i="13"/>
  <c r="V458" i="13" s="1"/>
  <c r="V601" i="13"/>
  <c r="V599" i="13"/>
  <c r="X743" i="13"/>
  <c r="X741" i="13"/>
  <c r="X742" i="13" s="1"/>
  <c r="V1167" i="13"/>
  <c r="V1168" i="13" s="1"/>
  <c r="V1169" i="13"/>
  <c r="V1311" i="13"/>
  <c r="V1309" i="13"/>
  <c r="T884" i="13"/>
  <c r="T886" i="13" s="1"/>
  <c r="T892" i="13" s="1"/>
  <c r="V957" i="13"/>
  <c r="V963" i="13" s="1"/>
  <c r="AA249" i="13"/>
  <c r="V388" i="13"/>
  <c r="V386" i="13"/>
  <c r="V387" i="13" s="1"/>
  <c r="Z748" i="13"/>
  <c r="AA748" i="13" s="1"/>
  <c r="AA747" i="13"/>
  <c r="X317" i="13"/>
  <c r="X315" i="13"/>
  <c r="X316" i="13" s="1"/>
  <c r="T387" i="13"/>
  <c r="V1028" i="13"/>
  <c r="V1034" i="13" s="1"/>
  <c r="V1035" i="13" s="1"/>
  <c r="T460" i="13"/>
  <c r="T466" i="13" s="1"/>
  <c r="T813" i="13"/>
  <c r="T245" i="13"/>
  <c r="T247" i="13" s="1"/>
  <c r="T253" i="13" s="1"/>
  <c r="X393" i="13"/>
  <c r="AA393" i="13" s="1"/>
  <c r="AA391" i="13"/>
  <c r="AA1172" i="13"/>
  <c r="R602" i="13"/>
  <c r="R608" i="13" s="1"/>
  <c r="R17" i="13"/>
  <c r="V28" i="13"/>
  <c r="AH15" i="1"/>
  <c r="V104" i="13"/>
  <c r="V105" i="13" s="1"/>
  <c r="V111" i="13" s="1"/>
  <c r="V112" i="13" s="1"/>
  <c r="X19" i="13"/>
  <c r="X20" i="13"/>
  <c r="T15" i="13"/>
  <c r="J26" i="1" s="1"/>
  <c r="K26" i="16" s="1"/>
  <c r="N101" i="13"/>
  <c r="N102" i="13" s="1"/>
  <c r="N12" i="13"/>
  <c r="N13" i="13" s="1"/>
  <c r="G25" i="1" s="1"/>
  <c r="H25" i="16" s="1"/>
  <c r="X21" i="13"/>
  <c r="X18" i="13"/>
  <c r="V12" i="13"/>
  <c r="V13" i="13" s="1"/>
  <c r="K25" i="1" s="1"/>
  <c r="L25" i="16" s="1"/>
  <c r="X26" i="13"/>
  <c r="X109" i="13"/>
  <c r="X27" i="13"/>
  <c r="Z6" i="13"/>
  <c r="N37" i="3"/>
  <c r="X9" i="13"/>
  <c r="L5" i="1"/>
  <c r="M5" i="16" s="1"/>
  <c r="E80" i="1"/>
  <c r="Z80" i="1" s="1"/>
  <c r="O91" i="10"/>
  <c r="O5" i="3"/>
  <c r="O8" i="3" s="1"/>
  <c r="O9" i="3" s="1"/>
  <c r="O15" i="3" s="1"/>
  <c r="K13" i="1" s="1"/>
  <c r="K9" i="1"/>
  <c r="G13" i="1"/>
  <c r="K37" i="3"/>
  <c r="M11" i="5"/>
  <c r="M12" i="5" s="1"/>
  <c r="M14" i="7"/>
  <c r="M15" i="7" s="1"/>
  <c r="M20" i="7" s="1"/>
  <c r="J16" i="1"/>
  <c r="J17" i="1" s="1"/>
  <c r="M99" i="10"/>
  <c r="I72" i="1"/>
  <c r="P18" i="3"/>
  <c r="P19" i="3" s="1"/>
  <c r="P25" i="3" s="1"/>
  <c r="P92" i="10"/>
  <c r="K95" i="10"/>
  <c r="K96" i="10"/>
  <c r="K98" i="10" s="1"/>
  <c r="N95" i="10"/>
  <c r="N96" i="10"/>
  <c r="N98" i="10" s="1"/>
  <c r="K14" i="1"/>
  <c r="L14" i="16" s="1"/>
  <c r="L83" i="7"/>
  <c r="H45" i="1"/>
  <c r="X98" i="13"/>
  <c r="X88" i="13" s="1"/>
  <c r="Z75" i="13"/>
  <c r="Z1437" i="13"/>
  <c r="Z1450" i="13" s="1"/>
  <c r="AA1448" i="13"/>
  <c r="X1447" i="13"/>
  <c r="X1437" i="13" s="1"/>
  <c r="X1450" i="13" s="1"/>
  <c r="AA1423" i="13"/>
  <c r="AA1424" i="13"/>
  <c r="Z1351" i="13"/>
  <c r="Z1386" i="13" s="1"/>
  <c r="AA1346" i="13"/>
  <c r="Z1375" i="13"/>
  <c r="AA1375" i="13" s="1"/>
  <c r="Z1369" i="13"/>
  <c r="Z1372" i="13"/>
  <c r="AA1372" i="13" s="1"/>
  <c r="AA1343" i="13"/>
  <c r="X1376" i="13"/>
  <c r="X1366" i="13" s="1"/>
  <c r="X1379" i="13" s="1"/>
  <c r="X1305" i="13"/>
  <c r="X1295" i="13" s="1"/>
  <c r="X1308" i="13" s="1"/>
  <c r="Z1304" i="13"/>
  <c r="AA1304" i="13" s="1"/>
  <c r="Z1301" i="13"/>
  <c r="AA1301" i="13" s="1"/>
  <c r="AA1272" i="13"/>
  <c r="Z1298" i="13"/>
  <c r="Z1280" i="13"/>
  <c r="Z1315" i="13" s="1"/>
  <c r="AA1315" i="13" s="1"/>
  <c r="AA1275" i="13"/>
  <c r="Z1234" i="13"/>
  <c r="AA1227" i="13"/>
  <c r="Z1210" i="13"/>
  <c r="Z1211" i="13"/>
  <c r="Z1235" i="13"/>
  <c r="AA1235" i="13" s="1"/>
  <c r="AA1209" i="13"/>
  <c r="X1163" i="13"/>
  <c r="X1153" i="13" s="1"/>
  <c r="X1166" i="13" s="1"/>
  <c r="X1092" i="13"/>
  <c r="X1082" i="13" s="1"/>
  <c r="X1095" i="13" s="1"/>
  <c r="Z1138" i="13"/>
  <c r="Z1173" i="13" s="1"/>
  <c r="AA1173" i="13" s="1"/>
  <c r="AA1133" i="13"/>
  <c r="Z1162" i="13"/>
  <c r="AA1162" i="13" s="1"/>
  <c r="Z1156" i="13"/>
  <c r="Z1159" i="13"/>
  <c r="AA1159" i="13" s="1"/>
  <c r="AA1130" i="13"/>
  <c r="Z1091" i="13"/>
  <c r="AA1091" i="13" s="1"/>
  <c r="Z1085" i="13"/>
  <c r="Z1088" i="13"/>
  <c r="AA1088" i="13" s="1"/>
  <c r="AA1059" i="13"/>
  <c r="Z1067" i="13"/>
  <c r="Z1102" i="13" s="1"/>
  <c r="AA1062" i="13"/>
  <c r="Z997" i="13"/>
  <c r="AA996" i="13"/>
  <c r="Z998" i="13"/>
  <c r="Z1022" i="13"/>
  <c r="AA1022" i="13" s="1"/>
  <c r="Z1021" i="13"/>
  <c r="AA1014" i="13"/>
  <c r="Z950" i="13"/>
  <c r="AA943" i="13"/>
  <c r="Z927" i="13"/>
  <c r="Z951" i="13"/>
  <c r="AA951" i="13" s="1"/>
  <c r="Z926" i="13"/>
  <c r="AA925" i="13"/>
  <c r="AA851" i="13"/>
  <c r="Z854" i="13"/>
  <c r="Z889" i="13" s="1"/>
  <c r="Z872" i="13"/>
  <c r="Z878" i="13"/>
  <c r="AA878" i="13" s="1"/>
  <c r="Z875" i="13"/>
  <c r="AA875" i="13" s="1"/>
  <c r="AA846" i="13"/>
  <c r="X879" i="13"/>
  <c r="X869" i="13" s="1"/>
  <c r="X882" i="13" s="1"/>
  <c r="Z807" i="13"/>
  <c r="AA807" i="13" s="1"/>
  <c r="Z801" i="13"/>
  <c r="Z804" i="13"/>
  <c r="AA804" i="13" s="1"/>
  <c r="AA775" i="13"/>
  <c r="X808" i="13"/>
  <c r="X798" i="13" s="1"/>
  <c r="X811" i="13" s="1"/>
  <c r="Z783" i="13"/>
  <c r="Z818" i="13" s="1"/>
  <c r="AA818" i="13" s="1"/>
  <c r="AA778" i="13"/>
  <c r="Z713" i="13"/>
  <c r="Z714" i="13"/>
  <c r="Z738" i="13"/>
  <c r="AA738" i="13" s="1"/>
  <c r="AA712" i="13"/>
  <c r="Z737" i="13"/>
  <c r="AA730" i="13"/>
  <c r="Z666" i="13"/>
  <c r="AA659" i="13"/>
  <c r="Z643" i="13"/>
  <c r="Z642" i="13"/>
  <c r="Z667" i="13"/>
  <c r="AA667" i="13" s="1"/>
  <c r="AA641" i="13"/>
  <c r="Z570" i="13"/>
  <c r="Z605" i="13" s="1"/>
  <c r="AA565" i="13"/>
  <c r="Z594" i="13"/>
  <c r="AA594" i="13" s="1"/>
  <c r="Z588" i="13"/>
  <c r="Z591" i="13"/>
  <c r="AA591" i="13" s="1"/>
  <c r="AA562" i="13"/>
  <c r="X595" i="13"/>
  <c r="X585" i="13" s="1"/>
  <c r="X598" i="13" s="1"/>
  <c r="AA501" i="13"/>
  <c r="AA500" i="13"/>
  <c r="Z514" i="13"/>
  <c r="Z527" i="13" s="1"/>
  <c r="AA524" i="13"/>
  <c r="AA527" i="13" s="1"/>
  <c r="Z443" i="13"/>
  <c r="Z456" i="13" s="1"/>
  <c r="AA429" i="13"/>
  <c r="AA430" i="13"/>
  <c r="X453" i="13"/>
  <c r="X443" i="13" s="1"/>
  <c r="X456" i="13" s="1"/>
  <c r="AA446" i="13"/>
  <c r="AA454" i="13"/>
  <c r="AA358" i="13"/>
  <c r="AA359" i="13"/>
  <c r="Z372" i="13"/>
  <c r="Z385" i="13" s="1"/>
  <c r="AA383" i="13"/>
  <c r="X382" i="13"/>
  <c r="X372" i="13" s="1"/>
  <c r="X385" i="13" s="1"/>
  <c r="Z287" i="13"/>
  <c r="AA286" i="13"/>
  <c r="Z288" i="13"/>
  <c r="Z312" i="13"/>
  <c r="AA312" i="13" s="1"/>
  <c r="Z311" i="13"/>
  <c r="AA304" i="13"/>
  <c r="Z215" i="13"/>
  <c r="Z250" i="13" s="1"/>
  <c r="AA250" i="13" s="1"/>
  <c r="AA210" i="13"/>
  <c r="Z239" i="13"/>
  <c r="AA239" i="13" s="1"/>
  <c r="Z233" i="13"/>
  <c r="Z236" i="13"/>
  <c r="AA236" i="13" s="1"/>
  <c r="AA207" i="13"/>
  <c r="AA223" i="13" s="1"/>
  <c r="X240" i="13"/>
  <c r="X230" i="13" s="1"/>
  <c r="X243" i="13" s="1"/>
  <c r="AA145" i="13"/>
  <c r="AA153" i="13" s="1"/>
  <c r="AA146" i="13"/>
  <c r="Z159" i="13"/>
  <c r="Z172" i="13" s="1"/>
  <c r="AA169" i="13"/>
  <c r="AA172" i="13" s="1"/>
  <c r="N43" i="1"/>
  <c r="Z98" i="13"/>
  <c r="Z99" i="13"/>
  <c r="Z74" i="13"/>
  <c r="Z108" i="13"/>
  <c r="AH43" i="1"/>
  <c r="N10" i="1" l="1"/>
  <c r="AH10" i="1"/>
  <c r="E92" i="1"/>
  <c r="E94" i="1" s="1"/>
  <c r="F94" i="16" s="1"/>
  <c r="F98" i="16" s="1"/>
  <c r="N104" i="13"/>
  <c r="N15" i="13" s="1"/>
  <c r="G26" i="1" s="1"/>
  <c r="H26" i="16" s="1"/>
  <c r="J21" i="1"/>
  <c r="K113" i="1"/>
  <c r="K11" i="1"/>
  <c r="G114" i="1"/>
  <c r="G119" i="1"/>
  <c r="J114" i="1"/>
  <c r="J119" i="1"/>
  <c r="E94" i="16"/>
  <c r="E98" i="16" s="1"/>
  <c r="D96" i="1"/>
  <c r="D98" i="1" s="1"/>
  <c r="D96" i="16"/>
  <c r="L13" i="16"/>
  <c r="L16" i="16" s="1"/>
  <c r="I73" i="16"/>
  <c r="H53" i="1"/>
  <c r="H120" i="1" s="1"/>
  <c r="I45" i="16"/>
  <c r="I53" i="16" s="1"/>
  <c r="H13" i="16"/>
  <c r="H16" i="16" s="1"/>
  <c r="G37" i="16"/>
  <c r="I73" i="1"/>
  <c r="J72" i="16"/>
  <c r="P5" i="3"/>
  <c r="P8" i="3" s="1"/>
  <c r="P9" i="3" s="1"/>
  <c r="P15" i="3" s="1"/>
  <c r="P37" i="3" s="1"/>
  <c r="M9" i="16"/>
  <c r="L14" i="1"/>
  <c r="M14" i="16" s="1"/>
  <c r="F22" i="1"/>
  <c r="F37" i="1"/>
  <c r="F74" i="1" s="1"/>
  <c r="F79" i="1" s="1"/>
  <c r="R22" i="13"/>
  <c r="I31" i="1"/>
  <c r="J31" i="16" s="1"/>
  <c r="P24" i="13"/>
  <c r="P30" i="13" s="1"/>
  <c r="P31" i="13" s="1"/>
  <c r="H29" i="1"/>
  <c r="V389" i="13"/>
  <c r="V395" i="13" s="1"/>
  <c r="V396" i="13" s="1"/>
  <c r="V1170" i="13"/>
  <c r="V1176" i="13" s="1"/>
  <c r="V1177" i="13" s="1"/>
  <c r="V247" i="13"/>
  <c r="V253" i="13" s="1"/>
  <c r="V254" i="13" s="1"/>
  <c r="X1028" i="13"/>
  <c r="X1034" i="13" s="1"/>
  <c r="X1035" i="13" s="1"/>
  <c r="X1241" i="13"/>
  <c r="X1247" i="13" s="1"/>
  <c r="X1248" i="13" s="1"/>
  <c r="V1248" i="13"/>
  <c r="Z890" i="13"/>
  <c r="AA890" i="13" s="1"/>
  <c r="AA889" i="13"/>
  <c r="X1169" i="13"/>
  <c r="X1167" i="13"/>
  <c r="X1168" i="13" s="1"/>
  <c r="Z1387" i="13"/>
  <c r="AA1387" i="13" s="1"/>
  <c r="AA1386" i="13"/>
  <c r="T893" i="13"/>
  <c r="T254" i="13"/>
  <c r="V600" i="13"/>
  <c r="V602" i="13" s="1"/>
  <c r="V608" i="13" s="1"/>
  <c r="V609" i="13" s="1"/>
  <c r="V1097" i="13"/>
  <c r="V1099" i="13" s="1"/>
  <c r="V1105" i="13" s="1"/>
  <c r="V1106" i="13" s="1"/>
  <c r="R1106" i="13"/>
  <c r="Z819" i="13"/>
  <c r="AA819" i="13" s="1"/>
  <c r="Z1174" i="13"/>
  <c r="AA1174" i="13" s="1"/>
  <c r="V1383" i="13"/>
  <c r="V1389" i="13" s="1"/>
  <c r="Z457" i="13"/>
  <c r="Z458" i="13" s="1"/>
  <c r="Z459" i="13"/>
  <c r="Z606" i="13"/>
  <c r="AA605" i="13"/>
  <c r="X885" i="13"/>
  <c r="X883" i="13"/>
  <c r="Z1103" i="13"/>
  <c r="AA1102" i="13"/>
  <c r="X1453" i="13"/>
  <c r="X1451" i="13"/>
  <c r="X1452" i="13" s="1"/>
  <c r="X318" i="13"/>
  <c r="X324" i="13" s="1"/>
  <c r="V744" i="13"/>
  <c r="V750" i="13" s="1"/>
  <c r="Z386" i="13"/>
  <c r="Z387" i="13" s="1"/>
  <c r="Z388" i="13"/>
  <c r="N16" i="13"/>
  <c r="G28" i="1" s="1"/>
  <c r="H28" i="16" s="1"/>
  <c r="N103" i="13"/>
  <c r="N17" i="13" s="1"/>
  <c r="G31" i="1" s="1"/>
  <c r="H31" i="16" s="1"/>
  <c r="Z173" i="13"/>
  <c r="Z175" i="13"/>
  <c r="X388" i="13"/>
  <c r="X386" i="13"/>
  <c r="X387" i="13" s="1"/>
  <c r="Z528" i="13"/>
  <c r="Z530" i="13"/>
  <c r="X812" i="13"/>
  <c r="X814" i="13"/>
  <c r="X1098" i="13"/>
  <c r="X1096" i="13"/>
  <c r="X1097" i="13" s="1"/>
  <c r="X1382" i="13"/>
  <c r="X1380" i="13"/>
  <c r="R609" i="13"/>
  <c r="T17" i="13"/>
  <c r="T467" i="13"/>
  <c r="V1310" i="13"/>
  <c r="R1319" i="13"/>
  <c r="X671" i="13"/>
  <c r="V1452" i="13"/>
  <c r="V1454" i="13" s="1"/>
  <c r="V1460" i="13" s="1"/>
  <c r="X955" i="13"/>
  <c r="X957" i="13" s="1"/>
  <c r="X963" i="13" s="1"/>
  <c r="X964" i="13" s="1"/>
  <c r="X744" i="13"/>
  <c r="X750" i="13" s="1"/>
  <c r="X751" i="13" s="1"/>
  <c r="V460" i="13"/>
  <c r="V466" i="13" s="1"/>
  <c r="V467" i="13" s="1"/>
  <c r="V815" i="13"/>
  <c r="V821" i="13" s="1"/>
  <c r="V822" i="13" s="1"/>
  <c r="T389" i="13"/>
  <c r="T395" i="13" s="1"/>
  <c r="X246" i="13"/>
  <c r="X244" i="13"/>
  <c r="X459" i="13"/>
  <c r="X457" i="13"/>
  <c r="X458" i="13" s="1"/>
  <c r="X601" i="13"/>
  <c r="X599" i="13"/>
  <c r="X600" i="13" s="1"/>
  <c r="X1309" i="13"/>
  <c r="X1310" i="13" s="1"/>
  <c r="X1311" i="13"/>
  <c r="Z1453" i="13"/>
  <c r="Z1451" i="13"/>
  <c r="Z1452" i="13" s="1"/>
  <c r="V964" i="13"/>
  <c r="X531" i="13"/>
  <c r="X537" i="13" s="1"/>
  <c r="AA677" i="13"/>
  <c r="T815" i="13"/>
  <c r="T821" i="13" s="1"/>
  <c r="Z251" i="13"/>
  <c r="AA251" i="13" s="1"/>
  <c r="Z1316" i="13"/>
  <c r="AA1316" i="13" s="1"/>
  <c r="X28" i="13"/>
  <c r="V16" i="13"/>
  <c r="K28" i="1" s="1"/>
  <c r="L28" i="16" s="1"/>
  <c r="Z18" i="13"/>
  <c r="V15" i="13"/>
  <c r="K26" i="1" s="1"/>
  <c r="L26" i="16" s="1"/>
  <c r="O37" i="3"/>
  <c r="Z20" i="13"/>
  <c r="X101" i="13"/>
  <c r="X102" i="13" s="1"/>
  <c r="X103" i="13" s="1"/>
  <c r="X12" i="13"/>
  <c r="X13" i="13" s="1"/>
  <c r="L25" i="1" s="1"/>
  <c r="M25" i="16" s="1"/>
  <c r="Z19" i="13"/>
  <c r="M6" i="1"/>
  <c r="N6" i="16" s="1"/>
  <c r="P91" i="10"/>
  <c r="P96" i="10" s="1"/>
  <c r="P98" i="10" s="1"/>
  <c r="L9" i="1"/>
  <c r="L11" i="1" s="1"/>
  <c r="M83" i="7"/>
  <c r="I45" i="1"/>
  <c r="K16" i="1"/>
  <c r="K17" i="1" s="1"/>
  <c r="K99" i="10"/>
  <c r="G72" i="1"/>
  <c r="H72" i="16" s="1"/>
  <c r="E77" i="1"/>
  <c r="Z77" i="1" s="1"/>
  <c r="K14" i="7"/>
  <c r="K15" i="7" s="1"/>
  <c r="K20" i="7" s="1"/>
  <c r="K11" i="5"/>
  <c r="K12" i="5" s="1"/>
  <c r="G16" i="1"/>
  <c r="G21" i="1" s="1"/>
  <c r="J72" i="1"/>
  <c r="N99" i="10"/>
  <c r="N14" i="7"/>
  <c r="N15" i="7" s="1"/>
  <c r="N20" i="7" s="1"/>
  <c r="N11" i="5"/>
  <c r="N12" i="5" s="1"/>
  <c r="O95" i="10"/>
  <c r="O96" i="10"/>
  <c r="O98" i="10" s="1"/>
  <c r="Z5" i="13"/>
  <c r="AA1437" i="13"/>
  <c r="AA1447" i="13"/>
  <c r="AA1450" i="13" s="1"/>
  <c r="Z1376" i="13"/>
  <c r="AA1369" i="13"/>
  <c r="Z1352" i="13"/>
  <c r="AA1351" i="13"/>
  <c r="Z1353" i="13"/>
  <c r="Z1377" i="13"/>
  <c r="AA1377" i="13" s="1"/>
  <c r="AA1298" i="13"/>
  <c r="Z1305" i="13"/>
  <c r="Z1281" i="13"/>
  <c r="AA1280" i="13"/>
  <c r="Z1306" i="13"/>
  <c r="AA1306" i="13" s="1"/>
  <c r="Z1282" i="13"/>
  <c r="Z1224" i="13"/>
  <c r="Z1237" i="13" s="1"/>
  <c r="AA1234" i="13"/>
  <c r="AA1237" i="13" s="1"/>
  <c r="AA1210" i="13"/>
  <c r="AA1211" i="13"/>
  <c r="AA382" i="13"/>
  <c r="AA385" i="13" s="1"/>
  <c r="Z1163" i="13"/>
  <c r="AA1156" i="13"/>
  <c r="Z1139" i="13"/>
  <c r="AA1138" i="13"/>
  <c r="Z1140" i="13"/>
  <c r="Z1164" i="13"/>
  <c r="AA1164" i="13" s="1"/>
  <c r="Z1068" i="13"/>
  <c r="AA1067" i="13"/>
  <c r="Z1069" i="13"/>
  <c r="Z1093" i="13"/>
  <c r="AA1093" i="13" s="1"/>
  <c r="Z1092" i="13"/>
  <c r="AA1085" i="13"/>
  <c r="Z1011" i="13"/>
  <c r="Z1024" i="13" s="1"/>
  <c r="AA1021" i="13"/>
  <c r="AA1024" i="13" s="1"/>
  <c r="AA997" i="13"/>
  <c r="AA998" i="13"/>
  <c r="Z940" i="13"/>
  <c r="Z953" i="13" s="1"/>
  <c r="AA950" i="13"/>
  <c r="AA953" i="13" s="1"/>
  <c r="AA926" i="13"/>
  <c r="AA927" i="13"/>
  <c r="AA872" i="13"/>
  <c r="Z879" i="13"/>
  <c r="Z855" i="13"/>
  <c r="AA854" i="13"/>
  <c r="Z856" i="13"/>
  <c r="Z880" i="13"/>
  <c r="AA880" i="13" s="1"/>
  <c r="Z784" i="13"/>
  <c r="AA783" i="13"/>
  <c r="Z785" i="13"/>
  <c r="Z809" i="13"/>
  <c r="AA809" i="13" s="1"/>
  <c r="Z808" i="13"/>
  <c r="AA801" i="13"/>
  <c r="Z727" i="13"/>
  <c r="Z740" i="13" s="1"/>
  <c r="AA737" i="13"/>
  <c r="AA740" i="13" s="1"/>
  <c r="AA713" i="13"/>
  <c r="AA714" i="13"/>
  <c r="AA642" i="13"/>
  <c r="AA643" i="13"/>
  <c r="AA666" i="13"/>
  <c r="AA669" i="13" s="1"/>
  <c r="Z656" i="13"/>
  <c r="Z669" i="13" s="1"/>
  <c r="Z571" i="13"/>
  <c r="AA570" i="13"/>
  <c r="Z572" i="13"/>
  <c r="Z596" i="13"/>
  <c r="AA596" i="13" s="1"/>
  <c r="Z595" i="13"/>
  <c r="AA588" i="13"/>
  <c r="AA514" i="13"/>
  <c r="AA443" i="13"/>
  <c r="AA453" i="13"/>
  <c r="AA456" i="13" s="1"/>
  <c r="AA372" i="13"/>
  <c r="Z301" i="13"/>
  <c r="Z314" i="13" s="1"/>
  <c r="AA311" i="13"/>
  <c r="AA314" i="13" s="1"/>
  <c r="AA287" i="13"/>
  <c r="AA288" i="13"/>
  <c r="Z240" i="13"/>
  <c r="AA233" i="13"/>
  <c r="Z216" i="13"/>
  <c r="AA215" i="13"/>
  <c r="Z217" i="13"/>
  <c r="Z241" i="13"/>
  <c r="AA241" i="13" s="1"/>
  <c r="AA159" i="13"/>
  <c r="Z109" i="13"/>
  <c r="Z88" i="13"/>
  <c r="L13" i="1" l="1"/>
  <c r="M13" i="16" s="1"/>
  <c r="M16" i="16" s="1"/>
  <c r="E96" i="1"/>
  <c r="E98" i="1" s="1"/>
  <c r="K21" i="1"/>
  <c r="L119" i="1"/>
  <c r="L113" i="1"/>
  <c r="K114" i="1"/>
  <c r="K119" i="1"/>
  <c r="F76" i="1"/>
  <c r="F115" i="1"/>
  <c r="F118" i="1"/>
  <c r="E96" i="16"/>
  <c r="F96" i="16"/>
  <c r="H37" i="1"/>
  <c r="H74" i="1" s="1"/>
  <c r="H79" i="1" s="1"/>
  <c r="I29" i="16"/>
  <c r="I37" i="16" s="1"/>
  <c r="J73" i="16"/>
  <c r="J73" i="1"/>
  <c r="K72" i="16"/>
  <c r="H73" i="16"/>
  <c r="I53" i="1"/>
  <c r="I120" i="1" s="1"/>
  <c r="J45" i="16"/>
  <c r="J53" i="16" s="1"/>
  <c r="Q92" i="10"/>
  <c r="N105" i="13"/>
  <c r="N111" i="13" s="1"/>
  <c r="N112" i="13" s="1"/>
  <c r="R24" i="13"/>
  <c r="R30" i="13" s="1"/>
  <c r="R31" i="13" s="1"/>
  <c r="I29" i="1"/>
  <c r="J29" i="16" s="1"/>
  <c r="J37" i="16" s="1"/>
  <c r="H22" i="1"/>
  <c r="T22" i="13"/>
  <c r="J31" i="1"/>
  <c r="K31" i="16" s="1"/>
  <c r="AA388" i="13"/>
  <c r="N22" i="13"/>
  <c r="AA386" i="13"/>
  <c r="AA458" i="13"/>
  <c r="AA387" i="13"/>
  <c r="Z1454" i="13"/>
  <c r="Z1460" i="13" s="1"/>
  <c r="Z1461" i="13" s="1"/>
  <c r="AA457" i="13"/>
  <c r="Z741" i="13"/>
  <c r="Z743" i="13"/>
  <c r="Z954" i="13"/>
  <c r="Z956" i="13"/>
  <c r="Z1025" i="13"/>
  <c r="Z1027" i="13"/>
  <c r="X538" i="13"/>
  <c r="X673" i="13"/>
  <c r="X679" i="13" s="1"/>
  <c r="V1312" i="13"/>
  <c r="V1318" i="13" s="1"/>
  <c r="X813" i="13"/>
  <c r="X815" i="13" s="1"/>
  <c r="X821" i="13" s="1"/>
  <c r="X822" i="13" s="1"/>
  <c r="V17" i="13"/>
  <c r="X245" i="13"/>
  <c r="X1381" i="13"/>
  <c r="V751" i="13"/>
  <c r="X602" i="13"/>
  <c r="X608" i="13" s="1"/>
  <c r="X609" i="13" s="1"/>
  <c r="X389" i="13"/>
  <c r="X395" i="13" s="1"/>
  <c r="X396" i="13" s="1"/>
  <c r="Z315" i="13"/>
  <c r="Z317" i="13"/>
  <c r="V1461" i="13"/>
  <c r="X460" i="13"/>
  <c r="X466" i="13" s="1"/>
  <c r="X467" i="13" s="1"/>
  <c r="AA459" i="13"/>
  <c r="Z529" i="13"/>
  <c r="AA529" i="13" s="1"/>
  <c r="AA528" i="13"/>
  <c r="Z174" i="13"/>
  <c r="AA174" i="13" s="1"/>
  <c r="AA173" i="13"/>
  <c r="X884" i="13"/>
  <c r="X104" i="13"/>
  <c r="X15" i="13" s="1"/>
  <c r="L26" i="1" s="1"/>
  <c r="M26" i="16" s="1"/>
  <c r="AA1452" i="13"/>
  <c r="X1454" i="13"/>
  <c r="X1460" i="13" s="1"/>
  <c r="X1461" i="13" s="1"/>
  <c r="Z460" i="13"/>
  <c r="Z466" i="13" s="1"/>
  <c r="Z467" i="13" s="1"/>
  <c r="X1170" i="13"/>
  <c r="X1176" i="13" s="1"/>
  <c r="Z670" i="13"/>
  <c r="Z672" i="13"/>
  <c r="Z1238" i="13"/>
  <c r="Z1240" i="13"/>
  <c r="T822" i="13"/>
  <c r="T396" i="13"/>
  <c r="AA530" i="13"/>
  <c r="AA175" i="13"/>
  <c r="X325" i="13"/>
  <c r="AA1103" i="13"/>
  <c r="AA606" i="13"/>
  <c r="V1390" i="13"/>
  <c r="AA1453" i="13"/>
  <c r="X1312" i="13"/>
  <c r="X1318" i="13" s="1"/>
  <c r="X1319" i="13" s="1"/>
  <c r="AA1451" i="13"/>
  <c r="X1099" i="13"/>
  <c r="X1105" i="13" s="1"/>
  <c r="X1106" i="13" s="1"/>
  <c r="Z389" i="13"/>
  <c r="Z395" i="13" s="1"/>
  <c r="Z396" i="13" s="1"/>
  <c r="Z21" i="13"/>
  <c r="Q18" i="3"/>
  <c r="Q19" i="3" s="1"/>
  <c r="Q25" i="3" s="1"/>
  <c r="X16" i="13"/>
  <c r="L28" i="1" s="1"/>
  <c r="M28" i="16" s="1"/>
  <c r="Z27" i="13"/>
  <c r="P95" i="10"/>
  <c r="G73" i="1"/>
  <c r="Z9" i="13"/>
  <c r="M5" i="1"/>
  <c r="J45" i="1"/>
  <c r="N83" i="7"/>
  <c r="G45" i="1"/>
  <c r="H45" i="16" s="1"/>
  <c r="H53" i="16" s="1"/>
  <c r="K83" i="7"/>
  <c r="O11" i="5"/>
  <c r="O12" i="5" s="1"/>
  <c r="O14" i="7"/>
  <c r="O15" i="7" s="1"/>
  <c r="O20" i="7" s="1"/>
  <c r="O99" i="10"/>
  <c r="K72" i="1"/>
  <c r="G17" i="1"/>
  <c r="P11" i="5"/>
  <c r="P12" i="5" s="1"/>
  <c r="P14" i="7"/>
  <c r="P15" i="7" s="1"/>
  <c r="P20" i="7" s="1"/>
  <c r="P99" i="10"/>
  <c r="L72" i="1"/>
  <c r="M72" i="16" s="1"/>
  <c r="L16" i="1"/>
  <c r="L21" i="1" s="1"/>
  <c r="Z1366" i="13"/>
  <c r="Z1379" i="13" s="1"/>
  <c r="AA1376" i="13"/>
  <c r="AA1379" i="13" s="1"/>
  <c r="AA1352" i="13"/>
  <c r="AA1353" i="13"/>
  <c r="Z1295" i="13"/>
  <c r="Z1308" i="13" s="1"/>
  <c r="AA1305" i="13"/>
  <c r="AA1308" i="13" s="1"/>
  <c r="AA1282" i="13"/>
  <c r="AA1281" i="13"/>
  <c r="AA1224" i="13"/>
  <c r="Z1153" i="13"/>
  <c r="Z1166" i="13" s="1"/>
  <c r="AA1163" i="13"/>
  <c r="AA1166" i="13" s="1"/>
  <c r="AA1139" i="13"/>
  <c r="AA1140" i="13"/>
  <c r="AA1068" i="13"/>
  <c r="AA1069" i="13"/>
  <c r="Z1082" i="13"/>
  <c r="Z1095" i="13" s="1"/>
  <c r="AA1092" i="13"/>
  <c r="AA1095" i="13" s="1"/>
  <c r="AA1011" i="13"/>
  <c r="AA940" i="13"/>
  <c r="AA855" i="13"/>
  <c r="AA856" i="13"/>
  <c r="Z869" i="13"/>
  <c r="Z882" i="13" s="1"/>
  <c r="AA879" i="13"/>
  <c r="AA882" i="13" s="1"/>
  <c r="Z798" i="13"/>
  <c r="Z811" i="13" s="1"/>
  <c r="AA808" i="13"/>
  <c r="AA811" i="13" s="1"/>
  <c r="AA784" i="13"/>
  <c r="AA785" i="13"/>
  <c r="AA727" i="13"/>
  <c r="AA656" i="13"/>
  <c r="AA571" i="13"/>
  <c r="AA572" i="13"/>
  <c r="Z585" i="13"/>
  <c r="Z598" i="13" s="1"/>
  <c r="AA595" i="13"/>
  <c r="AA598" i="13" s="1"/>
  <c r="AA301" i="13"/>
  <c r="AA216" i="13"/>
  <c r="AA224" i="13" s="1"/>
  <c r="AA217" i="13"/>
  <c r="Z230" i="13"/>
  <c r="Z243" i="13" s="1"/>
  <c r="AA240" i="13"/>
  <c r="AA243" i="13" s="1"/>
  <c r="Z101" i="13"/>
  <c r="Z102" i="13" s="1"/>
  <c r="Z103" i="13" s="1"/>
  <c r="L114" i="1" l="1"/>
  <c r="H115" i="1"/>
  <c r="H118" i="1"/>
  <c r="K73" i="16"/>
  <c r="N5" i="16"/>
  <c r="N9" i="16" s="1"/>
  <c r="J53" i="1"/>
  <c r="J120" i="1" s="1"/>
  <c r="K45" i="16"/>
  <c r="K53" i="16" s="1"/>
  <c r="M73" i="16"/>
  <c r="K73" i="1"/>
  <c r="L72" i="16"/>
  <c r="M14" i="1"/>
  <c r="N14" i="16" s="1"/>
  <c r="T24" i="13"/>
  <c r="T30" i="13" s="1"/>
  <c r="T31" i="13" s="1"/>
  <c r="J29" i="1"/>
  <c r="K29" i="16" s="1"/>
  <c r="K37" i="16" s="1"/>
  <c r="V22" i="13"/>
  <c r="K31" i="1"/>
  <c r="L31" i="16" s="1"/>
  <c r="N24" i="13"/>
  <c r="N30" i="13" s="1"/>
  <c r="N31" i="13" s="1"/>
  <c r="G29" i="1"/>
  <c r="H29" i="16" s="1"/>
  <c r="H37" i="16" s="1"/>
  <c r="I37" i="1"/>
  <c r="I74" i="1" s="1"/>
  <c r="I79" i="1" s="1"/>
  <c r="I22" i="1"/>
  <c r="F92" i="1"/>
  <c r="F94" i="1" s="1"/>
  <c r="F80" i="1"/>
  <c r="AA80" i="1" s="1"/>
  <c r="X105" i="13"/>
  <c r="X111" i="13" s="1"/>
  <c r="X112" i="13" s="1"/>
  <c r="AA389" i="13"/>
  <c r="AA466" i="13"/>
  <c r="AA467" i="13" s="1"/>
  <c r="AA1454" i="13"/>
  <c r="Z531" i="13"/>
  <c r="Z537" i="13" s="1"/>
  <c r="Z538" i="13" s="1"/>
  <c r="AA531" i="13"/>
  <c r="AA460" i="13"/>
  <c r="Z671" i="13"/>
  <c r="AA671" i="13" s="1"/>
  <c r="AA670" i="13"/>
  <c r="Z316" i="13"/>
  <c r="AA316" i="13" s="1"/>
  <c r="AA315" i="13"/>
  <c r="X680" i="13"/>
  <c r="Z1026" i="13"/>
  <c r="AA1026" i="13" s="1"/>
  <c r="AA1025" i="13"/>
  <c r="Z742" i="13"/>
  <c r="AA742" i="13" s="1"/>
  <c r="AA741" i="13"/>
  <c r="Z1098" i="13"/>
  <c r="Z1096" i="13"/>
  <c r="Z1309" i="13"/>
  <c r="Z1311" i="13"/>
  <c r="Z1380" i="13"/>
  <c r="Z1382" i="13"/>
  <c r="AA672" i="13"/>
  <c r="AA317" i="13"/>
  <c r="X247" i="13"/>
  <c r="X253" i="13" s="1"/>
  <c r="AA1027" i="13"/>
  <c r="AA743" i="13"/>
  <c r="AA176" i="13"/>
  <c r="Z601" i="13"/>
  <c r="Z599" i="13"/>
  <c r="Z885" i="13"/>
  <c r="Z883" i="13"/>
  <c r="Z1167" i="13"/>
  <c r="Z1169" i="13"/>
  <c r="Z1239" i="13"/>
  <c r="AA1239" i="13" s="1"/>
  <c r="AA1238" i="13"/>
  <c r="V1319" i="13"/>
  <c r="Z955" i="13"/>
  <c r="AA955" i="13" s="1"/>
  <c r="AA954" i="13"/>
  <c r="Z176" i="13"/>
  <c r="Z182" i="13" s="1"/>
  <c r="Z812" i="13"/>
  <c r="Z814" i="13"/>
  <c r="Z244" i="13"/>
  <c r="Z246" i="13"/>
  <c r="AA1240" i="13"/>
  <c r="X1177" i="13"/>
  <c r="X1383" i="13"/>
  <c r="X1389" i="13" s="1"/>
  <c r="AA956" i="13"/>
  <c r="AA395" i="13"/>
  <c r="AA396" i="13" s="1"/>
  <c r="AA1460" i="13"/>
  <c r="AA1461" i="13" s="1"/>
  <c r="X886" i="13"/>
  <c r="X892" i="13" s="1"/>
  <c r="X17" i="13"/>
  <c r="AA537" i="13"/>
  <c r="AA538" i="13" s="1"/>
  <c r="Z12" i="13"/>
  <c r="Z13" i="13" s="1"/>
  <c r="Z28" i="13"/>
  <c r="Q91" i="10"/>
  <c r="Q5" i="3"/>
  <c r="Q8" i="3" s="1"/>
  <c r="Q9" i="3" s="1"/>
  <c r="Q15" i="3" s="1"/>
  <c r="M9" i="1"/>
  <c r="O83" i="7"/>
  <c r="K45" i="1"/>
  <c r="L45" i="16" s="1"/>
  <c r="L53" i="16" s="1"/>
  <c r="G53" i="1"/>
  <c r="G120" i="1" s="1"/>
  <c r="P83" i="7"/>
  <c r="L45" i="1"/>
  <c r="M45" i="16" s="1"/>
  <c r="M53" i="16" s="1"/>
  <c r="L17" i="1"/>
  <c r="L73" i="1"/>
  <c r="AA1366" i="13"/>
  <c r="AA1295" i="13"/>
  <c r="AA1153" i="13"/>
  <c r="AA1082" i="13"/>
  <c r="AA869" i="13"/>
  <c r="AA798" i="13"/>
  <c r="AA585" i="13"/>
  <c r="AA230" i="13"/>
  <c r="Z104" i="13"/>
  <c r="Z15" i="13" l="1"/>
  <c r="H80" i="1"/>
  <c r="H76" i="1"/>
  <c r="H77" i="1" s="1"/>
  <c r="M113" i="1"/>
  <c r="M11" i="1"/>
  <c r="I76" i="1"/>
  <c r="I115" i="1"/>
  <c r="I118" i="1"/>
  <c r="G94" i="16"/>
  <c r="G98" i="16" s="1"/>
  <c r="F96" i="1"/>
  <c r="F98" i="1" s="1"/>
  <c r="H92" i="1"/>
  <c r="L73" i="16"/>
  <c r="J37" i="1"/>
  <c r="J74" i="1" s="1"/>
  <c r="J79" i="1" s="1"/>
  <c r="J22" i="1"/>
  <c r="M25" i="1"/>
  <c r="N25" i="16" s="1"/>
  <c r="G37" i="1"/>
  <c r="G74" i="1" s="1"/>
  <c r="G79" i="1" s="1"/>
  <c r="G22" i="1"/>
  <c r="X22" i="13"/>
  <c r="L31" i="1"/>
  <c r="M31" i="16" s="1"/>
  <c r="F77" i="1"/>
  <c r="AA77" i="1" s="1"/>
  <c r="V24" i="13"/>
  <c r="V30" i="13" s="1"/>
  <c r="V31" i="13" s="1"/>
  <c r="K29" i="1"/>
  <c r="L29" i="16" s="1"/>
  <c r="L37" i="16" s="1"/>
  <c r="AA1028" i="13"/>
  <c r="Z318" i="13"/>
  <c r="Z324" i="13" s="1"/>
  <c r="Z325" i="13" s="1"/>
  <c r="Z1241" i="13"/>
  <c r="Z1247" i="13" s="1"/>
  <c r="Z1248" i="13" s="1"/>
  <c r="Z673" i="13"/>
  <c r="Z679" i="13" s="1"/>
  <c r="Z680" i="13" s="1"/>
  <c r="AA1241" i="13"/>
  <c r="Z744" i="13"/>
  <c r="Z750" i="13" s="1"/>
  <c r="AA750" i="13" s="1"/>
  <c r="AA751" i="13" s="1"/>
  <c r="AA318" i="13"/>
  <c r="Z1028" i="13"/>
  <c r="Z1034" i="13" s="1"/>
  <c r="Z1035" i="13" s="1"/>
  <c r="X1390" i="13"/>
  <c r="Z813" i="13"/>
  <c r="AA813" i="13" s="1"/>
  <c r="AA812" i="13"/>
  <c r="AA885" i="13"/>
  <c r="Z1381" i="13"/>
  <c r="AA1381" i="13" s="1"/>
  <c r="AA1380" i="13"/>
  <c r="AA1098" i="13"/>
  <c r="AA814" i="13"/>
  <c r="Z884" i="13"/>
  <c r="AA884" i="13" s="1"/>
  <c r="AA883" i="13"/>
  <c r="AA1382" i="13"/>
  <c r="Z1097" i="13"/>
  <c r="AA1097" i="13" s="1"/>
  <c r="AA1096" i="13"/>
  <c r="Z245" i="13"/>
  <c r="AA244" i="13"/>
  <c r="Z183" i="13"/>
  <c r="AA182" i="13"/>
  <c r="AA183" i="13" s="1"/>
  <c r="Z1168" i="13"/>
  <c r="AA1168" i="13" s="1"/>
  <c r="AA1167" i="13"/>
  <c r="AA601" i="13"/>
  <c r="X254" i="13"/>
  <c r="Z1310" i="13"/>
  <c r="AA1310" i="13" s="1"/>
  <c r="AA1309" i="13"/>
  <c r="Z957" i="13"/>
  <c r="Z963" i="13" s="1"/>
  <c r="X893" i="13"/>
  <c r="AA246" i="13"/>
  <c r="AA1169" i="13"/>
  <c r="Z600" i="13"/>
  <c r="AA600" i="13" s="1"/>
  <c r="AA599" i="13"/>
  <c r="AA1311" i="13"/>
  <c r="AA957" i="13"/>
  <c r="AA744" i="13"/>
  <c r="AA673" i="13"/>
  <c r="M13" i="1"/>
  <c r="Q37" i="3"/>
  <c r="K53" i="1"/>
  <c r="K120" i="1" s="1"/>
  <c r="Q95" i="10"/>
  <c r="Q96" i="10"/>
  <c r="Q98" i="10" s="1"/>
  <c r="L53" i="1"/>
  <c r="L120" i="1" s="1"/>
  <c r="Z105" i="13"/>
  <c r="M114" i="1" l="1"/>
  <c r="M119" i="1"/>
  <c r="J115" i="1"/>
  <c r="J118" i="1"/>
  <c r="G115" i="1"/>
  <c r="G118" i="1"/>
  <c r="G96" i="16"/>
  <c r="H94" i="1"/>
  <c r="N13" i="16"/>
  <c r="N16" i="16" s="1"/>
  <c r="G76" i="1"/>
  <c r="X24" i="13"/>
  <c r="X30" i="13" s="1"/>
  <c r="X31" i="13" s="1"/>
  <c r="L29" i="1"/>
  <c r="M29" i="16" s="1"/>
  <c r="K37" i="1"/>
  <c r="K74" i="1" s="1"/>
  <c r="K79" i="1" s="1"/>
  <c r="K22" i="1"/>
  <c r="I92" i="1"/>
  <c r="I77" i="1"/>
  <c r="AD77" i="1" s="1"/>
  <c r="I80" i="1"/>
  <c r="AD80" i="1" s="1"/>
  <c r="AA324" i="13"/>
  <c r="AA325" i="13" s="1"/>
  <c r="AA1247" i="13"/>
  <c r="AA1248" i="13" s="1"/>
  <c r="AA679" i="13"/>
  <c r="AA680" i="13" s="1"/>
  <c r="AA1034" i="13"/>
  <c r="AA1035" i="13" s="1"/>
  <c r="AA1312" i="13"/>
  <c r="Z751" i="13"/>
  <c r="Z1312" i="13"/>
  <c r="Z1318" i="13" s="1"/>
  <c r="AA1318" i="13" s="1"/>
  <c r="AA1319" i="13" s="1"/>
  <c r="Z1170" i="13"/>
  <c r="Z1176" i="13" s="1"/>
  <c r="Z1177" i="13" s="1"/>
  <c r="Z1383" i="13"/>
  <c r="Z1389" i="13" s="1"/>
  <c r="Z1390" i="13" s="1"/>
  <c r="AA602" i="13"/>
  <c r="Z815" i="13"/>
  <c r="Z821" i="13" s="1"/>
  <c r="Z822" i="13" s="1"/>
  <c r="AA1170" i="13"/>
  <c r="AA1383" i="13"/>
  <c r="AA815" i="13"/>
  <c r="AA245" i="13"/>
  <c r="AA247" i="13" s="1"/>
  <c r="Z17" i="13"/>
  <c r="Z247" i="13"/>
  <c r="Z253" i="13" s="1"/>
  <c r="Z1099" i="13"/>
  <c r="Z1105" i="13" s="1"/>
  <c r="Z886" i="13"/>
  <c r="Z892" i="13" s="1"/>
  <c r="Z964" i="13"/>
  <c r="AA963" i="13"/>
  <c r="AA964" i="13" s="1"/>
  <c r="Z602" i="13"/>
  <c r="Z608" i="13" s="1"/>
  <c r="AA1099" i="13"/>
  <c r="AA886" i="13"/>
  <c r="Z16" i="13"/>
  <c r="M28" i="1" s="1"/>
  <c r="N28" i="16" s="1"/>
  <c r="M16" i="1"/>
  <c r="M21" i="1" s="1"/>
  <c r="Q11" i="5"/>
  <c r="Q12" i="5" s="1"/>
  <c r="Q14" i="7"/>
  <c r="Q15" i="7" s="1"/>
  <c r="Q20" i="7" s="1"/>
  <c r="Q99" i="10"/>
  <c r="M72" i="1"/>
  <c r="N72" i="16" s="1"/>
  <c r="N73" i="16" s="1"/>
  <c r="Z111" i="13"/>
  <c r="J80" i="1" l="1"/>
  <c r="AE80" i="1" s="1"/>
  <c r="J76" i="1"/>
  <c r="J77" i="1" s="1"/>
  <c r="AE77" i="1" s="1"/>
  <c r="K115" i="1"/>
  <c r="K118" i="1"/>
  <c r="I94" i="1"/>
  <c r="I94" i="16"/>
  <c r="I98" i="16" s="1"/>
  <c r="H96" i="1"/>
  <c r="H98" i="1" s="1"/>
  <c r="M37" i="16"/>
  <c r="J92" i="1"/>
  <c r="M31" i="1"/>
  <c r="N31" i="16" s="1"/>
  <c r="M26" i="1"/>
  <c r="N26" i="16" s="1"/>
  <c r="L37" i="1"/>
  <c r="L74" i="1" s="1"/>
  <c r="L79" i="1" s="1"/>
  <c r="L22" i="1"/>
  <c r="AA1176" i="13"/>
  <c r="AA1177" i="13" s="1"/>
  <c r="AA1389" i="13"/>
  <c r="AA1390" i="13" s="1"/>
  <c r="Z1319" i="13"/>
  <c r="AA821" i="13"/>
  <c r="AA822" i="13" s="1"/>
  <c r="Z112" i="13"/>
  <c r="Z254" i="13"/>
  <c r="AA253" i="13"/>
  <c r="AA254" i="13" s="1"/>
  <c r="Z609" i="13"/>
  <c r="AA608" i="13"/>
  <c r="AA609" i="13" s="1"/>
  <c r="Z1106" i="13"/>
  <c r="AA1105" i="13"/>
  <c r="AA1106" i="13" s="1"/>
  <c r="Z893" i="13"/>
  <c r="AA892" i="13"/>
  <c r="AA893" i="13" s="1"/>
  <c r="Z22" i="13"/>
  <c r="M29" i="1" s="1"/>
  <c r="N29" i="16" s="1"/>
  <c r="M73" i="1"/>
  <c r="M17" i="1"/>
  <c r="G80" i="1"/>
  <c r="G92" i="1"/>
  <c r="G94" i="1" s="1"/>
  <c r="Q83" i="7"/>
  <c r="M45" i="1"/>
  <c r="N45" i="16" s="1"/>
  <c r="K76" i="1" l="1"/>
  <c r="K77" i="1" s="1"/>
  <c r="AF77" i="1" s="1"/>
  <c r="L115" i="1"/>
  <c r="L118" i="1"/>
  <c r="J94" i="16"/>
  <c r="J98" i="16" s="1"/>
  <c r="I96" i="1"/>
  <c r="I98" i="1" s="1"/>
  <c r="I96" i="16"/>
  <c r="H94" i="16"/>
  <c r="H98" i="16" s="1"/>
  <c r="G96" i="1"/>
  <c r="G98" i="1" s="1"/>
  <c r="J94" i="1"/>
  <c r="N37" i="16"/>
  <c r="N53" i="16"/>
  <c r="K80" i="1"/>
  <c r="AF80" i="1" s="1"/>
  <c r="K92" i="1"/>
  <c r="M37" i="1"/>
  <c r="M22" i="1"/>
  <c r="Z24" i="13"/>
  <c r="AB80" i="1"/>
  <c r="AC80" i="1"/>
  <c r="M53" i="1"/>
  <c r="M120" i="1" s="1"/>
  <c r="G77" i="1"/>
  <c r="M74" i="1" l="1"/>
  <c r="L92" i="1"/>
  <c r="L94" i="1" s="1"/>
  <c r="L76" i="1"/>
  <c r="M115" i="1"/>
  <c r="M118" i="1"/>
  <c r="H96" i="16"/>
  <c r="J96" i="16"/>
  <c r="K94" i="1"/>
  <c r="K94" i="16"/>
  <c r="K98" i="16" s="1"/>
  <c r="J96" i="1"/>
  <c r="J98" i="1" s="1"/>
  <c r="L80" i="1"/>
  <c r="AG80" i="1" s="1"/>
  <c r="Z30" i="13"/>
  <c r="Z31" i="13" s="1"/>
  <c r="AB77" i="1"/>
  <c r="AC77" i="1"/>
  <c r="M79" i="1" l="1"/>
  <c r="M76" i="1" s="1"/>
  <c r="M94" i="16"/>
  <c r="M98" i="16" s="1"/>
  <c r="L96" i="1"/>
  <c r="L98" i="1" s="1"/>
  <c r="K96" i="16"/>
  <c r="L94" i="16"/>
  <c r="L98" i="16" s="1"/>
  <c r="K96" i="1"/>
  <c r="K98" i="1" s="1"/>
  <c r="L77" i="1"/>
  <c r="AG77" i="1" s="1"/>
  <c r="M80" i="1" l="1"/>
  <c r="AH80" i="1" s="1"/>
  <c r="M92" i="1"/>
  <c r="M94" i="1" s="1"/>
  <c r="N94" i="16" s="1"/>
  <c r="N98" i="16" s="1"/>
  <c r="M96" i="16"/>
  <c r="L96" i="16"/>
  <c r="M77" i="1"/>
  <c r="AH77" i="1" s="1"/>
  <c r="AD57" i="13"/>
  <c r="AD3" i="13"/>
  <c r="D65" i="13"/>
  <c r="D81" i="13" s="1"/>
  <c r="AD14" i="13"/>
  <c r="M96" i="1" l="1"/>
  <c r="M98" i="1" s="1"/>
  <c r="AP3" i="13"/>
  <c r="B104" i="1"/>
  <c r="AD39" i="13"/>
  <c r="AD19" i="13"/>
  <c r="AP19" i="13" s="1"/>
  <c r="AP14" i="13"/>
  <c r="N96" i="16"/>
  <c r="AA60" i="13"/>
  <c r="D68" i="13"/>
  <c r="D91" i="13"/>
  <c r="D107" i="13"/>
  <c r="AA65" i="13"/>
  <c r="AA81" i="13" s="1"/>
  <c r="D94" i="13"/>
  <c r="D97" i="13"/>
  <c r="D6" i="13"/>
  <c r="AA68" i="13" l="1"/>
  <c r="AD22" i="13"/>
  <c r="AP39" i="13"/>
  <c r="AP9" i="13"/>
  <c r="AP44" i="13" s="1"/>
  <c r="B110" i="1"/>
  <c r="N104" i="1"/>
  <c r="N110" i="1" s="1"/>
  <c r="D73" i="13"/>
  <c r="D5" i="13" s="1"/>
  <c r="AA94" i="13"/>
  <c r="D19" i="13"/>
  <c r="AA19" i="13" s="1"/>
  <c r="D20" i="13"/>
  <c r="AA20" i="13" s="1"/>
  <c r="AA97" i="13"/>
  <c r="D18" i="13"/>
  <c r="AA18" i="13" s="1"/>
  <c r="D98" i="13"/>
  <c r="AA91" i="13"/>
  <c r="AA6" i="13"/>
  <c r="B6" i="1"/>
  <c r="C6" i="16" s="1"/>
  <c r="AA107" i="13"/>
  <c r="D26" i="13"/>
  <c r="AP22" i="13" l="1"/>
  <c r="AP30" i="13" s="1"/>
  <c r="AD30" i="13"/>
  <c r="AD27" i="13"/>
  <c r="D108" i="13"/>
  <c r="D109" i="13" s="1"/>
  <c r="AA109" i="13" s="1"/>
  <c r="D74" i="13"/>
  <c r="AA73" i="13"/>
  <c r="AA74" i="13" s="1"/>
  <c r="AA82" i="13" s="1"/>
  <c r="D99" i="13"/>
  <c r="D21" i="13" s="1"/>
  <c r="AA21" i="13" s="1"/>
  <c r="D75" i="13"/>
  <c r="D82" i="13"/>
  <c r="AA26" i="13"/>
  <c r="AA5" i="13"/>
  <c r="B5" i="1"/>
  <c r="C5" i="16" s="1"/>
  <c r="D9" i="13"/>
  <c r="F92" i="10"/>
  <c r="N6" i="1"/>
  <c r="W6" i="1"/>
  <c r="X6" i="1" s="1"/>
  <c r="Y6" i="1" s="1"/>
  <c r="Z6" i="1" s="1"/>
  <c r="AA6" i="1" s="1"/>
  <c r="AB6" i="1" s="1"/>
  <c r="AC6" i="1" s="1"/>
  <c r="AD6" i="1" s="1"/>
  <c r="AE6" i="1" s="1"/>
  <c r="AF6" i="1" s="1"/>
  <c r="AG6" i="1" s="1"/>
  <c r="AH6" i="1" s="1"/>
  <c r="F18" i="3"/>
  <c r="F19" i="3" s="1"/>
  <c r="F25" i="3" s="1"/>
  <c r="AA98" i="13"/>
  <c r="D27" i="13"/>
  <c r="AA27" i="13" s="1"/>
  <c r="D88" i="13" l="1"/>
  <c r="AA99" i="13"/>
  <c r="AP27" i="13"/>
  <c r="AP35" i="13" s="1"/>
  <c r="AD35" i="13"/>
  <c r="AA75" i="13"/>
  <c r="AA108" i="13"/>
  <c r="C9" i="16"/>
  <c r="D101" i="13"/>
  <c r="AA88" i="13"/>
  <c r="D12" i="13"/>
  <c r="N5" i="1"/>
  <c r="N9" i="1" s="1"/>
  <c r="N113" i="1" s="1"/>
  <c r="B9" i="1"/>
  <c r="B113" i="1" s="1"/>
  <c r="F91" i="10"/>
  <c r="W5" i="1"/>
  <c r="X5" i="1" s="1"/>
  <c r="Y5" i="1" s="1"/>
  <c r="Z5" i="1" s="1"/>
  <c r="AA5" i="1" s="1"/>
  <c r="AB5" i="1" s="1"/>
  <c r="AC5" i="1" s="1"/>
  <c r="AD5" i="1" s="1"/>
  <c r="AE5" i="1" s="1"/>
  <c r="AF5" i="1" s="1"/>
  <c r="AG5" i="1" s="1"/>
  <c r="AH5" i="1" s="1"/>
  <c r="F5" i="3"/>
  <c r="F8" i="3" s="1"/>
  <c r="F9" i="3" s="1"/>
  <c r="F15" i="3" s="1"/>
  <c r="B13" i="1" s="1"/>
  <c r="C13" i="16" s="1"/>
  <c r="D28" i="13"/>
  <c r="AA28" i="13" s="1"/>
  <c r="B14" i="1"/>
  <c r="C14" i="16" s="1"/>
  <c r="AD9" i="13"/>
  <c r="AD44" i="13" s="1"/>
  <c r="AA9" i="13"/>
  <c r="AA101" i="13"/>
  <c r="B11" i="1" l="1"/>
  <c r="N11" i="1" s="1"/>
  <c r="C16" i="16"/>
  <c r="F37" i="3"/>
  <c r="W9" i="1"/>
  <c r="X9" i="1" s="1"/>
  <c r="Y9" i="1" s="1"/>
  <c r="Z9" i="1" s="1"/>
  <c r="AA9" i="1" s="1"/>
  <c r="AB9" i="1" s="1"/>
  <c r="AC9" i="1" s="1"/>
  <c r="AD9" i="1" s="1"/>
  <c r="AE9" i="1" s="1"/>
  <c r="AF9" i="1" s="1"/>
  <c r="AG9" i="1" s="1"/>
  <c r="AH9" i="1" s="1"/>
  <c r="D104" i="13"/>
  <c r="D102" i="13"/>
  <c r="F96" i="10"/>
  <c r="F98" i="10" s="1"/>
  <c r="F95" i="10"/>
  <c r="W14" i="1"/>
  <c r="X14" i="1" s="1"/>
  <c r="Y14" i="1" s="1"/>
  <c r="Z14" i="1" s="1"/>
  <c r="AA14" i="1" s="1"/>
  <c r="AB14" i="1" s="1"/>
  <c r="AC14" i="1" s="1"/>
  <c r="AD14" i="1" s="1"/>
  <c r="AE14" i="1" s="1"/>
  <c r="AF14" i="1" s="1"/>
  <c r="AG14" i="1" s="1"/>
  <c r="AH14" i="1" s="1"/>
  <c r="N14" i="1"/>
  <c r="AA12" i="13"/>
  <c r="D13" i="13"/>
  <c r="W13" i="1"/>
  <c r="X13" i="1" s="1"/>
  <c r="Y13" i="1" s="1"/>
  <c r="Z13" i="1" s="1"/>
  <c r="AA13" i="1" s="1"/>
  <c r="AB13" i="1" s="1"/>
  <c r="AC13" i="1" s="1"/>
  <c r="AD13" i="1" s="1"/>
  <c r="AE13" i="1" s="1"/>
  <c r="AF13" i="1" s="1"/>
  <c r="AG13" i="1" s="1"/>
  <c r="AH13" i="1" s="1"/>
  <c r="B16" i="1"/>
  <c r="N13" i="1"/>
  <c r="W16" i="1" l="1"/>
  <c r="X16" i="1" s="1"/>
  <c r="Y16" i="1" s="1"/>
  <c r="Z16" i="1" s="1"/>
  <c r="AA16" i="1" s="1"/>
  <c r="AB16" i="1" s="1"/>
  <c r="AC16" i="1" s="1"/>
  <c r="AD16" i="1" s="1"/>
  <c r="AE16" i="1" s="1"/>
  <c r="AF16" i="1" s="1"/>
  <c r="AG16" i="1" s="1"/>
  <c r="AH16" i="1" s="1"/>
  <c r="B21" i="1"/>
  <c r="N114" i="1"/>
  <c r="N119" i="1"/>
  <c r="B114" i="1"/>
  <c r="B119" i="1"/>
  <c r="D16" i="13"/>
  <c r="D103" i="13"/>
  <c r="D105" i="13" s="1"/>
  <c r="D111" i="13" s="1"/>
  <c r="AA102" i="13"/>
  <c r="B17" i="1"/>
  <c r="W17" i="1" s="1"/>
  <c r="X17" i="1" s="1"/>
  <c r="Y17" i="1" s="1"/>
  <c r="Z17" i="1" s="1"/>
  <c r="AA17" i="1" s="1"/>
  <c r="AB17" i="1" s="1"/>
  <c r="AC17" i="1" s="1"/>
  <c r="AD17" i="1" s="1"/>
  <c r="AE17" i="1" s="1"/>
  <c r="AF17" i="1" s="1"/>
  <c r="AG17" i="1" s="1"/>
  <c r="AH17" i="1" s="1"/>
  <c r="F99" i="10"/>
  <c r="B72" i="1"/>
  <c r="C72" i="16" s="1"/>
  <c r="C73" i="16" s="1"/>
  <c r="AA13" i="13"/>
  <c r="B25" i="1"/>
  <c r="C25" i="16" s="1"/>
  <c r="F11" i="5"/>
  <c r="F12" i="5" s="1"/>
  <c r="W11" i="1"/>
  <c r="X11" i="1" s="1"/>
  <c r="Y11" i="1" s="1"/>
  <c r="Z11" i="1" s="1"/>
  <c r="AA11" i="1" s="1"/>
  <c r="AB11" i="1" s="1"/>
  <c r="AC11" i="1" s="1"/>
  <c r="AD11" i="1" s="1"/>
  <c r="AE11" i="1" s="1"/>
  <c r="AF11" i="1" s="1"/>
  <c r="AG11" i="1" s="1"/>
  <c r="AH11" i="1" s="1"/>
  <c r="F14" i="7"/>
  <c r="F15" i="7" s="1"/>
  <c r="F20" i="7" s="1"/>
  <c r="N16" i="1"/>
  <c r="N17" i="1" s="1"/>
  <c r="D15" i="13"/>
  <c r="AA104" i="13"/>
  <c r="N21" i="1" l="1"/>
  <c r="W21" i="1"/>
  <c r="X21" i="1" s="1"/>
  <c r="Y21" i="1" s="1"/>
  <c r="Z21" i="1" s="1"/>
  <c r="AA21" i="1" s="1"/>
  <c r="AB21" i="1" s="1"/>
  <c r="AC21" i="1" s="1"/>
  <c r="AD21" i="1" s="1"/>
  <c r="AE21" i="1" s="1"/>
  <c r="AF21" i="1" s="1"/>
  <c r="AG21" i="1" s="1"/>
  <c r="AH21" i="1" s="1"/>
  <c r="B28" i="1"/>
  <c r="C28" i="16" s="1"/>
  <c r="AA16" i="13"/>
  <c r="W72" i="1"/>
  <c r="X72" i="1" s="1"/>
  <c r="Y72" i="1" s="1"/>
  <c r="Z72" i="1" s="1"/>
  <c r="AA72" i="1" s="1"/>
  <c r="AB72" i="1" s="1"/>
  <c r="AC72" i="1" s="1"/>
  <c r="AD72" i="1" s="1"/>
  <c r="AE72" i="1" s="1"/>
  <c r="AF72" i="1" s="1"/>
  <c r="AG72" i="1" s="1"/>
  <c r="AH72" i="1" s="1"/>
  <c r="N72" i="1"/>
  <c r="N73" i="1" s="1"/>
  <c r="B73" i="1"/>
  <c r="D17" i="13"/>
  <c r="AA103" i="13"/>
  <c r="AA105" i="13" s="1"/>
  <c r="AA111" i="13"/>
  <c r="AA112" i="13" s="1"/>
  <c r="D112" i="13"/>
  <c r="B26" i="1"/>
  <c r="C26" i="16" s="1"/>
  <c r="AA15" i="13"/>
  <c r="F83" i="7"/>
  <c r="B45" i="1"/>
  <c r="C45" i="16" s="1"/>
  <c r="C53" i="16" s="1"/>
  <c r="N25" i="1"/>
  <c r="W25" i="1"/>
  <c r="X25" i="1" s="1"/>
  <c r="Y25" i="1" s="1"/>
  <c r="Z25" i="1" s="1"/>
  <c r="AA25" i="1" s="1"/>
  <c r="AB25" i="1" s="1"/>
  <c r="AC25" i="1" s="1"/>
  <c r="AD25" i="1" s="1"/>
  <c r="AE25" i="1" s="1"/>
  <c r="AF25" i="1" s="1"/>
  <c r="AG25" i="1" s="1"/>
  <c r="AH25" i="1" s="1"/>
  <c r="B31" i="1" l="1"/>
  <c r="C31" i="16" s="1"/>
  <c r="AA17" i="13"/>
  <c r="N45" i="1"/>
  <c r="N53" i="1" s="1"/>
  <c r="N120" i="1" s="1"/>
  <c r="W45" i="1"/>
  <c r="X45" i="1" s="1"/>
  <c r="Y45" i="1" s="1"/>
  <c r="Z45" i="1" s="1"/>
  <c r="AA45" i="1" s="1"/>
  <c r="AB45" i="1" s="1"/>
  <c r="AC45" i="1" s="1"/>
  <c r="AD45" i="1" s="1"/>
  <c r="AE45" i="1" s="1"/>
  <c r="AF45" i="1" s="1"/>
  <c r="AG45" i="1" s="1"/>
  <c r="AH45" i="1" s="1"/>
  <c r="B53" i="1"/>
  <c r="N26" i="1"/>
  <c r="W26" i="1"/>
  <c r="X26" i="1" s="1"/>
  <c r="Y26" i="1" s="1"/>
  <c r="Z26" i="1" s="1"/>
  <c r="AA26" i="1" s="1"/>
  <c r="AB26" i="1" s="1"/>
  <c r="AC26" i="1" s="1"/>
  <c r="AD26" i="1" s="1"/>
  <c r="AE26" i="1" s="1"/>
  <c r="AF26" i="1" s="1"/>
  <c r="AG26" i="1" s="1"/>
  <c r="AH26" i="1" s="1"/>
  <c r="N28" i="1"/>
  <c r="W28" i="1"/>
  <c r="X28" i="1" s="1"/>
  <c r="Y28" i="1" s="1"/>
  <c r="Z28" i="1" s="1"/>
  <c r="AA28" i="1" s="1"/>
  <c r="AB28" i="1" s="1"/>
  <c r="AC28" i="1" s="1"/>
  <c r="AD28" i="1" s="1"/>
  <c r="AE28" i="1" s="1"/>
  <c r="AF28" i="1" s="1"/>
  <c r="AG28" i="1" s="1"/>
  <c r="AH28" i="1" s="1"/>
  <c r="W73" i="1"/>
  <c r="X73" i="1" s="1"/>
  <c r="Y73" i="1" s="1"/>
  <c r="Z73" i="1" s="1"/>
  <c r="AA73" i="1" s="1"/>
  <c r="AB73" i="1" s="1"/>
  <c r="AC73" i="1" s="1"/>
  <c r="AD73" i="1" s="1"/>
  <c r="AE73" i="1" s="1"/>
  <c r="AF73" i="1" s="1"/>
  <c r="AG73" i="1" s="1"/>
  <c r="AH73" i="1" s="1"/>
  <c r="D22" i="13"/>
  <c r="W53" i="1" l="1"/>
  <c r="X53" i="1" s="1"/>
  <c r="Y53" i="1" s="1"/>
  <c r="Z53" i="1" s="1"/>
  <c r="AA53" i="1" s="1"/>
  <c r="AB53" i="1" s="1"/>
  <c r="AC53" i="1" s="1"/>
  <c r="AD53" i="1" s="1"/>
  <c r="AE53" i="1" s="1"/>
  <c r="AF53" i="1" s="1"/>
  <c r="AG53" i="1" s="1"/>
  <c r="AH53" i="1" s="1"/>
  <c r="B120" i="1"/>
  <c r="N31" i="1"/>
  <c r="W31" i="1"/>
  <c r="X31" i="1" s="1"/>
  <c r="Y31" i="1" s="1"/>
  <c r="Z31" i="1" s="1"/>
  <c r="AA31" i="1" s="1"/>
  <c r="AB31" i="1" s="1"/>
  <c r="AC31" i="1" s="1"/>
  <c r="AD31" i="1" s="1"/>
  <c r="AE31" i="1" s="1"/>
  <c r="AF31" i="1" s="1"/>
  <c r="AG31" i="1" s="1"/>
  <c r="AH31" i="1" s="1"/>
  <c r="B29" i="1"/>
  <c r="C29" i="16" s="1"/>
  <c r="AA22" i="13"/>
  <c r="D24" i="13"/>
  <c r="C37" i="16" l="1"/>
  <c r="AA24" i="13"/>
  <c r="D30" i="13"/>
  <c r="N29" i="1"/>
  <c r="W29" i="1"/>
  <c r="X29" i="1" s="1"/>
  <c r="Y29" i="1" s="1"/>
  <c r="Z29" i="1" s="1"/>
  <c r="AA29" i="1" s="1"/>
  <c r="AB29" i="1" s="1"/>
  <c r="AC29" i="1" s="1"/>
  <c r="AD29" i="1" s="1"/>
  <c r="AE29" i="1" s="1"/>
  <c r="AF29" i="1" s="1"/>
  <c r="AG29" i="1" s="1"/>
  <c r="AH29" i="1" s="1"/>
  <c r="B22" i="1"/>
  <c r="B37" i="1"/>
  <c r="B118" i="1" l="1"/>
  <c r="B74" i="1"/>
  <c r="B79" i="1" s="1"/>
  <c r="B115" i="1"/>
  <c r="W37" i="1"/>
  <c r="X37" i="1" s="1"/>
  <c r="Y37" i="1" s="1"/>
  <c r="Z37" i="1" s="1"/>
  <c r="AA37" i="1" s="1"/>
  <c r="AB37" i="1" s="1"/>
  <c r="AC37" i="1" s="1"/>
  <c r="AD37" i="1" s="1"/>
  <c r="AE37" i="1" s="1"/>
  <c r="AF37" i="1" s="1"/>
  <c r="AG37" i="1" s="1"/>
  <c r="AH37" i="1" s="1"/>
  <c r="W22" i="1"/>
  <c r="X22" i="1" s="1"/>
  <c r="Y22" i="1" s="1"/>
  <c r="Z22" i="1" s="1"/>
  <c r="AA22" i="1" s="1"/>
  <c r="AB22" i="1" s="1"/>
  <c r="AC22" i="1" s="1"/>
  <c r="AD22" i="1" s="1"/>
  <c r="AE22" i="1" s="1"/>
  <c r="AF22" i="1" s="1"/>
  <c r="AG22" i="1" s="1"/>
  <c r="AH22" i="1" s="1"/>
  <c r="D31" i="13"/>
  <c r="AA30" i="13"/>
  <c r="AA31" i="13" s="1"/>
  <c r="N22" i="1"/>
  <c r="N37" i="1"/>
  <c r="N74" i="1" s="1"/>
  <c r="N79" i="1" s="1"/>
  <c r="W74" i="1" l="1"/>
  <c r="X74" i="1" s="1"/>
  <c r="Y74" i="1" s="1"/>
  <c r="Z74" i="1" s="1"/>
  <c r="AA74" i="1" s="1"/>
  <c r="AB74" i="1" s="1"/>
  <c r="AC74" i="1" s="1"/>
  <c r="AD74" i="1" s="1"/>
  <c r="AE74" i="1" s="1"/>
  <c r="AF74" i="1" s="1"/>
  <c r="AG74" i="1" s="1"/>
  <c r="AH74" i="1" s="1"/>
  <c r="B92" i="1"/>
  <c r="N76" i="1"/>
  <c r="N115" i="1"/>
  <c r="N118" i="1"/>
  <c r="B76" i="1"/>
  <c r="N80" i="1" l="1"/>
  <c r="N92" i="1"/>
  <c r="N77" i="1"/>
  <c r="B80" i="1"/>
  <c r="B94" i="1"/>
  <c r="B96" i="1" s="1"/>
  <c r="W79" i="1"/>
  <c r="X79" i="1" s="1"/>
  <c r="Y79" i="1" s="1"/>
  <c r="Z79" i="1" s="1"/>
  <c r="AA79" i="1" s="1"/>
  <c r="AB79" i="1" s="1"/>
  <c r="AC79" i="1" s="1"/>
  <c r="AD79" i="1" s="1"/>
  <c r="AE79" i="1" s="1"/>
  <c r="AF79" i="1" s="1"/>
  <c r="AG79" i="1" s="1"/>
  <c r="AH79" i="1" s="1"/>
  <c r="C94" i="16" l="1"/>
  <c r="C98" i="16" s="1"/>
  <c r="N94" i="1"/>
  <c r="N96" i="1" s="1"/>
  <c r="N98" i="1" s="1"/>
  <c r="W94" i="1"/>
  <c r="X94" i="1" s="1"/>
  <c r="Y94" i="1" s="1"/>
  <c r="Z94" i="1" s="1"/>
  <c r="AA94" i="1" s="1"/>
  <c r="AB94" i="1" s="1"/>
  <c r="AC94" i="1" s="1"/>
  <c r="AD94" i="1" s="1"/>
  <c r="AE94" i="1" s="1"/>
  <c r="AF94" i="1" s="1"/>
  <c r="AG94" i="1" s="1"/>
  <c r="AH94" i="1" s="1"/>
  <c r="W96" i="1"/>
  <c r="X96" i="1" s="1"/>
  <c r="Y96" i="1" s="1"/>
  <c r="Z96" i="1" s="1"/>
  <c r="AA96" i="1" s="1"/>
  <c r="AB96" i="1" s="1"/>
  <c r="AC96" i="1" s="1"/>
  <c r="AD96" i="1" s="1"/>
  <c r="AE96" i="1" s="1"/>
  <c r="AF96" i="1" s="1"/>
  <c r="AG96" i="1" s="1"/>
  <c r="AH96" i="1" s="1"/>
  <c r="W92" i="1"/>
  <c r="X92" i="1" s="1"/>
  <c r="Y92" i="1" s="1"/>
  <c r="Z92" i="1" s="1"/>
  <c r="AA92" i="1" s="1"/>
  <c r="AB92" i="1" s="1"/>
  <c r="AC92" i="1" s="1"/>
  <c r="AD92" i="1" s="1"/>
  <c r="AE92" i="1" s="1"/>
  <c r="AF92" i="1" s="1"/>
  <c r="AG92" i="1" s="1"/>
  <c r="AH92" i="1" s="1"/>
  <c r="B98" i="1"/>
  <c r="W98" i="1" s="1"/>
  <c r="X98" i="1" s="1"/>
  <c r="Y98" i="1" s="1"/>
  <c r="Z98" i="1" s="1"/>
  <c r="AA98" i="1" s="1"/>
  <c r="AB98" i="1" s="1"/>
  <c r="AC98" i="1" s="1"/>
  <c r="AD98" i="1" s="1"/>
  <c r="AE98" i="1" s="1"/>
  <c r="AF98" i="1" s="1"/>
  <c r="AG98" i="1" s="1"/>
  <c r="AH98" i="1" s="1"/>
  <c r="W76" i="1"/>
  <c r="X76" i="1" s="1"/>
  <c r="Y76" i="1" s="1"/>
  <c r="Z76" i="1" s="1"/>
  <c r="AA76" i="1" s="1"/>
  <c r="AB76" i="1" s="1"/>
  <c r="AC76" i="1" s="1"/>
  <c r="AD76" i="1" s="1"/>
  <c r="AE76" i="1" s="1"/>
  <c r="AF76" i="1" s="1"/>
  <c r="AG76" i="1" s="1"/>
  <c r="AH76" i="1" s="1"/>
  <c r="B77" i="1"/>
  <c r="X80" i="1"/>
  <c r="W80" i="1"/>
  <c r="C96" i="16" l="1"/>
  <c r="W77" i="1"/>
  <c r="X77" i="1"/>
</calcChain>
</file>

<file path=xl/comments1.xml><?xml version="1.0" encoding="utf-8"?>
<comments xmlns="http://schemas.openxmlformats.org/spreadsheetml/2006/main">
  <authors>
    <author>Halvor Qvale</author>
  </authors>
  <commentList>
    <comment ref="P85" authorId="0">
      <text>
        <r>
          <rPr>
            <b/>
            <sz val="8"/>
            <color indexed="81"/>
            <rFont val="Tahoma"/>
            <family val="2"/>
          </rPr>
          <t>Halvor Qvale:</t>
        </r>
        <r>
          <rPr>
            <sz val="8"/>
            <color indexed="81"/>
            <rFont val="Tahoma"/>
            <family val="2"/>
          </rPr>
          <t xml:space="preserve">
Kostnad for feriepenger er hensyntatt i feriepengeberegningen. Derfor 0,- i Juli.</t>
        </r>
      </text>
    </comment>
    <comment ref="P156" authorId="0">
      <text>
        <r>
          <rPr>
            <b/>
            <sz val="8"/>
            <color indexed="81"/>
            <rFont val="Tahoma"/>
            <family val="2"/>
          </rPr>
          <t>Halvor Qvale:</t>
        </r>
        <r>
          <rPr>
            <sz val="8"/>
            <color indexed="81"/>
            <rFont val="Tahoma"/>
            <family val="2"/>
          </rPr>
          <t xml:space="preserve">
Kostnad for feriepenger er hensyntatt i feriepengeberegningen. Derfor 0,- i Juli.</t>
        </r>
      </text>
    </comment>
    <comment ref="P227" authorId="0">
      <text>
        <r>
          <rPr>
            <b/>
            <sz val="8"/>
            <color indexed="81"/>
            <rFont val="Tahoma"/>
            <family val="2"/>
          </rPr>
          <t>Halvor Qvale:</t>
        </r>
        <r>
          <rPr>
            <sz val="8"/>
            <color indexed="81"/>
            <rFont val="Tahoma"/>
            <family val="2"/>
          </rPr>
          <t xml:space="preserve">
Kostnad for feriepenger er hensyntatt i feriepengeberegningen. Derfor 0,- i Juli.</t>
        </r>
      </text>
    </comment>
    <comment ref="P298" authorId="0">
      <text>
        <r>
          <rPr>
            <b/>
            <sz val="8"/>
            <color indexed="81"/>
            <rFont val="Tahoma"/>
            <family val="2"/>
          </rPr>
          <t>Halvor Qvale:</t>
        </r>
        <r>
          <rPr>
            <sz val="8"/>
            <color indexed="81"/>
            <rFont val="Tahoma"/>
            <family val="2"/>
          </rPr>
          <t xml:space="preserve">
Kostnad for feriepenger er hensyntatt i feriepengeberegningen. Derfor 0,- i Juli.</t>
        </r>
      </text>
    </comment>
    <comment ref="P369" authorId="0">
      <text>
        <r>
          <rPr>
            <b/>
            <sz val="8"/>
            <color indexed="81"/>
            <rFont val="Tahoma"/>
            <family val="2"/>
          </rPr>
          <t>Halvor Qvale:</t>
        </r>
        <r>
          <rPr>
            <sz val="8"/>
            <color indexed="81"/>
            <rFont val="Tahoma"/>
            <family val="2"/>
          </rPr>
          <t xml:space="preserve">
Kostnad for feriepenger er hensyntatt i feriepengeberegningen. Derfor 0,- i Juli.</t>
        </r>
      </text>
    </comment>
    <comment ref="P440" authorId="0">
      <text>
        <r>
          <rPr>
            <b/>
            <sz val="8"/>
            <color indexed="81"/>
            <rFont val="Tahoma"/>
            <family val="2"/>
          </rPr>
          <t>Halvor Qvale:</t>
        </r>
        <r>
          <rPr>
            <sz val="8"/>
            <color indexed="81"/>
            <rFont val="Tahoma"/>
            <family val="2"/>
          </rPr>
          <t xml:space="preserve">
Kostnad for feriepenger er hensyntatt i feriepengeberegningen. Derfor 0,- i Juli.</t>
        </r>
      </text>
    </comment>
    <comment ref="P511" authorId="0">
      <text>
        <r>
          <rPr>
            <b/>
            <sz val="8"/>
            <color indexed="81"/>
            <rFont val="Tahoma"/>
            <family val="2"/>
          </rPr>
          <t>Halvor Qvale:</t>
        </r>
        <r>
          <rPr>
            <sz val="8"/>
            <color indexed="81"/>
            <rFont val="Tahoma"/>
            <family val="2"/>
          </rPr>
          <t xml:space="preserve">
Kostnad for feriepenger er hensyntatt i feriepengeberegningen. Derfor 0,- i Juli.</t>
        </r>
      </text>
    </comment>
    <comment ref="P582" authorId="0">
      <text>
        <r>
          <rPr>
            <b/>
            <sz val="8"/>
            <color indexed="81"/>
            <rFont val="Tahoma"/>
            <family val="2"/>
          </rPr>
          <t>Halvor Qvale:</t>
        </r>
        <r>
          <rPr>
            <sz val="8"/>
            <color indexed="81"/>
            <rFont val="Tahoma"/>
            <family val="2"/>
          </rPr>
          <t xml:space="preserve">
Kostnad for feriepenger er hensyntatt i feriepengeberegningen. Derfor 0,- i Juli.</t>
        </r>
      </text>
    </comment>
    <comment ref="P653" authorId="0">
      <text>
        <r>
          <rPr>
            <b/>
            <sz val="8"/>
            <color indexed="81"/>
            <rFont val="Tahoma"/>
            <family val="2"/>
          </rPr>
          <t>Halvor Qvale:</t>
        </r>
        <r>
          <rPr>
            <sz val="8"/>
            <color indexed="81"/>
            <rFont val="Tahoma"/>
            <family val="2"/>
          </rPr>
          <t xml:space="preserve">
Kostnad for feriepenger er hensyntatt i feriepengeberegningen. Derfor 0,- i Juli.</t>
        </r>
      </text>
    </comment>
    <comment ref="P724" authorId="0">
      <text>
        <r>
          <rPr>
            <b/>
            <sz val="8"/>
            <color indexed="81"/>
            <rFont val="Tahoma"/>
            <family val="2"/>
          </rPr>
          <t>Halvor Qvale:</t>
        </r>
        <r>
          <rPr>
            <sz val="8"/>
            <color indexed="81"/>
            <rFont val="Tahoma"/>
            <family val="2"/>
          </rPr>
          <t xml:space="preserve">
Kostnad for feriepenger er hensyntatt i feriepengeberegningen. Derfor 0,- i Juli.</t>
        </r>
      </text>
    </comment>
    <comment ref="P795" authorId="0">
      <text>
        <r>
          <rPr>
            <b/>
            <sz val="8"/>
            <color indexed="81"/>
            <rFont val="Tahoma"/>
            <family val="2"/>
          </rPr>
          <t>Halvor Qvale:</t>
        </r>
        <r>
          <rPr>
            <sz val="8"/>
            <color indexed="81"/>
            <rFont val="Tahoma"/>
            <family val="2"/>
          </rPr>
          <t xml:space="preserve">
Kostnad for feriepenger er hensyntatt i feriepengeberegningen. Derfor 0,- i Juli.</t>
        </r>
      </text>
    </comment>
    <comment ref="P866" authorId="0">
      <text>
        <r>
          <rPr>
            <b/>
            <sz val="8"/>
            <color indexed="81"/>
            <rFont val="Tahoma"/>
            <family val="2"/>
          </rPr>
          <t>Halvor Qvale:</t>
        </r>
        <r>
          <rPr>
            <sz val="8"/>
            <color indexed="81"/>
            <rFont val="Tahoma"/>
            <family val="2"/>
          </rPr>
          <t xml:space="preserve">
Kostnad for feriepenger er hensyntatt i feriepengeberegningen. Derfor 0,- i Juli.</t>
        </r>
      </text>
    </comment>
    <comment ref="P937" authorId="0">
      <text>
        <r>
          <rPr>
            <b/>
            <sz val="8"/>
            <color indexed="81"/>
            <rFont val="Tahoma"/>
            <family val="2"/>
          </rPr>
          <t>Halvor Qvale:</t>
        </r>
        <r>
          <rPr>
            <sz val="8"/>
            <color indexed="81"/>
            <rFont val="Tahoma"/>
            <family val="2"/>
          </rPr>
          <t xml:space="preserve">
Kostnad for feriepenger er hensyntatt i feriepengeberegningen. Derfor 0,- i Juli.</t>
        </r>
      </text>
    </comment>
    <comment ref="P1008" authorId="0">
      <text>
        <r>
          <rPr>
            <b/>
            <sz val="8"/>
            <color indexed="81"/>
            <rFont val="Tahoma"/>
            <family val="2"/>
          </rPr>
          <t>Halvor Qvale:</t>
        </r>
        <r>
          <rPr>
            <sz val="8"/>
            <color indexed="81"/>
            <rFont val="Tahoma"/>
            <family val="2"/>
          </rPr>
          <t xml:space="preserve">
Kostnad for feriepenger er hensyntatt i feriepengeberegningen. Derfor 0,- i Juli.</t>
        </r>
      </text>
    </comment>
    <comment ref="P1079" authorId="0">
      <text>
        <r>
          <rPr>
            <b/>
            <sz val="8"/>
            <color indexed="81"/>
            <rFont val="Tahoma"/>
            <family val="2"/>
          </rPr>
          <t>Halvor Qvale:</t>
        </r>
        <r>
          <rPr>
            <sz val="8"/>
            <color indexed="81"/>
            <rFont val="Tahoma"/>
            <family val="2"/>
          </rPr>
          <t xml:space="preserve">
Kostnad for feriepenger er hensyntatt i feriepengeberegningen. Derfor 0,- i Juli.</t>
        </r>
      </text>
    </comment>
    <comment ref="P1150" authorId="0">
      <text>
        <r>
          <rPr>
            <b/>
            <sz val="8"/>
            <color indexed="81"/>
            <rFont val="Tahoma"/>
            <family val="2"/>
          </rPr>
          <t>Halvor Qvale:</t>
        </r>
        <r>
          <rPr>
            <sz val="8"/>
            <color indexed="81"/>
            <rFont val="Tahoma"/>
            <family val="2"/>
          </rPr>
          <t xml:space="preserve">
Kostnad for feriepenger er hensyntatt i feriepengeberegningen. Derfor 0,- i Juli.</t>
        </r>
      </text>
    </comment>
    <comment ref="P1221" authorId="0">
      <text>
        <r>
          <rPr>
            <b/>
            <sz val="8"/>
            <color indexed="81"/>
            <rFont val="Tahoma"/>
            <family val="2"/>
          </rPr>
          <t>Halvor Qvale:</t>
        </r>
        <r>
          <rPr>
            <sz val="8"/>
            <color indexed="81"/>
            <rFont val="Tahoma"/>
            <family val="2"/>
          </rPr>
          <t xml:space="preserve">
Kostnad for feriepenger er hensyntatt i feriepengeberegningen. Derfor 0,- i Juli.</t>
        </r>
      </text>
    </comment>
    <comment ref="P1292" authorId="0">
      <text>
        <r>
          <rPr>
            <b/>
            <sz val="8"/>
            <color indexed="81"/>
            <rFont val="Tahoma"/>
            <family val="2"/>
          </rPr>
          <t>Halvor Qvale:</t>
        </r>
        <r>
          <rPr>
            <sz val="8"/>
            <color indexed="81"/>
            <rFont val="Tahoma"/>
            <family val="2"/>
          </rPr>
          <t xml:space="preserve">
Kostnad for feriepenger er hensyntatt i feriepengeberegningen. Derfor 0,- i Juli.</t>
        </r>
      </text>
    </comment>
    <comment ref="P1363" authorId="0">
      <text>
        <r>
          <rPr>
            <b/>
            <sz val="8"/>
            <color indexed="81"/>
            <rFont val="Tahoma"/>
            <family val="2"/>
          </rPr>
          <t>Halvor Qvale:</t>
        </r>
        <r>
          <rPr>
            <sz val="8"/>
            <color indexed="81"/>
            <rFont val="Tahoma"/>
            <family val="2"/>
          </rPr>
          <t xml:space="preserve">
Kostnad for feriepenger er hensyntatt i feriepengeberegningen. Derfor 0,- i Juli.</t>
        </r>
      </text>
    </comment>
    <comment ref="P1434" authorId="0">
      <text>
        <r>
          <rPr>
            <b/>
            <sz val="8"/>
            <color indexed="81"/>
            <rFont val="Tahoma"/>
            <family val="2"/>
          </rPr>
          <t>Halvor Qvale:</t>
        </r>
        <r>
          <rPr>
            <sz val="8"/>
            <color indexed="81"/>
            <rFont val="Tahoma"/>
            <family val="2"/>
          </rPr>
          <t xml:space="preserve">
Kostnad for feriepenger er hensyntatt i feriepengeberegningen. Derfor 0,- i Juli.</t>
        </r>
      </text>
    </comment>
  </commentList>
</comments>
</file>

<file path=xl/sharedStrings.xml><?xml version="1.0" encoding="utf-8"?>
<sst xmlns="http://schemas.openxmlformats.org/spreadsheetml/2006/main" count="3524" uniqueCount="301">
  <si>
    <t>BUDSJETT AKKUMULERT</t>
  </si>
  <si>
    <t>JANUAR</t>
  </si>
  <si>
    <t>FEBRUAR</t>
  </si>
  <si>
    <t>MARS</t>
  </si>
  <si>
    <t>APRIL</t>
  </si>
  <si>
    <t>MAI</t>
  </si>
  <si>
    <t>JUNI</t>
  </si>
  <si>
    <t>JULI</t>
  </si>
  <si>
    <t>AUGUST</t>
  </si>
  <si>
    <t>SEPTEMBER</t>
  </si>
  <si>
    <t>OKTOBER</t>
  </si>
  <si>
    <t>NOVEMBER</t>
  </si>
  <si>
    <t>DESEMBER</t>
  </si>
  <si>
    <t>DRIFTSINNTEKTER</t>
  </si>
  <si>
    <t>Varesalg</t>
  </si>
  <si>
    <t>Behandling</t>
  </si>
  <si>
    <t>Omsetning - konsern</t>
  </si>
  <si>
    <t>Annen omsetning</t>
  </si>
  <si>
    <t>SUM Omsetning salong</t>
  </si>
  <si>
    <t>Franchise inntekter</t>
  </si>
  <si>
    <t>SUM DRIFTSINNTEKTER</t>
  </si>
  <si>
    <t>Varekost varesalg</t>
  </si>
  <si>
    <t>Varekost behandling</t>
  </si>
  <si>
    <t>Varekost annen</t>
  </si>
  <si>
    <t>SUM Varekost salong</t>
  </si>
  <si>
    <t>Bruttofortjeneste salong</t>
  </si>
  <si>
    <t>Prisavvik</t>
  </si>
  <si>
    <t>Volumavvik</t>
  </si>
  <si>
    <t>DEKNINGSBIDRAG</t>
  </si>
  <si>
    <t>DB 2, etter provisoner</t>
  </si>
  <si>
    <t>DRIFTSKOSTNADER</t>
  </si>
  <si>
    <t>Lønnskostnader</t>
  </si>
  <si>
    <t>Pensjonskostnad</t>
  </si>
  <si>
    <t>Innleid arbeidskraft</t>
  </si>
  <si>
    <t>Feriepenger</t>
  </si>
  <si>
    <t>Provisjoner/agenter</t>
  </si>
  <si>
    <t>Bonsuer</t>
  </si>
  <si>
    <t>AGA</t>
  </si>
  <si>
    <t>Insentiver/Sosiale kostn</t>
  </si>
  <si>
    <t>Lærlingtilsudd</t>
  </si>
  <si>
    <t>Kurs/Kompetanse</t>
  </si>
  <si>
    <t>Rekruttering</t>
  </si>
  <si>
    <t>Andre personalkostnader</t>
  </si>
  <si>
    <t>SUM Personal</t>
  </si>
  <si>
    <t>Lokalkostnader</t>
  </si>
  <si>
    <t>Varme/lys</t>
  </si>
  <si>
    <t>Renhold</t>
  </si>
  <si>
    <t>Vedlikehold/påkostning</t>
  </si>
  <si>
    <t>Andre lokalkostnader</t>
  </si>
  <si>
    <t>SUM Lokal</t>
  </si>
  <si>
    <t>MKT - Annonser</t>
  </si>
  <si>
    <t>MKT - Senterforening</t>
  </si>
  <si>
    <t>MKT - DM / Kataloger</t>
  </si>
  <si>
    <t>MKT - Happenings</t>
  </si>
  <si>
    <t>MKT - Representasjon</t>
  </si>
  <si>
    <t>MKT - Reise</t>
  </si>
  <si>
    <t>MKT - Reklameartikler</t>
  </si>
  <si>
    <t>MKT - Kick-bakcs</t>
  </si>
  <si>
    <t>MKT - Annen</t>
  </si>
  <si>
    <t>SUM Marketing</t>
  </si>
  <si>
    <t>Revisjon</t>
  </si>
  <si>
    <t>Juridisk</t>
  </si>
  <si>
    <t>Annet</t>
  </si>
  <si>
    <t>SUM Konsulent</t>
  </si>
  <si>
    <t>Avskrivning ordinær</t>
  </si>
  <si>
    <t>Avskrivning GW</t>
  </si>
  <si>
    <t>Nedskrivninger</t>
  </si>
  <si>
    <t>SUM Av- og nedskrivning</t>
  </si>
  <si>
    <t>Leasing maskin/inventar</t>
  </si>
  <si>
    <t>Maskin/inventar</t>
  </si>
  <si>
    <t>Vedlikehold - sofware</t>
  </si>
  <si>
    <t>Vedlikehold - maskin/utstyr</t>
  </si>
  <si>
    <t>Kontordriftskostnader</t>
  </si>
  <si>
    <t>Kommunikasjon it/tel</t>
  </si>
  <si>
    <t>Forsikring</t>
  </si>
  <si>
    <t>Firmabil</t>
  </si>
  <si>
    <t>Reise</t>
  </si>
  <si>
    <t>Andre driftskostnader</t>
  </si>
  <si>
    <t>Tap på krav</t>
  </si>
  <si>
    <t>SUM Andre driftskostnader</t>
  </si>
  <si>
    <t>SUM DRIFTSKOSTNAD</t>
  </si>
  <si>
    <t>EBITDA</t>
  </si>
  <si>
    <t>EBITDA margin</t>
  </si>
  <si>
    <t xml:space="preserve">EBIT </t>
  </si>
  <si>
    <t>EBIT margin</t>
  </si>
  <si>
    <t>Utbytter</t>
  </si>
  <si>
    <t>Finansinntekter ekstern</t>
  </si>
  <si>
    <t>Finansinntekter intern</t>
  </si>
  <si>
    <t>Finanskostnader ekstern</t>
  </si>
  <si>
    <t>Finanskostnader intern</t>
  </si>
  <si>
    <t>Netto Finans</t>
  </si>
  <si>
    <t>Ekstraordinære poster (netto)</t>
  </si>
  <si>
    <t>Resultat før skatt</t>
  </si>
  <si>
    <t>Betalbar skatt</t>
  </si>
  <si>
    <t>Endring utsatt skatt</t>
  </si>
  <si>
    <t>Skattekostnad</t>
  </si>
  <si>
    <t>Årsresultat</t>
  </si>
  <si>
    <t>Konto</t>
  </si>
  <si>
    <t xml:space="preserve">Saldo </t>
  </si>
  <si>
    <t>Prognose
2009</t>
  </si>
  <si>
    <t>Kostnads
vekst</t>
  </si>
  <si>
    <t>JAN</t>
  </si>
  <si>
    <t>FEB</t>
  </si>
  <si>
    <t>MAR</t>
  </si>
  <si>
    <t>APR</t>
  </si>
  <si>
    <t>JUN</t>
  </si>
  <si>
    <t>JUL</t>
  </si>
  <si>
    <t>AUG</t>
  </si>
  <si>
    <t>SEP</t>
  </si>
  <si>
    <t>OKT</t>
  </si>
  <si>
    <t>NOV</t>
  </si>
  <si>
    <t>DES</t>
  </si>
  <si>
    <t>Budsjettert vareomsetning 2010</t>
  </si>
  <si>
    <t>Varekostnad</t>
  </si>
  <si>
    <t>Eventuelt:</t>
  </si>
  <si>
    <t>Budsjettert Behandlingsomsetning 2010</t>
  </si>
  <si>
    <t>SUM Varekostnad</t>
  </si>
  <si>
    <t>SUM</t>
  </si>
  <si>
    <t>BUDSJETT 2010</t>
  </si>
  <si>
    <t>Omsetningsbasert husleie</t>
  </si>
  <si>
    <t>Budsjettert omsetning 2010</t>
  </si>
  <si>
    <t xml:space="preserve">Lokalkostnad </t>
  </si>
  <si>
    <t xml:space="preserve">Lys </t>
  </si>
  <si>
    <t>Varme</t>
  </si>
  <si>
    <t>Dill</t>
  </si>
  <si>
    <t>Dall</t>
  </si>
  <si>
    <t>såpe</t>
  </si>
  <si>
    <t>kost</t>
  </si>
  <si>
    <t>støvsuger</t>
  </si>
  <si>
    <t>LOKAL</t>
  </si>
  <si>
    <t>Annonser</t>
  </si>
  <si>
    <t>Budsjettert Omsetning 2010</t>
  </si>
  <si>
    <t>Bidrag senterforening</t>
  </si>
  <si>
    <t>Senterforening</t>
  </si>
  <si>
    <t>Kataloger</t>
  </si>
  <si>
    <t>Markedsdag</t>
  </si>
  <si>
    <t>Middag</t>
  </si>
  <si>
    <t>SUM Markedsføring</t>
  </si>
  <si>
    <t>MARKEDSFØRING</t>
  </si>
  <si>
    <t>Advokat</t>
  </si>
  <si>
    <t>Annen konsulent</t>
  </si>
  <si>
    <t>KONSULENT</t>
  </si>
  <si>
    <t>Investeringer 2010</t>
  </si>
  <si>
    <t>Beskrivelse</t>
  </si>
  <si>
    <t>Avskrivning</t>
  </si>
  <si>
    <r>
      <t xml:space="preserve">Pris </t>
    </r>
    <r>
      <rPr>
        <b/>
        <u/>
        <sz val="10"/>
        <rFont val="Arial"/>
        <family val="2"/>
      </rPr>
      <t>eks</t>
    </r>
    <r>
      <rPr>
        <b/>
        <sz val="10"/>
        <rFont val="Arial"/>
        <family val="2"/>
      </rPr>
      <t xml:space="preserve"> mva</t>
    </r>
  </si>
  <si>
    <t>Kontroll</t>
  </si>
  <si>
    <t>PC</t>
  </si>
  <si>
    <t>Avskrinving i år</t>
  </si>
  <si>
    <t>Frisørstoler</t>
  </si>
  <si>
    <t>SUM INVESTERINGER</t>
  </si>
  <si>
    <t>SUM AVSKRIVNING AV ÅRETS INVESTERINGER</t>
  </si>
  <si>
    <t>Avskrivning årets investeringer</t>
  </si>
  <si>
    <t>Avskrivning tildigere års investeringer</t>
  </si>
  <si>
    <t>Avskrivnng ordinær</t>
  </si>
  <si>
    <t>Nedskrivning</t>
  </si>
  <si>
    <t>AVSKRIVNINGER OG INVESTERINGER</t>
  </si>
  <si>
    <t>MKT - Kick Back</t>
  </si>
  <si>
    <t>Rekvisita</t>
  </si>
  <si>
    <t>SUM SALONG</t>
  </si>
  <si>
    <t>Tap</t>
  </si>
  <si>
    <t>VAREKOST - Salong</t>
  </si>
  <si>
    <t>FRANCHISE</t>
  </si>
  <si>
    <t>SUM Franchise</t>
  </si>
  <si>
    <t>Franchise Salong 1</t>
  </si>
  <si>
    <t>Franchise Salong 2</t>
  </si>
  <si>
    <t>Franchise Salong 3</t>
  </si>
  <si>
    <t>Franchise Salong 4</t>
  </si>
  <si>
    <t>Franchise Salong 5</t>
  </si>
  <si>
    <t>Franchise Salong 6</t>
  </si>
  <si>
    <t>Franchise Salong 7</t>
  </si>
  <si>
    <t>Franchise Salong 8</t>
  </si>
  <si>
    <t>Franchise Salong 9</t>
  </si>
  <si>
    <t>Franchise Salong 10</t>
  </si>
  <si>
    <t>Franchise Salong 11</t>
  </si>
  <si>
    <t>Franchise Salong 12</t>
  </si>
  <si>
    <t>Franchise Salong 13</t>
  </si>
  <si>
    <t>Franchise Salong 14</t>
  </si>
  <si>
    <t>Franchise Salong 15</t>
  </si>
  <si>
    <t>Avgift</t>
  </si>
  <si>
    <t>Omsetningsbasert avgift:</t>
  </si>
  <si>
    <t>Fast avgift:</t>
  </si>
  <si>
    <t>Omsetning:</t>
  </si>
  <si>
    <t>SUM Fast:</t>
  </si>
  <si>
    <t>SUM Omsetningsbasert :</t>
  </si>
  <si>
    <t>FINANS</t>
  </si>
  <si>
    <t>Långiver</t>
  </si>
  <si>
    <r>
      <t>Finans</t>
    </r>
    <r>
      <rPr>
        <b/>
        <u val="singleAccounting"/>
        <sz val="10"/>
        <color theme="0"/>
        <rFont val="Arial"/>
        <family val="2"/>
      </rPr>
      <t>inn</t>
    </r>
    <r>
      <rPr>
        <b/>
        <sz val="10"/>
        <color theme="0"/>
        <rFont val="Arial"/>
        <family val="2"/>
      </rPr>
      <t>tekter intern</t>
    </r>
  </si>
  <si>
    <t>NETTO FINANS</t>
  </si>
  <si>
    <t>Ekstraordinære kostnader - Netto</t>
  </si>
  <si>
    <t>Bør ikke forekomme</t>
  </si>
  <si>
    <t>TOTAL</t>
  </si>
  <si>
    <t>Frisør</t>
  </si>
  <si>
    <t>Stylist</t>
  </si>
  <si>
    <t>Varesalgs%</t>
  </si>
  <si>
    <t>Jan</t>
  </si>
  <si>
    <t>Feb</t>
  </si>
  <si>
    <t>Mar</t>
  </si>
  <si>
    <t>Apr</t>
  </si>
  <si>
    <t>Mai</t>
  </si>
  <si>
    <t>Jun</t>
  </si>
  <si>
    <t>Jul</t>
  </si>
  <si>
    <t>Aug</t>
  </si>
  <si>
    <t>Sep</t>
  </si>
  <si>
    <t>Okt</t>
  </si>
  <si>
    <t>Nov</t>
  </si>
  <si>
    <t>Des</t>
  </si>
  <si>
    <t>Sum</t>
  </si>
  <si>
    <t>Stillings %</t>
  </si>
  <si>
    <t>OMSETNING</t>
  </si>
  <si>
    <t>FUNKSJON</t>
  </si>
  <si>
    <t>ÅRSVERK</t>
  </si>
  <si>
    <t>Service assistenter</t>
  </si>
  <si>
    <t>Adm/økonomi</t>
  </si>
  <si>
    <t>BEHANDLING</t>
  </si>
  <si>
    <t>VARESALG</t>
  </si>
  <si>
    <t xml:space="preserve">Andel varesalg </t>
  </si>
  <si>
    <t>LØNN</t>
  </si>
  <si>
    <t>Fast Årslønn</t>
  </si>
  <si>
    <t>Lønnsøkning</t>
  </si>
  <si>
    <t>Minimumslønn/Garantilønn</t>
  </si>
  <si>
    <t>Beregning Behandlingsprovisjon</t>
  </si>
  <si>
    <t>Provisjonssats 1</t>
  </si>
  <si>
    <t xml:space="preserve">Fra 0,- til:  </t>
  </si>
  <si>
    <t>Provisjonssats 2</t>
  </si>
  <si>
    <t>Provisjonssats 3</t>
  </si>
  <si>
    <t>Provisjon Behandling</t>
  </si>
  <si>
    <t>Provisjon Varesalg</t>
  </si>
  <si>
    <t>Arbeidsgiveravgift</t>
  </si>
  <si>
    <t>OTP</t>
  </si>
  <si>
    <t>SUM Lønnskostnad</t>
  </si>
  <si>
    <t>Beregnet varekostnad Behandling</t>
  </si>
  <si>
    <t>Beregnet varekostnad Salg</t>
  </si>
  <si>
    <t>SUM Varekost</t>
  </si>
  <si>
    <t>DEKNINGSBIDRAG ANSATT</t>
  </si>
  <si>
    <t>Benchmark omsetning/mnd</t>
  </si>
  <si>
    <t>OMSETNING - SALONG</t>
  </si>
  <si>
    <t>SUM Av- og Nedskrivning</t>
  </si>
  <si>
    <t>SUM OMSETNING 2010</t>
  </si>
  <si>
    <t>Omsetning/Prognose 2009</t>
  </si>
  <si>
    <t>SUM 2009</t>
  </si>
  <si>
    <t>Vekst behandling</t>
  </si>
  <si>
    <t>Vekst Total</t>
  </si>
  <si>
    <t>SUM LØNN (Hensyntar garantilønn)</t>
  </si>
  <si>
    <t>Tittel/Stilling</t>
  </si>
  <si>
    <t>Kommentar; …</t>
  </si>
  <si>
    <t>Navn på ansatt 2</t>
  </si>
  <si>
    <t>Navn på ansatt 3</t>
  </si>
  <si>
    <t>Navn på ansatt 4</t>
  </si>
  <si>
    <t>Navn på ansatt 5</t>
  </si>
  <si>
    <t>Navn på ansatt 6</t>
  </si>
  <si>
    <t>Navn på ansatt 7</t>
  </si>
  <si>
    <t>Navn på ansatt 8</t>
  </si>
  <si>
    <t>Navn på ansatt 9</t>
  </si>
  <si>
    <t>Navn på ansatt 10</t>
  </si>
  <si>
    <t>Navn på ansatt 11</t>
  </si>
  <si>
    <t>Navn på ansatt 12</t>
  </si>
  <si>
    <t>Navn på ansatt 13</t>
  </si>
  <si>
    <t>Navn på ansatt 14</t>
  </si>
  <si>
    <t>Navn på ansatt 15</t>
  </si>
  <si>
    <t>Navn på ansatt 16</t>
  </si>
  <si>
    <t>Navn på ansatt 17</t>
  </si>
  <si>
    <t>Navn på ansatt 18</t>
  </si>
  <si>
    <t>Navn på ansatt 19</t>
  </si>
  <si>
    <t>Navn på ansatt 20</t>
  </si>
  <si>
    <t>OMSETNING - BUDSJETT</t>
  </si>
  <si>
    <t>Bonuser</t>
  </si>
  <si>
    <t>Fastlønn</t>
  </si>
  <si>
    <t>Garantilønn/Minstelønn</t>
  </si>
  <si>
    <t>Beregnet varekost salong</t>
  </si>
  <si>
    <t>Beregnet varekost varesalg</t>
  </si>
  <si>
    <t>OTP/Pensjonskostnad</t>
  </si>
  <si>
    <t>SUM Direkte lønnskostnader</t>
  </si>
  <si>
    <t>BEREGNET DEKNINGSBIDRAG</t>
  </si>
  <si>
    <t>DB %:</t>
  </si>
  <si>
    <t>TOTALE ÅRSVERK</t>
  </si>
  <si>
    <t>OMSETNING PER ÅRSVERK</t>
  </si>
  <si>
    <t>Andel MVA</t>
  </si>
  <si>
    <t>BEREGNING AV MOMS</t>
  </si>
  <si>
    <t>MVA SATS</t>
  </si>
  <si>
    <t>NETTO MVA</t>
  </si>
  <si>
    <t>Salongomsetning per årsverk</t>
  </si>
  <si>
    <t>Totalomsetning per totalt årsverk</t>
  </si>
  <si>
    <t>Lønnskostnad per årsverk</t>
  </si>
  <si>
    <t>Kostnader relativt til omsetning</t>
  </si>
  <si>
    <t>Personal</t>
  </si>
  <si>
    <t>Lokal</t>
  </si>
  <si>
    <t>Markedsføring</t>
  </si>
  <si>
    <t xml:space="preserve">Bruttofortjeneste </t>
  </si>
  <si>
    <t>FAST Husleie</t>
  </si>
  <si>
    <t>Beregnet fast husleie 2010</t>
  </si>
  <si>
    <t>NØKKELTALL</t>
  </si>
  <si>
    <t>Kommentar</t>
  </si>
  <si>
    <t>Navn på ansatt 1</t>
  </si>
  <si>
    <t>Lærling 1</t>
  </si>
  <si>
    <t>Lærling 2</t>
  </si>
  <si>
    <t>TOTAL OMSETNING</t>
  </si>
  <si>
    <t>Vareomsetning</t>
  </si>
  <si>
    <t>Behandlingsomsetning</t>
  </si>
  <si>
    <t xml:space="preserve">BUDSJETT </t>
  </si>
  <si>
    <t>Frisør AS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</si>
</sst>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 #,##0.00_ ;_ * \-#,##0.00_ ;_ * &quot;-&quot;??_ ;_ @_ "/>
    <numFmt numFmtId="164" formatCode="#,##0_ ;[Red]\-#,##0\ "/>
    <numFmt numFmtId="165" formatCode="yyyy"/>
    <numFmt numFmtId="166" formatCode="_ * #,##0_ ;_ * \-#,##0_ ;_ * &quot;-&quot;??_ ;_ @_ "/>
    <numFmt numFmtId="167" formatCode="_ * #,##0.0_ ;_ * \-#,##0.0_ ;_ * &quot;-&quot;??_ ;_ @_ "/>
    <numFmt numFmtId="168" formatCode="0.0\ %"/>
    <numFmt numFmtId="169" formatCode="_(&quot;$&quot;* #,##0_);_(&quot;$&quot;* \(#,##0\);_(&quot;$&quot;* &quot;-&quot;_);_(@_)"/>
    <numFmt numFmtId="170" formatCode="0.0%"/>
    <numFmt numFmtId="171" formatCode="mmmm\ d\,\ yyyy"/>
    <numFmt numFmtId="172" formatCode="0.00_)"/>
    <numFmt numFmtId="173" formatCode="_ * #,##0.0_ ;_ * \-#,##0.0_ ;_ * &quot;-&quot;?_ ;_ @_ "/>
    <numFmt numFmtId="174" formatCode="#,##0.0_ ;[Red]\-#,##0.0\ "/>
  </numFmts>
  <fonts count="49" x14ac:knownFonts="1">
    <font>
      <sz val="10"/>
      <name val="Arial"/>
    </font>
    <font>
      <sz val="11"/>
      <color theme="1"/>
      <name val="Calibri"/>
      <family val="2"/>
      <scheme val="minor"/>
    </font>
    <font>
      <sz val="11"/>
      <color theme="1"/>
      <name val="Calibri"/>
      <family val="2"/>
      <scheme val="minor"/>
    </font>
    <font>
      <b/>
      <sz val="16"/>
      <color indexed="9"/>
      <name val="Verdana"/>
      <family val="2"/>
    </font>
    <font>
      <sz val="10"/>
      <color indexed="9"/>
      <name val="Verdana"/>
      <family val="2"/>
    </font>
    <font>
      <b/>
      <sz val="12"/>
      <color theme="0"/>
      <name val="Verdana"/>
      <family val="2"/>
    </font>
    <font>
      <sz val="10"/>
      <name val="Verdana"/>
      <family val="2"/>
    </font>
    <font>
      <b/>
      <sz val="10"/>
      <color indexed="9"/>
      <name val="Verdana"/>
      <family val="2"/>
    </font>
    <font>
      <b/>
      <sz val="11"/>
      <color indexed="18"/>
      <name val="Verdana"/>
      <family val="2"/>
    </font>
    <font>
      <sz val="11"/>
      <color indexed="18"/>
      <name val="Verdana"/>
      <family val="2"/>
    </font>
    <font>
      <sz val="10"/>
      <name val="Arial"/>
      <family val="2"/>
    </font>
    <font>
      <sz val="11"/>
      <name val="Verdana"/>
      <family val="2"/>
    </font>
    <font>
      <b/>
      <sz val="11"/>
      <name val="Verdana"/>
      <family val="2"/>
    </font>
    <font>
      <b/>
      <sz val="10"/>
      <name val="Verdana"/>
      <family val="2"/>
    </font>
    <font>
      <b/>
      <sz val="11"/>
      <color indexed="9"/>
      <name val="Verdana"/>
      <family val="2"/>
    </font>
    <font>
      <sz val="9"/>
      <color indexed="18"/>
      <name val="Verdana"/>
      <family val="2"/>
    </font>
    <font>
      <sz val="9"/>
      <name val="Verdana"/>
      <family val="2"/>
    </font>
    <font>
      <b/>
      <i/>
      <sz val="11"/>
      <color indexed="9"/>
      <name val="Verdana"/>
      <family val="2"/>
    </font>
    <font>
      <i/>
      <sz val="10"/>
      <name val="Verdana"/>
      <family val="2"/>
    </font>
    <font>
      <sz val="10"/>
      <color indexed="18"/>
      <name val="Verdana"/>
      <family val="2"/>
    </font>
    <font>
      <sz val="8"/>
      <color indexed="18"/>
      <name val="Helv"/>
    </font>
    <font>
      <sz val="8"/>
      <color indexed="32"/>
      <name val="Arial"/>
      <family val="2"/>
    </font>
    <font>
      <b/>
      <i/>
      <sz val="16"/>
      <name val="Helv"/>
    </font>
    <font>
      <b/>
      <sz val="8"/>
      <color indexed="32"/>
      <name val="Arial"/>
      <family val="2"/>
    </font>
    <font>
      <b/>
      <sz val="10"/>
      <name val="Arial"/>
      <family val="2"/>
    </font>
    <font>
      <i/>
      <sz val="10"/>
      <name val="Arial"/>
      <family val="2"/>
    </font>
    <font>
      <b/>
      <sz val="10"/>
      <color theme="0"/>
      <name val="Arial"/>
      <family val="2"/>
    </font>
    <font>
      <sz val="10"/>
      <color theme="0"/>
      <name val="Arial"/>
      <family val="2"/>
    </font>
    <font>
      <b/>
      <sz val="12"/>
      <color indexed="9"/>
      <name val="Verdana"/>
      <family val="2"/>
    </font>
    <font>
      <b/>
      <u/>
      <sz val="10"/>
      <name val="Arial"/>
      <family val="2"/>
    </font>
    <font>
      <b/>
      <u val="singleAccounting"/>
      <sz val="10"/>
      <color theme="0"/>
      <name val="Arial"/>
      <family val="2"/>
    </font>
    <font>
      <sz val="10"/>
      <color theme="3"/>
      <name val="Arial"/>
      <family val="2"/>
    </font>
    <font>
      <b/>
      <sz val="10"/>
      <color theme="3"/>
      <name val="Arial"/>
      <family val="2"/>
    </font>
    <font>
      <sz val="9"/>
      <color theme="1"/>
      <name val="Calibri"/>
      <family val="2"/>
      <scheme val="minor"/>
    </font>
    <font>
      <sz val="9"/>
      <name val="Arial"/>
      <family val="2"/>
    </font>
    <font>
      <sz val="8"/>
      <color indexed="81"/>
      <name val="Tahoma"/>
      <family val="2"/>
    </font>
    <font>
      <b/>
      <sz val="8"/>
      <color indexed="81"/>
      <name val="Tahoma"/>
      <family val="2"/>
    </font>
    <font>
      <i/>
      <u/>
      <sz val="10"/>
      <name val="Arial"/>
      <family val="2"/>
    </font>
    <font>
      <b/>
      <sz val="12"/>
      <color rgb="FFFF0000"/>
      <name val="Arial"/>
      <family val="2"/>
    </font>
    <font>
      <sz val="10"/>
      <color rgb="FFFF0000"/>
      <name val="Arial"/>
      <family val="2"/>
    </font>
    <font>
      <b/>
      <sz val="10"/>
      <color rgb="FFFF0000"/>
      <name val="Arial"/>
      <family val="2"/>
    </font>
    <font>
      <b/>
      <sz val="16"/>
      <color rgb="FFFF0000"/>
      <name val="Verdana"/>
      <family val="2"/>
    </font>
    <font>
      <sz val="8"/>
      <color rgb="FFFF0000"/>
      <name val="Verdana"/>
      <family val="2"/>
    </font>
    <font>
      <b/>
      <sz val="8"/>
      <color rgb="FFFF0000"/>
      <name val="Verdana"/>
      <family val="2"/>
    </font>
    <font>
      <b/>
      <i/>
      <sz val="8"/>
      <color rgb="FFFF0000"/>
      <name val="Verdana"/>
      <family val="2"/>
    </font>
    <font>
      <sz val="10"/>
      <color rgb="FFFF0000"/>
      <name val="Verdana"/>
      <family val="2"/>
    </font>
    <font>
      <b/>
      <sz val="14"/>
      <color theme="1"/>
      <name val="Calibri"/>
      <family val="2"/>
      <scheme val="minor"/>
    </font>
    <font>
      <sz val="14"/>
      <color theme="1"/>
      <name val="Calibri"/>
      <family val="2"/>
      <scheme val="minor"/>
    </font>
    <font>
      <sz val="14"/>
      <name val="Arial"/>
      <family val="2"/>
    </font>
  </fonts>
  <fills count="17">
    <fill>
      <patternFill patternType="none"/>
    </fill>
    <fill>
      <patternFill patternType="gray125"/>
    </fill>
    <fill>
      <patternFill patternType="solid">
        <fgColor theme="4" tint="0.79998168889431442"/>
        <bgColor indexed="65"/>
      </patternFill>
    </fill>
    <fill>
      <patternFill patternType="solid">
        <fgColor theme="4" tint="-0.499984740745262"/>
        <bgColor indexed="64"/>
      </patternFill>
    </fill>
    <fill>
      <patternFill patternType="solid">
        <fgColor theme="0" tint="-0.249977111117893"/>
        <bgColor indexed="64"/>
      </patternFill>
    </fill>
    <fill>
      <patternFill patternType="solid">
        <fgColor indexed="18"/>
        <bgColor indexed="64"/>
      </patternFill>
    </fill>
    <fill>
      <patternFill patternType="solid">
        <fgColor indexed="13"/>
        <bgColor indexed="64"/>
      </patternFill>
    </fill>
    <fill>
      <patternFill patternType="solid">
        <fgColor indexed="9"/>
        <bgColor indexed="64"/>
      </patternFill>
    </fill>
    <fill>
      <patternFill patternType="solid">
        <fgColor indexed="26"/>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theme="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4" tint="0.79998168889431442"/>
        <bgColor indexed="64"/>
      </patternFill>
    </fill>
  </fills>
  <borders count="65">
    <border>
      <left/>
      <right/>
      <top/>
      <bottom/>
      <diagonal/>
    </border>
    <border>
      <left style="thick">
        <color indexed="18"/>
      </left>
      <right style="thin">
        <color indexed="18"/>
      </right>
      <top/>
      <bottom style="thin">
        <color indexed="18"/>
      </bottom>
      <diagonal/>
    </border>
    <border>
      <left/>
      <right/>
      <top/>
      <bottom style="thin">
        <color indexed="18"/>
      </bottom>
      <diagonal/>
    </border>
    <border>
      <left style="thick">
        <color indexed="18"/>
      </left>
      <right style="thin">
        <color indexed="18"/>
      </right>
      <top/>
      <bottom/>
      <diagonal/>
    </border>
    <border>
      <left style="thick">
        <color indexed="18"/>
      </left>
      <right style="thin">
        <color indexed="18"/>
      </right>
      <top style="dotted">
        <color indexed="18"/>
      </top>
      <bottom style="dotted">
        <color indexed="18"/>
      </bottom>
      <diagonal/>
    </border>
    <border>
      <left/>
      <right/>
      <top style="dotted">
        <color indexed="18"/>
      </top>
      <bottom style="dotted">
        <color indexed="18"/>
      </bottom>
      <diagonal/>
    </border>
    <border>
      <left style="thick">
        <color indexed="18"/>
      </left>
      <right style="thin">
        <color indexed="18"/>
      </right>
      <top style="dotted">
        <color indexed="18"/>
      </top>
      <bottom style="thick">
        <color indexed="18"/>
      </bottom>
      <diagonal/>
    </border>
    <border>
      <left/>
      <right/>
      <top style="dotted">
        <color indexed="18"/>
      </top>
      <bottom style="thick">
        <color indexed="18"/>
      </bottom>
      <diagonal/>
    </border>
    <border>
      <left style="thick">
        <color indexed="18"/>
      </left>
      <right/>
      <top style="thick">
        <color indexed="18"/>
      </top>
      <bottom style="thick">
        <color indexed="18"/>
      </bottom>
      <diagonal/>
    </border>
    <border>
      <left/>
      <right/>
      <top style="thick">
        <color indexed="18"/>
      </top>
      <bottom style="thick">
        <color indexed="18"/>
      </bottom>
      <diagonal/>
    </border>
    <border>
      <left style="thick">
        <color indexed="18"/>
      </left>
      <right style="thin">
        <color indexed="18"/>
      </right>
      <top style="dashed">
        <color indexed="18"/>
      </top>
      <bottom style="dashed">
        <color indexed="18"/>
      </bottom>
      <diagonal/>
    </border>
    <border>
      <left/>
      <right/>
      <top style="dashed">
        <color indexed="18"/>
      </top>
      <bottom style="dashed">
        <color indexed="18"/>
      </bottom>
      <diagonal/>
    </border>
    <border>
      <left style="thick">
        <color indexed="18"/>
      </left>
      <right style="thin">
        <color indexed="18"/>
      </right>
      <top style="thick">
        <color indexed="18"/>
      </top>
      <bottom style="thick">
        <color indexed="18"/>
      </bottom>
      <diagonal/>
    </border>
    <border>
      <left style="thick">
        <color indexed="18"/>
      </left>
      <right/>
      <top style="medium">
        <color indexed="9"/>
      </top>
      <bottom style="medium">
        <color indexed="9"/>
      </bottom>
      <diagonal/>
    </border>
    <border>
      <left/>
      <right/>
      <top style="medium">
        <color indexed="9"/>
      </top>
      <bottom style="medium">
        <color indexed="9"/>
      </bottom>
      <diagonal/>
    </border>
    <border>
      <left style="thick">
        <color indexed="18"/>
      </left>
      <right/>
      <top style="thin">
        <color indexed="64"/>
      </top>
      <bottom/>
      <diagonal/>
    </border>
    <border>
      <left style="thick">
        <color indexed="18"/>
      </left>
      <right style="thin">
        <color indexed="18"/>
      </right>
      <top/>
      <bottom style="dotted">
        <color indexed="18"/>
      </bottom>
      <diagonal/>
    </border>
    <border>
      <left/>
      <right/>
      <top/>
      <bottom style="dotted">
        <color indexed="18"/>
      </bottom>
      <diagonal/>
    </border>
    <border>
      <left/>
      <right/>
      <top style="hair">
        <color indexed="56"/>
      </top>
      <bottom style="hair">
        <color indexed="56"/>
      </bottom>
      <diagonal/>
    </border>
    <border>
      <left style="hair">
        <color indexed="56"/>
      </left>
      <right/>
      <top style="hair">
        <color indexed="56"/>
      </top>
      <bottom style="hair">
        <color indexed="56"/>
      </bottom>
      <diagonal/>
    </border>
    <border>
      <left style="dotted">
        <color indexed="64"/>
      </left>
      <right style="dotted">
        <color indexed="64"/>
      </right>
      <top style="dotted">
        <color indexed="64"/>
      </top>
      <bottom style="dotted">
        <color indexed="64"/>
      </bottom>
      <diagonal/>
    </border>
    <border>
      <left/>
      <right style="dotted">
        <color theme="3"/>
      </right>
      <top style="dotted">
        <color theme="3"/>
      </top>
      <bottom style="dotted">
        <color theme="3"/>
      </bottom>
      <diagonal/>
    </border>
    <border>
      <left style="thick">
        <color indexed="18"/>
      </left>
      <right/>
      <top/>
      <bottom style="thick">
        <color indexed="18"/>
      </bottom>
      <diagonal/>
    </border>
    <border>
      <left/>
      <right/>
      <top/>
      <bottom style="thick">
        <color indexed="18"/>
      </bottom>
      <diagonal/>
    </border>
    <border>
      <left style="thick">
        <color indexed="18"/>
      </left>
      <right/>
      <top style="thick">
        <color indexed="18"/>
      </top>
      <bottom style="dotted">
        <color theme="0"/>
      </bottom>
      <diagonal/>
    </border>
    <border>
      <left/>
      <right/>
      <top style="thick">
        <color indexed="18"/>
      </top>
      <bottom style="dotted">
        <color theme="0"/>
      </bottom>
      <diagonal/>
    </border>
    <border>
      <left style="dotted">
        <color auto="1"/>
      </left>
      <right style="dotted">
        <color theme="3"/>
      </right>
      <top style="dotted">
        <color theme="3"/>
      </top>
      <bottom style="dotted">
        <color theme="3"/>
      </bottom>
      <diagonal/>
    </border>
    <border>
      <left style="thick">
        <color theme="5" tint="0.59996337778862885"/>
      </left>
      <right/>
      <top/>
      <bottom/>
      <diagonal/>
    </border>
    <border>
      <left/>
      <right/>
      <top style="dotted">
        <color theme="3"/>
      </top>
      <bottom style="dotted">
        <color theme="3"/>
      </bottom>
      <diagonal/>
    </border>
    <border>
      <left style="thick">
        <color theme="5" tint="0.59996337778862885"/>
      </left>
      <right style="dotted">
        <color theme="3"/>
      </right>
      <top style="dotted">
        <color theme="3"/>
      </top>
      <bottom style="dotted">
        <color theme="3"/>
      </bottom>
      <diagonal/>
    </border>
    <border>
      <left style="medium">
        <color theme="5" tint="0.59996337778862885"/>
      </left>
      <right/>
      <top/>
      <bottom style="thick">
        <color indexed="18"/>
      </bottom>
      <diagonal/>
    </border>
    <border>
      <left style="medium">
        <color theme="5" tint="0.59996337778862885"/>
      </left>
      <right/>
      <top/>
      <bottom/>
      <diagonal/>
    </border>
    <border>
      <left style="medium">
        <color theme="5" tint="0.59996337778862885"/>
      </left>
      <right/>
      <top/>
      <bottom style="thin">
        <color indexed="18"/>
      </bottom>
      <diagonal/>
    </border>
    <border>
      <left style="medium">
        <color theme="5" tint="0.59996337778862885"/>
      </left>
      <right/>
      <top style="dotted">
        <color indexed="18"/>
      </top>
      <bottom style="dotted">
        <color indexed="18"/>
      </bottom>
      <diagonal/>
    </border>
    <border>
      <left style="medium">
        <color theme="5" tint="0.59996337778862885"/>
      </left>
      <right/>
      <top style="dotted">
        <color indexed="18"/>
      </top>
      <bottom style="thick">
        <color indexed="18"/>
      </bottom>
      <diagonal/>
    </border>
    <border>
      <left style="medium">
        <color theme="5" tint="0.59996337778862885"/>
      </left>
      <right/>
      <top style="thick">
        <color indexed="18"/>
      </top>
      <bottom style="thick">
        <color indexed="18"/>
      </bottom>
      <diagonal/>
    </border>
    <border>
      <left style="medium">
        <color theme="5" tint="0.59996337778862885"/>
      </left>
      <right/>
      <top style="thick">
        <color indexed="18"/>
      </top>
      <bottom style="dotted">
        <color theme="0"/>
      </bottom>
      <diagonal/>
    </border>
    <border>
      <left style="medium">
        <color theme="5" tint="0.59996337778862885"/>
      </left>
      <right/>
      <top style="dashed">
        <color indexed="18"/>
      </top>
      <bottom style="dashed">
        <color indexed="18"/>
      </bottom>
      <diagonal/>
    </border>
    <border>
      <left style="medium">
        <color theme="5" tint="0.59996337778862885"/>
      </left>
      <right/>
      <top style="medium">
        <color indexed="9"/>
      </top>
      <bottom style="medium">
        <color indexed="9"/>
      </bottom>
      <diagonal/>
    </border>
    <border>
      <left style="medium">
        <color theme="5" tint="0.59996337778862885"/>
      </left>
      <right/>
      <top/>
      <bottom style="dotted">
        <color indexed="18"/>
      </bottom>
      <diagonal/>
    </border>
    <border>
      <left style="dotted">
        <color theme="3"/>
      </left>
      <right style="dotted">
        <color theme="3"/>
      </right>
      <top style="dotted">
        <color theme="3"/>
      </top>
      <bottom style="dotted">
        <color theme="3"/>
      </bottom>
      <diagonal/>
    </border>
    <border>
      <left/>
      <right/>
      <top/>
      <bottom style="thin">
        <color indexed="64"/>
      </bottom>
      <diagonal/>
    </border>
    <border>
      <left style="dotted">
        <color theme="3"/>
      </left>
      <right/>
      <top style="dotted">
        <color theme="3"/>
      </top>
      <bottom style="dotted">
        <color theme="3"/>
      </bottom>
      <diagonal/>
    </border>
    <border>
      <left style="dotted">
        <color theme="3"/>
      </left>
      <right/>
      <top style="dotted">
        <color theme="3"/>
      </top>
      <bottom/>
      <diagonal/>
    </border>
    <border>
      <left/>
      <right style="dotted">
        <color theme="3"/>
      </right>
      <top style="dotted">
        <color theme="3"/>
      </top>
      <bottom/>
      <diagonal/>
    </border>
    <border>
      <left style="thin">
        <color theme="3"/>
      </left>
      <right/>
      <top style="thin">
        <color theme="3"/>
      </top>
      <bottom style="thin">
        <color theme="3"/>
      </bottom>
      <diagonal/>
    </border>
    <border>
      <left style="dotted">
        <color theme="3"/>
      </left>
      <right style="dotted">
        <color theme="3"/>
      </right>
      <top/>
      <bottom style="dotted">
        <color theme="3"/>
      </bottom>
      <diagonal/>
    </border>
    <border>
      <left style="dotted">
        <color indexed="64"/>
      </left>
      <right style="dotted">
        <color theme="3"/>
      </right>
      <top style="thin">
        <color indexed="64"/>
      </top>
      <bottom style="dotted">
        <color theme="3"/>
      </bottom>
      <diagonal/>
    </border>
    <border>
      <left/>
      <right/>
      <top/>
      <bottom style="mediumDashed">
        <color rgb="FFFF0000"/>
      </bottom>
      <diagonal/>
    </border>
    <border>
      <left/>
      <right style="dotted">
        <color theme="3"/>
      </right>
      <top/>
      <bottom style="thin">
        <color indexed="64"/>
      </bottom>
      <diagonal/>
    </border>
    <border>
      <left style="dotted">
        <color theme="3"/>
      </left>
      <right style="dotted">
        <color theme="3"/>
      </right>
      <top style="dotted">
        <color theme="3"/>
      </top>
      <bottom style="thin">
        <color indexed="64"/>
      </bottom>
      <diagonal/>
    </border>
    <border>
      <left/>
      <right style="thin">
        <color indexed="18"/>
      </right>
      <top/>
      <bottom style="thick">
        <color indexed="18"/>
      </bottom>
      <diagonal/>
    </border>
    <border>
      <left/>
      <right style="thin">
        <color indexed="18"/>
      </right>
      <top/>
      <bottom style="thin">
        <color indexed="18"/>
      </bottom>
      <diagonal/>
    </border>
    <border>
      <left/>
      <right style="thin">
        <color indexed="18"/>
      </right>
      <top/>
      <bottom/>
      <diagonal/>
    </border>
    <border>
      <left/>
      <right style="thin">
        <color indexed="18"/>
      </right>
      <top style="dotted">
        <color indexed="18"/>
      </top>
      <bottom style="dotted">
        <color indexed="18"/>
      </bottom>
      <diagonal/>
    </border>
    <border>
      <left/>
      <right style="thin">
        <color indexed="18"/>
      </right>
      <top style="dotted">
        <color indexed="18"/>
      </top>
      <bottom style="thick">
        <color indexed="18"/>
      </bottom>
      <diagonal/>
    </border>
    <border>
      <left/>
      <right style="thin">
        <color indexed="18"/>
      </right>
      <top style="thick">
        <color indexed="18"/>
      </top>
      <bottom style="thick">
        <color indexed="18"/>
      </bottom>
      <diagonal/>
    </border>
    <border>
      <left/>
      <right style="thin">
        <color indexed="18"/>
      </right>
      <top style="thick">
        <color indexed="18"/>
      </top>
      <bottom style="dotted">
        <color theme="0"/>
      </bottom>
      <diagonal/>
    </border>
    <border>
      <left/>
      <right style="thin">
        <color indexed="18"/>
      </right>
      <top style="dashed">
        <color indexed="18"/>
      </top>
      <bottom style="dashed">
        <color indexed="18"/>
      </bottom>
      <diagonal/>
    </border>
    <border>
      <left/>
      <right style="thin">
        <color indexed="18"/>
      </right>
      <top style="medium">
        <color indexed="9"/>
      </top>
      <bottom style="medium">
        <color indexed="9"/>
      </bottom>
      <diagonal/>
    </border>
    <border>
      <left/>
      <right style="thin">
        <color indexed="18"/>
      </right>
      <top/>
      <bottom style="dotted">
        <color indexed="18"/>
      </bottom>
      <diagonal/>
    </border>
    <border>
      <left style="dotted">
        <color indexed="18"/>
      </left>
      <right style="dotted">
        <color indexed="18"/>
      </right>
      <top style="dotted">
        <color indexed="18"/>
      </top>
      <bottom style="dotted">
        <color indexed="18"/>
      </bottom>
      <diagonal/>
    </border>
    <border>
      <left style="thick">
        <color indexed="18"/>
      </left>
      <right/>
      <top/>
      <bottom/>
      <diagonal/>
    </border>
    <border>
      <left/>
      <right/>
      <top/>
      <bottom style="dashed">
        <color indexed="18"/>
      </bottom>
      <diagonal/>
    </border>
    <border>
      <left style="thin">
        <color indexed="18"/>
      </left>
      <right style="dotted">
        <color indexed="18"/>
      </right>
      <top style="dotted">
        <color indexed="18"/>
      </top>
      <bottom style="dotted">
        <color indexed="18"/>
      </bottom>
      <diagonal/>
    </border>
  </borders>
  <cellStyleXfs count="16">
    <xf numFmtId="0" fontId="0" fillId="0" borderId="0"/>
    <xf numFmtId="43" fontId="10" fillId="0" borderId="0" applyFont="0" applyFill="0" applyBorder="0" applyAlignment="0" applyProtection="0"/>
    <xf numFmtId="9" fontId="10" fillId="0" borderId="0" applyFont="0" applyFill="0" applyBorder="0" applyAlignment="0" applyProtection="0"/>
    <xf numFmtId="0" fontId="10" fillId="0" borderId="0"/>
    <xf numFmtId="0" fontId="20" fillId="0" borderId="0" applyNumberFormat="0" applyAlignment="0">
      <alignment horizontal="left"/>
    </xf>
    <xf numFmtId="169" fontId="21" fillId="8" borderId="0">
      <protection locked="0"/>
    </xf>
    <xf numFmtId="170" fontId="21" fillId="8" borderId="0">
      <protection locked="0"/>
    </xf>
    <xf numFmtId="171" fontId="21" fillId="8" borderId="18" applyBorder="0">
      <alignment horizontal="left"/>
      <protection locked="0"/>
    </xf>
    <xf numFmtId="0" fontId="21" fillId="8" borderId="18">
      <alignment horizontal="right"/>
      <protection locked="0"/>
    </xf>
    <xf numFmtId="0" fontId="21" fillId="8" borderId="18" applyBorder="0">
      <alignment horizontal="left"/>
      <protection locked="0"/>
    </xf>
    <xf numFmtId="172" fontId="22" fillId="0" borderId="0"/>
    <xf numFmtId="0" fontId="10" fillId="0" borderId="0"/>
    <xf numFmtId="0" fontId="23" fillId="6" borderId="19" applyFont="0" applyBorder="0"/>
    <xf numFmtId="0" fontId="10" fillId="0" borderId="0"/>
    <xf numFmtId="0" fontId="2" fillId="2" borderId="0" applyNumberFormat="0" applyBorder="0" applyAlignment="0" applyProtection="0"/>
    <xf numFmtId="0" fontId="1" fillId="2" borderId="0" applyNumberFormat="0" applyBorder="0" applyAlignment="0" applyProtection="0"/>
  </cellStyleXfs>
  <cellXfs count="296">
    <xf numFmtId="0" fontId="0" fillId="0" borderId="0" xfId="0"/>
    <xf numFmtId="0" fontId="3" fillId="3" borderId="0" xfId="0" applyFont="1" applyFill="1" applyProtection="1"/>
    <xf numFmtId="164" fontId="4" fillId="3" borderId="0" xfId="0" applyNumberFormat="1" applyFont="1" applyFill="1" applyProtection="1"/>
    <xf numFmtId="165" fontId="5" fillId="3" borderId="0" xfId="0" applyNumberFormat="1" applyFont="1" applyFill="1" applyBorder="1" applyAlignment="1" applyProtection="1">
      <alignment horizontal="centerContinuous"/>
      <protection locked="0"/>
    </xf>
    <xf numFmtId="0" fontId="6" fillId="0" borderId="0" xfId="0" applyFont="1" applyFill="1" applyProtection="1">
      <protection locked="0"/>
    </xf>
    <xf numFmtId="0" fontId="6" fillId="0" borderId="0" xfId="0" applyFont="1" applyProtection="1">
      <protection locked="0"/>
    </xf>
    <xf numFmtId="164" fontId="4" fillId="3" borderId="0" xfId="0" applyNumberFormat="1" applyFont="1" applyFill="1" applyBorder="1" applyAlignment="1" applyProtection="1"/>
    <xf numFmtId="0" fontId="7" fillId="3" borderId="0" xfId="0" applyNumberFormat="1" applyFont="1" applyFill="1" applyAlignment="1" applyProtection="1">
      <alignment horizontal="center"/>
    </xf>
    <xf numFmtId="0" fontId="4" fillId="3" borderId="0" xfId="0" applyFont="1" applyFill="1" applyProtection="1"/>
    <xf numFmtId="164" fontId="7" fillId="3" borderId="0" xfId="0" applyNumberFormat="1" applyFont="1" applyFill="1" applyAlignment="1" applyProtection="1">
      <alignment horizontal="right"/>
    </xf>
    <xf numFmtId="0" fontId="8" fillId="0" borderId="1" xfId="0" applyFont="1" applyFill="1" applyBorder="1" applyProtection="1"/>
    <xf numFmtId="164" fontId="9" fillId="0" borderId="2" xfId="0" applyNumberFormat="1" applyFont="1" applyFill="1" applyBorder="1" applyProtection="1"/>
    <xf numFmtId="0" fontId="8" fillId="4" borderId="1" xfId="0" applyFont="1" applyFill="1" applyBorder="1" applyProtection="1"/>
    <xf numFmtId="0" fontId="0" fillId="4" borderId="0" xfId="0" applyFill="1"/>
    <xf numFmtId="0" fontId="9" fillId="0" borderId="3" xfId="0" applyFont="1" applyFill="1" applyBorder="1" applyAlignment="1" applyProtection="1">
      <alignment horizontal="left" indent="1"/>
    </xf>
    <xf numFmtId="166" fontId="11" fillId="0" borderId="0" xfId="1" applyNumberFormat="1" applyFont="1" applyFill="1" applyBorder="1" applyProtection="1"/>
    <xf numFmtId="0" fontId="9" fillId="4" borderId="3" xfId="0" applyFont="1" applyFill="1" applyBorder="1" applyAlignment="1" applyProtection="1">
      <alignment horizontal="left" indent="1"/>
    </xf>
    <xf numFmtId="166" fontId="11" fillId="4" borderId="0" xfId="1" applyNumberFormat="1" applyFont="1" applyFill="1" applyBorder="1" applyProtection="1"/>
    <xf numFmtId="0" fontId="8" fillId="0" borderId="4" xfId="0" applyFont="1" applyFill="1" applyBorder="1" applyProtection="1"/>
    <xf numFmtId="166" fontId="12" fillId="0" borderId="5" xfId="1" applyNumberFormat="1" applyFont="1" applyFill="1" applyBorder="1" applyProtection="1"/>
    <xf numFmtId="0" fontId="8" fillId="4" borderId="4" xfId="0" applyFont="1" applyFill="1" applyBorder="1" applyProtection="1"/>
    <xf numFmtId="166" fontId="12" fillId="4" borderId="5" xfId="1" applyNumberFormat="1" applyFont="1" applyFill="1" applyBorder="1" applyProtection="1"/>
    <xf numFmtId="166" fontId="11" fillId="4" borderId="0" xfId="1" applyNumberFormat="1" applyFont="1" applyFill="1" applyProtection="1"/>
    <xf numFmtId="0" fontId="8" fillId="0" borderId="6" xfId="0" applyFont="1" applyFill="1" applyBorder="1" applyProtection="1"/>
    <xf numFmtId="166" fontId="12" fillId="0" borderId="7" xfId="1" applyNumberFormat="1" applyFont="1" applyFill="1" applyBorder="1" applyProtection="1"/>
    <xf numFmtId="0" fontId="8" fillId="4" borderId="6" xfId="0" applyFont="1" applyFill="1" applyBorder="1" applyProtection="1"/>
    <xf numFmtId="166" fontId="12" fillId="4" borderId="7" xfId="1" applyNumberFormat="1" applyFont="1" applyFill="1" applyBorder="1" applyProtection="1"/>
    <xf numFmtId="0" fontId="13" fillId="0" borderId="0" xfId="0" applyFont="1" applyFill="1" applyProtection="1">
      <protection locked="0"/>
    </xf>
    <xf numFmtId="0" fontId="13" fillId="0" borderId="0" xfId="0" applyFont="1" applyProtection="1">
      <protection locked="0"/>
    </xf>
    <xf numFmtId="166" fontId="14" fillId="5" borderId="8" xfId="1" applyNumberFormat="1" applyFont="1" applyFill="1" applyBorder="1" applyAlignment="1" applyProtection="1">
      <alignment vertical="center"/>
    </xf>
    <xf numFmtId="166" fontId="14" fillId="5" borderId="9" xfId="1" applyNumberFormat="1" applyFont="1" applyFill="1" applyBorder="1" applyAlignment="1" applyProtection="1">
      <alignment vertical="center"/>
    </xf>
    <xf numFmtId="0" fontId="9" fillId="0" borderId="3" xfId="0" applyFont="1" applyFill="1" applyBorder="1" applyProtection="1"/>
    <xf numFmtId="0" fontId="9" fillId="4" borderId="3" xfId="0" applyFont="1" applyFill="1" applyBorder="1" applyProtection="1"/>
    <xf numFmtId="166" fontId="11" fillId="0" borderId="0" xfId="1" applyNumberFormat="1" applyFont="1" applyFill="1" applyBorder="1" applyProtection="1">
      <protection locked="0"/>
    </xf>
    <xf numFmtId="166" fontId="11" fillId="4" borderId="0" xfId="1" applyNumberFormat="1" applyFont="1" applyFill="1" applyBorder="1" applyProtection="1">
      <protection locked="0"/>
    </xf>
    <xf numFmtId="0" fontId="6" fillId="0" borderId="0" xfId="0" applyFont="1" applyFill="1" applyProtection="1"/>
    <xf numFmtId="0" fontId="6" fillId="0" borderId="0" xfId="0" applyFont="1" applyProtection="1"/>
    <xf numFmtId="0" fontId="15" fillId="0" borderId="3" xfId="0" applyFont="1" applyFill="1" applyBorder="1" applyAlignment="1" applyProtection="1">
      <alignment horizontal="right"/>
    </xf>
    <xf numFmtId="166" fontId="16" fillId="0" borderId="0" xfId="1" applyNumberFormat="1" applyFont="1" applyFill="1" applyBorder="1" applyProtection="1"/>
    <xf numFmtId="0" fontId="15" fillId="4" borderId="3" xfId="0" applyFont="1" applyFill="1" applyBorder="1" applyAlignment="1" applyProtection="1">
      <alignment horizontal="right"/>
    </xf>
    <xf numFmtId="166" fontId="16" fillId="4" borderId="0" xfId="1" applyNumberFormat="1" applyFont="1" applyFill="1" applyBorder="1" applyProtection="1"/>
    <xf numFmtId="166" fontId="17" fillId="5" borderId="8" xfId="1" applyNumberFormat="1" applyFont="1" applyFill="1" applyBorder="1" applyAlignment="1" applyProtection="1">
      <alignment vertical="center"/>
    </xf>
    <xf numFmtId="166" fontId="17" fillId="5" borderId="9" xfId="1" applyNumberFormat="1" applyFont="1" applyFill="1" applyBorder="1" applyAlignment="1" applyProtection="1">
      <alignment vertical="center"/>
    </xf>
    <xf numFmtId="0" fontId="6" fillId="6" borderId="0" xfId="0" applyFont="1" applyFill="1" applyProtection="1">
      <protection locked="0"/>
    </xf>
    <xf numFmtId="164" fontId="11" fillId="0" borderId="2" xfId="0" applyNumberFormat="1" applyFont="1" applyFill="1" applyBorder="1" applyProtection="1"/>
    <xf numFmtId="164" fontId="11" fillId="4" borderId="2" xfId="0" applyNumberFormat="1" applyFont="1" applyFill="1" applyBorder="1" applyProtection="1"/>
    <xf numFmtId="166" fontId="11" fillId="4" borderId="0" xfId="1" applyNumberFormat="1" applyFont="1" applyFill="1" applyProtection="1">
      <protection locked="0"/>
    </xf>
    <xf numFmtId="0" fontId="6" fillId="0" borderId="0" xfId="0" applyFont="1" applyFill="1" applyBorder="1" applyProtection="1">
      <protection locked="0"/>
    </xf>
    <xf numFmtId="0" fontId="6" fillId="0" borderId="0" xfId="0" applyFont="1" applyBorder="1" applyProtection="1">
      <protection locked="0"/>
    </xf>
    <xf numFmtId="0" fontId="18" fillId="0" borderId="0" xfId="0" applyFont="1" applyFill="1" applyProtection="1">
      <protection locked="0"/>
    </xf>
    <xf numFmtId="0" fontId="18" fillId="0" borderId="0" xfId="0" applyFont="1" applyProtection="1">
      <protection locked="0"/>
    </xf>
    <xf numFmtId="167" fontId="6" fillId="0" borderId="0" xfId="1" applyNumberFormat="1" applyFont="1" applyFill="1" applyProtection="1">
      <protection locked="0"/>
    </xf>
    <xf numFmtId="167" fontId="6" fillId="0" borderId="0" xfId="1" applyNumberFormat="1" applyFont="1" applyProtection="1">
      <protection locked="0"/>
    </xf>
    <xf numFmtId="167" fontId="13" fillId="0" borderId="0" xfId="1" applyNumberFormat="1" applyFont="1" applyFill="1" applyProtection="1">
      <protection locked="0"/>
    </xf>
    <xf numFmtId="167" fontId="13" fillId="0" borderId="0" xfId="1" applyNumberFormat="1" applyFont="1" applyProtection="1">
      <protection locked="0"/>
    </xf>
    <xf numFmtId="0" fontId="9" fillId="0" borderId="1" xfId="0" applyFont="1" applyFill="1" applyBorder="1" applyAlignment="1" applyProtection="1">
      <alignment horizontal="left" indent="1"/>
    </xf>
    <xf numFmtId="0" fontId="9" fillId="4" borderId="1" xfId="0" applyFont="1" applyFill="1" applyBorder="1" applyAlignment="1" applyProtection="1">
      <alignment horizontal="left" indent="1"/>
    </xf>
    <xf numFmtId="0" fontId="8" fillId="0" borderId="10" xfId="0" applyFont="1" applyFill="1" applyBorder="1" applyProtection="1"/>
    <xf numFmtId="166" fontId="12" fillId="0" borderId="11" xfId="1" applyNumberFormat="1" applyFont="1" applyFill="1" applyBorder="1" applyProtection="1"/>
    <xf numFmtId="0" fontId="8" fillId="4" borderId="10" xfId="0" applyFont="1" applyFill="1" applyBorder="1" applyProtection="1"/>
    <xf numFmtId="166" fontId="12" fillId="4" borderId="11" xfId="1" applyNumberFormat="1" applyFont="1" applyFill="1" applyBorder="1" applyProtection="1"/>
    <xf numFmtId="0" fontId="8" fillId="7" borderId="12" xfId="0" applyFont="1" applyFill="1" applyBorder="1" applyProtection="1"/>
    <xf numFmtId="166" fontId="12" fillId="7" borderId="9" xfId="1" applyNumberFormat="1" applyFont="1" applyFill="1" applyBorder="1" applyProtection="1"/>
    <xf numFmtId="0" fontId="8" fillId="4" borderId="12" xfId="0" applyFont="1" applyFill="1" applyBorder="1" applyProtection="1"/>
    <xf numFmtId="166" fontId="12" fillId="4" borderId="9" xfId="1" applyNumberFormat="1" applyFont="1" applyFill="1" applyBorder="1" applyProtection="1"/>
    <xf numFmtId="166" fontId="14" fillId="5" borderId="13" xfId="1" applyNumberFormat="1" applyFont="1" applyFill="1" applyBorder="1" applyAlignment="1" applyProtection="1">
      <alignment vertical="center"/>
    </xf>
    <xf numFmtId="166" fontId="14" fillId="5" borderId="14" xfId="1" applyNumberFormat="1" applyFont="1" applyFill="1" applyBorder="1" applyAlignment="1" applyProtection="1">
      <alignment vertical="center"/>
    </xf>
    <xf numFmtId="168" fontId="14" fillId="5" borderId="15" xfId="2" applyNumberFormat="1" applyFont="1" applyFill="1" applyBorder="1" applyAlignment="1" applyProtection="1"/>
    <xf numFmtId="168" fontId="14" fillId="5" borderId="0" xfId="2" applyNumberFormat="1" applyFont="1" applyFill="1" applyBorder="1" applyAlignment="1" applyProtection="1"/>
    <xf numFmtId="0" fontId="13" fillId="0" borderId="0" xfId="0" applyFont="1" applyFill="1" applyBorder="1" applyProtection="1"/>
    <xf numFmtId="0" fontId="13" fillId="4" borderId="0" xfId="0" applyFont="1" applyFill="1" applyBorder="1" applyProtection="1"/>
    <xf numFmtId="0" fontId="13" fillId="0" borderId="0" xfId="0" applyFont="1" applyFill="1" applyProtection="1"/>
    <xf numFmtId="0" fontId="13" fillId="4" borderId="0" xfId="0" applyFont="1" applyFill="1" applyProtection="1"/>
    <xf numFmtId="0" fontId="9" fillId="0" borderId="16" xfId="0" applyFont="1" applyFill="1" applyBorder="1" applyProtection="1"/>
    <xf numFmtId="0" fontId="9" fillId="4" borderId="16" xfId="0" applyFont="1" applyFill="1" applyBorder="1" applyProtection="1"/>
    <xf numFmtId="166" fontId="11" fillId="4" borderId="17" xfId="1" applyNumberFormat="1" applyFont="1" applyFill="1" applyBorder="1" applyProtection="1">
      <protection locked="0"/>
    </xf>
    <xf numFmtId="0" fontId="19" fillId="0" borderId="0" xfId="0" applyFont="1" applyFill="1" applyProtection="1">
      <protection locked="0"/>
    </xf>
    <xf numFmtId="0" fontId="19" fillId="0" borderId="0" xfId="0" applyFont="1" applyProtection="1">
      <protection locked="0"/>
    </xf>
    <xf numFmtId="0" fontId="8" fillId="0" borderId="3" xfId="0" applyFont="1" applyFill="1" applyBorder="1" applyProtection="1"/>
    <xf numFmtId="166" fontId="12" fillId="0" borderId="0" xfId="1" applyNumberFormat="1" applyFont="1" applyFill="1" applyBorder="1" applyProtection="1"/>
    <xf numFmtId="0" fontId="8" fillId="4" borderId="3" xfId="0" applyFont="1" applyFill="1" applyBorder="1" applyProtection="1"/>
    <xf numFmtId="166" fontId="12" fillId="4" borderId="0" xfId="1" applyNumberFormat="1" applyFont="1" applyFill="1" applyBorder="1" applyProtection="1"/>
    <xf numFmtId="166" fontId="13" fillId="0" borderId="0" xfId="1" applyNumberFormat="1" applyFont="1" applyFill="1" applyProtection="1"/>
    <xf numFmtId="166" fontId="13" fillId="4" borderId="0" xfId="1" applyNumberFormat="1" applyFont="1" applyFill="1" applyProtection="1"/>
    <xf numFmtId="164" fontId="6" fillId="0" borderId="0" xfId="0" applyNumberFormat="1" applyFont="1" applyFill="1" applyProtection="1">
      <protection locked="0"/>
    </xf>
    <xf numFmtId="1" fontId="5" fillId="3" borderId="0" xfId="0" applyNumberFormat="1" applyFont="1" applyFill="1" applyBorder="1" applyAlignment="1" applyProtection="1">
      <alignment horizontal="centerContinuous"/>
      <protection locked="0"/>
    </xf>
    <xf numFmtId="0" fontId="10" fillId="0" borderId="0" xfId="13"/>
    <xf numFmtId="0" fontId="24" fillId="0" borderId="0" xfId="13" applyFont="1"/>
    <xf numFmtId="166" fontId="0" fillId="0" borderId="0" xfId="1" applyNumberFormat="1" applyFont="1"/>
    <xf numFmtId="168" fontId="25" fillId="0" borderId="20" xfId="2" applyNumberFormat="1" applyFont="1" applyBorder="1"/>
    <xf numFmtId="166" fontId="2" fillId="2" borderId="21" xfId="14" applyNumberFormat="1" applyBorder="1"/>
    <xf numFmtId="0" fontId="25" fillId="0" borderId="20" xfId="13" applyFont="1" applyBorder="1"/>
    <xf numFmtId="166" fontId="25" fillId="0" borderId="20" xfId="1" applyNumberFormat="1" applyFont="1" applyBorder="1"/>
    <xf numFmtId="166" fontId="26" fillId="10" borderId="0" xfId="13" applyNumberFormat="1" applyFont="1" applyFill="1"/>
    <xf numFmtId="0" fontId="27" fillId="10" borderId="0" xfId="13" applyFont="1" applyFill="1"/>
    <xf numFmtId="166" fontId="26" fillId="10" borderId="0" xfId="1" applyNumberFormat="1" applyFont="1" applyFill="1"/>
    <xf numFmtId="0" fontId="25" fillId="0" borderId="0" xfId="13" applyFont="1" applyBorder="1"/>
    <xf numFmtId="166" fontId="25" fillId="0" borderId="0" xfId="1" applyNumberFormat="1" applyFont="1" applyBorder="1"/>
    <xf numFmtId="168" fontId="25" fillId="0" borderId="0" xfId="2" applyNumberFormat="1" applyFont="1" applyBorder="1"/>
    <xf numFmtId="166" fontId="26" fillId="11" borderId="0" xfId="13" applyNumberFormat="1" applyFont="1" applyFill="1"/>
    <xf numFmtId="166" fontId="26" fillId="11" borderId="0" xfId="1" applyNumberFormat="1" applyFont="1" applyFill="1"/>
    <xf numFmtId="166" fontId="11" fillId="12" borderId="0" xfId="1" applyNumberFormat="1" applyFont="1" applyFill="1" applyBorder="1" applyProtection="1">
      <protection locked="0"/>
    </xf>
    <xf numFmtId="166" fontId="10" fillId="12" borderId="0" xfId="1" applyNumberFormat="1" applyFill="1"/>
    <xf numFmtId="166" fontId="24" fillId="12" borderId="0" xfId="1" applyNumberFormat="1" applyFont="1" applyFill="1"/>
    <xf numFmtId="166" fontId="24" fillId="0" borderId="0" xfId="1" applyNumberFormat="1" applyFont="1"/>
    <xf numFmtId="167" fontId="24" fillId="9" borderId="0" xfId="1" applyNumberFormat="1" applyFont="1" applyFill="1"/>
    <xf numFmtId="166" fontId="1" fillId="2" borderId="21" xfId="15" applyNumberFormat="1" applyBorder="1"/>
    <xf numFmtId="164" fontId="28" fillId="3" borderId="0" xfId="0" applyNumberFormat="1" applyFont="1" applyFill="1" applyAlignment="1" applyProtection="1">
      <alignment horizontal="right"/>
    </xf>
    <xf numFmtId="164" fontId="4" fillId="3" borderId="0" xfId="0" applyNumberFormat="1" applyFont="1" applyFill="1" applyAlignment="1" applyProtection="1">
      <alignment horizontal="center"/>
    </xf>
    <xf numFmtId="164" fontId="4" fillId="3" borderId="0" xfId="0" applyNumberFormat="1" applyFont="1" applyFill="1" applyAlignment="1" applyProtection="1">
      <alignment horizontal="center" wrapText="1"/>
    </xf>
    <xf numFmtId="166" fontId="11" fillId="12" borderId="0" xfId="1" applyNumberFormat="1" applyFont="1" applyFill="1" applyProtection="1">
      <protection locked="0"/>
    </xf>
    <xf numFmtId="166" fontId="10" fillId="12" borderId="0" xfId="1" applyNumberFormat="1" applyFont="1" applyFill="1"/>
    <xf numFmtId="166" fontId="26" fillId="3" borderId="0" xfId="13" applyNumberFormat="1" applyFont="1" applyFill="1"/>
    <xf numFmtId="166" fontId="26" fillId="3" borderId="0" xfId="1" applyNumberFormat="1" applyFont="1" applyFill="1"/>
    <xf numFmtId="0" fontId="24" fillId="0" borderId="0" xfId="13" applyFont="1" applyAlignment="1">
      <alignment horizontal="right"/>
    </xf>
    <xf numFmtId="0" fontId="24" fillId="14" borderId="0" xfId="13" applyFont="1" applyFill="1"/>
    <xf numFmtId="9" fontId="10" fillId="14" borderId="0" xfId="13" applyNumberFormat="1" applyFill="1"/>
    <xf numFmtId="166" fontId="24" fillId="14" borderId="0" xfId="1" applyNumberFormat="1" applyFont="1" applyFill="1"/>
    <xf numFmtId="166" fontId="10" fillId="14" borderId="0" xfId="13" applyNumberFormat="1" applyFill="1"/>
    <xf numFmtId="166" fontId="10" fillId="14" borderId="20" xfId="1" applyNumberFormat="1" applyFont="1" applyFill="1" applyBorder="1"/>
    <xf numFmtId="0" fontId="10" fillId="15" borderId="0" xfId="13" applyFill="1" applyAlignment="1">
      <alignment horizontal="left" indent="1"/>
    </xf>
    <xf numFmtId="9" fontId="10" fillId="15" borderId="0" xfId="13" applyNumberFormat="1" applyFill="1"/>
    <xf numFmtId="166" fontId="10" fillId="15" borderId="0" xfId="1" applyNumberFormat="1" applyFont="1" applyFill="1"/>
    <xf numFmtId="0" fontId="10" fillId="15" borderId="0" xfId="13" applyFill="1"/>
    <xf numFmtId="0" fontId="24" fillId="14" borderId="0" xfId="13" applyFont="1" applyFill="1" applyAlignment="1">
      <alignment horizontal="left" indent="1"/>
    </xf>
    <xf numFmtId="0" fontId="24" fillId="15" borderId="0" xfId="13" applyFont="1" applyFill="1" applyAlignment="1">
      <alignment horizontal="left" indent="1"/>
    </xf>
    <xf numFmtId="166" fontId="14" fillId="3" borderId="8" xfId="1" applyNumberFormat="1" applyFont="1" applyFill="1" applyBorder="1" applyAlignment="1" applyProtection="1">
      <alignment vertical="center"/>
    </xf>
    <xf numFmtId="166" fontId="14" fillId="3" borderId="9" xfId="1" applyNumberFormat="1" applyFont="1" applyFill="1" applyBorder="1" applyAlignment="1" applyProtection="1">
      <alignment vertical="center"/>
    </xf>
    <xf numFmtId="166" fontId="17" fillId="3" borderId="22" xfId="1" applyNumberFormat="1" applyFont="1" applyFill="1" applyBorder="1" applyAlignment="1" applyProtection="1">
      <alignment vertical="center"/>
    </xf>
    <xf numFmtId="166" fontId="17" fillId="3" borderId="23" xfId="1" applyNumberFormat="1" applyFont="1" applyFill="1" applyBorder="1" applyAlignment="1" applyProtection="1">
      <alignment vertical="center"/>
    </xf>
    <xf numFmtId="166" fontId="14" fillId="3" borderId="24" xfId="1" applyNumberFormat="1" applyFont="1" applyFill="1" applyBorder="1" applyAlignment="1" applyProtection="1">
      <alignment vertical="center"/>
    </xf>
    <xf numFmtId="166" fontId="14" fillId="3" borderId="25" xfId="1" applyNumberFormat="1" applyFont="1" applyFill="1" applyBorder="1" applyAlignment="1" applyProtection="1">
      <alignment vertical="center"/>
    </xf>
    <xf numFmtId="166" fontId="14" fillId="3" borderId="13" xfId="1" applyNumberFormat="1" applyFont="1" applyFill="1" applyBorder="1" applyAlignment="1" applyProtection="1">
      <alignment vertical="center"/>
    </xf>
    <xf numFmtId="166" fontId="14" fillId="3" borderId="14" xfId="1" applyNumberFormat="1" applyFont="1" applyFill="1" applyBorder="1" applyAlignment="1" applyProtection="1">
      <alignment vertical="center"/>
    </xf>
    <xf numFmtId="168" fontId="14" fillId="3" borderId="15" xfId="2" applyNumberFormat="1" applyFont="1" applyFill="1" applyBorder="1" applyAlignment="1" applyProtection="1"/>
    <xf numFmtId="168" fontId="14" fillId="3" borderId="0" xfId="2" applyNumberFormat="1" applyFont="1" applyFill="1" applyBorder="1" applyAlignment="1" applyProtection="1"/>
    <xf numFmtId="173" fontId="10" fillId="0" borderId="0" xfId="13" applyNumberFormat="1"/>
    <xf numFmtId="0" fontId="10" fillId="0" borderId="0" xfId="13" applyAlignment="1">
      <alignment horizontal="center"/>
    </xf>
    <xf numFmtId="0" fontId="10" fillId="0" borderId="0" xfId="13" applyAlignment="1">
      <alignment horizontal="right"/>
    </xf>
    <xf numFmtId="0" fontId="10" fillId="0" borderId="0" xfId="13" applyAlignment="1">
      <alignment horizontal="right" vertical="center"/>
    </xf>
    <xf numFmtId="166" fontId="2" fillId="0" borderId="21" xfId="14" applyNumberFormat="1" applyFill="1" applyBorder="1"/>
    <xf numFmtId="166" fontId="2" fillId="0" borderId="26" xfId="14" applyNumberFormat="1" applyFill="1" applyBorder="1"/>
    <xf numFmtId="166" fontId="10" fillId="0" borderId="0" xfId="13" applyNumberFormat="1" applyAlignment="1">
      <alignment horizontal="right" vertical="center"/>
    </xf>
    <xf numFmtId="166" fontId="11" fillId="12" borderId="0" xfId="1" applyNumberFormat="1" applyFont="1" applyFill="1" applyProtection="1"/>
    <xf numFmtId="166" fontId="2" fillId="0" borderId="28" xfId="14" applyNumberFormat="1" applyFill="1" applyBorder="1"/>
    <xf numFmtId="166" fontId="2" fillId="2" borderId="28" xfId="14" applyNumberFormat="1" applyBorder="1"/>
    <xf numFmtId="164" fontId="4" fillId="3" borderId="27" xfId="0" applyNumberFormat="1" applyFont="1" applyFill="1" applyBorder="1" applyProtection="1"/>
    <xf numFmtId="164" fontId="28" fillId="3" borderId="27" xfId="0" applyNumberFormat="1" applyFont="1" applyFill="1" applyBorder="1" applyAlignment="1" applyProtection="1">
      <alignment horizontal="right"/>
    </xf>
    <xf numFmtId="0" fontId="10" fillId="0" borderId="27" xfId="13" applyBorder="1"/>
    <xf numFmtId="166" fontId="2" fillId="0" borderId="29" xfId="14" applyNumberFormat="1" applyFill="1" applyBorder="1"/>
    <xf numFmtId="166" fontId="2" fillId="2" borderId="29" xfId="14" applyNumberFormat="1" applyBorder="1"/>
    <xf numFmtId="0" fontId="10" fillId="0" borderId="27" xfId="13" applyBorder="1" applyAlignment="1">
      <alignment horizontal="center"/>
    </xf>
    <xf numFmtId="0" fontId="10" fillId="0" borderId="27" xfId="13" applyBorder="1" applyAlignment="1">
      <alignment horizontal="right" vertical="center"/>
    </xf>
    <xf numFmtId="166" fontId="10" fillId="0" borderId="27" xfId="13" applyNumberFormat="1" applyBorder="1" applyAlignment="1">
      <alignment horizontal="right" vertical="center"/>
    </xf>
    <xf numFmtId="166" fontId="26" fillId="10" borderId="27" xfId="1" applyNumberFormat="1" applyFont="1" applyFill="1" applyBorder="1"/>
    <xf numFmtId="168" fontId="25" fillId="0" borderId="27" xfId="2" applyNumberFormat="1" applyFont="1" applyBorder="1"/>
    <xf numFmtId="166" fontId="26" fillId="11" borderId="27" xfId="13" applyNumberFormat="1" applyFont="1" applyFill="1" applyBorder="1"/>
    <xf numFmtId="166" fontId="11" fillId="12" borderId="17" xfId="1" applyNumberFormat="1" applyFont="1" applyFill="1" applyBorder="1" applyProtection="1">
      <protection locked="0"/>
    </xf>
    <xf numFmtId="164" fontId="4" fillId="3" borderId="31" xfId="0" applyNumberFormat="1" applyFont="1" applyFill="1" applyBorder="1" applyProtection="1"/>
    <xf numFmtId="164" fontId="4" fillId="3" borderId="31" xfId="0" applyNumberFormat="1" applyFont="1" applyFill="1" applyBorder="1" applyAlignment="1" applyProtection="1"/>
    <xf numFmtId="164" fontId="7" fillId="3" borderId="31" xfId="0" applyNumberFormat="1" applyFont="1" applyFill="1" applyBorder="1" applyAlignment="1" applyProtection="1">
      <alignment horizontal="right"/>
    </xf>
    <xf numFmtId="164" fontId="9" fillId="0" borderId="32" xfId="0" applyNumberFormat="1" applyFont="1" applyFill="1" applyBorder="1" applyProtection="1"/>
    <xf numFmtId="166" fontId="11" fillId="0" borderId="31" xfId="1" applyNumberFormat="1" applyFont="1" applyFill="1" applyBorder="1" applyProtection="1"/>
    <xf numFmtId="166" fontId="12" fillId="0" borderId="33" xfId="1" applyNumberFormat="1" applyFont="1" applyFill="1" applyBorder="1" applyProtection="1"/>
    <xf numFmtId="166" fontId="12" fillId="0" borderId="34" xfId="1" applyNumberFormat="1" applyFont="1" applyFill="1" applyBorder="1" applyProtection="1"/>
    <xf numFmtId="166" fontId="14" fillId="3" borderId="35" xfId="1" applyNumberFormat="1" applyFont="1" applyFill="1" applyBorder="1" applyAlignment="1" applyProtection="1">
      <alignment vertical="center"/>
    </xf>
    <xf numFmtId="166" fontId="16" fillId="0" borderId="31" xfId="1" applyNumberFormat="1" applyFont="1" applyFill="1" applyBorder="1" applyProtection="1"/>
    <xf numFmtId="166" fontId="11" fillId="0" borderId="31" xfId="1" applyNumberFormat="1" applyFont="1" applyFill="1" applyBorder="1" applyProtection="1">
      <protection locked="0"/>
    </xf>
    <xf numFmtId="166" fontId="14" fillId="3" borderId="36" xfId="1" applyNumberFormat="1" applyFont="1" applyFill="1" applyBorder="1" applyAlignment="1" applyProtection="1">
      <alignment vertical="center"/>
    </xf>
    <xf numFmtId="166" fontId="17" fillId="3" borderId="30" xfId="1" applyNumberFormat="1" applyFont="1" applyFill="1" applyBorder="1" applyAlignment="1" applyProtection="1">
      <alignment vertical="center"/>
    </xf>
    <xf numFmtId="164" fontId="11" fillId="0" borderId="32" xfId="0" applyNumberFormat="1" applyFont="1" applyFill="1" applyBorder="1" applyProtection="1"/>
    <xf numFmtId="166" fontId="12" fillId="0" borderId="37" xfId="1" applyNumberFormat="1" applyFont="1" applyFill="1" applyBorder="1" applyProtection="1"/>
    <xf numFmtId="166" fontId="12" fillId="7" borderId="35" xfId="1" applyNumberFormat="1" applyFont="1" applyFill="1" applyBorder="1" applyProtection="1"/>
    <xf numFmtId="166" fontId="14" fillId="3" borderId="38" xfId="1" applyNumberFormat="1" applyFont="1" applyFill="1" applyBorder="1" applyAlignment="1" applyProtection="1">
      <alignment vertical="center"/>
    </xf>
    <xf numFmtId="168" fontId="14" fillId="3" borderId="31" xfId="2" applyNumberFormat="1" applyFont="1" applyFill="1" applyBorder="1" applyAlignment="1" applyProtection="1"/>
    <xf numFmtId="0" fontId="13" fillId="0" borderId="31" xfId="0" applyFont="1" applyFill="1" applyBorder="1" applyProtection="1"/>
    <xf numFmtId="166" fontId="12" fillId="0" borderId="31" xfId="1" applyNumberFormat="1" applyFont="1" applyFill="1" applyBorder="1" applyProtection="1"/>
    <xf numFmtId="166" fontId="13" fillId="0" borderId="31" xfId="1" applyNumberFormat="1" applyFont="1" applyFill="1" applyBorder="1" applyProtection="1"/>
    <xf numFmtId="166" fontId="11" fillId="0" borderId="39" xfId="1" applyNumberFormat="1" applyFont="1" applyFill="1" applyBorder="1" applyProtection="1">
      <protection locked="0"/>
    </xf>
    <xf numFmtId="0" fontId="31" fillId="0" borderId="41" xfId="13" applyFont="1" applyBorder="1" applyAlignment="1">
      <alignment horizontal="center"/>
    </xf>
    <xf numFmtId="9" fontId="10" fillId="0" borderId="40" xfId="2" applyFont="1" applyBorder="1"/>
    <xf numFmtId="0" fontId="24" fillId="0" borderId="41" xfId="13" applyFont="1" applyBorder="1"/>
    <xf numFmtId="0" fontId="10" fillId="0" borderId="41" xfId="13" applyBorder="1"/>
    <xf numFmtId="0" fontId="32" fillId="0" borderId="0" xfId="13" applyFont="1" applyAlignment="1">
      <alignment horizontal="left"/>
    </xf>
    <xf numFmtId="0" fontId="32" fillId="0" borderId="0" xfId="13" applyFont="1" applyAlignment="1">
      <alignment horizontal="center"/>
    </xf>
    <xf numFmtId="0" fontId="31" fillId="0" borderId="0" xfId="13" applyFont="1" applyAlignment="1">
      <alignment horizontal="center"/>
    </xf>
    <xf numFmtId="0" fontId="24" fillId="9" borderId="0" xfId="13" applyFont="1" applyFill="1"/>
    <xf numFmtId="0" fontId="10" fillId="9" borderId="0" xfId="13" applyFill="1" applyAlignment="1">
      <alignment horizontal="right"/>
    </xf>
    <xf numFmtId="167" fontId="10" fillId="0" borderId="40" xfId="1" applyNumberFormat="1" applyFont="1" applyBorder="1"/>
    <xf numFmtId="0" fontId="10" fillId="9" borderId="0" xfId="13" applyFill="1"/>
    <xf numFmtId="167" fontId="10" fillId="9" borderId="0" xfId="1" applyNumberFormat="1" applyFont="1" applyFill="1"/>
    <xf numFmtId="0" fontId="27" fillId="11" borderId="0" xfId="13" applyFont="1" applyFill="1"/>
    <xf numFmtId="167" fontId="27" fillId="11" borderId="0" xfId="1" applyNumberFormat="1" applyFont="1" applyFill="1"/>
    <xf numFmtId="166" fontId="1" fillId="2" borderId="42" xfId="15" applyNumberFormat="1" applyBorder="1"/>
    <xf numFmtId="166" fontId="1" fillId="2" borderId="43" xfId="15" applyNumberFormat="1" applyBorder="1"/>
    <xf numFmtId="166" fontId="1" fillId="2" borderId="44" xfId="15" applyNumberFormat="1" applyBorder="1"/>
    <xf numFmtId="166" fontId="1" fillId="16" borderId="45" xfId="15" applyNumberFormat="1" applyFill="1" applyBorder="1"/>
    <xf numFmtId="166" fontId="1" fillId="0" borderId="40" xfId="15" applyNumberFormat="1" applyFill="1" applyBorder="1"/>
    <xf numFmtId="9" fontId="33" fillId="2" borderId="40" xfId="2" applyFont="1" applyFill="1" applyBorder="1"/>
    <xf numFmtId="166" fontId="1" fillId="2" borderId="40" xfId="15" applyNumberFormat="1" applyBorder="1"/>
    <xf numFmtId="0" fontId="34" fillId="0" borderId="0" xfId="13" applyFont="1"/>
    <xf numFmtId="0" fontId="34" fillId="0" borderId="0" xfId="13" applyFont="1" applyAlignment="1">
      <alignment horizontal="right"/>
    </xf>
    <xf numFmtId="9" fontId="34" fillId="0" borderId="0" xfId="2" applyFont="1"/>
    <xf numFmtId="166" fontId="10" fillId="0" borderId="46" xfId="1" applyNumberFormat="1" applyFont="1" applyBorder="1"/>
    <xf numFmtId="166" fontId="1" fillId="2" borderId="47" xfId="15" applyNumberFormat="1" applyBorder="1"/>
    <xf numFmtId="0" fontId="10" fillId="0" borderId="0" xfId="13" applyFont="1" applyAlignment="1">
      <alignment horizontal="left" indent="1"/>
    </xf>
    <xf numFmtId="168" fontId="10" fillId="0" borderId="40" xfId="2" applyNumberFormat="1" applyFont="1" applyBorder="1"/>
    <xf numFmtId="166" fontId="10" fillId="0" borderId="0" xfId="1" applyNumberFormat="1" applyFont="1"/>
    <xf numFmtId="0" fontId="10" fillId="0" borderId="0" xfId="13" applyFont="1"/>
    <xf numFmtId="166" fontId="10" fillId="0" borderId="40" xfId="1" applyNumberFormat="1" applyFont="1" applyBorder="1"/>
    <xf numFmtId="168" fontId="24" fillId="0" borderId="40" xfId="2" applyNumberFormat="1" applyFont="1" applyBorder="1"/>
    <xf numFmtId="0" fontId="10" fillId="0" borderId="0" xfId="13" applyFill="1" applyBorder="1" applyAlignment="1">
      <alignment horizontal="right"/>
    </xf>
    <xf numFmtId="0" fontId="27" fillId="3" borderId="0" xfId="13" applyFont="1" applyFill="1"/>
    <xf numFmtId="166" fontId="10" fillId="13" borderId="0" xfId="1" applyNumberFormat="1" applyFont="1" applyFill="1"/>
    <xf numFmtId="0" fontId="10" fillId="13" borderId="0" xfId="13" applyFill="1"/>
    <xf numFmtId="166" fontId="10" fillId="13" borderId="0" xfId="13" applyNumberFormat="1" applyFill="1"/>
    <xf numFmtId="166" fontId="1" fillId="0" borderId="0" xfId="15" applyNumberFormat="1" applyFill="1" applyBorder="1"/>
    <xf numFmtId="168" fontId="34" fillId="0" borderId="0" xfId="2" applyNumberFormat="1" applyFont="1"/>
    <xf numFmtId="0" fontId="25" fillId="0" borderId="0" xfId="13" applyFont="1"/>
    <xf numFmtId="166" fontId="27" fillId="10" borderId="0" xfId="13" applyNumberFormat="1" applyFont="1" applyFill="1"/>
    <xf numFmtId="166" fontId="27" fillId="11" borderId="0" xfId="13" applyNumberFormat="1" applyFont="1" applyFill="1"/>
    <xf numFmtId="0" fontId="37" fillId="0" borderId="0" xfId="13" applyFont="1"/>
    <xf numFmtId="0" fontId="38" fillId="0" borderId="0" xfId="13" applyFont="1"/>
    <xf numFmtId="0" fontId="10" fillId="0" borderId="48" xfId="13" applyBorder="1"/>
    <xf numFmtId="168" fontId="10" fillId="16" borderId="20" xfId="2" applyNumberFormat="1" applyFont="1" applyFill="1" applyBorder="1"/>
    <xf numFmtId="166" fontId="11" fillId="12" borderId="0" xfId="1" applyNumberFormat="1" applyFont="1" applyFill="1" applyBorder="1" applyProtection="1"/>
    <xf numFmtId="166" fontId="10" fillId="12" borderId="0" xfId="13" applyNumberFormat="1" applyFill="1"/>
    <xf numFmtId="0" fontId="10" fillId="12" borderId="0" xfId="13" applyFill="1"/>
    <xf numFmtId="166" fontId="24" fillId="12" borderId="0" xfId="13" applyNumberFormat="1" applyFont="1" applyFill="1"/>
    <xf numFmtId="166" fontId="10" fillId="0" borderId="40" xfId="1" applyNumberFormat="1" applyFont="1" applyFill="1" applyBorder="1"/>
    <xf numFmtId="166" fontId="10" fillId="0" borderId="50" xfId="1" applyNumberFormat="1" applyFont="1" applyFill="1" applyBorder="1"/>
    <xf numFmtId="0" fontId="24" fillId="12" borderId="0" xfId="13" applyFont="1" applyFill="1" applyAlignment="1">
      <alignment horizontal="left" indent="1"/>
    </xf>
    <xf numFmtId="0" fontId="24" fillId="12" borderId="41" xfId="13" applyFont="1" applyFill="1" applyBorder="1" applyAlignment="1">
      <alignment horizontal="left" indent="1"/>
    </xf>
    <xf numFmtId="0" fontId="10" fillId="12" borderId="41" xfId="13" applyFill="1" applyBorder="1"/>
    <xf numFmtId="0" fontId="10" fillId="12" borderId="49" xfId="13" applyFill="1" applyBorder="1"/>
    <xf numFmtId="0" fontId="24" fillId="12" borderId="0" xfId="13" applyFont="1" applyFill="1"/>
    <xf numFmtId="166" fontId="10" fillId="12" borderId="0" xfId="13" applyNumberFormat="1" applyFont="1" applyFill="1"/>
    <xf numFmtId="9" fontId="10" fillId="12" borderId="0" xfId="2" applyFill="1"/>
    <xf numFmtId="9" fontId="26" fillId="10" borderId="0" xfId="2" applyFont="1" applyFill="1"/>
    <xf numFmtId="0" fontId="40" fillId="0" borderId="0" xfId="13" applyFont="1"/>
    <xf numFmtId="166" fontId="10" fillId="0" borderId="0" xfId="13" applyNumberFormat="1"/>
    <xf numFmtId="166" fontId="24" fillId="9" borderId="0" xfId="1" applyNumberFormat="1" applyFont="1" applyFill="1"/>
    <xf numFmtId="166" fontId="10" fillId="9" borderId="0" xfId="1" applyNumberFormat="1" applyFont="1" applyFill="1"/>
    <xf numFmtId="0" fontId="24" fillId="9" borderId="0" xfId="13" applyFont="1" applyFill="1" applyAlignment="1">
      <alignment horizontal="right"/>
    </xf>
    <xf numFmtId="167" fontId="10" fillId="12" borderId="0" xfId="1" applyNumberFormat="1" applyFont="1" applyFill="1"/>
    <xf numFmtId="0" fontId="7" fillId="3" borderId="0" xfId="0" applyFont="1" applyFill="1" applyProtection="1"/>
    <xf numFmtId="164" fontId="41" fillId="3" borderId="0" xfId="0" applyNumberFormat="1" applyFont="1" applyFill="1" applyProtection="1"/>
    <xf numFmtId="164" fontId="42" fillId="0" borderId="52" xfId="0" applyNumberFormat="1" applyFont="1" applyFill="1" applyBorder="1" applyProtection="1"/>
    <xf numFmtId="167" fontId="42" fillId="0" borderId="53" xfId="1" applyNumberFormat="1" applyFont="1" applyFill="1" applyBorder="1" applyProtection="1"/>
    <xf numFmtId="167" fontId="43" fillId="0" borderId="54" xfId="1" applyNumberFormat="1" applyFont="1" applyFill="1" applyBorder="1" applyProtection="1"/>
    <xf numFmtId="167" fontId="43" fillId="0" borderId="55" xfId="1" applyNumberFormat="1" applyFont="1" applyFill="1" applyBorder="1" applyProtection="1"/>
    <xf numFmtId="167" fontId="43" fillId="3" borderId="56" xfId="1" applyNumberFormat="1" applyFont="1" applyFill="1" applyBorder="1" applyAlignment="1" applyProtection="1">
      <alignment vertical="center"/>
    </xf>
    <xf numFmtId="167" fontId="42" fillId="0" borderId="53" xfId="1" applyNumberFormat="1" applyFont="1" applyFill="1" applyBorder="1" applyProtection="1">
      <protection locked="0"/>
    </xf>
    <xf numFmtId="167" fontId="43" fillId="3" borderId="57" xfId="1" applyNumberFormat="1" applyFont="1" applyFill="1" applyBorder="1" applyAlignment="1" applyProtection="1">
      <alignment vertical="center"/>
    </xf>
    <xf numFmtId="167" fontId="44" fillId="3" borderId="51" xfId="1" applyNumberFormat="1" applyFont="1" applyFill="1" applyBorder="1" applyAlignment="1" applyProtection="1">
      <alignment vertical="center"/>
    </xf>
    <xf numFmtId="167" fontId="42" fillId="0" borderId="52" xfId="1" applyNumberFormat="1" applyFont="1" applyFill="1" applyBorder="1" applyProtection="1"/>
    <xf numFmtId="167" fontId="43" fillId="0" borderId="58" xfId="1" applyNumberFormat="1" applyFont="1" applyFill="1" applyBorder="1" applyProtection="1"/>
    <xf numFmtId="167" fontId="43" fillId="7" borderId="56" xfId="1" applyNumberFormat="1" applyFont="1" applyFill="1" applyBorder="1" applyProtection="1"/>
    <xf numFmtId="167" fontId="43" fillId="3" borderId="59" xfId="1" applyNumberFormat="1" applyFont="1" applyFill="1" applyBorder="1" applyAlignment="1" applyProtection="1">
      <alignment vertical="center"/>
    </xf>
    <xf numFmtId="167" fontId="43" fillId="3" borderId="53" xfId="1" applyNumberFormat="1" applyFont="1" applyFill="1" applyBorder="1" applyAlignment="1" applyProtection="1"/>
    <xf numFmtId="167" fontId="43" fillId="0" borderId="53" xfId="1" applyNumberFormat="1" applyFont="1" applyFill="1" applyBorder="1" applyProtection="1"/>
    <xf numFmtId="167" fontId="42" fillId="0" borderId="60" xfId="1" applyNumberFormat="1" applyFont="1" applyFill="1" applyBorder="1" applyProtection="1">
      <protection locked="0"/>
    </xf>
    <xf numFmtId="0" fontId="39" fillId="0" borderId="0" xfId="0" applyFont="1"/>
    <xf numFmtId="9" fontId="45" fillId="3" borderId="0" xfId="2" applyFont="1" applyFill="1" applyProtection="1"/>
    <xf numFmtId="164" fontId="45" fillId="3" borderId="0" xfId="0" applyNumberFormat="1" applyFont="1" applyFill="1" applyProtection="1"/>
    <xf numFmtId="0" fontId="46" fillId="15" borderId="0" xfId="15" applyFont="1" applyFill="1" applyAlignment="1">
      <alignment horizontal="left" indent="2"/>
    </xf>
    <xf numFmtId="0" fontId="47" fillId="15" borderId="0" xfId="15" applyFont="1" applyFill="1"/>
    <xf numFmtId="0" fontId="46" fillId="15" borderId="0" xfId="15" applyFont="1" applyFill="1" applyAlignment="1">
      <alignment horizontal="right"/>
    </xf>
    <xf numFmtId="166" fontId="47" fillId="0" borderId="40" xfId="1" applyNumberFormat="1" applyFont="1" applyFill="1" applyBorder="1"/>
    <xf numFmtId="166" fontId="47" fillId="15" borderId="0" xfId="1" applyNumberFormat="1" applyFont="1" applyFill="1"/>
    <xf numFmtId="166" fontId="46" fillId="15" borderId="0" xfId="1" applyNumberFormat="1" applyFont="1" applyFill="1" applyAlignment="1">
      <alignment horizontal="right"/>
    </xf>
    <xf numFmtId="0" fontId="48" fillId="0" borderId="0" xfId="13" applyFont="1"/>
    <xf numFmtId="167" fontId="10" fillId="12" borderId="41" xfId="1" applyNumberFormat="1" applyFont="1" applyFill="1" applyBorder="1"/>
    <xf numFmtId="167" fontId="10" fillId="0" borderId="0" xfId="1" applyNumberFormat="1" applyFont="1" applyFill="1"/>
    <xf numFmtId="167" fontId="10" fillId="0" borderId="41" xfId="1" applyNumberFormat="1" applyFont="1" applyFill="1" applyBorder="1"/>
    <xf numFmtId="174" fontId="7" fillId="3" borderId="0" xfId="0" applyNumberFormat="1" applyFont="1" applyFill="1" applyProtection="1"/>
    <xf numFmtId="174" fontId="7" fillId="3" borderId="0" xfId="0" applyNumberFormat="1" applyFont="1" applyFill="1" applyAlignment="1" applyProtection="1">
      <alignment horizontal="right"/>
    </xf>
    <xf numFmtId="174" fontId="7" fillId="3" borderId="31" xfId="0" applyNumberFormat="1" applyFont="1" applyFill="1" applyBorder="1" applyAlignment="1" applyProtection="1">
      <alignment horizontal="right"/>
    </xf>
    <xf numFmtId="174" fontId="6" fillId="0" borderId="0" xfId="0" applyNumberFormat="1" applyFont="1" applyFill="1" applyProtection="1">
      <protection locked="0"/>
    </xf>
    <xf numFmtId="174" fontId="6" fillId="0" borderId="0" xfId="0" applyNumberFormat="1" applyFont="1" applyProtection="1">
      <protection locked="0"/>
    </xf>
    <xf numFmtId="9" fontId="6" fillId="0" borderId="0" xfId="2" applyFont="1" applyFill="1" applyProtection="1">
      <protection locked="0"/>
    </xf>
    <xf numFmtId="0" fontId="9" fillId="0" borderId="62" xfId="0" applyFont="1" applyFill="1" applyBorder="1" applyProtection="1"/>
    <xf numFmtId="166" fontId="12" fillId="0" borderId="63" xfId="1" applyNumberFormat="1" applyFont="1" applyFill="1" applyBorder="1" applyProtection="1"/>
    <xf numFmtId="166" fontId="11" fillId="0" borderId="61" xfId="1" applyNumberFormat="1" applyFont="1" applyFill="1" applyBorder="1" applyProtection="1">
      <protection locked="0"/>
    </xf>
    <xf numFmtId="166" fontId="11" fillId="0" borderId="64" xfId="1" applyNumberFormat="1" applyFont="1" applyFill="1" applyBorder="1" applyProtection="1">
      <protection locked="0"/>
    </xf>
    <xf numFmtId="166" fontId="10" fillId="0" borderId="0" xfId="1" applyNumberFormat="1" applyFont="1" applyFill="1"/>
    <xf numFmtId="9" fontId="10" fillId="12" borderId="0" xfId="2" applyFont="1" applyFill="1"/>
    <xf numFmtId="9" fontId="10" fillId="0" borderId="0" xfId="2" applyFont="1" applyFill="1"/>
    <xf numFmtId="9" fontId="47" fillId="0" borderId="40" xfId="15" applyNumberFormat="1" applyFont="1" applyFill="1" applyBorder="1"/>
    <xf numFmtId="9" fontId="47" fillId="15" borderId="0" xfId="15" applyNumberFormat="1" applyFont="1" applyFill="1"/>
    <xf numFmtId="0" fontId="25" fillId="12" borderId="20" xfId="13" applyFont="1" applyFill="1" applyBorder="1"/>
    <xf numFmtId="166" fontId="25" fillId="12" borderId="20" xfId="1" applyNumberFormat="1" applyFont="1" applyFill="1" applyBorder="1"/>
    <xf numFmtId="168" fontId="25" fillId="12" borderId="20" xfId="2" applyNumberFormat="1" applyFont="1" applyFill="1" applyBorder="1"/>
    <xf numFmtId="166" fontId="1" fillId="12" borderId="21" xfId="15" applyNumberFormat="1" applyFill="1" applyBorder="1"/>
    <xf numFmtId="164" fontId="4" fillId="3" borderId="0" xfId="0" applyNumberFormat="1" applyFont="1" applyFill="1" applyBorder="1" applyAlignment="1" applyProtection="1">
      <alignment horizontal="center"/>
    </xf>
    <xf numFmtId="164" fontId="42" fillId="3" borderId="0" xfId="0" applyNumberFormat="1" applyFont="1" applyFill="1" applyAlignment="1" applyProtection="1">
      <alignment horizontal="center" textRotation="90"/>
    </xf>
  </cellXfs>
  <cellStyles count="16">
    <cellStyle name="_x000a_shell=progma" xfId="3"/>
    <cellStyle name="20% - uthevingsfarge 1" xfId="15" builtinId="30"/>
    <cellStyle name="20% - uthevingsfarge 1 2" xfId="14"/>
    <cellStyle name="blue" xfId="4"/>
    <cellStyle name="Input$" xfId="5"/>
    <cellStyle name="Input%" xfId="6"/>
    <cellStyle name="InputDate" xfId="7"/>
    <cellStyle name="InputNumber" xfId="8"/>
    <cellStyle name="InputText" xfId="9"/>
    <cellStyle name="Komma" xfId="1" builtinId="3"/>
    <cellStyle name="Normal" xfId="0" builtinId="0"/>
    <cellStyle name="Normal - Style1" xfId="10"/>
    <cellStyle name="Normal 2" xfId="13"/>
    <cellStyle name="Option" xfId="11"/>
    <cellStyle name="Prompt" xfId="12"/>
    <cellStyle name="Prosent" xfId="2" builtinId="5"/>
  </cellStyles>
  <dxfs count="14">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theme="9" tint="0.39994506668294322"/>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I120"/>
  <sheetViews>
    <sheetView showGridLines="0" tabSelected="1" zoomScaleNormal="100" workbookViewId="0">
      <pane ySplit="3" topLeftCell="A103" activePane="bottomLeft" state="frozen"/>
      <selection pane="bottomLeft" activeCell="C106" sqref="C106"/>
    </sheetView>
  </sheetViews>
  <sheetFormatPr baseColWidth="10" defaultColWidth="11.42578125" defaultRowHeight="12.75" outlineLevelRow="1" x14ac:dyDescent="0.2"/>
  <cols>
    <col min="1" max="1" width="41" style="4" bestFit="1" customWidth="1"/>
    <col min="2" max="2" width="17.85546875" style="84" customWidth="1"/>
    <col min="3" max="6" width="16.7109375" style="84" bestFit="1" customWidth="1"/>
    <col min="7" max="7" width="17" style="84" bestFit="1" customWidth="1"/>
    <col min="8" max="8" width="16.28515625" style="84" customWidth="1"/>
    <col min="9" max="12" width="16.7109375" style="84" bestFit="1" customWidth="1"/>
    <col min="13" max="13" width="17" style="84" bestFit="1" customWidth="1"/>
    <col min="14" max="14" width="19.42578125" style="84" bestFit="1" customWidth="1"/>
    <col min="15" max="21" width="11.42578125" style="4"/>
    <col min="22" max="22" width="37.7109375" style="4" bestFit="1" customWidth="1"/>
    <col min="23" max="34" width="16.5703125" style="4" bestFit="1" customWidth="1"/>
    <col min="35" max="16384" width="11.42578125" style="4"/>
  </cols>
  <sheetData>
    <row r="1" spans="1:217" s="5" customFormat="1" ht="20.25" customHeight="1" x14ac:dyDescent="0.25">
      <c r="A1" s="1" t="s">
        <v>299</v>
      </c>
      <c r="B1" s="2"/>
      <c r="C1" s="85"/>
      <c r="D1" s="2"/>
      <c r="E1" s="2"/>
      <c r="F1" s="2"/>
      <c r="G1" s="2"/>
      <c r="H1" s="2"/>
      <c r="I1" s="2"/>
      <c r="J1" s="2"/>
      <c r="K1" s="2"/>
      <c r="L1" s="2"/>
      <c r="M1" s="2"/>
      <c r="N1" s="158"/>
      <c r="O1" s="4"/>
      <c r="P1" s="4"/>
      <c r="Q1" s="4"/>
      <c r="R1" s="4"/>
      <c r="S1" s="4"/>
      <c r="T1" s="4"/>
      <c r="U1" s="4"/>
      <c r="V1" s="1" t="s">
        <v>0</v>
      </c>
      <c r="W1" s="3"/>
      <c r="X1" s="2"/>
      <c r="Y1" s="2"/>
      <c r="Z1" s="2"/>
      <c r="AA1" s="2"/>
      <c r="AB1" s="2"/>
      <c r="AC1" s="2"/>
      <c r="AD1" s="2"/>
      <c r="AE1" s="2"/>
      <c r="AF1" s="2"/>
      <c r="AG1" s="2"/>
      <c r="AH1" s="2"/>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row>
    <row r="2" spans="1:217" s="5" customFormat="1" ht="26.25" customHeight="1" x14ac:dyDescent="0.25">
      <c r="A2" s="1" t="s">
        <v>300</v>
      </c>
      <c r="B2" s="6"/>
      <c r="C2" s="6"/>
      <c r="D2" s="6"/>
      <c r="E2" s="6"/>
      <c r="F2" s="6"/>
      <c r="G2" s="6"/>
      <c r="H2" s="6"/>
      <c r="I2" s="6"/>
      <c r="J2" s="6"/>
      <c r="K2" s="6"/>
      <c r="L2" s="6"/>
      <c r="M2" s="6"/>
      <c r="N2" s="159"/>
      <c r="O2" s="4"/>
      <c r="P2" s="4"/>
      <c r="Q2" s="4"/>
      <c r="R2" s="4"/>
      <c r="S2" s="4"/>
      <c r="T2" s="4"/>
      <c r="U2" s="4"/>
      <c r="V2" s="1" t="str">
        <f>A2</f>
        <v>Frisør AS</v>
      </c>
      <c r="W2" s="6"/>
      <c r="X2" s="6"/>
      <c r="Y2" s="6"/>
      <c r="Z2" s="6"/>
      <c r="AA2" s="6"/>
      <c r="AB2" s="6"/>
      <c r="AC2" s="294"/>
      <c r="AD2" s="294"/>
      <c r="AE2" s="294"/>
      <c r="AF2" s="294"/>
      <c r="AG2" s="294"/>
      <c r="AH2" s="7"/>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row>
    <row r="3" spans="1:217" s="5" customFormat="1" ht="18.75" customHeight="1" x14ac:dyDescent="0.2">
      <c r="A3" s="8"/>
      <c r="B3" s="9" t="s">
        <v>1</v>
      </c>
      <c r="C3" s="9" t="s">
        <v>2</v>
      </c>
      <c r="D3" s="9" t="s">
        <v>3</v>
      </c>
      <c r="E3" s="9" t="s">
        <v>4</v>
      </c>
      <c r="F3" s="9" t="s">
        <v>5</v>
      </c>
      <c r="G3" s="9" t="s">
        <v>6</v>
      </c>
      <c r="H3" s="9" t="s">
        <v>7</v>
      </c>
      <c r="I3" s="9" t="s">
        <v>8</v>
      </c>
      <c r="J3" s="9" t="s">
        <v>9</v>
      </c>
      <c r="K3" s="9" t="s">
        <v>10</v>
      </c>
      <c r="L3" s="9" t="s">
        <v>11</v>
      </c>
      <c r="M3" s="9" t="s">
        <v>12</v>
      </c>
      <c r="N3" s="160" t="s">
        <v>191</v>
      </c>
      <c r="O3" s="4"/>
      <c r="P3" s="4"/>
      <c r="Q3" s="4"/>
      <c r="R3" s="4"/>
      <c r="S3" s="4"/>
      <c r="T3" s="4"/>
      <c r="U3" s="4"/>
      <c r="V3" s="9"/>
      <c r="W3" s="9" t="s">
        <v>1</v>
      </c>
      <c r="X3" s="9" t="s">
        <v>2</v>
      </c>
      <c r="Y3" s="9" t="s">
        <v>3</v>
      </c>
      <c r="Z3" s="9" t="s">
        <v>4</v>
      </c>
      <c r="AA3" s="9" t="s">
        <v>5</v>
      </c>
      <c r="AB3" s="9" t="s">
        <v>6</v>
      </c>
      <c r="AC3" s="9" t="s">
        <v>7</v>
      </c>
      <c r="AD3" s="9" t="s">
        <v>8</v>
      </c>
      <c r="AE3" s="9" t="s">
        <v>9</v>
      </c>
      <c r="AF3" s="9" t="s">
        <v>10</v>
      </c>
      <c r="AG3" s="9" t="s">
        <v>11</v>
      </c>
      <c r="AH3" s="9" t="s">
        <v>12</v>
      </c>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row>
    <row r="4" spans="1:217" s="5" customFormat="1" ht="14.25" x14ac:dyDescent="0.2">
      <c r="A4" s="10" t="s">
        <v>13</v>
      </c>
      <c r="B4" s="11"/>
      <c r="C4" s="11"/>
      <c r="D4" s="11"/>
      <c r="E4" s="11"/>
      <c r="F4" s="11"/>
      <c r="G4" s="11"/>
      <c r="H4" s="11"/>
      <c r="I4" s="11"/>
      <c r="J4" s="11"/>
      <c r="K4" s="11"/>
      <c r="L4" s="11"/>
      <c r="M4" s="11"/>
      <c r="N4" s="161"/>
      <c r="O4"/>
      <c r="P4"/>
      <c r="Q4"/>
      <c r="R4"/>
      <c r="S4"/>
      <c r="T4"/>
      <c r="U4"/>
      <c r="V4" s="12" t="s">
        <v>13</v>
      </c>
      <c r="W4" s="13"/>
      <c r="X4" s="13"/>
      <c r="Y4" s="13"/>
      <c r="Z4" s="13"/>
      <c r="AA4" s="13"/>
      <c r="AB4" s="13"/>
      <c r="AC4" s="13"/>
      <c r="AD4" s="13"/>
      <c r="AE4" s="13"/>
      <c r="AF4" s="13"/>
      <c r="AG4" s="13"/>
      <c r="AH4" s="13"/>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row>
    <row r="5" spans="1:217" s="5" customFormat="1" ht="15" customHeight="1" outlineLevel="1" x14ac:dyDescent="0.2">
      <c r="A5" s="14" t="s">
        <v>14</v>
      </c>
      <c r="B5" s="225">
        <f>+'OMSETNING og LØNN'!D5</f>
        <v>0</v>
      </c>
      <c r="C5" s="225">
        <f>+'OMSETNING og LØNN'!F5</f>
        <v>0</v>
      </c>
      <c r="D5" s="225">
        <f>+'OMSETNING og LØNN'!H5</f>
        <v>0</v>
      </c>
      <c r="E5" s="225">
        <f>+'OMSETNING og LØNN'!J5</f>
        <v>0</v>
      </c>
      <c r="F5" s="225">
        <f>+'OMSETNING og LØNN'!L5</f>
        <v>0</v>
      </c>
      <c r="G5" s="225">
        <f>+'OMSETNING og LØNN'!N5</f>
        <v>0</v>
      </c>
      <c r="H5" s="225">
        <f>+'OMSETNING og LØNN'!P5</f>
        <v>0</v>
      </c>
      <c r="I5" s="225">
        <f>+'OMSETNING og LØNN'!R5</f>
        <v>0</v>
      </c>
      <c r="J5" s="225">
        <f>+'OMSETNING og LØNN'!T5</f>
        <v>0</v>
      </c>
      <c r="K5" s="225">
        <f>+'OMSETNING og LØNN'!V5</f>
        <v>0</v>
      </c>
      <c r="L5" s="225">
        <f>+'OMSETNING og LØNN'!X5</f>
        <v>0</v>
      </c>
      <c r="M5" s="225">
        <f>+'OMSETNING og LØNN'!Z5</f>
        <v>0</v>
      </c>
      <c r="N5" s="162">
        <f>SUM(B5:M5)</f>
        <v>0</v>
      </c>
      <c r="O5"/>
      <c r="P5"/>
      <c r="Q5"/>
      <c r="R5"/>
      <c r="S5"/>
      <c r="T5"/>
      <c r="U5"/>
      <c r="V5" s="16" t="s">
        <v>14</v>
      </c>
      <c r="W5" s="17">
        <f>B5</f>
        <v>0</v>
      </c>
      <c r="X5" s="17">
        <f>W5+C5</f>
        <v>0</v>
      </c>
      <c r="Y5" s="17">
        <f t="shared" ref="Y5:AH5" si="0">X5+D5</f>
        <v>0</v>
      </c>
      <c r="Z5" s="17">
        <f t="shared" si="0"/>
        <v>0</v>
      </c>
      <c r="AA5" s="17">
        <f t="shared" si="0"/>
        <v>0</v>
      </c>
      <c r="AB5" s="17">
        <f t="shared" si="0"/>
        <v>0</v>
      </c>
      <c r="AC5" s="17">
        <f t="shared" si="0"/>
        <v>0</v>
      </c>
      <c r="AD5" s="17">
        <f t="shared" si="0"/>
        <v>0</v>
      </c>
      <c r="AE5" s="17">
        <f t="shared" si="0"/>
        <v>0</v>
      </c>
      <c r="AF5" s="17">
        <f t="shared" si="0"/>
        <v>0</v>
      </c>
      <c r="AG5" s="17">
        <f t="shared" si="0"/>
        <v>0</v>
      </c>
      <c r="AH5" s="17">
        <f t="shared" si="0"/>
        <v>0</v>
      </c>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row>
    <row r="6" spans="1:217" s="5" customFormat="1" ht="14.25" outlineLevel="1" x14ac:dyDescent="0.2">
      <c r="A6" s="14" t="s">
        <v>15</v>
      </c>
      <c r="B6" s="225">
        <f>+'OMSETNING og LØNN'!D6</f>
        <v>0</v>
      </c>
      <c r="C6" s="225">
        <f>+'OMSETNING og LØNN'!F6</f>
        <v>0</v>
      </c>
      <c r="D6" s="225">
        <f>+'OMSETNING og LØNN'!H6</f>
        <v>0</v>
      </c>
      <c r="E6" s="225">
        <f>+'OMSETNING og LØNN'!J6</f>
        <v>0</v>
      </c>
      <c r="F6" s="225">
        <f>+'OMSETNING og LØNN'!L6</f>
        <v>0</v>
      </c>
      <c r="G6" s="225">
        <f>+'OMSETNING og LØNN'!N6</f>
        <v>0</v>
      </c>
      <c r="H6" s="225">
        <f>+'OMSETNING og LØNN'!P6</f>
        <v>0</v>
      </c>
      <c r="I6" s="225">
        <f>+'OMSETNING og LØNN'!R6</f>
        <v>0</v>
      </c>
      <c r="J6" s="225">
        <f>+'OMSETNING og LØNN'!T6</f>
        <v>0</v>
      </c>
      <c r="K6" s="225">
        <f>+'OMSETNING og LØNN'!V6</f>
        <v>0</v>
      </c>
      <c r="L6" s="225">
        <f>+'OMSETNING og LØNN'!X6</f>
        <v>0</v>
      </c>
      <c r="M6" s="225">
        <f>+'OMSETNING og LØNN'!Z6</f>
        <v>0</v>
      </c>
      <c r="N6" s="162">
        <f t="shared" ref="N6:N8" si="1">SUM(B6:M6)</f>
        <v>0</v>
      </c>
      <c r="O6"/>
      <c r="P6"/>
      <c r="Q6"/>
      <c r="R6"/>
      <c r="S6"/>
      <c r="T6"/>
      <c r="U6"/>
      <c r="V6" s="16" t="s">
        <v>15</v>
      </c>
      <c r="W6" s="17">
        <f t="shared" ref="W6:W51" si="2">B6</f>
        <v>0</v>
      </c>
      <c r="X6" s="17">
        <f t="shared" ref="X6:X51" si="3">W6+C6</f>
        <v>0</v>
      </c>
      <c r="Y6" s="17">
        <f t="shared" ref="Y6:Y51" si="4">X6+D6</f>
        <v>0</v>
      </c>
      <c r="Z6" s="17">
        <f t="shared" ref="Z6:Z51" si="5">Y6+E6</f>
        <v>0</v>
      </c>
      <c r="AA6" s="17">
        <f t="shared" ref="AA6:AA51" si="6">Z6+F6</f>
        <v>0</v>
      </c>
      <c r="AB6" s="17">
        <f t="shared" ref="AB6:AB51" si="7">AA6+G6</f>
        <v>0</v>
      </c>
      <c r="AC6" s="17">
        <f t="shared" ref="AC6:AC51" si="8">AB6+H6</f>
        <v>0</v>
      </c>
      <c r="AD6" s="17">
        <f t="shared" ref="AD6:AD51" si="9">AC6+I6</f>
        <v>0</v>
      </c>
      <c r="AE6" s="17">
        <f t="shared" ref="AE6:AE51" si="10">AD6+J6</f>
        <v>0</v>
      </c>
      <c r="AF6" s="17">
        <f t="shared" ref="AF6:AF51" si="11">AE6+K6</f>
        <v>0</v>
      </c>
      <c r="AG6" s="17">
        <f t="shared" ref="AG6:AG51" si="12">AF6+L6</f>
        <v>0</v>
      </c>
      <c r="AH6" s="17">
        <f t="shared" ref="AH6:AH51" si="13">AG6+M6</f>
        <v>0</v>
      </c>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row>
    <row r="7" spans="1:217" s="5" customFormat="1" ht="14.25" outlineLevel="1" x14ac:dyDescent="0.2">
      <c r="A7" s="14" t="s">
        <v>16</v>
      </c>
      <c r="B7" s="225">
        <f>+'OMSETNING og LØNN'!D7</f>
        <v>0</v>
      </c>
      <c r="C7" s="225">
        <f>+'OMSETNING og LØNN'!F7</f>
        <v>0</v>
      </c>
      <c r="D7" s="225">
        <f>+'OMSETNING og LØNN'!H7</f>
        <v>0</v>
      </c>
      <c r="E7" s="225">
        <f>+'OMSETNING og LØNN'!J7</f>
        <v>0</v>
      </c>
      <c r="F7" s="225">
        <f>+'OMSETNING og LØNN'!L7</f>
        <v>0</v>
      </c>
      <c r="G7" s="225">
        <f>+'OMSETNING og LØNN'!N7</f>
        <v>0</v>
      </c>
      <c r="H7" s="225">
        <f>+'OMSETNING og LØNN'!P7</f>
        <v>0</v>
      </c>
      <c r="I7" s="225">
        <f>+'OMSETNING og LØNN'!R7</f>
        <v>0</v>
      </c>
      <c r="J7" s="225">
        <f>+'OMSETNING og LØNN'!T7</f>
        <v>0</v>
      </c>
      <c r="K7" s="225">
        <f>+'OMSETNING og LØNN'!V7</f>
        <v>0</v>
      </c>
      <c r="L7" s="225">
        <f>+'OMSETNING og LØNN'!X7</f>
        <v>0</v>
      </c>
      <c r="M7" s="225">
        <f>+'OMSETNING og LØNN'!Z7</f>
        <v>0</v>
      </c>
      <c r="N7" s="162">
        <f t="shared" si="1"/>
        <v>0</v>
      </c>
      <c r="O7"/>
      <c r="P7"/>
      <c r="Q7"/>
      <c r="R7"/>
      <c r="S7"/>
      <c r="T7"/>
      <c r="U7"/>
      <c r="V7" s="16" t="s">
        <v>16</v>
      </c>
      <c r="W7" s="17">
        <f t="shared" si="2"/>
        <v>0</v>
      </c>
      <c r="X7" s="17">
        <f t="shared" si="3"/>
        <v>0</v>
      </c>
      <c r="Y7" s="17">
        <f t="shared" si="4"/>
        <v>0</v>
      </c>
      <c r="Z7" s="17">
        <f t="shared" si="5"/>
        <v>0</v>
      </c>
      <c r="AA7" s="17">
        <f t="shared" si="6"/>
        <v>0</v>
      </c>
      <c r="AB7" s="17">
        <f t="shared" si="7"/>
        <v>0</v>
      </c>
      <c r="AC7" s="17">
        <f t="shared" si="8"/>
        <v>0</v>
      </c>
      <c r="AD7" s="17">
        <f t="shared" si="9"/>
        <v>0</v>
      </c>
      <c r="AE7" s="17">
        <f t="shared" si="10"/>
        <v>0</v>
      </c>
      <c r="AF7" s="17">
        <f t="shared" si="11"/>
        <v>0</v>
      </c>
      <c r="AG7" s="17">
        <f t="shared" si="12"/>
        <v>0</v>
      </c>
      <c r="AH7" s="17">
        <f t="shared" si="13"/>
        <v>0</v>
      </c>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row>
    <row r="8" spans="1:217" s="5" customFormat="1" ht="14.25" outlineLevel="1" x14ac:dyDescent="0.2">
      <c r="A8" s="14" t="s">
        <v>17</v>
      </c>
      <c r="B8" s="225">
        <f>+'OMSETNING og LØNN'!D8</f>
        <v>0</v>
      </c>
      <c r="C8" s="225">
        <f>+'OMSETNING og LØNN'!F8</f>
        <v>0</v>
      </c>
      <c r="D8" s="225">
        <f>+'OMSETNING og LØNN'!H8</f>
        <v>0</v>
      </c>
      <c r="E8" s="225">
        <f>+'OMSETNING og LØNN'!J8</f>
        <v>0</v>
      </c>
      <c r="F8" s="225">
        <f>+'OMSETNING og LØNN'!L8</f>
        <v>0</v>
      </c>
      <c r="G8" s="225">
        <f>+'OMSETNING og LØNN'!N8</f>
        <v>0</v>
      </c>
      <c r="H8" s="225">
        <f>+'OMSETNING og LØNN'!P8</f>
        <v>0</v>
      </c>
      <c r="I8" s="225">
        <f>+'OMSETNING og LØNN'!R8</f>
        <v>0</v>
      </c>
      <c r="J8" s="225">
        <f>+'OMSETNING og LØNN'!T8</f>
        <v>0</v>
      </c>
      <c r="K8" s="225">
        <f>+'OMSETNING og LØNN'!V8</f>
        <v>0</v>
      </c>
      <c r="L8" s="225">
        <f>+'OMSETNING og LØNN'!X8</f>
        <v>0</v>
      </c>
      <c r="M8" s="225">
        <f>+'OMSETNING og LØNN'!Z8</f>
        <v>0</v>
      </c>
      <c r="N8" s="162">
        <f t="shared" si="1"/>
        <v>0</v>
      </c>
      <c r="O8"/>
      <c r="P8"/>
      <c r="Q8"/>
      <c r="R8"/>
      <c r="S8"/>
      <c r="T8"/>
      <c r="U8"/>
      <c r="V8" s="16" t="s">
        <v>17</v>
      </c>
      <c r="W8" s="17">
        <f t="shared" si="2"/>
        <v>0</v>
      </c>
      <c r="X8" s="17">
        <f t="shared" si="3"/>
        <v>0</v>
      </c>
      <c r="Y8" s="17">
        <f t="shared" si="4"/>
        <v>0</v>
      </c>
      <c r="Z8" s="17">
        <f t="shared" si="5"/>
        <v>0</v>
      </c>
      <c r="AA8" s="17">
        <f t="shared" si="6"/>
        <v>0</v>
      </c>
      <c r="AB8" s="17">
        <f t="shared" si="7"/>
        <v>0</v>
      </c>
      <c r="AC8" s="17">
        <f t="shared" si="8"/>
        <v>0</v>
      </c>
      <c r="AD8" s="17">
        <f t="shared" si="9"/>
        <v>0</v>
      </c>
      <c r="AE8" s="17">
        <f t="shared" si="10"/>
        <v>0</v>
      </c>
      <c r="AF8" s="17">
        <f t="shared" si="11"/>
        <v>0</v>
      </c>
      <c r="AG8" s="17">
        <f t="shared" si="12"/>
        <v>0</v>
      </c>
      <c r="AH8" s="17">
        <f t="shared" si="13"/>
        <v>0</v>
      </c>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row>
    <row r="9" spans="1:217" s="5" customFormat="1" ht="14.25" x14ac:dyDescent="0.2">
      <c r="A9" s="18" t="s">
        <v>18</v>
      </c>
      <c r="B9" s="19">
        <f>SUM(B5:B8)</f>
        <v>0</v>
      </c>
      <c r="C9" s="19">
        <f>SUM(C5:C8)</f>
        <v>0</v>
      </c>
      <c r="D9" s="19">
        <f t="shared" ref="D9:M9" si="14">SUM(D5:D8)</f>
        <v>0</v>
      </c>
      <c r="E9" s="19">
        <f t="shared" si="14"/>
        <v>0</v>
      </c>
      <c r="F9" s="19">
        <f t="shared" si="14"/>
        <v>0</v>
      </c>
      <c r="G9" s="19">
        <f t="shared" si="14"/>
        <v>0</v>
      </c>
      <c r="H9" s="19">
        <f t="shared" si="14"/>
        <v>0</v>
      </c>
      <c r="I9" s="19">
        <f t="shared" si="14"/>
        <v>0</v>
      </c>
      <c r="J9" s="19">
        <f t="shared" si="14"/>
        <v>0</v>
      </c>
      <c r="K9" s="19">
        <f t="shared" si="14"/>
        <v>0</v>
      </c>
      <c r="L9" s="19">
        <f t="shared" si="14"/>
        <v>0</v>
      </c>
      <c r="M9" s="19">
        <f t="shared" si="14"/>
        <v>0</v>
      </c>
      <c r="N9" s="163">
        <f>SUM(N5:N8)</f>
        <v>0</v>
      </c>
      <c r="O9"/>
      <c r="P9"/>
      <c r="Q9"/>
      <c r="R9"/>
      <c r="S9"/>
      <c r="T9"/>
      <c r="U9"/>
      <c r="V9" s="20" t="s">
        <v>18</v>
      </c>
      <c r="W9" s="21">
        <f t="shared" si="2"/>
        <v>0</v>
      </c>
      <c r="X9" s="21">
        <f t="shared" si="3"/>
        <v>0</v>
      </c>
      <c r="Y9" s="21">
        <f t="shared" si="4"/>
        <v>0</v>
      </c>
      <c r="Z9" s="21">
        <f t="shared" si="5"/>
        <v>0</v>
      </c>
      <c r="AA9" s="21">
        <f t="shared" si="6"/>
        <v>0</v>
      </c>
      <c r="AB9" s="21">
        <f t="shared" si="7"/>
        <v>0</v>
      </c>
      <c r="AC9" s="21">
        <f t="shared" si="8"/>
        <v>0</v>
      </c>
      <c r="AD9" s="21">
        <f t="shared" si="9"/>
        <v>0</v>
      </c>
      <c r="AE9" s="21">
        <f t="shared" si="10"/>
        <v>0</v>
      </c>
      <c r="AF9" s="21">
        <f t="shared" si="11"/>
        <v>0</v>
      </c>
      <c r="AG9" s="21">
        <f t="shared" si="12"/>
        <v>0</v>
      </c>
      <c r="AH9" s="21">
        <f t="shared" si="13"/>
        <v>0</v>
      </c>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row>
    <row r="10" spans="1:217" s="5" customFormat="1" ht="15" thickBot="1" x14ac:dyDescent="0.25">
      <c r="A10" s="23" t="s">
        <v>19</v>
      </c>
      <c r="B10" s="143">
        <f>FRANCHISE!F72</f>
        <v>0</v>
      </c>
      <c r="C10" s="143">
        <f>FRANCHISE!G72</f>
        <v>0</v>
      </c>
      <c r="D10" s="143">
        <f>FRANCHISE!H72</f>
        <v>0</v>
      </c>
      <c r="E10" s="143">
        <f>FRANCHISE!I72</f>
        <v>0</v>
      </c>
      <c r="F10" s="143">
        <f>FRANCHISE!J72</f>
        <v>0</v>
      </c>
      <c r="G10" s="143">
        <f>FRANCHISE!K72</f>
        <v>0</v>
      </c>
      <c r="H10" s="143">
        <f>FRANCHISE!L72</f>
        <v>0</v>
      </c>
      <c r="I10" s="143">
        <f>FRANCHISE!M72</f>
        <v>0</v>
      </c>
      <c r="J10" s="143">
        <f>FRANCHISE!N72</f>
        <v>0</v>
      </c>
      <c r="K10" s="143">
        <f>FRANCHISE!O72</f>
        <v>0</v>
      </c>
      <c r="L10" s="143">
        <f>FRANCHISE!P72</f>
        <v>0</v>
      </c>
      <c r="M10" s="143">
        <f>FRANCHISE!Q72</f>
        <v>0</v>
      </c>
      <c r="N10" s="162">
        <f t="shared" ref="N10" si="15">SUM(B10:M10)</f>
        <v>0</v>
      </c>
      <c r="O10"/>
      <c r="P10"/>
      <c r="Q10"/>
      <c r="R10"/>
      <c r="S10"/>
      <c r="T10"/>
      <c r="U10"/>
      <c r="V10" s="25" t="s">
        <v>19</v>
      </c>
      <c r="W10" s="22">
        <f t="shared" si="2"/>
        <v>0</v>
      </c>
      <c r="X10" s="22">
        <f t="shared" si="3"/>
        <v>0</v>
      </c>
      <c r="Y10" s="22">
        <f t="shared" si="4"/>
        <v>0</v>
      </c>
      <c r="Z10" s="22">
        <f t="shared" si="5"/>
        <v>0</v>
      </c>
      <c r="AA10" s="22">
        <f t="shared" si="6"/>
        <v>0</v>
      </c>
      <c r="AB10" s="22">
        <f t="shared" si="7"/>
        <v>0</v>
      </c>
      <c r="AC10" s="22">
        <f t="shared" si="8"/>
        <v>0</v>
      </c>
      <c r="AD10" s="22">
        <f t="shared" si="9"/>
        <v>0</v>
      </c>
      <c r="AE10" s="22">
        <f t="shared" si="10"/>
        <v>0</v>
      </c>
      <c r="AF10" s="22">
        <f t="shared" si="11"/>
        <v>0</v>
      </c>
      <c r="AG10" s="22">
        <f t="shared" si="12"/>
        <v>0</v>
      </c>
      <c r="AH10" s="22">
        <f t="shared" si="13"/>
        <v>0</v>
      </c>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row>
    <row r="11" spans="1:217" s="5" customFormat="1" ht="15.75" thickTop="1" thickBot="1" x14ac:dyDescent="0.25">
      <c r="A11" s="126" t="s">
        <v>20</v>
      </c>
      <c r="B11" s="127">
        <f>+B10+B9</f>
        <v>0</v>
      </c>
      <c r="C11" s="127">
        <f t="shared" ref="C11:M11" si="16">+C10+C9</f>
        <v>0</v>
      </c>
      <c r="D11" s="127">
        <f t="shared" si="16"/>
        <v>0</v>
      </c>
      <c r="E11" s="127">
        <f t="shared" si="16"/>
        <v>0</v>
      </c>
      <c r="F11" s="127">
        <f t="shared" si="16"/>
        <v>0</v>
      </c>
      <c r="G11" s="127">
        <f t="shared" si="16"/>
        <v>0</v>
      </c>
      <c r="H11" s="127">
        <f t="shared" si="16"/>
        <v>0</v>
      </c>
      <c r="I11" s="127">
        <f t="shared" si="16"/>
        <v>0</v>
      </c>
      <c r="J11" s="127">
        <f t="shared" si="16"/>
        <v>0</v>
      </c>
      <c r="K11" s="127">
        <f t="shared" si="16"/>
        <v>0</v>
      </c>
      <c r="L11" s="127">
        <f t="shared" si="16"/>
        <v>0</v>
      </c>
      <c r="M11" s="127">
        <f t="shared" si="16"/>
        <v>0</v>
      </c>
      <c r="N11" s="165">
        <f>SUM(B11:M11)</f>
        <v>0</v>
      </c>
      <c r="O11"/>
      <c r="P11"/>
      <c r="Q11"/>
      <c r="R11"/>
      <c r="S11"/>
      <c r="T11"/>
      <c r="U11"/>
      <c r="V11" s="29" t="s">
        <v>20</v>
      </c>
      <c r="W11" s="30">
        <f t="shared" si="2"/>
        <v>0</v>
      </c>
      <c r="X11" s="30">
        <f t="shared" si="3"/>
        <v>0</v>
      </c>
      <c r="Y11" s="30">
        <f t="shared" si="4"/>
        <v>0</v>
      </c>
      <c r="Z11" s="30">
        <f t="shared" si="5"/>
        <v>0</v>
      </c>
      <c r="AA11" s="30">
        <f t="shared" si="6"/>
        <v>0</v>
      </c>
      <c r="AB11" s="30">
        <f t="shared" si="7"/>
        <v>0</v>
      </c>
      <c r="AC11" s="30">
        <f t="shared" si="8"/>
        <v>0</v>
      </c>
      <c r="AD11" s="30">
        <f t="shared" si="9"/>
        <v>0</v>
      </c>
      <c r="AE11" s="30">
        <f t="shared" si="10"/>
        <v>0</v>
      </c>
      <c r="AF11" s="30">
        <f t="shared" si="11"/>
        <v>0</v>
      </c>
      <c r="AG11" s="30">
        <f t="shared" si="12"/>
        <v>0</v>
      </c>
      <c r="AH11" s="30">
        <f t="shared" si="13"/>
        <v>0</v>
      </c>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row>
    <row r="12" spans="1:217" s="28" customFormat="1" ht="15" thickTop="1" x14ac:dyDescent="0.2">
      <c r="A12" s="31"/>
      <c r="B12" s="15"/>
      <c r="C12" s="15"/>
      <c r="D12" s="15"/>
      <c r="E12" s="15"/>
      <c r="F12" s="15"/>
      <c r="G12" s="15"/>
      <c r="H12" s="15"/>
      <c r="I12" s="15"/>
      <c r="J12" s="15"/>
      <c r="K12" s="15"/>
      <c r="L12" s="15"/>
      <c r="M12" s="15"/>
      <c r="N12" s="162"/>
      <c r="O12"/>
      <c r="P12"/>
      <c r="Q12"/>
      <c r="R12"/>
      <c r="S12"/>
      <c r="T12"/>
      <c r="U12"/>
      <c r="V12" s="32"/>
      <c r="W12" s="17">
        <f t="shared" si="2"/>
        <v>0</v>
      </c>
      <c r="X12" s="17">
        <f t="shared" si="3"/>
        <v>0</v>
      </c>
      <c r="Y12" s="17">
        <f t="shared" si="4"/>
        <v>0</v>
      </c>
      <c r="Z12" s="17">
        <f t="shared" si="5"/>
        <v>0</v>
      </c>
      <c r="AA12" s="17">
        <f t="shared" si="6"/>
        <v>0</v>
      </c>
      <c r="AB12" s="17">
        <f t="shared" si="7"/>
        <v>0</v>
      </c>
      <c r="AC12" s="17">
        <f t="shared" si="8"/>
        <v>0</v>
      </c>
      <c r="AD12" s="17">
        <f t="shared" si="9"/>
        <v>0</v>
      </c>
      <c r="AE12" s="17">
        <f t="shared" si="10"/>
        <v>0</v>
      </c>
      <c r="AF12" s="17">
        <f t="shared" si="11"/>
        <v>0</v>
      </c>
      <c r="AG12" s="17">
        <f t="shared" si="12"/>
        <v>0</v>
      </c>
      <c r="AH12" s="17">
        <f t="shared" si="13"/>
        <v>0</v>
      </c>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row>
    <row r="13" spans="1:217" s="5" customFormat="1" ht="14.25" outlineLevel="1" x14ac:dyDescent="0.2">
      <c r="A13" s="14" t="s">
        <v>21</v>
      </c>
      <c r="B13" s="101">
        <f>'VAREKOST - SALONG'!F15</f>
        <v>0</v>
      </c>
      <c r="C13" s="101">
        <f>'VAREKOST - SALONG'!G15</f>
        <v>0</v>
      </c>
      <c r="D13" s="101">
        <f>'VAREKOST - SALONG'!H15</f>
        <v>0</v>
      </c>
      <c r="E13" s="101">
        <f>'VAREKOST - SALONG'!I15</f>
        <v>0</v>
      </c>
      <c r="F13" s="101">
        <f>'VAREKOST - SALONG'!J15</f>
        <v>0</v>
      </c>
      <c r="G13" s="101">
        <f>'VAREKOST - SALONG'!K15</f>
        <v>0</v>
      </c>
      <c r="H13" s="101">
        <f>'VAREKOST - SALONG'!L15</f>
        <v>0</v>
      </c>
      <c r="I13" s="101">
        <f>'VAREKOST - SALONG'!M15</f>
        <v>0</v>
      </c>
      <c r="J13" s="101">
        <f>'VAREKOST - SALONG'!N15</f>
        <v>0</v>
      </c>
      <c r="K13" s="101">
        <f>'VAREKOST - SALONG'!O15</f>
        <v>0</v>
      </c>
      <c r="L13" s="101">
        <f>'VAREKOST - SALONG'!P15</f>
        <v>0</v>
      </c>
      <c r="M13" s="101">
        <f>'VAREKOST - SALONG'!Q15</f>
        <v>0</v>
      </c>
      <c r="N13" s="167">
        <f t="shared" ref="N13:N15" si="17">SUM(B13:M13)</f>
        <v>0</v>
      </c>
      <c r="O13"/>
      <c r="P13"/>
      <c r="Q13"/>
      <c r="R13"/>
      <c r="S13"/>
      <c r="T13"/>
      <c r="U13"/>
      <c r="V13" s="16" t="s">
        <v>21</v>
      </c>
      <c r="W13" s="34">
        <f t="shared" si="2"/>
        <v>0</v>
      </c>
      <c r="X13" s="34">
        <f t="shared" si="3"/>
        <v>0</v>
      </c>
      <c r="Y13" s="34">
        <f t="shared" si="4"/>
        <v>0</v>
      </c>
      <c r="Z13" s="34">
        <f t="shared" si="5"/>
        <v>0</v>
      </c>
      <c r="AA13" s="34">
        <f t="shared" si="6"/>
        <v>0</v>
      </c>
      <c r="AB13" s="34">
        <f t="shared" si="7"/>
        <v>0</v>
      </c>
      <c r="AC13" s="34">
        <f t="shared" si="8"/>
        <v>0</v>
      </c>
      <c r="AD13" s="34">
        <f t="shared" si="9"/>
        <v>0</v>
      </c>
      <c r="AE13" s="34">
        <f t="shared" si="10"/>
        <v>0</v>
      </c>
      <c r="AF13" s="34">
        <f t="shared" si="11"/>
        <v>0</v>
      </c>
      <c r="AG13" s="34">
        <f t="shared" si="12"/>
        <v>0</v>
      </c>
      <c r="AH13" s="34">
        <f t="shared" si="13"/>
        <v>0</v>
      </c>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row>
    <row r="14" spans="1:217" s="5" customFormat="1" ht="14.25" outlineLevel="1" x14ac:dyDescent="0.2">
      <c r="A14" s="14" t="s">
        <v>22</v>
      </c>
      <c r="B14" s="101">
        <f>'VAREKOST - SALONG'!F25</f>
        <v>0</v>
      </c>
      <c r="C14" s="101">
        <f>'VAREKOST - SALONG'!G25</f>
        <v>0</v>
      </c>
      <c r="D14" s="101">
        <f>'VAREKOST - SALONG'!H25</f>
        <v>0</v>
      </c>
      <c r="E14" s="101">
        <f>'VAREKOST - SALONG'!I25</f>
        <v>0</v>
      </c>
      <c r="F14" s="101">
        <f>'VAREKOST - SALONG'!J25</f>
        <v>0</v>
      </c>
      <c r="G14" s="101">
        <f>'VAREKOST - SALONG'!K25</f>
        <v>0</v>
      </c>
      <c r="H14" s="101">
        <f>'VAREKOST - SALONG'!L25</f>
        <v>0</v>
      </c>
      <c r="I14" s="101">
        <f>'VAREKOST - SALONG'!M25</f>
        <v>0</v>
      </c>
      <c r="J14" s="101">
        <f>'VAREKOST - SALONG'!N25</f>
        <v>0</v>
      </c>
      <c r="K14" s="101">
        <f>'VAREKOST - SALONG'!O25</f>
        <v>0</v>
      </c>
      <c r="L14" s="101">
        <f>'VAREKOST - SALONG'!P25</f>
        <v>0</v>
      </c>
      <c r="M14" s="101">
        <f>'VAREKOST - SALONG'!Q25</f>
        <v>0</v>
      </c>
      <c r="N14" s="167">
        <f t="shared" si="17"/>
        <v>0</v>
      </c>
      <c r="O14"/>
      <c r="P14"/>
      <c r="Q14"/>
      <c r="R14"/>
      <c r="S14"/>
      <c r="T14"/>
      <c r="U14"/>
      <c r="V14" s="16" t="s">
        <v>22</v>
      </c>
      <c r="W14" s="34">
        <f t="shared" si="2"/>
        <v>0</v>
      </c>
      <c r="X14" s="34">
        <f t="shared" si="3"/>
        <v>0</v>
      </c>
      <c r="Y14" s="34">
        <f t="shared" si="4"/>
        <v>0</v>
      </c>
      <c r="Z14" s="34">
        <f t="shared" si="5"/>
        <v>0</v>
      </c>
      <c r="AA14" s="34">
        <f t="shared" si="6"/>
        <v>0</v>
      </c>
      <c r="AB14" s="34">
        <f t="shared" si="7"/>
        <v>0</v>
      </c>
      <c r="AC14" s="34">
        <f t="shared" si="8"/>
        <v>0</v>
      </c>
      <c r="AD14" s="34">
        <f t="shared" si="9"/>
        <v>0</v>
      </c>
      <c r="AE14" s="34">
        <f t="shared" si="10"/>
        <v>0</v>
      </c>
      <c r="AF14" s="34">
        <f t="shared" si="11"/>
        <v>0</v>
      </c>
      <c r="AG14" s="34">
        <f t="shared" si="12"/>
        <v>0</v>
      </c>
      <c r="AH14" s="34">
        <f t="shared" si="13"/>
        <v>0</v>
      </c>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row>
    <row r="15" spans="1:217" s="36" customFormat="1" ht="14.25" outlineLevel="1" x14ac:dyDescent="0.2">
      <c r="A15" s="14" t="s">
        <v>23</v>
      </c>
      <c r="B15" s="101">
        <f>'VAREKOST - SALONG'!F34</f>
        <v>0</v>
      </c>
      <c r="C15" s="101">
        <f>'VAREKOST - SALONG'!G34</f>
        <v>0</v>
      </c>
      <c r="D15" s="101">
        <f>'VAREKOST - SALONG'!H34</f>
        <v>0</v>
      </c>
      <c r="E15" s="101">
        <f>'VAREKOST - SALONG'!I34</f>
        <v>0</v>
      </c>
      <c r="F15" s="101">
        <f>'VAREKOST - SALONG'!J34</f>
        <v>0</v>
      </c>
      <c r="G15" s="101">
        <f>'VAREKOST - SALONG'!K34</f>
        <v>0</v>
      </c>
      <c r="H15" s="101">
        <f>'VAREKOST - SALONG'!L34</f>
        <v>0</v>
      </c>
      <c r="I15" s="101">
        <f>'VAREKOST - SALONG'!M34</f>
        <v>0</v>
      </c>
      <c r="J15" s="101">
        <f>'VAREKOST - SALONG'!N34</f>
        <v>0</v>
      </c>
      <c r="K15" s="101">
        <f>'VAREKOST - SALONG'!O34</f>
        <v>0</v>
      </c>
      <c r="L15" s="101">
        <f>'VAREKOST - SALONG'!P34</f>
        <v>0</v>
      </c>
      <c r="M15" s="101">
        <f>'VAREKOST - SALONG'!Q34</f>
        <v>0</v>
      </c>
      <c r="N15" s="167">
        <f t="shared" si="17"/>
        <v>0</v>
      </c>
      <c r="O15"/>
      <c r="P15"/>
      <c r="Q15"/>
      <c r="R15"/>
      <c r="S15"/>
      <c r="T15"/>
      <c r="U15"/>
      <c r="V15" s="16" t="s">
        <v>23</v>
      </c>
      <c r="W15" s="34">
        <f t="shared" si="2"/>
        <v>0</v>
      </c>
      <c r="X15" s="34">
        <f t="shared" si="3"/>
        <v>0</v>
      </c>
      <c r="Y15" s="34">
        <f t="shared" si="4"/>
        <v>0</v>
      </c>
      <c r="Z15" s="34">
        <f t="shared" si="5"/>
        <v>0</v>
      </c>
      <c r="AA15" s="34">
        <f t="shared" si="6"/>
        <v>0</v>
      </c>
      <c r="AB15" s="34">
        <f t="shared" si="7"/>
        <v>0</v>
      </c>
      <c r="AC15" s="34">
        <f t="shared" si="8"/>
        <v>0</v>
      </c>
      <c r="AD15" s="34">
        <f t="shared" si="9"/>
        <v>0</v>
      </c>
      <c r="AE15" s="34">
        <f t="shared" si="10"/>
        <v>0</v>
      </c>
      <c r="AF15" s="34">
        <f t="shared" si="11"/>
        <v>0</v>
      </c>
      <c r="AG15" s="34">
        <f t="shared" si="12"/>
        <v>0</v>
      </c>
      <c r="AH15" s="34">
        <f t="shared" si="13"/>
        <v>0</v>
      </c>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row>
    <row r="16" spans="1:217" s="36" customFormat="1" ht="15" thickBot="1" x14ac:dyDescent="0.25">
      <c r="A16" s="23" t="s">
        <v>24</v>
      </c>
      <c r="B16" s="24">
        <f>SUM(B13:B15)</f>
        <v>0</v>
      </c>
      <c r="C16" s="24">
        <f>SUM(C13:C15)</f>
        <v>0</v>
      </c>
      <c r="D16" s="24">
        <f t="shared" ref="D16:M16" si="18">SUM(D13:D15)</f>
        <v>0</v>
      </c>
      <c r="E16" s="24">
        <f t="shared" si="18"/>
        <v>0</v>
      </c>
      <c r="F16" s="24">
        <f t="shared" si="18"/>
        <v>0</v>
      </c>
      <c r="G16" s="24">
        <f t="shared" si="18"/>
        <v>0</v>
      </c>
      <c r="H16" s="24">
        <f t="shared" si="18"/>
        <v>0</v>
      </c>
      <c r="I16" s="24">
        <f t="shared" si="18"/>
        <v>0</v>
      </c>
      <c r="J16" s="24">
        <f t="shared" si="18"/>
        <v>0</v>
      </c>
      <c r="K16" s="24">
        <f t="shared" si="18"/>
        <v>0</v>
      </c>
      <c r="L16" s="24">
        <f t="shared" si="18"/>
        <v>0</v>
      </c>
      <c r="M16" s="24">
        <f t="shared" si="18"/>
        <v>0</v>
      </c>
      <c r="N16" s="164">
        <f>SUM(N13:N15)</f>
        <v>0</v>
      </c>
      <c r="O16"/>
      <c r="P16"/>
      <c r="Q16"/>
      <c r="R16"/>
      <c r="S16"/>
      <c r="T16"/>
      <c r="U16"/>
      <c r="V16" s="25" t="s">
        <v>24</v>
      </c>
      <c r="W16" s="26">
        <f t="shared" si="2"/>
        <v>0</v>
      </c>
      <c r="X16" s="26">
        <f t="shared" si="3"/>
        <v>0</v>
      </c>
      <c r="Y16" s="26">
        <f t="shared" si="4"/>
        <v>0</v>
      </c>
      <c r="Z16" s="26">
        <f t="shared" si="5"/>
        <v>0</v>
      </c>
      <c r="AA16" s="26">
        <f t="shared" si="6"/>
        <v>0</v>
      </c>
      <c r="AB16" s="26">
        <f t="shared" si="7"/>
        <v>0</v>
      </c>
      <c r="AC16" s="26">
        <f t="shared" si="8"/>
        <v>0</v>
      </c>
      <c r="AD16" s="26">
        <f t="shared" si="9"/>
        <v>0</v>
      </c>
      <c r="AE16" s="26">
        <f t="shared" si="10"/>
        <v>0</v>
      </c>
      <c r="AF16" s="26">
        <f t="shared" si="11"/>
        <v>0</v>
      </c>
      <c r="AG16" s="26">
        <f t="shared" si="12"/>
        <v>0</v>
      </c>
      <c r="AH16" s="26">
        <f t="shared" si="13"/>
        <v>0</v>
      </c>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row>
    <row r="17" spans="1:217" s="36" customFormat="1" ht="15.75" thickTop="1" thickBot="1" x14ac:dyDescent="0.25">
      <c r="A17" s="23" t="s">
        <v>288</v>
      </c>
      <c r="B17" s="24">
        <f t="shared" ref="B17:N17" si="19">SUM(B9-B16)</f>
        <v>0</v>
      </c>
      <c r="C17" s="24">
        <f t="shared" si="19"/>
        <v>0</v>
      </c>
      <c r="D17" s="24">
        <f t="shared" si="19"/>
        <v>0</v>
      </c>
      <c r="E17" s="24">
        <f t="shared" si="19"/>
        <v>0</v>
      </c>
      <c r="F17" s="24">
        <f t="shared" si="19"/>
        <v>0</v>
      </c>
      <c r="G17" s="24">
        <f t="shared" si="19"/>
        <v>0</v>
      </c>
      <c r="H17" s="24">
        <f t="shared" si="19"/>
        <v>0</v>
      </c>
      <c r="I17" s="24">
        <f t="shared" si="19"/>
        <v>0</v>
      </c>
      <c r="J17" s="24">
        <f t="shared" si="19"/>
        <v>0</v>
      </c>
      <c r="K17" s="24">
        <f t="shared" si="19"/>
        <v>0</v>
      </c>
      <c r="L17" s="24">
        <f t="shared" si="19"/>
        <v>0</v>
      </c>
      <c r="M17" s="24">
        <f t="shared" si="19"/>
        <v>0</v>
      </c>
      <c r="N17" s="164">
        <f t="shared" si="19"/>
        <v>0</v>
      </c>
      <c r="O17"/>
      <c r="P17"/>
      <c r="Q17"/>
      <c r="R17"/>
      <c r="S17"/>
      <c r="T17"/>
      <c r="U17"/>
      <c r="V17" s="25" t="s">
        <v>25</v>
      </c>
      <c r="W17" s="26">
        <f t="shared" si="2"/>
        <v>0</v>
      </c>
      <c r="X17" s="26">
        <f t="shared" si="3"/>
        <v>0</v>
      </c>
      <c r="Y17" s="26">
        <f t="shared" si="4"/>
        <v>0</v>
      </c>
      <c r="Z17" s="26">
        <f t="shared" si="5"/>
        <v>0</v>
      </c>
      <c r="AA17" s="26">
        <f t="shared" si="6"/>
        <v>0</v>
      </c>
      <c r="AB17" s="26">
        <f t="shared" si="7"/>
        <v>0</v>
      </c>
      <c r="AC17" s="26">
        <f t="shared" si="8"/>
        <v>0</v>
      </c>
      <c r="AD17" s="26">
        <f t="shared" si="9"/>
        <v>0</v>
      </c>
      <c r="AE17" s="26">
        <f t="shared" si="10"/>
        <v>0</v>
      </c>
      <c r="AF17" s="26">
        <f t="shared" si="11"/>
        <v>0</v>
      </c>
      <c r="AG17" s="26">
        <f t="shared" si="12"/>
        <v>0</v>
      </c>
      <c r="AH17" s="26">
        <f t="shared" si="13"/>
        <v>0</v>
      </c>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row>
    <row r="18" spans="1:217" s="36" customFormat="1" ht="13.5" thickTop="1" x14ac:dyDescent="0.2">
      <c r="A18" s="37" t="s">
        <v>26</v>
      </c>
      <c r="B18" s="38"/>
      <c r="C18" s="38"/>
      <c r="D18" s="38"/>
      <c r="E18" s="38"/>
      <c r="F18" s="38"/>
      <c r="G18" s="38"/>
      <c r="H18" s="38"/>
      <c r="I18" s="38"/>
      <c r="J18" s="38"/>
      <c r="K18" s="38"/>
      <c r="L18" s="38"/>
      <c r="M18" s="38"/>
      <c r="N18" s="166"/>
      <c r="O18"/>
      <c r="P18"/>
      <c r="Q18"/>
      <c r="R18"/>
      <c r="S18"/>
      <c r="T18"/>
      <c r="U18"/>
      <c r="V18" s="39" t="s">
        <v>26</v>
      </c>
      <c r="W18" s="40">
        <f t="shared" si="2"/>
        <v>0</v>
      </c>
      <c r="X18" s="40">
        <f t="shared" si="3"/>
        <v>0</v>
      </c>
      <c r="Y18" s="40">
        <f t="shared" si="4"/>
        <v>0</v>
      </c>
      <c r="Z18" s="40">
        <f t="shared" si="5"/>
        <v>0</v>
      </c>
      <c r="AA18" s="40">
        <f t="shared" si="6"/>
        <v>0</v>
      </c>
      <c r="AB18" s="40">
        <f t="shared" si="7"/>
        <v>0</v>
      </c>
      <c r="AC18" s="40">
        <f t="shared" si="8"/>
        <v>0</v>
      </c>
      <c r="AD18" s="40">
        <f t="shared" si="9"/>
        <v>0</v>
      </c>
      <c r="AE18" s="40">
        <f t="shared" si="10"/>
        <v>0</v>
      </c>
      <c r="AF18" s="40">
        <f t="shared" si="11"/>
        <v>0</v>
      </c>
      <c r="AG18" s="40">
        <f t="shared" si="12"/>
        <v>0</v>
      </c>
      <c r="AH18" s="40">
        <f t="shared" si="13"/>
        <v>0</v>
      </c>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row>
    <row r="19" spans="1:217" s="36" customFormat="1" x14ac:dyDescent="0.2">
      <c r="A19" s="37" t="s">
        <v>27</v>
      </c>
      <c r="B19" s="38"/>
      <c r="C19" s="38"/>
      <c r="D19" s="38"/>
      <c r="E19" s="38"/>
      <c r="F19" s="38"/>
      <c r="G19" s="38"/>
      <c r="H19" s="38"/>
      <c r="I19" s="38"/>
      <c r="J19" s="38"/>
      <c r="K19" s="38"/>
      <c r="L19" s="38"/>
      <c r="M19" s="38"/>
      <c r="N19" s="166"/>
      <c r="O19"/>
      <c r="P19"/>
      <c r="Q19"/>
      <c r="R19"/>
      <c r="S19"/>
      <c r="T19"/>
      <c r="U19"/>
      <c r="V19" s="39" t="s">
        <v>27</v>
      </c>
      <c r="W19" s="40">
        <f t="shared" si="2"/>
        <v>0</v>
      </c>
      <c r="X19" s="40">
        <f t="shared" si="3"/>
        <v>0</v>
      </c>
      <c r="Y19" s="40">
        <f t="shared" si="4"/>
        <v>0</v>
      </c>
      <c r="Z19" s="40">
        <f t="shared" si="5"/>
        <v>0</v>
      </c>
      <c r="AA19" s="40">
        <f t="shared" si="6"/>
        <v>0</v>
      </c>
      <c r="AB19" s="40">
        <f t="shared" si="7"/>
        <v>0</v>
      </c>
      <c r="AC19" s="40">
        <f t="shared" si="8"/>
        <v>0</v>
      </c>
      <c r="AD19" s="40">
        <f t="shared" si="9"/>
        <v>0</v>
      </c>
      <c r="AE19" s="40">
        <f t="shared" si="10"/>
        <v>0</v>
      </c>
      <c r="AF19" s="40">
        <f t="shared" si="11"/>
        <v>0</v>
      </c>
      <c r="AG19" s="40">
        <f t="shared" si="12"/>
        <v>0</v>
      </c>
      <c r="AH19" s="40">
        <f t="shared" si="13"/>
        <v>0</v>
      </c>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row>
    <row r="20" spans="1:217" s="36" customFormat="1" ht="15" thickBot="1" x14ac:dyDescent="0.25">
      <c r="A20" s="31"/>
      <c r="B20" s="33"/>
      <c r="C20" s="33"/>
      <c r="D20" s="33"/>
      <c r="E20" s="33"/>
      <c r="F20" s="33"/>
      <c r="G20" s="33"/>
      <c r="H20" s="33"/>
      <c r="I20" s="33"/>
      <c r="J20" s="33"/>
      <c r="K20" s="33"/>
      <c r="L20" s="33"/>
      <c r="M20" s="33"/>
      <c r="N20" s="167"/>
      <c r="O20"/>
      <c r="P20"/>
      <c r="Q20"/>
      <c r="R20"/>
      <c r="S20"/>
      <c r="T20"/>
      <c r="U20"/>
      <c r="V20" s="32"/>
      <c r="W20" s="34">
        <f t="shared" si="2"/>
        <v>0</v>
      </c>
      <c r="X20" s="34">
        <f t="shared" si="3"/>
        <v>0</v>
      </c>
      <c r="Y20" s="34">
        <f t="shared" si="4"/>
        <v>0</v>
      </c>
      <c r="Z20" s="34">
        <f t="shared" si="5"/>
        <v>0</v>
      </c>
      <c r="AA20" s="34">
        <f t="shared" si="6"/>
        <v>0</v>
      </c>
      <c r="AB20" s="34">
        <f t="shared" si="7"/>
        <v>0</v>
      </c>
      <c r="AC20" s="34">
        <f t="shared" si="8"/>
        <v>0</v>
      </c>
      <c r="AD20" s="34">
        <f t="shared" si="9"/>
        <v>0</v>
      </c>
      <c r="AE20" s="34">
        <f t="shared" si="10"/>
        <v>0</v>
      </c>
      <c r="AF20" s="34">
        <f t="shared" si="11"/>
        <v>0</v>
      </c>
      <c r="AG20" s="34">
        <f t="shared" si="12"/>
        <v>0</v>
      </c>
      <c r="AH20" s="34">
        <f t="shared" si="13"/>
        <v>0</v>
      </c>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row>
    <row r="21" spans="1:217" s="5" customFormat="1" ht="15.75" thickTop="1" thickBot="1" x14ac:dyDescent="0.25">
      <c r="A21" s="130" t="s">
        <v>28</v>
      </c>
      <c r="B21" s="131">
        <f>+B11-B16</f>
        <v>0</v>
      </c>
      <c r="C21" s="131">
        <f t="shared" ref="C21:M21" si="20">+C11-C16</f>
        <v>0</v>
      </c>
      <c r="D21" s="131">
        <f t="shared" si="20"/>
        <v>0</v>
      </c>
      <c r="E21" s="131">
        <f t="shared" si="20"/>
        <v>0</v>
      </c>
      <c r="F21" s="131">
        <f t="shared" si="20"/>
        <v>0</v>
      </c>
      <c r="G21" s="131">
        <f t="shared" si="20"/>
        <v>0</v>
      </c>
      <c r="H21" s="131">
        <f t="shared" si="20"/>
        <v>0</v>
      </c>
      <c r="I21" s="131">
        <f t="shared" si="20"/>
        <v>0</v>
      </c>
      <c r="J21" s="131">
        <f t="shared" si="20"/>
        <v>0</v>
      </c>
      <c r="K21" s="131">
        <f t="shared" si="20"/>
        <v>0</v>
      </c>
      <c r="L21" s="131">
        <f t="shared" si="20"/>
        <v>0</v>
      </c>
      <c r="M21" s="131">
        <f t="shared" si="20"/>
        <v>0</v>
      </c>
      <c r="N21" s="168">
        <f>+N11-N16</f>
        <v>0</v>
      </c>
      <c r="O21"/>
      <c r="P21"/>
      <c r="Q21"/>
      <c r="R21"/>
      <c r="S21"/>
      <c r="T21"/>
      <c r="U21"/>
      <c r="V21" s="29" t="s">
        <v>28</v>
      </c>
      <c r="W21" s="30">
        <f t="shared" si="2"/>
        <v>0</v>
      </c>
      <c r="X21" s="30">
        <f t="shared" si="3"/>
        <v>0</v>
      </c>
      <c r="Y21" s="30">
        <f t="shared" si="4"/>
        <v>0</v>
      </c>
      <c r="Z21" s="30">
        <f t="shared" si="5"/>
        <v>0</v>
      </c>
      <c r="AA21" s="30">
        <f t="shared" si="6"/>
        <v>0</v>
      </c>
      <c r="AB21" s="30">
        <f t="shared" si="7"/>
        <v>0</v>
      </c>
      <c r="AC21" s="30">
        <f t="shared" si="8"/>
        <v>0</v>
      </c>
      <c r="AD21" s="30">
        <f t="shared" si="9"/>
        <v>0</v>
      </c>
      <c r="AE21" s="30">
        <f t="shared" si="10"/>
        <v>0</v>
      </c>
      <c r="AF21" s="30">
        <f t="shared" si="11"/>
        <v>0</v>
      </c>
      <c r="AG21" s="30">
        <f t="shared" si="12"/>
        <v>0</v>
      </c>
      <c r="AH21" s="30">
        <f t="shared" si="13"/>
        <v>0</v>
      </c>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row>
    <row r="22" spans="1:217" s="43" customFormat="1" ht="15.75" thickTop="1" thickBot="1" x14ac:dyDescent="0.25">
      <c r="A22" s="128" t="s">
        <v>29</v>
      </c>
      <c r="B22" s="129">
        <f>+B21-B29</f>
        <v>0</v>
      </c>
      <c r="C22" s="129">
        <f>+C21-C29</f>
        <v>0</v>
      </c>
      <c r="D22" s="129">
        <f t="shared" ref="D22:M22" si="21">+D21-D29</f>
        <v>0</v>
      </c>
      <c r="E22" s="129">
        <f t="shared" si="21"/>
        <v>0</v>
      </c>
      <c r="F22" s="129">
        <f t="shared" si="21"/>
        <v>0</v>
      </c>
      <c r="G22" s="129">
        <f t="shared" si="21"/>
        <v>0</v>
      </c>
      <c r="H22" s="129">
        <f t="shared" si="21"/>
        <v>0</v>
      </c>
      <c r="I22" s="129">
        <f t="shared" si="21"/>
        <v>0</v>
      </c>
      <c r="J22" s="129">
        <f t="shared" si="21"/>
        <v>0</v>
      </c>
      <c r="K22" s="129">
        <f t="shared" si="21"/>
        <v>0</v>
      </c>
      <c r="L22" s="129">
        <f t="shared" si="21"/>
        <v>0</v>
      </c>
      <c r="M22" s="129">
        <f t="shared" si="21"/>
        <v>0</v>
      </c>
      <c r="N22" s="169">
        <f>+N21-N29</f>
        <v>0</v>
      </c>
      <c r="O22"/>
      <c r="P22"/>
      <c r="Q22"/>
      <c r="R22"/>
      <c r="S22"/>
      <c r="T22"/>
      <c r="U22"/>
      <c r="V22" s="41" t="s">
        <v>29</v>
      </c>
      <c r="W22" s="42">
        <f t="shared" si="2"/>
        <v>0</v>
      </c>
      <c r="X22" s="42">
        <f t="shared" si="3"/>
        <v>0</v>
      </c>
      <c r="Y22" s="42">
        <f t="shared" si="4"/>
        <v>0</v>
      </c>
      <c r="Z22" s="42">
        <f t="shared" si="5"/>
        <v>0</v>
      </c>
      <c r="AA22" s="42">
        <f t="shared" si="6"/>
        <v>0</v>
      </c>
      <c r="AB22" s="42">
        <f t="shared" si="7"/>
        <v>0</v>
      </c>
      <c r="AC22" s="42">
        <f t="shared" si="8"/>
        <v>0</v>
      </c>
      <c r="AD22" s="42">
        <f t="shared" si="9"/>
        <v>0</v>
      </c>
      <c r="AE22" s="42">
        <f t="shared" si="10"/>
        <v>0</v>
      </c>
      <c r="AF22" s="42">
        <f t="shared" si="11"/>
        <v>0</v>
      </c>
      <c r="AG22" s="42">
        <f t="shared" si="12"/>
        <v>0</v>
      </c>
      <c r="AH22" s="42">
        <f t="shared" si="13"/>
        <v>0</v>
      </c>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row>
    <row r="23" spans="1:217" s="5" customFormat="1" ht="15" thickTop="1" x14ac:dyDescent="0.2">
      <c r="A23" s="31"/>
      <c r="B23" s="33"/>
      <c r="C23" s="33"/>
      <c r="D23" s="33"/>
      <c r="E23" s="33"/>
      <c r="F23" s="33"/>
      <c r="G23" s="33"/>
      <c r="H23" s="33"/>
      <c r="I23" s="33"/>
      <c r="J23" s="33"/>
      <c r="K23" s="33"/>
      <c r="L23" s="33"/>
      <c r="M23" s="33"/>
      <c r="N23" s="167"/>
      <c r="O23"/>
      <c r="P23"/>
      <c r="Q23"/>
      <c r="R23"/>
      <c r="S23"/>
      <c r="T23"/>
      <c r="U23"/>
      <c r="V23" s="32"/>
      <c r="W23" s="34">
        <f t="shared" si="2"/>
        <v>0</v>
      </c>
      <c r="X23" s="34">
        <f t="shared" si="3"/>
        <v>0</v>
      </c>
      <c r="Y23" s="34">
        <f t="shared" si="4"/>
        <v>0</v>
      </c>
      <c r="Z23" s="34">
        <f t="shared" si="5"/>
        <v>0</v>
      </c>
      <c r="AA23" s="34">
        <f t="shared" si="6"/>
        <v>0</v>
      </c>
      <c r="AB23" s="34">
        <f t="shared" si="7"/>
        <v>0</v>
      </c>
      <c r="AC23" s="34">
        <f t="shared" si="8"/>
        <v>0</v>
      </c>
      <c r="AD23" s="34">
        <f t="shared" si="9"/>
        <v>0</v>
      </c>
      <c r="AE23" s="34">
        <f t="shared" si="10"/>
        <v>0</v>
      </c>
      <c r="AF23" s="34">
        <f t="shared" si="11"/>
        <v>0</v>
      </c>
      <c r="AG23" s="34">
        <f t="shared" si="12"/>
        <v>0</v>
      </c>
      <c r="AH23" s="34">
        <f t="shared" si="13"/>
        <v>0</v>
      </c>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row>
    <row r="24" spans="1:217" s="5" customFormat="1" ht="14.25" x14ac:dyDescent="0.2">
      <c r="A24" s="10" t="s">
        <v>30</v>
      </c>
      <c r="B24" s="44"/>
      <c r="C24" s="44"/>
      <c r="D24" s="44"/>
      <c r="E24" s="44"/>
      <c r="F24" s="44"/>
      <c r="G24" s="44"/>
      <c r="H24" s="44"/>
      <c r="I24" s="44"/>
      <c r="J24" s="44"/>
      <c r="K24" s="44"/>
      <c r="L24" s="44"/>
      <c r="M24" s="44"/>
      <c r="N24" s="170"/>
      <c r="O24"/>
      <c r="P24"/>
      <c r="Q24"/>
      <c r="R24"/>
      <c r="S24"/>
      <c r="T24"/>
      <c r="U24"/>
      <c r="V24" s="12" t="s">
        <v>30</v>
      </c>
      <c r="W24" s="45">
        <f t="shared" si="2"/>
        <v>0</v>
      </c>
      <c r="X24" s="45">
        <f t="shared" si="3"/>
        <v>0</v>
      </c>
      <c r="Y24" s="45">
        <f t="shared" si="4"/>
        <v>0</v>
      </c>
      <c r="Z24" s="45">
        <f t="shared" si="5"/>
        <v>0</v>
      </c>
      <c r="AA24" s="45">
        <f t="shared" si="6"/>
        <v>0</v>
      </c>
      <c r="AB24" s="45">
        <f t="shared" si="7"/>
        <v>0</v>
      </c>
      <c r="AC24" s="45">
        <f t="shared" si="8"/>
        <v>0</v>
      </c>
      <c r="AD24" s="45">
        <f t="shared" si="9"/>
        <v>0</v>
      </c>
      <c r="AE24" s="45">
        <f t="shared" si="10"/>
        <v>0</v>
      </c>
      <c r="AF24" s="45">
        <f t="shared" si="11"/>
        <v>0</v>
      </c>
      <c r="AG24" s="45">
        <f t="shared" si="12"/>
        <v>0</v>
      </c>
      <c r="AH24" s="45">
        <f t="shared" si="13"/>
        <v>0</v>
      </c>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row>
    <row r="25" spans="1:217" s="5" customFormat="1" ht="14.25" outlineLevel="1" x14ac:dyDescent="0.2">
      <c r="A25" s="14" t="s">
        <v>31</v>
      </c>
      <c r="B25" s="225">
        <f>'OMSETNING og LØNN'!D13</f>
        <v>0</v>
      </c>
      <c r="C25" s="225">
        <f>'OMSETNING og LØNN'!F13</f>
        <v>0</v>
      </c>
      <c r="D25" s="225">
        <f>'OMSETNING og LØNN'!H13</f>
        <v>0</v>
      </c>
      <c r="E25" s="225">
        <f>'OMSETNING og LØNN'!J13</f>
        <v>0</v>
      </c>
      <c r="F25" s="225">
        <f>'OMSETNING og LØNN'!L13</f>
        <v>0</v>
      </c>
      <c r="G25" s="225">
        <f>'OMSETNING og LØNN'!N13</f>
        <v>0</v>
      </c>
      <c r="H25" s="225">
        <f>'OMSETNING og LØNN'!P13</f>
        <v>0</v>
      </c>
      <c r="I25" s="225">
        <f>'OMSETNING og LØNN'!R13</f>
        <v>0</v>
      </c>
      <c r="J25" s="225">
        <f>'OMSETNING og LØNN'!T13</f>
        <v>0</v>
      </c>
      <c r="K25" s="225">
        <f>'OMSETNING og LØNN'!V13</f>
        <v>0</v>
      </c>
      <c r="L25" s="225">
        <f>'OMSETNING og LØNN'!X13</f>
        <v>0</v>
      </c>
      <c r="M25" s="225">
        <f>'OMSETNING og LØNN'!Z13</f>
        <v>0</v>
      </c>
      <c r="N25" s="162">
        <f t="shared" ref="N25:N36" si="22">SUM(B25:M25)</f>
        <v>0</v>
      </c>
      <c r="O25"/>
      <c r="P25"/>
      <c r="Q25"/>
      <c r="R25"/>
      <c r="S25"/>
      <c r="T25"/>
      <c r="U25"/>
      <c r="V25" s="16" t="s">
        <v>31</v>
      </c>
      <c r="W25" s="17">
        <f t="shared" si="2"/>
        <v>0</v>
      </c>
      <c r="X25" s="17">
        <f t="shared" si="3"/>
        <v>0</v>
      </c>
      <c r="Y25" s="17">
        <f t="shared" si="4"/>
        <v>0</v>
      </c>
      <c r="Z25" s="17">
        <f t="shared" si="5"/>
        <v>0</v>
      </c>
      <c r="AA25" s="17">
        <f t="shared" si="6"/>
        <v>0</v>
      </c>
      <c r="AB25" s="17">
        <f t="shared" si="7"/>
        <v>0</v>
      </c>
      <c r="AC25" s="17">
        <f t="shared" si="8"/>
        <v>0</v>
      </c>
      <c r="AD25" s="17">
        <f t="shared" si="9"/>
        <v>0</v>
      </c>
      <c r="AE25" s="17">
        <f t="shared" si="10"/>
        <v>0</v>
      </c>
      <c r="AF25" s="17">
        <f t="shared" si="11"/>
        <v>0</v>
      </c>
      <c r="AG25" s="17">
        <f t="shared" si="12"/>
        <v>0</v>
      </c>
      <c r="AH25" s="17">
        <f t="shared" si="13"/>
        <v>0</v>
      </c>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row>
    <row r="26" spans="1:217" s="5" customFormat="1" ht="14.25" outlineLevel="1" x14ac:dyDescent="0.2">
      <c r="A26" s="14" t="s">
        <v>32</v>
      </c>
      <c r="B26" s="225">
        <f>'OMSETNING og LØNN'!D15</f>
        <v>0</v>
      </c>
      <c r="C26" s="225">
        <f>'OMSETNING og LØNN'!F15</f>
        <v>0</v>
      </c>
      <c r="D26" s="225">
        <f>'OMSETNING og LØNN'!H15</f>
        <v>0</v>
      </c>
      <c r="E26" s="225">
        <f>'OMSETNING og LØNN'!J15</f>
        <v>0</v>
      </c>
      <c r="F26" s="225">
        <f>'OMSETNING og LØNN'!L15</f>
        <v>0</v>
      </c>
      <c r="G26" s="225">
        <f>'OMSETNING og LØNN'!N15</f>
        <v>0</v>
      </c>
      <c r="H26" s="225">
        <f>'OMSETNING og LØNN'!P15</f>
        <v>0</v>
      </c>
      <c r="I26" s="225">
        <f>'OMSETNING og LØNN'!R15</f>
        <v>0</v>
      </c>
      <c r="J26" s="225">
        <f>'OMSETNING og LØNN'!T15</f>
        <v>0</v>
      </c>
      <c r="K26" s="225">
        <f>'OMSETNING og LØNN'!V15</f>
        <v>0</v>
      </c>
      <c r="L26" s="225">
        <f>'OMSETNING og LØNN'!X15</f>
        <v>0</v>
      </c>
      <c r="M26" s="225">
        <f>'OMSETNING og LØNN'!Z15</f>
        <v>0</v>
      </c>
      <c r="N26" s="162">
        <f t="shared" si="22"/>
        <v>0</v>
      </c>
      <c r="O26"/>
      <c r="P26"/>
      <c r="Q26"/>
      <c r="R26"/>
      <c r="S26"/>
      <c r="T26"/>
      <c r="U26"/>
      <c r="V26" s="16" t="s">
        <v>32</v>
      </c>
      <c r="W26" s="17">
        <f t="shared" si="2"/>
        <v>0</v>
      </c>
      <c r="X26" s="17">
        <f t="shared" si="3"/>
        <v>0</v>
      </c>
      <c r="Y26" s="17">
        <f t="shared" si="4"/>
        <v>0</v>
      </c>
      <c r="Z26" s="17">
        <f t="shared" si="5"/>
        <v>0</v>
      </c>
      <c r="AA26" s="17">
        <f t="shared" si="6"/>
        <v>0</v>
      </c>
      <c r="AB26" s="17">
        <f t="shared" si="7"/>
        <v>0</v>
      </c>
      <c r="AC26" s="17">
        <f t="shared" si="8"/>
        <v>0</v>
      </c>
      <c r="AD26" s="17">
        <f t="shared" si="9"/>
        <v>0</v>
      </c>
      <c r="AE26" s="17">
        <f t="shared" si="10"/>
        <v>0</v>
      </c>
      <c r="AF26" s="17">
        <f t="shared" si="11"/>
        <v>0</v>
      </c>
      <c r="AG26" s="17">
        <f t="shared" si="12"/>
        <v>0</v>
      </c>
      <c r="AH26" s="17">
        <f t="shared" si="13"/>
        <v>0</v>
      </c>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row>
    <row r="27" spans="1:217" s="5" customFormat="1" ht="14.25" outlineLevel="1" x14ac:dyDescent="0.2">
      <c r="A27" s="14" t="s">
        <v>33</v>
      </c>
      <c r="B27" s="284"/>
      <c r="C27" s="283"/>
      <c r="D27" s="283"/>
      <c r="E27" s="283"/>
      <c r="F27" s="283"/>
      <c r="G27" s="283"/>
      <c r="H27" s="283"/>
      <c r="I27" s="283"/>
      <c r="J27" s="283"/>
      <c r="K27" s="283"/>
      <c r="L27" s="283"/>
      <c r="M27" s="283"/>
      <c r="N27" s="162">
        <f t="shared" si="22"/>
        <v>0</v>
      </c>
      <c r="O27"/>
      <c r="P27"/>
      <c r="Q27"/>
      <c r="R27"/>
      <c r="S27"/>
      <c r="T27"/>
      <c r="U27"/>
      <c r="V27" s="16" t="s">
        <v>33</v>
      </c>
      <c r="W27" s="17">
        <f t="shared" si="2"/>
        <v>0</v>
      </c>
      <c r="X27" s="17">
        <f t="shared" si="3"/>
        <v>0</v>
      </c>
      <c r="Y27" s="17">
        <f t="shared" si="4"/>
        <v>0</v>
      </c>
      <c r="Z27" s="17">
        <f t="shared" si="5"/>
        <v>0</v>
      </c>
      <c r="AA27" s="17">
        <f t="shared" si="6"/>
        <v>0</v>
      </c>
      <c r="AB27" s="17">
        <f t="shared" si="7"/>
        <v>0</v>
      </c>
      <c r="AC27" s="17">
        <f t="shared" si="8"/>
        <v>0</v>
      </c>
      <c r="AD27" s="17">
        <f t="shared" si="9"/>
        <v>0</v>
      </c>
      <c r="AE27" s="17">
        <f t="shared" si="10"/>
        <v>0</v>
      </c>
      <c r="AF27" s="17">
        <f t="shared" si="11"/>
        <v>0</v>
      </c>
      <c r="AG27" s="17">
        <f t="shared" si="12"/>
        <v>0</v>
      </c>
      <c r="AH27" s="17">
        <f t="shared" si="13"/>
        <v>0</v>
      </c>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row>
    <row r="28" spans="1:217" s="5" customFormat="1" ht="14.25" outlineLevel="1" x14ac:dyDescent="0.2">
      <c r="A28" s="14" t="s">
        <v>34</v>
      </c>
      <c r="B28" s="225">
        <f>'OMSETNING og LØNN'!D16</f>
        <v>0</v>
      </c>
      <c r="C28" s="225">
        <f>'OMSETNING og LØNN'!F16</f>
        <v>0</v>
      </c>
      <c r="D28" s="225">
        <f>'OMSETNING og LØNN'!H16</f>
        <v>0</v>
      </c>
      <c r="E28" s="225">
        <f>'OMSETNING og LØNN'!J16</f>
        <v>0</v>
      </c>
      <c r="F28" s="225">
        <f>'OMSETNING og LØNN'!L16</f>
        <v>0</v>
      </c>
      <c r="G28" s="225">
        <f>'OMSETNING og LØNN'!N16</f>
        <v>0</v>
      </c>
      <c r="H28" s="225">
        <f>'OMSETNING og LØNN'!P16</f>
        <v>0</v>
      </c>
      <c r="I28" s="225">
        <f>'OMSETNING og LØNN'!R16</f>
        <v>0</v>
      </c>
      <c r="J28" s="225">
        <f>'OMSETNING og LØNN'!T16</f>
        <v>0</v>
      </c>
      <c r="K28" s="225">
        <f>'OMSETNING og LØNN'!V16</f>
        <v>0</v>
      </c>
      <c r="L28" s="225">
        <f>'OMSETNING og LØNN'!X16</f>
        <v>0</v>
      </c>
      <c r="M28" s="225">
        <f>'OMSETNING og LØNN'!Z16</f>
        <v>0</v>
      </c>
      <c r="N28" s="162">
        <f t="shared" si="22"/>
        <v>0</v>
      </c>
      <c r="O28"/>
      <c r="P28"/>
      <c r="Q28"/>
      <c r="R28"/>
      <c r="S28"/>
      <c r="T28"/>
      <c r="U28"/>
      <c r="V28" s="16" t="s">
        <v>34</v>
      </c>
      <c r="W28" s="17">
        <f t="shared" si="2"/>
        <v>0</v>
      </c>
      <c r="X28" s="17">
        <f t="shared" si="3"/>
        <v>0</v>
      </c>
      <c r="Y28" s="17">
        <f t="shared" si="4"/>
        <v>0</v>
      </c>
      <c r="Z28" s="17">
        <f t="shared" si="5"/>
        <v>0</v>
      </c>
      <c r="AA28" s="17">
        <f t="shared" si="6"/>
        <v>0</v>
      </c>
      <c r="AB28" s="17">
        <f t="shared" si="7"/>
        <v>0</v>
      </c>
      <c r="AC28" s="17">
        <f t="shared" si="8"/>
        <v>0</v>
      </c>
      <c r="AD28" s="17">
        <f t="shared" si="9"/>
        <v>0</v>
      </c>
      <c r="AE28" s="17">
        <f t="shared" si="10"/>
        <v>0</v>
      </c>
      <c r="AF28" s="17">
        <f t="shared" si="11"/>
        <v>0</v>
      </c>
      <c r="AG28" s="17">
        <f t="shared" si="12"/>
        <v>0</v>
      </c>
      <c r="AH28" s="17">
        <f t="shared" si="13"/>
        <v>0</v>
      </c>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row>
    <row r="29" spans="1:217" s="5" customFormat="1" ht="14.25" outlineLevel="1" x14ac:dyDescent="0.2">
      <c r="A29" s="14" t="s">
        <v>35</v>
      </c>
      <c r="B29" s="225">
        <f>'OMSETNING og LØNN'!D22</f>
        <v>0</v>
      </c>
      <c r="C29" s="225">
        <f>'OMSETNING og LØNN'!F22</f>
        <v>0</v>
      </c>
      <c r="D29" s="225">
        <f>'OMSETNING og LØNN'!H22</f>
        <v>0</v>
      </c>
      <c r="E29" s="225">
        <f>'OMSETNING og LØNN'!J22</f>
        <v>0</v>
      </c>
      <c r="F29" s="225">
        <f>'OMSETNING og LØNN'!L22</f>
        <v>0</v>
      </c>
      <c r="G29" s="225">
        <f>'OMSETNING og LØNN'!N22</f>
        <v>0</v>
      </c>
      <c r="H29" s="225">
        <f>'OMSETNING og LØNN'!P22</f>
        <v>0</v>
      </c>
      <c r="I29" s="225">
        <f>'OMSETNING og LØNN'!R22</f>
        <v>0</v>
      </c>
      <c r="J29" s="225">
        <f>'OMSETNING og LØNN'!T22</f>
        <v>0</v>
      </c>
      <c r="K29" s="225">
        <f>'OMSETNING og LØNN'!V22</f>
        <v>0</v>
      </c>
      <c r="L29" s="225">
        <f>'OMSETNING og LØNN'!X22</f>
        <v>0</v>
      </c>
      <c r="M29" s="225">
        <f>'OMSETNING og LØNN'!Z22</f>
        <v>0</v>
      </c>
      <c r="N29" s="162">
        <f t="shared" si="22"/>
        <v>0</v>
      </c>
      <c r="O29"/>
      <c r="P29"/>
      <c r="Q29"/>
      <c r="R29"/>
      <c r="S29"/>
      <c r="T29"/>
      <c r="U29"/>
      <c r="V29" s="16" t="s">
        <v>35</v>
      </c>
      <c r="W29" s="17">
        <f t="shared" si="2"/>
        <v>0</v>
      </c>
      <c r="X29" s="17">
        <f t="shared" si="3"/>
        <v>0</v>
      </c>
      <c r="Y29" s="17">
        <f t="shared" si="4"/>
        <v>0</v>
      </c>
      <c r="Z29" s="17">
        <f t="shared" si="5"/>
        <v>0</v>
      </c>
      <c r="AA29" s="17">
        <f t="shared" si="6"/>
        <v>0</v>
      </c>
      <c r="AB29" s="17">
        <f t="shared" si="7"/>
        <v>0</v>
      </c>
      <c r="AC29" s="17">
        <f t="shared" si="8"/>
        <v>0</v>
      </c>
      <c r="AD29" s="17">
        <f t="shared" si="9"/>
        <v>0</v>
      </c>
      <c r="AE29" s="17">
        <f t="shared" si="10"/>
        <v>0</v>
      </c>
      <c r="AF29" s="17">
        <f t="shared" si="11"/>
        <v>0</v>
      </c>
      <c r="AG29" s="17">
        <f t="shared" si="12"/>
        <v>0</v>
      </c>
      <c r="AH29" s="17">
        <f t="shared" si="13"/>
        <v>0</v>
      </c>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row>
    <row r="30" spans="1:217" s="5" customFormat="1" ht="14.25" outlineLevel="1" x14ac:dyDescent="0.2">
      <c r="A30" s="14" t="s">
        <v>266</v>
      </c>
      <c r="B30" s="284"/>
      <c r="C30" s="283"/>
      <c r="D30" s="283"/>
      <c r="E30" s="283"/>
      <c r="F30" s="283"/>
      <c r="G30" s="283"/>
      <c r="H30" s="283"/>
      <c r="I30" s="283"/>
      <c r="J30" s="283"/>
      <c r="K30" s="283"/>
      <c r="L30" s="283"/>
      <c r="M30" s="283"/>
      <c r="N30" s="162">
        <f t="shared" si="22"/>
        <v>0</v>
      </c>
      <c r="O30"/>
      <c r="P30"/>
      <c r="Q30"/>
      <c r="R30"/>
      <c r="S30"/>
      <c r="T30"/>
      <c r="U30"/>
      <c r="V30" s="16" t="s">
        <v>36</v>
      </c>
      <c r="W30" s="17">
        <f t="shared" si="2"/>
        <v>0</v>
      </c>
      <c r="X30" s="17">
        <f t="shared" si="3"/>
        <v>0</v>
      </c>
      <c r="Y30" s="17">
        <f t="shared" si="4"/>
        <v>0</v>
      </c>
      <c r="Z30" s="17">
        <f t="shared" si="5"/>
        <v>0</v>
      </c>
      <c r="AA30" s="17">
        <f t="shared" si="6"/>
        <v>0</v>
      </c>
      <c r="AB30" s="17">
        <f t="shared" si="7"/>
        <v>0</v>
      </c>
      <c r="AC30" s="17">
        <f t="shared" si="8"/>
        <v>0</v>
      </c>
      <c r="AD30" s="17">
        <f t="shared" si="9"/>
        <v>0</v>
      </c>
      <c r="AE30" s="17">
        <f t="shared" si="10"/>
        <v>0</v>
      </c>
      <c r="AF30" s="17">
        <f t="shared" si="11"/>
        <v>0</v>
      </c>
      <c r="AG30" s="17">
        <f t="shared" si="12"/>
        <v>0</v>
      </c>
      <c r="AH30" s="17">
        <f t="shared" si="13"/>
        <v>0</v>
      </c>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row>
    <row r="31" spans="1:217" s="5" customFormat="1" ht="14.25" outlineLevel="1" x14ac:dyDescent="0.2">
      <c r="A31" s="14" t="s">
        <v>37</v>
      </c>
      <c r="B31" s="225">
        <f>'OMSETNING og LØNN'!D17</f>
        <v>0</v>
      </c>
      <c r="C31" s="225">
        <f>'OMSETNING og LØNN'!F17</f>
        <v>0</v>
      </c>
      <c r="D31" s="225">
        <f>'OMSETNING og LØNN'!H17</f>
        <v>0</v>
      </c>
      <c r="E31" s="225">
        <f>'OMSETNING og LØNN'!J17</f>
        <v>0</v>
      </c>
      <c r="F31" s="225">
        <f>'OMSETNING og LØNN'!L17</f>
        <v>0</v>
      </c>
      <c r="G31" s="225">
        <f>'OMSETNING og LØNN'!N17</f>
        <v>0</v>
      </c>
      <c r="H31" s="225">
        <f>'OMSETNING og LØNN'!P17</f>
        <v>0</v>
      </c>
      <c r="I31" s="225">
        <f>'OMSETNING og LØNN'!R17</f>
        <v>0</v>
      </c>
      <c r="J31" s="225">
        <f>'OMSETNING og LØNN'!T17</f>
        <v>0</v>
      </c>
      <c r="K31" s="225">
        <f>'OMSETNING og LØNN'!V17</f>
        <v>0</v>
      </c>
      <c r="L31" s="225">
        <f>'OMSETNING og LØNN'!X17</f>
        <v>0</v>
      </c>
      <c r="M31" s="225">
        <f>'OMSETNING og LØNN'!Z17</f>
        <v>0</v>
      </c>
      <c r="N31" s="162">
        <f t="shared" si="22"/>
        <v>0</v>
      </c>
      <c r="O31"/>
      <c r="P31"/>
      <c r="Q31"/>
      <c r="R31"/>
      <c r="S31"/>
      <c r="T31"/>
      <c r="U31"/>
      <c r="V31" s="16" t="s">
        <v>37</v>
      </c>
      <c r="W31" s="17">
        <f t="shared" si="2"/>
        <v>0</v>
      </c>
      <c r="X31" s="17">
        <f t="shared" si="3"/>
        <v>0</v>
      </c>
      <c r="Y31" s="17">
        <f t="shared" si="4"/>
        <v>0</v>
      </c>
      <c r="Z31" s="17">
        <f t="shared" si="5"/>
        <v>0</v>
      </c>
      <c r="AA31" s="17">
        <f t="shared" si="6"/>
        <v>0</v>
      </c>
      <c r="AB31" s="17">
        <f t="shared" si="7"/>
        <v>0</v>
      </c>
      <c r="AC31" s="17">
        <f t="shared" si="8"/>
        <v>0</v>
      </c>
      <c r="AD31" s="17">
        <f t="shared" si="9"/>
        <v>0</v>
      </c>
      <c r="AE31" s="17">
        <f t="shared" si="10"/>
        <v>0</v>
      </c>
      <c r="AF31" s="17">
        <f t="shared" si="11"/>
        <v>0</v>
      </c>
      <c r="AG31" s="17">
        <f t="shared" si="12"/>
        <v>0</v>
      </c>
      <c r="AH31" s="17">
        <f t="shared" si="13"/>
        <v>0</v>
      </c>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row>
    <row r="32" spans="1:217" s="5" customFormat="1" ht="14.25" outlineLevel="1" x14ac:dyDescent="0.2">
      <c r="A32" s="14" t="s">
        <v>38</v>
      </c>
      <c r="B32" s="284"/>
      <c r="C32" s="283"/>
      <c r="D32" s="283"/>
      <c r="E32" s="283"/>
      <c r="F32" s="283"/>
      <c r="G32" s="283"/>
      <c r="H32" s="283"/>
      <c r="I32" s="283"/>
      <c r="J32" s="283"/>
      <c r="K32" s="283"/>
      <c r="L32" s="283"/>
      <c r="M32" s="283"/>
      <c r="N32" s="162">
        <f t="shared" si="22"/>
        <v>0</v>
      </c>
      <c r="O32"/>
      <c r="P32"/>
      <c r="Q32"/>
      <c r="R32"/>
      <c r="S32"/>
      <c r="T32"/>
      <c r="U32"/>
      <c r="V32" s="16" t="s">
        <v>38</v>
      </c>
      <c r="W32" s="17">
        <f t="shared" si="2"/>
        <v>0</v>
      </c>
      <c r="X32" s="17">
        <f t="shared" si="3"/>
        <v>0</v>
      </c>
      <c r="Y32" s="17">
        <f t="shared" si="4"/>
        <v>0</v>
      </c>
      <c r="Z32" s="17">
        <f t="shared" si="5"/>
        <v>0</v>
      </c>
      <c r="AA32" s="17">
        <f t="shared" si="6"/>
        <v>0</v>
      </c>
      <c r="AB32" s="17">
        <f t="shared" si="7"/>
        <v>0</v>
      </c>
      <c r="AC32" s="17">
        <f t="shared" si="8"/>
        <v>0</v>
      </c>
      <c r="AD32" s="17">
        <f t="shared" si="9"/>
        <v>0</v>
      </c>
      <c r="AE32" s="17">
        <f t="shared" si="10"/>
        <v>0</v>
      </c>
      <c r="AF32" s="17">
        <f t="shared" si="11"/>
        <v>0</v>
      </c>
      <c r="AG32" s="17">
        <f t="shared" si="12"/>
        <v>0</v>
      </c>
      <c r="AH32" s="17">
        <f t="shared" si="13"/>
        <v>0</v>
      </c>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row>
    <row r="33" spans="1:217" s="5" customFormat="1" ht="14.25" outlineLevel="1" x14ac:dyDescent="0.2">
      <c r="A33" s="14" t="s">
        <v>39</v>
      </c>
      <c r="B33" s="284"/>
      <c r="C33" s="283"/>
      <c r="D33" s="283"/>
      <c r="E33" s="283"/>
      <c r="F33" s="283"/>
      <c r="G33" s="283"/>
      <c r="H33" s="283"/>
      <c r="I33" s="283"/>
      <c r="J33" s="283"/>
      <c r="K33" s="283"/>
      <c r="L33" s="283"/>
      <c r="M33" s="283"/>
      <c r="N33" s="162">
        <f t="shared" si="22"/>
        <v>0</v>
      </c>
      <c r="O33"/>
      <c r="P33"/>
      <c r="Q33"/>
      <c r="R33"/>
      <c r="S33"/>
      <c r="T33"/>
      <c r="U33"/>
      <c r="V33" s="16" t="s">
        <v>39</v>
      </c>
      <c r="W33" s="17">
        <f t="shared" si="2"/>
        <v>0</v>
      </c>
      <c r="X33" s="17">
        <f t="shared" si="3"/>
        <v>0</v>
      </c>
      <c r="Y33" s="17">
        <f t="shared" si="4"/>
        <v>0</v>
      </c>
      <c r="Z33" s="17">
        <f t="shared" si="5"/>
        <v>0</v>
      </c>
      <c r="AA33" s="17">
        <f t="shared" si="6"/>
        <v>0</v>
      </c>
      <c r="AB33" s="17">
        <f t="shared" si="7"/>
        <v>0</v>
      </c>
      <c r="AC33" s="17">
        <f t="shared" si="8"/>
        <v>0</v>
      </c>
      <c r="AD33" s="17">
        <f t="shared" si="9"/>
        <v>0</v>
      </c>
      <c r="AE33" s="17">
        <f t="shared" si="10"/>
        <v>0</v>
      </c>
      <c r="AF33" s="17">
        <f t="shared" si="11"/>
        <v>0</v>
      </c>
      <c r="AG33" s="17">
        <f t="shared" si="12"/>
        <v>0</v>
      </c>
      <c r="AH33" s="17">
        <f t="shared" si="13"/>
        <v>0</v>
      </c>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row>
    <row r="34" spans="1:217" s="5" customFormat="1" ht="14.25" outlineLevel="1" x14ac:dyDescent="0.2">
      <c r="A34" s="14" t="s">
        <v>40</v>
      </c>
      <c r="B34" s="284"/>
      <c r="C34" s="283"/>
      <c r="D34" s="283"/>
      <c r="E34" s="283"/>
      <c r="F34" s="283"/>
      <c r="G34" s="283"/>
      <c r="H34" s="283"/>
      <c r="I34" s="283"/>
      <c r="J34" s="283"/>
      <c r="K34" s="283"/>
      <c r="L34" s="283"/>
      <c r="M34" s="283"/>
      <c r="N34" s="162">
        <f t="shared" si="22"/>
        <v>0</v>
      </c>
      <c r="O34"/>
      <c r="P34"/>
      <c r="Q34"/>
      <c r="R34"/>
      <c r="S34"/>
      <c r="T34"/>
      <c r="U34"/>
      <c r="V34" s="16" t="s">
        <v>40</v>
      </c>
      <c r="W34" s="17">
        <f t="shared" si="2"/>
        <v>0</v>
      </c>
      <c r="X34" s="17">
        <f t="shared" si="3"/>
        <v>0</v>
      </c>
      <c r="Y34" s="17">
        <f t="shared" si="4"/>
        <v>0</v>
      </c>
      <c r="Z34" s="17">
        <f t="shared" si="5"/>
        <v>0</v>
      </c>
      <c r="AA34" s="17">
        <f t="shared" si="6"/>
        <v>0</v>
      </c>
      <c r="AB34" s="17">
        <f t="shared" si="7"/>
        <v>0</v>
      </c>
      <c r="AC34" s="17">
        <f t="shared" si="8"/>
        <v>0</v>
      </c>
      <c r="AD34" s="17">
        <f t="shared" si="9"/>
        <v>0</v>
      </c>
      <c r="AE34" s="17">
        <f t="shared" si="10"/>
        <v>0</v>
      </c>
      <c r="AF34" s="17">
        <f t="shared" si="11"/>
        <v>0</v>
      </c>
      <c r="AG34" s="17">
        <f t="shared" si="12"/>
        <v>0</v>
      </c>
      <c r="AH34" s="17">
        <f t="shared" si="13"/>
        <v>0</v>
      </c>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row>
    <row r="35" spans="1:217" s="5" customFormat="1" ht="14.25" outlineLevel="1" x14ac:dyDescent="0.2">
      <c r="A35" s="14" t="s">
        <v>41</v>
      </c>
      <c r="B35" s="284"/>
      <c r="C35" s="283"/>
      <c r="D35" s="283"/>
      <c r="E35" s="283"/>
      <c r="F35" s="283"/>
      <c r="G35" s="283"/>
      <c r="H35" s="283"/>
      <c r="I35" s="283"/>
      <c r="J35" s="283"/>
      <c r="K35" s="283"/>
      <c r="L35" s="283"/>
      <c r="M35" s="283"/>
      <c r="N35" s="162">
        <f t="shared" si="22"/>
        <v>0</v>
      </c>
      <c r="O35"/>
      <c r="P35"/>
      <c r="Q35"/>
      <c r="R35"/>
      <c r="S35"/>
      <c r="T35"/>
      <c r="U35"/>
      <c r="V35" s="16" t="s">
        <v>41</v>
      </c>
      <c r="W35" s="17">
        <f t="shared" si="2"/>
        <v>0</v>
      </c>
      <c r="X35" s="17">
        <f t="shared" si="3"/>
        <v>0</v>
      </c>
      <c r="Y35" s="17">
        <f t="shared" si="4"/>
        <v>0</v>
      </c>
      <c r="Z35" s="17">
        <f t="shared" si="5"/>
        <v>0</v>
      </c>
      <c r="AA35" s="17">
        <f t="shared" si="6"/>
        <v>0</v>
      </c>
      <c r="AB35" s="17">
        <f t="shared" si="7"/>
        <v>0</v>
      </c>
      <c r="AC35" s="17">
        <f t="shared" si="8"/>
        <v>0</v>
      </c>
      <c r="AD35" s="17">
        <f t="shared" si="9"/>
        <v>0</v>
      </c>
      <c r="AE35" s="17">
        <f t="shared" si="10"/>
        <v>0</v>
      </c>
      <c r="AF35" s="17">
        <f t="shared" si="11"/>
        <v>0</v>
      </c>
      <c r="AG35" s="17">
        <f t="shared" si="12"/>
        <v>0</v>
      </c>
      <c r="AH35" s="17">
        <f t="shared" si="13"/>
        <v>0</v>
      </c>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row>
    <row r="36" spans="1:217" s="5" customFormat="1" ht="14.25" outlineLevel="1" x14ac:dyDescent="0.2">
      <c r="A36" s="14" t="s">
        <v>42</v>
      </c>
      <c r="B36" s="284"/>
      <c r="C36" s="283"/>
      <c r="D36" s="283"/>
      <c r="E36" s="283"/>
      <c r="F36" s="283"/>
      <c r="G36" s="283"/>
      <c r="H36" s="283"/>
      <c r="I36" s="283"/>
      <c r="J36" s="283"/>
      <c r="K36" s="283"/>
      <c r="L36" s="283"/>
      <c r="M36" s="283"/>
      <c r="N36" s="162">
        <f t="shared" si="22"/>
        <v>0</v>
      </c>
      <c r="O36"/>
      <c r="P36"/>
      <c r="Q36"/>
      <c r="R36"/>
      <c r="S36"/>
      <c r="T36"/>
      <c r="U36"/>
      <c r="V36" s="16" t="s">
        <v>42</v>
      </c>
      <c r="W36" s="17">
        <f t="shared" si="2"/>
        <v>0</v>
      </c>
      <c r="X36" s="17">
        <f t="shared" si="3"/>
        <v>0</v>
      </c>
      <c r="Y36" s="17">
        <f t="shared" si="4"/>
        <v>0</v>
      </c>
      <c r="Z36" s="17">
        <f t="shared" si="5"/>
        <v>0</v>
      </c>
      <c r="AA36" s="17">
        <f t="shared" si="6"/>
        <v>0</v>
      </c>
      <c r="AB36" s="17">
        <f t="shared" si="7"/>
        <v>0</v>
      </c>
      <c r="AC36" s="17">
        <f t="shared" si="8"/>
        <v>0</v>
      </c>
      <c r="AD36" s="17">
        <f t="shared" si="9"/>
        <v>0</v>
      </c>
      <c r="AE36" s="17">
        <f t="shared" si="10"/>
        <v>0</v>
      </c>
      <c r="AF36" s="17">
        <f t="shared" si="11"/>
        <v>0</v>
      </c>
      <c r="AG36" s="17">
        <f t="shared" si="12"/>
        <v>0</v>
      </c>
      <c r="AH36" s="17">
        <f t="shared" si="13"/>
        <v>0</v>
      </c>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row>
    <row r="37" spans="1:217" s="5" customFormat="1" ht="14.25" x14ac:dyDescent="0.2">
      <c r="A37" s="18" t="s">
        <v>43</v>
      </c>
      <c r="B37" s="19">
        <f>SUM(B25:B36)</f>
        <v>0</v>
      </c>
      <c r="C37" s="19">
        <f>SUM(C25:C36)</f>
        <v>0</v>
      </c>
      <c r="D37" s="19">
        <f t="shared" ref="D37:M37" si="23">SUM(D25:D36)</f>
        <v>0</v>
      </c>
      <c r="E37" s="19">
        <f t="shared" si="23"/>
        <v>0</v>
      </c>
      <c r="F37" s="19">
        <f t="shared" si="23"/>
        <v>0</v>
      </c>
      <c r="G37" s="19">
        <f t="shared" si="23"/>
        <v>0</v>
      </c>
      <c r="H37" s="19">
        <f t="shared" si="23"/>
        <v>0</v>
      </c>
      <c r="I37" s="19">
        <f t="shared" si="23"/>
        <v>0</v>
      </c>
      <c r="J37" s="19">
        <f t="shared" si="23"/>
        <v>0</v>
      </c>
      <c r="K37" s="19">
        <f t="shared" si="23"/>
        <v>0</v>
      </c>
      <c r="L37" s="19">
        <f t="shared" si="23"/>
        <v>0</v>
      </c>
      <c r="M37" s="19">
        <f t="shared" si="23"/>
        <v>0</v>
      </c>
      <c r="N37" s="163">
        <f>SUM(N25:N36)</f>
        <v>0</v>
      </c>
      <c r="O37"/>
      <c r="P37"/>
      <c r="Q37"/>
      <c r="R37"/>
      <c r="S37"/>
      <c r="T37"/>
      <c r="U37"/>
      <c r="V37" s="20" t="s">
        <v>43</v>
      </c>
      <c r="W37" s="21">
        <f t="shared" si="2"/>
        <v>0</v>
      </c>
      <c r="X37" s="21">
        <f t="shared" si="3"/>
        <v>0</v>
      </c>
      <c r="Y37" s="21">
        <f t="shared" si="4"/>
        <v>0</v>
      </c>
      <c r="Z37" s="21">
        <f t="shared" si="5"/>
        <v>0</v>
      </c>
      <c r="AA37" s="21">
        <f t="shared" si="6"/>
        <v>0</v>
      </c>
      <c r="AB37" s="21">
        <f t="shared" si="7"/>
        <v>0</v>
      </c>
      <c r="AC37" s="21">
        <f t="shared" si="8"/>
        <v>0</v>
      </c>
      <c r="AD37" s="21">
        <f t="shared" si="9"/>
        <v>0</v>
      </c>
      <c r="AE37" s="21">
        <f t="shared" si="10"/>
        <v>0</v>
      </c>
      <c r="AF37" s="21">
        <f t="shared" si="11"/>
        <v>0</v>
      </c>
      <c r="AG37" s="21">
        <f t="shared" si="12"/>
        <v>0</v>
      </c>
      <c r="AH37" s="21">
        <f t="shared" si="13"/>
        <v>0</v>
      </c>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row>
    <row r="38" spans="1:217" s="5" customFormat="1" ht="14.25" outlineLevel="1" x14ac:dyDescent="0.2">
      <c r="A38" s="14" t="s">
        <v>44</v>
      </c>
      <c r="B38" s="110">
        <f>LOKAL!F14</f>
        <v>0</v>
      </c>
      <c r="C38" s="110">
        <f>LOKAL!G14</f>
        <v>0</v>
      </c>
      <c r="D38" s="110">
        <f>LOKAL!H14</f>
        <v>0</v>
      </c>
      <c r="E38" s="110">
        <f>LOKAL!I14</f>
        <v>0</v>
      </c>
      <c r="F38" s="110">
        <f>LOKAL!J14</f>
        <v>0</v>
      </c>
      <c r="G38" s="110">
        <f>LOKAL!K14</f>
        <v>0</v>
      </c>
      <c r="H38" s="110">
        <f>LOKAL!L14</f>
        <v>0</v>
      </c>
      <c r="I38" s="110">
        <f>LOKAL!M14</f>
        <v>0</v>
      </c>
      <c r="J38" s="110">
        <f>LOKAL!N14</f>
        <v>0</v>
      </c>
      <c r="K38" s="110">
        <f>LOKAL!O14</f>
        <v>0</v>
      </c>
      <c r="L38" s="110">
        <f>LOKAL!P14</f>
        <v>0</v>
      </c>
      <c r="M38" s="110">
        <f>LOKAL!Q14</f>
        <v>0</v>
      </c>
      <c r="N38" s="167">
        <f t="shared" ref="N38:N42" si="24">SUM(B38:M38)</f>
        <v>0</v>
      </c>
      <c r="O38"/>
      <c r="P38"/>
      <c r="Q38"/>
      <c r="R38"/>
      <c r="S38"/>
      <c r="T38"/>
      <c r="U38"/>
      <c r="V38" s="16" t="s">
        <v>44</v>
      </c>
      <c r="W38" s="46">
        <f t="shared" si="2"/>
        <v>0</v>
      </c>
      <c r="X38" s="46">
        <f t="shared" si="3"/>
        <v>0</v>
      </c>
      <c r="Y38" s="46">
        <f t="shared" si="4"/>
        <v>0</v>
      </c>
      <c r="Z38" s="46">
        <f t="shared" si="5"/>
        <v>0</v>
      </c>
      <c r="AA38" s="46">
        <f t="shared" si="6"/>
        <v>0</v>
      </c>
      <c r="AB38" s="46">
        <f t="shared" si="7"/>
        <v>0</v>
      </c>
      <c r="AC38" s="46">
        <f t="shared" si="8"/>
        <v>0</v>
      </c>
      <c r="AD38" s="46">
        <f t="shared" si="9"/>
        <v>0</v>
      </c>
      <c r="AE38" s="46">
        <f t="shared" si="10"/>
        <v>0</v>
      </c>
      <c r="AF38" s="46">
        <f t="shared" si="11"/>
        <v>0</v>
      </c>
      <c r="AG38" s="46">
        <f t="shared" si="12"/>
        <v>0</v>
      </c>
      <c r="AH38" s="46">
        <f t="shared" si="13"/>
        <v>0</v>
      </c>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row>
    <row r="39" spans="1:217" s="5" customFormat="1" ht="14.25" outlineLevel="1" x14ac:dyDescent="0.2">
      <c r="A39" s="14" t="s">
        <v>45</v>
      </c>
      <c r="B39" s="110">
        <f>LOKAL!F23</f>
        <v>0</v>
      </c>
      <c r="C39" s="110">
        <f>LOKAL!G23</f>
        <v>0</v>
      </c>
      <c r="D39" s="110">
        <f>LOKAL!H23</f>
        <v>0</v>
      </c>
      <c r="E39" s="110">
        <f>LOKAL!I23</f>
        <v>0</v>
      </c>
      <c r="F39" s="110">
        <f>LOKAL!J23</f>
        <v>0</v>
      </c>
      <c r="G39" s="110">
        <f>LOKAL!K23</f>
        <v>0</v>
      </c>
      <c r="H39" s="110">
        <f>LOKAL!L23</f>
        <v>0</v>
      </c>
      <c r="I39" s="110">
        <f>LOKAL!M23</f>
        <v>0</v>
      </c>
      <c r="J39" s="110">
        <f>LOKAL!N23</f>
        <v>0</v>
      </c>
      <c r="K39" s="110">
        <f>LOKAL!O23</f>
        <v>0</v>
      </c>
      <c r="L39" s="110">
        <f>LOKAL!P23</f>
        <v>0</v>
      </c>
      <c r="M39" s="110">
        <f>LOKAL!Q23</f>
        <v>0</v>
      </c>
      <c r="N39" s="167">
        <f t="shared" si="24"/>
        <v>0</v>
      </c>
      <c r="O39"/>
      <c r="P39"/>
      <c r="Q39"/>
      <c r="R39"/>
      <c r="S39"/>
      <c r="T39"/>
      <c r="U39"/>
      <c r="V39" s="16" t="s">
        <v>45</v>
      </c>
      <c r="W39" s="46">
        <f t="shared" si="2"/>
        <v>0</v>
      </c>
      <c r="X39" s="46">
        <f t="shared" si="3"/>
        <v>0</v>
      </c>
      <c r="Y39" s="46">
        <f t="shared" si="4"/>
        <v>0</v>
      </c>
      <c r="Z39" s="46">
        <f t="shared" si="5"/>
        <v>0</v>
      </c>
      <c r="AA39" s="46">
        <f t="shared" si="6"/>
        <v>0</v>
      </c>
      <c r="AB39" s="46">
        <f t="shared" si="7"/>
        <v>0</v>
      </c>
      <c r="AC39" s="46">
        <f t="shared" si="8"/>
        <v>0</v>
      </c>
      <c r="AD39" s="46">
        <f t="shared" si="9"/>
        <v>0</v>
      </c>
      <c r="AE39" s="46">
        <f t="shared" si="10"/>
        <v>0</v>
      </c>
      <c r="AF39" s="46">
        <f t="shared" si="11"/>
        <v>0</v>
      </c>
      <c r="AG39" s="46">
        <f t="shared" si="12"/>
        <v>0</v>
      </c>
      <c r="AH39" s="46">
        <f t="shared" si="13"/>
        <v>0</v>
      </c>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row>
    <row r="40" spans="1:217" s="5" customFormat="1" ht="14.25" outlineLevel="1" x14ac:dyDescent="0.2">
      <c r="A40" s="14" t="s">
        <v>46</v>
      </c>
      <c r="B40" s="110">
        <f>LOKAL!F32</f>
        <v>0</v>
      </c>
      <c r="C40" s="110">
        <f>LOKAL!G32</f>
        <v>0</v>
      </c>
      <c r="D40" s="110">
        <f>LOKAL!H32</f>
        <v>0</v>
      </c>
      <c r="E40" s="110">
        <f>LOKAL!I32</f>
        <v>0</v>
      </c>
      <c r="F40" s="110">
        <f>LOKAL!J32</f>
        <v>0</v>
      </c>
      <c r="G40" s="110">
        <f>LOKAL!K32</f>
        <v>0</v>
      </c>
      <c r="H40" s="110">
        <f>LOKAL!L32</f>
        <v>0</v>
      </c>
      <c r="I40" s="110">
        <f>LOKAL!M32</f>
        <v>0</v>
      </c>
      <c r="J40" s="110">
        <f>LOKAL!N32</f>
        <v>0</v>
      </c>
      <c r="K40" s="110">
        <f>LOKAL!O32</f>
        <v>0</v>
      </c>
      <c r="L40" s="110">
        <f>LOKAL!P32</f>
        <v>0</v>
      </c>
      <c r="M40" s="110">
        <f>LOKAL!Q32</f>
        <v>0</v>
      </c>
      <c r="N40" s="167">
        <f t="shared" si="24"/>
        <v>0</v>
      </c>
      <c r="O40"/>
      <c r="P40"/>
      <c r="Q40"/>
      <c r="R40"/>
      <c r="S40"/>
      <c r="T40"/>
      <c r="U40"/>
      <c r="V40" s="16" t="s">
        <v>46</v>
      </c>
      <c r="W40" s="46">
        <f t="shared" si="2"/>
        <v>0</v>
      </c>
      <c r="X40" s="46">
        <f t="shared" si="3"/>
        <v>0</v>
      </c>
      <c r="Y40" s="46">
        <f t="shared" si="4"/>
        <v>0</v>
      </c>
      <c r="Z40" s="46">
        <f t="shared" si="5"/>
        <v>0</v>
      </c>
      <c r="AA40" s="46">
        <f t="shared" si="6"/>
        <v>0</v>
      </c>
      <c r="AB40" s="46">
        <f t="shared" si="7"/>
        <v>0</v>
      </c>
      <c r="AC40" s="46">
        <f t="shared" si="8"/>
        <v>0</v>
      </c>
      <c r="AD40" s="46">
        <f t="shared" si="9"/>
        <v>0</v>
      </c>
      <c r="AE40" s="46">
        <f t="shared" si="10"/>
        <v>0</v>
      </c>
      <c r="AF40" s="46">
        <f t="shared" si="11"/>
        <v>0</v>
      </c>
      <c r="AG40" s="46">
        <f t="shared" si="12"/>
        <v>0</v>
      </c>
      <c r="AH40" s="46">
        <f t="shared" si="13"/>
        <v>0</v>
      </c>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row>
    <row r="41" spans="1:217" s="43" customFormat="1" ht="14.25" outlineLevel="1" x14ac:dyDescent="0.2">
      <c r="A41" s="14" t="s">
        <v>47</v>
      </c>
      <c r="B41" s="110">
        <f>LOKAL!F41</f>
        <v>0</v>
      </c>
      <c r="C41" s="110">
        <f>LOKAL!G41</f>
        <v>0</v>
      </c>
      <c r="D41" s="110">
        <f>LOKAL!H41</f>
        <v>0</v>
      </c>
      <c r="E41" s="110">
        <f>LOKAL!I41</f>
        <v>0</v>
      </c>
      <c r="F41" s="110">
        <f>LOKAL!J41</f>
        <v>0</v>
      </c>
      <c r="G41" s="110">
        <f>LOKAL!K41</f>
        <v>0</v>
      </c>
      <c r="H41" s="110">
        <f>LOKAL!L41</f>
        <v>0</v>
      </c>
      <c r="I41" s="110">
        <f>LOKAL!M41</f>
        <v>0</v>
      </c>
      <c r="J41" s="110">
        <f>LOKAL!N41</f>
        <v>0</v>
      </c>
      <c r="K41" s="110">
        <f>LOKAL!O41</f>
        <v>0</v>
      </c>
      <c r="L41" s="110">
        <f>LOKAL!P41</f>
        <v>0</v>
      </c>
      <c r="M41" s="110">
        <f>LOKAL!Q41</f>
        <v>0</v>
      </c>
      <c r="N41" s="167">
        <f t="shared" si="24"/>
        <v>0</v>
      </c>
      <c r="O41"/>
      <c r="P41"/>
      <c r="Q41"/>
      <c r="R41"/>
      <c r="S41"/>
      <c r="T41"/>
      <c r="U41"/>
      <c r="V41" s="16" t="s">
        <v>47</v>
      </c>
      <c r="W41" s="46">
        <f t="shared" si="2"/>
        <v>0</v>
      </c>
      <c r="X41" s="46">
        <f t="shared" si="3"/>
        <v>0</v>
      </c>
      <c r="Y41" s="46">
        <f t="shared" si="4"/>
        <v>0</v>
      </c>
      <c r="Z41" s="46">
        <f t="shared" si="5"/>
        <v>0</v>
      </c>
      <c r="AA41" s="46">
        <f t="shared" si="6"/>
        <v>0</v>
      </c>
      <c r="AB41" s="46">
        <f t="shared" si="7"/>
        <v>0</v>
      </c>
      <c r="AC41" s="46">
        <f t="shared" si="8"/>
        <v>0</v>
      </c>
      <c r="AD41" s="46">
        <f t="shared" si="9"/>
        <v>0</v>
      </c>
      <c r="AE41" s="46">
        <f t="shared" si="10"/>
        <v>0</v>
      </c>
      <c r="AF41" s="46">
        <f t="shared" si="11"/>
        <v>0</v>
      </c>
      <c r="AG41" s="46">
        <f t="shared" si="12"/>
        <v>0</v>
      </c>
      <c r="AH41" s="46">
        <f t="shared" si="13"/>
        <v>0</v>
      </c>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row>
    <row r="42" spans="1:217" s="48" customFormat="1" ht="14.25" outlineLevel="1" x14ac:dyDescent="0.2">
      <c r="A42" s="14" t="s">
        <v>48</v>
      </c>
      <c r="B42" s="110">
        <f>LOKAL!F50</f>
        <v>0</v>
      </c>
      <c r="C42" s="110">
        <f>LOKAL!G50</f>
        <v>0</v>
      </c>
      <c r="D42" s="110">
        <f>LOKAL!H50</f>
        <v>0</v>
      </c>
      <c r="E42" s="110">
        <f>LOKAL!I50</f>
        <v>0</v>
      </c>
      <c r="F42" s="110">
        <f>LOKAL!J50</f>
        <v>0</v>
      </c>
      <c r="G42" s="110">
        <f>LOKAL!K50</f>
        <v>0</v>
      </c>
      <c r="H42" s="110">
        <f>LOKAL!L50</f>
        <v>0</v>
      </c>
      <c r="I42" s="110">
        <f>LOKAL!M50</f>
        <v>0</v>
      </c>
      <c r="J42" s="110">
        <f>LOKAL!N50</f>
        <v>0</v>
      </c>
      <c r="K42" s="110">
        <f>LOKAL!O50</f>
        <v>0</v>
      </c>
      <c r="L42" s="110">
        <f>LOKAL!P50</f>
        <v>0</v>
      </c>
      <c r="M42" s="110">
        <f>LOKAL!Q50</f>
        <v>0</v>
      </c>
      <c r="N42" s="167">
        <f t="shared" si="24"/>
        <v>0</v>
      </c>
      <c r="O42"/>
      <c r="P42"/>
      <c r="Q42"/>
      <c r="R42"/>
      <c r="S42"/>
      <c r="T42"/>
      <c r="U42"/>
      <c r="V42" s="16" t="s">
        <v>48</v>
      </c>
      <c r="W42" s="46">
        <f t="shared" si="2"/>
        <v>0</v>
      </c>
      <c r="X42" s="46">
        <f t="shared" si="3"/>
        <v>0</v>
      </c>
      <c r="Y42" s="46">
        <f t="shared" si="4"/>
        <v>0</v>
      </c>
      <c r="Z42" s="46">
        <f t="shared" si="5"/>
        <v>0</v>
      </c>
      <c r="AA42" s="46">
        <f t="shared" si="6"/>
        <v>0</v>
      </c>
      <c r="AB42" s="46">
        <f t="shared" si="7"/>
        <v>0</v>
      </c>
      <c r="AC42" s="46">
        <f t="shared" si="8"/>
        <v>0</v>
      </c>
      <c r="AD42" s="46">
        <f t="shared" si="9"/>
        <v>0</v>
      </c>
      <c r="AE42" s="46">
        <f t="shared" si="10"/>
        <v>0</v>
      </c>
      <c r="AF42" s="46">
        <f t="shared" si="11"/>
        <v>0</v>
      </c>
      <c r="AG42" s="46">
        <f t="shared" si="12"/>
        <v>0</v>
      </c>
      <c r="AH42" s="46">
        <f t="shared" si="13"/>
        <v>0</v>
      </c>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c r="DJ42" s="47"/>
      <c r="DK42" s="47"/>
      <c r="DL42" s="47"/>
      <c r="DM42" s="47"/>
      <c r="DN42" s="47"/>
      <c r="DO42" s="47"/>
      <c r="DP42" s="47"/>
      <c r="DQ42" s="47"/>
      <c r="DR42" s="47"/>
      <c r="DS42" s="47"/>
      <c r="DT42" s="47"/>
      <c r="DU42" s="47"/>
      <c r="DV42" s="47"/>
      <c r="DW42" s="47"/>
      <c r="DX42" s="47"/>
      <c r="DY42" s="47"/>
      <c r="DZ42" s="47"/>
      <c r="EA42" s="47"/>
      <c r="EB42" s="47"/>
      <c r="EC42" s="47"/>
      <c r="ED42" s="47"/>
      <c r="EE42" s="47"/>
      <c r="EF42" s="47"/>
      <c r="EG42" s="47"/>
      <c r="EH42" s="47"/>
      <c r="EI42" s="47"/>
      <c r="EJ42" s="47"/>
      <c r="EK42" s="47"/>
      <c r="EL42" s="47"/>
      <c r="EM42" s="47"/>
      <c r="EN42" s="47"/>
      <c r="EO42" s="47"/>
      <c r="EP42" s="47"/>
      <c r="EQ42" s="47"/>
      <c r="ER42" s="47"/>
      <c r="ES42" s="47"/>
      <c r="ET42" s="47"/>
      <c r="EU42" s="47"/>
      <c r="EV42" s="47"/>
      <c r="EW42" s="47"/>
      <c r="EX42" s="47"/>
      <c r="EY42" s="47"/>
      <c r="EZ42" s="47"/>
      <c r="FA42" s="47"/>
      <c r="FB42" s="47"/>
      <c r="FC42" s="47"/>
      <c r="FD42" s="47"/>
      <c r="FE42" s="47"/>
      <c r="FF42" s="47"/>
      <c r="FG42" s="47"/>
      <c r="FH42" s="47"/>
      <c r="FI42" s="47"/>
      <c r="FJ42" s="47"/>
      <c r="FK42" s="47"/>
      <c r="FL42" s="47"/>
      <c r="FM42" s="47"/>
      <c r="FN42" s="47"/>
      <c r="FO42" s="47"/>
      <c r="FP42" s="47"/>
      <c r="FQ42" s="47"/>
      <c r="FR42" s="47"/>
      <c r="FS42" s="47"/>
      <c r="FT42" s="47"/>
      <c r="FU42" s="47"/>
      <c r="FV42" s="47"/>
      <c r="FW42" s="47"/>
      <c r="FX42" s="47"/>
      <c r="FY42" s="47"/>
      <c r="FZ42" s="47"/>
      <c r="GA42" s="47"/>
      <c r="GB42" s="47"/>
      <c r="GC42" s="47"/>
      <c r="GD42" s="47"/>
      <c r="GE42" s="47"/>
      <c r="GF42" s="47"/>
      <c r="GG42" s="47"/>
      <c r="GH42" s="47"/>
      <c r="GI42" s="47"/>
      <c r="GJ42" s="47"/>
      <c r="GK42" s="47"/>
      <c r="GL42" s="47"/>
      <c r="GM42" s="47"/>
      <c r="GN42" s="47"/>
      <c r="GO42" s="47"/>
      <c r="GP42" s="47"/>
      <c r="GQ42" s="47"/>
      <c r="GR42" s="47"/>
      <c r="GS42" s="47"/>
      <c r="GT42" s="47"/>
      <c r="GU42" s="47"/>
      <c r="GV42" s="47"/>
      <c r="GW42" s="47"/>
      <c r="GX42" s="47"/>
      <c r="GY42" s="47"/>
      <c r="GZ42" s="47"/>
      <c r="HA42" s="47"/>
      <c r="HB42" s="47"/>
      <c r="HC42" s="47"/>
      <c r="HD42" s="47"/>
      <c r="HE42" s="47"/>
      <c r="HF42" s="47"/>
      <c r="HG42" s="47"/>
      <c r="HH42" s="47"/>
      <c r="HI42" s="47"/>
    </row>
    <row r="43" spans="1:217" s="5" customFormat="1" ht="14.25" x14ac:dyDescent="0.2">
      <c r="A43" s="18" t="s">
        <v>49</v>
      </c>
      <c r="B43" s="19">
        <f>SUM(B38:B42)</f>
        <v>0</v>
      </c>
      <c r="C43" s="19">
        <f>SUM(C38:C42)</f>
        <v>0</v>
      </c>
      <c r="D43" s="19">
        <f t="shared" ref="D43:M43" si="25">SUM(D38:D42)</f>
        <v>0</v>
      </c>
      <c r="E43" s="19">
        <f t="shared" si="25"/>
        <v>0</v>
      </c>
      <c r="F43" s="19">
        <f t="shared" si="25"/>
        <v>0</v>
      </c>
      <c r="G43" s="19">
        <f t="shared" si="25"/>
        <v>0</v>
      </c>
      <c r="H43" s="19">
        <f t="shared" si="25"/>
        <v>0</v>
      </c>
      <c r="I43" s="19">
        <f t="shared" si="25"/>
        <v>0</v>
      </c>
      <c r="J43" s="19">
        <f t="shared" si="25"/>
        <v>0</v>
      </c>
      <c r="K43" s="19">
        <f t="shared" si="25"/>
        <v>0</v>
      </c>
      <c r="L43" s="19">
        <f t="shared" si="25"/>
        <v>0</v>
      </c>
      <c r="M43" s="19">
        <f t="shared" si="25"/>
        <v>0</v>
      </c>
      <c r="N43" s="163">
        <f>SUM(N38:N42)</f>
        <v>0</v>
      </c>
      <c r="O43"/>
      <c r="P43"/>
      <c r="Q43"/>
      <c r="R43"/>
      <c r="S43"/>
      <c r="T43"/>
      <c r="U43"/>
      <c r="V43" s="20" t="s">
        <v>49</v>
      </c>
      <c r="W43" s="21">
        <f t="shared" si="2"/>
        <v>0</v>
      </c>
      <c r="X43" s="21">
        <f t="shared" si="3"/>
        <v>0</v>
      </c>
      <c r="Y43" s="21">
        <f t="shared" si="4"/>
        <v>0</v>
      </c>
      <c r="Z43" s="21">
        <f t="shared" si="5"/>
        <v>0</v>
      </c>
      <c r="AA43" s="21">
        <f t="shared" si="6"/>
        <v>0</v>
      </c>
      <c r="AB43" s="21">
        <f t="shared" si="7"/>
        <v>0</v>
      </c>
      <c r="AC43" s="21">
        <f t="shared" si="8"/>
        <v>0</v>
      </c>
      <c r="AD43" s="21">
        <f t="shared" si="9"/>
        <v>0</v>
      </c>
      <c r="AE43" s="21">
        <f t="shared" si="10"/>
        <v>0</v>
      </c>
      <c r="AF43" s="21">
        <f t="shared" si="11"/>
        <v>0</v>
      </c>
      <c r="AG43" s="21">
        <f t="shared" si="12"/>
        <v>0</v>
      </c>
      <c r="AH43" s="21">
        <f t="shared" si="13"/>
        <v>0</v>
      </c>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row>
    <row r="44" spans="1:217" s="28" customFormat="1" ht="14.25" outlineLevel="1" x14ac:dyDescent="0.2">
      <c r="A44" s="14" t="s">
        <v>50</v>
      </c>
      <c r="B44" s="110">
        <f>Markedsføring!F11</f>
        <v>0</v>
      </c>
      <c r="C44" s="110">
        <f>Markedsføring!G11</f>
        <v>0</v>
      </c>
      <c r="D44" s="110">
        <f>Markedsføring!H11</f>
        <v>0</v>
      </c>
      <c r="E44" s="110">
        <f>Markedsføring!I11</f>
        <v>0</v>
      </c>
      <c r="F44" s="110">
        <f>Markedsføring!J11</f>
        <v>0</v>
      </c>
      <c r="G44" s="110">
        <f>Markedsføring!K11</f>
        <v>0</v>
      </c>
      <c r="H44" s="110">
        <f>Markedsføring!L11</f>
        <v>0</v>
      </c>
      <c r="I44" s="110">
        <f>Markedsføring!M11</f>
        <v>0</v>
      </c>
      <c r="J44" s="110">
        <f>Markedsføring!N11</f>
        <v>0</v>
      </c>
      <c r="K44" s="110">
        <f>Markedsføring!O11</f>
        <v>0</v>
      </c>
      <c r="L44" s="110">
        <f>Markedsføring!P11</f>
        <v>0</v>
      </c>
      <c r="M44" s="110">
        <f>Markedsføring!Q11</f>
        <v>0</v>
      </c>
      <c r="N44" s="167">
        <f t="shared" ref="N44:N52" si="26">SUM(B44:M44)</f>
        <v>0</v>
      </c>
      <c r="O44"/>
      <c r="P44"/>
      <c r="Q44"/>
      <c r="R44"/>
      <c r="S44"/>
      <c r="T44"/>
      <c r="U44"/>
      <c r="V44" s="16" t="s">
        <v>50</v>
      </c>
      <c r="W44" s="46">
        <f t="shared" si="2"/>
        <v>0</v>
      </c>
      <c r="X44" s="46">
        <f t="shared" si="3"/>
        <v>0</v>
      </c>
      <c r="Y44" s="46">
        <f t="shared" si="4"/>
        <v>0</v>
      </c>
      <c r="Z44" s="46">
        <f t="shared" si="5"/>
        <v>0</v>
      </c>
      <c r="AA44" s="46">
        <f t="shared" si="6"/>
        <v>0</v>
      </c>
      <c r="AB44" s="46">
        <f t="shared" si="7"/>
        <v>0</v>
      </c>
      <c r="AC44" s="46">
        <f t="shared" si="8"/>
        <v>0</v>
      </c>
      <c r="AD44" s="46">
        <f t="shared" si="9"/>
        <v>0</v>
      </c>
      <c r="AE44" s="46">
        <f t="shared" si="10"/>
        <v>0</v>
      </c>
      <c r="AF44" s="46">
        <f t="shared" si="11"/>
        <v>0</v>
      </c>
      <c r="AG44" s="46">
        <f t="shared" si="12"/>
        <v>0</v>
      </c>
      <c r="AH44" s="46">
        <f t="shared" si="13"/>
        <v>0</v>
      </c>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27"/>
      <c r="HD44" s="27"/>
      <c r="HE44" s="27"/>
      <c r="HF44" s="27"/>
      <c r="HG44" s="27"/>
      <c r="HH44" s="27"/>
      <c r="HI44" s="27"/>
    </row>
    <row r="45" spans="1:217" s="28" customFormat="1" ht="14.25" outlineLevel="1" x14ac:dyDescent="0.2">
      <c r="A45" s="14" t="s">
        <v>51</v>
      </c>
      <c r="B45" s="110">
        <f>Markedsføring!F20</f>
        <v>0</v>
      </c>
      <c r="C45" s="110">
        <f>Markedsføring!G20</f>
        <v>0</v>
      </c>
      <c r="D45" s="110">
        <f>Markedsføring!H20</f>
        <v>0</v>
      </c>
      <c r="E45" s="110">
        <f>Markedsføring!I20</f>
        <v>0</v>
      </c>
      <c r="F45" s="110">
        <f>Markedsføring!J20</f>
        <v>0</v>
      </c>
      <c r="G45" s="110">
        <f>Markedsføring!K20</f>
        <v>0</v>
      </c>
      <c r="H45" s="110">
        <f>Markedsføring!L20</f>
        <v>0</v>
      </c>
      <c r="I45" s="110">
        <f>Markedsføring!M20</f>
        <v>0</v>
      </c>
      <c r="J45" s="110">
        <f>Markedsføring!N20</f>
        <v>0</v>
      </c>
      <c r="K45" s="110">
        <f>Markedsføring!O20</f>
        <v>0</v>
      </c>
      <c r="L45" s="110">
        <f>Markedsføring!P20</f>
        <v>0</v>
      </c>
      <c r="M45" s="110">
        <f>Markedsføring!Q20</f>
        <v>0</v>
      </c>
      <c r="N45" s="167">
        <f t="shared" si="26"/>
        <v>0</v>
      </c>
      <c r="O45"/>
      <c r="P45"/>
      <c r="Q45"/>
      <c r="R45"/>
      <c r="S45"/>
      <c r="T45"/>
      <c r="U45"/>
      <c r="V45" s="16" t="s">
        <v>51</v>
      </c>
      <c r="W45" s="46">
        <f t="shared" si="2"/>
        <v>0</v>
      </c>
      <c r="X45" s="46">
        <f t="shared" si="3"/>
        <v>0</v>
      </c>
      <c r="Y45" s="46">
        <f t="shared" si="4"/>
        <v>0</v>
      </c>
      <c r="Z45" s="46">
        <f t="shared" si="5"/>
        <v>0</v>
      </c>
      <c r="AA45" s="46">
        <f t="shared" si="6"/>
        <v>0</v>
      </c>
      <c r="AB45" s="46">
        <f t="shared" si="7"/>
        <v>0</v>
      </c>
      <c r="AC45" s="46">
        <f t="shared" si="8"/>
        <v>0</v>
      </c>
      <c r="AD45" s="46">
        <f t="shared" si="9"/>
        <v>0</v>
      </c>
      <c r="AE45" s="46">
        <f t="shared" si="10"/>
        <v>0</v>
      </c>
      <c r="AF45" s="46">
        <f t="shared" si="11"/>
        <v>0</v>
      </c>
      <c r="AG45" s="46">
        <f t="shared" si="12"/>
        <v>0</v>
      </c>
      <c r="AH45" s="46">
        <f t="shared" si="13"/>
        <v>0</v>
      </c>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27"/>
      <c r="HC45" s="27"/>
      <c r="HD45" s="27"/>
      <c r="HE45" s="27"/>
      <c r="HF45" s="27"/>
      <c r="HG45" s="27"/>
      <c r="HH45" s="27"/>
      <c r="HI45" s="27"/>
    </row>
    <row r="46" spans="1:217" s="50" customFormat="1" ht="14.25" outlineLevel="1" x14ac:dyDescent="0.2">
      <c r="A46" s="14" t="s">
        <v>52</v>
      </c>
      <c r="B46" s="110">
        <f>Markedsføring!F29</f>
        <v>0</v>
      </c>
      <c r="C46" s="110">
        <f>Markedsføring!G29</f>
        <v>0</v>
      </c>
      <c r="D46" s="110">
        <f>Markedsføring!H29</f>
        <v>0</v>
      </c>
      <c r="E46" s="110">
        <f>Markedsføring!I29</f>
        <v>0</v>
      </c>
      <c r="F46" s="110">
        <f>Markedsføring!J29</f>
        <v>0</v>
      </c>
      <c r="G46" s="110">
        <f>Markedsføring!K29</f>
        <v>0</v>
      </c>
      <c r="H46" s="110">
        <f>Markedsføring!L29</f>
        <v>0</v>
      </c>
      <c r="I46" s="110">
        <f>Markedsføring!M29</f>
        <v>0</v>
      </c>
      <c r="J46" s="110">
        <f>Markedsføring!N29</f>
        <v>0</v>
      </c>
      <c r="K46" s="110">
        <f>Markedsføring!O29</f>
        <v>0</v>
      </c>
      <c r="L46" s="110">
        <f>Markedsføring!P29</f>
        <v>0</v>
      </c>
      <c r="M46" s="110">
        <f>Markedsføring!Q29</f>
        <v>0</v>
      </c>
      <c r="N46" s="167">
        <f t="shared" si="26"/>
        <v>0</v>
      </c>
      <c r="O46"/>
      <c r="P46"/>
      <c r="Q46"/>
      <c r="R46"/>
      <c r="S46"/>
      <c r="T46"/>
      <c r="U46"/>
      <c r="V46" s="16" t="s">
        <v>52</v>
      </c>
      <c r="W46" s="46">
        <f t="shared" si="2"/>
        <v>0</v>
      </c>
      <c r="X46" s="46">
        <f t="shared" si="3"/>
        <v>0</v>
      </c>
      <c r="Y46" s="46">
        <f t="shared" si="4"/>
        <v>0</v>
      </c>
      <c r="Z46" s="46">
        <f t="shared" si="5"/>
        <v>0</v>
      </c>
      <c r="AA46" s="46">
        <f t="shared" si="6"/>
        <v>0</v>
      </c>
      <c r="AB46" s="46">
        <f t="shared" si="7"/>
        <v>0</v>
      </c>
      <c r="AC46" s="46">
        <f t="shared" si="8"/>
        <v>0</v>
      </c>
      <c r="AD46" s="46">
        <f t="shared" si="9"/>
        <v>0</v>
      </c>
      <c r="AE46" s="46">
        <f t="shared" si="10"/>
        <v>0</v>
      </c>
      <c r="AF46" s="46">
        <f t="shared" si="11"/>
        <v>0</v>
      </c>
      <c r="AG46" s="46">
        <f t="shared" si="12"/>
        <v>0</v>
      </c>
      <c r="AH46" s="46">
        <f t="shared" si="13"/>
        <v>0</v>
      </c>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c r="DJ46" s="49"/>
      <c r="DK46" s="49"/>
      <c r="DL46" s="49"/>
      <c r="DM46" s="49"/>
      <c r="DN46" s="49"/>
      <c r="DO46" s="49"/>
      <c r="DP46" s="49"/>
      <c r="DQ46" s="49"/>
      <c r="DR46" s="49"/>
      <c r="DS46" s="49"/>
      <c r="DT46" s="49"/>
      <c r="DU46" s="49"/>
      <c r="DV46" s="49"/>
      <c r="DW46" s="49"/>
      <c r="DX46" s="49"/>
      <c r="DY46" s="49"/>
      <c r="DZ46" s="49"/>
      <c r="EA46" s="49"/>
      <c r="EB46" s="49"/>
      <c r="EC46" s="49"/>
      <c r="ED46" s="49"/>
      <c r="EE46" s="49"/>
      <c r="EF46" s="49"/>
      <c r="EG46" s="49"/>
      <c r="EH46" s="49"/>
      <c r="EI46" s="49"/>
      <c r="EJ46" s="49"/>
      <c r="EK46" s="49"/>
      <c r="EL46" s="49"/>
      <c r="EM46" s="49"/>
      <c r="EN46" s="49"/>
      <c r="EO46" s="49"/>
      <c r="EP46" s="49"/>
      <c r="EQ46" s="49"/>
      <c r="ER46" s="49"/>
      <c r="ES46" s="49"/>
      <c r="ET46" s="49"/>
      <c r="EU46" s="49"/>
      <c r="EV46" s="49"/>
      <c r="EW46" s="49"/>
      <c r="EX46" s="49"/>
      <c r="EY46" s="49"/>
      <c r="EZ46" s="49"/>
      <c r="FA46" s="49"/>
      <c r="FB46" s="49"/>
      <c r="FC46" s="49"/>
      <c r="FD46" s="49"/>
      <c r="FE46" s="49"/>
      <c r="FF46" s="49"/>
      <c r="FG46" s="49"/>
      <c r="FH46" s="49"/>
      <c r="FI46" s="49"/>
      <c r="FJ46" s="49"/>
      <c r="FK46" s="49"/>
      <c r="FL46" s="49"/>
      <c r="FM46" s="49"/>
      <c r="FN46" s="49"/>
      <c r="FO46" s="49"/>
      <c r="FP46" s="49"/>
      <c r="FQ46" s="49"/>
      <c r="FR46" s="49"/>
      <c r="FS46" s="49"/>
      <c r="FT46" s="49"/>
      <c r="FU46" s="49"/>
      <c r="FV46" s="49"/>
      <c r="FW46" s="49"/>
      <c r="FX46" s="49"/>
      <c r="FY46" s="49"/>
      <c r="FZ46" s="49"/>
      <c r="GA46" s="49"/>
      <c r="GB46" s="49"/>
      <c r="GC46" s="49"/>
      <c r="GD46" s="49"/>
      <c r="GE46" s="49"/>
      <c r="GF46" s="49"/>
      <c r="GG46" s="49"/>
      <c r="GH46" s="49"/>
      <c r="GI46" s="49"/>
      <c r="GJ46" s="49"/>
      <c r="GK46" s="49"/>
      <c r="GL46" s="49"/>
      <c r="GM46" s="49"/>
      <c r="GN46" s="49"/>
      <c r="GO46" s="49"/>
      <c r="GP46" s="49"/>
      <c r="GQ46" s="49"/>
      <c r="GR46" s="49"/>
      <c r="GS46" s="49"/>
      <c r="GT46" s="49"/>
      <c r="GU46" s="49"/>
      <c r="GV46" s="49"/>
      <c r="GW46" s="49"/>
      <c r="GX46" s="49"/>
      <c r="GY46" s="49"/>
      <c r="GZ46" s="49"/>
      <c r="HA46" s="49"/>
      <c r="HB46" s="49"/>
      <c r="HC46" s="49"/>
      <c r="HD46" s="49"/>
      <c r="HE46" s="49"/>
      <c r="HF46" s="49"/>
      <c r="HG46" s="49"/>
      <c r="HH46" s="49"/>
      <c r="HI46" s="49"/>
    </row>
    <row r="47" spans="1:217" s="5" customFormat="1" ht="14.25" outlineLevel="1" x14ac:dyDescent="0.2">
      <c r="A47" s="14" t="s">
        <v>53</v>
      </c>
      <c r="B47" s="110">
        <f>Markedsføring!F38</f>
        <v>0</v>
      </c>
      <c r="C47" s="110">
        <f>Markedsføring!G38</f>
        <v>0</v>
      </c>
      <c r="D47" s="110">
        <f>Markedsføring!H38</f>
        <v>0</v>
      </c>
      <c r="E47" s="110">
        <f>Markedsføring!I38</f>
        <v>0</v>
      </c>
      <c r="F47" s="110">
        <f>Markedsføring!J38</f>
        <v>0</v>
      </c>
      <c r="G47" s="110">
        <f>Markedsføring!K38</f>
        <v>0</v>
      </c>
      <c r="H47" s="110">
        <f>Markedsføring!L38</f>
        <v>0</v>
      </c>
      <c r="I47" s="110">
        <f>Markedsføring!M38</f>
        <v>0</v>
      </c>
      <c r="J47" s="110">
        <f>Markedsføring!N38</f>
        <v>0</v>
      </c>
      <c r="K47" s="110">
        <f>Markedsføring!O38</f>
        <v>0</v>
      </c>
      <c r="L47" s="110">
        <f>Markedsføring!P38</f>
        <v>0</v>
      </c>
      <c r="M47" s="110">
        <f>Markedsføring!Q38</f>
        <v>0</v>
      </c>
      <c r="N47" s="167">
        <f t="shared" si="26"/>
        <v>0</v>
      </c>
      <c r="O47"/>
      <c r="P47"/>
      <c r="Q47"/>
      <c r="R47"/>
      <c r="S47"/>
      <c r="T47"/>
      <c r="U47"/>
      <c r="V47" s="16" t="s">
        <v>53</v>
      </c>
      <c r="W47" s="46">
        <f t="shared" si="2"/>
        <v>0</v>
      </c>
      <c r="X47" s="46">
        <f t="shared" si="3"/>
        <v>0</v>
      </c>
      <c r="Y47" s="46">
        <f t="shared" si="4"/>
        <v>0</v>
      </c>
      <c r="Z47" s="46">
        <f t="shared" si="5"/>
        <v>0</v>
      </c>
      <c r="AA47" s="46">
        <f t="shared" si="6"/>
        <v>0</v>
      </c>
      <c r="AB47" s="46">
        <f t="shared" si="7"/>
        <v>0</v>
      </c>
      <c r="AC47" s="46">
        <f t="shared" si="8"/>
        <v>0</v>
      </c>
      <c r="AD47" s="46">
        <f t="shared" si="9"/>
        <v>0</v>
      </c>
      <c r="AE47" s="46">
        <f t="shared" si="10"/>
        <v>0</v>
      </c>
      <c r="AF47" s="46">
        <f t="shared" si="11"/>
        <v>0</v>
      </c>
      <c r="AG47" s="46">
        <f t="shared" si="12"/>
        <v>0</v>
      </c>
      <c r="AH47" s="46">
        <f t="shared" si="13"/>
        <v>0</v>
      </c>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row>
    <row r="48" spans="1:217" s="5" customFormat="1" ht="14.25" outlineLevel="1" x14ac:dyDescent="0.2">
      <c r="A48" s="14" t="s">
        <v>54</v>
      </c>
      <c r="B48" s="110">
        <f>Markedsføring!F56</f>
        <v>0</v>
      </c>
      <c r="C48" s="110">
        <f>Markedsføring!G56</f>
        <v>0</v>
      </c>
      <c r="D48" s="110">
        <f>Markedsføring!H56</f>
        <v>0</v>
      </c>
      <c r="E48" s="110">
        <f>Markedsføring!I56</f>
        <v>0</v>
      </c>
      <c r="F48" s="110">
        <f>Markedsføring!J56</f>
        <v>0</v>
      </c>
      <c r="G48" s="110">
        <f>Markedsføring!K56</f>
        <v>0</v>
      </c>
      <c r="H48" s="110">
        <f>Markedsføring!L56</f>
        <v>0</v>
      </c>
      <c r="I48" s="110">
        <f>Markedsføring!M56</f>
        <v>0</v>
      </c>
      <c r="J48" s="110">
        <f>Markedsføring!N56</f>
        <v>0</v>
      </c>
      <c r="K48" s="110">
        <f>Markedsføring!O56</f>
        <v>0</v>
      </c>
      <c r="L48" s="110">
        <f>Markedsføring!P56</f>
        <v>0</v>
      </c>
      <c r="M48" s="110">
        <f>Markedsføring!Q56</f>
        <v>0</v>
      </c>
      <c r="N48" s="167">
        <f t="shared" si="26"/>
        <v>0</v>
      </c>
      <c r="O48"/>
      <c r="P48"/>
      <c r="Q48"/>
      <c r="R48"/>
      <c r="S48"/>
      <c r="T48"/>
      <c r="U48"/>
      <c r="V48" s="16" t="s">
        <v>54</v>
      </c>
      <c r="W48" s="46">
        <f t="shared" si="2"/>
        <v>0</v>
      </c>
      <c r="X48" s="46">
        <f t="shared" si="3"/>
        <v>0</v>
      </c>
      <c r="Y48" s="46">
        <f t="shared" si="4"/>
        <v>0</v>
      </c>
      <c r="Z48" s="46">
        <f t="shared" si="5"/>
        <v>0</v>
      </c>
      <c r="AA48" s="46">
        <f t="shared" si="6"/>
        <v>0</v>
      </c>
      <c r="AB48" s="46">
        <f t="shared" si="7"/>
        <v>0</v>
      </c>
      <c r="AC48" s="46">
        <f t="shared" si="8"/>
        <v>0</v>
      </c>
      <c r="AD48" s="46">
        <f t="shared" si="9"/>
        <v>0</v>
      </c>
      <c r="AE48" s="46">
        <f t="shared" si="10"/>
        <v>0</v>
      </c>
      <c r="AF48" s="46">
        <f t="shared" si="11"/>
        <v>0</v>
      </c>
      <c r="AG48" s="46">
        <f t="shared" si="12"/>
        <v>0</v>
      </c>
      <c r="AH48" s="46">
        <f t="shared" si="13"/>
        <v>0</v>
      </c>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row>
    <row r="49" spans="1:217" s="5" customFormat="1" ht="14.25" outlineLevel="1" x14ac:dyDescent="0.2">
      <c r="A49" s="14" t="s">
        <v>55</v>
      </c>
      <c r="B49" s="110">
        <f>Markedsføring!F56</f>
        <v>0</v>
      </c>
      <c r="C49" s="110">
        <f>Markedsføring!G56</f>
        <v>0</v>
      </c>
      <c r="D49" s="110">
        <f>Markedsføring!H56</f>
        <v>0</v>
      </c>
      <c r="E49" s="110">
        <f>Markedsføring!I56</f>
        <v>0</v>
      </c>
      <c r="F49" s="110">
        <f>Markedsføring!J56</f>
        <v>0</v>
      </c>
      <c r="G49" s="110">
        <f>Markedsføring!K56</f>
        <v>0</v>
      </c>
      <c r="H49" s="110">
        <f>Markedsføring!L56</f>
        <v>0</v>
      </c>
      <c r="I49" s="110">
        <f>Markedsføring!M56</f>
        <v>0</v>
      </c>
      <c r="J49" s="110">
        <f>Markedsføring!N56</f>
        <v>0</v>
      </c>
      <c r="K49" s="110">
        <f>Markedsføring!O56</f>
        <v>0</v>
      </c>
      <c r="L49" s="110">
        <f>Markedsføring!P56</f>
        <v>0</v>
      </c>
      <c r="M49" s="110">
        <f>Markedsføring!Q56</f>
        <v>0</v>
      </c>
      <c r="N49" s="167">
        <f t="shared" si="26"/>
        <v>0</v>
      </c>
      <c r="O49"/>
      <c r="P49"/>
      <c r="Q49"/>
      <c r="R49"/>
      <c r="S49"/>
      <c r="T49"/>
      <c r="U49"/>
      <c r="V49" s="16" t="s">
        <v>55</v>
      </c>
      <c r="W49" s="46">
        <f t="shared" si="2"/>
        <v>0</v>
      </c>
      <c r="X49" s="46">
        <f t="shared" si="3"/>
        <v>0</v>
      </c>
      <c r="Y49" s="46">
        <f t="shared" si="4"/>
        <v>0</v>
      </c>
      <c r="Z49" s="46">
        <f t="shared" si="5"/>
        <v>0</v>
      </c>
      <c r="AA49" s="46">
        <f t="shared" si="6"/>
        <v>0</v>
      </c>
      <c r="AB49" s="46">
        <f t="shared" si="7"/>
        <v>0</v>
      </c>
      <c r="AC49" s="46">
        <f t="shared" si="8"/>
        <v>0</v>
      </c>
      <c r="AD49" s="46">
        <f t="shared" si="9"/>
        <v>0</v>
      </c>
      <c r="AE49" s="46">
        <f t="shared" si="10"/>
        <v>0</v>
      </c>
      <c r="AF49" s="46">
        <f t="shared" si="11"/>
        <v>0</v>
      </c>
      <c r="AG49" s="46">
        <f t="shared" si="12"/>
        <v>0</v>
      </c>
      <c r="AH49" s="46">
        <f t="shared" si="13"/>
        <v>0</v>
      </c>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row>
    <row r="50" spans="1:217" s="5" customFormat="1" ht="14.25" outlineLevel="1" x14ac:dyDescent="0.2">
      <c r="A50" s="14" t="s">
        <v>56</v>
      </c>
      <c r="B50" s="110">
        <f>Markedsføring!F65</f>
        <v>0</v>
      </c>
      <c r="C50" s="110">
        <f>Markedsføring!G65</f>
        <v>0</v>
      </c>
      <c r="D50" s="110">
        <f>Markedsføring!H65</f>
        <v>0</v>
      </c>
      <c r="E50" s="110">
        <f>Markedsføring!I65</f>
        <v>0</v>
      </c>
      <c r="F50" s="110">
        <f>Markedsføring!J65</f>
        <v>0</v>
      </c>
      <c r="G50" s="110">
        <f>Markedsføring!K65</f>
        <v>0</v>
      </c>
      <c r="H50" s="110">
        <f>Markedsføring!L65</f>
        <v>0</v>
      </c>
      <c r="I50" s="110">
        <f>Markedsføring!M65</f>
        <v>0</v>
      </c>
      <c r="J50" s="110">
        <f>Markedsføring!N65</f>
        <v>0</v>
      </c>
      <c r="K50" s="110">
        <f>Markedsføring!O65</f>
        <v>0</v>
      </c>
      <c r="L50" s="110">
        <f>Markedsføring!P65</f>
        <v>0</v>
      </c>
      <c r="M50" s="110">
        <f>Markedsføring!Q65</f>
        <v>0</v>
      </c>
      <c r="N50" s="167">
        <f t="shared" si="26"/>
        <v>0</v>
      </c>
      <c r="O50"/>
      <c r="P50"/>
      <c r="Q50"/>
      <c r="R50"/>
      <c r="S50"/>
      <c r="T50"/>
      <c r="U50"/>
      <c r="V50" s="16" t="s">
        <v>56</v>
      </c>
      <c r="W50" s="46">
        <f t="shared" si="2"/>
        <v>0</v>
      </c>
      <c r="X50" s="46">
        <f t="shared" si="3"/>
        <v>0</v>
      </c>
      <c r="Y50" s="46">
        <f t="shared" si="4"/>
        <v>0</v>
      </c>
      <c r="Z50" s="46">
        <f t="shared" si="5"/>
        <v>0</v>
      </c>
      <c r="AA50" s="46">
        <f t="shared" si="6"/>
        <v>0</v>
      </c>
      <c r="AB50" s="46">
        <f t="shared" si="7"/>
        <v>0</v>
      </c>
      <c r="AC50" s="46">
        <f t="shared" si="8"/>
        <v>0</v>
      </c>
      <c r="AD50" s="46">
        <f t="shared" si="9"/>
        <v>0</v>
      </c>
      <c r="AE50" s="46">
        <f t="shared" si="10"/>
        <v>0</v>
      </c>
      <c r="AF50" s="46">
        <f t="shared" si="11"/>
        <v>0</v>
      </c>
      <c r="AG50" s="46">
        <f t="shared" si="12"/>
        <v>0</v>
      </c>
      <c r="AH50" s="46">
        <f t="shared" si="13"/>
        <v>0</v>
      </c>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row>
    <row r="51" spans="1:217" s="5" customFormat="1" ht="14.25" outlineLevel="1" x14ac:dyDescent="0.2">
      <c r="A51" s="14" t="s">
        <v>57</v>
      </c>
      <c r="B51" s="110">
        <f>Markedsføring!F74</f>
        <v>0</v>
      </c>
      <c r="C51" s="110">
        <f>Markedsføring!G74</f>
        <v>0</v>
      </c>
      <c r="D51" s="110">
        <f>Markedsføring!H74</f>
        <v>0</v>
      </c>
      <c r="E51" s="110">
        <f>Markedsføring!I74</f>
        <v>0</v>
      </c>
      <c r="F51" s="110">
        <f>Markedsføring!J74</f>
        <v>0</v>
      </c>
      <c r="G51" s="110">
        <f>Markedsføring!K74</f>
        <v>0</v>
      </c>
      <c r="H51" s="110">
        <f>Markedsføring!L74</f>
        <v>0</v>
      </c>
      <c r="I51" s="110">
        <f>Markedsføring!M74</f>
        <v>0</v>
      </c>
      <c r="J51" s="110">
        <f>Markedsføring!N74</f>
        <v>0</v>
      </c>
      <c r="K51" s="110">
        <f>Markedsføring!O74</f>
        <v>0</v>
      </c>
      <c r="L51" s="110">
        <f>Markedsføring!P74</f>
        <v>0</v>
      </c>
      <c r="M51" s="110">
        <f>Markedsføring!Q74</f>
        <v>0</v>
      </c>
      <c r="N51" s="167">
        <f t="shared" si="26"/>
        <v>0</v>
      </c>
      <c r="O51"/>
      <c r="P51"/>
      <c r="Q51"/>
      <c r="R51"/>
      <c r="S51"/>
      <c r="T51"/>
      <c r="U51"/>
      <c r="V51" s="16" t="s">
        <v>57</v>
      </c>
      <c r="W51" s="46">
        <f t="shared" si="2"/>
        <v>0</v>
      </c>
      <c r="X51" s="46">
        <f t="shared" si="3"/>
        <v>0</v>
      </c>
      <c r="Y51" s="46">
        <f t="shared" si="4"/>
        <v>0</v>
      </c>
      <c r="Z51" s="46">
        <f t="shared" si="5"/>
        <v>0</v>
      </c>
      <c r="AA51" s="46">
        <f t="shared" si="6"/>
        <v>0</v>
      </c>
      <c r="AB51" s="46">
        <f t="shared" si="7"/>
        <v>0</v>
      </c>
      <c r="AC51" s="46">
        <f t="shared" si="8"/>
        <v>0</v>
      </c>
      <c r="AD51" s="46">
        <f t="shared" si="9"/>
        <v>0</v>
      </c>
      <c r="AE51" s="46">
        <f t="shared" si="10"/>
        <v>0</v>
      </c>
      <c r="AF51" s="46">
        <f t="shared" si="11"/>
        <v>0</v>
      </c>
      <c r="AG51" s="46">
        <f t="shared" si="12"/>
        <v>0</v>
      </c>
      <c r="AH51" s="46">
        <f t="shared" si="13"/>
        <v>0</v>
      </c>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row>
    <row r="52" spans="1:217" s="52" customFormat="1" ht="14.25" outlineLevel="1" x14ac:dyDescent="0.2">
      <c r="A52" s="14" t="s">
        <v>58</v>
      </c>
      <c r="B52" s="110">
        <f>Markedsføring!F82</f>
        <v>0</v>
      </c>
      <c r="C52" s="110">
        <f>Markedsføring!G82</f>
        <v>0</v>
      </c>
      <c r="D52" s="110">
        <f>Markedsføring!H82</f>
        <v>0</v>
      </c>
      <c r="E52" s="110">
        <f>Markedsføring!I82</f>
        <v>0</v>
      </c>
      <c r="F52" s="110">
        <f>Markedsføring!J82</f>
        <v>0</v>
      </c>
      <c r="G52" s="110">
        <f>Markedsføring!K82</f>
        <v>0</v>
      </c>
      <c r="H52" s="110">
        <f>Markedsføring!L82</f>
        <v>0</v>
      </c>
      <c r="I52" s="110">
        <f>Markedsføring!M82</f>
        <v>0</v>
      </c>
      <c r="J52" s="110">
        <f>Markedsføring!N82</f>
        <v>0</v>
      </c>
      <c r="K52" s="110">
        <f>Markedsføring!O82</f>
        <v>0</v>
      </c>
      <c r="L52" s="110">
        <f>Markedsføring!P82</f>
        <v>0</v>
      </c>
      <c r="M52" s="110">
        <f>Markedsføring!Q82</f>
        <v>0</v>
      </c>
      <c r="N52" s="167">
        <f t="shared" si="26"/>
        <v>0</v>
      </c>
      <c r="O52"/>
      <c r="P52"/>
      <c r="Q52"/>
      <c r="R52"/>
      <c r="S52"/>
      <c r="T52"/>
      <c r="U52"/>
      <c r="V52" s="16" t="s">
        <v>58</v>
      </c>
      <c r="W52" s="46">
        <f t="shared" ref="W52:W73" si="27">B52</f>
        <v>0</v>
      </c>
      <c r="X52" s="46">
        <f t="shared" ref="X52:X73" si="28">W52+C52</f>
        <v>0</v>
      </c>
      <c r="Y52" s="46">
        <f t="shared" ref="Y52:Y74" si="29">X52+D52</f>
        <v>0</v>
      </c>
      <c r="Z52" s="46">
        <f t="shared" ref="Z52:Z74" si="30">Y52+E52</f>
        <v>0</v>
      </c>
      <c r="AA52" s="46">
        <f t="shared" ref="AA52:AA74" si="31">Z52+F52</f>
        <v>0</v>
      </c>
      <c r="AB52" s="46">
        <f t="shared" ref="AB52:AB74" si="32">AA52+G52</f>
        <v>0</v>
      </c>
      <c r="AC52" s="46">
        <f t="shared" ref="AC52:AC74" si="33">AB52+H52</f>
        <v>0</v>
      </c>
      <c r="AD52" s="46">
        <f t="shared" ref="AD52:AD74" si="34">AC52+I52</f>
        <v>0</v>
      </c>
      <c r="AE52" s="46">
        <f t="shared" ref="AE52:AE74" si="35">AD52+J52</f>
        <v>0</v>
      </c>
      <c r="AF52" s="46">
        <f t="shared" ref="AF52:AF74" si="36">AE52+K52</f>
        <v>0</v>
      </c>
      <c r="AG52" s="46">
        <f t="shared" ref="AG52:AG74" si="37">AF52+L52</f>
        <v>0</v>
      </c>
      <c r="AH52" s="46">
        <f t="shared" ref="AH52:AH74" si="38">AG52+M52</f>
        <v>0</v>
      </c>
      <c r="AI52" s="51"/>
      <c r="AJ52" s="51"/>
      <c r="AK52" s="51"/>
      <c r="AL52" s="51"/>
      <c r="AM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c r="DJ52" s="51"/>
      <c r="DK52" s="51"/>
      <c r="DL52" s="51"/>
      <c r="DM52" s="51"/>
      <c r="DN52" s="51"/>
      <c r="DO52" s="51"/>
      <c r="DP52" s="51"/>
      <c r="DQ52" s="51"/>
      <c r="DR52" s="51"/>
      <c r="DS52" s="51"/>
      <c r="DT52" s="51"/>
      <c r="DU52" s="51"/>
      <c r="DV52" s="51"/>
      <c r="DW52" s="51"/>
      <c r="DX52" s="51"/>
      <c r="DY52" s="51"/>
      <c r="DZ52" s="51"/>
      <c r="EA52" s="51"/>
      <c r="EB52" s="51"/>
      <c r="EC52" s="51"/>
      <c r="ED52" s="51"/>
      <c r="EE52" s="51"/>
      <c r="EF52" s="51"/>
      <c r="EG52" s="51"/>
      <c r="EH52" s="51"/>
      <c r="EI52" s="51"/>
      <c r="EJ52" s="51"/>
      <c r="EK52" s="51"/>
      <c r="EL52" s="51"/>
      <c r="EM52" s="51"/>
      <c r="EN52" s="51"/>
      <c r="EO52" s="51"/>
      <c r="EP52" s="51"/>
      <c r="EQ52" s="51"/>
      <c r="ER52" s="51"/>
      <c r="ES52" s="51"/>
      <c r="ET52" s="51"/>
      <c r="EU52" s="51"/>
      <c r="EV52" s="51"/>
      <c r="EW52" s="51"/>
      <c r="EX52" s="51"/>
      <c r="EY52" s="51"/>
      <c r="EZ52" s="51"/>
      <c r="FA52" s="51"/>
      <c r="FB52" s="51"/>
      <c r="FC52" s="51"/>
      <c r="FD52" s="51"/>
      <c r="FE52" s="51"/>
      <c r="FF52" s="51"/>
      <c r="FG52" s="51"/>
      <c r="FH52" s="51"/>
      <c r="FI52" s="51"/>
      <c r="FJ52" s="51"/>
      <c r="FK52" s="51"/>
      <c r="FL52" s="51"/>
      <c r="FM52" s="51"/>
      <c r="FN52" s="51"/>
      <c r="FO52" s="51"/>
      <c r="FP52" s="51"/>
      <c r="FQ52" s="51"/>
      <c r="FR52" s="51"/>
      <c r="FS52" s="51"/>
      <c r="FT52" s="51"/>
      <c r="FU52" s="51"/>
      <c r="FV52" s="51"/>
      <c r="FW52" s="51"/>
      <c r="FX52" s="51"/>
      <c r="FY52" s="51"/>
      <c r="FZ52" s="51"/>
      <c r="GA52" s="51"/>
      <c r="GB52" s="51"/>
      <c r="GC52" s="51"/>
      <c r="GD52" s="51"/>
      <c r="GE52" s="51"/>
      <c r="GF52" s="51"/>
      <c r="GG52" s="51"/>
      <c r="GH52" s="51"/>
      <c r="GI52" s="51"/>
      <c r="GJ52" s="51"/>
      <c r="GK52" s="51"/>
      <c r="GL52" s="51"/>
      <c r="GM52" s="51"/>
      <c r="GN52" s="51"/>
      <c r="GO52" s="51"/>
      <c r="GP52" s="51"/>
      <c r="GQ52" s="51"/>
      <c r="GR52" s="51"/>
      <c r="GS52" s="51"/>
      <c r="GT52" s="51"/>
      <c r="GU52" s="51"/>
      <c r="GV52" s="51"/>
      <c r="GW52" s="51"/>
      <c r="GX52" s="51"/>
      <c r="GY52" s="51"/>
      <c r="GZ52" s="51"/>
      <c r="HA52" s="51"/>
      <c r="HB52" s="51"/>
      <c r="HC52" s="51"/>
      <c r="HD52" s="51"/>
      <c r="HE52" s="51"/>
      <c r="HF52" s="51"/>
      <c r="HG52" s="51"/>
      <c r="HH52" s="51"/>
      <c r="HI52" s="51"/>
    </row>
    <row r="53" spans="1:217" s="52" customFormat="1" ht="14.25" x14ac:dyDescent="0.2">
      <c r="A53" s="18" t="s">
        <v>59</v>
      </c>
      <c r="B53" s="19">
        <f>SUM(B44:B52)</f>
        <v>0</v>
      </c>
      <c r="C53" s="19">
        <f>SUM(C44:C52)</f>
        <v>0</v>
      </c>
      <c r="D53" s="19">
        <f t="shared" ref="D53:M53" si="39">SUM(D44:D52)</f>
        <v>0</v>
      </c>
      <c r="E53" s="19">
        <f t="shared" si="39"/>
        <v>0</v>
      </c>
      <c r="F53" s="19">
        <f t="shared" si="39"/>
        <v>0</v>
      </c>
      <c r="G53" s="19">
        <f t="shared" si="39"/>
        <v>0</v>
      </c>
      <c r="H53" s="19">
        <f t="shared" si="39"/>
        <v>0</v>
      </c>
      <c r="I53" s="19">
        <f t="shared" si="39"/>
        <v>0</v>
      </c>
      <c r="J53" s="19">
        <f t="shared" si="39"/>
        <v>0</v>
      </c>
      <c r="K53" s="19">
        <f t="shared" si="39"/>
        <v>0</v>
      </c>
      <c r="L53" s="19">
        <f t="shared" si="39"/>
        <v>0</v>
      </c>
      <c r="M53" s="19">
        <f t="shared" si="39"/>
        <v>0</v>
      </c>
      <c r="N53" s="163">
        <f t="shared" ref="N53" si="40">SUM(N44:N52)</f>
        <v>0</v>
      </c>
      <c r="O53"/>
      <c r="P53"/>
      <c r="Q53"/>
      <c r="R53"/>
      <c r="S53"/>
      <c r="T53"/>
      <c r="U53"/>
      <c r="V53" s="20" t="s">
        <v>59</v>
      </c>
      <c r="W53" s="21">
        <f t="shared" si="27"/>
        <v>0</v>
      </c>
      <c r="X53" s="21">
        <f t="shared" si="28"/>
        <v>0</v>
      </c>
      <c r="Y53" s="21">
        <f t="shared" si="29"/>
        <v>0</v>
      </c>
      <c r="Z53" s="21">
        <f t="shared" si="30"/>
        <v>0</v>
      </c>
      <c r="AA53" s="21">
        <f t="shared" si="31"/>
        <v>0</v>
      </c>
      <c r="AB53" s="21">
        <f t="shared" si="32"/>
        <v>0</v>
      </c>
      <c r="AC53" s="21">
        <f t="shared" si="33"/>
        <v>0</v>
      </c>
      <c r="AD53" s="21">
        <f t="shared" si="34"/>
        <v>0</v>
      </c>
      <c r="AE53" s="21">
        <f t="shared" si="35"/>
        <v>0</v>
      </c>
      <c r="AF53" s="21">
        <f t="shared" si="36"/>
        <v>0</v>
      </c>
      <c r="AG53" s="21">
        <f t="shared" si="37"/>
        <v>0</v>
      </c>
      <c r="AH53" s="21">
        <f t="shared" si="38"/>
        <v>0</v>
      </c>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c r="DJ53" s="51"/>
      <c r="DK53" s="51"/>
      <c r="DL53" s="51"/>
      <c r="DM53" s="51"/>
      <c r="DN53" s="51"/>
      <c r="DO53" s="51"/>
      <c r="DP53" s="51"/>
      <c r="DQ53" s="51"/>
      <c r="DR53" s="51"/>
      <c r="DS53" s="51"/>
      <c r="DT53" s="51"/>
      <c r="DU53" s="51"/>
      <c r="DV53" s="51"/>
      <c r="DW53" s="51"/>
      <c r="DX53" s="51"/>
      <c r="DY53" s="51"/>
      <c r="DZ53" s="51"/>
      <c r="EA53" s="51"/>
      <c r="EB53" s="51"/>
      <c r="EC53" s="51"/>
      <c r="ED53" s="51"/>
      <c r="EE53" s="51"/>
      <c r="EF53" s="51"/>
      <c r="EG53" s="51"/>
      <c r="EH53" s="51"/>
      <c r="EI53" s="51"/>
      <c r="EJ53" s="51"/>
      <c r="EK53" s="51"/>
      <c r="EL53" s="51"/>
      <c r="EM53" s="51"/>
      <c r="EN53" s="51"/>
      <c r="EO53" s="51"/>
      <c r="EP53" s="51"/>
      <c r="EQ53" s="51"/>
      <c r="ER53" s="51"/>
      <c r="ES53" s="51"/>
      <c r="ET53" s="51"/>
      <c r="EU53" s="51"/>
      <c r="EV53" s="51"/>
      <c r="EW53" s="51"/>
      <c r="EX53" s="51"/>
      <c r="EY53" s="51"/>
      <c r="EZ53" s="51"/>
      <c r="FA53" s="51"/>
      <c r="FB53" s="51"/>
      <c r="FC53" s="51"/>
      <c r="FD53" s="51"/>
      <c r="FE53" s="51"/>
      <c r="FF53" s="51"/>
      <c r="FG53" s="51"/>
      <c r="FH53" s="51"/>
      <c r="FI53" s="51"/>
      <c r="FJ53" s="51"/>
      <c r="FK53" s="51"/>
      <c r="FL53" s="51"/>
      <c r="FM53" s="51"/>
      <c r="FN53" s="51"/>
      <c r="FO53" s="51"/>
      <c r="FP53" s="51"/>
      <c r="FQ53" s="51"/>
      <c r="FR53" s="51"/>
      <c r="FS53" s="51"/>
      <c r="FT53" s="51"/>
      <c r="FU53" s="51"/>
      <c r="FV53" s="51"/>
      <c r="FW53" s="51"/>
      <c r="FX53" s="51"/>
      <c r="FY53" s="51"/>
      <c r="FZ53" s="51"/>
      <c r="GA53" s="51"/>
      <c r="GB53" s="51"/>
      <c r="GC53" s="51"/>
      <c r="GD53" s="51"/>
      <c r="GE53" s="51"/>
      <c r="GF53" s="51"/>
      <c r="GG53" s="51"/>
      <c r="GH53" s="51"/>
      <c r="GI53" s="51"/>
      <c r="GJ53" s="51"/>
      <c r="GK53" s="51"/>
      <c r="GL53" s="51"/>
      <c r="GM53" s="51"/>
      <c r="GN53" s="51"/>
      <c r="GO53" s="51"/>
      <c r="GP53" s="51"/>
      <c r="GQ53" s="51"/>
      <c r="GR53" s="51"/>
      <c r="GS53" s="51"/>
      <c r="GT53" s="51"/>
      <c r="GU53" s="51"/>
      <c r="GV53" s="51"/>
      <c r="GW53" s="51"/>
      <c r="GX53" s="51"/>
      <c r="GY53" s="51"/>
      <c r="GZ53" s="51"/>
      <c r="HA53" s="51"/>
      <c r="HB53" s="51"/>
      <c r="HC53" s="51"/>
      <c r="HD53" s="51"/>
      <c r="HE53" s="51"/>
      <c r="HF53" s="51"/>
      <c r="HG53" s="51"/>
      <c r="HH53" s="51"/>
      <c r="HI53" s="51"/>
    </row>
    <row r="54" spans="1:217" s="54" customFormat="1" ht="14.25" outlineLevel="1" x14ac:dyDescent="0.2">
      <c r="A54" s="14" t="s">
        <v>60</v>
      </c>
      <c r="B54" s="110">
        <f>Konsulent!F10</f>
        <v>0</v>
      </c>
      <c r="C54" s="110">
        <f>Konsulent!G10</f>
        <v>0</v>
      </c>
      <c r="D54" s="110">
        <f>Konsulent!H10</f>
        <v>0</v>
      </c>
      <c r="E54" s="110">
        <f>Konsulent!I10</f>
        <v>0</v>
      </c>
      <c r="F54" s="110">
        <f>Konsulent!J10</f>
        <v>0</v>
      </c>
      <c r="G54" s="110">
        <f>Konsulent!K10</f>
        <v>0</v>
      </c>
      <c r="H54" s="110">
        <f>Konsulent!L10</f>
        <v>0</v>
      </c>
      <c r="I54" s="110">
        <f>Konsulent!M10</f>
        <v>0</v>
      </c>
      <c r="J54" s="110">
        <f>Konsulent!N10</f>
        <v>0</v>
      </c>
      <c r="K54" s="110">
        <f>Konsulent!O10</f>
        <v>0</v>
      </c>
      <c r="L54" s="110">
        <f>Konsulent!P10</f>
        <v>0</v>
      </c>
      <c r="M54" s="110">
        <f>Konsulent!Q10</f>
        <v>0</v>
      </c>
      <c r="N54" s="167">
        <f t="shared" ref="N54:N56" si="41">SUM(B54:M54)</f>
        <v>0</v>
      </c>
      <c r="O54"/>
      <c r="P54"/>
      <c r="Q54"/>
      <c r="R54"/>
      <c r="S54"/>
      <c r="T54"/>
      <c r="U54"/>
      <c r="V54" s="16" t="s">
        <v>60</v>
      </c>
      <c r="W54" s="46">
        <f t="shared" si="27"/>
        <v>0</v>
      </c>
      <c r="X54" s="46">
        <f t="shared" si="28"/>
        <v>0</v>
      </c>
      <c r="Y54" s="46">
        <f t="shared" si="29"/>
        <v>0</v>
      </c>
      <c r="Z54" s="46">
        <f t="shared" si="30"/>
        <v>0</v>
      </c>
      <c r="AA54" s="46">
        <f t="shared" si="31"/>
        <v>0</v>
      </c>
      <c r="AB54" s="46">
        <f t="shared" si="32"/>
        <v>0</v>
      </c>
      <c r="AC54" s="46">
        <f t="shared" si="33"/>
        <v>0</v>
      </c>
      <c r="AD54" s="46">
        <f t="shared" si="34"/>
        <v>0</v>
      </c>
      <c r="AE54" s="46">
        <f t="shared" si="35"/>
        <v>0</v>
      </c>
      <c r="AF54" s="46">
        <f t="shared" si="36"/>
        <v>0</v>
      </c>
      <c r="AG54" s="46">
        <f t="shared" si="37"/>
        <v>0</v>
      </c>
      <c r="AH54" s="46">
        <f t="shared" si="38"/>
        <v>0</v>
      </c>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c r="DJ54" s="53"/>
      <c r="DK54" s="53"/>
      <c r="DL54" s="53"/>
      <c r="DM54" s="53"/>
      <c r="DN54" s="53"/>
      <c r="DO54" s="53"/>
      <c r="DP54" s="53"/>
      <c r="DQ54" s="53"/>
      <c r="DR54" s="53"/>
      <c r="DS54" s="53"/>
      <c r="DT54" s="53"/>
      <c r="DU54" s="53"/>
      <c r="DV54" s="53"/>
      <c r="DW54" s="53"/>
      <c r="DX54" s="53"/>
      <c r="DY54" s="53"/>
      <c r="DZ54" s="53"/>
      <c r="EA54" s="53"/>
      <c r="EB54" s="53"/>
      <c r="EC54" s="53"/>
      <c r="ED54" s="53"/>
      <c r="EE54" s="53"/>
      <c r="EF54" s="53"/>
      <c r="EG54" s="53"/>
      <c r="EH54" s="53"/>
      <c r="EI54" s="53"/>
      <c r="EJ54" s="53"/>
      <c r="EK54" s="53"/>
      <c r="EL54" s="53"/>
      <c r="EM54" s="53"/>
      <c r="EN54" s="53"/>
      <c r="EO54" s="53"/>
      <c r="EP54" s="53"/>
      <c r="EQ54" s="53"/>
      <c r="ER54" s="53"/>
      <c r="ES54" s="53"/>
      <c r="ET54" s="53"/>
      <c r="EU54" s="53"/>
      <c r="EV54" s="53"/>
      <c r="EW54" s="53"/>
      <c r="EX54" s="53"/>
      <c r="EY54" s="53"/>
      <c r="EZ54" s="53"/>
      <c r="FA54" s="53"/>
      <c r="FB54" s="53"/>
      <c r="FC54" s="53"/>
      <c r="FD54" s="53"/>
      <c r="FE54" s="53"/>
      <c r="FF54" s="53"/>
      <c r="FG54" s="53"/>
      <c r="FH54" s="53"/>
      <c r="FI54" s="53"/>
      <c r="FJ54" s="53"/>
      <c r="FK54" s="53"/>
      <c r="FL54" s="53"/>
      <c r="FM54" s="53"/>
      <c r="FN54" s="53"/>
      <c r="FO54" s="53"/>
      <c r="FP54" s="53"/>
      <c r="FQ54" s="53"/>
      <c r="FR54" s="53"/>
      <c r="FS54" s="53"/>
      <c r="FT54" s="53"/>
      <c r="FU54" s="53"/>
      <c r="FV54" s="53"/>
      <c r="FW54" s="53"/>
      <c r="FX54" s="53"/>
      <c r="FY54" s="53"/>
      <c r="FZ54" s="53"/>
      <c r="GA54" s="53"/>
      <c r="GB54" s="53"/>
      <c r="GC54" s="53"/>
      <c r="GD54" s="53"/>
      <c r="GE54" s="53"/>
      <c r="GF54" s="53"/>
      <c r="GG54" s="53"/>
      <c r="GH54" s="53"/>
      <c r="GI54" s="53"/>
      <c r="GJ54" s="53"/>
      <c r="GK54" s="53"/>
      <c r="GL54" s="53"/>
      <c r="GM54" s="53"/>
      <c r="GN54" s="53"/>
      <c r="GO54" s="53"/>
      <c r="GP54" s="53"/>
      <c r="GQ54" s="53"/>
      <c r="GR54" s="53"/>
      <c r="GS54" s="53"/>
      <c r="GT54" s="53"/>
      <c r="GU54" s="53"/>
      <c r="GV54" s="53"/>
      <c r="GW54" s="53"/>
      <c r="GX54" s="53"/>
      <c r="GY54" s="53"/>
      <c r="GZ54" s="53"/>
      <c r="HA54" s="53"/>
      <c r="HB54" s="53"/>
      <c r="HC54" s="53"/>
      <c r="HD54" s="53"/>
      <c r="HE54" s="53"/>
      <c r="HF54" s="53"/>
      <c r="HG54" s="53"/>
      <c r="HH54" s="53"/>
      <c r="HI54" s="53"/>
    </row>
    <row r="55" spans="1:217" s="54" customFormat="1" ht="14.25" outlineLevel="1" x14ac:dyDescent="0.2">
      <c r="A55" s="14" t="s">
        <v>61</v>
      </c>
      <c r="B55" s="110">
        <f>Konsulent!F17</f>
        <v>0</v>
      </c>
      <c r="C55" s="110">
        <f>Konsulent!G17</f>
        <v>0</v>
      </c>
      <c r="D55" s="110">
        <f>Konsulent!H17</f>
        <v>0</v>
      </c>
      <c r="E55" s="110">
        <f>Konsulent!I17</f>
        <v>0</v>
      </c>
      <c r="F55" s="110">
        <f>Konsulent!J17</f>
        <v>0</v>
      </c>
      <c r="G55" s="110">
        <f>Konsulent!K17</f>
        <v>0</v>
      </c>
      <c r="H55" s="110">
        <f>Konsulent!L17</f>
        <v>0</v>
      </c>
      <c r="I55" s="110">
        <f>Konsulent!M17</f>
        <v>0</v>
      </c>
      <c r="J55" s="110">
        <f>Konsulent!N17</f>
        <v>0</v>
      </c>
      <c r="K55" s="110">
        <f>Konsulent!O17</f>
        <v>0</v>
      </c>
      <c r="L55" s="110">
        <f>Konsulent!P17</f>
        <v>0</v>
      </c>
      <c r="M55" s="110">
        <f>Konsulent!Q17</f>
        <v>0</v>
      </c>
      <c r="N55" s="167">
        <f t="shared" si="41"/>
        <v>0</v>
      </c>
      <c r="O55"/>
      <c r="P55"/>
      <c r="Q55"/>
      <c r="R55"/>
      <c r="S55"/>
      <c r="T55"/>
      <c r="U55"/>
      <c r="V55" s="16" t="s">
        <v>61</v>
      </c>
      <c r="W55" s="46">
        <f t="shared" si="27"/>
        <v>0</v>
      </c>
      <c r="X55" s="46">
        <f t="shared" si="28"/>
        <v>0</v>
      </c>
      <c r="Y55" s="46">
        <f t="shared" si="29"/>
        <v>0</v>
      </c>
      <c r="Z55" s="46">
        <f t="shared" si="30"/>
        <v>0</v>
      </c>
      <c r="AA55" s="46">
        <f t="shared" si="31"/>
        <v>0</v>
      </c>
      <c r="AB55" s="46">
        <f t="shared" si="32"/>
        <v>0</v>
      </c>
      <c r="AC55" s="46">
        <f t="shared" si="33"/>
        <v>0</v>
      </c>
      <c r="AD55" s="46">
        <f t="shared" si="34"/>
        <v>0</v>
      </c>
      <c r="AE55" s="46">
        <f t="shared" si="35"/>
        <v>0</v>
      </c>
      <c r="AF55" s="46">
        <f t="shared" si="36"/>
        <v>0</v>
      </c>
      <c r="AG55" s="46">
        <f t="shared" si="37"/>
        <v>0</v>
      </c>
      <c r="AH55" s="46">
        <f t="shared" si="38"/>
        <v>0</v>
      </c>
      <c r="AI55" s="53"/>
      <c r="AJ55" s="53"/>
      <c r="AK55" s="53"/>
      <c r="AL55" s="53"/>
      <c r="AM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3"/>
      <c r="BL55" s="53"/>
      <c r="BM55" s="53"/>
      <c r="BN55" s="53"/>
      <c r="BO55" s="53"/>
      <c r="BP55" s="53"/>
      <c r="BQ55" s="53"/>
      <c r="BR55" s="53"/>
      <c r="BS55" s="53"/>
      <c r="BT55" s="53"/>
      <c r="BU55" s="53"/>
      <c r="BV55" s="53"/>
      <c r="BW55" s="53"/>
      <c r="BX55" s="53"/>
      <c r="BY55" s="53"/>
      <c r="BZ55" s="53"/>
      <c r="CA55" s="53"/>
      <c r="CB55" s="53"/>
      <c r="CC55" s="53"/>
      <c r="CD55" s="53"/>
      <c r="CE55" s="53"/>
      <c r="CF55" s="53"/>
      <c r="CG55" s="53"/>
      <c r="CH55" s="53"/>
      <c r="CI55" s="53"/>
      <c r="CJ55" s="53"/>
      <c r="CK55" s="53"/>
      <c r="CL55" s="53"/>
      <c r="CM55" s="53"/>
      <c r="CN55" s="53"/>
      <c r="CO55" s="53"/>
      <c r="CP55" s="53"/>
      <c r="CQ55" s="53"/>
      <c r="CR55" s="53"/>
      <c r="CS55" s="53"/>
      <c r="CT55" s="53"/>
      <c r="CU55" s="53"/>
      <c r="CV55" s="53"/>
      <c r="CW55" s="53"/>
      <c r="CX55" s="53"/>
      <c r="CY55" s="53"/>
      <c r="CZ55" s="53"/>
      <c r="DA55" s="53"/>
      <c r="DB55" s="53"/>
      <c r="DC55" s="53"/>
      <c r="DD55" s="53"/>
      <c r="DE55" s="53"/>
      <c r="DF55" s="53"/>
      <c r="DG55" s="53"/>
      <c r="DH55" s="53"/>
      <c r="DI55" s="53"/>
      <c r="DJ55" s="53"/>
      <c r="DK55" s="53"/>
      <c r="DL55" s="53"/>
      <c r="DM55" s="53"/>
      <c r="DN55" s="53"/>
      <c r="DO55" s="53"/>
      <c r="DP55" s="53"/>
      <c r="DQ55" s="53"/>
      <c r="DR55" s="53"/>
      <c r="DS55" s="53"/>
      <c r="DT55" s="53"/>
      <c r="DU55" s="53"/>
      <c r="DV55" s="53"/>
      <c r="DW55" s="53"/>
      <c r="DX55" s="53"/>
      <c r="DY55" s="53"/>
      <c r="DZ55" s="53"/>
      <c r="EA55" s="53"/>
      <c r="EB55" s="53"/>
      <c r="EC55" s="53"/>
      <c r="ED55" s="53"/>
      <c r="EE55" s="53"/>
      <c r="EF55" s="53"/>
      <c r="EG55" s="53"/>
      <c r="EH55" s="53"/>
      <c r="EI55" s="53"/>
      <c r="EJ55" s="53"/>
      <c r="EK55" s="53"/>
      <c r="EL55" s="53"/>
      <c r="EM55" s="53"/>
      <c r="EN55" s="53"/>
      <c r="EO55" s="53"/>
      <c r="EP55" s="53"/>
      <c r="EQ55" s="53"/>
      <c r="ER55" s="53"/>
      <c r="ES55" s="53"/>
      <c r="ET55" s="53"/>
      <c r="EU55" s="53"/>
      <c r="EV55" s="53"/>
      <c r="EW55" s="53"/>
      <c r="EX55" s="53"/>
      <c r="EY55" s="53"/>
      <c r="EZ55" s="53"/>
      <c r="FA55" s="53"/>
      <c r="FB55" s="53"/>
      <c r="FC55" s="53"/>
      <c r="FD55" s="53"/>
      <c r="FE55" s="53"/>
      <c r="FF55" s="53"/>
      <c r="FG55" s="53"/>
      <c r="FH55" s="53"/>
      <c r="FI55" s="53"/>
      <c r="FJ55" s="53"/>
      <c r="FK55" s="53"/>
      <c r="FL55" s="53"/>
      <c r="FM55" s="53"/>
      <c r="FN55" s="53"/>
      <c r="FO55" s="53"/>
      <c r="FP55" s="53"/>
      <c r="FQ55" s="53"/>
      <c r="FR55" s="53"/>
      <c r="FS55" s="53"/>
      <c r="FT55" s="53"/>
      <c r="FU55" s="53"/>
      <c r="FV55" s="53"/>
      <c r="FW55" s="53"/>
      <c r="FX55" s="53"/>
      <c r="FY55" s="53"/>
      <c r="FZ55" s="53"/>
      <c r="GA55" s="53"/>
      <c r="GB55" s="53"/>
      <c r="GC55" s="53"/>
      <c r="GD55" s="53"/>
      <c r="GE55" s="53"/>
      <c r="GF55" s="53"/>
      <c r="GG55" s="53"/>
      <c r="GH55" s="53"/>
      <c r="GI55" s="53"/>
      <c r="GJ55" s="53"/>
      <c r="GK55" s="53"/>
      <c r="GL55" s="53"/>
      <c r="GM55" s="53"/>
      <c r="GN55" s="53"/>
      <c r="GO55" s="53"/>
      <c r="GP55" s="53"/>
      <c r="GQ55" s="53"/>
      <c r="GR55" s="53"/>
      <c r="GS55" s="53"/>
      <c r="GT55" s="53"/>
      <c r="GU55" s="53"/>
      <c r="GV55" s="53"/>
      <c r="GW55" s="53"/>
      <c r="GX55" s="53"/>
      <c r="GY55" s="53"/>
      <c r="GZ55" s="53"/>
      <c r="HA55" s="53"/>
      <c r="HB55" s="53"/>
      <c r="HC55" s="53"/>
      <c r="HD55" s="53"/>
      <c r="HE55" s="53"/>
      <c r="HF55" s="53"/>
      <c r="HG55" s="53"/>
      <c r="HH55" s="53"/>
      <c r="HI55" s="53"/>
    </row>
    <row r="56" spans="1:217" s="5" customFormat="1" ht="14.25" outlineLevel="1" x14ac:dyDescent="0.2">
      <c r="A56" s="14" t="s">
        <v>62</v>
      </c>
      <c r="B56" s="110">
        <f>Konsulent!F24</f>
        <v>0</v>
      </c>
      <c r="C56" s="110">
        <f>Konsulent!G24</f>
        <v>0</v>
      </c>
      <c r="D56" s="110">
        <f>Konsulent!H24</f>
        <v>0</v>
      </c>
      <c r="E56" s="110">
        <f>Konsulent!I24</f>
        <v>0</v>
      </c>
      <c r="F56" s="110">
        <f>Konsulent!J24</f>
        <v>0</v>
      </c>
      <c r="G56" s="110">
        <f>Konsulent!K24</f>
        <v>0</v>
      </c>
      <c r="H56" s="110">
        <f>Konsulent!L24</f>
        <v>0</v>
      </c>
      <c r="I56" s="110">
        <f>Konsulent!M24</f>
        <v>0</v>
      </c>
      <c r="J56" s="110">
        <f>Konsulent!N24</f>
        <v>0</v>
      </c>
      <c r="K56" s="110">
        <f>Konsulent!O24</f>
        <v>0</v>
      </c>
      <c r="L56" s="110">
        <f>Konsulent!P24</f>
        <v>0</v>
      </c>
      <c r="M56" s="110">
        <f>Konsulent!Q24</f>
        <v>0</v>
      </c>
      <c r="N56" s="167">
        <f t="shared" si="41"/>
        <v>0</v>
      </c>
      <c r="O56"/>
      <c r="P56"/>
      <c r="Q56"/>
      <c r="R56"/>
      <c r="S56"/>
      <c r="T56"/>
      <c r="U56"/>
      <c r="V56" s="16" t="s">
        <v>62</v>
      </c>
      <c r="W56" s="46">
        <f t="shared" si="27"/>
        <v>0</v>
      </c>
      <c r="X56" s="46">
        <f t="shared" si="28"/>
        <v>0</v>
      </c>
      <c r="Y56" s="46">
        <f t="shared" si="29"/>
        <v>0</v>
      </c>
      <c r="Z56" s="46">
        <f t="shared" si="30"/>
        <v>0</v>
      </c>
      <c r="AA56" s="46">
        <f t="shared" si="31"/>
        <v>0</v>
      </c>
      <c r="AB56" s="46">
        <f t="shared" si="32"/>
        <v>0</v>
      </c>
      <c r="AC56" s="46">
        <f t="shared" si="33"/>
        <v>0</v>
      </c>
      <c r="AD56" s="46">
        <f t="shared" si="34"/>
        <v>0</v>
      </c>
      <c r="AE56" s="46">
        <f t="shared" si="35"/>
        <v>0</v>
      </c>
      <c r="AF56" s="46">
        <f t="shared" si="36"/>
        <v>0</v>
      </c>
      <c r="AG56" s="46">
        <f t="shared" si="37"/>
        <v>0</v>
      </c>
      <c r="AH56" s="46">
        <f t="shared" si="38"/>
        <v>0</v>
      </c>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row>
    <row r="57" spans="1:217" s="5" customFormat="1" ht="14.25" x14ac:dyDescent="0.2">
      <c r="A57" s="18" t="s">
        <v>63</v>
      </c>
      <c r="B57" s="19">
        <f>SUM(B54:B56)</f>
        <v>0</v>
      </c>
      <c r="C57" s="19">
        <f>SUM(C54:C56)</f>
        <v>0</v>
      </c>
      <c r="D57" s="19">
        <f t="shared" ref="D57:M57" si="42">SUM(D54:D56)</f>
        <v>0</v>
      </c>
      <c r="E57" s="19">
        <f t="shared" si="42"/>
        <v>0</v>
      </c>
      <c r="F57" s="19">
        <f t="shared" si="42"/>
        <v>0</v>
      </c>
      <c r="G57" s="19">
        <f t="shared" si="42"/>
        <v>0</v>
      </c>
      <c r="H57" s="19">
        <f t="shared" si="42"/>
        <v>0</v>
      </c>
      <c r="I57" s="19">
        <f t="shared" si="42"/>
        <v>0</v>
      </c>
      <c r="J57" s="19">
        <f t="shared" si="42"/>
        <v>0</v>
      </c>
      <c r="K57" s="19">
        <f t="shared" si="42"/>
        <v>0</v>
      </c>
      <c r="L57" s="19">
        <f t="shared" si="42"/>
        <v>0</v>
      </c>
      <c r="M57" s="19">
        <f t="shared" si="42"/>
        <v>0</v>
      </c>
      <c r="N57" s="163">
        <f t="shared" ref="N57" si="43">SUM(N54:N56)</f>
        <v>0</v>
      </c>
      <c r="O57"/>
      <c r="P57"/>
      <c r="Q57"/>
      <c r="R57"/>
      <c r="S57"/>
      <c r="T57"/>
      <c r="U57"/>
      <c r="V57" s="20" t="s">
        <v>63</v>
      </c>
      <c r="W57" s="21">
        <f t="shared" si="27"/>
        <v>0</v>
      </c>
      <c r="X57" s="21">
        <f t="shared" si="28"/>
        <v>0</v>
      </c>
      <c r="Y57" s="21">
        <f t="shared" si="29"/>
        <v>0</v>
      </c>
      <c r="Z57" s="21">
        <f t="shared" si="30"/>
        <v>0</v>
      </c>
      <c r="AA57" s="21">
        <f t="shared" si="31"/>
        <v>0</v>
      </c>
      <c r="AB57" s="21">
        <f t="shared" si="32"/>
        <v>0</v>
      </c>
      <c r="AC57" s="21">
        <f t="shared" si="33"/>
        <v>0</v>
      </c>
      <c r="AD57" s="21">
        <f t="shared" si="34"/>
        <v>0</v>
      </c>
      <c r="AE57" s="21">
        <f t="shared" si="35"/>
        <v>0</v>
      </c>
      <c r="AF57" s="21">
        <f t="shared" si="36"/>
        <v>0</v>
      </c>
      <c r="AG57" s="21">
        <f t="shared" si="37"/>
        <v>0</v>
      </c>
      <c r="AH57" s="21">
        <f t="shared" si="38"/>
        <v>0</v>
      </c>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row>
    <row r="58" spans="1:217" s="5" customFormat="1" ht="14.25" outlineLevel="1" x14ac:dyDescent="0.2">
      <c r="A58" s="14" t="s">
        <v>64</v>
      </c>
      <c r="B58" s="110">
        <f>'INVESTERING OG AVSKRIVNING'!F37</f>
        <v>0</v>
      </c>
      <c r="C58" s="110">
        <f>'INVESTERING OG AVSKRIVNING'!G37</f>
        <v>0</v>
      </c>
      <c r="D58" s="110">
        <f>'INVESTERING OG AVSKRIVNING'!H37</f>
        <v>0</v>
      </c>
      <c r="E58" s="110">
        <f>'INVESTERING OG AVSKRIVNING'!I37</f>
        <v>0</v>
      </c>
      <c r="F58" s="110">
        <f>'INVESTERING OG AVSKRIVNING'!J37</f>
        <v>0</v>
      </c>
      <c r="G58" s="110">
        <f>'INVESTERING OG AVSKRIVNING'!K37</f>
        <v>0</v>
      </c>
      <c r="H58" s="110">
        <f>'INVESTERING OG AVSKRIVNING'!L37</f>
        <v>0</v>
      </c>
      <c r="I58" s="110">
        <f>'INVESTERING OG AVSKRIVNING'!M37</f>
        <v>0</v>
      </c>
      <c r="J58" s="110">
        <f>'INVESTERING OG AVSKRIVNING'!N37</f>
        <v>0</v>
      </c>
      <c r="K58" s="110">
        <f>'INVESTERING OG AVSKRIVNING'!O37</f>
        <v>0</v>
      </c>
      <c r="L58" s="110">
        <f>'INVESTERING OG AVSKRIVNING'!P37</f>
        <v>0</v>
      </c>
      <c r="M58" s="110">
        <f>'INVESTERING OG AVSKRIVNING'!Q37</f>
        <v>0</v>
      </c>
      <c r="N58" s="167">
        <f t="shared" ref="N58:N60" si="44">SUM(B58:M58)</f>
        <v>0</v>
      </c>
      <c r="O58"/>
      <c r="P58"/>
      <c r="Q58"/>
      <c r="R58"/>
      <c r="S58"/>
      <c r="T58"/>
      <c r="U58"/>
      <c r="V58" s="16" t="s">
        <v>64</v>
      </c>
      <c r="W58" s="46">
        <f t="shared" si="27"/>
        <v>0</v>
      </c>
      <c r="X58" s="46">
        <f t="shared" si="28"/>
        <v>0</v>
      </c>
      <c r="Y58" s="46">
        <f t="shared" si="29"/>
        <v>0</v>
      </c>
      <c r="Z58" s="46">
        <f t="shared" si="30"/>
        <v>0</v>
      </c>
      <c r="AA58" s="46">
        <f t="shared" si="31"/>
        <v>0</v>
      </c>
      <c r="AB58" s="46">
        <f t="shared" si="32"/>
        <v>0</v>
      </c>
      <c r="AC58" s="46">
        <f t="shared" si="33"/>
        <v>0</v>
      </c>
      <c r="AD58" s="46">
        <f t="shared" si="34"/>
        <v>0</v>
      </c>
      <c r="AE58" s="46">
        <f t="shared" si="35"/>
        <v>0</v>
      </c>
      <c r="AF58" s="46">
        <f t="shared" si="36"/>
        <v>0</v>
      </c>
      <c r="AG58" s="46">
        <f t="shared" si="37"/>
        <v>0</v>
      </c>
      <c r="AH58" s="46">
        <f t="shared" si="38"/>
        <v>0</v>
      </c>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row>
    <row r="59" spans="1:217" s="5" customFormat="1" ht="14.25" outlineLevel="1" x14ac:dyDescent="0.2">
      <c r="A59" s="14" t="s">
        <v>65</v>
      </c>
      <c r="B59" s="110">
        <f>'INVESTERING OG AVSKRIVNING'!F44</f>
        <v>0</v>
      </c>
      <c r="C59" s="110">
        <f>'INVESTERING OG AVSKRIVNING'!G44</f>
        <v>0</v>
      </c>
      <c r="D59" s="110">
        <f>'INVESTERING OG AVSKRIVNING'!H44</f>
        <v>0</v>
      </c>
      <c r="E59" s="110">
        <f>'INVESTERING OG AVSKRIVNING'!I44</f>
        <v>0</v>
      </c>
      <c r="F59" s="110">
        <f>'INVESTERING OG AVSKRIVNING'!J44</f>
        <v>0</v>
      </c>
      <c r="G59" s="110">
        <f>'INVESTERING OG AVSKRIVNING'!K44</f>
        <v>0</v>
      </c>
      <c r="H59" s="110">
        <f>'INVESTERING OG AVSKRIVNING'!L44</f>
        <v>0</v>
      </c>
      <c r="I59" s="110">
        <f>'INVESTERING OG AVSKRIVNING'!M44</f>
        <v>0</v>
      </c>
      <c r="J59" s="110">
        <f>'INVESTERING OG AVSKRIVNING'!N44</f>
        <v>0</v>
      </c>
      <c r="K59" s="110">
        <f>'INVESTERING OG AVSKRIVNING'!O44</f>
        <v>0</v>
      </c>
      <c r="L59" s="110">
        <f>'INVESTERING OG AVSKRIVNING'!P44</f>
        <v>0</v>
      </c>
      <c r="M59" s="110">
        <f>'INVESTERING OG AVSKRIVNING'!Q44</f>
        <v>0</v>
      </c>
      <c r="N59" s="167">
        <f t="shared" si="44"/>
        <v>0</v>
      </c>
      <c r="O59"/>
      <c r="P59"/>
      <c r="Q59"/>
      <c r="R59"/>
      <c r="S59"/>
      <c r="T59"/>
      <c r="U59"/>
      <c r="V59" s="16" t="s">
        <v>65</v>
      </c>
      <c r="W59" s="46">
        <f t="shared" si="27"/>
        <v>0</v>
      </c>
      <c r="X59" s="46">
        <f t="shared" si="28"/>
        <v>0</v>
      </c>
      <c r="Y59" s="46">
        <f t="shared" si="29"/>
        <v>0</v>
      </c>
      <c r="Z59" s="46">
        <f t="shared" si="30"/>
        <v>0</v>
      </c>
      <c r="AA59" s="46">
        <f t="shared" si="31"/>
        <v>0</v>
      </c>
      <c r="AB59" s="46">
        <f t="shared" si="32"/>
        <v>0</v>
      </c>
      <c r="AC59" s="46">
        <f t="shared" si="33"/>
        <v>0</v>
      </c>
      <c r="AD59" s="46">
        <f t="shared" si="34"/>
        <v>0</v>
      </c>
      <c r="AE59" s="46">
        <f t="shared" si="35"/>
        <v>0</v>
      </c>
      <c r="AF59" s="46">
        <f t="shared" si="36"/>
        <v>0</v>
      </c>
      <c r="AG59" s="46">
        <f t="shared" si="37"/>
        <v>0</v>
      </c>
      <c r="AH59" s="46">
        <f t="shared" si="38"/>
        <v>0</v>
      </c>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row>
    <row r="60" spans="1:217" s="5" customFormat="1" ht="14.25" outlineLevel="1" x14ac:dyDescent="0.2">
      <c r="A60" s="14" t="s">
        <v>66</v>
      </c>
      <c r="B60" s="110">
        <f>'INVESTERING OG AVSKRIVNING'!F51</f>
        <v>0</v>
      </c>
      <c r="C60" s="110">
        <f>'INVESTERING OG AVSKRIVNING'!G51</f>
        <v>0</v>
      </c>
      <c r="D60" s="110">
        <f>'INVESTERING OG AVSKRIVNING'!H51</f>
        <v>0</v>
      </c>
      <c r="E60" s="110">
        <f>'INVESTERING OG AVSKRIVNING'!I51</f>
        <v>0</v>
      </c>
      <c r="F60" s="110">
        <f>'INVESTERING OG AVSKRIVNING'!J51</f>
        <v>0</v>
      </c>
      <c r="G60" s="110">
        <f>'INVESTERING OG AVSKRIVNING'!K51</f>
        <v>0</v>
      </c>
      <c r="H60" s="110">
        <f>'INVESTERING OG AVSKRIVNING'!L51</f>
        <v>0</v>
      </c>
      <c r="I60" s="110">
        <f>'INVESTERING OG AVSKRIVNING'!M51</f>
        <v>0</v>
      </c>
      <c r="J60" s="110">
        <f>'INVESTERING OG AVSKRIVNING'!N51</f>
        <v>0</v>
      </c>
      <c r="K60" s="110">
        <f>'INVESTERING OG AVSKRIVNING'!O51</f>
        <v>0</v>
      </c>
      <c r="L60" s="110">
        <f>'INVESTERING OG AVSKRIVNING'!P51</f>
        <v>0</v>
      </c>
      <c r="M60" s="110">
        <f>'INVESTERING OG AVSKRIVNING'!Q51</f>
        <v>0</v>
      </c>
      <c r="N60" s="167">
        <f t="shared" si="44"/>
        <v>0</v>
      </c>
      <c r="O60"/>
      <c r="P60"/>
      <c r="Q60"/>
      <c r="R60"/>
      <c r="S60"/>
      <c r="T60"/>
      <c r="U60"/>
      <c r="V60" s="16" t="s">
        <v>66</v>
      </c>
      <c r="W60" s="46">
        <f t="shared" si="27"/>
        <v>0</v>
      </c>
      <c r="X60" s="46">
        <f t="shared" si="28"/>
        <v>0</v>
      </c>
      <c r="Y60" s="46">
        <f t="shared" si="29"/>
        <v>0</v>
      </c>
      <c r="Z60" s="46">
        <f t="shared" si="30"/>
        <v>0</v>
      </c>
      <c r="AA60" s="46">
        <f t="shared" si="31"/>
        <v>0</v>
      </c>
      <c r="AB60" s="46">
        <f t="shared" si="32"/>
        <v>0</v>
      </c>
      <c r="AC60" s="46">
        <f t="shared" si="33"/>
        <v>0</v>
      </c>
      <c r="AD60" s="46">
        <f t="shared" si="34"/>
        <v>0</v>
      </c>
      <c r="AE60" s="46">
        <f t="shared" si="35"/>
        <v>0</v>
      </c>
      <c r="AF60" s="46">
        <f t="shared" si="36"/>
        <v>0</v>
      </c>
      <c r="AG60" s="46">
        <f t="shared" si="37"/>
        <v>0</v>
      </c>
      <c r="AH60" s="46">
        <f t="shared" si="38"/>
        <v>0</v>
      </c>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row>
    <row r="61" spans="1:217" s="5" customFormat="1" ht="14.25" x14ac:dyDescent="0.2">
      <c r="A61" s="18" t="s">
        <v>67</v>
      </c>
      <c r="B61" s="19">
        <f>SUM(B58:B60)</f>
        <v>0</v>
      </c>
      <c r="C61" s="19">
        <f>SUM(C58:C60)</f>
        <v>0</v>
      </c>
      <c r="D61" s="19">
        <f t="shared" ref="D61:M61" si="45">SUM(D58:D60)</f>
        <v>0</v>
      </c>
      <c r="E61" s="19">
        <f t="shared" si="45"/>
        <v>0</v>
      </c>
      <c r="F61" s="19">
        <f t="shared" si="45"/>
        <v>0</v>
      </c>
      <c r="G61" s="19">
        <f t="shared" si="45"/>
        <v>0</v>
      </c>
      <c r="H61" s="19">
        <f t="shared" si="45"/>
        <v>0</v>
      </c>
      <c r="I61" s="19">
        <f t="shared" si="45"/>
        <v>0</v>
      </c>
      <c r="J61" s="19">
        <f t="shared" si="45"/>
        <v>0</v>
      </c>
      <c r="K61" s="19">
        <f t="shared" si="45"/>
        <v>0</v>
      </c>
      <c r="L61" s="19">
        <f t="shared" si="45"/>
        <v>0</v>
      </c>
      <c r="M61" s="19">
        <f t="shared" si="45"/>
        <v>0</v>
      </c>
      <c r="N61" s="163">
        <f t="shared" ref="N61" si="46">SUM(N58:N60)</f>
        <v>0</v>
      </c>
      <c r="O61"/>
      <c r="P61"/>
      <c r="Q61"/>
      <c r="R61"/>
      <c r="S61"/>
      <c r="T61"/>
      <c r="U61"/>
      <c r="V61" s="20" t="s">
        <v>67</v>
      </c>
      <c r="W61" s="21">
        <f t="shared" si="27"/>
        <v>0</v>
      </c>
      <c r="X61" s="21">
        <f t="shared" si="28"/>
        <v>0</v>
      </c>
      <c r="Y61" s="21">
        <f t="shared" si="29"/>
        <v>0</v>
      </c>
      <c r="Z61" s="21">
        <f t="shared" si="30"/>
        <v>0</v>
      </c>
      <c r="AA61" s="21">
        <f t="shared" si="31"/>
        <v>0</v>
      </c>
      <c r="AB61" s="21">
        <f t="shared" si="32"/>
        <v>0</v>
      </c>
      <c r="AC61" s="21">
        <f t="shared" si="33"/>
        <v>0</v>
      </c>
      <c r="AD61" s="21">
        <f t="shared" si="34"/>
        <v>0</v>
      </c>
      <c r="AE61" s="21">
        <f t="shared" si="35"/>
        <v>0</v>
      </c>
      <c r="AF61" s="21">
        <f t="shared" si="36"/>
        <v>0</v>
      </c>
      <c r="AG61" s="21">
        <f t="shared" si="37"/>
        <v>0</v>
      </c>
      <c r="AH61" s="21">
        <f t="shared" si="38"/>
        <v>0</v>
      </c>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row>
    <row r="62" spans="1:217" s="5" customFormat="1" ht="14.25" outlineLevel="1" x14ac:dyDescent="0.2">
      <c r="A62" s="14" t="s">
        <v>68</v>
      </c>
      <c r="B62" s="110">
        <f>'ANDRE Driftskostnader'!F11</f>
        <v>0</v>
      </c>
      <c r="C62" s="110">
        <f>'ANDRE Driftskostnader'!G11</f>
        <v>0</v>
      </c>
      <c r="D62" s="110">
        <f>'ANDRE Driftskostnader'!H11</f>
        <v>0</v>
      </c>
      <c r="E62" s="110">
        <f>'ANDRE Driftskostnader'!I11</f>
        <v>0</v>
      </c>
      <c r="F62" s="110">
        <f>'ANDRE Driftskostnader'!J11</f>
        <v>0</v>
      </c>
      <c r="G62" s="110">
        <f>'ANDRE Driftskostnader'!K11</f>
        <v>0</v>
      </c>
      <c r="H62" s="110">
        <f>'ANDRE Driftskostnader'!L11</f>
        <v>0</v>
      </c>
      <c r="I62" s="110">
        <f>'ANDRE Driftskostnader'!M11</f>
        <v>0</v>
      </c>
      <c r="J62" s="110">
        <f>'ANDRE Driftskostnader'!N11</f>
        <v>0</v>
      </c>
      <c r="K62" s="110">
        <f>'ANDRE Driftskostnader'!O11</f>
        <v>0</v>
      </c>
      <c r="L62" s="110">
        <f>'ANDRE Driftskostnader'!P11</f>
        <v>0</v>
      </c>
      <c r="M62" s="110">
        <f>'ANDRE Driftskostnader'!Q11</f>
        <v>0</v>
      </c>
      <c r="N62" s="167">
        <f t="shared" ref="N62:N72" si="47">SUM(B62:M62)</f>
        <v>0</v>
      </c>
      <c r="O62"/>
      <c r="P62"/>
      <c r="Q62"/>
      <c r="R62"/>
      <c r="S62"/>
      <c r="T62"/>
      <c r="U62"/>
      <c r="V62" s="16" t="s">
        <v>68</v>
      </c>
      <c r="W62" s="46">
        <f t="shared" si="27"/>
        <v>0</v>
      </c>
      <c r="X62" s="46">
        <f t="shared" si="28"/>
        <v>0</v>
      </c>
      <c r="Y62" s="46">
        <f t="shared" si="29"/>
        <v>0</v>
      </c>
      <c r="Z62" s="46">
        <f t="shared" si="30"/>
        <v>0</v>
      </c>
      <c r="AA62" s="46">
        <f t="shared" si="31"/>
        <v>0</v>
      </c>
      <c r="AB62" s="46">
        <f t="shared" si="32"/>
        <v>0</v>
      </c>
      <c r="AC62" s="46">
        <f t="shared" si="33"/>
        <v>0</v>
      </c>
      <c r="AD62" s="46">
        <f t="shared" si="34"/>
        <v>0</v>
      </c>
      <c r="AE62" s="46">
        <f t="shared" si="35"/>
        <v>0</v>
      </c>
      <c r="AF62" s="46">
        <f t="shared" si="36"/>
        <v>0</v>
      </c>
      <c r="AG62" s="46">
        <f t="shared" si="37"/>
        <v>0</v>
      </c>
      <c r="AH62" s="46">
        <f t="shared" si="38"/>
        <v>0</v>
      </c>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row>
    <row r="63" spans="1:217" s="5" customFormat="1" ht="14.25" outlineLevel="1" x14ac:dyDescent="0.2">
      <c r="A63" s="14" t="s">
        <v>69</v>
      </c>
      <c r="B63" s="110">
        <f>'ANDRE Driftskostnader'!F20</f>
        <v>0</v>
      </c>
      <c r="C63" s="110">
        <f>'ANDRE Driftskostnader'!G20</f>
        <v>0</v>
      </c>
      <c r="D63" s="110">
        <f>'ANDRE Driftskostnader'!H20</f>
        <v>0</v>
      </c>
      <c r="E63" s="110">
        <f>'ANDRE Driftskostnader'!I20</f>
        <v>0</v>
      </c>
      <c r="F63" s="110">
        <f>'ANDRE Driftskostnader'!J20</f>
        <v>0</v>
      </c>
      <c r="G63" s="110">
        <f>'ANDRE Driftskostnader'!K20</f>
        <v>0</v>
      </c>
      <c r="H63" s="110">
        <f>'ANDRE Driftskostnader'!L20</f>
        <v>0</v>
      </c>
      <c r="I63" s="110">
        <f>'ANDRE Driftskostnader'!M20</f>
        <v>0</v>
      </c>
      <c r="J63" s="110">
        <f>'ANDRE Driftskostnader'!N20</f>
        <v>0</v>
      </c>
      <c r="K63" s="110">
        <f>'ANDRE Driftskostnader'!O20</f>
        <v>0</v>
      </c>
      <c r="L63" s="110">
        <f>'ANDRE Driftskostnader'!P20</f>
        <v>0</v>
      </c>
      <c r="M63" s="110">
        <f>'ANDRE Driftskostnader'!Q20</f>
        <v>0</v>
      </c>
      <c r="N63" s="167">
        <f t="shared" si="47"/>
        <v>0</v>
      </c>
      <c r="O63"/>
      <c r="P63"/>
      <c r="Q63"/>
      <c r="R63"/>
      <c r="S63"/>
      <c r="T63"/>
      <c r="U63"/>
      <c r="V63" s="16" t="s">
        <v>69</v>
      </c>
      <c r="W63" s="46">
        <f t="shared" si="27"/>
        <v>0</v>
      </c>
      <c r="X63" s="46">
        <f t="shared" si="28"/>
        <v>0</v>
      </c>
      <c r="Y63" s="46">
        <f t="shared" si="29"/>
        <v>0</v>
      </c>
      <c r="Z63" s="46">
        <f t="shared" si="30"/>
        <v>0</v>
      </c>
      <c r="AA63" s="46">
        <f t="shared" si="31"/>
        <v>0</v>
      </c>
      <c r="AB63" s="46">
        <f t="shared" si="32"/>
        <v>0</v>
      </c>
      <c r="AC63" s="46">
        <f t="shared" si="33"/>
        <v>0</v>
      </c>
      <c r="AD63" s="46">
        <f t="shared" si="34"/>
        <v>0</v>
      </c>
      <c r="AE63" s="46">
        <f t="shared" si="35"/>
        <v>0</v>
      </c>
      <c r="AF63" s="46">
        <f t="shared" si="36"/>
        <v>0</v>
      </c>
      <c r="AG63" s="46">
        <f t="shared" si="37"/>
        <v>0</v>
      </c>
      <c r="AH63" s="46">
        <f t="shared" si="38"/>
        <v>0</v>
      </c>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row>
    <row r="64" spans="1:217" s="5" customFormat="1" ht="14.25" outlineLevel="1" x14ac:dyDescent="0.2">
      <c r="A64" s="14" t="s">
        <v>70</v>
      </c>
      <c r="B64" s="110">
        <f>'ANDRE Driftskostnader'!F29</f>
        <v>0</v>
      </c>
      <c r="C64" s="110">
        <f>'ANDRE Driftskostnader'!G29</f>
        <v>0</v>
      </c>
      <c r="D64" s="110">
        <f>'ANDRE Driftskostnader'!H29</f>
        <v>0</v>
      </c>
      <c r="E64" s="110">
        <f>'ANDRE Driftskostnader'!I29</f>
        <v>0</v>
      </c>
      <c r="F64" s="110">
        <f>'ANDRE Driftskostnader'!J29</f>
        <v>0</v>
      </c>
      <c r="G64" s="110">
        <f>'ANDRE Driftskostnader'!K29</f>
        <v>0</v>
      </c>
      <c r="H64" s="110">
        <f>'ANDRE Driftskostnader'!L29</f>
        <v>0</v>
      </c>
      <c r="I64" s="110">
        <f>'ANDRE Driftskostnader'!M29</f>
        <v>0</v>
      </c>
      <c r="J64" s="110">
        <f>'ANDRE Driftskostnader'!N29</f>
        <v>0</v>
      </c>
      <c r="K64" s="110">
        <f>'ANDRE Driftskostnader'!O29</f>
        <v>0</v>
      </c>
      <c r="L64" s="110">
        <f>'ANDRE Driftskostnader'!P29</f>
        <v>0</v>
      </c>
      <c r="M64" s="110">
        <f>'ANDRE Driftskostnader'!Q29</f>
        <v>0</v>
      </c>
      <c r="N64" s="167">
        <f t="shared" si="47"/>
        <v>0</v>
      </c>
      <c r="O64"/>
      <c r="P64"/>
      <c r="Q64"/>
      <c r="R64"/>
      <c r="S64"/>
      <c r="T64"/>
      <c r="U64"/>
      <c r="V64" s="16" t="s">
        <v>70</v>
      </c>
      <c r="W64" s="46">
        <f t="shared" si="27"/>
        <v>0</v>
      </c>
      <c r="X64" s="46">
        <f t="shared" si="28"/>
        <v>0</v>
      </c>
      <c r="Y64" s="46">
        <f t="shared" si="29"/>
        <v>0</v>
      </c>
      <c r="Z64" s="46">
        <f t="shared" si="30"/>
        <v>0</v>
      </c>
      <c r="AA64" s="46">
        <f t="shared" si="31"/>
        <v>0</v>
      </c>
      <c r="AB64" s="46">
        <f t="shared" si="32"/>
        <v>0</v>
      </c>
      <c r="AC64" s="46">
        <f t="shared" si="33"/>
        <v>0</v>
      </c>
      <c r="AD64" s="46">
        <f t="shared" si="34"/>
        <v>0</v>
      </c>
      <c r="AE64" s="46">
        <f t="shared" si="35"/>
        <v>0</v>
      </c>
      <c r="AF64" s="46">
        <f t="shared" si="36"/>
        <v>0</v>
      </c>
      <c r="AG64" s="46">
        <f t="shared" si="37"/>
        <v>0</v>
      </c>
      <c r="AH64" s="46">
        <f t="shared" si="38"/>
        <v>0</v>
      </c>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row>
    <row r="65" spans="1:217" s="5" customFormat="1" ht="14.25" outlineLevel="1" x14ac:dyDescent="0.2">
      <c r="A65" s="14" t="s">
        <v>71</v>
      </c>
      <c r="B65" s="110">
        <f>'ANDRE Driftskostnader'!F38</f>
        <v>0</v>
      </c>
      <c r="C65" s="110">
        <f>'ANDRE Driftskostnader'!G38</f>
        <v>0</v>
      </c>
      <c r="D65" s="110">
        <f>'ANDRE Driftskostnader'!H38</f>
        <v>0</v>
      </c>
      <c r="E65" s="110">
        <f>'ANDRE Driftskostnader'!I38</f>
        <v>0</v>
      </c>
      <c r="F65" s="110">
        <f>'ANDRE Driftskostnader'!J38</f>
        <v>0</v>
      </c>
      <c r="G65" s="110">
        <f>'ANDRE Driftskostnader'!K38</f>
        <v>0</v>
      </c>
      <c r="H65" s="110">
        <f>'ANDRE Driftskostnader'!L38</f>
        <v>0</v>
      </c>
      <c r="I65" s="110">
        <f>'ANDRE Driftskostnader'!M38</f>
        <v>0</v>
      </c>
      <c r="J65" s="110">
        <f>'ANDRE Driftskostnader'!N38</f>
        <v>0</v>
      </c>
      <c r="K65" s="110">
        <f>'ANDRE Driftskostnader'!O38</f>
        <v>0</v>
      </c>
      <c r="L65" s="110">
        <f>'ANDRE Driftskostnader'!P38</f>
        <v>0</v>
      </c>
      <c r="M65" s="110">
        <f>'ANDRE Driftskostnader'!Q38</f>
        <v>0</v>
      </c>
      <c r="N65" s="167">
        <f t="shared" si="47"/>
        <v>0</v>
      </c>
      <c r="O65"/>
      <c r="P65"/>
      <c r="Q65"/>
      <c r="R65"/>
      <c r="S65"/>
      <c r="T65"/>
      <c r="U65"/>
      <c r="V65" s="16" t="s">
        <v>71</v>
      </c>
      <c r="W65" s="46">
        <f t="shared" si="27"/>
        <v>0</v>
      </c>
      <c r="X65" s="46">
        <f t="shared" si="28"/>
        <v>0</v>
      </c>
      <c r="Y65" s="46">
        <f t="shared" si="29"/>
        <v>0</v>
      </c>
      <c r="Z65" s="46">
        <f t="shared" si="30"/>
        <v>0</v>
      </c>
      <c r="AA65" s="46">
        <f t="shared" si="31"/>
        <v>0</v>
      </c>
      <c r="AB65" s="46">
        <f t="shared" si="32"/>
        <v>0</v>
      </c>
      <c r="AC65" s="46">
        <f t="shared" si="33"/>
        <v>0</v>
      </c>
      <c r="AD65" s="46">
        <f t="shared" si="34"/>
        <v>0</v>
      </c>
      <c r="AE65" s="46">
        <f t="shared" si="35"/>
        <v>0</v>
      </c>
      <c r="AF65" s="46">
        <f t="shared" si="36"/>
        <v>0</v>
      </c>
      <c r="AG65" s="46">
        <f t="shared" si="37"/>
        <v>0</v>
      </c>
      <c r="AH65" s="46">
        <f t="shared" si="38"/>
        <v>0</v>
      </c>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row>
    <row r="66" spans="1:217" s="5" customFormat="1" ht="14.25" outlineLevel="1" x14ac:dyDescent="0.2">
      <c r="A66" s="14" t="s">
        <v>72</v>
      </c>
      <c r="B66" s="110">
        <f>'ANDRE Driftskostnader'!F47</f>
        <v>0</v>
      </c>
      <c r="C66" s="110">
        <f>'ANDRE Driftskostnader'!G47</f>
        <v>0</v>
      </c>
      <c r="D66" s="110">
        <f>'ANDRE Driftskostnader'!H47</f>
        <v>0</v>
      </c>
      <c r="E66" s="110">
        <f>'ANDRE Driftskostnader'!I47</f>
        <v>0</v>
      </c>
      <c r="F66" s="110">
        <f>'ANDRE Driftskostnader'!J47</f>
        <v>0</v>
      </c>
      <c r="G66" s="110">
        <f>'ANDRE Driftskostnader'!K47</f>
        <v>0</v>
      </c>
      <c r="H66" s="110">
        <f>'ANDRE Driftskostnader'!L47</f>
        <v>0</v>
      </c>
      <c r="I66" s="110">
        <f>'ANDRE Driftskostnader'!M47</f>
        <v>0</v>
      </c>
      <c r="J66" s="110">
        <f>'ANDRE Driftskostnader'!N47</f>
        <v>0</v>
      </c>
      <c r="K66" s="110">
        <f>'ANDRE Driftskostnader'!O47</f>
        <v>0</v>
      </c>
      <c r="L66" s="110">
        <f>'ANDRE Driftskostnader'!P47</f>
        <v>0</v>
      </c>
      <c r="M66" s="110">
        <f>'ANDRE Driftskostnader'!Q47</f>
        <v>0</v>
      </c>
      <c r="N66" s="167">
        <f t="shared" si="47"/>
        <v>0</v>
      </c>
      <c r="O66"/>
      <c r="P66"/>
      <c r="Q66"/>
      <c r="R66"/>
      <c r="S66"/>
      <c r="T66"/>
      <c r="U66"/>
      <c r="V66" s="16" t="s">
        <v>72</v>
      </c>
      <c r="W66" s="46">
        <f t="shared" si="27"/>
        <v>0</v>
      </c>
      <c r="X66" s="46">
        <f t="shared" si="28"/>
        <v>0</v>
      </c>
      <c r="Y66" s="46">
        <f t="shared" si="29"/>
        <v>0</v>
      </c>
      <c r="Z66" s="46">
        <f t="shared" si="30"/>
        <v>0</v>
      </c>
      <c r="AA66" s="46">
        <f t="shared" si="31"/>
        <v>0</v>
      </c>
      <c r="AB66" s="46">
        <f t="shared" si="32"/>
        <v>0</v>
      </c>
      <c r="AC66" s="46">
        <f t="shared" si="33"/>
        <v>0</v>
      </c>
      <c r="AD66" s="46">
        <f t="shared" si="34"/>
        <v>0</v>
      </c>
      <c r="AE66" s="46">
        <f t="shared" si="35"/>
        <v>0</v>
      </c>
      <c r="AF66" s="46">
        <f t="shared" si="36"/>
        <v>0</v>
      </c>
      <c r="AG66" s="46">
        <f t="shared" si="37"/>
        <v>0</v>
      </c>
      <c r="AH66" s="46">
        <f t="shared" si="38"/>
        <v>0</v>
      </c>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row>
    <row r="67" spans="1:217" s="5" customFormat="1" ht="14.25" outlineLevel="1" x14ac:dyDescent="0.2">
      <c r="A67" s="14" t="s">
        <v>73</v>
      </c>
      <c r="B67" s="110">
        <f>'ANDRE Driftskostnader'!F56</f>
        <v>0</v>
      </c>
      <c r="C67" s="110">
        <f>'ANDRE Driftskostnader'!G56</f>
        <v>0</v>
      </c>
      <c r="D67" s="110">
        <f>'ANDRE Driftskostnader'!H56</f>
        <v>0</v>
      </c>
      <c r="E67" s="110">
        <f>'ANDRE Driftskostnader'!I56</f>
        <v>0</v>
      </c>
      <c r="F67" s="110">
        <f>'ANDRE Driftskostnader'!J56</f>
        <v>0</v>
      </c>
      <c r="G67" s="110">
        <f>'ANDRE Driftskostnader'!K56</f>
        <v>0</v>
      </c>
      <c r="H67" s="110">
        <f>'ANDRE Driftskostnader'!L56</f>
        <v>0</v>
      </c>
      <c r="I67" s="110">
        <f>'ANDRE Driftskostnader'!M56</f>
        <v>0</v>
      </c>
      <c r="J67" s="110">
        <f>'ANDRE Driftskostnader'!N56</f>
        <v>0</v>
      </c>
      <c r="K67" s="110">
        <f>'ANDRE Driftskostnader'!O56</f>
        <v>0</v>
      </c>
      <c r="L67" s="110">
        <f>'ANDRE Driftskostnader'!P56</f>
        <v>0</v>
      </c>
      <c r="M67" s="110">
        <f>'ANDRE Driftskostnader'!Q56</f>
        <v>0</v>
      </c>
      <c r="N67" s="167">
        <f t="shared" si="47"/>
        <v>0</v>
      </c>
      <c r="O67"/>
      <c r="P67"/>
      <c r="Q67"/>
      <c r="R67"/>
      <c r="S67"/>
      <c r="T67"/>
      <c r="U67"/>
      <c r="V67" s="16" t="s">
        <v>73</v>
      </c>
      <c r="W67" s="46">
        <f t="shared" si="27"/>
        <v>0</v>
      </c>
      <c r="X67" s="46">
        <f t="shared" si="28"/>
        <v>0</v>
      </c>
      <c r="Y67" s="46">
        <f t="shared" si="29"/>
        <v>0</v>
      </c>
      <c r="Z67" s="46">
        <f t="shared" si="30"/>
        <v>0</v>
      </c>
      <c r="AA67" s="46">
        <f t="shared" si="31"/>
        <v>0</v>
      </c>
      <c r="AB67" s="46">
        <f t="shared" si="32"/>
        <v>0</v>
      </c>
      <c r="AC67" s="46">
        <f t="shared" si="33"/>
        <v>0</v>
      </c>
      <c r="AD67" s="46">
        <f t="shared" si="34"/>
        <v>0</v>
      </c>
      <c r="AE67" s="46">
        <f t="shared" si="35"/>
        <v>0</v>
      </c>
      <c r="AF67" s="46">
        <f t="shared" si="36"/>
        <v>0</v>
      </c>
      <c r="AG67" s="46">
        <f t="shared" si="37"/>
        <v>0</v>
      </c>
      <c r="AH67" s="46">
        <f t="shared" si="38"/>
        <v>0</v>
      </c>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row>
    <row r="68" spans="1:217" s="5" customFormat="1" ht="14.25" outlineLevel="1" x14ac:dyDescent="0.2">
      <c r="A68" s="14" t="s">
        <v>74</v>
      </c>
      <c r="B68" s="110">
        <f>'ANDRE Driftskostnader'!F64</f>
        <v>0</v>
      </c>
      <c r="C68" s="110">
        <f>'ANDRE Driftskostnader'!G64</f>
        <v>0</v>
      </c>
      <c r="D68" s="110">
        <f>'ANDRE Driftskostnader'!H64</f>
        <v>0</v>
      </c>
      <c r="E68" s="110">
        <f>'ANDRE Driftskostnader'!I64</f>
        <v>0</v>
      </c>
      <c r="F68" s="110">
        <f>'ANDRE Driftskostnader'!J64</f>
        <v>0</v>
      </c>
      <c r="G68" s="110">
        <f>'ANDRE Driftskostnader'!K64</f>
        <v>0</v>
      </c>
      <c r="H68" s="110">
        <f>'ANDRE Driftskostnader'!L64</f>
        <v>0</v>
      </c>
      <c r="I68" s="110">
        <f>'ANDRE Driftskostnader'!M64</f>
        <v>0</v>
      </c>
      <c r="J68" s="110">
        <f>'ANDRE Driftskostnader'!N64</f>
        <v>0</v>
      </c>
      <c r="K68" s="110">
        <f>'ANDRE Driftskostnader'!O64</f>
        <v>0</v>
      </c>
      <c r="L68" s="110">
        <f>'ANDRE Driftskostnader'!P64</f>
        <v>0</v>
      </c>
      <c r="M68" s="110">
        <f>'ANDRE Driftskostnader'!Q64</f>
        <v>0</v>
      </c>
      <c r="N68" s="167">
        <f t="shared" si="47"/>
        <v>0</v>
      </c>
      <c r="O68"/>
      <c r="P68"/>
      <c r="Q68"/>
      <c r="R68"/>
      <c r="S68"/>
      <c r="T68"/>
      <c r="U68"/>
      <c r="V68" s="16" t="s">
        <v>74</v>
      </c>
      <c r="W68" s="46">
        <f t="shared" si="27"/>
        <v>0</v>
      </c>
      <c r="X68" s="46">
        <f t="shared" si="28"/>
        <v>0</v>
      </c>
      <c r="Y68" s="46">
        <f t="shared" si="29"/>
        <v>0</v>
      </c>
      <c r="Z68" s="46">
        <f t="shared" si="30"/>
        <v>0</v>
      </c>
      <c r="AA68" s="46">
        <f t="shared" si="31"/>
        <v>0</v>
      </c>
      <c r="AB68" s="46">
        <f t="shared" si="32"/>
        <v>0</v>
      </c>
      <c r="AC68" s="46">
        <f t="shared" si="33"/>
        <v>0</v>
      </c>
      <c r="AD68" s="46">
        <f t="shared" si="34"/>
        <v>0</v>
      </c>
      <c r="AE68" s="46">
        <f t="shared" si="35"/>
        <v>0</v>
      </c>
      <c r="AF68" s="46">
        <f t="shared" si="36"/>
        <v>0</v>
      </c>
      <c r="AG68" s="46">
        <f t="shared" si="37"/>
        <v>0</v>
      </c>
      <c r="AH68" s="46">
        <f t="shared" si="38"/>
        <v>0</v>
      </c>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row>
    <row r="69" spans="1:217" s="5" customFormat="1" ht="14.25" outlineLevel="1" x14ac:dyDescent="0.2">
      <c r="A69" s="14" t="s">
        <v>75</v>
      </c>
      <c r="B69" s="110">
        <f>'ANDRE Driftskostnader'!F72</f>
        <v>0</v>
      </c>
      <c r="C69" s="110">
        <f>'ANDRE Driftskostnader'!G72</f>
        <v>0</v>
      </c>
      <c r="D69" s="110">
        <f>'ANDRE Driftskostnader'!H72</f>
        <v>0</v>
      </c>
      <c r="E69" s="110">
        <f>'ANDRE Driftskostnader'!I72</f>
        <v>0</v>
      </c>
      <c r="F69" s="110">
        <f>'ANDRE Driftskostnader'!J72</f>
        <v>0</v>
      </c>
      <c r="G69" s="110">
        <f>'ANDRE Driftskostnader'!K72</f>
        <v>0</v>
      </c>
      <c r="H69" s="110">
        <f>'ANDRE Driftskostnader'!L72</f>
        <v>0</v>
      </c>
      <c r="I69" s="110">
        <f>'ANDRE Driftskostnader'!M72</f>
        <v>0</v>
      </c>
      <c r="J69" s="110">
        <f>'ANDRE Driftskostnader'!N72</f>
        <v>0</v>
      </c>
      <c r="K69" s="110">
        <f>'ANDRE Driftskostnader'!O72</f>
        <v>0</v>
      </c>
      <c r="L69" s="110">
        <f>'ANDRE Driftskostnader'!P72</f>
        <v>0</v>
      </c>
      <c r="M69" s="110">
        <f>'ANDRE Driftskostnader'!Q72</f>
        <v>0</v>
      </c>
      <c r="N69" s="167">
        <f t="shared" si="47"/>
        <v>0</v>
      </c>
      <c r="O69"/>
      <c r="P69"/>
      <c r="Q69"/>
      <c r="R69"/>
      <c r="S69"/>
      <c r="T69"/>
      <c r="U69"/>
      <c r="V69" s="16" t="s">
        <v>75</v>
      </c>
      <c r="W69" s="46">
        <f t="shared" si="27"/>
        <v>0</v>
      </c>
      <c r="X69" s="46">
        <f t="shared" si="28"/>
        <v>0</v>
      </c>
      <c r="Y69" s="46">
        <f t="shared" si="29"/>
        <v>0</v>
      </c>
      <c r="Z69" s="46">
        <f t="shared" si="30"/>
        <v>0</v>
      </c>
      <c r="AA69" s="46">
        <f t="shared" si="31"/>
        <v>0</v>
      </c>
      <c r="AB69" s="46">
        <f t="shared" si="32"/>
        <v>0</v>
      </c>
      <c r="AC69" s="46">
        <f t="shared" si="33"/>
        <v>0</v>
      </c>
      <c r="AD69" s="46">
        <f t="shared" si="34"/>
        <v>0</v>
      </c>
      <c r="AE69" s="46">
        <f t="shared" si="35"/>
        <v>0</v>
      </c>
      <c r="AF69" s="46">
        <f t="shared" si="36"/>
        <v>0</v>
      </c>
      <c r="AG69" s="46">
        <f t="shared" si="37"/>
        <v>0</v>
      </c>
      <c r="AH69" s="46">
        <f t="shared" si="38"/>
        <v>0</v>
      </c>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row>
    <row r="70" spans="1:217" s="5" customFormat="1" ht="14.25" outlineLevel="1" x14ac:dyDescent="0.2">
      <c r="A70" s="14" t="s">
        <v>76</v>
      </c>
      <c r="B70" s="110">
        <f>'ANDRE Driftskostnader'!F80</f>
        <v>0</v>
      </c>
      <c r="C70" s="110">
        <f>'ANDRE Driftskostnader'!G80</f>
        <v>0</v>
      </c>
      <c r="D70" s="110">
        <f>'ANDRE Driftskostnader'!H80</f>
        <v>0</v>
      </c>
      <c r="E70" s="110">
        <f>'ANDRE Driftskostnader'!I80</f>
        <v>0</v>
      </c>
      <c r="F70" s="110">
        <f>'ANDRE Driftskostnader'!J80</f>
        <v>0</v>
      </c>
      <c r="G70" s="110">
        <f>'ANDRE Driftskostnader'!K80</f>
        <v>0</v>
      </c>
      <c r="H70" s="110">
        <f>'ANDRE Driftskostnader'!L80</f>
        <v>0</v>
      </c>
      <c r="I70" s="110">
        <f>'ANDRE Driftskostnader'!M80</f>
        <v>0</v>
      </c>
      <c r="J70" s="110">
        <f>'ANDRE Driftskostnader'!N80</f>
        <v>0</v>
      </c>
      <c r="K70" s="110">
        <f>'ANDRE Driftskostnader'!O80</f>
        <v>0</v>
      </c>
      <c r="L70" s="110">
        <f>'ANDRE Driftskostnader'!P80</f>
        <v>0</v>
      </c>
      <c r="M70" s="110">
        <f>'ANDRE Driftskostnader'!Q80</f>
        <v>0</v>
      </c>
      <c r="N70" s="167">
        <f t="shared" si="47"/>
        <v>0</v>
      </c>
      <c r="O70"/>
      <c r="P70"/>
      <c r="Q70"/>
      <c r="R70"/>
      <c r="S70"/>
      <c r="T70"/>
      <c r="U70"/>
      <c r="V70" s="16" t="s">
        <v>76</v>
      </c>
      <c r="W70" s="46">
        <f t="shared" si="27"/>
        <v>0</v>
      </c>
      <c r="X70" s="46">
        <f t="shared" si="28"/>
        <v>0</v>
      </c>
      <c r="Y70" s="46">
        <f t="shared" si="29"/>
        <v>0</v>
      </c>
      <c r="Z70" s="46">
        <f t="shared" si="30"/>
        <v>0</v>
      </c>
      <c r="AA70" s="46">
        <f t="shared" si="31"/>
        <v>0</v>
      </c>
      <c r="AB70" s="46">
        <f t="shared" si="32"/>
        <v>0</v>
      </c>
      <c r="AC70" s="46">
        <f t="shared" si="33"/>
        <v>0</v>
      </c>
      <c r="AD70" s="46">
        <f t="shared" si="34"/>
        <v>0</v>
      </c>
      <c r="AE70" s="46">
        <f t="shared" si="35"/>
        <v>0</v>
      </c>
      <c r="AF70" s="46">
        <f t="shared" si="36"/>
        <v>0</v>
      </c>
      <c r="AG70" s="46">
        <f t="shared" si="37"/>
        <v>0</v>
      </c>
      <c r="AH70" s="46">
        <f t="shared" si="38"/>
        <v>0</v>
      </c>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row>
    <row r="71" spans="1:217" s="5" customFormat="1" ht="14.25" outlineLevel="1" x14ac:dyDescent="0.2">
      <c r="A71" s="14" t="s">
        <v>77</v>
      </c>
      <c r="B71" s="110">
        <f>'ANDRE Driftskostnader'!F88</f>
        <v>0</v>
      </c>
      <c r="C71" s="110">
        <f>'ANDRE Driftskostnader'!G88</f>
        <v>0</v>
      </c>
      <c r="D71" s="110">
        <f>'ANDRE Driftskostnader'!H88</f>
        <v>0</v>
      </c>
      <c r="E71" s="110">
        <f>'ANDRE Driftskostnader'!I88</f>
        <v>0</v>
      </c>
      <c r="F71" s="110">
        <f>'ANDRE Driftskostnader'!J88</f>
        <v>0</v>
      </c>
      <c r="G71" s="110">
        <f>'ANDRE Driftskostnader'!K88</f>
        <v>0</v>
      </c>
      <c r="H71" s="110">
        <f>'ANDRE Driftskostnader'!L88</f>
        <v>0</v>
      </c>
      <c r="I71" s="110">
        <f>'ANDRE Driftskostnader'!M88</f>
        <v>0</v>
      </c>
      <c r="J71" s="110">
        <f>'ANDRE Driftskostnader'!N88</f>
        <v>0</v>
      </c>
      <c r="K71" s="110">
        <f>'ANDRE Driftskostnader'!O88</f>
        <v>0</v>
      </c>
      <c r="L71" s="110">
        <f>'ANDRE Driftskostnader'!P88</f>
        <v>0</v>
      </c>
      <c r="M71" s="110">
        <f>'ANDRE Driftskostnader'!Q88</f>
        <v>0</v>
      </c>
      <c r="N71" s="167">
        <f t="shared" si="47"/>
        <v>0</v>
      </c>
      <c r="O71"/>
      <c r="P71"/>
      <c r="Q71"/>
      <c r="R71"/>
      <c r="S71"/>
      <c r="T71"/>
      <c r="U71"/>
      <c r="V71" s="16" t="s">
        <v>77</v>
      </c>
      <c r="W71" s="46">
        <f t="shared" si="27"/>
        <v>0</v>
      </c>
      <c r="X71" s="46">
        <f t="shared" si="28"/>
        <v>0</v>
      </c>
      <c r="Y71" s="46">
        <f t="shared" si="29"/>
        <v>0</v>
      </c>
      <c r="Z71" s="46">
        <f t="shared" si="30"/>
        <v>0</v>
      </c>
      <c r="AA71" s="46">
        <f t="shared" si="31"/>
        <v>0</v>
      </c>
      <c r="AB71" s="46">
        <f t="shared" si="32"/>
        <v>0</v>
      </c>
      <c r="AC71" s="46">
        <f t="shared" si="33"/>
        <v>0</v>
      </c>
      <c r="AD71" s="46">
        <f t="shared" si="34"/>
        <v>0</v>
      </c>
      <c r="AE71" s="46">
        <f t="shared" si="35"/>
        <v>0</v>
      </c>
      <c r="AF71" s="46">
        <f t="shared" si="36"/>
        <v>0</v>
      </c>
      <c r="AG71" s="46">
        <f t="shared" si="37"/>
        <v>0</v>
      </c>
      <c r="AH71" s="46">
        <f t="shared" si="38"/>
        <v>0</v>
      </c>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row>
    <row r="72" spans="1:217" s="5" customFormat="1" ht="14.25" outlineLevel="1" x14ac:dyDescent="0.2">
      <c r="A72" s="55" t="s">
        <v>78</v>
      </c>
      <c r="B72" s="110">
        <f>'ANDRE Driftskostnader'!F98</f>
        <v>0</v>
      </c>
      <c r="C72" s="110">
        <f>'ANDRE Driftskostnader'!G98</f>
        <v>0</v>
      </c>
      <c r="D72" s="110">
        <f>'ANDRE Driftskostnader'!H98</f>
        <v>0</v>
      </c>
      <c r="E72" s="110">
        <f>'ANDRE Driftskostnader'!I98</f>
        <v>0</v>
      </c>
      <c r="F72" s="110">
        <f>'ANDRE Driftskostnader'!J98</f>
        <v>0</v>
      </c>
      <c r="G72" s="110">
        <f>'ANDRE Driftskostnader'!K98</f>
        <v>0</v>
      </c>
      <c r="H72" s="110">
        <f>'ANDRE Driftskostnader'!L98</f>
        <v>0</v>
      </c>
      <c r="I72" s="110">
        <f>'ANDRE Driftskostnader'!M98</f>
        <v>0</v>
      </c>
      <c r="J72" s="110">
        <f>'ANDRE Driftskostnader'!N98</f>
        <v>0</v>
      </c>
      <c r="K72" s="110">
        <f>'ANDRE Driftskostnader'!O98</f>
        <v>0</v>
      </c>
      <c r="L72" s="110">
        <f>'ANDRE Driftskostnader'!P98</f>
        <v>0</v>
      </c>
      <c r="M72" s="110">
        <f>'ANDRE Driftskostnader'!Q98</f>
        <v>0</v>
      </c>
      <c r="N72" s="167">
        <f t="shared" si="47"/>
        <v>0</v>
      </c>
      <c r="O72"/>
      <c r="P72"/>
      <c r="Q72"/>
      <c r="R72"/>
      <c r="S72"/>
      <c r="T72"/>
      <c r="U72"/>
      <c r="V72" s="56" t="s">
        <v>78</v>
      </c>
      <c r="W72" s="46">
        <f t="shared" si="27"/>
        <v>0</v>
      </c>
      <c r="X72" s="46">
        <f t="shared" si="28"/>
        <v>0</v>
      </c>
      <c r="Y72" s="46">
        <f t="shared" si="29"/>
        <v>0</v>
      </c>
      <c r="Z72" s="46">
        <f t="shared" si="30"/>
        <v>0</v>
      </c>
      <c r="AA72" s="46">
        <f t="shared" si="31"/>
        <v>0</v>
      </c>
      <c r="AB72" s="46">
        <f t="shared" si="32"/>
        <v>0</v>
      </c>
      <c r="AC72" s="46">
        <f t="shared" si="33"/>
        <v>0</v>
      </c>
      <c r="AD72" s="46">
        <f t="shared" si="34"/>
        <v>0</v>
      </c>
      <c r="AE72" s="46">
        <f t="shared" si="35"/>
        <v>0</v>
      </c>
      <c r="AF72" s="46">
        <f t="shared" si="36"/>
        <v>0</v>
      </c>
      <c r="AG72" s="46">
        <f t="shared" si="37"/>
        <v>0</v>
      </c>
      <c r="AH72" s="46">
        <f t="shared" si="38"/>
        <v>0</v>
      </c>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row>
    <row r="73" spans="1:217" s="5" customFormat="1" ht="15" thickBot="1" x14ac:dyDescent="0.25">
      <c r="A73" s="18" t="s">
        <v>79</v>
      </c>
      <c r="B73" s="19">
        <f>SUM(B62:B72)</f>
        <v>0</v>
      </c>
      <c r="C73" s="19">
        <f>SUM(C62:C72)</f>
        <v>0</v>
      </c>
      <c r="D73" s="19">
        <f t="shared" ref="D73:M73" si="48">SUM(D62:D72)</f>
        <v>0</v>
      </c>
      <c r="E73" s="19">
        <f t="shared" si="48"/>
        <v>0</v>
      </c>
      <c r="F73" s="19">
        <f t="shared" si="48"/>
        <v>0</v>
      </c>
      <c r="G73" s="19">
        <f t="shared" si="48"/>
        <v>0</v>
      </c>
      <c r="H73" s="19">
        <f t="shared" si="48"/>
        <v>0</v>
      </c>
      <c r="I73" s="19">
        <f t="shared" si="48"/>
        <v>0</v>
      </c>
      <c r="J73" s="19">
        <f t="shared" si="48"/>
        <v>0</v>
      </c>
      <c r="K73" s="19">
        <f t="shared" si="48"/>
        <v>0</v>
      </c>
      <c r="L73" s="19">
        <f t="shared" si="48"/>
        <v>0</v>
      </c>
      <c r="M73" s="19">
        <f t="shared" si="48"/>
        <v>0</v>
      </c>
      <c r="N73" s="163">
        <f t="shared" ref="N73" si="49">SUM(N62:N72)</f>
        <v>0</v>
      </c>
      <c r="O73"/>
      <c r="P73"/>
      <c r="Q73"/>
      <c r="R73"/>
      <c r="S73"/>
      <c r="T73"/>
      <c r="U73"/>
      <c r="V73" s="20" t="s">
        <v>79</v>
      </c>
      <c r="W73" s="21">
        <f t="shared" si="27"/>
        <v>0</v>
      </c>
      <c r="X73" s="21">
        <f t="shared" si="28"/>
        <v>0</v>
      </c>
      <c r="Y73" s="21">
        <f t="shared" si="29"/>
        <v>0</v>
      </c>
      <c r="Z73" s="21">
        <f t="shared" si="30"/>
        <v>0</v>
      </c>
      <c r="AA73" s="21">
        <f t="shared" si="31"/>
        <v>0</v>
      </c>
      <c r="AB73" s="21">
        <f t="shared" si="32"/>
        <v>0</v>
      </c>
      <c r="AC73" s="21">
        <f t="shared" si="33"/>
        <v>0</v>
      </c>
      <c r="AD73" s="21">
        <f t="shared" si="34"/>
        <v>0</v>
      </c>
      <c r="AE73" s="21">
        <f t="shared" si="35"/>
        <v>0</v>
      </c>
      <c r="AF73" s="21">
        <f t="shared" si="36"/>
        <v>0</v>
      </c>
      <c r="AG73" s="21">
        <f t="shared" si="37"/>
        <v>0</v>
      </c>
      <c r="AH73" s="21">
        <f t="shared" si="38"/>
        <v>0</v>
      </c>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row>
    <row r="74" spans="1:217" s="5" customFormat="1" ht="15.75" thickTop="1" thickBot="1" x14ac:dyDescent="0.25">
      <c r="A74" s="126" t="s">
        <v>80</v>
      </c>
      <c r="B74" s="127">
        <f>SUM(B73,B61,B57,B53,,B43,B37)</f>
        <v>0</v>
      </c>
      <c r="C74" s="127">
        <f t="shared" ref="C74:N74" si="50">SUM(C73,C61,C57,C53,,C43,C37)</f>
        <v>0</v>
      </c>
      <c r="D74" s="127">
        <f t="shared" si="50"/>
        <v>0</v>
      </c>
      <c r="E74" s="127">
        <f t="shared" si="50"/>
        <v>0</v>
      </c>
      <c r="F74" s="127">
        <f t="shared" si="50"/>
        <v>0</v>
      </c>
      <c r="G74" s="127">
        <f t="shared" si="50"/>
        <v>0</v>
      </c>
      <c r="H74" s="127">
        <f t="shared" si="50"/>
        <v>0</v>
      </c>
      <c r="I74" s="127">
        <f t="shared" si="50"/>
        <v>0</v>
      </c>
      <c r="J74" s="127">
        <f t="shared" si="50"/>
        <v>0</v>
      </c>
      <c r="K74" s="127">
        <f t="shared" si="50"/>
        <v>0</v>
      </c>
      <c r="L74" s="127">
        <f t="shared" si="50"/>
        <v>0</v>
      </c>
      <c r="M74" s="127">
        <f t="shared" si="50"/>
        <v>0</v>
      </c>
      <c r="N74" s="165">
        <f t="shared" si="50"/>
        <v>0</v>
      </c>
      <c r="O74"/>
      <c r="P74"/>
      <c r="Q74"/>
      <c r="R74"/>
      <c r="S74"/>
      <c r="T74"/>
      <c r="U74"/>
      <c r="V74" s="29" t="s">
        <v>80</v>
      </c>
      <c r="W74" s="30">
        <f>B74</f>
        <v>0</v>
      </c>
      <c r="X74" s="30">
        <f>W74+C74</f>
        <v>0</v>
      </c>
      <c r="Y74" s="30">
        <f t="shared" si="29"/>
        <v>0</v>
      </c>
      <c r="Z74" s="30">
        <f t="shared" si="30"/>
        <v>0</v>
      </c>
      <c r="AA74" s="30">
        <f t="shared" si="31"/>
        <v>0</v>
      </c>
      <c r="AB74" s="30">
        <f t="shared" si="32"/>
        <v>0</v>
      </c>
      <c r="AC74" s="30">
        <f t="shared" si="33"/>
        <v>0</v>
      </c>
      <c r="AD74" s="30">
        <f t="shared" si="34"/>
        <v>0</v>
      </c>
      <c r="AE74" s="30">
        <f t="shared" si="35"/>
        <v>0</v>
      </c>
      <c r="AF74" s="30">
        <f t="shared" si="36"/>
        <v>0</v>
      </c>
      <c r="AG74" s="30">
        <f t="shared" si="37"/>
        <v>0</v>
      </c>
      <c r="AH74" s="30">
        <f t="shared" si="38"/>
        <v>0</v>
      </c>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row>
    <row r="75" spans="1:217" s="5" customFormat="1" ht="15.75" thickTop="1" thickBot="1" x14ac:dyDescent="0.25">
      <c r="A75" s="61"/>
      <c r="B75" s="62"/>
      <c r="C75" s="62"/>
      <c r="D75" s="62"/>
      <c r="E75" s="62"/>
      <c r="F75" s="62"/>
      <c r="G75" s="62"/>
      <c r="H75" s="62"/>
      <c r="I75" s="62"/>
      <c r="J75" s="62"/>
      <c r="K75" s="62"/>
      <c r="L75" s="62"/>
      <c r="M75" s="62"/>
      <c r="N75" s="172"/>
      <c r="O75"/>
      <c r="P75"/>
      <c r="Q75"/>
      <c r="R75"/>
      <c r="S75"/>
      <c r="T75"/>
      <c r="U75"/>
      <c r="V75" s="63"/>
      <c r="W75" s="64">
        <f t="shared" ref="W75:W98" si="51">B75</f>
        <v>0</v>
      </c>
      <c r="X75" s="64">
        <f t="shared" ref="X75:Z80" si="52">IF(C75&lt;&gt;0,C75-B75,0)</f>
        <v>0</v>
      </c>
      <c r="Y75" s="64">
        <f t="shared" si="52"/>
        <v>0</v>
      </c>
      <c r="Z75" s="64">
        <f t="shared" si="52"/>
        <v>0</v>
      </c>
      <c r="AA75" s="64">
        <f t="shared" ref="AA75:AF80" si="53">IF(F75&lt;&gt;0,F75-E75,0)</f>
        <v>0</v>
      </c>
      <c r="AB75" s="64">
        <f t="shared" si="53"/>
        <v>0</v>
      </c>
      <c r="AC75" s="64">
        <f t="shared" si="53"/>
        <v>0</v>
      </c>
      <c r="AD75" s="64">
        <f t="shared" si="53"/>
        <v>0</v>
      </c>
      <c r="AE75" s="64">
        <f t="shared" si="53"/>
        <v>0</v>
      </c>
      <c r="AF75" s="64">
        <f t="shared" si="53"/>
        <v>0</v>
      </c>
      <c r="AG75" s="64">
        <f t="shared" ref="AG75:AH80" si="54">IF(L75&lt;&gt;0,L75-K75,0)</f>
        <v>0</v>
      </c>
      <c r="AH75" s="64">
        <f t="shared" si="54"/>
        <v>0</v>
      </c>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row>
    <row r="76" spans="1:217" s="5" customFormat="1" ht="15.75" thickTop="1" thickBot="1" x14ac:dyDescent="0.25">
      <c r="A76" s="132" t="s">
        <v>81</v>
      </c>
      <c r="B76" s="133">
        <f>B79+B61</f>
        <v>0</v>
      </c>
      <c r="C76" s="133">
        <f t="shared" ref="C76:M76" si="55">C79+C61</f>
        <v>0</v>
      </c>
      <c r="D76" s="133">
        <f t="shared" si="55"/>
        <v>0</v>
      </c>
      <c r="E76" s="133">
        <f t="shared" si="55"/>
        <v>0</v>
      </c>
      <c r="F76" s="133">
        <f t="shared" si="55"/>
        <v>0</v>
      </c>
      <c r="G76" s="133">
        <f t="shared" si="55"/>
        <v>0</v>
      </c>
      <c r="H76" s="133">
        <f t="shared" si="55"/>
        <v>0</v>
      </c>
      <c r="I76" s="133">
        <f t="shared" si="55"/>
        <v>0</v>
      </c>
      <c r="J76" s="133">
        <f t="shared" si="55"/>
        <v>0</v>
      </c>
      <c r="K76" s="133">
        <f t="shared" si="55"/>
        <v>0</v>
      </c>
      <c r="L76" s="133">
        <f t="shared" si="55"/>
        <v>0</v>
      </c>
      <c r="M76" s="133">
        <f t="shared" si="55"/>
        <v>0</v>
      </c>
      <c r="N76" s="173">
        <f>N79+N61</f>
        <v>0</v>
      </c>
      <c r="O76"/>
      <c r="P76"/>
      <c r="Q76"/>
      <c r="R76"/>
      <c r="S76"/>
      <c r="T76"/>
      <c r="U76"/>
      <c r="V76" s="65" t="s">
        <v>81</v>
      </c>
      <c r="W76" s="66">
        <f>B76</f>
        <v>0</v>
      </c>
      <c r="X76" s="66">
        <f>W76+C76</f>
        <v>0</v>
      </c>
      <c r="Y76" s="66">
        <f t="shared" ref="Y76" si="56">X76+D76</f>
        <v>0</v>
      </c>
      <c r="Z76" s="66">
        <f t="shared" ref="Z76" si="57">Y76+E76</f>
        <v>0</v>
      </c>
      <c r="AA76" s="66">
        <f t="shared" ref="AA76" si="58">Z76+F76</f>
        <v>0</v>
      </c>
      <c r="AB76" s="66">
        <f t="shared" ref="AB76" si="59">AA76+G76</f>
        <v>0</v>
      </c>
      <c r="AC76" s="66">
        <f t="shared" ref="AC76" si="60">AB76+H76</f>
        <v>0</v>
      </c>
      <c r="AD76" s="66">
        <f t="shared" ref="AD76" si="61">AC76+I76</f>
        <v>0</v>
      </c>
      <c r="AE76" s="66">
        <f t="shared" ref="AE76" si="62">AD76+J76</f>
        <v>0</v>
      </c>
      <c r="AF76" s="66">
        <f t="shared" ref="AF76" si="63">AE76+K76</f>
        <v>0</v>
      </c>
      <c r="AG76" s="66">
        <f t="shared" ref="AG76" si="64">AF76+L76</f>
        <v>0</v>
      </c>
      <c r="AH76" s="66">
        <f t="shared" ref="AH76" si="65">AG76+M76</f>
        <v>0</v>
      </c>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row>
    <row r="77" spans="1:217" s="5" customFormat="1" ht="15" thickBot="1" x14ac:dyDescent="0.25">
      <c r="A77" s="134" t="s">
        <v>82</v>
      </c>
      <c r="B77" s="135" t="e">
        <f t="shared" ref="B77:N77" si="66">+B76/B11</f>
        <v>#DIV/0!</v>
      </c>
      <c r="C77" s="135" t="e">
        <f t="shared" si="66"/>
        <v>#DIV/0!</v>
      </c>
      <c r="D77" s="135" t="e">
        <f t="shared" si="66"/>
        <v>#DIV/0!</v>
      </c>
      <c r="E77" s="135" t="e">
        <f t="shared" si="66"/>
        <v>#DIV/0!</v>
      </c>
      <c r="F77" s="135" t="e">
        <f t="shared" si="66"/>
        <v>#DIV/0!</v>
      </c>
      <c r="G77" s="135" t="e">
        <f t="shared" si="66"/>
        <v>#DIV/0!</v>
      </c>
      <c r="H77" s="135" t="e">
        <f t="shared" si="66"/>
        <v>#DIV/0!</v>
      </c>
      <c r="I77" s="135" t="e">
        <f t="shared" si="66"/>
        <v>#DIV/0!</v>
      </c>
      <c r="J77" s="135" t="e">
        <f t="shared" si="66"/>
        <v>#DIV/0!</v>
      </c>
      <c r="K77" s="135" t="e">
        <f t="shared" si="66"/>
        <v>#DIV/0!</v>
      </c>
      <c r="L77" s="135" t="e">
        <f t="shared" si="66"/>
        <v>#DIV/0!</v>
      </c>
      <c r="M77" s="135" t="e">
        <f t="shared" si="66"/>
        <v>#DIV/0!</v>
      </c>
      <c r="N77" s="174" t="e">
        <f t="shared" si="66"/>
        <v>#DIV/0!</v>
      </c>
      <c r="O77"/>
      <c r="P77"/>
      <c r="Q77"/>
      <c r="R77"/>
      <c r="S77"/>
      <c r="T77"/>
      <c r="U77"/>
      <c r="V77" s="67" t="s">
        <v>82</v>
      </c>
      <c r="W77" s="68" t="e">
        <f t="shared" si="51"/>
        <v>#DIV/0!</v>
      </c>
      <c r="X77" s="68" t="e">
        <f t="shared" si="52"/>
        <v>#DIV/0!</v>
      </c>
      <c r="Y77" s="68" t="e">
        <f t="shared" si="52"/>
        <v>#DIV/0!</v>
      </c>
      <c r="Z77" s="68" t="e">
        <f t="shared" si="52"/>
        <v>#DIV/0!</v>
      </c>
      <c r="AA77" s="68" t="e">
        <f t="shared" si="53"/>
        <v>#DIV/0!</v>
      </c>
      <c r="AB77" s="68" t="e">
        <f t="shared" si="53"/>
        <v>#DIV/0!</v>
      </c>
      <c r="AC77" s="68" t="e">
        <f t="shared" si="53"/>
        <v>#DIV/0!</v>
      </c>
      <c r="AD77" s="68" t="e">
        <f t="shared" si="53"/>
        <v>#DIV/0!</v>
      </c>
      <c r="AE77" s="68" t="e">
        <f t="shared" si="53"/>
        <v>#DIV/0!</v>
      </c>
      <c r="AF77" s="68" t="e">
        <f t="shared" si="53"/>
        <v>#DIV/0!</v>
      </c>
      <c r="AG77" s="68" t="e">
        <f t="shared" si="54"/>
        <v>#DIV/0!</v>
      </c>
      <c r="AH77" s="68" t="e">
        <f t="shared" si="54"/>
        <v>#DIV/0!</v>
      </c>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row>
    <row r="78" spans="1:217" s="5" customFormat="1" ht="15.75" thickTop="1" thickBot="1" x14ac:dyDescent="0.25">
      <c r="A78" s="61"/>
      <c r="B78" s="62"/>
      <c r="C78" s="62"/>
      <c r="D78" s="62"/>
      <c r="E78" s="62"/>
      <c r="F78" s="62"/>
      <c r="G78" s="62"/>
      <c r="H78" s="62"/>
      <c r="I78" s="62"/>
      <c r="J78" s="62"/>
      <c r="K78" s="62"/>
      <c r="L78" s="62"/>
      <c r="M78" s="62"/>
      <c r="N78" s="172"/>
      <c r="O78"/>
      <c r="P78"/>
      <c r="Q78"/>
      <c r="R78"/>
      <c r="S78"/>
      <c r="T78"/>
      <c r="U78"/>
      <c r="V78" s="63"/>
      <c r="W78" s="64">
        <f t="shared" si="51"/>
        <v>0</v>
      </c>
      <c r="X78" s="64">
        <f t="shared" si="52"/>
        <v>0</v>
      </c>
      <c r="Y78" s="64">
        <f t="shared" si="52"/>
        <v>0</v>
      </c>
      <c r="Z78" s="64">
        <f t="shared" si="52"/>
        <v>0</v>
      </c>
      <c r="AA78" s="64">
        <f t="shared" si="53"/>
        <v>0</v>
      </c>
      <c r="AB78" s="64">
        <f t="shared" si="53"/>
        <v>0</v>
      </c>
      <c r="AC78" s="64">
        <f t="shared" si="53"/>
        <v>0</v>
      </c>
      <c r="AD78" s="64">
        <f t="shared" si="53"/>
        <v>0</v>
      </c>
      <c r="AE78" s="64">
        <f t="shared" si="53"/>
        <v>0</v>
      </c>
      <c r="AF78" s="64">
        <f t="shared" si="53"/>
        <v>0</v>
      </c>
      <c r="AG78" s="64">
        <f t="shared" si="54"/>
        <v>0</v>
      </c>
      <c r="AH78" s="64">
        <f t="shared" si="54"/>
        <v>0</v>
      </c>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row>
    <row r="79" spans="1:217" s="5" customFormat="1" ht="15.75" thickTop="1" thickBot="1" x14ac:dyDescent="0.25">
      <c r="A79" s="132" t="s">
        <v>83</v>
      </c>
      <c r="B79" s="133">
        <f>B21-B74</f>
        <v>0</v>
      </c>
      <c r="C79" s="133">
        <f t="shared" ref="C79:N79" si="67">C21-C74</f>
        <v>0</v>
      </c>
      <c r="D79" s="133">
        <f t="shared" si="67"/>
        <v>0</v>
      </c>
      <c r="E79" s="133">
        <f t="shared" si="67"/>
        <v>0</v>
      </c>
      <c r="F79" s="133">
        <f t="shared" si="67"/>
        <v>0</v>
      </c>
      <c r="G79" s="133">
        <f t="shared" si="67"/>
        <v>0</v>
      </c>
      <c r="H79" s="133">
        <f t="shared" si="67"/>
        <v>0</v>
      </c>
      <c r="I79" s="133">
        <f t="shared" si="67"/>
        <v>0</v>
      </c>
      <c r="J79" s="133">
        <f t="shared" si="67"/>
        <v>0</v>
      </c>
      <c r="K79" s="133">
        <f t="shared" si="67"/>
        <v>0</v>
      </c>
      <c r="L79" s="133">
        <f t="shared" si="67"/>
        <v>0</v>
      </c>
      <c r="M79" s="133">
        <f t="shared" si="67"/>
        <v>0</v>
      </c>
      <c r="N79" s="173">
        <f t="shared" si="67"/>
        <v>0</v>
      </c>
      <c r="O79"/>
      <c r="P79"/>
      <c r="Q79"/>
      <c r="R79"/>
      <c r="S79"/>
      <c r="T79"/>
      <c r="U79"/>
      <c r="V79" s="65" t="s">
        <v>83</v>
      </c>
      <c r="W79" s="66">
        <f>B79</f>
        <v>0</v>
      </c>
      <c r="X79" s="66">
        <f>W79+C79</f>
        <v>0</v>
      </c>
      <c r="Y79" s="66">
        <f t="shared" ref="Y79" si="68">X79+D79</f>
        <v>0</v>
      </c>
      <c r="Z79" s="66">
        <f t="shared" ref="Z79" si="69">Y79+E79</f>
        <v>0</v>
      </c>
      <c r="AA79" s="66">
        <f t="shared" ref="AA79" si="70">Z79+F79</f>
        <v>0</v>
      </c>
      <c r="AB79" s="66">
        <f t="shared" ref="AB79" si="71">AA79+G79</f>
        <v>0</v>
      </c>
      <c r="AC79" s="66">
        <f t="shared" ref="AC79" si="72">AB79+H79</f>
        <v>0</v>
      </c>
      <c r="AD79" s="66">
        <f t="shared" ref="AD79" si="73">AC79+I79</f>
        <v>0</v>
      </c>
      <c r="AE79" s="66">
        <f t="shared" ref="AE79" si="74">AD79+J79</f>
        <v>0</v>
      </c>
      <c r="AF79" s="66">
        <f t="shared" ref="AF79" si="75">AE79+K79</f>
        <v>0</v>
      </c>
      <c r="AG79" s="66">
        <f t="shared" ref="AG79" si="76">AF79+L79</f>
        <v>0</v>
      </c>
      <c r="AH79" s="66">
        <f t="shared" ref="AH79" si="77">AG79+M79</f>
        <v>0</v>
      </c>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row>
    <row r="80" spans="1:217" s="5" customFormat="1" ht="14.25" x14ac:dyDescent="0.2">
      <c r="A80" s="134" t="s">
        <v>84</v>
      </c>
      <c r="B80" s="135" t="e">
        <f t="shared" ref="B80:N80" si="78">+B79/B11</f>
        <v>#DIV/0!</v>
      </c>
      <c r="C80" s="135" t="e">
        <f t="shared" si="78"/>
        <v>#DIV/0!</v>
      </c>
      <c r="D80" s="135" t="e">
        <f t="shared" si="78"/>
        <v>#DIV/0!</v>
      </c>
      <c r="E80" s="135" t="e">
        <f t="shared" si="78"/>
        <v>#DIV/0!</v>
      </c>
      <c r="F80" s="135" t="e">
        <f t="shared" si="78"/>
        <v>#DIV/0!</v>
      </c>
      <c r="G80" s="135" t="e">
        <f t="shared" si="78"/>
        <v>#DIV/0!</v>
      </c>
      <c r="H80" s="135" t="e">
        <f t="shared" si="78"/>
        <v>#DIV/0!</v>
      </c>
      <c r="I80" s="135" t="e">
        <f t="shared" si="78"/>
        <v>#DIV/0!</v>
      </c>
      <c r="J80" s="135" t="e">
        <f t="shared" si="78"/>
        <v>#DIV/0!</v>
      </c>
      <c r="K80" s="135" t="e">
        <f t="shared" si="78"/>
        <v>#DIV/0!</v>
      </c>
      <c r="L80" s="135" t="e">
        <f t="shared" si="78"/>
        <v>#DIV/0!</v>
      </c>
      <c r="M80" s="135" t="e">
        <f t="shared" si="78"/>
        <v>#DIV/0!</v>
      </c>
      <c r="N80" s="174" t="e">
        <f t="shared" si="78"/>
        <v>#DIV/0!</v>
      </c>
      <c r="O80"/>
      <c r="P80"/>
      <c r="Q80"/>
      <c r="R80"/>
      <c r="S80"/>
      <c r="T80"/>
      <c r="U80"/>
      <c r="V80" s="67" t="s">
        <v>84</v>
      </c>
      <c r="W80" s="68" t="e">
        <f t="shared" si="51"/>
        <v>#DIV/0!</v>
      </c>
      <c r="X80" s="68" t="e">
        <f t="shared" si="52"/>
        <v>#DIV/0!</v>
      </c>
      <c r="Y80" s="68" t="e">
        <f t="shared" si="52"/>
        <v>#DIV/0!</v>
      </c>
      <c r="Z80" s="68" t="e">
        <f t="shared" si="52"/>
        <v>#DIV/0!</v>
      </c>
      <c r="AA80" s="68" t="e">
        <f t="shared" si="53"/>
        <v>#DIV/0!</v>
      </c>
      <c r="AB80" s="68" t="e">
        <f t="shared" si="53"/>
        <v>#DIV/0!</v>
      </c>
      <c r="AC80" s="68" t="e">
        <f t="shared" si="53"/>
        <v>#DIV/0!</v>
      </c>
      <c r="AD80" s="68" t="e">
        <f t="shared" si="53"/>
        <v>#DIV/0!</v>
      </c>
      <c r="AE80" s="68" t="e">
        <f t="shared" si="53"/>
        <v>#DIV/0!</v>
      </c>
      <c r="AF80" s="68" t="e">
        <f t="shared" si="53"/>
        <v>#DIV/0!</v>
      </c>
      <c r="AG80" s="68" t="e">
        <f t="shared" si="54"/>
        <v>#DIV/0!</v>
      </c>
      <c r="AH80" s="68" t="e">
        <f t="shared" si="54"/>
        <v>#DIV/0!</v>
      </c>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row>
    <row r="81" spans="1:217" s="28" customFormat="1" ht="14.25" x14ac:dyDescent="0.2">
      <c r="A81" s="31"/>
      <c r="B81" s="69"/>
      <c r="C81" s="69"/>
      <c r="D81" s="69"/>
      <c r="E81" s="69"/>
      <c r="F81" s="69"/>
      <c r="G81" s="69"/>
      <c r="H81" s="69"/>
      <c r="I81" s="69"/>
      <c r="J81" s="69"/>
      <c r="K81" s="69"/>
      <c r="L81" s="69"/>
      <c r="M81" s="69"/>
      <c r="N81" s="175"/>
      <c r="O81"/>
      <c r="P81"/>
      <c r="Q81"/>
      <c r="R81"/>
      <c r="S81"/>
      <c r="T81"/>
      <c r="U81"/>
      <c r="V81" s="32"/>
      <c r="W81" s="70">
        <f t="shared" si="51"/>
        <v>0</v>
      </c>
      <c r="X81" s="70">
        <f t="shared" ref="X81:X91" si="79">W81+C81</f>
        <v>0</v>
      </c>
      <c r="Y81" s="70">
        <f t="shared" ref="Y81:Y91" si="80">X81+D81</f>
        <v>0</v>
      </c>
      <c r="Z81" s="70">
        <f t="shared" ref="Z81:Z91" si="81">Y81+E81</f>
        <v>0</v>
      </c>
      <c r="AA81" s="70">
        <f t="shared" ref="AA81:AA91" si="82">Z81+F81</f>
        <v>0</v>
      </c>
      <c r="AB81" s="70">
        <f t="shared" ref="AB81:AB91" si="83">AA81+G81</f>
        <v>0</v>
      </c>
      <c r="AC81" s="70">
        <f t="shared" ref="AC81:AC91" si="84">AB81+H81</f>
        <v>0</v>
      </c>
      <c r="AD81" s="70">
        <f t="shared" ref="AD81:AD91" si="85">AC81+I81</f>
        <v>0</v>
      </c>
      <c r="AE81" s="70">
        <f t="shared" ref="AE81:AE91" si="86">AD81+J81</f>
        <v>0</v>
      </c>
      <c r="AF81" s="70">
        <f t="shared" ref="AF81:AF91" si="87">AE81+K81</f>
        <v>0</v>
      </c>
      <c r="AG81" s="70">
        <f t="shared" ref="AG81:AG91" si="88">AF81+L81</f>
        <v>0</v>
      </c>
      <c r="AH81" s="70">
        <f t="shared" ref="AH81:AH91" si="89">AG81+M81</f>
        <v>0</v>
      </c>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c r="BM81" s="27"/>
      <c r="BN81" s="27"/>
      <c r="BO81" s="27"/>
      <c r="BP81" s="27"/>
      <c r="BQ81" s="27"/>
      <c r="BR81" s="27"/>
      <c r="BS81" s="27"/>
      <c r="BT81" s="27"/>
      <c r="BU81" s="27"/>
      <c r="BV81" s="27"/>
      <c r="BW81" s="27"/>
      <c r="BX81" s="27"/>
      <c r="BY81" s="27"/>
      <c r="BZ81" s="27"/>
      <c r="CA81" s="27"/>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c r="DL81" s="27"/>
      <c r="DM81" s="27"/>
      <c r="DN81" s="27"/>
      <c r="DO81" s="27"/>
      <c r="DP81" s="27"/>
      <c r="DQ81" s="27"/>
      <c r="DR81" s="27"/>
      <c r="DS81" s="27"/>
      <c r="DT81" s="27"/>
      <c r="DU81" s="27"/>
      <c r="DV81" s="27"/>
      <c r="DW81" s="27"/>
      <c r="DX81" s="27"/>
      <c r="DY81" s="27"/>
      <c r="DZ81" s="27"/>
      <c r="EA81" s="27"/>
      <c r="EB81" s="27"/>
      <c r="EC81" s="27"/>
      <c r="ED81" s="27"/>
      <c r="EE81" s="27"/>
      <c r="EF81" s="27"/>
      <c r="EG81" s="27"/>
      <c r="EH81" s="27"/>
      <c r="EI81" s="27"/>
      <c r="EJ81" s="27"/>
      <c r="EK81" s="27"/>
      <c r="EL81" s="27"/>
      <c r="EM81" s="27"/>
      <c r="EN81" s="27"/>
      <c r="EO81" s="27"/>
      <c r="EP81" s="27"/>
      <c r="EQ81" s="27"/>
      <c r="ER81" s="27"/>
      <c r="ES81" s="27"/>
      <c r="ET81" s="27"/>
      <c r="EU81" s="27"/>
      <c r="EV81" s="27"/>
      <c r="EW81" s="27"/>
      <c r="EX81" s="27"/>
      <c r="EY81" s="27"/>
      <c r="EZ81" s="27"/>
      <c r="FA81" s="27"/>
      <c r="FB81" s="27"/>
      <c r="FC81" s="27"/>
      <c r="FD81" s="27"/>
      <c r="FE81" s="27"/>
      <c r="FF81" s="27"/>
      <c r="FG81" s="27"/>
      <c r="FH81" s="27"/>
      <c r="FI81" s="27"/>
      <c r="FJ81" s="27"/>
      <c r="FK81" s="27"/>
      <c r="FL81" s="27"/>
      <c r="FM81" s="27"/>
      <c r="FN81" s="27"/>
      <c r="FO81" s="27"/>
      <c r="FP81" s="27"/>
      <c r="FQ81" s="27"/>
      <c r="FR81" s="27"/>
      <c r="FS81" s="27"/>
      <c r="FT81" s="27"/>
      <c r="FU81" s="27"/>
      <c r="FV81" s="27"/>
      <c r="FW81" s="27"/>
      <c r="FX81" s="27"/>
      <c r="FY81" s="27"/>
      <c r="FZ81" s="27"/>
      <c r="GA81" s="27"/>
      <c r="GB81" s="27"/>
      <c r="GC81" s="27"/>
      <c r="GD81" s="27"/>
      <c r="GE81" s="27"/>
      <c r="GF81" s="27"/>
      <c r="GG81" s="27"/>
      <c r="GH81" s="27"/>
      <c r="GI81" s="27"/>
      <c r="GJ81" s="27"/>
      <c r="GK81" s="27"/>
      <c r="GL81" s="27"/>
      <c r="GM81" s="27"/>
      <c r="GN81" s="27"/>
      <c r="GO81" s="27"/>
      <c r="GP81" s="27"/>
      <c r="GQ81" s="27"/>
      <c r="GR81" s="27"/>
      <c r="GS81" s="27"/>
      <c r="GT81" s="27"/>
      <c r="GU81" s="27"/>
      <c r="GV81" s="27"/>
      <c r="GW81" s="27"/>
      <c r="GX81" s="27"/>
      <c r="GY81" s="27"/>
      <c r="GZ81" s="27"/>
      <c r="HA81" s="27"/>
      <c r="HB81" s="27"/>
      <c r="HC81" s="27"/>
      <c r="HD81" s="27"/>
      <c r="HE81" s="27"/>
      <c r="HF81" s="27"/>
      <c r="HG81" s="27"/>
      <c r="HH81" s="27"/>
      <c r="HI81" s="27"/>
    </row>
    <row r="82" spans="1:217" s="5" customFormat="1" ht="14.25" x14ac:dyDescent="0.2">
      <c r="A82" s="31"/>
      <c r="B82" s="71"/>
      <c r="C82" s="71"/>
      <c r="D82" s="71"/>
      <c r="E82" s="71"/>
      <c r="F82" s="71"/>
      <c r="G82" s="71"/>
      <c r="H82" s="71"/>
      <c r="I82" s="71"/>
      <c r="J82" s="71"/>
      <c r="K82" s="71"/>
      <c r="L82" s="71"/>
      <c r="M82" s="71"/>
      <c r="N82" s="175"/>
      <c r="O82"/>
      <c r="P82"/>
      <c r="Q82"/>
      <c r="R82"/>
      <c r="S82"/>
      <c r="T82"/>
      <c r="U82"/>
      <c r="V82" s="32"/>
      <c r="W82" s="72">
        <f t="shared" si="51"/>
        <v>0</v>
      </c>
      <c r="X82" s="72">
        <f t="shared" si="79"/>
        <v>0</v>
      </c>
      <c r="Y82" s="72">
        <f t="shared" si="80"/>
        <v>0</v>
      </c>
      <c r="Z82" s="72">
        <f t="shared" si="81"/>
        <v>0</v>
      </c>
      <c r="AA82" s="72">
        <f t="shared" si="82"/>
        <v>0</v>
      </c>
      <c r="AB82" s="72">
        <f t="shared" si="83"/>
        <v>0</v>
      </c>
      <c r="AC82" s="72">
        <f t="shared" si="84"/>
        <v>0</v>
      </c>
      <c r="AD82" s="72">
        <f t="shared" si="85"/>
        <v>0</v>
      </c>
      <c r="AE82" s="72">
        <f t="shared" si="86"/>
        <v>0</v>
      </c>
      <c r="AF82" s="72">
        <f t="shared" si="87"/>
        <v>0</v>
      </c>
      <c r="AG82" s="72">
        <f t="shared" si="88"/>
        <v>0</v>
      </c>
      <c r="AH82" s="72">
        <f t="shared" si="89"/>
        <v>0</v>
      </c>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row>
    <row r="83" spans="1:217" s="5" customFormat="1" ht="14.25" outlineLevel="1" x14ac:dyDescent="0.2">
      <c r="A83" s="73" t="s">
        <v>85</v>
      </c>
      <c r="B83" s="157">
        <f>FINANS!F12</f>
        <v>0</v>
      </c>
      <c r="C83" s="157">
        <f>FINANS!G12</f>
        <v>0</v>
      </c>
      <c r="D83" s="157">
        <f>FINANS!H12</f>
        <v>0</v>
      </c>
      <c r="E83" s="157">
        <f>FINANS!I12</f>
        <v>0</v>
      </c>
      <c r="F83" s="157">
        <f>FINANS!J12</f>
        <v>0</v>
      </c>
      <c r="G83" s="157">
        <f>FINANS!K12</f>
        <v>0</v>
      </c>
      <c r="H83" s="157">
        <f>FINANS!L12</f>
        <v>0</v>
      </c>
      <c r="I83" s="157">
        <f>FINANS!M12</f>
        <v>0</v>
      </c>
      <c r="J83" s="157">
        <f>FINANS!N12</f>
        <v>0</v>
      </c>
      <c r="K83" s="157">
        <f>FINANS!O12</f>
        <v>0</v>
      </c>
      <c r="L83" s="157">
        <f>FINANS!P12</f>
        <v>0</v>
      </c>
      <c r="M83" s="157">
        <f>FINANS!Q12</f>
        <v>0</v>
      </c>
      <c r="N83" s="178">
        <f t="shared" ref="N83:N87" si="90">SUM(B83:M83)</f>
        <v>0</v>
      </c>
      <c r="O83"/>
      <c r="P83"/>
      <c r="Q83"/>
      <c r="R83"/>
      <c r="S83"/>
      <c r="T83"/>
      <c r="U83"/>
      <c r="V83" s="74" t="s">
        <v>85</v>
      </c>
      <c r="W83" s="75">
        <f t="shared" si="51"/>
        <v>0</v>
      </c>
      <c r="X83" s="75">
        <f t="shared" si="79"/>
        <v>0</v>
      </c>
      <c r="Y83" s="75">
        <f t="shared" si="80"/>
        <v>0</v>
      </c>
      <c r="Z83" s="75">
        <f t="shared" si="81"/>
        <v>0</v>
      </c>
      <c r="AA83" s="75">
        <f t="shared" si="82"/>
        <v>0</v>
      </c>
      <c r="AB83" s="75">
        <f t="shared" si="83"/>
        <v>0</v>
      </c>
      <c r="AC83" s="75">
        <f t="shared" si="84"/>
        <v>0</v>
      </c>
      <c r="AD83" s="75">
        <f t="shared" si="85"/>
        <v>0</v>
      </c>
      <c r="AE83" s="75">
        <f t="shared" si="86"/>
        <v>0</v>
      </c>
      <c r="AF83" s="75">
        <f t="shared" si="87"/>
        <v>0</v>
      </c>
      <c r="AG83" s="75">
        <f t="shared" si="88"/>
        <v>0</v>
      </c>
      <c r="AH83" s="75">
        <f t="shared" si="89"/>
        <v>0</v>
      </c>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row>
    <row r="84" spans="1:217" s="5" customFormat="1" ht="14.25" outlineLevel="1" x14ac:dyDescent="0.2">
      <c r="A84" s="31" t="s">
        <v>86</v>
      </c>
      <c r="B84" s="110">
        <f>FINANS!F21</f>
        <v>0</v>
      </c>
      <c r="C84" s="110">
        <f>FINANS!G21</f>
        <v>0</v>
      </c>
      <c r="D84" s="110">
        <f>FINANS!H21</f>
        <v>0</v>
      </c>
      <c r="E84" s="110">
        <f>FINANS!I21</f>
        <v>0</v>
      </c>
      <c r="F84" s="110">
        <f>FINANS!J21</f>
        <v>0</v>
      </c>
      <c r="G84" s="110">
        <f>FINANS!K21</f>
        <v>0</v>
      </c>
      <c r="H84" s="110">
        <f>FINANS!L21</f>
        <v>0</v>
      </c>
      <c r="I84" s="110">
        <f>FINANS!M21</f>
        <v>0</v>
      </c>
      <c r="J84" s="110">
        <f>FINANS!N21</f>
        <v>0</v>
      </c>
      <c r="K84" s="110">
        <f>FINANS!O21</f>
        <v>0</v>
      </c>
      <c r="L84" s="110">
        <f>FINANS!P21</f>
        <v>0</v>
      </c>
      <c r="M84" s="110">
        <f>FINANS!Q21</f>
        <v>0</v>
      </c>
      <c r="N84" s="167">
        <f t="shared" si="90"/>
        <v>0</v>
      </c>
      <c r="O84"/>
      <c r="P84"/>
      <c r="Q84"/>
      <c r="R84"/>
      <c r="S84"/>
      <c r="T84"/>
      <c r="U84"/>
      <c r="V84" s="32" t="s">
        <v>86</v>
      </c>
      <c r="W84" s="46">
        <f t="shared" si="51"/>
        <v>0</v>
      </c>
      <c r="X84" s="46">
        <f t="shared" si="79"/>
        <v>0</v>
      </c>
      <c r="Y84" s="46">
        <f t="shared" si="80"/>
        <v>0</v>
      </c>
      <c r="Z84" s="46">
        <f t="shared" si="81"/>
        <v>0</v>
      </c>
      <c r="AA84" s="46">
        <f t="shared" si="82"/>
        <v>0</v>
      </c>
      <c r="AB84" s="46">
        <f t="shared" si="83"/>
        <v>0</v>
      </c>
      <c r="AC84" s="46">
        <f t="shared" si="84"/>
        <v>0</v>
      </c>
      <c r="AD84" s="46">
        <f t="shared" si="85"/>
        <v>0</v>
      </c>
      <c r="AE84" s="46">
        <f t="shared" si="86"/>
        <v>0</v>
      </c>
      <c r="AF84" s="46">
        <f t="shared" si="87"/>
        <v>0</v>
      </c>
      <c r="AG84" s="46">
        <f t="shared" si="88"/>
        <v>0</v>
      </c>
      <c r="AH84" s="46">
        <f t="shared" si="89"/>
        <v>0</v>
      </c>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row>
    <row r="85" spans="1:217" s="5" customFormat="1" ht="14.25" outlineLevel="1" x14ac:dyDescent="0.2">
      <c r="A85" s="73" t="s">
        <v>87</v>
      </c>
      <c r="B85" s="157">
        <f>FINANS!F30</f>
        <v>0</v>
      </c>
      <c r="C85" s="157">
        <f>FINANS!G30</f>
        <v>0</v>
      </c>
      <c r="D85" s="157">
        <f>FINANS!H30</f>
        <v>0</v>
      </c>
      <c r="E85" s="157">
        <f>FINANS!I30</f>
        <v>0</v>
      </c>
      <c r="F85" s="157">
        <f>FINANS!J30</f>
        <v>0</v>
      </c>
      <c r="G85" s="157">
        <f>FINANS!K30</f>
        <v>0</v>
      </c>
      <c r="H85" s="157">
        <f>FINANS!L30</f>
        <v>0</v>
      </c>
      <c r="I85" s="157">
        <f>FINANS!M30</f>
        <v>0</v>
      </c>
      <c r="J85" s="157">
        <f>FINANS!N30</f>
        <v>0</v>
      </c>
      <c r="K85" s="157">
        <f>FINANS!O30</f>
        <v>0</v>
      </c>
      <c r="L85" s="157">
        <f>FINANS!P30</f>
        <v>0</v>
      </c>
      <c r="M85" s="157">
        <f>FINANS!Q30</f>
        <v>0</v>
      </c>
      <c r="N85" s="178">
        <f t="shared" si="90"/>
        <v>0</v>
      </c>
      <c r="O85"/>
      <c r="P85"/>
      <c r="Q85"/>
      <c r="R85"/>
      <c r="S85"/>
      <c r="T85"/>
      <c r="U85"/>
      <c r="V85" s="74" t="s">
        <v>87</v>
      </c>
      <c r="W85" s="75">
        <f t="shared" si="51"/>
        <v>0</v>
      </c>
      <c r="X85" s="75">
        <f t="shared" si="79"/>
        <v>0</v>
      </c>
      <c r="Y85" s="75">
        <f t="shared" si="80"/>
        <v>0</v>
      </c>
      <c r="Z85" s="75">
        <f t="shared" si="81"/>
        <v>0</v>
      </c>
      <c r="AA85" s="75">
        <f t="shared" si="82"/>
        <v>0</v>
      </c>
      <c r="AB85" s="75">
        <f t="shared" si="83"/>
        <v>0</v>
      </c>
      <c r="AC85" s="75">
        <f t="shared" si="84"/>
        <v>0</v>
      </c>
      <c r="AD85" s="75">
        <f t="shared" si="85"/>
        <v>0</v>
      </c>
      <c r="AE85" s="75">
        <f t="shared" si="86"/>
        <v>0</v>
      </c>
      <c r="AF85" s="75">
        <f t="shared" si="87"/>
        <v>0</v>
      </c>
      <c r="AG85" s="75">
        <f t="shared" si="88"/>
        <v>0</v>
      </c>
      <c r="AH85" s="75">
        <f t="shared" si="89"/>
        <v>0</v>
      </c>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row>
    <row r="86" spans="1:217" s="77" customFormat="1" ht="14.25" outlineLevel="1" x14ac:dyDescent="0.2">
      <c r="A86" s="31" t="s">
        <v>88</v>
      </c>
      <c r="B86" s="101">
        <f>FINANS!F39</f>
        <v>0</v>
      </c>
      <c r="C86" s="101">
        <f>FINANS!G39</f>
        <v>0</v>
      </c>
      <c r="D86" s="101">
        <f>FINANS!H39</f>
        <v>0</v>
      </c>
      <c r="E86" s="101">
        <f>FINANS!I39</f>
        <v>0</v>
      </c>
      <c r="F86" s="101">
        <f>FINANS!J39</f>
        <v>0</v>
      </c>
      <c r="G86" s="101">
        <f>FINANS!K39</f>
        <v>0</v>
      </c>
      <c r="H86" s="101">
        <f>FINANS!L39</f>
        <v>0</v>
      </c>
      <c r="I86" s="101">
        <f>FINANS!M39</f>
        <v>0</v>
      </c>
      <c r="J86" s="101">
        <f>FINANS!N39</f>
        <v>0</v>
      </c>
      <c r="K86" s="101">
        <f>FINANS!O39</f>
        <v>0</v>
      </c>
      <c r="L86" s="101">
        <f>FINANS!P39</f>
        <v>0</v>
      </c>
      <c r="M86" s="101">
        <f>FINANS!Q39</f>
        <v>0</v>
      </c>
      <c r="N86" s="167">
        <f t="shared" si="90"/>
        <v>0</v>
      </c>
      <c r="O86"/>
      <c r="P86"/>
      <c r="Q86"/>
      <c r="R86"/>
      <c r="S86"/>
      <c r="T86"/>
      <c r="U86"/>
      <c r="V86" s="32" t="s">
        <v>88</v>
      </c>
      <c r="W86" s="34">
        <f t="shared" si="51"/>
        <v>0</v>
      </c>
      <c r="X86" s="34">
        <f t="shared" si="79"/>
        <v>0</v>
      </c>
      <c r="Y86" s="34">
        <f t="shared" si="80"/>
        <v>0</v>
      </c>
      <c r="Z86" s="34">
        <f t="shared" si="81"/>
        <v>0</v>
      </c>
      <c r="AA86" s="34">
        <f t="shared" si="82"/>
        <v>0</v>
      </c>
      <c r="AB86" s="34">
        <f t="shared" si="83"/>
        <v>0</v>
      </c>
      <c r="AC86" s="34">
        <f t="shared" si="84"/>
        <v>0</v>
      </c>
      <c r="AD86" s="34">
        <f t="shared" si="85"/>
        <v>0</v>
      </c>
      <c r="AE86" s="34">
        <f t="shared" si="86"/>
        <v>0</v>
      </c>
      <c r="AF86" s="34">
        <f t="shared" si="87"/>
        <v>0</v>
      </c>
      <c r="AG86" s="34">
        <f t="shared" si="88"/>
        <v>0</v>
      </c>
      <c r="AH86" s="34">
        <f t="shared" si="89"/>
        <v>0</v>
      </c>
      <c r="AI86" s="76"/>
      <c r="AJ86" s="76"/>
      <c r="AK86" s="76"/>
      <c r="AL86" s="76"/>
      <c r="AM86" s="76"/>
      <c r="AN86" s="76"/>
      <c r="AO86" s="76"/>
      <c r="AP86" s="76"/>
      <c r="AQ86" s="76"/>
      <c r="AR86" s="76"/>
      <c r="AS86" s="76"/>
      <c r="AT86" s="76"/>
      <c r="AU86" s="76"/>
      <c r="AV86" s="76"/>
      <c r="AW86" s="76"/>
      <c r="AX86" s="76"/>
      <c r="AY86" s="76"/>
      <c r="AZ86" s="76"/>
      <c r="BA86" s="76"/>
      <c r="BB86" s="76"/>
      <c r="BC86" s="76"/>
      <c r="BD86" s="76"/>
      <c r="BE86" s="76"/>
      <c r="BF86" s="76"/>
      <c r="BG86" s="76"/>
      <c r="BH86" s="76"/>
      <c r="BI86" s="76"/>
      <c r="BJ86" s="76"/>
      <c r="BK86" s="76"/>
      <c r="BL86" s="76"/>
      <c r="BM86" s="76"/>
      <c r="BN86" s="76"/>
      <c r="BO86" s="76"/>
      <c r="BP86" s="76"/>
      <c r="BQ86" s="76"/>
      <c r="BR86" s="76"/>
      <c r="BS86" s="76"/>
      <c r="BT86" s="76"/>
      <c r="BU86" s="76"/>
      <c r="BV86" s="76"/>
      <c r="BW86" s="76"/>
      <c r="BX86" s="76"/>
      <c r="BY86" s="76"/>
      <c r="BZ86" s="76"/>
      <c r="CA86" s="76"/>
      <c r="CB86" s="76"/>
      <c r="CC86" s="76"/>
      <c r="CD86" s="76"/>
      <c r="CE86" s="76"/>
      <c r="CF86" s="76"/>
      <c r="CG86" s="76"/>
      <c r="CH86" s="76"/>
      <c r="CI86" s="76"/>
      <c r="CJ86" s="76"/>
      <c r="CK86" s="76"/>
      <c r="CL86" s="76"/>
      <c r="CM86" s="76"/>
      <c r="CN86" s="76"/>
      <c r="CO86" s="76"/>
      <c r="CP86" s="76"/>
      <c r="CQ86" s="76"/>
      <c r="CR86" s="76"/>
      <c r="CS86" s="76"/>
      <c r="CT86" s="76"/>
      <c r="CU86" s="76"/>
      <c r="CV86" s="76"/>
      <c r="CW86" s="76"/>
      <c r="CX86" s="76"/>
      <c r="CY86" s="76"/>
      <c r="CZ86" s="76"/>
      <c r="DA86" s="76"/>
      <c r="DB86" s="76"/>
      <c r="DC86" s="76"/>
      <c r="DD86" s="76"/>
      <c r="DE86" s="76"/>
      <c r="DF86" s="76"/>
      <c r="DG86" s="76"/>
      <c r="DH86" s="76"/>
      <c r="DI86" s="76"/>
      <c r="DJ86" s="76"/>
      <c r="DK86" s="76"/>
      <c r="DL86" s="76"/>
      <c r="DM86" s="76"/>
      <c r="DN86" s="76"/>
      <c r="DO86" s="76"/>
      <c r="DP86" s="76"/>
      <c r="DQ86" s="76"/>
      <c r="DR86" s="76"/>
      <c r="DS86" s="76"/>
      <c r="DT86" s="76"/>
      <c r="DU86" s="76"/>
      <c r="DV86" s="76"/>
      <c r="DW86" s="76"/>
      <c r="DX86" s="76"/>
      <c r="DY86" s="76"/>
      <c r="DZ86" s="76"/>
      <c r="EA86" s="76"/>
      <c r="EB86" s="76"/>
      <c r="EC86" s="76"/>
      <c r="ED86" s="76"/>
      <c r="EE86" s="76"/>
      <c r="EF86" s="76"/>
      <c r="EG86" s="76"/>
      <c r="EH86" s="76"/>
      <c r="EI86" s="76"/>
      <c r="EJ86" s="76"/>
      <c r="EK86" s="76"/>
      <c r="EL86" s="76"/>
      <c r="EM86" s="76"/>
      <c r="EN86" s="76"/>
      <c r="EO86" s="76"/>
      <c r="EP86" s="76"/>
      <c r="EQ86" s="76"/>
      <c r="ER86" s="76"/>
      <c r="ES86" s="76"/>
      <c r="ET86" s="76"/>
      <c r="EU86" s="76"/>
      <c r="EV86" s="76"/>
      <c r="EW86" s="76"/>
      <c r="EX86" s="76"/>
      <c r="EY86" s="76"/>
      <c r="EZ86" s="76"/>
      <c r="FA86" s="76"/>
      <c r="FB86" s="76"/>
      <c r="FC86" s="76"/>
      <c r="FD86" s="76"/>
      <c r="FE86" s="76"/>
      <c r="FF86" s="76"/>
      <c r="FG86" s="76"/>
      <c r="FH86" s="76"/>
      <c r="FI86" s="76"/>
      <c r="FJ86" s="76"/>
      <c r="FK86" s="76"/>
      <c r="FL86" s="76"/>
      <c r="FM86" s="76"/>
      <c r="FN86" s="76"/>
      <c r="FO86" s="76"/>
      <c r="FP86" s="76"/>
      <c r="FQ86" s="76"/>
      <c r="FR86" s="76"/>
      <c r="FS86" s="76"/>
      <c r="FT86" s="76"/>
      <c r="FU86" s="76"/>
      <c r="FV86" s="76"/>
      <c r="FW86" s="76"/>
      <c r="FX86" s="76"/>
      <c r="FY86" s="76"/>
      <c r="FZ86" s="76"/>
      <c r="GA86" s="76"/>
      <c r="GB86" s="76"/>
      <c r="GC86" s="76"/>
      <c r="GD86" s="76"/>
      <c r="GE86" s="76"/>
      <c r="GF86" s="76"/>
      <c r="GG86" s="76"/>
      <c r="GH86" s="76"/>
      <c r="GI86" s="76"/>
      <c r="GJ86" s="76"/>
      <c r="GK86" s="76"/>
      <c r="GL86" s="76"/>
      <c r="GM86" s="76"/>
      <c r="GN86" s="76"/>
      <c r="GO86" s="76"/>
      <c r="GP86" s="76"/>
      <c r="GQ86" s="76"/>
      <c r="GR86" s="76"/>
      <c r="GS86" s="76"/>
      <c r="GT86" s="76"/>
      <c r="GU86" s="76"/>
      <c r="GV86" s="76"/>
      <c r="GW86" s="76"/>
      <c r="GX86" s="76"/>
      <c r="GY86" s="76"/>
      <c r="GZ86" s="76"/>
      <c r="HA86" s="76"/>
      <c r="HB86" s="76"/>
      <c r="HC86" s="76"/>
      <c r="HD86" s="76"/>
      <c r="HE86" s="76"/>
      <c r="HF86" s="76"/>
      <c r="HG86" s="76"/>
      <c r="HH86" s="76"/>
      <c r="HI86" s="76"/>
    </row>
    <row r="87" spans="1:217" s="77" customFormat="1" ht="14.25" outlineLevel="1" x14ac:dyDescent="0.2">
      <c r="A87" s="31" t="s">
        <v>89</v>
      </c>
      <c r="B87" s="101">
        <f>FINANS!F48</f>
        <v>0</v>
      </c>
      <c r="C87" s="101">
        <f>FINANS!G48</f>
        <v>0</v>
      </c>
      <c r="D87" s="101">
        <f>FINANS!H48</f>
        <v>0</v>
      </c>
      <c r="E87" s="101">
        <f>FINANS!I48</f>
        <v>0</v>
      </c>
      <c r="F87" s="101">
        <f>FINANS!J48</f>
        <v>0</v>
      </c>
      <c r="G87" s="101">
        <f>FINANS!K48</f>
        <v>0</v>
      </c>
      <c r="H87" s="101">
        <f>FINANS!L48</f>
        <v>0</v>
      </c>
      <c r="I87" s="101">
        <f>FINANS!M48</f>
        <v>0</v>
      </c>
      <c r="J87" s="101">
        <f>FINANS!N48</f>
        <v>0</v>
      </c>
      <c r="K87" s="101">
        <f>FINANS!O48</f>
        <v>0</v>
      </c>
      <c r="L87" s="101">
        <f>FINANS!P48</f>
        <v>0</v>
      </c>
      <c r="M87" s="101">
        <f>FINANS!Q48</f>
        <v>0</v>
      </c>
      <c r="N87" s="167">
        <f t="shared" si="90"/>
        <v>0</v>
      </c>
      <c r="O87"/>
      <c r="P87"/>
      <c r="Q87"/>
      <c r="R87"/>
      <c r="S87"/>
      <c r="T87"/>
      <c r="U87"/>
      <c r="V87" s="32" t="s">
        <v>89</v>
      </c>
      <c r="W87" s="34">
        <f t="shared" si="51"/>
        <v>0</v>
      </c>
      <c r="X87" s="34">
        <f t="shared" si="79"/>
        <v>0</v>
      </c>
      <c r="Y87" s="34">
        <f t="shared" si="80"/>
        <v>0</v>
      </c>
      <c r="Z87" s="34">
        <f t="shared" si="81"/>
        <v>0</v>
      </c>
      <c r="AA87" s="34">
        <f t="shared" si="82"/>
        <v>0</v>
      </c>
      <c r="AB87" s="34">
        <f t="shared" si="83"/>
        <v>0</v>
      </c>
      <c r="AC87" s="34">
        <f t="shared" si="84"/>
        <v>0</v>
      </c>
      <c r="AD87" s="34">
        <f t="shared" si="85"/>
        <v>0</v>
      </c>
      <c r="AE87" s="34">
        <f t="shared" si="86"/>
        <v>0</v>
      </c>
      <c r="AF87" s="34">
        <f t="shared" si="87"/>
        <v>0</v>
      </c>
      <c r="AG87" s="34">
        <f t="shared" si="88"/>
        <v>0</v>
      </c>
      <c r="AH87" s="34">
        <f t="shared" si="89"/>
        <v>0</v>
      </c>
      <c r="AI87" s="76"/>
      <c r="AJ87" s="76"/>
      <c r="AK87" s="76"/>
      <c r="AL87" s="76"/>
      <c r="AM87" s="76"/>
      <c r="AN87" s="76"/>
      <c r="AO87" s="76"/>
      <c r="AP87" s="76"/>
      <c r="AQ87" s="76"/>
      <c r="AR87" s="76"/>
      <c r="AS87" s="76"/>
      <c r="AT87" s="76"/>
      <c r="AU87" s="76"/>
      <c r="AV87" s="76"/>
      <c r="AW87" s="76"/>
      <c r="AX87" s="76"/>
      <c r="AY87" s="76"/>
      <c r="AZ87" s="76"/>
      <c r="BA87" s="76"/>
      <c r="BB87" s="76"/>
      <c r="BC87" s="76"/>
      <c r="BD87" s="76"/>
      <c r="BE87" s="76"/>
      <c r="BF87" s="76"/>
      <c r="BG87" s="76"/>
      <c r="BH87" s="76"/>
      <c r="BI87" s="76"/>
      <c r="BJ87" s="76"/>
      <c r="BK87" s="76"/>
      <c r="BL87" s="76"/>
      <c r="BM87" s="76"/>
      <c r="BN87" s="76"/>
      <c r="BO87" s="76"/>
      <c r="BP87" s="76"/>
      <c r="BQ87" s="76"/>
      <c r="BR87" s="76"/>
      <c r="BS87" s="76"/>
      <c r="BT87" s="76"/>
      <c r="BU87" s="76"/>
      <c r="BV87" s="76"/>
      <c r="BW87" s="76"/>
      <c r="BX87" s="76"/>
      <c r="BY87" s="76"/>
      <c r="BZ87" s="76"/>
      <c r="CA87" s="76"/>
      <c r="CB87" s="76"/>
      <c r="CC87" s="76"/>
      <c r="CD87" s="76"/>
      <c r="CE87" s="76"/>
      <c r="CF87" s="76"/>
      <c r="CG87" s="76"/>
      <c r="CH87" s="76"/>
      <c r="CI87" s="76"/>
      <c r="CJ87" s="76"/>
      <c r="CK87" s="76"/>
      <c r="CL87" s="76"/>
      <c r="CM87" s="76"/>
      <c r="CN87" s="76"/>
      <c r="CO87" s="76"/>
      <c r="CP87" s="76"/>
      <c r="CQ87" s="76"/>
      <c r="CR87" s="76"/>
      <c r="CS87" s="76"/>
      <c r="CT87" s="76"/>
      <c r="CU87" s="76"/>
      <c r="CV87" s="76"/>
      <c r="CW87" s="76"/>
      <c r="CX87" s="76"/>
      <c r="CY87" s="76"/>
      <c r="CZ87" s="76"/>
      <c r="DA87" s="76"/>
      <c r="DB87" s="76"/>
      <c r="DC87" s="76"/>
      <c r="DD87" s="76"/>
      <c r="DE87" s="76"/>
      <c r="DF87" s="76"/>
      <c r="DG87" s="76"/>
      <c r="DH87" s="76"/>
      <c r="DI87" s="76"/>
      <c r="DJ87" s="76"/>
      <c r="DK87" s="76"/>
      <c r="DL87" s="76"/>
      <c r="DM87" s="76"/>
      <c r="DN87" s="76"/>
      <c r="DO87" s="76"/>
      <c r="DP87" s="76"/>
      <c r="DQ87" s="76"/>
      <c r="DR87" s="76"/>
      <c r="DS87" s="76"/>
      <c r="DT87" s="76"/>
      <c r="DU87" s="76"/>
      <c r="DV87" s="76"/>
      <c r="DW87" s="76"/>
      <c r="DX87" s="76"/>
      <c r="DY87" s="76"/>
      <c r="DZ87" s="76"/>
      <c r="EA87" s="76"/>
      <c r="EB87" s="76"/>
      <c r="EC87" s="76"/>
      <c r="ED87" s="76"/>
      <c r="EE87" s="76"/>
      <c r="EF87" s="76"/>
      <c r="EG87" s="76"/>
      <c r="EH87" s="76"/>
      <c r="EI87" s="76"/>
      <c r="EJ87" s="76"/>
      <c r="EK87" s="76"/>
      <c r="EL87" s="76"/>
      <c r="EM87" s="76"/>
      <c r="EN87" s="76"/>
      <c r="EO87" s="76"/>
      <c r="EP87" s="76"/>
      <c r="EQ87" s="76"/>
      <c r="ER87" s="76"/>
      <c r="ES87" s="76"/>
      <c r="ET87" s="76"/>
      <c r="EU87" s="76"/>
      <c r="EV87" s="76"/>
      <c r="EW87" s="76"/>
      <c r="EX87" s="76"/>
      <c r="EY87" s="76"/>
      <c r="EZ87" s="76"/>
      <c r="FA87" s="76"/>
      <c r="FB87" s="76"/>
      <c r="FC87" s="76"/>
      <c r="FD87" s="76"/>
      <c r="FE87" s="76"/>
      <c r="FF87" s="76"/>
      <c r="FG87" s="76"/>
      <c r="FH87" s="76"/>
      <c r="FI87" s="76"/>
      <c r="FJ87" s="76"/>
      <c r="FK87" s="76"/>
      <c r="FL87" s="76"/>
      <c r="FM87" s="76"/>
      <c r="FN87" s="76"/>
      <c r="FO87" s="76"/>
      <c r="FP87" s="76"/>
      <c r="FQ87" s="76"/>
      <c r="FR87" s="76"/>
      <c r="FS87" s="76"/>
      <c r="FT87" s="76"/>
      <c r="FU87" s="76"/>
      <c r="FV87" s="76"/>
      <c r="FW87" s="76"/>
      <c r="FX87" s="76"/>
      <c r="FY87" s="76"/>
      <c r="FZ87" s="76"/>
      <c r="GA87" s="76"/>
      <c r="GB87" s="76"/>
      <c r="GC87" s="76"/>
      <c r="GD87" s="76"/>
      <c r="GE87" s="76"/>
      <c r="GF87" s="76"/>
      <c r="GG87" s="76"/>
      <c r="GH87" s="76"/>
      <c r="GI87" s="76"/>
      <c r="GJ87" s="76"/>
      <c r="GK87" s="76"/>
      <c r="GL87" s="76"/>
      <c r="GM87" s="76"/>
      <c r="GN87" s="76"/>
      <c r="GO87" s="76"/>
      <c r="GP87" s="76"/>
      <c r="GQ87" s="76"/>
      <c r="GR87" s="76"/>
      <c r="GS87" s="76"/>
      <c r="GT87" s="76"/>
      <c r="GU87" s="76"/>
      <c r="GV87" s="76"/>
      <c r="GW87" s="76"/>
      <c r="GX87" s="76"/>
      <c r="GY87" s="76"/>
      <c r="GZ87" s="76"/>
      <c r="HA87" s="76"/>
      <c r="HB87" s="76"/>
      <c r="HC87" s="76"/>
      <c r="HD87" s="76"/>
      <c r="HE87" s="76"/>
      <c r="HF87" s="76"/>
      <c r="HG87" s="76"/>
      <c r="HH87" s="76"/>
      <c r="HI87" s="76"/>
    </row>
    <row r="88" spans="1:217" s="77" customFormat="1" ht="14.25" x14ac:dyDescent="0.2">
      <c r="A88" s="57" t="s">
        <v>90</v>
      </c>
      <c r="B88" s="58">
        <f>B83+B84+B85-B86-B87</f>
        <v>0</v>
      </c>
      <c r="C88" s="58">
        <f t="shared" ref="C88:N88" si="91">C83+C84+C85-C86-C87</f>
        <v>0</v>
      </c>
      <c r="D88" s="58">
        <f t="shared" si="91"/>
        <v>0</v>
      </c>
      <c r="E88" s="58">
        <f t="shared" si="91"/>
        <v>0</v>
      </c>
      <c r="F88" s="58">
        <f t="shared" si="91"/>
        <v>0</v>
      </c>
      <c r="G88" s="58">
        <f t="shared" si="91"/>
        <v>0</v>
      </c>
      <c r="H88" s="58">
        <f t="shared" si="91"/>
        <v>0</v>
      </c>
      <c r="I88" s="58">
        <f t="shared" si="91"/>
        <v>0</v>
      </c>
      <c r="J88" s="58">
        <f t="shared" si="91"/>
        <v>0</v>
      </c>
      <c r="K88" s="58">
        <f t="shared" si="91"/>
        <v>0</v>
      </c>
      <c r="L88" s="58">
        <f t="shared" si="91"/>
        <v>0</v>
      </c>
      <c r="M88" s="58">
        <f t="shared" si="91"/>
        <v>0</v>
      </c>
      <c r="N88" s="171">
        <f t="shared" si="91"/>
        <v>0</v>
      </c>
      <c r="O88"/>
      <c r="P88"/>
      <c r="Q88"/>
      <c r="R88"/>
      <c r="S88"/>
      <c r="T88"/>
      <c r="U88"/>
      <c r="V88" s="59" t="s">
        <v>90</v>
      </c>
      <c r="W88" s="60">
        <f t="shared" si="51"/>
        <v>0</v>
      </c>
      <c r="X88" s="60">
        <f t="shared" si="79"/>
        <v>0</v>
      </c>
      <c r="Y88" s="60">
        <f t="shared" si="80"/>
        <v>0</v>
      </c>
      <c r="Z88" s="60">
        <f t="shared" si="81"/>
        <v>0</v>
      </c>
      <c r="AA88" s="60">
        <f t="shared" si="82"/>
        <v>0</v>
      </c>
      <c r="AB88" s="60">
        <f t="shared" si="83"/>
        <v>0</v>
      </c>
      <c r="AC88" s="60">
        <f t="shared" si="84"/>
        <v>0</v>
      </c>
      <c r="AD88" s="60">
        <f t="shared" si="85"/>
        <v>0</v>
      </c>
      <c r="AE88" s="60">
        <f t="shared" si="86"/>
        <v>0</v>
      </c>
      <c r="AF88" s="60">
        <f t="shared" si="87"/>
        <v>0</v>
      </c>
      <c r="AG88" s="60">
        <f t="shared" si="88"/>
        <v>0</v>
      </c>
      <c r="AH88" s="60">
        <f t="shared" si="89"/>
        <v>0</v>
      </c>
      <c r="AI88" s="76"/>
      <c r="AJ88" s="76"/>
      <c r="AK88" s="76"/>
      <c r="AL88" s="76"/>
      <c r="AM88" s="76"/>
      <c r="AN88" s="76"/>
      <c r="AO88" s="76"/>
      <c r="AP88" s="76"/>
      <c r="AQ88" s="76"/>
      <c r="AR88" s="76"/>
      <c r="AS88" s="76"/>
      <c r="AT88" s="76"/>
      <c r="AU88" s="76"/>
      <c r="AV88" s="76"/>
      <c r="AW88" s="76"/>
      <c r="AX88" s="76"/>
      <c r="AY88" s="76"/>
      <c r="AZ88" s="76"/>
      <c r="BA88" s="76"/>
      <c r="BB88" s="76"/>
      <c r="BC88" s="76"/>
      <c r="BD88" s="76"/>
      <c r="BE88" s="76"/>
      <c r="BF88" s="76"/>
      <c r="BG88" s="76"/>
      <c r="BH88" s="76"/>
      <c r="BI88" s="76"/>
      <c r="BJ88" s="76"/>
      <c r="BK88" s="76"/>
      <c r="BL88" s="76"/>
      <c r="BM88" s="76"/>
      <c r="BN88" s="76"/>
      <c r="BO88" s="76"/>
      <c r="BP88" s="76"/>
      <c r="BQ88" s="76"/>
      <c r="BR88" s="76"/>
      <c r="BS88" s="76"/>
      <c r="BT88" s="76"/>
      <c r="BU88" s="76"/>
      <c r="BV88" s="76"/>
      <c r="BW88" s="76"/>
      <c r="BX88" s="76"/>
      <c r="BY88" s="76"/>
      <c r="BZ88" s="76"/>
      <c r="CA88" s="76"/>
      <c r="CB88" s="76"/>
      <c r="CC88" s="76"/>
      <c r="CD88" s="76"/>
      <c r="CE88" s="76"/>
      <c r="CF88" s="76"/>
      <c r="CG88" s="76"/>
      <c r="CH88" s="76"/>
      <c r="CI88" s="76"/>
      <c r="CJ88" s="76"/>
      <c r="CK88" s="76"/>
      <c r="CL88" s="76"/>
      <c r="CM88" s="76"/>
      <c r="CN88" s="76"/>
      <c r="CO88" s="76"/>
      <c r="CP88" s="76"/>
      <c r="CQ88" s="76"/>
      <c r="CR88" s="76"/>
      <c r="CS88" s="76"/>
      <c r="CT88" s="76"/>
      <c r="CU88" s="76"/>
      <c r="CV88" s="76"/>
      <c r="CW88" s="76"/>
      <c r="CX88" s="76"/>
      <c r="CY88" s="76"/>
      <c r="CZ88" s="76"/>
      <c r="DA88" s="76"/>
      <c r="DB88" s="76"/>
      <c r="DC88" s="76"/>
      <c r="DD88" s="76"/>
      <c r="DE88" s="76"/>
      <c r="DF88" s="76"/>
      <c r="DG88" s="76"/>
      <c r="DH88" s="76"/>
      <c r="DI88" s="76"/>
      <c r="DJ88" s="76"/>
      <c r="DK88" s="76"/>
      <c r="DL88" s="76"/>
      <c r="DM88" s="76"/>
      <c r="DN88" s="76"/>
      <c r="DO88" s="76"/>
      <c r="DP88" s="76"/>
      <c r="DQ88" s="76"/>
      <c r="DR88" s="76"/>
      <c r="DS88" s="76"/>
      <c r="DT88" s="76"/>
      <c r="DU88" s="76"/>
      <c r="DV88" s="76"/>
      <c r="DW88" s="76"/>
      <c r="DX88" s="76"/>
      <c r="DY88" s="76"/>
      <c r="DZ88" s="76"/>
      <c r="EA88" s="76"/>
      <c r="EB88" s="76"/>
      <c r="EC88" s="76"/>
      <c r="ED88" s="76"/>
      <c r="EE88" s="76"/>
      <c r="EF88" s="76"/>
      <c r="EG88" s="76"/>
      <c r="EH88" s="76"/>
      <c r="EI88" s="76"/>
      <c r="EJ88" s="76"/>
      <c r="EK88" s="76"/>
      <c r="EL88" s="76"/>
      <c r="EM88" s="76"/>
      <c r="EN88" s="76"/>
      <c r="EO88" s="76"/>
      <c r="EP88" s="76"/>
      <c r="EQ88" s="76"/>
      <c r="ER88" s="76"/>
      <c r="ES88" s="76"/>
      <c r="ET88" s="76"/>
      <c r="EU88" s="76"/>
      <c r="EV88" s="76"/>
      <c r="EW88" s="76"/>
      <c r="EX88" s="76"/>
      <c r="EY88" s="76"/>
      <c r="EZ88" s="76"/>
      <c r="FA88" s="76"/>
      <c r="FB88" s="76"/>
      <c r="FC88" s="76"/>
      <c r="FD88" s="76"/>
      <c r="FE88" s="76"/>
      <c r="FF88" s="76"/>
      <c r="FG88" s="76"/>
      <c r="FH88" s="76"/>
      <c r="FI88" s="76"/>
      <c r="FJ88" s="76"/>
      <c r="FK88" s="76"/>
      <c r="FL88" s="76"/>
      <c r="FM88" s="76"/>
      <c r="FN88" s="76"/>
      <c r="FO88" s="76"/>
      <c r="FP88" s="76"/>
      <c r="FQ88" s="76"/>
      <c r="FR88" s="76"/>
      <c r="FS88" s="76"/>
      <c r="FT88" s="76"/>
      <c r="FU88" s="76"/>
      <c r="FV88" s="76"/>
      <c r="FW88" s="76"/>
      <c r="FX88" s="76"/>
      <c r="FY88" s="76"/>
      <c r="FZ88" s="76"/>
      <c r="GA88" s="76"/>
      <c r="GB88" s="76"/>
      <c r="GC88" s="76"/>
      <c r="GD88" s="76"/>
      <c r="GE88" s="76"/>
      <c r="GF88" s="76"/>
      <c r="GG88" s="76"/>
      <c r="GH88" s="76"/>
      <c r="GI88" s="76"/>
      <c r="GJ88" s="76"/>
      <c r="GK88" s="76"/>
      <c r="GL88" s="76"/>
      <c r="GM88" s="76"/>
      <c r="GN88" s="76"/>
      <c r="GO88" s="76"/>
      <c r="GP88" s="76"/>
      <c r="GQ88" s="76"/>
      <c r="GR88" s="76"/>
      <c r="GS88" s="76"/>
      <c r="GT88" s="76"/>
      <c r="GU88" s="76"/>
      <c r="GV88" s="76"/>
      <c r="GW88" s="76"/>
      <c r="GX88" s="76"/>
      <c r="GY88" s="76"/>
      <c r="GZ88" s="76"/>
      <c r="HA88" s="76"/>
      <c r="HB88" s="76"/>
      <c r="HC88" s="76"/>
      <c r="HD88" s="76"/>
      <c r="HE88" s="76"/>
      <c r="HF88" s="76"/>
      <c r="HG88" s="76"/>
      <c r="HH88" s="76"/>
      <c r="HI88" s="76"/>
    </row>
    <row r="89" spans="1:217" s="77" customFormat="1" ht="14.25" x14ac:dyDescent="0.2">
      <c r="A89" s="78"/>
      <c r="B89" s="79"/>
      <c r="C89" s="79"/>
      <c r="D89" s="79"/>
      <c r="E89" s="79"/>
      <c r="F89" s="79"/>
      <c r="G89" s="79"/>
      <c r="H89" s="79"/>
      <c r="I89" s="79"/>
      <c r="J89" s="79"/>
      <c r="K89" s="79"/>
      <c r="L89" s="79"/>
      <c r="M89" s="79"/>
      <c r="N89" s="176"/>
      <c r="O89"/>
      <c r="P89"/>
      <c r="Q89"/>
      <c r="R89"/>
      <c r="S89"/>
      <c r="T89"/>
      <c r="U89"/>
      <c r="V89" s="80"/>
      <c r="W89" s="81">
        <f t="shared" si="51"/>
        <v>0</v>
      </c>
      <c r="X89" s="81">
        <f t="shared" si="79"/>
        <v>0</v>
      </c>
      <c r="Y89" s="81">
        <f t="shared" si="80"/>
        <v>0</v>
      </c>
      <c r="Z89" s="81">
        <f t="shared" si="81"/>
        <v>0</v>
      </c>
      <c r="AA89" s="81">
        <f t="shared" si="82"/>
        <v>0</v>
      </c>
      <c r="AB89" s="81">
        <f t="shared" si="83"/>
        <v>0</v>
      </c>
      <c r="AC89" s="81">
        <f t="shared" si="84"/>
        <v>0</v>
      </c>
      <c r="AD89" s="81">
        <f t="shared" si="85"/>
        <v>0</v>
      </c>
      <c r="AE89" s="81">
        <f t="shared" si="86"/>
        <v>0</v>
      </c>
      <c r="AF89" s="81">
        <f t="shared" si="87"/>
        <v>0</v>
      </c>
      <c r="AG89" s="81">
        <f t="shared" si="88"/>
        <v>0</v>
      </c>
      <c r="AH89" s="81">
        <f t="shared" si="89"/>
        <v>0</v>
      </c>
      <c r="AI89" s="76"/>
      <c r="AJ89" s="76"/>
      <c r="AK89" s="76"/>
      <c r="AL89" s="76"/>
      <c r="AM89" s="76"/>
      <c r="AN89" s="76"/>
      <c r="AO89" s="76"/>
      <c r="AP89" s="76"/>
      <c r="AQ89" s="76"/>
      <c r="AR89" s="76"/>
      <c r="AS89" s="76"/>
      <c r="AT89" s="76"/>
      <c r="AU89" s="76"/>
      <c r="AV89" s="76"/>
      <c r="AW89" s="76"/>
      <c r="AX89" s="76"/>
      <c r="AY89" s="76"/>
      <c r="AZ89" s="76"/>
      <c r="BA89" s="76"/>
      <c r="BB89" s="76"/>
      <c r="BC89" s="76"/>
      <c r="BD89" s="76"/>
      <c r="BE89" s="76"/>
      <c r="BF89" s="76"/>
      <c r="BG89" s="76"/>
      <c r="BH89" s="76"/>
      <c r="BI89" s="76"/>
      <c r="BJ89" s="76"/>
      <c r="BK89" s="76"/>
      <c r="BL89" s="76"/>
      <c r="BM89" s="76"/>
      <c r="BN89" s="76"/>
      <c r="BO89" s="76"/>
      <c r="BP89" s="76"/>
      <c r="BQ89" s="76"/>
      <c r="BR89" s="76"/>
      <c r="BS89" s="76"/>
      <c r="BT89" s="76"/>
      <c r="BU89" s="76"/>
      <c r="BV89" s="76"/>
      <c r="BW89" s="76"/>
      <c r="BX89" s="76"/>
      <c r="BY89" s="76"/>
      <c r="BZ89" s="76"/>
      <c r="CA89" s="76"/>
      <c r="CB89" s="76"/>
      <c r="CC89" s="76"/>
      <c r="CD89" s="76"/>
      <c r="CE89" s="76"/>
      <c r="CF89" s="76"/>
      <c r="CG89" s="76"/>
      <c r="CH89" s="76"/>
      <c r="CI89" s="76"/>
      <c r="CJ89" s="76"/>
      <c r="CK89" s="76"/>
      <c r="CL89" s="76"/>
      <c r="CM89" s="76"/>
      <c r="CN89" s="76"/>
      <c r="CO89" s="76"/>
      <c r="CP89" s="76"/>
      <c r="CQ89" s="76"/>
      <c r="CR89" s="76"/>
      <c r="CS89" s="76"/>
      <c r="CT89" s="76"/>
      <c r="CU89" s="76"/>
      <c r="CV89" s="76"/>
      <c r="CW89" s="76"/>
      <c r="CX89" s="76"/>
      <c r="CY89" s="76"/>
      <c r="CZ89" s="76"/>
      <c r="DA89" s="76"/>
      <c r="DB89" s="76"/>
      <c r="DC89" s="76"/>
      <c r="DD89" s="76"/>
      <c r="DE89" s="76"/>
      <c r="DF89" s="76"/>
      <c r="DG89" s="76"/>
      <c r="DH89" s="76"/>
      <c r="DI89" s="76"/>
      <c r="DJ89" s="76"/>
      <c r="DK89" s="76"/>
      <c r="DL89" s="76"/>
      <c r="DM89" s="76"/>
      <c r="DN89" s="76"/>
      <c r="DO89" s="76"/>
      <c r="DP89" s="76"/>
      <c r="DQ89" s="76"/>
      <c r="DR89" s="76"/>
      <c r="DS89" s="76"/>
      <c r="DT89" s="76"/>
      <c r="DU89" s="76"/>
      <c r="DV89" s="76"/>
      <c r="DW89" s="76"/>
      <c r="DX89" s="76"/>
      <c r="DY89" s="76"/>
      <c r="DZ89" s="76"/>
      <c r="EA89" s="76"/>
      <c r="EB89" s="76"/>
      <c r="EC89" s="76"/>
      <c r="ED89" s="76"/>
      <c r="EE89" s="76"/>
      <c r="EF89" s="76"/>
      <c r="EG89" s="76"/>
      <c r="EH89" s="76"/>
      <c r="EI89" s="76"/>
      <c r="EJ89" s="76"/>
      <c r="EK89" s="76"/>
      <c r="EL89" s="76"/>
      <c r="EM89" s="76"/>
      <c r="EN89" s="76"/>
      <c r="EO89" s="76"/>
      <c r="EP89" s="76"/>
      <c r="EQ89" s="76"/>
      <c r="ER89" s="76"/>
      <c r="ES89" s="76"/>
      <c r="ET89" s="76"/>
      <c r="EU89" s="76"/>
      <c r="EV89" s="76"/>
      <c r="EW89" s="76"/>
      <c r="EX89" s="76"/>
      <c r="EY89" s="76"/>
      <c r="EZ89" s="76"/>
      <c r="FA89" s="76"/>
      <c r="FB89" s="76"/>
      <c r="FC89" s="76"/>
      <c r="FD89" s="76"/>
      <c r="FE89" s="76"/>
      <c r="FF89" s="76"/>
      <c r="FG89" s="76"/>
      <c r="FH89" s="76"/>
      <c r="FI89" s="76"/>
      <c r="FJ89" s="76"/>
      <c r="FK89" s="76"/>
      <c r="FL89" s="76"/>
      <c r="FM89" s="76"/>
      <c r="FN89" s="76"/>
      <c r="FO89" s="76"/>
      <c r="FP89" s="76"/>
      <c r="FQ89" s="76"/>
      <c r="FR89" s="76"/>
      <c r="FS89" s="76"/>
      <c r="FT89" s="76"/>
      <c r="FU89" s="76"/>
      <c r="FV89" s="76"/>
      <c r="FW89" s="76"/>
      <c r="FX89" s="76"/>
      <c r="FY89" s="76"/>
      <c r="FZ89" s="76"/>
      <c r="GA89" s="76"/>
      <c r="GB89" s="76"/>
      <c r="GC89" s="76"/>
      <c r="GD89" s="76"/>
      <c r="GE89" s="76"/>
      <c r="GF89" s="76"/>
      <c r="GG89" s="76"/>
      <c r="GH89" s="76"/>
      <c r="GI89" s="76"/>
      <c r="GJ89" s="76"/>
      <c r="GK89" s="76"/>
      <c r="GL89" s="76"/>
      <c r="GM89" s="76"/>
      <c r="GN89" s="76"/>
      <c r="GO89" s="76"/>
      <c r="GP89" s="76"/>
      <c r="GQ89" s="76"/>
      <c r="GR89" s="76"/>
      <c r="GS89" s="76"/>
      <c r="GT89" s="76"/>
      <c r="GU89" s="76"/>
      <c r="GV89" s="76"/>
      <c r="GW89" s="76"/>
      <c r="GX89" s="76"/>
      <c r="GY89" s="76"/>
      <c r="GZ89" s="76"/>
      <c r="HA89" s="76"/>
      <c r="HB89" s="76"/>
      <c r="HC89" s="76"/>
      <c r="HD89" s="76"/>
      <c r="HE89" s="76"/>
      <c r="HF89" s="76"/>
      <c r="HG89" s="76"/>
      <c r="HH89" s="76"/>
      <c r="HI89" s="76"/>
    </row>
    <row r="90" spans="1:217" s="77" customFormat="1" ht="14.25" x14ac:dyDescent="0.2">
      <c r="A90" s="31" t="s">
        <v>91</v>
      </c>
      <c r="B90" s="110">
        <f>FINANS!F60</f>
        <v>0</v>
      </c>
      <c r="C90" s="110">
        <f>FINANS!G60</f>
        <v>0</v>
      </c>
      <c r="D90" s="110">
        <f>FINANS!H60</f>
        <v>0</v>
      </c>
      <c r="E90" s="110">
        <f>FINANS!I60</f>
        <v>0</v>
      </c>
      <c r="F90" s="110">
        <f>FINANS!J60</f>
        <v>0</v>
      </c>
      <c r="G90" s="110">
        <f>FINANS!K60</f>
        <v>0</v>
      </c>
      <c r="H90" s="110">
        <f>FINANS!L60</f>
        <v>0</v>
      </c>
      <c r="I90" s="110">
        <f>FINANS!M60</f>
        <v>0</v>
      </c>
      <c r="J90" s="110">
        <f>FINANS!N60</f>
        <v>0</v>
      </c>
      <c r="K90" s="110">
        <f>FINANS!O60</f>
        <v>0</v>
      </c>
      <c r="L90" s="110">
        <f>FINANS!P60</f>
        <v>0</v>
      </c>
      <c r="M90" s="110">
        <f>FINANS!Q60</f>
        <v>0</v>
      </c>
      <c r="N90" s="167">
        <f t="shared" ref="N90" si="92">SUM(B90:M90)</f>
        <v>0</v>
      </c>
      <c r="O90"/>
      <c r="P90"/>
      <c r="Q90"/>
      <c r="R90"/>
      <c r="S90"/>
      <c r="T90"/>
      <c r="U90"/>
      <c r="V90" s="32" t="s">
        <v>91</v>
      </c>
      <c r="W90" s="46">
        <f t="shared" si="51"/>
        <v>0</v>
      </c>
      <c r="X90" s="46">
        <f t="shared" si="79"/>
        <v>0</v>
      </c>
      <c r="Y90" s="46">
        <f t="shared" si="80"/>
        <v>0</v>
      </c>
      <c r="Z90" s="46">
        <f t="shared" si="81"/>
        <v>0</v>
      </c>
      <c r="AA90" s="46">
        <f t="shared" si="82"/>
        <v>0</v>
      </c>
      <c r="AB90" s="46">
        <f t="shared" si="83"/>
        <v>0</v>
      </c>
      <c r="AC90" s="46">
        <f t="shared" si="84"/>
        <v>0</v>
      </c>
      <c r="AD90" s="46">
        <f t="shared" si="85"/>
        <v>0</v>
      </c>
      <c r="AE90" s="46">
        <f t="shared" si="86"/>
        <v>0</v>
      </c>
      <c r="AF90" s="46">
        <f t="shared" si="87"/>
        <v>0</v>
      </c>
      <c r="AG90" s="46">
        <f t="shared" si="88"/>
        <v>0</v>
      </c>
      <c r="AH90" s="46">
        <f t="shared" si="89"/>
        <v>0</v>
      </c>
      <c r="AI90" s="76"/>
      <c r="AJ90" s="76"/>
      <c r="AK90" s="76"/>
      <c r="AL90" s="76"/>
      <c r="AM90" s="76"/>
      <c r="AN90" s="76"/>
      <c r="AO90" s="76"/>
      <c r="AP90" s="76"/>
      <c r="AQ90" s="76"/>
      <c r="AR90" s="76"/>
      <c r="AS90" s="76"/>
      <c r="AT90" s="76"/>
      <c r="AU90" s="76"/>
      <c r="AV90" s="76"/>
      <c r="AW90" s="76"/>
      <c r="AX90" s="76"/>
      <c r="AY90" s="76"/>
      <c r="AZ90" s="76"/>
      <c r="BA90" s="76"/>
      <c r="BB90" s="76"/>
      <c r="BC90" s="76"/>
      <c r="BD90" s="76"/>
      <c r="BE90" s="76"/>
      <c r="BF90" s="76"/>
      <c r="BG90" s="76"/>
      <c r="BH90" s="76"/>
      <c r="BI90" s="76"/>
      <c r="BJ90" s="76"/>
      <c r="BK90" s="76"/>
      <c r="BL90" s="76"/>
      <c r="BM90" s="76"/>
      <c r="BN90" s="76"/>
      <c r="BO90" s="76"/>
      <c r="BP90" s="76"/>
      <c r="BQ90" s="76"/>
      <c r="BR90" s="76"/>
      <c r="BS90" s="76"/>
      <c r="BT90" s="76"/>
      <c r="BU90" s="76"/>
      <c r="BV90" s="76"/>
      <c r="BW90" s="76"/>
      <c r="BX90" s="76"/>
      <c r="BY90" s="76"/>
      <c r="BZ90" s="76"/>
      <c r="CA90" s="76"/>
      <c r="CB90" s="76"/>
      <c r="CC90" s="76"/>
      <c r="CD90" s="76"/>
      <c r="CE90" s="76"/>
      <c r="CF90" s="76"/>
      <c r="CG90" s="76"/>
      <c r="CH90" s="76"/>
      <c r="CI90" s="76"/>
      <c r="CJ90" s="76"/>
      <c r="CK90" s="76"/>
      <c r="CL90" s="76"/>
      <c r="CM90" s="76"/>
      <c r="CN90" s="76"/>
      <c r="CO90" s="76"/>
      <c r="CP90" s="76"/>
      <c r="CQ90" s="76"/>
      <c r="CR90" s="76"/>
      <c r="CS90" s="76"/>
      <c r="CT90" s="76"/>
      <c r="CU90" s="76"/>
      <c r="CV90" s="76"/>
      <c r="CW90" s="76"/>
      <c r="CX90" s="76"/>
      <c r="CY90" s="76"/>
      <c r="CZ90" s="76"/>
      <c r="DA90" s="76"/>
      <c r="DB90" s="76"/>
      <c r="DC90" s="76"/>
      <c r="DD90" s="76"/>
      <c r="DE90" s="76"/>
      <c r="DF90" s="76"/>
      <c r="DG90" s="76"/>
      <c r="DH90" s="76"/>
      <c r="DI90" s="76"/>
      <c r="DJ90" s="76"/>
      <c r="DK90" s="76"/>
      <c r="DL90" s="76"/>
      <c r="DM90" s="76"/>
      <c r="DN90" s="76"/>
      <c r="DO90" s="76"/>
      <c r="DP90" s="76"/>
      <c r="DQ90" s="76"/>
      <c r="DR90" s="76"/>
      <c r="DS90" s="76"/>
      <c r="DT90" s="76"/>
      <c r="DU90" s="76"/>
      <c r="DV90" s="76"/>
      <c r="DW90" s="76"/>
      <c r="DX90" s="76"/>
      <c r="DY90" s="76"/>
      <c r="DZ90" s="76"/>
      <c r="EA90" s="76"/>
      <c r="EB90" s="76"/>
      <c r="EC90" s="76"/>
      <c r="ED90" s="76"/>
      <c r="EE90" s="76"/>
      <c r="EF90" s="76"/>
      <c r="EG90" s="76"/>
      <c r="EH90" s="76"/>
      <c r="EI90" s="76"/>
      <c r="EJ90" s="76"/>
      <c r="EK90" s="76"/>
      <c r="EL90" s="76"/>
      <c r="EM90" s="76"/>
      <c r="EN90" s="76"/>
      <c r="EO90" s="76"/>
      <c r="EP90" s="76"/>
      <c r="EQ90" s="76"/>
      <c r="ER90" s="76"/>
      <c r="ES90" s="76"/>
      <c r="ET90" s="76"/>
      <c r="EU90" s="76"/>
      <c r="EV90" s="76"/>
      <c r="EW90" s="76"/>
      <c r="EX90" s="76"/>
      <c r="EY90" s="76"/>
      <c r="EZ90" s="76"/>
      <c r="FA90" s="76"/>
      <c r="FB90" s="76"/>
      <c r="FC90" s="76"/>
      <c r="FD90" s="76"/>
      <c r="FE90" s="76"/>
      <c r="FF90" s="76"/>
      <c r="FG90" s="76"/>
      <c r="FH90" s="76"/>
      <c r="FI90" s="76"/>
      <c r="FJ90" s="76"/>
      <c r="FK90" s="76"/>
      <c r="FL90" s="76"/>
      <c r="FM90" s="76"/>
      <c r="FN90" s="76"/>
      <c r="FO90" s="76"/>
      <c r="FP90" s="76"/>
      <c r="FQ90" s="76"/>
      <c r="FR90" s="76"/>
      <c r="FS90" s="76"/>
      <c r="FT90" s="76"/>
      <c r="FU90" s="76"/>
      <c r="FV90" s="76"/>
      <c r="FW90" s="76"/>
      <c r="FX90" s="76"/>
      <c r="FY90" s="76"/>
      <c r="FZ90" s="76"/>
      <c r="GA90" s="76"/>
      <c r="GB90" s="76"/>
      <c r="GC90" s="76"/>
      <c r="GD90" s="76"/>
      <c r="GE90" s="76"/>
      <c r="GF90" s="76"/>
      <c r="GG90" s="76"/>
      <c r="GH90" s="76"/>
      <c r="GI90" s="76"/>
      <c r="GJ90" s="76"/>
      <c r="GK90" s="76"/>
      <c r="GL90" s="76"/>
      <c r="GM90" s="76"/>
      <c r="GN90" s="76"/>
      <c r="GO90" s="76"/>
      <c r="GP90" s="76"/>
      <c r="GQ90" s="76"/>
      <c r="GR90" s="76"/>
      <c r="GS90" s="76"/>
      <c r="GT90" s="76"/>
      <c r="GU90" s="76"/>
      <c r="GV90" s="76"/>
      <c r="GW90" s="76"/>
      <c r="GX90" s="76"/>
      <c r="GY90" s="76"/>
      <c r="GZ90" s="76"/>
      <c r="HA90" s="76"/>
      <c r="HB90" s="76"/>
      <c r="HC90" s="76"/>
      <c r="HD90" s="76"/>
      <c r="HE90" s="76"/>
      <c r="HF90" s="76"/>
      <c r="HG90" s="76"/>
      <c r="HH90" s="76"/>
      <c r="HI90" s="76"/>
    </row>
    <row r="91" spans="1:217" s="77" customFormat="1" ht="15" thickBot="1" x14ac:dyDescent="0.25">
      <c r="A91" s="31"/>
      <c r="B91" s="82"/>
      <c r="C91" s="82"/>
      <c r="D91" s="82"/>
      <c r="E91" s="82"/>
      <c r="F91" s="82"/>
      <c r="G91" s="82"/>
      <c r="H91" s="82"/>
      <c r="I91" s="82"/>
      <c r="J91" s="82"/>
      <c r="K91" s="82"/>
      <c r="L91" s="82"/>
      <c r="M91" s="82"/>
      <c r="N91" s="177"/>
      <c r="O91"/>
      <c r="P91"/>
      <c r="Q91"/>
      <c r="R91"/>
      <c r="S91"/>
      <c r="T91"/>
      <c r="U91"/>
      <c r="V91" s="32"/>
      <c r="W91" s="83">
        <f t="shared" si="51"/>
        <v>0</v>
      </c>
      <c r="X91" s="83">
        <f t="shared" si="79"/>
        <v>0</v>
      </c>
      <c r="Y91" s="83">
        <f t="shared" si="80"/>
        <v>0</v>
      </c>
      <c r="Z91" s="83">
        <f t="shared" si="81"/>
        <v>0</v>
      </c>
      <c r="AA91" s="83">
        <f t="shared" si="82"/>
        <v>0</v>
      </c>
      <c r="AB91" s="83">
        <f t="shared" si="83"/>
        <v>0</v>
      </c>
      <c r="AC91" s="83">
        <f t="shared" si="84"/>
        <v>0</v>
      </c>
      <c r="AD91" s="83">
        <f t="shared" si="85"/>
        <v>0</v>
      </c>
      <c r="AE91" s="83">
        <f t="shared" si="86"/>
        <v>0</v>
      </c>
      <c r="AF91" s="83">
        <f t="shared" si="87"/>
        <v>0</v>
      </c>
      <c r="AG91" s="83">
        <f t="shared" si="88"/>
        <v>0</v>
      </c>
      <c r="AH91" s="83">
        <f t="shared" si="89"/>
        <v>0</v>
      </c>
      <c r="AI91" s="76"/>
      <c r="AJ91" s="76"/>
      <c r="AK91" s="76"/>
      <c r="AL91" s="76"/>
      <c r="AM91" s="76"/>
      <c r="AN91" s="76"/>
      <c r="AO91" s="76"/>
      <c r="AP91" s="76"/>
      <c r="AQ91" s="76"/>
      <c r="AR91" s="76"/>
      <c r="AS91" s="76"/>
      <c r="AT91" s="76"/>
      <c r="AU91" s="76"/>
      <c r="AV91" s="76"/>
      <c r="AW91" s="76"/>
      <c r="AX91" s="76"/>
      <c r="AY91" s="76"/>
      <c r="AZ91" s="76"/>
      <c r="BA91" s="76"/>
      <c r="BB91" s="76"/>
      <c r="BC91" s="76"/>
      <c r="BD91" s="76"/>
      <c r="BE91" s="76"/>
      <c r="BF91" s="76"/>
      <c r="BG91" s="76"/>
      <c r="BH91" s="76"/>
      <c r="BI91" s="76"/>
      <c r="BJ91" s="76"/>
      <c r="BK91" s="76"/>
      <c r="BL91" s="76"/>
      <c r="BM91" s="76"/>
      <c r="BN91" s="76"/>
      <c r="BO91" s="76"/>
      <c r="BP91" s="76"/>
      <c r="BQ91" s="76"/>
      <c r="BR91" s="76"/>
      <c r="BS91" s="76"/>
      <c r="BT91" s="76"/>
      <c r="BU91" s="76"/>
      <c r="BV91" s="76"/>
      <c r="BW91" s="76"/>
      <c r="BX91" s="76"/>
      <c r="BY91" s="76"/>
      <c r="BZ91" s="76"/>
      <c r="CA91" s="76"/>
      <c r="CB91" s="76"/>
      <c r="CC91" s="76"/>
      <c r="CD91" s="76"/>
      <c r="CE91" s="76"/>
      <c r="CF91" s="76"/>
      <c r="CG91" s="76"/>
      <c r="CH91" s="76"/>
      <c r="CI91" s="76"/>
      <c r="CJ91" s="76"/>
      <c r="CK91" s="76"/>
      <c r="CL91" s="76"/>
      <c r="CM91" s="76"/>
      <c r="CN91" s="76"/>
      <c r="CO91" s="76"/>
      <c r="CP91" s="76"/>
      <c r="CQ91" s="76"/>
      <c r="CR91" s="76"/>
      <c r="CS91" s="76"/>
      <c r="CT91" s="76"/>
      <c r="CU91" s="76"/>
      <c r="CV91" s="76"/>
      <c r="CW91" s="76"/>
      <c r="CX91" s="76"/>
      <c r="CY91" s="76"/>
      <c r="CZ91" s="76"/>
      <c r="DA91" s="76"/>
      <c r="DB91" s="76"/>
      <c r="DC91" s="76"/>
      <c r="DD91" s="76"/>
      <c r="DE91" s="76"/>
      <c r="DF91" s="76"/>
      <c r="DG91" s="76"/>
      <c r="DH91" s="76"/>
      <c r="DI91" s="76"/>
      <c r="DJ91" s="76"/>
      <c r="DK91" s="76"/>
      <c r="DL91" s="76"/>
      <c r="DM91" s="76"/>
      <c r="DN91" s="76"/>
      <c r="DO91" s="76"/>
      <c r="DP91" s="76"/>
      <c r="DQ91" s="76"/>
      <c r="DR91" s="76"/>
      <c r="DS91" s="76"/>
      <c r="DT91" s="76"/>
      <c r="DU91" s="76"/>
      <c r="DV91" s="76"/>
      <c r="DW91" s="76"/>
      <c r="DX91" s="76"/>
      <c r="DY91" s="76"/>
      <c r="DZ91" s="76"/>
      <c r="EA91" s="76"/>
      <c r="EB91" s="76"/>
      <c r="EC91" s="76"/>
      <c r="ED91" s="76"/>
      <c r="EE91" s="76"/>
      <c r="EF91" s="76"/>
      <c r="EG91" s="76"/>
      <c r="EH91" s="76"/>
      <c r="EI91" s="76"/>
      <c r="EJ91" s="76"/>
      <c r="EK91" s="76"/>
      <c r="EL91" s="76"/>
      <c r="EM91" s="76"/>
      <c r="EN91" s="76"/>
      <c r="EO91" s="76"/>
      <c r="EP91" s="76"/>
      <c r="EQ91" s="76"/>
      <c r="ER91" s="76"/>
      <c r="ES91" s="76"/>
      <c r="ET91" s="76"/>
      <c r="EU91" s="76"/>
      <c r="EV91" s="76"/>
      <c r="EW91" s="76"/>
      <c r="EX91" s="76"/>
      <c r="EY91" s="76"/>
      <c r="EZ91" s="76"/>
      <c r="FA91" s="76"/>
      <c r="FB91" s="76"/>
      <c r="FC91" s="76"/>
      <c r="FD91" s="76"/>
      <c r="FE91" s="76"/>
      <c r="FF91" s="76"/>
      <c r="FG91" s="76"/>
      <c r="FH91" s="76"/>
      <c r="FI91" s="76"/>
      <c r="FJ91" s="76"/>
      <c r="FK91" s="76"/>
      <c r="FL91" s="76"/>
      <c r="FM91" s="76"/>
      <c r="FN91" s="76"/>
      <c r="FO91" s="76"/>
      <c r="FP91" s="76"/>
      <c r="FQ91" s="76"/>
      <c r="FR91" s="76"/>
      <c r="FS91" s="76"/>
      <c r="FT91" s="76"/>
      <c r="FU91" s="76"/>
      <c r="FV91" s="76"/>
      <c r="FW91" s="76"/>
      <c r="FX91" s="76"/>
      <c r="FY91" s="76"/>
      <c r="FZ91" s="76"/>
      <c r="GA91" s="76"/>
      <c r="GB91" s="76"/>
      <c r="GC91" s="76"/>
      <c r="GD91" s="76"/>
      <c r="GE91" s="76"/>
      <c r="GF91" s="76"/>
      <c r="GG91" s="76"/>
      <c r="GH91" s="76"/>
      <c r="GI91" s="76"/>
      <c r="GJ91" s="76"/>
      <c r="GK91" s="76"/>
      <c r="GL91" s="76"/>
      <c r="GM91" s="76"/>
      <c r="GN91" s="76"/>
      <c r="GO91" s="76"/>
      <c r="GP91" s="76"/>
      <c r="GQ91" s="76"/>
      <c r="GR91" s="76"/>
      <c r="GS91" s="76"/>
      <c r="GT91" s="76"/>
      <c r="GU91" s="76"/>
      <c r="GV91" s="76"/>
      <c r="GW91" s="76"/>
      <c r="GX91" s="76"/>
      <c r="GY91" s="76"/>
      <c r="GZ91" s="76"/>
      <c r="HA91" s="76"/>
      <c r="HB91" s="76"/>
      <c r="HC91" s="76"/>
      <c r="HD91" s="76"/>
      <c r="HE91" s="76"/>
      <c r="HF91" s="76"/>
      <c r="HG91" s="76"/>
      <c r="HH91" s="76"/>
      <c r="HI91" s="76"/>
    </row>
    <row r="92" spans="1:217" s="77" customFormat="1" ht="15.75" thickTop="1" thickBot="1" x14ac:dyDescent="0.25">
      <c r="A92" s="126" t="s">
        <v>92</v>
      </c>
      <c r="B92" s="127">
        <f>+B79-B88+B90</f>
        <v>0</v>
      </c>
      <c r="C92" s="127">
        <f>+C79-C88+C90</f>
        <v>0</v>
      </c>
      <c r="D92" s="127">
        <f t="shared" ref="D92:M92" si="93">+D79-D88+D90</f>
        <v>0</v>
      </c>
      <c r="E92" s="127">
        <f t="shared" si="93"/>
        <v>0</v>
      </c>
      <c r="F92" s="127">
        <f t="shared" si="93"/>
        <v>0</v>
      </c>
      <c r="G92" s="127">
        <f t="shared" si="93"/>
        <v>0</v>
      </c>
      <c r="H92" s="127">
        <f t="shared" si="93"/>
        <v>0</v>
      </c>
      <c r="I92" s="127">
        <f t="shared" si="93"/>
        <v>0</v>
      </c>
      <c r="J92" s="127">
        <f t="shared" si="93"/>
        <v>0</v>
      </c>
      <c r="K92" s="127">
        <f t="shared" si="93"/>
        <v>0</v>
      </c>
      <c r="L92" s="127">
        <f t="shared" si="93"/>
        <v>0</v>
      </c>
      <c r="M92" s="127">
        <f t="shared" si="93"/>
        <v>0</v>
      </c>
      <c r="N92" s="165">
        <f t="shared" ref="N92" si="94">+N79-N88+N90</f>
        <v>0</v>
      </c>
      <c r="O92"/>
      <c r="P92"/>
      <c r="Q92"/>
      <c r="R92"/>
      <c r="S92"/>
      <c r="T92"/>
      <c r="U92"/>
      <c r="V92" s="29" t="s">
        <v>92</v>
      </c>
      <c r="W92" s="30">
        <f t="shared" ref="W92" si="95">B92</f>
        <v>0</v>
      </c>
      <c r="X92" s="30">
        <f t="shared" ref="X92" si="96">W92+C92</f>
        <v>0</v>
      </c>
      <c r="Y92" s="30">
        <f t="shared" ref="Y92" si="97">X92+D92</f>
        <v>0</v>
      </c>
      <c r="Z92" s="30">
        <f t="shared" ref="Z92" si="98">Y92+E92</f>
        <v>0</v>
      </c>
      <c r="AA92" s="30">
        <f t="shared" ref="AA92" si="99">Z92+F92</f>
        <v>0</v>
      </c>
      <c r="AB92" s="30">
        <f t="shared" ref="AB92" si="100">AA92+G92</f>
        <v>0</v>
      </c>
      <c r="AC92" s="30">
        <f t="shared" ref="AC92" si="101">AB92+H92</f>
        <v>0</v>
      </c>
      <c r="AD92" s="30">
        <f t="shared" ref="AD92" si="102">AC92+I92</f>
        <v>0</v>
      </c>
      <c r="AE92" s="30">
        <f t="shared" ref="AE92" si="103">AD92+J92</f>
        <v>0</v>
      </c>
      <c r="AF92" s="30">
        <f t="shared" ref="AF92" si="104">AE92+K92</f>
        <v>0</v>
      </c>
      <c r="AG92" s="30">
        <f t="shared" ref="AG92" si="105">AF92+L92</f>
        <v>0</v>
      </c>
      <c r="AH92" s="30">
        <f t="shared" ref="AH92" si="106">AG92+M92</f>
        <v>0</v>
      </c>
      <c r="AI92" s="76"/>
      <c r="AJ92" s="76"/>
      <c r="AK92" s="76"/>
      <c r="AL92" s="76"/>
      <c r="AM92" s="76"/>
      <c r="AN92" s="76"/>
      <c r="AO92" s="76"/>
      <c r="AP92" s="76"/>
      <c r="AQ92" s="76"/>
      <c r="AR92" s="76"/>
      <c r="AS92" s="76"/>
      <c r="AT92" s="76"/>
      <c r="AU92" s="76"/>
      <c r="AV92" s="76"/>
      <c r="AW92" s="76"/>
      <c r="AX92" s="76"/>
      <c r="AY92" s="76"/>
      <c r="AZ92" s="76"/>
      <c r="BA92" s="76"/>
      <c r="BB92" s="76"/>
      <c r="BC92" s="76"/>
      <c r="BD92" s="76"/>
      <c r="BE92" s="76"/>
      <c r="BF92" s="76"/>
      <c r="BG92" s="76"/>
      <c r="BH92" s="76"/>
      <c r="BI92" s="76"/>
      <c r="BJ92" s="76"/>
      <c r="BK92" s="76"/>
      <c r="BL92" s="76"/>
      <c r="BM92" s="76"/>
      <c r="BN92" s="76"/>
      <c r="BO92" s="76"/>
      <c r="BP92" s="76"/>
      <c r="BQ92" s="76"/>
      <c r="BR92" s="76"/>
      <c r="BS92" s="76"/>
      <c r="BT92" s="76"/>
      <c r="BU92" s="76"/>
      <c r="BV92" s="76"/>
      <c r="BW92" s="76"/>
      <c r="BX92" s="76"/>
      <c r="BY92" s="76"/>
      <c r="BZ92" s="76"/>
      <c r="CA92" s="76"/>
      <c r="CB92" s="76"/>
      <c r="CC92" s="76"/>
      <c r="CD92" s="76"/>
      <c r="CE92" s="76"/>
      <c r="CF92" s="76"/>
      <c r="CG92" s="76"/>
      <c r="CH92" s="76"/>
      <c r="CI92" s="76"/>
      <c r="CJ92" s="76"/>
      <c r="CK92" s="76"/>
      <c r="CL92" s="76"/>
      <c r="CM92" s="76"/>
      <c r="CN92" s="76"/>
      <c r="CO92" s="76"/>
      <c r="CP92" s="76"/>
      <c r="CQ92" s="76"/>
      <c r="CR92" s="76"/>
      <c r="CS92" s="76"/>
      <c r="CT92" s="76"/>
      <c r="CU92" s="76"/>
      <c r="CV92" s="76"/>
      <c r="CW92" s="76"/>
      <c r="CX92" s="76"/>
      <c r="CY92" s="76"/>
      <c r="CZ92" s="76"/>
      <c r="DA92" s="76"/>
      <c r="DB92" s="76"/>
      <c r="DC92" s="76"/>
      <c r="DD92" s="76"/>
      <c r="DE92" s="76"/>
      <c r="DF92" s="76"/>
      <c r="DG92" s="76"/>
      <c r="DH92" s="76"/>
      <c r="DI92" s="76"/>
      <c r="DJ92" s="76"/>
      <c r="DK92" s="76"/>
      <c r="DL92" s="76"/>
      <c r="DM92" s="76"/>
      <c r="DN92" s="76"/>
      <c r="DO92" s="76"/>
      <c r="DP92" s="76"/>
      <c r="DQ92" s="76"/>
      <c r="DR92" s="76"/>
      <c r="DS92" s="76"/>
      <c r="DT92" s="76"/>
      <c r="DU92" s="76"/>
      <c r="DV92" s="76"/>
      <c r="DW92" s="76"/>
      <c r="DX92" s="76"/>
      <c r="DY92" s="76"/>
      <c r="DZ92" s="76"/>
      <c r="EA92" s="76"/>
      <c r="EB92" s="76"/>
      <c r="EC92" s="76"/>
      <c r="ED92" s="76"/>
      <c r="EE92" s="76"/>
      <c r="EF92" s="76"/>
      <c r="EG92" s="76"/>
      <c r="EH92" s="76"/>
      <c r="EI92" s="76"/>
      <c r="EJ92" s="76"/>
      <c r="EK92" s="76"/>
      <c r="EL92" s="76"/>
      <c r="EM92" s="76"/>
      <c r="EN92" s="76"/>
      <c r="EO92" s="76"/>
      <c r="EP92" s="76"/>
      <c r="EQ92" s="76"/>
      <c r="ER92" s="76"/>
      <c r="ES92" s="76"/>
      <c r="ET92" s="76"/>
      <c r="EU92" s="76"/>
      <c r="EV92" s="76"/>
      <c r="EW92" s="76"/>
      <c r="EX92" s="76"/>
      <c r="EY92" s="76"/>
      <c r="EZ92" s="76"/>
      <c r="FA92" s="76"/>
      <c r="FB92" s="76"/>
      <c r="FC92" s="76"/>
      <c r="FD92" s="76"/>
      <c r="FE92" s="76"/>
      <c r="FF92" s="76"/>
      <c r="FG92" s="76"/>
      <c r="FH92" s="76"/>
      <c r="FI92" s="76"/>
      <c r="FJ92" s="76"/>
      <c r="FK92" s="76"/>
      <c r="FL92" s="76"/>
      <c r="FM92" s="76"/>
      <c r="FN92" s="76"/>
      <c r="FO92" s="76"/>
      <c r="FP92" s="76"/>
      <c r="FQ92" s="76"/>
      <c r="FR92" s="76"/>
      <c r="FS92" s="76"/>
      <c r="FT92" s="76"/>
      <c r="FU92" s="76"/>
      <c r="FV92" s="76"/>
      <c r="FW92" s="76"/>
      <c r="FX92" s="76"/>
      <c r="FY92" s="76"/>
      <c r="FZ92" s="76"/>
      <c r="GA92" s="76"/>
      <c r="GB92" s="76"/>
      <c r="GC92" s="76"/>
      <c r="GD92" s="76"/>
      <c r="GE92" s="76"/>
      <c r="GF92" s="76"/>
      <c r="GG92" s="76"/>
      <c r="GH92" s="76"/>
      <c r="GI92" s="76"/>
      <c r="GJ92" s="76"/>
      <c r="GK92" s="76"/>
      <c r="GL92" s="76"/>
      <c r="GM92" s="76"/>
      <c r="GN92" s="76"/>
      <c r="GO92" s="76"/>
      <c r="GP92" s="76"/>
      <c r="GQ92" s="76"/>
      <c r="GR92" s="76"/>
      <c r="GS92" s="76"/>
      <c r="GT92" s="76"/>
      <c r="GU92" s="76"/>
      <c r="GV92" s="76"/>
      <c r="GW92" s="76"/>
      <c r="GX92" s="76"/>
      <c r="GY92" s="76"/>
      <c r="GZ92" s="76"/>
      <c r="HA92" s="76"/>
      <c r="HB92" s="76"/>
      <c r="HC92" s="76"/>
      <c r="HD92" s="76"/>
      <c r="HE92" s="76"/>
      <c r="HF92" s="76"/>
      <c r="HG92" s="76"/>
      <c r="HH92" s="76"/>
      <c r="HI92" s="76"/>
    </row>
    <row r="93" spans="1:217" s="77" customFormat="1" ht="15" thickTop="1" x14ac:dyDescent="0.2">
      <c r="A93" s="31"/>
      <c r="B93" s="82"/>
      <c r="C93" s="82"/>
      <c r="D93" s="82"/>
      <c r="E93" s="82"/>
      <c r="F93" s="82"/>
      <c r="G93" s="82"/>
      <c r="H93" s="82"/>
      <c r="I93" s="82"/>
      <c r="J93" s="82"/>
      <c r="K93" s="82"/>
      <c r="L93" s="82"/>
      <c r="M93" s="82"/>
      <c r="N93" s="177"/>
      <c r="O93"/>
      <c r="P93"/>
      <c r="Q93"/>
      <c r="R93"/>
      <c r="S93"/>
      <c r="T93"/>
      <c r="U93"/>
      <c r="V93" s="32"/>
      <c r="W93" s="83">
        <f t="shared" si="51"/>
        <v>0</v>
      </c>
      <c r="X93" s="83">
        <f t="shared" ref="X93:X98" si="107">W93+C93</f>
        <v>0</v>
      </c>
      <c r="Y93" s="83">
        <f t="shared" ref="Y93:Y98" si="108">X93+D93</f>
        <v>0</v>
      </c>
      <c r="Z93" s="83">
        <f t="shared" ref="Z93:Z98" si="109">Y93+E93</f>
        <v>0</v>
      </c>
      <c r="AA93" s="83">
        <f t="shared" ref="AA93:AA98" si="110">Z93+F93</f>
        <v>0</v>
      </c>
      <c r="AB93" s="83">
        <f t="shared" ref="AB93:AB98" si="111">AA93+G93</f>
        <v>0</v>
      </c>
      <c r="AC93" s="83">
        <f t="shared" ref="AC93:AC98" si="112">AB93+H93</f>
        <v>0</v>
      </c>
      <c r="AD93" s="83">
        <f t="shared" ref="AD93:AD98" si="113">AC93+I93</f>
        <v>0</v>
      </c>
      <c r="AE93" s="83">
        <f t="shared" ref="AE93:AE98" si="114">AD93+J93</f>
        <v>0</v>
      </c>
      <c r="AF93" s="83">
        <f t="shared" ref="AF93:AF98" si="115">AE93+K93</f>
        <v>0</v>
      </c>
      <c r="AG93" s="83">
        <f t="shared" ref="AG93:AG98" si="116">AF93+L93</f>
        <v>0</v>
      </c>
      <c r="AH93" s="83">
        <f t="shared" ref="AH93:AH98" si="117">AG93+M93</f>
        <v>0</v>
      </c>
      <c r="AI93" s="76"/>
      <c r="AJ93" s="76"/>
      <c r="AK93" s="76"/>
      <c r="AL93" s="76"/>
      <c r="AM93" s="76"/>
      <c r="AN93" s="76"/>
      <c r="AO93" s="76"/>
      <c r="AP93" s="76"/>
      <c r="AQ93" s="76"/>
      <c r="AR93" s="76"/>
      <c r="AS93" s="76"/>
      <c r="AT93" s="76"/>
      <c r="AU93" s="76"/>
      <c r="AV93" s="76"/>
      <c r="AW93" s="76"/>
      <c r="AX93" s="76"/>
      <c r="AY93" s="76"/>
      <c r="AZ93" s="76"/>
      <c r="BA93" s="76"/>
      <c r="BB93" s="76"/>
      <c r="BC93" s="76"/>
      <c r="BD93" s="76"/>
      <c r="BE93" s="76"/>
      <c r="BF93" s="76"/>
      <c r="BG93" s="76"/>
      <c r="BH93" s="76"/>
      <c r="BI93" s="76"/>
      <c r="BJ93" s="76"/>
      <c r="BK93" s="76"/>
      <c r="BL93" s="76"/>
      <c r="BM93" s="76"/>
      <c r="BN93" s="76"/>
      <c r="BO93" s="76"/>
      <c r="BP93" s="76"/>
      <c r="BQ93" s="76"/>
      <c r="BR93" s="76"/>
      <c r="BS93" s="76"/>
      <c r="BT93" s="76"/>
      <c r="BU93" s="76"/>
      <c r="BV93" s="76"/>
      <c r="BW93" s="76"/>
      <c r="BX93" s="76"/>
      <c r="BY93" s="76"/>
      <c r="BZ93" s="76"/>
      <c r="CA93" s="76"/>
      <c r="CB93" s="76"/>
      <c r="CC93" s="76"/>
      <c r="CD93" s="76"/>
      <c r="CE93" s="76"/>
      <c r="CF93" s="76"/>
      <c r="CG93" s="76"/>
      <c r="CH93" s="76"/>
      <c r="CI93" s="76"/>
      <c r="CJ93" s="76"/>
      <c r="CK93" s="76"/>
      <c r="CL93" s="76"/>
      <c r="CM93" s="76"/>
      <c r="CN93" s="76"/>
      <c r="CO93" s="76"/>
      <c r="CP93" s="76"/>
      <c r="CQ93" s="76"/>
      <c r="CR93" s="76"/>
      <c r="CS93" s="76"/>
      <c r="CT93" s="76"/>
      <c r="CU93" s="76"/>
      <c r="CV93" s="76"/>
      <c r="CW93" s="76"/>
      <c r="CX93" s="76"/>
      <c r="CY93" s="76"/>
      <c r="CZ93" s="76"/>
      <c r="DA93" s="76"/>
      <c r="DB93" s="76"/>
      <c r="DC93" s="76"/>
      <c r="DD93" s="76"/>
      <c r="DE93" s="76"/>
      <c r="DF93" s="76"/>
      <c r="DG93" s="76"/>
      <c r="DH93" s="76"/>
      <c r="DI93" s="76"/>
      <c r="DJ93" s="76"/>
      <c r="DK93" s="76"/>
      <c r="DL93" s="76"/>
      <c r="DM93" s="76"/>
      <c r="DN93" s="76"/>
      <c r="DO93" s="76"/>
      <c r="DP93" s="76"/>
      <c r="DQ93" s="76"/>
      <c r="DR93" s="76"/>
      <c r="DS93" s="76"/>
      <c r="DT93" s="76"/>
      <c r="DU93" s="76"/>
      <c r="DV93" s="76"/>
      <c r="DW93" s="76"/>
      <c r="DX93" s="76"/>
      <c r="DY93" s="76"/>
      <c r="DZ93" s="76"/>
      <c r="EA93" s="76"/>
      <c r="EB93" s="76"/>
      <c r="EC93" s="76"/>
      <c r="ED93" s="76"/>
      <c r="EE93" s="76"/>
      <c r="EF93" s="76"/>
      <c r="EG93" s="76"/>
      <c r="EH93" s="76"/>
      <c r="EI93" s="76"/>
      <c r="EJ93" s="76"/>
      <c r="EK93" s="76"/>
      <c r="EL93" s="76"/>
      <c r="EM93" s="76"/>
      <c r="EN93" s="76"/>
      <c r="EO93" s="76"/>
      <c r="EP93" s="76"/>
      <c r="EQ93" s="76"/>
      <c r="ER93" s="76"/>
      <c r="ES93" s="76"/>
      <c r="ET93" s="76"/>
      <c r="EU93" s="76"/>
      <c r="EV93" s="76"/>
      <c r="EW93" s="76"/>
      <c r="EX93" s="76"/>
      <c r="EY93" s="76"/>
      <c r="EZ93" s="76"/>
      <c r="FA93" s="76"/>
      <c r="FB93" s="76"/>
      <c r="FC93" s="76"/>
      <c r="FD93" s="76"/>
      <c r="FE93" s="76"/>
      <c r="FF93" s="76"/>
      <c r="FG93" s="76"/>
      <c r="FH93" s="76"/>
      <c r="FI93" s="76"/>
      <c r="FJ93" s="76"/>
      <c r="FK93" s="76"/>
      <c r="FL93" s="76"/>
      <c r="FM93" s="76"/>
      <c r="FN93" s="76"/>
      <c r="FO93" s="76"/>
      <c r="FP93" s="76"/>
      <c r="FQ93" s="76"/>
      <c r="FR93" s="76"/>
      <c r="FS93" s="76"/>
      <c r="FT93" s="76"/>
      <c r="FU93" s="76"/>
      <c r="FV93" s="76"/>
      <c r="FW93" s="76"/>
      <c r="FX93" s="76"/>
      <c r="FY93" s="76"/>
      <c r="FZ93" s="76"/>
      <c r="GA93" s="76"/>
      <c r="GB93" s="76"/>
      <c r="GC93" s="76"/>
      <c r="GD93" s="76"/>
      <c r="GE93" s="76"/>
      <c r="GF93" s="76"/>
      <c r="GG93" s="76"/>
      <c r="GH93" s="76"/>
      <c r="GI93" s="76"/>
      <c r="GJ93" s="76"/>
      <c r="GK93" s="76"/>
      <c r="GL93" s="76"/>
      <c r="GM93" s="76"/>
      <c r="GN93" s="76"/>
      <c r="GO93" s="76"/>
      <c r="GP93" s="76"/>
      <c r="GQ93" s="76"/>
      <c r="GR93" s="76"/>
      <c r="GS93" s="76"/>
      <c r="GT93" s="76"/>
      <c r="GU93" s="76"/>
      <c r="GV93" s="76"/>
      <c r="GW93" s="76"/>
      <c r="GX93" s="76"/>
      <c r="GY93" s="76"/>
      <c r="GZ93" s="76"/>
      <c r="HA93" s="76"/>
      <c r="HB93" s="76"/>
      <c r="HC93" s="76"/>
      <c r="HD93" s="76"/>
      <c r="HE93" s="76"/>
      <c r="HF93" s="76"/>
      <c r="HG93" s="76"/>
      <c r="HH93" s="76"/>
      <c r="HI93" s="76"/>
    </row>
    <row r="94" spans="1:217" s="77" customFormat="1" ht="14.25" outlineLevel="1" x14ac:dyDescent="0.2">
      <c r="A94" s="281" t="s">
        <v>93</v>
      </c>
      <c r="B94" s="284">
        <f>B92*0.28</f>
        <v>0</v>
      </c>
      <c r="C94" s="283">
        <f t="shared" ref="C94:M94" si="118">C92*0.28</f>
        <v>0</v>
      </c>
      <c r="D94" s="283">
        <f t="shared" si="118"/>
        <v>0</v>
      </c>
      <c r="E94" s="283">
        <f t="shared" si="118"/>
        <v>0</v>
      </c>
      <c r="F94" s="283">
        <f t="shared" si="118"/>
        <v>0</v>
      </c>
      <c r="G94" s="283">
        <f t="shared" si="118"/>
        <v>0</v>
      </c>
      <c r="H94" s="283">
        <f t="shared" si="118"/>
        <v>0</v>
      </c>
      <c r="I94" s="283">
        <f t="shared" si="118"/>
        <v>0</v>
      </c>
      <c r="J94" s="283">
        <f t="shared" si="118"/>
        <v>0</v>
      </c>
      <c r="K94" s="283">
        <f t="shared" si="118"/>
        <v>0</v>
      </c>
      <c r="L94" s="283">
        <f t="shared" si="118"/>
        <v>0</v>
      </c>
      <c r="M94" s="283">
        <f t="shared" si="118"/>
        <v>0</v>
      </c>
      <c r="N94" s="33">
        <f t="shared" ref="N94:N95" si="119">SUM(B94:M94)</f>
        <v>0</v>
      </c>
      <c r="O94"/>
      <c r="P94"/>
      <c r="Q94"/>
      <c r="R94"/>
      <c r="S94"/>
      <c r="T94"/>
      <c r="U94"/>
      <c r="V94" s="32" t="s">
        <v>93</v>
      </c>
      <c r="W94" s="46">
        <f t="shared" si="51"/>
        <v>0</v>
      </c>
      <c r="X94" s="46">
        <f t="shared" si="107"/>
        <v>0</v>
      </c>
      <c r="Y94" s="46">
        <f t="shared" si="108"/>
        <v>0</v>
      </c>
      <c r="Z94" s="46">
        <f t="shared" si="109"/>
        <v>0</v>
      </c>
      <c r="AA94" s="46">
        <f t="shared" si="110"/>
        <v>0</v>
      </c>
      <c r="AB94" s="46">
        <f t="shared" si="111"/>
        <v>0</v>
      </c>
      <c r="AC94" s="46">
        <f t="shared" si="112"/>
        <v>0</v>
      </c>
      <c r="AD94" s="46">
        <f t="shared" si="113"/>
        <v>0</v>
      </c>
      <c r="AE94" s="46">
        <f t="shared" si="114"/>
        <v>0</v>
      </c>
      <c r="AF94" s="46">
        <f t="shared" si="115"/>
        <v>0</v>
      </c>
      <c r="AG94" s="46">
        <f t="shared" si="116"/>
        <v>0</v>
      </c>
      <c r="AH94" s="46">
        <f t="shared" si="117"/>
        <v>0</v>
      </c>
      <c r="AI94" s="76"/>
      <c r="AJ94" s="76"/>
      <c r="AK94" s="76"/>
      <c r="AL94" s="76"/>
      <c r="AM94" s="76"/>
      <c r="AN94" s="76"/>
      <c r="AO94" s="76"/>
      <c r="AP94" s="76"/>
      <c r="AQ94" s="76"/>
      <c r="AR94" s="76"/>
      <c r="AS94" s="76"/>
      <c r="AT94" s="76"/>
      <c r="AU94" s="76"/>
      <c r="AV94" s="76"/>
      <c r="AW94" s="76"/>
      <c r="AX94" s="76"/>
      <c r="AY94" s="76"/>
      <c r="AZ94" s="76"/>
      <c r="BA94" s="76"/>
      <c r="BB94" s="76"/>
      <c r="BC94" s="76"/>
      <c r="BD94" s="76"/>
      <c r="BE94" s="76"/>
      <c r="BF94" s="76"/>
      <c r="BG94" s="76"/>
      <c r="BH94" s="76"/>
      <c r="BI94" s="76"/>
      <c r="BJ94" s="76"/>
      <c r="BK94" s="76"/>
      <c r="BL94" s="76"/>
      <c r="BM94" s="76"/>
      <c r="BN94" s="76"/>
      <c r="BO94" s="76"/>
      <c r="BP94" s="76"/>
      <c r="BQ94" s="76"/>
      <c r="BR94" s="76"/>
      <c r="BS94" s="76"/>
      <c r="BT94" s="76"/>
      <c r="BU94" s="76"/>
      <c r="BV94" s="76"/>
      <c r="BW94" s="76"/>
      <c r="BX94" s="76"/>
      <c r="BY94" s="76"/>
      <c r="BZ94" s="76"/>
      <c r="CA94" s="76"/>
      <c r="CB94" s="76"/>
      <c r="CC94" s="76"/>
      <c r="CD94" s="76"/>
      <c r="CE94" s="76"/>
      <c r="CF94" s="76"/>
      <c r="CG94" s="76"/>
      <c r="CH94" s="76"/>
      <c r="CI94" s="76"/>
      <c r="CJ94" s="76"/>
      <c r="CK94" s="76"/>
      <c r="CL94" s="76"/>
      <c r="CM94" s="76"/>
      <c r="CN94" s="76"/>
      <c r="CO94" s="76"/>
      <c r="CP94" s="76"/>
      <c r="CQ94" s="76"/>
      <c r="CR94" s="76"/>
      <c r="CS94" s="76"/>
      <c r="CT94" s="76"/>
      <c r="CU94" s="76"/>
      <c r="CV94" s="76"/>
      <c r="CW94" s="76"/>
      <c r="CX94" s="76"/>
      <c r="CY94" s="76"/>
      <c r="CZ94" s="76"/>
      <c r="DA94" s="76"/>
      <c r="DB94" s="76"/>
      <c r="DC94" s="76"/>
      <c r="DD94" s="76"/>
      <c r="DE94" s="76"/>
      <c r="DF94" s="76"/>
      <c r="DG94" s="76"/>
      <c r="DH94" s="76"/>
      <c r="DI94" s="76"/>
      <c r="DJ94" s="76"/>
      <c r="DK94" s="76"/>
      <c r="DL94" s="76"/>
      <c r="DM94" s="76"/>
      <c r="DN94" s="76"/>
      <c r="DO94" s="76"/>
      <c r="DP94" s="76"/>
      <c r="DQ94" s="76"/>
      <c r="DR94" s="76"/>
      <c r="DS94" s="76"/>
      <c r="DT94" s="76"/>
      <c r="DU94" s="76"/>
      <c r="DV94" s="76"/>
      <c r="DW94" s="76"/>
      <c r="DX94" s="76"/>
      <c r="DY94" s="76"/>
      <c r="DZ94" s="76"/>
      <c r="EA94" s="76"/>
      <c r="EB94" s="76"/>
      <c r="EC94" s="76"/>
      <c r="ED94" s="76"/>
      <c r="EE94" s="76"/>
      <c r="EF94" s="76"/>
      <c r="EG94" s="76"/>
      <c r="EH94" s="76"/>
      <c r="EI94" s="76"/>
      <c r="EJ94" s="76"/>
      <c r="EK94" s="76"/>
      <c r="EL94" s="76"/>
      <c r="EM94" s="76"/>
      <c r="EN94" s="76"/>
      <c r="EO94" s="76"/>
      <c r="EP94" s="76"/>
      <c r="EQ94" s="76"/>
      <c r="ER94" s="76"/>
      <c r="ES94" s="76"/>
      <c r="ET94" s="76"/>
      <c r="EU94" s="76"/>
      <c r="EV94" s="76"/>
      <c r="EW94" s="76"/>
      <c r="EX94" s="76"/>
      <c r="EY94" s="76"/>
      <c r="EZ94" s="76"/>
      <c r="FA94" s="76"/>
      <c r="FB94" s="76"/>
      <c r="FC94" s="76"/>
      <c r="FD94" s="76"/>
      <c r="FE94" s="76"/>
      <c r="FF94" s="76"/>
      <c r="FG94" s="76"/>
      <c r="FH94" s="76"/>
      <c r="FI94" s="76"/>
      <c r="FJ94" s="76"/>
      <c r="FK94" s="76"/>
      <c r="FL94" s="76"/>
      <c r="FM94" s="76"/>
      <c r="FN94" s="76"/>
      <c r="FO94" s="76"/>
      <c r="FP94" s="76"/>
      <c r="FQ94" s="76"/>
      <c r="FR94" s="76"/>
      <c r="FS94" s="76"/>
      <c r="FT94" s="76"/>
      <c r="FU94" s="76"/>
      <c r="FV94" s="76"/>
      <c r="FW94" s="76"/>
      <c r="FX94" s="76"/>
      <c r="FY94" s="76"/>
      <c r="FZ94" s="76"/>
      <c r="GA94" s="76"/>
      <c r="GB94" s="76"/>
      <c r="GC94" s="76"/>
      <c r="GD94" s="76"/>
      <c r="GE94" s="76"/>
      <c r="GF94" s="76"/>
      <c r="GG94" s="76"/>
      <c r="GH94" s="76"/>
      <c r="GI94" s="76"/>
      <c r="GJ94" s="76"/>
      <c r="GK94" s="76"/>
      <c r="GL94" s="76"/>
      <c r="GM94" s="76"/>
      <c r="GN94" s="76"/>
      <c r="GO94" s="76"/>
      <c r="GP94" s="76"/>
      <c r="GQ94" s="76"/>
      <c r="GR94" s="76"/>
      <c r="GS94" s="76"/>
      <c r="GT94" s="76"/>
      <c r="GU94" s="76"/>
      <c r="GV94" s="76"/>
      <c r="GW94" s="76"/>
      <c r="GX94" s="76"/>
      <c r="GY94" s="76"/>
      <c r="GZ94" s="76"/>
      <c r="HA94" s="76"/>
      <c r="HB94" s="76"/>
      <c r="HC94" s="76"/>
      <c r="HD94" s="76"/>
      <c r="HE94" s="76"/>
      <c r="HF94" s="76"/>
      <c r="HG94" s="76"/>
      <c r="HH94" s="76"/>
      <c r="HI94" s="76"/>
    </row>
    <row r="95" spans="1:217" s="77" customFormat="1" ht="14.25" outlineLevel="1" x14ac:dyDescent="0.2">
      <c r="A95" s="281" t="s">
        <v>94</v>
      </c>
      <c r="B95" s="284"/>
      <c r="C95" s="283"/>
      <c r="D95" s="283"/>
      <c r="E95" s="283"/>
      <c r="F95" s="283"/>
      <c r="G95" s="283"/>
      <c r="H95" s="283"/>
      <c r="I95" s="283"/>
      <c r="J95" s="283"/>
      <c r="K95" s="283"/>
      <c r="L95" s="283"/>
      <c r="M95" s="283"/>
      <c r="N95" s="33">
        <f t="shared" si="119"/>
        <v>0</v>
      </c>
      <c r="O95"/>
      <c r="P95"/>
      <c r="Q95"/>
      <c r="R95"/>
      <c r="S95"/>
      <c r="T95"/>
      <c r="U95"/>
      <c r="V95" s="32" t="s">
        <v>94</v>
      </c>
      <c r="W95" s="46">
        <f t="shared" si="51"/>
        <v>0</v>
      </c>
      <c r="X95" s="46">
        <f t="shared" si="107"/>
        <v>0</v>
      </c>
      <c r="Y95" s="46">
        <f t="shared" si="108"/>
        <v>0</v>
      </c>
      <c r="Z95" s="46">
        <f t="shared" si="109"/>
        <v>0</v>
      </c>
      <c r="AA95" s="46">
        <f t="shared" si="110"/>
        <v>0</v>
      </c>
      <c r="AB95" s="46">
        <f t="shared" si="111"/>
        <v>0</v>
      </c>
      <c r="AC95" s="46">
        <f t="shared" si="112"/>
        <v>0</v>
      </c>
      <c r="AD95" s="46">
        <f t="shared" si="113"/>
        <v>0</v>
      </c>
      <c r="AE95" s="46">
        <f t="shared" si="114"/>
        <v>0</v>
      </c>
      <c r="AF95" s="46">
        <f t="shared" si="115"/>
        <v>0</v>
      </c>
      <c r="AG95" s="46">
        <f t="shared" si="116"/>
        <v>0</v>
      </c>
      <c r="AH95" s="46">
        <f t="shared" si="117"/>
        <v>0</v>
      </c>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76"/>
      <c r="BU95" s="76"/>
      <c r="BV95" s="76"/>
      <c r="BW95" s="76"/>
      <c r="BX95" s="76"/>
      <c r="BY95" s="76"/>
      <c r="BZ95" s="76"/>
      <c r="CA95" s="76"/>
      <c r="CB95" s="76"/>
      <c r="CC95" s="76"/>
      <c r="CD95" s="76"/>
      <c r="CE95" s="76"/>
      <c r="CF95" s="76"/>
      <c r="CG95" s="76"/>
      <c r="CH95" s="76"/>
      <c r="CI95" s="76"/>
      <c r="CJ95" s="76"/>
      <c r="CK95" s="76"/>
      <c r="CL95" s="76"/>
      <c r="CM95" s="76"/>
      <c r="CN95" s="76"/>
      <c r="CO95" s="76"/>
      <c r="CP95" s="76"/>
      <c r="CQ95" s="76"/>
      <c r="CR95" s="76"/>
      <c r="CS95" s="76"/>
      <c r="CT95" s="76"/>
      <c r="CU95" s="76"/>
      <c r="CV95" s="76"/>
      <c r="CW95" s="76"/>
      <c r="CX95" s="76"/>
      <c r="CY95" s="76"/>
      <c r="CZ95" s="76"/>
      <c r="DA95" s="76"/>
      <c r="DB95" s="76"/>
      <c r="DC95" s="76"/>
      <c r="DD95" s="76"/>
      <c r="DE95" s="76"/>
      <c r="DF95" s="76"/>
      <c r="DG95" s="76"/>
      <c r="DH95" s="76"/>
      <c r="DI95" s="76"/>
      <c r="DJ95" s="76"/>
      <c r="DK95" s="76"/>
      <c r="DL95" s="76"/>
      <c r="DM95" s="76"/>
      <c r="DN95" s="76"/>
      <c r="DO95" s="76"/>
      <c r="DP95" s="76"/>
      <c r="DQ95" s="76"/>
      <c r="DR95" s="76"/>
      <c r="DS95" s="76"/>
      <c r="DT95" s="76"/>
      <c r="DU95" s="76"/>
      <c r="DV95" s="76"/>
      <c r="DW95" s="76"/>
      <c r="DX95" s="76"/>
      <c r="DY95" s="76"/>
      <c r="DZ95" s="76"/>
      <c r="EA95" s="76"/>
      <c r="EB95" s="76"/>
      <c r="EC95" s="76"/>
      <c r="ED95" s="76"/>
      <c r="EE95" s="76"/>
      <c r="EF95" s="76"/>
      <c r="EG95" s="76"/>
      <c r="EH95" s="76"/>
      <c r="EI95" s="76"/>
      <c r="EJ95" s="76"/>
      <c r="EK95" s="76"/>
      <c r="EL95" s="76"/>
      <c r="EM95" s="76"/>
      <c r="EN95" s="76"/>
      <c r="EO95" s="76"/>
      <c r="EP95" s="76"/>
      <c r="EQ95" s="76"/>
      <c r="ER95" s="76"/>
      <c r="ES95" s="76"/>
      <c r="ET95" s="76"/>
      <c r="EU95" s="76"/>
      <c r="EV95" s="76"/>
      <c r="EW95" s="76"/>
      <c r="EX95" s="76"/>
      <c r="EY95" s="76"/>
      <c r="EZ95" s="76"/>
      <c r="FA95" s="76"/>
      <c r="FB95" s="76"/>
      <c r="FC95" s="76"/>
      <c r="FD95" s="76"/>
      <c r="FE95" s="76"/>
      <c r="FF95" s="76"/>
      <c r="FG95" s="76"/>
      <c r="FH95" s="76"/>
      <c r="FI95" s="76"/>
      <c r="FJ95" s="76"/>
      <c r="FK95" s="76"/>
      <c r="FL95" s="76"/>
      <c r="FM95" s="76"/>
      <c r="FN95" s="76"/>
      <c r="FO95" s="76"/>
      <c r="FP95" s="76"/>
      <c r="FQ95" s="76"/>
      <c r="FR95" s="76"/>
      <c r="FS95" s="76"/>
      <c r="FT95" s="76"/>
      <c r="FU95" s="76"/>
      <c r="FV95" s="76"/>
      <c r="FW95" s="76"/>
      <c r="FX95" s="76"/>
      <c r="FY95" s="76"/>
      <c r="FZ95" s="76"/>
      <c r="GA95" s="76"/>
      <c r="GB95" s="76"/>
      <c r="GC95" s="76"/>
      <c r="GD95" s="76"/>
      <c r="GE95" s="76"/>
      <c r="GF95" s="76"/>
      <c r="GG95" s="76"/>
      <c r="GH95" s="76"/>
      <c r="GI95" s="76"/>
      <c r="GJ95" s="76"/>
      <c r="GK95" s="76"/>
      <c r="GL95" s="76"/>
      <c r="GM95" s="76"/>
      <c r="GN95" s="76"/>
      <c r="GO95" s="76"/>
      <c r="GP95" s="76"/>
      <c r="GQ95" s="76"/>
      <c r="GR95" s="76"/>
      <c r="GS95" s="76"/>
      <c r="GT95" s="76"/>
      <c r="GU95" s="76"/>
      <c r="GV95" s="76"/>
      <c r="GW95" s="76"/>
      <c r="GX95" s="76"/>
      <c r="GY95" s="76"/>
      <c r="GZ95" s="76"/>
      <c r="HA95" s="76"/>
      <c r="HB95" s="76"/>
      <c r="HC95" s="76"/>
      <c r="HD95" s="76"/>
      <c r="HE95" s="76"/>
      <c r="HF95" s="76"/>
      <c r="HG95" s="76"/>
      <c r="HH95" s="76"/>
      <c r="HI95" s="76"/>
    </row>
    <row r="96" spans="1:217" s="77" customFormat="1" ht="14.25" x14ac:dyDescent="0.2">
      <c r="A96" s="57" t="s">
        <v>95</v>
      </c>
      <c r="B96" s="282">
        <f>SUM(B94:B95)</f>
        <v>0</v>
      </c>
      <c r="C96" s="282">
        <f>SUM(C94:C95)</f>
        <v>0</v>
      </c>
      <c r="D96" s="282">
        <f t="shared" ref="D96:M96" si="120">SUM(D94:D95)</f>
        <v>0</v>
      </c>
      <c r="E96" s="282">
        <f t="shared" si="120"/>
        <v>0</v>
      </c>
      <c r="F96" s="282">
        <f t="shared" si="120"/>
        <v>0</v>
      </c>
      <c r="G96" s="282">
        <f t="shared" si="120"/>
        <v>0</v>
      </c>
      <c r="H96" s="282">
        <f t="shared" si="120"/>
        <v>0</v>
      </c>
      <c r="I96" s="282">
        <f t="shared" si="120"/>
        <v>0</v>
      </c>
      <c r="J96" s="282">
        <f t="shared" si="120"/>
        <v>0</v>
      </c>
      <c r="K96" s="282">
        <f t="shared" si="120"/>
        <v>0</v>
      </c>
      <c r="L96" s="282">
        <f t="shared" si="120"/>
        <v>0</v>
      </c>
      <c r="M96" s="282">
        <f t="shared" si="120"/>
        <v>0</v>
      </c>
      <c r="N96" s="171">
        <f t="shared" ref="N96" si="121">SUM(N94:N95)</f>
        <v>0</v>
      </c>
      <c r="O96"/>
      <c r="P96"/>
      <c r="Q96"/>
      <c r="R96"/>
      <c r="S96"/>
      <c r="T96"/>
      <c r="U96"/>
      <c r="V96" s="59" t="s">
        <v>95</v>
      </c>
      <c r="W96" s="60">
        <f t="shared" si="51"/>
        <v>0</v>
      </c>
      <c r="X96" s="60">
        <f t="shared" si="107"/>
        <v>0</v>
      </c>
      <c r="Y96" s="60">
        <f t="shared" si="108"/>
        <v>0</v>
      </c>
      <c r="Z96" s="60">
        <f t="shared" si="109"/>
        <v>0</v>
      </c>
      <c r="AA96" s="60">
        <f t="shared" si="110"/>
        <v>0</v>
      </c>
      <c r="AB96" s="60">
        <f t="shared" si="111"/>
        <v>0</v>
      </c>
      <c r="AC96" s="60">
        <f t="shared" si="112"/>
        <v>0</v>
      </c>
      <c r="AD96" s="60">
        <f t="shared" si="113"/>
        <v>0</v>
      </c>
      <c r="AE96" s="60">
        <f t="shared" si="114"/>
        <v>0</v>
      </c>
      <c r="AF96" s="60">
        <f t="shared" si="115"/>
        <v>0</v>
      </c>
      <c r="AG96" s="60">
        <f t="shared" si="116"/>
        <v>0</v>
      </c>
      <c r="AH96" s="60">
        <f t="shared" si="117"/>
        <v>0</v>
      </c>
      <c r="AI96" s="76"/>
      <c r="AJ96" s="76"/>
      <c r="AK96" s="76"/>
      <c r="AL96" s="76"/>
      <c r="AM96" s="76"/>
      <c r="AN96" s="76"/>
      <c r="AO96" s="76"/>
      <c r="AP96" s="76"/>
      <c r="AQ96" s="76"/>
      <c r="AR96" s="76"/>
      <c r="AS96" s="76"/>
      <c r="AT96" s="76"/>
      <c r="AU96" s="76"/>
      <c r="AV96" s="76"/>
      <c r="AW96" s="76"/>
      <c r="AX96" s="76"/>
      <c r="AY96" s="76"/>
      <c r="AZ96" s="76"/>
      <c r="BA96" s="76"/>
      <c r="BB96" s="76"/>
      <c r="BC96" s="76"/>
      <c r="BD96" s="76"/>
      <c r="BE96" s="76"/>
      <c r="BF96" s="76"/>
      <c r="BG96" s="76"/>
      <c r="BH96" s="76"/>
      <c r="BI96" s="76"/>
      <c r="BJ96" s="76"/>
      <c r="BK96" s="76"/>
      <c r="BL96" s="76"/>
      <c r="BM96" s="76"/>
      <c r="BN96" s="76"/>
      <c r="BO96" s="76"/>
      <c r="BP96" s="76"/>
      <c r="BQ96" s="76"/>
      <c r="BR96" s="76"/>
      <c r="BS96" s="76"/>
      <c r="BT96" s="76"/>
      <c r="BU96" s="76"/>
      <c r="BV96" s="76"/>
      <c r="BW96" s="76"/>
      <c r="BX96" s="76"/>
      <c r="BY96" s="76"/>
      <c r="BZ96" s="76"/>
      <c r="CA96" s="76"/>
      <c r="CB96" s="76"/>
      <c r="CC96" s="76"/>
      <c r="CD96" s="76"/>
      <c r="CE96" s="76"/>
      <c r="CF96" s="76"/>
      <c r="CG96" s="76"/>
      <c r="CH96" s="76"/>
      <c r="CI96" s="76"/>
      <c r="CJ96" s="76"/>
      <c r="CK96" s="76"/>
      <c r="CL96" s="76"/>
      <c r="CM96" s="76"/>
      <c r="CN96" s="76"/>
      <c r="CO96" s="76"/>
      <c r="CP96" s="76"/>
      <c r="CQ96" s="76"/>
      <c r="CR96" s="76"/>
      <c r="CS96" s="76"/>
      <c r="CT96" s="76"/>
      <c r="CU96" s="76"/>
      <c r="CV96" s="76"/>
      <c r="CW96" s="76"/>
      <c r="CX96" s="76"/>
      <c r="CY96" s="76"/>
      <c r="CZ96" s="76"/>
      <c r="DA96" s="76"/>
      <c r="DB96" s="76"/>
      <c r="DC96" s="76"/>
      <c r="DD96" s="76"/>
      <c r="DE96" s="76"/>
      <c r="DF96" s="76"/>
      <c r="DG96" s="76"/>
      <c r="DH96" s="76"/>
      <c r="DI96" s="76"/>
      <c r="DJ96" s="76"/>
      <c r="DK96" s="76"/>
      <c r="DL96" s="76"/>
      <c r="DM96" s="76"/>
      <c r="DN96" s="76"/>
      <c r="DO96" s="76"/>
      <c r="DP96" s="76"/>
      <c r="DQ96" s="76"/>
      <c r="DR96" s="76"/>
      <c r="DS96" s="76"/>
      <c r="DT96" s="76"/>
      <c r="DU96" s="76"/>
      <c r="DV96" s="76"/>
      <c r="DW96" s="76"/>
      <c r="DX96" s="76"/>
      <c r="DY96" s="76"/>
      <c r="DZ96" s="76"/>
      <c r="EA96" s="76"/>
      <c r="EB96" s="76"/>
      <c r="EC96" s="76"/>
      <c r="ED96" s="76"/>
      <c r="EE96" s="76"/>
      <c r="EF96" s="76"/>
      <c r="EG96" s="76"/>
      <c r="EH96" s="76"/>
      <c r="EI96" s="76"/>
      <c r="EJ96" s="76"/>
      <c r="EK96" s="76"/>
      <c r="EL96" s="76"/>
      <c r="EM96" s="76"/>
      <c r="EN96" s="76"/>
      <c r="EO96" s="76"/>
      <c r="EP96" s="76"/>
      <c r="EQ96" s="76"/>
      <c r="ER96" s="76"/>
      <c r="ES96" s="76"/>
      <c r="ET96" s="76"/>
      <c r="EU96" s="76"/>
      <c r="EV96" s="76"/>
      <c r="EW96" s="76"/>
      <c r="EX96" s="76"/>
      <c r="EY96" s="76"/>
      <c r="EZ96" s="76"/>
      <c r="FA96" s="76"/>
      <c r="FB96" s="76"/>
      <c r="FC96" s="76"/>
      <c r="FD96" s="76"/>
      <c r="FE96" s="76"/>
      <c r="FF96" s="76"/>
      <c r="FG96" s="76"/>
      <c r="FH96" s="76"/>
      <c r="FI96" s="76"/>
      <c r="FJ96" s="76"/>
      <c r="FK96" s="76"/>
      <c r="FL96" s="76"/>
      <c r="FM96" s="76"/>
      <c r="FN96" s="76"/>
      <c r="FO96" s="76"/>
      <c r="FP96" s="76"/>
      <c r="FQ96" s="76"/>
      <c r="FR96" s="76"/>
      <c r="FS96" s="76"/>
      <c r="FT96" s="76"/>
      <c r="FU96" s="76"/>
      <c r="FV96" s="76"/>
      <c r="FW96" s="76"/>
      <c r="FX96" s="76"/>
      <c r="FY96" s="76"/>
      <c r="FZ96" s="76"/>
      <c r="GA96" s="76"/>
      <c r="GB96" s="76"/>
      <c r="GC96" s="76"/>
      <c r="GD96" s="76"/>
      <c r="GE96" s="76"/>
      <c r="GF96" s="76"/>
      <c r="GG96" s="76"/>
      <c r="GH96" s="76"/>
      <c r="GI96" s="76"/>
      <c r="GJ96" s="76"/>
      <c r="GK96" s="76"/>
      <c r="GL96" s="76"/>
      <c r="GM96" s="76"/>
      <c r="GN96" s="76"/>
      <c r="GO96" s="76"/>
      <c r="GP96" s="76"/>
      <c r="GQ96" s="76"/>
      <c r="GR96" s="76"/>
      <c r="GS96" s="76"/>
      <c r="GT96" s="76"/>
      <c r="GU96" s="76"/>
      <c r="GV96" s="76"/>
      <c r="GW96" s="76"/>
      <c r="GX96" s="76"/>
      <c r="GY96" s="76"/>
      <c r="GZ96" s="76"/>
      <c r="HA96" s="76"/>
      <c r="HB96" s="76"/>
      <c r="HC96" s="76"/>
      <c r="HD96" s="76"/>
      <c r="HE96" s="76"/>
      <c r="HF96" s="76"/>
      <c r="HG96" s="76"/>
      <c r="HH96" s="76"/>
      <c r="HI96" s="76"/>
    </row>
    <row r="97" spans="1:217" s="77" customFormat="1" ht="15" thickBot="1" x14ac:dyDescent="0.25">
      <c r="A97" s="31"/>
      <c r="B97" s="82"/>
      <c r="C97" s="82"/>
      <c r="D97" s="82"/>
      <c r="E97" s="82"/>
      <c r="F97" s="82"/>
      <c r="G97" s="82"/>
      <c r="H97" s="82"/>
      <c r="I97" s="82"/>
      <c r="J97" s="82"/>
      <c r="K97" s="82"/>
      <c r="L97" s="82"/>
      <c r="M97" s="82"/>
      <c r="N97" s="177"/>
      <c r="O97"/>
      <c r="P97"/>
      <c r="Q97"/>
      <c r="R97"/>
      <c r="S97"/>
      <c r="T97"/>
      <c r="U97"/>
      <c r="V97" s="32"/>
      <c r="W97" s="83">
        <f t="shared" si="51"/>
        <v>0</v>
      </c>
      <c r="X97" s="83">
        <f t="shared" si="107"/>
        <v>0</v>
      </c>
      <c r="Y97" s="83">
        <f t="shared" si="108"/>
        <v>0</v>
      </c>
      <c r="Z97" s="83">
        <f t="shared" si="109"/>
        <v>0</v>
      </c>
      <c r="AA97" s="83">
        <f t="shared" si="110"/>
        <v>0</v>
      </c>
      <c r="AB97" s="83">
        <f t="shared" si="111"/>
        <v>0</v>
      </c>
      <c r="AC97" s="83">
        <f t="shared" si="112"/>
        <v>0</v>
      </c>
      <c r="AD97" s="83">
        <f t="shared" si="113"/>
        <v>0</v>
      </c>
      <c r="AE97" s="83">
        <f t="shared" si="114"/>
        <v>0</v>
      </c>
      <c r="AF97" s="83">
        <f t="shared" si="115"/>
        <v>0</v>
      </c>
      <c r="AG97" s="83">
        <f t="shared" si="116"/>
        <v>0</v>
      </c>
      <c r="AH97" s="83">
        <f t="shared" si="117"/>
        <v>0</v>
      </c>
      <c r="AI97" s="76"/>
      <c r="AJ97" s="76"/>
      <c r="AK97" s="76"/>
      <c r="AL97" s="76"/>
      <c r="AM97" s="76"/>
      <c r="AN97" s="76"/>
      <c r="AO97" s="76"/>
      <c r="AP97" s="76"/>
      <c r="AQ97" s="76"/>
      <c r="AR97" s="76"/>
      <c r="AS97" s="76"/>
      <c r="AT97" s="76"/>
      <c r="AU97" s="76"/>
      <c r="AV97" s="76"/>
      <c r="AW97" s="76"/>
      <c r="AX97" s="76"/>
      <c r="AY97" s="76"/>
      <c r="AZ97" s="76"/>
      <c r="BA97" s="76"/>
      <c r="BB97" s="76"/>
      <c r="BC97" s="76"/>
      <c r="BD97" s="76"/>
      <c r="BE97" s="76"/>
      <c r="BF97" s="76"/>
      <c r="BG97" s="76"/>
      <c r="BH97" s="76"/>
      <c r="BI97" s="76"/>
      <c r="BJ97" s="76"/>
      <c r="BK97" s="76"/>
      <c r="BL97" s="76"/>
      <c r="BM97" s="76"/>
      <c r="BN97" s="76"/>
      <c r="BO97" s="76"/>
      <c r="BP97" s="76"/>
      <c r="BQ97" s="76"/>
      <c r="BR97" s="76"/>
      <c r="BS97" s="76"/>
      <c r="BT97" s="76"/>
      <c r="BU97" s="76"/>
      <c r="BV97" s="76"/>
      <c r="BW97" s="76"/>
      <c r="BX97" s="76"/>
      <c r="BY97" s="76"/>
      <c r="BZ97" s="76"/>
      <c r="CA97" s="76"/>
      <c r="CB97" s="76"/>
      <c r="CC97" s="76"/>
      <c r="CD97" s="76"/>
      <c r="CE97" s="76"/>
      <c r="CF97" s="76"/>
      <c r="CG97" s="76"/>
      <c r="CH97" s="76"/>
      <c r="CI97" s="76"/>
      <c r="CJ97" s="76"/>
      <c r="CK97" s="76"/>
      <c r="CL97" s="76"/>
      <c r="CM97" s="76"/>
      <c r="CN97" s="76"/>
      <c r="CO97" s="76"/>
      <c r="CP97" s="76"/>
      <c r="CQ97" s="76"/>
      <c r="CR97" s="76"/>
      <c r="CS97" s="76"/>
      <c r="CT97" s="76"/>
      <c r="CU97" s="76"/>
      <c r="CV97" s="76"/>
      <c r="CW97" s="76"/>
      <c r="CX97" s="76"/>
      <c r="CY97" s="76"/>
      <c r="CZ97" s="76"/>
      <c r="DA97" s="76"/>
      <c r="DB97" s="76"/>
      <c r="DC97" s="76"/>
      <c r="DD97" s="76"/>
      <c r="DE97" s="76"/>
      <c r="DF97" s="76"/>
      <c r="DG97" s="76"/>
      <c r="DH97" s="76"/>
      <c r="DI97" s="76"/>
      <c r="DJ97" s="76"/>
      <c r="DK97" s="76"/>
      <c r="DL97" s="76"/>
      <c r="DM97" s="76"/>
      <c r="DN97" s="76"/>
      <c r="DO97" s="76"/>
      <c r="DP97" s="76"/>
      <c r="DQ97" s="76"/>
      <c r="DR97" s="76"/>
      <c r="DS97" s="76"/>
      <c r="DT97" s="76"/>
      <c r="DU97" s="76"/>
      <c r="DV97" s="76"/>
      <c r="DW97" s="76"/>
      <c r="DX97" s="76"/>
      <c r="DY97" s="76"/>
      <c r="DZ97" s="76"/>
      <c r="EA97" s="76"/>
      <c r="EB97" s="76"/>
      <c r="EC97" s="76"/>
      <c r="ED97" s="76"/>
      <c r="EE97" s="76"/>
      <c r="EF97" s="76"/>
      <c r="EG97" s="76"/>
      <c r="EH97" s="76"/>
      <c r="EI97" s="76"/>
      <c r="EJ97" s="76"/>
      <c r="EK97" s="76"/>
      <c r="EL97" s="76"/>
      <c r="EM97" s="76"/>
      <c r="EN97" s="76"/>
      <c r="EO97" s="76"/>
      <c r="EP97" s="76"/>
      <c r="EQ97" s="76"/>
      <c r="ER97" s="76"/>
      <c r="ES97" s="76"/>
      <c r="ET97" s="76"/>
      <c r="EU97" s="76"/>
      <c r="EV97" s="76"/>
      <c r="EW97" s="76"/>
      <c r="EX97" s="76"/>
      <c r="EY97" s="76"/>
      <c r="EZ97" s="76"/>
      <c r="FA97" s="76"/>
      <c r="FB97" s="76"/>
      <c r="FC97" s="76"/>
      <c r="FD97" s="76"/>
      <c r="FE97" s="76"/>
      <c r="FF97" s="76"/>
      <c r="FG97" s="76"/>
      <c r="FH97" s="76"/>
      <c r="FI97" s="76"/>
      <c r="FJ97" s="76"/>
      <c r="FK97" s="76"/>
      <c r="FL97" s="76"/>
      <c r="FM97" s="76"/>
      <c r="FN97" s="76"/>
      <c r="FO97" s="76"/>
      <c r="FP97" s="76"/>
      <c r="FQ97" s="76"/>
      <c r="FR97" s="76"/>
      <c r="FS97" s="76"/>
      <c r="FT97" s="76"/>
      <c r="FU97" s="76"/>
      <c r="FV97" s="76"/>
      <c r="FW97" s="76"/>
      <c r="FX97" s="76"/>
      <c r="FY97" s="76"/>
      <c r="FZ97" s="76"/>
      <c r="GA97" s="76"/>
      <c r="GB97" s="76"/>
      <c r="GC97" s="76"/>
      <c r="GD97" s="76"/>
      <c r="GE97" s="76"/>
      <c r="GF97" s="76"/>
      <c r="GG97" s="76"/>
      <c r="GH97" s="76"/>
      <c r="GI97" s="76"/>
      <c r="GJ97" s="76"/>
      <c r="GK97" s="76"/>
      <c r="GL97" s="76"/>
      <c r="GM97" s="76"/>
      <c r="GN97" s="76"/>
      <c r="GO97" s="76"/>
      <c r="GP97" s="76"/>
      <c r="GQ97" s="76"/>
      <c r="GR97" s="76"/>
      <c r="GS97" s="76"/>
      <c r="GT97" s="76"/>
      <c r="GU97" s="76"/>
      <c r="GV97" s="76"/>
      <c r="GW97" s="76"/>
      <c r="GX97" s="76"/>
      <c r="GY97" s="76"/>
      <c r="GZ97" s="76"/>
      <c r="HA97" s="76"/>
      <c r="HB97" s="76"/>
      <c r="HC97" s="76"/>
      <c r="HD97" s="76"/>
      <c r="HE97" s="76"/>
      <c r="HF97" s="76"/>
      <c r="HG97" s="76"/>
      <c r="HH97" s="76"/>
      <c r="HI97" s="76"/>
    </row>
    <row r="98" spans="1:217" s="77" customFormat="1" ht="15.75" thickTop="1" thickBot="1" x14ac:dyDescent="0.25">
      <c r="A98" s="126" t="s">
        <v>96</v>
      </c>
      <c r="B98" s="127">
        <f>+B92-B96</f>
        <v>0</v>
      </c>
      <c r="C98" s="127">
        <f>+C92-C96</f>
        <v>0</v>
      </c>
      <c r="D98" s="127">
        <f t="shared" ref="D98:M98" si="122">+D92-D96</f>
        <v>0</v>
      </c>
      <c r="E98" s="127">
        <f t="shared" si="122"/>
        <v>0</v>
      </c>
      <c r="F98" s="127">
        <f t="shared" si="122"/>
        <v>0</v>
      </c>
      <c r="G98" s="127">
        <f t="shared" si="122"/>
        <v>0</v>
      </c>
      <c r="H98" s="127">
        <f t="shared" si="122"/>
        <v>0</v>
      </c>
      <c r="I98" s="127">
        <f t="shared" si="122"/>
        <v>0</v>
      </c>
      <c r="J98" s="127">
        <f t="shared" si="122"/>
        <v>0</v>
      </c>
      <c r="K98" s="127">
        <f t="shared" si="122"/>
        <v>0</v>
      </c>
      <c r="L98" s="127">
        <f t="shared" si="122"/>
        <v>0</v>
      </c>
      <c r="M98" s="127">
        <f t="shared" si="122"/>
        <v>0</v>
      </c>
      <c r="N98" s="165">
        <f t="shared" ref="N98" si="123">+N92-N96</f>
        <v>0</v>
      </c>
      <c r="O98"/>
      <c r="P98"/>
      <c r="Q98"/>
      <c r="R98"/>
      <c r="S98"/>
      <c r="T98"/>
      <c r="U98"/>
      <c r="V98" s="29" t="s">
        <v>96</v>
      </c>
      <c r="W98" s="30">
        <f t="shared" si="51"/>
        <v>0</v>
      </c>
      <c r="X98" s="30">
        <f t="shared" si="107"/>
        <v>0</v>
      </c>
      <c r="Y98" s="30">
        <f t="shared" si="108"/>
        <v>0</v>
      </c>
      <c r="Z98" s="30">
        <f t="shared" si="109"/>
        <v>0</v>
      </c>
      <c r="AA98" s="30">
        <f t="shared" si="110"/>
        <v>0</v>
      </c>
      <c r="AB98" s="30">
        <f t="shared" si="111"/>
        <v>0</v>
      </c>
      <c r="AC98" s="30">
        <f t="shared" si="112"/>
        <v>0</v>
      </c>
      <c r="AD98" s="30">
        <f t="shared" si="113"/>
        <v>0</v>
      </c>
      <c r="AE98" s="30">
        <f t="shared" si="114"/>
        <v>0</v>
      </c>
      <c r="AF98" s="30">
        <f t="shared" si="115"/>
        <v>0</v>
      </c>
      <c r="AG98" s="30">
        <f t="shared" si="116"/>
        <v>0</v>
      </c>
      <c r="AH98" s="30">
        <f t="shared" si="117"/>
        <v>0</v>
      </c>
      <c r="AI98" s="76"/>
      <c r="AJ98" s="76"/>
      <c r="AK98" s="76"/>
      <c r="AL98" s="76"/>
      <c r="AM98" s="76"/>
      <c r="AN98" s="76"/>
      <c r="AO98" s="76"/>
      <c r="AP98" s="76"/>
      <c r="AQ98" s="76"/>
      <c r="AR98" s="76"/>
      <c r="AS98" s="76"/>
      <c r="AT98" s="76"/>
      <c r="AU98" s="76"/>
      <c r="AV98" s="76"/>
      <c r="AW98" s="76"/>
      <c r="AX98" s="76"/>
      <c r="AY98" s="76"/>
      <c r="AZ98" s="76"/>
      <c r="BA98" s="76"/>
      <c r="BB98" s="76"/>
      <c r="BC98" s="76"/>
      <c r="BD98" s="76"/>
      <c r="BE98" s="76"/>
      <c r="BF98" s="76"/>
      <c r="BG98" s="76"/>
      <c r="BH98" s="76"/>
      <c r="BI98" s="76"/>
      <c r="BJ98" s="76"/>
      <c r="BK98" s="76"/>
      <c r="BL98" s="76"/>
      <c r="BM98" s="76"/>
      <c r="BN98" s="76"/>
      <c r="BO98" s="76"/>
      <c r="BP98" s="76"/>
      <c r="BQ98" s="76"/>
      <c r="BR98" s="76"/>
      <c r="BS98" s="76"/>
      <c r="BT98" s="76"/>
      <c r="BU98" s="76"/>
      <c r="BV98" s="76"/>
      <c r="BW98" s="76"/>
      <c r="BX98" s="76"/>
      <c r="BY98" s="76"/>
      <c r="BZ98" s="76"/>
      <c r="CA98" s="76"/>
      <c r="CB98" s="76"/>
      <c r="CC98" s="76"/>
      <c r="CD98" s="76"/>
      <c r="CE98" s="76"/>
      <c r="CF98" s="76"/>
      <c r="CG98" s="76"/>
      <c r="CH98" s="76"/>
      <c r="CI98" s="76"/>
      <c r="CJ98" s="76"/>
      <c r="CK98" s="76"/>
      <c r="CL98" s="76"/>
      <c r="CM98" s="76"/>
      <c r="CN98" s="76"/>
      <c r="CO98" s="76"/>
      <c r="CP98" s="76"/>
      <c r="CQ98" s="76"/>
      <c r="CR98" s="76"/>
      <c r="CS98" s="76"/>
      <c r="CT98" s="76"/>
      <c r="CU98" s="76"/>
      <c r="CV98" s="76"/>
      <c r="CW98" s="76"/>
      <c r="CX98" s="76"/>
      <c r="CY98" s="76"/>
      <c r="CZ98" s="76"/>
      <c r="DA98" s="76"/>
      <c r="DB98" s="76"/>
      <c r="DC98" s="76"/>
      <c r="DD98" s="76"/>
      <c r="DE98" s="76"/>
      <c r="DF98" s="76"/>
      <c r="DG98" s="76"/>
      <c r="DH98" s="76"/>
      <c r="DI98" s="76"/>
      <c r="DJ98" s="76"/>
      <c r="DK98" s="76"/>
      <c r="DL98" s="76"/>
      <c r="DM98" s="76"/>
      <c r="DN98" s="76"/>
      <c r="DO98" s="76"/>
      <c r="DP98" s="76"/>
      <c r="DQ98" s="76"/>
      <c r="DR98" s="76"/>
      <c r="DS98" s="76"/>
      <c r="DT98" s="76"/>
      <c r="DU98" s="76"/>
      <c r="DV98" s="76"/>
      <c r="DW98" s="76"/>
      <c r="DX98" s="76"/>
      <c r="DY98" s="76"/>
      <c r="DZ98" s="76"/>
      <c r="EA98" s="76"/>
      <c r="EB98" s="76"/>
      <c r="EC98" s="76"/>
      <c r="ED98" s="76"/>
      <c r="EE98" s="76"/>
      <c r="EF98" s="76"/>
      <c r="EG98" s="76"/>
      <c r="EH98" s="76"/>
      <c r="EI98" s="76"/>
      <c r="EJ98" s="76"/>
      <c r="EK98" s="76"/>
      <c r="EL98" s="76"/>
      <c r="EM98" s="76"/>
      <c r="EN98" s="76"/>
      <c r="EO98" s="76"/>
      <c r="EP98" s="76"/>
      <c r="EQ98" s="76"/>
      <c r="ER98" s="76"/>
      <c r="ES98" s="76"/>
      <c r="ET98" s="76"/>
      <c r="EU98" s="76"/>
      <c r="EV98" s="76"/>
      <c r="EW98" s="76"/>
      <c r="EX98" s="76"/>
      <c r="EY98" s="76"/>
      <c r="EZ98" s="76"/>
      <c r="FA98" s="76"/>
      <c r="FB98" s="76"/>
      <c r="FC98" s="76"/>
      <c r="FD98" s="76"/>
      <c r="FE98" s="76"/>
      <c r="FF98" s="76"/>
      <c r="FG98" s="76"/>
      <c r="FH98" s="76"/>
      <c r="FI98" s="76"/>
      <c r="FJ98" s="76"/>
      <c r="FK98" s="76"/>
      <c r="FL98" s="76"/>
      <c r="FM98" s="76"/>
      <c r="FN98" s="76"/>
      <c r="FO98" s="76"/>
      <c r="FP98" s="76"/>
      <c r="FQ98" s="76"/>
      <c r="FR98" s="76"/>
      <c r="FS98" s="76"/>
      <c r="FT98" s="76"/>
      <c r="FU98" s="76"/>
      <c r="FV98" s="76"/>
      <c r="FW98" s="76"/>
      <c r="FX98" s="76"/>
      <c r="FY98" s="76"/>
      <c r="FZ98" s="76"/>
      <c r="GA98" s="76"/>
      <c r="GB98" s="76"/>
      <c r="GC98" s="76"/>
      <c r="GD98" s="76"/>
      <c r="GE98" s="76"/>
      <c r="GF98" s="76"/>
      <c r="GG98" s="76"/>
      <c r="GH98" s="76"/>
      <c r="GI98" s="76"/>
      <c r="GJ98" s="76"/>
      <c r="GK98" s="76"/>
      <c r="GL98" s="76"/>
      <c r="GM98" s="76"/>
      <c r="GN98" s="76"/>
      <c r="GO98" s="76"/>
      <c r="GP98" s="76"/>
      <c r="GQ98" s="76"/>
      <c r="GR98" s="76"/>
      <c r="GS98" s="76"/>
      <c r="GT98" s="76"/>
      <c r="GU98" s="76"/>
      <c r="GV98" s="76"/>
      <c r="GW98" s="76"/>
      <c r="GX98" s="76"/>
      <c r="GY98" s="76"/>
      <c r="GZ98" s="76"/>
      <c r="HA98" s="76"/>
      <c r="HB98" s="76"/>
      <c r="HC98" s="76"/>
      <c r="HD98" s="76"/>
      <c r="HE98" s="76"/>
      <c r="HF98" s="76"/>
      <c r="HG98" s="76"/>
      <c r="HH98" s="76"/>
      <c r="HI98" s="76"/>
    </row>
    <row r="99" spans="1:217" ht="13.5" thickTop="1" x14ac:dyDescent="0.2"/>
    <row r="103" spans="1:217" s="5" customFormat="1" x14ac:dyDescent="0.2">
      <c r="A103" s="245" t="str">
        <f>'OMSETNING og LØNN'!AC2</f>
        <v>ÅRSVERK</v>
      </c>
      <c r="B103" s="9" t="str">
        <f>'OMSETNING og LØNN'!AD2</f>
        <v>JAN</v>
      </c>
      <c r="C103" s="9" t="str">
        <f>'OMSETNING og LØNN'!AE2</f>
        <v>FEB</v>
      </c>
      <c r="D103" s="9" t="str">
        <f>'OMSETNING og LØNN'!AF2</f>
        <v>MAR</v>
      </c>
      <c r="E103" s="9" t="str">
        <f>'OMSETNING og LØNN'!AG2</f>
        <v>APR</v>
      </c>
      <c r="F103" s="9" t="str">
        <f>'OMSETNING og LØNN'!AH2</f>
        <v>MAI</v>
      </c>
      <c r="G103" s="9" t="str">
        <f>'OMSETNING og LØNN'!AI2</f>
        <v>JUN</v>
      </c>
      <c r="H103" s="9" t="str">
        <f>'OMSETNING og LØNN'!AJ2</f>
        <v>JUL</v>
      </c>
      <c r="I103" s="9" t="str">
        <f>'OMSETNING og LØNN'!AK2</f>
        <v>AUG</v>
      </c>
      <c r="J103" s="9" t="str">
        <f>'OMSETNING og LØNN'!AL2</f>
        <v>SEP</v>
      </c>
      <c r="K103" s="9" t="str">
        <f>'OMSETNING og LØNN'!AM2</f>
        <v>OKT</v>
      </c>
      <c r="L103" s="9" t="str">
        <f>'OMSETNING og LØNN'!AN2</f>
        <v>NOV</v>
      </c>
      <c r="M103" s="9" t="str">
        <f>'OMSETNING og LØNN'!AO2</f>
        <v>DES</v>
      </c>
      <c r="N103" s="160" t="str">
        <f>'OMSETNING og LØNN'!AP2</f>
        <v>TOTAL</v>
      </c>
      <c r="O103" s="4"/>
      <c r="P103" s="4"/>
      <c r="Q103" s="4"/>
      <c r="R103" s="4"/>
      <c r="S103" s="4"/>
      <c r="T103" s="4"/>
      <c r="U103" s="4"/>
      <c r="V103" s="9"/>
      <c r="W103" s="9"/>
      <c r="X103" s="9"/>
      <c r="Y103" s="9"/>
      <c r="Z103" s="9"/>
      <c r="AA103" s="9"/>
      <c r="AB103" s="9"/>
      <c r="AC103" s="9"/>
      <c r="AD103" s="9"/>
      <c r="AE103" s="9"/>
      <c r="AF103" s="9"/>
      <c r="AG103" s="9"/>
      <c r="AH103" s="9"/>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row>
    <row r="104" spans="1:217" x14ac:dyDescent="0.2">
      <c r="A104" s="227" t="str">
        <f>'OMSETNING og LØNN'!AC3</f>
        <v>Frisør</v>
      </c>
      <c r="B104" s="244">
        <f>'OMSETNING og LØNN'!AD3</f>
        <v>0</v>
      </c>
      <c r="C104" s="244">
        <f>'OMSETNING og LØNN'!AE3</f>
        <v>0</v>
      </c>
      <c r="D104" s="244">
        <f>'OMSETNING og LØNN'!AF3</f>
        <v>0</v>
      </c>
      <c r="E104" s="244">
        <f>'OMSETNING og LØNN'!AG3</f>
        <v>0</v>
      </c>
      <c r="F104" s="244">
        <f>'OMSETNING og LØNN'!AH3</f>
        <v>0</v>
      </c>
      <c r="G104" s="244">
        <f>'OMSETNING og LØNN'!AI3</f>
        <v>0</v>
      </c>
      <c r="H104" s="244">
        <f>'OMSETNING og LØNN'!AJ3</f>
        <v>0</v>
      </c>
      <c r="I104" s="244">
        <f>'OMSETNING og LØNN'!AK3</f>
        <v>0</v>
      </c>
      <c r="J104" s="244">
        <f>'OMSETNING og LØNN'!AL3</f>
        <v>0</v>
      </c>
      <c r="K104" s="244">
        <f>'OMSETNING og LØNN'!AM3</f>
        <v>0</v>
      </c>
      <c r="L104" s="244">
        <f>'OMSETNING og LØNN'!AN3</f>
        <v>0</v>
      </c>
      <c r="M104" s="244">
        <f>'OMSETNING og LØNN'!AO3</f>
        <v>0</v>
      </c>
      <c r="N104" s="273">
        <f>SUM(B104:M104)/12</f>
        <v>0</v>
      </c>
    </row>
    <row r="105" spans="1:217" x14ac:dyDescent="0.2">
      <c r="A105" s="227" t="str">
        <f>'OMSETNING og LØNN'!AC4</f>
        <v>Stylist</v>
      </c>
      <c r="B105" s="244">
        <f>'OMSETNING og LØNN'!AD4</f>
        <v>0</v>
      </c>
      <c r="C105" s="244">
        <f>'OMSETNING og LØNN'!AE4</f>
        <v>0</v>
      </c>
      <c r="D105" s="244">
        <f>'OMSETNING og LØNN'!AF4</f>
        <v>0</v>
      </c>
      <c r="E105" s="244">
        <f>'OMSETNING og LØNN'!AG4</f>
        <v>0</v>
      </c>
      <c r="F105" s="244">
        <f>'OMSETNING og LØNN'!AH4</f>
        <v>0</v>
      </c>
      <c r="G105" s="244">
        <f>'OMSETNING og LØNN'!AI4</f>
        <v>0</v>
      </c>
      <c r="H105" s="244">
        <f>'OMSETNING og LØNN'!AJ4</f>
        <v>0</v>
      </c>
      <c r="I105" s="244">
        <f>'OMSETNING og LØNN'!AK4</f>
        <v>0</v>
      </c>
      <c r="J105" s="244">
        <f>'OMSETNING og LØNN'!AL4</f>
        <v>0</v>
      </c>
      <c r="K105" s="244">
        <f>'OMSETNING og LØNN'!AM4</f>
        <v>0</v>
      </c>
      <c r="L105" s="244">
        <f>'OMSETNING og LØNN'!AN4</f>
        <v>0</v>
      </c>
      <c r="M105" s="244">
        <f>'OMSETNING og LØNN'!AO4</f>
        <v>0</v>
      </c>
      <c r="N105" s="273">
        <f t="shared" ref="N105:N109" si="124">SUM(B105:M105)/12</f>
        <v>0</v>
      </c>
    </row>
    <row r="106" spans="1:217" x14ac:dyDescent="0.2">
      <c r="A106" s="227" t="str">
        <f>'OMSETNING og LØNN'!AC5</f>
        <v>Lærling 1</v>
      </c>
      <c r="B106" s="244">
        <f>'OMSETNING og LØNN'!AD5</f>
        <v>0</v>
      </c>
      <c r="C106" s="244">
        <f>'OMSETNING og LØNN'!AE5</f>
        <v>0</v>
      </c>
      <c r="D106" s="244">
        <f>'OMSETNING og LØNN'!AF5</f>
        <v>0</v>
      </c>
      <c r="E106" s="244">
        <f>'OMSETNING og LØNN'!AG5</f>
        <v>0</v>
      </c>
      <c r="F106" s="244">
        <f>'OMSETNING og LØNN'!AH5</f>
        <v>0</v>
      </c>
      <c r="G106" s="244">
        <f>'OMSETNING og LØNN'!AI5</f>
        <v>0</v>
      </c>
      <c r="H106" s="244">
        <f>'OMSETNING og LØNN'!AJ5</f>
        <v>0</v>
      </c>
      <c r="I106" s="244">
        <f>'OMSETNING og LØNN'!AK5</f>
        <v>0</v>
      </c>
      <c r="J106" s="244">
        <f>'OMSETNING og LØNN'!AL5</f>
        <v>0</v>
      </c>
      <c r="K106" s="244">
        <f>'OMSETNING og LØNN'!AM5</f>
        <v>0</v>
      </c>
      <c r="L106" s="244">
        <f>'OMSETNING og LØNN'!AN5</f>
        <v>0</v>
      </c>
      <c r="M106" s="244">
        <f>'OMSETNING og LØNN'!AO5</f>
        <v>0</v>
      </c>
      <c r="N106" s="273">
        <f t="shared" si="124"/>
        <v>0</v>
      </c>
    </row>
    <row r="107" spans="1:217" x14ac:dyDescent="0.2">
      <c r="A107" s="227" t="str">
        <f>'OMSETNING og LØNN'!AC6</f>
        <v>Lærling 2</v>
      </c>
      <c r="B107" s="244">
        <f>'OMSETNING og LØNN'!AD6</f>
        <v>0</v>
      </c>
      <c r="C107" s="244">
        <f>'OMSETNING og LØNN'!AE6</f>
        <v>0</v>
      </c>
      <c r="D107" s="244">
        <f>'OMSETNING og LØNN'!AF6</f>
        <v>0</v>
      </c>
      <c r="E107" s="244">
        <f>'OMSETNING og LØNN'!AG6</f>
        <v>0</v>
      </c>
      <c r="F107" s="244">
        <f>'OMSETNING og LØNN'!AH6</f>
        <v>0</v>
      </c>
      <c r="G107" s="244">
        <f>'OMSETNING og LØNN'!AI6</f>
        <v>0</v>
      </c>
      <c r="H107" s="244">
        <f>'OMSETNING og LØNN'!AJ6</f>
        <v>0</v>
      </c>
      <c r="I107" s="244">
        <f>'OMSETNING og LØNN'!AK6</f>
        <v>0</v>
      </c>
      <c r="J107" s="244">
        <f>'OMSETNING og LØNN'!AL6</f>
        <v>0</v>
      </c>
      <c r="K107" s="244">
        <f>'OMSETNING og LØNN'!AM6</f>
        <v>0</v>
      </c>
      <c r="L107" s="244">
        <f>'OMSETNING og LØNN'!AN6</f>
        <v>0</v>
      </c>
      <c r="M107" s="244">
        <f>'OMSETNING og LØNN'!AO6</f>
        <v>0</v>
      </c>
      <c r="N107" s="273">
        <f t="shared" si="124"/>
        <v>0</v>
      </c>
    </row>
    <row r="108" spans="1:217" x14ac:dyDescent="0.2">
      <c r="A108" s="227" t="str">
        <f>'OMSETNING og LØNN'!AC7</f>
        <v>Service assistenter</v>
      </c>
      <c r="B108" s="244">
        <f>'OMSETNING og LØNN'!AD7</f>
        <v>0</v>
      </c>
      <c r="C108" s="244">
        <f>'OMSETNING og LØNN'!AE7</f>
        <v>0</v>
      </c>
      <c r="D108" s="244">
        <f>'OMSETNING og LØNN'!AF7</f>
        <v>0</v>
      </c>
      <c r="E108" s="244">
        <f>'OMSETNING og LØNN'!AG7</f>
        <v>0</v>
      </c>
      <c r="F108" s="244">
        <f>'OMSETNING og LØNN'!AH7</f>
        <v>0</v>
      </c>
      <c r="G108" s="244">
        <f>'OMSETNING og LØNN'!AI7</f>
        <v>0</v>
      </c>
      <c r="H108" s="244">
        <f>'OMSETNING og LØNN'!AJ7</f>
        <v>0</v>
      </c>
      <c r="I108" s="244">
        <f>'OMSETNING og LØNN'!AK7</f>
        <v>0</v>
      </c>
      <c r="J108" s="244">
        <f>'OMSETNING og LØNN'!AL7</f>
        <v>0</v>
      </c>
      <c r="K108" s="244">
        <f>'OMSETNING og LØNN'!AM7</f>
        <v>0</v>
      </c>
      <c r="L108" s="244">
        <f>'OMSETNING og LØNN'!AN7</f>
        <v>0</v>
      </c>
      <c r="M108" s="244">
        <f>'OMSETNING og LØNN'!AO7</f>
        <v>0</v>
      </c>
      <c r="N108" s="273">
        <f t="shared" si="124"/>
        <v>0</v>
      </c>
    </row>
    <row r="109" spans="1:217" x14ac:dyDescent="0.2">
      <c r="A109" s="233" t="str">
        <f>'OMSETNING og LØNN'!AC8</f>
        <v>Adm/økonomi</v>
      </c>
      <c r="B109" s="272">
        <f>'OMSETNING og LØNN'!AD8</f>
        <v>0</v>
      </c>
      <c r="C109" s="272">
        <f>'OMSETNING og LØNN'!AE8</f>
        <v>0</v>
      </c>
      <c r="D109" s="272">
        <f>'OMSETNING og LØNN'!AF8</f>
        <v>0</v>
      </c>
      <c r="E109" s="272">
        <f>'OMSETNING og LØNN'!AG8</f>
        <v>0</v>
      </c>
      <c r="F109" s="272">
        <f>'OMSETNING og LØNN'!AH8</f>
        <v>0</v>
      </c>
      <c r="G109" s="272">
        <f>'OMSETNING og LØNN'!AI8</f>
        <v>0</v>
      </c>
      <c r="H109" s="272">
        <f>'OMSETNING og LØNN'!AJ8</f>
        <v>0</v>
      </c>
      <c r="I109" s="272">
        <f>'OMSETNING og LØNN'!AK8</f>
        <v>0</v>
      </c>
      <c r="J109" s="272">
        <f>'OMSETNING og LØNN'!AL8</f>
        <v>0</v>
      </c>
      <c r="K109" s="272">
        <f>'OMSETNING og LØNN'!AM8</f>
        <v>0</v>
      </c>
      <c r="L109" s="272">
        <f>'OMSETNING og LØNN'!AN8</f>
        <v>0</v>
      </c>
      <c r="M109" s="272">
        <f>'OMSETNING og LØNN'!AO8</f>
        <v>0</v>
      </c>
      <c r="N109" s="274">
        <f t="shared" si="124"/>
        <v>0</v>
      </c>
    </row>
    <row r="110" spans="1:217" s="279" customFormat="1" x14ac:dyDescent="0.2">
      <c r="A110" s="275" t="str">
        <f>'OMSETNING og LØNN'!AC9</f>
        <v>SUM</v>
      </c>
      <c r="B110" s="276">
        <f t="shared" ref="B110:N110" si="125">SUM(B104:B109)</f>
        <v>0</v>
      </c>
      <c r="C110" s="276">
        <f t="shared" si="125"/>
        <v>0</v>
      </c>
      <c r="D110" s="276">
        <f t="shared" si="125"/>
        <v>0</v>
      </c>
      <c r="E110" s="276">
        <f t="shared" si="125"/>
        <v>0</v>
      </c>
      <c r="F110" s="276">
        <f t="shared" si="125"/>
        <v>0</v>
      </c>
      <c r="G110" s="276">
        <f t="shared" si="125"/>
        <v>0</v>
      </c>
      <c r="H110" s="276">
        <f t="shared" si="125"/>
        <v>0</v>
      </c>
      <c r="I110" s="276">
        <f t="shared" si="125"/>
        <v>0</v>
      </c>
      <c r="J110" s="276">
        <f t="shared" si="125"/>
        <v>0</v>
      </c>
      <c r="K110" s="276">
        <f t="shared" si="125"/>
        <v>0</v>
      </c>
      <c r="L110" s="276">
        <f t="shared" si="125"/>
        <v>0</v>
      </c>
      <c r="M110" s="276">
        <f t="shared" si="125"/>
        <v>0</v>
      </c>
      <c r="N110" s="277">
        <f t="shared" si="125"/>
        <v>0</v>
      </c>
      <c r="O110" s="278"/>
      <c r="P110" s="278"/>
      <c r="Q110" s="278"/>
      <c r="R110" s="278"/>
      <c r="S110" s="278"/>
      <c r="T110" s="278"/>
      <c r="U110" s="278"/>
      <c r="V110" s="276"/>
      <c r="W110" s="276"/>
      <c r="X110" s="276"/>
      <c r="Y110" s="276"/>
      <c r="Z110" s="276"/>
      <c r="AA110" s="276"/>
      <c r="AB110" s="276"/>
      <c r="AC110" s="276"/>
      <c r="AD110" s="276"/>
      <c r="AE110" s="276"/>
      <c r="AF110" s="276"/>
      <c r="AG110" s="276"/>
      <c r="AH110" s="276"/>
      <c r="AI110" s="278"/>
      <c r="AJ110" s="278"/>
      <c r="AK110" s="278"/>
      <c r="AL110" s="278"/>
      <c r="AM110" s="278"/>
      <c r="AN110" s="278"/>
      <c r="AO110" s="278"/>
      <c r="AP110" s="278"/>
      <c r="AQ110" s="278"/>
      <c r="AR110" s="278"/>
      <c r="AS110" s="278"/>
      <c r="AT110" s="278"/>
      <c r="AU110" s="278"/>
      <c r="AV110" s="278"/>
      <c r="AW110" s="278"/>
      <c r="AX110" s="278"/>
      <c r="AY110" s="278"/>
      <c r="AZ110" s="278"/>
      <c r="BA110" s="278"/>
      <c r="BB110" s="278"/>
      <c r="BC110" s="278"/>
      <c r="BD110" s="278"/>
      <c r="BE110" s="278"/>
      <c r="BF110" s="278"/>
      <c r="BG110" s="278"/>
      <c r="BH110" s="278"/>
      <c r="BI110" s="278"/>
      <c r="BJ110" s="278"/>
      <c r="BK110" s="278"/>
      <c r="BL110" s="278"/>
      <c r="BM110" s="278"/>
      <c r="BN110" s="278"/>
      <c r="BO110" s="278"/>
      <c r="BP110" s="278"/>
      <c r="BQ110" s="278"/>
      <c r="BR110" s="278"/>
      <c r="BS110" s="278"/>
      <c r="BT110" s="278"/>
      <c r="BU110" s="278"/>
      <c r="BV110" s="278"/>
      <c r="BW110" s="278"/>
      <c r="BX110" s="278"/>
      <c r="BY110" s="278"/>
      <c r="BZ110" s="278"/>
      <c r="CA110" s="278"/>
      <c r="CB110" s="278"/>
      <c r="CC110" s="278"/>
      <c r="CD110" s="278"/>
      <c r="CE110" s="278"/>
      <c r="CF110" s="278"/>
      <c r="CG110" s="278"/>
      <c r="CH110" s="278"/>
      <c r="CI110" s="278"/>
      <c r="CJ110" s="278"/>
      <c r="CK110" s="278"/>
      <c r="CL110" s="278"/>
      <c r="CM110" s="278"/>
      <c r="CN110" s="278"/>
      <c r="CO110" s="278"/>
      <c r="CP110" s="278"/>
      <c r="CQ110" s="278"/>
      <c r="CR110" s="278"/>
      <c r="CS110" s="278"/>
      <c r="CT110" s="278"/>
      <c r="CU110" s="278"/>
      <c r="CV110" s="278"/>
      <c r="CW110" s="278"/>
      <c r="CX110" s="278"/>
      <c r="CY110" s="278"/>
      <c r="CZ110" s="278"/>
      <c r="DA110" s="278"/>
      <c r="DB110" s="278"/>
      <c r="DC110" s="278"/>
      <c r="DD110" s="278"/>
      <c r="DE110" s="278"/>
      <c r="DF110" s="278"/>
      <c r="DG110" s="278"/>
      <c r="DH110" s="278"/>
      <c r="DI110" s="278"/>
      <c r="DJ110" s="278"/>
      <c r="DK110" s="278"/>
      <c r="DL110" s="278"/>
      <c r="DM110" s="278"/>
      <c r="DN110" s="278"/>
      <c r="DO110" s="278"/>
      <c r="DP110" s="278"/>
      <c r="DQ110" s="278"/>
      <c r="DR110" s="278"/>
      <c r="DS110" s="278"/>
      <c r="DT110" s="278"/>
      <c r="DU110" s="278"/>
      <c r="DV110" s="278"/>
      <c r="DW110" s="278"/>
      <c r="DX110" s="278"/>
      <c r="DY110" s="278"/>
      <c r="DZ110" s="278"/>
      <c r="EA110" s="278"/>
      <c r="EB110" s="278"/>
      <c r="EC110" s="278"/>
      <c r="ED110" s="278"/>
      <c r="EE110" s="278"/>
      <c r="EF110" s="278"/>
      <c r="EG110" s="278"/>
      <c r="EH110" s="278"/>
      <c r="EI110" s="278"/>
      <c r="EJ110" s="278"/>
      <c r="EK110" s="278"/>
      <c r="EL110" s="278"/>
      <c r="EM110" s="278"/>
      <c r="EN110" s="278"/>
      <c r="EO110" s="278"/>
      <c r="EP110" s="278"/>
      <c r="EQ110" s="278"/>
      <c r="ER110" s="278"/>
      <c r="ES110" s="278"/>
      <c r="ET110" s="278"/>
      <c r="EU110" s="278"/>
      <c r="EV110" s="278"/>
      <c r="EW110" s="278"/>
      <c r="EX110" s="278"/>
      <c r="EY110" s="278"/>
      <c r="EZ110" s="278"/>
      <c r="FA110" s="278"/>
      <c r="FB110" s="278"/>
      <c r="FC110" s="278"/>
      <c r="FD110" s="278"/>
      <c r="FE110" s="278"/>
      <c r="FF110" s="278"/>
      <c r="FG110" s="278"/>
      <c r="FH110" s="278"/>
      <c r="FI110" s="278"/>
      <c r="FJ110" s="278"/>
      <c r="FK110" s="278"/>
      <c r="FL110" s="278"/>
      <c r="FM110" s="278"/>
      <c r="FN110" s="278"/>
      <c r="FO110" s="278"/>
      <c r="FP110" s="278"/>
      <c r="FQ110" s="278"/>
      <c r="FR110" s="278"/>
      <c r="FS110" s="278"/>
      <c r="FT110" s="278"/>
      <c r="FU110" s="278"/>
      <c r="FV110" s="278"/>
      <c r="FW110" s="278"/>
      <c r="FX110" s="278"/>
      <c r="FY110" s="278"/>
      <c r="FZ110" s="278"/>
      <c r="GA110" s="278"/>
      <c r="GB110" s="278"/>
      <c r="GC110" s="278"/>
      <c r="GD110" s="278"/>
      <c r="GE110" s="278"/>
      <c r="GF110" s="278"/>
      <c r="GG110" s="278"/>
      <c r="GH110" s="278"/>
      <c r="GI110" s="278"/>
      <c r="GJ110" s="278"/>
      <c r="GK110" s="278"/>
      <c r="GL110" s="278"/>
      <c r="GM110" s="278"/>
      <c r="GN110" s="278"/>
      <c r="GO110" s="278"/>
      <c r="GP110" s="278"/>
      <c r="GQ110" s="278"/>
      <c r="GR110" s="278"/>
      <c r="GS110" s="278"/>
      <c r="GT110" s="278"/>
      <c r="GU110" s="278"/>
      <c r="GV110" s="278"/>
      <c r="GW110" s="278"/>
      <c r="GX110" s="278"/>
      <c r="GY110" s="278"/>
      <c r="GZ110" s="278"/>
      <c r="HA110" s="278"/>
      <c r="HB110" s="278"/>
      <c r="HC110" s="278"/>
      <c r="HD110" s="278"/>
      <c r="HE110" s="278"/>
      <c r="HF110" s="278"/>
      <c r="HG110" s="278"/>
      <c r="HH110" s="278"/>
      <c r="HI110" s="278"/>
    </row>
    <row r="112" spans="1:217" s="5" customFormat="1" x14ac:dyDescent="0.2">
      <c r="A112" s="245" t="s">
        <v>291</v>
      </c>
      <c r="B112" s="9"/>
      <c r="C112" s="9"/>
      <c r="D112" s="9"/>
      <c r="E112" s="9"/>
      <c r="F112" s="9"/>
      <c r="G112" s="9"/>
      <c r="H112" s="9"/>
      <c r="I112" s="9"/>
      <c r="J112" s="9"/>
      <c r="K112" s="9"/>
      <c r="L112" s="9"/>
      <c r="M112" s="9"/>
      <c r="N112" s="160"/>
      <c r="O112" s="4"/>
      <c r="P112" s="4"/>
      <c r="Q112" s="4"/>
      <c r="R112" s="4"/>
      <c r="S112" s="4"/>
      <c r="T112" s="4"/>
      <c r="U112" s="4"/>
      <c r="V112" s="9"/>
      <c r="W112" s="9"/>
      <c r="X112" s="9"/>
      <c r="Y112" s="9"/>
      <c r="Z112" s="9"/>
      <c r="AA112" s="9"/>
      <c r="AB112" s="9"/>
      <c r="AC112" s="9"/>
      <c r="AD112" s="9"/>
      <c r="AE112" s="9"/>
      <c r="AF112" s="9"/>
      <c r="AG112" s="9"/>
      <c r="AH112" s="9"/>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row>
    <row r="113" spans="1:14" x14ac:dyDescent="0.2">
      <c r="A113" s="227" t="s">
        <v>281</v>
      </c>
      <c r="B113" s="111" t="e">
        <f t="shared" ref="B113:N113" si="126">B9/SUM(B104:B108)</f>
        <v>#DIV/0!</v>
      </c>
      <c r="C113" s="111" t="e">
        <f t="shared" si="126"/>
        <v>#DIV/0!</v>
      </c>
      <c r="D113" s="111" t="e">
        <f t="shared" si="126"/>
        <v>#DIV/0!</v>
      </c>
      <c r="E113" s="111" t="e">
        <f t="shared" si="126"/>
        <v>#DIV/0!</v>
      </c>
      <c r="F113" s="111" t="e">
        <f t="shared" si="126"/>
        <v>#DIV/0!</v>
      </c>
      <c r="G113" s="111" t="e">
        <f t="shared" si="126"/>
        <v>#DIV/0!</v>
      </c>
      <c r="H113" s="111" t="e">
        <f t="shared" si="126"/>
        <v>#DIV/0!</v>
      </c>
      <c r="I113" s="111" t="e">
        <f t="shared" si="126"/>
        <v>#DIV/0!</v>
      </c>
      <c r="J113" s="111" t="e">
        <f t="shared" si="126"/>
        <v>#DIV/0!</v>
      </c>
      <c r="K113" s="111" t="e">
        <f t="shared" si="126"/>
        <v>#DIV/0!</v>
      </c>
      <c r="L113" s="111" t="e">
        <f t="shared" si="126"/>
        <v>#DIV/0!</v>
      </c>
      <c r="M113" s="111" t="e">
        <f t="shared" si="126"/>
        <v>#DIV/0!</v>
      </c>
      <c r="N113" s="285" t="e">
        <f t="shared" si="126"/>
        <v>#DIV/0!</v>
      </c>
    </row>
    <row r="114" spans="1:14" x14ac:dyDescent="0.2">
      <c r="A114" s="227" t="s">
        <v>282</v>
      </c>
      <c r="B114" s="111" t="e">
        <f t="shared" ref="B114:N114" si="127">B11/B110</f>
        <v>#DIV/0!</v>
      </c>
      <c r="C114" s="111" t="e">
        <f t="shared" si="127"/>
        <v>#DIV/0!</v>
      </c>
      <c r="D114" s="111" t="e">
        <f t="shared" si="127"/>
        <v>#DIV/0!</v>
      </c>
      <c r="E114" s="111" t="e">
        <f t="shared" si="127"/>
        <v>#DIV/0!</v>
      </c>
      <c r="F114" s="111" t="e">
        <f t="shared" si="127"/>
        <v>#DIV/0!</v>
      </c>
      <c r="G114" s="111" t="e">
        <f t="shared" si="127"/>
        <v>#DIV/0!</v>
      </c>
      <c r="H114" s="111" t="e">
        <f t="shared" si="127"/>
        <v>#DIV/0!</v>
      </c>
      <c r="I114" s="111" t="e">
        <f t="shared" si="127"/>
        <v>#DIV/0!</v>
      </c>
      <c r="J114" s="111" t="e">
        <f t="shared" si="127"/>
        <v>#DIV/0!</v>
      </c>
      <c r="K114" s="111" t="e">
        <f t="shared" si="127"/>
        <v>#DIV/0!</v>
      </c>
      <c r="L114" s="111" t="e">
        <f t="shared" si="127"/>
        <v>#DIV/0!</v>
      </c>
      <c r="M114" s="111" t="e">
        <f t="shared" si="127"/>
        <v>#DIV/0!</v>
      </c>
      <c r="N114" s="285" t="e">
        <f t="shared" si="127"/>
        <v>#DIV/0!</v>
      </c>
    </row>
    <row r="115" spans="1:14" x14ac:dyDescent="0.2">
      <c r="A115" s="227" t="s">
        <v>283</v>
      </c>
      <c r="B115" s="111" t="e">
        <f t="shared" ref="B115:N115" si="128">B37/B110</f>
        <v>#DIV/0!</v>
      </c>
      <c r="C115" s="111" t="e">
        <f t="shared" si="128"/>
        <v>#DIV/0!</v>
      </c>
      <c r="D115" s="111" t="e">
        <f t="shared" si="128"/>
        <v>#DIV/0!</v>
      </c>
      <c r="E115" s="111" t="e">
        <f t="shared" si="128"/>
        <v>#DIV/0!</v>
      </c>
      <c r="F115" s="111" t="e">
        <f t="shared" si="128"/>
        <v>#DIV/0!</v>
      </c>
      <c r="G115" s="111" t="e">
        <f t="shared" si="128"/>
        <v>#DIV/0!</v>
      </c>
      <c r="H115" s="111" t="e">
        <f t="shared" si="128"/>
        <v>#DIV/0!</v>
      </c>
      <c r="I115" s="111" t="e">
        <f t="shared" si="128"/>
        <v>#DIV/0!</v>
      </c>
      <c r="J115" s="111" t="e">
        <f t="shared" si="128"/>
        <v>#DIV/0!</v>
      </c>
      <c r="K115" s="111" t="e">
        <f t="shared" si="128"/>
        <v>#DIV/0!</v>
      </c>
      <c r="L115" s="111" t="e">
        <f t="shared" si="128"/>
        <v>#DIV/0!</v>
      </c>
      <c r="M115" s="111" t="e">
        <f t="shared" si="128"/>
        <v>#DIV/0!</v>
      </c>
      <c r="N115" s="285" t="e">
        <f t="shared" si="128"/>
        <v>#DIV/0!</v>
      </c>
    </row>
    <row r="117" spans="1:14" x14ac:dyDescent="0.2">
      <c r="A117" s="4" t="s">
        <v>284</v>
      </c>
    </row>
    <row r="118" spans="1:14" s="280" customFormat="1" x14ac:dyDescent="0.2">
      <c r="A118" s="237" t="s">
        <v>285</v>
      </c>
      <c r="B118" s="286" t="e">
        <f>B37/B$11</f>
        <v>#DIV/0!</v>
      </c>
      <c r="C118" s="286" t="e">
        <f t="shared" ref="C118:N118" si="129">C37/C$11</f>
        <v>#DIV/0!</v>
      </c>
      <c r="D118" s="286" t="e">
        <f t="shared" si="129"/>
        <v>#DIV/0!</v>
      </c>
      <c r="E118" s="286" t="e">
        <f t="shared" si="129"/>
        <v>#DIV/0!</v>
      </c>
      <c r="F118" s="286" t="e">
        <f t="shared" si="129"/>
        <v>#DIV/0!</v>
      </c>
      <c r="G118" s="286" t="e">
        <f t="shared" si="129"/>
        <v>#DIV/0!</v>
      </c>
      <c r="H118" s="286" t="e">
        <f t="shared" si="129"/>
        <v>#DIV/0!</v>
      </c>
      <c r="I118" s="286" t="e">
        <f t="shared" si="129"/>
        <v>#DIV/0!</v>
      </c>
      <c r="J118" s="286" t="e">
        <f t="shared" si="129"/>
        <v>#DIV/0!</v>
      </c>
      <c r="K118" s="286" t="e">
        <f t="shared" si="129"/>
        <v>#DIV/0!</v>
      </c>
      <c r="L118" s="286" t="e">
        <f t="shared" si="129"/>
        <v>#DIV/0!</v>
      </c>
      <c r="M118" s="286" t="e">
        <f t="shared" si="129"/>
        <v>#DIV/0!</v>
      </c>
      <c r="N118" s="287" t="e">
        <f t="shared" si="129"/>
        <v>#DIV/0!</v>
      </c>
    </row>
    <row r="119" spans="1:14" s="280" customFormat="1" x14ac:dyDescent="0.2">
      <c r="A119" s="237" t="s">
        <v>286</v>
      </c>
      <c r="B119" s="286" t="e">
        <f>B43/B$11</f>
        <v>#DIV/0!</v>
      </c>
      <c r="C119" s="286" t="e">
        <f t="shared" ref="C119:N119" si="130">C43/C$11</f>
        <v>#DIV/0!</v>
      </c>
      <c r="D119" s="286" t="e">
        <f t="shared" si="130"/>
        <v>#DIV/0!</v>
      </c>
      <c r="E119" s="286" t="e">
        <f t="shared" si="130"/>
        <v>#DIV/0!</v>
      </c>
      <c r="F119" s="286" t="e">
        <f t="shared" si="130"/>
        <v>#DIV/0!</v>
      </c>
      <c r="G119" s="286" t="e">
        <f t="shared" si="130"/>
        <v>#DIV/0!</v>
      </c>
      <c r="H119" s="286" t="e">
        <f t="shared" si="130"/>
        <v>#DIV/0!</v>
      </c>
      <c r="I119" s="286" t="e">
        <f t="shared" si="130"/>
        <v>#DIV/0!</v>
      </c>
      <c r="J119" s="286" t="e">
        <f t="shared" si="130"/>
        <v>#DIV/0!</v>
      </c>
      <c r="K119" s="286" t="e">
        <f t="shared" si="130"/>
        <v>#DIV/0!</v>
      </c>
      <c r="L119" s="286" t="e">
        <f t="shared" si="130"/>
        <v>#DIV/0!</v>
      </c>
      <c r="M119" s="286" t="e">
        <f t="shared" si="130"/>
        <v>#DIV/0!</v>
      </c>
      <c r="N119" s="287" t="e">
        <f t="shared" si="130"/>
        <v>#DIV/0!</v>
      </c>
    </row>
    <row r="120" spans="1:14" s="280" customFormat="1" x14ac:dyDescent="0.2">
      <c r="A120" s="237" t="s">
        <v>287</v>
      </c>
      <c r="B120" s="286" t="e">
        <f>B53/B$11</f>
        <v>#DIV/0!</v>
      </c>
      <c r="C120" s="286" t="e">
        <f t="shared" ref="C120:N120" si="131">C53/C$11</f>
        <v>#DIV/0!</v>
      </c>
      <c r="D120" s="286" t="e">
        <f t="shared" si="131"/>
        <v>#DIV/0!</v>
      </c>
      <c r="E120" s="286" t="e">
        <f t="shared" si="131"/>
        <v>#DIV/0!</v>
      </c>
      <c r="F120" s="286" t="e">
        <f t="shared" si="131"/>
        <v>#DIV/0!</v>
      </c>
      <c r="G120" s="286" t="e">
        <f t="shared" si="131"/>
        <v>#DIV/0!</v>
      </c>
      <c r="H120" s="286" t="e">
        <f t="shared" si="131"/>
        <v>#DIV/0!</v>
      </c>
      <c r="I120" s="286" t="e">
        <f t="shared" si="131"/>
        <v>#DIV/0!</v>
      </c>
      <c r="J120" s="286" t="e">
        <f t="shared" si="131"/>
        <v>#DIV/0!</v>
      </c>
      <c r="K120" s="286" t="e">
        <f t="shared" si="131"/>
        <v>#DIV/0!</v>
      </c>
      <c r="L120" s="286" t="e">
        <f t="shared" si="131"/>
        <v>#DIV/0!</v>
      </c>
      <c r="M120" s="286" t="e">
        <f t="shared" si="131"/>
        <v>#DIV/0!</v>
      </c>
      <c r="N120" s="287" t="e">
        <f t="shared" si="131"/>
        <v>#DIV/0!</v>
      </c>
    </row>
  </sheetData>
  <sheetProtection formatCells="0" formatColumns="0" formatRows="0"/>
  <mergeCells count="1">
    <mergeCell ref="AC2:AG2"/>
  </mergeCells>
  <pageMargins left="0.19685039370078741" right="0.19685039370078741" top="0.47244094488188981" bottom="0.47244094488188981" header="0.51181102362204722" footer="0.51181102362204722"/>
  <pageSetup paperSize="9" scale="56" orientation="landscape" horizontalDpi="4294967292" r:id="rId1"/>
  <headerFooter alignWithMargins="0"/>
  <rowBreaks count="1" manualBreakCount="1">
    <brk id="67"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XFD1461"/>
  <sheetViews>
    <sheetView showGridLines="0" zoomScaleNormal="100" workbookViewId="0"/>
  </sheetViews>
  <sheetFormatPr baseColWidth="10" defaultColWidth="9.140625" defaultRowHeight="12.75" outlineLevelRow="1" x14ac:dyDescent="0.2"/>
  <cols>
    <col min="1" max="1" width="31" style="86" bestFit="1" customWidth="1"/>
    <col min="2" max="2" width="16.85546875" style="86" bestFit="1" customWidth="1"/>
    <col min="3" max="3" width="5.140625" style="86" bestFit="1" customWidth="1"/>
    <col min="4" max="4" width="9.42578125" style="86" customWidth="1"/>
    <col min="5" max="5" width="4.42578125" style="86" bestFit="1" customWidth="1"/>
    <col min="6" max="6" width="12.140625" style="86" customWidth="1"/>
    <col min="7" max="7" width="4.42578125" style="86" bestFit="1" customWidth="1"/>
    <col min="8" max="8" width="11.85546875" style="86" bestFit="1" customWidth="1"/>
    <col min="9" max="9" width="4.42578125" style="86" bestFit="1" customWidth="1"/>
    <col min="10" max="10" width="11.85546875" style="86" bestFit="1" customWidth="1"/>
    <col min="11" max="11" width="4.42578125" style="86" bestFit="1" customWidth="1"/>
    <col min="12" max="12" width="11.85546875" style="86" bestFit="1" customWidth="1"/>
    <col min="13" max="13" width="4.42578125" style="86" bestFit="1" customWidth="1"/>
    <col min="14" max="14" width="11.85546875" style="86" bestFit="1" customWidth="1"/>
    <col min="15" max="15" width="4.42578125" style="86" bestFit="1" customWidth="1"/>
    <col min="16" max="16" width="11.85546875" style="86" bestFit="1" customWidth="1"/>
    <col min="17" max="17" width="4.42578125" style="86" bestFit="1" customWidth="1"/>
    <col min="18" max="18" width="11.85546875" style="86" bestFit="1" customWidth="1"/>
    <col min="19" max="19" width="4.42578125" style="86" bestFit="1" customWidth="1"/>
    <col min="20" max="20" width="11.85546875" style="86" bestFit="1" customWidth="1"/>
    <col min="21" max="21" width="4.42578125" style="86" bestFit="1" customWidth="1"/>
    <col min="22" max="22" width="11.85546875" style="86" bestFit="1" customWidth="1"/>
    <col min="23" max="23" width="4.42578125" style="86" bestFit="1" customWidth="1"/>
    <col min="24" max="24" width="11.85546875" style="86" bestFit="1" customWidth="1"/>
    <col min="25" max="25" width="4.42578125" style="86" bestFit="1" customWidth="1"/>
    <col min="26" max="26" width="11.85546875" style="86" bestFit="1" customWidth="1"/>
    <col min="27" max="27" width="14.42578125" style="86" bestFit="1" customWidth="1"/>
    <col min="28" max="28" width="9.140625" style="86"/>
    <col min="29" max="29" width="16.85546875" style="86" bestFit="1" customWidth="1"/>
    <col min="30" max="41" width="11.28515625" style="86" bestFit="1" customWidth="1"/>
    <col min="42" max="42" width="10.28515625" style="86" bestFit="1" customWidth="1"/>
    <col min="43" max="256" width="9.140625" style="86"/>
    <col min="257" max="257" width="26" style="86" customWidth="1"/>
    <col min="258" max="258" width="16.85546875" style="86" bestFit="1" customWidth="1"/>
    <col min="259" max="259" width="5.140625" style="86" bestFit="1" customWidth="1"/>
    <col min="260" max="260" width="9.28515625" style="86" bestFit="1" customWidth="1"/>
    <col min="261" max="261" width="7.85546875" style="86" bestFit="1" customWidth="1"/>
    <col min="262" max="262" width="7.7109375" style="86" bestFit="1" customWidth="1"/>
    <col min="263" max="263" width="4.7109375" style="86" bestFit="1" customWidth="1"/>
    <col min="264" max="264" width="7.7109375" style="86" bestFit="1" customWidth="1"/>
    <col min="265" max="265" width="4.5703125" style="86" bestFit="1" customWidth="1"/>
    <col min="266" max="266" width="7.7109375" style="86" bestFit="1" customWidth="1"/>
    <col min="267" max="267" width="4.5703125" style="86" bestFit="1" customWidth="1"/>
    <col min="268" max="268" width="10" style="86" bestFit="1" customWidth="1"/>
    <col min="269" max="269" width="4.5703125" style="86" bestFit="1" customWidth="1"/>
    <col min="270" max="270" width="7.7109375" style="86" bestFit="1" customWidth="1"/>
    <col min="271" max="271" width="4.5703125" style="86" bestFit="1" customWidth="1"/>
    <col min="272" max="272" width="10.5703125" style="86" bestFit="1" customWidth="1"/>
    <col min="273" max="273" width="4.5703125" style="86" bestFit="1" customWidth="1"/>
    <col min="274" max="274" width="7.7109375" style="86" bestFit="1" customWidth="1"/>
    <col min="275" max="275" width="4.5703125" style="86" bestFit="1" customWidth="1"/>
    <col min="276" max="276" width="7.7109375" style="86" bestFit="1" customWidth="1"/>
    <col min="277" max="277" width="4.5703125" style="86" bestFit="1" customWidth="1"/>
    <col min="278" max="278" width="7.7109375" style="86" bestFit="1" customWidth="1"/>
    <col min="279" max="279" width="4.5703125" style="86" bestFit="1" customWidth="1"/>
    <col min="280" max="280" width="7.7109375" style="86" bestFit="1" customWidth="1"/>
    <col min="281" max="281" width="4.5703125" style="86" bestFit="1" customWidth="1"/>
    <col min="282" max="282" width="7.7109375" style="86" bestFit="1" customWidth="1"/>
    <col min="283" max="283" width="10.28515625" style="86" bestFit="1" customWidth="1"/>
    <col min="284" max="284" width="9.140625" style="86"/>
    <col min="285" max="285" width="16.85546875" style="86" bestFit="1" customWidth="1"/>
    <col min="286" max="512" width="9.140625" style="86"/>
    <col min="513" max="513" width="26" style="86" customWidth="1"/>
    <col min="514" max="514" width="16.85546875" style="86" bestFit="1" customWidth="1"/>
    <col min="515" max="515" width="5.140625" style="86" bestFit="1" customWidth="1"/>
    <col min="516" max="516" width="9.28515625" style="86" bestFit="1" customWidth="1"/>
    <col min="517" max="517" width="7.85546875" style="86" bestFit="1" customWidth="1"/>
    <col min="518" max="518" width="7.7109375" style="86" bestFit="1" customWidth="1"/>
    <col min="519" max="519" width="4.7109375" style="86" bestFit="1" customWidth="1"/>
    <col min="520" max="520" width="7.7109375" style="86" bestFit="1" customWidth="1"/>
    <col min="521" max="521" width="4.5703125" style="86" bestFit="1" customWidth="1"/>
    <col min="522" max="522" width="7.7109375" style="86" bestFit="1" customWidth="1"/>
    <col min="523" max="523" width="4.5703125" style="86" bestFit="1" customWidth="1"/>
    <col min="524" max="524" width="10" style="86" bestFit="1" customWidth="1"/>
    <col min="525" max="525" width="4.5703125" style="86" bestFit="1" customWidth="1"/>
    <col min="526" max="526" width="7.7109375" style="86" bestFit="1" customWidth="1"/>
    <col min="527" max="527" width="4.5703125" style="86" bestFit="1" customWidth="1"/>
    <col min="528" max="528" width="10.5703125" style="86" bestFit="1" customWidth="1"/>
    <col min="529" max="529" width="4.5703125" style="86" bestFit="1" customWidth="1"/>
    <col min="530" max="530" width="7.7109375" style="86" bestFit="1" customWidth="1"/>
    <col min="531" max="531" width="4.5703125" style="86" bestFit="1" customWidth="1"/>
    <col min="532" max="532" width="7.7109375" style="86" bestFit="1" customWidth="1"/>
    <col min="533" max="533" width="4.5703125" style="86" bestFit="1" customWidth="1"/>
    <col min="534" max="534" width="7.7109375" style="86" bestFit="1" customWidth="1"/>
    <col min="535" max="535" width="4.5703125" style="86" bestFit="1" customWidth="1"/>
    <col min="536" max="536" width="7.7109375" style="86" bestFit="1" customWidth="1"/>
    <col min="537" max="537" width="4.5703125" style="86" bestFit="1" customWidth="1"/>
    <col min="538" max="538" width="7.7109375" style="86" bestFit="1" customWidth="1"/>
    <col min="539" max="539" width="10.28515625" style="86" bestFit="1" customWidth="1"/>
    <col min="540" max="540" width="9.140625" style="86"/>
    <col min="541" max="541" width="16.85546875" style="86" bestFit="1" customWidth="1"/>
    <col min="542" max="768" width="9.140625" style="86"/>
    <col min="769" max="769" width="26" style="86" customWidth="1"/>
    <col min="770" max="770" width="16.85546875" style="86" bestFit="1" customWidth="1"/>
    <col min="771" max="771" width="5.140625" style="86" bestFit="1" customWidth="1"/>
    <col min="772" max="772" width="9.28515625" style="86" bestFit="1" customWidth="1"/>
    <col min="773" max="773" width="7.85546875" style="86" bestFit="1" customWidth="1"/>
    <col min="774" max="774" width="7.7109375" style="86" bestFit="1" customWidth="1"/>
    <col min="775" max="775" width="4.7109375" style="86" bestFit="1" customWidth="1"/>
    <col min="776" max="776" width="7.7109375" style="86" bestFit="1" customWidth="1"/>
    <col min="777" max="777" width="4.5703125" style="86" bestFit="1" customWidth="1"/>
    <col min="778" max="778" width="7.7109375" style="86" bestFit="1" customWidth="1"/>
    <col min="779" max="779" width="4.5703125" style="86" bestFit="1" customWidth="1"/>
    <col min="780" max="780" width="10" style="86" bestFit="1" customWidth="1"/>
    <col min="781" max="781" width="4.5703125" style="86" bestFit="1" customWidth="1"/>
    <col min="782" max="782" width="7.7109375" style="86" bestFit="1" customWidth="1"/>
    <col min="783" max="783" width="4.5703125" style="86" bestFit="1" customWidth="1"/>
    <col min="784" max="784" width="10.5703125" style="86" bestFit="1" customWidth="1"/>
    <col min="785" max="785" width="4.5703125" style="86" bestFit="1" customWidth="1"/>
    <col min="786" max="786" width="7.7109375" style="86" bestFit="1" customWidth="1"/>
    <col min="787" max="787" width="4.5703125" style="86" bestFit="1" customWidth="1"/>
    <col min="788" max="788" width="7.7109375" style="86" bestFit="1" customWidth="1"/>
    <col min="789" max="789" width="4.5703125" style="86" bestFit="1" customWidth="1"/>
    <col min="790" max="790" width="7.7109375" style="86" bestFit="1" customWidth="1"/>
    <col min="791" max="791" width="4.5703125" style="86" bestFit="1" customWidth="1"/>
    <col min="792" max="792" width="7.7109375" style="86" bestFit="1" customWidth="1"/>
    <col min="793" max="793" width="4.5703125" style="86" bestFit="1" customWidth="1"/>
    <col min="794" max="794" width="7.7109375" style="86" bestFit="1" customWidth="1"/>
    <col min="795" max="795" width="10.28515625" style="86" bestFit="1" customWidth="1"/>
    <col min="796" max="796" width="9.140625" style="86"/>
    <col min="797" max="797" width="16.85546875" style="86" bestFit="1" customWidth="1"/>
    <col min="798" max="1024" width="9.140625" style="86"/>
    <col min="1025" max="1025" width="26" style="86" customWidth="1"/>
    <col min="1026" max="1026" width="16.85546875" style="86" bestFit="1" customWidth="1"/>
    <col min="1027" max="1027" width="5.140625" style="86" bestFit="1" customWidth="1"/>
    <col min="1028" max="1028" width="9.28515625" style="86" bestFit="1" customWidth="1"/>
    <col min="1029" max="1029" width="7.85546875" style="86" bestFit="1" customWidth="1"/>
    <col min="1030" max="1030" width="7.7109375" style="86" bestFit="1" customWidth="1"/>
    <col min="1031" max="1031" width="4.7109375" style="86" bestFit="1" customWidth="1"/>
    <col min="1032" max="1032" width="7.7109375" style="86" bestFit="1" customWidth="1"/>
    <col min="1033" max="1033" width="4.5703125" style="86" bestFit="1" customWidth="1"/>
    <col min="1034" max="1034" width="7.7109375" style="86" bestFit="1" customWidth="1"/>
    <col min="1035" max="1035" width="4.5703125" style="86" bestFit="1" customWidth="1"/>
    <col min="1036" max="1036" width="10" style="86" bestFit="1" customWidth="1"/>
    <col min="1037" max="1037" width="4.5703125" style="86" bestFit="1" customWidth="1"/>
    <col min="1038" max="1038" width="7.7109375" style="86" bestFit="1" customWidth="1"/>
    <col min="1039" max="1039" width="4.5703125" style="86" bestFit="1" customWidth="1"/>
    <col min="1040" max="1040" width="10.5703125" style="86" bestFit="1" customWidth="1"/>
    <col min="1041" max="1041" width="4.5703125" style="86" bestFit="1" customWidth="1"/>
    <col min="1042" max="1042" width="7.7109375" style="86" bestFit="1" customWidth="1"/>
    <col min="1043" max="1043" width="4.5703125" style="86" bestFit="1" customWidth="1"/>
    <col min="1044" max="1044" width="7.7109375" style="86" bestFit="1" customWidth="1"/>
    <col min="1045" max="1045" width="4.5703125" style="86" bestFit="1" customWidth="1"/>
    <col min="1046" max="1046" width="7.7109375" style="86" bestFit="1" customWidth="1"/>
    <col min="1047" max="1047" width="4.5703125" style="86" bestFit="1" customWidth="1"/>
    <col min="1048" max="1048" width="7.7109375" style="86" bestFit="1" customWidth="1"/>
    <col min="1049" max="1049" width="4.5703125" style="86" bestFit="1" customWidth="1"/>
    <col min="1050" max="1050" width="7.7109375" style="86" bestFit="1" customWidth="1"/>
    <col min="1051" max="1051" width="10.28515625" style="86" bestFit="1" customWidth="1"/>
    <col min="1052" max="1052" width="9.140625" style="86"/>
    <col min="1053" max="1053" width="16.85546875" style="86" bestFit="1" customWidth="1"/>
    <col min="1054" max="1280" width="9.140625" style="86"/>
    <col min="1281" max="1281" width="26" style="86" customWidth="1"/>
    <col min="1282" max="1282" width="16.85546875" style="86" bestFit="1" customWidth="1"/>
    <col min="1283" max="1283" width="5.140625" style="86" bestFit="1" customWidth="1"/>
    <col min="1284" max="1284" width="9.28515625" style="86" bestFit="1" customWidth="1"/>
    <col min="1285" max="1285" width="7.85546875" style="86" bestFit="1" customWidth="1"/>
    <col min="1286" max="1286" width="7.7109375" style="86" bestFit="1" customWidth="1"/>
    <col min="1287" max="1287" width="4.7109375" style="86" bestFit="1" customWidth="1"/>
    <col min="1288" max="1288" width="7.7109375" style="86" bestFit="1" customWidth="1"/>
    <col min="1289" max="1289" width="4.5703125" style="86" bestFit="1" customWidth="1"/>
    <col min="1290" max="1290" width="7.7109375" style="86" bestFit="1" customWidth="1"/>
    <col min="1291" max="1291" width="4.5703125" style="86" bestFit="1" customWidth="1"/>
    <col min="1292" max="1292" width="10" style="86" bestFit="1" customWidth="1"/>
    <col min="1293" max="1293" width="4.5703125" style="86" bestFit="1" customWidth="1"/>
    <col min="1294" max="1294" width="7.7109375" style="86" bestFit="1" customWidth="1"/>
    <col min="1295" max="1295" width="4.5703125" style="86" bestFit="1" customWidth="1"/>
    <col min="1296" max="1296" width="10.5703125" style="86" bestFit="1" customWidth="1"/>
    <col min="1297" max="1297" width="4.5703125" style="86" bestFit="1" customWidth="1"/>
    <col min="1298" max="1298" width="7.7109375" style="86" bestFit="1" customWidth="1"/>
    <col min="1299" max="1299" width="4.5703125" style="86" bestFit="1" customWidth="1"/>
    <col min="1300" max="1300" width="7.7109375" style="86" bestFit="1" customWidth="1"/>
    <col min="1301" max="1301" width="4.5703125" style="86" bestFit="1" customWidth="1"/>
    <col min="1302" max="1302" width="7.7109375" style="86" bestFit="1" customWidth="1"/>
    <col min="1303" max="1303" width="4.5703125" style="86" bestFit="1" customWidth="1"/>
    <col min="1304" max="1304" width="7.7109375" style="86" bestFit="1" customWidth="1"/>
    <col min="1305" max="1305" width="4.5703125" style="86" bestFit="1" customWidth="1"/>
    <col min="1306" max="1306" width="7.7109375" style="86" bestFit="1" customWidth="1"/>
    <col min="1307" max="1307" width="10.28515625" style="86" bestFit="1" customWidth="1"/>
    <col min="1308" max="1308" width="9.140625" style="86"/>
    <col min="1309" max="1309" width="16.85546875" style="86" bestFit="1" customWidth="1"/>
    <col min="1310" max="1536" width="9.140625" style="86"/>
    <col min="1537" max="1537" width="26" style="86" customWidth="1"/>
    <col min="1538" max="1538" width="16.85546875" style="86" bestFit="1" customWidth="1"/>
    <col min="1539" max="1539" width="5.140625" style="86" bestFit="1" customWidth="1"/>
    <col min="1540" max="1540" width="9.28515625" style="86" bestFit="1" customWidth="1"/>
    <col min="1541" max="1541" width="7.85546875" style="86" bestFit="1" customWidth="1"/>
    <col min="1542" max="1542" width="7.7109375" style="86" bestFit="1" customWidth="1"/>
    <col min="1543" max="1543" width="4.7109375" style="86" bestFit="1" customWidth="1"/>
    <col min="1544" max="1544" width="7.7109375" style="86" bestFit="1" customWidth="1"/>
    <col min="1545" max="1545" width="4.5703125" style="86" bestFit="1" customWidth="1"/>
    <col min="1546" max="1546" width="7.7109375" style="86" bestFit="1" customWidth="1"/>
    <col min="1547" max="1547" width="4.5703125" style="86" bestFit="1" customWidth="1"/>
    <col min="1548" max="1548" width="10" style="86" bestFit="1" customWidth="1"/>
    <col min="1549" max="1549" width="4.5703125" style="86" bestFit="1" customWidth="1"/>
    <col min="1550" max="1550" width="7.7109375" style="86" bestFit="1" customWidth="1"/>
    <col min="1551" max="1551" width="4.5703125" style="86" bestFit="1" customWidth="1"/>
    <col min="1552" max="1552" width="10.5703125" style="86" bestFit="1" customWidth="1"/>
    <col min="1553" max="1553" width="4.5703125" style="86" bestFit="1" customWidth="1"/>
    <col min="1554" max="1554" width="7.7109375" style="86" bestFit="1" customWidth="1"/>
    <col min="1555" max="1555" width="4.5703125" style="86" bestFit="1" customWidth="1"/>
    <col min="1556" max="1556" width="7.7109375" style="86" bestFit="1" customWidth="1"/>
    <col min="1557" max="1557" width="4.5703125" style="86" bestFit="1" customWidth="1"/>
    <col min="1558" max="1558" width="7.7109375" style="86" bestFit="1" customWidth="1"/>
    <col min="1559" max="1559" width="4.5703125" style="86" bestFit="1" customWidth="1"/>
    <col min="1560" max="1560" width="7.7109375" style="86" bestFit="1" customWidth="1"/>
    <col min="1561" max="1561" width="4.5703125" style="86" bestFit="1" customWidth="1"/>
    <col min="1562" max="1562" width="7.7109375" style="86" bestFit="1" customWidth="1"/>
    <col min="1563" max="1563" width="10.28515625" style="86" bestFit="1" customWidth="1"/>
    <col min="1564" max="1564" width="9.140625" style="86"/>
    <col min="1565" max="1565" width="16.85546875" style="86" bestFit="1" customWidth="1"/>
    <col min="1566" max="1792" width="9.140625" style="86"/>
    <col min="1793" max="1793" width="26" style="86" customWidth="1"/>
    <col min="1794" max="1794" width="16.85546875" style="86" bestFit="1" customWidth="1"/>
    <col min="1795" max="1795" width="5.140625" style="86" bestFit="1" customWidth="1"/>
    <col min="1796" max="1796" width="9.28515625" style="86" bestFit="1" customWidth="1"/>
    <col min="1797" max="1797" width="7.85546875" style="86" bestFit="1" customWidth="1"/>
    <col min="1798" max="1798" width="7.7109375" style="86" bestFit="1" customWidth="1"/>
    <col min="1799" max="1799" width="4.7109375" style="86" bestFit="1" customWidth="1"/>
    <col min="1800" max="1800" width="7.7109375" style="86" bestFit="1" customWidth="1"/>
    <col min="1801" max="1801" width="4.5703125" style="86" bestFit="1" customWidth="1"/>
    <col min="1802" max="1802" width="7.7109375" style="86" bestFit="1" customWidth="1"/>
    <col min="1803" max="1803" width="4.5703125" style="86" bestFit="1" customWidth="1"/>
    <col min="1804" max="1804" width="10" style="86" bestFit="1" customWidth="1"/>
    <col min="1805" max="1805" width="4.5703125" style="86" bestFit="1" customWidth="1"/>
    <col min="1806" max="1806" width="7.7109375" style="86" bestFit="1" customWidth="1"/>
    <col min="1807" max="1807" width="4.5703125" style="86" bestFit="1" customWidth="1"/>
    <col min="1808" max="1808" width="10.5703125" style="86" bestFit="1" customWidth="1"/>
    <col min="1809" max="1809" width="4.5703125" style="86" bestFit="1" customWidth="1"/>
    <col min="1810" max="1810" width="7.7109375" style="86" bestFit="1" customWidth="1"/>
    <col min="1811" max="1811" width="4.5703125" style="86" bestFit="1" customWidth="1"/>
    <col min="1812" max="1812" width="7.7109375" style="86" bestFit="1" customWidth="1"/>
    <col min="1813" max="1813" width="4.5703125" style="86" bestFit="1" customWidth="1"/>
    <col min="1814" max="1814" width="7.7109375" style="86" bestFit="1" customWidth="1"/>
    <col min="1815" max="1815" width="4.5703125" style="86" bestFit="1" customWidth="1"/>
    <col min="1816" max="1816" width="7.7109375" style="86" bestFit="1" customWidth="1"/>
    <col min="1817" max="1817" width="4.5703125" style="86" bestFit="1" customWidth="1"/>
    <col min="1818" max="1818" width="7.7109375" style="86" bestFit="1" customWidth="1"/>
    <col min="1819" max="1819" width="10.28515625" style="86" bestFit="1" customWidth="1"/>
    <col min="1820" max="1820" width="9.140625" style="86"/>
    <col min="1821" max="1821" width="16.85546875" style="86" bestFit="1" customWidth="1"/>
    <col min="1822" max="2048" width="9.140625" style="86"/>
    <col min="2049" max="2049" width="26" style="86" customWidth="1"/>
    <col min="2050" max="2050" width="16.85546875" style="86" bestFit="1" customWidth="1"/>
    <col min="2051" max="2051" width="5.140625" style="86" bestFit="1" customWidth="1"/>
    <col min="2052" max="2052" width="9.28515625" style="86" bestFit="1" customWidth="1"/>
    <col min="2053" max="2053" width="7.85546875" style="86" bestFit="1" customWidth="1"/>
    <col min="2054" max="2054" width="7.7109375" style="86" bestFit="1" customWidth="1"/>
    <col min="2055" max="2055" width="4.7109375" style="86" bestFit="1" customWidth="1"/>
    <col min="2056" max="2056" width="7.7109375" style="86" bestFit="1" customWidth="1"/>
    <col min="2057" max="2057" width="4.5703125" style="86" bestFit="1" customWidth="1"/>
    <col min="2058" max="2058" width="7.7109375" style="86" bestFit="1" customWidth="1"/>
    <col min="2059" max="2059" width="4.5703125" style="86" bestFit="1" customWidth="1"/>
    <col min="2060" max="2060" width="10" style="86" bestFit="1" customWidth="1"/>
    <col min="2061" max="2061" width="4.5703125" style="86" bestFit="1" customWidth="1"/>
    <col min="2062" max="2062" width="7.7109375" style="86" bestFit="1" customWidth="1"/>
    <col min="2063" max="2063" width="4.5703125" style="86" bestFit="1" customWidth="1"/>
    <col min="2064" max="2064" width="10.5703125" style="86" bestFit="1" customWidth="1"/>
    <col min="2065" max="2065" width="4.5703125" style="86" bestFit="1" customWidth="1"/>
    <col min="2066" max="2066" width="7.7109375" style="86" bestFit="1" customWidth="1"/>
    <col min="2067" max="2067" width="4.5703125" style="86" bestFit="1" customWidth="1"/>
    <col min="2068" max="2068" width="7.7109375" style="86" bestFit="1" customWidth="1"/>
    <col min="2069" max="2069" width="4.5703125" style="86" bestFit="1" customWidth="1"/>
    <col min="2070" max="2070" width="7.7109375" style="86" bestFit="1" customWidth="1"/>
    <col min="2071" max="2071" width="4.5703125" style="86" bestFit="1" customWidth="1"/>
    <col min="2072" max="2072" width="7.7109375" style="86" bestFit="1" customWidth="1"/>
    <col min="2073" max="2073" width="4.5703125" style="86" bestFit="1" customWidth="1"/>
    <col min="2074" max="2074" width="7.7109375" style="86" bestFit="1" customWidth="1"/>
    <col min="2075" max="2075" width="10.28515625" style="86" bestFit="1" customWidth="1"/>
    <col min="2076" max="2076" width="9.140625" style="86"/>
    <col min="2077" max="2077" width="16.85546875" style="86" bestFit="1" customWidth="1"/>
    <col min="2078" max="2304" width="9.140625" style="86"/>
    <col min="2305" max="2305" width="26" style="86" customWidth="1"/>
    <col min="2306" max="2306" width="16.85546875" style="86" bestFit="1" customWidth="1"/>
    <col min="2307" max="2307" width="5.140625" style="86" bestFit="1" customWidth="1"/>
    <col min="2308" max="2308" width="9.28515625" style="86" bestFit="1" customWidth="1"/>
    <col min="2309" max="2309" width="7.85546875" style="86" bestFit="1" customWidth="1"/>
    <col min="2310" max="2310" width="7.7109375" style="86" bestFit="1" customWidth="1"/>
    <col min="2311" max="2311" width="4.7109375" style="86" bestFit="1" customWidth="1"/>
    <col min="2312" max="2312" width="7.7109375" style="86" bestFit="1" customWidth="1"/>
    <col min="2313" max="2313" width="4.5703125" style="86" bestFit="1" customWidth="1"/>
    <col min="2314" max="2314" width="7.7109375" style="86" bestFit="1" customWidth="1"/>
    <col min="2315" max="2315" width="4.5703125" style="86" bestFit="1" customWidth="1"/>
    <col min="2316" max="2316" width="10" style="86" bestFit="1" customWidth="1"/>
    <col min="2317" max="2317" width="4.5703125" style="86" bestFit="1" customWidth="1"/>
    <col min="2318" max="2318" width="7.7109375" style="86" bestFit="1" customWidth="1"/>
    <col min="2319" max="2319" width="4.5703125" style="86" bestFit="1" customWidth="1"/>
    <col min="2320" max="2320" width="10.5703125" style="86" bestFit="1" customWidth="1"/>
    <col min="2321" max="2321" width="4.5703125" style="86" bestFit="1" customWidth="1"/>
    <col min="2322" max="2322" width="7.7109375" style="86" bestFit="1" customWidth="1"/>
    <col min="2323" max="2323" width="4.5703125" style="86" bestFit="1" customWidth="1"/>
    <col min="2324" max="2324" width="7.7109375" style="86" bestFit="1" customWidth="1"/>
    <col min="2325" max="2325" width="4.5703125" style="86" bestFit="1" customWidth="1"/>
    <col min="2326" max="2326" width="7.7109375" style="86" bestFit="1" customWidth="1"/>
    <col min="2327" max="2327" width="4.5703125" style="86" bestFit="1" customWidth="1"/>
    <col min="2328" max="2328" width="7.7109375" style="86" bestFit="1" customWidth="1"/>
    <col min="2329" max="2329" width="4.5703125" style="86" bestFit="1" customWidth="1"/>
    <col min="2330" max="2330" width="7.7109375" style="86" bestFit="1" customWidth="1"/>
    <col min="2331" max="2331" width="10.28515625" style="86" bestFit="1" customWidth="1"/>
    <col min="2332" max="2332" width="9.140625" style="86"/>
    <col min="2333" max="2333" width="16.85546875" style="86" bestFit="1" customWidth="1"/>
    <col min="2334" max="2560" width="9.140625" style="86"/>
    <col min="2561" max="2561" width="26" style="86" customWidth="1"/>
    <col min="2562" max="2562" width="16.85546875" style="86" bestFit="1" customWidth="1"/>
    <col min="2563" max="2563" width="5.140625" style="86" bestFit="1" customWidth="1"/>
    <col min="2564" max="2564" width="9.28515625" style="86" bestFit="1" customWidth="1"/>
    <col min="2565" max="2565" width="7.85546875" style="86" bestFit="1" customWidth="1"/>
    <col min="2566" max="2566" width="7.7109375" style="86" bestFit="1" customWidth="1"/>
    <col min="2567" max="2567" width="4.7109375" style="86" bestFit="1" customWidth="1"/>
    <col min="2568" max="2568" width="7.7109375" style="86" bestFit="1" customWidth="1"/>
    <col min="2569" max="2569" width="4.5703125" style="86" bestFit="1" customWidth="1"/>
    <col min="2570" max="2570" width="7.7109375" style="86" bestFit="1" customWidth="1"/>
    <col min="2571" max="2571" width="4.5703125" style="86" bestFit="1" customWidth="1"/>
    <col min="2572" max="2572" width="10" style="86" bestFit="1" customWidth="1"/>
    <col min="2573" max="2573" width="4.5703125" style="86" bestFit="1" customWidth="1"/>
    <col min="2574" max="2574" width="7.7109375" style="86" bestFit="1" customWidth="1"/>
    <col min="2575" max="2575" width="4.5703125" style="86" bestFit="1" customWidth="1"/>
    <col min="2576" max="2576" width="10.5703125" style="86" bestFit="1" customWidth="1"/>
    <col min="2577" max="2577" width="4.5703125" style="86" bestFit="1" customWidth="1"/>
    <col min="2578" max="2578" width="7.7109375" style="86" bestFit="1" customWidth="1"/>
    <col min="2579" max="2579" width="4.5703125" style="86" bestFit="1" customWidth="1"/>
    <col min="2580" max="2580" width="7.7109375" style="86" bestFit="1" customWidth="1"/>
    <col min="2581" max="2581" width="4.5703125" style="86" bestFit="1" customWidth="1"/>
    <col min="2582" max="2582" width="7.7109375" style="86" bestFit="1" customWidth="1"/>
    <col min="2583" max="2583" width="4.5703125" style="86" bestFit="1" customWidth="1"/>
    <col min="2584" max="2584" width="7.7109375" style="86" bestFit="1" customWidth="1"/>
    <col min="2585" max="2585" width="4.5703125" style="86" bestFit="1" customWidth="1"/>
    <col min="2586" max="2586" width="7.7109375" style="86" bestFit="1" customWidth="1"/>
    <col min="2587" max="2587" width="10.28515625" style="86" bestFit="1" customWidth="1"/>
    <col min="2588" max="2588" width="9.140625" style="86"/>
    <col min="2589" max="2589" width="16.85546875" style="86" bestFit="1" customWidth="1"/>
    <col min="2590" max="2816" width="9.140625" style="86"/>
    <col min="2817" max="2817" width="26" style="86" customWidth="1"/>
    <col min="2818" max="2818" width="16.85546875" style="86" bestFit="1" customWidth="1"/>
    <col min="2819" max="2819" width="5.140625" style="86" bestFit="1" customWidth="1"/>
    <col min="2820" max="2820" width="9.28515625" style="86" bestFit="1" customWidth="1"/>
    <col min="2821" max="2821" width="7.85546875" style="86" bestFit="1" customWidth="1"/>
    <col min="2822" max="2822" width="7.7109375" style="86" bestFit="1" customWidth="1"/>
    <col min="2823" max="2823" width="4.7109375" style="86" bestFit="1" customWidth="1"/>
    <col min="2824" max="2824" width="7.7109375" style="86" bestFit="1" customWidth="1"/>
    <col min="2825" max="2825" width="4.5703125" style="86" bestFit="1" customWidth="1"/>
    <col min="2826" max="2826" width="7.7109375" style="86" bestFit="1" customWidth="1"/>
    <col min="2827" max="2827" width="4.5703125" style="86" bestFit="1" customWidth="1"/>
    <col min="2828" max="2828" width="10" style="86" bestFit="1" customWidth="1"/>
    <col min="2829" max="2829" width="4.5703125" style="86" bestFit="1" customWidth="1"/>
    <col min="2830" max="2830" width="7.7109375" style="86" bestFit="1" customWidth="1"/>
    <col min="2831" max="2831" width="4.5703125" style="86" bestFit="1" customWidth="1"/>
    <col min="2832" max="2832" width="10.5703125" style="86" bestFit="1" customWidth="1"/>
    <col min="2833" max="2833" width="4.5703125" style="86" bestFit="1" customWidth="1"/>
    <col min="2834" max="2834" width="7.7109375" style="86" bestFit="1" customWidth="1"/>
    <col min="2835" max="2835" width="4.5703125" style="86" bestFit="1" customWidth="1"/>
    <col min="2836" max="2836" width="7.7109375" style="86" bestFit="1" customWidth="1"/>
    <col min="2837" max="2837" width="4.5703125" style="86" bestFit="1" customWidth="1"/>
    <col min="2838" max="2838" width="7.7109375" style="86" bestFit="1" customWidth="1"/>
    <col min="2839" max="2839" width="4.5703125" style="86" bestFit="1" customWidth="1"/>
    <col min="2840" max="2840" width="7.7109375" style="86" bestFit="1" customWidth="1"/>
    <col min="2841" max="2841" width="4.5703125" style="86" bestFit="1" customWidth="1"/>
    <col min="2842" max="2842" width="7.7109375" style="86" bestFit="1" customWidth="1"/>
    <col min="2843" max="2843" width="10.28515625" style="86" bestFit="1" customWidth="1"/>
    <col min="2844" max="2844" width="9.140625" style="86"/>
    <col min="2845" max="2845" width="16.85546875" style="86" bestFit="1" customWidth="1"/>
    <col min="2846" max="3072" width="9.140625" style="86"/>
    <col min="3073" max="3073" width="26" style="86" customWidth="1"/>
    <col min="3074" max="3074" width="16.85546875" style="86" bestFit="1" customWidth="1"/>
    <col min="3075" max="3075" width="5.140625" style="86" bestFit="1" customWidth="1"/>
    <col min="3076" max="3076" width="9.28515625" style="86" bestFit="1" customWidth="1"/>
    <col min="3077" max="3077" width="7.85546875" style="86" bestFit="1" customWidth="1"/>
    <col min="3078" max="3078" width="7.7109375" style="86" bestFit="1" customWidth="1"/>
    <col min="3079" max="3079" width="4.7109375" style="86" bestFit="1" customWidth="1"/>
    <col min="3080" max="3080" width="7.7109375" style="86" bestFit="1" customWidth="1"/>
    <col min="3081" max="3081" width="4.5703125" style="86" bestFit="1" customWidth="1"/>
    <col min="3082" max="3082" width="7.7109375" style="86" bestFit="1" customWidth="1"/>
    <col min="3083" max="3083" width="4.5703125" style="86" bestFit="1" customWidth="1"/>
    <col min="3084" max="3084" width="10" style="86" bestFit="1" customWidth="1"/>
    <col min="3085" max="3085" width="4.5703125" style="86" bestFit="1" customWidth="1"/>
    <col min="3086" max="3086" width="7.7109375" style="86" bestFit="1" customWidth="1"/>
    <col min="3087" max="3087" width="4.5703125" style="86" bestFit="1" customWidth="1"/>
    <col min="3088" max="3088" width="10.5703125" style="86" bestFit="1" customWidth="1"/>
    <col min="3089" max="3089" width="4.5703125" style="86" bestFit="1" customWidth="1"/>
    <col min="3090" max="3090" width="7.7109375" style="86" bestFit="1" customWidth="1"/>
    <col min="3091" max="3091" width="4.5703125" style="86" bestFit="1" customWidth="1"/>
    <col min="3092" max="3092" width="7.7109375" style="86" bestFit="1" customWidth="1"/>
    <col min="3093" max="3093" width="4.5703125" style="86" bestFit="1" customWidth="1"/>
    <col min="3094" max="3094" width="7.7109375" style="86" bestFit="1" customWidth="1"/>
    <col min="3095" max="3095" width="4.5703125" style="86" bestFit="1" customWidth="1"/>
    <col min="3096" max="3096" width="7.7109375" style="86" bestFit="1" customWidth="1"/>
    <col min="3097" max="3097" width="4.5703125" style="86" bestFit="1" customWidth="1"/>
    <col min="3098" max="3098" width="7.7109375" style="86" bestFit="1" customWidth="1"/>
    <col min="3099" max="3099" width="10.28515625" style="86" bestFit="1" customWidth="1"/>
    <col min="3100" max="3100" width="9.140625" style="86"/>
    <col min="3101" max="3101" width="16.85546875" style="86" bestFit="1" customWidth="1"/>
    <col min="3102" max="3328" width="9.140625" style="86"/>
    <col min="3329" max="3329" width="26" style="86" customWidth="1"/>
    <col min="3330" max="3330" width="16.85546875" style="86" bestFit="1" customWidth="1"/>
    <col min="3331" max="3331" width="5.140625" style="86" bestFit="1" customWidth="1"/>
    <col min="3332" max="3332" width="9.28515625" style="86" bestFit="1" customWidth="1"/>
    <col min="3333" max="3333" width="7.85546875" style="86" bestFit="1" customWidth="1"/>
    <col min="3334" max="3334" width="7.7109375" style="86" bestFit="1" customWidth="1"/>
    <col min="3335" max="3335" width="4.7109375" style="86" bestFit="1" customWidth="1"/>
    <col min="3336" max="3336" width="7.7109375" style="86" bestFit="1" customWidth="1"/>
    <col min="3337" max="3337" width="4.5703125" style="86" bestFit="1" customWidth="1"/>
    <col min="3338" max="3338" width="7.7109375" style="86" bestFit="1" customWidth="1"/>
    <col min="3339" max="3339" width="4.5703125" style="86" bestFit="1" customWidth="1"/>
    <col min="3340" max="3340" width="10" style="86" bestFit="1" customWidth="1"/>
    <col min="3341" max="3341" width="4.5703125" style="86" bestFit="1" customWidth="1"/>
    <col min="3342" max="3342" width="7.7109375" style="86" bestFit="1" customWidth="1"/>
    <col min="3343" max="3343" width="4.5703125" style="86" bestFit="1" customWidth="1"/>
    <col min="3344" max="3344" width="10.5703125" style="86" bestFit="1" customWidth="1"/>
    <col min="3345" max="3345" width="4.5703125" style="86" bestFit="1" customWidth="1"/>
    <col min="3346" max="3346" width="7.7109375" style="86" bestFit="1" customWidth="1"/>
    <col min="3347" max="3347" width="4.5703125" style="86" bestFit="1" customWidth="1"/>
    <col min="3348" max="3348" width="7.7109375" style="86" bestFit="1" customWidth="1"/>
    <col min="3349" max="3349" width="4.5703125" style="86" bestFit="1" customWidth="1"/>
    <col min="3350" max="3350" width="7.7109375" style="86" bestFit="1" customWidth="1"/>
    <col min="3351" max="3351" width="4.5703125" style="86" bestFit="1" customWidth="1"/>
    <col min="3352" max="3352" width="7.7109375" style="86" bestFit="1" customWidth="1"/>
    <col min="3353" max="3353" width="4.5703125" style="86" bestFit="1" customWidth="1"/>
    <col min="3354" max="3354" width="7.7109375" style="86" bestFit="1" customWidth="1"/>
    <col min="3355" max="3355" width="10.28515625" style="86" bestFit="1" customWidth="1"/>
    <col min="3356" max="3356" width="9.140625" style="86"/>
    <col min="3357" max="3357" width="16.85546875" style="86" bestFit="1" customWidth="1"/>
    <col min="3358" max="3584" width="9.140625" style="86"/>
    <col min="3585" max="3585" width="26" style="86" customWidth="1"/>
    <col min="3586" max="3586" width="16.85546875" style="86" bestFit="1" customWidth="1"/>
    <col min="3587" max="3587" width="5.140625" style="86" bestFit="1" customWidth="1"/>
    <col min="3588" max="3588" width="9.28515625" style="86" bestFit="1" customWidth="1"/>
    <col min="3589" max="3589" width="7.85546875" style="86" bestFit="1" customWidth="1"/>
    <col min="3590" max="3590" width="7.7109375" style="86" bestFit="1" customWidth="1"/>
    <col min="3591" max="3591" width="4.7109375" style="86" bestFit="1" customWidth="1"/>
    <col min="3592" max="3592" width="7.7109375" style="86" bestFit="1" customWidth="1"/>
    <col min="3593" max="3593" width="4.5703125" style="86" bestFit="1" customWidth="1"/>
    <col min="3594" max="3594" width="7.7109375" style="86" bestFit="1" customWidth="1"/>
    <col min="3595" max="3595" width="4.5703125" style="86" bestFit="1" customWidth="1"/>
    <col min="3596" max="3596" width="10" style="86" bestFit="1" customWidth="1"/>
    <col min="3597" max="3597" width="4.5703125" style="86" bestFit="1" customWidth="1"/>
    <col min="3598" max="3598" width="7.7109375" style="86" bestFit="1" customWidth="1"/>
    <col min="3599" max="3599" width="4.5703125" style="86" bestFit="1" customWidth="1"/>
    <col min="3600" max="3600" width="10.5703125" style="86" bestFit="1" customWidth="1"/>
    <col min="3601" max="3601" width="4.5703125" style="86" bestFit="1" customWidth="1"/>
    <col min="3602" max="3602" width="7.7109375" style="86" bestFit="1" customWidth="1"/>
    <col min="3603" max="3603" width="4.5703125" style="86" bestFit="1" customWidth="1"/>
    <col min="3604" max="3604" width="7.7109375" style="86" bestFit="1" customWidth="1"/>
    <col min="3605" max="3605" width="4.5703125" style="86" bestFit="1" customWidth="1"/>
    <col min="3606" max="3606" width="7.7109375" style="86" bestFit="1" customWidth="1"/>
    <col min="3607" max="3607" width="4.5703125" style="86" bestFit="1" customWidth="1"/>
    <col min="3608" max="3608" width="7.7109375" style="86" bestFit="1" customWidth="1"/>
    <col min="3609" max="3609" width="4.5703125" style="86" bestFit="1" customWidth="1"/>
    <col min="3610" max="3610" width="7.7109375" style="86" bestFit="1" customWidth="1"/>
    <col min="3611" max="3611" width="10.28515625" style="86" bestFit="1" customWidth="1"/>
    <col min="3612" max="3612" width="9.140625" style="86"/>
    <col min="3613" max="3613" width="16.85546875" style="86" bestFit="1" customWidth="1"/>
    <col min="3614" max="3840" width="9.140625" style="86"/>
    <col min="3841" max="3841" width="26" style="86" customWidth="1"/>
    <col min="3842" max="3842" width="16.85546875" style="86" bestFit="1" customWidth="1"/>
    <col min="3843" max="3843" width="5.140625" style="86" bestFit="1" customWidth="1"/>
    <col min="3844" max="3844" width="9.28515625" style="86" bestFit="1" customWidth="1"/>
    <col min="3845" max="3845" width="7.85546875" style="86" bestFit="1" customWidth="1"/>
    <col min="3846" max="3846" width="7.7109375" style="86" bestFit="1" customWidth="1"/>
    <col min="3847" max="3847" width="4.7109375" style="86" bestFit="1" customWidth="1"/>
    <col min="3848" max="3848" width="7.7109375" style="86" bestFit="1" customWidth="1"/>
    <col min="3849" max="3849" width="4.5703125" style="86" bestFit="1" customWidth="1"/>
    <col min="3850" max="3850" width="7.7109375" style="86" bestFit="1" customWidth="1"/>
    <col min="3851" max="3851" width="4.5703125" style="86" bestFit="1" customWidth="1"/>
    <col min="3852" max="3852" width="10" style="86" bestFit="1" customWidth="1"/>
    <col min="3853" max="3853" width="4.5703125" style="86" bestFit="1" customWidth="1"/>
    <col min="3854" max="3854" width="7.7109375" style="86" bestFit="1" customWidth="1"/>
    <col min="3855" max="3855" width="4.5703125" style="86" bestFit="1" customWidth="1"/>
    <col min="3856" max="3856" width="10.5703125" style="86" bestFit="1" customWidth="1"/>
    <col min="3857" max="3857" width="4.5703125" style="86" bestFit="1" customWidth="1"/>
    <col min="3858" max="3858" width="7.7109375" style="86" bestFit="1" customWidth="1"/>
    <col min="3859" max="3859" width="4.5703125" style="86" bestFit="1" customWidth="1"/>
    <col min="3860" max="3860" width="7.7109375" style="86" bestFit="1" customWidth="1"/>
    <col min="3861" max="3861" width="4.5703125" style="86" bestFit="1" customWidth="1"/>
    <col min="3862" max="3862" width="7.7109375" style="86" bestFit="1" customWidth="1"/>
    <col min="3863" max="3863" width="4.5703125" style="86" bestFit="1" customWidth="1"/>
    <col min="3864" max="3864" width="7.7109375" style="86" bestFit="1" customWidth="1"/>
    <col min="3865" max="3865" width="4.5703125" style="86" bestFit="1" customWidth="1"/>
    <col min="3866" max="3866" width="7.7109375" style="86" bestFit="1" customWidth="1"/>
    <col min="3867" max="3867" width="10.28515625" style="86" bestFit="1" customWidth="1"/>
    <col min="3868" max="3868" width="9.140625" style="86"/>
    <col min="3869" max="3869" width="16.85546875" style="86" bestFit="1" customWidth="1"/>
    <col min="3870" max="4096" width="9.140625" style="86"/>
    <col min="4097" max="4097" width="26" style="86" customWidth="1"/>
    <col min="4098" max="4098" width="16.85546875" style="86" bestFit="1" customWidth="1"/>
    <col min="4099" max="4099" width="5.140625" style="86" bestFit="1" customWidth="1"/>
    <col min="4100" max="4100" width="9.28515625" style="86" bestFit="1" customWidth="1"/>
    <col min="4101" max="4101" width="7.85546875" style="86" bestFit="1" customWidth="1"/>
    <col min="4102" max="4102" width="7.7109375" style="86" bestFit="1" customWidth="1"/>
    <col min="4103" max="4103" width="4.7109375" style="86" bestFit="1" customWidth="1"/>
    <col min="4104" max="4104" width="7.7109375" style="86" bestFit="1" customWidth="1"/>
    <col min="4105" max="4105" width="4.5703125" style="86" bestFit="1" customWidth="1"/>
    <col min="4106" max="4106" width="7.7109375" style="86" bestFit="1" customWidth="1"/>
    <col min="4107" max="4107" width="4.5703125" style="86" bestFit="1" customWidth="1"/>
    <col min="4108" max="4108" width="10" style="86" bestFit="1" customWidth="1"/>
    <col min="4109" max="4109" width="4.5703125" style="86" bestFit="1" customWidth="1"/>
    <col min="4110" max="4110" width="7.7109375" style="86" bestFit="1" customWidth="1"/>
    <col min="4111" max="4111" width="4.5703125" style="86" bestFit="1" customWidth="1"/>
    <col min="4112" max="4112" width="10.5703125" style="86" bestFit="1" customWidth="1"/>
    <col min="4113" max="4113" width="4.5703125" style="86" bestFit="1" customWidth="1"/>
    <col min="4114" max="4114" width="7.7109375" style="86" bestFit="1" customWidth="1"/>
    <col min="4115" max="4115" width="4.5703125" style="86" bestFit="1" customWidth="1"/>
    <col min="4116" max="4116" width="7.7109375" style="86" bestFit="1" customWidth="1"/>
    <col min="4117" max="4117" width="4.5703125" style="86" bestFit="1" customWidth="1"/>
    <col min="4118" max="4118" width="7.7109375" style="86" bestFit="1" customWidth="1"/>
    <col min="4119" max="4119" width="4.5703125" style="86" bestFit="1" customWidth="1"/>
    <col min="4120" max="4120" width="7.7109375" style="86" bestFit="1" customWidth="1"/>
    <col min="4121" max="4121" width="4.5703125" style="86" bestFit="1" customWidth="1"/>
    <col min="4122" max="4122" width="7.7109375" style="86" bestFit="1" customWidth="1"/>
    <col min="4123" max="4123" width="10.28515625" style="86" bestFit="1" customWidth="1"/>
    <col min="4124" max="4124" width="9.140625" style="86"/>
    <col min="4125" max="4125" width="16.85546875" style="86" bestFit="1" customWidth="1"/>
    <col min="4126" max="4352" width="9.140625" style="86"/>
    <col min="4353" max="4353" width="26" style="86" customWidth="1"/>
    <col min="4354" max="4354" width="16.85546875" style="86" bestFit="1" customWidth="1"/>
    <col min="4355" max="4355" width="5.140625" style="86" bestFit="1" customWidth="1"/>
    <col min="4356" max="4356" width="9.28515625" style="86" bestFit="1" customWidth="1"/>
    <col min="4357" max="4357" width="7.85546875" style="86" bestFit="1" customWidth="1"/>
    <col min="4358" max="4358" width="7.7109375" style="86" bestFit="1" customWidth="1"/>
    <col min="4359" max="4359" width="4.7109375" style="86" bestFit="1" customWidth="1"/>
    <col min="4360" max="4360" width="7.7109375" style="86" bestFit="1" customWidth="1"/>
    <col min="4361" max="4361" width="4.5703125" style="86" bestFit="1" customWidth="1"/>
    <col min="4362" max="4362" width="7.7109375" style="86" bestFit="1" customWidth="1"/>
    <col min="4363" max="4363" width="4.5703125" style="86" bestFit="1" customWidth="1"/>
    <col min="4364" max="4364" width="10" style="86" bestFit="1" customWidth="1"/>
    <col min="4365" max="4365" width="4.5703125" style="86" bestFit="1" customWidth="1"/>
    <col min="4366" max="4366" width="7.7109375" style="86" bestFit="1" customWidth="1"/>
    <col min="4367" max="4367" width="4.5703125" style="86" bestFit="1" customWidth="1"/>
    <col min="4368" max="4368" width="10.5703125" style="86" bestFit="1" customWidth="1"/>
    <col min="4369" max="4369" width="4.5703125" style="86" bestFit="1" customWidth="1"/>
    <col min="4370" max="4370" width="7.7109375" style="86" bestFit="1" customWidth="1"/>
    <col min="4371" max="4371" width="4.5703125" style="86" bestFit="1" customWidth="1"/>
    <col min="4372" max="4372" width="7.7109375" style="86" bestFit="1" customWidth="1"/>
    <col min="4373" max="4373" width="4.5703125" style="86" bestFit="1" customWidth="1"/>
    <col min="4374" max="4374" width="7.7109375" style="86" bestFit="1" customWidth="1"/>
    <col min="4375" max="4375" width="4.5703125" style="86" bestFit="1" customWidth="1"/>
    <col min="4376" max="4376" width="7.7109375" style="86" bestFit="1" customWidth="1"/>
    <col min="4377" max="4377" width="4.5703125" style="86" bestFit="1" customWidth="1"/>
    <col min="4378" max="4378" width="7.7109375" style="86" bestFit="1" customWidth="1"/>
    <col min="4379" max="4379" width="10.28515625" style="86" bestFit="1" customWidth="1"/>
    <col min="4380" max="4380" width="9.140625" style="86"/>
    <col min="4381" max="4381" width="16.85546875" style="86" bestFit="1" customWidth="1"/>
    <col min="4382" max="4608" width="9.140625" style="86"/>
    <col min="4609" max="4609" width="26" style="86" customWidth="1"/>
    <col min="4610" max="4610" width="16.85546875" style="86" bestFit="1" customWidth="1"/>
    <col min="4611" max="4611" width="5.140625" style="86" bestFit="1" customWidth="1"/>
    <col min="4612" max="4612" width="9.28515625" style="86" bestFit="1" customWidth="1"/>
    <col min="4613" max="4613" width="7.85546875" style="86" bestFit="1" customWidth="1"/>
    <col min="4614" max="4614" width="7.7109375" style="86" bestFit="1" customWidth="1"/>
    <col min="4615" max="4615" width="4.7109375" style="86" bestFit="1" customWidth="1"/>
    <col min="4616" max="4616" width="7.7109375" style="86" bestFit="1" customWidth="1"/>
    <col min="4617" max="4617" width="4.5703125" style="86" bestFit="1" customWidth="1"/>
    <col min="4618" max="4618" width="7.7109375" style="86" bestFit="1" customWidth="1"/>
    <col min="4619" max="4619" width="4.5703125" style="86" bestFit="1" customWidth="1"/>
    <col min="4620" max="4620" width="10" style="86" bestFit="1" customWidth="1"/>
    <col min="4621" max="4621" width="4.5703125" style="86" bestFit="1" customWidth="1"/>
    <col min="4622" max="4622" width="7.7109375" style="86" bestFit="1" customWidth="1"/>
    <col min="4623" max="4623" width="4.5703125" style="86" bestFit="1" customWidth="1"/>
    <col min="4624" max="4624" width="10.5703125" style="86" bestFit="1" customWidth="1"/>
    <col min="4625" max="4625" width="4.5703125" style="86" bestFit="1" customWidth="1"/>
    <col min="4626" max="4626" width="7.7109375" style="86" bestFit="1" customWidth="1"/>
    <col min="4627" max="4627" width="4.5703125" style="86" bestFit="1" customWidth="1"/>
    <col min="4628" max="4628" width="7.7109375" style="86" bestFit="1" customWidth="1"/>
    <col min="4629" max="4629" width="4.5703125" style="86" bestFit="1" customWidth="1"/>
    <col min="4630" max="4630" width="7.7109375" style="86" bestFit="1" customWidth="1"/>
    <col min="4631" max="4631" width="4.5703125" style="86" bestFit="1" customWidth="1"/>
    <col min="4632" max="4632" width="7.7109375" style="86" bestFit="1" customWidth="1"/>
    <col min="4633" max="4633" width="4.5703125" style="86" bestFit="1" customWidth="1"/>
    <col min="4634" max="4634" width="7.7109375" style="86" bestFit="1" customWidth="1"/>
    <col min="4635" max="4635" width="10.28515625" style="86" bestFit="1" customWidth="1"/>
    <col min="4636" max="4636" width="9.140625" style="86"/>
    <col min="4637" max="4637" width="16.85546875" style="86" bestFit="1" customWidth="1"/>
    <col min="4638" max="4864" width="9.140625" style="86"/>
    <col min="4865" max="4865" width="26" style="86" customWidth="1"/>
    <col min="4866" max="4866" width="16.85546875" style="86" bestFit="1" customWidth="1"/>
    <col min="4867" max="4867" width="5.140625" style="86" bestFit="1" customWidth="1"/>
    <col min="4868" max="4868" width="9.28515625" style="86" bestFit="1" customWidth="1"/>
    <col min="4869" max="4869" width="7.85546875" style="86" bestFit="1" customWidth="1"/>
    <col min="4870" max="4870" width="7.7109375" style="86" bestFit="1" customWidth="1"/>
    <col min="4871" max="4871" width="4.7109375" style="86" bestFit="1" customWidth="1"/>
    <col min="4872" max="4872" width="7.7109375" style="86" bestFit="1" customWidth="1"/>
    <col min="4873" max="4873" width="4.5703125" style="86" bestFit="1" customWidth="1"/>
    <col min="4874" max="4874" width="7.7109375" style="86" bestFit="1" customWidth="1"/>
    <col min="4875" max="4875" width="4.5703125" style="86" bestFit="1" customWidth="1"/>
    <col min="4876" max="4876" width="10" style="86" bestFit="1" customWidth="1"/>
    <col min="4877" max="4877" width="4.5703125" style="86" bestFit="1" customWidth="1"/>
    <col min="4878" max="4878" width="7.7109375" style="86" bestFit="1" customWidth="1"/>
    <col min="4879" max="4879" width="4.5703125" style="86" bestFit="1" customWidth="1"/>
    <col min="4880" max="4880" width="10.5703125" style="86" bestFit="1" customWidth="1"/>
    <col min="4881" max="4881" width="4.5703125" style="86" bestFit="1" customWidth="1"/>
    <col min="4882" max="4882" width="7.7109375" style="86" bestFit="1" customWidth="1"/>
    <col min="4883" max="4883" width="4.5703125" style="86" bestFit="1" customWidth="1"/>
    <col min="4884" max="4884" width="7.7109375" style="86" bestFit="1" customWidth="1"/>
    <col min="4885" max="4885" width="4.5703125" style="86" bestFit="1" customWidth="1"/>
    <col min="4886" max="4886" width="7.7109375" style="86" bestFit="1" customWidth="1"/>
    <col min="4887" max="4887" width="4.5703125" style="86" bestFit="1" customWidth="1"/>
    <col min="4888" max="4888" width="7.7109375" style="86" bestFit="1" customWidth="1"/>
    <col min="4889" max="4889" width="4.5703125" style="86" bestFit="1" customWidth="1"/>
    <col min="4890" max="4890" width="7.7109375" style="86" bestFit="1" customWidth="1"/>
    <col min="4891" max="4891" width="10.28515625" style="86" bestFit="1" customWidth="1"/>
    <col min="4892" max="4892" width="9.140625" style="86"/>
    <col min="4893" max="4893" width="16.85546875" style="86" bestFit="1" customWidth="1"/>
    <col min="4894" max="5120" width="9.140625" style="86"/>
    <col min="5121" max="5121" width="26" style="86" customWidth="1"/>
    <col min="5122" max="5122" width="16.85546875" style="86" bestFit="1" customWidth="1"/>
    <col min="5123" max="5123" width="5.140625" style="86" bestFit="1" customWidth="1"/>
    <col min="5124" max="5124" width="9.28515625" style="86" bestFit="1" customWidth="1"/>
    <col min="5125" max="5125" width="7.85546875" style="86" bestFit="1" customWidth="1"/>
    <col min="5126" max="5126" width="7.7109375" style="86" bestFit="1" customWidth="1"/>
    <col min="5127" max="5127" width="4.7109375" style="86" bestFit="1" customWidth="1"/>
    <col min="5128" max="5128" width="7.7109375" style="86" bestFit="1" customWidth="1"/>
    <col min="5129" max="5129" width="4.5703125" style="86" bestFit="1" customWidth="1"/>
    <col min="5130" max="5130" width="7.7109375" style="86" bestFit="1" customWidth="1"/>
    <col min="5131" max="5131" width="4.5703125" style="86" bestFit="1" customWidth="1"/>
    <col min="5132" max="5132" width="10" style="86" bestFit="1" customWidth="1"/>
    <col min="5133" max="5133" width="4.5703125" style="86" bestFit="1" customWidth="1"/>
    <col min="5134" max="5134" width="7.7109375" style="86" bestFit="1" customWidth="1"/>
    <col min="5135" max="5135" width="4.5703125" style="86" bestFit="1" customWidth="1"/>
    <col min="5136" max="5136" width="10.5703125" style="86" bestFit="1" customWidth="1"/>
    <col min="5137" max="5137" width="4.5703125" style="86" bestFit="1" customWidth="1"/>
    <col min="5138" max="5138" width="7.7109375" style="86" bestFit="1" customWidth="1"/>
    <col min="5139" max="5139" width="4.5703125" style="86" bestFit="1" customWidth="1"/>
    <col min="5140" max="5140" width="7.7109375" style="86" bestFit="1" customWidth="1"/>
    <col min="5141" max="5141" width="4.5703125" style="86" bestFit="1" customWidth="1"/>
    <col min="5142" max="5142" width="7.7109375" style="86" bestFit="1" customWidth="1"/>
    <col min="5143" max="5143" width="4.5703125" style="86" bestFit="1" customWidth="1"/>
    <col min="5144" max="5144" width="7.7109375" style="86" bestFit="1" customWidth="1"/>
    <col min="5145" max="5145" width="4.5703125" style="86" bestFit="1" customWidth="1"/>
    <col min="5146" max="5146" width="7.7109375" style="86" bestFit="1" customWidth="1"/>
    <col min="5147" max="5147" width="10.28515625" style="86" bestFit="1" customWidth="1"/>
    <col min="5148" max="5148" width="9.140625" style="86"/>
    <col min="5149" max="5149" width="16.85546875" style="86" bestFit="1" customWidth="1"/>
    <col min="5150" max="5376" width="9.140625" style="86"/>
    <col min="5377" max="5377" width="26" style="86" customWidth="1"/>
    <col min="5378" max="5378" width="16.85546875" style="86" bestFit="1" customWidth="1"/>
    <col min="5379" max="5379" width="5.140625" style="86" bestFit="1" customWidth="1"/>
    <col min="5380" max="5380" width="9.28515625" style="86" bestFit="1" customWidth="1"/>
    <col min="5381" max="5381" width="7.85546875" style="86" bestFit="1" customWidth="1"/>
    <col min="5382" max="5382" width="7.7109375" style="86" bestFit="1" customWidth="1"/>
    <col min="5383" max="5383" width="4.7109375" style="86" bestFit="1" customWidth="1"/>
    <col min="5384" max="5384" width="7.7109375" style="86" bestFit="1" customWidth="1"/>
    <col min="5385" max="5385" width="4.5703125" style="86" bestFit="1" customWidth="1"/>
    <col min="5386" max="5386" width="7.7109375" style="86" bestFit="1" customWidth="1"/>
    <col min="5387" max="5387" width="4.5703125" style="86" bestFit="1" customWidth="1"/>
    <col min="5388" max="5388" width="10" style="86" bestFit="1" customWidth="1"/>
    <col min="5389" max="5389" width="4.5703125" style="86" bestFit="1" customWidth="1"/>
    <col min="5390" max="5390" width="7.7109375" style="86" bestFit="1" customWidth="1"/>
    <col min="5391" max="5391" width="4.5703125" style="86" bestFit="1" customWidth="1"/>
    <col min="5392" max="5392" width="10.5703125" style="86" bestFit="1" customWidth="1"/>
    <col min="5393" max="5393" width="4.5703125" style="86" bestFit="1" customWidth="1"/>
    <col min="5394" max="5394" width="7.7109375" style="86" bestFit="1" customWidth="1"/>
    <col min="5395" max="5395" width="4.5703125" style="86" bestFit="1" customWidth="1"/>
    <col min="5396" max="5396" width="7.7109375" style="86" bestFit="1" customWidth="1"/>
    <col min="5397" max="5397" width="4.5703125" style="86" bestFit="1" customWidth="1"/>
    <col min="5398" max="5398" width="7.7109375" style="86" bestFit="1" customWidth="1"/>
    <col min="5399" max="5399" width="4.5703125" style="86" bestFit="1" customWidth="1"/>
    <col min="5400" max="5400" width="7.7109375" style="86" bestFit="1" customWidth="1"/>
    <col min="5401" max="5401" width="4.5703125" style="86" bestFit="1" customWidth="1"/>
    <col min="5402" max="5402" width="7.7109375" style="86" bestFit="1" customWidth="1"/>
    <col min="5403" max="5403" width="10.28515625" style="86" bestFit="1" customWidth="1"/>
    <col min="5404" max="5404" width="9.140625" style="86"/>
    <col min="5405" max="5405" width="16.85546875" style="86" bestFit="1" customWidth="1"/>
    <col min="5406" max="5632" width="9.140625" style="86"/>
    <col min="5633" max="5633" width="26" style="86" customWidth="1"/>
    <col min="5634" max="5634" width="16.85546875" style="86" bestFit="1" customWidth="1"/>
    <col min="5635" max="5635" width="5.140625" style="86" bestFit="1" customWidth="1"/>
    <col min="5636" max="5636" width="9.28515625" style="86" bestFit="1" customWidth="1"/>
    <col min="5637" max="5637" width="7.85546875" style="86" bestFit="1" customWidth="1"/>
    <col min="5638" max="5638" width="7.7109375" style="86" bestFit="1" customWidth="1"/>
    <col min="5639" max="5639" width="4.7109375" style="86" bestFit="1" customWidth="1"/>
    <col min="5640" max="5640" width="7.7109375" style="86" bestFit="1" customWidth="1"/>
    <col min="5641" max="5641" width="4.5703125" style="86" bestFit="1" customWidth="1"/>
    <col min="5642" max="5642" width="7.7109375" style="86" bestFit="1" customWidth="1"/>
    <col min="5643" max="5643" width="4.5703125" style="86" bestFit="1" customWidth="1"/>
    <col min="5644" max="5644" width="10" style="86" bestFit="1" customWidth="1"/>
    <col min="5645" max="5645" width="4.5703125" style="86" bestFit="1" customWidth="1"/>
    <col min="5646" max="5646" width="7.7109375" style="86" bestFit="1" customWidth="1"/>
    <col min="5647" max="5647" width="4.5703125" style="86" bestFit="1" customWidth="1"/>
    <col min="5648" max="5648" width="10.5703125" style="86" bestFit="1" customWidth="1"/>
    <col min="5649" max="5649" width="4.5703125" style="86" bestFit="1" customWidth="1"/>
    <col min="5650" max="5650" width="7.7109375" style="86" bestFit="1" customWidth="1"/>
    <col min="5651" max="5651" width="4.5703125" style="86" bestFit="1" customWidth="1"/>
    <col min="5652" max="5652" width="7.7109375" style="86" bestFit="1" customWidth="1"/>
    <col min="5653" max="5653" width="4.5703125" style="86" bestFit="1" customWidth="1"/>
    <col min="5654" max="5654" width="7.7109375" style="86" bestFit="1" customWidth="1"/>
    <col min="5655" max="5655" width="4.5703125" style="86" bestFit="1" customWidth="1"/>
    <col min="5656" max="5656" width="7.7109375" style="86" bestFit="1" customWidth="1"/>
    <col min="5657" max="5657" width="4.5703125" style="86" bestFit="1" customWidth="1"/>
    <col min="5658" max="5658" width="7.7109375" style="86" bestFit="1" customWidth="1"/>
    <col min="5659" max="5659" width="10.28515625" style="86" bestFit="1" customWidth="1"/>
    <col min="5660" max="5660" width="9.140625" style="86"/>
    <col min="5661" max="5661" width="16.85546875" style="86" bestFit="1" customWidth="1"/>
    <col min="5662" max="5888" width="9.140625" style="86"/>
    <col min="5889" max="5889" width="26" style="86" customWidth="1"/>
    <col min="5890" max="5890" width="16.85546875" style="86" bestFit="1" customWidth="1"/>
    <col min="5891" max="5891" width="5.140625" style="86" bestFit="1" customWidth="1"/>
    <col min="5892" max="5892" width="9.28515625" style="86" bestFit="1" customWidth="1"/>
    <col min="5893" max="5893" width="7.85546875" style="86" bestFit="1" customWidth="1"/>
    <col min="5894" max="5894" width="7.7109375" style="86" bestFit="1" customWidth="1"/>
    <col min="5895" max="5895" width="4.7109375" style="86" bestFit="1" customWidth="1"/>
    <col min="5896" max="5896" width="7.7109375" style="86" bestFit="1" customWidth="1"/>
    <col min="5897" max="5897" width="4.5703125" style="86" bestFit="1" customWidth="1"/>
    <col min="5898" max="5898" width="7.7109375" style="86" bestFit="1" customWidth="1"/>
    <col min="5899" max="5899" width="4.5703125" style="86" bestFit="1" customWidth="1"/>
    <col min="5900" max="5900" width="10" style="86" bestFit="1" customWidth="1"/>
    <col min="5901" max="5901" width="4.5703125" style="86" bestFit="1" customWidth="1"/>
    <col min="5902" max="5902" width="7.7109375" style="86" bestFit="1" customWidth="1"/>
    <col min="5903" max="5903" width="4.5703125" style="86" bestFit="1" customWidth="1"/>
    <col min="5904" max="5904" width="10.5703125" style="86" bestFit="1" customWidth="1"/>
    <col min="5905" max="5905" width="4.5703125" style="86" bestFit="1" customWidth="1"/>
    <col min="5906" max="5906" width="7.7109375" style="86" bestFit="1" customWidth="1"/>
    <col min="5907" max="5907" width="4.5703125" style="86" bestFit="1" customWidth="1"/>
    <col min="5908" max="5908" width="7.7109375" style="86" bestFit="1" customWidth="1"/>
    <col min="5909" max="5909" width="4.5703125" style="86" bestFit="1" customWidth="1"/>
    <col min="5910" max="5910" width="7.7109375" style="86" bestFit="1" customWidth="1"/>
    <col min="5911" max="5911" width="4.5703125" style="86" bestFit="1" customWidth="1"/>
    <col min="5912" max="5912" width="7.7109375" style="86" bestFit="1" customWidth="1"/>
    <col min="5913" max="5913" width="4.5703125" style="86" bestFit="1" customWidth="1"/>
    <col min="5914" max="5914" width="7.7109375" style="86" bestFit="1" customWidth="1"/>
    <col min="5915" max="5915" width="10.28515625" style="86" bestFit="1" customWidth="1"/>
    <col min="5916" max="5916" width="9.140625" style="86"/>
    <col min="5917" max="5917" width="16.85546875" style="86" bestFit="1" customWidth="1"/>
    <col min="5918" max="6144" width="9.140625" style="86"/>
    <col min="6145" max="6145" width="26" style="86" customWidth="1"/>
    <col min="6146" max="6146" width="16.85546875" style="86" bestFit="1" customWidth="1"/>
    <col min="6147" max="6147" width="5.140625" style="86" bestFit="1" customWidth="1"/>
    <col min="6148" max="6148" width="9.28515625" style="86" bestFit="1" customWidth="1"/>
    <col min="6149" max="6149" width="7.85546875" style="86" bestFit="1" customWidth="1"/>
    <col min="6150" max="6150" width="7.7109375" style="86" bestFit="1" customWidth="1"/>
    <col min="6151" max="6151" width="4.7109375" style="86" bestFit="1" customWidth="1"/>
    <col min="6152" max="6152" width="7.7109375" style="86" bestFit="1" customWidth="1"/>
    <col min="6153" max="6153" width="4.5703125" style="86" bestFit="1" customWidth="1"/>
    <col min="6154" max="6154" width="7.7109375" style="86" bestFit="1" customWidth="1"/>
    <col min="6155" max="6155" width="4.5703125" style="86" bestFit="1" customWidth="1"/>
    <col min="6156" max="6156" width="10" style="86" bestFit="1" customWidth="1"/>
    <col min="6157" max="6157" width="4.5703125" style="86" bestFit="1" customWidth="1"/>
    <col min="6158" max="6158" width="7.7109375" style="86" bestFit="1" customWidth="1"/>
    <col min="6159" max="6159" width="4.5703125" style="86" bestFit="1" customWidth="1"/>
    <col min="6160" max="6160" width="10.5703125" style="86" bestFit="1" customWidth="1"/>
    <col min="6161" max="6161" width="4.5703125" style="86" bestFit="1" customWidth="1"/>
    <col min="6162" max="6162" width="7.7109375" style="86" bestFit="1" customWidth="1"/>
    <col min="6163" max="6163" width="4.5703125" style="86" bestFit="1" customWidth="1"/>
    <col min="6164" max="6164" width="7.7109375" style="86" bestFit="1" customWidth="1"/>
    <col min="6165" max="6165" width="4.5703125" style="86" bestFit="1" customWidth="1"/>
    <col min="6166" max="6166" width="7.7109375" style="86" bestFit="1" customWidth="1"/>
    <col min="6167" max="6167" width="4.5703125" style="86" bestFit="1" customWidth="1"/>
    <col min="6168" max="6168" width="7.7109375" style="86" bestFit="1" customWidth="1"/>
    <col min="6169" max="6169" width="4.5703125" style="86" bestFit="1" customWidth="1"/>
    <col min="6170" max="6170" width="7.7109375" style="86" bestFit="1" customWidth="1"/>
    <col min="6171" max="6171" width="10.28515625" style="86" bestFit="1" customWidth="1"/>
    <col min="6172" max="6172" width="9.140625" style="86"/>
    <col min="6173" max="6173" width="16.85546875" style="86" bestFit="1" customWidth="1"/>
    <col min="6174" max="6400" width="9.140625" style="86"/>
    <col min="6401" max="6401" width="26" style="86" customWidth="1"/>
    <col min="6402" max="6402" width="16.85546875" style="86" bestFit="1" customWidth="1"/>
    <col min="6403" max="6403" width="5.140625" style="86" bestFit="1" customWidth="1"/>
    <col min="6404" max="6404" width="9.28515625" style="86" bestFit="1" customWidth="1"/>
    <col min="6405" max="6405" width="7.85546875" style="86" bestFit="1" customWidth="1"/>
    <col min="6406" max="6406" width="7.7109375" style="86" bestFit="1" customWidth="1"/>
    <col min="6407" max="6407" width="4.7109375" style="86" bestFit="1" customWidth="1"/>
    <col min="6408" max="6408" width="7.7109375" style="86" bestFit="1" customWidth="1"/>
    <col min="6409" max="6409" width="4.5703125" style="86" bestFit="1" customWidth="1"/>
    <col min="6410" max="6410" width="7.7109375" style="86" bestFit="1" customWidth="1"/>
    <col min="6411" max="6411" width="4.5703125" style="86" bestFit="1" customWidth="1"/>
    <col min="6412" max="6412" width="10" style="86" bestFit="1" customWidth="1"/>
    <col min="6413" max="6413" width="4.5703125" style="86" bestFit="1" customWidth="1"/>
    <col min="6414" max="6414" width="7.7109375" style="86" bestFit="1" customWidth="1"/>
    <col min="6415" max="6415" width="4.5703125" style="86" bestFit="1" customWidth="1"/>
    <col min="6416" max="6416" width="10.5703125" style="86" bestFit="1" customWidth="1"/>
    <col min="6417" max="6417" width="4.5703125" style="86" bestFit="1" customWidth="1"/>
    <col min="6418" max="6418" width="7.7109375" style="86" bestFit="1" customWidth="1"/>
    <col min="6419" max="6419" width="4.5703125" style="86" bestFit="1" customWidth="1"/>
    <col min="6420" max="6420" width="7.7109375" style="86" bestFit="1" customWidth="1"/>
    <col min="6421" max="6421" width="4.5703125" style="86" bestFit="1" customWidth="1"/>
    <col min="6422" max="6422" width="7.7109375" style="86" bestFit="1" customWidth="1"/>
    <col min="6423" max="6423" width="4.5703125" style="86" bestFit="1" customWidth="1"/>
    <col min="6424" max="6424" width="7.7109375" style="86" bestFit="1" customWidth="1"/>
    <col min="6425" max="6425" width="4.5703125" style="86" bestFit="1" customWidth="1"/>
    <col min="6426" max="6426" width="7.7109375" style="86" bestFit="1" customWidth="1"/>
    <col min="6427" max="6427" width="10.28515625" style="86" bestFit="1" customWidth="1"/>
    <col min="6428" max="6428" width="9.140625" style="86"/>
    <col min="6429" max="6429" width="16.85546875" style="86" bestFit="1" customWidth="1"/>
    <col min="6430" max="6656" width="9.140625" style="86"/>
    <col min="6657" max="6657" width="26" style="86" customWidth="1"/>
    <col min="6658" max="6658" width="16.85546875" style="86" bestFit="1" customWidth="1"/>
    <col min="6659" max="6659" width="5.140625" style="86" bestFit="1" customWidth="1"/>
    <col min="6660" max="6660" width="9.28515625" style="86" bestFit="1" customWidth="1"/>
    <col min="6661" max="6661" width="7.85546875" style="86" bestFit="1" customWidth="1"/>
    <col min="6662" max="6662" width="7.7109375" style="86" bestFit="1" customWidth="1"/>
    <col min="6663" max="6663" width="4.7109375" style="86" bestFit="1" customWidth="1"/>
    <col min="6664" max="6664" width="7.7109375" style="86" bestFit="1" customWidth="1"/>
    <col min="6665" max="6665" width="4.5703125" style="86" bestFit="1" customWidth="1"/>
    <col min="6666" max="6666" width="7.7109375" style="86" bestFit="1" customWidth="1"/>
    <col min="6667" max="6667" width="4.5703125" style="86" bestFit="1" customWidth="1"/>
    <col min="6668" max="6668" width="10" style="86" bestFit="1" customWidth="1"/>
    <col min="6669" max="6669" width="4.5703125" style="86" bestFit="1" customWidth="1"/>
    <col min="6670" max="6670" width="7.7109375" style="86" bestFit="1" customWidth="1"/>
    <col min="6671" max="6671" width="4.5703125" style="86" bestFit="1" customWidth="1"/>
    <col min="6672" max="6672" width="10.5703125" style="86" bestFit="1" customWidth="1"/>
    <col min="6673" max="6673" width="4.5703125" style="86" bestFit="1" customWidth="1"/>
    <col min="6674" max="6674" width="7.7109375" style="86" bestFit="1" customWidth="1"/>
    <col min="6675" max="6675" width="4.5703125" style="86" bestFit="1" customWidth="1"/>
    <col min="6676" max="6676" width="7.7109375" style="86" bestFit="1" customWidth="1"/>
    <col min="6677" max="6677" width="4.5703125" style="86" bestFit="1" customWidth="1"/>
    <col min="6678" max="6678" width="7.7109375" style="86" bestFit="1" customWidth="1"/>
    <col min="6679" max="6679" width="4.5703125" style="86" bestFit="1" customWidth="1"/>
    <col min="6680" max="6680" width="7.7109375" style="86" bestFit="1" customWidth="1"/>
    <col min="6681" max="6681" width="4.5703125" style="86" bestFit="1" customWidth="1"/>
    <col min="6682" max="6682" width="7.7109375" style="86" bestFit="1" customWidth="1"/>
    <col min="6683" max="6683" width="10.28515625" style="86" bestFit="1" customWidth="1"/>
    <col min="6684" max="6684" width="9.140625" style="86"/>
    <col min="6685" max="6685" width="16.85546875" style="86" bestFit="1" customWidth="1"/>
    <col min="6686" max="6912" width="9.140625" style="86"/>
    <col min="6913" max="6913" width="26" style="86" customWidth="1"/>
    <col min="6914" max="6914" width="16.85546875" style="86" bestFit="1" customWidth="1"/>
    <col min="6915" max="6915" width="5.140625" style="86" bestFit="1" customWidth="1"/>
    <col min="6916" max="6916" width="9.28515625" style="86" bestFit="1" customWidth="1"/>
    <col min="6917" max="6917" width="7.85546875" style="86" bestFit="1" customWidth="1"/>
    <col min="6918" max="6918" width="7.7109375" style="86" bestFit="1" customWidth="1"/>
    <col min="6919" max="6919" width="4.7109375" style="86" bestFit="1" customWidth="1"/>
    <col min="6920" max="6920" width="7.7109375" style="86" bestFit="1" customWidth="1"/>
    <col min="6921" max="6921" width="4.5703125" style="86" bestFit="1" customWidth="1"/>
    <col min="6922" max="6922" width="7.7109375" style="86" bestFit="1" customWidth="1"/>
    <col min="6923" max="6923" width="4.5703125" style="86" bestFit="1" customWidth="1"/>
    <col min="6924" max="6924" width="10" style="86" bestFit="1" customWidth="1"/>
    <col min="6925" max="6925" width="4.5703125" style="86" bestFit="1" customWidth="1"/>
    <col min="6926" max="6926" width="7.7109375" style="86" bestFit="1" customWidth="1"/>
    <col min="6927" max="6927" width="4.5703125" style="86" bestFit="1" customWidth="1"/>
    <col min="6928" max="6928" width="10.5703125" style="86" bestFit="1" customWidth="1"/>
    <col min="6929" max="6929" width="4.5703125" style="86" bestFit="1" customWidth="1"/>
    <col min="6930" max="6930" width="7.7109375" style="86" bestFit="1" customWidth="1"/>
    <col min="6931" max="6931" width="4.5703125" style="86" bestFit="1" customWidth="1"/>
    <col min="6932" max="6932" width="7.7109375" style="86" bestFit="1" customWidth="1"/>
    <col min="6933" max="6933" width="4.5703125" style="86" bestFit="1" customWidth="1"/>
    <col min="6934" max="6934" width="7.7109375" style="86" bestFit="1" customWidth="1"/>
    <col min="6935" max="6935" width="4.5703125" style="86" bestFit="1" customWidth="1"/>
    <col min="6936" max="6936" width="7.7109375" style="86" bestFit="1" customWidth="1"/>
    <col min="6937" max="6937" width="4.5703125" style="86" bestFit="1" customWidth="1"/>
    <col min="6938" max="6938" width="7.7109375" style="86" bestFit="1" customWidth="1"/>
    <col min="6939" max="6939" width="10.28515625" style="86" bestFit="1" customWidth="1"/>
    <col min="6940" max="6940" width="9.140625" style="86"/>
    <col min="6941" max="6941" width="16.85546875" style="86" bestFit="1" customWidth="1"/>
    <col min="6942" max="7168" width="9.140625" style="86"/>
    <col min="7169" max="7169" width="26" style="86" customWidth="1"/>
    <col min="7170" max="7170" width="16.85546875" style="86" bestFit="1" customWidth="1"/>
    <col min="7171" max="7171" width="5.140625" style="86" bestFit="1" customWidth="1"/>
    <col min="7172" max="7172" width="9.28515625" style="86" bestFit="1" customWidth="1"/>
    <col min="7173" max="7173" width="7.85546875" style="86" bestFit="1" customWidth="1"/>
    <col min="7174" max="7174" width="7.7109375" style="86" bestFit="1" customWidth="1"/>
    <col min="7175" max="7175" width="4.7109375" style="86" bestFit="1" customWidth="1"/>
    <col min="7176" max="7176" width="7.7109375" style="86" bestFit="1" customWidth="1"/>
    <col min="7177" max="7177" width="4.5703125" style="86" bestFit="1" customWidth="1"/>
    <col min="7178" max="7178" width="7.7109375" style="86" bestFit="1" customWidth="1"/>
    <col min="7179" max="7179" width="4.5703125" style="86" bestFit="1" customWidth="1"/>
    <col min="7180" max="7180" width="10" style="86" bestFit="1" customWidth="1"/>
    <col min="7181" max="7181" width="4.5703125" style="86" bestFit="1" customWidth="1"/>
    <col min="7182" max="7182" width="7.7109375" style="86" bestFit="1" customWidth="1"/>
    <col min="7183" max="7183" width="4.5703125" style="86" bestFit="1" customWidth="1"/>
    <col min="7184" max="7184" width="10.5703125" style="86" bestFit="1" customWidth="1"/>
    <col min="7185" max="7185" width="4.5703125" style="86" bestFit="1" customWidth="1"/>
    <col min="7186" max="7186" width="7.7109375" style="86" bestFit="1" customWidth="1"/>
    <col min="7187" max="7187" width="4.5703125" style="86" bestFit="1" customWidth="1"/>
    <col min="7188" max="7188" width="7.7109375" style="86" bestFit="1" customWidth="1"/>
    <col min="7189" max="7189" width="4.5703125" style="86" bestFit="1" customWidth="1"/>
    <col min="7190" max="7190" width="7.7109375" style="86" bestFit="1" customWidth="1"/>
    <col min="7191" max="7191" width="4.5703125" style="86" bestFit="1" customWidth="1"/>
    <col min="7192" max="7192" width="7.7109375" style="86" bestFit="1" customWidth="1"/>
    <col min="7193" max="7193" width="4.5703125" style="86" bestFit="1" customWidth="1"/>
    <col min="7194" max="7194" width="7.7109375" style="86" bestFit="1" customWidth="1"/>
    <col min="7195" max="7195" width="10.28515625" style="86" bestFit="1" customWidth="1"/>
    <col min="7196" max="7196" width="9.140625" style="86"/>
    <col min="7197" max="7197" width="16.85546875" style="86" bestFit="1" customWidth="1"/>
    <col min="7198" max="7424" width="9.140625" style="86"/>
    <col min="7425" max="7425" width="26" style="86" customWidth="1"/>
    <col min="7426" max="7426" width="16.85546875" style="86" bestFit="1" customWidth="1"/>
    <col min="7427" max="7427" width="5.140625" style="86" bestFit="1" customWidth="1"/>
    <col min="7428" max="7428" width="9.28515625" style="86" bestFit="1" customWidth="1"/>
    <col min="7429" max="7429" width="7.85546875" style="86" bestFit="1" customWidth="1"/>
    <col min="7430" max="7430" width="7.7109375" style="86" bestFit="1" customWidth="1"/>
    <col min="7431" max="7431" width="4.7109375" style="86" bestFit="1" customWidth="1"/>
    <col min="7432" max="7432" width="7.7109375" style="86" bestFit="1" customWidth="1"/>
    <col min="7433" max="7433" width="4.5703125" style="86" bestFit="1" customWidth="1"/>
    <col min="7434" max="7434" width="7.7109375" style="86" bestFit="1" customWidth="1"/>
    <col min="7435" max="7435" width="4.5703125" style="86" bestFit="1" customWidth="1"/>
    <col min="7436" max="7436" width="10" style="86" bestFit="1" customWidth="1"/>
    <col min="7437" max="7437" width="4.5703125" style="86" bestFit="1" customWidth="1"/>
    <col min="7438" max="7438" width="7.7109375" style="86" bestFit="1" customWidth="1"/>
    <col min="7439" max="7439" width="4.5703125" style="86" bestFit="1" customWidth="1"/>
    <col min="7440" max="7440" width="10.5703125" style="86" bestFit="1" customWidth="1"/>
    <col min="7441" max="7441" width="4.5703125" style="86" bestFit="1" customWidth="1"/>
    <col min="7442" max="7442" width="7.7109375" style="86" bestFit="1" customWidth="1"/>
    <col min="7443" max="7443" width="4.5703125" style="86" bestFit="1" customWidth="1"/>
    <col min="7444" max="7444" width="7.7109375" style="86" bestFit="1" customWidth="1"/>
    <col min="7445" max="7445" width="4.5703125" style="86" bestFit="1" customWidth="1"/>
    <col min="7446" max="7446" width="7.7109375" style="86" bestFit="1" customWidth="1"/>
    <col min="7447" max="7447" width="4.5703125" style="86" bestFit="1" customWidth="1"/>
    <col min="7448" max="7448" width="7.7109375" style="86" bestFit="1" customWidth="1"/>
    <col min="7449" max="7449" width="4.5703125" style="86" bestFit="1" customWidth="1"/>
    <col min="7450" max="7450" width="7.7109375" style="86" bestFit="1" customWidth="1"/>
    <col min="7451" max="7451" width="10.28515625" style="86" bestFit="1" customWidth="1"/>
    <col min="7452" max="7452" width="9.140625" style="86"/>
    <col min="7453" max="7453" width="16.85546875" style="86" bestFit="1" customWidth="1"/>
    <col min="7454" max="7680" width="9.140625" style="86"/>
    <col min="7681" max="7681" width="26" style="86" customWidth="1"/>
    <col min="7682" max="7682" width="16.85546875" style="86" bestFit="1" customWidth="1"/>
    <col min="7683" max="7683" width="5.140625" style="86" bestFit="1" customWidth="1"/>
    <col min="7684" max="7684" width="9.28515625" style="86" bestFit="1" customWidth="1"/>
    <col min="7685" max="7685" width="7.85546875" style="86" bestFit="1" customWidth="1"/>
    <col min="7686" max="7686" width="7.7109375" style="86" bestFit="1" customWidth="1"/>
    <col min="7687" max="7687" width="4.7109375" style="86" bestFit="1" customWidth="1"/>
    <col min="7688" max="7688" width="7.7109375" style="86" bestFit="1" customWidth="1"/>
    <col min="7689" max="7689" width="4.5703125" style="86" bestFit="1" customWidth="1"/>
    <col min="7690" max="7690" width="7.7109375" style="86" bestFit="1" customWidth="1"/>
    <col min="7691" max="7691" width="4.5703125" style="86" bestFit="1" customWidth="1"/>
    <col min="7692" max="7692" width="10" style="86" bestFit="1" customWidth="1"/>
    <col min="7693" max="7693" width="4.5703125" style="86" bestFit="1" customWidth="1"/>
    <col min="7694" max="7694" width="7.7109375" style="86" bestFit="1" customWidth="1"/>
    <col min="7695" max="7695" width="4.5703125" style="86" bestFit="1" customWidth="1"/>
    <col min="7696" max="7696" width="10.5703125" style="86" bestFit="1" customWidth="1"/>
    <col min="7697" max="7697" width="4.5703125" style="86" bestFit="1" customWidth="1"/>
    <col min="7698" max="7698" width="7.7109375" style="86" bestFit="1" customWidth="1"/>
    <col min="7699" max="7699" width="4.5703125" style="86" bestFit="1" customWidth="1"/>
    <col min="7700" max="7700" width="7.7109375" style="86" bestFit="1" customWidth="1"/>
    <col min="7701" max="7701" width="4.5703125" style="86" bestFit="1" customWidth="1"/>
    <col min="7702" max="7702" width="7.7109375" style="86" bestFit="1" customWidth="1"/>
    <col min="7703" max="7703" width="4.5703125" style="86" bestFit="1" customWidth="1"/>
    <col min="7704" max="7704" width="7.7109375" style="86" bestFit="1" customWidth="1"/>
    <col min="7705" max="7705" width="4.5703125" style="86" bestFit="1" customWidth="1"/>
    <col min="7706" max="7706" width="7.7109375" style="86" bestFit="1" customWidth="1"/>
    <col min="7707" max="7707" width="10.28515625" style="86" bestFit="1" customWidth="1"/>
    <col min="7708" max="7708" width="9.140625" style="86"/>
    <col min="7709" max="7709" width="16.85546875" style="86" bestFit="1" customWidth="1"/>
    <col min="7710" max="7936" width="9.140625" style="86"/>
    <col min="7937" max="7937" width="26" style="86" customWidth="1"/>
    <col min="7938" max="7938" width="16.85546875" style="86" bestFit="1" customWidth="1"/>
    <col min="7939" max="7939" width="5.140625" style="86" bestFit="1" customWidth="1"/>
    <col min="7940" max="7940" width="9.28515625" style="86" bestFit="1" customWidth="1"/>
    <col min="7941" max="7941" width="7.85546875" style="86" bestFit="1" customWidth="1"/>
    <col min="7942" max="7942" width="7.7109375" style="86" bestFit="1" customWidth="1"/>
    <col min="7943" max="7943" width="4.7109375" style="86" bestFit="1" customWidth="1"/>
    <col min="7944" max="7944" width="7.7109375" style="86" bestFit="1" customWidth="1"/>
    <col min="7945" max="7945" width="4.5703125" style="86" bestFit="1" customWidth="1"/>
    <col min="7946" max="7946" width="7.7109375" style="86" bestFit="1" customWidth="1"/>
    <col min="7947" max="7947" width="4.5703125" style="86" bestFit="1" customWidth="1"/>
    <col min="7948" max="7948" width="10" style="86" bestFit="1" customWidth="1"/>
    <col min="7949" max="7949" width="4.5703125" style="86" bestFit="1" customWidth="1"/>
    <col min="7950" max="7950" width="7.7109375" style="86" bestFit="1" customWidth="1"/>
    <col min="7951" max="7951" width="4.5703125" style="86" bestFit="1" customWidth="1"/>
    <col min="7952" max="7952" width="10.5703125" style="86" bestFit="1" customWidth="1"/>
    <col min="7953" max="7953" width="4.5703125" style="86" bestFit="1" customWidth="1"/>
    <col min="7954" max="7954" width="7.7109375" style="86" bestFit="1" customWidth="1"/>
    <col min="7955" max="7955" width="4.5703125" style="86" bestFit="1" customWidth="1"/>
    <col min="7956" max="7956" width="7.7109375" style="86" bestFit="1" customWidth="1"/>
    <col min="7957" max="7957" width="4.5703125" style="86" bestFit="1" customWidth="1"/>
    <col min="7958" max="7958" width="7.7109375" style="86" bestFit="1" customWidth="1"/>
    <col min="7959" max="7959" width="4.5703125" style="86" bestFit="1" customWidth="1"/>
    <col min="7960" max="7960" width="7.7109375" style="86" bestFit="1" customWidth="1"/>
    <col min="7961" max="7961" width="4.5703125" style="86" bestFit="1" customWidth="1"/>
    <col min="7962" max="7962" width="7.7109375" style="86" bestFit="1" customWidth="1"/>
    <col min="7963" max="7963" width="10.28515625" style="86" bestFit="1" customWidth="1"/>
    <col min="7964" max="7964" width="9.140625" style="86"/>
    <col min="7965" max="7965" width="16.85546875" style="86" bestFit="1" customWidth="1"/>
    <col min="7966" max="8192" width="9.140625" style="86"/>
    <col min="8193" max="8193" width="26" style="86" customWidth="1"/>
    <col min="8194" max="8194" width="16.85546875" style="86" bestFit="1" customWidth="1"/>
    <col min="8195" max="8195" width="5.140625" style="86" bestFit="1" customWidth="1"/>
    <col min="8196" max="8196" width="9.28515625" style="86" bestFit="1" customWidth="1"/>
    <col min="8197" max="8197" width="7.85546875" style="86" bestFit="1" customWidth="1"/>
    <col min="8198" max="8198" width="7.7109375" style="86" bestFit="1" customWidth="1"/>
    <col min="8199" max="8199" width="4.7109375" style="86" bestFit="1" customWidth="1"/>
    <col min="8200" max="8200" width="7.7109375" style="86" bestFit="1" customWidth="1"/>
    <col min="8201" max="8201" width="4.5703125" style="86" bestFit="1" customWidth="1"/>
    <col min="8202" max="8202" width="7.7109375" style="86" bestFit="1" customWidth="1"/>
    <col min="8203" max="8203" width="4.5703125" style="86" bestFit="1" customWidth="1"/>
    <col min="8204" max="8204" width="10" style="86" bestFit="1" customWidth="1"/>
    <col min="8205" max="8205" width="4.5703125" style="86" bestFit="1" customWidth="1"/>
    <col min="8206" max="8206" width="7.7109375" style="86" bestFit="1" customWidth="1"/>
    <col min="8207" max="8207" width="4.5703125" style="86" bestFit="1" customWidth="1"/>
    <col min="8208" max="8208" width="10.5703125" style="86" bestFit="1" customWidth="1"/>
    <col min="8209" max="8209" width="4.5703125" style="86" bestFit="1" customWidth="1"/>
    <col min="8210" max="8210" width="7.7109375" style="86" bestFit="1" customWidth="1"/>
    <col min="8211" max="8211" width="4.5703125" style="86" bestFit="1" customWidth="1"/>
    <col min="8212" max="8212" width="7.7109375" style="86" bestFit="1" customWidth="1"/>
    <col min="8213" max="8213" width="4.5703125" style="86" bestFit="1" customWidth="1"/>
    <col min="8214" max="8214" width="7.7109375" style="86" bestFit="1" customWidth="1"/>
    <col min="8215" max="8215" width="4.5703125" style="86" bestFit="1" customWidth="1"/>
    <col min="8216" max="8216" width="7.7109375" style="86" bestFit="1" customWidth="1"/>
    <col min="8217" max="8217" width="4.5703125" style="86" bestFit="1" customWidth="1"/>
    <col min="8218" max="8218" width="7.7109375" style="86" bestFit="1" customWidth="1"/>
    <col min="8219" max="8219" width="10.28515625" style="86" bestFit="1" customWidth="1"/>
    <col min="8220" max="8220" width="9.140625" style="86"/>
    <col min="8221" max="8221" width="16.85546875" style="86" bestFit="1" customWidth="1"/>
    <col min="8222" max="8448" width="9.140625" style="86"/>
    <col min="8449" max="8449" width="26" style="86" customWidth="1"/>
    <col min="8450" max="8450" width="16.85546875" style="86" bestFit="1" customWidth="1"/>
    <col min="8451" max="8451" width="5.140625" style="86" bestFit="1" customWidth="1"/>
    <col min="8452" max="8452" width="9.28515625" style="86" bestFit="1" customWidth="1"/>
    <col min="8453" max="8453" width="7.85546875" style="86" bestFit="1" customWidth="1"/>
    <col min="8454" max="8454" width="7.7109375" style="86" bestFit="1" customWidth="1"/>
    <col min="8455" max="8455" width="4.7109375" style="86" bestFit="1" customWidth="1"/>
    <col min="8456" max="8456" width="7.7109375" style="86" bestFit="1" customWidth="1"/>
    <col min="8457" max="8457" width="4.5703125" style="86" bestFit="1" customWidth="1"/>
    <col min="8458" max="8458" width="7.7109375" style="86" bestFit="1" customWidth="1"/>
    <col min="8459" max="8459" width="4.5703125" style="86" bestFit="1" customWidth="1"/>
    <col min="8460" max="8460" width="10" style="86" bestFit="1" customWidth="1"/>
    <col min="8461" max="8461" width="4.5703125" style="86" bestFit="1" customWidth="1"/>
    <col min="8462" max="8462" width="7.7109375" style="86" bestFit="1" customWidth="1"/>
    <col min="8463" max="8463" width="4.5703125" style="86" bestFit="1" customWidth="1"/>
    <col min="8464" max="8464" width="10.5703125" style="86" bestFit="1" customWidth="1"/>
    <col min="8465" max="8465" width="4.5703125" style="86" bestFit="1" customWidth="1"/>
    <col min="8466" max="8466" width="7.7109375" style="86" bestFit="1" customWidth="1"/>
    <col min="8467" max="8467" width="4.5703125" style="86" bestFit="1" customWidth="1"/>
    <col min="8468" max="8468" width="7.7109375" style="86" bestFit="1" customWidth="1"/>
    <col min="8469" max="8469" width="4.5703125" style="86" bestFit="1" customWidth="1"/>
    <col min="8470" max="8470" width="7.7109375" style="86" bestFit="1" customWidth="1"/>
    <col min="8471" max="8471" width="4.5703125" style="86" bestFit="1" customWidth="1"/>
    <col min="8472" max="8472" width="7.7109375" style="86" bestFit="1" customWidth="1"/>
    <col min="8473" max="8473" width="4.5703125" style="86" bestFit="1" customWidth="1"/>
    <col min="8474" max="8474" width="7.7109375" style="86" bestFit="1" customWidth="1"/>
    <col min="8475" max="8475" width="10.28515625" style="86" bestFit="1" customWidth="1"/>
    <col min="8476" max="8476" width="9.140625" style="86"/>
    <col min="8477" max="8477" width="16.85546875" style="86" bestFit="1" customWidth="1"/>
    <col min="8478" max="8704" width="9.140625" style="86"/>
    <col min="8705" max="8705" width="26" style="86" customWidth="1"/>
    <col min="8706" max="8706" width="16.85546875" style="86" bestFit="1" customWidth="1"/>
    <col min="8707" max="8707" width="5.140625" style="86" bestFit="1" customWidth="1"/>
    <col min="8708" max="8708" width="9.28515625" style="86" bestFit="1" customWidth="1"/>
    <col min="8709" max="8709" width="7.85546875" style="86" bestFit="1" customWidth="1"/>
    <col min="8710" max="8710" width="7.7109375" style="86" bestFit="1" customWidth="1"/>
    <col min="8711" max="8711" width="4.7109375" style="86" bestFit="1" customWidth="1"/>
    <col min="8712" max="8712" width="7.7109375" style="86" bestFit="1" customWidth="1"/>
    <col min="8713" max="8713" width="4.5703125" style="86" bestFit="1" customWidth="1"/>
    <col min="8714" max="8714" width="7.7109375" style="86" bestFit="1" customWidth="1"/>
    <col min="8715" max="8715" width="4.5703125" style="86" bestFit="1" customWidth="1"/>
    <col min="8716" max="8716" width="10" style="86" bestFit="1" customWidth="1"/>
    <col min="8717" max="8717" width="4.5703125" style="86" bestFit="1" customWidth="1"/>
    <col min="8718" max="8718" width="7.7109375" style="86" bestFit="1" customWidth="1"/>
    <col min="8719" max="8719" width="4.5703125" style="86" bestFit="1" customWidth="1"/>
    <col min="8720" max="8720" width="10.5703125" style="86" bestFit="1" customWidth="1"/>
    <col min="8721" max="8721" width="4.5703125" style="86" bestFit="1" customWidth="1"/>
    <col min="8722" max="8722" width="7.7109375" style="86" bestFit="1" customWidth="1"/>
    <col min="8723" max="8723" width="4.5703125" style="86" bestFit="1" customWidth="1"/>
    <col min="8724" max="8724" width="7.7109375" style="86" bestFit="1" customWidth="1"/>
    <col min="8725" max="8725" width="4.5703125" style="86" bestFit="1" customWidth="1"/>
    <col min="8726" max="8726" width="7.7109375" style="86" bestFit="1" customWidth="1"/>
    <col min="8727" max="8727" width="4.5703125" style="86" bestFit="1" customWidth="1"/>
    <col min="8728" max="8728" width="7.7109375" style="86" bestFit="1" customWidth="1"/>
    <col min="8729" max="8729" width="4.5703125" style="86" bestFit="1" customWidth="1"/>
    <col min="8730" max="8730" width="7.7109375" style="86" bestFit="1" customWidth="1"/>
    <col min="8731" max="8731" width="10.28515625" style="86" bestFit="1" customWidth="1"/>
    <col min="8732" max="8732" width="9.140625" style="86"/>
    <col min="8733" max="8733" width="16.85546875" style="86" bestFit="1" customWidth="1"/>
    <col min="8734" max="8960" width="9.140625" style="86"/>
    <col min="8961" max="8961" width="26" style="86" customWidth="1"/>
    <col min="8962" max="8962" width="16.85546875" style="86" bestFit="1" customWidth="1"/>
    <col min="8963" max="8963" width="5.140625" style="86" bestFit="1" customWidth="1"/>
    <col min="8964" max="8964" width="9.28515625" style="86" bestFit="1" customWidth="1"/>
    <col min="8965" max="8965" width="7.85546875" style="86" bestFit="1" customWidth="1"/>
    <col min="8966" max="8966" width="7.7109375" style="86" bestFit="1" customWidth="1"/>
    <col min="8967" max="8967" width="4.7109375" style="86" bestFit="1" customWidth="1"/>
    <col min="8968" max="8968" width="7.7109375" style="86" bestFit="1" customWidth="1"/>
    <col min="8969" max="8969" width="4.5703125" style="86" bestFit="1" customWidth="1"/>
    <col min="8970" max="8970" width="7.7109375" style="86" bestFit="1" customWidth="1"/>
    <col min="8971" max="8971" width="4.5703125" style="86" bestFit="1" customWidth="1"/>
    <col min="8972" max="8972" width="10" style="86" bestFit="1" customWidth="1"/>
    <col min="8973" max="8973" width="4.5703125" style="86" bestFit="1" customWidth="1"/>
    <col min="8974" max="8974" width="7.7109375" style="86" bestFit="1" customWidth="1"/>
    <col min="8975" max="8975" width="4.5703125" style="86" bestFit="1" customWidth="1"/>
    <col min="8976" max="8976" width="10.5703125" style="86" bestFit="1" customWidth="1"/>
    <col min="8977" max="8977" width="4.5703125" style="86" bestFit="1" customWidth="1"/>
    <col min="8978" max="8978" width="7.7109375" style="86" bestFit="1" customWidth="1"/>
    <col min="8979" max="8979" width="4.5703125" style="86" bestFit="1" customWidth="1"/>
    <col min="8980" max="8980" width="7.7109375" style="86" bestFit="1" customWidth="1"/>
    <col min="8981" max="8981" width="4.5703125" style="86" bestFit="1" customWidth="1"/>
    <col min="8982" max="8982" width="7.7109375" style="86" bestFit="1" customWidth="1"/>
    <col min="8983" max="8983" width="4.5703125" style="86" bestFit="1" customWidth="1"/>
    <col min="8984" max="8984" width="7.7109375" style="86" bestFit="1" customWidth="1"/>
    <col min="8985" max="8985" width="4.5703125" style="86" bestFit="1" customWidth="1"/>
    <col min="8986" max="8986" width="7.7109375" style="86" bestFit="1" customWidth="1"/>
    <col min="8987" max="8987" width="10.28515625" style="86" bestFit="1" customWidth="1"/>
    <col min="8988" max="8988" width="9.140625" style="86"/>
    <col min="8989" max="8989" width="16.85546875" style="86" bestFit="1" customWidth="1"/>
    <col min="8990" max="9216" width="9.140625" style="86"/>
    <col min="9217" max="9217" width="26" style="86" customWidth="1"/>
    <col min="9218" max="9218" width="16.85546875" style="86" bestFit="1" customWidth="1"/>
    <col min="9219" max="9219" width="5.140625" style="86" bestFit="1" customWidth="1"/>
    <col min="9220" max="9220" width="9.28515625" style="86" bestFit="1" customWidth="1"/>
    <col min="9221" max="9221" width="7.85546875" style="86" bestFit="1" customWidth="1"/>
    <col min="9222" max="9222" width="7.7109375" style="86" bestFit="1" customWidth="1"/>
    <col min="9223" max="9223" width="4.7109375" style="86" bestFit="1" customWidth="1"/>
    <col min="9224" max="9224" width="7.7109375" style="86" bestFit="1" customWidth="1"/>
    <col min="9225" max="9225" width="4.5703125" style="86" bestFit="1" customWidth="1"/>
    <col min="9226" max="9226" width="7.7109375" style="86" bestFit="1" customWidth="1"/>
    <col min="9227" max="9227" width="4.5703125" style="86" bestFit="1" customWidth="1"/>
    <col min="9228" max="9228" width="10" style="86" bestFit="1" customWidth="1"/>
    <col min="9229" max="9229" width="4.5703125" style="86" bestFit="1" customWidth="1"/>
    <col min="9230" max="9230" width="7.7109375" style="86" bestFit="1" customWidth="1"/>
    <col min="9231" max="9231" width="4.5703125" style="86" bestFit="1" customWidth="1"/>
    <col min="9232" max="9232" width="10.5703125" style="86" bestFit="1" customWidth="1"/>
    <col min="9233" max="9233" width="4.5703125" style="86" bestFit="1" customWidth="1"/>
    <col min="9234" max="9234" width="7.7109375" style="86" bestFit="1" customWidth="1"/>
    <col min="9235" max="9235" width="4.5703125" style="86" bestFit="1" customWidth="1"/>
    <col min="9236" max="9236" width="7.7109375" style="86" bestFit="1" customWidth="1"/>
    <col min="9237" max="9237" width="4.5703125" style="86" bestFit="1" customWidth="1"/>
    <col min="9238" max="9238" width="7.7109375" style="86" bestFit="1" customWidth="1"/>
    <col min="9239" max="9239" width="4.5703125" style="86" bestFit="1" customWidth="1"/>
    <col min="9240" max="9240" width="7.7109375" style="86" bestFit="1" customWidth="1"/>
    <col min="9241" max="9241" width="4.5703125" style="86" bestFit="1" customWidth="1"/>
    <col min="9242" max="9242" width="7.7109375" style="86" bestFit="1" customWidth="1"/>
    <col min="9243" max="9243" width="10.28515625" style="86" bestFit="1" customWidth="1"/>
    <col min="9244" max="9244" width="9.140625" style="86"/>
    <col min="9245" max="9245" width="16.85546875" style="86" bestFit="1" customWidth="1"/>
    <col min="9246" max="9472" width="9.140625" style="86"/>
    <col min="9473" max="9473" width="26" style="86" customWidth="1"/>
    <col min="9474" max="9474" width="16.85546875" style="86" bestFit="1" customWidth="1"/>
    <col min="9475" max="9475" width="5.140625" style="86" bestFit="1" customWidth="1"/>
    <col min="9476" max="9476" width="9.28515625" style="86" bestFit="1" customWidth="1"/>
    <col min="9477" max="9477" width="7.85546875" style="86" bestFit="1" customWidth="1"/>
    <col min="9478" max="9478" width="7.7109375" style="86" bestFit="1" customWidth="1"/>
    <col min="9479" max="9479" width="4.7109375" style="86" bestFit="1" customWidth="1"/>
    <col min="9480" max="9480" width="7.7109375" style="86" bestFit="1" customWidth="1"/>
    <col min="9481" max="9481" width="4.5703125" style="86" bestFit="1" customWidth="1"/>
    <col min="9482" max="9482" width="7.7109375" style="86" bestFit="1" customWidth="1"/>
    <col min="9483" max="9483" width="4.5703125" style="86" bestFit="1" customWidth="1"/>
    <col min="9484" max="9484" width="10" style="86" bestFit="1" customWidth="1"/>
    <col min="9485" max="9485" width="4.5703125" style="86" bestFit="1" customWidth="1"/>
    <col min="9486" max="9486" width="7.7109375" style="86" bestFit="1" customWidth="1"/>
    <col min="9487" max="9487" width="4.5703125" style="86" bestFit="1" customWidth="1"/>
    <col min="9488" max="9488" width="10.5703125" style="86" bestFit="1" customWidth="1"/>
    <col min="9489" max="9489" width="4.5703125" style="86" bestFit="1" customWidth="1"/>
    <col min="9490" max="9490" width="7.7109375" style="86" bestFit="1" customWidth="1"/>
    <col min="9491" max="9491" width="4.5703125" style="86" bestFit="1" customWidth="1"/>
    <col min="9492" max="9492" width="7.7109375" style="86" bestFit="1" customWidth="1"/>
    <col min="9493" max="9493" width="4.5703125" style="86" bestFit="1" customWidth="1"/>
    <col min="9494" max="9494" width="7.7109375" style="86" bestFit="1" customWidth="1"/>
    <col min="9495" max="9495" width="4.5703125" style="86" bestFit="1" customWidth="1"/>
    <col min="9496" max="9496" width="7.7109375" style="86" bestFit="1" customWidth="1"/>
    <col min="9497" max="9497" width="4.5703125" style="86" bestFit="1" customWidth="1"/>
    <col min="9498" max="9498" width="7.7109375" style="86" bestFit="1" customWidth="1"/>
    <col min="9499" max="9499" width="10.28515625" style="86" bestFit="1" customWidth="1"/>
    <col min="9500" max="9500" width="9.140625" style="86"/>
    <col min="9501" max="9501" width="16.85546875" style="86" bestFit="1" customWidth="1"/>
    <col min="9502" max="9728" width="9.140625" style="86"/>
    <col min="9729" max="9729" width="26" style="86" customWidth="1"/>
    <col min="9730" max="9730" width="16.85546875" style="86" bestFit="1" customWidth="1"/>
    <col min="9731" max="9731" width="5.140625" style="86" bestFit="1" customWidth="1"/>
    <col min="9732" max="9732" width="9.28515625" style="86" bestFit="1" customWidth="1"/>
    <col min="9733" max="9733" width="7.85546875" style="86" bestFit="1" customWidth="1"/>
    <col min="9734" max="9734" width="7.7109375" style="86" bestFit="1" customWidth="1"/>
    <col min="9735" max="9735" width="4.7109375" style="86" bestFit="1" customWidth="1"/>
    <col min="9736" max="9736" width="7.7109375" style="86" bestFit="1" customWidth="1"/>
    <col min="9737" max="9737" width="4.5703125" style="86" bestFit="1" customWidth="1"/>
    <col min="9738" max="9738" width="7.7109375" style="86" bestFit="1" customWidth="1"/>
    <col min="9739" max="9739" width="4.5703125" style="86" bestFit="1" customWidth="1"/>
    <col min="9740" max="9740" width="10" style="86" bestFit="1" customWidth="1"/>
    <col min="9741" max="9741" width="4.5703125" style="86" bestFit="1" customWidth="1"/>
    <col min="9742" max="9742" width="7.7109375" style="86" bestFit="1" customWidth="1"/>
    <col min="9743" max="9743" width="4.5703125" style="86" bestFit="1" customWidth="1"/>
    <col min="9744" max="9744" width="10.5703125" style="86" bestFit="1" customWidth="1"/>
    <col min="9745" max="9745" width="4.5703125" style="86" bestFit="1" customWidth="1"/>
    <col min="9746" max="9746" width="7.7109375" style="86" bestFit="1" customWidth="1"/>
    <col min="9747" max="9747" width="4.5703125" style="86" bestFit="1" customWidth="1"/>
    <col min="9748" max="9748" width="7.7109375" style="86" bestFit="1" customWidth="1"/>
    <col min="9749" max="9749" width="4.5703125" style="86" bestFit="1" customWidth="1"/>
    <col min="9750" max="9750" width="7.7109375" style="86" bestFit="1" customWidth="1"/>
    <col min="9751" max="9751" width="4.5703125" style="86" bestFit="1" customWidth="1"/>
    <col min="9752" max="9752" width="7.7109375" style="86" bestFit="1" customWidth="1"/>
    <col min="9753" max="9753" width="4.5703125" style="86" bestFit="1" customWidth="1"/>
    <col min="9754" max="9754" width="7.7109375" style="86" bestFit="1" customWidth="1"/>
    <col min="9755" max="9755" width="10.28515625" style="86" bestFit="1" customWidth="1"/>
    <col min="9756" max="9756" width="9.140625" style="86"/>
    <col min="9757" max="9757" width="16.85546875" style="86" bestFit="1" customWidth="1"/>
    <col min="9758" max="9984" width="9.140625" style="86"/>
    <col min="9985" max="9985" width="26" style="86" customWidth="1"/>
    <col min="9986" max="9986" width="16.85546875" style="86" bestFit="1" customWidth="1"/>
    <col min="9987" max="9987" width="5.140625" style="86" bestFit="1" customWidth="1"/>
    <col min="9988" max="9988" width="9.28515625" style="86" bestFit="1" customWidth="1"/>
    <col min="9989" max="9989" width="7.85546875" style="86" bestFit="1" customWidth="1"/>
    <col min="9990" max="9990" width="7.7109375" style="86" bestFit="1" customWidth="1"/>
    <col min="9991" max="9991" width="4.7109375" style="86" bestFit="1" customWidth="1"/>
    <col min="9992" max="9992" width="7.7109375" style="86" bestFit="1" customWidth="1"/>
    <col min="9993" max="9993" width="4.5703125" style="86" bestFit="1" customWidth="1"/>
    <col min="9994" max="9994" width="7.7109375" style="86" bestFit="1" customWidth="1"/>
    <col min="9995" max="9995" width="4.5703125" style="86" bestFit="1" customWidth="1"/>
    <col min="9996" max="9996" width="10" style="86" bestFit="1" customWidth="1"/>
    <col min="9997" max="9997" width="4.5703125" style="86" bestFit="1" customWidth="1"/>
    <col min="9998" max="9998" width="7.7109375" style="86" bestFit="1" customWidth="1"/>
    <col min="9999" max="9999" width="4.5703125" style="86" bestFit="1" customWidth="1"/>
    <col min="10000" max="10000" width="10.5703125" style="86" bestFit="1" customWidth="1"/>
    <col min="10001" max="10001" width="4.5703125" style="86" bestFit="1" customWidth="1"/>
    <col min="10002" max="10002" width="7.7109375" style="86" bestFit="1" customWidth="1"/>
    <col min="10003" max="10003" width="4.5703125" style="86" bestFit="1" customWidth="1"/>
    <col min="10004" max="10004" width="7.7109375" style="86" bestFit="1" customWidth="1"/>
    <col min="10005" max="10005" width="4.5703125" style="86" bestFit="1" customWidth="1"/>
    <col min="10006" max="10006" width="7.7109375" style="86" bestFit="1" customWidth="1"/>
    <col min="10007" max="10007" width="4.5703125" style="86" bestFit="1" customWidth="1"/>
    <col min="10008" max="10008" width="7.7109375" style="86" bestFit="1" customWidth="1"/>
    <col min="10009" max="10009" width="4.5703125" style="86" bestFit="1" customWidth="1"/>
    <col min="10010" max="10010" width="7.7109375" style="86" bestFit="1" customWidth="1"/>
    <col min="10011" max="10011" width="10.28515625" style="86" bestFit="1" customWidth="1"/>
    <col min="10012" max="10012" width="9.140625" style="86"/>
    <col min="10013" max="10013" width="16.85546875" style="86" bestFit="1" customWidth="1"/>
    <col min="10014" max="10240" width="9.140625" style="86"/>
    <col min="10241" max="10241" width="26" style="86" customWidth="1"/>
    <col min="10242" max="10242" width="16.85546875" style="86" bestFit="1" customWidth="1"/>
    <col min="10243" max="10243" width="5.140625" style="86" bestFit="1" customWidth="1"/>
    <col min="10244" max="10244" width="9.28515625" style="86" bestFit="1" customWidth="1"/>
    <col min="10245" max="10245" width="7.85546875" style="86" bestFit="1" customWidth="1"/>
    <col min="10246" max="10246" width="7.7109375" style="86" bestFit="1" customWidth="1"/>
    <col min="10247" max="10247" width="4.7109375" style="86" bestFit="1" customWidth="1"/>
    <col min="10248" max="10248" width="7.7109375" style="86" bestFit="1" customWidth="1"/>
    <col min="10249" max="10249" width="4.5703125" style="86" bestFit="1" customWidth="1"/>
    <col min="10250" max="10250" width="7.7109375" style="86" bestFit="1" customWidth="1"/>
    <col min="10251" max="10251" width="4.5703125" style="86" bestFit="1" customWidth="1"/>
    <col min="10252" max="10252" width="10" style="86" bestFit="1" customWidth="1"/>
    <col min="10253" max="10253" width="4.5703125" style="86" bestFit="1" customWidth="1"/>
    <col min="10254" max="10254" width="7.7109375" style="86" bestFit="1" customWidth="1"/>
    <col min="10255" max="10255" width="4.5703125" style="86" bestFit="1" customWidth="1"/>
    <col min="10256" max="10256" width="10.5703125" style="86" bestFit="1" customWidth="1"/>
    <col min="10257" max="10257" width="4.5703125" style="86" bestFit="1" customWidth="1"/>
    <col min="10258" max="10258" width="7.7109375" style="86" bestFit="1" customWidth="1"/>
    <col min="10259" max="10259" width="4.5703125" style="86" bestFit="1" customWidth="1"/>
    <col min="10260" max="10260" width="7.7109375" style="86" bestFit="1" customWidth="1"/>
    <col min="10261" max="10261" width="4.5703125" style="86" bestFit="1" customWidth="1"/>
    <col min="10262" max="10262" width="7.7109375" style="86" bestFit="1" customWidth="1"/>
    <col min="10263" max="10263" width="4.5703125" style="86" bestFit="1" customWidth="1"/>
    <col min="10264" max="10264" width="7.7109375" style="86" bestFit="1" customWidth="1"/>
    <col min="10265" max="10265" width="4.5703125" style="86" bestFit="1" customWidth="1"/>
    <col min="10266" max="10266" width="7.7109375" style="86" bestFit="1" customWidth="1"/>
    <col min="10267" max="10267" width="10.28515625" style="86" bestFit="1" customWidth="1"/>
    <col min="10268" max="10268" width="9.140625" style="86"/>
    <col min="10269" max="10269" width="16.85546875" style="86" bestFit="1" customWidth="1"/>
    <col min="10270" max="10496" width="9.140625" style="86"/>
    <col min="10497" max="10497" width="26" style="86" customWidth="1"/>
    <col min="10498" max="10498" width="16.85546875" style="86" bestFit="1" customWidth="1"/>
    <col min="10499" max="10499" width="5.140625" style="86" bestFit="1" customWidth="1"/>
    <col min="10500" max="10500" width="9.28515625" style="86" bestFit="1" customWidth="1"/>
    <col min="10501" max="10501" width="7.85546875" style="86" bestFit="1" customWidth="1"/>
    <col min="10502" max="10502" width="7.7109375" style="86" bestFit="1" customWidth="1"/>
    <col min="10503" max="10503" width="4.7109375" style="86" bestFit="1" customWidth="1"/>
    <col min="10504" max="10504" width="7.7109375" style="86" bestFit="1" customWidth="1"/>
    <col min="10505" max="10505" width="4.5703125" style="86" bestFit="1" customWidth="1"/>
    <col min="10506" max="10506" width="7.7109375" style="86" bestFit="1" customWidth="1"/>
    <col min="10507" max="10507" width="4.5703125" style="86" bestFit="1" customWidth="1"/>
    <col min="10508" max="10508" width="10" style="86" bestFit="1" customWidth="1"/>
    <col min="10509" max="10509" width="4.5703125" style="86" bestFit="1" customWidth="1"/>
    <col min="10510" max="10510" width="7.7109375" style="86" bestFit="1" customWidth="1"/>
    <col min="10511" max="10511" width="4.5703125" style="86" bestFit="1" customWidth="1"/>
    <col min="10512" max="10512" width="10.5703125" style="86" bestFit="1" customWidth="1"/>
    <col min="10513" max="10513" width="4.5703125" style="86" bestFit="1" customWidth="1"/>
    <col min="10514" max="10514" width="7.7109375" style="86" bestFit="1" customWidth="1"/>
    <col min="10515" max="10515" width="4.5703125" style="86" bestFit="1" customWidth="1"/>
    <col min="10516" max="10516" width="7.7109375" style="86" bestFit="1" customWidth="1"/>
    <col min="10517" max="10517" width="4.5703125" style="86" bestFit="1" customWidth="1"/>
    <col min="10518" max="10518" width="7.7109375" style="86" bestFit="1" customWidth="1"/>
    <col min="10519" max="10519" width="4.5703125" style="86" bestFit="1" customWidth="1"/>
    <col min="10520" max="10520" width="7.7109375" style="86" bestFit="1" customWidth="1"/>
    <col min="10521" max="10521" width="4.5703125" style="86" bestFit="1" customWidth="1"/>
    <col min="10522" max="10522" width="7.7109375" style="86" bestFit="1" customWidth="1"/>
    <col min="10523" max="10523" width="10.28515625" style="86" bestFit="1" customWidth="1"/>
    <col min="10524" max="10524" width="9.140625" style="86"/>
    <col min="10525" max="10525" width="16.85546875" style="86" bestFit="1" customWidth="1"/>
    <col min="10526" max="10752" width="9.140625" style="86"/>
    <col min="10753" max="10753" width="26" style="86" customWidth="1"/>
    <col min="10754" max="10754" width="16.85546875" style="86" bestFit="1" customWidth="1"/>
    <col min="10755" max="10755" width="5.140625" style="86" bestFit="1" customWidth="1"/>
    <col min="10756" max="10756" width="9.28515625" style="86" bestFit="1" customWidth="1"/>
    <col min="10757" max="10757" width="7.85546875" style="86" bestFit="1" customWidth="1"/>
    <col min="10758" max="10758" width="7.7109375" style="86" bestFit="1" customWidth="1"/>
    <col min="10759" max="10759" width="4.7109375" style="86" bestFit="1" customWidth="1"/>
    <col min="10760" max="10760" width="7.7109375" style="86" bestFit="1" customWidth="1"/>
    <col min="10761" max="10761" width="4.5703125" style="86" bestFit="1" customWidth="1"/>
    <col min="10762" max="10762" width="7.7109375" style="86" bestFit="1" customWidth="1"/>
    <col min="10763" max="10763" width="4.5703125" style="86" bestFit="1" customWidth="1"/>
    <col min="10764" max="10764" width="10" style="86" bestFit="1" customWidth="1"/>
    <col min="10765" max="10765" width="4.5703125" style="86" bestFit="1" customWidth="1"/>
    <col min="10766" max="10766" width="7.7109375" style="86" bestFit="1" customWidth="1"/>
    <col min="10767" max="10767" width="4.5703125" style="86" bestFit="1" customWidth="1"/>
    <col min="10768" max="10768" width="10.5703125" style="86" bestFit="1" customWidth="1"/>
    <col min="10769" max="10769" width="4.5703125" style="86" bestFit="1" customWidth="1"/>
    <col min="10770" max="10770" width="7.7109375" style="86" bestFit="1" customWidth="1"/>
    <col min="10771" max="10771" width="4.5703125" style="86" bestFit="1" customWidth="1"/>
    <col min="10772" max="10772" width="7.7109375" style="86" bestFit="1" customWidth="1"/>
    <col min="10773" max="10773" width="4.5703125" style="86" bestFit="1" customWidth="1"/>
    <col min="10774" max="10774" width="7.7109375" style="86" bestFit="1" customWidth="1"/>
    <col min="10775" max="10775" width="4.5703125" style="86" bestFit="1" customWidth="1"/>
    <col min="10776" max="10776" width="7.7109375" style="86" bestFit="1" customWidth="1"/>
    <col min="10777" max="10777" width="4.5703125" style="86" bestFit="1" customWidth="1"/>
    <col min="10778" max="10778" width="7.7109375" style="86" bestFit="1" customWidth="1"/>
    <col min="10779" max="10779" width="10.28515625" style="86" bestFit="1" customWidth="1"/>
    <col min="10780" max="10780" width="9.140625" style="86"/>
    <col min="10781" max="10781" width="16.85546875" style="86" bestFit="1" customWidth="1"/>
    <col min="10782" max="11008" width="9.140625" style="86"/>
    <col min="11009" max="11009" width="26" style="86" customWidth="1"/>
    <col min="11010" max="11010" width="16.85546875" style="86" bestFit="1" customWidth="1"/>
    <col min="11011" max="11011" width="5.140625" style="86" bestFit="1" customWidth="1"/>
    <col min="11012" max="11012" width="9.28515625" style="86" bestFit="1" customWidth="1"/>
    <col min="11013" max="11013" width="7.85546875" style="86" bestFit="1" customWidth="1"/>
    <col min="11014" max="11014" width="7.7109375" style="86" bestFit="1" customWidth="1"/>
    <col min="11015" max="11015" width="4.7109375" style="86" bestFit="1" customWidth="1"/>
    <col min="11016" max="11016" width="7.7109375" style="86" bestFit="1" customWidth="1"/>
    <col min="11017" max="11017" width="4.5703125" style="86" bestFit="1" customWidth="1"/>
    <col min="11018" max="11018" width="7.7109375" style="86" bestFit="1" customWidth="1"/>
    <col min="11019" max="11019" width="4.5703125" style="86" bestFit="1" customWidth="1"/>
    <col min="11020" max="11020" width="10" style="86" bestFit="1" customWidth="1"/>
    <col min="11021" max="11021" width="4.5703125" style="86" bestFit="1" customWidth="1"/>
    <col min="11022" max="11022" width="7.7109375" style="86" bestFit="1" customWidth="1"/>
    <col min="11023" max="11023" width="4.5703125" style="86" bestFit="1" customWidth="1"/>
    <col min="11024" max="11024" width="10.5703125" style="86" bestFit="1" customWidth="1"/>
    <col min="11025" max="11025" width="4.5703125" style="86" bestFit="1" customWidth="1"/>
    <col min="11026" max="11026" width="7.7109375" style="86" bestFit="1" customWidth="1"/>
    <col min="11027" max="11027" width="4.5703125" style="86" bestFit="1" customWidth="1"/>
    <col min="11028" max="11028" width="7.7109375" style="86" bestFit="1" customWidth="1"/>
    <col min="11029" max="11029" width="4.5703125" style="86" bestFit="1" customWidth="1"/>
    <col min="11030" max="11030" width="7.7109375" style="86" bestFit="1" customWidth="1"/>
    <col min="11031" max="11031" width="4.5703125" style="86" bestFit="1" customWidth="1"/>
    <col min="11032" max="11032" width="7.7109375" style="86" bestFit="1" customWidth="1"/>
    <col min="11033" max="11033" width="4.5703125" style="86" bestFit="1" customWidth="1"/>
    <col min="11034" max="11034" width="7.7109375" style="86" bestFit="1" customWidth="1"/>
    <col min="11035" max="11035" width="10.28515625" style="86" bestFit="1" customWidth="1"/>
    <col min="11036" max="11036" width="9.140625" style="86"/>
    <col min="11037" max="11037" width="16.85546875" style="86" bestFit="1" customWidth="1"/>
    <col min="11038" max="11264" width="9.140625" style="86"/>
    <col min="11265" max="11265" width="26" style="86" customWidth="1"/>
    <col min="11266" max="11266" width="16.85546875" style="86" bestFit="1" customWidth="1"/>
    <col min="11267" max="11267" width="5.140625" style="86" bestFit="1" customWidth="1"/>
    <col min="11268" max="11268" width="9.28515625" style="86" bestFit="1" customWidth="1"/>
    <col min="11269" max="11269" width="7.85546875" style="86" bestFit="1" customWidth="1"/>
    <col min="11270" max="11270" width="7.7109375" style="86" bestFit="1" customWidth="1"/>
    <col min="11271" max="11271" width="4.7109375" style="86" bestFit="1" customWidth="1"/>
    <col min="11272" max="11272" width="7.7109375" style="86" bestFit="1" customWidth="1"/>
    <col min="11273" max="11273" width="4.5703125" style="86" bestFit="1" customWidth="1"/>
    <col min="11274" max="11274" width="7.7109375" style="86" bestFit="1" customWidth="1"/>
    <col min="11275" max="11275" width="4.5703125" style="86" bestFit="1" customWidth="1"/>
    <col min="11276" max="11276" width="10" style="86" bestFit="1" customWidth="1"/>
    <col min="11277" max="11277" width="4.5703125" style="86" bestFit="1" customWidth="1"/>
    <col min="11278" max="11278" width="7.7109375" style="86" bestFit="1" customWidth="1"/>
    <col min="11279" max="11279" width="4.5703125" style="86" bestFit="1" customWidth="1"/>
    <col min="11280" max="11280" width="10.5703125" style="86" bestFit="1" customWidth="1"/>
    <col min="11281" max="11281" width="4.5703125" style="86" bestFit="1" customWidth="1"/>
    <col min="11282" max="11282" width="7.7109375" style="86" bestFit="1" customWidth="1"/>
    <col min="11283" max="11283" width="4.5703125" style="86" bestFit="1" customWidth="1"/>
    <col min="11284" max="11284" width="7.7109375" style="86" bestFit="1" customWidth="1"/>
    <col min="11285" max="11285" width="4.5703125" style="86" bestFit="1" customWidth="1"/>
    <col min="11286" max="11286" width="7.7109375" style="86" bestFit="1" customWidth="1"/>
    <col min="11287" max="11287" width="4.5703125" style="86" bestFit="1" customWidth="1"/>
    <col min="11288" max="11288" width="7.7109375" style="86" bestFit="1" customWidth="1"/>
    <col min="11289" max="11289" width="4.5703125" style="86" bestFit="1" customWidth="1"/>
    <col min="11290" max="11290" width="7.7109375" style="86" bestFit="1" customWidth="1"/>
    <col min="11291" max="11291" width="10.28515625" style="86" bestFit="1" customWidth="1"/>
    <col min="11292" max="11292" width="9.140625" style="86"/>
    <col min="11293" max="11293" width="16.85546875" style="86" bestFit="1" customWidth="1"/>
    <col min="11294" max="11520" width="9.140625" style="86"/>
    <col min="11521" max="11521" width="26" style="86" customWidth="1"/>
    <col min="11522" max="11522" width="16.85546875" style="86" bestFit="1" customWidth="1"/>
    <col min="11523" max="11523" width="5.140625" style="86" bestFit="1" customWidth="1"/>
    <col min="11524" max="11524" width="9.28515625" style="86" bestFit="1" customWidth="1"/>
    <col min="11525" max="11525" width="7.85546875" style="86" bestFit="1" customWidth="1"/>
    <col min="11526" max="11526" width="7.7109375" style="86" bestFit="1" customWidth="1"/>
    <col min="11527" max="11527" width="4.7109375" style="86" bestFit="1" customWidth="1"/>
    <col min="11528" max="11528" width="7.7109375" style="86" bestFit="1" customWidth="1"/>
    <col min="11529" max="11529" width="4.5703125" style="86" bestFit="1" customWidth="1"/>
    <col min="11530" max="11530" width="7.7109375" style="86" bestFit="1" customWidth="1"/>
    <col min="11531" max="11531" width="4.5703125" style="86" bestFit="1" customWidth="1"/>
    <col min="11532" max="11532" width="10" style="86" bestFit="1" customWidth="1"/>
    <col min="11533" max="11533" width="4.5703125" style="86" bestFit="1" customWidth="1"/>
    <col min="11534" max="11534" width="7.7109375" style="86" bestFit="1" customWidth="1"/>
    <col min="11535" max="11535" width="4.5703125" style="86" bestFit="1" customWidth="1"/>
    <col min="11536" max="11536" width="10.5703125" style="86" bestFit="1" customWidth="1"/>
    <col min="11537" max="11537" width="4.5703125" style="86" bestFit="1" customWidth="1"/>
    <col min="11538" max="11538" width="7.7109375" style="86" bestFit="1" customWidth="1"/>
    <col min="11539" max="11539" width="4.5703125" style="86" bestFit="1" customWidth="1"/>
    <col min="11540" max="11540" width="7.7109375" style="86" bestFit="1" customWidth="1"/>
    <col min="11541" max="11541" width="4.5703125" style="86" bestFit="1" customWidth="1"/>
    <col min="11542" max="11542" width="7.7109375" style="86" bestFit="1" customWidth="1"/>
    <col min="11543" max="11543" width="4.5703125" style="86" bestFit="1" customWidth="1"/>
    <col min="11544" max="11544" width="7.7109375" style="86" bestFit="1" customWidth="1"/>
    <col min="11545" max="11545" width="4.5703125" style="86" bestFit="1" customWidth="1"/>
    <col min="11546" max="11546" width="7.7109375" style="86" bestFit="1" customWidth="1"/>
    <col min="11547" max="11547" width="10.28515625" style="86" bestFit="1" customWidth="1"/>
    <col min="11548" max="11548" width="9.140625" style="86"/>
    <col min="11549" max="11549" width="16.85546875" style="86" bestFit="1" customWidth="1"/>
    <col min="11550" max="11776" width="9.140625" style="86"/>
    <col min="11777" max="11777" width="26" style="86" customWidth="1"/>
    <col min="11778" max="11778" width="16.85546875" style="86" bestFit="1" customWidth="1"/>
    <col min="11779" max="11779" width="5.140625" style="86" bestFit="1" customWidth="1"/>
    <col min="11780" max="11780" width="9.28515625" style="86" bestFit="1" customWidth="1"/>
    <col min="11781" max="11781" width="7.85546875" style="86" bestFit="1" customWidth="1"/>
    <col min="11782" max="11782" width="7.7109375" style="86" bestFit="1" customWidth="1"/>
    <col min="11783" max="11783" width="4.7109375" style="86" bestFit="1" customWidth="1"/>
    <col min="11784" max="11784" width="7.7109375" style="86" bestFit="1" customWidth="1"/>
    <col min="11785" max="11785" width="4.5703125" style="86" bestFit="1" customWidth="1"/>
    <col min="11786" max="11786" width="7.7109375" style="86" bestFit="1" customWidth="1"/>
    <col min="11787" max="11787" width="4.5703125" style="86" bestFit="1" customWidth="1"/>
    <col min="11788" max="11788" width="10" style="86" bestFit="1" customWidth="1"/>
    <col min="11789" max="11789" width="4.5703125" style="86" bestFit="1" customWidth="1"/>
    <col min="11790" max="11790" width="7.7109375" style="86" bestFit="1" customWidth="1"/>
    <col min="11791" max="11791" width="4.5703125" style="86" bestFit="1" customWidth="1"/>
    <col min="11792" max="11792" width="10.5703125" style="86" bestFit="1" customWidth="1"/>
    <col min="11793" max="11793" width="4.5703125" style="86" bestFit="1" customWidth="1"/>
    <col min="11794" max="11794" width="7.7109375" style="86" bestFit="1" customWidth="1"/>
    <col min="11795" max="11795" width="4.5703125" style="86" bestFit="1" customWidth="1"/>
    <col min="11796" max="11796" width="7.7109375" style="86" bestFit="1" customWidth="1"/>
    <col min="11797" max="11797" width="4.5703125" style="86" bestFit="1" customWidth="1"/>
    <col min="11798" max="11798" width="7.7109375" style="86" bestFit="1" customWidth="1"/>
    <col min="11799" max="11799" width="4.5703125" style="86" bestFit="1" customWidth="1"/>
    <col min="11800" max="11800" width="7.7109375" style="86" bestFit="1" customWidth="1"/>
    <col min="11801" max="11801" width="4.5703125" style="86" bestFit="1" customWidth="1"/>
    <col min="11802" max="11802" width="7.7109375" style="86" bestFit="1" customWidth="1"/>
    <col min="11803" max="11803" width="10.28515625" style="86" bestFit="1" customWidth="1"/>
    <col min="11804" max="11804" width="9.140625" style="86"/>
    <col min="11805" max="11805" width="16.85546875" style="86" bestFit="1" customWidth="1"/>
    <col min="11806" max="12032" width="9.140625" style="86"/>
    <col min="12033" max="12033" width="26" style="86" customWidth="1"/>
    <col min="12034" max="12034" width="16.85546875" style="86" bestFit="1" customWidth="1"/>
    <col min="12035" max="12035" width="5.140625" style="86" bestFit="1" customWidth="1"/>
    <col min="12036" max="12036" width="9.28515625" style="86" bestFit="1" customWidth="1"/>
    <col min="12037" max="12037" width="7.85546875" style="86" bestFit="1" customWidth="1"/>
    <col min="12038" max="12038" width="7.7109375" style="86" bestFit="1" customWidth="1"/>
    <col min="12039" max="12039" width="4.7109375" style="86" bestFit="1" customWidth="1"/>
    <col min="12040" max="12040" width="7.7109375" style="86" bestFit="1" customWidth="1"/>
    <col min="12041" max="12041" width="4.5703125" style="86" bestFit="1" customWidth="1"/>
    <col min="12042" max="12042" width="7.7109375" style="86" bestFit="1" customWidth="1"/>
    <col min="12043" max="12043" width="4.5703125" style="86" bestFit="1" customWidth="1"/>
    <col min="12044" max="12044" width="10" style="86" bestFit="1" customWidth="1"/>
    <col min="12045" max="12045" width="4.5703125" style="86" bestFit="1" customWidth="1"/>
    <col min="12046" max="12046" width="7.7109375" style="86" bestFit="1" customWidth="1"/>
    <col min="12047" max="12047" width="4.5703125" style="86" bestFit="1" customWidth="1"/>
    <col min="12048" max="12048" width="10.5703125" style="86" bestFit="1" customWidth="1"/>
    <col min="12049" max="12049" width="4.5703125" style="86" bestFit="1" customWidth="1"/>
    <col min="12050" max="12050" width="7.7109375" style="86" bestFit="1" customWidth="1"/>
    <col min="12051" max="12051" width="4.5703125" style="86" bestFit="1" customWidth="1"/>
    <col min="12052" max="12052" width="7.7109375" style="86" bestFit="1" customWidth="1"/>
    <col min="12053" max="12053" width="4.5703125" style="86" bestFit="1" customWidth="1"/>
    <col min="12054" max="12054" width="7.7109375" style="86" bestFit="1" customWidth="1"/>
    <col min="12055" max="12055" width="4.5703125" style="86" bestFit="1" customWidth="1"/>
    <col min="12056" max="12056" width="7.7109375" style="86" bestFit="1" customWidth="1"/>
    <col min="12057" max="12057" width="4.5703125" style="86" bestFit="1" customWidth="1"/>
    <col min="12058" max="12058" width="7.7109375" style="86" bestFit="1" customWidth="1"/>
    <col min="12059" max="12059" width="10.28515625" style="86" bestFit="1" customWidth="1"/>
    <col min="12060" max="12060" width="9.140625" style="86"/>
    <col min="12061" max="12061" width="16.85546875" style="86" bestFit="1" customWidth="1"/>
    <col min="12062" max="12288" width="9.140625" style="86"/>
    <col min="12289" max="12289" width="26" style="86" customWidth="1"/>
    <col min="12290" max="12290" width="16.85546875" style="86" bestFit="1" customWidth="1"/>
    <col min="12291" max="12291" width="5.140625" style="86" bestFit="1" customWidth="1"/>
    <col min="12292" max="12292" width="9.28515625" style="86" bestFit="1" customWidth="1"/>
    <col min="12293" max="12293" width="7.85546875" style="86" bestFit="1" customWidth="1"/>
    <col min="12294" max="12294" width="7.7109375" style="86" bestFit="1" customWidth="1"/>
    <col min="12295" max="12295" width="4.7109375" style="86" bestFit="1" customWidth="1"/>
    <col min="12296" max="12296" width="7.7109375" style="86" bestFit="1" customWidth="1"/>
    <col min="12297" max="12297" width="4.5703125" style="86" bestFit="1" customWidth="1"/>
    <col min="12298" max="12298" width="7.7109375" style="86" bestFit="1" customWidth="1"/>
    <col min="12299" max="12299" width="4.5703125" style="86" bestFit="1" customWidth="1"/>
    <col min="12300" max="12300" width="10" style="86" bestFit="1" customWidth="1"/>
    <col min="12301" max="12301" width="4.5703125" style="86" bestFit="1" customWidth="1"/>
    <col min="12302" max="12302" width="7.7109375" style="86" bestFit="1" customWidth="1"/>
    <col min="12303" max="12303" width="4.5703125" style="86" bestFit="1" customWidth="1"/>
    <col min="12304" max="12304" width="10.5703125" style="86" bestFit="1" customWidth="1"/>
    <col min="12305" max="12305" width="4.5703125" style="86" bestFit="1" customWidth="1"/>
    <col min="12306" max="12306" width="7.7109375" style="86" bestFit="1" customWidth="1"/>
    <col min="12307" max="12307" width="4.5703125" style="86" bestFit="1" customWidth="1"/>
    <col min="12308" max="12308" width="7.7109375" style="86" bestFit="1" customWidth="1"/>
    <col min="12309" max="12309" width="4.5703125" style="86" bestFit="1" customWidth="1"/>
    <col min="12310" max="12310" width="7.7109375" style="86" bestFit="1" customWidth="1"/>
    <col min="12311" max="12311" width="4.5703125" style="86" bestFit="1" customWidth="1"/>
    <col min="12312" max="12312" width="7.7109375" style="86" bestFit="1" customWidth="1"/>
    <col min="12313" max="12313" width="4.5703125" style="86" bestFit="1" customWidth="1"/>
    <col min="12314" max="12314" width="7.7109375" style="86" bestFit="1" customWidth="1"/>
    <col min="12315" max="12315" width="10.28515625" style="86" bestFit="1" customWidth="1"/>
    <col min="12316" max="12316" width="9.140625" style="86"/>
    <col min="12317" max="12317" width="16.85546875" style="86" bestFit="1" customWidth="1"/>
    <col min="12318" max="12544" width="9.140625" style="86"/>
    <col min="12545" max="12545" width="26" style="86" customWidth="1"/>
    <col min="12546" max="12546" width="16.85546875" style="86" bestFit="1" customWidth="1"/>
    <col min="12547" max="12547" width="5.140625" style="86" bestFit="1" customWidth="1"/>
    <col min="12548" max="12548" width="9.28515625" style="86" bestFit="1" customWidth="1"/>
    <col min="12549" max="12549" width="7.85546875" style="86" bestFit="1" customWidth="1"/>
    <col min="12550" max="12550" width="7.7109375" style="86" bestFit="1" customWidth="1"/>
    <col min="12551" max="12551" width="4.7109375" style="86" bestFit="1" customWidth="1"/>
    <col min="12552" max="12552" width="7.7109375" style="86" bestFit="1" customWidth="1"/>
    <col min="12553" max="12553" width="4.5703125" style="86" bestFit="1" customWidth="1"/>
    <col min="12554" max="12554" width="7.7109375" style="86" bestFit="1" customWidth="1"/>
    <col min="12555" max="12555" width="4.5703125" style="86" bestFit="1" customWidth="1"/>
    <col min="12556" max="12556" width="10" style="86" bestFit="1" customWidth="1"/>
    <col min="12557" max="12557" width="4.5703125" style="86" bestFit="1" customWidth="1"/>
    <col min="12558" max="12558" width="7.7109375" style="86" bestFit="1" customWidth="1"/>
    <col min="12559" max="12559" width="4.5703125" style="86" bestFit="1" customWidth="1"/>
    <col min="12560" max="12560" width="10.5703125" style="86" bestFit="1" customWidth="1"/>
    <col min="12561" max="12561" width="4.5703125" style="86" bestFit="1" customWidth="1"/>
    <col min="12562" max="12562" width="7.7109375" style="86" bestFit="1" customWidth="1"/>
    <col min="12563" max="12563" width="4.5703125" style="86" bestFit="1" customWidth="1"/>
    <col min="12564" max="12564" width="7.7109375" style="86" bestFit="1" customWidth="1"/>
    <col min="12565" max="12565" width="4.5703125" style="86" bestFit="1" customWidth="1"/>
    <col min="12566" max="12566" width="7.7109375" style="86" bestFit="1" customWidth="1"/>
    <col min="12567" max="12567" width="4.5703125" style="86" bestFit="1" customWidth="1"/>
    <col min="12568" max="12568" width="7.7109375" style="86" bestFit="1" customWidth="1"/>
    <col min="12569" max="12569" width="4.5703125" style="86" bestFit="1" customWidth="1"/>
    <col min="12570" max="12570" width="7.7109375" style="86" bestFit="1" customWidth="1"/>
    <col min="12571" max="12571" width="10.28515625" style="86" bestFit="1" customWidth="1"/>
    <col min="12572" max="12572" width="9.140625" style="86"/>
    <col min="12573" max="12573" width="16.85546875" style="86" bestFit="1" customWidth="1"/>
    <col min="12574" max="12800" width="9.140625" style="86"/>
    <col min="12801" max="12801" width="26" style="86" customWidth="1"/>
    <col min="12802" max="12802" width="16.85546875" style="86" bestFit="1" customWidth="1"/>
    <col min="12803" max="12803" width="5.140625" style="86" bestFit="1" customWidth="1"/>
    <col min="12804" max="12804" width="9.28515625" style="86" bestFit="1" customWidth="1"/>
    <col min="12805" max="12805" width="7.85546875" style="86" bestFit="1" customWidth="1"/>
    <col min="12806" max="12806" width="7.7109375" style="86" bestFit="1" customWidth="1"/>
    <col min="12807" max="12807" width="4.7109375" style="86" bestFit="1" customWidth="1"/>
    <col min="12808" max="12808" width="7.7109375" style="86" bestFit="1" customWidth="1"/>
    <col min="12809" max="12809" width="4.5703125" style="86" bestFit="1" customWidth="1"/>
    <col min="12810" max="12810" width="7.7109375" style="86" bestFit="1" customWidth="1"/>
    <col min="12811" max="12811" width="4.5703125" style="86" bestFit="1" customWidth="1"/>
    <col min="12812" max="12812" width="10" style="86" bestFit="1" customWidth="1"/>
    <col min="12813" max="12813" width="4.5703125" style="86" bestFit="1" customWidth="1"/>
    <col min="12814" max="12814" width="7.7109375" style="86" bestFit="1" customWidth="1"/>
    <col min="12815" max="12815" width="4.5703125" style="86" bestFit="1" customWidth="1"/>
    <col min="12816" max="12816" width="10.5703125" style="86" bestFit="1" customWidth="1"/>
    <col min="12817" max="12817" width="4.5703125" style="86" bestFit="1" customWidth="1"/>
    <col min="12818" max="12818" width="7.7109375" style="86" bestFit="1" customWidth="1"/>
    <col min="12819" max="12819" width="4.5703125" style="86" bestFit="1" customWidth="1"/>
    <col min="12820" max="12820" width="7.7109375" style="86" bestFit="1" customWidth="1"/>
    <col min="12821" max="12821" width="4.5703125" style="86" bestFit="1" customWidth="1"/>
    <col min="12822" max="12822" width="7.7109375" style="86" bestFit="1" customWidth="1"/>
    <col min="12823" max="12823" width="4.5703125" style="86" bestFit="1" customWidth="1"/>
    <col min="12824" max="12824" width="7.7109375" style="86" bestFit="1" customWidth="1"/>
    <col min="12825" max="12825" width="4.5703125" style="86" bestFit="1" customWidth="1"/>
    <col min="12826" max="12826" width="7.7109375" style="86" bestFit="1" customWidth="1"/>
    <col min="12827" max="12827" width="10.28515625" style="86" bestFit="1" customWidth="1"/>
    <col min="12828" max="12828" width="9.140625" style="86"/>
    <col min="12829" max="12829" width="16.85546875" style="86" bestFit="1" customWidth="1"/>
    <col min="12830" max="13056" width="9.140625" style="86"/>
    <col min="13057" max="13057" width="26" style="86" customWidth="1"/>
    <col min="13058" max="13058" width="16.85546875" style="86" bestFit="1" customWidth="1"/>
    <col min="13059" max="13059" width="5.140625" style="86" bestFit="1" customWidth="1"/>
    <col min="13060" max="13060" width="9.28515625" style="86" bestFit="1" customWidth="1"/>
    <col min="13061" max="13061" width="7.85546875" style="86" bestFit="1" customWidth="1"/>
    <col min="13062" max="13062" width="7.7109375" style="86" bestFit="1" customWidth="1"/>
    <col min="13063" max="13063" width="4.7109375" style="86" bestFit="1" customWidth="1"/>
    <col min="13064" max="13064" width="7.7109375" style="86" bestFit="1" customWidth="1"/>
    <col min="13065" max="13065" width="4.5703125" style="86" bestFit="1" customWidth="1"/>
    <col min="13066" max="13066" width="7.7109375" style="86" bestFit="1" customWidth="1"/>
    <col min="13067" max="13067" width="4.5703125" style="86" bestFit="1" customWidth="1"/>
    <col min="13068" max="13068" width="10" style="86" bestFit="1" customWidth="1"/>
    <col min="13069" max="13069" width="4.5703125" style="86" bestFit="1" customWidth="1"/>
    <col min="13070" max="13070" width="7.7109375" style="86" bestFit="1" customWidth="1"/>
    <col min="13071" max="13071" width="4.5703125" style="86" bestFit="1" customWidth="1"/>
    <col min="13072" max="13072" width="10.5703125" style="86" bestFit="1" customWidth="1"/>
    <col min="13073" max="13073" width="4.5703125" style="86" bestFit="1" customWidth="1"/>
    <col min="13074" max="13074" width="7.7109375" style="86" bestFit="1" customWidth="1"/>
    <col min="13075" max="13075" width="4.5703125" style="86" bestFit="1" customWidth="1"/>
    <col min="13076" max="13076" width="7.7109375" style="86" bestFit="1" customWidth="1"/>
    <col min="13077" max="13077" width="4.5703125" style="86" bestFit="1" customWidth="1"/>
    <col min="13078" max="13078" width="7.7109375" style="86" bestFit="1" customWidth="1"/>
    <col min="13079" max="13079" width="4.5703125" style="86" bestFit="1" customWidth="1"/>
    <col min="13080" max="13080" width="7.7109375" style="86" bestFit="1" customWidth="1"/>
    <col min="13081" max="13081" width="4.5703125" style="86" bestFit="1" customWidth="1"/>
    <col min="13082" max="13082" width="7.7109375" style="86" bestFit="1" customWidth="1"/>
    <col min="13083" max="13083" width="10.28515625" style="86" bestFit="1" customWidth="1"/>
    <col min="13084" max="13084" width="9.140625" style="86"/>
    <col min="13085" max="13085" width="16.85546875" style="86" bestFit="1" customWidth="1"/>
    <col min="13086" max="13312" width="9.140625" style="86"/>
    <col min="13313" max="13313" width="26" style="86" customWidth="1"/>
    <col min="13314" max="13314" width="16.85546875" style="86" bestFit="1" customWidth="1"/>
    <col min="13315" max="13315" width="5.140625" style="86" bestFit="1" customWidth="1"/>
    <col min="13316" max="13316" width="9.28515625" style="86" bestFit="1" customWidth="1"/>
    <col min="13317" max="13317" width="7.85546875" style="86" bestFit="1" customWidth="1"/>
    <col min="13318" max="13318" width="7.7109375" style="86" bestFit="1" customWidth="1"/>
    <col min="13319" max="13319" width="4.7109375" style="86" bestFit="1" customWidth="1"/>
    <col min="13320" max="13320" width="7.7109375" style="86" bestFit="1" customWidth="1"/>
    <col min="13321" max="13321" width="4.5703125" style="86" bestFit="1" customWidth="1"/>
    <col min="13322" max="13322" width="7.7109375" style="86" bestFit="1" customWidth="1"/>
    <col min="13323" max="13323" width="4.5703125" style="86" bestFit="1" customWidth="1"/>
    <col min="13324" max="13324" width="10" style="86" bestFit="1" customWidth="1"/>
    <col min="13325" max="13325" width="4.5703125" style="86" bestFit="1" customWidth="1"/>
    <col min="13326" max="13326" width="7.7109375" style="86" bestFit="1" customWidth="1"/>
    <col min="13327" max="13327" width="4.5703125" style="86" bestFit="1" customWidth="1"/>
    <col min="13328" max="13328" width="10.5703125" style="86" bestFit="1" customWidth="1"/>
    <col min="13329" max="13329" width="4.5703125" style="86" bestFit="1" customWidth="1"/>
    <col min="13330" max="13330" width="7.7109375" style="86" bestFit="1" customWidth="1"/>
    <col min="13331" max="13331" width="4.5703125" style="86" bestFit="1" customWidth="1"/>
    <col min="13332" max="13332" width="7.7109375" style="86" bestFit="1" customWidth="1"/>
    <col min="13333" max="13333" width="4.5703125" style="86" bestFit="1" customWidth="1"/>
    <col min="13334" max="13334" width="7.7109375" style="86" bestFit="1" customWidth="1"/>
    <col min="13335" max="13335" width="4.5703125" style="86" bestFit="1" customWidth="1"/>
    <col min="13336" max="13336" width="7.7109375" style="86" bestFit="1" customWidth="1"/>
    <col min="13337" max="13337" width="4.5703125" style="86" bestFit="1" customWidth="1"/>
    <col min="13338" max="13338" width="7.7109375" style="86" bestFit="1" customWidth="1"/>
    <col min="13339" max="13339" width="10.28515625" style="86" bestFit="1" customWidth="1"/>
    <col min="13340" max="13340" width="9.140625" style="86"/>
    <col min="13341" max="13341" width="16.85546875" style="86" bestFit="1" customWidth="1"/>
    <col min="13342" max="13568" width="9.140625" style="86"/>
    <col min="13569" max="13569" width="26" style="86" customWidth="1"/>
    <col min="13570" max="13570" width="16.85546875" style="86" bestFit="1" customWidth="1"/>
    <col min="13571" max="13571" width="5.140625" style="86" bestFit="1" customWidth="1"/>
    <col min="13572" max="13572" width="9.28515625" style="86" bestFit="1" customWidth="1"/>
    <col min="13573" max="13573" width="7.85546875" style="86" bestFit="1" customWidth="1"/>
    <col min="13574" max="13574" width="7.7109375" style="86" bestFit="1" customWidth="1"/>
    <col min="13575" max="13575" width="4.7109375" style="86" bestFit="1" customWidth="1"/>
    <col min="13576" max="13576" width="7.7109375" style="86" bestFit="1" customWidth="1"/>
    <col min="13577" max="13577" width="4.5703125" style="86" bestFit="1" customWidth="1"/>
    <col min="13578" max="13578" width="7.7109375" style="86" bestFit="1" customWidth="1"/>
    <col min="13579" max="13579" width="4.5703125" style="86" bestFit="1" customWidth="1"/>
    <col min="13580" max="13580" width="10" style="86" bestFit="1" customWidth="1"/>
    <col min="13581" max="13581" width="4.5703125" style="86" bestFit="1" customWidth="1"/>
    <col min="13582" max="13582" width="7.7109375" style="86" bestFit="1" customWidth="1"/>
    <col min="13583" max="13583" width="4.5703125" style="86" bestFit="1" customWidth="1"/>
    <col min="13584" max="13584" width="10.5703125" style="86" bestFit="1" customWidth="1"/>
    <col min="13585" max="13585" width="4.5703125" style="86" bestFit="1" customWidth="1"/>
    <col min="13586" max="13586" width="7.7109375" style="86" bestFit="1" customWidth="1"/>
    <col min="13587" max="13587" width="4.5703125" style="86" bestFit="1" customWidth="1"/>
    <col min="13588" max="13588" width="7.7109375" style="86" bestFit="1" customWidth="1"/>
    <col min="13589" max="13589" width="4.5703125" style="86" bestFit="1" customWidth="1"/>
    <col min="13590" max="13590" width="7.7109375" style="86" bestFit="1" customWidth="1"/>
    <col min="13591" max="13591" width="4.5703125" style="86" bestFit="1" customWidth="1"/>
    <col min="13592" max="13592" width="7.7109375" style="86" bestFit="1" customWidth="1"/>
    <col min="13593" max="13593" width="4.5703125" style="86" bestFit="1" customWidth="1"/>
    <col min="13594" max="13594" width="7.7109375" style="86" bestFit="1" customWidth="1"/>
    <col min="13595" max="13595" width="10.28515625" style="86" bestFit="1" customWidth="1"/>
    <col min="13596" max="13596" width="9.140625" style="86"/>
    <col min="13597" max="13597" width="16.85546875" style="86" bestFit="1" customWidth="1"/>
    <col min="13598" max="13824" width="9.140625" style="86"/>
    <col min="13825" max="13825" width="26" style="86" customWidth="1"/>
    <col min="13826" max="13826" width="16.85546875" style="86" bestFit="1" customWidth="1"/>
    <col min="13827" max="13827" width="5.140625" style="86" bestFit="1" customWidth="1"/>
    <col min="13828" max="13828" width="9.28515625" style="86" bestFit="1" customWidth="1"/>
    <col min="13829" max="13829" width="7.85546875" style="86" bestFit="1" customWidth="1"/>
    <col min="13830" max="13830" width="7.7109375" style="86" bestFit="1" customWidth="1"/>
    <col min="13831" max="13831" width="4.7109375" style="86" bestFit="1" customWidth="1"/>
    <col min="13832" max="13832" width="7.7109375" style="86" bestFit="1" customWidth="1"/>
    <col min="13833" max="13833" width="4.5703125" style="86" bestFit="1" customWidth="1"/>
    <col min="13834" max="13834" width="7.7109375" style="86" bestFit="1" customWidth="1"/>
    <col min="13835" max="13835" width="4.5703125" style="86" bestFit="1" customWidth="1"/>
    <col min="13836" max="13836" width="10" style="86" bestFit="1" customWidth="1"/>
    <col min="13837" max="13837" width="4.5703125" style="86" bestFit="1" customWidth="1"/>
    <col min="13838" max="13838" width="7.7109375" style="86" bestFit="1" customWidth="1"/>
    <col min="13839" max="13839" width="4.5703125" style="86" bestFit="1" customWidth="1"/>
    <col min="13840" max="13840" width="10.5703125" style="86" bestFit="1" customWidth="1"/>
    <col min="13841" max="13841" width="4.5703125" style="86" bestFit="1" customWidth="1"/>
    <col min="13842" max="13842" width="7.7109375" style="86" bestFit="1" customWidth="1"/>
    <col min="13843" max="13843" width="4.5703125" style="86" bestFit="1" customWidth="1"/>
    <col min="13844" max="13844" width="7.7109375" style="86" bestFit="1" customWidth="1"/>
    <col min="13845" max="13845" width="4.5703125" style="86" bestFit="1" customWidth="1"/>
    <col min="13846" max="13846" width="7.7109375" style="86" bestFit="1" customWidth="1"/>
    <col min="13847" max="13847" width="4.5703125" style="86" bestFit="1" customWidth="1"/>
    <col min="13848" max="13848" width="7.7109375" style="86" bestFit="1" customWidth="1"/>
    <col min="13849" max="13849" width="4.5703125" style="86" bestFit="1" customWidth="1"/>
    <col min="13850" max="13850" width="7.7109375" style="86" bestFit="1" customWidth="1"/>
    <col min="13851" max="13851" width="10.28515625" style="86" bestFit="1" customWidth="1"/>
    <col min="13852" max="13852" width="9.140625" style="86"/>
    <col min="13853" max="13853" width="16.85546875" style="86" bestFit="1" customWidth="1"/>
    <col min="13854" max="14080" width="9.140625" style="86"/>
    <col min="14081" max="14081" width="26" style="86" customWidth="1"/>
    <col min="14082" max="14082" width="16.85546875" style="86" bestFit="1" customWidth="1"/>
    <col min="14083" max="14083" width="5.140625" style="86" bestFit="1" customWidth="1"/>
    <col min="14084" max="14084" width="9.28515625" style="86" bestFit="1" customWidth="1"/>
    <col min="14085" max="14085" width="7.85546875" style="86" bestFit="1" customWidth="1"/>
    <col min="14086" max="14086" width="7.7109375" style="86" bestFit="1" customWidth="1"/>
    <col min="14087" max="14087" width="4.7109375" style="86" bestFit="1" customWidth="1"/>
    <col min="14088" max="14088" width="7.7109375" style="86" bestFit="1" customWidth="1"/>
    <col min="14089" max="14089" width="4.5703125" style="86" bestFit="1" customWidth="1"/>
    <col min="14090" max="14090" width="7.7109375" style="86" bestFit="1" customWidth="1"/>
    <col min="14091" max="14091" width="4.5703125" style="86" bestFit="1" customWidth="1"/>
    <col min="14092" max="14092" width="10" style="86" bestFit="1" customWidth="1"/>
    <col min="14093" max="14093" width="4.5703125" style="86" bestFit="1" customWidth="1"/>
    <col min="14094" max="14094" width="7.7109375" style="86" bestFit="1" customWidth="1"/>
    <col min="14095" max="14095" width="4.5703125" style="86" bestFit="1" customWidth="1"/>
    <col min="14096" max="14096" width="10.5703125" style="86" bestFit="1" customWidth="1"/>
    <col min="14097" max="14097" width="4.5703125" style="86" bestFit="1" customWidth="1"/>
    <col min="14098" max="14098" width="7.7109375" style="86" bestFit="1" customWidth="1"/>
    <col min="14099" max="14099" width="4.5703125" style="86" bestFit="1" customWidth="1"/>
    <col min="14100" max="14100" width="7.7109375" style="86" bestFit="1" customWidth="1"/>
    <col min="14101" max="14101" width="4.5703125" style="86" bestFit="1" customWidth="1"/>
    <col min="14102" max="14102" width="7.7109375" style="86" bestFit="1" customWidth="1"/>
    <col min="14103" max="14103" width="4.5703125" style="86" bestFit="1" customWidth="1"/>
    <col min="14104" max="14104" width="7.7109375" style="86" bestFit="1" customWidth="1"/>
    <col min="14105" max="14105" width="4.5703125" style="86" bestFit="1" customWidth="1"/>
    <col min="14106" max="14106" width="7.7109375" style="86" bestFit="1" customWidth="1"/>
    <col min="14107" max="14107" width="10.28515625" style="86" bestFit="1" customWidth="1"/>
    <col min="14108" max="14108" width="9.140625" style="86"/>
    <col min="14109" max="14109" width="16.85546875" style="86" bestFit="1" customWidth="1"/>
    <col min="14110" max="14336" width="9.140625" style="86"/>
    <col min="14337" max="14337" width="26" style="86" customWidth="1"/>
    <col min="14338" max="14338" width="16.85546875" style="86" bestFit="1" customWidth="1"/>
    <col min="14339" max="14339" width="5.140625" style="86" bestFit="1" customWidth="1"/>
    <col min="14340" max="14340" width="9.28515625" style="86" bestFit="1" customWidth="1"/>
    <col min="14341" max="14341" width="7.85546875" style="86" bestFit="1" customWidth="1"/>
    <col min="14342" max="14342" width="7.7109375" style="86" bestFit="1" customWidth="1"/>
    <col min="14343" max="14343" width="4.7109375" style="86" bestFit="1" customWidth="1"/>
    <col min="14344" max="14344" width="7.7109375" style="86" bestFit="1" customWidth="1"/>
    <col min="14345" max="14345" width="4.5703125" style="86" bestFit="1" customWidth="1"/>
    <col min="14346" max="14346" width="7.7109375" style="86" bestFit="1" customWidth="1"/>
    <col min="14347" max="14347" width="4.5703125" style="86" bestFit="1" customWidth="1"/>
    <col min="14348" max="14348" width="10" style="86" bestFit="1" customWidth="1"/>
    <col min="14349" max="14349" width="4.5703125" style="86" bestFit="1" customWidth="1"/>
    <col min="14350" max="14350" width="7.7109375" style="86" bestFit="1" customWidth="1"/>
    <col min="14351" max="14351" width="4.5703125" style="86" bestFit="1" customWidth="1"/>
    <col min="14352" max="14352" width="10.5703125" style="86" bestFit="1" customWidth="1"/>
    <col min="14353" max="14353" width="4.5703125" style="86" bestFit="1" customWidth="1"/>
    <col min="14354" max="14354" width="7.7109375" style="86" bestFit="1" customWidth="1"/>
    <col min="14355" max="14355" width="4.5703125" style="86" bestFit="1" customWidth="1"/>
    <col min="14356" max="14356" width="7.7109375" style="86" bestFit="1" customWidth="1"/>
    <col min="14357" max="14357" width="4.5703125" style="86" bestFit="1" customWidth="1"/>
    <col min="14358" max="14358" width="7.7109375" style="86" bestFit="1" customWidth="1"/>
    <col min="14359" max="14359" width="4.5703125" style="86" bestFit="1" customWidth="1"/>
    <col min="14360" max="14360" width="7.7109375" style="86" bestFit="1" customWidth="1"/>
    <col min="14361" max="14361" width="4.5703125" style="86" bestFit="1" customWidth="1"/>
    <col min="14362" max="14362" width="7.7109375" style="86" bestFit="1" customWidth="1"/>
    <col min="14363" max="14363" width="10.28515625" style="86" bestFit="1" customWidth="1"/>
    <col min="14364" max="14364" width="9.140625" style="86"/>
    <col min="14365" max="14365" width="16.85546875" style="86" bestFit="1" customWidth="1"/>
    <col min="14366" max="14592" width="9.140625" style="86"/>
    <col min="14593" max="14593" width="26" style="86" customWidth="1"/>
    <col min="14594" max="14594" width="16.85546875" style="86" bestFit="1" customWidth="1"/>
    <col min="14595" max="14595" width="5.140625" style="86" bestFit="1" customWidth="1"/>
    <col min="14596" max="14596" width="9.28515625" style="86" bestFit="1" customWidth="1"/>
    <col min="14597" max="14597" width="7.85546875" style="86" bestFit="1" customWidth="1"/>
    <col min="14598" max="14598" width="7.7109375" style="86" bestFit="1" customWidth="1"/>
    <col min="14599" max="14599" width="4.7109375" style="86" bestFit="1" customWidth="1"/>
    <col min="14600" max="14600" width="7.7109375" style="86" bestFit="1" customWidth="1"/>
    <col min="14601" max="14601" width="4.5703125" style="86" bestFit="1" customWidth="1"/>
    <col min="14602" max="14602" width="7.7109375" style="86" bestFit="1" customWidth="1"/>
    <col min="14603" max="14603" width="4.5703125" style="86" bestFit="1" customWidth="1"/>
    <col min="14604" max="14604" width="10" style="86" bestFit="1" customWidth="1"/>
    <col min="14605" max="14605" width="4.5703125" style="86" bestFit="1" customWidth="1"/>
    <col min="14606" max="14606" width="7.7109375" style="86" bestFit="1" customWidth="1"/>
    <col min="14607" max="14607" width="4.5703125" style="86" bestFit="1" customWidth="1"/>
    <col min="14608" max="14608" width="10.5703125" style="86" bestFit="1" customWidth="1"/>
    <col min="14609" max="14609" width="4.5703125" style="86" bestFit="1" customWidth="1"/>
    <col min="14610" max="14610" width="7.7109375" style="86" bestFit="1" customWidth="1"/>
    <col min="14611" max="14611" width="4.5703125" style="86" bestFit="1" customWidth="1"/>
    <col min="14612" max="14612" width="7.7109375" style="86" bestFit="1" customWidth="1"/>
    <col min="14613" max="14613" width="4.5703125" style="86" bestFit="1" customWidth="1"/>
    <col min="14614" max="14614" width="7.7109375" style="86" bestFit="1" customWidth="1"/>
    <col min="14615" max="14615" width="4.5703125" style="86" bestFit="1" customWidth="1"/>
    <col min="14616" max="14616" width="7.7109375" style="86" bestFit="1" customWidth="1"/>
    <col min="14617" max="14617" width="4.5703125" style="86" bestFit="1" customWidth="1"/>
    <col min="14618" max="14618" width="7.7109375" style="86" bestFit="1" customWidth="1"/>
    <col min="14619" max="14619" width="10.28515625" style="86" bestFit="1" customWidth="1"/>
    <col min="14620" max="14620" width="9.140625" style="86"/>
    <col min="14621" max="14621" width="16.85546875" style="86" bestFit="1" customWidth="1"/>
    <col min="14622" max="14848" width="9.140625" style="86"/>
    <col min="14849" max="14849" width="26" style="86" customWidth="1"/>
    <col min="14850" max="14850" width="16.85546875" style="86" bestFit="1" customWidth="1"/>
    <col min="14851" max="14851" width="5.140625" style="86" bestFit="1" customWidth="1"/>
    <col min="14852" max="14852" width="9.28515625" style="86" bestFit="1" customWidth="1"/>
    <col min="14853" max="14853" width="7.85546875" style="86" bestFit="1" customWidth="1"/>
    <col min="14854" max="14854" width="7.7109375" style="86" bestFit="1" customWidth="1"/>
    <col min="14855" max="14855" width="4.7109375" style="86" bestFit="1" customWidth="1"/>
    <col min="14856" max="14856" width="7.7109375" style="86" bestFit="1" customWidth="1"/>
    <col min="14857" max="14857" width="4.5703125" style="86" bestFit="1" customWidth="1"/>
    <col min="14858" max="14858" width="7.7109375" style="86" bestFit="1" customWidth="1"/>
    <col min="14859" max="14859" width="4.5703125" style="86" bestFit="1" customWidth="1"/>
    <col min="14860" max="14860" width="10" style="86" bestFit="1" customWidth="1"/>
    <col min="14861" max="14861" width="4.5703125" style="86" bestFit="1" customWidth="1"/>
    <col min="14862" max="14862" width="7.7109375" style="86" bestFit="1" customWidth="1"/>
    <col min="14863" max="14863" width="4.5703125" style="86" bestFit="1" customWidth="1"/>
    <col min="14864" max="14864" width="10.5703125" style="86" bestFit="1" customWidth="1"/>
    <col min="14865" max="14865" width="4.5703125" style="86" bestFit="1" customWidth="1"/>
    <col min="14866" max="14866" width="7.7109375" style="86" bestFit="1" customWidth="1"/>
    <col min="14867" max="14867" width="4.5703125" style="86" bestFit="1" customWidth="1"/>
    <col min="14868" max="14868" width="7.7109375" style="86" bestFit="1" customWidth="1"/>
    <col min="14869" max="14869" width="4.5703125" style="86" bestFit="1" customWidth="1"/>
    <col min="14870" max="14870" width="7.7109375" style="86" bestFit="1" customWidth="1"/>
    <col min="14871" max="14871" width="4.5703125" style="86" bestFit="1" customWidth="1"/>
    <col min="14872" max="14872" width="7.7109375" style="86" bestFit="1" customWidth="1"/>
    <col min="14873" max="14873" width="4.5703125" style="86" bestFit="1" customWidth="1"/>
    <col min="14874" max="14874" width="7.7109375" style="86" bestFit="1" customWidth="1"/>
    <col min="14875" max="14875" width="10.28515625" style="86" bestFit="1" customWidth="1"/>
    <col min="14876" max="14876" width="9.140625" style="86"/>
    <col min="14877" max="14877" width="16.85546875" style="86" bestFit="1" customWidth="1"/>
    <col min="14878" max="15104" width="9.140625" style="86"/>
    <col min="15105" max="15105" width="26" style="86" customWidth="1"/>
    <col min="15106" max="15106" width="16.85546875" style="86" bestFit="1" customWidth="1"/>
    <col min="15107" max="15107" width="5.140625" style="86" bestFit="1" customWidth="1"/>
    <col min="15108" max="15108" width="9.28515625" style="86" bestFit="1" customWidth="1"/>
    <col min="15109" max="15109" width="7.85546875" style="86" bestFit="1" customWidth="1"/>
    <col min="15110" max="15110" width="7.7109375" style="86" bestFit="1" customWidth="1"/>
    <col min="15111" max="15111" width="4.7109375" style="86" bestFit="1" customWidth="1"/>
    <col min="15112" max="15112" width="7.7109375" style="86" bestFit="1" customWidth="1"/>
    <col min="15113" max="15113" width="4.5703125" style="86" bestFit="1" customWidth="1"/>
    <col min="15114" max="15114" width="7.7109375" style="86" bestFit="1" customWidth="1"/>
    <col min="15115" max="15115" width="4.5703125" style="86" bestFit="1" customWidth="1"/>
    <col min="15116" max="15116" width="10" style="86" bestFit="1" customWidth="1"/>
    <col min="15117" max="15117" width="4.5703125" style="86" bestFit="1" customWidth="1"/>
    <col min="15118" max="15118" width="7.7109375" style="86" bestFit="1" customWidth="1"/>
    <col min="15119" max="15119" width="4.5703125" style="86" bestFit="1" customWidth="1"/>
    <col min="15120" max="15120" width="10.5703125" style="86" bestFit="1" customWidth="1"/>
    <col min="15121" max="15121" width="4.5703125" style="86" bestFit="1" customWidth="1"/>
    <col min="15122" max="15122" width="7.7109375" style="86" bestFit="1" customWidth="1"/>
    <col min="15123" max="15123" width="4.5703125" style="86" bestFit="1" customWidth="1"/>
    <col min="15124" max="15124" width="7.7109375" style="86" bestFit="1" customWidth="1"/>
    <col min="15125" max="15125" width="4.5703125" style="86" bestFit="1" customWidth="1"/>
    <col min="15126" max="15126" width="7.7109375" style="86" bestFit="1" customWidth="1"/>
    <col min="15127" max="15127" width="4.5703125" style="86" bestFit="1" customWidth="1"/>
    <col min="15128" max="15128" width="7.7109375" style="86" bestFit="1" customWidth="1"/>
    <col min="15129" max="15129" width="4.5703125" style="86" bestFit="1" customWidth="1"/>
    <col min="15130" max="15130" width="7.7109375" style="86" bestFit="1" customWidth="1"/>
    <col min="15131" max="15131" width="10.28515625" style="86" bestFit="1" customWidth="1"/>
    <col min="15132" max="15132" width="9.140625" style="86"/>
    <col min="15133" max="15133" width="16.85546875" style="86" bestFit="1" customWidth="1"/>
    <col min="15134" max="15360" width="9.140625" style="86"/>
    <col min="15361" max="15361" width="26" style="86" customWidth="1"/>
    <col min="15362" max="15362" width="16.85546875" style="86" bestFit="1" customWidth="1"/>
    <col min="15363" max="15363" width="5.140625" style="86" bestFit="1" customWidth="1"/>
    <col min="15364" max="15364" width="9.28515625" style="86" bestFit="1" customWidth="1"/>
    <col min="15365" max="15365" width="7.85546875" style="86" bestFit="1" customWidth="1"/>
    <col min="15366" max="15366" width="7.7109375" style="86" bestFit="1" customWidth="1"/>
    <col min="15367" max="15367" width="4.7109375" style="86" bestFit="1" customWidth="1"/>
    <col min="15368" max="15368" width="7.7109375" style="86" bestFit="1" customWidth="1"/>
    <col min="15369" max="15369" width="4.5703125" style="86" bestFit="1" customWidth="1"/>
    <col min="15370" max="15370" width="7.7109375" style="86" bestFit="1" customWidth="1"/>
    <col min="15371" max="15371" width="4.5703125" style="86" bestFit="1" customWidth="1"/>
    <col min="15372" max="15372" width="10" style="86" bestFit="1" customWidth="1"/>
    <col min="15373" max="15373" width="4.5703125" style="86" bestFit="1" customWidth="1"/>
    <col min="15374" max="15374" width="7.7109375" style="86" bestFit="1" customWidth="1"/>
    <col min="15375" max="15375" width="4.5703125" style="86" bestFit="1" customWidth="1"/>
    <col min="15376" max="15376" width="10.5703125" style="86" bestFit="1" customWidth="1"/>
    <col min="15377" max="15377" width="4.5703125" style="86" bestFit="1" customWidth="1"/>
    <col min="15378" max="15378" width="7.7109375" style="86" bestFit="1" customWidth="1"/>
    <col min="15379" max="15379" width="4.5703125" style="86" bestFit="1" customWidth="1"/>
    <col min="15380" max="15380" width="7.7109375" style="86" bestFit="1" customWidth="1"/>
    <col min="15381" max="15381" width="4.5703125" style="86" bestFit="1" customWidth="1"/>
    <col min="15382" max="15382" width="7.7109375" style="86" bestFit="1" customWidth="1"/>
    <col min="15383" max="15383" width="4.5703125" style="86" bestFit="1" customWidth="1"/>
    <col min="15384" max="15384" width="7.7109375" style="86" bestFit="1" customWidth="1"/>
    <col min="15385" max="15385" width="4.5703125" style="86" bestFit="1" customWidth="1"/>
    <col min="15386" max="15386" width="7.7109375" style="86" bestFit="1" customWidth="1"/>
    <col min="15387" max="15387" width="10.28515625" style="86" bestFit="1" customWidth="1"/>
    <col min="15388" max="15388" width="9.140625" style="86"/>
    <col min="15389" max="15389" width="16.85546875" style="86" bestFit="1" customWidth="1"/>
    <col min="15390" max="15616" width="9.140625" style="86"/>
    <col min="15617" max="15617" width="26" style="86" customWidth="1"/>
    <col min="15618" max="15618" width="16.85546875" style="86" bestFit="1" customWidth="1"/>
    <col min="15619" max="15619" width="5.140625" style="86" bestFit="1" customWidth="1"/>
    <col min="15620" max="15620" width="9.28515625" style="86" bestFit="1" customWidth="1"/>
    <col min="15621" max="15621" width="7.85546875" style="86" bestFit="1" customWidth="1"/>
    <col min="15622" max="15622" width="7.7109375" style="86" bestFit="1" customWidth="1"/>
    <col min="15623" max="15623" width="4.7109375" style="86" bestFit="1" customWidth="1"/>
    <col min="15624" max="15624" width="7.7109375" style="86" bestFit="1" customWidth="1"/>
    <col min="15625" max="15625" width="4.5703125" style="86" bestFit="1" customWidth="1"/>
    <col min="15626" max="15626" width="7.7109375" style="86" bestFit="1" customWidth="1"/>
    <col min="15627" max="15627" width="4.5703125" style="86" bestFit="1" customWidth="1"/>
    <col min="15628" max="15628" width="10" style="86" bestFit="1" customWidth="1"/>
    <col min="15629" max="15629" width="4.5703125" style="86" bestFit="1" customWidth="1"/>
    <col min="15630" max="15630" width="7.7109375" style="86" bestFit="1" customWidth="1"/>
    <col min="15631" max="15631" width="4.5703125" style="86" bestFit="1" customWidth="1"/>
    <col min="15632" max="15632" width="10.5703125" style="86" bestFit="1" customWidth="1"/>
    <col min="15633" max="15633" width="4.5703125" style="86" bestFit="1" customWidth="1"/>
    <col min="15634" max="15634" width="7.7109375" style="86" bestFit="1" customWidth="1"/>
    <col min="15635" max="15635" width="4.5703125" style="86" bestFit="1" customWidth="1"/>
    <col min="15636" max="15636" width="7.7109375" style="86" bestFit="1" customWidth="1"/>
    <col min="15637" max="15637" width="4.5703125" style="86" bestFit="1" customWidth="1"/>
    <col min="15638" max="15638" width="7.7109375" style="86" bestFit="1" customWidth="1"/>
    <col min="15639" max="15639" width="4.5703125" style="86" bestFit="1" customWidth="1"/>
    <col min="15640" max="15640" width="7.7109375" style="86" bestFit="1" customWidth="1"/>
    <col min="15641" max="15641" width="4.5703125" style="86" bestFit="1" customWidth="1"/>
    <col min="15642" max="15642" width="7.7109375" style="86" bestFit="1" customWidth="1"/>
    <col min="15643" max="15643" width="10.28515625" style="86" bestFit="1" customWidth="1"/>
    <col min="15644" max="15644" width="9.140625" style="86"/>
    <col min="15645" max="15645" width="16.85546875" style="86" bestFit="1" customWidth="1"/>
    <col min="15646" max="15872" width="9.140625" style="86"/>
    <col min="15873" max="15873" width="26" style="86" customWidth="1"/>
    <col min="15874" max="15874" width="16.85546875" style="86" bestFit="1" customWidth="1"/>
    <col min="15875" max="15875" width="5.140625" style="86" bestFit="1" customWidth="1"/>
    <col min="15876" max="15876" width="9.28515625" style="86" bestFit="1" customWidth="1"/>
    <col min="15877" max="15877" width="7.85546875" style="86" bestFit="1" customWidth="1"/>
    <col min="15878" max="15878" width="7.7109375" style="86" bestFit="1" customWidth="1"/>
    <col min="15879" max="15879" width="4.7109375" style="86" bestFit="1" customWidth="1"/>
    <col min="15880" max="15880" width="7.7109375" style="86" bestFit="1" customWidth="1"/>
    <col min="15881" max="15881" width="4.5703125" style="86" bestFit="1" customWidth="1"/>
    <col min="15882" max="15882" width="7.7109375" style="86" bestFit="1" customWidth="1"/>
    <col min="15883" max="15883" width="4.5703125" style="86" bestFit="1" customWidth="1"/>
    <col min="15884" max="15884" width="10" style="86" bestFit="1" customWidth="1"/>
    <col min="15885" max="15885" width="4.5703125" style="86" bestFit="1" customWidth="1"/>
    <col min="15886" max="15886" width="7.7109375" style="86" bestFit="1" customWidth="1"/>
    <col min="15887" max="15887" width="4.5703125" style="86" bestFit="1" customWidth="1"/>
    <col min="15888" max="15888" width="10.5703125" style="86" bestFit="1" customWidth="1"/>
    <col min="15889" max="15889" width="4.5703125" style="86" bestFit="1" customWidth="1"/>
    <col min="15890" max="15890" width="7.7109375" style="86" bestFit="1" customWidth="1"/>
    <col min="15891" max="15891" width="4.5703125" style="86" bestFit="1" customWidth="1"/>
    <col min="15892" max="15892" width="7.7109375" style="86" bestFit="1" customWidth="1"/>
    <col min="15893" max="15893" width="4.5703125" style="86" bestFit="1" customWidth="1"/>
    <col min="15894" max="15894" width="7.7109375" style="86" bestFit="1" customWidth="1"/>
    <col min="15895" max="15895" width="4.5703125" style="86" bestFit="1" customWidth="1"/>
    <col min="15896" max="15896" width="7.7109375" style="86" bestFit="1" customWidth="1"/>
    <col min="15897" max="15897" width="4.5703125" style="86" bestFit="1" customWidth="1"/>
    <col min="15898" max="15898" width="7.7109375" style="86" bestFit="1" customWidth="1"/>
    <col min="15899" max="15899" width="10.28515625" style="86" bestFit="1" customWidth="1"/>
    <col min="15900" max="15900" width="9.140625" style="86"/>
    <col min="15901" max="15901" width="16.85546875" style="86" bestFit="1" customWidth="1"/>
    <col min="15902" max="16128" width="9.140625" style="86"/>
    <col min="16129" max="16129" width="26" style="86" customWidth="1"/>
    <col min="16130" max="16130" width="16.85546875" style="86" bestFit="1" customWidth="1"/>
    <col min="16131" max="16131" width="5.140625" style="86" bestFit="1" customWidth="1"/>
    <col min="16132" max="16132" width="9.28515625" style="86" bestFit="1" customWidth="1"/>
    <col min="16133" max="16133" width="7.85546875" style="86" bestFit="1" customWidth="1"/>
    <col min="16134" max="16134" width="7.7109375" style="86" bestFit="1" customWidth="1"/>
    <col min="16135" max="16135" width="4.7109375" style="86" bestFit="1" customWidth="1"/>
    <col min="16136" max="16136" width="7.7109375" style="86" bestFit="1" customWidth="1"/>
    <col min="16137" max="16137" width="4.5703125" style="86" bestFit="1" customWidth="1"/>
    <col min="16138" max="16138" width="7.7109375" style="86" bestFit="1" customWidth="1"/>
    <col min="16139" max="16139" width="4.5703125" style="86" bestFit="1" customWidth="1"/>
    <col min="16140" max="16140" width="10" style="86" bestFit="1" customWidth="1"/>
    <col min="16141" max="16141" width="4.5703125" style="86" bestFit="1" customWidth="1"/>
    <col min="16142" max="16142" width="7.7109375" style="86" bestFit="1" customWidth="1"/>
    <col min="16143" max="16143" width="4.5703125" style="86" bestFit="1" customWidth="1"/>
    <col min="16144" max="16144" width="10.5703125" style="86" bestFit="1" customWidth="1"/>
    <col min="16145" max="16145" width="4.5703125" style="86" bestFit="1" customWidth="1"/>
    <col min="16146" max="16146" width="7.7109375" style="86" bestFit="1" customWidth="1"/>
    <col min="16147" max="16147" width="4.5703125" style="86" bestFit="1" customWidth="1"/>
    <col min="16148" max="16148" width="7.7109375" style="86" bestFit="1" customWidth="1"/>
    <col min="16149" max="16149" width="4.5703125" style="86" bestFit="1" customWidth="1"/>
    <col min="16150" max="16150" width="7.7109375" style="86" bestFit="1" customWidth="1"/>
    <col min="16151" max="16151" width="4.5703125" style="86" bestFit="1" customWidth="1"/>
    <col min="16152" max="16152" width="7.7109375" style="86" bestFit="1" customWidth="1"/>
    <col min="16153" max="16153" width="4.5703125" style="86" bestFit="1" customWidth="1"/>
    <col min="16154" max="16154" width="7.7109375" style="86" bestFit="1" customWidth="1"/>
    <col min="16155" max="16155" width="10.28515625" style="86" bestFit="1" customWidth="1"/>
    <col min="16156" max="16156" width="9.140625" style="86"/>
    <col min="16157" max="16157" width="16.85546875" style="86" bestFit="1" customWidth="1"/>
    <col min="16158" max="16384" width="9.140625" style="86"/>
  </cols>
  <sheetData>
    <row r="1" spans="1:42" ht="19.5" x14ac:dyDescent="0.25">
      <c r="A1" s="1" t="str">
        <f>'10 BUDSJETT RESULTAT'!A1</f>
        <v xml:space="preserve">BUDSJETT </v>
      </c>
      <c r="B1" s="2"/>
      <c r="C1" s="85"/>
      <c r="D1" s="2"/>
      <c r="E1" s="2"/>
      <c r="F1" s="1" t="s">
        <v>236</v>
      </c>
      <c r="G1" s="2"/>
      <c r="H1" s="2"/>
      <c r="I1" s="2"/>
      <c r="J1" s="2"/>
      <c r="K1" s="2"/>
      <c r="L1" s="2"/>
      <c r="M1" s="2"/>
      <c r="N1" s="2"/>
      <c r="O1" s="2"/>
      <c r="P1" s="2"/>
      <c r="Q1" s="2"/>
      <c r="R1" s="2"/>
      <c r="S1" s="2"/>
      <c r="T1" s="2"/>
      <c r="U1" s="2"/>
      <c r="V1" s="2"/>
      <c r="W1" s="2"/>
      <c r="X1" s="2"/>
      <c r="Y1" s="2"/>
      <c r="Z1" s="2"/>
      <c r="AA1" s="2"/>
      <c r="AC1" s="239" t="s">
        <v>275</v>
      </c>
    </row>
    <row r="2" spans="1:42" ht="19.5" x14ac:dyDescent="0.25">
      <c r="A2" s="1" t="str">
        <f>'10 BUDSJETT RESULTAT'!A2</f>
        <v>Frisør AS</v>
      </c>
      <c r="B2" s="2"/>
      <c r="C2" s="108"/>
      <c r="D2" s="109"/>
      <c r="E2" s="109"/>
      <c r="F2" s="107"/>
      <c r="G2" s="107"/>
      <c r="H2" s="107"/>
      <c r="I2" s="107"/>
      <c r="J2" s="107"/>
      <c r="K2" s="107"/>
      <c r="L2" s="107"/>
      <c r="M2" s="107"/>
      <c r="N2" s="107"/>
      <c r="O2" s="107"/>
      <c r="P2" s="107"/>
      <c r="Q2" s="107"/>
      <c r="R2" s="107"/>
      <c r="S2" s="107"/>
      <c r="T2" s="107"/>
      <c r="U2" s="107"/>
      <c r="V2" s="107"/>
      <c r="W2" s="107"/>
      <c r="X2" s="107"/>
      <c r="Y2" s="107"/>
      <c r="Z2" s="107"/>
      <c r="AA2" s="107"/>
      <c r="AC2" s="186" t="s">
        <v>211</v>
      </c>
      <c r="AD2" s="187" t="s">
        <v>101</v>
      </c>
      <c r="AE2" s="187" t="s">
        <v>102</v>
      </c>
      <c r="AF2" s="187" t="s">
        <v>103</v>
      </c>
      <c r="AG2" s="187" t="s">
        <v>104</v>
      </c>
      <c r="AH2" s="187" t="s">
        <v>5</v>
      </c>
      <c r="AI2" s="187" t="s">
        <v>105</v>
      </c>
      <c r="AJ2" s="187" t="s">
        <v>106</v>
      </c>
      <c r="AK2" s="187" t="s">
        <v>107</v>
      </c>
      <c r="AL2" s="187" t="s">
        <v>108</v>
      </c>
      <c r="AM2" s="187" t="s">
        <v>109</v>
      </c>
      <c r="AN2" s="187" t="s">
        <v>110</v>
      </c>
      <c r="AO2" s="187" t="s">
        <v>111</v>
      </c>
      <c r="AP2" s="243" t="s">
        <v>191</v>
      </c>
    </row>
    <row r="3" spans="1:42" x14ac:dyDescent="0.2">
      <c r="AC3" s="189" t="s">
        <v>192</v>
      </c>
      <c r="AD3" s="190">
        <f t="shared" ref="AD3:AO3" si="0">AD51+AD122+AD193+AD264+AD335+AD406+AD477+AD548+AD619+AD690+AD761+AD832+AD903+AD974+AD1045+AD1116+AD1187+AD1258+AD1329+AD1400</f>
        <v>0</v>
      </c>
      <c r="AE3" s="190">
        <f t="shared" si="0"/>
        <v>0</v>
      </c>
      <c r="AF3" s="190">
        <f t="shared" si="0"/>
        <v>0</v>
      </c>
      <c r="AG3" s="190">
        <f t="shared" si="0"/>
        <v>0</v>
      </c>
      <c r="AH3" s="190">
        <f t="shared" si="0"/>
        <v>0</v>
      </c>
      <c r="AI3" s="190">
        <f t="shared" si="0"/>
        <v>0</v>
      </c>
      <c r="AJ3" s="190">
        <f t="shared" si="0"/>
        <v>0</v>
      </c>
      <c r="AK3" s="190">
        <f t="shared" si="0"/>
        <v>0</v>
      </c>
      <c r="AL3" s="190">
        <f t="shared" si="0"/>
        <v>0</v>
      </c>
      <c r="AM3" s="190">
        <f t="shared" si="0"/>
        <v>0</v>
      </c>
      <c r="AN3" s="190">
        <f t="shared" si="0"/>
        <v>0</v>
      </c>
      <c r="AO3" s="190">
        <f t="shared" si="0"/>
        <v>0</v>
      </c>
      <c r="AP3" s="190">
        <f>SUM(AD3:AO3)/12</f>
        <v>0</v>
      </c>
    </row>
    <row r="4" spans="1:42" x14ac:dyDescent="0.2">
      <c r="A4" s="87" t="s">
        <v>265</v>
      </c>
      <c r="D4" s="179" t="s">
        <v>195</v>
      </c>
      <c r="E4" s="179"/>
      <c r="F4" s="179" t="s">
        <v>196</v>
      </c>
      <c r="G4" s="179"/>
      <c r="H4" s="179" t="s">
        <v>197</v>
      </c>
      <c r="I4" s="179"/>
      <c r="J4" s="179" t="s">
        <v>198</v>
      </c>
      <c r="K4" s="179"/>
      <c r="L4" s="179" t="s">
        <v>199</v>
      </c>
      <c r="M4" s="179"/>
      <c r="N4" s="179" t="s">
        <v>200</v>
      </c>
      <c r="O4" s="179"/>
      <c r="P4" s="179" t="s">
        <v>201</v>
      </c>
      <c r="Q4" s="179"/>
      <c r="R4" s="179" t="s">
        <v>202</v>
      </c>
      <c r="S4" s="179"/>
      <c r="T4" s="179" t="s">
        <v>203</v>
      </c>
      <c r="U4" s="179"/>
      <c r="V4" s="179" t="s">
        <v>204</v>
      </c>
      <c r="W4" s="179"/>
      <c r="X4" s="179" t="s">
        <v>205</v>
      </c>
      <c r="Y4" s="179"/>
      <c r="Z4" s="179" t="s">
        <v>206</v>
      </c>
      <c r="AA4" s="179" t="s">
        <v>207</v>
      </c>
      <c r="AC4" s="189" t="s">
        <v>193</v>
      </c>
      <c r="AD4" s="190">
        <f t="shared" ref="AD4:AO4" si="1">AD52+AD123+AD194+AD265+AD336+AD407+AD478+AD549+AD620+AD691+AD762+AD833+AD904+AD975+AD1046+AD1117+AD1188+AD1259+AD1330+AD1401</f>
        <v>0</v>
      </c>
      <c r="AE4" s="190">
        <f t="shared" si="1"/>
        <v>0</v>
      </c>
      <c r="AF4" s="190">
        <f t="shared" si="1"/>
        <v>0</v>
      </c>
      <c r="AG4" s="190">
        <f t="shared" si="1"/>
        <v>0</v>
      </c>
      <c r="AH4" s="190">
        <f t="shared" si="1"/>
        <v>0</v>
      </c>
      <c r="AI4" s="190">
        <f t="shared" si="1"/>
        <v>0</v>
      </c>
      <c r="AJ4" s="190">
        <f t="shared" si="1"/>
        <v>0</v>
      </c>
      <c r="AK4" s="190">
        <f t="shared" si="1"/>
        <v>0</v>
      </c>
      <c r="AL4" s="190">
        <f t="shared" si="1"/>
        <v>0</v>
      </c>
      <c r="AM4" s="190">
        <f t="shared" si="1"/>
        <v>0</v>
      </c>
      <c r="AN4" s="190">
        <f t="shared" si="1"/>
        <v>0</v>
      </c>
      <c r="AO4" s="190">
        <f t="shared" si="1"/>
        <v>0</v>
      </c>
      <c r="AP4" s="190">
        <f t="shared" ref="AP4:AP8" si="2">SUM(AD4:AO4)/12</f>
        <v>0</v>
      </c>
    </row>
    <row r="5" spans="1:42" x14ac:dyDescent="0.2">
      <c r="A5" s="231" t="s">
        <v>14</v>
      </c>
      <c r="B5" s="227"/>
      <c r="C5" s="227"/>
      <c r="D5" s="226">
        <f>D73+D144+D215+D286+D357+D428+D499+D570+D641+D712+D783+D854+D925+D996+D1067+D1138+D1209+D1280+D1351+D1422</f>
        <v>0</v>
      </c>
      <c r="E5" s="226"/>
      <c r="F5" s="226">
        <f t="shared" ref="F5" si="3">F73+F144+F215+F286+F357+F428+F499+F570+F641+F712+F783+F854+F925+F996+F1067+F1138+F1209+F1280+F1351+F1422</f>
        <v>0</v>
      </c>
      <c r="G5" s="226"/>
      <c r="H5" s="226">
        <f t="shared" ref="H5" si="4">H73+H144+H215+H286+H357+H428+H499+H570+H641+H712+H783+H854+H925+H996+H1067+H1138+H1209+H1280+H1351+H1422</f>
        <v>0</v>
      </c>
      <c r="I5" s="226"/>
      <c r="J5" s="226">
        <f t="shared" ref="J5" si="5">J73+J144+J215+J286+J357+J428+J499+J570+J641+J712+J783+J854+J925+J996+J1067+J1138+J1209+J1280+J1351+J1422</f>
        <v>0</v>
      </c>
      <c r="K5" s="226"/>
      <c r="L5" s="226">
        <f t="shared" ref="L5" si="6">L73+L144+L215+L286+L357+L428+L499+L570+L641+L712+L783+L854+L925+L996+L1067+L1138+L1209+L1280+L1351+L1422</f>
        <v>0</v>
      </c>
      <c r="M5" s="226"/>
      <c r="N5" s="226">
        <f t="shared" ref="N5" si="7">N73+N144+N215+N286+N357+N428+N499+N570+N641+N712+N783+N854+N925+N996+N1067+N1138+N1209+N1280+N1351+N1422</f>
        <v>0</v>
      </c>
      <c r="O5" s="226"/>
      <c r="P5" s="226">
        <f t="shared" ref="P5" si="8">P73+P144+P215+P286+P357+P428+P499+P570+P641+P712+P783+P854+P925+P996+P1067+P1138+P1209+P1280+P1351+P1422</f>
        <v>0</v>
      </c>
      <c r="Q5" s="226"/>
      <c r="R5" s="226">
        <f t="shared" ref="R5" si="9">R73+R144+R215+R286+R357+R428+R499+R570+R641+R712+R783+R854+R925+R996+R1067+R1138+R1209+R1280+R1351+R1422</f>
        <v>0</v>
      </c>
      <c r="S5" s="226"/>
      <c r="T5" s="226">
        <f t="shared" ref="T5" si="10">T73+T144+T215+T286+T357+T428+T499+T570+T641+T712+T783+T854+T925+T996+T1067+T1138+T1209+T1280+T1351+T1422</f>
        <v>0</v>
      </c>
      <c r="U5" s="226"/>
      <c r="V5" s="226">
        <f t="shared" ref="V5" si="11">V73+V144+V215+V286+V357+V428+V499+V570+V641+V712+V783+V854+V925+V996+V1067+V1138+V1209+V1280+V1351+V1422</f>
        <v>0</v>
      </c>
      <c r="W5" s="226"/>
      <c r="X5" s="226">
        <f t="shared" ref="X5" si="12">X73+X144+X215+X286+X357+X428+X499+X570+X641+X712+X783+X854+X925+X996+X1067+X1138+X1209+X1280+X1351+X1422</f>
        <v>0</v>
      </c>
      <c r="Y5" s="226"/>
      <c r="Z5" s="226">
        <f t="shared" ref="Z5" si="13">Z73+Z144+Z215+Z286+Z357+Z428+Z499+Z570+Z641+Z712+Z783+Z854+Z925+Z996+Z1067+Z1138+Z1209+Z1280+Z1351+Z1422</f>
        <v>0</v>
      </c>
      <c r="AA5" s="93">
        <f>SUM(Z5,X5,V5,T5,R5,P5,N5,L5,J5,H5,F5,D5)</f>
        <v>0</v>
      </c>
      <c r="AC5" s="189" t="s">
        <v>294</v>
      </c>
      <c r="AD5" s="190">
        <f t="shared" ref="AD5:AO5" si="14">AD53+AD124+AD195+AD266+AD337+AD408+AD479+AD550+AD621+AD692+AD763+AD834+AD905+AD976+AD1047+AD1118+AD1189+AD1260+AD1331+AD1402</f>
        <v>0</v>
      </c>
      <c r="AE5" s="190">
        <f t="shared" si="14"/>
        <v>0</v>
      </c>
      <c r="AF5" s="190">
        <f t="shared" si="14"/>
        <v>0</v>
      </c>
      <c r="AG5" s="190">
        <f t="shared" si="14"/>
        <v>0</v>
      </c>
      <c r="AH5" s="190">
        <f t="shared" si="14"/>
        <v>0</v>
      </c>
      <c r="AI5" s="190">
        <f t="shared" si="14"/>
        <v>0</v>
      </c>
      <c r="AJ5" s="190">
        <f t="shared" si="14"/>
        <v>0</v>
      </c>
      <c r="AK5" s="190">
        <f t="shared" si="14"/>
        <v>0</v>
      </c>
      <c r="AL5" s="190">
        <f t="shared" si="14"/>
        <v>0</v>
      </c>
      <c r="AM5" s="190">
        <f t="shared" si="14"/>
        <v>0</v>
      </c>
      <c r="AN5" s="190">
        <f t="shared" si="14"/>
        <v>0</v>
      </c>
      <c r="AO5" s="190">
        <f t="shared" si="14"/>
        <v>0</v>
      </c>
      <c r="AP5" s="190">
        <f t="shared" si="2"/>
        <v>0</v>
      </c>
    </row>
    <row r="6" spans="1:42" x14ac:dyDescent="0.2">
      <c r="A6" s="231" t="s">
        <v>15</v>
      </c>
      <c r="B6" s="227"/>
      <c r="C6" s="227"/>
      <c r="D6" s="226">
        <f>D65+D136+D207+D278+D349+D420+D491+D562+D633+D704+D775+D846+D917+D988+D1059+D1130+D1201+D1272+D1343+D1414</f>
        <v>0</v>
      </c>
      <c r="E6" s="226"/>
      <c r="F6" s="226">
        <f t="shared" ref="F6" si="15">F65+F136+F207+F278+F349+F420+F491+F562+F633+F704+F775+F846+F917+F988+F1059+F1130+F1201+F1272+F1343+F1414</f>
        <v>0</v>
      </c>
      <c r="G6" s="226"/>
      <c r="H6" s="226">
        <f t="shared" ref="H6" si="16">H65+H136+H207+H278+H349+H420+H491+H562+H633+H704+H775+H846+H917+H988+H1059+H1130+H1201+H1272+H1343+H1414</f>
        <v>0</v>
      </c>
      <c r="I6" s="226"/>
      <c r="J6" s="226">
        <f t="shared" ref="J6" si="17">J65+J136+J207+J278+J349+J420+J491+J562+J633+J704+J775+J846+J917+J988+J1059+J1130+J1201+J1272+J1343+J1414</f>
        <v>0</v>
      </c>
      <c r="K6" s="226"/>
      <c r="L6" s="226">
        <f t="shared" ref="L6" si="18">L65+L136+L207+L278+L349+L420+L491+L562+L633+L704+L775+L846+L917+L988+L1059+L1130+L1201+L1272+L1343+L1414</f>
        <v>0</v>
      </c>
      <c r="M6" s="226"/>
      <c r="N6" s="226">
        <f t="shared" ref="N6" si="19">N65+N136+N207+N278+N349+N420+N491+N562+N633+N704+N775+N846+N917+N988+N1059+N1130+N1201+N1272+N1343+N1414</f>
        <v>0</v>
      </c>
      <c r="O6" s="226"/>
      <c r="P6" s="226">
        <f t="shared" ref="P6" si="20">P65+P136+P207+P278+P349+P420+P491+P562+P633+P704+P775+P846+P917+P988+P1059+P1130+P1201+P1272+P1343+P1414</f>
        <v>0</v>
      </c>
      <c r="Q6" s="226"/>
      <c r="R6" s="226">
        <f t="shared" ref="R6" si="21">R65+R136+R207+R278+R349+R420+R491+R562+R633+R704+R775+R846+R917+R988+R1059+R1130+R1201+R1272+R1343+R1414</f>
        <v>0</v>
      </c>
      <c r="S6" s="226"/>
      <c r="T6" s="226">
        <f t="shared" ref="T6" si="22">T65+T136+T207+T278+T349+T420+T491+T562+T633+T704+T775+T846+T917+T988+T1059+T1130+T1201+T1272+T1343+T1414</f>
        <v>0</v>
      </c>
      <c r="U6" s="226"/>
      <c r="V6" s="226">
        <f t="shared" ref="V6" si="23">V65+V136+V207+V278+V349+V420+V491+V562+V633+V704+V775+V846+V917+V988+V1059+V1130+V1201+V1272+V1343+V1414</f>
        <v>0</v>
      </c>
      <c r="W6" s="226"/>
      <c r="X6" s="226">
        <f t="shared" ref="X6" si="24">X65+X136+X207+X278+X349+X420+X491+X562+X633+X704+X775+X846+X917+X988+X1059+X1130+X1201+X1272+X1343+X1414</f>
        <v>0</v>
      </c>
      <c r="Y6" s="226"/>
      <c r="Z6" s="226">
        <f t="shared" ref="Z6" si="25">Z65+Z136+Z207+Z278+Z349+Z420+Z491+Z562+Z633+Z704+Z775+Z846+Z917+Z988+Z1059+Z1130+Z1201+Z1272+Z1343+Z1414</f>
        <v>0</v>
      </c>
      <c r="AA6" s="93">
        <f>SUM(Z6,X6,V6,T6,R6,P6,N6,L6,J6,H6,F6,D6)</f>
        <v>0</v>
      </c>
      <c r="AC6" s="189" t="s">
        <v>295</v>
      </c>
      <c r="AD6" s="190">
        <f t="shared" ref="AD6:AO6" si="26">AD54+AD125+AD196+AD267+AD338+AD409+AD480+AD551+AD622+AD693+AD764+AD835+AD906+AD977+AD1048+AD1119+AD1190+AD1261+AD1332+AD1403</f>
        <v>0</v>
      </c>
      <c r="AE6" s="190">
        <f t="shared" si="26"/>
        <v>0</v>
      </c>
      <c r="AF6" s="190">
        <f t="shared" si="26"/>
        <v>0</v>
      </c>
      <c r="AG6" s="190">
        <f t="shared" si="26"/>
        <v>0</v>
      </c>
      <c r="AH6" s="190">
        <f t="shared" si="26"/>
        <v>0</v>
      </c>
      <c r="AI6" s="190">
        <f t="shared" si="26"/>
        <v>0</v>
      </c>
      <c r="AJ6" s="190">
        <f t="shared" si="26"/>
        <v>0</v>
      </c>
      <c r="AK6" s="190">
        <f t="shared" si="26"/>
        <v>0</v>
      </c>
      <c r="AL6" s="190">
        <f t="shared" si="26"/>
        <v>0</v>
      </c>
      <c r="AM6" s="190">
        <f t="shared" si="26"/>
        <v>0</v>
      </c>
      <c r="AN6" s="190">
        <f t="shared" si="26"/>
        <v>0</v>
      </c>
      <c r="AO6" s="190">
        <f t="shared" si="26"/>
        <v>0</v>
      </c>
      <c r="AP6" s="190">
        <f t="shared" si="2"/>
        <v>0</v>
      </c>
    </row>
    <row r="7" spans="1:42" x14ac:dyDescent="0.2">
      <c r="A7" s="231" t="s">
        <v>16</v>
      </c>
      <c r="B7" s="227"/>
      <c r="C7" s="227"/>
      <c r="D7" s="229"/>
      <c r="E7" s="226"/>
      <c r="F7" s="229"/>
      <c r="G7" s="226"/>
      <c r="H7" s="229"/>
      <c r="I7" s="226"/>
      <c r="J7" s="229"/>
      <c r="K7" s="226"/>
      <c r="L7" s="229"/>
      <c r="M7" s="226"/>
      <c r="N7" s="229"/>
      <c r="O7" s="226"/>
      <c r="P7" s="229"/>
      <c r="Q7" s="226"/>
      <c r="R7" s="229"/>
      <c r="S7" s="226"/>
      <c r="T7" s="229"/>
      <c r="U7" s="226"/>
      <c r="V7" s="229"/>
      <c r="W7" s="226"/>
      <c r="X7" s="229"/>
      <c r="Y7" s="226"/>
      <c r="Z7" s="229"/>
      <c r="AA7" s="93">
        <f>SUM(Z7,X7,V7,T7,R7,P7,N7,L7,J7,H7,F7,D7)</f>
        <v>0</v>
      </c>
      <c r="AC7" s="189" t="s">
        <v>212</v>
      </c>
      <c r="AD7" s="190">
        <f t="shared" ref="AD7:AO7" si="27">AD55+AD126+AD197+AD268+AD339+AD410+AD481+AD552+AD623+AD694+AD765+AD836+AD907+AD978+AD1049+AD1120+AD1191+AD1262+AD1333+AD1404</f>
        <v>0</v>
      </c>
      <c r="AE7" s="190">
        <f t="shared" si="27"/>
        <v>0</v>
      </c>
      <c r="AF7" s="190">
        <f t="shared" si="27"/>
        <v>0</v>
      </c>
      <c r="AG7" s="190">
        <f t="shared" si="27"/>
        <v>0</v>
      </c>
      <c r="AH7" s="190">
        <f t="shared" si="27"/>
        <v>0</v>
      </c>
      <c r="AI7" s="190">
        <f t="shared" si="27"/>
        <v>0</v>
      </c>
      <c r="AJ7" s="190">
        <f t="shared" si="27"/>
        <v>0</v>
      </c>
      <c r="AK7" s="190">
        <f t="shared" si="27"/>
        <v>0</v>
      </c>
      <c r="AL7" s="190">
        <f t="shared" si="27"/>
        <v>0</v>
      </c>
      <c r="AM7" s="190">
        <f t="shared" si="27"/>
        <v>0</v>
      </c>
      <c r="AN7" s="190">
        <f t="shared" si="27"/>
        <v>0</v>
      </c>
      <c r="AO7" s="190">
        <f t="shared" si="27"/>
        <v>0</v>
      </c>
      <c r="AP7" s="190">
        <f t="shared" si="2"/>
        <v>0</v>
      </c>
    </row>
    <row r="8" spans="1:42" x14ac:dyDescent="0.2">
      <c r="A8" s="232" t="s">
        <v>17</v>
      </c>
      <c r="B8" s="233"/>
      <c r="C8" s="234"/>
      <c r="D8" s="230"/>
      <c r="E8" s="226"/>
      <c r="F8" s="230"/>
      <c r="G8" s="226"/>
      <c r="H8" s="230"/>
      <c r="I8" s="226"/>
      <c r="J8" s="230"/>
      <c r="K8" s="226"/>
      <c r="L8" s="230"/>
      <c r="M8" s="226"/>
      <c r="N8" s="230"/>
      <c r="O8" s="226"/>
      <c r="P8" s="230"/>
      <c r="Q8" s="226"/>
      <c r="R8" s="230"/>
      <c r="S8" s="226"/>
      <c r="T8" s="230"/>
      <c r="U8" s="226"/>
      <c r="V8" s="230"/>
      <c r="W8" s="226"/>
      <c r="X8" s="230"/>
      <c r="Y8" s="226"/>
      <c r="Z8" s="230"/>
      <c r="AA8" s="93">
        <f>SUM(Z8,X8,V8,T8,R8,P8,N8,L8,J8,H8,F8,D8)</f>
        <v>0</v>
      </c>
      <c r="AC8" s="189" t="s">
        <v>213</v>
      </c>
      <c r="AD8" s="190">
        <f t="shared" ref="AD8:AO8" si="28">AD56+AD127+AD198+AD269+AD340+AD411+AD482+AD553+AD624+AD695+AD766+AD837+AD908+AD979+AD1050+AD1121+AD1192+AD1263+AD1334+AD1405</f>
        <v>0</v>
      </c>
      <c r="AE8" s="190">
        <f t="shared" si="28"/>
        <v>0</v>
      </c>
      <c r="AF8" s="190">
        <f t="shared" si="28"/>
        <v>0</v>
      </c>
      <c r="AG8" s="190">
        <f t="shared" si="28"/>
        <v>0</v>
      </c>
      <c r="AH8" s="190">
        <f t="shared" si="28"/>
        <v>0</v>
      </c>
      <c r="AI8" s="190">
        <f t="shared" si="28"/>
        <v>0</v>
      </c>
      <c r="AJ8" s="190">
        <f t="shared" si="28"/>
        <v>0</v>
      </c>
      <c r="AK8" s="190">
        <f t="shared" si="28"/>
        <v>0</v>
      </c>
      <c r="AL8" s="190">
        <f t="shared" si="28"/>
        <v>0</v>
      </c>
      <c r="AM8" s="190">
        <f t="shared" si="28"/>
        <v>0</v>
      </c>
      <c r="AN8" s="190">
        <f t="shared" si="28"/>
        <v>0</v>
      </c>
      <c r="AO8" s="190">
        <f t="shared" si="28"/>
        <v>0</v>
      </c>
      <c r="AP8" s="190">
        <f t="shared" si="2"/>
        <v>0</v>
      </c>
    </row>
    <row r="9" spans="1:42" x14ac:dyDescent="0.2">
      <c r="A9" s="235" t="s">
        <v>18</v>
      </c>
      <c r="B9" s="227"/>
      <c r="C9" s="227"/>
      <c r="D9" s="228">
        <f>SUM(D5:D8)</f>
        <v>0</v>
      </c>
      <c r="E9" s="228"/>
      <c r="F9" s="228">
        <f t="shared" ref="F9" si="29">SUM(F5:F8)</f>
        <v>0</v>
      </c>
      <c r="G9" s="228"/>
      <c r="H9" s="228">
        <f t="shared" ref="H9" si="30">SUM(H5:H8)</f>
        <v>0</v>
      </c>
      <c r="I9" s="228"/>
      <c r="J9" s="228">
        <f t="shared" ref="J9" si="31">SUM(J5:J8)</f>
        <v>0</v>
      </c>
      <c r="K9" s="228"/>
      <c r="L9" s="228">
        <f t="shared" ref="L9" si="32">SUM(L5:L8)</f>
        <v>0</v>
      </c>
      <c r="M9" s="228"/>
      <c r="N9" s="228">
        <f t="shared" ref="N9" si="33">SUM(N5:N8)</f>
        <v>0</v>
      </c>
      <c r="O9" s="228"/>
      <c r="P9" s="228">
        <f t="shared" ref="P9" si="34">SUM(P5:P8)</f>
        <v>0</v>
      </c>
      <c r="Q9" s="228"/>
      <c r="R9" s="228">
        <f t="shared" ref="R9" si="35">SUM(R5:R8)</f>
        <v>0</v>
      </c>
      <c r="S9" s="228"/>
      <c r="T9" s="228">
        <f t="shared" ref="T9" si="36">SUM(T5:T8)</f>
        <v>0</v>
      </c>
      <c r="U9" s="228"/>
      <c r="V9" s="228">
        <f t="shared" ref="V9" si="37">SUM(V5:V8)</f>
        <v>0</v>
      </c>
      <c r="W9" s="228"/>
      <c r="X9" s="228">
        <f t="shared" ref="X9" si="38">SUM(X5:X8)</f>
        <v>0</v>
      </c>
      <c r="Y9" s="228"/>
      <c r="Z9" s="228">
        <f t="shared" ref="Z9" si="39">SUM(Z5:Z8)</f>
        <v>0</v>
      </c>
      <c r="AA9" s="93">
        <f>SUM(Z9,X9,V9,T9,R9,P9,N9,L9,J9,H9,F9,D9)</f>
        <v>0</v>
      </c>
      <c r="AC9" s="186" t="s">
        <v>117</v>
      </c>
      <c r="AD9" s="105">
        <f t="shared" ref="AD9:AO9" si="40">SUM(AD3:AD8)</f>
        <v>0</v>
      </c>
      <c r="AE9" s="105">
        <f t="shared" si="40"/>
        <v>0</v>
      </c>
      <c r="AF9" s="105">
        <f t="shared" si="40"/>
        <v>0</v>
      </c>
      <c r="AG9" s="105">
        <f t="shared" si="40"/>
        <v>0</v>
      </c>
      <c r="AH9" s="105">
        <f t="shared" si="40"/>
        <v>0</v>
      </c>
      <c r="AI9" s="105">
        <f t="shared" si="40"/>
        <v>0</v>
      </c>
      <c r="AJ9" s="105">
        <f t="shared" si="40"/>
        <v>0</v>
      </c>
      <c r="AK9" s="105">
        <f t="shared" si="40"/>
        <v>0</v>
      </c>
      <c r="AL9" s="105">
        <f t="shared" si="40"/>
        <v>0</v>
      </c>
      <c r="AM9" s="105">
        <f t="shared" si="40"/>
        <v>0</v>
      </c>
      <c r="AN9" s="105">
        <f t="shared" si="40"/>
        <v>0</v>
      </c>
      <c r="AO9" s="105">
        <f t="shared" si="40"/>
        <v>0</v>
      </c>
      <c r="AP9" s="105">
        <f>SUM(AP3:AP8)</f>
        <v>0</v>
      </c>
    </row>
    <row r="11" spans="1:42" x14ac:dyDescent="0.2">
      <c r="A11" s="227" t="s">
        <v>267</v>
      </c>
      <c r="B11" s="227"/>
      <c r="C11" s="227"/>
      <c r="D11" s="226">
        <f>D85+D156+D227+D298+D369+D440+D511+D582+D653+D724+D795+D866+D937+D1008+D1079+D1150+D1221+D1292+D1363+D1434</f>
        <v>0</v>
      </c>
      <c r="E11" s="226"/>
      <c r="F11" s="226">
        <f t="shared" ref="F11" si="41">F85+F156+F227+F298+F369+F440+F511+F582+F653+F724+F795+F866+F937+F1008+F1079+F1150+F1221+F1292+F1363+F1434</f>
        <v>0</v>
      </c>
      <c r="G11" s="226"/>
      <c r="H11" s="226">
        <f t="shared" ref="H11" si="42">H85+H156+H227+H298+H369+H440+H511+H582+H653+H724+H795+H866+H937+H1008+H1079+H1150+H1221+H1292+H1363+H1434</f>
        <v>0</v>
      </c>
      <c r="I11" s="226"/>
      <c r="J11" s="226">
        <f t="shared" ref="J11" si="43">J85+J156+J227+J298+J369+J440+J511+J582+J653+J724+J795+J866+J937+J1008+J1079+J1150+J1221+J1292+J1363+J1434</f>
        <v>0</v>
      </c>
      <c r="K11" s="226"/>
      <c r="L11" s="226">
        <f t="shared" ref="L11" si="44">L85+L156+L227+L298+L369+L440+L511+L582+L653+L724+L795+L866+L937+L1008+L1079+L1150+L1221+L1292+L1363+L1434</f>
        <v>0</v>
      </c>
      <c r="M11" s="226"/>
      <c r="N11" s="226">
        <f t="shared" ref="N11" si="45">N85+N156+N227+N298+N369+N440+N511+N582+N653+N724+N795+N866+N937+N1008+N1079+N1150+N1221+N1292+N1363+N1434</f>
        <v>0</v>
      </c>
      <c r="O11" s="226"/>
      <c r="P11" s="226">
        <f t="shared" ref="P11" si="46">P85+P156+P227+P298+P369+P440+P511+P582+P653+P724+P795+P866+P937+P1008+P1079+P1150+P1221+P1292+P1363+P1434</f>
        <v>0</v>
      </c>
      <c r="Q11" s="226"/>
      <c r="R11" s="226">
        <f t="shared" ref="R11" si="47">R85+R156+R227+R298+R369+R440+R511+R582+R653+R724+R795+R866+R937+R1008+R1079+R1150+R1221+R1292+R1363+R1434</f>
        <v>0</v>
      </c>
      <c r="S11" s="226"/>
      <c r="T11" s="226">
        <f t="shared" ref="T11" si="48">T85+T156+T227+T298+T369+T440+T511+T582+T653+T724+T795+T866+T937+T1008+T1079+T1150+T1221+T1292+T1363+T1434</f>
        <v>0</v>
      </c>
      <c r="U11" s="226"/>
      <c r="V11" s="226">
        <f t="shared" ref="V11" si="49">V85+V156+V227+V298+V369+V440+V511+V582+V653+V724+V795+V866+V937+V1008+V1079+V1150+V1221+V1292+V1363+V1434</f>
        <v>0</v>
      </c>
      <c r="W11" s="226"/>
      <c r="X11" s="226">
        <f t="shared" ref="X11" si="50">X85+X156+X227+X298+X369+X440+X511+X582+X653+X724+X795+X866+X937+X1008+X1079+X1150+X1221+X1292+X1363+X1434</f>
        <v>0</v>
      </c>
      <c r="Y11" s="226"/>
      <c r="Z11" s="226">
        <f t="shared" ref="Z11" si="51">Z85+Z156+Z227+Z298+Z369+Z440+Z511+Z582+Z653+Z724+Z795+Z866+Z937+Z1008+Z1079+Z1150+Z1221+Z1292+Z1363+Z1434</f>
        <v>0</v>
      </c>
      <c r="AA11" s="93">
        <f>SUM(Z11,X11,V11,T11,R11,P11,N11,L11,J11,H11,F11,D11)</f>
        <v>0</v>
      </c>
    </row>
    <row r="12" spans="1:42" x14ac:dyDescent="0.2">
      <c r="A12" s="227" t="s">
        <v>268</v>
      </c>
      <c r="B12" s="227"/>
      <c r="C12" s="227"/>
      <c r="D12" s="226">
        <f>D88+D159+D230+D301+D372+D443+D514+D585+D656+D727+D798+D869+D940+D1011+D1082+D1153+D1224+D1295+D1366+D1437</f>
        <v>0</v>
      </c>
      <c r="E12" s="226"/>
      <c r="F12" s="226">
        <f t="shared" ref="F12" si="52">F88+F159+F230+F301+F372+F443+F514+F585+F656+F727+F798+F869+F940+F1011+F1082+F1153+F1224+F1295+F1366+F1437</f>
        <v>0</v>
      </c>
      <c r="G12" s="226"/>
      <c r="H12" s="226">
        <f t="shared" ref="H12" si="53">H88+H159+H230+H301+H372+H443+H514+H585+H656+H727+H798+H869+H940+H1011+H1082+H1153+H1224+H1295+H1366+H1437</f>
        <v>0</v>
      </c>
      <c r="I12" s="226"/>
      <c r="J12" s="226">
        <f t="shared" ref="J12" si="54">J88+J159+J230+J301+J372+J443+J514+J585+J656+J727+J798+J869+J940+J1011+J1082+J1153+J1224+J1295+J1366+J1437</f>
        <v>0</v>
      </c>
      <c r="K12" s="226"/>
      <c r="L12" s="226">
        <f t="shared" ref="L12" si="55">L88+L159+L230+L301+L372+L443+L514+L585+L656+L727+L798+L869+L940+L1011+L1082+L1153+L1224+L1295+L1366+L1437</f>
        <v>0</v>
      </c>
      <c r="M12" s="226"/>
      <c r="N12" s="226">
        <f t="shared" ref="N12" si="56">N88+N159+N230+N301+N372+N443+N514+N585+N656+N727+N798+N869+N940+N1011+N1082+N1153+N1224+N1295+N1366+N1437</f>
        <v>0</v>
      </c>
      <c r="O12" s="226"/>
      <c r="P12" s="226">
        <f t="shared" ref="P12" si="57">P88+P159+P230+P301+P372+P443+P514+P585+P656+P727+P798+P869+P940+P1011+P1082+P1153+P1224+P1295+P1366+P1437</f>
        <v>0</v>
      </c>
      <c r="Q12" s="226"/>
      <c r="R12" s="226">
        <f t="shared" ref="R12" si="58">R88+R159+R230+R301+R372+R443+R514+R585+R656+R727+R798+R869+R940+R1011+R1082+R1153+R1224+R1295+R1366+R1437</f>
        <v>0</v>
      </c>
      <c r="S12" s="226"/>
      <c r="T12" s="226">
        <f t="shared" ref="T12" si="59">T88+T159+T230+T301+T372+T443+T514+T585+T656+T727+T798+T869+T940+T1011+T1082+T1153+T1224+T1295+T1366+T1437</f>
        <v>0</v>
      </c>
      <c r="U12" s="226"/>
      <c r="V12" s="226">
        <f t="shared" ref="V12" si="60">V88+V159+V230+V301+V372+V443+V514+V585+V656+V727+V798+V869+V940+V1011+V1082+V1153+V1224+V1295+V1366+V1437</f>
        <v>0</v>
      </c>
      <c r="W12" s="226"/>
      <c r="X12" s="226">
        <f t="shared" ref="X12" si="61">X88+X159+X230+X301+X372+X443+X514+X585+X656+X727+X798+X869+X940+X1011+X1082+X1153+X1224+X1295+X1366+X1437</f>
        <v>0</v>
      </c>
      <c r="Y12" s="226"/>
      <c r="Z12" s="226">
        <f t="shared" ref="Z12" si="62">Z88+Z159+Z230+Z301+Z372+Z443+Z514+Z585+Z656+Z727+Z798+Z869+Z940+Z1011+Z1082+Z1153+Z1224+Z1295+Z1366+Z1437</f>
        <v>0</v>
      </c>
      <c r="AA12" s="93">
        <f>SUM(Z12,X12,V12,T12,R12,P12,N12,L12,J12,H12,F12,D12)</f>
        <v>0</v>
      </c>
      <c r="AC12" s="239" t="s">
        <v>298</v>
      </c>
      <c r="AD12" s="136"/>
    </row>
    <row r="13" spans="1:42" x14ac:dyDescent="0.2">
      <c r="A13" s="235" t="s">
        <v>31</v>
      </c>
      <c r="B13" s="235"/>
      <c r="C13" s="235"/>
      <c r="D13" s="228">
        <f>+D12+D11</f>
        <v>0</v>
      </c>
      <c r="E13" s="228"/>
      <c r="F13" s="228">
        <f t="shared" ref="F13" si="63">+F12+F11</f>
        <v>0</v>
      </c>
      <c r="G13" s="228"/>
      <c r="H13" s="228">
        <f t="shared" ref="H13" si="64">+H12+H11</f>
        <v>0</v>
      </c>
      <c r="I13" s="228"/>
      <c r="J13" s="228">
        <f t="shared" ref="J13" si="65">+J12+J11</f>
        <v>0</v>
      </c>
      <c r="K13" s="228"/>
      <c r="L13" s="228">
        <f t="shared" ref="L13" si="66">+L12+L11</f>
        <v>0</v>
      </c>
      <c r="M13" s="228"/>
      <c r="N13" s="228">
        <f t="shared" ref="N13" si="67">+N12+N11</f>
        <v>0</v>
      </c>
      <c r="O13" s="228"/>
      <c r="P13" s="228">
        <f t="shared" ref="P13" si="68">+P12+P11</f>
        <v>0</v>
      </c>
      <c r="Q13" s="228"/>
      <c r="R13" s="228">
        <f t="shared" ref="R13" si="69">+R12+R11</f>
        <v>0</v>
      </c>
      <c r="S13" s="228"/>
      <c r="T13" s="228">
        <f t="shared" ref="T13" si="70">+T12+T11</f>
        <v>0</v>
      </c>
      <c r="U13" s="228"/>
      <c r="V13" s="228">
        <f t="shared" ref="V13" si="71">+V12+V11</f>
        <v>0</v>
      </c>
      <c r="W13" s="228"/>
      <c r="X13" s="228">
        <f t="shared" ref="X13" si="72">+X12+X11</f>
        <v>0</v>
      </c>
      <c r="Y13" s="228"/>
      <c r="Z13" s="228">
        <f t="shared" ref="Z13" si="73">+Z12+Z11</f>
        <v>0</v>
      </c>
      <c r="AA13" s="93">
        <f>SUM(Z13,X13,V13,T13,R13,P13,N13,L13,J13,H13,F13,D13)</f>
        <v>0</v>
      </c>
      <c r="AC13" s="186" t="s">
        <v>211</v>
      </c>
      <c r="AD13" s="187" t="s">
        <v>101</v>
      </c>
      <c r="AE13" s="187" t="s">
        <v>102</v>
      </c>
      <c r="AF13" s="187" t="s">
        <v>103</v>
      </c>
      <c r="AG13" s="187" t="s">
        <v>104</v>
      </c>
      <c r="AH13" s="187" t="s">
        <v>5</v>
      </c>
      <c r="AI13" s="187" t="s">
        <v>105</v>
      </c>
      <c r="AJ13" s="187" t="s">
        <v>106</v>
      </c>
      <c r="AK13" s="187" t="s">
        <v>107</v>
      </c>
      <c r="AL13" s="187" t="s">
        <v>108</v>
      </c>
      <c r="AM13" s="187" t="s">
        <v>109</v>
      </c>
      <c r="AN13" s="187" t="s">
        <v>110</v>
      </c>
      <c r="AO13" s="187" t="s">
        <v>111</v>
      </c>
      <c r="AP13" s="243" t="s">
        <v>191</v>
      </c>
    </row>
    <row r="14" spans="1:42" x14ac:dyDescent="0.2">
      <c r="A14" s="235"/>
      <c r="B14" s="235"/>
      <c r="C14" s="235"/>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93"/>
      <c r="AC14" s="189" t="s">
        <v>192</v>
      </c>
      <c r="AD14" s="242">
        <f>D60+D131+D202+D273+D344+D415+D486+D557+D628+D699+D770+D841+D912+D983+D1054+D1125+D1196+D1267+D1338+D1409</f>
        <v>0</v>
      </c>
      <c r="AE14" s="242">
        <f>F60+F131+F202+F273+F344+F415+F486+F557+F628+F699+F770+F841+F912+F983+F1054+F1125+F1196+F1267+F1338+F1409</f>
        <v>0</v>
      </c>
      <c r="AF14" s="242">
        <f>H60+H131+H202+H273+H344+H415+H486+H557+H628+H699+H770+H841+H912+H983+H1054+H1125+H1196+H1267+H1338+H1409</f>
        <v>0</v>
      </c>
      <c r="AG14" s="242">
        <f>J60+J131+J202+J273+J344+J415+J486+J557+J628+J699+J770+J841+J912+J983+J1054+J1125+J1196+J1267+J1338+J1409</f>
        <v>0</v>
      </c>
      <c r="AH14" s="242">
        <f>L60+L131+L202+L273+L344+L415+L486+L557+L628+L699+L770+L841+L912+L983+L1054+L1125+L1196+L1267+L1338+L1409</f>
        <v>0</v>
      </c>
      <c r="AI14" s="242">
        <f>N60+N131+N202+N273+N344+N415+N486+N557+N628+N699+N770+N841+N912+N983+N1054+N1125+N1196+N1267+N1338+N1409</f>
        <v>0</v>
      </c>
      <c r="AJ14" s="242">
        <f>P60+P131+P202+P273+P344+P415+P486+P557+P628+P699+P770+P841+P912+P983+P1054+P1125+P1196+P1267+P1338+P1409</f>
        <v>0</v>
      </c>
      <c r="AK14" s="242">
        <f>R60+R131+R202+R273+R344+R415+R486+R557+R628+R699+R770+R841+R912+R983+R1054+R1125+R1196+R1267+R1338+R1409</f>
        <v>0</v>
      </c>
      <c r="AL14" s="242">
        <f>T60+T131+T202+T273+T344+T415+T486+T557+T628+T699+T770+T841+T912+T983+T1054+T1125+T1196+T1267+T1338+T1409</f>
        <v>0</v>
      </c>
      <c r="AM14" s="242">
        <f>V60+V131+V202+V273+V344+V415+V486+V557+V628+V699+V770+V841+V912+V983+V1054+V1125+V1196+V1267+V1338+V1409</f>
        <v>0</v>
      </c>
      <c r="AN14" s="242">
        <f>X60+X131+X202+X273+X344+X415+X486+X557+X628+X699+X770+X841+X912+X983+X1054+X1125+X1196+X1267+X1338+X1409</f>
        <v>0</v>
      </c>
      <c r="AO14" s="242">
        <f>Z60+Z131+Z202+Z273+Z344+Z415+Z486+Z557+Z628+Z699+Z770+Z841+Z912+Z983+Z1054+Z1125+Z1196+Z1267+Z1338+Z1409</f>
        <v>0</v>
      </c>
      <c r="AP14" s="242">
        <f>SUM(AD14:AO14)</f>
        <v>0</v>
      </c>
    </row>
    <row r="15" spans="1:42" x14ac:dyDescent="0.2">
      <c r="A15" s="235" t="s">
        <v>271</v>
      </c>
      <c r="B15" s="235"/>
      <c r="C15" s="235"/>
      <c r="D15" s="228">
        <f>D104+D175+D246+D317+D388+D459+D530+D601+D672+D743+D814+D885+D956+D1027+D1098+D1169+D1240+D1311+D1382+D1453</f>
        <v>0</v>
      </c>
      <c r="E15" s="228"/>
      <c r="F15" s="228">
        <f t="shared" ref="F15" si="74">F104+F175+F246+F317+F388+F459+F530+F601+F672+F743+F814+F885+F956+F1027+F1098+F1169+F1240+F1311+F1382+F1453</f>
        <v>0</v>
      </c>
      <c r="G15" s="228"/>
      <c r="H15" s="228">
        <f t="shared" ref="H15" si="75">H104+H175+H246+H317+H388+H459+H530+H601+H672+H743+H814+H885+H956+H1027+H1098+H1169+H1240+H1311+H1382+H1453</f>
        <v>0</v>
      </c>
      <c r="I15" s="228"/>
      <c r="J15" s="228">
        <f t="shared" ref="J15" si="76">J104+J175+J246+J317+J388+J459+J530+J601+J672+J743+J814+J885+J956+J1027+J1098+J1169+J1240+J1311+J1382+J1453</f>
        <v>0</v>
      </c>
      <c r="K15" s="228"/>
      <c r="L15" s="228">
        <f t="shared" ref="L15" si="77">L104+L175+L246+L317+L388+L459+L530+L601+L672+L743+L814+L885+L956+L1027+L1098+L1169+L1240+L1311+L1382+L1453</f>
        <v>0</v>
      </c>
      <c r="M15" s="228"/>
      <c r="N15" s="228">
        <f t="shared" ref="N15" si="78">N104+N175+N246+N317+N388+N459+N530+N601+N672+N743+N814+N885+N956+N1027+N1098+N1169+N1240+N1311+N1382+N1453</f>
        <v>0</v>
      </c>
      <c r="O15" s="228"/>
      <c r="P15" s="228">
        <f t="shared" ref="P15" si="79">P104+P175+P246+P317+P388+P459+P530+P601+P672+P743+P814+P885+P956+P1027+P1098+P1169+P1240+P1311+P1382+P1453</f>
        <v>0</v>
      </c>
      <c r="Q15" s="228"/>
      <c r="R15" s="228">
        <f t="shared" ref="R15" si="80">R104+R175+R246+R317+R388+R459+R530+R601+R672+R743+R814+R885+R956+R1027+R1098+R1169+R1240+R1311+R1382+R1453</f>
        <v>0</v>
      </c>
      <c r="S15" s="228"/>
      <c r="T15" s="228">
        <f t="shared" ref="T15" si="81">T104+T175+T246+T317+T388+T459+T530+T601+T672+T743+T814+T885+T956+T1027+T1098+T1169+T1240+T1311+T1382+T1453</f>
        <v>0</v>
      </c>
      <c r="U15" s="228"/>
      <c r="V15" s="228">
        <f t="shared" ref="V15" si="82">V104+V175+V246+V317+V388+V459+V530+V601+V672+V743+V814+V885+V956+V1027+V1098+V1169+V1240+V1311+V1382+V1453</f>
        <v>0</v>
      </c>
      <c r="W15" s="228"/>
      <c r="X15" s="228">
        <f t="shared" ref="X15" si="83">X104+X175+X246+X317+X388+X459+X530+X601+X672+X743+X814+X885+X956+X1027+X1098+X1169+X1240+X1311+X1382+X1453</f>
        <v>0</v>
      </c>
      <c r="Y15" s="228"/>
      <c r="Z15" s="228">
        <f>Z104+Z175+Z246+Z317+Z388+Z459+Z530+Z601+Z672+Z743+Z814+Z885+Z956+Z1027+Z1098+Z1169+Z1240+Z1311+Z1382+Z1453</f>
        <v>0</v>
      </c>
      <c r="AA15" s="93">
        <f t="shared" ref="AA15:AA22" si="84">SUM(Z15,X15,V15,T15,R15,P15,N15,L15,J15,H15,F15,D15)</f>
        <v>0</v>
      </c>
      <c r="AC15" s="189" t="s">
        <v>193</v>
      </c>
      <c r="AD15" s="242">
        <f>D61+D132+D203+D274+D345+D416+D487+D558+D629+D700+D771+D842+D913+D984+D1055+D1126+D1197+D1268+D1339+D1410</f>
        <v>0</v>
      </c>
      <c r="AE15" s="242">
        <f>F61+F132+F203+F274+F345+F416+F487+F558+F629+F700+F771+F842+F913+F984+F1055+F1126+F1197+F1268+F1339+F1410</f>
        <v>0</v>
      </c>
      <c r="AF15" s="242">
        <f>H61+H132+H203+H274+H345+H416+H487+H558+H629+H700+H771+H842+H913+H984+H1055+H1126+H1197+H1268+H1339+H1410</f>
        <v>0</v>
      </c>
      <c r="AG15" s="242">
        <f>J61+J132+J203+J274+J345+J416+J487+J558+J629+J700+J771+J842+J913+J984+J1055+J1126+J1197+J1268+J1339+J1410</f>
        <v>0</v>
      </c>
      <c r="AH15" s="242">
        <f>L61+L132+L203+L274+L345+L416+L487+L558+L629+L700+L771+L842+L913+L984+L1055+L1126+L1197+L1268+L1339+L1410</f>
        <v>0</v>
      </c>
      <c r="AI15" s="242">
        <f>N61+N132+N203+N274+N345+N416+N487+N558+N629+N700+N771+N842+N913+N984+N1055+N1126+N1197+N1268+N1339+N1410</f>
        <v>0</v>
      </c>
      <c r="AJ15" s="242">
        <f>P61+P132+P203+P274+P345+P416+P487+P558+P629+P700+P771+P842+P913+P984+P1055+P1126+P1197+P1268+P1339+P1410</f>
        <v>0</v>
      </c>
      <c r="AK15" s="242">
        <f>R61+R132+R203+R274+R345+R416+R487+R558+R629+R700+R771+R842+R913+R984+R1055+R1126+R1197+R1268+R1339+R1410</f>
        <v>0</v>
      </c>
      <c r="AL15" s="242">
        <f>T61+T132+T203+T274+T345+T416+T487+T558+T629+T700+T771+T842+T913+T984+T1055+T1126+T1197+T1268+T1339+T1410</f>
        <v>0</v>
      </c>
      <c r="AM15" s="242">
        <f>V61+V132+V203+V274+V345+V416+V487+V558+V629+V700+V771+V842+V913+V984+V1055+V1126+V1197+V1268+V1339+V1410</f>
        <v>0</v>
      </c>
      <c r="AN15" s="242">
        <f>X61+X132+X203+X274+X345+X416+X487+X558+X629+X700+X771+X842+X913+X984+X1055+X1126+X1197+X1268+X1339+X1410</f>
        <v>0</v>
      </c>
      <c r="AO15" s="242">
        <f>Z61+Z132+Z203+Z274+Z345+Z416+Z487+Z558+Z629+Z700+Z771+Z842+Z913+Z984+Z1055+Z1126+Z1197+Z1268+Z1339+Z1410</f>
        <v>0</v>
      </c>
      <c r="AP15" s="242">
        <f t="shared" ref="AP15:AP19" si="85">SUM(AD15:AO15)</f>
        <v>0</v>
      </c>
    </row>
    <row r="16" spans="1:42" x14ac:dyDescent="0.2">
      <c r="A16" s="235" t="s">
        <v>34</v>
      </c>
      <c r="B16" s="235"/>
      <c r="C16" s="235"/>
      <c r="D16" s="228">
        <f>D102+D173+D244+D315+D386+D457+D528+D599+D670+D741+D812+D883+D954+D1025+D1096+D1167+D1238+D1309+D1380+D1451</f>
        <v>0</v>
      </c>
      <c r="E16" s="228"/>
      <c r="F16" s="228">
        <f t="shared" ref="F16:F17" si="86">F102+F173+F244+F315+F386+F457+F528+F599+F670+F741+F812+F883+F954+F1025+F1096+F1167+F1238+F1309+F1380+F1451</f>
        <v>0</v>
      </c>
      <c r="G16" s="228"/>
      <c r="H16" s="228">
        <f t="shared" ref="H16:H17" si="87">H102+H173+H244+H315+H386+H457+H528+H599+H670+H741+H812+H883+H954+H1025+H1096+H1167+H1238+H1309+H1380+H1451</f>
        <v>0</v>
      </c>
      <c r="I16" s="228"/>
      <c r="J16" s="228">
        <f t="shared" ref="J16:J17" si="88">J102+J173+J244+J315+J386+J457+J528+J599+J670+J741+J812+J883+J954+J1025+J1096+J1167+J1238+J1309+J1380+J1451</f>
        <v>0</v>
      </c>
      <c r="K16" s="228"/>
      <c r="L16" s="228">
        <f t="shared" ref="L16:L17" si="89">L102+L173+L244+L315+L386+L457+L528+L599+L670+L741+L812+L883+L954+L1025+L1096+L1167+L1238+L1309+L1380+L1451</f>
        <v>0</v>
      </c>
      <c r="M16" s="228"/>
      <c r="N16" s="228">
        <f t="shared" ref="N16:N17" si="90">N102+N173+N244+N315+N386+N457+N528+N599+N670+N741+N812+N883+N954+N1025+N1096+N1167+N1238+N1309+N1380+N1451</f>
        <v>0</v>
      </c>
      <c r="O16" s="228"/>
      <c r="P16" s="228">
        <f t="shared" ref="P16:P17" si="91">P102+P173+P244+P315+P386+P457+P528+P599+P670+P741+P812+P883+P954+P1025+P1096+P1167+P1238+P1309+P1380+P1451</f>
        <v>0</v>
      </c>
      <c r="Q16" s="228"/>
      <c r="R16" s="228">
        <f t="shared" ref="R16:R17" si="92">R102+R173+R244+R315+R386+R457+R528+R599+R670+R741+R812+R883+R954+R1025+R1096+R1167+R1238+R1309+R1380+R1451</f>
        <v>0</v>
      </c>
      <c r="S16" s="228"/>
      <c r="T16" s="228">
        <f t="shared" ref="T16:T17" si="93">T102+T173+T244+T315+T386+T457+T528+T599+T670+T741+T812+T883+T954+T1025+T1096+T1167+T1238+T1309+T1380+T1451</f>
        <v>0</v>
      </c>
      <c r="U16" s="228"/>
      <c r="V16" s="228">
        <f t="shared" ref="V16:V17" si="94">V102+V173+V244+V315+V386+V457+V528+V599+V670+V741+V812+V883+V954+V1025+V1096+V1167+V1238+V1309+V1380+V1451</f>
        <v>0</v>
      </c>
      <c r="W16" s="228"/>
      <c r="X16" s="228">
        <f t="shared" ref="X16:X17" si="95">X102+X173+X244+X315+X386+X457+X528+X599+X670+X741+X812+X883+X954+X1025+X1096+X1167+X1238+X1309+X1380+X1451</f>
        <v>0</v>
      </c>
      <c r="Y16" s="228"/>
      <c r="Z16" s="228">
        <f t="shared" ref="Z16:Z17" si="96">Z102+Z173+Z244+Z315+Z386+Z457+Z528+Z599+Z670+Z741+Z812+Z883+Z954+Z1025+Z1096+Z1167+Z1238+Z1309+Z1380+Z1451</f>
        <v>0</v>
      </c>
      <c r="AA16" s="93">
        <f t="shared" si="84"/>
        <v>0</v>
      </c>
      <c r="AC16" s="189" t="s">
        <v>294</v>
      </c>
      <c r="AD16" s="242">
        <f>D62+D133+D204+D275+D346+D417+D488+D559+D630+D701+D772+D843+D914+D985+D1056+D1127+D1198+D1269+D1340+D1411</f>
        <v>0</v>
      </c>
      <c r="AE16" s="242">
        <f>F62+F133+F204+F275+F346+F417+F488+F559+F630+F701+F772+F843+F914+F985+F1056+F1127+F1198+F1269+F1340+F1411</f>
        <v>0</v>
      </c>
      <c r="AF16" s="242">
        <f>H62+H133+H204+H275+H346+H417+H488+H559+H630+H701+H772+H843+H914+H985+H1056+H1127+H1198+H1269+H1340+H1411</f>
        <v>0</v>
      </c>
      <c r="AG16" s="242">
        <f>J62+J133+J204+J275+J346+J417+J488+J559+J630+J701+J772+J843+J914+J985+J1056+J1127+J1198+J1269+J1340+J1411</f>
        <v>0</v>
      </c>
      <c r="AH16" s="242">
        <f>L62+L133+L204+L275+L346+L417+L488+L559+L630+L701+L772+L843+L914+L985+L1056+L1127+L1198+L1269+L1340+L1411</f>
        <v>0</v>
      </c>
      <c r="AI16" s="242">
        <f>N62+N133+N204+N275+N346+N417+N488+N559+N630+N701+N772+N843+N914+N985+N1056+N1127+N1198+N1269+N1340+N1411</f>
        <v>0</v>
      </c>
      <c r="AJ16" s="242">
        <f>P62+P133+P204+P275+P346+P417+P488+P559+P630+P701+P772+P843+P914+P985+P1056+P1127+P1198+P1269+P1340+P1411</f>
        <v>0</v>
      </c>
      <c r="AK16" s="242">
        <f>R62+R133+R204+R275+R346+R417+R488+R559+R630+R701+R772+R843+R914+R985+R1056+R1127+R1198+R1269+R1340+R1411</f>
        <v>0</v>
      </c>
      <c r="AL16" s="242">
        <f>T62+T133+T204+T275+T346+T417+T488+T559+T630+T701+T772+T843+T914+T985+T1056+T1127+T1198+T1269+T1340+T1411</f>
        <v>0</v>
      </c>
      <c r="AM16" s="242">
        <f>V62+V133+V204+V275+V346+V417+V488+V559+V630+V701+V772+V843+V914+V985+V1056+V1127+V1198+V1269+V1340+V1411</f>
        <v>0</v>
      </c>
      <c r="AN16" s="242">
        <f>X62+X133+X204+X275+X346+X417+X488+X559+X630+X701+X772+X843+X914+X985+X1056+X1127+X1198+X1269+X1340+X1411</f>
        <v>0</v>
      </c>
      <c r="AO16" s="242">
        <f>Z62+Z133+Z204+Z275+Z346+Z417+Z488+Z559+Z630+Z701+Z772+Z843+Z914+Z985+Z1056+Z1127+Z1198+Z1269+Z1340+Z1411</f>
        <v>0</v>
      </c>
      <c r="AP16" s="242">
        <f t="shared" si="85"/>
        <v>0</v>
      </c>
    </row>
    <row r="17" spans="1:43" x14ac:dyDescent="0.2">
      <c r="A17" s="235" t="s">
        <v>228</v>
      </c>
      <c r="B17" s="235"/>
      <c r="C17" s="235"/>
      <c r="D17" s="228">
        <f>D103+D174+D245+D316+D387+D458+D529+D600+D671+D742+D813+D884+D955+D1026+D1097+D1168+D1239+D1310+D1381+D1452</f>
        <v>0</v>
      </c>
      <c r="E17" s="228"/>
      <c r="F17" s="228">
        <f t="shared" si="86"/>
        <v>0</v>
      </c>
      <c r="G17" s="228"/>
      <c r="H17" s="228">
        <f t="shared" si="87"/>
        <v>0</v>
      </c>
      <c r="I17" s="228"/>
      <c r="J17" s="228">
        <f t="shared" si="88"/>
        <v>0</v>
      </c>
      <c r="K17" s="228"/>
      <c r="L17" s="228">
        <f t="shared" si="89"/>
        <v>0</v>
      </c>
      <c r="M17" s="228"/>
      <c r="N17" s="228">
        <f t="shared" si="90"/>
        <v>0</v>
      </c>
      <c r="O17" s="228"/>
      <c r="P17" s="228">
        <f t="shared" si="91"/>
        <v>0</v>
      </c>
      <c r="Q17" s="228"/>
      <c r="R17" s="228">
        <f t="shared" si="92"/>
        <v>0</v>
      </c>
      <c r="S17" s="228"/>
      <c r="T17" s="228">
        <f t="shared" si="93"/>
        <v>0</v>
      </c>
      <c r="U17" s="228"/>
      <c r="V17" s="228">
        <f t="shared" si="94"/>
        <v>0</v>
      </c>
      <c r="W17" s="228"/>
      <c r="X17" s="228">
        <f t="shared" si="95"/>
        <v>0</v>
      </c>
      <c r="Y17" s="228"/>
      <c r="Z17" s="228">
        <f t="shared" si="96"/>
        <v>0</v>
      </c>
      <c r="AA17" s="93">
        <f t="shared" si="84"/>
        <v>0</v>
      </c>
      <c r="AC17" s="189" t="s">
        <v>295</v>
      </c>
      <c r="AD17" s="242">
        <f>D63+D134+D205+D276+D347+D418+D489+D560+D631+D702+D773+D844+D915+D986+D1057+D1128+D1199+D1270+D1341+D1412</f>
        <v>0</v>
      </c>
      <c r="AE17" s="242">
        <f>F63+F134+F205+F276+F347+F418+F489+F560+F631+F702+F773+F844+F915+F986+F1057+F1128+F1199+F1270+F1341+F1412</f>
        <v>0</v>
      </c>
      <c r="AF17" s="242">
        <f>H63+H134+H205+H276+H347+H418+H489+H560+H631+H702+H773+H844+H915+H986+H1057+H1128+H1199+H1270+H1341+H1412</f>
        <v>0</v>
      </c>
      <c r="AG17" s="242">
        <f>J63+J134+J205+J276+J347+J418+J489+J560+J631+J702+J773+J844+J915+J986+J1057+J1128+J1199+J1270+J1341+J1412</f>
        <v>0</v>
      </c>
      <c r="AH17" s="242">
        <f>L63+L134+L205+L276+L347+L418+L489+L560+L631+L702+L773+L844+L915+L986+L1057+L1128+L1199+L1270+L1341+L1412</f>
        <v>0</v>
      </c>
      <c r="AI17" s="242">
        <f>N63+N134+N205+N276+N347+N418+N489+N560+N631+N702+N773+N844+N915+N986+N1057+N1128+N1199+N1270+N1341+N1412</f>
        <v>0</v>
      </c>
      <c r="AJ17" s="242">
        <f>P63+P134+P205+P276+P347+P418+P489+P560+P631+P702+P773+P844+P915+P986+P1057+P1128+P1199+P1270+P1341+P1412</f>
        <v>0</v>
      </c>
      <c r="AK17" s="242">
        <f>R63+R134+R205+R276+R347+R418+R489+R560+R631+R702+R773+R844+R915+R986+R1057+R1128+R1199+R1270+R1341+R1412</f>
        <v>0</v>
      </c>
      <c r="AL17" s="242">
        <f>T63+T134+T205+T276+T347+T418+T489+T560+T631+T702+T773+T844+T915+T986+T1057+T1128+T1199+T1270+T1341+T1412</f>
        <v>0</v>
      </c>
      <c r="AM17" s="242">
        <f>V63+V134+V205+V276+V347+V418+V489+V560+V631+V702+V773+V844+V915+V986+V1057+V1128+V1199+V1270+V1341+V1412</f>
        <v>0</v>
      </c>
      <c r="AN17" s="242">
        <f>X63+X134+X205+X276+X347+X418+X489+X560+X631+X702+X773+X844+X915+X986+X1057+X1128+X1199+X1270+X1341+X1412</f>
        <v>0</v>
      </c>
      <c r="AO17" s="242">
        <f>Z63+Z134+Z205+Z276+Z347+Z418+Z489+Z560+Z631+Z702+Z773+Z844+Z915+Z986+Z1057+Z1128+Z1199+Z1270+Z1341+Z1412</f>
        <v>0</v>
      </c>
      <c r="AP17" s="242">
        <f t="shared" si="85"/>
        <v>0</v>
      </c>
      <c r="AQ17" s="240"/>
    </row>
    <row r="18" spans="1:43" x14ac:dyDescent="0.2">
      <c r="A18" s="227" t="s">
        <v>222</v>
      </c>
      <c r="B18" s="227"/>
      <c r="C18" s="227"/>
      <c r="D18" s="226">
        <f>D91+D162+D233+D304+D375+D446+D517+D588+D659+D730+D801+D872+D943+D1014+D1085+D1156+D1227+D1298+D1369+D1440</f>
        <v>0</v>
      </c>
      <c r="E18" s="226"/>
      <c r="F18" s="226">
        <f t="shared" ref="F18" si="97">F91+F162+F233+F304+F375+F446+F517+F588+F659+F730+F801+F872+F943+F1014+F1085+F1156+F1227+F1298+F1369+F1440</f>
        <v>0</v>
      </c>
      <c r="G18" s="226"/>
      <c r="H18" s="226">
        <f t="shared" ref="H18" si="98">H91+H162+H233+H304+H375+H446+H517+H588+H659+H730+H801+H872+H943+H1014+H1085+H1156+H1227+H1298+H1369+H1440</f>
        <v>0</v>
      </c>
      <c r="I18" s="226"/>
      <c r="J18" s="226">
        <f t="shared" ref="J18" si="99">J91+J162+J233+J304+J375+J446+J517+J588+J659+J730+J801+J872+J943+J1014+J1085+J1156+J1227+J1298+J1369+J1440</f>
        <v>0</v>
      </c>
      <c r="K18" s="226"/>
      <c r="L18" s="226">
        <f t="shared" ref="L18" si="100">L91+L162+L233+L304+L375+L446+L517+L588+L659+L730+L801+L872+L943+L1014+L1085+L1156+L1227+L1298+L1369+L1440</f>
        <v>0</v>
      </c>
      <c r="M18" s="226"/>
      <c r="N18" s="226">
        <f t="shared" ref="N18" si="101">N91+N162+N233+N304+N375+N446+N517+N588+N659+N730+N801+N872+N943+N1014+N1085+N1156+N1227+N1298+N1369+N1440</f>
        <v>0</v>
      </c>
      <c r="O18" s="226"/>
      <c r="P18" s="226">
        <f t="shared" ref="P18" si="102">P91+P162+P233+P304+P375+P446+P517+P588+P659+P730+P801+P872+P943+P1014+P1085+P1156+P1227+P1298+P1369+P1440</f>
        <v>0</v>
      </c>
      <c r="Q18" s="226"/>
      <c r="R18" s="226">
        <f t="shared" ref="R18" si="103">R91+R162+R233+R304+R375+R446+R517+R588+R659+R730+R801+R872+R943+R1014+R1085+R1156+R1227+R1298+R1369+R1440</f>
        <v>0</v>
      </c>
      <c r="S18" s="226"/>
      <c r="T18" s="226">
        <f t="shared" ref="T18" si="104">T91+T162+T233+T304+T375+T446+T517+T588+T659+T730+T801+T872+T943+T1014+T1085+T1156+T1227+T1298+T1369+T1440</f>
        <v>0</v>
      </c>
      <c r="U18" s="226"/>
      <c r="V18" s="226">
        <f t="shared" ref="V18" si="105">V91+V162+V233+V304+V375+V446+V517+V588+V659+V730+V801+V872+V943+V1014+V1085+V1156+V1227+V1298+V1369+V1440</f>
        <v>0</v>
      </c>
      <c r="W18" s="226"/>
      <c r="X18" s="226">
        <f t="shared" ref="X18" si="106">X91+X162+X233+X304+X375+X446+X517+X588+X659+X730+X801+X872+X943+X1014+X1085+X1156+X1227+X1298+X1369+X1440</f>
        <v>0</v>
      </c>
      <c r="Y18" s="226"/>
      <c r="Z18" s="226">
        <f t="shared" ref="Z18" si="107">Z91+Z162+Z233+Z304+Z375+Z446+Z517+Z588+Z659+Z730+Z801+Z872+Z943+Z1014+Z1085+Z1156+Z1227+Z1298+Z1369+Z1440</f>
        <v>0</v>
      </c>
      <c r="AA18" s="93">
        <f t="shared" si="84"/>
        <v>0</v>
      </c>
      <c r="AC18" s="189" t="s">
        <v>212</v>
      </c>
      <c r="AD18" s="242">
        <f>D64+D135+D206+D277+D348+D419+D490+D561+D632+D703+D774+D845+D916+D987+D1058+D1129+D1200+D1271+D1342+D1413</f>
        <v>0</v>
      </c>
      <c r="AE18" s="242">
        <f>F64+F135+F206+F277+F348+F419+F490+F561+F632+F703+F774+F845+F916+F987+F1058+F1129+F1200+F1271+F1342+F1413</f>
        <v>0</v>
      </c>
      <c r="AF18" s="242">
        <f>H64+H135+H206+H277+H348+H419+H490+H561+H632+H703+H774+H845+H916+H987+H1058+H1129+H1200+H1271+H1342+H1413</f>
        <v>0</v>
      </c>
      <c r="AG18" s="242">
        <f>J64+J135+J206+J277+J348+J419+J490+J561+J632+J703+J774+J845+J916+J987+J1058+J1129+J1200+J1271+J1342+J1413</f>
        <v>0</v>
      </c>
      <c r="AH18" s="242">
        <f>L64+L135+L206+L277+L348+L419+L490+L561+L632+L703+L774+L845+L916+L987+L1058+L1129+L1200+L1271+L1342+L1413</f>
        <v>0</v>
      </c>
      <c r="AI18" s="242">
        <f>N64+N135+N206+N277+N348+N419+N490+N561+N632+N703+N774+N845+N916+N987+N1058+N1129+N1200+N1271+N1342+N1413</f>
        <v>0</v>
      </c>
      <c r="AJ18" s="242">
        <f>P64+P135+P206+P277+P348+P419+P490+P561+P632+P703+P774+P845+P916+P987+P1058+P1129+P1200+P1271+P1342+P1413</f>
        <v>0</v>
      </c>
      <c r="AK18" s="242">
        <f>R64+R135+R206+R277+R348+R419+R490+R561+R632+R703+R774+R845+R916+R987+R1058+R1129+R1200+R1271+R1342+R1413</f>
        <v>0</v>
      </c>
      <c r="AL18" s="242">
        <f>T64+T135+T206+T277+T348+T419+T490+T561+T632+T703+T774+T845+T916+T987+T1058+T1129+T1200+T1271+T1342+T1413</f>
        <v>0</v>
      </c>
      <c r="AM18" s="242">
        <f>V64+V135+V206+V277+V348+V419+V490+V561+V632+V703+V774+V845+V916+V987+V1058+V1129+V1200+V1271+V1342+V1413</f>
        <v>0</v>
      </c>
      <c r="AN18" s="242">
        <f>X64+X135+X206+X277+X348+X419+X490+X561+X632+X703+X774+X845+X916+X987+X1058+X1129+X1200+X1271+X1342+X1413</f>
        <v>0</v>
      </c>
      <c r="AO18" s="242">
        <f>Z64+Z135+Z206+Z277+Z348+Z419+Z490+Z561+Z632+Z703+Z774+Z845+Z916+Z987+Z1058+Z1129+Z1200+Z1271+Z1342+Z1413</f>
        <v>0</v>
      </c>
      <c r="AP18" s="242">
        <f t="shared" si="85"/>
        <v>0</v>
      </c>
    </row>
    <row r="19" spans="1:43" x14ac:dyDescent="0.2">
      <c r="A19" s="227" t="s">
        <v>224</v>
      </c>
      <c r="B19" s="227"/>
      <c r="C19" s="227"/>
      <c r="D19" s="226">
        <f>D94+D165+D236+D307+D378+D449+D520+D591+D662+D733+D804+D875+D946+D1017+D1088+D1159+D1230+D1301+D1372+D1443</f>
        <v>0</v>
      </c>
      <c r="E19" s="226"/>
      <c r="F19" s="226">
        <f t="shared" ref="F19" si="108">F94+F165+F236+F307+F378+F449+F520+F591+F662+F733+F804+F875+F946+F1017+F1088+F1159+F1230+F1301+F1372+F1443</f>
        <v>0</v>
      </c>
      <c r="G19" s="226"/>
      <c r="H19" s="226">
        <f t="shared" ref="H19" si="109">H94+H165+H236+H307+H378+H449+H520+H591+H662+H733+H804+H875+H946+H1017+H1088+H1159+H1230+H1301+H1372+H1443</f>
        <v>0</v>
      </c>
      <c r="I19" s="226"/>
      <c r="J19" s="226">
        <f t="shared" ref="J19" si="110">J94+J165+J236+J307+J378+J449+J520+J591+J662+J733+J804+J875+J946+J1017+J1088+J1159+J1230+J1301+J1372+J1443</f>
        <v>0</v>
      </c>
      <c r="K19" s="226"/>
      <c r="L19" s="226">
        <f t="shared" ref="L19" si="111">L94+L165+L236+L307+L378+L449+L520+L591+L662+L733+L804+L875+L946+L1017+L1088+L1159+L1230+L1301+L1372+L1443</f>
        <v>0</v>
      </c>
      <c r="M19" s="226"/>
      <c r="N19" s="226">
        <f t="shared" ref="N19" si="112">N94+N165+N236+N307+N378+N449+N520+N591+N662+N733+N804+N875+N946+N1017+N1088+N1159+N1230+N1301+N1372+N1443</f>
        <v>0</v>
      </c>
      <c r="O19" s="226"/>
      <c r="P19" s="226">
        <f t="shared" ref="P19" si="113">P94+P165+P236+P307+P378+P449+P520+P591+P662+P733+P804+P875+P946+P1017+P1088+P1159+P1230+P1301+P1372+P1443</f>
        <v>0</v>
      </c>
      <c r="Q19" s="226"/>
      <c r="R19" s="226">
        <f t="shared" ref="R19" si="114">R94+R165+R236+R307+R378+R449+R520+R591+R662+R733+R804+R875+R946+R1017+R1088+R1159+R1230+R1301+R1372+R1443</f>
        <v>0</v>
      </c>
      <c r="S19" s="226"/>
      <c r="T19" s="226">
        <f t="shared" ref="T19" si="115">T94+T165+T236+T307+T378+T449+T520+T591+T662+T733+T804+T875+T946+T1017+T1088+T1159+T1230+T1301+T1372+T1443</f>
        <v>0</v>
      </c>
      <c r="U19" s="226"/>
      <c r="V19" s="226">
        <f t="shared" ref="V19" si="116">V94+V165+V236+V307+V378+V449+V520+V591+V662+V733+V804+V875+V946+V1017+V1088+V1159+V1230+V1301+V1372+V1443</f>
        <v>0</v>
      </c>
      <c r="W19" s="226"/>
      <c r="X19" s="226">
        <f t="shared" ref="X19" si="117">X94+X165+X236+X307+X378+X449+X520+X591+X662+X733+X804+X875+X946+X1017+X1088+X1159+X1230+X1301+X1372+X1443</f>
        <v>0</v>
      </c>
      <c r="Y19" s="226"/>
      <c r="Z19" s="226">
        <f t="shared" ref="Z19" si="118">Z94+Z165+Z236+Z307+Z378+Z449+Z520+Z591+Z662+Z733+Z804+Z875+Z946+Z1017+Z1088+Z1159+Z1230+Z1301+Z1372+Z1443</f>
        <v>0</v>
      </c>
      <c r="AA19" s="93">
        <f t="shared" si="84"/>
        <v>0</v>
      </c>
      <c r="AC19" s="186"/>
      <c r="AD19" s="241">
        <f>SUM(AD14:AD18)</f>
        <v>0</v>
      </c>
      <c r="AE19" s="241">
        <f t="shared" ref="AE19:AO19" si="119">SUM(AE14:AE18)</f>
        <v>0</v>
      </c>
      <c r="AF19" s="241">
        <f t="shared" si="119"/>
        <v>0</v>
      </c>
      <c r="AG19" s="241">
        <f t="shared" si="119"/>
        <v>0</v>
      </c>
      <c r="AH19" s="241">
        <f t="shared" si="119"/>
        <v>0</v>
      </c>
      <c r="AI19" s="241">
        <f t="shared" si="119"/>
        <v>0</v>
      </c>
      <c r="AJ19" s="241">
        <f t="shared" si="119"/>
        <v>0</v>
      </c>
      <c r="AK19" s="241">
        <f t="shared" si="119"/>
        <v>0</v>
      </c>
      <c r="AL19" s="241">
        <f t="shared" si="119"/>
        <v>0</v>
      </c>
      <c r="AM19" s="241">
        <f t="shared" si="119"/>
        <v>0</v>
      </c>
      <c r="AN19" s="241">
        <f t="shared" si="119"/>
        <v>0</v>
      </c>
      <c r="AO19" s="241">
        <f t="shared" si="119"/>
        <v>0</v>
      </c>
      <c r="AP19" s="241">
        <f t="shared" si="85"/>
        <v>0</v>
      </c>
    </row>
    <row r="20" spans="1:43" x14ac:dyDescent="0.2">
      <c r="A20" s="227" t="s">
        <v>225</v>
      </c>
      <c r="B20" s="227"/>
      <c r="C20" s="227"/>
      <c r="D20" s="226">
        <f>D97+D168+D239+D310+D381+D452+D523+D594+D665+D736+D807+D878+D949+D1020+D1091+D1162+D1233+D1304+D1375+D1446</f>
        <v>0</v>
      </c>
      <c r="E20" s="226"/>
      <c r="F20" s="226">
        <f t="shared" ref="F20" si="120">F97+F168+F239+F310+F381+F452+F523+F594+F665+F736+F807+F878+F949+F1020+F1091+F1162+F1233+F1304+F1375+F1446</f>
        <v>0</v>
      </c>
      <c r="G20" s="226"/>
      <c r="H20" s="226">
        <f t="shared" ref="H20" si="121">H97+H168+H239+H310+H381+H452+H523+H594+H665+H736+H807+H878+H949+H1020+H1091+H1162+H1233+H1304+H1375+H1446</f>
        <v>0</v>
      </c>
      <c r="I20" s="226"/>
      <c r="J20" s="226">
        <f t="shared" ref="J20" si="122">J97+J168+J239+J310+J381+J452+J523+J594+J665+J736+J807+J878+J949+J1020+J1091+J1162+J1233+J1304+J1375+J1446</f>
        <v>0</v>
      </c>
      <c r="K20" s="226"/>
      <c r="L20" s="226">
        <f t="shared" ref="L20" si="123">L97+L168+L239+L310+L381+L452+L523+L594+L665+L736+L807+L878+L949+L1020+L1091+L1162+L1233+L1304+L1375+L1446</f>
        <v>0</v>
      </c>
      <c r="M20" s="226"/>
      <c r="N20" s="226">
        <f t="shared" ref="N20" si="124">N97+N168+N239+N310+N381+N452+N523+N594+N665+N736+N807+N878+N949+N1020+N1091+N1162+N1233+N1304+N1375+N1446</f>
        <v>0</v>
      </c>
      <c r="O20" s="226"/>
      <c r="P20" s="226">
        <f t="shared" ref="P20" si="125">P97+P168+P239+P310+P381+P452+P523+P594+P665+P736+P807+P878+P949+P1020+P1091+P1162+P1233+P1304+P1375+P1446</f>
        <v>0</v>
      </c>
      <c r="Q20" s="226"/>
      <c r="R20" s="226">
        <f t="shared" ref="R20" si="126">R97+R168+R239+R310+R381+R452+R523+R594+R665+R736+R807+R878+R949+R1020+R1091+R1162+R1233+R1304+R1375+R1446</f>
        <v>0</v>
      </c>
      <c r="S20" s="226"/>
      <c r="T20" s="226">
        <f t="shared" ref="T20" si="127">T97+T168+T239+T310+T381+T452+T523+T594+T665+T736+T807+T878+T949+T1020+T1091+T1162+T1233+T1304+T1375+T1446</f>
        <v>0</v>
      </c>
      <c r="U20" s="226"/>
      <c r="V20" s="226">
        <f t="shared" ref="V20" si="128">V97+V168+V239+V310+V381+V452+V523+V594+V665+V736+V807+V878+V949+V1020+V1091+V1162+V1233+V1304+V1375+V1446</f>
        <v>0</v>
      </c>
      <c r="W20" s="226"/>
      <c r="X20" s="226">
        <f t="shared" ref="X20" si="129">X97+X168+X239+X310+X381+X452+X523+X594+X665+X736+X807+X878+X949+X1020+X1091+X1162+X1233+X1304+X1375+X1446</f>
        <v>0</v>
      </c>
      <c r="Y20" s="226"/>
      <c r="Z20" s="226">
        <f t="shared" ref="Z20" si="130">Z97+Z168+Z239+Z310+Z381+Z452+Z523+Z594+Z665+Z736+Z807+Z878+Z949+Z1020+Z1091+Z1162+Z1233+Z1304+Z1375+Z1446</f>
        <v>0</v>
      </c>
      <c r="AA20" s="93">
        <f t="shared" si="84"/>
        <v>0</v>
      </c>
    </row>
    <row r="21" spans="1:43" x14ac:dyDescent="0.2">
      <c r="A21" s="227" t="s">
        <v>227</v>
      </c>
      <c r="B21" s="227"/>
      <c r="C21" s="227"/>
      <c r="D21" s="226">
        <f>D99+D170+D241+D312+D383+D454+D525+D596+D667+D738+D809+D880+D951+D1022+D1093+D1164+D1235+D1306+D1377+D1448</f>
        <v>0</v>
      </c>
      <c r="E21" s="226"/>
      <c r="F21" s="226">
        <f t="shared" ref="F21" si="131">F99+F170+F241+F312+F383+F454+F525+F596+F667+F738+F809+F880+F951+F1022+F1093+F1164+F1235+F1306+F1377+F1448</f>
        <v>0</v>
      </c>
      <c r="G21" s="226"/>
      <c r="H21" s="226">
        <f t="shared" ref="H21" si="132">H99+H170+H241+H312+H383+H454+H525+H596+H667+H738+H809+H880+H951+H1022+H1093+H1164+H1235+H1306+H1377+H1448</f>
        <v>0</v>
      </c>
      <c r="I21" s="226"/>
      <c r="J21" s="226">
        <f t="shared" ref="J21" si="133">J99+J170+J241+J312+J383+J454+J525+J596+J667+J738+J809+J880+J951+J1022+J1093+J1164+J1235+J1306+J1377+J1448</f>
        <v>0</v>
      </c>
      <c r="K21" s="226"/>
      <c r="L21" s="226">
        <f t="shared" ref="L21" si="134">L99+L170+L241+L312+L383+L454+L525+L596+L667+L738+L809+L880+L951+L1022+L1093+L1164+L1235+L1306+L1377+L1448</f>
        <v>0</v>
      </c>
      <c r="M21" s="226"/>
      <c r="N21" s="226">
        <f t="shared" ref="N21" si="135">N99+N170+N241+N312+N383+N454+N525+N596+N667+N738+N809+N880+N951+N1022+N1093+N1164+N1235+N1306+N1377+N1448</f>
        <v>0</v>
      </c>
      <c r="O21" s="226"/>
      <c r="P21" s="226">
        <f t="shared" ref="P21" si="136">P99+P170+P241+P312+P383+P454+P525+P596+P667+P738+P809+P880+P951+P1022+P1093+P1164+P1235+P1306+P1377+P1448</f>
        <v>0</v>
      </c>
      <c r="Q21" s="226"/>
      <c r="R21" s="226">
        <f t="shared" ref="R21" si="137">R99+R170+R241+R312+R383+R454+R525+R596+R667+R738+R809+R880+R951+R1022+R1093+R1164+R1235+R1306+R1377+R1448</f>
        <v>0</v>
      </c>
      <c r="S21" s="226"/>
      <c r="T21" s="226">
        <f t="shared" ref="T21" si="138">T99+T170+T241+T312+T383+T454+T525+T596+T667+T738+T809+T880+T951+T1022+T1093+T1164+T1235+T1306+T1377+T1448</f>
        <v>0</v>
      </c>
      <c r="U21" s="226"/>
      <c r="V21" s="226">
        <f t="shared" ref="V21" si="139">V99+V170+V241+V312+V383+V454+V525+V596+V667+V738+V809+V880+V951+V1022+V1093+V1164+V1235+V1306+V1377+V1448</f>
        <v>0</v>
      </c>
      <c r="W21" s="226"/>
      <c r="X21" s="226">
        <f t="shared" ref="X21" si="140">X99+X170+X241+X312+X383+X454+X525+X596+X667+X738+X809+X880+X951+X1022+X1093+X1164+X1235+X1306+X1377+X1448</f>
        <v>0</v>
      </c>
      <c r="Y21" s="226"/>
      <c r="Z21" s="226">
        <f t="shared" ref="Z21" si="141">Z99+Z170+Z241+Z312+Z383+Z454+Z525+Z596+Z667+Z738+Z809+Z880+Z951+Z1022+Z1093+Z1164+Z1235+Z1306+Z1377+Z1448</f>
        <v>0</v>
      </c>
      <c r="AA21" s="93">
        <f t="shared" si="84"/>
        <v>0</v>
      </c>
      <c r="AC21" s="239" t="s">
        <v>297</v>
      </c>
    </row>
    <row r="22" spans="1:43" x14ac:dyDescent="0.2">
      <c r="A22" s="235" t="s">
        <v>35</v>
      </c>
      <c r="B22" s="235"/>
      <c r="C22" s="235"/>
      <c r="D22" s="228">
        <f>SUM(D16:D21)</f>
        <v>0</v>
      </c>
      <c r="E22" s="228"/>
      <c r="F22" s="228">
        <f t="shared" ref="F22" si="142">SUM(F16:F21)</f>
        <v>0</v>
      </c>
      <c r="G22" s="228"/>
      <c r="H22" s="228">
        <f t="shared" ref="H22" si="143">SUM(H16:H21)</f>
        <v>0</v>
      </c>
      <c r="I22" s="228"/>
      <c r="J22" s="228">
        <f t="shared" ref="J22" si="144">SUM(J16:J21)</f>
        <v>0</v>
      </c>
      <c r="K22" s="228"/>
      <c r="L22" s="228">
        <f t="shared" ref="L22" si="145">SUM(L16:L21)</f>
        <v>0</v>
      </c>
      <c r="M22" s="228"/>
      <c r="N22" s="228">
        <f t="shared" ref="N22" si="146">SUM(N16:N21)</f>
        <v>0</v>
      </c>
      <c r="O22" s="228"/>
      <c r="P22" s="228">
        <f t="shared" ref="P22" si="147">SUM(P16:P21)</f>
        <v>0</v>
      </c>
      <c r="Q22" s="228"/>
      <c r="R22" s="228">
        <f t="shared" ref="R22" si="148">SUM(R16:R21)</f>
        <v>0</v>
      </c>
      <c r="S22" s="228"/>
      <c r="T22" s="228">
        <f t="shared" ref="T22" si="149">SUM(T16:T21)</f>
        <v>0</v>
      </c>
      <c r="U22" s="228"/>
      <c r="V22" s="228">
        <f t="shared" ref="V22" si="150">SUM(V16:V21)</f>
        <v>0</v>
      </c>
      <c r="W22" s="228"/>
      <c r="X22" s="228">
        <f t="shared" ref="X22" si="151">SUM(X16:X21)</f>
        <v>0</v>
      </c>
      <c r="Y22" s="228"/>
      <c r="Z22" s="228">
        <f t="shared" ref="Z22" si="152">SUM(Z16:Z21)</f>
        <v>0</v>
      </c>
      <c r="AA22" s="93">
        <f t="shared" si="84"/>
        <v>0</v>
      </c>
      <c r="AC22" s="189" t="s">
        <v>192</v>
      </c>
      <c r="AD22" s="242">
        <f>D68+D139+D210+D281+D352+D423+D494+D565+D636+D707+D778+D849+D920+D991+D1062+D1133+D1204+D1275+D1346+D1417</f>
        <v>0</v>
      </c>
      <c r="AE22" s="242">
        <f>F68+F139+F210+F281+F352+F423+F494+F565+F636+F707+F778+F849+F920+F991+F1062+F1133+F1204+F1275+F1346+F1417</f>
        <v>0</v>
      </c>
      <c r="AF22" s="242">
        <f>H68+H139+H210+H281+H352+H423+H494+H565+H636+H707+H778+H849+H920+H991+H1062+H1133+H1204+H1275+H1346+H1417</f>
        <v>0</v>
      </c>
      <c r="AG22" s="242">
        <f>J68+J139+J210+J281+J352+J423+J494+J565+J636+J707+J778+J849+J920+J991+J1062+J1133+J1204+J1275+J1346+J1417</f>
        <v>0</v>
      </c>
      <c r="AH22" s="242">
        <f>L68+L139+L210+L281+L352+L423+L494+L565+L636+L707+L778+L849+L920+L991+L1062+L1133+L1204+L1275+L1346+L1417</f>
        <v>0</v>
      </c>
      <c r="AI22" s="242">
        <f>N68+N139+N210+N281+N352+N423+N494+N565+N636+N707+N778+N849+N920+N991+N1062+N1133+N1204+N1275+N1346+N1417</f>
        <v>0</v>
      </c>
      <c r="AJ22" s="242">
        <f>P68+P139+P210+P281+P352+P423+P494+P565+P636+P707+P778+P849+P920+P991+P1062+P1133+P1204+P1275+P1346+P1417</f>
        <v>0</v>
      </c>
      <c r="AK22" s="242">
        <f>R68+R139+R210+R281+R352+R423+R494+R565+R636+R707+R778+R849+R920+R991+R1062+R1133+R1204+R1275+R1346+R1417</f>
        <v>0</v>
      </c>
      <c r="AL22" s="242">
        <f>T68+T139+T210+T281+T352+T423+T494+T565+T636+T707+T778+T849+T920+T991+T1062+T1133+T1204+T1275+T1346+T1417</f>
        <v>0</v>
      </c>
      <c r="AM22" s="242">
        <f>V68+V139+V210+V281+V352+V423+V494+V565+V636+V707+V778+V849+V920+V991+V1062+V1133+V1204+V1275+V1346+V1417</f>
        <v>0</v>
      </c>
      <c r="AN22" s="242">
        <f>X68+X139+X210+X281+X352+X423+X494+X565+X636+X707+X778+X849+X920+X991+X1062+X1133+X1204+X1275+X1346+X1417</f>
        <v>0</v>
      </c>
      <c r="AO22" s="242">
        <f>Z68+Z139+Z210+Z281+Z352+Z423+Z494+Z565+Z636+Z707+Z778+Z849+Z920+Z991+Z1062+Z1133+Z1204+Z1275+Z1346+Z1417</f>
        <v>0</v>
      </c>
      <c r="AP22" s="242">
        <f>SUM(AD22:AO22)</f>
        <v>0</v>
      </c>
    </row>
    <row r="23" spans="1:43" x14ac:dyDescent="0.2">
      <c r="A23" s="235"/>
      <c r="B23" s="235"/>
      <c r="C23" s="235"/>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93"/>
      <c r="AC23" s="189" t="s">
        <v>193</v>
      </c>
      <c r="AD23" s="242">
        <f>D69+D140+D211+D282+D353+D424+D495+D566+D637+D708+D779+D850+D921+D992+D1063+D1134+D1205+D1276+D1347+D1418</f>
        <v>0</v>
      </c>
      <c r="AE23" s="242">
        <f>F69+F140+F211+F282+F353+F424+F495+F566+F637+F708+F779+F850+F921+F992+F1063+F1134+F1205+F1276+F1347+F1418</f>
        <v>0</v>
      </c>
      <c r="AF23" s="242">
        <f>H69+H140+H211+H282+H353+H424+H495+H566+H637+H708+H779+H850+H921+H992+H1063+H1134+H1205+H1276+H1347+H1418</f>
        <v>0</v>
      </c>
      <c r="AG23" s="242">
        <f>J69+J140+J211+J282+J353+J424+J495+J566+J637+J708+J779+J850+J921+J992+J1063+J1134+J1205+J1276+J1347+J1418</f>
        <v>0</v>
      </c>
      <c r="AH23" s="242">
        <f>L69+L140+L211+L282+L353+L424+L495+L566+L637+L708+L779+L850+L921+L992+L1063+L1134+L1205+L1276+L1347+L1418</f>
        <v>0</v>
      </c>
      <c r="AI23" s="242">
        <f>N69+N140+N211+N282+N353+N424+N495+N566+N637+N708+N779+N850+N921+N992+N1063+N1134+N1205+N1276+N1347+N1418</f>
        <v>0</v>
      </c>
      <c r="AJ23" s="242">
        <f>P69+P140+P211+P282+P353+P424+P495+P566+P637+P708+P779+P850+P921+P992+P1063+P1134+P1205+P1276+P1347+P1418</f>
        <v>0</v>
      </c>
      <c r="AK23" s="242">
        <f>R69+R140+R211+R282+R353+R424+R495+R566+R637+R708+R779+R850+R921+R992+R1063+R1134+R1205+R1276+R1347+R1418</f>
        <v>0</v>
      </c>
      <c r="AL23" s="242">
        <f>T69+T140+T211+T282+T353+T424+T495+T566+T637+T708+T779+T850+T921+T992+T1063+T1134+T1205+T1276+T1347+T1418</f>
        <v>0</v>
      </c>
      <c r="AM23" s="242">
        <f>V69+V140+V211+V282+V353+V424+V495+V566+V637+V708+V779+V850+V921+V992+V1063+V1134+V1205+V1276+V1347+V1418</f>
        <v>0</v>
      </c>
      <c r="AN23" s="242">
        <f>X69+X140+X211+X282+X353+X424+X495+X566+X637+X708+X779+X850+X921+X992+X1063+X1134+X1205+X1276+X1347+X1418</f>
        <v>0</v>
      </c>
      <c r="AO23" s="242">
        <f>Z69+Z140+Z211+Z282+Z353+Z424+Z495+Z566+Z637+Z708+Z779+Z850+Z921+Z992+Z1063+Z1134+Z1205+Z1276+Z1347+Z1418</f>
        <v>0</v>
      </c>
      <c r="AP23" s="242">
        <f t="shared" ref="AP23:AP27" si="153">SUM(AD23:AO23)</f>
        <v>0</v>
      </c>
    </row>
    <row r="24" spans="1:43" x14ac:dyDescent="0.2">
      <c r="A24" s="235" t="s">
        <v>272</v>
      </c>
      <c r="B24" s="235"/>
      <c r="C24" s="235"/>
      <c r="D24" s="228">
        <f>+D22+D16+D15+D13</f>
        <v>0</v>
      </c>
      <c r="E24" s="228"/>
      <c r="F24" s="228">
        <f>+F22+F16+F15+F13</f>
        <v>0</v>
      </c>
      <c r="G24" s="228"/>
      <c r="H24" s="228">
        <f>+H22+H16+H15+H13</f>
        <v>0</v>
      </c>
      <c r="I24" s="228"/>
      <c r="J24" s="228">
        <f>+J22+J16+J15+J13</f>
        <v>0</v>
      </c>
      <c r="K24" s="228"/>
      <c r="L24" s="228">
        <f>+L22+L16+L15+L13</f>
        <v>0</v>
      </c>
      <c r="M24" s="228"/>
      <c r="N24" s="228">
        <f>+N22+N16+N15+N13</f>
        <v>0</v>
      </c>
      <c r="O24" s="228"/>
      <c r="P24" s="228">
        <f>+P22+P16+P15+P13</f>
        <v>0</v>
      </c>
      <c r="Q24" s="228"/>
      <c r="R24" s="228">
        <f>+R22+R16+R15+R13</f>
        <v>0</v>
      </c>
      <c r="S24" s="228"/>
      <c r="T24" s="228">
        <f>+T22+T16+T15+T13</f>
        <v>0</v>
      </c>
      <c r="U24" s="228"/>
      <c r="V24" s="228">
        <f>+V22+V16+V15+V13</f>
        <v>0</v>
      </c>
      <c r="W24" s="228"/>
      <c r="X24" s="228">
        <f>+X22+X16+X15+X13</f>
        <v>0</v>
      </c>
      <c r="Y24" s="228"/>
      <c r="Z24" s="228">
        <f>+Z22+Z16+Z15+Z13</f>
        <v>0</v>
      </c>
      <c r="AA24" s="93">
        <f>SUM(Z24,X24,V24,T24,R24,P24,N24,L24,J24,H24,F24,D24)</f>
        <v>0</v>
      </c>
      <c r="AC24" s="189" t="s">
        <v>294</v>
      </c>
      <c r="AD24" s="242">
        <f>D70+D141+D212+D283+D354+D425+D496+D567+D638+D709+D780+D851+D922+D993+D1064+D1135+D1206+D1277+D1348+D1419</f>
        <v>0</v>
      </c>
      <c r="AE24" s="242">
        <f>F70+F141+F212+F283+F354+F425+F496+F567+F638+F709+F780+F851+F922+F993+F1064+F1135+F1206+F1277+F1348+F1419</f>
        <v>0</v>
      </c>
      <c r="AF24" s="242">
        <f>H70+H141+H212+H283+H354+H425+H496+H567+H638+H709+H780+H851+H922+H993+H1064+H1135+H1206+H1277+H1348+H1419</f>
        <v>0</v>
      </c>
      <c r="AG24" s="242">
        <f>J70+J141+J212+J283+J354+J425+J496+J567+J638+J709+J780+J851+J922+J993+J1064+J1135+J1206+J1277+J1348+J1419</f>
        <v>0</v>
      </c>
      <c r="AH24" s="242">
        <f>L70+L141+L212+L283+L354+L425+L496+L567+L638+L709+L780+L851+L922+L993+L1064+L1135+L1206+L1277+L1348+L1419</f>
        <v>0</v>
      </c>
      <c r="AI24" s="242">
        <f>N70+N141+N212+N283+N354+N425+N496+N567+N638+N709+N780+N851+N922+N993+N1064+N1135+N1206+N1277+N1348+N1419</f>
        <v>0</v>
      </c>
      <c r="AJ24" s="242">
        <f>P70+P141+P212+P283+P354+P425+P496+P567+P638+P709+P780+P851+P922+P993+P1064+P1135+P1206+P1277+P1348+P1419</f>
        <v>0</v>
      </c>
      <c r="AK24" s="242">
        <f>R70+R141+R212+R283+R354+R425+R496+R567+R638+R709+R780+R851+R922+R993+R1064+R1135+R1206+R1277+R1348+R1419</f>
        <v>0</v>
      </c>
      <c r="AL24" s="242">
        <f>T70+T141+T212+T283+T354+T425+T496+T567+T638+T709+T780+T851+T922+T993+T1064+T1135+T1206+T1277+T1348+T1419</f>
        <v>0</v>
      </c>
      <c r="AM24" s="242">
        <f>V70+V141+V212+V283+V354+V425+V496+V567+V638+V709+V780+V851+V922+V993+V1064+V1135+V1206+V1277+V1348+V1419</f>
        <v>0</v>
      </c>
      <c r="AN24" s="242">
        <f>X70+X141+X212+X283+X354+X425+X496+X567+X638+X709+X780+X851+X922+X993+X1064+X1135+X1206+X1277+X1348+X1419</f>
        <v>0</v>
      </c>
      <c r="AO24" s="242">
        <f>Z70+Z141+Z212+Z283+Z354+Z425+Z496+Z567+Z638+Z709+Z780+Z851+Z922+Z993+Z1064+Z1135+Z1206+Z1277+Z1348+Z1419</f>
        <v>0</v>
      </c>
      <c r="AP24" s="242">
        <f t="shared" si="153"/>
        <v>0</v>
      </c>
    </row>
    <row r="25" spans="1:43" x14ac:dyDescent="0.2">
      <c r="A25" s="227"/>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93"/>
      <c r="AC25" s="189" t="s">
        <v>295</v>
      </c>
      <c r="AD25" s="242">
        <f>D71+D142+D213+D284+D355+D426+D497+D568+D639+D710+D781+D852+D923+D994+D1065+D1136+D1207+D1278+D1349+D1420</f>
        <v>0</v>
      </c>
      <c r="AE25" s="242">
        <f>F71+F142+F213+F284+F355+F426+F497+F568+F639+F710+F781+F852+F923+F994+F1065+F1136+F1207+F1278+F1349+F1420</f>
        <v>0</v>
      </c>
      <c r="AF25" s="242">
        <f>H71+H142+H213+H284+H355+H426+H497+H568+H639+H710+H781+H852+H923+H994+H1065+H1136+H1207+H1278+H1349+H1420</f>
        <v>0</v>
      </c>
      <c r="AG25" s="242">
        <f>J71+J142+J213+J284+J355+J426+J497+J568+J639+J710+J781+J852+J923+J994+J1065+J1136+J1207+J1278+J1349+J1420</f>
        <v>0</v>
      </c>
      <c r="AH25" s="242">
        <f>L71+L142+L213+L284+L355+L426+L497+L568+L639+L710+L781+L852+L923+L994+L1065+L1136+L1207+L1278+L1349+L1420</f>
        <v>0</v>
      </c>
      <c r="AI25" s="242">
        <f>N71+N142+N213+N284+N355+N426+N497+N568+N639+N710+N781+N852+N923+N994+N1065+N1136+N1207+N1278+N1349+N1420</f>
        <v>0</v>
      </c>
      <c r="AJ25" s="242">
        <f>P71+P142+P213+P284+P355+P426+P497+P568+P639+P710+P781+P852+P923+P994+P1065+P1136+P1207+P1278+P1349+P1420</f>
        <v>0</v>
      </c>
      <c r="AK25" s="242">
        <f>R71+R142+R213+R284+R355+R426+R497+R568+R639+R710+R781+R852+R923+R994+R1065+R1136+R1207+R1278+R1349+R1420</f>
        <v>0</v>
      </c>
      <c r="AL25" s="242">
        <f>T71+T142+T213+T284+T355+T426+T497+T568+T639+T710+T781+T852+T923+T994+T1065+T1136+T1207+T1278+T1349+T1420</f>
        <v>0</v>
      </c>
      <c r="AM25" s="242">
        <f>V71+V142+V213+V284+V355+V426+V497+V568+V639+V710+V781+V852+V923+V994+V1065+V1136+V1207+V1278+V1349+V1420</f>
        <v>0</v>
      </c>
      <c r="AN25" s="242">
        <f>X71+X142+X213+X284+X355+X426+X497+X568+X639+X710+X781+X852+X923+X994+X1065+X1136+X1207+X1278+X1349+X1420</f>
        <v>0</v>
      </c>
      <c r="AO25" s="242">
        <f>Z71+Z142+Z213+Z284+Z355+Z426+Z497+Z568+Z639+Z710+Z781+Z852+Z923+Z994+Z1065+Z1136+Z1207+Z1278+Z1349+Z1420</f>
        <v>0</v>
      </c>
      <c r="AP25" s="242">
        <f t="shared" si="153"/>
        <v>0</v>
      </c>
    </row>
    <row r="26" spans="1:43" x14ac:dyDescent="0.2">
      <c r="A26" s="227" t="s">
        <v>269</v>
      </c>
      <c r="B26" s="227"/>
      <c r="C26" s="227"/>
      <c r="D26" s="236">
        <f>D107+D178+D249+D320+D391+D462+D533+D604+D675+D746+D817+D888+D959+D1030+D1101+D1172+D1243+D1314+D1385+D1456</f>
        <v>0</v>
      </c>
      <c r="E26" s="236"/>
      <c r="F26" s="236">
        <f t="shared" ref="F26" si="154">F107+F178+F249+F320+F391+F462+F533+F604+F675+F746+F817+F888+F959+F1030+F1101+F1172+F1243+F1314+F1385+F1456</f>
        <v>0</v>
      </c>
      <c r="G26" s="236"/>
      <c r="H26" s="236">
        <f t="shared" ref="H26" si="155">H107+H178+H249+H320+H391+H462+H533+H604+H675+H746+H817+H888+H959+H1030+H1101+H1172+H1243+H1314+H1385+H1456</f>
        <v>0</v>
      </c>
      <c r="I26" s="236"/>
      <c r="J26" s="236">
        <f t="shared" ref="J26" si="156">J107+J178+J249+J320+J391+J462+J533+J604+J675+J746+J817+J888+J959+J1030+J1101+J1172+J1243+J1314+J1385+J1456</f>
        <v>0</v>
      </c>
      <c r="K26" s="236"/>
      <c r="L26" s="236">
        <f t="shared" ref="L26" si="157">L107+L178+L249+L320+L391+L462+L533+L604+L675+L746+L817+L888+L959+L1030+L1101+L1172+L1243+L1314+L1385+L1456</f>
        <v>0</v>
      </c>
      <c r="M26" s="236"/>
      <c r="N26" s="236">
        <f t="shared" ref="N26" si="158">N107+N178+N249+N320+N391+N462+N533+N604+N675+N746+N817+N888+N959+N1030+N1101+N1172+N1243+N1314+N1385+N1456</f>
        <v>0</v>
      </c>
      <c r="O26" s="236"/>
      <c r="P26" s="236">
        <f t="shared" ref="P26" si="159">P107+P178+P249+P320+P391+P462+P533+P604+P675+P746+P817+P888+P959+P1030+P1101+P1172+P1243+P1314+P1385+P1456</f>
        <v>0</v>
      </c>
      <c r="Q26" s="236"/>
      <c r="R26" s="236">
        <f t="shared" ref="R26" si="160">R107+R178+R249+R320+R391+R462+R533+R604+R675+R746+R817+R888+R959+R1030+R1101+R1172+R1243+R1314+R1385+R1456</f>
        <v>0</v>
      </c>
      <c r="S26" s="236"/>
      <c r="T26" s="236">
        <f t="shared" ref="T26" si="161">T107+T178+T249+T320+T391+T462+T533+T604+T675+T746+T817+T888+T959+T1030+T1101+T1172+T1243+T1314+T1385+T1456</f>
        <v>0</v>
      </c>
      <c r="U26" s="236"/>
      <c r="V26" s="236">
        <f t="shared" ref="V26" si="162">V107+V178+V249+V320+V391+V462+V533+V604+V675+V746+V817+V888+V959+V1030+V1101+V1172+V1243+V1314+V1385+V1456</f>
        <v>0</v>
      </c>
      <c r="W26" s="236"/>
      <c r="X26" s="236">
        <f t="shared" ref="X26" si="163">X107+X178+X249+X320+X391+X462+X533+X604+X675+X746+X817+X888+X959+X1030+X1101+X1172+X1243+X1314+X1385+X1456</f>
        <v>0</v>
      </c>
      <c r="Y26" s="236"/>
      <c r="Z26" s="236">
        <f>Z107+Z178+Z249+Z320+Z391+Z462+Z533+Z604+Z675+Z746+Z817+Z888+Z959+Z1030+Z1101+Z1172+Z1243+Z1314+Z1385+Z1456</f>
        <v>0</v>
      </c>
      <c r="AA26" s="93">
        <f>SUM(Z26,X26,V26,T26,R26,P26,N26,L26,J26,H26,F26,D26)</f>
        <v>0</v>
      </c>
      <c r="AC26" s="189" t="s">
        <v>212</v>
      </c>
      <c r="AD26" s="242">
        <f>D72+D143+D214+D285+D356+D427+D498+D569+D640+D711+D782+D853+D924+D995+D1066+D1137+D1208+D1279+D1350+D1421</f>
        <v>0</v>
      </c>
      <c r="AE26" s="242">
        <f>F72+F143+F214+F285+F356+F427+F498+F569+F640+F711+F782+F853+F924+F995+F1066+F1137+F1208+F1279+F1350+F1421</f>
        <v>0</v>
      </c>
      <c r="AF26" s="242">
        <f>H72+H143+H214+H285+H356+H427+H498+H569+H640+H711+H782+H853+H924+H995+H1066+H1137+H1208+H1279+H1350+H1421</f>
        <v>0</v>
      </c>
      <c r="AG26" s="242">
        <f>J72+J143+J214+J285+J356+J427+J498+J569+J640+J711+J782+J853+J924+J995+J1066+J1137+J1208+J1279+J1350+J1421</f>
        <v>0</v>
      </c>
      <c r="AH26" s="242">
        <f>L72+L143+L214+L285+L356+L427+L498+L569+L640+L711+L782+L853+L924+L995+L1066+L1137+L1208+L1279+L1350+L1421</f>
        <v>0</v>
      </c>
      <c r="AI26" s="242">
        <f>N72+N143+N214+N285+N356+N427+N498+N569+N640+N711+N782+N853+N924+N995+N1066+N1137+N1208+N1279+N1350+N1421</f>
        <v>0</v>
      </c>
      <c r="AJ26" s="242">
        <f>P72+P143+P214+P285+P356+P427+P498+P569+P640+P711+P782+P853+P924+P995+P1066+P1137+P1208+P1279+P1350+P1421</f>
        <v>0</v>
      </c>
      <c r="AK26" s="242">
        <f>R72+R143+R214+R285+R356+R427+R498+R569+R640+R711+R782+R853+R924+R995+R1066+R1137+R1208+R1279+R1350+R1421</f>
        <v>0</v>
      </c>
      <c r="AL26" s="242">
        <f>T72+T143+T214+T285+T356+T427+T498+T569+T640+T711+T782+T853+T924+T995+T1066+T1137+T1208+T1279+T1350+T1421</f>
        <v>0</v>
      </c>
      <c r="AM26" s="242">
        <f>V72+V143+V214+V285+V356+V427+V498+V569+V640+V711+V782+V853+V924+V995+V1066+V1137+V1208+V1279+V1350+V1421</f>
        <v>0</v>
      </c>
      <c r="AN26" s="242">
        <f>X72+X143+X214+X285+X356+X427+X498+X569+X640+X711+X782+X853+X924+X995+X1066+X1137+X1208+X1279+X1350+X1421</f>
        <v>0</v>
      </c>
      <c r="AO26" s="242">
        <f>Z72+Z143+Z214+Z285+Z356+Z427+Z498+Z569+Z640+Z711+Z782+Z853+Z924+Z995+Z1066+Z1137+Z1208+Z1279+Z1350+Z1421</f>
        <v>0</v>
      </c>
      <c r="AP26" s="242">
        <f t="shared" si="153"/>
        <v>0</v>
      </c>
    </row>
    <row r="27" spans="1:43" x14ac:dyDescent="0.2">
      <c r="A27" s="227" t="s">
        <v>270</v>
      </c>
      <c r="B27" s="227"/>
      <c r="C27" s="227"/>
      <c r="D27" s="236">
        <f>D108+D179+D250+D321+D392+D463+D534+D605+D676+D747+D818+D889+D960+D1031+D1102+D1173+D1244+D1315+D1386+D1457</f>
        <v>0</v>
      </c>
      <c r="E27" s="236"/>
      <c r="F27" s="236">
        <f t="shared" ref="F27" si="164">F108+F179+F250+F321+F392+F463+F534+F605+F676+F747+F818+F889+F960+F1031+F1102+F1173+F1244+F1315+F1386+F1457</f>
        <v>0</v>
      </c>
      <c r="G27" s="236"/>
      <c r="H27" s="236">
        <f t="shared" ref="H27" si="165">H108+H179+H250+H321+H392+H463+H534+H605+H676+H747+H818+H889+H960+H1031+H1102+H1173+H1244+H1315+H1386+H1457</f>
        <v>0</v>
      </c>
      <c r="I27" s="236"/>
      <c r="J27" s="236">
        <f t="shared" ref="J27" si="166">J108+J179+J250+J321+J392+J463+J534+J605+J676+J747+J818+J889+J960+J1031+J1102+J1173+J1244+J1315+J1386+J1457</f>
        <v>0</v>
      </c>
      <c r="K27" s="236"/>
      <c r="L27" s="236">
        <f t="shared" ref="L27" si="167">L108+L179+L250+L321+L392+L463+L534+L605+L676+L747+L818+L889+L960+L1031+L1102+L1173+L1244+L1315+L1386+L1457</f>
        <v>0</v>
      </c>
      <c r="M27" s="236"/>
      <c r="N27" s="236">
        <f t="shared" ref="N27" si="168">N108+N179+N250+N321+N392+N463+N534+N605+N676+N747+N818+N889+N960+N1031+N1102+N1173+N1244+N1315+N1386+N1457</f>
        <v>0</v>
      </c>
      <c r="O27" s="236"/>
      <c r="P27" s="236">
        <f t="shared" ref="P27" si="169">P108+P179+P250+P321+P392+P463+P534+P605+P676+P747+P818+P889+P960+P1031+P1102+P1173+P1244+P1315+P1386+P1457</f>
        <v>0</v>
      </c>
      <c r="Q27" s="236"/>
      <c r="R27" s="236">
        <f t="shared" ref="R27" si="170">R108+R179+R250+R321+R392+R463+R534+R605+R676+R747+R818+R889+R960+R1031+R1102+R1173+R1244+R1315+R1386+R1457</f>
        <v>0</v>
      </c>
      <c r="S27" s="236"/>
      <c r="T27" s="236">
        <f t="shared" ref="T27" si="171">T108+T179+T250+T321+T392+T463+T534+T605+T676+T747+T818+T889+T960+T1031+T1102+T1173+T1244+T1315+T1386+T1457</f>
        <v>0</v>
      </c>
      <c r="U27" s="236"/>
      <c r="V27" s="236">
        <f t="shared" ref="V27" si="172">V108+V179+V250+V321+V392+V463+V534+V605+V676+V747+V818+V889+V960+V1031+V1102+V1173+V1244+V1315+V1386+V1457</f>
        <v>0</v>
      </c>
      <c r="W27" s="236"/>
      <c r="X27" s="236">
        <f t="shared" ref="X27" si="173">X108+X179+X250+X321+X392+X463+X534+X605+X676+X747+X818+X889+X960+X1031+X1102+X1173+X1244+X1315+X1386+X1457</f>
        <v>0</v>
      </c>
      <c r="Y27" s="236"/>
      <c r="Z27" s="236">
        <f t="shared" ref="Z27" si="174">Z108+Z179+Z250+Z321+Z392+Z463+Z534+Z605+Z676+Z747+Z818+Z889+Z960+Z1031+Z1102+Z1173+Z1244+Z1315+Z1386+Z1457</f>
        <v>0</v>
      </c>
      <c r="AA27" s="93">
        <f>SUM(Z27,X27,V27,T27,R27,P27,N27,L27,J27,H27,F27,D27)</f>
        <v>0</v>
      </c>
      <c r="AC27" s="186"/>
      <c r="AD27" s="241">
        <f>SUM(AD22:AD26)</f>
        <v>0</v>
      </c>
      <c r="AE27" s="241">
        <f t="shared" ref="AE27:AO27" si="175">SUM(AE22:AE26)</f>
        <v>0</v>
      </c>
      <c r="AF27" s="241">
        <f t="shared" si="175"/>
        <v>0</v>
      </c>
      <c r="AG27" s="241">
        <f t="shared" si="175"/>
        <v>0</v>
      </c>
      <c r="AH27" s="241">
        <f t="shared" si="175"/>
        <v>0</v>
      </c>
      <c r="AI27" s="241">
        <f t="shared" si="175"/>
        <v>0</v>
      </c>
      <c r="AJ27" s="241">
        <f t="shared" si="175"/>
        <v>0</v>
      </c>
      <c r="AK27" s="241">
        <f t="shared" si="175"/>
        <v>0</v>
      </c>
      <c r="AL27" s="241">
        <f t="shared" si="175"/>
        <v>0</v>
      </c>
      <c r="AM27" s="241">
        <f t="shared" si="175"/>
        <v>0</v>
      </c>
      <c r="AN27" s="241">
        <f t="shared" si="175"/>
        <v>0</v>
      </c>
      <c r="AO27" s="241">
        <f t="shared" si="175"/>
        <v>0</v>
      </c>
      <c r="AP27" s="241">
        <f t="shared" si="153"/>
        <v>0</v>
      </c>
    </row>
    <row r="28" spans="1:43" x14ac:dyDescent="0.2">
      <c r="A28" s="235" t="s">
        <v>233</v>
      </c>
      <c r="B28" s="227"/>
      <c r="C28" s="227"/>
      <c r="D28" s="228">
        <f>SUM(D26:D27)</f>
        <v>0</v>
      </c>
      <c r="E28" s="228"/>
      <c r="F28" s="228">
        <f t="shared" ref="F28" si="176">SUM(F26:F27)</f>
        <v>0</v>
      </c>
      <c r="G28" s="228"/>
      <c r="H28" s="228">
        <f t="shared" ref="H28" si="177">SUM(H26:H27)</f>
        <v>0</v>
      </c>
      <c r="I28" s="228"/>
      <c r="J28" s="228">
        <f t="shared" ref="J28" si="178">SUM(J26:J27)</f>
        <v>0</v>
      </c>
      <c r="K28" s="228"/>
      <c r="L28" s="228">
        <f t="shared" ref="L28" si="179">SUM(L26:L27)</f>
        <v>0</v>
      </c>
      <c r="M28" s="228"/>
      <c r="N28" s="228">
        <f t="shared" ref="N28" si="180">SUM(N26:N27)</f>
        <v>0</v>
      </c>
      <c r="O28" s="228"/>
      <c r="P28" s="228">
        <f t="shared" ref="P28" si="181">SUM(P26:P27)</f>
        <v>0</v>
      </c>
      <c r="Q28" s="228"/>
      <c r="R28" s="228">
        <f t="shared" ref="R28" si="182">SUM(R26:R27)</f>
        <v>0</v>
      </c>
      <c r="S28" s="228"/>
      <c r="T28" s="228">
        <f t="shared" ref="T28" si="183">SUM(T26:T27)</f>
        <v>0</v>
      </c>
      <c r="U28" s="228"/>
      <c r="V28" s="228">
        <f t="shared" ref="V28" si="184">SUM(V26:V27)</f>
        <v>0</v>
      </c>
      <c r="W28" s="228"/>
      <c r="X28" s="228">
        <f t="shared" ref="X28" si="185">SUM(X26:X27)</f>
        <v>0</v>
      </c>
      <c r="Y28" s="228"/>
      <c r="Z28" s="228">
        <f t="shared" ref="Z28" si="186">SUM(Z26:Z27)</f>
        <v>0</v>
      </c>
      <c r="AA28" s="93">
        <f>SUM(Z28,X28,V28,T28,R28,P28,N28,L28,J28,H28,F28,D28)</f>
        <v>0</v>
      </c>
    </row>
    <row r="29" spans="1:43" x14ac:dyDescent="0.2">
      <c r="A29" s="227"/>
      <c r="B29" s="227"/>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93"/>
      <c r="AC29" s="239" t="s">
        <v>296</v>
      </c>
    </row>
    <row r="30" spans="1:43" x14ac:dyDescent="0.2">
      <c r="A30" s="235" t="s">
        <v>273</v>
      </c>
      <c r="B30" s="235"/>
      <c r="C30" s="235"/>
      <c r="D30" s="228">
        <f>+D9-D24-D28</f>
        <v>0</v>
      </c>
      <c r="E30" s="228"/>
      <c r="F30" s="228">
        <f>+F9-F24-F28</f>
        <v>0</v>
      </c>
      <c r="G30" s="228"/>
      <c r="H30" s="228">
        <f>+H9-H24-H28</f>
        <v>0</v>
      </c>
      <c r="I30" s="228"/>
      <c r="J30" s="228">
        <f>+J9-J24-J28</f>
        <v>0</v>
      </c>
      <c r="K30" s="228"/>
      <c r="L30" s="228">
        <f>+L9-L24-L28</f>
        <v>0</v>
      </c>
      <c r="M30" s="228"/>
      <c r="N30" s="228">
        <f>+N9-N24-N28</f>
        <v>0</v>
      </c>
      <c r="O30" s="228"/>
      <c r="P30" s="228">
        <f>+P9-P24-P28</f>
        <v>0</v>
      </c>
      <c r="Q30" s="228"/>
      <c r="R30" s="228">
        <f>+R9-R24-R28</f>
        <v>0</v>
      </c>
      <c r="S30" s="228"/>
      <c r="T30" s="228">
        <f>+T9-T24-T28</f>
        <v>0</v>
      </c>
      <c r="U30" s="228"/>
      <c r="V30" s="228">
        <f>+V9-V24-V28</f>
        <v>0</v>
      </c>
      <c r="W30" s="228"/>
      <c r="X30" s="228">
        <f>+X9-X24-X28</f>
        <v>0</v>
      </c>
      <c r="Y30" s="228"/>
      <c r="Z30" s="228">
        <f>+Z9-Z24-Z28</f>
        <v>0</v>
      </c>
      <c r="AA30" s="93">
        <f>SUM(Z30,X30,V30,T30,R30,P30,N30,L30,J30,H30,F30,D30)</f>
        <v>0</v>
      </c>
      <c r="AC30" s="189" t="s">
        <v>192</v>
      </c>
      <c r="AD30" s="242">
        <f>+AD22+AD14</f>
        <v>0</v>
      </c>
      <c r="AE30" s="242">
        <f t="shared" ref="AE30:AP30" si="187">+AE22+AE14</f>
        <v>0</v>
      </c>
      <c r="AF30" s="242">
        <f t="shared" si="187"/>
        <v>0</v>
      </c>
      <c r="AG30" s="242">
        <f t="shared" si="187"/>
        <v>0</v>
      </c>
      <c r="AH30" s="242">
        <f t="shared" si="187"/>
        <v>0</v>
      </c>
      <c r="AI30" s="242">
        <f t="shared" si="187"/>
        <v>0</v>
      </c>
      <c r="AJ30" s="242">
        <f t="shared" si="187"/>
        <v>0</v>
      </c>
      <c r="AK30" s="242">
        <f t="shared" si="187"/>
        <v>0</v>
      </c>
      <c r="AL30" s="242">
        <f t="shared" si="187"/>
        <v>0</v>
      </c>
      <c r="AM30" s="242">
        <f t="shared" si="187"/>
        <v>0</v>
      </c>
      <c r="AN30" s="242">
        <f t="shared" si="187"/>
        <v>0</v>
      </c>
      <c r="AO30" s="242">
        <f t="shared" si="187"/>
        <v>0</v>
      </c>
      <c r="AP30" s="241">
        <f t="shared" si="187"/>
        <v>0</v>
      </c>
    </row>
    <row r="31" spans="1:43" x14ac:dyDescent="0.2">
      <c r="A31" s="227"/>
      <c r="B31" s="227"/>
      <c r="C31" s="227"/>
      <c r="D31" s="237" t="e">
        <f>+D30/D9</f>
        <v>#DIV/0!</v>
      </c>
      <c r="E31" s="237"/>
      <c r="F31" s="237" t="e">
        <f>+F30/F9</f>
        <v>#DIV/0!</v>
      </c>
      <c r="G31" s="237"/>
      <c r="H31" s="237" t="e">
        <f>+H30/H9</f>
        <v>#DIV/0!</v>
      </c>
      <c r="I31" s="237"/>
      <c r="J31" s="237" t="e">
        <f>+J30/J9</f>
        <v>#DIV/0!</v>
      </c>
      <c r="K31" s="237"/>
      <c r="L31" s="237" t="e">
        <f>+L30/L9</f>
        <v>#DIV/0!</v>
      </c>
      <c r="M31" s="237"/>
      <c r="N31" s="237" t="e">
        <f>+N30/N9</f>
        <v>#DIV/0!</v>
      </c>
      <c r="O31" s="237"/>
      <c r="P31" s="237" t="e">
        <f>+P30/P9</f>
        <v>#DIV/0!</v>
      </c>
      <c r="Q31" s="237"/>
      <c r="R31" s="237" t="e">
        <f>+R30/R9</f>
        <v>#DIV/0!</v>
      </c>
      <c r="S31" s="237"/>
      <c r="T31" s="237" t="e">
        <f>+T30/T9</f>
        <v>#DIV/0!</v>
      </c>
      <c r="U31" s="237"/>
      <c r="V31" s="237" t="e">
        <f>+V30/V9</f>
        <v>#DIV/0!</v>
      </c>
      <c r="W31" s="237"/>
      <c r="X31" s="237" t="e">
        <f>+X30/X9</f>
        <v>#DIV/0!</v>
      </c>
      <c r="Y31" s="237"/>
      <c r="Z31" s="237" t="e">
        <f>+Z30/Z9</f>
        <v>#DIV/0!</v>
      </c>
      <c r="AA31" s="238" t="e">
        <f>+AA30/AA9</f>
        <v>#DIV/0!</v>
      </c>
      <c r="AC31" s="189" t="s">
        <v>193</v>
      </c>
      <c r="AD31" s="242">
        <f t="shared" ref="AD31:AP35" si="188">+AD23+AD15</f>
        <v>0</v>
      </c>
      <c r="AE31" s="242">
        <f t="shared" si="188"/>
        <v>0</v>
      </c>
      <c r="AF31" s="242">
        <f t="shared" si="188"/>
        <v>0</v>
      </c>
      <c r="AG31" s="242">
        <f t="shared" si="188"/>
        <v>0</v>
      </c>
      <c r="AH31" s="242">
        <f t="shared" si="188"/>
        <v>0</v>
      </c>
      <c r="AI31" s="242">
        <f t="shared" si="188"/>
        <v>0</v>
      </c>
      <c r="AJ31" s="242">
        <f t="shared" si="188"/>
        <v>0</v>
      </c>
      <c r="AK31" s="242">
        <f t="shared" si="188"/>
        <v>0</v>
      </c>
      <c r="AL31" s="242">
        <f t="shared" si="188"/>
        <v>0</v>
      </c>
      <c r="AM31" s="242">
        <f t="shared" si="188"/>
        <v>0</v>
      </c>
      <c r="AN31" s="242">
        <f t="shared" si="188"/>
        <v>0</v>
      </c>
      <c r="AO31" s="242">
        <f t="shared" si="188"/>
        <v>0</v>
      </c>
      <c r="AP31" s="241">
        <f t="shared" si="188"/>
        <v>0</v>
      </c>
    </row>
    <row r="32" spans="1:43" x14ac:dyDescent="0.2">
      <c r="AC32" s="189" t="s">
        <v>294</v>
      </c>
      <c r="AD32" s="242">
        <f t="shared" si="188"/>
        <v>0</v>
      </c>
      <c r="AE32" s="242">
        <f t="shared" si="188"/>
        <v>0</v>
      </c>
      <c r="AF32" s="242">
        <f t="shared" si="188"/>
        <v>0</v>
      </c>
      <c r="AG32" s="242">
        <f t="shared" si="188"/>
        <v>0</v>
      </c>
      <c r="AH32" s="242">
        <f t="shared" si="188"/>
        <v>0</v>
      </c>
      <c r="AI32" s="242">
        <f t="shared" si="188"/>
        <v>0</v>
      </c>
      <c r="AJ32" s="242">
        <f t="shared" si="188"/>
        <v>0</v>
      </c>
      <c r="AK32" s="242">
        <f t="shared" si="188"/>
        <v>0</v>
      </c>
      <c r="AL32" s="242">
        <f t="shared" si="188"/>
        <v>0</v>
      </c>
      <c r="AM32" s="242">
        <f t="shared" si="188"/>
        <v>0</v>
      </c>
      <c r="AN32" s="242">
        <f t="shared" si="188"/>
        <v>0</v>
      </c>
      <c r="AO32" s="242">
        <f t="shared" si="188"/>
        <v>0</v>
      </c>
      <c r="AP32" s="241">
        <f t="shared" si="188"/>
        <v>0</v>
      </c>
    </row>
    <row r="33" spans="1:42" x14ac:dyDescent="0.2">
      <c r="AC33" s="189" t="s">
        <v>295</v>
      </c>
      <c r="AD33" s="242">
        <f t="shared" si="188"/>
        <v>0</v>
      </c>
      <c r="AE33" s="242">
        <f t="shared" si="188"/>
        <v>0</v>
      </c>
      <c r="AF33" s="242">
        <f t="shared" si="188"/>
        <v>0</v>
      </c>
      <c r="AG33" s="242">
        <f t="shared" si="188"/>
        <v>0</v>
      </c>
      <c r="AH33" s="242">
        <f t="shared" si="188"/>
        <v>0</v>
      </c>
      <c r="AI33" s="242">
        <f t="shared" si="188"/>
        <v>0</v>
      </c>
      <c r="AJ33" s="242">
        <f t="shared" si="188"/>
        <v>0</v>
      </c>
      <c r="AK33" s="242">
        <f t="shared" si="188"/>
        <v>0</v>
      </c>
      <c r="AL33" s="242">
        <f t="shared" si="188"/>
        <v>0</v>
      </c>
      <c r="AM33" s="242">
        <f t="shared" si="188"/>
        <v>0</v>
      </c>
      <c r="AN33" s="242">
        <f t="shared" si="188"/>
        <v>0</v>
      </c>
      <c r="AO33" s="242">
        <f t="shared" si="188"/>
        <v>0</v>
      </c>
      <c r="AP33" s="241">
        <f t="shared" si="188"/>
        <v>0</v>
      </c>
    </row>
    <row r="34" spans="1:42" x14ac:dyDescent="0.2">
      <c r="AC34" s="189" t="s">
        <v>212</v>
      </c>
      <c r="AD34" s="242">
        <f t="shared" si="188"/>
        <v>0</v>
      </c>
      <c r="AE34" s="242">
        <f t="shared" si="188"/>
        <v>0</v>
      </c>
      <c r="AF34" s="242">
        <f t="shared" si="188"/>
        <v>0</v>
      </c>
      <c r="AG34" s="242">
        <f t="shared" si="188"/>
        <v>0</v>
      </c>
      <c r="AH34" s="242">
        <f t="shared" si="188"/>
        <v>0</v>
      </c>
      <c r="AI34" s="242">
        <f t="shared" si="188"/>
        <v>0</v>
      </c>
      <c r="AJ34" s="242">
        <f t="shared" si="188"/>
        <v>0</v>
      </c>
      <c r="AK34" s="242">
        <f t="shared" si="188"/>
        <v>0</v>
      </c>
      <c r="AL34" s="242">
        <f t="shared" si="188"/>
        <v>0</v>
      </c>
      <c r="AM34" s="242">
        <f t="shared" si="188"/>
        <v>0</v>
      </c>
      <c r="AN34" s="242">
        <f t="shared" si="188"/>
        <v>0</v>
      </c>
      <c r="AO34" s="242">
        <f t="shared" si="188"/>
        <v>0</v>
      </c>
      <c r="AP34" s="241">
        <f t="shared" si="188"/>
        <v>0</v>
      </c>
    </row>
    <row r="35" spans="1:42" x14ac:dyDescent="0.2">
      <c r="AC35" s="186"/>
      <c r="AD35" s="241">
        <f t="shared" si="188"/>
        <v>0</v>
      </c>
      <c r="AE35" s="241">
        <f t="shared" si="188"/>
        <v>0</v>
      </c>
      <c r="AF35" s="241">
        <f t="shared" si="188"/>
        <v>0</v>
      </c>
      <c r="AG35" s="241">
        <f t="shared" si="188"/>
        <v>0</v>
      </c>
      <c r="AH35" s="241">
        <f t="shared" si="188"/>
        <v>0</v>
      </c>
      <c r="AI35" s="241">
        <f t="shared" si="188"/>
        <v>0</v>
      </c>
      <c r="AJ35" s="241">
        <f t="shared" si="188"/>
        <v>0</v>
      </c>
      <c r="AK35" s="241">
        <f t="shared" si="188"/>
        <v>0</v>
      </c>
      <c r="AL35" s="241">
        <f t="shared" si="188"/>
        <v>0</v>
      </c>
      <c r="AM35" s="241">
        <f t="shared" si="188"/>
        <v>0</v>
      </c>
      <c r="AN35" s="241">
        <f t="shared" si="188"/>
        <v>0</v>
      </c>
      <c r="AO35" s="241">
        <f t="shared" si="188"/>
        <v>0</v>
      </c>
      <c r="AP35" s="241">
        <f t="shared" si="188"/>
        <v>0</v>
      </c>
    </row>
    <row r="37" spans="1:42" x14ac:dyDescent="0.2">
      <c r="AC37" s="239" t="s">
        <v>276</v>
      </c>
      <c r="AD37" s="136"/>
    </row>
    <row r="38" spans="1:42" x14ac:dyDescent="0.2">
      <c r="AC38" s="186" t="s">
        <v>211</v>
      </c>
      <c r="AD38" s="187" t="s">
        <v>101</v>
      </c>
      <c r="AE38" s="187" t="s">
        <v>102</v>
      </c>
      <c r="AF38" s="187" t="s">
        <v>103</v>
      </c>
      <c r="AG38" s="187" t="s">
        <v>104</v>
      </c>
      <c r="AH38" s="187" t="s">
        <v>5</v>
      </c>
      <c r="AI38" s="187" t="s">
        <v>105</v>
      </c>
      <c r="AJ38" s="187" t="s">
        <v>106</v>
      </c>
      <c r="AK38" s="187" t="s">
        <v>107</v>
      </c>
      <c r="AL38" s="187" t="s">
        <v>108</v>
      </c>
      <c r="AM38" s="187" t="s">
        <v>109</v>
      </c>
      <c r="AN38" s="187" t="s">
        <v>110</v>
      </c>
      <c r="AO38" s="187" t="s">
        <v>111</v>
      </c>
      <c r="AP38" s="243" t="s">
        <v>191</v>
      </c>
    </row>
    <row r="39" spans="1:42" x14ac:dyDescent="0.2">
      <c r="AC39" s="189" t="s">
        <v>192</v>
      </c>
      <c r="AD39" s="242">
        <f t="shared" ref="AD39:AP39" si="189">IF(AD3&gt;0,AD14/AD3,0)</f>
        <v>0</v>
      </c>
      <c r="AE39" s="242">
        <f t="shared" si="189"/>
        <v>0</v>
      </c>
      <c r="AF39" s="242">
        <f t="shared" si="189"/>
        <v>0</v>
      </c>
      <c r="AG39" s="242">
        <f t="shared" si="189"/>
        <v>0</v>
      </c>
      <c r="AH39" s="242">
        <f t="shared" si="189"/>
        <v>0</v>
      </c>
      <c r="AI39" s="242">
        <f t="shared" si="189"/>
        <v>0</v>
      </c>
      <c r="AJ39" s="242">
        <f t="shared" si="189"/>
        <v>0</v>
      </c>
      <c r="AK39" s="242">
        <f t="shared" si="189"/>
        <v>0</v>
      </c>
      <c r="AL39" s="242">
        <f t="shared" si="189"/>
        <v>0</v>
      </c>
      <c r="AM39" s="242">
        <f t="shared" si="189"/>
        <v>0</v>
      </c>
      <c r="AN39" s="242">
        <f t="shared" si="189"/>
        <v>0</v>
      </c>
      <c r="AO39" s="242">
        <f t="shared" si="189"/>
        <v>0</v>
      </c>
      <c r="AP39" s="242">
        <f t="shared" si="189"/>
        <v>0</v>
      </c>
    </row>
    <row r="40" spans="1:42" x14ac:dyDescent="0.2">
      <c r="AC40" s="189" t="s">
        <v>193</v>
      </c>
      <c r="AD40" s="242">
        <f t="shared" ref="AD40:AP40" si="190">IF(AD4&gt;0,AD15/AD4,0)</f>
        <v>0</v>
      </c>
      <c r="AE40" s="242">
        <f t="shared" si="190"/>
        <v>0</v>
      </c>
      <c r="AF40" s="242">
        <f t="shared" si="190"/>
        <v>0</v>
      </c>
      <c r="AG40" s="242">
        <f t="shared" si="190"/>
        <v>0</v>
      </c>
      <c r="AH40" s="242">
        <f t="shared" si="190"/>
        <v>0</v>
      </c>
      <c r="AI40" s="242">
        <f t="shared" si="190"/>
        <v>0</v>
      </c>
      <c r="AJ40" s="242">
        <f t="shared" si="190"/>
        <v>0</v>
      </c>
      <c r="AK40" s="242">
        <f t="shared" si="190"/>
        <v>0</v>
      </c>
      <c r="AL40" s="242">
        <f t="shared" si="190"/>
        <v>0</v>
      </c>
      <c r="AM40" s="242">
        <f t="shared" si="190"/>
        <v>0</v>
      </c>
      <c r="AN40" s="242">
        <f t="shared" si="190"/>
        <v>0</v>
      </c>
      <c r="AO40" s="242">
        <f t="shared" si="190"/>
        <v>0</v>
      </c>
      <c r="AP40" s="242">
        <f t="shared" si="190"/>
        <v>0</v>
      </c>
    </row>
    <row r="41" spans="1:42" s="271" customFormat="1" ht="18.75" x14ac:dyDescent="0.3">
      <c r="A41" s="265" t="s">
        <v>235</v>
      </c>
      <c r="B41" s="266"/>
      <c r="C41" s="266"/>
      <c r="D41" s="267" t="s">
        <v>192</v>
      </c>
      <c r="E41" s="266"/>
      <c r="F41" s="268">
        <v>80000</v>
      </c>
      <c r="G41" s="269"/>
      <c r="H41" s="270" t="s">
        <v>193</v>
      </c>
      <c r="I41" s="269"/>
      <c r="J41" s="268">
        <v>50000</v>
      </c>
      <c r="K41" s="269"/>
      <c r="L41" s="270" t="s">
        <v>294</v>
      </c>
      <c r="M41" s="269"/>
      <c r="N41" s="268">
        <v>60000</v>
      </c>
      <c r="O41" s="269"/>
      <c r="P41" s="270" t="s">
        <v>295</v>
      </c>
      <c r="Q41" s="269"/>
      <c r="R41" s="268">
        <v>70000</v>
      </c>
      <c r="S41" s="269"/>
      <c r="AC41" s="189" t="s">
        <v>294</v>
      </c>
      <c r="AD41" s="242">
        <f t="shared" ref="AD41:AP41" si="191">IF(AD5&gt;0,AD16/AD5,0)</f>
        <v>0</v>
      </c>
      <c r="AE41" s="242">
        <f t="shared" si="191"/>
        <v>0</v>
      </c>
      <c r="AF41" s="242">
        <f t="shared" si="191"/>
        <v>0</v>
      </c>
      <c r="AG41" s="242">
        <f t="shared" si="191"/>
        <v>0</v>
      </c>
      <c r="AH41" s="242">
        <f t="shared" si="191"/>
        <v>0</v>
      </c>
      <c r="AI41" s="242">
        <f t="shared" si="191"/>
        <v>0</v>
      </c>
      <c r="AJ41" s="242">
        <f t="shared" si="191"/>
        <v>0</v>
      </c>
      <c r="AK41" s="242">
        <f t="shared" si="191"/>
        <v>0</v>
      </c>
      <c r="AL41" s="242">
        <f t="shared" si="191"/>
        <v>0</v>
      </c>
      <c r="AM41" s="242">
        <f t="shared" si="191"/>
        <v>0</v>
      </c>
      <c r="AN41" s="242">
        <f t="shared" si="191"/>
        <v>0</v>
      </c>
      <c r="AO41" s="242">
        <f t="shared" si="191"/>
        <v>0</v>
      </c>
      <c r="AP41" s="242">
        <f t="shared" si="191"/>
        <v>0</v>
      </c>
    </row>
    <row r="42" spans="1:42" s="271" customFormat="1" ht="18.75" x14ac:dyDescent="0.3">
      <c r="A42" s="265" t="s">
        <v>194</v>
      </c>
      <c r="B42" s="266"/>
      <c r="C42" s="266"/>
      <c r="D42" s="266"/>
      <c r="E42" s="266"/>
      <c r="F42" s="288">
        <v>0.12</v>
      </c>
      <c r="G42" s="289"/>
      <c r="H42" s="266"/>
      <c r="I42" s="266"/>
      <c r="J42" s="288">
        <v>0.2</v>
      </c>
      <c r="K42" s="289"/>
      <c r="L42" s="266"/>
      <c r="M42" s="266"/>
      <c r="N42" s="288">
        <v>0.15</v>
      </c>
      <c r="O42" s="289"/>
      <c r="P42" s="266"/>
      <c r="Q42" s="266"/>
      <c r="R42" s="288">
        <v>0.2</v>
      </c>
      <c r="S42" s="289"/>
      <c r="AC42" s="189" t="s">
        <v>295</v>
      </c>
      <c r="AD42" s="242">
        <f t="shared" ref="AD42:AP42" si="192">IF(AD6&gt;0,AD17/AD6,0)</f>
        <v>0</v>
      </c>
      <c r="AE42" s="242">
        <f t="shared" si="192"/>
        <v>0</v>
      </c>
      <c r="AF42" s="242">
        <f t="shared" si="192"/>
        <v>0</v>
      </c>
      <c r="AG42" s="242">
        <f t="shared" si="192"/>
        <v>0</v>
      </c>
      <c r="AH42" s="242">
        <f t="shared" si="192"/>
        <v>0</v>
      </c>
      <c r="AI42" s="242">
        <f t="shared" si="192"/>
        <v>0</v>
      </c>
      <c r="AJ42" s="242">
        <f t="shared" si="192"/>
        <v>0</v>
      </c>
      <c r="AK42" s="242">
        <f t="shared" si="192"/>
        <v>0</v>
      </c>
      <c r="AL42" s="242">
        <f t="shared" si="192"/>
        <v>0</v>
      </c>
      <c r="AM42" s="242">
        <f t="shared" si="192"/>
        <v>0</v>
      </c>
      <c r="AN42" s="242">
        <f t="shared" si="192"/>
        <v>0</v>
      </c>
      <c r="AO42" s="242">
        <f t="shared" si="192"/>
        <v>0</v>
      </c>
      <c r="AP42" s="242">
        <f t="shared" si="192"/>
        <v>0</v>
      </c>
    </row>
    <row r="43" spans="1:42" x14ac:dyDescent="0.2">
      <c r="AC43" s="189" t="s">
        <v>212</v>
      </c>
      <c r="AD43" s="242">
        <f t="shared" ref="AD43:AP43" si="193">IF(AD7&gt;0,AD18/AD7,0)</f>
        <v>0</v>
      </c>
      <c r="AE43" s="242">
        <f t="shared" si="193"/>
        <v>0</v>
      </c>
      <c r="AF43" s="242">
        <f t="shared" si="193"/>
        <v>0</v>
      </c>
      <c r="AG43" s="242">
        <f t="shared" si="193"/>
        <v>0</v>
      </c>
      <c r="AH43" s="242">
        <f t="shared" si="193"/>
        <v>0</v>
      </c>
      <c r="AI43" s="242">
        <f t="shared" si="193"/>
        <v>0</v>
      </c>
      <c r="AJ43" s="242">
        <f t="shared" si="193"/>
        <v>0</v>
      </c>
      <c r="AK43" s="242">
        <f t="shared" si="193"/>
        <v>0</v>
      </c>
      <c r="AL43" s="242">
        <f t="shared" si="193"/>
        <v>0</v>
      </c>
      <c r="AM43" s="242">
        <f t="shared" si="193"/>
        <v>0</v>
      </c>
      <c r="AN43" s="242">
        <f t="shared" si="193"/>
        <v>0</v>
      </c>
      <c r="AO43" s="242">
        <f t="shared" si="193"/>
        <v>0</v>
      </c>
      <c r="AP43" s="242">
        <f t="shared" si="193"/>
        <v>0</v>
      </c>
    </row>
    <row r="44" spans="1:42" ht="15.75" x14ac:dyDescent="0.25">
      <c r="A44" s="222" t="s">
        <v>293</v>
      </c>
      <c r="B44" s="218" t="s">
        <v>192</v>
      </c>
      <c r="D44" s="221" t="s">
        <v>292</v>
      </c>
      <c r="AC44" s="186"/>
      <c r="AD44" s="241">
        <f t="shared" ref="AD44:AP44" si="194">IF(AD9&gt;0,AD19/AD9,0)</f>
        <v>0</v>
      </c>
      <c r="AE44" s="241">
        <f t="shared" si="194"/>
        <v>0</v>
      </c>
      <c r="AF44" s="241">
        <f t="shared" si="194"/>
        <v>0</v>
      </c>
      <c r="AG44" s="241">
        <f t="shared" si="194"/>
        <v>0</v>
      </c>
      <c r="AH44" s="241">
        <f t="shared" si="194"/>
        <v>0</v>
      </c>
      <c r="AI44" s="241">
        <f t="shared" si="194"/>
        <v>0</v>
      </c>
      <c r="AJ44" s="241">
        <f t="shared" si="194"/>
        <v>0</v>
      </c>
      <c r="AK44" s="241">
        <f t="shared" si="194"/>
        <v>0</v>
      </c>
      <c r="AL44" s="241">
        <f t="shared" si="194"/>
        <v>0</v>
      </c>
      <c r="AM44" s="241">
        <f t="shared" si="194"/>
        <v>0</v>
      </c>
      <c r="AN44" s="241">
        <f t="shared" si="194"/>
        <v>0</v>
      </c>
      <c r="AO44" s="241">
        <f t="shared" si="194"/>
        <v>0</v>
      </c>
      <c r="AP44" s="241">
        <f t="shared" si="194"/>
        <v>0</v>
      </c>
    </row>
    <row r="45" spans="1:42" x14ac:dyDescent="0.2">
      <c r="D45" s="179" t="s">
        <v>195</v>
      </c>
      <c r="E45" s="179"/>
      <c r="F45" s="179" t="s">
        <v>196</v>
      </c>
      <c r="G45" s="179"/>
      <c r="H45" s="179" t="s">
        <v>197</v>
      </c>
      <c r="I45" s="179"/>
      <c r="J45" s="179" t="s">
        <v>198</v>
      </c>
      <c r="K45" s="179"/>
      <c r="L45" s="179" t="s">
        <v>199</v>
      </c>
      <c r="M45" s="179"/>
      <c r="N45" s="179" t="s">
        <v>200</v>
      </c>
      <c r="O45" s="179"/>
      <c r="P45" s="179" t="s">
        <v>201</v>
      </c>
      <c r="Q45" s="179"/>
      <c r="R45" s="179" t="s">
        <v>202</v>
      </c>
      <c r="S45" s="179"/>
      <c r="T45" s="179" t="s">
        <v>203</v>
      </c>
      <c r="U45" s="179"/>
      <c r="V45" s="179" t="s">
        <v>204</v>
      </c>
      <c r="W45" s="179"/>
      <c r="X45" s="179" t="s">
        <v>205</v>
      </c>
      <c r="Y45" s="179"/>
      <c r="Z45" s="179" t="s">
        <v>206</v>
      </c>
      <c r="AA45" s="179" t="s">
        <v>207</v>
      </c>
    </row>
    <row r="46" spans="1:42" x14ac:dyDescent="0.2">
      <c r="A46" s="93" t="s">
        <v>208</v>
      </c>
      <c r="B46" s="93"/>
      <c r="C46" s="94"/>
      <c r="D46" s="180">
        <v>1</v>
      </c>
      <c r="E46" s="94"/>
      <c r="F46" s="180">
        <f>+D46</f>
        <v>1</v>
      </c>
      <c r="G46" s="94"/>
      <c r="H46" s="180">
        <f t="shared" ref="H46" si="195">+F46</f>
        <v>1</v>
      </c>
      <c r="I46" s="94"/>
      <c r="J46" s="180">
        <f t="shared" ref="J46" si="196">+H46</f>
        <v>1</v>
      </c>
      <c r="K46" s="94"/>
      <c r="L46" s="180">
        <f t="shared" ref="L46" si="197">+J46</f>
        <v>1</v>
      </c>
      <c r="M46" s="94"/>
      <c r="N46" s="180">
        <f t="shared" ref="N46" si="198">+L46</f>
        <v>1</v>
      </c>
      <c r="O46" s="94"/>
      <c r="P46" s="180">
        <f t="shared" ref="P46" si="199">+N46</f>
        <v>1</v>
      </c>
      <c r="Q46" s="94"/>
      <c r="R46" s="180">
        <f t="shared" ref="R46" si="200">+P46</f>
        <v>1</v>
      </c>
      <c r="S46" s="94"/>
      <c r="T46" s="180">
        <f t="shared" ref="T46" si="201">+R46</f>
        <v>1</v>
      </c>
      <c r="U46" s="94"/>
      <c r="V46" s="180">
        <f t="shared" ref="V46" si="202">+T46</f>
        <v>1</v>
      </c>
      <c r="W46" s="94"/>
      <c r="X46" s="180">
        <f t="shared" ref="X46" si="203">+V46</f>
        <v>1</v>
      </c>
      <c r="Y46" s="94"/>
      <c r="Z46" s="180">
        <f t="shared" ref="Z46" si="204">+X46</f>
        <v>1</v>
      </c>
      <c r="AA46" s="94"/>
    </row>
    <row r="48" spans="1:42" x14ac:dyDescent="0.2">
      <c r="A48" s="181" t="s">
        <v>209</v>
      </c>
      <c r="B48" s="182"/>
      <c r="C48" s="182"/>
      <c r="D48" s="179" t="s">
        <v>195</v>
      </c>
      <c r="E48" s="179"/>
      <c r="F48" s="179" t="s">
        <v>196</v>
      </c>
      <c r="G48" s="179"/>
      <c r="H48" s="179" t="s">
        <v>197</v>
      </c>
      <c r="I48" s="179"/>
      <c r="J48" s="179" t="s">
        <v>198</v>
      </c>
      <c r="K48" s="179"/>
      <c r="L48" s="179" t="s">
        <v>199</v>
      </c>
      <c r="M48" s="179"/>
      <c r="N48" s="179" t="s">
        <v>200</v>
      </c>
      <c r="O48" s="179"/>
      <c r="P48" s="179" t="s">
        <v>201</v>
      </c>
      <c r="Q48" s="179"/>
      <c r="R48" s="179" t="s">
        <v>202</v>
      </c>
      <c r="S48" s="179"/>
      <c r="T48" s="179" t="s">
        <v>203</v>
      </c>
      <c r="U48" s="179"/>
      <c r="V48" s="179" t="s">
        <v>204</v>
      </c>
      <c r="W48" s="179"/>
      <c r="X48" s="179" t="s">
        <v>205</v>
      </c>
      <c r="Y48" s="179"/>
      <c r="Z48" s="179" t="s">
        <v>206</v>
      </c>
      <c r="AA48" s="179" t="s">
        <v>207</v>
      </c>
      <c r="AD48" s="86">
        <f>AD83+AD154+AD225+AD296+AD367+AD438+AD509+AD580+AD651+AD722+AD793+AD864+AD935+AD1006+AD1077+AD1148+AD1219+AD1290+AD1361+AD1432</f>
        <v>0</v>
      </c>
    </row>
    <row r="49" spans="2:41" outlineLevel="1" x14ac:dyDescent="0.2">
      <c r="B49" s="183" t="s">
        <v>210</v>
      </c>
      <c r="C49" s="184"/>
      <c r="D49" s="185"/>
      <c r="E49" s="185"/>
      <c r="F49" s="185"/>
      <c r="G49" s="185"/>
      <c r="H49" s="185"/>
      <c r="I49" s="185"/>
      <c r="J49" s="185"/>
      <c r="K49" s="185"/>
      <c r="L49" s="185"/>
      <c r="M49" s="185"/>
      <c r="N49" s="185"/>
      <c r="O49" s="185"/>
      <c r="P49" s="185"/>
      <c r="Q49" s="185"/>
      <c r="R49" s="185"/>
      <c r="S49" s="185"/>
      <c r="T49" s="185"/>
      <c r="U49" s="185"/>
      <c r="V49" s="185"/>
      <c r="W49" s="185"/>
      <c r="X49" s="185"/>
      <c r="Y49" s="185"/>
      <c r="Z49" s="185"/>
    </row>
    <row r="50" spans="2:41" outlineLevel="1" x14ac:dyDescent="0.2">
      <c r="B50" s="86" t="s">
        <v>192</v>
      </c>
      <c r="D50" s="188">
        <v>0</v>
      </c>
      <c r="F50" s="188">
        <f>D50</f>
        <v>0</v>
      </c>
      <c r="H50" s="188">
        <f>F50</f>
        <v>0</v>
      </c>
      <c r="J50" s="188">
        <f>H50</f>
        <v>0</v>
      </c>
      <c r="L50" s="188">
        <f>J50</f>
        <v>0</v>
      </c>
      <c r="N50" s="188">
        <f>L50</f>
        <v>0</v>
      </c>
      <c r="P50" s="188">
        <f>N50</f>
        <v>0</v>
      </c>
      <c r="R50" s="188">
        <f>P50</f>
        <v>0</v>
      </c>
      <c r="T50" s="188">
        <f>R50</f>
        <v>0</v>
      </c>
      <c r="V50" s="188">
        <f>T50</f>
        <v>0</v>
      </c>
      <c r="X50" s="188">
        <f>V50</f>
        <v>0</v>
      </c>
      <c r="Z50" s="188">
        <f>X50</f>
        <v>0</v>
      </c>
      <c r="AC50" s="186" t="s">
        <v>211</v>
      </c>
      <c r="AD50" s="187" t="s">
        <v>101</v>
      </c>
      <c r="AE50" s="187" t="s">
        <v>102</v>
      </c>
      <c r="AF50" s="187" t="s">
        <v>103</v>
      </c>
      <c r="AG50" s="187" t="s">
        <v>104</v>
      </c>
      <c r="AH50" s="187" t="s">
        <v>5</v>
      </c>
      <c r="AI50" s="187" t="s">
        <v>105</v>
      </c>
      <c r="AJ50" s="187" t="s">
        <v>106</v>
      </c>
      <c r="AK50" s="187" t="s">
        <v>107</v>
      </c>
      <c r="AL50" s="187" t="s">
        <v>108</v>
      </c>
      <c r="AM50" s="187" t="s">
        <v>109</v>
      </c>
      <c r="AN50" s="187" t="s">
        <v>110</v>
      </c>
      <c r="AO50" s="187" t="s">
        <v>111</v>
      </c>
    </row>
    <row r="51" spans="2:41" outlineLevel="1" x14ac:dyDescent="0.2">
      <c r="B51" s="86" t="s">
        <v>193</v>
      </c>
      <c r="D51" s="188">
        <v>0</v>
      </c>
      <c r="F51" s="188">
        <f t="shared" ref="F51:T55" si="205">D51</f>
        <v>0</v>
      </c>
      <c r="H51" s="188">
        <f t="shared" si="205"/>
        <v>0</v>
      </c>
      <c r="J51" s="188">
        <f t="shared" si="205"/>
        <v>0</v>
      </c>
      <c r="L51" s="188">
        <f t="shared" si="205"/>
        <v>0</v>
      </c>
      <c r="N51" s="188">
        <f t="shared" si="205"/>
        <v>0</v>
      </c>
      <c r="P51" s="188">
        <f t="shared" si="205"/>
        <v>0</v>
      </c>
      <c r="R51" s="188">
        <f t="shared" si="205"/>
        <v>0</v>
      </c>
      <c r="T51" s="188">
        <f t="shared" si="205"/>
        <v>0</v>
      </c>
      <c r="V51" s="188">
        <f t="shared" ref="V51:Z55" si="206">T51</f>
        <v>0</v>
      </c>
      <c r="X51" s="188">
        <f t="shared" si="206"/>
        <v>0</v>
      </c>
      <c r="Z51" s="188">
        <f t="shared" si="206"/>
        <v>0</v>
      </c>
      <c r="AC51" s="189" t="s">
        <v>192</v>
      </c>
      <c r="AD51" s="190">
        <f t="shared" ref="AD51:AD56" si="207">D50*D$46</f>
        <v>0</v>
      </c>
      <c r="AE51" s="190">
        <f t="shared" ref="AE51:AE56" si="208">F50*F$46</f>
        <v>0</v>
      </c>
      <c r="AF51" s="190">
        <f t="shared" ref="AF51:AF56" si="209">H50*H$46</f>
        <v>0</v>
      </c>
      <c r="AG51" s="190">
        <f t="shared" ref="AG51:AG56" si="210">J50*J$46</f>
        <v>0</v>
      </c>
      <c r="AH51" s="190">
        <f t="shared" ref="AH51:AH56" si="211">L50*L$46</f>
        <v>0</v>
      </c>
      <c r="AI51" s="190">
        <f t="shared" ref="AI51:AI56" si="212">N50*N$46</f>
        <v>0</v>
      </c>
      <c r="AJ51" s="190">
        <f t="shared" ref="AJ51:AJ56" si="213">P50*P$46</f>
        <v>0</v>
      </c>
      <c r="AK51" s="190">
        <f t="shared" ref="AK51:AK56" si="214">R50*R$46</f>
        <v>0</v>
      </c>
      <c r="AL51" s="190">
        <f t="shared" ref="AL51:AL56" si="215">T50*T$46</f>
        <v>0</v>
      </c>
      <c r="AM51" s="190">
        <f t="shared" ref="AM51:AM56" si="216">V50*V$46</f>
        <v>0</v>
      </c>
      <c r="AN51" s="190">
        <f t="shared" ref="AN51:AN56" si="217">X50*X$46</f>
        <v>0</v>
      </c>
      <c r="AO51" s="190">
        <f t="shared" ref="AO51:AO56" si="218">Z50*Z$46</f>
        <v>0</v>
      </c>
    </row>
    <row r="52" spans="2:41" outlineLevel="1" x14ac:dyDescent="0.2">
      <c r="B52" s="86" t="s">
        <v>294</v>
      </c>
      <c r="D52" s="188">
        <v>0</v>
      </c>
      <c r="F52" s="188">
        <f t="shared" si="205"/>
        <v>0</v>
      </c>
      <c r="H52" s="188">
        <f t="shared" si="205"/>
        <v>0</v>
      </c>
      <c r="J52" s="188">
        <f t="shared" si="205"/>
        <v>0</v>
      </c>
      <c r="L52" s="188">
        <f t="shared" si="205"/>
        <v>0</v>
      </c>
      <c r="N52" s="188">
        <f t="shared" si="205"/>
        <v>0</v>
      </c>
      <c r="P52" s="188">
        <f t="shared" si="205"/>
        <v>0</v>
      </c>
      <c r="R52" s="188">
        <f t="shared" si="205"/>
        <v>0</v>
      </c>
      <c r="T52" s="188">
        <f t="shared" si="205"/>
        <v>0</v>
      </c>
      <c r="V52" s="188">
        <f t="shared" si="206"/>
        <v>0</v>
      </c>
      <c r="X52" s="188">
        <f t="shared" si="206"/>
        <v>0</v>
      </c>
      <c r="Z52" s="188">
        <f t="shared" si="206"/>
        <v>0</v>
      </c>
      <c r="AC52" s="189" t="s">
        <v>193</v>
      </c>
      <c r="AD52" s="190">
        <f t="shared" si="207"/>
        <v>0</v>
      </c>
      <c r="AE52" s="190">
        <f t="shared" si="208"/>
        <v>0</v>
      </c>
      <c r="AF52" s="190">
        <f t="shared" si="209"/>
        <v>0</v>
      </c>
      <c r="AG52" s="190">
        <f t="shared" si="210"/>
        <v>0</v>
      </c>
      <c r="AH52" s="190">
        <f t="shared" si="211"/>
        <v>0</v>
      </c>
      <c r="AI52" s="190">
        <f t="shared" si="212"/>
        <v>0</v>
      </c>
      <c r="AJ52" s="190">
        <f t="shared" si="213"/>
        <v>0</v>
      </c>
      <c r="AK52" s="190">
        <f t="shared" si="214"/>
        <v>0</v>
      </c>
      <c r="AL52" s="190">
        <f t="shared" si="215"/>
        <v>0</v>
      </c>
      <c r="AM52" s="190">
        <f t="shared" si="216"/>
        <v>0</v>
      </c>
      <c r="AN52" s="190">
        <f t="shared" si="217"/>
        <v>0</v>
      </c>
      <c r="AO52" s="190">
        <f t="shared" si="218"/>
        <v>0</v>
      </c>
    </row>
    <row r="53" spans="2:41" outlineLevel="1" x14ac:dyDescent="0.2">
      <c r="B53" s="86" t="s">
        <v>295</v>
      </c>
      <c r="D53" s="188">
        <v>0</v>
      </c>
      <c r="F53" s="188">
        <f t="shared" si="205"/>
        <v>0</v>
      </c>
      <c r="H53" s="188">
        <f t="shared" si="205"/>
        <v>0</v>
      </c>
      <c r="J53" s="188">
        <f t="shared" si="205"/>
        <v>0</v>
      </c>
      <c r="L53" s="188">
        <f t="shared" si="205"/>
        <v>0</v>
      </c>
      <c r="N53" s="188">
        <f t="shared" si="205"/>
        <v>0</v>
      </c>
      <c r="P53" s="188">
        <f t="shared" si="205"/>
        <v>0</v>
      </c>
      <c r="R53" s="188">
        <f t="shared" si="205"/>
        <v>0</v>
      </c>
      <c r="T53" s="188">
        <f t="shared" si="205"/>
        <v>0</v>
      </c>
      <c r="V53" s="188">
        <f t="shared" si="206"/>
        <v>0</v>
      </c>
      <c r="X53" s="188">
        <f t="shared" si="206"/>
        <v>0</v>
      </c>
      <c r="Z53" s="188">
        <f t="shared" si="206"/>
        <v>0</v>
      </c>
      <c r="AC53" s="189" t="s">
        <v>294</v>
      </c>
      <c r="AD53" s="190">
        <f t="shared" si="207"/>
        <v>0</v>
      </c>
      <c r="AE53" s="190">
        <f t="shared" si="208"/>
        <v>0</v>
      </c>
      <c r="AF53" s="190">
        <f t="shared" si="209"/>
        <v>0</v>
      </c>
      <c r="AG53" s="190">
        <f t="shared" si="210"/>
        <v>0</v>
      </c>
      <c r="AH53" s="190">
        <f t="shared" si="211"/>
        <v>0</v>
      </c>
      <c r="AI53" s="190">
        <f t="shared" si="212"/>
        <v>0</v>
      </c>
      <c r="AJ53" s="190">
        <f t="shared" si="213"/>
        <v>0</v>
      </c>
      <c r="AK53" s="190">
        <f t="shared" si="214"/>
        <v>0</v>
      </c>
      <c r="AL53" s="190">
        <f t="shared" si="215"/>
        <v>0</v>
      </c>
      <c r="AM53" s="190">
        <f t="shared" si="216"/>
        <v>0</v>
      </c>
      <c r="AN53" s="190">
        <f t="shared" si="217"/>
        <v>0</v>
      </c>
      <c r="AO53" s="190">
        <f t="shared" si="218"/>
        <v>0</v>
      </c>
    </row>
    <row r="54" spans="2:41" outlineLevel="1" x14ac:dyDescent="0.2">
      <c r="B54" s="86" t="s">
        <v>212</v>
      </c>
      <c r="D54" s="188">
        <v>0</v>
      </c>
      <c r="F54" s="188">
        <f t="shared" si="205"/>
        <v>0</v>
      </c>
      <c r="H54" s="188">
        <f t="shared" si="205"/>
        <v>0</v>
      </c>
      <c r="J54" s="188">
        <f t="shared" si="205"/>
        <v>0</v>
      </c>
      <c r="L54" s="188">
        <f t="shared" si="205"/>
        <v>0</v>
      </c>
      <c r="N54" s="188">
        <f t="shared" si="205"/>
        <v>0</v>
      </c>
      <c r="P54" s="188">
        <f t="shared" si="205"/>
        <v>0</v>
      </c>
      <c r="R54" s="188">
        <f t="shared" si="205"/>
        <v>0</v>
      </c>
      <c r="T54" s="188">
        <f t="shared" si="205"/>
        <v>0</v>
      </c>
      <c r="V54" s="188">
        <f t="shared" si="206"/>
        <v>0</v>
      </c>
      <c r="X54" s="188">
        <f t="shared" si="206"/>
        <v>0</v>
      </c>
      <c r="Z54" s="188">
        <f t="shared" si="206"/>
        <v>0</v>
      </c>
      <c r="AC54" s="189" t="s">
        <v>295</v>
      </c>
      <c r="AD54" s="190">
        <f t="shared" si="207"/>
        <v>0</v>
      </c>
      <c r="AE54" s="190">
        <f t="shared" si="208"/>
        <v>0</v>
      </c>
      <c r="AF54" s="190">
        <f t="shared" si="209"/>
        <v>0</v>
      </c>
      <c r="AG54" s="190">
        <f t="shared" si="210"/>
        <v>0</v>
      </c>
      <c r="AH54" s="190">
        <f t="shared" si="211"/>
        <v>0</v>
      </c>
      <c r="AI54" s="190">
        <f t="shared" si="212"/>
        <v>0</v>
      </c>
      <c r="AJ54" s="190">
        <f t="shared" si="213"/>
        <v>0</v>
      </c>
      <c r="AK54" s="190">
        <f t="shared" si="214"/>
        <v>0</v>
      </c>
      <c r="AL54" s="190">
        <f t="shared" si="215"/>
        <v>0</v>
      </c>
      <c r="AM54" s="190">
        <f t="shared" si="216"/>
        <v>0</v>
      </c>
      <c r="AN54" s="190">
        <f t="shared" si="217"/>
        <v>0</v>
      </c>
      <c r="AO54" s="190">
        <f t="shared" si="218"/>
        <v>0</v>
      </c>
    </row>
    <row r="55" spans="2:41" outlineLevel="1" x14ac:dyDescent="0.2">
      <c r="B55" s="86" t="s">
        <v>213</v>
      </c>
      <c r="D55" s="188">
        <v>0</v>
      </c>
      <c r="F55" s="188">
        <f t="shared" si="205"/>
        <v>0</v>
      </c>
      <c r="H55" s="188">
        <f t="shared" si="205"/>
        <v>0</v>
      </c>
      <c r="J55" s="188">
        <f t="shared" si="205"/>
        <v>0</v>
      </c>
      <c r="L55" s="188">
        <f t="shared" si="205"/>
        <v>0</v>
      </c>
      <c r="N55" s="188">
        <f t="shared" si="205"/>
        <v>0</v>
      </c>
      <c r="P55" s="188">
        <f t="shared" si="205"/>
        <v>0</v>
      </c>
      <c r="R55" s="188">
        <f t="shared" si="205"/>
        <v>0</v>
      </c>
      <c r="T55" s="188">
        <f t="shared" si="205"/>
        <v>0</v>
      </c>
      <c r="V55" s="188">
        <f t="shared" si="206"/>
        <v>0</v>
      </c>
      <c r="X55" s="188">
        <f t="shared" si="206"/>
        <v>0</v>
      </c>
      <c r="Z55" s="188">
        <f t="shared" si="206"/>
        <v>0</v>
      </c>
      <c r="AC55" s="189" t="s">
        <v>212</v>
      </c>
      <c r="AD55" s="190">
        <f t="shared" si="207"/>
        <v>0</v>
      </c>
      <c r="AE55" s="190">
        <f t="shared" si="208"/>
        <v>0</v>
      </c>
      <c r="AF55" s="190">
        <f t="shared" si="209"/>
        <v>0</v>
      </c>
      <c r="AG55" s="190">
        <f t="shared" si="210"/>
        <v>0</v>
      </c>
      <c r="AH55" s="190">
        <f t="shared" si="211"/>
        <v>0</v>
      </c>
      <c r="AI55" s="190">
        <f t="shared" si="212"/>
        <v>0</v>
      </c>
      <c r="AJ55" s="190">
        <f t="shared" si="213"/>
        <v>0</v>
      </c>
      <c r="AK55" s="190">
        <f t="shared" si="214"/>
        <v>0</v>
      </c>
      <c r="AL55" s="190">
        <f t="shared" si="215"/>
        <v>0</v>
      </c>
      <c r="AM55" s="190">
        <f t="shared" si="216"/>
        <v>0</v>
      </c>
      <c r="AN55" s="190">
        <f t="shared" si="217"/>
        <v>0</v>
      </c>
      <c r="AO55" s="190">
        <f t="shared" si="218"/>
        <v>0</v>
      </c>
    </row>
    <row r="56" spans="2:41" outlineLevel="1" x14ac:dyDescent="0.2">
      <c r="B56" s="191"/>
      <c r="C56" s="191"/>
      <c r="D56" s="192">
        <f>SUM(D50:D55)</f>
        <v>0</v>
      </c>
      <c r="E56" s="191"/>
      <c r="F56" s="192">
        <f t="shared" ref="F56:Z56" si="219">SUM(F50:F55)</f>
        <v>0</v>
      </c>
      <c r="G56" s="191"/>
      <c r="H56" s="192">
        <f t="shared" si="219"/>
        <v>0</v>
      </c>
      <c r="I56" s="191"/>
      <c r="J56" s="192">
        <f t="shared" si="219"/>
        <v>0</v>
      </c>
      <c r="K56" s="191"/>
      <c r="L56" s="192">
        <f t="shared" si="219"/>
        <v>0</v>
      </c>
      <c r="M56" s="191"/>
      <c r="N56" s="192">
        <f t="shared" si="219"/>
        <v>0</v>
      </c>
      <c r="O56" s="191"/>
      <c r="P56" s="192">
        <f t="shared" si="219"/>
        <v>0</v>
      </c>
      <c r="Q56" s="191"/>
      <c r="R56" s="192">
        <f t="shared" si="219"/>
        <v>0</v>
      </c>
      <c r="S56" s="191"/>
      <c r="T56" s="192">
        <f t="shared" si="219"/>
        <v>0</v>
      </c>
      <c r="U56" s="191"/>
      <c r="V56" s="192">
        <f t="shared" si="219"/>
        <v>0</v>
      </c>
      <c r="W56" s="191"/>
      <c r="X56" s="192">
        <f t="shared" si="219"/>
        <v>0</v>
      </c>
      <c r="Y56" s="191"/>
      <c r="Z56" s="192">
        <f t="shared" si="219"/>
        <v>0</v>
      </c>
      <c r="AC56" s="189" t="s">
        <v>213</v>
      </c>
      <c r="AD56" s="190">
        <f t="shared" si="207"/>
        <v>0</v>
      </c>
      <c r="AE56" s="190">
        <f t="shared" si="208"/>
        <v>0</v>
      </c>
      <c r="AF56" s="190">
        <f t="shared" si="209"/>
        <v>0</v>
      </c>
      <c r="AG56" s="190">
        <f t="shared" si="210"/>
        <v>0</v>
      </c>
      <c r="AH56" s="190">
        <f t="shared" si="211"/>
        <v>0</v>
      </c>
      <c r="AI56" s="190">
        <f t="shared" si="212"/>
        <v>0</v>
      </c>
      <c r="AJ56" s="190">
        <f t="shared" si="213"/>
        <v>0</v>
      </c>
      <c r="AK56" s="190">
        <f t="shared" si="214"/>
        <v>0</v>
      </c>
      <c r="AL56" s="190">
        <f t="shared" si="215"/>
        <v>0</v>
      </c>
      <c r="AM56" s="190">
        <f t="shared" si="216"/>
        <v>0</v>
      </c>
      <c r="AN56" s="190">
        <f t="shared" si="217"/>
        <v>0</v>
      </c>
      <c r="AO56" s="190">
        <f t="shared" si="218"/>
        <v>0</v>
      </c>
    </row>
    <row r="57" spans="2:41" outlineLevel="1" x14ac:dyDescent="0.2">
      <c r="AC57" s="186"/>
      <c r="AD57" s="105">
        <f t="shared" ref="AD57:AO57" si="220">SUM(AD51:AD56)</f>
        <v>0</v>
      </c>
      <c r="AE57" s="105">
        <f t="shared" si="220"/>
        <v>0</v>
      </c>
      <c r="AF57" s="105">
        <f t="shared" si="220"/>
        <v>0</v>
      </c>
      <c r="AG57" s="105">
        <f t="shared" si="220"/>
        <v>0</v>
      </c>
      <c r="AH57" s="105">
        <f t="shared" si="220"/>
        <v>0</v>
      </c>
      <c r="AI57" s="105">
        <f t="shared" si="220"/>
        <v>0</v>
      </c>
      <c r="AJ57" s="105">
        <f t="shared" si="220"/>
        <v>0</v>
      </c>
      <c r="AK57" s="105">
        <f t="shared" si="220"/>
        <v>0</v>
      </c>
      <c r="AL57" s="105">
        <f t="shared" si="220"/>
        <v>0</v>
      </c>
      <c r="AM57" s="105">
        <f t="shared" si="220"/>
        <v>0</v>
      </c>
      <c r="AN57" s="105">
        <f t="shared" si="220"/>
        <v>0</v>
      </c>
      <c r="AO57" s="105">
        <f t="shared" si="220"/>
        <v>0</v>
      </c>
    </row>
    <row r="58" spans="2:41" outlineLevel="1" x14ac:dyDescent="0.2">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2:41" outlineLevel="1" x14ac:dyDescent="0.2">
      <c r="B59" s="183" t="s">
        <v>209</v>
      </c>
      <c r="C59" s="184"/>
      <c r="D59" s="185" t="s">
        <v>195</v>
      </c>
      <c r="E59" s="185"/>
      <c r="F59" s="185" t="s">
        <v>196</v>
      </c>
      <c r="G59" s="185"/>
      <c r="H59" s="185" t="s">
        <v>197</v>
      </c>
      <c r="I59" s="185"/>
      <c r="J59" s="185" t="s">
        <v>198</v>
      </c>
      <c r="K59" s="185"/>
      <c r="L59" s="185" t="s">
        <v>199</v>
      </c>
      <c r="M59" s="185"/>
      <c r="N59" s="185" t="s">
        <v>200</v>
      </c>
      <c r="O59" s="185"/>
      <c r="P59" s="185" t="s">
        <v>201</v>
      </c>
      <c r="Q59" s="185"/>
      <c r="R59" s="185" t="s">
        <v>202</v>
      </c>
      <c r="S59" s="185"/>
      <c r="T59" s="185" t="s">
        <v>203</v>
      </c>
      <c r="U59" s="185"/>
      <c r="V59" s="185" t="s">
        <v>204</v>
      </c>
      <c r="W59" s="185"/>
      <c r="X59" s="185" t="s">
        <v>205</v>
      </c>
      <c r="Y59" s="185"/>
      <c r="Z59" s="185" t="s">
        <v>206</v>
      </c>
      <c r="AA59" s="185" t="s">
        <v>207</v>
      </c>
    </row>
    <row r="60" spans="2:41" ht="15" outlineLevel="1" x14ac:dyDescent="0.25">
      <c r="B60" s="86" t="s">
        <v>192</v>
      </c>
      <c r="C60" s="193"/>
      <c r="D60" s="106">
        <f>AD51*$F$41</f>
        <v>0</v>
      </c>
      <c r="E60" s="193"/>
      <c r="F60" s="106">
        <f>AE51*$F$41</f>
        <v>0</v>
      </c>
      <c r="G60" s="193"/>
      <c r="H60" s="106">
        <f>AF51*$F$41</f>
        <v>0</v>
      </c>
      <c r="I60" s="193"/>
      <c r="J60" s="106">
        <f>AG51*$F$41</f>
        <v>0</v>
      </c>
      <c r="K60" s="193"/>
      <c r="L60" s="106">
        <f>AH51*$F$41</f>
        <v>0</v>
      </c>
      <c r="M60" s="193"/>
      <c r="N60" s="106">
        <f>AI51*$F$41</f>
        <v>0</v>
      </c>
      <c r="O60" s="193"/>
      <c r="P60" s="106">
        <f>AJ51*$F$41</f>
        <v>0</v>
      </c>
      <c r="Q60" s="193"/>
      <c r="R60" s="106">
        <f>AK51*$F$41</f>
        <v>0</v>
      </c>
      <c r="S60" s="193"/>
      <c r="T60" s="106">
        <f>AL51*$F$41</f>
        <v>0</v>
      </c>
      <c r="U60" s="193"/>
      <c r="V60" s="106">
        <f>AM51*$F$41</f>
        <v>0</v>
      </c>
      <c r="W60" s="193"/>
      <c r="X60" s="106">
        <f>AN51*$F$41</f>
        <v>0</v>
      </c>
      <c r="Y60" s="193"/>
      <c r="Z60" s="106">
        <f>AO51*$F$41</f>
        <v>0</v>
      </c>
      <c r="AA60" s="93">
        <f>SUM(Z60,X60,V60,T60,R60,P60,N60,L60,J60,H60,F60,D60)</f>
        <v>0</v>
      </c>
    </row>
    <row r="61" spans="2:41" ht="15" outlineLevel="1" x14ac:dyDescent="0.25">
      <c r="B61" s="86" t="s">
        <v>193</v>
      </c>
      <c r="C61" s="193"/>
      <c r="D61" s="106">
        <f>AD52*$J$41</f>
        <v>0</v>
      </c>
      <c r="E61" s="193"/>
      <c r="F61" s="106">
        <f>AE52*$J$41</f>
        <v>0</v>
      </c>
      <c r="G61" s="193"/>
      <c r="H61" s="106">
        <f>AF52*$J$41</f>
        <v>0</v>
      </c>
      <c r="I61" s="193"/>
      <c r="J61" s="106">
        <f>AG52*$J$41</f>
        <v>0</v>
      </c>
      <c r="K61" s="193"/>
      <c r="L61" s="106">
        <f>AH52*$J$41</f>
        <v>0</v>
      </c>
      <c r="M61" s="193"/>
      <c r="N61" s="106">
        <f>AI52*$J$41</f>
        <v>0</v>
      </c>
      <c r="O61" s="193"/>
      <c r="P61" s="106">
        <f>AJ52*$J$41</f>
        <v>0</v>
      </c>
      <c r="Q61" s="193"/>
      <c r="R61" s="106">
        <f>AK52*$J$41</f>
        <v>0</v>
      </c>
      <c r="S61" s="193"/>
      <c r="T61" s="106">
        <f>AL52*$J$41</f>
        <v>0</v>
      </c>
      <c r="U61" s="193"/>
      <c r="V61" s="106">
        <f>AM52*$J$41</f>
        <v>0</v>
      </c>
      <c r="W61" s="193"/>
      <c r="X61" s="106">
        <f>AN52*$J$41</f>
        <v>0</v>
      </c>
      <c r="Y61" s="193"/>
      <c r="Z61" s="106">
        <f>AO52*$J$41</f>
        <v>0</v>
      </c>
      <c r="AA61" s="93">
        <f t="shared" ref="AA61:AA65" si="221">SUM(Z61,X61,V61,T61,R61,P61,N61,L61,J61,H61,F61,D61)</f>
        <v>0</v>
      </c>
    </row>
    <row r="62" spans="2:41" ht="15" outlineLevel="1" x14ac:dyDescent="0.25">
      <c r="B62" s="86" t="s">
        <v>294</v>
      </c>
      <c r="C62" s="193"/>
      <c r="D62" s="106">
        <f>AD53*$N$41</f>
        <v>0</v>
      </c>
      <c r="E62" s="193"/>
      <c r="F62" s="106">
        <f>AE53*$N$41</f>
        <v>0</v>
      </c>
      <c r="G62" s="193"/>
      <c r="H62" s="106">
        <f>AF53*$N$41</f>
        <v>0</v>
      </c>
      <c r="I62" s="193"/>
      <c r="J62" s="106">
        <f>AG53*$N$41</f>
        <v>0</v>
      </c>
      <c r="K62" s="193"/>
      <c r="L62" s="106">
        <f>AH53*$N$41</f>
        <v>0</v>
      </c>
      <c r="M62" s="193"/>
      <c r="N62" s="106">
        <f>AI53*$N$41</f>
        <v>0</v>
      </c>
      <c r="O62" s="193"/>
      <c r="P62" s="106">
        <f>AJ53*$N$41</f>
        <v>0</v>
      </c>
      <c r="Q62" s="193"/>
      <c r="R62" s="106">
        <f>AK53*$N$41</f>
        <v>0</v>
      </c>
      <c r="S62" s="193"/>
      <c r="T62" s="106">
        <f>AL53*$N$41</f>
        <v>0</v>
      </c>
      <c r="U62" s="193"/>
      <c r="V62" s="106">
        <f>AM53*$N$41</f>
        <v>0</v>
      </c>
      <c r="W62" s="193"/>
      <c r="X62" s="106">
        <f>AN53*$N$41</f>
        <v>0</v>
      </c>
      <c r="Y62" s="193"/>
      <c r="Z62" s="106">
        <f>AO53*$N$41</f>
        <v>0</v>
      </c>
      <c r="AA62" s="93">
        <f t="shared" si="221"/>
        <v>0</v>
      </c>
    </row>
    <row r="63" spans="2:41" ht="15" outlineLevel="1" x14ac:dyDescent="0.25">
      <c r="B63" s="86" t="s">
        <v>295</v>
      </c>
      <c r="C63" s="194"/>
      <c r="D63" s="195">
        <f>AD54*$R$41</f>
        <v>0</v>
      </c>
      <c r="E63" s="193"/>
      <c r="F63" s="106">
        <f>AE54*$R$41</f>
        <v>0</v>
      </c>
      <c r="G63" s="193"/>
      <c r="H63" s="106">
        <f>AF54*$R$41</f>
        <v>0</v>
      </c>
      <c r="I63" s="193"/>
      <c r="J63" s="106">
        <f>AG54*$R$41</f>
        <v>0</v>
      </c>
      <c r="K63" s="193"/>
      <c r="L63" s="106">
        <f>AH54*$R$41</f>
        <v>0</v>
      </c>
      <c r="M63" s="193"/>
      <c r="N63" s="106">
        <f>AI54*$R$41</f>
        <v>0</v>
      </c>
      <c r="O63" s="193"/>
      <c r="P63" s="106">
        <f>AJ54*$R$41</f>
        <v>0</v>
      </c>
      <c r="Q63" s="193"/>
      <c r="R63" s="106">
        <f>AK54*$R$41</f>
        <v>0</v>
      </c>
      <c r="S63" s="193"/>
      <c r="T63" s="106">
        <f>AL54*$R$41</f>
        <v>0</v>
      </c>
      <c r="U63" s="193"/>
      <c r="V63" s="106">
        <f>AM54*$R$41</f>
        <v>0</v>
      </c>
      <c r="W63" s="193"/>
      <c r="X63" s="106">
        <f>AN54*$R$41</f>
        <v>0</v>
      </c>
      <c r="Y63" s="193"/>
      <c r="Z63" s="106">
        <f>AO54*$R$41</f>
        <v>0</v>
      </c>
      <c r="AA63" s="93">
        <f t="shared" si="221"/>
        <v>0</v>
      </c>
    </row>
    <row r="64" spans="2:41" ht="15" outlineLevel="1" x14ac:dyDescent="0.25">
      <c r="B64" s="86" t="s">
        <v>212</v>
      </c>
      <c r="C64" s="196"/>
      <c r="D64" s="197"/>
      <c r="E64" s="196"/>
      <c r="F64" s="197"/>
      <c r="G64" s="196"/>
      <c r="H64" s="197"/>
      <c r="I64" s="196"/>
      <c r="J64" s="197"/>
      <c r="K64" s="196"/>
      <c r="L64" s="197"/>
      <c r="M64" s="196"/>
      <c r="N64" s="197"/>
      <c r="O64" s="196"/>
      <c r="P64" s="197"/>
      <c r="Q64" s="196"/>
      <c r="R64" s="197"/>
      <c r="S64" s="196"/>
      <c r="T64" s="197"/>
      <c r="U64" s="196"/>
      <c r="V64" s="197"/>
      <c r="W64" s="196"/>
      <c r="X64" s="197"/>
      <c r="Y64" s="196"/>
      <c r="Z64" s="197"/>
      <c r="AA64" s="93">
        <f t="shared" si="221"/>
        <v>0</v>
      </c>
    </row>
    <row r="65" spans="1:16384" x14ac:dyDescent="0.2">
      <c r="A65" s="93" t="s">
        <v>214</v>
      </c>
      <c r="B65" s="93"/>
      <c r="C65" s="94"/>
      <c r="D65" s="93">
        <f>SUM(D60:D64)</f>
        <v>0</v>
      </c>
      <c r="E65" s="94"/>
      <c r="F65" s="93">
        <f>SUM(F60:F64)</f>
        <v>0</v>
      </c>
      <c r="G65" s="94"/>
      <c r="H65" s="93">
        <f>SUM(H60:H64)</f>
        <v>0</v>
      </c>
      <c r="I65" s="94"/>
      <c r="J65" s="93">
        <f>SUM(J60:J64)</f>
        <v>0</v>
      </c>
      <c r="K65" s="94"/>
      <c r="L65" s="93">
        <f>SUM(L60:L64)</f>
        <v>0</v>
      </c>
      <c r="M65" s="94"/>
      <c r="N65" s="93">
        <f>SUM(N60:N64)</f>
        <v>0</v>
      </c>
      <c r="O65" s="94"/>
      <c r="P65" s="93">
        <f>SUM(P60:P64)</f>
        <v>0</v>
      </c>
      <c r="Q65" s="94"/>
      <c r="R65" s="93">
        <f>SUM(R60:R64)</f>
        <v>0</v>
      </c>
      <c r="S65" s="94"/>
      <c r="T65" s="93">
        <f>SUM(T60:T64)</f>
        <v>0</v>
      </c>
      <c r="U65" s="94"/>
      <c r="V65" s="93">
        <f>SUM(V60:V64)</f>
        <v>0</v>
      </c>
      <c r="W65" s="94"/>
      <c r="X65" s="93">
        <f>SUM(X60:X64)</f>
        <v>0</v>
      </c>
      <c r="Y65" s="94"/>
      <c r="Z65" s="93">
        <f>SUM(Z60:Z64)</f>
        <v>0</v>
      </c>
      <c r="AA65" s="93">
        <f t="shared" si="221"/>
        <v>0</v>
      </c>
    </row>
    <row r="66" spans="1:16384" outlineLevel="1" x14ac:dyDescent="0.2"/>
    <row r="67" spans="1:16384" outlineLevel="1" x14ac:dyDescent="0.2">
      <c r="B67" s="183" t="s">
        <v>215</v>
      </c>
      <c r="C67" s="184"/>
      <c r="D67" s="185" t="s">
        <v>195</v>
      </c>
      <c r="E67" s="185"/>
      <c r="F67" s="185" t="s">
        <v>196</v>
      </c>
      <c r="G67" s="185"/>
      <c r="H67" s="185" t="s">
        <v>197</v>
      </c>
      <c r="I67" s="185"/>
      <c r="J67" s="185" t="s">
        <v>198</v>
      </c>
      <c r="K67" s="185"/>
      <c r="L67" s="185" t="s">
        <v>199</v>
      </c>
      <c r="M67" s="185"/>
      <c r="N67" s="185" t="s">
        <v>200</v>
      </c>
      <c r="O67" s="185"/>
      <c r="P67" s="185" t="s">
        <v>201</v>
      </c>
      <c r="Q67" s="185"/>
      <c r="R67" s="185" t="s">
        <v>202</v>
      </c>
      <c r="S67" s="185"/>
      <c r="T67" s="185" t="s">
        <v>203</v>
      </c>
      <c r="U67" s="185"/>
      <c r="V67" s="185" t="s">
        <v>204</v>
      </c>
      <c r="W67" s="185"/>
      <c r="X67" s="185" t="s">
        <v>205</v>
      </c>
      <c r="Y67" s="185"/>
      <c r="Z67" s="185" t="s">
        <v>206</v>
      </c>
      <c r="AA67" s="185" t="s">
        <v>207</v>
      </c>
    </row>
    <row r="68" spans="1:16384" ht="15" outlineLevel="1" x14ac:dyDescent="0.25">
      <c r="B68" s="86" t="s">
        <v>192</v>
      </c>
      <c r="C68" s="198">
        <f>$F$42</f>
        <v>0.12</v>
      </c>
      <c r="D68" s="199">
        <f>C68*D60</f>
        <v>0</v>
      </c>
      <c r="E68" s="198">
        <f>$F$42</f>
        <v>0.12</v>
      </c>
      <c r="F68" s="199">
        <f>E68*F60</f>
        <v>0</v>
      </c>
      <c r="G68" s="198">
        <f>$F$42</f>
        <v>0.12</v>
      </c>
      <c r="H68" s="199">
        <f>G68*H60</f>
        <v>0</v>
      </c>
      <c r="I68" s="198">
        <f>$F$42</f>
        <v>0.12</v>
      </c>
      <c r="J68" s="199">
        <f>I68*J60</f>
        <v>0</v>
      </c>
      <c r="K68" s="198">
        <f>$F$42</f>
        <v>0.12</v>
      </c>
      <c r="L68" s="199">
        <f>K68*L60</f>
        <v>0</v>
      </c>
      <c r="M68" s="198">
        <f>$F$42</f>
        <v>0.12</v>
      </c>
      <c r="N68" s="199">
        <f>M68*N60</f>
        <v>0</v>
      </c>
      <c r="O68" s="198">
        <f>$F$42</f>
        <v>0.12</v>
      </c>
      <c r="P68" s="199">
        <f>O68*P60</f>
        <v>0</v>
      </c>
      <c r="Q68" s="198">
        <f>$F$42</f>
        <v>0.12</v>
      </c>
      <c r="R68" s="199">
        <f>Q68*R60</f>
        <v>0</v>
      </c>
      <c r="S68" s="198">
        <f>$F$42</f>
        <v>0.12</v>
      </c>
      <c r="T68" s="199">
        <f>S68*T60</f>
        <v>0</v>
      </c>
      <c r="U68" s="198">
        <f>$F$42</f>
        <v>0.12</v>
      </c>
      <c r="V68" s="199">
        <f>U68*V60</f>
        <v>0</v>
      </c>
      <c r="W68" s="198">
        <f>$F$42</f>
        <v>0.12</v>
      </c>
      <c r="X68" s="199">
        <f>W68*X60</f>
        <v>0</v>
      </c>
      <c r="Y68" s="198">
        <f>$F$42</f>
        <v>0.12</v>
      </c>
      <c r="Z68" s="199">
        <f>Y68*Z60</f>
        <v>0</v>
      </c>
      <c r="AA68" s="93">
        <f t="shared" ref="AA68:AA73" si="222">SUM(Z68,X68,V68,T68,R68,P68,N68,L68,J68,H68,F68,D68)</f>
        <v>0</v>
      </c>
    </row>
    <row r="69" spans="1:16384" ht="15" outlineLevel="1" x14ac:dyDescent="0.25">
      <c r="B69" s="86" t="s">
        <v>193</v>
      </c>
      <c r="C69" s="198">
        <f>$J$42</f>
        <v>0.2</v>
      </c>
      <c r="D69" s="199">
        <f>C69*D61</f>
        <v>0</v>
      </c>
      <c r="E69" s="198">
        <f>$J$42</f>
        <v>0.2</v>
      </c>
      <c r="F69" s="199">
        <f>E69*F61</f>
        <v>0</v>
      </c>
      <c r="G69" s="198">
        <f>$J$42</f>
        <v>0.2</v>
      </c>
      <c r="H69" s="199">
        <f>G69*H61</f>
        <v>0</v>
      </c>
      <c r="I69" s="198">
        <f>$J$42</f>
        <v>0.2</v>
      </c>
      <c r="J69" s="199">
        <f>I69*J61</f>
        <v>0</v>
      </c>
      <c r="K69" s="198">
        <f>$J$42</f>
        <v>0.2</v>
      </c>
      <c r="L69" s="199">
        <f>K69*L61</f>
        <v>0</v>
      </c>
      <c r="M69" s="198">
        <f>$J$42</f>
        <v>0.2</v>
      </c>
      <c r="N69" s="199">
        <f>M69*N61</f>
        <v>0</v>
      </c>
      <c r="O69" s="198">
        <f>$J$42</f>
        <v>0.2</v>
      </c>
      <c r="P69" s="199">
        <f>O69*P61</f>
        <v>0</v>
      </c>
      <c r="Q69" s="198">
        <f>$J$42</f>
        <v>0.2</v>
      </c>
      <c r="R69" s="199">
        <f>Q69*R61</f>
        <v>0</v>
      </c>
      <c r="S69" s="198">
        <f>$J$42</f>
        <v>0.2</v>
      </c>
      <c r="T69" s="199">
        <f>S69*T61</f>
        <v>0</v>
      </c>
      <c r="U69" s="198">
        <f>$J$42</f>
        <v>0.2</v>
      </c>
      <c r="V69" s="199">
        <f>U69*V61</f>
        <v>0</v>
      </c>
      <c r="W69" s="198">
        <f>$J$42</f>
        <v>0.2</v>
      </c>
      <c r="X69" s="199">
        <f>W69*X61</f>
        <v>0</v>
      </c>
      <c r="Y69" s="198">
        <f>$J$42</f>
        <v>0.2</v>
      </c>
      <c r="Z69" s="199">
        <f>Y69*Z61</f>
        <v>0</v>
      </c>
      <c r="AA69" s="93">
        <f t="shared" si="222"/>
        <v>0</v>
      </c>
    </row>
    <row r="70" spans="1:16384" ht="15" outlineLevel="1" x14ac:dyDescent="0.25">
      <c r="B70" s="86" t="s">
        <v>294</v>
      </c>
      <c r="C70" s="198">
        <f>$N$42</f>
        <v>0.15</v>
      </c>
      <c r="D70" s="199">
        <f>C70*D62</f>
        <v>0</v>
      </c>
      <c r="E70" s="198">
        <f>$N$42</f>
        <v>0.15</v>
      </c>
      <c r="F70" s="199">
        <f>E70*F62</f>
        <v>0</v>
      </c>
      <c r="G70" s="198">
        <f>$N$42</f>
        <v>0.15</v>
      </c>
      <c r="H70" s="199">
        <f>G70*H62</f>
        <v>0</v>
      </c>
      <c r="I70" s="198">
        <f>$N$42</f>
        <v>0.15</v>
      </c>
      <c r="J70" s="199">
        <f>I70*J62</f>
        <v>0</v>
      </c>
      <c r="K70" s="198">
        <f>$N$42</f>
        <v>0.15</v>
      </c>
      <c r="L70" s="199">
        <f>K70*L62</f>
        <v>0</v>
      </c>
      <c r="M70" s="198">
        <f>$N$42</f>
        <v>0.15</v>
      </c>
      <c r="N70" s="199">
        <f>M70*N62</f>
        <v>0</v>
      </c>
      <c r="O70" s="198">
        <f>$N$42</f>
        <v>0.15</v>
      </c>
      <c r="P70" s="199">
        <f>O70*P62</f>
        <v>0</v>
      </c>
      <c r="Q70" s="198">
        <f>$N$42</f>
        <v>0.15</v>
      </c>
      <c r="R70" s="199">
        <f>Q70*R62</f>
        <v>0</v>
      </c>
      <c r="S70" s="198">
        <f>$N$42</f>
        <v>0.15</v>
      </c>
      <c r="T70" s="199">
        <f>S70*T62</f>
        <v>0</v>
      </c>
      <c r="U70" s="198">
        <f>$N$42</f>
        <v>0.15</v>
      </c>
      <c r="V70" s="199">
        <f>U70*V62</f>
        <v>0</v>
      </c>
      <c r="W70" s="198">
        <f>$N$42</f>
        <v>0.15</v>
      </c>
      <c r="X70" s="199">
        <f>W70*X62</f>
        <v>0</v>
      </c>
      <c r="Y70" s="198">
        <f>$N$42</f>
        <v>0.15</v>
      </c>
      <c r="Z70" s="199">
        <f>Y70*Z62</f>
        <v>0</v>
      </c>
      <c r="AA70" s="93">
        <f t="shared" si="222"/>
        <v>0</v>
      </c>
    </row>
    <row r="71" spans="1:16384" ht="15" outlineLevel="1" x14ac:dyDescent="0.25">
      <c r="B71" s="86" t="s">
        <v>295</v>
      </c>
      <c r="C71" s="198">
        <f>$R$42</f>
        <v>0.2</v>
      </c>
      <c r="D71" s="199">
        <f>C71*D63</f>
        <v>0</v>
      </c>
      <c r="E71" s="198">
        <f>$R$42</f>
        <v>0.2</v>
      </c>
      <c r="F71" s="199">
        <f t="shared" ref="F71:Z71" si="223">E71*F63</f>
        <v>0</v>
      </c>
      <c r="G71" s="198">
        <f>$R$42</f>
        <v>0.2</v>
      </c>
      <c r="H71" s="199">
        <f t="shared" si="223"/>
        <v>0</v>
      </c>
      <c r="I71" s="198">
        <f>$R$42</f>
        <v>0.2</v>
      </c>
      <c r="J71" s="199">
        <f>I71*J63</f>
        <v>0</v>
      </c>
      <c r="K71" s="198">
        <f>$R$42</f>
        <v>0.2</v>
      </c>
      <c r="L71" s="199">
        <f t="shared" si="223"/>
        <v>0</v>
      </c>
      <c r="M71" s="198">
        <f>$R$42</f>
        <v>0.2</v>
      </c>
      <c r="N71" s="199">
        <f t="shared" si="223"/>
        <v>0</v>
      </c>
      <c r="O71" s="198">
        <f>$R$42</f>
        <v>0.2</v>
      </c>
      <c r="P71" s="199">
        <f>O71*P63</f>
        <v>0</v>
      </c>
      <c r="Q71" s="198">
        <f>$R$42</f>
        <v>0.2</v>
      </c>
      <c r="R71" s="199">
        <f t="shared" si="223"/>
        <v>0</v>
      </c>
      <c r="S71" s="198">
        <f>$R$42</f>
        <v>0.2</v>
      </c>
      <c r="T71" s="199">
        <f t="shared" si="223"/>
        <v>0</v>
      </c>
      <c r="U71" s="198">
        <f>$R$42</f>
        <v>0.2</v>
      </c>
      <c r="V71" s="199">
        <f t="shared" si="223"/>
        <v>0</v>
      </c>
      <c r="W71" s="198">
        <f>$R$42</f>
        <v>0.2</v>
      </c>
      <c r="X71" s="199">
        <f t="shared" si="223"/>
        <v>0</v>
      </c>
      <c r="Y71" s="198">
        <f>$R$42</f>
        <v>0.2</v>
      </c>
      <c r="Z71" s="199">
        <f t="shared" si="223"/>
        <v>0</v>
      </c>
      <c r="AA71" s="93">
        <f t="shared" si="222"/>
        <v>0</v>
      </c>
    </row>
    <row r="72" spans="1:16384" ht="15" outlineLevel="1" x14ac:dyDescent="0.25">
      <c r="B72" s="86" t="s">
        <v>212</v>
      </c>
      <c r="C72" s="196"/>
      <c r="D72" s="197"/>
      <c r="E72" s="196"/>
      <c r="F72" s="197"/>
      <c r="G72" s="196"/>
      <c r="H72" s="197"/>
      <c r="I72" s="196"/>
      <c r="J72" s="197"/>
      <c r="K72" s="196"/>
      <c r="L72" s="197"/>
      <c r="M72" s="196"/>
      <c r="N72" s="197"/>
      <c r="O72" s="196"/>
      <c r="P72" s="197"/>
      <c r="Q72" s="196"/>
      <c r="R72" s="197"/>
      <c r="S72" s="196"/>
      <c r="T72" s="197"/>
      <c r="U72" s="196"/>
      <c r="V72" s="197"/>
      <c r="W72" s="196"/>
      <c r="X72" s="197"/>
      <c r="Y72" s="196"/>
      <c r="Z72" s="197"/>
      <c r="AA72" s="93">
        <f t="shared" si="222"/>
        <v>0</v>
      </c>
    </row>
    <row r="73" spans="1:16384" x14ac:dyDescent="0.2">
      <c r="A73" s="93" t="s">
        <v>215</v>
      </c>
      <c r="B73" s="93"/>
      <c r="C73" s="94"/>
      <c r="D73" s="93">
        <f>SUM(D68:D72)</f>
        <v>0</v>
      </c>
      <c r="E73" s="94"/>
      <c r="F73" s="93">
        <f>SUM(F68:F72)</f>
        <v>0</v>
      </c>
      <c r="G73" s="94"/>
      <c r="H73" s="93">
        <f>SUM(H68:H72)</f>
        <v>0</v>
      </c>
      <c r="I73" s="94"/>
      <c r="J73" s="93">
        <f>SUM(J68:J72)</f>
        <v>0</v>
      </c>
      <c r="K73" s="94"/>
      <c r="L73" s="93">
        <f>SUM(L68:L72)</f>
        <v>0</v>
      </c>
      <c r="M73" s="94"/>
      <c r="N73" s="93">
        <f>SUM(N68:N72)</f>
        <v>0</v>
      </c>
      <c r="O73" s="94"/>
      <c r="P73" s="93">
        <f>SUM(P68:P72)</f>
        <v>0</v>
      </c>
      <c r="Q73" s="94"/>
      <c r="R73" s="93">
        <f>SUM(R68:R72)</f>
        <v>0</v>
      </c>
      <c r="S73" s="94"/>
      <c r="T73" s="93">
        <f>SUM(T68:T72)</f>
        <v>0</v>
      </c>
      <c r="U73" s="94"/>
      <c r="V73" s="93">
        <f>SUM(V68:V72)</f>
        <v>0</v>
      </c>
      <c r="W73" s="94"/>
      <c r="X73" s="93">
        <f>SUM(X68:X72)</f>
        <v>0</v>
      </c>
      <c r="Y73" s="94"/>
      <c r="Z73" s="93">
        <f>SUM(Z68:Z72)</f>
        <v>0</v>
      </c>
      <c r="AA73" s="93">
        <f t="shared" si="222"/>
        <v>0</v>
      </c>
    </row>
    <row r="74" spans="1:16384" x14ac:dyDescent="0.2">
      <c r="A74" s="112" t="s">
        <v>238</v>
      </c>
      <c r="B74" s="112"/>
      <c r="C74" s="212"/>
      <c r="D74" s="112">
        <f>+D73+D65</f>
        <v>0</v>
      </c>
      <c r="E74" s="212"/>
      <c r="F74" s="112">
        <f>+F73+F65</f>
        <v>0</v>
      </c>
      <c r="G74" s="212"/>
      <c r="H74" s="112">
        <f>+H73+H65</f>
        <v>0</v>
      </c>
      <c r="I74" s="212"/>
      <c r="J74" s="112">
        <f>+J73+J65</f>
        <v>0</v>
      </c>
      <c r="K74" s="212"/>
      <c r="L74" s="112">
        <f>+L73+L65</f>
        <v>0</v>
      </c>
      <c r="M74" s="212"/>
      <c r="N74" s="112">
        <f>+N73+N65</f>
        <v>0</v>
      </c>
      <c r="O74" s="212"/>
      <c r="P74" s="112">
        <f>+P73+P65</f>
        <v>0</v>
      </c>
      <c r="Q74" s="212"/>
      <c r="R74" s="112">
        <f>+R73+R65</f>
        <v>0</v>
      </c>
      <c r="S74" s="212"/>
      <c r="T74" s="112">
        <f>+T73+T65</f>
        <v>0</v>
      </c>
      <c r="U74" s="212"/>
      <c r="V74" s="112">
        <f>+V73+V65</f>
        <v>0</v>
      </c>
      <c r="W74" s="212"/>
      <c r="X74" s="112">
        <f>+X73+X65</f>
        <v>0</v>
      </c>
      <c r="Y74" s="212"/>
      <c r="Z74" s="112">
        <f>+Z73+Z65</f>
        <v>0</v>
      </c>
      <c r="AA74" s="112">
        <f>+AA73+AA65</f>
        <v>0</v>
      </c>
    </row>
    <row r="75" spans="1:16384" s="200" customFormat="1" x14ac:dyDescent="0.2">
      <c r="B75" s="201" t="s">
        <v>216</v>
      </c>
      <c r="D75" s="202" t="e">
        <f>D73/D65</f>
        <v>#DIV/0!</v>
      </c>
      <c r="F75" s="202" t="e">
        <f t="shared" ref="F75" si="224">F73/F65</f>
        <v>#DIV/0!</v>
      </c>
      <c r="H75" s="202" t="e">
        <f t="shared" ref="H75" si="225">H73/H65</f>
        <v>#DIV/0!</v>
      </c>
      <c r="J75" s="202" t="e">
        <f t="shared" ref="J75" si="226">J73/J65</f>
        <v>#DIV/0!</v>
      </c>
      <c r="L75" s="202" t="e">
        <f t="shared" ref="L75" si="227">L73/L65</f>
        <v>#DIV/0!</v>
      </c>
      <c r="N75" s="202" t="e">
        <f t="shared" ref="N75" si="228">N73/N65</f>
        <v>#DIV/0!</v>
      </c>
      <c r="P75" s="202" t="e">
        <f t="shared" ref="P75" si="229">P73/P65</f>
        <v>#DIV/0!</v>
      </c>
      <c r="R75" s="202" t="e">
        <f t="shared" ref="R75" si="230">R73/R65</f>
        <v>#DIV/0!</v>
      </c>
      <c r="T75" s="202" t="e">
        <f t="shared" ref="T75" si="231">T73/T65</f>
        <v>#DIV/0!</v>
      </c>
      <c r="V75" s="202" t="e">
        <f t="shared" ref="V75" si="232">V73/V65</f>
        <v>#DIV/0!</v>
      </c>
      <c r="X75" s="202" t="e">
        <f t="shared" ref="X75" si="233">X73/X65</f>
        <v>#DIV/0!</v>
      </c>
      <c r="Z75" s="202" t="e">
        <f t="shared" ref="Z75:AA75" si="234">Z73/Z65</f>
        <v>#DIV/0!</v>
      </c>
      <c r="AA75" s="202" t="e">
        <f t="shared" si="234"/>
        <v>#DIV/0!</v>
      </c>
      <c r="AB75" s="86"/>
      <c r="AC75" s="86"/>
      <c r="AD75" s="86"/>
      <c r="AE75" s="86"/>
      <c r="AF75" s="86"/>
      <c r="AG75" s="86"/>
      <c r="AH75" s="86"/>
      <c r="AI75" s="86"/>
      <c r="AJ75" s="86"/>
      <c r="AK75" s="86"/>
      <c r="AL75" s="86"/>
      <c r="AM75" s="86"/>
      <c r="AN75" s="86"/>
      <c r="AO75" s="86"/>
      <c r="AP75" s="86"/>
      <c r="AQ75" s="86"/>
    </row>
    <row r="76" spans="1:16384" s="200" customFormat="1" ht="12" x14ac:dyDescent="0.2">
      <c r="B76" s="201"/>
      <c r="D76" s="202"/>
      <c r="F76" s="202"/>
      <c r="H76" s="202"/>
      <c r="J76" s="202"/>
      <c r="L76" s="202"/>
      <c r="N76" s="202"/>
      <c r="P76" s="202"/>
      <c r="R76" s="202"/>
      <c r="T76" s="202"/>
      <c r="V76" s="202"/>
      <c r="X76" s="202"/>
      <c r="Z76" s="202"/>
      <c r="AA76" s="202"/>
    </row>
    <row r="77" spans="1:16384" s="200" customFormat="1" ht="15" x14ac:dyDescent="0.25">
      <c r="A77" s="93" t="s">
        <v>239</v>
      </c>
      <c r="B77" s="93" t="s">
        <v>15</v>
      </c>
      <c r="C77" s="94"/>
      <c r="D77" s="197"/>
      <c r="E77" s="94"/>
      <c r="F77" s="197"/>
      <c r="G77" s="94"/>
      <c r="H77" s="197"/>
      <c r="I77" s="94"/>
      <c r="J77" s="197"/>
      <c r="K77" s="94"/>
      <c r="L77" s="197"/>
      <c r="M77" s="94"/>
      <c r="N77" s="197"/>
      <c r="O77" s="94"/>
      <c r="P77" s="197"/>
      <c r="Q77" s="94"/>
      <c r="R77" s="197"/>
      <c r="S77" s="94"/>
      <c r="T77" s="197"/>
      <c r="U77" s="94"/>
      <c r="V77" s="197"/>
      <c r="W77" s="94"/>
      <c r="X77" s="197"/>
      <c r="Y77" s="94"/>
      <c r="Z77" s="197"/>
      <c r="AA77" s="219">
        <f>+Z77+X77+V77+T77+R77+P77+N77+L77+J77+H77+F77+D77</f>
        <v>0</v>
      </c>
      <c r="AR77" s="216"/>
      <c r="AS77" s="216"/>
      <c r="AT77" s="216"/>
      <c r="AU77" s="216"/>
      <c r="AV77" s="216"/>
      <c r="AW77" s="216"/>
      <c r="AX77" s="216"/>
      <c r="AY77" s="216"/>
      <c r="AZ77" s="216"/>
      <c r="BA77" s="216"/>
      <c r="BB77" s="216"/>
      <c r="BC77" s="216"/>
      <c r="BD77" s="216"/>
      <c r="BE77" s="216"/>
      <c r="BF77" s="216"/>
      <c r="BG77" s="216"/>
      <c r="BH77" s="216"/>
      <c r="BI77" s="216"/>
      <c r="BJ77" s="216"/>
      <c r="BK77" s="216"/>
      <c r="BL77" s="216"/>
      <c r="BM77" s="216"/>
      <c r="BN77" s="216"/>
      <c r="BO77" s="216"/>
      <c r="BP77" s="216"/>
      <c r="BQ77" s="216"/>
      <c r="BR77" s="216"/>
      <c r="BS77" s="216"/>
      <c r="BT77" s="216"/>
      <c r="BU77" s="216"/>
      <c r="BV77" s="216"/>
      <c r="BW77" s="216"/>
      <c r="BX77" s="216"/>
      <c r="BY77" s="216"/>
      <c r="BZ77" s="216"/>
      <c r="CA77" s="216"/>
      <c r="CB77" s="216"/>
      <c r="CC77" s="216"/>
      <c r="CD77" s="216"/>
      <c r="CE77" s="216"/>
      <c r="CF77" s="216"/>
      <c r="CG77" s="216"/>
      <c r="CH77" s="216"/>
      <c r="CI77" s="216"/>
      <c r="CJ77" s="216"/>
      <c r="CK77" s="216"/>
      <c r="CL77" s="216"/>
      <c r="CM77" s="216"/>
      <c r="CN77" s="216"/>
      <c r="CO77" s="216"/>
      <c r="CP77" s="216"/>
      <c r="CQ77" s="216"/>
      <c r="CR77" s="216"/>
      <c r="CS77" s="216"/>
      <c r="CT77" s="216"/>
      <c r="CU77" s="216"/>
      <c r="CV77" s="216"/>
      <c r="CW77" s="216"/>
      <c r="CX77" s="216"/>
      <c r="CY77" s="216"/>
      <c r="CZ77" s="216"/>
      <c r="DA77" s="216"/>
      <c r="DB77" s="216"/>
      <c r="DC77" s="216"/>
      <c r="DD77" s="216"/>
      <c r="DE77" s="216"/>
      <c r="DF77" s="216"/>
      <c r="DG77" s="216"/>
      <c r="DH77" s="216"/>
      <c r="DI77" s="216"/>
      <c r="DJ77" s="216"/>
      <c r="DK77" s="216"/>
      <c r="DL77" s="216"/>
      <c r="DM77" s="216"/>
      <c r="DN77" s="216"/>
      <c r="DO77" s="216"/>
      <c r="DP77" s="216"/>
      <c r="DQ77" s="216"/>
      <c r="DR77" s="216"/>
      <c r="DS77" s="216"/>
      <c r="DT77" s="216"/>
      <c r="DU77" s="216"/>
      <c r="DV77" s="216"/>
      <c r="DW77" s="216"/>
      <c r="DX77" s="216"/>
      <c r="DY77" s="216"/>
      <c r="DZ77" s="216"/>
      <c r="EA77" s="216"/>
      <c r="EB77" s="216"/>
      <c r="EC77" s="216"/>
      <c r="ED77" s="216"/>
      <c r="EE77" s="216"/>
      <c r="EF77" s="216"/>
      <c r="EG77" s="216"/>
      <c r="EH77" s="216"/>
      <c r="EI77" s="216"/>
      <c r="EJ77" s="216"/>
      <c r="EK77" s="216"/>
      <c r="EL77" s="216"/>
      <c r="EM77" s="216"/>
      <c r="EN77" s="216"/>
      <c r="EO77" s="216"/>
      <c r="EP77" s="216"/>
      <c r="EQ77" s="216"/>
      <c r="ER77" s="216"/>
      <c r="ES77" s="216"/>
      <c r="ET77" s="216"/>
      <c r="EU77" s="216"/>
      <c r="EV77" s="216"/>
      <c r="EW77" s="216"/>
      <c r="EX77" s="216"/>
      <c r="EY77" s="216"/>
      <c r="EZ77" s="216"/>
      <c r="FA77" s="216"/>
      <c r="FB77" s="216"/>
      <c r="FC77" s="216"/>
      <c r="FD77" s="216"/>
      <c r="FE77" s="216"/>
      <c r="FF77" s="216"/>
      <c r="FG77" s="216"/>
      <c r="FH77" s="216"/>
      <c r="FI77" s="216"/>
      <c r="FJ77" s="216"/>
      <c r="FK77" s="216"/>
      <c r="FL77" s="216"/>
      <c r="FM77" s="216"/>
      <c r="FN77" s="216"/>
      <c r="FO77" s="216"/>
      <c r="FP77" s="216"/>
      <c r="FQ77" s="216"/>
      <c r="FR77" s="216"/>
      <c r="FS77" s="216"/>
      <c r="FT77" s="216"/>
      <c r="FU77" s="216"/>
      <c r="FV77" s="216"/>
      <c r="FW77" s="216"/>
      <c r="FX77" s="216"/>
      <c r="FY77" s="216"/>
      <c r="FZ77" s="216"/>
      <c r="GA77" s="216"/>
      <c r="GB77" s="216"/>
      <c r="GC77" s="216"/>
      <c r="GD77" s="216"/>
      <c r="GE77" s="216"/>
      <c r="GF77" s="216"/>
      <c r="GG77" s="216"/>
      <c r="GH77" s="216"/>
      <c r="GI77" s="216"/>
      <c r="GJ77" s="216"/>
      <c r="GK77" s="216"/>
      <c r="GL77" s="216"/>
      <c r="GM77" s="216"/>
      <c r="GN77" s="216"/>
      <c r="GO77" s="216"/>
      <c r="GP77" s="216"/>
      <c r="GQ77" s="216"/>
      <c r="GR77" s="216"/>
      <c r="GS77" s="216"/>
      <c r="GT77" s="216"/>
      <c r="GU77" s="216"/>
      <c r="GV77" s="216"/>
      <c r="GW77" s="216"/>
      <c r="GX77" s="216"/>
      <c r="GY77" s="216"/>
      <c r="GZ77" s="216"/>
      <c r="HA77" s="216"/>
      <c r="HB77" s="216"/>
      <c r="HC77" s="216"/>
      <c r="HD77" s="216"/>
      <c r="HE77" s="216"/>
      <c r="HF77" s="216"/>
      <c r="HG77" s="216"/>
      <c r="HH77" s="216"/>
      <c r="HI77" s="216"/>
      <c r="HJ77" s="216"/>
      <c r="HK77" s="216"/>
      <c r="HL77" s="216"/>
      <c r="HM77" s="216"/>
      <c r="HN77" s="216"/>
      <c r="HO77" s="216"/>
      <c r="HP77" s="216"/>
      <c r="HQ77" s="216"/>
      <c r="HR77" s="216"/>
      <c r="HS77" s="216"/>
      <c r="HT77" s="216"/>
      <c r="HU77" s="216"/>
      <c r="HV77" s="216"/>
      <c r="HW77" s="216"/>
      <c r="HX77" s="216"/>
      <c r="HY77" s="216"/>
      <c r="HZ77" s="216"/>
      <c r="IA77" s="216"/>
      <c r="IB77" s="216"/>
      <c r="IC77" s="216"/>
      <c r="ID77" s="216"/>
      <c r="IE77" s="216"/>
      <c r="IF77" s="216"/>
      <c r="IG77" s="216"/>
      <c r="IH77" s="216"/>
      <c r="II77" s="216"/>
      <c r="IJ77" s="216"/>
      <c r="IK77" s="216"/>
      <c r="IL77" s="216"/>
      <c r="IM77" s="216"/>
      <c r="IN77" s="216"/>
      <c r="IO77" s="216"/>
      <c r="IP77" s="216"/>
      <c r="IQ77" s="216"/>
      <c r="IR77" s="216"/>
      <c r="IS77" s="216"/>
      <c r="IT77" s="216"/>
      <c r="IU77" s="216"/>
      <c r="IV77" s="216"/>
      <c r="IW77" s="216"/>
      <c r="IX77" s="216"/>
      <c r="IY77" s="216"/>
      <c r="IZ77" s="216"/>
      <c r="JA77" s="216"/>
      <c r="JB77" s="216"/>
      <c r="JC77" s="216"/>
      <c r="JD77" s="216"/>
      <c r="JE77" s="216"/>
      <c r="JF77" s="216"/>
      <c r="JG77" s="216"/>
      <c r="JH77" s="216"/>
      <c r="JI77" s="216"/>
      <c r="JJ77" s="216"/>
      <c r="JK77" s="216"/>
      <c r="JL77" s="216"/>
      <c r="JM77" s="216"/>
      <c r="JN77" s="216"/>
      <c r="JO77" s="216"/>
      <c r="JP77" s="216"/>
      <c r="JQ77" s="216"/>
      <c r="JR77" s="216"/>
      <c r="JS77" s="216"/>
      <c r="JT77" s="216"/>
      <c r="JU77" s="216"/>
      <c r="JV77" s="216"/>
      <c r="JW77" s="216"/>
      <c r="JX77" s="216"/>
      <c r="JY77" s="216"/>
      <c r="JZ77" s="216"/>
      <c r="KA77" s="216"/>
      <c r="KB77" s="216"/>
      <c r="KC77" s="216"/>
      <c r="KD77" s="216"/>
      <c r="KE77" s="216"/>
      <c r="KF77" s="216"/>
      <c r="KG77" s="216"/>
      <c r="KH77" s="216"/>
      <c r="KI77" s="216"/>
      <c r="KJ77" s="216"/>
      <c r="KK77" s="216"/>
      <c r="KL77" s="216"/>
      <c r="KM77" s="216"/>
      <c r="KN77" s="216"/>
      <c r="KO77" s="216"/>
      <c r="KP77" s="216"/>
      <c r="KQ77" s="216"/>
      <c r="KR77" s="216"/>
      <c r="KS77" s="216"/>
      <c r="KT77" s="216"/>
      <c r="KU77" s="216"/>
      <c r="KV77" s="216"/>
      <c r="KW77" s="216"/>
      <c r="KX77" s="216"/>
      <c r="KY77" s="216"/>
      <c r="KZ77" s="216"/>
      <c r="LA77" s="216"/>
      <c r="LB77" s="216"/>
      <c r="LC77" s="216"/>
      <c r="LD77" s="216"/>
      <c r="LE77" s="216"/>
      <c r="LF77" s="216"/>
      <c r="LG77" s="216"/>
      <c r="LH77" s="216"/>
      <c r="LI77" s="216"/>
      <c r="LJ77" s="216"/>
      <c r="LK77" s="216"/>
      <c r="LL77" s="216"/>
      <c r="LM77" s="216"/>
      <c r="LN77" s="216"/>
      <c r="LO77" s="216"/>
      <c r="LP77" s="216"/>
      <c r="LQ77" s="216"/>
      <c r="LR77" s="216"/>
      <c r="LS77" s="216"/>
      <c r="LT77" s="216"/>
      <c r="LU77" s="216"/>
      <c r="LV77" s="216"/>
      <c r="LW77" s="216"/>
      <c r="LX77" s="216"/>
      <c r="LY77" s="216"/>
      <c r="LZ77" s="216"/>
      <c r="MA77" s="216"/>
      <c r="MB77" s="216"/>
      <c r="MC77" s="216"/>
      <c r="MD77" s="216"/>
      <c r="ME77" s="216"/>
      <c r="MF77" s="216"/>
      <c r="MG77" s="216"/>
      <c r="MH77" s="216"/>
      <c r="MI77" s="216"/>
      <c r="MJ77" s="216"/>
      <c r="MK77" s="216"/>
      <c r="ML77" s="216"/>
      <c r="MM77" s="216"/>
      <c r="MN77" s="216"/>
      <c r="MO77" s="216"/>
      <c r="MP77" s="216"/>
      <c r="MQ77" s="216"/>
      <c r="MR77" s="216"/>
      <c r="MS77" s="216"/>
      <c r="MT77" s="216"/>
      <c r="MU77" s="216"/>
      <c r="MV77" s="216"/>
      <c r="MW77" s="216"/>
      <c r="MX77" s="216"/>
      <c r="MY77" s="216"/>
      <c r="MZ77" s="216"/>
      <c r="NA77" s="216"/>
      <c r="NB77" s="216"/>
      <c r="NC77" s="216"/>
      <c r="ND77" s="216"/>
      <c r="NE77" s="216"/>
      <c r="NF77" s="216"/>
      <c r="NG77" s="216"/>
      <c r="NH77" s="216"/>
      <c r="NI77" s="216"/>
      <c r="NJ77" s="216"/>
      <c r="NK77" s="216"/>
      <c r="NL77" s="216"/>
      <c r="NM77" s="216"/>
      <c r="NN77" s="216"/>
      <c r="NO77" s="216"/>
      <c r="NP77" s="216"/>
      <c r="NQ77" s="216"/>
      <c r="NR77" s="216"/>
      <c r="NS77" s="216"/>
      <c r="NT77" s="216"/>
      <c r="NU77" s="216"/>
      <c r="NV77" s="216"/>
      <c r="NW77" s="216"/>
      <c r="NX77" s="216"/>
      <c r="NY77" s="216"/>
      <c r="NZ77" s="216"/>
      <c r="OA77" s="216"/>
      <c r="OB77" s="216"/>
      <c r="OC77" s="216"/>
      <c r="OD77" s="216"/>
      <c r="OE77" s="216"/>
      <c r="OF77" s="216"/>
      <c r="OG77" s="216"/>
      <c r="OH77" s="216"/>
      <c r="OI77" s="216"/>
      <c r="OJ77" s="216"/>
      <c r="OK77" s="216"/>
      <c r="OL77" s="216"/>
      <c r="OM77" s="216"/>
      <c r="ON77" s="216"/>
      <c r="OO77" s="216"/>
      <c r="OP77" s="216"/>
      <c r="OQ77" s="216"/>
      <c r="OR77" s="216"/>
      <c r="OS77" s="216"/>
      <c r="OT77" s="216"/>
      <c r="OU77" s="216"/>
      <c r="OV77" s="216"/>
      <c r="OW77" s="216"/>
      <c r="OX77" s="216"/>
      <c r="OY77" s="216"/>
      <c r="OZ77" s="216"/>
      <c r="PA77" s="216"/>
      <c r="PB77" s="216"/>
      <c r="PC77" s="216"/>
      <c r="PD77" s="216"/>
      <c r="PE77" s="216"/>
      <c r="PF77" s="216"/>
      <c r="PG77" s="216"/>
      <c r="PH77" s="216"/>
      <c r="PI77" s="216"/>
      <c r="PJ77" s="216"/>
      <c r="PK77" s="216"/>
      <c r="PL77" s="216"/>
      <c r="PM77" s="216"/>
      <c r="PN77" s="216"/>
      <c r="PO77" s="216"/>
      <c r="PP77" s="216"/>
      <c r="PQ77" s="216"/>
      <c r="PR77" s="216"/>
      <c r="PS77" s="216"/>
      <c r="PT77" s="216"/>
      <c r="PU77" s="216"/>
      <c r="PV77" s="216"/>
      <c r="PW77" s="216"/>
      <c r="PX77" s="216"/>
      <c r="PY77" s="216"/>
      <c r="PZ77" s="216"/>
      <c r="QA77" s="216"/>
      <c r="QB77" s="216"/>
      <c r="QC77" s="216"/>
      <c r="QD77" s="216"/>
      <c r="QE77" s="216"/>
      <c r="QF77" s="216"/>
      <c r="QG77" s="216"/>
      <c r="QH77" s="216"/>
      <c r="QI77" s="216"/>
      <c r="QJ77" s="216"/>
      <c r="QK77" s="216"/>
      <c r="QL77" s="216"/>
      <c r="QM77" s="216"/>
      <c r="QN77" s="216"/>
      <c r="QO77" s="216"/>
      <c r="QP77" s="216"/>
      <c r="QQ77" s="216"/>
      <c r="QR77" s="216"/>
      <c r="QS77" s="216"/>
      <c r="QT77" s="216"/>
      <c r="QU77" s="216"/>
      <c r="QV77" s="216"/>
      <c r="QW77" s="216"/>
      <c r="QX77" s="216"/>
      <c r="QY77" s="216"/>
      <c r="QZ77" s="216"/>
      <c r="RA77" s="216"/>
      <c r="RB77" s="216"/>
      <c r="RC77" s="216"/>
      <c r="RD77" s="216"/>
      <c r="RE77" s="216"/>
      <c r="RF77" s="216"/>
      <c r="RG77" s="216"/>
      <c r="RH77" s="216"/>
      <c r="RI77" s="216"/>
      <c r="RJ77" s="216"/>
      <c r="RK77" s="216"/>
      <c r="RL77" s="216"/>
      <c r="RM77" s="216"/>
      <c r="RN77" s="216"/>
      <c r="RO77" s="216"/>
      <c r="RP77" s="216"/>
      <c r="RQ77" s="216"/>
      <c r="RR77" s="216"/>
      <c r="RS77" s="216"/>
      <c r="RT77" s="216"/>
      <c r="RU77" s="216"/>
      <c r="RV77" s="216"/>
      <c r="RW77" s="216"/>
      <c r="RX77" s="216"/>
      <c r="RY77" s="216"/>
      <c r="RZ77" s="216"/>
      <c r="SA77" s="216"/>
      <c r="SB77" s="216"/>
      <c r="SC77" s="216"/>
      <c r="SD77" s="216"/>
      <c r="SE77" s="216"/>
      <c r="SF77" s="216"/>
      <c r="SG77" s="216"/>
      <c r="SH77" s="216"/>
      <c r="SI77" s="216"/>
      <c r="SJ77" s="216"/>
      <c r="SK77" s="216"/>
      <c r="SL77" s="216"/>
      <c r="SM77" s="216"/>
      <c r="SN77" s="216"/>
      <c r="SO77" s="216"/>
      <c r="SP77" s="216"/>
      <c r="SQ77" s="216"/>
      <c r="SR77" s="216"/>
      <c r="SS77" s="216"/>
      <c r="ST77" s="216"/>
      <c r="SU77" s="216"/>
      <c r="SV77" s="216"/>
      <c r="SW77" s="216"/>
      <c r="SX77" s="216"/>
      <c r="SY77" s="216"/>
      <c r="SZ77" s="216"/>
      <c r="TA77" s="216"/>
      <c r="TB77" s="216"/>
      <c r="TC77" s="216"/>
      <c r="TD77" s="216"/>
      <c r="TE77" s="216"/>
      <c r="TF77" s="216"/>
      <c r="TG77" s="216"/>
      <c r="TH77" s="216"/>
      <c r="TI77" s="216"/>
      <c r="TJ77" s="216"/>
      <c r="TK77" s="216"/>
      <c r="TL77" s="216"/>
      <c r="TM77" s="216"/>
      <c r="TN77" s="216"/>
      <c r="TO77" s="216"/>
      <c r="TP77" s="216"/>
      <c r="TQ77" s="216"/>
      <c r="TR77" s="216"/>
      <c r="TS77" s="216"/>
      <c r="TT77" s="216"/>
      <c r="TU77" s="216"/>
      <c r="TV77" s="216"/>
      <c r="TW77" s="216"/>
      <c r="TX77" s="216"/>
      <c r="TY77" s="216"/>
      <c r="TZ77" s="216"/>
      <c r="UA77" s="216"/>
      <c r="UB77" s="216"/>
      <c r="UC77" s="216"/>
      <c r="UD77" s="216"/>
      <c r="UE77" s="216"/>
      <c r="UF77" s="216"/>
      <c r="UG77" s="216"/>
      <c r="UH77" s="216"/>
      <c r="UI77" s="216"/>
      <c r="UJ77" s="216"/>
      <c r="UK77" s="216"/>
      <c r="UL77" s="216"/>
      <c r="UM77" s="216"/>
      <c r="UN77" s="216"/>
      <c r="UO77" s="216"/>
      <c r="UP77" s="216"/>
      <c r="UQ77" s="216"/>
      <c r="UR77" s="216"/>
      <c r="US77" s="216"/>
      <c r="UT77" s="216"/>
      <c r="UU77" s="216"/>
      <c r="UV77" s="216"/>
      <c r="UW77" s="216"/>
      <c r="UX77" s="216"/>
      <c r="UY77" s="216"/>
      <c r="UZ77" s="216"/>
      <c r="VA77" s="216"/>
      <c r="VB77" s="216"/>
      <c r="VC77" s="216"/>
      <c r="VD77" s="216"/>
      <c r="VE77" s="216"/>
      <c r="VF77" s="216"/>
      <c r="VG77" s="216"/>
      <c r="VH77" s="216"/>
      <c r="VI77" s="216"/>
      <c r="VJ77" s="216"/>
      <c r="VK77" s="216"/>
      <c r="VL77" s="216"/>
      <c r="VM77" s="216"/>
      <c r="VN77" s="216"/>
      <c r="VO77" s="216"/>
      <c r="VP77" s="216"/>
      <c r="VQ77" s="216"/>
      <c r="VR77" s="216"/>
      <c r="VS77" s="216"/>
      <c r="VT77" s="216"/>
      <c r="VU77" s="216"/>
      <c r="VV77" s="216"/>
      <c r="VW77" s="216"/>
      <c r="VX77" s="216"/>
      <c r="VY77" s="216"/>
      <c r="VZ77" s="216"/>
      <c r="WA77" s="216"/>
      <c r="WB77" s="216"/>
      <c r="WC77" s="216"/>
      <c r="WD77" s="216"/>
      <c r="WE77" s="216"/>
      <c r="WF77" s="216"/>
      <c r="WG77" s="216"/>
      <c r="WH77" s="216"/>
      <c r="WI77" s="216"/>
      <c r="WJ77" s="216"/>
      <c r="WK77" s="216"/>
      <c r="WL77" s="216"/>
      <c r="WM77" s="216"/>
      <c r="WN77" s="216"/>
      <c r="WO77" s="216"/>
      <c r="WP77" s="216"/>
      <c r="WQ77" s="216"/>
      <c r="WR77" s="216"/>
      <c r="WS77" s="216"/>
      <c r="WT77" s="216"/>
      <c r="WU77" s="216"/>
      <c r="WV77" s="216"/>
      <c r="WW77" s="216"/>
      <c r="WX77" s="216"/>
      <c r="WY77" s="216"/>
      <c r="WZ77" s="216"/>
      <c r="XA77" s="216"/>
      <c r="XB77" s="216"/>
      <c r="XC77" s="216"/>
      <c r="XD77" s="216"/>
      <c r="XE77" s="216"/>
      <c r="XF77" s="216"/>
      <c r="XG77" s="216"/>
      <c r="XH77" s="216"/>
      <c r="XI77" s="216"/>
      <c r="XJ77" s="216"/>
      <c r="XK77" s="216"/>
      <c r="XL77" s="216"/>
      <c r="XM77" s="216"/>
      <c r="XN77" s="216"/>
      <c r="XO77" s="216"/>
      <c r="XP77" s="216"/>
      <c r="XQ77" s="216"/>
      <c r="XR77" s="216"/>
      <c r="XS77" s="216"/>
      <c r="XT77" s="216"/>
      <c r="XU77" s="216"/>
      <c r="XV77" s="216"/>
      <c r="XW77" s="216"/>
      <c r="XX77" s="216"/>
      <c r="XY77" s="216"/>
      <c r="XZ77" s="216"/>
      <c r="YA77" s="216"/>
      <c r="YB77" s="216"/>
      <c r="YC77" s="216"/>
      <c r="YD77" s="216"/>
      <c r="YE77" s="216"/>
      <c r="YF77" s="216"/>
      <c r="YG77" s="216"/>
      <c r="YH77" s="216"/>
      <c r="YI77" s="216"/>
      <c r="YJ77" s="216"/>
      <c r="YK77" s="216"/>
      <c r="YL77" s="216"/>
      <c r="YM77" s="216"/>
      <c r="YN77" s="216"/>
      <c r="YO77" s="216"/>
      <c r="YP77" s="216"/>
      <c r="YQ77" s="216"/>
      <c r="YR77" s="216"/>
      <c r="YS77" s="216"/>
      <c r="YT77" s="216"/>
      <c r="YU77" s="216"/>
      <c r="YV77" s="216"/>
      <c r="YW77" s="216"/>
      <c r="YX77" s="216"/>
      <c r="YY77" s="216"/>
      <c r="YZ77" s="216"/>
      <c r="ZA77" s="216"/>
      <c r="ZB77" s="216"/>
      <c r="ZC77" s="216"/>
      <c r="ZD77" s="216"/>
      <c r="ZE77" s="216"/>
      <c r="ZF77" s="216"/>
      <c r="ZG77" s="216"/>
      <c r="ZH77" s="216"/>
      <c r="ZI77" s="216"/>
      <c r="ZJ77" s="216"/>
      <c r="ZK77" s="216"/>
      <c r="ZL77" s="216"/>
      <c r="ZM77" s="216"/>
      <c r="ZN77" s="216"/>
      <c r="ZO77" s="216"/>
      <c r="ZP77" s="216"/>
      <c r="ZQ77" s="216"/>
      <c r="ZR77" s="216"/>
      <c r="ZS77" s="216"/>
      <c r="ZT77" s="216"/>
      <c r="ZU77" s="216"/>
      <c r="ZV77" s="216"/>
      <c r="ZW77" s="216"/>
      <c r="ZX77" s="216"/>
      <c r="ZY77" s="216"/>
      <c r="ZZ77" s="216"/>
      <c r="AAA77" s="216"/>
      <c r="AAB77" s="216"/>
      <c r="AAC77" s="216"/>
      <c r="AAD77" s="216"/>
      <c r="AAE77" s="216"/>
      <c r="AAF77" s="216"/>
      <c r="AAG77" s="216"/>
      <c r="AAH77" s="216"/>
      <c r="AAI77" s="216"/>
      <c r="AAJ77" s="216"/>
      <c r="AAK77" s="216"/>
      <c r="AAL77" s="216"/>
      <c r="AAM77" s="216"/>
      <c r="AAN77" s="216"/>
      <c r="AAO77" s="216"/>
      <c r="AAP77" s="216"/>
      <c r="AAQ77" s="216"/>
      <c r="AAR77" s="216"/>
      <c r="AAS77" s="216"/>
      <c r="AAT77" s="216"/>
      <c r="AAU77" s="216"/>
      <c r="AAV77" s="216"/>
      <c r="AAW77" s="216"/>
      <c r="AAX77" s="216"/>
      <c r="AAY77" s="216"/>
      <c r="AAZ77" s="216"/>
      <c r="ABA77" s="216"/>
      <c r="ABB77" s="216"/>
      <c r="ABC77" s="216"/>
      <c r="ABD77" s="216"/>
      <c r="ABE77" s="216"/>
      <c r="ABF77" s="216"/>
      <c r="ABG77" s="216"/>
      <c r="ABH77" s="216"/>
      <c r="ABI77" s="216"/>
      <c r="ABJ77" s="216"/>
      <c r="ABK77" s="216"/>
      <c r="ABL77" s="216"/>
      <c r="ABM77" s="216"/>
      <c r="ABN77" s="216"/>
      <c r="ABO77" s="216"/>
      <c r="ABP77" s="216"/>
      <c r="ABQ77" s="216"/>
      <c r="ABR77" s="216"/>
      <c r="ABS77" s="216"/>
      <c r="ABT77" s="216"/>
      <c r="ABU77" s="216"/>
      <c r="ABV77" s="216"/>
      <c r="ABW77" s="216"/>
      <c r="ABX77" s="216"/>
      <c r="ABY77" s="216"/>
      <c r="ABZ77" s="216"/>
      <c r="ACA77" s="216"/>
      <c r="ACB77" s="216"/>
      <c r="ACC77" s="216"/>
      <c r="ACD77" s="216"/>
      <c r="ACE77" s="216"/>
      <c r="ACF77" s="216"/>
      <c r="ACG77" s="216"/>
      <c r="ACH77" s="216"/>
      <c r="ACI77" s="216"/>
      <c r="ACJ77" s="216"/>
      <c r="ACK77" s="216"/>
      <c r="ACL77" s="216"/>
      <c r="ACM77" s="216"/>
      <c r="ACN77" s="216"/>
      <c r="ACO77" s="216"/>
      <c r="ACP77" s="216"/>
      <c r="ACQ77" s="216"/>
      <c r="ACR77" s="216"/>
      <c r="ACS77" s="216"/>
      <c r="ACT77" s="216"/>
      <c r="ACU77" s="216"/>
      <c r="ACV77" s="216"/>
      <c r="ACW77" s="216"/>
      <c r="ACX77" s="216"/>
      <c r="ACY77" s="216"/>
      <c r="ACZ77" s="216"/>
      <c r="ADA77" s="216"/>
      <c r="ADB77" s="216"/>
      <c r="ADC77" s="216"/>
      <c r="ADD77" s="216"/>
      <c r="ADE77" s="216"/>
      <c r="ADF77" s="216"/>
      <c r="ADG77" s="216"/>
      <c r="ADH77" s="216"/>
      <c r="ADI77" s="216"/>
      <c r="ADJ77" s="216"/>
      <c r="ADK77" s="216"/>
      <c r="ADL77" s="216"/>
      <c r="ADM77" s="216"/>
      <c r="ADN77" s="216"/>
      <c r="ADO77" s="216"/>
      <c r="ADP77" s="216"/>
      <c r="ADQ77" s="216"/>
      <c r="ADR77" s="216"/>
      <c r="ADS77" s="216"/>
      <c r="ADT77" s="216"/>
      <c r="ADU77" s="216"/>
      <c r="ADV77" s="216"/>
      <c r="ADW77" s="216"/>
      <c r="ADX77" s="216"/>
      <c r="ADY77" s="216"/>
      <c r="ADZ77" s="216"/>
      <c r="AEA77" s="216"/>
      <c r="AEB77" s="216"/>
      <c r="AEC77" s="216"/>
      <c r="AED77" s="216"/>
      <c r="AEE77" s="216"/>
      <c r="AEF77" s="216"/>
      <c r="AEG77" s="216"/>
      <c r="AEH77" s="216"/>
      <c r="AEI77" s="216"/>
      <c r="AEJ77" s="216"/>
      <c r="AEK77" s="216"/>
      <c r="AEL77" s="216"/>
      <c r="AEM77" s="216"/>
      <c r="AEN77" s="216"/>
      <c r="AEO77" s="216"/>
      <c r="AEP77" s="216"/>
      <c r="AEQ77" s="216"/>
      <c r="AER77" s="216"/>
      <c r="AES77" s="216"/>
      <c r="AET77" s="216"/>
      <c r="AEU77" s="216"/>
      <c r="AEV77" s="216"/>
      <c r="AEW77" s="216"/>
      <c r="AEX77" s="216"/>
      <c r="AEY77" s="216"/>
      <c r="AEZ77" s="216"/>
      <c r="AFA77" s="216"/>
      <c r="AFB77" s="216"/>
      <c r="AFC77" s="216"/>
      <c r="AFD77" s="216"/>
      <c r="AFE77" s="216"/>
      <c r="AFF77" s="216"/>
      <c r="AFG77" s="216"/>
      <c r="AFH77" s="216"/>
      <c r="AFI77" s="216"/>
      <c r="AFJ77" s="216"/>
      <c r="AFK77" s="216"/>
      <c r="AFL77" s="216"/>
      <c r="AFM77" s="216"/>
      <c r="AFN77" s="216"/>
      <c r="AFO77" s="216"/>
      <c r="AFP77" s="216"/>
      <c r="AFQ77" s="216"/>
      <c r="AFR77" s="216"/>
      <c r="AFS77" s="216"/>
      <c r="AFT77" s="216"/>
      <c r="AFU77" s="216"/>
      <c r="AFV77" s="216"/>
      <c r="AFW77" s="216"/>
      <c r="AFX77" s="216"/>
      <c r="AFY77" s="216"/>
      <c r="AFZ77" s="216"/>
      <c r="AGA77" s="216"/>
      <c r="AGB77" s="216"/>
      <c r="AGC77" s="216"/>
      <c r="AGD77" s="216"/>
      <c r="AGE77" s="216"/>
      <c r="AGF77" s="216"/>
      <c r="AGG77" s="216"/>
      <c r="AGH77" s="216"/>
      <c r="AGI77" s="216"/>
      <c r="AGJ77" s="216"/>
      <c r="AGK77" s="216"/>
      <c r="AGL77" s="216"/>
      <c r="AGM77" s="216"/>
      <c r="AGN77" s="216"/>
      <c r="AGO77" s="216"/>
      <c r="AGP77" s="216"/>
      <c r="AGQ77" s="216"/>
      <c r="AGR77" s="216"/>
      <c r="AGS77" s="216"/>
      <c r="AGT77" s="216"/>
      <c r="AGU77" s="216"/>
      <c r="AGV77" s="216"/>
      <c r="AGW77" s="216"/>
      <c r="AGX77" s="216"/>
      <c r="AGY77" s="216"/>
      <c r="AGZ77" s="216"/>
      <c r="AHA77" s="216"/>
      <c r="AHB77" s="216"/>
      <c r="AHC77" s="216"/>
      <c r="AHD77" s="216"/>
      <c r="AHE77" s="216"/>
      <c r="AHF77" s="216"/>
      <c r="AHG77" s="216"/>
      <c r="AHH77" s="216"/>
      <c r="AHI77" s="216"/>
      <c r="AHJ77" s="216"/>
      <c r="AHK77" s="216"/>
      <c r="AHL77" s="216"/>
      <c r="AHM77" s="216"/>
      <c r="AHN77" s="216"/>
      <c r="AHO77" s="216"/>
      <c r="AHP77" s="216"/>
      <c r="AHQ77" s="216"/>
      <c r="AHR77" s="216"/>
      <c r="AHS77" s="216"/>
      <c r="AHT77" s="216"/>
      <c r="AHU77" s="216"/>
      <c r="AHV77" s="216"/>
      <c r="AHW77" s="216"/>
      <c r="AHX77" s="216"/>
      <c r="AHY77" s="216"/>
      <c r="AHZ77" s="216"/>
      <c r="AIA77" s="216"/>
      <c r="AIB77" s="216"/>
      <c r="AIC77" s="216"/>
      <c r="AID77" s="216"/>
      <c r="AIE77" s="216"/>
      <c r="AIF77" s="216"/>
      <c r="AIG77" s="216"/>
      <c r="AIH77" s="216"/>
      <c r="AII77" s="216"/>
      <c r="AIJ77" s="216"/>
      <c r="AIK77" s="216"/>
      <c r="AIL77" s="216"/>
      <c r="AIM77" s="216"/>
      <c r="AIN77" s="216"/>
      <c r="AIO77" s="216"/>
      <c r="AIP77" s="216"/>
      <c r="AIQ77" s="216"/>
      <c r="AIR77" s="216"/>
      <c r="AIS77" s="216"/>
      <c r="AIT77" s="216"/>
      <c r="AIU77" s="216"/>
      <c r="AIV77" s="216"/>
      <c r="AIW77" s="216"/>
      <c r="AIX77" s="216"/>
      <c r="AIY77" s="216"/>
      <c r="AIZ77" s="216"/>
      <c r="AJA77" s="216"/>
      <c r="AJB77" s="216"/>
      <c r="AJC77" s="216"/>
      <c r="AJD77" s="216"/>
      <c r="AJE77" s="216"/>
      <c r="AJF77" s="216"/>
      <c r="AJG77" s="216"/>
      <c r="AJH77" s="216"/>
      <c r="AJI77" s="216"/>
      <c r="AJJ77" s="216"/>
      <c r="AJK77" s="216"/>
      <c r="AJL77" s="216"/>
      <c r="AJM77" s="216"/>
      <c r="AJN77" s="216"/>
      <c r="AJO77" s="216"/>
      <c r="AJP77" s="216"/>
      <c r="AJQ77" s="216"/>
      <c r="AJR77" s="216"/>
      <c r="AJS77" s="216"/>
      <c r="AJT77" s="216"/>
      <c r="AJU77" s="216"/>
      <c r="AJV77" s="216"/>
      <c r="AJW77" s="216"/>
      <c r="AJX77" s="216"/>
      <c r="AJY77" s="216"/>
      <c r="AJZ77" s="216"/>
      <c r="AKA77" s="216"/>
      <c r="AKB77" s="216"/>
      <c r="AKC77" s="216"/>
      <c r="AKD77" s="216"/>
      <c r="AKE77" s="216"/>
      <c r="AKF77" s="216"/>
      <c r="AKG77" s="216"/>
      <c r="AKH77" s="216"/>
      <c r="AKI77" s="216"/>
      <c r="AKJ77" s="216"/>
      <c r="AKK77" s="216"/>
      <c r="AKL77" s="216"/>
      <c r="AKM77" s="216"/>
      <c r="AKN77" s="216"/>
      <c r="AKO77" s="216"/>
      <c r="AKP77" s="216"/>
      <c r="AKQ77" s="216"/>
      <c r="AKR77" s="216"/>
      <c r="AKS77" s="216"/>
      <c r="AKT77" s="216"/>
      <c r="AKU77" s="216"/>
      <c r="AKV77" s="216"/>
      <c r="AKW77" s="216"/>
      <c r="AKX77" s="216"/>
      <c r="AKY77" s="216"/>
      <c r="AKZ77" s="216"/>
      <c r="ALA77" s="216"/>
      <c r="ALB77" s="216"/>
      <c r="ALC77" s="216"/>
      <c r="ALD77" s="216"/>
      <c r="ALE77" s="216"/>
      <c r="ALF77" s="216"/>
      <c r="ALG77" s="216"/>
      <c r="ALH77" s="216"/>
      <c r="ALI77" s="216"/>
      <c r="ALJ77" s="216"/>
      <c r="ALK77" s="216"/>
      <c r="ALL77" s="216"/>
      <c r="ALM77" s="216"/>
      <c r="ALN77" s="216"/>
      <c r="ALO77" s="216"/>
      <c r="ALP77" s="216"/>
      <c r="ALQ77" s="216"/>
      <c r="ALR77" s="216"/>
      <c r="ALS77" s="216"/>
      <c r="ALT77" s="216"/>
      <c r="ALU77" s="216"/>
      <c r="ALV77" s="216"/>
      <c r="ALW77" s="216"/>
      <c r="ALX77" s="216"/>
      <c r="ALY77" s="216"/>
      <c r="ALZ77" s="216"/>
      <c r="AMA77" s="216"/>
      <c r="AMB77" s="216"/>
      <c r="AMC77" s="216"/>
      <c r="AMD77" s="216"/>
      <c r="AME77" s="216"/>
      <c r="AMF77" s="216"/>
      <c r="AMG77" s="216"/>
      <c r="AMH77" s="216"/>
      <c r="AMI77" s="216"/>
      <c r="AMJ77" s="216"/>
      <c r="AMK77" s="216"/>
      <c r="AML77" s="216"/>
      <c r="AMM77" s="216"/>
      <c r="AMN77" s="216"/>
      <c r="AMO77" s="216"/>
      <c r="AMP77" s="216"/>
      <c r="AMQ77" s="216"/>
      <c r="AMR77" s="216"/>
      <c r="AMS77" s="216"/>
      <c r="AMT77" s="216"/>
      <c r="AMU77" s="216"/>
      <c r="AMV77" s="216"/>
      <c r="AMW77" s="216"/>
      <c r="AMX77" s="216"/>
      <c r="AMY77" s="216"/>
      <c r="AMZ77" s="216"/>
      <c r="ANA77" s="216"/>
      <c r="ANB77" s="216"/>
      <c r="ANC77" s="216"/>
      <c r="AND77" s="216"/>
      <c r="ANE77" s="216"/>
      <c r="ANF77" s="216"/>
      <c r="ANG77" s="216"/>
      <c r="ANH77" s="216"/>
      <c r="ANI77" s="216"/>
      <c r="ANJ77" s="216"/>
      <c r="ANK77" s="216"/>
      <c r="ANL77" s="216"/>
      <c r="ANM77" s="216"/>
      <c r="ANN77" s="216"/>
      <c r="ANO77" s="216"/>
      <c r="ANP77" s="216"/>
      <c r="ANQ77" s="216"/>
      <c r="ANR77" s="216"/>
      <c r="ANS77" s="216"/>
      <c r="ANT77" s="216"/>
      <c r="ANU77" s="216"/>
      <c r="ANV77" s="216"/>
      <c r="ANW77" s="216"/>
      <c r="ANX77" s="216"/>
      <c r="ANY77" s="216"/>
      <c r="ANZ77" s="216"/>
      <c r="AOA77" s="216"/>
      <c r="AOB77" s="216"/>
      <c r="AOC77" s="216"/>
      <c r="AOD77" s="216"/>
      <c r="AOE77" s="216"/>
      <c r="AOF77" s="216"/>
      <c r="AOG77" s="216"/>
      <c r="AOH77" s="216"/>
      <c r="AOI77" s="216"/>
      <c r="AOJ77" s="216"/>
      <c r="AOK77" s="216"/>
      <c r="AOL77" s="216"/>
      <c r="AOM77" s="216"/>
      <c r="AON77" s="216"/>
      <c r="AOO77" s="216"/>
      <c r="AOP77" s="216"/>
      <c r="AOQ77" s="216"/>
      <c r="AOR77" s="216"/>
      <c r="AOS77" s="216"/>
      <c r="AOT77" s="216"/>
      <c r="AOU77" s="216"/>
      <c r="AOV77" s="216"/>
      <c r="AOW77" s="216"/>
      <c r="AOX77" s="216"/>
      <c r="AOY77" s="216"/>
      <c r="AOZ77" s="216"/>
      <c r="APA77" s="216"/>
      <c r="APB77" s="216"/>
      <c r="APC77" s="216"/>
      <c r="APD77" s="216"/>
      <c r="APE77" s="216"/>
      <c r="APF77" s="216"/>
      <c r="APG77" s="216"/>
      <c r="APH77" s="216"/>
      <c r="API77" s="216"/>
      <c r="APJ77" s="216"/>
      <c r="APK77" s="216"/>
      <c r="APL77" s="216"/>
      <c r="APM77" s="216"/>
      <c r="APN77" s="216"/>
      <c r="APO77" s="216"/>
      <c r="APP77" s="216"/>
      <c r="APQ77" s="216"/>
      <c r="APR77" s="216"/>
      <c r="APS77" s="216"/>
      <c r="APT77" s="216"/>
      <c r="APU77" s="216"/>
      <c r="APV77" s="216"/>
      <c r="APW77" s="216"/>
      <c r="APX77" s="216"/>
      <c r="APY77" s="216"/>
      <c r="APZ77" s="216"/>
      <c r="AQA77" s="216"/>
      <c r="AQB77" s="216"/>
      <c r="AQC77" s="216"/>
      <c r="AQD77" s="216"/>
      <c r="AQE77" s="216"/>
      <c r="AQF77" s="216"/>
      <c r="AQG77" s="216"/>
      <c r="AQH77" s="216"/>
      <c r="AQI77" s="216"/>
      <c r="AQJ77" s="216"/>
      <c r="AQK77" s="216"/>
      <c r="AQL77" s="216"/>
      <c r="AQM77" s="216"/>
      <c r="AQN77" s="216"/>
      <c r="AQO77" s="216"/>
      <c r="AQP77" s="216"/>
      <c r="AQQ77" s="216"/>
      <c r="AQR77" s="216"/>
      <c r="AQS77" s="216"/>
      <c r="AQT77" s="216"/>
      <c r="AQU77" s="216"/>
      <c r="AQV77" s="216"/>
      <c r="AQW77" s="216"/>
      <c r="AQX77" s="216"/>
      <c r="AQY77" s="216"/>
      <c r="AQZ77" s="216"/>
      <c r="ARA77" s="216"/>
      <c r="ARB77" s="216"/>
      <c r="ARC77" s="216"/>
      <c r="ARD77" s="216"/>
      <c r="ARE77" s="216"/>
      <c r="ARF77" s="216"/>
      <c r="ARG77" s="216"/>
      <c r="ARH77" s="216"/>
      <c r="ARI77" s="216"/>
      <c r="ARJ77" s="216"/>
      <c r="ARK77" s="216"/>
      <c r="ARL77" s="216"/>
      <c r="ARM77" s="216"/>
      <c r="ARN77" s="216"/>
      <c r="ARO77" s="216"/>
      <c r="ARP77" s="216"/>
      <c r="ARQ77" s="216"/>
      <c r="ARR77" s="216"/>
      <c r="ARS77" s="216"/>
      <c r="ART77" s="216"/>
      <c r="ARU77" s="216"/>
      <c r="ARV77" s="216"/>
      <c r="ARW77" s="216"/>
      <c r="ARX77" s="216"/>
      <c r="ARY77" s="216"/>
      <c r="ARZ77" s="216"/>
      <c r="ASA77" s="216"/>
      <c r="ASB77" s="216"/>
      <c r="ASC77" s="216"/>
      <c r="ASD77" s="216"/>
      <c r="ASE77" s="216"/>
      <c r="ASF77" s="216"/>
      <c r="ASG77" s="216"/>
      <c r="ASH77" s="216"/>
      <c r="ASI77" s="216"/>
      <c r="ASJ77" s="216"/>
      <c r="ASK77" s="216"/>
      <c r="ASL77" s="216"/>
      <c r="ASM77" s="216"/>
      <c r="ASN77" s="216"/>
      <c r="ASO77" s="216"/>
      <c r="ASP77" s="216"/>
      <c r="ASQ77" s="216"/>
      <c r="ASR77" s="216"/>
      <c r="ASS77" s="216"/>
      <c r="AST77" s="216"/>
      <c r="ASU77" s="216"/>
      <c r="ASV77" s="216"/>
      <c r="ASW77" s="216"/>
      <c r="ASX77" s="216"/>
      <c r="ASY77" s="216"/>
      <c r="ASZ77" s="216"/>
      <c r="ATA77" s="216"/>
      <c r="ATB77" s="216"/>
      <c r="ATC77" s="216"/>
      <c r="ATD77" s="216"/>
      <c r="ATE77" s="216"/>
      <c r="ATF77" s="216"/>
      <c r="ATG77" s="216"/>
      <c r="ATH77" s="216"/>
      <c r="ATI77" s="216"/>
      <c r="ATJ77" s="216"/>
      <c r="ATK77" s="216"/>
      <c r="ATL77" s="216"/>
      <c r="ATM77" s="216"/>
      <c r="ATN77" s="216"/>
      <c r="ATO77" s="216"/>
      <c r="ATP77" s="216"/>
      <c r="ATQ77" s="216"/>
      <c r="ATR77" s="216"/>
      <c r="ATS77" s="216"/>
      <c r="ATT77" s="216"/>
      <c r="ATU77" s="216"/>
      <c r="ATV77" s="216"/>
      <c r="ATW77" s="216"/>
      <c r="ATX77" s="216"/>
      <c r="ATY77" s="216"/>
      <c r="ATZ77" s="216"/>
      <c r="AUA77" s="216"/>
      <c r="AUB77" s="216"/>
      <c r="AUC77" s="216"/>
      <c r="AUD77" s="216"/>
      <c r="AUE77" s="216"/>
      <c r="AUF77" s="216"/>
      <c r="AUG77" s="216"/>
      <c r="AUH77" s="216"/>
      <c r="AUI77" s="216"/>
      <c r="AUJ77" s="216"/>
      <c r="AUK77" s="216"/>
      <c r="AUL77" s="216"/>
      <c r="AUM77" s="216"/>
      <c r="AUN77" s="216"/>
      <c r="AUO77" s="216"/>
      <c r="AUP77" s="216"/>
      <c r="AUQ77" s="216"/>
      <c r="AUR77" s="216"/>
      <c r="AUS77" s="216"/>
      <c r="AUT77" s="216"/>
      <c r="AUU77" s="216"/>
      <c r="AUV77" s="216"/>
      <c r="AUW77" s="216"/>
      <c r="AUX77" s="216"/>
      <c r="AUY77" s="216"/>
      <c r="AUZ77" s="216"/>
      <c r="AVA77" s="216"/>
      <c r="AVB77" s="216"/>
      <c r="AVC77" s="216"/>
      <c r="AVD77" s="216"/>
      <c r="AVE77" s="216"/>
      <c r="AVF77" s="216"/>
      <c r="AVG77" s="216"/>
      <c r="AVH77" s="216"/>
      <c r="AVI77" s="216"/>
      <c r="AVJ77" s="216"/>
      <c r="AVK77" s="216"/>
      <c r="AVL77" s="216"/>
      <c r="AVM77" s="216"/>
      <c r="AVN77" s="216"/>
      <c r="AVO77" s="216"/>
      <c r="AVP77" s="216"/>
      <c r="AVQ77" s="216"/>
      <c r="AVR77" s="216"/>
      <c r="AVS77" s="216"/>
      <c r="AVT77" s="216"/>
      <c r="AVU77" s="216"/>
      <c r="AVV77" s="216"/>
      <c r="AVW77" s="216"/>
      <c r="AVX77" s="216"/>
      <c r="AVY77" s="216"/>
      <c r="AVZ77" s="216"/>
      <c r="AWA77" s="216"/>
      <c r="AWB77" s="216"/>
      <c r="AWC77" s="216"/>
      <c r="AWD77" s="216"/>
      <c r="AWE77" s="216"/>
      <c r="AWF77" s="216"/>
      <c r="AWG77" s="216"/>
      <c r="AWH77" s="216"/>
      <c r="AWI77" s="216"/>
      <c r="AWJ77" s="216"/>
      <c r="AWK77" s="216"/>
      <c r="AWL77" s="216"/>
      <c r="AWM77" s="216"/>
      <c r="AWN77" s="216"/>
      <c r="AWO77" s="216"/>
      <c r="AWP77" s="216"/>
      <c r="AWQ77" s="216"/>
      <c r="AWR77" s="216"/>
      <c r="AWS77" s="216"/>
      <c r="AWT77" s="216"/>
      <c r="AWU77" s="216"/>
      <c r="AWV77" s="216"/>
      <c r="AWW77" s="216"/>
      <c r="AWX77" s="216"/>
      <c r="AWY77" s="216"/>
      <c r="AWZ77" s="216"/>
      <c r="AXA77" s="216"/>
      <c r="AXB77" s="216"/>
      <c r="AXC77" s="216"/>
      <c r="AXD77" s="216"/>
      <c r="AXE77" s="216"/>
      <c r="AXF77" s="216"/>
      <c r="AXG77" s="216"/>
      <c r="AXH77" s="216"/>
      <c r="AXI77" s="216"/>
      <c r="AXJ77" s="216"/>
      <c r="AXK77" s="216"/>
      <c r="AXL77" s="216"/>
      <c r="AXM77" s="216"/>
      <c r="AXN77" s="216"/>
      <c r="AXO77" s="216"/>
      <c r="AXP77" s="216"/>
      <c r="AXQ77" s="216"/>
      <c r="AXR77" s="216"/>
      <c r="AXS77" s="216"/>
      <c r="AXT77" s="216"/>
      <c r="AXU77" s="216"/>
      <c r="AXV77" s="216"/>
      <c r="AXW77" s="216"/>
      <c r="AXX77" s="216"/>
      <c r="AXY77" s="216"/>
      <c r="AXZ77" s="216"/>
      <c r="AYA77" s="216"/>
      <c r="AYB77" s="216"/>
      <c r="AYC77" s="216"/>
      <c r="AYD77" s="216"/>
      <c r="AYE77" s="216"/>
      <c r="AYF77" s="216"/>
      <c r="AYG77" s="216"/>
      <c r="AYH77" s="216"/>
      <c r="AYI77" s="216"/>
      <c r="AYJ77" s="216"/>
      <c r="AYK77" s="216"/>
      <c r="AYL77" s="216"/>
      <c r="AYM77" s="216"/>
      <c r="AYN77" s="216"/>
      <c r="AYO77" s="216"/>
      <c r="AYP77" s="216"/>
      <c r="AYQ77" s="216"/>
      <c r="AYR77" s="216"/>
      <c r="AYS77" s="216"/>
      <c r="AYT77" s="216"/>
      <c r="AYU77" s="216"/>
      <c r="AYV77" s="216"/>
      <c r="AYW77" s="216"/>
      <c r="AYX77" s="216"/>
      <c r="AYY77" s="216"/>
      <c r="AYZ77" s="216"/>
      <c r="AZA77" s="216"/>
      <c r="AZB77" s="216"/>
      <c r="AZC77" s="216"/>
      <c r="AZD77" s="216"/>
      <c r="AZE77" s="216"/>
      <c r="AZF77" s="216"/>
      <c r="AZG77" s="216"/>
      <c r="AZH77" s="216"/>
      <c r="AZI77" s="216"/>
      <c r="AZJ77" s="216"/>
      <c r="AZK77" s="216"/>
      <c r="AZL77" s="216"/>
      <c r="AZM77" s="216"/>
      <c r="AZN77" s="216"/>
      <c r="AZO77" s="216"/>
      <c r="AZP77" s="216"/>
      <c r="AZQ77" s="216"/>
      <c r="AZR77" s="216"/>
      <c r="AZS77" s="216"/>
      <c r="AZT77" s="216"/>
      <c r="AZU77" s="216"/>
      <c r="AZV77" s="216"/>
      <c r="AZW77" s="216"/>
      <c r="AZX77" s="216"/>
      <c r="AZY77" s="216"/>
      <c r="AZZ77" s="216"/>
      <c r="BAA77" s="216"/>
      <c r="BAB77" s="216"/>
      <c r="BAC77" s="216"/>
      <c r="BAD77" s="216"/>
      <c r="BAE77" s="216"/>
      <c r="BAF77" s="216"/>
      <c r="BAG77" s="216"/>
      <c r="BAH77" s="216"/>
      <c r="BAI77" s="216"/>
      <c r="BAJ77" s="216"/>
      <c r="BAK77" s="216"/>
      <c r="BAL77" s="216"/>
      <c r="BAM77" s="216"/>
      <c r="BAN77" s="216"/>
      <c r="BAO77" s="216"/>
      <c r="BAP77" s="216"/>
      <c r="BAQ77" s="216"/>
      <c r="BAR77" s="216"/>
      <c r="BAS77" s="216"/>
      <c r="BAT77" s="216"/>
      <c r="BAU77" s="216"/>
      <c r="BAV77" s="216"/>
      <c r="BAW77" s="216"/>
      <c r="BAX77" s="216"/>
      <c r="BAY77" s="216"/>
      <c r="BAZ77" s="216"/>
      <c r="BBA77" s="216"/>
      <c r="BBB77" s="216"/>
      <c r="BBC77" s="216"/>
      <c r="BBD77" s="216"/>
      <c r="BBE77" s="216"/>
      <c r="BBF77" s="216"/>
      <c r="BBG77" s="216"/>
      <c r="BBH77" s="216"/>
      <c r="BBI77" s="216"/>
      <c r="BBJ77" s="216"/>
      <c r="BBK77" s="216"/>
      <c r="BBL77" s="216"/>
      <c r="BBM77" s="216"/>
      <c r="BBN77" s="216"/>
      <c r="BBO77" s="216"/>
      <c r="BBP77" s="216"/>
      <c r="BBQ77" s="216"/>
      <c r="BBR77" s="216"/>
      <c r="BBS77" s="216"/>
      <c r="BBT77" s="216"/>
      <c r="BBU77" s="216"/>
      <c r="BBV77" s="216"/>
      <c r="BBW77" s="216"/>
      <c r="BBX77" s="216"/>
      <c r="BBY77" s="216"/>
      <c r="BBZ77" s="216"/>
      <c r="BCA77" s="216"/>
      <c r="BCB77" s="216"/>
      <c r="BCC77" s="216"/>
      <c r="BCD77" s="216"/>
      <c r="BCE77" s="216"/>
      <c r="BCF77" s="216"/>
      <c r="BCG77" s="216"/>
      <c r="BCH77" s="216"/>
      <c r="BCI77" s="216"/>
      <c r="BCJ77" s="216"/>
      <c r="BCK77" s="216"/>
      <c r="BCL77" s="216"/>
      <c r="BCM77" s="216"/>
      <c r="BCN77" s="216"/>
      <c r="BCO77" s="216"/>
      <c r="BCP77" s="216"/>
      <c r="BCQ77" s="216"/>
      <c r="BCR77" s="216"/>
      <c r="BCS77" s="216"/>
      <c r="BCT77" s="216"/>
      <c r="BCU77" s="216"/>
      <c r="BCV77" s="216"/>
      <c r="BCW77" s="216"/>
      <c r="BCX77" s="216"/>
      <c r="BCY77" s="216"/>
      <c r="BCZ77" s="216"/>
      <c r="BDA77" s="216"/>
      <c r="BDB77" s="216"/>
      <c r="BDC77" s="216"/>
      <c r="BDD77" s="216"/>
      <c r="BDE77" s="216"/>
      <c r="BDF77" s="216"/>
      <c r="BDG77" s="216"/>
      <c r="BDH77" s="216"/>
      <c r="BDI77" s="216"/>
      <c r="BDJ77" s="216"/>
      <c r="BDK77" s="216"/>
      <c r="BDL77" s="216"/>
      <c r="BDM77" s="216"/>
      <c r="BDN77" s="216"/>
      <c r="BDO77" s="216"/>
      <c r="BDP77" s="216"/>
      <c r="BDQ77" s="216"/>
      <c r="BDR77" s="216"/>
      <c r="BDS77" s="216"/>
      <c r="BDT77" s="216"/>
      <c r="BDU77" s="216"/>
      <c r="BDV77" s="216"/>
      <c r="BDW77" s="216"/>
      <c r="BDX77" s="216"/>
      <c r="BDY77" s="216"/>
      <c r="BDZ77" s="216"/>
      <c r="BEA77" s="216"/>
      <c r="BEB77" s="216"/>
      <c r="BEC77" s="216"/>
      <c r="BED77" s="216"/>
      <c r="BEE77" s="216"/>
      <c r="BEF77" s="216"/>
      <c r="BEG77" s="216"/>
      <c r="BEH77" s="216"/>
      <c r="BEI77" s="216"/>
      <c r="BEJ77" s="216"/>
      <c r="BEK77" s="216"/>
      <c r="BEL77" s="216"/>
      <c r="BEM77" s="216"/>
      <c r="BEN77" s="216"/>
      <c r="BEO77" s="216"/>
      <c r="BEP77" s="216"/>
      <c r="BEQ77" s="216"/>
      <c r="BER77" s="216"/>
      <c r="BES77" s="216"/>
      <c r="BET77" s="216"/>
      <c r="BEU77" s="216"/>
      <c r="BEV77" s="216"/>
      <c r="BEW77" s="216"/>
      <c r="BEX77" s="216"/>
      <c r="BEY77" s="216"/>
      <c r="BEZ77" s="216"/>
      <c r="BFA77" s="216"/>
      <c r="BFB77" s="216"/>
      <c r="BFC77" s="216"/>
      <c r="BFD77" s="216"/>
      <c r="BFE77" s="216"/>
      <c r="BFF77" s="216"/>
      <c r="BFG77" s="216"/>
      <c r="BFH77" s="216"/>
      <c r="BFI77" s="216"/>
      <c r="BFJ77" s="216"/>
      <c r="BFK77" s="216"/>
      <c r="BFL77" s="216"/>
      <c r="BFM77" s="216"/>
      <c r="BFN77" s="216"/>
      <c r="BFO77" s="216"/>
      <c r="BFP77" s="216"/>
      <c r="BFQ77" s="216"/>
      <c r="BFR77" s="216"/>
      <c r="BFS77" s="216"/>
      <c r="BFT77" s="216"/>
      <c r="BFU77" s="216"/>
      <c r="BFV77" s="216"/>
      <c r="BFW77" s="216"/>
      <c r="BFX77" s="216"/>
      <c r="BFY77" s="216"/>
      <c r="BFZ77" s="216"/>
      <c r="BGA77" s="216"/>
      <c r="BGB77" s="216"/>
      <c r="BGC77" s="216"/>
      <c r="BGD77" s="216"/>
      <c r="BGE77" s="216"/>
      <c r="BGF77" s="216"/>
      <c r="BGG77" s="216"/>
      <c r="BGH77" s="216"/>
      <c r="BGI77" s="216"/>
      <c r="BGJ77" s="216"/>
      <c r="BGK77" s="216"/>
      <c r="BGL77" s="216"/>
      <c r="BGM77" s="216"/>
      <c r="BGN77" s="216"/>
      <c r="BGO77" s="216"/>
      <c r="BGP77" s="216"/>
      <c r="BGQ77" s="216"/>
      <c r="BGR77" s="216"/>
      <c r="BGS77" s="216"/>
      <c r="BGT77" s="216"/>
      <c r="BGU77" s="216"/>
      <c r="BGV77" s="216"/>
      <c r="BGW77" s="216"/>
      <c r="BGX77" s="216"/>
      <c r="BGY77" s="216"/>
      <c r="BGZ77" s="216"/>
      <c r="BHA77" s="216"/>
      <c r="BHB77" s="216"/>
      <c r="BHC77" s="216"/>
      <c r="BHD77" s="216"/>
      <c r="BHE77" s="216"/>
      <c r="BHF77" s="216"/>
      <c r="BHG77" s="216"/>
      <c r="BHH77" s="216"/>
      <c r="BHI77" s="216"/>
      <c r="BHJ77" s="216"/>
      <c r="BHK77" s="216"/>
      <c r="BHL77" s="216"/>
      <c r="BHM77" s="216"/>
      <c r="BHN77" s="216"/>
      <c r="BHO77" s="216"/>
      <c r="BHP77" s="216"/>
      <c r="BHQ77" s="216"/>
      <c r="BHR77" s="216"/>
      <c r="BHS77" s="216"/>
      <c r="BHT77" s="216"/>
      <c r="BHU77" s="216"/>
      <c r="BHV77" s="216"/>
      <c r="BHW77" s="216"/>
      <c r="BHX77" s="216"/>
      <c r="BHY77" s="216"/>
      <c r="BHZ77" s="216"/>
      <c r="BIA77" s="216"/>
      <c r="BIB77" s="216"/>
      <c r="BIC77" s="216"/>
      <c r="BID77" s="216"/>
      <c r="BIE77" s="216"/>
      <c r="BIF77" s="216"/>
      <c r="BIG77" s="216"/>
      <c r="BIH77" s="216"/>
      <c r="BII77" s="216"/>
      <c r="BIJ77" s="216"/>
      <c r="BIK77" s="216"/>
      <c r="BIL77" s="216"/>
      <c r="BIM77" s="216"/>
      <c r="BIN77" s="216"/>
      <c r="BIO77" s="216"/>
      <c r="BIP77" s="216"/>
      <c r="BIQ77" s="216"/>
      <c r="BIR77" s="216"/>
      <c r="BIS77" s="216"/>
      <c r="BIT77" s="216"/>
      <c r="BIU77" s="216"/>
      <c r="BIV77" s="216"/>
      <c r="BIW77" s="216"/>
      <c r="BIX77" s="216"/>
      <c r="BIY77" s="216"/>
      <c r="BIZ77" s="216"/>
      <c r="BJA77" s="216"/>
      <c r="BJB77" s="216"/>
      <c r="BJC77" s="216"/>
      <c r="BJD77" s="216"/>
      <c r="BJE77" s="216"/>
      <c r="BJF77" s="216"/>
      <c r="BJG77" s="216"/>
      <c r="BJH77" s="216"/>
      <c r="BJI77" s="216"/>
      <c r="BJJ77" s="216"/>
      <c r="BJK77" s="216"/>
      <c r="BJL77" s="216"/>
      <c r="BJM77" s="216"/>
      <c r="BJN77" s="216"/>
      <c r="BJO77" s="216"/>
      <c r="BJP77" s="216"/>
      <c r="BJQ77" s="216"/>
      <c r="BJR77" s="216"/>
      <c r="BJS77" s="216"/>
      <c r="BJT77" s="216"/>
      <c r="BJU77" s="216"/>
      <c r="BJV77" s="216"/>
      <c r="BJW77" s="216"/>
      <c r="BJX77" s="216"/>
      <c r="BJY77" s="216"/>
      <c r="BJZ77" s="216"/>
      <c r="BKA77" s="216"/>
      <c r="BKB77" s="216"/>
      <c r="BKC77" s="216"/>
      <c r="BKD77" s="216"/>
      <c r="BKE77" s="216"/>
      <c r="BKF77" s="216"/>
      <c r="BKG77" s="216"/>
      <c r="BKH77" s="216"/>
      <c r="BKI77" s="216"/>
      <c r="BKJ77" s="216"/>
      <c r="BKK77" s="216"/>
      <c r="BKL77" s="216"/>
      <c r="BKM77" s="216"/>
      <c r="BKN77" s="216"/>
      <c r="BKO77" s="216"/>
      <c r="BKP77" s="216"/>
      <c r="BKQ77" s="216"/>
      <c r="BKR77" s="216"/>
      <c r="BKS77" s="216"/>
      <c r="BKT77" s="216"/>
      <c r="BKU77" s="216"/>
      <c r="BKV77" s="216"/>
      <c r="BKW77" s="216"/>
      <c r="BKX77" s="216"/>
      <c r="BKY77" s="216"/>
      <c r="BKZ77" s="216"/>
      <c r="BLA77" s="216"/>
      <c r="BLB77" s="216"/>
      <c r="BLC77" s="216"/>
      <c r="BLD77" s="216"/>
      <c r="BLE77" s="216"/>
      <c r="BLF77" s="216"/>
      <c r="BLG77" s="216"/>
      <c r="BLH77" s="216"/>
      <c r="BLI77" s="216"/>
      <c r="BLJ77" s="216"/>
      <c r="BLK77" s="216"/>
      <c r="BLL77" s="216"/>
      <c r="BLM77" s="216"/>
      <c r="BLN77" s="216"/>
      <c r="BLO77" s="216"/>
      <c r="BLP77" s="216"/>
      <c r="BLQ77" s="216"/>
      <c r="BLR77" s="216"/>
      <c r="BLS77" s="216"/>
      <c r="BLT77" s="216"/>
      <c r="BLU77" s="216"/>
      <c r="BLV77" s="216"/>
      <c r="BLW77" s="216"/>
      <c r="BLX77" s="216"/>
      <c r="BLY77" s="216"/>
      <c r="BLZ77" s="216"/>
      <c r="BMA77" s="216"/>
      <c r="BMB77" s="216"/>
      <c r="BMC77" s="216"/>
      <c r="BMD77" s="216"/>
      <c r="BME77" s="216"/>
      <c r="BMF77" s="216"/>
      <c r="BMG77" s="216"/>
      <c r="BMH77" s="216"/>
      <c r="BMI77" s="216"/>
      <c r="BMJ77" s="216"/>
      <c r="BMK77" s="216"/>
      <c r="BML77" s="216"/>
      <c r="BMM77" s="216"/>
      <c r="BMN77" s="216"/>
      <c r="BMO77" s="216"/>
      <c r="BMP77" s="216"/>
      <c r="BMQ77" s="216"/>
      <c r="BMR77" s="216"/>
      <c r="BMS77" s="216"/>
      <c r="BMT77" s="216"/>
      <c r="BMU77" s="216"/>
      <c r="BMV77" s="216"/>
      <c r="BMW77" s="216"/>
      <c r="BMX77" s="216"/>
      <c r="BMY77" s="216"/>
      <c r="BMZ77" s="216"/>
      <c r="BNA77" s="216"/>
      <c r="BNB77" s="216"/>
      <c r="BNC77" s="216"/>
      <c r="BND77" s="216"/>
      <c r="BNE77" s="216"/>
      <c r="BNF77" s="216"/>
      <c r="BNG77" s="216"/>
      <c r="BNH77" s="216"/>
      <c r="BNI77" s="216"/>
      <c r="BNJ77" s="216"/>
      <c r="BNK77" s="216"/>
      <c r="BNL77" s="216"/>
      <c r="BNM77" s="216"/>
      <c r="BNN77" s="216"/>
      <c r="BNO77" s="216"/>
      <c r="BNP77" s="216"/>
      <c r="BNQ77" s="216"/>
      <c r="BNR77" s="216"/>
      <c r="BNS77" s="216"/>
      <c r="BNT77" s="216"/>
      <c r="BNU77" s="216"/>
      <c r="BNV77" s="216"/>
      <c r="BNW77" s="216"/>
      <c r="BNX77" s="216"/>
      <c r="BNY77" s="216"/>
      <c r="BNZ77" s="216"/>
      <c r="BOA77" s="216"/>
      <c r="BOB77" s="216"/>
      <c r="BOC77" s="216"/>
      <c r="BOD77" s="216"/>
      <c r="BOE77" s="216"/>
      <c r="BOF77" s="216"/>
      <c r="BOG77" s="216"/>
      <c r="BOH77" s="216"/>
      <c r="BOI77" s="216"/>
      <c r="BOJ77" s="216"/>
      <c r="BOK77" s="216"/>
      <c r="BOL77" s="216"/>
      <c r="BOM77" s="216"/>
      <c r="BON77" s="216"/>
      <c r="BOO77" s="216"/>
      <c r="BOP77" s="216"/>
      <c r="BOQ77" s="216"/>
      <c r="BOR77" s="216"/>
      <c r="BOS77" s="216"/>
      <c r="BOT77" s="216"/>
      <c r="BOU77" s="216"/>
      <c r="BOV77" s="216"/>
      <c r="BOW77" s="216"/>
      <c r="BOX77" s="216"/>
      <c r="BOY77" s="216"/>
      <c r="BOZ77" s="216"/>
      <c r="BPA77" s="216"/>
      <c r="BPB77" s="216"/>
      <c r="BPC77" s="216"/>
      <c r="BPD77" s="216"/>
      <c r="BPE77" s="216"/>
      <c r="BPF77" s="216"/>
      <c r="BPG77" s="216"/>
      <c r="BPH77" s="216"/>
      <c r="BPI77" s="216"/>
      <c r="BPJ77" s="216"/>
      <c r="BPK77" s="216"/>
      <c r="BPL77" s="216"/>
      <c r="BPM77" s="216"/>
      <c r="BPN77" s="216"/>
      <c r="BPO77" s="216"/>
      <c r="BPP77" s="216"/>
      <c r="BPQ77" s="216"/>
      <c r="BPR77" s="216"/>
      <c r="BPS77" s="216"/>
      <c r="BPT77" s="216"/>
      <c r="BPU77" s="216"/>
      <c r="BPV77" s="216"/>
      <c r="BPW77" s="216"/>
      <c r="BPX77" s="216"/>
      <c r="BPY77" s="216"/>
      <c r="BPZ77" s="216"/>
      <c r="BQA77" s="216"/>
      <c r="BQB77" s="216"/>
      <c r="BQC77" s="216"/>
      <c r="BQD77" s="216"/>
      <c r="BQE77" s="216"/>
      <c r="BQF77" s="216"/>
      <c r="BQG77" s="216"/>
      <c r="BQH77" s="216"/>
      <c r="BQI77" s="216"/>
      <c r="BQJ77" s="216"/>
      <c r="BQK77" s="216"/>
      <c r="BQL77" s="216"/>
      <c r="BQM77" s="216"/>
      <c r="BQN77" s="216"/>
      <c r="BQO77" s="216"/>
      <c r="BQP77" s="216"/>
      <c r="BQQ77" s="216"/>
      <c r="BQR77" s="216"/>
      <c r="BQS77" s="216"/>
      <c r="BQT77" s="216"/>
      <c r="BQU77" s="216"/>
      <c r="BQV77" s="216"/>
      <c r="BQW77" s="216"/>
      <c r="BQX77" s="216"/>
      <c r="BQY77" s="216"/>
      <c r="BQZ77" s="216"/>
      <c r="BRA77" s="216"/>
      <c r="BRB77" s="216"/>
      <c r="BRC77" s="216"/>
      <c r="BRD77" s="216"/>
      <c r="BRE77" s="216"/>
      <c r="BRF77" s="216"/>
      <c r="BRG77" s="216"/>
      <c r="BRH77" s="216"/>
      <c r="BRI77" s="216"/>
      <c r="BRJ77" s="216"/>
      <c r="BRK77" s="216"/>
      <c r="BRL77" s="216"/>
      <c r="BRM77" s="216"/>
      <c r="BRN77" s="216"/>
      <c r="BRO77" s="216"/>
      <c r="BRP77" s="216"/>
      <c r="BRQ77" s="216"/>
      <c r="BRR77" s="216"/>
      <c r="BRS77" s="216"/>
      <c r="BRT77" s="216"/>
      <c r="BRU77" s="216"/>
      <c r="BRV77" s="216"/>
      <c r="BRW77" s="216"/>
      <c r="BRX77" s="216"/>
      <c r="BRY77" s="216"/>
      <c r="BRZ77" s="216"/>
      <c r="BSA77" s="216"/>
      <c r="BSB77" s="216"/>
      <c r="BSC77" s="216"/>
      <c r="BSD77" s="216"/>
      <c r="BSE77" s="216"/>
      <c r="BSF77" s="216"/>
      <c r="BSG77" s="216"/>
      <c r="BSH77" s="216"/>
      <c r="BSI77" s="216"/>
      <c r="BSJ77" s="216"/>
      <c r="BSK77" s="216"/>
      <c r="BSL77" s="216"/>
      <c r="BSM77" s="216"/>
      <c r="BSN77" s="216"/>
      <c r="BSO77" s="216"/>
      <c r="BSP77" s="216"/>
      <c r="BSQ77" s="216"/>
      <c r="BSR77" s="216"/>
      <c r="BSS77" s="216"/>
      <c r="BST77" s="216"/>
      <c r="BSU77" s="216"/>
      <c r="BSV77" s="216"/>
      <c r="BSW77" s="216"/>
      <c r="BSX77" s="216"/>
      <c r="BSY77" s="216"/>
      <c r="BSZ77" s="216"/>
      <c r="BTA77" s="216"/>
      <c r="BTB77" s="216"/>
      <c r="BTC77" s="216"/>
      <c r="BTD77" s="216"/>
      <c r="BTE77" s="216"/>
      <c r="BTF77" s="216"/>
      <c r="BTG77" s="216"/>
      <c r="BTH77" s="216"/>
      <c r="BTI77" s="216"/>
      <c r="BTJ77" s="216"/>
      <c r="BTK77" s="216"/>
      <c r="BTL77" s="216"/>
      <c r="BTM77" s="216"/>
      <c r="BTN77" s="216"/>
      <c r="BTO77" s="216"/>
      <c r="BTP77" s="216"/>
      <c r="BTQ77" s="216"/>
      <c r="BTR77" s="216"/>
      <c r="BTS77" s="216"/>
      <c r="BTT77" s="216"/>
      <c r="BTU77" s="216"/>
      <c r="BTV77" s="216"/>
      <c r="BTW77" s="216"/>
      <c r="BTX77" s="216"/>
      <c r="BTY77" s="216"/>
      <c r="BTZ77" s="216"/>
      <c r="BUA77" s="216"/>
      <c r="BUB77" s="216"/>
      <c r="BUC77" s="216"/>
      <c r="BUD77" s="216"/>
      <c r="BUE77" s="216"/>
      <c r="BUF77" s="216"/>
      <c r="BUG77" s="216"/>
      <c r="BUH77" s="216"/>
      <c r="BUI77" s="216"/>
      <c r="BUJ77" s="216"/>
      <c r="BUK77" s="216"/>
      <c r="BUL77" s="216"/>
      <c r="BUM77" s="216"/>
      <c r="BUN77" s="216"/>
      <c r="BUO77" s="216"/>
      <c r="BUP77" s="216"/>
      <c r="BUQ77" s="216"/>
      <c r="BUR77" s="216"/>
      <c r="BUS77" s="216"/>
      <c r="BUT77" s="216"/>
      <c r="BUU77" s="216"/>
      <c r="BUV77" s="216"/>
      <c r="BUW77" s="216"/>
      <c r="BUX77" s="216"/>
      <c r="BUY77" s="216"/>
      <c r="BUZ77" s="216"/>
      <c r="BVA77" s="216"/>
      <c r="BVB77" s="216"/>
      <c r="BVC77" s="216"/>
      <c r="BVD77" s="216"/>
      <c r="BVE77" s="216"/>
      <c r="BVF77" s="216"/>
      <c r="BVG77" s="216"/>
      <c r="BVH77" s="216"/>
      <c r="BVI77" s="216"/>
      <c r="BVJ77" s="216"/>
      <c r="BVK77" s="216"/>
      <c r="BVL77" s="216"/>
      <c r="BVM77" s="216"/>
      <c r="BVN77" s="216"/>
      <c r="BVO77" s="216"/>
      <c r="BVP77" s="216"/>
      <c r="BVQ77" s="216"/>
      <c r="BVR77" s="216"/>
      <c r="BVS77" s="216"/>
      <c r="BVT77" s="216"/>
      <c r="BVU77" s="216"/>
      <c r="BVV77" s="216"/>
      <c r="BVW77" s="216"/>
      <c r="BVX77" s="216"/>
      <c r="BVY77" s="216"/>
      <c r="BVZ77" s="216"/>
      <c r="BWA77" s="216"/>
      <c r="BWB77" s="216"/>
      <c r="BWC77" s="216"/>
      <c r="BWD77" s="216"/>
      <c r="BWE77" s="216"/>
      <c r="BWF77" s="216"/>
      <c r="BWG77" s="216"/>
      <c r="BWH77" s="216"/>
      <c r="BWI77" s="216"/>
      <c r="BWJ77" s="216"/>
      <c r="BWK77" s="216"/>
      <c r="BWL77" s="216"/>
      <c r="BWM77" s="216"/>
      <c r="BWN77" s="216"/>
      <c r="BWO77" s="216"/>
      <c r="BWP77" s="216"/>
      <c r="BWQ77" s="216"/>
      <c r="BWR77" s="216"/>
      <c r="BWS77" s="216"/>
      <c r="BWT77" s="216"/>
      <c r="BWU77" s="216"/>
      <c r="BWV77" s="216"/>
      <c r="BWW77" s="216"/>
      <c r="BWX77" s="216"/>
      <c r="BWY77" s="216"/>
      <c r="BWZ77" s="216"/>
      <c r="BXA77" s="216"/>
      <c r="BXB77" s="216"/>
      <c r="BXC77" s="216"/>
      <c r="BXD77" s="216"/>
      <c r="BXE77" s="216"/>
      <c r="BXF77" s="216"/>
      <c r="BXG77" s="216"/>
      <c r="BXH77" s="216"/>
      <c r="BXI77" s="216"/>
      <c r="BXJ77" s="216"/>
      <c r="BXK77" s="216"/>
      <c r="BXL77" s="216"/>
      <c r="BXM77" s="216"/>
      <c r="BXN77" s="216"/>
      <c r="BXO77" s="216"/>
      <c r="BXP77" s="216"/>
      <c r="BXQ77" s="216"/>
      <c r="BXR77" s="216"/>
      <c r="BXS77" s="216"/>
      <c r="BXT77" s="216"/>
      <c r="BXU77" s="216"/>
      <c r="BXV77" s="216"/>
      <c r="BXW77" s="216"/>
      <c r="BXX77" s="216"/>
      <c r="BXY77" s="216"/>
      <c r="BXZ77" s="216"/>
      <c r="BYA77" s="216"/>
      <c r="BYB77" s="216"/>
      <c r="BYC77" s="216"/>
      <c r="BYD77" s="216"/>
      <c r="BYE77" s="216"/>
      <c r="BYF77" s="216"/>
      <c r="BYG77" s="216"/>
      <c r="BYH77" s="216"/>
      <c r="BYI77" s="216"/>
      <c r="BYJ77" s="216"/>
      <c r="BYK77" s="216"/>
      <c r="BYL77" s="216"/>
      <c r="BYM77" s="216"/>
      <c r="BYN77" s="216"/>
      <c r="BYO77" s="216"/>
      <c r="BYP77" s="216"/>
      <c r="BYQ77" s="216"/>
      <c r="BYR77" s="216"/>
      <c r="BYS77" s="216"/>
      <c r="BYT77" s="216"/>
      <c r="BYU77" s="216"/>
      <c r="BYV77" s="216"/>
      <c r="BYW77" s="216"/>
      <c r="BYX77" s="216"/>
      <c r="BYY77" s="216"/>
      <c r="BYZ77" s="216"/>
      <c r="BZA77" s="216"/>
      <c r="BZB77" s="216"/>
      <c r="BZC77" s="216"/>
      <c r="BZD77" s="216"/>
      <c r="BZE77" s="216"/>
      <c r="BZF77" s="216"/>
      <c r="BZG77" s="216"/>
      <c r="BZH77" s="216"/>
      <c r="BZI77" s="216"/>
      <c r="BZJ77" s="216"/>
      <c r="BZK77" s="216"/>
      <c r="BZL77" s="216"/>
      <c r="BZM77" s="216"/>
      <c r="BZN77" s="216"/>
      <c r="BZO77" s="216"/>
      <c r="BZP77" s="216"/>
      <c r="BZQ77" s="216"/>
      <c r="BZR77" s="216"/>
      <c r="BZS77" s="216"/>
      <c r="BZT77" s="216"/>
      <c r="BZU77" s="216"/>
      <c r="BZV77" s="216"/>
      <c r="BZW77" s="216"/>
      <c r="BZX77" s="216"/>
      <c r="BZY77" s="216"/>
      <c r="BZZ77" s="216"/>
      <c r="CAA77" s="216"/>
      <c r="CAB77" s="216"/>
      <c r="CAC77" s="216"/>
      <c r="CAD77" s="216"/>
      <c r="CAE77" s="216"/>
      <c r="CAF77" s="216"/>
      <c r="CAG77" s="216"/>
      <c r="CAH77" s="216"/>
      <c r="CAI77" s="216"/>
      <c r="CAJ77" s="216"/>
      <c r="CAK77" s="216"/>
      <c r="CAL77" s="216"/>
      <c r="CAM77" s="216"/>
      <c r="CAN77" s="216"/>
      <c r="CAO77" s="216"/>
      <c r="CAP77" s="216"/>
      <c r="CAQ77" s="216"/>
      <c r="CAR77" s="216"/>
      <c r="CAS77" s="216"/>
      <c r="CAT77" s="216"/>
      <c r="CAU77" s="216"/>
      <c r="CAV77" s="216"/>
      <c r="CAW77" s="216"/>
      <c r="CAX77" s="216"/>
      <c r="CAY77" s="216"/>
      <c r="CAZ77" s="216"/>
      <c r="CBA77" s="216"/>
      <c r="CBB77" s="216"/>
      <c r="CBC77" s="216"/>
      <c r="CBD77" s="216"/>
      <c r="CBE77" s="216"/>
      <c r="CBF77" s="216"/>
      <c r="CBG77" s="216"/>
      <c r="CBH77" s="216"/>
      <c r="CBI77" s="216"/>
      <c r="CBJ77" s="216"/>
      <c r="CBK77" s="216"/>
      <c r="CBL77" s="216"/>
      <c r="CBM77" s="216"/>
      <c r="CBN77" s="216"/>
      <c r="CBO77" s="216"/>
      <c r="CBP77" s="216"/>
      <c r="CBQ77" s="216"/>
      <c r="CBR77" s="216"/>
      <c r="CBS77" s="216"/>
      <c r="CBT77" s="216"/>
      <c r="CBU77" s="216"/>
      <c r="CBV77" s="216"/>
      <c r="CBW77" s="216"/>
      <c r="CBX77" s="216"/>
      <c r="CBY77" s="216"/>
      <c r="CBZ77" s="216"/>
      <c r="CCA77" s="216"/>
      <c r="CCB77" s="216"/>
      <c r="CCC77" s="216"/>
      <c r="CCD77" s="216"/>
      <c r="CCE77" s="216"/>
      <c r="CCF77" s="216"/>
      <c r="CCG77" s="216"/>
      <c r="CCH77" s="216"/>
      <c r="CCI77" s="216"/>
      <c r="CCJ77" s="216"/>
      <c r="CCK77" s="216"/>
      <c r="CCL77" s="216"/>
      <c r="CCM77" s="216"/>
      <c r="CCN77" s="216"/>
      <c r="CCO77" s="216"/>
      <c r="CCP77" s="216"/>
      <c r="CCQ77" s="216"/>
      <c r="CCR77" s="216"/>
      <c r="CCS77" s="216"/>
      <c r="CCT77" s="216"/>
      <c r="CCU77" s="216"/>
      <c r="CCV77" s="216"/>
      <c r="CCW77" s="216"/>
      <c r="CCX77" s="216"/>
      <c r="CCY77" s="216"/>
      <c r="CCZ77" s="216"/>
      <c r="CDA77" s="216"/>
      <c r="CDB77" s="216"/>
      <c r="CDC77" s="216"/>
      <c r="CDD77" s="216"/>
      <c r="CDE77" s="216"/>
      <c r="CDF77" s="216"/>
      <c r="CDG77" s="216"/>
      <c r="CDH77" s="216"/>
      <c r="CDI77" s="216"/>
      <c r="CDJ77" s="216"/>
      <c r="CDK77" s="216"/>
      <c r="CDL77" s="216"/>
      <c r="CDM77" s="216"/>
      <c r="CDN77" s="216"/>
      <c r="CDO77" s="216"/>
      <c r="CDP77" s="216"/>
      <c r="CDQ77" s="216"/>
      <c r="CDR77" s="216"/>
      <c r="CDS77" s="216"/>
      <c r="CDT77" s="216"/>
      <c r="CDU77" s="216"/>
      <c r="CDV77" s="216"/>
      <c r="CDW77" s="216"/>
      <c r="CDX77" s="216"/>
      <c r="CDY77" s="216"/>
      <c r="CDZ77" s="216"/>
      <c r="CEA77" s="216"/>
      <c r="CEB77" s="216"/>
      <c r="CEC77" s="216"/>
      <c r="CED77" s="216"/>
      <c r="CEE77" s="216"/>
      <c r="CEF77" s="216"/>
      <c r="CEG77" s="216"/>
      <c r="CEH77" s="216"/>
      <c r="CEI77" s="216"/>
      <c r="CEJ77" s="216"/>
      <c r="CEK77" s="216"/>
      <c r="CEL77" s="216"/>
      <c r="CEM77" s="216"/>
      <c r="CEN77" s="216"/>
      <c r="CEO77" s="216"/>
      <c r="CEP77" s="216"/>
      <c r="CEQ77" s="216"/>
      <c r="CER77" s="216"/>
      <c r="CES77" s="216"/>
      <c r="CET77" s="216"/>
      <c r="CEU77" s="216"/>
      <c r="CEV77" s="216"/>
      <c r="CEW77" s="216"/>
      <c r="CEX77" s="216"/>
      <c r="CEY77" s="216"/>
      <c r="CEZ77" s="216"/>
      <c r="CFA77" s="216"/>
      <c r="CFB77" s="216"/>
      <c r="CFC77" s="216"/>
      <c r="CFD77" s="216"/>
      <c r="CFE77" s="216"/>
      <c r="CFF77" s="216"/>
      <c r="CFG77" s="216"/>
      <c r="CFH77" s="216"/>
      <c r="CFI77" s="216"/>
      <c r="CFJ77" s="216"/>
      <c r="CFK77" s="216"/>
      <c r="CFL77" s="216"/>
      <c r="CFM77" s="216"/>
      <c r="CFN77" s="216"/>
      <c r="CFO77" s="216"/>
      <c r="CFP77" s="216"/>
      <c r="CFQ77" s="216"/>
      <c r="CFR77" s="216"/>
      <c r="CFS77" s="216"/>
      <c r="CFT77" s="216"/>
      <c r="CFU77" s="216"/>
      <c r="CFV77" s="216"/>
      <c r="CFW77" s="216"/>
      <c r="CFX77" s="216"/>
      <c r="CFY77" s="216"/>
      <c r="CFZ77" s="216"/>
      <c r="CGA77" s="216"/>
      <c r="CGB77" s="216"/>
      <c r="CGC77" s="216"/>
      <c r="CGD77" s="216"/>
      <c r="CGE77" s="216"/>
      <c r="CGF77" s="216"/>
      <c r="CGG77" s="216"/>
      <c r="CGH77" s="216"/>
      <c r="CGI77" s="216"/>
      <c r="CGJ77" s="216"/>
      <c r="CGK77" s="216"/>
      <c r="CGL77" s="216"/>
      <c r="CGM77" s="216"/>
      <c r="CGN77" s="216"/>
      <c r="CGO77" s="216"/>
      <c r="CGP77" s="216"/>
      <c r="CGQ77" s="216"/>
      <c r="CGR77" s="216"/>
      <c r="CGS77" s="216"/>
      <c r="CGT77" s="216"/>
      <c r="CGU77" s="216"/>
      <c r="CGV77" s="216"/>
      <c r="CGW77" s="216"/>
      <c r="CGX77" s="216"/>
      <c r="CGY77" s="216"/>
      <c r="CGZ77" s="216"/>
      <c r="CHA77" s="216"/>
      <c r="CHB77" s="216"/>
      <c r="CHC77" s="216"/>
      <c r="CHD77" s="216"/>
      <c r="CHE77" s="216"/>
      <c r="CHF77" s="216"/>
      <c r="CHG77" s="216"/>
      <c r="CHH77" s="216"/>
      <c r="CHI77" s="216"/>
      <c r="CHJ77" s="216"/>
      <c r="CHK77" s="216"/>
      <c r="CHL77" s="216"/>
      <c r="CHM77" s="216"/>
      <c r="CHN77" s="216"/>
      <c r="CHO77" s="216"/>
      <c r="CHP77" s="216"/>
      <c r="CHQ77" s="216"/>
      <c r="CHR77" s="216"/>
      <c r="CHS77" s="216"/>
      <c r="CHT77" s="216"/>
      <c r="CHU77" s="216"/>
      <c r="CHV77" s="216"/>
      <c r="CHW77" s="216"/>
      <c r="CHX77" s="216"/>
      <c r="CHY77" s="216"/>
      <c r="CHZ77" s="216"/>
      <c r="CIA77" s="216"/>
      <c r="CIB77" s="216"/>
      <c r="CIC77" s="216"/>
      <c r="CID77" s="216"/>
      <c r="CIE77" s="216"/>
      <c r="CIF77" s="216"/>
      <c r="CIG77" s="216"/>
      <c r="CIH77" s="216"/>
      <c r="CII77" s="216"/>
      <c r="CIJ77" s="216"/>
      <c r="CIK77" s="216"/>
      <c r="CIL77" s="216"/>
      <c r="CIM77" s="216"/>
      <c r="CIN77" s="216"/>
      <c r="CIO77" s="216"/>
      <c r="CIP77" s="216"/>
      <c r="CIQ77" s="216"/>
      <c r="CIR77" s="216"/>
      <c r="CIS77" s="216"/>
      <c r="CIT77" s="216"/>
      <c r="CIU77" s="216"/>
      <c r="CIV77" s="216"/>
      <c r="CIW77" s="216"/>
      <c r="CIX77" s="216"/>
      <c r="CIY77" s="216"/>
      <c r="CIZ77" s="216"/>
      <c r="CJA77" s="216"/>
      <c r="CJB77" s="216"/>
      <c r="CJC77" s="216"/>
      <c r="CJD77" s="216"/>
      <c r="CJE77" s="216"/>
      <c r="CJF77" s="216"/>
      <c r="CJG77" s="216"/>
      <c r="CJH77" s="216"/>
      <c r="CJI77" s="216"/>
      <c r="CJJ77" s="216"/>
      <c r="CJK77" s="216"/>
      <c r="CJL77" s="216"/>
      <c r="CJM77" s="216"/>
      <c r="CJN77" s="216"/>
      <c r="CJO77" s="216"/>
      <c r="CJP77" s="216"/>
      <c r="CJQ77" s="216"/>
      <c r="CJR77" s="216"/>
      <c r="CJS77" s="216"/>
      <c r="CJT77" s="216"/>
      <c r="CJU77" s="216"/>
      <c r="CJV77" s="216"/>
      <c r="CJW77" s="216"/>
      <c r="CJX77" s="216"/>
      <c r="CJY77" s="216"/>
      <c r="CJZ77" s="216"/>
      <c r="CKA77" s="216"/>
      <c r="CKB77" s="216"/>
      <c r="CKC77" s="216"/>
      <c r="CKD77" s="216"/>
      <c r="CKE77" s="216"/>
      <c r="CKF77" s="216"/>
      <c r="CKG77" s="216"/>
      <c r="CKH77" s="216"/>
      <c r="CKI77" s="216"/>
      <c r="CKJ77" s="216"/>
      <c r="CKK77" s="216"/>
      <c r="CKL77" s="216"/>
      <c r="CKM77" s="216"/>
      <c r="CKN77" s="216"/>
      <c r="CKO77" s="216"/>
      <c r="CKP77" s="216"/>
      <c r="CKQ77" s="216"/>
      <c r="CKR77" s="216"/>
      <c r="CKS77" s="216"/>
      <c r="CKT77" s="216"/>
      <c r="CKU77" s="216"/>
      <c r="CKV77" s="216"/>
      <c r="CKW77" s="216"/>
      <c r="CKX77" s="216"/>
      <c r="CKY77" s="216"/>
      <c r="CKZ77" s="216"/>
      <c r="CLA77" s="216"/>
      <c r="CLB77" s="216"/>
      <c r="CLC77" s="216"/>
      <c r="CLD77" s="216"/>
      <c r="CLE77" s="216"/>
      <c r="CLF77" s="216"/>
      <c r="CLG77" s="216"/>
      <c r="CLH77" s="216"/>
      <c r="CLI77" s="216"/>
      <c r="CLJ77" s="216"/>
      <c r="CLK77" s="216"/>
      <c r="CLL77" s="216"/>
      <c r="CLM77" s="216"/>
      <c r="CLN77" s="216"/>
      <c r="CLO77" s="216"/>
      <c r="CLP77" s="216"/>
      <c r="CLQ77" s="216"/>
      <c r="CLR77" s="216"/>
      <c r="CLS77" s="216"/>
      <c r="CLT77" s="216"/>
      <c r="CLU77" s="216"/>
      <c r="CLV77" s="216"/>
      <c r="CLW77" s="216"/>
      <c r="CLX77" s="216"/>
      <c r="CLY77" s="216"/>
      <c r="CLZ77" s="216"/>
      <c r="CMA77" s="216"/>
      <c r="CMB77" s="216"/>
      <c r="CMC77" s="216"/>
      <c r="CMD77" s="216"/>
      <c r="CME77" s="216"/>
      <c r="CMF77" s="216"/>
      <c r="CMG77" s="216"/>
      <c r="CMH77" s="216"/>
      <c r="CMI77" s="216"/>
      <c r="CMJ77" s="216"/>
      <c r="CMK77" s="216"/>
      <c r="CML77" s="216"/>
      <c r="CMM77" s="216"/>
      <c r="CMN77" s="216"/>
      <c r="CMO77" s="216"/>
      <c r="CMP77" s="216"/>
      <c r="CMQ77" s="216"/>
      <c r="CMR77" s="216"/>
      <c r="CMS77" s="216"/>
      <c r="CMT77" s="216"/>
      <c r="CMU77" s="216"/>
      <c r="CMV77" s="216"/>
      <c r="CMW77" s="216"/>
      <c r="CMX77" s="216"/>
      <c r="CMY77" s="216"/>
      <c r="CMZ77" s="216"/>
      <c r="CNA77" s="216"/>
      <c r="CNB77" s="216"/>
      <c r="CNC77" s="216"/>
      <c r="CND77" s="216"/>
      <c r="CNE77" s="216"/>
      <c r="CNF77" s="216"/>
      <c r="CNG77" s="216"/>
      <c r="CNH77" s="216"/>
      <c r="CNI77" s="216"/>
      <c r="CNJ77" s="216"/>
      <c r="CNK77" s="216"/>
      <c r="CNL77" s="216"/>
      <c r="CNM77" s="216"/>
      <c r="CNN77" s="216"/>
      <c r="CNO77" s="216"/>
      <c r="CNP77" s="216"/>
      <c r="CNQ77" s="216"/>
      <c r="CNR77" s="216"/>
      <c r="CNS77" s="216"/>
      <c r="CNT77" s="216"/>
      <c r="CNU77" s="216"/>
      <c r="CNV77" s="216"/>
      <c r="CNW77" s="216"/>
      <c r="CNX77" s="216"/>
      <c r="CNY77" s="216"/>
      <c r="CNZ77" s="216"/>
      <c r="COA77" s="216"/>
      <c r="COB77" s="216"/>
      <c r="COC77" s="216"/>
      <c r="COD77" s="216"/>
      <c r="COE77" s="216"/>
      <c r="COF77" s="216"/>
      <c r="COG77" s="216"/>
      <c r="COH77" s="216"/>
      <c r="COI77" s="216"/>
      <c r="COJ77" s="216"/>
      <c r="COK77" s="216"/>
      <c r="COL77" s="216"/>
      <c r="COM77" s="216"/>
      <c r="CON77" s="216"/>
      <c r="COO77" s="216"/>
      <c r="COP77" s="216"/>
      <c r="COQ77" s="216"/>
      <c r="COR77" s="216"/>
      <c r="COS77" s="216"/>
      <c r="COT77" s="216"/>
      <c r="COU77" s="216"/>
      <c r="COV77" s="216"/>
      <c r="COW77" s="216"/>
      <c r="COX77" s="216"/>
      <c r="COY77" s="216"/>
      <c r="COZ77" s="216"/>
      <c r="CPA77" s="216"/>
      <c r="CPB77" s="216"/>
      <c r="CPC77" s="216"/>
      <c r="CPD77" s="216"/>
      <c r="CPE77" s="216"/>
      <c r="CPF77" s="216"/>
      <c r="CPG77" s="216"/>
      <c r="CPH77" s="216"/>
      <c r="CPI77" s="216"/>
      <c r="CPJ77" s="216"/>
      <c r="CPK77" s="216"/>
      <c r="CPL77" s="216"/>
      <c r="CPM77" s="216"/>
      <c r="CPN77" s="216"/>
      <c r="CPO77" s="216"/>
      <c r="CPP77" s="216"/>
      <c r="CPQ77" s="216"/>
      <c r="CPR77" s="216"/>
      <c r="CPS77" s="216"/>
      <c r="CPT77" s="216"/>
      <c r="CPU77" s="216"/>
      <c r="CPV77" s="216"/>
      <c r="CPW77" s="216"/>
      <c r="CPX77" s="216"/>
      <c r="CPY77" s="216"/>
      <c r="CPZ77" s="216"/>
      <c r="CQA77" s="216"/>
      <c r="CQB77" s="216"/>
      <c r="CQC77" s="216"/>
      <c r="CQD77" s="216"/>
      <c r="CQE77" s="216"/>
      <c r="CQF77" s="216"/>
      <c r="CQG77" s="216"/>
      <c r="CQH77" s="216"/>
      <c r="CQI77" s="216"/>
      <c r="CQJ77" s="216"/>
      <c r="CQK77" s="216"/>
      <c r="CQL77" s="216"/>
      <c r="CQM77" s="216"/>
      <c r="CQN77" s="216"/>
      <c r="CQO77" s="216"/>
      <c r="CQP77" s="216"/>
      <c r="CQQ77" s="216"/>
      <c r="CQR77" s="216"/>
      <c r="CQS77" s="216"/>
      <c r="CQT77" s="216"/>
      <c r="CQU77" s="216"/>
      <c r="CQV77" s="216"/>
      <c r="CQW77" s="216"/>
      <c r="CQX77" s="216"/>
      <c r="CQY77" s="216"/>
      <c r="CQZ77" s="216"/>
      <c r="CRA77" s="216"/>
      <c r="CRB77" s="216"/>
      <c r="CRC77" s="216"/>
      <c r="CRD77" s="216"/>
      <c r="CRE77" s="216"/>
      <c r="CRF77" s="216"/>
      <c r="CRG77" s="216"/>
      <c r="CRH77" s="216"/>
      <c r="CRI77" s="216"/>
      <c r="CRJ77" s="216"/>
      <c r="CRK77" s="216"/>
      <c r="CRL77" s="216"/>
      <c r="CRM77" s="216"/>
      <c r="CRN77" s="216"/>
      <c r="CRO77" s="216"/>
      <c r="CRP77" s="216"/>
      <c r="CRQ77" s="216"/>
      <c r="CRR77" s="216"/>
      <c r="CRS77" s="216"/>
      <c r="CRT77" s="216"/>
      <c r="CRU77" s="216"/>
      <c r="CRV77" s="216"/>
      <c r="CRW77" s="216"/>
      <c r="CRX77" s="216"/>
      <c r="CRY77" s="216"/>
      <c r="CRZ77" s="216"/>
      <c r="CSA77" s="216"/>
      <c r="CSB77" s="216"/>
      <c r="CSC77" s="216"/>
      <c r="CSD77" s="216"/>
      <c r="CSE77" s="216"/>
      <c r="CSF77" s="216"/>
      <c r="CSG77" s="216"/>
      <c r="CSH77" s="216"/>
      <c r="CSI77" s="216"/>
      <c r="CSJ77" s="216"/>
      <c r="CSK77" s="216"/>
      <c r="CSL77" s="216"/>
      <c r="CSM77" s="216"/>
      <c r="CSN77" s="216"/>
      <c r="CSO77" s="216"/>
      <c r="CSP77" s="216"/>
      <c r="CSQ77" s="216"/>
      <c r="CSR77" s="216"/>
      <c r="CSS77" s="216"/>
      <c r="CST77" s="216"/>
      <c r="CSU77" s="216"/>
      <c r="CSV77" s="216"/>
      <c r="CSW77" s="216"/>
      <c r="CSX77" s="216"/>
      <c r="CSY77" s="216"/>
      <c r="CSZ77" s="216"/>
      <c r="CTA77" s="216"/>
      <c r="CTB77" s="216"/>
      <c r="CTC77" s="216"/>
      <c r="CTD77" s="216"/>
      <c r="CTE77" s="216"/>
      <c r="CTF77" s="216"/>
      <c r="CTG77" s="216"/>
      <c r="CTH77" s="216"/>
      <c r="CTI77" s="216"/>
      <c r="CTJ77" s="216"/>
      <c r="CTK77" s="216"/>
      <c r="CTL77" s="216"/>
      <c r="CTM77" s="216"/>
      <c r="CTN77" s="216"/>
      <c r="CTO77" s="216"/>
      <c r="CTP77" s="216"/>
      <c r="CTQ77" s="216"/>
      <c r="CTR77" s="216"/>
      <c r="CTS77" s="216"/>
      <c r="CTT77" s="216"/>
      <c r="CTU77" s="216"/>
      <c r="CTV77" s="216"/>
      <c r="CTW77" s="216"/>
      <c r="CTX77" s="216"/>
      <c r="CTY77" s="216"/>
      <c r="CTZ77" s="216"/>
      <c r="CUA77" s="216"/>
      <c r="CUB77" s="216"/>
      <c r="CUC77" s="216"/>
      <c r="CUD77" s="216"/>
      <c r="CUE77" s="216"/>
      <c r="CUF77" s="216"/>
      <c r="CUG77" s="216"/>
      <c r="CUH77" s="216"/>
      <c r="CUI77" s="216"/>
      <c r="CUJ77" s="216"/>
      <c r="CUK77" s="216"/>
      <c r="CUL77" s="216"/>
      <c r="CUM77" s="216"/>
      <c r="CUN77" s="216"/>
      <c r="CUO77" s="216"/>
      <c r="CUP77" s="216"/>
      <c r="CUQ77" s="216"/>
      <c r="CUR77" s="216"/>
      <c r="CUS77" s="216"/>
      <c r="CUT77" s="216"/>
      <c r="CUU77" s="216"/>
      <c r="CUV77" s="216"/>
      <c r="CUW77" s="216"/>
      <c r="CUX77" s="216"/>
      <c r="CUY77" s="216"/>
      <c r="CUZ77" s="216"/>
      <c r="CVA77" s="216"/>
      <c r="CVB77" s="216"/>
      <c r="CVC77" s="216"/>
      <c r="CVD77" s="216"/>
      <c r="CVE77" s="216"/>
      <c r="CVF77" s="216"/>
      <c r="CVG77" s="216"/>
      <c r="CVH77" s="216"/>
      <c r="CVI77" s="216"/>
      <c r="CVJ77" s="216"/>
      <c r="CVK77" s="216"/>
      <c r="CVL77" s="216"/>
      <c r="CVM77" s="216"/>
      <c r="CVN77" s="216"/>
      <c r="CVO77" s="216"/>
      <c r="CVP77" s="216"/>
      <c r="CVQ77" s="216"/>
      <c r="CVR77" s="216"/>
      <c r="CVS77" s="216"/>
      <c r="CVT77" s="216"/>
      <c r="CVU77" s="216"/>
      <c r="CVV77" s="216"/>
      <c r="CVW77" s="216"/>
      <c r="CVX77" s="216"/>
      <c r="CVY77" s="216"/>
      <c r="CVZ77" s="216"/>
      <c r="CWA77" s="216"/>
      <c r="CWB77" s="216"/>
      <c r="CWC77" s="216"/>
      <c r="CWD77" s="216"/>
      <c r="CWE77" s="216"/>
      <c r="CWF77" s="216"/>
      <c r="CWG77" s="216"/>
      <c r="CWH77" s="216"/>
      <c r="CWI77" s="216"/>
      <c r="CWJ77" s="216"/>
      <c r="CWK77" s="216"/>
      <c r="CWL77" s="216"/>
      <c r="CWM77" s="216"/>
      <c r="CWN77" s="216"/>
      <c r="CWO77" s="216"/>
      <c r="CWP77" s="216"/>
      <c r="CWQ77" s="216"/>
      <c r="CWR77" s="216"/>
      <c r="CWS77" s="216"/>
      <c r="CWT77" s="216"/>
      <c r="CWU77" s="216"/>
      <c r="CWV77" s="216"/>
      <c r="CWW77" s="216"/>
      <c r="CWX77" s="216"/>
      <c r="CWY77" s="216"/>
      <c r="CWZ77" s="216"/>
      <c r="CXA77" s="216"/>
      <c r="CXB77" s="216"/>
      <c r="CXC77" s="216"/>
      <c r="CXD77" s="216"/>
      <c r="CXE77" s="216"/>
      <c r="CXF77" s="216"/>
      <c r="CXG77" s="216"/>
      <c r="CXH77" s="216"/>
      <c r="CXI77" s="216"/>
      <c r="CXJ77" s="216"/>
      <c r="CXK77" s="216"/>
      <c r="CXL77" s="216"/>
      <c r="CXM77" s="216"/>
      <c r="CXN77" s="216"/>
      <c r="CXO77" s="216"/>
      <c r="CXP77" s="216"/>
      <c r="CXQ77" s="216"/>
      <c r="CXR77" s="216"/>
      <c r="CXS77" s="216"/>
      <c r="CXT77" s="216"/>
      <c r="CXU77" s="216"/>
      <c r="CXV77" s="216"/>
      <c r="CXW77" s="216"/>
      <c r="CXX77" s="216"/>
      <c r="CXY77" s="216"/>
      <c r="CXZ77" s="216"/>
      <c r="CYA77" s="216"/>
      <c r="CYB77" s="216"/>
      <c r="CYC77" s="216"/>
      <c r="CYD77" s="216"/>
      <c r="CYE77" s="216"/>
      <c r="CYF77" s="216"/>
      <c r="CYG77" s="216"/>
      <c r="CYH77" s="216"/>
      <c r="CYI77" s="216"/>
      <c r="CYJ77" s="216"/>
      <c r="CYK77" s="216"/>
      <c r="CYL77" s="216"/>
      <c r="CYM77" s="216"/>
      <c r="CYN77" s="216"/>
      <c r="CYO77" s="216"/>
      <c r="CYP77" s="216"/>
      <c r="CYQ77" s="216"/>
      <c r="CYR77" s="216"/>
      <c r="CYS77" s="216"/>
      <c r="CYT77" s="216"/>
      <c r="CYU77" s="216"/>
      <c r="CYV77" s="216"/>
      <c r="CYW77" s="216"/>
      <c r="CYX77" s="216"/>
      <c r="CYY77" s="216"/>
      <c r="CYZ77" s="216"/>
      <c r="CZA77" s="216"/>
      <c r="CZB77" s="216"/>
      <c r="CZC77" s="216"/>
      <c r="CZD77" s="216"/>
      <c r="CZE77" s="216"/>
      <c r="CZF77" s="216"/>
      <c r="CZG77" s="216"/>
      <c r="CZH77" s="216"/>
      <c r="CZI77" s="216"/>
      <c r="CZJ77" s="216"/>
      <c r="CZK77" s="216"/>
      <c r="CZL77" s="216"/>
      <c r="CZM77" s="216"/>
      <c r="CZN77" s="216"/>
      <c r="CZO77" s="216"/>
      <c r="CZP77" s="216"/>
      <c r="CZQ77" s="216"/>
      <c r="CZR77" s="216"/>
      <c r="CZS77" s="216"/>
      <c r="CZT77" s="216"/>
      <c r="CZU77" s="216"/>
      <c r="CZV77" s="216"/>
      <c r="CZW77" s="216"/>
      <c r="CZX77" s="216"/>
      <c r="CZY77" s="216"/>
      <c r="CZZ77" s="216"/>
      <c r="DAA77" s="216"/>
      <c r="DAB77" s="216"/>
      <c r="DAC77" s="216"/>
      <c r="DAD77" s="216"/>
      <c r="DAE77" s="216"/>
      <c r="DAF77" s="216"/>
      <c r="DAG77" s="216"/>
      <c r="DAH77" s="216"/>
      <c r="DAI77" s="216"/>
      <c r="DAJ77" s="216"/>
      <c r="DAK77" s="216"/>
      <c r="DAL77" s="216"/>
      <c r="DAM77" s="216"/>
      <c r="DAN77" s="216"/>
      <c r="DAO77" s="216"/>
      <c r="DAP77" s="216"/>
      <c r="DAQ77" s="216"/>
      <c r="DAR77" s="216"/>
      <c r="DAS77" s="216"/>
      <c r="DAT77" s="216"/>
      <c r="DAU77" s="216"/>
      <c r="DAV77" s="216"/>
      <c r="DAW77" s="216"/>
      <c r="DAX77" s="216"/>
      <c r="DAY77" s="216"/>
      <c r="DAZ77" s="216"/>
      <c r="DBA77" s="216"/>
      <c r="DBB77" s="216"/>
      <c r="DBC77" s="216"/>
      <c r="DBD77" s="216"/>
      <c r="DBE77" s="216"/>
      <c r="DBF77" s="216"/>
      <c r="DBG77" s="216"/>
      <c r="DBH77" s="216"/>
      <c r="DBI77" s="216"/>
      <c r="DBJ77" s="216"/>
      <c r="DBK77" s="216"/>
      <c r="DBL77" s="216"/>
      <c r="DBM77" s="216"/>
      <c r="DBN77" s="216"/>
      <c r="DBO77" s="216"/>
      <c r="DBP77" s="216"/>
      <c r="DBQ77" s="216"/>
      <c r="DBR77" s="216"/>
      <c r="DBS77" s="216"/>
      <c r="DBT77" s="216"/>
      <c r="DBU77" s="216"/>
      <c r="DBV77" s="216"/>
      <c r="DBW77" s="216"/>
      <c r="DBX77" s="216"/>
      <c r="DBY77" s="216"/>
      <c r="DBZ77" s="216"/>
      <c r="DCA77" s="216"/>
      <c r="DCB77" s="216"/>
      <c r="DCC77" s="216"/>
      <c r="DCD77" s="216"/>
      <c r="DCE77" s="216"/>
      <c r="DCF77" s="216"/>
      <c r="DCG77" s="216"/>
      <c r="DCH77" s="216"/>
      <c r="DCI77" s="216"/>
      <c r="DCJ77" s="216"/>
      <c r="DCK77" s="216"/>
      <c r="DCL77" s="216"/>
      <c r="DCM77" s="216"/>
      <c r="DCN77" s="216"/>
      <c r="DCO77" s="216"/>
      <c r="DCP77" s="216"/>
      <c r="DCQ77" s="216"/>
      <c r="DCR77" s="216"/>
      <c r="DCS77" s="216"/>
      <c r="DCT77" s="216"/>
      <c r="DCU77" s="216"/>
      <c r="DCV77" s="216"/>
      <c r="DCW77" s="216"/>
      <c r="DCX77" s="216"/>
      <c r="DCY77" s="216"/>
      <c r="DCZ77" s="216"/>
      <c r="DDA77" s="216"/>
      <c r="DDB77" s="216"/>
      <c r="DDC77" s="216"/>
      <c r="DDD77" s="216"/>
      <c r="DDE77" s="216"/>
      <c r="DDF77" s="216"/>
      <c r="DDG77" s="216"/>
      <c r="DDH77" s="216"/>
      <c r="DDI77" s="216"/>
      <c r="DDJ77" s="216"/>
      <c r="DDK77" s="216"/>
      <c r="DDL77" s="216"/>
      <c r="DDM77" s="216"/>
      <c r="DDN77" s="216"/>
      <c r="DDO77" s="216"/>
      <c r="DDP77" s="216"/>
      <c r="DDQ77" s="216"/>
      <c r="DDR77" s="216"/>
      <c r="DDS77" s="216"/>
      <c r="DDT77" s="216"/>
      <c r="DDU77" s="216"/>
      <c r="DDV77" s="216"/>
      <c r="DDW77" s="216"/>
      <c r="DDX77" s="216"/>
      <c r="DDY77" s="216"/>
      <c r="DDZ77" s="216"/>
      <c r="DEA77" s="216"/>
      <c r="DEB77" s="216"/>
      <c r="DEC77" s="216"/>
      <c r="DED77" s="216"/>
      <c r="DEE77" s="216"/>
      <c r="DEF77" s="216"/>
      <c r="DEG77" s="216"/>
      <c r="DEH77" s="216"/>
      <c r="DEI77" s="216"/>
      <c r="DEJ77" s="216"/>
      <c r="DEK77" s="216"/>
      <c r="DEL77" s="216"/>
      <c r="DEM77" s="216"/>
      <c r="DEN77" s="216"/>
      <c r="DEO77" s="216"/>
      <c r="DEP77" s="216"/>
      <c r="DEQ77" s="216"/>
      <c r="DER77" s="216"/>
      <c r="DES77" s="216"/>
      <c r="DET77" s="216"/>
      <c r="DEU77" s="216"/>
      <c r="DEV77" s="216"/>
      <c r="DEW77" s="216"/>
      <c r="DEX77" s="216"/>
      <c r="DEY77" s="216"/>
      <c r="DEZ77" s="216"/>
      <c r="DFA77" s="216"/>
      <c r="DFB77" s="216"/>
      <c r="DFC77" s="216"/>
      <c r="DFD77" s="216"/>
      <c r="DFE77" s="216"/>
      <c r="DFF77" s="216"/>
      <c r="DFG77" s="216"/>
      <c r="DFH77" s="216"/>
      <c r="DFI77" s="216"/>
      <c r="DFJ77" s="216"/>
      <c r="DFK77" s="216"/>
      <c r="DFL77" s="216"/>
      <c r="DFM77" s="216"/>
      <c r="DFN77" s="216"/>
      <c r="DFO77" s="216"/>
      <c r="DFP77" s="216"/>
      <c r="DFQ77" s="216"/>
      <c r="DFR77" s="216"/>
      <c r="DFS77" s="216"/>
      <c r="DFT77" s="216"/>
      <c r="DFU77" s="216"/>
      <c r="DFV77" s="216"/>
      <c r="DFW77" s="216"/>
      <c r="DFX77" s="216"/>
      <c r="DFY77" s="216"/>
      <c r="DFZ77" s="216"/>
      <c r="DGA77" s="216"/>
      <c r="DGB77" s="216"/>
      <c r="DGC77" s="216"/>
      <c r="DGD77" s="216"/>
      <c r="DGE77" s="216"/>
      <c r="DGF77" s="216"/>
      <c r="DGG77" s="216"/>
      <c r="DGH77" s="216"/>
      <c r="DGI77" s="216"/>
      <c r="DGJ77" s="216"/>
      <c r="DGK77" s="216"/>
      <c r="DGL77" s="216"/>
      <c r="DGM77" s="216"/>
      <c r="DGN77" s="216"/>
      <c r="DGO77" s="216"/>
      <c r="DGP77" s="216"/>
      <c r="DGQ77" s="216"/>
      <c r="DGR77" s="216"/>
      <c r="DGS77" s="216"/>
      <c r="DGT77" s="216"/>
      <c r="DGU77" s="216"/>
      <c r="DGV77" s="216"/>
      <c r="DGW77" s="216"/>
      <c r="DGX77" s="216"/>
      <c r="DGY77" s="216"/>
      <c r="DGZ77" s="216"/>
      <c r="DHA77" s="216"/>
      <c r="DHB77" s="216"/>
      <c r="DHC77" s="216"/>
      <c r="DHD77" s="216"/>
      <c r="DHE77" s="216"/>
      <c r="DHF77" s="216"/>
      <c r="DHG77" s="216"/>
      <c r="DHH77" s="216"/>
      <c r="DHI77" s="216"/>
      <c r="DHJ77" s="216"/>
      <c r="DHK77" s="216"/>
      <c r="DHL77" s="216"/>
      <c r="DHM77" s="216"/>
      <c r="DHN77" s="216"/>
      <c r="DHO77" s="216"/>
      <c r="DHP77" s="216"/>
      <c r="DHQ77" s="216"/>
      <c r="DHR77" s="216"/>
      <c r="DHS77" s="216"/>
      <c r="DHT77" s="216"/>
      <c r="DHU77" s="216"/>
      <c r="DHV77" s="216"/>
      <c r="DHW77" s="216"/>
      <c r="DHX77" s="216"/>
      <c r="DHY77" s="216"/>
      <c r="DHZ77" s="216"/>
      <c r="DIA77" s="216"/>
      <c r="DIB77" s="216"/>
      <c r="DIC77" s="216"/>
      <c r="DID77" s="216"/>
      <c r="DIE77" s="216"/>
      <c r="DIF77" s="216"/>
      <c r="DIG77" s="216"/>
      <c r="DIH77" s="216"/>
      <c r="DII77" s="216"/>
      <c r="DIJ77" s="216"/>
      <c r="DIK77" s="216"/>
      <c r="DIL77" s="216"/>
      <c r="DIM77" s="216"/>
      <c r="DIN77" s="216"/>
      <c r="DIO77" s="216"/>
      <c r="DIP77" s="216"/>
      <c r="DIQ77" s="216"/>
      <c r="DIR77" s="216"/>
      <c r="DIS77" s="216"/>
      <c r="DIT77" s="216"/>
      <c r="DIU77" s="216"/>
      <c r="DIV77" s="216"/>
      <c r="DIW77" s="216"/>
      <c r="DIX77" s="216"/>
      <c r="DIY77" s="216"/>
      <c r="DIZ77" s="216"/>
      <c r="DJA77" s="216"/>
      <c r="DJB77" s="216"/>
      <c r="DJC77" s="216"/>
      <c r="DJD77" s="216"/>
      <c r="DJE77" s="216"/>
      <c r="DJF77" s="216"/>
      <c r="DJG77" s="216"/>
      <c r="DJH77" s="216"/>
      <c r="DJI77" s="216"/>
      <c r="DJJ77" s="216"/>
      <c r="DJK77" s="216"/>
      <c r="DJL77" s="216"/>
      <c r="DJM77" s="216"/>
      <c r="DJN77" s="216"/>
      <c r="DJO77" s="216"/>
      <c r="DJP77" s="216"/>
      <c r="DJQ77" s="216"/>
      <c r="DJR77" s="216"/>
      <c r="DJS77" s="216"/>
      <c r="DJT77" s="216"/>
      <c r="DJU77" s="216"/>
      <c r="DJV77" s="216"/>
      <c r="DJW77" s="216"/>
      <c r="DJX77" s="216"/>
      <c r="DJY77" s="216"/>
      <c r="DJZ77" s="216"/>
      <c r="DKA77" s="216"/>
      <c r="DKB77" s="216"/>
      <c r="DKC77" s="216"/>
      <c r="DKD77" s="216"/>
      <c r="DKE77" s="216"/>
      <c r="DKF77" s="216"/>
      <c r="DKG77" s="216"/>
      <c r="DKH77" s="216"/>
      <c r="DKI77" s="216"/>
      <c r="DKJ77" s="216"/>
      <c r="DKK77" s="216"/>
      <c r="DKL77" s="216"/>
      <c r="DKM77" s="216"/>
      <c r="DKN77" s="216"/>
      <c r="DKO77" s="216"/>
      <c r="DKP77" s="216"/>
      <c r="DKQ77" s="216"/>
      <c r="DKR77" s="216"/>
      <c r="DKS77" s="216"/>
      <c r="DKT77" s="216"/>
      <c r="DKU77" s="216"/>
      <c r="DKV77" s="216"/>
      <c r="DKW77" s="216"/>
      <c r="DKX77" s="216"/>
      <c r="DKY77" s="216"/>
      <c r="DKZ77" s="216"/>
      <c r="DLA77" s="216"/>
      <c r="DLB77" s="216"/>
      <c r="DLC77" s="216"/>
      <c r="DLD77" s="216"/>
      <c r="DLE77" s="216"/>
      <c r="DLF77" s="216"/>
      <c r="DLG77" s="216"/>
      <c r="DLH77" s="216"/>
      <c r="DLI77" s="216"/>
      <c r="DLJ77" s="216"/>
      <c r="DLK77" s="216"/>
      <c r="DLL77" s="216"/>
      <c r="DLM77" s="216"/>
      <c r="DLN77" s="216"/>
      <c r="DLO77" s="216"/>
      <c r="DLP77" s="216"/>
      <c r="DLQ77" s="216"/>
      <c r="DLR77" s="216"/>
      <c r="DLS77" s="216"/>
      <c r="DLT77" s="216"/>
      <c r="DLU77" s="216"/>
      <c r="DLV77" s="216"/>
      <c r="DLW77" s="216"/>
      <c r="DLX77" s="216"/>
      <c r="DLY77" s="216"/>
      <c r="DLZ77" s="216"/>
      <c r="DMA77" s="216"/>
      <c r="DMB77" s="216"/>
      <c r="DMC77" s="216"/>
      <c r="DMD77" s="216"/>
      <c r="DME77" s="216"/>
      <c r="DMF77" s="216"/>
      <c r="DMG77" s="216"/>
      <c r="DMH77" s="216"/>
      <c r="DMI77" s="216"/>
      <c r="DMJ77" s="216"/>
      <c r="DMK77" s="216"/>
      <c r="DML77" s="216"/>
      <c r="DMM77" s="216"/>
      <c r="DMN77" s="216"/>
      <c r="DMO77" s="216"/>
      <c r="DMP77" s="216"/>
      <c r="DMQ77" s="216"/>
      <c r="DMR77" s="216"/>
      <c r="DMS77" s="216"/>
      <c r="DMT77" s="216"/>
      <c r="DMU77" s="216"/>
      <c r="DMV77" s="216"/>
      <c r="DMW77" s="216"/>
      <c r="DMX77" s="216"/>
      <c r="DMY77" s="216"/>
      <c r="DMZ77" s="216"/>
      <c r="DNA77" s="216"/>
      <c r="DNB77" s="216"/>
      <c r="DNC77" s="216"/>
      <c r="DND77" s="216"/>
      <c r="DNE77" s="216"/>
      <c r="DNF77" s="216"/>
      <c r="DNG77" s="216"/>
      <c r="DNH77" s="216"/>
      <c r="DNI77" s="216"/>
      <c r="DNJ77" s="216"/>
      <c r="DNK77" s="216"/>
      <c r="DNL77" s="216"/>
      <c r="DNM77" s="216"/>
      <c r="DNN77" s="216"/>
      <c r="DNO77" s="216"/>
      <c r="DNP77" s="216"/>
      <c r="DNQ77" s="216"/>
      <c r="DNR77" s="216"/>
      <c r="DNS77" s="216"/>
      <c r="DNT77" s="216"/>
      <c r="DNU77" s="216"/>
      <c r="DNV77" s="216"/>
      <c r="DNW77" s="216"/>
      <c r="DNX77" s="216"/>
      <c r="DNY77" s="216"/>
      <c r="DNZ77" s="216"/>
      <c r="DOA77" s="216"/>
      <c r="DOB77" s="216"/>
      <c r="DOC77" s="216"/>
      <c r="DOD77" s="216"/>
      <c r="DOE77" s="216"/>
      <c r="DOF77" s="216"/>
      <c r="DOG77" s="216"/>
      <c r="DOH77" s="216"/>
      <c r="DOI77" s="216"/>
      <c r="DOJ77" s="216"/>
      <c r="DOK77" s="216"/>
      <c r="DOL77" s="216"/>
      <c r="DOM77" s="216"/>
      <c r="DON77" s="216"/>
      <c r="DOO77" s="216"/>
      <c r="DOP77" s="216"/>
      <c r="DOQ77" s="216"/>
      <c r="DOR77" s="216"/>
      <c r="DOS77" s="216"/>
      <c r="DOT77" s="216"/>
      <c r="DOU77" s="216"/>
      <c r="DOV77" s="216"/>
      <c r="DOW77" s="216"/>
      <c r="DOX77" s="216"/>
      <c r="DOY77" s="216"/>
      <c r="DOZ77" s="216"/>
      <c r="DPA77" s="216"/>
      <c r="DPB77" s="216"/>
      <c r="DPC77" s="216"/>
      <c r="DPD77" s="216"/>
      <c r="DPE77" s="216"/>
      <c r="DPF77" s="216"/>
      <c r="DPG77" s="216"/>
      <c r="DPH77" s="216"/>
      <c r="DPI77" s="216"/>
      <c r="DPJ77" s="216"/>
      <c r="DPK77" s="216"/>
      <c r="DPL77" s="216"/>
      <c r="DPM77" s="216"/>
      <c r="DPN77" s="216"/>
      <c r="DPO77" s="216"/>
      <c r="DPP77" s="216"/>
      <c r="DPQ77" s="216"/>
      <c r="DPR77" s="216"/>
      <c r="DPS77" s="216"/>
      <c r="DPT77" s="216"/>
      <c r="DPU77" s="216"/>
      <c r="DPV77" s="216"/>
      <c r="DPW77" s="216"/>
      <c r="DPX77" s="216"/>
      <c r="DPY77" s="216"/>
      <c r="DPZ77" s="216"/>
      <c r="DQA77" s="216"/>
      <c r="DQB77" s="216"/>
      <c r="DQC77" s="216"/>
      <c r="DQD77" s="216"/>
      <c r="DQE77" s="216"/>
      <c r="DQF77" s="216"/>
      <c r="DQG77" s="216"/>
      <c r="DQH77" s="216"/>
      <c r="DQI77" s="216"/>
      <c r="DQJ77" s="216"/>
      <c r="DQK77" s="216"/>
      <c r="DQL77" s="216"/>
      <c r="DQM77" s="216"/>
      <c r="DQN77" s="216"/>
      <c r="DQO77" s="216"/>
      <c r="DQP77" s="216"/>
      <c r="DQQ77" s="216"/>
      <c r="DQR77" s="216"/>
      <c r="DQS77" s="216"/>
      <c r="DQT77" s="216"/>
      <c r="DQU77" s="216"/>
      <c r="DQV77" s="216"/>
      <c r="DQW77" s="216"/>
      <c r="DQX77" s="216"/>
      <c r="DQY77" s="216"/>
      <c r="DQZ77" s="216"/>
      <c r="DRA77" s="216"/>
      <c r="DRB77" s="216"/>
      <c r="DRC77" s="216"/>
      <c r="DRD77" s="216"/>
      <c r="DRE77" s="216"/>
      <c r="DRF77" s="216"/>
      <c r="DRG77" s="216"/>
      <c r="DRH77" s="216"/>
      <c r="DRI77" s="216"/>
      <c r="DRJ77" s="216"/>
      <c r="DRK77" s="216"/>
      <c r="DRL77" s="216"/>
      <c r="DRM77" s="216"/>
      <c r="DRN77" s="216"/>
      <c r="DRO77" s="216"/>
      <c r="DRP77" s="216"/>
      <c r="DRQ77" s="216"/>
      <c r="DRR77" s="216"/>
      <c r="DRS77" s="216"/>
      <c r="DRT77" s="216"/>
      <c r="DRU77" s="216"/>
      <c r="DRV77" s="216"/>
      <c r="DRW77" s="216"/>
      <c r="DRX77" s="216"/>
      <c r="DRY77" s="216"/>
      <c r="DRZ77" s="216"/>
      <c r="DSA77" s="216"/>
      <c r="DSB77" s="216"/>
      <c r="DSC77" s="216"/>
      <c r="DSD77" s="216"/>
      <c r="DSE77" s="216"/>
      <c r="DSF77" s="216"/>
      <c r="DSG77" s="216"/>
      <c r="DSH77" s="216"/>
      <c r="DSI77" s="216"/>
      <c r="DSJ77" s="216"/>
      <c r="DSK77" s="216"/>
      <c r="DSL77" s="216"/>
      <c r="DSM77" s="216"/>
      <c r="DSN77" s="216"/>
      <c r="DSO77" s="216"/>
      <c r="DSP77" s="216"/>
      <c r="DSQ77" s="216"/>
      <c r="DSR77" s="216"/>
      <c r="DSS77" s="216"/>
      <c r="DST77" s="216"/>
      <c r="DSU77" s="216"/>
      <c r="DSV77" s="216"/>
      <c r="DSW77" s="216"/>
      <c r="DSX77" s="216"/>
      <c r="DSY77" s="216"/>
      <c r="DSZ77" s="216"/>
      <c r="DTA77" s="216"/>
      <c r="DTB77" s="216"/>
      <c r="DTC77" s="216"/>
      <c r="DTD77" s="216"/>
      <c r="DTE77" s="216"/>
      <c r="DTF77" s="216"/>
      <c r="DTG77" s="216"/>
      <c r="DTH77" s="216"/>
      <c r="DTI77" s="216"/>
      <c r="DTJ77" s="216"/>
      <c r="DTK77" s="216"/>
      <c r="DTL77" s="216"/>
      <c r="DTM77" s="216"/>
      <c r="DTN77" s="216"/>
      <c r="DTO77" s="216"/>
      <c r="DTP77" s="216"/>
      <c r="DTQ77" s="216"/>
      <c r="DTR77" s="216"/>
      <c r="DTS77" s="216"/>
      <c r="DTT77" s="216"/>
      <c r="DTU77" s="216"/>
      <c r="DTV77" s="216"/>
      <c r="DTW77" s="216"/>
      <c r="DTX77" s="216"/>
      <c r="DTY77" s="216"/>
      <c r="DTZ77" s="216"/>
      <c r="DUA77" s="216"/>
      <c r="DUB77" s="216"/>
      <c r="DUC77" s="216"/>
      <c r="DUD77" s="216"/>
      <c r="DUE77" s="216"/>
      <c r="DUF77" s="216"/>
      <c r="DUG77" s="216"/>
      <c r="DUH77" s="216"/>
      <c r="DUI77" s="216"/>
      <c r="DUJ77" s="216"/>
      <c r="DUK77" s="216"/>
      <c r="DUL77" s="216"/>
      <c r="DUM77" s="216"/>
      <c r="DUN77" s="216"/>
      <c r="DUO77" s="216"/>
      <c r="DUP77" s="216"/>
      <c r="DUQ77" s="216"/>
      <c r="DUR77" s="216"/>
      <c r="DUS77" s="216"/>
      <c r="DUT77" s="216"/>
      <c r="DUU77" s="216"/>
      <c r="DUV77" s="216"/>
      <c r="DUW77" s="216"/>
      <c r="DUX77" s="216"/>
      <c r="DUY77" s="216"/>
      <c r="DUZ77" s="216"/>
      <c r="DVA77" s="216"/>
      <c r="DVB77" s="216"/>
      <c r="DVC77" s="216"/>
      <c r="DVD77" s="216"/>
      <c r="DVE77" s="216"/>
      <c r="DVF77" s="216"/>
      <c r="DVG77" s="216"/>
      <c r="DVH77" s="216"/>
      <c r="DVI77" s="216"/>
      <c r="DVJ77" s="216"/>
      <c r="DVK77" s="216"/>
      <c r="DVL77" s="216"/>
      <c r="DVM77" s="216"/>
      <c r="DVN77" s="216"/>
      <c r="DVO77" s="216"/>
      <c r="DVP77" s="216"/>
      <c r="DVQ77" s="216"/>
      <c r="DVR77" s="216"/>
      <c r="DVS77" s="216"/>
      <c r="DVT77" s="216"/>
      <c r="DVU77" s="216"/>
      <c r="DVV77" s="216"/>
      <c r="DVW77" s="216"/>
      <c r="DVX77" s="216"/>
      <c r="DVY77" s="216"/>
      <c r="DVZ77" s="216"/>
      <c r="DWA77" s="216"/>
      <c r="DWB77" s="216"/>
      <c r="DWC77" s="216"/>
      <c r="DWD77" s="216"/>
      <c r="DWE77" s="216"/>
      <c r="DWF77" s="216"/>
      <c r="DWG77" s="216"/>
      <c r="DWH77" s="216"/>
      <c r="DWI77" s="216"/>
      <c r="DWJ77" s="216"/>
      <c r="DWK77" s="216"/>
      <c r="DWL77" s="216"/>
      <c r="DWM77" s="216"/>
      <c r="DWN77" s="216"/>
      <c r="DWO77" s="216"/>
      <c r="DWP77" s="216"/>
      <c r="DWQ77" s="216"/>
      <c r="DWR77" s="216"/>
      <c r="DWS77" s="216"/>
      <c r="DWT77" s="216"/>
      <c r="DWU77" s="216"/>
      <c r="DWV77" s="216"/>
      <c r="DWW77" s="216"/>
      <c r="DWX77" s="216"/>
      <c r="DWY77" s="216"/>
      <c r="DWZ77" s="216"/>
      <c r="DXA77" s="216"/>
      <c r="DXB77" s="216"/>
      <c r="DXC77" s="216"/>
      <c r="DXD77" s="216"/>
      <c r="DXE77" s="216"/>
      <c r="DXF77" s="216"/>
      <c r="DXG77" s="216"/>
      <c r="DXH77" s="216"/>
      <c r="DXI77" s="216"/>
      <c r="DXJ77" s="216"/>
      <c r="DXK77" s="216"/>
      <c r="DXL77" s="216"/>
      <c r="DXM77" s="216"/>
      <c r="DXN77" s="216"/>
      <c r="DXO77" s="216"/>
      <c r="DXP77" s="216"/>
      <c r="DXQ77" s="216"/>
      <c r="DXR77" s="216"/>
      <c r="DXS77" s="216"/>
      <c r="DXT77" s="216"/>
      <c r="DXU77" s="216"/>
      <c r="DXV77" s="216"/>
      <c r="DXW77" s="216"/>
      <c r="DXX77" s="216"/>
      <c r="DXY77" s="216"/>
      <c r="DXZ77" s="216"/>
      <c r="DYA77" s="216"/>
      <c r="DYB77" s="216"/>
      <c r="DYC77" s="216"/>
      <c r="DYD77" s="216"/>
      <c r="DYE77" s="216"/>
      <c r="DYF77" s="216"/>
      <c r="DYG77" s="216"/>
      <c r="DYH77" s="216"/>
      <c r="DYI77" s="216"/>
      <c r="DYJ77" s="216"/>
      <c r="DYK77" s="216"/>
      <c r="DYL77" s="216"/>
      <c r="DYM77" s="216"/>
      <c r="DYN77" s="216"/>
      <c r="DYO77" s="216"/>
      <c r="DYP77" s="216"/>
      <c r="DYQ77" s="216"/>
      <c r="DYR77" s="216"/>
      <c r="DYS77" s="216"/>
      <c r="DYT77" s="216"/>
      <c r="DYU77" s="216"/>
      <c r="DYV77" s="216"/>
      <c r="DYW77" s="216"/>
      <c r="DYX77" s="216"/>
      <c r="DYY77" s="216"/>
      <c r="DYZ77" s="216"/>
      <c r="DZA77" s="216"/>
      <c r="DZB77" s="216"/>
      <c r="DZC77" s="216"/>
      <c r="DZD77" s="216"/>
      <c r="DZE77" s="216"/>
      <c r="DZF77" s="216"/>
      <c r="DZG77" s="216"/>
      <c r="DZH77" s="216"/>
      <c r="DZI77" s="216"/>
      <c r="DZJ77" s="216"/>
      <c r="DZK77" s="216"/>
      <c r="DZL77" s="216"/>
      <c r="DZM77" s="216"/>
      <c r="DZN77" s="216"/>
      <c r="DZO77" s="216"/>
      <c r="DZP77" s="216"/>
      <c r="DZQ77" s="216"/>
      <c r="DZR77" s="216"/>
      <c r="DZS77" s="216"/>
      <c r="DZT77" s="216"/>
      <c r="DZU77" s="216"/>
      <c r="DZV77" s="216"/>
      <c r="DZW77" s="216"/>
      <c r="DZX77" s="216"/>
      <c r="DZY77" s="216"/>
      <c r="DZZ77" s="216"/>
      <c r="EAA77" s="216"/>
      <c r="EAB77" s="216"/>
      <c r="EAC77" s="216"/>
      <c r="EAD77" s="216"/>
      <c r="EAE77" s="216"/>
      <c r="EAF77" s="216"/>
      <c r="EAG77" s="216"/>
      <c r="EAH77" s="216"/>
      <c r="EAI77" s="216"/>
      <c r="EAJ77" s="216"/>
      <c r="EAK77" s="216"/>
      <c r="EAL77" s="216"/>
      <c r="EAM77" s="216"/>
      <c r="EAN77" s="216"/>
      <c r="EAO77" s="216"/>
      <c r="EAP77" s="216"/>
      <c r="EAQ77" s="216"/>
      <c r="EAR77" s="216"/>
      <c r="EAS77" s="216"/>
      <c r="EAT77" s="216"/>
      <c r="EAU77" s="216"/>
      <c r="EAV77" s="216"/>
      <c r="EAW77" s="216"/>
      <c r="EAX77" s="216"/>
      <c r="EAY77" s="216"/>
      <c r="EAZ77" s="216"/>
      <c r="EBA77" s="216"/>
      <c r="EBB77" s="216"/>
      <c r="EBC77" s="216"/>
      <c r="EBD77" s="216"/>
      <c r="EBE77" s="216"/>
      <c r="EBF77" s="216"/>
      <c r="EBG77" s="216"/>
      <c r="EBH77" s="216"/>
      <c r="EBI77" s="216"/>
      <c r="EBJ77" s="216"/>
      <c r="EBK77" s="216"/>
      <c r="EBL77" s="216"/>
      <c r="EBM77" s="216"/>
      <c r="EBN77" s="216"/>
      <c r="EBO77" s="216"/>
      <c r="EBP77" s="216"/>
      <c r="EBQ77" s="216"/>
      <c r="EBR77" s="216"/>
      <c r="EBS77" s="216"/>
      <c r="EBT77" s="216"/>
      <c r="EBU77" s="216"/>
      <c r="EBV77" s="216"/>
      <c r="EBW77" s="216"/>
      <c r="EBX77" s="216"/>
      <c r="EBY77" s="216"/>
      <c r="EBZ77" s="216"/>
      <c r="ECA77" s="216"/>
      <c r="ECB77" s="216"/>
      <c r="ECC77" s="216"/>
      <c r="ECD77" s="216"/>
      <c r="ECE77" s="216"/>
      <c r="ECF77" s="216"/>
      <c r="ECG77" s="216"/>
      <c r="ECH77" s="216"/>
      <c r="ECI77" s="216"/>
      <c r="ECJ77" s="216"/>
      <c r="ECK77" s="216"/>
      <c r="ECL77" s="216"/>
      <c r="ECM77" s="216"/>
      <c r="ECN77" s="216"/>
      <c r="ECO77" s="216"/>
      <c r="ECP77" s="216"/>
      <c r="ECQ77" s="216"/>
      <c r="ECR77" s="216"/>
      <c r="ECS77" s="216"/>
      <c r="ECT77" s="216"/>
      <c r="ECU77" s="216"/>
      <c r="ECV77" s="216"/>
      <c r="ECW77" s="216"/>
      <c r="ECX77" s="216"/>
      <c r="ECY77" s="216"/>
      <c r="ECZ77" s="216"/>
      <c r="EDA77" s="216"/>
      <c r="EDB77" s="216"/>
      <c r="EDC77" s="216"/>
      <c r="EDD77" s="216"/>
      <c r="EDE77" s="216"/>
      <c r="EDF77" s="216"/>
      <c r="EDG77" s="216"/>
      <c r="EDH77" s="216"/>
      <c r="EDI77" s="216"/>
      <c r="EDJ77" s="216"/>
      <c r="EDK77" s="216"/>
      <c r="EDL77" s="216"/>
      <c r="EDM77" s="216"/>
      <c r="EDN77" s="216"/>
      <c r="EDO77" s="216"/>
      <c r="EDP77" s="216"/>
      <c r="EDQ77" s="216"/>
      <c r="EDR77" s="216"/>
      <c r="EDS77" s="216"/>
      <c r="EDT77" s="216"/>
      <c r="EDU77" s="216"/>
      <c r="EDV77" s="216"/>
      <c r="EDW77" s="216"/>
      <c r="EDX77" s="216"/>
      <c r="EDY77" s="216"/>
      <c r="EDZ77" s="216"/>
      <c r="EEA77" s="216"/>
      <c r="EEB77" s="216"/>
      <c r="EEC77" s="216"/>
      <c r="EED77" s="216"/>
      <c r="EEE77" s="216"/>
      <c r="EEF77" s="216"/>
      <c r="EEG77" s="216"/>
      <c r="EEH77" s="216"/>
      <c r="EEI77" s="216"/>
      <c r="EEJ77" s="216"/>
      <c r="EEK77" s="216"/>
      <c r="EEL77" s="216"/>
      <c r="EEM77" s="216"/>
      <c r="EEN77" s="216"/>
      <c r="EEO77" s="216"/>
      <c r="EEP77" s="216"/>
      <c r="EEQ77" s="216"/>
      <c r="EER77" s="216"/>
      <c r="EES77" s="216"/>
      <c r="EET77" s="216"/>
      <c r="EEU77" s="216"/>
      <c r="EEV77" s="216"/>
      <c r="EEW77" s="216"/>
      <c r="EEX77" s="216"/>
      <c r="EEY77" s="216"/>
      <c r="EEZ77" s="216"/>
      <c r="EFA77" s="216"/>
      <c r="EFB77" s="216"/>
      <c r="EFC77" s="216"/>
      <c r="EFD77" s="216"/>
      <c r="EFE77" s="216"/>
      <c r="EFF77" s="216"/>
      <c r="EFG77" s="216"/>
      <c r="EFH77" s="216"/>
      <c r="EFI77" s="216"/>
      <c r="EFJ77" s="216"/>
      <c r="EFK77" s="216"/>
      <c r="EFL77" s="216"/>
      <c r="EFM77" s="216"/>
      <c r="EFN77" s="216"/>
      <c r="EFO77" s="216"/>
      <c r="EFP77" s="216"/>
      <c r="EFQ77" s="216"/>
      <c r="EFR77" s="216"/>
      <c r="EFS77" s="216"/>
      <c r="EFT77" s="216"/>
      <c r="EFU77" s="216"/>
      <c r="EFV77" s="216"/>
      <c r="EFW77" s="216"/>
      <c r="EFX77" s="216"/>
      <c r="EFY77" s="216"/>
      <c r="EFZ77" s="216"/>
      <c r="EGA77" s="216"/>
      <c r="EGB77" s="216"/>
      <c r="EGC77" s="216"/>
      <c r="EGD77" s="216"/>
      <c r="EGE77" s="216"/>
      <c r="EGF77" s="216"/>
      <c r="EGG77" s="216"/>
      <c r="EGH77" s="216"/>
      <c r="EGI77" s="216"/>
      <c r="EGJ77" s="216"/>
      <c r="EGK77" s="216"/>
      <c r="EGL77" s="216"/>
      <c r="EGM77" s="216"/>
      <c r="EGN77" s="216"/>
      <c r="EGO77" s="216"/>
      <c r="EGP77" s="216"/>
      <c r="EGQ77" s="216"/>
      <c r="EGR77" s="216"/>
      <c r="EGS77" s="216"/>
      <c r="EGT77" s="216"/>
      <c r="EGU77" s="216"/>
      <c r="EGV77" s="216"/>
      <c r="EGW77" s="216"/>
      <c r="EGX77" s="216"/>
      <c r="EGY77" s="216"/>
      <c r="EGZ77" s="216"/>
      <c r="EHA77" s="216"/>
      <c r="EHB77" s="216"/>
      <c r="EHC77" s="216"/>
      <c r="EHD77" s="216"/>
      <c r="EHE77" s="216"/>
      <c r="EHF77" s="216"/>
      <c r="EHG77" s="216"/>
      <c r="EHH77" s="216"/>
      <c r="EHI77" s="216"/>
      <c r="EHJ77" s="216"/>
      <c r="EHK77" s="216"/>
      <c r="EHL77" s="216"/>
      <c r="EHM77" s="216"/>
      <c r="EHN77" s="216"/>
      <c r="EHO77" s="216"/>
      <c r="EHP77" s="216"/>
      <c r="EHQ77" s="216"/>
      <c r="EHR77" s="216"/>
      <c r="EHS77" s="216"/>
      <c r="EHT77" s="216"/>
      <c r="EHU77" s="216"/>
      <c r="EHV77" s="216"/>
      <c r="EHW77" s="216"/>
      <c r="EHX77" s="216"/>
      <c r="EHY77" s="216"/>
      <c r="EHZ77" s="216"/>
      <c r="EIA77" s="216"/>
      <c r="EIB77" s="216"/>
      <c r="EIC77" s="216"/>
      <c r="EID77" s="216"/>
      <c r="EIE77" s="216"/>
      <c r="EIF77" s="216"/>
      <c r="EIG77" s="216"/>
      <c r="EIH77" s="216"/>
      <c r="EII77" s="216"/>
      <c r="EIJ77" s="216"/>
      <c r="EIK77" s="216"/>
      <c r="EIL77" s="216"/>
      <c r="EIM77" s="216"/>
      <c r="EIN77" s="216"/>
      <c r="EIO77" s="216"/>
      <c r="EIP77" s="216"/>
      <c r="EIQ77" s="216"/>
      <c r="EIR77" s="216"/>
      <c r="EIS77" s="216"/>
      <c r="EIT77" s="216"/>
      <c r="EIU77" s="216"/>
      <c r="EIV77" s="216"/>
      <c r="EIW77" s="216"/>
      <c r="EIX77" s="216"/>
      <c r="EIY77" s="216"/>
      <c r="EIZ77" s="216"/>
      <c r="EJA77" s="216"/>
      <c r="EJB77" s="216"/>
      <c r="EJC77" s="216"/>
      <c r="EJD77" s="216"/>
      <c r="EJE77" s="216"/>
      <c r="EJF77" s="216"/>
      <c r="EJG77" s="216"/>
      <c r="EJH77" s="216"/>
      <c r="EJI77" s="216"/>
      <c r="EJJ77" s="216"/>
      <c r="EJK77" s="216"/>
      <c r="EJL77" s="216"/>
      <c r="EJM77" s="216"/>
      <c r="EJN77" s="216"/>
      <c r="EJO77" s="216"/>
      <c r="EJP77" s="216"/>
      <c r="EJQ77" s="216"/>
      <c r="EJR77" s="216"/>
      <c r="EJS77" s="216"/>
      <c r="EJT77" s="216"/>
      <c r="EJU77" s="216"/>
      <c r="EJV77" s="216"/>
      <c r="EJW77" s="216"/>
      <c r="EJX77" s="216"/>
      <c r="EJY77" s="216"/>
      <c r="EJZ77" s="216"/>
      <c r="EKA77" s="216"/>
      <c r="EKB77" s="216"/>
      <c r="EKC77" s="216"/>
      <c r="EKD77" s="216"/>
      <c r="EKE77" s="216"/>
      <c r="EKF77" s="216"/>
      <c r="EKG77" s="216"/>
      <c r="EKH77" s="216"/>
      <c r="EKI77" s="216"/>
      <c r="EKJ77" s="216"/>
      <c r="EKK77" s="216"/>
      <c r="EKL77" s="216"/>
      <c r="EKM77" s="216"/>
      <c r="EKN77" s="216"/>
      <c r="EKO77" s="216"/>
      <c r="EKP77" s="216"/>
      <c r="EKQ77" s="216"/>
      <c r="EKR77" s="216"/>
      <c r="EKS77" s="216"/>
      <c r="EKT77" s="216"/>
      <c r="EKU77" s="216"/>
      <c r="EKV77" s="216"/>
      <c r="EKW77" s="216"/>
      <c r="EKX77" s="216"/>
      <c r="EKY77" s="216"/>
      <c r="EKZ77" s="216"/>
      <c r="ELA77" s="216"/>
      <c r="ELB77" s="216"/>
      <c r="ELC77" s="216"/>
      <c r="ELD77" s="216"/>
      <c r="ELE77" s="216"/>
      <c r="ELF77" s="216"/>
      <c r="ELG77" s="216"/>
      <c r="ELH77" s="216"/>
      <c r="ELI77" s="216"/>
      <c r="ELJ77" s="216"/>
      <c r="ELK77" s="216"/>
      <c r="ELL77" s="216"/>
      <c r="ELM77" s="216"/>
      <c r="ELN77" s="216"/>
      <c r="ELO77" s="216"/>
      <c r="ELP77" s="216"/>
      <c r="ELQ77" s="216"/>
      <c r="ELR77" s="216"/>
      <c r="ELS77" s="216"/>
      <c r="ELT77" s="216"/>
      <c r="ELU77" s="216"/>
      <c r="ELV77" s="216"/>
      <c r="ELW77" s="216"/>
      <c r="ELX77" s="216"/>
      <c r="ELY77" s="216"/>
      <c r="ELZ77" s="216"/>
      <c r="EMA77" s="216"/>
      <c r="EMB77" s="216"/>
      <c r="EMC77" s="216"/>
      <c r="EMD77" s="216"/>
      <c r="EME77" s="216"/>
      <c r="EMF77" s="216"/>
      <c r="EMG77" s="216"/>
      <c r="EMH77" s="216"/>
      <c r="EMI77" s="216"/>
      <c r="EMJ77" s="216"/>
      <c r="EMK77" s="216"/>
      <c r="EML77" s="216"/>
      <c r="EMM77" s="216"/>
      <c r="EMN77" s="216"/>
      <c r="EMO77" s="216"/>
      <c r="EMP77" s="216"/>
      <c r="EMQ77" s="216"/>
      <c r="EMR77" s="216"/>
      <c r="EMS77" s="216"/>
      <c r="EMT77" s="216"/>
      <c r="EMU77" s="216"/>
      <c r="EMV77" s="216"/>
      <c r="EMW77" s="216"/>
      <c r="EMX77" s="216"/>
      <c r="EMY77" s="216"/>
      <c r="EMZ77" s="216"/>
      <c r="ENA77" s="216"/>
      <c r="ENB77" s="216"/>
      <c r="ENC77" s="216"/>
      <c r="END77" s="216"/>
      <c r="ENE77" s="216"/>
      <c r="ENF77" s="216"/>
      <c r="ENG77" s="216"/>
      <c r="ENH77" s="216"/>
      <c r="ENI77" s="216"/>
      <c r="ENJ77" s="216"/>
      <c r="ENK77" s="216"/>
      <c r="ENL77" s="216"/>
      <c r="ENM77" s="216"/>
      <c r="ENN77" s="216"/>
      <c r="ENO77" s="216"/>
      <c r="ENP77" s="216"/>
      <c r="ENQ77" s="216"/>
      <c r="ENR77" s="216"/>
      <c r="ENS77" s="216"/>
      <c r="ENT77" s="216"/>
      <c r="ENU77" s="216"/>
      <c r="ENV77" s="216"/>
      <c r="ENW77" s="216"/>
      <c r="ENX77" s="216"/>
      <c r="ENY77" s="216"/>
      <c r="ENZ77" s="216"/>
      <c r="EOA77" s="216"/>
      <c r="EOB77" s="216"/>
      <c r="EOC77" s="216"/>
      <c r="EOD77" s="216"/>
      <c r="EOE77" s="216"/>
      <c r="EOF77" s="216"/>
      <c r="EOG77" s="216"/>
      <c r="EOH77" s="216"/>
      <c r="EOI77" s="216"/>
      <c r="EOJ77" s="216"/>
      <c r="EOK77" s="216"/>
      <c r="EOL77" s="216"/>
      <c r="EOM77" s="216"/>
      <c r="EON77" s="216"/>
      <c r="EOO77" s="216"/>
      <c r="EOP77" s="216"/>
      <c r="EOQ77" s="216"/>
      <c r="EOR77" s="216"/>
      <c r="EOS77" s="216"/>
      <c r="EOT77" s="216"/>
      <c r="EOU77" s="216"/>
      <c r="EOV77" s="216"/>
      <c r="EOW77" s="216"/>
      <c r="EOX77" s="216"/>
      <c r="EOY77" s="216"/>
      <c r="EOZ77" s="216"/>
      <c r="EPA77" s="216"/>
      <c r="EPB77" s="216"/>
      <c r="EPC77" s="216"/>
      <c r="EPD77" s="216"/>
      <c r="EPE77" s="216"/>
      <c r="EPF77" s="216"/>
      <c r="EPG77" s="216"/>
      <c r="EPH77" s="216"/>
      <c r="EPI77" s="216"/>
      <c r="EPJ77" s="216"/>
      <c r="EPK77" s="216"/>
      <c r="EPL77" s="216"/>
      <c r="EPM77" s="216"/>
      <c r="EPN77" s="216"/>
      <c r="EPO77" s="216"/>
      <c r="EPP77" s="216"/>
      <c r="EPQ77" s="216"/>
      <c r="EPR77" s="216"/>
      <c r="EPS77" s="216"/>
      <c r="EPT77" s="216"/>
      <c r="EPU77" s="216"/>
      <c r="EPV77" s="216"/>
      <c r="EPW77" s="216"/>
      <c r="EPX77" s="216"/>
      <c r="EPY77" s="216"/>
      <c r="EPZ77" s="216"/>
      <c r="EQA77" s="216"/>
      <c r="EQB77" s="216"/>
      <c r="EQC77" s="216"/>
      <c r="EQD77" s="216"/>
      <c r="EQE77" s="216"/>
      <c r="EQF77" s="216"/>
      <c r="EQG77" s="216"/>
      <c r="EQH77" s="216"/>
      <c r="EQI77" s="216"/>
      <c r="EQJ77" s="216"/>
      <c r="EQK77" s="216"/>
      <c r="EQL77" s="216"/>
      <c r="EQM77" s="216"/>
      <c r="EQN77" s="216"/>
      <c r="EQO77" s="216"/>
      <c r="EQP77" s="216"/>
      <c r="EQQ77" s="216"/>
      <c r="EQR77" s="216"/>
      <c r="EQS77" s="216"/>
      <c r="EQT77" s="216"/>
      <c r="EQU77" s="216"/>
      <c r="EQV77" s="216"/>
      <c r="EQW77" s="216"/>
      <c r="EQX77" s="216"/>
      <c r="EQY77" s="216"/>
      <c r="EQZ77" s="216"/>
      <c r="ERA77" s="216"/>
      <c r="ERB77" s="216"/>
      <c r="ERC77" s="216"/>
      <c r="ERD77" s="216"/>
      <c r="ERE77" s="216"/>
      <c r="ERF77" s="216"/>
      <c r="ERG77" s="216"/>
      <c r="ERH77" s="216"/>
      <c r="ERI77" s="216"/>
      <c r="ERJ77" s="216"/>
      <c r="ERK77" s="216"/>
      <c r="ERL77" s="216"/>
      <c r="ERM77" s="216"/>
      <c r="ERN77" s="216"/>
      <c r="ERO77" s="216"/>
      <c r="ERP77" s="216"/>
      <c r="ERQ77" s="216"/>
      <c r="ERR77" s="216"/>
      <c r="ERS77" s="216"/>
      <c r="ERT77" s="216"/>
      <c r="ERU77" s="216"/>
      <c r="ERV77" s="216"/>
      <c r="ERW77" s="216"/>
      <c r="ERX77" s="216"/>
      <c r="ERY77" s="216"/>
      <c r="ERZ77" s="216"/>
      <c r="ESA77" s="216"/>
      <c r="ESB77" s="216"/>
      <c r="ESC77" s="216"/>
      <c r="ESD77" s="216"/>
      <c r="ESE77" s="216"/>
      <c r="ESF77" s="216"/>
      <c r="ESG77" s="216"/>
      <c r="ESH77" s="216"/>
      <c r="ESI77" s="216"/>
      <c r="ESJ77" s="216"/>
      <c r="ESK77" s="216"/>
      <c r="ESL77" s="216"/>
      <c r="ESM77" s="216"/>
      <c r="ESN77" s="216"/>
      <c r="ESO77" s="216"/>
      <c r="ESP77" s="216"/>
      <c r="ESQ77" s="216"/>
      <c r="ESR77" s="216"/>
      <c r="ESS77" s="216"/>
      <c r="EST77" s="216"/>
      <c r="ESU77" s="216"/>
      <c r="ESV77" s="216"/>
      <c r="ESW77" s="216"/>
      <c r="ESX77" s="216"/>
      <c r="ESY77" s="216"/>
      <c r="ESZ77" s="216"/>
      <c r="ETA77" s="216"/>
      <c r="ETB77" s="216"/>
      <c r="ETC77" s="216"/>
      <c r="ETD77" s="216"/>
      <c r="ETE77" s="216"/>
      <c r="ETF77" s="216"/>
      <c r="ETG77" s="216"/>
      <c r="ETH77" s="216"/>
      <c r="ETI77" s="216"/>
      <c r="ETJ77" s="216"/>
      <c r="ETK77" s="216"/>
      <c r="ETL77" s="216"/>
      <c r="ETM77" s="216"/>
      <c r="ETN77" s="216"/>
      <c r="ETO77" s="216"/>
      <c r="ETP77" s="216"/>
      <c r="ETQ77" s="216"/>
      <c r="ETR77" s="216"/>
      <c r="ETS77" s="216"/>
      <c r="ETT77" s="216"/>
      <c r="ETU77" s="216"/>
      <c r="ETV77" s="216"/>
      <c r="ETW77" s="216"/>
      <c r="ETX77" s="216"/>
      <c r="ETY77" s="216"/>
      <c r="ETZ77" s="216"/>
      <c r="EUA77" s="216"/>
      <c r="EUB77" s="216"/>
      <c r="EUC77" s="216"/>
      <c r="EUD77" s="216"/>
      <c r="EUE77" s="216"/>
      <c r="EUF77" s="216"/>
      <c r="EUG77" s="216"/>
      <c r="EUH77" s="216"/>
      <c r="EUI77" s="216"/>
      <c r="EUJ77" s="216"/>
      <c r="EUK77" s="216"/>
      <c r="EUL77" s="216"/>
      <c r="EUM77" s="216"/>
      <c r="EUN77" s="216"/>
      <c r="EUO77" s="216"/>
      <c r="EUP77" s="216"/>
      <c r="EUQ77" s="216"/>
      <c r="EUR77" s="216"/>
      <c r="EUS77" s="216"/>
      <c r="EUT77" s="216"/>
      <c r="EUU77" s="216"/>
      <c r="EUV77" s="216"/>
      <c r="EUW77" s="216"/>
      <c r="EUX77" s="216"/>
      <c r="EUY77" s="216"/>
      <c r="EUZ77" s="216"/>
      <c r="EVA77" s="216"/>
      <c r="EVB77" s="216"/>
      <c r="EVC77" s="216"/>
      <c r="EVD77" s="216"/>
      <c r="EVE77" s="216"/>
      <c r="EVF77" s="216"/>
      <c r="EVG77" s="216"/>
      <c r="EVH77" s="216"/>
      <c r="EVI77" s="216"/>
      <c r="EVJ77" s="216"/>
      <c r="EVK77" s="216"/>
      <c r="EVL77" s="216"/>
      <c r="EVM77" s="216"/>
      <c r="EVN77" s="216"/>
      <c r="EVO77" s="216"/>
      <c r="EVP77" s="216"/>
      <c r="EVQ77" s="216"/>
      <c r="EVR77" s="216"/>
      <c r="EVS77" s="216"/>
      <c r="EVT77" s="216"/>
      <c r="EVU77" s="216"/>
      <c r="EVV77" s="216"/>
      <c r="EVW77" s="216"/>
      <c r="EVX77" s="216"/>
      <c r="EVY77" s="216"/>
      <c r="EVZ77" s="216"/>
      <c r="EWA77" s="216"/>
      <c r="EWB77" s="216"/>
      <c r="EWC77" s="216"/>
      <c r="EWD77" s="216"/>
      <c r="EWE77" s="216"/>
      <c r="EWF77" s="216"/>
      <c r="EWG77" s="216"/>
      <c r="EWH77" s="216"/>
      <c r="EWI77" s="216"/>
      <c r="EWJ77" s="216"/>
      <c r="EWK77" s="216"/>
      <c r="EWL77" s="216"/>
      <c r="EWM77" s="216"/>
      <c r="EWN77" s="216"/>
      <c r="EWO77" s="216"/>
      <c r="EWP77" s="216"/>
      <c r="EWQ77" s="216"/>
      <c r="EWR77" s="216"/>
      <c r="EWS77" s="216"/>
      <c r="EWT77" s="216"/>
      <c r="EWU77" s="216"/>
      <c r="EWV77" s="216"/>
      <c r="EWW77" s="216"/>
      <c r="EWX77" s="216"/>
      <c r="EWY77" s="216"/>
      <c r="EWZ77" s="216"/>
      <c r="EXA77" s="216"/>
      <c r="EXB77" s="216"/>
      <c r="EXC77" s="216"/>
      <c r="EXD77" s="216"/>
      <c r="EXE77" s="216"/>
      <c r="EXF77" s="216"/>
      <c r="EXG77" s="216"/>
      <c r="EXH77" s="216"/>
      <c r="EXI77" s="216"/>
      <c r="EXJ77" s="216"/>
      <c r="EXK77" s="216"/>
      <c r="EXL77" s="216"/>
      <c r="EXM77" s="216"/>
      <c r="EXN77" s="216"/>
      <c r="EXO77" s="216"/>
      <c r="EXP77" s="216"/>
      <c r="EXQ77" s="216"/>
      <c r="EXR77" s="216"/>
      <c r="EXS77" s="216"/>
      <c r="EXT77" s="216"/>
      <c r="EXU77" s="216"/>
      <c r="EXV77" s="216"/>
      <c r="EXW77" s="216"/>
      <c r="EXX77" s="216"/>
      <c r="EXY77" s="216"/>
      <c r="EXZ77" s="216"/>
      <c r="EYA77" s="216"/>
      <c r="EYB77" s="216"/>
      <c r="EYC77" s="216"/>
      <c r="EYD77" s="216"/>
      <c r="EYE77" s="216"/>
      <c r="EYF77" s="216"/>
      <c r="EYG77" s="216"/>
      <c r="EYH77" s="216"/>
      <c r="EYI77" s="216"/>
      <c r="EYJ77" s="216"/>
      <c r="EYK77" s="216"/>
      <c r="EYL77" s="216"/>
      <c r="EYM77" s="216"/>
      <c r="EYN77" s="216"/>
      <c r="EYO77" s="216"/>
      <c r="EYP77" s="216"/>
      <c r="EYQ77" s="216"/>
      <c r="EYR77" s="216"/>
      <c r="EYS77" s="216"/>
      <c r="EYT77" s="216"/>
      <c r="EYU77" s="216"/>
      <c r="EYV77" s="216"/>
      <c r="EYW77" s="216"/>
      <c r="EYX77" s="216"/>
      <c r="EYY77" s="216"/>
      <c r="EYZ77" s="216"/>
      <c r="EZA77" s="216"/>
      <c r="EZB77" s="216"/>
      <c r="EZC77" s="216"/>
      <c r="EZD77" s="216"/>
      <c r="EZE77" s="216"/>
      <c r="EZF77" s="216"/>
      <c r="EZG77" s="216"/>
      <c r="EZH77" s="216"/>
      <c r="EZI77" s="216"/>
      <c r="EZJ77" s="216"/>
      <c r="EZK77" s="216"/>
      <c r="EZL77" s="216"/>
      <c r="EZM77" s="216"/>
      <c r="EZN77" s="216"/>
      <c r="EZO77" s="216"/>
      <c r="EZP77" s="216"/>
      <c r="EZQ77" s="216"/>
      <c r="EZR77" s="216"/>
      <c r="EZS77" s="216"/>
      <c r="EZT77" s="216"/>
      <c r="EZU77" s="216"/>
      <c r="EZV77" s="216"/>
      <c r="EZW77" s="216"/>
      <c r="EZX77" s="216"/>
      <c r="EZY77" s="216"/>
      <c r="EZZ77" s="216"/>
      <c r="FAA77" s="216"/>
      <c r="FAB77" s="216"/>
      <c r="FAC77" s="216"/>
      <c r="FAD77" s="216"/>
      <c r="FAE77" s="216"/>
      <c r="FAF77" s="216"/>
      <c r="FAG77" s="216"/>
      <c r="FAH77" s="216"/>
      <c r="FAI77" s="216"/>
      <c r="FAJ77" s="216"/>
      <c r="FAK77" s="216"/>
      <c r="FAL77" s="216"/>
      <c r="FAM77" s="216"/>
      <c r="FAN77" s="216"/>
      <c r="FAO77" s="216"/>
      <c r="FAP77" s="216"/>
      <c r="FAQ77" s="216"/>
      <c r="FAR77" s="216"/>
      <c r="FAS77" s="216"/>
      <c r="FAT77" s="216"/>
      <c r="FAU77" s="216"/>
      <c r="FAV77" s="216"/>
      <c r="FAW77" s="216"/>
      <c r="FAX77" s="216"/>
      <c r="FAY77" s="216"/>
      <c r="FAZ77" s="216"/>
      <c r="FBA77" s="216"/>
      <c r="FBB77" s="216"/>
      <c r="FBC77" s="216"/>
      <c r="FBD77" s="216"/>
      <c r="FBE77" s="216"/>
      <c r="FBF77" s="216"/>
      <c r="FBG77" s="216"/>
      <c r="FBH77" s="216"/>
      <c r="FBI77" s="216"/>
      <c r="FBJ77" s="216"/>
      <c r="FBK77" s="216"/>
      <c r="FBL77" s="216"/>
      <c r="FBM77" s="216"/>
      <c r="FBN77" s="216"/>
      <c r="FBO77" s="216"/>
      <c r="FBP77" s="216"/>
      <c r="FBQ77" s="216"/>
      <c r="FBR77" s="216"/>
      <c r="FBS77" s="216"/>
      <c r="FBT77" s="216"/>
      <c r="FBU77" s="216"/>
      <c r="FBV77" s="216"/>
      <c r="FBW77" s="216"/>
      <c r="FBX77" s="216"/>
      <c r="FBY77" s="216"/>
      <c r="FBZ77" s="216"/>
      <c r="FCA77" s="216"/>
      <c r="FCB77" s="216"/>
      <c r="FCC77" s="216"/>
      <c r="FCD77" s="216"/>
      <c r="FCE77" s="216"/>
      <c r="FCF77" s="216"/>
      <c r="FCG77" s="216"/>
      <c r="FCH77" s="216"/>
      <c r="FCI77" s="216"/>
      <c r="FCJ77" s="216"/>
      <c r="FCK77" s="216"/>
      <c r="FCL77" s="216"/>
      <c r="FCM77" s="216"/>
      <c r="FCN77" s="216"/>
      <c r="FCO77" s="216"/>
      <c r="FCP77" s="216"/>
      <c r="FCQ77" s="216"/>
      <c r="FCR77" s="216"/>
      <c r="FCS77" s="216"/>
      <c r="FCT77" s="216"/>
      <c r="FCU77" s="216"/>
      <c r="FCV77" s="216"/>
      <c r="FCW77" s="216"/>
      <c r="FCX77" s="216"/>
      <c r="FCY77" s="216"/>
      <c r="FCZ77" s="216"/>
      <c r="FDA77" s="216"/>
      <c r="FDB77" s="216"/>
      <c r="FDC77" s="216"/>
      <c r="FDD77" s="216"/>
      <c r="FDE77" s="216"/>
      <c r="FDF77" s="216"/>
      <c r="FDG77" s="216"/>
      <c r="FDH77" s="216"/>
      <c r="FDI77" s="216"/>
      <c r="FDJ77" s="216"/>
      <c r="FDK77" s="216"/>
      <c r="FDL77" s="216"/>
      <c r="FDM77" s="216"/>
      <c r="FDN77" s="216"/>
      <c r="FDO77" s="216"/>
      <c r="FDP77" s="216"/>
      <c r="FDQ77" s="216"/>
      <c r="FDR77" s="216"/>
      <c r="FDS77" s="216"/>
      <c r="FDT77" s="216"/>
      <c r="FDU77" s="216"/>
      <c r="FDV77" s="216"/>
      <c r="FDW77" s="216"/>
      <c r="FDX77" s="216"/>
      <c r="FDY77" s="216"/>
      <c r="FDZ77" s="216"/>
      <c r="FEA77" s="216"/>
      <c r="FEB77" s="216"/>
      <c r="FEC77" s="216"/>
      <c r="FED77" s="216"/>
      <c r="FEE77" s="216"/>
      <c r="FEF77" s="216"/>
      <c r="FEG77" s="216"/>
      <c r="FEH77" s="216"/>
      <c r="FEI77" s="216"/>
      <c r="FEJ77" s="216"/>
      <c r="FEK77" s="216"/>
      <c r="FEL77" s="216"/>
      <c r="FEM77" s="216"/>
      <c r="FEN77" s="216"/>
      <c r="FEO77" s="216"/>
      <c r="FEP77" s="216"/>
      <c r="FEQ77" s="216"/>
      <c r="FER77" s="216"/>
      <c r="FES77" s="216"/>
      <c r="FET77" s="216"/>
      <c r="FEU77" s="216"/>
      <c r="FEV77" s="216"/>
      <c r="FEW77" s="216"/>
      <c r="FEX77" s="216"/>
      <c r="FEY77" s="216"/>
      <c r="FEZ77" s="216"/>
      <c r="FFA77" s="216"/>
      <c r="FFB77" s="216"/>
      <c r="FFC77" s="216"/>
      <c r="FFD77" s="216"/>
      <c r="FFE77" s="216"/>
      <c r="FFF77" s="216"/>
      <c r="FFG77" s="216"/>
      <c r="FFH77" s="216"/>
      <c r="FFI77" s="216"/>
      <c r="FFJ77" s="216"/>
      <c r="FFK77" s="216"/>
      <c r="FFL77" s="216"/>
      <c r="FFM77" s="216"/>
      <c r="FFN77" s="216"/>
      <c r="FFO77" s="216"/>
      <c r="FFP77" s="216"/>
      <c r="FFQ77" s="216"/>
      <c r="FFR77" s="216"/>
      <c r="FFS77" s="216"/>
      <c r="FFT77" s="216"/>
      <c r="FFU77" s="216"/>
      <c r="FFV77" s="216"/>
      <c r="FFW77" s="216"/>
      <c r="FFX77" s="216"/>
      <c r="FFY77" s="216"/>
      <c r="FFZ77" s="216"/>
      <c r="FGA77" s="216"/>
      <c r="FGB77" s="216"/>
      <c r="FGC77" s="216"/>
      <c r="FGD77" s="216"/>
      <c r="FGE77" s="216"/>
      <c r="FGF77" s="216"/>
      <c r="FGG77" s="216"/>
      <c r="FGH77" s="216"/>
      <c r="FGI77" s="216"/>
      <c r="FGJ77" s="216"/>
      <c r="FGK77" s="216"/>
      <c r="FGL77" s="216"/>
      <c r="FGM77" s="216"/>
      <c r="FGN77" s="216"/>
      <c r="FGO77" s="216"/>
      <c r="FGP77" s="216"/>
      <c r="FGQ77" s="216"/>
      <c r="FGR77" s="216"/>
      <c r="FGS77" s="216"/>
      <c r="FGT77" s="216"/>
      <c r="FGU77" s="216"/>
      <c r="FGV77" s="216"/>
      <c r="FGW77" s="216"/>
      <c r="FGX77" s="216"/>
      <c r="FGY77" s="216"/>
      <c r="FGZ77" s="216"/>
      <c r="FHA77" s="216"/>
      <c r="FHB77" s="216"/>
      <c r="FHC77" s="216"/>
      <c r="FHD77" s="216"/>
      <c r="FHE77" s="216"/>
      <c r="FHF77" s="216"/>
      <c r="FHG77" s="216"/>
      <c r="FHH77" s="216"/>
      <c r="FHI77" s="216"/>
      <c r="FHJ77" s="216"/>
      <c r="FHK77" s="216"/>
      <c r="FHL77" s="216"/>
      <c r="FHM77" s="216"/>
      <c r="FHN77" s="216"/>
      <c r="FHO77" s="216"/>
      <c r="FHP77" s="216"/>
      <c r="FHQ77" s="216"/>
      <c r="FHR77" s="216"/>
      <c r="FHS77" s="216"/>
      <c r="FHT77" s="216"/>
      <c r="FHU77" s="216"/>
      <c r="FHV77" s="216"/>
      <c r="FHW77" s="216"/>
      <c r="FHX77" s="216"/>
      <c r="FHY77" s="216"/>
      <c r="FHZ77" s="216"/>
      <c r="FIA77" s="216"/>
      <c r="FIB77" s="216"/>
      <c r="FIC77" s="216"/>
      <c r="FID77" s="216"/>
      <c r="FIE77" s="216"/>
      <c r="FIF77" s="216"/>
      <c r="FIG77" s="216"/>
      <c r="FIH77" s="216"/>
      <c r="FII77" s="216"/>
      <c r="FIJ77" s="216"/>
      <c r="FIK77" s="216"/>
      <c r="FIL77" s="216"/>
      <c r="FIM77" s="216"/>
      <c r="FIN77" s="216"/>
      <c r="FIO77" s="216"/>
      <c r="FIP77" s="216"/>
      <c r="FIQ77" s="216"/>
      <c r="FIR77" s="216"/>
      <c r="FIS77" s="216"/>
      <c r="FIT77" s="216"/>
      <c r="FIU77" s="216"/>
      <c r="FIV77" s="216"/>
      <c r="FIW77" s="216"/>
      <c r="FIX77" s="216"/>
      <c r="FIY77" s="216"/>
      <c r="FIZ77" s="216"/>
      <c r="FJA77" s="216"/>
      <c r="FJB77" s="216"/>
      <c r="FJC77" s="216"/>
      <c r="FJD77" s="216"/>
      <c r="FJE77" s="216"/>
      <c r="FJF77" s="216"/>
      <c r="FJG77" s="216"/>
      <c r="FJH77" s="216"/>
      <c r="FJI77" s="216"/>
      <c r="FJJ77" s="216"/>
      <c r="FJK77" s="216"/>
      <c r="FJL77" s="216"/>
      <c r="FJM77" s="216"/>
      <c r="FJN77" s="216"/>
      <c r="FJO77" s="216"/>
      <c r="FJP77" s="216"/>
      <c r="FJQ77" s="216"/>
      <c r="FJR77" s="216"/>
      <c r="FJS77" s="216"/>
      <c r="FJT77" s="216"/>
      <c r="FJU77" s="216"/>
      <c r="FJV77" s="216"/>
      <c r="FJW77" s="216"/>
      <c r="FJX77" s="216"/>
      <c r="FJY77" s="216"/>
      <c r="FJZ77" s="216"/>
      <c r="FKA77" s="216"/>
      <c r="FKB77" s="216"/>
      <c r="FKC77" s="216"/>
      <c r="FKD77" s="216"/>
      <c r="FKE77" s="216"/>
      <c r="FKF77" s="216"/>
      <c r="FKG77" s="216"/>
      <c r="FKH77" s="216"/>
      <c r="FKI77" s="216"/>
      <c r="FKJ77" s="216"/>
      <c r="FKK77" s="216"/>
      <c r="FKL77" s="216"/>
      <c r="FKM77" s="216"/>
      <c r="FKN77" s="216"/>
      <c r="FKO77" s="216"/>
      <c r="FKP77" s="216"/>
      <c r="FKQ77" s="216"/>
      <c r="FKR77" s="216"/>
      <c r="FKS77" s="216"/>
      <c r="FKT77" s="216"/>
      <c r="FKU77" s="216"/>
      <c r="FKV77" s="216"/>
      <c r="FKW77" s="216"/>
      <c r="FKX77" s="216"/>
      <c r="FKY77" s="216"/>
      <c r="FKZ77" s="216"/>
      <c r="FLA77" s="216"/>
      <c r="FLB77" s="216"/>
      <c r="FLC77" s="216"/>
      <c r="FLD77" s="216"/>
      <c r="FLE77" s="216"/>
      <c r="FLF77" s="216"/>
      <c r="FLG77" s="216"/>
      <c r="FLH77" s="216"/>
      <c r="FLI77" s="216"/>
      <c r="FLJ77" s="216"/>
      <c r="FLK77" s="216"/>
      <c r="FLL77" s="216"/>
      <c r="FLM77" s="216"/>
      <c r="FLN77" s="216"/>
      <c r="FLO77" s="216"/>
      <c r="FLP77" s="216"/>
      <c r="FLQ77" s="216"/>
      <c r="FLR77" s="216"/>
      <c r="FLS77" s="216"/>
      <c r="FLT77" s="216"/>
      <c r="FLU77" s="216"/>
      <c r="FLV77" s="216"/>
      <c r="FLW77" s="216"/>
      <c r="FLX77" s="216"/>
      <c r="FLY77" s="216"/>
      <c r="FLZ77" s="216"/>
      <c r="FMA77" s="216"/>
      <c r="FMB77" s="216"/>
      <c r="FMC77" s="216"/>
      <c r="FMD77" s="216"/>
      <c r="FME77" s="216"/>
      <c r="FMF77" s="216"/>
      <c r="FMG77" s="216"/>
      <c r="FMH77" s="216"/>
      <c r="FMI77" s="216"/>
      <c r="FMJ77" s="216"/>
      <c r="FMK77" s="216"/>
      <c r="FML77" s="216"/>
      <c r="FMM77" s="216"/>
      <c r="FMN77" s="216"/>
      <c r="FMO77" s="216"/>
      <c r="FMP77" s="216"/>
      <c r="FMQ77" s="216"/>
      <c r="FMR77" s="216"/>
      <c r="FMS77" s="216"/>
      <c r="FMT77" s="216"/>
      <c r="FMU77" s="216"/>
      <c r="FMV77" s="216"/>
      <c r="FMW77" s="216"/>
      <c r="FMX77" s="216"/>
      <c r="FMY77" s="216"/>
      <c r="FMZ77" s="216"/>
      <c r="FNA77" s="216"/>
      <c r="FNB77" s="216"/>
      <c r="FNC77" s="216"/>
      <c r="FND77" s="216"/>
      <c r="FNE77" s="216"/>
      <c r="FNF77" s="216"/>
      <c r="FNG77" s="216"/>
      <c r="FNH77" s="216"/>
      <c r="FNI77" s="216"/>
      <c r="FNJ77" s="216"/>
      <c r="FNK77" s="216"/>
      <c r="FNL77" s="216"/>
      <c r="FNM77" s="216"/>
      <c r="FNN77" s="216"/>
      <c r="FNO77" s="216"/>
      <c r="FNP77" s="216"/>
      <c r="FNQ77" s="216"/>
      <c r="FNR77" s="216"/>
      <c r="FNS77" s="216"/>
      <c r="FNT77" s="216"/>
      <c r="FNU77" s="216"/>
      <c r="FNV77" s="216"/>
      <c r="FNW77" s="216"/>
      <c r="FNX77" s="216"/>
      <c r="FNY77" s="216"/>
      <c r="FNZ77" s="216"/>
      <c r="FOA77" s="216"/>
      <c r="FOB77" s="216"/>
      <c r="FOC77" s="216"/>
      <c r="FOD77" s="216"/>
      <c r="FOE77" s="216"/>
      <c r="FOF77" s="216"/>
      <c r="FOG77" s="216"/>
      <c r="FOH77" s="216"/>
      <c r="FOI77" s="216"/>
      <c r="FOJ77" s="216"/>
      <c r="FOK77" s="216"/>
      <c r="FOL77" s="216"/>
      <c r="FOM77" s="216"/>
      <c r="FON77" s="216"/>
      <c r="FOO77" s="216"/>
      <c r="FOP77" s="216"/>
      <c r="FOQ77" s="216"/>
      <c r="FOR77" s="216"/>
      <c r="FOS77" s="216"/>
      <c r="FOT77" s="216"/>
      <c r="FOU77" s="216"/>
      <c r="FOV77" s="216"/>
      <c r="FOW77" s="216"/>
      <c r="FOX77" s="216"/>
      <c r="FOY77" s="216"/>
      <c r="FOZ77" s="216"/>
      <c r="FPA77" s="216"/>
      <c r="FPB77" s="216"/>
      <c r="FPC77" s="216"/>
      <c r="FPD77" s="216"/>
      <c r="FPE77" s="216"/>
      <c r="FPF77" s="216"/>
      <c r="FPG77" s="216"/>
      <c r="FPH77" s="216"/>
      <c r="FPI77" s="216"/>
      <c r="FPJ77" s="216"/>
      <c r="FPK77" s="216"/>
      <c r="FPL77" s="216"/>
      <c r="FPM77" s="216"/>
      <c r="FPN77" s="216"/>
      <c r="FPO77" s="216"/>
      <c r="FPP77" s="216"/>
      <c r="FPQ77" s="216"/>
      <c r="FPR77" s="216"/>
      <c r="FPS77" s="216"/>
      <c r="FPT77" s="216"/>
      <c r="FPU77" s="216"/>
      <c r="FPV77" s="216"/>
      <c r="FPW77" s="216"/>
      <c r="FPX77" s="216"/>
      <c r="FPY77" s="216"/>
      <c r="FPZ77" s="216"/>
      <c r="FQA77" s="216"/>
      <c r="FQB77" s="216"/>
      <c r="FQC77" s="216"/>
      <c r="FQD77" s="216"/>
      <c r="FQE77" s="216"/>
      <c r="FQF77" s="216"/>
      <c r="FQG77" s="216"/>
      <c r="FQH77" s="216"/>
      <c r="FQI77" s="216"/>
      <c r="FQJ77" s="216"/>
      <c r="FQK77" s="216"/>
      <c r="FQL77" s="216"/>
      <c r="FQM77" s="216"/>
      <c r="FQN77" s="216"/>
      <c r="FQO77" s="216"/>
      <c r="FQP77" s="216"/>
      <c r="FQQ77" s="216"/>
      <c r="FQR77" s="216"/>
      <c r="FQS77" s="216"/>
      <c r="FQT77" s="216"/>
      <c r="FQU77" s="216"/>
      <c r="FQV77" s="216"/>
      <c r="FQW77" s="216"/>
      <c r="FQX77" s="216"/>
      <c r="FQY77" s="216"/>
      <c r="FQZ77" s="216"/>
      <c r="FRA77" s="216"/>
      <c r="FRB77" s="216"/>
      <c r="FRC77" s="216"/>
      <c r="FRD77" s="216"/>
      <c r="FRE77" s="216"/>
      <c r="FRF77" s="216"/>
      <c r="FRG77" s="216"/>
      <c r="FRH77" s="216"/>
      <c r="FRI77" s="216"/>
      <c r="FRJ77" s="216"/>
      <c r="FRK77" s="216"/>
      <c r="FRL77" s="216"/>
      <c r="FRM77" s="216"/>
      <c r="FRN77" s="216"/>
      <c r="FRO77" s="216"/>
      <c r="FRP77" s="216"/>
      <c r="FRQ77" s="216"/>
      <c r="FRR77" s="216"/>
      <c r="FRS77" s="216"/>
      <c r="FRT77" s="216"/>
      <c r="FRU77" s="216"/>
      <c r="FRV77" s="216"/>
      <c r="FRW77" s="216"/>
      <c r="FRX77" s="216"/>
      <c r="FRY77" s="216"/>
      <c r="FRZ77" s="216"/>
      <c r="FSA77" s="216"/>
      <c r="FSB77" s="216"/>
      <c r="FSC77" s="216"/>
      <c r="FSD77" s="216"/>
      <c r="FSE77" s="216"/>
      <c r="FSF77" s="216"/>
      <c r="FSG77" s="216"/>
      <c r="FSH77" s="216"/>
      <c r="FSI77" s="216"/>
      <c r="FSJ77" s="216"/>
      <c r="FSK77" s="216"/>
      <c r="FSL77" s="216"/>
      <c r="FSM77" s="216"/>
      <c r="FSN77" s="216"/>
      <c r="FSO77" s="216"/>
      <c r="FSP77" s="216"/>
      <c r="FSQ77" s="216"/>
      <c r="FSR77" s="216"/>
      <c r="FSS77" s="216"/>
      <c r="FST77" s="216"/>
      <c r="FSU77" s="216"/>
      <c r="FSV77" s="216"/>
      <c r="FSW77" s="216"/>
      <c r="FSX77" s="216"/>
      <c r="FSY77" s="216"/>
      <c r="FSZ77" s="216"/>
      <c r="FTA77" s="216"/>
      <c r="FTB77" s="216"/>
      <c r="FTC77" s="216"/>
      <c r="FTD77" s="216"/>
      <c r="FTE77" s="216"/>
      <c r="FTF77" s="216"/>
      <c r="FTG77" s="216"/>
      <c r="FTH77" s="216"/>
      <c r="FTI77" s="216"/>
      <c r="FTJ77" s="216"/>
      <c r="FTK77" s="216"/>
      <c r="FTL77" s="216"/>
      <c r="FTM77" s="216"/>
      <c r="FTN77" s="216"/>
      <c r="FTO77" s="216"/>
      <c r="FTP77" s="216"/>
      <c r="FTQ77" s="216"/>
      <c r="FTR77" s="216"/>
      <c r="FTS77" s="216"/>
      <c r="FTT77" s="216"/>
      <c r="FTU77" s="216"/>
      <c r="FTV77" s="216"/>
      <c r="FTW77" s="216"/>
      <c r="FTX77" s="216"/>
      <c r="FTY77" s="216"/>
      <c r="FTZ77" s="216"/>
      <c r="FUA77" s="216"/>
      <c r="FUB77" s="216"/>
      <c r="FUC77" s="216"/>
      <c r="FUD77" s="216"/>
      <c r="FUE77" s="216"/>
      <c r="FUF77" s="216"/>
      <c r="FUG77" s="216"/>
      <c r="FUH77" s="216"/>
      <c r="FUI77" s="216"/>
      <c r="FUJ77" s="216"/>
      <c r="FUK77" s="216"/>
      <c r="FUL77" s="216"/>
      <c r="FUM77" s="216"/>
      <c r="FUN77" s="216"/>
      <c r="FUO77" s="216"/>
      <c r="FUP77" s="216"/>
      <c r="FUQ77" s="216"/>
      <c r="FUR77" s="216"/>
      <c r="FUS77" s="216"/>
      <c r="FUT77" s="216"/>
      <c r="FUU77" s="216"/>
      <c r="FUV77" s="216"/>
      <c r="FUW77" s="216"/>
      <c r="FUX77" s="216"/>
      <c r="FUY77" s="216"/>
      <c r="FUZ77" s="216"/>
      <c r="FVA77" s="216"/>
      <c r="FVB77" s="216"/>
      <c r="FVC77" s="216"/>
      <c r="FVD77" s="216"/>
      <c r="FVE77" s="216"/>
      <c r="FVF77" s="216"/>
      <c r="FVG77" s="216"/>
      <c r="FVH77" s="216"/>
      <c r="FVI77" s="216"/>
      <c r="FVJ77" s="216"/>
      <c r="FVK77" s="216"/>
      <c r="FVL77" s="216"/>
      <c r="FVM77" s="216"/>
      <c r="FVN77" s="216"/>
      <c r="FVO77" s="216"/>
      <c r="FVP77" s="216"/>
      <c r="FVQ77" s="216"/>
      <c r="FVR77" s="216"/>
      <c r="FVS77" s="216"/>
      <c r="FVT77" s="216"/>
      <c r="FVU77" s="216"/>
      <c r="FVV77" s="216"/>
      <c r="FVW77" s="216"/>
      <c r="FVX77" s="216"/>
      <c r="FVY77" s="216"/>
      <c r="FVZ77" s="216"/>
      <c r="FWA77" s="216"/>
      <c r="FWB77" s="216"/>
      <c r="FWC77" s="216"/>
      <c r="FWD77" s="216"/>
      <c r="FWE77" s="216"/>
      <c r="FWF77" s="216"/>
      <c r="FWG77" s="216"/>
      <c r="FWH77" s="216"/>
      <c r="FWI77" s="216"/>
      <c r="FWJ77" s="216"/>
      <c r="FWK77" s="216"/>
      <c r="FWL77" s="216"/>
      <c r="FWM77" s="216"/>
      <c r="FWN77" s="216"/>
      <c r="FWO77" s="216"/>
      <c r="FWP77" s="216"/>
      <c r="FWQ77" s="216"/>
      <c r="FWR77" s="216"/>
      <c r="FWS77" s="216"/>
      <c r="FWT77" s="216"/>
      <c r="FWU77" s="216"/>
      <c r="FWV77" s="216"/>
      <c r="FWW77" s="216"/>
      <c r="FWX77" s="216"/>
      <c r="FWY77" s="216"/>
      <c r="FWZ77" s="216"/>
      <c r="FXA77" s="216"/>
      <c r="FXB77" s="216"/>
      <c r="FXC77" s="216"/>
      <c r="FXD77" s="216"/>
      <c r="FXE77" s="216"/>
      <c r="FXF77" s="216"/>
      <c r="FXG77" s="216"/>
      <c r="FXH77" s="216"/>
      <c r="FXI77" s="216"/>
      <c r="FXJ77" s="216"/>
      <c r="FXK77" s="216"/>
      <c r="FXL77" s="216"/>
      <c r="FXM77" s="216"/>
      <c r="FXN77" s="216"/>
      <c r="FXO77" s="216"/>
      <c r="FXP77" s="216"/>
      <c r="FXQ77" s="216"/>
      <c r="FXR77" s="216"/>
      <c r="FXS77" s="216"/>
      <c r="FXT77" s="216"/>
      <c r="FXU77" s="216"/>
      <c r="FXV77" s="216"/>
      <c r="FXW77" s="216"/>
      <c r="FXX77" s="216"/>
      <c r="FXY77" s="216"/>
      <c r="FXZ77" s="216"/>
      <c r="FYA77" s="216"/>
      <c r="FYB77" s="216"/>
      <c r="FYC77" s="216"/>
      <c r="FYD77" s="216"/>
      <c r="FYE77" s="216"/>
      <c r="FYF77" s="216"/>
      <c r="FYG77" s="216"/>
      <c r="FYH77" s="216"/>
      <c r="FYI77" s="216"/>
      <c r="FYJ77" s="216"/>
      <c r="FYK77" s="216"/>
      <c r="FYL77" s="216"/>
      <c r="FYM77" s="216"/>
      <c r="FYN77" s="216"/>
      <c r="FYO77" s="216"/>
      <c r="FYP77" s="216"/>
      <c r="FYQ77" s="216"/>
      <c r="FYR77" s="216"/>
      <c r="FYS77" s="216"/>
      <c r="FYT77" s="216"/>
      <c r="FYU77" s="216"/>
      <c r="FYV77" s="216"/>
      <c r="FYW77" s="216"/>
      <c r="FYX77" s="216"/>
      <c r="FYY77" s="216"/>
      <c r="FYZ77" s="216"/>
      <c r="FZA77" s="216"/>
      <c r="FZB77" s="216"/>
      <c r="FZC77" s="216"/>
      <c r="FZD77" s="216"/>
      <c r="FZE77" s="216"/>
      <c r="FZF77" s="216"/>
      <c r="FZG77" s="216"/>
      <c r="FZH77" s="216"/>
      <c r="FZI77" s="216"/>
      <c r="FZJ77" s="216"/>
      <c r="FZK77" s="216"/>
      <c r="FZL77" s="216"/>
      <c r="FZM77" s="216"/>
      <c r="FZN77" s="216"/>
      <c r="FZO77" s="216"/>
      <c r="FZP77" s="216"/>
      <c r="FZQ77" s="216"/>
      <c r="FZR77" s="216"/>
      <c r="FZS77" s="216"/>
      <c r="FZT77" s="216"/>
      <c r="FZU77" s="216"/>
      <c r="FZV77" s="216"/>
      <c r="FZW77" s="216"/>
      <c r="FZX77" s="216"/>
      <c r="FZY77" s="216"/>
      <c r="FZZ77" s="216"/>
      <c r="GAA77" s="216"/>
      <c r="GAB77" s="216"/>
      <c r="GAC77" s="216"/>
      <c r="GAD77" s="216"/>
      <c r="GAE77" s="216"/>
      <c r="GAF77" s="216"/>
      <c r="GAG77" s="216"/>
      <c r="GAH77" s="216"/>
      <c r="GAI77" s="216"/>
      <c r="GAJ77" s="216"/>
      <c r="GAK77" s="216"/>
      <c r="GAL77" s="216"/>
      <c r="GAM77" s="216"/>
      <c r="GAN77" s="216"/>
      <c r="GAO77" s="216"/>
      <c r="GAP77" s="216"/>
      <c r="GAQ77" s="216"/>
      <c r="GAR77" s="216"/>
      <c r="GAS77" s="216"/>
      <c r="GAT77" s="216"/>
      <c r="GAU77" s="216"/>
      <c r="GAV77" s="216"/>
      <c r="GAW77" s="216"/>
      <c r="GAX77" s="216"/>
      <c r="GAY77" s="216"/>
      <c r="GAZ77" s="216"/>
      <c r="GBA77" s="216"/>
      <c r="GBB77" s="216"/>
      <c r="GBC77" s="216"/>
      <c r="GBD77" s="216"/>
      <c r="GBE77" s="216"/>
      <c r="GBF77" s="216"/>
      <c r="GBG77" s="216"/>
      <c r="GBH77" s="216"/>
      <c r="GBI77" s="216"/>
      <c r="GBJ77" s="216"/>
      <c r="GBK77" s="216"/>
      <c r="GBL77" s="216"/>
      <c r="GBM77" s="216"/>
      <c r="GBN77" s="216"/>
      <c r="GBO77" s="216"/>
      <c r="GBP77" s="216"/>
      <c r="GBQ77" s="216"/>
      <c r="GBR77" s="216"/>
      <c r="GBS77" s="216"/>
      <c r="GBT77" s="216"/>
      <c r="GBU77" s="216"/>
      <c r="GBV77" s="216"/>
      <c r="GBW77" s="216"/>
      <c r="GBX77" s="216"/>
      <c r="GBY77" s="216"/>
      <c r="GBZ77" s="216"/>
      <c r="GCA77" s="216"/>
      <c r="GCB77" s="216"/>
      <c r="GCC77" s="216"/>
      <c r="GCD77" s="216"/>
      <c r="GCE77" s="216"/>
      <c r="GCF77" s="216"/>
      <c r="GCG77" s="216"/>
      <c r="GCH77" s="216"/>
      <c r="GCI77" s="216"/>
      <c r="GCJ77" s="216"/>
      <c r="GCK77" s="216"/>
      <c r="GCL77" s="216"/>
      <c r="GCM77" s="216"/>
      <c r="GCN77" s="216"/>
      <c r="GCO77" s="216"/>
      <c r="GCP77" s="216"/>
      <c r="GCQ77" s="216"/>
      <c r="GCR77" s="216"/>
      <c r="GCS77" s="216"/>
      <c r="GCT77" s="216"/>
      <c r="GCU77" s="216"/>
      <c r="GCV77" s="216"/>
      <c r="GCW77" s="216"/>
      <c r="GCX77" s="216"/>
      <c r="GCY77" s="216"/>
      <c r="GCZ77" s="216"/>
      <c r="GDA77" s="216"/>
      <c r="GDB77" s="216"/>
      <c r="GDC77" s="216"/>
      <c r="GDD77" s="216"/>
      <c r="GDE77" s="216"/>
      <c r="GDF77" s="216"/>
      <c r="GDG77" s="216"/>
      <c r="GDH77" s="216"/>
      <c r="GDI77" s="216"/>
      <c r="GDJ77" s="216"/>
      <c r="GDK77" s="216"/>
      <c r="GDL77" s="216"/>
      <c r="GDM77" s="216"/>
      <c r="GDN77" s="216"/>
      <c r="GDO77" s="216"/>
      <c r="GDP77" s="216"/>
      <c r="GDQ77" s="216"/>
      <c r="GDR77" s="216"/>
      <c r="GDS77" s="216"/>
      <c r="GDT77" s="216"/>
      <c r="GDU77" s="216"/>
      <c r="GDV77" s="216"/>
      <c r="GDW77" s="216"/>
      <c r="GDX77" s="216"/>
      <c r="GDY77" s="216"/>
      <c r="GDZ77" s="216"/>
      <c r="GEA77" s="216"/>
      <c r="GEB77" s="216"/>
      <c r="GEC77" s="216"/>
      <c r="GED77" s="216"/>
      <c r="GEE77" s="216"/>
      <c r="GEF77" s="216"/>
      <c r="GEG77" s="216"/>
      <c r="GEH77" s="216"/>
      <c r="GEI77" s="216"/>
      <c r="GEJ77" s="216"/>
      <c r="GEK77" s="216"/>
      <c r="GEL77" s="216"/>
      <c r="GEM77" s="216"/>
      <c r="GEN77" s="216"/>
      <c r="GEO77" s="216"/>
      <c r="GEP77" s="216"/>
      <c r="GEQ77" s="216"/>
      <c r="GER77" s="216"/>
      <c r="GES77" s="216"/>
      <c r="GET77" s="216"/>
      <c r="GEU77" s="216"/>
      <c r="GEV77" s="216"/>
      <c r="GEW77" s="216"/>
      <c r="GEX77" s="216"/>
      <c r="GEY77" s="216"/>
      <c r="GEZ77" s="216"/>
      <c r="GFA77" s="216"/>
      <c r="GFB77" s="216"/>
      <c r="GFC77" s="216"/>
      <c r="GFD77" s="216"/>
      <c r="GFE77" s="216"/>
      <c r="GFF77" s="216"/>
      <c r="GFG77" s="216"/>
      <c r="GFH77" s="216"/>
      <c r="GFI77" s="216"/>
      <c r="GFJ77" s="216"/>
      <c r="GFK77" s="216"/>
      <c r="GFL77" s="216"/>
      <c r="GFM77" s="216"/>
      <c r="GFN77" s="216"/>
      <c r="GFO77" s="216"/>
      <c r="GFP77" s="216"/>
      <c r="GFQ77" s="216"/>
      <c r="GFR77" s="216"/>
      <c r="GFS77" s="216"/>
      <c r="GFT77" s="216"/>
      <c r="GFU77" s="216"/>
      <c r="GFV77" s="216"/>
      <c r="GFW77" s="216"/>
      <c r="GFX77" s="216"/>
      <c r="GFY77" s="216"/>
      <c r="GFZ77" s="216"/>
      <c r="GGA77" s="216"/>
      <c r="GGB77" s="216"/>
      <c r="GGC77" s="216"/>
      <c r="GGD77" s="216"/>
      <c r="GGE77" s="216"/>
      <c r="GGF77" s="216"/>
      <c r="GGG77" s="216"/>
      <c r="GGH77" s="216"/>
      <c r="GGI77" s="216"/>
      <c r="GGJ77" s="216"/>
      <c r="GGK77" s="216"/>
      <c r="GGL77" s="216"/>
      <c r="GGM77" s="216"/>
      <c r="GGN77" s="216"/>
      <c r="GGO77" s="216"/>
      <c r="GGP77" s="216"/>
      <c r="GGQ77" s="216"/>
      <c r="GGR77" s="216"/>
      <c r="GGS77" s="216"/>
      <c r="GGT77" s="216"/>
      <c r="GGU77" s="216"/>
      <c r="GGV77" s="216"/>
      <c r="GGW77" s="216"/>
      <c r="GGX77" s="216"/>
      <c r="GGY77" s="216"/>
      <c r="GGZ77" s="216"/>
      <c r="GHA77" s="216"/>
      <c r="GHB77" s="216"/>
      <c r="GHC77" s="216"/>
      <c r="GHD77" s="216"/>
      <c r="GHE77" s="216"/>
      <c r="GHF77" s="216"/>
      <c r="GHG77" s="216"/>
      <c r="GHH77" s="216"/>
      <c r="GHI77" s="216"/>
      <c r="GHJ77" s="216"/>
      <c r="GHK77" s="216"/>
      <c r="GHL77" s="216"/>
      <c r="GHM77" s="216"/>
      <c r="GHN77" s="216"/>
      <c r="GHO77" s="216"/>
      <c r="GHP77" s="216"/>
      <c r="GHQ77" s="216"/>
      <c r="GHR77" s="216"/>
      <c r="GHS77" s="216"/>
      <c r="GHT77" s="216"/>
      <c r="GHU77" s="216"/>
      <c r="GHV77" s="216"/>
      <c r="GHW77" s="216"/>
      <c r="GHX77" s="216"/>
      <c r="GHY77" s="216"/>
      <c r="GHZ77" s="216"/>
      <c r="GIA77" s="216"/>
      <c r="GIB77" s="216"/>
      <c r="GIC77" s="216"/>
      <c r="GID77" s="216"/>
      <c r="GIE77" s="216"/>
      <c r="GIF77" s="216"/>
      <c r="GIG77" s="216"/>
      <c r="GIH77" s="216"/>
      <c r="GII77" s="216"/>
      <c r="GIJ77" s="216"/>
      <c r="GIK77" s="216"/>
      <c r="GIL77" s="216"/>
      <c r="GIM77" s="216"/>
      <c r="GIN77" s="216"/>
      <c r="GIO77" s="216"/>
      <c r="GIP77" s="216"/>
      <c r="GIQ77" s="216"/>
      <c r="GIR77" s="216"/>
      <c r="GIS77" s="216"/>
      <c r="GIT77" s="216"/>
      <c r="GIU77" s="216"/>
      <c r="GIV77" s="216"/>
      <c r="GIW77" s="216"/>
      <c r="GIX77" s="216"/>
      <c r="GIY77" s="216"/>
      <c r="GIZ77" s="216"/>
      <c r="GJA77" s="216"/>
      <c r="GJB77" s="216"/>
      <c r="GJC77" s="216"/>
      <c r="GJD77" s="216"/>
      <c r="GJE77" s="216"/>
      <c r="GJF77" s="216"/>
      <c r="GJG77" s="216"/>
      <c r="GJH77" s="216"/>
      <c r="GJI77" s="216"/>
      <c r="GJJ77" s="216"/>
      <c r="GJK77" s="216"/>
      <c r="GJL77" s="216"/>
      <c r="GJM77" s="216"/>
      <c r="GJN77" s="216"/>
      <c r="GJO77" s="216"/>
      <c r="GJP77" s="216"/>
      <c r="GJQ77" s="216"/>
      <c r="GJR77" s="216"/>
      <c r="GJS77" s="216"/>
      <c r="GJT77" s="216"/>
      <c r="GJU77" s="216"/>
      <c r="GJV77" s="216"/>
      <c r="GJW77" s="216"/>
      <c r="GJX77" s="216"/>
      <c r="GJY77" s="216"/>
      <c r="GJZ77" s="216"/>
      <c r="GKA77" s="216"/>
      <c r="GKB77" s="216"/>
      <c r="GKC77" s="216"/>
      <c r="GKD77" s="216"/>
      <c r="GKE77" s="216"/>
      <c r="GKF77" s="216"/>
      <c r="GKG77" s="216"/>
      <c r="GKH77" s="216"/>
      <c r="GKI77" s="216"/>
      <c r="GKJ77" s="216"/>
      <c r="GKK77" s="216"/>
      <c r="GKL77" s="216"/>
      <c r="GKM77" s="216"/>
      <c r="GKN77" s="216"/>
      <c r="GKO77" s="216"/>
      <c r="GKP77" s="216"/>
      <c r="GKQ77" s="216"/>
      <c r="GKR77" s="216"/>
      <c r="GKS77" s="216"/>
      <c r="GKT77" s="216"/>
      <c r="GKU77" s="216"/>
      <c r="GKV77" s="216"/>
      <c r="GKW77" s="216"/>
      <c r="GKX77" s="216"/>
      <c r="GKY77" s="216"/>
      <c r="GKZ77" s="216"/>
      <c r="GLA77" s="216"/>
      <c r="GLB77" s="216"/>
      <c r="GLC77" s="216"/>
      <c r="GLD77" s="216"/>
      <c r="GLE77" s="216"/>
      <c r="GLF77" s="216"/>
      <c r="GLG77" s="216"/>
      <c r="GLH77" s="216"/>
      <c r="GLI77" s="216"/>
      <c r="GLJ77" s="216"/>
      <c r="GLK77" s="216"/>
      <c r="GLL77" s="216"/>
      <c r="GLM77" s="216"/>
      <c r="GLN77" s="216"/>
      <c r="GLO77" s="216"/>
      <c r="GLP77" s="216"/>
      <c r="GLQ77" s="216"/>
      <c r="GLR77" s="216"/>
      <c r="GLS77" s="216"/>
      <c r="GLT77" s="216"/>
      <c r="GLU77" s="216"/>
      <c r="GLV77" s="216"/>
      <c r="GLW77" s="216"/>
      <c r="GLX77" s="216"/>
      <c r="GLY77" s="216"/>
      <c r="GLZ77" s="216"/>
      <c r="GMA77" s="216"/>
      <c r="GMB77" s="216"/>
      <c r="GMC77" s="216"/>
      <c r="GMD77" s="216"/>
      <c r="GME77" s="216"/>
      <c r="GMF77" s="216"/>
      <c r="GMG77" s="216"/>
      <c r="GMH77" s="216"/>
      <c r="GMI77" s="216"/>
      <c r="GMJ77" s="216"/>
      <c r="GMK77" s="216"/>
      <c r="GML77" s="216"/>
      <c r="GMM77" s="216"/>
      <c r="GMN77" s="216"/>
      <c r="GMO77" s="216"/>
      <c r="GMP77" s="216"/>
      <c r="GMQ77" s="216"/>
      <c r="GMR77" s="216"/>
      <c r="GMS77" s="216"/>
      <c r="GMT77" s="216"/>
      <c r="GMU77" s="216"/>
      <c r="GMV77" s="216"/>
      <c r="GMW77" s="216"/>
      <c r="GMX77" s="216"/>
      <c r="GMY77" s="216"/>
      <c r="GMZ77" s="216"/>
      <c r="GNA77" s="216"/>
      <c r="GNB77" s="216"/>
      <c r="GNC77" s="216"/>
      <c r="GND77" s="216"/>
      <c r="GNE77" s="216"/>
      <c r="GNF77" s="216"/>
      <c r="GNG77" s="216"/>
      <c r="GNH77" s="216"/>
      <c r="GNI77" s="216"/>
      <c r="GNJ77" s="216"/>
      <c r="GNK77" s="216"/>
      <c r="GNL77" s="216"/>
      <c r="GNM77" s="216"/>
      <c r="GNN77" s="216"/>
      <c r="GNO77" s="216"/>
      <c r="GNP77" s="216"/>
      <c r="GNQ77" s="216"/>
      <c r="GNR77" s="216"/>
      <c r="GNS77" s="216"/>
      <c r="GNT77" s="216"/>
      <c r="GNU77" s="216"/>
      <c r="GNV77" s="216"/>
      <c r="GNW77" s="216"/>
      <c r="GNX77" s="216"/>
      <c r="GNY77" s="216"/>
      <c r="GNZ77" s="216"/>
      <c r="GOA77" s="216"/>
      <c r="GOB77" s="216"/>
      <c r="GOC77" s="216"/>
      <c r="GOD77" s="216"/>
      <c r="GOE77" s="216"/>
      <c r="GOF77" s="216"/>
      <c r="GOG77" s="216"/>
      <c r="GOH77" s="216"/>
      <c r="GOI77" s="216"/>
      <c r="GOJ77" s="216"/>
      <c r="GOK77" s="216"/>
      <c r="GOL77" s="216"/>
      <c r="GOM77" s="216"/>
      <c r="GON77" s="216"/>
      <c r="GOO77" s="216"/>
      <c r="GOP77" s="216"/>
      <c r="GOQ77" s="216"/>
      <c r="GOR77" s="216"/>
      <c r="GOS77" s="216"/>
      <c r="GOT77" s="216"/>
      <c r="GOU77" s="216"/>
      <c r="GOV77" s="216"/>
      <c r="GOW77" s="216"/>
      <c r="GOX77" s="216"/>
      <c r="GOY77" s="216"/>
      <c r="GOZ77" s="216"/>
      <c r="GPA77" s="216"/>
      <c r="GPB77" s="216"/>
      <c r="GPC77" s="216"/>
      <c r="GPD77" s="216"/>
      <c r="GPE77" s="216"/>
      <c r="GPF77" s="216"/>
      <c r="GPG77" s="216"/>
      <c r="GPH77" s="216"/>
      <c r="GPI77" s="216"/>
      <c r="GPJ77" s="216"/>
      <c r="GPK77" s="216"/>
      <c r="GPL77" s="216"/>
      <c r="GPM77" s="216"/>
      <c r="GPN77" s="216"/>
      <c r="GPO77" s="216"/>
      <c r="GPP77" s="216"/>
      <c r="GPQ77" s="216"/>
      <c r="GPR77" s="216"/>
      <c r="GPS77" s="216"/>
      <c r="GPT77" s="216"/>
      <c r="GPU77" s="216"/>
      <c r="GPV77" s="216"/>
      <c r="GPW77" s="216"/>
      <c r="GPX77" s="216"/>
      <c r="GPY77" s="216"/>
      <c r="GPZ77" s="216"/>
      <c r="GQA77" s="216"/>
      <c r="GQB77" s="216"/>
      <c r="GQC77" s="216"/>
      <c r="GQD77" s="216"/>
      <c r="GQE77" s="216"/>
      <c r="GQF77" s="216"/>
      <c r="GQG77" s="216"/>
      <c r="GQH77" s="216"/>
      <c r="GQI77" s="216"/>
      <c r="GQJ77" s="216"/>
      <c r="GQK77" s="216"/>
      <c r="GQL77" s="216"/>
      <c r="GQM77" s="216"/>
      <c r="GQN77" s="216"/>
      <c r="GQO77" s="216"/>
      <c r="GQP77" s="216"/>
      <c r="GQQ77" s="216"/>
      <c r="GQR77" s="216"/>
      <c r="GQS77" s="216"/>
      <c r="GQT77" s="216"/>
      <c r="GQU77" s="216"/>
      <c r="GQV77" s="216"/>
      <c r="GQW77" s="216"/>
      <c r="GQX77" s="216"/>
      <c r="GQY77" s="216"/>
      <c r="GQZ77" s="216"/>
      <c r="GRA77" s="216"/>
      <c r="GRB77" s="216"/>
      <c r="GRC77" s="216"/>
      <c r="GRD77" s="216"/>
      <c r="GRE77" s="216"/>
      <c r="GRF77" s="216"/>
      <c r="GRG77" s="216"/>
      <c r="GRH77" s="216"/>
      <c r="GRI77" s="216"/>
      <c r="GRJ77" s="216"/>
      <c r="GRK77" s="216"/>
      <c r="GRL77" s="216"/>
      <c r="GRM77" s="216"/>
      <c r="GRN77" s="216"/>
      <c r="GRO77" s="216"/>
      <c r="GRP77" s="216"/>
      <c r="GRQ77" s="216"/>
      <c r="GRR77" s="216"/>
      <c r="GRS77" s="216"/>
      <c r="GRT77" s="216"/>
      <c r="GRU77" s="216"/>
      <c r="GRV77" s="216"/>
      <c r="GRW77" s="216"/>
      <c r="GRX77" s="216"/>
      <c r="GRY77" s="216"/>
      <c r="GRZ77" s="216"/>
      <c r="GSA77" s="216"/>
      <c r="GSB77" s="216"/>
      <c r="GSC77" s="216"/>
      <c r="GSD77" s="216"/>
      <c r="GSE77" s="216"/>
      <c r="GSF77" s="216"/>
      <c r="GSG77" s="216"/>
      <c r="GSH77" s="216"/>
      <c r="GSI77" s="216"/>
      <c r="GSJ77" s="216"/>
      <c r="GSK77" s="216"/>
      <c r="GSL77" s="216"/>
      <c r="GSM77" s="216"/>
      <c r="GSN77" s="216"/>
      <c r="GSO77" s="216"/>
      <c r="GSP77" s="216"/>
      <c r="GSQ77" s="216"/>
      <c r="GSR77" s="216"/>
      <c r="GSS77" s="216"/>
      <c r="GST77" s="216"/>
      <c r="GSU77" s="216"/>
      <c r="GSV77" s="216"/>
      <c r="GSW77" s="216"/>
      <c r="GSX77" s="216"/>
      <c r="GSY77" s="216"/>
      <c r="GSZ77" s="216"/>
      <c r="GTA77" s="216"/>
      <c r="GTB77" s="216"/>
      <c r="GTC77" s="216"/>
      <c r="GTD77" s="216"/>
      <c r="GTE77" s="216"/>
      <c r="GTF77" s="216"/>
      <c r="GTG77" s="216"/>
      <c r="GTH77" s="216"/>
      <c r="GTI77" s="216"/>
      <c r="GTJ77" s="216"/>
      <c r="GTK77" s="216"/>
      <c r="GTL77" s="216"/>
      <c r="GTM77" s="216"/>
      <c r="GTN77" s="216"/>
      <c r="GTO77" s="216"/>
      <c r="GTP77" s="216"/>
      <c r="GTQ77" s="216"/>
      <c r="GTR77" s="216"/>
      <c r="GTS77" s="216"/>
      <c r="GTT77" s="216"/>
      <c r="GTU77" s="216"/>
      <c r="GTV77" s="216"/>
      <c r="GTW77" s="216"/>
      <c r="GTX77" s="216"/>
      <c r="GTY77" s="216"/>
      <c r="GTZ77" s="216"/>
      <c r="GUA77" s="216"/>
      <c r="GUB77" s="216"/>
      <c r="GUC77" s="216"/>
      <c r="GUD77" s="216"/>
      <c r="GUE77" s="216"/>
      <c r="GUF77" s="216"/>
      <c r="GUG77" s="216"/>
      <c r="GUH77" s="216"/>
      <c r="GUI77" s="216"/>
      <c r="GUJ77" s="216"/>
      <c r="GUK77" s="216"/>
      <c r="GUL77" s="216"/>
      <c r="GUM77" s="216"/>
      <c r="GUN77" s="216"/>
      <c r="GUO77" s="216"/>
      <c r="GUP77" s="216"/>
      <c r="GUQ77" s="216"/>
      <c r="GUR77" s="216"/>
      <c r="GUS77" s="216"/>
      <c r="GUT77" s="216"/>
      <c r="GUU77" s="216"/>
      <c r="GUV77" s="216"/>
      <c r="GUW77" s="216"/>
      <c r="GUX77" s="216"/>
      <c r="GUY77" s="216"/>
      <c r="GUZ77" s="216"/>
      <c r="GVA77" s="216"/>
      <c r="GVB77" s="216"/>
      <c r="GVC77" s="216"/>
      <c r="GVD77" s="216"/>
      <c r="GVE77" s="216"/>
      <c r="GVF77" s="216"/>
      <c r="GVG77" s="216"/>
      <c r="GVH77" s="216"/>
      <c r="GVI77" s="216"/>
      <c r="GVJ77" s="216"/>
      <c r="GVK77" s="216"/>
      <c r="GVL77" s="216"/>
      <c r="GVM77" s="216"/>
      <c r="GVN77" s="216"/>
      <c r="GVO77" s="216"/>
      <c r="GVP77" s="216"/>
      <c r="GVQ77" s="216"/>
      <c r="GVR77" s="216"/>
      <c r="GVS77" s="216"/>
      <c r="GVT77" s="216"/>
      <c r="GVU77" s="216"/>
      <c r="GVV77" s="216"/>
      <c r="GVW77" s="216"/>
      <c r="GVX77" s="216"/>
      <c r="GVY77" s="216"/>
      <c r="GVZ77" s="216"/>
      <c r="GWA77" s="216"/>
      <c r="GWB77" s="216"/>
      <c r="GWC77" s="216"/>
      <c r="GWD77" s="216"/>
      <c r="GWE77" s="216"/>
      <c r="GWF77" s="216"/>
      <c r="GWG77" s="216"/>
      <c r="GWH77" s="216"/>
      <c r="GWI77" s="216"/>
      <c r="GWJ77" s="216"/>
      <c r="GWK77" s="216"/>
      <c r="GWL77" s="216"/>
      <c r="GWM77" s="216"/>
      <c r="GWN77" s="216"/>
      <c r="GWO77" s="216"/>
      <c r="GWP77" s="216"/>
      <c r="GWQ77" s="216"/>
      <c r="GWR77" s="216"/>
      <c r="GWS77" s="216"/>
      <c r="GWT77" s="216"/>
      <c r="GWU77" s="216"/>
      <c r="GWV77" s="216"/>
      <c r="GWW77" s="216"/>
      <c r="GWX77" s="216"/>
      <c r="GWY77" s="216"/>
      <c r="GWZ77" s="216"/>
      <c r="GXA77" s="216"/>
      <c r="GXB77" s="216"/>
      <c r="GXC77" s="216"/>
      <c r="GXD77" s="216"/>
      <c r="GXE77" s="216"/>
      <c r="GXF77" s="216"/>
      <c r="GXG77" s="216"/>
      <c r="GXH77" s="216"/>
      <c r="GXI77" s="216"/>
      <c r="GXJ77" s="216"/>
      <c r="GXK77" s="216"/>
      <c r="GXL77" s="216"/>
      <c r="GXM77" s="216"/>
      <c r="GXN77" s="216"/>
      <c r="GXO77" s="216"/>
      <c r="GXP77" s="216"/>
      <c r="GXQ77" s="216"/>
      <c r="GXR77" s="216"/>
      <c r="GXS77" s="216"/>
      <c r="GXT77" s="216"/>
      <c r="GXU77" s="216"/>
      <c r="GXV77" s="216"/>
      <c r="GXW77" s="216"/>
      <c r="GXX77" s="216"/>
      <c r="GXY77" s="216"/>
      <c r="GXZ77" s="216"/>
      <c r="GYA77" s="216"/>
      <c r="GYB77" s="216"/>
      <c r="GYC77" s="216"/>
      <c r="GYD77" s="216"/>
      <c r="GYE77" s="216"/>
      <c r="GYF77" s="216"/>
      <c r="GYG77" s="216"/>
      <c r="GYH77" s="216"/>
      <c r="GYI77" s="216"/>
      <c r="GYJ77" s="216"/>
      <c r="GYK77" s="216"/>
      <c r="GYL77" s="216"/>
      <c r="GYM77" s="216"/>
      <c r="GYN77" s="216"/>
      <c r="GYO77" s="216"/>
      <c r="GYP77" s="216"/>
      <c r="GYQ77" s="216"/>
      <c r="GYR77" s="216"/>
      <c r="GYS77" s="216"/>
      <c r="GYT77" s="216"/>
      <c r="GYU77" s="216"/>
      <c r="GYV77" s="216"/>
      <c r="GYW77" s="216"/>
      <c r="GYX77" s="216"/>
      <c r="GYY77" s="216"/>
      <c r="GYZ77" s="216"/>
      <c r="GZA77" s="216"/>
      <c r="GZB77" s="216"/>
      <c r="GZC77" s="216"/>
      <c r="GZD77" s="216"/>
      <c r="GZE77" s="216"/>
      <c r="GZF77" s="216"/>
      <c r="GZG77" s="216"/>
      <c r="GZH77" s="216"/>
      <c r="GZI77" s="216"/>
      <c r="GZJ77" s="216"/>
      <c r="GZK77" s="216"/>
      <c r="GZL77" s="216"/>
      <c r="GZM77" s="216"/>
      <c r="GZN77" s="216"/>
      <c r="GZO77" s="216"/>
      <c r="GZP77" s="216"/>
      <c r="GZQ77" s="216"/>
      <c r="GZR77" s="216"/>
      <c r="GZS77" s="216"/>
      <c r="GZT77" s="216"/>
      <c r="GZU77" s="216"/>
      <c r="GZV77" s="216"/>
      <c r="GZW77" s="216"/>
      <c r="GZX77" s="216"/>
      <c r="GZY77" s="216"/>
      <c r="GZZ77" s="216"/>
      <c r="HAA77" s="216"/>
      <c r="HAB77" s="216"/>
      <c r="HAC77" s="216"/>
      <c r="HAD77" s="216"/>
      <c r="HAE77" s="216"/>
      <c r="HAF77" s="216"/>
      <c r="HAG77" s="216"/>
      <c r="HAH77" s="216"/>
      <c r="HAI77" s="216"/>
      <c r="HAJ77" s="216"/>
      <c r="HAK77" s="216"/>
      <c r="HAL77" s="216"/>
      <c r="HAM77" s="216"/>
      <c r="HAN77" s="216"/>
      <c r="HAO77" s="216"/>
      <c r="HAP77" s="216"/>
      <c r="HAQ77" s="216"/>
      <c r="HAR77" s="216"/>
      <c r="HAS77" s="216"/>
      <c r="HAT77" s="216"/>
      <c r="HAU77" s="216"/>
      <c r="HAV77" s="216"/>
      <c r="HAW77" s="216"/>
      <c r="HAX77" s="216"/>
      <c r="HAY77" s="216"/>
      <c r="HAZ77" s="216"/>
      <c r="HBA77" s="216"/>
      <c r="HBB77" s="216"/>
      <c r="HBC77" s="216"/>
      <c r="HBD77" s="216"/>
      <c r="HBE77" s="216"/>
      <c r="HBF77" s="216"/>
      <c r="HBG77" s="216"/>
      <c r="HBH77" s="216"/>
      <c r="HBI77" s="216"/>
      <c r="HBJ77" s="216"/>
      <c r="HBK77" s="216"/>
      <c r="HBL77" s="216"/>
      <c r="HBM77" s="216"/>
      <c r="HBN77" s="216"/>
      <c r="HBO77" s="216"/>
      <c r="HBP77" s="216"/>
      <c r="HBQ77" s="216"/>
      <c r="HBR77" s="216"/>
      <c r="HBS77" s="216"/>
      <c r="HBT77" s="216"/>
      <c r="HBU77" s="216"/>
      <c r="HBV77" s="216"/>
      <c r="HBW77" s="216"/>
      <c r="HBX77" s="216"/>
      <c r="HBY77" s="216"/>
      <c r="HBZ77" s="216"/>
      <c r="HCA77" s="216"/>
      <c r="HCB77" s="216"/>
      <c r="HCC77" s="216"/>
      <c r="HCD77" s="216"/>
      <c r="HCE77" s="216"/>
      <c r="HCF77" s="216"/>
      <c r="HCG77" s="216"/>
      <c r="HCH77" s="216"/>
      <c r="HCI77" s="216"/>
      <c r="HCJ77" s="216"/>
      <c r="HCK77" s="216"/>
      <c r="HCL77" s="216"/>
      <c r="HCM77" s="216"/>
      <c r="HCN77" s="216"/>
      <c r="HCO77" s="216"/>
      <c r="HCP77" s="216"/>
      <c r="HCQ77" s="216"/>
      <c r="HCR77" s="216"/>
      <c r="HCS77" s="216"/>
      <c r="HCT77" s="216"/>
      <c r="HCU77" s="216"/>
      <c r="HCV77" s="216"/>
      <c r="HCW77" s="216"/>
      <c r="HCX77" s="216"/>
      <c r="HCY77" s="216"/>
      <c r="HCZ77" s="216"/>
      <c r="HDA77" s="216"/>
      <c r="HDB77" s="216"/>
      <c r="HDC77" s="216"/>
      <c r="HDD77" s="216"/>
      <c r="HDE77" s="216"/>
      <c r="HDF77" s="216"/>
      <c r="HDG77" s="216"/>
      <c r="HDH77" s="216"/>
      <c r="HDI77" s="216"/>
      <c r="HDJ77" s="216"/>
      <c r="HDK77" s="216"/>
      <c r="HDL77" s="216"/>
      <c r="HDM77" s="216"/>
      <c r="HDN77" s="216"/>
      <c r="HDO77" s="216"/>
      <c r="HDP77" s="216"/>
      <c r="HDQ77" s="216"/>
      <c r="HDR77" s="216"/>
      <c r="HDS77" s="216"/>
      <c r="HDT77" s="216"/>
      <c r="HDU77" s="216"/>
      <c r="HDV77" s="216"/>
      <c r="HDW77" s="216"/>
      <c r="HDX77" s="216"/>
      <c r="HDY77" s="216"/>
      <c r="HDZ77" s="216"/>
      <c r="HEA77" s="216"/>
      <c r="HEB77" s="216"/>
      <c r="HEC77" s="216"/>
      <c r="HED77" s="216"/>
      <c r="HEE77" s="216"/>
      <c r="HEF77" s="216"/>
      <c r="HEG77" s="216"/>
      <c r="HEH77" s="216"/>
      <c r="HEI77" s="216"/>
      <c r="HEJ77" s="216"/>
      <c r="HEK77" s="216"/>
      <c r="HEL77" s="216"/>
      <c r="HEM77" s="216"/>
      <c r="HEN77" s="216"/>
      <c r="HEO77" s="216"/>
      <c r="HEP77" s="216"/>
      <c r="HEQ77" s="216"/>
      <c r="HER77" s="216"/>
      <c r="HES77" s="216"/>
      <c r="HET77" s="216"/>
      <c r="HEU77" s="216"/>
      <c r="HEV77" s="216"/>
      <c r="HEW77" s="216"/>
      <c r="HEX77" s="216"/>
      <c r="HEY77" s="216"/>
      <c r="HEZ77" s="216"/>
      <c r="HFA77" s="216"/>
      <c r="HFB77" s="216"/>
      <c r="HFC77" s="216"/>
      <c r="HFD77" s="216"/>
      <c r="HFE77" s="216"/>
      <c r="HFF77" s="216"/>
      <c r="HFG77" s="216"/>
      <c r="HFH77" s="216"/>
      <c r="HFI77" s="216"/>
      <c r="HFJ77" s="216"/>
      <c r="HFK77" s="216"/>
      <c r="HFL77" s="216"/>
      <c r="HFM77" s="216"/>
      <c r="HFN77" s="216"/>
      <c r="HFO77" s="216"/>
      <c r="HFP77" s="216"/>
      <c r="HFQ77" s="216"/>
      <c r="HFR77" s="216"/>
      <c r="HFS77" s="216"/>
      <c r="HFT77" s="216"/>
      <c r="HFU77" s="216"/>
      <c r="HFV77" s="216"/>
      <c r="HFW77" s="216"/>
      <c r="HFX77" s="216"/>
      <c r="HFY77" s="216"/>
      <c r="HFZ77" s="216"/>
      <c r="HGA77" s="216"/>
      <c r="HGB77" s="216"/>
      <c r="HGC77" s="216"/>
      <c r="HGD77" s="216"/>
      <c r="HGE77" s="216"/>
      <c r="HGF77" s="216"/>
      <c r="HGG77" s="216"/>
      <c r="HGH77" s="216"/>
      <c r="HGI77" s="216"/>
      <c r="HGJ77" s="216"/>
      <c r="HGK77" s="216"/>
      <c r="HGL77" s="216"/>
      <c r="HGM77" s="216"/>
      <c r="HGN77" s="216"/>
      <c r="HGO77" s="216"/>
      <c r="HGP77" s="216"/>
      <c r="HGQ77" s="216"/>
      <c r="HGR77" s="216"/>
      <c r="HGS77" s="216"/>
      <c r="HGT77" s="216"/>
      <c r="HGU77" s="216"/>
      <c r="HGV77" s="216"/>
      <c r="HGW77" s="216"/>
      <c r="HGX77" s="216"/>
      <c r="HGY77" s="216"/>
      <c r="HGZ77" s="216"/>
      <c r="HHA77" s="216"/>
      <c r="HHB77" s="216"/>
      <c r="HHC77" s="216"/>
      <c r="HHD77" s="216"/>
      <c r="HHE77" s="216"/>
      <c r="HHF77" s="216"/>
      <c r="HHG77" s="216"/>
      <c r="HHH77" s="216"/>
      <c r="HHI77" s="216"/>
      <c r="HHJ77" s="216"/>
      <c r="HHK77" s="216"/>
      <c r="HHL77" s="216"/>
      <c r="HHM77" s="216"/>
      <c r="HHN77" s="216"/>
      <c r="HHO77" s="216"/>
      <c r="HHP77" s="216"/>
      <c r="HHQ77" s="216"/>
      <c r="HHR77" s="216"/>
      <c r="HHS77" s="216"/>
      <c r="HHT77" s="216"/>
      <c r="HHU77" s="216"/>
      <c r="HHV77" s="216"/>
      <c r="HHW77" s="216"/>
      <c r="HHX77" s="216"/>
      <c r="HHY77" s="216"/>
      <c r="HHZ77" s="216"/>
      <c r="HIA77" s="216"/>
      <c r="HIB77" s="216"/>
      <c r="HIC77" s="216"/>
      <c r="HID77" s="216"/>
      <c r="HIE77" s="216"/>
      <c r="HIF77" s="216"/>
      <c r="HIG77" s="216"/>
      <c r="HIH77" s="216"/>
      <c r="HII77" s="216"/>
      <c r="HIJ77" s="216"/>
      <c r="HIK77" s="216"/>
      <c r="HIL77" s="216"/>
      <c r="HIM77" s="216"/>
      <c r="HIN77" s="216"/>
      <c r="HIO77" s="216"/>
      <c r="HIP77" s="216"/>
      <c r="HIQ77" s="216"/>
      <c r="HIR77" s="216"/>
      <c r="HIS77" s="216"/>
      <c r="HIT77" s="216"/>
      <c r="HIU77" s="216"/>
      <c r="HIV77" s="216"/>
      <c r="HIW77" s="216"/>
      <c r="HIX77" s="216"/>
      <c r="HIY77" s="216"/>
      <c r="HIZ77" s="216"/>
      <c r="HJA77" s="216"/>
      <c r="HJB77" s="216"/>
      <c r="HJC77" s="216"/>
      <c r="HJD77" s="216"/>
      <c r="HJE77" s="216"/>
      <c r="HJF77" s="216"/>
      <c r="HJG77" s="216"/>
      <c r="HJH77" s="216"/>
      <c r="HJI77" s="216"/>
      <c r="HJJ77" s="216"/>
      <c r="HJK77" s="216"/>
      <c r="HJL77" s="216"/>
      <c r="HJM77" s="216"/>
      <c r="HJN77" s="216"/>
      <c r="HJO77" s="216"/>
      <c r="HJP77" s="216"/>
      <c r="HJQ77" s="216"/>
      <c r="HJR77" s="216"/>
      <c r="HJS77" s="216"/>
      <c r="HJT77" s="216"/>
      <c r="HJU77" s="216"/>
      <c r="HJV77" s="216"/>
      <c r="HJW77" s="216"/>
      <c r="HJX77" s="216"/>
      <c r="HJY77" s="216"/>
      <c r="HJZ77" s="216"/>
      <c r="HKA77" s="216"/>
      <c r="HKB77" s="216"/>
      <c r="HKC77" s="216"/>
      <c r="HKD77" s="216"/>
      <c r="HKE77" s="216"/>
      <c r="HKF77" s="216"/>
      <c r="HKG77" s="216"/>
      <c r="HKH77" s="216"/>
      <c r="HKI77" s="216"/>
      <c r="HKJ77" s="216"/>
      <c r="HKK77" s="216"/>
      <c r="HKL77" s="216"/>
      <c r="HKM77" s="216"/>
      <c r="HKN77" s="216"/>
      <c r="HKO77" s="216"/>
      <c r="HKP77" s="216"/>
      <c r="HKQ77" s="216"/>
      <c r="HKR77" s="216"/>
      <c r="HKS77" s="216"/>
      <c r="HKT77" s="216"/>
      <c r="HKU77" s="216"/>
      <c r="HKV77" s="216"/>
      <c r="HKW77" s="216"/>
      <c r="HKX77" s="216"/>
      <c r="HKY77" s="216"/>
      <c r="HKZ77" s="216"/>
      <c r="HLA77" s="216"/>
      <c r="HLB77" s="216"/>
      <c r="HLC77" s="216"/>
      <c r="HLD77" s="216"/>
      <c r="HLE77" s="216"/>
      <c r="HLF77" s="216"/>
      <c r="HLG77" s="216"/>
      <c r="HLH77" s="216"/>
      <c r="HLI77" s="216"/>
      <c r="HLJ77" s="216"/>
      <c r="HLK77" s="216"/>
      <c r="HLL77" s="216"/>
      <c r="HLM77" s="216"/>
      <c r="HLN77" s="216"/>
      <c r="HLO77" s="216"/>
      <c r="HLP77" s="216"/>
      <c r="HLQ77" s="216"/>
      <c r="HLR77" s="216"/>
      <c r="HLS77" s="216"/>
      <c r="HLT77" s="216"/>
      <c r="HLU77" s="216"/>
      <c r="HLV77" s="216"/>
      <c r="HLW77" s="216"/>
      <c r="HLX77" s="216"/>
      <c r="HLY77" s="216"/>
      <c r="HLZ77" s="216"/>
      <c r="HMA77" s="216"/>
      <c r="HMB77" s="216"/>
      <c r="HMC77" s="216"/>
      <c r="HMD77" s="216"/>
      <c r="HME77" s="216"/>
      <c r="HMF77" s="216"/>
      <c r="HMG77" s="216"/>
      <c r="HMH77" s="216"/>
      <c r="HMI77" s="216"/>
      <c r="HMJ77" s="216"/>
      <c r="HMK77" s="216"/>
      <c r="HML77" s="216"/>
      <c r="HMM77" s="216"/>
      <c r="HMN77" s="216"/>
      <c r="HMO77" s="216"/>
      <c r="HMP77" s="216"/>
      <c r="HMQ77" s="216"/>
      <c r="HMR77" s="216"/>
      <c r="HMS77" s="216"/>
      <c r="HMT77" s="216"/>
      <c r="HMU77" s="216"/>
      <c r="HMV77" s="216"/>
      <c r="HMW77" s="216"/>
      <c r="HMX77" s="216"/>
      <c r="HMY77" s="216"/>
      <c r="HMZ77" s="216"/>
      <c r="HNA77" s="216"/>
      <c r="HNB77" s="216"/>
      <c r="HNC77" s="216"/>
      <c r="HND77" s="216"/>
      <c r="HNE77" s="216"/>
      <c r="HNF77" s="216"/>
      <c r="HNG77" s="216"/>
      <c r="HNH77" s="216"/>
      <c r="HNI77" s="216"/>
      <c r="HNJ77" s="216"/>
      <c r="HNK77" s="216"/>
      <c r="HNL77" s="216"/>
      <c r="HNM77" s="216"/>
      <c r="HNN77" s="216"/>
      <c r="HNO77" s="216"/>
      <c r="HNP77" s="216"/>
      <c r="HNQ77" s="216"/>
      <c r="HNR77" s="216"/>
      <c r="HNS77" s="216"/>
      <c r="HNT77" s="216"/>
      <c r="HNU77" s="216"/>
      <c r="HNV77" s="216"/>
      <c r="HNW77" s="216"/>
      <c r="HNX77" s="216"/>
      <c r="HNY77" s="216"/>
      <c r="HNZ77" s="216"/>
      <c r="HOA77" s="216"/>
      <c r="HOB77" s="216"/>
      <c r="HOC77" s="216"/>
      <c r="HOD77" s="216"/>
      <c r="HOE77" s="216"/>
      <c r="HOF77" s="216"/>
      <c r="HOG77" s="216"/>
      <c r="HOH77" s="216"/>
      <c r="HOI77" s="216"/>
      <c r="HOJ77" s="216"/>
      <c r="HOK77" s="216"/>
      <c r="HOL77" s="216"/>
      <c r="HOM77" s="216"/>
      <c r="HON77" s="216"/>
      <c r="HOO77" s="216"/>
      <c r="HOP77" s="216"/>
      <c r="HOQ77" s="216"/>
      <c r="HOR77" s="216"/>
      <c r="HOS77" s="216"/>
      <c r="HOT77" s="216"/>
      <c r="HOU77" s="216"/>
      <c r="HOV77" s="216"/>
      <c r="HOW77" s="216"/>
      <c r="HOX77" s="216"/>
      <c r="HOY77" s="216"/>
      <c r="HOZ77" s="216"/>
      <c r="HPA77" s="216"/>
      <c r="HPB77" s="216"/>
      <c r="HPC77" s="216"/>
      <c r="HPD77" s="216"/>
      <c r="HPE77" s="216"/>
      <c r="HPF77" s="216"/>
      <c r="HPG77" s="216"/>
      <c r="HPH77" s="216"/>
      <c r="HPI77" s="216"/>
      <c r="HPJ77" s="216"/>
      <c r="HPK77" s="216"/>
      <c r="HPL77" s="216"/>
      <c r="HPM77" s="216"/>
      <c r="HPN77" s="216"/>
      <c r="HPO77" s="216"/>
      <c r="HPP77" s="216"/>
      <c r="HPQ77" s="216"/>
      <c r="HPR77" s="216"/>
      <c r="HPS77" s="216"/>
      <c r="HPT77" s="216"/>
      <c r="HPU77" s="216"/>
      <c r="HPV77" s="216"/>
      <c r="HPW77" s="216"/>
      <c r="HPX77" s="216"/>
      <c r="HPY77" s="216"/>
      <c r="HPZ77" s="216"/>
      <c r="HQA77" s="216"/>
      <c r="HQB77" s="216"/>
      <c r="HQC77" s="216"/>
      <c r="HQD77" s="216"/>
      <c r="HQE77" s="216"/>
      <c r="HQF77" s="216"/>
      <c r="HQG77" s="216"/>
      <c r="HQH77" s="216"/>
      <c r="HQI77" s="216"/>
      <c r="HQJ77" s="216"/>
      <c r="HQK77" s="216"/>
      <c r="HQL77" s="216"/>
      <c r="HQM77" s="216"/>
      <c r="HQN77" s="216"/>
      <c r="HQO77" s="216"/>
      <c r="HQP77" s="216"/>
      <c r="HQQ77" s="216"/>
      <c r="HQR77" s="216"/>
      <c r="HQS77" s="216"/>
      <c r="HQT77" s="216"/>
      <c r="HQU77" s="216"/>
      <c r="HQV77" s="216"/>
      <c r="HQW77" s="216"/>
      <c r="HQX77" s="216"/>
      <c r="HQY77" s="216"/>
      <c r="HQZ77" s="216"/>
      <c r="HRA77" s="216"/>
      <c r="HRB77" s="216"/>
      <c r="HRC77" s="216"/>
      <c r="HRD77" s="216"/>
      <c r="HRE77" s="216"/>
      <c r="HRF77" s="216"/>
      <c r="HRG77" s="216"/>
      <c r="HRH77" s="216"/>
      <c r="HRI77" s="216"/>
      <c r="HRJ77" s="216"/>
      <c r="HRK77" s="216"/>
      <c r="HRL77" s="216"/>
      <c r="HRM77" s="216"/>
      <c r="HRN77" s="216"/>
      <c r="HRO77" s="216"/>
      <c r="HRP77" s="216"/>
      <c r="HRQ77" s="216"/>
      <c r="HRR77" s="216"/>
      <c r="HRS77" s="216"/>
      <c r="HRT77" s="216"/>
      <c r="HRU77" s="216"/>
      <c r="HRV77" s="216"/>
      <c r="HRW77" s="216"/>
      <c r="HRX77" s="216"/>
      <c r="HRY77" s="216"/>
      <c r="HRZ77" s="216"/>
      <c r="HSA77" s="216"/>
      <c r="HSB77" s="216"/>
      <c r="HSC77" s="216"/>
      <c r="HSD77" s="216"/>
      <c r="HSE77" s="216"/>
      <c r="HSF77" s="216"/>
      <c r="HSG77" s="216"/>
      <c r="HSH77" s="216"/>
      <c r="HSI77" s="216"/>
      <c r="HSJ77" s="216"/>
      <c r="HSK77" s="216"/>
      <c r="HSL77" s="216"/>
      <c r="HSM77" s="216"/>
      <c r="HSN77" s="216"/>
      <c r="HSO77" s="216"/>
      <c r="HSP77" s="216"/>
      <c r="HSQ77" s="216"/>
      <c r="HSR77" s="216"/>
      <c r="HSS77" s="216"/>
      <c r="HST77" s="216"/>
      <c r="HSU77" s="216"/>
      <c r="HSV77" s="216"/>
      <c r="HSW77" s="216"/>
      <c r="HSX77" s="216"/>
      <c r="HSY77" s="216"/>
      <c r="HSZ77" s="216"/>
      <c r="HTA77" s="216"/>
      <c r="HTB77" s="216"/>
      <c r="HTC77" s="216"/>
      <c r="HTD77" s="216"/>
      <c r="HTE77" s="216"/>
      <c r="HTF77" s="216"/>
      <c r="HTG77" s="216"/>
      <c r="HTH77" s="216"/>
      <c r="HTI77" s="216"/>
      <c r="HTJ77" s="216"/>
      <c r="HTK77" s="216"/>
      <c r="HTL77" s="216"/>
      <c r="HTM77" s="216"/>
      <c r="HTN77" s="216"/>
      <c r="HTO77" s="216"/>
      <c r="HTP77" s="216"/>
      <c r="HTQ77" s="216"/>
      <c r="HTR77" s="216"/>
      <c r="HTS77" s="216"/>
      <c r="HTT77" s="216"/>
      <c r="HTU77" s="216"/>
      <c r="HTV77" s="216"/>
      <c r="HTW77" s="216"/>
      <c r="HTX77" s="216"/>
      <c r="HTY77" s="216"/>
      <c r="HTZ77" s="216"/>
      <c r="HUA77" s="216"/>
      <c r="HUB77" s="216"/>
      <c r="HUC77" s="216"/>
      <c r="HUD77" s="216"/>
      <c r="HUE77" s="216"/>
      <c r="HUF77" s="216"/>
      <c r="HUG77" s="216"/>
      <c r="HUH77" s="216"/>
      <c r="HUI77" s="216"/>
      <c r="HUJ77" s="216"/>
      <c r="HUK77" s="216"/>
      <c r="HUL77" s="216"/>
      <c r="HUM77" s="216"/>
      <c r="HUN77" s="216"/>
      <c r="HUO77" s="216"/>
      <c r="HUP77" s="216"/>
      <c r="HUQ77" s="216"/>
      <c r="HUR77" s="216"/>
      <c r="HUS77" s="216"/>
      <c r="HUT77" s="216"/>
      <c r="HUU77" s="216"/>
      <c r="HUV77" s="216"/>
      <c r="HUW77" s="216"/>
      <c r="HUX77" s="216"/>
      <c r="HUY77" s="216"/>
      <c r="HUZ77" s="216"/>
      <c r="HVA77" s="216"/>
      <c r="HVB77" s="216"/>
      <c r="HVC77" s="216"/>
      <c r="HVD77" s="216"/>
      <c r="HVE77" s="216"/>
      <c r="HVF77" s="216"/>
      <c r="HVG77" s="216"/>
      <c r="HVH77" s="216"/>
      <c r="HVI77" s="216"/>
      <c r="HVJ77" s="216"/>
      <c r="HVK77" s="216"/>
      <c r="HVL77" s="216"/>
      <c r="HVM77" s="216"/>
      <c r="HVN77" s="216"/>
      <c r="HVO77" s="216"/>
      <c r="HVP77" s="216"/>
      <c r="HVQ77" s="216"/>
      <c r="HVR77" s="216"/>
      <c r="HVS77" s="216"/>
      <c r="HVT77" s="216"/>
      <c r="HVU77" s="216"/>
      <c r="HVV77" s="216"/>
      <c r="HVW77" s="216"/>
      <c r="HVX77" s="216"/>
      <c r="HVY77" s="216"/>
      <c r="HVZ77" s="216"/>
      <c r="HWA77" s="216"/>
      <c r="HWB77" s="216"/>
      <c r="HWC77" s="216"/>
      <c r="HWD77" s="216"/>
      <c r="HWE77" s="216"/>
      <c r="HWF77" s="216"/>
      <c r="HWG77" s="216"/>
      <c r="HWH77" s="216"/>
      <c r="HWI77" s="216"/>
      <c r="HWJ77" s="216"/>
      <c r="HWK77" s="216"/>
      <c r="HWL77" s="216"/>
      <c r="HWM77" s="216"/>
      <c r="HWN77" s="216"/>
      <c r="HWO77" s="216"/>
      <c r="HWP77" s="216"/>
      <c r="HWQ77" s="216"/>
      <c r="HWR77" s="216"/>
      <c r="HWS77" s="216"/>
      <c r="HWT77" s="216"/>
      <c r="HWU77" s="216"/>
      <c r="HWV77" s="216"/>
      <c r="HWW77" s="216"/>
      <c r="HWX77" s="216"/>
      <c r="HWY77" s="216"/>
      <c r="HWZ77" s="216"/>
      <c r="HXA77" s="216"/>
      <c r="HXB77" s="216"/>
      <c r="HXC77" s="216"/>
      <c r="HXD77" s="216"/>
      <c r="HXE77" s="216"/>
      <c r="HXF77" s="216"/>
      <c r="HXG77" s="216"/>
      <c r="HXH77" s="216"/>
      <c r="HXI77" s="216"/>
      <c r="HXJ77" s="216"/>
      <c r="HXK77" s="216"/>
      <c r="HXL77" s="216"/>
      <c r="HXM77" s="216"/>
      <c r="HXN77" s="216"/>
      <c r="HXO77" s="216"/>
      <c r="HXP77" s="216"/>
      <c r="HXQ77" s="216"/>
      <c r="HXR77" s="216"/>
      <c r="HXS77" s="216"/>
      <c r="HXT77" s="216"/>
      <c r="HXU77" s="216"/>
      <c r="HXV77" s="216"/>
      <c r="HXW77" s="216"/>
      <c r="HXX77" s="216"/>
      <c r="HXY77" s="216"/>
      <c r="HXZ77" s="216"/>
      <c r="HYA77" s="216"/>
      <c r="HYB77" s="216"/>
      <c r="HYC77" s="216"/>
      <c r="HYD77" s="216"/>
      <c r="HYE77" s="216"/>
      <c r="HYF77" s="216"/>
      <c r="HYG77" s="216"/>
      <c r="HYH77" s="216"/>
      <c r="HYI77" s="216"/>
      <c r="HYJ77" s="216"/>
      <c r="HYK77" s="216"/>
      <c r="HYL77" s="216"/>
      <c r="HYM77" s="216"/>
      <c r="HYN77" s="216"/>
      <c r="HYO77" s="216"/>
      <c r="HYP77" s="216"/>
      <c r="HYQ77" s="216"/>
      <c r="HYR77" s="216"/>
      <c r="HYS77" s="216"/>
      <c r="HYT77" s="216"/>
      <c r="HYU77" s="216"/>
      <c r="HYV77" s="216"/>
      <c r="HYW77" s="216"/>
      <c r="HYX77" s="216"/>
      <c r="HYY77" s="216"/>
      <c r="HYZ77" s="216"/>
      <c r="HZA77" s="216"/>
      <c r="HZB77" s="216"/>
      <c r="HZC77" s="216"/>
      <c r="HZD77" s="216"/>
      <c r="HZE77" s="216"/>
      <c r="HZF77" s="216"/>
      <c r="HZG77" s="216"/>
      <c r="HZH77" s="216"/>
      <c r="HZI77" s="216"/>
      <c r="HZJ77" s="216"/>
      <c r="HZK77" s="216"/>
      <c r="HZL77" s="216"/>
      <c r="HZM77" s="216"/>
      <c r="HZN77" s="216"/>
      <c r="HZO77" s="216"/>
      <c r="HZP77" s="216"/>
      <c r="HZQ77" s="216"/>
      <c r="HZR77" s="216"/>
      <c r="HZS77" s="216"/>
      <c r="HZT77" s="216"/>
      <c r="HZU77" s="216"/>
      <c r="HZV77" s="216"/>
      <c r="HZW77" s="216"/>
      <c r="HZX77" s="216"/>
      <c r="HZY77" s="216"/>
      <c r="HZZ77" s="216"/>
      <c r="IAA77" s="216"/>
      <c r="IAB77" s="216"/>
      <c r="IAC77" s="216"/>
      <c r="IAD77" s="216"/>
      <c r="IAE77" s="216"/>
      <c r="IAF77" s="216"/>
      <c r="IAG77" s="216"/>
      <c r="IAH77" s="216"/>
      <c r="IAI77" s="216"/>
      <c r="IAJ77" s="216"/>
      <c r="IAK77" s="216"/>
      <c r="IAL77" s="216"/>
      <c r="IAM77" s="216"/>
      <c r="IAN77" s="216"/>
      <c r="IAO77" s="216"/>
      <c r="IAP77" s="216"/>
      <c r="IAQ77" s="216"/>
      <c r="IAR77" s="216"/>
      <c r="IAS77" s="216"/>
      <c r="IAT77" s="216"/>
      <c r="IAU77" s="216"/>
      <c r="IAV77" s="216"/>
      <c r="IAW77" s="216"/>
      <c r="IAX77" s="216"/>
      <c r="IAY77" s="216"/>
      <c r="IAZ77" s="216"/>
      <c r="IBA77" s="216"/>
      <c r="IBB77" s="216"/>
      <c r="IBC77" s="216"/>
      <c r="IBD77" s="216"/>
      <c r="IBE77" s="216"/>
      <c r="IBF77" s="216"/>
      <c r="IBG77" s="216"/>
      <c r="IBH77" s="216"/>
      <c r="IBI77" s="216"/>
      <c r="IBJ77" s="216"/>
      <c r="IBK77" s="216"/>
      <c r="IBL77" s="216"/>
      <c r="IBM77" s="216"/>
      <c r="IBN77" s="216"/>
      <c r="IBO77" s="216"/>
      <c r="IBP77" s="216"/>
      <c r="IBQ77" s="216"/>
      <c r="IBR77" s="216"/>
      <c r="IBS77" s="216"/>
      <c r="IBT77" s="216"/>
      <c r="IBU77" s="216"/>
      <c r="IBV77" s="216"/>
      <c r="IBW77" s="216"/>
      <c r="IBX77" s="216"/>
      <c r="IBY77" s="216"/>
      <c r="IBZ77" s="216"/>
      <c r="ICA77" s="216"/>
      <c r="ICB77" s="216"/>
      <c r="ICC77" s="216"/>
      <c r="ICD77" s="216"/>
      <c r="ICE77" s="216"/>
      <c r="ICF77" s="216"/>
      <c r="ICG77" s="216"/>
      <c r="ICH77" s="216"/>
      <c r="ICI77" s="216"/>
      <c r="ICJ77" s="216"/>
      <c r="ICK77" s="216"/>
      <c r="ICL77" s="216"/>
      <c r="ICM77" s="216"/>
      <c r="ICN77" s="216"/>
      <c r="ICO77" s="216"/>
      <c r="ICP77" s="216"/>
      <c r="ICQ77" s="216"/>
      <c r="ICR77" s="216"/>
      <c r="ICS77" s="216"/>
      <c r="ICT77" s="216"/>
      <c r="ICU77" s="216"/>
      <c r="ICV77" s="216"/>
      <c r="ICW77" s="216"/>
      <c r="ICX77" s="216"/>
      <c r="ICY77" s="216"/>
      <c r="ICZ77" s="216"/>
      <c r="IDA77" s="216"/>
      <c r="IDB77" s="216"/>
      <c r="IDC77" s="216"/>
      <c r="IDD77" s="216"/>
      <c r="IDE77" s="216"/>
      <c r="IDF77" s="216"/>
      <c r="IDG77" s="216"/>
      <c r="IDH77" s="216"/>
      <c r="IDI77" s="216"/>
      <c r="IDJ77" s="216"/>
      <c r="IDK77" s="216"/>
      <c r="IDL77" s="216"/>
      <c r="IDM77" s="216"/>
      <c r="IDN77" s="216"/>
      <c r="IDO77" s="216"/>
      <c r="IDP77" s="216"/>
      <c r="IDQ77" s="216"/>
      <c r="IDR77" s="216"/>
      <c r="IDS77" s="216"/>
      <c r="IDT77" s="216"/>
      <c r="IDU77" s="216"/>
      <c r="IDV77" s="216"/>
      <c r="IDW77" s="216"/>
      <c r="IDX77" s="216"/>
      <c r="IDY77" s="216"/>
      <c r="IDZ77" s="216"/>
      <c r="IEA77" s="216"/>
      <c r="IEB77" s="216"/>
      <c r="IEC77" s="216"/>
      <c r="IED77" s="216"/>
      <c r="IEE77" s="216"/>
      <c r="IEF77" s="216"/>
      <c r="IEG77" s="216"/>
      <c r="IEH77" s="216"/>
      <c r="IEI77" s="216"/>
      <c r="IEJ77" s="216"/>
      <c r="IEK77" s="216"/>
      <c r="IEL77" s="216"/>
      <c r="IEM77" s="216"/>
      <c r="IEN77" s="216"/>
      <c r="IEO77" s="216"/>
      <c r="IEP77" s="216"/>
      <c r="IEQ77" s="216"/>
      <c r="IER77" s="216"/>
      <c r="IES77" s="216"/>
      <c r="IET77" s="216"/>
      <c r="IEU77" s="216"/>
      <c r="IEV77" s="216"/>
      <c r="IEW77" s="216"/>
      <c r="IEX77" s="216"/>
      <c r="IEY77" s="216"/>
      <c r="IEZ77" s="216"/>
      <c r="IFA77" s="216"/>
      <c r="IFB77" s="216"/>
      <c r="IFC77" s="216"/>
      <c r="IFD77" s="216"/>
      <c r="IFE77" s="216"/>
      <c r="IFF77" s="216"/>
      <c r="IFG77" s="216"/>
      <c r="IFH77" s="216"/>
      <c r="IFI77" s="216"/>
      <c r="IFJ77" s="216"/>
      <c r="IFK77" s="216"/>
      <c r="IFL77" s="216"/>
      <c r="IFM77" s="216"/>
      <c r="IFN77" s="216"/>
      <c r="IFO77" s="216"/>
      <c r="IFP77" s="216"/>
      <c r="IFQ77" s="216"/>
      <c r="IFR77" s="216"/>
      <c r="IFS77" s="216"/>
      <c r="IFT77" s="216"/>
      <c r="IFU77" s="216"/>
      <c r="IFV77" s="216"/>
      <c r="IFW77" s="216"/>
      <c r="IFX77" s="216"/>
      <c r="IFY77" s="216"/>
      <c r="IFZ77" s="216"/>
      <c r="IGA77" s="216"/>
      <c r="IGB77" s="216"/>
      <c r="IGC77" s="216"/>
      <c r="IGD77" s="216"/>
      <c r="IGE77" s="216"/>
      <c r="IGF77" s="216"/>
      <c r="IGG77" s="216"/>
      <c r="IGH77" s="216"/>
      <c r="IGI77" s="216"/>
      <c r="IGJ77" s="216"/>
      <c r="IGK77" s="216"/>
      <c r="IGL77" s="216"/>
      <c r="IGM77" s="216"/>
      <c r="IGN77" s="216"/>
      <c r="IGO77" s="216"/>
      <c r="IGP77" s="216"/>
      <c r="IGQ77" s="216"/>
      <c r="IGR77" s="216"/>
      <c r="IGS77" s="216"/>
      <c r="IGT77" s="216"/>
      <c r="IGU77" s="216"/>
      <c r="IGV77" s="216"/>
      <c r="IGW77" s="216"/>
      <c r="IGX77" s="216"/>
      <c r="IGY77" s="216"/>
      <c r="IGZ77" s="216"/>
      <c r="IHA77" s="216"/>
      <c r="IHB77" s="216"/>
      <c r="IHC77" s="216"/>
      <c r="IHD77" s="216"/>
      <c r="IHE77" s="216"/>
      <c r="IHF77" s="216"/>
      <c r="IHG77" s="216"/>
      <c r="IHH77" s="216"/>
      <c r="IHI77" s="216"/>
      <c r="IHJ77" s="216"/>
      <c r="IHK77" s="216"/>
      <c r="IHL77" s="216"/>
      <c r="IHM77" s="216"/>
      <c r="IHN77" s="216"/>
      <c r="IHO77" s="216"/>
      <c r="IHP77" s="216"/>
      <c r="IHQ77" s="216"/>
      <c r="IHR77" s="216"/>
      <c r="IHS77" s="216"/>
      <c r="IHT77" s="216"/>
      <c r="IHU77" s="216"/>
      <c r="IHV77" s="216"/>
      <c r="IHW77" s="216"/>
      <c r="IHX77" s="216"/>
      <c r="IHY77" s="216"/>
      <c r="IHZ77" s="216"/>
      <c r="IIA77" s="216"/>
      <c r="IIB77" s="216"/>
      <c r="IIC77" s="216"/>
      <c r="IID77" s="216"/>
      <c r="IIE77" s="216"/>
      <c r="IIF77" s="216"/>
      <c r="IIG77" s="216"/>
      <c r="IIH77" s="216"/>
      <c r="III77" s="216"/>
      <c r="IIJ77" s="216"/>
      <c r="IIK77" s="216"/>
      <c r="IIL77" s="216"/>
      <c r="IIM77" s="216"/>
      <c r="IIN77" s="216"/>
      <c r="IIO77" s="216"/>
      <c r="IIP77" s="216"/>
      <c r="IIQ77" s="216"/>
      <c r="IIR77" s="216"/>
      <c r="IIS77" s="216"/>
      <c r="IIT77" s="216"/>
      <c r="IIU77" s="216"/>
      <c r="IIV77" s="216"/>
      <c r="IIW77" s="216"/>
      <c r="IIX77" s="216"/>
      <c r="IIY77" s="216"/>
      <c r="IIZ77" s="216"/>
      <c r="IJA77" s="216"/>
      <c r="IJB77" s="216"/>
      <c r="IJC77" s="216"/>
      <c r="IJD77" s="216"/>
      <c r="IJE77" s="216"/>
      <c r="IJF77" s="216"/>
      <c r="IJG77" s="216"/>
      <c r="IJH77" s="216"/>
      <c r="IJI77" s="216"/>
      <c r="IJJ77" s="216"/>
      <c r="IJK77" s="216"/>
      <c r="IJL77" s="216"/>
      <c r="IJM77" s="216"/>
      <c r="IJN77" s="216"/>
      <c r="IJO77" s="216"/>
      <c r="IJP77" s="216"/>
      <c r="IJQ77" s="216"/>
      <c r="IJR77" s="216"/>
      <c r="IJS77" s="216"/>
      <c r="IJT77" s="216"/>
      <c r="IJU77" s="216"/>
      <c r="IJV77" s="216"/>
      <c r="IJW77" s="216"/>
      <c r="IJX77" s="216"/>
      <c r="IJY77" s="216"/>
      <c r="IJZ77" s="216"/>
      <c r="IKA77" s="216"/>
      <c r="IKB77" s="216"/>
      <c r="IKC77" s="216"/>
      <c r="IKD77" s="216"/>
      <c r="IKE77" s="216"/>
      <c r="IKF77" s="216"/>
      <c r="IKG77" s="216"/>
      <c r="IKH77" s="216"/>
      <c r="IKI77" s="216"/>
      <c r="IKJ77" s="216"/>
      <c r="IKK77" s="216"/>
      <c r="IKL77" s="216"/>
      <c r="IKM77" s="216"/>
      <c r="IKN77" s="216"/>
      <c r="IKO77" s="216"/>
      <c r="IKP77" s="216"/>
      <c r="IKQ77" s="216"/>
      <c r="IKR77" s="216"/>
      <c r="IKS77" s="216"/>
      <c r="IKT77" s="216"/>
      <c r="IKU77" s="216"/>
      <c r="IKV77" s="216"/>
      <c r="IKW77" s="216"/>
      <c r="IKX77" s="216"/>
      <c r="IKY77" s="216"/>
      <c r="IKZ77" s="216"/>
      <c r="ILA77" s="216"/>
      <c r="ILB77" s="216"/>
      <c r="ILC77" s="216"/>
      <c r="ILD77" s="216"/>
      <c r="ILE77" s="216"/>
      <c r="ILF77" s="216"/>
      <c r="ILG77" s="216"/>
      <c r="ILH77" s="216"/>
      <c r="ILI77" s="216"/>
      <c r="ILJ77" s="216"/>
      <c r="ILK77" s="216"/>
      <c r="ILL77" s="216"/>
      <c r="ILM77" s="216"/>
      <c r="ILN77" s="216"/>
      <c r="ILO77" s="216"/>
      <c r="ILP77" s="216"/>
      <c r="ILQ77" s="216"/>
      <c r="ILR77" s="216"/>
      <c r="ILS77" s="216"/>
      <c r="ILT77" s="216"/>
      <c r="ILU77" s="216"/>
      <c r="ILV77" s="216"/>
      <c r="ILW77" s="216"/>
      <c r="ILX77" s="216"/>
      <c r="ILY77" s="216"/>
      <c r="ILZ77" s="216"/>
      <c r="IMA77" s="216"/>
      <c r="IMB77" s="216"/>
      <c r="IMC77" s="216"/>
      <c r="IMD77" s="216"/>
      <c r="IME77" s="216"/>
      <c r="IMF77" s="216"/>
      <c r="IMG77" s="216"/>
      <c r="IMH77" s="216"/>
      <c r="IMI77" s="216"/>
      <c r="IMJ77" s="216"/>
      <c r="IMK77" s="216"/>
      <c r="IML77" s="216"/>
      <c r="IMM77" s="216"/>
      <c r="IMN77" s="216"/>
      <c r="IMO77" s="216"/>
      <c r="IMP77" s="216"/>
      <c r="IMQ77" s="216"/>
      <c r="IMR77" s="216"/>
      <c r="IMS77" s="216"/>
      <c r="IMT77" s="216"/>
      <c r="IMU77" s="216"/>
      <c r="IMV77" s="216"/>
      <c r="IMW77" s="216"/>
      <c r="IMX77" s="216"/>
      <c r="IMY77" s="216"/>
      <c r="IMZ77" s="216"/>
      <c r="INA77" s="216"/>
      <c r="INB77" s="216"/>
      <c r="INC77" s="216"/>
      <c r="IND77" s="216"/>
      <c r="INE77" s="216"/>
      <c r="INF77" s="216"/>
      <c r="ING77" s="216"/>
      <c r="INH77" s="216"/>
      <c r="INI77" s="216"/>
      <c r="INJ77" s="216"/>
      <c r="INK77" s="216"/>
      <c r="INL77" s="216"/>
      <c r="INM77" s="216"/>
      <c r="INN77" s="216"/>
      <c r="INO77" s="216"/>
      <c r="INP77" s="216"/>
      <c r="INQ77" s="216"/>
      <c r="INR77" s="216"/>
      <c r="INS77" s="216"/>
      <c r="INT77" s="216"/>
      <c r="INU77" s="216"/>
      <c r="INV77" s="216"/>
      <c r="INW77" s="216"/>
      <c r="INX77" s="216"/>
      <c r="INY77" s="216"/>
      <c r="INZ77" s="216"/>
      <c r="IOA77" s="216"/>
      <c r="IOB77" s="216"/>
      <c r="IOC77" s="216"/>
      <c r="IOD77" s="216"/>
      <c r="IOE77" s="216"/>
      <c r="IOF77" s="216"/>
      <c r="IOG77" s="216"/>
      <c r="IOH77" s="216"/>
      <c r="IOI77" s="216"/>
      <c r="IOJ77" s="216"/>
      <c r="IOK77" s="216"/>
      <c r="IOL77" s="216"/>
      <c r="IOM77" s="216"/>
      <c r="ION77" s="216"/>
      <c r="IOO77" s="216"/>
      <c r="IOP77" s="216"/>
      <c r="IOQ77" s="216"/>
      <c r="IOR77" s="216"/>
      <c r="IOS77" s="216"/>
      <c r="IOT77" s="216"/>
      <c r="IOU77" s="216"/>
      <c r="IOV77" s="216"/>
      <c r="IOW77" s="216"/>
      <c r="IOX77" s="216"/>
      <c r="IOY77" s="216"/>
      <c r="IOZ77" s="216"/>
      <c r="IPA77" s="216"/>
      <c r="IPB77" s="216"/>
      <c r="IPC77" s="216"/>
      <c r="IPD77" s="216"/>
      <c r="IPE77" s="216"/>
      <c r="IPF77" s="216"/>
      <c r="IPG77" s="216"/>
      <c r="IPH77" s="216"/>
      <c r="IPI77" s="216"/>
      <c r="IPJ77" s="216"/>
      <c r="IPK77" s="216"/>
      <c r="IPL77" s="216"/>
      <c r="IPM77" s="216"/>
      <c r="IPN77" s="216"/>
      <c r="IPO77" s="216"/>
      <c r="IPP77" s="216"/>
      <c r="IPQ77" s="216"/>
      <c r="IPR77" s="216"/>
      <c r="IPS77" s="216"/>
      <c r="IPT77" s="216"/>
      <c r="IPU77" s="216"/>
      <c r="IPV77" s="216"/>
      <c r="IPW77" s="216"/>
      <c r="IPX77" s="216"/>
      <c r="IPY77" s="216"/>
      <c r="IPZ77" s="216"/>
      <c r="IQA77" s="216"/>
      <c r="IQB77" s="216"/>
      <c r="IQC77" s="216"/>
      <c r="IQD77" s="216"/>
      <c r="IQE77" s="216"/>
      <c r="IQF77" s="216"/>
      <c r="IQG77" s="216"/>
      <c r="IQH77" s="216"/>
      <c r="IQI77" s="216"/>
      <c r="IQJ77" s="216"/>
      <c r="IQK77" s="216"/>
      <c r="IQL77" s="216"/>
      <c r="IQM77" s="216"/>
      <c r="IQN77" s="216"/>
      <c r="IQO77" s="216"/>
      <c r="IQP77" s="216"/>
      <c r="IQQ77" s="216"/>
      <c r="IQR77" s="216"/>
      <c r="IQS77" s="216"/>
      <c r="IQT77" s="216"/>
      <c r="IQU77" s="216"/>
      <c r="IQV77" s="216"/>
      <c r="IQW77" s="216"/>
      <c r="IQX77" s="216"/>
      <c r="IQY77" s="216"/>
      <c r="IQZ77" s="216"/>
      <c r="IRA77" s="216"/>
      <c r="IRB77" s="216"/>
      <c r="IRC77" s="216"/>
      <c r="IRD77" s="216"/>
      <c r="IRE77" s="216"/>
      <c r="IRF77" s="216"/>
      <c r="IRG77" s="216"/>
      <c r="IRH77" s="216"/>
      <c r="IRI77" s="216"/>
      <c r="IRJ77" s="216"/>
      <c r="IRK77" s="216"/>
      <c r="IRL77" s="216"/>
      <c r="IRM77" s="216"/>
      <c r="IRN77" s="216"/>
      <c r="IRO77" s="216"/>
      <c r="IRP77" s="216"/>
      <c r="IRQ77" s="216"/>
      <c r="IRR77" s="216"/>
      <c r="IRS77" s="216"/>
      <c r="IRT77" s="216"/>
      <c r="IRU77" s="216"/>
      <c r="IRV77" s="216"/>
      <c r="IRW77" s="216"/>
      <c r="IRX77" s="216"/>
      <c r="IRY77" s="216"/>
      <c r="IRZ77" s="216"/>
      <c r="ISA77" s="216"/>
      <c r="ISB77" s="216"/>
      <c r="ISC77" s="216"/>
      <c r="ISD77" s="216"/>
      <c r="ISE77" s="216"/>
      <c r="ISF77" s="216"/>
      <c r="ISG77" s="216"/>
      <c r="ISH77" s="216"/>
      <c r="ISI77" s="216"/>
      <c r="ISJ77" s="216"/>
      <c r="ISK77" s="216"/>
      <c r="ISL77" s="216"/>
      <c r="ISM77" s="216"/>
      <c r="ISN77" s="216"/>
      <c r="ISO77" s="216"/>
      <c r="ISP77" s="216"/>
      <c r="ISQ77" s="216"/>
      <c r="ISR77" s="216"/>
      <c r="ISS77" s="216"/>
      <c r="IST77" s="216"/>
      <c r="ISU77" s="216"/>
      <c r="ISV77" s="216"/>
      <c r="ISW77" s="216"/>
      <c r="ISX77" s="216"/>
      <c r="ISY77" s="216"/>
      <c r="ISZ77" s="216"/>
      <c r="ITA77" s="216"/>
      <c r="ITB77" s="216"/>
      <c r="ITC77" s="216"/>
      <c r="ITD77" s="216"/>
      <c r="ITE77" s="216"/>
      <c r="ITF77" s="216"/>
      <c r="ITG77" s="216"/>
      <c r="ITH77" s="216"/>
      <c r="ITI77" s="216"/>
      <c r="ITJ77" s="216"/>
      <c r="ITK77" s="216"/>
      <c r="ITL77" s="216"/>
      <c r="ITM77" s="216"/>
      <c r="ITN77" s="216"/>
      <c r="ITO77" s="216"/>
      <c r="ITP77" s="216"/>
      <c r="ITQ77" s="216"/>
      <c r="ITR77" s="216"/>
      <c r="ITS77" s="216"/>
      <c r="ITT77" s="216"/>
      <c r="ITU77" s="216"/>
      <c r="ITV77" s="216"/>
      <c r="ITW77" s="216"/>
      <c r="ITX77" s="216"/>
      <c r="ITY77" s="216"/>
      <c r="ITZ77" s="216"/>
      <c r="IUA77" s="216"/>
      <c r="IUB77" s="216"/>
      <c r="IUC77" s="216"/>
      <c r="IUD77" s="216"/>
      <c r="IUE77" s="216"/>
      <c r="IUF77" s="216"/>
      <c r="IUG77" s="216"/>
      <c r="IUH77" s="216"/>
      <c r="IUI77" s="216"/>
      <c r="IUJ77" s="216"/>
      <c r="IUK77" s="216"/>
      <c r="IUL77" s="216"/>
      <c r="IUM77" s="216"/>
      <c r="IUN77" s="216"/>
      <c r="IUO77" s="216"/>
      <c r="IUP77" s="216"/>
      <c r="IUQ77" s="216"/>
      <c r="IUR77" s="216"/>
      <c r="IUS77" s="216"/>
      <c r="IUT77" s="216"/>
      <c r="IUU77" s="216"/>
      <c r="IUV77" s="216"/>
      <c r="IUW77" s="216"/>
      <c r="IUX77" s="216"/>
      <c r="IUY77" s="216"/>
      <c r="IUZ77" s="216"/>
      <c r="IVA77" s="216"/>
      <c r="IVB77" s="216"/>
      <c r="IVC77" s="216"/>
      <c r="IVD77" s="216"/>
      <c r="IVE77" s="216"/>
      <c r="IVF77" s="216"/>
      <c r="IVG77" s="216"/>
      <c r="IVH77" s="216"/>
      <c r="IVI77" s="216"/>
      <c r="IVJ77" s="216"/>
      <c r="IVK77" s="216"/>
      <c r="IVL77" s="216"/>
      <c r="IVM77" s="216"/>
      <c r="IVN77" s="216"/>
      <c r="IVO77" s="216"/>
      <c r="IVP77" s="216"/>
      <c r="IVQ77" s="216"/>
      <c r="IVR77" s="216"/>
      <c r="IVS77" s="216"/>
      <c r="IVT77" s="216"/>
      <c r="IVU77" s="216"/>
      <c r="IVV77" s="216"/>
      <c r="IVW77" s="216"/>
      <c r="IVX77" s="216"/>
      <c r="IVY77" s="216"/>
      <c r="IVZ77" s="216"/>
      <c r="IWA77" s="216"/>
      <c r="IWB77" s="216"/>
      <c r="IWC77" s="216"/>
      <c r="IWD77" s="216"/>
      <c r="IWE77" s="216"/>
      <c r="IWF77" s="216"/>
      <c r="IWG77" s="216"/>
      <c r="IWH77" s="216"/>
      <c r="IWI77" s="216"/>
      <c r="IWJ77" s="216"/>
      <c r="IWK77" s="216"/>
      <c r="IWL77" s="216"/>
      <c r="IWM77" s="216"/>
      <c r="IWN77" s="216"/>
      <c r="IWO77" s="216"/>
      <c r="IWP77" s="216"/>
      <c r="IWQ77" s="216"/>
      <c r="IWR77" s="216"/>
      <c r="IWS77" s="216"/>
      <c r="IWT77" s="216"/>
      <c r="IWU77" s="216"/>
      <c r="IWV77" s="216"/>
      <c r="IWW77" s="216"/>
      <c r="IWX77" s="216"/>
      <c r="IWY77" s="216"/>
      <c r="IWZ77" s="216"/>
      <c r="IXA77" s="216"/>
      <c r="IXB77" s="216"/>
      <c r="IXC77" s="216"/>
      <c r="IXD77" s="216"/>
      <c r="IXE77" s="216"/>
      <c r="IXF77" s="216"/>
      <c r="IXG77" s="216"/>
      <c r="IXH77" s="216"/>
      <c r="IXI77" s="216"/>
      <c r="IXJ77" s="216"/>
      <c r="IXK77" s="216"/>
      <c r="IXL77" s="216"/>
      <c r="IXM77" s="216"/>
      <c r="IXN77" s="216"/>
      <c r="IXO77" s="216"/>
      <c r="IXP77" s="216"/>
      <c r="IXQ77" s="216"/>
      <c r="IXR77" s="216"/>
      <c r="IXS77" s="216"/>
      <c r="IXT77" s="216"/>
      <c r="IXU77" s="216"/>
      <c r="IXV77" s="216"/>
      <c r="IXW77" s="216"/>
      <c r="IXX77" s="216"/>
      <c r="IXY77" s="216"/>
      <c r="IXZ77" s="216"/>
      <c r="IYA77" s="216"/>
      <c r="IYB77" s="216"/>
      <c r="IYC77" s="216"/>
      <c r="IYD77" s="216"/>
      <c r="IYE77" s="216"/>
      <c r="IYF77" s="216"/>
      <c r="IYG77" s="216"/>
      <c r="IYH77" s="216"/>
      <c r="IYI77" s="216"/>
      <c r="IYJ77" s="216"/>
      <c r="IYK77" s="216"/>
      <c r="IYL77" s="216"/>
      <c r="IYM77" s="216"/>
      <c r="IYN77" s="216"/>
      <c r="IYO77" s="216"/>
      <c r="IYP77" s="216"/>
      <c r="IYQ77" s="216"/>
      <c r="IYR77" s="216"/>
      <c r="IYS77" s="216"/>
      <c r="IYT77" s="216"/>
      <c r="IYU77" s="216"/>
      <c r="IYV77" s="216"/>
      <c r="IYW77" s="216"/>
      <c r="IYX77" s="216"/>
      <c r="IYY77" s="216"/>
      <c r="IYZ77" s="216"/>
      <c r="IZA77" s="216"/>
      <c r="IZB77" s="216"/>
      <c r="IZC77" s="216"/>
      <c r="IZD77" s="216"/>
      <c r="IZE77" s="216"/>
      <c r="IZF77" s="216"/>
      <c r="IZG77" s="216"/>
      <c r="IZH77" s="216"/>
      <c r="IZI77" s="216"/>
      <c r="IZJ77" s="216"/>
      <c r="IZK77" s="216"/>
      <c r="IZL77" s="216"/>
      <c r="IZM77" s="216"/>
      <c r="IZN77" s="216"/>
      <c r="IZO77" s="216"/>
      <c r="IZP77" s="216"/>
      <c r="IZQ77" s="216"/>
      <c r="IZR77" s="216"/>
      <c r="IZS77" s="216"/>
      <c r="IZT77" s="216"/>
      <c r="IZU77" s="216"/>
      <c r="IZV77" s="216"/>
      <c r="IZW77" s="216"/>
      <c r="IZX77" s="216"/>
      <c r="IZY77" s="216"/>
      <c r="IZZ77" s="216"/>
      <c r="JAA77" s="216"/>
      <c r="JAB77" s="216"/>
      <c r="JAC77" s="216"/>
      <c r="JAD77" s="216"/>
      <c r="JAE77" s="216"/>
      <c r="JAF77" s="216"/>
      <c r="JAG77" s="216"/>
      <c r="JAH77" s="216"/>
      <c r="JAI77" s="216"/>
      <c r="JAJ77" s="216"/>
      <c r="JAK77" s="216"/>
      <c r="JAL77" s="216"/>
      <c r="JAM77" s="216"/>
      <c r="JAN77" s="216"/>
      <c r="JAO77" s="216"/>
      <c r="JAP77" s="216"/>
      <c r="JAQ77" s="216"/>
      <c r="JAR77" s="216"/>
      <c r="JAS77" s="216"/>
      <c r="JAT77" s="216"/>
      <c r="JAU77" s="216"/>
      <c r="JAV77" s="216"/>
      <c r="JAW77" s="216"/>
      <c r="JAX77" s="216"/>
      <c r="JAY77" s="216"/>
      <c r="JAZ77" s="216"/>
      <c r="JBA77" s="216"/>
      <c r="JBB77" s="216"/>
      <c r="JBC77" s="216"/>
      <c r="JBD77" s="216"/>
      <c r="JBE77" s="216"/>
      <c r="JBF77" s="216"/>
      <c r="JBG77" s="216"/>
      <c r="JBH77" s="216"/>
      <c r="JBI77" s="216"/>
      <c r="JBJ77" s="216"/>
      <c r="JBK77" s="216"/>
      <c r="JBL77" s="216"/>
      <c r="JBM77" s="216"/>
      <c r="JBN77" s="216"/>
      <c r="JBO77" s="216"/>
      <c r="JBP77" s="216"/>
      <c r="JBQ77" s="216"/>
      <c r="JBR77" s="216"/>
      <c r="JBS77" s="216"/>
      <c r="JBT77" s="216"/>
      <c r="JBU77" s="216"/>
      <c r="JBV77" s="216"/>
      <c r="JBW77" s="216"/>
      <c r="JBX77" s="216"/>
      <c r="JBY77" s="216"/>
      <c r="JBZ77" s="216"/>
      <c r="JCA77" s="216"/>
      <c r="JCB77" s="216"/>
      <c r="JCC77" s="216"/>
      <c r="JCD77" s="216"/>
      <c r="JCE77" s="216"/>
      <c r="JCF77" s="216"/>
      <c r="JCG77" s="216"/>
      <c r="JCH77" s="216"/>
      <c r="JCI77" s="216"/>
      <c r="JCJ77" s="216"/>
      <c r="JCK77" s="216"/>
      <c r="JCL77" s="216"/>
      <c r="JCM77" s="216"/>
      <c r="JCN77" s="216"/>
      <c r="JCO77" s="216"/>
      <c r="JCP77" s="216"/>
      <c r="JCQ77" s="216"/>
      <c r="JCR77" s="216"/>
      <c r="JCS77" s="216"/>
      <c r="JCT77" s="216"/>
      <c r="JCU77" s="216"/>
      <c r="JCV77" s="216"/>
      <c r="JCW77" s="216"/>
      <c r="JCX77" s="216"/>
      <c r="JCY77" s="216"/>
      <c r="JCZ77" s="216"/>
      <c r="JDA77" s="216"/>
      <c r="JDB77" s="216"/>
      <c r="JDC77" s="216"/>
      <c r="JDD77" s="216"/>
      <c r="JDE77" s="216"/>
      <c r="JDF77" s="216"/>
      <c r="JDG77" s="216"/>
      <c r="JDH77" s="216"/>
      <c r="JDI77" s="216"/>
      <c r="JDJ77" s="216"/>
      <c r="JDK77" s="216"/>
      <c r="JDL77" s="216"/>
      <c r="JDM77" s="216"/>
      <c r="JDN77" s="216"/>
      <c r="JDO77" s="216"/>
      <c r="JDP77" s="216"/>
      <c r="JDQ77" s="216"/>
      <c r="JDR77" s="216"/>
      <c r="JDS77" s="216"/>
      <c r="JDT77" s="216"/>
      <c r="JDU77" s="216"/>
      <c r="JDV77" s="216"/>
      <c r="JDW77" s="216"/>
      <c r="JDX77" s="216"/>
      <c r="JDY77" s="216"/>
      <c r="JDZ77" s="216"/>
      <c r="JEA77" s="216"/>
      <c r="JEB77" s="216"/>
      <c r="JEC77" s="216"/>
      <c r="JED77" s="216"/>
      <c r="JEE77" s="216"/>
      <c r="JEF77" s="216"/>
      <c r="JEG77" s="216"/>
      <c r="JEH77" s="216"/>
      <c r="JEI77" s="216"/>
      <c r="JEJ77" s="216"/>
      <c r="JEK77" s="216"/>
      <c r="JEL77" s="216"/>
      <c r="JEM77" s="216"/>
      <c r="JEN77" s="216"/>
      <c r="JEO77" s="216"/>
      <c r="JEP77" s="216"/>
      <c r="JEQ77" s="216"/>
      <c r="JER77" s="216"/>
      <c r="JES77" s="216"/>
      <c r="JET77" s="216"/>
      <c r="JEU77" s="216"/>
      <c r="JEV77" s="216"/>
      <c r="JEW77" s="216"/>
      <c r="JEX77" s="216"/>
      <c r="JEY77" s="216"/>
      <c r="JEZ77" s="216"/>
      <c r="JFA77" s="216"/>
      <c r="JFB77" s="216"/>
      <c r="JFC77" s="216"/>
      <c r="JFD77" s="216"/>
      <c r="JFE77" s="216"/>
      <c r="JFF77" s="216"/>
      <c r="JFG77" s="216"/>
      <c r="JFH77" s="216"/>
      <c r="JFI77" s="216"/>
      <c r="JFJ77" s="216"/>
      <c r="JFK77" s="216"/>
      <c r="JFL77" s="216"/>
      <c r="JFM77" s="216"/>
      <c r="JFN77" s="216"/>
      <c r="JFO77" s="216"/>
      <c r="JFP77" s="216"/>
      <c r="JFQ77" s="216"/>
      <c r="JFR77" s="216"/>
      <c r="JFS77" s="216"/>
      <c r="JFT77" s="216"/>
      <c r="JFU77" s="216"/>
      <c r="JFV77" s="216"/>
      <c r="JFW77" s="216"/>
      <c r="JFX77" s="216"/>
      <c r="JFY77" s="216"/>
      <c r="JFZ77" s="216"/>
      <c r="JGA77" s="216"/>
      <c r="JGB77" s="216"/>
      <c r="JGC77" s="216"/>
      <c r="JGD77" s="216"/>
      <c r="JGE77" s="216"/>
      <c r="JGF77" s="216"/>
      <c r="JGG77" s="216"/>
      <c r="JGH77" s="216"/>
      <c r="JGI77" s="216"/>
      <c r="JGJ77" s="216"/>
      <c r="JGK77" s="216"/>
      <c r="JGL77" s="216"/>
      <c r="JGM77" s="216"/>
      <c r="JGN77" s="216"/>
      <c r="JGO77" s="216"/>
      <c r="JGP77" s="216"/>
      <c r="JGQ77" s="216"/>
      <c r="JGR77" s="216"/>
      <c r="JGS77" s="216"/>
      <c r="JGT77" s="216"/>
      <c r="JGU77" s="216"/>
      <c r="JGV77" s="216"/>
      <c r="JGW77" s="216"/>
      <c r="JGX77" s="216"/>
      <c r="JGY77" s="216"/>
      <c r="JGZ77" s="216"/>
      <c r="JHA77" s="216"/>
      <c r="JHB77" s="216"/>
      <c r="JHC77" s="216"/>
      <c r="JHD77" s="216"/>
      <c r="JHE77" s="216"/>
      <c r="JHF77" s="216"/>
      <c r="JHG77" s="216"/>
      <c r="JHH77" s="216"/>
      <c r="JHI77" s="216"/>
      <c r="JHJ77" s="216"/>
      <c r="JHK77" s="216"/>
      <c r="JHL77" s="216"/>
      <c r="JHM77" s="216"/>
      <c r="JHN77" s="216"/>
      <c r="JHO77" s="216"/>
      <c r="JHP77" s="216"/>
      <c r="JHQ77" s="216"/>
      <c r="JHR77" s="216"/>
      <c r="JHS77" s="216"/>
      <c r="JHT77" s="216"/>
      <c r="JHU77" s="216"/>
      <c r="JHV77" s="216"/>
      <c r="JHW77" s="216"/>
      <c r="JHX77" s="216"/>
      <c r="JHY77" s="216"/>
      <c r="JHZ77" s="216"/>
      <c r="JIA77" s="216"/>
      <c r="JIB77" s="216"/>
      <c r="JIC77" s="216"/>
      <c r="JID77" s="216"/>
      <c r="JIE77" s="216"/>
      <c r="JIF77" s="216"/>
      <c r="JIG77" s="216"/>
      <c r="JIH77" s="216"/>
      <c r="JII77" s="216"/>
      <c r="JIJ77" s="216"/>
      <c r="JIK77" s="216"/>
      <c r="JIL77" s="216"/>
      <c r="JIM77" s="216"/>
      <c r="JIN77" s="216"/>
      <c r="JIO77" s="216"/>
      <c r="JIP77" s="216"/>
      <c r="JIQ77" s="216"/>
      <c r="JIR77" s="216"/>
      <c r="JIS77" s="216"/>
      <c r="JIT77" s="216"/>
      <c r="JIU77" s="216"/>
      <c r="JIV77" s="216"/>
      <c r="JIW77" s="216"/>
      <c r="JIX77" s="216"/>
      <c r="JIY77" s="216"/>
      <c r="JIZ77" s="216"/>
      <c r="JJA77" s="216"/>
      <c r="JJB77" s="216"/>
      <c r="JJC77" s="216"/>
      <c r="JJD77" s="216"/>
      <c r="JJE77" s="216"/>
      <c r="JJF77" s="216"/>
      <c r="JJG77" s="216"/>
      <c r="JJH77" s="216"/>
      <c r="JJI77" s="216"/>
      <c r="JJJ77" s="216"/>
      <c r="JJK77" s="216"/>
      <c r="JJL77" s="216"/>
      <c r="JJM77" s="216"/>
      <c r="JJN77" s="216"/>
      <c r="JJO77" s="216"/>
      <c r="JJP77" s="216"/>
      <c r="JJQ77" s="216"/>
      <c r="JJR77" s="216"/>
      <c r="JJS77" s="216"/>
      <c r="JJT77" s="216"/>
      <c r="JJU77" s="216"/>
      <c r="JJV77" s="216"/>
      <c r="JJW77" s="216"/>
      <c r="JJX77" s="216"/>
      <c r="JJY77" s="216"/>
      <c r="JJZ77" s="216"/>
      <c r="JKA77" s="216"/>
      <c r="JKB77" s="216"/>
      <c r="JKC77" s="216"/>
      <c r="JKD77" s="216"/>
      <c r="JKE77" s="216"/>
      <c r="JKF77" s="216"/>
      <c r="JKG77" s="216"/>
      <c r="JKH77" s="216"/>
      <c r="JKI77" s="216"/>
      <c r="JKJ77" s="216"/>
      <c r="JKK77" s="216"/>
      <c r="JKL77" s="216"/>
      <c r="JKM77" s="216"/>
      <c r="JKN77" s="216"/>
      <c r="JKO77" s="216"/>
      <c r="JKP77" s="216"/>
      <c r="JKQ77" s="216"/>
      <c r="JKR77" s="216"/>
      <c r="JKS77" s="216"/>
      <c r="JKT77" s="216"/>
      <c r="JKU77" s="216"/>
      <c r="JKV77" s="216"/>
      <c r="JKW77" s="216"/>
      <c r="JKX77" s="216"/>
      <c r="JKY77" s="216"/>
      <c r="JKZ77" s="216"/>
      <c r="JLA77" s="216"/>
      <c r="JLB77" s="216"/>
      <c r="JLC77" s="216"/>
      <c r="JLD77" s="216"/>
      <c r="JLE77" s="216"/>
      <c r="JLF77" s="216"/>
      <c r="JLG77" s="216"/>
      <c r="JLH77" s="216"/>
      <c r="JLI77" s="216"/>
      <c r="JLJ77" s="216"/>
      <c r="JLK77" s="216"/>
      <c r="JLL77" s="216"/>
      <c r="JLM77" s="216"/>
      <c r="JLN77" s="216"/>
      <c r="JLO77" s="216"/>
      <c r="JLP77" s="216"/>
      <c r="JLQ77" s="216"/>
      <c r="JLR77" s="216"/>
      <c r="JLS77" s="216"/>
      <c r="JLT77" s="216"/>
      <c r="JLU77" s="216"/>
      <c r="JLV77" s="216"/>
      <c r="JLW77" s="216"/>
      <c r="JLX77" s="216"/>
      <c r="JLY77" s="216"/>
      <c r="JLZ77" s="216"/>
      <c r="JMA77" s="216"/>
      <c r="JMB77" s="216"/>
      <c r="JMC77" s="216"/>
      <c r="JMD77" s="216"/>
      <c r="JME77" s="216"/>
      <c r="JMF77" s="216"/>
      <c r="JMG77" s="216"/>
      <c r="JMH77" s="216"/>
      <c r="JMI77" s="216"/>
      <c r="JMJ77" s="216"/>
      <c r="JMK77" s="216"/>
      <c r="JML77" s="216"/>
      <c r="JMM77" s="216"/>
      <c r="JMN77" s="216"/>
      <c r="JMO77" s="216"/>
      <c r="JMP77" s="216"/>
      <c r="JMQ77" s="216"/>
      <c r="JMR77" s="216"/>
      <c r="JMS77" s="216"/>
      <c r="JMT77" s="216"/>
      <c r="JMU77" s="216"/>
      <c r="JMV77" s="216"/>
      <c r="JMW77" s="216"/>
      <c r="JMX77" s="216"/>
      <c r="JMY77" s="216"/>
      <c r="JMZ77" s="216"/>
      <c r="JNA77" s="216"/>
      <c r="JNB77" s="216"/>
      <c r="JNC77" s="216"/>
      <c r="JND77" s="216"/>
      <c r="JNE77" s="216"/>
      <c r="JNF77" s="216"/>
      <c r="JNG77" s="216"/>
      <c r="JNH77" s="216"/>
      <c r="JNI77" s="216"/>
      <c r="JNJ77" s="216"/>
      <c r="JNK77" s="216"/>
      <c r="JNL77" s="216"/>
      <c r="JNM77" s="216"/>
      <c r="JNN77" s="216"/>
      <c r="JNO77" s="216"/>
      <c r="JNP77" s="216"/>
      <c r="JNQ77" s="216"/>
      <c r="JNR77" s="216"/>
      <c r="JNS77" s="216"/>
      <c r="JNT77" s="216"/>
      <c r="JNU77" s="216"/>
      <c r="JNV77" s="216"/>
      <c r="JNW77" s="216"/>
      <c r="JNX77" s="216"/>
      <c r="JNY77" s="216"/>
      <c r="JNZ77" s="216"/>
      <c r="JOA77" s="216"/>
      <c r="JOB77" s="216"/>
      <c r="JOC77" s="216"/>
      <c r="JOD77" s="216"/>
      <c r="JOE77" s="216"/>
      <c r="JOF77" s="216"/>
      <c r="JOG77" s="216"/>
      <c r="JOH77" s="216"/>
      <c r="JOI77" s="216"/>
      <c r="JOJ77" s="216"/>
      <c r="JOK77" s="216"/>
      <c r="JOL77" s="216"/>
      <c r="JOM77" s="216"/>
      <c r="JON77" s="216"/>
      <c r="JOO77" s="216"/>
      <c r="JOP77" s="216"/>
      <c r="JOQ77" s="216"/>
      <c r="JOR77" s="216"/>
      <c r="JOS77" s="216"/>
      <c r="JOT77" s="216"/>
      <c r="JOU77" s="216"/>
      <c r="JOV77" s="216"/>
      <c r="JOW77" s="216"/>
      <c r="JOX77" s="216"/>
      <c r="JOY77" s="216"/>
      <c r="JOZ77" s="216"/>
      <c r="JPA77" s="216"/>
      <c r="JPB77" s="216"/>
      <c r="JPC77" s="216"/>
      <c r="JPD77" s="216"/>
      <c r="JPE77" s="216"/>
      <c r="JPF77" s="216"/>
      <c r="JPG77" s="216"/>
      <c r="JPH77" s="216"/>
      <c r="JPI77" s="216"/>
      <c r="JPJ77" s="216"/>
      <c r="JPK77" s="216"/>
      <c r="JPL77" s="216"/>
      <c r="JPM77" s="216"/>
      <c r="JPN77" s="216"/>
      <c r="JPO77" s="216"/>
      <c r="JPP77" s="216"/>
      <c r="JPQ77" s="216"/>
      <c r="JPR77" s="216"/>
      <c r="JPS77" s="216"/>
      <c r="JPT77" s="216"/>
      <c r="JPU77" s="216"/>
      <c r="JPV77" s="216"/>
      <c r="JPW77" s="216"/>
      <c r="JPX77" s="216"/>
      <c r="JPY77" s="216"/>
      <c r="JPZ77" s="216"/>
      <c r="JQA77" s="216"/>
      <c r="JQB77" s="216"/>
      <c r="JQC77" s="216"/>
      <c r="JQD77" s="216"/>
      <c r="JQE77" s="216"/>
      <c r="JQF77" s="216"/>
      <c r="JQG77" s="216"/>
      <c r="JQH77" s="216"/>
      <c r="JQI77" s="216"/>
      <c r="JQJ77" s="216"/>
      <c r="JQK77" s="216"/>
      <c r="JQL77" s="216"/>
      <c r="JQM77" s="216"/>
      <c r="JQN77" s="216"/>
      <c r="JQO77" s="216"/>
      <c r="JQP77" s="216"/>
      <c r="JQQ77" s="216"/>
      <c r="JQR77" s="216"/>
      <c r="JQS77" s="216"/>
      <c r="JQT77" s="216"/>
      <c r="JQU77" s="216"/>
      <c r="JQV77" s="216"/>
      <c r="JQW77" s="216"/>
      <c r="JQX77" s="216"/>
      <c r="JQY77" s="216"/>
      <c r="JQZ77" s="216"/>
      <c r="JRA77" s="216"/>
      <c r="JRB77" s="216"/>
      <c r="JRC77" s="216"/>
      <c r="JRD77" s="216"/>
      <c r="JRE77" s="216"/>
      <c r="JRF77" s="216"/>
      <c r="JRG77" s="216"/>
      <c r="JRH77" s="216"/>
      <c r="JRI77" s="216"/>
      <c r="JRJ77" s="216"/>
      <c r="JRK77" s="216"/>
      <c r="JRL77" s="216"/>
      <c r="JRM77" s="216"/>
      <c r="JRN77" s="216"/>
      <c r="JRO77" s="216"/>
      <c r="JRP77" s="216"/>
      <c r="JRQ77" s="216"/>
      <c r="JRR77" s="216"/>
      <c r="JRS77" s="216"/>
      <c r="JRT77" s="216"/>
      <c r="JRU77" s="216"/>
      <c r="JRV77" s="216"/>
      <c r="JRW77" s="216"/>
      <c r="JRX77" s="216"/>
      <c r="JRY77" s="216"/>
      <c r="JRZ77" s="216"/>
      <c r="JSA77" s="216"/>
      <c r="JSB77" s="216"/>
      <c r="JSC77" s="216"/>
      <c r="JSD77" s="216"/>
      <c r="JSE77" s="216"/>
      <c r="JSF77" s="216"/>
      <c r="JSG77" s="216"/>
      <c r="JSH77" s="216"/>
      <c r="JSI77" s="216"/>
      <c r="JSJ77" s="216"/>
      <c r="JSK77" s="216"/>
      <c r="JSL77" s="216"/>
      <c r="JSM77" s="216"/>
      <c r="JSN77" s="216"/>
      <c r="JSO77" s="216"/>
      <c r="JSP77" s="216"/>
      <c r="JSQ77" s="216"/>
      <c r="JSR77" s="216"/>
      <c r="JSS77" s="216"/>
      <c r="JST77" s="216"/>
      <c r="JSU77" s="216"/>
      <c r="JSV77" s="216"/>
      <c r="JSW77" s="216"/>
      <c r="JSX77" s="216"/>
      <c r="JSY77" s="216"/>
      <c r="JSZ77" s="216"/>
      <c r="JTA77" s="216"/>
      <c r="JTB77" s="216"/>
      <c r="JTC77" s="216"/>
      <c r="JTD77" s="216"/>
      <c r="JTE77" s="216"/>
      <c r="JTF77" s="216"/>
      <c r="JTG77" s="216"/>
      <c r="JTH77" s="216"/>
      <c r="JTI77" s="216"/>
      <c r="JTJ77" s="216"/>
      <c r="JTK77" s="216"/>
      <c r="JTL77" s="216"/>
      <c r="JTM77" s="216"/>
      <c r="JTN77" s="216"/>
      <c r="JTO77" s="216"/>
      <c r="JTP77" s="216"/>
      <c r="JTQ77" s="216"/>
      <c r="JTR77" s="216"/>
      <c r="JTS77" s="216"/>
      <c r="JTT77" s="216"/>
      <c r="JTU77" s="216"/>
      <c r="JTV77" s="216"/>
      <c r="JTW77" s="216"/>
      <c r="JTX77" s="216"/>
      <c r="JTY77" s="216"/>
      <c r="JTZ77" s="216"/>
      <c r="JUA77" s="216"/>
      <c r="JUB77" s="216"/>
      <c r="JUC77" s="216"/>
      <c r="JUD77" s="216"/>
      <c r="JUE77" s="216"/>
      <c r="JUF77" s="216"/>
      <c r="JUG77" s="216"/>
      <c r="JUH77" s="216"/>
      <c r="JUI77" s="216"/>
      <c r="JUJ77" s="216"/>
      <c r="JUK77" s="216"/>
      <c r="JUL77" s="216"/>
      <c r="JUM77" s="216"/>
      <c r="JUN77" s="216"/>
      <c r="JUO77" s="216"/>
      <c r="JUP77" s="216"/>
      <c r="JUQ77" s="216"/>
      <c r="JUR77" s="216"/>
      <c r="JUS77" s="216"/>
      <c r="JUT77" s="216"/>
      <c r="JUU77" s="216"/>
      <c r="JUV77" s="216"/>
      <c r="JUW77" s="216"/>
      <c r="JUX77" s="216"/>
      <c r="JUY77" s="216"/>
      <c r="JUZ77" s="216"/>
      <c r="JVA77" s="216"/>
      <c r="JVB77" s="216"/>
      <c r="JVC77" s="216"/>
      <c r="JVD77" s="216"/>
      <c r="JVE77" s="216"/>
      <c r="JVF77" s="216"/>
      <c r="JVG77" s="216"/>
      <c r="JVH77" s="216"/>
      <c r="JVI77" s="216"/>
      <c r="JVJ77" s="216"/>
      <c r="JVK77" s="216"/>
      <c r="JVL77" s="216"/>
      <c r="JVM77" s="216"/>
      <c r="JVN77" s="216"/>
      <c r="JVO77" s="216"/>
      <c r="JVP77" s="216"/>
      <c r="JVQ77" s="216"/>
      <c r="JVR77" s="216"/>
      <c r="JVS77" s="216"/>
      <c r="JVT77" s="216"/>
      <c r="JVU77" s="216"/>
      <c r="JVV77" s="216"/>
      <c r="JVW77" s="216"/>
      <c r="JVX77" s="216"/>
      <c r="JVY77" s="216"/>
      <c r="JVZ77" s="216"/>
      <c r="JWA77" s="216"/>
      <c r="JWB77" s="216"/>
      <c r="JWC77" s="216"/>
      <c r="JWD77" s="216"/>
      <c r="JWE77" s="216"/>
      <c r="JWF77" s="216"/>
      <c r="JWG77" s="216"/>
      <c r="JWH77" s="216"/>
      <c r="JWI77" s="216"/>
      <c r="JWJ77" s="216"/>
      <c r="JWK77" s="216"/>
      <c r="JWL77" s="216"/>
      <c r="JWM77" s="216"/>
      <c r="JWN77" s="216"/>
      <c r="JWO77" s="216"/>
      <c r="JWP77" s="216"/>
      <c r="JWQ77" s="216"/>
      <c r="JWR77" s="216"/>
      <c r="JWS77" s="216"/>
      <c r="JWT77" s="216"/>
      <c r="JWU77" s="216"/>
      <c r="JWV77" s="216"/>
      <c r="JWW77" s="216"/>
      <c r="JWX77" s="216"/>
      <c r="JWY77" s="216"/>
      <c r="JWZ77" s="216"/>
      <c r="JXA77" s="216"/>
      <c r="JXB77" s="216"/>
      <c r="JXC77" s="216"/>
      <c r="JXD77" s="216"/>
      <c r="JXE77" s="216"/>
      <c r="JXF77" s="216"/>
      <c r="JXG77" s="216"/>
      <c r="JXH77" s="216"/>
      <c r="JXI77" s="216"/>
      <c r="JXJ77" s="216"/>
      <c r="JXK77" s="216"/>
      <c r="JXL77" s="216"/>
      <c r="JXM77" s="216"/>
      <c r="JXN77" s="216"/>
      <c r="JXO77" s="216"/>
      <c r="JXP77" s="216"/>
      <c r="JXQ77" s="216"/>
      <c r="JXR77" s="216"/>
      <c r="JXS77" s="216"/>
      <c r="JXT77" s="216"/>
      <c r="JXU77" s="216"/>
      <c r="JXV77" s="216"/>
      <c r="JXW77" s="216"/>
      <c r="JXX77" s="216"/>
      <c r="JXY77" s="216"/>
      <c r="JXZ77" s="216"/>
      <c r="JYA77" s="216"/>
      <c r="JYB77" s="216"/>
      <c r="JYC77" s="216"/>
      <c r="JYD77" s="216"/>
      <c r="JYE77" s="216"/>
      <c r="JYF77" s="216"/>
      <c r="JYG77" s="216"/>
      <c r="JYH77" s="216"/>
      <c r="JYI77" s="216"/>
      <c r="JYJ77" s="216"/>
      <c r="JYK77" s="216"/>
      <c r="JYL77" s="216"/>
      <c r="JYM77" s="216"/>
      <c r="JYN77" s="216"/>
      <c r="JYO77" s="216"/>
      <c r="JYP77" s="216"/>
      <c r="JYQ77" s="216"/>
      <c r="JYR77" s="216"/>
      <c r="JYS77" s="216"/>
      <c r="JYT77" s="216"/>
      <c r="JYU77" s="216"/>
      <c r="JYV77" s="216"/>
      <c r="JYW77" s="216"/>
      <c r="JYX77" s="216"/>
      <c r="JYY77" s="216"/>
      <c r="JYZ77" s="216"/>
      <c r="JZA77" s="216"/>
      <c r="JZB77" s="216"/>
      <c r="JZC77" s="216"/>
      <c r="JZD77" s="216"/>
      <c r="JZE77" s="216"/>
      <c r="JZF77" s="216"/>
      <c r="JZG77" s="216"/>
      <c r="JZH77" s="216"/>
      <c r="JZI77" s="216"/>
      <c r="JZJ77" s="216"/>
      <c r="JZK77" s="216"/>
      <c r="JZL77" s="216"/>
      <c r="JZM77" s="216"/>
      <c r="JZN77" s="216"/>
      <c r="JZO77" s="216"/>
      <c r="JZP77" s="216"/>
      <c r="JZQ77" s="216"/>
      <c r="JZR77" s="216"/>
      <c r="JZS77" s="216"/>
      <c r="JZT77" s="216"/>
      <c r="JZU77" s="216"/>
      <c r="JZV77" s="216"/>
      <c r="JZW77" s="216"/>
      <c r="JZX77" s="216"/>
      <c r="JZY77" s="216"/>
      <c r="JZZ77" s="216"/>
      <c r="KAA77" s="216"/>
      <c r="KAB77" s="216"/>
      <c r="KAC77" s="216"/>
      <c r="KAD77" s="216"/>
      <c r="KAE77" s="216"/>
      <c r="KAF77" s="216"/>
      <c r="KAG77" s="216"/>
      <c r="KAH77" s="216"/>
      <c r="KAI77" s="216"/>
      <c r="KAJ77" s="216"/>
      <c r="KAK77" s="216"/>
      <c r="KAL77" s="216"/>
      <c r="KAM77" s="216"/>
      <c r="KAN77" s="216"/>
      <c r="KAO77" s="216"/>
      <c r="KAP77" s="216"/>
      <c r="KAQ77" s="216"/>
      <c r="KAR77" s="216"/>
      <c r="KAS77" s="216"/>
      <c r="KAT77" s="216"/>
      <c r="KAU77" s="216"/>
      <c r="KAV77" s="216"/>
      <c r="KAW77" s="216"/>
      <c r="KAX77" s="216"/>
      <c r="KAY77" s="216"/>
      <c r="KAZ77" s="216"/>
      <c r="KBA77" s="216"/>
      <c r="KBB77" s="216"/>
      <c r="KBC77" s="216"/>
      <c r="KBD77" s="216"/>
      <c r="KBE77" s="216"/>
      <c r="KBF77" s="216"/>
      <c r="KBG77" s="216"/>
      <c r="KBH77" s="216"/>
      <c r="KBI77" s="216"/>
      <c r="KBJ77" s="216"/>
      <c r="KBK77" s="216"/>
      <c r="KBL77" s="216"/>
      <c r="KBM77" s="216"/>
      <c r="KBN77" s="216"/>
      <c r="KBO77" s="216"/>
      <c r="KBP77" s="216"/>
      <c r="KBQ77" s="216"/>
      <c r="KBR77" s="216"/>
      <c r="KBS77" s="216"/>
      <c r="KBT77" s="216"/>
      <c r="KBU77" s="216"/>
      <c r="KBV77" s="216"/>
      <c r="KBW77" s="216"/>
      <c r="KBX77" s="216"/>
      <c r="KBY77" s="216"/>
      <c r="KBZ77" s="216"/>
      <c r="KCA77" s="216"/>
      <c r="KCB77" s="216"/>
      <c r="KCC77" s="216"/>
      <c r="KCD77" s="216"/>
      <c r="KCE77" s="216"/>
      <c r="KCF77" s="216"/>
      <c r="KCG77" s="216"/>
      <c r="KCH77" s="216"/>
      <c r="KCI77" s="216"/>
      <c r="KCJ77" s="216"/>
      <c r="KCK77" s="216"/>
      <c r="KCL77" s="216"/>
      <c r="KCM77" s="216"/>
      <c r="KCN77" s="216"/>
      <c r="KCO77" s="216"/>
      <c r="KCP77" s="216"/>
      <c r="KCQ77" s="216"/>
      <c r="KCR77" s="216"/>
      <c r="KCS77" s="216"/>
      <c r="KCT77" s="216"/>
      <c r="KCU77" s="216"/>
      <c r="KCV77" s="216"/>
      <c r="KCW77" s="216"/>
      <c r="KCX77" s="216"/>
      <c r="KCY77" s="216"/>
      <c r="KCZ77" s="216"/>
      <c r="KDA77" s="216"/>
      <c r="KDB77" s="216"/>
      <c r="KDC77" s="216"/>
      <c r="KDD77" s="216"/>
      <c r="KDE77" s="216"/>
      <c r="KDF77" s="216"/>
      <c r="KDG77" s="216"/>
      <c r="KDH77" s="216"/>
      <c r="KDI77" s="216"/>
      <c r="KDJ77" s="216"/>
      <c r="KDK77" s="216"/>
      <c r="KDL77" s="216"/>
      <c r="KDM77" s="216"/>
      <c r="KDN77" s="216"/>
      <c r="KDO77" s="216"/>
      <c r="KDP77" s="216"/>
      <c r="KDQ77" s="216"/>
      <c r="KDR77" s="216"/>
      <c r="KDS77" s="216"/>
      <c r="KDT77" s="216"/>
      <c r="KDU77" s="216"/>
      <c r="KDV77" s="216"/>
      <c r="KDW77" s="216"/>
      <c r="KDX77" s="216"/>
      <c r="KDY77" s="216"/>
      <c r="KDZ77" s="216"/>
      <c r="KEA77" s="216"/>
      <c r="KEB77" s="216"/>
      <c r="KEC77" s="216"/>
      <c r="KED77" s="216"/>
      <c r="KEE77" s="216"/>
      <c r="KEF77" s="216"/>
      <c r="KEG77" s="216"/>
      <c r="KEH77" s="216"/>
      <c r="KEI77" s="216"/>
      <c r="KEJ77" s="216"/>
      <c r="KEK77" s="216"/>
      <c r="KEL77" s="216"/>
      <c r="KEM77" s="216"/>
      <c r="KEN77" s="216"/>
      <c r="KEO77" s="216"/>
      <c r="KEP77" s="216"/>
      <c r="KEQ77" s="216"/>
      <c r="KER77" s="216"/>
      <c r="KES77" s="216"/>
      <c r="KET77" s="216"/>
      <c r="KEU77" s="216"/>
      <c r="KEV77" s="216"/>
      <c r="KEW77" s="216"/>
      <c r="KEX77" s="216"/>
      <c r="KEY77" s="216"/>
      <c r="KEZ77" s="216"/>
      <c r="KFA77" s="216"/>
      <c r="KFB77" s="216"/>
      <c r="KFC77" s="216"/>
      <c r="KFD77" s="216"/>
      <c r="KFE77" s="216"/>
      <c r="KFF77" s="216"/>
      <c r="KFG77" s="216"/>
      <c r="KFH77" s="216"/>
      <c r="KFI77" s="216"/>
      <c r="KFJ77" s="216"/>
      <c r="KFK77" s="216"/>
      <c r="KFL77" s="216"/>
      <c r="KFM77" s="216"/>
      <c r="KFN77" s="216"/>
      <c r="KFO77" s="216"/>
      <c r="KFP77" s="216"/>
      <c r="KFQ77" s="216"/>
      <c r="KFR77" s="216"/>
      <c r="KFS77" s="216"/>
      <c r="KFT77" s="216"/>
      <c r="KFU77" s="216"/>
      <c r="KFV77" s="216"/>
      <c r="KFW77" s="216"/>
      <c r="KFX77" s="216"/>
      <c r="KFY77" s="216"/>
      <c r="KFZ77" s="216"/>
      <c r="KGA77" s="216"/>
      <c r="KGB77" s="216"/>
      <c r="KGC77" s="216"/>
      <c r="KGD77" s="216"/>
      <c r="KGE77" s="216"/>
      <c r="KGF77" s="216"/>
      <c r="KGG77" s="216"/>
      <c r="KGH77" s="216"/>
      <c r="KGI77" s="216"/>
      <c r="KGJ77" s="216"/>
      <c r="KGK77" s="216"/>
      <c r="KGL77" s="216"/>
      <c r="KGM77" s="216"/>
      <c r="KGN77" s="216"/>
      <c r="KGO77" s="216"/>
      <c r="KGP77" s="216"/>
      <c r="KGQ77" s="216"/>
      <c r="KGR77" s="216"/>
      <c r="KGS77" s="216"/>
      <c r="KGT77" s="216"/>
      <c r="KGU77" s="216"/>
      <c r="KGV77" s="216"/>
      <c r="KGW77" s="216"/>
      <c r="KGX77" s="216"/>
      <c r="KGY77" s="216"/>
      <c r="KGZ77" s="216"/>
      <c r="KHA77" s="216"/>
      <c r="KHB77" s="216"/>
      <c r="KHC77" s="216"/>
      <c r="KHD77" s="216"/>
      <c r="KHE77" s="216"/>
      <c r="KHF77" s="216"/>
      <c r="KHG77" s="216"/>
      <c r="KHH77" s="216"/>
      <c r="KHI77" s="216"/>
      <c r="KHJ77" s="216"/>
      <c r="KHK77" s="216"/>
      <c r="KHL77" s="216"/>
      <c r="KHM77" s="216"/>
      <c r="KHN77" s="216"/>
      <c r="KHO77" s="216"/>
      <c r="KHP77" s="216"/>
      <c r="KHQ77" s="216"/>
      <c r="KHR77" s="216"/>
      <c r="KHS77" s="216"/>
      <c r="KHT77" s="216"/>
      <c r="KHU77" s="216"/>
      <c r="KHV77" s="216"/>
      <c r="KHW77" s="216"/>
      <c r="KHX77" s="216"/>
      <c r="KHY77" s="216"/>
      <c r="KHZ77" s="216"/>
      <c r="KIA77" s="216"/>
      <c r="KIB77" s="216"/>
      <c r="KIC77" s="216"/>
      <c r="KID77" s="216"/>
      <c r="KIE77" s="216"/>
      <c r="KIF77" s="216"/>
      <c r="KIG77" s="216"/>
      <c r="KIH77" s="216"/>
      <c r="KII77" s="216"/>
      <c r="KIJ77" s="216"/>
      <c r="KIK77" s="216"/>
      <c r="KIL77" s="216"/>
      <c r="KIM77" s="216"/>
      <c r="KIN77" s="216"/>
      <c r="KIO77" s="216"/>
      <c r="KIP77" s="216"/>
      <c r="KIQ77" s="216"/>
      <c r="KIR77" s="216"/>
      <c r="KIS77" s="216"/>
      <c r="KIT77" s="216"/>
      <c r="KIU77" s="216"/>
      <c r="KIV77" s="216"/>
      <c r="KIW77" s="216"/>
      <c r="KIX77" s="216"/>
      <c r="KIY77" s="216"/>
      <c r="KIZ77" s="216"/>
      <c r="KJA77" s="216"/>
      <c r="KJB77" s="216"/>
      <c r="KJC77" s="216"/>
      <c r="KJD77" s="216"/>
      <c r="KJE77" s="216"/>
      <c r="KJF77" s="216"/>
      <c r="KJG77" s="216"/>
      <c r="KJH77" s="216"/>
      <c r="KJI77" s="216"/>
      <c r="KJJ77" s="216"/>
      <c r="KJK77" s="216"/>
      <c r="KJL77" s="216"/>
      <c r="KJM77" s="216"/>
      <c r="KJN77" s="216"/>
      <c r="KJO77" s="216"/>
      <c r="KJP77" s="216"/>
      <c r="KJQ77" s="216"/>
      <c r="KJR77" s="216"/>
      <c r="KJS77" s="216"/>
      <c r="KJT77" s="216"/>
      <c r="KJU77" s="216"/>
      <c r="KJV77" s="216"/>
      <c r="KJW77" s="216"/>
      <c r="KJX77" s="216"/>
      <c r="KJY77" s="216"/>
      <c r="KJZ77" s="216"/>
      <c r="KKA77" s="216"/>
      <c r="KKB77" s="216"/>
      <c r="KKC77" s="216"/>
      <c r="KKD77" s="216"/>
      <c r="KKE77" s="216"/>
      <c r="KKF77" s="216"/>
      <c r="KKG77" s="216"/>
      <c r="KKH77" s="216"/>
      <c r="KKI77" s="216"/>
      <c r="KKJ77" s="216"/>
      <c r="KKK77" s="216"/>
      <c r="KKL77" s="216"/>
      <c r="KKM77" s="216"/>
      <c r="KKN77" s="216"/>
      <c r="KKO77" s="216"/>
      <c r="KKP77" s="216"/>
      <c r="KKQ77" s="216"/>
      <c r="KKR77" s="216"/>
      <c r="KKS77" s="216"/>
      <c r="KKT77" s="216"/>
      <c r="KKU77" s="216"/>
      <c r="KKV77" s="216"/>
      <c r="KKW77" s="216"/>
      <c r="KKX77" s="216"/>
      <c r="KKY77" s="216"/>
      <c r="KKZ77" s="216"/>
      <c r="KLA77" s="216"/>
      <c r="KLB77" s="216"/>
      <c r="KLC77" s="216"/>
      <c r="KLD77" s="216"/>
      <c r="KLE77" s="216"/>
      <c r="KLF77" s="216"/>
      <c r="KLG77" s="216"/>
      <c r="KLH77" s="216"/>
      <c r="KLI77" s="216"/>
      <c r="KLJ77" s="216"/>
      <c r="KLK77" s="216"/>
      <c r="KLL77" s="216"/>
      <c r="KLM77" s="216"/>
      <c r="KLN77" s="216"/>
      <c r="KLO77" s="216"/>
      <c r="KLP77" s="216"/>
      <c r="KLQ77" s="216"/>
      <c r="KLR77" s="216"/>
      <c r="KLS77" s="216"/>
      <c r="KLT77" s="216"/>
      <c r="KLU77" s="216"/>
      <c r="KLV77" s="216"/>
      <c r="KLW77" s="216"/>
      <c r="KLX77" s="216"/>
      <c r="KLY77" s="216"/>
      <c r="KLZ77" s="216"/>
      <c r="KMA77" s="216"/>
      <c r="KMB77" s="216"/>
      <c r="KMC77" s="216"/>
      <c r="KMD77" s="216"/>
      <c r="KME77" s="216"/>
      <c r="KMF77" s="216"/>
      <c r="KMG77" s="216"/>
      <c r="KMH77" s="216"/>
      <c r="KMI77" s="216"/>
      <c r="KMJ77" s="216"/>
      <c r="KMK77" s="216"/>
      <c r="KML77" s="216"/>
      <c r="KMM77" s="216"/>
      <c r="KMN77" s="216"/>
      <c r="KMO77" s="216"/>
      <c r="KMP77" s="216"/>
      <c r="KMQ77" s="216"/>
      <c r="KMR77" s="216"/>
      <c r="KMS77" s="216"/>
      <c r="KMT77" s="216"/>
      <c r="KMU77" s="216"/>
      <c r="KMV77" s="216"/>
      <c r="KMW77" s="216"/>
      <c r="KMX77" s="216"/>
      <c r="KMY77" s="216"/>
      <c r="KMZ77" s="216"/>
      <c r="KNA77" s="216"/>
      <c r="KNB77" s="216"/>
      <c r="KNC77" s="216"/>
      <c r="KND77" s="216"/>
      <c r="KNE77" s="216"/>
      <c r="KNF77" s="216"/>
      <c r="KNG77" s="216"/>
      <c r="KNH77" s="216"/>
      <c r="KNI77" s="216"/>
      <c r="KNJ77" s="216"/>
      <c r="KNK77" s="216"/>
      <c r="KNL77" s="216"/>
      <c r="KNM77" s="216"/>
      <c r="KNN77" s="216"/>
      <c r="KNO77" s="216"/>
      <c r="KNP77" s="216"/>
      <c r="KNQ77" s="216"/>
      <c r="KNR77" s="216"/>
      <c r="KNS77" s="216"/>
      <c r="KNT77" s="216"/>
      <c r="KNU77" s="216"/>
      <c r="KNV77" s="216"/>
      <c r="KNW77" s="216"/>
      <c r="KNX77" s="216"/>
      <c r="KNY77" s="216"/>
      <c r="KNZ77" s="216"/>
      <c r="KOA77" s="216"/>
      <c r="KOB77" s="216"/>
      <c r="KOC77" s="216"/>
      <c r="KOD77" s="216"/>
      <c r="KOE77" s="216"/>
      <c r="KOF77" s="216"/>
      <c r="KOG77" s="216"/>
      <c r="KOH77" s="216"/>
      <c r="KOI77" s="216"/>
      <c r="KOJ77" s="216"/>
      <c r="KOK77" s="216"/>
      <c r="KOL77" s="216"/>
      <c r="KOM77" s="216"/>
      <c r="KON77" s="216"/>
      <c r="KOO77" s="216"/>
      <c r="KOP77" s="216"/>
      <c r="KOQ77" s="216"/>
      <c r="KOR77" s="216"/>
      <c r="KOS77" s="216"/>
      <c r="KOT77" s="216"/>
      <c r="KOU77" s="216"/>
      <c r="KOV77" s="216"/>
      <c r="KOW77" s="216"/>
      <c r="KOX77" s="216"/>
      <c r="KOY77" s="216"/>
      <c r="KOZ77" s="216"/>
      <c r="KPA77" s="216"/>
      <c r="KPB77" s="216"/>
      <c r="KPC77" s="216"/>
      <c r="KPD77" s="216"/>
      <c r="KPE77" s="216"/>
      <c r="KPF77" s="216"/>
      <c r="KPG77" s="216"/>
      <c r="KPH77" s="216"/>
      <c r="KPI77" s="216"/>
      <c r="KPJ77" s="216"/>
      <c r="KPK77" s="216"/>
      <c r="KPL77" s="216"/>
      <c r="KPM77" s="216"/>
      <c r="KPN77" s="216"/>
      <c r="KPO77" s="216"/>
      <c r="KPP77" s="216"/>
      <c r="KPQ77" s="216"/>
      <c r="KPR77" s="216"/>
      <c r="KPS77" s="216"/>
      <c r="KPT77" s="216"/>
      <c r="KPU77" s="216"/>
      <c r="KPV77" s="216"/>
      <c r="KPW77" s="216"/>
      <c r="KPX77" s="216"/>
      <c r="KPY77" s="216"/>
      <c r="KPZ77" s="216"/>
      <c r="KQA77" s="216"/>
      <c r="KQB77" s="216"/>
      <c r="KQC77" s="216"/>
      <c r="KQD77" s="216"/>
      <c r="KQE77" s="216"/>
      <c r="KQF77" s="216"/>
      <c r="KQG77" s="216"/>
      <c r="KQH77" s="216"/>
      <c r="KQI77" s="216"/>
      <c r="KQJ77" s="216"/>
      <c r="KQK77" s="216"/>
      <c r="KQL77" s="216"/>
      <c r="KQM77" s="216"/>
      <c r="KQN77" s="216"/>
      <c r="KQO77" s="216"/>
      <c r="KQP77" s="216"/>
      <c r="KQQ77" s="216"/>
      <c r="KQR77" s="216"/>
      <c r="KQS77" s="216"/>
      <c r="KQT77" s="216"/>
      <c r="KQU77" s="216"/>
      <c r="KQV77" s="216"/>
      <c r="KQW77" s="216"/>
      <c r="KQX77" s="216"/>
      <c r="KQY77" s="216"/>
      <c r="KQZ77" s="216"/>
      <c r="KRA77" s="216"/>
      <c r="KRB77" s="216"/>
      <c r="KRC77" s="216"/>
      <c r="KRD77" s="216"/>
      <c r="KRE77" s="216"/>
      <c r="KRF77" s="216"/>
      <c r="KRG77" s="216"/>
      <c r="KRH77" s="216"/>
      <c r="KRI77" s="216"/>
      <c r="KRJ77" s="216"/>
      <c r="KRK77" s="216"/>
      <c r="KRL77" s="216"/>
      <c r="KRM77" s="216"/>
      <c r="KRN77" s="216"/>
      <c r="KRO77" s="216"/>
      <c r="KRP77" s="216"/>
      <c r="KRQ77" s="216"/>
      <c r="KRR77" s="216"/>
      <c r="KRS77" s="216"/>
      <c r="KRT77" s="216"/>
      <c r="KRU77" s="216"/>
      <c r="KRV77" s="216"/>
      <c r="KRW77" s="216"/>
      <c r="KRX77" s="216"/>
      <c r="KRY77" s="216"/>
      <c r="KRZ77" s="216"/>
      <c r="KSA77" s="216"/>
      <c r="KSB77" s="216"/>
      <c r="KSC77" s="216"/>
      <c r="KSD77" s="216"/>
      <c r="KSE77" s="216"/>
      <c r="KSF77" s="216"/>
      <c r="KSG77" s="216"/>
      <c r="KSH77" s="216"/>
      <c r="KSI77" s="216"/>
      <c r="KSJ77" s="216"/>
      <c r="KSK77" s="216"/>
      <c r="KSL77" s="216"/>
      <c r="KSM77" s="216"/>
      <c r="KSN77" s="216"/>
      <c r="KSO77" s="216"/>
      <c r="KSP77" s="216"/>
      <c r="KSQ77" s="216"/>
      <c r="KSR77" s="216"/>
      <c r="KSS77" s="216"/>
      <c r="KST77" s="216"/>
      <c r="KSU77" s="216"/>
      <c r="KSV77" s="216"/>
      <c r="KSW77" s="216"/>
      <c r="KSX77" s="216"/>
      <c r="KSY77" s="216"/>
      <c r="KSZ77" s="216"/>
      <c r="KTA77" s="216"/>
      <c r="KTB77" s="216"/>
      <c r="KTC77" s="216"/>
      <c r="KTD77" s="216"/>
      <c r="KTE77" s="216"/>
      <c r="KTF77" s="216"/>
      <c r="KTG77" s="216"/>
      <c r="KTH77" s="216"/>
      <c r="KTI77" s="216"/>
      <c r="KTJ77" s="216"/>
      <c r="KTK77" s="216"/>
      <c r="KTL77" s="216"/>
      <c r="KTM77" s="216"/>
      <c r="KTN77" s="216"/>
      <c r="KTO77" s="216"/>
      <c r="KTP77" s="216"/>
      <c r="KTQ77" s="216"/>
      <c r="KTR77" s="216"/>
      <c r="KTS77" s="216"/>
      <c r="KTT77" s="216"/>
      <c r="KTU77" s="216"/>
      <c r="KTV77" s="216"/>
      <c r="KTW77" s="216"/>
      <c r="KTX77" s="216"/>
      <c r="KTY77" s="216"/>
      <c r="KTZ77" s="216"/>
      <c r="KUA77" s="216"/>
      <c r="KUB77" s="216"/>
      <c r="KUC77" s="216"/>
      <c r="KUD77" s="216"/>
      <c r="KUE77" s="216"/>
      <c r="KUF77" s="216"/>
      <c r="KUG77" s="216"/>
      <c r="KUH77" s="216"/>
      <c r="KUI77" s="216"/>
      <c r="KUJ77" s="216"/>
      <c r="KUK77" s="216"/>
      <c r="KUL77" s="216"/>
      <c r="KUM77" s="216"/>
      <c r="KUN77" s="216"/>
      <c r="KUO77" s="216"/>
      <c r="KUP77" s="216"/>
      <c r="KUQ77" s="216"/>
      <c r="KUR77" s="216"/>
      <c r="KUS77" s="216"/>
      <c r="KUT77" s="216"/>
      <c r="KUU77" s="216"/>
      <c r="KUV77" s="216"/>
      <c r="KUW77" s="216"/>
      <c r="KUX77" s="216"/>
      <c r="KUY77" s="216"/>
      <c r="KUZ77" s="216"/>
      <c r="KVA77" s="216"/>
      <c r="KVB77" s="216"/>
      <c r="KVC77" s="216"/>
      <c r="KVD77" s="216"/>
      <c r="KVE77" s="216"/>
      <c r="KVF77" s="216"/>
      <c r="KVG77" s="216"/>
      <c r="KVH77" s="216"/>
      <c r="KVI77" s="216"/>
      <c r="KVJ77" s="216"/>
      <c r="KVK77" s="216"/>
      <c r="KVL77" s="216"/>
      <c r="KVM77" s="216"/>
      <c r="KVN77" s="216"/>
      <c r="KVO77" s="216"/>
      <c r="KVP77" s="216"/>
      <c r="KVQ77" s="216"/>
      <c r="KVR77" s="216"/>
      <c r="KVS77" s="216"/>
      <c r="KVT77" s="216"/>
      <c r="KVU77" s="216"/>
      <c r="KVV77" s="216"/>
      <c r="KVW77" s="216"/>
      <c r="KVX77" s="216"/>
      <c r="KVY77" s="216"/>
      <c r="KVZ77" s="216"/>
      <c r="KWA77" s="216"/>
      <c r="KWB77" s="216"/>
      <c r="KWC77" s="216"/>
      <c r="KWD77" s="216"/>
      <c r="KWE77" s="216"/>
      <c r="KWF77" s="216"/>
      <c r="KWG77" s="216"/>
      <c r="KWH77" s="216"/>
      <c r="KWI77" s="216"/>
      <c r="KWJ77" s="216"/>
      <c r="KWK77" s="216"/>
      <c r="KWL77" s="216"/>
      <c r="KWM77" s="216"/>
      <c r="KWN77" s="216"/>
      <c r="KWO77" s="216"/>
      <c r="KWP77" s="216"/>
      <c r="KWQ77" s="216"/>
      <c r="KWR77" s="216"/>
      <c r="KWS77" s="216"/>
      <c r="KWT77" s="216"/>
      <c r="KWU77" s="216"/>
      <c r="KWV77" s="216"/>
      <c r="KWW77" s="216"/>
      <c r="KWX77" s="216"/>
      <c r="KWY77" s="216"/>
      <c r="KWZ77" s="216"/>
      <c r="KXA77" s="216"/>
      <c r="KXB77" s="216"/>
      <c r="KXC77" s="216"/>
      <c r="KXD77" s="216"/>
      <c r="KXE77" s="216"/>
      <c r="KXF77" s="216"/>
      <c r="KXG77" s="216"/>
      <c r="KXH77" s="216"/>
      <c r="KXI77" s="216"/>
      <c r="KXJ77" s="216"/>
      <c r="KXK77" s="216"/>
      <c r="KXL77" s="216"/>
      <c r="KXM77" s="216"/>
      <c r="KXN77" s="216"/>
      <c r="KXO77" s="216"/>
      <c r="KXP77" s="216"/>
      <c r="KXQ77" s="216"/>
      <c r="KXR77" s="216"/>
      <c r="KXS77" s="216"/>
      <c r="KXT77" s="216"/>
      <c r="KXU77" s="216"/>
      <c r="KXV77" s="216"/>
      <c r="KXW77" s="216"/>
      <c r="KXX77" s="216"/>
      <c r="KXY77" s="216"/>
      <c r="KXZ77" s="216"/>
      <c r="KYA77" s="216"/>
      <c r="KYB77" s="216"/>
      <c r="KYC77" s="216"/>
      <c r="KYD77" s="216"/>
      <c r="KYE77" s="216"/>
      <c r="KYF77" s="216"/>
      <c r="KYG77" s="216"/>
      <c r="KYH77" s="216"/>
      <c r="KYI77" s="216"/>
      <c r="KYJ77" s="216"/>
      <c r="KYK77" s="216"/>
      <c r="KYL77" s="216"/>
      <c r="KYM77" s="216"/>
      <c r="KYN77" s="216"/>
      <c r="KYO77" s="216"/>
      <c r="KYP77" s="216"/>
      <c r="KYQ77" s="216"/>
      <c r="KYR77" s="216"/>
      <c r="KYS77" s="216"/>
      <c r="KYT77" s="216"/>
      <c r="KYU77" s="216"/>
      <c r="KYV77" s="216"/>
      <c r="KYW77" s="216"/>
      <c r="KYX77" s="216"/>
      <c r="KYY77" s="216"/>
      <c r="KYZ77" s="216"/>
      <c r="KZA77" s="216"/>
      <c r="KZB77" s="216"/>
      <c r="KZC77" s="216"/>
      <c r="KZD77" s="216"/>
      <c r="KZE77" s="216"/>
      <c r="KZF77" s="216"/>
      <c r="KZG77" s="216"/>
      <c r="KZH77" s="216"/>
      <c r="KZI77" s="216"/>
      <c r="KZJ77" s="216"/>
      <c r="KZK77" s="216"/>
      <c r="KZL77" s="216"/>
      <c r="KZM77" s="216"/>
      <c r="KZN77" s="216"/>
      <c r="KZO77" s="216"/>
      <c r="KZP77" s="216"/>
      <c r="KZQ77" s="216"/>
      <c r="KZR77" s="216"/>
      <c r="KZS77" s="216"/>
      <c r="KZT77" s="216"/>
      <c r="KZU77" s="216"/>
      <c r="KZV77" s="216"/>
      <c r="KZW77" s="216"/>
      <c r="KZX77" s="216"/>
      <c r="KZY77" s="216"/>
      <c r="KZZ77" s="216"/>
      <c r="LAA77" s="216"/>
      <c r="LAB77" s="216"/>
      <c r="LAC77" s="216"/>
      <c r="LAD77" s="216"/>
      <c r="LAE77" s="216"/>
      <c r="LAF77" s="216"/>
      <c r="LAG77" s="216"/>
      <c r="LAH77" s="216"/>
      <c r="LAI77" s="216"/>
      <c r="LAJ77" s="216"/>
      <c r="LAK77" s="216"/>
      <c r="LAL77" s="216"/>
      <c r="LAM77" s="216"/>
      <c r="LAN77" s="216"/>
      <c r="LAO77" s="216"/>
      <c r="LAP77" s="216"/>
      <c r="LAQ77" s="216"/>
      <c r="LAR77" s="216"/>
      <c r="LAS77" s="216"/>
      <c r="LAT77" s="216"/>
      <c r="LAU77" s="216"/>
      <c r="LAV77" s="216"/>
      <c r="LAW77" s="216"/>
      <c r="LAX77" s="216"/>
      <c r="LAY77" s="216"/>
      <c r="LAZ77" s="216"/>
      <c r="LBA77" s="216"/>
      <c r="LBB77" s="216"/>
      <c r="LBC77" s="216"/>
      <c r="LBD77" s="216"/>
      <c r="LBE77" s="216"/>
      <c r="LBF77" s="216"/>
      <c r="LBG77" s="216"/>
      <c r="LBH77" s="216"/>
      <c r="LBI77" s="216"/>
      <c r="LBJ77" s="216"/>
      <c r="LBK77" s="216"/>
      <c r="LBL77" s="216"/>
      <c r="LBM77" s="216"/>
      <c r="LBN77" s="216"/>
      <c r="LBO77" s="216"/>
      <c r="LBP77" s="216"/>
      <c r="LBQ77" s="216"/>
      <c r="LBR77" s="216"/>
      <c r="LBS77" s="216"/>
      <c r="LBT77" s="216"/>
      <c r="LBU77" s="216"/>
      <c r="LBV77" s="216"/>
      <c r="LBW77" s="216"/>
      <c r="LBX77" s="216"/>
      <c r="LBY77" s="216"/>
      <c r="LBZ77" s="216"/>
      <c r="LCA77" s="216"/>
      <c r="LCB77" s="216"/>
      <c r="LCC77" s="216"/>
      <c r="LCD77" s="216"/>
      <c r="LCE77" s="216"/>
      <c r="LCF77" s="216"/>
      <c r="LCG77" s="216"/>
      <c r="LCH77" s="216"/>
      <c r="LCI77" s="216"/>
      <c r="LCJ77" s="216"/>
      <c r="LCK77" s="216"/>
      <c r="LCL77" s="216"/>
      <c r="LCM77" s="216"/>
      <c r="LCN77" s="216"/>
      <c r="LCO77" s="216"/>
      <c r="LCP77" s="216"/>
      <c r="LCQ77" s="216"/>
      <c r="LCR77" s="216"/>
      <c r="LCS77" s="216"/>
      <c r="LCT77" s="216"/>
      <c r="LCU77" s="216"/>
      <c r="LCV77" s="216"/>
      <c r="LCW77" s="216"/>
      <c r="LCX77" s="216"/>
      <c r="LCY77" s="216"/>
      <c r="LCZ77" s="216"/>
      <c r="LDA77" s="216"/>
      <c r="LDB77" s="216"/>
      <c r="LDC77" s="216"/>
      <c r="LDD77" s="216"/>
      <c r="LDE77" s="216"/>
      <c r="LDF77" s="216"/>
      <c r="LDG77" s="216"/>
      <c r="LDH77" s="216"/>
      <c r="LDI77" s="216"/>
      <c r="LDJ77" s="216"/>
      <c r="LDK77" s="216"/>
      <c r="LDL77" s="216"/>
      <c r="LDM77" s="216"/>
      <c r="LDN77" s="216"/>
      <c r="LDO77" s="216"/>
      <c r="LDP77" s="216"/>
      <c r="LDQ77" s="216"/>
      <c r="LDR77" s="216"/>
      <c r="LDS77" s="216"/>
      <c r="LDT77" s="216"/>
      <c r="LDU77" s="216"/>
      <c r="LDV77" s="216"/>
      <c r="LDW77" s="216"/>
      <c r="LDX77" s="216"/>
      <c r="LDY77" s="216"/>
      <c r="LDZ77" s="216"/>
      <c r="LEA77" s="216"/>
      <c r="LEB77" s="216"/>
      <c r="LEC77" s="216"/>
      <c r="LED77" s="216"/>
      <c r="LEE77" s="216"/>
      <c r="LEF77" s="216"/>
      <c r="LEG77" s="216"/>
      <c r="LEH77" s="216"/>
      <c r="LEI77" s="216"/>
      <c r="LEJ77" s="216"/>
      <c r="LEK77" s="216"/>
      <c r="LEL77" s="216"/>
      <c r="LEM77" s="216"/>
      <c r="LEN77" s="216"/>
      <c r="LEO77" s="216"/>
      <c r="LEP77" s="216"/>
      <c r="LEQ77" s="216"/>
      <c r="LER77" s="216"/>
      <c r="LES77" s="216"/>
      <c r="LET77" s="216"/>
      <c r="LEU77" s="216"/>
      <c r="LEV77" s="216"/>
      <c r="LEW77" s="216"/>
      <c r="LEX77" s="216"/>
      <c r="LEY77" s="216"/>
      <c r="LEZ77" s="216"/>
      <c r="LFA77" s="216"/>
      <c r="LFB77" s="216"/>
      <c r="LFC77" s="216"/>
      <c r="LFD77" s="216"/>
      <c r="LFE77" s="216"/>
      <c r="LFF77" s="216"/>
      <c r="LFG77" s="216"/>
      <c r="LFH77" s="216"/>
      <c r="LFI77" s="216"/>
      <c r="LFJ77" s="216"/>
      <c r="LFK77" s="216"/>
      <c r="LFL77" s="216"/>
      <c r="LFM77" s="216"/>
      <c r="LFN77" s="216"/>
      <c r="LFO77" s="216"/>
      <c r="LFP77" s="216"/>
      <c r="LFQ77" s="216"/>
      <c r="LFR77" s="216"/>
      <c r="LFS77" s="216"/>
      <c r="LFT77" s="216"/>
      <c r="LFU77" s="216"/>
      <c r="LFV77" s="216"/>
      <c r="LFW77" s="216"/>
      <c r="LFX77" s="216"/>
      <c r="LFY77" s="216"/>
      <c r="LFZ77" s="216"/>
      <c r="LGA77" s="216"/>
      <c r="LGB77" s="216"/>
      <c r="LGC77" s="216"/>
      <c r="LGD77" s="216"/>
      <c r="LGE77" s="216"/>
      <c r="LGF77" s="216"/>
      <c r="LGG77" s="216"/>
      <c r="LGH77" s="216"/>
      <c r="LGI77" s="216"/>
      <c r="LGJ77" s="216"/>
      <c r="LGK77" s="216"/>
      <c r="LGL77" s="216"/>
      <c r="LGM77" s="216"/>
      <c r="LGN77" s="216"/>
      <c r="LGO77" s="216"/>
      <c r="LGP77" s="216"/>
      <c r="LGQ77" s="216"/>
      <c r="LGR77" s="216"/>
      <c r="LGS77" s="216"/>
      <c r="LGT77" s="216"/>
      <c r="LGU77" s="216"/>
      <c r="LGV77" s="216"/>
      <c r="LGW77" s="216"/>
      <c r="LGX77" s="216"/>
      <c r="LGY77" s="216"/>
      <c r="LGZ77" s="216"/>
      <c r="LHA77" s="216"/>
      <c r="LHB77" s="216"/>
      <c r="LHC77" s="216"/>
      <c r="LHD77" s="216"/>
      <c r="LHE77" s="216"/>
      <c r="LHF77" s="216"/>
      <c r="LHG77" s="216"/>
      <c r="LHH77" s="216"/>
      <c r="LHI77" s="216"/>
      <c r="LHJ77" s="216"/>
      <c r="LHK77" s="216"/>
      <c r="LHL77" s="216"/>
      <c r="LHM77" s="216"/>
      <c r="LHN77" s="216"/>
      <c r="LHO77" s="216"/>
      <c r="LHP77" s="216"/>
      <c r="LHQ77" s="216"/>
      <c r="LHR77" s="216"/>
      <c r="LHS77" s="216"/>
      <c r="LHT77" s="216"/>
      <c r="LHU77" s="216"/>
      <c r="LHV77" s="216"/>
      <c r="LHW77" s="216"/>
      <c r="LHX77" s="216"/>
      <c r="LHY77" s="216"/>
      <c r="LHZ77" s="216"/>
      <c r="LIA77" s="216"/>
      <c r="LIB77" s="216"/>
      <c r="LIC77" s="216"/>
      <c r="LID77" s="216"/>
      <c r="LIE77" s="216"/>
      <c r="LIF77" s="216"/>
      <c r="LIG77" s="216"/>
      <c r="LIH77" s="216"/>
      <c r="LII77" s="216"/>
      <c r="LIJ77" s="216"/>
      <c r="LIK77" s="216"/>
      <c r="LIL77" s="216"/>
      <c r="LIM77" s="216"/>
      <c r="LIN77" s="216"/>
      <c r="LIO77" s="216"/>
      <c r="LIP77" s="216"/>
      <c r="LIQ77" s="216"/>
      <c r="LIR77" s="216"/>
      <c r="LIS77" s="216"/>
      <c r="LIT77" s="216"/>
      <c r="LIU77" s="216"/>
      <c r="LIV77" s="216"/>
      <c r="LIW77" s="216"/>
      <c r="LIX77" s="216"/>
      <c r="LIY77" s="216"/>
      <c r="LIZ77" s="216"/>
      <c r="LJA77" s="216"/>
      <c r="LJB77" s="216"/>
      <c r="LJC77" s="216"/>
      <c r="LJD77" s="216"/>
      <c r="LJE77" s="216"/>
      <c r="LJF77" s="216"/>
      <c r="LJG77" s="216"/>
      <c r="LJH77" s="216"/>
      <c r="LJI77" s="216"/>
      <c r="LJJ77" s="216"/>
      <c r="LJK77" s="216"/>
      <c r="LJL77" s="216"/>
      <c r="LJM77" s="216"/>
      <c r="LJN77" s="216"/>
      <c r="LJO77" s="216"/>
      <c r="LJP77" s="216"/>
      <c r="LJQ77" s="216"/>
      <c r="LJR77" s="216"/>
      <c r="LJS77" s="216"/>
      <c r="LJT77" s="216"/>
      <c r="LJU77" s="216"/>
      <c r="LJV77" s="216"/>
      <c r="LJW77" s="216"/>
      <c r="LJX77" s="216"/>
      <c r="LJY77" s="216"/>
      <c r="LJZ77" s="216"/>
      <c r="LKA77" s="216"/>
      <c r="LKB77" s="216"/>
      <c r="LKC77" s="216"/>
      <c r="LKD77" s="216"/>
      <c r="LKE77" s="216"/>
      <c r="LKF77" s="216"/>
      <c r="LKG77" s="216"/>
      <c r="LKH77" s="216"/>
      <c r="LKI77" s="216"/>
      <c r="LKJ77" s="216"/>
      <c r="LKK77" s="216"/>
      <c r="LKL77" s="216"/>
      <c r="LKM77" s="216"/>
      <c r="LKN77" s="216"/>
      <c r="LKO77" s="216"/>
      <c r="LKP77" s="216"/>
      <c r="LKQ77" s="216"/>
      <c r="LKR77" s="216"/>
      <c r="LKS77" s="216"/>
      <c r="LKT77" s="216"/>
      <c r="LKU77" s="216"/>
      <c r="LKV77" s="216"/>
      <c r="LKW77" s="216"/>
      <c r="LKX77" s="216"/>
      <c r="LKY77" s="216"/>
      <c r="LKZ77" s="216"/>
      <c r="LLA77" s="216"/>
      <c r="LLB77" s="216"/>
      <c r="LLC77" s="216"/>
      <c r="LLD77" s="216"/>
      <c r="LLE77" s="216"/>
      <c r="LLF77" s="216"/>
      <c r="LLG77" s="216"/>
      <c r="LLH77" s="216"/>
      <c r="LLI77" s="216"/>
      <c r="LLJ77" s="216"/>
      <c r="LLK77" s="216"/>
      <c r="LLL77" s="216"/>
      <c r="LLM77" s="216"/>
      <c r="LLN77" s="216"/>
      <c r="LLO77" s="216"/>
      <c r="LLP77" s="216"/>
      <c r="LLQ77" s="216"/>
      <c r="LLR77" s="216"/>
      <c r="LLS77" s="216"/>
      <c r="LLT77" s="216"/>
      <c r="LLU77" s="216"/>
      <c r="LLV77" s="216"/>
      <c r="LLW77" s="216"/>
      <c r="LLX77" s="216"/>
      <c r="LLY77" s="216"/>
      <c r="LLZ77" s="216"/>
      <c r="LMA77" s="216"/>
      <c r="LMB77" s="216"/>
      <c r="LMC77" s="216"/>
      <c r="LMD77" s="216"/>
      <c r="LME77" s="216"/>
      <c r="LMF77" s="216"/>
      <c r="LMG77" s="216"/>
      <c r="LMH77" s="216"/>
      <c r="LMI77" s="216"/>
      <c r="LMJ77" s="216"/>
      <c r="LMK77" s="216"/>
      <c r="LML77" s="216"/>
      <c r="LMM77" s="216"/>
      <c r="LMN77" s="216"/>
      <c r="LMO77" s="216"/>
      <c r="LMP77" s="216"/>
      <c r="LMQ77" s="216"/>
      <c r="LMR77" s="216"/>
      <c r="LMS77" s="216"/>
      <c r="LMT77" s="216"/>
      <c r="LMU77" s="216"/>
      <c r="LMV77" s="216"/>
      <c r="LMW77" s="216"/>
      <c r="LMX77" s="216"/>
      <c r="LMY77" s="216"/>
      <c r="LMZ77" s="216"/>
      <c r="LNA77" s="216"/>
      <c r="LNB77" s="216"/>
      <c r="LNC77" s="216"/>
      <c r="LND77" s="216"/>
      <c r="LNE77" s="216"/>
      <c r="LNF77" s="216"/>
      <c r="LNG77" s="216"/>
      <c r="LNH77" s="216"/>
      <c r="LNI77" s="216"/>
      <c r="LNJ77" s="216"/>
      <c r="LNK77" s="216"/>
      <c r="LNL77" s="216"/>
      <c r="LNM77" s="216"/>
      <c r="LNN77" s="216"/>
      <c r="LNO77" s="216"/>
      <c r="LNP77" s="216"/>
      <c r="LNQ77" s="216"/>
      <c r="LNR77" s="216"/>
      <c r="LNS77" s="216"/>
      <c r="LNT77" s="216"/>
      <c r="LNU77" s="216"/>
      <c r="LNV77" s="216"/>
      <c r="LNW77" s="216"/>
      <c r="LNX77" s="216"/>
      <c r="LNY77" s="216"/>
      <c r="LNZ77" s="216"/>
      <c r="LOA77" s="216"/>
      <c r="LOB77" s="216"/>
      <c r="LOC77" s="216"/>
      <c r="LOD77" s="216"/>
      <c r="LOE77" s="216"/>
      <c r="LOF77" s="216"/>
      <c r="LOG77" s="216"/>
      <c r="LOH77" s="216"/>
      <c r="LOI77" s="216"/>
      <c r="LOJ77" s="216"/>
      <c r="LOK77" s="216"/>
      <c r="LOL77" s="216"/>
      <c r="LOM77" s="216"/>
      <c r="LON77" s="216"/>
      <c r="LOO77" s="216"/>
      <c r="LOP77" s="216"/>
      <c r="LOQ77" s="216"/>
      <c r="LOR77" s="216"/>
      <c r="LOS77" s="216"/>
      <c r="LOT77" s="216"/>
      <c r="LOU77" s="216"/>
      <c r="LOV77" s="216"/>
      <c r="LOW77" s="216"/>
      <c r="LOX77" s="216"/>
      <c r="LOY77" s="216"/>
      <c r="LOZ77" s="216"/>
      <c r="LPA77" s="216"/>
      <c r="LPB77" s="216"/>
      <c r="LPC77" s="216"/>
      <c r="LPD77" s="216"/>
      <c r="LPE77" s="216"/>
      <c r="LPF77" s="216"/>
      <c r="LPG77" s="216"/>
      <c r="LPH77" s="216"/>
      <c r="LPI77" s="216"/>
      <c r="LPJ77" s="216"/>
      <c r="LPK77" s="216"/>
      <c r="LPL77" s="216"/>
      <c r="LPM77" s="216"/>
      <c r="LPN77" s="216"/>
      <c r="LPO77" s="216"/>
      <c r="LPP77" s="216"/>
      <c r="LPQ77" s="216"/>
      <c r="LPR77" s="216"/>
      <c r="LPS77" s="216"/>
      <c r="LPT77" s="216"/>
      <c r="LPU77" s="216"/>
      <c r="LPV77" s="216"/>
      <c r="LPW77" s="216"/>
      <c r="LPX77" s="216"/>
      <c r="LPY77" s="216"/>
      <c r="LPZ77" s="216"/>
      <c r="LQA77" s="216"/>
      <c r="LQB77" s="216"/>
      <c r="LQC77" s="216"/>
      <c r="LQD77" s="216"/>
      <c r="LQE77" s="216"/>
      <c r="LQF77" s="216"/>
      <c r="LQG77" s="216"/>
      <c r="LQH77" s="216"/>
      <c r="LQI77" s="216"/>
      <c r="LQJ77" s="216"/>
      <c r="LQK77" s="216"/>
      <c r="LQL77" s="216"/>
      <c r="LQM77" s="216"/>
      <c r="LQN77" s="216"/>
      <c r="LQO77" s="216"/>
      <c r="LQP77" s="216"/>
      <c r="LQQ77" s="216"/>
      <c r="LQR77" s="216"/>
      <c r="LQS77" s="216"/>
      <c r="LQT77" s="216"/>
      <c r="LQU77" s="216"/>
      <c r="LQV77" s="216"/>
      <c r="LQW77" s="216"/>
      <c r="LQX77" s="216"/>
      <c r="LQY77" s="216"/>
      <c r="LQZ77" s="216"/>
      <c r="LRA77" s="216"/>
      <c r="LRB77" s="216"/>
      <c r="LRC77" s="216"/>
      <c r="LRD77" s="216"/>
      <c r="LRE77" s="216"/>
      <c r="LRF77" s="216"/>
      <c r="LRG77" s="216"/>
      <c r="LRH77" s="216"/>
      <c r="LRI77" s="216"/>
      <c r="LRJ77" s="216"/>
      <c r="LRK77" s="216"/>
      <c r="LRL77" s="216"/>
      <c r="LRM77" s="216"/>
      <c r="LRN77" s="216"/>
      <c r="LRO77" s="216"/>
      <c r="LRP77" s="216"/>
      <c r="LRQ77" s="216"/>
      <c r="LRR77" s="216"/>
      <c r="LRS77" s="216"/>
      <c r="LRT77" s="216"/>
      <c r="LRU77" s="216"/>
      <c r="LRV77" s="216"/>
      <c r="LRW77" s="216"/>
      <c r="LRX77" s="216"/>
      <c r="LRY77" s="216"/>
      <c r="LRZ77" s="216"/>
      <c r="LSA77" s="216"/>
      <c r="LSB77" s="216"/>
      <c r="LSC77" s="216"/>
      <c r="LSD77" s="216"/>
      <c r="LSE77" s="216"/>
      <c r="LSF77" s="216"/>
      <c r="LSG77" s="216"/>
      <c r="LSH77" s="216"/>
      <c r="LSI77" s="216"/>
      <c r="LSJ77" s="216"/>
      <c r="LSK77" s="216"/>
      <c r="LSL77" s="216"/>
      <c r="LSM77" s="216"/>
      <c r="LSN77" s="216"/>
      <c r="LSO77" s="216"/>
      <c r="LSP77" s="216"/>
      <c r="LSQ77" s="216"/>
      <c r="LSR77" s="216"/>
      <c r="LSS77" s="216"/>
      <c r="LST77" s="216"/>
      <c r="LSU77" s="216"/>
      <c r="LSV77" s="216"/>
      <c r="LSW77" s="216"/>
      <c r="LSX77" s="216"/>
      <c r="LSY77" s="216"/>
      <c r="LSZ77" s="216"/>
      <c r="LTA77" s="216"/>
      <c r="LTB77" s="216"/>
      <c r="LTC77" s="216"/>
      <c r="LTD77" s="216"/>
      <c r="LTE77" s="216"/>
      <c r="LTF77" s="216"/>
      <c r="LTG77" s="216"/>
      <c r="LTH77" s="216"/>
      <c r="LTI77" s="216"/>
      <c r="LTJ77" s="216"/>
      <c r="LTK77" s="216"/>
      <c r="LTL77" s="216"/>
      <c r="LTM77" s="216"/>
      <c r="LTN77" s="216"/>
      <c r="LTO77" s="216"/>
      <c r="LTP77" s="216"/>
      <c r="LTQ77" s="216"/>
      <c r="LTR77" s="216"/>
      <c r="LTS77" s="216"/>
      <c r="LTT77" s="216"/>
      <c r="LTU77" s="216"/>
      <c r="LTV77" s="216"/>
      <c r="LTW77" s="216"/>
      <c r="LTX77" s="216"/>
      <c r="LTY77" s="216"/>
      <c r="LTZ77" s="216"/>
      <c r="LUA77" s="216"/>
      <c r="LUB77" s="216"/>
      <c r="LUC77" s="216"/>
      <c r="LUD77" s="216"/>
      <c r="LUE77" s="216"/>
      <c r="LUF77" s="216"/>
      <c r="LUG77" s="216"/>
      <c r="LUH77" s="216"/>
      <c r="LUI77" s="216"/>
      <c r="LUJ77" s="216"/>
      <c r="LUK77" s="216"/>
      <c r="LUL77" s="216"/>
      <c r="LUM77" s="216"/>
      <c r="LUN77" s="216"/>
      <c r="LUO77" s="216"/>
      <c r="LUP77" s="216"/>
      <c r="LUQ77" s="216"/>
      <c r="LUR77" s="216"/>
      <c r="LUS77" s="216"/>
      <c r="LUT77" s="216"/>
      <c r="LUU77" s="216"/>
      <c r="LUV77" s="216"/>
      <c r="LUW77" s="216"/>
      <c r="LUX77" s="216"/>
      <c r="LUY77" s="216"/>
      <c r="LUZ77" s="216"/>
      <c r="LVA77" s="216"/>
      <c r="LVB77" s="216"/>
      <c r="LVC77" s="216"/>
      <c r="LVD77" s="216"/>
      <c r="LVE77" s="216"/>
      <c r="LVF77" s="216"/>
      <c r="LVG77" s="216"/>
      <c r="LVH77" s="216"/>
      <c r="LVI77" s="216"/>
      <c r="LVJ77" s="216"/>
      <c r="LVK77" s="216"/>
      <c r="LVL77" s="216"/>
      <c r="LVM77" s="216"/>
      <c r="LVN77" s="216"/>
      <c r="LVO77" s="216"/>
      <c r="LVP77" s="216"/>
      <c r="LVQ77" s="216"/>
      <c r="LVR77" s="216"/>
      <c r="LVS77" s="216"/>
      <c r="LVT77" s="216"/>
      <c r="LVU77" s="216"/>
      <c r="LVV77" s="216"/>
      <c r="LVW77" s="216"/>
      <c r="LVX77" s="216"/>
      <c r="LVY77" s="216"/>
      <c r="LVZ77" s="216"/>
      <c r="LWA77" s="216"/>
      <c r="LWB77" s="216"/>
      <c r="LWC77" s="216"/>
      <c r="LWD77" s="216"/>
      <c r="LWE77" s="216"/>
      <c r="LWF77" s="216"/>
      <c r="LWG77" s="216"/>
      <c r="LWH77" s="216"/>
      <c r="LWI77" s="216"/>
      <c r="LWJ77" s="216"/>
      <c r="LWK77" s="216"/>
      <c r="LWL77" s="216"/>
      <c r="LWM77" s="216"/>
      <c r="LWN77" s="216"/>
      <c r="LWO77" s="216"/>
      <c r="LWP77" s="216"/>
      <c r="LWQ77" s="216"/>
      <c r="LWR77" s="216"/>
      <c r="LWS77" s="216"/>
      <c r="LWT77" s="216"/>
      <c r="LWU77" s="216"/>
      <c r="LWV77" s="216"/>
      <c r="LWW77" s="216"/>
      <c r="LWX77" s="216"/>
      <c r="LWY77" s="216"/>
      <c r="LWZ77" s="216"/>
      <c r="LXA77" s="216"/>
      <c r="LXB77" s="216"/>
      <c r="LXC77" s="216"/>
      <c r="LXD77" s="216"/>
      <c r="LXE77" s="216"/>
      <c r="LXF77" s="216"/>
      <c r="LXG77" s="216"/>
      <c r="LXH77" s="216"/>
      <c r="LXI77" s="216"/>
      <c r="LXJ77" s="216"/>
      <c r="LXK77" s="216"/>
      <c r="LXL77" s="216"/>
      <c r="LXM77" s="216"/>
      <c r="LXN77" s="216"/>
      <c r="LXO77" s="216"/>
      <c r="LXP77" s="216"/>
      <c r="LXQ77" s="216"/>
      <c r="LXR77" s="216"/>
      <c r="LXS77" s="216"/>
      <c r="LXT77" s="216"/>
      <c r="LXU77" s="216"/>
      <c r="LXV77" s="216"/>
      <c r="LXW77" s="216"/>
      <c r="LXX77" s="216"/>
      <c r="LXY77" s="216"/>
      <c r="LXZ77" s="216"/>
      <c r="LYA77" s="216"/>
      <c r="LYB77" s="216"/>
      <c r="LYC77" s="216"/>
      <c r="LYD77" s="216"/>
      <c r="LYE77" s="216"/>
      <c r="LYF77" s="216"/>
      <c r="LYG77" s="216"/>
      <c r="LYH77" s="216"/>
      <c r="LYI77" s="216"/>
      <c r="LYJ77" s="216"/>
      <c r="LYK77" s="216"/>
      <c r="LYL77" s="216"/>
      <c r="LYM77" s="216"/>
      <c r="LYN77" s="216"/>
      <c r="LYO77" s="216"/>
      <c r="LYP77" s="216"/>
      <c r="LYQ77" s="216"/>
      <c r="LYR77" s="216"/>
      <c r="LYS77" s="216"/>
      <c r="LYT77" s="216"/>
      <c r="LYU77" s="216"/>
      <c r="LYV77" s="216"/>
      <c r="LYW77" s="216"/>
      <c r="LYX77" s="216"/>
      <c r="LYY77" s="216"/>
      <c r="LYZ77" s="216"/>
      <c r="LZA77" s="216"/>
      <c r="LZB77" s="216"/>
      <c r="LZC77" s="216"/>
      <c r="LZD77" s="216"/>
      <c r="LZE77" s="216"/>
      <c r="LZF77" s="216"/>
      <c r="LZG77" s="216"/>
      <c r="LZH77" s="216"/>
      <c r="LZI77" s="216"/>
      <c r="LZJ77" s="216"/>
      <c r="LZK77" s="216"/>
      <c r="LZL77" s="216"/>
      <c r="LZM77" s="216"/>
      <c r="LZN77" s="216"/>
      <c r="LZO77" s="216"/>
      <c r="LZP77" s="216"/>
      <c r="LZQ77" s="216"/>
      <c r="LZR77" s="216"/>
      <c r="LZS77" s="216"/>
      <c r="LZT77" s="216"/>
      <c r="LZU77" s="216"/>
      <c r="LZV77" s="216"/>
      <c r="LZW77" s="216"/>
      <c r="LZX77" s="216"/>
      <c r="LZY77" s="216"/>
      <c r="LZZ77" s="216"/>
      <c r="MAA77" s="216"/>
      <c r="MAB77" s="216"/>
      <c r="MAC77" s="216"/>
      <c r="MAD77" s="216"/>
      <c r="MAE77" s="216"/>
      <c r="MAF77" s="216"/>
      <c r="MAG77" s="216"/>
      <c r="MAH77" s="216"/>
      <c r="MAI77" s="216"/>
      <c r="MAJ77" s="216"/>
      <c r="MAK77" s="216"/>
      <c r="MAL77" s="216"/>
      <c r="MAM77" s="216"/>
      <c r="MAN77" s="216"/>
      <c r="MAO77" s="216"/>
      <c r="MAP77" s="216"/>
      <c r="MAQ77" s="216"/>
      <c r="MAR77" s="216"/>
      <c r="MAS77" s="216"/>
      <c r="MAT77" s="216"/>
      <c r="MAU77" s="216"/>
      <c r="MAV77" s="216"/>
      <c r="MAW77" s="216"/>
      <c r="MAX77" s="216"/>
      <c r="MAY77" s="216"/>
      <c r="MAZ77" s="216"/>
      <c r="MBA77" s="216"/>
      <c r="MBB77" s="216"/>
      <c r="MBC77" s="216"/>
      <c r="MBD77" s="216"/>
      <c r="MBE77" s="216"/>
      <c r="MBF77" s="216"/>
      <c r="MBG77" s="216"/>
      <c r="MBH77" s="216"/>
      <c r="MBI77" s="216"/>
      <c r="MBJ77" s="216"/>
      <c r="MBK77" s="216"/>
      <c r="MBL77" s="216"/>
      <c r="MBM77" s="216"/>
      <c r="MBN77" s="216"/>
      <c r="MBO77" s="216"/>
      <c r="MBP77" s="216"/>
      <c r="MBQ77" s="216"/>
      <c r="MBR77" s="216"/>
      <c r="MBS77" s="216"/>
      <c r="MBT77" s="216"/>
      <c r="MBU77" s="216"/>
      <c r="MBV77" s="216"/>
      <c r="MBW77" s="216"/>
      <c r="MBX77" s="216"/>
      <c r="MBY77" s="216"/>
      <c r="MBZ77" s="216"/>
      <c r="MCA77" s="216"/>
      <c r="MCB77" s="216"/>
      <c r="MCC77" s="216"/>
      <c r="MCD77" s="216"/>
      <c r="MCE77" s="216"/>
      <c r="MCF77" s="216"/>
      <c r="MCG77" s="216"/>
      <c r="MCH77" s="216"/>
      <c r="MCI77" s="216"/>
      <c r="MCJ77" s="216"/>
      <c r="MCK77" s="216"/>
      <c r="MCL77" s="216"/>
      <c r="MCM77" s="216"/>
      <c r="MCN77" s="216"/>
      <c r="MCO77" s="216"/>
      <c r="MCP77" s="216"/>
      <c r="MCQ77" s="216"/>
      <c r="MCR77" s="216"/>
      <c r="MCS77" s="216"/>
      <c r="MCT77" s="216"/>
      <c r="MCU77" s="216"/>
      <c r="MCV77" s="216"/>
      <c r="MCW77" s="216"/>
      <c r="MCX77" s="216"/>
      <c r="MCY77" s="216"/>
      <c r="MCZ77" s="216"/>
      <c r="MDA77" s="216"/>
      <c r="MDB77" s="216"/>
      <c r="MDC77" s="216"/>
      <c r="MDD77" s="216"/>
      <c r="MDE77" s="216"/>
      <c r="MDF77" s="216"/>
      <c r="MDG77" s="216"/>
      <c r="MDH77" s="216"/>
      <c r="MDI77" s="216"/>
      <c r="MDJ77" s="216"/>
      <c r="MDK77" s="216"/>
      <c r="MDL77" s="216"/>
      <c r="MDM77" s="216"/>
      <c r="MDN77" s="216"/>
      <c r="MDO77" s="216"/>
      <c r="MDP77" s="216"/>
      <c r="MDQ77" s="216"/>
      <c r="MDR77" s="216"/>
      <c r="MDS77" s="216"/>
      <c r="MDT77" s="216"/>
      <c r="MDU77" s="216"/>
      <c r="MDV77" s="216"/>
      <c r="MDW77" s="216"/>
      <c r="MDX77" s="216"/>
      <c r="MDY77" s="216"/>
      <c r="MDZ77" s="216"/>
      <c r="MEA77" s="216"/>
      <c r="MEB77" s="216"/>
      <c r="MEC77" s="216"/>
      <c r="MED77" s="216"/>
      <c r="MEE77" s="216"/>
      <c r="MEF77" s="216"/>
      <c r="MEG77" s="216"/>
      <c r="MEH77" s="216"/>
      <c r="MEI77" s="216"/>
      <c r="MEJ77" s="216"/>
      <c r="MEK77" s="216"/>
      <c r="MEL77" s="216"/>
      <c r="MEM77" s="216"/>
      <c r="MEN77" s="216"/>
      <c r="MEO77" s="216"/>
      <c r="MEP77" s="216"/>
      <c r="MEQ77" s="216"/>
      <c r="MER77" s="216"/>
      <c r="MES77" s="216"/>
      <c r="MET77" s="216"/>
      <c r="MEU77" s="216"/>
      <c r="MEV77" s="216"/>
      <c r="MEW77" s="216"/>
      <c r="MEX77" s="216"/>
      <c r="MEY77" s="216"/>
      <c r="MEZ77" s="216"/>
      <c r="MFA77" s="216"/>
      <c r="MFB77" s="216"/>
      <c r="MFC77" s="216"/>
      <c r="MFD77" s="216"/>
      <c r="MFE77" s="216"/>
      <c r="MFF77" s="216"/>
      <c r="MFG77" s="216"/>
      <c r="MFH77" s="216"/>
      <c r="MFI77" s="216"/>
      <c r="MFJ77" s="216"/>
      <c r="MFK77" s="216"/>
      <c r="MFL77" s="216"/>
      <c r="MFM77" s="216"/>
      <c r="MFN77" s="216"/>
      <c r="MFO77" s="216"/>
      <c r="MFP77" s="216"/>
      <c r="MFQ77" s="216"/>
      <c r="MFR77" s="216"/>
      <c r="MFS77" s="216"/>
      <c r="MFT77" s="216"/>
      <c r="MFU77" s="216"/>
      <c r="MFV77" s="216"/>
      <c r="MFW77" s="216"/>
      <c r="MFX77" s="216"/>
      <c r="MFY77" s="216"/>
      <c r="MFZ77" s="216"/>
      <c r="MGA77" s="216"/>
      <c r="MGB77" s="216"/>
      <c r="MGC77" s="216"/>
      <c r="MGD77" s="216"/>
      <c r="MGE77" s="216"/>
      <c r="MGF77" s="216"/>
      <c r="MGG77" s="216"/>
      <c r="MGH77" s="216"/>
      <c r="MGI77" s="216"/>
      <c r="MGJ77" s="216"/>
      <c r="MGK77" s="216"/>
      <c r="MGL77" s="216"/>
      <c r="MGM77" s="216"/>
      <c r="MGN77" s="216"/>
      <c r="MGO77" s="216"/>
      <c r="MGP77" s="216"/>
      <c r="MGQ77" s="216"/>
      <c r="MGR77" s="216"/>
      <c r="MGS77" s="216"/>
      <c r="MGT77" s="216"/>
      <c r="MGU77" s="216"/>
      <c r="MGV77" s="216"/>
      <c r="MGW77" s="216"/>
      <c r="MGX77" s="216"/>
      <c r="MGY77" s="216"/>
      <c r="MGZ77" s="216"/>
      <c r="MHA77" s="216"/>
      <c r="MHB77" s="216"/>
      <c r="MHC77" s="216"/>
      <c r="MHD77" s="216"/>
      <c r="MHE77" s="216"/>
      <c r="MHF77" s="216"/>
      <c r="MHG77" s="216"/>
      <c r="MHH77" s="216"/>
      <c r="MHI77" s="216"/>
      <c r="MHJ77" s="216"/>
      <c r="MHK77" s="216"/>
      <c r="MHL77" s="216"/>
      <c r="MHM77" s="216"/>
      <c r="MHN77" s="216"/>
      <c r="MHO77" s="216"/>
      <c r="MHP77" s="216"/>
      <c r="MHQ77" s="216"/>
      <c r="MHR77" s="216"/>
      <c r="MHS77" s="216"/>
      <c r="MHT77" s="216"/>
      <c r="MHU77" s="216"/>
      <c r="MHV77" s="216"/>
      <c r="MHW77" s="216"/>
      <c r="MHX77" s="216"/>
      <c r="MHY77" s="216"/>
      <c r="MHZ77" s="216"/>
      <c r="MIA77" s="216"/>
      <c r="MIB77" s="216"/>
      <c r="MIC77" s="216"/>
      <c r="MID77" s="216"/>
      <c r="MIE77" s="216"/>
      <c r="MIF77" s="216"/>
      <c r="MIG77" s="216"/>
      <c r="MIH77" s="216"/>
      <c r="MII77" s="216"/>
      <c r="MIJ77" s="216"/>
      <c r="MIK77" s="216"/>
      <c r="MIL77" s="216"/>
      <c r="MIM77" s="216"/>
      <c r="MIN77" s="216"/>
      <c r="MIO77" s="216"/>
      <c r="MIP77" s="216"/>
      <c r="MIQ77" s="216"/>
      <c r="MIR77" s="216"/>
      <c r="MIS77" s="216"/>
      <c r="MIT77" s="216"/>
      <c r="MIU77" s="216"/>
      <c r="MIV77" s="216"/>
      <c r="MIW77" s="216"/>
      <c r="MIX77" s="216"/>
      <c r="MIY77" s="216"/>
      <c r="MIZ77" s="216"/>
      <c r="MJA77" s="216"/>
      <c r="MJB77" s="216"/>
      <c r="MJC77" s="216"/>
      <c r="MJD77" s="216"/>
      <c r="MJE77" s="216"/>
      <c r="MJF77" s="216"/>
      <c r="MJG77" s="216"/>
      <c r="MJH77" s="216"/>
      <c r="MJI77" s="216"/>
      <c r="MJJ77" s="216"/>
      <c r="MJK77" s="216"/>
      <c r="MJL77" s="216"/>
      <c r="MJM77" s="216"/>
      <c r="MJN77" s="216"/>
      <c r="MJO77" s="216"/>
      <c r="MJP77" s="216"/>
      <c r="MJQ77" s="216"/>
      <c r="MJR77" s="216"/>
      <c r="MJS77" s="216"/>
      <c r="MJT77" s="216"/>
      <c r="MJU77" s="216"/>
      <c r="MJV77" s="216"/>
      <c r="MJW77" s="216"/>
      <c r="MJX77" s="216"/>
      <c r="MJY77" s="216"/>
      <c r="MJZ77" s="216"/>
      <c r="MKA77" s="216"/>
      <c r="MKB77" s="216"/>
      <c r="MKC77" s="216"/>
      <c r="MKD77" s="216"/>
      <c r="MKE77" s="216"/>
      <c r="MKF77" s="216"/>
      <c r="MKG77" s="216"/>
      <c r="MKH77" s="216"/>
      <c r="MKI77" s="216"/>
      <c r="MKJ77" s="216"/>
      <c r="MKK77" s="216"/>
      <c r="MKL77" s="216"/>
      <c r="MKM77" s="216"/>
      <c r="MKN77" s="216"/>
      <c r="MKO77" s="216"/>
      <c r="MKP77" s="216"/>
      <c r="MKQ77" s="216"/>
      <c r="MKR77" s="216"/>
      <c r="MKS77" s="216"/>
      <c r="MKT77" s="216"/>
      <c r="MKU77" s="216"/>
      <c r="MKV77" s="216"/>
      <c r="MKW77" s="216"/>
      <c r="MKX77" s="216"/>
      <c r="MKY77" s="216"/>
      <c r="MKZ77" s="216"/>
      <c r="MLA77" s="216"/>
      <c r="MLB77" s="216"/>
      <c r="MLC77" s="216"/>
      <c r="MLD77" s="216"/>
      <c r="MLE77" s="216"/>
      <c r="MLF77" s="216"/>
      <c r="MLG77" s="216"/>
      <c r="MLH77" s="216"/>
      <c r="MLI77" s="216"/>
      <c r="MLJ77" s="216"/>
      <c r="MLK77" s="216"/>
      <c r="MLL77" s="216"/>
      <c r="MLM77" s="216"/>
      <c r="MLN77" s="216"/>
      <c r="MLO77" s="216"/>
      <c r="MLP77" s="216"/>
      <c r="MLQ77" s="216"/>
      <c r="MLR77" s="216"/>
      <c r="MLS77" s="216"/>
      <c r="MLT77" s="216"/>
      <c r="MLU77" s="216"/>
      <c r="MLV77" s="216"/>
      <c r="MLW77" s="216"/>
      <c r="MLX77" s="216"/>
      <c r="MLY77" s="216"/>
      <c r="MLZ77" s="216"/>
      <c r="MMA77" s="216"/>
      <c r="MMB77" s="216"/>
      <c r="MMC77" s="216"/>
      <c r="MMD77" s="216"/>
      <c r="MME77" s="216"/>
      <c r="MMF77" s="216"/>
      <c r="MMG77" s="216"/>
      <c r="MMH77" s="216"/>
      <c r="MMI77" s="216"/>
      <c r="MMJ77" s="216"/>
      <c r="MMK77" s="216"/>
      <c r="MML77" s="216"/>
      <c r="MMM77" s="216"/>
      <c r="MMN77" s="216"/>
      <c r="MMO77" s="216"/>
      <c r="MMP77" s="216"/>
      <c r="MMQ77" s="216"/>
      <c r="MMR77" s="216"/>
      <c r="MMS77" s="216"/>
      <c r="MMT77" s="216"/>
      <c r="MMU77" s="216"/>
      <c r="MMV77" s="216"/>
      <c r="MMW77" s="216"/>
      <c r="MMX77" s="216"/>
      <c r="MMY77" s="216"/>
      <c r="MMZ77" s="216"/>
      <c r="MNA77" s="216"/>
      <c r="MNB77" s="216"/>
      <c r="MNC77" s="216"/>
      <c r="MND77" s="216"/>
      <c r="MNE77" s="216"/>
      <c r="MNF77" s="216"/>
      <c r="MNG77" s="216"/>
      <c r="MNH77" s="216"/>
      <c r="MNI77" s="216"/>
      <c r="MNJ77" s="216"/>
      <c r="MNK77" s="216"/>
      <c r="MNL77" s="216"/>
      <c r="MNM77" s="216"/>
      <c r="MNN77" s="216"/>
      <c r="MNO77" s="216"/>
      <c r="MNP77" s="216"/>
      <c r="MNQ77" s="216"/>
      <c r="MNR77" s="216"/>
      <c r="MNS77" s="216"/>
      <c r="MNT77" s="216"/>
      <c r="MNU77" s="216"/>
      <c r="MNV77" s="216"/>
      <c r="MNW77" s="216"/>
      <c r="MNX77" s="216"/>
      <c r="MNY77" s="216"/>
      <c r="MNZ77" s="216"/>
      <c r="MOA77" s="216"/>
      <c r="MOB77" s="216"/>
      <c r="MOC77" s="216"/>
      <c r="MOD77" s="216"/>
      <c r="MOE77" s="216"/>
      <c r="MOF77" s="216"/>
      <c r="MOG77" s="216"/>
      <c r="MOH77" s="216"/>
      <c r="MOI77" s="216"/>
      <c r="MOJ77" s="216"/>
      <c r="MOK77" s="216"/>
      <c r="MOL77" s="216"/>
      <c r="MOM77" s="216"/>
      <c r="MON77" s="216"/>
      <c r="MOO77" s="216"/>
      <c r="MOP77" s="216"/>
      <c r="MOQ77" s="216"/>
      <c r="MOR77" s="216"/>
      <c r="MOS77" s="216"/>
      <c r="MOT77" s="216"/>
      <c r="MOU77" s="216"/>
      <c r="MOV77" s="216"/>
      <c r="MOW77" s="216"/>
      <c r="MOX77" s="216"/>
      <c r="MOY77" s="216"/>
      <c r="MOZ77" s="216"/>
      <c r="MPA77" s="216"/>
      <c r="MPB77" s="216"/>
      <c r="MPC77" s="216"/>
      <c r="MPD77" s="216"/>
      <c r="MPE77" s="216"/>
      <c r="MPF77" s="216"/>
      <c r="MPG77" s="216"/>
      <c r="MPH77" s="216"/>
      <c r="MPI77" s="216"/>
      <c r="MPJ77" s="216"/>
      <c r="MPK77" s="216"/>
      <c r="MPL77" s="216"/>
      <c r="MPM77" s="216"/>
      <c r="MPN77" s="216"/>
      <c r="MPO77" s="216"/>
      <c r="MPP77" s="216"/>
      <c r="MPQ77" s="216"/>
      <c r="MPR77" s="216"/>
      <c r="MPS77" s="216"/>
      <c r="MPT77" s="216"/>
      <c r="MPU77" s="216"/>
      <c r="MPV77" s="216"/>
      <c r="MPW77" s="216"/>
      <c r="MPX77" s="216"/>
      <c r="MPY77" s="216"/>
      <c r="MPZ77" s="216"/>
      <c r="MQA77" s="216"/>
      <c r="MQB77" s="216"/>
      <c r="MQC77" s="216"/>
      <c r="MQD77" s="216"/>
      <c r="MQE77" s="216"/>
      <c r="MQF77" s="216"/>
      <c r="MQG77" s="216"/>
      <c r="MQH77" s="216"/>
      <c r="MQI77" s="216"/>
      <c r="MQJ77" s="216"/>
      <c r="MQK77" s="216"/>
      <c r="MQL77" s="216"/>
      <c r="MQM77" s="216"/>
      <c r="MQN77" s="216"/>
      <c r="MQO77" s="216"/>
      <c r="MQP77" s="216"/>
      <c r="MQQ77" s="216"/>
      <c r="MQR77" s="216"/>
      <c r="MQS77" s="216"/>
      <c r="MQT77" s="216"/>
      <c r="MQU77" s="216"/>
      <c r="MQV77" s="216"/>
      <c r="MQW77" s="216"/>
      <c r="MQX77" s="216"/>
      <c r="MQY77" s="216"/>
      <c r="MQZ77" s="216"/>
      <c r="MRA77" s="216"/>
      <c r="MRB77" s="216"/>
      <c r="MRC77" s="216"/>
      <c r="MRD77" s="216"/>
      <c r="MRE77" s="216"/>
      <c r="MRF77" s="216"/>
      <c r="MRG77" s="216"/>
      <c r="MRH77" s="216"/>
      <c r="MRI77" s="216"/>
      <c r="MRJ77" s="216"/>
      <c r="MRK77" s="216"/>
      <c r="MRL77" s="216"/>
      <c r="MRM77" s="216"/>
      <c r="MRN77" s="216"/>
      <c r="MRO77" s="216"/>
      <c r="MRP77" s="216"/>
      <c r="MRQ77" s="216"/>
      <c r="MRR77" s="216"/>
      <c r="MRS77" s="216"/>
      <c r="MRT77" s="216"/>
      <c r="MRU77" s="216"/>
      <c r="MRV77" s="216"/>
      <c r="MRW77" s="216"/>
      <c r="MRX77" s="216"/>
      <c r="MRY77" s="216"/>
      <c r="MRZ77" s="216"/>
      <c r="MSA77" s="216"/>
      <c r="MSB77" s="216"/>
      <c r="MSC77" s="216"/>
      <c r="MSD77" s="216"/>
      <c r="MSE77" s="216"/>
      <c r="MSF77" s="216"/>
      <c r="MSG77" s="216"/>
      <c r="MSH77" s="216"/>
      <c r="MSI77" s="216"/>
      <c r="MSJ77" s="216"/>
      <c r="MSK77" s="216"/>
      <c r="MSL77" s="216"/>
      <c r="MSM77" s="216"/>
      <c r="MSN77" s="216"/>
      <c r="MSO77" s="216"/>
      <c r="MSP77" s="216"/>
      <c r="MSQ77" s="216"/>
      <c r="MSR77" s="216"/>
      <c r="MSS77" s="216"/>
      <c r="MST77" s="216"/>
      <c r="MSU77" s="216"/>
      <c r="MSV77" s="216"/>
      <c r="MSW77" s="216"/>
      <c r="MSX77" s="216"/>
      <c r="MSY77" s="216"/>
      <c r="MSZ77" s="216"/>
      <c r="MTA77" s="216"/>
      <c r="MTB77" s="216"/>
      <c r="MTC77" s="216"/>
      <c r="MTD77" s="216"/>
      <c r="MTE77" s="216"/>
      <c r="MTF77" s="216"/>
      <c r="MTG77" s="216"/>
      <c r="MTH77" s="216"/>
      <c r="MTI77" s="216"/>
      <c r="MTJ77" s="216"/>
      <c r="MTK77" s="216"/>
      <c r="MTL77" s="216"/>
      <c r="MTM77" s="216"/>
      <c r="MTN77" s="216"/>
      <c r="MTO77" s="216"/>
      <c r="MTP77" s="216"/>
      <c r="MTQ77" s="216"/>
      <c r="MTR77" s="216"/>
      <c r="MTS77" s="216"/>
      <c r="MTT77" s="216"/>
      <c r="MTU77" s="216"/>
      <c r="MTV77" s="216"/>
      <c r="MTW77" s="216"/>
      <c r="MTX77" s="216"/>
      <c r="MTY77" s="216"/>
      <c r="MTZ77" s="216"/>
      <c r="MUA77" s="216"/>
      <c r="MUB77" s="216"/>
      <c r="MUC77" s="216"/>
      <c r="MUD77" s="216"/>
      <c r="MUE77" s="216"/>
      <c r="MUF77" s="216"/>
      <c r="MUG77" s="216"/>
      <c r="MUH77" s="216"/>
      <c r="MUI77" s="216"/>
      <c r="MUJ77" s="216"/>
      <c r="MUK77" s="216"/>
      <c r="MUL77" s="216"/>
      <c r="MUM77" s="216"/>
      <c r="MUN77" s="216"/>
      <c r="MUO77" s="216"/>
      <c r="MUP77" s="216"/>
      <c r="MUQ77" s="216"/>
      <c r="MUR77" s="216"/>
      <c r="MUS77" s="216"/>
      <c r="MUT77" s="216"/>
      <c r="MUU77" s="216"/>
      <c r="MUV77" s="216"/>
      <c r="MUW77" s="216"/>
      <c r="MUX77" s="216"/>
      <c r="MUY77" s="216"/>
      <c r="MUZ77" s="216"/>
      <c r="MVA77" s="216"/>
      <c r="MVB77" s="216"/>
      <c r="MVC77" s="216"/>
      <c r="MVD77" s="216"/>
      <c r="MVE77" s="216"/>
      <c r="MVF77" s="216"/>
      <c r="MVG77" s="216"/>
      <c r="MVH77" s="216"/>
      <c r="MVI77" s="216"/>
      <c r="MVJ77" s="216"/>
      <c r="MVK77" s="216"/>
      <c r="MVL77" s="216"/>
      <c r="MVM77" s="216"/>
      <c r="MVN77" s="216"/>
      <c r="MVO77" s="216"/>
      <c r="MVP77" s="216"/>
      <c r="MVQ77" s="216"/>
      <c r="MVR77" s="216"/>
      <c r="MVS77" s="216"/>
      <c r="MVT77" s="216"/>
      <c r="MVU77" s="216"/>
      <c r="MVV77" s="216"/>
      <c r="MVW77" s="216"/>
      <c r="MVX77" s="216"/>
      <c r="MVY77" s="216"/>
      <c r="MVZ77" s="216"/>
      <c r="MWA77" s="216"/>
      <c r="MWB77" s="216"/>
      <c r="MWC77" s="216"/>
      <c r="MWD77" s="216"/>
      <c r="MWE77" s="216"/>
      <c r="MWF77" s="216"/>
      <c r="MWG77" s="216"/>
      <c r="MWH77" s="216"/>
      <c r="MWI77" s="216"/>
      <c r="MWJ77" s="216"/>
      <c r="MWK77" s="216"/>
      <c r="MWL77" s="216"/>
      <c r="MWM77" s="216"/>
      <c r="MWN77" s="216"/>
      <c r="MWO77" s="216"/>
      <c r="MWP77" s="216"/>
      <c r="MWQ77" s="216"/>
      <c r="MWR77" s="216"/>
      <c r="MWS77" s="216"/>
      <c r="MWT77" s="216"/>
      <c r="MWU77" s="216"/>
      <c r="MWV77" s="216"/>
      <c r="MWW77" s="216"/>
      <c r="MWX77" s="216"/>
      <c r="MWY77" s="216"/>
      <c r="MWZ77" s="216"/>
      <c r="MXA77" s="216"/>
      <c r="MXB77" s="216"/>
      <c r="MXC77" s="216"/>
      <c r="MXD77" s="216"/>
      <c r="MXE77" s="216"/>
      <c r="MXF77" s="216"/>
      <c r="MXG77" s="216"/>
      <c r="MXH77" s="216"/>
      <c r="MXI77" s="216"/>
      <c r="MXJ77" s="216"/>
      <c r="MXK77" s="216"/>
      <c r="MXL77" s="216"/>
      <c r="MXM77" s="216"/>
      <c r="MXN77" s="216"/>
      <c r="MXO77" s="216"/>
      <c r="MXP77" s="216"/>
      <c r="MXQ77" s="216"/>
      <c r="MXR77" s="216"/>
      <c r="MXS77" s="216"/>
      <c r="MXT77" s="216"/>
      <c r="MXU77" s="216"/>
      <c r="MXV77" s="216"/>
      <c r="MXW77" s="216"/>
      <c r="MXX77" s="216"/>
      <c r="MXY77" s="216"/>
      <c r="MXZ77" s="216"/>
      <c r="MYA77" s="216"/>
      <c r="MYB77" s="216"/>
      <c r="MYC77" s="216"/>
      <c r="MYD77" s="216"/>
      <c r="MYE77" s="216"/>
      <c r="MYF77" s="216"/>
      <c r="MYG77" s="216"/>
      <c r="MYH77" s="216"/>
      <c r="MYI77" s="216"/>
      <c r="MYJ77" s="216"/>
      <c r="MYK77" s="216"/>
      <c r="MYL77" s="216"/>
      <c r="MYM77" s="216"/>
      <c r="MYN77" s="216"/>
      <c r="MYO77" s="216"/>
      <c r="MYP77" s="216"/>
      <c r="MYQ77" s="216"/>
      <c r="MYR77" s="216"/>
      <c r="MYS77" s="216"/>
      <c r="MYT77" s="216"/>
      <c r="MYU77" s="216"/>
      <c r="MYV77" s="216"/>
      <c r="MYW77" s="216"/>
      <c r="MYX77" s="216"/>
      <c r="MYY77" s="216"/>
      <c r="MYZ77" s="216"/>
      <c r="MZA77" s="216"/>
      <c r="MZB77" s="216"/>
      <c r="MZC77" s="216"/>
      <c r="MZD77" s="216"/>
      <c r="MZE77" s="216"/>
      <c r="MZF77" s="216"/>
      <c r="MZG77" s="216"/>
      <c r="MZH77" s="216"/>
      <c r="MZI77" s="216"/>
      <c r="MZJ77" s="216"/>
      <c r="MZK77" s="216"/>
      <c r="MZL77" s="216"/>
      <c r="MZM77" s="216"/>
      <c r="MZN77" s="216"/>
      <c r="MZO77" s="216"/>
      <c r="MZP77" s="216"/>
      <c r="MZQ77" s="216"/>
      <c r="MZR77" s="216"/>
      <c r="MZS77" s="216"/>
      <c r="MZT77" s="216"/>
      <c r="MZU77" s="216"/>
      <c r="MZV77" s="216"/>
      <c r="MZW77" s="216"/>
      <c r="MZX77" s="216"/>
      <c r="MZY77" s="216"/>
      <c r="MZZ77" s="216"/>
      <c r="NAA77" s="216"/>
      <c r="NAB77" s="216"/>
      <c r="NAC77" s="216"/>
      <c r="NAD77" s="216"/>
      <c r="NAE77" s="216"/>
      <c r="NAF77" s="216"/>
      <c r="NAG77" s="216"/>
      <c r="NAH77" s="216"/>
      <c r="NAI77" s="216"/>
      <c r="NAJ77" s="216"/>
      <c r="NAK77" s="216"/>
      <c r="NAL77" s="216"/>
      <c r="NAM77" s="216"/>
      <c r="NAN77" s="216"/>
      <c r="NAO77" s="216"/>
      <c r="NAP77" s="216"/>
      <c r="NAQ77" s="216"/>
      <c r="NAR77" s="216"/>
      <c r="NAS77" s="216"/>
      <c r="NAT77" s="216"/>
      <c r="NAU77" s="216"/>
      <c r="NAV77" s="216"/>
      <c r="NAW77" s="216"/>
      <c r="NAX77" s="216"/>
      <c r="NAY77" s="216"/>
      <c r="NAZ77" s="216"/>
      <c r="NBA77" s="216"/>
      <c r="NBB77" s="216"/>
      <c r="NBC77" s="216"/>
      <c r="NBD77" s="216"/>
      <c r="NBE77" s="216"/>
      <c r="NBF77" s="216"/>
      <c r="NBG77" s="216"/>
      <c r="NBH77" s="216"/>
      <c r="NBI77" s="216"/>
      <c r="NBJ77" s="216"/>
      <c r="NBK77" s="216"/>
      <c r="NBL77" s="216"/>
      <c r="NBM77" s="216"/>
      <c r="NBN77" s="216"/>
      <c r="NBO77" s="216"/>
      <c r="NBP77" s="216"/>
      <c r="NBQ77" s="216"/>
      <c r="NBR77" s="216"/>
      <c r="NBS77" s="216"/>
      <c r="NBT77" s="216"/>
      <c r="NBU77" s="216"/>
      <c r="NBV77" s="216"/>
      <c r="NBW77" s="216"/>
      <c r="NBX77" s="216"/>
      <c r="NBY77" s="216"/>
      <c r="NBZ77" s="216"/>
      <c r="NCA77" s="216"/>
      <c r="NCB77" s="216"/>
      <c r="NCC77" s="216"/>
      <c r="NCD77" s="216"/>
      <c r="NCE77" s="216"/>
      <c r="NCF77" s="216"/>
      <c r="NCG77" s="216"/>
      <c r="NCH77" s="216"/>
      <c r="NCI77" s="216"/>
      <c r="NCJ77" s="216"/>
      <c r="NCK77" s="216"/>
      <c r="NCL77" s="216"/>
      <c r="NCM77" s="216"/>
      <c r="NCN77" s="216"/>
      <c r="NCO77" s="216"/>
      <c r="NCP77" s="216"/>
      <c r="NCQ77" s="216"/>
      <c r="NCR77" s="216"/>
      <c r="NCS77" s="216"/>
      <c r="NCT77" s="216"/>
      <c r="NCU77" s="216"/>
      <c r="NCV77" s="216"/>
      <c r="NCW77" s="216"/>
      <c r="NCX77" s="216"/>
      <c r="NCY77" s="216"/>
      <c r="NCZ77" s="216"/>
      <c r="NDA77" s="216"/>
      <c r="NDB77" s="216"/>
      <c r="NDC77" s="216"/>
      <c r="NDD77" s="216"/>
      <c r="NDE77" s="216"/>
      <c r="NDF77" s="216"/>
      <c r="NDG77" s="216"/>
      <c r="NDH77" s="216"/>
      <c r="NDI77" s="216"/>
      <c r="NDJ77" s="216"/>
      <c r="NDK77" s="216"/>
      <c r="NDL77" s="216"/>
      <c r="NDM77" s="216"/>
      <c r="NDN77" s="216"/>
      <c r="NDO77" s="216"/>
      <c r="NDP77" s="216"/>
      <c r="NDQ77" s="216"/>
      <c r="NDR77" s="216"/>
      <c r="NDS77" s="216"/>
      <c r="NDT77" s="216"/>
      <c r="NDU77" s="216"/>
      <c r="NDV77" s="216"/>
      <c r="NDW77" s="216"/>
      <c r="NDX77" s="216"/>
      <c r="NDY77" s="216"/>
      <c r="NDZ77" s="216"/>
      <c r="NEA77" s="216"/>
      <c r="NEB77" s="216"/>
      <c r="NEC77" s="216"/>
      <c r="NED77" s="216"/>
      <c r="NEE77" s="216"/>
      <c r="NEF77" s="216"/>
      <c r="NEG77" s="216"/>
      <c r="NEH77" s="216"/>
      <c r="NEI77" s="216"/>
      <c r="NEJ77" s="216"/>
      <c r="NEK77" s="216"/>
      <c r="NEL77" s="216"/>
      <c r="NEM77" s="216"/>
      <c r="NEN77" s="216"/>
      <c r="NEO77" s="216"/>
      <c r="NEP77" s="216"/>
      <c r="NEQ77" s="216"/>
      <c r="NER77" s="216"/>
      <c r="NES77" s="216"/>
      <c r="NET77" s="216"/>
      <c r="NEU77" s="216"/>
      <c r="NEV77" s="216"/>
      <c r="NEW77" s="216"/>
      <c r="NEX77" s="216"/>
      <c r="NEY77" s="216"/>
      <c r="NEZ77" s="216"/>
      <c r="NFA77" s="216"/>
      <c r="NFB77" s="216"/>
      <c r="NFC77" s="216"/>
      <c r="NFD77" s="216"/>
      <c r="NFE77" s="216"/>
      <c r="NFF77" s="216"/>
      <c r="NFG77" s="216"/>
      <c r="NFH77" s="216"/>
      <c r="NFI77" s="216"/>
      <c r="NFJ77" s="216"/>
      <c r="NFK77" s="216"/>
      <c r="NFL77" s="216"/>
      <c r="NFM77" s="216"/>
      <c r="NFN77" s="216"/>
      <c r="NFO77" s="216"/>
      <c r="NFP77" s="216"/>
      <c r="NFQ77" s="216"/>
      <c r="NFR77" s="216"/>
      <c r="NFS77" s="216"/>
      <c r="NFT77" s="216"/>
      <c r="NFU77" s="216"/>
      <c r="NFV77" s="216"/>
      <c r="NFW77" s="216"/>
      <c r="NFX77" s="216"/>
      <c r="NFY77" s="216"/>
      <c r="NFZ77" s="216"/>
      <c r="NGA77" s="216"/>
      <c r="NGB77" s="216"/>
      <c r="NGC77" s="216"/>
      <c r="NGD77" s="216"/>
      <c r="NGE77" s="216"/>
      <c r="NGF77" s="216"/>
      <c r="NGG77" s="216"/>
      <c r="NGH77" s="216"/>
      <c r="NGI77" s="216"/>
      <c r="NGJ77" s="216"/>
      <c r="NGK77" s="216"/>
      <c r="NGL77" s="216"/>
      <c r="NGM77" s="216"/>
      <c r="NGN77" s="216"/>
      <c r="NGO77" s="216"/>
      <c r="NGP77" s="216"/>
      <c r="NGQ77" s="216"/>
      <c r="NGR77" s="216"/>
      <c r="NGS77" s="216"/>
      <c r="NGT77" s="216"/>
      <c r="NGU77" s="216"/>
      <c r="NGV77" s="216"/>
      <c r="NGW77" s="216"/>
      <c r="NGX77" s="216"/>
      <c r="NGY77" s="216"/>
      <c r="NGZ77" s="216"/>
      <c r="NHA77" s="216"/>
      <c r="NHB77" s="216"/>
      <c r="NHC77" s="216"/>
      <c r="NHD77" s="216"/>
      <c r="NHE77" s="216"/>
      <c r="NHF77" s="216"/>
      <c r="NHG77" s="216"/>
      <c r="NHH77" s="216"/>
      <c r="NHI77" s="216"/>
      <c r="NHJ77" s="216"/>
      <c r="NHK77" s="216"/>
      <c r="NHL77" s="216"/>
      <c r="NHM77" s="216"/>
      <c r="NHN77" s="216"/>
      <c r="NHO77" s="216"/>
      <c r="NHP77" s="216"/>
      <c r="NHQ77" s="216"/>
      <c r="NHR77" s="216"/>
      <c r="NHS77" s="216"/>
      <c r="NHT77" s="216"/>
      <c r="NHU77" s="216"/>
      <c r="NHV77" s="216"/>
      <c r="NHW77" s="216"/>
      <c r="NHX77" s="216"/>
      <c r="NHY77" s="216"/>
      <c r="NHZ77" s="216"/>
      <c r="NIA77" s="216"/>
      <c r="NIB77" s="216"/>
      <c r="NIC77" s="216"/>
      <c r="NID77" s="216"/>
      <c r="NIE77" s="216"/>
      <c r="NIF77" s="216"/>
      <c r="NIG77" s="216"/>
      <c r="NIH77" s="216"/>
      <c r="NII77" s="216"/>
      <c r="NIJ77" s="216"/>
      <c r="NIK77" s="216"/>
      <c r="NIL77" s="216"/>
      <c r="NIM77" s="216"/>
      <c r="NIN77" s="216"/>
      <c r="NIO77" s="216"/>
      <c r="NIP77" s="216"/>
      <c r="NIQ77" s="216"/>
      <c r="NIR77" s="216"/>
      <c r="NIS77" s="216"/>
      <c r="NIT77" s="216"/>
      <c r="NIU77" s="216"/>
      <c r="NIV77" s="216"/>
      <c r="NIW77" s="216"/>
      <c r="NIX77" s="216"/>
      <c r="NIY77" s="216"/>
      <c r="NIZ77" s="216"/>
      <c r="NJA77" s="216"/>
      <c r="NJB77" s="216"/>
      <c r="NJC77" s="216"/>
      <c r="NJD77" s="216"/>
      <c r="NJE77" s="216"/>
      <c r="NJF77" s="216"/>
      <c r="NJG77" s="216"/>
      <c r="NJH77" s="216"/>
      <c r="NJI77" s="216"/>
      <c r="NJJ77" s="216"/>
      <c r="NJK77" s="216"/>
      <c r="NJL77" s="216"/>
      <c r="NJM77" s="216"/>
      <c r="NJN77" s="216"/>
      <c r="NJO77" s="216"/>
      <c r="NJP77" s="216"/>
      <c r="NJQ77" s="216"/>
      <c r="NJR77" s="216"/>
      <c r="NJS77" s="216"/>
      <c r="NJT77" s="216"/>
      <c r="NJU77" s="216"/>
      <c r="NJV77" s="216"/>
      <c r="NJW77" s="216"/>
      <c r="NJX77" s="216"/>
      <c r="NJY77" s="216"/>
      <c r="NJZ77" s="216"/>
      <c r="NKA77" s="216"/>
      <c r="NKB77" s="216"/>
      <c r="NKC77" s="216"/>
      <c r="NKD77" s="216"/>
      <c r="NKE77" s="216"/>
      <c r="NKF77" s="216"/>
      <c r="NKG77" s="216"/>
      <c r="NKH77" s="216"/>
      <c r="NKI77" s="216"/>
      <c r="NKJ77" s="216"/>
      <c r="NKK77" s="216"/>
      <c r="NKL77" s="216"/>
      <c r="NKM77" s="216"/>
      <c r="NKN77" s="216"/>
      <c r="NKO77" s="216"/>
      <c r="NKP77" s="216"/>
      <c r="NKQ77" s="216"/>
      <c r="NKR77" s="216"/>
      <c r="NKS77" s="216"/>
      <c r="NKT77" s="216"/>
      <c r="NKU77" s="216"/>
      <c r="NKV77" s="216"/>
      <c r="NKW77" s="216"/>
      <c r="NKX77" s="216"/>
      <c r="NKY77" s="216"/>
      <c r="NKZ77" s="216"/>
      <c r="NLA77" s="216"/>
      <c r="NLB77" s="216"/>
      <c r="NLC77" s="216"/>
      <c r="NLD77" s="216"/>
      <c r="NLE77" s="216"/>
      <c r="NLF77" s="216"/>
      <c r="NLG77" s="216"/>
      <c r="NLH77" s="216"/>
      <c r="NLI77" s="216"/>
      <c r="NLJ77" s="216"/>
      <c r="NLK77" s="216"/>
      <c r="NLL77" s="216"/>
      <c r="NLM77" s="216"/>
      <c r="NLN77" s="216"/>
      <c r="NLO77" s="216"/>
      <c r="NLP77" s="216"/>
      <c r="NLQ77" s="216"/>
      <c r="NLR77" s="216"/>
      <c r="NLS77" s="216"/>
      <c r="NLT77" s="216"/>
      <c r="NLU77" s="216"/>
      <c r="NLV77" s="216"/>
      <c r="NLW77" s="216"/>
      <c r="NLX77" s="216"/>
      <c r="NLY77" s="216"/>
      <c r="NLZ77" s="216"/>
      <c r="NMA77" s="216"/>
      <c r="NMB77" s="216"/>
      <c r="NMC77" s="216"/>
      <c r="NMD77" s="216"/>
      <c r="NME77" s="216"/>
      <c r="NMF77" s="216"/>
      <c r="NMG77" s="216"/>
      <c r="NMH77" s="216"/>
      <c r="NMI77" s="216"/>
      <c r="NMJ77" s="216"/>
      <c r="NMK77" s="216"/>
      <c r="NML77" s="216"/>
      <c r="NMM77" s="216"/>
      <c r="NMN77" s="216"/>
      <c r="NMO77" s="216"/>
      <c r="NMP77" s="216"/>
      <c r="NMQ77" s="216"/>
      <c r="NMR77" s="216"/>
      <c r="NMS77" s="216"/>
      <c r="NMT77" s="216"/>
      <c r="NMU77" s="216"/>
      <c r="NMV77" s="216"/>
      <c r="NMW77" s="216"/>
      <c r="NMX77" s="216"/>
      <c r="NMY77" s="216"/>
      <c r="NMZ77" s="216"/>
      <c r="NNA77" s="216"/>
      <c r="NNB77" s="216"/>
      <c r="NNC77" s="216"/>
      <c r="NND77" s="216"/>
      <c r="NNE77" s="216"/>
      <c r="NNF77" s="216"/>
      <c r="NNG77" s="216"/>
      <c r="NNH77" s="216"/>
      <c r="NNI77" s="216"/>
      <c r="NNJ77" s="216"/>
      <c r="NNK77" s="216"/>
      <c r="NNL77" s="216"/>
      <c r="NNM77" s="216"/>
      <c r="NNN77" s="216"/>
      <c r="NNO77" s="216"/>
      <c r="NNP77" s="216"/>
      <c r="NNQ77" s="216"/>
      <c r="NNR77" s="216"/>
      <c r="NNS77" s="216"/>
      <c r="NNT77" s="216"/>
      <c r="NNU77" s="216"/>
      <c r="NNV77" s="216"/>
      <c r="NNW77" s="216"/>
      <c r="NNX77" s="216"/>
      <c r="NNY77" s="216"/>
      <c r="NNZ77" s="216"/>
      <c r="NOA77" s="216"/>
      <c r="NOB77" s="216"/>
      <c r="NOC77" s="216"/>
      <c r="NOD77" s="216"/>
      <c r="NOE77" s="216"/>
      <c r="NOF77" s="216"/>
      <c r="NOG77" s="216"/>
      <c r="NOH77" s="216"/>
      <c r="NOI77" s="216"/>
      <c r="NOJ77" s="216"/>
      <c r="NOK77" s="216"/>
      <c r="NOL77" s="216"/>
      <c r="NOM77" s="216"/>
      <c r="NON77" s="216"/>
      <c r="NOO77" s="216"/>
      <c r="NOP77" s="216"/>
      <c r="NOQ77" s="216"/>
      <c r="NOR77" s="216"/>
      <c r="NOS77" s="216"/>
      <c r="NOT77" s="216"/>
      <c r="NOU77" s="216"/>
      <c r="NOV77" s="216"/>
      <c r="NOW77" s="216"/>
      <c r="NOX77" s="216"/>
      <c r="NOY77" s="216"/>
      <c r="NOZ77" s="216"/>
      <c r="NPA77" s="216"/>
      <c r="NPB77" s="216"/>
      <c r="NPC77" s="216"/>
      <c r="NPD77" s="216"/>
      <c r="NPE77" s="216"/>
      <c r="NPF77" s="216"/>
      <c r="NPG77" s="216"/>
      <c r="NPH77" s="216"/>
      <c r="NPI77" s="216"/>
      <c r="NPJ77" s="216"/>
      <c r="NPK77" s="216"/>
      <c r="NPL77" s="216"/>
      <c r="NPM77" s="216"/>
      <c r="NPN77" s="216"/>
      <c r="NPO77" s="216"/>
      <c r="NPP77" s="216"/>
      <c r="NPQ77" s="216"/>
      <c r="NPR77" s="216"/>
      <c r="NPS77" s="216"/>
      <c r="NPT77" s="216"/>
      <c r="NPU77" s="216"/>
      <c r="NPV77" s="216"/>
      <c r="NPW77" s="216"/>
      <c r="NPX77" s="216"/>
      <c r="NPY77" s="216"/>
      <c r="NPZ77" s="216"/>
      <c r="NQA77" s="216"/>
      <c r="NQB77" s="216"/>
      <c r="NQC77" s="216"/>
      <c r="NQD77" s="216"/>
      <c r="NQE77" s="216"/>
      <c r="NQF77" s="216"/>
      <c r="NQG77" s="216"/>
      <c r="NQH77" s="216"/>
      <c r="NQI77" s="216"/>
      <c r="NQJ77" s="216"/>
      <c r="NQK77" s="216"/>
      <c r="NQL77" s="216"/>
      <c r="NQM77" s="216"/>
      <c r="NQN77" s="216"/>
      <c r="NQO77" s="216"/>
      <c r="NQP77" s="216"/>
      <c r="NQQ77" s="216"/>
      <c r="NQR77" s="216"/>
      <c r="NQS77" s="216"/>
      <c r="NQT77" s="216"/>
      <c r="NQU77" s="216"/>
      <c r="NQV77" s="216"/>
      <c r="NQW77" s="216"/>
      <c r="NQX77" s="216"/>
      <c r="NQY77" s="216"/>
      <c r="NQZ77" s="216"/>
      <c r="NRA77" s="216"/>
      <c r="NRB77" s="216"/>
      <c r="NRC77" s="216"/>
      <c r="NRD77" s="216"/>
      <c r="NRE77" s="216"/>
      <c r="NRF77" s="216"/>
      <c r="NRG77" s="216"/>
      <c r="NRH77" s="216"/>
      <c r="NRI77" s="216"/>
      <c r="NRJ77" s="216"/>
      <c r="NRK77" s="216"/>
      <c r="NRL77" s="216"/>
      <c r="NRM77" s="216"/>
      <c r="NRN77" s="216"/>
      <c r="NRO77" s="216"/>
      <c r="NRP77" s="216"/>
      <c r="NRQ77" s="216"/>
      <c r="NRR77" s="216"/>
      <c r="NRS77" s="216"/>
      <c r="NRT77" s="216"/>
      <c r="NRU77" s="216"/>
      <c r="NRV77" s="216"/>
      <c r="NRW77" s="216"/>
      <c r="NRX77" s="216"/>
      <c r="NRY77" s="216"/>
      <c r="NRZ77" s="216"/>
      <c r="NSA77" s="216"/>
      <c r="NSB77" s="216"/>
      <c r="NSC77" s="216"/>
      <c r="NSD77" s="216"/>
      <c r="NSE77" s="216"/>
      <c r="NSF77" s="216"/>
      <c r="NSG77" s="216"/>
      <c r="NSH77" s="216"/>
      <c r="NSI77" s="216"/>
      <c r="NSJ77" s="216"/>
      <c r="NSK77" s="216"/>
      <c r="NSL77" s="216"/>
      <c r="NSM77" s="216"/>
      <c r="NSN77" s="216"/>
      <c r="NSO77" s="216"/>
      <c r="NSP77" s="216"/>
      <c r="NSQ77" s="216"/>
      <c r="NSR77" s="216"/>
      <c r="NSS77" s="216"/>
      <c r="NST77" s="216"/>
      <c r="NSU77" s="216"/>
      <c r="NSV77" s="216"/>
      <c r="NSW77" s="216"/>
      <c r="NSX77" s="216"/>
      <c r="NSY77" s="216"/>
      <c r="NSZ77" s="216"/>
      <c r="NTA77" s="216"/>
      <c r="NTB77" s="216"/>
      <c r="NTC77" s="216"/>
      <c r="NTD77" s="216"/>
      <c r="NTE77" s="216"/>
      <c r="NTF77" s="216"/>
      <c r="NTG77" s="216"/>
      <c r="NTH77" s="216"/>
      <c r="NTI77" s="216"/>
      <c r="NTJ77" s="216"/>
      <c r="NTK77" s="216"/>
      <c r="NTL77" s="216"/>
      <c r="NTM77" s="216"/>
      <c r="NTN77" s="216"/>
      <c r="NTO77" s="216"/>
      <c r="NTP77" s="216"/>
      <c r="NTQ77" s="216"/>
      <c r="NTR77" s="216"/>
      <c r="NTS77" s="216"/>
      <c r="NTT77" s="216"/>
      <c r="NTU77" s="216"/>
      <c r="NTV77" s="216"/>
      <c r="NTW77" s="216"/>
      <c r="NTX77" s="216"/>
      <c r="NTY77" s="216"/>
      <c r="NTZ77" s="216"/>
      <c r="NUA77" s="216"/>
      <c r="NUB77" s="216"/>
      <c r="NUC77" s="216"/>
      <c r="NUD77" s="216"/>
      <c r="NUE77" s="216"/>
      <c r="NUF77" s="216"/>
      <c r="NUG77" s="216"/>
      <c r="NUH77" s="216"/>
      <c r="NUI77" s="216"/>
      <c r="NUJ77" s="216"/>
      <c r="NUK77" s="216"/>
      <c r="NUL77" s="216"/>
      <c r="NUM77" s="216"/>
      <c r="NUN77" s="216"/>
      <c r="NUO77" s="216"/>
      <c r="NUP77" s="216"/>
      <c r="NUQ77" s="216"/>
      <c r="NUR77" s="216"/>
      <c r="NUS77" s="216"/>
      <c r="NUT77" s="216"/>
      <c r="NUU77" s="216"/>
      <c r="NUV77" s="216"/>
      <c r="NUW77" s="216"/>
      <c r="NUX77" s="216"/>
      <c r="NUY77" s="216"/>
      <c r="NUZ77" s="216"/>
      <c r="NVA77" s="216"/>
      <c r="NVB77" s="216"/>
      <c r="NVC77" s="216"/>
      <c r="NVD77" s="216"/>
      <c r="NVE77" s="216"/>
      <c r="NVF77" s="216"/>
      <c r="NVG77" s="216"/>
      <c r="NVH77" s="216"/>
      <c r="NVI77" s="216"/>
      <c r="NVJ77" s="216"/>
      <c r="NVK77" s="216"/>
      <c r="NVL77" s="216"/>
      <c r="NVM77" s="216"/>
      <c r="NVN77" s="216"/>
      <c r="NVO77" s="216"/>
      <c r="NVP77" s="216"/>
      <c r="NVQ77" s="216"/>
      <c r="NVR77" s="216"/>
      <c r="NVS77" s="216"/>
      <c r="NVT77" s="216"/>
      <c r="NVU77" s="216"/>
      <c r="NVV77" s="216"/>
      <c r="NVW77" s="216"/>
      <c r="NVX77" s="216"/>
      <c r="NVY77" s="216"/>
      <c r="NVZ77" s="216"/>
      <c r="NWA77" s="216"/>
      <c r="NWB77" s="216"/>
      <c r="NWC77" s="216"/>
      <c r="NWD77" s="216"/>
      <c r="NWE77" s="216"/>
      <c r="NWF77" s="216"/>
      <c r="NWG77" s="216"/>
      <c r="NWH77" s="216"/>
      <c r="NWI77" s="216"/>
      <c r="NWJ77" s="216"/>
      <c r="NWK77" s="216"/>
      <c r="NWL77" s="216"/>
      <c r="NWM77" s="216"/>
      <c r="NWN77" s="216"/>
      <c r="NWO77" s="216"/>
      <c r="NWP77" s="216"/>
      <c r="NWQ77" s="216"/>
      <c r="NWR77" s="216"/>
      <c r="NWS77" s="216"/>
      <c r="NWT77" s="216"/>
      <c r="NWU77" s="216"/>
      <c r="NWV77" s="216"/>
      <c r="NWW77" s="216"/>
      <c r="NWX77" s="216"/>
      <c r="NWY77" s="216"/>
      <c r="NWZ77" s="216"/>
      <c r="NXA77" s="216"/>
      <c r="NXB77" s="216"/>
      <c r="NXC77" s="216"/>
      <c r="NXD77" s="216"/>
      <c r="NXE77" s="216"/>
      <c r="NXF77" s="216"/>
      <c r="NXG77" s="216"/>
      <c r="NXH77" s="216"/>
      <c r="NXI77" s="216"/>
      <c r="NXJ77" s="216"/>
      <c r="NXK77" s="216"/>
      <c r="NXL77" s="216"/>
      <c r="NXM77" s="216"/>
      <c r="NXN77" s="216"/>
      <c r="NXO77" s="216"/>
      <c r="NXP77" s="216"/>
      <c r="NXQ77" s="216"/>
      <c r="NXR77" s="216"/>
      <c r="NXS77" s="216"/>
      <c r="NXT77" s="216"/>
      <c r="NXU77" s="216"/>
      <c r="NXV77" s="216"/>
      <c r="NXW77" s="216"/>
      <c r="NXX77" s="216"/>
      <c r="NXY77" s="216"/>
      <c r="NXZ77" s="216"/>
      <c r="NYA77" s="216"/>
      <c r="NYB77" s="216"/>
      <c r="NYC77" s="216"/>
      <c r="NYD77" s="216"/>
      <c r="NYE77" s="216"/>
      <c r="NYF77" s="216"/>
      <c r="NYG77" s="216"/>
      <c r="NYH77" s="216"/>
      <c r="NYI77" s="216"/>
      <c r="NYJ77" s="216"/>
      <c r="NYK77" s="216"/>
      <c r="NYL77" s="216"/>
      <c r="NYM77" s="216"/>
      <c r="NYN77" s="216"/>
      <c r="NYO77" s="216"/>
      <c r="NYP77" s="216"/>
      <c r="NYQ77" s="216"/>
      <c r="NYR77" s="216"/>
      <c r="NYS77" s="216"/>
      <c r="NYT77" s="216"/>
      <c r="NYU77" s="216"/>
      <c r="NYV77" s="216"/>
      <c r="NYW77" s="216"/>
      <c r="NYX77" s="216"/>
      <c r="NYY77" s="216"/>
      <c r="NYZ77" s="216"/>
      <c r="NZA77" s="216"/>
      <c r="NZB77" s="216"/>
      <c r="NZC77" s="216"/>
      <c r="NZD77" s="216"/>
      <c r="NZE77" s="216"/>
      <c r="NZF77" s="216"/>
      <c r="NZG77" s="216"/>
      <c r="NZH77" s="216"/>
      <c r="NZI77" s="216"/>
      <c r="NZJ77" s="216"/>
      <c r="NZK77" s="216"/>
      <c r="NZL77" s="216"/>
      <c r="NZM77" s="216"/>
      <c r="NZN77" s="216"/>
      <c r="NZO77" s="216"/>
      <c r="NZP77" s="216"/>
      <c r="NZQ77" s="216"/>
      <c r="NZR77" s="216"/>
      <c r="NZS77" s="216"/>
      <c r="NZT77" s="216"/>
      <c r="NZU77" s="216"/>
      <c r="NZV77" s="216"/>
      <c r="NZW77" s="216"/>
      <c r="NZX77" s="216"/>
      <c r="NZY77" s="216"/>
      <c r="NZZ77" s="216"/>
      <c r="OAA77" s="216"/>
      <c r="OAB77" s="216"/>
      <c r="OAC77" s="216"/>
      <c r="OAD77" s="216"/>
      <c r="OAE77" s="216"/>
      <c r="OAF77" s="216"/>
      <c r="OAG77" s="216"/>
      <c r="OAH77" s="216"/>
      <c r="OAI77" s="216"/>
      <c r="OAJ77" s="216"/>
      <c r="OAK77" s="216"/>
      <c r="OAL77" s="216"/>
      <c r="OAM77" s="216"/>
      <c r="OAN77" s="216"/>
      <c r="OAO77" s="216"/>
      <c r="OAP77" s="216"/>
      <c r="OAQ77" s="216"/>
      <c r="OAR77" s="216"/>
      <c r="OAS77" s="216"/>
      <c r="OAT77" s="216"/>
      <c r="OAU77" s="216"/>
      <c r="OAV77" s="216"/>
      <c r="OAW77" s="216"/>
      <c r="OAX77" s="216"/>
      <c r="OAY77" s="216"/>
      <c r="OAZ77" s="216"/>
      <c r="OBA77" s="216"/>
      <c r="OBB77" s="216"/>
      <c r="OBC77" s="216"/>
      <c r="OBD77" s="216"/>
      <c r="OBE77" s="216"/>
      <c r="OBF77" s="216"/>
      <c r="OBG77" s="216"/>
      <c r="OBH77" s="216"/>
      <c r="OBI77" s="216"/>
      <c r="OBJ77" s="216"/>
      <c r="OBK77" s="216"/>
      <c r="OBL77" s="216"/>
      <c r="OBM77" s="216"/>
      <c r="OBN77" s="216"/>
      <c r="OBO77" s="216"/>
      <c r="OBP77" s="216"/>
      <c r="OBQ77" s="216"/>
      <c r="OBR77" s="216"/>
      <c r="OBS77" s="216"/>
      <c r="OBT77" s="216"/>
      <c r="OBU77" s="216"/>
      <c r="OBV77" s="216"/>
      <c r="OBW77" s="216"/>
      <c r="OBX77" s="216"/>
      <c r="OBY77" s="216"/>
      <c r="OBZ77" s="216"/>
      <c r="OCA77" s="216"/>
      <c r="OCB77" s="216"/>
      <c r="OCC77" s="216"/>
      <c r="OCD77" s="216"/>
      <c r="OCE77" s="216"/>
      <c r="OCF77" s="216"/>
      <c r="OCG77" s="216"/>
      <c r="OCH77" s="216"/>
      <c r="OCI77" s="216"/>
      <c r="OCJ77" s="216"/>
      <c r="OCK77" s="216"/>
      <c r="OCL77" s="216"/>
      <c r="OCM77" s="216"/>
      <c r="OCN77" s="216"/>
      <c r="OCO77" s="216"/>
      <c r="OCP77" s="216"/>
      <c r="OCQ77" s="216"/>
      <c r="OCR77" s="216"/>
      <c r="OCS77" s="216"/>
      <c r="OCT77" s="216"/>
      <c r="OCU77" s="216"/>
      <c r="OCV77" s="216"/>
      <c r="OCW77" s="216"/>
      <c r="OCX77" s="216"/>
      <c r="OCY77" s="216"/>
      <c r="OCZ77" s="216"/>
      <c r="ODA77" s="216"/>
      <c r="ODB77" s="216"/>
      <c r="ODC77" s="216"/>
      <c r="ODD77" s="216"/>
      <c r="ODE77" s="216"/>
      <c r="ODF77" s="216"/>
      <c r="ODG77" s="216"/>
      <c r="ODH77" s="216"/>
      <c r="ODI77" s="216"/>
      <c r="ODJ77" s="216"/>
      <c r="ODK77" s="216"/>
      <c r="ODL77" s="216"/>
      <c r="ODM77" s="216"/>
      <c r="ODN77" s="216"/>
      <c r="ODO77" s="216"/>
      <c r="ODP77" s="216"/>
      <c r="ODQ77" s="216"/>
      <c r="ODR77" s="216"/>
      <c r="ODS77" s="216"/>
      <c r="ODT77" s="216"/>
      <c r="ODU77" s="216"/>
      <c r="ODV77" s="216"/>
      <c r="ODW77" s="216"/>
      <c r="ODX77" s="216"/>
      <c r="ODY77" s="216"/>
      <c r="ODZ77" s="216"/>
      <c r="OEA77" s="216"/>
      <c r="OEB77" s="216"/>
      <c r="OEC77" s="216"/>
      <c r="OED77" s="216"/>
      <c r="OEE77" s="216"/>
      <c r="OEF77" s="216"/>
      <c r="OEG77" s="216"/>
      <c r="OEH77" s="216"/>
      <c r="OEI77" s="216"/>
      <c r="OEJ77" s="216"/>
      <c r="OEK77" s="216"/>
      <c r="OEL77" s="216"/>
      <c r="OEM77" s="216"/>
      <c r="OEN77" s="216"/>
      <c r="OEO77" s="216"/>
      <c r="OEP77" s="216"/>
      <c r="OEQ77" s="216"/>
      <c r="OER77" s="216"/>
      <c r="OES77" s="216"/>
      <c r="OET77" s="216"/>
      <c r="OEU77" s="216"/>
      <c r="OEV77" s="216"/>
      <c r="OEW77" s="216"/>
      <c r="OEX77" s="216"/>
      <c r="OEY77" s="216"/>
      <c r="OEZ77" s="216"/>
      <c r="OFA77" s="216"/>
      <c r="OFB77" s="216"/>
      <c r="OFC77" s="216"/>
      <c r="OFD77" s="216"/>
      <c r="OFE77" s="216"/>
      <c r="OFF77" s="216"/>
      <c r="OFG77" s="216"/>
      <c r="OFH77" s="216"/>
      <c r="OFI77" s="216"/>
      <c r="OFJ77" s="216"/>
      <c r="OFK77" s="216"/>
      <c r="OFL77" s="216"/>
      <c r="OFM77" s="216"/>
      <c r="OFN77" s="216"/>
      <c r="OFO77" s="216"/>
      <c r="OFP77" s="216"/>
      <c r="OFQ77" s="216"/>
      <c r="OFR77" s="216"/>
      <c r="OFS77" s="216"/>
      <c r="OFT77" s="216"/>
      <c r="OFU77" s="216"/>
      <c r="OFV77" s="216"/>
      <c r="OFW77" s="216"/>
      <c r="OFX77" s="216"/>
      <c r="OFY77" s="216"/>
      <c r="OFZ77" s="216"/>
      <c r="OGA77" s="216"/>
      <c r="OGB77" s="216"/>
      <c r="OGC77" s="216"/>
      <c r="OGD77" s="216"/>
      <c r="OGE77" s="216"/>
      <c r="OGF77" s="216"/>
      <c r="OGG77" s="216"/>
      <c r="OGH77" s="216"/>
      <c r="OGI77" s="216"/>
      <c r="OGJ77" s="216"/>
      <c r="OGK77" s="216"/>
      <c r="OGL77" s="216"/>
      <c r="OGM77" s="216"/>
      <c r="OGN77" s="216"/>
      <c r="OGO77" s="216"/>
      <c r="OGP77" s="216"/>
      <c r="OGQ77" s="216"/>
      <c r="OGR77" s="216"/>
      <c r="OGS77" s="216"/>
      <c r="OGT77" s="216"/>
      <c r="OGU77" s="216"/>
      <c r="OGV77" s="216"/>
      <c r="OGW77" s="216"/>
      <c r="OGX77" s="216"/>
      <c r="OGY77" s="216"/>
      <c r="OGZ77" s="216"/>
      <c r="OHA77" s="216"/>
      <c r="OHB77" s="216"/>
      <c r="OHC77" s="216"/>
      <c r="OHD77" s="216"/>
      <c r="OHE77" s="216"/>
      <c r="OHF77" s="216"/>
      <c r="OHG77" s="216"/>
      <c r="OHH77" s="216"/>
      <c r="OHI77" s="216"/>
      <c r="OHJ77" s="216"/>
      <c r="OHK77" s="216"/>
      <c r="OHL77" s="216"/>
      <c r="OHM77" s="216"/>
      <c r="OHN77" s="216"/>
      <c r="OHO77" s="216"/>
      <c r="OHP77" s="216"/>
      <c r="OHQ77" s="216"/>
      <c r="OHR77" s="216"/>
      <c r="OHS77" s="216"/>
      <c r="OHT77" s="216"/>
      <c r="OHU77" s="216"/>
      <c r="OHV77" s="216"/>
      <c r="OHW77" s="216"/>
      <c r="OHX77" s="216"/>
      <c r="OHY77" s="216"/>
      <c r="OHZ77" s="216"/>
      <c r="OIA77" s="216"/>
      <c r="OIB77" s="216"/>
      <c r="OIC77" s="216"/>
      <c r="OID77" s="216"/>
      <c r="OIE77" s="216"/>
      <c r="OIF77" s="216"/>
      <c r="OIG77" s="216"/>
      <c r="OIH77" s="216"/>
      <c r="OII77" s="216"/>
      <c r="OIJ77" s="216"/>
      <c r="OIK77" s="216"/>
      <c r="OIL77" s="216"/>
      <c r="OIM77" s="216"/>
      <c r="OIN77" s="216"/>
      <c r="OIO77" s="216"/>
      <c r="OIP77" s="216"/>
      <c r="OIQ77" s="216"/>
      <c r="OIR77" s="216"/>
      <c r="OIS77" s="216"/>
      <c r="OIT77" s="216"/>
      <c r="OIU77" s="216"/>
      <c r="OIV77" s="216"/>
      <c r="OIW77" s="216"/>
      <c r="OIX77" s="216"/>
      <c r="OIY77" s="216"/>
      <c r="OIZ77" s="216"/>
      <c r="OJA77" s="216"/>
      <c r="OJB77" s="216"/>
      <c r="OJC77" s="216"/>
      <c r="OJD77" s="216"/>
      <c r="OJE77" s="216"/>
      <c r="OJF77" s="216"/>
      <c r="OJG77" s="216"/>
      <c r="OJH77" s="216"/>
      <c r="OJI77" s="216"/>
      <c r="OJJ77" s="216"/>
      <c r="OJK77" s="216"/>
      <c r="OJL77" s="216"/>
      <c r="OJM77" s="216"/>
      <c r="OJN77" s="216"/>
      <c r="OJO77" s="216"/>
      <c r="OJP77" s="216"/>
      <c r="OJQ77" s="216"/>
      <c r="OJR77" s="216"/>
      <c r="OJS77" s="216"/>
      <c r="OJT77" s="216"/>
      <c r="OJU77" s="216"/>
      <c r="OJV77" s="216"/>
      <c r="OJW77" s="216"/>
      <c r="OJX77" s="216"/>
      <c r="OJY77" s="216"/>
      <c r="OJZ77" s="216"/>
      <c r="OKA77" s="216"/>
      <c r="OKB77" s="216"/>
      <c r="OKC77" s="216"/>
      <c r="OKD77" s="216"/>
      <c r="OKE77" s="216"/>
      <c r="OKF77" s="216"/>
      <c r="OKG77" s="216"/>
      <c r="OKH77" s="216"/>
      <c r="OKI77" s="216"/>
      <c r="OKJ77" s="216"/>
      <c r="OKK77" s="216"/>
      <c r="OKL77" s="216"/>
      <c r="OKM77" s="216"/>
      <c r="OKN77" s="216"/>
      <c r="OKO77" s="216"/>
      <c r="OKP77" s="216"/>
      <c r="OKQ77" s="216"/>
      <c r="OKR77" s="216"/>
      <c r="OKS77" s="216"/>
      <c r="OKT77" s="216"/>
      <c r="OKU77" s="216"/>
      <c r="OKV77" s="216"/>
      <c r="OKW77" s="216"/>
      <c r="OKX77" s="216"/>
      <c r="OKY77" s="216"/>
      <c r="OKZ77" s="216"/>
      <c r="OLA77" s="216"/>
      <c r="OLB77" s="216"/>
      <c r="OLC77" s="216"/>
      <c r="OLD77" s="216"/>
      <c r="OLE77" s="216"/>
      <c r="OLF77" s="216"/>
      <c r="OLG77" s="216"/>
      <c r="OLH77" s="216"/>
      <c r="OLI77" s="216"/>
      <c r="OLJ77" s="216"/>
      <c r="OLK77" s="216"/>
      <c r="OLL77" s="216"/>
      <c r="OLM77" s="216"/>
      <c r="OLN77" s="216"/>
      <c r="OLO77" s="216"/>
      <c r="OLP77" s="216"/>
      <c r="OLQ77" s="216"/>
      <c r="OLR77" s="216"/>
      <c r="OLS77" s="216"/>
      <c r="OLT77" s="216"/>
      <c r="OLU77" s="216"/>
      <c r="OLV77" s="216"/>
      <c r="OLW77" s="216"/>
      <c r="OLX77" s="216"/>
      <c r="OLY77" s="216"/>
      <c r="OLZ77" s="216"/>
      <c r="OMA77" s="216"/>
      <c r="OMB77" s="216"/>
      <c r="OMC77" s="216"/>
      <c r="OMD77" s="216"/>
      <c r="OME77" s="216"/>
      <c r="OMF77" s="216"/>
      <c r="OMG77" s="216"/>
      <c r="OMH77" s="216"/>
      <c r="OMI77" s="216"/>
      <c r="OMJ77" s="216"/>
      <c r="OMK77" s="216"/>
      <c r="OML77" s="216"/>
      <c r="OMM77" s="216"/>
      <c r="OMN77" s="216"/>
      <c r="OMO77" s="216"/>
      <c r="OMP77" s="216"/>
      <c r="OMQ77" s="216"/>
      <c r="OMR77" s="216"/>
      <c r="OMS77" s="216"/>
      <c r="OMT77" s="216"/>
      <c r="OMU77" s="216"/>
      <c r="OMV77" s="216"/>
      <c r="OMW77" s="216"/>
      <c r="OMX77" s="216"/>
      <c r="OMY77" s="216"/>
      <c r="OMZ77" s="216"/>
      <c r="ONA77" s="216"/>
      <c r="ONB77" s="216"/>
      <c r="ONC77" s="216"/>
      <c r="OND77" s="216"/>
      <c r="ONE77" s="216"/>
      <c r="ONF77" s="216"/>
      <c r="ONG77" s="216"/>
      <c r="ONH77" s="216"/>
      <c r="ONI77" s="216"/>
      <c r="ONJ77" s="216"/>
      <c r="ONK77" s="216"/>
      <c r="ONL77" s="216"/>
      <c r="ONM77" s="216"/>
      <c r="ONN77" s="216"/>
      <c r="ONO77" s="216"/>
      <c r="ONP77" s="216"/>
      <c r="ONQ77" s="216"/>
      <c r="ONR77" s="216"/>
      <c r="ONS77" s="216"/>
      <c r="ONT77" s="216"/>
      <c r="ONU77" s="216"/>
      <c r="ONV77" s="216"/>
      <c r="ONW77" s="216"/>
      <c r="ONX77" s="216"/>
      <c r="ONY77" s="216"/>
      <c r="ONZ77" s="216"/>
      <c r="OOA77" s="216"/>
      <c r="OOB77" s="216"/>
      <c r="OOC77" s="216"/>
      <c r="OOD77" s="216"/>
      <c r="OOE77" s="216"/>
      <c r="OOF77" s="216"/>
      <c r="OOG77" s="216"/>
      <c r="OOH77" s="216"/>
      <c r="OOI77" s="216"/>
      <c r="OOJ77" s="216"/>
      <c r="OOK77" s="216"/>
      <c r="OOL77" s="216"/>
      <c r="OOM77" s="216"/>
      <c r="OON77" s="216"/>
      <c r="OOO77" s="216"/>
      <c r="OOP77" s="216"/>
      <c r="OOQ77" s="216"/>
      <c r="OOR77" s="216"/>
      <c r="OOS77" s="216"/>
      <c r="OOT77" s="216"/>
      <c r="OOU77" s="216"/>
      <c r="OOV77" s="216"/>
      <c r="OOW77" s="216"/>
      <c r="OOX77" s="216"/>
      <c r="OOY77" s="216"/>
      <c r="OOZ77" s="216"/>
      <c r="OPA77" s="216"/>
      <c r="OPB77" s="216"/>
      <c r="OPC77" s="216"/>
      <c r="OPD77" s="216"/>
      <c r="OPE77" s="216"/>
      <c r="OPF77" s="216"/>
      <c r="OPG77" s="216"/>
      <c r="OPH77" s="216"/>
      <c r="OPI77" s="216"/>
      <c r="OPJ77" s="216"/>
      <c r="OPK77" s="216"/>
      <c r="OPL77" s="216"/>
      <c r="OPM77" s="216"/>
      <c r="OPN77" s="216"/>
      <c r="OPO77" s="216"/>
      <c r="OPP77" s="216"/>
      <c r="OPQ77" s="216"/>
      <c r="OPR77" s="216"/>
      <c r="OPS77" s="216"/>
      <c r="OPT77" s="216"/>
      <c r="OPU77" s="216"/>
      <c r="OPV77" s="216"/>
      <c r="OPW77" s="216"/>
      <c r="OPX77" s="216"/>
      <c r="OPY77" s="216"/>
      <c r="OPZ77" s="216"/>
      <c r="OQA77" s="216"/>
      <c r="OQB77" s="216"/>
      <c r="OQC77" s="216"/>
      <c r="OQD77" s="216"/>
      <c r="OQE77" s="216"/>
      <c r="OQF77" s="216"/>
      <c r="OQG77" s="216"/>
      <c r="OQH77" s="216"/>
      <c r="OQI77" s="216"/>
      <c r="OQJ77" s="216"/>
      <c r="OQK77" s="216"/>
      <c r="OQL77" s="216"/>
      <c r="OQM77" s="216"/>
      <c r="OQN77" s="216"/>
      <c r="OQO77" s="216"/>
      <c r="OQP77" s="216"/>
      <c r="OQQ77" s="216"/>
      <c r="OQR77" s="216"/>
      <c r="OQS77" s="216"/>
      <c r="OQT77" s="216"/>
      <c r="OQU77" s="216"/>
      <c r="OQV77" s="216"/>
      <c r="OQW77" s="216"/>
      <c r="OQX77" s="216"/>
      <c r="OQY77" s="216"/>
      <c r="OQZ77" s="216"/>
      <c r="ORA77" s="216"/>
      <c r="ORB77" s="216"/>
      <c r="ORC77" s="216"/>
      <c r="ORD77" s="216"/>
      <c r="ORE77" s="216"/>
      <c r="ORF77" s="216"/>
      <c r="ORG77" s="216"/>
      <c r="ORH77" s="216"/>
      <c r="ORI77" s="216"/>
      <c r="ORJ77" s="216"/>
      <c r="ORK77" s="216"/>
      <c r="ORL77" s="216"/>
      <c r="ORM77" s="216"/>
      <c r="ORN77" s="216"/>
      <c r="ORO77" s="216"/>
      <c r="ORP77" s="216"/>
      <c r="ORQ77" s="216"/>
      <c r="ORR77" s="216"/>
      <c r="ORS77" s="216"/>
      <c r="ORT77" s="216"/>
      <c r="ORU77" s="216"/>
      <c r="ORV77" s="216"/>
      <c r="ORW77" s="216"/>
      <c r="ORX77" s="216"/>
      <c r="ORY77" s="216"/>
      <c r="ORZ77" s="216"/>
      <c r="OSA77" s="216"/>
      <c r="OSB77" s="216"/>
      <c r="OSC77" s="216"/>
      <c r="OSD77" s="216"/>
      <c r="OSE77" s="216"/>
      <c r="OSF77" s="216"/>
      <c r="OSG77" s="216"/>
      <c r="OSH77" s="216"/>
      <c r="OSI77" s="216"/>
      <c r="OSJ77" s="216"/>
      <c r="OSK77" s="216"/>
      <c r="OSL77" s="216"/>
      <c r="OSM77" s="216"/>
      <c r="OSN77" s="216"/>
      <c r="OSO77" s="216"/>
      <c r="OSP77" s="216"/>
      <c r="OSQ77" s="216"/>
      <c r="OSR77" s="216"/>
      <c r="OSS77" s="216"/>
      <c r="OST77" s="216"/>
      <c r="OSU77" s="216"/>
      <c r="OSV77" s="216"/>
      <c r="OSW77" s="216"/>
      <c r="OSX77" s="216"/>
      <c r="OSY77" s="216"/>
      <c r="OSZ77" s="216"/>
      <c r="OTA77" s="216"/>
      <c r="OTB77" s="216"/>
      <c r="OTC77" s="216"/>
      <c r="OTD77" s="216"/>
      <c r="OTE77" s="216"/>
      <c r="OTF77" s="216"/>
      <c r="OTG77" s="216"/>
      <c r="OTH77" s="216"/>
      <c r="OTI77" s="216"/>
      <c r="OTJ77" s="216"/>
      <c r="OTK77" s="216"/>
      <c r="OTL77" s="216"/>
      <c r="OTM77" s="216"/>
      <c r="OTN77" s="216"/>
      <c r="OTO77" s="216"/>
      <c r="OTP77" s="216"/>
      <c r="OTQ77" s="216"/>
      <c r="OTR77" s="216"/>
      <c r="OTS77" s="216"/>
      <c r="OTT77" s="216"/>
      <c r="OTU77" s="216"/>
      <c r="OTV77" s="216"/>
      <c r="OTW77" s="216"/>
      <c r="OTX77" s="216"/>
      <c r="OTY77" s="216"/>
      <c r="OTZ77" s="216"/>
      <c r="OUA77" s="216"/>
      <c r="OUB77" s="216"/>
      <c r="OUC77" s="216"/>
      <c r="OUD77" s="216"/>
      <c r="OUE77" s="216"/>
      <c r="OUF77" s="216"/>
      <c r="OUG77" s="216"/>
      <c r="OUH77" s="216"/>
      <c r="OUI77" s="216"/>
      <c r="OUJ77" s="216"/>
      <c r="OUK77" s="216"/>
      <c r="OUL77" s="216"/>
      <c r="OUM77" s="216"/>
      <c r="OUN77" s="216"/>
      <c r="OUO77" s="216"/>
      <c r="OUP77" s="216"/>
      <c r="OUQ77" s="216"/>
      <c r="OUR77" s="216"/>
      <c r="OUS77" s="216"/>
      <c r="OUT77" s="216"/>
      <c r="OUU77" s="216"/>
      <c r="OUV77" s="216"/>
      <c r="OUW77" s="216"/>
      <c r="OUX77" s="216"/>
      <c r="OUY77" s="216"/>
      <c r="OUZ77" s="216"/>
      <c r="OVA77" s="216"/>
      <c r="OVB77" s="216"/>
      <c r="OVC77" s="216"/>
      <c r="OVD77" s="216"/>
      <c r="OVE77" s="216"/>
      <c r="OVF77" s="216"/>
      <c r="OVG77" s="216"/>
      <c r="OVH77" s="216"/>
      <c r="OVI77" s="216"/>
      <c r="OVJ77" s="216"/>
      <c r="OVK77" s="216"/>
      <c r="OVL77" s="216"/>
      <c r="OVM77" s="216"/>
      <c r="OVN77" s="216"/>
      <c r="OVO77" s="216"/>
      <c r="OVP77" s="216"/>
      <c r="OVQ77" s="216"/>
      <c r="OVR77" s="216"/>
      <c r="OVS77" s="216"/>
      <c r="OVT77" s="216"/>
      <c r="OVU77" s="216"/>
      <c r="OVV77" s="216"/>
      <c r="OVW77" s="216"/>
      <c r="OVX77" s="216"/>
      <c r="OVY77" s="216"/>
      <c r="OVZ77" s="216"/>
      <c r="OWA77" s="216"/>
      <c r="OWB77" s="216"/>
      <c r="OWC77" s="216"/>
      <c r="OWD77" s="216"/>
      <c r="OWE77" s="216"/>
      <c r="OWF77" s="216"/>
      <c r="OWG77" s="216"/>
      <c r="OWH77" s="216"/>
      <c r="OWI77" s="216"/>
      <c r="OWJ77" s="216"/>
      <c r="OWK77" s="216"/>
      <c r="OWL77" s="216"/>
      <c r="OWM77" s="216"/>
      <c r="OWN77" s="216"/>
      <c r="OWO77" s="216"/>
      <c r="OWP77" s="216"/>
      <c r="OWQ77" s="216"/>
      <c r="OWR77" s="216"/>
      <c r="OWS77" s="216"/>
      <c r="OWT77" s="216"/>
      <c r="OWU77" s="216"/>
      <c r="OWV77" s="216"/>
      <c r="OWW77" s="216"/>
      <c r="OWX77" s="216"/>
      <c r="OWY77" s="216"/>
      <c r="OWZ77" s="216"/>
      <c r="OXA77" s="216"/>
      <c r="OXB77" s="216"/>
      <c r="OXC77" s="216"/>
      <c r="OXD77" s="216"/>
      <c r="OXE77" s="216"/>
      <c r="OXF77" s="216"/>
      <c r="OXG77" s="216"/>
      <c r="OXH77" s="216"/>
      <c r="OXI77" s="216"/>
      <c r="OXJ77" s="216"/>
      <c r="OXK77" s="216"/>
      <c r="OXL77" s="216"/>
      <c r="OXM77" s="216"/>
      <c r="OXN77" s="216"/>
      <c r="OXO77" s="216"/>
      <c r="OXP77" s="216"/>
      <c r="OXQ77" s="216"/>
      <c r="OXR77" s="216"/>
      <c r="OXS77" s="216"/>
      <c r="OXT77" s="216"/>
      <c r="OXU77" s="216"/>
      <c r="OXV77" s="216"/>
      <c r="OXW77" s="216"/>
      <c r="OXX77" s="216"/>
      <c r="OXY77" s="216"/>
      <c r="OXZ77" s="216"/>
      <c r="OYA77" s="216"/>
      <c r="OYB77" s="216"/>
      <c r="OYC77" s="216"/>
      <c r="OYD77" s="216"/>
      <c r="OYE77" s="216"/>
      <c r="OYF77" s="216"/>
      <c r="OYG77" s="216"/>
      <c r="OYH77" s="216"/>
      <c r="OYI77" s="216"/>
      <c r="OYJ77" s="216"/>
      <c r="OYK77" s="216"/>
      <c r="OYL77" s="216"/>
      <c r="OYM77" s="216"/>
      <c r="OYN77" s="216"/>
      <c r="OYO77" s="216"/>
      <c r="OYP77" s="216"/>
      <c r="OYQ77" s="216"/>
      <c r="OYR77" s="216"/>
      <c r="OYS77" s="216"/>
      <c r="OYT77" s="216"/>
      <c r="OYU77" s="216"/>
      <c r="OYV77" s="216"/>
      <c r="OYW77" s="216"/>
      <c r="OYX77" s="216"/>
      <c r="OYY77" s="216"/>
      <c r="OYZ77" s="216"/>
      <c r="OZA77" s="216"/>
      <c r="OZB77" s="216"/>
      <c r="OZC77" s="216"/>
      <c r="OZD77" s="216"/>
      <c r="OZE77" s="216"/>
      <c r="OZF77" s="216"/>
      <c r="OZG77" s="216"/>
      <c r="OZH77" s="216"/>
      <c r="OZI77" s="216"/>
      <c r="OZJ77" s="216"/>
      <c r="OZK77" s="216"/>
      <c r="OZL77" s="216"/>
      <c r="OZM77" s="216"/>
      <c r="OZN77" s="216"/>
      <c r="OZO77" s="216"/>
      <c r="OZP77" s="216"/>
      <c r="OZQ77" s="216"/>
      <c r="OZR77" s="216"/>
      <c r="OZS77" s="216"/>
      <c r="OZT77" s="216"/>
      <c r="OZU77" s="216"/>
      <c r="OZV77" s="216"/>
      <c r="OZW77" s="216"/>
      <c r="OZX77" s="216"/>
      <c r="OZY77" s="216"/>
      <c r="OZZ77" s="216"/>
      <c r="PAA77" s="216"/>
      <c r="PAB77" s="216"/>
      <c r="PAC77" s="216"/>
      <c r="PAD77" s="216"/>
      <c r="PAE77" s="216"/>
      <c r="PAF77" s="216"/>
      <c r="PAG77" s="216"/>
      <c r="PAH77" s="216"/>
      <c r="PAI77" s="216"/>
      <c r="PAJ77" s="216"/>
      <c r="PAK77" s="216"/>
      <c r="PAL77" s="216"/>
      <c r="PAM77" s="216"/>
      <c r="PAN77" s="216"/>
      <c r="PAO77" s="216"/>
      <c r="PAP77" s="216"/>
      <c r="PAQ77" s="216"/>
      <c r="PAR77" s="216"/>
      <c r="PAS77" s="216"/>
      <c r="PAT77" s="216"/>
      <c r="PAU77" s="216"/>
      <c r="PAV77" s="216"/>
      <c r="PAW77" s="216"/>
      <c r="PAX77" s="216"/>
      <c r="PAY77" s="216"/>
      <c r="PAZ77" s="216"/>
      <c r="PBA77" s="216"/>
      <c r="PBB77" s="216"/>
      <c r="PBC77" s="216"/>
      <c r="PBD77" s="216"/>
      <c r="PBE77" s="216"/>
      <c r="PBF77" s="216"/>
      <c r="PBG77" s="216"/>
      <c r="PBH77" s="216"/>
      <c r="PBI77" s="216"/>
      <c r="PBJ77" s="216"/>
      <c r="PBK77" s="216"/>
      <c r="PBL77" s="216"/>
      <c r="PBM77" s="216"/>
      <c r="PBN77" s="216"/>
      <c r="PBO77" s="216"/>
      <c r="PBP77" s="216"/>
      <c r="PBQ77" s="216"/>
      <c r="PBR77" s="216"/>
      <c r="PBS77" s="216"/>
      <c r="PBT77" s="216"/>
      <c r="PBU77" s="216"/>
      <c r="PBV77" s="216"/>
      <c r="PBW77" s="216"/>
      <c r="PBX77" s="216"/>
      <c r="PBY77" s="216"/>
      <c r="PBZ77" s="216"/>
      <c r="PCA77" s="216"/>
      <c r="PCB77" s="216"/>
      <c r="PCC77" s="216"/>
      <c r="PCD77" s="216"/>
      <c r="PCE77" s="216"/>
      <c r="PCF77" s="216"/>
      <c r="PCG77" s="216"/>
      <c r="PCH77" s="216"/>
      <c r="PCI77" s="216"/>
      <c r="PCJ77" s="216"/>
      <c r="PCK77" s="216"/>
      <c r="PCL77" s="216"/>
      <c r="PCM77" s="216"/>
      <c r="PCN77" s="216"/>
      <c r="PCO77" s="216"/>
      <c r="PCP77" s="216"/>
      <c r="PCQ77" s="216"/>
      <c r="PCR77" s="216"/>
      <c r="PCS77" s="216"/>
      <c r="PCT77" s="216"/>
      <c r="PCU77" s="216"/>
      <c r="PCV77" s="216"/>
      <c r="PCW77" s="216"/>
      <c r="PCX77" s="216"/>
      <c r="PCY77" s="216"/>
      <c r="PCZ77" s="216"/>
      <c r="PDA77" s="216"/>
      <c r="PDB77" s="216"/>
      <c r="PDC77" s="216"/>
      <c r="PDD77" s="216"/>
      <c r="PDE77" s="216"/>
      <c r="PDF77" s="216"/>
      <c r="PDG77" s="216"/>
      <c r="PDH77" s="216"/>
      <c r="PDI77" s="216"/>
      <c r="PDJ77" s="216"/>
      <c r="PDK77" s="216"/>
      <c r="PDL77" s="216"/>
      <c r="PDM77" s="216"/>
      <c r="PDN77" s="216"/>
      <c r="PDO77" s="216"/>
      <c r="PDP77" s="216"/>
      <c r="PDQ77" s="216"/>
      <c r="PDR77" s="216"/>
      <c r="PDS77" s="216"/>
      <c r="PDT77" s="216"/>
      <c r="PDU77" s="216"/>
      <c r="PDV77" s="216"/>
      <c r="PDW77" s="216"/>
      <c r="PDX77" s="216"/>
      <c r="PDY77" s="216"/>
      <c r="PDZ77" s="216"/>
      <c r="PEA77" s="216"/>
      <c r="PEB77" s="216"/>
      <c r="PEC77" s="216"/>
      <c r="PED77" s="216"/>
      <c r="PEE77" s="216"/>
      <c r="PEF77" s="216"/>
      <c r="PEG77" s="216"/>
      <c r="PEH77" s="216"/>
      <c r="PEI77" s="216"/>
      <c r="PEJ77" s="216"/>
      <c r="PEK77" s="216"/>
      <c r="PEL77" s="216"/>
      <c r="PEM77" s="216"/>
      <c r="PEN77" s="216"/>
      <c r="PEO77" s="216"/>
      <c r="PEP77" s="216"/>
      <c r="PEQ77" s="216"/>
      <c r="PER77" s="216"/>
      <c r="PES77" s="216"/>
      <c r="PET77" s="216"/>
      <c r="PEU77" s="216"/>
      <c r="PEV77" s="216"/>
      <c r="PEW77" s="216"/>
      <c r="PEX77" s="216"/>
      <c r="PEY77" s="216"/>
      <c r="PEZ77" s="216"/>
      <c r="PFA77" s="216"/>
      <c r="PFB77" s="216"/>
      <c r="PFC77" s="216"/>
      <c r="PFD77" s="216"/>
      <c r="PFE77" s="216"/>
      <c r="PFF77" s="216"/>
      <c r="PFG77" s="216"/>
      <c r="PFH77" s="216"/>
      <c r="PFI77" s="216"/>
      <c r="PFJ77" s="216"/>
      <c r="PFK77" s="216"/>
      <c r="PFL77" s="216"/>
      <c r="PFM77" s="216"/>
      <c r="PFN77" s="216"/>
      <c r="PFO77" s="216"/>
      <c r="PFP77" s="216"/>
      <c r="PFQ77" s="216"/>
      <c r="PFR77" s="216"/>
      <c r="PFS77" s="216"/>
      <c r="PFT77" s="216"/>
      <c r="PFU77" s="216"/>
      <c r="PFV77" s="216"/>
      <c r="PFW77" s="216"/>
      <c r="PFX77" s="216"/>
      <c r="PFY77" s="216"/>
      <c r="PFZ77" s="216"/>
      <c r="PGA77" s="216"/>
      <c r="PGB77" s="216"/>
      <c r="PGC77" s="216"/>
      <c r="PGD77" s="216"/>
      <c r="PGE77" s="216"/>
      <c r="PGF77" s="216"/>
      <c r="PGG77" s="216"/>
      <c r="PGH77" s="216"/>
      <c r="PGI77" s="216"/>
      <c r="PGJ77" s="216"/>
      <c r="PGK77" s="216"/>
      <c r="PGL77" s="216"/>
      <c r="PGM77" s="216"/>
      <c r="PGN77" s="216"/>
      <c r="PGO77" s="216"/>
      <c r="PGP77" s="216"/>
      <c r="PGQ77" s="216"/>
      <c r="PGR77" s="216"/>
      <c r="PGS77" s="216"/>
      <c r="PGT77" s="216"/>
      <c r="PGU77" s="216"/>
      <c r="PGV77" s="216"/>
      <c r="PGW77" s="216"/>
      <c r="PGX77" s="216"/>
      <c r="PGY77" s="216"/>
      <c r="PGZ77" s="216"/>
      <c r="PHA77" s="216"/>
      <c r="PHB77" s="216"/>
      <c r="PHC77" s="216"/>
      <c r="PHD77" s="216"/>
      <c r="PHE77" s="216"/>
      <c r="PHF77" s="216"/>
      <c r="PHG77" s="216"/>
      <c r="PHH77" s="216"/>
      <c r="PHI77" s="216"/>
      <c r="PHJ77" s="216"/>
      <c r="PHK77" s="216"/>
      <c r="PHL77" s="216"/>
      <c r="PHM77" s="216"/>
      <c r="PHN77" s="216"/>
      <c r="PHO77" s="216"/>
      <c r="PHP77" s="216"/>
      <c r="PHQ77" s="216"/>
      <c r="PHR77" s="216"/>
      <c r="PHS77" s="216"/>
      <c r="PHT77" s="216"/>
      <c r="PHU77" s="216"/>
      <c r="PHV77" s="216"/>
      <c r="PHW77" s="216"/>
      <c r="PHX77" s="216"/>
      <c r="PHY77" s="216"/>
      <c r="PHZ77" s="216"/>
      <c r="PIA77" s="216"/>
      <c r="PIB77" s="216"/>
      <c r="PIC77" s="216"/>
      <c r="PID77" s="216"/>
      <c r="PIE77" s="216"/>
      <c r="PIF77" s="216"/>
      <c r="PIG77" s="216"/>
      <c r="PIH77" s="216"/>
      <c r="PII77" s="216"/>
      <c r="PIJ77" s="216"/>
      <c r="PIK77" s="216"/>
      <c r="PIL77" s="216"/>
      <c r="PIM77" s="216"/>
      <c r="PIN77" s="216"/>
      <c r="PIO77" s="216"/>
      <c r="PIP77" s="216"/>
      <c r="PIQ77" s="216"/>
      <c r="PIR77" s="216"/>
      <c r="PIS77" s="216"/>
      <c r="PIT77" s="216"/>
      <c r="PIU77" s="216"/>
      <c r="PIV77" s="216"/>
      <c r="PIW77" s="216"/>
      <c r="PIX77" s="216"/>
      <c r="PIY77" s="216"/>
      <c r="PIZ77" s="216"/>
      <c r="PJA77" s="216"/>
      <c r="PJB77" s="216"/>
      <c r="PJC77" s="216"/>
      <c r="PJD77" s="216"/>
      <c r="PJE77" s="216"/>
      <c r="PJF77" s="216"/>
      <c r="PJG77" s="216"/>
      <c r="PJH77" s="216"/>
      <c r="PJI77" s="216"/>
      <c r="PJJ77" s="216"/>
      <c r="PJK77" s="216"/>
      <c r="PJL77" s="216"/>
      <c r="PJM77" s="216"/>
      <c r="PJN77" s="216"/>
      <c r="PJO77" s="216"/>
      <c r="PJP77" s="216"/>
      <c r="PJQ77" s="216"/>
      <c r="PJR77" s="216"/>
      <c r="PJS77" s="216"/>
      <c r="PJT77" s="216"/>
      <c r="PJU77" s="216"/>
      <c r="PJV77" s="216"/>
      <c r="PJW77" s="216"/>
      <c r="PJX77" s="216"/>
      <c r="PJY77" s="216"/>
      <c r="PJZ77" s="216"/>
      <c r="PKA77" s="216"/>
      <c r="PKB77" s="216"/>
      <c r="PKC77" s="216"/>
      <c r="PKD77" s="216"/>
      <c r="PKE77" s="216"/>
      <c r="PKF77" s="216"/>
      <c r="PKG77" s="216"/>
      <c r="PKH77" s="216"/>
      <c r="PKI77" s="216"/>
      <c r="PKJ77" s="216"/>
      <c r="PKK77" s="216"/>
      <c r="PKL77" s="216"/>
      <c r="PKM77" s="216"/>
      <c r="PKN77" s="216"/>
      <c r="PKO77" s="216"/>
      <c r="PKP77" s="216"/>
      <c r="PKQ77" s="216"/>
      <c r="PKR77" s="216"/>
      <c r="PKS77" s="216"/>
      <c r="PKT77" s="216"/>
      <c r="PKU77" s="216"/>
      <c r="PKV77" s="216"/>
      <c r="PKW77" s="216"/>
      <c r="PKX77" s="216"/>
      <c r="PKY77" s="216"/>
      <c r="PKZ77" s="216"/>
      <c r="PLA77" s="216"/>
      <c r="PLB77" s="216"/>
      <c r="PLC77" s="216"/>
      <c r="PLD77" s="216"/>
      <c r="PLE77" s="216"/>
      <c r="PLF77" s="216"/>
      <c r="PLG77" s="216"/>
      <c r="PLH77" s="216"/>
      <c r="PLI77" s="216"/>
      <c r="PLJ77" s="216"/>
      <c r="PLK77" s="216"/>
      <c r="PLL77" s="216"/>
      <c r="PLM77" s="216"/>
      <c r="PLN77" s="216"/>
      <c r="PLO77" s="216"/>
      <c r="PLP77" s="216"/>
      <c r="PLQ77" s="216"/>
      <c r="PLR77" s="216"/>
      <c r="PLS77" s="216"/>
      <c r="PLT77" s="216"/>
      <c r="PLU77" s="216"/>
      <c r="PLV77" s="216"/>
      <c r="PLW77" s="216"/>
      <c r="PLX77" s="216"/>
      <c r="PLY77" s="216"/>
      <c r="PLZ77" s="216"/>
      <c r="PMA77" s="216"/>
      <c r="PMB77" s="216"/>
      <c r="PMC77" s="216"/>
      <c r="PMD77" s="216"/>
      <c r="PME77" s="216"/>
      <c r="PMF77" s="216"/>
      <c r="PMG77" s="216"/>
      <c r="PMH77" s="216"/>
      <c r="PMI77" s="216"/>
      <c r="PMJ77" s="216"/>
      <c r="PMK77" s="216"/>
      <c r="PML77" s="216"/>
      <c r="PMM77" s="216"/>
      <c r="PMN77" s="216"/>
      <c r="PMO77" s="216"/>
      <c r="PMP77" s="216"/>
      <c r="PMQ77" s="216"/>
      <c r="PMR77" s="216"/>
      <c r="PMS77" s="216"/>
      <c r="PMT77" s="216"/>
      <c r="PMU77" s="216"/>
      <c r="PMV77" s="216"/>
      <c r="PMW77" s="216"/>
      <c r="PMX77" s="216"/>
      <c r="PMY77" s="216"/>
      <c r="PMZ77" s="216"/>
      <c r="PNA77" s="216"/>
      <c r="PNB77" s="216"/>
      <c r="PNC77" s="216"/>
      <c r="PND77" s="216"/>
      <c r="PNE77" s="216"/>
      <c r="PNF77" s="216"/>
      <c r="PNG77" s="216"/>
      <c r="PNH77" s="216"/>
      <c r="PNI77" s="216"/>
      <c r="PNJ77" s="216"/>
      <c r="PNK77" s="216"/>
      <c r="PNL77" s="216"/>
      <c r="PNM77" s="216"/>
      <c r="PNN77" s="216"/>
      <c r="PNO77" s="216"/>
      <c r="PNP77" s="216"/>
      <c r="PNQ77" s="216"/>
      <c r="PNR77" s="216"/>
      <c r="PNS77" s="216"/>
      <c r="PNT77" s="216"/>
      <c r="PNU77" s="216"/>
      <c r="PNV77" s="216"/>
      <c r="PNW77" s="216"/>
      <c r="PNX77" s="216"/>
      <c r="PNY77" s="216"/>
      <c r="PNZ77" s="216"/>
      <c r="POA77" s="216"/>
      <c r="POB77" s="216"/>
      <c r="POC77" s="216"/>
      <c r="POD77" s="216"/>
      <c r="POE77" s="216"/>
      <c r="POF77" s="216"/>
      <c r="POG77" s="216"/>
      <c r="POH77" s="216"/>
      <c r="POI77" s="216"/>
      <c r="POJ77" s="216"/>
      <c r="POK77" s="216"/>
      <c r="POL77" s="216"/>
      <c r="POM77" s="216"/>
      <c r="PON77" s="216"/>
      <c r="POO77" s="216"/>
      <c r="POP77" s="216"/>
      <c r="POQ77" s="216"/>
      <c r="POR77" s="216"/>
      <c r="POS77" s="216"/>
      <c r="POT77" s="216"/>
      <c r="POU77" s="216"/>
      <c r="POV77" s="216"/>
      <c r="POW77" s="216"/>
      <c r="POX77" s="216"/>
      <c r="POY77" s="216"/>
      <c r="POZ77" s="216"/>
      <c r="PPA77" s="216"/>
      <c r="PPB77" s="216"/>
      <c r="PPC77" s="216"/>
      <c r="PPD77" s="216"/>
      <c r="PPE77" s="216"/>
      <c r="PPF77" s="216"/>
      <c r="PPG77" s="216"/>
      <c r="PPH77" s="216"/>
      <c r="PPI77" s="216"/>
      <c r="PPJ77" s="216"/>
      <c r="PPK77" s="216"/>
      <c r="PPL77" s="216"/>
      <c r="PPM77" s="216"/>
      <c r="PPN77" s="216"/>
      <c r="PPO77" s="216"/>
      <c r="PPP77" s="216"/>
      <c r="PPQ77" s="216"/>
      <c r="PPR77" s="216"/>
      <c r="PPS77" s="216"/>
      <c r="PPT77" s="216"/>
      <c r="PPU77" s="216"/>
      <c r="PPV77" s="216"/>
      <c r="PPW77" s="216"/>
      <c r="PPX77" s="216"/>
      <c r="PPY77" s="216"/>
      <c r="PPZ77" s="216"/>
      <c r="PQA77" s="216"/>
      <c r="PQB77" s="216"/>
      <c r="PQC77" s="216"/>
      <c r="PQD77" s="216"/>
      <c r="PQE77" s="216"/>
      <c r="PQF77" s="216"/>
      <c r="PQG77" s="216"/>
      <c r="PQH77" s="216"/>
      <c r="PQI77" s="216"/>
      <c r="PQJ77" s="216"/>
      <c r="PQK77" s="216"/>
      <c r="PQL77" s="216"/>
      <c r="PQM77" s="216"/>
      <c r="PQN77" s="216"/>
      <c r="PQO77" s="216"/>
      <c r="PQP77" s="216"/>
      <c r="PQQ77" s="216"/>
      <c r="PQR77" s="216"/>
      <c r="PQS77" s="216"/>
      <c r="PQT77" s="216"/>
      <c r="PQU77" s="216"/>
      <c r="PQV77" s="216"/>
      <c r="PQW77" s="216"/>
      <c r="PQX77" s="216"/>
      <c r="PQY77" s="216"/>
      <c r="PQZ77" s="216"/>
      <c r="PRA77" s="216"/>
      <c r="PRB77" s="216"/>
      <c r="PRC77" s="216"/>
      <c r="PRD77" s="216"/>
      <c r="PRE77" s="216"/>
      <c r="PRF77" s="216"/>
      <c r="PRG77" s="216"/>
      <c r="PRH77" s="216"/>
      <c r="PRI77" s="216"/>
      <c r="PRJ77" s="216"/>
      <c r="PRK77" s="216"/>
      <c r="PRL77" s="216"/>
      <c r="PRM77" s="216"/>
      <c r="PRN77" s="216"/>
      <c r="PRO77" s="216"/>
      <c r="PRP77" s="216"/>
      <c r="PRQ77" s="216"/>
      <c r="PRR77" s="216"/>
      <c r="PRS77" s="216"/>
      <c r="PRT77" s="216"/>
      <c r="PRU77" s="216"/>
      <c r="PRV77" s="216"/>
      <c r="PRW77" s="216"/>
      <c r="PRX77" s="216"/>
      <c r="PRY77" s="216"/>
      <c r="PRZ77" s="216"/>
      <c r="PSA77" s="216"/>
      <c r="PSB77" s="216"/>
      <c r="PSC77" s="216"/>
      <c r="PSD77" s="216"/>
      <c r="PSE77" s="216"/>
      <c r="PSF77" s="216"/>
      <c r="PSG77" s="216"/>
      <c r="PSH77" s="216"/>
      <c r="PSI77" s="216"/>
      <c r="PSJ77" s="216"/>
      <c r="PSK77" s="216"/>
      <c r="PSL77" s="216"/>
      <c r="PSM77" s="216"/>
      <c r="PSN77" s="216"/>
      <c r="PSO77" s="216"/>
      <c r="PSP77" s="216"/>
      <c r="PSQ77" s="216"/>
      <c r="PSR77" s="216"/>
      <c r="PSS77" s="216"/>
      <c r="PST77" s="216"/>
      <c r="PSU77" s="216"/>
      <c r="PSV77" s="216"/>
      <c r="PSW77" s="216"/>
      <c r="PSX77" s="216"/>
      <c r="PSY77" s="216"/>
      <c r="PSZ77" s="216"/>
      <c r="PTA77" s="216"/>
      <c r="PTB77" s="216"/>
      <c r="PTC77" s="216"/>
      <c r="PTD77" s="216"/>
      <c r="PTE77" s="216"/>
      <c r="PTF77" s="216"/>
      <c r="PTG77" s="216"/>
      <c r="PTH77" s="216"/>
      <c r="PTI77" s="216"/>
      <c r="PTJ77" s="216"/>
      <c r="PTK77" s="216"/>
      <c r="PTL77" s="216"/>
      <c r="PTM77" s="216"/>
      <c r="PTN77" s="216"/>
      <c r="PTO77" s="216"/>
      <c r="PTP77" s="216"/>
      <c r="PTQ77" s="216"/>
      <c r="PTR77" s="216"/>
      <c r="PTS77" s="216"/>
      <c r="PTT77" s="216"/>
      <c r="PTU77" s="216"/>
      <c r="PTV77" s="216"/>
      <c r="PTW77" s="216"/>
      <c r="PTX77" s="216"/>
      <c r="PTY77" s="216"/>
      <c r="PTZ77" s="216"/>
      <c r="PUA77" s="216"/>
      <c r="PUB77" s="216"/>
      <c r="PUC77" s="216"/>
      <c r="PUD77" s="216"/>
      <c r="PUE77" s="216"/>
      <c r="PUF77" s="216"/>
      <c r="PUG77" s="216"/>
      <c r="PUH77" s="216"/>
      <c r="PUI77" s="216"/>
      <c r="PUJ77" s="216"/>
      <c r="PUK77" s="216"/>
      <c r="PUL77" s="216"/>
      <c r="PUM77" s="216"/>
      <c r="PUN77" s="216"/>
      <c r="PUO77" s="216"/>
      <c r="PUP77" s="216"/>
      <c r="PUQ77" s="216"/>
      <c r="PUR77" s="216"/>
      <c r="PUS77" s="216"/>
      <c r="PUT77" s="216"/>
      <c r="PUU77" s="216"/>
      <c r="PUV77" s="216"/>
      <c r="PUW77" s="216"/>
      <c r="PUX77" s="216"/>
      <c r="PUY77" s="216"/>
      <c r="PUZ77" s="216"/>
      <c r="PVA77" s="216"/>
      <c r="PVB77" s="216"/>
      <c r="PVC77" s="216"/>
      <c r="PVD77" s="216"/>
      <c r="PVE77" s="216"/>
      <c r="PVF77" s="216"/>
      <c r="PVG77" s="216"/>
      <c r="PVH77" s="216"/>
      <c r="PVI77" s="216"/>
      <c r="PVJ77" s="216"/>
      <c r="PVK77" s="216"/>
      <c r="PVL77" s="216"/>
      <c r="PVM77" s="216"/>
      <c r="PVN77" s="216"/>
      <c r="PVO77" s="216"/>
      <c r="PVP77" s="216"/>
      <c r="PVQ77" s="216"/>
      <c r="PVR77" s="216"/>
      <c r="PVS77" s="216"/>
      <c r="PVT77" s="216"/>
      <c r="PVU77" s="216"/>
      <c r="PVV77" s="216"/>
      <c r="PVW77" s="216"/>
      <c r="PVX77" s="216"/>
      <c r="PVY77" s="216"/>
      <c r="PVZ77" s="216"/>
      <c r="PWA77" s="216"/>
      <c r="PWB77" s="216"/>
      <c r="PWC77" s="216"/>
      <c r="PWD77" s="216"/>
      <c r="PWE77" s="216"/>
      <c r="PWF77" s="216"/>
      <c r="PWG77" s="216"/>
      <c r="PWH77" s="216"/>
      <c r="PWI77" s="216"/>
      <c r="PWJ77" s="216"/>
      <c r="PWK77" s="216"/>
      <c r="PWL77" s="216"/>
      <c r="PWM77" s="216"/>
      <c r="PWN77" s="216"/>
      <c r="PWO77" s="216"/>
      <c r="PWP77" s="216"/>
      <c r="PWQ77" s="216"/>
      <c r="PWR77" s="216"/>
      <c r="PWS77" s="216"/>
      <c r="PWT77" s="216"/>
      <c r="PWU77" s="216"/>
      <c r="PWV77" s="216"/>
      <c r="PWW77" s="216"/>
      <c r="PWX77" s="216"/>
      <c r="PWY77" s="216"/>
      <c r="PWZ77" s="216"/>
      <c r="PXA77" s="216"/>
      <c r="PXB77" s="216"/>
      <c r="PXC77" s="216"/>
      <c r="PXD77" s="216"/>
      <c r="PXE77" s="216"/>
      <c r="PXF77" s="216"/>
      <c r="PXG77" s="216"/>
      <c r="PXH77" s="216"/>
      <c r="PXI77" s="216"/>
      <c r="PXJ77" s="216"/>
      <c r="PXK77" s="216"/>
      <c r="PXL77" s="216"/>
      <c r="PXM77" s="216"/>
      <c r="PXN77" s="216"/>
      <c r="PXO77" s="216"/>
      <c r="PXP77" s="216"/>
      <c r="PXQ77" s="216"/>
      <c r="PXR77" s="216"/>
      <c r="PXS77" s="216"/>
      <c r="PXT77" s="216"/>
      <c r="PXU77" s="216"/>
      <c r="PXV77" s="216"/>
      <c r="PXW77" s="216"/>
      <c r="PXX77" s="216"/>
      <c r="PXY77" s="216"/>
      <c r="PXZ77" s="216"/>
      <c r="PYA77" s="216"/>
      <c r="PYB77" s="216"/>
      <c r="PYC77" s="216"/>
      <c r="PYD77" s="216"/>
      <c r="PYE77" s="216"/>
      <c r="PYF77" s="216"/>
      <c r="PYG77" s="216"/>
      <c r="PYH77" s="216"/>
      <c r="PYI77" s="216"/>
      <c r="PYJ77" s="216"/>
      <c r="PYK77" s="216"/>
      <c r="PYL77" s="216"/>
      <c r="PYM77" s="216"/>
      <c r="PYN77" s="216"/>
      <c r="PYO77" s="216"/>
      <c r="PYP77" s="216"/>
      <c r="PYQ77" s="216"/>
      <c r="PYR77" s="216"/>
      <c r="PYS77" s="216"/>
      <c r="PYT77" s="216"/>
      <c r="PYU77" s="216"/>
      <c r="PYV77" s="216"/>
      <c r="PYW77" s="216"/>
      <c r="PYX77" s="216"/>
      <c r="PYY77" s="216"/>
      <c r="PYZ77" s="216"/>
      <c r="PZA77" s="216"/>
      <c r="PZB77" s="216"/>
      <c r="PZC77" s="216"/>
      <c r="PZD77" s="216"/>
      <c r="PZE77" s="216"/>
      <c r="PZF77" s="216"/>
      <c r="PZG77" s="216"/>
      <c r="PZH77" s="216"/>
      <c r="PZI77" s="216"/>
      <c r="PZJ77" s="216"/>
      <c r="PZK77" s="216"/>
      <c r="PZL77" s="216"/>
      <c r="PZM77" s="216"/>
      <c r="PZN77" s="216"/>
      <c r="PZO77" s="216"/>
      <c r="PZP77" s="216"/>
      <c r="PZQ77" s="216"/>
      <c r="PZR77" s="216"/>
      <c r="PZS77" s="216"/>
      <c r="PZT77" s="216"/>
      <c r="PZU77" s="216"/>
      <c r="PZV77" s="216"/>
      <c r="PZW77" s="216"/>
      <c r="PZX77" s="216"/>
      <c r="PZY77" s="216"/>
      <c r="PZZ77" s="216"/>
      <c r="QAA77" s="216"/>
      <c r="QAB77" s="216"/>
      <c r="QAC77" s="216"/>
      <c r="QAD77" s="216"/>
      <c r="QAE77" s="216"/>
      <c r="QAF77" s="216"/>
      <c r="QAG77" s="216"/>
      <c r="QAH77" s="216"/>
      <c r="QAI77" s="216"/>
      <c r="QAJ77" s="216"/>
      <c r="QAK77" s="216"/>
      <c r="QAL77" s="216"/>
      <c r="QAM77" s="216"/>
      <c r="QAN77" s="216"/>
      <c r="QAO77" s="216"/>
      <c r="QAP77" s="216"/>
      <c r="QAQ77" s="216"/>
      <c r="QAR77" s="216"/>
      <c r="QAS77" s="216"/>
      <c r="QAT77" s="216"/>
      <c r="QAU77" s="216"/>
      <c r="QAV77" s="216"/>
      <c r="QAW77" s="216"/>
      <c r="QAX77" s="216"/>
      <c r="QAY77" s="216"/>
      <c r="QAZ77" s="216"/>
      <c r="QBA77" s="216"/>
      <c r="QBB77" s="216"/>
      <c r="QBC77" s="216"/>
      <c r="QBD77" s="216"/>
      <c r="QBE77" s="216"/>
      <c r="QBF77" s="216"/>
      <c r="QBG77" s="216"/>
      <c r="QBH77" s="216"/>
      <c r="QBI77" s="216"/>
      <c r="QBJ77" s="216"/>
      <c r="QBK77" s="216"/>
      <c r="QBL77" s="216"/>
      <c r="QBM77" s="216"/>
      <c r="QBN77" s="216"/>
      <c r="QBO77" s="216"/>
      <c r="QBP77" s="216"/>
      <c r="QBQ77" s="216"/>
      <c r="QBR77" s="216"/>
      <c r="QBS77" s="216"/>
      <c r="QBT77" s="216"/>
      <c r="QBU77" s="216"/>
      <c r="QBV77" s="216"/>
      <c r="QBW77" s="216"/>
      <c r="QBX77" s="216"/>
      <c r="QBY77" s="216"/>
      <c r="QBZ77" s="216"/>
      <c r="QCA77" s="216"/>
      <c r="QCB77" s="216"/>
      <c r="QCC77" s="216"/>
      <c r="QCD77" s="216"/>
      <c r="QCE77" s="216"/>
      <c r="QCF77" s="216"/>
      <c r="QCG77" s="216"/>
      <c r="QCH77" s="216"/>
      <c r="QCI77" s="216"/>
      <c r="QCJ77" s="216"/>
      <c r="QCK77" s="216"/>
      <c r="QCL77" s="216"/>
      <c r="QCM77" s="216"/>
      <c r="QCN77" s="216"/>
      <c r="QCO77" s="216"/>
      <c r="QCP77" s="216"/>
      <c r="QCQ77" s="216"/>
      <c r="QCR77" s="216"/>
      <c r="QCS77" s="216"/>
      <c r="QCT77" s="216"/>
      <c r="QCU77" s="216"/>
      <c r="QCV77" s="216"/>
      <c r="QCW77" s="216"/>
      <c r="QCX77" s="216"/>
      <c r="QCY77" s="216"/>
      <c r="QCZ77" s="216"/>
      <c r="QDA77" s="216"/>
      <c r="QDB77" s="216"/>
      <c r="QDC77" s="216"/>
      <c r="QDD77" s="216"/>
      <c r="QDE77" s="216"/>
      <c r="QDF77" s="216"/>
      <c r="QDG77" s="216"/>
      <c r="QDH77" s="216"/>
      <c r="QDI77" s="216"/>
      <c r="QDJ77" s="216"/>
      <c r="QDK77" s="216"/>
      <c r="QDL77" s="216"/>
      <c r="QDM77" s="216"/>
      <c r="QDN77" s="216"/>
      <c r="QDO77" s="216"/>
      <c r="QDP77" s="216"/>
      <c r="QDQ77" s="216"/>
      <c r="QDR77" s="216"/>
      <c r="QDS77" s="216"/>
      <c r="QDT77" s="216"/>
      <c r="QDU77" s="216"/>
      <c r="QDV77" s="216"/>
      <c r="QDW77" s="216"/>
      <c r="QDX77" s="216"/>
      <c r="QDY77" s="216"/>
      <c r="QDZ77" s="216"/>
      <c r="QEA77" s="216"/>
      <c r="QEB77" s="216"/>
      <c r="QEC77" s="216"/>
      <c r="QED77" s="216"/>
      <c r="QEE77" s="216"/>
      <c r="QEF77" s="216"/>
      <c r="QEG77" s="216"/>
      <c r="QEH77" s="216"/>
      <c r="QEI77" s="216"/>
      <c r="QEJ77" s="216"/>
      <c r="QEK77" s="216"/>
      <c r="QEL77" s="216"/>
      <c r="QEM77" s="216"/>
      <c r="QEN77" s="216"/>
      <c r="QEO77" s="216"/>
      <c r="QEP77" s="216"/>
      <c r="QEQ77" s="216"/>
      <c r="QER77" s="216"/>
      <c r="QES77" s="216"/>
      <c r="QET77" s="216"/>
      <c r="QEU77" s="216"/>
      <c r="QEV77" s="216"/>
      <c r="QEW77" s="216"/>
      <c r="QEX77" s="216"/>
      <c r="QEY77" s="216"/>
      <c r="QEZ77" s="216"/>
      <c r="QFA77" s="216"/>
      <c r="QFB77" s="216"/>
      <c r="QFC77" s="216"/>
      <c r="QFD77" s="216"/>
      <c r="QFE77" s="216"/>
      <c r="QFF77" s="216"/>
      <c r="QFG77" s="216"/>
      <c r="QFH77" s="216"/>
      <c r="QFI77" s="216"/>
      <c r="QFJ77" s="216"/>
      <c r="QFK77" s="216"/>
      <c r="QFL77" s="216"/>
      <c r="QFM77" s="216"/>
      <c r="QFN77" s="216"/>
      <c r="QFO77" s="216"/>
      <c r="QFP77" s="216"/>
      <c r="QFQ77" s="216"/>
      <c r="QFR77" s="216"/>
      <c r="QFS77" s="216"/>
      <c r="QFT77" s="216"/>
      <c r="QFU77" s="216"/>
      <c r="QFV77" s="216"/>
      <c r="QFW77" s="216"/>
      <c r="QFX77" s="216"/>
      <c r="QFY77" s="216"/>
      <c r="QFZ77" s="216"/>
      <c r="QGA77" s="216"/>
      <c r="QGB77" s="216"/>
      <c r="QGC77" s="216"/>
      <c r="QGD77" s="216"/>
      <c r="QGE77" s="216"/>
      <c r="QGF77" s="216"/>
      <c r="QGG77" s="216"/>
      <c r="QGH77" s="216"/>
      <c r="QGI77" s="216"/>
      <c r="QGJ77" s="216"/>
      <c r="QGK77" s="216"/>
      <c r="QGL77" s="216"/>
      <c r="QGM77" s="216"/>
      <c r="QGN77" s="216"/>
      <c r="QGO77" s="216"/>
      <c r="QGP77" s="216"/>
      <c r="QGQ77" s="216"/>
      <c r="QGR77" s="216"/>
      <c r="QGS77" s="216"/>
      <c r="QGT77" s="216"/>
      <c r="QGU77" s="216"/>
      <c r="QGV77" s="216"/>
      <c r="QGW77" s="216"/>
      <c r="QGX77" s="216"/>
      <c r="QGY77" s="216"/>
      <c r="QGZ77" s="216"/>
      <c r="QHA77" s="216"/>
      <c r="QHB77" s="216"/>
      <c r="QHC77" s="216"/>
      <c r="QHD77" s="216"/>
      <c r="QHE77" s="216"/>
      <c r="QHF77" s="216"/>
      <c r="QHG77" s="216"/>
      <c r="QHH77" s="216"/>
      <c r="QHI77" s="216"/>
      <c r="QHJ77" s="216"/>
      <c r="QHK77" s="216"/>
      <c r="QHL77" s="216"/>
      <c r="QHM77" s="216"/>
      <c r="QHN77" s="216"/>
      <c r="QHO77" s="216"/>
      <c r="QHP77" s="216"/>
      <c r="QHQ77" s="216"/>
      <c r="QHR77" s="216"/>
      <c r="QHS77" s="216"/>
      <c r="QHT77" s="216"/>
      <c r="QHU77" s="216"/>
      <c r="QHV77" s="216"/>
      <c r="QHW77" s="216"/>
      <c r="QHX77" s="216"/>
      <c r="QHY77" s="216"/>
      <c r="QHZ77" s="216"/>
      <c r="QIA77" s="216"/>
      <c r="QIB77" s="216"/>
      <c r="QIC77" s="216"/>
      <c r="QID77" s="216"/>
      <c r="QIE77" s="216"/>
      <c r="QIF77" s="216"/>
      <c r="QIG77" s="216"/>
      <c r="QIH77" s="216"/>
      <c r="QII77" s="216"/>
      <c r="QIJ77" s="216"/>
      <c r="QIK77" s="216"/>
      <c r="QIL77" s="216"/>
      <c r="QIM77" s="216"/>
      <c r="QIN77" s="216"/>
      <c r="QIO77" s="216"/>
      <c r="QIP77" s="216"/>
      <c r="QIQ77" s="216"/>
      <c r="QIR77" s="216"/>
      <c r="QIS77" s="216"/>
      <c r="QIT77" s="216"/>
      <c r="QIU77" s="216"/>
      <c r="QIV77" s="216"/>
      <c r="QIW77" s="216"/>
      <c r="QIX77" s="216"/>
      <c r="QIY77" s="216"/>
      <c r="QIZ77" s="216"/>
      <c r="QJA77" s="216"/>
      <c r="QJB77" s="216"/>
      <c r="QJC77" s="216"/>
      <c r="QJD77" s="216"/>
      <c r="QJE77" s="216"/>
      <c r="QJF77" s="216"/>
      <c r="QJG77" s="216"/>
      <c r="QJH77" s="216"/>
      <c r="QJI77" s="216"/>
      <c r="QJJ77" s="216"/>
      <c r="QJK77" s="216"/>
      <c r="QJL77" s="216"/>
      <c r="QJM77" s="216"/>
      <c r="QJN77" s="216"/>
      <c r="QJO77" s="216"/>
      <c r="QJP77" s="216"/>
      <c r="QJQ77" s="216"/>
      <c r="QJR77" s="216"/>
      <c r="QJS77" s="216"/>
      <c r="QJT77" s="216"/>
      <c r="QJU77" s="216"/>
      <c r="QJV77" s="216"/>
      <c r="QJW77" s="216"/>
      <c r="QJX77" s="216"/>
      <c r="QJY77" s="216"/>
      <c r="QJZ77" s="216"/>
      <c r="QKA77" s="216"/>
      <c r="QKB77" s="216"/>
      <c r="QKC77" s="216"/>
      <c r="QKD77" s="216"/>
      <c r="QKE77" s="216"/>
      <c r="QKF77" s="216"/>
      <c r="QKG77" s="216"/>
      <c r="QKH77" s="216"/>
      <c r="QKI77" s="216"/>
      <c r="QKJ77" s="216"/>
      <c r="QKK77" s="216"/>
      <c r="QKL77" s="216"/>
      <c r="QKM77" s="216"/>
      <c r="QKN77" s="216"/>
      <c r="QKO77" s="216"/>
      <c r="QKP77" s="216"/>
      <c r="QKQ77" s="216"/>
      <c r="QKR77" s="216"/>
      <c r="QKS77" s="216"/>
      <c r="QKT77" s="216"/>
      <c r="QKU77" s="216"/>
      <c r="QKV77" s="216"/>
      <c r="QKW77" s="216"/>
      <c r="QKX77" s="216"/>
      <c r="QKY77" s="216"/>
      <c r="QKZ77" s="216"/>
      <c r="QLA77" s="216"/>
      <c r="QLB77" s="216"/>
      <c r="QLC77" s="216"/>
      <c r="QLD77" s="216"/>
      <c r="QLE77" s="216"/>
      <c r="QLF77" s="216"/>
      <c r="QLG77" s="216"/>
      <c r="QLH77" s="216"/>
      <c r="QLI77" s="216"/>
      <c r="QLJ77" s="216"/>
      <c r="QLK77" s="216"/>
      <c r="QLL77" s="216"/>
      <c r="QLM77" s="216"/>
      <c r="QLN77" s="216"/>
      <c r="QLO77" s="216"/>
      <c r="QLP77" s="216"/>
      <c r="QLQ77" s="216"/>
      <c r="QLR77" s="216"/>
      <c r="QLS77" s="216"/>
      <c r="QLT77" s="216"/>
      <c r="QLU77" s="216"/>
      <c r="QLV77" s="216"/>
      <c r="QLW77" s="216"/>
      <c r="QLX77" s="216"/>
      <c r="QLY77" s="216"/>
      <c r="QLZ77" s="216"/>
      <c r="QMA77" s="216"/>
      <c r="QMB77" s="216"/>
      <c r="QMC77" s="216"/>
      <c r="QMD77" s="216"/>
      <c r="QME77" s="216"/>
      <c r="QMF77" s="216"/>
      <c r="QMG77" s="216"/>
      <c r="QMH77" s="216"/>
      <c r="QMI77" s="216"/>
      <c r="QMJ77" s="216"/>
      <c r="QMK77" s="216"/>
      <c r="QML77" s="216"/>
      <c r="QMM77" s="216"/>
      <c r="QMN77" s="216"/>
      <c r="QMO77" s="216"/>
      <c r="QMP77" s="216"/>
      <c r="QMQ77" s="216"/>
      <c r="QMR77" s="216"/>
      <c r="QMS77" s="216"/>
      <c r="QMT77" s="216"/>
      <c r="QMU77" s="216"/>
      <c r="QMV77" s="216"/>
      <c r="QMW77" s="216"/>
      <c r="QMX77" s="216"/>
      <c r="QMY77" s="216"/>
      <c r="QMZ77" s="216"/>
      <c r="QNA77" s="216"/>
      <c r="QNB77" s="216"/>
      <c r="QNC77" s="216"/>
      <c r="QND77" s="216"/>
      <c r="QNE77" s="216"/>
      <c r="QNF77" s="216"/>
      <c r="QNG77" s="216"/>
      <c r="QNH77" s="216"/>
      <c r="QNI77" s="216"/>
      <c r="QNJ77" s="216"/>
      <c r="QNK77" s="216"/>
      <c r="QNL77" s="216"/>
      <c r="QNM77" s="216"/>
      <c r="QNN77" s="216"/>
      <c r="QNO77" s="216"/>
      <c r="QNP77" s="216"/>
      <c r="QNQ77" s="216"/>
      <c r="QNR77" s="216"/>
      <c r="QNS77" s="216"/>
      <c r="QNT77" s="216"/>
      <c r="QNU77" s="216"/>
      <c r="QNV77" s="216"/>
      <c r="QNW77" s="216"/>
      <c r="QNX77" s="216"/>
      <c r="QNY77" s="216"/>
      <c r="QNZ77" s="216"/>
      <c r="QOA77" s="216"/>
      <c r="QOB77" s="216"/>
      <c r="QOC77" s="216"/>
      <c r="QOD77" s="216"/>
      <c r="QOE77" s="216"/>
      <c r="QOF77" s="216"/>
      <c r="QOG77" s="216"/>
      <c r="QOH77" s="216"/>
      <c r="QOI77" s="216"/>
      <c r="QOJ77" s="216"/>
      <c r="QOK77" s="216"/>
      <c r="QOL77" s="216"/>
      <c r="QOM77" s="216"/>
      <c r="QON77" s="216"/>
      <c r="QOO77" s="216"/>
      <c r="QOP77" s="216"/>
      <c r="QOQ77" s="216"/>
      <c r="QOR77" s="216"/>
      <c r="QOS77" s="216"/>
      <c r="QOT77" s="216"/>
      <c r="QOU77" s="216"/>
      <c r="QOV77" s="216"/>
      <c r="QOW77" s="216"/>
      <c r="QOX77" s="216"/>
      <c r="QOY77" s="216"/>
      <c r="QOZ77" s="216"/>
      <c r="QPA77" s="216"/>
      <c r="QPB77" s="216"/>
      <c r="QPC77" s="216"/>
      <c r="QPD77" s="216"/>
      <c r="QPE77" s="216"/>
      <c r="QPF77" s="216"/>
      <c r="QPG77" s="216"/>
      <c r="QPH77" s="216"/>
      <c r="QPI77" s="216"/>
      <c r="QPJ77" s="216"/>
      <c r="QPK77" s="216"/>
      <c r="QPL77" s="216"/>
      <c r="QPM77" s="216"/>
      <c r="QPN77" s="216"/>
      <c r="QPO77" s="216"/>
      <c r="QPP77" s="216"/>
      <c r="QPQ77" s="216"/>
      <c r="QPR77" s="216"/>
      <c r="QPS77" s="216"/>
      <c r="QPT77" s="216"/>
      <c r="QPU77" s="216"/>
      <c r="QPV77" s="216"/>
      <c r="QPW77" s="216"/>
      <c r="QPX77" s="216"/>
      <c r="QPY77" s="216"/>
      <c r="QPZ77" s="216"/>
      <c r="QQA77" s="216"/>
      <c r="QQB77" s="216"/>
      <c r="QQC77" s="216"/>
      <c r="QQD77" s="216"/>
      <c r="QQE77" s="216"/>
      <c r="QQF77" s="216"/>
      <c r="QQG77" s="216"/>
      <c r="QQH77" s="216"/>
      <c r="QQI77" s="216"/>
      <c r="QQJ77" s="216"/>
      <c r="QQK77" s="216"/>
      <c r="QQL77" s="216"/>
      <c r="QQM77" s="216"/>
      <c r="QQN77" s="216"/>
      <c r="QQO77" s="216"/>
      <c r="QQP77" s="216"/>
      <c r="QQQ77" s="216"/>
      <c r="QQR77" s="216"/>
      <c r="QQS77" s="216"/>
      <c r="QQT77" s="216"/>
      <c r="QQU77" s="216"/>
      <c r="QQV77" s="216"/>
      <c r="QQW77" s="216"/>
      <c r="QQX77" s="216"/>
      <c r="QQY77" s="216"/>
      <c r="QQZ77" s="216"/>
      <c r="QRA77" s="216"/>
      <c r="QRB77" s="216"/>
      <c r="QRC77" s="216"/>
      <c r="QRD77" s="216"/>
      <c r="QRE77" s="216"/>
      <c r="QRF77" s="216"/>
      <c r="QRG77" s="216"/>
      <c r="QRH77" s="216"/>
      <c r="QRI77" s="216"/>
      <c r="QRJ77" s="216"/>
      <c r="QRK77" s="216"/>
      <c r="QRL77" s="216"/>
      <c r="QRM77" s="216"/>
      <c r="QRN77" s="216"/>
      <c r="QRO77" s="216"/>
      <c r="QRP77" s="216"/>
      <c r="QRQ77" s="216"/>
      <c r="QRR77" s="216"/>
      <c r="QRS77" s="216"/>
      <c r="QRT77" s="216"/>
      <c r="QRU77" s="216"/>
      <c r="QRV77" s="216"/>
      <c r="QRW77" s="216"/>
      <c r="QRX77" s="216"/>
      <c r="QRY77" s="216"/>
      <c r="QRZ77" s="216"/>
      <c r="QSA77" s="216"/>
      <c r="QSB77" s="216"/>
      <c r="QSC77" s="216"/>
      <c r="QSD77" s="216"/>
      <c r="QSE77" s="216"/>
      <c r="QSF77" s="216"/>
      <c r="QSG77" s="216"/>
      <c r="QSH77" s="216"/>
      <c r="QSI77" s="216"/>
      <c r="QSJ77" s="216"/>
      <c r="QSK77" s="216"/>
      <c r="QSL77" s="216"/>
      <c r="QSM77" s="216"/>
      <c r="QSN77" s="216"/>
      <c r="QSO77" s="216"/>
      <c r="QSP77" s="216"/>
      <c r="QSQ77" s="216"/>
      <c r="QSR77" s="216"/>
      <c r="QSS77" s="216"/>
      <c r="QST77" s="216"/>
      <c r="QSU77" s="216"/>
      <c r="QSV77" s="216"/>
      <c r="QSW77" s="216"/>
      <c r="QSX77" s="216"/>
      <c r="QSY77" s="216"/>
      <c r="QSZ77" s="216"/>
      <c r="QTA77" s="216"/>
      <c r="QTB77" s="216"/>
      <c r="QTC77" s="216"/>
      <c r="QTD77" s="216"/>
      <c r="QTE77" s="216"/>
      <c r="QTF77" s="216"/>
      <c r="QTG77" s="216"/>
      <c r="QTH77" s="216"/>
      <c r="QTI77" s="216"/>
      <c r="QTJ77" s="216"/>
      <c r="QTK77" s="216"/>
      <c r="QTL77" s="216"/>
      <c r="QTM77" s="216"/>
      <c r="QTN77" s="216"/>
      <c r="QTO77" s="216"/>
      <c r="QTP77" s="216"/>
      <c r="QTQ77" s="216"/>
      <c r="QTR77" s="216"/>
      <c r="QTS77" s="216"/>
      <c r="QTT77" s="216"/>
      <c r="QTU77" s="216"/>
      <c r="QTV77" s="216"/>
      <c r="QTW77" s="216"/>
      <c r="QTX77" s="216"/>
      <c r="QTY77" s="216"/>
      <c r="QTZ77" s="216"/>
      <c r="QUA77" s="216"/>
      <c r="QUB77" s="216"/>
      <c r="QUC77" s="216"/>
      <c r="QUD77" s="216"/>
      <c r="QUE77" s="216"/>
      <c r="QUF77" s="216"/>
      <c r="QUG77" s="216"/>
      <c r="QUH77" s="216"/>
      <c r="QUI77" s="216"/>
      <c r="QUJ77" s="216"/>
      <c r="QUK77" s="216"/>
      <c r="QUL77" s="216"/>
      <c r="QUM77" s="216"/>
      <c r="QUN77" s="216"/>
      <c r="QUO77" s="216"/>
      <c r="QUP77" s="216"/>
      <c r="QUQ77" s="216"/>
      <c r="QUR77" s="216"/>
      <c r="QUS77" s="216"/>
      <c r="QUT77" s="216"/>
      <c r="QUU77" s="216"/>
      <c r="QUV77" s="216"/>
      <c r="QUW77" s="216"/>
      <c r="QUX77" s="216"/>
      <c r="QUY77" s="216"/>
      <c r="QUZ77" s="216"/>
      <c r="QVA77" s="216"/>
      <c r="QVB77" s="216"/>
      <c r="QVC77" s="216"/>
      <c r="QVD77" s="216"/>
      <c r="QVE77" s="216"/>
      <c r="QVF77" s="216"/>
      <c r="QVG77" s="216"/>
      <c r="QVH77" s="216"/>
      <c r="QVI77" s="216"/>
      <c r="QVJ77" s="216"/>
      <c r="QVK77" s="216"/>
      <c r="QVL77" s="216"/>
      <c r="QVM77" s="216"/>
      <c r="QVN77" s="216"/>
      <c r="QVO77" s="216"/>
      <c r="QVP77" s="216"/>
      <c r="QVQ77" s="216"/>
      <c r="QVR77" s="216"/>
      <c r="QVS77" s="216"/>
      <c r="QVT77" s="216"/>
      <c r="QVU77" s="216"/>
      <c r="QVV77" s="216"/>
      <c r="QVW77" s="216"/>
      <c r="QVX77" s="216"/>
      <c r="QVY77" s="216"/>
      <c r="QVZ77" s="216"/>
      <c r="QWA77" s="216"/>
      <c r="QWB77" s="216"/>
      <c r="QWC77" s="216"/>
      <c r="QWD77" s="216"/>
      <c r="QWE77" s="216"/>
      <c r="QWF77" s="216"/>
      <c r="QWG77" s="216"/>
      <c r="QWH77" s="216"/>
      <c r="QWI77" s="216"/>
      <c r="QWJ77" s="216"/>
      <c r="QWK77" s="216"/>
      <c r="QWL77" s="216"/>
      <c r="QWM77" s="216"/>
      <c r="QWN77" s="216"/>
      <c r="QWO77" s="216"/>
      <c r="QWP77" s="216"/>
      <c r="QWQ77" s="216"/>
      <c r="QWR77" s="216"/>
      <c r="QWS77" s="216"/>
      <c r="QWT77" s="216"/>
      <c r="QWU77" s="216"/>
      <c r="QWV77" s="216"/>
      <c r="QWW77" s="216"/>
      <c r="QWX77" s="216"/>
      <c r="QWY77" s="216"/>
      <c r="QWZ77" s="216"/>
      <c r="QXA77" s="216"/>
      <c r="QXB77" s="216"/>
      <c r="QXC77" s="216"/>
      <c r="QXD77" s="216"/>
      <c r="QXE77" s="216"/>
      <c r="QXF77" s="216"/>
      <c r="QXG77" s="216"/>
      <c r="QXH77" s="216"/>
      <c r="QXI77" s="216"/>
      <c r="QXJ77" s="216"/>
      <c r="QXK77" s="216"/>
      <c r="QXL77" s="216"/>
      <c r="QXM77" s="216"/>
      <c r="QXN77" s="216"/>
      <c r="QXO77" s="216"/>
      <c r="QXP77" s="216"/>
      <c r="QXQ77" s="216"/>
      <c r="QXR77" s="216"/>
      <c r="QXS77" s="216"/>
      <c r="QXT77" s="216"/>
      <c r="QXU77" s="216"/>
      <c r="QXV77" s="216"/>
      <c r="QXW77" s="216"/>
      <c r="QXX77" s="216"/>
      <c r="QXY77" s="216"/>
      <c r="QXZ77" s="216"/>
      <c r="QYA77" s="216"/>
      <c r="QYB77" s="216"/>
      <c r="QYC77" s="216"/>
      <c r="QYD77" s="216"/>
      <c r="QYE77" s="216"/>
      <c r="QYF77" s="216"/>
      <c r="QYG77" s="216"/>
      <c r="QYH77" s="216"/>
      <c r="QYI77" s="216"/>
      <c r="QYJ77" s="216"/>
      <c r="QYK77" s="216"/>
      <c r="QYL77" s="216"/>
      <c r="QYM77" s="216"/>
      <c r="QYN77" s="216"/>
      <c r="QYO77" s="216"/>
      <c r="QYP77" s="216"/>
      <c r="QYQ77" s="216"/>
      <c r="QYR77" s="216"/>
      <c r="QYS77" s="216"/>
      <c r="QYT77" s="216"/>
      <c r="QYU77" s="216"/>
      <c r="QYV77" s="216"/>
      <c r="QYW77" s="216"/>
      <c r="QYX77" s="216"/>
      <c r="QYY77" s="216"/>
      <c r="QYZ77" s="216"/>
      <c r="QZA77" s="216"/>
      <c r="QZB77" s="216"/>
      <c r="QZC77" s="216"/>
      <c r="QZD77" s="216"/>
      <c r="QZE77" s="216"/>
      <c r="QZF77" s="216"/>
      <c r="QZG77" s="216"/>
      <c r="QZH77" s="216"/>
      <c r="QZI77" s="216"/>
      <c r="QZJ77" s="216"/>
      <c r="QZK77" s="216"/>
      <c r="QZL77" s="216"/>
      <c r="QZM77" s="216"/>
      <c r="QZN77" s="216"/>
      <c r="QZO77" s="216"/>
      <c r="QZP77" s="216"/>
      <c r="QZQ77" s="216"/>
      <c r="QZR77" s="216"/>
      <c r="QZS77" s="216"/>
      <c r="QZT77" s="216"/>
      <c r="QZU77" s="216"/>
      <c r="QZV77" s="216"/>
      <c r="QZW77" s="216"/>
      <c r="QZX77" s="216"/>
      <c r="QZY77" s="216"/>
      <c r="QZZ77" s="216"/>
      <c r="RAA77" s="216"/>
      <c r="RAB77" s="216"/>
      <c r="RAC77" s="216"/>
      <c r="RAD77" s="216"/>
      <c r="RAE77" s="216"/>
      <c r="RAF77" s="216"/>
      <c r="RAG77" s="216"/>
      <c r="RAH77" s="216"/>
      <c r="RAI77" s="216"/>
      <c r="RAJ77" s="216"/>
      <c r="RAK77" s="216"/>
      <c r="RAL77" s="216"/>
      <c r="RAM77" s="216"/>
      <c r="RAN77" s="216"/>
      <c r="RAO77" s="216"/>
      <c r="RAP77" s="216"/>
      <c r="RAQ77" s="216"/>
      <c r="RAR77" s="216"/>
      <c r="RAS77" s="216"/>
      <c r="RAT77" s="216"/>
      <c r="RAU77" s="216"/>
      <c r="RAV77" s="216"/>
      <c r="RAW77" s="216"/>
      <c r="RAX77" s="216"/>
      <c r="RAY77" s="216"/>
      <c r="RAZ77" s="216"/>
      <c r="RBA77" s="216"/>
      <c r="RBB77" s="216"/>
      <c r="RBC77" s="216"/>
      <c r="RBD77" s="216"/>
      <c r="RBE77" s="216"/>
      <c r="RBF77" s="216"/>
      <c r="RBG77" s="216"/>
      <c r="RBH77" s="216"/>
      <c r="RBI77" s="216"/>
      <c r="RBJ77" s="216"/>
      <c r="RBK77" s="216"/>
      <c r="RBL77" s="216"/>
      <c r="RBM77" s="216"/>
      <c r="RBN77" s="216"/>
      <c r="RBO77" s="216"/>
      <c r="RBP77" s="216"/>
      <c r="RBQ77" s="216"/>
      <c r="RBR77" s="216"/>
      <c r="RBS77" s="216"/>
      <c r="RBT77" s="216"/>
      <c r="RBU77" s="216"/>
      <c r="RBV77" s="216"/>
      <c r="RBW77" s="216"/>
      <c r="RBX77" s="216"/>
      <c r="RBY77" s="216"/>
      <c r="RBZ77" s="216"/>
      <c r="RCA77" s="216"/>
      <c r="RCB77" s="216"/>
      <c r="RCC77" s="216"/>
      <c r="RCD77" s="216"/>
      <c r="RCE77" s="216"/>
      <c r="RCF77" s="216"/>
      <c r="RCG77" s="216"/>
      <c r="RCH77" s="216"/>
      <c r="RCI77" s="216"/>
      <c r="RCJ77" s="216"/>
      <c r="RCK77" s="216"/>
      <c r="RCL77" s="216"/>
      <c r="RCM77" s="216"/>
      <c r="RCN77" s="216"/>
      <c r="RCO77" s="216"/>
      <c r="RCP77" s="216"/>
      <c r="RCQ77" s="216"/>
      <c r="RCR77" s="216"/>
      <c r="RCS77" s="216"/>
      <c r="RCT77" s="216"/>
      <c r="RCU77" s="216"/>
      <c r="RCV77" s="216"/>
      <c r="RCW77" s="216"/>
      <c r="RCX77" s="216"/>
      <c r="RCY77" s="216"/>
      <c r="RCZ77" s="216"/>
      <c r="RDA77" s="216"/>
      <c r="RDB77" s="216"/>
      <c r="RDC77" s="216"/>
      <c r="RDD77" s="216"/>
      <c r="RDE77" s="216"/>
      <c r="RDF77" s="216"/>
      <c r="RDG77" s="216"/>
      <c r="RDH77" s="216"/>
      <c r="RDI77" s="216"/>
      <c r="RDJ77" s="216"/>
      <c r="RDK77" s="216"/>
      <c r="RDL77" s="216"/>
      <c r="RDM77" s="216"/>
      <c r="RDN77" s="216"/>
      <c r="RDO77" s="216"/>
      <c r="RDP77" s="216"/>
      <c r="RDQ77" s="216"/>
      <c r="RDR77" s="216"/>
      <c r="RDS77" s="216"/>
      <c r="RDT77" s="216"/>
      <c r="RDU77" s="216"/>
      <c r="RDV77" s="216"/>
      <c r="RDW77" s="216"/>
      <c r="RDX77" s="216"/>
      <c r="RDY77" s="216"/>
      <c r="RDZ77" s="216"/>
      <c r="REA77" s="216"/>
      <c r="REB77" s="216"/>
      <c r="REC77" s="216"/>
      <c r="RED77" s="216"/>
      <c r="REE77" s="216"/>
      <c r="REF77" s="216"/>
      <c r="REG77" s="216"/>
      <c r="REH77" s="216"/>
      <c r="REI77" s="216"/>
      <c r="REJ77" s="216"/>
      <c r="REK77" s="216"/>
      <c r="REL77" s="216"/>
      <c r="REM77" s="216"/>
      <c r="REN77" s="216"/>
      <c r="REO77" s="216"/>
      <c r="REP77" s="216"/>
      <c r="REQ77" s="216"/>
      <c r="RER77" s="216"/>
      <c r="RES77" s="216"/>
      <c r="RET77" s="216"/>
      <c r="REU77" s="216"/>
      <c r="REV77" s="216"/>
      <c r="REW77" s="216"/>
      <c r="REX77" s="216"/>
      <c r="REY77" s="216"/>
      <c r="REZ77" s="216"/>
      <c r="RFA77" s="216"/>
      <c r="RFB77" s="216"/>
      <c r="RFC77" s="216"/>
      <c r="RFD77" s="216"/>
      <c r="RFE77" s="216"/>
      <c r="RFF77" s="216"/>
      <c r="RFG77" s="216"/>
      <c r="RFH77" s="216"/>
      <c r="RFI77" s="216"/>
      <c r="RFJ77" s="216"/>
      <c r="RFK77" s="216"/>
      <c r="RFL77" s="216"/>
      <c r="RFM77" s="216"/>
      <c r="RFN77" s="216"/>
      <c r="RFO77" s="216"/>
      <c r="RFP77" s="216"/>
      <c r="RFQ77" s="216"/>
      <c r="RFR77" s="216"/>
      <c r="RFS77" s="216"/>
      <c r="RFT77" s="216"/>
      <c r="RFU77" s="216"/>
      <c r="RFV77" s="216"/>
      <c r="RFW77" s="216"/>
      <c r="RFX77" s="216"/>
      <c r="RFY77" s="216"/>
      <c r="RFZ77" s="216"/>
      <c r="RGA77" s="216"/>
      <c r="RGB77" s="216"/>
      <c r="RGC77" s="216"/>
      <c r="RGD77" s="216"/>
      <c r="RGE77" s="216"/>
      <c r="RGF77" s="216"/>
      <c r="RGG77" s="216"/>
      <c r="RGH77" s="216"/>
      <c r="RGI77" s="216"/>
      <c r="RGJ77" s="216"/>
      <c r="RGK77" s="216"/>
      <c r="RGL77" s="216"/>
      <c r="RGM77" s="216"/>
      <c r="RGN77" s="216"/>
      <c r="RGO77" s="216"/>
      <c r="RGP77" s="216"/>
      <c r="RGQ77" s="216"/>
      <c r="RGR77" s="216"/>
      <c r="RGS77" s="216"/>
      <c r="RGT77" s="216"/>
      <c r="RGU77" s="216"/>
      <c r="RGV77" s="216"/>
      <c r="RGW77" s="216"/>
      <c r="RGX77" s="216"/>
      <c r="RGY77" s="216"/>
      <c r="RGZ77" s="216"/>
      <c r="RHA77" s="216"/>
      <c r="RHB77" s="216"/>
      <c r="RHC77" s="216"/>
      <c r="RHD77" s="216"/>
      <c r="RHE77" s="216"/>
      <c r="RHF77" s="216"/>
      <c r="RHG77" s="216"/>
      <c r="RHH77" s="216"/>
      <c r="RHI77" s="216"/>
      <c r="RHJ77" s="216"/>
      <c r="RHK77" s="216"/>
      <c r="RHL77" s="216"/>
      <c r="RHM77" s="216"/>
      <c r="RHN77" s="216"/>
      <c r="RHO77" s="216"/>
      <c r="RHP77" s="216"/>
      <c r="RHQ77" s="216"/>
      <c r="RHR77" s="216"/>
      <c r="RHS77" s="216"/>
      <c r="RHT77" s="216"/>
      <c r="RHU77" s="216"/>
      <c r="RHV77" s="216"/>
      <c r="RHW77" s="216"/>
      <c r="RHX77" s="216"/>
      <c r="RHY77" s="216"/>
      <c r="RHZ77" s="216"/>
      <c r="RIA77" s="216"/>
      <c r="RIB77" s="216"/>
      <c r="RIC77" s="216"/>
      <c r="RID77" s="216"/>
      <c r="RIE77" s="216"/>
      <c r="RIF77" s="216"/>
      <c r="RIG77" s="216"/>
      <c r="RIH77" s="216"/>
      <c r="RII77" s="216"/>
      <c r="RIJ77" s="216"/>
      <c r="RIK77" s="216"/>
      <c r="RIL77" s="216"/>
      <c r="RIM77" s="216"/>
      <c r="RIN77" s="216"/>
      <c r="RIO77" s="216"/>
      <c r="RIP77" s="216"/>
      <c r="RIQ77" s="216"/>
      <c r="RIR77" s="216"/>
      <c r="RIS77" s="216"/>
      <c r="RIT77" s="216"/>
      <c r="RIU77" s="216"/>
      <c r="RIV77" s="216"/>
      <c r="RIW77" s="216"/>
      <c r="RIX77" s="216"/>
      <c r="RIY77" s="216"/>
      <c r="RIZ77" s="216"/>
      <c r="RJA77" s="216"/>
      <c r="RJB77" s="216"/>
      <c r="RJC77" s="216"/>
      <c r="RJD77" s="216"/>
      <c r="RJE77" s="216"/>
      <c r="RJF77" s="216"/>
      <c r="RJG77" s="216"/>
      <c r="RJH77" s="216"/>
      <c r="RJI77" s="216"/>
      <c r="RJJ77" s="216"/>
      <c r="RJK77" s="216"/>
      <c r="RJL77" s="216"/>
      <c r="RJM77" s="216"/>
      <c r="RJN77" s="216"/>
      <c r="RJO77" s="216"/>
      <c r="RJP77" s="216"/>
      <c r="RJQ77" s="216"/>
      <c r="RJR77" s="216"/>
      <c r="RJS77" s="216"/>
      <c r="RJT77" s="216"/>
      <c r="RJU77" s="216"/>
      <c r="RJV77" s="216"/>
      <c r="RJW77" s="216"/>
      <c r="RJX77" s="216"/>
      <c r="RJY77" s="216"/>
      <c r="RJZ77" s="216"/>
      <c r="RKA77" s="216"/>
      <c r="RKB77" s="216"/>
      <c r="RKC77" s="216"/>
      <c r="RKD77" s="216"/>
      <c r="RKE77" s="216"/>
      <c r="RKF77" s="216"/>
      <c r="RKG77" s="216"/>
      <c r="RKH77" s="216"/>
      <c r="RKI77" s="216"/>
      <c r="RKJ77" s="216"/>
      <c r="RKK77" s="216"/>
      <c r="RKL77" s="216"/>
      <c r="RKM77" s="216"/>
      <c r="RKN77" s="216"/>
      <c r="RKO77" s="216"/>
      <c r="RKP77" s="216"/>
      <c r="RKQ77" s="216"/>
      <c r="RKR77" s="216"/>
      <c r="RKS77" s="216"/>
      <c r="RKT77" s="216"/>
      <c r="RKU77" s="216"/>
      <c r="RKV77" s="216"/>
      <c r="RKW77" s="216"/>
      <c r="RKX77" s="216"/>
      <c r="RKY77" s="216"/>
      <c r="RKZ77" s="216"/>
      <c r="RLA77" s="216"/>
      <c r="RLB77" s="216"/>
      <c r="RLC77" s="216"/>
      <c r="RLD77" s="216"/>
      <c r="RLE77" s="216"/>
      <c r="RLF77" s="216"/>
      <c r="RLG77" s="216"/>
      <c r="RLH77" s="216"/>
      <c r="RLI77" s="216"/>
      <c r="RLJ77" s="216"/>
      <c r="RLK77" s="216"/>
      <c r="RLL77" s="216"/>
      <c r="RLM77" s="216"/>
      <c r="RLN77" s="216"/>
      <c r="RLO77" s="216"/>
      <c r="RLP77" s="216"/>
      <c r="RLQ77" s="216"/>
      <c r="RLR77" s="216"/>
      <c r="RLS77" s="216"/>
      <c r="RLT77" s="216"/>
      <c r="RLU77" s="216"/>
      <c r="RLV77" s="216"/>
      <c r="RLW77" s="216"/>
      <c r="RLX77" s="216"/>
      <c r="RLY77" s="216"/>
      <c r="RLZ77" s="216"/>
      <c r="RMA77" s="216"/>
      <c r="RMB77" s="216"/>
      <c r="RMC77" s="216"/>
      <c r="RMD77" s="216"/>
      <c r="RME77" s="216"/>
      <c r="RMF77" s="216"/>
      <c r="RMG77" s="216"/>
      <c r="RMH77" s="216"/>
      <c r="RMI77" s="216"/>
      <c r="RMJ77" s="216"/>
      <c r="RMK77" s="216"/>
      <c r="RML77" s="216"/>
      <c r="RMM77" s="216"/>
      <c r="RMN77" s="216"/>
      <c r="RMO77" s="216"/>
      <c r="RMP77" s="216"/>
      <c r="RMQ77" s="216"/>
      <c r="RMR77" s="216"/>
      <c r="RMS77" s="216"/>
      <c r="RMT77" s="216"/>
      <c r="RMU77" s="216"/>
      <c r="RMV77" s="216"/>
      <c r="RMW77" s="216"/>
      <c r="RMX77" s="216"/>
      <c r="RMY77" s="216"/>
      <c r="RMZ77" s="216"/>
      <c r="RNA77" s="216"/>
      <c r="RNB77" s="216"/>
      <c r="RNC77" s="216"/>
      <c r="RND77" s="216"/>
      <c r="RNE77" s="216"/>
      <c r="RNF77" s="216"/>
      <c r="RNG77" s="216"/>
      <c r="RNH77" s="216"/>
      <c r="RNI77" s="216"/>
      <c r="RNJ77" s="216"/>
      <c r="RNK77" s="216"/>
      <c r="RNL77" s="216"/>
      <c r="RNM77" s="216"/>
      <c r="RNN77" s="216"/>
      <c r="RNO77" s="216"/>
      <c r="RNP77" s="216"/>
      <c r="RNQ77" s="216"/>
      <c r="RNR77" s="216"/>
      <c r="RNS77" s="216"/>
      <c r="RNT77" s="216"/>
      <c r="RNU77" s="216"/>
      <c r="RNV77" s="216"/>
      <c r="RNW77" s="216"/>
      <c r="RNX77" s="216"/>
      <c r="RNY77" s="216"/>
      <c r="RNZ77" s="216"/>
      <c r="ROA77" s="216"/>
      <c r="ROB77" s="216"/>
      <c r="ROC77" s="216"/>
      <c r="ROD77" s="216"/>
      <c r="ROE77" s="216"/>
      <c r="ROF77" s="216"/>
      <c r="ROG77" s="216"/>
      <c r="ROH77" s="216"/>
      <c r="ROI77" s="216"/>
      <c r="ROJ77" s="216"/>
      <c r="ROK77" s="216"/>
      <c r="ROL77" s="216"/>
      <c r="ROM77" s="216"/>
      <c r="RON77" s="216"/>
      <c r="ROO77" s="216"/>
      <c r="ROP77" s="216"/>
      <c r="ROQ77" s="216"/>
      <c r="ROR77" s="216"/>
      <c r="ROS77" s="216"/>
      <c r="ROT77" s="216"/>
      <c r="ROU77" s="216"/>
      <c r="ROV77" s="216"/>
      <c r="ROW77" s="216"/>
      <c r="ROX77" s="216"/>
      <c r="ROY77" s="216"/>
      <c r="ROZ77" s="216"/>
      <c r="RPA77" s="216"/>
      <c r="RPB77" s="216"/>
      <c r="RPC77" s="216"/>
      <c r="RPD77" s="216"/>
      <c r="RPE77" s="216"/>
      <c r="RPF77" s="216"/>
      <c r="RPG77" s="216"/>
      <c r="RPH77" s="216"/>
      <c r="RPI77" s="216"/>
      <c r="RPJ77" s="216"/>
      <c r="RPK77" s="216"/>
      <c r="RPL77" s="216"/>
      <c r="RPM77" s="216"/>
      <c r="RPN77" s="216"/>
      <c r="RPO77" s="216"/>
      <c r="RPP77" s="216"/>
      <c r="RPQ77" s="216"/>
      <c r="RPR77" s="216"/>
      <c r="RPS77" s="216"/>
      <c r="RPT77" s="216"/>
      <c r="RPU77" s="216"/>
      <c r="RPV77" s="216"/>
      <c r="RPW77" s="216"/>
      <c r="RPX77" s="216"/>
      <c r="RPY77" s="216"/>
      <c r="RPZ77" s="216"/>
      <c r="RQA77" s="216"/>
      <c r="RQB77" s="216"/>
      <c r="RQC77" s="216"/>
      <c r="RQD77" s="216"/>
      <c r="RQE77" s="216"/>
      <c r="RQF77" s="216"/>
      <c r="RQG77" s="216"/>
      <c r="RQH77" s="216"/>
      <c r="RQI77" s="216"/>
      <c r="RQJ77" s="216"/>
      <c r="RQK77" s="216"/>
      <c r="RQL77" s="216"/>
      <c r="RQM77" s="216"/>
      <c r="RQN77" s="216"/>
      <c r="RQO77" s="216"/>
      <c r="RQP77" s="216"/>
      <c r="RQQ77" s="216"/>
      <c r="RQR77" s="216"/>
      <c r="RQS77" s="216"/>
      <c r="RQT77" s="216"/>
      <c r="RQU77" s="216"/>
      <c r="RQV77" s="216"/>
      <c r="RQW77" s="216"/>
      <c r="RQX77" s="216"/>
      <c r="RQY77" s="216"/>
      <c r="RQZ77" s="216"/>
      <c r="RRA77" s="216"/>
      <c r="RRB77" s="216"/>
      <c r="RRC77" s="216"/>
      <c r="RRD77" s="216"/>
      <c r="RRE77" s="216"/>
      <c r="RRF77" s="216"/>
      <c r="RRG77" s="216"/>
      <c r="RRH77" s="216"/>
      <c r="RRI77" s="216"/>
      <c r="RRJ77" s="216"/>
      <c r="RRK77" s="216"/>
      <c r="RRL77" s="216"/>
      <c r="RRM77" s="216"/>
      <c r="RRN77" s="216"/>
      <c r="RRO77" s="216"/>
      <c r="RRP77" s="216"/>
      <c r="RRQ77" s="216"/>
      <c r="RRR77" s="216"/>
      <c r="RRS77" s="216"/>
      <c r="RRT77" s="216"/>
      <c r="RRU77" s="216"/>
      <c r="RRV77" s="216"/>
      <c r="RRW77" s="216"/>
      <c r="RRX77" s="216"/>
      <c r="RRY77" s="216"/>
      <c r="RRZ77" s="216"/>
      <c r="RSA77" s="216"/>
      <c r="RSB77" s="216"/>
      <c r="RSC77" s="216"/>
      <c r="RSD77" s="216"/>
      <c r="RSE77" s="216"/>
      <c r="RSF77" s="216"/>
      <c r="RSG77" s="216"/>
      <c r="RSH77" s="216"/>
      <c r="RSI77" s="216"/>
      <c r="RSJ77" s="216"/>
      <c r="RSK77" s="216"/>
      <c r="RSL77" s="216"/>
      <c r="RSM77" s="216"/>
      <c r="RSN77" s="216"/>
      <c r="RSO77" s="216"/>
      <c r="RSP77" s="216"/>
      <c r="RSQ77" s="216"/>
      <c r="RSR77" s="216"/>
      <c r="RSS77" s="216"/>
      <c r="RST77" s="216"/>
      <c r="RSU77" s="216"/>
      <c r="RSV77" s="216"/>
      <c r="RSW77" s="216"/>
      <c r="RSX77" s="216"/>
      <c r="RSY77" s="216"/>
      <c r="RSZ77" s="216"/>
      <c r="RTA77" s="216"/>
      <c r="RTB77" s="216"/>
      <c r="RTC77" s="216"/>
      <c r="RTD77" s="216"/>
      <c r="RTE77" s="216"/>
      <c r="RTF77" s="216"/>
      <c r="RTG77" s="216"/>
      <c r="RTH77" s="216"/>
      <c r="RTI77" s="216"/>
      <c r="RTJ77" s="216"/>
      <c r="RTK77" s="216"/>
      <c r="RTL77" s="216"/>
      <c r="RTM77" s="216"/>
      <c r="RTN77" s="216"/>
      <c r="RTO77" s="216"/>
      <c r="RTP77" s="216"/>
      <c r="RTQ77" s="216"/>
      <c r="RTR77" s="216"/>
      <c r="RTS77" s="216"/>
      <c r="RTT77" s="216"/>
      <c r="RTU77" s="216"/>
      <c r="RTV77" s="216"/>
      <c r="RTW77" s="216"/>
      <c r="RTX77" s="216"/>
      <c r="RTY77" s="216"/>
      <c r="RTZ77" s="216"/>
      <c r="RUA77" s="216"/>
      <c r="RUB77" s="216"/>
      <c r="RUC77" s="216"/>
      <c r="RUD77" s="216"/>
      <c r="RUE77" s="216"/>
      <c r="RUF77" s="216"/>
      <c r="RUG77" s="216"/>
      <c r="RUH77" s="216"/>
      <c r="RUI77" s="216"/>
      <c r="RUJ77" s="216"/>
      <c r="RUK77" s="216"/>
      <c r="RUL77" s="216"/>
      <c r="RUM77" s="216"/>
      <c r="RUN77" s="216"/>
      <c r="RUO77" s="216"/>
      <c r="RUP77" s="216"/>
      <c r="RUQ77" s="216"/>
      <c r="RUR77" s="216"/>
      <c r="RUS77" s="216"/>
      <c r="RUT77" s="216"/>
      <c r="RUU77" s="216"/>
      <c r="RUV77" s="216"/>
      <c r="RUW77" s="216"/>
      <c r="RUX77" s="216"/>
      <c r="RUY77" s="216"/>
      <c r="RUZ77" s="216"/>
      <c r="RVA77" s="216"/>
      <c r="RVB77" s="216"/>
      <c r="RVC77" s="216"/>
      <c r="RVD77" s="216"/>
      <c r="RVE77" s="216"/>
      <c r="RVF77" s="216"/>
      <c r="RVG77" s="216"/>
      <c r="RVH77" s="216"/>
      <c r="RVI77" s="216"/>
      <c r="RVJ77" s="216"/>
      <c r="RVK77" s="216"/>
      <c r="RVL77" s="216"/>
      <c r="RVM77" s="216"/>
      <c r="RVN77" s="216"/>
      <c r="RVO77" s="216"/>
      <c r="RVP77" s="216"/>
      <c r="RVQ77" s="216"/>
      <c r="RVR77" s="216"/>
      <c r="RVS77" s="216"/>
      <c r="RVT77" s="216"/>
      <c r="RVU77" s="216"/>
      <c r="RVV77" s="216"/>
      <c r="RVW77" s="216"/>
      <c r="RVX77" s="216"/>
      <c r="RVY77" s="216"/>
      <c r="RVZ77" s="216"/>
      <c r="RWA77" s="216"/>
      <c r="RWB77" s="216"/>
      <c r="RWC77" s="216"/>
      <c r="RWD77" s="216"/>
      <c r="RWE77" s="216"/>
      <c r="RWF77" s="216"/>
      <c r="RWG77" s="216"/>
      <c r="RWH77" s="216"/>
      <c r="RWI77" s="216"/>
      <c r="RWJ77" s="216"/>
      <c r="RWK77" s="216"/>
      <c r="RWL77" s="216"/>
      <c r="RWM77" s="216"/>
      <c r="RWN77" s="216"/>
      <c r="RWO77" s="216"/>
      <c r="RWP77" s="216"/>
      <c r="RWQ77" s="216"/>
      <c r="RWR77" s="216"/>
      <c r="RWS77" s="216"/>
      <c r="RWT77" s="216"/>
      <c r="RWU77" s="216"/>
      <c r="RWV77" s="216"/>
      <c r="RWW77" s="216"/>
      <c r="RWX77" s="216"/>
      <c r="RWY77" s="216"/>
      <c r="RWZ77" s="216"/>
      <c r="RXA77" s="216"/>
      <c r="RXB77" s="216"/>
      <c r="RXC77" s="216"/>
      <c r="RXD77" s="216"/>
      <c r="RXE77" s="216"/>
      <c r="RXF77" s="216"/>
      <c r="RXG77" s="216"/>
      <c r="RXH77" s="216"/>
      <c r="RXI77" s="216"/>
      <c r="RXJ77" s="216"/>
      <c r="RXK77" s="216"/>
      <c r="RXL77" s="216"/>
      <c r="RXM77" s="216"/>
      <c r="RXN77" s="216"/>
      <c r="RXO77" s="216"/>
      <c r="RXP77" s="216"/>
      <c r="RXQ77" s="216"/>
      <c r="RXR77" s="216"/>
      <c r="RXS77" s="216"/>
      <c r="RXT77" s="216"/>
      <c r="RXU77" s="216"/>
      <c r="RXV77" s="216"/>
      <c r="RXW77" s="216"/>
      <c r="RXX77" s="216"/>
      <c r="RXY77" s="216"/>
      <c r="RXZ77" s="216"/>
      <c r="RYA77" s="216"/>
      <c r="RYB77" s="216"/>
      <c r="RYC77" s="216"/>
      <c r="RYD77" s="216"/>
      <c r="RYE77" s="216"/>
      <c r="RYF77" s="216"/>
      <c r="RYG77" s="216"/>
      <c r="RYH77" s="216"/>
      <c r="RYI77" s="216"/>
      <c r="RYJ77" s="216"/>
      <c r="RYK77" s="216"/>
      <c r="RYL77" s="216"/>
      <c r="RYM77" s="216"/>
      <c r="RYN77" s="216"/>
      <c r="RYO77" s="216"/>
      <c r="RYP77" s="216"/>
      <c r="RYQ77" s="216"/>
      <c r="RYR77" s="216"/>
      <c r="RYS77" s="216"/>
      <c r="RYT77" s="216"/>
      <c r="RYU77" s="216"/>
      <c r="RYV77" s="216"/>
      <c r="RYW77" s="216"/>
      <c r="RYX77" s="216"/>
      <c r="RYY77" s="216"/>
      <c r="RYZ77" s="216"/>
      <c r="RZA77" s="216"/>
      <c r="RZB77" s="216"/>
      <c r="RZC77" s="216"/>
      <c r="RZD77" s="216"/>
      <c r="RZE77" s="216"/>
      <c r="RZF77" s="216"/>
      <c r="RZG77" s="216"/>
      <c r="RZH77" s="216"/>
      <c r="RZI77" s="216"/>
      <c r="RZJ77" s="216"/>
      <c r="RZK77" s="216"/>
      <c r="RZL77" s="216"/>
      <c r="RZM77" s="216"/>
      <c r="RZN77" s="216"/>
      <c r="RZO77" s="216"/>
      <c r="RZP77" s="216"/>
      <c r="RZQ77" s="216"/>
      <c r="RZR77" s="216"/>
      <c r="RZS77" s="216"/>
      <c r="RZT77" s="216"/>
      <c r="RZU77" s="216"/>
      <c r="RZV77" s="216"/>
      <c r="RZW77" s="216"/>
      <c r="RZX77" s="216"/>
      <c r="RZY77" s="216"/>
      <c r="RZZ77" s="216"/>
      <c r="SAA77" s="216"/>
      <c r="SAB77" s="216"/>
      <c r="SAC77" s="216"/>
      <c r="SAD77" s="216"/>
      <c r="SAE77" s="216"/>
      <c r="SAF77" s="216"/>
      <c r="SAG77" s="216"/>
      <c r="SAH77" s="216"/>
      <c r="SAI77" s="216"/>
      <c r="SAJ77" s="216"/>
      <c r="SAK77" s="216"/>
      <c r="SAL77" s="216"/>
      <c r="SAM77" s="216"/>
      <c r="SAN77" s="216"/>
      <c r="SAO77" s="216"/>
      <c r="SAP77" s="216"/>
      <c r="SAQ77" s="216"/>
      <c r="SAR77" s="216"/>
      <c r="SAS77" s="216"/>
      <c r="SAT77" s="216"/>
      <c r="SAU77" s="216"/>
      <c r="SAV77" s="216"/>
      <c r="SAW77" s="216"/>
      <c r="SAX77" s="216"/>
      <c r="SAY77" s="216"/>
      <c r="SAZ77" s="216"/>
      <c r="SBA77" s="216"/>
      <c r="SBB77" s="216"/>
      <c r="SBC77" s="216"/>
      <c r="SBD77" s="216"/>
      <c r="SBE77" s="216"/>
      <c r="SBF77" s="216"/>
      <c r="SBG77" s="216"/>
      <c r="SBH77" s="216"/>
      <c r="SBI77" s="216"/>
      <c r="SBJ77" s="216"/>
      <c r="SBK77" s="216"/>
      <c r="SBL77" s="216"/>
      <c r="SBM77" s="216"/>
      <c r="SBN77" s="216"/>
      <c r="SBO77" s="216"/>
      <c r="SBP77" s="216"/>
      <c r="SBQ77" s="216"/>
      <c r="SBR77" s="216"/>
      <c r="SBS77" s="216"/>
      <c r="SBT77" s="216"/>
      <c r="SBU77" s="216"/>
      <c r="SBV77" s="216"/>
      <c r="SBW77" s="216"/>
      <c r="SBX77" s="216"/>
      <c r="SBY77" s="216"/>
      <c r="SBZ77" s="216"/>
      <c r="SCA77" s="216"/>
      <c r="SCB77" s="216"/>
      <c r="SCC77" s="216"/>
      <c r="SCD77" s="216"/>
      <c r="SCE77" s="216"/>
      <c r="SCF77" s="216"/>
      <c r="SCG77" s="216"/>
      <c r="SCH77" s="216"/>
      <c r="SCI77" s="216"/>
      <c r="SCJ77" s="216"/>
      <c r="SCK77" s="216"/>
      <c r="SCL77" s="216"/>
      <c r="SCM77" s="216"/>
      <c r="SCN77" s="216"/>
      <c r="SCO77" s="216"/>
      <c r="SCP77" s="216"/>
      <c r="SCQ77" s="216"/>
      <c r="SCR77" s="216"/>
      <c r="SCS77" s="216"/>
      <c r="SCT77" s="216"/>
      <c r="SCU77" s="216"/>
      <c r="SCV77" s="216"/>
      <c r="SCW77" s="216"/>
      <c r="SCX77" s="216"/>
      <c r="SCY77" s="216"/>
      <c r="SCZ77" s="216"/>
      <c r="SDA77" s="216"/>
      <c r="SDB77" s="216"/>
      <c r="SDC77" s="216"/>
      <c r="SDD77" s="216"/>
      <c r="SDE77" s="216"/>
      <c r="SDF77" s="216"/>
      <c r="SDG77" s="216"/>
      <c r="SDH77" s="216"/>
      <c r="SDI77" s="216"/>
      <c r="SDJ77" s="216"/>
      <c r="SDK77" s="216"/>
      <c r="SDL77" s="216"/>
      <c r="SDM77" s="216"/>
      <c r="SDN77" s="216"/>
      <c r="SDO77" s="216"/>
      <c r="SDP77" s="216"/>
      <c r="SDQ77" s="216"/>
      <c r="SDR77" s="216"/>
      <c r="SDS77" s="216"/>
      <c r="SDT77" s="216"/>
      <c r="SDU77" s="216"/>
      <c r="SDV77" s="216"/>
      <c r="SDW77" s="216"/>
      <c r="SDX77" s="216"/>
      <c r="SDY77" s="216"/>
      <c r="SDZ77" s="216"/>
      <c r="SEA77" s="216"/>
      <c r="SEB77" s="216"/>
      <c r="SEC77" s="216"/>
      <c r="SED77" s="216"/>
      <c r="SEE77" s="216"/>
      <c r="SEF77" s="216"/>
      <c r="SEG77" s="216"/>
      <c r="SEH77" s="216"/>
      <c r="SEI77" s="216"/>
      <c r="SEJ77" s="216"/>
      <c r="SEK77" s="216"/>
      <c r="SEL77" s="216"/>
      <c r="SEM77" s="216"/>
      <c r="SEN77" s="216"/>
      <c r="SEO77" s="216"/>
      <c r="SEP77" s="216"/>
      <c r="SEQ77" s="216"/>
      <c r="SER77" s="216"/>
      <c r="SES77" s="216"/>
      <c r="SET77" s="216"/>
      <c r="SEU77" s="216"/>
      <c r="SEV77" s="216"/>
      <c r="SEW77" s="216"/>
      <c r="SEX77" s="216"/>
      <c r="SEY77" s="216"/>
      <c r="SEZ77" s="216"/>
      <c r="SFA77" s="216"/>
      <c r="SFB77" s="216"/>
      <c r="SFC77" s="216"/>
      <c r="SFD77" s="216"/>
      <c r="SFE77" s="216"/>
      <c r="SFF77" s="216"/>
      <c r="SFG77" s="216"/>
      <c r="SFH77" s="216"/>
      <c r="SFI77" s="216"/>
      <c r="SFJ77" s="216"/>
      <c r="SFK77" s="216"/>
      <c r="SFL77" s="216"/>
      <c r="SFM77" s="216"/>
      <c r="SFN77" s="216"/>
      <c r="SFO77" s="216"/>
      <c r="SFP77" s="216"/>
      <c r="SFQ77" s="216"/>
      <c r="SFR77" s="216"/>
      <c r="SFS77" s="216"/>
      <c r="SFT77" s="216"/>
      <c r="SFU77" s="216"/>
      <c r="SFV77" s="216"/>
      <c r="SFW77" s="216"/>
      <c r="SFX77" s="216"/>
      <c r="SFY77" s="216"/>
      <c r="SFZ77" s="216"/>
      <c r="SGA77" s="216"/>
      <c r="SGB77" s="216"/>
      <c r="SGC77" s="216"/>
      <c r="SGD77" s="216"/>
      <c r="SGE77" s="216"/>
      <c r="SGF77" s="216"/>
      <c r="SGG77" s="216"/>
      <c r="SGH77" s="216"/>
      <c r="SGI77" s="216"/>
      <c r="SGJ77" s="216"/>
      <c r="SGK77" s="216"/>
      <c r="SGL77" s="216"/>
      <c r="SGM77" s="216"/>
      <c r="SGN77" s="216"/>
      <c r="SGO77" s="216"/>
      <c r="SGP77" s="216"/>
      <c r="SGQ77" s="216"/>
      <c r="SGR77" s="216"/>
      <c r="SGS77" s="216"/>
      <c r="SGT77" s="216"/>
      <c r="SGU77" s="216"/>
      <c r="SGV77" s="216"/>
      <c r="SGW77" s="216"/>
      <c r="SGX77" s="216"/>
      <c r="SGY77" s="216"/>
      <c r="SGZ77" s="216"/>
      <c r="SHA77" s="216"/>
      <c r="SHB77" s="216"/>
      <c r="SHC77" s="216"/>
      <c r="SHD77" s="216"/>
      <c r="SHE77" s="216"/>
      <c r="SHF77" s="216"/>
      <c r="SHG77" s="216"/>
      <c r="SHH77" s="216"/>
      <c r="SHI77" s="216"/>
      <c r="SHJ77" s="216"/>
      <c r="SHK77" s="216"/>
      <c r="SHL77" s="216"/>
      <c r="SHM77" s="216"/>
      <c r="SHN77" s="216"/>
      <c r="SHO77" s="216"/>
      <c r="SHP77" s="216"/>
      <c r="SHQ77" s="216"/>
      <c r="SHR77" s="216"/>
      <c r="SHS77" s="216"/>
      <c r="SHT77" s="216"/>
      <c r="SHU77" s="216"/>
      <c r="SHV77" s="216"/>
      <c r="SHW77" s="216"/>
      <c r="SHX77" s="216"/>
      <c r="SHY77" s="216"/>
      <c r="SHZ77" s="216"/>
      <c r="SIA77" s="216"/>
      <c r="SIB77" s="216"/>
      <c r="SIC77" s="216"/>
      <c r="SID77" s="216"/>
      <c r="SIE77" s="216"/>
      <c r="SIF77" s="216"/>
      <c r="SIG77" s="216"/>
      <c r="SIH77" s="216"/>
      <c r="SII77" s="216"/>
      <c r="SIJ77" s="216"/>
      <c r="SIK77" s="216"/>
      <c r="SIL77" s="216"/>
      <c r="SIM77" s="216"/>
      <c r="SIN77" s="216"/>
      <c r="SIO77" s="216"/>
      <c r="SIP77" s="216"/>
      <c r="SIQ77" s="216"/>
      <c r="SIR77" s="216"/>
      <c r="SIS77" s="216"/>
      <c r="SIT77" s="216"/>
      <c r="SIU77" s="216"/>
      <c r="SIV77" s="216"/>
      <c r="SIW77" s="216"/>
      <c r="SIX77" s="216"/>
      <c r="SIY77" s="216"/>
      <c r="SIZ77" s="216"/>
      <c r="SJA77" s="216"/>
      <c r="SJB77" s="216"/>
      <c r="SJC77" s="216"/>
      <c r="SJD77" s="216"/>
      <c r="SJE77" s="216"/>
      <c r="SJF77" s="216"/>
      <c r="SJG77" s="216"/>
      <c r="SJH77" s="216"/>
      <c r="SJI77" s="216"/>
      <c r="SJJ77" s="216"/>
      <c r="SJK77" s="216"/>
      <c r="SJL77" s="216"/>
      <c r="SJM77" s="216"/>
      <c r="SJN77" s="216"/>
      <c r="SJO77" s="216"/>
      <c r="SJP77" s="216"/>
      <c r="SJQ77" s="216"/>
      <c r="SJR77" s="216"/>
      <c r="SJS77" s="216"/>
      <c r="SJT77" s="216"/>
      <c r="SJU77" s="216"/>
      <c r="SJV77" s="216"/>
      <c r="SJW77" s="216"/>
      <c r="SJX77" s="216"/>
      <c r="SJY77" s="216"/>
      <c r="SJZ77" s="216"/>
      <c r="SKA77" s="216"/>
      <c r="SKB77" s="216"/>
      <c r="SKC77" s="216"/>
      <c r="SKD77" s="216"/>
      <c r="SKE77" s="216"/>
      <c r="SKF77" s="216"/>
      <c r="SKG77" s="216"/>
      <c r="SKH77" s="216"/>
      <c r="SKI77" s="216"/>
      <c r="SKJ77" s="216"/>
      <c r="SKK77" s="216"/>
      <c r="SKL77" s="216"/>
      <c r="SKM77" s="216"/>
      <c r="SKN77" s="216"/>
      <c r="SKO77" s="216"/>
      <c r="SKP77" s="216"/>
      <c r="SKQ77" s="216"/>
      <c r="SKR77" s="216"/>
      <c r="SKS77" s="216"/>
      <c r="SKT77" s="216"/>
      <c r="SKU77" s="216"/>
      <c r="SKV77" s="216"/>
      <c r="SKW77" s="216"/>
      <c r="SKX77" s="216"/>
      <c r="SKY77" s="216"/>
      <c r="SKZ77" s="216"/>
      <c r="SLA77" s="216"/>
      <c r="SLB77" s="216"/>
      <c r="SLC77" s="216"/>
      <c r="SLD77" s="216"/>
      <c r="SLE77" s="216"/>
      <c r="SLF77" s="216"/>
      <c r="SLG77" s="216"/>
      <c r="SLH77" s="216"/>
      <c r="SLI77" s="216"/>
      <c r="SLJ77" s="216"/>
      <c r="SLK77" s="216"/>
      <c r="SLL77" s="216"/>
      <c r="SLM77" s="216"/>
      <c r="SLN77" s="216"/>
      <c r="SLO77" s="216"/>
      <c r="SLP77" s="216"/>
      <c r="SLQ77" s="216"/>
      <c r="SLR77" s="216"/>
      <c r="SLS77" s="216"/>
      <c r="SLT77" s="216"/>
      <c r="SLU77" s="216"/>
      <c r="SLV77" s="216"/>
      <c r="SLW77" s="216"/>
      <c r="SLX77" s="216"/>
      <c r="SLY77" s="216"/>
      <c r="SLZ77" s="216"/>
      <c r="SMA77" s="216"/>
      <c r="SMB77" s="216"/>
      <c r="SMC77" s="216"/>
      <c r="SMD77" s="216"/>
      <c r="SME77" s="216"/>
      <c r="SMF77" s="216"/>
      <c r="SMG77" s="216"/>
      <c r="SMH77" s="216"/>
      <c r="SMI77" s="216"/>
      <c r="SMJ77" s="216"/>
      <c r="SMK77" s="216"/>
      <c r="SML77" s="216"/>
      <c r="SMM77" s="216"/>
      <c r="SMN77" s="216"/>
      <c r="SMO77" s="216"/>
      <c r="SMP77" s="216"/>
      <c r="SMQ77" s="216"/>
      <c r="SMR77" s="216"/>
      <c r="SMS77" s="216"/>
      <c r="SMT77" s="216"/>
      <c r="SMU77" s="216"/>
      <c r="SMV77" s="216"/>
      <c r="SMW77" s="216"/>
      <c r="SMX77" s="216"/>
      <c r="SMY77" s="216"/>
      <c r="SMZ77" s="216"/>
      <c r="SNA77" s="216"/>
      <c r="SNB77" s="216"/>
      <c r="SNC77" s="216"/>
      <c r="SND77" s="216"/>
      <c r="SNE77" s="216"/>
      <c r="SNF77" s="216"/>
      <c r="SNG77" s="216"/>
      <c r="SNH77" s="216"/>
      <c r="SNI77" s="216"/>
      <c r="SNJ77" s="216"/>
      <c r="SNK77" s="216"/>
      <c r="SNL77" s="216"/>
      <c r="SNM77" s="216"/>
      <c r="SNN77" s="216"/>
      <c r="SNO77" s="216"/>
      <c r="SNP77" s="216"/>
      <c r="SNQ77" s="216"/>
      <c r="SNR77" s="216"/>
      <c r="SNS77" s="216"/>
      <c r="SNT77" s="216"/>
      <c r="SNU77" s="216"/>
      <c r="SNV77" s="216"/>
      <c r="SNW77" s="216"/>
      <c r="SNX77" s="216"/>
      <c r="SNY77" s="216"/>
      <c r="SNZ77" s="216"/>
      <c r="SOA77" s="216"/>
      <c r="SOB77" s="216"/>
      <c r="SOC77" s="216"/>
      <c r="SOD77" s="216"/>
      <c r="SOE77" s="216"/>
      <c r="SOF77" s="216"/>
      <c r="SOG77" s="216"/>
      <c r="SOH77" s="216"/>
      <c r="SOI77" s="216"/>
      <c r="SOJ77" s="216"/>
      <c r="SOK77" s="216"/>
      <c r="SOL77" s="216"/>
      <c r="SOM77" s="216"/>
      <c r="SON77" s="216"/>
      <c r="SOO77" s="216"/>
      <c r="SOP77" s="216"/>
      <c r="SOQ77" s="216"/>
      <c r="SOR77" s="216"/>
      <c r="SOS77" s="216"/>
      <c r="SOT77" s="216"/>
      <c r="SOU77" s="216"/>
      <c r="SOV77" s="216"/>
      <c r="SOW77" s="216"/>
      <c r="SOX77" s="216"/>
      <c r="SOY77" s="216"/>
      <c r="SOZ77" s="216"/>
      <c r="SPA77" s="216"/>
      <c r="SPB77" s="216"/>
      <c r="SPC77" s="216"/>
      <c r="SPD77" s="216"/>
      <c r="SPE77" s="216"/>
      <c r="SPF77" s="216"/>
      <c r="SPG77" s="216"/>
      <c r="SPH77" s="216"/>
      <c r="SPI77" s="216"/>
      <c r="SPJ77" s="216"/>
      <c r="SPK77" s="216"/>
      <c r="SPL77" s="216"/>
      <c r="SPM77" s="216"/>
      <c r="SPN77" s="216"/>
      <c r="SPO77" s="216"/>
      <c r="SPP77" s="216"/>
      <c r="SPQ77" s="216"/>
      <c r="SPR77" s="216"/>
      <c r="SPS77" s="216"/>
      <c r="SPT77" s="216"/>
      <c r="SPU77" s="216"/>
      <c r="SPV77" s="216"/>
      <c r="SPW77" s="216"/>
      <c r="SPX77" s="216"/>
      <c r="SPY77" s="216"/>
      <c r="SPZ77" s="216"/>
      <c r="SQA77" s="216"/>
      <c r="SQB77" s="216"/>
      <c r="SQC77" s="216"/>
      <c r="SQD77" s="216"/>
      <c r="SQE77" s="216"/>
      <c r="SQF77" s="216"/>
      <c r="SQG77" s="216"/>
      <c r="SQH77" s="216"/>
      <c r="SQI77" s="216"/>
      <c r="SQJ77" s="216"/>
      <c r="SQK77" s="216"/>
      <c r="SQL77" s="216"/>
      <c r="SQM77" s="216"/>
      <c r="SQN77" s="216"/>
      <c r="SQO77" s="216"/>
      <c r="SQP77" s="216"/>
      <c r="SQQ77" s="216"/>
      <c r="SQR77" s="216"/>
      <c r="SQS77" s="216"/>
      <c r="SQT77" s="216"/>
      <c r="SQU77" s="216"/>
      <c r="SQV77" s="216"/>
      <c r="SQW77" s="216"/>
      <c r="SQX77" s="216"/>
      <c r="SQY77" s="216"/>
      <c r="SQZ77" s="216"/>
      <c r="SRA77" s="216"/>
      <c r="SRB77" s="216"/>
      <c r="SRC77" s="216"/>
      <c r="SRD77" s="216"/>
      <c r="SRE77" s="216"/>
      <c r="SRF77" s="216"/>
      <c r="SRG77" s="216"/>
      <c r="SRH77" s="216"/>
      <c r="SRI77" s="216"/>
      <c r="SRJ77" s="216"/>
      <c r="SRK77" s="216"/>
      <c r="SRL77" s="216"/>
      <c r="SRM77" s="216"/>
      <c r="SRN77" s="216"/>
      <c r="SRO77" s="216"/>
      <c r="SRP77" s="216"/>
      <c r="SRQ77" s="216"/>
      <c r="SRR77" s="216"/>
      <c r="SRS77" s="216"/>
      <c r="SRT77" s="216"/>
      <c r="SRU77" s="216"/>
      <c r="SRV77" s="216"/>
      <c r="SRW77" s="216"/>
      <c r="SRX77" s="216"/>
      <c r="SRY77" s="216"/>
      <c r="SRZ77" s="216"/>
      <c r="SSA77" s="216"/>
      <c r="SSB77" s="216"/>
      <c r="SSC77" s="216"/>
      <c r="SSD77" s="216"/>
      <c r="SSE77" s="216"/>
      <c r="SSF77" s="216"/>
      <c r="SSG77" s="216"/>
      <c r="SSH77" s="216"/>
      <c r="SSI77" s="216"/>
      <c r="SSJ77" s="216"/>
      <c r="SSK77" s="216"/>
      <c r="SSL77" s="216"/>
      <c r="SSM77" s="216"/>
      <c r="SSN77" s="216"/>
      <c r="SSO77" s="216"/>
      <c r="SSP77" s="216"/>
      <c r="SSQ77" s="216"/>
      <c r="SSR77" s="216"/>
      <c r="SSS77" s="216"/>
      <c r="SST77" s="216"/>
      <c r="SSU77" s="216"/>
      <c r="SSV77" s="216"/>
      <c r="SSW77" s="216"/>
      <c r="SSX77" s="216"/>
      <c r="SSY77" s="216"/>
      <c r="SSZ77" s="216"/>
      <c r="STA77" s="216"/>
      <c r="STB77" s="216"/>
      <c r="STC77" s="216"/>
      <c r="STD77" s="216"/>
      <c r="STE77" s="216"/>
      <c r="STF77" s="216"/>
      <c r="STG77" s="216"/>
      <c r="STH77" s="216"/>
      <c r="STI77" s="216"/>
      <c r="STJ77" s="216"/>
      <c r="STK77" s="216"/>
      <c r="STL77" s="216"/>
      <c r="STM77" s="216"/>
      <c r="STN77" s="216"/>
      <c r="STO77" s="216"/>
      <c r="STP77" s="216"/>
      <c r="STQ77" s="216"/>
      <c r="STR77" s="216"/>
      <c r="STS77" s="216"/>
      <c r="STT77" s="216"/>
      <c r="STU77" s="216"/>
      <c r="STV77" s="216"/>
      <c r="STW77" s="216"/>
      <c r="STX77" s="216"/>
      <c r="STY77" s="216"/>
      <c r="STZ77" s="216"/>
      <c r="SUA77" s="216"/>
      <c r="SUB77" s="216"/>
      <c r="SUC77" s="216"/>
      <c r="SUD77" s="216"/>
      <c r="SUE77" s="216"/>
      <c r="SUF77" s="216"/>
      <c r="SUG77" s="216"/>
      <c r="SUH77" s="216"/>
      <c r="SUI77" s="216"/>
      <c r="SUJ77" s="216"/>
      <c r="SUK77" s="216"/>
      <c r="SUL77" s="216"/>
      <c r="SUM77" s="216"/>
      <c r="SUN77" s="216"/>
      <c r="SUO77" s="216"/>
      <c r="SUP77" s="216"/>
      <c r="SUQ77" s="216"/>
      <c r="SUR77" s="216"/>
      <c r="SUS77" s="216"/>
      <c r="SUT77" s="216"/>
      <c r="SUU77" s="216"/>
      <c r="SUV77" s="216"/>
      <c r="SUW77" s="216"/>
      <c r="SUX77" s="216"/>
      <c r="SUY77" s="216"/>
      <c r="SUZ77" s="216"/>
      <c r="SVA77" s="216"/>
      <c r="SVB77" s="216"/>
      <c r="SVC77" s="216"/>
      <c r="SVD77" s="216"/>
      <c r="SVE77" s="216"/>
      <c r="SVF77" s="216"/>
      <c r="SVG77" s="216"/>
      <c r="SVH77" s="216"/>
      <c r="SVI77" s="216"/>
      <c r="SVJ77" s="216"/>
      <c r="SVK77" s="216"/>
      <c r="SVL77" s="216"/>
      <c r="SVM77" s="216"/>
      <c r="SVN77" s="216"/>
      <c r="SVO77" s="216"/>
      <c r="SVP77" s="216"/>
      <c r="SVQ77" s="216"/>
      <c r="SVR77" s="216"/>
      <c r="SVS77" s="216"/>
      <c r="SVT77" s="216"/>
      <c r="SVU77" s="216"/>
      <c r="SVV77" s="216"/>
      <c r="SVW77" s="216"/>
      <c r="SVX77" s="216"/>
      <c r="SVY77" s="216"/>
      <c r="SVZ77" s="216"/>
      <c r="SWA77" s="216"/>
      <c r="SWB77" s="216"/>
      <c r="SWC77" s="216"/>
      <c r="SWD77" s="216"/>
      <c r="SWE77" s="216"/>
      <c r="SWF77" s="216"/>
      <c r="SWG77" s="216"/>
      <c r="SWH77" s="216"/>
      <c r="SWI77" s="216"/>
      <c r="SWJ77" s="216"/>
      <c r="SWK77" s="216"/>
      <c r="SWL77" s="216"/>
      <c r="SWM77" s="216"/>
      <c r="SWN77" s="216"/>
      <c r="SWO77" s="216"/>
      <c r="SWP77" s="216"/>
      <c r="SWQ77" s="216"/>
      <c r="SWR77" s="216"/>
      <c r="SWS77" s="216"/>
      <c r="SWT77" s="216"/>
      <c r="SWU77" s="216"/>
      <c r="SWV77" s="216"/>
      <c r="SWW77" s="216"/>
      <c r="SWX77" s="216"/>
      <c r="SWY77" s="216"/>
      <c r="SWZ77" s="216"/>
      <c r="SXA77" s="216"/>
      <c r="SXB77" s="216"/>
      <c r="SXC77" s="216"/>
      <c r="SXD77" s="216"/>
      <c r="SXE77" s="216"/>
      <c r="SXF77" s="216"/>
      <c r="SXG77" s="216"/>
      <c r="SXH77" s="216"/>
      <c r="SXI77" s="216"/>
      <c r="SXJ77" s="216"/>
      <c r="SXK77" s="216"/>
      <c r="SXL77" s="216"/>
      <c r="SXM77" s="216"/>
      <c r="SXN77" s="216"/>
      <c r="SXO77" s="216"/>
      <c r="SXP77" s="216"/>
      <c r="SXQ77" s="216"/>
      <c r="SXR77" s="216"/>
      <c r="SXS77" s="216"/>
      <c r="SXT77" s="216"/>
      <c r="SXU77" s="216"/>
      <c r="SXV77" s="216"/>
      <c r="SXW77" s="216"/>
      <c r="SXX77" s="216"/>
      <c r="SXY77" s="216"/>
      <c r="SXZ77" s="216"/>
      <c r="SYA77" s="216"/>
      <c r="SYB77" s="216"/>
      <c r="SYC77" s="216"/>
      <c r="SYD77" s="216"/>
      <c r="SYE77" s="216"/>
      <c r="SYF77" s="216"/>
      <c r="SYG77" s="216"/>
      <c r="SYH77" s="216"/>
      <c r="SYI77" s="216"/>
      <c r="SYJ77" s="216"/>
      <c r="SYK77" s="216"/>
      <c r="SYL77" s="216"/>
      <c r="SYM77" s="216"/>
      <c r="SYN77" s="216"/>
      <c r="SYO77" s="216"/>
      <c r="SYP77" s="216"/>
      <c r="SYQ77" s="216"/>
      <c r="SYR77" s="216"/>
      <c r="SYS77" s="216"/>
      <c r="SYT77" s="216"/>
      <c r="SYU77" s="216"/>
      <c r="SYV77" s="216"/>
      <c r="SYW77" s="216"/>
      <c r="SYX77" s="216"/>
      <c r="SYY77" s="216"/>
      <c r="SYZ77" s="216"/>
      <c r="SZA77" s="216"/>
      <c r="SZB77" s="216"/>
      <c r="SZC77" s="216"/>
      <c r="SZD77" s="216"/>
      <c r="SZE77" s="216"/>
      <c r="SZF77" s="216"/>
      <c r="SZG77" s="216"/>
      <c r="SZH77" s="216"/>
      <c r="SZI77" s="216"/>
      <c r="SZJ77" s="216"/>
      <c r="SZK77" s="216"/>
      <c r="SZL77" s="216"/>
      <c r="SZM77" s="216"/>
      <c r="SZN77" s="216"/>
      <c r="SZO77" s="216"/>
      <c r="SZP77" s="216"/>
      <c r="SZQ77" s="216"/>
      <c r="SZR77" s="216"/>
      <c r="SZS77" s="216"/>
      <c r="SZT77" s="216"/>
      <c r="SZU77" s="216"/>
      <c r="SZV77" s="216"/>
      <c r="SZW77" s="216"/>
      <c r="SZX77" s="216"/>
      <c r="SZY77" s="216"/>
      <c r="SZZ77" s="216"/>
      <c r="TAA77" s="216"/>
      <c r="TAB77" s="216"/>
      <c r="TAC77" s="216"/>
      <c r="TAD77" s="216"/>
      <c r="TAE77" s="216"/>
      <c r="TAF77" s="216"/>
      <c r="TAG77" s="216"/>
      <c r="TAH77" s="216"/>
      <c r="TAI77" s="216"/>
      <c r="TAJ77" s="216"/>
      <c r="TAK77" s="216"/>
      <c r="TAL77" s="216"/>
      <c r="TAM77" s="216"/>
      <c r="TAN77" s="216"/>
      <c r="TAO77" s="216"/>
      <c r="TAP77" s="216"/>
      <c r="TAQ77" s="216"/>
      <c r="TAR77" s="216"/>
      <c r="TAS77" s="216"/>
      <c r="TAT77" s="216"/>
      <c r="TAU77" s="216"/>
      <c r="TAV77" s="216"/>
      <c r="TAW77" s="216"/>
      <c r="TAX77" s="216"/>
      <c r="TAY77" s="216"/>
      <c r="TAZ77" s="216"/>
      <c r="TBA77" s="216"/>
      <c r="TBB77" s="216"/>
      <c r="TBC77" s="216"/>
      <c r="TBD77" s="216"/>
      <c r="TBE77" s="216"/>
      <c r="TBF77" s="216"/>
      <c r="TBG77" s="216"/>
      <c r="TBH77" s="216"/>
      <c r="TBI77" s="216"/>
      <c r="TBJ77" s="216"/>
      <c r="TBK77" s="216"/>
      <c r="TBL77" s="216"/>
      <c r="TBM77" s="216"/>
      <c r="TBN77" s="216"/>
      <c r="TBO77" s="216"/>
      <c r="TBP77" s="216"/>
      <c r="TBQ77" s="216"/>
      <c r="TBR77" s="216"/>
      <c r="TBS77" s="216"/>
      <c r="TBT77" s="216"/>
      <c r="TBU77" s="216"/>
      <c r="TBV77" s="216"/>
      <c r="TBW77" s="216"/>
      <c r="TBX77" s="216"/>
      <c r="TBY77" s="216"/>
      <c r="TBZ77" s="216"/>
      <c r="TCA77" s="216"/>
      <c r="TCB77" s="216"/>
      <c r="TCC77" s="216"/>
      <c r="TCD77" s="216"/>
      <c r="TCE77" s="216"/>
      <c r="TCF77" s="216"/>
      <c r="TCG77" s="216"/>
      <c r="TCH77" s="216"/>
      <c r="TCI77" s="216"/>
      <c r="TCJ77" s="216"/>
      <c r="TCK77" s="216"/>
      <c r="TCL77" s="216"/>
      <c r="TCM77" s="216"/>
      <c r="TCN77" s="216"/>
      <c r="TCO77" s="216"/>
      <c r="TCP77" s="216"/>
      <c r="TCQ77" s="216"/>
      <c r="TCR77" s="216"/>
      <c r="TCS77" s="216"/>
      <c r="TCT77" s="216"/>
      <c r="TCU77" s="216"/>
      <c r="TCV77" s="216"/>
      <c r="TCW77" s="216"/>
      <c r="TCX77" s="216"/>
      <c r="TCY77" s="216"/>
      <c r="TCZ77" s="216"/>
      <c r="TDA77" s="216"/>
      <c r="TDB77" s="216"/>
      <c r="TDC77" s="216"/>
      <c r="TDD77" s="216"/>
      <c r="TDE77" s="216"/>
      <c r="TDF77" s="216"/>
      <c r="TDG77" s="216"/>
      <c r="TDH77" s="216"/>
      <c r="TDI77" s="216"/>
      <c r="TDJ77" s="216"/>
      <c r="TDK77" s="216"/>
      <c r="TDL77" s="216"/>
      <c r="TDM77" s="216"/>
      <c r="TDN77" s="216"/>
      <c r="TDO77" s="216"/>
      <c r="TDP77" s="216"/>
      <c r="TDQ77" s="216"/>
      <c r="TDR77" s="216"/>
      <c r="TDS77" s="216"/>
      <c r="TDT77" s="216"/>
      <c r="TDU77" s="216"/>
      <c r="TDV77" s="216"/>
      <c r="TDW77" s="216"/>
      <c r="TDX77" s="216"/>
      <c r="TDY77" s="216"/>
      <c r="TDZ77" s="216"/>
      <c r="TEA77" s="216"/>
      <c r="TEB77" s="216"/>
      <c r="TEC77" s="216"/>
      <c r="TED77" s="216"/>
      <c r="TEE77" s="216"/>
      <c r="TEF77" s="216"/>
      <c r="TEG77" s="216"/>
      <c r="TEH77" s="216"/>
      <c r="TEI77" s="216"/>
      <c r="TEJ77" s="216"/>
      <c r="TEK77" s="216"/>
      <c r="TEL77" s="216"/>
      <c r="TEM77" s="216"/>
      <c r="TEN77" s="216"/>
      <c r="TEO77" s="216"/>
      <c r="TEP77" s="216"/>
      <c r="TEQ77" s="216"/>
      <c r="TER77" s="216"/>
      <c r="TES77" s="216"/>
      <c r="TET77" s="216"/>
      <c r="TEU77" s="216"/>
      <c r="TEV77" s="216"/>
      <c r="TEW77" s="216"/>
      <c r="TEX77" s="216"/>
      <c r="TEY77" s="216"/>
      <c r="TEZ77" s="216"/>
      <c r="TFA77" s="216"/>
      <c r="TFB77" s="216"/>
      <c r="TFC77" s="216"/>
      <c r="TFD77" s="216"/>
      <c r="TFE77" s="216"/>
      <c r="TFF77" s="216"/>
      <c r="TFG77" s="216"/>
      <c r="TFH77" s="216"/>
      <c r="TFI77" s="216"/>
      <c r="TFJ77" s="216"/>
      <c r="TFK77" s="216"/>
      <c r="TFL77" s="216"/>
      <c r="TFM77" s="216"/>
      <c r="TFN77" s="216"/>
      <c r="TFO77" s="216"/>
      <c r="TFP77" s="216"/>
      <c r="TFQ77" s="216"/>
      <c r="TFR77" s="216"/>
      <c r="TFS77" s="216"/>
      <c r="TFT77" s="216"/>
      <c r="TFU77" s="216"/>
      <c r="TFV77" s="216"/>
      <c r="TFW77" s="216"/>
      <c r="TFX77" s="216"/>
      <c r="TFY77" s="216"/>
      <c r="TFZ77" s="216"/>
      <c r="TGA77" s="216"/>
      <c r="TGB77" s="216"/>
      <c r="TGC77" s="216"/>
      <c r="TGD77" s="216"/>
      <c r="TGE77" s="216"/>
      <c r="TGF77" s="216"/>
      <c r="TGG77" s="216"/>
      <c r="TGH77" s="216"/>
      <c r="TGI77" s="216"/>
      <c r="TGJ77" s="216"/>
      <c r="TGK77" s="216"/>
      <c r="TGL77" s="216"/>
      <c r="TGM77" s="216"/>
      <c r="TGN77" s="216"/>
      <c r="TGO77" s="216"/>
      <c r="TGP77" s="216"/>
      <c r="TGQ77" s="216"/>
      <c r="TGR77" s="216"/>
      <c r="TGS77" s="216"/>
      <c r="TGT77" s="216"/>
      <c r="TGU77" s="216"/>
      <c r="TGV77" s="216"/>
      <c r="TGW77" s="216"/>
      <c r="TGX77" s="216"/>
      <c r="TGY77" s="216"/>
      <c r="TGZ77" s="216"/>
      <c r="THA77" s="216"/>
      <c r="THB77" s="216"/>
      <c r="THC77" s="216"/>
      <c r="THD77" s="216"/>
      <c r="THE77" s="216"/>
      <c r="THF77" s="216"/>
      <c r="THG77" s="216"/>
      <c r="THH77" s="216"/>
      <c r="THI77" s="216"/>
      <c r="THJ77" s="216"/>
      <c r="THK77" s="216"/>
      <c r="THL77" s="216"/>
      <c r="THM77" s="216"/>
      <c r="THN77" s="216"/>
      <c r="THO77" s="216"/>
      <c r="THP77" s="216"/>
      <c r="THQ77" s="216"/>
      <c r="THR77" s="216"/>
      <c r="THS77" s="216"/>
      <c r="THT77" s="216"/>
      <c r="THU77" s="216"/>
      <c r="THV77" s="216"/>
      <c r="THW77" s="216"/>
      <c r="THX77" s="216"/>
      <c r="THY77" s="216"/>
      <c r="THZ77" s="216"/>
      <c r="TIA77" s="216"/>
      <c r="TIB77" s="216"/>
      <c r="TIC77" s="216"/>
      <c r="TID77" s="216"/>
      <c r="TIE77" s="216"/>
      <c r="TIF77" s="216"/>
      <c r="TIG77" s="216"/>
      <c r="TIH77" s="216"/>
      <c r="TII77" s="216"/>
      <c r="TIJ77" s="216"/>
      <c r="TIK77" s="216"/>
      <c r="TIL77" s="216"/>
      <c r="TIM77" s="216"/>
      <c r="TIN77" s="216"/>
      <c r="TIO77" s="216"/>
      <c r="TIP77" s="216"/>
      <c r="TIQ77" s="216"/>
      <c r="TIR77" s="216"/>
      <c r="TIS77" s="216"/>
      <c r="TIT77" s="216"/>
      <c r="TIU77" s="216"/>
      <c r="TIV77" s="216"/>
      <c r="TIW77" s="216"/>
      <c r="TIX77" s="216"/>
      <c r="TIY77" s="216"/>
      <c r="TIZ77" s="216"/>
      <c r="TJA77" s="216"/>
      <c r="TJB77" s="216"/>
      <c r="TJC77" s="216"/>
      <c r="TJD77" s="216"/>
      <c r="TJE77" s="216"/>
      <c r="TJF77" s="216"/>
      <c r="TJG77" s="216"/>
      <c r="TJH77" s="216"/>
      <c r="TJI77" s="216"/>
      <c r="TJJ77" s="216"/>
      <c r="TJK77" s="216"/>
      <c r="TJL77" s="216"/>
      <c r="TJM77" s="216"/>
      <c r="TJN77" s="216"/>
      <c r="TJO77" s="216"/>
      <c r="TJP77" s="216"/>
      <c r="TJQ77" s="216"/>
      <c r="TJR77" s="216"/>
      <c r="TJS77" s="216"/>
      <c r="TJT77" s="216"/>
      <c r="TJU77" s="216"/>
      <c r="TJV77" s="216"/>
      <c r="TJW77" s="216"/>
      <c r="TJX77" s="216"/>
      <c r="TJY77" s="216"/>
      <c r="TJZ77" s="216"/>
      <c r="TKA77" s="216"/>
      <c r="TKB77" s="216"/>
      <c r="TKC77" s="216"/>
      <c r="TKD77" s="216"/>
      <c r="TKE77" s="216"/>
      <c r="TKF77" s="216"/>
      <c r="TKG77" s="216"/>
      <c r="TKH77" s="216"/>
      <c r="TKI77" s="216"/>
      <c r="TKJ77" s="216"/>
      <c r="TKK77" s="216"/>
      <c r="TKL77" s="216"/>
      <c r="TKM77" s="216"/>
      <c r="TKN77" s="216"/>
      <c r="TKO77" s="216"/>
      <c r="TKP77" s="216"/>
      <c r="TKQ77" s="216"/>
      <c r="TKR77" s="216"/>
      <c r="TKS77" s="216"/>
      <c r="TKT77" s="216"/>
      <c r="TKU77" s="216"/>
      <c r="TKV77" s="216"/>
      <c r="TKW77" s="216"/>
      <c r="TKX77" s="216"/>
      <c r="TKY77" s="216"/>
      <c r="TKZ77" s="216"/>
      <c r="TLA77" s="216"/>
      <c r="TLB77" s="216"/>
      <c r="TLC77" s="216"/>
      <c r="TLD77" s="216"/>
      <c r="TLE77" s="216"/>
      <c r="TLF77" s="216"/>
      <c r="TLG77" s="216"/>
      <c r="TLH77" s="216"/>
      <c r="TLI77" s="216"/>
      <c r="TLJ77" s="216"/>
      <c r="TLK77" s="216"/>
      <c r="TLL77" s="216"/>
      <c r="TLM77" s="216"/>
      <c r="TLN77" s="216"/>
      <c r="TLO77" s="216"/>
      <c r="TLP77" s="216"/>
      <c r="TLQ77" s="216"/>
      <c r="TLR77" s="216"/>
      <c r="TLS77" s="216"/>
      <c r="TLT77" s="216"/>
      <c r="TLU77" s="216"/>
      <c r="TLV77" s="216"/>
      <c r="TLW77" s="216"/>
      <c r="TLX77" s="216"/>
      <c r="TLY77" s="216"/>
      <c r="TLZ77" s="216"/>
      <c r="TMA77" s="216"/>
      <c r="TMB77" s="216"/>
      <c r="TMC77" s="216"/>
      <c r="TMD77" s="216"/>
      <c r="TME77" s="216"/>
      <c r="TMF77" s="216"/>
      <c r="TMG77" s="216"/>
      <c r="TMH77" s="216"/>
      <c r="TMI77" s="216"/>
      <c r="TMJ77" s="216"/>
      <c r="TMK77" s="216"/>
      <c r="TML77" s="216"/>
      <c r="TMM77" s="216"/>
      <c r="TMN77" s="216"/>
      <c r="TMO77" s="216"/>
      <c r="TMP77" s="216"/>
      <c r="TMQ77" s="216"/>
      <c r="TMR77" s="216"/>
      <c r="TMS77" s="216"/>
      <c r="TMT77" s="216"/>
      <c r="TMU77" s="216"/>
      <c r="TMV77" s="216"/>
      <c r="TMW77" s="216"/>
      <c r="TMX77" s="216"/>
      <c r="TMY77" s="216"/>
      <c r="TMZ77" s="216"/>
      <c r="TNA77" s="216"/>
      <c r="TNB77" s="216"/>
      <c r="TNC77" s="216"/>
      <c r="TND77" s="216"/>
      <c r="TNE77" s="216"/>
      <c r="TNF77" s="216"/>
      <c r="TNG77" s="216"/>
      <c r="TNH77" s="216"/>
      <c r="TNI77" s="216"/>
      <c r="TNJ77" s="216"/>
      <c r="TNK77" s="216"/>
      <c r="TNL77" s="216"/>
      <c r="TNM77" s="216"/>
      <c r="TNN77" s="216"/>
      <c r="TNO77" s="216"/>
      <c r="TNP77" s="216"/>
      <c r="TNQ77" s="216"/>
      <c r="TNR77" s="216"/>
      <c r="TNS77" s="216"/>
      <c r="TNT77" s="216"/>
      <c r="TNU77" s="216"/>
      <c r="TNV77" s="216"/>
      <c r="TNW77" s="216"/>
      <c r="TNX77" s="216"/>
      <c r="TNY77" s="216"/>
      <c r="TNZ77" s="216"/>
      <c r="TOA77" s="216"/>
      <c r="TOB77" s="216"/>
      <c r="TOC77" s="216"/>
      <c r="TOD77" s="216"/>
      <c r="TOE77" s="216"/>
      <c r="TOF77" s="216"/>
      <c r="TOG77" s="216"/>
      <c r="TOH77" s="216"/>
      <c r="TOI77" s="216"/>
      <c r="TOJ77" s="216"/>
      <c r="TOK77" s="216"/>
      <c r="TOL77" s="216"/>
      <c r="TOM77" s="216"/>
      <c r="TON77" s="216"/>
      <c r="TOO77" s="216"/>
      <c r="TOP77" s="216"/>
      <c r="TOQ77" s="216"/>
      <c r="TOR77" s="216"/>
      <c r="TOS77" s="216"/>
      <c r="TOT77" s="216"/>
      <c r="TOU77" s="216"/>
      <c r="TOV77" s="216"/>
      <c r="TOW77" s="216"/>
      <c r="TOX77" s="216"/>
      <c r="TOY77" s="216"/>
      <c r="TOZ77" s="216"/>
      <c r="TPA77" s="216"/>
      <c r="TPB77" s="216"/>
      <c r="TPC77" s="216"/>
      <c r="TPD77" s="216"/>
      <c r="TPE77" s="216"/>
      <c r="TPF77" s="216"/>
      <c r="TPG77" s="216"/>
      <c r="TPH77" s="216"/>
      <c r="TPI77" s="216"/>
      <c r="TPJ77" s="216"/>
      <c r="TPK77" s="216"/>
      <c r="TPL77" s="216"/>
      <c r="TPM77" s="216"/>
      <c r="TPN77" s="216"/>
      <c r="TPO77" s="216"/>
      <c r="TPP77" s="216"/>
      <c r="TPQ77" s="216"/>
      <c r="TPR77" s="216"/>
      <c r="TPS77" s="216"/>
      <c r="TPT77" s="216"/>
      <c r="TPU77" s="216"/>
      <c r="TPV77" s="216"/>
      <c r="TPW77" s="216"/>
      <c r="TPX77" s="216"/>
      <c r="TPY77" s="216"/>
      <c r="TPZ77" s="216"/>
      <c r="TQA77" s="216"/>
      <c r="TQB77" s="216"/>
      <c r="TQC77" s="216"/>
      <c r="TQD77" s="216"/>
      <c r="TQE77" s="216"/>
      <c r="TQF77" s="216"/>
      <c r="TQG77" s="216"/>
      <c r="TQH77" s="216"/>
      <c r="TQI77" s="216"/>
      <c r="TQJ77" s="216"/>
      <c r="TQK77" s="216"/>
      <c r="TQL77" s="216"/>
      <c r="TQM77" s="216"/>
      <c r="TQN77" s="216"/>
      <c r="TQO77" s="216"/>
      <c r="TQP77" s="216"/>
      <c r="TQQ77" s="216"/>
      <c r="TQR77" s="216"/>
      <c r="TQS77" s="216"/>
      <c r="TQT77" s="216"/>
      <c r="TQU77" s="216"/>
      <c r="TQV77" s="216"/>
      <c r="TQW77" s="216"/>
      <c r="TQX77" s="216"/>
      <c r="TQY77" s="216"/>
      <c r="TQZ77" s="216"/>
      <c r="TRA77" s="216"/>
      <c r="TRB77" s="216"/>
      <c r="TRC77" s="216"/>
      <c r="TRD77" s="216"/>
      <c r="TRE77" s="216"/>
      <c r="TRF77" s="216"/>
      <c r="TRG77" s="216"/>
      <c r="TRH77" s="216"/>
      <c r="TRI77" s="216"/>
      <c r="TRJ77" s="216"/>
      <c r="TRK77" s="216"/>
      <c r="TRL77" s="216"/>
      <c r="TRM77" s="216"/>
      <c r="TRN77" s="216"/>
      <c r="TRO77" s="216"/>
      <c r="TRP77" s="216"/>
      <c r="TRQ77" s="216"/>
      <c r="TRR77" s="216"/>
      <c r="TRS77" s="216"/>
      <c r="TRT77" s="216"/>
      <c r="TRU77" s="216"/>
      <c r="TRV77" s="216"/>
      <c r="TRW77" s="216"/>
      <c r="TRX77" s="216"/>
      <c r="TRY77" s="216"/>
      <c r="TRZ77" s="216"/>
      <c r="TSA77" s="216"/>
      <c r="TSB77" s="216"/>
      <c r="TSC77" s="216"/>
      <c r="TSD77" s="216"/>
      <c r="TSE77" s="216"/>
      <c r="TSF77" s="216"/>
      <c r="TSG77" s="216"/>
      <c r="TSH77" s="216"/>
      <c r="TSI77" s="216"/>
      <c r="TSJ77" s="216"/>
      <c r="TSK77" s="216"/>
      <c r="TSL77" s="216"/>
      <c r="TSM77" s="216"/>
      <c r="TSN77" s="216"/>
      <c r="TSO77" s="216"/>
      <c r="TSP77" s="216"/>
      <c r="TSQ77" s="216"/>
      <c r="TSR77" s="216"/>
      <c r="TSS77" s="216"/>
      <c r="TST77" s="216"/>
      <c r="TSU77" s="216"/>
      <c r="TSV77" s="216"/>
      <c r="TSW77" s="216"/>
      <c r="TSX77" s="216"/>
      <c r="TSY77" s="216"/>
      <c r="TSZ77" s="216"/>
      <c r="TTA77" s="216"/>
      <c r="TTB77" s="216"/>
      <c r="TTC77" s="216"/>
      <c r="TTD77" s="216"/>
      <c r="TTE77" s="216"/>
      <c r="TTF77" s="216"/>
      <c r="TTG77" s="216"/>
      <c r="TTH77" s="216"/>
      <c r="TTI77" s="216"/>
      <c r="TTJ77" s="216"/>
      <c r="TTK77" s="216"/>
      <c r="TTL77" s="216"/>
      <c r="TTM77" s="216"/>
      <c r="TTN77" s="216"/>
      <c r="TTO77" s="216"/>
      <c r="TTP77" s="216"/>
      <c r="TTQ77" s="216"/>
      <c r="TTR77" s="216"/>
      <c r="TTS77" s="216"/>
      <c r="TTT77" s="216"/>
      <c r="TTU77" s="216"/>
      <c r="TTV77" s="216"/>
      <c r="TTW77" s="216"/>
      <c r="TTX77" s="216"/>
      <c r="TTY77" s="216"/>
      <c r="TTZ77" s="216"/>
      <c r="TUA77" s="216"/>
      <c r="TUB77" s="216"/>
      <c r="TUC77" s="216"/>
      <c r="TUD77" s="216"/>
      <c r="TUE77" s="216"/>
      <c r="TUF77" s="216"/>
      <c r="TUG77" s="216"/>
      <c r="TUH77" s="216"/>
      <c r="TUI77" s="216"/>
      <c r="TUJ77" s="216"/>
      <c r="TUK77" s="216"/>
      <c r="TUL77" s="216"/>
      <c r="TUM77" s="216"/>
      <c r="TUN77" s="216"/>
      <c r="TUO77" s="216"/>
      <c r="TUP77" s="216"/>
      <c r="TUQ77" s="216"/>
      <c r="TUR77" s="216"/>
      <c r="TUS77" s="216"/>
      <c r="TUT77" s="216"/>
      <c r="TUU77" s="216"/>
      <c r="TUV77" s="216"/>
      <c r="TUW77" s="216"/>
      <c r="TUX77" s="216"/>
      <c r="TUY77" s="216"/>
      <c r="TUZ77" s="216"/>
      <c r="TVA77" s="216"/>
      <c r="TVB77" s="216"/>
      <c r="TVC77" s="216"/>
      <c r="TVD77" s="216"/>
      <c r="TVE77" s="216"/>
      <c r="TVF77" s="216"/>
      <c r="TVG77" s="216"/>
      <c r="TVH77" s="216"/>
      <c r="TVI77" s="216"/>
      <c r="TVJ77" s="216"/>
      <c r="TVK77" s="216"/>
      <c r="TVL77" s="216"/>
      <c r="TVM77" s="216"/>
      <c r="TVN77" s="216"/>
      <c r="TVO77" s="216"/>
      <c r="TVP77" s="216"/>
      <c r="TVQ77" s="216"/>
      <c r="TVR77" s="216"/>
      <c r="TVS77" s="216"/>
      <c r="TVT77" s="216"/>
      <c r="TVU77" s="216"/>
      <c r="TVV77" s="216"/>
      <c r="TVW77" s="216"/>
      <c r="TVX77" s="216"/>
      <c r="TVY77" s="216"/>
      <c r="TVZ77" s="216"/>
      <c r="TWA77" s="216"/>
      <c r="TWB77" s="216"/>
      <c r="TWC77" s="216"/>
      <c r="TWD77" s="216"/>
      <c r="TWE77" s="216"/>
      <c r="TWF77" s="216"/>
      <c r="TWG77" s="216"/>
      <c r="TWH77" s="216"/>
      <c r="TWI77" s="216"/>
      <c r="TWJ77" s="216"/>
      <c r="TWK77" s="216"/>
      <c r="TWL77" s="216"/>
      <c r="TWM77" s="216"/>
      <c r="TWN77" s="216"/>
      <c r="TWO77" s="216"/>
      <c r="TWP77" s="216"/>
      <c r="TWQ77" s="216"/>
      <c r="TWR77" s="216"/>
      <c r="TWS77" s="216"/>
      <c r="TWT77" s="216"/>
      <c r="TWU77" s="216"/>
      <c r="TWV77" s="216"/>
      <c r="TWW77" s="216"/>
      <c r="TWX77" s="216"/>
      <c r="TWY77" s="216"/>
      <c r="TWZ77" s="216"/>
      <c r="TXA77" s="216"/>
      <c r="TXB77" s="216"/>
      <c r="TXC77" s="216"/>
      <c r="TXD77" s="216"/>
      <c r="TXE77" s="216"/>
      <c r="TXF77" s="216"/>
      <c r="TXG77" s="216"/>
      <c r="TXH77" s="216"/>
      <c r="TXI77" s="216"/>
      <c r="TXJ77" s="216"/>
      <c r="TXK77" s="216"/>
      <c r="TXL77" s="216"/>
      <c r="TXM77" s="216"/>
      <c r="TXN77" s="216"/>
      <c r="TXO77" s="216"/>
      <c r="TXP77" s="216"/>
      <c r="TXQ77" s="216"/>
      <c r="TXR77" s="216"/>
      <c r="TXS77" s="216"/>
      <c r="TXT77" s="216"/>
      <c r="TXU77" s="216"/>
      <c r="TXV77" s="216"/>
      <c r="TXW77" s="216"/>
      <c r="TXX77" s="216"/>
      <c r="TXY77" s="216"/>
      <c r="TXZ77" s="216"/>
      <c r="TYA77" s="216"/>
      <c r="TYB77" s="216"/>
      <c r="TYC77" s="216"/>
      <c r="TYD77" s="216"/>
      <c r="TYE77" s="216"/>
      <c r="TYF77" s="216"/>
      <c r="TYG77" s="216"/>
      <c r="TYH77" s="216"/>
      <c r="TYI77" s="216"/>
      <c r="TYJ77" s="216"/>
      <c r="TYK77" s="216"/>
      <c r="TYL77" s="216"/>
      <c r="TYM77" s="216"/>
      <c r="TYN77" s="216"/>
      <c r="TYO77" s="216"/>
      <c r="TYP77" s="216"/>
      <c r="TYQ77" s="216"/>
      <c r="TYR77" s="216"/>
      <c r="TYS77" s="216"/>
      <c r="TYT77" s="216"/>
      <c r="TYU77" s="216"/>
      <c r="TYV77" s="216"/>
      <c r="TYW77" s="216"/>
      <c r="TYX77" s="216"/>
      <c r="TYY77" s="216"/>
      <c r="TYZ77" s="216"/>
      <c r="TZA77" s="216"/>
      <c r="TZB77" s="216"/>
      <c r="TZC77" s="216"/>
      <c r="TZD77" s="216"/>
      <c r="TZE77" s="216"/>
      <c r="TZF77" s="216"/>
      <c r="TZG77" s="216"/>
      <c r="TZH77" s="216"/>
      <c r="TZI77" s="216"/>
      <c r="TZJ77" s="216"/>
      <c r="TZK77" s="216"/>
      <c r="TZL77" s="216"/>
      <c r="TZM77" s="216"/>
      <c r="TZN77" s="216"/>
      <c r="TZO77" s="216"/>
      <c r="TZP77" s="216"/>
      <c r="TZQ77" s="216"/>
      <c r="TZR77" s="216"/>
      <c r="TZS77" s="216"/>
      <c r="TZT77" s="216"/>
      <c r="TZU77" s="216"/>
      <c r="TZV77" s="216"/>
      <c r="TZW77" s="216"/>
      <c r="TZX77" s="216"/>
      <c r="TZY77" s="216"/>
      <c r="TZZ77" s="216"/>
      <c r="UAA77" s="216"/>
      <c r="UAB77" s="216"/>
      <c r="UAC77" s="216"/>
      <c r="UAD77" s="216"/>
      <c r="UAE77" s="216"/>
      <c r="UAF77" s="216"/>
      <c r="UAG77" s="216"/>
      <c r="UAH77" s="216"/>
      <c r="UAI77" s="216"/>
      <c r="UAJ77" s="216"/>
      <c r="UAK77" s="216"/>
      <c r="UAL77" s="216"/>
      <c r="UAM77" s="216"/>
      <c r="UAN77" s="216"/>
      <c r="UAO77" s="216"/>
      <c r="UAP77" s="216"/>
      <c r="UAQ77" s="216"/>
      <c r="UAR77" s="216"/>
      <c r="UAS77" s="216"/>
      <c r="UAT77" s="216"/>
      <c r="UAU77" s="216"/>
      <c r="UAV77" s="216"/>
      <c r="UAW77" s="216"/>
      <c r="UAX77" s="216"/>
      <c r="UAY77" s="216"/>
      <c r="UAZ77" s="216"/>
      <c r="UBA77" s="216"/>
      <c r="UBB77" s="216"/>
      <c r="UBC77" s="216"/>
      <c r="UBD77" s="216"/>
      <c r="UBE77" s="216"/>
      <c r="UBF77" s="216"/>
      <c r="UBG77" s="216"/>
      <c r="UBH77" s="216"/>
      <c r="UBI77" s="216"/>
      <c r="UBJ77" s="216"/>
      <c r="UBK77" s="216"/>
      <c r="UBL77" s="216"/>
      <c r="UBM77" s="216"/>
      <c r="UBN77" s="216"/>
      <c r="UBO77" s="216"/>
      <c r="UBP77" s="216"/>
      <c r="UBQ77" s="216"/>
      <c r="UBR77" s="216"/>
      <c r="UBS77" s="216"/>
      <c r="UBT77" s="216"/>
      <c r="UBU77" s="216"/>
      <c r="UBV77" s="216"/>
      <c r="UBW77" s="216"/>
      <c r="UBX77" s="216"/>
      <c r="UBY77" s="216"/>
      <c r="UBZ77" s="216"/>
      <c r="UCA77" s="216"/>
      <c r="UCB77" s="216"/>
      <c r="UCC77" s="216"/>
      <c r="UCD77" s="216"/>
      <c r="UCE77" s="216"/>
      <c r="UCF77" s="216"/>
      <c r="UCG77" s="216"/>
      <c r="UCH77" s="216"/>
      <c r="UCI77" s="216"/>
      <c r="UCJ77" s="216"/>
      <c r="UCK77" s="216"/>
      <c r="UCL77" s="216"/>
      <c r="UCM77" s="216"/>
      <c r="UCN77" s="216"/>
      <c r="UCO77" s="216"/>
      <c r="UCP77" s="216"/>
      <c r="UCQ77" s="216"/>
      <c r="UCR77" s="216"/>
      <c r="UCS77" s="216"/>
      <c r="UCT77" s="216"/>
      <c r="UCU77" s="216"/>
      <c r="UCV77" s="216"/>
      <c r="UCW77" s="216"/>
      <c r="UCX77" s="216"/>
      <c r="UCY77" s="216"/>
      <c r="UCZ77" s="216"/>
      <c r="UDA77" s="216"/>
      <c r="UDB77" s="216"/>
      <c r="UDC77" s="216"/>
      <c r="UDD77" s="216"/>
      <c r="UDE77" s="216"/>
      <c r="UDF77" s="216"/>
      <c r="UDG77" s="216"/>
      <c r="UDH77" s="216"/>
      <c r="UDI77" s="216"/>
      <c r="UDJ77" s="216"/>
      <c r="UDK77" s="216"/>
      <c r="UDL77" s="216"/>
      <c r="UDM77" s="216"/>
      <c r="UDN77" s="216"/>
      <c r="UDO77" s="216"/>
      <c r="UDP77" s="216"/>
      <c r="UDQ77" s="216"/>
      <c r="UDR77" s="216"/>
      <c r="UDS77" s="216"/>
      <c r="UDT77" s="216"/>
      <c r="UDU77" s="216"/>
      <c r="UDV77" s="216"/>
      <c r="UDW77" s="216"/>
      <c r="UDX77" s="216"/>
      <c r="UDY77" s="216"/>
      <c r="UDZ77" s="216"/>
      <c r="UEA77" s="216"/>
      <c r="UEB77" s="216"/>
      <c r="UEC77" s="216"/>
      <c r="UED77" s="216"/>
      <c r="UEE77" s="216"/>
      <c r="UEF77" s="216"/>
      <c r="UEG77" s="216"/>
      <c r="UEH77" s="216"/>
      <c r="UEI77" s="216"/>
      <c r="UEJ77" s="216"/>
      <c r="UEK77" s="216"/>
      <c r="UEL77" s="216"/>
      <c r="UEM77" s="216"/>
      <c r="UEN77" s="216"/>
      <c r="UEO77" s="216"/>
      <c r="UEP77" s="216"/>
      <c r="UEQ77" s="216"/>
      <c r="UER77" s="216"/>
      <c r="UES77" s="216"/>
      <c r="UET77" s="216"/>
      <c r="UEU77" s="216"/>
      <c r="UEV77" s="216"/>
      <c r="UEW77" s="216"/>
      <c r="UEX77" s="216"/>
      <c r="UEY77" s="216"/>
      <c r="UEZ77" s="216"/>
      <c r="UFA77" s="216"/>
      <c r="UFB77" s="216"/>
      <c r="UFC77" s="216"/>
      <c r="UFD77" s="216"/>
      <c r="UFE77" s="216"/>
      <c r="UFF77" s="216"/>
      <c r="UFG77" s="216"/>
      <c r="UFH77" s="216"/>
      <c r="UFI77" s="216"/>
      <c r="UFJ77" s="216"/>
      <c r="UFK77" s="216"/>
      <c r="UFL77" s="216"/>
      <c r="UFM77" s="216"/>
      <c r="UFN77" s="216"/>
      <c r="UFO77" s="216"/>
      <c r="UFP77" s="216"/>
      <c r="UFQ77" s="216"/>
      <c r="UFR77" s="216"/>
      <c r="UFS77" s="216"/>
      <c r="UFT77" s="216"/>
      <c r="UFU77" s="216"/>
      <c r="UFV77" s="216"/>
      <c r="UFW77" s="216"/>
      <c r="UFX77" s="216"/>
      <c r="UFY77" s="216"/>
      <c r="UFZ77" s="216"/>
      <c r="UGA77" s="216"/>
      <c r="UGB77" s="216"/>
      <c r="UGC77" s="216"/>
      <c r="UGD77" s="216"/>
      <c r="UGE77" s="216"/>
      <c r="UGF77" s="216"/>
      <c r="UGG77" s="216"/>
      <c r="UGH77" s="216"/>
      <c r="UGI77" s="216"/>
      <c r="UGJ77" s="216"/>
      <c r="UGK77" s="216"/>
      <c r="UGL77" s="216"/>
      <c r="UGM77" s="216"/>
      <c r="UGN77" s="216"/>
      <c r="UGO77" s="216"/>
      <c r="UGP77" s="216"/>
      <c r="UGQ77" s="216"/>
      <c r="UGR77" s="216"/>
      <c r="UGS77" s="216"/>
      <c r="UGT77" s="216"/>
      <c r="UGU77" s="216"/>
      <c r="UGV77" s="216"/>
      <c r="UGW77" s="216"/>
      <c r="UGX77" s="216"/>
      <c r="UGY77" s="216"/>
      <c r="UGZ77" s="216"/>
      <c r="UHA77" s="216"/>
      <c r="UHB77" s="216"/>
      <c r="UHC77" s="216"/>
      <c r="UHD77" s="216"/>
      <c r="UHE77" s="216"/>
      <c r="UHF77" s="216"/>
      <c r="UHG77" s="216"/>
      <c r="UHH77" s="216"/>
      <c r="UHI77" s="216"/>
      <c r="UHJ77" s="216"/>
      <c r="UHK77" s="216"/>
      <c r="UHL77" s="216"/>
      <c r="UHM77" s="216"/>
      <c r="UHN77" s="216"/>
      <c r="UHO77" s="216"/>
      <c r="UHP77" s="216"/>
      <c r="UHQ77" s="216"/>
      <c r="UHR77" s="216"/>
      <c r="UHS77" s="216"/>
      <c r="UHT77" s="216"/>
      <c r="UHU77" s="216"/>
      <c r="UHV77" s="216"/>
      <c r="UHW77" s="216"/>
      <c r="UHX77" s="216"/>
      <c r="UHY77" s="216"/>
      <c r="UHZ77" s="216"/>
      <c r="UIA77" s="216"/>
      <c r="UIB77" s="216"/>
      <c r="UIC77" s="216"/>
      <c r="UID77" s="216"/>
      <c r="UIE77" s="216"/>
      <c r="UIF77" s="216"/>
      <c r="UIG77" s="216"/>
      <c r="UIH77" s="216"/>
      <c r="UII77" s="216"/>
      <c r="UIJ77" s="216"/>
      <c r="UIK77" s="216"/>
      <c r="UIL77" s="216"/>
      <c r="UIM77" s="216"/>
      <c r="UIN77" s="216"/>
      <c r="UIO77" s="216"/>
      <c r="UIP77" s="216"/>
      <c r="UIQ77" s="216"/>
      <c r="UIR77" s="216"/>
      <c r="UIS77" s="216"/>
      <c r="UIT77" s="216"/>
      <c r="UIU77" s="216"/>
      <c r="UIV77" s="216"/>
      <c r="UIW77" s="216"/>
      <c r="UIX77" s="216"/>
      <c r="UIY77" s="216"/>
      <c r="UIZ77" s="216"/>
      <c r="UJA77" s="216"/>
      <c r="UJB77" s="216"/>
      <c r="UJC77" s="216"/>
      <c r="UJD77" s="216"/>
      <c r="UJE77" s="216"/>
      <c r="UJF77" s="216"/>
      <c r="UJG77" s="216"/>
      <c r="UJH77" s="216"/>
      <c r="UJI77" s="216"/>
      <c r="UJJ77" s="216"/>
      <c r="UJK77" s="216"/>
      <c r="UJL77" s="216"/>
      <c r="UJM77" s="216"/>
      <c r="UJN77" s="216"/>
      <c r="UJO77" s="216"/>
      <c r="UJP77" s="216"/>
      <c r="UJQ77" s="216"/>
      <c r="UJR77" s="216"/>
      <c r="UJS77" s="216"/>
      <c r="UJT77" s="216"/>
      <c r="UJU77" s="216"/>
      <c r="UJV77" s="216"/>
      <c r="UJW77" s="216"/>
      <c r="UJX77" s="216"/>
      <c r="UJY77" s="216"/>
      <c r="UJZ77" s="216"/>
      <c r="UKA77" s="216"/>
      <c r="UKB77" s="216"/>
      <c r="UKC77" s="216"/>
      <c r="UKD77" s="216"/>
      <c r="UKE77" s="216"/>
      <c r="UKF77" s="216"/>
      <c r="UKG77" s="216"/>
      <c r="UKH77" s="216"/>
      <c r="UKI77" s="216"/>
      <c r="UKJ77" s="216"/>
      <c r="UKK77" s="216"/>
      <c r="UKL77" s="216"/>
      <c r="UKM77" s="216"/>
      <c r="UKN77" s="216"/>
      <c r="UKO77" s="216"/>
      <c r="UKP77" s="216"/>
      <c r="UKQ77" s="216"/>
      <c r="UKR77" s="216"/>
      <c r="UKS77" s="216"/>
      <c r="UKT77" s="216"/>
      <c r="UKU77" s="216"/>
      <c r="UKV77" s="216"/>
      <c r="UKW77" s="216"/>
      <c r="UKX77" s="216"/>
      <c r="UKY77" s="216"/>
      <c r="UKZ77" s="216"/>
      <c r="ULA77" s="216"/>
      <c r="ULB77" s="216"/>
      <c r="ULC77" s="216"/>
      <c r="ULD77" s="216"/>
      <c r="ULE77" s="216"/>
      <c r="ULF77" s="216"/>
      <c r="ULG77" s="216"/>
      <c r="ULH77" s="216"/>
      <c r="ULI77" s="216"/>
      <c r="ULJ77" s="216"/>
      <c r="ULK77" s="216"/>
      <c r="ULL77" s="216"/>
      <c r="ULM77" s="216"/>
      <c r="ULN77" s="216"/>
      <c r="ULO77" s="216"/>
      <c r="ULP77" s="216"/>
      <c r="ULQ77" s="216"/>
      <c r="ULR77" s="216"/>
      <c r="ULS77" s="216"/>
      <c r="ULT77" s="216"/>
      <c r="ULU77" s="216"/>
      <c r="ULV77" s="216"/>
      <c r="ULW77" s="216"/>
      <c r="ULX77" s="216"/>
      <c r="ULY77" s="216"/>
      <c r="ULZ77" s="216"/>
      <c r="UMA77" s="216"/>
      <c r="UMB77" s="216"/>
      <c r="UMC77" s="216"/>
      <c r="UMD77" s="216"/>
      <c r="UME77" s="216"/>
      <c r="UMF77" s="216"/>
      <c r="UMG77" s="216"/>
      <c r="UMH77" s="216"/>
      <c r="UMI77" s="216"/>
      <c r="UMJ77" s="216"/>
      <c r="UMK77" s="216"/>
      <c r="UML77" s="216"/>
      <c r="UMM77" s="216"/>
      <c r="UMN77" s="216"/>
      <c r="UMO77" s="216"/>
      <c r="UMP77" s="216"/>
      <c r="UMQ77" s="216"/>
      <c r="UMR77" s="216"/>
      <c r="UMS77" s="216"/>
      <c r="UMT77" s="216"/>
      <c r="UMU77" s="216"/>
      <c r="UMV77" s="216"/>
      <c r="UMW77" s="216"/>
      <c r="UMX77" s="216"/>
      <c r="UMY77" s="216"/>
      <c r="UMZ77" s="216"/>
      <c r="UNA77" s="216"/>
      <c r="UNB77" s="216"/>
      <c r="UNC77" s="216"/>
      <c r="UND77" s="216"/>
      <c r="UNE77" s="216"/>
      <c r="UNF77" s="216"/>
      <c r="UNG77" s="216"/>
      <c r="UNH77" s="216"/>
      <c r="UNI77" s="216"/>
      <c r="UNJ77" s="216"/>
      <c r="UNK77" s="216"/>
      <c r="UNL77" s="216"/>
      <c r="UNM77" s="216"/>
      <c r="UNN77" s="216"/>
      <c r="UNO77" s="216"/>
      <c r="UNP77" s="216"/>
      <c r="UNQ77" s="216"/>
      <c r="UNR77" s="216"/>
      <c r="UNS77" s="216"/>
      <c r="UNT77" s="216"/>
      <c r="UNU77" s="216"/>
      <c r="UNV77" s="216"/>
      <c r="UNW77" s="216"/>
      <c r="UNX77" s="216"/>
      <c r="UNY77" s="216"/>
      <c r="UNZ77" s="216"/>
      <c r="UOA77" s="216"/>
      <c r="UOB77" s="216"/>
      <c r="UOC77" s="216"/>
      <c r="UOD77" s="216"/>
      <c r="UOE77" s="216"/>
      <c r="UOF77" s="216"/>
      <c r="UOG77" s="216"/>
      <c r="UOH77" s="216"/>
      <c r="UOI77" s="216"/>
      <c r="UOJ77" s="216"/>
      <c r="UOK77" s="216"/>
      <c r="UOL77" s="216"/>
      <c r="UOM77" s="216"/>
      <c r="UON77" s="216"/>
      <c r="UOO77" s="216"/>
      <c r="UOP77" s="216"/>
      <c r="UOQ77" s="216"/>
      <c r="UOR77" s="216"/>
      <c r="UOS77" s="216"/>
      <c r="UOT77" s="216"/>
      <c r="UOU77" s="216"/>
      <c r="UOV77" s="216"/>
      <c r="UOW77" s="216"/>
      <c r="UOX77" s="216"/>
      <c r="UOY77" s="216"/>
      <c r="UOZ77" s="216"/>
      <c r="UPA77" s="216"/>
      <c r="UPB77" s="216"/>
      <c r="UPC77" s="216"/>
      <c r="UPD77" s="216"/>
      <c r="UPE77" s="216"/>
      <c r="UPF77" s="216"/>
      <c r="UPG77" s="216"/>
      <c r="UPH77" s="216"/>
      <c r="UPI77" s="216"/>
      <c r="UPJ77" s="216"/>
      <c r="UPK77" s="216"/>
      <c r="UPL77" s="216"/>
      <c r="UPM77" s="216"/>
      <c r="UPN77" s="216"/>
      <c r="UPO77" s="216"/>
      <c r="UPP77" s="216"/>
      <c r="UPQ77" s="216"/>
      <c r="UPR77" s="216"/>
      <c r="UPS77" s="216"/>
      <c r="UPT77" s="216"/>
      <c r="UPU77" s="216"/>
      <c r="UPV77" s="216"/>
      <c r="UPW77" s="216"/>
      <c r="UPX77" s="216"/>
      <c r="UPY77" s="216"/>
      <c r="UPZ77" s="216"/>
      <c r="UQA77" s="216"/>
      <c r="UQB77" s="216"/>
      <c r="UQC77" s="216"/>
      <c r="UQD77" s="216"/>
      <c r="UQE77" s="216"/>
      <c r="UQF77" s="216"/>
      <c r="UQG77" s="216"/>
      <c r="UQH77" s="216"/>
      <c r="UQI77" s="216"/>
      <c r="UQJ77" s="216"/>
      <c r="UQK77" s="216"/>
      <c r="UQL77" s="216"/>
      <c r="UQM77" s="216"/>
      <c r="UQN77" s="216"/>
      <c r="UQO77" s="216"/>
      <c r="UQP77" s="216"/>
      <c r="UQQ77" s="216"/>
      <c r="UQR77" s="216"/>
      <c r="UQS77" s="216"/>
      <c r="UQT77" s="216"/>
      <c r="UQU77" s="216"/>
      <c r="UQV77" s="216"/>
      <c r="UQW77" s="216"/>
      <c r="UQX77" s="216"/>
      <c r="UQY77" s="216"/>
      <c r="UQZ77" s="216"/>
      <c r="URA77" s="216"/>
      <c r="URB77" s="216"/>
      <c r="URC77" s="216"/>
      <c r="URD77" s="216"/>
      <c r="URE77" s="216"/>
      <c r="URF77" s="216"/>
      <c r="URG77" s="216"/>
      <c r="URH77" s="216"/>
      <c r="URI77" s="216"/>
      <c r="URJ77" s="216"/>
      <c r="URK77" s="216"/>
      <c r="URL77" s="216"/>
      <c r="URM77" s="216"/>
      <c r="URN77" s="216"/>
      <c r="URO77" s="216"/>
      <c r="URP77" s="216"/>
      <c r="URQ77" s="216"/>
      <c r="URR77" s="216"/>
      <c r="URS77" s="216"/>
      <c r="URT77" s="216"/>
      <c r="URU77" s="216"/>
      <c r="URV77" s="216"/>
      <c r="URW77" s="216"/>
      <c r="URX77" s="216"/>
      <c r="URY77" s="216"/>
      <c r="URZ77" s="216"/>
      <c r="USA77" s="216"/>
      <c r="USB77" s="216"/>
      <c r="USC77" s="216"/>
      <c r="USD77" s="216"/>
      <c r="USE77" s="216"/>
      <c r="USF77" s="216"/>
      <c r="USG77" s="216"/>
      <c r="USH77" s="216"/>
      <c r="USI77" s="216"/>
      <c r="USJ77" s="216"/>
      <c r="USK77" s="216"/>
      <c r="USL77" s="216"/>
      <c r="USM77" s="216"/>
      <c r="USN77" s="216"/>
      <c r="USO77" s="216"/>
      <c r="USP77" s="216"/>
      <c r="USQ77" s="216"/>
      <c r="USR77" s="216"/>
      <c r="USS77" s="216"/>
      <c r="UST77" s="216"/>
      <c r="USU77" s="216"/>
      <c r="USV77" s="216"/>
      <c r="USW77" s="216"/>
      <c r="USX77" s="216"/>
      <c r="USY77" s="216"/>
      <c r="USZ77" s="216"/>
      <c r="UTA77" s="216"/>
      <c r="UTB77" s="216"/>
      <c r="UTC77" s="216"/>
      <c r="UTD77" s="216"/>
      <c r="UTE77" s="216"/>
      <c r="UTF77" s="216"/>
      <c r="UTG77" s="216"/>
      <c r="UTH77" s="216"/>
      <c r="UTI77" s="216"/>
      <c r="UTJ77" s="216"/>
      <c r="UTK77" s="216"/>
      <c r="UTL77" s="216"/>
      <c r="UTM77" s="216"/>
      <c r="UTN77" s="216"/>
      <c r="UTO77" s="216"/>
      <c r="UTP77" s="216"/>
      <c r="UTQ77" s="216"/>
      <c r="UTR77" s="216"/>
      <c r="UTS77" s="216"/>
      <c r="UTT77" s="216"/>
      <c r="UTU77" s="216"/>
      <c r="UTV77" s="216"/>
      <c r="UTW77" s="216"/>
      <c r="UTX77" s="216"/>
      <c r="UTY77" s="216"/>
      <c r="UTZ77" s="216"/>
      <c r="UUA77" s="216"/>
      <c r="UUB77" s="216"/>
      <c r="UUC77" s="216"/>
      <c r="UUD77" s="216"/>
      <c r="UUE77" s="216"/>
      <c r="UUF77" s="216"/>
      <c r="UUG77" s="216"/>
      <c r="UUH77" s="216"/>
      <c r="UUI77" s="216"/>
      <c r="UUJ77" s="216"/>
      <c r="UUK77" s="216"/>
      <c r="UUL77" s="216"/>
      <c r="UUM77" s="216"/>
      <c r="UUN77" s="216"/>
      <c r="UUO77" s="216"/>
      <c r="UUP77" s="216"/>
      <c r="UUQ77" s="216"/>
      <c r="UUR77" s="216"/>
      <c r="UUS77" s="216"/>
      <c r="UUT77" s="216"/>
      <c r="UUU77" s="216"/>
      <c r="UUV77" s="216"/>
      <c r="UUW77" s="216"/>
      <c r="UUX77" s="216"/>
      <c r="UUY77" s="216"/>
      <c r="UUZ77" s="216"/>
      <c r="UVA77" s="216"/>
      <c r="UVB77" s="216"/>
      <c r="UVC77" s="216"/>
      <c r="UVD77" s="216"/>
      <c r="UVE77" s="216"/>
      <c r="UVF77" s="216"/>
      <c r="UVG77" s="216"/>
      <c r="UVH77" s="216"/>
      <c r="UVI77" s="216"/>
      <c r="UVJ77" s="216"/>
      <c r="UVK77" s="216"/>
      <c r="UVL77" s="216"/>
      <c r="UVM77" s="216"/>
      <c r="UVN77" s="216"/>
      <c r="UVO77" s="216"/>
      <c r="UVP77" s="216"/>
      <c r="UVQ77" s="216"/>
      <c r="UVR77" s="216"/>
      <c r="UVS77" s="216"/>
      <c r="UVT77" s="216"/>
      <c r="UVU77" s="216"/>
      <c r="UVV77" s="216"/>
      <c r="UVW77" s="216"/>
      <c r="UVX77" s="216"/>
      <c r="UVY77" s="216"/>
      <c r="UVZ77" s="216"/>
      <c r="UWA77" s="216"/>
      <c r="UWB77" s="216"/>
      <c r="UWC77" s="216"/>
      <c r="UWD77" s="216"/>
      <c r="UWE77" s="216"/>
      <c r="UWF77" s="216"/>
      <c r="UWG77" s="216"/>
      <c r="UWH77" s="216"/>
      <c r="UWI77" s="216"/>
      <c r="UWJ77" s="216"/>
      <c r="UWK77" s="216"/>
      <c r="UWL77" s="216"/>
      <c r="UWM77" s="216"/>
      <c r="UWN77" s="216"/>
      <c r="UWO77" s="216"/>
      <c r="UWP77" s="216"/>
      <c r="UWQ77" s="216"/>
      <c r="UWR77" s="216"/>
      <c r="UWS77" s="216"/>
      <c r="UWT77" s="216"/>
      <c r="UWU77" s="216"/>
      <c r="UWV77" s="216"/>
      <c r="UWW77" s="216"/>
      <c r="UWX77" s="216"/>
      <c r="UWY77" s="216"/>
      <c r="UWZ77" s="216"/>
      <c r="UXA77" s="216"/>
      <c r="UXB77" s="216"/>
      <c r="UXC77" s="216"/>
      <c r="UXD77" s="216"/>
      <c r="UXE77" s="216"/>
      <c r="UXF77" s="216"/>
      <c r="UXG77" s="216"/>
      <c r="UXH77" s="216"/>
      <c r="UXI77" s="216"/>
      <c r="UXJ77" s="216"/>
      <c r="UXK77" s="216"/>
      <c r="UXL77" s="216"/>
      <c r="UXM77" s="216"/>
      <c r="UXN77" s="216"/>
      <c r="UXO77" s="216"/>
      <c r="UXP77" s="216"/>
      <c r="UXQ77" s="216"/>
      <c r="UXR77" s="216"/>
      <c r="UXS77" s="216"/>
      <c r="UXT77" s="216"/>
      <c r="UXU77" s="216"/>
      <c r="UXV77" s="216"/>
      <c r="UXW77" s="216"/>
      <c r="UXX77" s="216"/>
      <c r="UXY77" s="216"/>
      <c r="UXZ77" s="216"/>
      <c r="UYA77" s="216"/>
      <c r="UYB77" s="216"/>
      <c r="UYC77" s="216"/>
      <c r="UYD77" s="216"/>
      <c r="UYE77" s="216"/>
      <c r="UYF77" s="216"/>
      <c r="UYG77" s="216"/>
      <c r="UYH77" s="216"/>
      <c r="UYI77" s="216"/>
      <c r="UYJ77" s="216"/>
      <c r="UYK77" s="216"/>
      <c r="UYL77" s="216"/>
      <c r="UYM77" s="216"/>
      <c r="UYN77" s="216"/>
      <c r="UYO77" s="216"/>
      <c r="UYP77" s="216"/>
      <c r="UYQ77" s="216"/>
      <c r="UYR77" s="216"/>
      <c r="UYS77" s="216"/>
      <c r="UYT77" s="216"/>
      <c r="UYU77" s="216"/>
      <c r="UYV77" s="216"/>
      <c r="UYW77" s="216"/>
      <c r="UYX77" s="216"/>
      <c r="UYY77" s="216"/>
      <c r="UYZ77" s="216"/>
      <c r="UZA77" s="216"/>
      <c r="UZB77" s="216"/>
      <c r="UZC77" s="216"/>
      <c r="UZD77" s="216"/>
      <c r="UZE77" s="216"/>
      <c r="UZF77" s="216"/>
      <c r="UZG77" s="216"/>
      <c r="UZH77" s="216"/>
      <c r="UZI77" s="216"/>
      <c r="UZJ77" s="216"/>
      <c r="UZK77" s="216"/>
      <c r="UZL77" s="216"/>
      <c r="UZM77" s="216"/>
      <c r="UZN77" s="216"/>
      <c r="UZO77" s="216"/>
      <c r="UZP77" s="216"/>
      <c r="UZQ77" s="216"/>
      <c r="UZR77" s="216"/>
      <c r="UZS77" s="216"/>
      <c r="UZT77" s="216"/>
      <c r="UZU77" s="216"/>
      <c r="UZV77" s="216"/>
      <c r="UZW77" s="216"/>
      <c r="UZX77" s="216"/>
      <c r="UZY77" s="216"/>
      <c r="UZZ77" s="216"/>
      <c r="VAA77" s="216"/>
      <c r="VAB77" s="216"/>
      <c r="VAC77" s="216"/>
      <c r="VAD77" s="216"/>
      <c r="VAE77" s="216"/>
      <c r="VAF77" s="216"/>
      <c r="VAG77" s="216"/>
      <c r="VAH77" s="216"/>
      <c r="VAI77" s="216"/>
      <c r="VAJ77" s="216"/>
      <c r="VAK77" s="216"/>
      <c r="VAL77" s="216"/>
      <c r="VAM77" s="216"/>
      <c r="VAN77" s="216"/>
      <c r="VAO77" s="216"/>
      <c r="VAP77" s="216"/>
      <c r="VAQ77" s="216"/>
      <c r="VAR77" s="216"/>
      <c r="VAS77" s="216"/>
      <c r="VAT77" s="216"/>
      <c r="VAU77" s="216"/>
      <c r="VAV77" s="216"/>
      <c r="VAW77" s="216"/>
      <c r="VAX77" s="216"/>
      <c r="VAY77" s="216"/>
      <c r="VAZ77" s="216"/>
      <c r="VBA77" s="216"/>
      <c r="VBB77" s="216"/>
      <c r="VBC77" s="216"/>
      <c r="VBD77" s="216"/>
      <c r="VBE77" s="216"/>
      <c r="VBF77" s="216"/>
      <c r="VBG77" s="216"/>
      <c r="VBH77" s="216"/>
      <c r="VBI77" s="216"/>
      <c r="VBJ77" s="216"/>
      <c r="VBK77" s="216"/>
      <c r="VBL77" s="216"/>
      <c r="VBM77" s="216"/>
      <c r="VBN77" s="216"/>
      <c r="VBO77" s="216"/>
      <c r="VBP77" s="216"/>
      <c r="VBQ77" s="216"/>
      <c r="VBR77" s="216"/>
      <c r="VBS77" s="216"/>
      <c r="VBT77" s="216"/>
      <c r="VBU77" s="216"/>
      <c r="VBV77" s="216"/>
      <c r="VBW77" s="216"/>
      <c r="VBX77" s="216"/>
      <c r="VBY77" s="216"/>
      <c r="VBZ77" s="216"/>
      <c r="VCA77" s="216"/>
      <c r="VCB77" s="216"/>
      <c r="VCC77" s="216"/>
      <c r="VCD77" s="216"/>
      <c r="VCE77" s="216"/>
      <c r="VCF77" s="216"/>
      <c r="VCG77" s="216"/>
      <c r="VCH77" s="216"/>
      <c r="VCI77" s="216"/>
      <c r="VCJ77" s="216"/>
      <c r="VCK77" s="216"/>
      <c r="VCL77" s="216"/>
      <c r="VCM77" s="216"/>
      <c r="VCN77" s="216"/>
      <c r="VCO77" s="216"/>
      <c r="VCP77" s="216"/>
      <c r="VCQ77" s="216"/>
      <c r="VCR77" s="216"/>
      <c r="VCS77" s="216"/>
      <c r="VCT77" s="216"/>
      <c r="VCU77" s="216"/>
      <c r="VCV77" s="216"/>
      <c r="VCW77" s="216"/>
      <c r="VCX77" s="216"/>
      <c r="VCY77" s="216"/>
      <c r="VCZ77" s="216"/>
      <c r="VDA77" s="216"/>
      <c r="VDB77" s="216"/>
      <c r="VDC77" s="216"/>
      <c r="VDD77" s="216"/>
      <c r="VDE77" s="216"/>
      <c r="VDF77" s="216"/>
      <c r="VDG77" s="216"/>
      <c r="VDH77" s="216"/>
      <c r="VDI77" s="216"/>
      <c r="VDJ77" s="216"/>
      <c r="VDK77" s="216"/>
      <c r="VDL77" s="216"/>
      <c r="VDM77" s="216"/>
      <c r="VDN77" s="216"/>
      <c r="VDO77" s="216"/>
      <c r="VDP77" s="216"/>
      <c r="VDQ77" s="216"/>
      <c r="VDR77" s="216"/>
      <c r="VDS77" s="216"/>
      <c r="VDT77" s="216"/>
      <c r="VDU77" s="216"/>
      <c r="VDV77" s="216"/>
      <c r="VDW77" s="216"/>
      <c r="VDX77" s="216"/>
      <c r="VDY77" s="216"/>
      <c r="VDZ77" s="216"/>
      <c r="VEA77" s="216"/>
      <c r="VEB77" s="216"/>
      <c r="VEC77" s="216"/>
      <c r="VED77" s="216"/>
      <c r="VEE77" s="216"/>
      <c r="VEF77" s="216"/>
      <c r="VEG77" s="216"/>
      <c r="VEH77" s="216"/>
      <c r="VEI77" s="216"/>
      <c r="VEJ77" s="216"/>
      <c r="VEK77" s="216"/>
      <c r="VEL77" s="216"/>
      <c r="VEM77" s="216"/>
      <c r="VEN77" s="216"/>
      <c r="VEO77" s="216"/>
      <c r="VEP77" s="216"/>
      <c r="VEQ77" s="216"/>
      <c r="VER77" s="216"/>
      <c r="VES77" s="216"/>
      <c r="VET77" s="216"/>
      <c r="VEU77" s="216"/>
      <c r="VEV77" s="216"/>
      <c r="VEW77" s="216"/>
      <c r="VEX77" s="216"/>
      <c r="VEY77" s="216"/>
      <c r="VEZ77" s="216"/>
      <c r="VFA77" s="216"/>
      <c r="VFB77" s="216"/>
      <c r="VFC77" s="216"/>
      <c r="VFD77" s="216"/>
      <c r="VFE77" s="216"/>
      <c r="VFF77" s="216"/>
      <c r="VFG77" s="216"/>
      <c r="VFH77" s="216"/>
      <c r="VFI77" s="216"/>
      <c r="VFJ77" s="216"/>
      <c r="VFK77" s="216"/>
      <c r="VFL77" s="216"/>
      <c r="VFM77" s="216"/>
      <c r="VFN77" s="216"/>
      <c r="VFO77" s="216"/>
      <c r="VFP77" s="216"/>
      <c r="VFQ77" s="216"/>
      <c r="VFR77" s="216"/>
      <c r="VFS77" s="216"/>
      <c r="VFT77" s="216"/>
      <c r="VFU77" s="216"/>
      <c r="VFV77" s="216"/>
      <c r="VFW77" s="216"/>
      <c r="VFX77" s="216"/>
      <c r="VFY77" s="216"/>
      <c r="VFZ77" s="216"/>
      <c r="VGA77" s="216"/>
      <c r="VGB77" s="216"/>
      <c r="VGC77" s="216"/>
      <c r="VGD77" s="216"/>
      <c r="VGE77" s="216"/>
      <c r="VGF77" s="216"/>
      <c r="VGG77" s="216"/>
      <c r="VGH77" s="216"/>
      <c r="VGI77" s="216"/>
      <c r="VGJ77" s="216"/>
      <c r="VGK77" s="216"/>
      <c r="VGL77" s="216"/>
      <c r="VGM77" s="216"/>
      <c r="VGN77" s="216"/>
      <c r="VGO77" s="216"/>
      <c r="VGP77" s="216"/>
      <c r="VGQ77" s="216"/>
      <c r="VGR77" s="216"/>
      <c r="VGS77" s="216"/>
      <c r="VGT77" s="216"/>
      <c r="VGU77" s="216"/>
      <c r="VGV77" s="216"/>
      <c r="VGW77" s="216"/>
      <c r="VGX77" s="216"/>
      <c r="VGY77" s="216"/>
      <c r="VGZ77" s="216"/>
      <c r="VHA77" s="216"/>
      <c r="VHB77" s="216"/>
      <c r="VHC77" s="216"/>
      <c r="VHD77" s="216"/>
      <c r="VHE77" s="216"/>
      <c r="VHF77" s="216"/>
      <c r="VHG77" s="216"/>
      <c r="VHH77" s="216"/>
      <c r="VHI77" s="216"/>
      <c r="VHJ77" s="216"/>
      <c r="VHK77" s="216"/>
      <c r="VHL77" s="216"/>
      <c r="VHM77" s="216"/>
      <c r="VHN77" s="216"/>
      <c r="VHO77" s="216"/>
      <c r="VHP77" s="216"/>
      <c r="VHQ77" s="216"/>
      <c r="VHR77" s="216"/>
      <c r="VHS77" s="216"/>
      <c r="VHT77" s="216"/>
      <c r="VHU77" s="216"/>
      <c r="VHV77" s="216"/>
      <c r="VHW77" s="216"/>
      <c r="VHX77" s="216"/>
      <c r="VHY77" s="216"/>
      <c r="VHZ77" s="216"/>
      <c r="VIA77" s="216"/>
      <c r="VIB77" s="216"/>
      <c r="VIC77" s="216"/>
      <c r="VID77" s="216"/>
      <c r="VIE77" s="216"/>
      <c r="VIF77" s="216"/>
      <c r="VIG77" s="216"/>
      <c r="VIH77" s="216"/>
      <c r="VII77" s="216"/>
      <c r="VIJ77" s="216"/>
      <c r="VIK77" s="216"/>
      <c r="VIL77" s="216"/>
      <c r="VIM77" s="216"/>
      <c r="VIN77" s="216"/>
      <c r="VIO77" s="216"/>
      <c r="VIP77" s="216"/>
      <c r="VIQ77" s="216"/>
      <c r="VIR77" s="216"/>
      <c r="VIS77" s="216"/>
      <c r="VIT77" s="216"/>
      <c r="VIU77" s="216"/>
      <c r="VIV77" s="216"/>
      <c r="VIW77" s="216"/>
      <c r="VIX77" s="216"/>
      <c r="VIY77" s="216"/>
      <c r="VIZ77" s="216"/>
      <c r="VJA77" s="216"/>
      <c r="VJB77" s="216"/>
      <c r="VJC77" s="216"/>
      <c r="VJD77" s="216"/>
      <c r="VJE77" s="216"/>
      <c r="VJF77" s="216"/>
      <c r="VJG77" s="216"/>
      <c r="VJH77" s="216"/>
      <c r="VJI77" s="216"/>
      <c r="VJJ77" s="216"/>
      <c r="VJK77" s="216"/>
      <c r="VJL77" s="216"/>
      <c r="VJM77" s="216"/>
      <c r="VJN77" s="216"/>
      <c r="VJO77" s="216"/>
      <c r="VJP77" s="216"/>
      <c r="VJQ77" s="216"/>
      <c r="VJR77" s="216"/>
      <c r="VJS77" s="216"/>
      <c r="VJT77" s="216"/>
      <c r="VJU77" s="216"/>
      <c r="VJV77" s="216"/>
      <c r="VJW77" s="216"/>
      <c r="VJX77" s="216"/>
      <c r="VJY77" s="216"/>
      <c r="VJZ77" s="216"/>
      <c r="VKA77" s="216"/>
      <c r="VKB77" s="216"/>
      <c r="VKC77" s="216"/>
      <c r="VKD77" s="216"/>
      <c r="VKE77" s="216"/>
      <c r="VKF77" s="216"/>
      <c r="VKG77" s="216"/>
      <c r="VKH77" s="216"/>
      <c r="VKI77" s="216"/>
      <c r="VKJ77" s="216"/>
      <c r="VKK77" s="216"/>
      <c r="VKL77" s="216"/>
      <c r="VKM77" s="216"/>
      <c r="VKN77" s="216"/>
      <c r="VKO77" s="216"/>
      <c r="VKP77" s="216"/>
      <c r="VKQ77" s="216"/>
      <c r="VKR77" s="216"/>
      <c r="VKS77" s="216"/>
      <c r="VKT77" s="216"/>
      <c r="VKU77" s="216"/>
      <c r="VKV77" s="216"/>
      <c r="VKW77" s="216"/>
      <c r="VKX77" s="216"/>
      <c r="VKY77" s="216"/>
      <c r="VKZ77" s="216"/>
      <c r="VLA77" s="216"/>
      <c r="VLB77" s="216"/>
      <c r="VLC77" s="216"/>
      <c r="VLD77" s="216"/>
      <c r="VLE77" s="216"/>
      <c r="VLF77" s="216"/>
      <c r="VLG77" s="216"/>
      <c r="VLH77" s="216"/>
      <c r="VLI77" s="216"/>
      <c r="VLJ77" s="216"/>
      <c r="VLK77" s="216"/>
      <c r="VLL77" s="216"/>
      <c r="VLM77" s="216"/>
      <c r="VLN77" s="216"/>
      <c r="VLO77" s="216"/>
      <c r="VLP77" s="216"/>
      <c r="VLQ77" s="216"/>
      <c r="VLR77" s="216"/>
      <c r="VLS77" s="216"/>
      <c r="VLT77" s="216"/>
      <c r="VLU77" s="216"/>
      <c r="VLV77" s="216"/>
      <c r="VLW77" s="216"/>
      <c r="VLX77" s="216"/>
      <c r="VLY77" s="216"/>
      <c r="VLZ77" s="216"/>
      <c r="VMA77" s="216"/>
      <c r="VMB77" s="216"/>
      <c r="VMC77" s="216"/>
      <c r="VMD77" s="216"/>
      <c r="VME77" s="216"/>
      <c r="VMF77" s="216"/>
      <c r="VMG77" s="216"/>
      <c r="VMH77" s="216"/>
      <c r="VMI77" s="216"/>
      <c r="VMJ77" s="216"/>
      <c r="VMK77" s="216"/>
      <c r="VML77" s="216"/>
      <c r="VMM77" s="216"/>
      <c r="VMN77" s="216"/>
      <c r="VMO77" s="216"/>
      <c r="VMP77" s="216"/>
      <c r="VMQ77" s="216"/>
      <c r="VMR77" s="216"/>
      <c r="VMS77" s="216"/>
      <c r="VMT77" s="216"/>
      <c r="VMU77" s="216"/>
      <c r="VMV77" s="216"/>
      <c r="VMW77" s="216"/>
      <c r="VMX77" s="216"/>
      <c r="VMY77" s="216"/>
      <c r="VMZ77" s="216"/>
      <c r="VNA77" s="216"/>
      <c r="VNB77" s="216"/>
      <c r="VNC77" s="216"/>
      <c r="VND77" s="216"/>
      <c r="VNE77" s="216"/>
      <c r="VNF77" s="216"/>
      <c r="VNG77" s="216"/>
      <c r="VNH77" s="216"/>
      <c r="VNI77" s="216"/>
      <c r="VNJ77" s="216"/>
      <c r="VNK77" s="216"/>
      <c r="VNL77" s="216"/>
      <c r="VNM77" s="216"/>
      <c r="VNN77" s="216"/>
      <c r="VNO77" s="216"/>
      <c r="VNP77" s="216"/>
      <c r="VNQ77" s="216"/>
      <c r="VNR77" s="216"/>
      <c r="VNS77" s="216"/>
      <c r="VNT77" s="216"/>
      <c r="VNU77" s="216"/>
      <c r="VNV77" s="216"/>
      <c r="VNW77" s="216"/>
      <c r="VNX77" s="216"/>
      <c r="VNY77" s="216"/>
      <c r="VNZ77" s="216"/>
      <c r="VOA77" s="216"/>
      <c r="VOB77" s="216"/>
      <c r="VOC77" s="216"/>
      <c r="VOD77" s="216"/>
      <c r="VOE77" s="216"/>
      <c r="VOF77" s="216"/>
      <c r="VOG77" s="216"/>
      <c r="VOH77" s="216"/>
      <c r="VOI77" s="216"/>
      <c r="VOJ77" s="216"/>
      <c r="VOK77" s="216"/>
      <c r="VOL77" s="216"/>
      <c r="VOM77" s="216"/>
      <c r="VON77" s="216"/>
      <c r="VOO77" s="216"/>
      <c r="VOP77" s="216"/>
      <c r="VOQ77" s="216"/>
      <c r="VOR77" s="216"/>
      <c r="VOS77" s="216"/>
      <c r="VOT77" s="216"/>
      <c r="VOU77" s="216"/>
      <c r="VOV77" s="216"/>
      <c r="VOW77" s="216"/>
      <c r="VOX77" s="216"/>
      <c r="VOY77" s="216"/>
      <c r="VOZ77" s="216"/>
      <c r="VPA77" s="216"/>
      <c r="VPB77" s="216"/>
      <c r="VPC77" s="216"/>
      <c r="VPD77" s="216"/>
      <c r="VPE77" s="216"/>
      <c r="VPF77" s="216"/>
      <c r="VPG77" s="216"/>
      <c r="VPH77" s="216"/>
      <c r="VPI77" s="216"/>
      <c r="VPJ77" s="216"/>
      <c r="VPK77" s="216"/>
      <c r="VPL77" s="216"/>
      <c r="VPM77" s="216"/>
      <c r="VPN77" s="216"/>
      <c r="VPO77" s="216"/>
      <c r="VPP77" s="216"/>
      <c r="VPQ77" s="216"/>
      <c r="VPR77" s="216"/>
      <c r="VPS77" s="216"/>
      <c r="VPT77" s="216"/>
      <c r="VPU77" s="216"/>
      <c r="VPV77" s="216"/>
      <c r="VPW77" s="216"/>
      <c r="VPX77" s="216"/>
      <c r="VPY77" s="216"/>
      <c r="VPZ77" s="216"/>
      <c r="VQA77" s="216"/>
      <c r="VQB77" s="216"/>
      <c r="VQC77" s="216"/>
      <c r="VQD77" s="216"/>
      <c r="VQE77" s="216"/>
      <c r="VQF77" s="216"/>
      <c r="VQG77" s="216"/>
      <c r="VQH77" s="216"/>
      <c r="VQI77" s="216"/>
      <c r="VQJ77" s="216"/>
      <c r="VQK77" s="216"/>
      <c r="VQL77" s="216"/>
      <c r="VQM77" s="216"/>
      <c r="VQN77" s="216"/>
      <c r="VQO77" s="216"/>
      <c r="VQP77" s="216"/>
      <c r="VQQ77" s="216"/>
      <c r="VQR77" s="216"/>
      <c r="VQS77" s="216"/>
      <c r="VQT77" s="216"/>
      <c r="VQU77" s="216"/>
      <c r="VQV77" s="216"/>
      <c r="VQW77" s="216"/>
      <c r="VQX77" s="216"/>
      <c r="VQY77" s="216"/>
      <c r="VQZ77" s="216"/>
      <c r="VRA77" s="216"/>
      <c r="VRB77" s="216"/>
      <c r="VRC77" s="216"/>
      <c r="VRD77" s="216"/>
      <c r="VRE77" s="216"/>
      <c r="VRF77" s="216"/>
      <c r="VRG77" s="216"/>
      <c r="VRH77" s="216"/>
      <c r="VRI77" s="216"/>
      <c r="VRJ77" s="216"/>
      <c r="VRK77" s="216"/>
      <c r="VRL77" s="216"/>
      <c r="VRM77" s="216"/>
      <c r="VRN77" s="216"/>
      <c r="VRO77" s="216"/>
      <c r="VRP77" s="216"/>
      <c r="VRQ77" s="216"/>
      <c r="VRR77" s="216"/>
      <c r="VRS77" s="216"/>
      <c r="VRT77" s="216"/>
      <c r="VRU77" s="216"/>
      <c r="VRV77" s="216"/>
      <c r="VRW77" s="216"/>
      <c r="VRX77" s="216"/>
      <c r="VRY77" s="216"/>
      <c r="VRZ77" s="216"/>
      <c r="VSA77" s="216"/>
      <c r="VSB77" s="216"/>
      <c r="VSC77" s="216"/>
      <c r="VSD77" s="216"/>
      <c r="VSE77" s="216"/>
      <c r="VSF77" s="216"/>
      <c r="VSG77" s="216"/>
      <c r="VSH77" s="216"/>
      <c r="VSI77" s="216"/>
      <c r="VSJ77" s="216"/>
      <c r="VSK77" s="216"/>
      <c r="VSL77" s="216"/>
      <c r="VSM77" s="216"/>
      <c r="VSN77" s="216"/>
      <c r="VSO77" s="216"/>
      <c r="VSP77" s="216"/>
      <c r="VSQ77" s="216"/>
      <c r="VSR77" s="216"/>
      <c r="VSS77" s="216"/>
      <c r="VST77" s="216"/>
      <c r="VSU77" s="216"/>
      <c r="VSV77" s="216"/>
      <c r="VSW77" s="216"/>
      <c r="VSX77" s="216"/>
      <c r="VSY77" s="216"/>
      <c r="VSZ77" s="216"/>
      <c r="VTA77" s="216"/>
      <c r="VTB77" s="216"/>
      <c r="VTC77" s="216"/>
      <c r="VTD77" s="216"/>
      <c r="VTE77" s="216"/>
      <c r="VTF77" s="216"/>
      <c r="VTG77" s="216"/>
      <c r="VTH77" s="216"/>
      <c r="VTI77" s="216"/>
      <c r="VTJ77" s="216"/>
      <c r="VTK77" s="216"/>
      <c r="VTL77" s="216"/>
      <c r="VTM77" s="216"/>
      <c r="VTN77" s="216"/>
      <c r="VTO77" s="216"/>
      <c r="VTP77" s="216"/>
      <c r="VTQ77" s="216"/>
      <c r="VTR77" s="216"/>
      <c r="VTS77" s="216"/>
      <c r="VTT77" s="216"/>
      <c r="VTU77" s="216"/>
      <c r="VTV77" s="216"/>
      <c r="VTW77" s="216"/>
      <c r="VTX77" s="216"/>
      <c r="VTY77" s="216"/>
      <c r="VTZ77" s="216"/>
      <c r="VUA77" s="216"/>
      <c r="VUB77" s="216"/>
      <c r="VUC77" s="216"/>
      <c r="VUD77" s="216"/>
      <c r="VUE77" s="216"/>
      <c r="VUF77" s="216"/>
      <c r="VUG77" s="216"/>
      <c r="VUH77" s="216"/>
      <c r="VUI77" s="216"/>
      <c r="VUJ77" s="216"/>
      <c r="VUK77" s="216"/>
      <c r="VUL77" s="216"/>
      <c r="VUM77" s="216"/>
      <c r="VUN77" s="216"/>
      <c r="VUO77" s="216"/>
      <c r="VUP77" s="216"/>
      <c r="VUQ77" s="216"/>
      <c r="VUR77" s="216"/>
      <c r="VUS77" s="216"/>
      <c r="VUT77" s="216"/>
      <c r="VUU77" s="216"/>
      <c r="VUV77" s="216"/>
      <c r="VUW77" s="216"/>
      <c r="VUX77" s="216"/>
      <c r="VUY77" s="216"/>
      <c r="VUZ77" s="216"/>
      <c r="VVA77" s="216"/>
      <c r="VVB77" s="216"/>
      <c r="VVC77" s="216"/>
      <c r="VVD77" s="216"/>
      <c r="VVE77" s="216"/>
      <c r="VVF77" s="216"/>
      <c r="VVG77" s="216"/>
      <c r="VVH77" s="216"/>
      <c r="VVI77" s="216"/>
      <c r="VVJ77" s="216"/>
      <c r="VVK77" s="216"/>
      <c r="VVL77" s="216"/>
      <c r="VVM77" s="216"/>
      <c r="VVN77" s="216"/>
      <c r="VVO77" s="216"/>
      <c r="VVP77" s="216"/>
      <c r="VVQ77" s="216"/>
      <c r="VVR77" s="216"/>
      <c r="VVS77" s="216"/>
      <c r="VVT77" s="216"/>
      <c r="VVU77" s="216"/>
      <c r="VVV77" s="216"/>
      <c r="VVW77" s="216"/>
      <c r="VVX77" s="216"/>
      <c r="VVY77" s="216"/>
      <c r="VVZ77" s="216"/>
      <c r="VWA77" s="216"/>
      <c r="VWB77" s="216"/>
      <c r="VWC77" s="216"/>
      <c r="VWD77" s="216"/>
      <c r="VWE77" s="216"/>
      <c r="VWF77" s="216"/>
      <c r="VWG77" s="216"/>
      <c r="VWH77" s="216"/>
      <c r="VWI77" s="216"/>
      <c r="VWJ77" s="216"/>
      <c r="VWK77" s="216"/>
      <c r="VWL77" s="216"/>
      <c r="VWM77" s="216"/>
      <c r="VWN77" s="216"/>
      <c r="VWO77" s="216"/>
      <c r="VWP77" s="216"/>
      <c r="VWQ77" s="216"/>
      <c r="VWR77" s="216"/>
      <c r="VWS77" s="216"/>
      <c r="VWT77" s="216"/>
      <c r="VWU77" s="216"/>
      <c r="VWV77" s="216"/>
      <c r="VWW77" s="216"/>
      <c r="VWX77" s="216"/>
      <c r="VWY77" s="216"/>
      <c r="VWZ77" s="216"/>
      <c r="VXA77" s="216"/>
      <c r="VXB77" s="216"/>
      <c r="VXC77" s="216"/>
      <c r="VXD77" s="216"/>
      <c r="VXE77" s="216"/>
      <c r="VXF77" s="216"/>
      <c r="VXG77" s="216"/>
      <c r="VXH77" s="216"/>
      <c r="VXI77" s="216"/>
      <c r="VXJ77" s="216"/>
      <c r="VXK77" s="216"/>
      <c r="VXL77" s="216"/>
      <c r="VXM77" s="216"/>
      <c r="VXN77" s="216"/>
      <c r="VXO77" s="216"/>
      <c r="VXP77" s="216"/>
      <c r="VXQ77" s="216"/>
      <c r="VXR77" s="216"/>
      <c r="VXS77" s="216"/>
      <c r="VXT77" s="216"/>
      <c r="VXU77" s="216"/>
      <c r="VXV77" s="216"/>
      <c r="VXW77" s="216"/>
      <c r="VXX77" s="216"/>
      <c r="VXY77" s="216"/>
      <c r="VXZ77" s="216"/>
      <c r="VYA77" s="216"/>
      <c r="VYB77" s="216"/>
      <c r="VYC77" s="216"/>
      <c r="VYD77" s="216"/>
      <c r="VYE77" s="216"/>
      <c r="VYF77" s="216"/>
      <c r="VYG77" s="216"/>
      <c r="VYH77" s="216"/>
      <c r="VYI77" s="216"/>
      <c r="VYJ77" s="216"/>
      <c r="VYK77" s="216"/>
      <c r="VYL77" s="216"/>
      <c r="VYM77" s="216"/>
      <c r="VYN77" s="216"/>
      <c r="VYO77" s="216"/>
      <c r="VYP77" s="216"/>
      <c r="VYQ77" s="216"/>
      <c r="VYR77" s="216"/>
      <c r="VYS77" s="216"/>
      <c r="VYT77" s="216"/>
      <c r="VYU77" s="216"/>
      <c r="VYV77" s="216"/>
      <c r="VYW77" s="216"/>
      <c r="VYX77" s="216"/>
      <c r="VYY77" s="216"/>
      <c r="VYZ77" s="216"/>
      <c r="VZA77" s="216"/>
      <c r="VZB77" s="216"/>
      <c r="VZC77" s="216"/>
      <c r="VZD77" s="216"/>
      <c r="VZE77" s="216"/>
      <c r="VZF77" s="216"/>
      <c r="VZG77" s="216"/>
      <c r="VZH77" s="216"/>
      <c r="VZI77" s="216"/>
      <c r="VZJ77" s="216"/>
      <c r="VZK77" s="216"/>
      <c r="VZL77" s="216"/>
      <c r="VZM77" s="216"/>
      <c r="VZN77" s="216"/>
      <c r="VZO77" s="216"/>
      <c r="VZP77" s="216"/>
      <c r="VZQ77" s="216"/>
      <c r="VZR77" s="216"/>
      <c r="VZS77" s="216"/>
      <c r="VZT77" s="216"/>
      <c r="VZU77" s="216"/>
      <c r="VZV77" s="216"/>
      <c r="VZW77" s="216"/>
      <c r="VZX77" s="216"/>
      <c r="VZY77" s="216"/>
      <c r="VZZ77" s="216"/>
      <c r="WAA77" s="216"/>
      <c r="WAB77" s="216"/>
      <c r="WAC77" s="216"/>
      <c r="WAD77" s="216"/>
      <c r="WAE77" s="216"/>
      <c r="WAF77" s="216"/>
      <c r="WAG77" s="216"/>
      <c r="WAH77" s="216"/>
      <c r="WAI77" s="216"/>
      <c r="WAJ77" s="216"/>
      <c r="WAK77" s="216"/>
      <c r="WAL77" s="216"/>
      <c r="WAM77" s="216"/>
      <c r="WAN77" s="216"/>
      <c r="WAO77" s="216"/>
      <c r="WAP77" s="216"/>
      <c r="WAQ77" s="216"/>
      <c r="WAR77" s="216"/>
      <c r="WAS77" s="216"/>
      <c r="WAT77" s="216"/>
      <c r="WAU77" s="216"/>
      <c r="WAV77" s="216"/>
      <c r="WAW77" s="216"/>
      <c r="WAX77" s="216"/>
      <c r="WAY77" s="216"/>
      <c r="WAZ77" s="216"/>
      <c r="WBA77" s="216"/>
      <c r="WBB77" s="216"/>
      <c r="WBC77" s="216"/>
      <c r="WBD77" s="216"/>
      <c r="WBE77" s="216"/>
      <c r="WBF77" s="216"/>
      <c r="WBG77" s="216"/>
      <c r="WBH77" s="216"/>
      <c r="WBI77" s="216"/>
      <c r="WBJ77" s="216"/>
      <c r="WBK77" s="216"/>
      <c r="WBL77" s="216"/>
      <c r="WBM77" s="216"/>
      <c r="WBN77" s="216"/>
      <c r="WBO77" s="216"/>
      <c r="WBP77" s="216"/>
      <c r="WBQ77" s="216"/>
      <c r="WBR77" s="216"/>
      <c r="WBS77" s="216"/>
      <c r="WBT77" s="216"/>
      <c r="WBU77" s="216"/>
      <c r="WBV77" s="216"/>
      <c r="WBW77" s="216"/>
      <c r="WBX77" s="216"/>
      <c r="WBY77" s="216"/>
      <c r="WBZ77" s="216"/>
      <c r="WCA77" s="216"/>
      <c r="WCB77" s="216"/>
      <c r="WCC77" s="216"/>
      <c r="WCD77" s="216"/>
      <c r="WCE77" s="216"/>
      <c r="WCF77" s="216"/>
      <c r="WCG77" s="216"/>
      <c r="WCH77" s="216"/>
      <c r="WCI77" s="216"/>
      <c r="WCJ77" s="216"/>
      <c r="WCK77" s="216"/>
      <c r="WCL77" s="216"/>
      <c r="WCM77" s="216"/>
      <c r="WCN77" s="216"/>
      <c r="WCO77" s="216"/>
      <c r="WCP77" s="216"/>
      <c r="WCQ77" s="216"/>
      <c r="WCR77" s="216"/>
      <c r="WCS77" s="216"/>
      <c r="WCT77" s="216"/>
      <c r="WCU77" s="216"/>
      <c r="WCV77" s="216"/>
      <c r="WCW77" s="216"/>
      <c r="WCX77" s="216"/>
      <c r="WCY77" s="216"/>
      <c r="WCZ77" s="216"/>
      <c r="WDA77" s="216"/>
      <c r="WDB77" s="216"/>
      <c r="WDC77" s="216"/>
      <c r="WDD77" s="216"/>
      <c r="WDE77" s="216"/>
      <c r="WDF77" s="216"/>
      <c r="WDG77" s="216"/>
      <c r="WDH77" s="216"/>
      <c r="WDI77" s="216"/>
      <c r="WDJ77" s="216"/>
      <c r="WDK77" s="216"/>
      <c r="WDL77" s="216"/>
      <c r="WDM77" s="216"/>
      <c r="WDN77" s="216"/>
      <c r="WDO77" s="216"/>
      <c r="WDP77" s="216"/>
      <c r="WDQ77" s="216"/>
      <c r="WDR77" s="216"/>
      <c r="WDS77" s="216"/>
      <c r="WDT77" s="216"/>
      <c r="WDU77" s="216"/>
      <c r="WDV77" s="216"/>
      <c r="WDW77" s="216"/>
      <c r="WDX77" s="216"/>
      <c r="WDY77" s="216"/>
      <c r="WDZ77" s="216"/>
      <c r="WEA77" s="216"/>
      <c r="WEB77" s="216"/>
      <c r="WEC77" s="216"/>
      <c r="WED77" s="216"/>
      <c r="WEE77" s="216"/>
      <c r="WEF77" s="216"/>
      <c r="WEG77" s="216"/>
      <c r="WEH77" s="216"/>
      <c r="WEI77" s="216"/>
      <c r="WEJ77" s="216"/>
      <c r="WEK77" s="216"/>
      <c r="WEL77" s="216"/>
      <c r="WEM77" s="216"/>
      <c r="WEN77" s="216"/>
      <c r="WEO77" s="216"/>
      <c r="WEP77" s="216"/>
      <c r="WEQ77" s="216"/>
      <c r="WER77" s="216"/>
      <c r="WES77" s="216"/>
      <c r="WET77" s="216"/>
      <c r="WEU77" s="216"/>
      <c r="WEV77" s="216"/>
      <c r="WEW77" s="216"/>
      <c r="WEX77" s="216"/>
      <c r="WEY77" s="216"/>
      <c r="WEZ77" s="216"/>
      <c r="WFA77" s="216"/>
      <c r="WFB77" s="216"/>
      <c r="WFC77" s="216"/>
      <c r="WFD77" s="216"/>
      <c r="WFE77" s="216"/>
      <c r="WFF77" s="216"/>
      <c r="WFG77" s="216"/>
      <c r="WFH77" s="216"/>
      <c r="WFI77" s="216"/>
      <c r="WFJ77" s="216"/>
      <c r="WFK77" s="216"/>
      <c r="WFL77" s="216"/>
      <c r="WFM77" s="216"/>
      <c r="WFN77" s="216"/>
      <c r="WFO77" s="216"/>
      <c r="WFP77" s="216"/>
      <c r="WFQ77" s="216"/>
      <c r="WFR77" s="216"/>
      <c r="WFS77" s="216"/>
      <c r="WFT77" s="216"/>
      <c r="WFU77" s="216"/>
      <c r="WFV77" s="216"/>
      <c r="WFW77" s="216"/>
      <c r="WFX77" s="216"/>
      <c r="WFY77" s="216"/>
      <c r="WFZ77" s="216"/>
      <c r="WGA77" s="216"/>
      <c r="WGB77" s="216"/>
      <c r="WGC77" s="216"/>
      <c r="WGD77" s="216"/>
      <c r="WGE77" s="216"/>
      <c r="WGF77" s="216"/>
      <c r="WGG77" s="216"/>
      <c r="WGH77" s="216"/>
      <c r="WGI77" s="216"/>
      <c r="WGJ77" s="216"/>
      <c r="WGK77" s="216"/>
      <c r="WGL77" s="216"/>
      <c r="WGM77" s="216"/>
      <c r="WGN77" s="216"/>
      <c r="WGO77" s="216"/>
      <c r="WGP77" s="216"/>
      <c r="WGQ77" s="216"/>
      <c r="WGR77" s="216"/>
      <c r="WGS77" s="216"/>
      <c r="WGT77" s="216"/>
      <c r="WGU77" s="216"/>
      <c r="WGV77" s="216"/>
      <c r="WGW77" s="216"/>
      <c r="WGX77" s="216"/>
      <c r="WGY77" s="216"/>
      <c r="WGZ77" s="216"/>
      <c r="WHA77" s="216"/>
      <c r="WHB77" s="216"/>
      <c r="WHC77" s="216"/>
      <c r="WHD77" s="216"/>
      <c r="WHE77" s="216"/>
      <c r="WHF77" s="216"/>
      <c r="WHG77" s="216"/>
      <c r="WHH77" s="216"/>
      <c r="WHI77" s="216"/>
      <c r="WHJ77" s="216"/>
      <c r="WHK77" s="216"/>
      <c r="WHL77" s="216"/>
      <c r="WHM77" s="216"/>
      <c r="WHN77" s="216"/>
      <c r="WHO77" s="216"/>
      <c r="WHP77" s="216"/>
      <c r="WHQ77" s="216"/>
      <c r="WHR77" s="216"/>
      <c r="WHS77" s="216"/>
      <c r="WHT77" s="216"/>
      <c r="WHU77" s="216"/>
      <c r="WHV77" s="216"/>
      <c r="WHW77" s="216"/>
      <c r="WHX77" s="216"/>
      <c r="WHY77" s="216"/>
      <c r="WHZ77" s="216"/>
      <c r="WIA77" s="216"/>
      <c r="WIB77" s="216"/>
      <c r="WIC77" s="216"/>
      <c r="WID77" s="216"/>
      <c r="WIE77" s="216"/>
      <c r="WIF77" s="216"/>
      <c r="WIG77" s="216"/>
      <c r="WIH77" s="216"/>
      <c r="WII77" s="216"/>
      <c r="WIJ77" s="216"/>
      <c r="WIK77" s="216"/>
      <c r="WIL77" s="216"/>
      <c r="WIM77" s="216"/>
      <c r="WIN77" s="216"/>
      <c r="WIO77" s="216"/>
      <c r="WIP77" s="216"/>
      <c r="WIQ77" s="216"/>
      <c r="WIR77" s="216"/>
      <c r="WIS77" s="216"/>
      <c r="WIT77" s="216"/>
      <c r="WIU77" s="216"/>
      <c r="WIV77" s="216"/>
      <c r="WIW77" s="216"/>
      <c r="WIX77" s="216"/>
      <c r="WIY77" s="216"/>
      <c r="WIZ77" s="216"/>
      <c r="WJA77" s="216"/>
      <c r="WJB77" s="216"/>
      <c r="WJC77" s="216"/>
      <c r="WJD77" s="216"/>
      <c r="WJE77" s="216"/>
      <c r="WJF77" s="216"/>
      <c r="WJG77" s="216"/>
      <c r="WJH77" s="216"/>
      <c r="WJI77" s="216"/>
      <c r="WJJ77" s="216"/>
      <c r="WJK77" s="216"/>
      <c r="WJL77" s="216"/>
      <c r="WJM77" s="216"/>
      <c r="WJN77" s="216"/>
      <c r="WJO77" s="216"/>
      <c r="WJP77" s="216"/>
      <c r="WJQ77" s="216"/>
      <c r="WJR77" s="216"/>
      <c r="WJS77" s="216"/>
      <c r="WJT77" s="216"/>
      <c r="WJU77" s="216"/>
      <c r="WJV77" s="216"/>
      <c r="WJW77" s="216"/>
      <c r="WJX77" s="216"/>
      <c r="WJY77" s="216"/>
      <c r="WJZ77" s="216"/>
      <c r="WKA77" s="216"/>
      <c r="WKB77" s="216"/>
      <c r="WKC77" s="216"/>
      <c r="WKD77" s="216"/>
      <c r="WKE77" s="216"/>
      <c r="WKF77" s="216"/>
      <c r="WKG77" s="216"/>
      <c r="WKH77" s="216"/>
      <c r="WKI77" s="216"/>
      <c r="WKJ77" s="216"/>
      <c r="WKK77" s="216"/>
      <c r="WKL77" s="216"/>
      <c r="WKM77" s="216"/>
      <c r="WKN77" s="216"/>
      <c r="WKO77" s="216"/>
      <c r="WKP77" s="216"/>
      <c r="WKQ77" s="216"/>
      <c r="WKR77" s="216"/>
      <c r="WKS77" s="216"/>
      <c r="WKT77" s="216"/>
      <c r="WKU77" s="216"/>
      <c r="WKV77" s="216"/>
      <c r="WKW77" s="216"/>
      <c r="WKX77" s="216"/>
      <c r="WKY77" s="216"/>
      <c r="WKZ77" s="216"/>
      <c r="WLA77" s="216"/>
      <c r="WLB77" s="216"/>
      <c r="WLC77" s="216"/>
      <c r="WLD77" s="216"/>
      <c r="WLE77" s="216"/>
      <c r="WLF77" s="216"/>
      <c r="WLG77" s="216"/>
      <c r="WLH77" s="216"/>
      <c r="WLI77" s="216"/>
      <c r="WLJ77" s="216"/>
      <c r="WLK77" s="216"/>
      <c r="WLL77" s="216"/>
      <c r="WLM77" s="216"/>
      <c r="WLN77" s="216"/>
      <c r="WLO77" s="216"/>
      <c r="WLP77" s="216"/>
      <c r="WLQ77" s="216"/>
      <c r="WLR77" s="216"/>
      <c r="WLS77" s="216"/>
      <c r="WLT77" s="216"/>
      <c r="WLU77" s="216"/>
      <c r="WLV77" s="216"/>
      <c r="WLW77" s="216"/>
      <c r="WLX77" s="216"/>
      <c r="WLY77" s="216"/>
      <c r="WLZ77" s="216"/>
      <c r="WMA77" s="216"/>
      <c r="WMB77" s="216"/>
      <c r="WMC77" s="216"/>
      <c r="WMD77" s="216"/>
      <c r="WME77" s="216"/>
      <c r="WMF77" s="216"/>
      <c r="WMG77" s="216"/>
      <c r="WMH77" s="216"/>
      <c r="WMI77" s="216"/>
      <c r="WMJ77" s="216"/>
      <c r="WMK77" s="216"/>
      <c r="WML77" s="216"/>
      <c r="WMM77" s="216"/>
      <c r="WMN77" s="216"/>
      <c r="WMO77" s="216"/>
      <c r="WMP77" s="216"/>
      <c r="WMQ77" s="216"/>
      <c r="WMR77" s="216"/>
      <c r="WMS77" s="216"/>
      <c r="WMT77" s="216"/>
      <c r="WMU77" s="216"/>
      <c r="WMV77" s="216"/>
      <c r="WMW77" s="216"/>
      <c r="WMX77" s="216"/>
      <c r="WMY77" s="216"/>
      <c r="WMZ77" s="216"/>
      <c r="WNA77" s="216"/>
      <c r="WNB77" s="216"/>
      <c r="WNC77" s="216"/>
      <c r="WND77" s="216"/>
      <c r="WNE77" s="216"/>
      <c r="WNF77" s="216"/>
      <c r="WNG77" s="216"/>
      <c r="WNH77" s="216"/>
      <c r="WNI77" s="216"/>
      <c r="WNJ77" s="216"/>
      <c r="WNK77" s="216"/>
      <c r="WNL77" s="216"/>
      <c r="WNM77" s="216"/>
      <c r="WNN77" s="216"/>
      <c r="WNO77" s="216"/>
      <c r="WNP77" s="216"/>
      <c r="WNQ77" s="216"/>
      <c r="WNR77" s="216"/>
      <c r="WNS77" s="216"/>
      <c r="WNT77" s="216"/>
      <c r="WNU77" s="216"/>
      <c r="WNV77" s="216"/>
      <c r="WNW77" s="216"/>
      <c r="WNX77" s="216"/>
      <c r="WNY77" s="216"/>
      <c r="WNZ77" s="216"/>
      <c r="WOA77" s="216"/>
      <c r="WOB77" s="216"/>
      <c r="WOC77" s="216"/>
      <c r="WOD77" s="216"/>
      <c r="WOE77" s="216"/>
      <c r="WOF77" s="216"/>
      <c r="WOG77" s="216"/>
      <c r="WOH77" s="216"/>
      <c r="WOI77" s="216"/>
      <c r="WOJ77" s="216"/>
      <c r="WOK77" s="216"/>
      <c r="WOL77" s="216"/>
      <c r="WOM77" s="216"/>
      <c r="WON77" s="216"/>
      <c r="WOO77" s="216"/>
      <c r="WOP77" s="216"/>
      <c r="WOQ77" s="216"/>
      <c r="WOR77" s="216"/>
      <c r="WOS77" s="216"/>
      <c r="WOT77" s="216"/>
      <c r="WOU77" s="216"/>
      <c r="WOV77" s="216"/>
      <c r="WOW77" s="216"/>
      <c r="WOX77" s="216"/>
      <c r="WOY77" s="216"/>
      <c r="WOZ77" s="216"/>
      <c r="WPA77" s="216"/>
      <c r="WPB77" s="216"/>
      <c r="WPC77" s="216"/>
      <c r="WPD77" s="216"/>
      <c r="WPE77" s="216"/>
      <c r="WPF77" s="216"/>
      <c r="WPG77" s="216"/>
      <c r="WPH77" s="216"/>
      <c r="WPI77" s="216"/>
      <c r="WPJ77" s="216"/>
      <c r="WPK77" s="216"/>
      <c r="WPL77" s="216"/>
      <c r="WPM77" s="216"/>
      <c r="WPN77" s="216"/>
      <c r="WPO77" s="216"/>
      <c r="WPP77" s="216"/>
      <c r="WPQ77" s="216"/>
      <c r="WPR77" s="216"/>
      <c r="WPS77" s="216"/>
      <c r="WPT77" s="216"/>
      <c r="WPU77" s="216"/>
      <c r="WPV77" s="216"/>
      <c r="WPW77" s="216"/>
      <c r="WPX77" s="216"/>
      <c r="WPY77" s="216"/>
      <c r="WPZ77" s="216"/>
      <c r="WQA77" s="216"/>
      <c r="WQB77" s="216"/>
      <c r="WQC77" s="216"/>
      <c r="WQD77" s="216"/>
      <c r="WQE77" s="216"/>
      <c r="WQF77" s="216"/>
      <c r="WQG77" s="216"/>
      <c r="WQH77" s="216"/>
      <c r="WQI77" s="216"/>
      <c r="WQJ77" s="216"/>
      <c r="WQK77" s="216"/>
      <c r="WQL77" s="216"/>
      <c r="WQM77" s="216"/>
      <c r="WQN77" s="216"/>
      <c r="WQO77" s="216"/>
      <c r="WQP77" s="216"/>
      <c r="WQQ77" s="216"/>
      <c r="WQR77" s="216"/>
      <c r="WQS77" s="216"/>
      <c r="WQT77" s="216"/>
      <c r="WQU77" s="216"/>
      <c r="WQV77" s="216"/>
      <c r="WQW77" s="216"/>
      <c r="WQX77" s="216"/>
      <c r="WQY77" s="216"/>
      <c r="WQZ77" s="216"/>
      <c r="WRA77" s="216"/>
      <c r="WRB77" s="216"/>
      <c r="WRC77" s="216"/>
      <c r="WRD77" s="216"/>
      <c r="WRE77" s="216"/>
      <c r="WRF77" s="216"/>
      <c r="WRG77" s="216"/>
      <c r="WRH77" s="216"/>
      <c r="WRI77" s="216"/>
      <c r="WRJ77" s="216"/>
      <c r="WRK77" s="216"/>
      <c r="WRL77" s="216"/>
      <c r="WRM77" s="216"/>
      <c r="WRN77" s="216"/>
      <c r="WRO77" s="216"/>
      <c r="WRP77" s="216"/>
      <c r="WRQ77" s="216"/>
      <c r="WRR77" s="216"/>
      <c r="WRS77" s="216"/>
      <c r="WRT77" s="216"/>
      <c r="WRU77" s="216"/>
      <c r="WRV77" s="216"/>
      <c r="WRW77" s="216"/>
      <c r="WRX77" s="216"/>
      <c r="WRY77" s="216"/>
      <c r="WRZ77" s="216"/>
      <c r="WSA77" s="216"/>
      <c r="WSB77" s="216"/>
      <c r="WSC77" s="216"/>
      <c r="WSD77" s="216"/>
      <c r="WSE77" s="216"/>
      <c r="WSF77" s="216"/>
      <c r="WSG77" s="216"/>
      <c r="WSH77" s="216"/>
      <c r="WSI77" s="216"/>
      <c r="WSJ77" s="216"/>
      <c r="WSK77" s="216"/>
      <c r="WSL77" s="216"/>
      <c r="WSM77" s="216"/>
      <c r="WSN77" s="216"/>
      <c r="WSO77" s="216"/>
      <c r="WSP77" s="216"/>
      <c r="WSQ77" s="216"/>
      <c r="WSR77" s="216"/>
      <c r="WSS77" s="216"/>
      <c r="WST77" s="216"/>
      <c r="WSU77" s="216"/>
      <c r="WSV77" s="216"/>
      <c r="WSW77" s="216"/>
      <c r="WSX77" s="216"/>
      <c r="WSY77" s="216"/>
      <c r="WSZ77" s="216"/>
      <c r="WTA77" s="216"/>
      <c r="WTB77" s="216"/>
      <c r="WTC77" s="216"/>
      <c r="WTD77" s="216"/>
      <c r="WTE77" s="216"/>
      <c r="WTF77" s="216"/>
      <c r="WTG77" s="216"/>
      <c r="WTH77" s="216"/>
      <c r="WTI77" s="216"/>
      <c r="WTJ77" s="216"/>
      <c r="WTK77" s="216"/>
      <c r="WTL77" s="216"/>
      <c r="WTM77" s="216"/>
      <c r="WTN77" s="216"/>
      <c r="WTO77" s="216"/>
      <c r="WTP77" s="216"/>
      <c r="WTQ77" s="216"/>
      <c r="WTR77" s="216"/>
      <c r="WTS77" s="216"/>
      <c r="WTT77" s="216"/>
      <c r="WTU77" s="216"/>
      <c r="WTV77" s="216"/>
      <c r="WTW77" s="216"/>
      <c r="WTX77" s="216"/>
      <c r="WTY77" s="216"/>
      <c r="WTZ77" s="216"/>
      <c r="WUA77" s="216"/>
      <c r="WUB77" s="216"/>
      <c r="WUC77" s="216"/>
      <c r="WUD77" s="216"/>
      <c r="WUE77" s="216"/>
      <c r="WUF77" s="216"/>
      <c r="WUG77" s="216"/>
      <c r="WUH77" s="216"/>
      <c r="WUI77" s="216"/>
      <c r="WUJ77" s="216"/>
      <c r="WUK77" s="216"/>
      <c r="WUL77" s="216"/>
      <c r="WUM77" s="216"/>
      <c r="WUN77" s="216"/>
      <c r="WUO77" s="216"/>
      <c r="WUP77" s="216"/>
      <c r="WUQ77" s="216"/>
      <c r="WUR77" s="216"/>
      <c r="WUS77" s="216"/>
      <c r="WUT77" s="216"/>
      <c r="WUU77" s="216"/>
      <c r="WUV77" s="216"/>
      <c r="WUW77" s="216"/>
      <c r="WUX77" s="216"/>
      <c r="WUY77" s="216"/>
      <c r="WUZ77" s="216"/>
      <c r="WVA77" s="216"/>
      <c r="WVB77" s="216"/>
      <c r="WVC77" s="216"/>
      <c r="WVD77" s="216"/>
      <c r="WVE77" s="216"/>
      <c r="WVF77" s="216"/>
      <c r="WVG77" s="216"/>
      <c r="WVH77" s="216"/>
      <c r="WVI77" s="216"/>
      <c r="WVJ77" s="216"/>
      <c r="WVK77" s="216"/>
      <c r="WVL77" s="216"/>
      <c r="WVM77" s="216"/>
      <c r="WVN77" s="216"/>
      <c r="WVO77" s="216"/>
      <c r="WVP77" s="216"/>
      <c r="WVQ77" s="216"/>
      <c r="WVR77" s="216"/>
      <c r="WVS77" s="216"/>
      <c r="WVT77" s="216"/>
      <c r="WVU77" s="216"/>
      <c r="WVV77" s="216"/>
      <c r="WVW77" s="216"/>
      <c r="WVX77" s="216"/>
      <c r="WVY77" s="216"/>
      <c r="WVZ77" s="216"/>
      <c r="WWA77" s="216"/>
      <c r="WWB77" s="216"/>
      <c r="WWC77" s="216"/>
      <c r="WWD77" s="216"/>
      <c r="WWE77" s="216"/>
      <c r="WWF77" s="216"/>
      <c r="WWG77" s="216"/>
      <c r="WWH77" s="216"/>
      <c r="WWI77" s="216"/>
      <c r="WWJ77" s="216"/>
      <c r="WWK77" s="216"/>
      <c r="WWL77" s="216"/>
      <c r="WWM77" s="216"/>
      <c r="WWN77" s="216"/>
      <c r="WWO77" s="216"/>
      <c r="WWP77" s="216"/>
      <c r="WWQ77" s="216"/>
      <c r="WWR77" s="216"/>
      <c r="WWS77" s="216"/>
      <c r="WWT77" s="216"/>
      <c r="WWU77" s="216"/>
      <c r="WWV77" s="216"/>
      <c r="WWW77" s="216"/>
      <c r="WWX77" s="216"/>
      <c r="WWY77" s="216"/>
      <c r="WWZ77" s="216"/>
      <c r="WXA77" s="216"/>
      <c r="WXB77" s="216"/>
      <c r="WXC77" s="216"/>
      <c r="WXD77" s="216"/>
      <c r="WXE77" s="216"/>
      <c r="WXF77" s="216"/>
      <c r="WXG77" s="216"/>
      <c r="WXH77" s="216"/>
      <c r="WXI77" s="216"/>
      <c r="WXJ77" s="216"/>
      <c r="WXK77" s="216"/>
      <c r="WXL77" s="216"/>
      <c r="WXM77" s="216"/>
      <c r="WXN77" s="216"/>
      <c r="WXO77" s="216"/>
      <c r="WXP77" s="216"/>
      <c r="WXQ77" s="216"/>
      <c r="WXR77" s="216"/>
      <c r="WXS77" s="216"/>
      <c r="WXT77" s="216"/>
      <c r="WXU77" s="216"/>
      <c r="WXV77" s="216"/>
      <c r="WXW77" s="216"/>
      <c r="WXX77" s="216"/>
      <c r="WXY77" s="216"/>
      <c r="WXZ77" s="216"/>
      <c r="WYA77" s="216"/>
      <c r="WYB77" s="216"/>
      <c r="WYC77" s="216"/>
      <c r="WYD77" s="216"/>
      <c r="WYE77" s="216"/>
      <c r="WYF77" s="216"/>
      <c r="WYG77" s="216"/>
      <c r="WYH77" s="216"/>
      <c r="WYI77" s="216"/>
      <c r="WYJ77" s="216"/>
      <c r="WYK77" s="216"/>
      <c r="WYL77" s="216"/>
      <c r="WYM77" s="216"/>
      <c r="WYN77" s="216"/>
      <c r="WYO77" s="216"/>
      <c r="WYP77" s="216"/>
      <c r="WYQ77" s="216"/>
      <c r="WYR77" s="216"/>
      <c r="WYS77" s="216"/>
      <c r="WYT77" s="216"/>
      <c r="WYU77" s="216"/>
      <c r="WYV77" s="216"/>
      <c r="WYW77" s="216"/>
      <c r="WYX77" s="216"/>
      <c r="WYY77" s="216"/>
      <c r="WYZ77" s="216"/>
      <c r="WZA77" s="216"/>
      <c r="WZB77" s="216"/>
      <c r="WZC77" s="216"/>
      <c r="WZD77" s="216"/>
      <c r="WZE77" s="216"/>
      <c r="WZF77" s="216"/>
      <c r="WZG77" s="216"/>
      <c r="WZH77" s="216"/>
      <c r="WZI77" s="216"/>
      <c r="WZJ77" s="216"/>
      <c r="WZK77" s="216"/>
      <c r="WZL77" s="216"/>
      <c r="WZM77" s="216"/>
      <c r="WZN77" s="216"/>
      <c r="WZO77" s="216"/>
      <c r="WZP77" s="216"/>
      <c r="WZQ77" s="216"/>
      <c r="WZR77" s="216"/>
      <c r="WZS77" s="216"/>
      <c r="WZT77" s="216"/>
      <c r="WZU77" s="216"/>
      <c r="WZV77" s="216"/>
      <c r="WZW77" s="216"/>
      <c r="WZX77" s="216"/>
      <c r="WZY77" s="216"/>
      <c r="WZZ77" s="216"/>
      <c r="XAA77" s="216"/>
      <c r="XAB77" s="216"/>
      <c r="XAC77" s="216"/>
      <c r="XAD77" s="216"/>
      <c r="XAE77" s="216"/>
      <c r="XAF77" s="216"/>
      <c r="XAG77" s="216"/>
      <c r="XAH77" s="216"/>
      <c r="XAI77" s="216"/>
      <c r="XAJ77" s="216"/>
      <c r="XAK77" s="216"/>
      <c r="XAL77" s="216"/>
      <c r="XAM77" s="216"/>
      <c r="XAN77" s="216"/>
      <c r="XAO77" s="216"/>
      <c r="XAP77" s="216"/>
      <c r="XAQ77" s="216"/>
      <c r="XAR77" s="216"/>
      <c r="XAS77" s="216"/>
      <c r="XAT77" s="216"/>
      <c r="XAU77" s="216"/>
      <c r="XAV77" s="216"/>
      <c r="XAW77" s="216"/>
      <c r="XAX77" s="216"/>
      <c r="XAY77" s="216"/>
      <c r="XAZ77" s="216"/>
      <c r="XBA77" s="216"/>
      <c r="XBB77" s="216"/>
      <c r="XBC77" s="216"/>
      <c r="XBD77" s="216"/>
      <c r="XBE77" s="216"/>
      <c r="XBF77" s="216"/>
      <c r="XBG77" s="216"/>
      <c r="XBH77" s="216"/>
      <c r="XBI77" s="216"/>
      <c r="XBJ77" s="216"/>
      <c r="XBK77" s="216"/>
      <c r="XBL77" s="216"/>
      <c r="XBM77" s="216"/>
      <c r="XBN77" s="216"/>
      <c r="XBO77" s="216"/>
      <c r="XBP77" s="216"/>
      <c r="XBQ77" s="216"/>
      <c r="XBR77" s="216"/>
      <c r="XBS77" s="216"/>
      <c r="XBT77" s="216"/>
      <c r="XBU77" s="216"/>
      <c r="XBV77" s="216"/>
      <c r="XBW77" s="216"/>
      <c r="XBX77" s="216"/>
      <c r="XBY77" s="216"/>
      <c r="XBZ77" s="216"/>
      <c r="XCA77" s="216"/>
      <c r="XCB77" s="216"/>
      <c r="XCC77" s="216"/>
      <c r="XCD77" s="216"/>
      <c r="XCE77" s="216"/>
      <c r="XCF77" s="216"/>
      <c r="XCG77" s="216"/>
      <c r="XCH77" s="216"/>
      <c r="XCI77" s="216"/>
      <c r="XCJ77" s="216"/>
      <c r="XCK77" s="216"/>
      <c r="XCL77" s="216"/>
      <c r="XCM77" s="216"/>
      <c r="XCN77" s="216"/>
      <c r="XCO77" s="216"/>
      <c r="XCP77" s="216"/>
      <c r="XCQ77" s="216"/>
      <c r="XCR77" s="216"/>
      <c r="XCS77" s="216"/>
      <c r="XCT77" s="216"/>
      <c r="XCU77" s="216"/>
      <c r="XCV77" s="216"/>
      <c r="XCW77" s="216"/>
      <c r="XCX77" s="216"/>
      <c r="XCY77" s="216"/>
      <c r="XCZ77" s="216"/>
      <c r="XDA77" s="216"/>
      <c r="XDB77" s="216"/>
      <c r="XDC77" s="216"/>
      <c r="XDD77" s="216"/>
      <c r="XDE77" s="216"/>
      <c r="XDF77" s="216"/>
      <c r="XDG77" s="216"/>
      <c r="XDH77" s="216"/>
      <c r="XDI77" s="216"/>
      <c r="XDJ77" s="216"/>
      <c r="XDK77" s="216"/>
      <c r="XDL77" s="216"/>
      <c r="XDM77" s="216"/>
      <c r="XDN77" s="216"/>
      <c r="XDO77" s="216"/>
      <c r="XDP77" s="216"/>
      <c r="XDQ77" s="216"/>
      <c r="XDR77" s="216"/>
      <c r="XDS77" s="216"/>
      <c r="XDT77" s="216"/>
      <c r="XDU77" s="216"/>
      <c r="XDV77" s="216"/>
      <c r="XDW77" s="216"/>
      <c r="XDX77" s="216"/>
      <c r="XDY77" s="216"/>
      <c r="XDZ77" s="216"/>
      <c r="XEA77" s="216"/>
      <c r="XEB77" s="216"/>
      <c r="XEC77" s="216"/>
      <c r="XED77" s="216"/>
      <c r="XEE77" s="216"/>
      <c r="XEF77" s="216"/>
      <c r="XEG77" s="216"/>
      <c r="XEH77" s="216"/>
      <c r="XEI77" s="216"/>
      <c r="XEJ77" s="216"/>
      <c r="XEK77" s="216"/>
      <c r="XEL77" s="216"/>
      <c r="XEM77" s="216"/>
      <c r="XEN77" s="216"/>
      <c r="XEO77" s="216"/>
      <c r="XEP77" s="216"/>
      <c r="XEQ77" s="216"/>
      <c r="XER77" s="216"/>
      <c r="XES77" s="216"/>
      <c r="XET77" s="216"/>
      <c r="XEU77" s="216"/>
      <c r="XEV77" s="216"/>
      <c r="XEW77" s="216"/>
      <c r="XEX77" s="216"/>
      <c r="XEY77" s="216"/>
      <c r="XEZ77" s="216"/>
      <c r="XFA77" s="216"/>
      <c r="XFB77" s="216"/>
      <c r="XFC77" s="216"/>
      <c r="XFD77" s="216"/>
    </row>
    <row r="78" spans="1:16384" s="200" customFormat="1" ht="15" x14ac:dyDescent="0.25">
      <c r="A78" s="93"/>
      <c r="B78" s="93" t="s">
        <v>14</v>
      </c>
      <c r="C78" s="94"/>
      <c r="D78" s="197"/>
      <c r="E78" s="94"/>
      <c r="F78" s="197"/>
      <c r="G78" s="94"/>
      <c r="H78" s="197"/>
      <c r="I78" s="94"/>
      <c r="J78" s="197"/>
      <c r="K78" s="94"/>
      <c r="L78" s="197"/>
      <c r="M78" s="94"/>
      <c r="N78" s="197"/>
      <c r="O78" s="94"/>
      <c r="P78" s="197"/>
      <c r="Q78" s="94"/>
      <c r="R78" s="197"/>
      <c r="S78" s="94"/>
      <c r="T78" s="197"/>
      <c r="U78" s="94"/>
      <c r="V78" s="197"/>
      <c r="W78" s="94"/>
      <c r="X78" s="197"/>
      <c r="Y78" s="94"/>
      <c r="Z78" s="197"/>
      <c r="AA78" s="219">
        <f>+Z78+X78+V78+T78+R78+P78+N78+L78+J78+H78+F78+D78</f>
        <v>0</v>
      </c>
      <c r="AB78" s="216"/>
      <c r="AC78" s="216"/>
      <c r="AD78" s="216"/>
      <c r="AE78" s="216"/>
      <c r="AF78" s="216"/>
      <c r="AG78" s="216"/>
      <c r="AH78" s="216"/>
      <c r="AI78" s="216"/>
      <c r="AJ78" s="216"/>
      <c r="AK78" s="216"/>
      <c r="AL78" s="216"/>
      <c r="AM78" s="216"/>
      <c r="AN78" s="216"/>
      <c r="AO78" s="216"/>
      <c r="AP78" s="216"/>
      <c r="AQ78" s="216"/>
      <c r="AR78" s="216"/>
      <c r="AS78" s="216"/>
      <c r="AT78" s="216"/>
      <c r="AU78" s="216"/>
      <c r="AV78" s="216"/>
      <c r="AW78" s="216"/>
      <c r="AX78" s="216"/>
      <c r="AY78" s="216"/>
      <c r="AZ78" s="216"/>
      <c r="BA78" s="216"/>
      <c r="BB78" s="216"/>
      <c r="BC78" s="216"/>
      <c r="BD78" s="216"/>
      <c r="BE78" s="216"/>
      <c r="BF78" s="216"/>
      <c r="BG78" s="216"/>
      <c r="BH78" s="216"/>
      <c r="BI78" s="216"/>
      <c r="BJ78" s="216"/>
      <c r="BK78" s="216"/>
      <c r="BL78" s="216"/>
      <c r="BM78" s="216"/>
      <c r="BN78" s="216"/>
      <c r="BO78" s="216"/>
      <c r="BP78" s="216"/>
      <c r="BQ78" s="216"/>
      <c r="BR78" s="216"/>
      <c r="BS78" s="216"/>
      <c r="BT78" s="216"/>
      <c r="BU78" s="216"/>
      <c r="BV78" s="216"/>
      <c r="BW78" s="216"/>
      <c r="BX78" s="216"/>
      <c r="BY78" s="216"/>
      <c r="BZ78" s="216"/>
      <c r="CA78" s="216"/>
      <c r="CB78" s="216"/>
      <c r="CC78" s="216"/>
      <c r="CD78" s="216"/>
      <c r="CE78" s="216"/>
      <c r="CF78" s="216"/>
      <c r="CG78" s="216"/>
      <c r="CH78" s="216"/>
      <c r="CI78" s="216"/>
      <c r="CJ78" s="216"/>
      <c r="CK78" s="216"/>
      <c r="CL78" s="216"/>
      <c r="CM78" s="216"/>
      <c r="CN78" s="216"/>
      <c r="CO78" s="216"/>
      <c r="CP78" s="216"/>
      <c r="CQ78" s="216"/>
      <c r="CR78" s="216"/>
      <c r="CS78" s="216"/>
      <c r="CT78" s="216"/>
      <c r="CU78" s="216"/>
      <c r="CV78" s="216"/>
      <c r="CW78" s="216"/>
      <c r="CX78" s="216"/>
      <c r="CY78" s="216"/>
      <c r="CZ78" s="216"/>
      <c r="DA78" s="216"/>
      <c r="DB78" s="216"/>
      <c r="DC78" s="216"/>
      <c r="DD78" s="216"/>
      <c r="DE78" s="216"/>
      <c r="DF78" s="216"/>
      <c r="DG78" s="216"/>
      <c r="DH78" s="216"/>
      <c r="DI78" s="216"/>
      <c r="DJ78" s="216"/>
      <c r="DK78" s="216"/>
      <c r="DL78" s="216"/>
      <c r="DM78" s="216"/>
      <c r="DN78" s="216"/>
      <c r="DO78" s="216"/>
      <c r="DP78" s="216"/>
      <c r="DQ78" s="216"/>
      <c r="DR78" s="216"/>
      <c r="DS78" s="216"/>
      <c r="DT78" s="216"/>
      <c r="DU78" s="216"/>
      <c r="DV78" s="216"/>
      <c r="DW78" s="216"/>
      <c r="DX78" s="216"/>
      <c r="DY78" s="216"/>
      <c r="DZ78" s="216"/>
      <c r="EA78" s="216"/>
      <c r="EB78" s="216"/>
      <c r="EC78" s="216"/>
      <c r="ED78" s="216"/>
      <c r="EE78" s="216"/>
      <c r="EF78" s="216"/>
      <c r="EG78" s="216"/>
      <c r="EH78" s="216"/>
      <c r="EI78" s="216"/>
      <c r="EJ78" s="216"/>
      <c r="EK78" s="216"/>
      <c r="EL78" s="216"/>
      <c r="EM78" s="216"/>
      <c r="EN78" s="216"/>
      <c r="EO78" s="216"/>
      <c r="EP78" s="216"/>
      <c r="EQ78" s="216"/>
      <c r="ER78" s="216"/>
      <c r="ES78" s="216"/>
      <c r="ET78" s="216"/>
      <c r="EU78" s="216"/>
      <c r="EV78" s="216"/>
      <c r="EW78" s="216"/>
      <c r="EX78" s="216"/>
      <c r="EY78" s="216"/>
      <c r="EZ78" s="216"/>
      <c r="FA78" s="216"/>
      <c r="FB78" s="216"/>
      <c r="FC78" s="216"/>
      <c r="FD78" s="216"/>
      <c r="FE78" s="216"/>
      <c r="FF78" s="216"/>
      <c r="FG78" s="216"/>
      <c r="FH78" s="216"/>
      <c r="FI78" s="216"/>
      <c r="FJ78" s="216"/>
      <c r="FK78" s="216"/>
      <c r="FL78" s="216"/>
      <c r="FM78" s="216"/>
      <c r="FN78" s="216"/>
      <c r="FO78" s="216"/>
      <c r="FP78" s="216"/>
      <c r="FQ78" s="216"/>
      <c r="FR78" s="216"/>
      <c r="FS78" s="216"/>
      <c r="FT78" s="216"/>
      <c r="FU78" s="216"/>
      <c r="FV78" s="216"/>
      <c r="FW78" s="216"/>
      <c r="FX78" s="216"/>
      <c r="FY78" s="216"/>
      <c r="FZ78" s="216"/>
      <c r="GA78" s="216"/>
      <c r="GB78" s="216"/>
      <c r="GC78" s="216"/>
      <c r="GD78" s="216"/>
      <c r="GE78" s="216"/>
      <c r="GF78" s="216"/>
      <c r="GG78" s="216"/>
      <c r="GH78" s="216"/>
      <c r="GI78" s="216"/>
      <c r="GJ78" s="216"/>
      <c r="GK78" s="216"/>
      <c r="GL78" s="216"/>
      <c r="GM78" s="216"/>
      <c r="GN78" s="216"/>
      <c r="GO78" s="216"/>
      <c r="GP78" s="216"/>
      <c r="GQ78" s="216"/>
      <c r="GR78" s="216"/>
      <c r="GS78" s="216"/>
      <c r="GT78" s="216"/>
      <c r="GU78" s="216"/>
      <c r="GV78" s="216"/>
      <c r="GW78" s="216"/>
      <c r="GX78" s="216"/>
      <c r="GY78" s="216"/>
      <c r="GZ78" s="216"/>
      <c r="HA78" s="216"/>
      <c r="HB78" s="216"/>
      <c r="HC78" s="216"/>
      <c r="HD78" s="216"/>
      <c r="HE78" s="216"/>
      <c r="HF78" s="216"/>
      <c r="HG78" s="216"/>
      <c r="HH78" s="216"/>
      <c r="HI78" s="216"/>
      <c r="HJ78" s="216"/>
      <c r="HK78" s="216"/>
      <c r="HL78" s="216"/>
      <c r="HM78" s="216"/>
      <c r="HN78" s="216"/>
      <c r="HO78" s="216"/>
      <c r="HP78" s="216"/>
      <c r="HQ78" s="216"/>
      <c r="HR78" s="216"/>
      <c r="HS78" s="216"/>
      <c r="HT78" s="216"/>
      <c r="HU78" s="216"/>
      <c r="HV78" s="216"/>
      <c r="HW78" s="216"/>
      <c r="HX78" s="216"/>
      <c r="HY78" s="216"/>
      <c r="HZ78" s="216"/>
      <c r="IA78" s="216"/>
      <c r="IB78" s="216"/>
      <c r="IC78" s="216"/>
      <c r="ID78" s="216"/>
      <c r="IE78" s="216"/>
      <c r="IF78" s="216"/>
      <c r="IG78" s="216"/>
      <c r="IH78" s="216"/>
      <c r="II78" s="216"/>
      <c r="IJ78" s="216"/>
      <c r="IK78" s="216"/>
      <c r="IL78" s="216"/>
      <c r="IM78" s="216"/>
      <c r="IN78" s="216"/>
      <c r="IO78" s="216"/>
      <c r="IP78" s="216"/>
      <c r="IQ78" s="216"/>
      <c r="IR78" s="216"/>
      <c r="IS78" s="216"/>
      <c r="IT78" s="216"/>
      <c r="IU78" s="216"/>
      <c r="IV78" s="216"/>
      <c r="IW78" s="216"/>
      <c r="IX78" s="216"/>
      <c r="IY78" s="216"/>
      <c r="IZ78" s="216"/>
      <c r="JA78" s="216"/>
      <c r="JB78" s="216"/>
      <c r="JC78" s="216"/>
      <c r="JD78" s="216"/>
      <c r="JE78" s="216"/>
      <c r="JF78" s="216"/>
      <c r="JG78" s="216"/>
      <c r="JH78" s="216"/>
      <c r="JI78" s="216"/>
      <c r="JJ78" s="216"/>
      <c r="JK78" s="216"/>
      <c r="JL78" s="216"/>
      <c r="JM78" s="216"/>
      <c r="JN78" s="216"/>
      <c r="JO78" s="216"/>
      <c r="JP78" s="216"/>
      <c r="JQ78" s="216"/>
      <c r="JR78" s="216"/>
      <c r="JS78" s="216"/>
      <c r="JT78" s="216"/>
      <c r="JU78" s="216"/>
      <c r="JV78" s="216"/>
      <c r="JW78" s="216"/>
      <c r="JX78" s="216"/>
      <c r="JY78" s="216"/>
      <c r="JZ78" s="216"/>
      <c r="KA78" s="216"/>
      <c r="KB78" s="216"/>
      <c r="KC78" s="216"/>
      <c r="KD78" s="216"/>
      <c r="KE78" s="216"/>
      <c r="KF78" s="216"/>
      <c r="KG78" s="216"/>
      <c r="KH78" s="216"/>
      <c r="KI78" s="216"/>
      <c r="KJ78" s="216"/>
      <c r="KK78" s="216"/>
      <c r="KL78" s="216"/>
      <c r="KM78" s="216"/>
      <c r="KN78" s="216"/>
      <c r="KO78" s="216"/>
      <c r="KP78" s="216"/>
      <c r="KQ78" s="216"/>
      <c r="KR78" s="216"/>
      <c r="KS78" s="216"/>
      <c r="KT78" s="216"/>
      <c r="KU78" s="216"/>
      <c r="KV78" s="216"/>
      <c r="KW78" s="216"/>
      <c r="KX78" s="216"/>
      <c r="KY78" s="216"/>
      <c r="KZ78" s="216"/>
      <c r="LA78" s="216"/>
      <c r="LB78" s="216"/>
      <c r="LC78" s="216"/>
      <c r="LD78" s="216"/>
      <c r="LE78" s="216"/>
      <c r="LF78" s="216"/>
      <c r="LG78" s="216"/>
      <c r="LH78" s="216"/>
      <c r="LI78" s="216"/>
      <c r="LJ78" s="216"/>
      <c r="LK78" s="216"/>
      <c r="LL78" s="216"/>
      <c r="LM78" s="216"/>
      <c r="LN78" s="216"/>
      <c r="LO78" s="216"/>
      <c r="LP78" s="216"/>
      <c r="LQ78" s="216"/>
      <c r="LR78" s="216"/>
      <c r="LS78" s="216"/>
      <c r="LT78" s="216"/>
      <c r="LU78" s="216"/>
      <c r="LV78" s="216"/>
      <c r="LW78" s="216"/>
      <c r="LX78" s="216"/>
      <c r="LY78" s="216"/>
      <c r="LZ78" s="216"/>
      <c r="MA78" s="216"/>
      <c r="MB78" s="216"/>
      <c r="MC78" s="216"/>
      <c r="MD78" s="216"/>
      <c r="ME78" s="216"/>
      <c r="MF78" s="216"/>
      <c r="MG78" s="216"/>
      <c r="MH78" s="216"/>
      <c r="MI78" s="216"/>
      <c r="MJ78" s="216"/>
      <c r="MK78" s="216"/>
      <c r="ML78" s="216"/>
      <c r="MM78" s="216"/>
      <c r="MN78" s="216"/>
      <c r="MO78" s="216"/>
      <c r="MP78" s="216"/>
      <c r="MQ78" s="216"/>
      <c r="MR78" s="216"/>
      <c r="MS78" s="216"/>
      <c r="MT78" s="216"/>
      <c r="MU78" s="216"/>
      <c r="MV78" s="216"/>
      <c r="MW78" s="216"/>
      <c r="MX78" s="216"/>
      <c r="MY78" s="216"/>
      <c r="MZ78" s="216"/>
      <c r="NA78" s="216"/>
      <c r="NB78" s="216"/>
      <c r="NC78" s="216"/>
      <c r="ND78" s="216"/>
      <c r="NE78" s="216"/>
      <c r="NF78" s="216"/>
      <c r="NG78" s="216"/>
      <c r="NH78" s="216"/>
      <c r="NI78" s="216"/>
      <c r="NJ78" s="216"/>
      <c r="NK78" s="216"/>
      <c r="NL78" s="216"/>
      <c r="NM78" s="216"/>
      <c r="NN78" s="216"/>
      <c r="NO78" s="216"/>
      <c r="NP78" s="216"/>
      <c r="NQ78" s="216"/>
      <c r="NR78" s="216"/>
      <c r="NS78" s="216"/>
      <c r="NT78" s="216"/>
      <c r="NU78" s="216"/>
      <c r="NV78" s="216"/>
      <c r="NW78" s="216"/>
      <c r="NX78" s="216"/>
      <c r="NY78" s="216"/>
      <c r="NZ78" s="216"/>
      <c r="OA78" s="216"/>
      <c r="OB78" s="216"/>
      <c r="OC78" s="216"/>
      <c r="OD78" s="216"/>
      <c r="OE78" s="216"/>
      <c r="OF78" s="216"/>
      <c r="OG78" s="216"/>
      <c r="OH78" s="216"/>
      <c r="OI78" s="216"/>
      <c r="OJ78" s="216"/>
      <c r="OK78" s="216"/>
      <c r="OL78" s="216"/>
      <c r="OM78" s="216"/>
      <c r="ON78" s="216"/>
      <c r="OO78" s="216"/>
      <c r="OP78" s="216"/>
      <c r="OQ78" s="216"/>
      <c r="OR78" s="216"/>
      <c r="OS78" s="216"/>
      <c r="OT78" s="216"/>
      <c r="OU78" s="216"/>
      <c r="OV78" s="216"/>
      <c r="OW78" s="216"/>
      <c r="OX78" s="216"/>
      <c r="OY78" s="216"/>
      <c r="OZ78" s="216"/>
      <c r="PA78" s="216"/>
      <c r="PB78" s="216"/>
      <c r="PC78" s="216"/>
      <c r="PD78" s="216"/>
      <c r="PE78" s="216"/>
      <c r="PF78" s="216"/>
      <c r="PG78" s="216"/>
      <c r="PH78" s="216"/>
      <c r="PI78" s="216"/>
      <c r="PJ78" s="216"/>
      <c r="PK78" s="216"/>
      <c r="PL78" s="216"/>
      <c r="PM78" s="216"/>
      <c r="PN78" s="216"/>
      <c r="PO78" s="216"/>
      <c r="PP78" s="216"/>
      <c r="PQ78" s="216"/>
      <c r="PR78" s="216"/>
      <c r="PS78" s="216"/>
      <c r="PT78" s="216"/>
      <c r="PU78" s="216"/>
      <c r="PV78" s="216"/>
      <c r="PW78" s="216"/>
      <c r="PX78" s="216"/>
      <c r="PY78" s="216"/>
      <c r="PZ78" s="216"/>
      <c r="QA78" s="216"/>
      <c r="QB78" s="216"/>
      <c r="QC78" s="216"/>
      <c r="QD78" s="216"/>
      <c r="QE78" s="216"/>
      <c r="QF78" s="216"/>
      <c r="QG78" s="216"/>
      <c r="QH78" s="216"/>
      <c r="QI78" s="216"/>
      <c r="QJ78" s="216"/>
      <c r="QK78" s="216"/>
      <c r="QL78" s="216"/>
      <c r="QM78" s="216"/>
      <c r="QN78" s="216"/>
      <c r="QO78" s="216"/>
      <c r="QP78" s="216"/>
      <c r="QQ78" s="216"/>
      <c r="QR78" s="216"/>
      <c r="QS78" s="216"/>
      <c r="QT78" s="216"/>
      <c r="QU78" s="216"/>
      <c r="QV78" s="216"/>
      <c r="QW78" s="216"/>
      <c r="QX78" s="216"/>
      <c r="QY78" s="216"/>
      <c r="QZ78" s="216"/>
      <c r="RA78" s="216"/>
      <c r="RB78" s="216"/>
      <c r="RC78" s="216"/>
      <c r="RD78" s="216"/>
      <c r="RE78" s="216"/>
      <c r="RF78" s="216"/>
      <c r="RG78" s="216"/>
      <c r="RH78" s="216"/>
      <c r="RI78" s="216"/>
      <c r="RJ78" s="216"/>
      <c r="RK78" s="216"/>
      <c r="RL78" s="216"/>
      <c r="RM78" s="216"/>
      <c r="RN78" s="216"/>
      <c r="RO78" s="216"/>
      <c r="RP78" s="216"/>
      <c r="RQ78" s="216"/>
      <c r="RR78" s="216"/>
      <c r="RS78" s="216"/>
      <c r="RT78" s="216"/>
      <c r="RU78" s="216"/>
      <c r="RV78" s="216"/>
      <c r="RW78" s="216"/>
      <c r="RX78" s="216"/>
      <c r="RY78" s="216"/>
      <c r="RZ78" s="216"/>
      <c r="SA78" s="216"/>
      <c r="SB78" s="216"/>
      <c r="SC78" s="216"/>
      <c r="SD78" s="216"/>
      <c r="SE78" s="216"/>
      <c r="SF78" s="216"/>
      <c r="SG78" s="216"/>
      <c r="SH78" s="216"/>
      <c r="SI78" s="216"/>
      <c r="SJ78" s="216"/>
      <c r="SK78" s="216"/>
      <c r="SL78" s="216"/>
      <c r="SM78" s="216"/>
      <c r="SN78" s="216"/>
      <c r="SO78" s="216"/>
      <c r="SP78" s="216"/>
      <c r="SQ78" s="216"/>
      <c r="SR78" s="216"/>
      <c r="SS78" s="216"/>
      <c r="ST78" s="216"/>
      <c r="SU78" s="216"/>
      <c r="SV78" s="216"/>
      <c r="SW78" s="216"/>
      <c r="SX78" s="216"/>
      <c r="SY78" s="216"/>
      <c r="SZ78" s="216"/>
      <c r="TA78" s="216"/>
      <c r="TB78" s="216"/>
      <c r="TC78" s="216"/>
      <c r="TD78" s="216"/>
      <c r="TE78" s="216"/>
      <c r="TF78" s="216"/>
      <c r="TG78" s="216"/>
      <c r="TH78" s="216"/>
      <c r="TI78" s="216"/>
      <c r="TJ78" s="216"/>
      <c r="TK78" s="216"/>
      <c r="TL78" s="216"/>
      <c r="TM78" s="216"/>
      <c r="TN78" s="216"/>
      <c r="TO78" s="216"/>
      <c r="TP78" s="216"/>
      <c r="TQ78" s="216"/>
      <c r="TR78" s="216"/>
      <c r="TS78" s="216"/>
      <c r="TT78" s="216"/>
      <c r="TU78" s="216"/>
      <c r="TV78" s="216"/>
      <c r="TW78" s="216"/>
      <c r="TX78" s="216"/>
      <c r="TY78" s="216"/>
      <c r="TZ78" s="216"/>
      <c r="UA78" s="216"/>
      <c r="UB78" s="216"/>
      <c r="UC78" s="216"/>
      <c r="UD78" s="216"/>
      <c r="UE78" s="216"/>
      <c r="UF78" s="216"/>
      <c r="UG78" s="216"/>
      <c r="UH78" s="216"/>
      <c r="UI78" s="216"/>
      <c r="UJ78" s="216"/>
      <c r="UK78" s="216"/>
      <c r="UL78" s="216"/>
      <c r="UM78" s="216"/>
      <c r="UN78" s="216"/>
      <c r="UO78" s="216"/>
      <c r="UP78" s="216"/>
      <c r="UQ78" s="216"/>
      <c r="UR78" s="216"/>
      <c r="US78" s="216"/>
      <c r="UT78" s="216"/>
      <c r="UU78" s="216"/>
      <c r="UV78" s="216"/>
      <c r="UW78" s="216"/>
      <c r="UX78" s="216"/>
      <c r="UY78" s="216"/>
      <c r="UZ78" s="216"/>
      <c r="VA78" s="216"/>
      <c r="VB78" s="216"/>
      <c r="VC78" s="216"/>
      <c r="VD78" s="216"/>
      <c r="VE78" s="216"/>
      <c r="VF78" s="216"/>
      <c r="VG78" s="216"/>
      <c r="VH78" s="216"/>
      <c r="VI78" s="216"/>
      <c r="VJ78" s="216"/>
      <c r="VK78" s="216"/>
      <c r="VL78" s="216"/>
      <c r="VM78" s="216"/>
      <c r="VN78" s="216"/>
      <c r="VO78" s="216"/>
      <c r="VP78" s="216"/>
      <c r="VQ78" s="216"/>
      <c r="VR78" s="216"/>
      <c r="VS78" s="216"/>
      <c r="VT78" s="216"/>
      <c r="VU78" s="216"/>
      <c r="VV78" s="216"/>
      <c r="VW78" s="216"/>
      <c r="VX78" s="216"/>
      <c r="VY78" s="216"/>
      <c r="VZ78" s="216"/>
      <c r="WA78" s="216"/>
      <c r="WB78" s="216"/>
      <c r="WC78" s="216"/>
      <c r="WD78" s="216"/>
      <c r="WE78" s="216"/>
      <c r="WF78" s="216"/>
      <c r="WG78" s="216"/>
      <c r="WH78" s="216"/>
      <c r="WI78" s="216"/>
      <c r="WJ78" s="216"/>
      <c r="WK78" s="216"/>
      <c r="WL78" s="216"/>
      <c r="WM78" s="216"/>
      <c r="WN78" s="216"/>
      <c r="WO78" s="216"/>
      <c r="WP78" s="216"/>
      <c r="WQ78" s="216"/>
      <c r="WR78" s="216"/>
      <c r="WS78" s="216"/>
      <c r="WT78" s="216"/>
      <c r="WU78" s="216"/>
      <c r="WV78" s="216"/>
      <c r="WW78" s="216"/>
      <c r="WX78" s="216"/>
      <c r="WY78" s="216"/>
      <c r="WZ78" s="216"/>
      <c r="XA78" s="216"/>
      <c r="XB78" s="216"/>
      <c r="XC78" s="216"/>
      <c r="XD78" s="216"/>
      <c r="XE78" s="216"/>
      <c r="XF78" s="216"/>
      <c r="XG78" s="216"/>
      <c r="XH78" s="216"/>
      <c r="XI78" s="216"/>
      <c r="XJ78" s="216"/>
      <c r="XK78" s="216"/>
      <c r="XL78" s="216"/>
      <c r="XM78" s="216"/>
      <c r="XN78" s="216"/>
      <c r="XO78" s="216"/>
      <c r="XP78" s="216"/>
      <c r="XQ78" s="216"/>
      <c r="XR78" s="216"/>
      <c r="XS78" s="216"/>
      <c r="XT78" s="216"/>
      <c r="XU78" s="216"/>
      <c r="XV78" s="216"/>
      <c r="XW78" s="216"/>
      <c r="XX78" s="216"/>
      <c r="XY78" s="216"/>
      <c r="XZ78" s="216"/>
      <c r="YA78" s="216"/>
      <c r="YB78" s="216"/>
      <c r="YC78" s="216"/>
      <c r="YD78" s="216"/>
      <c r="YE78" s="216"/>
      <c r="YF78" s="216"/>
      <c r="YG78" s="216"/>
      <c r="YH78" s="216"/>
      <c r="YI78" s="216"/>
      <c r="YJ78" s="216"/>
      <c r="YK78" s="216"/>
      <c r="YL78" s="216"/>
      <c r="YM78" s="216"/>
      <c r="YN78" s="216"/>
      <c r="YO78" s="216"/>
      <c r="YP78" s="216"/>
      <c r="YQ78" s="216"/>
      <c r="YR78" s="216"/>
      <c r="YS78" s="216"/>
      <c r="YT78" s="216"/>
      <c r="YU78" s="216"/>
      <c r="YV78" s="216"/>
      <c r="YW78" s="216"/>
      <c r="YX78" s="216"/>
      <c r="YY78" s="216"/>
      <c r="YZ78" s="216"/>
      <c r="ZA78" s="216"/>
      <c r="ZB78" s="216"/>
      <c r="ZC78" s="216"/>
      <c r="ZD78" s="216"/>
      <c r="ZE78" s="216"/>
      <c r="ZF78" s="216"/>
      <c r="ZG78" s="216"/>
      <c r="ZH78" s="216"/>
      <c r="ZI78" s="216"/>
      <c r="ZJ78" s="216"/>
      <c r="ZK78" s="216"/>
      <c r="ZL78" s="216"/>
      <c r="ZM78" s="216"/>
      <c r="ZN78" s="216"/>
      <c r="ZO78" s="216"/>
      <c r="ZP78" s="216"/>
      <c r="ZQ78" s="216"/>
      <c r="ZR78" s="216"/>
      <c r="ZS78" s="216"/>
      <c r="ZT78" s="216"/>
      <c r="ZU78" s="216"/>
      <c r="ZV78" s="216"/>
      <c r="ZW78" s="216"/>
      <c r="ZX78" s="216"/>
      <c r="ZY78" s="216"/>
      <c r="ZZ78" s="216"/>
      <c r="AAA78" s="216"/>
      <c r="AAB78" s="216"/>
      <c r="AAC78" s="216"/>
      <c r="AAD78" s="216"/>
      <c r="AAE78" s="216"/>
      <c r="AAF78" s="216"/>
      <c r="AAG78" s="216"/>
      <c r="AAH78" s="216"/>
      <c r="AAI78" s="216"/>
      <c r="AAJ78" s="216"/>
      <c r="AAK78" s="216"/>
      <c r="AAL78" s="216"/>
      <c r="AAM78" s="216"/>
      <c r="AAN78" s="216"/>
      <c r="AAO78" s="216"/>
      <c r="AAP78" s="216"/>
      <c r="AAQ78" s="216"/>
      <c r="AAR78" s="216"/>
      <c r="AAS78" s="216"/>
      <c r="AAT78" s="216"/>
      <c r="AAU78" s="216"/>
      <c r="AAV78" s="216"/>
      <c r="AAW78" s="216"/>
      <c r="AAX78" s="216"/>
      <c r="AAY78" s="216"/>
      <c r="AAZ78" s="216"/>
      <c r="ABA78" s="216"/>
      <c r="ABB78" s="216"/>
      <c r="ABC78" s="216"/>
      <c r="ABD78" s="216"/>
      <c r="ABE78" s="216"/>
      <c r="ABF78" s="216"/>
      <c r="ABG78" s="216"/>
      <c r="ABH78" s="216"/>
      <c r="ABI78" s="216"/>
      <c r="ABJ78" s="216"/>
      <c r="ABK78" s="216"/>
      <c r="ABL78" s="216"/>
      <c r="ABM78" s="216"/>
      <c r="ABN78" s="216"/>
      <c r="ABO78" s="216"/>
      <c r="ABP78" s="216"/>
      <c r="ABQ78" s="216"/>
      <c r="ABR78" s="216"/>
      <c r="ABS78" s="216"/>
      <c r="ABT78" s="216"/>
      <c r="ABU78" s="216"/>
      <c r="ABV78" s="216"/>
      <c r="ABW78" s="216"/>
      <c r="ABX78" s="216"/>
      <c r="ABY78" s="216"/>
      <c r="ABZ78" s="216"/>
      <c r="ACA78" s="216"/>
      <c r="ACB78" s="216"/>
      <c r="ACC78" s="216"/>
      <c r="ACD78" s="216"/>
      <c r="ACE78" s="216"/>
      <c r="ACF78" s="216"/>
      <c r="ACG78" s="216"/>
      <c r="ACH78" s="216"/>
      <c r="ACI78" s="216"/>
      <c r="ACJ78" s="216"/>
      <c r="ACK78" s="216"/>
      <c r="ACL78" s="216"/>
      <c r="ACM78" s="216"/>
      <c r="ACN78" s="216"/>
      <c r="ACO78" s="216"/>
      <c r="ACP78" s="216"/>
      <c r="ACQ78" s="216"/>
      <c r="ACR78" s="216"/>
      <c r="ACS78" s="216"/>
      <c r="ACT78" s="216"/>
      <c r="ACU78" s="216"/>
      <c r="ACV78" s="216"/>
      <c r="ACW78" s="216"/>
      <c r="ACX78" s="216"/>
      <c r="ACY78" s="216"/>
      <c r="ACZ78" s="216"/>
      <c r="ADA78" s="216"/>
      <c r="ADB78" s="216"/>
      <c r="ADC78" s="216"/>
      <c r="ADD78" s="216"/>
      <c r="ADE78" s="216"/>
      <c r="ADF78" s="216"/>
      <c r="ADG78" s="216"/>
      <c r="ADH78" s="216"/>
      <c r="ADI78" s="216"/>
      <c r="ADJ78" s="216"/>
      <c r="ADK78" s="216"/>
      <c r="ADL78" s="216"/>
      <c r="ADM78" s="216"/>
      <c r="ADN78" s="216"/>
      <c r="ADO78" s="216"/>
      <c r="ADP78" s="216"/>
      <c r="ADQ78" s="216"/>
      <c r="ADR78" s="216"/>
      <c r="ADS78" s="216"/>
      <c r="ADT78" s="216"/>
      <c r="ADU78" s="216"/>
      <c r="ADV78" s="216"/>
      <c r="ADW78" s="216"/>
      <c r="ADX78" s="216"/>
      <c r="ADY78" s="216"/>
      <c r="ADZ78" s="216"/>
      <c r="AEA78" s="216"/>
      <c r="AEB78" s="216"/>
      <c r="AEC78" s="216"/>
      <c r="AED78" s="216"/>
      <c r="AEE78" s="216"/>
      <c r="AEF78" s="216"/>
      <c r="AEG78" s="216"/>
      <c r="AEH78" s="216"/>
      <c r="AEI78" s="216"/>
      <c r="AEJ78" s="216"/>
      <c r="AEK78" s="216"/>
      <c r="AEL78" s="216"/>
      <c r="AEM78" s="216"/>
      <c r="AEN78" s="216"/>
      <c r="AEO78" s="216"/>
      <c r="AEP78" s="216"/>
      <c r="AEQ78" s="216"/>
      <c r="AER78" s="216"/>
      <c r="AES78" s="216"/>
      <c r="AET78" s="216"/>
      <c r="AEU78" s="216"/>
      <c r="AEV78" s="216"/>
      <c r="AEW78" s="216"/>
      <c r="AEX78" s="216"/>
      <c r="AEY78" s="216"/>
      <c r="AEZ78" s="216"/>
      <c r="AFA78" s="216"/>
      <c r="AFB78" s="216"/>
      <c r="AFC78" s="216"/>
      <c r="AFD78" s="216"/>
      <c r="AFE78" s="216"/>
      <c r="AFF78" s="216"/>
      <c r="AFG78" s="216"/>
      <c r="AFH78" s="216"/>
      <c r="AFI78" s="216"/>
      <c r="AFJ78" s="216"/>
      <c r="AFK78" s="216"/>
      <c r="AFL78" s="216"/>
      <c r="AFM78" s="216"/>
      <c r="AFN78" s="216"/>
      <c r="AFO78" s="216"/>
      <c r="AFP78" s="216"/>
      <c r="AFQ78" s="216"/>
      <c r="AFR78" s="216"/>
      <c r="AFS78" s="216"/>
      <c r="AFT78" s="216"/>
      <c r="AFU78" s="216"/>
      <c r="AFV78" s="216"/>
      <c r="AFW78" s="216"/>
      <c r="AFX78" s="216"/>
      <c r="AFY78" s="216"/>
      <c r="AFZ78" s="216"/>
      <c r="AGA78" s="216"/>
      <c r="AGB78" s="216"/>
      <c r="AGC78" s="216"/>
      <c r="AGD78" s="216"/>
      <c r="AGE78" s="216"/>
      <c r="AGF78" s="216"/>
      <c r="AGG78" s="216"/>
      <c r="AGH78" s="216"/>
      <c r="AGI78" s="216"/>
      <c r="AGJ78" s="216"/>
      <c r="AGK78" s="216"/>
      <c r="AGL78" s="216"/>
      <c r="AGM78" s="216"/>
      <c r="AGN78" s="216"/>
      <c r="AGO78" s="216"/>
      <c r="AGP78" s="216"/>
      <c r="AGQ78" s="216"/>
      <c r="AGR78" s="216"/>
      <c r="AGS78" s="216"/>
      <c r="AGT78" s="216"/>
      <c r="AGU78" s="216"/>
      <c r="AGV78" s="216"/>
      <c r="AGW78" s="216"/>
      <c r="AGX78" s="216"/>
      <c r="AGY78" s="216"/>
      <c r="AGZ78" s="216"/>
      <c r="AHA78" s="216"/>
      <c r="AHB78" s="216"/>
      <c r="AHC78" s="216"/>
      <c r="AHD78" s="216"/>
      <c r="AHE78" s="216"/>
      <c r="AHF78" s="216"/>
      <c r="AHG78" s="216"/>
      <c r="AHH78" s="216"/>
      <c r="AHI78" s="216"/>
      <c r="AHJ78" s="216"/>
      <c r="AHK78" s="216"/>
      <c r="AHL78" s="216"/>
      <c r="AHM78" s="216"/>
      <c r="AHN78" s="216"/>
      <c r="AHO78" s="216"/>
      <c r="AHP78" s="216"/>
      <c r="AHQ78" s="216"/>
      <c r="AHR78" s="216"/>
      <c r="AHS78" s="216"/>
      <c r="AHT78" s="216"/>
      <c r="AHU78" s="216"/>
      <c r="AHV78" s="216"/>
      <c r="AHW78" s="216"/>
      <c r="AHX78" s="216"/>
      <c r="AHY78" s="216"/>
      <c r="AHZ78" s="216"/>
      <c r="AIA78" s="216"/>
      <c r="AIB78" s="216"/>
      <c r="AIC78" s="216"/>
      <c r="AID78" s="216"/>
      <c r="AIE78" s="216"/>
      <c r="AIF78" s="216"/>
      <c r="AIG78" s="216"/>
      <c r="AIH78" s="216"/>
      <c r="AII78" s="216"/>
      <c r="AIJ78" s="216"/>
      <c r="AIK78" s="216"/>
      <c r="AIL78" s="216"/>
      <c r="AIM78" s="216"/>
      <c r="AIN78" s="216"/>
      <c r="AIO78" s="216"/>
      <c r="AIP78" s="216"/>
      <c r="AIQ78" s="216"/>
      <c r="AIR78" s="216"/>
      <c r="AIS78" s="216"/>
      <c r="AIT78" s="216"/>
      <c r="AIU78" s="216"/>
      <c r="AIV78" s="216"/>
      <c r="AIW78" s="216"/>
      <c r="AIX78" s="216"/>
      <c r="AIY78" s="216"/>
      <c r="AIZ78" s="216"/>
      <c r="AJA78" s="216"/>
      <c r="AJB78" s="216"/>
      <c r="AJC78" s="216"/>
      <c r="AJD78" s="216"/>
      <c r="AJE78" s="216"/>
      <c r="AJF78" s="216"/>
      <c r="AJG78" s="216"/>
      <c r="AJH78" s="216"/>
      <c r="AJI78" s="216"/>
      <c r="AJJ78" s="216"/>
      <c r="AJK78" s="216"/>
      <c r="AJL78" s="216"/>
      <c r="AJM78" s="216"/>
      <c r="AJN78" s="216"/>
      <c r="AJO78" s="216"/>
      <c r="AJP78" s="216"/>
      <c r="AJQ78" s="216"/>
      <c r="AJR78" s="216"/>
      <c r="AJS78" s="216"/>
      <c r="AJT78" s="216"/>
      <c r="AJU78" s="216"/>
      <c r="AJV78" s="216"/>
      <c r="AJW78" s="216"/>
      <c r="AJX78" s="216"/>
      <c r="AJY78" s="216"/>
      <c r="AJZ78" s="216"/>
      <c r="AKA78" s="216"/>
      <c r="AKB78" s="216"/>
      <c r="AKC78" s="216"/>
      <c r="AKD78" s="216"/>
      <c r="AKE78" s="216"/>
      <c r="AKF78" s="216"/>
      <c r="AKG78" s="216"/>
      <c r="AKH78" s="216"/>
      <c r="AKI78" s="216"/>
      <c r="AKJ78" s="216"/>
      <c r="AKK78" s="216"/>
      <c r="AKL78" s="216"/>
      <c r="AKM78" s="216"/>
      <c r="AKN78" s="216"/>
      <c r="AKO78" s="216"/>
      <c r="AKP78" s="216"/>
      <c r="AKQ78" s="216"/>
      <c r="AKR78" s="216"/>
      <c r="AKS78" s="216"/>
      <c r="AKT78" s="216"/>
      <c r="AKU78" s="216"/>
      <c r="AKV78" s="216"/>
      <c r="AKW78" s="216"/>
      <c r="AKX78" s="216"/>
      <c r="AKY78" s="216"/>
      <c r="AKZ78" s="216"/>
      <c r="ALA78" s="216"/>
      <c r="ALB78" s="216"/>
      <c r="ALC78" s="216"/>
      <c r="ALD78" s="216"/>
      <c r="ALE78" s="216"/>
      <c r="ALF78" s="216"/>
      <c r="ALG78" s="216"/>
      <c r="ALH78" s="216"/>
      <c r="ALI78" s="216"/>
      <c r="ALJ78" s="216"/>
      <c r="ALK78" s="216"/>
      <c r="ALL78" s="216"/>
      <c r="ALM78" s="216"/>
      <c r="ALN78" s="216"/>
      <c r="ALO78" s="216"/>
      <c r="ALP78" s="216"/>
      <c r="ALQ78" s="216"/>
      <c r="ALR78" s="216"/>
      <c r="ALS78" s="216"/>
      <c r="ALT78" s="216"/>
      <c r="ALU78" s="216"/>
      <c r="ALV78" s="216"/>
      <c r="ALW78" s="216"/>
      <c r="ALX78" s="216"/>
      <c r="ALY78" s="216"/>
      <c r="ALZ78" s="216"/>
      <c r="AMA78" s="216"/>
      <c r="AMB78" s="216"/>
      <c r="AMC78" s="216"/>
      <c r="AMD78" s="216"/>
      <c r="AME78" s="216"/>
      <c r="AMF78" s="216"/>
      <c r="AMG78" s="216"/>
      <c r="AMH78" s="216"/>
      <c r="AMI78" s="216"/>
      <c r="AMJ78" s="216"/>
      <c r="AMK78" s="216"/>
      <c r="AML78" s="216"/>
      <c r="AMM78" s="216"/>
      <c r="AMN78" s="216"/>
      <c r="AMO78" s="216"/>
      <c r="AMP78" s="216"/>
      <c r="AMQ78" s="216"/>
      <c r="AMR78" s="216"/>
      <c r="AMS78" s="216"/>
      <c r="AMT78" s="216"/>
      <c r="AMU78" s="216"/>
      <c r="AMV78" s="216"/>
      <c r="AMW78" s="216"/>
      <c r="AMX78" s="216"/>
      <c r="AMY78" s="216"/>
      <c r="AMZ78" s="216"/>
      <c r="ANA78" s="216"/>
      <c r="ANB78" s="216"/>
      <c r="ANC78" s="216"/>
      <c r="AND78" s="216"/>
      <c r="ANE78" s="216"/>
      <c r="ANF78" s="216"/>
      <c r="ANG78" s="216"/>
      <c r="ANH78" s="216"/>
      <c r="ANI78" s="216"/>
      <c r="ANJ78" s="216"/>
      <c r="ANK78" s="216"/>
      <c r="ANL78" s="216"/>
      <c r="ANM78" s="216"/>
      <c r="ANN78" s="216"/>
      <c r="ANO78" s="216"/>
      <c r="ANP78" s="216"/>
      <c r="ANQ78" s="216"/>
      <c r="ANR78" s="216"/>
      <c r="ANS78" s="216"/>
      <c r="ANT78" s="216"/>
      <c r="ANU78" s="216"/>
      <c r="ANV78" s="216"/>
      <c r="ANW78" s="216"/>
      <c r="ANX78" s="216"/>
      <c r="ANY78" s="216"/>
      <c r="ANZ78" s="216"/>
      <c r="AOA78" s="216"/>
      <c r="AOB78" s="216"/>
      <c r="AOC78" s="216"/>
      <c r="AOD78" s="216"/>
      <c r="AOE78" s="216"/>
      <c r="AOF78" s="216"/>
      <c r="AOG78" s="216"/>
      <c r="AOH78" s="216"/>
      <c r="AOI78" s="216"/>
      <c r="AOJ78" s="216"/>
      <c r="AOK78" s="216"/>
      <c r="AOL78" s="216"/>
      <c r="AOM78" s="216"/>
      <c r="AON78" s="216"/>
      <c r="AOO78" s="216"/>
      <c r="AOP78" s="216"/>
      <c r="AOQ78" s="216"/>
      <c r="AOR78" s="216"/>
      <c r="AOS78" s="216"/>
      <c r="AOT78" s="216"/>
      <c r="AOU78" s="216"/>
      <c r="AOV78" s="216"/>
      <c r="AOW78" s="216"/>
      <c r="AOX78" s="216"/>
      <c r="AOY78" s="216"/>
      <c r="AOZ78" s="216"/>
      <c r="APA78" s="216"/>
      <c r="APB78" s="216"/>
      <c r="APC78" s="216"/>
      <c r="APD78" s="216"/>
      <c r="APE78" s="216"/>
      <c r="APF78" s="216"/>
      <c r="APG78" s="216"/>
      <c r="APH78" s="216"/>
      <c r="API78" s="216"/>
      <c r="APJ78" s="216"/>
      <c r="APK78" s="216"/>
      <c r="APL78" s="216"/>
      <c r="APM78" s="216"/>
      <c r="APN78" s="216"/>
      <c r="APO78" s="216"/>
      <c r="APP78" s="216"/>
      <c r="APQ78" s="216"/>
      <c r="APR78" s="216"/>
      <c r="APS78" s="216"/>
      <c r="APT78" s="216"/>
      <c r="APU78" s="216"/>
      <c r="APV78" s="216"/>
      <c r="APW78" s="216"/>
      <c r="APX78" s="216"/>
      <c r="APY78" s="216"/>
      <c r="APZ78" s="216"/>
      <c r="AQA78" s="216"/>
      <c r="AQB78" s="216"/>
      <c r="AQC78" s="216"/>
      <c r="AQD78" s="216"/>
      <c r="AQE78" s="216"/>
      <c r="AQF78" s="216"/>
      <c r="AQG78" s="216"/>
      <c r="AQH78" s="216"/>
      <c r="AQI78" s="216"/>
      <c r="AQJ78" s="216"/>
      <c r="AQK78" s="216"/>
      <c r="AQL78" s="216"/>
      <c r="AQM78" s="216"/>
      <c r="AQN78" s="216"/>
      <c r="AQO78" s="216"/>
      <c r="AQP78" s="216"/>
      <c r="AQQ78" s="216"/>
      <c r="AQR78" s="216"/>
      <c r="AQS78" s="216"/>
      <c r="AQT78" s="216"/>
      <c r="AQU78" s="216"/>
      <c r="AQV78" s="216"/>
      <c r="AQW78" s="216"/>
      <c r="AQX78" s="216"/>
      <c r="AQY78" s="216"/>
      <c r="AQZ78" s="216"/>
      <c r="ARA78" s="216"/>
      <c r="ARB78" s="216"/>
      <c r="ARC78" s="216"/>
      <c r="ARD78" s="216"/>
      <c r="ARE78" s="216"/>
      <c r="ARF78" s="216"/>
      <c r="ARG78" s="216"/>
      <c r="ARH78" s="216"/>
      <c r="ARI78" s="216"/>
      <c r="ARJ78" s="216"/>
      <c r="ARK78" s="216"/>
      <c r="ARL78" s="216"/>
      <c r="ARM78" s="216"/>
      <c r="ARN78" s="216"/>
      <c r="ARO78" s="216"/>
      <c r="ARP78" s="216"/>
      <c r="ARQ78" s="216"/>
      <c r="ARR78" s="216"/>
      <c r="ARS78" s="216"/>
      <c r="ART78" s="216"/>
      <c r="ARU78" s="216"/>
      <c r="ARV78" s="216"/>
      <c r="ARW78" s="216"/>
      <c r="ARX78" s="216"/>
      <c r="ARY78" s="216"/>
      <c r="ARZ78" s="216"/>
      <c r="ASA78" s="216"/>
      <c r="ASB78" s="216"/>
      <c r="ASC78" s="216"/>
      <c r="ASD78" s="216"/>
      <c r="ASE78" s="216"/>
      <c r="ASF78" s="216"/>
      <c r="ASG78" s="216"/>
      <c r="ASH78" s="216"/>
      <c r="ASI78" s="216"/>
      <c r="ASJ78" s="216"/>
      <c r="ASK78" s="216"/>
      <c r="ASL78" s="216"/>
      <c r="ASM78" s="216"/>
      <c r="ASN78" s="216"/>
      <c r="ASO78" s="216"/>
      <c r="ASP78" s="216"/>
      <c r="ASQ78" s="216"/>
      <c r="ASR78" s="216"/>
      <c r="ASS78" s="216"/>
      <c r="AST78" s="216"/>
      <c r="ASU78" s="216"/>
      <c r="ASV78" s="216"/>
      <c r="ASW78" s="216"/>
      <c r="ASX78" s="216"/>
      <c r="ASY78" s="216"/>
      <c r="ASZ78" s="216"/>
      <c r="ATA78" s="216"/>
      <c r="ATB78" s="216"/>
      <c r="ATC78" s="216"/>
      <c r="ATD78" s="216"/>
      <c r="ATE78" s="216"/>
      <c r="ATF78" s="216"/>
      <c r="ATG78" s="216"/>
      <c r="ATH78" s="216"/>
      <c r="ATI78" s="216"/>
      <c r="ATJ78" s="216"/>
      <c r="ATK78" s="216"/>
      <c r="ATL78" s="216"/>
      <c r="ATM78" s="216"/>
      <c r="ATN78" s="216"/>
      <c r="ATO78" s="216"/>
      <c r="ATP78" s="216"/>
      <c r="ATQ78" s="216"/>
      <c r="ATR78" s="216"/>
      <c r="ATS78" s="216"/>
      <c r="ATT78" s="216"/>
      <c r="ATU78" s="216"/>
      <c r="ATV78" s="216"/>
      <c r="ATW78" s="216"/>
      <c r="ATX78" s="216"/>
      <c r="ATY78" s="216"/>
      <c r="ATZ78" s="216"/>
      <c r="AUA78" s="216"/>
      <c r="AUB78" s="216"/>
      <c r="AUC78" s="216"/>
      <c r="AUD78" s="216"/>
      <c r="AUE78" s="216"/>
      <c r="AUF78" s="216"/>
      <c r="AUG78" s="216"/>
      <c r="AUH78" s="216"/>
      <c r="AUI78" s="216"/>
      <c r="AUJ78" s="216"/>
      <c r="AUK78" s="216"/>
      <c r="AUL78" s="216"/>
      <c r="AUM78" s="216"/>
      <c r="AUN78" s="216"/>
      <c r="AUO78" s="216"/>
      <c r="AUP78" s="216"/>
      <c r="AUQ78" s="216"/>
      <c r="AUR78" s="216"/>
      <c r="AUS78" s="216"/>
      <c r="AUT78" s="216"/>
      <c r="AUU78" s="216"/>
      <c r="AUV78" s="216"/>
      <c r="AUW78" s="216"/>
      <c r="AUX78" s="216"/>
      <c r="AUY78" s="216"/>
      <c r="AUZ78" s="216"/>
      <c r="AVA78" s="216"/>
      <c r="AVB78" s="216"/>
      <c r="AVC78" s="216"/>
      <c r="AVD78" s="216"/>
      <c r="AVE78" s="216"/>
      <c r="AVF78" s="216"/>
      <c r="AVG78" s="216"/>
      <c r="AVH78" s="216"/>
      <c r="AVI78" s="216"/>
      <c r="AVJ78" s="216"/>
      <c r="AVK78" s="216"/>
      <c r="AVL78" s="216"/>
      <c r="AVM78" s="216"/>
      <c r="AVN78" s="216"/>
      <c r="AVO78" s="216"/>
      <c r="AVP78" s="216"/>
      <c r="AVQ78" s="216"/>
      <c r="AVR78" s="216"/>
      <c r="AVS78" s="216"/>
      <c r="AVT78" s="216"/>
      <c r="AVU78" s="216"/>
      <c r="AVV78" s="216"/>
      <c r="AVW78" s="216"/>
      <c r="AVX78" s="216"/>
      <c r="AVY78" s="216"/>
      <c r="AVZ78" s="216"/>
      <c r="AWA78" s="216"/>
      <c r="AWB78" s="216"/>
      <c r="AWC78" s="216"/>
      <c r="AWD78" s="216"/>
      <c r="AWE78" s="216"/>
      <c r="AWF78" s="216"/>
      <c r="AWG78" s="216"/>
      <c r="AWH78" s="216"/>
      <c r="AWI78" s="216"/>
      <c r="AWJ78" s="216"/>
      <c r="AWK78" s="216"/>
      <c r="AWL78" s="216"/>
      <c r="AWM78" s="216"/>
      <c r="AWN78" s="216"/>
      <c r="AWO78" s="216"/>
      <c r="AWP78" s="216"/>
      <c r="AWQ78" s="216"/>
      <c r="AWR78" s="216"/>
      <c r="AWS78" s="216"/>
      <c r="AWT78" s="216"/>
      <c r="AWU78" s="216"/>
      <c r="AWV78" s="216"/>
      <c r="AWW78" s="216"/>
      <c r="AWX78" s="216"/>
      <c r="AWY78" s="216"/>
      <c r="AWZ78" s="216"/>
      <c r="AXA78" s="216"/>
      <c r="AXB78" s="216"/>
      <c r="AXC78" s="216"/>
      <c r="AXD78" s="216"/>
      <c r="AXE78" s="216"/>
      <c r="AXF78" s="216"/>
      <c r="AXG78" s="216"/>
      <c r="AXH78" s="216"/>
      <c r="AXI78" s="216"/>
      <c r="AXJ78" s="216"/>
      <c r="AXK78" s="216"/>
      <c r="AXL78" s="216"/>
      <c r="AXM78" s="216"/>
      <c r="AXN78" s="216"/>
      <c r="AXO78" s="216"/>
      <c r="AXP78" s="216"/>
      <c r="AXQ78" s="216"/>
      <c r="AXR78" s="216"/>
      <c r="AXS78" s="216"/>
      <c r="AXT78" s="216"/>
      <c r="AXU78" s="216"/>
      <c r="AXV78" s="216"/>
      <c r="AXW78" s="216"/>
      <c r="AXX78" s="216"/>
      <c r="AXY78" s="216"/>
      <c r="AXZ78" s="216"/>
      <c r="AYA78" s="216"/>
      <c r="AYB78" s="216"/>
      <c r="AYC78" s="216"/>
      <c r="AYD78" s="216"/>
      <c r="AYE78" s="216"/>
      <c r="AYF78" s="216"/>
      <c r="AYG78" s="216"/>
      <c r="AYH78" s="216"/>
      <c r="AYI78" s="216"/>
      <c r="AYJ78" s="216"/>
      <c r="AYK78" s="216"/>
      <c r="AYL78" s="216"/>
      <c r="AYM78" s="216"/>
      <c r="AYN78" s="216"/>
      <c r="AYO78" s="216"/>
      <c r="AYP78" s="216"/>
      <c r="AYQ78" s="216"/>
      <c r="AYR78" s="216"/>
      <c r="AYS78" s="216"/>
      <c r="AYT78" s="216"/>
      <c r="AYU78" s="216"/>
      <c r="AYV78" s="216"/>
      <c r="AYW78" s="216"/>
      <c r="AYX78" s="216"/>
      <c r="AYY78" s="216"/>
      <c r="AYZ78" s="216"/>
      <c r="AZA78" s="216"/>
      <c r="AZB78" s="216"/>
      <c r="AZC78" s="216"/>
      <c r="AZD78" s="216"/>
      <c r="AZE78" s="216"/>
      <c r="AZF78" s="216"/>
      <c r="AZG78" s="216"/>
      <c r="AZH78" s="216"/>
      <c r="AZI78" s="216"/>
      <c r="AZJ78" s="216"/>
      <c r="AZK78" s="216"/>
      <c r="AZL78" s="216"/>
      <c r="AZM78" s="216"/>
      <c r="AZN78" s="216"/>
      <c r="AZO78" s="216"/>
      <c r="AZP78" s="216"/>
      <c r="AZQ78" s="216"/>
      <c r="AZR78" s="216"/>
      <c r="AZS78" s="216"/>
      <c r="AZT78" s="216"/>
      <c r="AZU78" s="216"/>
      <c r="AZV78" s="216"/>
      <c r="AZW78" s="216"/>
      <c r="AZX78" s="216"/>
      <c r="AZY78" s="216"/>
      <c r="AZZ78" s="216"/>
      <c r="BAA78" s="216"/>
      <c r="BAB78" s="216"/>
      <c r="BAC78" s="216"/>
      <c r="BAD78" s="216"/>
      <c r="BAE78" s="216"/>
      <c r="BAF78" s="216"/>
      <c r="BAG78" s="216"/>
      <c r="BAH78" s="216"/>
      <c r="BAI78" s="216"/>
      <c r="BAJ78" s="216"/>
      <c r="BAK78" s="216"/>
      <c r="BAL78" s="216"/>
      <c r="BAM78" s="216"/>
      <c r="BAN78" s="216"/>
      <c r="BAO78" s="216"/>
      <c r="BAP78" s="216"/>
      <c r="BAQ78" s="216"/>
      <c r="BAR78" s="216"/>
      <c r="BAS78" s="216"/>
      <c r="BAT78" s="216"/>
      <c r="BAU78" s="216"/>
      <c r="BAV78" s="216"/>
      <c r="BAW78" s="216"/>
      <c r="BAX78" s="216"/>
      <c r="BAY78" s="216"/>
      <c r="BAZ78" s="216"/>
      <c r="BBA78" s="216"/>
      <c r="BBB78" s="216"/>
      <c r="BBC78" s="216"/>
      <c r="BBD78" s="216"/>
      <c r="BBE78" s="216"/>
      <c r="BBF78" s="216"/>
      <c r="BBG78" s="216"/>
      <c r="BBH78" s="216"/>
      <c r="BBI78" s="216"/>
      <c r="BBJ78" s="216"/>
      <c r="BBK78" s="216"/>
      <c r="BBL78" s="216"/>
      <c r="BBM78" s="216"/>
      <c r="BBN78" s="216"/>
      <c r="BBO78" s="216"/>
      <c r="BBP78" s="216"/>
      <c r="BBQ78" s="216"/>
      <c r="BBR78" s="216"/>
      <c r="BBS78" s="216"/>
      <c r="BBT78" s="216"/>
      <c r="BBU78" s="216"/>
      <c r="BBV78" s="216"/>
      <c r="BBW78" s="216"/>
      <c r="BBX78" s="216"/>
      <c r="BBY78" s="216"/>
      <c r="BBZ78" s="216"/>
      <c r="BCA78" s="216"/>
      <c r="BCB78" s="216"/>
      <c r="BCC78" s="216"/>
      <c r="BCD78" s="216"/>
      <c r="BCE78" s="216"/>
      <c r="BCF78" s="216"/>
      <c r="BCG78" s="216"/>
      <c r="BCH78" s="216"/>
      <c r="BCI78" s="216"/>
      <c r="BCJ78" s="216"/>
      <c r="BCK78" s="216"/>
      <c r="BCL78" s="216"/>
      <c r="BCM78" s="216"/>
      <c r="BCN78" s="216"/>
      <c r="BCO78" s="216"/>
      <c r="BCP78" s="216"/>
      <c r="BCQ78" s="216"/>
      <c r="BCR78" s="216"/>
      <c r="BCS78" s="216"/>
      <c r="BCT78" s="216"/>
      <c r="BCU78" s="216"/>
      <c r="BCV78" s="216"/>
      <c r="BCW78" s="216"/>
      <c r="BCX78" s="216"/>
      <c r="BCY78" s="216"/>
      <c r="BCZ78" s="216"/>
      <c r="BDA78" s="216"/>
      <c r="BDB78" s="216"/>
      <c r="BDC78" s="216"/>
      <c r="BDD78" s="216"/>
      <c r="BDE78" s="216"/>
      <c r="BDF78" s="216"/>
      <c r="BDG78" s="216"/>
      <c r="BDH78" s="216"/>
      <c r="BDI78" s="216"/>
      <c r="BDJ78" s="216"/>
      <c r="BDK78" s="216"/>
      <c r="BDL78" s="216"/>
      <c r="BDM78" s="216"/>
      <c r="BDN78" s="216"/>
      <c r="BDO78" s="216"/>
      <c r="BDP78" s="216"/>
      <c r="BDQ78" s="216"/>
      <c r="BDR78" s="216"/>
      <c r="BDS78" s="216"/>
      <c r="BDT78" s="216"/>
      <c r="BDU78" s="216"/>
      <c r="BDV78" s="216"/>
      <c r="BDW78" s="216"/>
      <c r="BDX78" s="216"/>
      <c r="BDY78" s="216"/>
      <c r="BDZ78" s="216"/>
      <c r="BEA78" s="216"/>
      <c r="BEB78" s="216"/>
      <c r="BEC78" s="216"/>
      <c r="BED78" s="216"/>
      <c r="BEE78" s="216"/>
      <c r="BEF78" s="216"/>
      <c r="BEG78" s="216"/>
      <c r="BEH78" s="216"/>
      <c r="BEI78" s="216"/>
      <c r="BEJ78" s="216"/>
      <c r="BEK78" s="216"/>
      <c r="BEL78" s="216"/>
      <c r="BEM78" s="216"/>
      <c r="BEN78" s="216"/>
      <c r="BEO78" s="216"/>
      <c r="BEP78" s="216"/>
      <c r="BEQ78" s="216"/>
      <c r="BER78" s="216"/>
      <c r="BES78" s="216"/>
      <c r="BET78" s="216"/>
      <c r="BEU78" s="216"/>
      <c r="BEV78" s="216"/>
      <c r="BEW78" s="216"/>
      <c r="BEX78" s="216"/>
      <c r="BEY78" s="216"/>
      <c r="BEZ78" s="216"/>
      <c r="BFA78" s="216"/>
      <c r="BFB78" s="216"/>
      <c r="BFC78" s="216"/>
      <c r="BFD78" s="216"/>
      <c r="BFE78" s="216"/>
      <c r="BFF78" s="216"/>
      <c r="BFG78" s="216"/>
      <c r="BFH78" s="216"/>
      <c r="BFI78" s="216"/>
      <c r="BFJ78" s="216"/>
      <c r="BFK78" s="216"/>
      <c r="BFL78" s="216"/>
      <c r="BFM78" s="216"/>
      <c r="BFN78" s="216"/>
      <c r="BFO78" s="216"/>
      <c r="BFP78" s="216"/>
      <c r="BFQ78" s="216"/>
      <c r="BFR78" s="216"/>
      <c r="BFS78" s="216"/>
      <c r="BFT78" s="216"/>
      <c r="BFU78" s="216"/>
      <c r="BFV78" s="216"/>
      <c r="BFW78" s="216"/>
      <c r="BFX78" s="216"/>
      <c r="BFY78" s="216"/>
      <c r="BFZ78" s="216"/>
      <c r="BGA78" s="216"/>
      <c r="BGB78" s="216"/>
      <c r="BGC78" s="216"/>
      <c r="BGD78" s="216"/>
      <c r="BGE78" s="216"/>
      <c r="BGF78" s="216"/>
      <c r="BGG78" s="216"/>
      <c r="BGH78" s="216"/>
      <c r="BGI78" s="216"/>
      <c r="BGJ78" s="216"/>
      <c r="BGK78" s="216"/>
      <c r="BGL78" s="216"/>
      <c r="BGM78" s="216"/>
      <c r="BGN78" s="216"/>
      <c r="BGO78" s="216"/>
      <c r="BGP78" s="216"/>
      <c r="BGQ78" s="216"/>
      <c r="BGR78" s="216"/>
      <c r="BGS78" s="216"/>
      <c r="BGT78" s="216"/>
      <c r="BGU78" s="216"/>
      <c r="BGV78" s="216"/>
      <c r="BGW78" s="216"/>
      <c r="BGX78" s="216"/>
      <c r="BGY78" s="216"/>
      <c r="BGZ78" s="216"/>
      <c r="BHA78" s="216"/>
      <c r="BHB78" s="216"/>
      <c r="BHC78" s="216"/>
      <c r="BHD78" s="216"/>
      <c r="BHE78" s="216"/>
      <c r="BHF78" s="216"/>
      <c r="BHG78" s="216"/>
      <c r="BHH78" s="216"/>
      <c r="BHI78" s="216"/>
      <c r="BHJ78" s="216"/>
      <c r="BHK78" s="216"/>
      <c r="BHL78" s="216"/>
      <c r="BHM78" s="216"/>
      <c r="BHN78" s="216"/>
      <c r="BHO78" s="216"/>
      <c r="BHP78" s="216"/>
      <c r="BHQ78" s="216"/>
      <c r="BHR78" s="216"/>
      <c r="BHS78" s="216"/>
      <c r="BHT78" s="216"/>
      <c r="BHU78" s="216"/>
      <c r="BHV78" s="216"/>
      <c r="BHW78" s="216"/>
      <c r="BHX78" s="216"/>
      <c r="BHY78" s="216"/>
      <c r="BHZ78" s="216"/>
      <c r="BIA78" s="216"/>
      <c r="BIB78" s="216"/>
      <c r="BIC78" s="216"/>
      <c r="BID78" s="216"/>
      <c r="BIE78" s="216"/>
      <c r="BIF78" s="216"/>
      <c r="BIG78" s="216"/>
      <c r="BIH78" s="216"/>
      <c r="BII78" s="216"/>
      <c r="BIJ78" s="216"/>
      <c r="BIK78" s="216"/>
      <c r="BIL78" s="216"/>
      <c r="BIM78" s="216"/>
      <c r="BIN78" s="216"/>
      <c r="BIO78" s="216"/>
      <c r="BIP78" s="216"/>
      <c r="BIQ78" s="216"/>
      <c r="BIR78" s="216"/>
      <c r="BIS78" s="216"/>
      <c r="BIT78" s="216"/>
      <c r="BIU78" s="216"/>
      <c r="BIV78" s="216"/>
      <c r="BIW78" s="216"/>
      <c r="BIX78" s="216"/>
      <c r="BIY78" s="216"/>
      <c r="BIZ78" s="216"/>
      <c r="BJA78" s="216"/>
      <c r="BJB78" s="216"/>
      <c r="BJC78" s="216"/>
      <c r="BJD78" s="216"/>
      <c r="BJE78" s="216"/>
      <c r="BJF78" s="216"/>
      <c r="BJG78" s="216"/>
      <c r="BJH78" s="216"/>
      <c r="BJI78" s="216"/>
      <c r="BJJ78" s="216"/>
      <c r="BJK78" s="216"/>
      <c r="BJL78" s="216"/>
      <c r="BJM78" s="216"/>
      <c r="BJN78" s="216"/>
      <c r="BJO78" s="216"/>
      <c r="BJP78" s="216"/>
      <c r="BJQ78" s="216"/>
      <c r="BJR78" s="216"/>
      <c r="BJS78" s="216"/>
      <c r="BJT78" s="216"/>
      <c r="BJU78" s="216"/>
      <c r="BJV78" s="216"/>
      <c r="BJW78" s="216"/>
      <c r="BJX78" s="216"/>
      <c r="BJY78" s="216"/>
      <c r="BJZ78" s="216"/>
      <c r="BKA78" s="216"/>
      <c r="BKB78" s="216"/>
      <c r="BKC78" s="216"/>
      <c r="BKD78" s="216"/>
      <c r="BKE78" s="216"/>
      <c r="BKF78" s="216"/>
      <c r="BKG78" s="216"/>
      <c r="BKH78" s="216"/>
      <c r="BKI78" s="216"/>
      <c r="BKJ78" s="216"/>
      <c r="BKK78" s="216"/>
      <c r="BKL78" s="216"/>
      <c r="BKM78" s="216"/>
      <c r="BKN78" s="216"/>
      <c r="BKO78" s="216"/>
      <c r="BKP78" s="216"/>
      <c r="BKQ78" s="216"/>
      <c r="BKR78" s="216"/>
      <c r="BKS78" s="216"/>
      <c r="BKT78" s="216"/>
      <c r="BKU78" s="216"/>
      <c r="BKV78" s="216"/>
      <c r="BKW78" s="216"/>
      <c r="BKX78" s="216"/>
      <c r="BKY78" s="216"/>
      <c r="BKZ78" s="216"/>
      <c r="BLA78" s="216"/>
      <c r="BLB78" s="216"/>
      <c r="BLC78" s="216"/>
      <c r="BLD78" s="216"/>
      <c r="BLE78" s="216"/>
      <c r="BLF78" s="216"/>
      <c r="BLG78" s="216"/>
      <c r="BLH78" s="216"/>
      <c r="BLI78" s="216"/>
      <c r="BLJ78" s="216"/>
      <c r="BLK78" s="216"/>
      <c r="BLL78" s="216"/>
      <c r="BLM78" s="216"/>
      <c r="BLN78" s="216"/>
      <c r="BLO78" s="216"/>
      <c r="BLP78" s="216"/>
      <c r="BLQ78" s="216"/>
      <c r="BLR78" s="216"/>
      <c r="BLS78" s="216"/>
      <c r="BLT78" s="216"/>
      <c r="BLU78" s="216"/>
      <c r="BLV78" s="216"/>
      <c r="BLW78" s="216"/>
      <c r="BLX78" s="216"/>
      <c r="BLY78" s="216"/>
      <c r="BLZ78" s="216"/>
      <c r="BMA78" s="216"/>
      <c r="BMB78" s="216"/>
      <c r="BMC78" s="216"/>
      <c r="BMD78" s="216"/>
      <c r="BME78" s="216"/>
      <c r="BMF78" s="216"/>
      <c r="BMG78" s="216"/>
      <c r="BMH78" s="216"/>
      <c r="BMI78" s="216"/>
      <c r="BMJ78" s="216"/>
      <c r="BMK78" s="216"/>
      <c r="BML78" s="216"/>
      <c r="BMM78" s="216"/>
      <c r="BMN78" s="216"/>
      <c r="BMO78" s="216"/>
      <c r="BMP78" s="216"/>
      <c r="BMQ78" s="216"/>
      <c r="BMR78" s="216"/>
      <c r="BMS78" s="216"/>
      <c r="BMT78" s="216"/>
      <c r="BMU78" s="216"/>
      <c r="BMV78" s="216"/>
      <c r="BMW78" s="216"/>
      <c r="BMX78" s="216"/>
      <c r="BMY78" s="216"/>
      <c r="BMZ78" s="216"/>
      <c r="BNA78" s="216"/>
      <c r="BNB78" s="216"/>
      <c r="BNC78" s="216"/>
      <c r="BND78" s="216"/>
      <c r="BNE78" s="216"/>
      <c r="BNF78" s="216"/>
      <c r="BNG78" s="216"/>
      <c r="BNH78" s="216"/>
      <c r="BNI78" s="216"/>
      <c r="BNJ78" s="216"/>
      <c r="BNK78" s="216"/>
      <c r="BNL78" s="216"/>
      <c r="BNM78" s="216"/>
      <c r="BNN78" s="216"/>
      <c r="BNO78" s="216"/>
      <c r="BNP78" s="216"/>
      <c r="BNQ78" s="216"/>
      <c r="BNR78" s="216"/>
      <c r="BNS78" s="216"/>
      <c r="BNT78" s="216"/>
      <c r="BNU78" s="216"/>
      <c r="BNV78" s="216"/>
      <c r="BNW78" s="216"/>
      <c r="BNX78" s="216"/>
      <c r="BNY78" s="216"/>
      <c r="BNZ78" s="216"/>
      <c r="BOA78" s="216"/>
      <c r="BOB78" s="216"/>
      <c r="BOC78" s="216"/>
      <c r="BOD78" s="216"/>
      <c r="BOE78" s="216"/>
      <c r="BOF78" s="216"/>
      <c r="BOG78" s="216"/>
      <c r="BOH78" s="216"/>
      <c r="BOI78" s="216"/>
      <c r="BOJ78" s="216"/>
      <c r="BOK78" s="216"/>
      <c r="BOL78" s="216"/>
      <c r="BOM78" s="216"/>
      <c r="BON78" s="216"/>
      <c r="BOO78" s="216"/>
      <c r="BOP78" s="216"/>
      <c r="BOQ78" s="216"/>
      <c r="BOR78" s="216"/>
      <c r="BOS78" s="216"/>
      <c r="BOT78" s="216"/>
      <c r="BOU78" s="216"/>
      <c r="BOV78" s="216"/>
      <c r="BOW78" s="216"/>
      <c r="BOX78" s="216"/>
      <c r="BOY78" s="216"/>
      <c r="BOZ78" s="216"/>
      <c r="BPA78" s="216"/>
      <c r="BPB78" s="216"/>
      <c r="BPC78" s="216"/>
      <c r="BPD78" s="216"/>
      <c r="BPE78" s="216"/>
      <c r="BPF78" s="216"/>
      <c r="BPG78" s="216"/>
      <c r="BPH78" s="216"/>
      <c r="BPI78" s="216"/>
      <c r="BPJ78" s="216"/>
      <c r="BPK78" s="216"/>
      <c r="BPL78" s="216"/>
      <c r="BPM78" s="216"/>
      <c r="BPN78" s="216"/>
      <c r="BPO78" s="216"/>
      <c r="BPP78" s="216"/>
      <c r="BPQ78" s="216"/>
      <c r="BPR78" s="216"/>
      <c r="BPS78" s="216"/>
      <c r="BPT78" s="216"/>
      <c r="BPU78" s="216"/>
      <c r="BPV78" s="216"/>
      <c r="BPW78" s="216"/>
      <c r="BPX78" s="216"/>
      <c r="BPY78" s="216"/>
      <c r="BPZ78" s="216"/>
      <c r="BQA78" s="216"/>
      <c r="BQB78" s="216"/>
      <c r="BQC78" s="216"/>
      <c r="BQD78" s="216"/>
      <c r="BQE78" s="216"/>
      <c r="BQF78" s="216"/>
      <c r="BQG78" s="216"/>
      <c r="BQH78" s="216"/>
      <c r="BQI78" s="216"/>
      <c r="BQJ78" s="216"/>
      <c r="BQK78" s="216"/>
      <c r="BQL78" s="216"/>
      <c r="BQM78" s="216"/>
      <c r="BQN78" s="216"/>
      <c r="BQO78" s="216"/>
      <c r="BQP78" s="216"/>
      <c r="BQQ78" s="216"/>
      <c r="BQR78" s="216"/>
      <c r="BQS78" s="216"/>
      <c r="BQT78" s="216"/>
      <c r="BQU78" s="216"/>
      <c r="BQV78" s="216"/>
      <c r="BQW78" s="216"/>
      <c r="BQX78" s="216"/>
      <c r="BQY78" s="216"/>
      <c r="BQZ78" s="216"/>
      <c r="BRA78" s="216"/>
      <c r="BRB78" s="216"/>
      <c r="BRC78" s="216"/>
      <c r="BRD78" s="216"/>
      <c r="BRE78" s="216"/>
      <c r="BRF78" s="216"/>
      <c r="BRG78" s="216"/>
      <c r="BRH78" s="216"/>
      <c r="BRI78" s="216"/>
      <c r="BRJ78" s="216"/>
      <c r="BRK78" s="216"/>
      <c r="BRL78" s="216"/>
      <c r="BRM78" s="216"/>
      <c r="BRN78" s="216"/>
      <c r="BRO78" s="216"/>
      <c r="BRP78" s="216"/>
      <c r="BRQ78" s="216"/>
      <c r="BRR78" s="216"/>
      <c r="BRS78" s="216"/>
      <c r="BRT78" s="216"/>
      <c r="BRU78" s="216"/>
      <c r="BRV78" s="216"/>
      <c r="BRW78" s="216"/>
      <c r="BRX78" s="216"/>
      <c r="BRY78" s="216"/>
      <c r="BRZ78" s="216"/>
      <c r="BSA78" s="216"/>
      <c r="BSB78" s="216"/>
      <c r="BSC78" s="216"/>
      <c r="BSD78" s="216"/>
      <c r="BSE78" s="216"/>
      <c r="BSF78" s="216"/>
      <c r="BSG78" s="216"/>
      <c r="BSH78" s="216"/>
      <c r="BSI78" s="216"/>
      <c r="BSJ78" s="216"/>
      <c r="BSK78" s="216"/>
      <c r="BSL78" s="216"/>
      <c r="BSM78" s="216"/>
      <c r="BSN78" s="216"/>
      <c r="BSO78" s="216"/>
      <c r="BSP78" s="216"/>
      <c r="BSQ78" s="216"/>
      <c r="BSR78" s="216"/>
      <c r="BSS78" s="216"/>
      <c r="BST78" s="216"/>
      <c r="BSU78" s="216"/>
      <c r="BSV78" s="216"/>
      <c r="BSW78" s="216"/>
      <c r="BSX78" s="216"/>
      <c r="BSY78" s="216"/>
      <c r="BSZ78" s="216"/>
      <c r="BTA78" s="216"/>
      <c r="BTB78" s="216"/>
      <c r="BTC78" s="216"/>
      <c r="BTD78" s="216"/>
      <c r="BTE78" s="216"/>
      <c r="BTF78" s="216"/>
      <c r="BTG78" s="216"/>
      <c r="BTH78" s="216"/>
      <c r="BTI78" s="216"/>
      <c r="BTJ78" s="216"/>
      <c r="BTK78" s="216"/>
      <c r="BTL78" s="216"/>
      <c r="BTM78" s="216"/>
      <c r="BTN78" s="216"/>
      <c r="BTO78" s="216"/>
      <c r="BTP78" s="216"/>
      <c r="BTQ78" s="216"/>
      <c r="BTR78" s="216"/>
      <c r="BTS78" s="216"/>
      <c r="BTT78" s="216"/>
      <c r="BTU78" s="216"/>
      <c r="BTV78" s="216"/>
      <c r="BTW78" s="216"/>
      <c r="BTX78" s="216"/>
      <c r="BTY78" s="216"/>
      <c r="BTZ78" s="216"/>
      <c r="BUA78" s="216"/>
      <c r="BUB78" s="216"/>
      <c r="BUC78" s="216"/>
      <c r="BUD78" s="216"/>
      <c r="BUE78" s="216"/>
      <c r="BUF78" s="216"/>
      <c r="BUG78" s="216"/>
      <c r="BUH78" s="216"/>
      <c r="BUI78" s="216"/>
      <c r="BUJ78" s="216"/>
      <c r="BUK78" s="216"/>
      <c r="BUL78" s="216"/>
      <c r="BUM78" s="216"/>
      <c r="BUN78" s="216"/>
      <c r="BUO78" s="216"/>
      <c r="BUP78" s="216"/>
      <c r="BUQ78" s="216"/>
      <c r="BUR78" s="216"/>
      <c r="BUS78" s="216"/>
      <c r="BUT78" s="216"/>
      <c r="BUU78" s="216"/>
      <c r="BUV78" s="216"/>
      <c r="BUW78" s="216"/>
      <c r="BUX78" s="216"/>
      <c r="BUY78" s="216"/>
      <c r="BUZ78" s="216"/>
      <c r="BVA78" s="216"/>
      <c r="BVB78" s="216"/>
      <c r="BVC78" s="216"/>
      <c r="BVD78" s="216"/>
      <c r="BVE78" s="216"/>
      <c r="BVF78" s="216"/>
      <c r="BVG78" s="216"/>
      <c r="BVH78" s="216"/>
      <c r="BVI78" s="216"/>
      <c r="BVJ78" s="216"/>
      <c r="BVK78" s="216"/>
      <c r="BVL78" s="216"/>
      <c r="BVM78" s="216"/>
      <c r="BVN78" s="216"/>
      <c r="BVO78" s="216"/>
      <c r="BVP78" s="216"/>
      <c r="BVQ78" s="216"/>
      <c r="BVR78" s="216"/>
      <c r="BVS78" s="216"/>
      <c r="BVT78" s="216"/>
      <c r="BVU78" s="216"/>
      <c r="BVV78" s="216"/>
      <c r="BVW78" s="216"/>
      <c r="BVX78" s="216"/>
      <c r="BVY78" s="216"/>
      <c r="BVZ78" s="216"/>
      <c r="BWA78" s="216"/>
      <c r="BWB78" s="216"/>
      <c r="BWC78" s="216"/>
      <c r="BWD78" s="216"/>
      <c r="BWE78" s="216"/>
      <c r="BWF78" s="216"/>
      <c r="BWG78" s="216"/>
      <c r="BWH78" s="216"/>
      <c r="BWI78" s="216"/>
      <c r="BWJ78" s="216"/>
      <c r="BWK78" s="216"/>
      <c r="BWL78" s="216"/>
      <c r="BWM78" s="216"/>
      <c r="BWN78" s="216"/>
      <c r="BWO78" s="216"/>
      <c r="BWP78" s="216"/>
      <c r="BWQ78" s="216"/>
      <c r="BWR78" s="216"/>
      <c r="BWS78" s="216"/>
      <c r="BWT78" s="216"/>
      <c r="BWU78" s="216"/>
      <c r="BWV78" s="216"/>
      <c r="BWW78" s="216"/>
      <c r="BWX78" s="216"/>
      <c r="BWY78" s="216"/>
      <c r="BWZ78" s="216"/>
      <c r="BXA78" s="216"/>
      <c r="BXB78" s="216"/>
      <c r="BXC78" s="216"/>
      <c r="BXD78" s="216"/>
      <c r="BXE78" s="216"/>
      <c r="BXF78" s="216"/>
      <c r="BXG78" s="216"/>
      <c r="BXH78" s="216"/>
      <c r="BXI78" s="216"/>
      <c r="BXJ78" s="216"/>
      <c r="BXK78" s="216"/>
      <c r="BXL78" s="216"/>
      <c r="BXM78" s="216"/>
      <c r="BXN78" s="216"/>
      <c r="BXO78" s="216"/>
      <c r="BXP78" s="216"/>
      <c r="BXQ78" s="216"/>
      <c r="BXR78" s="216"/>
      <c r="BXS78" s="216"/>
      <c r="BXT78" s="216"/>
      <c r="BXU78" s="216"/>
      <c r="BXV78" s="216"/>
      <c r="BXW78" s="216"/>
      <c r="BXX78" s="216"/>
      <c r="BXY78" s="216"/>
      <c r="BXZ78" s="216"/>
      <c r="BYA78" s="216"/>
      <c r="BYB78" s="216"/>
      <c r="BYC78" s="216"/>
      <c r="BYD78" s="216"/>
      <c r="BYE78" s="216"/>
      <c r="BYF78" s="216"/>
      <c r="BYG78" s="216"/>
      <c r="BYH78" s="216"/>
      <c r="BYI78" s="216"/>
      <c r="BYJ78" s="216"/>
      <c r="BYK78" s="216"/>
      <c r="BYL78" s="216"/>
      <c r="BYM78" s="216"/>
      <c r="BYN78" s="216"/>
      <c r="BYO78" s="216"/>
      <c r="BYP78" s="216"/>
      <c r="BYQ78" s="216"/>
      <c r="BYR78" s="216"/>
      <c r="BYS78" s="216"/>
      <c r="BYT78" s="216"/>
      <c r="BYU78" s="216"/>
      <c r="BYV78" s="216"/>
      <c r="BYW78" s="216"/>
      <c r="BYX78" s="216"/>
      <c r="BYY78" s="216"/>
      <c r="BYZ78" s="216"/>
      <c r="BZA78" s="216"/>
      <c r="BZB78" s="216"/>
      <c r="BZC78" s="216"/>
      <c r="BZD78" s="216"/>
      <c r="BZE78" s="216"/>
      <c r="BZF78" s="216"/>
      <c r="BZG78" s="216"/>
      <c r="BZH78" s="216"/>
      <c r="BZI78" s="216"/>
      <c r="BZJ78" s="216"/>
      <c r="BZK78" s="216"/>
      <c r="BZL78" s="216"/>
      <c r="BZM78" s="216"/>
      <c r="BZN78" s="216"/>
      <c r="BZO78" s="216"/>
      <c r="BZP78" s="216"/>
      <c r="BZQ78" s="216"/>
      <c r="BZR78" s="216"/>
      <c r="BZS78" s="216"/>
      <c r="BZT78" s="216"/>
      <c r="BZU78" s="216"/>
      <c r="BZV78" s="216"/>
      <c r="BZW78" s="216"/>
      <c r="BZX78" s="216"/>
      <c r="BZY78" s="216"/>
      <c r="BZZ78" s="216"/>
      <c r="CAA78" s="216"/>
      <c r="CAB78" s="216"/>
      <c r="CAC78" s="216"/>
      <c r="CAD78" s="216"/>
      <c r="CAE78" s="216"/>
      <c r="CAF78" s="216"/>
      <c r="CAG78" s="216"/>
      <c r="CAH78" s="216"/>
      <c r="CAI78" s="216"/>
      <c r="CAJ78" s="216"/>
      <c r="CAK78" s="216"/>
      <c r="CAL78" s="216"/>
      <c r="CAM78" s="216"/>
      <c r="CAN78" s="216"/>
      <c r="CAO78" s="216"/>
      <c r="CAP78" s="216"/>
      <c r="CAQ78" s="216"/>
      <c r="CAR78" s="216"/>
      <c r="CAS78" s="216"/>
      <c r="CAT78" s="216"/>
      <c r="CAU78" s="216"/>
      <c r="CAV78" s="216"/>
      <c r="CAW78" s="216"/>
      <c r="CAX78" s="216"/>
      <c r="CAY78" s="216"/>
      <c r="CAZ78" s="216"/>
      <c r="CBA78" s="216"/>
      <c r="CBB78" s="216"/>
      <c r="CBC78" s="216"/>
      <c r="CBD78" s="216"/>
      <c r="CBE78" s="216"/>
      <c r="CBF78" s="216"/>
      <c r="CBG78" s="216"/>
      <c r="CBH78" s="216"/>
      <c r="CBI78" s="216"/>
      <c r="CBJ78" s="216"/>
      <c r="CBK78" s="216"/>
      <c r="CBL78" s="216"/>
      <c r="CBM78" s="216"/>
      <c r="CBN78" s="216"/>
      <c r="CBO78" s="216"/>
      <c r="CBP78" s="216"/>
      <c r="CBQ78" s="216"/>
      <c r="CBR78" s="216"/>
      <c r="CBS78" s="216"/>
      <c r="CBT78" s="216"/>
      <c r="CBU78" s="216"/>
      <c r="CBV78" s="216"/>
      <c r="CBW78" s="216"/>
      <c r="CBX78" s="216"/>
      <c r="CBY78" s="216"/>
      <c r="CBZ78" s="216"/>
      <c r="CCA78" s="216"/>
      <c r="CCB78" s="216"/>
      <c r="CCC78" s="216"/>
      <c r="CCD78" s="216"/>
      <c r="CCE78" s="216"/>
      <c r="CCF78" s="216"/>
      <c r="CCG78" s="216"/>
      <c r="CCH78" s="216"/>
      <c r="CCI78" s="216"/>
      <c r="CCJ78" s="216"/>
      <c r="CCK78" s="216"/>
      <c r="CCL78" s="216"/>
      <c r="CCM78" s="216"/>
      <c r="CCN78" s="216"/>
      <c r="CCO78" s="216"/>
      <c r="CCP78" s="216"/>
      <c r="CCQ78" s="216"/>
      <c r="CCR78" s="216"/>
      <c r="CCS78" s="216"/>
      <c r="CCT78" s="216"/>
      <c r="CCU78" s="216"/>
      <c r="CCV78" s="216"/>
      <c r="CCW78" s="216"/>
      <c r="CCX78" s="216"/>
      <c r="CCY78" s="216"/>
      <c r="CCZ78" s="216"/>
      <c r="CDA78" s="216"/>
      <c r="CDB78" s="216"/>
      <c r="CDC78" s="216"/>
      <c r="CDD78" s="216"/>
      <c r="CDE78" s="216"/>
      <c r="CDF78" s="216"/>
      <c r="CDG78" s="216"/>
      <c r="CDH78" s="216"/>
      <c r="CDI78" s="216"/>
      <c r="CDJ78" s="216"/>
      <c r="CDK78" s="216"/>
      <c r="CDL78" s="216"/>
      <c r="CDM78" s="216"/>
      <c r="CDN78" s="216"/>
      <c r="CDO78" s="216"/>
      <c r="CDP78" s="216"/>
      <c r="CDQ78" s="216"/>
      <c r="CDR78" s="216"/>
      <c r="CDS78" s="216"/>
      <c r="CDT78" s="216"/>
      <c r="CDU78" s="216"/>
      <c r="CDV78" s="216"/>
      <c r="CDW78" s="216"/>
      <c r="CDX78" s="216"/>
      <c r="CDY78" s="216"/>
      <c r="CDZ78" s="216"/>
      <c r="CEA78" s="216"/>
      <c r="CEB78" s="216"/>
      <c r="CEC78" s="216"/>
      <c r="CED78" s="216"/>
      <c r="CEE78" s="216"/>
      <c r="CEF78" s="216"/>
      <c r="CEG78" s="216"/>
      <c r="CEH78" s="216"/>
      <c r="CEI78" s="216"/>
      <c r="CEJ78" s="216"/>
      <c r="CEK78" s="216"/>
      <c r="CEL78" s="216"/>
      <c r="CEM78" s="216"/>
      <c r="CEN78" s="216"/>
      <c r="CEO78" s="216"/>
      <c r="CEP78" s="216"/>
      <c r="CEQ78" s="216"/>
      <c r="CER78" s="216"/>
      <c r="CES78" s="216"/>
      <c r="CET78" s="216"/>
      <c r="CEU78" s="216"/>
      <c r="CEV78" s="216"/>
      <c r="CEW78" s="216"/>
      <c r="CEX78" s="216"/>
      <c r="CEY78" s="216"/>
      <c r="CEZ78" s="216"/>
      <c r="CFA78" s="216"/>
      <c r="CFB78" s="216"/>
      <c r="CFC78" s="216"/>
      <c r="CFD78" s="216"/>
      <c r="CFE78" s="216"/>
      <c r="CFF78" s="216"/>
      <c r="CFG78" s="216"/>
      <c r="CFH78" s="216"/>
      <c r="CFI78" s="216"/>
      <c r="CFJ78" s="216"/>
      <c r="CFK78" s="216"/>
      <c r="CFL78" s="216"/>
      <c r="CFM78" s="216"/>
      <c r="CFN78" s="216"/>
      <c r="CFO78" s="216"/>
      <c r="CFP78" s="216"/>
      <c r="CFQ78" s="216"/>
      <c r="CFR78" s="216"/>
      <c r="CFS78" s="216"/>
      <c r="CFT78" s="216"/>
      <c r="CFU78" s="216"/>
      <c r="CFV78" s="216"/>
      <c r="CFW78" s="216"/>
      <c r="CFX78" s="216"/>
      <c r="CFY78" s="216"/>
      <c r="CFZ78" s="216"/>
      <c r="CGA78" s="216"/>
      <c r="CGB78" s="216"/>
      <c r="CGC78" s="216"/>
      <c r="CGD78" s="216"/>
      <c r="CGE78" s="216"/>
      <c r="CGF78" s="216"/>
      <c r="CGG78" s="216"/>
      <c r="CGH78" s="216"/>
      <c r="CGI78" s="216"/>
      <c r="CGJ78" s="216"/>
      <c r="CGK78" s="216"/>
      <c r="CGL78" s="216"/>
      <c r="CGM78" s="216"/>
      <c r="CGN78" s="216"/>
      <c r="CGO78" s="216"/>
      <c r="CGP78" s="216"/>
      <c r="CGQ78" s="216"/>
      <c r="CGR78" s="216"/>
      <c r="CGS78" s="216"/>
      <c r="CGT78" s="216"/>
      <c r="CGU78" s="216"/>
      <c r="CGV78" s="216"/>
      <c r="CGW78" s="216"/>
      <c r="CGX78" s="216"/>
      <c r="CGY78" s="216"/>
      <c r="CGZ78" s="216"/>
      <c r="CHA78" s="216"/>
      <c r="CHB78" s="216"/>
      <c r="CHC78" s="216"/>
      <c r="CHD78" s="216"/>
      <c r="CHE78" s="216"/>
      <c r="CHF78" s="216"/>
      <c r="CHG78" s="216"/>
      <c r="CHH78" s="216"/>
      <c r="CHI78" s="216"/>
      <c r="CHJ78" s="216"/>
      <c r="CHK78" s="216"/>
      <c r="CHL78" s="216"/>
      <c r="CHM78" s="216"/>
      <c r="CHN78" s="216"/>
      <c r="CHO78" s="216"/>
      <c r="CHP78" s="216"/>
      <c r="CHQ78" s="216"/>
      <c r="CHR78" s="216"/>
      <c r="CHS78" s="216"/>
      <c r="CHT78" s="216"/>
      <c r="CHU78" s="216"/>
      <c r="CHV78" s="216"/>
      <c r="CHW78" s="216"/>
      <c r="CHX78" s="216"/>
      <c r="CHY78" s="216"/>
      <c r="CHZ78" s="216"/>
      <c r="CIA78" s="216"/>
      <c r="CIB78" s="216"/>
      <c r="CIC78" s="216"/>
      <c r="CID78" s="216"/>
      <c r="CIE78" s="216"/>
      <c r="CIF78" s="216"/>
      <c r="CIG78" s="216"/>
      <c r="CIH78" s="216"/>
      <c r="CII78" s="216"/>
      <c r="CIJ78" s="216"/>
      <c r="CIK78" s="216"/>
      <c r="CIL78" s="216"/>
      <c r="CIM78" s="216"/>
      <c r="CIN78" s="216"/>
      <c r="CIO78" s="216"/>
      <c r="CIP78" s="216"/>
      <c r="CIQ78" s="216"/>
      <c r="CIR78" s="216"/>
      <c r="CIS78" s="216"/>
      <c r="CIT78" s="216"/>
      <c r="CIU78" s="216"/>
      <c r="CIV78" s="216"/>
      <c r="CIW78" s="216"/>
      <c r="CIX78" s="216"/>
      <c r="CIY78" s="216"/>
      <c r="CIZ78" s="216"/>
      <c r="CJA78" s="216"/>
      <c r="CJB78" s="216"/>
      <c r="CJC78" s="216"/>
      <c r="CJD78" s="216"/>
      <c r="CJE78" s="216"/>
      <c r="CJF78" s="216"/>
      <c r="CJG78" s="216"/>
      <c r="CJH78" s="216"/>
      <c r="CJI78" s="216"/>
      <c r="CJJ78" s="216"/>
      <c r="CJK78" s="216"/>
      <c r="CJL78" s="216"/>
      <c r="CJM78" s="216"/>
      <c r="CJN78" s="216"/>
      <c r="CJO78" s="216"/>
      <c r="CJP78" s="216"/>
      <c r="CJQ78" s="216"/>
      <c r="CJR78" s="216"/>
      <c r="CJS78" s="216"/>
      <c r="CJT78" s="216"/>
      <c r="CJU78" s="216"/>
      <c r="CJV78" s="216"/>
      <c r="CJW78" s="216"/>
      <c r="CJX78" s="216"/>
      <c r="CJY78" s="216"/>
      <c r="CJZ78" s="216"/>
      <c r="CKA78" s="216"/>
      <c r="CKB78" s="216"/>
      <c r="CKC78" s="216"/>
      <c r="CKD78" s="216"/>
      <c r="CKE78" s="216"/>
      <c r="CKF78" s="216"/>
      <c r="CKG78" s="216"/>
      <c r="CKH78" s="216"/>
      <c r="CKI78" s="216"/>
      <c r="CKJ78" s="216"/>
      <c r="CKK78" s="216"/>
      <c r="CKL78" s="216"/>
      <c r="CKM78" s="216"/>
      <c r="CKN78" s="216"/>
      <c r="CKO78" s="216"/>
      <c r="CKP78" s="216"/>
      <c r="CKQ78" s="216"/>
      <c r="CKR78" s="216"/>
      <c r="CKS78" s="216"/>
      <c r="CKT78" s="216"/>
      <c r="CKU78" s="216"/>
      <c r="CKV78" s="216"/>
      <c r="CKW78" s="216"/>
      <c r="CKX78" s="216"/>
      <c r="CKY78" s="216"/>
      <c r="CKZ78" s="216"/>
      <c r="CLA78" s="216"/>
      <c r="CLB78" s="216"/>
      <c r="CLC78" s="216"/>
      <c r="CLD78" s="216"/>
      <c r="CLE78" s="216"/>
      <c r="CLF78" s="216"/>
      <c r="CLG78" s="216"/>
      <c r="CLH78" s="216"/>
      <c r="CLI78" s="216"/>
      <c r="CLJ78" s="216"/>
      <c r="CLK78" s="216"/>
      <c r="CLL78" s="216"/>
      <c r="CLM78" s="216"/>
      <c r="CLN78" s="216"/>
      <c r="CLO78" s="216"/>
      <c r="CLP78" s="216"/>
      <c r="CLQ78" s="216"/>
      <c r="CLR78" s="216"/>
      <c r="CLS78" s="216"/>
      <c r="CLT78" s="216"/>
      <c r="CLU78" s="216"/>
      <c r="CLV78" s="216"/>
      <c r="CLW78" s="216"/>
      <c r="CLX78" s="216"/>
      <c r="CLY78" s="216"/>
      <c r="CLZ78" s="216"/>
      <c r="CMA78" s="216"/>
      <c r="CMB78" s="216"/>
      <c r="CMC78" s="216"/>
      <c r="CMD78" s="216"/>
      <c r="CME78" s="216"/>
      <c r="CMF78" s="216"/>
      <c r="CMG78" s="216"/>
      <c r="CMH78" s="216"/>
      <c r="CMI78" s="216"/>
      <c r="CMJ78" s="216"/>
      <c r="CMK78" s="216"/>
      <c r="CML78" s="216"/>
      <c r="CMM78" s="216"/>
      <c r="CMN78" s="216"/>
      <c r="CMO78" s="216"/>
      <c r="CMP78" s="216"/>
      <c r="CMQ78" s="216"/>
      <c r="CMR78" s="216"/>
      <c r="CMS78" s="216"/>
      <c r="CMT78" s="216"/>
      <c r="CMU78" s="216"/>
      <c r="CMV78" s="216"/>
      <c r="CMW78" s="216"/>
      <c r="CMX78" s="216"/>
      <c r="CMY78" s="216"/>
      <c r="CMZ78" s="216"/>
      <c r="CNA78" s="216"/>
      <c r="CNB78" s="216"/>
      <c r="CNC78" s="216"/>
      <c r="CND78" s="216"/>
      <c r="CNE78" s="216"/>
      <c r="CNF78" s="216"/>
      <c r="CNG78" s="216"/>
      <c r="CNH78" s="216"/>
      <c r="CNI78" s="216"/>
      <c r="CNJ78" s="216"/>
      <c r="CNK78" s="216"/>
      <c r="CNL78" s="216"/>
      <c r="CNM78" s="216"/>
      <c r="CNN78" s="216"/>
      <c r="CNO78" s="216"/>
      <c r="CNP78" s="216"/>
      <c r="CNQ78" s="216"/>
      <c r="CNR78" s="216"/>
      <c r="CNS78" s="216"/>
      <c r="CNT78" s="216"/>
      <c r="CNU78" s="216"/>
      <c r="CNV78" s="216"/>
      <c r="CNW78" s="216"/>
      <c r="CNX78" s="216"/>
      <c r="CNY78" s="216"/>
      <c r="CNZ78" s="216"/>
      <c r="COA78" s="216"/>
      <c r="COB78" s="216"/>
      <c r="COC78" s="216"/>
      <c r="COD78" s="216"/>
      <c r="COE78" s="216"/>
      <c r="COF78" s="216"/>
      <c r="COG78" s="216"/>
      <c r="COH78" s="216"/>
      <c r="COI78" s="216"/>
      <c r="COJ78" s="216"/>
      <c r="COK78" s="216"/>
      <c r="COL78" s="216"/>
      <c r="COM78" s="216"/>
      <c r="CON78" s="216"/>
      <c r="COO78" s="216"/>
      <c r="COP78" s="216"/>
      <c r="COQ78" s="216"/>
      <c r="COR78" s="216"/>
      <c r="COS78" s="216"/>
      <c r="COT78" s="216"/>
      <c r="COU78" s="216"/>
      <c r="COV78" s="216"/>
      <c r="COW78" s="216"/>
      <c r="COX78" s="216"/>
      <c r="COY78" s="216"/>
      <c r="COZ78" s="216"/>
      <c r="CPA78" s="216"/>
      <c r="CPB78" s="216"/>
      <c r="CPC78" s="216"/>
      <c r="CPD78" s="216"/>
      <c r="CPE78" s="216"/>
      <c r="CPF78" s="216"/>
      <c r="CPG78" s="216"/>
      <c r="CPH78" s="216"/>
      <c r="CPI78" s="216"/>
      <c r="CPJ78" s="216"/>
      <c r="CPK78" s="216"/>
      <c r="CPL78" s="216"/>
      <c r="CPM78" s="216"/>
      <c r="CPN78" s="216"/>
      <c r="CPO78" s="216"/>
      <c r="CPP78" s="216"/>
      <c r="CPQ78" s="216"/>
      <c r="CPR78" s="216"/>
      <c r="CPS78" s="216"/>
      <c r="CPT78" s="216"/>
      <c r="CPU78" s="216"/>
      <c r="CPV78" s="216"/>
      <c r="CPW78" s="216"/>
      <c r="CPX78" s="216"/>
      <c r="CPY78" s="216"/>
      <c r="CPZ78" s="216"/>
      <c r="CQA78" s="216"/>
      <c r="CQB78" s="216"/>
      <c r="CQC78" s="216"/>
      <c r="CQD78" s="216"/>
      <c r="CQE78" s="216"/>
      <c r="CQF78" s="216"/>
      <c r="CQG78" s="216"/>
      <c r="CQH78" s="216"/>
      <c r="CQI78" s="216"/>
      <c r="CQJ78" s="216"/>
      <c r="CQK78" s="216"/>
      <c r="CQL78" s="216"/>
      <c r="CQM78" s="216"/>
      <c r="CQN78" s="216"/>
      <c r="CQO78" s="216"/>
      <c r="CQP78" s="216"/>
      <c r="CQQ78" s="216"/>
      <c r="CQR78" s="216"/>
      <c r="CQS78" s="216"/>
      <c r="CQT78" s="216"/>
      <c r="CQU78" s="216"/>
      <c r="CQV78" s="216"/>
      <c r="CQW78" s="216"/>
      <c r="CQX78" s="216"/>
      <c r="CQY78" s="216"/>
      <c r="CQZ78" s="216"/>
      <c r="CRA78" s="216"/>
      <c r="CRB78" s="216"/>
      <c r="CRC78" s="216"/>
      <c r="CRD78" s="216"/>
      <c r="CRE78" s="216"/>
      <c r="CRF78" s="216"/>
      <c r="CRG78" s="216"/>
      <c r="CRH78" s="216"/>
      <c r="CRI78" s="216"/>
      <c r="CRJ78" s="216"/>
      <c r="CRK78" s="216"/>
      <c r="CRL78" s="216"/>
      <c r="CRM78" s="216"/>
      <c r="CRN78" s="216"/>
      <c r="CRO78" s="216"/>
      <c r="CRP78" s="216"/>
      <c r="CRQ78" s="216"/>
      <c r="CRR78" s="216"/>
      <c r="CRS78" s="216"/>
      <c r="CRT78" s="216"/>
      <c r="CRU78" s="216"/>
      <c r="CRV78" s="216"/>
      <c r="CRW78" s="216"/>
      <c r="CRX78" s="216"/>
      <c r="CRY78" s="216"/>
      <c r="CRZ78" s="216"/>
      <c r="CSA78" s="216"/>
      <c r="CSB78" s="216"/>
      <c r="CSC78" s="216"/>
      <c r="CSD78" s="216"/>
      <c r="CSE78" s="216"/>
      <c r="CSF78" s="216"/>
      <c r="CSG78" s="216"/>
      <c r="CSH78" s="216"/>
      <c r="CSI78" s="216"/>
      <c r="CSJ78" s="216"/>
      <c r="CSK78" s="216"/>
      <c r="CSL78" s="216"/>
      <c r="CSM78" s="216"/>
      <c r="CSN78" s="216"/>
      <c r="CSO78" s="216"/>
      <c r="CSP78" s="216"/>
      <c r="CSQ78" s="216"/>
      <c r="CSR78" s="216"/>
      <c r="CSS78" s="216"/>
      <c r="CST78" s="216"/>
      <c r="CSU78" s="216"/>
      <c r="CSV78" s="216"/>
      <c r="CSW78" s="216"/>
      <c r="CSX78" s="216"/>
      <c r="CSY78" s="216"/>
      <c r="CSZ78" s="216"/>
      <c r="CTA78" s="216"/>
      <c r="CTB78" s="216"/>
      <c r="CTC78" s="216"/>
      <c r="CTD78" s="216"/>
      <c r="CTE78" s="216"/>
      <c r="CTF78" s="216"/>
      <c r="CTG78" s="216"/>
      <c r="CTH78" s="216"/>
      <c r="CTI78" s="216"/>
      <c r="CTJ78" s="216"/>
      <c r="CTK78" s="216"/>
      <c r="CTL78" s="216"/>
      <c r="CTM78" s="216"/>
      <c r="CTN78" s="216"/>
      <c r="CTO78" s="216"/>
      <c r="CTP78" s="216"/>
      <c r="CTQ78" s="216"/>
      <c r="CTR78" s="216"/>
      <c r="CTS78" s="216"/>
      <c r="CTT78" s="216"/>
      <c r="CTU78" s="216"/>
      <c r="CTV78" s="216"/>
      <c r="CTW78" s="216"/>
      <c r="CTX78" s="216"/>
      <c r="CTY78" s="216"/>
      <c r="CTZ78" s="216"/>
      <c r="CUA78" s="216"/>
      <c r="CUB78" s="216"/>
      <c r="CUC78" s="216"/>
      <c r="CUD78" s="216"/>
      <c r="CUE78" s="216"/>
      <c r="CUF78" s="216"/>
      <c r="CUG78" s="216"/>
      <c r="CUH78" s="216"/>
      <c r="CUI78" s="216"/>
      <c r="CUJ78" s="216"/>
      <c r="CUK78" s="216"/>
      <c r="CUL78" s="216"/>
      <c r="CUM78" s="216"/>
      <c r="CUN78" s="216"/>
      <c r="CUO78" s="216"/>
      <c r="CUP78" s="216"/>
      <c r="CUQ78" s="216"/>
      <c r="CUR78" s="216"/>
      <c r="CUS78" s="216"/>
      <c r="CUT78" s="216"/>
      <c r="CUU78" s="216"/>
      <c r="CUV78" s="216"/>
      <c r="CUW78" s="216"/>
      <c r="CUX78" s="216"/>
      <c r="CUY78" s="216"/>
      <c r="CUZ78" s="216"/>
      <c r="CVA78" s="216"/>
      <c r="CVB78" s="216"/>
      <c r="CVC78" s="216"/>
      <c r="CVD78" s="216"/>
      <c r="CVE78" s="216"/>
      <c r="CVF78" s="216"/>
      <c r="CVG78" s="216"/>
      <c r="CVH78" s="216"/>
      <c r="CVI78" s="216"/>
      <c r="CVJ78" s="216"/>
      <c r="CVK78" s="216"/>
      <c r="CVL78" s="216"/>
      <c r="CVM78" s="216"/>
      <c r="CVN78" s="216"/>
      <c r="CVO78" s="216"/>
      <c r="CVP78" s="216"/>
      <c r="CVQ78" s="216"/>
      <c r="CVR78" s="216"/>
      <c r="CVS78" s="216"/>
      <c r="CVT78" s="216"/>
      <c r="CVU78" s="216"/>
      <c r="CVV78" s="216"/>
      <c r="CVW78" s="216"/>
      <c r="CVX78" s="216"/>
      <c r="CVY78" s="216"/>
      <c r="CVZ78" s="216"/>
      <c r="CWA78" s="216"/>
      <c r="CWB78" s="216"/>
      <c r="CWC78" s="216"/>
      <c r="CWD78" s="216"/>
      <c r="CWE78" s="216"/>
      <c r="CWF78" s="216"/>
      <c r="CWG78" s="216"/>
      <c r="CWH78" s="216"/>
      <c r="CWI78" s="216"/>
      <c r="CWJ78" s="216"/>
      <c r="CWK78" s="216"/>
      <c r="CWL78" s="216"/>
      <c r="CWM78" s="216"/>
      <c r="CWN78" s="216"/>
      <c r="CWO78" s="216"/>
      <c r="CWP78" s="216"/>
      <c r="CWQ78" s="216"/>
      <c r="CWR78" s="216"/>
      <c r="CWS78" s="216"/>
      <c r="CWT78" s="216"/>
      <c r="CWU78" s="216"/>
      <c r="CWV78" s="216"/>
      <c r="CWW78" s="216"/>
      <c r="CWX78" s="216"/>
      <c r="CWY78" s="216"/>
      <c r="CWZ78" s="216"/>
      <c r="CXA78" s="216"/>
      <c r="CXB78" s="216"/>
      <c r="CXC78" s="216"/>
      <c r="CXD78" s="216"/>
      <c r="CXE78" s="216"/>
      <c r="CXF78" s="216"/>
      <c r="CXG78" s="216"/>
      <c r="CXH78" s="216"/>
      <c r="CXI78" s="216"/>
      <c r="CXJ78" s="216"/>
      <c r="CXK78" s="216"/>
      <c r="CXL78" s="216"/>
      <c r="CXM78" s="216"/>
      <c r="CXN78" s="216"/>
      <c r="CXO78" s="216"/>
      <c r="CXP78" s="216"/>
      <c r="CXQ78" s="216"/>
      <c r="CXR78" s="216"/>
      <c r="CXS78" s="216"/>
      <c r="CXT78" s="216"/>
      <c r="CXU78" s="216"/>
      <c r="CXV78" s="216"/>
      <c r="CXW78" s="216"/>
      <c r="CXX78" s="216"/>
      <c r="CXY78" s="216"/>
      <c r="CXZ78" s="216"/>
      <c r="CYA78" s="216"/>
      <c r="CYB78" s="216"/>
      <c r="CYC78" s="216"/>
      <c r="CYD78" s="216"/>
      <c r="CYE78" s="216"/>
      <c r="CYF78" s="216"/>
      <c r="CYG78" s="216"/>
      <c r="CYH78" s="216"/>
      <c r="CYI78" s="216"/>
      <c r="CYJ78" s="216"/>
      <c r="CYK78" s="216"/>
      <c r="CYL78" s="216"/>
      <c r="CYM78" s="216"/>
      <c r="CYN78" s="216"/>
      <c r="CYO78" s="216"/>
      <c r="CYP78" s="216"/>
      <c r="CYQ78" s="216"/>
      <c r="CYR78" s="216"/>
      <c r="CYS78" s="216"/>
      <c r="CYT78" s="216"/>
      <c r="CYU78" s="216"/>
      <c r="CYV78" s="216"/>
      <c r="CYW78" s="216"/>
      <c r="CYX78" s="216"/>
      <c r="CYY78" s="216"/>
      <c r="CYZ78" s="216"/>
      <c r="CZA78" s="216"/>
      <c r="CZB78" s="216"/>
      <c r="CZC78" s="216"/>
      <c r="CZD78" s="216"/>
      <c r="CZE78" s="216"/>
      <c r="CZF78" s="216"/>
      <c r="CZG78" s="216"/>
      <c r="CZH78" s="216"/>
      <c r="CZI78" s="216"/>
      <c r="CZJ78" s="216"/>
      <c r="CZK78" s="216"/>
      <c r="CZL78" s="216"/>
      <c r="CZM78" s="216"/>
      <c r="CZN78" s="216"/>
      <c r="CZO78" s="216"/>
      <c r="CZP78" s="216"/>
      <c r="CZQ78" s="216"/>
      <c r="CZR78" s="216"/>
      <c r="CZS78" s="216"/>
      <c r="CZT78" s="216"/>
      <c r="CZU78" s="216"/>
      <c r="CZV78" s="216"/>
      <c r="CZW78" s="216"/>
      <c r="CZX78" s="216"/>
      <c r="CZY78" s="216"/>
      <c r="CZZ78" s="216"/>
      <c r="DAA78" s="216"/>
      <c r="DAB78" s="216"/>
      <c r="DAC78" s="216"/>
      <c r="DAD78" s="216"/>
      <c r="DAE78" s="216"/>
      <c r="DAF78" s="216"/>
      <c r="DAG78" s="216"/>
      <c r="DAH78" s="216"/>
      <c r="DAI78" s="216"/>
      <c r="DAJ78" s="216"/>
      <c r="DAK78" s="216"/>
      <c r="DAL78" s="216"/>
      <c r="DAM78" s="216"/>
      <c r="DAN78" s="216"/>
      <c r="DAO78" s="216"/>
      <c r="DAP78" s="216"/>
      <c r="DAQ78" s="216"/>
      <c r="DAR78" s="216"/>
      <c r="DAS78" s="216"/>
      <c r="DAT78" s="216"/>
      <c r="DAU78" s="216"/>
      <c r="DAV78" s="216"/>
      <c r="DAW78" s="216"/>
      <c r="DAX78" s="216"/>
      <c r="DAY78" s="216"/>
      <c r="DAZ78" s="216"/>
      <c r="DBA78" s="216"/>
      <c r="DBB78" s="216"/>
      <c r="DBC78" s="216"/>
      <c r="DBD78" s="216"/>
      <c r="DBE78" s="216"/>
      <c r="DBF78" s="216"/>
      <c r="DBG78" s="216"/>
      <c r="DBH78" s="216"/>
      <c r="DBI78" s="216"/>
      <c r="DBJ78" s="216"/>
      <c r="DBK78" s="216"/>
      <c r="DBL78" s="216"/>
      <c r="DBM78" s="216"/>
      <c r="DBN78" s="216"/>
      <c r="DBO78" s="216"/>
      <c r="DBP78" s="216"/>
      <c r="DBQ78" s="216"/>
      <c r="DBR78" s="216"/>
      <c r="DBS78" s="216"/>
      <c r="DBT78" s="216"/>
      <c r="DBU78" s="216"/>
      <c r="DBV78" s="216"/>
      <c r="DBW78" s="216"/>
      <c r="DBX78" s="216"/>
      <c r="DBY78" s="216"/>
      <c r="DBZ78" s="216"/>
      <c r="DCA78" s="216"/>
      <c r="DCB78" s="216"/>
      <c r="DCC78" s="216"/>
      <c r="DCD78" s="216"/>
      <c r="DCE78" s="216"/>
      <c r="DCF78" s="216"/>
      <c r="DCG78" s="216"/>
      <c r="DCH78" s="216"/>
      <c r="DCI78" s="216"/>
      <c r="DCJ78" s="216"/>
      <c r="DCK78" s="216"/>
      <c r="DCL78" s="216"/>
      <c r="DCM78" s="216"/>
      <c r="DCN78" s="216"/>
      <c r="DCO78" s="216"/>
      <c r="DCP78" s="216"/>
      <c r="DCQ78" s="216"/>
      <c r="DCR78" s="216"/>
      <c r="DCS78" s="216"/>
      <c r="DCT78" s="216"/>
      <c r="DCU78" s="216"/>
      <c r="DCV78" s="216"/>
      <c r="DCW78" s="216"/>
      <c r="DCX78" s="216"/>
      <c r="DCY78" s="216"/>
      <c r="DCZ78" s="216"/>
      <c r="DDA78" s="216"/>
      <c r="DDB78" s="216"/>
      <c r="DDC78" s="216"/>
      <c r="DDD78" s="216"/>
      <c r="DDE78" s="216"/>
      <c r="DDF78" s="216"/>
      <c r="DDG78" s="216"/>
      <c r="DDH78" s="216"/>
      <c r="DDI78" s="216"/>
      <c r="DDJ78" s="216"/>
      <c r="DDK78" s="216"/>
      <c r="DDL78" s="216"/>
      <c r="DDM78" s="216"/>
      <c r="DDN78" s="216"/>
      <c r="DDO78" s="216"/>
      <c r="DDP78" s="216"/>
      <c r="DDQ78" s="216"/>
      <c r="DDR78" s="216"/>
      <c r="DDS78" s="216"/>
      <c r="DDT78" s="216"/>
      <c r="DDU78" s="216"/>
      <c r="DDV78" s="216"/>
      <c r="DDW78" s="216"/>
      <c r="DDX78" s="216"/>
      <c r="DDY78" s="216"/>
      <c r="DDZ78" s="216"/>
      <c r="DEA78" s="216"/>
      <c r="DEB78" s="216"/>
      <c r="DEC78" s="216"/>
      <c r="DED78" s="216"/>
      <c r="DEE78" s="216"/>
      <c r="DEF78" s="216"/>
      <c r="DEG78" s="216"/>
      <c r="DEH78" s="216"/>
      <c r="DEI78" s="216"/>
      <c r="DEJ78" s="216"/>
      <c r="DEK78" s="216"/>
      <c r="DEL78" s="216"/>
      <c r="DEM78" s="216"/>
      <c r="DEN78" s="216"/>
      <c r="DEO78" s="216"/>
      <c r="DEP78" s="216"/>
      <c r="DEQ78" s="216"/>
      <c r="DER78" s="216"/>
      <c r="DES78" s="216"/>
      <c r="DET78" s="216"/>
      <c r="DEU78" s="216"/>
      <c r="DEV78" s="216"/>
      <c r="DEW78" s="216"/>
      <c r="DEX78" s="216"/>
      <c r="DEY78" s="216"/>
      <c r="DEZ78" s="216"/>
      <c r="DFA78" s="216"/>
      <c r="DFB78" s="216"/>
      <c r="DFC78" s="216"/>
      <c r="DFD78" s="216"/>
      <c r="DFE78" s="216"/>
      <c r="DFF78" s="216"/>
      <c r="DFG78" s="216"/>
      <c r="DFH78" s="216"/>
      <c r="DFI78" s="216"/>
      <c r="DFJ78" s="216"/>
      <c r="DFK78" s="216"/>
      <c r="DFL78" s="216"/>
      <c r="DFM78" s="216"/>
      <c r="DFN78" s="216"/>
      <c r="DFO78" s="216"/>
      <c r="DFP78" s="216"/>
      <c r="DFQ78" s="216"/>
      <c r="DFR78" s="216"/>
      <c r="DFS78" s="216"/>
      <c r="DFT78" s="216"/>
      <c r="DFU78" s="216"/>
      <c r="DFV78" s="216"/>
      <c r="DFW78" s="216"/>
      <c r="DFX78" s="216"/>
      <c r="DFY78" s="216"/>
      <c r="DFZ78" s="216"/>
      <c r="DGA78" s="216"/>
      <c r="DGB78" s="216"/>
      <c r="DGC78" s="216"/>
      <c r="DGD78" s="216"/>
      <c r="DGE78" s="216"/>
      <c r="DGF78" s="216"/>
      <c r="DGG78" s="216"/>
      <c r="DGH78" s="216"/>
      <c r="DGI78" s="216"/>
      <c r="DGJ78" s="216"/>
      <c r="DGK78" s="216"/>
      <c r="DGL78" s="216"/>
      <c r="DGM78" s="216"/>
      <c r="DGN78" s="216"/>
      <c r="DGO78" s="216"/>
      <c r="DGP78" s="216"/>
      <c r="DGQ78" s="216"/>
      <c r="DGR78" s="216"/>
      <c r="DGS78" s="216"/>
      <c r="DGT78" s="216"/>
      <c r="DGU78" s="216"/>
      <c r="DGV78" s="216"/>
      <c r="DGW78" s="216"/>
      <c r="DGX78" s="216"/>
      <c r="DGY78" s="216"/>
      <c r="DGZ78" s="216"/>
      <c r="DHA78" s="216"/>
      <c r="DHB78" s="216"/>
      <c r="DHC78" s="216"/>
      <c r="DHD78" s="216"/>
      <c r="DHE78" s="216"/>
      <c r="DHF78" s="216"/>
      <c r="DHG78" s="216"/>
      <c r="DHH78" s="216"/>
      <c r="DHI78" s="216"/>
      <c r="DHJ78" s="216"/>
      <c r="DHK78" s="216"/>
      <c r="DHL78" s="216"/>
      <c r="DHM78" s="216"/>
      <c r="DHN78" s="216"/>
      <c r="DHO78" s="216"/>
      <c r="DHP78" s="216"/>
      <c r="DHQ78" s="216"/>
      <c r="DHR78" s="216"/>
      <c r="DHS78" s="216"/>
      <c r="DHT78" s="216"/>
      <c r="DHU78" s="216"/>
      <c r="DHV78" s="216"/>
      <c r="DHW78" s="216"/>
      <c r="DHX78" s="216"/>
      <c r="DHY78" s="216"/>
      <c r="DHZ78" s="216"/>
      <c r="DIA78" s="216"/>
      <c r="DIB78" s="216"/>
      <c r="DIC78" s="216"/>
      <c r="DID78" s="216"/>
      <c r="DIE78" s="216"/>
      <c r="DIF78" s="216"/>
      <c r="DIG78" s="216"/>
      <c r="DIH78" s="216"/>
      <c r="DII78" s="216"/>
      <c r="DIJ78" s="216"/>
      <c r="DIK78" s="216"/>
      <c r="DIL78" s="216"/>
      <c r="DIM78" s="216"/>
      <c r="DIN78" s="216"/>
      <c r="DIO78" s="216"/>
      <c r="DIP78" s="216"/>
      <c r="DIQ78" s="216"/>
      <c r="DIR78" s="216"/>
      <c r="DIS78" s="216"/>
      <c r="DIT78" s="216"/>
      <c r="DIU78" s="216"/>
      <c r="DIV78" s="216"/>
      <c r="DIW78" s="216"/>
      <c r="DIX78" s="216"/>
      <c r="DIY78" s="216"/>
      <c r="DIZ78" s="216"/>
      <c r="DJA78" s="216"/>
      <c r="DJB78" s="216"/>
      <c r="DJC78" s="216"/>
      <c r="DJD78" s="216"/>
      <c r="DJE78" s="216"/>
      <c r="DJF78" s="216"/>
      <c r="DJG78" s="216"/>
      <c r="DJH78" s="216"/>
      <c r="DJI78" s="216"/>
      <c r="DJJ78" s="216"/>
      <c r="DJK78" s="216"/>
      <c r="DJL78" s="216"/>
      <c r="DJM78" s="216"/>
      <c r="DJN78" s="216"/>
      <c r="DJO78" s="216"/>
      <c r="DJP78" s="216"/>
      <c r="DJQ78" s="216"/>
      <c r="DJR78" s="216"/>
      <c r="DJS78" s="216"/>
      <c r="DJT78" s="216"/>
      <c r="DJU78" s="216"/>
      <c r="DJV78" s="216"/>
      <c r="DJW78" s="216"/>
      <c r="DJX78" s="216"/>
      <c r="DJY78" s="216"/>
      <c r="DJZ78" s="216"/>
      <c r="DKA78" s="216"/>
      <c r="DKB78" s="216"/>
      <c r="DKC78" s="216"/>
      <c r="DKD78" s="216"/>
      <c r="DKE78" s="216"/>
      <c r="DKF78" s="216"/>
      <c r="DKG78" s="216"/>
      <c r="DKH78" s="216"/>
      <c r="DKI78" s="216"/>
      <c r="DKJ78" s="216"/>
      <c r="DKK78" s="216"/>
      <c r="DKL78" s="216"/>
      <c r="DKM78" s="216"/>
      <c r="DKN78" s="216"/>
      <c r="DKO78" s="216"/>
      <c r="DKP78" s="216"/>
      <c r="DKQ78" s="216"/>
      <c r="DKR78" s="216"/>
      <c r="DKS78" s="216"/>
      <c r="DKT78" s="216"/>
      <c r="DKU78" s="216"/>
      <c r="DKV78" s="216"/>
      <c r="DKW78" s="216"/>
      <c r="DKX78" s="216"/>
      <c r="DKY78" s="216"/>
      <c r="DKZ78" s="216"/>
      <c r="DLA78" s="216"/>
      <c r="DLB78" s="216"/>
      <c r="DLC78" s="216"/>
      <c r="DLD78" s="216"/>
      <c r="DLE78" s="216"/>
      <c r="DLF78" s="216"/>
      <c r="DLG78" s="216"/>
      <c r="DLH78" s="216"/>
      <c r="DLI78" s="216"/>
      <c r="DLJ78" s="216"/>
      <c r="DLK78" s="216"/>
      <c r="DLL78" s="216"/>
      <c r="DLM78" s="216"/>
      <c r="DLN78" s="216"/>
      <c r="DLO78" s="216"/>
      <c r="DLP78" s="216"/>
      <c r="DLQ78" s="216"/>
      <c r="DLR78" s="216"/>
      <c r="DLS78" s="216"/>
      <c r="DLT78" s="216"/>
      <c r="DLU78" s="216"/>
      <c r="DLV78" s="216"/>
      <c r="DLW78" s="216"/>
      <c r="DLX78" s="216"/>
      <c r="DLY78" s="216"/>
      <c r="DLZ78" s="216"/>
      <c r="DMA78" s="216"/>
      <c r="DMB78" s="216"/>
      <c r="DMC78" s="216"/>
      <c r="DMD78" s="216"/>
      <c r="DME78" s="216"/>
      <c r="DMF78" s="216"/>
      <c r="DMG78" s="216"/>
      <c r="DMH78" s="216"/>
      <c r="DMI78" s="216"/>
      <c r="DMJ78" s="216"/>
      <c r="DMK78" s="216"/>
      <c r="DML78" s="216"/>
      <c r="DMM78" s="216"/>
      <c r="DMN78" s="216"/>
      <c r="DMO78" s="216"/>
      <c r="DMP78" s="216"/>
      <c r="DMQ78" s="216"/>
      <c r="DMR78" s="216"/>
      <c r="DMS78" s="216"/>
      <c r="DMT78" s="216"/>
      <c r="DMU78" s="216"/>
      <c r="DMV78" s="216"/>
      <c r="DMW78" s="216"/>
      <c r="DMX78" s="216"/>
      <c r="DMY78" s="216"/>
      <c r="DMZ78" s="216"/>
      <c r="DNA78" s="216"/>
      <c r="DNB78" s="216"/>
      <c r="DNC78" s="216"/>
      <c r="DND78" s="216"/>
      <c r="DNE78" s="216"/>
      <c r="DNF78" s="216"/>
      <c r="DNG78" s="216"/>
      <c r="DNH78" s="216"/>
      <c r="DNI78" s="216"/>
      <c r="DNJ78" s="216"/>
      <c r="DNK78" s="216"/>
      <c r="DNL78" s="216"/>
      <c r="DNM78" s="216"/>
      <c r="DNN78" s="216"/>
      <c r="DNO78" s="216"/>
      <c r="DNP78" s="216"/>
      <c r="DNQ78" s="216"/>
      <c r="DNR78" s="216"/>
      <c r="DNS78" s="216"/>
      <c r="DNT78" s="216"/>
      <c r="DNU78" s="216"/>
      <c r="DNV78" s="216"/>
      <c r="DNW78" s="216"/>
      <c r="DNX78" s="216"/>
      <c r="DNY78" s="216"/>
      <c r="DNZ78" s="216"/>
      <c r="DOA78" s="216"/>
      <c r="DOB78" s="216"/>
      <c r="DOC78" s="216"/>
      <c r="DOD78" s="216"/>
      <c r="DOE78" s="216"/>
      <c r="DOF78" s="216"/>
      <c r="DOG78" s="216"/>
      <c r="DOH78" s="216"/>
      <c r="DOI78" s="216"/>
      <c r="DOJ78" s="216"/>
      <c r="DOK78" s="216"/>
      <c r="DOL78" s="216"/>
      <c r="DOM78" s="216"/>
      <c r="DON78" s="216"/>
      <c r="DOO78" s="216"/>
      <c r="DOP78" s="216"/>
      <c r="DOQ78" s="216"/>
      <c r="DOR78" s="216"/>
      <c r="DOS78" s="216"/>
      <c r="DOT78" s="216"/>
      <c r="DOU78" s="216"/>
      <c r="DOV78" s="216"/>
      <c r="DOW78" s="216"/>
      <c r="DOX78" s="216"/>
      <c r="DOY78" s="216"/>
      <c r="DOZ78" s="216"/>
      <c r="DPA78" s="216"/>
      <c r="DPB78" s="216"/>
      <c r="DPC78" s="216"/>
      <c r="DPD78" s="216"/>
      <c r="DPE78" s="216"/>
      <c r="DPF78" s="216"/>
      <c r="DPG78" s="216"/>
      <c r="DPH78" s="216"/>
      <c r="DPI78" s="216"/>
      <c r="DPJ78" s="216"/>
      <c r="DPK78" s="216"/>
      <c r="DPL78" s="216"/>
      <c r="DPM78" s="216"/>
      <c r="DPN78" s="216"/>
      <c r="DPO78" s="216"/>
      <c r="DPP78" s="216"/>
      <c r="DPQ78" s="216"/>
      <c r="DPR78" s="216"/>
      <c r="DPS78" s="216"/>
      <c r="DPT78" s="216"/>
      <c r="DPU78" s="216"/>
      <c r="DPV78" s="216"/>
      <c r="DPW78" s="216"/>
      <c r="DPX78" s="216"/>
      <c r="DPY78" s="216"/>
      <c r="DPZ78" s="216"/>
      <c r="DQA78" s="216"/>
      <c r="DQB78" s="216"/>
      <c r="DQC78" s="216"/>
      <c r="DQD78" s="216"/>
      <c r="DQE78" s="216"/>
      <c r="DQF78" s="216"/>
      <c r="DQG78" s="216"/>
      <c r="DQH78" s="216"/>
      <c r="DQI78" s="216"/>
      <c r="DQJ78" s="216"/>
      <c r="DQK78" s="216"/>
      <c r="DQL78" s="216"/>
      <c r="DQM78" s="216"/>
      <c r="DQN78" s="216"/>
      <c r="DQO78" s="216"/>
      <c r="DQP78" s="216"/>
      <c r="DQQ78" s="216"/>
      <c r="DQR78" s="216"/>
      <c r="DQS78" s="216"/>
      <c r="DQT78" s="216"/>
      <c r="DQU78" s="216"/>
      <c r="DQV78" s="216"/>
      <c r="DQW78" s="216"/>
      <c r="DQX78" s="216"/>
      <c r="DQY78" s="216"/>
      <c r="DQZ78" s="216"/>
      <c r="DRA78" s="216"/>
      <c r="DRB78" s="216"/>
      <c r="DRC78" s="216"/>
      <c r="DRD78" s="216"/>
      <c r="DRE78" s="216"/>
      <c r="DRF78" s="216"/>
      <c r="DRG78" s="216"/>
      <c r="DRH78" s="216"/>
      <c r="DRI78" s="216"/>
      <c r="DRJ78" s="216"/>
      <c r="DRK78" s="216"/>
      <c r="DRL78" s="216"/>
      <c r="DRM78" s="216"/>
      <c r="DRN78" s="216"/>
      <c r="DRO78" s="216"/>
      <c r="DRP78" s="216"/>
      <c r="DRQ78" s="216"/>
      <c r="DRR78" s="216"/>
      <c r="DRS78" s="216"/>
      <c r="DRT78" s="216"/>
      <c r="DRU78" s="216"/>
      <c r="DRV78" s="216"/>
      <c r="DRW78" s="216"/>
      <c r="DRX78" s="216"/>
      <c r="DRY78" s="216"/>
      <c r="DRZ78" s="216"/>
      <c r="DSA78" s="216"/>
      <c r="DSB78" s="216"/>
      <c r="DSC78" s="216"/>
      <c r="DSD78" s="216"/>
      <c r="DSE78" s="216"/>
      <c r="DSF78" s="216"/>
      <c r="DSG78" s="216"/>
      <c r="DSH78" s="216"/>
      <c r="DSI78" s="216"/>
      <c r="DSJ78" s="216"/>
      <c r="DSK78" s="216"/>
      <c r="DSL78" s="216"/>
      <c r="DSM78" s="216"/>
      <c r="DSN78" s="216"/>
      <c r="DSO78" s="216"/>
      <c r="DSP78" s="216"/>
      <c r="DSQ78" s="216"/>
      <c r="DSR78" s="216"/>
      <c r="DSS78" s="216"/>
      <c r="DST78" s="216"/>
      <c r="DSU78" s="216"/>
      <c r="DSV78" s="216"/>
      <c r="DSW78" s="216"/>
      <c r="DSX78" s="216"/>
      <c r="DSY78" s="216"/>
      <c r="DSZ78" s="216"/>
      <c r="DTA78" s="216"/>
      <c r="DTB78" s="216"/>
      <c r="DTC78" s="216"/>
      <c r="DTD78" s="216"/>
      <c r="DTE78" s="216"/>
      <c r="DTF78" s="216"/>
      <c r="DTG78" s="216"/>
      <c r="DTH78" s="216"/>
      <c r="DTI78" s="216"/>
      <c r="DTJ78" s="216"/>
      <c r="DTK78" s="216"/>
      <c r="DTL78" s="216"/>
      <c r="DTM78" s="216"/>
      <c r="DTN78" s="216"/>
      <c r="DTO78" s="216"/>
      <c r="DTP78" s="216"/>
      <c r="DTQ78" s="216"/>
      <c r="DTR78" s="216"/>
      <c r="DTS78" s="216"/>
      <c r="DTT78" s="216"/>
      <c r="DTU78" s="216"/>
      <c r="DTV78" s="216"/>
      <c r="DTW78" s="216"/>
      <c r="DTX78" s="216"/>
      <c r="DTY78" s="216"/>
      <c r="DTZ78" s="216"/>
      <c r="DUA78" s="216"/>
      <c r="DUB78" s="216"/>
      <c r="DUC78" s="216"/>
      <c r="DUD78" s="216"/>
      <c r="DUE78" s="216"/>
      <c r="DUF78" s="216"/>
      <c r="DUG78" s="216"/>
      <c r="DUH78" s="216"/>
      <c r="DUI78" s="216"/>
      <c r="DUJ78" s="216"/>
      <c r="DUK78" s="216"/>
      <c r="DUL78" s="216"/>
      <c r="DUM78" s="216"/>
      <c r="DUN78" s="216"/>
      <c r="DUO78" s="216"/>
      <c r="DUP78" s="216"/>
      <c r="DUQ78" s="216"/>
      <c r="DUR78" s="216"/>
      <c r="DUS78" s="216"/>
      <c r="DUT78" s="216"/>
      <c r="DUU78" s="216"/>
      <c r="DUV78" s="216"/>
      <c r="DUW78" s="216"/>
      <c r="DUX78" s="216"/>
      <c r="DUY78" s="216"/>
      <c r="DUZ78" s="216"/>
      <c r="DVA78" s="216"/>
      <c r="DVB78" s="216"/>
      <c r="DVC78" s="216"/>
      <c r="DVD78" s="216"/>
      <c r="DVE78" s="216"/>
      <c r="DVF78" s="216"/>
      <c r="DVG78" s="216"/>
      <c r="DVH78" s="216"/>
      <c r="DVI78" s="216"/>
      <c r="DVJ78" s="216"/>
      <c r="DVK78" s="216"/>
      <c r="DVL78" s="216"/>
      <c r="DVM78" s="216"/>
      <c r="DVN78" s="216"/>
      <c r="DVO78" s="216"/>
      <c r="DVP78" s="216"/>
      <c r="DVQ78" s="216"/>
      <c r="DVR78" s="216"/>
      <c r="DVS78" s="216"/>
      <c r="DVT78" s="216"/>
      <c r="DVU78" s="216"/>
      <c r="DVV78" s="216"/>
      <c r="DVW78" s="216"/>
      <c r="DVX78" s="216"/>
      <c r="DVY78" s="216"/>
      <c r="DVZ78" s="216"/>
      <c r="DWA78" s="216"/>
      <c r="DWB78" s="216"/>
      <c r="DWC78" s="216"/>
      <c r="DWD78" s="216"/>
      <c r="DWE78" s="216"/>
      <c r="DWF78" s="216"/>
      <c r="DWG78" s="216"/>
      <c r="DWH78" s="216"/>
      <c r="DWI78" s="216"/>
      <c r="DWJ78" s="216"/>
      <c r="DWK78" s="216"/>
      <c r="DWL78" s="216"/>
      <c r="DWM78" s="216"/>
      <c r="DWN78" s="216"/>
      <c r="DWO78" s="216"/>
      <c r="DWP78" s="216"/>
      <c r="DWQ78" s="216"/>
      <c r="DWR78" s="216"/>
      <c r="DWS78" s="216"/>
      <c r="DWT78" s="216"/>
      <c r="DWU78" s="216"/>
      <c r="DWV78" s="216"/>
      <c r="DWW78" s="216"/>
      <c r="DWX78" s="216"/>
      <c r="DWY78" s="216"/>
      <c r="DWZ78" s="216"/>
      <c r="DXA78" s="216"/>
      <c r="DXB78" s="216"/>
      <c r="DXC78" s="216"/>
      <c r="DXD78" s="216"/>
      <c r="DXE78" s="216"/>
      <c r="DXF78" s="216"/>
      <c r="DXG78" s="216"/>
      <c r="DXH78" s="216"/>
      <c r="DXI78" s="216"/>
      <c r="DXJ78" s="216"/>
      <c r="DXK78" s="216"/>
      <c r="DXL78" s="216"/>
      <c r="DXM78" s="216"/>
      <c r="DXN78" s="216"/>
      <c r="DXO78" s="216"/>
      <c r="DXP78" s="216"/>
      <c r="DXQ78" s="216"/>
      <c r="DXR78" s="216"/>
      <c r="DXS78" s="216"/>
      <c r="DXT78" s="216"/>
      <c r="DXU78" s="216"/>
      <c r="DXV78" s="216"/>
      <c r="DXW78" s="216"/>
      <c r="DXX78" s="216"/>
      <c r="DXY78" s="216"/>
      <c r="DXZ78" s="216"/>
      <c r="DYA78" s="216"/>
      <c r="DYB78" s="216"/>
      <c r="DYC78" s="216"/>
      <c r="DYD78" s="216"/>
      <c r="DYE78" s="216"/>
      <c r="DYF78" s="216"/>
      <c r="DYG78" s="216"/>
      <c r="DYH78" s="216"/>
      <c r="DYI78" s="216"/>
      <c r="DYJ78" s="216"/>
      <c r="DYK78" s="216"/>
      <c r="DYL78" s="216"/>
      <c r="DYM78" s="216"/>
      <c r="DYN78" s="216"/>
      <c r="DYO78" s="216"/>
      <c r="DYP78" s="216"/>
      <c r="DYQ78" s="216"/>
      <c r="DYR78" s="216"/>
      <c r="DYS78" s="216"/>
      <c r="DYT78" s="216"/>
      <c r="DYU78" s="216"/>
      <c r="DYV78" s="216"/>
      <c r="DYW78" s="216"/>
      <c r="DYX78" s="216"/>
      <c r="DYY78" s="216"/>
      <c r="DYZ78" s="216"/>
      <c r="DZA78" s="216"/>
      <c r="DZB78" s="216"/>
      <c r="DZC78" s="216"/>
      <c r="DZD78" s="216"/>
      <c r="DZE78" s="216"/>
      <c r="DZF78" s="216"/>
      <c r="DZG78" s="216"/>
      <c r="DZH78" s="216"/>
      <c r="DZI78" s="216"/>
      <c r="DZJ78" s="216"/>
      <c r="DZK78" s="216"/>
      <c r="DZL78" s="216"/>
      <c r="DZM78" s="216"/>
      <c r="DZN78" s="216"/>
      <c r="DZO78" s="216"/>
      <c r="DZP78" s="216"/>
      <c r="DZQ78" s="216"/>
      <c r="DZR78" s="216"/>
      <c r="DZS78" s="216"/>
      <c r="DZT78" s="216"/>
      <c r="DZU78" s="216"/>
      <c r="DZV78" s="216"/>
      <c r="DZW78" s="216"/>
      <c r="DZX78" s="216"/>
      <c r="DZY78" s="216"/>
      <c r="DZZ78" s="216"/>
      <c r="EAA78" s="216"/>
      <c r="EAB78" s="216"/>
      <c r="EAC78" s="216"/>
      <c r="EAD78" s="216"/>
      <c r="EAE78" s="216"/>
      <c r="EAF78" s="216"/>
      <c r="EAG78" s="216"/>
      <c r="EAH78" s="216"/>
      <c r="EAI78" s="216"/>
      <c r="EAJ78" s="216"/>
      <c r="EAK78" s="216"/>
      <c r="EAL78" s="216"/>
      <c r="EAM78" s="216"/>
      <c r="EAN78" s="216"/>
      <c r="EAO78" s="216"/>
      <c r="EAP78" s="216"/>
      <c r="EAQ78" s="216"/>
      <c r="EAR78" s="216"/>
      <c r="EAS78" s="216"/>
      <c r="EAT78" s="216"/>
      <c r="EAU78" s="216"/>
      <c r="EAV78" s="216"/>
      <c r="EAW78" s="216"/>
      <c r="EAX78" s="216"/>
      <c r="EAY78" s="216"/>
      <c r="EAZ78" s="216"/>
      <c r="EBA78" s="216"/>
      <c r="EBB78" s="216"/>
      <c r="EBC78" s="216"/>
      <c r="EBD78" s="216"/>
      <c r="EBE78" s="216"/>
      <c r="EBF78" s="216"/>
      <c r="EBG78" s="216"/>
      <c r="EBH78" s="216"/>
      <c r="EBI78" s="216"/>
      <c r="EBJ78" s="216"/>
      <c r="EBK78" s="216"/>
      <c r="EBL78" s="216"/>
      <c r="EBM78" s="216"/>
      <c r="EBN78" s="216"/>
      <c r="EBO78" s="216"/>
      <c r="EBP78" s="216"/>
      <c r="EBQ78" s="216"/>
      <c r="EBR78" s="216"/>
      <c r="EBS78" s="216"/>
      <c r="EBT78" s="216"/>
      <c r="EBU78" s="216"/>
      <c r="EBV78" s="216"/>
      <c r="EBW78" s="216"/>
      <c r="EBX78" s="216"/>
      <c r="EBY78" s="216"/>
      <c r="EBZ78" s="216"/>
      <c r="ECA78" s="216"/>
      <c r="ECB78" s="216"/>
      <c r="ECC78" s="216"/>
      <c r="ECD78" s="216"/>
      <c r="ECE78" s="216"/>
      <c r="ECF78" s="216"/>
      <c r="ECG78" s="216"/>
      <c r="ECH78" s="216"/>
      <c r="ECI78" s="216"/>
      <c r="ECJ78" s="216"/>
      <c r="ECK78" s="216"/>
      <c r="ECL78" s="216"/>
      <c r="ECM78" s="216"/>
      <c r="ECN78" s="216"/>
      <c r="ECO78" s="216"/>
      <c r="ECP78" s="216"/>
      <c r="ECQ78" s="216"/>
      <c r="ECR78" s="216"/>
      <c r="ECS78" s="216"/>
      <c r="ECT78" s="216"/>
      <c r="ECU78" s="216"/>
      <c r="ECV78" s="216"/>
      <c r="ECW78" s="216"/>
      <c r="ECX78" s="216"/>
      <c r="ECY78" s="216"/>
      <c r="ECZ78" s="216"/>
      <c r="EDA78" s="216"/>
      <c r="EDB78" s="216"/>
      <c r="EDC78" s="216"/>
      <c r="EDD78" s="216"/>
      <c r="EDE78" s="216"/>
      <c r="EDF78" s="216"/>
      <c r="EDG78" s="216"/>
      <c r="EDH78" s="216"/>
      <c r="EDI78" s="216"/>
      <c r="EDJ78" s="216"/>
      <c r="EDK78" s="216"/>
      <c r="EDL78" s="216"/>
      <c r="EDM78" s="216"/>
      <c r="EDN78" s="216"/>
      <c r="EDO78" s="216"/>
      <c r="EDP78" s="216"/>
      <c r="EDQ78" s="216"/>
      <c r="EDR78" s="216"/>
      <c r="EDS78" s="216"/>
      <c r="EDT78" s="216"/>
      <c r="EDU78" s="216"/>
      <c r="EDV78" s="216"/>
      <c r="EDW78" s="216"/>
      <c r="EDX78" s="216"/>
      <c r="EDY78" s="216"/>
      <c r="EDZ78" s="216"/>
      <c r="EEA78" s="216"/>
      <c r="EEB78" s="216"/>
      <c r="EEC78" s="216"/>
      <c r="EED78" s="216"/>
      <c r="EEE78" s="216"/>
      <c r="EEF78" s="216"/>
      <c r="EEG78" s="216"/>
      <c r="EEH78" s="216"/>
      <c r="EEI78" s="216"/>
      <c r="EEJ78" s="216"/>
      <c r="EEK78" s="216"/>
      <c r="EEL78" s="216"/>
      <c r="EEM78" s="216"/>
      <c r="EEN78" s="216"/>
      <c r="EEO78" s="216"/>
      <c r="EEP78" s="216"/>
      <c r="EEQ78" s="216"/>
      <c r="EER78" s="216"/>
      <c r="EES78" s="216"/>
      <c r="EET78" s="216"/>
      <c r="EEU78" s="216"/>
      <c r="EEV78" s="216"/>
      <c r="EEW78" s="216"/>
      <c r="EEX78" s="216"/>
      <c r="EEY78" s="216"/>
      <c r="EEZ78" s="216"/>
      <c r="EFA78" s="216"/>
      <c r="EFB78" s="216"/>
      <c r="EFC78" s="216"/>
      <c r="EFD78" s="216"/>
      <c r="EFE78" s="216"/>
      <c r="EFF78" s="216"/>
      <c r="EFG78" s="216"/>
      <c r="EFH78" s="216"/>
      <c r="EFI78" s="216"/>
      <c r="EFJ78" s="216"/>
      <c r="EFK78" s="216"/>
      <c r="EFL78" s="216"/>
      <c r="EFM78" s="216"/>
      <c r="EFN78" s="216"/>
      <c r="EFO78" s="216"/>
      <c r="EFP78" s="216"/>
      <c r="EFQ78" s="216"/>
      <c r="EFR78" s="216"/>
      <c r="EFS78" s="216"/>
      <c r="EFT78" s="216"/>
      <c r="EFU78" s="216"/>
      <c r="EFV78" s="216"/>
      <c r="EFW78" s="216"/>
      <c r="EFX78" s="216"/>
      <c r="EFY78" s="216"/>
      <c r="EFZ78" s="216"/>
      <c r="EGA78" s="216"/>
      <c r="EGB78" s="216"/>
      <c r="EGC78" s="216"/>
      <c r="EGD78" s="216"/>
      <c r="EGE78" s="216"/>
      <c r="EGF78" s="216"/>
      <c r="EGG78" s="216"/>
      <c r="EGH78" s="216"/>
      <c r="EGI78" s="216"/>
      <c r="EGJ78" s="216"/>
      <c r="EGK78" s="216"/>
      <c r="EGL78" s="216"/>
      <c r="EGM78" s="216"/>
      <c r="EGN78" s="216"/>
      <c r="EGO78" s="216"/>
      <c r="EGP78" s="216"/>
      <c r="EGQ78" s="216"/>
      <c r="EGR78" s="216"/>
      <c r="EGS78" s="216"/>
      <c r="EGT78" s="216"/>
      <c r="EGU78" s="216"/>
      <c r="EGV78" s="216"/>
      <c r="EGW78" s="216"/>
      <c r="EGX78" s="216"/>
      <c r="EGY78" s="216"/>
      <c r="EGZ78" s="216"/>
      <c r="EHA78" s="216"/>
      <c r="EHB78" s="216"/>
      <c r="EHC78" s="216"/>
      <c r="EHD78" s="216"/>
      <c r="EHE78" s="216"/>
      <c r="EHF78" s="216"/>
      <c r="EHG78" s="216"/>
      <c r="EHH78" s="216"/>
      <c r="EHI78" s="216"/>
      <c r="EHJ78" s="216"/>
      <c r="EHK78" s="216"/>
      <c r="EHL78" s="216"/>
      <c r="EHM78" s="216"/>
      <c r="EHN78" s="216"/>
      <c r="EHO78" s="216"/>
      <c r="EHP78" s="216"/>
      <c r="EHQ78" s="216"/>
      <c r="EHR78" s="216"/>
      <c r="EHS78" s="216"/>
      <c r="EHT78" s="216"/>
      <c r="EHU78" s="216"/>
      <c r="EHV78" s="216"/>
      <c r="EHW78" s="216"/>
      <c r="EHX78" s="216"/>
      <c r="EHY78" s="216"/>
      <c r="EHZ78" s="216"/>
      <c r="EIA78" s="216"/>
      <c r="EIB78" s="216"/>
      <c r="EIC78" s="216"/>
      <c r="EID78" s="216"/>
      <c r="EIE78" s="216"/>
      <c r="EIF78" s="216"/>
      <c r="EIG78" s="216"/>
      <c r="EIH78" s="216"/>
      <c r="EII78" s="216"/>
      <c r="EIJ78" s="216"/>
      <c r="EIK78" s="216"/>
      <c r="EIL78" s="216"/>
      <c r="EIM78" s="216"/>
      <c r="EIN78" s="216"/>
      <c r="EIO78" s="216"/>
      <c r="EIP78" s="216"/>
      <c r="EIQ78" s="216"/>
      <c r="EIR78" s="216"/>
      <c r="EIS78" s="216"/>
      <c r="EIT78" s="216"/>
      <c r="EIU78" s="216"/>
      <c r="EIV78" s="216"/>
      <c r="EIW78" s="216"/>
      <c r="EIX78" s="216"/>
      <c r="EIY78" s="216"/>
      <c r="EIZ78" s="216"/>
      <c r="EJA78" s="216"/>
      <c r="EJB78" s="216"/>
      <c r="EJC78" s="216"/>
      <c r="EJD78" s="216"/>
      <c r="EJE78" s="216"/>
      <c r="EJF78" s="216"/>
      <c r="EJG78" s="216"/>
      <c r="EJH78" s="216"/>
      <c r="EJI78" s="216"/>
      <c r="EJJ78" s="216"/>
      <c r="EJK78" s="216"/>
      <c r="EJL78" s="216"/>
      <c r="EJM78" s="216"/>
      <c r="EJN78" s="216"/>
      <c r="EJO78" s="216"/>
      <c r="EJP78" s="216"/>
      <c r="EJQ78" s="216"/>
      <c r="EJR78" s="216"/>
      <c r="EJS78" s="216"/>
      <c r="EJT78" s="216"/>
      <c r="EJU78" s="216"/>
      <c r="EJV78" s="216"/>
      <c r="EJW78" s="216"/>
      <c r="EJX78" s="216"/>
      <c r="EJY78" s="216"/>
      <c r="EJZ78" s="216"/>
      <c r="EKA78" s="216"/>
      <c r="EKB78" s="216"/>
      <c r="EKC78" s="216"/>
      <c r="EKD78" s="216"/>
      <c r="EKE78" s="216"/>
      <c r="EKF78" s="216"/>
      <c r="EKG78" s="216"/>
      <c r="EKH78" s="216"/>
      <c r="EKI78" s="216"/>
      <c r="EKJ78" s="216"/>
      <c r="EKK78" s="216"/>
      <c r="EKL78" s="216"/>
      <c r="EKM78" s="216"/>
      <c r="EKN78" s="216"/>
      <c r="EKO78" s="216"/>
      <c r="EKP78" s="216"/>
      <c r="EKQ78" s="216"/>
      <c r="EKR78" s="216"/>
      <c r="EKS78" s="216"/>
      <c r="EKT78" s="216"/>
      <c r="EKU78" s="216"/>
      <c r="EKV78" s="216"/>
      <c r="EKW78" s="216"/>
      <c r="EKX78" s="216"/>
      <c r="EKY78" s="216"/>
      <c r="EKZ78" s="216"/>
      <c r="ELA78" s="216"/>
      <c r="ELB78" s="216"/>
      <c r="ELC78" s="216"/>
      <c r="ELD78" s="216"/>
      <c r="ELE78" s="216"/>
      <c r="ELF78" s="216"/>
      <c r="ELG78" s="216"/>
      <c r="ELH78" s="216"/>
      <c r="ELI78" s="216"/>
      <c r="ELJ78" s="216"/>
      <c r="ELK78" s="216"/>
      <c r="ELL78" s="216"/>
      <c r="ELM78" s="216"/>
      <c r="ELN78" s="216"/>
      <c r="ELO78" s="216"/>
      <c r="ELP78" s="216"/>
      <c r="ELQ78" s="216"/>
      <c r="ELR78" s="216"/>
      <c r="ELS78" s="216"/>
      <c r="ELT78" s="216"/>
      <c r="ELU78" s="216"/>
      <c r="ELV78" s="216"/>
      <c r="ELW78" s="216"/>
      <c r="ELX78" s="216"/>
      <c r="ELY78" s="216"/>
      <c r="ELZ78" s="216"/>
      <c r="EMA78" s="216"/>
      <c r="EMB78" s="216"/>
      <c r="EMC78" s="216"/>
      <c r="EMD78" s="216"/>
      <c r="EME78" s="216"/>
      <c r="EMF78" s="216"/>
      <c r="EMG78" s="216"/>
      <c r="EMH78" s="216"/>
      <c r="EMI78" s="216"/>
      <c r="EMJ78" s="216"/>
      <c r="EMK78" s="216"/>
      <c r="EML78" s="216"/>
      <c r="EMM78" s="216"/>
      <c r="EMN78" s="216"/>
      <c r="EMO78" s="216"/>
      <c r="EMP78" s="216"/>
      <c r="EMQ78" s="216"/>
      <c r="EMR78" s="216"/>
      <c r="EMS78" s="216"/>
      <c r="EMT78" s="216"/>
      <c r="EMU78" s="216"/>
      <c r="EMV78" s="216"/>
      <c r="EMW78" s="216"/>
      <c r="EMX78" s="216"/>
      <c r="EMY78" s="216"/>
      <c r="EMZ78" s="216"/>
      <c r="ENA78" s="216"/>
      <c r="ENB78" s="216"/>
      <c r="ENC78" s="216"/>
      <c r="END78" s="216"/>
      <c r="ENE78" s="216"/>
      <c r="ENF78" s="216"/>
      <c r="ENG78" s="216"/>
      <c r="ENH78" s="216"/>
      <c r="ENI78" s="216"/>
      <c r="ENJ78" s="216"/>
      <c r="ENK78" s="216"/>
      <c r="ENL78" s="216"/>
      <c r="ENM78" s="216"/>
      <c r="ENN78" s="216"/>
      <c r="ENO78" s="216"/>
      <c r="ENP78" s="216"/>
      <c r="ENQ78" s="216"/>
      <c r="ENR78" s="216"/>
      <c r="ENS78" s="216"/>
      <c r="ENT78" s="216"/>
      <c r="ENU78" s="216"/>
      <c r="ENV78" s="216"/>
      <c r="ENW78" s="216"/>
      <c r="ENX78" s="216"/>
      <c r="ENY78" s="216"/>
      <c r="ENZ78" s="216"/>
      <c r="EOA78" s="216"/>
      <c r="EOB78" s="216"/>
      <c r="EOC78" s="216"/>
      <c r="EOD78" s="216"/>
      <c r="EOE78" s="216"/>
      <c r="EOF78" s="216"/>
      <c r="EOG78" s="216"/>
      <c r="EOH78" s="216"/>
      <c r="EOI78" s="216"/>
      <c r="EOJ78" s="216"/>
      <c r="EOK78" s="216"/>
      <c r="EOL78" s="216"/>
      <c r="EOM78" s="216"/>
      <c r="EON78" s="216"/>
      <c r="EOO78" s="216"/>
      <c r="EOP78" s="216"/>
      <c r="EOQ78" s="216"/>
      <c r="EOR78" s="216"/>
      <c r="EOS78" s="216"/>
      <c r="EOT78" s="216"/>
      <c r="EOU78" s="216"/>
      <c r="EOV78" s="216"/>
      <c r="EOW78" s="216"/>
      <c r="EOX78" s="216"/>
      <c r="EOY78" s="216"/>
      <c r="EOZ78" s="216"/>
      <c r="EPA78" s="216"/>
      <c r="EPB78" s="216"/>
      <c r="EPC78" s="216"/>
      <c r="EPD78" s="216"/>
      <c r="EPE78" s="216"/>
      <c r="EPF78" s="216"/>
      <c r="EPG78" s="216"/>
      <c r="EPH78" s="216"/>
      <c r="EPI78" s="216"/>
      <c r="EPJ78" s="216"/>
      <c r="EPK78" s="216"/>
      <c r="EPL78" s="216"/>
      <c r="EPM78" s="216"/>
      <c r="EPN78" s="216"/>
      <c r="EPO78" s="216"/>
      <c r="EPP78" s="216"/>
      <c r="EPQ78" s="216"/>
      <c r="EPR78" s="216"/>
      <c r="EPS78" s="216"/>
      <c r="EPT78" s="216"/>
      <c r="EPU78" s="216"/>
      <c r="EPV78" s="216"/>
      <c r="EPW78" s="216"/>
      <c r="EPX78" s="216"/>
      <c r="EPY78" s="216"/>
      <c r="EPZ78" s="216"/>
      <c r="EQA78" s="216"/>
      <c r="EQB78" s="216"/>
      <c r="EQC78" s="216"/>
      <c r="EQD78" s="216"/>
      <c r="EQE78" s="216"/>
      <c r="EQF78" s="216"/>
      <c r="EQG78" s="216"/>
      <c r="EQH78" s="216"/>
      <c r="EQI78" s="216"/>
      <c r="EQJ78" s="216"/>
      <c r="EQK78" s="216"/>
      <c r="EQL78" s="216"/>
      <c r="EQM78" s="216"/>
      <c r="EQN78" s="216"/>
      <c r="EQO78" s="216"/>
      <c r="EQP78" s="216"/>
      <c r="EQQ78" s="216"/>
      <c r="EQR78" s="216"/>
      <c r="EQS78" s="216"/>
      <c r="EQT78" s="216"/>
      <c r="EQU78" s="216"/>
      <c r="EQV78" s="216"/>
      <c r="EQW78" s="216"/>
      <c r="EQX78" s="216"/>
      <c r="EQY78" s="216"/>
      <c r="EQZ78" s="216"/>
      <c r="ERA78" s="216"/>
      <c r="ERB78" s="216"/>
      <c r="ERC78" s="216"/>
      <c r="ERD78" s="216"/>
      <c r="ERE78" s="216"/>
      <c r="ERF78" s="216"/>
      <c r="ERG78" s="216"/>
      <c r="ERH78" s="216"/>
      <c r="ERI78" s="216"/>
      <c r="ERJ78" s="216"/>
      <c r="ERK78" s="216"/>
      <c r="ERL78" s="216"/>
      <c r="ERM78" s="216"/>
      <c r="ERN78" s="216"/>
      <c r="ERO78" s="216"/>
      <c r="ERP78" s="216"/>
      <c r="ERQ78" s="216"/>
      <c r="ERR78" s="216"/>
      <c r="ERS78" s="216"/>
      <c r="ERT78" s="216"/>
      <c r="ERU78" s="216"/>
      <c r="ERV78" s="216"/>
      <c r="ERW78" s="216"/>
      <c r="ERX78" s="216"/>
      <c r="ERY78" s="216"/>
      <c r="ERZ78" s="216"/>
      <c r="ESA78" s="216"/>
      <c r="ESB78" s="216"/>
      <c r="ESC78" s="216"/>
      <c r="ESD78" s="216"/>
      <c r="ESE78" s="216"/>
      <c r="ESF78" s="216"/>
      <c r="ESG78" s="216"/>
      <c r="ESH78" s="216"/>
      <c r="ESI78" s="216"/>
      <c r="ESJ78" s="216"/>
      <c r="ESK78" s="216"/>
      <c r="ESL78" s="216"/>
      <c r="ESM78" s="216"/>
      <c r="ESN78" s="216"/>
      <c r="ESO78" s="216"/>
      <c r="ESP78" s="216"/>
      <c r="ESQ78" s="216"/>
      <c r="ESR78" s="216"/>
      <c r="ESS78" s="216"/>
      <c r="EST78" s="216"/>
      <c r="ESU78" s="216"/>
      <c r="ESV78" s="216"/>
      <c r="ESW78" s="216"/>
      <c r="ESX78" s="216"/>
      <c r="ESY78" s="216"/>
      <c r="ESZ78" s="216"/>
      <c r="ETA78" s="216"/>
      <c r="ETB78" s="216"/>
      <c r="ETC78" s="216"/>
      <c r="ETD78" s="216"/>
      <c r="ETE78" s="216"/>
      <c r="ETF78" s="216"/>
      <c r="ETG78" s="216"/>
      <c r="ETH78" s="216"/>
      <c r="ETI78" s="216"/>
      <c r="ETJ78" s="216"/>
      <c r="ETK78" s="216"/>
      <c r="ETL78" s="216"/>
      <c r="ETM78" s="216"/>
      <c r="ETN78" s="216"/>
      <c r="ETO78" s="216"/>
      <c r="ETP78" s="216"/>
      <c r="ETQ78" s="216"/>
      <c r="ETR78" s="216"/>
      <c r="ETS78" s="216"/>
      <c r="ETT78" s="216"/>
      <c r="ETU78" s="216"/>
      <c r="ETV78" s="216"/>
      <c r="ETW78" s="216"/>
      <c r="ETX78" s="216"/>
      <c r="ETY78" s="216"/>
      <c r="ETZ78" s="216"/>
      <c r="EUA78" s="216"/>
      <c r="EUB78" s="216"/>
      <c r="EUC78" s="216"/>
      <c r="EUD78" s="216"/>
      <c r="EUE78" s="216"/>
      <c r="EUF78" s="216"/>
      <c r="EUG78" s="216"/>
      <c r="EUH78" s="216"/>
      <c r="EUI78" s="216"/>
      <c r="EUJ78" s="216"/>
      <c r="EUK78" s="216"/>
      <c r="EUL78" s="216"/>
      <c r="EUM78" s="216"/>
      <c r="EUN78" s="216"/>
      <c r="EUO78" s="216"/>
      <c r="EUP78" s="216"/>
      <c r="EUQ78" s="216"/>
      <c r="EUR78" s="216"/>
      <c r="EUS78" s="216"/>
      <c r="EUT78" s="216"/>
      <c r="EUU78" s="216"/>
      <c r="EUV78" s="216"/>
      <c r="EUW78" s="216"/>
      <c r="EUX78" s="216"/>
      <c r="EUY78" s="216"/>
      <c r="EUZ78" s="216"/>
      <c r="EVA78" s="216"/>
      <c r="EVB78" s="216"/>
      <c r="EVC78" s="216"/>
      <c r="EVD78" s="216"/>
      <c r="EVE78" s="216"/>
      <c r="EVF78" s="216"/>
      <c r="EVG78" s="216"/>
      <c r="EVH78" s="216"/>
      <c r="EVI78" s="216"/>
      <c r="EVJ78" s="216"/>
      <c r="EVK78" s="216"/>
      <c r="EVL78" s="216"/>
      <c r="EVM78" s="216"/>
      <c r="EVN78" s="216"/>
      <c r="EVO78" s="216"/>
      <c r="EVP78" s="216"/>
      <c r="EVQ78" s="216"/>
      <c r="EVR78" s="216"/>
      <c r="EVS78" s="216"/>
      <c r="EVT78" s="216"/>
      <c r="EVU78" s="216"/>
      <c r="EVV78" s="216"/>
      <c r="EVW78" s="216"/>
      <c r="EVX78" s="216"/>
      <c r="EVY78" s="216"/>
      <c r="EVZ78" s="216"/>
      <c r="EWA78" s="216"/>
      <c r="EWB78" s="216"/>
      <c r="EWC78" s="216"/>
      <c r="EWD78" s="216"/>
      <c r="EWE78" s="216"/>
      <c r="EWF78" s="216"/>
      <c r="EWG78" s="216"/>
      <c r="EWH78" s="216"/>
      <c r="EWI78" s="216"/>
      <c r="EWJ78" s="216"/>
      <c r="EWK78" s="216"/>
      <c r="EWL78" s="216"/>
      <c r="EWM78" s="216"/>
      <c r="EWN78" s="216"/>
      <c r="EWO78" s="216"/>
      <c r="EWP78" s="216"/>
      <c r="EWQ78" s="216"/>
      <c r="EWR78" s="216"/>
      <c r="EWS78" s="216"/>
      <c r="EWT78" s="216"/>
      <c r="EWU78" s="216"/>
      <c r="EWV78" s="216"/>
      <c r="EWW78" s="216"/>
      <c r="EWX78" s="216"/>
      <c r="EWY78" s="216"/>
      <c r="EWZ78" s="216"/>
      <c r="EXA78" s="216"/>
      <c r="EXB78" s="216"/>
      <c r="EXC78" s="216"/>
      <c r="EXD78" s="216"/>
      <c r="EXE78" s="216"/>
      <c r="EXF78" s="216"/>
      <c r="EXG78" s="216"/>
      <c r="EXH78" s="216"/>
      <c r="EXI78" s="216"/>
      <c r="EXJ78" s="216"/>
      <c r="EXK78" s="216"/>
      <c r="EXL78" s="216"/>
      <c r="EXM78" s="216"/>
      <c r="EXN78" s="216"/>
      <c r="EXO78" s="216"/>
      <c r="EXP78" s="216"/>
      <c r="EXQ78" s="216"/>
      <c r="EXR78" s="216"/>
      <c r="EXS78" s="216"/>
      <c r="EXT78" s="216"/>
      <c r="EXU78" s="216"/>
      <c r="EXV78" s="216"/>
      <c r="EXW78" s="216"/>
      <c r="EXX78" s="216"/>
      <c r="EXY78" s="216"/>
      <c r="EXZ78" s="216"/>
      <c r="EYA78" s="216"/>
      <c r="EYB78" s="216"/>
      <c r="EYC78" s="216"/>
      <c r="EYD78" s="216"/>
      <c r="EYE78" s="216"/>
      <c r="EYF78" s="216"/>
      <c r="EYG78" s="216"/>
      <c r="EYH78" s="216"/>
      <c r="EYI78" s="216"/>
      <c r="EYJ78" s="216"/>
      <c r="EYK78" s="216"/>
      <c r="EYL78" s="216"/>
      <c r="EYM78" s="216"/>
      <c r="EYN78" s="216"/>
      <c r="EYO78" s="216"/>
      <c r="EYP78" s="216"/>
      <c r="EYQ78" s="216"/>
      <c r="EYR78" s="216"/>
      <c r="EYS78" s="216"/>
      <c r="EYT78" s="216"/>
      <c r="EYU78" s="216"/>
      <c r="EYV78" s="216"/>
      <c r="EYW78" s="216"/>
      <c r="EYX78" s="216"/>
      <c r="EYY78" s="216"/>
      <c r="EYZ78" s="216"/>
      <c r="EZA78" s="216"/>
      <c r="EZB78" s="216"/>
      <c r="EZC78" s="216"/>
      <c r="EZD78" s="216"/>
      <c r="EZE78" s="216"/>
      <c r="EZF78" s="216"/>
      <c r="EZG78" s="216"/>
      <c r="EZH78" s="216"/>
      <c r="EZI78" s="216"/>
      <c r="EZJ78" s="216"/>
      <c r="EZK78" s="216"/>
      <c r="EZL78" s="216"/>
      <c r="EZM78" s="216"/>
      <c r="EZN78" s="216"/>
      <c r="EZO78" s="216"/>
      <c r="EZP78" s="216"/>
      <c r="EZQ78" s="216"/>
      <c r="EZR78" s="216"/>
      <c r="EZS78" s="216"/>
      <c r="EZT78" s="216"/>
      <c r="EZU78" s="216"/>
      <c r="EZV78" s="216"/>
      <c r="EZW78" s="216"/>
      <c r="EZX78" s="216"/>
      <c r="EZY78" s="216"/>
      <c r="EZZ78" s="216"/>
      <c r="FAA78" s="216"/>
      <c r="FAB78" s="216"/>
      <c r="FAC78" s="216"/>
      <c r="FAD78" s="216"/>
      <c r="FAE78" s="216"/>
      <c r="FAF78" s="216"/>
      <c r="FAG78" s="216"/>
      <c r="FAH78" s="216"/>
      <c r="FAI78" s="216"/>
      <c r="FAJ78" s="216"/>
      <c r="FAK78" s="216"/>
      <c r="FAL78" s="216"/>
      <c r="FAM78" s="216"/>
      <c r="FAN78" s="216"/>
      <c r="FAO78" s="216"/>
      <c r="FAP78" s="216"/>
      <c r="FAQ78" s="216"/>
      <c r="FAR78" s="216"/>
      <c r="FAS78" s="216"/>
      <c r="FAT78" s="216"/>
      <c r="FAU78" s="216"/>
      <c r="FAV78" s="216"/>
      <c r="FAW78" s="216"/>
      <c r="FAX78" s="216"/>
      <c r="FAY78" s="216"/>
      <c r="FAZ78" s="216"/>
      <c r="FBA78" s="216"/>
      <c r="FBB78" s="216"/>
      <c r="FBC78" s="216"/>
      <c r="FBD78" s="216"/>
      <c r="FBE78" s="216"/>
      <c r="FBF78" s="216"/>
      <c r="FBG78" s="216"/>
      <c r="FBH78" s="216"/>
      <c r="FBI78" s="216"/>
      <c r="FBJ78" s="216"/>
      <c r="FBK78" s="216"/>
      <c r="FBL78" s="216"/>
      <c r="FBM78" s="216"/>
      <c r="FBN78" s="216"/>
      <c r="FBO78" s="216"/>
      <c r="FBP78" s="216"/>
      <c r="FBQ78" s="216"/>
      <c r="FBR78" s="216"/>
      <c r="FBS78" s="216"/>
      <c r="FBT78" s="216"/>
      <c r="FBU78" s="216"/>
      <c r="FBV78" s="216"/>
      <c r="FBW78" s="216"/>
      <c r="FBX78" s="216"/>
      <c r="FBY78" s="216"/>
      <c r="FBZ78" s="216"/>
      <c r="FCA78" s="216"/>
      <c r="FCB78" s="216"/>
      <c r="FCC78" s="216"/>
      <c r="FCD78" s="216"/>
      <c r="FCE78" s="216"/>
      <c r="FCF78" s="216"/>
      <c r="FCG78" s="216"/>
      <c r="FCH78" s="216"/>
      <c r="FCI78" s="216"/>
      <c r="FCJ78" s="216"/>
      <c r="FCK78" s="216"/>
      <c r="FCL78" s="216"/>
      <c r="FCM78" s="216"/>
      <c r="FCN78" s="216"/>
      <c r="FCO78" s="216"/>
      <c r="FCP78" s="216"/>
      <c r="FCQ78" s="216"/>
      <c r="FCR78" s="216"/>
      <c r="FCS78" s="216"/>
      <c r="FCT78" s="216"/>
      <c r="FCU78" s="216"/>
      <c r="FCV78" s="216"/>
      <c r="FCW78" s="216"/>
      <c r="FCX78" s="216"/>
      <c r="FCY78" s="216"/>
      <c r="FCZ78" s="216"/>
      <c r="FDA78" s="216"/>
      <c r="FDB78" s="216"/>
      <c r="FDC78" s="216"/>
      <c r="FDD78" s="216"/>
      <c r="FDE78" s="216"/>
      <c r="FDF78" s="216"/>
      <c r="FDG78" s="216"/>
      <c r="FDH78" s="216"/>
      <c r="FDI78" s="216"/>
      <c r="FDJ78" s="216"/>
      <c r="FDK78" s="216"/>
      <c r="FDL78" s="216"/>
      <c r="FDM78" s="216"/>
      <c r="FDN78" s="216"/>
      <c r="FDO78" s="216"/>
      <c r="FDP78" s="216"/>
      <c r="FDQ78" s="216"/>
      <c r="FDR78" s="216"/>
      <c r="FDS78" s="216"/>
      <c r="FDT78" s="216"/>
      <c r="FDU78" s="216"/>
      <c r="FDV78" s="216"/>
      <c r="FDW78" s="216"/>
      <c r="FDX78" s="216"/>
      <c r="FDY78" s="216"/>
      <c r="FDZ78" s="216"/>
      <c r="FEA78" s="216"/>
      <c r="FEB78" s="216"/>
      <c r="FEC78" s="216"/>
      <c r="FED78" s="216"/>
      <c r="FEE78" s="216"/>
      <c r="FEF78" s="216"/>
      <c r="FEG78" s="216"/>
      <c r="FEH78" s="216"/>
      <c r="FEI78" s="216"/>
      <c r="FEJ78" s="216"/>
      <c r="FEK78" s="216"/>
      <c r="FEL78" s="216"/>
      <c r="FEM78" s="216"/>
      <c r="FEN78" s="216"/>
      <c r="FEO78" s="216"/>
      <c r="FEP78" s="216"/>
      <c r="FEQ78" s="216"/>
      <c r="FER78" s="216"/>
      <c r="FES78" s="216"/>
      <c r="FET78" s="216"/>
      <c r="FEU78" s="216"/>
      <c r="FEV78" s="216"/>
      <c r="FEW78" s="216"/>
      <c r="FEX78" s="216"/>
      <c r="FEY78" s="216"/>
      <c r="FEZ78" s="216"/>
      <c r="FFA78" s="216"/>
      <c r="FFB78" s="216"/>
      <c r="FFC78" s="216"/>
      <c r="FFD78" s="216"/>
      <c r="FFE78" s="216"/>
      <c r="FFF78" s="216"/>
      <c r="FFG78" s="216"/>
      <c r="FFH78" s="216"/>
      <c r="FFI78" s="216"/>
      <c r="FFJ78" s="216"/>
      <c r="FFK78" s="216"/>
      <c r="FFL78" s="216"/>
      <c r="FFM78" s="216"/>
      <c r="FFN78" s="216"/>
      <c r="FFO78" s="216"/>
      <c r="FFP78" s="216"/>
      <c r="FFQ78" s="216"/>
      <c r="FFR78" s="216"/>
      <c r="FFS78" s="216"/>
      <c r="FFT78" s="216"/>
      <c r="FFU78" s="216"/>
      <c r="FFV78" s="216"/>
      <c r="FFW78" s="216"/>
      <c r="FFX78" s="216"/>
      <c r="FFY78" s="216"/>
      <c r="FFZ78" s="216"/>
      <c r="FGA78" s="216"/>
      <c r="FGB78" s="216"/>
      <c r="FGC78" s="216"/>
      <c r="FGD78" s="216"/>
      <c r="FGE78" s="216"/>
      <c r="FGF78" s="216"/>
      <c r="FGG78" s="216"/>
      <c r="FGH78" s="216"/>
      <c r="FGI78" s="216"/>
      <c r="FGJ78" s="216"/>
      <c r="FGK78" s="216"/>
      <c r="FGL78" s="216"/>
      <c r="FGM78" s="216"/>
      <c r="FGN78" s="216"/>
      <c r="FGO78" s="216"/>
      <c r="FGP78" s="216"/>
      <c r="FGQ78" s="216"/>
      <c r="FGR78" s="216"/>
      <c r="FGS78" s="216"/>
      <c r="FGT78" s="216"/>
      <c r="FGU78" s="216"/>
      <c r="FGV78" s="216"/>
      <c r="FGW78" s="216"/>
      <c r="FGX78" s="216"/>
      <c r="FGY78" s="216"/>
      <c r="FGZ78" s="216"/>
      <c r="FHA78" s="216"/>
      <c r="FHB78" s="216"/>
      <c r="FHC78" s="216"/>
      <c r="FHD78" s="216"/>
      <c r="FHE78" s="216"/>
      <c r="FHF78" s="216"/>
      <c r="FHG78" s="216"/>
      <c r="FHH78" s="216"/>
      <c r="FHI78" s="216"/>
      <c r="FHJ78" s="216"/>
      <c r="FHK78" s="216"/>
      <c r="FHL78" s="216"/>
      <c r="FHM78" s="216"/>
      <c r="FHN78" s="216"/>
      <c r="FHO78" s="216"/>
      <c r="FHP78" s="216"/>
      <c r="FHQ78" s="216"/>
      <c r="FHR78" s="216"/>
      <c r="FHS78" s="216"/>
      <c r="FHT78" s="216"/>
      <c r="FHU78" s="216"/>
      <c r="FHV78" s="216"/>
      <c r="FHW78" s="216"/>
      <c r="FHX78" s="216"/>
      <c r="FHY78" s="216"/>
      <c r="FHZ78" s="216"/>
      <c r="FIA78" s="216"/>
      <c r="FIB78" s="216"/>
      <c r="FIC78" s="216"/>
      <c r="FID78" s="216"/>
      <c r="FIE78" s="216"/>
      <c r="FIF78" s="216"/>
      <c r="FIG78" s="216"/>
      <c r="FIH78" s="216"/>
      <c r="FII78" s="216"/>
      <c r="FIJ78" s="216"/>
      <c r="FIK78" s="216"/>
      <c r="FIL78" s="216"/>
      <c r="FIM78" s="216"/>
      <c r="FIN78" s="216"/>
      <c r="FIO78" s="216"/>
      <c r="FIP78" s="216"/>
      <c r="FIQ78" s="216"/>
      <c r="FIR78" s="216"/>
      <c r="FIS78" s="216"/>
      <c r="FIT78" s="216"/>
      <c r="FIU78" s="216"/>
      <c r="FIV78" s="216"/>
      <c r="FIW78" s="216"/>
      <c r="FIX78" s="216"/>
      <c r="FIY78" s="216"/>
      <c r="FIZ78" s="216"/>
      <c r="FJA78" s="216"/>
      <c r="FJB78" s="216"/>
      <c r="FJC78" s="216"/>
      <c r="FJD78" s="216"/>
      <c r="FJE78" s="216"/>
      <c r="FJF78" s="216"/>
      <c r="FJG78" s="216"/>
      <c r="FJH78" s="216"/>
      <c r="FJI78" s="216"/>
      <c r="FJJ78" s="216"/>
      <c r="FJK78" s="216"/>
      <c r="FJL78" s="216"/>
      <c r="FJM78" s="216"/>
      <c r="FJN78" s="216"/>
      <c r="FJO78" s="216"/>
      <c r="FJP78" s="216"/>
      <c r="FJQ78" s="216"/>
      <c r="FJR78" s="216"/>
      <c r="FJS78" s="216"/>
      <c r="FJT78" s="216"/>
      <c r="FJU78" s="216"/>
      <c r="FJV78" s="216"/>
      <c r="FJW78" s="216"/>
      <c r="FJX78" s="216"/>
      <c r="FJY78" s="216"/>
      <c r="FJZ78" s="216"/>
      <c r="FKA78" s="216"/>
      <c r="FKB78" s="216"/>
      <c r="FKC78" s="216"/>
      <c r="FKD78" s="216"/>
      <c r="FKE78" s="216"/>
      <c r="FKF78" s="216"/>
      <c r="FKG78" s="216"/>
      <c r="FKH78" s="216"/>
      <c r="FKI78" s="216"/>
      <c r="FKJ78" s="216"/>
      <c r="FKK78" s="216"/>
      <c r="FKL78" s="216"/>
      <c r="FKM78" s="216"/>
      <c r="FKN78" s="216"/>
      <c r="FKO78" s="216"/>
      <c r="FKP78" s="216"/>
      <c r="FKQ78" s="216"/>
      <c r="FKR78" s="216"/>
      <c r="FKS78" s="216"/>
      <c r="FKT78" s="216"/>
      <c r="FKU78" s="216"/>
      <c r="FKV78" s="216"/>
      <c r="FKW78" s="216"/>
      <c r="FKX78" s="216"/>
      <c r="FKY78" s="216"/>
      <c r="FKZ78" s="216"/>
      <c r="FLA78" s="216"/>
      <c r="FLB78" s="216"/>
      <c r="FLC78" s="216"/>
      <c r="FLD78" s="216"/>
      <c r="FLE78" s="216"/>
      <c r="FLF78" s="216"/>
      <c r="FLG78" s="216"/>
      <c r="FLH78" s="216"/>
      <c r="FLI78" s="216"/>
      <c r="FLJ78" s="216"/>
      <c r="FLK78" s="216"/>
      <c r="FLL78" s="216"/>
      <c r="FLM78" s="216"/>
      <c r="FLN78" s="216"/>
      <c r="FLO78" s="216"/>
      <c r="FLP78" s="216"/>
      <c r="FLQ78" s="216"/>
      <c r="FLR78" s="216"/>
      <c r="FLS78" s="216"/>
      <c r="FLT78" s="216"/>
      <c r="FLU78" s="216"/>
      <c r="FLV78" s="216"/>
      <c r="FLW78" s="216"/>
      <c r="FLX78" s="216"/>
      <c r="FLY78" s="216"/>
      <c r="FLZ78" s="216"/>
      <c r="FMA78" s="216"/>
      <c r="FMB78" s="216"/>
      <c r="FMC78" s="216"/>
      <c r="FMD78" s="216"/>
      <c r="FME78" s="216"/>
      <c r="FMF78" s="216"/>
      <c r="FMG78" s="216"/>
      <c r="FMH78" s="216"/>
      <c r="FMI78" s="216"/>
      <c r="FMJ78" s="216"/>
      <c r="FMK78" s="216"/>
      <c r="FML78" s="216"/>
      <c r="FMM78" s="216"/>
      <c r="FMN78" s="216"/>
      <c r="FMO78" s="216"/>
      <c r="FMP78" s="216"/>
      <c r="FMQ78" s="216"/>
      <c r="FMR78" s="216"/>
      <c r="FMS78" s="216"/>
      <c r="FMT78" s="216"/>
      <c r="FMU78" s="216"/>
      <c r="FMV78" s="216"/>
      <c r="FMW78" s="216"/>
      <c r="FMX78" s="216"/>
      <c r="FMY78" s="216"/>
      <c r="FMZ78" s="216"/>
      <c r="FNA78" s="216"/>
      <c r="FNB78" s="216"/>
      <c r="FNC78" s="216"/>
      <c r="FND78" s="216"/>
      <c r="FNE78" s="216"/>
      <c r="FNF78" s="216"/>
      <c r="FNG78" s="216"/>
      <c r="FNH78" s="216"/>
      <c r="FNI78" s="216"/>
      <c r="FNJ78" s="216"/>
      <c r="FNK78" s="216"/>
      <c r="FNL78" s="216"/>
      <c r="FNM78" s="216"/>
      <c r="FNN78" s="216"/>
      <c r="FNO78" s="216"/>
      <c r="FNP78" s="216"/>
      <c r="FNQ78" s="216"/>
      <c r="FNR78" s="216"/>
      <c r="FNS78" s="216"/>
      <c r="FNT78" s="216"/>
      <c r="FNU78" s="216"/>
      <c r="FNV78" s="216"/>
      <c r="FNW78" s="216"/>
      <c r="FNX78" s="216"/>
      <c r="FNY78" s="216"/>
      <c r="FNZ78" s="216"/>
      <c r="FOA78" s="216"/>
      <c r="FOB78" s="216"/>
      <c r="FOC78" s="216"/>
      <c r="FOD78" s="216"/>
      <c r="FOE78" s="216"/>
      <c r="FOF78" s="216"/>
      <c r="FOG78" s="216"/>
      <c r="FOH78" s="216"/>
      <c r="FOI78" s="216"/>
      <c r="FOJ78" s="216"/>
      <c r="FOK78" s="216"/>
      <c r="FOL78" s="216"/>
      <c r="FOM78" s="216"/>
      <c r="FON78" s="216"/>
      <c r="FOO78" s="216"/>
      <c r="FOP78" s="216"/>
      <c r="FOQ78" s="216"/>
      <c r="FOR78" s="216"/>
      <c r="FOS78" s="216"/>
      <c r="FOT78" s="216"/>
      <c r="FOU78" s="216"/>
      <c r="FOV78" s="216"/>
      <c r="FOW78" s="216"/>
      <c r="FOX78" s="216"/>
      <c r="FOY78" s="216"/>
      <c r="FOZ78" s="216"/>
      <c r="FPA78" s="216"/>
      <c r="FPB78" s="216"/>
      <c r="FPC78" s="216"/>
      <c r="FPD78" s="216"/>
      <c r="FPE78" s="216"/>
      <c r="FPF78" s="216"/>
      <c r="FPG78" s="216"/>
      <c r="FPH78" s="216"/>
      <c r="FPI78" s="216"/>
      <c r="FPJ78" s="216"/>
      <c r="FPK78" s="216"/>
      <c r="FPL78" s="216"/>
      <c r="FPM78" s="216"/>
      <c r="FPN78" s="216"/>
      <c r="FPO78" s="216"/>
      <c r="FPP78" s="216"/>
      <c r="FPQ78" s="216"/>
      <c r="FPR78" s="216"/>
      <c r="FPS78" s="216"/>
      <c r="FPT78" s="216"/>
      <c r="FPU78" s="216"/>
      <c r="FPV78" s="216"/>
      <c r="FPW78" s="216"/>
      <c r="FPX78" s="216"/>
      <c r="FPY78" s="216"/>
      <c r="FPZ78" s="216"/>
      <c r="FQA78" s="216"/>
      <c r="FQB78" s="216"/>
      <c r="FQC78" s="216"/>
      <c r="FQD78" s="216"/>
      <c r="FQE78" s="216"/>
      <c r="FQF78" s="216"/>
      <c r="FQG78" s="216"/>
      <c r="FQH78" s="216"/>
      <c r="FQI78" s="216"/>
      <c r="FQJ78" s="216"/>
      <c r="FQK78" s="216"/>
      <c r="FQL78" s="216"/>
      <c r="FQM78" s="216"/>
      <c r="FQN78" s="216"/>
      <c r="FQO78" s="216"/>
      <c r="FQP78" s="216"/>
      <c r="FQQ78" s="216"/>
      <c r="FQR78" s="216"/>
      <c r="FQS78" s="216"/>
      <c r="FQT78" s="216"/>
      <c r="FQU78" s="216"/>
      <c r="FQV78" s="216"/>
      <c r="FQW78" s="216"/>
      <c r="FQX78" s="216"/>
      <c r="FQY78" s="216"/>
      <c r="FQZ78" s="216"/>
      <c r="FRA78" s="216"/>
      <c r="FRB78" s="216"/>
      <c r="FRC78" s="216"/>
      <c r="FRD78" s="216"/>
      <c r="FRE78" s="216"/>
      <c r="FRF78" s="216"/>
      <c r="FRG78" s="216"/>
      <c r="FRH78" s="216"/>
      <c r="FRI78" s="216"/>
      <c r="FRJ78" s="216"/>
      <c r="FRK78" s="216"/>
      <c r="FRL78" s="216"/>
      <c r="FRM78" s="216"/>
      <c r="FRN78" s="216"/>
      <c r="FRO78" s="216"/>
      <c r="FRP78" s="216"/>
      <c r="FRQ78" s="216"/>
      <c r="FRR78" s="216"/>
      <c r="FRS78" s="216"/>
      <c r="FRT78" s="216"/>
      <c r="FRU78" s="216"/>
      <c r="FRV78" s="216"/>
      <c r="FRW78" s="216"/>
      <c r="FRX78" s="216"/>
      <c r="FRY78" s="216"/>
      <c r="FRZ78" s="216"/>
      <c r="FSA78" s="216"/>
      <c r="FSB78" s="216"/>
      <c r="FSC78" s="216"/>
      <c r="FSD78" s="216"/>
      <c r="FSE78" s="216"/>
      <c r="FSF78" s="216"/>
      <c r="FSG78" s="216"/>
      <c r="FSH78" s="216"/>
      <c r="FSI78" s="216"/>
      <c r="FSJ78" s="216"/>
      <c r="FSK78" s="216"/>
      <c r="FSL78" s="216"/>
      <c r="FSM78" s="216"/>
      <c r="FSN78" s="216"/>
      <c r="FSO78" s="216"/>
      <c r="FSP78" s="216"/>
      <c r="FSQ78" s="216"/>
      <c r="FSR78" s="216"/>
      <c r="FSS78" s="216"/>
      <c r="FST78" s="216"/>
      <c r="FSU78" s="216"/>
      <c r="FSV78" s="216"/>
      <c r="FSW78" s="216"/>
      <c r="FSX78" s="216"/>
      <c r="FSY78" s="216"/>
      <c r="FSZ78" s="216"/>
      <c r="FTA78" s="216"/>
      <c r="FTB78" s="216"/>
      <c r="FTC78" s="216"/>
      <c r="FTD78" s="216"/>
      <c r="FTE78" s="216"/>
      <c r="FTF78" s="216"/>
      <c r="FTG78" s="216"/>
      <c r="FTH78" s="216"/>
      <c r="FTI78" s="216"/>
      <c r="FTJ78" s="216"/>
      <c r="FTK78" s="216"/>
      <c r="FTL78" s="216"/>
      <c r="FTM78" s="216"/>
      <c r="FTN78" s="216"/>
      <c r="FTO78" s="216"/>
      <c r="FTP78" s="216"/>
      <c r="FTQ78" s="216"/>
      <c r="FTR78" s="216"/>
      <c r="FTS78" s="216"/>
      <c r="FTT78" s="216"/>
      <c r="FTU78" s="216"/>
      <c r="FTV78" s="216"/>
      <c r="FTW78" s="216"/>
      <c r="FTX78" s="216"/>
      <c r="FTY78" s="216"/>
      <c r="FTZ78" s="216"/>
      <c r="FUA78" s="216"/>
      <c r="FUB78" s="216"/>
      <c r="FUC78" s="216"/>
      <c r="FUD78" s="216"/>
      <c r="FUE78" s="216"/>
      <c r="FUF78" s="216"/>
      <c r="FUG78" s="216"/>
      <c r="FUH78" s="216"/>
      <c r="FUI78" s="216"/>
      <c r="FUJ78" s="216"/>
      <c r="FUK78" s="216"/>
      <c r="FUL78" s="216"/>
      <c r="FUM78" s="216"/>
      <c r="FUN78" s="216"/>
      <c r="FUO78" s="216"/>
      <c r="FUP78" s="216"/>
      <c r="FUQ78" s="216"/>
      <c r="FUR78" s="216"/>
      <c r="FUS78" s="216"/>
      <c r="FUT78" s="216"/>
      <c r="FUU78" s="216"/>
      <c r="FUV78" s="216"/>
      <c r="FUW78" s="216"/>
      <c r="FUX78" s="216"/>
      <c r="FUY78" s="216"/>
      <c r="FUZ78" s="216"/>
      <c r="FVA78" s="216"/>
      <c r="FVB78" s="216"/>
      <c r="FVC78" s="216"/>
      <c r="FVD78" s="216"/>
      <c r="FVE78" s="216"/>
      <c r="FVF78" s="216"/>
      <c r="FVG78" s="216"/>
      <c r="FVH78" s="216"/>
      <c r="FVI78" s="216"/>
      <c r="FVJ78" s="216"/>
      <c r="FVK78" s="216"/>
      <c r="FVL78" s="216"/>
      <c r="FVM78" s="216"/>
      <c r="FVN78" s="216"/>
      <c r="FVO78" s="216"/>
      <c r="FVP78" s="216"/>
      <c r="FVQ78" s="216"/>
      <c r="FVR78" s="216"/>
      <c r="FVS78" s="216"/>
      <c r="FVT78" s="216"/>
      <c r="FVU78" s="216"/>
      <c r="FVV78" s="216"/>
      <c r="FVW78" s="216"/>
      <c r="FVX78" s="216"/>
      <c r="FVY78" s="216"/>
      <c r="FVZ78" s="216"/>
      <c r="FWA78" s="216"/>
      <c r="FWB78" s="216"/>
      <c r="FWC78" s="216"/>
      <c r="FWD78" s="216"/>
      <c r="FWE78" s="216"/>
      <c r="FWF78" s="216"/>
      <c r="FWG78" s="216"/>
      <c r="FWH78" s="216"/>
      <c r="FWI78" s="216"/>
      <c r="FWJ78" s="216"/>
      <c r="FWK78" s="216"/>
      <c r="FWL78" s="216"/>
      <c r="FWM78" s="216"/>
      <c r="FWN78" s="216"/>
      <c r="FWO78" s="216"/>
      <c r="FWP78" s="216"/>
      <c r="FWQ78" s="216"/>
      <c r="FWR78" s="216"/>
      <c r="FWS78" s="216"/>
      <c r="FWT78" s="216"/>
      <c r="FWU78" s="216"/>
      <c r="FWV78" s="216"/>
      <c r="FWW78" s="216"/>
      <c r="FWX78" s="216"/>
      <c r="FWY78" s="216"/>
      <c r="FWZ78" s="216"/>
      <c r="FXA78" s="216"/>
      <c r="FXB78" s="216"/>
      <c r="FXC78" s="216"/>
      <c r="FXD78" s="216"/>
      <c r="FXE78" s="216"/>
      <c r="FXF78" s="216"/>
      <c r="FXG78" s="216"/>
      <c r="FXH78" s="216"/>
      <c r="FXI78" s="216"/>
      <c r="FXJ78" s="216"/>
      <c r="FXK78" s="216"/>
      <c r="FXL78" s="216"/>
      <c r="FXM78" s="216"/>
      <c r="FXN78" s="216"/>
      <c r="FXO78" s="216"/>
      <c r="FXP78" s="216"/>
      <c r="FXQ78" s="216"/>
      <c r="FXR78" s="216"/>
      <c r="FXS78" s="216"/>
      <c r="FXT78" s="216"/>
      <c r="FXU78" s="216"/>
      <c r="FXV78" s="216"/>
      <c r="FXW78" s="216"/>
      <c r="FXX78" s="216"/>
      <c r="FXY78" s="216"/>
      <c r="FXZ78" s="216"/>
      <c r="FYA78" s="216"/>
      <c r="FYB78" s="216"/>
      <c r="FYC78" s="216"/>
      <c r="FYD78" s="216"/>
      <c r="FYE78" s="216"/>
      <c r="FYF78" s="216"/>
      <c r="FYG78" s="216"/>
      <c r="FYH78" s="216"/>
      <c r="FYI78" s="216"/>
      <c r="FYJ78" s="216"/>
      <c r="FYK78" s="216"/>
      <c r="FYL78" s="216"/>
      <c r="FYM78" s="216"/>
      <c r="FYN78" s="216"/>
      <c r="FYO78" s="216"/>
      <c r="FYP78" s="216"/>
      <c r="FYQ78" s="216"/>
      <c r="FYR78" s="216"/>
      <c r="FYS78" s="216"/>
      <c r="FYT78" s="216"/>
      <c r="FYU78" s="216"/>
      <c r="FYV78" s="216"/>
      <c r="FYW78" s="216"/>
      <c r="FYX78" s="216"/>
      <c r="FYY78" s="216"/>
      <c r="FYZ78" s="216"/>
      <c r="FZA78" s="216"/>
      <c r="FZB78" s="216"/>
      <c r="FZC78" s="216"/>
      <c r="FZD78" s="216"/>
      <c r="FZE78" s="216"/>
      <c r="FZF78" s="216"/>
      <c r="FZG78" s="216"/>
      <c r="FZH78" s="216"/>
      <c r="FZI78" s="216"/>
      <c r="FZJ78" s="216"/>
      <c r="FZK78" s="216"/>
      <c r="FZL78" s="216"/>
      <c r="FZM78" s="216"/>
      <c r="FZN78" s="216"/>
      <c r="FZO78" s="216"/>
      <c r="FZP78" s="216"/>
      <c r="FZQ78" s="216"/>
      <c r="FZR78" s="216"/>
      <c r="FZS78" s="216"/>
      <c r="FZT78" s="216"/>
      <c r="FZU78" s="216"/>
      <c r="FZV78" s="216"/>
      <c r="FZW78" s="216"/>
      <c r="FZX78" s="216"/>
      <c r="FZY78" s="216"/>
      <c r="FZZ78" s="216"/>
      <c r="GAA78" s="216"/>
      <c r="GAB78" s="216"/>
      <c r="GAC78" s="216"/>
      <c r="GAD78" s="216"/>
      <c r="GAE78" s="216"/>
      <c r="GAF78" s="216"/>
      <c r="GAG78" s="216"/>
      <c r="GAH78" s="216"/>
      <c r="GAI78" s="216"/>
      <c r="GAJ78" s="216"/>
      <c r="GAK78" s="216"/>
      <c r="GAL78" s="216"/>
      <c r="GAM78" s="216"/>
      <c r="GAN78" s="216"/>
      <c r="GAO78" s="216"/>
      <c r="GAP78" s="216"/>
      <c r="GAQ78" s="216"/>
      <c r="GAR78" s="216"/>
      <c r="GAS78" s="216"/>
      <c r="GAT78" s="216"/>
      <c r="GAU78" s="216"/>
      <c r="GAV78" s="216"/>
      <c r="GAW78" s="216"/>
      <c r="GAX78" s="216"/>
      <c r="GAY78" s="216"/>
      <c r="GAZ78" s="216"/>
      <c r="GBA78" s="216"/>
      <c r="GBB78" s="216"/>
      <c r="GBC78" s="216"/>
      <c r="GBD78" s="216"/>
      <c r="GBE78" s="216"/>
      <c r="GBF78" s="216"/>
      <c r="GBG78" s="216"/>
      <c r="GBH78" s="216"/>
      <c r="GBI78" s="216"/>
      <c r="GBJ78" s="216"/>
      <c r="GBK78" s="216"/>
      <c r="GBL78" s="216"/>
      <c r="GBM78" s="216"/>
      <c r="GBN78" s="216"/>
      <c r="GBO78" s="216"/>
      <c r="GBP78" s="216"/>
      <c r="GBQ78" s="216"/>
      <c r="GBR78" s="216"/>
      <c r="GBS78" s="216"/>
      <c r="GBT78" s="216"/>
      <c r="GBU78" s="216"/>
      <c r="GBV78" s="216"/>
      <c r="GBW78" s="216"/>
      <c r="GBX78" s="216"/>
      <c r="GBY78" s="216"/>
      <c r="GBZ78" s="216"/>
      <c r="GCA78" s="216"/>
      <c r="GCB78" s="216"/>
      <c r="GCC78" s="216"/>
      <c r="GCD78" s="216"/>
      <c r="GCE78" s="216"/>
      <c r="GCF78" s="216"/>
      <c r="GCG78" s="216"/>
      <c r="GCH78" s="216"/>
      <c r="GCI78" s="216"/>
      <c r="GCJ78" s="216"/>
      <c r="GCK78" s="216"/>
      <c r="GCL78" s="216"/>
      <c r="GCM78" s="216"/>
      <c r="GCN78" s="216"/>
      <c r="GCO78" s="216"/>
      <c r="GCP78" s="216"/>
      <c r="GCQ78" s="216"/>
      <c r="GCR78" s="216"/>
      <c r="GCS78" s="216"/>
      <c r="GCT78" s="216"/>
      <c r="GCU78" s="216"/>
      <c r="GCV78" s="216"/>
      <c r="GCW78" s="216"/>
      <c r="GCX78" s="216"/>
      <c r="GCY78" s="216"/>
      <c r="GCZ78" s="216"/>
      <c r="GDA78" s="216"/>
      <c r="GDB78" s="216"/>
      <c r="GDC78" s="216"/>
      <c r="GDD78" s="216"/>
      <c r="GDE78" s="216"/>
      <c r="GDF78" s="216"/>
      <c r="GDG78" s="216"/>
      <c r="GDH78" s="216"/>
      <c r="GDI78" s="216"/>
      <c r="GDJ78" s="216"/>
      <c r="GDK78" s="216"/>
      <c r="GDL78" s="216"/>
      <c r="GDM78" s="216"/>
      <c r="GDN78" s="216"/>
      <c r="GDO78" s="216"/>
      <c r="GDP78" s="216"/>
      <c r="GDQ78" s="216"/>
      <c r="GDR78" s="216"/>
      <c r="GDS78" s="216"/>
      <c r="GDT78" s="216"/>
      <c r="GDU78" s="216"/>
      <c r="GDV78" s="216"/>
      <c r="GDW78" s="216"/>
      <c r="GDX78" s="216"/>
      <c r="GDY78" s="216"/>
      <c r="GDZ78" s="216"/>
      <c r="GEA78" s="216"/>
      <c r="GEB78" s="216"/>
      <c r="GEC78" s="216"/>
      <c r="GED78" s="216"/>
      <c r="GEE78" s="216"/>
      <c r="GEF78" s="216"/>
      <c r="GEG78" s="216"/>
      <c r="GEH78" s="216"/>
      <c r="GEI78" s="216"/>
      <c r="GEJ78" s="216"/>
      <c r="GEK78" s="216"/>
      <c r="GEL78" s="216"/>
      <c r="GEM78" s="216"/>
      <c r="GEN78" s="216"/>
      <c r="GEO78" s="216"/>
      <c r="GEP78" s="216"/>
      <c r="GEQ78" s="216"/>
      <c r="GER78" s="216"/>
      <c r="GES78" s="216"/>
      <c r="GET78" s="216"/>
      <c r="GEU78" s="216"/>
      <c r="GEV78" s="216"/>
      <c r="GEW78" s="216"/>
      <c r="GEX78" s="216"/>
      <c r="GEY78" s="216"/>
      <c r="GEZ78" s="216"/>
      <c r="GFA78" s="216"/>
      <c r="GFB78" s="216"/>
      <c r="GFC78" s="216"/>
      <c r="GFD78" s="216"/>
      <c r="GFE78" s="216"/>
      <c r="GFF78" s="216"/>
      <c r="GFG78" s="216"/>
      <c r="GFH78" s="216"/>
      <c r="GFI78" s="216"/>
      <c r="GFJ78" s="216"/>
      <c r="GFK78" s="216"/>
      <c r="GFL78" s="216"/>
      <c r="GFM78" s="216"/>
      <c r="GFN78" s="216"/>
      <c r="GFO78" s="216"/>
      <c r="GFP78" s="216"/>
      <c r="GFQ78" s="216"/>
      <c r="GFR78" s="216"/>
      <c r="GFS78" s="216"/>
      <c r="GFT78" s="216"/>
      <c r="GFU78" s="216"/>
      <c r="GFV78" s="216"/>
      <c r="GFW78" s="216"/>
      <c r="GFX78" s="216"/>
      <c r="GFY78" s="216"/>
      <c r="GFZ78" s="216"/>
      <c r="GGA78" s="216"/>
      <c r="GGB78" s="216"/>
      <c r="GGC78" s="216"/>
      <c r="GGD78" s="216"/>
      <c r="GGE78" s="216"/>
      <c r="GGF78" s="216"/>
      <c r="GGG78" s="216"/>
      <c r="GGH78" s="216"/>
      <c r="GGI78" s="216"/>
      <c r="GGJ78" s="216"/>
      <c r="GGK78" s="216"/>
      <c r="GGL78" s="216"/>
      <c r="GGM78" s="216"/>
      <c r="GGN78" s="216"/>
      <c r="GGO78" s="216"/>
      <c r="GGP78" s="216"/>
      <c r="GGQ78" s="216"/>
      <c r="GGR78" s="216"/>
      <c r="GGS78" s="216"/>
      <c r="GGT78" s="216"/>
      <c r="GGU78" s="216"/>
      <c r="GGV78" s="216"/>
      <c r="GGW78" s="216"/>
      <c r="GGX78" s="216"/>
      <c r="GGY78" s="216"/>
      <c r="GGZ78" s="216"/>
      <c r="GHA78" s="216"/>
      <c r="GHB78" s="216"/>
      <c r="GHC78" s="216"/>
      <c r="GHD78" s="216"/>
      <c r="GHE78" s="216"/>
      <c r="GHF78" s="216"/>
      <c r="GHG78" s="216"/>
      <c r="GHH78" s="216"/>
      <c r="GHI78" s="216"/>
      <c r="GHJ78" s="216"/>
      <c r="GHK78" s="216"/>
      <c r="GHL78" s="216"/>
      <c r="GHM78" s="216"/>
      <c r="GHN78" s="216"/>
      <c r="GHO78" s="216"/>
      <c r="GHP78" s="216"/>
      <c r="GHQ78" s="216"/>
      <c r="GHR78" s="216"/>
      <c r="GHS78" s="216"/>
      <c r="GHT78" s="216"/>
      <c r="GHU78" s="216"/>
      <c r="GHV78" s="216"/>
      <c r="GHW78" s="216"/>
      <c r="GHX78" s="216"/>
      <c r="GHY78" s="216"/>
      <c r="GHZ78" s="216"/>
      <c r="GIA78" s="216"/>
      <c r="GIB78" s="216"/>
      <c r="GIC78" s="216"/>
      <c r="GID78" s="216"/>
      <c r="GIE78" s="216"/>
      <c r="GIF78" s="216"/>
      <c r="GIG78" s="216"/>
      <c r="GIH78" s="216"/>
      <c r="GII78" s="216"/>
      <c r="GIJ78" s="216"/>
      <c r="GIK78" s="216"/>
      <c r="GIL78" s="216"/>
      <c r="GIM78" s="216"/>
      <c r="GIN78" s="216"/>
      <c r="GIO78" s="216"/>
      <c r="GIP78" s="216"/>
      <c r="GIQ78" s="216"/>
      <c r="GIR78" s="216"/>
      <c r="GIS78" s="216"/>
      <c r="GIT78" s="216"/>
      <c r="GIU78" s="216"/>
      <c r="GIV78" s="216"/>
      <c r="GIW78" s="216"/>
      <c r="GIX78" s="216"/>
      <c r="GIY78" s="216"/>
      <c r="GIZ78" s="216"/>
      <c r="GJA78" s="216"/>
      <c r="GJB78" s="216"/>
      <c r="GJC78" s="216"/>
      <c r="GJD78" s="216"/>
      <c r="GJE78" s="216"/>
      <c r="GJF78" s="216"/>
      <c r="GJG78" s="216"/>
      <c r="GJH78" s="216"/>
      <c r="GJI78" s="216"/>
      <c r="GJJ78" s="216"/>
      <c r="GJK78" s="216"/>
      <c r="GJL78" s="216"/>
      <c r="GJM78" s="216"/>
      <c r="GJN78" s="216"/>
      <c r="GJO78" s="216"/>
      <c r="GJP78" s="216"/>
      <c r="GJQ78" s="216"/>
      <c r="GJR78" s="216"/>
      <c r="GJS78" s="216"/>
      <c r="GJT78" s="216"/>
      <c r="GJU78" s="216"/>
      <c r="GJV78" s="216"/>
      <c r="GJW78" s="216"/>
      <c r="GJX78" s="216"/>
      <c r="GJY78" s="216"/>
      <c r="GJZ78" s="216"/>
      <c r="GKA78" s="216"/>
      <c r="GKB78" s="216"/>
      <c r="GKC78" s="216"/>
      <c r="GKD78" s="216"/>
      <c r="GKE78" s="216"/>
      <c r="GKF78" s="216"/>
      <c r="GKG78" s="216"/>
      <c r="GKH78" s="216"/>
      <c r="GKI78" s="216"/>
      <c r="GKJ78" s="216"/>
      <c r="GKK78" s="216"/>
      <c r="GKL78" s="216"/>
      <c r="GKM78" s="216"/>
      <c r="GKN78" s="216"/>
      <c r="GKO78" s="216"/>
      <c r="GKP78" s="216"/>
      <c r="GKQ78" s="216"/>
      <c r="GKR78" s="216"/>
      <c r="GKS78" s="216"/>
      <c r="GKT78" s="216"/>
      <c r="GKU78" s="216"/>
      <c r="GKV78" s="216"/>
      <c r="GKW78" s="216"/>
      <c r="GKX78" s="216"/>
      <c r="GKY78" s="216"/>
      <c r="GKZ78" s="216"/>
      <c r="GLA78" s="216"/>
      <c r="GLB78" s="216"/>
      <c r="GLC78" s="216"/>
      <c r="GLD78" s="216"/>
      <c r="GLE78" s="216"/>
      <c r="GLF78" s="216"/>
      <c r="GLG78" s="216"/>
      <c r="GLH78" s="216"/>
      <c r="GLI78" s="216"/>
      <c r="GLJ78" s="216"/>
      <c r="GLK78" s="216"/>
      <c r="GLL78" s="216"/>
      <c r="GLM78" s="216"/>
      <c r="GLN78" s="216"/>
      <c r="GLO78" s="216"/>
      <c r="GLP78" s="216"/>
      <c r="GLQ78" s="216"/>
      <c r="GLR78" s="216"/>
      <c r="GLS78" s="216"/>
      <c r="GLT78" s="216"/>
      <c r="GLU78" s="216"/>
      <c r="GLV78" s="216"/>
      <c r="GLW78" s="216"/>
      <c r="GLX78" s="216"/>
      <c r="GLY78" s="216"/>
      <c r="GLZ78" s="216"/>
      <c r="GMA78" s="216"/>
      <c r="GMB78" s="216"/>
      <c r="GMC78" s="216"/>
      <c r="GMD78" s="216"/>
      <c r="GME78" s="216"/>
      <c r="GMF78" s="216"/>
      <c r="GMG78" s="216"/>
      <c r="GMH78" s="216"/>
      <c r="GMI78" s="216"/>
      <c r="GMJ78" s="216"/>
      <c r="GMK78" s="216"/>
      <c r="GML78" s="216"/>
      <c r="GMM78" s="216"/>
      <c r="GMN78" s="216"/>
      <c r="GMO78" s="216"/>
      <c r="GMP78" s="216"/>
      <c r="GMQ78" s="216"/>
      <c r="GMR78" s="216"/>
      <c r="GMS78" s="216"/>
      <c r="GMT78" s="216"/>
      <c r="GMU78" s="216"/>
      <c r="GMV78" s="216"/>
      <c r="GMW78" s="216"/>
      <c r="GMX78" s="216"/>
      <c r="GMY78" s="216"/>
      <c r="GMZ78" s="216"/>
      <c r="GNA78" s="216"/>
      <c r="GNB78" s="216"/>
      <c r="GNC78" s="216"/>
      <c r="GND78" s="216"/>
      <c r="GNE78" s="216"/>
      <c r="GNF78" s="216"/>
      <c r="GNG78" s="216"/>
      <c r="GNH78" s="216"/>
      <c r="GNI78" s="216"/>
      <c r="GNJ78" s="216"/>
      <c r="GNK78" s="216"/>
      <c r="GNL78" s="216"/>
      <c r="GNM78" s="216"/>
      <c r="GNN78" s="216"/>
      <c r="GNO78" s="216"/>
      <c r="GNP78" s="216"/>
      <c r="GNQ78" s="216"/>
      <c r="GNR78" s="216"/>
      <c r="GNS78" s="216"/>
      <c r="GNT78" s="216"/>
      <c r="GNU78" s="216"/>
      <c r="GNV78" s="216"/>
      <c r="GNW78" s="216"/>
      <c r="GNX78" s="216"/>
      <c r="GNY78" s="216"/>
      <c r="GNZ78" s="216"/>
      <c r="GOA78" s="216"/>
      <c r="GOB78" s="216"/>
      <c r="GOC78" s="216"/>
      <c r="GOD78" s="216"/>
      <c r="GOE78" s="216"/>
      <c r="GOF78" s="216"/>
      <c r="GOG78" s="216"/>
      <c r="GOH78" s="216"/>
      <c r="GOI78" s="216"/>
      <c r="GOJ78" s="216"/>
      <c r="GOK78" s="216"/>
      <c r="GOL78" s="216"/>
      <c r="GOM78" s="216"/>
      <c r="GON78" s="216"/>
      <c r="GOO78" s="216"/>
      <c r="GOP78" s="216"/>
      <c r="GOQ78" s="216"/>
      <c r="GOR78" s="216"/>
      <c r="GOS78" s="216"/>
      <c r="GOT78" s="216"/>
      <c r="GOU78" s="216"/>
      <c r="GOV78" s="216"/>
      <c r="GOW78" s="216"/>
      <c r="GOX78" s="216"/>
      <c r="GOY78" s="216"/>
      <c r="GOZ78" s="216"/>
      <c r="GPA78" s="216"/>
      <c r="GPB78" s="216"/>
      <c r="GPC78" s="216"/>
      <c r="GPD78" s="216"/>
      <c r="GPE78" s="216"/>
      <c r="GPF78" s="216"/>
      <c r="GPG78" s="216"/>
      <c r="GPH78" s="216"/>
      <c r="GPI78" s="216"/>
      <c r="GPJ78" s="216"/>
      <c r="GPK78" s="216"/>
      <c r="GPL78" s="216"/>
      <c r="GPM78" s="216"/>
      <c r="GPN78" s="216"/>
      <c r="GPO78" s="216"/>
      <c r="GPP78" s="216"/>
      <c r="GPQ78" s="216"/>
      <c r="GPR78" s="216"/>
      <c r="GPS78" s="216"/>
      <c r="GPT78" s="216"/>
      <c r="GPU78" s="216"/>
      <c r="GPV78" s="216"/>
      <c r="GPW78" s="216"/>
      <c r="GPX78" s="216"/>
      <c r="GPY78" s="216"/>
      <c r="GPZ78" s="216"/>
      <c r="GQA78" s="216"/>
      <c r="GQB78" s="216"/>
      <c r="GQC78" s="216"/>
      <c r="GQD78" s="216"/>
      <c r="GQE78" s="216"/>
      <c r="GQF78" s="216"/>
      <c r="GQG78" s="216"/>
      <c r="GQH78" s="216"/>
      <c r="GQI78" s="216"/>
      <c r="GQJ78" s="216"/>
      <c r="GQK78" s="216"/>
      <c r="GQL78" s="216"/>
      <c r="GQM78" s="216"/>
      <c r="GQN78" s="216"/>
      <c r="GQO78" s="216"/>
      <c r="GQP78" s="216"/>
      <c r="GQQ78" s="216"/>
      <c r="GQR78" s="216"/>
      <c r="GQS78" s="216"/>
      <c r="GQT78" s="216"/>
      <c r="GQU78" s="216"/>
      <c r="GQV78" s="216"/>
      <c r="GQW78" s="216"/>
      <c r="GQX78" s="216"/>
      <c r="GQY78" s="216"/>
      <c r="GQZ78" s="216"/>
      <c r="GRA78" s="216"/>
      <c r="GRB78" s="216"/>
      <c r="GRC78" s="216"/>
      <c r="GRD78" s="216"/>
      <c r="GRE78" s="216"/>
      <c r="GRF78" s="216"/>
      <c r="GRG78" s="216"/>
      <c r="GRH78" s="216"/>
      <c r="GRI78" s="216"/>
      <c r="GRJ78" s="216"/>
      <c r="GRK78" s="216"/>
      <c r="GRL78" s="216"/>
      <c r="GRM78" s="216"/>
      <c r="GRN78" s="216"/>
      <c r="GRO78" s="216"/>
      <c r="GRP78" s="216"/>
      <c r="GRQ78" s="216"/>
      <c r="GRR78" s="216"/>
      <c r="GRS78" s="216"/>
      <c r="GRT78" s="216"/>
      <c r="GRU78" s="216"/>
      <c r="GRV78" s="216"/>
      <c r="GRW78" s="216"/>
      <c r="GRX78" s="216"/>
      <c r="GRY78" s="216"/>
      <c r="GRZ78" s="216"/>
      <c r="GSA78" s="216"/>
      <c r="GSB78" s="216"/>
      <c r="GSC78" s="216"/>
      <c r="GSD78" s="216"/>
      <c r="GSE78" s="216"/>
      <c r="GSF78" s="216"/>
      <c r="GSG78" s="216"/>
      <c r="GSH78" s="216"/>
      <c r="GSI78" s="216"/>
      <c r="GSJ78" s="216"/>
      <c r="GSK78" s="216"/>
      <c r="GSL78" s="216"/>
      <c r="GSM78" s="216"/>
      <c r="GSN78" s="216"/>
      <c r="GSO78" s="216"/>
      <c r="GSP78" s="216"/>
      <c r="GSQ78" s="216"/>
      <c r="GSR78" s="216"/>
      <c r="GSS78" s="216"/>
      <c r="GST78" s="216"/>
      <c r="GSU78" s="216"/>
      <c r="GSV78" s="216"/>
      <c r="GSW78" s="216"/>
      <c r="GSX78" s="216"/>
      <c r="GSY78" s="216"/>
      <c r="GSZ78" s="216"/>
      <c r="GTA78" s="216"/>
      <c r="GTB78" s="216"/>
      <c r="GTC78" s="216"/>
      <c r="GTD78" s="216"/>
      <c r="GTE78" s="216"/>
      <c r="GTF78" s="216"/>
      <c r="GTG78" s="216"/>
      <c r="GTH78" s="216"/>
      <c r="GTI78" s="216"/>
      <c r="GTJ78" s="216"/>
      <c r="GTK78" s="216"/>
      <c r="GTL78" s="216"/>
      <c r="GTM78" s="216"/>
      <c r="GTN78" s="216"/>
      <c r="GTO78" s="216"/>
      <c r="GTP78" s="216"/>
      <c r="GTQ78" s="216"/>
      <c r="GTR78" s="216"/>
      <c r="GTS78" s="216"/>
      <c r="GTT78" s="216"/>
      <c r="GTU78" s="216"/>
      <c r="GTV78" s="216"/>
      <c r="GTW78" s="216"/>
      <c r="GTX78" s="216"/>
      <c r="GTY78" s="216"/>
      <c r="GTZ78" s="216"/>
      <c r="GUA78" s="216"/>
      <c r="GUB78" s="216"/>
      <c r="GUC78" s="216"/>
      <c r="GUD78" s="216"/>
      <c r="GUE78" s="216"/>
      <c r="GUF78" s="216"/>
      <c r="GUG78" s="216"/>
      <c r="GUH78" s="216"/>
      <c r="GUI78" s="216"/>
      <c r="GUJ78" s="216"/>
      <c r="GUK78" s="216"/>
      <c r="GUL78" s="216"/>
      <c r="GUM78" s="216"/>
      <c r="GUN78" s="216"/>
      <c r="GUO78" s="216"/>
      <c r="GUP78" s="216"/>
      <c r="GUQ78" s="216"/>
      <c r="GUR78" s="216"/>
      <c r="GUS78" s="216"/>
      <c r="GUT78" s="216"/>
      <c r="GUU78" s="216"/>
      <c r="GUV78" s="216"/>
      <c r="GUW78" s="216"/>
      <c r="GUX78" s="216"/>
      <c r="GUY78" s="216"/>
      <c r="GUZ78" s="216"/>
      <c r="GVA78" s="216"/>
      <c r="GVB78" s="216"/>
      <c r="GVC78" s="216"/>
      <c r="GVD78" s="216"/>
      <c r="GVE78" s="216"/>
      <c r="GVF78" s="216"/>
      <c r="GVG78" s="216"/>
      <c r="GVH78" s="216"/>
      <c r="GVI78" s="216"/>
      <c r="GVJ78" s="216"/>
      <c r="GVK78" s="216"/>
      <c r="GVL78" s="216"/>
      <c r="GVM78" s="216"/>
      <c r="GVN78" s="216"/>
      <c r="GVO78" s="216"/>
      <c r="GVP78" s="216"/>
      <c r="GVQ78" s="216"/>
      <c r="GVR78" s="216"/>
      <c r="GVS78" s="216"/>
      <c r="GVT78" s="216"/>
      <c r="GVU78" s="216"/>
      <c r="GVV78" s="216"/>
      <c r="GVW78" s="216"/>
      <c r="GVX78" s="216"/>
      <c r="GVY78" s="216"/>
      <c r="GVZ78" s="216"/>
      <c r="GWA78" s="216"/>
      <c r="GWB78" s="216"/>
      <c r="GWC78" s="216"/>
      <c r="GWD78" s="216"/>
      <c r="GWE78" s="216"/>
      <c r="GWF78" s="216"/>
      <c r="GWG78" s="216"/>
      <c r="GWH78" s="216"/>
      <c r="GWI78" s="216"/>
      <c r="GWJ78" s="216"/>
      <c r="GWK78" s="216"/>
      <c r="GWL78" s="216"/>
      <c r="GWM78" s="216"/>
      <c r="GWN78" s="216"/>
      <c r="GWO78" s="216"/>
      <c r="GWP78" s="216"/>
      <c r="GWQ78" s="216"/>
      <c r="GWR78" s="216"/>
      <c r="GWS78" s="216"/>
      <c r="GWT78" s="216"/>
      <c r="GWU78" s="216"/>
      <c r="GWV78" s="216"/>
      <c r="GWW78" s="216"/>
      <c r="GWX78" s="216"/>
      <c r="GWY78" s="216"/>
      <c r="GWZ78" s="216"/>
      <c r="GXA78" s="216"/>
      <c r="GXB78" s="216"/>
      <c r="GXC78" s="216"/>
      <c r="GXD78" s="216"/>
      <c r="GXE78" s="216"/>
      <c r="GXF78" s="216"/>
      <c r="GXG78" s="216"/>
      <c r="GXH78" s="216"/>
      <c r="GXI78" s="216"/>
      <c r="GXJ78" s="216"/>
      <c r="GXK78" s="216"/>
      <c r="GXL78" s="216"/>
      <c r="GXM78" s="216"/>
      <c r="GXN78" s="216"/>
      <c r="GXO78" s="216"/>
      <c r="GXP78" s="216"/>
      <c r="GXQ78" s="216"/>
      <c r="GXR78" s="216"/>
      <c r="GXS78" s="216"/>
      <c r="GXT78" s="216"/>
      <c r="GXU78" s="216"/>
      <c r="GXV78" s="216"/>
      <c r="GXW78" s="216"/>
      <c r="GXX78" s="216"/>
      <c r="GXY78" s="216"/>
      <c r="GXZ78" s="216"/>
      <c r="GYA78" s="216"/>
      <c r="GYB78" s="216"/>
      <c r="GYC78" s="216"/>
      <c r="GYD78" s="216"/>
      <c r="GYE78" s="216"/>
      <c r="GYF78" s="216"/>
      <c r="GYG78" s="216"/>
      <c r="GYH78" s="216"/>
      <c r="GYI78" s="216"/>
      <c r="GYJ78" s="216"/>
      <c r="GYK78" s="216"/>
      <c r="GYL78" s="216"/>
      <c r="GYM78" s="216"/>
      <c r="GYN78" s="216"/>
      <c r="GYO78" s="216"/>
      <c r="GYP78" s="216"/>
      <c r="GYQ78" s="216"/>
      <c r="GYR78" s="216"/>
      <c r="GYS78" s="216"/>
      <c r="GYT78" s="216"/>
      <c r="GYU78" s="216"/>
      <c r="GYV78" s="216"/>
      <c r="GYW78" s="216"/>
      <c r="GYX78" s="216"/>
      <c r="GYY78" s="216"/>
      <c r="GYZ78" s="216"/>
      <c r="GZA78" s="216"/>
      <c r="GZB78" s="216"/>
      <c r="GZC78" s="216"/>
      <c r="GZD78" s="216"/>
      <c r="GZE78" s="216"/>
      <c r="GZF78" s="216"/>
      <c r="GZG78" s="216"/>
      <c r="GZH78" s="216"/>
      <c r="GZI78" s="216"/>
      <c r="GZJ78" s="216"/>
      <c r="GZK78" s="216"/>
      <c r="GZL78" s="216"/>
      <c r="GZM78" s="216"/>
      <c r="GZN78" s="216"/>
      <c r="GZO78" s="216"/>
      <c r="GZP78" s="216"/>
      <c r="GZQ78" s="216"/>
      <c r="GZR78" s="216"/>
      <c r="GZS78" s="216"/>
      <c r="GZT78" s="216"/>
      <c r="GZU78" s="216"/>
      <c r="GZV78" s="216"/>
      <c r="GZW78" s="216"/>
      <c r="GZX78" s="216"/>
      <c r="GZY78" s="216"/>
      <c r="GZZ78" s="216"/>
      <c r="HAA78" s="216"/>
      <c r="HAB78" s="216"/>
      <c r="HAC78" s="216"/>
      <c r="HAD78" s="216"/>
      <c r="HAE78" s="216"/>
      <c r="HAF78" s="216"/>
      <c r="HAG78" s="216"/>
      <c r="HAH78" s="216"/>
      <c r="HAI78" s="216"/>
      <c r="HAJ78" s="216"/>
      <c r="HAK78" s="216"/>
      <c r="HAL78" s="216"/>
      <c r="HAM78" s="216"/>
      <c r="HAN78" s="216"/>
      <c r="HAO78" s="216"/>
      <c r="HAP78" s="216"/>
      <c r="HAQ78" s="216"/>
      <c r="HAR78" s="216"/>
      <c r="HAS78" s="216"/>
      <c r="HAT78" s="216"/>
      <c r="HAU78" s="216"/>
      <c r="HAV78" s="216"/>
      <c r="HAW78" s="216"/>
      <c r="HAX78" s="216"/>
      <c r="HAY78" s="216"/>
      <c r="HAZ78" s="216"/>
      <c r="HBA78" s="216"/>
      <c r="HBB78" s="216"/>
      <c r="HBC78" s="216"/>
      <c r="HBD78" s="216"/>
      <c r="HBE78" s="216"/>
      <c r="HBF78" s="216"/>
      <c r="HBG78" s="216"/>
      <c r="HBH78" s="216"/>
      <c r="HBI78" s="216"/>
      <c r="HBJ78" s="216"/>
      <c r="HBK78" s="216"/>
      <c r="HBL78" s="216"/>
      <c r="HBM78" s="216"/>
      <c r="HBN78" s="216"/>
      <c r="HBO78" s="216"/>
      <c r="HBP78" s="216"/>
      <c r="HBQ78" s="216"/>
      <c r="HBR78" s="216"/>
      <c r="HBS78" s="216"/>
      <c r="HBT78" s="216"/>
      <c r="HBU78" s="216"/>
      <c r="HBV78" s="216"/>
      <c r="HBW78" s="216"/>
      <c r="HBX78" s="216"/>
      <c r="HBY78" s="216"/>
      <c r="HBZ78" s="216"/>
      <c r="HCA78" s="216"/>
      <c r="HCB78" s="216"/>
      <c r="HCC78" s="216"/>
      <c r="HCD78" s="216"/>
      <c r="HCE78" s="216"/>
      <c r="HCF78" s="216"/>
      <c r="HCG78" s="216"/>
      <c r="HCH78" s="216"/>
      <c r="HCI78" s="216"/>
      <c r="HCJ78" s="216"/>
      <c r="HCK78" s="216"/>
      <c r="HCL78" s="216"/>
      <c r="HCM78" s="216"/>
      <c r="HCN78" s="216"/>
      <c r="HCO78" s="216"/>
      <c r="HCP78" s="216"/>
      <c r="HCQ78" s="216"/>
      <c r="HCR78" s="216"/>
      <c r="HCS78" s="216"/>
      <c r="HCT78" s="216"/>
      <c r="HCU78" s="216"/>
      <c r="HCV78" s="216"/>
      <c r="HCW78" s="216"/>
      <c r="HCX78" s="216"/>
      <c r="HCY78" s="216"/>
      <c r="HCZ78" s="216"/>
      <c r="HDA78" s="216"/>
      <c r="HDB78" s="216"/>
      <c r="HDC78" s="216"/>
      <c r="HDD78" s="216"/>
      <c r="HDE78" s="216"/>
      <c r="HDF78" s="216"/>
      <c r="HDG78" s="216"/>
      <c r="HDH78" s="216"/>
      <c r="HDI78" s="216"/>
      <c r="HDJ78" s="216"/>
      <c r="HDK78" s="216"/>
      <c r="HDL78" s="216"/>
      <c r="HDM78" s="216"/>
      <c r="HDN78" s="216"/>
      <c r="HDO78" s="216"/>
      <c r="HDP78" s="216"/>
      <c r="HDQ78" s="216"/>
      <c r="HDR78" s="216"/>
      <c r="HDS78" s="216"/>
      <c r="HDT78" s="216"/>
      <c r="HDU78" s="216"/>
      <c r="HDV78" s="216"/>
      <c r="HDW78" s="216"/>
      <c r="HDX78" s="216"/>
      <c r="HDY78" s="216"/>
      <c r="HDZ78" s="216"/>
      <c r="HEA78" s="216"/>
      <c r="HEB78" s="216"/>
      <c r="HEC78" s="216"/>
      <c r="HED78" s="216"/>
      <c r="HEE78" s="216"/>
      <c r="HEF78" s="216"/>
      <c r="HEG78" s="216"/>
      <c r="HEH78" s="216"/>
      <c r="HEI78" s="216"/>
      <c r="HEJ78" s="216"/>
      <c r="HEK78" s="216"/>
      <c r="HEL78" s="216"/>
      <c r="HEM78" s="216"/>
      <c r="HEN78" s="216"/>
      <c r="HEO78" s="216"/>
      <c r="HEP78" s="216"/>
      <c r="HEQ78" s="216"/>
      <c r="HER78" s="216"/>
      <c r="HES78" s="216"/>
      <c r="HET78" s="216"/>
      <c r="HEU78" s="216"/>
      <c r="HEV78" s="216"/>
      <c r="HEW78" s="216"/>
      <c r="HEX78" s="216"/>
      <c r="HEY78" s="216"/>
      <c r="HEZ78" s="216"/>
      <c r="HFA78" s="216"/>
      <c r="HFB78" s="216"/>
      <c r="HFC78" s="216"/>
      <c r="HFD78" s="216"/>
      <c r="HFE78" s="216"/>
      <c r="HFF78" s="216"/>
      <c r="HFG78" s="216"/>
      <c r="HFH78" s="216"/>
      <c r="HFI78" s="216"/>
      <c r="HFJ78" s="216"/>
      <c r="HFK78" s="216"/>
      <c r="HFL78" s="216"/>
      <c r="HFM78" s="216"/>
      <c r="HFN78" s="216"/>
      <c r="HFO78" s="216"/>
      <c r="HFP78" s="216"/>
      <c r="HFQ78" s="216"/>
      <c r="HFR78" s="216"/>
      <c r="HFS78" s="216"/>
      <c r="HFT78" s="216"/>
      <c r="HFU78" s="216"/>
      <c r="HFV78" s="216"/>
      <c r="HFW78" s="216"/>
      <c r="HFX78" s="216"/>
      <c r="HFY78" s="216"/>
      <c r="HFZ78" s="216"/>
      <c r="HGA78" s="216"/>
      <c r="HGB78" s="216"/>
      <c r="HGC78" s="216"/>
      <c r="HGD78" s="216"/>
      <c r="HGE78" s="216"/>
      <c r="HGF78" s="216"/>
      <c r="HGG78" s="216"/>
      <c r="HGH78" s="216"/>
      <c r="HGI78" s="216"/>
      <c r="HGJ78" s="216"/>
      <c r="HGK78" s="216"/>
      <c r="HGL78" s="216"/>
      <c r="HGM78" s="216"/>
      <c r="HGN78" s="216"/>
      <c r="HGO78" s="216"/>
      <c r="HGP78" s="216"/>
      <c r="HGQ78" s="216"/>
      <c r="HGR78" s="216"/>
      <c r="HGS78" s="216"/>
      <c r="HGT78" s="216"/>
      <c r="HGU78" s="216"/>
      <c r="HGV78" s="216"/>
      <c r="HGW78" s="216"/>
      <c r="HGX78" s="216"/>
      <c r="HGY78" s="216"/>
      <c r="HGZ78" s="216"/>
      <c r="HHA78" s="216"/>
      <c r="HHB78" s="216"/>
      <c r="HHC78" s="216"/>
      <c r="HHD78" s="216"/>
      <c r="HHE78" s="216"/>
      <c r="HHF78" s="216"/>
      <c r="HHG78" s="216"/>
      <c r="HHH78" s="216"/>
      <c r="HHI78" s="216"/>
      <c r="HHJ78" s="216"/>
      <c r="HHK78" s="216"/>
      <c r="HHL78" s="216"/>
      <c r="HHM78" s="216"/>
      <c r="HHN78" s="216"/>
      <c r="HHO78" s="216"/>
      <c r="HHP78" s="216"/>
      <c r="HHQ78" s="216"/>
      <c r="HHR78" s="216"/>
      <c r="HHS78" s="216"/>
      <c r="HHT78" s="216"/>
      <c r="HHU78" s="216"/>
      <c r="HHV78" s="216"/>
      <c r="HHW78" s="216"/>
      <c r="HHX78" s="216"/>
      <c r="HHY78" s="216"/>
      <c r="HHZ78" s="216"/>
      <c r="HIA78" s="216"/>
      <c r="HIB78" s="216"/>
      <c r="HIC78" s="216"/>
      <c r="HID78" s="216"/>
      <c r="HIE78" s="216"/>
      <c r="HIF78" s="216"/>
      <c r="HIG78" s="216"/>
      <c r="HIH78" s="216"/>
      <c r="HII78" s="216"/>
      <c r="HIJ78" s="216"/>
      <c r="HIK78" s="216"/>
      <c r="HIL78" s="216"/>
      <c r="HIM78" s="216"/>
      <c r="HIN78" s="216"/>
      <c r="HIO78" s="216"/>
      <c r="HIP78" s="216"/>
      <c r="HIQ78" s="216"/>
      <c r="HIR78" s="216"/>
      <c r="HIS78" s="216"/>
      <c r="HIT78" s="216"/>
      <c r="HIU78" s="216"/>
      <c r="HIV78" s="216"/>
      <c r="HIW78" s="216"/>
      <c r="HIX78" s="216"/>
      <c r="HIY78" s="216"/>
      <c r="HIZ78" s="216"/>
      <c r="HJA78" s="216"/>
      <c r="HJB78" s="216"/>
      <c r="HJC78" s="216"/>
      <c r="HJD78" s="216"/>
      <c r="HJE78" s="216"/>
      <c r="HJF78" s="216"/>
      <c r="HJG78" s="216"/>
      <c r="HJH78" s="216"/>
      <c r="HJI78" s="216"/>
      <c r="HJJ78" s="216"/>
      <c r="HJK78" s="216"/>
      <c r="HJL78" s="216"/>
      <c r="HJM78" s="216"/>
      <c r="HJN78" s="216"/>
      <c r="HJO78" s="216"/>
      <c r="HJP78" s="216"/>
      <c r="HJQ78" s="216"/>
      <c r="HJR78" s="216"/>
      <c r="HJS78" s="216"/>
      <c r="HJT78" s="216"/>
      <c r="HJU78" s="216"/>
      <c r="HJV78" s="216"/>
      <c r="HJW78" s="216"/>
      <c r="HJX78" s="216"/>
      <c r="HJY78" s="216"/>
      <c r="HJZ78" s="216"/>
      <c r="HKA78" s="216"/>
      <c r="HKB78" s="216"/>
      <c r="HKC78" s="216"/>
      <c r="HKD78" s="216"/>
      <c r="HKE78" s="216"/>
      <c r="HKF78" s="216"/>
      <c r="HKG78" s="216"/>
      <c r="HKH78" s="216"/>
      <c r="HKI78" s="216"/>
      <c r="HKJ78" s="216"/>
      <c r="HKK78" s="216"/>
      <c r="HKL78" s="216"/>
      <c r="HKM78" s="216"/>
      <c r="HKN78" s="216"/>
      <c r="HKO78" s="216"/>
      <c r="HKP78" s="216"/>
      <c r="HKQ78" s="216"/>
      <c r="HKR78" s="216"/>
      <c r="HKS78" s="216"/>
      <c r="HKT78" s="216"/>
      <c r="HKU78" s="216"/>
      <c r="HKV78" s="216"/>
      <c r="HKW78" s="216"/>
      <c r="HKX78" s="216"/>
      <c r="HKY78" s="216"/>
      <c r="HKZ78" s="216"/>
      <c r="HLA78" s="216"/>
      <c r="HLB78" s="216"/>
      <c r="HLC78" s="216"/>
      <c r="HLD78" s="216"/>
      <c r="HLE78" s="216"/>
      <c r="HLF78" s="216"/>
      <c r="HLG78" s="216"/>
      <c r="HLH78" s="216"/>
      <c r="HLI78" s="216"/>
      <c r="HLJ78" s="216"/>
      <c r="HLK78" s="216"/>
      <c r="HLL78" s="216"/>
      <c r="HLM78" s="216"/>
      <c r="HLN78" s="216"/>
      <c r="HLO78" s="216"/>
      <c r="HLP78" s="216"/>
      <c r="HLQ78" s="216"/>
      <c r="HLR78" s="216"/>
      <c r="HLS78" s="216"/>
      <c r="HLT78" s="216"/>
      <c r="HLU78" s="216"/>
      <c r="HLV78" s="216"/>
      <c r="HLW78" s="216"/>
      <c r="HLX78" s="216"/>
      <c r="HLY78" s="216"/>
      <c r="HLZ78" s="216"/>
      <c r="HMA78" s="216"/>
      <c r="HMB78" s="216"/>
      <c r="HMC78" s="216"/>
      <c r="HMD78" s="216"/>
      <c r="HME78" s="216"/>
      <c r="HMF78" s="216"/>
      <c r="HMG78" s="216"/>
      <c r="HMH78" s="216"/>
      <c r="HMI78" s="216"/>
      <c r="HMJ78" s="216"/>
      <c r="HMK78" s="216"/>
      <c r="HML78" s="216"/>
      <c r="HMM78" s="216"/>
      <c r="HMN78" s="216"/>
      <c r="HMO78" s="216"/>
      <c r="HMP78" s="216"/>
      <c r="HMQ78" s="216"/>
      <c r="HMR78" s="216"/>
      <c r="HMS78" s="216"/>
      <c r="HMT78" s="216"/>
      <c r="HMU78" s="216"/>
      <c r="HMV78" s="216"/>
      <c r="HMW78" s="216"/>
      <c r="HMX78" s="216"/>
      <c r="HMY78" s="216"/>
      <c r="HMZ78" s="216"/>
      <c r="HNA78" s="216"/>
      <c r="HNB78" s="216"/>
      <c r="HNC78" s="216"/>
      <c r="HND78" s="216"/>
      <c r="HNE78" s="216"/>
      <c r="HNF78" s="216"/>
      <c r="HNG78" s="216"/>
      <c r="HNH78" s="216"/>
      <c r="HNI78" s="216"/>
      <c r="HNJ78" s="216"/>
      <c r="HNK78" s="216"/>
      <c r="HNL78" s="216"/>
      <c r="HNM78" s="216"/>
      <c r="HNN78" s="216"/>
      <c r="HNO78" s="216"/>
      <c r="HNP78" s="216"/>
      <c r="HNQ78" s="216"/>
      <c r="HNR78" s="216"/>
      <c r="HNS78" s="216"/>
      <c r="HNT78" s="216"/>
      <c r="HNU78" s="216"/>
      <c r="HNV78" s="216"/>
      <c r="HNW78" s="216"/>
      <c r="HNX78" s="216"/>
      <c r="HNY78" s="216"/>
      <c r="HNZ78" s="216"/>
      <c r="HOA78" s="216"/>
      <c r="HOB78" s="216"/>
      <c r="HOC78" s="216"/>
      <c r="HOD78" s="216"/>
      <c r="HOE78" s="216"/>
      <c r="HOF78" s="216"/>
      <c r="HOG78" s="216"/>
      <c r="HOH78" s="216"/>
      <c r="HOI78" s="216"/>
      <c r="HOJ78" s="216"/>
      <c r="HOK78" s="216"/>
      <c r="HOL78" s="216"/>
      <c r="HOM78" s="216"/>
      <c r="HON78" s="216"/>
      <c r="HOO78" s="216"/>
      <c r="HOP78" s="216"/>
      <c r="HOQ78" s="216"/>
      <c r="HOR78" s="216"/>
      <c r="HOS78" s="216"/>
      <c r="HOT78" s="216"/>
      <c r="HOU78" s="216"/>
      <c r="HOV78" s="216"/>
      <c r="HOW78" s="216"/>
      <c r="HOX78" s="216"/>
      <c r="HOY78" s="216"/>
      <c r="HOZ78" s="216"/>
      <c r="HPA78" s="216"/>
      <c r="HPB78" s="216"/>
      <c r="HPC78" s="216"/>
      <c r="HPD78" s="216"/>
      <c r="HPE78" s="216"/>
      <c r="HPF78" s="216"/>
      <c r="HPG78" s="216"/>
      <c r="HPH78" s="216"/>
      <c r="HPI78" s="216"/>
      <c r="HPJ78" s="216"/>
      <c r="HPK78" s="216"/>
      <c r="HPL78" s="216"/>
      <c r="HPM78" s="216"/>
      <c r="HPN78" s="216"/>
      <c r="HPO78" s="216"/>
      <c r="HPP78" s="216"/>
      <c r="HPQ78" s="216"/>
      <c r="HPR78" s="216"/>
      <c r="HPS78" s="216"/>
      <c r="HPT78" s="216"/>
      <c r="HPU78" s="216"/>
      <c r="HPV78" s="216"/>
      <c r="HPW78" s="216"/>
      <c r="HPX78" s="216"/>
      <c r="HPY78" s="216"/>
      <c r="HPZ78" s="216"/>
      <c r="HQA78" s="216"/>
      <c r="HQB78" s="216"/>
      <c r="HQC78" s="216"/>
      <c r="HQD78" s="216"/>
      <c r="HQE78" s="216"/>
      <c r="HQF78" s="216"/>
      <c r="HQG78" s="216"/>
      <c r="HQH78" s="216"/>
      <c r="HQI78" s="216"/>
      <c r="HQJ78" s="216"/>
      <c r="HQK78" s="216"/>
      <c r="HQL78" s="216"/>
      <c r="HQM78" s="216"/>
      <c r="HQN78" s="216"/>
      <c r="HQO78" s="216"/>
      <c r="HQP78" s="216"/>
      <c r="HQQ78" s="216"/>
      <c r="HQR78" s="216"/>
      <c r="HQS78" s="216"/>
      <c r="HQT78" s="216"/>
      <c r="HQU78" s="216"/>
      <c r="HQV78" s="216"/>
      <c r="HQW78" s="216"/>
      <c r="HQX78" s="216"/>
      <c r="HQY78" s="216"/>
      <c r="HQZ78" s="216"/>
      <c r="HRA78" s="216"/>
      <c r="HRB78" s="216"/>
      <c r="HRC78" s="216"/>
      <c r="HRD78" s="216"/>
      <c r="HRE78" s="216"/>
      <c r="HRF78" s="216"/>
      <c r="HRG78" s="216"/>
      <c r="HRH78" s="216"/>
      <c r="HRI78" s="216"/>
      <c r="HRJ78" s="216"/>
      <c r="HRK78" s="216"/>
      <c r="HRL78" s="216"/>
      <c r="HRM78" s="216"/>
      <c r="HRN78" s="216"/>
      <c r="HRO78" s="216"/>
      <c r="HRP78" s="216"/>
      <c r="HRQ78" s="216"/>
      <c r="HRR78" s="216"/>
      <c r="HRS78" s="216"/>
      <c r="HRT78" s="216"/>
      <c r="HRU78" s="216"/>
      <c r="HRV78" s="216"/>
      <c r="HRW78" s="216"/>
      <c r="HRX78" s="216"/>
      <c r="HRY78" s="216"/>
      <c r="HRZ78" s="216"/>
      <c r="HSA78" s="216"/>
      <c r="HSB78" s="216"/>
      <c r="HSC78" s="216"/>
      <c r="HSD78" s="216"/>
      <c r="HSE78" s="216"/>
      <c r="HSF78" s="216"/>
      <c r="HSG78" s="216"/>
      <c r="HSH78" s="216"/>
      <c r="HSI78" s="216"/>
      <c r="HSJ78" s="216"/>
      <c r="HSK78" s="216"/>
      <c r="HSL78" s="216"/>
      <c r="HSM78" s="216"/>
      <c r="HSN78" s="216"/>
      <c r="HSO78" s="216"/>
      <c r="HSP78" s="216"/>
      <c r="HSQ78" s="216"/>
      <c r="HSR78" s="216"/>
      <c r="HSS78" s="216"/>
      <c r="HST78" s="216"/>
      <c r="HSU78" s="216"/>
      <c r="HSV78" s="216"/>
      <c r="HSW78" s="216"/>
      <c r="HSX78" s="216"/>
      <c r="HSY78" s="216"/>
      <c r="HSZ78" s="216"/>
      <c r="HTA78" s="216"/>
      <c r="HTB78" s="216"/>
      <c r="HTC78" s="216"/>
      <c r="HTD78" s="216"/>
      <c r="HTE78" s="216"/>
      <c r="HTF78" s="216"/>
      <c r="HTG78" s="216"/>
      <c r="HTH78" s="216"/>
      <c r="HTI78" s="216"/>
      <c r="HTJ78" s="216"/>
      <c r="HTK78" s="216"/>
      <c r="HTL78" s="216"/>
      <c r="HTM78" s="216"/>
      <c r="HTN78" s="216"/>
      <c r="HTO78" s="216"/>
      <c r="HTP78" s="216"/>
      <c r="HTQ78" s="216"/>
      <c r="HTR78" s="216"/>
      <c r="HTS78" s="216"/>
      <c r="HTT78" s="216"/>
      <c r="HTU78" s="216"/>
      <c r="HTV78" s="216"/>
      <c r="HTW78" s="216"/>
      <c r="HTX78" s="216"/>
      <c r="HTY78" s="216"/>
      <c r="HTZ78" s="216"/>
      <c r="HUA78" s="216"/>
      <c r="HUB78" s="216"/>
      <c r="HUC78" s="216"/>
      <c r="HUD78" s="216"/>
      <c r="HUE78" s="216"/>
      <c r="HUF78" s="216"/>
      <c r="HUG78" s="216"/>
      <c r="HUH78" s="216"/>
      <c r="HUI78" s="216"/>
      <c r="HUJ78" s="216"/>
      <c r="HUK78" s="216"/>
      <c r="HUL78" s="216"/>
      <c r="HUM78" s="216"/>
      <c r="HUN78" s="216"/>
      <c r="HUO78" s="216"/>
      <c r="HUP78" s="216"/>
      <c r="HUQ78" s="216"/>
      <c r="HUR78" s="216"/>
      <c r="HUS78" s="216"/>
      <c r="HUT78" s="216"/>
      <c r="HUU78" s="216"/>
      <c r="HUV78" s="216"/>
      <c r="HUW78" s="216"/>
      <c r="HUX78" s="216"/>
      <c r="HUY78" s="216"/>
      <c r="HUZ78" s="216"/>
      <c r="HVA78" s="216"/>
      <c r="HVB78" s="216"/>
      <c r="HVC78" s="216"/>
      <c r="HVD78" s="216"/>
      <c r="HVE78" s="216"/>
      <c r="HVF78" s="216"/>
      <c r="HVG78" s="216"/>
      <c r="HVH78" s="216"/>
      <c r="HVI78" s="216"/>
      <c r="HVJ78" s="216"/>
      <c r="HVK78" s="216"/>
      <c r="HVL78" s="216"/>
      <c r="HVM78" s="216"/>
      <c r="HVN78" s="216"/>
      <c r="HVO78" s="216"/>
      <c r="HVP78" s="216"/>
      <c r="HVQ78" s="216"/>
      <c r="HVR78" s="216"/>
      <c r="HVS78" s="216"/>
      <c r="HVT78" s="216"/>
      <c r="HVU78" s="216"/>
      <c r="HVV78" s="216"/>
      <c r="HVW78" s="216"/>
      <c r="HVX78" s="216"/>
      <c r="HVY78" s="216"/>
      <c r="HVZ78" s="216"/>
      <c r="HWA78" s="216"/>
      <c r="HWB78" s="216"/>
      <c r="HWC78" s="216"/>
      <c r="HWD78" s="216"/>
      <c r="HWE78" s="216"/>
      <c r="HWF78" s="216"/>
      <c r="HWG78" s="216"/>
      <c r="HWH78" s="216"/>
      <c r="HWI78" s="216"/>
      <c r="HWJ78" s="216"/>
      <c r="HWK78" s="216"/>
      <c r="HWL78" s="216"/>
      <c r="HWM78" s="216"/>
      <c r="HWN78" s="216"/>
      <c r="HWO78" s="216"/>
      <c r="HWP78" s="216"/>
      <c r="HWQ78" s="216"/>
      <c r="HWR78" s="216"/>
      <c r="HWS78" s="216"/>
      <c r="HWT78" s="216"/>
      <c r="HWU78" s="216"/>
      <c r="HWV78" s="216"/>
      <c r="HWW78" s="216"/>
      <c r="HWX78" s="216"/>
      <c r="HWY78" s="216"/>
      <c r="HWZ78" s="216"/>
      <c r="HXA78" s="216"/>
      <c r="HXB78" s="216"/>
      <c r="HXC78" s="216"/>
      <c r="HXD78" s="216"/>
      <c r="HXE78" s="216"/>
      <c r="HXF78" s="216"/>
      <c r="HXG78" s="216"/>
      <c r="HXH78" s="216"/>
      <c r="HXI78" s="216"/>
      <c r="HXJ78" s="216"/>
      <c r="HXK78" s="216"/>
      <c r="HXL78" s="216"/>
      <c r="HXM78" s="216"/>
      <c r="HXN78" s="216"/>
      <c r="HXO78" s="216"/>
      <c r="HXP78" s="216"/>
      <c r="HXQ78" s="216"/>
      <c r="HXR78" s="216"/>
      <c r="HXS78" s="216"/>
      <c r="HXT78" s="216"/>
      <c r="HXU78" s="216"/>
      <c r="HXV78" s="216"/>
      <c r="HXW78" s="216"/>
      <c r="HXX78" s="216"/>
      <c r="HXY78" s="216"/>
      <c r="HXZ78" s="216"/>
      <c r="HYA78" s="216"/>
      <c r="HYB78" s="216"/>
      <c r="HYC78" s="216"/>
      <c r="HYD78" s="216"/>
      <c r="HYE78" s="216"/>
      <c r="HYF78" s="216"/>
      <c r="HYG78" s="216"/>
      <c r="HYH78" s="216"/>
      <c r="HYI78" s="216"/>
      <c r="HYJ78" s="216"/>
      <c r="HYK78" s="216"/>
      <c r="HYL78" s="216"/>
      <c r="HYM78" s="216"/>
      <c r="HYN78" s="216"/>
      <c r="HYO78" s="216"/>
      <c r="HYP78" s="216"/>
      <c r="HYQ78" s="216"/>
      <c r="HYR78" s="216"/>
      <c r="HYS78" s="216"/>
      <c r="HYT78" s="216"/>
      <c r="HYU78" s="216"/>
      <c r="HYV78" s="216"/>
      <c r="HYW78" s="216"/>
      <c r="HYX78" s="216"/>
      <c r="HYY78" s="216"/>
      <c r="HYZ78" s="216"/>
      <c r="HZA78" s="216"/>
      <c r="HZB78" s="216"/>
      <c r="HZC78" s="216"/>
      <c r="HZD78" s="216"/>
      <c r="HZE78" s="216"/>
      <c r="HZF78" s="216"/>
      <c r="HZG78" s="216"/>
      <c r="HZH78" s="216"/>
      <c r="HZI78" s="216"/>
      <c r="HZJ78" s="216"/>
      <c r="HZK78" s="216"/>
      <c r="HZL78" s="216"/>
      <c r="HZM78" s="216"/>
      <c r="HZN78" s="216"/>
      <c r="HZO78" s="216"/>
      <c r="HZP78" s="216"/>
      <c r="HZQ78" s="216"/>
      <c r="HZR78" s="216"/>
      <c r="HZS78" s="216"/>
      <c r="HZT78" s="216"/>
      <c r="HZU78" s="216"/>
      <c r="HZV78" s="216"/>
      <c r="HZW78" s="216"/>
      <c r="HZX78" s="216"/>
      <c r="HZY78" s="216"/>
      <c r="HZZ78" s="216"/>
      <c r="IAA78" s="216"/>
      <c r="IAB78" s="216"/>
      <c r="IAC78" s="216"/>
      <c r="IAD78" s="216"/>
      <c r="IAE78" s="216"/>
      <c r="IAF78" s="216"/>
      <c r="IAG78" s="216"/>
      <c r="IAH78" s="216"/>
      <c r="IAI78" s="216"/>
      <c r="IAJ78" s="216"/>
      <c r="IAK78" s="216"/>
      <c r="IAL78" s="216"/>
      <c r="IAM78" s="216"/>
      <c r="IAN78" s="216"/>
      <c r="IAO78" s="216"/>
      <c r="IAP78" s="216"/>
      <c r="IAQ78" s="216"/>
      <c r="IAR78" s="216"/>
      <c r="IAS78" s="216"/>
      <c r="IAT78" s="216"/>
      <c r="IAU78" s="216"/>
      <c r="IAV78" s="216"/>
      <c r="IAW78" s="216"/>
      <c r="IAX78" s="216"/>
      <c r="IAY78" s="216"/>
      <c r="IAZ78" s="216"/>
      <c r="IBA78" s="216"/>
      <c r="IBB78" s="216"/>
      <c r="IBC78" s="216"/>
      <c r="IBD78" s="216"/>
      <c r="IBE78" s="216"/>
      <c r="IBF78" s="216"/>
      <c r="IBG78" s="216"/>
      <c r="IBH78" s="216"/>
      <c r="IBI78" s="216"/>
      <c r="IBJ78" s="216"/>
      <c r="IBK78" s="216"/>
      <c r="IBL78" s="216"/>
      <c r="IBM78" s="216"/>
      <c r="IBN78" s="216"/>
      <c r="IBO78" s="216"/>
      <c r="IBP78" s="216"/>
      <c r="IBQ78" s="216"/>
      <c r="IBR78" s="216"/>
      <c r="IBS78" s="216"/>
      <c r="IBT78" s="216"/>
      <c r="IBU78" s="216"/>
      <c r="IBV78" s="216"/>
      <c r="IBW78" s="216"/>
      <c r="IBX78" s="216"/>
      <c r="IBY78" s="216"/>
      <c r="IBZ78" s="216"/>
      <c r="ICA78" s="216"/>
      <c r="ICB78" s="216"/>
      <c r="ICC78" s="216"/>
      <c r="ICD78" s="216"/>
      <c r="ICE78" s="216"/>
      <c r="ICF78" s="216"/>
      <c r="ICG78" s="216"/>
      <c r="ICH78" s="216"/>
      <c r="ICI78" s="216"/>
      <c r="ICJ78" s="216"/>
      <c r="ICK78" s="216"/>
      <c r="ICL78" s="216"/>
      <c r="ICM78" s="216"/>
      <c r="ICN78" s="216"/>
      <c r="ICO78" s="216"/>
      <c r="ICP78" s="216"/>
      <c r="ICQ78" s="216"/>
      <c r="ICR78" s="216"/>
      <c r="ICS78" s="216"/>
      <c r="ICT78" s="216"/>
      <c r="ICU78" s="216"/>
      <c r="ICV78" s="216"/>
      <c r="ICW78" s="216"/>
      <c r="ICX78" s="216"/>
      <c r="ICY78" s="216"/>
      <c r="ICZ78" s="216"/>
      <c r="IDA78" s="216"/>
      <c r="IDB78" s="216"/>
      <c r="IDC78" s="216"/>
      <c r="IDD78" s="216"/>
      <c r="IDE78" s="216"/>
      <c r="IDF78" s="216"/>
      <c r="IDG78" s="216"/>
      <c r="IDH78" s="216"/>
      <c r="IDI78" s="216"/>
      <c r="IDJ78" s="216"/>
      <c r="IDK78" s="216"/>
      <c r="IDL78" s="216"/>
      <c r="IDM78" s="216"/>
      <c r="IDN78" s="216"/>
      <c r="IDO78" s="216"/>
      <c r="IDP78" s="216"/>
      <c r="IDQ78" s="216"/>
      <c r="IDR78" s="216"/>
      <c r="IDS78" s="216"/>
      <c r="IDT78" s="216"/>
      <c r="IDU78" s="216"/>
      <c r="IDV78" s="216"/>
      <c r="IDW78" s="216"/>
      <c r="IDX78" s="216"/>
      <c r="IDY78" s="216"/>
      <c r="IDZ78" s="216"/>
      <c r="IEA78" s="216"/>
      <c r="IEB78" s="216"/>
      <c r="IEC78" s="216"/>
      <c r="IED78" s="216"/>
      <c r="IEE78" s="216"/>
      <c r="IEF78" s="216"/>
      <c r="IEG78" s="216"/>
      <c r="IEH78" s="216"/>
      <c r="IEI78" s="216"/>
      <c r="IEJ78" s="216"/>
      <c r="IEK78" s="216"/>
      <c r="IEL78" s="216"/>
      <c r="IEM78" s="216"/>
      <c r="IEN78" s="216"/>
      <c r="IEO78" s="216"/>
      <c r="IEP78" s="216"/>
      <c r="IEQ78" s="216"/>
      <c r="IER78" s="216"/>
      <c r="IES78" s="216"/>
      <c r="IET78" s="216"/>
      <c r="IEU78" s="216"/>
      <c r="IEV78" s="216"/>
      <c r="IEW78" s="216"/>
      <c r="IEX78" s="216"/>
      <c r="IEY78" s="216"/>
      <c r="IEZ78" s="216"/>
      <c r="IFA78" s="216"/>
      <c r="IFB78" s="216"/>
      <c r="IFC78" s="216"/>
      <c r="IFD78" s="216"/>
      <c r="IFE78" s="216"/>
      <c r="IFF78" s="216"/>
      <c r="IFG78" s="216"/>
      <c r="IFH78" s="216"/>
      <c r="IFI78" s="216"/>
      <c r="IFJ78" s="216"/>
      <c r="IFK78" s="216"/>
      <c r="IFL78" s="216"/>
      <c r="IFM78" s="216"/>
      <c r="IFN78" s="216"/>
      <c r="IFO78" s="216"/>
      <c r="IFP78" s="216"/>
      <c r="IFQ78" s="216"/>
      <c r="IFR78" s="216"/>
      <c r="IFS78" s="216"/>
      <c r="IFT78" s="216"/>
      <c r="IFU78" s="216"/>
      <c r="IFV78" s="216"/>
      <c r="IFW78" s="216"/>
      <c r="IFX78" s="216"/>
      <c r="IFY78" s="216"/>
      <c r="IFZ78" s="216"/>
      <c r="IGA78" s="216"/>
      <c r="IGB78" s="216"/>
      <c r="IGC78" s="216"/>
      <c r="IGD78" s="216"/>
      <c r="IGE78" s="216"/>
      <c r="IGF78" s="216"/>
      <c r="IGG78" s="216"/>
      <c r="IGH78" s="216"/>
      <c r="IGI78" s="216"/>
      <c r="IGJ78" s="216"/>
      <c r="IGK78" s="216"/>
      <c r="IGL78" s="216"/>
      <c r="IGM78" s="216"/>
      <c r="IGN78" s="216"/>
      <c r="IGO78" s="216"/>
      <c r="IGP78" s="216"/>
      <c r="IGQ78" s="216"/>
      <c r="IGR78" s="216"/>
      <c r="IGS78" s="216"/>
      <c r="IGT78" s="216"/>
      <c r="IGU78" s="216"/>
      <c r="IGV78" s="216"/>
      <c r="IGW78" s="216"/>
      <c r="IGX78" s="216"/>
      <c r="IGY78" s="216"/>
      <c r="IGZ78" s="216"/>
      <c r="IHA78" s="216"/>
      <c r="IHB78" s="216"/>
      <c r="IHC78" s="216"/>
      <c r="IHD78" s="216"/>
      <c r="IHE78" s="216"/>
      <c r="IHF78" s="216"/>
      <c r="IHG78" s="216"/>
      <c r="IHH78" s="216"/>
      <c r="IHI78" s="216"/>
      <c r="IHJ78" s="216"/>
      <c r="IHK78" s="216"/>
      <c r="IHL78" s="216"/>
      <c r="IHM78" s="216"/>
      <c r="IHN78" s="216"/>
      <c r="IHO78" s="216"/>
      <c r="IHP78" s="216"/>
      <c r="IHQ78" s="216"/>
      <c r="IHR78" s="216"/>
      <c r="IHS78" s="216"/>
      <c r="IHT78" s="216"/>
      <c r="IHU78" s="216"/>
      <c r="IHV78" s="216"/>
      <c r="IHW78" s="216"/>
      <c r="IHX78" s="216"/>
      <c r="IHY78" s="216"/>
      <c r="IHZ78" s="216"/>
      <c r="IIA78" s="216"/>
      <c r="IIB78" s="216"/>
      <c r="IIC78" s="216"/>
      <c r="IID78" s="216"/>
      <c r="IIE78" s="216"/>
      <c r="IIF78" s="216"/>
      <c r="IIG78" s="216"/>
      <c r="IIH78" s="216"/>
      <c r="III78" s="216"/>
      <c r="IIJ78" s="216"/>
      <c r="IIK78" s="216"/>
      <c r="IIL78" s="216"/>
      <c r="IIM78" s="216"/>
      <c r="IIN78" s="216"/>
      <c r="IIO78" s="216"/>
      <c r="IIP78" s="216"/>
      <c r="IIQ78" s="216"/>
      <c r="IIR78" s="216"/>
      <c r="IIS78" s="216"/>
      <c r="IIT78" s="216"/>
      <c r="IIU78" s="216"/>
      <c r="IIV78" s="216"/>
      <c r="IIW78" s="216"/>
      <c r="IIX78" s="216"/>
      <c r="IIY78" s="216"/>
      <c r="IIZ78" s="216"/>
      <c r="IJA78" s="216"/>
      <c r="IJB78" s="216"/>
      <c r="IJC78" s="216"/>
      <c r="IJD78" s="216"/>
      <c r="IJE78" s="216"/>
      <c r="IJF78" s="216"/>
      <c r="IJG78" s="216"/>
      <c r="IJH78" s="216"/>
      <c r="IJI78" s="216"/>
      <c r="IJJ78" s="216"/>
      <c r="IJK78" s="216"/>
      <c r="IJL78" s="216"/>
      <c r="IJM78" s="216"/>
      <c r="IJN78" s="216"/>
      <c r="IJO78" s="216"/>
      <c r="IJP78" s="216"/>
      <c r="IJQ78" s="216"/>
      <c r="IJR78" s="216"/>
      <c r="IJS78" s="216"/>
      <c r="IJT78" s="216"/>
      <c r="IJU78" s="216"/>
      <c r="IJV78" s="216"/>
      <c r="IJW78" s="216"/>
      <c r="IJX78" s="216"/>
      <c r="IJY78" s="216"/>
      <c r="IJZ78" s="216"/>
      <c r="IKA78" s="216"/>
      <c r="IKB78" s="216"/>
      <c r="IKC78" s="216"/>
      <c r="IKD78" s="216"/>
      <c r="IKE78" s="216"/>
      <c r="IKF78" s="216"/>
      <c r="IKG78" s="216"/>
      <c r="IKH78" s="216"/>
      <c r="IKI78" s="216"/>
      <c r="IKJ78" s="216"/>
      <c r="IKK78" s="216"/>
      <c r="IKL78" s="216"/>
      <c r="IKM78" s="216"/>
      <c r="IKN78" s="216"/>
      <c r="IKO78" s="216"/>
      <c r="IKP78" s="216"/>
      <c r="IKQ78" s="216"/>
      <c r="IKR78" s="216"/>
      <c r="IKS78" s="216"/>
      <c r="IKT78" s="216"/>
      <c r="IKU78" s="216"/>
      <c r="IKV78" s="216"/>
      <c r="IKW78" s="216"/>
      <c r="IKX78" s="216"/>
      <c r="IKY78" s="216"/>
      <c r="IKZ78" s="216"/>
      <c r="ILA78" s="216"/>
      <c r="ILB78" s="216"/>
      <c r="ILC78" s="216"/>
      <c r="ILD78" s="216"/>
      <c r="ILE78" s="216"/>
      <c r="ILF78" s="216"/>
      <c r="ILG78" s="216"/>
      <c r="ILH78" s="216"/>
      <c r="ILI78" s="216"/>
      <c r="ILJ78" s="216"/>
      <c r="ILK78" s="216"/>
      <c r="ILL78" s="216"/>
      <c r="ILM78" s="216"/>
      <c r="ILN78" s="216"/>
      <c r="ILO78" s="216"/>
      <c r="ILP78" s="216"/>
      <c r="ILQ78" s="216"/>
      <c r="ILR78" s="216"/>
      <c r="ILS78" s="216"/>
      <c r="ILT78" s="216"/>
      <c r="ILU78" s="216"/>
      <c r="ILV78" s="216"/>
      <c r="ILW78" s="216"/>
      <c r="ILX78" s="216"/>
      <c r="ILY78" s="216"/>
      <c r="ILZ78" s="216"/>
      <c r="IMA78" s="216"/>
      <c r="IMB78" s="216"/>
      <c r="IMC78" s="216"/>
      <c r="IMD78" s="216"/>
      <c r="IME78" s="216"/>
      <c r="IMF78" s="216"/>
      <c r="IMG78" s="216"/>
      <c r="IMH78" s="216"/>
      <c r="IMI78" s="216"/>
      <c r="IMJ78" s="216"/>
      <c r="IMK78" s="216"/>
      <c r="IML78" s="216"/>
      <c r="IMM78" s="216"/>
      <c r="IMN78" s="216"/>
      <c r="IMO78" s="216"/>
      <c r="IMP78" s="216"/>
      <c r="IMQ78" s="216"/>
      <c r="IMR78" s="216"/>
      <c r="IMS78" s="216"/>
      <c r="IMT78" s="216"/>
      <c r="IMU78" s="216"/>
      <c r="IMV78" s="216"/>
      <c r="IMW78" s="216"/>
      <c r="IMX78" s="216"/>
      <c r="IMY78" s="216"/>
      <c r="IMZ78" s="216"/>
      <c r="INA78" s="216"/>
      <c r="INB78" s="216"/>
      <c r="INC78" s="216"/>
      <c r="IND78" s="216"/>
      <c r="INE78" s="216"/>
      <c r="INF78" s="216"/>
      <c r="ING78" s="216"/>
      <c r="INH78" s="216"/>
      <c r="INI78" s="216"/>
      <c r="INJ78" s="216"/>
      <c r="INK78" s="216"/>
      <c r="INL78" s="216"/>
      <c r="INM78" s="216"/>
      <c r="INN78" s="216"/>
      <c r="INO78" s="216"/>
      <c r="INP78" s="216"/>
      <c r="INQ78" s="216"/>
      <c r="INR78" s="216"/>
      <c r="INS78" s="216"/>
      <c r="INT78" s="216"/>
      <c r="INU78" s="216"/>
      <c r="INV78" s="216"/>
      <c r="INW78" s="216"/>
      <c r="INX78" s="216"/>
      <c r="INY78" s="216"/>
      <c r="INZ78" s="216"/>
      <c r="IOA78" s="216"/>
      <c r="IOB78" s="216"/>
      <c r="IOC78" s="216"/>
      <c r="IOD78" s="216"/>
      <c r="IOE78" s="216"/>
      <c r="IOF78" s="216"/>
      <c r="IOG78" s="216"/>
      <c r="IOH78" s="216"/>
      <c r="IOI78" s="216"/>
      <c r="IOJ78" s="216"/>
      <c r="IOK78" s="216"/>
      <c r="IOL78" s="216"/>
      <c r="IOM78" s="216"/>
      <c r="ION78" s="216"/>
      <c r="IOO78" s="216"/>
      <c r="IOP78" s="216"/>
      <c r="IOQ78" s="216"/>
      <c r="IOR78" s="216"/>
      <c r="IOS78" s="216"/>
      <c r="IOT78" s="216"/>
      <c r="IOU78" s="216"/>
      <c r="IOV78" s="216"/>
      <c r="IOW78" s="216"/>
      <c r="IOX78" s="216"/>
      <c r="IOY78" s="216"/>
      <c r="IOZ78" s="216"/>
      <c r="IPA78" s="216"/>
      <c r="IPB78" s="216"/>
      <c r="IPC78" s="216"/>
      <c r="IPD78" s="216"/>
      <c r="IPE78" s="216"/>
      <c r="IPF78" s="216"/>
      <c r="IPG78" s="216"/>
      <c r="IPH78" s="216"/>
      <c r="IPI78" s="216"/>
      <c r="IPJ78" s="216"/>
      <c r="IPK78" s="216"/>
      <c r="IPL78" s="216"/>
      <c r="IPM78" s="216"/>
      <c r="IPN78" s="216"/>
      <c r="IPO78" s="216"/>
      <c r="IPP78" s="216"/>
      <c r="IPQ78" s="216"/>
      <c r="IPR78" s="216"/>
      <c r="IPS78" s="216"/>
      <c r="IPT78" s="216"/>
      <c r="IPU78" s="216"/>
      <c r="IPV78" s="216"/>
      <c r="IPW78" s="216"/>
      <c r="IPX78" s="216"/>
      <c r="IPY78" s="216"/>
      <c r="IPZ78" s="216"/>
      <c r="IQA78" s="216"/>
      <c r="IQB78" s="216"/>
      <c r="IQC78" s="216"/>
      <c r="IQD78" s="216"/>
      <c r="IQE78" s="216"/>
      <c r="IQF78" s="216"/>
      <c r="IQG78" s="216"/>
      <c r="IQH78" s="216"/>
      <c r="IQI78" s="216"/>
      <c r="IQJ78" s="216"/>
      <c r="IQK78" s="216"/>
      <c r="IQL78" s="216"/>
      <c r="IQM78" s="216"/>
      <c r="IQN78" s="216"/>
      <c r="IQO78" s="216"/>
      <c r="IQP78" s="216"/>
      <c r="IQQ78" s="216"/>
      <c r="IQR78" s="216"/>
      <c r="IQS78" s="216"/>
      <c r="IQT78" s="216"/>
      <c r="IQU78" s="216"/>
      <c r="IQV78" s="216"/>
      <c r="IQW78" s="216"/>
      <c r="IQX78" s="216"/>
      <c r="IQY78" s="216"/>
      <c r="IQZ78" s="216"/>
      <c r="IRA78" s="216"/>
      <c r="IRB78" s="216"/>
      <c r="IRC78" s="216"/>
      <c r="IRD78" s="216"/>
      <c r="IRE78" s="216"/>
      <c r="IRF78" s="216"/>
      <c r="IRG78" s="216"/>
      <c r="IRH78" s="216"/>
      <c r="IRI78" s="216"/>
      <c r="IRJ78" s="216"/>
      <c r="IRK78" s="216"/>
      <c r="IRL78" s="216"/>
      <c r="IRM78" s="216"/>
      <c r="IRN78" s="216"/>
      <c r="IRO78" s="216"/>
      <c r="IRP78" s="216"/>
      <c r="IRQ78" s="216"/>
      <c r="IRR78" s="216"/>
      <c r="IRS78" s="216"/>
      <c r="IRT78" s="216"/>
      <c r="IRU78" s="216"/>
      <c r="IRV78" s="216"/>
      <c r="IRW78" s="216"/>
      <c r="IRX78" s="216"/>
      <c r="IRY78" s="216"/>
      <c r="IRZ78" s="216"/>
      <c r="ISA78" s="216"/>
      <c r="ISB78" s="216"/>
      <c r="ISC78" s="216"/>
      <c r="ISD78" s="216"/>
      <c r="ISE78" s="216"/>
      <c r="ISF78" s="216"/>
      <c r="ISG78" s="216"/>
      <c r="ISH78" s="216"/>
      <c r="ISI78" s="216"/>
      <c r="ISJ78" s="216"/>
      <c r="ISK78" s="216"/>
      <c r="ISL78" s="216"/>
      <c r="ISM78" s="216"/>
      <c r="ISN78" s="216"/>
      <c r="ISO78" s="216"/>
      <c r="ISP78" s="216"/>
      <c r="ISQ78" s="216"/>
      <c r="ISR78" s="216"/>
      <c r="ISS78" s="216"/>
      <c r="IST78" s="216"/>
      <c r="ISU78" s="216"/>
      <c r="ISV78" s="216"/>
      <c r="ISW78" s="216"/>
      <c r="ISX78" s="216"/>
      <c r="ISY78" s="216"/>
      <c r="ISZ78" s="216"/>
      <c r="ITA78" s="216"/>
      <c r="ITB78" s="216"/>
      <c r="ITC78" s="216"/>
      <c r="ITD78" s="216"/>
      <c r="ITE78" s="216"/>
      <c r="ITF78" s="216"/>
      <c r="ITG78" s="216"/>
      <c r="ITH78" s="216"/>
      <c r="ITI78" s="216"/>
      <c r="ITJ78" s="216"/>
      <c r="ITK78" s="216"/>
      <c r="ITL78" s="216"/>
      <c r="ITM78" s="216"/>
      <c r="ITN78" s="216"/>
      <c r="ITO78" s="216"/>
      <c r="ITP78" s="216"/>
      <c r="ITQ78" s="216"/>
      <c r="ITR78" s="216"/>
      <c r="ITS78" s="216"/>
      <c r="ITT78" s="216"/>
      <c r="ITU78" s="216"/>
      <c r="ITV78" s="216"/>
      <c r="ITW78" s="216"/>
      <c r="ITX78" s="216"/>
      <c r="ITY78" s="216"/>
      <c r="ITZ78" s="216"/>
      <c r="IUA78" s="216"/>
      <c r="IUB78" s="216"/>
      <c r="IUC78" s="216"/>
      <c r="IUD78" s="216"/>
      <c r="IUE78" s="216"/>
      <c r="IUF78" s="216"/>
      <c r="IUG78" s="216"/>
      <c r="IUH78" s="216"/>
      <c r="IUI78" s="216"/>
      <c r="IUJ78" s="216"/>
      <c r="IUK78" s="216"/>
      <c r="IUL78" s="216"/>
      <c r="IUM78" s="216"/>
      <c r="IUN78" s="216"/>
      <c r="IUO78" s="216"/>
      <c r="IUP78" s="216"/>
      <c r="IUQ78" s="216"/>
      <c r="IUR78" s="216"/>
      <c r="IUS78" s="216"/>
      <c r="IUT78" s="216"/>
      <c r="IUU78" s="216"/>
      <c r="IUV78" s="216"/>
      <c r="IUW78" s="216"/>
      <c r="IUX78" s="216"/>
      <c r="IUY78" s="216"/>
      <c r="IUZ78" s="216"/>
      <c r="IVA78" s="216"/>
      <c r="IVB78" s="216"/>
      <c r="IVC78" s="216"/>
      <c r="IVD78" s="216"/>
      <c r="IVE78" s="216"/>
      <c r="IVF78" s="216"/>
      <c r="IVG78" s="216"/>
      <c r="IVH78" s="216"/>
      <c r="IVI78" s="216"/>
      <c r="IVJ78" s="216"/>
      <c r="IVK78" s="216"/>
      <c r="IVL78" s="216"/>
      <c r="IVM78" s="216"/>
      <c r="IVN78" s="216"/>
      <c r="IVO78" s="216"/>
      <c r="IVP78" s="216"/>
      <c r="IVQ78" s="216"/>
      <c r="IVR78" s="216"/>
      <c r="IVS78" s="216"/>
      <c r="IVT78" s="216"/>
      <c r="IVU78" s="216"/>
      <c r="IVV78" s="216"/>
      <c r="IVW78" s="216"/>
      <c r="IVX78" s="216"/>
      <c r="IVY78" s="216"/>
      <c r="IVZ78" s="216"/>
      <c r="IWA78" s="216"/>
      <c r="IWB78" s="216"/>
      <c r="IWC78" s="216"/>
      <c r="IWD78" s="216"/>
      <c r="IWE78" s="216"/>
      <c r="IWF78" s="216"/>
      <c r="IWG78" s="216"/>
      <c r="IWH78" s="216"/>
      <c r="IWI78" s="216"/>
      <c r="IWJ78" s="216"/>
      <c r="IWK78" s="216"/>
      <c r="IWL78" s="216"/>
      <c r="IWM78" s="216"/>
      <c r="IWN78" s="216"/>
      <c r="IWO78" s="216"/>
      <c r="IWP78" s="216"/>
      <c r="IWQ78" s="216"/>
      <c r="IWR78" s="216"/>
      <c r="IWS78" s="216"/>
      <c r="IWT78" s="216"/>
      <c r="IWU78" s="216"/>
      <c r="IWV78" s="216"/>
      <c r="IWW78" s="216"/>
      <c r="IWX78" s="216"/>
      <c r="IWY78" s="216"/>
      <c r="IWZ78" s="216"/>
      <c r="IXA78" s="216"/>
      <c r="IXB78" s="216"/>
      <c r="IXC78" s="216"/>
      <c r="IXD78" s="216"/>
      <c r="IXE78" s="216"/>
      <c r="IXF78" s="216"/>
      <c r="IXG78" s="216"/>
      <c r="IXH78" s="216"/>
      <c r="IXI78" s="216"/>
      <c r="IXJ78" s="216"/>
      <c r="IXK78" s="216"/>
      <c r="IXL78" s="216"/>
      <c r="IXM78" s="216"/>
      <c r="IXN78" s="216"/>
      <c r="IXO78" s="216"/>
      <c r="IXP78" s="216"/>
      <c r="IXQ78" s="216"/>
      <c r="IXR78" s="216"/>
      <c r="IXS78" s="216"/>
      <c r="IXT78" s="216"/>
      <c r="IXU78" s="216"/>
      <c r="IXV78" s="216"/>
      <c r="IXW78" s="216"/>
      <c r="IXX78" s="216"/>
      <c r="IXY78" s="216"/>
      <c r="IXZ78" s="216"/>
      <c r="IYA78" s="216"/>
      <c r="IYB78" s="216"/>
      <c r="IYC78" s="216"/>
      <c r="IYD78" s="216"/>
      <c r="IYE78" s="216"/>
      <c r="IYF78" s="216"/>
      <c r="IYG78" s="216"/>
      <c r="IYH78" s="216"/>
      <c r="IYI78" s="216"/>
      <c r="IYJ78" s="216"/>
      <c r="IYK78" s="216"/>
      <c r="IYL78" s="216"/>
      <c r="IYM78" s="216"/>
      <c r="IYN78" s="216"/>
      <c r="IYO78" s="216"/>
      <c r="IYP78" s="216"/>
      <c r="IYQ78" s="216"/>
      <c r="IYR78" s="216"/>
      <c r="IYS78" s="216"/>
      <c r="IYT78" s="216"/>
      <c r="IYU78" s="216"/>
      <c r="IYV78" s="216"/>
      <c r="IYW78" s="216"/>
      <c r="IYX78" s="216"/>
      <c r="IYY78" s="216"/>
      <c r="IYZ78" s="216"/>
      <c r="IZA78" s="216"/>
      <c r="IZB78" s="216"/>
      <c r="IZC78" s="216"/>
      <c r="IZD78" s="216"/>
      <c r="IZE78" s="216"/>
      <c r="IZF78" s="216"/>
      <c r="IZG78" s="216"/>
      <c r="IZH78" s="216"/>
      <c r="IZI78" s="216"/>
      <c r="IZJ78" s="216"/>
      <c r="IZK78" s="216"/>
      <c r="IZL78" s="216"/>
      <c r="IZM78" s="216"/>
      <c r="IZN78" s="216"/>
      <c r="IZO78" s="216"/>
      <c r="IZP78" s="216"/>
      <c r="IZQ78" s="216"/>
      <c r="IZR78" s="216"/>
      <c r="IZS78" s="216"/>
      <c r="IZT78" s="216"/>
      <c r="IZU78" s="216"/>
      <c r="IZV78" s="216"/>
      <c r="IZW78" s="216"/>
      <c r="IZX78" s="216"/>
      <c r="IZY78" s="216"/>
      <c r="IZZ78" s="216"/>
      <c r="JAA78" s="216"/>
      <c r="JAB78" s="216"/>
      <c r="JAC78" s="216"/>
      <c r="JAD78" s="216"/>
      <c r="JAE78" s="216"/>
      <c r="JAF78" s="216"/>
      <c r="JAG78" s="216"/>
      <c r="JAH78" s="216"/>
      <c r="JAI78" s="216"/>
      <c r="JAJ78" s="216"/>
      <c r="JAK78" s="216"/>
      <c r="JAL78" s="216"/>
      <c r="JAM78" s="216"/>
      <c r="JAN78" s="216"/>
      <c r="JAO78" s="216"/>
      <c r="JAP78" s="216"/>
      <c r="JAQ78" s="216"/>
      <c r="JAR78" s="216"/>
      <c r="JAS78" s="216"/>
      <c r="JAT78" s="216"/>
      <c r="JAU78" s="216"/>
      <c r="JAV78" s="216"/>
      <c r="JAW78" s="216"/>
      <c r="JAX78" s="216"/>
      <c r="JAY78" s="216"/>
      <c r="JAZ78" s="216"/>
      <c r="JBA78" s="216"/>
      <c r="JBB78" s="216"/>
      <c r="JBC78" s="216"/>
      <c r="JBD78" s="216"/>
      <c r="JBE78" s="216"/>
      <c r="JBF78" s="216"/>
      <c r="JBG78" s="216"/>
      <c r="JBH78" s="216"/>
      <c r="JBI78" s="216"/>
      <c r="JBJ78" s="216"/>
      <c r="JBK78" s="216"/>
      <c r="JBL78" s="216"/>
      <c r="JBM78" s="216"/>
      <c r="JBN78" s="216"/>
      <c r="JBO78" s="216"/>
      <c r="JBP78" s="216"/>
      <c r="JBQ78" s="216"/>
      <c r="JBR78" s="216"/>
      <c r="JBS78" s="216"/>
      <c r="JBT78" s="216"/>
      <c r="JBU78" s="216"/>
      <c r="JBV78" s="216"/>
      <c r="JBW78" s="216"/>
      <c r="JBX78" s="216"/>
      <c r="JBY78" s="216"/>
      <c r="JBZ78" s="216"/>
      <c r="JCA78" s="216"/>
      <c r="JCB78" s="216"/>
      <c r="JCC78" s="216"/>
      <c r="JCD78" s="216"/>
      <c r="JCE78" s="216"/>
      <c r="JCF78" s="216"/>
      <c r="JCG78" s="216"/>
      <c r="JCH78" s="216"/>
      <c r="JCI78" s="216"/>
      <c r="JCJ78" s="216"/>
      <c r="JCK78" s="216"/>
      <c r="JCL78" s="216"/>
      <c r="JCM78" s="216"/>
      <c r="JCN78" s="216"/>
      <c r="JCO78" s="216"/>
      <c r="JCP78" s="216"/>
      <c r="JCQ78" s="216"/>
      <c r="JCR78" s="216"/>
      <c r="JCS78" s="216"/>
      <c r="JCT78" s="216"/>
      <c r="JCU78" s="216"/>
      <c r="JCV78" s="216"/>
      <c r="JCW78" s="216"/>
      <c r="JCX78" s="216"/>
      <c r="JCY78" s="216"/>
      <c r="JCZ78" s="216"/>
      <c r="JDA78" s="216"/>
      <c r="JDB78" s="216"/>
      <c r="JDC78" s="216"/>
      <c r="JDD78" s="216"/>
      <c r="JDE78" s="216"/>
      <c r="JDF78" s="216"/>
      <c r="JDG78" s="216"/>
      <c r="JDH78" s="216"/>
      <c r="JDI78" s="216"/>
      <c r="JDJ78" s="216"/>
      <c r="JDK78" s="216"/>
      <c r="JDL78" s="216"/>
      <c r="JDM78" s="216"/>
      <c r="JDN78" s="216"/>
      <c r="JDO78" s="216"/>
      <c r="JDP78" s="216"/>
      <c r="JDQ78" s="216"/>
      <c r="JDR78" s="216"/>
      <c r="JDS78" s="216"/>
      <c r="JDT78" s="216"/>
      <c r="JDU78" s="216"/>
      <c r="JDV78" s="216"/>
      <c r="JDW78" s="216"/>
      <c r="JDX78" s="216"/>
      <c r="JDY78" s="216"/>
      <c r="JDZ78" s="216"/>
      <c r="JEA78" s="216"/>
      <c r="JEB78" s="216"/>
      <c r="JEC78" s="216"/>
      <c r="JED78" s="216"/>
      <c r="JEE78" s="216"/>
      <c r="JEF78" s="216"/>
      <c r="JEG78" s="216"/>
      <c r="JEH78" s="216"/>
      <c r="JEI78" s="216"/>
      <c r="JEJ78" s="216"/>
      <c r="JEK78" s="216"/>
      <c r="JEL78" s="216"/>
      <c r="JEM78" s="216"/>
      <c r="JEN78" s="216"/>
      <c r="JEO78" s="216"/>
      <c r="JEP78" s="216"/>
      <c r="JEQ78" s="216"/>
      <c r="JER78" s="216"/>
      <c r="JES78" s="216"/>
      <c r="JET78" s="216"/>
      <c r="JEU78" s="216"/>
      <c r="JEV78" s="216"/>
      <c r="JEW78" s="216"/>
      <c r="JEX78" s="216"/>
      <c r="JEY78" s="216"/>
      <c r="JEZ78" s="216"/>
      <c r="JFA78" s="216"/>
      <c r="JFB78" s="216"/>
      <c r="JFC78" s="216"/>
      <c r="JFD78" s="216"/>
      <c r="JFE78" s="216"/>
      <c r="JFF78" s="216"/>
      <c r="JFG78" s="216"/>
      <c r="JFH78" s="216"/>
      <c r="JFI78" s="216"/>
      <c r="JFJ78" s="216"/>
      <c r="JFK78" s="216"/>
      <c r="JFL78" s="216"/>
      <c r="JFM78" s="216"/>
      <c r="JFN78" s="216"/>
      <c r="JFO78" s="216"/>
      <c r="JFP78" s="216"/>
      <c r="JFQ78" s="216"/>
      <c r="JFR78" s="216"/>
      <c r="JFS78" s="216"/>
      <c r="JFT78" s="216"/>
      <c r="JFU78" s="216"/>
      <c r="JFV78" s="216"/>
      <c r="JFW78" s="216"/>
      <c r="JFX78" s="216"/>
      <c r="JFY78" s="216"/>
      <c r="JFZ78" s="216"/>
      <c r="JGA78" s="216"/>
      <c r="JGB78" s="216"/>
      <c r="JGC78" s="216"/>
      <c r="JGD78" s="216"/>
      <c r="JGE78" s="216"/>
      <c r="JGF78" s="216"/>
      <c r="JGG78" s="216"/>
      <c r="JGH78" s="216"/>
      <c r="JGI78" s="216"/>
      <c r="JGJ78" s="216"/>
      <c r="JGK78" s="216"/>
      <c r="JGL78" s="216"/>
      <c r="JGM78" s="216"/>
      <c r="JGN78" s="216"/>
      <c r="JGO78" s="216"/>
      <c r="JGP78" s="216"/>
      <c r="JGQ78" s="216"/>
      <c r="JGR78" s="216"/>
      <c r="JGS78" s="216"/>
      <c r="JGT78" s="216"/>
      <c r="JGU78" s="216"/>
      <c r="JGV78" s="216"/>
      <c r="JGW78" s="216"/>
      <c r="JGX78" s="216"/>
      <c r="JGY78" s="216"/>
      <c r="JGZ78" s="216"/>
      <c r="JHA78" s="216"/>
      <c r="JHB78" s="216"/>
      <c r="JHC78" s="216"/>
      <c r="JHD78" s="216"/>
      <c r="JHE78" s="216"/>
      <c r="JHF78" s="216"/>
      <c r="JHG78" s="216"/>
      <c r="JHH78" s="216"/>
      <c r="JHI78" s="216"/>
      <c r="JHJ78" s="216"/>
      <c r="JHK78" s="216"/>
      <c r="JHL78" s="216"/>
      <c r="JHM78" s="216"/>
      <c r="JHN78" s="216"/>
      <c r="JHO78" s="216"/>
      <c r="JHP78" s="216"/>
      <c r="JHQ78" s="216"/>
      <c r="JHR78" s="216"/>
      <c r="JHS78" s="216"/>
      <c r="JHT78" s="216"/>
      <c r="JHU78" s="216"/>
      <c r="JHV78" s="216"/>
      <c r="JHW78" s="216"/>
      <c r="JHX78" s="216"/>
      <c r="JHY78" s="216"/>
      <c r="JHZ78" s="216"/>
      <c r="JIA78" s="216"/>
      <c r="JIB78" s="216"/>
      <c r="JIC78" s="216"/>
      <c r="JID78" s="216"/>
      <c r="JIE78" s="216"/>
      <c r="JIF78" s="216"/>
      <c r="JIG78" s="216"/>
      <c r="JIH78" s="216"/>
      <c r="JII78" s="216"/>
      <c r="JIJ78" s="216"/>
      <c r="JIK78" s="216"/>
      <c r="JIL78" s="216"/>
      <c r="JIM78" s="216"/>
      <c r="JIN78" s="216"/>
      <c r="JIO78" s="216"/>
      <c r="JIP78" s="216"/>
      <c r="JIQ78" s="216"/>
      <c r="JIR78" s="216"/>
      <c r="JIS78" s="216"/>
      <c r="JIT78" s="216"/>
      <c r="JIU78" s="216"/>
      <c r="JIV78" s="216"/>
      <c r="JIW78" s="216"/>
      <c r="JIX78" s="216"/>
      <c r="JIY78" s="216"/>
      <c r="JIZ78" s="216"/>
      <c r="JJA78" s="216"/>
      <c r="JJB78" s="216"/>
      <c r="JJC78" s="216"/>
      <c r="JJD78" s="216"/>
      <c r="JJE78" s="216"/>
      <c r="JJF78" s="216"/>
      <c r="JJG78" s="216"/>
      <c r="JJH78" s="216"/>
      <c r="JJI78" s="216"/>
      <c r="JJJ78" s="216"/>
      <c r="JJK78" s="216"/>
      <c r="JJL78" s="216"/>
      <c r="JJM78" s="216"/>
      <c r="JJN78" s="216"/>
      <c r="JJO78" s="216"/>
      <c r="JJP78" s="216"/>
      <c r="JJQ78" s="216"/>
      <c r="JJR78" s="216"/>
      <c r="JJS78" s="216"/>
      <c r="JJT78" s="216"/>
      <c r="JJU78" s="216"/>
      <c r="JJV78" s="216"/>
      <c r="JJW78" s="216"/>
      <c r="JJX78" s="216"/>
      <c r="JJY78" s="216"/>
      <c r="JJZ78" s="216"/>
      <c r="JKA78" s="216"/>
      <c r="JKB78" s="216"/>
      <c r="JKC78" s="216"/>
      <c r="JKD78" s="216"/>
      <c r="JKE78" s="216"/>
      <c r="JKF78" s="216"/>
      <c r="JKG78" s="216"/>
      <c r="JKH78" s="216"/>
      <c r="JKI78" s="216"/>
      <c r="JKJ78" s="216"/>
      <c r="JKK78" s="216"/>
      <c r="JKL78" s="216"/>
      <c r="JKM78" s="216"/>
      <c r="JKN78" s="216"/>
      <c r="JKO78" s="216"/>
      <c r="JKP78" s="216"/>
      <c r="JKQ78" s="216"/>
      <c r="JKR78" s="216"/>
      <c r="JKS78" s="216"/>
      <c r="JKT78" s="216"/>
      <c r="JKU78" s="216"/>
      <c r="JKV78" s="216"/>
      <c r="JKW78" s="216"/>
      <c r="JKX78" s="216"/>
      <c r="JKY78" s="216"/>
      <c r="JKZ78" s="216"/>
      <c r="JLA78" s="216"/>
      <c r="JLB78" s="216"/>
      <c r="JLC78" s="216"/>
      <c r="JLD78" s="216"/>
      <c r="JLE78" s="216"/>
      <c r="JLF78" s="216"/>
      <c r="JLG78" s="216"/>
      <c r="JLH78" s="216"/>
      <c r="JLI78" s="216"/>
      <c r="JLJ78" s="216"/>
      <c r="JLK78" s="216"/>
      <c r="JLL78" s="216"/>
      <c r="JLM78" s="216"/>
      <c r="JLN78" s="216"/>
      <c r="JLO78" s="216"/>
      <c r="JLP78" s="216"/>
      <c r="JLQ78" s="216"/>
      <c r="JLR78" s="216"/>
      <c r="JLS78" s="216"/>
      <c r="JLT78" s="216"/>
      <c r="JLU78" s="216"/>
      <c r="JLV78" s="216"/>
      <c r="JLW78" s="216"/>
      <c r="JLX78" s="216"/>
      <c r="JLY78" s="216"/>
      <c r="JLZ78" s="216"/>
      <c r="JMA78" s="216"/>
      <c r="JMB78" s="216"/>
      <c r="JMC78" s="216"/>
      <c r="JMD78" s="216"/>
      <c r="JME78" s="216"/>
      <c r="JMF78" s="216"/>
      <c r="JMG78" s="216"/>
      <c r="JMH78" s="216"/>
      <c r="JMI78" s="216"/>
      <c r="JMJ78" s="216"/>
      <c r="JMK78" s="216"/>
      <c r="JML78" s="216"/>
      <c r="JMM78" s="216"/>
      <c r="JMN78" s="216"/>
      <c r="JMO78" s="216"/>
      <c r="JMP78" s="216"/>
      <c r="JMQ78" s="216"/>
      <c r="JMR78" s="216"/>
      <c r="JMS78" s="216"/>
      <c r="JMT78" s="216"/>
      <c r="JMU78" s="216"/>
      <c r="JMV78" s="216"/>
      <c r="JMW78" s="216"/>
      <c r="JMX78" s="216"/>
      <c r="JMY78" s="216"/>
      <c r="JMZ78" s="216"/>
      <c r="JNA78" s="216"/>
      <c r="JNB78" s="216"/>
      <c r="JNC78" s="216"/>
      <c r="JND78" s="216"/>
      <c r="JNE78" s="216"/>
      <c r="JNF78" s="216"/>
      <c r="JNG78" s="216"/>
      <c r="JNH78" s="216"/>
      <c r="JNI78" s="216"/>
      <c r="JNJ78" s="216"/>
      <c r="JNK78" s="216"/>
      <c r="JNL78" s="216"/>
      <c r="JNM78" s="216"/>
      <c r="JNN78" s="216"/>
      <c r="JNO78" s="216"/>
      <c r="JNP78" s="216"/>
      <c r="JNQ78" s="216"/>
      <c r="JNR78" s="216"/>
      <c r="JNS78" s="216"/>
      <c r="JNT78" s="216"/>
      <c r="JNU78" s="216"/>
      <c r="JNV78" s="216"/>
      <c r="JNW78" s="216"/>
      <c r="JNX78" s="216"/>
      <c r="JNY78" s="216"/>
      <c r="JNZ78" s="216"/>
      <c r="JOA78" s="216"/>
      <c r="JOB78" s="216"/>
      <c r="JOC78" s="216"/>
      <c r="JOD78" s="216"/>
      <c r="JOE78" s="216"/>
      <c r="JOF78" s="216"/>
      <c r="JOG78" s="216"/>
      <c r="JOH78" s="216"/>
      <c r="JOI78" s="216"/>
      <c r="JOJ78" s="216"/>
      <c r="JOK78" s="216"/>
      <c r="JOL78" s="216"/>
      <c r="JOM78" s="216"/>
      <c r="JON78" s="216"/>
      <c r="JOO78" s="216"/>
      <c r="JOP78" s="216"/>
      <c r="JOQ78" s="216"/>
      <c r="JOR78" s="216"/>
      <c r="JOS78" s="216"/>
      <c r="JOT78" s="216"/>
      <c r="JOU78" s="216"/>
      <c r="JOV78" s="216"/>
      <c r="JOW78" s="216"/>
      <c r="JOX78" s="216"/>
      <c r="JOY78" s="216"/>
      <c r="JOZ78" s="216"/>
      <c r="JPA78" s="216"/>
      <c r="JPB78" s="216"/>
      <c r="JPC78" s="216"/>
      <c r="JPD78" s="216"/>
      <c r="JPE78" s="216"/>
      <c r="JPF78" s="216"/>
      <c r="JPG78" s="216"/>
      <c r="JPH78" s="216"/>
      <c r="JPI78" s="216"/>
      <c r="JPJ78" s="216"/>
      <c r="JPK78" s="216"/>
      <c r="JPL78" s="216"/>
      <c r="JPM78" s="216"/>
      <c r="JPN78" s="216"/>
      <c r="JPO78" s="216"/>
      <c r="JPP78" s="216"/>
      <c r="JPQ78" s="216"/>
      <c r="JPR78" s="216"/>
      <c r="JPS78" s="216"/>
      <c r="JPT78" s="216"/>
      <c r="JPU78" s="216"/>
      <c r="JPV78" s="216"/>
      <c r="JPW78" s="216"/>
      <c r="JPX78" s="216"/>
      <c r="JPY78" s="216"/>
      <c r="JPZ78" s="216"/>
      <c r="JQA78" s="216"/>
      <c r="JQB78" s="216"/>
      <c r="JQC78" s="216"/>
      <c r="JQD78" s="216"/>
      <c r="JQE78" s="216"/>
      <c r="JQF78" s="216"/>
      <c r="JQG78" s="216"/>
      <c r="JQH78" s="216"/>
      <c r="JQI78" s="216"/>
      <c r="JQJ78" s="216"/>
      <c r="JQK78" s="216"/>
      <c r="JQL78" s="216"/>
      <c r="JQM78" s="216"/>
      <c r="JQN78" s="216"/>
      <c r="JQO78" s="216"/>
      <c r="JQP78" s="216"/>
      <c r="JQQ78" s="216"/>
      <c r="JQR78" s="216"/>
      <c r="JQS78" s="216"/>
      <c r="JQT78" s="216"/>
      <c r="JQU78" s="216"/>
      <c r="JQV78" s="216"/>
      <c r="JQW78" s="216"/>
      <c r="JQX78" s="216"/>
      <c r="JQY78" s="216"/>
      <c r="JQZ78" s="216"/>
      <c r="JRA78" s="216"/>
      <c r="JRB78" s="216"/>
      <c r="JRC78" s="216"/>
      <c r="JRD78" s="216"/>
      <c r="JRE78" s="216"/>
      <c r="JRF78" s="216"/>
      <c r="JRG78" s="216"/>
      <c r="JRH78" s="216"/>
      <c r="JRI78" s="216"/>
      <c r="JRJ78" s="216"/>
      <c r="JRK78" s="216"/>
      <c r="JRL78" s="216"/>
      <c r="JRM78" s="216"/>
      <c r="JRN78" s="216"/>
      <c r="JRO78" s="216"/>
      <c r="JRP78" s="216"/>
      <c r="JRQ78" s="216"/>
      <c r="JRR78" s="216"/>
      <c r="JRS78" s="216"/>
      <c r="JRT78" s="216"/>
      <c r="JRU78" s="216"/>
      <c r="JRV78" s="216"/>
      <c r="JRW78" s="216"/>
      <c r="JRX78" s="216"/>
      <c r="JRY78" s="216"/>
      <c r="JRZ78" s="216"/>
      <c r="JSA78" s="216"/>
      <c r="JSB78" s="216"/>
      <c r="JSC78" s="216"/>
      <c r="JSD78" s="216"/>
      <c r="JSE78" s="216"/>
      <c r="JSF78" s="216"/>
      <c r="JSG78" s="216"/>
      <c r="JSH78" s="216"/>
      <c r="JSI78" s="216"/>
      <c r="JSJ78" s="216"/>
      <c r="JSK78" s="216"/>
      <c r="JSL78" s="216"/>
      <c r="JSM78" s="216"/>
      <c r="JSN78" s="216"/>
      <c r="JSO78" s="216"/>
      <c r="JSP78" s="216"/>
      <c r="JSQ78" s="216"/>
      <c r="JSR78" s="216"/>
      <c r="JSS78" s="216"/>
      <c r="JST78" s="216"/>
      <c r="JSU78" s="216"/>
      <c r="JSV78" s="216"/>
      <c r="JSW78" s="216"/>
      <c r="JSX78" s="216"/>
      <c r="JSY78" s="216"/>
      <c r="JSZ78" s="216"/>
      <c r="JTA78" s="216"/>
      <c r="JTB78" s="216"/>
      <c r="JTC78" s="216"/>
      <c r="JTD78" s="216"/>
      <c r="JTE78" s="216"/>
      <c r="JTF78" s="216"/>
      <c r="JTG78" s="216"/>
      <c r="JTH78" s="216"/>
      <c r="JTI78" s="216"/>
      <c r="JTJ78" s="216"/>
      <c r="JTK78" s="216"/>
      <c r="JTL78" s="216"/>
      <c r="JTM78" s="216"/>
      <c r="JTN78" s="216"/>
      <c r="JTO78" s="216"/>
      <c r="JTP78" s="216"/>
      <c r="JTQ78" s="216"/>
      <c r="JTR78" s="216"/>
      <c r="JTS78" s="216"/>
      <c r="JTT78" s="216"/>
      <c r="JTU78" s="216"/>
      <c r="JTV78" s="216"/>
      <c r="JTW78" s="216"/>
      <c r="JTX78" s="216"/>
      <c r="JTY78" s="216"/>
      <c r="JTZ78" s="216"/>
      <c r="JUA78" s="216"/>
      <c r="JUB78" s="216"/>
      <c r="JUC78" s="216"/>
      <c r="JUD78" s="216"/>
      <c r="JUE78" s="216"/>
      <c r="JUF78" s="216"/>
      <c r="JUG78" s="216"/>
      <c r="JUH78" s="216"/>
      <c r="JUI78" s="216"/>
      <c r="JUJ78" s="216"/>
      <c r="JUK78" s="216"/>
      <c r="JUL78" s="216"/>
      <c r="JUM78" s="216"/>
      <c r="JUN78" s="216"/>
      <c r="JUO78" s="216"/>
      <c r="JUP78" s="216"/>
      <c r="JUQ78" s="216"/>
      <c r="JUR78" s="216"/>
      <c r="JUS78" s="216"/>
      <c r="JUT78" s="216"/>
      <c r="JUU78" s="216"/>
      <c r="JUV78" s="216"/>
      <c r="JUW78" s="216"/>
      <c r="JUX78" s="216"/>
      <c r="JUY78" s="216"/>
      <c r="JUZ78" s="216"/>
      <c r="JVA78" s="216"/>
      <c r="JVB78" s="216"/>
      <c r="JVC78" s="216"/>
      <c r="JVD78" s="216"/>
      <c r="JVE78" s="216"/>
      <c r="JVF78" s="216"/>
      <c r="JVG78" s="216"/>
      <c r="JVH78" s="216"/>
      <c r="JVI78" s="216"/>
      <c r="JVJ78" s="216"/>
      <c r="JVK78" s="216"/>
      <c r="JVL78" s="216"/>
      <c r="JVM78" s="216"/>
      <c r="JVN78" s="216"/>
      <c r="JVO78" s="216"/>
      <c r="JVP78" s="216"/>
      <c r="JVQ78" s="216"/>
      <c r="JVR78" s="216"/>
      <c r="JVS78" s="216"/>
      <c r="JVT78" s="216"/>
      <c r="JVU78" s="216"/>
      <c r="JVV78" s="216"/>
      <c r="JVW78" s="216"/>
      <c r="JVX78" s="216"/>
      <c r="JVY78" s="216"/>
      <c r="JVZ78" s="216"/>
      <c r="JWA78" s="216"/>
      <c r="JWB78" s="216"/>
      <c r="JWC78" s="216"/>
      <c r="JWD78" s="216"/>
      <c r="JWE78" s="216"/>
      <c r="JWF78" s="216"/>
      <c r="JWG78" s="216"/>
      <c r="JWH78" s="216"/>
      <c r="JWI78" s="216"/>
      <c r="JWJ78" s="216"/>
      <c r="JWK78" s="216"/>
      <c r="JWL78" s="216"/>
      <c r="JWM78" s="216"/>
      <c r="JWN78" s="216"/>
      <c r="JWO78" s="216"/>
      <c r="JWP78" s="216"/>
      <c r="JWQ78" s="216"/>
      <c r="JWR78" s="216"/>
      <c r="JWS78" s="216"/>
      <c r="JWT78" s="216"/>
      <c r="JWU78" s="216"/>
      <c r="JWV78" s="216"/>
      <c r="JWW78" s="216"/>
      <c r="JWX78" s="216"/>
      <c r="JWY78" s="216"/>
      <c r="JWZ78" s="216"/>
      <c r="JXA78" s="216"/>
      <c r="JXB78" s="216"/>
      <c r="JXC78" s="216"/>
      <c r="JXD78" s="216"/>
      <c r="JXE78" s="216"/>
      <c r="JXF78" s="216"/>
      <c r="JXG78" s="216"/>
      <c r="JXH78" s="216"/>
      <c r="JXI78" s="216"/>
      <c r="JXJ78" s="216"/>
      <c r="JXK78" s="216"/>
      <c r="JXL78" s="216"/>
      <c r="JXM78" s="216"/>
      <c r="JXN78" s="216"/>
      <c r="JXO78" s="216"/>
      <c r="JXP78" s="216"/>
      <c r="JXQ78" s="216"/>
      <c r="JXR78" s="216"/>
      <c r="JXS78" s="216"/>
      <c r="JXT78" s="216"/>
      <c r="JXU78" s="216"/>
      <c r="JXV78" s="216"/>
      <c r="JXW78" s="216"/>
      <c r="JXX78" s="216"/>
      <c r="JXY78" s="216"/>
      <c r="JXZ78" s="216"/>
      <c r="JYA78" s="216"/>
      <c r="JYB78" s="216"/>
      <c r="JYC78" s="216"/>
      <c r="JYD78" s="216"/>
      <c r="JYE78" s="216"/>
      <c r="JYF78" s="216"/>
      <c r="JYG78" s="216"/>
      <c r="JYH78" s="216"/>
      <c r="JYI78" s="216"/>
      <c r="JYJ78" s="216"/>
      <c r="JYK78" s="216"/>
      <c r="JYL78" s="216"/>
      <c r="JYM78" s="216"/>
      <c r="JYN78" s="216"/>
      <c r="JYO78" s="216"/>
      <c r="JYP78" s="216"/>
      <c r="JYQ78" s="216"/>
      <c r="JYR78" s="216"/>
      <c r="JYS78" s="216"/>
      <c r="JYT78" s="216"/>
      <c r="JYU78" s="216"/>
      <c r="JYV78" s="216"/>
      <c r="JYW78" s="216"/>
      <c r="JYX78" s="216"/>
      <c r="JYY78" s="216"/>
      <c r="JYZ78" s="216"/>
      <c r="JZA78" s="216"/>
      <c r="JZB78" s="216"/>
      <c r="JZC78" s="216"/>
      <c r="JZD78" s="216"/>
      <c r="JZE78" s="216"/>
      <c r="JZF78" s="216"/>
      <c r="JZG78" s="216"/>
      <c r="JZH78" s="216"/>
      <c r="JZI78" s="216"/>
      <c r="JZJ78" s="216"/>
      <c r="JZK78" s="216"/>
      <c r="JZL78" s="216"/>
      <c r="JZM78" s="216"/>
      <c r="JZN78" s="216"/>
      <c r="JZO78" s="216"/>
      <c r="JZP78" s="216"/>
      <c r="JZQ78" s="216"/>
      <c r="JZR78" s="216"/>
      <c r="JZS78" s="216"/>
      <c r="JZT78" s="216"/>
      <c r="JZU78" s="216"/>
      <c r="JZV78" s="216"/>
      <c r="JZW78" s="216"/>
      <c r="JZX78" s="216"/>
      <c r="JZY78" s="216"/>
      <c r="JZZ78" s="216"/>
      <c r="KAA78" s="216"/>
      <c r="KAB78" s="216"/>
      <c r="KAC78" s="216"/>
      <c r="KAD78" s="216"/>
      <c r="KAE78" s="216"/>
      <c r="KAF78" s="216"/>
      <c r="KAG78" s="216"/>
      <c r="KAH78" s="216"/>
      <c r="KAI78" s="216"/>
      <c r="KAJ78" s="216"/>
      <c r="KAK78" s="216"/>
      <c r="KAL78" s="216"/>
      <c r="KAM78" s="216"/>
      <c r="KAN78" s="216"/>
      <c r="KAO78" s="216"/>
      <c r="KAP78" s="216"/>
      <c r="KAQ78" s="216"/>
      <c r="KAR78" s="216"/>
      <c r="KAS78" s="216"/>
      <c r="KAT78" s="216"/>
      <c r="KAU78" s="216"/>
      <c r="KAV78" s="216"/>
      <c r="KAW78" s="216"/>
      <c r="KAX78" s="216"/>
      <c r="KAY78" s="216"/>
      <c r="KAZ78" s="216"/>
      <c r="KBA78" s="216"/>
      <c r="KBB78" s="216"/>
      <c r="KBC78" s="216"/>
      <c r="KBD78" s="216"/>
      <c r="KBE78" s="216"/>
      <c r="KBF78" s="216"/>
      <c r="KBG78" s="216"/>
      <c r="KBH78" s="216"/>
      <c r="KBI78" s="216"/>
      <c r="KBJ78" s="216"/>
      <c r="KBK78" s="216"/>
      <c r="KBL78" s="216"/>
      <c r="KBM78" s="216"/>
      <c r="KBN78" s="216"/>
      <c r="KBO78" s="216"/>
      <c r="KBP78" s="216"/>
      <c r="KBQ78" s="216"/>
      <c r="KBR78" s="216"/>
      <c r="KBS78" s="216"/>
      <c r="KBT78" s="216"/>
      <c r="KBU78" s="216"/>
      <c r="KBV78" s="216"/>
      <c r="KBW78" s="216"/>
      <c r="KBX78" s="216"/>
      <c r="KBY78" s="216"/>
      <c r="KBZ78" s="216"/>
      <c r="KCA78" s="216"/>
      <c r="KCB78" s="216"/>
      <c r="KCC78" s="216"/>
      <c r="KCD78" s="216"/>
      <c r="KCE78" s="216"/>
      <c r="KCF78" s="216"/>
      <c r="KCG78" s="216"/>
      <c r="KCH78" s="216"/>
      <c r="KCI78" s="216"/>
      <c r="KCJ78" s="216"/>
      <c r="KCK78" s="216"/>
      <c r="KCL78" s="216"/>
      <c r="KCM78" s="216"/>
      <c r="KCN78" s="216"/>
      <c r="KCO78" s="216"/>
      <c r="KCP78" s="216"/>
      <c r="KCQ78" s="216"/>
      <c r="KCR78" s="216"/>
      <c r="KCS78" s="216"/>
      <c r="KCT78" s="216"/>
      <c r="KCU78" s="216"/>
      <c r="KCV78" s="216"/>
      <c r="KCW78" s="216"/>
      <c r="KCX78" s="216"/>
      <c r="KCY78" s="216"/>
      <c r="KCZ78" s="216"/>
      <c r="KDA78" s="216"/>
      <c r="KDB78" s="216"/>
      <c r="KDC78" s="216"/>
      <c r="KDD78" s="216"/>
      <c r="KDE78" s="216"/>
      <c r="KDF78" s="216"/>
      <c r="KDG78" s="216"/>
      <c r="KDH78" s="216"/>
      <c r="KDI78" s="216"/>
      <c r="KDJ78" s="216"/>
      <c r="KDK78" s="216"/>
      <c r="KDL78" s="216"/>
      <c r="KDM78" s="216"/>
      <c r="KDN78" s="216"/>
      <c r="KDO78" s="216"/>
      <c r="KDP78" s="216"/>
      <c r="KDQ78" s="216"/>
      <c r="KDR78" s="216"/>
      <c r="KDS78" s="216"/>
      <c r="KDT78" s="216"/>
      <c r="KDU78" s="216"/>
      <c r="KDV78" s="216"/>
      <c r="KDW78" s="216"/>
      <c r="KDX78" s="216"/>
      <c r="KDY78" s="216"/>
      <c r="KDZ78" s="216"/>
      <c r="KEA78" s="216"/>
      <c r="KEB78" s="216"/>
      <c r="KEC78" s="216"/>
      <c r="KED78" s="216"/>
      <c r="KEE78" s="216"/>
      <c r="KEF78" s="216"/>
      <c r="KEG78" s="216"/>
      <c r="KEH78" s="216"/>
      <c r="KEI78" s="216"/>
      <c r="KEJ78" s="216"/>
      <c r="KEK78" s="216"/>
      <c r="KEL78" s="216"/>
      <c r="KEM78" s="216"/>
      <c r="KEN78" s="216"/>
      <c r="KEO78" s="216"/>
      <c r="KEP78" s="216"/>
      <c r="KEQ78" s="216"/>
      <c r="KER78" s="216"/>
      <c r="KES78" s="216"/>
      <c r="KET78" s="216"/>
      <c r="KEU78" s="216"/>
      <c r="KEV78" s="216"/>
      <c r="KEW78" s="216"/>
      <c r="KEX78" s="216"/>
      <c r="KEY78" s="216"/>
      <c r="KEZ78" s="216"/>
      <c r="KFA78" s="216"/>
      <c r="KFB78" s="216"/>
      <c r="KFC78" s="216"/>
      <c r="KFD78" s="216"/>
      <c r="KFE78" s="216"/>
      <c r="KFF78" s="216"/>
      <c r="KFG78" s="216"/>
      <c r="KFH78" s="216"/>
      <c r="KFI78" s="216"/>
      <c r="KFJ78" s="216"/>
      <c r="KFK78" s="216"/>
      <c r="KFL78" s="216"/>
      <c r="KFM78" s="216"/>
      <c r="KFN78" s="216"/>
      <c r="KFO78" s="216"/>
      <c r="KFP78" s="216"/>
      <c r="KFQ78" s="216"/>
      <c r="KFR78" s="216"/>
      <c r="KFS78" s="216"/>
      <c r="KFT78" s="216"/>
      <c r="KFU78" s="216"/>
      <c r="KFV78" s="216"/>
      <c r="KFW78" s="216"/>
      <c r="KFX78" s="216"/>
      <c r="KFY78" s="216"/>
      <c r="KFZ78" s="216"/>
      <c r="KGA78" s="216"/>
      <c r="KGB78" s="216"/>
      <c r="KGC78" s="216"/>
      <c r="KGD78" s="216"/>
      <c r="KGE78" s="216"/>
      <c r="KGF78" s="216"/>
      <c r="KGG78" s="216"/>
      <c r="KGH78" s="216"/>
      <c r="KGI78" s="216"/>
      <c r="KGJ78" s="216"/>
      <c r="KGK78" s="216"/>
      <c r="KGL78" s="216"/>
      <c r="KGM78" s="216"/>
      <c r="KGN78" s="216"/>
      <c r="KGO78" s="216"/>
      <c r="KGP78" s="216"/>
      <c r="KGQ78" s="216"/>
      <c r="KGR78" s="216"/>
      <c r="KGS78" s="216"/>
      <c r="KGT78" s="216"/>
      <c r="KGU78" s="216"/>
      <c r="KGV78" s="216"/>
      <c r="KGW78" s="216"/>
      <c r="KGX78" s="216"/>
      <c r="KGY78" s="216"/>
      <c r="KGZ78" s="216"/>
      <c r="KHA78" s="216"/>
      <c r="KHB78" s="216"/>
      <c r="KHC78" s="216"/>
      <c r="KHD78" s="216"/>
      <c r="KHE78" s="216"/>
      <c r="KHF78" s="216"/>
      <c r="KHG78" s="216"/>
      <c r="KHH78" s="216"/>
      <c r="KHI78" s="216"/>
      <c r="KHJ78" s="216"/>
      <c r="KHK78" s="216"/>
      <c r="KHL78" s="216"/>
      <c r="KHM78" s="216"/>
      <c r="KHN78" s="216"/>
      <c r="KHO78" s="216"/>
      <c r="KHP78" s="216"/>
      <c r="KHQ78" s="216"/>
      <c r="KHR78" s="216"/>
      <c r="KHS78" s="216"/>
      <c r="KHT78" s="216"/>
      <c r="KHU78" s="216"/>
      <c r="KHV78" s="216"/>
      <c r="KHW78" s="216"/>
      <c r="KHX78" s="216"/>
      <c r="KHY78" s="216"/>
      <c r="KHZ78" s="216"/>
      <c r="KIA78" s="216"/>
      <c r="KIB78" s="216"/>
      <c r="KIC78" s="216"/>
      <c r="KID78" s="216"/>
      <c r="KIE78" s="216"/>
      <c r="KIF78" s="216"/>
      <c r="KIG78" s="216"/>
      <c r="KIH78" s="216"/>
      <c r="KII78" s="216"/>
      <c r="KIJ78" s="216"/>
      <c r="KIK78" s="216"/>
      <c r="KIL78" s="216"/>
      <c r="KIM78" s="216"/>
      <c r="KIN78" s="216"/>
      <c r="KIO78" s="216"/>
      <c r="KIP78" s="216"/>
      <c r="KIQ78" s="216"/>
      <c r="KIR78" s="216"/>
      <c r="KIS78" s="216"/>
      <c r="KIT78" s="216"/>
      <c r="KIU78" s="216"/>
      <c r="KIV78" s="216"/>
      <c r="KIW78" s="216"/>
      <c r="KIX78" s="216"/>
      <c r="KIY78" s="216"/>
      <c r="KIZ78" s="216"/>
      <c r="KJA78" s="216"/>
      <c r="KJB78" s="216"/>
      <c r="KJC78" s="216"/>
      <c r="KJD78" s="216"/>
      <c r="KJE78" s="216"/>
      <c r="KJF78" s="216"/>
      <c r="KJG78" s="216"/>
      <c r="KJH78" s="216"/>
      <c r="KJI78" s="216"/>
      <c r="KJJ78" s="216"/>
      <c r="KJK78" s="216"/>
      <c r="KJL78" s="216"/>
      <c r="KJM78" s="216"/>
      <c r="KJN78" s="216"/>
      <c r="KJO78" s="216"/>
      <c r="KJP78" s="216"/>
      <c r="KJQ78" s="216"/>
      <c r="KJR78" s="216"/>
      <c r="KJS78" s="216"/>
      <c r="KJT78" s="216"/>
      <c r="KJU78" s="216"/>
      <c r="KJV78" s="216"/>
      <c r="KJW78" s="216"/>
      <c r="KJX78" s="216"/>
      <c r="KJY78" s="216"/>
      <c r="KJZ78" s="216"/>
      <c r="KKA78" s="216"/>
      <c r="KKB78" s="216"/>
      <c r="KKC78" s="216"/>
      <c r="KKD78" s="216"/>
      <c r="KKE78" s="216"/>
      <c r="KKF78" s="216"/>
      <c r="KKG78" s="216"/>
      <c r="KKH78" s="216"/>
      <c r="KKI78" s="216"/>
      <c r="KKJ78" s="216"/>
      <c r="KKK78" s="216"/>
      <c r="KKL78" s="216"/>
      <c r="KKM78" s="216"/>
      <c r="KKN78" s="216"/>
      <c r="KKO78" s="216"/>
      <c r="KKP78" s="216"/>
      <c r="KKQ78" s="216"/>
      <c r="KKR78" s="216"/>
      <c r="KKS78" s="216"/>
      <c r="KKT78" s="216"/>
      <c r="KKU78" s="216"/>
      <c r="KKV78" s="216"/>
      <c r="KKW78" s="216"/>
      <c r="KKX78" s="216"/>
      <c r="KKY78" s="216"/>
      <c r="KKZ78" s="216"/>
      <c r="KLA78" s="216"/>
      <c r="KLB78" s="216"/>
      <c r="KLC78" s="216"/>
      <c r="KLD78" s="216"/>
      <c r="KLE78" s="216"/>
      <c r="KLF78" s="216"/>
      <c r="KLG78" s="216"/>
      <c r="KLH78" s="216"/>
      <c r="KLI78" s="216"/>
      <c r="KLJ78" s="216"/>
      <c r="KLK78" s="216"/>
      <c r="KLL78" s="216"/>
      <c r="KLM78" s="216"/>
      <c r="KLN78" s="216"/>
      <c r="KLO78" s="216"/>
      <c r="KLP78" s="216"/>
      <c r="KLQ78" s="216"/>
      <c r="KLR78" s="216"/>
      <c r="KLS78" s="216"/>
      <c r="KLT78" s="216"/>
      <c r="KLU78" s="216"/>
      <c r="KLV78" s="216"/>
      <c r="KLW78" s="216"/>
      <c r="KLX78" s="216"/>
      <c r="KLY78" s="216"/>
      <c r="KLZ78" s="216"/>
      <c r="KMA78" s="216"/>
      <c r="KMB78" s="216"/>
      <c r="KMC78" s="216"/>
      <c r="KMD78" s="216"/>
      <c r="KME78" s="216"/>
      <c r="KMF78" s="216"/>
      <c r="KMG78" s="216"/>
      <c r="KMH78" s="216"/>
      <c r="KMI78" s="216"/>
      <c r="KMJ78" s="216"/>
      <c r="KMK78" s="216"/>
      <c r="KML78" s="216"/>
      <c r="KMM78" s="216"/>
      <c r="KMN78" s="216"/>
      <c r="KMO78" s="216"/>
      <c r="KMP78" s="216"/>
      <c r="KMQ78" s="216"/>
      <c r="KMR78" s="216"/>
      <c r="KMS78" s="216"/>
      <c r="KMT78" s="216"/>
      <c r="KMU78" s="216"/>
      <c r="KMV78" s="216"/>
      <c r="KMW78" s="216"/>
      <c r="KMX78" s="216"/>
      <c r="KMY78" s="216"/>
      <c r="KMZ78" s="216"/>
      <c r="KNA78" s="216"/>
      <c r="KNB78" s="216"/>
      <c r="KNC78" s="216"/>
      <c r="KND78" s="216"/>
      <c r="KNE78" s="216"/>
      <c r="KNF78" s="216"/>
      <c r="KNG78" s="216"/>
      <c r="KNH78" s="216"/>
      <c r="KNI78" s="216"/>
      <c r="KNJ78" s="216"/>
      <c r="KNK78" s="216"/>
      <c r="KNL78" s="216"/>
      <c r="KNM78" s="216"/>
      <c r="KNN78" s="216"/>
      <c r="KNO78" s="216"/>
      <c r="KNP78" s="216"/>
      <c r="KNQ78" s="216"/>
      <c r="KNR78" s="216"/>
      <c r="KNS78" s="216"/>
      <c r="KNT78" s="216"/>
      <c r="KNU78" s="216"/>
      <c r="KNV78" s="216"/>
      <c r="KNW78" s="216"/>
      <c r="KNX78" s="216"/>
      <c r="KNY78" s="216"/>
      <c r="KNZ78" s="216"/>
      <c r="KOA78" s="216"/>
      <c r="KOB78" s="216"/>
      <c r="KOC78" s="216"/>
      <c r="KOD78" s="216"/>
      <c r="KOE78" s="216"/>
      <c r="KOF78" s="216"/>
      <c r="KOG78" s="216"/>
      <c r="KOH78" s="216"/>
      <c r="KOI78" s="216"/>
      <c r="KOJ78" s="216"/>
      <c r="KOK78" s="216"/>
      <c r="KOL78" s="216"/>
      <c r="KOM78" s="216"/>
      <c r="KON78" s="216"/>
      <c r="KOO78" s="216"/>
      <c r="KOP78" s="216"/>
      <c r="KOQ78" s="216"/>
      <c r="KOR78" s="216"/>
      <c r="KOS78" s="216"/>
      <c r="KOT78" s="216"/>
      <c r="KOU78" s="216"/>
      <c r="KOV78" s="216"/>
      <c r="KOW78" s="216"/>
      <c r="KOX78" s="216"/>
      <c r="KOY78" s="216"/>
      <c r="KOZ78" s="216"/>
      <c r="KPA78" s="216"/>
      <c r="KPB78" s="216"/>
      <c r="KPC78" s="216"/>
      <c r="KPD78" s="216"/>
      <c r="KPE78" s="216"/>
      <c r="KPF78" s="216"/>
      <c r="KPG78" s="216"/>
      <c r="KPH78" s="216"/>
      <c r="KPI78" s="216"/>
      <c r="KPJ78" s="216"/>
      <c r="KPK78" s="216"/>
      <c r="KPL78" s="216"/>
      <c r="KPM78" s="216"/>
      <c r="KPN78" s="216"/>
      <c r="KPO78" s="216"/>
      <c r="KPP78" s="216"/>
      <c r="KPQ78" s="216"/>
      <c r="KPR78" s="216"/>
      <c r="KPS78" s="216"/>
      <c r="KPT78" s="216"/>
      <c r="KPU78" s="216"/>
      <c r="KPV78" s="216"/>
      <c r="KPW78" s="216"/>
      <c r="KPX78" s="216"/>
      <c r="KPY78" s="216"/>
      <c r="KPZ78" s="216"/>
      <c r="KQA78" s="216"/>
      <c r="KQB78" s="216"/>
      <c r="KQC78" s="216"/>
      <c r="KQD78" s="216"/>
      <c r="KQE78" s="216"/>
      <c r="KQF78" s="216"/>
      <c r="KQG78" s="216"/>
      <c r="KQH78" s="216"/>
      <c r="KQI78" s="216"/>
      <c r="KQJ78" s="216"/>
      <c r="KQK78" s="216"/>
      <c r="KQL78" s="216"/>
      <c r="KQM78" s="216"/>
      <c r="KQN78" s="216"/>
      <c r="KQO78" s="216"/>
      <c r="KQP78" s="216"/>
      <c r="KQQ78" s="216"/>
      <c r="KQR78" s="216"/>
      <c r="KQS78" s="216"/>
      <c r="KQT78" s="216"/>
      <c r="KQU78" s="216"/>
      <c r="KQV78" s="216"/>
      <c r="KQW78" s="216"/>
      <c r="KQX78" s="216"/>
      <c r="KQY78" s="216"/>
      <c r="KQZ78" s="216"/>
      <c r="KRA78" s="216"/>
      <c r="KRB78" s="216"/>
      <c r="KRC78" s="216"/>
      <c r="KRD78" s="216"/>
      <c r="KRE78" s="216"/>
      <c r="KRF78" s="216"/>
      <c r="KRG78" s="216"/>
      <c r="KRH78" s="216"/>
      <c r="KRI78" s="216"/>
      <c r="KRJ78" s="216"/>
      <c r="KRK78" s="216"/>
      <c r="KRL78" s="216"/>
      <c r="KRM78" s="216"/>
      <c r="KRN78" s="216"/>
      <c r="KRO78" s="216"/>
      <c r="KRP78" s="216"/>
      <c r="KRQ78" s="216"/>
      <c r="KRR78" s="216"/>
      <c r="KRS78" s="216"/>
      <c r="KRT78" s="216"/>
      <c r="KRU78" s="216"/>
      <c r="KRV78" s="216"/>
      <c r="KRW78" s="216"/>
      <c r="KRX78" s="216"/>
      <c r="KRY78" s="216"/>
      <c r="KRZ78" s="216"/>
      <c r="KSA78" s="216"/>
      <c r="KSB78" s="216"/>
      <c r="KSC78" s="216"/>
      <c r="KSD78" s="216"/>
      <c r="KSE78" s="216"/>
      <c r="KSF78" s="216"/>
      <c r="KSG78" s="216"/>
      <c r="KSH78" s="216"/>
      <c r="KSI78" s="216"/>
      <c r="KSJ78" s="216"/>
      <c r="KSK78" s="216"/>
      <c r="KSL78" s="216"/>
      <c r="KSM78" s="216"/>
      <c r="KSN78" s="216"/>
      <c r="KSO78" s="216"/>
      <c r="KSP78" s="216"/>
      <c r="KSQ78" s="216"/>
      <c r="KSR78" s="216"/>
      <c r="KSS78" s="216"/>
      <c r="KST78" s="216"/>
      <c r="KSU78" s="216"/>
      <c r="KSV78" s="216"/>
      <c r="KSW78" s="216"/>
      <c r="KSX78" s="216"/>
      <c r="KSY78" s="216"/>
      <c r="KSZ78" s="216"/>
      <c r="KTA78" s="216"/>
      <c r="KTB78" s="216"/>
      <c r="KTC78" s="216"/>
      <c r="KTD78" s="216"/>
      <c r="KTE78" s="216"/>
      <c r="KTF78" s="216"/>
      <c r="KTG78" s="216"/>
      <c r="KTH78" s="216"/>
      <c r="KTI78" s="216"/>
      <c r="KTJ78" s="216"/>
      <c r="KTK78" s="216"/>
      <c r="KTL78" s="216"/>
      <c r="KTM78" s="216"/>
      <c r="KTN78" s="216"/>
      <c r="KTO78" s="216"/>
      <c r="KTP78" s="216"/>
      <c r="KTQ78" s="216"/>
      <c r="KTR78" s="216"/>
      <c r="KTS78" s="216"/>
      <c r="KTT78" s="216"/>
      <c r="KTU78" s="216"/>
      <c r="KTV78" s="216"/>
      <c r="KTW78" s="216"/>
      <c r="KTX78" s="216"/>
      <c r="KTY78" s="216"/>
      <c r="KTZ78" s="216"/>
      <c r="KUA78" s="216"/>
      <c r="KUB78" s="216"/>
      <c r="KUC78" s="216"/>
      <c r="KUD78" s="216"/>
      <c r="KUE78" s="216"/>
      <c r="KUF78" s="216"/>
      <c r="KUG78" s="216"/>
      <c r="KUH78" s="216"/>
      <c r="KUI78" s="216"/>
      <c r="KUJ78" s="216"/>
      <c r="KUK78" s="216"/>
      <c r="KUL78" s="216"/>
      <c r="KUM78" s="216"/>
      <c r="KUN78" s="216"/>
      <c r="KUO78" s="216"/>
      <c r="KUP78" s="216"/>
      <c r="KUQ78" s="216"/>
      <c r="KUR78" s="216"/>
      <c r="KUS78" s="216"/>
      <c r="KUT78" s="216"/>
      <c r="KUU78" s="216"/>
      <c r="KUV78" s="216"/>
      <c r="KUW78" s="216"/>
      <c r="KUX78" s="216"/>
      <c r="KUY78" s="216"/>
      <c r="KUZ78" s="216"/>
      <c r="KVA78" s="216"/>
      <c r="KVB78" s="216"/>
      <c r="KVC78" s="216"/>
      <c r="KVD78" s="216"/>
      <c r="KVE78" s="216"/>
      <c r="KVF78" s="216"/>
      <c r="KVG78" s="216"/>
      <c r="KVH78" s="216"/>
      <c r="KVI78" s="216"/>
      <c r="KVJ78" s="216"/>
      <c r="KVK78" s="216"/>
      <c r="KVL78" s="216"/>
      <c r="KVM78" s="216"/>
      <c r="KVN78" s="216"/>
      <c r="KVO78" s="216"/>
      <c r="KVP78" s="216"/>
      <c r="KVQ78" s="216"/>
      <c r="KVR78" s="216"/>
      <c r="KVS78" s="216"/>
      <c r="KVT78" s="216"/>
      <c r="KVU78" s="216"/>
      <c r="KVV78" s="216"/>
      <c r="KVW78" s="216"/>
      <c r="KVX78" s="216"/>
      <c r="KVY78" s="216"/>
      <c r="KVZ78" s="216"/>
      <c r="KWA78" s="216"/>
      <c r="KWB78" s="216"/>
      <c r="KWC78" s="216"/>
      <c r="KWD78" s="216"/>
      <c r="KWE78" s="216"/>
      <c r="KWF78" s="216"/>
      <c r="KWG78" s="216"/>
      <c r="KWH78" s="216"/>
      <c r="KWI78" s="216"/>
      <c r="KWJ78" s="216"/>
      <c r="KWK78" s="216"/>
      <c r="KWL78" s="216"/>
      <c r="KWM78" s="216"/>
      <c r="KWN78" s="216"/>
      <c r="KWO78" s="216"/>
      <c r="KWP78" s="216"/>
      <c r="KWQ78" s="216"/>
      <c r="KWR78" s="216"/>
      <c r="KWS78" s="216"/>
      <c r="KWT78" s="216"/>
      <c r="KWU78" s="216"/>
      <c r="KWV78" s="216"/>
      <c r="KWW78" s="216"/>
      <c r="KWX78" s="216"/>
      <c r="KWY78" s="216"/>
      <c r="KWZ78" s="216"/>
      <c r="KXA78" s="216"/>
      <c r="KXB78" s="216"/>
      <c r="KXC78" s="216"/>
      <c r="KXD78" s="216"/>
      <c r="KXE78" s="216"/>
      <c r="KXF78" s="216"/>
      <c r="KXG78" s="216"/>
      <c r="KXH78" s="216"/>
      <c r="KXI78" s="216"/>
      <c r="KXJ78" s="216"/>
      <c r="KXK78" s="216"/>
      <c r="KXL78" s="216"/>
      <c r="KXM78" s="216"/>
      <c r="KXN78" s="216"/>
      <c r="KXO78" s="216"/>
      <c r="KXP78" s="216"/>
      <c r="KXQ78" s="216"/>
      <c r="KXR78" s="216"/>
      <c r="KXS78" s="216"/>
      <c r="KXT78" s="216"/>
      <c r="KXU78" s="216"/>
      <c r="KXV78" s="216"/>
      <c r="KXW78" s="216"/>
      <c r="KXX78" s="216"/>
      <c r="KXY78" s="216"/>
      <c r="KXZ78" s="216"/>
      <c r="KYA78" s="216"/>
      <c r="KYB78" s="216"/>
      <c r="KYC78" s="216"/>
      <c r="KYD78" s="216"/>
      <c r="KYE78" s="216"/>
      <c r="KYF78" s="216"/>
      <c r="KYG78" s="216"/>
      <c r="KYH78" s="216"/>
      <c r="KYI78" s="216"/>
      <c r="KYJ78" s="216"/>
      <c r="KYK78" s="216"/>
      <c r="KYL78" s="216"/>
      <c r="KYM78" s="216"/>
      <c r="KYN78" s="216"/>
      <c r="KYO78" s="216"/>
      <c r="KYP78" s="216"/>
      <c r="KYQ78" s="216"/>
      <c r="KYR78" s="216"/>
      <c r="KYS78" s="216"/>
      <c r="KYT78" s="216"/>
      <c r="KYU78" s="216"/>
      <c r="KYV78" s="216"/>
      <c r="KYW78" s="216"/>
      <c r="KYX78" s="216"/>
      <c r="KYY78" s="216"/>
      <c r="KYZ78" s="216"/>
      <c r="KZA78" s="216"/>
      <c r="KZB78" s="216"/>
      <c r="KZC78" s="216"/>
      <c r="KZD78" s="216"/>
      <c r="KZE78" s="216"/>
      <c r="KZF78" s="216"/>
      <c r="KZG78" s="216"/>
      <c r="KZH78" s="216"/>
      <c r="KZI78" s="216"/>
      <c r="KZJ78" s="216"/>
      <c r="KZK78" s="216"/>
      <c r="KZL78" s="216"/>
      <c r="KZM78" s="216"/>
      <c r="KZN78" s="216"/>
      <c r="KZO78" s="216"/>
      <c r="KZP78" s="216"/>
      <c r="KZQ78" s="216"/>
      <c r="KZR78" s="216"/>
      <c r="KZS78" s="216"/>
      <c r="KZT78" s="216"/>
      <c r="KZU78" s="216"/>
      <c r="KZV78" s="216"/>
      <c r="KZW78" s="216"/>
      <c r="KZX78" s="216"/>
      <c r="KZY78" s="216"/>
      <c r="KZZ78" s="216"/>
      <c r="LAA78" s="216"/>
      <c r="LAB78" s="216"/>
      <c r="LAC78" s="216"/>
      <c r="LAD78" s="216"/>
      <c r="LAE78" s="216"/>
      <c r="LAF78" s="216"/>
      <c r="LAG78" s="216"/>
      <c r="LAH78" s="216"/>
      <c r="LAI78" s="216"/>
      <c r="LAJ78" s="216"/>
      <c r="LAK78" s="216"/>
      <c r="LAL78" s="216"/>
      <c r="LAM78" s="216"/>
      <c r="LAN78" s="216"/>
      <c r="LAO78" s="216"/>
      <c r="LAP78" s="216"/>
      <c r="LAQ78" s="216"/>
      <c r="LAR78" s="216"/>
      <c r="LAS78" s="216"/>
      <c r="LAT78" s="216"/>
      <c r="LAU78" s="216"/>
      <c r="LAV78" s="216"/>
      <c r="LAW78" s="216"/>
      <c r="LAX78" s="216"/>
      <c r="LAY78" s="216"/>
      <c r="LAZ78" s="216"/>
      <c r="LBA78" s="216"/>
      <c r="LBB78" s="216"/>
      <c r="LBC78" s="216"/>
      <c r="LBD78" s="216"/>
      <c r="LBE78" s="216"/>
      <c r="LBF78" s="216"/>
      <c r="LBG78" s="216"/>
      <c r="LBH78" s="216"/>
      <c r="LBI78" s="216"/>
      <c r="LBJ78" s="216"/>
      <c r="LBK78" s="216"/>
      <c r="LBL78" s="216"/>
      <c r="LBM78" s="216"/>
      <c r="LBN78" s="216"/>
      <c r="LBO78" s="216"/>
      <c r="LBP78" s="216"/>
      <c r="LBQ78" s="216"/>
      <c r="LBR78" s="216"/>
      <c r="LBS78" s="216"/>
      <c r="LBT78" s="216"/>
      <c r="LBU78" s="216"/>
      <c r="LBV78" s="216"/>
      <c r="LBW78" s="216"/>
      <c r="LBX78" s="216"/>
      <c r="LBY78" s="216"/>
      <c r="LBZ78" s="216"/>
      <c r="LCA78" s="216"/>
      <c r="LCB78" s="216"/>
      <c r="LCC78" s="216"/>
      <c r="LCD78" s="216"/>
      <c r="LCE78" s="216"/>
      <c r="LCF78" s="216"/>
      <c r="LCG78" s="216"/>
      <c r="LCH78" s="216"/>
      <c r="LCI78" s="216"/>
      <c r="LCJ78" s="216"/>
      <c r="LCK78" s="216"/>
      <c r="LCL78" s="216"/>
      <c r="LCM78" s="216"/>
      <c r="LCN78" s="216"/>
      <c r="LCO78" s="216"/>
      <c r="LCP78" s="216"/>
      <c r="LCQ78" s="216"/>
      <c r="LCR78" s="216"/>
      <c r="LCS78" s="216"/>
      <c r="LCT78" s="216"/>
      <c r="LCU78" s="216"/>
      <c r="LCV78" s="216"/>
      <c r="LCW78" s="216"/>
      <c r="LCX78" s="216"/>
      <c r="LCY78" s="216"/>
      <c r="LCZ78" s="216"/>
      <c r="LDA78" s="216"/>
      <c r="LDB78" s="216"/>
      <c r="LDC78" s="216"/>
      <c r="LDD78" s="216"/>
      <c r="LDE78" s="216"/>
      <c r="LDF78" s="216"/>
      <c r="LDG78" s="216"/>
      <c r="LDH78" s="216"/>
      <c r="LDI78" s="216"/>
      <c r="LDJ78" s="216"/>
      <c r="LDK78" s="216"/>
      <c r="LDL78" s="216"/>
      <c r="LDM78" s="216"/>
      <c r="LDN78" s="216"/>
      <c r="LDO78" s="216"/>
      <c r="LDP78" s="216"/>
      <c r="LDQ78" s="216"/>
      <c r="LDR78" s="216"/>
      <c r="LDS78" s="216"/>
      <c r="LDT78" s="216"/>
      <c r="LDU78" s="216"/>
      <c r="LDV78" s="216"/>
      <c r="LDW78" s="216"/>
      <c r="LDX78" s="216"/>
      <c r="LDY78" s="216"/>
      <c r="LDZ78" s="216"/>
      <c r="LEA78" s="216"/>
      <c r="LEB78" s="216"/>
      <c r="LEC78" s="216"/>
      <c r="LED78" s="216"/>
      <c r="LEE78" s="216"/>
      <c r="LEF78" s="216"/>
      <c r="LEG78" s="216"/>
      <c r="LEH78" s="216"/>
      <c r="LEI78" s="216"/>
      <c r="LEJ78" s="216"/>
      <c r="LEK78" s="216"/>
      <c r="LEL78" s="216"/>
      <c r="LEM78" s="216"/>
      <c r="LEN78" s="216"/>
      <c r="LEO78" s="216"/>
      <c r="LEP78" s="216"/>
      <c r="LEQ78" s="216"/>
      <c r="LER78" s="216"/>
      <c r="LES78" s="216"/>
      <c r="LET78" s="216"/>
      <c r="LEU78" s="216"/>
      <c r="LEV78" s="216"/>
      <c r="LEW78" s="216"/>
      <c r="LEX78" s="216"/>
      <c r="LEY78" s="216"/>
      <c r="LEZ78" s="216"/>
      <c r="LFA78" s="216"/>
      <c r="LFB78" s="216"/>
      <c r="LFC78" s="216"/>
      <c r="LFD78" s="216"/>
      <c r="LFE78" s="216"/>
      <c r="LFF78" s="216"/>
      <c r="LFG78" s="216"/>
      <c r="LFH78" s="216"/>
      <c r="LFI78" s="216"/>
      <c r="LFJ78" s="216"/>
      <c r="LFK78" s="216"/>
      <c r="LFL78" s="216"/>
      <c r="LFM78" s="216"/>
      <c r="LFN78" s="216"/>
      <c r="LFO78" s="216"/>
      <c r="LFP78" s="216"/>
      <c r="LFQ78" s="216"/>
      <c r="LFR78" s="216"/>
      <c r="LFS78" s="216"/>
      <c r="LFT78" s="216"/>
      <c r="LFU78" s="216"/>
      <c r="LFV78" s="216"/>
      <c r="LFW78" s="216"/>
      <c r="LFX78" s="216"/>
      <c r="LFY78" s="216"/>
      <c r="LFZ78" s="216"/>
      <c r="LGA78" s="216"/>
      <c r="LGB78" s="216"/>
      <c r="LGC78" s="216"/>
      <c r="LGD78" s="216"/>
      <c r="LGE78" s="216"/>
      <c r="LGF78" s="216"/>
      <c r="LGG78" s="216"/>
      <c r="LGH78" s="216"/>
      <c r="LGI78" s="216"/>
      <c r="LGJ78" s="216"/>
      <c r="LGK78" s="216"/>
      <c r="LGL78" s="216"/>
      <c r="LGM78" s="216"/>
      <c r="LGN78" s="216"/>
      <c r="LGO78" s="216"/>
      <c r="LGP78" s="216"/>
      <c r="LGQ78" s="216"/>
      <c r="LGR78" s="216"/>
      <c r="LGS78" s="216"/>
      <c r="LGT78" s="216"/>
      <c r="LGU78" s="216"/>
      <c r="LGV78" s="216"/>
      <c r="LGW78" s="216"/>
      <c r="LGX78" s="216"/>
      <c r="LGY78" s="216"/>
      <c r="LGZ78" s="216"/>
      <c r="LHA78" s="216"/>
      <c r="LHB78" s="216"/>
      <c r="LHC78" s="216"/>
      <c r="LHD78" s="216"/>
      <c r="LHE78" s="216"/>
      <c r="LHF78" s="216"/>
      <c r="LHG78" s="216"/>
      <c r="LHH78" s="216"/>
      <c r="LHI78" s="216"/>
      <c r="LHJ78" s="216"/>
      <c r="LHK78" s="216"/>
      <c r="LHL78" s="216"/>
      <c r="LHM78" s="216"/>
      <c r="LHN78" s="216"/>
      <c r="LHO78" s="216"/>
      <c r="LHP78" s="216"/>
      <c r="LHQ78" s="216"/>
      <c r="LHR78" s="216"/>
      <c r="LHS78" s="216"/>
      <c r="LHT78" s="216"/>
      <c r="LHU78" s="216"/>
      <c r="LHV78" s="216"/>
      <c r="LHW78" s="216"/>
      <c r="LHX78" s="216"/>
      <c r="LHY78" s="216"/>
      <c r="LHZ78" s="216"/>
      <c r="LIA78" s="216"/>
      <c r="LIB78" s="216"/>
      <c r="LIC78" s="216"/>
      <c r="LID78" s="216"/>
      <c r="LIE78" s="216"/>
      <c r="LIF78" s="216"/>
      <c r="LIG78" s="216"/>
      <c r="LIH78" s="216"/>
      <c r="LII78" s="216"/>
      <c r="LIJ78" s="216"/>
      <c r="LIK78" s="216"/>
      <c r="LIL78" s="216"/>
      <c r="LIM78" s="216"/>
      <c r="LIN78" s="216"/>
      <c r="LIO78" s="216"/>
      <c r="LIP78" s="216"/>
      <c r="LIQ78" s="216"/>
      <c r="LIR78" s="216"/>
      <c r="LIS78" s="216"/>
      <c r="LIT78" s="216"/>
      <c r="LIU78" s="216"/>
      <c r="LIV78" s="216"/>
      <c r="LIW78" s="216"/>
      <c r="LIX78" s="216"/>
      <c r="LIY78" s="216"/>
      <c r="LIZ78" s="216"/>
      <c r="LJA78" s="216"/>
      <c r="LJB78" s="216"/>
      <c r="LJC78" s="216"/>
      <c r="LJD78" s="216"/>
      <c r="LJE78" s="216"/>
      <c r="LJF78" s="216"/>
      <c r="LJG78" s="216"/>
      <c r="LJH78" s="216"/>
      <c r="LJI78" s="216"/>
      <c r="LJJ78" s="216"/>
      <c r="LJK78" s="216"/>
      <c r="LJL78" s="216"/>
      <c r="LJM78" s="216"/>
      <c r="LJN78" s="216"/>
      <c r="LJO78" s="216"/>
      <c r="LJP78" s="216"/>
      <c r="LJQ78" s="216"/>
      <c r="LJR78" s="216"/>
      <c r="LJS78" s="216"/>
      <c r="LJT78" s="216"/>
      <c r="LJU78" s="216"/>
      <c r="LJV78" s="216"/>
      <c r="LJW78" s="216"/>
      <c r="LJX78" s="216"/>
      <c r="LJY78" s="216"/>
      <c r="LJZ78" s="216"/>
      <c r="LKA78" s="216"/>
      <c r="LKB78" s="216"/>
      <c r="LKC78" s="216"/>
      <c r="LKD78" s="216"/>
      <c r="LKE78" s="216"/>
      <c r="LKF78" s="216"/>
      <c r="LKG78" s="216"/>
      <c r="LKH78" s="216"/>
      <c r="LKI78" s="216"/>
      <c r="LKJ78" s="216"/>
      <c r="LKK78" s="216"/>
      <c r="LKL78" s="216"/>
      <c r="LKM78" s="216"/>
      <c r="LKN78" s="216"/>
      <c r="LKO78" s="216"/>
      <c r="LKP78" s="216"/>
      <c r="LKQ78" s="216"/>
      <c r="LKR78" s="216"/>
      <c r="LKS78" s="216"/>
      <c r="LKT78" s="216"/>
      <c r="LKU78" s="216"/>
      <c r="LKV78" s="216"/>
      <c r="LKW78" s="216"/>
      <c r="LKX78" s="216"/>
      <c r="LKY78" s="216"/>
      <c r="LKZ78" s="216"/>
      <c r="LLA78" s="216"/>
      <c r="LLB78" s="216"/>
      <c r="LLC78" s="216"/>
      <c r="LLD78" s="216"/>
      <c r="LLE78" s="216"/>
      <c r="LLF78" s="216"/>
      <c r="LLG78" s="216"/>
      <c r="LLH78" s="216"/>
      <c r="LLI78" s="216"/>
      <c r="LLJ78" s="216"/>
      <c r="LLK78" s="216"/>
      <c r="LLL78" s="216"/>
      <c r="LLM78" s="216"/>
      <c r="LLN78" s="216"/>
      <c r="LLO78" s="216"/>
      <c r="LLP78" s="216"/>
      <c r="LLQ78" s="216"/>
      <c r="LLR78" s="216"/>
      <c r="LLS78" s="216"/>
      <c r="LLT78" s="216"/>
      <c r="LLU78" s="216"/>
      <c r="LLV78" s="216"/>
      <c r="LLW78" s="216"/>
      <c r="LLX78" s="216"/>
      <c r="LLY78" s="216"/>
      <c r="LLZ78" s="216"/>
      <c r="LMA78" s="216"/>
      <c r="LMB78" s="216"/>
      <c r="LMC78" s="216"/>
      <c r="LMD78" s="216"/>
      <c r="LME78" s="216"/>
      <c r="LMF78" s="216"/>
      <c r="LMG78" s="216"/>
      <c r="LMH78" s="216"/>
      <c r="LMI78" s="216"/>
      <c r="LMJ78" s="216"/>
      <c r="LMK78" s="216"/>
      <c r="LML78" s="216"/>
      <c r="LMM78" s="216"/>
      <c r="LMN78" s="216"/>
      <c r="LMO78" s="216"/>
      <c r="LMP78" s="216"/>
      <c r="LMQ78" s="216"/>
      <c r="LMR78" s="216"/>
      <c r="LMS78" s="216"/>
      <c r="LMT78" s="216"/>
      <c r="LMU78" s="216"/>
      <c r="LMV78" s="216"/>
      <c r="LMW78" s="216"/>
      <c r="LMX78" s="216"/>
      <c r="LMY78" s="216"/>
      <c r="LMZ78" s="216"/>
      <c r="LNA78" s="216"/>
      <c r="LNB78" s="216"/>
      <c r="LNC78" s="216"/>
      <c r="LND78" s="216"/>
      <c r="LNE78" s="216"/>
      <c r="LNF78" s="216"/>
      <c r="LNG78" s="216"/>
      <c r="LNH78" s="216"/>
      <c r="LNI78" s="216"/>
      <c r="LNJ78" s="216"/>
      <c r="LNK78" s="216"/>
      <c r="LNL78" s="216"/>
      <c r="LNM78" s="216"/>
      <c r="LNN78" s="216"/>
      <c r="LNO78" s="216"/>
      <c r="LNP78" s="216"/>
      <c r="LNQ78" s="216"/>
      <c r="LNR78" s="216"/>
      <c r="LNS78" s="216"/>
      <c r="LNT78" s="216"/>
      <c r="LNU78" s="216"/>
      <c r="LNV78" s="216"/>
      <c r="LNW78" s="216"/>
      <c r="LNX78" s="216"/>
      <c r="LNY78" s="216"/>
      <c r="LNZ78" s="216"/>
      <c r="LOA78" s="216"/>
      <c r="LOB78" s="216"/>
      <c r="LOC78" s="216"/>
      <c r="LOD78" s="216"/>
      <c r="LOE78" s="216"/>
      <c r="LOF78" s="216"/>
      <c r="LOG78" s="216"/>
      <c r="LOH78" s="216"/>
      <c r="LOI78" s="216"/>
      <c r="LOJ78" s="216"/>
      <c r="LOK78" s="216"/>
      <c r="LOL78" s="216"/>
      <c r="LOM78" s="216"/>
      <c r="LON78" s="216"/>
      <c r="LOO78" s="216"/>
      <c r="LOP78" s="216"/>
      <c r="LOQ78" s="216"/>
      <c r="LOR78" s="216"/>
      <c r="LOS78" s="216"/>
      <c r="LOT78" s="216"/>
      <c r="LOU78" s="216"/>
      <c r="LOV78" s="216"/>
      <c r="LOW78" s="216"/>
      <c r="LOX78" s="216"/>
      <c r="LOY78" s="216"/>
      <c r="LOZ78" s="216"/>
      <c r="LPA78" s="216"/>
      <c r="LPB78" s="216"/>
      <c r="LPC78" s="216"/>
      <c r="LPD78" s="216"/>
      <c r="LPE78" s="216"/>
      <c r="LPF78" s="216"/>
      <c r="LPG78" s="216"/>
      <c r="LPH78" s="216"/>
      <c r="LPI78" s="216"/>
      <c r="LPJ78" s="216"/>
      <c r="LPK78" s="216"/>
      <c r="LPL78" s="216"/>
      <c r="LPM78" s="216"/>
      <c r="LPN78" s="216"/>
      <c r="LPO78" s="216"/>
      <c r="LPP78" s="216"/>
      <c r="LPQ78" s="216"/>
      <c r="LPR78" s="216"/>
      <c r="LPS78" s="216"/>
      <c r="LPT78" s="216"/>
      <c r="LPU78" s="216"/>
      <c r="LPV78" s="216"/>
      <c r="LPW78" s="216"/>
      <c r="LPX78" s="216"/>
      <c r="LPY78" s="216"/>
      <c r="LPZ78" s="216"/>
      <c r="LQA78" s="216"/>
      <c r="LQB78" s="216"/>
      <c r="LQC78" s="216"/>
      <c r="LQD78" s="216"/>
      <c r="LQE78" s="216"/>
      <c r="LQF78" s="216"/>
      <c r="LQG78" s="216"/>
      <c r="LQH78" s="216"/>
      <c r="LQI78" s="216"/>
      <c r="LQJ78" s="216"/>
      <c r="LQK78" s="216"/>
      <c r="LQL78" s="216"/>
      <c r="LQM78" s="216"/>
      <c r="LQN78" s="216"/>
      <c r="LQO78" s="216"/>
      <c r="LQP78" s="216"/>
      <c r="LQQ78" s="216"/>
      <c r="LQR78" s="216"/>
      <c r="LQS78" s="216"/>
      <c r="LQT78" s="216"/>
      <c r="LQU78" s="216"/>
      <c r="LQV78" s="216"/>
      <c r="LQW78" s="216"/>
      <c r="LQX78" s="216"/>
      <c r="LQY78" s="216"/>
      <c r="LQZ78" s="216"/>
      <c r="LRA78" s="216"/>
      <c r="LRB78" s="216"/>
      <c r="LRC78" s="216"/>
      <c r="LRD78" s="216"/>
      <c r="LRE78" s="216"/>
      <c r="LRF78" s="216"/>
      <c r="LRG78" s="216"/>
      <c r="LRH78" s="216"/>
      <c r="LRI78" s="216"/>
      <c r="LRJ78" s="216"/>
      <c r="LRK78" s="216"/>
      <c r="LRL78" s="216"/>
      <c r="LRM78" s="216"/>
      <c r="LRN78" s="216"/>
      <c r="LRO78" s="216"/>
      <c r="LRP78" s="216"/>
      <c r="LRQ78" s="216"/>
      <c r="LRR78" s="216"/>
      <c r="LRS78" s="216"/>
      <c r="LRT78" s="216"/>
      <c r="LRU78" s="216"/>
      <c r="LRV78" s="216"/>
      <c r="LRW78" s="216"/>
      <c r="LRX78" s="216"/>
      <c r="LRY78" s="216"/>
      <c r="LRZ78" s="216"/>
      <c r="LSA78" s="216"/>
      <c r="LSB78" s="216"/>
      <c r="LSC78" s="216"/>
      <c r="LSD78" s="216"/>
      <c r="LSE78" s="216"/>
      <c r="LSF78" s="216"/>
      <c r="LSG78" s="216"/>
      <c r="LSH78" s="216"/>
      <c r="LSI78" s="216"/>
      <c r="LSJ78" s="216"/>
      <c r="LSK78" s="216"/>
      <c r="LSL78" s="216"/>
      <c r="LSM78" s="216"/>
      <c r="LSN78" s="216"/>
      <c r="LSO78" s="216"/>
      <c r="LSP78" s="216"/>
      <c r="LSQ78" s="216"/>
      <c r="LSR78" s="216"/>
      <c r="LSS78" s="216"/>
      <c r="LST78" s="216"/>
      <c r="LSU78" s="216"/>
      <c r="LSV78" s="216"/>
      <c r="LSW78" s="216"/>
      <c r="LSX78" s="216"/>
      <c r="LSY78" s="216"/>
      <c r="LSZ78" s="216"/>
      <c r="LTA78" s="216"/>
      <c r="LTB78" s="216"/>
      <c r="LTC78" s="216"/>
      <c r="LTD78" s="216"/>
      <c r="LTE78" s="216"/>
      <c r="LTF78" s="216"/>
      <c r="LTG78" s="216"/>
      <c r="LTH78" s="216"/>
      <c r="LTI78" s="216"/>
      <c r="LTJ78" s="216"/>
      <c r="LTK78" s="216"/>
      <c r="LTL78" s="216"/>
      <c r="LTM78" s="216"/>
      <c r="LTN78" s="216"/>
      <c r="LTO78" s="216"/>
      <c r="LTP78" s="216"/>
      <c r="LTQ78" s="216"/>
      <c r="LTR78" s="216"/>
      <c r="LTS78" s="216"/>
      <c r="LTT78" s="216"/>
      <c r="LTU78" s="216"/>
      <c r="LTV78" s="216"/>
      <c r="LTW78" s="216"/>
      <c r="LTX78" s="216"/>
      <c r="LTY78" s="216"/>
      <c r="LTZ78" s="216"/>
      <c r="LUA78" s="216"/>
      <c r="LUB78" s="216"/>
      <c r="LUC78" s="216"/>
      <c r="LUD78" s="216"/>
      <c r="LUE78" s="216"/>
      <c r="LUF78" s="216"/>
      <c r="LUG78" s="216"/>
      <c r="LUH78" s="216"/>
      <c r="LUI78" s="216"/>
      <c r="LUJ78" s="216"/>
      <c r="LUK78" s="216"/>
      <c r="LUL78" s="216"/>
      <c r="LUM78" s="216"/>
      <c r="LUN78" s="216"/>
      <c r="LUO78" s="216"/>
      <c r="LUP78" s="216"/>
      <c r="LUQ78" s="216"/>
      <c r="LUR78" s="216"/>
      <c r="LUS78" s="216"/>
      <c r="LUT78" s="216"/>
      <c r="LUU78" s="216"/>
      <c r="LUV78" s="216"/>
      <c r="LUW78" s="216"/>
      <c r="LUX78" s="216"/>
      <c r="LUY78" s="216"/>
      <c r="LUZ78" s="216"/>
      <c r="LVA78" s="216"/>
      <c r="LVB78" s="216"/>
      <c r="LVC78" s="216"/>
      <c r="LVD78" s="216"/>
      <c r="LVE78" s="216"/>
      <c r="LVF78" s="216"/>
      <c r="LVG78" s="216"/>
      <c r="LVH78" s="216"/>
      <c r="LVI78" s="216"/>
      <c r="LVJ78" s="216"/>
      <c r="LVK78" s="216"/>
      <c r="LVL78" s="216"/>
      <c r="LVM78" s="216"/>
      <c r="LVN78" s="216"/>
      <c r="LVO78" s="216"/>
      <c r="LVP78" s="216"/>
      <c r="LVQ78" s="216"/>
      <c r="LVR78" s="216"/>
      <c r="LVS78" s="216"/>
      <c r="LVT78" s="216"/>
      <c r="LVU78" s="216"/>
      <c r="LVV78" s="216"/>
      <c r="LVW78" s="216"/>
      <c r="LVX78" s="216"/>
      <c r="LVY78" s="216"/>
      <c r="LVZ78" s="216"/>
      <c r="LWA78" s="216"/>
      <c r="LWB78" s="216"/>
      <c r="LWC78" s="216"/>
      <c r="LWD78" s="216"/>
      <c r="LWE78" s="216"/>
      <c r="LWF78" s="216"/>
      <c r="LWG78" s="216"/>
      <c r="LWH78" s="216"/>
      <c r="LWI78" s="216"/>
      <c r="LWJ78" s="216"/>
      <c r="LWK78" s="216"/>
      <c r="LWL78" s="216"/>
      <c r="LWM78" s="216"/>
      <c r="LWN78" s="216"/>
      <c r="LWO78" s="216"/>
      <c r="LWP78" s="216"/>
      <c r="LWQ78" s="216"/>
      <c r="LWR78" s="216"/>
      <c r="LWS78" s="216"/>
      <c r="LWT78" s="216"/>
      <c r="LWU78" s="216"/>
      <c r="LWV78" s="216"/>
      <c r="LWW78" s="216"/>
      <c r="LWX78" s="216"/>
      <c r="LWY78" s="216"/>
      <c r="LWZ78" s="216"/>
      <c r="LXA78" s="216"/>
      <c r="LXB78" s="216"/>
      <c r="LXC78" s="216"/>
      <c r="LXD78" s="216"/>
      <c r="LXE78" s="216"/>
      <c r="LXF78" s="216"/>
      <c r="LXG78" s="216"/>
      <c r="LXH78" s="216"/>
      <c r="LXI78" s="216"/>
      <c r="LXJ78" s="216"/>
      <c r="LXK78" s="216"/>
      <c r="LXL78" s="216"/>
      <c r="LXM78" s="216"/>
      <c r="LXN78" s="216"/>
      <c r="LXO78" s="216"/>
      <c r="LXP78" s="216"/>
      <c r="LXQ78" s="216"/>
      <c r="LXR78" s="216"/>
      <c r="LXS78" s="216"/>
      <c r="LXT78" s="216"/>
      <c r="LXU78" s="216"/>
      <c r="LXV78" s="216"/>
      <c r="LXW78" s="216"/>
      <c r="LXX78" s="216"/>
      <c r="LXY78" s="216"/>
      <c r="LXZ78" s="216"/>
      <c r="LYA78" s="216"/>
      <c r="LYB78" s="216"/>
      <c r="LYC78" s="216"/>
      <c r="LYD78" s="216"/>
      <c r="LYE78" s="216"/>
      <c r="LYF78" s="216"/>
      <c r="LYG78" s="216"/>
      <c r="LYH78" s="216"/>
      <c r="LYI78" s="216"/>
      <c r="LYJ78" s="216"/>
      <c r="LYK78" s="216"/>
      <c r="LYL78" s="216"/>
      <c r="LYM78" s="216"/>
      <c r="LYN78" s="216"/>
      <c r="LYO78" s="216"/>
      <c r="LYP78" s="216"/>
      <c r="LYQ78" s="216"/>
      <c r="LYR78" s="216"/>
      <c r="LYS78" s="216"/>
      <c r="LYT78" s="216"/>
      <c r="LYU78" s="216"/>
      <c r="LYV78" s="216"/>
      <c r="LYW78" s="216"/>
      <c r="LYX78" s="216"/>
      <c r="LYY78" s="216"/>
      <c r="LYZ78" s="216"/>
      <c r="LZA78" s="216"/>
      <c r="LZB78" s="216"/>
      <c r="LZC78" s="216"/>
      <c r="LZD78" s="216"/>
      <c r="LZE78" s="216"/>
      <c r="LZF78" s="216"/>
      <c r="LZG78" s="216"/>
      <c r="LZH78" s="216"/>
      <c r="LZI78" s="216"/>
      <c r="LZJ78" s="216"/>
      <c r="LZK78" s="216"/>
      <c r="LZL78" s="216"/>
      <c r="LZM78" s="216"/>
      <c r="LZN78" s="216"/>
      <c r="LZO78" s="216"/>
      <c r="LZP78" s="216"/>
      <c r="LZQ78" s="216"/>
      <c r="LZR78" s="216"/>
      <c r="LZS78" s="216"/>
      <c r="LZT78" s="216"/>
      <c r="LZU78" s="216"/>
      <c r="LZV78" s="216"/>
      <c r="LZW78" s="216"/>
      <c r="LZX78" s="216"/>
      <c r="LZY78" s="216"/>
      <c r="LZZ78" s="216"/>
      <c r="MAA78" s="216"/>
      <c r="MAB78" s="216"/>
      <c r="MAC78" s="216"/>
      <c r="MAD78" s="216"/>
      <c r="MAE78" s="216"/>
      <c r="MAF78" s="216"/>
      <c r="MAG78" s="216"/>
      <c r="MAH78" s="216"/>
      <c r="MAI78" s="216"/>
      <c r="MAJ78" s="216"/>
      <c r="MAK78" s="216"/>
      <c r="MAL78" s="216"/>
      <c r="MAM78" s="216"/>
      <c r="MAN78" s="216"/>
      <c r="MAO78" s="216"/>
      <c r="MAP78" s="216"/>
      <c r="MAQ78" s="216"/>
      <c r="MAR78" s="216"/>
      <c r="MAS78" s="216"/>
      <c r="MAT78" s="216"/>
      <c r="MAU78" s="216"/>
      <c r="MAV78" s="216"/>
      <c r="MAW78" s="216"/>
      <c r="MAX78" s="216"/>
      <c r="MAY78" s="216"/>
      <c r="MAZ78" s="216"/>
      <c r="MBA78" s="216"/>
      <c r="MBB78" s="216"/>
      <c r="MBC78" s="216"/>
      <c r="MBD78" s="216"/>
      <c r="MBE78" s="216"/>
      <c r="MBF78" s="216"/>
      <c r="MBG78" s="216"/>
      <c r="MBH78" s="216"/>
      <c r="MBI78" s="216"/>
      <c r="MBJ78" s="216"/>
      <c r="MBK78" s="216"/>
      <c r="MBL78" s="216"/>
      <c r="MBM78" s="216"/>
      <c r="MBN78" s="216"/>
      <c r="MBO78" s="216"/>
      <c r="MBP78" s="216"/>
      <c r="MBQ78" s="216"/>
      <c r="MBR78" s="216"/>
      <c r="MBS78" s="216"/>
      <c r="MBT78" s="216"/>
      <c r="MBU78" s="216"/>
      <c r="MBV78" s="216"/>
      <c r="MBW78" s="216"/>
      <c r="MBX78" s="216"/>
      <c r="MBY78" s="216"/>
      <c r="MBZ78" s="216"/>
      <c r="MCA78" s="216"/>
      <c r="MCB78" s="216"/>
      <c r="MCC78" s="216"/>
      <c r="MCD78" s="216"/>
      <c r="MCE78" s="216"/>
      <c r="MCF78" s="216"/>
      <c r="MCG78" s="216"/>
      <c r="MCH78" s="216"/>
      <c r="MCI78" s="216"/>
      <c r="MCJ78" s="216"/>
      <c r="MCK78" s="216"/>
      <c r="MCL78" s="216"/>
      <c r="MCM78" s="216"/>
      <c r="MCN78" s="216"/>
      <c r="MCO78" s="216"/>
      <c r="MCP78" s="216"/>
      <c r="MCQ78" s="216"/>
      <c r="MCR78" s="216"/>
      <c r="MCS78" s="216"/>
      <c r="MCT78" s="216"/>
      <c r="MCU78" s="216"/>
      <c r="MCV78" s="216"/>
      <c r="MCW78" s="216"/>
      <c r="MCX78" s="216"/>
      <c r="MCY78" s="216"/>
      <c r="MCZ78" s="216"/>
      <c r="MDA78" s="216"/>
      <c r="MDB78" s="216"/>
      <c r="MDC78" s="216"/>
      <c r="MDD78" s="216"/>
      <c r="MDE78" s="216"/>
      <c r="MDF78" s="216"/>
      <c r="MDG78" s="216"/>
      <c r="MDH78" s="216"/>
      <c r="MDI78" s="216"/>
      <c r="MDJ78" s="216"/>
      <c r="MDK78" s="216"/>
      <c r="MDL78" s="216"/>
      <c r="MDM78" s="216"/>
      <c r="MDN78" s="216"/>
      <c r="MDO78" s="216"/>
      <c r="MDP78" s="216"/>
      <c r="MDQ78" s="216"/>
      <c r="MDR78" s="216"/>
      <c r="MDS78" s="216"/>
      <c r="MDT78" s="216"/>
      <c r="MDU78" s="216"/>
      <c r="MDV78" s="216"/>
      <c r="MDW78" s="216"/>
      <c r="MDX78" s="216"/>
      <c r="MDY78" s="216"/>
      <c r="MDZ78" s="216"/>
      <c r="MEA78" s="216"/>
      <c r="MEB78" s="216"/>
      <c r="MEC78" s="216"/>
      <c r="MED78" s="216"/>
      <c r="MEE78" s="216"/>
      <c r="MEF78" s="216"/>
      <c r="MEG78" s="216"/>
      <c r="MEH78" s="216"/>
      <c r="MEI78" s="216"/>
      <c r="MEJ78" s="216"/>
      <c r="MEK78" s="216"/>
      <c r="MEL78" s="216"/>
      <c r="MEM78" s="216"/>
      <c r="MEN78" s="216"/>
      <c r="MEO78" s="216"/>
      <c r="MEP78" s="216"/>
      <c r="MEQ78" s="216"/>
      <c r="MER78" s="216"/>
      <c r="MES78" s="216"/>
      <c r="MET78" s="216"/>
      <c r="MEU78" s="216"/>
      <c r="MEV78" s="216"/>
      <c r="MEW78" s="216"/>
      <c r="MEX78" s="216"/>
      <c r="MEY78" s="216"/>
      <c r="MEZ78" s="216"/>
      <c r="MFA78" s="216"/>
      <c r="MFB78" s="216"/>
      <c r="MFC78" s="216"/>
      <c r="MFD78" s="216"/>
      <c r="MFE78" s="216"/>
      <c r="MFF78" s="216"/>
      <c r="MFG78" s="216"/>
      <c r="MFH78" s="216"/>
      <c r="MFI78" s="216"/>
      <c r="MFJ78" s="216"/>
      <c r="MFK78" s="216"/>
      <c r="MFL78" s="216"/>
      <c r="MFM78" s="216"/>
      <c r="MFN78" s="216"/>
      <c r="MFO78" s="216"/>
      <c r="MFP78" s="216"/>
      <c r="MFQ78" s="216"/>
      <c r="MFR78" s="216"/>
      <c r="MFS78" s="216"/>
      <c r="MFT78" s="216"/>
      <c r="MFU78" s="216"/>
      <c r="MFV78" s="216"/>
      <c r="MFW78" s="216"/>
      <c r="MFX78" s="216"/>
      <c r="MFY78" s="216"/>
      <c r="MFZ78" s="216"/>
      <c r="MGA78" s="216"/>
      <c r="MGB78" s="216"/>
      <c r="MGC78" s="216"/>
      <c r="MGD78" s="216"/>
      <c r="MGE78" s="216"/>
      <c r="MGF78" s="216"/>
      <c r="MGG78" s="216"/>
      <c r="MGH78" s="216"/>
      <c r="MGI78" s="216"/>
      <c r="MGJ78" s="216"/>
      <c r="MGK78" s="216"/>
      <c r="MGL78" s="216"/>
      <c r="MGM78" s="216"/>
      <c r="MGN78" s="216"/>
      <c r="MGO78" s="216"/>
      <c r="MGP78" s="216"/>
      <c r="MGQ78" s="216"/>
      <c r="MGR78" s="216"/>
      <c r="MGS78" s="216"/>
      <c r="MGT78" s="216"/>
      <c r="MGU78" s="216"/>
      <c r="MGV78" s="216"/>
      <c r="MGW78" s="216"/>
      <c r="MGX78" s="216"/>
      <c r="MGY78" s="216"/>
      <c r="MGZ78" s="216"/>
      <c r="MHA78" s="216"/>
      <c r="MHB78" s="216"/>
      <c r="MHC78" s="216"/>
      <c r="MHD78" s="216"/>
      <c r="MHE78" s="216"/>
      <c r="MHF78" s="216"/>
      <c r="MHG78" s="216"/>
      <c r="MHH78" s="216"/>
      <c r="MHI78" s="216"/>
      <c r="MHJ78" s="216"/>
      <c r="MHK78" s="216"/>
      <c r="MHL78" s="216"/>
      <c r="MHM78" s="216"/>
      <c r="MHN78" s="216"/>
      <c r="MHO78" s="216"/>
      <c r="MHP78" s="216"/>
      <c r="MHQ78" s="216"/>
      <c r="MHR78" s="216"/>
      <c r="MHS78" s="216"/>
      <c r="MHT78" s="216"/>
      <c r="MHU78" s="216"/>
      <c r="MHV78" s="216"/>
      <c r="MHW78" s="216"/>
      <c r="MHX78" s="216"/>
      <c r="MHY78" s="216"/>
      <c r="MHZ78" s="216"/>
      <c r="MIA78" s="216"/>
      <c r="MIB78" s="216"/>
      <c r="MIC78" s="216"/>
      <c r="MID78" s="216"/>
      <c r="MIE78" s="216"/>
      <c r="MIF78" s="216"/>
      <c r="MIG78" s="216"/>
      <c r="MIH78" s="216"/>
      <c r="MII78" s="216"/>
      <c r="MIJ78" s="216"/>
      <c r="MIK78" s="216"/>
      <c r="MIL78" s="216"/>
      <c r="MIM78" s="216"/>
      <c r="MIN78" s="216"/>
      <c r="MIO78" s="216"/>
      <c r="MIP78" s="216"/>
      <c r="MIQ78" s="216"/>
      <c r="MIR78" s="216"/>
      <c r="MIS78" s="216"/>
      <c r="MIT78" s="216"/>
      <c r="MIU78" s="216"/>
      <c r="MIV78" s="216"/>
      <c r="MIW78" s="216"/>
      <c r="MIX78" s="216"/>
      <c r="MIY78" s="216"/>
      <c r="MIZ78" s="216"/>
      <c r="MJA78" s="216"/>
      <c r="MJB78" s="216"/>
      <c r="MJC78" s="216"/>
      <c r="MJD78" s="216"/>
      <c r="MJE78" s="216"/>
      <c r="MJF78" s="216"/>
      <c r="MJG78" s="216"/>
      <c r="MJH78" s="216"/>
      <c r="MJI78" s="216"/>
      <c r="MJJ78" s="216"/>
      <c r="MJK78" s="216"/>
      <c r="MJL78" s="216"/>
      <c r="MJM78" s="216"/>
      <c r="MJN78" s="216"/>
      <c r="MJO78" s="216"/>
      <c r="MJP78" s="216"/>
      <c r="MJQ78" s="216"/>
      <c r="MJR78" s="216"/>
      <c r="MJS78" s="216"/>
      <c r="MJT78" s="216"/>
      <c r="MJU78" s="216"/>
      <c r="MJV78" s="216"/>
      <c r="MJW78" s="216"/>
      <c r="MJX78" s="216"/>
      <c r="MJY78" s="216"/>
      <c r="MJZ78" s="216"/>
      <c r="MKA78" s="216"/>
      <c r="MKB78" s="216"/>
      <c r="MKC78" s="216"/>
      <c r="MKD78" s="216"/>
      <c r="MKE78" s="216"/>
      <c r="MKF78" s="216"/>
      <c r="MKG78" s="216"/>
      <c r="MKH78" s="216"/>
      <c r="MKI78" s="216"/>
      <c r="MKJ78" s="216"/>
      <c r="MKK78" s="216"/>
      <c r="MKL78" s="216"/>
      <c r="MKM78" s="216"/>
      <c r="MKN78" s="216"/>
      <c r="MKO78" s="216"/>
      <c r="MKP78" s="216"/>
      <c r="MKQ78" s="216"/>
      <c r="MKR78" s="216"/>
      <c r="MKS78" s="216"/>
      <c r="MKT78" s="216"/>
      <c r="MKU78" s="216"/>
      <c r="MKV78" s="216"/>
      <c r="MKW78" s="216"/>
      <c r="MKX78" s="216"/>
      <c r="MKY78" s="216"/>
      <c r="MKZ78" s="216"/>
      <c r="MLA78" s="216"/>
      <c r="MLB78" s="216"/>
      <c r="MLC78" s="216"/>
      <c r="MLD78" s="216"/>
      <c r="MLE78" s="216"/>
      <c r="MLF78" s="216"/>
      <c r="MLG78" s="216"/>
      <c r="MLH78" s="216"/>
      <c r="MLI78" s="216"/>
      <c r="MLJ78" s="216"/>
      <c r="MLK78" s="216"/>
      <c r="MLL78" s="216"/>
      <c r="MLM78" s="216"/>
      <c r="MLN78" s="216"/>
      <c r="MLO78" s="216"/>
      <c r="MLP78" s="216"/>
      <c r="MLQ78" s="216"/>
      <c r="MLR78" s="216"/>
      <c r="MLS78" s="216"/>
      <c r="MLT78" s="216"/>
      <c r="MLU78" s="216"/>
      <c r="MLV78" s="216"/>
      <c r="MLW78" s="216"/>
      <c r="MLX78" s="216"/>
      <c r="MLY78" s="216"/>
      <c r="MLZ78" s="216"/>
      <c r="MMA78" s="216"/>
      <c r="MMB78" s="216"/>
      <c r="MMC78" s="216"/>
      <c r="MMD78" s="216"/>
      <c r="MME78" s="216"/>
      <c r="MMF78" s="216"/>
      <c r="MMG78" s="216"/>
      <c r="MMH78" s="216"/>
      <c r="MMI78" s="216"/>
      <c r="MMJ78" s="216"/>
      <c r="MMK78" s="216"/>
      <c r="MML78" s="216"/>
      <c r="MMM78" s="216"/>
      <c r="MMN78" s="216"/>
      <c r="MMO78" s="216"/>
      <c r="MMP78" s="216"/>
      <c r="MMQ78" s="216"/>
      <c r="MMR78" s="216"/>
      <c r="MMS78" s="216"/>
      <c r="MMT78" s="216"/>
      <c r="MMU78" s="216"/>
      <c r="MMV78" s="216"/>
      <c r="MMW78" s="216"/>
      <c r="MMX78" s="216"/>
      <c r="MMY78" s="216"/>
      <c r="MMZ78" s="216"/>
      <c r="MNA78" s="216"/>
      <c r="MNB78" s="216"/>
      <c r="MNC78" s="216"/>
      <c r="MND78" s="216"/>
      <c r="MNE78" s="216"/>
      <c r="MNF78" s="216"/>
      <c r="MNG78" s="216"/>
      <c r="MNH78" s="216"/>
      <c r="MNI78" s="216"/>
      <c r="MNJ78" s="216"/>
      <c r="MNK78" s="216"/>
      <c r="MNL78" s="216"/>
      <c r="MNM78" s="216"/>
      <c r="MNN78" s="216"/>
      <c r="MNO78" s="216"/>
      <c r="MNP78" s="216"/>
      <c r="MNQ78" s="216"/>
      <c r="MNR78" s="216"/>
      <c r="MNS78" s="216"/>
      <c r="MNT78" s="216"/>
      <c r="MNU78" s="216"/>
      <c r="MNV78" s="216"/>
      <c r="MNW78" s="216"/>
      <c r="MNX78" s="216"/>
      <c r="MNY78" s="216"/>
      <c r="MNZ78" s="216"/>
      <c r="MOA78" s="216"/>
      <c r="MOB78" s="216"/>
      <c r="MOC78" s="216"/>
      <c r="MOD78" s="216"/>
      <c r="MOE78" s="216"/>
      <c r="MOF78" s="216"/>
      <c r="MOG78" s="216"/>
      <c r="MOH78" s="216"/>
      <c r="MOI78" s="216"/>
      <c r="MOJ78" s="216"/>
      <c r="MOK78" s="216"/>
      <c r="MOL78" s="216"/>
      <c r="MOM78" s="216"/>
      <c r="MON78" s="216"/>
      <c r="MOO78" s="216"/>
      <c r="MOP78" s="216"/>
      <c r="MOQ78" s="216"/>
      <c r="MOR78" s="216"/>
      <c r="MOS78" s="216"/>
      <c r="MOT78" s="216"/>
      <c r="MOU78" s="216"/>
      <c r="MOV78" s="216"/>
      <c r="MOW78" s="216"/>
      <c r="MOX78" s="216"/>
      <c r="MOY78" s="216"/>
      <c r="MOZ78" s="216"/>
      <c r="MPA78" s="216"/>
      <c r="MPB78" s="216"/>
      <c r="MPC78" s="216"/>
      <c r="MPD78" s="216"/>
      <c r="MPE78" s="216"/>
      <c r="MPF78" s="216"/>
      <c r="MPG78" s="216"/>
      <c r="MPH78" s="216"/>
      <c r="MPI78" s="216"/>
      <c r="MPJ78" s="216"/>
      <c r="MPK78" s="216"/>
      <c r="MPL78" s="216"/>
      <c r="MPM78" s="216"/>
      <c r="MPN78" s="216"/>
      <c r="MPO78" s="216"/>
      <c r="MPP78" s="216"/>
      <c r="MPQ78" s="216"/>
      <c r="MPR78" s="216"/>
      <c r="MPS78" s="216"/>
      <c r="MPT78" s="216"/>
      <c r="MPU78" s="216"/>
      <c r="MPV78" s="216"/>
      <c r="MPW78" s="216"/>
      <c r="MPX78" s="216"/>
      <c r="MPY78" s="216"/>
      <c r="MPZ78" s="216"/>
      <c r="MQA78" s="216"/>
      <c r="MQB78" s="216"/>
      <c r="MQC78" s="216"/>
      <c r="MQD78" s="216"/>
      <c r="MQE78" s="216"/>
      <c r="MQF78" s="216"/>
      <c r="MQG78" s="216"/>
      <c r="MQH78" s="216"/>
      <c r="MQI78" s="216"/>
      <c r="MQJ78" s="216"/>
      <c r="MQK78" s="216"/>
      <c r="MQL78" s="216"/>
      <c r="MQM78" s="216"/>
      <c r="MQN78" s="216"/>
      <c r="MQO78" s="216"/>
      <c r="MQP78" s="216"/>
      <c r="MQQ78" s="216"/>
      <c r="MQR78" s="216"/>
      <c r="MQS78" s="216"/>
      <c r="MQT78" s="216"/>
      <c r="MQU78" s="216"/>
      <c r="MQV78" s="216"/>
      <c r="MQW78" s="216"/>
      <c r="MQX78" s="216"/>
      <c r="MQY78" s="216"/>
      <c r="MQZ78" s="216"/>
      <c r="MRA78" s="216"/>
      <c r="MRB78" s="216"/>
      <c r="MRC78" s="216"/>
      <c r="MRD78" s="216"/>
      <c r="MRE78" s="216"/>
      <c r="MRF78" s="216"/>
      <c r="MRG78" s="216"/>
      <c r="MRH78" s="216"/>
      <c r="MRI78" s="216"/>
      <c r="MRJ78" s="216"/>
      <c r="MRK78" s="216"/>
      <c r="MRL78" s="216"/>
      <c r="MRM78" s="216"/>
      <c r="MRN78" s="216"/>
      <c r="MRO78" s="216"/>
      <c r="MRP78" s="216"/>
      <c r="MRQ78" s="216"/>
      <c r="MRR78" s="216"/>
      <c r="MRS78" s="216"/>
      <c r="MRT78" s="216"/>
      <c r="MRU78" s="216"/>
      <c r="MRV78" s="216"/>
      <c r="MRW78" s="216"/>
      <c r="MRX78" s="216"/>
      <c r="MRY78" s="216"/>
      <c r="MRZ78" s="216"/>
      <c r="MSA78" s="216"/>
      <c r="MSB78" s="216"/>
      <c r="MSC78" s="216"/>
      <c r="MSD78" s="216"/>
      <c r="MSE78" s="216"/>
      <c r="MSF78" s="216"/>
      <c r="MSG78" s="216"/>
      <c r="MSH78" s="216"/>
      <c r="MSI78" s="216"/>
      <c r="MSJ78" s="216"/>
      <c r="MSK78" s="216"/>
      <c r="MSL78" s="216"/>
      <c r="MSM78" s="216"/>
      <c r="MSN78" s="216"/>
      <c r="MSO78" s="216"/>
      <c r="MSP78" s="216"/>
      <c r="MSQ78" s="216"/>
      <c r="MSR78" s="216"/>
      <c r="MSS78" s="216"/>
      <c r="MST78" s="216"/>
      <c r="MSU78" s="216"/>
      <c r="MSV78" s="216"/>
      <c r="MSW78" s="216"/>
      <c r="MSX78" s="216"/>
      <c r="MSY78" s="216"/>
      <c r="MSZ78" s="216"/>
      <c r="MTA78" s="216"/>
      <c r="MTB78" s="216"/>
      <c r="MTC78" s="216"/>
      <c r="MTD78" s="216"/>
      <c r="MTE78" s="216"/>
      <c r="MTF78" s="216"/>
      <c r="MTG78" s="216"/>
      <c r="MTH78" s="216"/>
      <c r="MTI78" s="216"/>
      <c r="MTJ78" s="216"/>
      <c r="MTK78" s="216"/>
      <c r="MTL78" s="216"/>
      <c r="MTM78" s="216"/>
      <c r="MTN78" s="216"/>
      <c r="MTO78" s="216"/>
      <c r="MTP78" s="216"/>
      <c r="MTQ78" s="216"/>
      <c r="MTR78" s="216"/>
      <c r="MTS78" s="216"/>
      <c r="MTT78" s="216"/>
      <c r="MTU78" s="216"/>
      <c r="MTV78" s="216"/>
      <c r="MTW78" s="216"/>
      <c r="MTX78" s="216"/>
      <c r="MTY78" s="216"/>
      <c r="MTZ78" s="216"/>
      <c r="MUA78" s="216"/>
      <c r="MUB78" s="216"/>
      <c r="MUC78" s="216"/>
      <c r="MUD78" s="216"/>
      <c r="MUE78" s="216"/>
      <c r="MUF78" s="216"/>
      <c r="MUG78" s="216"/>
      <c r="MUH78" s="216"/>
      <c r="MUI78" s="216"/>
      <c r="MUJ78" s="216"/>
      <c r="MUK78" s="216"/>
      <c r="MUL78" s="216"/>
      <c r="MUM78" s="216"/>
      <c r="MUN78" s="216"/>
      <c r="MUO78" s="216"/>
      <c r="MUP78" s="216"/>
      <c r="MUQ78" s="216"/>
      <c r="MUR78" s="216"/>
      <c r="MUS78" s="216"/>
      <c r="MUT78" s="216"/>
      <c r="MUU78" s="216"/>
      <c r="MUV78" s="216"/>
      <c r="MUW78" s="216"/>
      <c r="MUX78" s="216"/>
      <c r="MUY78" s="216"/>
      <c r="MUZ78" s="216"/>
      <c r="MVA78" s="216"/>
      <c r="MVB78" s="216"/>
      <c r="MVC78" s="216"/>
      <c r="MVD78" s="216"/>
      <c r="MVE78" s="216"/>
      <c r="MVF78" s="216"/>
      <c r="MVG78" s="216"/>
      <c r="MVH78" s="216"/>
      <c r="MVI78" s="216"/>
      <c r="MVJ78" s="216"/>
      <c r="MVK78" s="216"/>
      <c r="MVL78" s="216"/>
      <c r="MVM78" s="216"/>
      <c r="MVN78" s="216"/>
      <c r="MVO78" s="216"/>
      <c r="MVP78" s="216"/>
      <c r="MVQ78" s="216"/>
      <c r="MVR78" s="216"/>
      <c r="MVS78" s="216"/>
      <c r="MVT78" s="216"/>
      <c r="MVU78" s="216"/>
      <c r="MVV78" s="216"/>
      <c r="MVW78" s="216"/>
      <c r="MVX78" s="216"/>
      <c r="MVY78" s="216"/>
      <c r="MVZ78" s="216"/>
      <c r="MWA78" s="216"/>
      <c r="MWB78" s="216"/>
      <c r="MWC78" s="216"/>
      <c r="MWD78" s="216"/>
      <c r="MWE78" s="216"/>
      <c r="MWF78" s="216"/>
      <c r="MWG78" s="216"/>
      <c r="MWH78" s="216"/>
      <c r="MWI78" s="216"/>
      <c r="MWJ78" s="216"/>
      <c r="MWK78" s="216"/>
      <c r="MWL78" s="216"/>
      <c r="MWM78" s="216"/>
      <c r="MWN78" s="216"/>
      <c r="MWO78" s="216"/>
      <c r="MWP78" s="216"/>
      <c r="MWQ78" s="216"/>
      <c r="MWR78" s="216"/>
      <c r="MWS78" s="216"/>
      <c r="MWT78" s="216"/>
      <c r="MWU78" s="216"/>
      <c r="MWV78" s="216"/>
      <c r="MWW78" s="216"/>
      <c r="MWX78" s="216"/>
      <c r="MWY78" s="216"/>
      <c r="MWZ78" s="216"/>
      <c r="MXA78" s="216"/>
      <c r="MXB78" s="216"/>
      <c r="MXC78" s="216"/>
      <c r="MXD78" s="216"/>
      <c r="MXE78" s="216"/>
      <c r="MXF78" s="216"/>
      <c r="MXG78" s="216"/>
      <c r="MXH78" s="216"/>
      <c r="MXI78" s="216"/>
      <c r="MXJ78" s="216"/>
      <c r="MXK78" s="216"/>
      <c r="MXL78" s="216"/>
      <c r="MXM78" s="216"/>
      <c r="MXN78" s="216"/>
      <c r="MXO78" s="216"/>
      <c r="MXP78" s="216"/>
      <c r="MXQ78" s="216"/>
      <c r="MXR78" s="216"/>
      <c r="MXS78" s="216"/>
      <c r="MXT78" s="216"/>
      <c r="MXU78" s="216"/>
      <c r="MXV78" s="216"/>
      <c r="MXW78" s="216"/>
      <c r="MXX78" s="216"/>
      <c r="MXY78" s="216"/>
      <c r="MXZ78" s="216"/>
      <c r="MYA78" s="216"/>
      <c r="MYB78" s="216"/>
      <c r="MYC78" s="216"/>
      <c r="MYD78" s="216"/>
      <c r="MYE78" s="216"/>
      <c r="MYF78" s="216"/>
      <c r="MYG78" s="216"/>
      <c r="MYH78" s="216"/>
      <c r="MYI78" s="216"/>
      <c r="MYJ78" s="216"/>
      <c r="MYK78" s="216"/>
      <c r="MYL78" s="216"/>
      <c r="MYM78" s="216"/>
      <c r="MYN78" s="216"/>
      <c r="MYO78" s="216"/>
      <c r="MYP78" s="216"/>
      <c r="MYQ78" s="216"/>
      <c r="MYR78" s="216"/>
      <c r="MYS78" s="216"/>
      <c r="MYT78" s="216"/>
      <c r="MYU78" s="216"/>
      <c r="MYV78" s="216"/>
      <c r="MYW78" s="216"/>
      <c r="MYX78" s="216"/>
      <c r="MYY78" s="216"/>
      <c r="MYZ78" s="216"/>
      <c r="MZA78" s="216"/>
      <c r="MZB78" s="216"/>
      <c r="MZC78" s="216"/>
      <c r="MZD78" s="216"/>
      <c r="MZE78" s="216"/>
      <c r="MZF78" s="216"/>
      <c r="MZG78" s="216"/>
      <c r="MZH78" s="216"/>
      <c r="MZI78" s="216"/>
      <c r="MZJ78" s="216"/>
      <c r="MZK78" s="216"/>
      <c r="MZL78" s="216"/>
      <c r="MZM78" s="216"/>
      <c r="MZN78" s="216"/>
      <c r="MZO78" s="216"/>
      <c r="MZP78" s="216"/>
      <c r="MZQ78" s="216"/>
      <c r="MZR78" s="216"/>
      <c r="MZS78" s="216"/>
      <c r="MZT78" s="216"/>
      <c r="MZU78" s="216"/>
      <c r="MZV78" s="216"/>
      <c r="MZW78" s="216"/>
      <c r="MZX78" s="216"/>
      <c r="MZY78" s="216"/>
      <c r="MZZ78" s="216"/>
      <c r="NAA78" s="216"/>
      <c r="NAB78" s="216"/>
      <c r="NAC78" s="216"/>
      <c r="NAD78" s="216"/>
      <c r="NAE78" s="216"/>
      <c r="NAF78" s="216"/>
      <c r="NAG78" s="216"/>
      <c r="NAH78" s="216"/>
      <c r="NAI78" s="216"/>
      <c r="NAJ78" s="216"/>
      <c r="NAK78" s="216"/>
      <c r="NAL78" s="216"/>
      <c r="NAM78" s="216"/>
      <c r="NAN78" s="216"/>
      <c r="NAO78" s="216"/>
      <c r="NAP78" s="216"/>
      <c r="NAQ78" s="216"/>
      <c r="NAR78" s="216"/>
      <c r="NAS78" s="216"/>
      <c r="NAT78" s="216"/>
      <c r="NAU78" s="216"/>
      <c r="NAV78" s="216"/>
      <c r="NAW78" s="216"/>
      <c r="NAX78" s="216"/>
      <c r="NAY78" s="216"/>
      <c r="NAZ78" s="216"/>
      <c r="NBA78" s="216"/>
      <c r="NBB78" s="216"/>
      <c r="NBC78" s="216"/>
      <c r="NBD78" s="216"/>
      <c r="NBE78" s="216"/>
      <c r="NBF78" s="216"/>
      <c r="NBG78" s="216"/>
      <c r="NBH78" s="216"/>
      <c r="NBI78" s="216"/>
      <c r="NBJ78" s="216"/>
      <c r="NBK78" s="216"/>
      <c r="NBL78" s="216"/>
      <c r="NBM78" s="216"/>
      <c r="NBN78" s="216"/>
      <c r="NBO78" s="216"/>
      <c r="NBP78" s="216"/>
      <c r="NBQ78" s="216"/>
      <c r="NBR78" s="216"/>
      <c r="NBS78" s="216"/>
      <c r="NBT78" s="216"/>
      <c r="NBU78" s="216"/>
      <c r="NBV78" s="216"/>
      <c r="NBW78" s="216"/>
      <c r="NBX78" s="216"/>
      <c r="NBY78" s="216"/>
      <c r="NBZ78" s="216"/>
      <c r="NCA78" s="216"/>
      <c r="NCB78" s="216"/>
      <c r="NCC78" s="216"/>
      <c r="NCD78" s="216"/>
      <c r="NCE78" s="216"/>
      <c r="NCF78" s="216"/>
      <c r="NCG78" s="216"/>
      <c r="NCH78" s="216"/>
      <c r="NCI78" s="216"/>
      <c r="NCJ78" s="216"/>
      <c r="NCK78" s="216"/>
      <c r="NCL78" s="216"/>
      <c r="NCM78" s="216"/>
      <c r="NCN78" s="216"/>
      <c r="NCO78" s="216"/>
      <c r="NCP78" s="216"/>
      <c r="NCQ78" s="216"/>
      <c r="NCR78" s="216"/>
      <c r="NCS78" s="216"/>
      <c r="NCT78" s="216"/>
      <c r="NCU78" s="216"/>
      <c r="NCV78" s="216"/>
      <c r="NCW78" s="216"/>
      <c r="NCX78" s="216"/>
      <c r="NCY78" s="216"/>
      <c r="NCZ78" s="216"/>
      <c r="NDA78" s="216"/>
      <c r="NDB78" s="216"/>
      <c r="NDC78" s="216"/>
      <c r="NDD78" s="216"/>
      <c r="NDE78" s="216"/>
      <c r="NDF78" s="216"/>
      <c r="NDG78" s="216"/>
      <c r="NDH78" s="216"/>
      <c r="NDI78" s="216"/>
      <c r="NDJ78" s="216"/>
      <c r="NDK78" s="216"/>
      <c r="NDL78" s="216"/>
      <c r="NDM78" s="216"/>
      <c r="NDN78" s="216"/>
      <c r="NDO78" s="216"/>
      <c r="NDP78" s="216"/>
      <c r="NDQ78" s="216"/>
      <c r="NDR78" s="216"/>
      <c r="NDS78" s="216"/>
      <c r="NDT78" s="216"/>
      <c r="NDU78" s="216"/>
      <c r="NDV78" s="216"/>
      <c r="NDW78" s="216"/>
      <c r="NDX78" s="216"/>
      <c r="NDY78" s="216"/>
      <c r="NDZ78" s="216"/>
      <c r="NEA78" s="216"/>
      <c r="NEB78" s="216"/>
      <c r="NEC78" s="216"/>
      <c r="NED78" s="216"/>
      <c r="NEE78" s="216"/>
      <c r="NEF78" s="216"/>
      <c r="NEG78" s="216"/>
      <c r="NEH78" s="216"/>
      <c r="NEI78" s="216"/>
      <c r="NEJ78" s="216"/>
      <c r="NEK78" s="216"/>
      <c r="NEL78" s="216"/>
      <c r="NEM78" s="216"/>
      <c r="NEN78" s="216"/>
      <c r="NEO78" s="216"/>
      <c r="NEP78" s="216"/>
      <c r="NEQ78" s="216"/>
      <c r="NER78" s="216"/>
      <c r="NES78" s="216"/>
      <c r="NET78" s="216"/>
      <c r="NEU78" s="216"/>
      <c r="NEV78" s="216"/>
      <c r="NEW78" s="216"/>
      <c r="NEX78" s="216"/>
      <c r="NEY78" s="216"/>
      <c r="NEZ78" s="216"/>
      <c r="NFA78" s="216"/>
      <c r="NFB78" s="216"/>
      <c r="NFC78" s="216"/>
      <c r="NFD78" s="216"/>
      <c r="NFE78" s="216"/>
      <c r="NFF78" s="216"/>
      <c r="NFG78" s="216"/>
      <c r="NFH78" s="216"/>
      <c r="NFI78" s="216"/>
      <c r="NFJ78" s="216"/>
      <c r="NFK78" s="216"/>
      <c r="NFL78" s="216"/>
      <c r="NFM78" s="216"/>
      <c r="NFN78" s="216"/>
      <c r="NFO78" s="216"/>
      <c r="NFP78" s="216"/>
      <c r="NFQ78" s="216"/>
      <c r="NFR78" s="216"/>
      <c r="NFS78" s="216"/>
      <c r="NFT78" s="216"/>
      <c r="NFU78" s="216"/>
      <c r="NFV78" s="216"/>
      <c r="NFW78" s="216"/>
      <c r="NFX78" s="216"/>
      <c r="NFY78" s="216"/>
      <c r="NFZ78" s="216"/>
      <c r="NGA78" s="216"/>
      <c r="NGB78" s="216"/>
      <c r="NGC78" s="216"/>
      <c r="NGD78" s="216"/>
      <c r="NGE78" s="216"/>
      <c r="NGF78" s="216"/>
      <c r="NGG78" s="216"/>
      <c r="NGH78" s="216"/>
      <c r="NGI78" s="216"/>
      <c r="NGJ78" s="216"/>
      <c r="NGK78" s="216"/>
      <c r="NGL78" s="216"/>
      <c r="NGM78" s="216"/>
      <c r="NGN78" s="216"/>
      <c r="NGO78" s="216"/>
      <c r="NGP78" s="216"/>
      <c r="NGQ78" s="216"/>
      <c r="NGR78" s="216"/>
      <c r="NGS78" s="216"/>
      <c r="NGT78" s="216"/>
      <c r="NGU78" s="216"/>
      <c r="NGV78" s="216"/>
      <c r="NGW78" s="216"/>
      <c r="NGX78" s="216"/>
      <c r="NGY78" s="216"/>
      <c r="NGZ78" s="216"/>
      <c r="NHA78" s="216"/>
      <c r="NHB78" s="216"/>
      <c r="NHC78" s="216"/>
      <c r="NHD78" s="216"/>
      <c r="NHE78" s="216"/>
      <c r="NHF78" s="216"/>
      <c r="NHG78" s="216"/>
      <c r="NHH78" s="216"/>
      <c r="NHI78" s="216"/>
      <c r="NHJ78" s="216"/>
      <c r="NHK78" s="216"/>
      <c r="NHL78" s="216"/>
      <c r="NHM78" s="216"/>
      <c r="NHN78" s="216"/>
      <c r="NHO78" s="216"/>
      <c r="NHP78" s="216"/>
      <c r="NHQ78" s="216"/>
      <c r="NHR78" s="216"/>
      <c r="NHS78" s="216"/>
      <c r="NHT78" s="216"/>
      <c r="NHU78" s="216"/>
      <c r="NHV78" s="216"/>
      <c r="NHW78" s="216"/>
      <c r="NHX78" s="216"/>
      <c r="NHY78" s="216"/>
      <c r="NHZ78" s="216"/>
      <c r="NIA78" s="216"/>
      <c r="NIB78" s="216"/>
      <c r="NIC78" s="216"/>
      <c r="NID78" s="216"/>
      <c r="NIE78" s="216"/>
      <c r="NIF78" s="216"/>
      <c r="NIG78" s="216"/>
      <c r="NIH78" s="216"/>
      <c r="NII78" s="216"/>
      <c r="NIJ78" s="216"/>
      <c r="NIK78" s="216"/>
      <c r="NIL78" s="216"/>
      <c r="NIM78" s="216"/>
      <c r="NIN78" s="216"/>
      <c r="NIO78" s="216"/>
      <c r="NIP78" s="216"/>
      <c r="NIQ78" s="216"/>
      <c r="NIR78" s="216"/>
      <c r="NIS78" s="216"/>
      <c r="NIT78" s="216"/>
      <c r="NIU78" s="216"/>
      <c r="NIV78" s="216"/>
      <c r="NIW78" s="216"/>
      <c r="NIX78" s="216"/>
      <c r="NIY78" s="216"/>
      <c r="NIZ78" s="216"/>
      <c r="NJA78" s="216"/>
      <c r="NJB78" s="216"/>
      <c r="NJC78" s="216"/>
      <c r="NJD78" s="216"/>
      <c r="NJE78" s="216"/>
      <c r="NJF78" s="216"/>
      <c r="NJG78" s="216"/>
      <c r="NJH78" s="216"/>
      <c r="NJI78" s="216"/>
      <c r="NJJ78" s="216"/>
      <c r="NJK78" s="216"/>
      <c r="NJL78" s="216"/>
      <c r="NJM78" s="216"/>
      <c r="NJN78" s="216"/>
      <c r="NJO78" s="216"/>
      <c r="NJP78" s="216"/>
      <c r="NJQ78" s="216"/>
      <c r="NJR78" s="216"/>
      <c r="NJS78" s="216"/>
      <c r="NJT78" s="216"/>
      <c r="NJU78" s="216"/>
      <c r="NJV78" s="216"/>
      <c r="NJW78" s="216"/>
      <c r="NJX78" s="216"/>
      <c r="NJY78" s="216"/>
      <c r="NJZ78" s="216"/>
      <c r="NKA78" s="216"/>
      <c r="NKB78" s="216"/>
      <c r="NKC78" s="216"/>
      <c r="NKD78" s="216"/>
      <c r="NKE78" s="216"/>
      <c r="NKF78" s="216"/>
      <c r="NKG78" s="216"/>
      <c r="NKH78" s="216"/>
      <c r="NKI78" s="216"/>
      <c r="NKJ78" s="216"/>
      <c r="NKK78" s="216"/>
      <c r="NKL78" s="216"/>
      <c r="NKM78" s="216"/>
      <c r="NKN78" s="216"/>
      <c r="NKO78" s="216"/>
      <c r="NKP78" s="216"/>
      <c r="NKQ78" s="216"/>
      <c r="NKR78" s="216"/>
      <c r="NKS78" s="216"/>
      <c r="NKT78" s="216"/>
      <c r="NKU78" s="216"/>
      <c r="NKV78" s="216"/>
      <c r="NKW78" s="216"/>
      <c r="NKX78" s="216"/>
      <c r="NKY78" s="216"/>
      <c r="NKZ78" s="216"/>
      <c r="NLA78" s="216"/>
      <c r="NLB78" s="216"/>
      <c r="NLC78" s="216"/>
      <c r="NLD78" s="216"/>
      <c r="NLE78" s="216"/>
      <c r="NLF78" s="216"/>
      <c r="NLG78" s="216"/>
      <c r="NLH78" s="216"/>
      <c r="NLI78" s="216"/>
      <c r="NLJ78" s="216"/>
      <c r="NLK78" s="216"/>
      <c r="NLL78" s="216"/>
      <c r="NLM78" s="216"/>
      <c r="NLN78" s="216"/>
      <c r="NLO78" s="216"/>
      <c r="NLP78" s="216"/>
      <c r="NLQ78" s="216"/>
      <c r="NLR78" s="216"/>
      <c r="NLS78" s="216"/>
      <c r="NLT78" s="216"/>
      <c r="NLU78" s="216"/>
      <c r="NLV78" s="216"/>
      <c r="NLW78" s="216"/>
      <c r="NLX78" s="216"/>
      <c r="NLY78" s="216"/>
      <c r="NLZ78" s="216"/>
      <c r="NMA78" s="216"/>
      <c r="NMB78" s="216"/>
      <c r="NMC78" s="216"/>
      <c r="NMD78" s="216"/>
      <c r="NME78" s="216"/>
      <c r="NMF78" s="216"/>
      <c r="NMG78" s="216"/>
      <c r="NMH78" s="216"/>
      <c r="NMI78" s="216"/>
      <c r="NMJ78" s="216"/>
      <c r="NMK78" s="216"/>
      <c r="NML78" s="216"/>
      <c r="NMM78" s="216"/>
      <c r="NMN78" s="216"/>
      <c r="NMO78" s="216"/>
      <c r="NMP78" s="216"/>
      <c r="NMQ78" s="216"/>
      <c r="NMR78" s="216"/>
      <c r="NMS78" s="216"/>
      <c r="NMT78" s="216"/>
      <c r="NMU78" s="216"/>
      <c r="NMV78" s="216"/>
      <c r="NMW78" s="216"/>
      <c r="NMX78" s="216"/>
      <c r="NMY78" s="216"/>
      <c r="NMZ78" s="216"/>
      <c r="NNA78" s="216"/>
      <c r="NNB78" s="216"/>
      <c r="NNC78" s="216"/>
      <c r="NND78" s="216"/>
      <c r="NNE78" s="216"/>
      <c r="NNF78" s="216"/>
      <c r="NNG78" s="216"/>
      <c r="NNH78" s="216"/>
      <c r="NNI78" s="216"/>
      <c r="NNJ78" s="216"/>
      <c r="NNK78" s="216"/>
      <c r="NNL78" s="216"/>
      <c r="NNM78" s="216"/>
      <c r="NNN78" s="216"/>
      <c r="NNO78" s="216"/>
      <c r="NNP78" s="216"/>
      <c r="NNQ78" s="216"/>
      <c r="NNR78" s="216"/>
      <c r="NNS78" s="216"/>
      <c r="NNT78" s="216"/>
      <c r="NNU78" s="216"/>
      <c r="NNV78" s="216"/>
      <c r="NNW78" s="216"/>
      <c r="NNX78" s="216"/>
      <c r="NNY78" s="216"/>
      <c r="NNZ78" s="216"/>
      <c r="NOA78" s="216"/>
      <c r="NOB78" s="216"/>
      <c r="NOC78" s="216"/>
      <c r="NOD78" s="216"/>
      <c r="NOE78" s="216"/>
      <c r="NOF78" s="216"/>
      <c r="NOG78" s="216"/>
      <c r="NOH78" s="216"/>
      <c r="NOI78" s="216"/>
      <c r="NOJ78" s="216"/>
      <c r="NOK78" s="216"/>
      <c r="NOL78" s="216"/>
      <c r="NOM78" s="216"/>
      <c r="NON78" s="216"/>
      <c r="NOO78" s="216"/>
      <c r="NOP78" s="216"/>
      <c r="NOQ78" s="216"/>
      <c r="NOR78" s="216"/>
      <c r="NOS78" s="216"/>
      <c r="NOT78" s="216"/>
      <c r="NOU78" s="216"/>
      <c r="NOV78" s="216"/>
      <c r="NOW78" s="216"/>
      <c r="NOX78" s="216"/>
      <c r="NOY78" s="216"/>
      <c r="NOZ78" s="216"/>
      <c r="NPA78" s="216"/>
      <c r="NPB78" s="216"/>
      <c r="NPC78" s="216"/>
      <c r="NPD78" s="216"/>
      <c r="NPE78" s="216"/>
      <c r="NPF78" s="216"/>
      <c r="NPG78" s="216"/>
      <c r="NPH78" s="216"/>
      <c r="NPI78" s="216"/>
      <c r="NPJ78" s="216"/>
      <c r="NPK78" s="216"/>
      <c r="NPL78" s="216"/>
      <c r="NPM78" s="216"/>
      <c r="NPN78" s="216"/>
      <c r="NPO78" s="216"/>
      <c r="NPP78" s="216"/>
      <c r="NPQ78" s="216"/>
      <c r="NPR78" s="216"/>
      <c r="NPS78" s="216"/>
      <c r="NPT78" s="216"/>
      <c r="NPU78" s="216"/>
      <c r="NPV78" s="216"/>
      <c r="NPW78" s="216"/>
      <c r="NPX78" s="216"/>
      <c r="NPY78" s="216"/>
      <c r="NPZ78" s="216"/>
      <c r="NQA78" s="216"/>
      <c r="NQB78" s="216"/>
      <c r="NQC78" s="216"/>
      <c r="NQD78" s="216"/>
      <c r="NQE78" s="216"/>
      <c r="NQF78" s="216"/>
      <c r="NQG78" s="216"/>
      <c r="NQH78" s="216"/>
      <c r="NQI78" s="216"/>
      <c r="NQJ78" s="216"/>
      <c r="NQK78" s="216"/>
      <c r="NQL78" s="216"/>
      <c r="NQM78" s="216"/>
      <c r="NQN78" s="216"/>
      <c r="NQO78" s="216"/>
      <c r="NQP78" s="216"/>
      <c r="NQQ78" s="216"/>
      <c r="NQR78" s="216"/>
      <c r="NQS78" s="216"/>
      <c r="NQT78" s="216"/>
      <c r="NQU78" s="216"/>
      <c r="NQV78" s="216"/>
      <c r="NQW78" s="216"/>
      <c r="NQX78" s="216"/>
      <c r="NQY78" s="216"/>
      <c r="NQZ78" s="216"/>
      <c r="NRA78" s="216"/>
      <c r="NRB78" s="216"/>
      <c r="NRC78" s="216"/>
      <c r="NRD78" s="216"/>
      <c r="NRE78" s="216"/>
      <c r="NRF78" s="216"/>
      <c r="NRG78" s="216"/>
      <c r="NRH78" s="216"/>
      <c r="NRI78" s="216"/>
      <c r="NRJ78" s="216"/>
      <c r="NRK78" s="216"/>
      <c r="NRL78" s="216"/>
      <c r="NRM78" s="216"/>
      <c r="NRN78" s="216"/>
      <c r="NRO78" s="216"/>
      <c r="NRP78" s="216"/>
      <c r="NRQ78" s="216"/>
      <c r="NRR78" s="216"/>
      <c r="NRS78" s="216"/>
      <c r="NRT78" s="216"/>
      <c r="NRU78" s="216"/>
      <c r="NRV78" s="216"/>
      <c r="NRW78" s="216"/>
      <c r="NRX78" s="216"/>
      <c r="NRY78" s="216"/>
      <c r="NRZ78" s="216"/>
      <c r="NSA78" s="216"/>
      <c r="NSB78" s="216"/>
      <c r="NSC78" s="216"/>
      <c r="NSD78" s="216"/>
      <c r="NSE78" s="216"/>
      <c r="NSF78" s="216"/>
      <c r="NSG78" s="216"/>
      <c r="NSH78" s="216"/>
      <c r="NSI78" s="216"/>
      <c r="NSJ78" s="216"/>
      <c r="NSK78" s="216"/>
      <c r="NSL78" s="216"/>
      <c r="NSM78" s="216"/>
      <c r="NSN78" s="216"/>
      <c r="NSO78" s="216"/>
      <c r="NSP78" s="216"/>
      <c r="NSQ78" s="216"/>
      <c r="NSR78" s="216"/>
      <c r="NSS78" s="216"/>
      <c r="NST78" s="216"/>
      <c r="NSU78" s="216"/>
      <c r="NSV78" s="216"/>
      <c r="NSW78" s="216"/>
      <c r="NSX78" s="216"/>
      <c r="NSY78" s="216"/>
      <c r="NSZ78" s="216"/>
      <c r="NTA78" s="216"/>
      <c r="NTB78" s="216"/>
      <c r="NTC78" s="216"/>
      <c r="NTD78" s="216"/>
      <c r="NTE78" s="216"/>
      <c r="NTF78" s="216"/>
      <c r="NTG78" s="216"/>
      <c r="NTH78" s="216"/>
      <c r="NTI78" s="216"/>
      <c r="NTJ78" s="216"/>
      <c r="NTK78" s="216"/>
      <c r="NTL78" s="216"/>
      <c r="NTM78" s="216"/>
      <c r="NTN78" s="216"/>
      <c r="NTO78" s="216"/>
      <c r="NTP78" s="216"/>
      <c r="NTQ78" s="216"/>
      <c r="NTR78" s="216"/>
      <c r="NTS78" s="216"/>
      <c r="NTT78" s="216"/>
      <c r="NTU78" s="216"/>
      <c r="NTV78" s="216"/>
      <c r="NTW78" s="216"/>
      <c r="NTX78" s="216"/>
      <c r="NTY78" s="216"/>
      <c r="NTZ78" s="216"/>
      <c r="NUA78" s="216"/>
      <c r="NUB78" s="216"/>
      <c r="NUC78" s="216"/>
      <c r="NUD78" s="216"/>
      <c r="NUE78" s="216"/>
      <c r="NUF78" s="216"/>
      <c r="NUG78" s="216"/>
      <c r="NUH78" s="216"/>
      <c r="NUI78" s="216"/>
      <c r="NUJ78" s="216"/>
      <c r="NUK78" s="216"/>
      <c r="NUL78" s="216"/>
      <c r="NUM78" s="216"/>
      <c r="NUN78" s="216"/>
      <c r="NUO78" s="216"/>
      <c r="NUP78" s="216"/>
      <c r="NUQ78" s="216"/>
      <c r="NUR78" s="216"/>
      <c r="NUS78" s="216"/>
      <c r="NUT78" s="216"/>
      <c r="NUU78" s="216"/>
      <c r="NUV78" s="216"/>
      <c r="NUW78" s="216"/>
      <c r="NUX78" s="216"/>
      <c r="NUY78" s="216"/>
      <c r="NUZ78" s="216"/>
      <c r="NVA78" s="216"/>
      <c r="NVB78" s="216"/>
      <c r="NVC78" s="216"/>
      <c r="NVD78" s="216"/>
      <c r="NVE78" s="216"/>
      <c r="NVF78" s="216"/>
      <c r="NVG78" s="216"/>
      <c r="NVH78" s="216"/>
      <c r="NVI78" s="216"/>
      <c r="NVJ78" s="216"/>
      <c r="NVK78" s="216"/>
      <c r="NVL78" s="216"/>
      <c r="NVM78" s="216"/>
      <c r="NVN78" s="216"/>
      <c r="NVO78" s="216"/>
      <c r="NVP78" s="216"/>
      <c r="NVQ78" s="216"/>
      <c r="NVR78" s="216"/>
      <c r="NVS78" s="216"/>
      <c r="NVT78" s="216"/>
      <c r="NVU78" s="216"/>
      <c r="NVV78" s="216"/>
      <c r="NVW78" s="216"/>
      <c r="NVX78" s="216"/>
      <c r="NVY78" s="216"/>
      <c r="NVZ78" s="216"/>
      <c r="NWA78" s="216"/>
      <c r="NWB78" s="216"/>
      <c r="NWC78" s="216"/>
      <c r="NWD78" s="216"/>
      <c r="NWE78" s="216"/>
      <c r="NWF78" s="216"/>
      <c r="NWG78" s="216"/>
      <c r="NWH78" s="216"/>
      <c r="NWI78" s="216"/>
      <c r="NWJ78" s="216"/>
      <c r="NWK78" s="216"/>
      <c r="NWL78" s="216"/>
      <c r="NWM78" s="216"/>
      <c r="NWN78" s="216"/>
      <c r="NWO78" s="216"/>
      <c r="NWP78" s="216"/>
      <c r="NWQ78" s="216"/>
      <c r="NWR78" s="216"/>
      <c r="NWS78" s="216"/>
      <c r="NWT78" s="216"/>
      <c r="NWU78" s="216"/>
      <c r="NWV78" s="216"/>
      <c r="NWW78" s="216"/>
      <c r="NWX78" s="216"/>
      <c r="NWY78" s="216"/>
      <c r="NWZ78" s="216"/>
      <c r="NXA78" s="216"/>
      <c r="NXB78" s="216"/>
      <c r="NXC78" s="216"/>
      <c r="NXD78" s="216"/>
      <c r="NXE78" s="216"/>
      <c r="NXF78" s="216"/>
      <c r="NXG78" s="216"/>
      <c r="NXH78" s="216"/>
      <c r="NXI78" s="216"/>
      <c r="NXJ78" s="216"/>
      <c r="NXK78" s="216"/>
      <c r="NXL78" s="216"/>
      <c r="NXM78" s="216"/>
      <c r="NXN78" s="216"/>
      <c r="NXO78" s="216"/>
      <c r="NXP78" s="216"/>
      <c r="NXQ78" s="216"/>
      <c r="NXR78" s="216"/>
      <c r="NXS78" s="216"/>
      <c r="NXT78" s="216"/>
      <c r="NXU78" s="216"/>
      <c r="NXV78" s="216"/>
      <c r="NXW78" s="216"/>
      <c r="NXX78" s="216"/>
      <c r="NXY78" s="216"/>
      <c r="NXZ78" s="216"/>
      <c r="NYA78" s="216"/>
      <c r="NYB78" s="216"/>
      <c r="NYC78" s="216"/>
      <c r="NYD78" s="216"/>
      <c r="NYE78" s="216"/>
      <c r="NYF78" s="216"/>
      <c r="NYG78" s="216"/>
      <c r="NYH78" s="216"/>
      <c r="NYI78" s="216"/>
      <c r="NYJ78" s="216"/>
      <c r="NYK78" s="216"/>
      <c r="NYL78" s="216"/>
      <c r="NYM78" s="216"/>
      <c r="NYN78" s="216"/>
      <c r="NYO78" s="216"/>
      <c r="NYP78" s="216"/>
      <c r="NYQ78" s="216"/>
      <c r="NYR78" s="216"/>
      <c r="NYS78" s="216"/>
      <c r="NYT78" s="216"/>
      <c r="NYU78" s="216"/>
      <c r="NYV78" s="216"/>
      <c r="NYW78" s="216"/>
      <c r="NYX78" s="216"/>
      <c r="NYY78" s="216"/>
      <c r="NYZ78" s="216"/>
      <c r="NZA78" s="216"/>
      <c r="NZB78" s="216"/>
      <c r="NZC78" s="216"/>
      <c r="NZD78" s="216"/>
      <c r="NZE78" s="216"/>
      <c r="NZF78" s="216"/>
      <c r="NZG78" s="216"/>
      <c r="NZH78" s="216"/>
      <c r="NZI78" s="216"/>
      <c r="NZJ78" s="216"/>
      <c r="NZK78" s="216"/>
      <c r="NZL78" s="216"/>
      <c r="NZM78" s="216"/>
      <c r="NZN78" s="216"/>
      <c r="NZO78" s="216"/>
      <c r="NZP78" s="216"/>
      <c r="NZQ78" s="216"/>
      <c r="NZR78" s="216"/>
      <c r="NZS78" s="216"/>
      <c r="NZT78" s="216"/>
      <c r="NZU78" s="216"/>
      <c r="NZV78" s="216"/>
      <c r="NZW78" s="216"/>
      <c r="NZX78" s="216"/>
      <c r="NZY78" s="216"/>
      <c r="NZZ78" s="216"/>
      <c r="OAA78" s="216"/>
      <c r="OAB78" s="216"/>
      <c r="OAC78" s="216"/>
      <c r="OAD78" s="216"/>
      <c r="OAE78" s="216"/>
      <c r="OAF78" s="216"/>
      <c r="OAG78" s="216"/>
      <c r="OAH78" s="216"/>
      <c r="OAI78" s="216"/>
      <c r="OAJ78" s="216"/>
      <c r="OAK78" s="216"/>
      <c r="OAL78" s="216"/>
      <c r="OAM78" s="216"/>
      <c r="OAN78" s="216"/>
      <c r="OAO78" s="216"/>
      <c r="OAP78" s="216"/>
      <c r="OAQ78" s="216"/>
      <c r="OAR78" s="216"/>
      <c r="OAS78" s="216"/>
      <c r="OAT78" s="216"/>
      <c r="OAU78" s="216"/>
      <c r="OAV78" s="216"/>
      <c r="OAW78" s="216"/>
      <c r="OAX78" s="216"/>
      <c r="OAY78" s="216"/>
      <c r="OAZ78" s="216"/>
      <c r="OBA78" s="216"/>
      <c r="OBB78" s="216"/>
      <c r="OBC78" s="216"/>
      <c r="OBD78" s="216"/>
      <c r="OBE78" s="216"/>
      <c r="OBF78" s="216"/>
      <c r="OBG78" s="216"/>
      <c r="OBH78" s="216"/>
      <c r="OBI78" s="216"/>
      <c r="OBJ78" s="216"/>
      <c r="OBK78" s="216"/>
      <c r="OBL78" s="216"/>
      <c r="OBM78" s="216"/>
      <c r="OBN78" s="216"/>
      <c r="OBO78" s="216"/>
      <c r="OBP78" s="216"/>
      <c r="OBQ78" s="216"/>
      <c r="OBR78" s="216"/>
      <c r="OBS78" s="216"/>
      <c r="OBT78" s="216"/>
      <c r="OBU78" s="216"/>
      <c r="OBV78" s="216"/>
      <c r="OBW78" s="216"/>
      <c r="OBX78" s="216"/>
      <c r="OBY78" s="216"/>
      <c r="OBZ78" s="216"/>
      <c r="OCA78" s="216"/>
      <c r="OCB78" s="216"/>
      <c r="OCC78" s="216"/>
      <c r="OCD78" s="216"/>
      <c r="OCE78" s="216"/>
      <c r="OCF78" s="216"/>
      <c r="OCG78" s="216"/>
      <c r="OCH78" s="216"/>
      <c r="OCI78" s="216"/>
      <c r="OCJ78" s="216"/>
      <c r="OCK78" s="216"/>
      <c r="OCL78" s="216"/>
      <c r="OCM78" s="216"/>
      <c r="OCN78" s="216"/>
      <c r="OCO78" s="216"/>
      <c r="OCP78" s="216"/>
      <c r="OCQ78" s="216"/>
      <c r="OCR78" s="216"/>
      <c r="OCS78" s="216"/>
      <c r="OCT78" s="216"/>
      <c r="OCU78" s="216"/>
      <c r="OCV78" s="216"/>
      <c r="OCW78" s="216"/>
      <c r="OCX78" s="216"/>
      <c r="OCY78" s="216"/>
      <c r="OCZ78" s="216"/>
      <c r="ODA78" s="216"/>
      <c r="ODB78" s="216"/>
      <c r="ODC78" s="216"/>
      <c r="ODD78" s="216"/>
      <c r="ODE78" s="216"/>
      <c r="ODF78" s="216"/>
      <c r="ODG78" s="216"/>
      <c r="ODH78" s="216"/>
      <c r="ODI78" s="216"/>
      <c r="ODJ78" s="216"/>
      <c r="ODK78" s="216"/>
      <c r="ODL78" s="216"/>
      <c r="ODM78" s="216"/>
      <c r="ODN78" s="216"/>
      <c r="ODO78" s="216"/>
      <c r="ODP78" s="216"/>
      <c r="ODQ78" s="216"/>
      <c r="ODR78" s="216"/>
      <c r="ODS78" s="216"/>
      <c r="ODT78" s="216"/>
      <c r="ODU78" s="216"/>
      <c r="ODV78" s="216"/>
      <c r="ODW78" s="216"/>
      <c r="ODX78" s="216"/>
      <c r="ODY78" s="216"/>
      <c r="ODZ78" s="216"/>
      <c r="OEA78" s="216"/>
      <c r="OEB78" s="216"/>
      <c r="OEC78" s="216"/>
      <c r="OED78" s="216"/>
      <c r="OEE78" s="216"/>
      <c r="OEF78" s="216"/>
      <c r="OEG78" s="216"/>
      <c r="OEH78" s="216"/>
      <c r="OEI78" s="216"/>
      <c r="OEJ78" s="216"/>
      <c r="OEK78" s="216"/>
      <c r="OEL78" s="216"/>
      <c r="OEM78" s="216"/>
      <c r="OEN78" s="216"/>
      <c r="OEO78" s="216"/>
      <c r="OEP78" s="216"/>
      <c r="OEQ78" s="216"/>
      <c r="OER78" s="216"/>
      <c r="OES78" s="216"/>
      <c r="OET78" s="216"/>
      <c r="OEU78" s="216"/>
      <c r="OEV78" s="216"/>
      <c r="OEW78" s="216"/>
      <c r="OEX78" s="216"/>
      <c r="OEY78" s="216"/>
      <c r="OEZ78" s="216"/>
      <c r="OFA78" s="216"/>
      <c r="OFB78" s="216"/>
      <c r="OFC78" s="216"/>
      <c r="OFD78" s="216"/>
      <c r="OFE78" s="216"/>
      <c r="OFF78" s="216"/>
      <c r="OFG78" s="216"/>
      <c r="OFH78" s="216"/>
      <c r="OFI78" s="216"/>
      <c r="OFJ78" s="216"/>
      <c r="OFK78" s="216"/>
      <c r="OFL78" s="216"/>
      <c r="OFM78" s="216"/>
      <c r="OFN78" s="216"/>
      <c r="OFO78" s="216"/>
      <c r="OFP78" s="216"/>
      <c r="OFQ78" s="216"/>
      <c r="OFR78" s="216"/>
      <c r="OFS78" s="216"/>
      <c r="OFT78" s="216"/>
      <c r="OFU78" s="216"/>
      <c r="OFV78" s="216"/>
      <c r="OFW78" s="216"/>
      <c r="OFX78" s="216"/>
      <c r="OFY78" s="216"/>
      <c r="OFZ78" s="216"/>
      <c r="OGA78" s="216"/>
      <c r="OGB78" s="216"/>
      <c r="OGC78" s="216"/>
      <c r="OGD78" s="216"/>
      <c r="OGE78" s="216"/>
      <c r="OGF78" s="216"/>
      <c r="OGG78" s="216"/>
      <c r="OGH78" s="216"/>
      <c r="OGI78" s="216"/>
      <c r="OGJ78" s="216"/>
      <c r="OGK78" s="216"/>
      <c r="OGL78" s="216"/>
      <c r="OGM78" s="216"/>
      <c r="OGN78" s="216"/>
      <c r="OGO78" s="216"/>
      <c r="OGP78" s="216"/>
      <c r="OGQ78" s="216"/>
      <c r="OGR78" s="216"/>
      <c r="OGS78" s="216"/>
      <c r="OGT78" s="216"/>
      <c r="OGU78" s="216"/>
      <c r="OGV78" s="216"/>
      <c r="OGW78" s="216"/>
      <c r="OGX78" s="216"/>
      <c r="OGY78" s="216"/>
      <c r="OGZ78" s="216"/>
      <c r="OHA78" s="216"/>
      <c r="OHB78" s="216"/>
      <c r="OHC78" s="216"/>
      <c r="OHD78" s="216"/>
      <c r="OHE78" s="216"/>
      <c r="OHF78" s="216"/>
      <c r="OHG78" s="216"/>
      <c r="OHH78" s="216"/>
      <c r="OHI78" s="216"/>
      <c r="OHJ78" s="216"/>
      <c r="OHK78" s="216"/>
      <c r="OHL78" s="216"/>
      <c r="OHM78" s="216"/>
      <c r="OHN78" s="216"/>
      <c r="OHO78" s="216"/>
      <c r="OHP78" s="216"/>
      <c r="OHQ78" s="216"/>
      <c r="OHR78" s="216"/>
      <c r="OHS78" s="216"/>
      <c r="OHT78" s="216"/>
      <c r="OHU78" s="216"/>
      <c r="OHV78" s="216"/>
      <c r="OHW78" s="216"/>
      <c r="OHX78" s="216"/>
      <c r="OHY78" s="216"/>
      <c r="OHZ78" s="216"/>
      <c r="OIA78" s="216"/>
      <c r="OIB78" s="216"/>
      <c r="OIC78" s="216"/>
      <c r="OID78" s="216"/>
      <c r="OIE78" s="216"/>
      <c r="OIF78" s="216"/>
      <c r="OIG78" s="216"/>
      <c r="OIH78" s="216"/>
      <c r="OII78" s="216"/>
      <c r="OIJ78" s="216"/>
      <c r="OIK78" s="216"/>
      <c r="OIL78" s="216"/>
      <c r="OIM78" s="216"/>
      <c r="OIN78" s="216"/>
      <c r="OIO78" s="216"/>
      <c r="OIP78" s="216"/>
      <c r="OIQ78" s="216"/>
      <c r="OIR78" s="216"/>
      <c r="OIS78" s="216"/>
      <c r="OIT78" s="216"/>
      <c r="OIU78" s="216"/>
      <c r="OIV78" s="216"/>
      <c r="OIW78" s="216"/>
      <c r="OIX78" s="216"/>
      <c r="OIY78" s="216"/>
      <c r="OIZ78" s="216"/>
      <c r="OJA78" s="216"/>
      <c r="OJB78" s="216"/>
      <c r="OJC78" s="216"/>
      <c r="OJD78" s="216"/>
      <c r="OJE78" s="216"/>
      <c r="OJF78" s="216"/>
      <c r="OJG78" s="216"/>
      <c r="OJH78" s="216"/>
      <c r="OJI78" s="216"/>
      <c r="OJJ78" s="216"/>
      <c r="OJK78" s="216"/>
      <c r="OJL78" s="216"/>
      <c r="OJM78" s="216"/>
      <c r="OJN78" s="216"/>
      <c r="OJO78" s="216"/>
      <c r="OJP78" s="216"/>
      <c r="OJQ78" s="216"/>
      <c r="OJR78" s="216"/>
      <c r="OJS78" s="216"/>
      <c r="OJT78" s="216"/>
      <c r="OJU78" s="216"/>
      <c r="OJV78" s="216"/>
      <c r="OJW78" s="216"/>
      <c r="OJX78" s="216"/>
      <c r="OJY78" s="216"/>
      <c r="OJZ78" s="216"/>
      <c r="OKA78" s="216"/>
      <c r="OKB78" s="216"/>
      <c r="OKC78" s="216"/>
      <c r="OKD78" s="216"/>
      <c r="OKE78" s="216"/>
      <c r="OKF78" s="216"/>
      <c r="OKG78" s="216"/>
      <c r="OKH78" s="216"/>
      <c r="OKI78" s="216"/>
      <c r="OKJ78" s="216"/>
      <c r="OKK78" s="216"/>
      <c r="OKL78" s="216"/>
      <c r="OKM78" s="216"/>
      <c r="OKN78" s="216"/>
      <c r="OKO78" s="216"/>
      <c r="OKP78" s="216"/>
      <c r="OKQ78" s="216"/>
      <c r="OKR78" s="216"/>
      <c r="OKS78" s="216"/>
      <c r="OKT78" s="216"/>
      <c r="OKU78" s="216"/>
      <c r="OKV78" s="216"/>
      <c r="OKW78" s="216"/>
      <c r="OKX78" s="216"/>
      <c r="OKY78" s="216"/>
      <c r="OKZ78" s="216"/>
      <c r="OLA78" s="216"/>
      <c r="OLB78" s="216"/>
      <c r="OLC78" s="216"/>
      <c r="OLD78" s="216"/>
      <c r="OLE78" s="216"/>
      <c r="OLF78" s="216"/>
      <c r="OLG78" s="216"/>
      <c r="OLH78" s="216"/>
      <c r="OLI78" s="216"/>
      <c r="OLJ78" s="216"/>
      <c r="OLK78" s="216"/>
      <c r="OLL78" s="216"/>
      <c r="OLM78" s="216"/>
      <c r="OLN78" s="216"/>
      <c r="OLO78" s="216"/>
      <c r="OLP78" s="216"/>
      <c r="OLQ78" s="216"/>
      <c r="OLR78" s="216"/>
      <c r="OLS78" s="216"/>
      <c r="OLT78" s="216"/>
      <c r="OLU78" s="216"/>
      <c r="OLV78" s="216"/>
      <c r="OLW78" s="216"/>
      <c r="OLX78" s="216"/>
      <c r="OLY78" s="216"/>
      <c r="OLZ78" s="216"/>
      <c r="OMA78" s="216"/>
      <c r="OMB78" s="216"/>
      <c r="OMC78" s="216"/>
      <c r="OMD78" s="216"/>
      <c r="OME78" s="216"/>
      <c r="OMF78" s="216"/>
      <c r="OMG78" s="216"/>
      <c r="OMH78" s="216"/>
      <c r="OMI78" s="216"/>
      <c r="OMJ78" s="216"/>
      <c r="OMK78" s="216"/>
      <c r="OML78" s="216"/>
      <c r="OMM78" s="216"/>
      <c r="OMN78" s="216"/>
      <c r="OMO78" s="216"/>
      <c r="OMP78" s="216"/>
      <c r="OMQ78" s="216"/>
      <c r="OMR78" s="216"/>
      <c r="OMS78" s="216"/>
      <c r="OMT78" s="216"/>
      <c r="OMU78" s="216"/>
      <c r="OMV78" s="216"/>
      <c r="OMW78" s="216"/>
      <c r="OMX78" s="216"/>
      <c r="OMY78" s="216"/>
      <c r="OMZ78" s="216"/>
      <c r="ONA78" s="216"/>
      <c r="ONB78" s="216"/>
      <c r="ONC78" s="216"/>
      <c r="OND78" s="216"/>
      <c r="ONE78" s="216"/>
      <c r="ONF78" s="216"/>
      <c r="ONG78" s="216"/>
      <c r="ONH78" s="216"/>
      <c r="ONI78" s="216"/>
      <c r="ONJ78" s="216"/>
      <c r="ONK78" s="216"/>
      <c r="ONL78" s="216"/>
      <c r="ONM78" s="216"/>
      <c r="ONN78" s="216"/>
      <c r="ONO78" s="216"/>
      <c r="ONP78" s="216"/>
      <c r="ONQ78" s="216"/>
      <c r="ONR78" s="216"/>
      <c r="ONS78" s="216"/>
      <c r="ONT78" s="216"/>
      <c r="ONU78" s="216"/>
      <c r="ONV78" s="216"/>
      <c r="ONW78" s="216"/>
      <c r="ONX78" s="216"/>
      <c r="ONY78" s="216"/>
      <c r="ONZ78" s="216"/>
      <c r="OOA78" s="216"/>
      <c r="OOB78" s="216"/>
      <c r="OOC78" s="216"/>
      <c r="OOD78" s="216"/>
      <c r="OOE78" s="216"/>
      <c r="OOF78" s="216"/>
      <c r="OOG78" s="216"/>
      <c r="OOH78" s="216"/>
      <c r="OOI78" s="216"/>
      <c r="OOJ78" s="216"/>
      <c r="OOK78" s="216"/>
      <c r="OOL78" s="216"/>
      <c r="OOM78" s="216"/>
      <c r="OON78" s="216"/>
      <c r="OOO78" s="216"/>
      <c r="OOP78" s="216"/>
      <c r="OOQ78" s="216"/>
      <c r="OOR78" s="216"/>
      <c r="OOS78" s="216"/>
      <c r="OOT78" s="216"/>
      <c r="OOU78" s="216"/>
      <c r="OOV78" s="216"/>
      <c r="OOW78" s="216"/>
      <c r="OOX78" s="216"/>
      <c r="OOY78" s="216"/>
      <c r="OOZ78" s="216"/>
      <c r="OPA78" s="216"/>
      <c r="OPB78" s="216"/>
      <c r="OPC78" s="216"/>
      <c r="OPD78" s="216"/>
      <c r="OPE78" s="216"/>
      <c r="OPF78" s="216"/>
      <c r="OPG78" s="216"/>
      <c r="OPH78" s="216"/>
      <c r="OPI78" s="216"/>
      <c r="OPJ78" s="216"/>
      <c r="OPK78" s="216"/>
      <c r="OPL78" s="216"/>
      <c r="OPM78" s="216"/>
      <c r="OPN78" s="216"/>
      <c r="OPO78" s="216"/>
      <c r="OPP78" s="216"/>
      <c r="OPQ78" s="216"/>
      <c r="OPR78" s="216"/>
      <c r="OPS78" s="216"/>
      <c r="OPT78" s="216"/>
      <c r="OPU78" s="216"/>
      <c r="OPV78" s="216"/>
      <c r="OPW78" s="216"/>
      <c r="OPX78" s="216"/>
      <c r="OPY78" s="216"/>
      <c r="OPZ78" s="216"/>
      <c r="OQA78" s="216"/>
      <c r="OQB78" s="216"/>
      <c r="OQC78" s="216"/>
      <c r="OQD78" s="216"/>
      <c r="OQE78" s="216"/>
      <c r="OQF78" s="216"/>
      <c r="OQG78" s="216"/>
      <c r="OQH78" s="216"/>
      <c r="OQI78" s="216"/>
      <c r="OQJ78" s="216"/>
      <c r="OQK78" s="216"/>
      <c r="OQL78" s="216"/>
      <c r="OQM78" s="216"/>
      <c r="OQN78" s="216"/>
      <c r="OQO78" s="216"/>
      <c r="OQP78" s="216"/>
      <c r="OQQ78" s="216"/>
      <c r="OQR78" s="216"/>
      <c r="OQS78" s="216"/>
      <c r="OQT78" s="216"/>
      <c r="OQU78" s="216"/>
      <c r="OQV78" s="216"/>
      <c r="OQW78" s="216"/>
      <c r="OQX78" s="216"/>
      <c r="OQY78" s="216"/>
      <c r="OQZ78" s="216"/>
      <c r="ORA78" s="216"/>
      <c r="ORB78" s="216"/>
      <c r="ORC78" s="216"/>
      <c r="ORD78" s="216"/>
      <c r="ORE78" s="216"/>
      <c r="ORF78" s="216"/>
      <c r="ORG78" s="216"/>
      <c r="ORH78" s="216"/>
      <c r="ORI78" s="216"/>
      <c r="ORJ78" s="216"/>
      <c r="ORK78" s="216"/>
      <c r="ORL78" s="216"/>
      <c r="ORM78" s="216"/>
      <c r="ORN78" s="216"/>
      <c r="ORO78" s="216"/>
      <c r="ORP78" s="216"/>
      <c r="ORQ78" s="216"/>
      <c r="ORR78" s="216"/>
      <c r="ORS78" s="216"/>
      <c r="ORT78" s="216"/>
      <c r="ORU78" s="216"/>
      <c r="ORV78" s="216"/>
      <c r="ORW78" s="216"/>
      <c r="ORX78" s="216"/>
      <c r="ORY78" s="216"/>
      <c r="ORZ78" s="216"/>
      <c r="OSA78" s="216"/>
      <c r="OSB78" s="216"/>
      <c r="OSC78" s="216"/>
      <c r="OSD78" s="216"/>
      <c r="OSE78" s="216"/>
      <c r="OSF78" s="216"/>
      <c r="OSG78" s="216"/>
      <c r="OSH78" s="216"/>
      <c r="OSI78" s="216"/>
      <c r="OSJ78" s="216"/>
      <c r="OSK78" s="216"/>
      <c r="OSL78" s="216"/>
      <c r="OSM78" s="216"/>
      <c r="OSN78" s="216"/>
      <c r="OSO78" s="216"/>
      <c r="OSP78" s="216"/>
      <c r="OSQ78" s="216"/>
      <c r="OSR78" s="216"/>
      <c r="OSS78" s="216"/>
      <c r="OST78" s="216"/>
      <c r="OSU78" s="216"/>
      <c r="OSV78" s="216"/>
      <c r="OSW78" s="216"/>
      <c r="OSX78" s="216"/>
      <c r="OSY78" s="216"/>
      <c r="OSZ78" s="216"/>
      <c r="OTA78" s="216"/>
      <c r="OTB78" s="216"/>
      <c r="OTC78" s="216"/>
      <c r="OTD78" s="216"/>
      <c r="OTE78" s="216"/>
      <c r="OTF78" s="216"/>
      <c r="OTG78" s="216"/>
      <c r="OTH78" s="216"/>
      <c r="OTI78" s="216"/>
      <c r="OTJ78" s="216"/>
      <c r="OTK78" s="216"/>
      <c r="OTL78" s="216"/>
      <c r="OTM78" s="216"/>
      <c r="OTN78" s="216"/>
      <c r="OTO78" s="216"/>
      <c r="OTP78" s="216"/>
      <c r="OTQ78" s="216"/>
      <c r="OTR78" s="216"/>
      <c r="OTS78" s="216"/>
      <c r="OTT78" s="216"/>
      <c r="OTU78" s="216"/>
      <c r="OTV78" s="216"/>
      <c r="OTW78" s="216"/>
      <c r="OTX78" s="216"/>
      <c r="OTY78" s="216"/>
      <c r="OTZ78" s="216"/>
      <c r="OUA78" s="216"/>
      <c r="OUB78" s="216"/>
      <c r="OUC78" s="216"/>
      <c r="OUD78" s="216"/>
      <c r="OUE78" s="216"/>
      <c r="OUF78" s="216"/>
      <c r="OUG78" s="216"/>
      <c r="OUH78" s="216"/>
      <c r="OUI78" s="216"/>
      <c r="OUJ78" s="216"/>
      <c r="OUK78" s="216"/>
      <c r="OUL78" s="216"/>
      <c r="OUM78" s="216"/>
      <c r="OUN78" s="216"/>
      <c r="OUO78" s="216"/>
      <c r="OUP78" s="216"/>
      <c r="OUQ78" s="216"/>
      <c r="OUR78" s="216"/>
      <c r="OUS78" s="216"/>
      <c r="OUT78" s="216"/>
      <c r="OUU78" s="216"/>
      <c r="OUV78" s="216"/>
      <c r="OUW78" s="216"/>
      <c r="OUX78" s="216"/>
      <c r="OUY78" s="216"/>
      <c r="OUZ78" s="216"/>
      <c r="OVA78" s="216"/>
      <c r="OVB78" s="216"/>
      <c r="OVC78" s="216"/>
      <c r="OVD78" s="216"/>
      <c r="OVE78" s="216"/>
      <c r="OVF78" s="216"/>
      <c r="OVG78" s="216"/>
      <c r="OVH78" s="216"/>
      <c r="OVI78" s="216"/>
      <c r="OVJ78" s="216"/>
      <c r="OVK78" s="216"/>
      <c r="OVL78" s="216"/>
      <c r="OVM78" s="216"/>
      <c r="OVN78" s="216"/>
      <c r="OVO78" s="216"/>
      <c r="OVP78" s="216"/>
      <c r="OVQ78" s="216"/>
      <c r="OVR78" s="216"/>
      <c r="OVS78" s="216"/>
      <c r="OVT78" s="216"/>
      <c r="OVU78" s="216"/>
      <c r="OVV78" s="216"/>
      <c r="OVW78" s="216"/>
      <c r="OVX78" s="216"/>
      <c r="OVY78" s="216"/>
      <c r="OVZ78" s="216"/>
      <c r="OWA78" s="216"/>
      <c r="OWB78" s="216"/>
      <c r="OWC78" s="216"/>
      <c r="OWD78" s="216"/>
      <c r="OWE78" s="216"/>
      <c r="OWF78" s="216"/>
      <c r="OWG78" s="216"/>
      <c r="OWH78" s="216"/>
      <c r="OWI78" s="216"/>
      <c r="OWJ78" s="216"/>
      <c r="OWK78" s="216"/>
      <c r="OWL78" s="216"/>
      <c r="OWM78" s="216"/>
      <c r="OWN78" s="216"/>
      <c r="OWO78" s="216"/>
      <c r="OWP78" s="216"/>
      <c r="OWQ78" s="216"/>
      <c r="OWR78" s="216"/>
      <c r="OWS78" s="216"/>
      <c r="OWT78" s="216"/>
      <c r="OWU78" s="216"/>
      <c r="OWV78" s="216"/>
      <c r="OWW78" s="216"/>
      <c r="OWX78" s="216"/>
      <c r="OWY78" s="216"/>
      <c r="OWZ78" s="216"/>
      <c r="OXA78" s="216"/>
      <c r="OXB78" s="216"/>
      <c r="OXC78" s="216"/>
      <c r="OXD78" s="216"/>
      <c r="OXE78" s="216"/>
      <c r="OXF78" s="216"/>
      <c r="OXG78" s="216"/>
      <c r="OXH78" s="216"/>
      <c r="OXI78" s="216"/>
      <c r="OXJ78" s="216"/>
      <c r="OXK78" s="216"/>
      <c r="OXL78" s="216"/>
      <c r="OXM78" s="216"/>
      <c r="OXN78" s="216"/>
      <c r="OXO78" s="216"/>
      <c r="OXP78" s="216"/>
      <c r="OXQ78" s="216"/>
      <c r="OXR78" s="216"/>
      <c r="OXS78" s="216"/>
      <c r="OXT78" s="216"/>
      <c r="OXU78" s="216"/>
      <c r="OXV78" s="216"/>
      <c r="OXW78" s="216"/>
      <c r="OXX78" s="216"/>
      <c r="OXY78" s="216"/>
      <c r="OXZ78" s="216"/>
      <c r="OYA78" s="216"/>
      <c r="OYB78" s="216"/>
      <c r="OYC78" s="216"/>
      <c r="OYD78" s="216"/>
      <c r="OYE78" s="216"/>
      <c r="OYF78" s="216"/>
      <c r="OYG78" s="216"/>
      <c r="OYH78" s="216"/>
      <c r="OYI78" s="216"/>
      <c r="OYJ78" s="216"/>
      <c r="OYK78" s="216"/>
      <c r="OYL78" s="216"/>
      <c r="OYM78" s="216"/>
      <c r="OYN78" s="216"/>
      <c r="OYO78" s="216"/>
      <c r="OYP78" s="216"/>
      <c r="OYQ78" s="216"/>
      <c r="OYR78" s="216"/>
      <c r="OYS78" s="216"/>
      <c r="OYT78" s="216"/>
      <c r="OYU78" s="216"/>
      <c r="OYV78" s="216"/>
      <c r="OYW78" s="216"/>
      <c r="OYX78" s="216"/>
      <c r="OYY78" s="216"/>
      <c r="OYZ78" s="216"/>
      <c r="OZA78" s="216"/>
      <c r="OZB78" s="216"/>
      <c r="OZC78" s="216"/>
      <c r="OZD78" s="216"/>
      <c r="OZE78" s="216"/>
      <c r="OZF78" s="216"/>
      <c r="OZG78" s="216"/>
      <c r="OZH78" s="216"/>
      <c r="OZI78" s="216"/>
      <c r="OZJ78" s="216"/>
      <c r="OZK78" s="216"/>
      <c r="OZL78" s="216"/>
      <c r="OZM78" s="216"/>
      <c r="OZN78" s="216"/>
      <c r="OZO78" s="216"/>
      <c r="OZP78" s="216"/>
      <c r="OZQ78" s="216"/>
      <c r="OZR78" s="216"/>
      <c r="OZS78" s="216"/>
      <c r="OZT78" s="216"/>
      <c r="OZU78" s="216"/>
      <c r="OZV78" s="216"/>
      <c r="OZW78" s="216"/>
      <c r="OZX78" s="216"/>
      <c r="OZY78" s="216"/>
      <c r="OZZ78" s="216"/>
      <c r="PAA78" s="216"/>
      <c r="PAB78" s="216"/>
      <c r="PAC78" s="216"/>
      <c r="PAD78" s="216"/>
      <c r="PAE78" s="216"/>
      <c r="PAF78" s="216"/>
      <c r="PAG78" s="216"/>
      <c r="PAH78" s="216"/>
      <c r="PAI78" s="216"/>
      <c r="PAJ78" s="216"/>
      <c r="PAK78" s="216"/>
      <c r="PAL78" s="216"/>
      <c r="PAM78" s="216"/>
      <c r="PAN78" s="216"/>
      <c r="PAO78" s="216"/>
      <c r="PAP78" s="216"/>
      <c r="PAQ78" s="216"/>
      <c r="PAR78" s="216"/>
      <c r="PAS78" s="216"/>
      <c r="PAT78" s="216"/>
      <c r="PAU78" s="216"/>
      <c r="PAV78" s="216"/>
      <c r="PAW78" s="216"/>
      <c r="PAX78" s="216"/>
      <c r="PAY78" s="216"/>
      <c r="PAZ78" s="216"/>
      <c r="PBA78" s="216"/>
      <c r="PBB78" s="216"/>
      <c r="PBC78" s="216"/>
      <c r="PBD78" s="216"/>
      <c r="PBE78" s="216"/>
      <c r="PBF78" s="216"/>
      <c r="PBG78" s="216"/>
      <c r="PBH78" s="216"/>
      <c r="PBI78" s="216"/>
      <c r="PBJ78" s="216"/>
      <c r="PBK78" s="216"/>
      <c r="PBL78" s="216"/>
      <c r="PBM78" s="216"/>
      <c r="PBN78" s="216"/>
      <c r="PBO78" s="216"/>
      <c r="PBP78" s="216"/>
      <c r="PBQ78" s="216"/>
      <c r="PBR78" s="216"/>
      <c r="PBS78" s="216"/>
      <c r="PBT78" s="216"/>
      <c r="PBU78" s="216"/>
      <c r="PBV78" s="216"/>
      <c r="PBW78" s="216"/>
      <c r="PBX78" s="216"/>
      <c r="PBY78" s="216"/>
      <c r="PBZ78" s="216"/>
      <c r="PCA78" s="216"/>
      <c r="PCB78" s="216"/>
      <c r="PCC78" s="216"/>
      <c r="PCD78" s="216"/>
      <c r="PCE78" s="216"/>
      <c r="PCF78" s="216"/>
      <c r="PCG78" s="216"/>
      <c r="PCH78" s="216"/>
      <c r="PCI78" s="216"/>
      <c r="PCJ78" s="216"/>
      <c r="PCK78" s="216"/>
      <c r="PCL78" s="216"/>
      <c r="PCM78" s="216"/>
      <c r="PCN78" s="216"/>
      <c r="PCO78" s="216"/>
      <c r="PCP78" s="216"/>
      <c r="PCQ78" s="216"/>
      <c r="PCR78" s="216"/>
      <c r="PCS78" s="216"/>
      <c r="PCT78" s="216"/>
      <c r="PCU78" s="216"/>
      <c r="PCV78" s="216"/>
      <c r="PCW78" s="216"/>
      <c r="PCX78" s="216"/>
      <c r="PCY78" s="216"/>
      <c r="PCZ78" s="216"/>
      <c r="PDA78" s="216"/>
      <c r="PDB78" s="216"/>
      <c r="PDC78" s="216"/>
      <c r="PDD78" s="216"/>
      <c r="PDE78" s="216"/>
      <c r="PDF78" s="216"/>
      <c r="PDG78" s="216"/>
      <c r="PDH78" s="216"/>
      <c r="PDI78" s="216"/>
      <c r="PDJ78" s="216"/>
      <c r="PDK78" s="216"/>
      <c r="PDL78" s="216"/>
      <c r="PDM78" s="216"/>
      <c r="PDN78" s="216"/>
      <c r="PDO78" s="216"/>
      <c r="PDP78" s="216"/>
      <c r="PDQ78" s="216"/>
      <c r="PDR78" s="216"/>
      <c r="PDS78" s="216"/>
      <c r="PDT78" s="216"/>
      <c r="PDU78" s="216"/>
      <c r="PDV78" s="216"/>
      <c r="PDW78" s="216"/>
      <c r="PDX78" s="216"/>
      <c r="PDY78" s="216"/>
      <c r="PDZ78" s="216"/>
      <c r="PEA78" s="216"/>
      <c r="PEB78" s="216"/>
      <c r="PEC78" s="216"/>
      <c r="PED78" s="216"/>
      <c r="PEE78" s="216"/>
      <c r="PEF78" s="216"/>
      <c r="PEG78" s="216"/>
      <c r="PEH78" s="216"/>
      <c r="PEI78" s="216"/>
      <c r="PEJ78" s="216"/>
      <c r="PEK78" s="216"/>
      <c r="PEL78" s="216"/>
      <c r="PEM78" s="216"/>
      <c r="PEN78" s="216"/>
      <c r="PEO78" s="216"/>
      <c r="PEP78" s="216"/>
      <c r="PEQ78" s="216"/>
      <c r="PER78" s="216"/>
      <c r="PES78" s="216"/>
      <c r="PET78" s="216"/>
      <c r="PEU78" s="216"/>
      <c r="PEV78" s="216"/>
      <c r="PEW78" s="216"/>
      <c r="PEX78" s="216"/>
      <c r="PEY78" s="216"/>
      <c r="PEZ78" s="216"/>
      <c r="PFA78" s="216"/>
      <c r="PFB78" s="216"/>
      <c r="PFC78" s="216"/>
      <c r="PFD78" s="216"/>
      <c r="PFE78" s="216"/>
      <c r="PFF78" s="216"/>
      <c r="PFG78" s="216"/>
      <c r="PFH78" s="216"/>
      <c r="PFI78" s="216"/>
      <c r="PFJ78" s="216"/>
      <c r="PFK78" s="216"/>
      <c r="PFL78" s="216"/>
      <c r="PFM78" s="216"/>
      <c r="PFN78" s="216"/>
      <c r="PFO78" s="216"/>
      <c r="PFP78" s="216"/>
      <c r="PFQ78" s="216"/>
      <c r="PFR78" s="216"/>
      <c r="PFS78" s="216"/>
      <c r="PFT78" s="216"/>
      <c r="PFU78" s="216"/>
      <c r="PFV78" s="216"/>
      <c r="PFW78" s="216"/>
      <c r="PFX78" s="216"/>
      <c r="PFY78" s="216"/>
      <c r="PFZ78" s="216"/>
      <c r="PGA78" s="216"/>
      <c r="PGB78" s="216"/>
      <c r="PGC78" s="216"/>
      <c r="PGD78" s="216"/>
      <c r="PGE78" s="216"/>
      <c r="PGF78" s="216"/>
      <c r="PGG78" s="216"/>
      <c r="PGH78" s="216"/>
      <c r="PGI78" s="216"/>
      <c r="PGJ78" s="216"/>
      <c r="PGK78" s="216"/>
      <c r="PGL78" s="216"/>
      <c r="PGM78" s="216"/>
      <c r="PGN78" s="216"/>
      <c r="PGO78" s="216"/>
      <c r="PGP78" s="216"/>
      <c r="PGQ78" s="216"/>
      <c r="PGR78" s="216"/>
      <c r="PGS78" s="216"/>
      <c r="PGT78" s="216"/>
      <c r="PGU78" s="216"/>
      <c r="PGV78" s="216"/>
      <c r="PGW78" s="216"/>
      <c r="PGX78" s="216"/>
      <c r="PGY78" s="216"/>
      <c r="PGZ78" s="216"/>
      <c r="PHA78" s="216"/>
      <c r="PHB78" s="216"/>
      <c r="PHC78" s="216"/>
      <c r="PHD78" s="216"/>
      <c r="PHE78" s="216"/>
      <c r="PHF78" s="216"/>
      <c r="PHG78" s="216"/>
      <c r="PHH78" s="216"/>
      <c r="PHI78" s="216"/>
      <c r="PHJ78" s="216"/>
      <c r="PHK78" s="216"/>
      <c r="PHL78" s="216"/>
      <c r="PHM78" s="216"/>
      <c r="PHN78" s="216"/>
      <c r="PHO78" s="216"/>
      <c r="PHP78" s="216"/>
      <c r="PHQ78" s="216"/>
      <c r="PHR78" s="216"/>
      <c r="PHS78" s="216"/>
      <c r="PHT78" s="216"/>
      <c r="PHU78" s="216"/>
      <c r="PHV78" s="216"/>
      <c r="PHW78" s="216"/>
      <c r="PHX78" s="216"/>
      <c r="PHY78" s="216"/>
      <c r="PHZ78" s="216"/>
      <c r="PIA78" s="216"/>
      <c r="PIB78" s="216"/>
      <c r="PIC78" s="216"/>
      <c r="PID78" s="216"/>
      <c r="PIE78" s="216"/>
      <c r="PIF78" s="216"/>
      <c r="PIG78" s="216"/>
      <c r="PIH78" s="216"/>
      <c r="PII78" s="216"/>
      <c r="PIJ78" s="216"/>
      <c r="PIK78" s="216"/>
      <c r="PIL78" s="216"/>
      <c r="PIM78" s="216"/>
      <c r="PIN78" s="216"/>
      <c r="PIO78" s="216"/>
      <c r="PIP78" s="216"/>
      <c r="PIQ78" s="216"/>
      <c r="PIR78" s="216"/>
      <c r="PIS78" s="216"/>
      <c r="PIT78" s="216"/>
      <c r="PIU78" s="216"/>
      <c r="PIV78" s="216"/>
      <c r="PIW78" s="216"/>
      <c r="PIX78" s="216"/>
      <c r="PIY78" s="216"/>
      <c r="PIZ78" s="216"/>
      <c r="PJA78" s="216"/>
      <c r="PJB78" s="216"/>
      <c r="PJC78" s="216"/>
      <c r="PJD78" s="216"/>
      <c r="PJE78" s="216"/>
      <c r="PJF78" s="216"/>
      <c r="PJG78" s="216"/>
      <c r="PJH78" s="216"/>
      <c r="PJI78" s="216"/>
      <c r="PJJ78" s="216"/>
      <c r="PJK78" s="216"/>
      <c r="PJL78" s="216"/>
      <c r="PJM78" s="216"/>
      <c r="PJN78" s="216"/>
      <c r="PJO78" s="216"/>
      <c r="PJP78" s="216"/>
      <c r="PJQ78" s="216"/>
      <c r="PJR78" s="216"/>
      <c r="PJS78" s="216"/>
      <c r="PJT78" s="216"/>
      <c r="PJU78" s="216"/>
      <c r="PJV78" s="216"/>
      <c r="PJW78" s="216"/>
      <c r="PJX78" s="216"/>
      <c r="PJY78" s="216"/>
      <c r="PJZ78" s="216"/>
      <c r="PKA78" s="216"/>
      <c r="PKB78" s="216"/>
      <c r="PKC78" s="216"/>
      <c r="PKD78" s="216"/>
      <c r="PKE78" s="216"/>
      <c r="PKF78" s="216"/>
      <c r="PKG78" s="216"/>
      <c r="PKH78" s="216"/>
      <c r="PKI78" s="216"/>
      <c r="PKJ78" s="216"/>
      <c r="PKK78" s="216"/>
      <c r="PKL78" s="216"/>
      <c r="PKM78" s="216"/>
      <c r="PKN78" s="216"/>
      <c r="PKO78" s="216"/>
      <c r="PKP78" s="216"/>
      <c r="PKQ78" s="216"/>
      <c r="PKR78" s="216"/>
      <c r="PKS78" s="216"/>
      <c r="PKT78" s="216"/>
      <c r="PKU78" s="216"/>
      <c r="PKV78" s="216"/>
      <c r="PKW78" s="216"/>
      <c r="PKX78" s="216"/>
      <c r="PKY78" s="216"/>
      <c r="PKZ78" s="216"/>
      <c r="PLA78" s="216"/>
      <c r="PLB78" s="216"/>
      <c r="PLC78" s="216"/>
      <c r="PLD78" s="216"/>
      <c r="PLE78" s="216"/>
      <c r="PLF78" s="216"/>
      <c r="PLG78" s="216"/>
      <c r="PLH78" s="216"/>
      <c r="PLI78" s="216"/>
      <c r="PLJ78" s="216"/>
      <c r="PLK78" s="216"/>
      <c r="PLL78" s="216"/>
      <c r="PLM78" s="216"/>
      <c r="PLN78" s="216"/>
      <c r="PLO78" s="216"/>
      <c r="PLP78" s="216"/>
      <c r="PLQ78" s="216"/>
      <c r="PLR78" s="216"/>
      <c r="PLS78" s="216"/>
      <c r="PLT78" s="216"/>
      <c r="PLU78" s="216"/>
      <c r="PLV78" s="216"/>
      <c r="PLW78" s="216"/>
      <c r="PLX78" s="216"/>
      <c r="PLY78" s="216"/>
      <c r="PLZ78" s="216"/>
      <c r="PMA78" s="216"/>
      <c r="PMB78" s="216"/>
      <c r="PMC78" s="216"/>
      <c r="PMD78" s="216"/>
      <c r="PME78" s="216"/>
      <c r="PMF78" s="216"/>
      <c r="PMG78" s="216"/>
      <c r="PMH78" s="216"/>
      <c r="PMI78" s="216"/>
      <c r="PMJ78" s="216"/>
      <c r="PMK78" s="216"/>
      <c r="PML78" s="216"/>
      <c r="PMM78" s="216"/>
      <c r="PMN78" s="216"/>
      <c r="PMO78" s="216"/>
      <c r="PMP78" s="216"/>
      <c r="PMQ78" s="216"/>
      <c r="PMR78" s="216"/>
      <c r="PMS78" s="216"/>
      <c r="PMT78" s="216"/>
      <c r="PMU78" s="216"/>
      <c r="PMV78" s="216"/>
      <c r="PMW78" s="216"/>
      <c r="PMX78" s="216"/>
      <c r="PMY78" s="216"/>
      <c r="PMZ78" s="216"/>
      <c r="PNA78" s="216"/>
      <c r="PNB78" s="216"/>
      <c r="PNC78" s="216"/>
      <c r="PND78" s="216"/>
      <c r="PNE78" s="216"/>
      <c r="PNF78" s="216"/>
      <c r="PNG78" s="216"/>
      <c r="PNH78" s="216"/>
      <c r="PNI78" s="216"/>
      <c r="PNJ78" s="216"/>
      <c r="PNK78" s="216"/>
      <c r="PNL78" s="216"/>
      <c r="PNM78" s="216"/>
      <c r="PNN78" s="216"/>
      <c r="PNO78" s="216"/>
      <c r="PNP78" s="216"/>
      <c r="PNQ78" s="216"/>
      <c r="PNR78" s="216"/>
      <c r="PNS78" s="216"/>
      <c r="PNT78" s="216"/>
      <c r="PNU78" s="216"/>
      <c r="PNV78" s="216"/>
      <c r="PNW78" s="216"/>
      <c r="PNX78" s="216"/>
      <c r="PNY78" s="216"/>
      <c r="PNZ78" s="216"/>
      <c r="POA78" s="216"/>
      <c r="POB78" s="216"/>
      <c r="POC78" s="216"/>
      <c r="POD78" s="216"/>
      <c r="POE78" s="216"/>
      <c r="POF78" s="216"/>
      <c r="POG78" s="216"/>
      <c r="POH78" s="216"/>
      <c r="POI78" s="216"/>
      <c r="POJ78" s="216"/>
      <c r="POK78" s="216"/>
      <c r="POL78" s="216"/>
      <c r="POM78" s="216"/>
      <c r="PON78" s="216"/>
      <c r="POO78" s="216"/>
      <c r="POP78" s="216"/>
      <c r="POQ78" s="216"/>
      <c r="POR78" s="216"/>
      <c r="POS78" s="216"/>
      <c r="POT78" s="216"/>
      <c r="POU78" s="216"/>
      <c r="POV78" s="216"/>
      <c r="POW78" s="216"/>
      <c r="POX78" s="216"/>
      <c r="POY78" s="216"/>
      <c r="POZ78" s="216"/>
      <c r="PPA78" s="216"/>
      <c r="PPB78" s="216"/>
      <c r="PPC78" s="216"/>
      <c r="PPD78" s="216"/>
      <c r="PPE78" s="216"/>
      <c r="PPF78" s="216"/>
      <c r="PPG78" s="216"/>
      <c r="PPH78" s="216"/>
      <c r="PPI78" s="216"/>
      <c r="PPJ78" s="216"/>
      <c r="PPK78" s="216"/>
      <c r="PPL78" s="216"/>
      <c r="PPM78" s="216"/>
      <c r="PPN78" s="216"/>
      <c r="PPO78" s="216"/>
      <c r="PPP78" s="216"/>
      <c r="PPQ78" s="216"/>
      <c r="PPR78" s="216"/>
      <c r="PPS78" s="216"/>
      <c r="PPT78" s="216"/>
      <c r="PPU78" s="216"/>
      <c r="PPV78" s="216"/>
      <c r="PPW78" s="216"/>
      <c r="PPX78" s="216"/>
      <c r="PPY78" s="216"/>
      <c r="PPZ78" s="216"/>
      <c r="PQA78" s="216"/>
      <c r="PQB78" s="216"/>
      <c r="PQC78" s="216"/>
      <c r="PQD78" s="216"/>
      <c r="PQE78" s="216"/>
      <c r="PQF78" s="216"/>
      <c r="PQG78" s="216"/>
      <c r="PQH78" s="216"/>
      <c r="PQI78" s="216"/>
      <c r="PQJ78" s="216"/>
      <c r="PQK78" s="216"/>
      <c r="PQL78" s="216"/>
      <c r="PQM78" s="216"/>
      <c r="PQN78" s="216"/>
      <c r="PQO78" s="216"/>
      <c r="PQP78" s="216"/>
      <c r="PQQ78" s="216"/>
      <c r="PQR78" s="216"/>
      <c r="PQS78" s="216"/>
      <c r="PQT78" s="216"/>
      <c r="PQU78" s="216"/>
      <c r="PQV78" s="216"/>
      <c r="PQW78" s="216"/>
      <c r="PQX78" s="216"/>
      <c r="PQY78" s="216"/>
      <c r="PQZ78" s="216"/>
      <c r="PRA78" s="216"/>
      <c r="PRB78" s="216"/>
      <c r="PRC78" s="216"/>
      <c r="PRD78" s="216"/>
      <c r="PRE78" s="216"/>
      <c r="PRF78" s="216"/>
      <c r="PRG78" s="216"/>
      <c r="PRH78" s="216"/>
      <c r="PRI78" s="216"/>
      <c r="PRJ78" s="216"/>
      <c r="PRK78" s="216"/>
      <c r="PRL78" s="216"/>
      <c r="PRM78" s="216"/>
      <c r="PRN78" s="216"/>
      <c r="PRO78" s="216"/>
      <c r="PRP78" s="216"/>
      <c r="PRQ78" s="216"/>
      <c r="PRR78" s="216"/>
      <c r="PRS78" s="216"/>
      <c r="PRT78" s="216"/>
      <c r="PRU78" s="216"/>
      <c r="PRV78" s="216"/>
      <c r="PRW78" s="216"/>
      <c r="PRX78" s="216"/>
      <c r="PRY78" s="216"/>
      <c r="PRZ78" s="216"/>
      <c r="PSA78" s="216"/>
      <c r="PSB78" s="216"/>
      <c r="PSC78" s="216"/>
      <c r="PSD78" s="216"/>
      <c r="PSE78" s="216"/>
      <c r="PSF78" s="216"/>
      <c r="PSG78" s="216"/>
      <c r="PSH78" s="216"/>
      <c r="PSI78" s="216"/>
      <c r="PSJ78" s="216"/>
      <c r="PSK78" s="216"/>
      <c r="PSL78" s="216"/>
      <c r="PSM78" s="216"/>
      <c r="PSN78" s="216"/>
      <c r="PSO78" s="216"/>
      <c r="PSP78" s="216"/>
      <c r="PSQ78" s="216"/>
      <c r="PSR78" s="216"/>
      <c r="PSS78" s="216"/>
      <c r="PST78" s="216"/>
      <c r="PSU78" s="216"/>
      <c r="PSV78" s="216"/>
      <c r="PSW78" s="216"/>
      <c r="PSX78" s="216"/>
      <c r="PSY78" s="216"/>
      <c r="PSZ78" s="216"/>
      <c r="PTA78" s="216"/>
      <c r="PTB78" s="216"/>
      <c r="PTC78" s="216"/>
      <c r="PTD78" s="216"/>
      <c r="PTE78" s="216"/>
      <c r="PTF78" s="216"/>
      <c r="PTG78" s="216"/>
      <c r="PTH78" s="216"/>
      <c r="PTI78" s="216"/>
      <c r="PTJ78" s="216"/>
      <c r="PTK78" s="216"/>
      <c r="PTL78" s="216"/>
      <c r="PTM78" s="216"/>
      <c r="PTN78" s="216"/>
      <c r="PTO78" s="216"/>
      <c r="PTP78" s="216"/>
      <c r="PTQ78" s="216"/>
      <c r="PTR78" s="216"/>
      <c r="PTS78" s="216"/>
      <c r="PTT78" s="216"/>
      <c r="PTU78" s="216"/>
      <c r="PTV78" s="216"/>
      <c r="PTW78" s="216"/>
      <c r="PTX78" s="216"/>
      <c r="PTY78" s="216"/>
      <c r="PTZ78" s="216"/>
      <c r="PUA78" s="216"/>
      <c r="PUB78" s="216"/>
      <c r="PUC78" s="216"/>
      <c r="PUD78" s="216"/>
      <c r="PUE78" s="216"/>
      <c r="PUF78" s="216"/>
      <c r="PUG78" s="216"/>
      <c r="PUH78" s="216"/>
      <c r="PUI78" s="216"/>
      <c r="PUJ78" s="216"/>
      <c r="PUK78" s="216"/>
      <c r="PUL78" s="216"/>
      <c r="PUM78" s="216"/>
      <c r="PUN78" s="216"/>
      <c r="PUO78" s="216"/>
      <c r="PUP78" s="216"/>
      <c r="PUQ78" s="216"/>
      <c r="PUR78" s="216"/>
      <c r="PUS78" s="216"/>
      <c r="PUT78" s="216"/>
      <c r="PUU78" s="216"/>
      <c r="PUV78" s="216"/>
      <c r="PUW78" s="216"/>
      <c r="PUX78" s="216"/>
      <c r="PUY78" s="216"/>
      <c r="PUZ78" s="216"/>
      <c r="PVA78" s="216"/>
      <c r="PVB78" s="216"/>
      <c r="PVC78" s="216"/>
      <c r="PVD78" s="216"/>
      <c r="PVE78" s="216"/>
      <c r="PVF78" s="216"/>
      <c r="PVG78" s="216"/>
      <c r="PVH78" s="216"/>
      <c r="PVI78" s="216"/>
      <c r="PVJ78" s="216"/>
      <c r="PVK78" s="216"/>
      <c r="PVL78" s="216"/>
      <c r="PVM78" s="216"/>
      <c r="PVN78" s="216"/>
      <c r="PVO78" s="216"/>
      <c r="PVP78" s="216"/>
      <c r="PVQ78" s="216"/>
      <c r="PVR78" s="216"/>
      <c r="PVS78" s="216"/>
      <c r="PVT78" s="216"/>
      <c r="PVU78" s="216"/>
      <c r="PVV78" s="216"/>
      <c r="PVW78" s="216"/>
      <c r="PVX78" s="216"/>
      <c r="PVY78" s="216"/>
      <c r="PVZ78" s="216"/>
      <c r="PWA78" s="216"/>
      <c r="PWB78" s="216"/>
      <c r="PWC78" s="216"/>
      <c r="PWD78" s="216"/>
      <c r="PWE78" s="216"/>
      <c r="PWF78" s="216"/>
      <c r="PWG78" s="216"/>
      <c r="PWH78" s="216"/>
      <c r="PWI78" s="216"/>
      <c r="PWJ78" s="216"/>
      <c r="PWK78" s="216"/>
      <c r="PWL78" s="216"/>
      <c r="PWM78" s="216"/>
      <c r="PWN78" s="216"/>
      <c r="PWO78" s="216"/>
      <c r="PWP78" s="216"/>
      <c r="PWQ78" s="216"/>
      <c r="PWR78" s="216"/>
      <c r="PWS78" s="216"/>
      <c r="PWT78" s="216"/>
      <c r="PWU78" s="216"/>
      <c r="PWV78" s="216"/>
      <c r="PWW78" s="216"/>
      <c r="PWX78" s="216"/>
      <c r="PWY78" s="216"/>
      <c r="PWZ78" s="216"/>
      <c r="PXA78" s="216"/>
      <c r="PXB78" s="216"/>
      <c r="PXC78" s="216"/>
      <c r="PXD78" s="216"/>
      <c r="PXE78" s="216"/>
      <c r="PXF78" s="216"/>
      <c r="PXG78" s="216"/>
      <c r="PXH78" s="216"/>
      <c r="PXI78" s="216"/>
      <c r="PXJ78" s="216"/>
      <c r="PXK78" s="216"/>
      <c r="PXL78" s="216"/>
      <c r="PXM78" s="216"/>
      <c r="PXN78" s="216"/>
      <c r="PXO78" s="216"/>
      <c r="PXP78" s="216"/>
      <c r="PXQ78" s="216"/>
      <c r="PXR78" s="216"/>
      <c r="PXS78" s="216"/>
      <c r="PXT78" s="216"/>
      <c r="PXU78" s="216"/>
      <c r="PXV78" s="216"/>
      <c r="PXW78" s="216"/>
      <c r="PXX78" s="216"/>
      <c r="PXY78" s="216"/>
      <c r="PXZ78" s="216"/>
      <c r="PYA78" s="216"/>
      <c r="PYB78" s="216"/>
      <c r="PYC78" s="216"/>
      <c r="PYD78" s="216"/>
      <c r="PYE78" s="216"/>
      <c r="PYF78" s="216"/>
      <c r="PYG78" s="216"/>
      <c r="PYH78" s="216"/>
      <c r="PYI78" s="216"/>
      <c r="PYJ78" s="216"/>
      <c r="PYK78" s="216"/>
      <c r="PYL78" s="216"/>
      <c r="PYM78" s="216"/>
      <c r="PYN78" s="216"/>
      <c r="PYO78" s="216"/>
      <c r="PYP78" s="216"/>
      <c r="PYQ78" s="216"/>
      <c r="PYR78" s="216"/>
      <c r="PYS78" s="216"/>
      <c r="PYT78" s="216"/>
      <c r="PYU78" s="216"/>
      <c r="PYV78" s="216"/>
      <c r="PYW78" s="216"/>
      <c r="PYX78" s="216"/>
      <c r="PYY78" s="216"/>
      <c r="PYZ78" s="216"/>
      <c r="PZA78" s="216"/>
      <c r="PZB78" s="216"/>
      <c r="PZC78" s="216"/>
      <c r="PZD78" s="216"/>
      <c r="PZE78" s="216"/>
      <c r="PZF78" s="216"/>
      <c r="PZG78" s="216"/>
      <c r="PZH78" s="216"/>
      <c r="PZI78" s="216"/>
      <c r="PZJ78" s="216"/>
      <c r="PZK78" s="216"/>
      <c r="PZL78" s="216"/>
      <c r="PZM78" s="216"/>
      <c r="PZN78" s="216"/>
      <c r="PZO78" s="216"/>
      <c r="PZP78" s="216"/>
      <c r="PZQ78" s="216"/>
      <c r="PZR78" s="216"/>
      <c r="PZS78" s="216"/>
      <c r="PZT78" s="216"/>
      <c r="PZU78" s="216"/>
      <c r="PZV78" s="216"/>
      <c r="PZW78" s="216"/>
      <c r="PZX78" s="216"/>
      <c r="PZY78" s="216"/>
      <c r="PZZ78" s="216"/>
      <c r="QAA78" s="216"/>
      <c r="QAB78" s="216"/>
      <c r="QAC78" s="216"/>
      <c r="QAD78" s="216"/>
      <c r="QAE78" s="216"/>
      <c r="QAF78" s="216"/>
      <c r="QAG78" s="216"/>
      <c r="QAH78" s="216"/>
      <c r="QAI78" s="216"/>
      <c r="QAJ78" s="216"/>
      <c r="QAK78" s="216"/>
      <c r="QAL78" s="216"/>
      <c r="QAM78" s="216"/>
      <c r="QAN78" s="216"/>
      <c r="QAO78" s="216"/>
      <c r="QAP78" s="216"/>
      <c r="QAQ78" s="216"/>
      <c r="QAR78" s="216"/>
      <c r="QAS78" s="216"/>
      <c r="QAT78" s="216"/>
      <c r="QAU78" s="216"/>
      <c r="QAV78" s="216"/>
      <c r="QAW78" s="216"/>
      <c r="QAX78" s="216"/>
      <c r="QAY78" s="216"/>
      <c r="QAZ78" s="216"/>
      <c r="QBA78" s="216"/>
      <c r="QBB78" s="216"/>
      <c r="QBC78" s="216"/>
      <c r="QBD78" s="216"/>
      <c r="QBE78" s="216"/>
      <c r="QBF78" s="216"/>
      <c r="QBG78" s="216"/>
      <c r="QBH78" s="216"/>
      <c r="QBI78" s="216"/>
      <c r="QBJ78" s="216"/>
      <c r="QBK78" s="216"/>
      <c r="QBL78" s="216"/>
      <c r="QBM78" s="216"/>
      <c r="QBN78" s="216"/>
      <c r="QBO78" s="216"/>
      <c r="QBP78" s="216"/>
      <c r="QBQ78" s="216"/>
      <c r="QBR78" s="216"/>
      <c r="QBS78" s="216"/>
      <c r="QBT78" s="216"/>
      <c r="QBU78" s="216"/>
      <c r="QBV78" s="216"/>
      <c r="QBW78" s="216"/>
      <c r="QBX78" s="216"/>
      <c r="QBY78" s="216"/>
      <c r="QBZ78" s="216"/>
      <c r="QCA78" s="216"/>
      <c r="QCB78" s="216"/>
      <c r="QCC78" s="216"/>
      <c r="QCD78" s="216"/>
      <c r="QCE78" s="216"/>
      <c r="QCF78" s="216"/>
      <c r="QCG78" s="216"/>
      <c r="QCH78" s="216"/>
      <c r="QCI78" s="216"/>
      <c r="QCJ78" s="216"/>
      <c r="QCK78" s="216"/>
      <c r="QCL78" s="216"/>
      <c r="QCM78" s="216"/>
      <c r="QCN78" s="216"/>
      <c r="QCO78" s="216"/>
      <c r="QCP78" s="216"/>
      <c r="QCQ78" s="216"/>
      <c r="QCR78" s="216"/>
      <c r="QCS78" s="216"/>
      <c r="QCT78" s="216"/>
      <c r="QCU78" s="216"/>
      <c r="QCV78" s="216"/>
      <c r="QCW78" s="216"/>
      <c r="QCX78" s="216"/>
      <c r="QCY78" s="216"/>
      <c r="QCZ78" s="216"/>
      <c r="QDA78" s="216"/>
      <c r="QDB78" s="216"/>
      <c r="QDC78" s="216"/>
      <c r="QDD78" s="216"/>
      <c r="QDE78" s="216"/>
      <c r="QDF78" s="216"/>
      <c r="QDG78" s="216"/>
      <c r="QDH78" s="216"/>
      <c r="QDI78" s="216"/>
      <c r="QDJ78" s="216"/>
      <c r="QDK78" s="216"/>
      <c r="QDL78" s="216"/>
      <c r="QDM78" s="216"/>
      <c r="QDN78" s="216"/>
      <c r="QDO78" s="216"/>
      <c r="QDP78" s="216"/>
      <c r="QDQ78" s="216"/>
      <c r="QDR78" s="216"/>
      <c r="QDS78" s="216"/>
      <c r="QDT78" s="216"/>
      <c r="QDU78" s="216"/>
      <c r="QDV78" s="216"/>
      <c r="QDW78" s="216"/>
      <c r="QDX78" s="216"/>
      <c r="QDY78" s="216"/>
      <c r="QDZ78" s="216"/>
      <c r="QEA78" s="216"/>
      <c r="QEB78" s="216"/>
      <c r="QEC78" s="216"/>
      <c r="QED78" s="216"/>
      <c r="QEE78" s="216"/>
      <c r="QEF78" s="216"/>
      <c r="QEG78" s="216"/>
      <c r="QEH78" s="216"/>
      <c r="QEI78" s="216"/>
      <c r="QEJ78" s="216"/>
      <c r="QEK78" s="216"/>
      <c r="QEL78" s="216"/>
      <c r="QEM78" s="216"/>
      <c r="QEN78" s="216"/>
      <c r="QEO78" s="216"/>
      <c r="QEP78" s="216"/>
      <c r="QEQ78" s="216"/>
      <c r="QER78" s="216"/>
      <c r="QES78" s="216"/>
      <c r="QET78" s="216"/>
      <c r="QEU78" s="216"/>
      <c r="QEV78" s="216"/>
      <c r="QEW78" s="216"/>
      <c r="QEX78" s="216"/>
      <c r="QEY78" s="216"/>
      <c r="QEZ78" s="216"/>
      <c r="QFA78" s="216"/>
      <c r="QFB78" s="216"/>
      <c r="QFC78" s="216"/>
      <c r="QFD78" s="216"/>
      <c r="QFE78" s="216"/>
      <c r="QFF78" s="216"/>
      <c r="QFG78" s="216"/>
      <c r="QFH78" s="216"/>
      <c r="QFI78" s="216"/>
      <c r="QFJ78" s="216"/>
      <c r="QFK78" s="216"/>
      <c r="QFL78" s="216"/>
      <c r="QFM78" s="216"/>
      <c r="QFN78" s="216"/>
      <c r="QFO78" s="216"/>
      <c r="QFP78" s="216"/>
      <c r="QFQ78" s="216"/>
      <c r="QFR78" s="216"/>
      <c r="QFS78" s="216"/>
      <c r="QFT78" s="216"/>
      <c r="QFU78" s="216"/>
      <c r="QFV78" s="216"/>
      <c r="QFW78" s="216"/>
      <c r="QFX78" s="216"/>
      <c r="QFY78" s="216"/>
      <c r="QFZ78" s="216"/>
      <c r="QGA78" s="216"/>
      <c r="QGB78" s="216"/>
      <c r="QGC78" s="216"/>
      <c r="QGD78" s="216"/>
      <c r="QGE78" s="216"/>
      <c r="QGF78" s="216"/>
      <c r="QGG78" s="216"/>
      <c r="QGH78" s="216"/>
      <c r="QGI78" s="216"/>
      <c r="QGJ78" s="216"/>
      <c r="QGK78" s="216"/>
      <c r="QGL78" s="216"/>
      <c r="QGM78" s="216"/>
      <c r="QGN78" s="216"/>
      <c r="QGO78" s="216"/>
      <c r="QGP78" s="216"/>
      <c r="QGQ78" s="216"/>
      <c r="QGR78" s="216"/>
      <c r="QGS78" s="216"/>
      <c r="QGT78" s="216"/>
      <c r="QGU78" s="216"/>
      <c r="QGV78" s="216"/>
      <c r="QGW78" s="216"/>
      <c r="QGX78" s="216"/>
      <c r="QGY78" s="216"/>
      <c r="QGZ78" s="216"/>
      <c r="QHA78" s="216"/>
      <c r="QHB78" s="216"/>
      <c r="QHC78" s="216"/>
      <c r="QHD78" s="216"/>
      <c r="QHE78" s="216"/>
      <c r="QHF78" s="216"/>
      <c r="QHG78" s="216"/>
      <c r="QHH78" s="216"/>
      <c r="QHI78" s="216"/>
      <c r="QHJ78" s="216"/>
      <c r="QHK78" s="216"/>
      <c r="QHL78" s="216"/>
      <c r="QHM78" s="216"/>
      <c r="QHN78" s="216"/>
      <c r="QHO78" s="216"/>
      <c r="QHP78" s="216"/>
      <c r="QHQ78" s="216"/>
      <c r="QHR78" s="216"/>
      <c r="QHS78" s="216"/>
      <c r="QHT78" s="216"/>
      <c r="QHU78" s="216"/>
      <c r="QHV78" s="216"/>
      <c r="QHW78" s="216"/>
      <c r="QHX78" s="216"/>
      <c r="QHY78" s="216"/>
      <c r="QHZ78" s="216"/>
      <c r="QIA78" s="216"/>
      <c r="QIB78" s="216"/>
      <c r="QIC78" s="216"/>
      <c r="QID78" s="216"/>
      <c r="QIE78" s="216"/>
      <c r="QIF78" s="216"/>
      <c r="QIG78" s="216"/>
      <c r="QIH78" s="216"/>
      <c r="QII78" s="216"/>
      <c r="QIJ78" s="216"/>
      <c r="QIK78" s="216"/>
      <c r="QIL78" s="216"/>
      <c r="QIM78" s="216"/>
      <c r="QIN78" s="216"/>
      <c r="QIO78" s="216"/>
      <c r="QIP78" s="216"/>
      <c r="QIQ78" s="216"/>
      <c r="QIR78" s="216"/>
      <c r="QIS78" s="216"/>
      <c r="QIT78" s="216"/>
      <c r="QIU78" s="216"/>
      <c r="QIV78" s="216"/>
      <c r="QIW78" s="216"/>
      <c r="QIX78" s="216"/>
      <c r="QIY78" s="216"/>
      <c r="QIZ78" s="216"/>
      <c r="QJA78" s="216"/>
      <c r="QJB78" s="216"/>
      <c r="QJC78" s="216"/>
      <c r="QJD78" s="216"/>
      <c r="QJE78" s="216"/>
      <c r="QJF78" s="216"/>
      <c r="QJG78" s="216"/>
      <c r="QJH78" s="216"/>
      <c r="QJI78" s="216"/>
      <c r="QJJ78" s="216"/>
      <c r="QJK78" s="216"/>
      <c r="QJL78" s="216"/>
      <c r="QJM78" s="216"/>
      <c r="QJN78" s="216"/>
      <c r="QJO78" s="216"/>
      <c r="QJP78" s="216"/>
      <c r="QJQ78" s="216"/>
      <c r="QJR78" s="216"/>
      <c r="QJS78" s="216"/>
      <c r="QJT78" s="216"/>
      <c r="QJU78" s="216"/>
      <c r="QJV78" s="216"/>
      <c r="QJW78" s="216"/>
      <c r="QJX78" s="216"/>
      <c r="QJY78" s="216"/>
      <c r="QJZ78" s="216"/>
      <c r="QKA78" s="216"/>
      <c r="QKB78" s="216"/>
      <c r="QKC78" s="216"/>
      <c r="QKD78" s="216"/>
      <c r="QKE78" s="216"/>
      <c r="QKF78" s="216"/>
      <c r="QKG78" s="216"/>
      <c r="QKH78" s="216"/>
      <c r="QKI78" s="216"/>
      <c r="QKJ78" s="216"/>
      <c r="QKK78" s="216"/>
      <c r="QKL78" s="216"/>
      <c r="QKM78" s="216"/>
      <c r="QKN78" s="216"/>
      <c r="QKO78" s="216"/>
      <c r="QKP78" s="216"/>
      <c r="QKQ78" s="216"/>
      <c r="QKR78" s="216"/>
      <c r="QKS78" s="216"/>
      <c r="QKT78" s="216"/>
      <c r="QKU78" s="216"/>
      <c r="QKV78" s="216"/>
      <c r="QKW78" s="216"/>
      <c r="QKX78" s="216"/>
      <c r="QKY78" s="216"/>
      <c r="QKZ78" s="216"/>
      <c r="QLA78" s="216"/>
      <c r="QLB78" s="216"/>
      <c r="QLC78" s="216"/>
      <c r="QLD78" s="216"/>
      <c r="QLE78" s="216"/>
      <c r="QLF78" s="216"/>
      <c r="QLG78" s="216"/>
      <c r="QLH78" s="216"/>
      <c r="QLI78" s="216"/>
      <c r="QLJ78" s="216"/>
      <c r="QLK78" s="216"/>
      <c r="QLL78" s="216"/>
      <c r="QLM78" s="216"/>
      <c r="QLN78" s="216"/>
      <c r="QLO78" s="216"/>
      <c r="QLP78" s="216"/>
      <c r="QLQ78" s="216"/>
      <c r="QLR78" s="216"/>
      <c r="QLS78" s="216"/>
      <c r="QLT78" s="216"/>
      <c r="QLU78" s="216"/>
      <c r="QLV78" s="216"/>
      <c r="QLW78" s="216"/>
      <c r="QLX78" s="216"/>
      <c r="QLY78" s="216"/>
      <c r="QLZ78" s="216"/>
      <c r="QMA78" s="216"/>
      <c r="QMB78" s="216"/>
      <c r="QMC78" s="216"/>
      <c r="QMD78" s="216"/>
      <c r="QME78" s="216"/>
      <c r="QMF78" s="216"/>
      <c r="QMG78" s="216"/>
      <c r="QMH78" s="216"/>
      <c r="QMI78" s="216"/>
      <c r="QMJ78" s="216"/>
      <c r="QMK78" s="216"/>
      <c r="QML78" s="216"/>
      <c r="QMM78" s="216"/>
      <c r="QMN78" s="216"/>
      <c r="QMO78" s="216"/>
      <c r="QMP78" s="216"/>
      <c r="QMQ78" s="216"/>
      <c r="QMR78" s="216"/>
      <c r="QMS78" s="216"/>
      <c r="QMT78" s="216"/>
      <c r="QMU78" s="216"/>
      <c r="QMV78" s="216"/>
      <c r="QMW78" s="216"/>
      <c r="QMX78" s="216"/>
      <c r="QMY78" s="216"/>
      <c r="QMZ78" s="216"/>
      <c r="QNA78" s="216"/>
      <c r="QNB78" s="216"/>
      <c r="QNC78" s="216"/>
      <c r="QND78" s="216"/>
      <c r="QNE78" s="216"/>
      <c r="QNF78" s="216"/>
      <c r="QNG78" s="216"/>
      <c r="QNH78" s="216"/>
      <c r="QNI78" s="216"/>
      <c r="QNJ78" s="216"/>
      <c r="QNK78" s="216"/>
      <c r="QNL78" s="216"/>
      <c r="QNM78" s="216"/>
      <c r="QNN78" s="216"/>
      <c r="QNO78" s="216"/>
      <c r="QNP78" s="216"/>
      <c r="QNQ78" s="216"/>
      <c r="QNR78" s="216"/>
      <c r="QNS78" s="216"/>
      <c r="QNT78" s="216"/>
      <c r="QNU78" s="216"/>
      <c r="QNV78" s="216"/>
      <c r="QNW78" s="216"/>
      <c r="QNX78" s="216"/>
      <c r="QNY78" s="216"/>
      <c r="QNZ78" s="216"/>
      <c r="QOA78" s="216"/>
      <c r="QOB78" s="216"/>
      <c r="QOC78" s="216"/>
      <c r="QOD78" s="216"/>
      <c r="QOE78" s="216"/>
      <c r="QOF78" s="216"/>
      <c r="QOG78" s="216"/>
      <c r="QOH78" s="216"/>
      <c r="QOI78" s="216"/>
      <c r="QOJ78" s="216"/>
      <c r="QOK78" s="216"/>
      <c r="QOL78" s="216"/>
      <c r="QOM78" s="216"/>
      <c r="QON78" s="216"/>
      <c r="QOO78" s="216"/>
      <c r="QOP78" s="216"/>
      <c r="QOQ78" s="216"/>
      <c r="QOR78" s="216"/>
      <c r="QOS78" s="216"/>
      <c r="QOT78" s="216"/>
      <c r="QOU78" s="216"/>
      <c r="QOV78" s="216"/>
      <c r="QOW78" s="216"/>
      <c r="QOX78" s="216"/>
      <c r="QOY78" s="216"/>
      <c r="QOZ78" s="216"/>
      <c r="QPA78" s="216"/>
      <c r="QPB78" s="216"/>
      <c r="QPC78" s="216"/>
      <c r="QPD78" s="216"/>
      <c r="QPE78" s="216"/>
      <c r="QPF78" s="216"/>
      <c r="QPG78" s="216"/>
      <c r="QPH78" s="216"/>
      <c r="QPI78" s="216"/>
      <c r="QPJ78" s="216"/>
      <c r="QPK78" s="216"/>
      <c r="QPL78" s="216"/>
      <c r="QPM78" s="216"/>
      <c r="QPN78" s="216"/>
      <c r="QPO78" s="216"/>
      <c r="QPP78" s="216"/>
      <c r="QPQ78" s="216"/>
      <c r="QPR78" s="216"/>
      <c r="QPS78" s="216"/>
      <c r="QPT78" s="216"/>
      <c r="QPU78" s="216"/>
      <c r="QPV78" s="216"/>
      <c r="QPW78" s="216"/>
      <c r="QPX78" s="216"/>
      <c r="QPY78" s="216"/>
      <c r="QPZ78" s="216"/>
      <c r="QQA78" s="216"/>
      <c r="QQB78" s="216"/>
      <c r="QQC78" s="216"/>
      <c r="QQD78" s="216"/>
      <c r="QQE78" s="216"/>
      <c r="QQF78" s="216"/>
      <c r="QQG78" s="216"/>
      <c r="QQH78" s="216"/>
      <c r="QQI78" s="216"/>
      <c r="QQJ78" s="216"/>
      <c r="QQK78" s="216"/>
      <c r="QQL78" s="216"/>
      <c r="QQM78" s="216"/>
      <c r="QQN78" s="216"/>
      <c r="QQO78" s="216"/>
      <c r="QQP78" s="216"/>
      <c r="QQQ78" s="216"/>
      <c r="QQR78" s="216"/>
      <c r="QQS78" s="216"/>
      <c r="QQT78" s="216"/>
      <c r="QQU78" s="216"/>
      <c r="QQV78" s="216"/>
      <c r="QQW78" s="216"/>
      <c r="QQX78" s="216"/>
      <c r="QQY78" s="216"/>
      <c r="QQZ78" s="216"/>
      <c r="QRA78" s="216"/>
      <c r="QRB78" s="216"/>
      <c r="QRC78" s="216"/>
      <c r="QRD78" s="216"/>
      <c r="QRE78" s="216"/>
      <c r="QRF78" s="216"/>
      <c r="QRG78" s="216"/>
      <c r="QRH78" s="216"/>
      <c r="QRI78" s="216"/>
      <c r="QRJ78" s="216"/>
      <c r="QRK78" s="216"/>
      <c r="QRL78" s="216"/>
      <c r="QRM78" s="216"/>
      <c r="QRN78" s="216"/>
      <c r="QRO78" s="216"/>
      <c r="QRP78" s="216"/>
      <c r="QRQ78" s="216"/>
      <c r="QRR78" s="216"/>
      <c r="QRS78" s="216"/>
      <c r="QRT78" s="216"/>
      <c r="QRU78" s="216"/>
      <c r="QRV78" s="216"/>
      <c r="QRW78" s="216"/>
      <c r="QRX78" s="216"/>
      <c r="QRY78" s="216"/>
      <c r="QRZ78" s="216"/>
      <c r="QSA78" s="216"/>
      <c r="QSB78" s="216"/>
      <c r="QSC78" s="216"/>
      <c r="QSD78" s="216"/>
      <c r="QSE78" s="216"/>
      <c r="QSF78" s="216"/>
      <c r="QSG78" s="216"/>
      <c r="QSH78" s="216"/>
      <c r="QSI78" s="216"/>
      <c r="QSJ78" s="216"/>
      <c r="QSK78" s="216"/>
      <c r="QSL78" s="216"/>
      <c r="QSM78" s="216"/>
      <c r="QSN78" s="216"/>
      <c r="QSO78" s="216"/>
      <c r="QSP78" s="216"/>
      <c r="QSQ78" s="216"/>
      <c r="QSR78" s="216"/>
      <c r="QSS78" s="216"/>
      <c r="QST78" s="216"/>
      <c r="QSU78" s="216"/>
      <c r="QSV78" s="216"/>
      <c r="QSW78" s="216"/>
      <c r="QSX78" s="216"/>
      <c r="QSY78" s="216"/>
      <c r="QSZ78" s="216"/>
      <c r="QTA78" s="216"/>
      <c r="QTB78" s="216"/>
      <c r="QTC78" s="216"/>
      <c r="QTD78" s="216"/>
      <c r="QTE78" s="216"/>
      <c r="QTF78" s="216"/>
      <c r="QTG78" s="216"/>
      <c r="QTH78" s="216"/>
      <c r="QTI78" s="216"/>
      <c r="QTJ78" s="216"/>
      <c r="QTK78" s="216"/>
      <c r="QTL78" s="216"/>
      <c r="QTM78" s="216"/>
      <c r="QTN78" s="216"/>
      <c r="QTO78" s="216"/>
      <c r="QTP78" s="216"/>
      <c r="QTQ78" s="216"/>
      <c r="QTR78" s="216"/>
      <c r="QTS78" s="216"/>
      <c r="QTT78" s="216"/>
      <c r="QTU78" s="216"/>
      <c r="QTV78" s="216"/>
      <c r="QTW78" s="216"/>
      <c r="QTX78" s="216"/>
      <c r="QTY78" s="216"/>
      <c r="QTZ78" s="216"/>
      <c r="QUA78" s="216"/>
      <c r="QUB78" s="216"/>
      <c r="QUC78" s="216"/>
      <c r="QUD78" s="216"/>
      <c r="QUE78" s="216"/>
      <c r="QUF78" s="216"/>
      <c r="QUG78" s="216"/>
      <c r="QUH78" s="216"/>
      <c r="QUI78" s="216"/>
      <c r="QUJ78" s="216"/>
      <c r="QUK78" s="216"/>
      <c r="QUL78" s="216"/>
      <c r="QUM78" s="216"/>
      <c r="QUN78" s="216"/>
      <c r="QUO78" s="216"/>
      <c r="QUP78" s="216"/>
      <c r="QUQ78" s="216"/>
      <c r="QUR78" s="216"/>
      <c r="QUS78" s="216"/>
      <c r="QUT78" s="216"/>
      <c r="QUU78" s="216"/>
      <c r="QUV78" s="216"/>
      <c r="QUW78" s="216"/>
      <c r="QUX78" s="216"/>
      <c r="QUY78" s="216"/>
      <c r="QUZ78" s="216"/>
      <c r="QVA78" s="216"/>
      <c r="QVB78" s="216"/>
      <c r="QVC78" s="216"/>
      <c r="QVD78" s="216"/>
      <c r="QVE78" s="216"/>
      <c r="QVF78" s="216"/>
      <c r="QVG78" s="216"/>
      <c r="QVH78" s="216"/>
      <c r="QVI78" s="216"/>
      <c r="QVJ78" s="216"/>
      <c r="QVK78" s="216"/>
      <c r="QVL78" s="216"/>
      <c r="QVM78" s="216"/>
      <c r="QVN78" s="216"/>
      <c r="QVO78" s="216"/>
      <c r="QVP78" s="216"/>
      <c r="QVQ78" s="216"/>
      <c r="QVR78" s="216"/>
      <c r="QVS78" s="216"/>
      <c r="QVT78" s="216"/>
      <c r="QVU78" s="216"/>
      <c r="QVV78" s="216"/>
      <c r="QVW78" s="216"/>
      <c r="QVX78" s="216"/>
      <c r="QVY78" s="216"/>
      <c r="QVZ78" s="216"/>
      <c r="QWA78" s="216"/>
      <c r="QWB78" s="216"/>
      <c r="QWC78" s="216"/>
      <c r="QWD78" s="216"/>
      <c r="QWE78" s="216"/>
      <c r="QWF78" s="216"/>
      <c r="QWG78" s="216"/>
      <c r="QWH78" s="216"/>
      <c r="QWI78" s="216"/>
      <c r="QWJ78" s="216"/>
      <c r="QWK78" s="216"/>
      <c r="QWL78" s="216"/>
      <c r="QWM78" s="216"/>
      <c r="QWN78" s="216"/>
      <c r="QWO78" s="216"/>
      <c r="QWP78" s="216"/>
      <c r="QWQ78" s="216"/>
      <c r="QWR78" s="216"/>
      <c r="QWS78" s="216"/>
      <c r="QWT78" s="216"/>
      <c r="QWU78" s="216"/>
      <c r="QWV78" s="216"/>
      <c r="QWW78" s="216"/>
      <c r="QWX78" s="216"/>
      <c r="QWY78" s="216"/>
      <c r="QWZ78" s="216"/>
      <c r="QXA78" s="216"/>
      <c r="QXB78" s="216"/>
      <c r="QXC78" s="216"/>
      <c r="QXD78" s="216"/>
      <c r="QXE78" s="216"/>
      <c r="QXF78" s="216"/>
      <c r="QXG78" s="216"/>
      <c r="QXH78" s="216"/>
      <c r="QXI78" s="216"/>
      <c r="QXJ78" s="216"/>
      <c r="QXK78" s="216"/>
      <c r="QXL78" s="216"/>
      <c r="QXM78" s="216"/>
      <c r="QXN78" s="216"/>
      <c r="QXO78" s="216"/>
      <c r="QXP78" s="216"/>
      <c r="QXQ78" s="216"/>
      <c r="QXR78" s="216"/>
      <c r="QXS78" s="216"/>
      <c r="QXT78" s="216"/>
      <c r="QXU78" s="216"/>
      <c r="QXV78" s="216"/>
      <c r="QXW78" s="216"/>
      <c r="QXX78" s="216"/>
      <c r="QXY78" s="216"/>
      <c r="QXZ78" s="216"/>
      <c r="QYA78" s="216"/>
      <c r="QYB78" s="216"/>
      <c r="QYC78" s="216"/>
      <c r="QYD78" s="216"/>
      <c r="QYE78" s="216"/>
      <c r="QYF78" s="216"/>
      <c r="QYG78" s="216"/>
      <c r="QYH78" s="216"/>
      <c r="QYI78" s="216"/>
      <c r="QYJ78" s="216"/>
      <c r="QYK78" s="216"/>
      <c r="QYL78" s="216"/>
      <c r="QYM78" s="216"/>
      <c r="QYN78" s="216"/>
      <c r="QYO78" s="216"/>
      <c r="QYP78" s="216"/>
      <c r="QYQ78" s="216"/>
      <c r="QYR78" s="216"/>
      <c r="QYS78" s="216"/>
      <c r="QYT78" s="216"/>
      <c r="QYU78" s="216"/>
      <c r="QYV78" s="216"/>
      <c r="QYW78" s="216"/>
      <c r="QYX78" s="216"/>
      <c r="QYY78" s="216"/>
      <c r="QYZ78" s="216"/>
      <c r="QZA78" s="216"/>
      <c r="QZB78" s="216"/>
      <c r="QZC78" s="216"/>
      <c r="QZD78" s="216"/>
      <c r="QZE78" s="216"/>
      <c r="QZF78" s="216"/>
      <c r="QZG78" s="216"/>
      <c r="QZH78" s="216"/>
      <c r="QZI78" s="216"/>
      <c r="QZJ78" s="216"/>
      <c r="QZK78" s="216"/>
      <c r="QZL78" s="216"/>
      <c r="QZM78" s="216"/>
      <c r="QZN78" s="216"/>
      <c r="QZO78" s="216"/>
      <c r="QZP78" s="216"/>
      <c r="QZQ78" s="216"/>
      <c r="QZR78" s="216"/>
      <c r="QZS78" s="216"/>
      <c r="QZT78" s="216"/>
      <c r="QZU78" s="216"/>
      <c r="QZV78" s="216"/>
      <c r="QZW78" s="216"/>
      <c r="QZX78" s="216"/>
      <c r="QZY78" s="216"/>
      <c r="QZZ78" s="216"/>
      <c r="RAA78" s="216"/>
      <c r="RAB78" s="216"/>
      <c r="RAC78" s="216"/>
      <c r="RAD78" s="216"/>
      <c r="RAE78" s="216"/>
      <c r="RAF78" s="216"/>
      <c r="RAG78" s="216"/>
      <c r="RAH78" s="216"/>
      <c r="RAI78" s="216"/>
      <c r="RAJ78" s="216"/>
      <c r="RAK78" s="216"/>
      <c r="RAL78" s="216"/>
      <c r="RAM78" s="216"/>
      <c r="RAN78" s="216"/>
      <c r="RAO78" s="216"/>
      <c r="RAP78" s="216"/>
      <c r="RAQ78" s="216"/>
      <c r="RAR78" s="216"/>
      <c r="RAS78" s="216"/>
      <c r="RAT78" s="216"/>
      <c r="RAU78" s="216"/>
      <c r="RAV78" s="216"/>
      <c r="RAW78" s="216"/>
      <c r="RAX78" s="216"/>
      <c r="RAY78" s="216"/>
      <c r="RAZ78" s="216"/>
      <c r="RBA78" s="216"/>
      <c r="RBB78" s="216"/>
      <c r="RBC78" s="216"/>
      <c r="RBD78" s="216"/>
      <c r="RBE78" s="216"/>
      <c r="RBF78" s="216"/>
      <c r="RBG78" s="216"/>
      <c r="RBH78" s="216"/>
      <c r="RBI78" s="216"/>
      <c r="RBJ78" s="216"/>
      <c r="RBK78" s="216"/>
      <c r="RBL78" s="216"/>
      <c r="RBM78" s="216"/>
      <c r="RBN78" s="216"/>
      <c r="RBO78" s="216"/>
      <c r="RBP78" s="216"/>
      <c r="RBQ78" s="216"/>
      <c r="RBR78" s="216"/>
      <c r="RBS78" s="216"/>
      <c r="RBT78" s="216"/>
      <c r="RBU78" s="216"/>
      <c r="RBV78" s="216"/>
      <c r="RBW78" s="216"/>
      <c r="RBX78" s="216"/>
      <c r="RBY78" s="216"/>
      <c r="RBZ78" s="216"/>
      <c r="RCA78" s="216"/>
      <c r="RCB78" s="216"/>
      <c r="RCC78" s="216"/>
      <c r="RCD78" s="216"/>
      <c r="RCE78" s="216"/>
      <c r="RCF78" s="216"/>
      <c r="RCG78" s="216"/>
      <c r="RCH78" s="216"/>
      <c r="RCI78" s="216"/>
      <c r="RCJ78" s="216"/>
      <c r="RCK78" s="216"/>
      <c r="RCL78" s="216"/>
      <c r="RCM78" s="216"/>
      <c r="RCN78" s="216"/>
      <c r="RCO78" s="216"/>
      <c r="RCP78" s="216"/>
      <c r="RCQ78" s="216"/>
      <c r="RCR78" s="216"/>
      <c r="RCS78" s="216"/>
      <c r="RCT78" s="216"/>
      <c r="RCU78" s="216"/>
      <c r="RCV78" s="216"/>
      <c r="RCW78" s="216"/>
      <c r="RCX78" s="216"/>
      <c r="RCY78" s="216"/>
      <c r="RCZ78" s="216"/>
      <c r="RDA78" s="216"/>
      <c r="RDB78" s="216"/>
      <c r="RDC78" s="216"/>
      <c r="RDD78" s="216"/>
      <c r="RDE78" s="216"/>
      <c r="RDF78" s="216"/>
      <c r="RDG78" s="216"/>
      <c r="RDH78" s="216"/>
      <c r="RDI78" s="216"/>
      <c r="RDJ78" s="216"/>
      <c r="RDK78" s="216"/>
      <c r="RDL78" s="216"/>
      <c r="RDM78" s="216"/>
      <c r="RDN78" s="216"/>
      <c r="RDO78" s="216"/>
      <c r="RDP78" s="216"/>
      <c r="RDQ78" s="216"/>
      <c r="RDR78" s="216"/>
      <c r="RDS78" s="216"/>
      <c r="RDT78" s="216"/>
      <c r="RDU78" s="216"/>
      <c r="RDV78" s="216"/>
      <c r="RDW78" s="216"/>
      <c r="RDX78" s="216"/>
      <c r="RDY78" s="216"/>
      <c r="RDZ78" s="216"/>
      <c r="REA78" s="216"/>
      <c r="REB78" s="216"/>
      <c r="REC78" s="216"/>
      <c r="RED78" s="216"/>
      <c r="REE78" s="216"/>
      <c r="REF78" s="216"/>
      <c r="REG78" s="216"/>
      <c r="REH78" s="216"/>
      <c r="REI78" s="216"/>
      <c r="REJ78" s="216"/>
      <c r="REK78" s="216"/>
      <c r="REL78" s="216"/>
      <c r="REM78" s="216"/>
      <c r="REN78" s="216"/>
      <c r="REO78" s="216"/>
      <c r="REP78" s="216"/>
      <c r="REQ78" s="216"/>
      <c r="RER78" s="216"/>
      <c r="RES78" s="216"/>
      <c r="RET78" s="216"/>
      <c r="REU78" s="216"/>
      <c r="REV78" s="216"/>
      <c r="REW78" s="216"/>
      <c r="REX78" s="216"/>
      <c r="REY78" s="216"/>
      <c r="REZ78" s="216"/>
      <c r="RFA78" s="216"/>
      <c r="RFB78" s="216"/>
      <c r="RFC78" s="216"/>
      <c r="RFD78" s="216"/>
      <c r="RFE78" s="216"/>
      <c r="RFF78" s="216"/>
      <c r="RFG78" s="216"/>
      <c r="RFH78" s="216"/>
      <c r="RFI78" s="216"/>
      <c r="RFJ78" s="216"/>
      <c r="RFK78" s="216"/>
      <c r="RFL78" s="216"/>
      <c r="RFM78" s="216"/>
      <c r="RFN78" s="216"/>
      <c r="RFO78" s="216"/>
      <c r="RFP78" s="216"/>
      <c r="RFQ78" s="216"/>
      <c r="RFR78" s="216"/>
      <c r="RFS78" s="216"/>
      <c r="RFT78" s="216"/>
      <c r="RFU78" s="216"/>
      <c r="RFV78" s="216"/>
      <c r="RFW78" s="216"/>
      <c r="RFX78" s="216"/>
      <c r="RFY78" s="216"/>
      <c r="RFZ78" s="216"/>
      <c r="RGA78" s="216"/>
      <c r="RGB78" s="216"/>
      <c r="RGC78" s="216"/>
      <c r="RGD78" s="216"/>
      <c r="RGE78" s="216"/>
      <c r="RGF78" s="216"/>
      <c r="RGG78" s="216"/>
      <c r="RGH78" s="216"/>
      <c r="RGI78" s="216"/>
      <c r="RGJ78" s="216"/>
      <c r="RGK78" s="216"/>
      <c r="RGL78" s="216"/>
      <c r="RGM78" s="216"/>
      <c r="RGN78" s="216"/>
      <c r="RGO78" s="216"/>
      <c r="RGP78" s="216"/>
      <c r="RGQ78" s="216"/>
      <c r="RGR78" s="216"/>
      <c r="RGS78" s="216"/>
      <c r="RGT78" s="216"/>
      <c r="RGU78" s="216"/>
      <c r="RGV78" s="216"/>
      <c r="RGW78" s="216"/>
      <c r="RGX78" s="216"/>
      <c r="RGY78" s="216"/>
      <c r="RGZ78" s="216"/>
      <c r="RHA78" s="216"/>
      <c r="RHB78" s="216"/>
      <c r="RHC78" s="216"/>
      <c r="RHD78" s="216"/>
      <c r="RHE78" s="216"/>
      <c r="RHF78" s="216"/>
      <c r="RHG78" s="216"/>
      <c r="RHH78" s="216"/>
      <c r="RHI78" s="216"/>
      <c r="RHJ78" s="216"/>
      <c r="RHK78" s="216"/>
      <c r="RHL78" s="216"/>
      <c r="RHM78" s="216"/>
      <c r="RHN78" s="216"/>
      <c r="RHO78" s="216"/>
      <c r="RHP78" s="216"/>
      <c r="RHQ78" s="216"/>
      <c r="RHR78" s="216"/>
      <c r="RHS78" s="216"/>
      <c r="RHT78" s="216"/>
      <c r="RHU78" s="216"/>
      <c r="RHV78" s="216"/>
      <c r="RHW78" s="216"/>
      <c r="RHX78" s="216"/>
      <c r="RHY78" s="216"/>
      <c r="RHZ78" s="216"/>
      <c r="RIA78" s="216"/>
      <c r="RIB78" s="216"/>
      <c r="RIC78" s="216"/>
      <c r="RID78" s="216"/>
      <c r="RIE78" s="216"/>
      <c r="RIF78" s="216"/>
      <c r="RIG78" s="216"/>
      <c r="RIH78" s="216"/>
      <c r="RII78" s="216"/>
      <c r="RIJ78" s="216"/>
      <c r="RIK78" s="216"/>
      <c r="RIL78" s="216"/>
      <c r="RIM78" s="216"/>
      <c r="RIN78" s="216"/>
      <c r="RIO78" s="216"/>
      <c r="RIP78" s="216"/>
      <c r="RIQ78" s="216"/>
      <c r="RIR78" s="216"/>
      <c r="RIS78" s="216"/>
      <c r="RIT78" s="216"/>
      <c r="RIU78" s="216"/>
      <c r="RIV78" s="216"/>
      <c r="RIW78" s="216"/>
      <c r="RIX78" s="216"/>
      <c r="RIY78" s="216"/>
      <c r="RIZ78" s="216"/>
      <c r="RJA78" s="216"/>
      <c r="RJB78" s="216"/>
      <c r="RJC78" s="216"/>
      <c r="RJD78" s="216"/>
      <c r="RJE78" s="216"/>
      <c r="RJF78" s="216"/>
      <c r="RJG78" s="216"/>
      <c r="RJH78" s="216"/>
      <c r="RJI78" s="216"/>
      <c r="RJJ78" s="216"/>
      <c r="RJK78" s="216"/>
      <c r="RJL78" s="216"/>
      <c r="RJM78" s="216"/>
      <c r="RJN78" s="216"/>
      <c r="RJO78" s="216"/>
      <c r="RJP78" s="216"/>
      <c r="RJQ78" s="216"/>
      <c r="RJR78" s="216"/>
      <c r="RJS78" s="216"/>
      <c r="RJT78" s="216"/>
      <c r="RJU78" s="216"/>
      <c r="RJV78" s="216"/>
      <c r="RJW78" s="216"/>
      <c r="RJX78" s="216"/>
      <c r="RJY78" s="216"/>
      <c r="RJZ78" s="216"/>
      <c r="RKA78" s="216"/>
      <c r="RKB78" s="216"/>
      <c r="RKC78" s="216"/>
      <c r="RKD78" s="216"/>
      <c r="RKE78" s="216"/>
      <c r="RKF78" s="216"/>
      <c r="RKG78" s="216"/>
      <c r="RKH78" s="216"/>
      <c r="RKI78" s="216"/>
      <c r="RKJ78" s="216"/>
      <c r="RKK78" s="216"/>
      <c r="RKL78" s="216"/>
      <c r="RKM78" s="216"/>
      <c r="RKN78" s="216"/>
      <c r="RKO78" s="216"/>
      <c r="RKP78" s="216"/>
      <c r="RKQ78" s="216"/>
      <c r="RKR78" s="216"/>
      <c r="RKS78" s="216"/>
      <c r="RKT78" s="216"/>
      <c r="RKU78" s="216"/>
      <c r="RKV78" s="216"/>
      <c r="RKW78" s="216"/>
      <c r="RKX78" s="216"/>
      <c r="RKY78" s="216"/>
      <c r="RKZ78" s="216"/>
      <c r="RLA78" s="216"/>
      <c r="RLB78" s="216"/>
      <c r="RLC78" s="216"/>
      <c r="RLD78" s="216"/>
      <c r="RLE78" s="216"/>
      <c r="RLF78" s="216"/>
      <c r="RLG78" s="216"/>
      <c r="RLH78" s="216"/>
      <c r="RLI78" s="216"/>
      <c r="RLJ78" s="216"/>
      <c r="RLK78" s="216"/>
      <c r="RLL78" s="216"/>
      <c r="RLM78" s="216"/>
      <c r="RLN78" s="216"/>
      <c r="RLO78" s="216"/>
      <c r="RLP78" s="216"/>
      <c r="RLQ78" s="216"/>
      <c r="RLR78" s="216"/>
      <c r="RLS78" s="216"/>
      <c r="RLT78" s="216"/>
      <c r="RLU78" s="216"/>
      <c r="RLV78" s="216"/>
      <c r="RLW78" s="216"/>
      <c r="RLX78" s="216"/>
      <c r="RLY78" s="216"/>
      <c r="RLZ78" s="216"/>
      <c r="RMA78" s="216"/>
      <c r="RMB78" s="216"/>
      <c r="RMC78" s="216"/>
      <c r="RMD78" s="216"/>
      <c r="RME78" s="216"/>
      <c r="RMF78" s="216"/>
      <c r="RMG78" s="216"/>
      <c r="RMH78" s="216"/>
      <c r="RMI78" s="216"/>
      <c r="RMJ78" s="216"/>
      <c r="RMK78" s="216"/>
      <c r="RML78" s="216"/>
      <c r="RMM78" s="216"/>
      <c r="RMN78" s="216"/>
      <c r="RMO78" s="216"/>
      <c r="RMP78" s="216"/>
      <c r="RMQ78" s="216"/>
      <c r="RMR78" s="216"/>
      <c r="RMS78" s="216"/>
      <c r="RMT78" s="216"/>
      <c r="RMU78" s="216"/>
      <c r="RMV78" s="216"/>
      <c r="RMW78" s="216"/>
      <c r="RMX78" s="216"/>
      <c r="RMY78" s="216"/>
      <c r="RMZ78" s="216"/>
      <c r="RNA78" s="216"/>
      <c r="RNB78" s="216"/>
      <c r="RNC78" s="216"/>
      <c r="RND78" s="216"/>
      <c r="RNE78" s="216"/>
      <c r="RNF78" s="216"/>
      <c r="RNG78" s="216"/>
      <c r="RNH78" s="216"/>
      <c r="RNI78" s="216"/>
      <c r="RNJ78" s="216"/>
      <c r="RNK78" s="216"/>
      <c r="RNL78" s="216"/>
      <c r="RNM78" s="216"/>
      <c r="RNN78" s="216"/>
      <c r="RNO78" s="216"/>
      <c r="RNP78" s="216"/>
      <c r="RNQ78" s="216"/>
      <c r="RNR78" s="216"/>
      <c r="RNS78" s="216"/>
      <c r="RNT78" s="216"/>
      <c r="RNU78" s="216"/>
      <c r="RNV78" s="216"/>
      <c r="RNW78" s="216"/>
      <c r="RNX78" s="216"/>
      <c r="RNY78" s="216"/>
      <c r="RNZ78" s="216"/>
      <c r="ROA78" s="216"/>
      <c r="ROB78" s="216"/>
      <c r="ROC78" s="216"/>
      <c r="ROD78" s="216"/>
      <c r="ROE78" s="216"/>
      <c r="ROF78" s="216"/>
      <c r="ROG78" s="216"/>
      <c r="ROH78" s="216"/>
      <c r="ROI78" s="216"/>
      <c r="ROJ78" s="216"/>
      <c r="ROK78" s="216"/>
      <c r="ROL78" s="216"/>
      <c r="ROM78" s="216"/>
      <c r="RON78" s="216"/>
      <c r="ROO78" s="216"/>
      <c r="ROP78" s="216"/>
      <c r="ROQ78" s="216"/>
      <c r="ROR78" s="216"/>
      <c r="ROS78" s="216"/>
      <c r="ROT78" s="216"/>
      <c r="ROU78" s="216"/>
      <c r="ROV78" s="216"/>
      <c r="ROW78" s="216"/>
      <c r="ROX78" s="216"/>
      <c r="ROY78" s="216"/>
      <c r="ROZ78" s="216"/>
      <c r="RPA78" s="216"/>
      <c r="RPB78" s="216"/>
      <c r="RPC78" s="216"/>
      <c r="RPD78" s="216"/>
      <c r="RPE78" s="216"/>
      <c r="RPF78" s="216"/>
      <c r="RPG78" s="216"/>
      <c r="RPH78" s="216"/>
      <c r="RPI78" s="216"/>
      <c r="RPJ78" s="216"/>
      <c r="RPK78" s="216"/>
      <c r="RPL78" s="216"/>
      <c r="RPM78" s="216"/>
      <c r="RPN78" s="216"/>
      <c r="RPO78" s="216"/>
      <c r="RPP78" s="216"/>
      <c r="RPQ78" s="216"/>
      <c r="RPR78" s="216"/>
      <c r="RPS78" s="216"/>
      <c r="RPT78" s="216"/>
      <c r="RPU78" s="216"/>
      <c r="RPV78" s="216"/>
      <c r="RPW78" s="216"/>
      <c r="RPX78" s="216"/>
      <c r="RPY78" s="216"/>
      <c r="RPZ78" s="216"/>
      <c r="RQA78" s="216"/>
      <c r="RQB78" s="216"/>
      <c r="RQC78" s="216"/>
      <c r="RQD78" s="216"/>
      <c r="RQE78" s="216"/>
      <c r="RQF78" s="216"/>
      <c r="RQG78" s="216"/>
      <c r="RQH78" s="216"/>
      <c r="RQI78" s="216"/>
      <c r="RQJ78" s="216"/>
      <c r="RQK78" s="216"/>
      <c r="RQL78" s="216"/>
      <c r="RQM78" s="216"/>
      <c r="RQN78" s="216"/>
      <c r="RQO78" s="216"/>
      <c r="RQP78" s="216"/>
      <c r="RQQ78" s="216"/>
      <c r="RQR78" s="216"/>
      <c r="RQS78" s="216"/>
      <c r="RQT78" s="216"/>
      <c r="RQU78" s="216"/>
      <c r="RQV78" s="216"/>
      <c r="RQW78" s="216"/>
      <c r="RQX78" s="216"/>
      <c r="RQY78" s="216"/>
      <c r="RQZ78" s="216"/>
      <c r="RRA78" s="216"/>
      <c r="RRB78" s="216"/>
      <c r="RRC78" s="216"/>
      <c r="RRD78" s="216"/>
      <c r="RRE78" s="216"/>
      <c r="RRF78" s="216"/>
      <c r="RRG78" s="216"/>
      <c r="RRH78" s="216"/>
      <c r="RRI78" s="216"/>
      <c r="RRJ78" s="216"/>
      <c r="RRK78" s="216"/>
      <c r="RRL78" s="216"/>
      <c r="RRM78" s="216"/>
      <c r="RRN78" s="216"/>
      <c r="RRO78" s="216"/>
      <c r="RRP78" s="216"/>
      <c r="RRQ78" s="216"/>
      <c r="RRR78" s="216"/>
      <c r="RRS78" s="216"/>
      <c r="RRT78" s="216"/>
      <c r="RRU78" s="216"/>
      <c r="RRV78" s="216"/>
      <c r="RRW78" s="216"/>
      <c r="RRX78" s="216"/>
      <c r="RRY78" s="216"/>
      <c r="RRZ78" s="216"/>
      <c r="RSA78" s="216"/>
      <c r="RSB78" s="216"/>
      <c r="RSC78" s="216"/>
      <c r="RSD78" s="216"/>
      <c r="RSE78" s="216"/>
      <c r="RSF78" s="216"/>
      <c r="RSG78" s="216"/>
      <c r="RSH78" s="216"/>
      <c r="RSI78" s="216"/>
      <c r="RSJ78" s="216"/>
      <c r="RSK78" s="216"/>
      <c r="RSL78" s="216"/>
      <c r="RSM78" s="216"/>
      <c r="RSN78" s="216"/>
      <c r="RSO78" s="216"/>
      <c r="RSP78" s="216"/>
      <c r="RSQ78" s="216"/>
      <c r="RSR78" s="216"/>
      <c r="RSS78" s="216"/>
      <c r="RST78" s="216"/>
      <c r="RSU78" s="216"/>
      <c r="RSV78" s="216"/>
      <c r="RSW78" s="216"/>
      <c r="RSX78" s="216"/>
      <c r="RSY78" s="216"/>
      <c r="RSZ78" s="216"/>
      <c r="RTA78" s="216"/>
      <c r="RTB78" s="216"/>
      <c r="RTC78" s="216"/>
      <c r="RTD78" s="216"/>
      <c r="RTE78" s="216"/>
      <c r="RTF78" s="216"/>
      <c r="RTG78" s="216"/>
      <c r="RTH78" s="216"/>
      <c r="RTI78" s="216"/>
      <c r="RTJ78" s="216"/>
      <c r="RTK78" s="216"/>
      <c r="RTL78" s="216"/>
      <c r="RTM78" s="216"/>
      <c r="RTN78" s="216"/>
      <c r="RTO78" s="216"/>
      <c r="RTP78" s="216"/>
      <c r="RTQ78" s="216"/>
      <c r="RTR78" s="216"/>
      <c r="RTS78" s="216"/>
      <c r="RTT78" s="216"/>
      <c r="RTU78" s="216"/>
      <c r="RTV78" s="216"/>
      <c r="RTW78" s="216"/>
      <c r="RTX78" s="216"/>
      <c r="RTY78" s="216"/>
      <c r="RTZ78" s="216"/>
      <c r="RUA78" s="216"/>
      <c r="RUB78" s="216"/>
      <c r="RUC78" s="216"/>
      <c r="RUD78" s="216"/>
      <c r="RUE78" s="216"/>
      <c r="RUF78" s="216"/>
      <c r="RUG78" s="216"/>
      <c r="RUH78" s="216"/>
      <c r="RUI78" s="216"/>
      <c r="RUJ78" s="216"/>
      <c r="RUK78" s="216"/>
      <c r="RUL78" s="216"/>
      <c r="RUM78" s="216"/>
      <c r="RUN78" s="216"/>
      <c r="RUO78" s="216"/>
      <c r="RUP78" s="216"/>
      <c r="RUQ78" s="216"/>
      <c r="RUR78" s="216"/>
      <c r="RUS78" s="216"/>
      <c r="RUT78" s="216"/>
      <c r="RUU78" s="216"/>
      <c r="RUV78" s="216"/>
      <c r="RUW78" s="216"/>
      <c r="RUX78" s="216"/>
      <c r="RUY78" s="216"/>
      <c r="RUZ78" s="216"/>
      <c r="RVA78" s="216"/>
      <c r="RVB78" s="216"/>
      <c r="RVC78" s="216"/>
      <c r="RVD78" s="216"/>
      <c r="RVE78" s="216"/>
      <c r="RVF78" s="216"/>
      <c r="RVG78" s="216"/>
      <c r="RVH78" s="216"/>
      <c r="RVI78" s="216"/>
      <c r="RVJ78" s="216"/>
      <c r="RVK78" s="216"/>
      <c r="RVL78" s="216"/>
      <c r="RVM78" s="216"/>
      <c r="RVN78" s="216"/>
      <c r="RVO78" s="216"/>
      <c r="RVP78" s="216"/>
      <c r="RVQ78" s="216"/>
      <c r="RVR78" s="216"/>
      <c r="RVS78" s="216"/>
      <c r="RVT78" s="216"/>
      <c r="RVU78" s="216"/>
      <c r="RVV78" s="216"/>
      <c r="RVW78" s="216"/>
      <c r="RVX78" s="216"/>
      <c r="RVY78" s="216"/>
      <c r="RVZ78" s="216"/>
      <c r="RWA78" s="216"/>
      <c r="RWB78" s="216"/>
      <c r="RWC78" s="216"/>
      <c r="RWD78" s="216"/>
      <c r="RWE78" s="216"/>
      <c r="RWF78" s="216"/>
      <c r="RWG78" s="216"/>
      <c r="RWH78" s="216"/>
      <c r="RWI78" s="216"/>
      <c r="RWJ78" s="216"/>
      <c r="RWK78" s="216"/>
      <c r="RWL78" s="216"/>
      <c r="RWM78" s="216"/>
      <c r="RWN78" s="216"/>
      <c r="RWO78" s="216"/>
      <c r="RWP78" s="216"/>
      <c r="RWQ78" s="216"/>
      <c r="RWR78" s="216"/>
      <c r="RWS78" s="216"/>
      <c r="RWT78" s="216"/>
      <c r="RWU78" s="216"/>
      <c r="RWV78" s="216"/>
      <c r="RWW78" s="216"/>
      <c r="RWX78" s="216"/>
      <c r="RWY78" s="216"/>
      <c r="RWZ78" s="216"/>
      <c r="RXA78" s="216"/>
      <c r="RXB78" s="216"/>
      <c r="RXC78" s="216"/>
      <c r="RXD78" s="216"/>
      <c r="RXE78" s="216"/>
      <c r="RXF78" s="216"/>
      <c r="RXG78" s="216"/>
      <c r="RXH78" s="216"/>
      <c r="RXI78" s="216"/>
      <c r="RXJ78" s="216"/>
      <c r="RXK78" s="216"/>
      <c r="RXL78" s="216"/>
      <c r="RXM78" s="216"/>
      <c r="RXN78" s="216"/>
      <c r="RXO78" s="216"/>
      <c r="RXP78" s="216"/>
      <c r="RXQ78" s="216"/>
      <c r="RXR78" s="216"/>
      <c r="RXS78" s="216"/>
      <c r="RXT78" s="216"/>
      <c r="RXU78" s="216"/>
      <c r="RXV78" s="216"/>
      <c r="RXW78" s="216"/>
      <c r="RXX78" s="216"/>
      <c r="RXY78" s="216"/>
      <c r="RXZ78" s="216"/>
      <c r="RYA78" s="216"/>
      <c r="RYB78" s="216"/>
      <c r="RYC78" s="216"/>
      <c r="RYD78" s="216"/>
      <c r="RYE78" s="216"/>
      <c r="RYF78" s="216"/>
      <c r="RYG78" s="216"/>
      <c r="RYH78" s="216"/>
      <c r="RYI78" s="216"/>
      <c r="RYJ78" s="216"/>
      <c r="RYK78" s="216"/>
      <c r="RYL78" s="216"/>
      <c r="RYM78" s="216"/>
      <c r="RYN78" s="216"/>
      <c r="RYO78" s="216"/>
      <c r="RYP78" s="216"/>
      <c r="RYQ78" s="216"/>
      <c r="RYR78" s="216"/>
      <c r="RYS78" s="216"/>
      <c r="RYT78" s="216"/>
      <c r="RYU78" s="216"/>
      <c r="RYV78" s="216"/>
      <c r="RYW78" s="216"/>
      <c r="RYX78" s="216"/>
      <c r="RYY78" s="216"/>
      <c r="RYZ78" s="216"/>
      <c r="RZA78" s="216"/>
      <c r="RZB78" s="216"/>
      <c r="RZC78" s="216"/>
      <c r="RZD78" s="216"/>
      <c r="RZE78" s="216"/>
      <c r="RZF78" s="216"/>
      <c r="RZG78" s="216"/>
      <c r="RZH78" s="216"/>
      <c r="RZI78" s="216"/>
      <c r="RZJ78" s="216"/>
      <c r="RZK78" s="216"/>
      <c r="RZL78" s="216"/>
      <c r="RZM78" s="216"/>
      <c r="RZN78" s="216"/>
      <c r="RZO78" s="216"/>
      <c r="RZP78" s="216"/>
      <c r="RZQ78" s="216"/>
      <c r="RZR78" s="216"/>
      <c r="RZS78" s="216"/>
      <c r="RZT78" s="216"/>
      <c r="RZU78" s="216"/>
      <c r="RZV78" s="216"/>
      <c r="RZW78" s="216"/>
      <c r="RZX78" s="216"/>
      <c r="RZY78" s="216"/>
      <c r="RZZ78" s="216"/>
      <c r="SAA78" s="216"/>
      <c r="SAB78" s="216"/>
      <c r="SAC78" s="216"/>
      <c r="SAD78" s="216"/>
      <c r="SAE78" s="216"/>
      <c r="SAF78" s="216"/>
      <c r="SAG78" s="216"/>
      <c r="SAH78" s="216"/>
      <c r="SAI78" s="216"/>
      <c r="SAJ78" s="216"/>
      <c r="SAK78" s="216"/>
      <c r="SAL78" s="216"/>
      <c r="SAM78" s="216"/>
      <c r="SAN78" s="216"/>
      <c r="SAO78" s="216"/>
      <c r="SAP78" s="216"/>
      <c r="SAQ78" s="216"/>
      <c r="SAR78" s="216"/>
      <c r="SAS78" s="216"/>
      <c r="SAT78" s="216"/>
      <c r="SAU78" s="216"/>
      <c r="SAV78" s="216"/>
      <c r="SAW78" s="216"/>
      <c r="SAX78" s="216"/>
      <c r="SAY78" s="216"/>
      <c r="SAZ78" s="216"/>
      <c r="SBA78" s="216"/>
      <c r="SBB78" s="216"/>
      <c r="SBC78" s="216"/>
      <c r="SBD78" s="216"/>
      <c r="SBE78" s="216"/>
      <c r="SBF78" s="216"/>
      <c r="SBG78" s="216"/>
      <c r="SBH78" s="216"/>
      <c r="SBI78" s="216"/>
      <c r="SBJ78" s="216"/>
      <c r="SBK78" s="216"/>
      <c r="SBL78" s="216"/>
      <c r="SBM78" s="216"/>
      <c r="SBN78" s="216"/>
      <c r="SBO78" s="216"/>
      <c r="SBP78" s="216"/>
      <c r="SBQ78" s="216"/>
      <c r="SBR78" s="216"/>
      <c r="SBS78" s="216"/>
      <c r="SBT78" s="216"/>
      <c r="SBU78" s="216"/>
      <c r="SBV78" s="216"/>
      <c r="SBW78" s="216"/>
      <c r="SBX78" s="216"/>
      <c r="SBY78" s="216"/>
      <c r="SBZ78" s="216"/>
      <c r="SCA78" s="216"/>
      <c r="SCB78" s="216"/>
      <c r="SCC78" s="216"/>
      <c r="SCD78" s="216"/>
      <c r="SCE78" s="216"/>
      <c r="SCF78" s="216"/>
      <c r="SCG78" s="216"/>
      <c r="SCH78" s="216"/>
      <c r="SCI78" s="216"/>
      <c r="SCJ78" s="216"/>
      <c r="SCK78" s="216"/>
      <c r="SCL78" s="216"/>
      <c r="SCM78" s="216"/>
      <c r="SCN78" s="216"/>
      <c r="SCO78" s="216"/>
      <c r="SCP78" s="216"/>
      <c r="SCQ78" s="216"/>
      <c r="SCR78" s="216"/>
      <c r="SCS78" s="216"/>
      <c r="SCT78" s="216"/>
      <c r="SCU78" s="216"/>
      <c r="SCV78" s="216"/>
      <c r="SCW78" s="216"/>
      <c r="SCX78" s="216"/>
      <c r="SCY78" s="216"/>
      <c r="SCZ78" s="216"/>
      <c r="SDA78" s="216"/>
      <c r="SDB78" s="216"/>
      <c r="SDC78" s="216"/>
      <c r="SDD78" s="216"/>
      <c r="SDE78" s="216"/>
      <c r="SDF78" s="216"/>
      <c r="SDG78" s="216"/>
      <c r="SDH78" s="216"/>
      <c r="SDI78" s="216"/>
      <c r="SDJ78" s="216"/>
      <c r="SDK78" s="216"/>
      <c r="SDL78" s="216"/>
      <c r="SDM78" s="216"/>
      <c r="SDN78" s="216"/>
      <c r="SDO78" s="216"/>
      <c r="SDP78" s="216"/>
      <c r="SDQ78" s="216"/>
      <c r="SDR78" s="216"/>
      <c r="SDS78" s="216"/>
      <c r="SDT78" s="216"/>
      <c r="SDU78" s="216"/>
      <c r="SDV78" s="216"/>
      <c r="SDW78" s="216"/>
      <c r="SDX78" s="216"/>
      <c r="SDY78" s="216"/>
      <c r="SDZ78" s="216"/>
      <c r="SEA78" s="216"/>
      <c r="SEB78" s="216"/>
      <c r="SEC78" s="216"/>
      <c r="SED78" s="216"/>
      <c r="SEE78" s="216"/>
      <c r="SEF78" s="216"/>
      <c r="SEG78" s="216"/>
      <c r="SEH78" s="216"/>
      <c r="SEI78" s="216"/>
      <c r="SEJ78" s="216"/>
      <c r="SEK78" s="216"/>
      <c r="SEL78" s="216"/>
      <c r="SEM78" s="216"/>
      <c r="SEN78" s="216"/>
      <c r="SEO78" s="216"/>
      <c r="SEP78" s="216"/>
      <c r="SEQ78" s="216"/>
      <c r="SER78" s="216"/>
      <c r="SES78" s="216"/>
      <c r="SET78" s="216"/>
      <c r="SEU78" s="216"/>
      <c r="SEV78" s="216"/>
      <c r="SEW78" s="216"/>
      <c r="SEX78" s="216"/>
      <c r="SEY78" s="216"/>
      <c r="SEZ78" s="216"/>
      <c r="SFA78" s="216"/>
      <c r="SFB78" s="216"/>
      <c r="SFC78" s="216"/>
      <c r="SFD78" s="216"/>
      <c r="SFE78" s="216"/>
      <c r="SFF78" s="216"/>
      <c r="SFG78" s="216"/>
      <c r="SFH78" s="216"/>
      <c r="SFI78" s="216"/>
      <c r="SFJ78" s="216"/>
      <c r="SFK78" s="216"/>
      <c r="SFL78" s="216"/>
      <c r="SFM78" s="216"/>
      <c r="SFN78" s="216"/>
      <c r="SFO78" s="216"/>
      <c r="SFP78" s="216"/>
      <c r="SFQ78" s="216"/>
      <c r="SFR78" s="216"/>
      <c r="SFS78" s="216"/>
      <c r="SFT78" s="216"/>
      <c r="SFU78" s="216"/>
      <c r="SFV78" s="216"/>
      <c r="SFW78" s="216"/>
      <c r="SFX78" s="216"/>
      <c r="SFY78" s="216"/>
      <c r="SFZ78" s="216"/>
      <c r="SGA78" s="216"/>
      <c r="SGB78" s="216"/>
      <c r="SGC78" s="216"/>
      <c r="SGD78" s="216"/>
      <c r="SGE78" s="216"/>
      <c r="SGF78" s="216"/>
      <c r="SGG78" s="216"/>
      <c r="SGH78" s="216"/>
      <c r="SGI78" s="216"/>
      <c r="SGJ78" s="216"/>
      <c r="SGK78" s="216"/>
      <c r="SGL78" s="216"/>
      <c r="SGM78" s="216"/>
      <c r="SGN78" s="216"/>
      <c r="SGO78" s="216"/>
      <c r="SGP78" s="216"/>
      <c r="SGQ78" s="216"/>
      <c r="SGR78" s="216"/>
      <c r="SGS78" s="216"/>
      <c r="SGT78" s="216"/>
      <c r="SGU78" s="216"/>
      <c r="SGV78" s="216"/>
      <c r="SGW78" s="216"/>
      <c r="SGX78" s="216"/>
      <c r="SGY78" s="216"/>
      <c r="SGZ78" s="216"/>
      <c r="SHA78" s="216"/>
      <c r="SHB78" s="216"/>
      <c r="SHC78" s="216"/>
      <c r="SHD78" s="216"/>
      <c r="SHE78" s="216"/>
      <c r="SHF78" s="216"/>
      <c r="SHG78" s="216"/>
      <c r="SHH78" s="216"/>
      <c r="SHI78" s="216"/>
      <c r="SHJ78" s="216"/>
      <c r="SHK78" s="216"/>
      <c r="SHL78" s="216"/>
      <c r="SHM78" s="216"/>
      <c r="SHN78" s="216"/>
      <c r="SHO78" s="216"/>
      <c r="SHP78" s="216"/>
      <c r="SHQ78" s="216"/>
      <c r="SHR78" s="216"/>
      <c r="SHS78" s="216"/>
      <c r="SHT78" s="216"/>
      <c r="SHU78" s="216"/>
      <c r="SHV78" s="216"/>
      <c r="SHW78" s="216"/>
      <c r="SHX78" s="216"/>
      <c r="SHY78" s="216"/>
      <c r="SHZ78" s="216"/>
      <c r="SIA78" s="216"/>
      <c r="SIB78" s="216"/>
      <c r="SIC78" s="216"/>
      <c r="SID78" s="216"/>
      <c r="SIE78" s="216"/>
      <c r="SIF78" s="216"/>
      <c r="SIG78" s="216"/>
      <c r="SIH78" s="216"/>
      <c r="SII78" s="216"/>
      <c r="SIJ78" s="216"/>
      <c r="SIK78" s="216"/>
      <c r="SIL78" s="216"/>
      <c r="SIM78" s="216"/>
      <c r="SIN78" s="216"/>
      <c r="SIO78" s="216"/>
      <c r="SIP78" s="216"/>
      <c r="SIQ78" s="216"/>
      <c r="SIR78" s="216"/>
      <c r="SIS78" s="216"/>
      <c r="SIT78" s="216"/>
      <c r="SIU78" s="216"/>
      <c r="SIV78" s="216"/>
      <c r="SIW78" s="216"/>
      <c r="SIX78" s="216"/>
      <c r="SIY78" s="216"/>
      <c r="SIZ78" s="216"/>
      <c r="SJA78" s="216"/>
      <c r="SJB78" s="216"/>
      <c r="SJC78" s="216"/>
      <c r="SJD78" s="216"/>
      <c r="SJE78" s="216"/>
      <c r="SJF78" s="216"/>
      <c r="SJG78" s="216"/>
      <c r="SJH78" s="216"/>
      <c r="SJI78" s="216"/>
      <c r="SJJ78" s="216"/>
      <c r="SJK78" s="216"/>
      <c r="SJL78" s="216"/>
      <c r="SJM78" s="216"/>
      <c r="SJN78" s="216"/>
      <c r="SJO78" s="216"/>
      <c r="SJP78" s="216"/>
      <c r="SJQ78" s="216"/>
      <c r="SJR78" s="216"/>
      <c r="SJS78" s="216"/>
      <c r="SJT78" s="216"/>
      <c r="SJU78" s="216"/>
      <c r="SJV78" s="216"/>
      <c r="SJW78" s="216"/>
      <c r="SJX78" s="216"/>
      <c r="SJY78" s="216"/>
      <c r="SJZ78" s="216"/>
      <c r="SKA78" s="216"/>
      <c r="SKB78" s="216"/>
      <c r="SKC78" s="216"/>
      <c r="SKD78" s="216"/>
      <c r="SKE78" s="216"/>
      <c r="SKF78" s="216"/>
      <c r="SKG78" s="216"/>
      <c r="SKH78" s="216"/>
      <c r="SKI78" s="216"/>
      <c r="SKJ78" s="216"/>
      <c r="SKK78" s="216"/>
      <c r="SKL78" s="216"/>
      <c r="SKM78" s="216"/>
      <c r="SKN78" s="216"/>
      <c r="SKO78" s="216"/>
      <c r="SKP78" s="216"/>
      <c r="SKQ78" s="216"/>
      <c r="SKR78" s="216"/>
      <c r="SKS78" s="216"/>
      <c r="SKT78" s="216"/>
      <c r="SKU78" s="216"/>
      <c r="SKV78" s="216"/>
      <c r="SKW78" s="216"/>
      <c r="SKX78" s="216"/>
      <c r="SKY78" s="216"/>
      <c r="SKZ78" s="216"/>
      <c r="SLA78" s="216"/>
      <c r="SLB78" s="216"/>
      <c r="SLC78" s="216"/>
      <c r="SLD78" s="216"/>
      <c r="SLE78" s="216"/>
      <c r="SLF78" s="216"/>
      <c r="SLG78" s="216"/>
      <c r="SLH78" s="216"/>
      <c r="SLI78" s="216"/>
      <c r="SLJ78" s="216"/>
      <c r="SLK78" s="216"/>
      <c r="SLL78" s="216"/>
      <c r="SLM78" s="216"/>
      <c r="SLN78" s="216"/>
      <c r="SLO78" s="216"/>
      <c r="SLP78" s="216"/>
      <c r="SLQ78" s="216"/>
      <c r="SLR78" s="216"/>
      <c r="SLS78" s="216"/>
      <c r="SLT78" s="216"/>
      <c r="SLU78" s="216"/>
      <c r="SLV78" s="216"/>
      <c r="SLW78" s="216"/>
      <c r="SLX78" s="216"/>
      <c r="SLY78" s="216"/>
      <c r="SLZ78" s="216"/>
      <c r="SMA78" s="216"/>
      <c r="SMB78" s="216"/>
      <c r="SMC78" s="216"/>
      <c r="SMD78" s="216"/>
      <c r="SME78" s="216"/>
      <c r="SMF78" s="216"/>
      <c r="SMG78" s="216"/>
      <c r="SMH78" s="216"/>
      <c r="SMI78" s="216"/>
      <c r="SMJ78" s="216"/>
      <c r="SMK78" s="216"/>
      <c r="SML78" s="216"/>
      <c r="SMM78" s="216"/>
      <c r="SMN78" s="216"/>
      <c r="SMO78" s="216"/>
      <c r="SMP78" s="216"/>
      <c r="SMQ78" s="216"/>
      <c r="SMR78" s="216"/>
      <c r="SMS78" s="216"/>
      <c r="SMT78" s="216"/>
      <c r="SMU78" s="216"/>
      <c r="SMV78" s="216"/>
      <c r="SMW78" s="216"/>
      <c r="SMX78" s="216"/>
      <c r="SMY78" s="216"/>
      <c r="SMZ78" s="216"/>
      <c r="SNA78" s="216"/>
      <c r="SNB78" s="216"/>
      <c r="SNC78" s="216"/>
      <c r="SND78" s="216"/>
      <c r="SNE78" s="216"/>
      <c r="SNF78" s="216"/>
      <c r="SNG78" s="216"/>
      <c r="SNH78" s="216"/>
      <c r="SNI78" s="216"/>
      <c r="SNJ78" s="216"/>
      <c r="SNK78" s="216"/>
      <c r="SNL78" s="216"/>
      <c r="SNM78" s="216"/>
      <c r="SNN78" s="216"/>
      <c r="SNO78" s="216"/>
      <c r="SNP78" s="216"/>
      <c r="SNQ78" s="216"/>
      <c r="SNR78" s="216"/>
      <c r="SNS78" s="216"/>
      <c r="SNT78" s="216"/>
      <c r="SNU78" s="216"/>
      <c r="SNV78" s="216"/>
      <c r="SNW78" s="216"/>
      <c r="SNX78" s="216"/>
      <c r="SNY78" s="216"/>
      <c r="SNZ78" s="216"/>
      <c r="SOA78" s="216"/>
      <c r="SOB78" s="216"/>
      <c r="SOC78" s="216"/>
      <c r="SOD78" s="216"/>
      <c r="SOE78" s="216"/>
      <c r="SOF78" s="216"/>
      <c r="SOG78" s="216"/>
      <c r="SOH78" s="216"/>
      <c r="SOI78" s="216"/>
      <c r="SOJ78" s="216"/>
      <c r="SOK78" s="216"/>
      <c r="SOL78" s="216"/>
      <c r="SOM78" s="216"/>
      <c r="SON78" s="216"/>
      <c r="SOO78" s="216"/>
      <c r="SOP78" s="216"/>
      <c r="SOQ78" s="216"/>
      <c r="SOR78" s="216"/>
      <c r="SOS78" s="216"/>
      <c r="SOT78" s="216"/>
      <c r="SOU78" s="216"/>
      <c r="SOV78" s="216"/>
      <c r="SOW78" s="216"/>
      <c r="SOX78" s="216"/>
      <c r="SOY78" s="216"/>
      <c r="SOZ78" s="216"/>
      <c r="SPA78" s="216"/>
      <c r="SPB78" s="216"/>
      <c r="SPC78" s="216"/>
      <c r="SPD78" s="216"/>
      <c r="SPE78" s="216"/>
      <c r="SPF78" s="216"/>
      <c r="SPG78" s="216"/>
      <c r="SPH78" s="216"/>
      <c r="SPI78" s="216"/>
      <c r="SPJ78" s="216"/>
      <c r="SPK78" s="216"/>
      <c r="SPL78" s="216"/>
      <c r="SPM78" s="216"/>
      <c r="SPN78" s="216"/>
      <c r="SPO78" s="216"/>
      <c r="SPP78" s="216"/>
      <c r="SPQ78" s="216"/>
      <c r="SPR78" s="216"/>
      <c r="SPS78" s="216"/>
      <c r="SPT78" s="216"/>
      <c r="SPU78" s="216"/>
      <c r="SPV78" s="216"/>
      <c r="SPW78" s="216"/>
      <c r="SPX78" s="216"/>
      <c r="SPY78" s="216"/>
      <c r="SPZ78" s="216"/>
      <c r="SQA78" s="216"/>
      <c r="SQB78" s="216"/>
      <c r="SQC78" s="216"/>
      <c r="SQD78" s="216"/>
      <c r="SQE78" s="216"/>
      <c r="SQF78" s="216"/>
      <c r="SQG78" s="216"/>
      <c r="SQH78" s="216"/>
      <c r="SQI78" s="216"/>
      <c r="SQJ78" s="216"/>
      <c r="SQK78" s="216"/>
      <c r="SQL78" s="216"/>
      <c r="SQM78" s="216"/>
      <c r="SQN78" s="216"/>
      <c r="SQO78" s="216"/>
      <c r="SQP78" s="216"/>
      <c r="SQQ78" s="216"/>
      <c r="SQR78" s="216"/>
      <c r="SQS78" s="216"/>
      <c r="SQT78" s="216"/>
      <c r="SQU78" s="216"/>
      <c r="SQV78" s="216"/>
      <c r="SQW78" s="216"/>
      <c r="SQX78" s="216"/>
      <c r="SQY78" s="216"/>
      <c r="SQZ78" s="216"/>
      <c r="SRA78" s="216"/>
      <c r="SRB78" s="216"/>
      <c r="SRC78" s="216"/>
      <c r="SRD78" s="216"/>
      <c r="SRE78" s="216"/>
      <c r="SRF78" s="216"/>
      <c r="SRG78" s="216"/>
      <c r="SRH78" s="216"/>
      <c r="SRI78" s="216"/>
      <c r="SRJ78" s="216"/>
      <c r="SRK78" s="216"/>
      <c r="SRL78" s="216"/>
      <c r="SRM78" s="216"/>
      <c r="SRN78" s="216"/>
      <c r="SRO78" s="216"/>
      <c r="SRP78" s="216"/>
      <c r="SRQ78" s="216"/>
      <c r="SRR78" s="216"/>
      <c r="SRS78" s="216"/>
      <c r="SRT78" s="216"/>
      <c r="SRU78" s="216"/>
      <c r="SRV78" s="216"/>
      <c r="SRW78" s="216"/>
      <c r="SRX78" s="216"/>
      <c r="SRY78" s="216"/>
      <c r="SRZ78" s="216"/>
      <c r="SSA78" s="216"/>
      <c r="SSB78" s="216"/>
      <c r="SSC78" s="216"/>
      <c r="SSD78" s="216"/>
      <c r="SSE78" s="216"/>
      <c r="SSF78" s="216"/>
      <c r="SSG78" s="216"/>
      <c r="SSH78" s="216"/>
      <c r="SSI78" s="216"/>
      <c r="SSJ78" s="216"/>
      <c r="SSK78" s="216"/>
      <c r="SSL78" s="216"/>
      <c r="SSM78" s="216"/>
      <c r="SSN78" s="216"/>
      <c r="SSO78" s="216"/>
      <c r="SSP78" s="216"/>
      <c r="SSQ78" s="216"/>
      <c r="SSR78" s="216"/>
      <c r="SSS78" s="216"/>
      <c r="SST78" s="216"/>
      <c r="SSU78" s="216"/>
      <c r="SSV78" s="216"/>
      <c r="SSW78" s="216"/>
      <c r="SSX78" s="216"/>
      <c r="SSY78" s="216"/>
      <c r="SSZ78" s="216"/>
      <c r="STA78" s="216"/>
      <c r="STB78" s="216"/>
      <c r="STC78" s="216"/>
      <c r="STD78" s="216"/>
      <c r="STE78" s="216"/>
      <c r="STF78" s="216"/>
      <c r="STG78" s="216"/>
      <c r="STH78" s="216"/>
      <c r="STI78" s="216"/>
      <c r="STJ78" s="216"/>
      <c r="STK78" s="216"/>
      <c r="STL78" s="216"/>
      <c r="STM78" s="216"/>
      <c r="STN78" s="216"/>
      <c r="STO78" s="216"/>
      <c r="STP78" s="216"/>
      <c r="STQ78" s="216"/>
      <c r="STR78" s="216"/>
      <c r="STS78" s="216"/>
      <c r="STT78" s="216"/>
      <c r="STU78" s="216"/>
      <c r="STV78" s="216"/>
      <c r="STW78" s="216"/>
      <c r="STX78" s="216"/>
      <c r="STY78" s="216"/>
      <c r="STZ78" s="216"/>
      <c r="SUA78" s="216"/>
      <c r="SUB78" s="216"/>
      <c r="SUC78" s="216"/>
      <c r="SUD78" s="216"/>
      <c r="SUE78" s="216"/>
      <c r="SUF78" s="216"/>
      <c r="SUG78" s="216"/>
      <c r="SUH78" s="216"/>
      <c r="SUI78" s="216"/>
      <c r="SUJ78" s="216"/>
      <c r="SUK78" s="216"/>
      <c r="SUL78" s="216"/>
      <c r="SUM78" s="216"/>
      <c r="SUN78" s="216"/>
      <c r="SUO78" s="216"/>
      <c r="SUP78" s="216"/>
      <c r="SUQ78" s="216"/>
      <c r="SUR78" s="216"/>
      <c r="SUS78" s="216"/>
      <c r="SUT78" s="216"/>
      <c r="SUU78" s="216"/>
      <c r="SUV78" s="216"/>
      <c r="SUW78" s="216"/>
      <c r="SUX78" s="216"/>
      <c r="SUY78" s="216"/>
      <c r="SUZ78" s="216"/>
      <c r="SVA78" s="216"/>
      <c r="SVB78" s="216"/>
      <c r="SVC78" s="216"/>
      <c r="SVD78" s="216"/>
      <c r="SVE78" s="216"/>
      <c r="SVF78" s="216"/>
      <c r="SVG78" s="216"/>
      <c r="SVH78" s="216"/>
      <c r="SVI78" s="216"/>
      <c r="SVJ78" s="216"/>
      <c r="SVK78" s="216"/>
      <c r="SVL78" s="216"/>
      <c r="SVM78" s="216"/>
      <c r="SVN78" s="216"/>
      <c r="SVO78" s="216"/>
      <c r="SVP78" s="216"/>
      <c r="SVQ78" s="216"/>
      <c r="SVR78" s="216"/>
      <c r="SVS78" s="216"/>
      <c r="SVT78" s="216"/>
      <c r="SVU78" s="216"/>
      <c r="SVV78" s="216"/>
      <c r="SVW78" s="216"/>
      <c r="SVX78" s="216"/>
      <c r="SVY78" s="216"/>
      <c r="SVZ78" s="216"/>
      <c r="SWA78" s="216"/>
      <c r="SWB78" s="216"/>
      <c r="SWC78" s="216"/>
      <c r="SWD78" s="216"/>
      <c r="SWE78" s="216"/>
      <c r="SWF78" s="216"/>
      <c r="SWG78" s="216"/>
      <c r="SWH78" s="216"/>
      <c r="SWI78" s="216"/>
      <c r="SWJ78" s="216"/>
      <c r="SWK78" s="216"/>
      <c r="SWL78" s="216"/>
      <c r="SWM78" s="216"/>
      <c r="SWN78" s="216"/>
      <c r="SWO78" s="216"/>
      <c r="SWP78" s="216"/>
      <c r="SWQ78" s="216"/>
      <c r="SWR78" s="216"/>
      <c r="SWS78" s="216"/>
      <c r="SWT78" s="216"/>
      <c r="SWU78" s="216"/>
      <c r="SWV78" s="216"/>
      <c r="SWW78" s="216"/>
      <c r="SWX78" s="216"/>
      <c r="SWY78" s="216"/>
      <c r="SWZ78" s="216"/>
      <c r="SXA78" s="216"/>
      <c r="SXB78" s="216"/>
      <c r="SXC78" s="216"/>
      <c r="SXD78" s="216"/>
      <c r="SXE78" s="216"/>
      <c r="SXF78" s="216"/>
      <c r="SXG78" s="216"/>
      <c r="SXH78" s="216"/>
      <c r="SXI78" s="216"/>
      <c r="SXJ78" s="216"/>
      <c r="SXK78" s="216"/>
      <c r="SXL78" s="216"/>
      <c r="SXM78" s="216"/>
      <c r="SXN78" s="216"/>
      <c r="SXO78" s="216"/>
      <c r="SXP78" s="216"/>
      <c r="SXQ78" s="216"/>
      <c r="SXR78" s="216"/>
      <c r="SXS78" s="216"/>
      <c r="SXT78" s="216"/>
      <c r="SXU78" s="216"/>
      <c r="SXV78" s="216"/>
      <c r="SXW78" s="216"/>
      <c r="SXX78" s="216"/>
      <c r="SXY78" s="216"/>
      <c r="SXZ78" s="216"/>
      <c r="SYA78" s="216"/>
      <c r="SYB78" s="216"/>
      <c r="SYC78" s="216"/>
      <c r="SYD78" s="216"/>
      <c r="SYE78" s="216"/>
      <c r="SYF78" s="216"/>
      <c r="SYG78" s="216"/>
      <c r="SYH78" s="216"/>
      <c r="SYI78" s="216"/>
      <c r="SYJ78" s="216"/>
      <c r="SYK78" s="216"/>
      <c r="SYL78" s="216"/>
      <c r="SYM78" s="216"/>
      <c r="SYN78" s="216"/>
      <c r="SYO78" s="216"/>
      <c r="SYP78" s="216"/>
      <c r="SYQ78" s="216"/>
      <c r="SYR78" s="216"/>
      <c r="SYS78" s="216"/>
      <c r="SYT78" s="216"/>
      <c r="SYU78" s="216"/>
      <c r="SYV78" s="216"/>
      <c r="SYW78" s="216"/>
      <c r="SYX78" s="216"/>
      <c r="SYY78" s="216"/>
      <c r="SYZ78" s="216"/>
      <c r="SZA78" s="216"/>
      <c r="SZB78" s="216"/>
      <c r="SZC78" s="216"/>
      <c r="SZD78" s="216"/>
      <c r="SZE78" s="216"/>
      <c r="SZF78" s="216"/>
      <c r="SZG78" s="216"/>
      <c r="SZH78" s="216"/>
      <c r="SZI78" s="216"/>
      <c r="SZJ78" s="216"/>
      <c r="SZK78" s="216"/>
      <c r="SZL78" s="216"/>
      <c r="SZM78" s="216"/>
      <c r="SZN78" s="216"/>
      <c r="SZO78" s="216"/>
      <c r="SZP78" s="216"/>
      <c r="SZQ78" s="216"/>
      <c r="SZR78" s="216"/>
      <c r="SZS78" s="216"/>
      <c r="SZT78" s="216"/>
      <c r="SZU78" s="216"/>
      <c r="SZV78" s="216"/>
      <c r="SZW78" s="216"/>
      <c r="SZX78" s="216"/>
      <c r="SZY78" s="216"/>
      <c r="SZZ78" s="216"/>
      <c r="TAA78" s="216"/>
      <c r="TAB78" s="216"/>
      <c r="TAC78" s="216"/>
      <c r="TAD78" s="216"/>
      <c r="TAE78" s="216"/>
      <c r="TAF78" s="216"/>
      <c r="TAG78" s="216"/>
      <c r="TAH78" s="216"/>
      <c r="TAI78" s="216"/>
      <c r="TAJ78" s="216"/>
      <c r="TAK78" s="216"/>
      <c r="TAL78" s="216"/>
      <c r="TAM78" s="216"/>
      <c r="TAN78" s="216"/>
      <c r="TAO78" s="216"/>
      <c r="TAP78" s="216"/>
      <c r="TAQ78" s="216"/>
      <c r="TAR78" s="216"/>
      <c r="TAS78" s="216"/>
      <c r="TAT78" s="216"/>
      <c r="TAU78" s="216"/>
      <c r="TAV78" s="216"/>
      <c r="TAW78" s="216"/>
      <c r="TAX78" s="216"/>
      <c r="TAY78" s="216"/>
      <c r="TAZ78" s="216"/>
      <c r="TBA78" s="216"/>
      <c r="TBB78" s="216"/>
      <c r="TBC78" s="216"/>
      <c r="TBD78" s="216"/>
      <c r="TBE78" s="216"/>
      <c r="TBF78" s="216"/>
      <c r="TBG78" s="216"/>
      <c r="TBH78" s="216"/>
      <c r="TBI78" s="216"/>
      <c r="TBJ78" s="216"/>
      <c r="TBK78" s="216"/>
      <c r="TBL78" s="216"/>
      <c r="TBM78" s="216"/>
      <c r="TBN78" s="216"/>
      <c r="TBO78" s="216"/>
      <c r="TBP78" s="216"/>
      <c r="TBQ78" s="216"/>
      <c r="TBR78" s="216"/>
      <c r="TBS78" s="216"/>
      <c r="TBT78" s="216"/>
      <c r="TBU78" s="216"/>
      <c r="TBV78" s="216"/>
      <c r="TBW78" s="216"/>
      <c r="TBX78" s="216"/>
      <c r="TBY78" s="216"/>
      <c r="TBZ78" s="216"/>
      <c r="TCA78" s="216"/>
      <c r="TCB78" s="216"/>
      <c r="TCC78" s="216"/>
      <c r="TCD78" s="216"/>
      <c r="TCE78" s="216"/>
      <c r="TCF78" s="216"/>
      <c r="TCG78" s="216"/>
      <c r="TCH78" s="216"/>
      <c r="TCI78" s="216"/>
      <c r="TCJ78" s="216"/>
      <c r="TCK78" s="216"/>
      <c r="TCL78" s="216"/>
      <c r="TCM78" s="216"/>
      <c r="TCN78" s="216"/>
      <c r="TCO78" s="216"/>
      <c r="TCP78" s="216"/>
      <c r="TCQ78" s="216"/>
      <c r="TCR78" s="216"/>
      <c r="TCS78" s="216"/>
      <c r="TCT78" s="216"/>
      <c r="TCU78" s="216"/>
      <c r="TCV78" s="216"/>
      <c r="TCW78" s="216"/>
      <c r="TCX78" s="216"/>
      <c r="TCY78" s="216"/>
      <c r="TCZ78" s="216"/>
      <c r="TDA78" s="216"/>
      <c r="TDB78" s="216"/>
      <c r="TDC78" s="216"/>
      <c r="TDD78" s="216"/>
      <c r="TDE78" s="216"/>
      <c r="TDF78" s="216"/>
      <c r="TDG78" s="216"/>
      <c r="TDH78" s="216"/>
      <c r="TDI78" s="216"/>
      <c r="TDJ78" s="216"/>
      <c r="TDK78" s="216"/>
      <c r="TDL78" s="216"/>
      <c r="TDM78" s="216"/>
      <c r="TDN78" s="216"/>
      <c r="TDO78" s="216"/>
      <c r="TDP78" s="216"/>
      <c r="TDQ78" s="216"/>
      <c r="TDR78" s="216"/>
      <c r="TDS78" s="216"/>
      <c r="TDT78" s="216"/>
      <c r="TDU78" s="216"/>
      <c r="TDV78" s="216"/>
      <c r="TDW78" s="216"/>
      <c r="TDX78" s="216"/>
      <c r="TDY78" s="216"/>
      <c r="TDZ78" s="216"/>
      <c r="TEA78" s="216"/>
      <c r="TEB78" s="216"/>
      <c r="TEC78" s="216"/>
      <c r="TED78" s="216"/>
      <c r="TEE78" s="216"/>
      <c r="TEF78" s="216"/>
      <c r="TEG78" s="216"/>
      <c r="TEH78" s="216"/>
      <c r="TEI78" s="216"/>
      <c r="TEJ78" s="216"/>
      <c r="TEK78" s="216"/>
      <c r="TEL78" s="216"/>
      <c r="TEM78" s="216"/>
      <c r="TEN78" s="216"/>
      <c r="TEO78" s="216"/>
      <c r="TEP78" s="216"/>
      <c r="TEQ78" s="216"/>
      <c r="TER78" s="216"/>
      <c r="TES78" s="216"/>
      <c r="TET78" s="216"/>
      <c r="TEU78" s="216"/>
      <c r="TEV78" s="216"/>
      <c r="TEW78" s="216"/>
      <c r="TEX78" s="216"/>
      <c r="TEY78" s="216"/>
      <c r="TEZ78" s="216"/>
      <c r="TFA78" s="216"/>
      <c r="TFB78" s="216"/>
      <c r="TFC78" s="216"/>
      <c r="TFD78" s="216"/>
      <c r="TFE78" s="216"/>
      <c r="TFF78" s="216"/>
      <c r="TFG78" s="216"/>
      <c r="TFH78" s="216"/>
      <c r="TFI78" s="216"/>
      <c r="TFJ78" s="216"/>
      <c r="TFK78" s="216"/>
      <c r="TFL78" s="216"/>
      <c r="TFM78" s="216"/>
      <c r="TFN78" s="216"/>
      <c r="TFO78" s="216"/>
      <c r="TFP78" s="216"/>
      <c r="TFQ78" s="216"/>
      <c r="TFR78" s="216"/>
      <c r="TFS78" s="216"/>
      <c r="TFT78" s="216"/>
      <c r="TFU78" s="216"/>
      <c r="TFV78" s="216"/>
      <c r="TFW78" s="216"/>
      <c r="TFX78" s="216"/>
      <c r="TFY78" s="216"/>
      <c r="TFZ78" s="216"/>
      <c r="TGA78" s="216"/>
      <c r="TGB78" s="216"/>
      <c r="TGC78" s="216"/>
      <c r="TGD78" s="216"/>
      <c r="TGE78" s="216"/>
      <c r="TGF78" s="216"/>
      <c r="TGG78" s="216"/>
      <c r="TGH78" s="216"/>
      <c r="TGI78" s="216"/>
      <c r="TGJ78" s="216"/>
      <c r="TGK78" s="216"/>
      <c r="TGL78" s="216"/>
      <c r="TGM78" s="216"/>
      <c r="TGN78" s="216"/>
      <c r="TGO78" s="216"/>
      <c r="TGP78" s="216"/>
      <c r="TGQ78" s="216"/>
      <c r="TGR78" s="216"/>
      <c r="TGS78" s="216"/>
      <c r="TGT78" s="216"/>
      <c r="TGU78" s="216"/>
      <c r="TGV78" s="216"/>
      <c r="TGW78" s="216"/>
      <c r="TGX78" s="216"/>
      <c r="TGY78" s="216"/>
      <c r="TGZ78" s="216"/>
      <c r="THA78" s="216"/>
      <c r="THB78" s="216"/>
      <c r="THC78" s="216"/>
      <c r="THD78" s="216"/>
      <c r="THE78" s="216"/>
      <c r="THF78" s="216"/>
      <c r="THG78" s="216"/>
      <c r="THH78" s="216"/>
      <c r="THI78" s="216"/>
      <c r="THJ78" s="216"/>
      <c r="THK78" s="216"/>
      <c r="THL78" s="216"/>
      <c r="THM78" s="216"/>
      <c r="THN78" s="216"/>
      <c r="THO78" s="216"/>
      <c r="THP78" s="216"/>
      <c r="THQ78" s="216"/>
      <c r="THR78" s="216"/>
      <c r="THS78" s="216"/>
      <c r="THT78" s="216"/>
      <c r="THU78" s="216"/>
      <c r="THV78" s="216"/>
      <c r="THW78" s="216"/>
      <c r="THX78" s="216"/>
      <c r="THY78" s="216"/>
      <c r="THZ78" s="216"/>
      <c r="TIA78" s="216"/>
      <c r="TIB78" s="216"/>
      <c r="TIC78" s="216"/>
      <c r="TID78" s="216"/>
      <c r="TIE78" s="216"/>
      <c r="TIF78" s="216"/>
      <c r="TIG78" s="216"/>
      <c r="TIH78" s="216"/>
      <c r="TII78" s="216"/>
      <c r="TIJ78" s="216"/>
      <c r="TIK78" s="216"/>
      <c r="TIL78" s="216"/>
      <c r="TIM78" s="216"/>
      <c r="TIN78" s="216"/>
      <c r="TIO78" s="216"/>
      <c r="TIP78" s="216"/>
      <c r="TIQ78" s="216"/>
      <c r="TIR78" s="216"/>
      <c r="TIS78" s="216"/>
      <c r="TIT78" s="216"/>
      <c r="TIU78" s="216"/>
      <c r="TIV78" s="216"/>
      <c r="TIW78" s="216"/>
      <c r="TIX78" s="216"/>
      <c r="TIY78" s="216"/>
      <c r="TIZ78" s="216"/>
      <c r="TJA78" s="216"/>
      <c r="TJB78" s="216"/>
      <c r="TJC78" s="216"/>
      <c r="TJD78" s="216"/>
      <c r="TJE78" s="216"/>
      <c r="TJF78" s="216"/>
      <c r="TJG78" s="216"/>
      <c r="TJH78" s="216"/>
      <c r="TJI78" s="216"/>
      <c r="TJJ78" s="216"/>
      <c r="TJK78" s="216"/>
      <c r="TJL78" s="216"/>
      <c r="TJM78" s="216"/>
      <c r="TJN78" s="216"/>
      <c r="TJO78" s="216"/>
      <c r="TJP78" s="216"/>
      <c r="TJQ78" s="216"/>
      <c r="TJR78" s="216"/>
      <c r="TJS78" s="216"/>
      <c r="TJT78" s="216"/>
      <c r="TJU78" s="216"/>
      <c r="TJV78" s="216"/>
      <c r="TJW78" s="216"/>
      <c r="TJX78" s="216"/>
      <c r="TJY78" s="216"/>
      <c r="TJZ78" s="216"/>
      <c r="TKA78" s="216"/>
      <c r="TKB78" s="216"/>
      <c r="TKC78" s="216"/>
      <c r="TKD78" s="216"/>
      <c r="TKE78" s="216"/>
      <c r="TKF78" s="216"/>
      <c r="TKG78" s="216"/>
      <c r="TKH78" s="216"/>
      <c r="TKI78" s="216"/>
      <c r="TKJ78" s="216"/>
      <c r="TKK78" s="216"/>
      <c r="TKL78" s="216"/>
      <c r="TKM78" s="216"/>
      <c r="TKN78" s="216"/>
      <c r="TKO78" s="216"/>
      <c r="TKP78" s="216"/>
      <c r="TKQ78" s="216"/>
      <c r="TKR78" s="216"/>
      <c r="TKS78" s="216"/>
      <c r="TKT78" s="216"/>
      <c r="TKU78" s="216"/>
      <c r="TKV78" s="216"/>
      <c r="TKW78" s="216"/>
      <c r="TKX78" s="216"/>
      <c r="TKY78" s="216"/>
      <c r="TKZ78" s="216"/>
      <c r="TLA78" s="216"/>
      <c r="TLB78" s="216"/>
      <c r="TLC78" s="216"/>
      <c r="TLD78" s="216"/>
      <c r="TLE78" s="216"/>
      <c r="TLF78" s="216"/>
      <c r="TLG78" s="216"/>
      <c r="TLH78" s="216"/>
      <c r="TLI78" s="216"/>
      <c r="TLJ78" s="216"/>
      <c r="TLK78" s="216"/>
      <c r="TLL78" s="216"/>
      <c r="TLM78" s="216"/>
      <c r="TLN78" s="216"/>
      <c r="TLO78" s="216"/>
      <c r="TLP78" s="216"/>
      <c r="TLQ78" s="216"/>
      <c r="TLR78" s="216"/>
      <c r="TLS78" s="216"/>
      <c r="TLT78" s="216"/>
      <c r="TLU78" s="216"/>
      <c r="TLV78" s="216"/>
      <c r="TLW78" s="216"/>
      <c r="TLX78" s="216"/>
      <c r="TLY78" s="216"/>
      <c r="TLZ78" s="216"/>
      <c r="TMA78" s="216"/>
      <c r="TMB78" s="216"/>
      <c r="TMC78" s="216"/>
      <c r="TMD78" s="216"/>
      <c r="TME78" s="216"/>
      <c r="TMF78" s="216"/>
      <c r="TMG78" s="216"/>
      <c r="TMH78" s="216"/>
      <c r="TMI78" s="216"/>
      <c r="TMJ78" s="216"/>
      <c r="TMK78" s="216"/>
      <c r="TML78" s="216"/>
      <c r="TMM78" s="216"/>
      <c r="TMN78" s="216"/>
      <c r="TMO78" s="216"/>
      <c r="TMP78" s="216"/>
      <c r="TMQ78" s="216"/>
      <c r="TMR78" s="216"/>
      <c r="TMS78" s="216"/>
      <c r="TMT78" s="216"/>
      <c r="TMU78" s="216"/>
      <c r="TMV78" s="216"/>
      <c r="TMW78" s="216"/>
      <c r="TMX78" s="216"/>
      <c r="TMY78" s="216"/>
      <c r="TMZ78" s="216"/>
      <c r="TNA78" s="216"/>
      <c r="TNB78" s="216"/>
      <c r="TNC78" s="216"/>
      <c r="TND78" s="216"/>
      <c r="TNE78" s="216"/>
      <c r="TNF78" s="216"/>
      <c r="TNG78" s="216"/>
      <c r="TNH78" s="216"/>
      <c r="TNI78" s="216"/>
      <c r="TNJ78" s="216"/>
      <c r="TNK78" s="216"/>
      <c r="TNL78" s="216"/>
      <c r="TNM78" s="216"/>
      <c r="TNN78" s="216"/>
      <c r="TNO78" s="216"/>
      <c r="TNP78" s="216"/>
      <c r="TNQ78" s="216"/>
      <c r="TNR78" s="216"/>
      <c r="TNS78" s="216"/>
      <c r="TNT78" s="216"/>
      <c r="TNU78" s="216"/>
      <c r="TNV78" s="216"/>
      <c r="TNW78" s="216"/>
      <c r="TNX78" s="216"/>
      <c r="TNY78" s="216"/>
      <c r="TNZ78" s="216"/>
      <c r="TOA78" s="216"/>
      <c r="TOB78" s="216"/>
      <c r="TOC78" s="216"/>
      <c r="TOD78" s="216"/>
      <c r="TOE78" s="216"/>
      <c r="TOF78" s="216"/>
      <c r="TOG78" s="216"/>
      <c r="TOH78" s="216"/>
      <c r="TOI78" s="216"/>
      <c r="TOJ78" s="216"/>
      <c r="TOK78" s="216"/>
      <c r="TOL78" s="216"/>
      <c r="TOM78" s="216"/>
      <c r="TON78" s="216"/>
      <c r="TOO78" s="216"/>
      <c r="TOP78" s="216"/>
      <c r="TOQ78" s="216"/>
      <c r="TOR78" s="216"/>
      <c r="TOS78" s="216"/>
      <c r="TOT78" s="216"/>
      <c r="TOU78" s="216"/>
      <c r="TOV78" s="216"/>
      <c r="TOW78" s="216"/>
      <c r="TOX78" s="216"/>
      <c r="TOY78" s="216"/>
      <c r="TOZ78" s="216"/>
      <c r="TPA78" s="216"/>
      <c r="TPB78" s="216"/>
      <c r="TPC78" s="216"/>
      <c r="TPD78" s="216"/>
      <c r="TPE78" s="216"/>
      <c r="TPF78" s="216"/>
      <c r="TPG78" s="216"/>
      <c r="TPH78" s="216"/>
      <c r="TPI78" s="216"/>
      <c r="TPJ78" s="216"/>
      <c r="TPK78" s="216"/>
      <c r="TPL78" s="216"/>
      <c r="TPM78" s="216"/>
      <c r="TPN78" s="216"/>
      <c r="TPO78" s="216"/>
      <c r="TPP78" s="216"/>
      <c r="TPQ78" s="216"/>
      <c r="TPR78" s="216"/>
      <c r="TPS78" s="216"/>
      <c r="TPT78" s="216"/>
      <c r="TPU78" s="216"/>
      <c r="TPV78" s="216"/>
      <c r="TPW78" s="216"/>
      <c r="TPX78" s="216"/>
      <c r="TPY78" s="216"/>
      <c r="TPZ78" s="216"/>
      <c r="TQA78" s="216"/>
      <c r="TQB78" s="216"/>
      <c r="TQC78" s="216"/>
      <c r="TQD78" s="216"/>
      <c r="TQE78" s="216"/>
      <c r="TQF78" s="216"/>
      <c r="TQG78" s="216"/>
      <c r="TQH78" s="216"/>
      <c r="TQI78" s="216"/>
      <c r="TQJ78" s="216"/>
      <c r="TQK78" s="216"/>
      <c r="TQL78" s="216"/>
      <c r="TQM78" s="216"/>
      <c r="TQN78" s="216"/>
      <c r="TQO78" s="216"/>
      <c r="TQP78" s="216"/>
      <c r="TQQ78" s="216"/>
      <c r="TQR78" s="216"/>
      <c r="TQS78" s="216"/>
      <c r="TQT78" s="216"/>
      <c r="TQU78" s="216"/>
      <c r="TQV78" s="216"/>
      <c r="TQW78" s="216"/>
      <c r="TQX78" s="216"/>
      <c r="TQY78" s="216"/>
      <c r="TQZ78" s="216"/>
      <c r="TRA78" s="216"/>
      <c r="TRB78" s="216"/>
      <c r="TRC78" s="216"/>
      <c r="TRD78" s="216"/>
      <c r="TRE78" s="216"/>
      <c r="TRF78" s="216"/>
      <c r="TRG78" s="216"/>
      <c r="TRH78" s="216"/>
      <c r="TRI78" s="216"/>
      <c r="TRJ78" s="216"/>
      <c r="TRK78" s="216"/>
      <c r="TRL78" s="216"/>
      <c r="TRM78" s="216"/>
      <c r="TRN78" s="216"/>
      <c r="TRO78" s="216"/>
      <c r="TRP78" s="216"/>
      <c r="TRQ78" s="216"/>
      <c r="TRR78" s="216"/>
      <c r="TRS78" s="216"/>
      <c r="TRT78" s="216"/>
      <c r="TRU78" s="216"/>
      <c r="TRV78" s="216"/>
      <c r="TRW78" s="216"/>
      <c r="TRX78" s="216"/>
      <c r="TRY78" s="216"/>
      <c r="TRZ78" s="216"/>
      <c r="TSA78" s="216"/>
      <c r="TSB78" s="216"/>
      <c r="TSC78" s="216"/>
      <c r="TSD78" s="216"/>
      <c r="TSE78" s="216"/>
      <c r="TSF78" s="216"/>
      <c r="TSG78" s="216"/>
      <c r="TSH78" s="216"/>
      <c r="TSI78" s="216"/>
      <c r="TSJ78" s="216"/>
      <c r="TSK78" s="216"/>
      <c r="TSL78" s="216"/>
      <c r="TSM78" s="216"/>
      <c r="TSN78" s="216"/>
      <c r="TSO78" s="216"/>
      <c r="TSP78" s="216"/>
      <c r="TSQ78" s="216"/>
      <c r="TSR78" s="216"/>
      <c r="TSS78" s="216"/>
      <c r="TST78" s="216"/>
      <c r="TSU78" s="216"/>
      <c r="TSV78" s="216"/>
      <c r="TSW78" s="216"/>
      <c r="TSX78" s="216"/>
      <c r="TSY78" s="216"/>
      <c r="TSZ78" s="216"/>
      <c r="TTA78" s="216"/>
      <c r="TTB78" s="216"/>
      <c r="TTC78" s="216"/>
      <c r="TTD78" s="216"/>
      <c r="TTE78" s="216"/>
      <c r="TTF78" s="216"/>
      <c r="TTG78" s="216"/>
      <c r="TTH78" s="216"/>
      <c r="TTI78" s="216"/>
      <c r="TTJ78" s="216"/>
      <c r="TTK78" s="216"/>
      <c r="TTL78" s="216"/>
      <c r="TTM78" s="216"/>
      <c r="TTN78" s="216"/>
      <c r="TTO78" s="216"/>
      <c r="TTP78" s="216"/>
      <c r="TTQ78" s="216"/>
      <c r="TTR78" s="216"/>
      <c r="TTS78" s="216"/>
      <c r="TTT78" s="216"/>
      <c r="TTU78" s="216"/>
      <c r="TTV78" s="216"/>
      <c r="TTW78" s="216"/>
      <c r="TTX78" s="216"/>
      <c r="TTY78" s="216"/>
      <c r="TTZ78" s="216"/>
      <c r="TUA78" s="216"/>
      <c r="TUB78" s="216"/>
      <c r="TUC78" s="216"/>
      <c r="TUD78" s="216"/>
      <c r="TUE78" s="216"/>
      <c r="TUF78" s="216"/>
      <c r="TUG78" s="216"/>
      <c r="TUH78" s="216"/>
      <c r="TUI78" s="216"/>
      <c r="TUJ78" s="216"/>
      <c r="TUK78" s="216"/>
      <c r="TUL78" s="216"/>
      <c r="TUM78" s="216"/>
      <c r="TUN78" s="216"/>
      <c r="TUO78" s="216"/>
      <c r="TUP78" s="216"/>
      <c r="TUQ78" s="216"/>
      <c r="TUR78" s="216"/>
      <c r="TUS78" s="216"/>
      <c r="TUT78" s="216"/>
      <c r="TUU78" s="216"/>
      <c r="TUV78" s="216"/>
      <c r="TUW78" s="216"/>
      <c r="TUX78" s="216"/>
      <c r="TUY78" s="216"/>
      <c r="TUZ78" s="216"/>
      <c r="TVA78" s="216"/>
      <c r="TVB78" s="216"/>
      <c r="TVC78" s="216"/>
      <c r="TVD78" s="216"/>
      <c r="TVE78" s="216"/>
      <c r="TVF78" s="216"/>
      <c r="TVG78" s="216"/>
      <c r="TVH78" s="216"/>
      <c r="TVI78" s="216"/>
      <c r="TVJ78" s="216"/>
      <c r="TVK78" s="216"/>
      <c r="TVL78" s="216"/>
      <c r="TVM78" s="216"/>
      <c r="TVN78" s="216"/>
      <c r="TVO78" s="216"/>
      <c r="TVP78" s="216"/>
      <c r="TVQ78" s="216"/>
      <c r="TVR78" s="216"/>
      <c r="TVS78" s="216"/>
      <c r="TVT78" s="216"/>
      <c r="TVU78" s="216"/>
      <c r="TVV78" s="216"/>
      <c r="TVW78" s="216"/>
      <c r="TVX78" s="216"/>
      <c r="TVY78" s="216"/>
      <c r="TVZ78" s="216"/>
      <c r="TWA78" s="216"/>
      <c r="TWB78" s="216"/>
      <c r="TWC78" s="216"/>
      <c r="TWD78" s="216"/>
      <c r="TWE78" s="216"/>
      <c r="TWF78" s="216"/>
      <c r="TWG78" s="216"/>
      <c r="TWH78" s="216"/>
      <c r="TWI78" s="216"/>
      <c r="TWJ78" s="216"/>
      <c r="TWK78" s="216"/>
      <c r="TWL78" s="216"/>
      <c r="TWM78" s="216"/>
      <c r="TWN78" s="216"/>
      <c r="TWO78" s="216"/>
      <c r="TWP78" s="216"/>
      <c r="TWQ78" s="216"/>
      <c r="TWR78" s="216"/>
      <c r="TWS78" s="216"/>
      <c r="TWT78" s="216"/>
      <c r="TWU78" s="216"/>
      <c r="TWV78" s="216"/>
      <c r="TWW78" s="216"/>
      <c r="TWX78" s="216"/>
      <c r="TWY78" s="216"/>
      <c r="TWZ78" s="216"/>
      <c r="TXA78" s="216"/>
      <c r="TXB78" s="216"/>
      <c r="TXC78" s="216"/>
      <c r="TXD78" s="216"/>
      <c r="TXE78" s="216"/>
      <c r="TXF78" s="216"/>
      <c r="TXG78" s="216"/>
      <c r="TXH78" s="216"/>
      <c r="TXI78" s="216"/>
      <c r="TXJ78" s="216"/>
      <c r="TXK78" s="216"/>
      <c r="TXL78" s="216"/>
      <c r="TXM78" s="216"/>
      <c r="TXN78" s="216"/>
      <c r="TXO78" s="216"/>
      <c r="TXP78" s="216"/>
      <c r="TXQ78" s="216"/>
      <c r="TXR78" s="216"/>
      <c r="TXS78" s="216"/>
      <c r="TXT78" s="216"/>
      <c r="TXU78" s="216"/>
      <c r="TXV78" s="216"/>
      <c r="TXW78" s="216"/>
      <c r="TXX78" s="216"/>
      <c r="TXY78" s="216"/>
      <c r="TXZ78" s="216"/>
      <c r="TYA78" s="216"/>
      <c r="TYB78" s="216"/>
      <c r="TYC78" s="216"/>
      <c r="TYD78" s="216"/>
      <c r="TYE78" s="216"/>
      <c r="TYF78" s="216"/>
      <c r="TYG78" s="216"/>
      <c r="TYH78" s="216"/>
      <c r="TYI78" s="216"/>
      <c r="TYJ78" s="216"/>
      <c r="TYK78" s="216"/>
      <c r="TYL78" s="216"/>
      <c r="TYM78" s="216"/>
      <c r="TYN78" s="216"/>
      <c r="TYO78" s="216"/>
      <c r="TYP78" s="216"/>
      <c r="TYQ78" s="216"/>
      <c r="TYR78" s="216"/>
      <c r="TYS78" s="216"/>
      <c r="TYT78" s="216"/>
      <c r="TYU78" s="216"/>
      <c r="TYV78" s="216"/>
      <c r="TYW78" s="216"/>
      <c r="TYX78" s="216"/>
      <c r="TYY78" s="216"/>
      <c r="TYZ78" s="216"/>
      <c r="TZA78" s="216"/>
      <c r="TZB78" s="216"/>
      <c r="TZC78" s="216"/>
      <c r="TZD78" s="216"/>
      <c r="TZE78" s="216"/>
      <c r="TZF78" s="216"/>
      <c r="TZG78" s="216"/>
      <c r="TZH78" s="216"/>
      <c r="TZI78" s="216"/>
      <c r="TZJ78" s="216"/>
      <c r="TZK78" s="216"/>
      <c r="TZL78" s="216"/>
      <c r="TZM78" s="216"/>
      <c r="TZN78" s="216"/>
      <c r="TZO78" s="216"/>
      <c r="TZP78" s="216"/>
      <c r="TZQ78" s="216"/>
      <c r="TZR78" s="216"/>
      <c r="TZS78" s="216"/>
      <c r="TZT78" s="216"/>
      <c r="TZU78" s="216"/>
      <c r="TZV78" s="216"/>
      <c r="TZW78" s="216"/>
      <c r="TZX78" s="216"/>
      <c r="TZY78" s="216"/>
      <c r="TZZ78" s="216"/>
      <c r="UAA78" s="216"/>
      <c r="UAB78" s="216"/>
      <c r="UAC78" s="216"/>
      <c r="UAD78" s="216"/>
      <c r="UAE78" s="216"/>
      <c r="UAF78" s="216"/>
      <c r="UAG78" s="216"/>
      <c r="UAH78" s="216"/>
      <c r="UAI78" s="216"/>
      <c r="UAJ78" s="216"/>
      <c r="UAK78" s="216"/>
      <c r="UAL78" s="216"/>
      <c r="UAM78" s="216"/>
      <c r="UAN78" s="216"/>
      <c r="UAO78" s="216"/>
      <c r="UAP78" s="216"/>
      <c r="UAQ78" s="216"/>
      <c r="UAR78" s="216"/>
      <c r="UAS78" s="216"/>
      <c r="UAT78" s="216"/>
      <c r="UAU78" s="216"/>
      <c r="UAV78" s="216"/>
      <c r="UAW78" s="216"/>
      <c r="UAX78" s="216"/>
      <c r="UAY78" s="216"/>
      <c r="UAZ78" s="216"/>
      <c r="UBA78" s="216"/>
      <c r="UBB78" s="216"/>
      <c r="UBC78" s="216"/>
      <c r="UBD78" s="216"/>
      <c r="UBE78" s="216"/>
      <c r="UBF78" s="216"/>
      <c r="UBG78" s="216"/>
      <c r="UBH78" s="216"/>
      <c r="UBI78" s="216"/>
      <c r="UBJ78" s="216"/>
      <c r="UBK78" s="216"/>
      <c r="UBL78" s="216"/>
      <c r="UBM78" s="216"/>
      <c r="UBN78" s="216"/>
      <c r="UBO78" s="216"/>
      <c r="UBP78" s="216"/>
      <c r="UBQ78" s="216"/>
      <c r="UBR78" s="216"/>
      <c r="UBS78" s="216"/>
      <c r="UBT78" s="216"/>
      <c r="UBU78" s="216"/>
      <c r="UBV78" s="216"/>
      <c r="UBW78" s="216"/>
      <c r="UBX78" s="216"/>
      <c r="UBY78" s="216"/>
      <c r="UBZ78" s="216"/>
      <c r="UCA78" s="216"/>
      <c r="UCB78" s="216"/>
      <c r="UCC78" s="216"/>
      <c r="UCD78" s="216"/>
      <c r="UCE78" s="216"/>
      <c r="UCF78" s="216"/>
      <c r="UCG78" s="216"/>
      <c r="UCH78" s="216"/>
      <c r="UCI78" s="216"/>
      <c r="UCJ78" s="216"/>
      <c r="UCK78" s="216"/>
      <c r="UCL78" s="216"/>
      <c r="UCM78" s="216"/>
      <c r="UCN78" s="216"/>
      <c r="UCO78" s="216"/>
      <c r="UCP78" s="216"/>
      <c r="UCQ78" s="216"/>
      <c r="UCR78" s="216"/>
      <c r="UCS78" s="216"/>
      <c r="UCT78" s="216"/>
      <c r="UCU78" s="216"/>
      <c r="UCV78" s="216"/>
      <c r="UCW78" s="216"/>
      <c r="UCX78" s="216"/>
      <c r="UCY78" s="216"/>
      <c r="UCZ78" s="216"/>
      <c r="UDA78" s="216"/>
      <c r="UDB78" s="216"/>
      <c r="UDC78" s="216"/>
      <c r="UDD78" s="216"/>
      <c r="UDE78" s="216"/>
      <c r="UDF78" s="216"/>
      <c r="UDG78" s="216"/>
      <c r="UDH78" s="216"/>
      <c r="UDI78" s="216"/>
      <c r="UDJ78" s="216"/>
      <c r="UDK78" s="216"/>
      <c r="UDL78" s="216"/>
      <c r="UDM78" s="216"/>
      <c r="UDN78" s="216"/>
      <c r="UDO78" s="216"/>
      <c r="UDP78" s="216"/>
      <c r="UDQ78" s="216"/>
      <c r="UDR78" s="216"/>
      <c r="UDS78" s="216"/>
      <c r="UDT78" s="216"/>
      <c r="UDU78" s="216"/>
      <c r="UDV78" s="216"/>
      <c r="UDW78" s="216"/>
      <c r="UDX78" s="216"/>
      <c r="UDY78" s="216"/>
      <c r="UDZ78" s="216"/>
      <c r="UEA78" s="216"/>
      <c r="UEB78" s="216"/>
      <c r="UEC78" s="216"/>
      <c r="UED78" s="216"/>
      <c r="UEE78" s="216"/>
      <c r="UEF78" s="216"/>
      <c r="UEG78" s="216"/>
      <c r="UEH78" s="216"/>
      <c r="UEI78" s="216"/>
      <c r="UEJ78" s="216"/>
      <c r="UEK78" s="216"/>
      <c r="UEL78" s="216"/>
      <c r="UEM78" s="216"/>
      <c r="UEN78" s="216"/>
      <c r="UEO78" s="216"/>
      <c r="UEP78" s="216"/>
      <c r="UEQ78" s="216"/>
      <c r="UER78" s="216"/>
      <c r="UES78" s="216"/>
      <c r="UET78" s="216"/>
      <c r="UEU78" s="216"/>
      <c r="UEV78" s="216"/>
      <c r="UEW78" s="216"/>
      <c r="UEX78" s="216"/>
      <c r="UEY78" s="216"/>
      <c r="UEZ78" s="216"/>
      <c r="UFA78" s="216"/>
      <c r="UFB78" s="216"/>
      <c r="UFC78" s="216"/>
      <c r="UFD78" s="216"/>
      <c r="UFE78" s="216"/>
      <c r="UFF78" s="216"/>
      <c r="UFG78" s="216"/>
      <c r="UFH78" s="216"/>
      <c r="UFI78" s="216"/>
      <c r="UFJ78" s="216"/>
      <c r="UFK78" s="216"/>
      <c r="UFL78" s="216"/>
      <c r="UFM78" s="216"/>
      <c r="UFN78" s="216"/>
      <c r="UFO78" s="216"/>
      <c r="UFP78" s="216"/>
      <c r="UFQ78" s="216"/>
      <c r="UFR78" s="216"/>
      <c r="UFS78" s="216"/>
      <c r="UFT78" s="216"/>
      <c r="UFU78" s="216"/>
      <c r="UFV78" s="216"/>
      <c r="UFW78" s="216"/>
      <c r="UFX78" s="216"/>
      <c r="UFY78" s="216"/>
      <c r="UFZ78" s="216"/>
      <c r="UGA78" s="216"/>
      <c r="UGB78" s="216"/>
      <c r="UGC78" s="216"/>
      <c r="UGD78" s="216"/>
      <c r="UGE78" s="216"/>
      <c r="UGF78" s="216"/>
      <c r="UGG78" s="216"/>
      <c r="UGH78" s="216"/>
      <c r="UGI78" s="216"/>
      <c r="UGJ78" s="216"/>
      <c r="UGK78" s="216"/>
      <c r="UGL78" s="216"/>
      <c r="UGM78" s="216"/>
      <c r="UGN78" s="216"/>
      <c r="UGO78" s="216"/>
      <c r="UGP78" s="216"/>
      <c r="UGQ78" s="216"/>
      <c r="UGR78" s="216"/>
      <c r="UGS78" s="216"/>
      <c r="UGT78" s="216"/>
      <c r="UGU78" s="216"/>
      <c r="UGV78" s="216"/>
      <c r="UGW78" s="216"/>
      <c r="UGX78" s="216"/>
      <c r="UGY78" s="216"/>
      <c r="UGZ78" s="216"/>
      <c r="UHA78" s="216"/>
      <c r="UHB78" s="216"/>
      <c r="UHC78" s="216"/>
      <c r="UHD78" s="216"/>
      <c r="UHE78" s="216"/>
      <c r="UHF78" s="216"/>
      <c r="UHG78" s="216"/>
      <c r="UHH78" s="216"/>
      <c r="UHI78" s="216"/>
      <c r="UHJ78" s="216"/>
      <c r="UHK78" s="216"/>
      <c r="UHL78" s="216"/>
      <c r="UHM78" s="216"/>
      <c r="UHN78" s="216"/>
      <c r="UHO78" s="216"/>
      <c r="UHP78" s="216"/>
      <c r="UHQ78" s="216"/>
      <c r="UHR78" s="216"/>
      <c r="UHS78" s="216"/>
      <c r="UHT78" s="216"/>
      <c r="UHU78" s="216"/>
      <c r="UHV78" s="216"/>
      <c r="UHW78" s="216"/>
      <c r="UHX78" s="216"/>
      <c r="UHY78" s="216"/>
      <c r="UHZ78" s="216"/>
      <c r="UIA78" s="216"/>
      <c r="UIB78" s="216"/>
      <c r="UIC78" s="216"/>
      <c r="UID78" s="216"/>
      <c r="UIE78" s="216"/>
      <c r="UIF78" s="216"/>
      <c r="UIG78" s="216"/>
      <c r="UIH78" s="216"/>
      <c r="UII78" s="216"/>
      <c r="UIJ78" s="216"/>
      <c r="UIK78" s="216"/>
      <c r="UIL78" s="216"/>
      <c r="UIM78" s="216"/>
      <c r="UIN78" s="216"/>
      <c r="UIO78" s="216"/>
      <c r="UIP78" s="216"/>
      <c r="UIQ78" s="216"/>
      <c r="UIR78" s="216"/>
      <c r="UIS78" s="216"/>
      <c r="UIT78" s="216"/>
      <c r="UIU78" s="216"/>
      <c r="UIV78" s="216"/>
      <c r="UIW78" s="216"/>
      <c r="UIX78" s="216"/>
      <c r="UIY78" s="216"/>
      <c r="UIZ78" s="216"/>
      <c r="UJA78" s="216"/>
      <c r="UJB78" s="216"/>
      <c r="UJC78" s="216"/>
      <c r="UJD78" s="216"/>
      <c r="UJE78" s="216"/>
      <c r="UJF78" s="216"/>
      <c r="UJG78" s="216"/>
      <c r="UJH78" s="216"/>
      <c r="UJI78" s="216"/>
      <c r="UJJ78" s="216"/>
      <c r="UJK78" s="216"/>
      <c r="UJL78" s="216"/>
      <c r="UJM78" s="216"/>
      <c r="UJN78" s="216"/>
      <c r="UJO78" s="216"/>
      <c r="UJP78" s="216"/>
      <c r="UJQ78" s="216"/>
      <c r="UJR78" s="216"/>
      <c r="UJS78" s="216"/>
      <c r="UJT78" s="216"/>
      <c r="UJU78" s="216"/>
      <c r="UJV78" s="216"/>
      <c r="UJW78" s="216"/>
      <c r="UJX78" s="216"/>
      <c r="UJY78" s="216"/>
      <c r="UJZ78" s="216"/>
      <c r="UKA78" s="216"/>
      <c r="UKB78" s="216"/>
      <c r="UKC78" s="216"/>
      <c r="UKD78" s="216"/>
      <c r="UKE78" s="216"/>
      <c r="UKF78" s="216"/>
      <c r="UKG78" s="216"/>
      <c r="UKH78" s="216"/>
      <c r="UKI78" s="216"/>
      <c r="UKJ78" s="216"/>
      <c r="UKK78" s="216"/>
      <c r="UKL78" s="216"/>
      <c r="UKM78" s="216"/>
      <c r="UKN78" s="216"/>
      <c r="UKO78" s="216"/>
      <c r="UKP78" s="216"/>
      <c r="UKQ78" s="216"/>
      <c r="UKR78" s="216"/>
      <c r="UKS78" s="216"/>
      <c r="UKT78" s="216"/>
      <c r="UKU78" s="216"/>
      <c r="UKV78" s="216"/>
      <c r="UKW78" s="216"/>
      <c r="UKX78" s="216"/>
      <c r="UKY78" s="216"/>
      <c r="UKZ78" s="216"/>
      <c r="ULA78" s="216"/>
      <c r="ULB78" s="216"/>
      <c r="ULC78" s="216"/>
      <c r="ULD78" s="216"/>
      <c r="ULE78" s="216"/>
      <c r="ULF78" s="216"/>
      <c r="ULG78" s="216"/>
      <c r="ULH78" s="216"/>
      <c r="ULI78" s="216"/>
      <c r="ULJ78" s="216"/>
      <c r="ULK78" s="216"/>
      <c r="ULL78" s="216"/>
      <c r="ULM78" s="216"/>
      <c r="ULN78" s="216"/>
      <c r="ULO78" s="216"/>
      <c r="ULP78" s="216"/>
      <c r="ULQ78" s="216"/>
      <c r="ULR78" s="216"/>
      <c r="ULS78" s="216"/>
      <c r="ULT78" s="216"/>
      <c r="ULU78" s="216"/>
      <c r="ULV78" s="216"/>
      <c r="ULW78" s="216"/>
      <c r="ULX78" s="216"/>
      <c r="ULY78" s="216"/>
      <c r="ULZ78" s="216"/>
      <c r="UMA78" s="216"/>
      <c r="UMB78" s="216"/>
      <c r="UMC78" s="216"/>
      <c r="UMD78" s="216"/>
      <c r="UME78" s="216"/>
      <c r="UMF78" s="216"/>
      <c r="UMG78" s="216"/>
      <c r="UMH78" s="216"/>
      <c r="UMI78" s="216"/>
      <c r="UMJ78" s="216"/>
      <c r="UMK78" s="216"/>
      <c r="UML78" s="216"/>
      <c r="UMM78" s="216"/>
      <c r="UMN78" s="216"/>
      <c r="UMO78" s="216"/>
      <c r="UMP78" s="216"/>
      <c r="UMQ78" s="216"/>
      <c r="UMR78" s="216"/>
      <c r="UMS78" s="216"/>
      <c r="UMT78" s="216"/>
      <c r="UMU78" s="216"/>
      <c r="UMV78" s="216"/>
      <c r="UMW78" s="216"/>
      <c r="UMX78" s="216"/>
      <c r="UMY78" s="216"/>
      <c r="UMZ78" s="216"/>
      <c r="UNA78" s="216"/>
      <c r="UNB78" s="216"/>
      <c r="UNC78" s="216"/>
      <c r="UND78" s="216"/>
      <c r="UNE78" s="216"/>
      <c r="UNF78" s="216"/>
      <c r="UNG78" s="216"/>
      <c r="UNH78" s="216"/>
      <c r="UNI78" s="216"/>
      <c r="UNJ78" s="216"/>
      <c r="UNK78" s="216"/>
      <c r="UNL78" s="216"/>
      <c r="UNM78" s="216"/>
      <c r="UNN78" s="216"/>
      <c r="UNO78" s="216"/>
      <c r="UNP78" s="216"/>
      <c r="UNQ78" s="216"/>
      <c r="UNR78" s="216"/>
      <c r="UNS78" s="216"/>
      <c r="UNT78" s="216"/>
      <c r="UNU78" s="216"/>
      <c r="UNV78" s="216"/>
      <c r="UNW78" s="216"/>
      <c r="UNX78" s="216"/>
      <c r="UNY78" s="216"/>
      <c r="UNZ78" s="216"/>
      <c r="UOA78" s="216"/>
      <c r="UOB78" s="216"/>
      <c r="UOC78" s="216"/>
      <c r="UOD78" s="216"/>
      <c r="UOE78" s="216"/>
      <c r="UOF78" s="216"/>
      <c r="UOG78" s="216"/>
      <c r="UOH78" s="216"/>
      <c r="UOI78" s="216"/>
      <c r="UOJ78" s="216"/>
      <c r="UOK78" s="216"/>
      <c r="UOL78" s="216"/>
      <c r="UOM78" s="216"/>
      <c r="UON78" s="216"/>
      <c r="UOO78" s="216"/>
      <c r="UOP78" s="216"/>
      <c r="UOQ78" s="216"/>
      <c r="UOR78" s="216"/>
      <c r="UOS78" s="216"/>
      <c r="UOT78" s="216"/>
      <c r="UOU78" s="216"/>
      <c r="UOV78" s="216"/>
      <c r="UOW78" s="216"/>
      <c r="UOX78" s="216"/>
      <c r="UOY78" s="216"/>
      <c r="UOZ78" s="216"/>
      <c r="UPA78" s="216"/>
      <c r="UPB78" s="216"/>
      <c r="UPC78" s="216"/>
      <c r="UPD78" s="216"/>
      <c r="UPE78" s="216"/>
      <c r="UPF78" s="216"/>
      <c r="UPG78" s="216"/>
      <c r="UPH78" s="216"/>
      <c r="UPI78" s="216"/>
      <c r="UPJ78" s="216"/>
      <c r="UPK78" s="216"/>
      <c r="UPL78" s="216"/>
      <c r="UPM78" s="216"/>
      <c r="UPN78" s="216"/>
      <c r="UPO78" s="216"/>
      <c r="UPP78" s="216"/>
      <c r="UPQ78" s="216"/>
      <c r="UPR78" s="216"/>
      <c r="UPS78" s="216"/>
      <c r="UPT78" s="216"/>
      <c r="UPU78" s="216"/>
      <c r="UPV78" s="216"/>
      <c r="UPW78" s="216"/>
      <c r="UPX78" s="216"/>
      <c r="UPY78" s="216"/>
      <c r="UPZ78" s="216"/>
      <c r="UQA78" s="216"/>
      <c r="UQB78" s="216"/>
      <c r="UQC78" s="216"/>
      <c r="UQD78" s="216"/>
      <c r="UQE78" s="216"/>
      <c r="UQF78" s="216"/>
      <c r="UQG78" s="216"/>
      <c r="UQH78" s="216"/>
      <c r="UQI78" s="216"/>
      <c r="UQJ78" s="216"/>
      <c r="UQK78" s="216"/>
      <c r="UQL78" s="216"/>
      <c r="UQM78" s="216"/>
      <c r="UQN78" s="216"/>
      <c r="UQO78" s="216"/>
      <c r="UQP78" s="216"/>
      <c r="UQQ78" s="216"/>
      <c r="UQR78" s="216"/>
      <c r="UQS78" s="216"/>
      <c r="UQT78" s="216"/>
      <c r="UQU78" s="216"/>
      <c r="UQV78" s="216"/>
      <c r="UQW78" s="216"/>
      <c r="UQX78" s="216"/>
      <c r="UQY78" s="216"/>
      <c r="UQZ78" s="216"/>
      <c r="URA78" s="216"/>
      <c r="URB78" s="216"/>
      <c r="URC78" s="216"/>
      <c r="URD78" s="216"/>
      <c r="URE78" s="216"/>
      <c r="URF78" s="216"/>
      <c r="URG78" s="216"/>
      <c r="URH78" s="216"/>
      <c r="URI78" s="216"/>
      <c r="URJ78" s="216"/>
      <c r="URK78" s="216"/>
      <c r="URL78" s="216"/>
      <c r="URM78" s="216"/>
      <c r="URN78" s="216"/>
      <c r="URO78" s="216"/>
      <c r="URP78" s="216"/>
      <c r="URQ78" s="216"/>
      <c r="URR78" s="216"/>
      <c r="URS78" s="216"/>
      <c r="URT78" s="216"/>
      <c r="URU78" s="216"/>
      <c r="URV78" s="216"/>
      <c r="URW78" s="216"/>
      <c r="URX78" s="216"/>
      <c r="URY78" s="216"/>
      <c r="URZ78" s="216"/>
      <c r="USA78" s="216"/>
      <c r="USB78" s="216"/>
      <c r="USC78" s="216"/>
      <c r="USD78" s="216"/>
      <c r="USE78" s="216"/>
      <c r="USF78" s="216"/>
      <c r="USG78" s="216"/>
      <c r="USH78" s="216"/>
      <c r="USI78" s="216"/>
      <c r="USJ78" s="216"/>
      <c r="USK78" s="216"/>
      <c r="USL78" s="216"/>
      <c r="USM78" s="216"/>
      <c r="USN78" s="216"/>
      <c r="USO78" s="216"/>
      <c r="USP78" s="216"/>
      <c r="USQ78" s="216"/>
      <c r="USR78" s="216"/>
      <c r="USS78" s="216"/>
      <c r="UST78" s="216"/>
      <c r="USU78" s="216"/>
      <c r="USV78" s="216"/>
      <c r="USW78" s="216"/>
      <c r="USX78" s="216"/>
      <c r="USY78" s="216"/>
      <c r="USZ78" s="216"/>
      <c r="UTA78" s="216"/>
      <c r="UTB78" s="216"/>
      <c r="UTC78" s="216"/>
      <c r="UTD78" s="216"/>
      <c r="UTE78" s="216"/>
      <c r="UTF78" s="216"/>
      <c r="UTG78" s="216"/>
      <c r="UTH78" s="216"/>
      <c r="UTI78" s="216"/>
      <c r="UTJ78" s="216"/>
      <c r="UTK78" s="216"/>
      <c r="UTL78" s="216"/>
      <c r="UTM78" s="216"/>
      <c r="UTN78" s="216"/>
      <c r="UTO78" s="216"/>
      <c r="UTP78" s="216"/>
      <c r="UTQ78" s="216"/>
      <c r="UTR78" s="216"/>
      <c r="UTS78" s="216"/>
      <c r="UTT78" s="216"/>
      <c r="UTU78" s="216"/>
      <c r="UTV78" s="216"/>
      <c r="UTW78" s="216"/>
      <c r="UTX78" s="216"/>
      <c r="UTY78" s="216"/>
      <c r="UTZ78" s="216"/>
      <c r="UUA78" s="216"/>
      <c r="UUB78" s="216"/>
      <c r="UUC78" s="216"/>
      <c r="UUD78" s="216"/>
      <c r="UUE78" s="216"/>
      <c r="UUF78" s="216"/>
      <c r="UUG78" s="216"/>
      <c r="UUH78" s="216"/>
      <c r="UUI78" s="216"/>
      <c r="UUJ78" s="216"/>
      <c r="UUK78" s="216"/>
      <c r="UUL78" s="216"/>
      <c r="UUM78" s="216"/>
      <c r="UUN78" s="216"/>
      <c r="UUO78" s="216"/>
      <c r="UUP78" s="216"/>
      <c r="UUQ78" s="216"/>
      <c r="UUR78" s="216"/>
      <c r="UUS78" s="216"/>
      <c r="UUT78" s="216"/>
      <c r="UUU78" s="216"/>
      <c r="UUV78" s="216"/>
      <c r="UUW78" s="216"/>
      <c r="UUX78" s="216"/>
      <c r="UUY78" s="216"/>
      <c r="UUZ78" s="216"/>
      <c r="UVA78" s="216"/>
      <c r="UVB78" s="216"/>
      <c r="UVC78" s="216"/>
      <c r="UVD78" s="216"/>
      <c r="UVE78" s="216"/>
      <c r="UVF78" s="216"/>
      <c r="UVG78" s="216"/>
      <c r="UVH78" s="216"/>
      <c r="UVI78" s="216"/>
      <c r="UVJ78" s="216"/>
      <c r="UVK78" s="216"/>
      <c r="UVL78" s="216"/>
      <c r="UVM78" s="216"/>
      <c r="UVN78" s="216"/>
      <c r="UVO78" s="216"/>
      <c r="UVP78" s="216"/>
      <c r="UVQ78" s="216"/>
      <c r="UVR78" s="216"/>
      <c r="UVS78" s="216"/>
      <c r="UVT78" s="216"/>
      <c r="UVU78" s="216"/>
      <c r="UVV78" s="216"/>
      <c r="UVW78" s="216"/>
      <c r="UVX78" s="216"/>
      <c r="UVY78" s="216"/>
      <c r="UVZ78" s="216"/>
      <c r="UWA78" s="216"/>
      <c r="UWB78" s="216"/>
      <c r="UWC78" s="216"/>
      <c r="UWD78" s="216"/>
      <c r="UWE78" s="216"/>
      <c r="UWF78" s="216"/>
      <c r="UWG78" s="216"/>
      <c r="UWH78" s="216"/>
      <c r="UWI78" s="216"/>
      <c r="UWJ78" s="216"/>
      <c r="UWK78" s="216"/>
      <c r="UWL78" s="216"/>
      <c r="UWM78" s="216"/>
      <c r="UWN78" s="216"/>
      <c r="UWO78" s="216"/>
      <c r="UWP78" s="216"/>
      <c r="UWQ78" s="216"/>
      <c r="UWR78" s="216"/>
      <c r="UWS78" s="216"/>
      <c r="UWT78" s="216"/>
      <c r="UWU78" s="216"/>
      <c r="UWV78" s="216"/>
      <c r="UWW78" s="216"/>
      <c r="UWX78" s="216"/>
      <c r="UWY78" s="216"/>
      <c r="UWZ78" s="216"/>
      <c r="UXA78" s="216"/>
      <c r="UXB78" s="216"/>
      <c r="UXC78" s="216"/>
      <c r="UXD78" s="216"/>
      <c r="UXE78" s="216"/>
      <c r="UXF78" s="216"/>
      <c r="UXG78" s="216"/>
      <c r="UXH78" s="216"/>
      <c r="UXI78" s="216"/>
      <c r="UXJ78" s="216"/>
      <c r="UXK78" s="216"/>
      <c r="UXL78" s="216"/>
      <c r="UXM78" s="216"/>
      <c r="UXN78" s="216"/>
      <c r="UXO78" s="216"/>
      <c r="UXP78" s="216"/>
      <c r="UXQ78" s="216"/>
      <c r="UXR78" s="216"/>
      <c r="UXS78" s="216"/>
      <c r="UXT78" s="216"/>
      <c r="UXU78" s="216"/>
      <c r="UXV78" s="216"/>
      <c r="UXW78" s="216"/>
      <c r="UXX78" s="216"/>
      <c r="UXY78" s="216"/>
      <c r="UXZ78" s="216"/>
      <c r="UYA78" s="216"/>
      <c r="UYB78" s="216"/>
      <c r="UYC78" s="216"/>
      <c r="UYD78" s="216"/>
      <c r="UYE78" s="216"/>
      <c r="UYF78" s="216"/>
      <c r="UYG78" s="216"/>
      <c r="UYH78" s="216"/>
      <c r="UYI78" s="216"/>
      <c r="UYJ78" s="216"/>
      <c r="UYK78" s="216"/>
      <c r="UYL78" s="216"/>
      <c r="UYM78" s="216"/>
      <c r="UYN78" s="216"/>
      <c r="UYO78" s="216"/>
      <c r="UYP78" s="216"/>
      <c r="UYQ78" s="216"/>
      <c r="UYR78" s="216"/>
      <c r="UYS78" s="216"/>
      <c r="UYT78" s="216"/>
      <c r="UYU78" s="216"/>
      <c r="UYV78" s="216"/>
      <c r="UYW78" s="216"/>
      <c r="UYX78" s="216"/>
      <c r="UYY78" s="216"/>
      <c r="UYZ78" s="216"/>
      <c r="UZA78" s="216"/>
      <c r="UZB78" s="216"/>
      <c r="UZC78" s="216"/>
      <c r="UZD78" s="216"/>
      <c r="UZE78" s="216"/>
      <c r="UZF78" s="216"/>
      <c r="UZG78" s="216"/>
      <c r="UZH78" s="216"/>
      <c r="UZI78" s="216"/>
      <c r="UZJ78" s="216"/>
      <c r="UZK78" s="216"/>
      <c r="UZL78" s="216"/>
      <c r="UZM78" s="216"/>
      <c r="UZN78" s="216"/>
      <c r="UZO78" s="216"/>
      <c r="UZP78" s="216"/>
      <c r="UZQ78" s="216"/>
      <c r="UZR78" s="216"/>
      <c r="UZS78" s="216"/>
      <c r="UZT78" s="216"/>
      <c r="UZU78" s="216"/>
      <c r="UZV78" s="216"/>
      <c r="UZW78" s="216"/>
      <c r="UZX78" s="216"/>
      <c r="UZY78" s="216"/>
      <c r="UZZ78" s="216"/>
      <c r="VAA78" s="216"/>
      <c r="VAB78" s="216"/>
      <c r="VAC78" s="216"/>
      <c r="VAD78" s="216"/>
      <c r="VAE78" s="216"/>
      <c r="VAF78" s="216"/>
      <c r="VAG78" s="216"/>
      <c r="VAH78" s="216"/>
      <c r="VAI78" s="216"/>
      <c r="VAJ78" s="216"/>
      <c r="VAK78" s="216"/>
      <c r="VAL78" s="216"/>
      <c r="VAM78" s="216"/>
      <c r="VAN78" s="216"/>
      <c r="VAO78" s="216"/>
      <c r="VAP78" s="216"/>
      <c r="VAQ78" s="216"/>
      <c r="VAR78" s="216"/>
      <c r="VAS78" s="216"/>
      <c r="VAT78" s="216"/>
      <c r="VAU78" s="216"/>
      <c r="VAV78" s="216"/>
      <c r="VAW78" s="216"/>
      <c r="VAX78" s="216"/>
      <c r="VAY78" s="216"/>
      <c r="VAZ78" s="216"/>
      <c r="VBA78" s="216"/>
      <c r="VBB78" s="216"/>
      <c r="VBC78" s="216"/>
      <c r="VBD78" s="216"/>
      <c r="VBE78" s="216"/>
      <c r="VBF78" s="216"/>
      <c r="VBG78" s="216"/>
      <c r="VBH78" s="216"/>
      <c r="VBI78" s="216"/>
      <c r="VBJ78" s="216"/>
      <c r="VBK78" s="216"/>
      <c r="VBL78" s="216"/>
      <c r="VBM78" s="216"/>
      <c r="VBN78" s="216"/>
      <c r="VBO78" s="216"/>
      <c r="VBP78" s="216"/>
      <c r="VBQ78" s="216"/>
      <c r="VBR78" s="216"/>
      <c r="VBS78" s="216"/>
      <c r="VBT78" s="216"/>
      <c r="VBU78" s="216"/>
      <c r="VBV78" s="216"/>
      <c r="VBW78" s="216"/>
      <c r="VBX78" s="216"/>
      <c r="VBY78" s="216"/>
      <c r="VBZ78" s="216"/>
      <c r="VCA78" s="216"/>
      <c r="VCB78" s="216"/>
      <c r="VCC78" s="216"/>
      <c r="VCD78" s="216"/>
      <c r="VCE78" s="216"/>
      <c r="VCF78" s="216"/>
      <c r="VCG78" s="216"/>
      <c r="VCH78" s="216"/>
      <c r="VCI78" s="216"/>
      <c r="VCJ78" s="216"/>
      <c r="VCK78" s="216"/>
      <c r="VCL78" s="216"/>
      <c r="VCM78" s="216"/>
      <c r="VCN78" s="216"/>
      <c r="VCO78" s="216"/>
      <c r="VCP78" s="216"/>
      <c r="VCQ78" s="216"/>
      <c r="VCR78" s="216"/>
      <c r="VCS78" s="216"/>
      <c r="VCT78" s="216"/>
      <c r="VCU78" s="216"/>
      <c r="VCV78" s="216"/>
      <c r="VCW78" s="216"/>
      <c r="VCX78" s="216"/>
      <c r="VCY78" s="216"/>
      <c r="VCZ78" s="216"/>
      <c r="VDA78" s="216"/>
      <c r="VDB78" s="216"/>
      <c r="VDC78" s="216"/>
      <c r="VDD78" s="216"/>
      <c r="VDE78" s="216"/>
      <c r="VDF78" s="216"/>
      <c r="VDG78" s="216"/>
      <c r="VDH78" s="216"/>
      <c r="VDI78" s="216"/>
      <c r="VDJ78" s="216"/>
      <c r="VDK78" s="216"/>
      <c r="VDL78" s="216"/>
      <c r="VDM78" s="216"/>
      <c r="VDN78" s="216"/>
      <c r="VDO78" s="216"/>
      <c r="VDP78" s="216"/>
      <c r="VDQ78" s="216"/>
      <c r="VDR78" s="216"/>
      <c r="VDS78" s="216"/>
      <c r="VDT78" s="216"/>
      <c r="VDU78" s="216"/>
      <c r="VDV78" s="216"/>
      <c r="VDW78" s="216"/>
      <c r="VDX78" s="216"/>
      <c r="VDY78" s="216"/>
      <c r="VDZ78" s="216"/>
      <c r="VEA78" s="216"/>
      <c r="VEB78" s="216"/>
      <c r="VEC78" s="216"/>
      <c r="VED78" s="216"/>
      <c r="VEE78" s="216"/>
      <c r="VEF78" s="216"/>
      <c r="VEG78" s="216"/>
      <c r="VEH78" s="216"/>
      <c r="VEI78" s="216"/>
      <c r="VEJ78" s="216"/>
      <c r="VEK78" s="216"/>
      <c r="VEL78" s="216"/>
      <c r="VEM78" s="216"/>
      <c r="VEN78" s="216"/>
      <c r="VEO78" s="216"/>
      <c r="VEP78" s="216"/>
      <c r="VEQ78" s="216"/>
      <c r="VER78" s="216"/>
      <c r="VES78" s="216"/>
      <c r="VET78" s="216"/>
      <c r="VEU78" s="216"/>
      <c r="VEV78" s="216"/>
      <c r="VEW78" s="216"/>
      <c r="VEX78" s="216"/>
      <c r="VEY78" s="216"/>
      <c r="VEZ78" s="216"/>
      <c r="VFA78" s="216"/>
      <c r="VFB78" s="216"/>
      <c r="VFC78" s="216"/>
      <c r="VFD78" s="216"/>
      <c r="VFE78" s="216"/>
      <c r="VFF78" s="216"/>
      <c r="VFG78" s="216"/>
      <c r="VFH78" s="216"/>
      <c r="VFI78" s="216"/>
      <c r="VFJ78" s="216"/>
      <c r="VFK78" s="216"/>
      <c r="VFL78" s="216"/>
      <c r="VFM78" s="216"/>
      <c r="VFN78" s="216"/>
      <c r="VFO78" s="216"/>
      <c r="VFP78" s="216"/>
      <c r="VFQ78" s="216"/>
      <c r="VFR78" s="216"/>
      <c r="VFS78" s="216"/>
      <c r="VFT78" s="216"/>
      <c r="VFU78" s="216"/>
      <c r="VFV78" s="216"/>
      <c r="VFW78" s="216"/>
      <c r="VFX78" s="216"/>
      <c r="VFY78" s="216"/>
      <c r="VFZ78" s="216"/>
      <c r="VGA78" s="216"/>
      <c r="VGB78" s="216"/>
      <c r="VGC78" s="216"/>
      <c r="VGD78" s="216"/>
      <c r="VGE78" s="216"/>
      <c r="VGF78" s="216"/>
      <c r="VGG78" s="216"/>
      <c r="VGH78" s="216"/>
      <c r="VGI78" s="216"/>
      <c r="VGJ78" s="216"/>
      <c r="VGK78" s="216"/>
      <c r="VGL78" s="216"/>
      <c r="VGM78" s="216"/>
      <c r="VGN78" s="216"/>
      <c r="VGO78" s="216"/>
      <c r="VGP78" s="216"/>
      <c r="VGQ78" s="216"/>
      <c r="VGR78" s="216"/>
      <c r="VGS78" s="216"/>
      <c r="VGT78" s="216"/>
      <c r="VGU78" s="216"/>
      <c r="VGV78" s="216"/>
      <c r="VGW78" s="216"/>
      <c r="VGX78" s="216"/>
      <c r="VGY78" s="216"/>
      <c r="VGZ78" s="216"/>
      <c r="VHA78" s="216"/>
      <c r="VHB78" s="216"/>
      <c r="VHC78" s="216"/>
      <c r="VHD78" s="216"/>
      <c r="VHE78" s="216"/>
      <c r="VHF78" s="216"/>
      <c r="VHG78" s="216"/>
      <c r="VHH78" s="216"/>
      <c r="VHI78" s="216"/>
      <c r="VHJ78" s="216"/>
      <c r="VHK78" s="216"/>
      <c r="VHL78" s="216"/>
      <c r="VHM78" s="216"/>
      <c r="VHN78" s="216"/>
      <c r="VHO78" s="216"/>
      <c r="VHP78" s="216"/>
      <c r="VHQ78" s="216"/>
      <c r="VHR78" s="216"/>
      <c r="VHS78" s="216"/>
      <c r="VHT78" s="216"/>
      <c r="VHU78" s="216"/>
      <c r="VHV78" s="216"/>
      <c r="VHW78" s="216"/>
      <c r="VHX78" s="216"/>
      <c r="VHY78" s="216"/>
      <c r="VHZ78" s="216"/>
      <c r="VIA78" s="216"/>
      <c r="VIB78" s="216"/>
      <c r="VIC78" s="216"/>
      <c r="VID78" s="216"/>
      <c r="VIE78" s="216"/>
      <c r="VIF78" s="216"/>
      <c r="VIG78" s="216"/>
      <c r="VIH78" s="216"/>
      <c r="VII78" s="216"/>
      <c r="VIJ78" s="216"/>
      <c r="VIK78" s="216"/>
      <c r="VIL78" s="216"/>
      <c r="VIM78" s="216"/>
      <c r="VIN78" s="216"/>
      <c r="VIO78" s="216"/>
      <c r="VIP78" s="216"/>
      <c r="VIQ78" s="216"/>
      <c r="VIR78" s="216"/>
      <c r="VIS78" s="216"/>
      <c r="VIT78" s="216"/>
      <c r="VIU78" s="216"/>
      <c r="VIV78" s="216"/>
      <c r="VIW78" s="216"/>
      <c r="VIX78" s="216"/>
      <c r="VIY78" s="216"/>
      <c r="VIZ78" s="216"/>
      <c r="VJA78" s="216"/>
      <c r="VJB78" s="216"/>
      <c r="VJC78" s="216"/>
      <c r="VJD78" s="216"/>
      <c r="VJE78" s="216"/>
      <c r="VJF78" s="216"/>
      <c r="VJG78" s="216"/>
      <c r="VJH78" s="216"/>
      <c r="VJI78" s="216"/>
      <c r="VJJ78" s="216"/>
      <c r="VJK78" s="216"/>
      <c r="VJL78" s="216"/>
      <c r="VJM78" s="216"/>
      <c r="VJN78" s="216"/>
      <c r="VJO78" s="216"/>
      <c r="VJP78" s="216"/>
      <c r="VJQ78" s="216"/>
      <c r="VJR78" s="216"/>
      <c r="VJS78" s="216"/>
      <c r="VJT78" s="216"/>
      <c r="VJU78" s="216"/>
      <c r="VJV78" s="216"/>
      <c r="VJW78" s="216"/>
      <c r="VJX78" s="216"/>
      <c r="VJY78" s="216"/>
      <c r="VJZ78" s="216"/>
      <c r="VKA78" s="216"/>
      <c r="VKB78" s="216"/>
      <c r="VKC78" s="216"/>
      <c r="VKD78" s="216"/>
      <c r="VKE78" s="216"/>
      <c r="VKF78" s="216"/>
      <c r="VKG78" s="216"/>
      <c r="VKH78" s="216"/>
      <c r="VKI78" s="216"/>
      <c r="VKJ78" s="216"/>
      <c r="VKK78" s="216"/>
      <c r="VKL78" s="216"/>
      <c r="VKM78" s="216"/>
      <c r="VKN78" s="216"/>
      <c r="VKO78" s="216"/>
      <c r="VKP78" s="216"/>
      <c r="VKQ78" s="216"/>
      <c r="VKR78" s="216"/>
      <c r="VKS78" s="216"/>
      <c r="VKT78" s="216"/>
      <c r="VKU78" s="216"/>
      <c r="VKV78" s="216"/>
      <c r="VKW78" s="216"/>
      <c r="VKX78" s="216"/>
      <c r="VKY78" s="216"/>
      <c r="VKZ78" s="216"/>
      <c r="VLA78" s="216"/>
      <c r="VLB78" s="216"/>
      <c r="VLC78" s="216"/>
      <c r="VLD78" s="216"/>
      <c r="VLE78" s="216"/>
      <c r="VLF78" s="216"/>
      <c r="VLG78" s="216"/>
      <c r="VLH78" s="216"/>
      <c r="VLI78" s="216"/>
      <c r="VLJ78" s="216"/>
      <c r="VLK78" s="216"/>
      <c r="VLL78" s="216"/>
      <c r="VLM78" s="216"/>
      <c r="VLN78" s="216"/>
      <c r="VLO78" s="216"/>
      <c r="VLP78" s="216"/>
      <c r="VLQ78" s="216"/>
      <c r="VLR78" s="216"/>
      <c r="VLS78" s="216"/>
      <c r="VLT78" s="216"/>
      <c r="VLU78" s="216"/>
      <c r="VLV78" s="216"/>
      <c r="VLW78" s="216"/>
      <c r="VLX78" s="216"/>
      <c r="VLY78" s="216"/>
      <c r="VLZ78" s="216"/>
      <c r="VMA78" s="216"/>
      <c r="VMB78" s="216"/>
      <c r="VMC78" s="216"/>
      <c r="VMD78" s="216"/>
      <c r="VME78" s="216"/>
      <c r="VMF78" s="216"/>
      <c r="VMG78" s="216"/>
      <c r="VMH78" s="216"/>
      <c r="VMI78" s="216"/>
      <c r="VMJ78" s="216"/>
      <c r="VMK78" s="216"/>
      <c r="VML78" s="216"/>
      <c r="VMM78" s="216"/>
      <c r="VMN78" s="216"/>
      <c r="VMO78" s="216"/>
      <c r="VMP78" s="216"/>
      <c r="VMQ78" s="216"/>
      <c r="VMR78" s="216"/>
      <c r="VMS78" s="216"/>
      <c r="VMT78" s="216"/>
      <c r="VMU78" s="216"/>
      <c r="VMV78" s="216"/>
      <c r="VMW78" s="216"/>
      <c r="VMX78" s="216"/>
      <c r="VMY78" s="216"/>
      <c r="VMZ78" s="216"/>
      <c r="VNA78" s="216"/>
      <c r="VNB78" s="216"/>
      <c r="VNC78" s="216"/>
      <c r="VND78" s="216"/>
      <c r="VNE78" s="216"/>
      <c r="VNF78" s="216"/>
      <c r="VNG78" s="216"/>
      <c r="VNH78" s="216"/>
      <c r="VNI78" s="216"/>
      <c r="VNJ78" s="216"/>
      <c r="VNK78" s="216"/>
      <c r="VNL78" s="216"/>
      <c r="VNM78" s="216"/>
      <c r="VNN78" s="216"/>
      <c r="VNO78" s="216"/>
      <c r="VNP78" s="216"/>
      <c r="VNQ78" s="216"/>
      <c r="VNR78" s="216"/>
      <c r="VNS78" s="216"/>
      <c r="VNT78" s="216"/>
      <c r="VNU78" s="216"/>
      <c r="VNV78" s="216"/>
      <c r="VNW78" s="216"/>
      <c r="VNX78" s="216"/>
      <c r="VNY78" s="216"/>
      <c r="VNZ78" s="216"/>
      <c r="VOA78" s="216"/>
      <c r="VOB78" s="216"/>
      <c r="VOC78" s="216"/>
      <c r="VOD78" s="216"/>
      <c r="VOE78" s="216"/>
      <c r="VOF78" s="216"/>
      <c r="VOG78" s="216"/>
      <c r="VOH78" s="216"/>
      <c r="VOI78" s="216"/>
      <c r="VOJ78" s="216"/>
      <c r="VOK78" s="216"/>
      <c r="VOL78" s="216"/>
      <c r="VOM78" s="216"/>
      <c r="VON78" s="216"/>
      <c r="VOO78" s="216"/>
      <c r="VOP78" s="216"/>
      <c r="VOQ78" s="216"/>
      <c r="VOR78" s="216"/>
      <c r="VOS78" s="216"/>
      <c r="VOT78" s="216"/>
      <c r="VOU78" s="216"/>
      <c r="VOV78" s="216"/>
      <c r="VOW78" s="216"/>
      <c r="VOX78" s="216"/>
      <c r="VOY78" s="216"/>
      <c r="VOZ78" s="216"/>
      <c r="VPA78" s="216"/>
      <c r="VPB78" s="216"/>
      <c r="VPC78" s="216"/>
      <c r="VPD78" s="216"/>
      <c r="VPE78" s="216"/>
      <c r="VPF78" s="216"/>
      <c r="VPG78" s="216"/>
      <c r="VPH78" s="216"/>
      <c r="VPI78" s="216"/>
      <c r="VPJ78" s="216"/>
      <c r="VPK78" s="216"/>
      <c r="VPL78" s="216"/>
      <c r="VPM78" s="216"/>
      <c r="VPN78" s="216"/>
      <c r="VPO78" s="216"/>
      <c r="VPP78" s="216"/>
      <c r="VPQ78" s="216"/>
      <c r="VPR78" s="216"/>
      <c r="VPS78" s="216"/>
      <c r="VPT78" s="216"/>
      <c r="VPU78" s="216"/>
      <c r="VPV78" s="216"/>
      <c r="VPW78" s="216"/>
      <c r="VPX78" s="216"/>
      <c r="VPY78" s="216"/>
      <c r="VPZ78" s="216"/>
      <c r="VQA78" s="216"/>
      <c r="VQB78" s="216"/>
      <c r="VQC78" s="216"/>
      <c r="VQD78" s="216"/>
      <c r="VQE78" s="216"/>
      <c r="VQF78" s="216"/>
      <c r="VQG78" s="216"/>
      <c r="VQH78" s="216"/>
      <c r="VQI78" s="216"/>
      <c r="VQJ78" s="216"/>
      <c r="VQK78" s="216"/>
      <c r="VQL78" s="216"/>
      <c r="VQM78" s="216"/>
      <c r="VQN78" s="216"/>
      <c r="VQO78" s="216"/>
      <c r="VQP78" s="216"/>
      <c r="VQQ78" s="216"/>
      <c r="VQR78" s="216"/>
      <c r="VQS78" s="216"/>
      <c r="VQT78" s="216"/>
      <c r="VQU78" s="216"/>
      <c r="VQV78" s="216"/>
      <c r="VQW78" s="216"/>
      <c r="VQX78" s="216"/>
      <c r="VQY78" s="216"/>
      <c r="VQZ78" s="216"/>
      <c r="VRA78" s="216"/>
      <c r="VRB78" s="216"/>
      <c r="VRC78" s="216"/>
      <c r="VRD78" s="216"/>
      <c r="VRE78" s="216"/>
      <c r="VRF78" s="216"/>
      <c r="VRG78" s="216"/>
      <c r="VRH78" s="216"/>
      <c r="VRI78" s="216"/>
      <c r="VRJ78" s="216"/>
      <c r="VRK78" s="216"/>
      <c r="VRL78" s="216"/>
      <c r="VRM78" s="216"/>
      <c r="VRN78" s="216"/>
      <c r="VRO78" s="216"/>
      <c r="VRP78" s="216"/>
      <c r="VRQ78" s="216"/>
      <c r="VRR78" s="216"/>
      <c r="VRS78" s="216"/>
      <c r="VRT78" s="216"/>
      <c r="VRU78" s="216"/>
      <c r="VRV78" s="216"/>
      <c r="VRW78" s="216"/>
      <c r="VRX78" s="216"/>
      <c r="VRY78" s="216"/>
      <c r="VRZ78" s="216"/>
      <c r="VSA78" s="216"/>
      <c r="VSB78" s="216"/>
      <c r="VSC78" s="216"/>
      <c r="VSD78" s="216"/>
      <c r="VSE78" s="216"/>
      <c r="VSF78" s="216"/>
      <c r="VSG78" s="216"/>
      <c r="VSH78" s="216"/>
      <c r="VSI78" s="216"/>
      <c r="VSJ78" s="216"/>
      <c r="VSK78" s="216"/>
      <c r="VSL78" s="216"/>
      <c r="VSM78" s="216"/>
      <c r="VSN78" s="216"/>
      <c r="VSO78" s="216"/>
      <c r="VSP78" s="216"/>
      <c r="VSQ78" s="216"/>
      <c r="VSR78" s="216"/>
      <c r="VSS78" s="216"/>
      <c r="VST78" s="216"/>
      <c r="VSU78" s="216"/>
      <c r="VSV78" s="216"/>
      <c r="VSW78" s="216"/>
      <c r="VSX78" s="216"/>
      <c r="VSY78" s="216"/>
      <c r="VSZ78" s="216"/>
      <c r="VTA78" s="216"/>
      <c r="VTB78" s="216"/>
      <c r="VTC78" s="216"/>
      <c r="VTD78" s="216"/>
      <c r="VTE78" s="216"/>
      <c r="VTF78" s="216"/>
      <c r="VTG78" s="216"/>
      <c r="VTH78" s="216"/>
      <c r="VTI78" s="216"/>
      <c r="VTJ78" s="216"/>
      <c r="VTK78" s="216"/>
      <c r="VTL78" s="216"/>
      <c r="VTM78" s="216"/>
      <c r="VTN78" s="216"/>
      <c r="VTO78" s="216"/>
      <c r="VTP78" s="216"/>
      <c r="VTQ78" s="216"/>
      <c r="VTR78" s="216"/>
      <c r="VTS78" s="216"/>
      <c r="VTT78" s="216"/>
      <c r="VTU78" s="216"/>
      <c r="VTV78" s="216"/>
      <c r="VTW78" s="216"/>
      <c r="VTX78" s="216"/>
      <c r="VTY78" s="216"/>
      <c r="VTZ78" s="216"/>
      <c r="VUA78" s="216"/>
      <c r="VUB78" s="216"/>
      <c r="VUC78" s="216"/>
      <c r="VUD78" s="216"/>
      <c r="VUE78" s="216"/>
      <c r="VUF78" s="216"/>
      <c r="VUG78" s="216"/>
      <c r="VUH78" s="216"/>
      <c r="VUI78" s="216"/>
      <c r="VUJ78" s="216"/>
      <c r="VUK78" s="216"/>
      <c r="VUL78" s="216"/>
      <c r="VUM78" s="216"/>
      <c r="VUN78" s="216"/>
      <c r="VUO78" s="216"/>
      <c r="VUP78" s="216"/>
      <c r="VUQ78" s="216"/>
      <c r="VUR78" s="216"/>
      <c r="VUS78" s="216"/>
      <c r="VUT78" s="216"/>
      <c r="VUU78" s="216"/>
      <c r="VUV78" s="216"/>
      <c r="VUW78" s="216"/>
      <c r="VUX78" s="216"/>
      <c r="VUY78" s="216"/>
      <c r="VUZ78" s="216"/>
      <c r="VVA78" s="216"/>
      <c r="VVB78" s="216"/>
      <c r="VVC78" s="216"/>
      <c r="VVD78" s="216"/>
      <c r="VVE78" s="216"/>
      <c r="VVF78" s="216"/>
      <c r="VVG78" s="216"/>
      <c r="VVH78" s="216"/>
      <c r="VVI78" s="216"/>
      <c r="VVJ78" s="216"/>
      <c r="VVK78" s="216"/>
      <c r="VVL78" s="216"/>
      <c r="VVM78" s="216"/>
      <c r="VVN78" s="216"/>
      <c r="VVO78" s="216"/>
      <c r="VVP78" s="216"/>
      <c r="VVQ78" s="216"/>
      <c r="VVR78" s="216"/>
      <c r="VVS78" s="216"/>
      <c r="VVT78" s="216"/>
      <c r="VVU78" s="216"/>
      <c r="VVV78" s="216"/>
      <c r="VVW78" s="216"/>
      <c r="VVX78" s="216"/>
      <c r="VVY78" s="216"/>
      <c r="VVZ78" s="216"/>
      <c r="VWA78" s="216"/>
      <c r="VWB78" s="216"/>
      <c r="VWC78" s="216"/>
      <c r="VWD78" s="216"/>
      <c r="VWE78" s="216"/>
      <c r="VWF78" s="216"/>
      <c r="VWG78" s="216"/>
      <c r="VWH78" s="216"/>
      <c r="VWI78" s="216"/>
      <c r="VWJ78" s="216"/>
      <c r="VWK78" s="216"/>
      <c r="VWL78" s="216"/>
      <c r="VWM78" s="216"/>
      <c r="VWN78" s="216"/>
      <c r="VWO78" s="216"/>
      <c r="VWP78" s="216"/>
      <c r="VWQ78" s="216"/>
      <c r="VWR78" s="216"/>
      <c r="VWS78" s="216"/>
      <c r="VWT78" s="216"/>
      <c r="VWU78" s="216"/>
      <c r="VWV78" s="216"/>
      <c r="VWW78" s="216"/>
      <c r="VWX78" s="216"/>
      <c r="VWY78" s="216"/>
      <c r="VWZ78" s="216"/>
      <c r="VXA78" s="216"/>
      <c r="VXB78" s="216"/>
      <c r="VXC78" s="216"/>
      <c r="VXD78" s="216"/>
      <c r="VXE78" s="216"/>
      <c r="VXF78" s="216"/>
      <c r="VXG78" s="216"/>
      <c r="VXH78" s="216"/>
      <c r="VXI78" s="216"/>
      <c r="VXJ78" s="216"/>
      <c r="VXK78" s="216"/>
      <c r="VXL78" s="216"/>
      <c r="VXM78" s="216"/>
      <c r="VXN78" s="216"/>
      <c r="VXO78" s="216"/>
      <c r="VXP78" s="216"/>
      <c r="VXQ78" s="216"/>
      <c r="VXR78" s="216"/>
      <c r="VXS78" s="216"/>
      <c r="VXT78" s="216"/>
      <c r="VXU78" s="216"/>
      <c r="VXV78" s="216"/>
      <c r="VXW78" s="216"/>
      <c r="VXX78" s="216"/>
      <c r="VXY78" s="216"/>
      <c r="VXZ78" s="216"/>
      <c r="VYA78" s="216"/>
      <c r="VYB78" s="216"/>
      <c r="VYC78" s="216"/>
      <c r="VYD78" s="216"/>
      <c r="VYE78" s="216"/>
      <c r="VYF78" s="216"/>
      <c r="VYG78" s="216"/>
      <c r="VYH78" s="216"/>
      <c r="VYI78" s="216"/>
      <c r="VYJ78" s="216"/>
      <c r="VYK78" s="216"/>
      <c r="VYL78" s="216"/>
      <c r="VYM78" s="216"/>
      <c r="VYN78" s="216"/>
      <c r="VYO78" s="216"/>
      <c r="VYP78" s="216"/>
      <c r="VYQ78" s="216"/>
      <c r="VYR78" s="216"/>
      <c r="VYS78" s="216"/>
      <c r="VYT78" s="216"/>
      <c r="VYU78" s="216"/>
      <c r="VYV78" s="216"/>
      <c r="VYW78" s="216"/>
      <c r="VYX78" s="216"/>
      <c r="VYY78" s="216"/>
      <c r="VYZ78" s="216"/>
      <c r="VZA78" s="216"/>
      <c r="VZB78" s="216"/>
      <c r="VZC78" s="216"/>
      <c r="VZD78" s="216"/>
      <c r="VZE78" s="216"/>
      <c r="VZF78" s="216"/>
      <c r="VZG78" s="216"/>
      <c r="VZH78" s="216"/>
      <c r="VZI78" s="216"/>
      <c r="VZJ78" s="216"/>
      <c r="VZK78" s="216"/>
      <c r="VZL78" s="216"/>
      <c r="VZM78" s="216"/>
      <c r="VZN78" s="216"/>
      <c r="VZO78" s="216"/>
      <c r="VZP78" s="216"/>
      <c r="VZQ78" s="216"/>
      <c r="VZR78" s="216"/>
      <c r="VZS78" s="216"/>
      <c r="VZT78" s="216"/>
      <c r="VZU78" s="216"/>
      <c r="VZV78" s="216"/>
      <c r="VZW78" s="216"/>
      <c r="VZX78" s="216"/>
      <c r="VZY78" s="216"/>
      <c r="VZZ78" s="216"/>
      <c r="WAA78" s="216"/>
      <c r="WAB78" s="216"/>
      <c r="WAC78" s="216"/>
      <c r="WAD78" s="216"/>
      <c r="WAE78" s="216"/>
      <c r="WAF78" s="216"/>
      <c r="WAG78" s="216"/>
      <c r="WAH78" s="216"/>
      <c r="WAI78" s="216"/>
      <c r="WAJ78" s="216"/>
      <c r="WAK78" s="216"/>
      <c r="WAL78" s="216"/>
      <c r="WAM78" s="216"/>
      <c r="WAN78" s="216"/>
      <c r="WAO78" s="216"/>
      <c r="WAP78" s="216"/>
      <c r="WAQ78" s="216"/>
      <c r="WAR78" s="216"/>
      <c r="WAS78" s="216"/>
      <c r="WAT78" s="216"/>
      <c r="WAU78" s="216"/>
      <c r="WAV78" s="216"/>
      <c r="WAW78" s="216"/>
      <c r="WAX78" s="216"/>
      <c r="WAY78" s="216"/>
      <c r="WAZ78" s="216"/>
      <c r="WBA78" s="216"/>
      <c r="WBB78" s="216"/>
      <c r="WBC78" s="216"/>
      <c r="WBD78" s="216"/>
      <c r="WBE78" s="216"/>
      <c r="WBF78" s="216"/>
      <c r="WBG78" s="216"/>
      <c r="WBH78" s="216"/>
      <c r="WBI78" s="216"/>
      <c r="WBJ78" s="216"/>
      <c r="WBK78" s="216"/>
      <c r="WBL78" s="216"/>
      <c r="WBM78" s="216"/>
      <c r="WBN78" s="216"/>
      <c r="WBO78" s="216"/>
      <c r="WBP78" s="216"/>
      <c r="WBQ78" s="216"/>
      <c r="WBR78" s="216"/>
      <c r="WBS78" s="216"/>
      <c r="WBT78" s="216"/>
      <c r="WBU78" s="216"/>
      <c r="WBV78" s="216"/>
      <c r="WBW78" s="216"/>
      <c r="WBX78" s="216"/>
      <c r="WBY78" s="216"/>
      <c r="WBZ78" s="216"/>
      <c r="WCA78" s="216"/>
      <c r="WCB78" s="216"/>
      <c r="WCC78" s="216"/>
      <c r="WCD78" s="216"/>
      <c r="WCE78" s="216"/>
      <c r="WCF78" s="216"/>
      <c r="WCG78" s="216"/>
      <c r="WCH78" s="216"/>
      <c r="WCI78" s="216"/>
      <c r="WCJ78" s="216"/>
      <c r="WCK78" s="216"/>
      <c r="WCL78" s="216"/>
      <c r="WCM78" s="216"/>
      <c r="WCN78" s="216"/>
      <c r="WCO78" s="216"/>
      <c r="WCP78" s="216"/>
      <c r="WCQ78" s="216"/>
      <c r="WCR78" s="216"/>
      <c r="WCS78" s="216"/>
      <c r="WCT78" s="216"/>
      <c r="WCU78" s="216"/>
      <c r="WCV78" s="216"/>
      <c r="WCW78" s="216"/>
      <c r="WCX78" s="216"/>
      <c r="WCY78" s="216"/>
      <c r="WCZ78" s="216"/>
      <c r="WDA78" s="216"/>
      <c r="WDB78" s="216"/>
      <c r="WDC78" s="216"/>
      <c r="WDD78" s="216"/>
      <c r="WDE78" s="216"/>
      <c r="WDF78" s="216"/>
      <c r="WDG78" s="216"/>
      <c r="WDH78" s="216"/>
      <c r="WDI78" s="216"/>
      <c r="WDJ78" s="216"/>
      <c r="WDK78" s="216"/>
      <c r="WDL78" s="216"/>
      <c r="WDM78" s="216"/>
      <c r="WDN78" s="216"/>
      <c r="WDO78" s="216"/>
      <c r="WDP78" s="216"/>
      <c r="WDQ78" s="216"/>
      <c r="WDR78" s="216"/>
      <c r="WDS78" s="216"/>
      <c r="WDT78" s="216"/>
      <c r="WDU78" s="216"/>
      <c r="WDV78" s="216"/>
      <c r="WDW78" s="216"/>
      <c r="WDX78" s="216"/>
      <c r="WDY78" s="216"/>
      <c r="WDZ78" s="216"/>
      <c r="WEA78" s="216"/>
      <c r="WEB78" s="216"/>
      <c r="WEC78" s="216"/>
      <c r="WED78" s="216"/>
      <c r="WEE78" s="216"/>
      <c r="WEF78" s="216"/>
      <c r="WEG78" s="216"/>
      <c r="WEH78" s="216"/>
      <c r="WEI78" s="216"/>
      <c r="WEJ78" s="216"/>
      <c r="WEK78" s="216"/>
      <c r="WEL78" s="216"/>
      <c r="WEM78" s="216"/>
      <c r="WEN78" s="216"/>
      <c r="WEO78" s="216"/>
      <c r="WEP78" s="216"/>
      <c r="WEQ78" s="216"/>
      <c r="WER78" s="216"/>
      <c r="WES78" s="216"/>
      <c r="WET78" s="216"/>
      <c r="WEU78" s="216"/>
      <c r="WEV78" s="216"/>
      <c r="WEW78" s="216"/>
      <c r="WEX78" s="216"/>
      <c r="WEY78" s="216"/>
      <c r="WEZ78" s="216"/>
      <c r="WFA78" s="216"/>
      <c r="WFB78" s="216"/>
      <c r="WFC78" s="216"/>
      <c r="WFD78" s="216"/>
      <c r="WFE78" s="216"/>
      <c r="WFF78" s="216"/>
      <c r="WFG78" s="216"/>
      <c r="WFH78" s="216"/>
      <c r="WFI78" s="216"/>
      <c r="WFJ78" s="216"/>
      <c r="WFK78" s="216"/>
      <c r="WFL78" s="216"/>
      <c r="WFM78" s="216"/>
      <c r="WFN78" s="216"/>
      <c r="WFO78" s="216"/>
      <c r="WFP78" s="216"/>
      <c r="WFQ78" s="216"/>
      <c r="WFR78" s="216"/>
      <c r="WFS78" s="216"/>
      <c r="WFT78" s="216"/>
      <c r="WFU78" s="216"/>
      <c r="WFV78" s="216"/>
      <c r="WFW78" s="216"/>
      <c r="WFX78" s="216"/>
      <c r="WFY78" s="216"/>
      <c r="WFZ78" s="216"/>
      <c r="WGA78" s="216"/>
      <c r="WGB78" s="216"/>
      <c r="WGC78" s="216"/>
      <c r="WGD78" s="216"/>
      <c r="WGE78" s="216"/>
      <c r="WGF78" s="216"/>
      <c r="WGG78" s="216"/>
      <c r="WGH78" s="216"/>
      <c r="WGI78" s="216"/>
      <c r="WGJ78" s="216"/>
      <c r="WGK78" s="216"/>
      <c r="WGL78" s="216"/>
      <c r="WGM78" s="216"/>
      <c r="WGN78" s="216"/>
      <c r="WGO78" s="216"/>
      <c r="WGP78" s="216"/>
      <c r="WGQ78" s="216"/>
      <c r="WGR78" s="216"/>
      <c r="WGS78" s="216"/>
      <c r="WGT78" s="216"/>
      <c r="WGU78" s="216"/>
      <c r="WGV78" s="216"/>
      <c r="WGW78" s="216"/>
      <c r="WGX78" s="216"/>
      <c r="WGY78" s="216"/>
      <c r="WGZ78" s="216"/>
      <c r="WHA78" s="216"/>
      <c r="WHB78" s="216"/>
      <c r="WHC78" s="216"/>
      <c r="WHD78" s="216"/>
      <c r="WHE78" s="216"/>
      <c r="WHF78" s="216"/>
      <c r="WHG78" s="216"/>
      <c r="WHH78" s="216"/>
      <c r="WHI78" s="216"/>
      <c r="WHJ78" s="216"/>
      <c r="WHK78" s="216"/>
      <c r="WHL78" s="216"/>
      <c r="WHM78" s="216"/>
      <c r="WHN78" s="216"/>
      <c r="WHO78" s="216"/>
      <c r="WHP78" s="216"/>
      <c r="WHQ78" s="216"/>
      <c r="WHR78" s="216"/>
      <c r="WHS78" s="216"/>
      <c r="WHT78" s="216"/>
      <c r="WHU78" s="216"/>
      <c r="WHV78" s="216"/>
      <c r="WHW78" s="216"/>
      <c r="WHX78" s="216"/>
      <c r="WHY78" s="216"/>
      <c r="WHZ78" s="216"/>
      <c r="WIA78" s="216"/>
      <c r="WIB78" s="216"/>
      <c r="WIC78" s="216"/>
      <c r="WID78" s="216"/>
      <c r="WIE78" s="216"/>
      <c r="WIF78" s="216"/>
      <c r="WIG78" s="216"/>
      <c r="WIH78" s="216"/>
      <c r="WII78" s="216"/>
      <c r="WIJ78" s="216"/>
      <c r="WIK78" s="216"/>
      <c r="WIL78" s="216"/>
      <c r="WIM78" s="216"/>
      <c r="WIN78" s="216"/>
      <c r="WIO78" s="216"/>
      <c r="WIP78" s="216"/>
      <c r="WIQ78" s="216"/>
      <c r="WIR78" s="216"/>
      <c r="WIS78" s="216"/>
      <c r="WIT78" s="216"/>
      <c r="WIU78" s="216"/>
      <c r="WIV78" s="216"/>
      <c r="WIW78" s="216"/>
      <c r="WIX78" s="216"/>
      <c r="WIY78" s="216"/>
      <c r="WIZ78" s="216"/>
      <c r="WJA78" s="216"/>
      <c r="WJB78" s="216"/>
      <c r="WJC78" s="216"/>
      <c r="WJD78" s="216"/>
      <c r="WJE78" s="216"/>
      <c r="WJF78" s="216"/>
      <c r="WJG78" s="216"/>
      <c r="WJH78" s="216"/>
      <c r="WJI78" s="216"/>
      <c r="WJJ78" s="216"/>
      <c r="WJK78" s="216"/>
      <c r="WJL78" s="216"/>
      <c r="WJM78" s="216"/>
      <c r="WJN78" s="216"/>
      <c r="WJO78" s="216"/>
      <c r="WJP78" s="216"/>
      <c r="WJQ78" s="216"/>
      <c r="WJR78" s="216"/>
      <c r="WJS78" s="216"/>
      <c r="WJT78" s="216"/>
      <c r="WJU78" s="216"/>
      <c r="WJV78" s="216"/>
      <c r="WJW78" s="216"/>
      <c r="WJX78" s="216"/>
      <c r="WJY78" s="216"/>
      <c r="WJZ78" s="216"/>
      <c r="WKA78" s="216"/>
      <c r="WKB78" s="216"/>
      <c r="WKC78" s="216"/>
      <c r="WKD78" s="216"/>
      <c r="WKE78" s="216"/>
      <c r="WKF78" s="216"/>
      <c r="WKG78" s="216"/>
      <c r="WKH78" s="216"/>
      <c r="WKI78" s="216"/>
      <c r="WKJ78" s="216"/>
      <c r="WKK78" s="216"/>
      <c r="WKL78" s="216"/>
      <c r="WKM78" s="216"/>
      <c r="WKN78" s="216"/>
      <c r="WKO78" s="216"/>
      <c r="WKP78" s="216"/>
      <c r="WKQ78" s="216"/>
      <c r="WKR78" s="216"/>
      <c r="WKS78" s="216"/>
      <c r="WKT78" s="216"/>
      <c r="WKU78" s="216"/>
      <c r="WKV78" s="216"/>
      <c r="WKW78" s="216"/>
      <c r="WKX78" s="216"/>
      <c r="WKY78" s="216"/>
      <c r="WKZ78" s="216"/>
      <c r="WLA78" s="216"/>
      <c r="WLB78" s="216"/>
      <c r="WLC78" s="216"/>
      <c r="WLD78" s="216"/>
      <c r="WLE78" s="216"/>
      <c r="WLF78" s="216"/>
      <c r="WLG78" s="216"/>
      <c r="WLH78" s="216"/>
      <c r="WLI78" s="216"/>
      <c r="WLJ78" s="216"/>
      <c r="WLK78" s="216"/>
      <c r="WLL78" s="216"/>
      <c r="WLM78" s="216"/>
      <c r="WLN78" s="216"/>
      <c r="WLO78" s="216"/>
      <c r="WLP78" s="216"/>
      <c r="WLQ78" s="216"/>
      <c r="WLR78" s="216"/>
      <c r="WLS78" s="216"/>
      <c r="WLT78" s="216"/>
      <c r="WLU78" s="216"/>
      <c r="WLV78" s="216"/>
      <c r="WLW78" s="216"/>
      <c r="WLX78" s="216"/>
      <c r="WLY78" s="216"/>
      <c r="WLZ78" s="216"/>
      <c r="WMA78" s="216"/>
      <c r="WMB78" s="216"/>
      <c r="WMC78" s="216"/>
      <c r="WMD78" s="216"/>
      <c r="WME78" s="216"/>
      <c r="WMF78" s="216"/>
      <c r="WMG78" s="216"/>
      <c r="WMH78" s="216"/>
      <c r="WMI78" s="216"/>
      <c r="WMJ78" s="216"/>
      <c r="WMK78" s="216"/>
      <c r="WML78" s="216"/>
      <c r="WMM78" s="216"/>
      <c r="WMN78" s="216"/>
      <c r="WMO78" s="216"/>
      <c r="WMP78" s="216"/>
      <c r="WMQ78" s="216"/>
      <c r="WMR78" s="216"/>
      <c r="WMS78" s="216"/>
      <c r="WMT78" s="216"/>
      <c r="WMU78" s="216"/>
      <c r="WMV78" s="216"/>
      <c r="WMW78" s="216"/>
      <c r="WMX78" s="216"/>
      <c r="WMY78" s="216"/>
      <c r="WMZ78" s="216"/>
      <c r="WNA78" s="216"/>
      <c r="WNB78" s="216"/>
      <c r="WNC78" s="216"/>
      <c r="WND78" s="216"/>
      <c r="WNE78" s="216"/>
      <c r="WNF78" s="216"/>
      <c r="WNG78" s="216"/>
      <c r="WNH78" s="216"/>
      <c r="WNI78" s="216"/>
      <c r="WNJ78" s="216"/>
      <c r="WNK78" s="216"/>
      <c r="WNL78" s="216"/>
      <c r="WNM78" s="216"/>
      <c r="WNN78" s="216"/>
      <c r="WNO78" s="216"/>
      <c r="WNP78" s="216"/>
      <c r="WNQ78" s="216"/>
      <c r="WNR78" s="216"/>
      <c r="WNS78" s="216"/>
      <c r="WNT78" s="216"/>
      <c r="WNU78" s="216"/>
      <c r="WNV78" s="216"/>
      <c r="WNW78" s="216"/>
      <c r="WNX78" s="216"/>
      <c r="WNY78" s="216"/>
      <c r="WNZ78" s="216"/>
      <c r="WOA78" s="216"/>
      <c r="WOB78" s="216"/>
      <c r="WOC78" s="216"/>
      <c r="WOD78" s="216"/>
      <c r="WOE78" s="216"/>
      <c r="WOF78" s="216"/>
      <c r="WOG78" s="216"/>
      <c r="WOH78" s="216"/>
      <c r="WOI78" s="216"/>
      <c r="WOJ78" s="216"/>
      <c r="WOK78" s="216"/>
      <c r="WOL78" s="216"/>
      <c r="WOM78" s="216"/>
      <c r="WON78" s="216"/>
      <c r="WOO78" s="216"/>
      <c r="WOP78" s="216"/>
      <c r="WOQ78" s="216"/>
      <c r="WOR78" s="216"/>
      <c r="WOS78" s="216"/>
      <c r="WOT78" s="216"/>
      <c r="WOU78" s="216"/>
      <c r="WOV78" s="216"/>
      <c r="WOW78" s="216"/>
      <c r="WOX78" s="216"/>
      <c r="WOY78" s="216"/>
      <c r="WOZ78" s="216"/>
      <c r="WPA78" s="216"/>
      <c r="WPB78" s="216"/>
      <c r="WPC78" s="216"/>
      <c r="WPD78" s="216"/>
      <c r="WPE78" s="216"/>
      <c r="WPF78" s="216"/>
      <c r="WPG78" s="216"/>
      <c r="WPH78" s="216"/>
      <c r="WPI78" s="216"/>
      <c r="WPJ78" s="216"/>
      <c r="WPK78" s="216"/>
      <c r="WPL78" s="216"/>
      <c r="WPM78" s="216"/>
      <c r="WPN78" s="216"/>
      <c r="WPO78" s="216"/>
      <c r="WPP78" s="216"/>
      <c r="WPQ78" s="216"/>
      <c r="WPR78" s="216"/>
      <c r="WPS78" s="216"/>
      <c r="WPT78" s="216"/>
      <c r="WPU78" s="216"/>
      <c r="WPV78" s="216"/>
      <c r="WPW78" s="216"/>
      <c r="WPX78" s="216"/>
      <c r="WPY78" s="216"/>
      <c r="WPZ78" s="216"/>
      <c r="WQA78" s="216"/>
      <c r="WQB78" s="216"/>
      <c r="WQC78" s="216"/>
      <c r="WQD78" s="216"/>
      <c r="WQE78" s="216"/>
      <c r="WQF78" s="216"/>
      <c r="WQG78" s="216"/>
      <c r="WQH78" s="216"/>
      <c r="WQI78" s="216"/>
      <c r="WQJ78" s="216"/>
      <c r="WQK78" s="216"/>
      <c r="WQL78" s="216"/>
      <c r="WQM78" s="216"/>
      <c r="WQN78" s="216"/>
      <c r="WQO78" s="216"/>
      <c r="WQP78" s="216"/>
      <c r="WQQ78" s="216"/>
      <c r="WQR78" s="216"/>
      <c r="WQS78" s="216"/>
      <c r="WQT78" s="216"/>
      <c r="WQU78" s="216"/>
      <c r="WQV78" s="216"/>
      <c r="WQW78" s="216"/>
      <c r="WQX78" s="216"/>
      <c r="WQY78" s="216"/>
      <c r="WQZ78" s="216"/>
      <c r="WRA78" s="216"/>
      <c r="WRB78" s="216"/>
      <c r="WRC78" s="216"/>
      <c r="WRD78" s="216"/>
      <c r="WRE78" s="216"/>
      <c r="WRF78" s="216"/>
      <c r="WRG78" s="216"/>
      <c r="WRH78" s="216"/>
      <c r="WRI78" s="216"/>
      <c r="WRJ78" s="216"/>
      <c r="WRK78" s="216"/>
      <c r="WRL78" s="216"/>
      <c r="WRM78" s="216"/>
      <c r="WRN78" s="216"/>
      <c r="WRO78" s="216"/>
      <c r="WRP78" s="216"/>
      <c r="WRQ78" s="216"/>
      <c r="WRR78" s="216"/>
      <c r="WRS78" s="216"/>
      <c r="WRT78" s="216"/>
      <c r="WRU78" s="216"/>
      <c r="WRV78" s="216"/>
      <c r="WRW78" s="216"/>
      <c r="WRX78" s="216"/>
      <c r="WRY78" s="216"/>
      <c r="WRZ78" s="216"/>
      <c r="WSA78" s="216"/>
      <c r="WSB78" s="216"/>
      <c r="WSC78" s="216"/>
      <c r="WSD78" s="216"/>
      <c r="WSE78" s="216"/>
      <c r="WSF78" s="216"/>
      <c r="WSG78" s="216"/>
      <c r="WSH78" s="216"/>
      <c r="WSI78" s="216"/>
      <c r="WSJ78" s="216"/>
      <c r="WSK78" s="216"/>
      <c r="WSL78" s="216"/>
      <c r="WSM78" s="216"/>
      <c r="WSN78" s="216"/>
      <c r="WSO78" s="216"/>
      <c r="WSP78" s="216"/>
      <c r="WSQ78" s="216"/>
      <c r="WSR78" s="216"/>
      <c r="WSS78" s="216"/>
      <c r="WST78" s="216"/>
      <c r="WSU78" s="216"/>
      <c r="WSV78" s="216"/>
      <c r="WSW78" s="216"/>
      <c r="WSX78" s="216"/>
      <c r="WSY78" s="216"/>
      <c r="WSZ78" s="216"/>
      <c r="WTA78" s="216"/>
      <c r="WTB78" s="216"/>
      <c r="WTC78" s="216"/>
      <c r="WTD78" s="216"/>
      <c r="WTE78" s="216"/>
      <c r="WTF78" s="216"/>
      <c r="WTG78" s="216"/>
      <c r="WTH78" s="216"/>
      <c r="WTI78" s="216"/>
      <c r="WTJ78" s="216"/>
      <c r="WTK78" s="216"/>
      <c r="WTL78" s="216"/>
      <c r="WTM78" s="216"/>
      <c r="WTN78" s="216"/>
      <c r="WTO78" s="216"/>
      <c r="WTP78" s="216"/>
      <c r="WTQ78" s="216"/>
      <c r="WTR78" s="216"/>
      <c r="WTS78" s="216"/>
      <c r="WTT78" s="216"/>
      <c r="WTU78" s="216"/>
      <c r="WTV78" s="216"/>
      <c r="WTW78" s="216"/>
      <c r="WTX78" s="216"/>
      <c r="WTY78" s="216"/>
      <c r="WTZ78" s="216"/>
      <c r="WUA78" s="216"/>
      <c r="WUB78" s="216"/>
      <c r="WUC78" s="216"/>
      <c r="WUD78" s="216"/>
      <c r="WUE78" s="216"/>
      <c r="WUF78" s="216"/>
      <c r="WUG78" s="216"/>
      <c r="WUH78" s="216"/>
      <c r="WUI78" s="216"/>
      <c r="WUJ78" s="216"/>
      <c r="WUK78" s="216"/>
      <c r="WUL78" s="216"/>
      <c r="WUM78" s="216"/>
      <c r="WUN78" s="216"/>
      <c r="WUO78" s="216"/>
      <c r="WUP78" s="216"/>
      <c r="WUQ78" s="216"/>
      <c r="WUR78" s="216"/>
      <c r="WUS78" s="216"/>
      <c r="WUT78" s="216"/>
      <c r="WUU78" s="216"/>
      <c r="WUV78" s="216"/>
      <c r="WUW78" s="216"/>
      <c r="WUX78" s="216"/>
      <c r="WUY78" s="216"/>
      <c r="WUZ78" s="216"/>
      <c r="WVA78" s="216"/>
      <c r="WVB78" s="216"/>
      <c r="WVC78" s="216"/>
      <c r="WVD78" s="216"/>
      <c r="WVE78" s="216"/>
      <c r="WVF78" s="216"/>
      <c r="WVG78" s="216"/>
      <c r="WVH78" s="216"/>
      <c r="WVI78" s="216"/>
      <c r="WVJ78" s="216"/>
      <c r="WVK78" s="216"/>
      <c r="WVL78" s="216"/>
      <c r="WVM78" s="216"/>
      <c r="WVN78" s="216"/>
      <c r="WVO78" s="216"/>
      <c r="WVP78" s="216"/>
      <c r="WVQ78" s="216"/>
      <c r="WVR78" s="216"/>
      <c r="WVS78" s="216"/>
      <c r="WVT78" s="216"/>
      <c r="WVU78" s="216"/>
      <c r="WVV78" s="216"/>
      <c r="WVW78" s="216"/>
      <c r="WVX78" s="216"/>
      <c r="WVY78" s="216"/>
      <c r="WVZ78" s="216"/>
      <c r="WWA78" s="216"/>
      <c r="WWB78" s="216"/>
      <c r="WWC78" s="216"/>
      <c r="WWD78" s="216"/>
      <c r="WWE78" s="216"/>
      <c r="WWF78" s="216"/>
      <c r="WWG78" s="216"/>
      <c r="WWH78" s="216"/>
      <c r="WWI78" s="216"/>
      <c r="WWJ78" s="216"/>
      <c r="WWK78" s="216"/>
      <c r="WWL78" s="216"/>
      <c r="WWM78" s="216"/>
      <c r="WWN78" s="216"/>
      <c r="WWO78" s="216"/>
      <c r="WWP78" s="216"/>
      <c r="WWQ78" s="216"/>
      <c r="WWR78" s="216"/>
      <c r="WWS78" s="216"/>
      <c r="WWT78" s="216"/>
      <c r="WWU78" s="216"/>
      <c r="WWV78" s="216"/>
      <c r="WWW78" s="216"/>
      <c r="WWX78" s="216"/>
      <c r="WWY78" s="216"/>
      <c r="WWZ78" s="216"/>
      <c r="WXA78" s="216"/>
      <c r="WXB78" s="216"/>
      <c r="WXC78" s="216"/>
      <c r="WXD78" s="216"/>
      <c r="WXE78" s="216"/>
      <c r="WXF78" s="216"/>
      <c r="WXG78" s="216"/>
      <c r="WXH78" s="216"/>
      <c r="WXI78" s="216"/>
      <c r="WXJ78" s="216"/>
      <c r="WXK78" s="216"/>
      <c r="WXL78" s="216"/>
      <c r="WXM78" s="216"/>
      <c r="WXN78" s="216"/>
      <c r="WXO78" s="216"/>
      <c r="WXP78" s="216"/>
      <c r="WXQ78" s="216"/>
      <c r="WXR78" s="216"/>
      <c r="WXS78" s="216"/>
      <c r="WXT78" s="216"/>
      <c r="WXU78" s="216"/>
      <c r="WXV78" s="216"/>
      <c r="WXW78" s="216"/>
      <c r="WXX78" s="216"/>
      <c r="WXY78" s="216"/>
      <c r="WXZ78" s="216"/>
      <c r="WYA78" s="216"/>
      <c r="WYB78" s="216"/>
      <c r="WYC78" s="216"/>
      <c r="WYD78" s="216"/>
      <c r="WYE78" s="216"/>
      <c r="WYF78" s="216"/>
      <c r="WYG78" s="216"/>
      <c r="WYH78" s="216"/>
      <c r="WYI78" s="216"/>
      <c r="WYJ78" s="216"/>
      <c r="WYK78" s="216"/>
      <c r="WYL78" s="216"/>
      <c r="WYM78" s="216"/>
      <c r="WYN78" s="216"/>
      <c r="WYO78" s="216"/>
      <c r="WYP78" s="216"/>
      <c r="WYQ78" s="216"/>
      <c r="WYR78" s="216"/>
      <c r="WYS78" s="216"/>
      <c r="WYT78" s="216"/>
      <c r="WYU78" s="216"/>
      <c r="WYV78" s="216"/>
      <c r="WYW78" s="216"/>
      <c r="WYX78" s="216"/>
      <c r="WYY78" s="216"/>
      <c r="WYZ78" s="216"/>
      <c r="WZA78" s="216"/>
      <c r="WZB78" s="216"/>
      <c r="WZC78" s="216"/>
      <c r="WZD78" s="216"/>
      <c r="WZE78" s="216"/>
      <c r="WZF78" s="216"/>
      <c r="WZG78" s="216"/>
      <c r="WZH78" s="216"/>
      <c r="WZI78" s="216"/>
      <c r="WZJ78" s="216"/>
      <c r="WZK78" s="216"/>
      <c r="WZL78" s="216"/>
      <c r="WZM78" s="216"/>
      <c r="WZN78" s="216"/>
      <c r="WZO78" s="216"/>
      <c r="WZP78" s="216"/>
      <c r="WZQ78" s="216"/>
      <c r="WZR78" s="216"/>
      <c r="WZS78" s="216"/>
      <c r="WZT78" s="216"/>
      <c r="WZU78" s="216"/>
      <c r="WZV78" s="216"/>
      <c r="WZW78" s="216"/>
      <c r="WZX78" s="216"/>
      <c r="WZY78" s="216"/>
      <c r="WZZ78" s="216"/>
      <c r="XAA78" s="216"/>
      <c r="XAB78" s="216"/>
      <c r="XAC78" s="216"/>
      <c r="XAD78" s="216"/>
      <c r="XAE78" s="216"/>
      <c r="XAF78" s="216"/>
      <c r="XAG78" s="216"/>
      <c r="XAH78" s="216"/>
      <c r="XAI78" s="216"/>
      <c r="XAJ78" s="216"/>
      <c r="XAK78" s="216"/>
      <c r="XAL78" s="216"/>
      <c r="XAM78" s="216"/>
      <c r="XAN78" s="216"/>
      <c r="XAO78" s="216"/>
      <c r="XAP78" s="216"/>
      <c r="XAQ78" s="216"/>
      <c r="XAR78" s="216"/>
      <c r="XAS78" s="216"/>
      <c r="XAT78" s="216"/>
      <c r="XAU78" s="216"/>
      <c r="XAV78" s="216"/>
      <c r="XAW78" s="216"/>
      <c r="XAX78" s="216"/>
      <c r="XAY78" s="216"/>
      <c r="XAZ78" s="216"/>
      <c r="XBA78" s="216"/>
      <c r="XBB78" s="216"/>
      <c r="XBC78" s="216"/>
      <c r="XBD78" s="216"/>
      <c r="XBE78" s="216"/>
      <c r="XBF78" s="216"/>
      <c r="XBG78" s="216"/>
      <c r="XBH78" s="216"/>
      <c r="XBI78" s="216"/>
      <c r="XBJ78" s="216"/>
      <c r="XBK78" s="216"/>
      <c r="XBL78" s="216"/>
      <c r="XBM78" s="216"/>
      <c r="XBN78" s="216"/>
      <c r="XBO78" s="216"/>
      <c r="XBP78" s="216"/>
      <c r="XBQ78" s="216"/>
      <c r="XBR78" s="216"/>
      <c r="XBS78" s="216"/>
      <c r="XBT78" s="216"/>
      <c r="XBU78" s="216"/>
      <c r="XBV78" s="216"/>
      <c r="XBW78" s="216"/>
      <c r="XBX78" s="216"/>
      <c r="XBY78" s="216"/>
      <c r="XBZ78" s="216"/>
      <c r="XCA78" s="216"/>
      <c r="XCB78" s="216"/>
      <c r="XCC78" s="216"/>
      <c r="XCD78" s="216"/>
      <c r="XCE78" s="216"/>
      <c r="XCF78" s="216"/>
      <c r="XCG78" s="216"/>
      <c r="XCH78" s="216"/>
      <c r="XCI78" s="216"/>
      <c r="XCJ78" s="216"/>
      <c r="XCK78" s="216"/>
      <c r="XCL78" s="216"/>
      <c r="XCM78" s="216"/>
      <c r="XCN78" s="216"/>
      <c r="XCO78" s="216"/>
      <c r="XCP78" s="216"/>
      <c r="XCQ78" s="216"/>
      <c r="XCR78" s="216"/>
      <c r="XCS78" s="216"/>
      <c r="XCT78" s="216"/>
      <c r="XCU78" s="216"/>
      <c r="XCV78" s="216"/>
      <c r="XCW78" s="216"/>
      <c r="XCX78" s="216"/>
      <c r="XCY78" s="216"/>
      <c r="XCZ78" s="216"/>
      <c r="XDA78" s="216"/>
      <c r="XDB78" s="216"/>
      <c r="XDC78" s="216"/>
      <c r="XDD78" s="216"/>
      <c r="XDE78" s="216"/>
      <c r="XDF78" s="216"/>
      <c r="XDG78" s="216"/>
      <c r="XDH78" s="216"/>
      <c r="XDI78" s="216"/>
      <c r="XDJ78" s="216"/>
      <c r="XDK78" s="216"/>
      <c r="XDL78" s="216"/>
      <c r="XDM78" s="216"/>
      <c r="XDN78" s="216"/>
      <c r="XDO78" s="216"/>
      <c r="XDP78" s="216"/>
      <c r="XDQ78" s="216"/>
      <c r="XDR78" s="216"/>
      <c r="XDS78" s="216"/>
      <c r="XDT78" s="216"/>
      <c r="XDU78" s="216"/>
      <c r="XDV78" s="216"/>
      <c r="XDW78" s="216"/>
      <c r="XDX78" s="216"/>
      <c r="XDY78" s="216"/>
      <c r="XDZ78" s="216"/>
      <c r="XEA78" s="216"/>
      <c r="XEB78" s="216"/>
      <c r="XEC78" s="216"/>
      <c r="XED78" s="216"/>
      <c r="XEE78" s="216"/>
      <c r="XEF78" s="216"/>
      <c r="XEG78" s="216"/>
      <c r="XEH78" s="216"/>
      <c r="XEI78" s="216"/>
      <c r="XEJ78" s="216"/>
      <c r="XEK78" s="216"/>
      <c r="XEL78" s="216"/>
      <c r="XEM78" s="216"/>
      <c r="XEN78" s="216"/>
      <c r="XEO78" s="216"/>
      <c r="XEP78" s="216"/>
      <c r="XEQ78" s="216"/>
      <c r="XER78" s="216"/>
      <c r="XES78" s="216"/>
      <c r="XET78" s="216"/>
      <c r="XEU78" s="216"/>
      <c r="XEV78" s="216"/>
      <c r="XEW78" s="216"/>
      <c r="XEX78" s="216"/>
      <c r="XEY78" s="216"/>
      <c r="XEZ78" s="216"/>
      <c r="XFA78" s="216"/>
      <c r="XFB78" s="216"/>
      <c r="XFC78" s="216"/>
      <c r="XFD78" s="216"/>
    </row>
    <row r="79" spans="1:16384" ht="15" x14ac:dyDescent="0.25">
      <c r="B79" s="201" t="s">
        <v>216</v>
      </c>
      <c r="C79" s="200"/>
      <c r="D79" s="202">
        <f>IF(D77&gt;0,D78/D77,0)</f>
        <v>0</v>
      </c>
      <c r="E79" s="200"/>
      <c r="F79" s="202">
        <f t="shared" ref="F79" si="235">IF(F77&gt;0,F78/F77,0)</f>
        <v>0</v>
      </c>
      <c r="G79" s="200"/>
      <c r="H79" s="202">
        <f t="shared" ref="H79" si="236">IF(H77&gt;0,H78/H77,0)</f>
        <v>0</v>
      </c>
      <c r="I79" s="200"/>
      <c r="J79" s="202">
        <f t="shared" ref="J79" si="237">IF(J77&gt;0,J78/J77,0)</f>
        <v>0</v>
      </c>
      <c r="K79" s="200"/>
      <c r="L79" s="202">
        <f t="shared" ref="L79" si="238">IF(L77&gt;0,L78/L77,0)</f>
        <v>0</v>
      </c>
      <c r="M79" s="200"/>
      <c r="N79" s="202">
        <f t="shared" ref="N79" si="239">IF(N77&gt;0,N78/N77,0)</f>
        <v>0</v>
      </c>
      <c r="O79" s="200"/>
      <c r="P79" s="202">
        <f t="shared" ref="P79" si="240">IF(P77&gt;0,P78/P77,0)</f>
        <v>0</v>
      </c>
      <c r="Q79" s="200"/>
      <c r="R79" s="202">
        <f t="shared" ref="R79" si="241">IF(R77&gt;0,R78/R77,0)</f>
        <v>0</v>
      </c>
      <c r="S79" s="200"/>
      <c r="T79" s="202">
        <f t="shared" ref="T79" si="242">IF(T77&gt;0,T78/T77,0)</f>
        <v>0</v>
      </c>
      <c r="U79" s="200"/>
      <c r="V79" s="202">
        <f t="shared" ref="V79" si="243">IF(V77&gt;0,V78/V77,0)</f>
        <v>0</v>
      </c>
      <c r="W79" s="200"/>
      <c r="X79" s="202">
        <f t="shared" ref="X79" si="244">IF(X77&gt;0,X78/X77,0)</f>
        <v>0</v>
      </c>
      <c r="Y79" s="200"/>
      <c r="Z79" s="202">
        <f t="shared" ref="Z79" si="245">IF(Z77&gt;0,Z78/Z77,0)</f>
        <v>0</v>
      </c>
      <c r="AA79" s="202">
        <f>IF(AA77&gt;0,AA78/AA77,0)</f>
        <v>0</v>
      </c>
      <c r="AB79" s="216"/>
      <c r="AC79" s="216"/>
      <c r="AD79" s="216"/>
      <c r="AE79" s="216"/>
      <c r="AF79" s="216"/>
      <c r="AG79" s="216"/>
      <c r="AH79" s="216"/>
      <c r="AI79" s="216"/>
      <c r="AJ79" s="216"/>
      <c r="AK79" s="216"/>
      <c r="AL79" s="216"/>
      <c r="AM79" s="216"/>
      <c r="AN79" s="216"/>
      <c r="AO79" s="216"/>
      <c r="AP79" s="216"/>
      <c r="AQ79" s="216"/>
    </row>
    <row r="80" spans="1:16384" x14ac:dyDescent="0.2">
      <c r="B80" s="93" t="s">
        <v>240</v>
      </c>
      <c r="C80" s="94"/>
      <c r="D80" s="93">
        <f>+D78+D77</f>
        <v>0</v>
      </c>
      <c r="E80" s="94"/>
      <c r="F80" s="93">
        <f t="shared" ref="F80" si="246">+F78+F77</f>
        <v>0</v>
      </c>
      <c r="G80" s="94"/>
      <c r="H80" s="93">
        <f t="shared" ref="H80" si="247">+H78+H77</f>
        <v>0</v>
      </c>
      <c r="I80" s="94"/>
      <c r="J80" s="93">
        <f t="shared" ref="J80" si="248">+J78+J77</f>
        <v>0</v>
      </c>
      <c r="K80" s="94"/>
      <c r="L80" s="93">
        <f t="shared" ref="L80" si="249">+L78+L77</f>
        <v>0</v>
      </c>
      <c r="M80" s="94"/>
      <c r="N80" s="93">
        <f t="shared" ref="N80" si="250">+N78+N77</f>
        <v>0</v>
      </c>
      <c r="O80" s="94"/>
      <c r="P80" s="93">
        <f t="shared" ref="P80" si="251">+P78+P77</f>
        <v>0</v>
      </c>
      <c r="Q80" s="94"/>
      <c r="R80" s="93">
        <f t="shared" ref="R80" si="252">+R78+R77</f>
        <v>0</v>
      </c>
      <c r="S80" s="94"/>
      <c r="T80" s="93">
        <f t="shared" ref="T80" si="253">+T78+T77</f>
        <v>0</v>
      </c>
      <c r="U80" s="94"/>
      <c r="V80" s="93">
        <f t="shared" ref="V80" si="254">+V78+V77</f>
        <v>0</v>
      </c>
      <c r="W80" s="94"/>
      <c r="X80" s="93">
        <f t="shared" ref="X80" si="255">+X78+X77</f>
        <v>0</v>
      </c>
      <c r="Y80" s="94"/>
      <c r="Z80" s="93">
        <f t="shared" ref="Z80" si="256">+Z78+Z77</f>
        <v>0</v>
      </c>
      <c r="AA80" s="93">
        <f>+AA78+AA77</f>
        <v>0</v>
      </c>
    </row>
    <row r="81" spans="1:27" x14ac:dyDescent="0.2">
      <c r="B81" s="201" t="s">
        <v>241</v>
      </c>
      <c r="C81" s="200"/>
      <c r="D81" s="217">
        <f>IF(D77&gt;0,(D65-D77)/D77,0)</f>
        <v>0</v>
      </c>
      <c r="E81" s="200"/>
      <c r="F81" s="217">
        <f t="shared" ref="F81" si="257">IF(F77&gt;0,(F65-F77)/F77,0)</f>
        <v>0</v>
      </c>
      <c r="G81" s="200"/>
      <c r="H81" s="217">
        <f t="shared" ref="H81" si="258">IF(H77&gt;0,(H65-H77)/H77,0)</f>
        <v>0</v>
      </c>
      <c r="I81" s="200"/>
      <c r="J81" s="217">
        <f t="shared" ref="J81" si="259">IF(J77&gt;0,(J65-J77)/J77,0)</f>
        <v>0</v>
      </c>
      <c r="K81" s="200"/>
      <c r="L81" s="217">
        <f t="shared" ref="L81" si="260">IF(L77&gt;0,(L65-L77)/L77,0)</f>
        <v>0</v>
      </c>
      <c r="M81" s="200"/>
      <c r="N81" s="217">
        <f t="shared" ref="N81" si="261">IF(N77&gt;0,(N65-N77)/N77,0)</f>
        <v>0</v>
      </c>
      <c r="O81" s="200"/>
      <c r="P81" s="217">
        <f t="shared" ref="P81" si="262">IF(P77&gt;0,(P65-P77)/P77,0)</f>
        <v>0</v>
      </c>
      <c r="Q81" s="200"/>
      <c r="R81" s="217">
        <f t="shared" ref="R81" si="263">IF(R77&gt;0,(R65-R77)/R77,0)</f>
        <v>0</v>
      </c>
      <c r="S81" s="200"/>
      <c r="T81" s="217">
        <f t="shared" ref="T81" si="264">IF(T77&gt;0,(T65-T77)/T77,0)</f>
        <v>0</v>
      </c>
      <c r="U81" s="200"/>
      <c r="V81" s="217">
        <f t="shared" ref="V81" si="265">IF(V77&gt;0,(V65-V77)/V77,0)</f>
        <v>0</v>
      </c>
      <c r="W81" s="200"/>
      <c r="X81" s="217">
        <f t="shared" ref="X81" si="266">IF(X77&gt;0,(X65-X77)/X77,0)</f>
        <v>0</v>
      </c>
      <c r="Y81" s="200"/>
      <c r="Z81" s="217">
        <f t="shared" ref="Z81:AA81" si="267">IF(Z77&gt;0,(Z65-Z77)/Z77,0)</f>
        <v>0</v>
      </c>
      <c r="AA81" s="217">
        <f t="shared" si="267"/>
        <v>0</v>
      </c>
    </row>
    <row r="82" spans="1:27" x14ac:dyDescent="0.2">
      <c r="B82" s="201" t="s">
        <v>242</v>
      </c>
      <c r="D82" s="217">
        <f>IF(D80&gt;0,(D74-D80)/D80,0)</f>
        <v>0</v>
      </c>
      <c r="F82" s="217">
        <f t="shared" ref="F82" si="268">IF(F80&gt;0,(F74-F80)/F80,0)</f>
        <v>0</v>
      </c>
      <c r="H82" s="217">
        <f t="shared" ref="H82" si="269">IF(H80&gt;0,(H74-H80)/H80,0)</f>
        <v>0</v>
      </c>
      <c r="J82" s="217">
        <f t="shared" ref="J82" si="270">IF(J80&gt;0,(J74-J80)/J80,0)</f>
        <v>0</v>
      </c>
      <c r="L82" s="217">
        <f t="shared" ref="L82" si="271">IF(L80&gt;0,(L74-L80)/L80,0)</f>
        <v>0</v>
      </c>
      <c r="N82" s="217">
        <f t="shared" ref="N82" si="272">IF(N80&gt;0,(N74-N80)/N80,0)</f>
        <v>0</v>
      </c>
      <c r="P82" s="217">
        <f t="shared" ref="P82" si="273">IF(P80&gt;0,(P74-P80)/P80,0)</f>
        <v>0</v>
      </c>
      <c r="R82" s="217">
        <f t="shared" ref="R82" si="274">IF(R80&gt;0,(R74-R80)/R80,0)</f>
        <v>0</v>
      </c>
      <c r="T82" s="217">
        <f t="shared" ref="T82" si="275">IF(T80&gt;0,(T74-T80)/T80,0)</f>
        <v>0</v>
      </c>
      <c r="V82" s="217">
        <f t="shared" ref="V82" si="276">IF(V80&gt;0,(V74-V80)/V80,0)</f>
        <v>0</v>
      </c>
      <c r="X82" s="217">
        <f t="shared" ref="X82" si="277">IF(X80&gt;0,(X74-X80)/X80,0)</f>
        <v>0</v>
      </c>
      <c r="Z82" s="217">
        <f t="shared" ref="Z82:AA82" si="278">IF(Z80&gt;0,(Z74-Z80)/Z80,0)</f>
        <v>0</v>
      </c>
      <c r="AA82" s="217">
        <f t="shared" si="278"/>
        <v>0</v>
      </c>
    </row>
    <row r="83" spans="1:27" x14ac:dyDescent="0.2">
      <c r="B83" s="201"/>
    </row>
    <row r="84" spans="1:27" x14ac:dyDescent="0.2">
      <c r="A84" s="181" t="s">
        <v>217</v>
      </c>
      <c r="B84" s="182"/>
      <c r="C84" s="182"/>
      <c r="D84" s="179" t="s">
        <v>195</v>
      </c>
      <c r="E84" s="179"/>
      <c r="F84" s="179" t="s">
        <v>196</v>
      </c>
      <c r="G84" s="179"/>
      <c r="H84" s="179" t="s">
        <v>197</v>
      </c>
      <c r="I84" s="179"/>
      <c r="J84" s="179" t="s">
        <v>198</v>
      </c>
      <c r="K84" s="179"/>
      <c r="L84" s="179" t="s">
        <v>199</v>
      </c>
      <c r="M84" s="179"/>
      <c r="N84" s="179" t="s">
        <v>200</v>
      </c>
      <c r="O84" s="179"/>
      <c r="P84" s="179" t="s">
        <v>201</v>
      </c>
      <c r="Q84" s="179"/>
      <c r="R84" s="179" t="s">
        <v>202</v>
      </c>
      <c r="S84" s="179"/>
      <c r="T84" s="179" t="s">
        <v>203</v>
      </c>
      <c r="U84" s="179"/>
      <c r="V84" s="179" t="s">
        <v>204</v>
      </c>
      <c r="W84" s="179"/>
      <c r="X84" s="179" t="s">
        <v>205</v>
      </c>
      <c r="Y84" s="179"/>
      <c r="Z84" s="179" t="s">
        <v>206</v>
      </c>
      <c r="AA84" s="179" t="s">
        <v>207</v>
      </c>
    </row>
    <row r="85" spans="1:27" ht="17.25" customHeight="1" outlineLevel="1" x14ac:dyDescent="0.25">
      <c r="A85" s="87" t="s">
        <v>218</v>
      </c>
      <c r="B85" s="203"/>
      <c r="C85" s="88"/>
      <c r="D85" s="204">
        <f>(B85/12)*(1+D86)</f>
        <v>0</v>
      </c>
      <c r="E85" s="88"/>
      <c r="F85" s="204">
        <f>(D85)*(1+F86)</f>
        <v>0</v>
      </c>
      <c r="G85" s="88"/>
      <c r="H85" s="204">
        <f>(F85)*(1+H86)</f>
        <v>0</v>
      </c>
      <c r="I85" s="88"/>
      <c r="J85" s="204">
        <f>(H85)*(1+J86)</f>
        <v>0</v>
      </c>
      <c r="K85" s="88"/>
      <c r="L85" s="204">
        <f>(J85)*(1+L86)</f>
        <v>0</v>
      </c>
      <c r="M85" s="88"/>
      <c r="N85" s="204">
        <f>(L85)*(1+N86)</f>
        <v>0</v>
      </c>
      <c r="O85" s="88"/>
      <c r="P85" s="204">
        <v>0</v>
      </c>
      <c r="Q85" s="88"/>
      <c r="R85" s="204">
        <f>(N85)*(1+R86)</f>
        <v>0</v>
      </c>
      <c r="S85" s="88"/>
      <c r="T85" s="204">
        <f>(R85)*(1+T86)</f>
        <v>0</v>
      </c>
      <c r="U85" s="88"/>
      <c r="V85" s="204">
        <f>(T85)*(1+V86)</f>
        <v>0</v>
      </c>
      <c r="W85" s="88"/>
      <c r="X85" s="204">
        <f>(V85)*(1+X86)</f>
        <v>0</v>
      </c>
      <c r="Y85" s="88"/>
      <c r="Z85" s="204">
        <f>(X85)*(1+Z86)</f>
        <v>0</v>
      </c>
      <c r="AA85" s="93">
        <f>SUM(Z85,X85,V85,T85,R85,P85,N85,L85,J85,H85,F85,D85)</f>
        <v>0</v>
      </c>
    </row>
    <row r="86" spans="1:27" outlineLevel="1" x14ac:dyDescent="0.2">
      <c r="A86" s="205" t="s">
        <v>219</v>
      </c>
      <c r="B86" s="88"/>
      <c r="C86" s="88"/>
      <c r="D86" s="206">
        <v>0</v>
      </c>
      <c r="E86" s="207"/>
      <c r="F86" s="206">
        <v>0</v>
      </c>
      <c r="G86" s="207"/>
      <c r="H86" s="206">
        <v>0</v>
      </c>
      <c r="I86" s="207"/>
      <c r="J86" s="206">
        <v>0</v>
      </c>
      <c r="K86" s="207"/>
      <c r="L86" s="206">
        <v>3.3000000000000002E-2</v>
      </c>
      <c r="M86" s="207"/>
      <c r="N86" s="206">
        <v>0</v>
      </c>
      <c r="O86" s="207"/>
      <c r="P86" s="206">
        <v>0</v>
      </c>
      <c r="Q86" s="207"/>
      <c r="R86" s="206">
        <v>0</v>
      </c>
      <c r="S86" s="207"/>
      <c r="T86" s="206">
        <v>0</v>
      </c>
      <c r="U86" s="207"/>
      <c r="V86" s="206">
        <v>0</v>
      </c>
      <c r="W86" s="207"/>
      <c r="X86" s="206">
        <v>0</v>
      </c>
      <c r="Y86" s="207"/>
      <c r="Z86" s="206">
        <v>0</v>
      </c>
      <c r="AA86" s="93"/>
    </row>
    <row r="87" spans="1:27" outlineLevel="1" x14ac:dyDescent="0.2">
      <c r="A87" s="208"/>
      <c r="B87" s="88"/>
      <c r="C87" s="88"/>
      <c r="D87" s="88"/>
      <c r="E87" s="88"/>
      <c r="F87" s="88"/>
      <c r="G87" s="88"/>
      <c r="H87" s="88"/>
      <c r="I87" s="88"/>
      <c r="J87" s="88"/>
      <c r="K87" s="88"/>
      <c r="L87" s="88"/>
      <c r="M87" s="88"/>
      <c r="N87" s="88"/>
      <c r="O87" s="88"/>
      <c r="P87" s="88"/>
      <c r="Q87" s="88"/>
      <c r="R87" s="88"/>
      <c r="S87" s="88"/>
      <c r="T87" s="88"/>
      <c r="U87" s="88"/>
      <c r="V87" s="88"/>
      <c r="W87" s="88"/>
      <c r="X87" s="88"/>
      <c r="Y87" s="88"/>
      <c r="Z87" s="88"/>
      <c r="AA87" s="93"/>
    </row>
    <row r="88" spans="1:27" outlineLevel="1" x14ac:dyDescent="0.2">
      <c r="A88" s="87" t="s">
        <v>220</v>
      </c>
      <c r="B88" s="209"/>
      <c r="C88" s="88"/>
      <c r="D88" s="213">
        <f>IF(D98+D99&gt;$B88,0,$B88)</f>
        <v>0</v>
      </c>
      <c r="E88" s="213"/>
      <c r="F88" s="213">
        <f>IF(F98+F99&gt;$B88,0,$B88)</f>
        <v>0</v>
      </c>
      <c r="G88" s="213"/>
      <c r="H88" s="213">
        <f>IF(H98+H99&gt;$B88,0,$B88)</f>
        <v>0</v>
      </c>
      <c r="I88" s="213"/>
      <c r="J88" s="213">
        <f>IF(J98+J99&gt;$B88,0,$B88)</f>
        <v>0</v>
      </c>
      <c r="K88" s="213"/>
      <c r="L88" s="213">
        <f>IF(L98+L99&gt;$B88,0,$B88)</f>
        <v>0</v>
      </c>
      <c r="M88" s="213"/>
      <c r="N88" s="213">
        <f>IF(N98+N99&gt;$B88,0,$B88)</f>
        <v>0</v>
      </c>
      <c r="O88" s="213"/>
      <c r="P88" s="213">
        <f>IF(P98+P99&gt;$B88,0,$B88)</f>
        <v>0</v>
      </c>
      <c r="Q88" s="213"/>
      <c r="R88" s="213">
        <f>IF(R98+R99&gt;$B88,0,$B88)</f>
        <v>0</v>
      </c>
      <c r="S88" s="213"/>
      <c r="T88" s="213">
        <f>IF(T98+T99&gt;$B88,0,$B88)</f>
        <v>0</v>
      </c>
      <c r="U88" s="213"/>
      <c r="V88" s="213">
        <f>IF(V98+V99&gt;$B88,0,$B88)</f>
        <v>0</v>
      </c>
      <c r="W88" s="213"/>
      <c r="X88" s="213">
        <f>IF(X98+X99&gt;$B88,0,$B88)</f>
        <v>0</v>
      </c>
      <c r="Y88" s="213"/>
      <c r="Z88" s="213">
        <f>IF(Z98+Z99&gt;$B88,0,$B88)</f>
        <v>0</v>
      </c>
      <c r="AA88" s="93">
        <f>SUM(Z88,X88,V88,T88,R88,P88,N88,L88,J88,H88,F88,D88)</f>
        <v>0</v>
      </c>
    </row>
    <row r="89" spans="1:27" outlineLevel="1" x14ac:dyDescent="0.2">
      <c r="B89" s="88"/>
      <c r="C89" s="88"/>
      <c r="D89" s="88"/>
      <c r="E89" s="88"/>
      <c r="F89" s="88"/>
      <c r="G89" s="88"/>
      <c r="H89" s="88"/>
      <c r="I89" s="88"/>
      <c r="J89" s="88"/>
      <c r="K89" s="88"/>
      <c r="L89" s="88"/>
      <c r="M89" s="88"/>
      <c r="N89" s="88"/>
      <c r="O89" s="88"/>
      <c r="P89" s="88"/>
      <c r="Q89" s="88"/>
      <c r="R89" s="88"/>
      <c r="S89" s="88"/>
      <c r="T89" s="88"/>
      <c r="U89" s="88"/>
      <c r="V89" s="88"/>
      <c r="W89" s="88"/>
      <c r="X89" s="88"/>
      <c r="Y89" s="88"/>
      <c r="Z89" s="88"/>
      <c r="AA89" s="93"/>
    </row>
    <row r="90" spans="1:27" outlineLevel="1" x14ac:dyDescent="0.2">
      <c r="A90" s="181" t="s">
        <v>221</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93"/>
    </row>
    <row r="91" spans="1:27" outlineLevel="1" x14ac:dyDescent="0.2">
      <c r="A91" s="87" t="s">
        <v>222</v>
      </c>
      <c r="B91" s="210">
        <v>0.35</v>
      </c>
      <c r="D91" s="213">
        <f>IF(D65&gt;$B92,$B92*$B91,D65*$B91)</f>
        <v>0</v>
      </c>
      <c r="E91" s="213"/>
      <c r="F91" s="213">
        <f>IF(F65&gt;$B92,$B92*$B91,F65*$B91)</f>
        <v>0</v>
      </c>
      <c r="G91" s="213"/>
      <c r="H91" s="213">
        <f>IF(H65&gt;$B92,$B92*$B91,H65*$B91)</f>
        <v>0</v>
      </c>
      <c r="I91" s="213"/>
      <c r="J91" s="213">
        <f>IF(J65&gt;$B92,$B92*$B91,J65*$B91)</f>
        <v>0</v>
      </c>
      <c r="K91" s="213"/>
      <c r="L91" s="213">
        <f>IF(L65&gt;$B92,$B92*$B91,L65*$B91)</f>
        <v>0</v>
      </c>
      <c r="M91" s="213"/>
      <c r="N91" s="213">
        <f>IF(N65&gt;$B92,$B92*$B91,N65*$B91)</f>
        <v>0</v>
      </c>
      <c r="O91" s="213"/>
      <c r="P91" s="213">
        <f>IF(P65&gt;$B92,$B92*$B91,P65*$B91)</f>
        <v>0</v>
      </c>
      <c r="Q91" s="213"/>
      <c r="R91" s="213">
        <f>IF(R65&gt;$B92,$B92*$B91,R65*$B91)</f>
        <v>0</v>
      </c>
      <c r="S91" s="213"/>
      <c r="T91" s="213">
        <f>IF(T65&gt;$B92,$B92*$B91,T65*$B91)</f>
        <v>0</v>
      </c>
      <c r="U91" s="213"/>
      <c r="V91" s="213">
        <f>IF(V65&gt;$B92,$B92*$B91,V65*$B91)</f>
        <v>0</v>
      </c>
      <c r="W91" s="213"/>
      <c r="X91" s="213">
        <f>IF(X65&gt;$B92,$B92*$B91,X65*$B91)</f>
        <v>0</v>
      </c>
      <c r="Y91" s="213"/>
      <c r="Z91" s="213">
        <f>IF(Z65&gt;$B92,$B92*$B91,Z65*$B91)</f>
        <v>0</v>
      </c>
      <c r="AA91" s="93">
        <f t="shared" ref="AA91:AA97" si="279">SUM(Z91,X91,V91,T91,R91,P91,N91,L91,J91,H91,F91,D91)</f>
        <v>0</v>
      </c>
    </row>
    <row r="92" spans="1:27" outlineLevel="1" x14ac:dyDescent="0.2">
      <c r="A92" s="211" t="s">
        <v>223</v>
      </c>
      <c r="B92" s="209">
        <v>50000</v>
      </c>
      <c r="AA92" s="93"/>
    </row>
    <row r="93" spans="1:27" outlineLevel="1" x14ac:dyDescent="0.2">
      <c r="AA93" s="93"/>
    </row>
    <row r="94" spans="1:27" outlineLevel="1" x14ac:dyDescent="0.2">
      <c r="A94" s="87" t="s">
        <v>224</v>
      </c>
      <c r="B94" s="210">
        <v>0.36</v>
      </c>
      <c r="D94" s="213">
        <f>IF(D65&gt;$B95,($B95-$B92)*$B94,IF(D65-$B92&gt;0,(D65-$B92)*$B94,0))</f>
        <v>0</v>
      </c>
      <c r="E94" s="213"/>
      <c r="F94" s="213">
        <f>IF(F65&gt;$B95,($B95-$B92)*$B94,IF(F65-$B92&gt;0,(F65-$B92)*$B94,0))</f>
        <v>0</v>
      </c>
      <c r="G94" s="213"/>
      <c r="H94" s="213">
        <f>IF(H65&gt;$B95,($B95-$B92)*$B94,IF(H65-$B92&gt;0,(H65-$B92)*$B94,0))</f>
        <v>0</v>
      </c>
      <c r="I94" s="213"/>
      <c r="J94" s="213">
        <f>IF(J65&gt;$B95,($B95-$B92)*$B94,IF(J65-$B92&gt;0,(J65-$B92)*$B94,0))</f>
        <v>0</v>
      </c>
      <c r="K94" s="213"/>
      <c r="L94" s="213">
        <f>IF(L65&gt;$B95,($B95-$B92)*$B94,IF(L65-$B92&gt;0,(L65-$B92)*$B94,0))</f>
        <v>0</v>
      </c>
      <c r="M94" s="213"/>
      <c r="N94" s="213">
        <f>IF(N65&gt;$B95,($B95-$B92)*$B94,IF(N65-$B92&gt;0,(N65-$B92)*$B94,0))</f>
        <v>0</v>
      </c>
      <c r="O94" s="213"/>
      <c r="P94" s="213">
        <f>IF(P65&gt;$B95,($B95-$B92)*$B94,IF(P65-$B92&gt;0,(P65-$B92)*$B94,0))</f>
        <v>0</v>
      </c>
      <c r="Q94" s="213"/>
      <c r="R94" s="213">
        <f>IF(R65&gt;$B95,($B95-$B92)*$B94,IF(R65-$B92&gt;0,(R65-$B92)*$B94,0))</f>
        <v>0</v>
      </c>
      <c r="S94" s="213"/>
      <c r="T94" s="213">
        <f>IF(T65&gt;$B95,($B95-$B92)*$B94,IF(T65-$B92&gt;0,(T65-$B92)*$B94,0))</f>
        <v>0</v>
      </c>
      <c r="U94" s="213"/>
      <c r="V94" s="213">
        <f>IF(V65&gt;$B95,($B95-$B92)*$B94,IF(V65-$B92&gt;0,(V65-$B92)*$B94,0))</f>
        <v>0</v>
      </c>
      <c r="W94" s="213"/>
      <c r="X94" s="213">
        <f>IF(X65&gt;$B95,($B95-$B92)*$B94,IF(X65-$B92&gt;0,(X65-$B92)*$B94,0))</f>
        <v>0</v>
      </c>
      <c r="Y94" s="213"/>
      <c r="Z94" s="213">
        <f>IF(Z65&gt;$B95,($B95-$B92)*$B94,IF(Z65-$B92&gt;0,(Z65-$B92)*$B94,0))</f>
        <v>0</v>
      </c>
      <c r="AA94" s="93">
        <f t="shared" si="279"/>
        <v>0</v>
      </c>
    </row>
    <row r="95" spans="1:27" outlineLevel="1" x14ac:dyDescent="0.2">
      <c r="A95" s="213">
        <f>B92+1</f>
        <v>50001</v>
      </c>
      <c r="B95" s="209">
        <v>70000</v>
      </c>
      <c r="AA95" s="93"/>
    </row>
    <row r="96" spans="1:27" outlineLevel="1" x14ac:dyDescent="0.2">
      <c r="AA96" s="93"/>
    </row>
    <row r="97" spans="1:27" outlineLevel="1" x14ac:dyDescent="0.2">
      <c r="A97" s="87" t="s">
        <v>225</v>
      </c>
      <c r="B97" s="210">
        <v>0.37</v>
      </c>
      <c r="D97" s="213">
        <f>IF(D65&gt;$B95,(D65-$B95)*$B97,0)</f>
        <v>0</v>
      </c>
      <c r="E97" s="213"/>
      <c r="F97" s="213">
        <f>IF(F65&gt;$B95,(F65-$B95)*$B97,0)</f>
        <v>0</v>
      </c>
      <c r="G97" s="213"/>
      <c r="H97" s="213">
        <f>IF(H65&gt;$B95,(H65-$B95)*$B97,0)</f>
        <v>0</v>
      </c>
      <c r="I97" s="213"/>
      <c r="J97" s="213">
        <f>IF(J65&gt;$B95,(J65-$B95)*$B97,0)</f>
        <v>0</v>
      </c>
      <c r="K97" s="213"/>
      <c r="L97" s="213">
        <f>IF(L65&gt;$B95,(L65-$B95)*$B97,0)</f>
        <v>0</v>
      </c>
      <c r="M97" s="213"/>
      <c r="N97" s="213">
        <f>IF(N65&gt;$B95,(N65-$B95)*$B97,0)</f>
        <v>0</v>
      </c>
      <c r="O97" s="213"/>
      <c r="P97" s="213">
        <f>IF(P65&gt;$B95,(P65-$B95)*$B97,0)</f>
        <v>0</v>
      </c>
      <c r="Q97" s="213"/>
      <c r="R97" s="213">
        <f>IF(R65&gt;$B95,(R65-$B95)*$B97,0)</f>
        <v>0</v>
      </c>
      <c r="S97" s="213"/>
      <c r="T97" s="213">
        <f>IF(T65&gt;$B95,(T65-$B95)*$B97,0)</f>
        <v>0</v>
      </c>
      <c r="U97" s="213"/>
      <c r="V97" s="213">
        <f>IF(V65&gt;$B95,(V65-$B95)*$B97,0)</f>
        <v>0</v>
      </c>
      <c r="W97" s="213"/>
      <c r="X97" s="213">
        <f>IF(X65&gt;$B95,(X65-$B95)*$B97,0)</f>
        <v>0</v>
      </c>
      <c r="Y97" s="213"/>
      <c r="Z97" s="213">
        <f>IF(Z65&gt;$B95,(Z65-$B95)*$B97,0)</f>
        <v>0</v>
      </c>
      <c r="AA97" s="93">
        <f t="shared" si="279"/>
        <v>0</v>
      </c>
    </row>
    <row r="98" spans="1:27" outlineLevel="1" x14ac:dyDescent="0.2">
      <c r="A98" s="93" t="s">
        <v>226</v>
      </c>
      <c r="B98" s="93"/>
      <c r="C98" s="94"/>
      <c r="D98" s="93">
        <f>SUM(D91:D97)</f>
        <v>0</v>
      </c>
      <c r="E98" s="94"/>
      <c r="F98" s="93">
        <f>SUM(F91:F97)</f>
        <v>0</v>
      </c>
      <c r="G98" s="94"/>
      <c r="H98" s="93">
        <f>SUM(H91:H97)</f>
        <v>0</v>
      </c>
      <c r="I98" s="94"/>
      <c r="J98" s="93">
        <f>SUM(J91:J97)</f>
        <v>0</v>
      </c>
      <c r="K98" s="94"/>
      <c r="L98" s="93">
        <f>SUM(L91:L97)</f>
        <v>0</v>
      </c>
      <c r="M98" s="94"/>
      <c r="N98" s="93">
        <f>SUM(N91:N97)</f>
        <v>0</v>
      </c>
      <c r="O98" s="94"/>
      <c r="P98" s="93">
        <f>SUM(P91:P97)</f>
        <v>0</v>
      </c>
      <c r="Q98" s="94"/>
      <c r="R98" s="93">
        <f>SUM(R91:R97)</f>
        <v>0</v>
      </c>
      <c r="S98" s="94"/>
      <c r="T98" s="93">
        <f>SUM(T91:T97)</f>
        <v>0</v>
      </c>
      <c r="U98" s="94"/>
      <c r="V98" s="93">
        <f>SUM(V91:V97)</f>
        <v>0</v>
      </c>
      <c r="W98" s="94"/>
      <c r="X98" s="93">
        <f>SUM(X91:X97)</f>
        <v>0</v>
      </c>
      <c r="Y98" s="94"/>
      <c r="Z98" s="93">
        <f>SUM(Z91:Z97)</f>
        <v>0</v>
      </c>
      <c r="AA98" s="93">
        <f>SUM(Z98,X98,V98,T98,R98,P98,N98,L98,J98,H98,F98,D98)</f>
        <v>0</v>
      </c>
    </row>
    <row r="99" spans="1:27" outlineLevel="1" collapsed="1" x14ac:dyDescent="0.2">
      <c r="A99" s="93" t="s">
        <v>227</v>
      </c>
      <c r="B99" s="210">
        <v>0.05</v>
      </c>
      <c r="C99" s="94"/>
      <c r="D99" s="93">
        <f>D73*$B99</f>
        <v>0</v>
      </c>
      <c r="E99" s="94"/>
      <c r="F99" s="93">
        <f>F73*$B99</f>
        <v>0</v>
      </c>
      <c r="G99" s="94"/>
      <c r="H99" s="93">
        <f>H73*$B99</f>
        <v>0</v>
      </c>
      <c r="I99" s="94"/>
      <c r="J99" s="93">
        <f>J73*$B99</f>
        <v>0</v>
      </c>
      <c r="K99" s="94"/>
      <c r="L99" s="93">
        <f>L73*$B99</f>
        <v>0</v>
      </c>
      <c r="M99" s="94"/>
      <c r="N99" s="93">
        <f>N73*$B99</f>
        <v>0</v>
      </c>
      <c r="O99" s="94"/>
      <c r="P99" s="93">
        <f>P73*$B99</f>
        <v>0</v>
      </c>
      <c r="Q99" s="94"/>
      <c r="R99" s="93">
        <f>R73*$B99</f>
        <v>0</v>
      </c>
      <c r="S99" s="94"/>
      <c r="T99" s="93">
        <f>T73*$B99</f>
        <v>0</v>
      </c>
      <c r="U99" s="94"/>
      <c r="V99" s="93">
        <f>V73*$B99</f>
        <v>0</v>
      </c>
      <c r="W99" s="94"/>
      <c r="X99" s="93">
        <f>X73*$B99</f>
        <v>0</v>
      </c>
      <c r="Y99" s="94"/>
      <c r="Z99" s="93">
        <f>Z73*$B99</f>
        <v>0</v>
      </c>
      <c r="AA99" s="93">
        <f>SUM(Z99,X99,V99,T99,R99,P99,N99,L99,J99,H99,F99,D99)</f>
        <v>0</v>
      </c>
    </row>
    <row r="101" spans="1:27" x14ac:dyDescent="0.2">
      <c r="A101" s="220" t="s">
        <v>243</v>
      </c>
      <c r="B101" s="99"/>
      <c r="C101" s="191"/>
      <c r="D101" s="99">
        <f>IF(D88&gt;0,D88+D85,+D99+D98+D85)</f>
        <v>0</v>
      </c>
      <c r="E101" s="191"/>
      <c r="F101" s="99">
        <f>IF(F88&gt;0,F88+F85,+F99+F98+F85)</f>
        <v>0</v>
      </c>
      <c r="G101" s="191"/>
      <c r="H101" s="99">
        <f>IF(H88&gt;0,H88+H85,+H99+H98+H85)</f>
        <v>0</v>
      </c>
      <c r="I101" s="191"/>
      <c r="J101" s="99">
        <f>IF(J88&gt;0,J88+J85,+J99+J98+J85)</f>
        <v>0</v>
      </c>
      <c r="K101" s="191"/>
      <c r="L101" s="99">
        <f>IF(L88&gt;0,L88+L85,+L99+L98+L85)</f>
        <v>0</v>
      </c>
      <c r="M101" s="191"/>
      <c r="N101" s="99">
        <f>IF(N88&gt;0,N88+N85,+N99+N98+N85)</f>
        <v>0</v>
      </c>
      <c r="O101" s="191"/>
      <c r="P101" s="99">
        <f>IF(P88&gt;0,P88+P85,+P99+P98+P85)</f>
        <v>0</v>
      </c>
      <c r="Q101" s="191"/>
      <c r="R101" s="99">
        <f>IF(R88&gt;0,R88+R85,+R99+R98+R85)</f>
        <v>0</v>
      </c>
      <c r="S101" s="191"/>
      <c r="T101" s="99">
        <f>IF(T88&gt;0,T88+T85,+T99+T98+T85)</f>
        <v>0</v>
      </c>
      <c r="U101" s="191"/>
      <c r="V101" s="99">
        <f>IF(V88&gt;0,V88+V85,+V99+V98+V85)</f>
        <v>0</v>
      </c>
      <c r="W101" s="191"/>
      <c r="X101" s="99">
        <f>IF(X88&gt;0,X88+X85,+X99+X98+X85)</f>
        <v>0</v>
      </c>
      <c r="Y101" s="191"/>
      <c r="Z101" s="99">
        <f>IF(Z88&gt;0,Z88+Z85,+Z99+Z98+Z85)</f>
        <v>0</v>
      </c>
      <c r="AA101" s="99">
        <f>+AA99+AA98</f>
        <v>0</v>
      </c>
    </row>
    <row r="102" spans="1:27" outlineLevel="1" x14ac:dyDescent="0.2">
      <c r="A102" s="214" t="s">
        <v>34</v>
      </c>
      <c r="B102" s="224">
        <v>0.10199999999999999</v>
      </c>
      <c r="C102" s="214"/>
      <c r="D102" s="213">
        <f>+(D101*$B102)</f>
        <v>0</v>
      </c>
      <c r="E102" s="214"/>
      <c r="F102" s="213">
        <f t="shared" ref="F102" si="280">+(F101*$B102)</f>
        <v>0</v>
      </c>
      <c r="G102" s="214"/>
      <c r="H102" s="213">
        <f t="shared" ref="H102" si="281">+(H101*$B102)</f>
        <v>0</v>
      </c>
      <c r="I102" s="214"/>
      <c r="J102" s="213">
        <f t="shared" ref="J102" si="282">+(J101*$B102)</f>
        <v>0</v>
      </c>
      <c r="K102" s="214"/>
      <c r="L102" s="213">
        <f t="shared" ref="L102" si="283">+(L101*$B102)</f>
        <v>0</v>
      </c>
      <c r="M102" s="214"/>
      <c r="N102" s="213">
        <f t="shared" ref="N102" si="284">+(N101*$B102)</f>
        <v>0</v>
      </c>
      <c r="O102" s="214"/>
      <c r="P102" s="213">
        <f t="shared" ref="P102" si="285">+(P101*$B102)</f>
        <v>0</v>
      </c>
      <c r="Q102" s="214"/>
      <c r="R102" s="213">
        <f t="shared" ref="R102" si="286">+(R101*$B102)</f>
        <v>0</v>
      </c>
      <c r="S102" s="214"/>
      <c r="T102" s="213">
        <f t="shared" ref="T102" si="287">+(T101*$B102)</f>
        <v>0</v>
      </c>
      <c r="U102" s="214"/>
      <c r="V102" s="213">
        <f t="shared" ref="V102" si="288">+(V101*$B102)</f>
        <v>0</v>
      </c>
      <c r="W102" s="214"/>
      <c r="X102" s="213">
        <f t="shared" ref="X102" si="289">+(X101*$B102)</f>
        <v>0</v>
      </c>
      <c r="Y102" s="214"/>
      <c r="Z102" s="213">
        <f t="shared" ref="Z102" si="290">+(Z101*$B102)</f>
        <v>0</v>
      </c>
      <c r="AA102" s="213">
        <f>SUM(D102,F102,H102,J102,L102,N102,P102,R102,T102,V102,X102,Z102)</f>
        <v>0</v>
      </c>
    </row>
    <row r="103" spans="1:27" outlineLevel="1" x14ac:dyDescent="0.2">
      <c r="A103" s="214" t="s">
        <v>228</v>
      </c>
      <c r="B103" s="224">
        <v>0.14099999999999999</v>
      </c>
      <c r="C103" s="214"/>
      <c r="D103" s="213">
        <f>(D102+D101)*$B103</f>
        <v>0</v>
      </c>
      <c r="E103" s="214"/>
      <c r="F103" s="213">
        <f t="shared" ref="F103" si="291">(F102+F101)*$B103</f>
        <v>0</v>
      </c>
      <c r="G103" s="214"/>
      <c r="H103" s="213">
        <f t="shared" ref="H103" si="292">(H102+H101)*$B103</f>
        <v>0</v>
      </c>
      <c r="I103" s="214"/>
      <c r="J103" s="213">
        <f t="shared" ref="J103" si="293">(J102+J101)*$B103</f>
        <v>0</v>
      </c>
      <c r="K103" s="214"/>
      <c r="L103" s="213">
        <f t="shared" ref="L103" si="294">(L102+L101)*$B103</f>
        <v>0</v>
      </c>
      <c r="M103" s="214"/>
      <c r="N103" s="213">
        <f t="shared" ref="N103" si="295">(N102+N101)*$B103</f>
        <v>0</v>
      </c>
      <c r="O103" s="214"/>
      <c r="P103" s="213">
        <f t="shared" ref="P103" si="296">(P102+P101)*$B103</f>
        <v>0</v>
      </c>
      <c r="Q103" s="214"/>
      <c r="R103" s="213">
        <f t="shared" ref="R103" si="297">(R102+R101)*$B103</f>
        <v>0</v>
      </c>
      <c r="S103" s="214"/>
      <c r="T103" s="213">
        <f t="shared" ref="T103" si="298">(T102+T101)*$B103</f>
        <v>0</v>
      </c>
      <c r="U103" s="214"/>
      <c r="V103" s="213">
        <f t="shared" ref="V103" si="299">(V102+V101)*$B103</f>
        <v>0</v>
      </c>
      <c r="W103" s="214"/>
      <c r="X103" s="213">
        <f t="shared" ref="X103" si="300">(X102+X101)*$B103</f>
        <v>0</v>
      </c>
      <c r="Y103" s="214"/>
      <c r="Z103" s="213">
        <f t="shared" ref="Z103" si="301">(Z102+Z101)*$B103</f>
        <v>0</v>
      </c>
      <c r="AA103" s="213">
        <f>SUM(D103,F103,H103,J103,L103,N103,P103,R103,T103,V103,X103,Z103)</f>
        <v>0</v>
      </c>
    </row>
    <row r="104" spans="1:27" outlineLevel="1" x14ac:dyDescent="0.2">
      <c r="A104" s="214" t="s">
        <v>229</v>
      </c>
      <c r="B104" s="224">
        <v>0.02</v>
      </c>
      <c r="C104" s="214"/>
      <c r="D104" s="213">
        <f>$B104*D101</f>
        <v>0</v>
      </c>
      <c r="E104" s="214"/>
      <c r="F104" s="213">
        <f>$B104*F101</f>
        <v>0</v>
      </c>
      <c r="G104" s="214"/>
      <c r="H104" s="213">
        <f>$B104*H101</f>
        <v>0</v>
      </c>
      <c r="I104" s="214"/>
      <c r="J104" s="213">
        <f>$B104*J101</f>
        <v>0</v>
      </c>
      <c r="K104" s="214"/>
      <c r="L104" s="213">
        <f>$B104*L101</f>
        <v>0</v>
      </c>
      <c r="M104" s="214"/>
      <c r="N104" s="213">
        <f>$B104*N101</f>
        <v>0</v>
      </c>
      <c r="O104" s="214"/>
      <c r="P104" s="213">
        <f>$B104*P101</f>
        <v>0</v>
      </c>
      <c r="Q104" s="214"/>
      <c r="R104" s="213">
        <f>$B104*R101</f>
        <v>0</v>
      </c>
      <c r="S104" s="214"/>
      <c r="T104" s="213">
        <f>$B104*T101</f>
        <v>0</v>
      </c>
      <c r="U104" s="214"/>
      <c r="V104" s="213">
        <f>$B104*V101</f>
        <v>0</v>
      </c>
      <c r="W104" s="214"/>
      <c r="X104" s="213">
        <f>$B104*X101</f>
        <v>0</v>
      </c>
      <c r="Y104" s="214"/>
      <c r="Z104" s="213">
        <f>$B104*Z101</f>
        <v>0</v>
      </c>
      <c r="AA104" s="213">
        <f>SUM(D104,F104,H104,J104,L104,N104,P104,R104,T104,V104,X104,Z104)</f>
        <v>0</v>
      </c>
    </row>
    <row r="105" spans="1:27" outlineLevel="1" x14ac:dyDescent="0.2">
      <c r="A105" s="93" t="s">
        <v>230</v>
      </c>
      <c r="B105" s="93"/>
      <c r="C105" s="94"/>
      <c r="D105" s="93">
        <f>+D104+D103+D102+D101</f>
        <v>0</v>
      </c>
      <c r="E105" s="94"/>
      <c r="F105" s="93">
        <f t="shared" ref="F105" si="302">+F104+F103+F102+F101</f>
        <v>0</v>
      </c>
      <c r="G105" s="94"/>
      <c r="H105" s="93">
        <f t="shared" ref="H105" si="303">+H104+H103+H102+H101</f>
        <v>0</v>
      </c>
      <c r="I105" s="94"/>
      <c r="J105" s="93">
        <f t="shared" ref="J105" si="304">+J104+J103+J102+J101</f>
        <v>0</v>
      </c>
      <c r="K105" s="94"/>
      <c r="L105" s="93">
        <f t="shared" ref="L105" si="305">+L104+L103+L102+L101</f>
        <v>0</v>
      </c>
      <c r="M105" s="94"/>
      <c r="N105" s="93">
        <f t="shared" ref="N105" si="306">+N104+N103+N102+N101</f>
        <v>0</v>
      </c>
      <c r="O105" s="94"/>
      <c r="P105" s="93">
        <f t="shared" ref="P105" si="307">+P104+P103+P102+P101</f>
        <v>0</v>
      </c>
      <c r="Q105" s="94"/>
      <c r="R105" s="93">
        <f t="shared" ref="R105" si="308">+R104+R103+R102+R101</f>
        <v>0</v>
      </c>
      <c r="S105" s="94"/>
      <c r="T105" s="93">
        <f t="shared" ref="T105" si="309">+T104+T103+T102+T101</f>
        <v>0</v>
      </c>
      <c r="U105" s="94"/>
      <c r="V105" s="93">
        <f t="shared" ref="V105" si="310">+V104+V103+V102+V101</f>
        <v>0</v>
      </c>
      <c r="W105" s="94"/>
      <c r="X105" s="93">
        <f t="shared" ref="X105" si="311">+X104+X103+X102+X101</f>
        <v>0</v>
      </c>
      <c r="Y105" s="94"/>
      <c r="Z105" s="93">
        <f t="shared" ref="Z105:AA105" si="312">+Z104+Z103+Z102+Z101</f>
        <v>0</v>
      </c>
      <c r="AA105" s="93">
        <f t="shared" si="312"/>
        <v>0</v>
      </c>
    </row>
    <row r="106" spans="1:27" outlineLevel="1" x14ac:dyDescent="0.2"/>
    <row r="107" spans="1:27" outlineLevel="1" x14ac:dyDescent="0.2">
      <c r="A107" s="214" t="s">
        <v>231</v>
      </c>
      <c r="B107" s="224">
        <f>'VAREKOST - SALONG'!$C$19</f>
        <v>0.1</v>
      </c>
      <c r="C107" s="214"/>
      <c r="D107" s="215">
        <f>$B107*D65</f>
        <v>0</v>
      </c>
      <c r="E107" s="214"/>
      <c r="F107" s="215">
        <f>$B107*F65</f>
        <v>0</v>
      </c>
      <c r="G107" s="214"/>
      <c r="H107" s="215">
        <f>$B107*H65</f>
        <v>0</v>
      </c>
      <c r="I107" s="214"/>
      <c r="J107" s="215">
        <f>$B107*J65</f>
        <v>0</v>
      </c>
      <c r="K107" s="214"/>
      <c r="L107" s="215">
        <f>$B107*L65</f>
        <v>0</v>
      </c>
      <c r="M107" s="214"/>
      <c r="N107" s="215">
        <f>$B107*N65</f>
        <v>0</v>
      </c>
      <c r="O107" s="214"/>
      <c r="P107" s="215">
        <f>$B107*P65</f>
        <v>0</v>
      </c>
      <c r="Q107" s="214"/>
      <c r="R107" s="215">
        <f>$B107*R65</f>
        <v>0</v>
      </c>
      <c r="S107" s="214"/>
      <c r="T107" s="215">
        <f>$B107*T65</f>
        <v>0</v>
      </c>
      <c r="U107" s="214"/>
      <c r="V107" s="215">
        <f>$B107*V65</f>
        <v>0</v>
      </c>
      <c r="W107" s="214"/>
      <c r="X107" s="215">
        <f>$B107*X65</f>
        <v>0</v>
      </c>
      <c r="Y107" s="214"/>
      <c r="Z107" s="215">
        <f>$B107*Z65</f>
        <v>0</v>
      </c>
      <c r="AA107" s="213">
        <f>SUM(D107,F107,H107,J107,L107,N107,P107,R107,T107,V107,X107,Z107)</f>
        <v>0</v>
      </c>
    </row>
    <row r="108" spans="1:27" outlineLevel="1" x14ac:dyDescent="0.2">
      <c r="A108" s="214" t="s">
        <v>232</v>
      </c>
      <c r="B108" s="224">
        <f>'VAREKOST - SALONG'!$C$9</f>
        <v>0.5</v>
      </c>
      <c r="C108" s="214"/>
      <c r="D108" s="215">
        <f>$B108*D73</f>
        <v>0</v>
      </c>
      <c r="E108" s="214"/>
      <c r="F108" s="215">
        <f>$B108*F73</f>
        <v>0</v>
      </c>
      <c r="G108" s="214"/>
      <c r="H108" s="215">
        <f>$B108*H73</f>
        <v>0</v>
      </c>
      <c r="I108" s="214"/>
      <c r="J108" s="215">
        <f>$B108*J73</f>
        <v>0</v>
      </c>
      <c r="K108" s="214"/>
      <c r="L108" s="215">
        <f>$B108*L73</f>
        <v>0</v>
      </c>
      <c r="M108" s="214"/>
      <c r="N108" s="215">
        <f>$B108*N73</f>
        <v>0</v>
      </c>
      <c r="O108" s="214"/>
      <c r="P108" s="215">
        <f>$B108*P73</f>
        <v>0</v>
      </c>
      <c r="Q108" s="214"/>
      <c r="R108" s="215">
        <f>$B108*R73</f>
        <v>0</v>
      </c>
      <c r="S108" s="214"/>
      <c r="T108" s="215">
        <f>$B108*T73</f>
        <v>0</v>
      </c>
      <c r="U108" s="214"/>
      <c r="V108" s="215">
        <f>$B108*V73</f>
        <v>0</v>
      </c>
      <c r="W108" s="214"/>
      <c r="X108" s="215">
        <f>$B108*X73</f>
        <v>0</v>
      </c>
      <c r="Y108" s="214"/>
      <c r="Z108" s="215">
        <f>$B108*Z73</f>
        <v>0</v>
      </c>
      <c r="AA108" s="213">
        <f>SUM(D108,F108,H108,J108,L108,N108,P108,R108,T108,V108,X108,Z108)</f>
        <v>0</v>
      </c>
    </row>
    <row r="109" spans="1:27" outlineLevel="1" x14ac:dyDescent="0.2">
      <c r="A109" s="93" t="s">
        <v>233</v>
      </c>
      <c r="B109" s="93"/>
      <c r="C109" s="94"/>
      <c r="D109" s="93">
        <f>SUM(D107:D108)</f>
        <v>0</v>
      </c>
      <c r="E109" s="94"/>
      <c r="F109" s="93">
        <f>SUM(F107:F108)</f>
        <v>0</v>
      </c>
      <c r="G109" s="94"/>
      <c r="H109" s="93">
        <f>SUM(H107:H108)</f>
        <v>0</v>
      </c>
      <c r="I109" s="94"/>
      <c r="J109" s="93">
        <f>SUM(J107:J108)</f>
        <v>0</v>
      </c>
      <c r="K109" s="94"/>
      <c r="L109" s="93">
        <f>SUM(L107:L108)</f>
        <v>0</v>
      </c>
      <c r="M109" s="94"/>
      <c r="N109" s="93">
        <f>SUM(N107:N108)</f>
        <v>0</v>
      </c>
      <c r="O109" s="94"/>
      <c r="P109" s="93">
        <f>SUM(P107:P108)</f>
        <v>0</v>
      </c>
      <c r="Q109" s="94"/>
      <c r="R109" s="93">
        <f>SUM(R107:R108)</f>
        <v>0</v>
      </c>
      <c r="S109" s="94"/>
      <c r="T109" s="93">
        <f>SUM(T107:T108)</f>
        <v>0</v>
      </c>
      <c r="U109" s="94"/>
      <c r="V109" s="93">
        <f>SUM(V107:V108)</f>
        <v>0</v>
      </c>
      <c r="W109" s="94"/>
      <c r="X109" s="93">
        <f>SUM(X107:X108)</f>
        <v>0</v>
      </c>
      <c r="Y109" s="94"/>
      <c r="Z109" s="93">
        <f>SUM(Z107:Z108)</f>
        <v>0</v>
      </c>
      <c r="AA109" s="93">
        <f>SUM(D109,F109,H109,J109,L109,N109,P109,R109,T109,V109,X109,Z109)</f>
        <v>0</v>
      </c>
    </row>
    <row r="111" spans="1:27" x14ac:dyDescent="0.2">
      <c r="A111" s="93" t="s">
        <v>234</v>
      </c>
      <c r="B111" s="93"/>
      <c r="C111" s="94"/>
      <c r="D111" s="93">
        <f>+D74-D105-D109</f>
        <v>0</v>
      </c>
      <c r="E111" s="94"/>
      <c r="F111" s="93">
        <f>+F74-F105-F109</f>
        <v>0</v>
      </c>
      <c r="G111" s="94"/>
      <c r="H111" s="93">
        <f>+H74-H105-H109</f>
        <v>0</v>
      </c>
      <c r="I111" s="94"/>
      <c r="J111" s="93">
        <f>+J74-J105-J109</f>
        <v>0</v>
      </c>
      <c r="K111" s="94"/>
      <c r="L111" s="93">
        <f>+L74-L105-L109</f>
        <v>0</v>
      </c>
      <c r="M111" s="94"/>
      <c r="N111" s="93">
        <f>+N74-N105-N109</f>
        <v>0</v>
      </c>
      <c r="O111" s="94"/>
      <c r="P111" s="93">
        <f>+P74-P105-P109</f>
        <v>0</v>
      </c>
      <c r="Q111" s="94"/>
      <c r="R111" s="93">
        <f>+R74-R105-R109</f>
        <v>0</v>
      </c>
      <c r="S111" s="94"/>
      <c r="T111" s="93">
        <f>+T74-T105-T109</f>
        <v>0</v>
      </c>
      <c r="U111" s="94"/>
      <c r="V111" s="93">
        <f>+V74-V105-V109</f>
        <v>0</v>
      </c>
      <c r="W111" s="94"/>
      <c r="X111" s="93">
        <f>+X74-X105-X109</f>
        <v>0</v>
      </c>
      <c r="Y111" s="94"/>
      <c r="Z111" s="93">
        <f>+Z74-Z105-Z109</f>
        <v>0</v>
      </c>
      <c r="AA111" s="93">
        <f>SUM(D111,F111,H111,J111,L111,N111,P111,R111,T111,V111,X111,Z111)</f>
        <v>0</v>
      </c>
    </row>
    <row r="112" spans="1:27" x14ac:dyDescent="0.2">
      <c r="B112" s="138" t="s">
        <v>274</v>
      </c>
      <c r="C112" s="200"/>
      <c r="D112" s="202" t="e">
        <f>D111/D74</f>
        <v>#DIV/0!</v>
      </c>
      <c r="E112" s="200"/>
      <c r="F112" s="202" t="e">
        <f t="shared" ref="F112" si="313">F111/F74</f>
        <v>#DIV/0!</v>
      </c>
      <c r="G112" s="200"/>
      <c r="H112" s="202" t="e">
        <f t="shared" ref="H112" si="314">H111/H74</f>
        <v>#DIV/0!</v>
      </c>
      <c r="I112" s="200"/>
      <c r="J112" s="202" t="e">
        <f t="shared" ref="J112" si="315">J111/J74</f>
        <v>#DIV/0!</v>
      </c>
      <c r="K112" s="200"/>
      <c r="L112" s="202" t="e">
        <f t="shared" ref="L112" si="316">L111/L74</f>
        <v>#DIV/0!</v>
      </c>
      <c r="M112" s="200"/>
      <c r="N112" s="202" t="e">
        <f t="shared" ref="N112" si="317">N111/N74</f>
        <v>#DIV/0!</v>
      </c>
      <c r="O112" s="200"/>
      <c r="P112" s="202" t="e">
        <f t="shared" ref="P112" si="318">P111/P74</f>
        <v>#DIV/0!</v>
      </c>
      <c r="Q112" s="200"/>
      <c r="R112" s="202" t="e">
        <f t="shared" ref="R112" si="319">R111/R74</f>
        <v>#DIV/0!</v>
      </c>
      <c r="S112" s="200"/>
      <c r="T112" s="202" t="e">
        <f t="shared" ref="T112" si="320">T111/T74</f>
        <v>#DIV/0!</v>
      </c>
      <c r="U112" s="200"/>
      <c r="V112" s="202" t="e">
        <f>V111/V74</f>
        <v>#DIV/0!</v>
      </c>
      <c r="W112" s="200"/>
      <c r="X112" s="202" t="e">
        <f t="shared" ref="X112" si="321">X111/X74</f>
        <v>#DIV/0!</v>
      </c>
      <c r="Y112" s="200"/>
      <c r="Z112" s="202" t="e">
        <f t="shared" ref="Z112" si="322">Z111/Z74</f>
        <v>#DIV/0!</v>
      </c>
      <c r="AA112" s="202" t="e">
        <f>AA111/AA74</f>
        <v>#DIV/0!</v>
      </c>
    </row>
    <row r="113" spans="1:41" ht="13.5" thickBot="1"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c r="W113" s="223"/>
      <c r="X113" s="223"/>
      <c r="Y113" s="223"/>
      <c r="Z113" s="223"/>
      <c r="AA113" s="223"/>
    </row>
    <row r="115" spans="1:41" ht="15.75" x14ac:dyDescent="0.25">
      <c r="A115" s="222" t="s">
        <v>246</v>
      </c>
      <c r="B115" s="218" t="s">
        <v>244</v>
      </c>
      <c r="D115" s="221" t="s">
        <v>245</v>
      </c>
    </row>
    <row r="116" spans="1:41" x14ac:dyDescent="0.2">
      <c r="D116" s="179" t="s">
        <v>195</v>
      </c>
      <c r="E116" s="179"/>
      <c r="F116" s="179" t="s">
        <v>196</v>
      </c>
      <c r="G116" s="179"/>
      <c r="H116" s="179" t="s">
        <v>197</v>
      </c>
      <c r="I116" s="179"/>
      <c r="J116" s="179" t="s">
        <v>198</v>
      </c>
      <c r="K116" s="179"/>
      <c r="L116" s="179" t="s">
        <v>199</v>
      </c>
      <c r="M116" s="179"/>
      <c r="N116" s="179" t="s">
        <v>200</v>
      </c>
      <c r="O116" s="179"/>
      <c r="P116" s="179" t="s">
        <v>201</v>
      </c>
      <c r="Q116" s="179"/>
      <c r="R116" s="179" t="s">
        <v>202</v>
      </c>
      <c r="S116" s="179"/>
      <c r="T116" s="179" t="s">
        <v>203</v>
      </c>
      <c r="U116" s="179"/>
      <c r="V116" s="179" t="s">
        <v>204</v>
      </c>
      <c r="W116" s="179"/>
      <c r="X116" s="179" t="s">
        <v>205</v>
      </c>
      <c r="Y116" s="179"/>
      <c r="Z116" s="179" t="s">
        <v>206</v>
      </c>
      <c r="AA116" s="179" t="s">
        <v>207</v>
      </c>
    </row>
    <row r="117" spans="1:41" x14ac:dyDescent="0.2">
      <c r="A117" s="93" t="s">
        <v>208</v>
      </c>
      <c r="B117" s="93"/>
      <c r="C117" s="94"/>
      <c r="D117" s="180">
        <v>1</v>
      </c>
      <c r="E117" s="94"/>
      <c r="F117" s="180">
        <f>+D117</f>
        <v>1</v>
      </c>
      <c r="G117" s="94"/>
      <c r="H117" s="180">
        <f t="shared" ref="H117" si="323">+F117</f>
        <v>1</v>
      </c>
      <c r="I117" s="94"/>
      <c r="J117" s="180">
        <f t="shared" ref="J117" si="324">+H117</f>
        <v>1</v>
      </c>
      <c r="K117" s="94"/>
      <c r="L117" s="180">
        <f t="shared" ref="L117" si="325">+J117</f>
        <v>1</v>
      </c>
      <c r="M117" s="94"/>
      <c r="N117" s="180">
        <f t="shared" ref="N117" si="326">+L117</f>
        <v>1</v>
      </c>
      <c r="O117" s="94"/>
      <c r="P117" s="180">
        <f t="shared" ref="P117" si="327">+N117</f>
        <v>1</v>
      </c>
      <c r="Q117" s="94"/>
      <c r="R117" s="180">
        <f t="shared" ref="R117" si="328">+P117</f>
        <v>1</v>
      </c>
      <c r="S117" s="94"/>
      <c r="T117" s="180">
        <f t="shared" ref="T117" si="329">+R117</f>
        <v>1</v>
      </c>
      <c r="U117" s="94"/>
      <c r="V117" s="180">
        <f t="shared" ref="V117" si="330">+T117</f>
        <v>1</v>
      </c>
      <c r="W117" s="94"/>
      <c r="X117" s="180">
        <f t="shared" ref="X117" si="331">+V117</f>
        <v>1</v>
      </c>
      <c r="Y117" s="94"/>
      <c r="Z117" s="180">
        <f t="shared" ref="Z117" si="332">+X117</f>
        <v>1</v>
      </c>
      <c r="AA117" s="94"/>
    </row>
    <row r="119" spans="1:41" x14ac:dyDescent="0.2">
      <c r="A119" s="181" t="s">
        <v>209</v>
      </c>
      <c r="B119" s="182"/>
      <c r="C119" s="182"/>
      <c r="D119" s="179" t="s">
        <v>195</v>
      </c>
      <c r="E119" s="179"/>
      <c r="F119" s="179" t="s">
        <v>196</v>
      </c>
      <c r="G119" s="179"/>
      <c r="H119" s="179" t="s">
        <v>197</v>
      </c>
      <c r="I119" s="179"/>
      <c r="J119" s="179" t="s">
        <v>198</v>
      </c>
      <c r="K119" s="179"/>
      <c r="L119" s="179" t="s">
        <v>199</v>
      </c>
      <c r="M119" s="179"/>
      <c r="N119" s="179" t="s">
        <v>200</v>
      </c>
      <c r="O119" s="179"/>
      <c r="P119" s="179" t="s">
        <v>201</v>
      </c>
      <c r="Q119" s="179"/>
      <c r="R119" s="179" t="s">
        <v>202</v>
      </c>
      <c r="S119" s="179"/>
      <c r="T119" s="179" t="s">
        <v>203</v>
      </c>
      <c r="U119" s="179"/>
      <c r="V119" s="179" t="s">
        <v>204</v>
      </c>
      <c r="W119" s="179"/>
      <c r="X119" s="179" t="s">
        <v>205</v>
      </c>
      <c r="Y119" s="179"/>
      <c r="Z119" s="179" t="s">
        <v>206</v>
      </c>
      <c r="AA119" s="179" t="s">
        <v>207</v>
      </c>
    </row>
    <row r="120" spans="1:41" outlineLevel="1" x14ac:dyDescent="0.2">
      <c r="B120" s="183" t="s">
        <v>210</v>
      </c>
      <c r="C120" s="184"/>
      <c r="D120" s="185"/>
      <c r="E120" s="185"/>
      <c r="F120" s="185"/>
      <c r="G120" s="185"/>
      <c r="H120" s="185"/>
      <c r="I120" s="185"/>
      <c r="J120" s="185"/>
      <c r="K120" s="185"/>
      <c r="L120" s="185"/>
      <c r="M120" s="185"/>
      <c r="N120" s="185"/>
      <c r="O120" s="185"/>
      <c r="P120" s="185"/>
      <c r="Q120" s="185"/>
      <c r="R120" s="185"/>
      <c r="S120" s="185"/>
      <c r="T120" s="185"/>
      <c r="U120" s="185"/>
      <c r="V120" s="185"/>
      <c r="W120" s="185"/>
      <c r="X120" s="185"/>
      <c r="Y120" s="185"/>
      <c r="Z120" s="185"/>
    </row>
    <row r="121" spans="1:41" outlineLevel="1" x14ac:dyDescent="0.2">
      <c r="B121" s="86" t="s">
        <v>192</v>
      </c>
      <c r="D121" s="188">
        <v>0</v>
      </c>
      <c r="F121" s="188">
        <f>D121</f>
        <v>0</v>
      </c>
      <c r="H121" s="188">
        <f>F121</f>
        <v>0</v>
      </c>
      <c r="J121" s="188">
        <f>H121</f>
        <v>0</v>
      </c>
      <c r="L121" s="188">
        <f>J121</f>
        <v>0</v>
      </c>
      <c r="N121" s="188">
        <f>L121</f>
        <v>0</v>
      </c>
      <c r="P121" s="188">
        <f>N121</f>
        <v>0</v>
      </c>
      <c r="R121" s="188">
        <f>P121</f>
        <v>0</v>
      </c>
      <c r="T121" s="188">
        <f>R121</f>
        <v>0</v>
      </c>
      <c r="V121" s="188">
        <f>T121</f>
        <v>0</v>
      </c>
      <c r="X121" s="188">
        <f>V121</f>
        <v>0</v>
      </c>
      <c r="Z121" s="188">
        <f>X121</f>
        <v>0</v>
      </c>
      <c r="AC121" s="186" t="s">
        <v>211</v>
      </c>
      <c r="AD121" s="187" t="s">
        <v>101</v>
      </c>
      <c r="AE121" s="187" t="s">
        <v>102</v>
      </c>
      <c r="AF121" s="187" t="s">
        <v>103</v>
      </c>
      <c r="AG121" s="187" t="s">
        <v>104</v>
      </c>
      <c r="AH121" s="187" t="s">
        <v>5</v>
      </c>
      <c r="AI121" s="187" t="s">
        <v>105</v>
      </c>
      <c r="AJ121" s="187" t="s">
        <v>106</v>
      </c>
      <c r="AK121" s="187" t="s">
        <v>107</v>
      </c>
      <c r="AL121" s="187" t="s">
        <v>108</v>
      </c>
      <c r="AM121" s="187" t="s">
        <v>109</v>
      </c>
      <c r="AN121" s="187" t="s">
        <v>110</v>
      </c>
      <c r="AO121" s="187" t="s">
        <v>111</v>
      </c>
    </row>
    <row r="122" spans="1:41" outlineLevel="1" x14ac:dyDescent="0.2">
      <c r="B122" s="86" t="s">
        <v>193</v>
      </c>
      <c r="D122" s="188">
        <v>0</v>
      </c>
      <c r="F122" s="188">
        <f t="shared" ref="F122:F126" si="333">D122</f>
        <v>0</v>
      </c>
      <c r="H122" s="188">
        <f t="shared" ref="H122:H126" si="334">F122</f>
        <v>0</v>
      </c>
      <c r="J122" s="188">
        <f t="shared" ref="J122:J126" si="335">H122</f>
        <v>0</v>
      </c>
      <c r="L122" s="188">
        <f t="shared" ref="L122:L126" si="336">J122</f>
        <v>0</v>
      </c>
      <c r="N122" s="188">
        <f t="shared" ref="N122:N126" si="337">L122</f>
        <v>0</v>
      </c>
      <c r="P122" s="188">
        <f t="shared" ref="P122:P126" si="338">N122</f>
        <v>0</v>
      </c>
      <c r="R122" s="188">
        <f t="shared" ref="R122:R126" si="339">P122</f>
        <v>0</v>
      </c>
      <c r="T122" s="188">
        <f t="shared" ref="T122:T126" si="340">R122</f>
        <v>0</v>
      </c>
      <c r="V122" s="188">
        <f t="shared" ref="V122:V126" si="341">T122</f>
        <v>0</v>
      </c>
      <c r="X122" s="188">
        <f t="shared" ref="X122:X126" si="342">V122</f>
        <v>0</v>
      </c>
      <c r="Z122" s="188">
        <f t="shared" ref="Z122:Z126" si="343">X122</f>
        <v>0</v>
      </c>
      <c r="AC122" s="189" t="s">
        <v>192</v>
      </c>
      <c r="AD122" s="190">
        <f t="shared" ref="AD122:AD127" si="344">D121*D$46</f>
        <v>0</v>
      </c>
      <c r="AE122" s="190">
        <f t="shared" ref="AE122:AE127" si="345">F121*F$46</f>
        <v>0</v>
      </c>
      <c r="AF122" s="190">
        <f t="shared" ref="AF122:AF127" si="346">H121*H$46</f>
        <v>0</v>
      </c>
      <c r="AG122" s="190">
        <f t="shared" ref="AG122:AG127" si="347">J121*J$46</f>
        <v>0</v>
      </c>
      <c r="AH122" s="190">
        <f t="shared" ref="AH122:AH127" si="348">L121*L$46</f>
        <v>0</v>
      </c>
      <c r="AI122" s="190">
        <f t="shared" ref="AI122:AI127" si="349">N121*N$46</f>
        <v>0</v>
      </c>
      <c r="AJ122" s="190">
        <f t="shared" ref="AJ122:AJ127" si="350">P121*P$46</f>
        <v>0</v>
      </c>
      <c r="AK122" s="190">
        <f t="shared" ref="AK122:AK127" si="351">R121*R$46</f>
        <v>0</v>
      </c>
      <c r="AL122" s="190">
        <f t="shared" ref="AL122:AL127" si="352">T121*T$46</f>
        <v>0</v>
      </c>
      <c r="AM122" s="190">
        <f t="shared" ref="AM122:AM127" si="353">V121*V$46</f>
        <v>0</v>
      </c>
      <c r="AN122" s="190">
        <f t="shared" ref="AN122:AN127" si="354">X121*X$46</f>
        <v>0</v>
      </c>
      <c r="AO122" s="190">
        <f t="shared" ref="AO122:AO127" si="355">Z121*Z$46</f>
        <v>0</v>
      </c>
    </row>
    <row r="123" spans="1:41" outlineLevel="1" x14ac:dyDescent="0.2">
      <c r="B123" s="86" t="s">
        <v>294</v>
      </c>
      <c r="D123" s="188">
        <v>0</v>
      </c>
      <c r="F123" s="188">
        <f t="shared" si="333"/>
        <v>0</v>
      </c>
      <c r="H123" s="188">
        <f t="shared" si="334"/>
        <v>0</v>
      </c>
      <c r="J123" s="188">
        <f t="shared" si="335"/>
        <v>0</v>
      </c>
      <c r="L123" s="188">
        <f t="shared" si="336"/>
        <v>0</v>
      </c>
      <c r="N123" s="188">
        <f t="shared" si="337"/>
        <v>0</v>
      </c>
      <c r="P123" s="188">
        <f t="shared" si="338"/>
        <v>0</v>
      </c>
      <c r="R123" s="188">
        <f t="shared" si="339"/>
        <v>0</v>
      </c>
      <c r="T123" s="188">
        <f t="shared" si="340"/>
        <v>0</v>
      </c>
      <c r="V123" s="188">
        <f t="shared" si="341"/>
        <v>0</v>
      </c>
      <c r="X123" s="188">
        <f t="shared" si="342"/>
        <v>0</v>
      </c>
      <c r="Z123" s="188">
        <f t="shared" si="343"/>
        <v>0</v>
      </c>
      <c r="AC123" s="189" t="s">
        <v>193</v>
      </c>
      <c r="AD123" s="190">
        <f t="shared" si="344"/>
        <v>0</v>
      </c>
      <c r="AE123" s="190">
        <f t="shared" si="345"/>
        <v>0</v>
      </c>
      <c r="AF123" s="190">
        <f t="shared" si="346"/>
        <v>0</v>
      </c>
      <c r="AG123" s="190">
        <f t="shared" si="347"/>
        <v>0</v>
      </c>
      <c r="AH123" s="190">
        <f t="shared" si="348"/>
        <v>0</v>
      </c>
      <c r="AI123" s="190">
        <f t="shared" si="349"/>
        <v>0</v>
      </c>
      <c r="AJ123" s="190">
        <f t="shared" si="350"/>
        <v>0</v>
      </c>
      <c r="AK123" s="190">
        <f t="shared" si="351"/>
        <v>0</v>
      </c>
      <c r="AL123" s="190">
        <f t="shared" si="352"/>
        <v>0</v>
      </c>
      <c r="AM123" s="190">
        <f t="shared" si="353"/>
        <v>0</v>
      </c>
      <c r="AN123" s="190">
        <f t="shared" si="354"/>
        <v>0</v>
      </c>
      <c r="AO123" s="190">
        <f t="shared" si="355"/>
        <v>0</v>
      </c>
    </row>
    <row r="124" spans="1:41" outlineLevel="1" x14ac:dyDescent="0.2">
      <c r="B124" s="86" t="s">
        <v>295</v>
      </c>
      <c r="D124" s="188">
        <v>0</v>
      </c>
      <c r="F124" s="188">
        <f t="shared" si="333"/>
        <v>0</v>
      </c>
      <c r="H124" s="188">
        <f t="shared" si="334"/>
        <v>0</v>
      </c>
      <c r="J124" s="188">
        <f t="shared" si="335"/>
        <v>0</v>
      </c>
      <c r="L124" s="188">
        <f t="shared" si="336"/>
        <v>0</v>
      </c>
      <c r="N124" s="188">
        <f t="shared" si="337"/>
        <v>0</v>
      </c>
      <c r="P124" s="188">
        <f t="shared" si="338"/>
        <v>0</v>
      </c>
      <c r="R124" s="188">
        <f t="shared" si="339"/>
        <v>0</v>
      </c>
      <c r="T124" s="188">
        <f t="shared" si="340"/>
        <v>0</v>
      </c>
      <c r="V124" s="188">
        <f t="shared" si="341"/>
        <v>0</v>
      </c>
      <c r="X124" s="188">
        <f t="shared" si="342"/>
        <v>0</v>
      </c>
      <c r="Z124" s="188">
        <f t="shared" si="343"/>
        <v>0</v>
      </c>
      <c r="AC124" s="189" t="s">
        <v>294</v>
      </c>
      <c r="AD124" s="190">
        <f t="shared" si="344"/>
        <v>0</v>
      </c>
      <c r="AE124" s="190">
        <f t="shared" si="345"/>
        <v>0</v>
      </c>
      <c r="AF124" s="190">
        <f t="shared" si="346"/>
        <v>0</v>
      </c>
      <c r="AG124" s="190">
        <f t="shared" si="347"/>
        <v>0</v>
      </c>
      <c r="AH124" s="190">
        <f t="shared" si="348"/>
        <v>0</v>
      </c>
      <c r="AI124" s="190">
        <f t="shared" si="349"/>
        <v>0</v>
      </c>
      <c r="AJ124" s="190">
        <f t="shared" si="350"/>
        <v>0</v>
      </c>
      <c r="AK124" s="190">
        <f t="shared" si="351"/>
        <v>0</v>
      </c>
      <c r="AL124" s="190">
        <f t="shared" si="352"/>
        <v>0</v>
      </c>
      <c r="AM124" s="190">
        <f t="shared" si="353"/>
        <v>0</v>
      </c>
      <c r="AN124" s="190">
        <f t="shared" si="354"/>
        <v>0</v>
      </c>
      <c r="AO124" s="190">
        <f t="shared" si="355"/>
        <v>0</v>
      </c>
    </row>
    <row r="125" spans="1:41" outlineLevel="1" x14ac:dyDescent="0.2">
      <c r="B125" s="86" t="s">
        <v>212</v>
      </c>
      <c r="D125" s="188">
        <v>0</v>
      </c>
      <c r="F125" s="188">
        <f t="shared" si="333"/>
        <v>0</v>
      </c>
      <c r="H125" s="188">
        <f t="shared" si="334"/>
        <v>0</v>
      </c>
      <c r="J125" s="188">
        <f t="shared" si="335"/>
        <v>0</v>
      </c>
      <c r="L125" s="188">
        <f t="shared" si="336"/>
        <v>0</v>
      </c>
      <c r="N125" s="188">
        <f t="shared" si="337"/>
        <v>0</v>
      </c>
      <c r="P125" s="188">
        <f t="shared" si="338"/>
        <v>0</v>
      </c>
      <c r="R125" s="188">
        <f t="shared" si="339"/>
        <v>0</v>
      </c>
      <c r="T125" s="188">
        <f t="shared" si="340"/>
        <v>0</v>
      </c>
      <c r="V125" s="188">
        <f t="shared" si="341"/>
        <v>0</v>
      </c>
      <c r="X125" s="188">
        <f t="shared" si="342"/>
        <v>0</v>
      </c>
      <c r="Z125" s="188">
        <f t="shared" si="343"/>
        <v>0</v>
      </c>
      <c r="AC125" s="189" t="s">
        <v>295</v>
      </c>
      <c r="AD125" s="190">
        <f t="shared" si="344"/>
        <v>0</v>
      </c>
      <c r="AE125" s="190">
        <f t="shared" si="345"/>
        <v>0</v>
      </c>
      <c r="AF125" s="190">
        <f t="shared" si="346"/>
        <v>0</v>
      </c>
      <c r="AG125" s="190">
        <f t="shared" si="347"/>
        <v>0</v>
      </c>
      <c r="AH125" s="190">
        <f t="shared" si="348"/>
        <v>0</v>
      </c>
      <c r="AI125" s="190">
        <f t="shared" si="349"/>
        <v>0</v>
      </c>
      <c r="AJ125" s="190">
        <f t="shared" si="350"/>
        <v>0</v>
      </c>
      <c r="AK125" s="190">
        <f t="shared" si="351"/>
        <v>0</v>
      </c>
      <c r="AL125" s="190">
        <f t="shared" si="352"/>
        <v>0</v>
      </c>
      <c r="AM125" s="190">
        <f t="shared" si="353"/>
        <v>0</v>
      </c>
      <c r="AN125" s="190">
        <f t="shared" si="354"/>
        <v>0</v>
      </c>
      <c r="AO125" s="190">
        <f t="shared" si="355"/>
        <v>0</v>
      </c>
    </row>
    <row r="126" spans="1:41" outlineLevel="1" x14ac:dyDescent="0.2">
      <c r="B126" s="86" t="s">
        <v>213</v>
      </c>
      <c r="D126" s="188">
        <v>0</v>
      </c>
      <c r="F126" s="188">
        <f t="shared" si="333"/>
        <v>0</v>
      </c>
      <c r="H126" s="188">
        <f t="shared" si="334"/>
        <v>0</v>
      </c>
      <c r="J126" s="188">
        <f t="shared" si="335"/>
        <v>0</v>
      </c>
      <c r="L126" s="188">
        <f t="shared" si="336"/>
        <v>0</v>
      </c>
      <c r="N126" s="188">
        <f t="shared" si="337"/>
        <v>0</v>
      </c>
      <c r="P126" s="188">
        <f t="shared" si="338"/>
        <v>0</v>
      </c>
      <c r="R126" s="188">
        <f t="shared" si="339"/>
        <v>0</v>
      </c>
      <c r="T126" s="188">
        <f t="shared" si="340"/>
        <v>0</v>
      </c>
      <c r="V126" s="188">
        <f t="shared" si="341"/>
        <v>0</v>
      </c>
      <c r="X126" s="188">
        <f t="shared" si="342"/>
        <v>0</v>
      </c>
      <c r="Z126" s="188">
        <f t="shared" si="343"/>
        <v>0</v>
      </c>
      <c r="AC126" s="189" t="s">
        <v>212</v>
      </c>
      <c r="AD126" s="190">
        <f t="shared" si="344"/>
        <v>0</v>
      </c>
      <c r="AE126" s="190">
        <f t="shared" si="345"/>
        <v>0</v>
      </c>
      <c r="AF126" s="190">
        <f t="shared" si="346"/>
        <v>0</v>
      </c>
      <c r="AG126" s="190">
        <f t="shared" si="347"/>
        <v>0</v>
      </c>
      <c r="AH126" s="190">
        <f t="shared" si="348"/>
        <v>0</v>
      </c>
      <c r="AI126" s="190">
        <f t="shared" si="349"/>
        <v>0</v>
      </c>
      <c r="AJ126" s="190">
        <f t="shared" si="350"/>
        <v>0</v>
      </c>
      <c r="AK126" s="190">
        <f t="shared" si="351"/>
        <v>0</v>
      </c>
      <c r="AL126" s="190">
        <f t="shared" si="352"/>
        <v>0</v>
      </c>
      <c r="AM126" s="190">
        <f t="shared" si="353"/>
        <v>0</v>
      </c>
      <c r="AN126" s="190">
        <f t="shared" si="354"/>
        <v>0</v>
      </c>
      <c r="AO126" s="190">
        <f t="shared" si="355"/>
        <v>0</v>
      </c>
    </row>
    <row r="127" spans="1:41" outlineLevel="1" x14ac:dyDescent="0.2">
      <c r="B127" s="191"/>
      <c r="C127" s="191"/>
      <c r="D127" s="192">
        <f>SUM(D121:D126)</f>
        <v>0</v>
      </c>
      <c r="E127" s="191"/>
      <c r="F127" s="192">
        <f t="shared" ref="F127" si="356">SUM(F121:F126)</f>
        <v>0</v>
      </c>
      <c r="G127" s="191"/>
      <c r="H127" s="192">
        <f t="shared" ref="H127" si="357">SUM(H121:H126)</f>
        <v>0</v>
      </c>
      <c r="I127" s="191"/>
      <c r="J127" s="192">
        <f t="shared" ref="J127" si="358">SUM(J121:J126)</f>
        <v>0</v>
      </c>
      <c r="K127" s="191"/>
      <c r="L127" s="192">
        <f t="shared" ref="L127" si="359">SUM(L121:L126)</f>
        <v>0</v>
      </c>
      <c r="M127" s="191"/>
      <c r="N127" s="192">
        <f t="shared" ref="N127" si="360">SUM(N121:N126)</f>
        <v>0</v>
      </c>
      <c r="O127" s="191"/>
      <c r="P127" s="192">
        <f t="shared" ref="P127" si="361">SUM(P121:P126)</f>
        <v>0</v>
      </c>
      <c r="Q127" s="191"/>
      <c r="R127" s="192">
        <f t="shared" ref="R127" si="362">SUM(R121:R126)</f>
        <v>0</v>
      </c>
      <c r="S127" s="191"/>
      <c r="T127" s="192">
        <f t="shared" ref="T127" si="363">SUM(T121:T126)</f>
        <v>0</v>
      </c>
      <c r="U127" s="191"/>
      <c r="V127" s="192">
        <f t="shared" ref="V127" si="364">SUM(V121:V126)</f>
        <v>0</v>
      </c>
      <c r="W127" s="191"/>
      <c r="X127" s="192">
        <f t="shared" ref="X127" si="365">SUM(X121:X126)</f>
        <v>0</v>
      </c>
      <c r="Y127" s="191"/>
      <c r="Z127" s="192">
        <f t="shared" ref="Z127" si="366">SUM(Z121:Z126)</f>
        <v>0</v>
      </c>
      <c r="AC127" s="189" t="s">
        <v>213</v>
      </c>
      <c r="AD127" s="190">
        <f t="shared" si="344"/>
        <v>0</v>
      </c>
      <c r="AE127" s="190">
        <f t="shared" si="345"/>
        <v>0</v>
      </c>
      <c r="AF127" s="190">
        <f t="shared" si="346"/>
        <v>0</v>
      </c>
      <c r="AG127" s="190">
        <f t="shared" si="347"/>
        <v>0</v>
      </c>
      <c r="AH127" s="190">
        <f t="shared" si="348"/>
        <v>0</v>
      </c>
      <c r="AI127" s="190">
        <f t="shared" si="349"/>
        <v>0</v>
      </c>
      <c r="AJ127" s="190">
        <f t="shared" si="350"/>
        <v>0</v>
      </c>
      <c r="AK127" s="190">
        <f t="shared" si="351"/>
        <v>0</v>
      </c>
      <c r="AL127" s="190">
        <f t="shared" si="352"/>
        <v>0</v>
      </c>
      <c r="AM127" s="190">
        <f t="shared" si="353"/>
        <v>0</v>
      </c>
      <c r="AN127" s="190">
        <f t="shared" si="354"/>
        <v>0</v>
      </c>
      <c r="AO127" s="190">
        <f t="shared" si="355"/>
        <v>0</v>
      </c>
    </row>
    <row r="128" spans="1:41" outlineLevel="1" x14ac:dyDescent="0.2">
      <c r="AC128" s="186"/>
      <c r="AD128" s="105">
        <f t="shared" ref="AD128:AO128" si="367">SUM(AD122:AD127)</f>
        <v>0</v>
      </c>
      <c r="AE128" s="105">
        <f t="shared" si="367"/>
        <v>0</v>
      </c>
      <c r="AF128" s="105">
        <f t="shared" si="367"/>
        <v>0</v>
      </c>
      <c r="AG128" s="105">
        <f t="shared" si="367"/>
        <v>0</v>
      </c>
      <c r="AH128" s="105">
        <f t="shared" si="367"/>
        <v>0</v>
      </c>
      <c r="AI128" s="105">
        <f t="shared" si="367"/>
        <v>0</v>
      </c>
      <c r="AJ128" s="105">
        <f t="shared" si="367"/>
        <v>0</v>
      </c>
      <c r="AK128" s="105">
        <f t="shared" si="367"/>
        <v>0</v>
      </c>
      <c r="AL128" s="105">
        <f t="shared" si="367"/>
        <v>0</v>
      </c>
      <c r="AM128" s="105">
        <f t="shared" si="367"/>
        <v>0</v>
      </c>
      <c r="AN128" s="105">
        <f t="shared" si="367"/>
        <v>0</v>
      </c>
      <c r="AO128" s="105">
        <f t="shared" si="367"/>
        <v>0</v>
      </c>
    </row>
    <row r="129" spans="1:27" outlineLevel="1" x14ac:dyDescent="0.2">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7" outlineLevel="1" x14ac:dyDescent="0.2">
      <c r="B130" s="183" t="s">
        <v>209</v>
      </c>
      <c r="C130" s="184"/>
      <c r="D130" s="185" t="s">
        <v>195</v>
      </c>
      <c r="E130" s="185"/>
      <c r="F130" s="185" t="s">
        <v>196</v>
      </c>
      <c r="G130" s="185"/>
      <c r="H130" s="185" t="s">
        <v>197</v>
      </c>
      <c r="I130" s="185"/>
      <c r="J130" s="185" t="s">
        <v>198</v>
      </c>
      <c r="K130" s="185"/>
      <c r="L130" s="185" t="s">
        <v>199</v>
      </c>
      <c r="M130" s="185"/>
      <c r="N130" s="185" t="s">
        <v>200</v>
      </c>
      <c r="O130" s="185"/>
      <c r="P130" s="185" t="s">
        <v>201</v>
      </c>
      <c r="Q130" s="185"/>
      <c r="R130" s="185" t="s">
        <v>202</v>
      </c>
      <c r="S130" s="185"/>
      <c r="T130" s="185" t="s">
        <v>203</v>
      </c>
      <c r="U130" s="185"/>
      <c r="V130" s="185" t="s">
        <v>204</v>
      </c>
      <c r="W130" s="185"/>
      <c r="X130" s="185" t="s">
        <v>205</v>
      </c>
      <c r="Y130" s="185"/>
      <c r="Z130" s="185" t="s">
        <v>206</v>
      </c>
      <c r="AA130" s="185" t="s">
        <v>207</v>
      </c>
    </row>
    <row r="131" spans="1:27" ht="15" outlineLevel="1" x14ac:dyDescent="0.25">
      <c r="B131" s="86" t="s">
        <v>192</v>
      </c>
      <c r="C131" s="193"/>
      <c r="D131" s="106">
        <f>AD122*$F$41</f>
        <v>0</v>
      </c>
      <c r="E131" s="193"/>
      <c r="F131" s="106">
        <f>AE122*$F$41</f>
        <v>0</v>
      </c>
      <c r="G131" s="193"/>
      <c r="H131" s="106">
        <f>AF122*$F$41</f>
        <v>0</v>
      </c>
      <c r="I131" s="193"/>
      <c r="J131" s="106">
        <f>AG122*$F$41</f>
        <v>0</v>
      </c>
      <c r="K131" s="193"/>
      <c r="L131" s="106">
        <f>AH122*$F$41</f>
        <v>0</v>
      </c>
      <c r="M131" s="193"/>
      <c r="N131" s="106">
        <f>AI122*$F$41</f>
        <v>0</v>
      </c>
      <c r="O131" s="193"/>
      <c r="P131" s="106">
        <f>AJ122*$F$41</f>
        <v>0</v>
      </c>
      <c r="Q131" s="193"/>
      <c r="R131" s="106">
        <f>AK122*$F$41</f>
        <v>0</v>
      </c>
      <c r="S131" s="193"/>
      <c r="T131" s="106">
        <f>AL122*$F$41</f>
        <v>0</v>
      </c>
      <c r="U131" s="193"/>
      <c r="V131" s="106">
        <f>AM122*$F$41</f>
        <v>0</v>
      </c>
      <c r="W131" s="193"/>
      <c r="X131" s="106">
        <f>AN122*$F$41</f>
        <v>0</v>
      </c>
      <c r="Y131" s="193"/>
      <c r="Z131" s="106">
        <f>AO122*$F$41</f>
        <v>0</v>
      </c>
      <c r="AA131" s="93">
        <f t="shared" ref="AA131:AA136" si="368">SUM(Z131,X131,V131,T131,R131,P131,N131,L131,J131,H131,F131,D131)</f>
        <v>0</v>
      </c>
    </row>
    <row r="132" spans="1:27" ht="15" outlineLevel="1" x14ac:dyDescent="0.25">
      <c r="B132" s="86" t="s">
        <v>193</v>
      </c>
      <c r="C132" s="193"/>
      <c r="D132" s="106">
        <f>AD123*$J$41</f>
        <v>0</v>
      </c>
      <c r="E132" s="193"/>
      <c r="F132" s="106">
        <f>AE123*$J$41</f>
        <v>0</v>
      </c>
      <c r="G132" s="193"/>
      <c r="H132" s="106">
        <f>AF123*$J$41</f>
        <v>0</v>
      </c>
      <c r="I132" s="193"/>
      <c r="J132" s="106">
        <f>AG123*$J$41</f>
        <v>0</v>
      </c>
      <c r="K132" s="193"/>
      <c r="L132" s="106">
        <f>AH123*$J$41</f>
        <v>0</v>
      </c>
      <c r="M132" s="193"/>
      <c r="N132" s="106">
        <f>AI123*$J$41</f>
        <v>0</v>
      </c>
      <c r="O132" s="193"/>
      <c r="P132" s="106">
        <f>AJ123*$J$41</f>
        <v>0</v>
      </c>
      <c r="Q132" s="193"/>
      <c r="R132" s="106">
        <f>AK123*$J$41</f>
        <v>0</v>
      </c>
      <c r="S132" s="193"/>
      <c r="T132" s="106">
        <f>AL123*$J$41</f>
        <v>0</v>
      </c>
      <c r="U132" s="193"/>
      <c r="V132" s="106">
        <f>AM123*$J$41</f>
        <v>0</v>
      </c>
      <c r="W132" s="193"/>
      <c r="X132" s="106">
        <f>AN123*$J$41</f>
        <v>0</v>
      </c>
      <c r="Y132" s="193"/>
      <c r="Z132" s="106">
        <f>AO123*$J$41</f>
        <v>0</v>
      </c>
      <c r="AA132" s="93">
        <f t="shared" si="368"/>
        <v>0</v>
      </c>
    </row>
    <row r="133" spans="1:27" ht="15" outlineLevel="1" x14ac:dyDescent="0.25">
      <c r="B133" s="86" t="s">
        <v>294</v>
      </c>
      <c r="C133" s="193"/>
      <c r="D133" s="106">
        <f>AD124*$N$41</f>
        <v>0</v>
      </c>
      <c r="E133" s="193"/>
      <c r="F133" s="106">
        <f>AE124*$N$41</f>
        <v>0</v>
      </c>
      <c r="G133" s="193"/>
      <c r="H133" s="106">
        <f>AF124*$N$41</f>
        <v>0</v>
      </c>
      <c r="I133" s="193"/>
      <c r="J133" s="106">
        <f>AG124*$N$41</f>
        <v>0</v>
      </c>
      <c r="K133" s="193"/>
      <c r="L133" s="106">
        <f>AH124*$N$41</f>
        <v>0</v>
      </c>
      <c r="M133" s="193"/>
      <c r="N133" s="106">
        <f>AI124*$N$41</f>
        <v>0</v>
      </c>
      <c r="O133" s="193"/>
      <c r="P133" s="106">
        <f>AJ124*$N$41</f>
        <v>0</v>
      </c>
      <c r="Q133" s="193"/>
      <c r="R133" s="106">
        <f>AK124*$N$41</f>
        <v>0</v>
      </c>
      <c r="S133" s="193"/>
      <c r="T133" s="106">
        <f>AL124*$N$41</f>
        <v>0</v>
      </c>
      <c r="U133" s="193"/>
      <c r="V133" s="106">
        <f>AM124*$N$41</f>
        <v>0</v>
      </c>
      <c r="W133" s="193"/>
      <c r="X133" s="106">
        <f>AN124*$N$41</f>
        <v>0</v>
      </c>
      <c r="Y133" s="193"/>
      <c r="Z133" s="106">
        <f>AO124*$N$41</f>
        <v>0</v>
      </c>
      <c r="AA133" s="93">
        <f t="shared" si="368"/>
        <v>0</v>
      </c>
    </row>
    <row r="134" spans="1:27" ht="15" outlineLevel="1" x14ac:dyDescent="0.25">
      <c r="B134" s="86" t="s">
        <v>295</v>
      </c>
      <c r="C134" s="194"/>
      <c r="D134" s="195">
        <f>AD125*$R$41</f>
        <v>0</v>
      </c>
      <c r="E134" s="193"/>
      <c r="F134" s="106">
        <f>AE125*$R$41</f>
        <v>0</v>
      </c>
      <c r="G134" s="193"/>
      <c r="H134" s="106">
        <f>AF125*$R$41</f>
        <v>0</v>
      </c>
      <c r="I134" s="193"/>
      <c r="J134" s="106">
        <f>AG125*$R$41</f>
        <v>0</v>
      </c>
      <c r="K134" s="193"/>
      <c r="L134" s="106">
        <f>AH125*$R$41</f>
        <v>0</v>
      </c>
      <c r="M134" s="193"/>
      <c r="N134" s="106">
        <f>AI125*$R$41</f>
        <v>0</v>
      </c>
      <c r="O134" s="193"/>
      <c r="P134" s="106">
        <f>AJ125*$R$41</f>
        <v>0</v>
      </c>
      <c r="Q134" s="193"/>
      <c r="R134" s="106">
        <f>AK125*$R$41</f>
        <v>0</v>
      </c>
      <c r="S134" s="193"/>
      <c r="T134" s="106">
        <f>AL125*$R$41</f>
        <v>0</v>
      </c>
      <c r="U134" s="193"/>
      <c r="V134" s="106">
        <f>AM125*$R$41</f>
        <v>0</v>
      </c>
      <c r="W134" s="193"/>
      <c r="X134" s="106">
        <f>AN125*$R$41</f>
        <v>0</v>
      </c>
      <c r="Y134" s="193"/>
      <c r="Z134" s="106">
        <f>AO125*$R$41</f>
        <v>0</v>
      </c>
      <c r="AA134" s="93">
        <f t="shared" si="368"/>
        <v>0</v>
      </c>
    </row>
    <row r="135" spans="1:27" ht="15" outlineLevel="1" x14ac:dyDescent="0.25">
      <c r="B135" s="86" t="s">
        <v>212</v>
      </c>
      <c r="C135" s="196"/>
      <c r="D135" s="197"/>
      <c r="E135" s="196"/>
      <c r="F135" s="197"/>
      <c r="G135" s="196"/>
      <c r="H135" s="197"/>
      <c r="I135" s="196"/>
      <c r="J135" s="197"/>
      <c r="K135" s="196"/>
      <c r="L135" s="197"/>
      <c r="M135" s="196"/>
      <c r="N135" s="197"/>
      <c r="O135" s="196"/>
      <c r="P135" s="197"/>
      <c r="Q135" s="196"/>
      <c r="R135" s="197"/>
      <c r="S135" s="196"/>
      <c r="T135" s="197"/>
      <c r="U135" s="196"/>
      <c r="V135" s="197"/>
      <c r="W135" s="196"/>
      <c r="X135" s="197"/>
      <c r="Y135" s="196"/>
      <c r="Z135" s="197"/>
      <c r="AA135" s="93">
        <f t="shared" si="368"/>
        <v>0</v>
      </c>
    </row>
    <row r="136" spans="1:27" x14ac:dyDescent="0.2">
      <c r="A136" s="93" t="s">
        <v>214</v>
      </c>
      <c r="B136" s="93"/>
      <c r="C136" s="94"/>
      <c r="D136" s="93">
        <f>SUM(D131:D135)</f>
        <v>0</v>
      </c>
      <c r="E136" s="94"/>
      <c r="F136" s="93">
        <f>SUM(F131:F135)</f>
        <v>0</v>
      </c>
      <c r="G136" s="94"/>
      <c r="H136" s="93">
        <f>SUM(H131:H135)</f>
        <v>0</v>
      </c>
      <c r="I136" s="94"/>
      <c r="J136" s="93">
        <f>SUM(J131:J135)</f>
        <v>0</v>
      </c>
      <c r="K136" s="94"/>
      <c r="L136" s="93">
        <f>SUM(L131:L135)</f>
        <v>0</v>
      </c>
      <c r="M136" s="94"/>
      <c r="N136" s="93">
        <f>SUM(N131:N135)</f>
        <v>0</v>
      </c>
      <c r="O136" s="94"/>
      <c r="P136" s="93">
        <f>SUM(P131:P135)</f>
        <v>0</v>
      </c>
      <c r="Q136" s="94"/>
      <c r="R136" s="93">
        <f>SUM(R131:R135)</f>
        <v>0</v>
      </c>
      <c r="S136" s="94"/>
      <c r="T136" s="93">
        <f>SUM(T131:T135)</f>
        <v>0</v>
      </c>
      <c r="U136" s="94"/>
      <c r="V136" s="93">
        <f>SUM(V131:V135)</f>
        <v>0</v>
      </c>
      <c r="W136" s="94"/>
      <c r="X136" s="93">
        <f>SUM(X131:X135)</f>
        <v>0</v>
      </c>
      <c r="Y136" s="94"/>
      <c r="Z136" s="93">
        <f>SUM(Z131:Z135)</f>
        <v>0</v>
      </c>
      <c r="AA136" s="93">
        <f t="shared" si="368"/>
        <v>0</v>
      </c>
    </row>
    <row r="137" spans="1:27" outlineLevel="1" x14ac:dyDescent="0.2"/>
    <row r="138" spans="1:27" outlineLevel="1" x14ac:dyDescent="0.2">
      <c r="B138" s="183" t="s">
        <v>215</v>
      </c>
      <c r="C138" s="184"/>
      <c r="D138" s="185" t="s">
        <v>195</v>
      </c>
      <c r="E138" s="185"/>
      <c r="F138" s="185" t="s">
        <v>196</v>
      </c>
      <c r="G138" s="185"/>
      <c r="H138" s="185" t="s">
        <v>197</v>
      </c>
      <c r="I138" s="185"/>
      <c r="J138" s="185" t="s">
        <v>198</v>
      </c>
      <c r="K138" s="185"/>
      <c r="L138" s="185" t="s">
        <v>199</v>
      </c>
      <c r="M138" s="185"/>
      <c r="N138" s="185" t="s">
        <v>200</v>
      </c>
      <c r="O138" s="185"/>
      <c r="P138" s="185" t="s">
        <v>201</v>
      </c>
      <c r="Q138" s="185"/>
      <c r="R138" s="185" t="s">
        <v>202</v>
      </c>
      <c r="S138" s="185"/>
      <c r="T138" s="185" t="s">
        <v>203</v>
      </c>
      <c r="U138" s="185"/>
      <c r="V138" s="185" t="s">
        <v>204</v>
      </c>
      <c r="W138" s="185"/>
      <c r="X138" s="185" t="s">
        <v>205</v>
      </c>
      <c r="Y138" s="185"/>
      <c r="Z138" s="185" t="s">
        <v>206</v>
      </c>
      <c r="AA138" s="185" t="s">
        <v>207</v>
      </c>
    </row>
    <row r="139" spans="1:27" ht="15" outlineLevel="1" x14ac:dyDescent="0.25">
      <c r="B139" s="86" t="s">
        <v>192</v>
      </c>
      <c r="C139" s="198">
        <f>$F$42</f>
        <v>0.12</v>
      </c>
      <c r="D139" s="199">
        <f>C139*D131</f>
        <v>0</v>
      </c>
      <c r="E139" s="198">
        <f>$F$42</f>
        <v>0.12</v>
      </c>
      <c r="F139" s="199">
        <f>E139*F131</f>
        <v>0</v>
      </c>
      <c r="G139" s="198">
        <f>$F$42</f>
        <v>0.12</v>
      </c>
      <c r="H139" s="199">
        <f>G139*H131</f>
        <v>0</v>
      </c>
      <c r="I139" s="198">
        <f>$F$42</f>
        <v>0.12</v>
      </c>
      <c r="J139" s="199">
        <f>I139*J131</f>
        <v>0</v>
      </c>
      <c r="K139" s="198">
        <f>$F$42</f>
        <v>0.12</v>
      </c>
      <c r="L139" s="199">
        <f>K139*L131</f>
        <v>0</v>
      </c>
      <c r="M139" s="198">
        <f>$F$42</f>
        <v>0.12</v>
      </c>
      <c r="N139" s="199">
        <f>M139*N131</f>
        <v>0</v>
      </c>
      <c r="O139" s="198">
        <f>$F$42</f>
        <v>0.12</v>
      </c>
      <c r="P139" s="199">
        <f>O139*P131</f>
        <v>0</v>
      </c>
      <c r="Q139" s="198">
        <f>$F$42</f>
        <v>0.12</v>
      </c>
      <c r="R139" s="199">
        <f>Q139*R131</f>
        <v>0</v>
      </c>
      <c r="S139" s="198">
        <f>$F$42</f>
        <v>0.12</v>
      </c>
      <c r="T139" s="199">
        <f>S139*T131</f>
        <v>0</v>
      </c>
      <c r="U139" s="198">
        <f>$F$42</f>
        <v>0.12</v>
      </c>
      <c r="V139" s="199">
        <f>U139*V131</f>
        <v>0</v>
      </c>
      <c r="W139" s="198">
        <f>$F$42</f>
        <v>0.12</v>
      </c>
      <c r="X139" s="199">
        <f>W139*X131</f>
        <v>0</v>
      </c>
      <c r="Y139" s="198">
        <f>$F$42</f>
        <v>0.12</v>
      </c>
      <c r="Z139" s="199">
        <f>Y139*Z131</f>
        <v>0</v>
      </c>
      <c r="AA139" s="93">
        <f t="shared" ref="AA139:AA144" si="369">SUM(Z139,X139,V139,T139,R139,P139,N139,L139,J139,H139,F139,D139)</f>
        <v>0</v>
      </c>
    </row>
    <row r="140" spans="1:27" ht="15" outlineLevel="1" x14ac:dyDescent="0.25">
      <c r="B140" s="86" t="s">
        <v>193</v>
      </c>
      <c r="C140" s="198">
        <f>$J$42</f>
        <v>0.2</v>
      </c>
      <c r="D140" s="199">
        <f>C140*D132</f>
        <v>0</v>
      </c>
      <c r="E140" s="198">
        <f>$J$42</f>
        <v>0.2</v>
      </c>
      <c r="F140" s="199">
        <f>E140*F132</f>
        <v>0</v>
      </c>
      <c r="G140" s="198">
        <f>$J$42</f>
        <v>0.2</v>
      </c>
      <c r="H140" s="199">
        <f>G140*H132</f>
        <v>0</v>
      </c>
      <c r="I140" s="198">
        <f>$J$42</f>
        <v>0.2</v>
      </c>
      <c r="J140" s="199">
        <f>I140*J132</f>
        <v>0</v>
      </c>
      <c r="K140" s="198">
        <f>$J$42</f>
        <v>0.2</v>
      </c>
      <c r="L140" s="199">
        <f>K140*L132</f>
        <v>0</v>
      </c>
      <c r="M140" s="198">
        <f>$J$42</f>
        <v>0.2</v>
      </c>
      <c r="N140" s="199">
        <f>M140*N132</f>
        <v>0</v>
      </c>
      <c r="O140" s="198">
        <f>$J$42</f>
        <v>0.2</v>
      </c>
      <c r="P140" s="199">
        <f>O140*P132</f>
        <v>0</v>
      </c>
      <c r="Q140" s="198">
        <f>$J$42</f>
        <v>0.2</v>
      </c>
      <c r="R140" s="199">
        <f>Q140*R132</f>
        <v>0</v>
      </c>
      <c r="S140" s="198">
        <f>$J$42</f>
        <v>0.2</v>
      </c>
      <c r="T140" s="199">
        <f>S140*T132</f>
        <v>0</v>
      </c>
      <c r="U140" s="198">
        <f>$J$42</f>
        <v>0.2</v>
      </c>
      <c r="V140" s="199">
        <f>U140*V132</f>
        <v>0</v>
      </c>
      <c r="W140" s="198">
        <f>$J$42</f>
        <v>0.2</v>
      </c>
      <c r="X140" s="199">
        <f>W140*X132</f>
        <v>0</v>
      </c>
      <c r="Y140" s="198">
        <f>$J$42</f>
        <v>0.2</v>
      </c>
      <c r="Z140" s="199">
        <f>Y140*Z132</f>
        <v>0</v>
      </c>
      <c r="AA140" s="93">
        <f t="shared" si="369"/>
        <v>0</v>
      </c>
    </row>
    <row r="141" spans="1:27" ht="15" outlineLevel="1" x14ac:dyDescent="0.25">
      <c r="B141" s="86" t="s">
        <v>294</v>
      </c>
      <c r="C141" s="198">
        <f>$N$42</f>
        <v>0.15</v>
      </c>
      <c r="D141" s="199">
        <f>C141*D133</f>
        <v>0</v>
      </c>
      <c r="E141" s="198">
        <f>$N$42</f>
        <v>0.15</v>
      </c>
      <c r="F141" s="199">
        <f>E141*F133</f>
        <v>0</v>
      </c>
      <c r="G141" s="198">
        <f>$N$42</f>
        <v>0.15</v>
      </c>
      <c r="H141" s="199">
        <f>G141*H133</f>
        <v>0</v>
      </c>
      <c r="I141" s="198">
        <f>$N$42</f>
        <v>0.15</v>
      </c>
      <c r="J141" s="199">
        <f>I141*J133</f>
        <v>0</v>
      </c>
      <c r="K141" s="198">
        <f>$N$42</f>
        <v>0.15</v>
      </c>
      <c r="L141" s="199">
        <f>K141*L133</f>
        <v>0</v>
      </c>
      <c r="M141" s="198">
        <f>$N$42</f>
        <v>0.15</v>
      </c>
      <c r="N141" s="199">
        <f>M141*N133</f>
        <v>0</v>
      </c>
      <c r="O141" s="198">
        <f>$N$42</f>
        <v>0.15</v>
      </c>
      <c r="P141" s="199">
        <f>O141*P133</f>
        <v>0</v>
      </c>
      <c r="Q141" s="198">
        <f>$N$42</f>
        <v>0.15</v>
      </c>
      <c r="R141" s="199">
        <f>Q141*R133</f>
        <v>0</v>
      </c>
      <c r="S141" s="198">
        <f>$N$42</f>
        <v>0.15</v>
      </c>
      <c r="T141" s="199">
        <f>S141*T133</f>
        <v>0</v>
      </c>
      <c r="U141" s="198">
        <f>$N$42</f>
        <v>0.15</v>
      </c>
      <c r="V141" s="199">
        <f>U141*V133</f>
        <v>0</v>
      </c>
      <c r="W141" s="198">
        <f>$N$42</f>
        <v>0.15</v>
      </c>
      <c r="X141" s="199">
        <f>W141*X133</f>
        <v>0</v>
      </c>
      <c r="Y141" s="198">
        <f>$N$42</f>
        <v>0.15</v>
      </c>
      <c r="Z141" s="199">
        <f>Y141*Z133</f>
        <v>0</v>
      </c>
      <c r="AA141" s="93">
        <f t="shared" si="369"/>
        <v>0</v>
      </c>
    </row>
    <row r="142" spans="1:27" ht="15" outlineLevel="1" x14ac:dyDescent="0.25">
      <c r="B142" s="86" t="s">
        <v>295</v>
      </c>
      <c r="C142" s="198">
        <f>$R$42</f>
        <v>0.2</v>
      </c>
      <c r="D142" s="199">
        <f>C142*D134</f>
        <v>0</v>
      </c>
      <c r="E142" s="198">
        <f>$R$42</f>
        <v>0.2</v>
      </c>
      <c r="F142" s="199">
        <f t="shared" ref="F142" si="370">E142*F134</f>
        <v>0</v>
      </c>
      <c r="G142" s="198">
        <f>$R$42</f>
        <v>0.2</v>
      </c>
      <c r="H142" s="199">
        <f t="shared" ref="H142" si="371">G142*H134</f>
        <v>0</v>
      </c>
      <c r="I142" s="198">
        <f>$R$42</f>
        <v>0.2</v>
      </c>
      <c r="J142" s="199">
        <f>I142*J134</f>
        <v>0</v>
      </c>
      <c r="K142" s="198">
        <f>$R$42</f>
        <v>0.2</v>
      </c>
      <c r="L142" s="199">
        <f t="shared" ref="L142" si="372">K142*L134</f>
        <v>0</v>
      </c>
      <c r="M142" s="198">
        <f>$R$42</f>
        <v>0.2</v>
      </c>
      <c r="N142" s="199">
        <f t="shared" ref="N142" si="373">M142*N134</f>
        <v>0</v>
      </c>
      <c r="O142" s="198">
        <f>$R$42</f>
        <v>0.2</v>
      </c>
      <c r="P142" s="199">
        <f>O142*P134</f>
        <v>0</v>
      </c>
      <c r="Q142" s="198">
        <f>$R$42</f>
        <v>0.2</v>
      </c>
      <c r="R142" s="199">
        <f t="shared" ref="R142" si="374">Q142*R134</f>
        <v>0</v>
      </c>
      <c r="S142" s="198">
        <f>$R$42</f>
        <v>0.2</v>
      </c>
      <c r="T142" s="199">
        <f t="shared" ref="T142" si="375">S142*T134</f>
        <v>0</v>
      </c>
      <c r="U142" s="198">
        <f>$R$42</f>
        <v>0.2</v>
      </c>
      <c r="V142" s="199">
        <f t="shared" ref="V142" si="376">U142*V134</f>
        <v>0</v>
      </c>
      <c r="W142" s="198">
        <f>$R$42</f>
        <v>0.2</v>
      </c>
      <c r="X142" s="199">
        <f t="shared" ref="X142" si="377">W142*X134</f>
        <v>0</v>
      </c>
      <c r="Y142" s="198">
        <f>$R$42</f>
        <v>0.2</v>
      </c>
      <c r="Z142" s="199">
        <f t="shared" ref="Z142" si="378">Y142*Z134</f>
        <v>0</v>
      </c>
      <c r="AA142" s="93">
        <f t="shared" si="369"/>
        <v>0</v>
      </c>
    </row>
    <row r="143" spans="1:27" ht="15" outlineLevel="1" x14ac:dyDescent="0.25">
      <c r="B143" s="86" t="s">
        <v>212</v>
      </c>
      <c r="C143" s="196"/>
      <c r="D143" s="197"/>
      <c r="E143" s="196"/>
      <c r="F143" s="197"/>
      <c r="G143" s="196"/>
      <c r="H143" s="197"/>
      <c r="I143" s="196"/>
      <c r="J143" s="197"/>
      <c r="K143" s="196"/>
      <c r="L143" s="197"/>
      <c r="M143" s="196"/>
      <c r="N143" s="197"/>
      <c r="O143" s="196"/>
      <c r="P143" s="197"/>
      <c r="Q143" s="196"/>
      <c r="R143" s="197"/>
      <c r="S143" s="196"/>
      <c r="T143" s="197"/>
      <c r="U143" s="196"/>
      <c r="V143" s="197"/>
      <c r="W143" s="196"/>
      <c r="X143" s="197"/>
      <c r="Y143" s="196"/>
      <c r="Z143" s="197"/>
      <c r="AA143" s="93">
        <f t="shared" si="369"/>
        <v>0</v>
      </c>
    </row>
    <row r="144" spans="1:27" x14ac:dyDescent="0.2">
      <c r="A144" s="93" t="s">
        <v>215</v>
      </c>
      <c r="B144" s="93"/>
      <c r="C144" s="94"/>
      <c r="D144" s="93">
        <f>SUM(D139:D143)</f>
        <v>0</v>
      </c>
      <c r="E144" s="94"/>
      <c r="F144" s="93">
        <f>SUM(F139:F143)</f>
        <v>0</v>
      </c>
      <c r="G144" s="94"/>
      <c r="H144" s="93">
        <f>SUM(H139:H143)</f>
        <v>0</v>
      </c>
      <c r="I144" s="94"/>
      <c r="J144" s="93">
        <f>SUM(J139:J143)</f>
        <v>0</v>
      </c>
      <c r="K144" s="94"/>
      <c r="L144" s="93">
        <f>SUM(L139:L143)</f>
        <v>0</v>
      </c>
      <c r="M144" s="94"/>
      <c r="N144" s="93">
        <f>SUM(N139:N143)</f>
        <v>0</v>
      </c>
      <c r="O144" s="94"/>
      <c r="P144" s="93">
        <f>SUM(P139:P143)</f>
        <v>0</v>
      </c>
      <c r="Q144" s="94"/>
      <c r="R144" s="93">
        <f>SUM(R139:R143)</f>
        <v>0</v>
      </c>
      <c r="S144" s="94"/>
      <c r="T144" s="93">
        <f>SUM(T139:T143)</f>
        <v>0</v>
      </c>
      <c r="U144" s="94"/>
      <c r="V144" s="93">
        <f>SUM(V139:V143)</f>
        <v>0</v>
      </c>
      <c r="W144" s="94"/>
      <c r="X144" s="93">
        <f>SUM(X139:X143)</f>
        <v>0</v>
      </c>
      <c r="Y144" s="94"/>
      <c r="Z144" s="93">
        <f>SUM(Z139:Z143)</f>
        <v>0</v>
      </c>
      <c r="AA144" s="93">
        <f t="shared" si="369"/>
        <v>0</v>
      </c>
    </row>
    <row r="145" spans="1:16384" x14ac:dyDescent="0.2">
      <c r="A145" s="112" t="s">
        <v>238</v>
      </c>
      <c r="B145" s="112"/>
      <c r="C145" s="212"/>
      <c r="D145" s="112">
        <f>+D144+D136</f>
        <v>0</v>
      </c>
      <c r="E145" s="212"/>
      <c r="F145" s="112">
        <f>+F144+F136</f>
        <v>0</v>
      </c>
      <c r="G145" s="212"/>
      <c r="H145" s="112">
        <f>+H144+H136</f>
        <v>0</v>
      </c>
      <c r="I145" s="212"/>
      <c r="J145" s="112">
        <f>+J144+J136</f>
        <v>0</v>
      </c>
      <c r="K145" s="212"/>
      <c r="L145" s="112">
        <f>+L144+L136</f>
        <v>0</v>
      </c>
      <c r="M145" s="212"/>
      <c r="N145" s="112">
        <f>+N144+N136</f>
        <v>0</v>
      </c>
      <c r="O145" s="212"/>
      <c r="P145" s="112">
        <f>+P144+P136</f>
        <v>0</v>
      </c>
      <c r="Q145" s="212"/>
      <c r="R145" s="112">
        <f>+R144+R136</f>
        <v>0</v>
      </c>
      <c r="S145" s="212"/>
      <c r="T145" s="112">
        <f>+T144+T136</f>
        <v>0</v>
      </c>
      <c r="U145" s="212"/>
      <c r="V145" s="112">
        <f>+V144+V136</f>
        <v>0</v>
      </c>
      <c r="W145" s="212"/>
      <c r="X145" s="112">
        <f>+X144+X136</f>
        <v>0</v>
      </c>
      <c r="Y145" s="212"/>
      <c r="Z145" s="112">
        <f>+Z144+Z136</f>
        <v>0</v>
      </c>
      <c r="AA145" s="112">
        <f>+AA144+AA136</f>
        <v>0</v>
      </c>
    </row>
    <row r="146" spans="1:16384" s="200" customFormat="1" x14ac:dyDescent="0.2">
      <c r="B146" s="201" t="s">
        <v>216</v>
      </c>
      <c r="D146" s="202" t="e">
        <f>D144/D136</f>
        <v>#DIV/0!</v>
      </c>
      <c r="F146" s="202" t="e">
        <f t="shared" ref="F146" si="379">F144/F136</f>
        <v>#DIV/0!</v>
      </c>
      <c r="H146" s="202" t="e">
        <f t="shared" ref="H146" si="380">H144/H136</f>
        <v>#DIV/0!</v>
      </c>
      <c r="J146" s="202" t="e">
        <f t="shared" ref="J146" si="381">J144/J136</f>
        <v>#DIV/0!</v>
      </c>
      <c r="L146" s="202" t="e">
        <f t="shared" ref="L146" si="382">L144/L136</f>
        <v>#DIV/0!</v>
      </c>
      <c r="N146" s="202" t="e">
        <f t="shared" ref="N146" si="383">N144/N136</f>
        <v>#DIV/0!</v>
      </c>
      <c r="P146" s="202" t="e">
        <f t="shared" ref="P146" si="384">P144/P136</f>
        <v>#DIV/0!</v>
      </c>
      <c r="R146" s="202" t="e">
        <f t="shared" ref="R146" si="385">R144/R136</f>
        <v>#DIV/0!</v>
      </c>
      <c r="T146" s="202" t="e">
        <f t="shared" ref="T146" si="386">T144/T136</f>
        <v>#DIV/0!</v>
      </c>
      <c r="V146" s="202" t="e">
        <f t="shared" ref="V146" si="387">V144/V136</f>
        <v>#DIV/0!</v>
      </c>
      <c r="X146" s="202" t="e">
        <f t="shared" ref="X146" si="388">X144/X136</f>
        <v>#DIV/0!</v>
      </c>
      <c r="Z146" s="202" t="e">
        <f t="shared" ref="Z146:AA146" si="389">Z144/Z136</f>
        <v>#DIV/0!</v>
      </c>
      <c r="AA146" s="202" t="e">
        <f t="shared" si="389"/>
        <v>#DIV/0!</v>
      </c>
      <c r="AB146" s="86"/>
      <c r="AC146" s="86"/>
      <c r="AD146" s="86"/>
      <c r="AE146" s="86"/>
      <c r="AF146" s="86"/>
      <c r="AG146" s="86"/>
      <c r="AH146" s="86"/>
      <c r="AI146" s="86"/>
      <c r="AJ146" s="86"/>
      <c r="AK146" s="86"/>
      <c r="AL146" s="86"/>
      <c r="AM146" s="86"/>
      <c r="AN146" s="86"/>
      <c r="AO146" s="86"/>
      <c r="AP146" s="86"/>
      <c r="AQ146" s="86"/>
    </row>
    <row r="147" spans="1:16384" s="200" customFormat="1" ht="12" x14ac:dyDescent="0.2">
      <c r="B147" s="201"/>
      <c r="D147" s="202"/>
      <c r="F147" s="202"/>
      <c r="H147" s="202"/>
      <c r="J147" s="202"/>
      <c r="L147" s="202"/>
      <c r="N147" s="202"/>
      <c r="P147" s="202"/>
      <c r="R147" s="202"/>
      <c r="T147" s="202"/>
      <c r="V147" s="202"/>
      <c r="X147" s="202"/>
      <c r="Z147" s="202"/>
      <c r="AA147" s="202"/>
    </row>
    <row r="148" spans="1:16384" s="200" customFormat="1" ht="15" x14ac:dyDescent="0.25">
      <c r="A148" s="93" t="s">
        <v>239</v>
      </c>
      <c r="B148" s="93" t="s">
        <v>15</v>
      </c>
      <c r="C148" s="94"/>
      <c r="D148" s="197"/>
      <c r="E148" s="94"/>
      <c r="F148" s="197"/>
      <c r="G148" s="94"/>
      <c r="H148" s="197"/>
      <c r="I148" s="94"/>
      <c r="J148" s="197"/>
      <c r="K148" s="94"/>
      <c r="L148" s="197"/>
      <c r="M148" s="94"/>
      <c r="N148" s="197"/>
      <c r="O148" s="94"/>
      <c r="P148" s="197"/>
      <c r="Q148" s="94"/>
      <c r="R148" s="197"/>
      <c r="S148" s="94"/>
      <c r="T148" s="197"/>
      <c r="U148" s="94"/>
      <c r="V148" s="197"/>
      <c r="W148" s="94"/>
      <c r="X148" s="197"/>
      <c r="Y148" s="94"/>
      <c r="Z148" s="197"/>
      <c r="AA148" s="219">
        <f>+Z148+X148+V148+T148+R148+P148+N148+L148+J148+H148+F148+D148</f>
        <v>0</v>
      </c>
      <c r="AR148" s="216"/>
      <c r="AS148" s="216"/>
      <c r="AT148" s="216"/>
      <c r="AU148" s="216"/>
      <c r="AV148" s="216"/>
      <c r="AW148" s="216"/>
      <c r="AX148" s="216"/>
      <c r="AY148" s="216"/>
      <c r="AZ148" s="216"/>
      <c r="BA148" s="216"/>
      <c r="BB148" s="216"/>
      <c r="BC148" s="216"/>
      <c r="BD148" s="216"/>
      <c r="BE148" s="216"/>
      <c r="BF148" s="216"/>
      <c r="BG148" s="216"/>
      <c r="BH148" s="216"/>
      <c r="BI148" s="216"/>
      <c r="BJ148" s="216"/>
      <c r="BK148" s="216"/>
      <c r="BL148" s="216"/>
      <c r="BM148" s="216"/>
      <c r="BN148" s="216"/>
      <c r="BO148" s="216"/>
      <c r="BP148" s="216"/>
      <c r="BQ148" s="216"/>
      <c r="BR148" s="216"/>
      <c r="BS148" s="216"/>
      <c r="BT148" s="216"/>
      <c r="BU148" s="216"/>
      <c r="BV148" s="216"/>
      <c r="BW148" s="216"/>
      <c r="BX148" s="216"/>
      <c r="BY148" s="216"/>
      <c r="BZ148" s="216"/>
      <c r="CA148" s="216"/>
      <c r="CB148" s="216"/>
      <c r="CC148" s="216"/>
      <c r="CD148" s="216"/>
      <c r="CE148" s="216"/>
      <c r="CF148" s="216"/>
      <c r="CG148" s="216"/>
      <c r="CH148" s="216"/>
      <c r="CI148" s="216"/>
      <c r="CJ148" s="216"/>
      <c r="CK148" s="216"/>
      <c r="CL148" s="216"/>
      <c r="CM148" s="216"/>
      <c r="CN148" s="216"/>
      <c r="CO148" s="216"/>
      <c r="CP148" s="216"/>
      <c r="CQ148" s="216"/>
      <c r="CR148" s="216"/>
      <c r="CS148" s="216"/>
      <c r="CT148" s="216"/>
      <c r="CU148" s="216"/>
      <c r="CV148" s="216"/>
      <c r="CW148" s="216"/>
      <c r="CX148" s="216"/>
      <c r="CY148" s="216"/>
      <c r="CZ148" s="216"/>
      <c r="DA148" s="216"/>
      <c r="DB148" s="216"/>
      <c r="DC148" s="216"/>
      <c r="DD148" s="216"/>
      <c r="DE148" s="216"/>
      <c r="DF148" s="216"/>
      <c r="DG148" s="216"/>
      <c r="DH148" s="216"/>
      <c r="DI148" s="216"/>
      <c r="DJ148" s="216"/>
      <c r="DK148" s="216"/>
      <c r="DL148" s="216"/>
      <c r="DM148" s="216"/>
      <c r="DN148" s="216"/>
      <c r="DO148" s="216"/>
      <c r="DP148" s="216"/>
      <c r="DQ148" s="216"/>
      <c r="DR148" s="216"/>
      <c r="DS148" s="216"/>
      <c r="DT148" s="216"/>
      <c r="DU148" s="216"/>
      <c r="DV148" s="216"/>
      <c r="DW148" s="216"/>
      <c r="DX148" s="216"/>
      <c r="DY148" s="216"/>
      <c r="DZ148" s="216"/>
      <c r="EA148" s="216"/>
      <c r="EB148" s="216"/>
      <c r="EC148" s="216"/>
      <c r="ED148" s="216"/>
      <c r="EE148" s="216"/>
      <c r="EF148" s="216"/>
      <c r="EG148" s="216"/>
      <c r="EH148" s="216"/>
      <c r="EI148" s="216"/>
      <c r="EJ148" s="216"/>
      <c r="EK148" s="216"/>
      <c r="EL148" s="216"/>
      <c r="EM148" s="216"/>
      <c r="EN148" s="216"/>
      <c r="EO148" s="216"/>
      <c r="EP148" s="216"/>
      <c r="EQ148" s="216"/>
      <c r="ER148" s="216"/>
      <c r="ES148" s="216"/>
      <c r="ET148" s="216"/>
      <c r="EU148" s="216"/>
      <c r="EV148" s="216"/>
      <c r="EW148" s="216"/>
      <c r="EX148" s="216"/>
      <c r="EY148" s="216"/>
      <c r="EZ148" s="216"/>
      <c r="FA148" s="216"/>
      <c r="FB148" s="216"/>
      <c r="FC148" s="216"/>
      <c r="FD148" s="216"/>
      <c r="FE148" s="216"/>
      <c r="FF148" s="216"/>
      <c r="FG148" s="216"/>
      <c r="FH148" s="216"/>
      <c r="FI148" s="216"/>
      <c r="FJ148" s="216"/>
      <c r="FK148" s="216"/>
      <c r="FL148" s="216"/>
      <c r="FM148" s="216"/>
      <c r="FN148" s="216"/>
      <c r="FO148" s="216"/>
      <c r="FP148" s="216"/>
      <c r="FQ148" s="216"/>
      <c r="FR148" s="216"/>
      <c r="FS148" s="216"/>
      <c r="FT148" s="216"/>
      <c r="FU148" s="216"/>
      <c r="FV148" s="216"/>
      <c r="FW148" s="216"/>
      <c r="FX148" s="216"/>
      <c r="FY148" s="216"/>
      <c r="FZ148" s="216"/>
      <c r="GA148" s="216"/>
      <c r="GB148" s="216"/>
      <c r="GC148" s="216"/>
      <c r="GD148" s="216"/>
      <c r="GE148" s="216"/>
      <c r="GF148" s="216"/>
      <c r="GG148" s="216"/>
      <c r="GH148" s="216"/>
      <c r="GI148" s="216"/>
      <c r="GJ148" s="216"/>
      <c r="GK148" s="216"/>
      <c r="GL148" s="216"/>
      <c r="GM148" s="216"/>
      <c r="GN148" s="216"/>
      <c r="GO148" s="216"/>
      <c r="GP148" s="216"/>
      <c r="GQ148" s="216"/>
      <c r="GR148" s="216"/>
      <c r="GS148" s="216"/>
      <c r="GT148" s="216"/>
      <c r="GU148" s="216"/>
      <c r="GV148" s="216"/>
      <c r="GW148" s="216"/>
      <c r="GX148" s="216"/>
      <c r="GY148" s="216"/>
      <c r="GZ148" s="216"/>
      <c r="HA148" s="216"/>
      <c r="HB148" s="216"/>
      <c r="HC148" s="216"/>
      <c r="HD148" s="216"/>
      <c r="HE148" s="216"/>
      <c r="HF148" s="216"/>
      <c r="HG148" s="216"/>
      <c r="HH148" s="216"/>
      <c r="HI148" s="216"/>
      <c r="HJ148" s="216"/>
      <c r="HK148" s="216"/>
      <c r="HL148" s="216"/>
      <c r="HM148" s="216"/>
      <c r="HN148" s="216"/>
      <c r="HO148" s="216"/>
      <c r="HP148" s="216"/>
      <c r="HQ148" s="216"/>
      <c r="HR148" s="216"/>
      <c r="HS148" s="216"/>
      <c r="HT148" s="216"/>
      <c r="HU148" s="216"/>
      <c r="HV148" s="216"/>
      <c r="HW148" s="216"/>
      <c r="HX148" s="216"/>
      <c r="HY148" s="216"/>
      <c r="HZ148" s="216"/>
      <c r="IA148" s="216"/>
      <c r="IB148" s="216"/>
      <c r="IC148" s="216"/>
      <c r="ID148" s="216"/>
      <c r="IE148" s="216"/>
      <c r="IF148" s="216"/>
      <c r="IG148" s="216"/>
      <c r="IH148" s="216"/>
      <c r="II148" s="216"/>
      <c r="IJ148" s="216"/>
      <c r="IK148" s="216"/>
      <c r="IL148" s="216"/>
      <c r="IM148" s="216"/>
      <c r="IN148" s="216"/>
      <c r="IO148" s="216"/>
      <c r="IP148" s="216"/>
      <c r="IQ148" s="216"/>
      <c r="IR148" s="216"/>
      <c r="IS148" s="216"/>
      <c r="IT148" s="216"/>
      <c r="IU148" s="216"/>
      <c r="IV148" s="216"/>
      <c r="IW148" s="216"/>
      <c r="IX148" s="216"/>
      <c r="IY148" s="216"/>
      <c r="IZ148" s="216"/>
      <c r="JA148" s="216"/>
      <c r="JB148" s="216"/>
      <c r="JC148" s="216"/>
      <c r="JD148" s="216"/>
      <c r="JE148" s="216"/>
      <c r="JF148" s="216"/>
      <c r="JG148" s="216"/>
      <c r="JH148" s="216"/>
      <c r="JI148" s="216"/>
      <c r="JJ148" s="216"/>
      <c r="JK148" s="216"/>
      <c r="JL148" s="216"/>
      <c r="JM148" s="216"/>
      <c r="JN148" s="216"/>
      <c r="JO148" s="216"/>
      <c r="JP148" s="216"/>
      <c r="JQ148" s="216"/>
      <c r="JR148" s="216"/>
      <c r="JS148" s="216"/>
      <c r="JT148" s="216"/>
      <c r="JU148" s="216"/>
      <c r="JV148" s="216"/>
      <c r="JW148" s="216"/>
      <c r="JX148" s="216"/>
      <c r="JY148" s="216"/>
      <c r="JZ148" s="216"/>
      <c r="KA148" s="216"/>
      <c r="KB148" s="216"/>
      <c r="KC148" s="216"/>
      <c r="KD148" s="216"/>
      <c r="KE148" s="216"/>
      <c r="KF148" s="216"/>
      <c r="KG148" s="216"/>
      <c r="KH148" s="216"/>
      <c r="KI148" s="216"/>
      <c r="KJ148" s="216"/>
      <c r="KK148" s="216"/>
      <c r="KL148" s="216"/>
      <c r="KM148" s="216"/>
      <c r="KN148" s="216"/>
      <c r="KO148" s="216"/>
      <c r="KP148" s="216"/>
      <c r="KQ148" s="216"/>
      <c r="KR148" s="216"/>
      <c r="KS148" s="216"/>
      <c r="KT148" s="216"/>
      <c r="KU148" s="216"/>
      <c r="KV148" s="216"/>
      <c r="KW148" s="216"/>
      <c r="KX148" s="216"/>
      <c r="KY148" s="216"/>
      <c r="KZ148" s="216"/>
      <c r="LA148" s="216"/>
      <c r="LB148" s="216"/>
      <c r="LC148" s="216"/>
      <c r="LD148" s="216"/>
      <c r="LE148" s="216"/>
      <c r="LF148" s="216"/>
      <c r="LG148" s="216"/>
      <c r="LH148" s="216"/>
      <c r="LI148" s="216"/>
      <c r="LJ148" s="216"/>
      <c r="LK148" s="216"/>
      <c r="LL148" s="216"/>
      <c r="LM148" s="216"/>
      <c r="LN148" s="216"/>
      <c r="LO148" s="216"/>
      <c r="LP148" s="216"/>
      <c r="LQ148" s="216"/>
      <c r="LR148" s="216"/>
      <c r="LS148" s="216"/>
      <c r="LT148" s="216"/>
      <c r="LU148" s="216"/>
      <c r="LV148" s="216"/>
      <c r="LW148" s="216"/>
      <c r="LX148" s="216"/>
      <c r="LY148" s="216"/>
      <c r="LZ148" s="216"/>
      <c r="MA148" s="216"/>
      <c r="MB148" s="216"/>
      <c r="MC148" s="216"/>
      <c r="MD148" s="216"/>
      <c r="ME148" s="216"/>
      <c r="MF148" s="216"/>
      <c r="MG148" s="216"/>
      <c r="MH148" s="216"/>
      <c r="MI148" s="216"/>
      <c r="MJ148" s="216"/>
      <c r="MK148" s="216"/>
      <c r="ML148" s="216"/>
      <c r="MM148" s="216"/>
      <c r="MN148" s="216"/>
      <c r="MO148" s="216"/>
      <c r="MP148" s="216"/>
      <c r="MQ148" s="216"/>
      <c r="MR148" s="216"/>
      <c r="MS148" s="216"/>
      <c r="MT148" s="216"/>
      <c r="MU148" s="216"/>
      <c r="MV148" s="216"/>
      <c r="MW148" s="216"/>
      <c r="MX148" s="216"/>
      <c r="MY148" s="216"/>
      <c r="MZ148" s="216"/>
      <c r="NA148" s="216"/>
      <c r="NB148" s="216"/>
      <c r="NC148" s="216"/>
      <c r="ND148" s="216"/>
      <c r="NE148" s="216"/>
      <c r="NF148" s="216"/>
      <c r="NG148" s="216"/>
      <c r="NH148" s="216"/>
      <c r="NI148" s="216"/>
      <c r="NJ148" s="216"/>
      <c r="NK148" s="216"/>
      <c r="NL148" s="216"/>
      <c r="NM148" s="216"/>
      <c r="NN148" s="216"/>
      <c r="NO148" s="216"/>
      <c r="NP148" s="216"/>
      <c r="NQ148" s="216"/>
      <c r="NR148" s="216"/>
      <c r="NS148" s="216"/>
      <c r="NT148" s="216"/>
      <c r="NU148" s="216"/>
      <c r="NV148" s="216"/>
      <c r="NW148" s="216"/>
      <c r="NX148" s="216"/>
      <c r="NY148" s="216"/>
      <c r="NZ148" s="216"/>
      <c r="OA148" s="216"/>
      <c r="OB148" s="216"/>
      <c r="OC148" s="216"/>
      <c r="OD148" s="216"/>
      <c r="OE148" s="216"/>
      <c r="OF148" s="216"/>
      <c r="OG148" s="216"/>
      <c r="OH148" s="216"/>
      <c r="OI148" s="216"/>
      <c r="OJ148" s="216"/>
      <c r="OK148" s="216"/>
      <c r="OL148" s="216"/>
      <c r="OM148" s="216"/>
      <c r="ON148" s="216"/>
      <c r="OO148" s="216"/>
      <c r="OP148" s="216"/>
      <c r="OQ148" s="216"/>
      <c r="OR148" s="216"/>
      <c r="OS148" s="216"/>
      <c r="OT148" s="216"/>
      <c r="OU148" s="216"/>
      <c r="OV148" s="216"/>
      <c r="OW148" s="216"/>
      <c r="OX148" s="216"/>
      <c r="OY148" s="216"/>
      <c r="OZ148" s="216"/>
      <c r="PA148" s="216"/>
      <c r="PB148" s="216"/>
      <c r="PC148" s="216"/>
      <c r="PD148" s="216"/>
      <c r="PE148" s="216"/>
      <c r="PF148" s="216"/>
      <c r="PG148" s="216"/>
      <c r="PH148" s="216"/>
      <c r="PI148" s="216"/>
      <c r="PJ148" s="216"/>
      <c r="PK148" s="216"/>
      <c r="PL148" s="216"/>
      <c r="PM148" s="216"/>
      <c r="PN148" s="216"/>
      <c r="PO148" s="216"/>
      <c r="PP148" s="216"/>
      <c r="PQ148" s="216"/>
      <c r="PR148" s="216"/>
      <c r="PS148" s="216"/>
      <c r="PT148" s="216"/>
      <c r="PU148" s="216"/>
      <c r="PV148" s="216"/>
      <c r="PW148" s="216"/>
      <c r="PX148" s="216"/>
      <c r="PY148" s="216"/>
      <c r="PZ148" s="216"/>
      <c r="QA148" s="216"/>
      <c r="QB148" s="216"/>
      <c r="QC148" s="216"/>
      <c r="QD148" s="216"/>
      <c r="QE148" s="216"/>
      <c r="QF148" s="216"/>
      <c r="QG148" s="216"/>
      <c r="QH148" s="216"/>
      <c r="QI148" s="216"/>
      <c r="QJ148" s="216"/>
      <c r="QK148" s="216"/>
      <c r="QL148" s="216"/>
      <c r="QM148" s="216"/>
      <c r="QN148" s="216"/>
      <c r="QO148" s="216"/>
      <c r="QP148" s="216"/>
      <c r="QQ148" s="216"/>
      <c r="QR148" s="216"/>
      <c r="QS148" s="216"/>
      <c r="QT148" s="216"/>
      <c r="QU148" s="216"/>
      <c r="QV148" s="216"/>
      <c r="QW148" s="216"/>
      <c r="QX148" s="216"/>
      <c r="QY148" s="216"/>
      <c r="QZ148" s="216"/>
      <c r="RA148" s="216"/>
      <c r="RB148" s="216"/>
      <c r="RC148" s="216"/>
      <c r="RD148" s="216"/>
      <c r="RE148" s="216"/>
      <c r="RF148" s="216"/>
      <c r="RG148" s="216"/>
      <c r="RH148" s="216"/>
      <c r="RI148" s="216"/>
      <c r="RJ148" s="216"/>
      <c r="RK148" s="216"/>
      <c r="RL148" s="216"/>
      <c r="RM148" s="216"/>
      <c r="RN148" s="216"/>
      <c r="RO148" s="216"/>
      <c r="RP148" s="216"/>
      <c r="RQ148" s="216"/>
      <c r="RR148" s="216"/>
      <c r="RS148" s="216"/>
      <c r="RT148" s="216"/>
      <c r="RU148" s="216"/>
      <c r="RV148" s="216"/>
      <c r="RW148" s="216"/>
      <c r="RX148" s="216"/>
      <c r="RY148" s="216"/>
      <c r="RZ148" s="216"/>
      <c r="SA148" s="216"/>
      <c r="SB148" s="216"/>
      <c r="SC148" s="216"/>
      <c r="SD148" s="216"/>
      <c r="SE148" s="216"/>
      <c r="SF148" s="216"/>
      <c r="SG148" s="216"/>
      <c r="SH148" s="216"/>
      <c r="SI148" s="216"/>
      <c r="SJ148" s="216"/>
      <c r="SK148" s="216"/>
      <c r="SL148" s="216"/>
      <c r="SM148" s="216"/>
      <c r="SN148" s="216"/>
      <c r="SO148" s="216"/>
      <c r="SP148" s="216"/>
      <c r="SQ148" s="216"/>
      <c r="SR148" s="216"/>
      <c r="SS148" s="216"/>
      <c r="ST148" s="216"/>
      <c r="SU148" s="216"/>
      <c r="SV148" s="216"/>
      <c r="SW148" s="216"/>
      <c r="SX148" s="216"/>
      <c r="SY148" s="216"/>
      <c r="SZ148" s="216"/>
      <c r="TA148" s="216"/>
      <c r="TB148" s="216"/>
      <c r="TC148" s="216"/>
      <c r="TD148" s="216"/>
      <c r="TE148" s="216"/>
      <c r="TF148" s="216"/>
      <c r="TG148" s="216"/>
      <c r="TH148" s="216"/>
      <c r="TI148" s="216"/>
      <c r="TJ148" s="216"/>
      <c r="TK148" s="216"/>
      <c r="TL148" s="216"/>
      <c r="TM148" s="216"/>
      <c r="TN148" s="216"/>
      <c r="TO148" s="216"/>
      <c r="TP148" s="216"/>
      <c r="TQ148" s="216"/>
      <c r="TR148" s="216"/>
      <c r="TS148" s="216"/>
      <c r="TT148" s="216"/>
      <c r="TU148" s="216"/>
      <c r="TV148" s="216"/>
      <c r="TW148" s="216"/>
      <c r="TX148" s="216"/>
      <c r="TY148" s="216"/>
      <c r="TZ148" s="216"/>
      <c r="UA148" s="216"/>
      <c r="UB148" s="216"/>
      <c r="UC148" s="216"/>
      <c r="UD148" s="216"/>
      <c r="UE148" s="216"/>
      <c r="UF148" s="216"/>
      <c r="UG148" s="216"/>
      <c r="UH148" s="216"/>
      <c r="UI148" s="216"/>
      <c r="UJ148" s="216"/>
      <c r="UK148" s="216"/>
      <c r="UL148" s="216"/>
      <c r="UM148" s="216"/>
      <c r="UN148" s="216"/>
      <c r="UO148" s="216"/>
      <c r="UP148" s="216"/>
      <c r="UQ148" s="216"/>
      <c r="UR148" s="216"/>
      <c r="US148" s="216"/>
      <c r="UT148" s="216"/>
      <c r="UU148" s="216"/>
      <c r="UV148" s="216"/>
      <c r="UW148" s="216"/>
      <c r="UX148" s="216"/>
      <c r="UY148" s="216"/>
      <c r="UZ148" s="216"/>
      <c r="VA148" s="216"/>
      <c r="VB148" s="216"/>
      <c r="VC148" s="216"/>
      <c r="VD148" s="216"/>
      <c r="VE148" s="216"/>
      <c r="VF148" s="216"/>
      <c r="VG148" s="216"/>
      <c r="VH148" s="216"/>
      <c r="VI148" s="216"/>
      <c r="VJ148" s="216"/>
      <c r="VK148" s="216"/>
      <c r="VL148" s="216"/>
      <c r="VM148" s="216"/>
      <c r="VN148" s="216"/>
      <c r="VO148" s="216"/>
      <c r="VP148" s="216"/>
      <c r="VQ148" s="216"/>
      <c r="VR148" s="216"/>
      <c r="VS148" s="216"/>
      <c r="VT148" s="216"/>
      <c r="VU148" s="216"/>
      <c r="VV148" s="216"/>
      <c r="VW148" s="216"/>
      <c r="VX148" s="216"/>
      <c r="VY148" s="216"/>
      <c r="VZ148" s="216"/>
      <c r="WA148" s="216"/>
      <c r="WB148" s="216"/>
      <c r="WC148" s="216"/>
      <c r="WD148" s="216"/>
      <c r="WE148" s="216"/>
      <c r="WF148" s="216"/>
      <c r="WG148" s="216"/>
      <c r="WH148" s="216"/>
      <c r="WI148" s="216"/>
      <c r="WJ148" s="216"/>
      <c r="WK148" s="216"/>
      <c r="WL148" s="216"/>
      <c r="WM148" s="216"/>
      <c r="WN148" s="216"/>
      <c r="WO148" s="216"/>
      <c r="WP148" s="216"/>
      <c r="WQ148" s="216"/>
      <c r="WR148" s="216"/>
      <c r="WS148" s="216"/>
      <c r="WT148" s="216"/>
      <c r="WU148" s="216"/>
      <c r="WV148" s="216"/>
      <c r="WW148" s="216"/>
      <c r="WX148" s="216"/>
      <c r="WY148" s="216"/>
      <c r="WZ148" s="216"/>
      <c r="XA148" s="216"/>
      <c r="XB148" s="216"/>
      <c r="XC148" s="216"/>
      <c r="XD148" s="216"/>
      <c r="XE148" s="216"/>
      <c r="XF148" s="216"/>
      <c r="XG148" s="216"/>
      <c r="XH148" s="216"/>
      <c r="XI148" s="216"/>
      <c r="XJ148" s="216"/>
      <c r="XK148" s="216"/>
      <c r="XL148" s="216"/>
      <c r="XM148" s="216"/>
      <c r="XN148" s="216"/>
      <c r="XO148" s="216"/>
      <c r="XP148" s="216"/>
      <c r="XQ148" s="216"/>
      <c r="XR148" s="216"/>
      <c r="XS148" s="216"/>
      <c r="XT148" s="216"/>
      <c r="XU148" s="216"/>
      <c r="XV148" s="216"/>
      <c r="XW148" s="216"/>
      <c r="XX148" s="216"/>
      <c r="XY148" s="216"/>
      <c r="XZ148" s="216"/>
      <c r="YA148" s="216"/>
      <c r="YB148" s="216"/>
      <c r="YC148" s="216"/>
      <c r="YD148" s="216"/>
      <c r="YE148" s="216"/>
      <c r="YF148" s="216"/>
      <c r="YG148" s="216"/>
      <c r="YH148" s="216"/>
      <c r="YI148" s="216"/>
      <c r="YJ148" s="216"/>
      <c r="YK148" s="216"/>
      <c r="YL148" s="216"/>
      <c r="YM148" s="216"/>
      <c r="YN148" s="216"/>
      <c r="YO148" s="216"/>
      <c r="YP148" s="216"/>
      <c r="YQ148" s="216"/>
      <c r="YR148" s="216"/>
      <c r="YS148" s="216"/>
      <c r="YT148" s="216"/>
      <c r="YU148" s="216"/>
      <c r="YV148" s="216"/>
      <c r="YW148" s="216"/>
      <c r="YX148" s="216"/>
      <c r="YY148" s="216"/>
      <c r="YZ148" s="216"/>
      <c r="ZA148" s="216"/>
      <c r="ZB148" s="216"/>
      <c r="ZC148" s="216"/>
      <c r="ZD148" s="216"/>
      <c r="ZE148" s="216"/>
      <c r="ZF148" s="216"/>
      <c r="ZG148" s="216"/>
      <c r="ZH148" s="216"/>
      <c r="ZI148" s="216"/>
      <c r="ZJ148" s="216"/>
      <c r="ZK148" s="216"/>
      <c r="ZL148" s="216"/>
      <c r="ZM148" s="216"/>
      <c r="ZN148" s="216"/>
      <c r="ZO148" s="216"/>
      <c r="ZP148" s="216"/>
      <c r="ZQ148" s="216"/>
      <c r="ZR148" s="216"/>
      <c r="ZS148" s="216"/>
      <c r="ZT148" s="216"/>
      <c r="ZU148" s="216"/>
      <c r="ZV148" s="216"/>
      <c r="ZW148" s="216"/>
      <c r="ZX148" s="216"/>
      <c r="ZY148" s="216"/>
      <c r="ZZ148" s="216"/>
      <c r="AAA148" s="216"/>
      <c r="AAB148" s="216"/>
      <c r="AAC148" s="216"/>
      <c r="AAD148" s="216"/>
      <c r="AAE148" s="216"/>
      <c r="AAF148" s="216"/>
      <c r="AAG148" s="216"/>
      <c r="AAH148" s="216"/>
      <c r="AAI148" s="216"/>
      <c r="AAJ148" s="216"/>
      <c r="AAK148" s="216"/>
      <c r="AAL148" s="216"/>
      <c r="AAM148" s="216"/>
      <c r="AAN148" s="216"/>
      <c r="AAO148" s="216"/>
      <c r="AAP148" s="216"/>
      <c r="AAQ148" s="216"/>
      <c r="AAR148" s="216"/>
      <c r="AAS148" s="216"/>
      <c r="AAT148" s="216"/>
      <c r="AAU148" s="216"/>
      <c r="AAV148" s="216"/>
      <c r="AAW148" s="216"/>
      <c r="AAX148" s="216"/>
      <c r="AAY148" s="216"/>
      <c r="AAZ148" s="216"/>
      <c r="ABA148" s="216"/>
      <c r="ABB148" s="216"/>
      <c r="ABC148" s="216"/>
      <c r="ABD148" s="216"/>
      <c r="ABE148" s="216"/>
      <c r="ABF148" s="216"/>
      <c r="ABG148" s="216"/>
      <c r="ABH148" s="216"/>
      <c r="ABI148" s="216"/>
      <c r="ABJ148" s="216"/>
      <c r="ABK148" s="216"/>
      <c r="ABL148" s="216"/>
      <c r="ABM148" s="216"/>
      <c r="ABN148" s="216"/>
      <c r="ABO148" s="216"/>
      <c r="ABP148" s="216"/>
      <c r="ABQ148" s="216"/>
      <c r="ABR148" s="216"/>
      <c r="ABS148" s="216"/>
      <c r="ABT148" s="216"/>
      <c r="ABU148" s="216"/>
      <c r="ABV148" s="216"/>
      <c r="ABW148" s="216"/>
      <c r="ABX148" s="216"/>
      <c r="ABY148" s="216"/>
      <c r="ABZ148" s="216"/>
      <c r="ACA148" s="216"/>
      <c r="ACB148" s="216"/>
      <c r="ACC148" s="216"/>
      <c r="ACD148" s="216"/>
      <c r="ACE148" s="216"/>
      <c r="ACF148" s="216"/>
      <c r="ACG148" s="216"/>
      <c r="ACH148" s="216"/>
      <c r="ACI148" s="216"/>
      <c r="ACJ148" s="216"/>
      <c r="ACK148" s="216"/>
      <c r="ACL148" s="216"/>
      <c r="ACM148" s="216"/>
      <c r="ACN148" s="216"/>
      <c r="ACO148" s="216"/>
      <c r="ACP148" s="216"/>
      <c r="ACQ148" s="216"/>
      <c r="ACR148" s="216"/>
      <c r="ACS148" s="216"/>
      <c r="ACT148" s="216"/>
      <c r="ACU148" s="216"/>
      <c r="ACV148" s="216"/>
      <c r="ACW148" s="216"/>
      <c r="ACX148" s="216"/>
      <c r="ACY148" s="216"/>
      <c r="ACZ148" s="216"/>
      <c r="ADA148" s="216"/>
      <c r="ADB148" s="216"/>
      <c r="ADC148" s="216"/>
      <c r="ADD148" s="216"/>
      <c r="ADE148" s="216"/>
      <c r="ADF148" s="216"/>
      <c r="ADG148" s="216"/>
      <c r="ADH148" s="216"/>
      <c r="ADI148" s="216"/>
      <c r="ADJ148" s="216"/>
      <c r="ADK148" s="216"/>
      <c r="ADL148" s="216"/>
      <c r="ADM148" s="216"/>
      <c r="ADN148" s="216"/>
      <c r="ADO148" s="216"/>
      <c r="ADP148" s="216"/>
      <c r="ADQ148" s="216"/>
      <c r="ADR148" s="216"/>
      <c r="ADS148" s="216"/>
      <c r="ADT148" s="216"/>
      <c r="ADU148" s="216"/>
      <c r="ADV148" s="216"/>
      <c r="ADW148" s="216"/>
      <c r="ADX148" s="216"/>
      <c r="ADY148" s="216"/>
      <c r="ADZ148" s="216"/>
      <c r="AEA148" s="216"/>
      <c r="AEB148" s="216"/>
      <c r="AEC148" s="216"/>
      <c r="AED148" s="216"/>
      <c r="AEE148" s="216"/>
      <c r="AEF148" s="216"/>
      <c r="AEG148" s="216"/>
      <c r="AEH148" s="216"/>
      <c r="AEI148" s="216"/>
      <c r="AEJ148" s="216"/>
      <c r="AEK148" s="216"/>
      <c r="AEL148" s="216"/>
      <c r="AEM148" s="216"/>
      <c r="AEN148" s="216"/>
      <c r="AEO148" s="216"/>
      <c r="AEP148" s="216"/>
      <c r="AEQ148" s="216"/>
      <c r="AER148" s="216"/>
      <c r="AES148" s="216"/>
      <c r="AET148" s="216"/>
      <c r="AEU148" s="216"/>
      <c r="AEV148" s="216"/>
      <c r="AEW148" s="216"/>
      <c r="AEX148" s="216"/>
      <c r="AEY148" s="216"/>
      <c r="AEZ148" s="216"/>
      <c r="AFA148" s="216"/>
      <c r="AFB148" s="216"/>
      <c r="AFC148" s="216"/>
      <c r="AFD148" s="216"/>
      <c r="AFE148" s="216"/>
      <c r="AFF148" s="216"/>
      <c r="AFG148" s="216"/>
      <c r="AFH148" s="216"/>
      <c r="AFI148" s="216"/>
      <c r="AFJ148" s="216"/>
      <c r="AFK148" s="216"/>
      <c r="AFL148" s="216"/>
      <c r="AFM148" s="216"/>
      <c r="AFN148" s="216"/>
      <c r="AFO148" s="216"/>
      <c r="AFP148" s="216"/>
      <c r="AFQ148" s="216"/>
      <c r="AFR148" s="216"/>
      <c r="AFS148" s="216"/>
      <c r="AFT148" s="216"/>
      <c r="AFU148" s="216"/>
      <c r="AFV148" s="216"/>
      <c r="AFW148" s="216"/>
      <c r="AFX148" s="216"/>
      <c r="AFY148" s="216"/>
      <c r="AFZ148" s="216"/>
      <c r="AGA148" s="216"/>
      <c r="AGB148" s="216"/>
      <c r="AGC148" s="216"/>
      <c r="AGD148" s="216"/>
      <c r="AGE148" s="216"/>
      <c r="AGF148" s="216"/>
      <c r="AGG148" s="216"/>
      <c r="AGH148" s="216"/>
      <c r="AGI148" s="216"/>
      <c r="AGJ148" s="216"/>
      <c r="AGK148" s="216"/>
      <c r="AGL148" s="216"/>
      <c r="AGM148" s="216"/>
      <c r="AGN148" s="216"/>
      <c r="AGO148" s="216"/>
      <c r="AGP148" s="216"/>
      <c r="AGQ148" s="216"/>
      <c r="AGR148" s="216"/>
      <c r="AGS148" s="216"/>
      <c r="AGT148" s="216"/>
      <c r="AGU148" s="216"/>
      <c r="AGV148" s="216"/>
      <c r="AGW148" s="216"/>
      <c r="AGX148" s="216"/>
      <c r="AGY148" s="216"/>
      <c r="AGZ148" s="216"/>
      <c r="AHA148" s="216"/>
      <c r="AHB148" s="216"/>
      <c r="AHC148" s="216"/>
      <c r="AHD148" s="216"/>
      <c r="AHE148" s="216"/>
      <c r="AHF148" s="216"/>
      <c r="AHG148" s="216"/>
      <c r="AHH148" s="216"/>
      <c r="AHI148" s="216"/>
      <c r="AHJ148" s="216"/>
      <c r="AHK148" s="216"/>
      <c r="AHL148" s="216"/>
      <c r="AHM148" s="216"/>
      <c r="AHN148" s="216"/>
      <c r="AHO148" s="216"/>
      <c r="AHP148" s="216"/>
      <c r="AHQ148" s="216"/>
      <c r="AHR148" s="216"/>
      <c r="AHS148" s="216"/>
      <c r="AHT148" s="216"/>
      <c r="AHU148" s="216"/>
      <c r="AHV148" s="216"/>
      <c r="AHW148" s="216"/>
      <c r="AHX148" s="216"/>
      <c r="AHY148" s="216"/>
      <c r="AHZ148" s="216"/>
      <c r="AIA148" s="216"/>
      <c r="AIB148" s="216"/>
      <c r="AIC148" s="216"/>
      <c r="AID148" s="216"/>
      <c r="AIE148" s="216"/>
      <c r="AIF148" s="216"/>
      <c r="AIG148" s="216"/>
      <c r="AIH148" s="216"/>
      <c r="AII148" s="216"/>
      <c r="AIJ148" s="216"/>
      <c r="AIK148" s="216"/>
      <c r="AIL148" s="216"/>
      <c r="AIM148" s="216"/>
      <c r="AIN148" s="216"/>
      <c r="AIO148" s="216"/>
      <c r="AIP148" s="216"/>
      <c r="AIQ148" s="216"/>
      <c r="AIR148" s="216"/>
      <c r="AIS148" s="216"/>
      <c r="AIT148" s="216"/>
      <c r="AIU148" s="216"/>
      <c r="AIV148" s="216"/>
      <c r="AIW148" s="216"/>
      <c r="AIX148" s="216"/>
      <c r="AIY148" s="216"/>
      <c r="AIZ148" s="216"/>
      <c r="AJA148" s="216"/>
      <c r="AJB148" s="216"/>
      <c r="AJC148" s="216"/>
      <c r="AJD148" s="216"/>
      <c r="AJE148" s="216"/>
      <c r="AJF148" s="216"/>
      <c r="AJG148" s="216"/>
      <c r="AJH148" s="216"/>
      <c r="AJI148" s="216"/>
      <c r="AJJ148" s="216"/>
      <c r="AJK148" s="216"/>
      <c r="AJL148" s="216"/>
      <c r="AJM148" s="216"/>
      <c r="AJN148" s="216"/>
      <c r="AJO148" s="216"/>
      <c r="AJP148" s="216"/>
      <c r="AJQ148" s="216"/>
      <c r="AJR148" s="216"/>
      <c r="AJS148" s="216"/>
      <c r="AJT148" s="216"/>
      <c r="AJU148" s="216"/>
      <c r="AJV148" s="216"/>
      <c r="AJW148" s="216"/>
      <c r="AJX148" s="216"/>
      <c r="AJY148" s="216"/>
      <c r="AJZ148" s="216"/>
      <c r="AKA148" s="216"/>
      <c r="AKB148" s="216"/>
      <c r="AKC148" s="216"/>
      <c r="AKD148" s="216"/>
      <c r="AKE148" s="216"/>
      <c r="AKF148" s="216"/>
      <c r="AKG148" s="216"/>
      <c r="AKH148" s="216"/>
      <c r="AKI148" s="216"/>
      <c r="AKJ148" s="216"/>
      <c r="AKK148" s="216"/>
      <c r="AKL148" s="216"/>
      <c r="AKM148" s="216"/>
      <c r="AKN148" s="216"/>
      <c r="AKO148" s="216"/>
      <c r="AKP148" s="216"/>
      <c r="AKQ148" s="216"/>
      <c r="AKR148" s="216"/>
      <c r="AKS148" s="216"/>
      <c r="AKT148" s="216"/>
      <c r="AKU148" s="216"/>
      <c r="AKV148" s="216"/>
      <c r="AKW148" s="216"/>
      <c r="AKX148" s="216"/>
      <c r="AKY148" s="216"/>
      <c r="AKZ148" s="216"/>
      <c r="ALA148" s="216"/>
      <c r="ALB148" s="216"/>
      <c r="ALC148" s="216"/>
      <c r="ALD148" s="216"/>
      <c r="ALE148" s="216"/>
      <c r="ALF148" s="216"/>
      <c r="ALG148" s="216"/>
      <c r="ALH148" s="216"/>
      <c r="ALI148" s="216"/>
      <c r="ALJ148" s="216"/>
      <c r="ALK148" s="216"/>
      <c r="ALL148" s="216"/>
      <c r="ALM148" s="216"/>
      <c r="ALN148" s="216"/>
      <c r="ALO148" s="216"/>
      <c r="ALP148" s="216"/>
      <c r="ALQ148" s="216"/>
      <c r="ALR148" s="216"/>
      <c r="ALS148" s="216"/>
      <c r="ALT148" s="216"/>
      <c r="ALU148" s="216"/>
      <c r="ALV148" s="216"/>
      <c r="ALW148" s="216"/>
      <c r="ALX148" s="216"/>
      <c r="ALY148" s="216"/>
      <c r="ALZ148" s="216"/>
      <c r="AMA148" s="216"/>
      <c r="AMB148" s="216"/>
      <c r="AMC148" s="216"/>
      <c r="AMD148" s="216"/>
      <c r="AME148" s="216"/>
      <c r="AMF148" s="216"/>
      <c r="AMG148" s="216"/>
      <c r="AMH148" s="216"/>
      <c r="AMI148" s="216"/>
      <c r="AMJ148" s="216"/>
      <c r="AMK148" s="216"/>
      <c r="AML148" s="216"/>
      <c r="AMM148" s="216"/>
      <c r="AMN148" s="216"/>
      <c r="AMO148" s="216"/>
      <c r="AMP148" s="216"/>
      <c r="AMQ148" s="216"/>
      <c r="AMR148" s="216"/>
      <c r="AMS148" s="216"/>
      <c r="AMT148" s="216"/>
      <c r="AMU148" s="216"/>
      <c r="AMV148" s="216"/>
      <c r="AMW148" s="216"/>
      <c r="AMX148" s="216"/>
      <c r="AMY148" s="216"/>
      <c r="AMZ148" s="216"/>
      <c r="ANA148" s="216"/>
      <c r="ANB148" s="216"/>
      <c r="ANC148" s="216"/>
      <c r="AND148" s="216"/>
      <c r="ANE148" s="216"/>
      <c r="ANF148" s="216"/>
      <c r="ANG148" s="216"/>
      <c r="ANH148" s="216"/>
      <c r="ANI148" s="216"/>
      <c r="ANJ148" s="216"/>
      <c r="ANK148" s="216"/>
      <c r="ANL148" s="216"/>
      <c r="ANM148" s="216"/>
      <c r="ANN148" s="216"/>
      <c r="ANO148" s="216"/>
      <c r="ANP148" s="216"/>
      <c r="ANQ148" s="216"/>
      <c r="ANR148" s="216"/>
      <c r="ANS148" s="216"/>
      <c r="ANT148" s="216"/>
      <c r="ANU148" s="216"/>
      <c r="ANV148" s="216"/>
      <c r="ANW148" s="216"/>
      <c r="ANX148" s="216"/>
      <c r="ANY148" s="216"/>
      <c r="ANZ148" s="216"/>
      <c r="AOA148" s="216"/>
      <c r="AOB148" s="216"/>
      <c r="AOC148" s="216"/>
      <c r="AOD148" s="216"/>
      <c r="AOE148" s="216"/>
      <c r="AOF148" s="216"/>
      <c r="AOG148" s="216"/>
      <c r="AOH148" s="216"/>
      <c r="AOI148" s="216"/>
      <c r="AOJ148" s="216"/>
      <c r="AOK148" s="216"/>
      <c r="AOL148" s="216"/>
      <c r="AOM148" s="216"/>
      <c r="AON148" s="216"/>
      <c r="AOO148" s="216"/>
      <c r="AOP148" s="216"/>
      <c r="AOQ148" s="216"/>
      <c r="AOR148" s="216"/>
      <c r="AOS148" s="216"/>
      <c r="AOT148" s="216"/>
      <c r="AOU148" s="216"/>
      <c r="AOV148" s="216"/>
      <c r="AOW148" s="216"/>
      <c r="AOX148" s="216"/>
      <c r="AOY148" s="216"/>
      <c r="AOZ148" s="216"/>
      <c r="APA148" s="216"/>
      <c r="APB148" s="216"/>
      <c r="APC148" s="216"/>
      <c r="APD148" s="216"/>
      <c r="APE148" s="216"/>
      <c r="APF148" s="216"/>
      <c r="APG148" s="216"/>
      <c r="APH148" s="216"/>
      <c r="API148" s="216"/>
      <c r="APJ148" s="216"/>
      <c r="APK148" s="216"/>
      <c r="APL148" s="216"/>
      <c r="APM148" s="216"/>
      <c r="APN148" s="216"/>
      <c r="APO148" s="216"/>
      <c r="APP148" s="216"/>
      <c r="APQ148" s="216"/>
      <c r="APR148" s="216"/>
      <c r="APS148" s="216"/>
      <c r="APT148" s="216"/>
      <c r="APU148" s="216"/>
      <c r="APV148" s="216"/>
      <c r="APW148" s="216"/>
      <c r="APX148" s="216"/>
      <c r="APY148" s="216"/>
      <c r="APZ148" s="216"/>
      <c r="AQA148" s="216"/>
      <c r="AQB148" s="216"/>
      <c r="AQC148" s="216"/>
      <c r="AQD148" s="216"/>
      <c r="AQE148" s="216"/>
      <c r="AQF148" s="216"/>
      <c r="AQG148" s="216"/>
      <c r="AQH148" s="216"/>
      <c r="AQI148" s="216"/>
      <c r="AQJ148" s="216"/>
      <c r="AQK148" s="216"/>
      <c r="AQL148" s="216"/>
      <c r="AQM148" s="216"/>
      <c r="AQN148" s="216"/>
      <c r="AQO148" s="216"/>
      <c r="AQP148" s="216"/>
      <c r="AQQ148" s="216"/>
      <c r="AQR148" s="216"/>
      <c r="AQS148" s="216"/>
      <c r="AQT148" s="216"/>
      <c r="AQU148" s="216"/>
      <c r="AQV148" s="216"/>
      <c r="AQW148" s="216"/>
      <c r="AQX148" s="216"/>
      <c r="AQY148" s="216"/>
      <c r="AQZ148" s="216"/>
      <c r="ARA148" s="216"/>
      <c r="ARB148" s="216"/>
      <c r="ARC148" s="216"/>
      <c r="ARD148" s="216"/>
      <c r="ARE148" s="216"/>
      <c r="ARF148" s="216"/>
      <c r="ARG148" s="216"/>
      <c r="ARH148" s="216"/>
      <c r="ARI148" s="216"/>
      <c r="ARJ148" s="216"/>
      <c r="ARK148" s="216"/>
      <c r="ARL148" s="216"/>
      <c r="ARM148" s="216"/>
      <c r="ARN148" s="216"/>
      <c r="ARO148" s="216"/>
      <c r="ARP148" s="216"/>
      <c r="ARQ148" s="216"/>
      <c r="ARR148" s="216"/>
      <c r="ARS148" s="216"/>
      <c r="ART148" s="216"/>
      <c r="ARU148" s="216"/>
      <c r="ARV148" s="216"/>
      <c r="ARW148" s="216"/>
      <c r="ARX148" s="216"/>
      <c r="ARY148" s="216"/>
      <c r="ARZ148" s="216"/>
      <c r="ASA148" s="216"/>
      <c r="ASB148" s="216"/>
      <c r="ASC148" s="216"/>
      <c r="ASD148" s="216"/>
      <c r="ASE148" s="216"/>
      <c r="ASF148" s="216"/>
      <c r="ASG148" s="216"/>
      <c r="ASH148" s="216"/>
      <c r="ASI148" s="216"/>
      <c r="ASJ148" s="216"/>
      <c r="ASK148" s="216"/>
      <c r="ASL148" s="216"/>
      <c r="ASM148" s="216"/>
      <c r="ASN148" s="216"/>
      <c r="ASO148" s="216"/>
      <c r="ASP148" s="216"/>
      <c r="ASQ148" s="216"/>
      <c r="ASR148" s="216"/>
      <c r="ASS148" s="216"/>
      <c r="AST148" s="216"/>
      <c r="ASU148" s="216"/>
      <c r="ASV148" s="216"/>
      <c r="ASW148" s="216"/>
      <c r="ASX148" s="216"/>
      <c r="ASY148" s="216"/>
      <c r="ASZ148" s="216"/>
      <c r="ATA148" s="216"/>
      <c r="ATB148" s="216"/>
      <c r="ATC148" s="216"/>
      <c r="ATD148" s="216"/>
      <c r="ATE148" s="216"/>
      <c r="ATF148" s="216"/>
      <c r="ATG148" s="216"/>
      <c r="ATH148" s="216"/>
      <c r="ATI148" s="216"/>
      <c r="ATJ148" s="216"/>
      <c r="ATK148" s="216"/>
      <c r="ATL148" s="216"/>
      <c r="ATM148" s="216"/>
      <c r="ATN148" s="216"/>
      <c r="ATO148" s="216"/>
      <c r="ATP148" s="216"/>
      <c r="ATQ148" s="216"/>
      <c r="ATR148" s="216"/>
      <c r="ATS148" s="216"/>
      <c r="ATT148" s="216"/>
      <c r="ATU148" s="216"/>
      <c r="ATV148" s="216"/>
      <c r="ATW148" s="216"/>
      <c r="ATX148" s="216"/>
      <c r="ATY148" s="216"/>
      <c r="ATZ148" s="216"/>
      <c r="AUA148" s="216"/>
      <c r="AUB148" s="216"/>
      <c r="AUC148" s="216"/>
      <c r="AUD148" s="216"/>
      <c r="AUE148" s="216"/>
      <c r="AUF148" s="216"/>
      <c r="AUG148" s="216"/>
      <c r="AUH148" s="216"/>
      <c r="AUI148" s="216"/>
      <c r="AUJ148" s="216"/>
      <c r="AUK148" s="216"/>
      <c r="AUL148" s="216"/>
      <c r="AUM148" s="216"/>
      <c r="AUN148" s="216"/>
      <c r="AUO148" s="216"/>
      <c r="AUP148" s="216"/>
      <c r="AUQ148" s="216"/>
      <c r="AUR148" s="216"/>
      <c r="AUS148" s="216"/>
      <c r="AUT148" s="216"/>
      <c r="AUU148" s="216"/>
      <c r="AUV148" s="216"/>
      <c r="AUW148" s="216"/>
      <c r="AUX148" s="216"/>
      <c r="AUY148" s="216"/>
      <c r="AUZ148" s="216"/>
      <c r="AVA148" s="216"/>
      <c r="AVB148" s="216"/>
      <c r="AVC148" s="216"/>
      <c r="AVD148" s="216"/>
      <c r="AVE148" s="216"/>
      <c r="AVF148" s="216"/>
      <c r="AVG148" s="216"/>
      <c r="AVH148" s="216"/>
      <c r="AVI148" s="216"/>
      <c r="AVJ148" s="216"/>
      <c r="AVK148" s="216"/>
      <c r="AVL148" s="216"/>
      <c r="AVM148" s="216"/>
      <c r="AVN148" s="216"/>
      <c r="AVO148" s="216"/>
      <c r="AVP148" s="216"/>
      <c r="AVQ148" s="216"/>
      <c r="AVR148" s="216"/>
      <c r="AVS148" s="216"/>
      <c r="AVT148" s="216"/>
      <c r="AVU148" s="216"/>
      <c r="AVV148" s="216"/>
      <c r="AVW148" s="216"/>
      <c r="AVX148" s="216"/>
      <c r="AVY148" s="216"/>
      <c r="AVZ148" s="216"/>
      <c r="AWA148" s="216"/>
      <c r="AWB148" s="216"/>
      <c r="AWC148" s="216"/>
      <c r="AWD148" s="216"/>
      <c r="AWE148" s="216"/>
      <c r="AWF148" s="216"/>
      <c r="AWG148" s="216"/>
      <c r="AWH148" s="216"/>
      <c r="AWI148" s="216"/>
      <c r="AWJ148" s="216"/>
      <c r="AWK148" s="216"/>
      <c r="AWL148" s="216"/>
      <c r="AWM148" s="216"/>
      <c r="AWN148" s="216"/>
      <c r="AWO148" s="216"/>
      <c r="AWP148" s="216"/>
      <c r="AWQ148" s="216"/>
      <c r="AWR148" s="216"/>
      <c r="AWS148" s="216"/>
      <c r="AWT148" s="216"/>
      <c r="AWU148" s="216"/>
      <c r="AWV148" s="216"/>
      <c r="AWW148" s="216"/>
      <c r="AWX148" s="216"/>
      <c r="AWY148" s="216"/>
      <c r="AWZ148" s="216"/>
      <c r="AXA148" s="216"/>
      <c r="AXB148" s="216"/>
      <c r="AXC148" s="216"/>
      <c r="AXD148" s="216"/>
      <c r="AXE148" s="216"/>
      <c r="AXF148" s="216"/>
      <c r="AXG148" s="216"/>
      <c r="AXH148" s="216"/>
      <c r="AXI148" s="216"/>
      <c r="AXJ148" s="216"/>
      <c r="AXK148" s="216"/>
      <c r="AXL148" s="216"/>
      <c r="AXM148" s="216"/>
      <c r="AXN148" s="216"/>
      <c r="AXO148" s="216"/>
      <c r="AXP148" s="216"/>
      <c r="AXQ148" s="216"/>
      <c r="AXR148" s="216"/>
      <c r="AXS148" s="216"/>
      <c r="AXT148" s="216"/>
      <c r="AXU148" s="216"/>
      <c r="AXV148" s="216"/>
      <c r="AXW148" s="216"/>
      <c r="AXX148" s="216"/>
      <c r="AXY148" s="216"/>
      <c r="AXZ148" s="216"/>
      <c r="AYA148" s="216"/>
      <c r="AYB148" s="216"/>
      <c r="AYC148" s="216"/>
      <c r="AYD148" s="216"/>
      <c r="AYE148" s="216"/>
      <c r="AYF148" s="216"/>
      <c r="AYG148" s="216"/>
      <c r="AYH148" s="216"/>
      <c r="AYI148" s="216"/>
      <c r="AYJ148" s="216"/>
      <c r="AYK148" s="216"/>
      <c r="AYL148" s="216"/>
      <c r="AYM148" s="216"/>
      <c r="AYN148" s="216"/>
      <c r="AYO148" s="216"/>
      <c r="AYP148" s="216"/>
      <c r="AYQ148" s="216"/>
      <c r="AYR148" s="216"/>
      <c r="AYS148" s="216"/>
      <c r="AYT148" s="216"/>
      <c r="AYU148" s="216"/>
      <c r="AYV148" s="216"/>
      <c r="AYW148" s="216"/>
      <c r="AYX148" s="216"/>
      <c r="AYY148" s="216"/>
      <c r="AYZ148" s="216"/>
      <c r="AZA148" s="216"/>
      <c r="AZB148" s="216"/>
      <c r="AZC148" s="216"/>
      <c r="AZD148" s="216"/>
      <c r="AZE148" s="216"/>
      <c r="AZF148" s="216"/>
      <c r="AZG148" s="216"/>
      <c r="AZH148" s="216"/>
      <c r="AZI148" s="216"/>
      <c r="AZJ148" s="216"/>
      <c r="AZK148" s="216"/>
      <c r="AZL148" s="216"/>
      <c r="AZM148" s="216"/>
      <c r="AZN148" s="216"/>
      <c r="AZO148" s="216"/>
      <c r="AZP148" s="216"/>
      <c r="AZQ148" s="216"/>
      <c r="AZR148" s="216"/>
      <c r="AZS148" s="216"/>
      <c r="AZT148" s="216"/>
      <c r="AZU148" s="216"/>
      <c r="AZV148" s="216"/>
      <c r="AZW148" s="216"/>
      <c r="AZX148" s="216"/>
      <c r="AZY148" s="216"/>
      <c r="AZZ148" s="216"/>
      <c r="BAA148" s="216"/>
      <c r="BAB148" s="216"/>
      <c r="BAC148" s="216"/>
      <c r="BAD148" s="216"/>
      <c r="BAE148" s="216"/>
      <c r="BAF148" s="216"/>
      <c r="BAG148" s="216"/>
      <c r="BAH148" s="216"/>
      <c r="BAI148" s="216"/>
      <c r="BAJ148" s="216"/>
      <c r="BAK148" s="216"/>
      <c r="BAL148" s="216"/>
      <c r="BAM148" s="216"/>
      <c r="BAN148" s="216"/>
      <c r="BAO148" s="216"/>
      <c r="BAP148" s="216"/>
      <c r="BAQ148" s="216"/>
      <c r="BAR148" s="216"/>
      <c r="BAS148" s="216"/>
      <c r="BAT148" s="216"/>
      <c r="BAU148" s="216"/>
      <c r="BAV148" s="216"/>
      <c r="BAW148" s="216"/>
      <c r="BAX148" s="216"/>
      <c r="BAY148" s="216"/>
      <c r="BAZ148" s="216"/>
      <c r="BBA148" s="216"/>
      <c r="BBB148" s="216"/>
      <c r="BBC148" s="216"/>
      <c r="BBD148" s="216"/>
      <c r="BBE148" s="216"/>
      <c r="BBF148" s="216"/>
      <c r="BBG148" s="216"/>
      <c r="BBH148" s="216"/>
      <c r="BBI148" s="216"/>
      <c r="BBJ148" s="216"/>
      <c r="BBK148" s="216"/>
      <c r="BBL148" s="216"/>
      <c r="BBM148" s="216"/>
      <c r="BBN148" s="216"/>
      <c r="BBO148" s="216"/>
      <c r="BBP148" s="216"/>
      <c r="BBQ148" s="216"/>
      <c r="BBR148" s="216"/>
      <c r="BBS148" s="216"/>
      <c r="BBT148" s="216"/>
      <c r="BBU148" s="216"/>
      <c r="BBV148" s="216"/>
      <c r="BBW148" s="216"/>
      <c r="BBX148" s="216"/>
      <c r="BBY148" s="216"/>
      <c r="BBZ148" s="216"/>
      <c r="BCA148" s="216"/>
      <c r="BCB148" s="216"/>
      <c r="BCC148" s="216"/>
      <c r="BCD148" s="216"/>
      <c r="BCE148" s="216"/>
      <c r="BCF148" s="216"/>
      <c r="BCG148" s="216"/>
      <c r="BCH148" s="216"/>
      <c r="BCI148" s="216"/>
      <c r="BCJ148" s="216"/>
      <c r="BCK148" s="216"/>
      <c r="BCL148" s="216"/>
      <c r="BCM148" s="216"/>
      <c r="BCN148" s="216"/>
      <c r="BCO148" s="216"/>
      <c r="BCP148" s="216"/>
      <c r="BCQ148" s="216"/>
      <c r="BCR148" s="216"/>
      <c r="BCS148" s="216"/>
      <c r="BCT148" s="216"/>
      <c r="BCU148" s="216"/>
      <c r="BCV148" s="216"/>
      <c r="BCW148" s="216"/>
      <c r="BCX148" s="216"/>
      <c r="BCY148" s="216"/>
      <c r="BCZ148" s="216"/>
      <c r="BDA148" s="216"/>
      <c r="BDB148" s="216"/>
      <c r="BDC148" s="216"/>
      <c r="BDD148" s="216"/>
      <c r="BDE148" s="216"/>
      <c r="BDF148" s="216"/>
      <c r="BDG148" s="216"/>
      <c r="BDH148" s="216"/>
      <c r="BDI148" s="216"/>
      <c r="BDJ148" s="216"/>
      <c r="BDK148" s="216"/>
      <c r="BDL148" s="216"/>
      <c r="BDM148" s="216"/>
      <c r="BDN148" s="216"/>
      <c r="BDO148" s="216"/>
      <c r="BDP148" s="216"/>
      <c r="BDQ148" s="216"/>
      <c r="BDR148" s="216"/>
      <c r="BDS148" s="216"/>
      <c r="BDT148" s="216"/>
      <c r="BDU148" s="216"/>
      <c r="BDV148" s="216"/>
      <c r="BDW148" s="216"/>
      <c r="BDX148" s="216"/>
      <c r="BDY148" s="216"/>
      <c r="BDZ148" s="216"/>
      <c r="BEA148" s="216"/>
      <c r="BEB148" s="216"/>
      <c r="BEC148" s="216"/>
      <c r="BED148" s="216"/>
      <c r="BEE148" s="216"/>
      <c r="BEF148" s="216"/>
      <c r="BEG148" s="216"/>
      <c r="BEH148" s="216"/>
      <c r="BEI148" s="216"/>
      <c r="BEJ148" s="216"/>
      <c r="BEK148" s="216"/>
      <c r="BEL148" s="216"/>
      <c r="BEM148" s="216"/>
      <c r="BEN148" s="216"/>
      <c r="BEO148" s="216"/>
      <c r="BEP148" s="216"/>
      <c r="BEQ148" s="216"/>
      <c r="BER148" s="216"/>
      <c r="BES148" s="216"/>
      <c r="BET148" s="216"/>
      <c r="BEU148" s="216"/>
      <c r="BEV148" s="216"/>
      <c r="BEW148" s="216"/>
      <c r="BEX148" s="216"/>
      <c r="BEY148" s="216"/>
      <c r="BEZ148" s="216"/>
      <c r="BFA148" s="216"/>
      <c r="BFB148" s="216"/>
      <c r="BFC148" s="216"/>
      <c r="BFD148" s="216"/>
      <c r="BFE148" s="216"/>
      <c r="BFF148" s="216"/>
      <c r="BFG148" s="216"/>
      <c r="BFH148" s="216"/>
      <c r="BFI148" s="216"/>
      <c r="BFJ148" s="216"/>
      <c r="BFK148" s="216"/>
      <c r="BFL148" s="216"/>
      <c r="BFM148" s="216"/>
      <c r="BFN148" s="216"/>
      <c r="BFO148" s="216"/>
      <c r="BFP148" s="216"/>
      <c r="BFQ148" s="216"/>
      <c r="BFR148" s="216"/>
      <c r="BFS148" s="216"/>
      <c r="BFT148" s="216"/>
      <c r="BFU148" s="216"/>
      <c r="BFV148" s="216"/>
      <c r="BFW148" s="216"/>
      <c r="BFX148" s="216"/>
      <c r="BFY148" s="216"/>
      <c r="BFZ148" s="216"/>
      <c r="BGA148" s="216"/>
      <c r="BGB148" s="216"/>
      <c r="BGC148" s="216"/>
      <c r="BGD148" s="216"/>
      <c r="BGE148" s="216"/>
      <c r="BGF148" s="216"/>
      <c r="BGG148" s="216"/>
      <c r="BGH148" s="216"/>
      <c r="BGI148" s="216"/>
      <c r="BGJ148" s="216"/>
      <c r="BGK148" s="216"/>
      <c r="BGL148" s="216"/>
      <c r="BGM148" s="216"/>
      <c r="BGN148" s="216"/>
      <c r="BGO148" s="216"/>
      <c r="BGP148" s="216"/>
      <c r="BGQ148" s="216"/>
      <c r="BGR148" s="216"/>
      <c r="BGS148" s="216"/>
      <c r="BGT148" s="216"/>
      <c r="BGU148" s="216"/>
      <c r="BGV148" s="216"/>
      <c r="BGW148" s="216"/>
      <c r="BGX148" s="216"/>
      <c r="BGY148" s="216"/>
      <c r="BGZ148" s="216"/>
      <c r="BHA148" s="216"/>
      <c r="BHB148" s="216"/>
      <c r="BHC148" s="216"/>
      <c r="BHD148" s="216"/>
      <c r="BHE148" s="216"/>
      <c r="BHF148" s="216"/>
      <c r="BHG148" s="216"/>
      <c r="BHH148" s="216"/>
      <c r="BHI148" s="216"/>
      <c r="BHJ148" s="216"/>
      <c r="BHK148" s="216"/>
      <c r="BHL148" s="216"/>
      <c r="BHM148" s="216"/>
      <c r="BHN148" s="216"/>
      <c r="BHO148" s="216"/>
      <c r="BHP148" s="216"/>
      <c r="BHQ148" s="216"/>
      <c r="BHR148" s="216"/>
      <c r="BHS148" s="216"/>
      <c r="BHT148" s="216"/>
      <c r="BHU148" s="216"/>
      <c r="BHV148" s="216"/>
      <c r="BHW148" s="216"/>
      <c r="BHX148" s="216"/>
      <c r="BHY148" s="216"/>
      <c r="BHZ148" s="216"/>
      <c r="BIA148" s="216"/>
      <c r="BIB148" s="216"/>
      <c r="BIC148" s="216"/>
      <c r="BID148" s="216"/>
      <c r="BIE148" s="216"/>
      <c r="BIF148" s="216"/>
      <c r="BIG148" s="216"/>
      <c r="BIH148" s="216"/>
      <c r="BII148" s="216"/>
      <c r="BIJ148" s="216"/>
      <c r="BIK148" s="216"/>
      <c r="BIL148" s="216"/>
      <c r="BIM148" s="216"/>
      <c r="BIN148" s="216"/>
      <c r="BIO148" s="216"/>
      <c r="BIP148" s="216"/>
      <c r="BIQ148" s="216"/>
      <c r="BIR148" s="216"/>
      <c r="BIS148" s="216"/>
      <c r="BIT148" s="216"/>
      <c r="BIU148" s="216"/>
      <c r="BIV148" s="216"/>
      <c r="BIW148" s="216"/>
      <c r="BIX148" s="216"/>
      <c r="BIY148" s="216"/>
      <c r="BIZ148" s="216"/>
      <c r="BJA148" s="216"/>
      <c r="BJB148" s="216"/>
      <c r="BJC148" s="216"/>
      <c r="BJD148" s="216"/>
      <c r="BJE148" s="216"/>
      <c r="BJF148" s="216"/>
      <c r="BJG148" s="216"/>
      <c r="BJH148" s="216"/>
      <c r="BJI148" s="216"/>
      <c r="BJJ148" s="216"/>
      <c r="BJK148" s="216"/>
      <c r="BJL148" s="216"/>
      <c r="BJM148" s="216"/>
      <c r="BJN148" s="216"/>
      <c r="BJO148" s="216"/>
      <c r="BJP148" s="216"/>
      <c r="BJQ148" s="216"/>
      <c r="BJR148" s="216"/>
      <c r="BJS148" s="216"/>
      <c r="BJT148" s="216"/>
      <c r="BJU148" s="216"/>
      <c r="BJV148" s="216"/>
      <c r="BJW148" s="216"/>
      <c r="BJX148" s="216"/>
      <c r="BJY148" s="216"/>
      <c r="BJZ148" s="216"/>
      <c r="BKA148" s="216"/>
      <c r="BKB148" s="216"/>
      <c r="BKC148" s="216"/>
      <c r="BKD148" s="216"/>
      <c r="BKE148" s="216"/>
      <c r="BKF148" s="216"/>
      <c r="BKG148" s="216"/>
      <c r="BKH148" s="216"/>
      <c r="BKI148" s="216"/>
      <c r="BKJ148" s="216"/>
      <c r="BKK148" s="216"/>
      <c r="BKL148" s="216"/>
      <c r="BKM148" s="216"/>
      <c r="BKN148" s="216"/>
      <c r="BKO148" s="216"/>
      <c r="BKP148" s="216"/>
      <c r="BKQ148" s="216"/>
      <c r="BKR148" s="216"/>
      <c r="BKS148" s="216"/>
      <c r="BKT148" s="216"/>
      <c r="BKU148" s="216"/>
      <c r="BKV148" s="216"/>
      <c r="BKW148" s="216"/>
      <c r="BKX148" s="216"/>
      <c r="BKY148" s="216"/>
      <c r="BKZ148" s="216"/>
      <c r="BLA148" s="216"/>
      <c r="BLB148" s="216"/>
      <c r="BLC148" s="216"/>
      <c r="BLD148" s="216"/>
      <c r="BLE148" s="216"/>
      <c r="BLF148" s="216"/>
      <c r="BLG148" s="216"/>
      <c r="BLH148" s="216"/>
      <c r="BLI148" s="216"/>
      <c r="BLJ148" s="216"/>
      <c r="BLK148" s="216"/>
      <c r="BLL148" s="216"/>
      <c r="BLM148" s="216"/>
      <c r="BLN148" s="216"/>
      <c r="BLO148" s="216"/>
      <c r="BLP148" s="216"/>
      <c r="BLQ148" s="216"/>
      <c r="BLR148" s="216"/>
      <c r="BLS148" s="216"/>
      <c r="BLT148" s="216"/>
      <c r="BLU148" s="216"/>
      <c r="BLV148" s="216"/>
      <c r="BLW148" s="216"/>
      <c r="BLX148" s="216"/>
      <c r="BLY148" s="216"/>
      <c r="BLZ148" s="216"/>
      <c r="BMA148" s="216"/>
      <c r="BMB148" s="216"/>
      <c r="BMC148" s="216"/>
      <c r="BMD148" s="216"/>
      <c r="BME148" s="216"/>
      <c r="BMF148" s="216"/>
      <c r="BMG148" s="216"/>
      <c r="BMH148" s="216"/>
      <c r="BMI148" s="216"/>
      <c r="BMJ148" s="216"/>
      <c r="BMK148" s="216"/>
      <c r="BML148" s="216"/>
      <c r="BMM148" s="216"/>
      <c r="BMN148" s="216"/>
      <c r="BMO148" s="216"/>
      <c r="BMP148" s="216"/>
      <c r="BMQ148" s="216"/>
      <c r="BMR148" s="216"/>
      <c r="BMS148" s="216"/>
      <c r="BMT148" s="216"/>
      <c r="BMU148" s="216"/>
      <c r="BMV148" s="216"/>
      <c r="BMW148" s="216"/>
      <c r="BMX148" s="216"/>
      <c r="BMY148" s="216"/>
      <c r="BMZ148" s="216"/>
      <c r="BNA148" s="216"/>
      <c r="BNB148" s="216"/>
      <c r="BNC148" s="216"/>
      <c r="BND148" s="216"/>
      <c r="BNE148" s="216"/>
      <c r="BNF148" s="216"/>
      <c r="BNG148" s="216"/>
      <c r="BNH148" s="216"/>
      <c r="BNI148" s="216"/>
      <c r="BNJ148" s="216"/>
      <c r="BNK148" s="216"/>
      <c r="BNL148" s="216"/>
      <c r="BNM148" s="216"/>
      <c r="BNN148" s="216"/>
      <c r="BNO148" s="216"/>
      <c r="BNP148" s="216"/>
      <c r="BNQ148" s="216"/>
      <c r="BNR148" s="216"/>
      <c r="BNS148" s="216"/>
      <c r="BNT148" s="216"/>
      <c r="BNU148" s="216"/>
      <c r="BNV148" s="216"/>
      <c r="BNW148" s="216"/>
      <c r="BNX148" s="216"/>
      <c r="BNY148" s="216"/>
      <c r="BNZ148" s="216"/>
      <c r="BOA148" s="216"/>
      <c r="BOB148" s="216"/>
      <c r="BOC148" s="216"/>
      <c r="BOD148" s="216"/>
      <c r="BOE148" s="216"/>
      <c r="BOF148" s="216"/>
      <c r="BOG148" s="216"/>
      <c r="BOH148" s="216"/>
      <c r="BOI148" s="216"/>
      <c r="BOJ148" s="216"/>
      <c r="BOK148" s="216"/>
      <c r="BOL148" s="216"/>
      <c r="BOM148" s="216"/>
      <c r="BON148" s="216"/>
      <c r="BOO148" s="216"/>
      <c r="BOP148" s="216"/>
      <c r="BOQ148" s="216"/>
      <c r="BOR148" s="216"/>
      <c r="BOS148" s="216"/>
      <c r="BOT148" s="216"/>
      <c r="BOU148" s="216"/>
      <c r="BOV148" s="216"/>
      <c r="BOW148" s="216"/>
      <c r="BOX148" s="216"/>
      <c r="BOY148" s="216"/>
      <c r="BOZ148" s="216"/>
      <c r="BPA148" s="216"/>
      <c r="BPB148" s="216"/>
      <c r="BPC148" s="216"/>
      <c r="BPD148" s="216"/>
      <c r="BPE148" s="216"/>
      <c r="BPF148" s="216"/>
      <c r="BPG148" s="216"/>
      <c r="BPH148" s="216"/>
      <c r="BPI148" s="216"/>
      <c r="BPJ148" s="216"/>
      <c r="BPK148" s="216"/>
      <c r="BPL148" s="216"/>
      <c r="BPM148" s="216"/>
      <c r="BPN148" s="216"/>
      <c r="BPO148" s="216"/>
      <c r="BPP148" s="216"/>
      <c r="BPQ148" s="216"/>
      <c r="BPR148" s="216"/>
      <c r="BPS148" s="216"/>
      <c r="BPT148" s="216"/>
      <c r="BPU148" s="216"/>
      <c r="BPV148" s="216"/>
      <c r="BPW148" s="216"/>
      <c r="BPX148" s="216"/>
      <c r="BPY148" s="216"/>
      <c r="BPZ148" s="216"/>
      <c r="BQA148" s="216"/>
      <c r="BQB148" s="216"/>
      <c r="BQC148" s="216"/>
      <c r="BQD148" s="216"/>
      <c r="BQE148" s="216"/>
      <c r="BQF148" s="216"/>
      <c r="BQG148" s="216"/>
      <c r="BQH148" s="216"/>
      <c r="BQI148" s="216"/>
      <c r="BQJ148" s="216"/>
      <c r="BQK148" s="216"/>
      <c r="BQL148" s="216"/>
      <c r="BQM148" s="216"/>
      <c r="BQN148" s="216"/>
      <c r="BQO148" s="216"/>
      <c r="BQP148" s="216"/>
      <c r="BQQ148" s="216"/>
      <c r="BQR148" s="216"/>
      <c r="BQS148" s="216"/>
      <c r="BQT148" s="216"/>
      <c r="BQU148" s="216"/>
      <c r="BQV148" s="216"/>
      <c r="BQW148" s="216"/>
      <c r="BQX148" s="216"/>
      <c r="BQY148" s="216"/>
      <c r="BQZ148" s="216"/>
      <c r="BRA148" s="216"/>
      <c r="BRB148" s="216"/>
      <c r="BRC148" s="216"/>
      <c r="BRD148" s="216"/>
      <c r="BRE148" s="216"/>
      <c r="BRF148" s="216"/>
      <c r="BRG148" s="216"/>
      <c r="BRH148" s="216"/>
      <c r="BRI148" s="216"/>
      <c r="BRJ148" s="216"/>
      <c r="BRK148" s="216"/>
      <c r="BRL148" s="216"/>
      <c r="BRM148" s="216"/>
      <c r="BRN148" s="216"/>
      <c r="BRO148" s="216"/>
      <c r="BRP148" s="216"/>
      <c r="BRQ148" s="216"/>
      <c r="BRR148" s="216"/>
      <c r="BRS148" s="216"/>
      <c r="BRT148" s="216"/>
      <c r="BRU148" s="216"/>
      <c r="BRV148" s="216"/>
      <c r="BRW148" s="216"/>
      <c r="BRX148" s="216"/>
      <c r="BRY148" s="216"/>
      <c r="BRZ148" s="216"/>
      <c r="BSA148" s="216"/>
      <c r="BSB148" s="216"/>
      <c r="BSC148" s="216"/>
      <c r="BSD148" s="216"/>
      <c r="BSE148" s="216"/>
      <c r="BSF148" s="216"/>
      <c r="BSG148" s="216"/>
      <c r="BSH148" s="216"/>
      <c r="BSI148" s="216"/>
      <c r="BSJ148" s="216"/>
      <c r="BSK148" s="216"/>
      <c r="BSL148" s="216"/>
      <c r="BSM148" s="216"/>
      <c r="BSN148" s="216"/>
      <c r="BSO148" s="216"/>
      <c r="BSP148" s="216"/>
      <c r="BSQ148" s="216"/>
      <c r="BSR148" s="216"/>
      <c r="BSS148" s="216"/>
      <c r="BST148" s="216"/>
      <c r="BSU148" s="216"/>
      <c r="BSV148" s="216"/>
      <c r="BSW148" s="216"/>
      <c r="BSX148" s="216"/>
      <c r="BSY148" s="216"/>
      <c r="BSZ148" s="216"/>
      <c r="BTA148" s="216"/>
      <c r="BTB148" s="216"/>
      <c r="BTC148" s="216"/>
      <c r="BTD148" s="216"/>
      <c r="BTE148" s="216"/>
      <c r="BTF148" s="216"/>
      <c r="BTG148" s="216"/>
      <c r="BTH148" s="216"/>
      <c r="BTI148" s="216"/>
      <c r="BTJ148" s="216"/>
      <c r="BTK148" s="216"/>
      <c r="BTL148" s="216"/>
      <c r="BTM148" s="216"/>
      <c r="BTN148" s="216"/>
      <c r="BTO148" s="216"/>
      <c r="BTP148" s="216"/>
      <c r="BTQ148" s="216"/>
      <c r="BTR148" s="216"/>
      <c r="BTS148" s="216"/>
      <c r="BTT148" s="216"/>
      <c r="BTU148" s="216"/>
      <c r="BTV148" s="216"/>
      <c r="BTW148" s="216"/>
      <c r="BTX148" s="216"/>
      <c r="BTY148" s="216"/>
      <c r="BTZ148" s="216"/>
      <c r="BUA148" s="216"/>
      <c r="BUB148" s="216"/>
      <c r="BUC148" s="216"/>
      <c r="BUD148" s="216"/>
      <c r="BUE148" s="216"/>
      <c r="BUF148" s="216"/>
      <c r="BUG148" s="216"/>
      <c r="BUH148" s="216"/>
      <c r="BUI148" s="216"/>
      <c r="BUJ148" s="216"/>
      <c r="BUK148" s="216"/>
      <c r="BUL148" s="216"/>
      <c r="BUM148" s="216"/>
      <c r="BUN148" s="216"/>
      <c r="BUO148" s="216"/>
      <c r="BUP148" s="216"/>
      <c r="BUQ148" s="216"/>
      <c r="BUR148" s="216"/>
      <c r="BUS148" s="216"/>
      <c r="BUT148" s="216"/>
      <c r="BUU148" s="216"/>
      <c r="BUV148" s="216"/>
      <c r="BUW148" s="216"/>
      <c r="BUX148" s="216"/>
      <c r="BUY148" s="216"/>
      <c r="BUZ148" s="216"/>
      <c r="BVA148" s="216"/>
      <c r="BVB148" s="216"/>
      <c r="BVC148" s="216"/>
      <c r="BVD148" s="216"/>
      <c r="BVE148" s="216"/>
      <c r="BVF148" s="216"/>
      <c r="BVG148" s="216"/>
      <c r="BVH148" s="216"/>
      <c r="BVI148" s="216"/>
      <c r="BVJ148" s="216"/>
      <c r="BVK148" s="216"/>
      <c r="BVL148" s="216"/>
      <c r="BVM148" s="216"/>
      <c r="BVN148" s="216"/>
      <c r="BVO148" s="216"/>
      <c r="BVP148" s="216"/>
      <c r="BVQ148" s="216"/>
      <c r="BVR148" s="216"/>
      <c r="BVS148" s="216"/>
      <c r="BVT148" s="216"/>
      <c r="BVU148" s="216"/>
      <c r="BVV148" s="216"/>
      <c r="BVW148" s="216"/>
      <c r="BVX148" s="216"/>
      <c r="BVY148" s="216"/>
      <c r="BVZ148" s="216"/>
      <c r="BWA148" s="216"/>
      <c r="BWB148" s="216"/>
      <c r="BWC148" s="216"/>
      <c r="BWD148" s="216"/>
      <c r="BWE148" s="216"/>
      <c r="BWF148" s="216"/>
      <c r="BWG148" s="216"/>
      <c r="BWH148" s="216"/>
      <c r="BWI148" s="216"/>
      <c r="BWJ148" s="216"/>
      <c r="BWK148" s="216"/>
      <c r="BWL148" s="216"/>
      <c r="BWM148" s="216"/>
      <c r="BWN148" s="216"/>
      <c r="BWO148" s="216"/>
      <c r="BWP148" s="216"/>
      <c r="BWQ148" s="216"/>
      <c r="BWR148" s="216"/>
      <c r="BWS148" s="216"/>
      <c r="BWT148" s="216"/>
      <c r="BWU148" s="216"/>
      <c r="BWV148" s="216"/>
      <c r="BWW148" s="216"/>
      <c r="BWX148" s="216"/>
      <c r="BWY148" s="216"/>
      <c r="BWZ148" s="216"/>
      <c r="BXA148" s="216"/>
      <c r="BXB148" s="216"/>
      <c r="BXC148" s="216"/>
      <c r="BXD148" s="216"/>
      <c r="BXE148" s="216"/>
      <c r="BXF148" s="216"/>
      <c r="BXG148" s="216"/>
      <c r="BXH148" s="216"/>
      <c r="BXI148" s="216"/>
      <c r="BXJ148" s="216"/>
      <c r="BXK148" s="216"/>
      <c r="BXL148" s="216"/>
      <c r="BXM148" s="216"/>
      <c r="BXN148" s="216"/>
      <c r="BXO148" s="216"/>
      <c r="BXP148" s="216"/>
      <c r="BXQ148" s="216"/>
      <c r="BXR148" s="216"/>
      <c r="BXS148" s="216"/>
      <c r="BXT148" s="216"/>
      <c r="BXU148" s="216"/>
      <c r="BXV148" s="216"/>
      <c r="BXW148" s="216"/>
      <c r="BXX148" s="216"/>
      <c r="BXY148" s="216"/>
      <c r="BXZ148" s="216"/>
      <c r="BYA148" s="216"/>
      <c r="BYB148" s="216"/>
      <c r="BYC148" s="216"/>
      <c r="BYD148" s="216"/>
      <c r="BYE148" s="216"/>
      <c r="BYF148" s="216"/>
      <c r="BYG148" s="216"/>
      <c r="BYH148" s="216"/>
      <c r="BYI148" s="216"/>
      <c r="BYJ148" s="216"/>
      <c r="BYK148" s="216"/>
      <c r="BYL148" s="216"/>
      <c r="BYM148" s="216"/>
      <c r="BYN148" s="216"/>
      <c r="BYO148" s="216"/>
      <c r="BYP148" s="216"/>
      <c r="BYQ148" s="216"/>
      <c r="BYR148" s="216"/>
      <c r="BYS148" s="216"/>
      <c r="BYT148" s="216"/>
      <c r="BYU148" s="216"/>
      <c r="BYV148" s="216"/>
      <c r="BYW148" s="216"/>
      <c r="BYX148" s="216"/>
      <c r="BYY148" s="216"/>
      <c r="BYZ148" s="216"/>
      <c r="BZA148" s="216"/>
      <c r="BZB148" s="216"/>
      <c r="BZC148" s="216"/>
      <c r="BZD148" s="216"/>
      <c r="BZE148" s="216"/>
      <c r="BZF148" s="216"/>
      <c r="BZG148" s="216"/>
      <c r="BZH148" s="216"/>
      <c r="BZI148" s="216"/>
      <c r="BZJ148" s="216"/>
      <c r="BZK148" s="216"/>
      <c r="BZL148" s="216"/>
      <c r="BZM148" s="216"/>
      <c r="BZN148" s="216"/>
      <c r="BZO148" s="216"/>
      <c r="BZP148" s="216"/>
      <c r="BZQ148" s="216"/>
      <c r="BZR148" s="216"/>
      <c r="BZS148" s="216"/>
      <c r="BZT148" s="216"/>
      <c r="BZU148" s="216"/>
      <c r="BZV148" s="216"/>
      <c r="BZW148" s="216"/>
      <c r="BZX148" s="216"/>
      <c r="BZY148" s="216"/>
      <c r="BZZ148" s="216"/>
      <c r="CAA148" s="216"/>
      <c r="CAB148" s="216"/>
      <c r="CAC148" s="216"/>
      <c r="CAD148" s="216"/>
      <c r="CAE148" s="216"/>
      <c r="CAF148" s="216"/>
      <c r="CAG148" s="216"/>
      <c r="CAH148" s="216"/>
      <c r="CAI148" s="216"/>
      <c r="CAJ148" s="216"/>
      <c r="CAK148" s="216"/>
      <c r="CAL148" s="216"/>
      <c r="CAM148" s="216"/>
      <c r="CAN148" s="216"/>
      <c r="CAO148" s="216"/>
      <c r="CAP148" s="216"/>
      <c r="CAQ148" s="216"/>
      <c r="CAR148" s="216"/>
      <c r="CAS148" s="216"/>
      <c r="CAT148" s="216"/>
      <c r="CAU148" s="216"/>
      <c r="CAV148" s="216"/>
      <c r="CAW148" s="216"/>
      <c r="CAX148" s="216"/>
      <c r="CAY148" s="216"/>
      <c r="CAZ148" s="216"/>
      <c r="CBA148" s="216"/>
      <c r="CBB148" s="216"/>
      <c r="CBC148" s="216"/>
      <c r="CBD148" s="216"/>
      <c r="CBE148" s="216"/>
      <c r="CBF148" s="216"/>
      <c r="CBG148" s="216"/>
      <c r="CBH148" s="216"/>
      <c r="CBI148" s="216"/>
      <c r="CBJ148" s="216"/>
      <c r="CBK148" s="216"/>
      <c r="CBL148" s="216"/>
      <c r="CBM148" s="216"/>
      <c r="CBN148" s="216"/>
      <c r="CBO148" s="216"/>
      <c r="CBP148" s="216"/>
      <c r="CBQ148" s="216"/>
      <c r="CBR148" s="216"/>
      <c r="CBS148" s="216"/>
      <c r="CBT148" s="216"/>
      <c r="CBU148" s="216"/>
      <c r="CBV148" s="216"/>
      <c r="CBW148" s="216"/>
      <c r="CBX148" s="216"/>
      <c r="CBY148" s="216"/>
      <c r="CBZ148" s="216"/>
      <c r="CCA148" s="216"/>
      <c r="CCB148" s="216"/>
      <c r="CCC148" s="216"/>
      <c r="CCD148" s="216"/>
      <c r="CCE148" s="216"/>
      <c r="CCF148" s="216"/>
      <c r="CCG148" s="216"/>
      <c r="CCH148" s="216"/>
      <c r="CCI148" s="216"/>
      <c r="CCJ148" s="216"/>
      <c r="CCK148" s="216"/>
      <c r="CCL148" s="216"/>
      <c r="CCM148" s="216"/>
      <c r="CCN148" s="216"/>
      <c r="CCO148" s="216"/>
      <c r="CCP148" s="216"/>
      <c r="CCQ148" s="216"/>
      <c r="CCR148" s="216"/>
      <c r="CCS148" s="216"/>
      <c r="CCT148" s="216"/>
      <c r="CCU148" s="216"/>
      <c r="CCV148" s="216"/>
      <c r="CCW148" s="216"/>
      <c r="CCX148" s="216"/>
      <c r="CCY148" s="216"/>
      <c r="CCZ148" s="216"/>
      <c r="CDA148" s="216"/>
      <c r="CDB148" s="216"/>
      <c r="CDC148" s="216"/>
      <c r="CDD148" s="216"/>
      <c r="CDE148" s="216"/>
      <c r="CDF148" s="216"/>
      <c r="CDG148" s="216"/>
      <c r="CDH148" s="216"/>
      <c r="CDI148" s="216"/>
      <c r="CDJ148" s="216"/>
      <c r="CDK148" s="216"/>
      <c r="CDL148" s="216"/>
      <c r="CDM148" s="216"/>
      <c r="CDN148" s="216"/>
      <c r="CDO148" s="216"/>
      <c r="CDP148" s="216"/>
      <c r="CDQ148" s="216"/>
      <c r="CDR148" s="216"/>
      <c r="CDS148" s="216"/>
      <c r="CDT148" s="216"/>
      <c r="CDU148" s="216"/>
      <c r="CDV148" s="216"/>
      <c r="CDW148" s="216"/>
      <c r="CDX148" s="216"/>
      <c r="CDY148" s="216"/>
      <c r="CDZ148" s="216"/>
      <c r="CEA148" s="216"/>
      <c r="CEB148" s="216"/>
      <c r="CEC148" s="216"/>
      <c r="CED148" s="216"/>
      <c r="CEE148" s="216"/>
      <c r="CEF148" s="216"/>
      <c r="CEG148" s="216"/>
      <c r="CEH148" s="216"/>
      <c r="CEI148" s="216"/>
      <c r="CEJ148" s="216"/>
      <c r="CEK148" s="216"/>
      <c r="CEL148" s="216"/>
      <c r="CEM148" s="216"/>
      <c r="CEN148" s="216"/>
      <c r="CEO148" s="216"/>
      <c r="CEP148" s="216"/>
      <c r="CEQ148" s="216"/>
      <c r="CER148" s="216"/>
      <c r="CES148" s="216"/>
      <c r="CET148" s="216"/>
      <c r="CEU148" s="216"/>
      <c r="CEV148" s="216"/>
      <c r="CEW148" s="216"/>
      <c r="CEX148" s="216"/>
      <c r="CEY148" s="216"/>
      <c r="CEZ148" s="216"/>
      <c r="CFA148" s="216"/>
      <c r="CFB148" s="216"/>
      <c r="CFC148" s="216"/>
      <c r="CFD148" s="216"/>
      <c r="CFE148" s="216"/>
      <c r="CFF148" s="216"/>
      <c r="CFG148" s="216"/>
      <c r="CFH148" s="216"/>
      <c r="CFI148" s="216"/>
      <c r="CFJ148" s="216"/>
      <c r="CFK148" s="216"/>
      <c r="CFL148" s="216"/>
      <c r="CFM148" s="216"/>
      <c r="CFN148" s="216"/>
      <c r="CFO148" s="216"/>
      <c r="CFP148" s="216"/>
      <c r="CFQ148" s="216"/>
      <c r="CFR148" s="216"/>
      <c r="CFS148" s="216"/>
      <c r="CFT148" s="216"/>
      <c r="CFU148" s="216"/>
      <c r="CFV148" s="216"/>
      <c r="CFW148" s="216"/>
      <c r="CFX148" s="216"/>
      <c r="CFY148" s="216"/>
      <c r="CFZ148" s="216"/>
      <c r="CGA148" s="216"/>
      <c r="CGB148" s="216"/>
      <c r="CGC148" s="216"/>
      <c r="CGD148" s="216"/>
      <c r="CGE148" s="216"/>
      <c r="CGF148" s="216"/>
      <c r="CGG148" s="216"/>
      <c r="CGH148" s="216"/>
      <c r="CGI148" s="216"/>
      <c r="CGJ148" s="216"/>
      <c r="CGK148" s="216"/>
      <c r="CGL148" s="216"/>
      <c r="CGM148" s="216"/>
      <c r="CGN148" s="216"/>
      <c r="CGO148" s="216"/>
      <c r="CGP148" s="216"/>
      <c r="CGQ148" s="216"/>
      <c r="CGR148" s="216"/>
      <c r="CGS148" s="216"/>
      <c r="CGT148" s="216"/>
      <c r="CGU148" s="216"/>
      <c r="CGV148" s="216"/>
      <c r="CGW148" s="216"/>
      <c r="CGX148" s="216"/>
      <c r="CGY148" s="216"/>
      <c r="CGZ148" s="216"/>
      <c r="CHA148" s="216"/>
      <c r="CHB148" s="216"/>
      <c r="CHC148" s="216"/>
      <c r="CHD148" s="216"/>
      <c r="CHE148" s="216"/>
      <c r="CHF148" s="216"/>
      <c r="CHG148" s="216"/>
      <c r="CHH148" s="216"/>
      <c r="CHI148" s="216"/>
      <c r="CHJ148" s="216"/>
      <c r="CHK148" s="216"/>
      <c r="CHL148" s="216"/>
      <c r="CHM148" s="216"/>
      <c r="CHN148" s="216"/>
      <c r="CHO148" s="216"/>
      <c r="CHP148" s="216"/>
      <c r="CHQ148" s="216"/>
      <c r="CHR148" s="216"/>
      <c r="CHS148" s="216"/>
      <c r="CHT148" s="216"/>
      <c r="CHU148" s="216"/>
      <c r="CHV148" s="216"/>
      <c r="CHW148" s="216"/>
      <c r="CHX148" s="216"/>
      <c r="CHY148" s="216"/>
      <c r="CHZ148" s="216"/>
      <c r="CIA148" s="216"/>
      <c r="CIB148" s="216"/>
      <c r="CIC148" s="216"/>
      <c r="CID148" s="216"/>
      <c r="CIE148" s="216"/>
      <c r="CIF148" s="216"/>
      <c r="CIG148" s="216"/>
      <c r="CIH148" s="216"/>
      <c r="CII148" s="216"/>
      <c r="CIJ148" s="216"/>
      <c r="CIK148" s="216"/>
      <c r="CIL148" s="216"/>
      <c r="CIM148" s="216"/>
      <c r="CIN148" s="216"/>
      <c r="CIO148" s="216"/>
      <c r="CIP148" s="216"/>
      <c r="CIQ148" s="216"/>
      <c r="CIR148" s="216"/>
      <c r="CIS148" s="216"/>
      <c r="CIT148" s="216"/>
      <c r="CIU148" s="216"/>
      <c r="CIV148" s="216"/>
      <c r="CIW148" s="216"/>
      <c r="CIX148" s="216"/>
      <c r="CIY148" s="216"/>
      <c r="CIZ148" s="216"/>
      <c r="CJA148" s="216"/>
      <c r="CJB148" s="216"/>
      <c r="CJC148" s="216"/>
      <c r="CJD148" s="216"/>
      <c r="CJE148" s="216"/>
      <c r="CJF148" s="216"/>
      <c r="CJG148" s="216"/>
      <c r="CJH148" s="216"/>
      <c r="CJI148" s="216"/>
      <c r="CJJ148" s="216"/>
      <c r="CJK148" s="216"/>
      <c r="CJL148" s="216"/>
      <c r="CJM148" s="216"/>
      <c r="CJN148" s="216"/>
      <c r="CJO148" s="216"/>
      <c r="CJP148" s="216"/>
      <c r="CJQ148" s="216"/>
      <c r="CJR148" s="216"/>
      <c r="CJS148" s="216"/>
      <c r="CJT148" s="216"/>
      <c r="CJU148" s="216"/>
      <c r="CJV148" s="216"/>
      <c r="CJW148" s="216"/>
      <c r="CJX148" s="216"/>
      <c r="CJY148" s="216"/>
      <c r="CJZ148" s="216"/>
      <c r="CKA148" s="216"/>
      <c r="CKB148" s="216"/>
      <c r="CKC148" s="216"/>
      <c r="CKD148" s="216"/>
      <c r="CKE148" s="216"/>
      <c r="CKF148" s="216"/>
      <c r="CKG148" s="216"/>
      <c r="CKH148" s="216"/>
      <c r="CKI148" s="216"/>
      <c r="CKJ148" s="216"/>
      <c r="CKK148" s="216"/>
      <c r="CKL148" s="216"/>
      <c r="CKM148" s="216"/>
      <c r="CKN148" s="216"/>
      <c r="CKO148" s="216"/>
      <c r="CKP148" s="216"/>
      <c r="CKQ148" s="216"/>
      <c r="CKR148" s="216"/>
      <c r="CKS148" s="216"/>
      <c r="CKT148" s="216"/>
      <c r="CKU148" s="216"/>
      <c r="CKV148" s="216"/>
      <c r="CKW148" s="216"/>
      <c r="CKX148" s="216"/>
      <c r="CKY148" s="216"/>
      <c r="CKZ148" s="216"/>
      <c r="CLA148" s="216"/>
      <c r="CLB148" s="216"/>
      <c r="CLC148" s="216"/>
      <c r="CLD148" s="216"/>
      <c r="CLE148" s="216"/>
      <c r="CLF148" s="216"/>
      <c r="CLG148" s="216"/>
      <c r="CLH148" s="216"/>
      <c r="CLI148" s="216"/>
      <c r="CLJ148" s="216"/>
      <c r="CLK148" s="216"/>
      <c r="CLL148" s="216"/>
      <c r="CLM148" s="216"/>
      <c r="CLN148" s="216"/>
      <c r="CLO148" s="216"/>
      <c r="CLP148" s="216"/>
      <c r="CLQ148" s="216"/>
      <c r="CLR148" s="216"/>
      <c r="CLS148" s="216"/>
      <c r="CLT148" s="216"/>
      <c r="CLU148" s="216"/>
      <c r="CLV148" s="216"/>
      <c r="CLW148" s="216"/>
      <c r="CLX148" s="216"/>
      <c r="CLY148" s="216"/>
      <c r="CLZ148" s="216"/>
      <c r="CMA148" s="216"/>
      <c r="CMB148" s="216"/>
      <c r="CMC148" s="216"/>
      <c r="CMD148" s="216"/>
      <c r="CME148" s="216"/>
      <c r="CMF148" s="216"/>
      <c r="CMG148" s="216"/>
      <c r="CMH148" s="216"/>
      <c r="CMI148" s="216"/>
      <c r="CMJ148" s="216"/>
      <c r="CMK148" s="216"/>
      <c r="CML148" s="216"/>
      <c r="CMM148" s="216"/>
      <c r="CMN148" s="216"/>
      <c r="CMO148" s="216"/>
      <c r="CMP148" s="216"/>
      <c r="CMQ148" s="216"/>
      <c r="CMR148" s="216"/>
      <c r="CMS148" s="216"/>
      <c r="CMT148" s="216"/>
      <c r="CMU148" s="216"/>
      <c r="CMV148" s="216"/>
      <c r="CMW148" s="216"/>
      <c r="CMX148" s="216"/>
      <c r="CMY148" s="216"/>
      <c r="CMZ148" s="216"/>
      <c r="CNA148" s="216"/>
      <c r="CNB148" s="216"/>
      <c r="CNC148" s="216"/>
      <c r="CND148" s="216"/>
      <c r="CNE148" s="216"/>
      <c r="CNF148" s="216"/>
      <c r="CNG148" s="216"/>
      <c r="CNH148" s="216"/>
      <c r="CNI148" s="216"/>
      <c r="CNJ148" s="216"/>
      <c r="CNK148" s="216"/>
      <c r="CNL148" s="216"/>
      <c r="CNM148" s="216"/>
      <c r="CNN148" s="216"/>
      <c r="CNO148" s="216"/>
      <c r="CNP148" s="216"/>
      <c r="CNQ148" s="216"/>
      <c r="CNR148" s="216"/>
      <c r="CNS148" s="216"/>
      <c r="CNT148" s="216"/>
      <c r="CNU148" s="216"/>
      <c r="CNV148" s="216"/>
      <c r="CNW148" s="216"/>
      <c r="CNX148" s="216"/>
      <c r="CNY148" s="216"/>
      <c r="CNZ148" s="216"/>
      <c r="COA148" s="216"/>
      <c r="COB148" s="216"/>
      <c r="COC148" s="216"/>
      <c r="COD148" s="216"/>
      <c r="COE148" s="216"/>
      <c r="COF148" s="216"/>
      <c r="COG148" s="216"/>
      <c r="COH148" s="216"/>
      <c r="COI148" s="216"/>
      <c r="COJ148" s="216"/>
      <c r="COK148" s="216"/>
      <c r="COL148" s="216"/>
      <c r="COM148" s="216"/>
      <c r="CON148" s="216"/>
      <c r="COO148" s="216"/>
      <c r="COP148" s="216"/>
      <c r="COQ148" s="216"/>
      <c r="COR148" s="216"/>
      <c r="COS148" s="216"/>
      <c r="COT148" s="216"/>
      <c r="COU148" s="216"/>
      <c r="COV148" s="216"/>
      <c r="COW148" s="216"/>
      <c r="COX148" s="216"/>
      <c r="COY148" s="216"/>
      <c r="COZ148" s="216"/>
      <c r="CPA148" s="216"/>
      <c r="CPB148" s="216"/>
      <c r="CPC148" s="216"/>
      <c r="CPD148" s="216"/>
      <c r="CPE148" s="216"/>
      <c r="CPF148" s="216"/>
      <c r="CPG148" s="216"/>
      <c r="CPH148" s="216"/>
      <c r="CPI148" s="216"/>
      <c r="CPJ148" s="216"/>
      <c r="CPK148" s="216"/>
      <c r="CPL148" s="216"/>
      <c r="CPM148" s="216"/>
      <c r="CPN148" s="216"/>
      <c r="CPO148" s="216"/>
      <c r="CPP148" s="216"/>
      <c r="CPQ148" s="216"/>
      <c r="CPR148" s="216"/>
      <c r="CPS148" s="216"/>
      <c r="CPT148" s="216"/>
      <c r="CPU148" s="216"/>
      <c r="CPV148" s="216"/>
      <c r="CPW148" s="216"/>
      <c r="CPX148" s="216"/>
      <c r="CPY148" s="216"/>
      <c r="CPZ148" s="216"/>
      <c r="CQA148" s="216"/>
      <c r="CQB148" s="216"/>
      <c r="CQC148" s="216"/>
      <c r="CQD148" s="216"/>
      <c r="CQE148" s="216"/>
      <c r="CQF148" s="216"/>
      <c r="CQG148" s="216"/>
      <c r="CQH148" s="216"/>
      <c r="CQI148" s="216"/>
      <c r="CQJ148" s="216"/>
      <c r="CQK148" s="216"/>
      <c r="CQL148" s="216"/>
      <c r="CQM148" s="216"/>
      <c r="CQN148" s="216"/>
      <c r="CQO148" s="216"/>
      <c r="CQP148" s="216"/>
      <c r="CQQ148" s="216"/>
      <c r="CQR148" s="216"/>
      <c r="CQS148" s="216"/>
      <c r="CQT148" s="216"/>
      <c r="CQU148" s="216"/>
      <c r="CQV148" s="216"/>
      <c r="CQW148" s="216"/>
      <c r="CQX148" s="216"/>
      <c r="CQY148" s="216"/>
      <c r="CQZ148" s="216"/>
      <c r="CRA148" s="216"/>
      <c r="CRB148" s="216"/>
      <c r="CRC148" s="216"/>
      <c r="CRD148" s="216"/>
      <c r="CRE148" s="216"/>
      <c r="CRF148" s="216"/>
      <c r="CRG148" s="216"/>
      <c r="CRH148" s="216"/>
      <c r="CRI148" s="216"/>
      <c r="CRJ148" s="216"/>
      <c r="CRK148" s="216"/>
      <c r="CRL148" s="216"/>
      <c r="CRM148" s="216"/>
      <c r="CRN148" s="216"/>
      <c r="CRO148" s="216"/>
      <c r="CRP148" s="216"/>
      <c r="CRQ148" s="216"/>
      <c r="CRR148" s="216"/>
      <c r="CRS148" s="216"/>
      <c r="CRT148" s="216"/>
      <c r="CRU148" s="216"/>
      <c r="CRV148" s="216"/>
      <c r="CRW148" s="216"/>
      <c r="CRX148" s="216"/>
      <c r="CRY148" s="216"/>
      <c r="CRZ148" s="216"/>
      <c r="CSA148" s="216"/>
      <c r="CSB148" s="216"/>
      <c r="CSC148" s="216"/>
      <c r="CSD148" s="216"/>
      <c r="CSE148" s="216"/>
      <c r="CSF148" s="216"/>
      <c r="CSG148" s="216"/>
      <c r="CSH148" s="216"/>
      <c r="CSI148" s="216"/>
      <c r="CSJ148" s="216"/>
      <c r="CSK148" s="216"/>
      <c r="CSL148" s="216"/>
      <c r="CSM148" s="216"/>
      <c r="CSN148" s="216"/>
      <c r="CSO148" s="216"/>
      <c r="CSP148" s="216"/>
      <c r="CSQ148" s="216"/>
      <c r="CSR148" s="216"/>
      <c r="CSS148" s="216"/>
      <c r="CST148" s="216"/>
      <c r="CSU148" s="216"/>
      <c r="CSV148" s="216"/>
      <c r="CSW148" s="216"/>
      <c r="CSX148" s="216"/>
      <c r="CSY148" s="216"/>
      <c r="CSZ148" s="216"/>
      <c r="CTA148" s="216"/>
      <c r="CTB148" s="216"/>
      <c r="CTC148" s="216"/>
      <c r="CTD148" s="216"/>
      <c r="CTE148" s="216"/>
      <c r="CTF148" s="216"/>
      <c r="CTG148" s="216"/>
      <c r="CTH148" s="216"/>
      <c r="CTI148" s="216"/>
      <c r="CTJ148" s="216"/>
      <c r="CTK148" s="216"/>
      <c r="CTL148" s="216"/>
      <c r="CTM148" s="216"/>
      <c r="CTN148" s="216"/>
      <c r="CTO148" s="216"/>
      <c r="CTP148" s="216"/>
      <c r="CTQ148" s="216"/>
      <c r="CTR148" s="216"/>
      <c r="CTS148" s="216"/>
      <c r="CTT148" s="216"/>
      <c r="CTU148" s="216"/>
      <c r="CTV148" s="216"/>
      <c r="CTW148" s="216"/>
      <c r="CTX148" s="216"/>
      <c r="CTY148" s="216"/>
      <c r="CTZ148" s="216"/>
      <c r="CUA148" s="216"/>
      <c r="CUB148" s="216"/>
      <c r="CUC148" s="216"/>
      <c r="CUD148" s="216"/>
      <c r="CUE148" s="216"/>
      <c r="CUF148" s="216"/>
      <c r="CUG148" s="216"/>
      <c r="CUH148" s="216"/>
      <c r="CUI148" s="216"/>
      <c r="CUJ148" s="216"/>
      <c r="CUK148" s="216"/>
      <c r="CUL148" s="216"/>
      <c r="CUM148" s="216"/>
      <c r="CUN148" s="216"/>
      <c r="CUO148" s="216"/>
      <c r="CUP148" s="216"/>
      <c r="CUQ148" s="216"/>
      <c r="CUR148" s="216"/>
      <c r="CUS148" s="216"/>
      <c r="CUT148" s="216"/>
      <c r="CUU148" s="216"/>
      <c r="CUV148" s="216"/>
      <c r="CUW148" s="216"/>
      <c r="CUX148" s="216"/>
      <c r="CUY148" s="216"/>
      <c r="CUZ148" s="216"/>
      <c r="CVA148" s="216"/>
      <c r="CVB148" s="216"/>
      <c r="CVC148" s="216"/>
      <c r="CVD148" s="216"/>
      <c r="CVE148" s="216"/>
      <c r="CVF148" s="216"/>
      <c r="CVG148" s="216"/>
      <c r="CVH148" s="216"/>
      <c r="CVI148" s="216"/>
      <c r="CVJ148" s="216"/>
      <c r="CVK148" s="216"/>
      <c r="CVL148" s="216"/>
      <c r="CVM148" s="216"/>
      <c r="CVN148" s="216"/>
      <c r="CVO148" s="216"/>
      <c r="CVP148" s="216"/>
      <c r="CVQ148" s="216"/>
      <c r="CVR148" s="216"/>
      <c r="CVS148" s="216"/>
      <c r="CVT148" s="216"/>
      <c r="CVU148" s="216"/>
      <c r="CVV148" s="216"/>
      <c r="CVW148" s="216"/>
      <c r="CVX148" s="216"/>
      <c r="CVY148" s="216"/>
      <c r="CVZ148" s="216"/>
      <c r="CWA148" s="216"/>
      <c r="CWB148" s="216"/>
      <c r="CWC148" s="216"/>
      <c r="CWD148" s="216"/>
      <c r="CWE148" s="216"/>
      <c r="CWF148" s="216"/>
      <c r="CWG148" s="216"/>
      <c r="CWH148" s="216"/>
      <c r="CWI148" s="216"/>
      <c r="CWJ148" s="216"/>
      <c r="CWK148" s="216"/>
      <c r="CWL148" s="216"/>
      <c r="CWM148" s="216"/>
      <c r="CWN148" s="216"/>
      <c r="CWO148" s="216"/>
      <c r="CWP148" s="216"/>
      <c r="CWQ148" s="216"/>
      <c r="CWR148" s="216"/>
      <c r="CWS148" s="216"/>
      <c r="CWT148" s="216"/>
      <c r="CWU148" s="216"/>
      <c r="CWV148" s="216"/>
      <c r="CWW148" s="216"/>
      <c r="CWX148" s="216"/>
      <c r="CWY148" s="216"/>
      <c r="CWZ148" s="216"/>
      <c r="CXA148" s="216"/>
      <c r="CXB148" s="216"/>
      <c r="CXC148" s="216"/>
      <c r="CXD148" s="216"/>
      <c r="CXE148" s="216"/>
      <c r="CXF148" s="216"/>
      <c r="CXG148" s="216"/>
      <c r="CXH148" s="216"/>
      <c r="CXI148" s="216"/>
      <c r="CXJ148" s="216"/>
      <c r="CXK148" s="216"/>
      <c r="CXL148" s="216"/>
      <c r="CXM148" s="216"/>
      <c r="CXN148" s="216"/>
      <c r="CXO148" s="216"/>
      <c r="CXP148" s="216"/>
      <c r="CXQ148" s="216"/>
      <c r="CXR148" s="216"/>
      <c r="CXS148" s="216"/>
      <c r="CXT148" s="216"/>
      <c r="CXU148" s="216"/>
      <c r="CXV148" s="216"/>
      <c r="CXW148" s="216"/>
      <c r="CXX148" s="216"/>
      <c r="CXY148" s="216"/>
      <c r="CXZ148" s="216"/>
      <c r="CYA148" s="216"/>
      <c r="CYB148" s="216"/>
      <c r="CYC148" s="216"/>
      <c r="CYD148" s="216"/>
      <c r="CYE148" s="216"/>
      <c r="CYF148" s="216"/>
      <c r="CYG148" s="216"/>
      <c r="CYH148" s="216"/>
      <c r="CYI148" s="216"/>
      <c r="CYJ148" s="216"/>
      <c r="CYK148" s="216"/>
      <c r="CYL148" s="216"/>
      <c r="CYM148" s="216"/>
      <c r="CYN148" s="216"/>
      <c r="CYO148" s="216"/>
      <c r="CYP148" s="216"/>
      <c r="CYQ148" s="216"/>
      <c r="CYR148" s="216"/>
      <c r="CYS148" s="216"/>
      <c r="CYT148" s="216"/>
      <c r="CYU148" s="216"/>
      <c r="CYV148" s="216"/>
      <c r="CYW148" s="216"/>
      <c r="CYX148" s="216"/>
      <c r="CYY148" s="216"/>
      <c r="CYZ148" s="216"/>
      <c r="CZA148" s="216"/>
      <c r="CZB148" s="216"/>
      <c r="CZC148" s="216"/>
      <c r="CZD148" s="216"/>
      <c r="CZE148" s="216"/>
      <c r="CZF148" s="216"/>
      <c r="CZG148" s="216"/>
      <c r="CZH148" s="216"/>
      <c r="CZI148" s="216"/>
      <c r="CZJ148" s="216"/>
      <c r="CZK148" s="216"/>
      <c r="CZL148" s="216"/>
      <c r="CZM148" s="216"/>
      <c r="CZN148" s="216"/>
      <c r="CZO148" s="216"/>
      <c r="CZP148" s="216"/>
      <c r="CZQ148" s="216"/>
      <c r="CZR148" s="216"/>
      <c r="CZS148" s="216"/>
      <c r="CZT148" s="216"/>
      <c r="CZU148" s="216"/>
      <c r="CZV148" s="216"/>
      <c r="CZW148" s="216"/>
      <c r="CZX148" s="216"/>
      <c r="CZY148" s="216"/>
      <c r="CZZ148" s="216"/>
      <c r="DAA148" s="216"/>
      <c r="DAB148" s="216"/>
      <c r="DAC148" s="216"/>
      <c r="DAD148" s="216"/>
      <c r="DAE148" s="216"/>
      <c r="DAF148" s="216"/>
      <c r="DAG148" s="216"/>
      <c r="DAH148" s="216"/>
      <c r="DAI148" s="216"/>
      <c r="DAJ148" s="216"/>
      <c r="DAK148" s="216"/>
      <c r="DAL148" s="216"/>
      <c r="DAM148" s="216"/>
      <c r="DAN148" s="216"/>
      <c r="DAO148" s="216"/>
      <c r="DAP148" s="216"/>
      <c r="DAQ148" s="216"/>
      <c r="DAR148" s="216"/>
      <c r="DAS148" s="216"/>
      <c r="DAT148" s="216"/>
      <c r="DAU148" s="216"/>
      <c r="DAV148" s="216"/>
      <c r="DAW148" s="216"/>
      <c r="DAX148" s="216"/>
      <c r="DAY148" s="216"/>
      <c r="DAZ148" s="216"/>
      <c r="DBA148" s="216"/>
      <c r="DBB148" s="216"/>
      <c r="DBC148" s="216"/>
      <c r="DBD148" s="216"/>
      <c r="DBE148" s="216"/>
      <c r="DBF148" s="216"/>
      <c r="DBG148" s="216"/>
      <c r="DBH148" s="216"/>
      <c r="DBI148" s="216"/>
      <c r="DBJ148" s="216"/>
      <c r="DBK148" s="216"/>
      <c r="DBL148" s="216"/>
      <c r="DBM148" s="216"/>
      <c r="DBN148" s="216"/>
      <c r="DBO148" s="216"/>
      <c r="DBP148" s="216"/>
      <c r="DBQ148" s="216"/>
      <c r="DBR148" s="216"/>
      <c r="DBS148" s="216"/>
      <c r="DBT148" s="216"/>
      <c r="DBU148" s="216"/>
      <c r="DBV148" s="216"/>
      <c r="DBW148" s="216"/>
      <c r="DBX148" s="216"/>
      <c r="DBY148" s="216"/>
      <c r="DBZ148" s="216"/>
      <c r="DCA148" s="216"/>
      <c r="DCB148" s="216"/>
      <c r="DCC148" s="216"/>
      <c r="DCD148" s="216"/>
      <c r="DCE148" s="216"/>
      <c r="DCF148" s="216"/>
      <c r="DCG148" s="216"/>
      <c r="DCH148" s="216"/>
      <c r="DCI148" s="216"/>
      <c r="DCJ148" s="216"/>
      <c r="DCK148" s="216"/>
      <c r="DCL148" s="216"/>
      <c r="DCM148" s="216"/>
      <c r="DCN148" s="216"/>
      <c r="DCO148" s="216"/>
      <c r="DCP148" s="216"/>
      <c r="DCQ148" s="216"/>
      <c r="DCR148" s="216"/>
      <c r="DCS148" s="216"/>
      <c r="DCT148" s="216"/>
      <c r="DCU148" s="216"/>
      <c r="DCV148" s="216"/>
      <c r="DCW148" s="216"/>
      <c r="DCX148" s="216"/>
      <c r="DCY148" s="216"/>
      <c r="DCZ148" s="216"/>
      <c r="DDA148" s="216"/>
      <c r="DDB148" s="216"/>
      <c r="DDC148" s="216"/>
      <c r="DDD148" s="216"/>
      <c r="DDE148" s="216"/>
      <c r="DDF148" s="216"/>
      <c r="DDG148" s="216"/>
      <c r="DDH148" s="216"/>
      <c r="DDI148" s="216"/>
      <c r="DDJ148" s="216"/>
      <c r="DDK148" s="216"/>
      <c r="DDL148" s="216"/>
      <c r="DDM148" s="216"/>
      <c r="DDN148" s="216"/>
      <c r="DDO148" s="216"/>
      <c r="DDP148" s="216"/>
      <c r="DDQ148" s="216"/>
      <c r="DDR148" s="216"/>
      <c r="DDS148" s="216"/>
      <c r="DDT148" s="216"/>
      <c r="DDU148" s="216"/>
      <c r="DDV148" s="216"/>
      <c r="DDW148" s="216"/>
      <c r="DDX148" s="216"/>
      <c r="DDY148" s="216"/>
      <c r="DDZ148" s="216"/>
      <c r="DEA148" s="216"/>
      <c r="DEB148" s="216"/>
      <c r="DEC148" s="216"/>
      <c r="DED148" s="216"/>
      <c r="DEE148" s="216"/>
      <c r="DEF148" s="216"/>
      <c r="DEG148" s="216"/>
      <c r="DEH148" s="216"/>
      <c r="DEI148" s="216"/>
      <c r="DEJ148" s="216"/>
      <c r="DEK148" s="216"/>
      <c r="DEL148" s="216"/>
      <c r="DEM148" s="216"/>
      <c r="DEN148" s="216"/>
      <c r="DEO148" s="216"/>
      <c r="DEP148" s="216"/>
      <c r="DEQ148" s="216"/>
      <c r="DER148" s="216"/>
      <c r="DES148" s="216"/>
      <c r="DET148" s="216"/>
      <c r="DEU148" s="216"/>
      <c r="DEV148" s="216"/>
      <c r="DEW148" s="216"/>
      <c r="DEX148" s="216"/>
      <c r="DEY148" s="216"/>
      <c r="DEZ148" s="216"/>
      <c r="DFA148" s="216"/>
      <c r="DFB148" s="216"/>
      <c r="DFC148" s="216"/>
      <c r="DFD148" s="216"/>
      <c r="DFE148" s="216"/>
      <c r="DFF148" s="216"/>
      <c r="DFG148" s="216"/>
      <c r="DFH148" s="216"/>
      <c r="DFI148" s="216"/>
      <c r="DFJ148" s="216"/>
      <c r="DFK148" s="216"/>
      <c r="DFL148" s="216"/>
      <c r="DFM148" s="216"/>
      <c r="DFN148" s="216"/>
      <c r="DFO148" s="216"/>
      <c r="DFP148" s="216"/>
      <c r="DFQ148" s="216"/>
      <c r="DFR148" s="216"/>
      <c r="DFS148" s="216"/>
      <c r="DFT148" s="216"/>
      <c r="DFU148" s="216"/>
      <c r="DFV148" s="216"/>
      <c r="DFW148" s="216"/>
      <c r="DFX148" s="216"/>
      <c r="DFY148" s="216"/>
      <c r="DFZ148" s="216"/>
      <c r="DGA148" s="216"/>
      <c r="DGB148" s="216"/>
      <c r="DGC148" s="216"/>
      <c r="DGD148" s="216"/>
      <c r="DGE148" s="216"/>
      <c r="DGF148" s="216"/>
      <c r="DGG148" s="216"/>
      <c r="DGH148" s="216"/>
      <c r="DGI148" s="216"/>
      <c r="DGJ148" s="216"/>
      <c r="DGK148" s="216"/>
      <c r="DGL148" s="216"/>
      <c r="DGM148" s="216"/>
      <c r="DGN148" s="216"/>
      <c r="DGO148" s="216"/>
      <c r="DGP148" s="216"/>
      <c r="DGQ148" s="216"/>
      <c r="DGR148" s="216"/>
      <c r="DGS148" s="216"/>
      <c r="DGT148" s="216"/>
      <c r="DGU148" s="216"/>
      <c r="DGV148" s="216"/>
      <c r="DGW148" s="216"/>
      <c r="DGX148" s="216"/>
      <c r="DGY148" s="216"/>
      <c r="DGZ148" s="216"/>
      <c r="DHA148" s="216"/>
      <c r="DHB148" s="216"/>
      <c r="DHC148" s="216"/>
      <c r="DHD148" s="216"/>
      <c r="DHE148" s="216"/>
      <c r="DHF148" s="216"/>
      <c r="DHG148" s="216"/>
      <c r="DHH148" s="216"/>
      <c r="DHI148" s="216"/>
      <c r="DHJ148" s="216"/>
      <c r="DHK148" s="216"/>
      <c r="DHL148" s="216"/>
      <c r="DHM148" s="216"/>
      <c r="DHN148" s="216"/>
      <c r="DHO148" s="216"/>
      <c r="DHP148" s="216"/>
      <c r="DHQ148" s="216"/>
      <c r="DHR148" s="216"/>
      <c r="DHS148" s="216"/>
      <c r="DHT148" s="216"/>
      <c r="DHU148" s="216"/>
      <c r="DHV148" s="216"/>
      <c r="DHW148" s="216"/>
      <c r="DHX148" s="216"/>
      <c r="DHY148" s="216"/>
      <c r="DHZ148" s="216"/>
      <c r="DIA148" s="216"/>
      <c r="DIB148" s="216"/>
      <c r="DIC148" s="216"/>
      <c r="DID148" s="216"/>
      <c r="DIE148" s="216"/>
      <c r="DIF148" s="216"/>
      <c r="DIG148" s="216"/>
      <c r="DIH148" s="216"/>
      <c r="DII148" s="216"/>
      <c r="DIJ148" s="216"/>
      <c r="DIK148" s="216"/>
      <c r="DIL148" s="216"/>
      <c r="DIM148" s="216"/>
      <c r="DIN148" s="216"/>
      <c r="DIO148" s="216"/>
      <c r="DIP148" s="216"/>
      <c r="DIQ148" s="216"/>
      <c r="DIR148" s="216"/>
      <c r="DIS148" s="216"/>
      <c r="DIT148" s="216"/>
      <c r="DIU148" s="216"/>
      <c r="DIV148" s="216"/>
      <c r="DIW148" s="216"/>
      <c r="DIX148" s="216"/>
      <c r="DIY148" s="216"/>
      <c r="DIZ148" s="216"/>
      <c r="DJA148" s="216"/>
      <c r="DJB148" s="216"/>
      <c r="DJC148" s="216"/>
      <c r="DJD148" s="216"/>
      <c r="DJE148" s="216"/>
      <c r="DJF148" s="216"/>
      <c r="DJG148" s="216"/>
      <c r="DJH148" s="216"/>
      <c r="DJI148" s="216"/>
      <c r="DJJ148" s="216"/>
      <c r="DJK148" s="216"/>
      <c r="DJL148" s="216"/>
      <c r="DJM148" s="216"/>
      <c r="DJN148" s="216"/>
      <c r="DJO148" s="216"/>
      <c r="DJP148" s="216"/>
      <c r="DJQ148" s="216"/>
      <c r="DJR148" s="216"/>
      <c r="DJS148" s="216"/>
      <c r="DJT148" s="216"/>
      <c r="DJU148" s="216"/>
      <c r="DJV148" s="216"/>
      <c r="DJW148" s="216"/>
      <c r="DJX148" s="216"/>
      <c r="DJY148" s="216"/>
      <c r="DJZ148" s="216"/>
      <c r="DKA148" s="216"/>
      <c r="DKB148" s="216"/>
      <c r="DKC148" s="216"/>
      <c r="DKD148" s="216"/>
      <c r="DKE148" s="216"/>
      <c r="DKF148" s="216"/>
      <c r="DKG148" s="216"/>
      <c r="DKH148" s="216"/>
      <c r="DKI148" s="216"/>
      <c r="DKJ148" s="216"/>
      <c r="DKK148" s="216"/>
      <c r="DKL148" s="216"/>
      <c r="DKM148" s="216"/>
      <c r="DKN148" s="216"/>
      <c r="DKO148" s="216"/>
      <c r="DKP148" s="216"/>
      <c r="DKQ148" s="216"/>
      <c r="DKR148" s="216"/>
      <c r="DKS148" s="216"/>
      <c r="DKT148" s="216"/>
      <c r="DKU148" s="216"/>
      <c r="DKV148" s="216"/>
      <c r="DKW148" s="216"/>
      <c r="DKX148" s="216"/>
      <c r="DKY148" s="216"/>
      <c r="DKZ148" s="216"/>
      <c r="DLA148" s="216"/>
      <c r="DLB148" s="216"/>
      <c r="DLC148" s="216"/>
      <c r="DLD148" s="216"/>
      <c r="DLE148" s="216"/>
      <c r="DLF148" s="216"/>
      <c r="DLG148" s="216"/>
      <c r="DLH148" s="216"/>
      <c r="DLI148" s="216"/>
      <c r="DLJ148" s="216"/>
      <c r="DLK148" s="216"/>
      <c r="DLL148" s="216"/>
      <c r="DLM148" s="216"/>
      <c r="DLN148" s="216"/>
      <c r="DLO148" s="216"/>
      <c r="DLP148" s="216"/>
      <c r="DLQ148" s="216"/>
      <c r="DLR148" s="216"/>
      <c r="DLS148" s="216"/>
      <c r="DLT148" s="216"/>
      <c r="DLU148" s="216"/>
      <c r="DLV148" s="216"/>
      <c r="DLW148" s="216"/>
      <c r="DLX148" s="216"/>
      <c r="DLY148" s="216"/>
      <c r="DLZ148" s="216"/>
      <c r="DMA148" s="216"/>
      <c r="DMB148" s="216"/>
      <c r="DMC148" s="216"/>
      <c r="DMD148" s="216"/>
      <c r="DME148" s="216"/>
      <c r="DMF148" s="216"/>
      <c r="DMG148" s="216"/>
      <c r="DMH148" s="216"/>
      <c r="DMI148" s="216"/>
      <c r="DMJ148" s="216"/>
      <c r="DMK148" s="216"/>
      <c r="DML148" s="216"/>
      <c r="DMM148" s="216"/>
      <c r="DMN148" s="216"/>
      <c r="DMO148" s="216"/>
      <c r="DMP148" s="216"/>
      <c r="DMQ148" s="216"/>
      <c r="DMR148" s="216"/>
      <c r="DMS148" s="216"/>
      <c r="DMT148" s="216"/>
      <c r="DMU148" s="216"/>
      <c r="DMV148" s="216"/>
      <c r="DMW148" s="216"/>
      <c r="DMX148" s="216"/>
      <c r="DMY148" s="216"/>
      <c r="DMZ148" s="216"/>
      <c r="DNA148" s="216"/>
      <c r="DNB148" s="216"/>
      <c r="DNC148" s="216"/>
      <c r="DND148" s="216"/>
      <c r="DNE148" s="216"/>
      <c r="DNF148" s="216"/>
      <c r="DNG148" s="216"/>
      <c r="DNH148" s="216"/>
      <c r="DNI148" s="216"/>
      <c r="DNJ148" s="216"/>
      <c r="DNK148" s="216"/>
      <c r="DNL148" s="216"/>
      <c r="DNM148" s="216"/>
      <c r="DNN148" s="216"/>
      <c r="DNO148" s="216"/>
      <c r="DNP148" s="216"/>
      <c r="DNQ148" s="216"/>
      <c r="DNR148" s="216"/>
      <c r="DNS148" s="216"/>
      <c r="DNT148" s="216"/>
      <c r="DNU148" s="216"/>
      <c r="DNV148" s="216"/>
      <c r="DNW148" s="216"/>
      <c r="DNX148" s="216"/>
      <c r="DNY148" s="216"/>
      <c r="DNZ148" s="216"/>
      <c r="DOA148" s="216"/>
      <c r="DOB148" s="216"/>
      <c r="DOC148" s="216"/>
      <c r="DOD148" s="216"/>
      <c r="DOE148" s="216"/>
      <c r="DOF148" s="216"/>
      <c r="DOG148" s="216"/>
      <c r="DOH148" s="216"/>
      <c r="DOI148" s="216"/>
      <c r="DOJ148" s="216"/>
      <c r="DOK148" s="216"/>
      <c r="DOL148" s="216"/>
      <c r="DOM148" s="216"/>
      <c r="DON148" s="216"/>
      <c r="DOO148" s="216"/>
      <c r="DOP148" s="216"/>
      <c r="DOQ148" s="216"/>
      <c r="DOR148" s="216"/>
      <c r="DOS148" s="216"/>
      <c r="DOT148" s="216"/>
      <c r="DOU148" s="216"/>
      <c r="DOV148" s="216"/>
      <c r="DOW148" s="216"/>
      <c r="DOX148" s="216"/>
      <c r="DOY148" s="216"/>
      <c r="DOZ148" s="216"/>
      <c r="DPA148" s="216"/>
      <c r="DPB148" s="216"/>
      <c r="DPC148" s="216"/>
      <c r="DPD148" s="216"/>
      <c r="DPE148" s="216"/>
      <c r="DPF148" s="216"/>
      <c r="DPG148" s="216"/>
      <c r="DPH148" s="216"/>
      <c r="DPI148" s="216"/>
      <c r="DPJ148" s="216"/>
      <c r="DPK148" s="216"/>
      <c r="DPL148" s="216"/>
      <c r="DPM148" s="216"/>
      <c r="DPN148" s="216"/>
      <c r="DPO148" s="216"/>
      <c r="DPP148" s="216"/>
      <c r="DPQ148" s="216"/>
      <c r="DPR148" s="216"/>
      <c r="DPS148" s="216"/>
      <c r="DPT148" s="216"/>
      <c r="DPU148" s="216"/>
      <c r="DPV148" s="216"/>
      <c r="DPW148" s="216"/>
      <c r="DPX148" s="216"/>
      <c r="DPY148" s="216"/>
      <c r="DPZ148" s="216"/>
      <c r="DQA148" s="216"/>
      <c r="DQB148" s="216"/>
      <c r="DQC148" s="216"/>
      <c r="DQD148" s="216"/>
      <c r="DQE148" s="216"/>
      <c r="DQF148" s="216"/>
      <c r="DQG148" s="216"/>
      <c r="DQH148" s="216"/>
      <c r="DQI148" s="216"/>
      <c r="DQJ148" s="216"/>
      <c r="DQK148" s="216"/>
      <c r="DQL148" s="216"/>
      <c r="DQM148" s="216"/>
      <c r="DQN148" s="216"/>
      <c r="DQO148" s="216"/>
      <c r="DQP148" s="216"/>
      <c r="DQQ148" s="216"/>
      <c r="DQR148" s="216"/>
      <c r="DQS148" s="216"/>
      <c r="DQT148" s="216"/>
      <c r="DQU148" s="216"/>
      <c r="DQV148" s="216"/>
      <c r="DQW148" s="216"/>
      <c r="DQX148" s="216"/>
      <c r="DQY148" s="216"/>
      <c r="DQZ148" s="216"/>
      <c r="DRA148" s="216"/>
      <c r="DRB148" s="216"/>
      <c r="DRC148" s="216"/>
      <c r="DRD148" s="216"/>
      <c r="DRE148" s="216"/>
      <c r="DRF148" s="216"/>
      <c r="DRG148" s="216"/>
      <c r="DRH148" s="216"/>
      <c r="DRI148" s="216"/>
      <c r="DRJ148" s="216"/>
      <c r="DRK148" s="216"/>
      <c r="DRL148" s="216"/>
      <c r="DRM148" s="216"/>
      <c r="DRN148" s="216"/>
      <c r="DRO148" s="216"/>
      <c r="DRP148" s="216"/>
      <c r="DRQ148" s="216"/>
      <c r="DRR148" s="216"/>
      <c r="DRS148" s="216"/>
      <c r="DRT148" s="216"/>
      <c r="DRU148" s="216"/>
      <c r="DRV148" s="216"/>
      <c r="DRW148" s="216"/>
      <c r="DRX148" s="216"/>
      <c r="DRY148" s="216"/>
      <c r="DRZ148" s="216"/>
      <c r="DSA148" s="216"/>
      <c r="DSB148" s="216"/>
      <c r="DSC148" s="216"/>
      <c r="DSD148" s="216"/>
      <c r="DSE148" s="216"/>
      <c r="DSF148" s="216"/>
      <c r="DSG148" s="216"/>
      <c r="DSH148" s="216"/>
      <c r="DSI148" s="216"/>
      <c r="DSJ148" s="216"/>
      <c r="DSK148" s="216"/>
      <c r="DSL148" s="216"/>
      <c r="DSM148" s="216"/>
      <c r="DSN148" s="216"/>
      <c r="DSO148" s="216"/>
      <c r="DSP148" s="216"/>
      <c r="DSQ148" s="216"/>
      <c r="DSR148" s="216"/>
      <c r="DSS148" s="216"/>
      <c r="DST148" s="216"/>
      <c r="DSU148" s="216"/>
      <c r="DSV148" s="216"/>
      <c r="DSW148" s="216"/>
      <c r="DSX148" s="216"/>
      <c r="DSY148" s="216"/>
      <c r="DSZ148" s="216"/>
      <c r="DTA148" s="216"/>
      <c r="DTB148" s="216"/>
      <c r="DTC148" s="216"/>
      <c r="DTD148" s="216"/>
      <c r="DTE148" s="216"/>
      <c r="DTF148" s="216"/>
      <c r="DTG148" s="216"/>
      <c r="DTH148" s="216"/>
      <c r="DTI148" s="216"/>
      <c r="DTJ148" s="216"/>
      <c r="DTK148" s="216"/>
      <c r="DTL148" s="216"/>
      <c r="DTM148" s="216"/>
      <c r="DTN148" s="216"/>
      <c r="DTO148" s="216"/>
      <c r="DTP148" s="216"/>
      <c r="DTQ148" s="216"/>
      <c r="DTR148" s="216"/>
      <c r="DTS148" s="216"/>
      <c r="DTT148" s="216"/>
      <c r="DTU148" s="216"/>
      <c r="DTV148" s="216"/>
      <c r="DTW148" s="216"/>
      <c r="DTX148" s="216"/>
      <c r="DTY148" s="216"/>
      <c r="DTZ148" s="216"/>
      <c r="DUA148" s="216"/>
      <c r="DUB148" s="216"/>
      <c r="DUC148" s="216"/>
      <c r="DUD148" s="216"/>
      <c r="DUE148" s="216"/>
      <c r="DUF148" s="216"/>
      <c r="DUG148" s="216"/>
      <c r="DUH148" s="216"/>
      <c r="DUI148" s="216"/>
      <c r="DUJ148" s="216"/>
      <c r="DUK148" s="216"/>
      <c r="DUL148" s="216"/>
      <c r="DUM148" s="216"/>
      <c r="DUN148" s="216"/>
      <c r="DUO148" s="216"/>
      <c r="DUP148" s="216"/>
      <c r="DUQ148" s="216"/>
      <c r="DUR148" s="216"/>
      <c r="DUS148" s="216"/>
      <c r="DUT148" s="216"/>
      <c r="DUU148" s="216"/>
      <c r="DUV148" s="216"/>
      <c r="DUW148" s="216"/>
      <c r="DUX148" s="216"/>
      <c r="DUY148" s="216"/>
      <c r="DUZ148" s="216"/>
      <c r="DVA148" s="216"/>
      <c r="DVB148" s="216"/>
      <c r="DVC148" s="216"/>
      <c r="DVD148" s="216"/>
      <c r="DVE148" s="216"/>
      <c r="DVF148" s="216"/>
      <c r="DVG148" s="216"/>
      <c r="DVH148" s="216"/>
      <c r="DVI148" s="216"/>
      <c r="DVJ148" s="216"/>
      <c r="DVK148" s="216"/>
      <c r="DVL148" s="216"/>
      <c r="DVM148" s="216"/>
      <c r="DVN148" s="216"/>
      <c r="DVO148" s="216"/>
      <c r="DVP148" s="216"/>
      <c r="DVQ148" s="216"/>
      <c r="DVR148" s="216"/>
      <c r="DVS148" s="216"/>
      <c r="DVT148" s="216"/>
      <c r="DVU148" s="216"/>
      <c r="DVV148" s="216"/>
      <c r="DVW148" s="216"/>
      <c r="DVX148" s="216"/>
      <c r="DVY148" s="216"/>
      <c r="DVZ148" s="216"/>
      <c r="DWA148" s="216"/>
      <c r="DWB148" s="216"/>
      <c r="DWC148" s="216"/>
      <c r="DWD148" s="216"/>
      <c r="DWE148" s="216"/>
      <c r="DWF148" s="216"/>
      <c r="DWG148" s="216"/>
      <c r="DWH148" s="216"/>
      <c r="DWI148" s="216"/>
      <c r="DWJ148" s="216"/>
      <c r="DWK148" s="216"/>
      <c r="DWL148" s="216"/>
      <c r="DWM148" s="216"/>
      <c r="DWN148" s="216"/>
      <c r="DWO148" s="216"/>
      <c r="DWP148" s="216"/>
      <c r="DWQ148" s="216"/>
      <c r="DWR148" s="216"/>
      <c r="DWS148" s="216"/>
      <c r="DWT148" s="216"/>
      <c r="DWU148" s="216"/>
      <c r="DWV148" s="216"/>
      <c r="DWW148" s="216"/>
      <c r="DWX148" s="216"/>
      <c r="DWY148" s="216"/>
      <c r="DWZ148" s="216"/>
      <c r="DXA148" s="216"/>
      <c r="DXB148" s="216"/>
      <c r="DXC148" s="216"/>
      <c r="DXD148" s="216"/>
      <c r="DXE148" s="216"/>
      <c r="DXF148" s="216"/>
      <c r="DXG148" s="216"/>
      <c r="DXH148" s="216"/>
      <c r="DXI148" s="216"/>
      <c r="DXJ148" s="216"/>
      <c r="DXK148" s="216"/>
      <c r="DXL148" s="216"/>
      <c r="DXM148" s="216"/>
      <c r="DXN148" s="216"/>
      <c r="DXO148" s="216"/>
      <c r="DXP148" s="216"/>
      <c r="DXQ148" s="216"/>
      <c r="DXR148" s="216"/>
      <c r="DXS148" s="216"/>
      <c r="DXT148" s="216"/>
      <c r="DXU148" s="216"/>
      <c r="DXV148" s="216"/>
      <c r="DXW148" s="216"/>
      <c r="DXX148" s="216"/>
      <c r="DXY148" s="216"/>
      <c r="DXZ148" s="216"/>
      <c r="DYA148" s="216"/>
      <c r="DYB148" s="216"/>
      <c r="DYC148" s="216"/>
      <c r="DYD148" s="216"/>
      <c r="DYE148" s="216"/>
      <c r="DYF148" s="216"/>
      <c r="DYG148" s="216"/>
      <c r="DYH148" s="216"/>
      <c r="DYI148" s="216"/>
      <c r="DYJ148" s="216"/>
      <c r="DYK148" s="216"/>
      <c r="DYL148" s="216"/>
      <c r="DYM148" s="216"/>
      <c r="DYN148" s="216"/>
      <c r="DYO148" s="216"/>
      <c r="DYP148" s="216"/>
      <c r="DYQ148" s="216"/>
      <c r="DYR148" s="216"/>
      <c r="DYS148" s="216"/>
      <c r="DYT148" s="216"/>
      <c r="DYU148" s="216"/>
      <c r="DYV148" s="216"/>
      <c r="DYW148" s="216"/>
      <c r="DYX148" s="216"/>
      <c r="DYY148" s="216"/>
      <c r="DYZ148" s="216"/>
      <c r="DZA148" s="216"/>
      <c r="DZB148" s="216"/>
      <c r="DZC148" s="216"/>
      <c r="DZD148" s="216"/>
      <c r="DZE148" s="216"/>
      <c r="DZF148" s="216"/>
      <c r="DZG148" s="216"/>
      <c r="DZH148" s="216"/>
      <c r="DZI148" s="216"/>
      <c r="DZJ148" s="216"/>
      <c r="DZK148" s="216"/>
      <c r="DZL148" s="216"/>
      <c r="DZM148" s="216"/>
      <c r="DZN148" s="216"/>
      <c r="DZO148" s="216"/>
      <c r="DZP148" s="216"/>
      <c r="DZQ148" s="216"/>
      <c r="DZR148" s="216"/>
      <c r="DZS148" s="216"/>
      <c r="DZT148" s="216"/>
      <c r="DZU148" s="216"/>
      <c r="DZV148" s="216"/>
      <c r="DZW148" s="216"/>
      <c r="DZX148" s="216"/>
      <c r="DZY148" s="216"/>
      <c r="DZZ148" s="216"/>
      <c r="EAA148" s="216"/>
      <c r="EAB148" s="216"/>
      <c r="EAC148" s="216"/>
      <c r="EAD148" s="216"/>
      <c r="EAE148" s="216"/>
      <c r="EAF148" s="216"/>
      <c r="EAG148" s="216"/>
      <c r="EAH148" s="216"/>
      <c r="EAI148" s="216"/>
      <c r="EAJ148" s="216"/>
      <c r="EAK148" s="216"/>
      <c r="EAL148" s="216"/>
      <c r="EAM148" s="216"/>
      <c r="EAN148" s="216"/>
      <c r="EAO148" s="216"/>
      <c r="EAP148" s="216"/>
      <c r="EAQ148" s="216"/>
      <c r="EAR148" s="216"/>
      <c r="EAS148" s="216"/>
      <c r="EAT148" s="216"/>
      <c r="EAU148" s="216"/>
      <c r="EAV148" s="216"/>
      <c r="EAW148" s="216"/>
      <c r="EAX148" s="216"/>
      <c r="EAY148" s="216"/>
      <c r="EAZ148" s="216"/>
      <c r="EBA148" s="216"/>
      <c r="EBB148" s="216"/>
      <c r="EBC148" s="216"/>
      <c r="EBD148" s="216"/>
      <c r="EBE148" s="216"/>
      <c r="EBF148" s="216"/>
      <c r="EBG148" s="216"/>
      <c r="EBH148" s="216"/>
      <c r="EBI148" s="216"/>
      <c r="EBJ148" s="216"/>
      <c r="EBK148" s="216"/>
      <c r="EBL148" s="216"/>
      <c r="EBM148" s="216"/>
      <c r="EBN148" s="216"/>
      <c r="EBO148" s="216"/>
      <c r="EBP148" s="216"/>
      <c r="EBQ148" s="216"/>
      <c r="EBR148" s="216"/>
      <c r="EBS148" s="216"/>
      <c r="EBT148" s="216"/>
      <c r="EBU148" s="216"/>
      <c r="EBV148" s="216"/>
      <c r="EBW148" s="216"/>
      <c r="EBX148" s="216"/>
      <c r="EBY148" s="216"/>
      <c r="EBZ148" s="216"/>
      <c r="ECA148" s="216"/>
      <c r="ECB148" s="216"/>
      <c r="ECC148" s="216"/>
      <c r="ECD148" s="216"/>
      <c r="ECE148" s="216"/>
      <c r="ECF148" s="216"/>
      <c r="ECG148" s="216"/>
      <c r="ECH148" s="216"/>
      <c r="ECI148" s="216"/>
      <c r="ECJ148" s="216"/>
      <c r="ECK148" s="216"/>
      <c r="ECL148" s="216"/>
      <c r="ECM148" s="216"/>
      <c r="ECN148" s="216"/>
      <c r="ECO148" s="216"/>
      <c r="ECP148" s="216"/>
      <c r="ECQ148" s="216"/>
      <c r="ECR148" s="216"/>
      <c r="ECS148" s="216"/>
      <c r="ECT148" s="216"/>
      <c r="ECU148" s="216"/>
      <c r="ECV148" s="216"/>
      <c r="ECW148" s="216"/>
      <c r="ECX148" s="216"/>
      <c r="ECY148" s="216"/>
      <c r="ECZ148" s="216"/>
      <c r="EDA148" s="216"/>
      <c r="EDB148" s="216"/>
      <c r="EDC148" s="216"/>
      <c r="EDD148" s="216"/>
      <c r="EDE148" s="216"/>
      <c r="EDF148" s="216"/>
      <c r="EDG148" s="216"/>
      <c r="EDH148" s="216"/>
      <c r="EDI148" s="216"/>
      <c r="EDJ148" s="216"/>
      <c r="EDK148" s="216"/>
      <c r="EDL148" s="216"/>
      <c r="EDM148" s="216"/>
      <c r="EDN148" s="216"/>
      <c r="EDO148" s="216"/>
      <c r="EDP148" s="216"/>
      <c r="EDQ148" s="216"/>
      <c r="EDR148" s="216"/>
      <c r="EDS148" s="216"/>
      <c r="EDT148" s="216"/>
      <c r="EDU148" s="216"/>
      <c r="EDV148" s="216"/>
      <c r="EDW148" s="216"/>
      <c r="EDX148" s="216"/>
      <c r="EDY148" s="216"/>
      <c r="EDZ148" s="216"/>
      <c r="EEA148" s="216"/>
      <c r="EEB148" s="216"/>
      <c r="EEC148" s="216"/>
      <c r="EED148" s="216"/>
      <c r="EEE148" s="216"/>
      <c r="EEF148" s="216"/>
      <c r="EEG148" s="216"/>
      <c r="EEH148" s="216"/>
      <c r="EEI148" s="216"/>
      <c r="EEJ148" s="216"/>
      <c r="EEK148" s="216"/>
      <c r="EEL148" s="216"/>
      <c r="EEM148" s="216"/>
      <c r="EEN148" s="216"/>
      <c r="EEO148" s="216"/>
      <c r="EEP148" s="216"/>
      <c r="EEQ148" s="216"/>
      <c r="EER148" s="216"/>
      <c r="EES148" s="216"/>
      <c r="EET148" s="216"/>
      <c r="EEU148" s="216"/>
      <c r="EEV148" s="216"/>
      <c r="EEW148" s="216"/>
      <c r="EEX148" s="216"/>
      <c r="EEY148" s="216"/>
      <c r="EEZ148" s="216"/>
      <c r="EFA148" s="216"/>
      <c r="EFB148" s="216"/>
      <c r="EFC148" s="216"/>
      <c r="EFD148" s="216"/>
      <c r="EFE148" s="216"/>
      <c r="EFF148" s="216"/>
      <c r="EFG148" s="216"/>
      <c r="EFH148" s="216"/>
      <c r="EFI148" s="216"/>
      <c r="EFJ148" s="216"/>
      <c r="EFK148" s="216"/>
      <c r="EFL148" s="216"/>
      <c r="EFM148" s="216"/>
      <c r="EFN148" s="216"/>
      <c r="EFO148" s="216"/>
      <c r="EFP148" s="216"/>
      <c r="EFQ148" s="216"/>
      <c r="EFR148" s="216"/>
      <c r="EFS148" s="216"/>
      <c r="EFT148" s="216"/>
      <c r="EFU148" s="216"/>
      <c r="EFV148" s="216"/>
      <c r="EFW148" s="216"/>
      <c r="EFX148" s="216"/>
      <c r="EFY148" s="216"/>
      <c r="EFZ148" s="216"/>
      <c r="EGA148" s="216"/>
      <c r="EGB148" s="216"/>
      <c r="EGC148" s="216"/>
      <c r="EGD148" s="216"/>
      <c r="EGE148" s="216"/>
      <c r="EGF148" s="216"/>
      <c r="EGG148" s="216"/>
      <c r="EGH148" s="216"/>
      <c r="EGI148" s="216"/>
      <c r="EGJ148" s="216"/>
      <c r="EGK148" s="216"/>
      <c r="EGL148" s="216"/>
      <c r="EGM148" s="216"/>
      <c r="EGN148" s="216"/>
      <c r="EGO148" s="216"/>
      <c r="EGP148" s="216"/>
      <c r="EGQ148" s="216"/>
      <c r="EGR148" s="216"/>
      <c r="EGS148" s="216"/>
      <c r="EGT148" s="216"/>
      <c r="EGU148" s="216"/>
      <c r="EGV148" s="216"/>
      <c r="EGW148" s="216"/>
      <c r="EGX148" s="216"/>
      <c r="EGY148" s="216"/>
      <c r="EGZ148" s="216"/>
      <c r="EHA148" s="216"/>
      <c r="EHB148" s="216"/>
      <c r="EHC148" s="216"/>
      <c r="EHD148" s="216"/>
      <c r="EHE148" s="216"/>
      <c r="EHF148" s="216"/>
      <c r="EHG148" s="216"/>
      <c r="EHH148" s="216"/>
      <c r="EHI148" s="216"/>
      <c r="EHJ148" s="216"/>
      <c r="EHK148" s="216"/>
      <c r="EHL148" s="216"/>
      <c r="EHM148" s="216"/>
      <c r="EHN148" s="216"/>
      <c r="EHO148" s="216"/>
      <c r="EHP148" s="216"/>
      <c r="EHQ148" s="216"/>
      <c r="EHR148" s="216"/>
      <c r="EHS148" s="216"/>
      <c r="EHT148" s="216"/>
      <c r="EHU148" s="216"/>
      <c r="EHV148" s="216"/>
      <c r="EHW148" s="216"/>
      <c r="EHX148" s="216"/>
      <c r="EHY148" s="216"/>
      <c r="EHZ148" s="216"/>
      <c r="EIA148" s="216"/>
      <c r="EIB148" s="216"/>
      <c r="EIC148" s="216"/>
      <c r="EID148" s="216"/>
      <c r="EIE148" s="216"/>
      <c r="EIF148" s="216"/>
      <c r="EIG148" s="216"/>
      <c r="EIH148" s="216"/>
      <c r="EII148" s="216"/>
      <c r="EIJ148" s="216"/>
      <c r="EIK148" s="216"/>
      <c r="EIL148" s="216"/>
      <c r="EIM148" s="216"/>
      <c r="EIN148" s="216"/>
      <c r="EIO148" s="216"/>
      <c r="EIP148" s="216"/>
      <c r="EIQ148" s="216"/>
      <c r="EIR148" s="216"/>
      <c r="EIS148" s="216"/>
      <c r="EIT148" s="216"/>
      <c r="EIU148" s="216"/>
      <c r="EIV148" s="216"/>
      <c r="EIW148" s="216"/>
      <c r="EIX148" s="216"/>
      <c r="EIY148" s="216"/>
      <c r="EIZ148" s="216"/>
      <c r="EJA148" s="216"/>
      <c r="EJB148" s="216"/>
      <c r="EJC148" s="216"/>
      <c r="EJD148" s="216"/>
      <c r="EJE148" s="216"/>
      <c r="EJF148" s="216"/>
      <c r="EJG148" s="216"/>
      <c r="EJH148" s="216"/>
      <c r="EJI148" s="216"/>
      <c r="EJJ148" s="216"/>
      <c r="EJK148" s="216"/>
      <c r="EJL148" s="216"/>
      <c r="EJM148" s="216"/>
      <c r="EJN148" s="216"/>
      <c r="EJO148" s="216"/>
      <c r="EJP148" s="216"/>
      <c r="EJQ148" s="216"/>
      <c r="EJR148" s="216"/>
      <c r="EJS148" s="216"/>
      <c r="EJT148" s="216"/>
      <c r="EJU148" s="216"/>
      <c r="EJV148" s="216"/>
      <c r="EJW148" s="216"/>
      <c r="EJX148" s="216"/>
      <c r="EJY148" s="216"/>
      <c r="EJZ148" s="216"/>
      <c r="EKA148" s="216"/>
      <c r="EKB148" s="216"/>
      <c r="EKC148" s="216"/>
      <c r="EKD148" s="216"/>
      <c r="EKE148" s="216"/>
      <c r="EKF148" s="216"/>
      <c r="EKG148" s="216"/>
      <c r="EKH148" s="216"/>
      <c r="EKI148" s="216"/>
      <c r="EKJ148" s="216"/>
      <c r="EKK148" s="216"/>
      <c r="EKL148" s="216"/>
      <c r="EKM148" s="216"/>
      <c r="EKN148" s="216"/>
      <c r="EKO148" s="216"/>
      <c r="EKP148" s="216"/>
      <c r="EKQ148" s="216"/>
      <c r="EKR148" s="216"/>
      <c r="EKS148" s="216"/>
      <c r="EKT148" s="216"/>
      <c r="EKU148" s="216"/>
      <c r="EKV148" s="216"/>
      <c r="EKW148" s="216"/>
      <c r="EKX148" s="216"/>
      <c r="EKY148" s="216"/>
      <c r="EKZ148" s="216"/>
      <c r="ELA148" s="216"/>
      <c r="ELB148" s="216"/>
      <c r="ELC148" s="216"/>
      <c r="ELD148" s="216"/>
      <c r="ELE148" s="216"/>
      <c r="ELF148" s="216"/>
      <c r="ELG148" s="216"/>
      <c r="ELH148" s="216"/>
      <c r="ELI148" s="216"/>
      <c r="ELJ148" s="216"/>
      <c r="ELK148" s="216"/>
      <c r="ELL148" s="216"/>
      <c r="ELM148" s="216"/>
      <c r="ELN148" s="216"/>
      <c r="ELO148" s="216"/>
      <c r="ELP148" s="216"/>
      <c r="ELQ148" s="216"/>
      <c r="ELR148" s="216"/>
      <c r="ELS148" s="216"/>
      <c r="ELT148" s="216"/>
      <c r="ELU148" s="216"/>
      <c r="ELV148" s="216"/>
      <c r="ELW148" s="216"/>
      <c r="ELX148" s="216"/>
      <c r="ELY148" s="216"/>
      <c r="ELZ148" s="216"/>
      <c r="EMA148" s="216"/>
      <c r="EMB148" s="216"/>
      <c r="EMC148" s="216"/>
      <c r="EMD148" s="216"/>
      <c r="EME148" s="216"/>
      <c r="EMF148" s="216"/>
      <c r="EMG148" s="216"/>
      <c r="EMH148" s="216"/>
      <c r="EMI148" s="216"/>
      <c r="EMJ148" s="216"/>
      <c r="EMK148" s="216"/>
      <c r="EML148" s="216"/>
      <c r="EMM148" s="216"/>
      <c r="EMN148" s="216"/>
      <c r="EMO148" s="216"/>
      <c r="EMP148" s="216"/>
      <c r="EMQ148" s="216"/>
      <c r="EMR148" s="216"/>
      <c r="EMS148" s="216"/>
      <c r="EMT148" s="216"/>
      <c r="EMU148" s="216"/>
      <c r="EMV148" s="216"/>
      <c r="EMW148" s="216"/>
      <c r="EMX148" s="216"/>
      <c r="EMY148" s="216"/>
      <c r="EMZ148" s="216"/>
      <c r="ENA148" s="216"/>
      <c r="ENB148" s="216"/>
      <c r="ENC148" s="216"/>
      <c r="END148" s="216"/>
      <c r="ENE148" s="216"/>
      <c r="ENF148" s="216"/>
      <c r="ENG148" s="216"/>
      <c r="ENH148" s="216"/>
      <c r="ENI148" s="216"/>
      <c r="ENJ148" s="216"/>
      <c r="ENK148" s="216"/>
      <c r="ENL148" s="216"/>
      <c r="ENM148" s="216"/>
      <c r="ENN148" s="216"/>
      <c r="ENO148" s="216"/>
      <c r="ENP148" s="216"/>
      <c r="ENQ148" s="216"/>
      <c r="ENR148" s="216"/>
      <c r="ENS148" s="216"/>
      <c r="ENT148" s="216"/>
      <c r="ENU148" s="216"/>
      <c r="ENV148" s="216"/>
      <c r="ENW148" s="216"/>
      <c r="ENX148" s="216"/>
      <c r="ENY148" s="216"/>
      <c r="ENZ148" s="216"/>
      <c r="EOA148" s="216"/>
      <c r="EOB148" s="216"/>
      <c r="EOC148" s="216"/>
      <c r="EOD148" s="216"/>
      <c r="EOE148" s="216"/>
      <c r="EOF148" s="216"/>
      <c r="EOG148" s="216"/>
      <c r="EOH148" s="216"/>
      <c r="EOI148" s="216"/>
      <c r="EOJ148" s="216"/>
      <c r="EOK148" s="216"/>
      <c r="EOL148" s="216"/>
      <c r="EOM148" s="216"/>
      <c r="EON148" s="216"/>
      <c r="EOO148" s="216"/>
      <c r="EOP148" s="216"/>
      <c r="EOQ148" s="216"/>
      <c r="EOR148" s="216"/>
      <c r="EOS148" s="216"/>
      <c r="EOT148" s="216"/>
      <c r="EOU148" s="216"/>
      <c r="EOV148" s="216"/>
      <c r="EOW148" s="216"/>
      <c r="EOX148" s="216"/>
      <c r="EOY148" s="216"/>
      <c r="EOZ148" s="216"/>
      <c r="EPA148" s="216"/>
      <c r="EPB148" s="216"/>
      <c r="EPC148" s="216"/>
      <c r="EPD148" s="216"/>
      <c r="EPE148" s="216"/>
      <c r="EPF148" s="216"/>
      <c r="EPG148" s="216"/>
      <c r="EPH148" s="216"/>
      <c r="EPI148" s="216"/>
      <c r="EPJ148" s="216"/>
      <c r="EPK148" s="216"/>
      <c r="EPL148" s="216"/>
      <c r="EPM148" s="216"/>
      <c r="EPN148" s="216"/>
      <c r="EPO148" s="216"/>
      <c r="EPP148" s="216"/>
      <c r="EPQ148" s="216"/>
      <c r="EPR148" s="216"/>
      <c r="EPS148" s="216"/>
      <c r="EPT148" s="216"/>
      <c r="EPU148" s="216"/>
      <c r="EPV148" s="216"/>
      <c r="EPW148" s="216"/>
      <c r="EPX148" s="216"/>
      <c r="EPY148" s="216"/>
      <c r="EPZ148" s="216"/>
      <c r="EQA148" s="216"/>
      <c r="EQB148" s="216"/>
      <c r="EQC148" s="216"/>
      <c r="EQD148" s="216"/>
      <c r="EQE148" s="216"/>
      <c r="EQF148" s="216"/>
      <c r="EQG148" s="216"/>
      <c r="EQH148" s="216"/>
      <c r="EQI148" s="216"/>
      <c r="EQJ148" s="216"/>
      <c r="EQK148" s="216"/>
      <c r="EQL148" s="216"/>
      <c r="EQM148" s="216"/>
      <c r="EQN148" s="216"/>
      <c r="EQO148" s="216"/>
      <c r="EQP148" s="216"/>
      <c r="EQQ148" s="216"/>
      <c r="EQR148" s="216"/>
      <c r="EQS148" s="216"/>
      <c r="EQT148" s="216"/>
      <c r="EQU148" s="216"/>
      <c r="EQV148" s="216"/>
      <c r="EQW148" s="216"/>
      <c r="EQX148" s="216"/>
      <c r="EQY148" s="216"/>
      <c r="EQZ148" s="216"/>
      <c r="ERA148" s="216"/>
      <c r="ERB148" s="216"/>
      <c r="ERC148" s="216"/>
      <c r="ERD148" s="216"/>
      <c r="ERE148" s="216"/>
      <c r="ERF148" s="216"/>
      <c r="ERG148" s="216"/>
      <c r="ERH148" s="216"/>
      <c r="ERI148" s="216"/>
      <c r="ERJ148" s="216"/>
      <c r="ERK148" s="216"/>
      <c r="ERL148" s="216"/>
      <c r="ERM148" s="216"/>
      <c r="ERN148" s="216"/>
      <c r="ERO148" s="216"/>
      <c r="ERP148" s="216"/>
      <c r="ERQ148" s="216"/>
      <c r="ERR148" s="216"/>
      <c r="ERS148" s="216"/>
      <c r="ERT148" s="216"/>
      <c r="ERU148" s="216"/>
      <c r="ERV148" s="216"/>
      <c r="ERW148" s="216"/>
      <c r="ERX148" s="216"/>
      <c r="ERY148" s="216"/>
      <c r="ERZ148" s="216"/>
      <c r="ESA148" s="216"/>
      <c r="ESB148" s="216"/>
      <c r="ESC148" s="216"/>
      <c r="ESD148" s="216"/>
      <c r="ESE148" s="216"/>
      <c r="ESF148" s="216"/>
      <c r="ESG148" s="216"/>
      <c r="ESH148" s="216"/>
      <c r="ESI148" s="216"/>
      <c r="ESJ148" s="216"/>
      <c r="ESK148" s="216"/>
      <c r="ESL148" s="216"/>
      <c r="ESM148" s="216"/>
      <c r="ESN148" s="216"/>
      <c r="ESO148" s="216"/>
      <c r="ESP148" s="216"/>
      <c r="ESQ148" s="216"/>
      <c r="ESR148" s="216"/>
      <c r="ESS148" s="216"/>
      <c r="EST148" s="216"/>
      <c r="ESU148" s="216"/>
      <c r="ESV148" s="216"/>
      <c r="ESW148" s="216"/>
      <c r="ESX148" s="216"/>
      <c r="ESY148" s="216"/>
      <c r="ESZ148" s="216"/>
      <c r="ETA148" s="216"/>
      <c r="ETB148" s="216"/>
      <c r="ETC148" s="216"/>
      <c r="ETD148" s="216"/>
      <c r="ETE148" s="216"/>
      <c r="ETF148" s="216"/>
      <c r="ETG148" s="216"/>
      <c r="ETH148" s="216"/>
      <c r="ETI148" s="216"/>
      <c r="ETJ148" s="216"/>
      <c r="ETK148" s="216"/>
      <c r="ETL148" s="216"/>
      <c r="ETM148" s="216"/>
      <c r="ETN148" s="216"/>
      <c r="ETO148" s="216"/>
      <c r="ETP148" s="216"/>
      <c r="ETQ148" s="216"/>
      <c r="ETR148" s="216"/>
      <c r="ETS148" s="216"/>
      <c r="ETT148" s="216"/>
      <c r="ETU148" s="216"/>
      <c r="ETV148" s="216"/>
      <c r="ETW148" s="216"/>
      <c r="ETX148" s="216"/>
      <c r="ETY148" s="216"/>
      <c r="ETZ148" s="216"/>
      <c r="EUA148" s="216"/>
      <c r="EUB148" s="216"/>
      <c r="EUC148" s="216"/>
      <c r="EUD148" s="216"/>
      <c r="EUE148" s="216"/>
      <c r="EUF148" s="216"/>
      <c r="EUG148" s="216"/>
      <c r="EUH148" s="216"/>
      <c r="EUI148" s="216"/>
      <c r="EUJ148" s="216"/>
      <c r="EUK148" s="216"/>
      <c r="EUL148" s="216"/>
      <c r="EUM148" s="216"/>
      <c r="EUN148" s="216"/>
      <c r="EUO148" s="216"/>
      <c r="EUP148" s="216"/>
      <c r="EUQ148" s="216"/>
      <c r="EUR148" s="216"/>
      <c r="EUS148" s="216"/>
      <c r="EUT148" s="216"/>
      <c r="EUU148" s="216"/>
      <c r="EUV148" s="216"/>
      <c r="EUW148" s="216"/>
      <c r="EUX148" s="216"/>
      <c r="EUY148" s="216"/>
      <c r="EUZ148" s="216"/>
      <c r="EVA148" s="216"/>
      <c r="EVB148" s="216"/>
      <c r="EVC148" s="216"/>
      <c r="EVD148" s="216"/>
      <c r="EVE148" s="216"/>
      <c r="EVF148" s="216"/>
      <c r="EVG148" s="216"/>
      <c r="EVH148" s="216"/>
      <c r="EVI148" s="216"/>
      <c r="EVJ148" s="216"/>
      <c r="EVK148" s="216"/>
      <c r="EVL148" s="216"/>
      <c r="EVM148" s="216"/>
      <c r="EVN148" s="216"/>
      <c r="EVO148" s="216"/>
      <c r="EVP148" s="216"/>
      <c r="EVQ148" s="216"/>
      <c r="EVR148" s="216"/>
      <c r="EVS148" s="216"/>
      <c r="EVT148" s="216"/>
      <c r="EVU148" s="216"/>
      <c r="EVV148" s="216"/>
      <c r="EVW148" s="216"/>
      <c r="EVX148" s="216"/>
      <c r="EVY148" s="216"/>
      <c r="EVZ148" s="216"/>
      <c r="EWA148" s="216"/>
      <c r="EWB148" s="216"/>
      <c r="EWC148" s="216"/>
      <c r="EWD148" s="216"/>
      <c r="EWE148" s="216"/>
      <c r="EWF148" s="216"/>
      <c r="EWG148" s="216"/>
      <c r="EWH148" s="216"/>
      <c r="EWI148" s="216"/>
      <c r="EWJ148" s="216"/>
      <c r="EWK148" s="216"/>
      <c r="EWL148" s="216"/>
      <c r="EWM148" s="216"/>
      <c r="EWN148" s="216"/>
      <c r="EWO148" s="216"/>
      <c r="EWP148" s="216"/>
      <c r="EWQ148" s="216"/>
      <c r="EWR148" s="216"/>
      <c r="EWS148" s="216"/>
      <c r="EWT148" s="216"/>
      <c r="EWU148" s="216"/>
      <c r="EWV148" s="216"/>
      <c r="EWW148" s="216"/>
      <c r="EWX148" s="216"/>
      <c r="EWY148" s="216"/>
      <c r="EWZ148" s="216"/>
      <c r="EXA148" s="216"/>
      <c r="EXB148" s="216"/>
      <c r="EXC148" s="216"/>
      <c r="EXD148" s="216"/>
      <c r="EXE148" s="216"/>
      <c r="EXF148" s="216"/>
      <c r="EXG148" s="216"/>
      <c r="EXH148" s="216"/>
      <c r="EXI148" s="216"/>
      <c r="EXJ148" s="216"/>
      <c r="EXK148" s="216"/>
      <c r="EXL148" s="216"/>
      <c r="EXM148" s="216"/>
      <c r="EXN148" s="216"/>
      <c r="EXO148" s="216"/>
      <c r="EXP148" s="216"/>
      <c r="EXQ148" s="216"/>
      <c r="EXR148" s="216"/>
      <c r="EXS148" s="216"/>
      <c r="EXT148" s="216"/>
      <c r="EXU148" s="216"/>
      <c r="EXV148" s="216"/>
      <c r="EXW148" s="216"/>
      <c r="EXX148" s="216"/>
      <c r="EXY148" s="216"/>
      <c r="EXZ148" s="216"/>
      <c r="EYA148" s="216"/>
      <c r="EYB148" s="216"/>
      <c r="EYC148" s="216"/>
      <c r="EYD148" s="216"/>
      <c r="EYE148" s="216"/>
      <c r="EYF148" s="216"/>
      <c r="EYG148" s="216"/>
      <c r="EYH148" s="216"/>
      <c r="EYI148" s="216"/>
      <c r="EYJ148" s="216"/>
      <c r="EYK148" s="216"/>
      <c r="EYL148" s="216"/>
      <c r="EYM148" s="216"/>
      <c r="EYN148" s="216"/>
      <c r="EYO148" s="216"/>
      <c r="EYP148" s="216"/>
      <c r="EYQ148" s="216"/>
      <c r="EYR148" s="216"/>
      <c r="EYS148" s="216"/>
      <c r="EYT148" s="216"/>
      <c r="EYU148" s="216"/>
      <c r="EYV148" s="216"/>
      <c r="EYW148" s="216"/>
      <c r="EYX148" s="216"/>
      <c r="EYY148" s="216"/>
      <c r="EYZ148" s="216"/>
      <c r="EZA148" s="216"/>
      <c r="EZB148" s="216"/>
      <c r="EZC148" s="216"/>
      <c r="EZD148" s="216"/>
      <c r="EZE148" s="216"/>
      <c r="EZF148" s="216"/>
      <c r="EZG148" s="216"/>
      <c r="EZH148" s="216"/>
      <c r="EZI148" s="216"/>
      <c r="EZJ148" s="216"/>
      <c r="EZK148" s="216"/>
      <c r="EZL148" s="216"/>
      <c r="EZM148" s="216"/>
      <c r="EZN148" s="216"/>
      <c r="EZO148" s="216"/>
      <c r="EZP148" s="216"/>
      <c r="EZQ148" s="216"/>
      <c r="EZR148" s="216"/>
      <c r="EZS148" s="216"/>
      <c r="EZT148" s="216"/>
      <c r="EZU148" s="216"/>
      <c r="EZV148" s="216"/>
      <c r="EZW148" s="216"/>
      <c r="EZX148" s="216"/>
      <c r="EZY148" s="216"/>
      <c r="EZZ148" s="216"/>
      <c r="FAA148" s="216"/>
      <c r="FAB148" s="216"/>
      <c r="FAC148" s="216"/>
      <c r="FAD148" s="216"/>
      <c r="FAE148" s="216"/>
      <c r="FAF148" s="216"/>
      <c r="FAG148" s="216"/>
      <c r="FAH148" s="216"/>
      <c r="FAI148" s="216"/>
      <c r="FAJ148" s="216"/>
      <c r="FAK148" s="216"/>
      <c r="FAL148" s="216"/>
      <c r="FAM148" s="216"/>
      <c r="FAN148" s="216"/>
      <c r="FAO148" s="216"/>
      <c r="FAP148" s="216"/>
      <c r="FAQ148" s="216"/>
      <c r="FAR148" s="216"/>
      <c r="FAS148" s="216"/>
      <c r="FAT148" s="216"/>
      <c r="FAU148" s="216"/>
      <c r="FAV148" s="216"/>
      <c r="FAW148" s="216"/>
      <c r="FAX148" s="216"/>
      <c r="FAY148" s="216"/>
      <c r="FAZ148" s="216"/>
      <c r="FBA148" s="216"/>
      <c r="FBB148" s="216"/>
      <c r="FBC148" s="216"/>
      <c r="FBD148" s="216"/>
      <c r="FBE148" s="216"/>
      <c r="FBF148" s="216"/>
      <c r="FBG148" s="216"/>
      <c r="FBH148" s="216"/>
      <c r="FBI148" s="216"/>
      <c r="FBJ148" s="216"/>
      <c r="FBK148" s="216"/>
      <c r="FBL148" s="216"/>
      <c r="FBM148" s="216"/>
      <c r="FBN148" s="216"/>
      <c r="FBO148" s="216"/>
      <c r="FBP148" s="216"/>
      <c r="FBQ148" s="216"/>
      <c r="FBR148" s="216"/>
      <c r="FBS148" s="216"/>
      <c r="FBT148" s="216"/>
      <c r="FBU148" s="216"/>
      <c r="FBV148" s="216"/>
      <c r="FBW148" s="216"/>
      <c r="FBX148" s="216"/>
      <c r="FBY148" s="216"/>
      <c r="FBZ148" s="216"/>
      <c r="FCA148" s="216"/>
      <c r="FCB148" s="216"/>
      <c r="FCC148" s="216"/>
      <c r="FCD148" s="216"/>
      <c r="FCE148" s="216"/>
      <c r="FCF148" s="216"/>
      <c r="FCG148" s="216"/>
      <c r="FCH148" s="216"/>
      <c r="FCI148" s="216"/>
      <c r="FCJ148" s="216"/>
      <c r="FCK148" s="216"/>
      <c r="FCL148" s="216"/>
      <c r="FCM148" s="216"/>
      <c r="FCN148" s="216"/>
      <c r="FCO148" s="216"/>
      <c r="FCP148" s="216"/>
      <c r="FCQ148" s="216"/>
      <c r="FCR148" s="216"/>
      <c r="FCS148" s="216"/>
      <c r="FCT148" s="216"/>
      <c r="FCU148" s="216"/>
      <c r="FCV148" s="216"/>
      <c r="FCW148" s="216"/>
      <c r="FCX148" s="216"/>
      <c r="FCY148" s="216"/>
      <c r="FCZ148" s="216"/>
      <c r="FDA148" s="216"/>
      <c r="FDB148" s="216"/>
      <c r="FDC148" s="216"/>
      <c r="FDD148" s="216"/>
      <c r="FDE148" s="216"/>
      <c r="FDF148" s="216"/>
      <c r="FDG148" s="216"/>
      <c r="FDH148" s="216"/>
      <c r="FDI148" s="216"/>
      <c r="FDJ148" s="216"/>
      <c r="FDK148" s="216"/>
      <c r="FDL148" s="216"/>
      <c r="FDM148" s="216"/>
      <c r="FDN148" s="216"/>
      <c r="FDO148" s="216"/>
      <c r="FDP148" s="216"/>
      <c r="FDQ148" s="216"/>
      <c r="FDR148" s="216"/>
      <c r="FDS148" s="216"/>
      <c r="FDT148" s="216"/>
      <c r="FDU148" s="216"/>
      <c r="FDV148" s="216"/>
      <c r="FDW148" s="216"/>
      <c r="FDX148" s="216"/>
      <c r="FDY148" s="216"/>
      <c r="FDZ148" s="216"/>
      <c r="FEA148" s="216"/>
      <c r="FEB148" s="216"/>
      <c r="FEC148" s="216"/>
      <c r="FED148" s="216"/>
      <c r="FEE148" s="216"/>
      <c r="FEF148" s="216"/>
      <c r="FEG148" s="216"/>
      <c r="FEH148" s="216"/>
      <c r="FEI148" s="216"/>
      <c r="FEJ148" s="216"/>
      <c r="FEK148" s="216"/>
      <c r="FEL148" s="216"/>
      <c r="FEM148" s="216"/>
      <c r="FEN148" s="216"/>
      <c r="FEO148" s="216"/>
      <c r="FEP148" s="216"/>
      <c r="FEQ148" s="216"/>
      <c r="FER148" s="216"/>
      <c r="FES148" s="216"/>
      <c r="FET148" s="216"/>
      <c r="FEU148" s="216"/>
      <c r="FEV148" s="216"/>
      <c r="FEW148" s="216"/>
      <c r="FEX148" s="216"/>
      <c r="FEY148" s="216"/>
      <c r="FEZ148" s="216"/>
      <c r="FFA148" s="216"/>
      <c r="FFB148" s="216"/>
      <c r="FFC148" s="216"/>
      <c r="FFD148" s="216"/>
      <c r="FFE148" s="216"/>
      <c r="FFF148" s="216"/>
      <c r="FFG148" s="216"/>
      <c r="FFH148" s="216"/>
      <c r="FFI148" s="216"/>
      <c r="FFJ148" s="216"/>
      <c r="FFK148" s="216"/>
      <c r="FFL148" s="216"/>
      <c r="FFM148" s="216"/>
      <c r="FFN148" s="216"/>
      <c r="FFO148" s="216"/>
      <c r="FFP148" s="216"/>
      <c r="FFQ148" s="216"/>
      <c r="FFR148" s="216"/>
      <c r="FFS148" s="216"/>
      <c r="FFT148" s="216"/>
      <c r="FFU148" s="216"/>
      <c r="FFV148" s="216"/>
      <c r="FFW148" s="216"/>
      <c r="FFX148" s="216"/>
      <c r="FFY148" s="216"/>
      <c r="FFZ148" s="216"/>
      <c r="FGA148" s="216"/>
      <c r="FGB148" s="216"/>
      <c r="FGC148" s="216"/>
      <c r="FGD148" s="216"/>
      <c r="FGE148" s="216"/>
      <c r="FGF148" s="216"/>
      <c r="FGG148" s="216"/>
      <c r="FGH148" s="216"/>
      <c r="FGI148" s="216"/>
      <c r="FGJ148" s="216"/>
      <c r="FGK148" s="216"/>
      <c r="FGL148" s="216"/>
      <c r="FGM148" s="216"/>
      <c r="FGN148" s="216"/>
      <c r="FGO148" s="216"/>
      <c r="FGP148" s="216"/>
      <c r="FGQ148" s="216"/>
      <c r="FGR148" s="216"/>
      <c r="FGS148" s="216"/>
      <c r="FGT148" s="216"/>
      <c r="FGU148" s="216"/>
      <c r="FGV148" s="216"/>
      <c r="FGW148" s="216"/>
      <c r="FGX148" s="216"/>
      <c r="FGY148" s="216"/>
      <c r="FGZ148" s="216"/>
      <c r="FHA148" s="216"/>
      <c r="FHB148" s="216"/>
      <c r="FHC148" s="216"/>
      <c r="FHD148" s="216"/>
      <c r="FHE148" s="216"/>
      <c r="FHF148" s="216"/>
      <c r="FHG148" s="216"/>
      <c r="FHH148" s="216"/>
      <c r="FHI148" s="216"/>
      <c r="FHJ148" s="216"/>
      <c r="FHK148" s="216"/>
      <c r="FHL148" s="216"/>
      <c r="FHM148" s="216"/>
      <c r="FHN148" s="216"/>
      <c r="FHO148" s="216"/>
      <c r="FHP148" s="216"/>
      <c r="FHQ148" s="216"/>
      <c r="FHR148" s="216"/>
      <c r="FHS148" s="216"/>
      <c r="FHT148" s="216"/>
      <c r="FHU148" s="216"/>
      <c r="FHV148" s="216"/>
      <c r="FHW148" s="216"/>
      <c r="FHX148" s="216"/>
      <c r="FHY148" s="216"/>
      <c r="FHZ148" s="216"/>
      <c r="FIA148" s="216"/>
      <c r="FIB148" s="216"/>
      <c r="FIC148" s="216"/>
      <c r="FID148" s="216"/>
      <c r="FIE148" s="216"/>
      <c r="FIF148" s="216"/>
      <c r="FIG148" s="216"/>
      <c r="FIH148" s="216"/>
      <c r="FII148" s="216"/>
      <c r="FIJ148" s="216"/>
      <c r="FIK148" s="216"/>
      <c r="FIL148" s="216"/>
      <c r="FIM148" s="216"/>
      <c r="FIN148" s="216"/>
      <c r="FIO148" s="216"/>
      <c r="FIP148" s="216"/>
      <c r="FIQ148" s="216"/>
      <c r="FIR148" s="216"/>
      <c r="FIS148" s="216"/>
      <c r="FIT148" s="216"/>
      <c r="FIU148" s="216"/>
      <c r="FIV148" s="216"/>
      <c r="FIW148" s="216"/>
      <c r="FIX148" s="216"/>
      <c r="FIY148" s="216"/>
      <c r="FIZ148" s="216"/>
      <c r="FJA148" s="216"/>
      <c r="FJB148" s="216"/>
      <c r="FJC148" s="216"/>
      <c r="FJD148" s="216"/>
      <c r="FJE148" s="216"/>
      <c r="FJF148" s="216"/>
      <c r="FJG148" s="216"/>
      <c r="FJH148" s="216"/>
      <c r="FJI148" s="216"/>
      <c r="FJJ148" s="216"/>
      <c r="FJK148" s="216"/>
      <c r="FJL148" s="216"/>
      <c r="FJM148" s="216"/>
      <c r="FJN148" s="216"/>
      <c r="FJO148" s="216"/>
      <c r="FJP148" s="216"/>
      <c r="FJQ148" s="216"/>
      <c r="FJR148" s="216"/>
      <c r="FJS148" s="216"/>
      <c r="FJT148" s="216"/>
      <c r="FJU148" s="216"/>
      <c r="FJV148" s="216"/>
      <c r="FJW148" s="216"/>
      <c r="FJX148" s="216"/>
      <c r="FJY148" s="216"/>
      <c r="FJZ148" s="216"/>
      <c r="FKA148" s="216"/>
      <c r="FKB148" s="216"/>
      <c r="FKC148" s="216"/>
      <c r="FKD148" s="216"/>
      <c r="FKE148" s="216"/>
      <c r="FKF148" s="216"/>
      <c r="FKG148" s="216"/>
      <c r="FKH148" s="216"/>
      <c r="FKI148" s="216"/>
      <c r="FKJ148" s="216"/>
      <c r="FKK148" s="216"/>
      <c r="FKL148" s="216"/>
      <c r="FKM148" s="216"/>
      <c r="FKN148" s="216"/>
      <c r="FKO148" s="216"/>
      <c r="FKP148" s="216"/>
      <c r="FKQ148" s="216"/>
      <c r="FKR148" s="216"/>
      <c r="FKS148" s="216"/>
      <c r="FKT148" s="216"/>
      <c r="FKU148" s="216"/>
      <c r="FKV148" s="216"/>
      <c r="FKW148" s="216"/>
      <c r="FKX148" s="216"/>
      <c r="FKY148" s="216"/>
      <c r="FKZ148" s="216"/>
      <c r="FLA148" s="216"/>
      <c r="FLB148" s="216"/>
      <c r="FLC148" s="216"/>
      <c r="FLD148" s="216"/>
      <c r="FLE148" s="216"/>
      <c r="FLF148" s="216"/>
      <c r="FLG148" s="216"/>
      <c r="FLH148" s="216"/>
      <c r="FLI148" s="216"/>
      <c r="FLJ148" s="216"/>
      <c r="FLK148" s="216"/>
      <c r="FLL148" s="216"/>
      <c r="FLM148" s="216"/>
      <c r="FLN148" s="216"/>
      <c r="FLO148" s="216"/>
      <c r="FLP148" s="216"/>
      <c r="FLQ148" s="216"/>
      <c r="FLR148" s="216"/>
      <c r="FLS148" s="216"/>
      <c r="FLT148" s="216"/>
      <c r="FLU148" s="216"/>
      <c r="FLV148" s="216"/>
      <c r="FLW148" s="216"/>
      <c r="FLX148" s="216"/>
      <c r="FLY148" s="216"/>
      <c r="FLZ148" s="216"/>
      <c r="FMA148" s="216"/>
      <c r="FMB148" s="216"/>
      <c r="FMC148" s="216"/>
      <c r="FMD148" s="216"/>
      <c r="FME148" s="216"/>
      <c r="FMF148" s="216"/>
      <c r="FMG148" s="216"/>
      <c r="FMH148" s="216"/>
      <c r="FMI148" s="216"/>
      <c r="FMJ148" s="216"/>
      <c r="FMK148" s="216"/>
      <c r="FML148" s="216"/>
      <c r="FMM148" s="216"/>
      <c r="FMN148" s="216"/>
      <c r="FMO148" s="216"/>
      <c r="FMP148" s="216"/>
      <c r="FMQ148" s="216"/>
      <c r="FMR148" s="216"/>
      <c r="FMS148" s="216"/>
      <c r="FMT148" s="216"/>
      <c r="FMU148" s="216"/>
      <c r="FMV148" s="216"/>
      <c r="FMW148" s="216"/>
      <c r="FMX148" s="216"/>
      <c r="FMY148" s="216"/>
      <c r="FMZ148" s="216"/>
      <c r="FNA148" s="216"/>
      <c r="FNB148" s="216"/>
      <c r="FNC148" s="216"/>
      <c r="FND148" s="216"/>
      <c r="FNE148" s="216"/>
      <c r="FNF148" s="216"/>
      <c r="FNG148" s="216"/>
      <c r="FNH148" s="216"/>
      <c r="FNI148" s="216"/>
      <c r="FNJ148" s="216"/>
      <c r="FNK148" s="216"/>
      <c r="FNL148" s="216"/>
      <c r="FNM148" s="216"/>
      <c r="FNN148" s="216"/>
      <c r="FNO148" s="216"/>
      <c r="FNP148" s="216"/>
      <c r="FNQ148" s="216"/>
      <c r="FNR148" s="216"/>
      <c r="FNS148" s="216"/>
      <c r="FNT148" s="216"/>
      <c r="FNU148" s="216"/>
      <c r="FNV148" s="216"/>
      <c r="FNW148" s="216"/>
      <c r="FNX148" s="216"/>
      <c r="FNY148" s="216"/>
      <c r="FNZ148" s="216"/>
      <c r="FOA148" s="216"/>
      <c r="FOB148" s="216"/>
      <c r="FOC148" s="216"/>
      <c r="FOD148" s="216"/>
      <c r="FOE148" s="216"/>
      <c r="FOF148" s="216"/>
      <c r="FOG148" s="216"/>
      <c r="FOH148" s="216"/>
      <c r="FOI148" s="216"/>
      <c r="FOJ148" s="216"/>
      <c r="FOK148" s="216"/>
      <c r="FOL148" s="216"/>
      <c r="FOM148" s="216"/>
      <c r="FON148" s="216"/>
      <c r="FOO148" s="216"/>
      <c r="FOP148" s="216"/>
      <c r="FOQ148" s="216"/>
      <c r="FOR148" s="216"/>
      <c r="FOS148" s="216"/>
      <c r="FOT148" s="216"/>
      <c r="FOU148" s="216"/>
      <c r="FOV148" s="216"/>
      <c r="FOW148" s="216"/>
      <c r="FOX148" s="216"/>
      <c r="FOY148" s="216"/>
      <c r="FOZ148" s="216"/>
      <c r="FPA148" s="216"/>
      <c r="FPB148" s="216"/>
      <c r="FPC148" s="216"/>
      <c r="FPD148" s="216"/>
      <c r="FPE148" s="216"/>
      <c r="FPF148" s="216"/>
      <c r="FPG148" s="216"/>
      <c r="FPH148" s="216"/>
      <c r="FPI148" s="216"/>
      <c r="FPJ148" s="216"/>
      <c r="FPK148" s="216"/>
      <c r="FPL148" s="216"/>
      <c r="FPM148" s="216"/>
      <c r="FPN148" s="216"/>
      <c r="FPO148" s="216"/>
      <c r="FPP148" s="216"/>
      <c r="FPQ148" s="216"/>
      <c r="FPR148" s="216"/>
      <c r="FPS148" s="216"/>
      <c r="FPT148" s="216"/>
      <c r="FPU148" s="216"/>
      <c r="FPV148" s="216"/>
      <c r="FPW148" s="216"/>
      <c r="FPX148" s="216"/>
      <c r="FPY148" s="216"/>
      <c r="FPZ148" s="216"/>
      <c r="FQA148" s="216"/>
      <c r="FQB148" s="216"/>
      <c r="FQC148" s="216"/>
      <c r="FQD148" s="216"/>
      <c r="FQE148" s="216"/>
      <c r="FQF148" s="216"/>
      <c r="FQG148" s="216"/>
      <c r="FQH148" s="216"/>
      <c r="FQI148" s="216"/>
      <c r="FQJ148" s="216"/>
      <c r="FQK148" s="216"/>
      <c r="FQL148" s="216"/>
      <c r="FQM148" s="216"/>
      <c r="FQN148" s="216"/>
      <c r="FQO148" s="216"/>
      <c r="FQP148" s="216"/>
      <c r="FQQ148" s="216"/>
      <c r="FQR148" s="216"/>
      <c r="FQS148" s="216"/>
      <c r="FQT148" s="216"/>
      <c r="FQU148" s="216"/>
      <c r="FQV148" s="216"/>
      <c r="FQW148" s="216"/>
      <c r="FQX148" s="216"/>
      <c r="FQY148" s="216"/>
      <c r="FQZ148" s="216"/>
      <c r="FRA148" s="216"/>
      <c r="FRB148" s="216"/>
      <c r="FRC148" s="216"/>
      <c r="FRD148" s="216"/>
      <c r="FRE148" s="216"/>
      <c r="FRF148" s="216"/>
      <c r="FRG148" s="216"/>
      <c r="FRH148" s="216"/>
      <c r="FRI148" s="216"/>
      <c r="FRJ148" s="216"/>
      <c r="FRK148" s="216"/>
      <c r="FRL148" s="216"/>
      <c r="FRM148" s="216"/>
      <c r="FRN148" s="216"/>
      <c r="FRO148" s="216"/>
      <c r="FRP148" s="216"/>
      <c r="FRQ148" s="216"/>
      <c r="FRR148" s="216"/>
      <c r="FRS148" s="216"/>
      <c r="FRT148" s="216"/>
      <c r="FRU148" s="216"/>
      <c r="FRV148" s="216"/>
      <c r="FRW148" s="216"/>
      <c r="FRX148" s="216"/>
      <c r="FRY148" s="216"/>
      <c r="FRZ148" s="216"/>
      <c r="FSA148" s="216"/>
      <c r="FSB148" s="216"/>
      <c r="FSC148" s="216"/>
      <c r="FSD148" s="216"/>
      <c r="FSE148" s="216"/>
      <c r="FSF148" s="216"/>
      <c r="FSG148" s="216"/>
      <c r="FSH148" s="216"/>
      <c r="FSI148" s="216"/>
      <c r="FSJ148" s="216"/>
      <c r="FSK148" s="216"/>
      <c r="FSL148" s="216"/>
      <c r="FSM148" s="216"/>
      <c r="FSN148" s="216"/>
      <c r="FSO148" s="216"/>
      <c r="FSP148" s="216"/>
      <c r="FSQ148" s="216"/>
      <c r="FSR148" s="216"/>
      <c r="FSS148" s="216"/>
      <c r="FST148" s="216"/>
      <c r="FSU148" s="216"/>
      <c r="FSV148" s="216"/>
      <c r="FSW148" s="216"/>
      <c r="FSX148" s="216"/>
      <c r="FSY148" s="216"/>
      <c r="FSZ148" s="216"/>
      <c r="FTA148" s="216"/>
      <c r="FTB148" s="216"/>
      <c r="FTC148" s="216"/>
      <c r="FTD148" s="216"/>
      <c r="FTE148" s="216"/>
      <c r="FTF148" s="216"/>
      <c r="FTG148" s="216"/>
      <c r="FTH148" s="216"/>
      <c r="FTI148" s="216"/>
      <c r="FTJ148" s="216"/>
      <c r="FTK148" s="216"/>
      <c r="FTL148" s="216"/>
      <c r="FTM148" s="216"/>
      <c r="FTN148" s="216"/>
      <c r="FTO148" s="216"/>
      <c r="FTP148" s="216"/>
      <c r="FTQ148" s="216"/>
      <c r="FTR148" s="216"/>
      <c r="FTS148" s="216"/>
      <c r="FTT148" s="216"/>
      <c r="FTU148" s="216"/>
      <c r="FTV148" s="216"/>
      <c r="FTW148" s="216"/>
      <c r="FTX148" s="216"/>
      <c r="FTY148" s="216"/>
      <c r="FTZ148" s="216"/>
      <c r="FUA148" s="216"/>
      <c r="FUB148" s="216"/>
      <c r="FUC148" s="216"/>
      <c r="FUD148" s="216"/>
      <c r="FUE148" s="216"/>
      <c r="FUF148" s="216"/>
      <c r="FUG148" s="216"/>
      <c r="FUH148" s="216"/>
      <c r="FUI148" s="216"/>
      <c r="FUJ148" s="216"/>
      <c r="FUK148" s="216"/>
      <c r="FUL148" s="216"/>
      <c r="FUM148" s="216"/>
      <c r="FUN148" s="216"/>
      <c r="FUO148" s="216"/>
      <c r="FUP148" s="216"/>
      <c r="FUQ148" s="216"/>
      <c r="FUR148" s="216"/>
      <c r="FUS148" s="216"/>
      <c r="FUT148" s="216"/>
      <c r="FUU148" s="216"/>
      <c r="FUV148" s="216"/>
      <c r="FUW148" s="216"/>
      <c r="FUX148" s="216"/>
      <c r="FUY148" s="216"/>
      <c r="FUZ148" s="216"/>
      <c r="FVA148" s="216"/>
      <c r="FVB148" s="216"/>
      <c r="FVC148" s="216"/>
      <c r="FVD148" s="216"/>
      <c r="FVE148" s="216"/>
      <c r="FVF148" s="216"/>
      <c r="FVG148" s="216"/>
      <c r="FVH148" s="216"/>
      <c r="FVI148" s="216"/>
      <c r="FVJ148" s="216"/>
      <c r="FVK148" s="216"/>
      <c r="FVL148" s="216"/>
      <c r="FVM148" s="216"/>
      <c r="FVN148" s="216"/>
      <c r="FVO148" s="216"/>
      <c r="FVP148" s="216"/>
      <c r="FVQ148" s="216"/>
      <c r="FVR148" s="216"/>
      <c r="FVS148" s="216"/>
      <c r="FVT148" s="216"/>
      <c r="FVU148" s="216"/>
      <c r="FVV148" s="216"/>
      <c r="FVW148" s="216"/>
      <c r="FVX148" s="216"/>
      <c r="FVY148" s="216"/>
      <c r="FVZ148" s="216"/>
      <c r="FWA148" s="216"/>
      <c r="FWB148" s="216"/>
      <c r="FWC148" s="216"/>
      <c r="FWD148" s="216"/>
      <c r="FWE148" s="216"/>
      <c r="FWF148" s="216"/>
      <c r="FWG148" s="216"/>
      <c r="FWH148" s="216"/>
      <c r="FWI148" s="216"/>
      <c r="FWJ148" s="216"/>
      <c r="FWK148" s="216"/>
      <c r="FWL148" s="216"/>
      <c r="FWM148" s="216"/>
      <c r="FWN148" s="216"/>
      <c r="FWO148" s="216"/>
      <c r="FWP148" s="216"/>
      <c r="FWQ148" s="216"/>
      <c r="FWR148" s="216"/>
      <c r="FWS148" s="216"/>
      <c r="FWT148" s="216"/>
      <c r="FWU148" s="216"/>
      <c r="FWV148" s="216"/>
      <c r="FWW148" s="216"/>
      <c r="FWX148" s="216"/>
      <c r="FWY148" s="216"/>
      <c r="FWZ148" s="216"/>
      <c r="FXA148" s="216"/>
      <c r="FXB148" s="216"/>
      <c r="FXC148" s="216"/>
      <c r="FXD148" s="216"/>
      <c r="FXE148" s="216"/>
      <c r="FXF148" s="216"/>
      <c r="FXG148" s="216"/>
      <c r="FXH148" s="216"/>
      <c r="FXI148" s="216"/>
      <c r="FXJ148" s="216"/>
      <c r="FXK148" s="216"/>
      <c r="FXL148" s="216"/>
      <c r="FXM148" s="216"/>
      <c r="FXN148" s="216"/>
      <c r="FXO148" s="216"/>
      <c r="FXP148" s="216"/>
      <c r="FXQ148" s="216"/>
      <c r="FXR148" s="216"/>
      <c r="FXS148" s="216"/>
      <c r="FXT148" s="216"/>
      <c r="FXU148" s="216"/>
      <c r="FXV148" s="216"/>
      <c r="FXW148" s="216"/>
      <c r="FXX148" s="216"/>
      <c r="FXY148" s="216"/>
      <c r="FXZ148" s="216"/>
      <c r="FYA148" s="216"/>
      <c r="FYB148" s="216"/>
      <c r="FYC148" s="216"/>
      <c r="FYD148" s="216"/>
      <c r="FYE148" s="216"/>
      <c r="FYF148" s="216"/>
      <c r="FYG148" s="216"/>
      <c r="FYH148" s="216"/>
      <c r="FYI148" s="216"/>
      <c r="FYJ148" s="216"/>
      <c r="FYK148" s="216"/>
      <c r="FYL148" s="216"/>
      <c r="FYM148" s="216"/>
      <c r="FYN148" s="216"/>
      <c r="FYO148" s="216"/>
      <c r="FYP148" s="216"/>
      <c r="FYQ148" s="216"/>
      <c r="FYR148" s="216"/>
      <c r="FYS148" s="216"/>
      <c r="FYT148" s="216"/>
      <c r="FYU148" s="216"/>
      <c r="FYV148" s="216"/>
      <c r="FYW148" s="216"/>
      <c r="FYX148" s="216"/>
      <c r="FYY148" s="216"/>
      <c r="FYZ148" s="216"/>
      <c r="FZA148" s="216"/>
      <c r="FZB148" s="216"/>
      <c r="FZC148" s="216"/>
      <c r="FZD148" s="216"/>
      <c r="FZE148" s="216"/>
      <c r="FZF148" s="216"/>
      <c r="FZG148" s="216"/>
      <c r="FZH148" s="216"/>
      <c r="FZI148" s="216"/>
      <c r="FZJ148" s="216"/>
      <c r="FZK148" s="216"/>
      <c r="FZL148" s="216"/>
      <c r="FZM148" s="216"/>
      <c r="FZN148" s="216"/>
      <c r="FZO148" s="216"/>
      <c r="FZP148" s="216"/>
      <c r="FZQ148" s="216"/>
      <c r="FZR148" s="216"/>
      <c r="FZS148" s="216"/>
      <c r="FZT148" s="216"/>
      <c r="FZU148" s="216"/>
      <c r="FZV148" s="216"/>
      <c r="FZW148" s="216"/>
      <c r="FZX148" s="216"/>
      <c r="FZY148" s="216"/>
      <c r="FZZ148" s="216"/>
      <c r="GAA148" s="216"/>
      <c r="GAB148" s="216"/>
      <c r="GAC148" s="216"/>
      <c r="GAD148" s="216"/>
      <c r="GAE148" s="216"/>
      <c r="GAF148" s="216"/>
      <c r="GAG148" s="216"/>
      <c r="GAH148" s="216"/>
      <c r="GAI148" s="216"/>
      <c r="GAJ148" s="216"/>
      <c r="GAK148" s="216"/>
      <c r="GAL148" s="216"/>
      <c r="GAM148" s="216"/>
      <c r="GAN148" s="216"/>
      <c r="GAO148" s="216"/>
      <c r="GAP148" s="216"/>
      <c r="GAQ148" s="216"/>
      <c r="GAR148" s="216"/>
      <c r="GAS148" s="216"/>
      <c r="GAT148" s="216"/>
      <c r="GAU148" s="216"/>
      <c r="GAV148" s="216"/>
      <c r="GAW148" s="216"/>
      <c r="GAX148" s="216"/>
      <c r="GAY148" s="216"/>
      <c r="GAZ148" s="216"/>
      <c r="GBA148" s="216"/>
      <c r="GBB148" s="216"/>
      <c r="GBC148" s="216"/>
      <c r="GBD148" s="216"/>
      <c r="GBE148" s="216"/>
      <c r="GBF148" s="216"/>
      <c r="GBG148" s="216"/>
      <c r="GBH148" s="216"/>
      <c r="GBI148" s="216"/>
      <c r="GBJ148" s="216"/>
      <c r="GBK148" s="216"/>
      <c r="GBL148" s="216"/>
      <c r="GBM148" s="216"/>
      <c r="GBN148" s="216"/>
      <c r="GBO148" s="216"/>
      <c r="GBP148" s="216"/>
      <c r="GBQ148" s="216"/>
      <c r="GBR148" s="216"/>
      <c r="GBS148" s="216"/>
      <c r="GBT148" s="216"/>
      <c r="GBU148" s="216"/>
      <c r="GBV148" s="216"/>
      <c r="GBW148" s="216"/>
      <c r="GBX148" s="216"/>
      <c r="GBY148" s="216"/>
      <c r="GBZ148" s="216"/>
      <c r="GCA148" s="216"/>
      <c r="GCB148" s="216"/>
      <c r="GCC148" s="216"/>
      <c r="GCD148" s="216"/>
      <c r="GCE148" s="216"/>
      <c r="GCF148" s="216"/>
      <c r="GCG148" s="216"/>
      <c r="GCH148" s="216"/>
      <c r="GCI148" s="216"/>
      <c r="GCJ148" s="216"/>
      <c r="GCK148" s="216"/>
      <c r="GCL148" s="216"/>
      <c r="GCM148" s="216"/>
      <c r="GCN148" s="216"/>
      <c r="GCO148" s="216"/>
      <c r="GCP148" s="216"/>
      <c r="GCQ148" s="216"/>
      <c r="GCR148" s="216"/>
      <c r="GCS148" s="216"/>
      <c r="GCT148" s="216"/>
      <c r="GCU148" s="216"/>
      <c r="GCV148" s="216"/>
      <c r="GCW148" s="216"/>
      <c r="GCX148" s="216"/>
      <c r="GCY148" s="216"/>
      <c r="GCZ148" s="216"/>
      <c r="GDA148" s="216"/>
      <c r="GDB148" s="216"/>
      <c r="GDC148" s="216"/>
      <c r="GDD148" s="216"/>
      <c r="GDE148" s="216"/>
      <c r="GDF148" s="216"/>
      <c r="GDG148" s="216"/>
      <c r="GDH148" s="216"/>
      <c r="GDI148" s="216"/>
      <c r="GDJ148" s="216"/>
      <c r="GDK148" s="216"/>
      <c r="GDL148" s="216"/>
      <c r="GDM148" s="216"/>
      <c r="GDN148" s="216"/>
      <c r="GDO148" s="216"/>
      <c r="GDP148" s="216"/>
      <c r="GDQ148" s="216"/>
      <c r="GDR148" s="216"/>
      <c r="GDS148" s="216"/>
      <c r="GDT148" s="216"/>
      <c r="GDU148" s="216"/>
      <c r="GDV148" s="216"/>
      <c r="GDW148" s="216"/>
      <c r="GDX148" s="216"/>
      <c r="GDY148" s="216"/>
      <c r="GDZ148" s="216"/>
      <c r="GEA148" s="216"/>
      <c r="GEB148" s="216"/>
      <c r="GEC148" s="216"/>
      <c r="GED148" s="216"/>
      <c r="GEE148" s="216"/>
      <c r="GEF148" s="216"/>
      <c r="GEG148" s="216"/>
      <c r="GEH148" s="216"/>
      <c r="GEI148" s="216"/>
      <c r="GEJ148" s="216"/>
      <c r="GEK148" s="216"/>
      <c r="GEL148" s="216"/>
      <c r="GEM148" s="216"/>
      <c r="GEN148" s="216"/>
      <c r="GEO148" s="216"/>
      <c r="GEP148" s="216"/>
      <c r="GEQ148" s="216"/>
      <c r="GER148" s="216"/>
      <c r="GES148" s="216"/>
      <c r="GET148" s="216"/>
      <c r="GEU148" s="216"/>
      <c r="GEV148" s="216"/>
      <c r="GEW148" s="216"/>
      <c r="GEX148" s="216"/>
      <c r="GEY148" s="216"/>
      <c r="GEZ148" s="216"/>
      <c r="GFA148" s="216"/>
      <c r="GFB148" s="216"/>
      <c r="GFC148" s="216"/>
      <c r="GFD148" s="216"/>
      <c r="GFE148" s="216"/>
      <c r="GFF148" s="216"/>
      <c r="GFG148" s="216"/>
      <c r="GFH148" s="216"/>
      <c r="GFI148" s="216"/>
      <c r="GFJ148" s="216"/>
      <c r="GFK148" s="216"/>
      <c r="GFL148" s="216"/>
      <c r="GFM148" s="216"/>
      <c r="GFN148" s="216"/>
      <c r="GFO148" s="216"/>
      <c r="GFP148" s="216"/>
      <c r="GFQ148" s="216"/>
      <c r="GFR148" s="216"/>
      <c r="GFS148" s="216"/>
      <c r="GFT148" s="216"/>
      <c r="GFU148" s="216"/>
      <c r="GFV148" s="216"/>
      <c r="GFW148" s="216"/>
      <c r="GFX148" s="216"/>
      <c r="GFY148" s="216"/>
      <c r="GFZ148" s="216"/>
      <c r="GGA148" s="216"/>
      <c r="GGB148" s="216"/>
      <c r="GGC148" s="216"/>
      <c r="GGD148" s="216"/>
      <c r="GGE148" s="216"/>
      <c r="GGF148" s="216"/>
      <c r="GGG148" s="216"/>
      <c r="GGH148" s="216"/>
      <c r="GGI148" s="216"/>
      <c r="GGJ148" s="216"/>
      <c r="GGK148" s="216"/>
      <c r="GGL148" s="216"/>
      <c r="GGM148" s="216"/>
      <c r="GGN148" s="216"/>
      <c r="GGO148" s="216"/>
      <c r="GGP148" s="216"/>
      <c r="GGQ148" s="216"/>
      <c r="GGR148" s="216"/>
      <c r="GGS148" s="216"/>
      <c r="GGT148" s="216"/>
      <c r="GGU148" s="216"/>
      <c r="GGV148" s="216"/>
      <c r="GGW148" s="216"/>
      <c r="GGX148" s="216"/>
      <c r="GGY148" s="216"/>
      <c r="GGZ148" s="216"/>
      <c r="GHA148" s="216"/>
      <c r="GHB148" s="216"/>
      <c r="GHC148" s="216"/>
      <c r="GHD148" s="216"/>
      <c r="GHE148" s="216"/>
      <c r="GHF148" s="216"/>
      <c r="GHG148" s="216"/>
      <c r="GHH148" s="216"/>
      <c r="GHI148" s="216"/>
      <c r="GHJ148" s="216"/>
      <c r="GHK148" s="216"/>
      <c r="GHL148" s="216"/>
      <c r="GHM148" s="216"/>
      <c r="GHN148" s="216"/>
      <c r="GHO148" s="216"/>
      <c r="GHP148" s="216"/>
      <c r="GHQ148" s="216"/>
      <c r="GHR148" s="216"/>
      <c r="GHS148" s="216"/>
      <c r="GHT148" s="216"/>
      <c r="GHU148" s="216"/>
      <c r="GHV148" s="216"/>
      <c r="GHW148" s="216"/>
      <c r="GHX148" s="216"/>
      <c r="GHY148" s="216"/>
      <c r="GHZ148" s="216"/>
      <c r="GIA148" s="216"/>
      <c r="GIB148" s="216"/>
      <c r="GIC148" s="216"/>
      <c r="GID148" s="216"/>
      <c r="GIE148" s="216"/>
      <c r="GIF148" s="216"/>
      <c r="GIG148" s="216"/>
      <c r="GIH148" s="216"/>
      <c r="GII148" s="216"/>
      <c r="GIJ148" s="216"/>
      <c r="GIK148" s="216"/>
      <c r="GIL148" s="216"/>
      <c r="GIM148" s="216"/>
      <c r="GIN148" s="216"/>
      <c r="GIO148" s="216"/>
      <c r="GIP148" s="216"/>
      <c r="GIQ148" s="216"/>
      <c r="GIR148" s="216"/>
      <c r="GIS148" s="216"/>
      <c r="GIT148" s="216"/>
      <c r="GIU148" s="216"/>
      <c r="GIV148" s="216"/>
      <c r="GIW148" s="216"/>
      <c r="GIX148" s="216"/>
      <c r="GIY148" s="216"/>
      <c r="GIZ148" s="216"/>
      <c r="GJA148" s="216"/>
      <c r="GJB148" s="216"/>
      <c r="GJC148" s="216"/>
      <c r="GJD148" s="216"/>
      <c r="GJE148" s="216"/>
      <c r="GJF148" s="216"/>
      <c r="GJG148" s="216"/>
      <c r="GJH148" s="216"/>
      <c r="GJI148" s="216"/>
      <c r="GJJ148" s="216"/>
      <c r="GJK148" s="216"/>
      <c r="GJL148" s="216"/>
      <c r="GJM148" s="216"/>
      <c r="GJN148" s="216"/>
      <c r="GJO148" s="216"/>
      <c r="GJP148" s="216"/>
      <c r="GJQ148" s="216"/>
      <c r="GJR148" s="216"/>
      <c r="GJS148" s="216"/>
      <c r="GJT148" s="216"/>
      <c r="GJU148" s="216"/>
      <c r="GJV148" s="216"/>
      <c r="GJW148" s="216"/>
      <c r="GJX148" s="216"/>
      <c r="GJY148" s="216"/>
      <c r="GJZ148" s="216"/>
      <c r="GKA148" s="216"/>
      <c r="GKB148" s="216"/>
      <c r="GKC148" s="216"/>
      <c r="GKD148" s="216"/>
      <c r="GKE148" s="216"/>
      <c r="GKF148" s="216"/>
      <c r="GKG148" s="216"/>
      <c r="GKH148" s="216"/>
      <c r="GKI148" s="216"/>
      <c r="GKJ148" s="216"/>
      <c r="GKK148" s="216"/>
      <c r="GKL148" s="216"/>
      <c r="GKM148" s="216"/>
      <c r="GKN148" s="216"/>
      <c r="GKO148" s="216"/>
      <c r="GKP148" s="216"/>
      <c r="GKQ148" s="216"/>
      <c r="GKR148" s="216"/>
      <c r="GKS148" s="216"/>
      <c r="GKT148" s="216"/>
      <c r="GKU148" s="216"/>
      <c r="GKV148" s="216"/>
      <c r="GKW148" s="216"/>
      <c r="GKX148" s="216"/>
      <c r="GKY148" s="216"/>
      <c r="GKZ148" s="216"/>
      <c r="GLA148" s="216"/>
      <c r="GLB148" s="216"/>
      <c r="GLC148" s="216"/>
      <c r="GLD148" s="216"/>
      <c r="GLE148" s="216"/>
      <c r="GLF148" s="216"/>
      <c r="GLG148" s="216"/>
      <c r="GLH148" s="216"/>
      <c r="GLI148" s="216"/>
      <c r="GLJ148" s="216"/>
      <c r="GLK148" s="216"/>
      <c r="GLL148" s="216"/>
      <c r="GLM148" s="216"/>
      <c r="GLN148" s="216"/>
      <c r="GLO148" s="216"/>
      <c r="GLP148" s="216"/>
      <c r="GLQ148" s="216"/>
      <c r="GLR148" s="216"/>
      <c r="GLS148" s="216"/>
      <c r="GLT148" s="216"/>
      <c r="GLU148" s="216"/>
      <c r="GLV148" s="216"/>
      <c r="GLW148" s="216"/>
      <c r="GLX148" s="216"/>
      <c r="GLY148" s="216"/>
      <c r="GLZ148" s="216"/>
      <c r="GMA148" s="216"/>
      <c r="GMB148" s="216"/>
      <c r="GMC148" s="216"/>
      <c r="GMD148" s="216"/>
      <c r="GME148" s="216"/>
      <c r="GMF148" s="216"/>
      <c r="GMG148" s="216"/>
      <c r="GMH148" s="216"/>
      <c r="GMI148" s="216"/>
      <c r="GMJ148" s="216"/>
      <c r="GMK148" s="216"/>
      <c r="GML148" s="216"/>
      <c r="GMM148" s="216"/>
      <c r="GMN148" s="216"/>
      <c r="GMO148" s="216"/>
      <c r="GMP148" s="216"/>
      <c r="GMQ148" s="216"/>
      <c r="GMR148" s="216"/>
      <c r="GMS148" s="216"/>
      <c r="GMT148" s="216"/>
      <c r="GMU148" s="216"/>
      <c r="GMV148" s="216"/>
      <c r="GMW148" s="216"/>
      <c r="GMX148" s="216"/>
      <c r="GMY148" s="216"/>
      <c r="GMZ148" s="216"/>
      <c r="GNA148" s="216"/>
      <c r="GNB148" s="216"/>
      <c r="GNC148" s="216"/>
      <c r="GND148" s="216"/>
      <c r="GNE148" s="216"/>
      <c r="GNF148" s="216"/>
      <c r="GNG148" s="216"/>
      <c r="GNH148" s="216"/>
      <c r="GNI148" s="216"/>
      <c r="GNJ148" s="216"/>
      <c r="GNK148" s="216"/>
      <c r="GNL148" s="216"/>
      <c r="GNM148" s="216"/>
      <c r="GNN148" s="216"/>
      <c r="GNO148" s="216"/>
      <c r="GNP148" s="216"/>
      <c r="GNQ148" s="216"/>
      <c r="GNR148" s="216"/>
      <c r="GNS148" s="216"/>
      <c r="GNT148" s="216"/>
      <c r="GNU148" s="216"/>
      <c r="GNV148" s="216"/>
      <c r="GNW148" s="216"/>
      <c r="GNX148" s="216"/>
      <c r="GNY148" s="216"/>
      <c r="GNZ148" s="216"/>
      <c r="GOA148" s="216"/>
      <c r="GOB148" s="216"/>
      <c r="GOC148" s="216"/>
      <c r="GOD148" s="216"/>
      <c r="GOE148" s="216"/>
      <c r="GOF148" s="216"/>
      <c r="GOG148" s="216"/>
      <c r="GOH148" s="216"/>
      <c r="GOI148" s="216"/>
      <c r="GOJ148" s="216"/>
      <c r="GOK148" s="216"/>
      <c r="GOL148" s="216"/>
      <c r="GOM148" s="216"/>
      <c r="GON148" s="216"/>
      <c r="GOO148" s="216"/>
      <c r="GOP148" s="216"/>
      <c r="GOQ148" s="216"/>
      <c r="GOR148" s="216"/>
      <c r="GOS148" s="216"/>
      <c r="GOT148" s="216"/>
      <c r="GOU148" s="216"/>
      <c r="GOV148" s="216"/>
      <c r="GOW148" s="216"/>
      <c r="GOX148" s="216"/>
      <c r="GOY148" s="216"/>
      <c r="GOZ148" s="216"/>
      <c r="GPA148" s="216"/>
      <c r="GPB148" s="216"/>
      <c r="GPC148" s="216"/>
      <c r="GPD148" s="216"/>
      <c r="GPE148" s="216"/>
      <c r="GPF148" s="216"/>
      <c r="GPG148" s="216"/>
      <c r="GPH148" s="216"/>
      <c r="GPI148" s="216"/>
      <c r="GPJ148" s="216"/>
      <c r="GPK148" s="216"/>
      <c r="GPL148" s="216"/>
      <c r="GPM148" s="216"/>
      <c r="GPN148" s="216"/>
      <c r="GPO148" s="216"/>
      <c r="GPP148" s="216"/>
      <c r="GPQ148" s="216"/>
      <c r="GPR148" s="216"/>
      <c r="GPS148" s="216"/>
      <c r="GPT148" s="216"/>
      <c r="GPU148" s="216"/>
      <c r="GPV148" s="216"/>
      <c r="GPW148" s="216"/>
      <c r="GPX148" s="216"/>
      <c r="GPY148" s="216"/>
      <c r="GPZ148" s="216"/>
      <c r="GQA148" s="216"/>
      <c r="GQB148" s="216"/>
      <c r="GQC148" s="216"/>
      <c r="GQD148" s="216"/>
      <c r="GQE148" s="216"/>
      <c r="GQF148" s="216"/>
      <c r="GQG148" s="216"/>
      <c r="GQH148" s="216"/>
      <c r="GQI148" s="216"/>
      <c r="GQJ148" s="216"/>
      <c r="GQK148" s="216"/>
      <c r="GQL148" s="216"/>
      <c r="GQM148" s="216"/>
      <c r="GQN148" s="216"/>
      <c r="GQO148" s="216"/>
      <c r="GQP148" s="216"/>
      <c r="GQQ148" s="216"/>
      <c r="GQR148" s="216"/>
      <c r="GQS148" s="216"/>
      <c r="GQT148" s="216"/>
      <c r="GQU148" s="216"/>
      <c r="GQV148" s="216"/>
      <c r="GQW148" s="216"/>
      <c r="GQX148" s="216"/>
      <c r="GQY148" s="216"/>
      <c r="GQZ148" s="216"/>
      <c r="GRA148" s="216"/>
      <c r="GRB148" s="216"/>
      <c r="GRC148" s="216"/>
      <c r="GRD148" s="216"/>
      <c r="GRE148" s="216"/>
      <c r="GRF148" s="216"/>
      <c r="GRG148" s="216"/>
      <c r="GRH148" s="216"/>
      <c r="GRI148" s="216"/>
      <c r="GRJ148" s="216"/>
      <c r="GRK148" s="216"/>
      <c r="GRL148" s="216"/>
      <c r="GRM148" s="216"/>
      <c r="GRN148" s="216"/>
      <c r="GRO148" s="216"/>
      <c r="GRP148" s="216"/>
      <c r="GRQ148" s="216"/>
      <c r="GRR148" s="216"/>
      <c r="GRS148" s="216"/>
      <c r="GRT148" s="216"/>
      <c r="GRU148" s="216"/>
      <c r="GRV148" s="216"/>
      <c r="GRW148" s="216"/>
      <c r="GRX148" s="216"/>
      <c r="GRY148" s="216"/>
      <c r="GRZ148" s="216"/>
      <c r="GSA148" s="216"/>
      <c r="GSB148" s="216"/>
      <c r="GSC148" s="216"/>
      <c r="GSD148" s="216"/>
      <c r="GSE148" s="216"/>
      <c r="GSF148" s="216"/>
      <c r="GSG148" s="216"/>
      <c r="GSH148" s="216"/>
      <c r="GSI148" s="216"/>
      <c r="GSJ148" s="216"/>
      <c r="GSK148" s="216"/>
      <c r="GSL148" s="216"/>
      <c r="GSM148" s="216"/>
      <c r="GSN148" s="216"/>
      <c r="GSO148" s="216"/>
      <c r="GSP148" s="216"/>
      <c r="GSQ148" s="216"/>
      <c r="GSR148" s="216"/>
      <c r="GSS148" s="216"/>
      <c r="GST148" s="216"/>
      <c r="GSU148" s="216"/>
      <c r="GSV148" s="216"/>
      <c r="GSW148" s="216"/>
      <c r="GSX148" s="216"/>
      <c r="GSY148" s="216"/>
      <c r="GSZ148" s="216"/>
      <c r="GTA148" s="216"/>
      <c r="GTB148" s="216"/>
      <c r="GTC148" s="216"/>
      <c r="GTD148" s="216"/>
      <c r="GTE148" s="216"/>
      <c r="GTF148" s="216"/>
      <c r="GTG148" s="216"/>
      <c r="GTH148" s="216"/>
      <c r="GTI148" s="216"/>
      <c r="GTJ148" s="216"/>
      <c r="GTK148" s="216"/>
      <c r="GTL148" s="216"/>
      <c r="GTM148" s="216"/>
      <c r="GTN148" s="216"/>
      <c r="GTO148" s="216"/>
      <c r="GTP148" s="216"/>
      <c r="GTQ148" s="216"/>
      <c r="GTR148" s="216"/>
      <c r="GTS148" s="216"/>
      <c r="GTT148" s="216"/>
      <c r="GTU148" s="216"/>
      <c r="GTV148" s="216"/>
      <c r="GTW148" s="216"/>
      <c r="GTX148" s="216"/>
      <c r="GTY148" s="216"/>
      <c r="GTZ148" s="216"/>
      <c r="GUA148" s="216"/>
      <c r="GUB148" s="216"/>
      <c r="GUC148" s="216"/>
      <c r="GUD148" s="216"/>
      <c r="GUE148" s="216"/>
      <c r="GUF148" s="216"/>
      <c r="GUG148" s="216"/>
      <c r="GUH148" s="216"/>
      <c r="GUI148" s="216"/>
      <c r="GUJ148" s="216"/>
      <c r="GUK148" s="216"/>
      <c r="GUL148" s="216"/>
      <c r="GUM148" s="216"/>
      <c r="GUN148" s="216"/>
      <c r="GUO148" s="216"/>
      <c r="GUP148" s="216"/>
      <c r="GUQ148" s="216"/>
      <c r="GUR148" s="216"/>
      <c r="GUS148" s="216"/>
      <c r="GUT148" s="216"/>
      <c r="GUU148" s="216"/>
      <c r="GUV148" s="216"/>
      <c r="GUW148" s="216"/>
      <c r="GUX148" s="216"/>
      <c r="GUY148" s="216"/>
      <c r="GUZ148" s="216"/>
      <c r="GVA148" s="216"/>
      <c r="GVB148" s="216"/>
      <c r="GVC148" s="216"/>
      <c r="GVD148" s="216"/>
      <c r="GVE148" s="216"/>
      <c r="GVF148" s="216"/>
      <c r="GVG148" s="216"/>
      <c r="GVH148" s="216"/>
      <c r="GVI148" s="216"/>
      <c r="GVJ148" s="216"/>
      <c r="GVK148" s="216"/>
      <c r="GVL148" s="216"/>
      <c r="GVM148" s="216"/>
      <c r="GVN148" s="216"/>
      <c r="GVO148" s="216"/>
      <c r="GVP148" s="216"/>
      <c r="GVQ148" s="216"/>
      <c r="GVR148" s="216"/>
      <c r="GVS148" s="216"/>
      <c r="GVT148" s="216"/>
      <c r="GVU148" s="216"/>
      <c r="GVV148" s="216"/>
      <c r="GVW148" s="216"/>
      <c r="GVX148" s="216"/>
      <c r="GVY148" s="216"/>
      <c r="GVZ148" s="216"/>
      <c r="GWA148" s="216"/>
      <c r="GWB148" s="216"/>
      <c r="GWC148" s="216"/>
      <c r="GWD148" s="216"/>
      <c r="GWE148" s="216"/>
      <c r="GWF148" s="216"/>
      <c r="GWG148" s="216"/>
      <c r="GWH148" s="216"/>
      <c r="GWI148" s="216"/>
      <c r="GWJ148" s="216"/>
      <c r="GWK148" s="216"/>
      <c r="GWL148" s="216"/>
      <c r="GWM148" s="216"/>
      <c r="GWN148" s="216"/>
      <c r="GWO148" s="216"/>
      <c r="GWP148" s="216"/>
      <c r="GWQ148" s="216"/>
      <c r="GWR148" s="216"/>
      <c r="GWS148" s="216"/>
      <c r="GWT148" s="216"/>
      <c r="GWU148" s="216"/>
      <c r="GWV148" s="216"/>
      <c r="GWW148" s="216"/>
      <c r="GWX148" s="216"/>
      <c r="GWY148" s="216"/>
      <c r="GWZ148" s="216"/>
      <c r="GXA148" s="216"/>
      <c r="GXB148" s="216"/>
      <c r="GXC148" s="216"/>
      <c r="GXD148" s="216"/>
      <c r="GXE148" s="216"/>
      <c r="GXF148" s="216"/>
      <c r="GXG148" s="216"/>
      <c r="GXH148" s="216"/>
      <c r="GXI148" s="216"/>
      <c r="GXJ148" s="216"/>
      <c r="GXK148" s="216"/>
      <c r="GXL148" s="216"/>
      <c r="GXM148" s="216"/>
      <c r="GXN148" s="216"/>
      <c r="GXO148" s="216"/>
      <c r="GXP148" s="216"/>
      <c r="GXQ148" s="216"/>
      <c r="GXR148" s="216"/>
      <c r="GXS148" s="216"/>
      <c r="GXT148" s="216"/>
      <c r="GXU148" s="216"/>
      <c r="GXV148" s="216"/>
      <c r="GXW148" s="216"/>
      <c r="GXX148" s="216"/>
      <c r="GXY148" s="216"/>
      <c r="GXZ148" s="216"/>
      <c r="GYA148" s="216"/>
      <c r="GYB148" s="216"/>
      <c r="GYC148" s="216"/>
      <c r="GYD148" s="216"/>
      <c r="GYE148" s="216"/>
      <c r="GYF148" s="216"/>
      <c r="GYG148" s="216"/>
      <c r="GYH148" s="216"/>
      <c r="GYI148" s="216"/>
      <c r="GYJ148" s="216"/>
      <c r="GYK148" s="216"/>
      <c r="GYL148" s="216"/>
      <c r="GYM148" s="216"/>
      <c r="GYN148" s="216"/>
      <c r="GYO148" s="216"/>
      <c r="GYP148" s="216"/>
      <c r="GYQ148" s="216"/>
      <c r="GYR148" s="216"/>
      <c r="GYS148" s="216"/>
      <c r="GYT148" s="216"/>
      <c r="GYU148" s="216"/>
      <c r="GYV148" s="216"/>
      <c r="GYW148" s="216"/>
      <c r="GYX148" s="216"/>
      <c r="GYY148" s="216"/>
      <c r="GYZ148" s="216"/>
      <c r="GZA148" s="216"/>
      <c r="GZB148" s="216"/>
      <c r="GZC148" s="216"/>
      <c r="GZD148" s="216"/>
      <c r="GZE148" s="216"/>
      <c r="GZF148" s="216"/>
      <c r="GZG148" s="216"/>
      <c r="GZH148" s="216"/>
      <c r="GZI148" s="216"/>
      <c r="GZJ148" s="216"/>
      <c r="GZK148" s="216"/>
      <c r="GZL148" s="216"/>
      <c r="GZM148" s="216"/>
      <c r="GZN148" s="216"/>
      <c r="GZO148" s="216"/>
      <c r="GZP148" s="216"/>
      <c r="GZQ148" s="216"/>
      <c r="GZR148" s="216"/>
      <c r="GZS148" s="216"/>
      <c r="GZT148" s="216"/>
      <c r="GZU148" s="216"/>
      <c r="GZV148" s="216"/>
      <c r="GZW148" s="216"/>
      <c r="GZX148" s="216"/>
      <c r="GZY148" s="216"/>
      <c r="GZZ148" s="216"/>
      <c r="HAA148" s="216"/>
      <c r="HAB148" s="216"/>
      <c r="HAC148" s="216"/>
      <c r="HAD148" s="216"/>
      <c r="HAE148" s="216"/>
      <c r="HAF148" s="216"/>
      <c r="HAG148" s="216"/>
      <c r="HAH148" s="216"/>
      <c r="HAI148" s="216"/>
      <c r="HAJ148" s="216"/>
      <c r="HAK148" s="216"/>
      <c r="HAL148" s="216"/>
      <c r="HAM148" s="216"/>
      <c r="HAN148" s="216"/>
      <c r="HAO148" s="216"/>
      <c r="HAP148" s="216"/>
      <c r="HAQ148" s="216"/>
      <c r="HAR148" s="216"/>
      <c r="HAS148" s="216"/>
      <c r="HAT148" s="216"/>
      <c r="HAU148" s="216"/>
      <c r="HAV148" s="216"/>
      <c r="HAW148" s="216"/>
      <c r="HAX148" s="216"/>
      <c r="HAY148" s="216"/>
      <c r="HAZ148" s="216"/>
      <c r="HBA148" s="216"/>
      <c r="HBB148" s="216"/>
      <c r="HBC148" s="216"/>
      <c r="HBD148" s="216"/>
      <c r="HBE148" s="216"/>
      <c r="HBF148" s="216"/>
      <c r="HBG148" s="216"/>
      <c r="HBH148" s="216"/>
      <c r="HBI148" s="216"/>
      <c r="HBJ148" s="216"/>
      <c r="HBK148" s="216"/>
      <c r="HBL148" s="216"/>
      <c r="HBM148" s="216"/>
      <c r="HBN148" s="216"/>
      <c r="HBO148" s="216"/>
      <c r="HBP148" s="216"/>
      <c r="HBQ148" s="216"/>
      <c r="HBR148" s="216"/>
      <c r="HBS148" s="216"/>
      <c r="HBT148" s="216"/>
      <c r="HBU148" s="216"/>
      <c r="HBV148" s="216"/>
      <c r="HBW148" s="216"/>
      <c r="HBX148" s="216"/>
      <c r="HBY148" s="216"/>
      <c r="HBZ148" s="216"/>
      <c r="HCA148" s="216"/>
      <c r="HCB148" s="216"/>
      <c r="HCC148" s="216"/>
      <c r="HCD148" s="216"/>
      <c r="HCE148" s="216"/>
      <c r="HCF148" s="216"/>
      <c r="HCG148" s="216"/>
      <c r="HCH148" s="216"/>
      <c r="HCI148" s="216"/>
      <c r="HCJ148" s="216"/>
      <c r="HCK148" s="216"/>
      <c r="HCL148" s="216"/>
      <c r="HCM148" s="216"/>
      <c r="HCN148" s="216"/>
      <c r="HCO148" s="216"/>
      <c r="HCP148" s="216"/>
      <c r="HCQ148" s="216"/>
      <c r="HCR148" s="216"/>
      <c r="HCS148" s="216"/>
      <c r="HCT148" s="216"/>
      <c r="HCU148" s="216"/>
      <c r="HCV148" s="216"/>
      <c r="HCW148" s="216"/>
      <c r="HCX148" s="216"/>
      <c r="HCY148" s="216"/>
      <c r="HCZ148" s="216"/>
      <c r="HDA148" s="216"/>
      <c r="HDB148" s="216"/>
      <c r="HDC148" s="216"/>
      <c r="HDD148" s="216"/>
      <c r="HDE148" s="216"/>
      <c r="HDF148" s="216"/>
      <c r="HDG148" s="216"/>
      <c r="HDH148" s="216"/>
      <c r="HDI148" s="216"/>
      <c r="HDJ148" s="216"/>
      <c r="HDK148" s="216"/>
      <c r="HDL148" s="216"/>
      <c r="HDM148" s="216"/>
      <c r="HDN148" s="216"/>
      <c r="HDO148" s="216"/>
      <c r="HDP148" s="216"/>
      <c r="HDQ148" s="216"/>
      <c r="HDR148" s="216"/>
      <c r="HDS148" s="216"/>
      <c r="HDT148" s="216"/>
      <c r="HDU148" s="216"/>
      <c r="HDV148" s="216"/>
      <c r="HDW148" s="216"/>
      <c r="HDX148" s="216"/>
      <c r="HDY148" s="216"/>
      <c r="HDZ148" s="216"/>
      <c r="HEA148" s="216"/>
      <c r="HEB148" s="216"/>
      <c r="HEC148" s="216"/>
      <c r="HED148" s="216"/>
      <c r="HEE148" s="216"/>
      <c r="HEF148" s="216"/>
      <c r="HEG148" s="216"/>
      <c r="HEH148" s="216"/>
      <c r="HEI148" s="216"/>
      <c r="HEJ148" s="216"/>
      <c r="HEK148" s="216"/>
      <c r="HEL148" s="216"/>
      <c r="HEM148" s="216"/>
      <c r="HEN148" s="216"/>
      <c r="HEO148" s="216"/>
      <c r="HEP148" s="216"/>
      <c r="HEQ148" s="216"/>
      <c r="HER148" s="216"/>
      <c r="HES148" s="216"/>
      <c r="HET148" s="216"/>
      <c r="HEU148" s="216"/>
      <c r="HEV148" s="216"/>
      <c r="HEW148" s="216"/>
      <c r="HEX148" s="216"/>
      <c r="HEY148" s="216"/>
      <c r="HEZ148" s="216"/>
      <c r="HFA148" s="216"/>
      <c r="HFB148" s="216"/>
      <c r="HFC148" s="216"/>
      <c r="HFD148" s="216"/>
      <c r="HFE148" s="216"/>
      <c r="HFF148" s="216"/>
      <c r="HFG148" s="216"/>
      <c r="HFH148" s="216"/>
      <c r="HFI148" s="216"/>
      <c r="HFJ148" s="216"/>
      <c r="HFK148" s="216"/>
      <c r="HFL148" s="216"/>
      <c r="HFM148" s="216"/>
      <c r="HFN148" s="216"/>
      <c r="HFO148" s="216"/>
      <c r="HFP148" s="216"/>
      <c r="HFQ148" s="216"/>
      <c r="HFR148" s="216"/>
      <c r="HFS148" s="216"/>
      <c r="HFT148" s="216"/>
      <c r="HFU148" s="216"/>
      <c r="HFV148" s="216"/>
      <c r="HFW148" s="216"/>
      <c r="HFX148" s="216"/>
      <c r="HFY148" s="216"/>
      <c r="HFZ148" s="216"/>
      <c r="HGA148" s="216"/>
      <c r="HGB148" s="216"/>
      <c r="HGC148" s="216"/>
      <c r="HGD148" s="216"/>
      <c r="HGE148" s="216"/>
      <c r="HGF148" s="216"/>
      <c r="HGG148" s="216"/>
      <c r="HGH148" s="216"/>
      <c r="HGI148" s="216"/>
      <c r="HGJ148" s="216"/>
      <c r="HGK148" s="216"/>
      <c r="HGL148" s="216"/>
      <c r="HGM148" s="216"/>
      <c r="HGN148" s="216"/>
      <c r="HGO148" s="216"/>
      <c r="HGP148" s="216"/>
      <c r="HGQ148" s="216"/>
      <c r="HGR148" s="216"/>
      <c r="HGS148" s="216"/>
      <c r="HGT148" s="216"/>
      <c r="HGU148" s="216"/>
      <c r="HGV148" s="216"/>
      <c r="HGW148" s="216"/>
      <c r="HGX148" s="216"/>
      <c r="HGY148" s="216"/>
      <c r="HGZ148" s="216"/>
      <c r="HHA148" s="216"/>
      <c r="HHB148" s="216"/>
      <c r="HHC148" s="216"/>
      <c r="HHD148" s="216"/>
      <c r="HHE148" s="216"/>
      <c r="HHF148" s="216"/>
      <c r="HHG148" s="216"/>
      <c r="HHH148" s="216"/>
      <c r="HHI148" s="216"/>
      <c r="HHJ148" s="216"/>
      <c r="HHK148" s="216"/>
      <c r="HHL148" s="216"/>
      <c r="HHM148" s="216"/>
      <c r="HHN148" s="216"/>
      <c r="HHO148" s="216"/>
      <c r="HHP148" s="216"/>
      <c r="HHQ148" s="216"/>
      <c r="HHR148" s="216"/>
      <c r="HHS148" s="216"/>
      <c r="HHT148" s="216"/>
      <c r="HHU148" s="216"/>
      <c r="HHV148" s="216"/>
      <c r="HHW148" s="216"/>
      <c r="HHX148" s="216"/>
      <c r="HHY148" s="216"/>
      <c r="HHZ148" s="216"/>
      <c r="HIA148" s="216"/>
      <c r="HIB148" s="216"/>
      <c r="HIC148" s="216"/>
      <c r="HID148" s="216"/>
      <c r="HIE148" s="216"/>
      <c r="HIF148" s="216"/>
      <c r="HIG148" s="216"/>
      <c r="HIH148" s="216"/>
      <c r="HII148" s="216"/>
      <c r="HIJ148" s="216"/>
      <c r="HIK148" s="216"/>
      <c r="HIL148" s="216"/>
      <c r="HIM148" s="216"/>
      <c r="HIN148" s="216"/>
      <c r="HIO148" s="216"/>
      <c r="HIP148" s="216"/>
      <c r="HIQ148" s="216"/>
      <c r="HIR148" s="216"/>
      <c r="HIS148" s="216"/>
      <c r="HIT148" s="216"/>
      <c r="HIU148" s="216"/>
      <c r="HIV148" s="216"/>
      <c r="HIW148" s="216"/>
      <c r="HIX148" s="216"/>
      <c r="HIY148" s="216"/>
      <c r="HIZ148" s="216"/>
      <c r="HJA148" s="216"/>
      <c r="HJB148" s="216"/>
      <c r="HJC148" s="216"/>
      <c r="HJD148" s="216"/>
      <c r="HJE148" s="216"/>
      <c r="HJF148" s="216"/>
      <c r="HJG148" s="216"/>
      <c r="HJH148" s="216"/>
      <c r="HJI148" s="216"/>
      <c r="HJJ148" s="216"/>
      <c r="HJK148" s="216"/>
      <c r="HJL148" s="216"/>
      <c r="HJM148" s="216"/>
      <c r="HJN148" s="216"/>
      <c r="HJO148" s="216"/>
      <c r="HJP148" s="216"/>
      <c r="HJQ148" s="216"/>
      <c r="HJR148" s="216"/>
      <c r="HJS148" s="216"/>
      <c r="HJT148" s="216"/>
      <c r="HJU148" s="216"/>
      <c r="HJV148" s="216"/>
      <c r="HJW148" s="216"/>
      <c r="HJX148" s="216"/>
      <c r="HJY148" s="216"/>
      <c r="HJZ148" s="216"/>
      <c r="HKA148" s="216"/>
      <c r="HKB148" s="216"/>
      <c r="HKC148" s="216"/>
      <c r="HKD148" s="216"/>
      <c r="HKE148" s="216"/>
      <c r="HKF148" s="216"/>
      <c r="HKG148" s="216"/>
      <c r="HKH148" s="216"/>
      <c r="HKI148" s="216"/>
      <c r="HKJ148" s="216"/>
      <c r="HKK148" s="216"/>
      <c r="HKL148" s="216"/>
      <c r="HKM148" s="216"/>
      <c r="HKN148" s="216"/>
      <c r="HKO148" s="216"/>
      <c r="HKP148" s="216"/>
      <c r="HKQ148" s="216"/>
      <c r="HKR148" s="216"/>
      <c r="HKS148" s="216"/>
      <c r="HKT148" s="216"/>
      <c r="HKU148" s="216"/>
      <c r="HKV148" s="216"/>
      <c r="HKW148" s="216"/>
      <c r="HKX148" s="216"/>
      <c r="HKY148" s="216"/>
      <c r="HKZ148" s="216"/>
      <c r="HLA148" s="216"/>
      <c r="HLB148" s="216"/>
      <c r="HLC148" s="216"/>
      <c r="HLD148" s="216"/>
      <c r="HLE148" s="216"/>
      <c r="HLF148" s="216"/>
      <c r="HLG148" s="216"/>
      <c r="HLH148" s="216"/>
      <c r="HLI148" s="216"/>
      <c r="HLJ148" s="216"/>
      <c r="HLK148" s="216"/>
      <c r="HLL148" s="216"/>
      <c r="HLM148" s="216"/>
      <c r="HLN148" s="216"/>
      <c r="HLO148" s="216"/>
      <c r="HLP148" s="216"/>
      <c r="HLQ148" s="216"/>
      <c r="HLR148" s="216"/>
      <c r="HLS148" s="216"/>
      <c r="HLT148" s="216"/>
      <c r="HLU148" s="216"/>
      <c r="HLV148" s="216"/>
      <c r="HLW148" s="216"/>
      <c r="HLX148" s="216"/>
      <c r="HLY148" s="216"/>
      <c r="HLZ148" s="216"/>
      <c r="HMA148" s="216"/>
      <c r="HMB148" s="216"/>
      <c r="HMC148" s="216"/>
      <c r="HMD148" s="216"/>
      <c r="HME148" s="216"/>
      <c r="HMF148" s="216"/>
      <c r="HMG148" s="216"/>
      <c r="HMH148" s="216"/>
      <c r="HMI148" s="216"/>
      <c r="HMJ148" s="216"/>
      <c r="HMK148" s="216"/>
      <c r="HML148" s="216"/>
      <c r="HMM148" s="216"/>
      <c r="HMN148" s="216"/>
      <c r="HMO148" s="216"/>
      <c r="HMP148" s="216"/>
      <c r="HMQ148" s="216"/>
      <c r="HMR148" s="216"/>
      <c r="HMS148" s="216"/>
      <c r="HMT148" s="216"/>
      <c r="HMU148" s="216"/>
      <c r="HMV148" s="216"/>
      <c r="HMW148" s="216"/>
      <c r="HMX148" s="216"/>
      <c r="HMY148" s="216"/>
      <c r="HMZ148" s="216"/>
      <c r="HNA148" s="216"/>
      <c r="HNB148" s="216"/>
      <c r="HNC148" s="216"/>
      <c r="HND148" s="216"/>
      <c r="HNE148" s="216"/>
      <c r="HNF148" s="216"/>
      <c r="HNG148" s="216"/>
      <c r="HNH148" s="216"/>
      <c r="HNI148" s="216"/>
      <c r="HNJ148" s="216"/>
      <c r="HNK148" s="216"/>
      <c r="HNL148" s="216"/>
      <c r="HNM148" s="216"/>
      <c r="HNN148" s="216"/>
      <c r="HNO148" s="216"/>
      <c r="HNP148" s="216"/>
      <c r="HNQ148" s="216"/>
      <c r="HNR148" s="216"/>
      <c r="HNS148" s="216"/>
      <c r="HNT148" s="216"/>
      <c r="HNU148" s="216"/>
      <c r="HNV148" s="216"/>
      <c r="HNW148" s="216"/>
      <c r="HNX148" s="216"/>
      <c r="HNY148" s="216"/>
      <c r="HNZ148" s="216"/>
      <c r="HOA148" s="216"/>
      <c r="HOB148" s="216"/>
      <c r="HOC148" s="216"/>
      <c r="HOD148" s="216"/>
      <c r="HOE148" s="216"/>
      <c r="HOF148" s="216"/>
      <c r="HOG148" s="216"/>
      <c r="HOH148" s="216"/>
      <c r="HOI148" s="216"/>
      <c r="HOJ148" s="216"/>
      <c r="HOK148" s="216"/>
      <c r="HOL148" s="216"/>
      <c r="HOM148" s="216"/>
      <c r="HON148" s="216"/>
      <c r="HOO148" s="216"/>
      <c r="HOP148" s="216"/>
      <c r="HOQ148" s="216"/>
      <c r="HOR148" s="216"/>
      <c r="HOS148" s="216"/>
      <c r="HOT148" s="216"/>
      <c r="HOU148" s="216"/>
      <c r="HOV148" s="216"/>
      <c r="HOW148" s="216"/>
      <c r="HOX148" s="216"/>
      <c r="HOY148" s="216"/>
      <c r="HOZ148" s="216"/>
      <c r="HPA148" s="216"/>
      <c r="HPB148" s="216"/>
      <c r="HPC148" s="216"/>
      <c r="HPD148" s="216"/>
      <c r="HPE148" s="216"/>
      <c r="HPF148" s="216"/>
      <c r="HPG148" s="216"/>
      <c r="HPH148" s="216"/>
      <c r="HPI148" s="216"/>
      <c r="HPJ148" s="216"/>
      <c r="HPK148" s="216"/>
      <c r="HPL148" s="216"/>
      <c r="HPM148" s="216"/>
      <c r="HPN148" s="216"/>
      <c r="HPO148" s="216"/>
      <c r="HPP148" s="216"/>
      <c r="HPQ148" s="216"/>
      <c r="HPR148" s="216"/>
      <c r="HPS148" s="216"/>
      <c r="HPT148" s="216"/>
      <c r="HPU148" s="216"/>
      <c r="HPV148" s="216"/>
      <c r="HPW148" s="216"/>
      <c r="HPX148" s="216"/>
      <c r="HPY148" s="216"/>
      <c r="HPZ148" s="216"/>
      <c r="HQA148" s="216"/>
      <c r="HQB148" s="216"/>
      <c r="HQC148" s="216"/>
      <c r="HQD148" s="216"/>
      <c r="HQE148" s="216"/>
      <c r="HQF148" s="216"/>
      <c r="HQG148" s="216"/>
      <c r="HQH148" s="216"/>
      <c r="HQI148" s="216"/>
      <c r="HQJ148" s="216"/>
      <c r="HQK148" s="216"/>
      <c r="HQL148" s="216"/>
      <c r="HQM148" s="216"/>
      <c r="HQN148" s="216"/>
      <c r="HQO148" s="216"/>
      <c r="HQP148" s="216"/>
      <c r="HQQ148" s="216"/>
      <c r="HQR148" s="216"/>
      <c r="HQS148" s="216"/>
      <c r="HQT148" s="216"/>
      <c r="HQU148" s="216"/>
      <c r="HQV148" s="216"/>
      <c r="HQW148" s="216"/>
      <c r="HQX148" s="216"/>
      <c r="HQY148" s="216"/>
      <c r="HQZ148" s="216"/>
      <c r="HRA148" s="216"/>
      <c r="HRB148" s="216"/>
      <c r="HRC148" s="216"/>
      <c r="HRD148" s="216"/>
      <c r="HRE148" s="216"/>
      <c r="HRF148" s="216"/>
      <c r="HRG148" s="216"/>
      <c r="HRH148" s="216"/>
      <c r="HRI148" s="216"/>
      <c r="HRJ148" s="216"/>
      <c r="HRK148" s="216"/>
      <c r="HRL148" s="216"/>
      <c r="HRM148" s="216"/>
      <c r="HRN148" s="216"/>
      <c r="HRO148" s="216"/>
      <c r="HRP148" s="216"/>
      <c r="HRQ148" s="216"/>
      <c r="HRR148" s="216"/>
      <c r="HRS148" s="216"/>
      <c r="HRT148" s="216"/>
      <c r="HRU148" s="216"/>
      <c r="HRV148" s="216"/>
      <c r="HRW148" s="216"/>
      <c r="HRX148" s="216"/>
      <c r="HRY148" s="216"/>
      <c r="HRZ148" s="216"/>
      <c r="HSA148" s="216"/>
      <c r="HSB148" s="216"/>
      <c r="HSC148" s="216"/>
      <c r="HSD148" s="216"/>
      <c r="HSE148" s="216"/>
      <c r="HSF148" s="216"/>
      <c r="HSG148" s="216"/>
      <c r="HSH148" s="216"/>
      <c r="HSI148" s="216"/>
      <c r="HSJ148" s="216"/>
      <c r="HSK148" s="216"/>
      <c r="HSL148" s="216"/>
      <c r="HSM148" s="216"/>
      <c r="HSN148" s="216"/>
      <c r="HSO148" s="216"/>
      <c r="HSP148" s="216"/>
      <c r="HSQ148" s="216"/>
      <c r="HSR148" s="216"/>
      <c r="HSS148" s="216"/>
      <c r="HST148" s="216"/>
      <c r="HSU148" s="216"/>
      <c r="HSV148" s="216"/>
      <c r="HSW148" s="216"/>
      <c r="HSX148" s="216"/>
      <c r="HSY148" s="216"/>
      <c r="HSZ148" s="216"/>
      <c r="HTA148" s="216"/>
      <c r="HTB148" s="216"/>
      <c r="HTC148" s="216"/>
      <c r="HTD148" s="216"/>
      <c r="HTE148" s="216"/>
      <c r="HTF148" s="216"/>
      <c r="HTG148" s="216"/>
      <c r="HTH148" s="216"/>
      <c r="HTI148" s="216"/>
      <c r="HTJ148" s="216"/>
      <c r="HTK148" s="216"/>
      <c r="HTL148" s="216"/>
      <c r="HTM148" s="216"/>
      <c r="HTN148" s="216"/>
      <c r="HTO148" s="216"/>
      <c r="HTP148" s="216"/>
      <c r="HTQ148" s="216"/>
      <c r="HTR148" s="216"/>
      <c r="HTS148" s="216"/>
      <c r="HTT148" s="216"/>
      <c r="HTU148" s="216"/>
      <c r="HTV148" s="216"/>
      <c r="HTW148" s="216"/>
      <c r="HTX148" s="216"/>
      <c r="HTY148" s="216"/>
      <c r="HTZ148" s="216"/>
      <c r="HUA148" s="216"/>
      <c r="HUB148" s="216"/>
      <c r="HUC148" s="216"/>
      <c r="HUD148" s="216"/>
      <c r="HUE148" s="216"/>
      <c r="HUF148" s="216"/>
      <c r="HUG148" s="216"/>
      <c r="HUH148" s="216"/>
      <c r="HUI148" s="216"/>
      <c r="HUJ148" s="216"/>
      <c r="HUK148" s="216"/>
      <c r="HUL148" s="216"/>
      <c r="HUM148" s="216"/>
      <c r="HUN148" s="216"/>
      <c r="HUO148" s="216"/>
      <c r="HUP148" s="216"/>
      <c r="HUQ148" s="216"/>
      <c r="HUR148" s="216"/>
      <c r="HUS148" s="216"/>
      <c r="HUT148" s="216"/>
      <c r="HUU148" s="216"/>
      <c r="HUV148" s="216"/>
      <c r="HUW148" s="216"/>
      <c r="HUX148" s="216"/>
      <c r="HUY148" s="216"/>
      <c r="HUZ148" s="216"/>
      <c r="HVA148" s="216"/>
      <c r="HVB148" s="216"/>
      <c r="HVC148" s="216"/>
      <c r="HVD148" s="216"/>
      <c r="HVE148" s="216"/>
      <c r="HVF148" s="216"/>
      <c r="HVG148" s="216"/>
      <c r="HVH148" s="216"/>
      <c r="HVI148" s="216"/>
      <c r="HVJ148" s="216"/>
      <c r="HVK148" s="216"/>
      <c r="HVL148" s="216"/>
      <c r="HVM148" s="216"/>
      <c r="HVN148" s="216"/>
      <c r="HVO148" s="216"/>
      <c r="HVP148" s="216"/>
      <c r="HVQ148" s="216"/>
      <c r="HVR148" s="216"/>
      <c r="HVS148" s="216"/>
      <c r="HVT148" s="216"/>
      <c r="HVU148" s="216"/>
      <c r="HVV148" s="216"/>
      <c r="HVW148" s="216"/>
      <c r="HVX148" s="216"/>
      <c r="HVY148" s="216"/>
      <c r="HVZ148" s="216"/>
      <c r="HWA148" s="216"/>
      <c r="HWB148" s="216"/>
      <c r="HWC148" s="216"/>
      <c r="HWD148" s="216"/>
      <c r="HWE148" s="216"/>
      <c r="HWF148" s="216"/>
      <c r="HWG148" s="216"/>
      <c r="HWH148" s="216"/>
      <c r="HWI148" s="216"/>
      <c r="HWJ148" s="216"/>
      <c r="HWK148" s="216"/>
      <c r="HWL148" s="216"/>
      <c r="HWM148" s="216"/>
      <c r="HWN148" s="216"/>
      <c r="HWO148" s="216"/>
      <c r="HWP148" s="216"/>
      <c r="HWQ148" s="216"/>
      <c r="HWR148" s="216"/>
      <c r="HWS148" s="216"/>
      <c r="HWT148" s="216"/>
      <c r="HWU148" s="216"/>
      <c r="HWV148" s="216"/>
      <c r="HWW148" s="216"/>
      <c r="HWX148" s="216"/>
      <c r="HWY148" s="216"/>
      <c r="HWZ148" s="216"/>
      <c r="HXA148" s="216"/>
      <c r="HXB148" s="216"/>
      <c r="HXC148" s="216"/>
      <c r="HXD148" s="216"/>
      <c r="HXE148" s="216"/>
      <c r="HXF148" s="216"/>
      <c r="HXG148" s="216"/>
      <c r="HXH148" s="216"/>
      <c r="HXI148" s="216"/>
      <c r="HXJ148" s="216"/>
      <c r="HXK148" s="216"/>
      <c r="HXL148" s="216"/>
      <c r="HXM148" s="216"/>
      <c r="HXN148" s="216"/>
      <c r="HXO148" s="216"/>
      <c r="HXP148" s="216"/>
      <c r="HXQ148" s="216"/>
      <c r="HXR148" s="216"/>
      <c r="HXS148" s="216"/>
      <c r="HXT148" s="216"/>
      <c r="HXU148" s="216"/>
      <c r="HXV148" s="216"/>
      <c r="HXW148" s="216"/>
      <c r="HXX148" s="216"/>
      <c r="HXY148" s="216"/>
      <c r="HXZ148" s="216"/>
      <c r="HYA148" s="216"/>
      <c r="HYB148" s="216"/>
      <c r="HYC148" s="216"/>
      <c r="HYD148" s="216"/>
      <c r="HYE148" s="216"/>
      <c r="HYF148" s="216"/>
      <c r="HYG148" s="216"/>
      <c r="HYH148" s="216"/>
      <c r="HYI148" s="216"/>
      <c r="HYJ148" s="216"/>
      <c r="HYK148" s="216"/>
      <c r="HYL148" s="216"/>
      <c r="HYM148" s="216"/>
      <c r="HYN148" s="216"/>
      <c r="HYO148" s="216"/>
      <c r="HYP148" s="216"/>
      <c r="HYQ148" s="216"/>
      <c r="HYR148" s="216"/>
      <c r="HYS148" s="216"/>
      <c r="HYT148" s="216"/>
      <c r="HYU148" s="216"/>
      <c r="HYV148" s="216"/>
      <c r="HYW148" s="216"/>
      <c r="HYX148" s="216"/>
      <c r="HYY148" s="216"/>
      <c r="HYZ148" s="216"/>
      <c r="HZA148" s="216"/>
      <c r="HZB148" s="216"/>
      <c r="HZC148" s="216"/>
      <c r="HZD148" s="216"/>
      <c r="HZE148" s="216"/>
      <c r="HZF148" s="216"/>
      <c r="HZG148" s="216"/>
      <c r="HZH148" s="216"/>
      <c r="HZI148" s="216"/>
      <c r="HZJ148" s="216"/>
      <c r="HZK148" s="216"/>
      <c r="HZL148" s="216"/>
      <c r="HZM148" s="216"/>
      <c r="HZN148" s="216"/>
      <c r="HZO148" s="216"/>
      <c r="HZP148" s="216"/>
      <c r="HZQ148" s="216"/>
      <c r="HZR148" s="216"/>
      <c r="HZS148" s="216"/>
      <c r="HZT148" s="216"/>
      <c r="HZU148" s="216"/>
      <c r="HZV148" s="216"/>
      <c r="HZW148" s="216"/>
      <c r="HZX148" s="216"/>
      <c r="HZY148" s="216"/>
      <c r="HZZ148" s="216"/>
      <c r="IAA148" s="216"/>
      <c r="IAB148" s="216"/>
      <c r="IAC148" s="216"/>
      <c r="IAD148" s="216"/>
      <c r="IAE148" s="216"/>
      <c r="IAF148" s="216"/>
      <c r="IAG148" s="216"/>
      <c r="IAH148" s="216"/>
      <c r="IAI148" s="216"/>
      <c r="IAJ148" s="216"/>
      <c r="IAK148" s="216"/>
      <c r="IAL148" s="216"/>
      <c r="IAM148" s="216"/>
      <c r="IAN148" s="216"/>
      <c r="IAO148" s="216"/>
      <c r="IAP148" s="216"/>
      <c r="IAQ148" s="216"/>
      <c r="IAR148" s="216"/>
      <c r="IAS148" s="216"/>
      <c r="IAT148" s="216"/>
      <c r="IAU148" s="216"/>
      <c r="IAV148" s="216"/>
      <c r="IAW148" s="216"/>
      <c r="IAX148" s="216"/>
      <c r="IAY148" s="216"/>
      <c r="IAZ148" s="216"/>
      <c r="IBA148" s="216"/>
      <c r="IBB148" s="216"/>
      <c r="IBC148" s="216"/>
      <c r="IBD148" s="216"/>
      <c r="IBE148" s="216"/>
      <c r="IBF148" s="216"/>
      <c r="IBG148" s="216"/>
      <c r="IBH148" s="216"/>
      <c r="IBI148" s="216"/>
      <c r="IBJ148" s="216"/>
      <c r="IBK148" s="216"/>
      <c r="IBL148" s="216"/>
      <c r="IBM148" s="216"/>
      <c r="IBN148" s="216"/>
      <c r="IBO148" s="216"/>
      <c r="IBP148" s="216"/>
      <c r="IBQ148" s="216"/>
      <c r="IBR148" s="216"/>
      <c r="IBS148" s="216"/>
      <c r="IBT148" s="216"/>
      <c r="IBU148" s="216"/>
      <c r="IBV148" s="216"/>
      <c r="IBW148" s="216"/>
      <c r="IBX148" s="216"/>
      <c r="IBY148" s="216"/>
      <c r="IBZ148" s="216"/>
      <c r="ICA148" s="216"/>
      <c r="ICB148" s="216"/>
      <c r="ICC148" s="216"/>
      <c r="ICD148" s="216"/>
      <c r="ICE148" s="216"/>
      <c r="ICF148" s="216"/>
      <c r="ICG148" s="216"/>
      <c r="ICH148" s="216"/>
      <c r="ICI148" s="216"/>
      <c r="ICJ148" s="216"/>
      <c r="ICK148" s="216"/>
      <c r="ICL148" s="216"/>
      <c r="ICM148" s="216"/>
      <c r="ICN148" s="216"/>
      <c r="ICO148" s="216"/>
      <c r="ICP148" s="216"/>
      <c r="ICQ148" s="216"/>
      <c r="ICR148" s="216"/>
      <c r="ICS148" s="216"/>
      <c r="ICT148" s="216"/>
      <c r="ICU148" s="216"/>
      <c r="ICV148" s="216"/>
      <c r="ICW148" s="216"/>
      <c r="ICX148" s="216"/>
      <c r="ICY148" s="216"/>
      <c r="ICZ148" s="216"/>
      <c r="IDA148" s="216"/>
      <c r="IDB148" s="216"/>
      <c r="IDC148" s="216"/>
      <c r="IDD148" s="216"/>
      <c r="IDE148" s="216"/>
      <c r="IDF148" s="216"/>
      <c r="IDG148" s="216"/>
      <c r="IDH148" s="216"/>
      <c r="IDI148" s="216"/>
      <c r="IDJ148" s="216"/>
      <c r="IDK148" s="216"/>
      <c r="IDL148" s="216"/>
      <c r="IDM148" s="216"/>
      <c r="IDN148" s="216"/>
      <c r="IDO148" s="216"/>
      <c r="IDP148" s="216"/>
      <c r="IDQ148" s="216"/>
      <c r="IDR148" s="216"/>
      <c r="IDS148" s="216"/>
      <c r="IDT148" s="216"/>
      <c r="IDU148" s="216"/>
      <c r="IDV148" s="216"/>
      <c r="IDW148" s="216"/>
      <c r="IDX148" s="216"/>
      <c r="IDY148" s="216"/>
      <c r="IDZ148" s="216"/>
      <c r="IEA148" s="216"/>
      <c r="IEB148" s="216"/>
      <c r="IEC148" s="216"/>
      <c r="IED148" s="216"/>
      <c r="IEE148" s="216"/>
      <c r="IEF148" s="216"/>
      <c r="IEG148" s="216"/>
      <c r="IEH148" s="216"/>
      <c r="IEI148" s="216"/>
      <c r="IEJ148" s="216"/>
      <c r="IEK148" s="216"/>
      <c r="IEL148" s="216"/>
      <c r="IEM148" s="216"/>
      <c r="IEN148" s="216"/>
      <c r="IEO148" s="216"/>
      <c r="IEP148" s="216"/>
      <c r="IEQ148" s="216"/>
      <c r="IER148" s="216"/>
      <c r="IES148" s="216"/>
      <c r="IET148" s="216"/>
      <c r="IEU148" s="216"/>
      <c r="IEV148" s="216"/>
      <c r="IEW148" s="216"/>
      <c r="IEX148" s="216"/>
      <c r="IEY148" s="216"/>
      <c r="IEZ148" s="216"/>
      <c r="IFA148" s="216"/>
      <c r="IFB148" s="216"/>
      <c r="IFC148" s="216"/>
      <c r="IFD148" s="216"/>
      <c r="IFE148" s="216"/>
      <c r="IFF148" s="216"/>
      <c r="IFG148" s="216"/>
      <c r="IFH148" s="216"/>
      <c r="IFI148" s="216"/>
      <c r="IFJ148" s="216"/>
      <c r="IFK148" s="216"/>
      <c r="IFL148" s="216"/>
      <c r="IFM148" s="216"/>
      <c r="IFN148" s="216"/>
      <c r="IFO148" s="216"/>
      <c r="IFP148" s="216"/>
      <c r="IFQ148" s="216"/>
      <c r="IFR148" s="216"/>
      <c r="IFS148" s="216"/>
      <c r="IFT148" s="216"/>
      <c r="IFU148" s="216"/>
      <c r="IFV148" s="216"/>
      <c r="IFW148" s="216"/>
      <c r="IFX148" s="216"/>
      <c r="IFY148" s="216"/>
      <c r="IFZ148" s="216"/>
      <c r="IGA148" s="216"/>
      <c r="IGB148" s="216"/>
      <c r="IGC148" s="216"/>
      <c r="IGD148" s="216"/>
      <c r="IGE148" s="216"/>
      <c r="IGF148" s="216"/>
      <c r="IGG148" s="216"/>
      <c r="IGH148" s="216"/>
      <c r="IGI148" s="216"/>
      <c r="IGJ148" s="216"/>
      <c r="IGK148" s="216"/>
      <c r="IGL148" s="216"/>
      <c r="IGM148" s="216"/>
      <c r="IGN148" s="216"/>
      <c r="IGO148" s="216"/>
      <c r="IGP148" s="216"/>
      <c r="IGQ148" s="216"/>
      <c r="IGR148" s="216"/>
      <c r="IGS148" s="216"/>
      <c r="IGT148" s="216"/>
      <c r="IGU148" s="216"/>
      <c r="IGV148" s="216"/>
      <c r="IGW148" s="216"/>
      <c r="IGX148" s="216"/>
      <c r="IGY148" s="216"/>
      <c r="IGZ148" s="216"/>
      <c r="IHA148" s="216"/>
      <c r="IHB148" s="216"/>
      <c r="IHC148" s="216"/>
      <c r="IHD148" s="216"/>
      <c r="IHE148" s="216"/>
      <c r="IHF148" s="216"/>
      <c r="IHG148" s="216"/>
      <c r="IHH148" s="216"/>
      <c r="IHI148" s="216"/>
      <c r="IHJ148" s="216"/>
      <c r="IHK148" s="216"/>
      <c r="IHL148" s="216"/>
      <c r="IHM148" s="216"/>
      <c r="IHN148" s="216"/>
      <c r="IHO148" s="216"/>
      <c r="IHP148" s="216"/>
      <c r="IHQ148" s="216"/>
      <c r="IHR148" s="216"/>
      <c r="IHS148" s="216"/>
      <c r="IHT148" s="216"/>
      <c r="IHU148" s="216"/>
      <c r="IHV148" s="216"/>
      <c r="IHW148" s="216"/>
      <c r="IHX148" s="216"/>
      <c r="IHY148" s="216"/>
      <c r="IHZ148" s="216"/>
      <c r="IIA148" s="216"/>
      <c r="IIB148" s="216"/>
      <c r="IIC148" s="216"/>
      <c r="IID148" s="216"/>
      <c r="IIE148" s="216"/>
      <c r="IIF148" s="216"/>
      <c r="IIG148" s="216"/>
      <c r="IIH148" s="216"/>
      <c r="III148" s="216"/>
      <c r="IIJ148" s="216"/>
      <c r="IIK148" s="216"/>
      <c r="IIL148" s="216"/>
      <c r="IIM148" s="216"/>
      <c r="IIN148" s="216"/>
      <c r="IIO148" s="216"/>
      <c r="IIP148" s="216"/>
      <c r="IIQ148" s="216"/>
      <c r="IIR148" s="216"/>
      <c r="IIS148" s="216"/>
      <c r="IIT148" s="216"/>
      <c r="IIU148" s="216"/>
      <c r="IIV148" s="216"/>
      <c r="IIW148" s="216"/>
      <c r="IIX148" s="216"/>
      <c r="IIY148" s="216"/>
      <c r="IIZ148" s="216"/>
      <c r="IJA148" s="216"/>
      <c r="IJB148" s="216"/>
      <c r="IJC148" s="216"/>
      <c r="IJD148" s="216"/>
      <c r="IJE148" s="216"/>
      <c r="IJF148" s="216"/>
      <c r="IJG148" s="216"/>
      <c r="IJH148" s="216"/>
      <c r="IJI148" s="216"/>
      <c r="IJJ148" s="216"/>
      <c r="IJK148" s="216"/>
      <c r="IJL148" s="216"/>
      <c r="IJM148" s="216"/>
      <c r="IJN148" s="216"/>
      <c r="IJO148" s="216"/>
      <c r="IJP148" s="216"/>
      <c r="IJQ148" s="216"/>
      <c r="IJR148" s="216"/>
      <c r="IJS148" s="216"/>
      <c r="IJT148" s="216"/>
      <c r="IJU148" s="216"/>
      <c r="IJV148" s="216"/>
      <c r="IJW148" s="216"/>
      <c r="IJX148" s="216"/>
      <c r="IJY148" s="216"/>
      <c r="IJZ148" s="216"/>
      <c r="IKA148" s="216"/>
      <c r="IKB148" s="216"/>
      <c r="IKC148" s="216"/>
      <c r="IKD148" s="216"/>
      <c r="IKE148" s="216"/>
      <c r="IKF148" s="216"/>
      <c r="IKG148" s="216"/>
      <c r="IKH148" s="216"/>
      <c r="IKI148" s="216"/>
      <c r="IKJ148" s="216"/>
      <c r="IKK148" s="216"/>
      <c r="IKL148" s="216"/>
      <c r="IKM148" s="216"/>
      <c r="IKN148" s="216"/>
      <c r="IKO148" s="216"/>
      <c r="IKP148" s="216"/>
      <c r="IKQ148" s="216"/>
      <c r="IKR148" s="216"/>
      <c r="IKS148" s="216"/>
      <c r="IKT148" s="216"/>
      <c r="IKU148" s="216"/>
      <c r="IKV148" s="216"/>
      <c r="IKW148" s="216"/>
      <c r="IKX148" s="216"/>
      <c r="IKY148" s="216"/>
      <c r="IKZ148" s="216"/>
      <c r="ILA148" s="216"/>
      <c r="ILB148" s="216"/>
      <c r="ILC148" s="216"/>
      <c r="ILD148" s="216"/>
      <c r="ILE148" s="216"/>
      <c r="ILF148" s="216"/>
      <c r="ILG148" s="216"/>
      <c r="ILH148" s="216"/>
      <c r="ILI148" s="216"/>
      <c r="ILJ148" s="216"/>
      <c r="ILK148" s="216"/>
      <c r="ILL148" s="216"/>
      <c r="ILM148" s="216"/>
      <c r="ILN148" s="216"/>
      <c r="ILO148" s="216"/>
      <c r="ILP148" s="216"/>
      <c r="ILQ148" s="216"/>
      <c r="ILR148" s="216"/>
      <c r="ILS148" s="216"/>
      <c r="ILT148" s="216"/>
      <c r="ILU148" s="216"/>
      <c r="ILV148" s="216"/>
      <c r="ILW148" s="216"/>
      <c r="ILX148" s="216"/>
      <c r="ILY148" s="216"/>
      <c r="ILZ148" s="216"/>
      <c r="IMA148" s="216"/>
      <c r="IMB148" s="216"/>
      <c r="IMC148" s="216"/>
      <c r="IMD148" s="216"/>
      <c r="IME148" s="216"/>
      <c r="IMF148" s="216"/>
      <c r="IMG148" s="216"/>
      <c r="IMH148" s="216"/>
      <c r="IMI148" s="216"/>
      <c r="IMJ148" s="216"/>
      <c r="IMK148" s="216"/>
      <c r="IML148" s="216"/>
      <c r="IMM148" s="216"/>
      <c r="IMN148" s="216"/>
      <c r="IMO148" s="216"/>
      <c r="IMP148" s="216"/>
      <c r="IMQ148" s="216"/>
      <c r="IMR148" s="216"/>
      <c r="IMS148" s="216"/>
      <c r="IMT148" s="216"/>
      <c r="IMU148" s="216"/>
      <c r="IMV148" s="216"/>
      <c r="IMW148" s="216"/>
      <c r="IMX148" s="216"/>
      <c r="IMY148" s="216"/>
      <c r="IMZ148" s="216"/>
      <c r="INA148" s="216"/>
      <c r="INB148" s="216"/>
      <c r="INC148" s="216"/>
      <c r="IND148" s="216"/>
      <c r="INE148" s="216"/>
      <c r="INF148" s="216"/>
      <c r="ING148" s="216"/>
      <c r="INH148" s="216"/>
      <c r="INI148" s="216"/>
      <c r="INJ148" s="216"/>
      <c r="INK148" s="216"/>
      <c r="INL148" s="216"/>
      <c r="INM148" s="216"/>
      <c r="INN148" s="216"/>
      <c r="INO148" s="216"/>
      <c r="INP148" s="216"/>
      <c r="INQ148" s="216"/>
      <c r="INR148" s="216"/>
      <c r="INS148" s="216"/>
      <c r="INT148" s="216"/>
      <c r="INU148" s="216"/>
      <c r="INV148" s="216"/>
      <c r="INW148" s="216"/>
      <c r="INX148" s="216"/>
      <c r="INY148" s="216"/>
      <c r="INZ148" s="216"/>
      <c r="IOA148" s="216"/>
      <c r="IOB148" s="216"/>
      <c r="IOC148" s="216"/>
      <c r="IOD148" s="216"/>
      <c r="IOE148" s="216"/>
      <c r="IOF148" s="216"/>
      <c r="IOG148" s="216"/>
      <c r="IOH148" s="216"/>
      <c r="IOI148" s="216"/>
      <c r="IOJ148" s="216"/>
      <c r="IOK148" s="216"/>
      <c r="IOL148" s="216"/>
      <c r="IOM148" s="216"/>
      <c r="ION148" s="216"/>
      <c r="IOO148" s="216"/>
      <c r="IOP148" s="216"/>
      <c r="IOQ148" s="216"/>
      <c r="IOR148" s="216"/>
      <c r="IOS148" s="216"/>
      <c r="IOT148" s="216"/>
      <c r="IOU148" s="216"/>
      <c r="IOV148" s="216"/>
      <c r="IOW148" s="216"/>
      <c r="IOX148" s="216"/>
      <c r="IOY148" s="216"/>
      <c r="IOZ148" s="216"/>
      <c r="IPA148" s="216"/>
      <c r="IPB148" s="216"/>
      <c r="IPC148" s="216"/>
      <c r="IPD148" s="216"/>
      <c r="IPE148" s="216"/>
      <c r="IPF148" s="216"/>
      <c r="IPG148" s="216"/>
      <c r="IPH148" s="216"/>
      <c r="IPI148" s="216"/>
      <c r="IPJ148" s="216"/>
      <c r="IPK148" s="216"/>
      <c r="IPL148" s="216"/>
      <c r="IPM148" s="216"/>
      <c r="IPN148" s="216"/>
      <c r="IPO148" s="216"/>
      <c r="IPP148" s="216"/>
      <c r="IPQ148" s="216"/>
      <c r="IPR148" s="216"/>
      <c r="IPS148" s="216"/>
      <c r="IPT148" s="216"/>
      <c r="IPU148" s="216"/>
      <c r="IPV148" s="216"/>
      <c r="IPW148" s="216"/>
      <c r="IPX148" s="216"/>
      <c r="IPY148" s="216"/>
      <c r="IPZ148" s="216"/>
      <c r="IQA148" s="216"/>
      <c r="IQB148" s="216"/>
      <c r="IQC148" s="216"/>
      <c r="IQD148" s="216"/>
      <c r="IQE148" s="216"/>
      <c r="IQF148" s="216"/>
      <c r="IQG148" s="216"/>
      <c r="IQH148" s="216"/>
      <c r="IQI148" s="216"/>
      <c r="IQJ148" s="216"/>
      <c r="IQK148" s="216"/>
      <c r="IQL148" s="216"/>
      <c r="IQM148" s="216"/>
      <c r="IQN148" s="216"/>
      <c r="IQO148" s="216"/>
      <c r="IQP148" s="216"/>
      <c r="IQQ148" s="216"/>
      <c r="IQR148" s="216"/>
      <c r="IQS148" s="216"/>
      <c r="IQT148" s="216"/>
      <c r="IQU148" s="216"/>
      <c r="IQV148" s="216"/>
      <c r="IQW148" s="216"/>
      <c r="IQX148" s="216"/>
      <c r="IQY148" s="216"/>
      <c r="IQZ148" s="216"/>
      <c r="IRA148" s="216"/>
      <c r="IRB148" s="216"/>
      <c r="IRC148" s="216"/>
      <c r="IRD148" s="216"/>
      <c r="IRE148" s="216"/>
      <c r="IRF148" s="216"/>
      <c r="IRG148" s="216"/>
      <c r="IRH148" s="216"/>
      <c r="IRI148" s="216"/>
      <c r="IRJ148" s="216"/>
      <c r="IRK148" s="216"/>
      <c r="IRL148" s="216"/>
      <c r="IRM148" s="216"/>
      <c r="IRN148" s="216"/>
      <c r="IRO148" s="216"/>
      <c r="IRP148" s="216"/>
      <c r="IRQ148" s="216"/>
      <c r="IRR148" s="216"/>
      <c r="IRS148" s="216"/>
      <c r="IRT148" s="216"/>
      <c r="IRU148" s="216"/>
      <c r="IRV148" s="216"/>
      <c r="IRW148" s="216"/>
      <c r="IRX148" s="216"/>
      <c r="IRY148" s="216"/>
      <c r="IRZ148" s="216"/>
      <c r="ISA148" s="216"/>
      <c r="ISB148" s="216"/>
      <c r="ISC148" s="216"/>
      <c r="ISD148" s="216"/>
      <c r="ISE148" s="216"/>
      <c r="ISF148" s="216"/>
      <c r="ISG148" s="216"/>
      <c r="ISH148" s="216"/>
      <c r="ISI148" s="216"/>
      <c r="ISJ148" s="216"/>
      <c r="ISK148" s="216"/>
      <c r="ISL148" s="216"/>
      <c r="ISM148" s="216"/>
      <c r="ISN148" s="216"/>
      <c r="ISO148" s="216"/>
      <c r="ISP148" s="216"/>
      <c r="ISQ148" s="216"/>
      <c r="ISR148" s="216"/>
      <c r="ISS148" s="216"/>
      <c r="IST148" s="216"/>
      <c r="ISU148" s="216"/>
      <c r="ISV148" s="216"/>
      <c r="ISW148" s="216"/>
      <c r="ISX148" s="216"/>
      <c r="ISY148" s="216"/>
      <c r="ISZ148" s="216"/>
      <c r="ITA148" s="216"/>
      <c r="ITB148" s="216"/>
      <c r="ITC148" s="216"/>
      <c r="ITD148" s="216"/>
      <c r="ITE148" s="216"/>
      <c r="ITF148" s="216"/>
      <c r="ITG148" s="216"/>
      <c r="ITH148" s="216"/>
      <c r="ITI148" s="216"/>
      <c r="ITJ148" s="216"/>
      <c r="ITK148" s="216"/>
      <c r="ITL148" s="216"/>
      <c r="ITM148" s="216"/>
      <c r="ITN148" s="216"/>
      <c r="ITO148" s="216"/>
      <c r="ITP148" s="216"/>
      <c r="ITQ148" s="216"/>
      <c r="ITR148" s="216"/>
      <c r="ITS148" s="216"/>
      <c r="ITT148" s="216"/>
      <c r="ITU148" s="216"/>
      <c r="ITV148" s="216"/>
      <c r="ITW148" s="216"/>
      <c r="ITX148" s="216"/>
      <c r="ITY148" s="216"/>
      <c r="ITZ148" s="216"/>
      <c r="IUA148" s="216"/>
      <c r="IUB148" s="216"/>
      <c r="IUC148" s="216"/>
      <c r="IUD148" s="216"/>
      <c r="IUE148" s="216"/>
      <c r="IUF148" s="216"/>
      <c r="IUG148" s="216"/>
      <c r="IUH148" s="216"/>
      <c r="IUI148" s="216"/>
      <c r="IUJ148" s="216"/>
      <c r="IUK148" s="216"/>
      <c r="IUL148" s="216"/>
      <c r="IUM148" s="216"/>
      <c r="IUN148" s="216"/>
      <c r="IUO148" s="216"/>
      <c r="IUP148" s="216"/>
      <c r="IUQ148" s="216"/>
      <c r="IUR148" s="216"/>
      <c r="IUS148" s="216"/>
      <c r="IUT148" s="216"/>
      <c r="IUU148" s="216"/>
      <c r="IUV148" s="216"/>
      <c r="IUW148" s="216"/>
      <c r="IUX148" s="216"/>
      <c r="IUY148" s="216"/>
      <c r="IUZ148" s="216"/>
      <c r="IVA148" s="216"/>
      <c r="IVB148" s="216"/>
      <c r="IVC148" s="216"/>
      <c r="IVD148" s="216"/>
      <c r="IVE148" s="216"/>
      <c r="IVF148" s="216"/>
      <c r="IVG148" s="216"/>
      <c r="IVH148" s="216"/>
      <c r="IVI148" s="216"/>
      <c r="IVJ148" s="216"/>
      <c r="IVK148" s="216"/>
      <c r="IVL148" s="216"/>
      <c r="IVM148" s="216"/>
      <c r="IVN148" s="216"/>
      <c r="IVO148" s="216"/>
      <c r="IVP148" s="216"/>
      <c r="IVQ148" s="216"/>
      <c r="IVR148" s="216"/>
      <c r="IVS148" s="216"/>
      <c r="IVT148" s="216"/>
      <c r="IVU148" s="216"/>
      <c r="IVV148" s="216"/>
      <c r="IVW148" s="216"/>
      <c r="IVX148" s="216"/>
      <c r="IVY148" s="216"/>
      <c r="IVZ148" s="216"/>
      <c r="IWA148" s="216"/>
      <c r="IWB148" s="216"/>
      <c r="IWC148" s="216"/>
      <c r="IWD148" s="216"/>
      <c r="IWE148" s="216"/>
      <c r="IWF148" s="216"/>
      <c r="IWG148" s="216"/>
      <c r="IWH148" s="216"/>
      <c r="IWI148" s="216"/>
      <c r="IWJ148" s="216"/>
      <c r="IWK148" s="216"/>
      <c r="IWL148" s="216"/>
      <c r="IWM148" s="216"/>
      <c r="IWN148" s="216"/>
      <c r="IWO148" s="216"/>
      <c r="IWP148" s="216"/>
      <c r="IWQ148" s="216"/>
      <c r="IWR148" s="216"/>
      <c r="IWS148" s="216"/>
      <c r="IWT148" s="216"/>
      <c r="IWU148" s="216"/>
      <c r="IWV148" s="216"/>
      <c r="IWW148" s="216"/>
      <c r="IWX148" s="216"/>
      <c r="IWY148" s="216"/>
      <c r="IWZ148" s="216"/>
      <c r="IXA148" s="216"/>
      <c r="IXB148" s="216"/>
      <c r="IXC148" s="216"/>
      <c r="IXD148" s="216"/>
      <c r="IXE148" s="216"/>
      <c r="IXF148" s="216"/>
      <c r="IXG148" s="216"/>
      <c r="IXH148" s="216"/>
      <c r="IXI148" s="216"/>
      <c r="IXJ148" s="216"/>
      <c r="IXK148" s="216"/>
      <c r="IXL148" s="216"/>
      <c r="IXM148" s="216"/>
      <c r="IXN148" s="216"/>
      <c r="IXO148" s="216"/>
      <c r="IXP148" s="216"/>
      <c r="IXQ148" s="216"/>
      <c r="IXR148" s="216"/>
      <c r="IXS148" s="216"/>
      <c r="IXT148" s="216"/>
      <c r="IXU148" s="216"/>
      <c r="IXV148" s="216"/>
      <c r="IXW148" s="216"/>
      <c r="IXX148" s="216"/>
      <c r="IXY148" s="216"/>
      <c r="IXZ148" s="216"/>
      <c r="IYA148" s="216"/>
      <c r="IYB148" s="216"/>
      <c r="IYC148" s="216"/>
      <c r="IYD148" s="216"/>
      <c r="IYE148" s="216"/>
      <c r="IYF148" s="216"/>
      <c r="IYG148" s="216"/>
      <c r="IYH148" s="216"/>
      <c r="IYI148" s="216"/>
      <c r="IYJ148" s="216"/>
      <c r="IYK148" s="216"/>
      <c r="IYL148" s="216"/>
      <c r="IYM148" s="216"/>
      <c r="IYN148" s="216"/>
      <c r="IYO148" s="216"/>
      <c r="IYP148" s="216"/>
      <c r="IYQ148" s="216"/>
      <c r="IYR148" s="216"/>
      <c r="IYS148" s="216"/>
      <c r="IYT148" s="216"/>
      <c r="IYU148" s="216"/>
      <c r="IYV148" s="216"/>
      <c r="IYW148" s="216"/>
      <c r="IYX148" s="216"/>
      <c r="IYY148" s="216"/>
      <c r="IYZ148" s="216"/>
      <c r="IZA148" s="216"/>
      <c r="IZB148" s="216"/>
      <c r="IZC148" s="216"/>
      <c r="IZD148" s="216"/>
      <c r="IZE148" s="216"/>
      <c r="IZF148" s="216"/>
      <c r="IZG148" s="216"/>
      <c r="IZH148" s="216"/>
      <c r="IZI148" s="216"/>
      <c r="IZJ148" s="216"/>
      <c r="IZK148" s="216"/>
      <c r="IZL148" s="216"/>
      <c r="IZM148" s="216"/>
      <c r="IZN148" s="216"/>
      <c r="IZO148" s="216"/>
      <c r="IZP148" s="216"/>
      <c r="IZQ148" s="216"/>
      <c r="IZR148" s="216"/>
      <c r="IZS148" s="216"/>
      <c r="IZT148" s="216"/>
      <c r="IZU148" s="216"/>
      <c r="IZV148" s="216"/>
      <c r="IZW148" s="216"/>
      <c r="IZX148" s="216"/>
      <c r="IZY148" s="216"/>
      <c r="IZZ148" s="216"/>
      <c r="JAA148" s="216"/>
      <c r="JAB148" s="216"/>
      <c r="JAC148" s="216"/>
      <c r="JAD148" s="216"/>
      <c r="JAE148" s="216"/>
      <c r="JAF148" s="216"/>
      <c r="JAG148" s="216"/>
      <c r="JAH148" s="216"/>
      <c r="JAI148" s="216"/>
      <c r="JAJ148" s="216"/>
      <c r="JAK148" s="216"/>
      <c r="JAL148" s="216"/>
      <c r="JAM148" s="216"/>
      <c r="JAN148" s="216"/>
      <c r="JAO148" s="216"/>
      <c r="JAP148" s="216"/>
      <c r="JAQ148" s="216"/>
      <c r="JAR148" s="216"/>
      <c r="JAS148" s="216"/>
      <c r="JAT148" s="216"/>
      <c r="JAU148" s="216"/>
      <c r="JAV148" s="216"/>
      <c r="JAW148" s="216"/>
      <c r="JAX148" s="216"/>
      <c r="JAY148" s="216"/>
      <c r="JAZ148" s="216"/>
      <c r="JBA148" s="216"/>
      <c r="JBB148" s="216"/>
      <c r="JBC148" s="216"/>
      <c r="JBD148" s="216"/>
      <c r="JBE148" s="216"/>
      <c r="JBF148" s="216"/>
      <c r="JBG148" s="216"/>
      <c r="JBH148" s="216"/>
      <c r="JBI148" s="216"/>
      <c r="JBJ148" s="216"/>
      <c r="JBK148" s="216"/>
      <c r="JBL148" s="216"/>
      <c r="JBM148" s="216"/>
      <c r="JBN148" s="216"/>
      <c r="JBO148" s="216"/>
      <c r="JBP148" s="216"/>
      <c r="JBQ148" s="216"/>
      <c r="JBR148" s="216"/>
      <c r="JBS148" s="216"/>
      <c r="JBT148" s="216"/>
      <c r="JBU148" s="216"/>
      <c r="JBV148" s="216"/>
      <c r="JBW148" s="216"/>
      <c r="JBX148" s="216"/>
      <c r="JBY148" s="216"/>
      <c r="JBZ148" s="216"/>
      <c r="JCA148" s="216"/>
      <c r="JCB148" s="216"/>
      <c r="JCC148" s="216"/>
      <c r="JCD148" s="216"/>
      <c r="JCE148" s="216"/>
      <c r="JCF148" s="216"/>
      <c r="JCG148" s="216"/>
      <c r="JCH148" s="216"/>
      <c r="JCI148" s="216"/>
      <c r="JCJ148" s="216"/>
      <c r="JCK148" s="216"/>
      <c r="JCL148" s="216"/>
      <c r="JCM148" s="216"/>
      <c r="JCN148" s="216"/>
      <c r="JCO148" s="216"/>
      <c r="JCP148" s="216"/>
      <c r="JCQ148" s="216"/>
      <c r="JCR148" s="216"/>
      <c r="JCS148" s="216"/>
      <c r="JCT148" s="216"/>
      <c r="JCU148" s="216"/>
      <c r="JCV148" s="216"/>
      <c r="JCW148" s="216"/>
      <c r="JCX148" s="216"/>
      <c r="JCY148" s="216"/>
      <c r="JCZ148" s="216"/>
      <c r="JDA148" s="216"/>
      <c r="JDB148" s="216"/>
      <c r="JDC148" s="216"/>
      <c r="JDD148" s="216"/>
      <c r="JDE148" s="216"/>
      <c r="JDF148" s="216"/>
      <c r="JDG148" s="216"/>
      <c r="JDH148" s="216"/>
      <c r="JDI148" s="216"/>
      <c r="JDJ148" s="216"/>
      <c r="JDK148" s="216"/>
      <c r="JDL148" s="216"/>
      <c r="JDM148" s="216"/>
      <c r="JDN148" s="216"/>
      <c r="JDO148" s="216"/>
      <c r="JDP148" s="216"/>
      <c r="JDQ148" s="216"/>
      <c r="JDR148" s="216"/>
      <c r="JDS148" s="216"/>
      <c r="JDT148" s="216"/>
      <c r="JDU148" s="216"/>
      <c r="JDV148" s="216"/>
      <c r="JDW148" s="216"/>
      <c r="JDX148" s="216"/>
      <c r="JDY148" s="216"/>
      <c r="JDZ148" s="216"/>
      <c r="JEA148" s="216"/>
      <c r="JEB148" s="216"/>
      <c r="JEC148" s="216"/>
      <c r="JED148" s="216"/>
      <c r="JEE148" s="216"/>
      <c r="JEF148" s="216"/>
      <c r="JEG148" s="216"/>
      <c r="JEH148" s="216"/>
      <c r="JEI148" s="216"/>
      <c r="JEJ148" s="216"/>
      <c r="JEK148" s="216"/>
      <c r="JEL148" s="216"/>
      <c r="JEM148" s="216"/>
      <c r="JEN148" s="216"/>
      <c r="JEO148" s="216"/>
      <c r="JEP148" s="216"/>
      <c r="JEQ148" s="216"/>
      <c r="JER148" s="216"/>
      <c r="JES148" s="216"/>
      <c r="JET148" s="216"/>
      <c r="JEU148" s="216"/>
      <c r="JEV148" s="216"/>
      <c r="JEW148" s="216"/>
      <c r="JEX148" s="216"/>
      <c r="JEY148" s="216"/>
      <c r="JEZ148" s="216"/>
      <c r="JFA148" s="216"/>
      <c r="JFB148" s="216"/>
      <c r="JFC148" s="216"/>
      <c r="JFD148" s="216"/>
      <c r="JFE148" s="216"/>
      <c r="JFF148" s="216"/>
      <c r="JFG148" s="216"/>
      <c r="JFH148" s="216"/>
      <c r="JFI148" s="216"/>
      <c r="JFJ148" s="216"/>
      <c r="JFK148" s="216"/>
      <c r="JFL148" s="216"/>
      <c r="JFM148" s="216"/>
      <c r="JFN148" s="216"/>
      <c r="JFO148" s="216"/>
      <c r="JFP148" s="216"/>
      <c r="JFQ148" s="216"/>
      <c r="JFR148" s="216"/>
      <c r="JFS148" s="216"/>
      <c r="JFT148" s="216"/>
      <c r="JFU148" s="216"/>
      <c r="JFV148" s="216"/>
      <c r="JFW148" s="216"/>
      <c r="JFX148" s="216"/>
      <c r="JFY148" s="216"/>
      <c r="JFZ148" s="216"/>
      <c r="JGA148" s="216"/>
      <c r="JGB148" s="216"/>
      <c r="JGC148" s="216"/>
      <c r="JGD148" s="216"/>
      <c r="JGE148" s="216"/>
      <c r="JGF148" s="216"/>
      <c r="JGG148" s="216"/>
      <c r="JGH148" s="216"/>
      <c r="JGI148" s="216"/>
      <c r="JGJ148" s="216"/>
      <c r="JGK148" s="216"/>
      <c r="JGL148" s="216"/>
      <c r="JGM148" s="216"/>
      <c r="JGN148" s="216"/>
      <c r="JGO148" s="216"/>
      <c r="JGP148" s="216"/>
      <c r="JGQ148" s="216"/>
      <c r="JGR148" s="216"/>
      <c r="JGS148" s="216"/>
      <c r="JGT148" s="216"/>
      <c r="JGU148" s="216"/>
      <c r="JGV148" s="216"/>
      <c r="JGW148" s="216"/>
      <c r="JGX148" s="216"/>
      <c r="JGY148" s="216"/>
      <c r="JGZ148" s="216"/>
      <c r="JHA148" s="216"/>
      <c r="JHB148" s="216"/>
      <c r="JHC148" s="216"/>
      <c r="JHD148" s="216"/>
      <c r="JHE148" s="216"/>
      <c r="JHF148" s="216"/>
      <c r="JHG148" s="216"/>
      <c r="JHH148" s="216"/>
      <c r="JHI148" s="216"/>
      <c r="JHJ148" s="216"/>
      <c r="JHK148" s="216"/>
      <c r="JHL148" s="216"/>
      <c r="JHM148" s="216"/>
      <c r="JHN148" s="216"/>
      <c r="JHO148" s="216"/>
      <c r="JHP148" s="216"/>
      <c r="JHQ148" s="216"/>
      <c r="JHR148" s="216"/>
      <c r="JHS148" s="216"/>
      <c r="JHT148" s="216"/>
      <c r="JHU148" s="216"/>
      <c r="JHV148" s="216"/>
      <c r="JHW148" s="216"/>
      <c r="JHX148" s="216"/>
      <c r="JHY148" s="216"/>
      <c r="JHZ148" s="216"/>
      <c r="JIA148" s="216"/>
      <c r="JIB148" s="216"/>
      <c r="JIC148" s="216"/>
      <c r="JID148" s="216"/>
      <c r="JIE148" s="216"/>
      <c r="JIF148" s="216"/>
      <c r="JIG148" s="216"/>
      <c r="JIH148" s="216"/>
      <c r="JII148" s="216"/>
      <c r="JIJ148" s="216"/>
      <c r="JIK148" s="216"/>
      <c r="JIL148" s="216"/>
      <c r="JIM148" s="216"/>
      <c r="JIN148" s="216"/>
      <c r="JIO148" s="216"/>
      <c r="JIP148" s="216"/>
      <c r="JIQ148" s="216"/>
      <c r="JIR148" s="216"/>
      <c r="JIS148" s="216"/>
      <c r="JIT148" s="216"/>
      <c r="JIU148" s="216"/>
      <c r="JIV148" s="216"/>
      <c r="JIW148" s="216"/>
      <c r="JIX148" s="216"/>
      <c r="JIY148" s="216"/>
      <c r="JIZ148" s="216"/>
      <c r="JJA148" s="216"/>
      <c r="JJB148" s="216"/>
      <c r="JJC148" s="216"/>
      <c r="JJD148" s="216"/>
      <c r="JJE148" s="216"/>
      <c r="JJF148" s="216"/>
      <c r="JJG148" s="216"/>
      <c r="JJH148" s="216"/>
      <c r="JJI148" s="216"/>
      <c r="JJJ148" s="216"/>
      <c r="JJK148" s="216"/>
      <c r="JJL148" s="216"/>
      <c r="JJM148" s="216"/>
      <c r="JJN148" s="216"/>
      <c r="JJO148" s="216"/>
      <c r="JJP148" s="216"/>
      <c r="JJQ148" s="216"/>
      <c r="JJR148" s="216"/>
      <c r="JJS148" s="216"/>
      <c r="JJT148" s="216"/>
      <c r="JJU148" s="216"/>
      <c r="JJV148" s="216"/>
      <c r="JJW148" s="216"/>
      <c r="JJX148" s="216"/>
      <c r="JJY148" s="216"/>
      <c r="JJZ148" s="216"/>
      <c r="JKA148" s="216"/>
      <c r="JKB148" s="216"/>
      <c r="JKC148" s="216"/>
      <c r="JKD148" s="216"/>
      <c r="JKE148" s="216"/>
      <c r="JKF148" s="216"/>
      <c r="JKG148" s="216"/>
      <c r="JKH148" s="216"/>
      <c r="JKI148" s="216"/>
      <c r="JKJ148" s="216"/>
      <c r="JKK148" s="216"/>
      <c r="JKL148" s="216"/>
      <c r="JKM148" s="216"/>
      <c r="JKN148" s="216"/>
      <c r="JKO148" s="216"/>
      <c r="JKP148" s="216"/>
      <c r="JKQ148" s="216"/>
      <c r="JKR148" s="216"/>
      <c r="JKS148" s="216"/>
      <c r="JKT148" s="216"/>
      <c r="JKU148" s="216"/>
      <c r="JKV148" s="216"/>
      <c r="JKW148" s="216"/>
      <c r="JKX148" s="216"/>
      <c r="JKY148" s="216"/>
      <c r="JKZ148" s="216"/>
      <c r="JLA148" s="216"/>
      <c r="JLB148" s="216"/>
      <c r="JLC148" s="216"/>
      <c r="JLD148" s="216"/>
      <c r="JLE148" s="216"/>
      <c r="JLF148" s="216"/>
      <c r="JLG148" s="216"/>
      <c r="JLH148" s="216"/>
      <c r="JLI148" s="216"/>
      <c r="JLJ148" s="216"/>
      <c r="JLK148" s="216"/>
      <c r="JLL148" s="216"/>
      <c r="JLM148" s="216"/>
      <c r="JLN148" s="216"/>
      <c r="JLO148" s="216"/>
      <c r="JLP148" s="216"/>
      <c r="JLQ148" s="216"/>
      <c r="JLR148" s="216"/>
      <c r="JLS148" s="216"/>
      <c r="JLT148" s="216"/>
      <c r="JLU148" s="216"/>
      <c r="JLV148" s="216"/>
      <c r="JLW148" s="216"/>
      <c r="JLX148" s="216"/>
      <c r="JLY148" s="216"/>
      <c r="JLZ148" s="216"/>
      <c r="JMA148" s="216"/>
      <c r="JMB148" s="216"/>
      <c r="JMC148" s="216"/>
      <c r="JMD148" s="216"/>
      <c r="JME148" s="216"/>
      <c r="JMF148" s="216"/>
      <c r="JMG148" s="216"/>
      <c r="JMH148" s="216"/>
      <c r="JMI148" s="216"/>
      <c r="JMJ148" s="216"/>
      <c r="JMK148" s="216"/>
      <c r="JML148" s="216"/>
      <c r="JMM148" s="216"/>
      <c r="JMN148" s="216"/>
      <c r="JMO148" s="216"/>
      <c r="JMP148" s="216"/>
      <c r="JMQ148" s="216"/>
      <c r="JMR148" s="216"/>
      <c r="JMS148" s="216"/>
      <c r="JMT148" s="216"/>
      <c r="JMU148" s="216"/>
      <c r="JMV148" s="216"/>
      <c r="JMW148" s="216"/>
      <c r="JMX148" s="216"/>
      <c r="JMY148" s="216"/>
      <c r="JMZ148" s="216"/>
      <c r="JNA148" s="216"/>
      <c r="JNB148" s="216"/>
      <c r="JNC148" s="216"/>
      <c r="JND148" s="216"/>
      <c r="JNE148" s="216"/>
      <c r="JNF148" s="216"/>
      <c r="JNG148" s="216"/>
      <c r="JNH148" s="216"/>
      <c r="JNI148" s="216"/>
      <c r="JNJ148" s="216"/>
      <c r="JNK148" s="216"/>
      <c r="JNL148" s="216"/>
      <c r="JNM148" s="216"/>
      <c r="JNN148" s="216"/>
      <c r="JNO148" s="216"/>
      <c r="JNP148" s="216"/>
      <c r="JNQ148" s="216"/>
      <c r="JNR148" s="216"/>
      <c r="JNS148" s="216"/>
      <c r="JNT148" s="216"/>
      <c r="JNU148" s="216"/>
      <c r="JNV148" s="216"/>
      <c r="JNW148" s="216"/>
      <c r="JNX148" s="216"/>
      <c r="JNY148" s="216"/>
      <c r="JNZ148" s="216"/>
      <c r="JOA148" s="216"/>
      <c r="JOB148" s="216"/>
      <c r="JOC148" s="216"/>
      <c r="JOD148" s="216"/>
      <c r="JOE148" s="216"/>
      <c r="JOF148" s="216"/>
      <c r="JOG148" s="216"/>
      <c r="JOH148" s="216"/>
      <c r="JOI148" s="216"/>
      <c r="JOJ148" s="216"/>
      <c r="JOK148" s="216"/>
      <c r="JOL148" s="216"/>
      <c r="JOM148" s="216"/>
      <c r="JON148" s="216"/>
      <c r="JOO148" s="216"/>
      <c r="JOP148" s="216"/>
      <c r="JOQ148" s="216"/>
      <c r="JOR148" s="216"/>
      <c r="JOS148" s="216"/>
      <c r="JOT148" s="216"/>
      <c r="JOU148" s="216"/>
      <c r="JOV148" s="216"/>
      <c r="JOW148" s="216"/>
      <c r="JOX148" s="216"/>
      <c r="JOY148" s="216"/>
      <c r="JOZ148" s="216"/>
      <c r="JPA148" s="216"/>
      <c r="JPB148" s="216"/>
      <c r="JPC148" s="216"/>
      <c r="JPD148" s="216"/>
      <c r="JPE148" s="216"/>
      <c r="JPF148" s="216"/>
      <c r="JPG148" s="216"/>
      <c r="JPH148" s="216"/>
      <c r="JPI148" s="216"/>
      <c r="JPJ148" s="216"/>
      <c r="JPK148" s="216"/>
      <c r="JPL148" s="216"/>
      <c r="JPM148" s="216"/>
      <c r="JPN148" s="216"/>
      <c r="JPO148" s="216"/>
      <c r="JPP148" s="216"/>
      <c r="JPQ148" s="216"/>
      <c r="JPR148" s="216"/>
      <c r="JPS148" s="216"/>
      <c r="JPT148" s="216"/>
      <c r="JPU148" s="216"/>
      <c r="JPV148" s="216"/>
      <c r="JPW148" s="216"/>
      <c r="JPX148" s="216"/>
      <c r="JPY148" s="216"/>
      <c r="JPZ148" s="216"/>
      <c r="JQA148" s="216"/>
      <c r="JQB148" s="216"/>
      <c r="JQC148" s="216"/>
      <c r="JQD148" s="216"/>
      <c r="JQE148" s="216"/>
      <c r="JQF148" s="216"/>
      <c r="JQG148" s="216"/>
      <c r="JQH148" s="216"/>
      <c r="JQI148" s="216"/>
      <c r="JQJ148" s="216"/>
      <c r="JQK148" s="216"/>
      <c r="JQL148" s="216"/>
      <c r="JQM148" s="216"/>
      <c r="JQN148" s="216"/>
      <c r="JQO148" s="216"/>
      <c r="JQP148" s="216"/>
      <c r="JQQ148" s="216"/>
      <c r="JQR148" s="216"/>
      <c r="JQS148" s="216"/>
      <c r="JQT148" s="216"/>
      <c r="JQU148" s="216"/>
      <c r="JQV148" s="216"/>
      <c r="JQW148" s="216"/>
      <c r="JQX148" s="216"/>
      <c r="JQY148" s="216"/>
      <c r="JQZ148" s="216"/>
      <c r="JRA148" s="216"/>
      <c r="JRB148" s="216"/>
      <c r="JRC148" s="216"/>
      <c r="JRD148" s="216"/>
      <c r="JRE148" s="216"/>
      <c r="JRF148" s="216"/>
      <c r="JRG148" s="216"/>
      <c r="JRH148" s="216"/>
      <c r="JRI148" s="216"/>
      <c r="JRJ148" s="216"/>
      <c r="JRK148" s="216"/>
      <c r="JRL148" s="216"/>
      <c r="JRM148" s="216"/>
      <c r="JRN148" s="216"/>
      <c r="JRO148" s="216"/>
      <c r="JRP148" s="216"/>
      <c r="JRQ148" s="216"/>
      <c r="JRR148" s="216"/>
      <c r="JRS148" s="216"/>
      <c r="JRT148" s="216"/>
      <c r="JRU148" s="216"/>
      <c r="JRV148" s="216"/>
      <c r="JRW148" s="216"/>
      <c r="JRX148" s="216"/>
      <c r="JRY148" s="216"/>
      <c r="JRZ148" s="216"/>
      <c r="JSA148" s="216"/>
      <c r="JSB148" s="216"/>
      <c r="JSC148" s="216"/>
      <c r="JSD148" s="216"/>
      <c r="JSE148" s="216"/>
      <c r="JSF148" s="216"/>
      <c r="JSG148" s="216"/>
      <c r="JSH148" s="216"/>
      <c r="JSI148" s="216"/>
      <c r="JSJ148" s="216"/>
      <c r="JSK148" s="216"/>
      <c r="JSL148" s="216"/>
      <c r="JSM148" s="216"/>
      <c r="JSN148" s="216"/>
      <c r="JSO148" s="216"/>
      <c r="JSP148" s="216"/>
      <c r="JSQ148" s="216"/>
      <c r="JSR148" s="216"/>
      <c r="JSS148" s="216"/>
      <c r="JST148" s="216"/>
      <c r="JSU148" s="216"/>
      <c r="JSV148" s="216"/>
      <c r="JSW148" s="216"/>
      <c r="JSX148" s="216"/>
      <c r="JSY148" s="216"/>
      <c r="JSZ148" s="216"/>
      <c r="JTA148" s="216"/>
      <c r="JTB148" s="216"/>
      <c r="JTC148" s="216"/>
      <c r="JTD148" s="216"/>
      <c r="JTE148" s="216"/>
      <c r="JTF148" s="216"/>
      <c r="JTG148" s="216"/>
      <c r="JTH148" s="216"/>
      <c r="JTI148" s="216"/>
      <c r="JTJ148" s="216"/>
      <c r="JTK148" s="216"/>
      <c r="JTL148" s="216"/>
      <c r="JTM148" s="216"/>
      <c r="JTN148" s="216"/>
      <c r="JTO148" s="216"/>
      <c r="JTP148" s="216"/>
      <c r="JTQ148" s="216"/>
      <c r="JTR148" s="216"/>
      <c r="JTS148" s="216"/>
      <c r="JTT148" s="216"/>
      <c r="JTU148" s="216"/>
      <c r="JTV148" s="216"/>
      <c r="JTW148" s="216"/>
      <c r="JTX148" s="216"/>
      <c r="JTY148" s="216"/>
      <c r="JTZ148" s="216"/>
      <c r="JUA148" s="216"/>
      <c r="JUB148" s="216"/>
      <c r="JUC148" s="216"/>
      <c r="JUD148" s="216"/>
      <c r="JUE148" s="216"/>
      <c r="JUF148" s="216"/>
      <c r="JUG148" s="216"/>
      <c r="JUH148" s="216"/>
      <c r="JUI148" s="216"/>
      <c r="JUJ148" s="216"/>
      <c r="JUK148" s="216"/>
      <c r="JUL148" s="216"/>
      <c r="JUM148" s="216"/>
      <c r="JUN148" s="216"/>
      <c r="JUO148" s="216"/>
      <c r="JUP148" s="216"/>
      <c r="JUQ148" s="216"/>
      <c r="JUR148" s="216"/>
      <c r="JUS148" s="216"/>
      <c r="JUT148" s="216"/>
      <c r="JUU148" s="216"/>
      <c r="JUV148" s="216"/>
      <c r="JUW148" s="216"/>
      <c r="JUX148" s="216"/>
      <c r="JUY148" s="216"/>
      <c r="JUZ148" s="216"/>
      <c r="JVA148" s="216"/>
      <c r="JVB148" s="216"/>
      <c r="JVC148" s="216"/>
      <c r="JVD148" s="216"/>
      <c r="JVE148" s="216"/>
      <c r="JVF148" s="216"/>
      <c r="JVG148" s="216"/>
      <c r="JVH148" s="216"/>
      <c r="JVI148" s="216"/>
      <c r="JVJ148" s="216"/>
      <c r="JVK148" s="216"/>
      <c r="JVL148" s="216"/>
      <c r="JVM148" s="216"/>
      <c r="JVN148" s="216"/>
      <c r="JVO148" s="216"/>
      <c r="JVP148" s="216"/>
      <c r="JVQ148" s="216"/>
      <c r="JVR148" s="216"/>
      <c r="JVS148" s="216"/>
      <c r="JVT148" s="216"/>
      <c r="JVU148" s="216"/>
      <c r="JVV148" s="216"/>
      <c r="JVW148" s="216"/>
      <c r="JVX148" s="216"/>
      <c r="JVY148" s="216"/>
      <c r="JVZ148" s="216"/>
      <c r="JWA148" s="216"/>
      <c r="JWB148" s="216"/>
      <c r="JWC148" s="216"/>
      <c r="JWD148" s="216"/>
      <c r="JWE148" s="216"/>
      <c r="JWF148" s="216"/>
      <c r="JWG148" s="216"/>
      <c r="JWH148" s="216"/>
      <c r="JWI148" s="216"/>
      <c r="JWJ148" s="216"/>
      <c r="JWK148" s="216"/>
      <c r="JWL148" s="216"/>
      <c r="JWM148" s="216"/>
      <c r="JWN148" s="216"/>
      <c r="JWO148" s="216"/>
      <c r="JWP148" s="216"/>
      <c r="JWQ148" s="216"/>
      <c r="JWR148" s="216"/>
      <c r="JWS148" s="216"/>
      <c r="JWT148" s="216"/>
      <c r="JWU148" s="216"/>
      <c r="JWV148" s="216"/>
      <c r="JWW148" s="216"/>
      <c r="JWX148" s="216"/>
      <c r="JWY148" s="216"/>
      <c r="JWZ148" s="216"/>
      <c r="JXA148" s="216"/>
      <c r="JXB148" s="216"/>
      <c r="JXC148" s="216"/>
      <c r="JXD148" s="216"/>
      <c r="JXE148" s="216"/>
      <c r="JXF148" s="216"/>
      <c r="JXG148" s="216"/>
      <c r="JXH148" s="216"/>
      <c r="JXI148" s="216"/>
      <c r="JXJ148" s="216"/>
      <c r="JXK148" s="216"/>
      <c r="JXL148" s="216"/>
      <c r="JXM148" s="216"/>
      <c r="JXN148" s="216"/>
      <c r="JXO148" s="216"/>
      <c r="JXP148" s="216"/>
      <c r="JXQ148" s="216"/>
      <c r="JXR148" s="216"/>
      <c r="JXS148" s="216"/>
      <c r="JXT148" s="216"/>
      <c r="JXU148" s="216"/>
      <c r="JXV148" s="216"/>
      <c r="JXW148" s="216"/>
      <c r="JXX148" s="216"/>
      <c r="JXY148" s="216"/>
      <c r="JXZ148" s="216"/>
      <c r="JYA148" s="216"/>
      <c r="JYB148" s="216"/>
      <c r="JYC148" s="216"/>
      <c r="JYD148" s="216"/>
      <c r="JYE148" s="216"/>
      <c r="JYF148" s="216"/>
      <c r="JYG148" s="216"/>
      <c r="JYH148" s="216"/>
      <c r="JYI148" s="216"/>
      <c r="JYJ148" s="216"/>
      <c r="JYK148" s="216"/>
      <c r="JYL148" s="216"/>
      <c r="JYM148" s="216"/>
      <c r="JYN148" s="216"/>
      <c r="JYO148" s="216"/>
      <c r="JYP148" s="216"/>
      <c r="JYQ148" s="216"/>
      <c r="JYR148" s="216"/>
      <c r="JYS148" s="216"/>
      <c r="JYT148" s="216"/>
      <c r="JYU148" s="216"/>
      <c r="JYV148" s="216"/>
      <c r="JYW148" s="216"/>
      <c r="JYX148" s="216"/>
      <c r="JYY148" s="216"/>
      <c r="JYZ148" s="216"/>
      <c r="JZA148" s="216"/>
      <c r="JZB148" s="216"/>
      <c r="JZC148" s="216"/>
      <c r="JZD148" s="216"/>
      <c r="JZE148" s="216"/>
      <c r="JZF148" s="216"/>
      <c r="JZG148" s="216"/>
      <c r="JZH148" s="216"/>
      <c r="JZI148" s="216"/>
      <c r="JZJ148" s="216"/>
      <c r="JZK148" s="216"/>
      <c r="JZL148" s="216"/>
      <c r="JZM148" s="216"/>
      <c r="JZN148" s="216"/>
      <c r="JZO148" s="216"/>
      <c r="JZP148" s="216"/>
      <c r="JZQ148" s="216"/>
      <c r="JZR148" s="216"/>
      <c r="JZS148" s="216"/>
      <c r="JZT148" s="216"/>
      <c r="JZU148" s="216"/>
      <c r="JZV148" s="216"/>
      <c r="JZW148" s="216"/>
      <c r="JZX148" s="216"/>
      <c r="JZY148" s="216"/>
      <c r="JZZ148" s="216"/>
      <c r="KAA148" s="216"/>
      <c r="KAB148" s="216"/>
      <c r="KAC148" s="216"/>
      <c r="KAD148" s="216"/>
      <c r="KAE148" s="216"/>
      <c r="KAF148" s="216"/>
      <c r="KAG148" s="216"/>
      <c r="KAH148" s="216"/>
      <c r="KAI148" s="216"/>
      <c r="KAJ148" s="216"/>
      <c r="KAK148" s="216"/>
      <c r="KAL148" s="216"/>
      <c r="KAM148" s="216"/>
      <c r="KAN148" s="216"/>
      <c r="KAO148" s="216"/>
      <c r="KAP148" s="216"/>
      <c r="KAQ148" s="216"/>
      <c r="KAR148" s="216"/>
      <c r="KAS148" s="216"/>
      <c r="KAT148" s="216"/>
      <c r="KAU148" s="216"/>
      <c r="KAV148" s="216"/>
      <c r="KAW148" s="216"/>
      <c r="KAX148" s="216"/>
      <c r="KAY148" s="216"/>
      <c r="KAZ148" s="216"/>
      <c r="KBA148" s="216"/>
      <c r="KBB148" s="216"/>
      <c r="KBC148" s="216"/>
      <c r="KBD148" s="216"/>
      <c r="KBE148" s="216"/>
      <c r="KBF148" s="216"/>
      <c r="KBG148" s="216"/>
      <c r="KBH148" s="216"/>
      <c r="KBI148" s="216"/>
      <c r="KBJ148" s="216"/>
      <c r="KBK148" s="216"/>
      <c r="KBL148" s="216"/>
      <c r="KBM148" s="216"/>
      <c r="KBN148" s="216"/>
      <c r="KBO148" s="216"/>
      <c r="KBP148" s="216"/>
      <c r="KBQ148" s="216"/>
      <c r="KBR148" s="216"/>
      <c r="KBS148" s="216"/>
      <c r="KBT148" s="216"/>
      <c r="KBU148" s="216"/>
      <c r="KBV148" s="216"/>
      <c r="KBW148" s="216"/>
      <c r="KBX148" s="216"/>
      <c r="KBY148" s="216"/>
      <c r="KBZ148" s="216"/>
      <c r="KCA148" s="216"/>
      <c r="KCB148" s="216"/>
      <c r="KCC148" s="216"/>
      <c r="KCD148" s="216"/>
      <c r="KCE148" s="216"/>
      <c r="KCF148" s="216"/>
      <c r="KCG148" s="216"/>
      <c r="KCH148" s="216"/>
      <c r="KCI148" s="216"/>
      <c r="KCJ148" s="216"/>
      <c r="KCK148" s="216"/>
      <c r="KCL148" s="216"/>
      <c r="KCM148" s="216"/>
      <c r="KCN148" s="216"/>
      <c r="KCO148" s="216"/>
      <c r="KCP148" s="216"/>
      <c r="KCQ148" s="216"/>
      <c r="KCR148" s="216"/>
      <c r="KCS148" s="216"/>
      <c r="KCT148" s="216"/>
      <c r="KCU148" s="216"/>
      <c r="KCV148" s="216"/>
      <c r="KCW148" s="216"/>
      <c r="KCX148" s="216"/>
      <c r="KCY148" s="216"/>
      <c r="KCZ148" s="216"/>
      <c r="KDA148" s="216"/>
      <c r="KDB148" s="216"/>
      <c r="KDC148" s="216"/>
      <c r="KDD148" s="216"/>
      <c r="KDE148" s="216"/>
      <c r="KDF148" s="216"/>
      <c r="KDG148" s="216"/>
      <c r="KDH148" s="216"/>
      <c r="KDI148" s="216"/>
      <c r="KDJ148" s="216"/>
      <c r="KDK148" s="216"/>
      <c r="KDL148" s="216"/>
      <c r="KDM148" s="216"/>
      <c r="KDN148" s="216"/>
      <c r="KDO148" s="216"/>
      <c r="KDP148" s="216"/>
      <c r="KDQ148" s="216"/>
      <c r="KDR148" s="216"/>
      <c r="KDS148" s="216"/>
      <c r="KDT148" s="216"/>
      <c r="KDU148" s="216"/>
      <c r="KDV148" s="216"/>
      <c r="KDW148" s="216"/>
      <c r="KDX148" s="216"/>
      <c r="KDY148" s="216"/>
      <c r="KDZ148" s="216"/>
      <c r="KEA148" s="216"/>
      <c r="KEB148" s="216"/>
      <c r="KEC148" s="216"/>
      <c r="KED148" s="216"/>
      <c r="KEE148" s="216"/>
      <c r="KEF148" s="216"/>
      <c r="KEG148" s="216"/>
      <c r="KEH148" s="216"/>
      <c r="KEI148" s="216"/>
      <c r="KEJ148" s="216"/>
      <c r="KEK148" s="216"/>
      <c r="KEL148" s="216"/>
      <c r="KEM148" s="216"/>
      <c r="KEN148" s="216"/>
      <c r="KEO148" s="216"/>
      <c r="KEP148" s="216"/>
      <c r="KEQ148" s="216"/>
      <c r="KER148" s="216"/>
      <c r="KES148" s="216"/>
      <c r="KET148" s="216"/>
      <c r="KEU148" s="216"/>
      <c r="KEV148" s="216"/>
      <c r="KEW148" s="216"/>
      <c r="KEX148" s="216"/>
      <c r="KEY148" s="216"/>
      <c r="KEZ148" s="216"/>
      <c r="KFA148" s="216"/>
      <c r="KFB148" s="216"/>
      <c r="KFC148" s="216"/>
      <c r="KFD148" s="216"/>
      <c r="KFE148" s="216"/>
      <c r="KFF148" s="216"/>
      <c r="KFG148" s="216"/>
      <c r="KFH148" s="216"/>
      <c r="KFI148" s="216"/>
      <c r="KFJ148" s="216"/>
      <c r="KFK148" s="216"/>
      <c r="KFL148" s="216"/>
      <c r="KFM148" s="216"/>
      <c r="KFN148" s="216"/>
      <c r="KFO148" s="216"/>
      <c r="KFP148" s="216"/>
      <c r="KFQ148" s="216"/>
      <c r="KFR148" s="216"/>
      <c r="KFS148" s="216"/>
      <c r="KFT148" s="216"/>
      <c r="KFU148" s="216"/>
      <c r="KFV148" s="216"/>
      <c r="KFW148" s="216"/>
      <c r="KFX148" s="216"/>
      <c r="KFY148" s="216"/>
      <c r="KFZ148" s="216"/>
      <c r="KGA148" s="216"/>
      <c r="KGB148" s="216"/>
      <c r="KGC148" s="216"/>
      <c r="KGD148" s="216"/>
      <c r="KGE148" s="216"/>
      <c r="KGF148" s="216"/>
      <c r="KGG148" s="216"/>
      <c r="KGH148" s="216"/>
      <c r="KGI148" s="216"/>
      <c r="KGJ148" s="216"/>
      <c r="KGK148" s="216"/>
      <c r="KGL148" s="216"/>
      <c r="KGM148" s="216"/>
      <c r="KGN148" s="216"/>
      <c r="KGO148" s="216"/>
      <c r="KGP148" s="216"/>
      <c r="KGQ148" s="216"/>
      <c r="KGR148" s="216"/>
      <c r="KGS148" s="216"/>
      <c r="KGT148" s="216"/>
      <c r="KGU148" s="216"/>
      <c r="KGV148" s="216"/>
      <c r="KGW148" s="216"/>
      <c r="KGX148" s="216"/>
      <c r="KGY148" s="216"/>
      <c r="KGZ148" s="216"/>
      <c r="KHA148" s="216"/>
      <c r="KHB148" s="216"/>
      <c r="KHC148" s="216"/>
      <c r="KHD148" s="216"/>
      <c r="KHE148" s="216"/>
      <c r="KHF148" s="216"/>
      <c r="KHG148" s="216"/>
      <c r="KHH148" s="216"/>
      <c r="KHI148" s="216"/>
      <c r="KHJ148" s="216"/>
      <c r="KHK148" s="216"/>
      <c r="KHL148" s="216"/>
      <c r="KHM148" s="216"/>
      <c r="KHN148" s="216"/>
      <c r="KHO148" s="216"/>
      <c r="KHP148" s="216"/>
      <c r="KHQ148" s="216"/>
      <c r="KHR148" s="216"/>
      <c r="KHS148" s="216"/>
      <c r="KHT148" s="216"/>
      <c r="KHU148" s="216"/>
      <c r="KHV148" s="216"/>
      <c r="KHW148" s="216"/>
      <c r="KHX148" s="216"/>
      <c r="KHY148" s="216"/>
      <c r="KHZ148" s="216"/>
      <c r="KIA148" s="216"/>
      <c r="KIB148" s="216"/>
      <c r="KIC148" s="216"/>
      <c r="KID148" s="216"/>
      <c r="KIE148" s="216"/>
      <c r="KIF148" s="216"/>
      <c r="KIG148" s="216"/>
      <c r="KIH148" s="216"/>
      <c r="KII148" s="216"/>
      <c r="KIJ148" s="216"/>
      <c r="KIK148" s="216"/>
      <c r="KIL148" s="216"/>
      <c r="KIM148" s="216"/>
      <c r="KIN148" s="216"/>
      <c r="KIO148" s="216"/>
      <c r="KIP148" s="216"/>
      <c r="KIQ148" s="216"/>
      <c r="KIR148" s="216"/>
      <c r="KIS148" s="216"/>
      <c r="KIT148" s="216"/>
      <c r="KIU148" s="216"/>
      <c r="KIV148" s="216"/>
      <c r="KIW148" s="216"/>
      <c r="KIX148" s="216"/>
      <c r="KIY148" s="216"/>
      <c r="KIZ148" s="216"/>
      <c r="KJA148" s="216"/>
      <c r="KJB148" s="216"/>
      <c r="KJC148" s="216"/>
      <c r="KJD148" s="216"/>
      <c r="KJE148" s="216"/>
      <c r="KJF148" s="216"/>
      <c r="KJG148" s="216"/>
      <c r="KJH148" s="216"/>
      <c r="KJI148" s="216"/>
      <c r="KJJ148" s="216"/>
      <c r="KJK148" s="216"/>
      <c r="KJL148" s="216"/>
      <c r="KJM148" s="216"/>
      <c r="KJN148" s="216"/>
      <c r="KJO148" s="216"/>
      <c r="KJP148" s="216"/>
      <c r="KJQ148" s="216"/>
      <c r="KJR148" s="216"/>
      <c r="KJS148" s="216"/>
      <c r="KJT148" s="216"/>
      <c r="KJU148" s="216"/>
      <c r="KJV148" s="216"/>
      <c r="KJW148" s="216"/>
      <c r="KJX148" s="216"/>
      <c r="KJY148" s="216"/>
      <c r="KJZ148" s="216"/>
      <c r="KKA148" s="216"/>
      <c r="KKB148" s="216"/>
      <c r="KKC148" s="216"/>
      <c r="KKD148" s="216"/>
      <c r="KKE148" s="216"/>
      <c r="KKF148" s="216"/>
      <c r="KKG148" s="216"/>
      <c r="KKH148" s="216"/>
      <c r="KKI148" s="216"/>
      <c r="KKJ148" s="216"/>
      <c r="KKK148" s="216"/>
      <c r="KKL148" s="216"/>
      <c r="KKM148" s="216"/>
      <c r="KKN148" s="216"/>
      <c r="KKO148" s="216"/>
      <c r="KKP148" s="216"/>
      <c r="KKQ148" s="216"/>
      <c r="KKR148" s="216"/>
      <c r="KKS148" s="216"/>
      <c r="KKT148" s="216"/>
      <c r="KKU148" s="216"/>
      <c r="KKV148" s="216"/>
      <c r="KKW148" s="216"/>
      <c r="KKX148" s="216"/>
      <c r="KKY148" s="216"/>
      <c r="KKZ148" s="216"/>
      <c r="KLA148" s="216"/>
      <c r="KLB148" s="216"/>
      <c r="KLC148" s="216"/>
      <c r="KLD148" s="216"/>
      <c r="KLE148" s="216"/>
      <c r="KLF148" s="216"/>
      <c r="KLG148" s="216"/>
      <c r="KLH148" s="216"/>
      <c r="KLI148" s="216"/>
      <c r="KLJ148" s="216"/>
      <c r="KLK148" s="216"/>
      <c r="KLL148" s="216"/>
      <c r="KLM148" s="216"/>
      <c r="KLN148" s="216"/>
      <c r="KLO148" s="216"/>
      <c r="KLP148" s="216"/>
      <c r="KLQ148" s="216"/>
      <c r="KLR148" s="216"/>
      <c r="KLS148" s="216"/>
      <c r="KLT148" s="216"/>
      <c r="KLU148" s="216"/>
      <c r="KLV148" s="216"/>
      <c r="KLW148" s="216"/>
      <c r="KLX148" s="216"/>
      <c r="KLY148" s="216"/>
      <c r="KLZ148" s="216"/>
      <c r="KMA148" s="216"/>
      <c r="KMB148" s="216"/>
      <c r="KMC148" s="216"/>
      <c r="KMD148" s="216"/>
      <c r="KME148" s="216"/>
      <c r="KMF148" s="216"/>
      <c r="KMG148" s="216"/>
      <c r="KMH148" s="216"/>
      <c r="KMI148" s="216"/>
      <c r="KMJ148" s="216"/>
      <c r="KMK148" s="216"/>
      <c r="KML148" s="216"/>
      <c r="KMM148" s="216"/>
      <c r="KMN148" s="216"/>
      <c r="KMO148" s="216"/>
      <c r="KMP148" s="216"/>
      <c r="KMQ148" s="216"/>
      <c r="KMR148" s="216"/>
      <c r="KMS148" s="216"/>
      <c r="KMT148" s="216"/>
      <c r="KMU148" s="216"/>
      <c r="KMV148" s="216"/>
      <c r="KMW148" s="216"/>
      <c r="KMX148" s="216"/>
      <c r="KMY148" s="216"/>
      <c r="KMZ148" s="216"/>
      <c r="KNA148" s="216"/>
      <c r="KNB148" s="216"/>
      <c r="KNC148" s="216"/>
      <c r="KND148" s="216"/>
      <c r="KNE148" s="216"/>
      <c r="KNF148" s="216"/>
      <c r="KNG148" s="216"/>
      <c r="KNH148" s="216"/>
      <c r="KNI148" s="216"/>
      <c r="KNJ148" s="216"/>
      <c r="KNK148" s="216"/>
      <c r="KNL148" s="216"/>
      <c r="KNM148" s="216"/>
      <c r="KNN148" s="216"/>
      <c r="KNO148" s="216"/>
      <c r="KNP148" s="216"/>
      <c r="KNQ148" s="216"/>
      <c r="KNR148" s="216"/>
      <c r="KNS148" s="216"/>
      <c r="KNT148" s="216"/>
      <c r="KNU148" s="216"/>
      <c r="KNV148" s="216"/>
      <c r="KNW148" s="216"/>
      <c r="KNX148" s="216"/>
      <c r="KNY148" s="216"/>
      <c r="KNZ148" s="216"/>
      <c r="KOA148" s="216"/>
      <c r="KOB148" s="216"/>
      <c r="KOC148" s="216"/>
      <c r="KOD148" s="216"/>
      <c r="KOE148" s="216"/>
      <c r="KOF148" s="216"/>
      <c r="KOG148" s="216"/>
      <c r="KOH148" s="216"/>
      <c r="KOI148" s="216"/>
      <c r="KOJ148" s="216"/>
      <c r="KOK148" s="216"/>
      <c r="KOL148" s="216"/>
      <c r="KOM148" s="216"/>
      <c r="KON148" s="216"/>
      <c r="KOO148" s="216"/>
      <c r="KOP148" s="216"/>
      <c r="KOQ148" s="216"/>
      <c r="KOR148" s="216"/>
      <c r="KOS148" s="216"/>
      <c r="KOT148" s="216"/>
      <c r="KOU148" s="216"/>
      <c r="KOV148" s="216"/>
      <c r="KOW148" s="216"/>
      <c r="KOX148" s="216"/>
      <c r="KOY148" s="216"/>
      <c r="KOZ148" s="216"/>
      <c r="KPA148" s="216"/>
      <c r="KPB148" s="216"/>
      <c r="KPC148" s="216"/>
      <c r="KPD148" s="216"/>
      <c r="KPE148" s="216"/>
      <c r="KPF148" s="216"/>
      <c r="KPG148" s="216"/>
      <c r="KPH148" s="216"/>
      <c r="KPI148" s="216"/>
      <c r="KPJ148" s="216"/>
      <c r="KPK148" s="216"/>
      <c r="KPL148" s="216"/>
      <c r="KPM148" s="216"/>
      <c r="KPN148" s="216"/>
      <c r="KPO148" s="216"/>
      <c r="KPP148" s="216"/>
      <c r="KPQ148" s="216"/>
      <c r="KPR148" s="216"/>
      <c r="KPS148" s="216"/>
      <c r="KPT148" s="216"/>
      <c r="KPU148" s="216"/>
      <c r="KPV148" s="216"/>
      <c r="KPW148" s="216"/>
      <c r="KPX148" s="216"/>
      <c r="KPY148" s="216"/>
      <c r="KPZ148" s="216"/>
      <c r="KQA148" s="216"/>
      <c r="KQB148" s="216"/>
      <c r="KQC148" s="216"/>
      <c r="KQD148" s="216"/>
      <c r="KQE148" s="216"/>
      <c r="KQF148" s="216"/>
      <c r="KQG148" s="216"/>
      <c r="KQH148" s="216"/>
      <c r="KQI148" s="216"/>
      <c r="KQJ148" s="216"/>
      <c r="KQK148" s="216"/>
      <c r="KQL148" s="216"/>
      <c r="KQM148" s="216"/>
      <c r="KQN148" s="216"/>
      <c r="KQO148" s="216"/>
      <c r="KQP148" s="216"/>
      <c r="KQQ148" s="216"/>
      <c r="KQR148" s="216"/>
      <c r="KQS148" s="216"/>
      <c r="KQT148" s="216"/>
      <c r="KQU148" s="216"/>
      <c r="KQV148" s="216"/>
      <c r="KQW148" s="216"/>
      <c r="KQX148" s="216"/>
      <c r="KQY148" s="216"/>
      <c r="KQZ148" s="216"/>
      <c r="KRA148" s="216"/>
      <c r="KRB148" s="216"/>
      <c r="KRC148" s="216"/>
      <c r="KRD148" s="216"/>
      <c r="KRE148" s="216"/>
      <c r="KRF148" s="216"/>
      <c r="KRG148" s="216"/>
      <c r="KRH148" s="216"/>
      <c r="KRI148" s="216"/>
      <c r="KRJ148" s="216"/>
      <c r="KRK148" s="216"/>
      <c r="KRL148" s="216"/>
      <c r="KRM148" s="216"/>
      <c r="KRN148" s="216"/>
      <c r="KRO148" s="216"/>
      <c r="KRP148" s="216"/>
      <c r="KRQ148" s="216"/>
      <c r="KRR148" s="216"/>
      <c r="KRS148" s="216"/>
      <c r="KRT148" s="216"/>
      <c r="KRU148" s="216"/>
      <c r="KRV148" s="216"/>
      <c r="KRW148" s="216"/>
      <c r="KRX148" s="216"/>
      <c r="KRY148" s="216"/>
      <c r="KRZ148" s="216"/>
      <c r="KSA148" s="216"/>
      <c r="KSB148" s="216"/>
      <c r="KSC148" s="216"/>
      <c r="KSD148" s="216"/>
      <c r="KSE148" s="216"/>
      <c r="KSF148" s="216"/>
      <c r="KSG148" s="216"/>
      <c r="KSH148" s="216"/>
      <c r="KSI148" s="216"/>
      <c r="KSJ148" s="216"/>
      <c r="KSK148" s="216"/>
      <c r="KSL148" s="216"/>
      <c r="KSM148" s="216"/>
      <c r="KSN148" s="216"/>
      <c r="KSO148" s="216"/>
      <c r="KSP148" s="216"/>
      <c r="KSQ148" s="216"/>
      <c r="KSR148" s="216"/>
      <c r="KSS148" s="216"/>
      <c r="KST148" s="216"/>
      <c r="KSU148" s="216"/>
      <c r="KSV148" s="216"/>
      <c r="KSW148" s="216"/>
      <c r="KSX148" s="216"/>
      <c r="KSY148" s="216"/>
      <c r="KSZ148" s="216"/>
      <c r="KTA148" s="216"/>
      <c r="KTB148" s="216"/>
      <c r="KTC148" s="216"/>
      <c r="KTD148" s="216"/>
      <c r="KTE148" s="216"/>
      <c r="KTF148" s="216"/>
      <c r="KTG148" s="216"/>
      <c r="KTH148" s="216"/>
      <c r="KTI148" s="216"/>
      <c r="KTJ148" s="216"/>
      <c r="KTK148" s="216"/>
      <c r="KTL148" s="216"/>
      <c r="KTM148" s="216"/>
      <c r="KTN148" s="216"/>
      <c r="KTO148" s="216"/>
      <c r="KTP148" s="216"/>
      <c r="KTQ148" s="216"/>
      <c r="KTR148" s="216"/>
      <c r="KTS148" s="216"/>
      <c r="KTT148" s="216"/>
      <c r="KTU148" s="216"/>
      <c r="KTV148" s="216"/>
      <c r="KTW148" s="216"/>
      <c r="KTX148" s="216"/>
      <c r="KTY148" s="216"/>
      <c r="KTZ148" s="216"/>
      <c r="KUA148" s="216"/>
      <c r="KUB148" s="216"/>
      <c r="KUC148" s="216"/>
      <c r="KUD148" s="216"/>
      <c r="KUE148" s="216"/>
      <c r="KUF148" s="216"/>
      <c r="KUG148" s="216"/>
      <c r="KUH148" s="216"/>
      <c r="KUI148" s="216"/>
      <c r="KUJ148" s="216"/>
      <c r="KUK148" s="216"/>
      <c r="KUL148" s="216"/>
      <c r="KUM148" s="216"/>
      <c r="KUN148" s="216"/>
      <c r="KUO148" s="216"/>
      <c r="KUP148" s="216"/>
      <c r="KUQ148" s="216"/>
      <c r="KUR148" s="216"/>
      <c r="KUS148" s="216"/>
      <c r="KUT148" s="216"/>
      <c r="KUU148" s="216"/>
      <c r="KUV148" s="216"/>
      <c r="KUW148" s="216"/>
      <c r="KUX148" s="216"/>
      <c r="KUY148" s="216"/>
      <c r="KUZ148" s="216"/>
      <c r="KVA148" s="216"/>
      <c r="KVB148" s="216"/>
      <c r="KVC148" s="216"/>
      <c r="KVD148" s="216"/>
      <c r="KVE148" s="216"/>
      <c r="KVF148" s="216"/>
      <c r="KVG148" s="216"/>
      <c r="KVH148" s="216"/>
      <c r="KVI148" s="216"/>
      <c r="KVJ148" s="216"/>
      <c r="KVK148" s="216"/>
      <c r="KVL148" s="216"/>
      <c r="KVM148" s="216"/>
      <c r="KVN148" s="216"/>
      <c r="KVO148" s="216"/>
      <c r="KVP148" s="216"/>
      <c r="KVQ148" s="216"/>
      <c r="KVR148" s="216"/>
      <c r="KVS148" s="216"/>
      <c r="KVT148" s="216"/>
      <c r="KVU148" s="216"/>
      <c r="KVV148" s="216"/>
      <c r="KVW148" s="216"/>
      <c r="KVX148" s="216"/>
      <c r="KVY148" s="216"/>
      <c r="KVZ148" s="216"/>
      <c r="KWA148" s="216"/>
      <c r="KWB148" s="216"/>
      <c r="KWC148" s="216"/>
      <c r="KWD148" s="216"/>
      <c r="KWE148" s="216"/>
      <c r="KWF148" s="216"/>
      <c r="KWG148" s="216"/>
      <c r="KWH148" s="216"/>
      <c r="KWI148" s="216"/>
      <c r="KWJ148" s="216"/>
      <c r="KWK148" s="216"/>
      <c r="KWL148" s="216"/>
      <c r="KWM148" s="216"/>
      <c r="KWN148" s="216"/>
      <c r="KWO148" s="216"/>
      <c r="KWP148" s="216"/>
      <c r="KWQ148" s="216"/>
      <c r="KWR148" s="216"/>
      <c r="KWS148" s="216"/>
      <c r="KWT148" s="216"/>
      <c r="KWU148" s="216"/>
      <c r="KWV148" s="216"/>
      <c r="KWW148" s="216"/>
      <c r="KWX148" s="216"/>
      <c r="KWY148" s="216"/>
      <c r="KWZ148" s="216"/>
      <c r="KXA148" s="216"/>
      <c r="KXB148" s="216"/>
      <c r="KXC148" s="216"/>
      <c r="KXD148" s="216"/>
      <c r="KXE148" s="216"/>
      <c r="KXF148" s="216"/>
      <c r="KXG148" s="216"/>
      <c r="KXH148" s="216"/>
      <c r="KXI148" s="216"/>
      <c r="KXJ148" s="216"/>
      <c r="KXK148" s="216"/>
      <c r="KXL148" s="216"/>
      <c r="KXM148" s="216"/>
      <c r="KXN148" s="216"/>
      <c r="KXO148" s="216"/>
      <c r="KXP148" s="216"/>
      <c r="KXQ148" s="216"/>
      <c r="KXR148" s="216"/>
      <c r="KXS148" s="216"/>
      <c r="KXT148" s="216"/>
      <c r="KXU148" s="216"/>
      <c r="KXV148" s="216"/>
      <c r="KXW148" s="216"/>
      <c r="KXX148" s="216"/>
      <c r="KXY148" s="216"/>
      <c r="KXZ148" s="216"/>
      <c r="KYA148" s="216"/>
      <c r="KYB148" s="216"/>
      <c r="KYC148" s="216"/>
      <c r="KYD148" s="216"/>
      <c r="KYE148" s="216"/>
      <c r="KYF148" s="216"/>
      <c r="KYG148" s="216"/>
      <c r="KYH148" s="216"/>
      <c r="KYI148" s="216"/>
      <c r="KYJ148" s="216"/>
      <c r="KYK148" s="216"/>
      <c r="KYL148" s="216"/>
      <c r="KYM148" s="216"/>
      <c r="KYN148" s="216"/>
      <c r="KYO148" s="216"/>
      <c r="KYP148" s="216"/>
      <c r="KYQ148" s="216"/>
      <c r="KYR148" s="216"/>
      <c r="KYS148" s="216"/>
      <c r="KYT148" s="216"/>
      <c r="KYU148" s="216"/>
      <c r="KYV148" s="216"/>
      <c r="KYW148" s="216"/>
      <c r="KYX148" s="216"/>
      <c r="KYY148" s="216"/>
      <c r="KYZ148" s="216"/>
      <c r="KZA148" s="216"/>
      <c r="KZB148" s="216"/>
      <c r="KZC148" s="216"/>
      <c r="KZD148" s="216"/>
      <c r="KZE148" s="216"/>
      <c r="KZF148" s="216"/>
      <c r="KZG148" s="216"/>
      <c r="KZH148" s="216"/>
      <c r="KZI148" s="216"/>
      <c r="KZJ148" s="216"/>
      <c r="KZK148" s="216"/>
      <c r="KZL148" s="216"/>
      <c r="KZM148" s="216"/>
      <c r="KZN148" s="216"/>
      <c r="KZO148" s="216"/>
      <c r="KZP148" s="216"/>
      <c r="KZQ148" s="216"/>
      <c r="KZR148" s="216"/>
      <c r="KZS148" s="216"/>
      <c r="KZT148" s="216"/>
      <c r="KZU148" s="216"/>
      <c r="KZV148" s="216"/>
      <c r="KZW148" s="216"/>
      <c r="KZX148" s="216"/>
      <c r="KZY148" s="216"/>
      <c r="KZZ148" s="216"/>
      <c r="LAA148" s="216"/>
      <c r="LAB148" s="216"/>
      <c r="LAC148" s="216"/>
      <c r="LAD148" s="216"/>
      <c r="LAE148" s="216"/>
      <c r="LAF148" s="216"/>
      <c r="LAG148" s="216"/>
      <c r="LAH148" s="216"/>
      <c r="LAI148" s="216"/>
      <c r="LAJ148" s="216"/>
      <c r="LAK148" s="216"/>
      <c r="LAL148" s="216"/>
      <c r="LAM148" s="216"/>
      <c r="LAN148" s="216"/>
      <c r="LAO148" s="216"/>
      <c r="LAP148" s="216"/>
      <c r="LAQ148" s="216"/>
      <c r="LAR148" s="216"/>
      <c r="LAS148" s="216"/>
      <c r="LAT148" s="216"/>
      <c r="LAU148" s="216"/>
      <c r="LAV148" s="216"/>
      <c r="LAW148" s="216"/>
      <c r="LAX148" s="216"/>
      <c r="LAY148" s="216"/>
      <c r="LAZ148" s="216"/>
      <c r="LBA148" s="216"/>
      <c r="LBB148" s="216"/>
      <c r="LBC148" s="216"/>
      <c r="LBD148" s="216"/>
      <c r="LBE148" s="216"/>
      <c r="LBF148" s="216"/>
      <c r="LBG148" s="216"/>
      <c r="LBH148" s="216"/>
      <c r="LBI148" s="216"/>
      <c r="LBJ148" s="216"/>
      <c r="LBK148" s="216"/>
      <c r="LBL148" s="216"/>
      <c r="LBM148" s="216"/>
      <c r="LBN148" s="216"/>
      <c r="LBO148" s="216"/>
      <c r="LBP148" s="216"/>
      <c r="LBQ148" s="216"/>
      <c r="LBR148" s="216"/>
      <c r="LBS148" s="216"/>
      <c r="LBT148" s="216"/>
      <c r="LBU148" s="216"/>
      <c r="LBV148" s="216"/>
      <c r="LBW148" s="216"/>
      <c r="LBX148" s="216"/>
      <c r="LBY148" s="216"/>
      <c r="LBZ148" s="216"/>
      <c r="LCA148" s="216"/>
      <c r="LCB148" s="216"/>
      <c r="LCC148" s="216"/>
      <c r="LCD148" s="216"/>
      <c r="LCE148" s="216"/>
      <c r="LCF148" s="216"/>
      <c r="LCG148" s="216"/>
      <c r="LCH148" s="216"/>
      <c r="LCI148" s="216"/>
      <c r="LCJ148" s="216"/>
      <c r="LCK148" s="216"/>
      <c r="LCL148" s="216"/>
      <c r="LCM148" s="216"/>
      <c r="LCN148" s="216"/>
      <c r="LCO148" s="216"/>
      <c r="LCP148" s="216"/>
      <c r="LCQ148" s="216"/>
      <c r="LCR148" s="216"/>
      <c r="LCS148" s="216"/>
      <c r="LCT148" s="216"/>
      <c r="LCU148" s="216"/>
      <c r="LCV148" s="216"/>
      <c r="LCW148" s="216"/>
      <c r="LCX148" s="216"/>
      <c r="LCY148" s="216"/>
      <c r="LCZ148" s="216"/>
      <c r="LDA148" s="216"/>
      <c r="LDB148" s="216"/>
      <c r="LDC148" s="216"/>
      <c r="LDD148" s="216"/>
      <c r="LDE148" s="216"/>
      <c r="LDF148" s="216"/>
      <c r="LDG148" s="216"/>
      <c r="LDH148" s="216"/>
      <c r="LDI148" s="216"/>
      <c r="LDJ148" s="216"/>
      <c r="LDK148" s="216"/>
      <c r="LDL148" s="216"/>
      <c r="LDM148" s="216"/>
      <c r="LDN148" s="216"/>
      <c r="LDO148" s="216"/>
      <c r="LDP148" s="216"/>
      <c r="LDQ148" s="216"/>
      <c r="LDR148" s="216"/>
      <c r="LDS148" s="216"/>
      <c r="LDT148" s="216"/>
      <c r="LDU148" s="216"/>
      <c r="LDV148" s="216"/>
      <c r="LDW148" s="216"/>
      <c r="LDX148" s="216"/>
      <c r="LDY148" s="216"/>
      <c r="LDZ148" s="216"/>
      <c r="LEA148" s="216"/>
      <c r="LEB148" s="216"/>
      <c r="LEC148" s="216"/>
      <c r="LED148" s="216"/>
      <c r="LEE148" s="216"/>
      <c r="LEF148" s="216"/>
      <c r="LEG148" s="216"/>
      <c r="LEH148" s="216"/>
      <c r="LEI148" s="216"/>
      <c r="LEJ148" s="216"/>
      <c r="LEK148" s="216"/>
      <c r="LEL148" s="216"/>
      <c r="LEM148" s="216"/>
      <c r="LEN148" s="216"/>
      <c r="LEO148" s="216"/>
      <c r="LEP148" s="216"/>
      <c r="LEQ148" s="216"/>
      <c r="LER148" s="216"/>
      <c r="LES148" s="216"/>
      <c r="LET148" s="216"/>
      <c r="LEU148" s="216"/>
      <c r="LEV148" s="216"/>
      <c r="LEW148" s="216"/>
      <c r="LEX148" s="216"/>
      <c r="LEY148" s="216"/>
      <c r="LEZ148" s="216"/>
      <c r="LFA148" s="216"/>
      <c r="LFB148" s="216"/>
      <c r="LFC148" s="216"/>
      <c r="LFD148" s="216"/>
      <c r="LFE148" s="216"/>
      <c r="LFF148" s="216"/>
      <c r="LFG148" s="216"/>
      <c r="LFH148" s="216"/>
      <c r="LFI148" s="216"/>
      <c r="LFJ148" s="216"/>
      <c r="LFK148" s="216"/>
      <c r="LFL148" s="216"/>
      <c r="LFM148" s="216"/>
      <c r="LFN148" s="216"/>
      <c r="LFO148" s="216"/>
      <c r="LFP148" s="216"/>
      <c r="LFQ148" s="216"/>
      <c r="LFR148" s="216"/>
      <c r="LFS148" s="216"/>
      <c r="LFT148" s="216"/>
      <c r="LFU148" s="216"/>
      <c r="LFV148" s="216"/>
      <c r="LFW148" s="216"/>
      <c r="LFX148" s="216"/>
      <c r="LFY148" s="216"/>
      <c r="LFZ148" s="216"/>
      <c r="LGA148" s="216"/>
      <c r="LGB148" s="216"/>
      <c r="LGC148" s="216"/>
      <c r="LGD148" s="216"/>
      <c r="LGE148" s="216"/>
      <c r="LGF148" s="216"/>
      <c r="LGG148" s="216"/>
      <c r="LGH148" s="216"/>
      <c r="LGI148" s="216"/>
      <c r="LGJ148" s="216"/>
      <c r="LGK148" s="216"/>
      <c r="LGL148" s="216"/>
      <c r="LGM148" s="216"/>
      <c r="LGN148" s="216"/>
      <c r="LGO148" s="216"/>
      <c r="LGP148" s="216"/>
      <c r="LGQ148" s="216"/>
      <c r="LGR148" s="216"/>
      <c r="LGS148" s="216"/>
      <c r="LGT148" s="216"/>
      <c r="LGU148" s="216"/>
      <c r="LGV148" s="216"/>
      <c r="LGW148" s="216"/>
      <c r="LGX148" s="216"/>
      <c r="LGY148" s="216"/>
      <c r="LGZ148" s="216"/>
      <c r="LHA148" s="216"/>
      <c r="LHB148" s="216"/>
      <c r="LHC148" s="216"/>
      <c r="LHD148" s="216"/>
      <c r="LHE148" s="216"/>
      <c r="LHF148" s="216"/>
      <c r="LHG148" s="216"/>
      <c r="LHH148" s="216"/>
      <c r="LHI148" s="216"/>
      <c r="LHJ148" s="216"/>
      <c r="LHK148" s="216"/>
      <c r="LHL148" s="216"/>
      <c r="LHM148" s="216"/>
      <c r="LHN148" s="216"/>
      <c r="LHO148" s="216"/>
      <c r="LHP148" s="216"/>
      <c r="LHQ148" s="216"/>
      <c r="LHR148" s="216"/>
      <c r="LHS148" s="216"/>
      <c r="LHT148" s="216"/>
      <c r="LHU148" s="216"/>
      <c r="LHV148" s="216"/>
      <c r="LHW148" s="216"/>
      <c r="LHX148" s="216"/>
      <c r="LHY148" s="216"/>
      <c r="LHZ148" s="216"/>
      <c r="LIA148" s="216"/>
      <c r="LIB148" s="216"/>
      <c r="LIC148" s="216"/>
      <c r="LID148" s="216"/>
      <c r="LIE148" s="216"/>
      <c r="LIF148" s="216"/>
      <c r="LIG148" s="216"/>
      <c r="LIH148" s="216"/>
      <c r="LII148" s="216"/>
      <c r="LIJ148" s="216"/>
      <c r="LIK148" s="216"/>
      <c r="LIL148" s="216"/>
      <c r="LIM148" s="216"/>
      <c r="LIN148" s="216"/>
      <c r="LIO148" s="216"/>
      <c r="LIP148" s="216"/>
      <c r="LIQ148" s="216"/>
      <c r="LIR148" s="216"/>
      <c r="LIS148" s="216"/>
      <c r="LIT148" s="216"/>
      <c r="LIU148" s="216"/>
      <c r="LIV148" s="216"/>
      <c r="LIW148" s="216"/>
      <c r="LIX148" s="216"/>
      <c r="LIY148" s="216"/>
      <c r="LIZ148" s="216"/>
      <c r="LJA148" s="216"/>
      <c r="LJB148" s="216"/>
      <c r="LJC148" s="216"/>
      <c r="LJD148" s="216"/>
      <c r="LJE148" s="216"/>
      <c r="LJF148" s="216"/>
      <c r="LJG148" s="216"/>
      <c r="LJH148" s="216"/>
      <c r="LJI148" s="216"/>
      <c r="LJJ148" s="216"/>
      <c r="LJK148" s="216"/>
      <c r="LJL148" s="216"/>
      <c r="LJM148" s="216"/>
      <c r="LJN148" s="216"/>
      <c r="LJO148" s="216"/>
      <c r="LJP148" s="216"/>
      <c r="LJQ148" s="216"/>
      <c r="LJR148" s="216"/>
      <c r="LJS148" s="216"/>
      <c r="LJT148" s="216"/>
      <c r="LJU148" s="216"/>
      <c r="LJV148" s="216"/>
      <c r="LJW148" s="216"/>
      <c r="LJX148" s="216"/>
      <c r="LJY148" s="216"/>
      <c r="LJZ148" s="216"/>
      <c r="LKA148" s="216"/>
      <c r="LKB148" s="216"/>
      <c r="LKC148" s="216"/>
      <c r="LKD148" s="216"/>
      <c r="LKE148" s="216"/>
      <c r="LKF148" s="216"/>
      <c r="LKG148" s="216"/>
      <c r="LKH148" s="216"/>
      <c r="LKI148" s="216"/>
      <c r="LKJ148" s="216"/>
      <c r="LKK148" s="216"/>
      <c r="LKL148" s="216"/>
      <c r="LKM148" s="216"/>
      <c r="LKN148" s="216"/>
      <c r="LKO148" s="216"/>
      <c r="LKP148" s="216"/>
      <c r="LKQ148" s="216"/>
      <c r="LKR148" s="216"/>
      <c r="LKS148" s="216"/>
      <c r="LKT148" s="216"/>
      <c r="LKU148" s="216"/>
      <c r="LKV148" s="216"/>
      <c r="LKW148" s="216"/>
      <c r="LKX148" s="216"/>
      <c r="LKY148" s="216"/>
      <c r="LKZ148" s="216"/>
      <c r="LLA148" s="216"/>
      <c r="LLB148" s="216"/>
      <c r="LLC148" s="216"/>
      <c r="LLD148" s="216"/>
      <c r="LLE148" s="216"/>
      <c r="LLF148" s="216"/>
      <c r="LLG148" s="216"/>
      <c r="LLH148" s="216"/>
      <c r="LLI148" s="216"/>
      <c r="LLJ148" s="216"/>
      <c r="LLK148" s="216"/>
      <c r="LLL148" s="216"/>
      <c r="LLM148" s="216"/>
      <c r="LLN148" s="216"/>
      <c r="LLO148" s="216"/>
      <c r="LLP148" s="216"/>
      <c r="LLQ148" s="216"/>
      <c r="LLR148" s="216"/>
      <c r="LLS148" s="216"/>
      <c r="LLT148" s="216"/>
      <c r="LLU148" s="216"/>
      <c r="LLV148" s="216"/>
      <c r="LLW148" s="216"/>
      <c r="LLX148" s="216"/>
      <c r="LLY148" s="216"/>
      <c r="LLZ148" s="216"/>
      <c r="LMA148" s="216"/>
      <c r="LMB148" s="216"/>
      <c r="LMC148" s="216"/>
      <c r="LMD148" s="216"/>
      <c r="LME148" s="216"/>
      <c r="LMF148" s="216"/>
      <c r="LMG148" s="216"/>
      <c r="LMH148" s="216"/>
      <c r="LMI148" s="216"/>
      <c r="LMJ148" s="216"/>
      <c r="LMK148" s="216"/>
      <c r="LML148" s="216"/>
      <c r="LMM148" s="216"/>
      <c r="LMN148" s="216"/>
      <c r="LMO148" s="216"/>
      <c r="LMP148" s="216"/>
      <c r="LMQ148" s="216"/>
      <c r="LMR148" s="216"/>
      <c r="LMS148" s="216"/>
      <c r="LMT148" s="216"/>
      <c r="LMU148" s="216"/>
      <c r="LMV148" s="216"/>
      <c r="LMW148" s="216"/>
      <c r="LMX148" s="216"/>
      <c r="LMY148" s="216"/>
      <c r="LMZ148" s="216"/>
      <c r="LNA148" s="216"/>
      <c r="LNB148" s="216"/>
      <c r="LNC148" s="216"/>
      <c r="LND148" s="216"/>
      <c r="LNE148" s="216"/>
      <c r="LNF148" s="216"/>
      <c r="LNG148" s="216"/>
      <c r="LNH148" s="216"/>
      <c r="LNI148" s="216"/>
      <c r="LNJ148" s="216"/>
      <c r="LNK148" s="216"/>
      <c r="LNL148" s="216"/>
      <c r="LNM148" s="216"/>
      <c r="LNN148" s="216"/>
      <c r="LNO148" s="216"/>
      <c r="LNP148" s="216"/>
      <c r="LNQ148" s="216"/>
      <c r="LNR148" s="216"/>
      <c r="LNS148" s="216"/>
      <c r="LNT148" s="216"/>
      <c r="LNU148" s="216"/>
      <c r="LNV148" s="216"/>
      <c r="LNW148" s="216"/>
      <c r="LNX148" s="216"/>
      <c r="LNY148" s="216"/>
      <c r="LNZ148" s="216"/>
      <c r="LOA148" s="216"/>
      <c r="LOB148" s="216"/>
      <c r="LOC148" s="216"/>
      <c r="LOD148" s="216"/>
      <c r="LOE148" s="216"/>
      <c r="LOF148" s="216"/>
      <c r="LOG148" s="216"/>
      <c r="LOH148" s="216"/>
      <c r="LOI148" s="216"/>
      <c r="LOJ148" s="216"/>
      <c r="LOK148" s="216"/>
      <c r="LOL148" s="216"/>
      <c r="LOM148" s="216"/>
      <c r="LON148" s="216"/>
      <c r="LOO148" s="216"/>
      <c r="LOP148" s="216"/>
      <c r="LOQ148" s="216"/>
      <c r="LOR148" s="216"/>
      <c r="LOS148" s="216"/>
      <c r="LOT148" s="216"/>
      <c r="LOU148" s="216"/>
      <c r="LOV148" s="216"/>
      <c r="LOW148" s="216"/>
      <c r="LOX148" s="216"/>
      <c r="LOY148" s="216"/>
      <c r="LOZ148" s="216"/>
      <c r="LPA148" s="216"/>
      <c r="LPB148" s="216"/>
      <c r="LPC148" s="216"/>
      <c r="LPD148" s="216"/>
      <c r="LPE148" s="216"/>
      <c r="LPF148" s="216"/>
      <c r="LPG148" s="216"/>
      <c r="LPH148" s="216"/>
      <c r="LPI148" s="216"/>
      <c r="LPJ148" s="216"/>
      <c r="LPK148" s="216"/>
      <c r="LPL148" s="216"/>
      <c r="LPM148" s="216"/>
      <c r="LPN148" s="216"/>
      <c r="LPO148" s="216"/>
      <c r="LPP148" s="216"/>
      <c r="LPQ148" s="216"/>
      <c r="LPR148" s="216"/>
      <c r="LPS148" s="216"/>
      <c r="LPT148" s="216"/>
      <c r="LPU148" s="216"/>
      <c r="LPV148" s="216"/>
      <c r="LPW148" s="216"/>
      <c r="LPX148" s="216"/>
      <c r="LPY148" s="216"/>
      <c r="LPZ148" s="216"/>
      <c r="LQA148" s="216"/>
      <c r="LQB148" s="216"/>
      <c r="LQC148" s="216"/>
      <c r="LQD148" s="216"/>
      <c r="LQE148" s="216"/>
      <c r="LQF148" s="216"/>
      <c r="LQG148" s="216"/>
      <c r="LQH148" s="216"/>
      <c r="LQI148" s="216"/>
      <c r="LQJ148" s="216"/>
      <c r="LQK148" s="216"/>
      <c r="LQL148" s="216"/>
      <c r="LQM148" s="216"/>
      <c r="LQN148" s="216"/>
      <c r="LQO148" s="216"/>
      <c r="LQP148" s="216"/>
      <c r="LQQ148" s="216"/>
      <c r="LQR148" s="216"/>
      <c r="LQS148" s="216"/>
      <c r="LQT148" s="216"/>
      <c r="LQU148" s="216"/>
      <c r="LQV148" s="216"/>
      <c r="LQW148" s="216"/>
      <c r="LQX148" s="216"/>
      <c r="LQY148" s="216"/>
      <c r="LQZ148" s="216"/>
      <c r="LRA148" s="216"/>
      <c r="LRB148" s="216"/>
      <c r="LRC148" s="216"/>
      <c r="LRD148" s="216"/>
      <c r="LRE148" s="216"/>
      <c r="LRF148" s="216"/>
      <c r="LRG148" s="216"/>
      <c r="LRH148" s="216"/>
      <c r="LRI148" s="216"/>
      <c r="LRJ148" s="216"/>
      <c r="LRK148" s="216"/>
      <c r="LRL148" s="216"/>
      <c r="LRM148" s="216"/>
      <c r="LRN148" s="216"/>
      <c r="LRO148" s="216"/>
      <c r="LRP148" s="216"/>
      <c r="LRQ148" s="216"/>
      <c r="LRR148" s="216"/>
      <c r="LRS148" s="216"/>
      <c r="LRT148" s="216"/>
      <c r="LRU148" s="216"/>
      <c r="LRV148" s="216"/>
      <c r="LRW148" s="216"/>
      <c r="LRX148" s="216"/>
      <c r="LRY148" s="216"/>
      <c r="LRZ148" s="216"/>
      <c r="LSA148" s="216"/>
      <c r="LSB148" s="216"/>
      <c r="LSC148" s="216"/>
      <c r="LSD148" s="216"/>
      <c r="LSE148" s="216"/>
      <c r="LSF148" s="216"/>
      <c r="LSG148" s="216"/>
      <c r="LSH148" s="216"/>
      <c r="LSI148" s="216"/>
      <c r="LSJ148" s="216"/>
      <c r="LSK148" s="216"/>
      <c r="LSL148" s="216"/>
      <c r="LSM148" s="216"/>
      <c r="LSN148" s="216"/>
      <c r="LSO148" s="216"/>
      <c r="LSP148" s="216"/>
      <c r="LSQ148" s="216"/>
      <c r="LSR148" s="216"/>
      <c r="LSS148" s="216"/>
      <c r="LST148" s="216"/>
      <c r="LSU148" s="216"/>
      <c r="LSV148" s="216"/>
      <c r="LSW148" s="216"/>
      <c r="LSX148" s="216"/>
      <c r="LSY148" s="216"/>
      <c r="LSZ148" s="216"/>
      <c r="LTA148" s="216"/>
      <c r="LTB148" s="216"/>
      <c r="LTC148" s="216"/>
      <c r="LTD148" s="216"/>
      <c r="LTE148" s="216"/>
      <c r="LTF148" s="216"/>
      <c r="LTG148" s="216"/>
      <c r="LTH148" s="216"/>
      <c r="LTI148" s="216"/>
      <c r="LTJ148" s="216"/>
      <c r="LTK148" s="216"/>
      <c r="LTL148" s="216"/>
      <c r="LTM148" s="216"/>
      <c r="LTN148" s="216"/>
      <c r="LTO148" s="216"/>
      <c r="LTP148" s="216"/>
      <c r="LTQ148" s="216"/>
      <c r="LTR148" s="216"/>
      <c r="LTS148" s="216"/>
      <c r="LTT148" s="216"/>
      <c r="LTU148" s="216"/>
      <c r="LTV148" s="216"/>
      <c r="LTW148" s="216"/>
      <c r="LTX148" s="216"/>
      <c r="LTY148" s="216"/>
      <c r="LTZ148" s="216"/>
      <c r="LUA148" s="216"/>
      <c r="LUB148" s="216"/>
      <c r="LUC148" s="216"/>
      <c r="LUD148" s="216"/>
      <c r="LUE148" s="216"/>
      <c r="LUF148" s="216"/>
      <c r="LUG148" s="216"/>
      <c r="LUH148" s="216"/>
      <c r="LUI148" s="216"/>
      <c r="LUJ148" s="216"/>
      <c r="LUK148" s="216"/>
      <c r="LUL148" s="216"/>
      <c r="LUM148" s="216"/>
      <c r="LUN148" s="216"/>
      <c r="LUO148" s="216"/>
      <c r="LUP148" s="216"/>
      <c r="LUQ148" s="216"/>
      <c r="LUR148" s="216"/>
      <c r="LUS148" s="216"/>
      <c r="LUT148" s="216"/>
      <c r="LUU148" s="216"/>
      <c r="LUV148" s="216"/>
      <c r="LUW148" s="216"/>
      <c r="LUX148" s="216"/>
      <c r="LUY148" s="216"/>
      <c r="LUZ148" s="216"/>
      <c r="LVA148" s="216"/>
      <c r="LVB148" s="216"/>
      <c r="LVC148" s="216"/>
      <c r="LVD148" s="216"/>
      <c r="LVE148" s="216"/>
      <c r="LVF148" s="216"/>
      <c r="LVG148" s="216"/>
      <c r="LVH148" s="216"/>
      <c r="LVI148" s="216"/>
      <c r="LVJ148" s="216"/>
      <c r="LVK148" s="216"/>
      <c r="LVL148" s="216"/>
      <c r="LVM148" s="216"/>
      <c r="LVN148" s="216"/>
      <c r="LVO148" s="216"/>
      <c r="LVP148" s="216"/>
      <c r="LVQ148" s="216"/>
      <c r="LVR148" s="216"/>
      <c r="LVS148" s="216"/>
      <c r="LVT148" s="216"/>
      <c r="LVU148" s="216"/>
      <c r="LVV148" s="216"/>
      <c r="LVW148" s="216"/>
      <c r="LVX148" s="216"/>
      <c r="LVY148" s="216"/>
      <c r="LVZ148" s="216"/>
      <c r="LWA148" s="216"/>
      <c r="LWB148" s="216"/>
      <c r="LWC148" s="216"/>
      <c r="LWD148" s="216"/>
      <c r="LWE148" s="216"/>
      <c r="LWF148" s="216"/>
      <c r="LWG148" s="216"/>
      <c r="LWH148" s="216"/>
      <c r="LWI148" s="216"/>
      <c r="LWJ148" s="216"/>
      <c r="LWK148" s="216"/>
      <c r="LWL148" s="216"/>
      <c r="LWM148" s="216"/>
      <c r="LWN148" s="216"/>
      <c r="LWO148" s="216"/>
      <c r="LWP148" s="216"/>
      <c r="LWQ148" s="216"/>
      <c r="LWR148" s="216"/>
      <c r="LWS148" s="216"/>
      <c r="LWT148" s="216"/>
      <c r="LWU148" s="216"/>
      <c r="LWV148" s="216"/>
      <c r="LWW148" s="216"/>
      <c r="LWX148" s="216"/>
      <c r="LWY148" s="216"/>
      <c r="LWZ148" s="216"/>
      <c r="LXA148" s="216"/>
      <c r="LXB148" s="216"/>
      <c r="LXC148" s="216"/>
      <c r="LXD148" s="216"/>
      <c r="LXE148" s="216"/>
      <c r="LXF148" s="216"/>
      <c r="LXG148" s="216"/>
      <c r="LXH148" s="216"/>
      <c r="LXI148" s="216"/>
      <c r="LXJ148" s="216"/>
      <c r="LXK148" s="216"/>
      <c r="LXL148" s="216"/>
      <c r="LXM148" s="216"/>
      <c r="LXN148" s="216"/>
      <c r="LXO148" s="216"/>
      <c r="LXP148" s="216"/>
      <c r="LXQ148" s="216"/>
      <c r="LXR148" s="216"/>
      <c r="LXS148" s="216"/>
      <c r="LXT148" s="216"/>
      <c r="LXU148" s="216"/>
      <c r="LXV148" s="216"/>
      <c r="LXW148" s="216"/>
      <c r="LXX148" s="216"/>
      <c r="LXY148" s="216"/>
      <c r="LXZ148" s="216"/>
      <c r="LYA148" s="216"/>
      <c r="LYB148" s="216"/>
      <c r="LYC148" s="216"/>
      <c r="LYD148" s="216"/>
      <c r="LYE148" s="216"/>
      <c r="LYF148" s="216"/>
      <c r="LYG148" s="216"/>
      <c r="LYH148" s="216"/>
      <c r="LYI148" s="216"/>
      <c r="LYJ148" s="216"/>
      <c r="LYK148" s="216"/>
      <c r="LYL148" s="216"/>
      <c r="LYM148" s="216"/>
      <c r="LYN148" s="216"/>
      <c r="LYO148" s="216"/>
      <c r="LYP148" s="216"/>
      <c r="LYQ148" s="216"/>
      <c r="LYR148" s="216"/>
      <c r="LYS148" s="216"/>
      <c r="LYT148" s="216"/>
      <c r="LYU148" s="216"/>
      <c r="LYV148" s="216"/>
      <c r="LYW148" s="216"/>
      <c r="LYX148" s="216"/>
      <c r="LYY148" s="216"/>
      <c r="LYZ148" s="216"/>
      <c r="LZA148" s="216"/>
      <c r="LZB148" s="216"/>
      <c r="LZC148" s="216"/>
      <c r="LZD148" s="216"/>
      <c r="LZE148" s="216"/>
      <c r="LZF148" s="216"/>
      <c r="LZG148" s="216"/>
      <c r="LZH148" s="216"/>
      <c r="LZI148" s="216"/>
      <c r="LZJ148" s="216"/>
      <c r="LZK148" s="216"/>
      <c r="LZL148" s="216"/>
      <c r="LZM148" s="216"/>
      <c r="LZN148" s="216"/>
      <c r="LZO148" s="216"/>
      <c r="LZP148" s="216"/>
      <c r="LZQ148" s="216"/>
      <c r="LZR148" s="216"/>
      <c r="LZS148" s="216"/>
      <c r="LZT148" s="216"/>
      <c r="LZU148" s="216"/>
      <c r="LZV148" s="216"/>
      <c r="LZW148" s="216"/>
      <c r="LZX148" s="216"/>
      <c r="LZY148" s="216"/>
      <c r="LZZ148" s="216"/>
      <c r="MAA148" s="216"/>
      <c r="MAB148" s="216"/>
      <c r="MAC148" s="216"/>
      <c r="MAD148" s="216"/>
      <c r="MAE148" s="216"/>
      <c r="MAF148" s="216"/>
      <c r="MAG148" s="216"/>
      <c r="MAH148" s="216"/>
      <c r="MAI148" s="216"/>
      <c r="MAJ148" s="216"/>
      <c r="MAK148" s="216"/>
      <c r="MAL148" s="216"/>
      <c r="MAM148" s="216"/>
      <c r="MAN148" s="216"/>
      <c r="MAO148" s="216"/>
      <c r="MAP148" s="216"/>
      <c r="MAQ148" s="216"/>
      <c r="MAR148" s="216"/>
      <c r="MAS148" s="216"/>
      <c r="MAT148" s="216"/>
      <c r="MAU148" s="216"/>
      <c r="MAV148" s="216"/>
      <c r="MAW148" s="216"/>
      <c r="MAX148" s="216"/>
      <c r="MAY148" s="216"/>
      <c r="MAZ148" s="216"/>
      <c r="MBA148" s="216"/>
      <c r="MBB148" s="216"/>
      <c r="MBC148" s="216"/>
      <c r="MBD148" s="216"/>
      <c r="MBE148" s="216"/>
      <c r="MBF148" s="216"/>
      <c r="MBG148" s="216"/>
      <c r="MBH148" s="216"/>
      <c r="MBI148" s="216"/>
      <c r="MBJ148" s="216"/>
      <c r="MBK148" s="216"/>
      <c r="MBL148" s="216"/>
      <c r="MBM148" s="216"/>
      <c r="MBN148" s="216"/>
      <c r="MBO148" s="216"/>
      <c r="MBP148" s="216"/>
      <c r="MBQ148" s="216"/>
      <c r="MBR148" s="216"/>
      <c r="MBS148" s="216"/>
      <c r="MBT148" s="216"/>
      <c r="MBU148" s="216"/>
      <c r="MBV148" s="216"/>
      <c r="MBW148" s="216"/>
      <c r="MBX148" s="216"/>
      <c r="MBY148" s="216"/>
      <c r="MBZ148" s="216"/>
      <c r="MCA148" s="216"/>
      <c r="MCB148" s="216"/>
      <c r="MCC148" s="216"/>
      <c r="MCD148" s="216"/>
      <c r="MCE148" s="216"/>
      <c r="MCF148" s="216"/>
      <c r="MCG148" s="216"/>
      <c r="MCH148" s="216"/>
      <c r="MCI148" s="216"/>
      <c r="MCJ148" s="216"/>
      <c r="MCK148" s="216"/>
      <c r="MCL148" s="216"/>
      <c r="MCM148" s="216"/>
      <c r="MCN148" s="216"/>
      <c r="MCO148" s="216"/>
      <c r="MCP148" s="216"/>
      <c r="MCQ148" s="216"/>
      <c r="MCR148" s="216"/>
      <c r="MCS148" s="216"/>
      <c r="MCT148" s="216"/>
      <c r="MCU148" s="216"/>
      <c r="MCV148" s="216"/>
      <c r="MCW148" s="216"/>
      <c r="MCX148" s="216"/>
      <c r="MCY148" s="216"/>
      <c r="MCZ148" s="216"/>
      <c r="MDA148" s="216"/>
      <c r="MDB148" s="216"/>
      <c r="MDC148" s="216"/>
      <c r="MDD148" s="216"/>
      <c r="MDE148" s="216"/>
      <c r="MDF148" s="216"/>
      <c r="MDG148" s="216"/>
      <c r="MDH148" s="216"/>
      <c r="MDI148" s="216"/>
      <c r="MDJ148" s="216"/>
      <c r="MDK148" s="216"/>
      <c r="MDL148" s="216"/>
      <c r="MDM148" s="216"/>
      <c r="MDN148" s="216"/>
      <c r="MDO148" s="216"/>
      <c r="MDP148" s="216"/>
      <c r="MDQ148" s="216"/>
      <c r="MDR148" s="216"/>
      <c r="MDS148" s="216"/>
      <c r="MDT148" s="216"/>
      <c r="MDU148" s="216"/>
      <c r="MDV148" s="216"/>
      <c r="MDW148" s="216"/>
      <c r="MDX148" s="216"/>
      <c r="MDY148" s="216"/>
      <c r="MDZ148" s="216"/>
      <c r="MEA148" s="216"/>
      <c r="MEB148" s="216"/>
      <c r="MEC148" s="216"/>
      <c r="MED148" s="216"/>
      <c r="MEE148" s="216"/>
      <c r="MEF148" s="216"/>
      <c r="MEG148" s="216"/>
      <c r="MEH148" s="216"/>
      <c r="MEI148" s="216"/>
      <c r="MEJ148" s="216"/>
      <c r="MEK148" s="216"/>
      <c r="MEL148" s="216"/>
      <c r="MEM148" s="216"/>
      <c r="MEN148" s="216"/>
      <c r="MEO148" s="216"/>
      <c r="MEP148" s="216"/>
      <c r="MEQ148" s="216"/>
      <c r="MER148" s="216"/>
      <c r="MES148" s="216"/>
      <c r="MET148" s="216"/>
      <c r="MEU148" s="216"/>
      <c r="MEV148" s="216"/>
      <c r="MEW148" s="216"/>
      <c r="MEX148" s="216"/>
      <c r="MEY148" s="216"/>
      <c r="MEZ148" s="216"/>
      <c r="MFA148" s="216"/>
      <c r="MFB148" s="216"/>
      <c r="MFC148" s="216"/>
      <c r="MFD148" s="216"/>
      <c r="MFE148" s="216"/>
      <c r="MFF148" s="216"/>
      <c r="MFG148" s="216"/>
      <c r="MFH148" s="216"/>
      <c r="MFI148" s="216"/>
      <c r="MFJ148" s="216"/>
      <c r="MFK148" s="216"/>
      <c r="MFL148" s="216"/>
      <c r="MFM148" s="216"/>
      <c r="MFN148" s="216"/>
      <c r="MFO148" s="216"/>
      <c r="MFP148" s="216"/>
      <c r="MFQ148" s="216"/>
      <c r="MFR148" s="216"/>
      <c r="MFS148" s="216"/>
      <c r="MFT148" s="216"/>
      <c r="MFU148" s="216"/>
      <c r="MFV148" s="216"/>
      <c r="MFW148" s="216"/>
      <c r="MFX148" s="216"/>
      <c r="MFY148" s="216"/>
      <c r="MFZ148" s="216"/>
      <c r="MGA148" s="216"/>
      <c r="MGB148" s="216"/>
      <c r="MGC148" s="216"/>
      <c r="MGD148" s="216"/>
      <c r="MGE148" s="216"/>
      <c r="MGF148" s="216"/>
      <c r="MGG148" s="216"/>
      <c r="MGH148" s="216"/>
      <c r="MGI148" s="216"/>
      <c r="MGJ148" s="216"/>
      <c r="MGK148" s="216"/>
      <c r="MGL148" s="216"/>
      <c r="MGM148" s="216"/>
      <c r="MGN148" s="216"/>
      <c r="MGO148" s="216"/>
      <c r="MGP148" s="216"/>
      <c r="MGQ148" s="216"/>
      <c r="MGR148" s="216"/>
      <c r="MGS148" s="216"/>
      <c r="MGT148" s="216"/>
      <c r="MGU148" s="216"/>
      <c r="MGV148" s="216"/>
      <c r="MGW148" s="216"/>
      <c r="MGX148" s="216"/>
      <c r="MGY148" s="216"/>
      <c r="MGZ148" s="216"/>
      <c r="MHA148" s="216"/>
      <c r="MHB148" s="216"/>
      <c r="MHC148" s="216"/>
      <c r="MHD148" s="216"/>
      <c r="MHE148" s="216"/>
      <c r="MHF148" s="216"/>
      <c r="MHG148" s="216"/>
      <c r="MHH148" s="216"/>
      <c r="MHI148" s="216"/>
      <c r="MHJ148" s="216"/>
      <c r="MHK148" s="216"/>
      <c r="MHL148" s="216"/>
      <c r="MHM148" s="216"/>
      <c r="MHN148" s="216"/>
      <c r="MHO148" s="216"/>
      <c r="MHP148" s="216"/>
      <c r="MHQ148" s="216"/>
      <c r="MHR148" s="216"/>
      <c r="MHS148" s="216"/>
      <c r="MHT148" s="216"/>
      <c r="MHU148" s="216"/>
      <c r="MHV148" s="216"/>
      <c r="MHW148" s="216"/>
      <c r="MHX148" s="216"/>
      <c r="MHY148" s="216"/>
      <c r="MHZ148" s="216"/>
      <c r="MIA148" s="216"/>
      <c r="MIB148" s="216"/>
      <c r="MIC148" s="216"/>
      <c r="MID148" s="216"/>
      <c r="MIE148" s="216"/>
      <c r="MIF148" s="216"/>
      <c r="MIG148" s="216"/>
      <c r="MIH148" s="216"/>
      <c r="MII148" s="216"/>
      <c r="MIJ148" s="216"/>
      <c r="MIK148" s="216"/>
      <c r="MIL148" s="216"/>
      <c r="MIM148" s="216"/>
      <c r="MIN148" s="216"/>
      <c r="MIO148" s="216"/>
      <c r="MIP148" s="216"/>
      <c r="MIQ148" s="216"/>
      <c r="MIR148" s="216"/>
      <c r="MIS148" s="216"/>
      <c r="MIT148" s="216"/>
      <c r="MIU148" s="216"/>
      <c r="MIV148" s="216"/>
      <c r="MIW148" s="216"/>
      <c r="MIX148" s="216"/>
      <c r="MIY148" s="216"/>
      <c r="MIZ148" s="216"/>
      <c r="MJA148" s="216"/>
      <c r="MJB148" s="216"/>
      <c r="MJC148" s="216"/>
      <c r="MJD148" s="216"/>
      <c r="MJE148" s="216"/>
      <c r="MJF148" s="216"/>
      <c r="MJG148" s="216"/>
      <c r="MJH148" s="216"/>
      <c r="MJI148" s="216"/>
      <c r="MJJ148" s="216"/>
      <c r="MJK148" s="216"/>
      <c r="MJL148" s="216"/>
      <c r="MJM148" s="216"/>
      <c r="MJN148" s="216"/>
      <c r="MJO148" s="216"/>
      <c r="MJP148" s="216"/>
      <c r="MJQ148" s="216"/>
      <c r="MJR148" s="216"/>
      <c r="MJS148" s="216"/>
      <c r="MJT148" s="216"/>
      <c r="MJU148" s="216"/>
      <c r="MJV148" s="216"/>
      <c r="MJW148" s="216"/>
      <c r="MJX148" s="216"/>
      <c r="MJY148" s="216"/>
      <c r="MJZ148" s="216"/>
      <c r="MKA148" s="216"/>
      <c r="MKB148" s="216"/>
      <c r="MKC148" s="216"/>
      <c r="MKD148" s="216"/>
      <c r="MKE148" s="216"/>
      <c r="MKF148" s="216"/>
      <c r="MKG148" s="216"/>
      <c r="MKH148" s="216"/>
      <c r="MKI148" s="216"/>
      <c r="MKJ148" s="216"/>
      <c r="MKK148" s="216"/>
      <c r="MKL148" s="216"/>
      <c r="MKM148" s="216"/>
      <c r="MKN148" s="216"/>
      <c r="MKO148" s="216"/>
      <c r="MKP148" s="216"/>
      <c r="MKQ148" s="216"/>
      <c r="MKR148" s="216"/>
      <c r="MKS148" s="216"/>
      <c r="MKT148" s="216"/>
      <c r="MKU148" s="216"/>
      <c r="MKV148" s="216"/>
      <c r="MKW148" s="216"/>
      <c r="MKX148" s="216"/>
      <c r="MKY148" s="216"/>
      <c r="MKZ148" s="216"/>
      <c r="MLA148" s="216"/>
      <c r="MLB148" s="216"/>
      <c r="MLC148" s="216"/>
      <c r="MLD148" s="216"/>
      <c r="MLE148" s="216"/>
      <c r="MLF148" s="216"/>
      <c r="MLG148" s="216"/>
      <c r="MLH148" s="216"/>
      <c r="MLI148" s="216"/>
      <c r="MLJ148" s="216"/>
      <c r="MLK148" s="216"/>
      <c r="MLL148" s="216"/>
      <c r="MLM148" s="216"/>
      <c r="MLN148" s="216"/>
      <c r="MLO148" s="216"/>
      <c r="MLP148" s="216"/>
      <c r="MLQ148" s="216"/>
      <c r="MLR148" s="216"/>
      <c r="MLS148" s="216"/>
      <c r="MLT148" s="216"/>
      <c r="MLU148" s="216"/>
      <c r="MLV148" s="216"/>
      <c r="MLW148" s="216"/>
      <c r="MLX148" s="216"/>
      <c r="MLY148" s="216"/>
      <c r="MLZ148" s="216"/>
      <c r="MMA148" s="216"/>
      <c r="MMB148" s="216"/>
      <c r="MMC148" s="216"/>
      <c r="MMD148" s="216"/>
      <c r="MME148" s="216"/>
      <c r="MMF148" s="216"/>
      <c r="MMG148" s="216"/>
      <c r="MMH148" s="216"/>
      <c r="MMI148" s="216"/>
      <c r="MMJ148" s="216"/>
      <c r="MMK148" s="216"/>
      <c r="MML148" s="216"/>
      <c r="MMM148" s="216"/>
      <c r="MMN148" s="216"/>
      <c r="MMO148" s="216"/>
      <c r="MMP148" s="216"/>
      <c r="MMQ148" s="216"/>
      <c r="MMR148" s="216"/>
      <c r="MMS148" s="216"/>
      <c r="MMT148" s="216"/>
      <c r="MMU148" s="216"/>
      <c r="MMV148" s="216"/>
      <c r="MMW148" s="216"/>
      <c r="MMX148" s="216"/>
      <c r="MMY148" s="216"/>
      <c r="MMZ148" s="216"/>
      <c r="MNA148" s="216"/>
      <c r="MNB148" s="216"/>
      <c r="MNC148" s="216"/>
      <c r="MND148" s="216"/>
      <c r="MNE148" s="216"/>
      <c r="MNF148" s="216"/>
      <c r="MNG148" s="216"/>
      <c r="MNH148" s="216"/>
      <c r="MNI148" s="216"/>
      <c r="MNJ148" s="216"/>
      <c r="MNK148" s="216"/>
      <c r="MNL148" s="216"/>
      <c r="MNM148" s="216"/>
      <c r="MNN148" s="216"/>
      <c r="MNO148" s="216"/>
      <c r="MNP148" s="216"/>
      <c r="MNQ148" s="216"/>
      <c r="MNR148" s="216"/>
      <c r="MNS148" s="216"/>
      <c r="MNT148" s="216"/>
      <c r="MNU148" s="216"/>
      <c r="MNV148" s="216"/>
      <c r="MNW148" s="216"/>
      <c r="MNX148" s="216"/>
      <c r="MNY148" s="216"/>
      <c r="MNZ148" s="216"/>
      <c r="MOA148" s="216"/>
      <c r="MOB148" s="216"/>
      <c r="MOC148" s="216"/>
      <c r="MOD148" s="216"/>
      <c r="MOE148" s="216"/>
      <c r="MOF148" s="216"/>
      <c r="MOG148" s="216"/>
      <c r="MOH148" s="216"/>
      <c r="MOI148" s="216"/>
      <c r="MOJ148" s="216"/>
      <c r="MOK148" s="216"/>
      <c r="MOL148" s="216"/>
      <c r="MOM148" s="216"/>
      <c r="MON148" s="216"/>
      <c r="MOO148" s="216"/>
      <c r="MOP148" s="216"/>
      <c r="MOQ148" s="216"/>
      <c r="MOR148" s="216"/>
      <c r="MOS148" s="216"/>
      <c r="MOT148" s="216"/>
      <c r="MOU148" s="216"/>
      <c r="MOV148" s="216"/>
      <c r="MOW148" s="216"/>
      <c r="MOX148" s="216"/>
      <c r="MOY148" s="216"/>
      <c r="MOZ148" s="216"/>
      <c r="MPA148" s="216"/>
      <c r="MPB148" s="216"/>
      <c r="MPC148" s="216"/>
      <c r="MPD148" s="216"/>
      <c r="MPE148" s="216"/>
      <c r="MPF148" s="216"/>
      <c r="MPG148" s="216"/>
      <c r="MPH148" s="216"/>
      <c r="MPI148" s="216"/>
      <c r="MPJ148" s="216"/>
      <c r="MPK148" s="216"/>
      <c r="MPL148" s="216"/>
      <c r="MPM148" s="216"/>
      <c r="MPN148" s="216"/>
      <c r="MPO148" s="216"/>
      <c r="MPP148" s="216"/>
      <c r="MPQ148" s="216"/>
      <c r="MPR148" s="216"/>
      <c r="MPS148" s="216"/>
      <c r="MPT148" s="216"/>
      <c r="MPU148" s="216"/>
      <c r="MPV148" s="216"/>
      <c r="MPW148" s="216"/>
      <c r="MPX148" s="216"/>
      <c r="MPY148" s="216"/>
      <c r="MPZ148" s="216"/>
      <c r="MQA148" s="216"/>
      <c r="MQB148" s="216"/>
      <c r="MQC148" s="216"/>
      <c r="MQD148" s="216"/>
      <c r="MQE148" s="216"/>
      <c r="MQF148" s="216"/>
      <c r="MQG148" s="216"/>
      <c r="MQH148" s="216"/>
      <c r="MQI148" s="216"/>
      <c r="MQJ148" s="216"/>
      <c r="MQK148" s="216"/>
      <c r="MQL148" s="216"/>
      <c r="MQM148" s="216"/>
      <c r="MQN148" s="216"/>
      <c r="MQO148" s="216"/>
      <c r="MQP148" s="216"/>
      <c r="MQQ148" s="216"/>
      <c r="MQR148" s="216"/>
      <c r="MQS148" s="216"/>
      <c r="MQT148" s="216"/>
      <c r="MQU148" s="216"/>
      <c r="MQV148" s="216"/>
      <c r="MQW148" s="216"/>
      <c r="MQX148" s="216"/>
      <c r="MQY148" s="216"/>
      <c r="MQZ148" s="216"/>
      <c r="MRA148" s="216"/>
      <c r="MRB148" s="216"/>
      <c r="MRC148" s="216"/>
      <c r="MRD148" s="216"/>
      <c r="MRE148" s="216"/>
      <c r="MRF148" s="216"/>
      <c r="MRG148" s="216"/>
      <c r="MRH148" s="216"/>
      <c r="MRI148" s="216"/>
      <c r="MRJ148" s="216"/>
      <c r="MRK148" s="216"/>
      <c r="MRL148" s="216"/>
      <c r="MRM148" s="216"/>
      <c r="MRN148" s="216"/>
      <c r="MRO148" s="216"/>
      <c r="MRP148" s="216"/>
      <c r="MRQ148" s="216"/>
      <c r="MRR148" s="216"/>
      <c r="MRS148" s="216"/>
      <c r="MRT148" s="216"/>
      <c r="MRU148" s="216"/>
      <c r="MRV148" s="216"/>
      <c r="MRW148" s="216"/>
      <c r="MRX148" s="216"/>
      <c r="MRY148" s="216"/>
      <c r="MRZ148" s="216"/>
      <c r="MSA148" s="216"/>
      <c r="MSB148" s="216"/>
      <c r="MSC148" s="216"/>
      <c r="MSD148" s="216"/>
      <c r="MSE148" s="216"/>
      <c r="MSF148" s="216"/>
      <c r="MSG148" s="216"/>
      <c r="MSH148" s="216"/>
      <c r="MSI148" s="216"/>
      <c r="MSJ148" s="216"/>
      <c r="MSK148" s="216"/>
      <c r="MSL148" s="216"/>
      <c r="MSM148" s="216"/>
      <c r="MSN148" s="216"/>
      <c r="MSO148" s="216"/>
      <c r="MSP148" s="216"/>
      <c r="MSQ148" s="216"/>
      <c r="MSR148" s="216"/>
      <c r="MSS148" s="216"/>
      <c r="MST148" s="216"/>
      <c r="MSU148" s="216"/>
      <c r="MSV148" s="216"/>
      <c r="MSW148" s="216"/>
      <c r="MSX148" s="216"/>
      <c r="MSY148" s="216"/>
      <c r="MSZ148" s="216"/>
      <c r="MTA148" s="216"/>
      <c r="MTB148" s="216"/>
      <c r="MTC148" s="216"/>
      <c r="MTD148" s="216"/>
      <c r="MTE148" s="216"/>
      <c r="MTF148" s="216"/>
      <c r="MTG148" s="216"/>
      <c r="MTH148" s="216"/>
      <c r="MTI148" s="216"/>
      <c r="MTJ148" s="216"/>
      <c r="MTK148" s="216"/>
      <c r="MTL148" s="216"/>
      <c r="MTM148" s="216"/>
      <c r="MTN148" s="216"/>
      <c r="MTO148" s="216"/>
      <c r="MTP148" s="216"/>
      <c r="MTQ148" s="216"/>
      <c r="MTR148" s="216"/>
      <c r="MTS148" s="216"/>
      <c r="MTT148" s="216"/>
      <c r="MTU148" s="216"/>
      <c r="MTV148" s="216"/>
      <c r="MTW148" s="216"/>
      <c r="MTX148" s="216"/>
      <c r="MTY148" s="216"/>
      <c r="MTZ148" s="216"/>
      <c r="MUA148" s="216"/>
      <c r="MUB148" s="216"/>
      <c r="MUC148" s="216"/>
      <c r="MUD148" s="216"/>
      <c r="MUE148" s="216"/>
      <c r="MUF148" s="216"/>
      <c r="MUG148" s="216"/>
      <c r="MUH148" s="216"/>
      <c r="MUI148" s="216"/>
      <c r="MUJ148" s="216"/>
      <c r="MUK148" s="216"/>
      <c r="MUL148" s="216"/>
      <c r="MUM148" s="216"/>
      <c r="MUN148" s="216"/>
      <c r="MUO148" s="216"/>
      <c r="MUP148" s="216"/>
      <c r="MUQ148" s="216"/>
      <c r="MUR148" s="216"/>
      <c r="MUS148" s="216"/>
      <c r="MUT148" s="216"/>
      <c r="MUU148" s="216"/>
      <c r="MUV148" s="216"/>
      <c r="MUW148" s="216"/>
      <c r="MUX148" s="216"/>
      <c r="MUY148" s="216"/>
      <c r="MUZ148" s="216"/>
      <c r="MVA148" s="216"/>
      <c r="MVB148" s="216"/>
      <c r="MVC148" s="216"/>
      <c r="MVD148" s="216"/>
      <c r="MVE148" s="216"/>
      <c r="MVF148" s="216"/>
      <c r="MVG148" s="216"/>
      <c r="MVH148" s="216"/>
      <c r="MVI148" s="216"/>
      <c r="MVJ148" s="216"/>
      <c r="MVK148" s="216"/>
      <c r="MVL148" s="216"/>
      <c r="MVM148" s="216"/>
      <c r="MVN148" s="216"/>
      <c r="MVO148" s="216"/>
      <c r="MVP148" s="216"/>
      <c r="MVQ148" s="216"/>
      <c r="MVR148" s="216"/>
      <c r="MVS148" s="216"/>
      <c r="MVT148" s="216"/>
      <c r="MVU148" s="216"/>
      <c r="MVV148" s="216"/>
      <c r="MVW148" s="216"/>
      <c r="MVX148" s="216"/>
      <c r="MVY148" s="216"/>
      <c r="MVZ148" s="216"/>
      <c r="MWA148" s="216"/>
      <c r="MWB148" s="216"/>
      <c r="MWC148" s="216"/>
      <c r="MWD148" s="216"/>
      <c r="MWE148" s="216"/>
      <c r="MWF148" s="216"/>
      <c r="MWG148" s="216"/>
      <c r="MWH148" s="216"/>
      <c r="MWI148" s="216"/>
      <c r="MWJ148" s="216"/>
      <c r="MWK148" s="216"/>
      <c r="MWL148" s="216"/>
      <c r="MWM148" s="216"/>
      <c r="MWN148" s="216"/>
      <c r="MWO148" s="216"/>
      <c r="MWP148" s="216"/>
      <c r="MWQ148" s="216"/>
      <c r="MWR148" s="216"/>
      <c r="MWS148" s="216"/>
      <c r="MWT148" s="216"/>
      <c r="MWU148" s="216"/>
      <c r="MWV148" s="216"/>
      <c r="MWW148" s="216"/>
      <c r="MWX148" s="216"/>
      <c r="MWY148" s="216"/>
      <c r="MWZ148" s="216"/>
      <c r="MXA148" s="216"/>
      <c r="MXB148" s="216"/>
      <c r="MXC148" s="216"/>
      <c r="MXD148" s="216"/>
      <c r="MXE148" s="216"/>
      <c r="MXF148" s="216"/>
      <c r="MXG148" s="216"/>
      <c r="MXH148" s="216"/>
      <c r="MXI148" s="216"/>
      <c r="MXJ148" s="216"/>
      <c r="MXK148" s="216"/>
      <c r="MXL148" s="216"/>
      <c r="MXM148" s="216"/>
      <c r="MXN148" s="216"/>
      <c r="MXO148" s="216"/>
      <c r="MXP148" s="216"/>
      <c r="MXQ148" s="216"/>
      <c r="MXR148" s="216"/>
      <c r="MXS148" s="216"/>
      <c r="MXT148" s="216"/>
      <c r="MXU148" s="216"/>
      <c r="MXV148" s="216"/>
      <c r="MXW148" s="216"/>
      <c r="MXX148" s="216"/>
      <c r="MXY148" s="216"/>
      <c r="MXZ148" s="216"/>
      <c r="MYA148" s="216"/>
      <c r="MYB148" s="216"/>
      <c r="MYC148" s="216"/>
      <c r="MYD148" s="216"/>
      <c r="MYE148" s="216"/>
      <c r="MYF148" s="216"/>
      <c r="MYG148" s="216"/>
      <c r="MYH148" s="216"/>
      <c r="MYI148" s="216"/>
      <c r="MYJ148" s="216"/>
      <c r="MYK148" s="216"/>
      <c r="MYL148" s="216"/>
      <c r="MYM148" s="216"/>
      <c r="MYN148" s="216"/>
      <c r="MYO148" s="216"/>
      <c r="MYP148" s="216"/>
      <c r="MYQ148" s="216"/>
      <c r="MYR148" s="216"/>
      <c r="MYS148" s="216"/>
      <c r="MYT148" s="216"/>
      <c r="MYU148" s="216"/>
      <c r="MYV148" s="216"/>
      <c r="MYW148" s="216"/>
      <c r="MYX148" s="216"/>
      <c r="MYY148" s="216"/>
      <c r="MYZ148" s="216"/>
      <c r="MZA148" s="216"/>
      <c r="MZB148" s="216"/>
      <c r="MZC148" s="216"/>
      <c r="MZD148" s="216"/>
      <c r="MZE148" s="216"/>
      <c r="MZF148" s="216"/>
      <c r="MZG148" s="216"/>
      <c r="MZH148" s="216"/>
      <c r="MZI148" s="216"/>
      <c r="MZJ148" s="216"/>
      <c r="MZK148" s="216"/>
      <c r="MZL148" s="216"/>
      <c r="MZM148" s="216"/>
      <c r="MZN148" s="216"/>
      <c r="MZO148" s="216"/>
      <c r="MZP148" s="216"/>
      <c r="MZQ148" s="216"/>
      <c r="MZR148" s="216"/>
      <c r="MZS148" s="216"/>
      <c r="MZT148" s="216"/>
      <c r="MZU148" s="216"/>
      <c r="MZV148" s="216"/>
      <c r="MZW148" s="216"/>
      <c r="MZX148" s="216"/>
      <c r="MZY148" s="216"/>
      <c r="MZZ148" s="216"/>
      <c r="NAA148" s="216"/>
      <c r="NAB148" s="216"/>
      <c r="NAC148" s="216"/>
      <c r="NAD148" s="216"/>
      <c r="NAE148" s="216"/>
      <c r="NAF148" s="216"/>
      <c r="NAG148" s="216"/>
      <c r="NAH148" s="216"/>
      <c r="NAI148" s="216"/>
      <c r="NAJ148" s="216"/>
      <c r="NAK148" s="216"/>
      <c r="NAL148" s="216"/>
      <c r="NAM148" s="216"/>
      <c r="NAN148" s="216"/>
      <c r="NAO148" s="216"/>
      <c r="NAP148" s="216"/>
      <c r="NAQ148" s="216"/>
      <c r="NAR148" s="216"/>
      <c r="NAS148" s="216"/>
      <c r="NAT148" s="216"/>
      <c r="NAU148" s="216"/>
      <c r="NAV148" s="216"/>
      <c r="NAW148" s="216"/>
      <c r="NAX148" s="216"/>
      <c r="NAY148" s="216"/>
      <c r="NAZ148" s="216"/>
      <c r="NBA148" s="216"/>
      <c r="NBB148" s="216"/>
      <c r="NBC148" s="216"/>
      <c r="NBD148" s="216"/>
      <c r="NBE148" s="216"/>
      <c r="NBF148" s="216"/>
      <c r="NBG148" s="216"/>
      <c r="NBH148" s="216"/>
      <c r="NBI148" s="216"/>
      <c r="NBJ148" s="216"/>
      <c r="NBK148" s="216"/>
      <c r="NBL148" s="216"/>
      <c r="NBM148" s="216"/>
      <c r="NBN148" s="216"/>
      <c r="NBO148" s="216"/>
      <c r="NBP148" s="216"/>
      <c r="NBQ148" s="216"/>
      <c r="NBR148" s="216"/>
      <c r="NBS148" s="216"/>
      <c r="NBT148" s="216"/>
      <c r="NBU148" s="216"/>
      <c r="NBV148" s="216"/>
      <c r="NBW148" s="216"/>
      <c r="NBX148" s="216"/>
      <c r="NBY148" s="216"/>
      <c r="NBZ148" s="216"/>
      <c r="NCA148" s="216"/>
      <c r="NCB148" s="216"/>
      <c r="NCC148" s="216"/>
      <c r="NCD148" s="216"/>
      <c r="NCE148" s="216"/>
      <c r="NCF148" s="216"/>
      <c r="NCG148" s="216"/>
      <c r="NCH148" s="216"/>
      <c r="NCI148" s="216"/>
      <c r="NCJ148" s="216"/>
      <c r="NCK148" s="216"/>
      <c r="NCL148" s="216"/>
      <c r="NCM148" s="216"/>
      <c r="NCN148" s="216"/>
      <c r="NCO148" s="216"/>
      <c r="NCP148" s="216"/>
      <c r="NCQ148" s="216"/>
      <c r="NCR148" s="216"/>
      <c r="NCS148" s="216"/>
      <c r="NCT148" s="216"/>
      <c r="NCU148" s="216"/>
      <c r="NCV148" s="216"/>
      <c r="NCW148" s="216"/>
      <c r="NCX148" s="216"/>
      <c r="NCY148" s="216"/>
      <c r="NCZ148" s="216"/>
      <c r="NDA148" s="216"/>
      <c r="NDB148" s="216"/>
      <c r="NDC148" s="216"/>
      <c r="NDD148" s="216"/>
      <c r="NDE148" s="216"/>
      <c r="NDF148" s="216"/>
      <c r="NDG148" s="216"/>
      <c r="NDH148" s="216"/>
      <c r="NDI148" s="216"/>
      <c r="NDJ148" s="216"/>
      <c r="NDK148" s="216"/>
      <c r="NDL148" s="216"/>
      <c r="NDM148" s="216"/>
      <c r="NDN148" s="216"/>
      <c r="NDO148" s="216"/>
      <c r="NDP148" s="216"/>
      <c r="NDQ148" s="216"/>
      <c r="NDR148" s="216"/>
      <c r="NDS148" s="216"/>
      <c r="NDT148" s="216"/>
      <c r="NDU148" s="216"/>
      <c r="NDV148" s="216"/>
      <c r="NDW148" s="216"/>
      <c r="NDX148" s="216"/>
      <c r="NDY148" s="216"/>
      <c r="NDZ148" s="216"/>
      <c r="NEA148" s="216"/>
      <c r="NEB148" s="216"/>
      <c r="NEC148" s="216"/>
      <c r="NED148" s="216"/>
      <c r="NEE148" s="216"/>
      <c r="NEF148" s="216"/>
      <c r="NEG148" s="216"/>
      <c r="NEH148" s="216"/>
      <c r="NEI148" s="216"/>
      <c r="NEJ148" s="216"/>
      <c r="NEK148" s="216"/>
      <c r="NEL148" s="216"/>
      <c r="NEM148" s="216"/>
      <c r="NEN148" s="216"/>
      <c r="NEO148" s="216"/>
      <c r="NEP148" s="216"/>
      <c r="NEQ148" s="216"/>
      <c r="NER148" s="216"/>
      <c r="NES148" s="216"/>
      <c r="NET148" s="216"/>
      <c r="NEU148" s="216"/>
      <c r="NEV148" s="216"/>
      <c r="NEW148" s="216"/>
      <c r="NEX148" s="216"/>
      <c r="NEY148" s="216"/>
      <c r="NEZ148" s="216"/>
      <c r="NFA148" s="216"/>
      <c r="NFB148" s="216"/>
      <c r="NFC148" s="216"/>
      <c r="NFD148" s="216"/>
      <c r="NFE148" s="216"/>
      <c r="NFF148" s="216"/>
      <c r="NFG148" s="216"/>
      <c r="NFH148" s="216"/>
      <c r="NFI148" s="216"/>
      <c r="NFJ148" s="216"/>
      <c r="NFK148" s="216"/>
      <c r="NFL148" s="216"/>
      <c r="NFM148" s="216"/>
      <c r="NFN148" s="216"/>
      <c r="NFO148" s="216"/>
      <c r="NFP148" s="216"/>
      <c r="NFQ148" s="216"/>
      <c r="NFR148" s="216"/>
      <c r="NFS148" s="216"/>
      <c r="NFT148" s="216"/>
      <c r="NFU148" s="216"/>
      <c r="NFV148" s="216"/>
      <c r="NFW148" s="216"/>
      <c r="NFX148" s="216"/>
      <c r="NFY148" s="216"/>
      <c r="NFZ148" s="216"/>
      <c r="NGA148" s="216"/>
      <c r="NGB148" s="216"/>
      <c r="NGC148" s="216"/>
      <c r="NGD148" s="216"/>
      <c r="NGE148" s="216"/>
      <c r="NGF148" s="216"/>
      <c r="NGG148" s="216"/>
      <c r="NGH148" s="216"/>
      <c r="NGI148" s="216"/>
      <c r="NGJ148" s="216"/>
      <c r="NGK148" s="216"/>
      <c r="NGL148" s="216"/>
      <c r="NGM148" s="216"/>
      <c r="NGN148" s="216"/>
      <c r="NGO148" s="216"/>
      <c r="NGP148" s="216"/>
      <c r="NGQ148" s="216"/>
      <c r="NGR148" s="216"/>
      <c r="NGS148" s="216"/>
      <c r="NGT148" s="216"/>
      <c r="NGU148" s="216"/>
      <c r="NGV148" s="216"/>
      <c r="NGW148" s="216"/>
      <c r="NGX148" s="216"/>
      <c r="NGY148" s="216"/>
      <c r="NGZ148" s="216"/>
      <c r="NHA148" s="216"/>
      <c r="NHB148" s="216"/>
      <c r="NHC148" s="216"/>
      <c r="NHD148" s="216"/>
      <c r="NHE148" s="216"/>
      <c r="NHF148" s="216"/>
      <c r="NHG148" s="216"/>
      <c r="NHH148" s="216"/>
      <c r="NHI148" s="216"/>
      <c r="NHJ148" s="216"/>
      <c r="NHK148" s="216"/>
      <c r="NHL148" s="216"/>
      <c r="NHM148" s="216"/>
      <c r="NHN148" s="216"/>
      <c r="NHO148" s="216"/>
      <c r="NHP148" s="216"/>
      <c r="NHQ148" s="216"/>
      <c r="NHR148" s="216"/>
      <c r="NHS148" s="216"/>
      <c r="NHT148" s="216"/>
      <c r="NHU148" s="216"/>
      <c r="NHV148" s="216"/>
      <c r="NHW148" s="216"/>
      <c r="NHX148" s="216"/>
      <c r="NHY148" s="216"/>
      <c r="NHZ148" s="216"/>
      <c r="NIA148" s="216"/>
      <c r="NIB148" s="216"/>
      <c r="NIC148" s="216"/>
      <c r="NID148" s="216"/>
      <c r="NIE148" s="216"/>
      <c r="NIF148" s="216"/>
      <c r="NIG148" s="216"/>
      <c r="NIH148" s="216"/>
      <c r="NII148" s="216"/>
      <c r="NIJ148" s="216"/>
      <c r="NIK148" s="216"/>
      <c r="NIL148" s="216"/>
      <c r="NIM148" s="216"/>
      <c r="NIN148" s="216"/>
      <c r="NIO148" s="216"/>
      <c r="NIP148" s="216"/>
      <c r="NIQ148" s="216"/>
      <c r="NIR148" s="216"/>
      <c r="NIS148" s="216"/>
      <c r="NIT148" s="216"/>
      <c r="NIU148" s="216"/>
      <c r="NIV148" s="216"/>
      <c r="NIW148" s="216"/>
      <c r="NIX148" s="216"/>
      <c r="NIY148" s="216"/>
      <c r="NIZ148" s="216"/>
      <c r="NJA148" s="216"/>
      <c r="NJB148" s="216"/>
      <c r="NJC148" s="216"/>
      <c r="NJD148" s="216"/>
      <c r="NJE148" s="216"/>
      <c r="NJF148" s="216"/>
      <c r="NJG148" s="216"/>
      <c r="NJH148" s="216"/>
      <c r="NJI148" s="216"/>
      <c r="NJJ148" s="216"/>
      <c r="NJK148" s="216"/>
      <c r="NJL148" s="216"/>
      <c r="NJM148" s="216"/>
      <c r="NJN148" s="216"/>
      <c r="NJO148" s="216"/>
      <c r="NJP148" s="216"/>
      <c r="NJQ148" s="216"/>
      <c r="NJR148" s="216"/>
      <c r="NJS148" s="216"/>
      <c r="NJT148" s="216"/>
      <c r="NJU148" s="216"/>
      <c r="NJV148" s="216"/>
      <c r="NJW148" s="216"/>
      <c r="NJX148" s="216"/>
      <c r="NJY148" s="216"/>
      <c r="NJZ148" s="216"/>
      <c r="NKA148" s="216"/>
      <c r="NKB148" s="216"/>
      <c r="NKC148" s="216"/>
      <c r="NKD148" s="216"/>
      <c r="NKE148" s="216"/>
      <c r="NKF148" s="216"/>
      <c r="NKG148" s="216"/>
      <c r="NKH148" s="216"/>
      <c r="NKI148" s="216"/>
      <c r="NKJ148" s="216"/>
      <c r="NKK148" s="216"/>
      <c r="NKL148" s="216"/>
      <c r="NKM148" s="216"/>
      <c r="NKN148" s="216"/>
      <c r="NKO148" s="216"/>
      <c r="NKP148" s="216"/>
      <c r="NKQ148" s="216"/>
      <c r="NKR148" s="216"/>
      <c r="NKS148" s="216"/>
      <c r="NKT148" s="216"/>
      <c r="NKU148" s="216"/>
      <c r="NKV148" s="216"/>
      <c r="NKW148" s="216"/>
      <c r="NKX148" s="216"/>
      <c r="NKY148" s="216"/>
      <c r="NKZ148" s="216"/>
      <c r="NLA148" s="216"/>
      <c r="NLB148" s="216"/>
      <c r="NLC148" s="216"/>
      <c r="NLD148" s="216"/>
      <c r="NLE148" s="216"/>
      <c r="NLF148" s="216"/>
      <c r="NLG148" s="216"/>
      <c r="NLH148" s="216"/>
      <c r="NLI148" s="216"/>
      <c r="NLJ148" s="216"/>
      <c r="NLK148" s="216"/>
      <c r="NLL148" s="216"/>
      <c r="NLM148" s="216"/>
      <c r="NLN148" s="216"/>
      <c r="NLO148" s="216"/>
      <c r="NLP148" s="216"/>
      <c r="NLQ148" s="216"/>
      <c r="NLR148" s="216"/>
      <c r="NLS148" s="216"/>
      <c r="NLT148" s="216"/>
      <c r="NLU148" s="216"/>
      <c r="NLV148" s="216"/>
      <c r="NLW148" s="216"/>
      <c r="NLX148" s="216"/>
      <c r="NLY148" s="216"/>
      <c r="NLZ148" s="216"/>
      <c r="NMA148" s="216"/>
      <c r="NMB148" s="216"/>
      <c r="NMC148" s="216"/>
      <c r="NMD148" s="216"/>
      <c r="NME148" s="216"/>
      <c r="NMF148" s="216"/>
      <c r="NMG148" s="216"/>
      <c r="NMH148" s="216"/>
      <c r="NMI148" s="216"/>
      <c r="NMJ148" s="216"/>
      <c r="NMK148" s="216"/>
      <c r="NML148" s="216"/>
      <c r="NMM148" s="216"/>
      <c r="NMN148" s="216"/>
      <c r="NMO148" s="216"/>
      <c r="NMP148" s="216"/>
      <c r="NMQ148" s="216"/>
      <c r="NMR148" s="216"/>
      <c r="NMS148" s="216"/>
      <c r="NMT148" s="216"/>
      <c r="NMU148" s="216"/>
      <c r="NMV148" s="216"/>
      <c r="NMW148" s="216"/>
      <c r="NMX148" s="216"/>
      <c r="NMY148" s="216"/>
      <c r="NMZ148" s="216"/>
      <c r="NNA148" s="216"/>
      <c r="NNB148" s="216"/>
      <c r="NNC148" s="216"/>
      <c r="NND148" s="216"/>
      <c r="NNE148" s="216"/>
      <c r="NNF148" s="216"/>
      <c r="NNG148" s="216"/>
      <c r="NNH148" s="216"/>
      <c r="NNI148" s="216"/>
      <c r="NNJ148" s="216"/>
      <c r="NNK148" s="216"/>
      <c r="NNL148" s="216"/>
      <c r="NNM148" s="216"/>
      <c r="NNN148" s="216"/>
      <c r="NNO148" s="216"/>
      <c r="NNP148" s="216"/>
      <c r="NNQ148" s="216"/>
      <c r="NNR148" s="216"/>
      <c r="NNS148" s="216"/>
      <c r="NNT148" s="216"/>
      <c r="NNU148" s="216"/>
      <c r="NNV148" s="216"/>
      <c r="NNW148" s="216"/>
      <c r="NNX148" s="216"/>
      <c r="NNY148" s="216"/>
      <c r="NNZ148" s="216"/>
      <c r="NOA148" s="216"/>
      <c r="NOB148" s="216"/>
      <c r="NOC148" s="216"/>
      <c r="NOD148" s="216"/>
      <c r="NOE148" s="216"/>
      <c r="NOF148" s="216"/>
      <c r="NOG148" s="216"/>
      <c r="NOH148" s="216"/>
      <c r="NOI148" s="216"/>
      <c r="NOJ148" s="216"/>
      <c r="NOK148" s="216"/>
      <c r="NOL148" s="216"/>
      <c r="NOM148" s="216"/>
      <c r="NON148" s="216"/>
      <c r="NOO148" s="216"/>
      <c r="NOP148" s="216"/>
      <c r="NOQ148" s="216"/>
      <c r="NOR148" s="216"/>
      <c r="NOS148" s="216"/>
      <c r="NOT148" s="216"/>
      <c r="NOU148" s="216"/>
      <c r="NOV148" s="216"/>
      <c r="NOW148" s="216"/>
      <c r="NOX148" s="216"/>
      <c r="NOY148" s="216"/>
      <c r="NOZ148" s="216"/>
      <c r="NPA148" s="216"/>
      <c r="NPB148" s="216"/>
      <c r="NPC148" s="216"/>
      <c r="NPD148" s="216"/>
      <c r="NPE148" s="216"/>
      <c r="NPF148" s="216"/>
      <c r="NPG148" s="216"/>
      <c r="NPH148" s="216"/>
      <c r="NPI148" s="216"/>
      <c r="NPJ148" s="216"/>
      <c r="NPK148" s="216"/>
      <c r="NPL148" s="216"/>
      <c r="NPM148" s="216"/>
      <c r="NPN148" s="216"/>
      <c r="NPO148" s="216"/>
      <c r="NPP148" s="216"/>
      <c r="NPQ148" s="216"/>
      <c r="NPR148" s="216"/>
      <c r="NPS148" s="216"/>
      <c r="NPT148" s="216"/>
      <c r="NPU148" s="216"/>
      <c r="NPV148" s="216"/>
      <c r="NPW148" s="216"/>
      <c r="NPX148" s="216"/>
      <c r="NPY148" s="216"/>
      <c r="NPZ148" s="216"/>
      <c r="NQA148" s="216"/>
      <c r="NQB148" s="216"/>
      <c r="NQC148" s="216"/>
      <c r="NQD148" s="216"/>
      <c r="NQE148" s="216"/>
      <c r="NQF148" s="216"/>
      <c r="NQG148" s="216"/>
      <c r="NQH148" s="216"/>
      <c r="NQI148" s="216"/>
      <c r="NQJ148" s="216"/>
      <c r="NQK148" s="216"/>
      <c r="NQL148" s="216"/>
      <c r="NQM148" s="216"/>
      <c r="NQN148" s="216"/>
      <c r="NQO148" s="216"/>
      <c r="NQP148" s="216"/>
      <c r="NQQ148" s="216"/>
      <c r="NQR148" s="216"/>
      <c r="NQS148" s="216"/>
      <c r="NQT148" s="216"/>
      <c r="NQU148" s="216"/>
      <c r="NQV148" s="216"/>
      <c r="NQW148" s="216"/>
      <c r="NQX148" s="216"/>
      <c r="NQY148" s="216"/>
      <c r="NQZ148" s="216"/>
      <c r="NRA148" s="216"/>
      <c r="NRB148" s="216"/>
      <c r="NRC148" s="216"/>
      <c r="NRD148" s="216"/>
      <c r="NRE148" s="216"/>
      <c r="NRF148" s="216"/>
      <c r="NRG148" s="216"/>
      <c r="NRH148" s="216"/>
      <c r="NRI148" s="216"/>
      <c r="NRJ148" s="216"/>
      <c r="NRK148" s="216"/>
      <c r="NRL148" s="216"/>
      <c r="NRM148" s="216"/>
      <c r="NRN148" s="216"/>
      <c r="NRO148" s="216"/>
      <c r="NRP148" s="216"/>
      <c r="NRQ148" s="216"/>
      <c r="NRR148" s="216"/>
      <c r="NRS148" s="216"/>
      <c r="NRT148" s="216"/>
      <c r="NRU148" s="216"/>
      <c r="NRV148" s="216"/>
      <c r="NRW148" s="216"/>
      <c r="NRX148" s="216"/>
      <c r="NRY148" s="216"/>
      <c r="NRZ148" s="216"/>
      <c r="NSA148" s="216"/>
      <c r="NSB148" s="216"/>
      <c r="NSC148" s="216"/>
      <c r="NSD148" s="216"/>
      <c r="NSE148" s="216"/>
      <c r="NSF148" s="216"/>
      <c r="NSG148" s="216"/>
      <c r="NSH148" s="216"/>
      <c r="NSI148" s="216"/>
      <c r="NSJ148" s="216"/>
      <c r="NSK148" s="216"/>
      <c r="NSL148" s="216"/>
      <c r="NSM148" s="216"/>
      <c r="NSN148" s="216"/>
      <c r="NSO148" s="216"/>
      <c r="NSP148" s="216"/>
      <c r="NSQ148" s="216"/>
      <c r="NSR148" s="216"/>
      <c r="NSS148" s="216"/>
      <c r="NST148" s="216"/>
      <c r="NSU148" s="216"/>
      <c r="NSV148" s="216"/>
      <c r="NSW148" s="216"/>
      <c r="NSX148" s="216"/>
      <c r="NSY148" s="216"/>
      <c r="NSZ148" s="216"/>
      <c r="NTA148" s="216"/>
      <c r="NTB148" s="216"/>
      <c r="NTC148" s="216"/>
      <c r="NTD148" s="216"/>
      <c r="NTE148" s="216"/>
      <c r="NTF148" s="216"/>
      <c r="NTG148" s="216"/>
      <c r="NTH148" s="216"/>
      <c r="NTI148" s="216"/>
      <c r="NTJ148" s="216"/>
      <c r="NTK148" s="216"/>
      <c r="NTL148" s="216"/>
      <c r="NTM148" s="216"/>
      <c r="NTN148" s="216"/>
      <c r="NTO148" s="216"/>
      <c r="NTP148" s="216"/>
      <c r="NTQ148" s="216"/>
      <c r="NTR148" s="216"/>
      <c r="NTS148" s="216"/>
      <c r="NTT148" s="216"/>
      <c r="NTU148" s="216"/>
      <c r="NTV148" s="216"/>
      <c r="NTW148" s="216"/>
      <c r="NTX148" s="216"/>
      <c r="NTY148" s="216"/>
      <c r="NTZ148" s="216"/>
      <c r="NUA148" s="216"/>
      <c r="NUB148" s="216"/>
      <c r="NUC148" s="216"/>
      <c r="NUD148" s="216"/>
      <c r="NUE148" s="216"/>
      <c r="NUF148" s="216"/>
      <c r="NUG148" s="216"/>
      <c r="NUH148" s="216"/>
      <c r="NUI148" s="216"/>
      <c r="NUJ148" s="216"/>
      <c r="NUK148" s="216"/>
      <c r="NUL148" s="216"/>
      <c r="NUM148" s="216"/>
      <c r="NUN148" s="216"/>
      <c r="NUO148" s="216"/>
      <c r="NUP148" s="216"/>
      <c r="NUQ148" s="216"/>
      <c r="NUR148" s="216"/>
      <c r="NUS148" s="216"/>
      <c r="NUT148" s="216"/>
      <c r="NUU148" s="216"/>
      <c r="NUV148" s="216"/>
      <c r="NUW148" s="216"/>
      <c r="NUX148" s="216"/>
      <c r="NUY148" s="216"/>
      <c r="NUZ148" s="216"/>
      <c r="NVA148" s="216"/>
      <c r="NVB148" s="216"/>
      <c r="NVC148" s="216"/>
      <c r="NVD148" s="216"/>
      <c r="NVE148" s="216"/>
      <c r="NVF148" s="216"/>
      <c r="NVG148" s="216"/>
      <c r="NVH148" s="216"/>
      <c r="NVI148" s="216"/>
      <c r="NVJ148" s="216"/>
      <c r="NVK148" s="216"/>
      <c r="NVL148" s="216"/>
      <c r="NVM148" s="216"/>
      <c r="NVN148" s="216"/>
      <c r="NVO148" s="216"/>
      <c r="NVP148" s="216"/>
      <c r="NVQ148" s="216"/>
      <c r="NVR148" s="216"/>
      <c r="NVS148" s="216"/>
      <c r="NVT148" s="216"/>
      <c r="NVU148" s="216"/>
      <c r="NVV148" s="216"/>
      <c r="NVW148" s="216"/>
      <c r="NVX148" s="216"/>
      <c r="NVY148" s="216"/>
      <c r="NVZ148" s="216"/>
      <c r="NWA148" s="216"/>
      <c r="NWB148" s="216"/>
      <c r="NWC148" s="216"/>
      <c r="NWD148" s="216"/>
      <c r="NWE148" s="216"/>
      <c r="NWF148" s="216"/>
      <c r="NWG148" s="216"/>
      <c r="NWH148" s="216"/>
      <c r="NWI148" s="216"/>
      <c r="NWJ148" s="216"/>
      <c r="NWK148" s="216"/>
      <c r="NWL148" s="216"/>
      <c r="NWM148" s="216"/>
      <c r="NWN148" s="216"/>
      <c r="NWO148" s="216"/>
      <c r="NWP148" s="216"/>
      <c r="NWQ148" s="216"/>
      <c r="NWR148" s="216"/>
      <c r="NWS148" s="216"/>
      <c r="NWT148" s="216"/>
      <c r="NWU148" s="216"/>
      <c r="NWV148" s="216"/>
      <c r="NWW148" s="216"/>
      <c r="NWX148" s="216"/>
      <c r="NWY148" s="216"/>
      <c r="NWZ148" s="216"/>
      <c r="NXA148" s="216"/>
      <c r="NXB148" s="216"/>
      <c r="NXC148" s="216"/>
      <c r="NXD148" s="216"/>
      <c r="NXE148" s="216"/>
      <c r="NXF148" s="216"/>
      <c r="NXG148" s="216"/>
      <c r="NXH148" s="216"/>
      <c r="NXI148" s="216"/>
      <c r="NXJ148" s="216"/>
      <c r="NXK148" s="216"/>
      <c r="NXL148" s="216"/>
      <c r="NXM148" s="216"/>
      <c r="NXN148" s="216"/>
      <c r="NXO148" s="216"/>
      <c r="NXP148" s="216"/>
      <c r="NXQ148" s="216"/>
      <c r="NXR148" s="216"/>
      <c r="NXS148" s="216"/>
      <c r="NXT148" s="216"/>
      <c r="NXU148" s="216"/>
      <c r="NXV148" s="216"/>
      <c r="NXW148" s="216"/>
      <c r="NXX148" s="216"/>
      <c r="NXY148" s="216"/>
      <c r="NXZ148" s="216"/>
      <c r="NYA148" s="216"/>
      <c r="NYB148" s="216"/>
      <c r="NYC148" s="216"/>
      <c r="NYD148" s="216"/>
      <c r="NYE148" s="216"/>
      <c r="NYF148" s="216"/>
      <c r="NYG148" s="216"/>
      <c r="NYH148" s="216"/>
      <c r="NYI148" s="216"/>
      <c r="NYJ148" s="216"/>
      <c r="NYK148" s="216"/>
      <c r="NYL148" s="216"/>
      <c r="NYM148" s="216"/>
      <c r="NYN148" s="216"/>
      <c r="NYO148" s="216"/>
      <c r="NYP148" s="216"/>
      <c r="NYQ148" s="216"/>
      <c r="NYR148" s="216"/>
      <c r="NYS148" s="216"/>
      <c r="NYT148" s="216"/>
      <c r="NYU148" s="216"/>
      <c r="NYV148" s="216"/>
      <c r="NYW148" s="216"/>
      <c r="NYX148" s="216"/>
      <c r="NYY148" s="216"/>
      <c r="NYZ148" s="216"/>
      <c r="NZA148" s="216"/>
      <c r="NZB148" s="216"/>
      <c r="NZC148" s="216"/>
      <c r="NZD148" s="216"/>
      <c r="NZE148" s="216"/>
      <c r="NZF148" s="216"/>
      <c r="NZG148" s="216"/>
      <c r="NZH148" s="216"/>
      <c r="NZI148" s="216"/>
      <c r="NZJ148" s="216"/>
      <c r="NZK148" s="216"/>
      <c r="NZL148" s="216"/>
      <c r="NZM148" s="216"/>
      <c r="NZN148" s="216"/>
      <c r="NZO148" s="216"/>
      <c r="NZP148" s="216"/>
      <c r="NZQ148" s="216"/>
      <c r="NZR148" s="216"/>
      <c r="NZS148" s="216"/>
      <c r="NZT148" s="216"/>
      <c r="NZU148" s="216"/>
      <c r="NZV148" s="216"/>
      <c r="NZW148" s="216"/>
      <c r="NZX148" s="216"/>
      <c r="NZY148" s="216"/>
      <c r="NZZ148" s="216"/>
      <c r="OAA148" s="216"/>
      <c r="OAB148" s="216"/>
      <c r="OAC148" s="216"/>
      <c r="OAD148" s="216"/>
      <c r="OAE148" s="216"/>
      <c r="OAF148" s="216"/>
      <c r="OAG148" s="216"/>
      <c r="OAH148" s="216"/>
      <c r="OAI148" s="216"/>
      <c r="OAJ148" s="216"/>
      <c r="OAK148" s="216"/>
      <c r="OAL148" s="216"/>
      <c r="OAM148" s="216"/>
      <c r="OAN148" s="216"/>
      <c r="OAO148" s="216"/>
      <c r="OAP148" s="216"/>
      <c r="OAQ148" s="216"/>
      <c r="OAR148" s="216"/>
      <c r="OAS148" s="216"/>
      <c r="OAT148" s="216"/>
      <c r="OAU148" s="216"/>
      <c r="OAV148" s="216"/>
      <c r="OAW148" s="216"/>
      <c r="OAX148" s="216"/>
      <c r="OAY148" s="216"/>
      <c r="OAZ148" s="216"/>
      <c r="OBA148" s="216"/>
      <c r="OBB148" s="216"/>
      <c r="OBC148" s="216"/>
      <c r="OBD148" s="216"/>
      <c r="OBE148" s="216"/>
      <c r="OBF148" s="216"/>
      <c r="OBG148" s="216"/>
      <c r="OBH148" s="216"/>
      <c r="OBI148" s="216"/>
      <c r="OBJ148" s="216"/>
      <c r="OBK148" s="216"/>
      <c r="OBL148" s="216"/>
      <c r="OBM148" s="216"/>
      <c r="OBN148" s="216"/>
      <c r="OBO148" s="216"/>
      <c r="OBP148" s="216"/>
      <c r="OBQ148" s="216"/>
      <c r="OBR148" s="216"/>
      <c r="OBS148" s="216"/>
      <c r="OBT148" s="216"/>
      <c r="OBU148" s="216"/>
      <c r="OBV148" s="216"/>
      <c r="OBW148" s="216"/>
      <c r="OBX148" s="216"/>
      <c r="OBY148" s="216"/>
      <c r="OBZ148" s="216"/>
      <c r="OCA148" s="216"/>
      <c r="OCB148" s="216"/>
      <c r="OCC148" s="216"/>
      <c r="OCD148" s="216"/>
      <c r="OCE148" s="216"/>
      <c r="OCF148" s="216"/>
      <c r="OCG148" s="216"/>
      <c r="OCH148" s="216"/>
      <c r="OCI148" s="216"/>
      <c r="OCJ148" s="216"/>
      <c r="OCK148" s="216"/>
      <c r="OCL148" s="216"/>
      <c r="OCM148" s="216"/>
      <c r="OCN148" s="216"/>
      <c r="OCO148" s="216"/>
      <c r="OCP148" s="216"/>
      <c r="OCQ148" s="216"/>
      <c r="OCR148" s="216"/>
      <c r="OCS148" s="216"/>
      <c r="OCT148" s="216"/>
      <c r="OCU148" s="216"/>
      <c r="OCV148" s="216"/>
      <c r="OCW148" s="216"/>
      <c r="OCX148" s="216"/>
      <c r="OCY148" s="216"/>
      <c r="OCZ148" s="216"/>
      <c r="ODA148" s="216"/>
      <c r="ODB148" s="216"/>
      <c r="ODC148" s="216"/>
      <c r="ODD148" s="216"/>
      <c r="ODE148" s="216"/>
      <c r="ODF148" s="216"/>
      <c r="ODG148" s="216"/>
      <c r="ODH148" s="216"/>
      <c r="ODI148" s="216"/>
      <c r="ODJ148" s="216"/>
      <c r="ODK148" s="216"/>
      <c r="ODL148" s="216"/>
      <c r="ODM148" s="216"/>
      <c r="ODN148" s="216"/>
      <c r="ODO148" s="216"/>
      <c r="ODP148" s="216"/>
      <c r="ODQ148" s="216"/>
      <c r="ODR148" s="216"/>
      <c r="ODS148" s="216"/>
      <c r="ODT148" s="216"/>
      <c r="ODU148" s="216"/>
      <c r="ODV148" s="216"/>
      <c r="ODW148" s="216"/>
      <c r="ODX148" s="216"/>
      <c r="ODY148" s="216"/>
      <c r="ODZ148" s="216"/>
      <c r="OEA148" s="216"/>
      <c r="OEB148" s="216"/>
      <c r="OEC148" s="216"/>
      <c r="OED148" s="216"/>
      <c r="OEE148" s="216"/>
      <c r="OEF148" s="216"/>
      <c r="OEG148" s="216"/>
      <c r="OEH148" s="216"/>
      <c r="OEI148" s="216"/>
      <c r="OEJ148" s="216"/>
      <c r="OEK148" s="216"/>
      <c r="OEL148" s="216"/>
      <c r="OEM148" s="216"/>
      <c r="OEN148" s="216"/>
      <c r="OEO148" s="216"/>
      <c r="OEP148" s="216"/>
      <c r="OEQ148" s="216"/>
      <c r="OER148" s="216"/>
      <c r="OES148" s="216"/>
      <c r="OET148" s="216"/>
      <c r="OEU148" s="216"/>
      <c r="OEV148" s="216"/>
      <c r="OEW148" s="216"/>
      <c r="OEX148" s="216"/>
      <c r="OEY148" s="216"/>
      <c r="OEZ148" s="216"/>
      <c r="OFA148" s="216"/>
      <c r="OFB148" s="216"/>
      <c r="OFC148" s="216"/>
      <c r="OFD148" s="216"/>
      <c r="OFE148" s="216"/>
      <c r="OFF148" s="216"/>
      <c r="OFG148" s="216"/>
      <c r="OFH148" s="216"/>
      <c r="OFI148" s="216"/>
      <c r="OFJ148" s="216"/>
      <c r="OFK148" s="216"/>
      <c r="OFL148" s="216"/>
      <c r="OFM148" s="216"/>
      <c r="OFN148" s="216"/>
      <c r="OFO148" s="216"/>
      <c r="OFP148" s="216"/>
      <c r="OFQ148" s="216"/>
      <c r="OFR148" s="216"/>
      <c r="OFS148" s="216"/>
      <c r="OFT148" s="216"/>
      <c r="OFU148" s="216"/>
      <c r="OFV148" s="216"/>
      <c r="OFW148" s="216"/>
      <c r="OFX148" s="216"/>
      <c r="OFY148" s="216"/>
      <c r="OFZ148" s="216"/>
      <c r="OGA148" s="216"/>
      <c r="OGB148" s="216"/>
      <c r="OGC148" s="216"/>
      <c r="OGD148" s="216"/>
      <c r="OGE148" s="216"/>
      <c r="OGF148" s="216"/>
      <c r="OGG148" s="216"/>
      <c r="OGH148" s="216"/>
      <c r="OGI148" s="216"/>
      <c r="OGJ148" s="216"/>
      <c r="OGK148" s="216"/>
      <c r="OGL148" s="216"/>
      <c r="OGM148" s="216"/>
      <c r="OGN148" s="216"/>
      <c r="OGO148" s="216"/>
      <c r="OGP148" s="216"/>
      <c r="OGQ148" s="216"/>
      <c r="OGR148" s="216"/>
      <c r="OGS148" s="216"/>
      <c r="OGT148" s="216"/>
      <c r="OGU148" s="216"/>
      <c r="OGV148" s="216"/>
      <c r="OGW148" s="216"/>
      <c r="OGX148" s="216"/>
      <c r="OGY148" s="216"/>
      <c r="OGZ148" s="216"/>
      <c r="OHA148" s="216"/>
      <c r="OHB148" s="216"/>
      <c r="OHC148" s="216"/>
      <c r="OHD148" s="216"/>
      <c r="OHE148" s="216"/>
      <c r="OHF148" s="216"/>
      <c r="OHG148" s="216"/>
      <c r="OHH148" s="216"/>
      <c r="OHI148" s="216"/>
      <c r="OHJ148" s="216"/>
      <c r="OHK148" s="216"/>
      <c r="OHL148" s="216"/>
      <c r="OHM148" s="216"/>
      <c r="OHN148" s="216"/>
      <c r="OHO148" s="216"/>
      <c r="OHP148" s="216"/>
      <c r="OHQ148" s="216"/>
      <c r="OHR148" s="216"/>
      <c r="OHS148" s="216"/>
      <c r="OHT148" s="216"/>
      <c r="OHU148" s="216"/>
      <c r="OHV148" s="216"/>
      <c r="OHW148" s="216"/>
      <c r="OHX148" s="216"/>
      <c r="OHY148" s="216"/>
      <c r="OHZ148" s="216"/>
      <c r="OIA148" s="216"/>
      <c r="OIB148" s="216"/>
      <c r="OIC148" s="216"/>
      <c r="OID148" s="216"/>
      <c r="OIE148" s="216"/>
      <c r="OIF148" s="216"/>
      <c r="OIG148" s="216"/>
      <c r="OIH148" s="216"/>
      <c r="OII148" s="216"/>
      <c r="OIJ148" s="216"/>
      <c r="OIK148" s="216"/>
      <c r="OIL148" s="216"/>
      <c r="OIM148" s="216"/>
      <c r="OIN148" s="216"/>
      <c r="OIO148" s="216"/>
      <c r="OIP148" s="216"/>
      <c r="OIQ148" s="216"/>
      <c r="OIR148" s="216"/>
      <c r="OIS148" s="216"/>
      <c r="OIT148" s="216"/>
      <c r="OIU148" s="216"/>
      <c r="OIV148" s="216"/>
      <c r="OIW148" s="216"/>
      <c r="OIX148" s="216"/>
      <c r="OIY148" s="216"/>
      <c r="OIZ148" s="216"/>
      <c r="OJA148" s="216"/>
      <c r="OJB148" s="216"/>
      <c r="OJC148" s="216"/>
      <c r="OJD148" s="216"/>
      <c r="OJE148" s="216"/>
      <c r="OJF148" s="216"/>
      <c r="OJG148" s="216"/>
      <c r="OJH148" s="216"/>
      <c r="OJI148" s="216"/>
      <c r="OJJ148" s="216"/>
      <c r="OJK148" s="216"/>
      <c r="OJL148" s="216"/>
      <c r="OJM148" s="216"/>
      <c r="OJN148" s="216"/>
      <c r="OJO148" s="216"/>
      <c r="OJP148" s="216"/>
      <c r="OJQ148" s="216"/>
      <c r="OJR148" s="216"/>
      <c r="OJS148" s="216"/>
      <c r="OJT148" s="216"/>
      <c r="OJU148" s="216"/>
      <c r="OJV148" s="216"/>
      <c r="OJW148" s="216"/>
      <c r="OJX148" s="216"/>
      <c r="OJY148" s="216"/>
      <c r="OJZ148" s="216"/>
      <c r="OKA148" s="216"/>
      <c r="OKB148" s="216"/>
      <c r="OKC148" s="216"/>
      <c r="OKD148" s="216"/>
      <c r="OKE148" s="216"/>
      <c r="OKF148" s="216"/>
      <c r="OKG148" s="216"/>
      <c r="OKH148" s="216"/>
      <c r="OKI148" s="216"/>
      <c r="OKJ148" s="216"/>
      <c r="OKK148" s="216"/>
      <c r="OKL148" s="216"/>
      <c r="OKM148" s="216"/>
      <c r="OKN148" s="216"/>
      <c r="OKO148" s="216"/>
      <c r="OKP148" s="216"/>
      <c r="OKQ148" s="216"/>
      <c r="OKR148" s="216"/>
      <c r="OKS148" s="216"/>
      <c r="OKT148" s="216"/>
      <c r="OKU148" s="216"/>
      <c r="OKV148" s="216"/>
      <c r="OKW148" s="216"/>
      <c r="OKX148" s="216"/>
      <c r="OKY148" s="216"/>
      <c r="OKZ148" s="216"/>
      <c r="OLA148" s="216"/>
      <c r="OLB148" s="216"/>
      <c r="OLC148" s="216"/>
      <c r="OLD148" s="216"/>
      <c r="OLE148" s="216"/>
      <c r="OLF148" s="216"/>
      <c r="OLG148" s="216"/>
      <c r="OLH148" s="216"/>
      <c r="OLI148" s="216"/>
      <c r="OLJ148" s="216"/>
      <c r="OLK148" s="216"/>
      <c r="OLL148" s="216"/>
      <c r="OLM148" s="216"/>
      <c r="OLN148" s="216"/>
      <c r="OLO148" s="216"/>
      <c r="OLP148" s="216"/>
      <c r="OLQ148" s="216"/>
      <c r="OLR148" s="216"/>
      <c r="OLS148" s="216"/>
      <c r="OLT148" s="216"/>
      <c r="OLU148" s="216"/>
      <c r="OLV148" s="216"/>
      <c r="OLW148" s="216"/>
      <c r="OLX148" s="216"/>
      <c r="OLY148" s="216"/>
      <c r="OLZ148" s="216"/>
      <c r="OMA148" s="216"/>
      <c r="OMB148" s="216"/>
      <c r="OMC148" s="216"/>
      <c r="OMD148" s="216"/>
      <c r="OME148" s="216"/>
      <c r="OMF148" s="216"/>
      <c r="OMG148" s="216"/>
      <c r="OMH148" s="216"/>
      <c r="OMI148" s="216"/>
      <c r="OMJ148" s="216"/>
      <c r="OMK148" s="216"/>
      <c r="OML148" s="216"/>
      <c r="OMM148" s="216"/>
      <c r="OMN148" s="216"/>
      <c r="OMO148" s="216"/>
      <c r="OMP148" s="216"/>
      <c r="OMQ148" s="216"/>
      <c r="OMR148" s="216"/>
      <c r="OMS148" s="216"/>
      <c r="OMT148" s="216"/>
      <c r="OMU148" s="216"/>
      <c r="OMV148" s="216"/>
      <c r="OMW148" s="216"/>
      <c r="OMX148" s="216"/>
      <c r="OMY148" s="216"/>
      <c r="OMZ148" s="216"/>
      <c r="ONA148" s="216"/>
      <c r="ONB148" s="216"/>
      <c r="ONC148" s="216"/>
      <c r="OND148" s="216"/>
      <c r="ONE148" s="216"/>
      <c r="ONF148" s="216"/>
      <c r="ONG148" s="216"/>
      <c r="ONH148" s="216"/>
      <c r="ONI148" s="216"/>
      <c r="ONJ148" s="216"/>
      <c r="ONK148" s="216"/>
      <c r="ONL148" s="216"/>
      <c r="ONM148" s="216"/>
      <c r="ONN148" s="216"/>
      <c r="ONO148" s="216"/>
      <c r="ONP148" s="216"/>
      <c r="ONQ148" s="216"/>
      <c r="ONR148" s="216"/>
      <c r="ONS148" s="216"/>
      <c r="ONT148" s="216"/>
      <c r="ONU148" s="216"/>
      <c r="ONV148" s="216"/>
      <c r="ONW148" s="216"/>
      <c r="ONX148" s="216"/>
      <c r="ONY148" s="216"/>
      <c r="ONZ148" s="216"/>
      <c r="OOA148" s="216"/>
      <c r="OOB148" s="216"/>
      <c r="OOC148" s="216"/>
      <c r="OOD148" s="216"/>
      <c r="OOE148" s="216"/>
      <c r="OOF148" s="216"/>
      <c r="OOG148" s="216"/>
      <c r="OOH148" s="216"/>
      <c r="OOI148" s="216"/>
      <c r="OOJ148" s="216"/>
      <c r="OOK148" s="216"/>
      <c r="OOL148" s="216"/>
      <c r="OOM148" s="216"/>
      <c r="OON148" s="216"/>
      <c r="OOO148" s="216"/>
      <c r="OOP148" s="216"/>
      <c r="OOQ148" s="216"/>
      <c r="OOR148" s="216"/>
      <c r="OOS148" s="216"/>
      <c r="OOT148" s="216"/>
      <c r="OOU148" s="216"/>
      <c r="OOV148" s="216"/>
      <c r="OOW148" s="216"/>
      <c r="OOX148" s="216"/>
      <c r="OOY148" s="216"/>
      <c r="OOZ148" s="216"/>
      <c r="OPA148" s="216"/>
      <c r="OPB148" s="216"/>
      <c r="OPC148" s="216"/>
      <c r="OPD148" s="216"/>
      <c r="OPE148" s="216"/>
      <c r="OPF148" s="216"/>
      <c r="OPG148" s="216"/>
      <c r="OPH148" s="216"/>
      <c r="OPI148" s="216"/>
      <c r="OPJ148" s="216"/>
      <c r="OPK148" s="216"/>
      <c r="OPL148" s="216"/>
      <c r="OPM148" s="216"/>
      <c r="OPN148" s="216"/>
      <c r="OPO148" s="216"/>
      <c r="OPP148" s="216"/>
      <c r="OPQ148" s="216"/>
      <c r="OPR148" s="216"/>
      <c r="OPS148" s="216"/>
      <c r="OPT148" s="216"/>
      <c r="OPU148" s="216"/>
      <c r="OPV148" s="216"/>
      <c r="OPW148" s="216"/>
      <c r="OPX148" s="216"/>
      <c r="OPY148" s="216"/>
      <c r="OPZ148" s="216"/>
      <c r="OQA148" s="216"/>
      <c r="OQB148" s="216"/>
      <c r="OQC148" s="216"/>
      <c r="OQD148" s="216"/>
      <c r="OQE148" s="216"/>
      <c r="OQF148" s="216"/>
      <c r="OQG148" s="216"/>
      <c r="OQH148" s="216"/>
      <c r="OQI148" s="216"/>
      <c r="OQJ148" s="216"/>
      <c r="OQK148" s="216"/>
      <c r="OQL148" s="216"/>
      <c r="OQM148" s="216"/>
      <c r="OQN148" s="216"/>
      <c r="OQO148" s="216"/>
      <c r="OQP148" s="216"/>
      <c r="OQQ148" s="216"/>
      <c r="OQR148" s="216"/>
      <c r="OQS148" s="216"/>
      <c r="OQT148" s="216"/>
      <c r="OQU148" s="216"/>
      <c r="OQV148" s="216"/>
      <c r="OQW148" s="216"/>
      <c r="OQX148" s="216"/>
      <c r="OQY148" s="216"/>
      <c r="OQZ148" s="216"/>
      <c r="ORA148" s="216"/>
      <c r="ORB148" s="216"/>
      <c r="ORC148" s="216"/>
      <c r="ORD148" s="216"/>
      <c r="ORE148" s="216"/>
      <c r="ORF148" s="216"/>
      <c r="ORG148" s="216"/>
      <c r="ORH148" s="216"/>
      <c r="ORI148" s="216"/>
      <c r="ORJ148" s="216"/>
      <c r="ORK148" s="216"/>
      <c r="ORL148" s="216"/>
      <c r="ORM148" s="216"/>
      <c r="ORN148" s="216"/>
      <c r="ORO148" s="216"/>
      <c r="ORP148" s="216"/>
      <c r="ORQ148" s="216"/>
      <c r="ORR148" s="216"/>
      <c r="ORS148" s="216"/>
      <c r="ORT148" s="216"/>
      <c r="ORU148" s="216"/>
      <c r="ORV148" s="216"/>
      <c r="ORW148" s="216"/>
      <c r="ORX148" s="216"/>
      <c r="ORY148" s="216"/>
      <c r="ORZ148" s="216"/>
      <c r="OSA148" s="216"/>
      <c r="OSB148" s="216"/>
      <c r="OSC148" s="216"/>
      <c r="OSD148" s="216"/>
      <c r="OSE148" s="216"/>
      <c r="OSF148" s="216"/>
      <c r="OSG148" s="216"/>
      <c r="OSH148" s="216"/>
      <c r="OSI148" s="216"/>
      <c r="OSJ148" s="216"/>
      <c r="OSK148" s="216"/>
      <c r="OSL148" s="216"/>
      <c r="OSM148" s="216"/>
      <c r="OSN148" s="216"/>
      <c r="OSO148" s="216"/>
      <c r="OSP148" s="216"/>
      <c r="OSQ148" s="216"/>
      <c r="OSR148" s="216"/>
      <c r="OSS148" s="216"/>
      <c r="OST148" s="216"/>
      <c r="OSU148" s="216"/>
      <c r="OSV148" s="216"/>
      <c r="OSW148" s="216"/>
      <c r="OSX148" s="216"/>
      <c r="OSY148" s="216"/>
      <c r="OSZ148" s="216"/>
      <c r="OTA148" s="216"/>
      <c r="OTB148" s="216"/>
      <c r="OTC148" s="216"/>
      <c r="OTD148" s="216"/>
      <c r="OTE148" s="216"/>
      <c r="OTF148" s="216"/>
      <c r="OTG148" s="216"/>
      <c r="OTH148" s="216"/>
      <c r="OTI148" s="216"/>
      <c r="OTJ148" s="216"/>
      <c r="OTK148" s="216"/>
      <c r="OTL148" s="216"/>
      <c r="OTM148" s="216"/>
      <c r="OTN148" s="216"/>
      <c r="OTO148" s="216"/>
      <c r="OTP148" s="216"/>
      <c r="OTQ148" s="216"/>
      <c r="OTR148" s="216"/>
      <c r="OTS148" s="216"/>
      <c r="OTT148" s="216"/>
      <c r="OTU148" s="216"/>
      <c r="OTV148" s="216"/>
      <c r="OTW148" s="216"/>
      <c r="OTX148" s="216"/>
      <c r="OTY148" s="216"/>
      <c r="OTZ148" s="216"/>
      <c r="OUA148" s="216"/>
      <c r="OUB148" s="216"/>
      <c r="OUC148" s="216"/>
      <c r="OUD148" s="216"/>
      <c r="OUE148" s="216"/>
      <c r="OUF148" s="216"/>
      <c r="OUG148" s="216"/>
      <c r="OUH148" s="216"/>
      <c r="OUI148" s="216"/>
      <c r="OUJ148" s="216"/>
      <c r="OUK148" s="216"/>
      <c r="OUL148" s="216"/>
      <c r="OUM148" s="216"/>
      <c r="OUN148" s="216"/>
      <c r="OUO148" s="216"/>
      <c r="OUP148" s="216"/>
      <c r="OUQ148" s="216"/>
      <c r="OUR148" s="216"/>
      <c r="OUS148" s="216"/>
      <c r="OUT148" s="216"/>
      <c r="OUU148" s="216"/>
      <c r="OUV148" s="216"/>
      <c r="OUW148" s="216"/>
      <c r="OUX148" s="216"/>
      <c r="OUY148" s="216"/>
      <c r="OUZ148" s="216"/>
      <c r="OVA148" s="216"/>
      <c r="OVB148" s="216"/>
      <c r="OVC148" s="216"/>
      <c r="OVD148" s="216"/>
      <c r="OVE148" s="216"/>
      <c r="OVF148" s="216"/>
      <c r="OVG148" s="216"/>
      <c r="OVH148" s="216"/>
      <c r="OVI148" s="216"/>
      <c r="OVJ148" s="216"/>
      <c r="OVK148" s="216"/>
      <c r="OVL148" s="216"/>
      <c r="OVM148" s="216"/>
      <c r="OVN148" s="216"/>
      <c r="OVO148" s="216"/>
      <c r="OVP148" s="216"/>
      <c r="OVQ148" s="216"/>
      <c r="OVR148" s="216"/>
      <c r="OVS148" s="216"/>
      <c r="OVT148" s="216"/>
      <c r="OVU148" s="216"/>
      <c r="OVV148" s="216"/>
      <c r="OVW148" s="216"/>
      <c r="OVX148" s="216"/>
      <c r="OVY148" s="216"/>
      <c r="OVZ148" s="216"/>
      <c r="OWA148" s="216"/>
      <c r="OWB148" s="216"/>
      <c r="OWC148" s="216"/>
      <c r="OWD148" s="216"/>
      <c r="OWE148" s="216"/>
      <c r="OWF148" s="216"/>
      <c r="OWG148" s="216"/>
      <c r="OWH148" s="216"/>
      <c r="OWI148" s="216"/>
      <c r="OWJ148" s="216"/>
      <c r="OWK148" s="216"/>
      <c r="OWL148" s="216"/>
      <c r="OWM148" s="216"/>
      <c r="OWN148" s="216"/>
      <c r="OWO148" s="216"/>
      <c r="OWP148" s="216"/>
      <c r="OWQ148" s="216"/>
      <c r="OWR148" s="216"/>
      <c r="OWS148" s="216"/>
      <c r="OWT148" s="216"/>
      <c r="OWU148" s="216"/>
      <c r="OWV148" s="216"/>
      <c r="OWW148" s="216"/>
      <c r="OWX148" s="216"/>
      <c r="OWY148" s="216"/>
      <c r="OWZ148" s="216"/>
      <c r="OXA148" s="216"/>
      <c r="OXB148" s="216"/>
      <c r="OXC148" s="216"/>
      <c r="OXD148" s="216"/>
      <c r="OXE148" s="216"/>
      <c r="OXF148" s="216"/>
      <c r="OXG148" s="216"/>
      <c r="OXH148" s="216"/>
      <c r="OXI148" s="216"/>
      <c r="OXJ148" s="216"/>
      <c r="OXK148" s="216"/>
      <c r="OXL148" s="216"/>
      <c r="OXM148" s="216"/>
      <c r="OXN148" s="216"/>
      <c r="OXO148" s="216"/>
      <c r="OXP148" s="216"/>
      <c r="OXQ148" s="216"/>
      <c r="OXR148" s="216"/>
      <c r="OXS148" s="216"/>
      <c r="OXT148" s="216"/>
      <c r="OXU148" s="216"/>
      <c r="OXV148" s="216"/>
      <c r="OXW148" s="216"/>
      <c r="OXX148" s="216"/>
      <c r="OXY148" s="216"/>
      <c r="OXZ148" s="216"/>
      <c r="OYA148" s="216"/>
      <c r="OYB148" s="216"/>
      <c r="OYC148" s="216"/>
      <c r="OYD148" s="216"/>
      <c r="OYE148" s="216"/>
      <c r="OYF148" s="216"/>
      <c r="OYG148" s="216"/>
      <c r="OYH148" s="216"/>
      <c r="OYI148" s="216"/>
      <c r="OYJ148" s="216"/>
      <c r="OYK148" s="216"/>
      <c r="OYL148" s="216"/>
      <c r="OYM148" s="216"/>
      <c r="OYN148" s="216"/>
      <c r="OYO148" s="216"/>
      <c r="OYP148" s="216"/>
      <c r="OYQ148" s="216"/>
      <c r="OYR148" s="216"/>
      <c r="OYS148" s="216"/>
      <c r="OYT148" s="216"/>
      <c r="OYU148" s="216"/>
      <c r="OYV148" s="216"/>
      <c r="OYW148" s="216"/>
      <c r="OYX148" s="216"/>
      <c r="OYY148" s="216"/>
      <c r="OYZ148" s="216"/>
      <c r="OZA148" s="216"/>
      <c r="OZB148" s="216"/>
      <c r="OZC148" s="216"/>
      <c r="OZD148" s="216"/>
      <c r="OZE148" s="216"/>
      <c r="OZF148" s="216"/>
      <c r="OZG148" s="216"/>
      <c r="OZH148" s="216"/>
      <c r="OZI148" s="216"/>
      <c r="OZJ148" s="216"/>
      <c r="OZK148" s="216"/>
      <c r="OZL148" s="216"/>
      <c r="OZM148" s="216"/>
      <c r="OZN148" s="216"/>
      <c r="OZO148" s="216"/>
      <c r="OZP148" s="216"/>
      <c r="OZQ148" s="216"/>
      <c r="OZR148" s="216"/>
      <c r="OZS148" s="216"/>
      <c r="OZT148" s="216"/>
      <c r="OZU148" s="216"/>
      <c r="OZV148" s="216"/>
      <c r="OZW148" s="216"/>
      <c r="OZX148" s="216"/>
      <c r="OZY148" s="216"/>
      <c r="OZZ148" s="216"/>
      <c r="PAA148" s="216"/>
      <c r="PAB148" s="216"/>
      <c r="PAC148" s="216"/>
      <c r="PAD148" s="216"/>
      <c r="PAE148" s="216"/>
      <c r="PAF148" s="216"/>
      <c r="PAG148" s="216"/>
      <c r="PAH148" s="216"/>
      <c r="PAI148" s="216"/>
      <c r="PAJ148" s="216"/>
      <c r="PAK148" s="216"/>
      <c r="PAL148" s="216"/>
      <c r="PAM148" s="216"/>
      <c r="PAN148" s="216"/>
      <c r="PAO148" s="216"/>
      <c r="PAP148" s="216"/>
      <c r="PAQ148" s="216"/>
      <c r="PAR148" s="216"/>
      <c r="PAS148" s="216"/>
      <c r="PAT148" s="216"/>
      <c r="PAU148" s="216"/>
      <c r="PAV148" s="216"/>
      <c r="PAW148" s="216"/>
      <c r="PAX148" s="216"/>
      <c r="PAY148" s="216"/>
      <c r="PAZ148" s="216"/>
      <c r="PBA148" s="216"/>
      <c r="PBB148" s="216"/>
      <c r="PBC148" s="216"/>
      <c r="PBD148" s="216"/>
      <c r="PBE148" s="216"/>
      <c r="PBF148" s="216"/>
      <c r="PBG148" s="216"/>
      <c r="PBH148" s="216"/>
      <c r="PBI148" s="216"/>
      <c r="PBJ148" s="216"/>
      <c r="PBK148" s="216"/>
      <c r="PBL148" s="216"/>
      <c r="PBM148" s="216"/>
      <c r="PBN148" s="216"/>
      <c r="PBO148" s="216"/>
      <c r="PBP148" s="216"/>
      <c r="PBQ148" s="216"/>
      <c r="PBR148" s="216"/>
      <c r="PBS148" s="216"/>
      <c r="PBT148" s="216"/>
      <c r="PBU148" s="216"/>
      <c r="PBV148" s="216"/>
      <c r="PBW148" s="216"/>
      <c r="PBX148" s="216"/>
      <c r="PBY148" s="216"/>
      <c r="PBZ148" s="216"/>
      <c r="PCA148" s="216"/>
      <c r="PCB148" s="216"/>
      <c r="PCC148" s="216"/>
      <c r="PCD148" s="216"/>
      <c r="PCE148" s="216"/>
      <c r="PCF148" s="216"/>
      <c r="PCG148" s="216"/>
      <c r="PCH148" s="216"/>
      <c r="PCI148" s="216"/>
      <c r="PCJ148" s="216"/>
      <c r="PCK148" s="216"/>
      <c r="PCL148" s="216"/>
      <c r="PCM148" s="216"/>
      <c r="PCN148" s="216"/>
      <c r="PCO148" s="216"/>
      <c r="PCP148" s="216"/>
      <c r="PCQ148" s="216"/>
      <c r="PCR148" s="216"/>
      <c r="PCS148" s="216"/>
      <c r="PCT148" s="216"/>
      <c r="PCU148" s="216"/>
      <c r="PCV148" s="216"/>
      <c r="PCW148" s="216"/>
      <c r="PCX148" s="216"/>
      <c r="PCY148" s="216"/>
      <c r="PCZ148" s="216"/>
      <c r="PDA148" s="216"/>
      <c r="PDB148" s="216"/>
      <c r="PDC148" s="216"/>
      <c r="PDD148" s="216"/>
      <c r="PDE148" s="216"/>
      <c r="PDF148" s="216"/>
      <c r="PDG148" s="216"/>
      <c r="PDH148" s="216"/>
      <c r="PDI148" s="216"/>
      <c r="PDJ148" s="216"/>
      <c r="PDK148" s="216"/>
      <c r="PDL148" s="216"/>
      <c r="PDM148" s="216"/>
      <c r="PDN148" s="216"/>
      <c r="PDO148" s="216"/>
      <c r="PDP148" s="216"/>
      <c r="PDQ148" s="216"/>
      <c r="PDR148" s="216"/>
      <c r="PDS148" s="216"/>
      <c r="PDT148" s="216"/>
      <c r="PDU148" s="216"/>
      <c r="PDV148" s="216"/>
      <c r="PDW148" s="216"/>
      <c r="PDX148" s="216"/>
      <c r="PDY148" s="216"/>
      <c r="PDZ148" s="216"/>
      <c r="PEA148" s="216"/>
      <c r="PEB148" s="216"/>
      <c r="PEC148" s="216"/>
      <c r="PED148" s="216"/>
      <c r="PEE148" s="216"/>
      <c r="PEF148" s="216"/>
      <c r="PEG148" s="216"/>
      <c r="PEH148" s="216"/>
      <c r="PEI148" s="216"/>
      <c r="PEJ148" s="216"/>
      <c r="PEK148" s="216"/>
      <c r="PEL148" s="216"/>
      <c r="PEM148" s="216"/>
      <c r="PEN148" s="216"/>
      <c r="PEO148" s="216"/>
      <c r="PEP148" s="216"/>
      <c r="PEQ148" s="216"/>
      <c r="PER148" s="216"/>
      <c r="PES148" s="216"/>
      <c r="PET148" s="216"/>
      <c r="PEU148" s="216"/>
      <c r="PEV148" s="216"/>
      <c r="PEW148" s="216"/>
      <c r="PEX148" s="216"/>
      <c r="PEY148" s="216"/>
      <c r="PEZ148" s="216"/>
      <c r="PFA148" s="216"/>
      <c r="PFB148" s="216"/>
      <c r="PFC148" s="216"/>
      <c r="PFD148" s="216"/>
      <c r="PFE148" s="216"/>
      <c r="PFF148" s="216"/>
      <c r="PFG148" s="216"/>
      <c r="PFH148" s="216"/>
      <c r="PFI148" s="216"/>
      <c r="PFJ148" s="216"/>
      <c r="PFK148" s="216"/>
      <c r="PFL148" s="216"/>
      <c r="PFM148" s="216"/>
      <c r="PFN148" s="216"/>
      <c r="PFO148" s="216"/>
      <c r="PFP148" s="216"/>
      <c r="PFQ148" s="216"/>
      <c r="PFR148" s="216"/>
      <c r="PFS148" s="216"/>
      <c r="PFT148" s="216"/>
      <c r="PFU148" s="216"/>
      <c r="PFV148" s="216"/>
      <c r="PFW148" s="216"/>
      <c r="PFX148" s="216"/>
      <c r="PFY148" s="216"/>
      <c r="PFZ148" s="216"/>
      <c r="PGA148" s="216"/>
      <c r="PGB148" s="216"/>
      <c r="PGC148" s="216"/>
      <c r="PGD148" s="216"/>
      <c r="PGE148" s="216"/>
      <c r="PGF148" s="216"/>
      <c r="PGG148" s="216"/>
      <c r="PGH148" s="216"/>
      <c r="PGI148" s="216"/>
      <c r="PGJ148" s="216"/>
      <c r="PGK148" s="216"/>
      <c r="PGL148" s="216"/>
      <c r="PGM148" s="216"/>
      <c r="PGN148" s="216"/>
      <c r="PGO148" s="216"/>
      <c r="PGP148" s="216"/>
      <c r="PGQ148" s="216"/>
      <c r="PGR148" s="216"/>
      <c r="PGS148" s="216"/>
      <c r="PGT148" s="216"/>
      <c r="PGU148" s="216"/>
      <c r="PGV148" s="216"/>
      <c r="PGW148" s="216"/>
      <c r="PGX148" s="216"/>
      <c r="PGY148" s="216"/>
      <c r="PGZ148" s="216"/>
      <c r="PHA148" s="216"/>
      <c r="PHB148" s="216"/>
      <c r="PHC148" s="216"/>
      <c r="PHD148" s="216"/>
      <c r="PHE148" s="216"/>
      <c r="PHF148" s="216"/>
      <c r="PHG148" s="216"/>
      <c r="PHH148" s="216"/>
      <c r="PHI148" s="216"/>
      <c r="PHJ148" s="216"/>
      <c r="PHK148" s="216"/>
      <c r="PHL148" s="216"/>
      <c r="PHM148" s="216"/>
      <c r="PHN148" s="216"/>
      <c r="PHO148" s="216"/>
      <c r="PHP148" s="216"/>
      <c r="PHQ148" s="216"/>
      <c r="PHR148" s="216"/>
      <c r="PHS148" s="216"/>
      <c r="PHT148" s="216"/>
      <c r="PHU148" s="216"/>
      <c r="PHV148" s="216"/>
      <c r="PHW148" s="216"/>
      <c r="PHX148" s="216"/>
      <c r="PHY148" s="216"/>
      <c r="PHZ148" s="216"/>
      <c r="PIA148" s="216"/>
      <c r="PIB148" s="216"/>
      <c r="PIC148" s="216"/>
      <c r="PID148" s="216"/>
      <c r="PIE148" s="216"/>
      <c r="PIF148" s="216"/>
      <c r="PIG148" s="216"/>
      <c r="PIH148" s="216"/>
      <c r="PII148" s="216"/>
      <c r="PIJ148" s="216"/>
      <c r="PIK148" s="216"/>
      <c r="PIL148" s="216"/>
      <c r="PIM148" s="216"/>
      <c r="PIN148" s="216"/>
      <c r="PIO148" s="216"/>
      <c r="PIP148" s="216"/>
      <c r="PIQ148" s="216"/>
      <c r="PIR148" s="216"/>
      <c r="PIS148" s="216"/>
      <c r="PIT148" s="216"/>
      <c r="PIU148" s="216"/>
      <c r="PIV148" s="216"/>
      <c r="PIW148" s="216"/>
      <c r="PIX148" s="216"/>
      <c r="PIY148" s="216"/>
      <c r="PIZ148" s="216"/>
      <c r="PJA148" s="216"/>
      <c r="PJB148" s="216"/>
      <c r="PJC148" s="216"/>
      <c r="PJD148" s="216"/>
      <c r="PJE148" s="216"/>
      <c r="PJF148" s="216"/>
      <c r="PJG148" s="216"/>
      <c r="PJH148" s="216"/>
      <c r="PJI148" s="216"/>
      <c r="PJJ148" s="216"/>
      <c r="PJK148" s="216"/>
      <c r="PJL148" s="216"/>
      <c r="PJM148" s="216"/>
      <c r="PJN148" s="216"/>
      <c r="PJO148" s="216"/>
      <c r="PJP148" s="216"/>
      <c r="PJQ148" s="216"/>
      <c r="PJR148" s="216"/>
      <c r="PJS148" s="216"/>
      <c r="PJT148" s="216"/>
      <c r="PJU148" s="216"/>
      <c r="PJV148" s="216"/>
      <c r="PJW148" s="216"/>
      <c r="PJX148" s="216"/>
      <c r="PJY148" s="216"/>
      <c r="PJZ148" s="216"/>
      <c r="PKA148" s="216"/>
      <c r="PKB148" s="216"/>
      <c r="PKC148" s="216"/>
      <c r="PKD148" s="216"/>
      <c r="PKE148" s="216"/>
      <c r="PKF148" s="216"/>
      <c r="PKG148" s="216"/>
      <c r="PKH148" s="216"/>
      <c r="PKI148" s="216"/>
      <c r="PKJ148" s="216"/>
      <c r="PKK148" s="216"/>
      <c r="PKL148" s="216"/>
      <c r="PKM148" s="216"/>
      <c r="PKN148" s="216"/>
      <c r="PKO148" s="216"/>
      <c r="PKP148" s="216"/>
      <c r="PKQ148" s="216"/>
      <c r="PKR148" s="216"/>
      <c r="PKS148" s="216"/>
      <c r="PKT148" s="216"/>
      <c r="PKU148" s="216"/>
      <c r="PKV148" s="216"/>
      <c r="PKW148" s="216"/>
      <c r="PKX148" s="216"/>
      <c r="PKY148" s="216"/>
      <c r="PKZ148" s="216"/>
      <c r="PLA148" s="216"/>
      <c r="PLB148" s="216"/>
      <c r="PLC148" s="216"/>
      <c r="PLD148" s="216"/>
      <c r="PLE148" s="216"/>
      <c r="PLF148" s="216"/>
      <c r="PLG148" s="216"/>
      <c r="PLH148" s="216"/>
      <c r="PLI148" s="216"/>
      <c r="PLJ148" s="216"/>
      <c r="PLK148" s="216"/>
      <c r="PLL148" s="216"/>
      <c r="PLM148" s="216"/>
      <c r="PLN148" s="216"/>
      <c r="PLO148" s="216"/>
      <c r="PLP148" s="216"/>
      <c r="PLQ148" s="216"/>
      <c r="PLR148" s="216"/>
      <c r="PLS148" s="216"/>
      <c r="PLT148" s="216"/>
      <c r="PLU148" s="216"/>
      <c r="PLV148" s="216"/>
      <c r="PLW148" s="216"/>
      <c r="PLX148" s="216"/>
      <c r="PLY148" s="216"/>
      <c r="PLZ148" s="216"/>
      <c r="PMA148" s="216"/>
      <c r="PMB148" s="216"/>
      <c r="PMC148" s="216"/>
      <c r="PMD148" s="216"/>
      <c r="PME148" s="216"/>
      <c r="PMF148" s="216"/>
      <c r="PMG148" s="216"/>
      <c r="PMH148" s="216"/>
      <c r="PMI148" s="216"/>
      <c r="PMJ148" s="216"/>
      <c r="PMK148" s="216"/>
      <c r="PML148" s="216"/>
      <c r="PMM148" s="216"/>
      <c r="PMN148" s="216"/>
      <c r="PMO148" s="216"/>
      <c r="PMP148" s="216"/>
      <c r="PMQ148" s="216"/>
      <c r="PMR148" s="216"/>
      <c r="PMS148" s="216"/>
      <c r="PMT148" s="216"/>
      <c r="PMU148" s="216"/>
      <c r="PMV148" s="216"/>
      <c r="PMW148" s="216"/>
      <c r="PMX148" s="216"/>
      <c r="PMY148" s="216"/>
      <c r="PMZ148" s="216"/>
      <c r="PNA148" s="216"/>
      <c r="PNB148" s="216"/>
      <c r="PNC148" s="216"/>
      <c r="PND148" s="216"/>
      <c r="PNE148" s="216"/>
      <c r="PNF148" s="216"/>
      <c r="PNG148" s="216"/>
      <c r="PNH148" s="216"/>
      <c r="PNI148" s="216"/>
      <c r="PNJ148" s="216"/>
      <c r="PNK148" s="216"/>
      <c r="PNL148" s="216"/>
      <c r="PNM148" s="216"/>
      <c r="PNN148" s="216"/>
      <c r="PNO148" s="216"/>
      <c r="PNP148" s="216"/>
      <c r="PNQ148" s="216"/>
      <c r="PNR148" s="216"/>
      <c r="PNS148" s="216"/>
      <c r="PNT148" s="216"/>
      <c r="PNU148" s="216"/>
      <c r="PNV148" s="216"/>
      <c r="PNW148" s="216"/>
      <c r="PNX148" s="216"/>
      <c r="PNY148" s="216"/>
      <c r="PNZ148" s="216"/>
      <c r="POA148" s="216"/>
      <c r="POB148" s="216"/>
      <c r="POC148" s="216"/>
      <c r="POD148" s="216"/>
      <c r="POE148" s="216"/>
      <c r="POF148" s="216"/>
      <c r="POG148" s="216"/>
      <c r="POH148" s="216"/>
      <c r="POI148" s="216"/>
      <c r="POJ148" s="216"/>
      <c r="POK148" s="216"/>
      <c r="POL148" s="216"/>
      <c r="POM148" s="216"/>
      <c r="PON148" s="216"/>
      <c r="POO148" s="216"/>
      <c r="POP148" s="216"/>
      <c r="POQ148" s="216"/>
      <c r="POR148" s="216"/>
      <c r="POS148" s="216"/>
      <c r="POT148" s="216"/>
      <c r="POU148" s="216"/>
      <c r="POV148" s="216"/>
      <c r="POW148" s="216"/>
      <c r="POX148" s="216"/>
      <c r="POY148" s="216"/>
      <c r="POZ148" s="216"/>
      <c r="PPA148" s="216"/>
      <c r="PPB148" s="216"/>
      <c r="PPC148" s="216"/>
      <c r="PPD148" s="216"/>
      <c r="PPE148" s="216"/>
      <c r="PPF148" s="216"/>
      <c r="PPG148" s="216"/>
      <c r="PPH148" s="216"/>
      <c r="PPI148" s="216"/>
      <c r="PPJ148" s="216"/>
      <c r="PPK148" s="216"/>
      <c r="PPL148" s="216"/>
      <c r="PPM148" s="216"/>
      <c r="PPN148" s="216"/>
      <c r="PPO148" s="216"/>
      <c r="PPP148" s="216"/>
      <c r="PPQ148" s="216"/>
      <c r="PPR148" s="216"/>
      <c r="PPS148" s="216"/>
      <c r="PPT148" s="216"/>
      <c r="PPU148" s="216"/>
      <c r="PPV148" s="216"/>
      <c r="PPW148" s="216"/>
      <c r="PPX148" s="216"/>
      <c r="PPY148" s="216"/>
      <c r="PPZ148" s="216"/>
      <c r="PQA148" s="216"/>
      <c r="PQB148" s="216"/>
      <c r="PQC148" s="216"/>
      <c r="PQD148" s="216"/>
      <c r="PQE148" s="216"/>
      <c r="PQF148" s="216"/>
      <c r="PQG148" s="216"/>
      <c r="PQH148" s="216"/>
      <c r="PQI148" s="216"/>
      <c r="PQJ148" s="216"/>
      <c r="PQK148" s="216"/>
      <c r="PQL148" s="216"/>
      <c r="PQM148" s="216"/>
      <c r="PQN148" s="216"/>
      <c r="PQO148" s="216"/>
      <c r="PQP148" s="216"/>
      <c r="PQQ148" s="216"/>
      <c r="PQR148" s="216"/>
      <c r="PQS148" s="216"/>
      <c r="PQT148" s="216"/>
      <c r="PQU148" s="216"/>
      <c r="PQV148" s="216"/>
      <c r="PQW148" s="216"/>
      <c r="PQX148" s="216"/>
      <c r="PQY148" s="216"/>
      <c r="PQZ148" s="216"/>
      <c r="PRA148" s="216"/>
      <c r="PRB148" s="216"/>
      <c r="PRC148" s="216"/>
      <c r="PRD148" s="216"/>
      <c r="PRE148" s="216"/>
      <c r="PRF148" s="216"/>
      <c r="PRG148" s="216"/>
      <c r="PRH148" s="216"/>
      <c r="PRI148" s="216"/>
      <c r="PRJ148" s="216"/>
      <c r="PRK148" s="216"/>
      <c r="PRL148" s="216"/>
      <c r="PRM148" s="216"/>
      <c r="PRN148" s="216"/>
      <c r="PRO148" s="216"/>
      <c r="PRP148" s="216"/>
      <c r="PRQ148" s="216"/>
      <c r="PRR148" s="216"/>
      <c r="PRS148" s="216"/>
      <c r="PRT148" s="216"/>
      <c r="PRU148" s="216"/>
      <c r="PRV148" s="216"/>
      <c r="PRW148" s="216"/>
      <c r="PRX148" s="216"/>
      <c r="PRY148" s="216"/>
      <c r="PRZ148" s="216"/>
      <c r="PSA148" s="216"/>
      <c r="PSB148" s="216"/>
      <c r="PSC148" s="216"/>
      <c r="PSD148" s="216"/>
      <c r="PSE148" s="216"/>
      <c r="PSF148" s="216"/>
      <c r="PSG148" s="216"/>
      <c r="PSH148" s="216"/>
      <c r="PSI148" s="216"/>
      <c r="PSJ148" s="216"/>
      <c r="PSK148" s="216"/>
      <c r="PSL148" s="216"/>
      <c r="PSM148" s="216"/>
      <c r="PSN148" s="216"/>
      <c r="PSO148" s="216"/>
      <c r="PSP148" s="216"/>
      <c r="PSQ148" s="216"/>
      <c r="PSR148" s="216"/>
      <c r="PSS148" s="216"/>
      <c r="PST148" s="216"/>
      <c r="PSU148" s="216"/>
      <c r="PSV148" s="216"/>
      <c r="PSW148" s="216"/>
      <c r="PSX148" s="216"/>
      <c r="PSY148" s="216"/>
      <c r="PSZ148" s="216"/>
      <c r="PTA148" s="216"/>
      <c r="PTB148" s="216"/>
      <c r="PTC148" s="216"/>
      <c r="PTD148" s="216"/>
      <c r="PTE148" s="216"/>
      <c r="PTF148" s="216"/>
      <c r="PTG148" s="216"/>
      <c r="PTH148" s="216"/>
      <c r="PTI148" s="216"/>
      <c r="PTJ148" s="216"/>
      <c r="PTK148" s="216"/>
      <c r="PTL148" s="216"/>
      <c r="PTM148" s="216"/>
      <c r="PTN148" s="216"/>
      <c r="PTO148" s="216"/>
      <c r="PTP148" s="216"/>
      <c r="PTQ148" s="216"/>
      <c r="PTR148" s="216"/>
      <c r="PTS148" s="216"/>
      <c r="PTT148" s="216"/>
      <c r="PTU148" s="216"/>
      <c r="PTV148" s="216"/>
      <c r="PTW148" s="216"/>
      <c r="PTX148" s="216"/>
      <c r="PTY148" s="216"/>
      <c r="PTZ148" s="216"/>
      <c r="PUA148" s="216"/>
      <c r="PUB148" s="216"/>
      <c r="PUC148" s="216"/>
      <c r="PUD148" s="216"/>
      <c r="PUE148" s="216"/>
      <c r="PUF148" s="216"/>
      <c r="PUG148" s="216"/>
      <c r="PUH148" s="216"/>
      <c r="PUI148" s="216"/>
      <c r="PUJ148" s="216"/>
      <c r="PUK148" s="216"/>
      <c r="PUL148" s="216"/>
      <c r="PUM148" s="216"/>
      <c r="PUN148" s="216"/>
      <c r="PUO148" s="216"/>
      <c r="PUP148" s="216"/>
      <c r="PUQ148" s="216"/>
      <c r="PUR148" s="216"/>
      <c r="PUS148" s="216"/>
      <c r="PUT148" s="216"/>
      <c r="PUU148" s="216"/>
      <c r="PUV148" s="216"/>
      <c r="PUW148" s="216"/>
      <c r="PUX148" s="216"/>
      <c r="PUY148" s="216"/>
      <c r="PUZ148" s="216"/>
      <c r="PVA148" s="216"/>
      <c r="PVB148" s="216"/>
      <c r="PVC148" s="216"/>
      <c r="PVD148" s="216"/>
      <c r="PVE148" s="216"/>
      <c r="PVF148" s="216"/>
      <c r="PVG148" s="216"/>
      <c r="PVH148" s="216"/>
      <c r="PVI148" s="216"/>
      <c r="PVJ148" s="216"/>
      <c r="PVK148" s="216"/>
      <c r="PVL148" s="216"/>
      <c r="PVM148" s="216"/>
      <c r="PVN148" s="216"/>
      <c r="PVO148" s="216"/>
      <c r="PVP148" s="216"/>
      <c r="PVQ148" s="216"/>
      <c r="PVR148" s="216"/>
      <c r="PVS148" s="216"/>
      <c r="PVT148" s="216"/>
      <c r="PVU148" s="216"/>
      <c r="PVV148" s="216"/>
      <c r="PVW148" s="216"/>
      <c r="PVX148" s="216"/>
      <c r="PVY148" s="216"/>
      <c r="PVZ148" s="216"/>
      <c r="PWA148" s="216"/>
      <c r="PWB148" s="216"/>
      <c r="PWC148" s="216"/>
      <c r="PWD148" s="216"/>
      <c r="PWE148" s="216"/>
      <c r="PWF148" s="216"/>
      <c r="PWG148" s="216"/>
      <c r="PWH148" s="216"/>
      <c r="PWI148" s="216"/>
      <c r="PWJ148" s="216"/>
      <c r="PWK148" s="216"/>
      <c r="PWL148" s="216"/>
      <c r="PWM148" s="216"/>
      <c r="PWN148" s="216"/>
      <c r="PWO148" s="216"/>
      <c r="PWP148" s="216"/>
      <c r="PWQ148" s="216"/>
      <c r="PWR148" s="216"/>
      <c r="PWS148" s="216"/>
      <c r="PWT148" s="216"/>
      <c r="PWU148" s="216"/>
      <c r="PWV148" s="216"/>
      <c r="PWW148" s="216"/>
      <c r="PWX148" s="216"/>
      <c r="PWY148" s="216"/>
      <c r="PWZ148" s="216"/>
      <c r="PXA148" s="216"/>
      <c r="PXB148" s="216"/>
      <c r="PXC148" s="216"/>
      <c r="PXD148" s="216"/>
      <c r="PXE148" s="216"/>
      <c r="PXF148" s="216"/>
      <c r="PXG148" s="216"/>
      <c r="PXH148" s="216"/>
      <c r="PXI148" s="216"/>
      <c r="PXJ148" s="216"/>
      <c r="PXK148" s="216"/>
      <c r="PXL148" s="216"/>
      <c r="PXM148" s="216"/>
      <c r="PXN148" s="216"/>
      <c r="PXO148" s="216"/>
      <c r="PXP148" s="216"/>
      <c r="PXQ148" s="216"/>
      <c r="PXR148" s="216"/>
      <c r="PXS148" s="216"/>
      <c r="PXT148" s="216"/>
      <c r="PXU148" s="216"/>
      <c r="PXV148" s="216"/>
      <c r="PXW148" s="216"/>
      <c r="PXX148" s="216"/>
      <c r="PXY148" s="216"/>
      <c r="PXZ148" s="216"/>
      <c r="PYA148" s="216"/>
      <c r="PYB148" s="216"/>
      <c r="PYC148" s="216"/>
      <c r="PYD148" s="216"/>
      <c r="PYE148" s="216"/>
      <c r="PYF148" s="216"/>
      <c r="PYG148" s="216"/>
      <c r="PYH148" s="216"/>
      <c r="PYI148" s="216"/>
      <c r="PYJ148" s="216"/>
      <c r="PYK148" s="216"/>
      <c r="PYL148" s="216"/>
      <c r="PYM148" s="216"/>
      <c r="PYN148" s="216"/>
      <c r="PYO148" s="216"/>
      <c r="PYP148" s="216"/>
      <c r="PYQ148" s="216"/>
      <c r="PYR148" s="216"/>
      <c r="PYS148" s="216"/>
      <c r="PYT148" s="216"/>
      <c r="PYU148" s="216"/>
      <c r="PYV148" s="216"/>
      <c r="PYW148" s="216"/>
      <c r="PYX148" s="216"/>
      <c r="PYY148" s="216"/>
      <c r="PYZ148" s="216"/>
      <c r="PZA148" s="216"/>
      <c r="PZB148" s="216"/>
      <c r="PZC148" s="216"/>
      <c r="PZD148" s="216"/>
      <c r="PZE148" s="216"/>
      <c r="PZF148" s="216"/>
      <c r="PZG148" s="216"/>
      <c r="PZH148" s="216"/>
      <c r="PZI148" s="216"/>
      <c r="PZJ148" s="216"/>
      <c r="PZK148" s="216"/>
      <c r="PZL148" s="216"/>
      <c r="PZM148" s="216"/>
      <c r="PZN148" s="216"/>
      <c r="PZO148" s="216"/>
      <c r="PZP148" s="216"/>
      <c r="PZQ148" s="216"/>
      <c r="PZR148" s="216"/>
      <c r="PZS148" s="216"/>
      <c r="PZT148" s="216"/>
      <c r="PZU148" s="216"/>
      <c r="PZV148" s="216"/>
      <c r="PZW148" s="216"/>
      <c r="PZX148" s="216"/>
      <c r="PZY148" s="216"/>
      <c r="PZZ148" s="216"/>
      <c r="QAA148" s="216"/>
      <c r="QAB148" s="216"/>
      <c r="QAC148" s="216"/>
      <c r="QAD148" s="216"/>
      <c r="QAE148" s="216"/>
      <c r="QAF148" s="216"/>
      <c r="QAG148" s="216"/>
      <c r="QAH148" s="216"/>
      <c r="QAI148" s="216"/>
      <c r="QAJ148" s="216"/>
      <c r="QAK148" s="216"/>
      <c r="QAL148" s="216"/>
      <c r="QAM148" s="216"/>
      <c r="QAN148" s="216"/>
      <c r="QAO148" s="216"/>
      <c r="QAP148" s="216"/>
      <c r="QAQ148" s="216"/>
      <c r="QAR148" s="216"/>
      <c r="QAS148" s="216"/>
      <c r="QAT148" s="216"/>
      <c r="QAU148" s="216"/>
      <c r="QAV148" s="216"/>
      <c r="QAW148" s="216"/>
      <c r="QAX148" s="216"/>
      <c r="QAY148" s="216"/>
      <c r="QAZ148" s="216"/>
      <c r="QBA148" s="216"/>
      <c r="QBB148" s="216"/>
      <c r="QBC148" s="216"/>
      <c r="QBD148" s="216"/>
      <c r="QBE148" s="216"/>
      <c r="QBF148" s="216"/>
      <c r="QBG148" s="216"/>
      <c r="QBH148" s="216"/>
      <c r="QBI148" s="216"/>
      <c r="QBJ148" s="216"/>
      <c r="QBK148" s="216"/>
      <c r="QBL148" s="216"/>
      <c r="QBM148" s="216"/>
      <c r="QBN148" s="216"/>
      <c r="QBO148" s="216"/>
      <c r="QBP148" s="216"/>
      <c r="QBQ148" s="216"/>
      <c r="QBR148" s="216"/>
      <c r="QBS148" s="216"/>
      <c r="QBT148" s="216"/>
      <c r="QBU148" s="216"/>
      <c r="QBV148" s="216"/>
      <c r="QBW148" s="216"/>
      <c r="QBX148" s="216"/>
      <c r="QBY148" s="216"/>
      <c r="QBZ148" s="216"/>
      <c r="QCA148" s="216"/>
      <c r="QCB148" s="216"/>
      <c r="QCC148" s="216"/>
      <c r="QCD148" s="216"/>
      <c r="QCE148" s="216"/>
      <c r="QCF148" s="216"/>
      <c r="QCG148" s="216"/>
      <c r="QCH148" s="216"/>
      <c r="QCI148" s="216"/>
      <c r="QCJ148" s="216"/>
      <c r="QCK148" s="216"/>
      <c r="QCL148" s="216"/>
      <c r="QCM148" s="216"/>
      <c r="QCN148" s="216"/>
      <c r="QCO148" s="216"/>
      <c r="QCP148" s="216"/>
      <c r="QCQ148" s="216"/>
      <c r="QCR148" s="216"/>
      <c r="QCS148" s="216"/>
      <c r="QCT148" s="216"/>
      <c r="QCU148" s="216"/>
      <c r="QCV148" s="216"/>
      <c r="QCW148" s="216"/>
      <c r="QCX148" s="216"/>
      <c r="QCY148" s="216"/>
      <c r="QCZ148" s="216"/>
      <c r="QDA148" s="216"/>
      <c r="QDB148" s="216"/>
      <c r="QDC148" s="216"/>
      <c r="QDD148" s="216"/>
      <c r="QDE148" s="216"/>
      <c r="QDF148" s="216"/>
      <c r="QDG148" s="216"/>
      <c r="QDH148" s="216"/>
      <c r="QDI148" s="216"/>
      <c r="QDJ148" s="216"/>
      <c r="QDK148" s="216"/>
      <c r="QDL148" s="216"/>
      <c r="QDM148" s="216"/>
      <c r="QDN148" s="216"/>
      <c r="QDO148" s="216"/>
      <c r="QDP148" s="216"/>
      <c r="QDQ148" s="216"/>
      <c r="QDR148" s="216"/>
      <c r="QDS148" s="216"/>
      <c r="QDT148" s="216"/>
      <c r="QDU148" s="216"/>
      <c r="QDV148" s="216"/>
      <c r="QDW148" s="216"/>
      <c r="QDX148" s="216"/>
      <c r="QDY148" s="216"/>
      <c r="QDZ148" s="216"/>
      <c r="QEA148" s="216"/>
      <c r="QEB148" s="216"/>
      <c r="QEC148" s="216"/>
      <c r="QED148" s="216"/>
      <c r="QEE148" s="216"/>
      <c r="QEF148" s="216"/>
      <c r="QEG148" s="216"/>
      <c r="QEH148" s="216"/>
      <c r="QEI148" s="216"/>
      <c r="QEJ148" s="216"/>
      <c r="QEK148" s="216"/>
      <c r="QEL148" s="216"/>
      <c r="QEM148" s="216"/>
      <c r="QEN148" s="216"/>
      <c r="QEO148" s="216"/>
      <c r="QEP148" s="216"/>
      <c r="QEQ148" s="216"/>
      <c r="QER148" s="216"/>
      <c r="QES148" s="216"/>
      <c r="QET148" s="216"/>
      <c r="QEU148" s="216"/>
      <c r="QEV148" s="216"/>
      <c r="QEW148" s="216"/>
      <c r="QEX148" s="216"/>
      <c r="QEY148" s="216"/>
      <c r="QEZ148" s="216"/>
      <c r="QFA148" s="216"/>
      <c r="QFB148" s="216"/>
      <c r="QFC148" s="216"/>
      <c r="QFD148" s="216"/>
      <c r="QFE148" s="216"/>
      <c r="QFF148" s="216"/>
      <c r="QFG148" s="216"/>
      <c r="QFH148" s="216"/>
      <c r="QFI148" s="216"/>
      <c r="QFJ148" s="216"/>
      <c r="QFK148" s="216"/>
      <c r="QFL148" s="216"/>
      <c r="QFM148" s="216"/>
      <c r="QFN148" s="216"/>
      <c r="QFO148" s="216"/>
      <c r="QFP148" s="216"/>
      <c r="QFQ148" s="216"/>
      <c r="QFR148" s="216"/>
      <c r="QFS148" s="216"/>
      <c r="QFT148" s="216"/>
      <c r="QFU148" s="216"/>
      <c r="QFV148" s="216"/>
      <c r="QFW148" s="216"/>
      <c r="QFX148" s="216"/>
      <c r="QFY148" s="216"/>
      <c r="QFZ148" s="216"/>
      <c r="QGA148" s="216"/>
      <c r="QGB148" s="216"/>
      <c r="QGC148" s="216"/>
      <c r="QGD148" s="216"/>
      <c r="QGE148" s="216"/>
      <c r="QGF148" s="216"/>
      <c r="QGG148" s="216"/>
      <c r="QGH148" s="216"/>
      <c r="QGI148" s="216"/>
      <c r="QGJ148" s="216"/>
      <c r="QGK148" s="216"/>
      <c r="QGL148" s="216"/>
      <c r="QGM148" s="216"/>
      <c r="QGN148" s="216"/>
      <c r="QGO148" s="216"/>
      <c r="QGP148" s="216"/>
      <c r="QGQ148" s="216"/>
      <c r="QGR148" s="216"/>
      <c r="QGS148" s="216"/>
      <c r="QGT148" s="216"/>
      <c r="QGU148" s="216"/>
      <c r="QGV148" s="216"/>
      <c r="QGW148" s="216"/>
      <c r="QGX148" s="216"/>
      <c r="QGY148" s="216"/>
      <c r="QGZ148" s="216"/>
      <c r="QHA148" s="216"/>
      <c r="QHB148" s="216"/>
      <c r="QHC148" s="216"/>
      <c r="QHD148" s="216"/>
      <c r="QHE148" s="216"/>
      <c r="QHF148" s="216"/>
      <c r="QHG148" s="216"/>
      <c r="QHH148" s="216"/>
      <c r="QHI148" s="216"/>
      <c r="QHJ148" s="216"/>
      <c r="QHK148" s="216"/>
      <c r="QHL148" s="216"/>
      <c r="QHM148" s="216"/>
      <c r="QHN148" s="216"/>
      <c r="QHO148" s="216"/>
      <c r="QHP148" s="216"/>
      <c r="QHQ148" s="216"/>
      <c r="QHR148" s="216"/>
      <c r="QHS148" s="216"/>
      <c r="QHT148" s="216"/>
      <c r="QHU148" s="216"/>
      <c r="QHV148" s="216"/>
      <c r="QHW148" s="216"/>
      <c r="QHX148" s="216"/>
      <c r="QHY148" s="216"/>
      <c r="QHZ148" s="216"/>
      <c r="QIA148" s="216"/>
      <c r="QIB148" s="216"/>
      <c r="QIC148" s="216"/>
      <c r="QID148" s="216"/>
      <c r="QIE148" s="216"/>
      <c r="QIF148" s="216"/>
      <c r="QIG148" s="216"/>
      <c r="QIH148" s="216"/>
      <c r="QII148" s="216"/>
      <c r="QIJ148" s="216"/>
      <c r="QIK148" s="216"/>
      <c r="QIL148" s="216"/>
      <c r="QIM148" s="216"/>
      <c r="QIN148" s="216"/>
      <c r="QIO148" s="216"/>
      <c r="QIP148" s="216"/>
      <c r="QIQ148" s="216"/>
      <c r="QIR148" s="216"/>
      <c r="QIS148" s="216"/>
      <c r="QIT148" s="216"/>
      <c r="QIU148" s="216"/>
      <c r="QIV148" s="216"/>
      <c r="QIW148" s="216"/>
      <c r="QIX148" s="216"/>
      <c r="QIY148" s="216"/>
      <c r="QIZ148" s="216"/>
      <c r="QJA148" s="216"/>
      <c r="QJB148" s="216"/>
      <c r="QJC148" s="216"/>
      <c r="QJD148" s="216"/>
      <c r="QJE148" s="216"/>
      <c r="QJF148" s="216"/>
      <c r="QJG148" s="216"/>
      <c r="QJH148" s="216"/>
      <c r="QJI148" s="216"/>
      <c r="QJJ148" s="216"/>
      <c r="QJK148" s="216"/>
      <c r="QJL148" s="216"/>
      <c r="QJM148" s="216"/>
      <c r="QJN148" s="216"/>
      <c r="QJO148" s="216"/>
      <c r="QJP148" s="216"/>
      <c r="QJQ148" s="216"/>
      <c r="QJR148" s="216"/>
      <c r="QJS148" s="216"/>
      <c r="QJT148" s="216"/>
      <c r="QJU148" s="216"/>
      <c r="QJV148" s="216"/>
      <c r="QJW148" s="216"/>
      <c r="QJX148" s="216"/>
      <c r="QJY148" s="216"/>
      <c r="QJZ148" s="216"/>
      <c r="QKA148" s="216"/>
      <c r="QKB148" s="216"/>
      <c r="QKC148" s="216"/>
      <c r="QKD148" s="216"/>
      <c r="QKE148" s="216"/>
      <c r="QKF148" s="216"/>
      <c r="QKG148" s="216"/>
      <c r="QKH148" s="216"/>
      <c r="QKI148" s="216"/>
      <c r="QKJ148" s="216"/>
      <c r="QKK148" s="216"/>
      <c r="QKL148" s="216"/>
      <c r="QKM148" s="216"/>
      <c r="QKN148" s="216"/>
      <c r="QKO148" s="216"/>
      <c r="QKP148" s="216"/>
      <c r="QKQ148" s="216"/>
      <c r="QKR148" s="216"/>
      <c r="QKS148" s="216"/>
      <c r="QKT148" s="216"/>
      <c r="QKU148" s="216"/>
      <c r="QKV148" s="216"/>
      <c r="QKW148" s="216"/>
      <c r="QKX148" s="216"/>
      <c r="QKY148" s="216"/>
      <c r="QKZ148" s="216"/>
      <c r="QLA148" s="216"/>
      <c r="QLB148" s="216"/>
      <c r="QLC148" s="216"/>
      <c r="QLD148" s="216"/>
      <c r="QLE148" s="216"/>
      <c r="QLF148" s="216"/>
      <c r="QLG148" s="216"/>
      <c r="QLH148" s="216"/>
      <c r="QLI148" s="216"/>
      <c r="QLJ148" s="216"/>
      <c r="QLK148" s="216"/>
      <c r="QLL148" s="216"/>
      <c r="QLM148" s="216"/>
      <c r="QLN148" s="216"/>
      <c r="QLO148" s="216"/>
      <c r="QLP148" s="216"/>
      <c r="QLQ148" s="216"/>
      <c r="QLR148" s="216"/>
      <c r="QLS148" s="216"/>
      <c r="QLT148" s="216"/>
      <c r="QLU148" s="216"/>
      <c r="QLV148" s="216"/>
      <c r="QLW148" s="216"/>
      <c r="QLX148" s="216"/>
      <c r="QLY148" s="216"/>
      <c r="QLZ148" s="216"/>
      <c r="QMA148" s="216"/>
      <c r="QMB148" s="216"/>
      <c r="QMC148" s="216"/>
      <c r="QMD148" s="216"/>
      <c r="QME148" s="216"/>
      <c r="QMF148" s="216"/>
      <c r="QMG148" s="216"/>
      <c r="QMH148" s="216"/>
      <c r="QMI148" s="216"/>
      <c r="QMJ148" s="216"/>
      <c r="QMK148" s="216"/>
      <c r="QML148" s="216"/>
      <c r="QMM148" s="216"/>
      <c r="QMN148" s="216"/>
      <c r="QMO148" s="216"/>
      <c r="QMP148" s="216"/>
      <c r="QMQ148" s="216"/>
      <c r="QMR148" s="216"/>
      <c r="QMS148" s="216"/>
      <c r="QMT148" s="216"/>
      <c r="QMU148" s="216"/>
      <c r="QMV148" s="216"/>
      <c r="QMW148" s="216"/>
      <c r="QMX148" s="216"/>
      <c r="QMY148" s="216"/>
      <c r="QMZ148" s="216"/>
      <c r="QNA148" s="216"/>
      <c r="QNB148" s="216"/>
      <c r="QNC148" s="216"/>
      <c r="QND148" s="216"/>
      <c r="QNE148" s="216"/>
      <c r="QNF148" s="216"/>
      <c r="QNG148" s="216"/>
      <c r="QNH148" s="216"/>
      <c r="QNI148" s="216"/>
      <c r="QNJ148" s="216"/>
      <c r="QNK148" s="216"/>
      <c r="QNL148" s="216"/>
      <c r="QNM148" s="216"/>
      <c r="QNN148" s="216"/>
      <c r="QNO148" s="216"/>
      <c r="QNP148" s="216"/>
      <c r="QNQ148" s="216"/>
      <c r="QNR148" s="216"/>
      <c r="QNS148" s="216"/>
      <c r="QNT148" s="216"/>
      <c r="QNU148" s="216"/>
      <c r="QNV148" s="216"/>
      <c r="QNW148" s="216"/>
      <c r="QNX148" s="216"/>
      <c r="QNY148" s="216"/>
      <c r="QNZ148" s="216"/>
      <c r="QOA148" s="216"/>
      <c r="QOB148" s="216"/>
      <c r="QOC148" s="216"/>
      <c r="QOD148" s="216"/>
      <c r="QOE148" s="216"/>
      <c r="QOF148" s="216"/>
      <c r="QOG148" s="216"/>
      <c r="QOH148" s="216"/>
      <c r="QOI148" s="216"/>
      <c r="QOJ148" s="216"/>
      <c r="QOK148" s="216"/>
      <c r="QOL148" s="216"/>
      <c r="QOM148" s="216"/>
      <c r="QON148" s="216"/>
      <c r="QOO148" s="216"/>
      <c r="QOP148" s="216"/>
      <c r="QOQ148" s="216"/>
      <c r="QOR148" s="216"/>
      <c r="QOS148" s="216"/>
      <c r="QOT148" s="216"/>
      <c r="QOU148" s="216"/>
      <c r="QOV148" s="216"/>
      <c r="QOW148" s="216"/>
      <c r="QOX148" s="216"/>
      <c r="QOY148" s="216"/>
      <c r="QOZ148" s="216"/>
      <c r="QPA148" s="216"/>
      <c r="QPB148" s="216"/>
      <c r="QPC148" s="216"/>
      <c r="QPD148" s="216"/>
      <c r="QPE148" s="216"/>
      <c r="QPF148" s="216"/>
      <c r="QPG148" s="216"/>
      <c r="QPH148" s="216"/>
      <c r="QPI148" s="216"/>
      <c r="QPJ148" s="216"/>
      <c r="QPK148" s="216"/>
      <c r="QPL148" s="216"/>
      <c r="QPM148" s="216"/>
      <c r="QPN148" s="216"/>
      <c r="QPO148" s="216"/>
      <c r="QPP148" s="216"/>
      <c r="QPQ148" s="216"/>
      <c r="QPR148" s="216"/>
      <c r="QPS148" s="216"/>
      <c r="QPT148" s="216"/>
      <c r="QPU148" s="216"/>
      <c r="QPV148" s="216"/>
      <c r="QPW148" s="216"/>
      <c r="QPX148" s="216"/>
      <c r="QPY148" s="216"/>
      <c r="QPZ148" s="216"/>
      <c r="QQA148" s="216"/>
      <c r="QQB148" s="216"/>
      <c r="QQC148" s="216"/>
      <c r="QQD148" s="216"/>
      <c r="QQE148" s="216"/>
      <c r="QQF148" s="216"/>
      <c r="QQG148" s="216"/>
      <c r="QQH148" s="216"/>
      <c r="QQI148" s="216"/>
      <c r="QQJ148" s="216"/>
      <c r="QQK148" s="216"/>
      <c r="QQL148" s="216"/>
      <c r="QQM148" s="216"/>
      <c r="QQN148" s="216"/>
      <c r="QQO148" s="216"/>
      <c r="QQP148" s="216"/>
      <c r="QQQ148" s="216"/>
      <c r="QQR148" s="216"/>
      <c r="QQS148" s="216"/>
      <c r="QQT148" s="216"/>
      <c r="QQU148" s="216"/>
      <c r="QQV148" s="216"/>
      <c r="QQW148" s="216"/>
      <c r="QQX148" s="216"/>
      <c r="QQY148" s="216"/>
      <c r="QQZ148" s="216"/>
      <c r="QRA148" s="216"/>
      <c r="QRB148" s="216"/>
      <c r="QRC148" s="216"/>
      <c r="QRD148" s="216"/>
      <c r="QRE148" s="216"/>
      <c r="QRF148" s="216"/>
      <c r="QRG148" s="216"/>
      <c r="QRH148" s="216"/>
      <c r="QRI148" s="216"/>
      <c r="QRJ148" s="216"/>
      <c r="QRK148" s="216"/>
      <c r="QRL148" s="216"/>
      <c r="QRM148" s="216"/>
      <c r="QRN148" s="216"/>
      <c r="QRO148" s="216"/>
      <c r="QRP148" s="216"/>
      <c r="QRQ148" s="216"/>
      <c r="QRR148" s="216"/>
      <c r="QRS148" s="216"/>
      <c r="QRT148" s="216"/>
      <c r="QRU148" s="216"/>
      <c r="QRV148" s="216"/>
      <c r="QRW148" s="216"/>
      <c r="QRX148" s="216"/>
      <c r="QRY148" s="216"/>
      <c r="QRZ148" s="216"/>
      <c r="QSA148" s="216"/>
      <c r="QSB148" s="216"/>
      <c r="QSC148" s="216"/>
      <c r="QSD148" s="216"/>
      <c r="QSE148" s="216"/>
      <c r="QSF148" s="216"/>
      <c r="QSG148" s="216"/>
      <c r="QSH148" s="216"/>
      <c r="QSI148" s="216"/>
      <c r="QSJ148" s="216"/>
      <c r="QSK148" s="216"/>
      <c r="QSL148" s="216"/>
      <c r="QSM148" s="216"/>
      <c r="QSN148" s="216"/>
      <c r="QSO148" s="216"/>
      <c r="QSP148" s="216"/>
      <c r="QSQ148" s="216"/>
      <c r="QSR148" s="216"/>
      <c r="QSS148" s="216"/>
      <c r="QST148" s="216"/>
      <c r="QSU148" s="216"/>
      <c r="QSV148" s="216"/>
      <c r="QSW148" s="216"/>
      <c r="QSX148" s="216"/>
      <c r="QSY148" s="216"/>
      <c r="QSZ148" s="216"/>
      <c r="QTA148" s="216"/>
      <c r="QTB148" s="216"/>
      <c r="QTC148" s="216"/>
      <c r="QTD148" s="216"/>
      <c r="QTE148" s="216"/>
      <c r="QTF148" s="216"/>
      <c r="QTG148" s="216"/>
      <c r="QTH148" s="216"/>
      <c r="QTI148" s="216"/>
      <c r="QTJ148" s="216"/>
      <c r="QTK148" s="216"/>
      <c r="QTL148" s="216"/>
      <c r="QTM148" s="216"/>
      <c r="QTN148" s="216"/>
      <c r="QTO148" s="216"/>
      <c r="QTP148" s="216"/>
      <c r="QTQ148" s="216"/>
      <c r="QTR148" s="216"/>
      <c r="QTS148" s="216"/>
      <c r="QTT148" s="216"/>
      <c r="QTU148" s="216"/>
      <c r="QTV148" s="216"/>
      <c r="QTW148" s="216"/>
      <c r="QTX148" s="216"/>
      <c r="QTY148" s="216"/>
      <c r="QTZ148" s="216"/>
      <c r="QUA148" s="216"/>
      <c r="QUB148" s="216"/>
      <c r="QUC148" s="216"/>
      <c r="QUD148" s="216"/>
      <c r="QUE148" s="216"/>
      <c r="QUF148" s="216"/>
      <c r="QUG148" s="216"/>
      <c r="QUH148" s="216"/>
      <c r="QUI148" s="216"/>
      <c r="QUJ148" s="216"/>
      <c r="QUK148" s="216"/>
      <c r="QUL148" s="216"/>
      <c r="QUM148" s="216"/>
      <c r="QUN148" s="216"/>
      <c r="QUO148" s="216"/>
      <c r="QUP148" s="216"/>
      <c r="QUQ148" s="216"/>
      <c r="QUR148" s="216"/>
      <c r="QUS148" s="216"/>
      <c r="QUT148" s="216"/>
      <c r="QUU148" s="216"/>
      <c r="QUV148" s="216"/>
      <c r="QUW148" s="216"/>
      <c r="QUX148" s="216"/>
      <c r="QUY148" s="216"/>
      <c r="QUZ148" s="216"/>
      <c r="QVA148" s="216"/>
      <c r="QVB148" s="216"/>
      <c r="QVC148" s="216"/>
      <c r="QVD148" s="216"/>
      <c r="QVE148" s="216"/>
      <c r="QVF148" s="216"/>
      <c r="QVG148" s="216"/>
      <c r="QVH148" s="216"/>
      <c r="QVI148" s="216"/>
      <c r="QVJ148" s="216"/>
      <c r="QVK148" s="216"/>
      <c r="QVL148" s="216"/>
      <c r="QVM148" s="216"/>
      <c r="QVN148" s="216"/>
      <c r="QVO148" s="216"/>
      <c r="QVP148" s="216"/>
      <c r="QVQ148" s="216"/>
      <c r="QVR148" s="216"/>
      <c r="QVS148" s="216"/>
      <c r="QVT148" s="216"/>
      <c r="QVU148" s="216"/>
      <c r="QVV148" s="216"/>
      <c r="QVW148" s="216"/>
      <c r="QVX148" s="216"/>
      <c r="QVY148" s="216"/>
      <c r="QVZ148" s="216"/>
      <c r="QWA148" s="216"/>
      <c r="QWB148" s="216"/>
      <c r="QWC148" s="216"/>
      <c r="QWD148" s="216"/>
      <c r="QWE148" s="216"/>
      <c r="QWF148" s="216"/>
      <c r="QWG148" s="216"/>
      <c r="QWH148" s="216"/>
      <c r="QWI148" s="216"/>
      <c r="QWJ148" s="216"/>
      <c r="QWK148" s="216"/>
      <c r="QWL148" s="216"/>
      <c r="QWM148" s="216"/>
      <c r="QWN148" s="216"/>
      <c r="QWO148" s="216"/>
      <c r="QWP148" s="216"/>
      <c r="QWQ148" s="216"/>
      <c r="QWR148" s="216"/>
      <c r="QWS148" s="216"/>
      <c r="QWT148" s="216"/>
      <c r="QWU148" s="216"/>
      <c r="QWV148" s="216"/>
      <c r="QWW148" s="216"/>
      <c r="QWX148" s="216"/>
      <c r="QWY148" s="216"/>
      <c r="QWZ148" s="216"/>
      <c r="QXA148" s="216"/>
      <c r="QXB148" s="216"/>
      <c r="QXC148" s="216"/>
      <c r="QXD148" s="216"/>
      <c r="QXE148" s="216"/>
      <c r="QXF148" s="216"/>
      <c r="QXG148" s="216"/>
      <c r="QXH148" s="216"/>
      <c r="QXI148" s="216"/>
      <c r="QXJ148" s="216"/>
      <c r="QXK148" s="216"/>
      <c r="QXL148" s="216"/>
      <c r="QXM148" s="216"/>
      <c r="QXN148" s="216"/>
      <c r="QXO148" s="216"/>
      <c r="QXP148" s="216"/>
      <c r="QXQ148" s="216"/>
      <c r="QXR148" s="216"/>
      <c r="QXS148" s="216"/>
      <c r="QXT148" s="216"/>
      <c r="QXU148" s="216"/>
      <c r="QXV148" s="216"/>
      <c r="QXW148" s="216"/>
      <c r="QXX148" s="216"/>
      <c r="QXY148" s="216"/>
      <c r="QXZ148" s="216"/>
      <c r="QYA148" s="216"/>
      <c r="QYB148" s="216"/>
      <c r="QYC148" s="216"/>
      <c r="QYD148" s="216"/>
      <c r="QYE148" s="216"/>
      <c r="QYF148" s="216"/>
      <c r="QYG148" s="216"/>
      <c r="QYH148" s="216"/>
      <c r="QYI148" s="216"/>
      <c r="QYJ148" s="216"/>
      <c r="QYK148" s="216"/>
      <c r="QYL148" s="216"/>
      <c r="QYM148" s="216"/>
      <c r="QYN148" s="216"/>
      <c r="QYO148" s="216"/>
      <c r="QYP148" s="216"/>
      <c r="QYQ148" s="216"/>
      <c r="QYR148" s="216"/>
      <c r="QYS148" s="216"/>
      <c r="QYT148" s="216"/>
      <c r="QYU148" s="216"/>
      <c r="QYV148" s="216"/>
      <c r="QYW148" s="216"/>
      <c r="QYX148" s="216"/>
      <c r="QYY148" s="216"/>
      <c r="QYZ148" s="216"/>
      <c r="QZA148" s="216"/>
      <c r="QZB148" s="216"/>
      <c r="QZC148" s="216"/>
      <c r="QZD148" s="216"/>
      <c r="QZE148" s="216"/>
      <c r="QZF148" s="216"/>
      <c r="QZG148" s="216"/>
      <c r="QZH148" s="216"/>
      <c r="QZI148" s="216"/>
      <c r="QZJ148" s="216"/>
      <c r="QZK148" s="216"/>
      <c r="QZL148" s="216"/>
      <c r="QZM148" s="216"/>
      <c r="QZN148" s="216"/>
      <c r="QZO148" s="216"/>
      <c r="QZP148" s="216"/>
      <c r="QZQ148" s="216"/>
      <c r="QZR148" s="216"/>
      <c r="QZS148" s="216"/>
      <c r="QZT148" s="216"/>
      <c r="QZU148" s="216"/>
      <c r="QZV148" s="216"/>
      <c r="QZW148" s="216"/>
      <c r="QZX148" s="216"/>
      <c r="QZY148" s="216"/>
      <c r="QZZ148" s="216"/>
      <c r="RAA148" s="216"/>
      <c r="RAB148" s="216"/>
      <c r="RAC148" s="216"/>
      <c r="RAD148" s="216"/>
      <c r="RAE148" s="216"/>
      <c r="RAF148" s="216"/>
      <c r="RAG148" s="216"/>
      <c r="RAH148" s="216"/>
      <c r="RAI148" s="216"/>
      <c r="RAJ148" s="216"/>
      <c r="RAK148" s="216"/>
      <c r="RAL148" s="216"/>
      <c r="RAM148" s="216"/>
      <c r="RAN148" s="216"/>
      <c r="RAO148" s="216"/>
      <c r="RAP148" s="216"/>
      <c r="RAQ148" s="216"/>
      <c r="RAR148" s="216"/>
      <c r="RAS148" s="216"/>
      <c r="RAT148" s="216"/>
      <c r="RAU148" s="216"/>
      <c r="RAV148" s="216"/>
      <c r="RAW148" s="216"/>
      <c r="RAX148" s="216"/>
      <c r="RAY148" s="216"/>
      <c r="RAZ148" s="216"/>
      <c r="RBA148" s="216"/>
      <c r="RBB148" s="216"/>
      <c r="RBC148" s="216"/>
      <c r="RBD148" s="216"/>
      <c r="RBE148" s="216"/>
      <c r="RBF148" s="216"/>
      <c r="RBG148" s="216"/>
      <c r="RBH148" s="216"/>
      <c r="RBI148" s="216"/>
      <c r="RBJ148" s="216"/>
      <c r="RBK148" s="216"/>
      <c r="RBL148" s="216"/>
      <c r="RBM148" s="216"/>
      <c r="RBN148" s="216"/>
      <c r="RBO148" s="216"/>
      <c r="RBP148" s="216"/>
      <c r="RBQ148" s="216"/>
      <c r="RBR148" s="216"/>
      <c r="RBS148" s="216"/>
      <c r="RBT148" s="216"/>
      <c r="RBU148" s="216"/>
      <c r="RBV148" s="216"/>
      <c r="RBW148" s="216"/>
      <c r="RBX148" s="216"/>
      <c r="RBY148" s="216"/>
      <c r="RBZ148" s="216"/>
      <c r="RCA148" s="216"/>
      <c r="RCB148" s="216"/>
      <c r="RCC148" s="216"/>
      <c r="RCD148" s="216"/>
      <c r="RCE148" s="216"/>
      <c r="RCF148" s="216"/>
      <c r="RCG148" s="216"/>
      <c r="RCH148" s="216"/>
      <c r="RCI148" s="216"/>
      <c r="RCJ148" s="216"/>
      <c r="RCK148" s="216"/>
      <c r="RCL148" s="216"/>
      <c r="RCM148" s="216"/>
      <c r="RCN148" s="216"/>
      <c r="RCO148" s="216"/>
      <c r="RCP148" s="216"/>
      <c r="RCQ148" s="216"/>
      <c r="RCR148" s="216"/>
      <c r="RCS148" s="216"/>
      <c r="RCT148" s="216"/>
      <c r="RCU148" s="216"/>
      <c r="RCV148" s="216"/>
      <c r="RCW148" s="216"/>
      <c r="RCX148" s="216"/>
      <c r="RCY148" s="216"/>
      <c r="RCZ148" s="216"/>
      <c r="RDA148" s="216"/>
      <c r="RDB148" s="216"/>
      <c r="RDC148" s="216"/>
      <c r="RDD148" s="216"/>
      <c r="RDE148" s="216"/>
      <c r="RDF148" s="216"/>
      <c r="RDG148" s="216"/>
      <c r="RDH148" s="216"/>
      <c r="RDI148" s="216"/>
      <c r="RDJ148" s="216"/>
      <c r="RDK148" s="216"/>
      <c r="RDL148" s="216"/>
      <c r="RDM148" s="216"/>
      <c r="RDN148" s="216"/>
      <c r="RDO148" s="216"/>
      <c r="RDP148" s="216"/>
      <c r="RDQ148" s="216"/>
      <c r="RDR148" s="216"/>
      <c r="RDS148" s="216"/>
      <c r="RDT148" s="216"/>
      <c r="RDU148" s="216"/>
      <c r="RDV148" s="216"/>
      <c r="RDW148" s="216"/>
      <c r="RDX148" s="216"/>
      <c r="RDY148" s="216"/>
      <c r="RDZ148" s="216"/>
      <c r="REA148" s="216"/>
      <c r="REB148" s="216"/>
      <c r="REC148" s="216"/>
      <c r="RED148" s="216"/>
      <c r="REE148" s="216"/>
      <c r="REF148" s="216"/>
      <c r="REG148" s="216"/>
      <c r="REH148" s="216"/>
      <c r="REI148" s="216"/>
      <c r="REJ148" s="216"/>
      <c r="REK148" s="216"/>
      <c r="REL148" s="216"/>
      <c r="REM148" s="216"/>
      <c r="REN148" s="216"/>
      <c r="REO148" s="216"/>
      <c r="REP148" s="216"/>
      <c r="REQ148" s="216"/>
      <c r="RER148" s="216"/>
      <c r="RES148" s="216"/>
      <c r="RET148" s="216"/>
      <c r="REU148" s="216"/>
      <c r="REV148" s="216"/>
      <c r="REW148" s="216"/>
      <c r="REX148" s="216"/>
      <c r="REY148" s="216"/>
      <c r="REZ148" s="216"/>
      <c r="RFA148" s="216"/>
      <c r="RFB148" s="216"/>
      <c r="RFC148" s="216"/>
      <c r="RFD148" s="216"/>
      <c r="RFE148" s="216"/>
      <c r="RFF148" s="216"/>
      <c r="RFG148" s="216"/>
      <c r="RFH148" s="216"/>
      <c r="RFI148" s="216"/>
      <c r="RFJ148" s="216"/>
      <c r="RFK148" s="216"/>
      <c r="RFL148" s="216"/>
      <c r="RFM148" s="216"/>
      <c r="RFN148" s="216"/>
      <c r="RFO148" s="216"/>
      <c r="RFP148" s="216"/>
      <c r="RFQ148" s="216"/>
      <c r="RFR148" s="216"/>
      <c r="RFS148" s="216"/>
      <c r="RFT148" s="216"/>
      <c r="RFU148" s="216"/>
      <c r="RFV148" s="216"/>
      <c r="RFW148" s="216"/>
      <c r="RFX148" s="216"/>
      <c r="RFY148" s="216"/>
      <c r="RFZ148" s="216"/>
      <c r="RGA148" s="216"/>
      <c r="RGB148" s="216"/>
      <c r="RGC148" s="216"/>
      <c r="RGD148" s="216"/>
      <c r="RGE148" s="216"/>
      <c r="RGF148" s="216"/>
      <c r="RGG148" s="216"/>
      <c r="RGH148" s="216"/>
      <c r="RGI148" s="216"/>
      <c r="RGJ148" s="216"/>
      <c r="RGK148" s="216"/>
      <c r="RGL148" s="216"/>
      <c r="RGM148" s="216"/>
      <c r="RGN148" s="216"/>
      <c r="RGO148" s="216"/>
      <c r="RGP148" s="216"/>
      <c r="RGQ148" s="216"/>
      <c r="RGR148" s="216"/>
      <c r="RGS148" s="216"/>
      <c r="RGT148" s="216"/>
      <c r="RGU148" s="216"/>
      <c r="RGV148" s="216"/>
      <c r="RGW148" s="216"/>
      <c r="RGX148" s="216"/>
      <c r="RGY148" s="216"/>
      <c r="RGZ148" s="216"/>
      <c r="RHA148" s="216"/>
      <c r="RHB148" s="216"/>
      <c r="RHC148" s="216"/>
      <c r="RHD148" s="216"/>
      <c r="RHE148" s="216"/>
      <c r="RHF148" s="216"/>
      <c r="RHG148" s="216"/>
      <c r="RHH148" s="216"/>
      <c r="RHI148" s="216"/>
      <c r="RHJ148" s="216"/>
      <c r="RHK148" s="216"/>
      <c r="RHL148" s="216"/>
      <c r="RHM148" s="216"/>
      <c r="RHN148" s="216"/>
      <c r="RHO148" s="216"/>
      <c r="RHP148" s="216"/>
      <c r="RHQ148" s="216"/>
      <c r="RHR148" s="216"/>
      <c r="RHS148" s="216"/>
      <c r="RHT148" s="216"/>
      <c r="RHU148" s="216"/>
      <c r="RHV148" s="216"/>
      <c r="RHW148" s="216"/>
      <c r="RHX148" s="216"/>
      <c r="RHY148" s="216"/>
      <c r="RHZ148" s="216"/>
      <c r="RIA148" s="216"/>
      <c r="RIB148" s="216"/>
      <c r="RIC148" s="216"/>
      <c r="RID148" s="216"/>
      <c r="RIE148" s="216"/>
      <c r="RIF148" s="216"/>
      <c r="RIG148" s="216"/>
      <c r="RIH148" s="216"/>
      <c r="RII148" s="216"/>
      <c r="RIJ148" s="216"/>
      <c r="RIK148" s="216"/>
      <c r="RIL148" s="216"/>
      <c r="RIM148" s="216"/>
      <c r="RIN148" s="216"/>
      <c r="RIO148" s="216"/>
      <c r="RIP148" s="216"/>
      <c r="RIQ148" s="216"/>
      <c r="RIR148" s="216"/>
      <c r="RIS148" s="216"/>
      <c r="RIT148" s="216"/>
      <c r="RIU148" s="216"/>
      <c r="RIV148" s="216"/>
      <c r="RIW148" s="216"/>
      <c r="RIX148" s="216"/>
      <c r="RIY148" s="216"/>
      <c r="RIZ148" s="216"/>
      <c r="RJA148" s="216"/>
      <c r="RJB148" s="216"/>
      <c r="RJC148" s="216"/>
      <c r="RJD148" s="216"/>
      <c r="RJE148" s="216"/>
      <c r="RJF148" s="216"/>
      <c r="RJG148" s="216"/>
      <c r="RJH148" s="216"/>
      <c r="RJI148" s="216"/>
      <c r="RJJ148" s="216"/>
      <c r="RJK148" s="216"/>
      <c r="RJL148" s="216"/>
      <c r="RJM148" s="216"/>
      <c r="RJN148" s="216"/>
      <c r="RJO148" s="216"/>
      <c r="RJP148" s="216"/>
      <c r="RJQ148" s="216"/>
      <c r="RJR148" s="216"/>
      <c r="RJS148" s="216"/>
      <c r="RJT148" s="216"/>
      <c r="RJU148" s="216"/>
      <c r="RJV148" s="216"/>
      <c r="RJW148" s="216"/>
      <c r="RJX148" s="216"/>
      <c r="RJY148" s="216"/>
      <c r="RJZ148" s="216"/>
      <c r="RKA148" s="216"/>
      <c r="RKB148" s="216"/>
      <c r="RKC148" s="216"/>
      <c r="RKD148" s="216"/>
      <c r="RKE148" s="216"/>
      <c r="RKF148" s="216"/>
      <c r="RKG148" s="216"/>
      <c r="RKH148" s="216"/>
      <c r="RKI148" s="216"/>
      <c r="RKJ148" s="216"/>
      <c r="RKK148" s="216"/>
      <c r="RKL148" s="216"/>
      <c r="RKM148" s="216"/>
      <c r="RKN148" s="216"/>
      <c r="RKO148" s="216"/>
      <c r="RKP148" s="216"/>
      <c r="RKQ148" s="216"/>
      <c r="RKR148" s="216"/>
      <c r="RKS148" s="216"/>
      <c r="RKT148" s="216"/>
      <c r="RKU148" s="216"/>
      <c r="RKV148" s="216"/>
      <c r="RKW148" s="216"/>
      <c r="RKX148" s="216"/>
      <c r="RKY148" s="216"/>
      <c r="RKZ148" s="216"/>
      <c r="RLA148" s="216"/>
      <c r="RLB148" s="216"/>
      <c r="RLC148" s="216"/>
      <c r="RLD148" s="216"/>
      <c r="RLE148" s="216"/>
      <c r="RLF148" s="216"/>
      <c r="RLG148" s="216"/>
      <c r="RLH148" s="216"/>
      <c r="RLI148" s="216"/>
      <c r="RLJ148" s="216"/>
      <c r="RLK148" s="216"/>
      <c r="RLL148" s="216"/>
      <c r="RLM148" s="216"/>
      <c r="RLN148" s="216"/>
      <c r="RLO148" s="216"/>
      <c r="RLP148" s="216"/>
      <c r="RLQ148" s="216"/>
      <c r="RLR148" s="216"/>
      <c r="RLS148" s="216"/>
      <c r="RLT148" s="216"/>
      <c r="RLU148" s="216"/>
      <c r="RLV148" s="216"/>
      <c r="RLW148" s="216"/>
      <c r="RLX148" s="216"/>
      <c r="RLY148" s="216"/>
      <c r="RLZ148" s="216"/>
      <c r="RMA148" s="216"/>
      <c r="RMB148" s="216"/>
      <c r="RMC148" s="216"/>
      <c r="RMD148" s="216"/>
      <c r="RME148" s="216"/>
      <c r="RMF148" s="216"/>
      <c r="RMG148" s="216"/>
      <c r="RMH148" s="216"/>
      <c r="RMI148" s="216"/>
      <c r="RMJ148" s="216"/>
      <c r="RMK148" s="216"/>
      <c r="RML148" s="216"/>
      <c r="RMM148" s="216"/>
      <c r="RMN148" s="216"/>
      <c r="RMO148" s="216"/>
      <c r="RMP148" s="216"/>
      <c r="RMQ148" s="216"/>
      <c r="RMR148" s="216"/>
      <c r="RMS148" s="216"/>
      <c r="RMT148" s="216"/>
      <c r="RMU148" s="216"/>
      <c r="RMV148" s="216"/>
      <c r="RMW148" s="216"/>
      <c r="RMX148" s="216"/>
      <c r="RMY148" s="216"/>
      <c r="RMZ148" s="216"/>
      <c r="RNA148" s="216"/>
      <c r="RNB148" s="216"/>
      <c r="RNC148" s="216"/>
      <c r="RND148" s="216"/>
      <c r="RNE148" s="216"/>
      <c r="RNF148" s="216"/>
      <c r="RNG148" s="216"/>
      <c r="RNH148" s="216"/>
      <c r="RNI148" s="216"/>
      <c r="RNJ148" s="216"/>
      <c r="RNK148" s="216"/>
      <c r="RNL148" s="216"/>
      <c r="RNM148" s="216"/>
      <c r="RNN148" s="216"/>
      <c r="RNO148" s="216"/>
      <c r="RNP148" s="216"/>
      <c r="RNQ148" s="216"/>
      <c r="RNR148" s="216"/>
      <c r="RNS148" s="216"/>
      <c r="RNT148" s="216"/>
      <c r="RNU148" s="216"/>
      <c r="RNV148" s="216"/>
      <c r="RNW148" s="216"/>
      <c r="RNX148" s="216"/>
      <c r="RNY148" s="216"/>
      <c r="RNZ148" s="216"/>
      <c r="ROA148" s="216"/>
      <c r="ROB148" s="216"/>
      <c r="ROC148" s="216"/>
      <c r="ROD148" s="216"/>
      <c r="ROE148" s="216"/>
      <c r="ROF148" s="216"/>
      <c r="ROG148" s="216"/>
      <c r="ROH148" s="216"/>
      <c r="ROI148" s="216"/>
      <c r="ROJ148" s="216"/>
      <c r="ROK148" s="216"/>
      <c r="ROL148" s="216"/>
      <c r="ROM148" s="216"/>
      <c r="RON148" s="216"/>
      <c r="ROO148" s="216"/>
      <c r="ROP148" s="216"/>
      <c r="ROQ148" s="216"/>
      <c r="ROR148" s="216"/>
      <c r="ROS148" s="216"/>
      <c r="ROT148" s="216"/>
      <c r="ROU148" s="216"/>
      <c r="ROV148" s="216"/>
      <c r="ROW148" s="216"/>
      <c r="ROX148" s="216"/>
      <c r="ROY148" s="216"/>
      <c r="ROZ148" s="216"/>
      <c r="RPA148" s="216"/>
      <c r="RPB148" s="216"/>
      <c r="RPC148" s="216"/>
      <c r="RPD148" s="216"/>
      <c r="RPE148" s="216"/>
      <c r="RPF148" s="216"/>
      <c r="RPG148" s="216"/>
      <c r="RPH148" s="216"/>
      <c r="RPI148" s="216"/>
      <c r="RPJ148" s="216"/>
      <c r="RPK148" s="216"/>
      <c r="RPL148" s="216"/>
      <c r="RPM148" s="216"/>
      <c r="RPN148" s="216"/>
      <c r="RPO148" s="216"/>
      <c r="RPP148" s="216"/>
      <c r="RPQ148" s="216"/>
      <c r="RPR148" s="216"/>
      <c r="RPS148" s="216"/>
      <c r="RPT148" s="216"/>
      <c r="RPU148" s="216"/>
      <c r="RPV148" s="216"/>
      <c r="RPW148" s="216"/>
      <c r="RPX148" s="216"/>
      <c r="RPY148" s="216"/>
      <c r="RPZ148" s="216"/>
      <c r="RQA148" s="216"/>
      <c r="RQB148" s="216"/>
      <c r="RQC148" s="216"/>
      <c r="RQD148" s="216"/>
      <c r="RQE148" s="216"/>
      <c r="RQF148" s="216"/>
      <c r="RQG148" s="216"/>
      <c r="RQH148" s="216"/>
      <c r="RQI148" s="216"/>
      <c r="RQJ148" s="216"/>
      <c r="RQK148" s="216"/>
      <c r="RQL148" s="216"/>
      <c r="RQM148" s="216"/>
      <c r="RQN148" s="216"/>
      <c r="RQO148" s="216"/>
      <c r="RQP148" s="216"/>
      <c r="RQQ148" s="216"/>
      <c r="RQR148" s="216"/>
      <c r="RQS148" s="216"/>
      <c r="RQT148" s="216"/>
      <c r="RQU148" s="216"/>
      <c r="RQV148" s="216"/>
      <c r="RQW148" s="216"/>
      <c r="RQX148" s="216"/>
      <c r="RQY148" s="216"/>
      <c r="RQZ148" s="216"/>
      <c r="RRA148" s="216"/>
      <c r="RRB148" s="216"/>
      <c r="RRC148" s="216"/>
      <c r="RRD148" s="216"/>
      <c r="RRE148" s="216"/>
      <c r="RRF148" s="216"/>
      <c r="RRG148" s="216"/>
      <c r="RRH148" s="216"/>
      <c r="RRI148" s="216"/>
      <c r="RRJ148" s="216"/>
      <c r="RRK148" s="216"/>
      <c r="RRL148" s="216"/>
      <c r="RRM148" s="216"/>
      <c r="RRN148" s="216"/>
      <c r="RRO148" s="216"/>
      <c r="RRP148" s="216"/>
      <c r="RRQ148" s="216"/>
      <c r="RRR148" s="216"/>
      <c r="RRS148" s="216"/>
      <c r="RRT148" s="216"/>
      <c r="RRU148" s="216"/>
      <c r="RRV148" s="216"/>
      <c r="RRW148" s="216"/>
      <c r="RRX148" s="216"/>
      <c r="RRY148" s="216"/>
      <c r="RRZ148" s="216"/>
      <c r="RSA148" s="216"/>
      <c r="RSB148" s="216"/>
      <c r="RSC148" s="216"/>
      <c r="RSD148" s="216"/>
      <c r="RSE148" s="216"/>
      <c r="RSF148" s="216"/>
      <c r="RSG148" s="216"/>
      <c r="RSH148" s="216"/>
      <c r="RSI148" s="216"/>
      <c r="RSJ148" s="216"/>
      <c r="RSK148" s="216"/>
      <c r="RSL148" s="216"/>
      <c r="RSM148" s="216"/>
      <c r="RSN148" s="216"/>
      <c r="RSO148" s="216"/>
      <c r="RSP148" s="216"/>
      <c r="RSQ148" s="216"/>
      <c r="RSR148" s="216"/>
      <c r="RSS148" s="216"/>
      <c r="RST148" s="216"/>
      <c r="RSU148" s="216"/>
      <c r="RSV148" s="216"/>
      <c r="RSW148" s="216"/>
      <c r="RSX148" s="216"/>
      <c r="RSY148" s="216"/>
      <c r="RSZ148" s="216"/>
      <c r="RTA148" s="216"/>
      <c r="RTB148" s="216"/>
      <c r="RTC148" s="216"/>
      <c r="RTD148" s="216"/>
      <c r="RTE148" s="216"/>
      <c r="RTF148" s="216"/>
      <c r="RTG148" s="216"/>
      <c r="RTH148" s="216"/>
      <c r="RTI148" s="216"/>
      <c r="RTJ148" s="216"/>
      <c r="RTK148" s="216"/>
      <c r="RTL148" s="216"/>
      <c r="RTM148" s="216"/>
      <c r="RTN148" s="216"/>
      <c r="RTO148" s="216"/>
      <c r="RTP148" s="216"/>
      <c r="RTQ148" s="216"/>
      <c r="RTR148" s="216"/>
      <c r="RTS148" s="216"/>
      <c r="RTT148" s="216"/>
      <c r="RTU148" s="216"/>
      <c r="RTV148" s="216"/>
      <c r="RTW148" s="216"/>
      <c r="RTX148" s="216"/>
      <c r="RTY148" s="216"/>
      <c r="RTZ148" s="216"/>
      <c r="RUA148" s="216"/>
      <c r="RUB148" s="216"/>
      <c r="RUC148" s="216"/>
      <c r="RUD148" s="216"/>
      <c r="RUE148" s="216"/>
      <c r="RUF148" s="216"/>
      <c r="RUG148" s="216"/>
      <c r="RUH148" s="216"/>
      <c r="RUI148" s="216"/>
      <c r="RUJ148" s="216"/>
      <c r="RUK148" s="216"/>
      <c r="RUL148" s="216"/>
      <c r="RUM148" s="216"/>
      <c r="RUN148" s="216"/>
      <c r="RUO148" s="216"/>
      <c r="RUP148" s="216"/>
      <c r="RUQ148" s="216"/>
      <c r="RUR148" s="216"/>
      <c r="RUS148" s="216"/>
      <c r="RUT148" s="216"/>
      <c r="RUU148" s="216"/>
      <c r="RUV148" s="216"/>
      <c r="RUW148" s="216"/>
      <c r="RUX148" s="216"/>
      <c r="RUY148" s="216"/>
      <c r="RUZ148" s="216"/>
      <c r="RVA148" s="216"/>
      <c r="RVB148" s="216"/>
      <c r="RVC148" s="216"/>
      <c r="RVD148" s="216"/>
      <c r="RVE148" s="216"/>
      <c r="RVF148" s="216"/>
      <c r="RVG148" s="216"/>
      <c r="RVH148" s="216"/>
      <c r="RVI148" s="216"/>
      <c r="RVJ148" s="216"/>
      <c r="RVK148" s="216"/>
      <c r="RVL148" s="216"/>
      <c r="RVM148" s="216"/>
      <c r="RVN148" s="216"/>
      <c r="RVO148" s="216"/>
      <c r="RVP148" s="216"/>
      <c r="RVQ148" s="216"/>
      <c r="RVR148" s="216"/>
      <c r="RVS148" s="216"/>
      <c r="RVT148" s="216"/>
      <c r="RVU148" s="216"/>
      <c r="RVV148" s="216"/>
      <c r="RVW148" s="216"/>
      <c r="RVX148" s="216"/>
      <c r="RVY148" s="216"/>
      <c r="RVZ148" s="216"/>
      <c r="RWA148" s="216"/>
      <c r="RWB148" s="216"/>
      <c r="RWC148" s="216"/>
      <c r="RWD148" s="216"/>
      <c r="RWE148" s="216"/>
      <c r="RWF148" s="216"/>
      <c r="RWG148" s="216"/>
      <c r="RWH148" s="216"/>
      <c r="RWI148" s="216"/>
      <c r="RWJ148" s="216"/>
      <c r="RWK148" s="216"/>
      <c r="RWL148" s="216"/>
      <c r="RWM148" s="216"/>
      <c r="RWN148" s="216"/>
      <c r="RWO148" s="216"/>
      <c r="RWP148" s="216"/>
      <c r="RWQ148" s="216"/>
      <c r="RWR148" s="216"/>
      <c r="RWS148" s="216"/>
      <c r="RWT148" s="216"/>
      <c r="RWU148" s="216"/>
      <c r="RWV148" s="216"/>
      <c r="RWW148" s="216"/>
      <c r="RWX148" s="216"/>
      <c r="RWY148" s="216"/>
      <c r="RWZ148" s="216"/>
      <c r="RXA148" s="216"/>
      <c r="RXB148" s="216"/>
      <c r="RXC148" s="216"/>
      <c r="RXD148" s="216"/>
      <c r="RXE148" s="216"/>
      <c r="RXF148" s="216"/>
      <c r="RXG148" s="216"/>
      <c r="RXH148" s="216"/>
      <c r="RXI148" s="216"/>
      <c r="RXJ148" s="216"/>
      <c r="RXK148" s="216"/>
      <c r="RXL148" s="216"/>
      <c r="RXM148" s="216"/>
      <c r="RXN148" s="216"/>
      <c r="RXO148" s="216"/>
      <c r="RXP148" s="216"/>
      <c r="RXQ148" s="216"/>
      <c r="RXR148" s="216"/>
      <c r="RXS148" s="216"/>
      <c r="RXT148" s="216"/>
      <c r="RXU148" s="216"/>
      <c r="RXV148" s="216"/>
      <c r="RXW148" s="216"/>
      <c r="RXX148" s="216"/>
      <c r="RXY148" s="216"/>
      <c r="RXZ148" s="216"/>
      <c r="RYA148" s="216"/>
      <c r="RYB148" s="216"/>
      <c r="RYC148" s="216"/>
      <c r="RYD148" s="216"/>
      <c r="RYE148" s="216"/>
      <c r="RYF148" s="216"/>
      <c r="RYG148" s="216"/>
      <c r="RYH148" s="216"/>
      <c r="RYI148" s="216"/>
      <c r="RYJ148" s="216"/>
      <c r="RYK148" s="216"/>
      <c r="RYL148" s="216"/>
      <c r="RYM148" s="216"/>
      <c r="RYN148" s="216"/>
      <c r="RYO148" s="216"/>
      <c r="RYP148" s="216"/>
      <c r="RYQ148" s="216"/>
      <c r="RYR148" s="216"/>
      <c r="RYS148" s="216"/>
      <c r="RYT148" s="216"/>
      <c r="RYU148" s="216"/>
      <c r="RYV148" s="216"/>
      <c r="RYW148" s="216"/>
      <c r="RYX148" s="216"/>
      <c r="RYY148" s="216"/>
      <c r="RYZ148" s="216"/>
      <c r="RZA148" s="216"/>
      <c r="RZB148" s="216"/>
      <c r="RZC148" s="216"/>
      <c r="RZD148" s="216"/>
      <c r="RZE148" s="216"/>
      <c r="RZF148" s="216"/>
      <c r="RZG148" s="216"/>
      <c r="RZH148" s="216"/>
      <c r="RZI148" s="216"/>
      <c r="RZJ148" s="216"/>
      <c r="RZK148" s="216"/>
      <c r="RZL148" s="216"/>
      <c r="RZM148" s="216"/>
      <c r="RZN148" s="216"/>
      <c r="RZO148" s="216"/>
      <c r="RZP148" s="216"/>
      <c r="RZQ148" s="216"/>
      <c r="RZR148" s="216"/>
      <c r="RZS148" s="216"/>
      <c r="RZT148" s="216"/>
      <c r="RZU148" s="216"/>
      <c r="RZV148" s="216"/>
      <c r="RZW148" s="216"/>
      <c r="RZX148" s="216"/>
      <c r="RZY148" s="216"/>
      <c r="RZZ148" s="216"/>
      <c r="SAA148" s="216"/>
      <c r="SAB148" s="216"/>
      <c r="SAC148" s="216"/>
      <c r="SAD148" s="216"/>
      <c r="SAE148" s="216"/>
      <c r="SAF148" s="216"/>
      <c r="SAG148" s="216"/>
      <c r="SAH148" s="216"/>
      <c r="SAI148" s="216"/>
      <c r="SAJ148" s="216"/>
      <c r="SAK148" s="216"/>
      <c r="SAL148" s="216"/>
      <c r="SAM148" s="216"/>
      <c r="SAN148" s="216"/>
      <c r="SAO148" s="216"/>
      <c r="SAP148" s="216"/>
      <c r="SAQ148" s="216"/>
      <c r="SAR148" s="216"/>
      <c r="SAS148" s="216"/>
      <c r="SAT148" s="216"/>
      <c r="SAU148" s="216"/>
      <c r="SAV148" s="216"/>
      <c r="SAW148" s="216"/>
      <c r="SAX148" s="216"/>
      <c r="SAY148" s="216"/>
      <c r="SAZ148" s="216"/>
      <c r="SBA148" s="216"/>
      <c r="SBB148" s="216"/>
      <c r="SBC148" s="216"/>
      <c r="SBD148" s="216"/>
      <c r="SBE148" s="216"/>
      <c r="SBF148" s="216"/>
      <c r="SBG148" s="216"/>
      <c r="SBH148" s="216"/>
      <c r="SBI148" s="216"/>
      <c r="SBJ148" s="216"/>
      <c r="SBK148" s="216"/>
      <c r="SBL148" s="216"/>
      <c r="SBM148" s="216"/>
      <c r="SBN148" s="216"/>
      <c r="SBO148" s="216"/>
      <c r="SBP148" s="216"/>
      <c r="SBQ148" s="216"/>
      <c r="SBR148" s="216"/>
      <c r="SBS148" s="216"/>
      <c r="SBT148" s="216"/>
      <c r="SBU148" s="216"/>
      <c r="SBV148" s="216"/>
      <c r="SBW148" s="216"/>
      <c r="SBX148" s="216"/>
      <c r="SBY148" s="216"/>
      <c r="SBZ148" s="216"/>
      <c r="SCA148" s="216"/>
      <c r="SCB148" s="216"/>
      <c r="SCC148" s="216"/>
      <c r="SCD148" s="216"/>
      <c r="SCE148" s="216"/>
      <c r="SCF148" s="216"/>
      <c r="SCG148" s="216"/>
      <c r="SCH148" s="216"/>
      <c r="SCI148" s="216"/>
      <c r="SCJ148" s="216"/>
      <c r="SCK148" s="216"/>
      <c r="SCL148" s="216"/>
      <c r="SCM148" s="216"/>
      <c r="SCN148" s="216"/>
      <c r="SCO148" s="216"/>
      <c r="SCP148" s="216"/>
      <c r="SCQ148" s="216"/>
      <c r="SCR148" s="216"/>
      <c r="SCS148" s="216"/>
      <c r="SCT148" s="216"/>
      <c r="SCU148" s="216"/>
      <c r="SCV148" s="216"/>
      <c r="SCW148" s="216"/>
      <c r="SCX148" s="216"/>
      <c r="SCY148" s="216"/>
      <c r="SCZ148" s="216"/>
      <c r="SDA148" s="216"/>
      <c r="SDB148" s="216"/>
      <c r="SDC148" s="216"/>
      <c r="SDD148" s="216"/>
      <c r="SDE148" s="216"/>
      <c r="SDF148" s="216"/>
      <c r="SDG148" s="216"/>
      <c r="SDH148" s="216"/>
      <c r="SDI148" s="216"/>
      <c r="SDJ148" s="216"/>
      <c r="SDK148" s="216"/>
      <c r="SDL148" s="216"/>
      <c r="SDM148" s="216"/>
      <c r="SDN148" s="216"/>
      <c r="SDO148" s="216"/>
      <c r="SDP148" s="216"/>
      <c r="SDQ148" s="216"/>
      <c r="SDR148" s="216"/>
      <c r="SDS148" s="216"/>
      <c r="SDT148" s="216"/>
      <c r="SDU148" s="216"/>
      <c r="SDV148" s="216"/>
      <c r="SDW148" s="216"/>
      <c r="SDX148" s="216"/>
      <c r="SDY148" s="216"/>
      <c r="SDZ148" s="216"/>
      <c r="SEA148" s="216"/>
      <c r="SEB148" s="216"/>
      <c r="SEC148" s="216"/>
      <c r="SED148" s="216"/>
      <c r="SEE148" s="216"/>
      <c r="SEF148" s="216"/>
      <c r="SEG148" s="216"/>
      <c r="SEH148" s="216"/>
      <c r="SEI148" s="216"/>
      <c r="SEJ148" s="216"/>
      <c r="SEK148" s="216"/>
      <c r="SEL148" s="216"/>
      <c r="SEM148" s="216"/>
      <c r="SEN148" s="216"/>
      <c r="SEO148" s="216"/>
      <c r="SEP148" s="216"/>
      <c r="SEQ148" s="216"/>
      <c r="SER148" s="216"/>
      <c r="SES148" s="216"/>
      <c r="SET148" s="216"/>
      <c r="SEU148" s="216"/>
      <c r="SEV148" s="216"/>
      <c r="SEW148" s="216"/>
      <c r="SEX148" s="216"/>
      <c r="SEY148" s="216"/>
      <c r="SEZ148" s="216"/>
      <c r="SFA148" s="216"/>
      <c r="SFB148" s="216"/>
      <c r="SFC148" s="216"/>
      <c r="SFD148" s="216"/>
      <c r="SFE148" s="216"/>
      <c r="SFF148" s="216"/>
      <c r="SFG148" s="216"/>
      <c r="SFH148" s="216"/>
      <c r="SFI148" s="216"/>
      <c r="SFJ148" s="216"/>
      <c r="SFK148" s="216"/>
      <c r="SFL148" s="216"/>
      <c r="SFM148" s="216"/>
      <c r="SFN148" s="216"/>
      <c r="SFO148" s="216"/>
      <c r="SFP148" s="216"/>
      <c r="SFQ148" s="216"/>
      <c r="SFR148" s="216"/>
      <c r="SFS148" s="216"/>
      <c r="SFT148" s="216"/>
      <c r="SFU148" s="216"/>
      <c r="SFV148" s="216"/>
      <c r="SFW148" s="216"/>
      <c r="SFX148" s="216"/>
      <c r="SFY148" s="216"/>
      <c r="SFZ148" s="216"/>
      <c r="SGA148" s="216"/>
      <c r="SGB148" s="216"/>
      <c r="SGC148" s="216"/>
      <c r="SGD148" s="216"/>
      <c r="SGE148" s="216"/>
      <c r="SGF148" s="216"/>
      <c r="SGG148" s="216"/>
      <c r="SGH148" s="216"/>
      <c r="SGI148" s="216"/>
      <c r="SGJ148" s="216"/>
      <c r="SGK148" s="216"/>
      <c r="SGL148" s="216"/>
      <c r="SGM148" s="216"/>
      <c r="SGN148" s="216"/>
      <c r="SGO148" s="216"/>
      <c r="SGP148" s="216"/>
      <c r="SGQ148" s="216"/>
      <c r="SGR148" s="216"/>
      <c r="SGS148" s="216"/>
      <c r="SGT148" s="216"/>
      <c r="SGU148" s="216"/>
      <c r="SGV148" s="216"/>
      <c r="SGW148" s="216"/>
      <c r="SGX148" s="216"/>
      <c r="SGY148" s="216"/>
      <c r="SGZ148" s="216"/>
      <c r="SHA148" s="216"/>
      <c r="SHB148" s="216"/>
      <c r="SHC148" s="216"/>
      <c r="SHD148" s="216"/>
      <c r="SHE148" s="216"/>
      <c r="SHF148" s="216"/>
      <c r="SHG148" s="216"/>
      <c r="SHH148" s="216"/>
      <c r="SHI148" s="216"/>
      <c r="SHJ148" s="216"/>
      <c r="SHK148" s="216"/>
      <c r="SHL148" s="216"/>
      <c r="SHM148" s="216"/>
      <c r="SHN148" s="216"/>
      <c r="SHO148" s="216"/>
      <c r="SHP148" s="216"/>
      <c r="SHQ148" s="216"/>
      <c r="SHR148" s="216"/>
      <c r="SHS148" s="216"/>
      <c r="SHT148" s="216"/>
      <c r="SHU148" s="216"/>
      <c r="SHV148" s="216"/>
      <c r="SHW148" s="216"/>
      <c r="SHX148" s="216"/>
      <c r="SHY148" s="216"/>
      <c r="SHZ148" s="216"/>
      <c r="SIA148" s="216"/>
      <c r="SIB148" s="216"/>
      <c r="SIC148" s="216"/>
      <c r="SID148" s="216"/>
      <c r="SIE148" s="216"/>
      <c r="SIF148" s="216"/>
      <c r="SIG148" s="216"/>
      <c r="SIH148" s="216"/>
      <c r="SII148" s="216"/>
      <c r="SIJ148" s="216"/>
      <c r="SIK148" s="216"/>
      <c r="SIL148" s="216"/>
      <c r="SIM148" s="216"/>
      <c r="SIN148" s="216"/>
      <c r="SIO148" s="216"/>
      <c r="SIP148" s="216"/>
      <c r="SIQ148" s="216"/>
      <c r="SIR148" s="216"/>
      <c r="SIS148" s="216"/>
      <c r="SIT148" s="216"/>
      <c r="SIU148" s="216"/>
      <c r="SIV148" s="216"/>
      <c r="SIW148" s="216"/>
      <c r="SIX148" s="216"/>
      <c r="SIY148" s="216"/>
      <c r="SIZ148" s="216"/>
      <c r="SJA148" s="216"/>
      <c r="SJB148" s="216"/>
      <c r="SJC148" s="216"/>
      <c r="SJD148" s="216"/>
      <c r="SJE148" s="216"/>
      <c r="SJF148" s="216"/>
      <c r="SJG148" s="216"/>
      <c r="SJH148" s="216"/>
      <c r="SJI148" s="216"/>
      <c r="SJJ148" s="216"/>
      <c r="SJK148" s="216"/>
      <c r="SJL148" s="216"/>
      <c r="SJM148" s="216"/>
      <c r="SJN148" s="216"/>
      <c r="SJO148" s="216"/>
      <c r="SJP148" s="216"/>
      <c r="SJQ148" s="216"/>
      <c r="SJR148" s="216"/>
      <c r="SJS148" s="216"/>
      <c r="SJT148" s="216"/>
      <c r="SJU148" s="216"/>
      <c r="SJV148" s="216"/>
      <c r="SJW148" s="216"/>
      <c r="SJX148" s="216"/>
      <c r="SJY148" s="216"/>
      <c r="SJZ148" s="216"/>
      <c r="SKA148" s="216"/>
      <c r="SKB148" s="216"/>
      <c r="SKC148" s="216"/>
      <c r="SKD148" s="216"/>
      <c r="SKE148" s="216"/>
      <c r="SKF148" s="216"/>
      <c r="SKG148" s="216"/>
      <c r="SKH148" s="216"/>
      <c r="SKI148" s="216"/>
      <c r="SKJ148" s="216"/>
      <c r="SKK148" s="216"/>
      <c r="SKL148" s="216"/>
      <c r="SKM148" s="216"/>
      <c r="SKN148" s="216"/>
      <c r="SKO148" s="216"/>
      <c r="SKP148" s="216"/>
      <c r="SKQ148" s="216"/>
      <c r="SKR148" s="216"/>
      <c r="SKS148" s="216"/>
      <c r="SKT148" s="216"/>
      <c r="SKU148" s="216"/>
      <c r="SKV148" s="216"/>
      <c r="SKW148" s="216"/>
      <c r="SKX148" s="216"/>
      <c r="SKY148" s="216"/>
      <c r="SKZ148" s="216"/>
      <c r="SLA148" s="216"/>
      <c r="SLB148" s="216"/>
      <c r="SLC148" s="216"/>
      <c r="SLD148" s="216"/>
      <c r="SLE148" s="216"/>
      <c r="SLF148" s="216"/>
      <c r="SLG148" s="216"/>
      <c r="SLH148" s="216"/>
      <c r="SLI148" s="216"/>
      <c r="SLJ148" s="216"/>
      <c r="SLK148" s="216"/>
      <c r="SLL148" s="216"/>
      <c r="SLM148" s="216"/>
      <c r="SLN148" s="216"/>
      <c r="SLO148" s="216"/>
      <c r="SLP148" s="216"/>
      <c r="SLQ148" s="216"/>
      <c r="SLR148" s="216"/>
      <c r="SLS148" s="216"/>
      <c r="SLT148" s="216"/>
      <c r="SLU148" s="216"/>
      <c r="SLV148" s="216"/>
      <c r="SLW148" s="216"/>
      <c r="SLX148" s="216"/>
      <c r="SLY148" s="216"/>
      <c r="SLZ148" s="216"/>
      <c r="SMA148" s="216"/>
      <c r="SMB148" s="216"/>
      <c r="SMC148" s="216"/>
      <c r="SMD148" s="216"/>
      <c r="SME148" s="216"/>
      <c r="SMF148" s="216"/>
      <c r="SMG148" s="216"/>
      <c r="SMH148" s="216"/>
      <c r="SMI148" s="216"/>
      <c r="SMJ148" s="216"/>
      <c r="SMK148" s="216"/>
      <c r="SML148" s="216"/>
      <c r="SMM148" s="216"/>
      <c r="SMN148" s="216"/>
      <c r="SMO148" s="216"/>
      <c r="SMP148" s="216"/>
      <c r="SMQ148" s="216"/>
      <c r="SMR148" s="216"/>
      <c r="SMS148" s="216"/>
      <c r="SMT148" s="216"/>
      <c r="SMU148" s="216"/>
      <c r="SMV148" s="216"/>
      <c r="SMW148" s="216"/>
      <c r="SMX148" s="216"/>
      <c r="SMY148" s="216"/>
      <c r="SMZ148" s="216"/>
      <c r="SNA148" s="216"/>
      <c r="SNB148" s="216"/>
      <c r="SNC148" s="216"/>
      <c r="SND148" s="216"/>
      <c r="SNE148" s="216"/>
      <c r="SNF148" s="216"/>
      <c r="SNG148" s="216"/>
      <c r="SNH148" s="216"/>
      <c r="SNI148" s="216"/>
      <c r="SNJ148" s="216"/>
      <c r="SNK148" s="216"/>
      <c r="SNL148" s="216"/>
      <c r="SNM148" s="216"/>
      <c r="SNN148" s="216"/>
      <c r="SNO148" s="216"/>
      <c r="SNP148" s="216"/>
      <c r="SNQ148" s="216"/>
      <c r="SNR148" s="216"/>
      <c r="SNS148" s="216"/>
      <c r="SNT148" s="216"/>
      <c r="SNU148" s="216"/>
      <c r="SNV148" s="216"/>
      <c r="SNW148" s="216"/>
      <c r="SNX148" s="216"/>
      <c r="SNY148" s="216"/>
      <c r="SNZ148" s="216"/>
      <c r="SOA148" s="216"/>
      <c r="SOB148" s="216"/>
      <c r="SOC148" s="216"/>
      <c r="SOD148" s="216"/>
      <c r="SOE148" s="216"/>
      <c r="SOF148" s="216"/>
      <c r="SOG148" s="216"/>
      <c r="SOH148" s="216"/>
      <c r="SOI148" s="216"/>
      <c r="SOJ148" s="216"/>
      <c r="SOK148" s="216"/>
      <c r="SOL148" s="216"/>
      <c r="SOM148" s="216"/>
      <c r="SON148" s="216"/>
      <c r="SOO148" s="216"/>
      <c r="SOP148" s="216"/>
      <c r="SOQ148" s="216"/>
      <c r="SOR148" s="216"/>
      <c r="SOS148" s="216"/>
      <c r="SOT148" s="216"/>
      <c r="SOU148" s="216"/>
      <c r="SOV148" s="216"/>
      <c r="SOW148" s="216"/>
      <c r="SOX148" s="216"/>
      <c r="SOY148" s="216"/>
      <c r="SOZ148" s="216"/>
      <c r="SPA148" s="216"/>
      <c r="SPB148" s="216"/>
      <c r="SPC148" s="216"/>
      <c r="SPD148" s="216"/>
      <c r="SPE148" s="216"/>
      <c r="SPF148" s="216"/>
      <c r="SPG148" s="216"/>
      <c r="SPH148" s="216"/>
      <c r="SPI148" s="216"/>
      <c r="SPJ148" s="216"/>
      <c r="SPK148" s="216"/>
      <c r="SPL148" s="216"/>
      <c r="SPM148" s="216"/>
      <c r="SPN148" s="216"/>
      <c r="SPO148" s="216"/>
      <c r="SPP148" s="216"/>
      <c r="SPQ148" s="216"/>
      <c r="SPR148" s="216"/>
      <c r="SPS148" s="216"/>
      <c r="SPT148" s="216"/>
      <c r="SPU148" s="216"/>
      <c r="SPV148" s="216"/>
      <c r="SPW148" s="216"/>
      <c r="SPX148" s="216"/>
      <c r="SPY148" s="216"/>
      <c r="SPZ148" s="216"/>
      <c r="SQA148" s="216"/>
      <c r="SQB148" s="216"/>
      <c r="SQC148" s="216"/>
      <c r="SQD148" s="216"/>
      <c r="SQE148" s="216"/>
      <c r="SQF148" s="216"/>
      <c r="SQG148" s="216"/>
      <c r="SQH148" s="216"/>
      <c r="SQI148" s="216"/>
      <c r="SQJ148" s="216"/>
      <c r="SQK148" s="216"/>
      <c r="SQL148" s="216"/>
      <c r="SQM148" s="216"/>
      <c r="SQN148" s="216"/>
      <c r="SQO148" s="216"/>
      <c r="SQP148" s="216"/>
      <c r="SQQ148" s="216"/>
      <c r="SQR148" s="216"/>
      <c r="SQS148" s="216"/>
      <c r="SQT148" s="216"/>
      <c r="SQU148" s="216"/>
      <c r="SQV148" s="216"/>
      <c r="SQW148" s="216"/>
      <c r="SQX148" s="216"/>
      <c r="SQY148" s="216"/>
      <c r="SQZ148" s="216"/>
      <c r="SRA148" s="216"/>
      <c r="SRB148" s="216"/>
      <c r="SRC148" s="216"/>
      <c r="SRD148" s="216"/>
      <c r="SRE148" s="216"/>
      <c r="SRF148" s="216"/>
      <c r="SRG148" s="216"/>
      <c r="SRH148" s="216"/>
      <c r="SRI148" s="216"/>
      <c r="SRJ148" s="216"/>
      <c r="SRK148" s="216"/>
      <c r="SRL148" s="216"/>
      <c r="SRM148" s="216"/>
      <c r="SRN148" s="216"/>
      <c r="SRO148" s="216"/>
      <c r="SRP148" s="216"/>
      <c r="SRQ148" s="216"/>
      <c r="SRR148" s="216"/>
      <c r="SRS148" s="216"/>
      <c r="SRT148" s="216"/>
      <c r="SRU148" s="216"/>
      <c r="SRV148" s="216"/>
      <c r="SRW148" s="216"/>
      <c r="SRX148" s="216"/>
      <c r="SRY148" s="216"/>
      <c r="SRZ148" s="216"/>
      <c r="SSA148" s="216"/>
      <c r="SSB148" s="216"/>
      <c r="SSC148" s="216"/>
      <c r="SSD148" s="216"/>
      <c r="SSE148" s="216"/>
      <c r="SSF148" s="216"/>
      <c r="SSG148" s="216"/>
      <c r="SSH148" s="216"/>
      <c r="SSI148" s="216"/>
      <c r="SSJ148" s="216"/>
      <c r="SSK148" s="216"/>
      <c r="SSL148" s="216"/>
      <c r="SSM148" s="216"/>
      <c r="SSN148" s="216"/>
      <c r="SSO148" s="216"/>
      <c r="SSP148" s="216"/>
      <c r="SSQ148" s="216"/>
      <c r="SSR148" s="216"/>
      <c r="SSS148" s="216"/>
      <c r="SST148" s="216"/>
      <c r="SSU148" s="216"/>
      <c r="SSV148" s="216"/>
      <c r="SSW148" s="216"/>
      <c r="SSX148" s="216"/>
      <c r="SSY148" s="216"/>
      <c r="SSZ148" s="216"/>
      <c r="STA148" s="216"/>
      <c r="STB148" s="216"/>
      <c r="STC148" s="216"/>
      <c r="STD148" s="216"/>
      <c r="STE148" s="216"/>
      <c r="STF148" s="216"/>
      <c r="STG148" s="216"/>
      <c r="STH148" s="216"/>
      <c r="STI148" s="216"/>
      <c r="STJ148" s="216"/>
      <c r="STK148" s="216"/>
      <c r="STL148" s="216"/>
      <c r="STM148" s="216"/>
      <c r="STN148" s="216"/>
      <c r="STO148" s="216"/>
      <c r="STP148" s="216"/>
      <c r="STQ148" s="216"/>
      <c r="STR148" s="216"/>
      <c r="STS148" s="216"/>
      <c r="STT148" s="216"/>
      <c r="STU148" s="216"/>
      <c r="STV148" s="216"/>
      <c r="STW148" s="216"/>
      <c r="STX148" s="216"/>
      <c r="STY148" s="216"/>
      <c r="STZ148" s="216"/>
      <c r="SUA148" s="216"/>
      <c r="SUB148" s="216"/>
      <c r="SUC148" s="216"/>
      <c r="SUD148" s="216"/>
      <c r="SUE148" s="216"/>
      <c r="SUF148" s="216"/>
      <c r="SUG148" s="216"/>
      <c r="SUH148" s="216"/>
      <c r="SUI148" s="216"/>
      <c r="SUJ148" s="216"/>
      <c r="SUK148" s="216"/>
      <c r="SUL148" s="216"/>
      <c r="SUM148" s="216"/>
      <c r="SUN148" s="216"/>
      <c r="SUO148" s="216"/>
      <c r="SUP148" s="216"/>
      <c r="SUQ148" s="216"/>
      <c r="SUR148" s="216"/>
      <c r="SUS148" s="216"/>
      <c r="SUT148" s="216"/>
      <c r="SUU148" s="216"/>
      <c r="SUV148" s="216"/>
      <c r="SUW148" s="216"/>
      <c r="SUX148" s="216"/>
      <c r="SUY148" s="216"/>
      <c r="SUZ148" s="216"/>
      <c r="SVA148" s="216"/>
      <c r="SVB148" s="216"/>
      <c r="SVC148" s="216"/>
      <c r="SVD148" s="216"/>
      <c r="SVE148" s="216"/>
      <c r="SVF148" s="216"/>
      <c r="SVG148" s="216"/>
      <c r="SVH148" s="216"/>
      <c r="SVI148" s="216"/>
      <c r="SVJ148" s="216"/>
      <c r="SVK148" s="216"/>
      <c r="SVL148" s="216"/>
      <c r="SVM148" s="216"/>
      <c r="SVN148" s="216"/>
      <c r="SVO148" s="216"/>
      <c r="SVP148" s="216"/>
      <c r="SVQ148" s="216"/>
      <c r="SVR148" s="216"/>
      <c r="SVS148" s="216"/>
      <c r="SVT148" s="216"/>
      <c r="SVU148" s="216"/>
      <c r="SVV148" s="216"/>
      <c r="SVW148" s="216"/>
      <c r="SVX148" s="216"/>
      <c r="SVY148" s="216"/>
      <c r="SVZ148" s="216"/>
      <c r="SWA148" s="216"/>
      <c r="SWB148" s="216"/>
      <c r="SWC148" s="216"/>
      <c r="SWD148" s="216"/>
      <c r="SWE148" s="216"/>
      <c r="SWF148" s="216"/>
      <c r="SWG148" s="216"/>
      <c r="SWH148" s="216"/>
      <c r="SWI148" s="216"/>
      <c r="SWJ148" s="216"/>
      <c r="SWK148" s="216"/>
      <c r="SWL148" s="216"/>
      <c r="SWM148" s="216"/>
      <c r="SWN148" s="216"/>
      <c r="SWO148" s="216"/>
      <c r="SWP148" s="216"/>
      <c r="SWQ148" s="216"/>
      <c r="SWR148" s="216"/>
      <c r="SWS148" s="216"/>
      <c r="SWT148" s="216"/>
      <c r="SWU148" s="216"/>
      <c r="SWV148" s="216"/>
      <c r="SWW148" s="216"/>
      <c r="SWX148" s="216"/>
      <c r="SWY148" s="216"/>
      <c r="SWZ148" s="216"/>
      <c r="SXA148" s="216"/>
      <c r="SXB148" s="216"/>
      <c r="SXC148" s="216"/>
      <c r="SXD148" s="216"/>
      <c r="SXE148" s="216"/>
      <c r="SXF148" s="216"/>
      <c r="SXG148" s="216"/>
      <c r="SXH148" s="216"/>
      <c r="SXI148" s="216"/>
      <c r="SXJ148" s="216"/>
      <c r="SXK148" s="216"/>
      <c r="SXL148" s="216"/>
      <c r="SXM148" s="216"/>
      <c r="SXN148" s="216"/>
      <c r="SXO148" s="216"/>
      <c r="SXP148" s="216"/>
      <c r="SXQ148" s="216"/>
      <c r="SXR148" s="216"/>
      <c r="SXS148" s="216"/>
      <c r="SXT148" s="216"/>
      <c r="SXU148" s="216"/>
      <c r="SXV148" s="216"/>
      <c r="SXW148" s="216"/>
      <c r="SXX148" s="216"/>
      <c r="SXY148" s="216"/>
      <c r="SXZ148" s="216"/>
      <c r="SYA148" s="216"/>
      <c r="SYB148" s="216"/>
      <c r="SYC148" s="216"/>
      <c r="SYD148" s="216"/>
      <c r="SYE148" s="216"/>
      <c r="SYF148" s="216"/>
      <c r="SYG148" s="216"/>
      <c r="SYH148" s="216"/>
      <c r="SYI148" s="216"/>
      <c r="SYJ148" s="216"/>
      <c r="SYK148" s="216"/>
      <c r="SYL148" s="216"/>
      <c r="SYM148" s="216"/>
      <c r="SYN148" s="216"/>
      <c r="SYO148" s="216"/>
      <c r="SYP148" s="216"/>
      <c r="SYQ148" s="216"/>
      <c r="SYR148" s="216"/>
      <c r="SYS148" s="216"/>
      <c r="SYT148" s="216"/>
      <c r="SYU148" s="216"/>
      <c r="SYV148" s="216"/>
      <c r="SYW148" s="216"/>
      <c r="SYX148" s="216"/>
      <c r="SYY148" s="216"/>
      <c r="SYZ148" s="216"/>
      <c r="SZA148" s="216"/>
      <c r="SZB148" s="216"/>
      <c r="SZC148" s="216"/>
      <c r="SZD148" s="216"/>
      <c r="SZE148" s="216"/>
      <c r="SZF148" s="216"/>
      <c r="SZG148" s="216"/>
      <c r="SZH148" s="216"/>
      <c r="SZI148" s="216"/>
      <c r="SZJ148" s="216"/>
      <c r="SZK148" s="216"/>
      <c r="SZL148" s="216"/>
      <c r="SZM148" s="216"/>
      <c r="SZN148" s="216"/>
      <c r="SZO148" s="216"/>
      <c r="SZP148" s="216"/>
      <c r="SZQ148" s="216"/>
      <c r="SZR148" s="216"/>
      <c r="SZS148" s="216"/>
      <c r="SZT148" s="216"/>
      <c r="SZU148" s="216"/>
      <c r="SZV148" s="216"/>
      <c r="SZW148" s="216"/>
      <c r="SZX148" s="216"/>
      <c r="SZY148" s="216"/>
      <c r="SZZ148" s="216"/>
      <c r="TAA148" s="216"/>
      <c r="TAB148" s="216"/>
      <c r="TAC148" s="216"/>
      <c r="TAD148" s="216"/>
      <c r="TAE148" s="216"/>
      <c r="TAF148" s="216"/>
      <c r="TAG148" s="216"/>
      <c r="TAH148" s="216"/>
      <c r="TAI148" s="216"/>
      <c r="TAJ148" s="216"/>
      <c r="TAK148" s="216"/>
      <c r="TAL148" s="216"/>
      <c r="TAM148" s="216"/>
      <c r="TAN148" s="216"/>
      <c r="TAO148" s="216"/>
      <c r="TAP148" s="216"/>
      <c r="TAQ148" s="216"/>
      <c r="TAR148" s="216"/>
      <c r="TAS148" s="216"/>
      <c r="TAT148" s="216"/>
      <c r="TAU148" s="216"/>
      <c r="TAV148" s="216"/>
      <c r="TAW148" s="216"/>
      <c r="TAX148" s="216"/>
      <c r="TAY148" s="216"/>
      <c r="TAZ148" s="216"/>
      <c r="TBA148" s="216"/>
      <c r="TBB148" s="216"/>
      <c r="TBC148" s="216"/>
      <c r="TBD148" s="216"/>
      <c r="TBE148" s="216"/>
      <c r="TBF148" s="216"/>
      <c r="TBG148" s="216"/>
      <c r="TBH148" s="216"/>
      <c r="TBI148" s="216"/>
      <c r="TBJ148" s="216"/>
      <c r="TBK148" s="216"/>
      <c r="TBL148" s="216"/>
      <c r="TBM148" s="216"/>
      <c r="TBN148" s="216"/>
      <c r="TBO148" s="216"/>
      <c r="TBP148" s="216"/>
      <c r="TBQ148" s="216"/>
      <c r="TBR148" s="216"/>
      <c r="TBS148" s="216"/>
      <c r="TBT148" s="216"/>
      <c r="TBU148" s="216"/>
      <c r="TBV148" s="216"/>
      <c r="TBW148" s="216"/>
      <c r="TBX148" s="216"/>
      <c r="TBY148" s="216"/>
      <c r="TBZ148" s="216"/>
      <c r="TCA148" s="216"/>
      <c r="TCB148" s="216"/>
      <c r="TCC148" s="216"/>
      <c r="TCD148" s="216"/>
      <c r="TCE148" s="216"/>
      <c r="TCF148" s="216"/>
      <c r="TCG148" s="216"/>
      <c r="TCH148" s="216"/>
      <c r="TCI148" s="216"/>
      <c r="TCJ148" s="216"/>
      <c r="TCK148" s="216"/>
      <c r="TCL148" s="216"/>
      <c r="TCM148" s="216"/>
      <c r="TCN148" s="216"/>
      <c r="TCO148" s="216"/>
      <c r="TCP148" s="216"/>
      <c r="TCQ148" s="216"/>
      <c r="TCR148" s="216"/>
      <c r="TCS148" s="216"/>
      <c r="TCT148" s="216"/>
      <c r="TCU148" s="216"/>
      <c r="TCV148" s="216"/>
      <c r="TCW148" s="216"/>
      <c r="TCX148" s="216"/>
      <c r="TCY148" s="216"/>
      <c r="TCZ148" s="216"/>
      <c r="TDA148" s="216"/>
      <c r="TDB148" s="216"/>
      <c r="TDC148" s="216"/>
      <c r="TDD148" s="216"/>
      <c r="TDE148" s="216"/>
      <c r="TDF148" s="216"/>
      <c r="TDG148" s="216"/>
      <c r="TDH148" s="216"/>
      <c r="TDI148" s="216"/>
      <c r="TDJ148" s="216"/>
      <c r="TDK148" s="216"/>
      <c r="TDL148" s="216"/>
      <c r="TDM148" s="216"/>
      <c r="TDN148" s="216"/>
      <c r="TDO148" s="216"/>
      <c r="TDP148" s="216"/>
      <c r="TDQ148" s="216"/>
      <c r="TDR148" s="216"/>
      <c r="TDS148" s="216"/>
      <c r="TDT148" s="216"/>
      <c r="TDU148" s="216"/>
      <c r="TDV148" s="216"/>
      <c r="TDW148" s="216"/>
      <c r="TDX148" s="216"/>
      <c r="TDY148" s="216"/>
      <c r="TDZ148" s="216"/>
      <c r="TEA148" s="216"/>
      <c r="TEB148" s="216"/>
      <c r="TEC148" s="216"/>
      <c r="TED148" s="216"/>
      <c r="TEE148" s="216"/>
      <c r="TEF148" s="216"/>
      <c r="TEG148" s="216"/>
      <c r="TEH148" s="216"/>
      <c r="TEI148" s="216"/>
      <c r="TEJ148" s="216"/>
      <c r="TEK148" s="216"/>
      <c r="TEL148" s="216"/>
      <c r="TEM148" s="216"/>
      <c r="TEN148" s="216"/>
      <c r="TEO148" s="216"/>
      <c r="TEP148" s="216"/>
      <c r="TEQ148" s="216"/>
      <c r="TER148" s="216"/>
      <c r="TES148" s="216"/>
      <c r="TET148" s="216"/>
      <c r="TEU148" s="216"/>
      <c r="TEV148" s="216"/>
      <c r="TEW148" s="216"/>
      <c r="TEX148" s="216"/>
      <c r="TEY148" s="216"/>
      <c r="TEZ148" s="216"/>
      <c r="TFA148" s="216"/>
      <c r="TFB148" s="216"/>
      <c r="TFC148" s="216"/>
      <c r="TFD148" s="216"/>
      <c r="TFE148" s="216"/>
      <c r="TFF148" s="216"/>
      <c r="TFG148" s="216"/>
      <c r="TFH148" s="216"/>
      <c r="TFI148" s="216"/>
      <c r="TFJ148" s="216"/>
      <c r="TFK148" s="216"/>
      <c r="TFL148" s="216"/>
      <c r="TFM148" s="216"/>
      <c r="TFN148" s="216"/>
      <c r="TFO148" s="216"/>
      <c r="TFP148" s="216"/>
      <c r="TFQ148" s="216"/>
      <c r="TFR148" s="216"/>
      <c r="TFS148" s="216"/>
      <c r="TFT148" s="216"/>
      <c r="TFU148" s="216"/>
      <c r="TFV148" s="216"/>
      <c r="TFW148" s="216"/>
      <c r="TFX148" s="216"/>
      <c r="TFY148" s="216"/>
      <c r="TFZ148" s="216"/>
      <c r="TGA148" s="216"/>
      <c r="TGB148" s="216"/>
      <c r="TGC148" s="216"/>
      <c r="TGD148" s="216"/>
      <c r="TGE148" s="216"/>
      <c r="TGF148" s="216"/>
      <c r="TGG148" s="216"/>
      <c r="TGH148" s="216"/>
      <c r="TGI148" s="216"/>
      <c r="TGJ148" s="216"/>
      <c r="TGK148" s="216"/>
      <c r="TGL148" s="216"/>
      <c r="TGM148" s="216"/>
      <c r="TGN148" s="216"/>
      <c r="TGO148" s="216"/>
      <c r="TGP148" s="216"/>
      <c r="TGQ148" s="216"/>
      <c r="TGR148" s="216"/>
      <c r="TGS148" s="216"/>
      <c r="TGT148" s="216"/>
      <c r="TGU148" s="216"/>
      <c r="TGV148" s="216"/>
      <c r="TGW148" s="216"/>
      <c r="TGX148" s="216"/>
      <c r="TGY148" s="216"/>
      <c r="TGZ148" s="216"/>
      <c r="THA148" s="216"/>
      <c r="THB148" s="216"/>
      <c r="THC148" s="216"/>
      <c r="THD148" s="216"/>
      <c r="THE148" s="216"/>
      <c r="THF148" s="216"/>
      <c r="THG148" s="216"/>
      <c r="THH148" s="216"/>
      <c r="THI148" s="216"/>
      <c r="THJ148" s="216"/>
      <c r="THK148" s="216"/>
      <c r="THL148" s="216"/>
      <c r="THM148" s="216"/>
      <c r="THN148" s="216"/>
      <c r="THO148" s="216"/>
      <c r="THP148" s="216"/>
      <c r="THQ148" s="216"/>
      <c r="THR148" s="216"/>
      <c r="THS148" s="216"/>
      <c r="THT148" s="216"/>
      <c r="THU148" s="216"/>
      <c r="THV148" s="216"/>
      <c r="THW148" s="216"/>
      <c r="THX148" s="216"/>
      <c r="THY148" s="216"/>
      <c r="THZ148" s="216"/>
      <c r="TIA148" s="216"/>
      <c r="TIB148" s="216"/>
      <c r="TIC148" s="216"/>
      <c r="TID148" s="216"/>
      <c r="TIE148" s="216"/>
      <c r="TIF148" s="216"/>
      <c r="TIG148" s="216"/>
      <c r="TIH148" s="216"/>
      <c r="TII148" s="216"/>
      <c r="TIJ148" s="216"/>
      <c r="TIK148" s="216"/>
      <c r="TIL148" s="216"/>
      <c r="TIM148" s="216"/>
      <c r="TIN148" s="216"/>
      <c r="TIO148" s="216"/>
      <c r="TIP148" s="216"/>
      <c r="TIQ148" s="216"/>
      <c r="TIR148" s="216"/>
      <c r="TIS148" s="216"/>
      <c r="TIT148" s="216"/>
      <c r="TIU148" s="216"/>
      <c r="TIV148" s="216"/>
      <c r="TIW148" s="216"/>
      <c r="TIX148" s="216"/>
      <c r="TIY148" s="216"/>
      <c r="TIZ148" s="216"/>
      <c r="TJA148" s="216"/>
      <c r="TJB148" s="216"/>
      <c r="TJC148" s="216"/>
      <c r="TJD148" s="216"/>
      <c r="TJE148" s="216"/>
      <c r="TJF148" s="216"/>
      <c r="TJG148" s="216"/>
      <c r="TJH148" s="216"/>
      <c r="TJI148" s="216"/>
      <c r="TJJ148" s="216"/>
      <c r="TJK148" s="216"/>
      <c r="TJL148" s="216"/>
      <c r="TJM148" s="216"/>
      <c r="TJN148" s="216"/>
      <c r="TJO148" s="216"/>
      <c r="TJP148" s="216"/>
      <c r="TJQ148" s="216"/>
      <c r="TJR148" s="216"/>
      <c r="TJS148" s="216"/>
      <c r="TJT148" s="216"/>
      <c r="TJU148" s="216"/>
      <c r="TJV148" s="216"/>
      <c r="TJW148" s="216"/>
      <c r="TJX148" s="216"/>
      <c r="TJY148" s="216"/>
      <c r="TJZ148" s="216"/>
      <c r="TKA148" s="216"/>
      <c r="TKB148" s="216"/>
      <c r="TKC148" s="216"/>
      <c r="TKD148" s="216"/>
      <c r="TKE148" s="216"/>
      <c r="TKF148" s="216"/>
      <c r="TKG148" s="216"/>
      <c r="TKH148" s="216"/>
      <c r="TKI148" s="216"/>
      <c r="TKJ148" s="216"/>
      <c r="TKK148" s="216"/>
      <c r="TKL148" s="216"/>
      <c r="TKM148" s="216"/>
      <c r="TKN148" s="216"/>
      <c r="TKO148" s="216"/>
      <c r="TKP148" s="216"/>
      <c r="TKQ148" s="216"/>
      <c r="TKR148" s="216"/>
      <c r="TKS148" s="216"/>
      <c r="TKT148" s="216"/>
      <c r="TKU148" s="216"/>
      <c r="TKV148" s="216"/>
      <c r="TKW148" s="216"/>
      <c r="TKX148" s="216"/>
      <c r="TKY148" s="216"/>
      <c r="TKZ148" s="216"/>
      <c r="TLA148" s="216"/>
      <c r="TLB148" s="216"/>
      <c r="TLC148" s="216"/>
      <c r="TLD148" s="216"/>
      <c r="TLE148" s="216"/>
      <c r="TLF148" s="216"/>
      <c r="TLG148" s="216"/>
      <c r="TLH148" s="216"/>
      <c r="TLI148" s="216"/>
      <c r="TLJ148" s="216"/>
      <c r="TLK148" s="216"/>
      <c r="TLL148" s="216"/>
      <c r="TLM148" s="216"/>
      <c r="TLN148" s="216"/>
      <c r="TLO148" s="216"/>
      <c r="TLP148" s="216"/>
      <c r="TLQ148" s="216"/>
      <c r="TLR148" s="216"/>
      <c r="TLS148" s="216"/>
      <c r="TLT148" s="216"/>
      <c r="TLU148" s="216"/>
      <c r="TLV148" s="216"/>
      <c r="TLW148" s="216"/>
      <c r="TLX148" s="216"/>
      <c r="TLY148" s="216"/>
      <c r="TLZ148" s="216"/>
      <c r="TMA148" s="216"/>
      <c r="TMB148" s="216"/>
      <c r="TMC148" s="216"/>
      <c r="TMD148" s="216"/>
      <c r="TME148" s="216"/>
      <c r="TMF148" s="216"/>
      <c r="TMG148" s="216"/>
      <c r="TMH148" s="216"/>
      <c r="TMI148" s="216"/>
      <c r="TMJ148" s="216"/>
      <c r="TMK148" s="216"/>
      <c r="TML148" s="216"/>
      <c r="TMM148" s="216"/>
      <c r="TMN148" s="216"/>
      <c r="TMO148" s="216"/>
      <c r="TMP148" s="216"/>
      <c r="TMQ148" s="216"/>
      <c r="TMR148" s="216"/>
      <c r="TMS148" s="216"/>
      <c r="TMT148" s="216"/>
      <c r="TMU148" s="216"/>
      <c r="TMV148" s="216"/>
      <c r="TMW148" s="216"/>
      <c r="TMX148" s="216"/>
      <c r="TMY148" s="216"/>
      <c r="TMZ148" s="216"/>
      <c r="TNA148" s="216"/>
      <c r="TNB148" s="216"/>
      <c r="TNC148" s="216"/>
      <c r="TND148" s="216"/>
      <c r="TNE148" s="216"/>
      <c r="TNF148" s="216"/>
      <c r="TNG148" s="216"/>
      <c r="TNH148" s="216"/>
      <c r="TNI148" s="216"/>
      <c r="TNJ148" s="216"/>
      <c r="TNK148" s="216"/>
      <c r="TNL148" s="216"/>
      <c r="TNM148" s="216"/>
      <c r="TNN148" s="216"/>
      <c r="TNO148" s="216"/>
      <c r="TNP148" s="216"/>
      <c r="TNQ148" s="216"/>
      <c r="TNR148" s="216"/>
      <c r="TNS148" s="216"/>
      <c r="TNT148" s="216"/>
      <c r="TNU148" s="216"/>
      <c r="TNV148" s="216"/>
      <c r="TNW148" s="216"/>
      <c r="TNX148" s="216"/>
      <c r="TNY148" s="216"/>
      <c r="TNZ148" s="216"/>
      <c r="TOA148" s="216"/>
      <c r="TOB148" s="216"/>
      <c r="TOC148" s="216"/>
      <c r="TOD148" s="216"/>
      <c r="TOE148" s="216"/>
      <c r="TOF148" s="216"/>
      <c r="TOG148" s="216"/>
      <c r="TOH148" s="216"/>
      <c r="TOI148" s="216"/>
      <c r="TOJ148" s="216"/>
      <c r="TOK148" s="216"/>
      <c r="TOL148" s="216"/>
      <c r="TOM148" s="216"/>
      <c r="TON148" s="216"/>
      <c r="TOO148" s="216"/>
      <c r="TOP148" s="216"/>
      <c r="TOQ148" s="216"/>
      <c r="TOR148" s="216"/>
      <c r="TOS148" s="216"/>
      <c r="TOT148" s="216"/>
      <c r="TOU148" s="216"/>
      <c r="TOV148" s="216"/>
      <c r="TOW148" s="216"/>
      <c r="TOX148" s="216"/>
      <c r="TOY148" s="216"/>
      <c r="TOZ148" s="216"/>
      <c r="TPA148" s="216"/>
      <c r="TPB148" s="216"/>
      <c r="TPC148" s="216"/>
      <c r="TPD148" s="216"/>
      <c r="TPE148" s="216"/>
      <c r="TPF148" s="216"/>
      <c r="TPG148" s="216"/>
      <c r="TPH148" s="216"/>
      <c r="TPI148" s="216"/>
      <c r="TPJ148" s="216"/>
      <c r="TPK148" s="216"/>
      <c r="TPL148" s="216"/>
      <c r="TPM148" s="216"/>
      <c r="TPN148" s="216"/>
      <c r="TPO148" s="216"/>
      <c r="TPP148" s="216"/>
      <c r="TPQ148" s="216"/>
      <c r="TPR148" s="216"/>
      <c r="TPS148" s="216"/>
      <c r="TPT148" s="216"/>
      <c r="TPU148" s="216"/>
      <c r="TPV148" s="216"/>
      <c r="TPW148" s="216"/>
      <c r="TPX148" s="216"/>
      <c r="TPY148" s="216"/>
      <c r="TPZ148" s="216"/>
      <c r="TQA148" s="216"/>
      <c r="TQB148" s="216"/>
      <c r="TQC148" s="216"/>
      <c r="TQD148" s="216"/>
      <c r="TQE148" s="216"/>
      <c r="TQF148" s="216"/>
      <c r="TQG148" s="216"/>
      <c r="TQH148" s="216"/>
      <c r="TQI148" s="216"/>
      <c r="TQJ148" s="216"/>
      <c r="TQK148" s="216"/>
      <c r="TQL148" s="216"/>
      <c r="TQM148" s="216"/>
      <c r="TQN148" s="216"/>
      <c r="TQO148" s="216"/>
      <c r="TQP148" s="216"/>
      <c r="TQQ148" s="216"/>
      <c r="TQR148" s="216"/>
      <c r="TQS148" s="216"/>
      <c r="TQT148" s="216"/>
      <c r="TQU148" s="216"/>
      <c r="TQV148" s="216"/>
      <c r="TQW148" s="216"/>
      <c r="TQX148" s="216"/>
      <c r="TQY148" s="216"/>
      <c r="TQZ148" s="216"/>
      <c r="TRA148" s="216"/>
      <c r="TRB148" s="216"/>
      <c r="TRC148" s="216"/>
      <c r="TRD148" s="216"/>
      <c r="TRE148" s="216"/>
      <c r="TRF148" s="216"/>
      <c r="TRG148" s="216"/>
      <c r="TRH148" s="216"/>
      <c r="TRI148" s="216"/>
      <c r="TRJ148" s="216"/>
      <c r="TRK148" s="216"/>
      <c r="TRL148" s="216"/>
      <c r="TRM148" s="216"/>
      <c r="TRN148" s="216"/>
      <c r="TRO148" s="216"/>
      <c r="TRP148" s="216"/>
      <c r="TRQ148" s="216"/>
      <c r="TRR148" s="216"/>
      <c r="TRS148" s="216"/>
      <c r="TRT148" s="216"/>
      <c r="TRU148" s="216"/>
      <c r="TRV148" s="216"/>
      <c r="TRW148" s="216"/>
      <c r="TRX148" s="216"/>
      <c r="TRY148" s="216"/>
      <c r="TRZ148" s="216"/>
      <c r="TSA148" s="216"/>
      <c r="TSB148" s="216"/>
      <c r="TSC148" s="216"/>
      <c r="TSD148" s="216"/>
      <c r="TSE148" s="216"/>
      <c r="TSF148" s="216"/>
      <c r="TSG148" s="216"/>
      <c r="TSH148" s="216"/>
      <c r="TSI148" s="216"/>
      <c r="TSJ148" s="216"/>
      <c r="TSK148" s="216"/>
      <c r="TSL148" s="216"/>
      <c r="TSM148" s="216"/>
      <c r="TSN148" s="216"/>
      <c r="TSO148" s="216"/>
      <c r="TSP148" s="216"/>
      <c r="TSQ148" s="216"/>
      <c r="TSR148" s="216"/>
      <c r="TSS148" s="216"/>
      <c r="TST148" s="216"/>
      <c r="TSU148" s="216"/>
      <c r="TSV148" s="216"/>
      <c r="TSW148" s="216"/>
      <c r="TSX148" s="216"/>
      <c r="TSY148" s="216"/>
      <c r="TSZ148" s="216"/>
      <c r="TTA148" s="216"/>
      <c r="TTB148" s="216"/>
      <c r="TTC148" s="216"/>
      <c r="TTD148" s="216"/>
      <c r="TTE148" s="216"/>
      <c r="TTF148" s="216"/>
      <c r="TTG148" s="216"/>
      <c r="TTH148" s="216"/>
      <c r="TTI148" s="216"/>
      <c r="TTJ148" s="216"/>
      <c r="TTK148" s="216"/>
      <c r="TTL148" s="216"/>
      <c r="TTM148" s="216"/>
      <c r="TTN148" s="216"/>
      <c r="TTO148" s="216"/>
      <c r="TTP148" s="216"/>
      <c r="TTQ148" s="216"/>
      <c r="TTR148" s="216"/>
      <c r="TTS148" s="216"/>
      <c r="TTT148" s="216"/>
      <c r="TTU148" s="216"/>
      <c r="TTV148" s="216"/>
      <c r="TTW148" s="216"/>
      <c r="TTX148" s="216"/>
      <c r="TTY148" s="216"/>
      <c r="TTZ148" s="216"/>
      <c r="TUA148" s="216"/>
      <c r="TUB148" s="216"/>
      <c r="TUC148" s="216"/>
      <c r="TUD148" s="216"/>
      <c r="TUE148" s="216"/>
      <c r="TUF148" s="216"/>
      <c r="TUG148" s="216"/>
      <c r="TUH148" s="216"/>
      <c r="TUI148" s="216"/>
      <c r="TUJ148" s="216"/>
      <c r="TUK148" s="216"/>
      <c r="TUL148" s="216"/>
      <c r="TUM148" s="216"/>
      <c r="TUN148" s="216"/>
      <c r="TUO148" s="216"/>
      <c r="TUP148" s="216"/>
      <c r="TUQ148" s="216"/>
      <c r="TUR148" s="216"/>
      <c r="TUS148" s="216"/>
      <c r="TUT148" s="216"/>
      <c r="TUU148" s="216"/>
      <c r="TUV148" s="216"/>
      <c r="TUW148" s="216"/>
      <c r="TUX148" s="216"/>
      <c r="TUY148" s="216"/>
      <c r="TUZ148" s="216"/>
      <c r="TVA148" s="216"/>
      <c r="TVB148" s="216"/>
      <c r="TVC148" s="216"/>
      <c r="TVD148" s="216"/>
      <c r="TVE148" s="216"/>
      <c r="TVF148" s="216"/>
      <c r="TVG148" s="216"/>
      <c r="TVH148" s="216"/>
      <c r="TVI148" s="216"/>
      <c r="TVJ148" s="216"/>
      <c r="TVK148" s="216"/>
      <c r="TVL148" s="216"/>
      <c r="TVM148" s="216"/>
      <c r="TVN148" s="216"/>
      <c r="TVO148" s="216"/>
      <c r="TVP148" s="216"/>
      <c r="TVQ148" s="216"/>
      <c r="TVR148" s="216"/>
      <c r="TVS148" s="216"/>
      <c r="TVT148" s="216"/>
      <c r="TVU148" s="216"/>
      <c r="TVV148" s="216"/>
      <c r="TVW148" s="216"/>
      <c r="TVX148" s="216"/>
      <c r="TVY148" s="216"/>
      <c r="TVZ148" s="216"/>
      <c r="TWA148" s="216"/>
      <c r="TWB148" s="216"/>
      <c r="TWC148" s="216"/>
      <c r="TWD148" s="216"/>
      <c r="TWE148" s="216"/>
      <c r="TWF148" s="216"/>
      <c r="TWG148" s="216"/>
      <c r="TWH148" s="216"/>
      <c r="TWI148" s="216"/>
      <c r="TWJ148" s="216"/>
      <c r="TWK148" s="216"/>
      <c r="TWL148" s="216"/>
      <c r="TWM148" s="216"/>
      <c r="TWN148" s="216"/>
      <c r="TWO148" s="216"/>
      <c r="TWP148" s="216"/>
      <c r="TWQ148" s="216"/>
      <c r="TWR148" s="216"/>
      <c r="TWS148" s="216"/>
      <c r="TWT148" s="216"/>
      <c r="TWU148" s="216"/>
      <c r="TWV148" s="216"/>
      <c r="TWW148" s="216"/>
      <c r="TWX148" s="216"/>
      <c r="TWY148" s="216"/>
      <c r="TWZ148" s="216"/>
      <c r="TXA148" s="216"/>
      <c r="TXB148" s="216"/>
      <c r="TXC148" s="216"/>
      <c r="TXD148" s="216"/>
      <c r="TXE148" s="216"/>
      <c r="TXF148" s="216"/>
      <c r="TXG148" s="216"/>
      <c r="TXH148" s="216"/>
      <c r="TXI148" s="216"/>
      <c r="TXJ148" s="216"/>
      <c r="TXK148" s="216"/>
      <c r="TXL148" s="216"/>
      <c r="TXM148" s="216"/>
      <c r="TXN148" s="216"/>
      <c r="TXO148" s="216"/>
      <c r="TXP148" s="216"/>
      <c r="TXQ148" s="216"/>
      <c r="TXR148" s="216"/>
      <c r="TXS148" s="216"/>
      <c r="TXT148" s="216"/>
      <c r="TXU148" s="216"/>
      <c r="TXV148" s="216"/>
      <c r="TXW148" s="216"/>
      <c r="TXX148" s="216"/>
      <c r="TXY148" s="216"/>
      <c r="TXZ148" s="216"/>
      <c r="TYA148" s="216"/>
      <c r="TYB148" s="216"/>
      <c r="TYC148" s="216"/>
      <c r="TYD148" s="216"/>
      <c r="TYE148" s="216"/>
      <c r="TYF148" s="216"/>
      <c r="TYG148" s="216"/>
      <c r="TYH148" s="216"/>
      <c r="TYI148" s="216"/>
      <c r="TYJ148" s="216"/>
      <c r="TYK148" s="216"/>
      <c r="TYL148" s="216"/>
      <c r="TYM148" s="216"/>
      <c r="TYN148" s="216"/>
      <c r="TYO148" s="216"/>
      <c r="TYP148" s="216"/>
      <c r="TYQ148" s="216"/>
      <c r="TYR148" s="216"/>
      <c r="TYS148" s="216"/>
      <c r="TYT148" s="216"/>
      <c r="TYU148" s="216"/>
      <c r="TYV148" s="216"/>
      <c r="TYW148" s="216"/>
      <c r="TYX148" s="216"/>
      <c r="TYY148" s="216"/>
      <c r="TYZ148" s="216"/>
      <c r="TZA148" s="216"/>
      <c r="TZB148" s="216"/>
      <c r="TZC148" s="216"/>
      <c r="TZD148" s="216"/>
      <c r="TZE148" s="216"/>
      <c r="TZF148" s="216"/>
      <c r="TZG148" s="216"/>
      <c r="TZH148" s="216"/>
      <c r="TZI148" s="216"/>
      <c r="TZJ148" s="216"/>
      <c r="TZK148" s="216"/>
      <c r="TZL148" s="216"/>
      <c r="TZM148" s="216"/>
      <c r="TZN148" s="216"/>
      <c r="TZO148" s="216"/>
      <c r="TZP148" s="216"/>
      <c r="TZQ148" s="216"/>
      <c r="TZR148" s="216"/>
      <c r="TZS148" s="216"/>
      <c r="TZT148" s="216"/>
      <c r="TZU148" s="216"/>
      <c r="TZV148" s="216"/>
      <c r="TZW148" s="216"/>
      <c r="TZX148" s="216"/>
      <c r="TZY148" s="216"/>
      <c r="TZZ148" s="216"/>
      <c r="UAA148" s="216"/>
      <c r="UAB148" s="216"/>
      <c r="UAC148" s="216"/>
      <c r="UAD148" s="216"/>
      <c r="UAE148" s="216"/>
      <c r="UAF148" s="216"/>
      <c r="UAG148" s="216"/>
      <c r="UAH148" s="216"/>
      <c r="UAI148" s="216"/>
      <c r="UAJ148" s="216"/>
      <c r="UAK148" s="216"/>
      <c r="UAL148" s="216"/>
      <c r="UAM148" s="216"/>
      <c r="UAN148" s="216"/>
      <c r="UAO148" s="216"/>
      <c r="UAP148" s="216"/>
      <c r="UAQ148" s="216"/>
      <c r="UAR148" s="216"/>
      <c r="UAS148" s="216"/>
      <c r="UAT148" s="216"/>
      <c r="UAU148" s="216"/>
      <c r="UAV148" s="216"/>
      <c r="UAW148" s="216"/>
      <c r="UAX148" s="216"/>
      <c r="UAY148" s="216"/>
      <c r="UAZ148" s="216"/>
      <c r="UBA148" s="216"/>
      <c r="UBB148" s="216"/>
      <c r="UBC148" s="216"/>
      <c r="UBD148" s="216"/>
      <c r="UBE148" s="216"/>
      <c r="UBF148" s="216"/>
      <c r="UBG148" s="216"/>
      <c r="UBH148" s="216"/>
      <c r="UBI148" s="216"/>
      <c r="UBJ148" s="216"/>
      <c r="UBK148" s="216"/>
      <c r="UBL148" s="216"/>
      <c r="UBM148" s="216"/>
      <c r="UBN148" s="216"/>
      <c r="UBO148" s="216"/>
      <c r="UBP148" s="216"/>
      <c r="UBQ148" s="216"/>
      <c r="UBR148" s="216"/>
      <c r="UBS148" s="216"/>
      <c r="UBT148" s="216"/>
      <c r="UBU148" s="216"/>
      <c r="UBV148" s="216"/>
      <c r="UBW148" s="216"/>
      <c r="UBX148" s="216"/>
      <c r="UBY148" s="216"/>
      <c r="UBZ148" s="216"/>
      <c r="UCA148" s="216"/>
      <c r="UCB148" s="216"/>
      <c r="UCC148" s="216"/>
      <c r="UCD148" s="216"/>
      <c r="UCE148" s="216"/>
      <c r="UCF148" s="216"/>
      <c r="UCG148" s="216"/>
      <c r="UCH148" s="216"/>
      <c r="UCI148" s="216"/>
      <c r="UCJ148" s="216"/>
      <c r="UCK148" s="216"/>
      <c r="UCL148" s="216"/>
      <c r="UCM148" s="216"/>
      <c r="UCN148" s="216"/>
      <c r="UCO148" s="216"/>
      <c r="UCP148" s="216"/>
      <c r="UCQ148" s="216"/>
      <c r="UCR148" s="216"/>
      <c r="UCS148" s="216"/>
      <c r="UCT148" s="216"/>
      <c r="UCU148" s="216"/>
      <c r="UCV148" s="216"/>
      <c r="UCW148" s="216"/>
      <c r="UCX148" s="216"/>
      <c r="UCY148" s="216"/>
      <c r="UCZ148" s="216"/>
      <c r="UDA148" s="216"/>
      <c r="UDB148" s="216"/>
      <c r="UDC148" s="216"/>
      <c r="UDD148" s="216"/>
      <c r="UDE148" s="216"/>
      <c r="UDF148" s="216"/>
      <c r="UDG148" s="216"/>
      <c r="UDH148" s="216"/>
      <c r="UDI148" s="216"/>
      <c r="UDJ148" s="216"/>
      <c r="UDK148" s="216"/>
      <c r="UDL148" s="216"/>
      <c r="UDM148" s="216"/>
      <c r="UDN148" s="216"/>
      <c r="UDO148" s="216"/>
      <c r="UDP148" s="216"/>
      <c r="UDQ148" s="216"/>
      <c r="UDR148" s="216"/>
      <c r="UDS148" s="216"/>
      <c r="UDT148" s="216"/>
      <c r="UDU148" s="216"/>
      <c r="UDV148" s="216"/>
      <c r="UDW148" s="216"/>
      <c r="UDX148" s="216"/>
      <c r="UDY148" s="216"/>
      <c r="UDZ148" s="216"/>
      <c r="UEA148" s="216"/>
      <c r="UEB148" s="216"/>
      <c r="UEC148" s="216"/>
      <c r="UED148" s="216"/>
      <c r="UEE148" s="216"/>
      <c r="UEF148" s="216"/>
      <c r="UEG148" s="216"/>
      <c r="UEH148" s="216"/>
      <c r="UEI148" s="216"/>
      <c r="UEJ148" s="216"/>
      <c r="UEK148" s="216"/>
      <c r="UEL148" s="216"/>
      <c r="UEM148" s="216"/>
      <c r="UEN148" s="216"/>
      <c r="UEO148" s="216"/>
      <c r="UEP148" s="216"/>
      <c r="UEQ148" s="216"/>
      <c r="UER148" s="216"/>
      <c r="UES148" s="216"/>
      <c r="UET148" s="216"/>
      <c r="UEU148" s="216"/>
      <c r="UEV148" s="216"/>
      <c r="UEW148" s="216"/>
      <c r="UEX148" s="216"/>
      <c r="UEY148" s="216"/>
      <c r="UEZ148" s="216"/>
      <c r="UFA148" s="216"/>
      <c r="UFB148" s="216"/>
      <c r="UFC148" s="216"/>
      <c r="UFD148" s="216"/>
      <c r="UFE148" s="216"/>
      <c r="UFF148" s="216"/>
      <c r="UFG148" s="216"/>
      <c r="UFH148" s="216"/>
      <c r="UFI148" s="216"/>
      <c r="UFJ148" s="216"/>
      <c r="UFK148" s="216"/>
      <c r="UFL148" s="216"/>
      <c r="UFM148" s="216"/>
      <c r="UFN148" s="216"/>
      <c r="UFO148" s="216"/>
      <c r="UFP148" s="216"/>
      <c r="UFQ148" s="216"/>
      <c r="UFR148" s="216"/>
      <c r="UFS148" s="216"/>
      <c r="UFT148" s="216"/>
      <c r="UFU148" s="216"/>
      <c r="UFV148" s="216"/>
      <c r="UFW148" s="216"/>
      <c r="UFX148" s="216"/>
      <c r="UFY148" s="216"/>
      <c r="UFZ148" s="216"/>
      <c r="UGA148" s="216"/>
      <c r="UGB148" s="216"/>
      <c r="UGC148" s="216"/>
      <c r="UGD148" s="216"/>
      <c r="UGE148" s="216"/>
      <c r="UGF148" s="216"/>
      <c r="UGG148" s="216"/>
      <c r="UGH148" s="216"/>
      <c r="UGI148" s="216"/>
      <c r="UGJ148" s="216"/>
      <c r="UGK148" s="216"/>
      <c r="UGL148" s="216"/>
      <c r="UGM148" s="216"/>
      <c r="UGN148" s="216"/>
      <c r="UGO148" s="216"/>
      <c r="UGP148" s="216"/>
      <c r="UGQ148" s="216"/>
      <c r="UGR148" s="216"/>
      <c r="UGS148" s="216"/>
      <c r="UGT148" s="216"/>
      <c r="UGU148" s="216"/>
      <c r="UGV148" s="216"/>
      <c r="UGW148" s="216"/>
      <c r="UGX148" s="216"/>
      <c r="UGY148" s="216"/>
      <c r="UGZ148" s="216"/>
      <c r="UHA148" s="216"/>
      <c r="UHB148" s="216"/>
      <c r="UHC148" s="216"/>
      <c r="UHD148" s="216"/>
      <c r="UHE148" s="216"/>
      <c r="UHF148" s="216"/>
      <c r="UHG148" s="216"/>
      <c r="UHH148" s="216"/>
      <c r="UHI148" s="216"/>
      <c r="UHJ148" s="216"/>
      <c r="UHK148" s="216"/>
      <c r="UHL148" s="216"/>
      <c r="UHM148" s="216"/>
      <c r="UHN148" s="216"/>
      <c r="UHO148" s="216"/>
      <c r="UHP148" s="216"/>
      <c r="UHQ148" s="216"/>
      <c r="UHR148" s="216"/>
      <c r="UHS148" s="216"/>
      <c r="UHT148" s="216"/>
      <c r="UHU148" s="216"/>
      <c r="UHV148" s="216"/>
      <c r="UHW148" s="216"/>
      <c r="UHX148" s="216"/>
      <c r="UHY148" s="216"/>
      <c r="UHZ148" s="216"/>
      <c r="UIA148" s="216"/>
      <c r="UIB148" s="216"/>
      <c r="UIC148" s="216"/>
      <c r="UID148" s="216"/>
      <c r="UIE148" s="216"/>
      <c r="UIF148" s="216"/>
      <c r="UIG148" s="216"/>
      <c r="UIH148" s="216"/>
      <c r="UII148" s="216"/>
      <c r="UIJ148" s="216"/>
      <c r="UIK148" s="216"/>
      <c r="UIL148" s="216"/>
      <c r="UIM148" s="216"/>
      <c r="UIN148" s="216"/>
      <c r="UIO148" s="216"/>
      <c r="UIP148" s="216"/>
      <c r="UIQ148" s="216"/>
      <c r="UIR148" s="216"/>
      <c r="UIS148" s="216"/>
      <c r="UIT148" s="216"/>
      <c r="UIU148" s="216"/>
      <c r="UIV148" s="216"/>
      <c r="UIW148" s="216"/>
      <c r="UIX148" s="216"/>
      <c r="UIY148" s="216"/>
      <c r="UIZ148" s="216"/>
      <c r="UJA148" s="216"/>
      <c r="UJB148" s="216"/>
      <c r="UJC148" s="216"/>
      <c r="UJD148" s="216"/>
      <c r="UJE148" s="216"/>
      <c r="UJF148" s="216"/>
      <c r="UJG148" s="216"/>
      <c r="UJH148" s="216"/>
      <c r="UJI148" s="216"/>
      <c r="UJJ148" s="216"/>
      <c r="UJK148" s="216"/>
      <c r="UJL148" s="216"/>
      <c r="UJM148" s="216"/>
      <c r="UJN148" s="216"/>
      <c r="UJO148" s="216"/>
      <c r="UJP148" s="216"/>
      <c r="UJQ148" s="216"/>
      <c r="UJR148" s="216"/>
      <c r="UJS148" s="216"/>
      <c r="UJT148" s="216"/>
      <c r="UJU148" s="216"/>
      <c r="UJV148" s="216"/>
      <c r="UJW148" s="216"/>
      <c r="UJX148" s="216"/>
      <c r="UJY148" s="216"/>
      <c r="UJZ148" s="216"/>
      <c r="UKA148" s="216"/>
      <c r="UKB148" s="216"/>
      <c r="UKC148" s="216"/>
      <c r="UKD148" s="216"/>
      <c r="UKE148" s="216"/>
      <c r="UKF148" s="216"/>
      <c r="UKG148" s="216"/>
      <c r="UKH148" s="216"/>
      <c r="UKI148" s="216"/>
      <c r="UKJ148" s="216"/>
      <c r="UKK148" s="216"/>
      <c r="UKL148" s="216"/>
      <c r="UKM148" s="216"/>
      <c r="UKN148" s="216"/>
      <c r="UKO148" s="216"/>
      <c r="UKP148" s="216"/>
      <c r="UKQ148" s="216"/>
      <c r="UKR148" s="216"/>
      <c r="UKS148" s="216"/>
      <c r="UKT148" s="216"/>
      <c r="UKU148" s="216"/>
      <c r="UKV148" s="216"/>
      <c r="UKW148" s="216"/>
      <c r="UKX148" s="216"/>
      <c r="UKY148" s="216"/>
      <c r="UKZ148" s="216"/>
      <c r="ULA148" s="216"/>
      <c r="ULB148" s="216"/>
      <c r="ULC148" s="216"/>
      <c r="ULD148" s="216"/>
      <c r="ULE148" s="216"/>
      <c r="ULF148" s="216"/>
      <c r="ULG148" s="216"/>
      <c r="ULH148" s="216"/>
      <c r="ULI148" s="216"/>
      <c r="ULJ148" s="216"/>
      <c r="ULK148" s="216"/>
      <c r="ULL148" s="216"/>
      <c r="ULM148" s="216"/>
      <c r="ULN148" s="216"/>
      <c r="ULO148" s="216"/>
      <c r="ULP148" s="216"/>
      <c r="ULQ148" s="216"/>
      <c r="ULR148" s="216"/>
      <c r="ULS148" s="216"/>
      <c r="ULT148" s="216"/>
      <c r="ULU148" s="216"/>
      <c r="ULV148" s="216"/>
      <c r="ULW148" s="216"/>
      <c r="ULX148" s="216"/>
      <c r="ULY148" s="216"/>
      <c r="ULZ148" s="216"/>
      <c r="UMA148" s="216"/>
      <c r="UMB148" s="216"/>
      <c r="UMC148" s="216"/>
      <c r="UMD148" s="216"/>
      <c r="UME148" s="216"/>
      <c r="UMF148" s="216"/>
      <c r="UMG148" s="216"/>
      <c r="UMH148" s="216"/>
      <c r="UMI148" s="216"/>
      <c r="UMJ148" s="216"/>
      <c r="UMK148" s="216"/>
      <c r="UML148" s="216"/>
      <c r="UMM148" s="216"/>
      <c r="UMN148" s="216"/>
      <c r="UMO148" s="216"/>
      <c r="UMP148" s="216"/>
      <c r="UMQ148" s="216"/>
      <c r="UMR148" s="216"/>
      <c r="UMS148" s="216"/>
      <c r="UMT148" s="216"/>
      <c r="UMU148" s="216"/>
      <c r="UMV148" s="216"/>
      <c r="UMW148" s="216"/>
      <c r="UMX148" s="216"/>
      <c r="UMY148" s="216"/>
      <c r="UMZ148" s="216"/>
      <c r="UNA148" s="216"/>
      <c r="UNB148" s="216"/>
      <c r="UNC148" s="216"/>
      <c r="UND148" s="216"/>
      <c r="UNE148" s="216"/>
      <c r="UNF148" s="216"/>
      <c r="UNG148" s="216"/>
      <c r="UNH148" s="216"/>
      <c r="UNI148" s="216"/>
      <c r="UNJ148" s="216"/>
      <c r="UNK148" s="216"/>
      <c r="UNL148" s="216"/>
      <c r="UNM148" s="216"/>
      <c r="UNN148" s="216"/>
      <c r="UNO148" s="216"/>
      <c r="UNP148" s="216"/>
      <c r="UNQ148" s="216"/>
      <c r="UNR148" s="216"/>
      <c r="UNS148" s="216"/>
      <c r="UNT148" s="216"/>
      <c r="UNU148" s="216"/>
      <c r="UNV148" s="216"/>
      <c r="UNW148" s="216"/>
      <c r="UNX148" s="216"/>
      <c r="UNY148" s="216"/>
      <c r="UNZ148" s="216"/>
      <c r="UOA148" s="216"/>
      <c r="UOB148" s="216"/>
      <c r="UOC148" s="216"/>
      <c r="UOD148" s="216"/>
      <c r="UOE148" s="216"/>
      <c r="UOF148" s="216"/>
      <c r="UOG148" s="216"/>
      <c r="UOH148" s="216"/>
      <c r="UOI148" s="216"/>
      <c r="UOJ148" s="216"/>
      <c r="UOK148" s="216"/>
      <c r="UOL148" s="216"/>
      <c r="UOM148" s="216"/>
      <c r="UON148" s="216"/>
      <c r="UOO148" s="216"/>
      <c r="UOP148" s="216"/>
      <c r="UOQ148" s="216"/>
      <c r="UOR148" s="216"/>
      <c r="UOS148" s="216"/>
      <c r="UOT148" s="216"/>
      <c r="UOU148" s="216"/>
      <c r="UOV148" s="216"/>
      <c r="UOW148" s="216"/>
      <c r="UOX148" s="216"/>
      <c r="UOY148" s="216"/>
      <c r="UOZ148" s="216"/>
      <c r="UPA148" s="216"/>
      <c r="UPB148" s="216"/>
      <c r="UPC148" s="216"/>
      <c r="UPD148" s="216"/>
      <c r="UPE148" s="216"/>
      <c r="UPF148" s="216"/>
      <c r="UPG148" s="216"/>
      <c r="UPH148" s="216"/>
      <c r="UPI148" s="216"/>
      <c r="UPJ148" s="216"/>
      <c r="UPK148" s="216"/>
      <c r="UPL148" s="216"/>
      <c r="UPM148" s="216"/>
      <c r="UPN148" s="216"/>
      <c r="UPO148" s="216"/>
      <c r="UPP148" s="216"/>
      <c r="UPQ148" s="216"/>
      <c r="UPR148" s="216"/>
      <c r="UPS148" s="216"/>
      <c r="UPT148" s="216"/>
      <c r="UPU148" s="216"/>
      <c r="UPV148" s="216"/>
      <c r="UPW148" s="216"/>
      <c r="UPX148" s="216"/>
      <c r="UPY148" s="216"/>
      <c r="UPZ148" s="216"/>
      <c r="UQA148" s="216"/>
      <c r="UQB148" s="216"/>
      <c r="UQC148" s="216"/>
      <c r="UQD148" s="216"/>
      <c r="UQE148" s="216"/>
      <c r="UQF148" s="216"/>
      <c r="UQG148" s="216"/>
      <c r="UQH148" s="216"/>
      <c r="UQI148" s="216"/>
      <c r="UQJ148" s="216"/>
      <c r="UQK148" s="216"/>
      <c r="UQL148" s="216"/>
      <c r="UQM148" s="216"/>
      <c r="UQN148" s="216"/>
      <c r="UQO148" s="216"/>
      <c r="UQP148" s="216"/>
      <c r="UQQ148" s="216"/>
      <c r="UQR148" s="216"/>
      <c r="UQS148" s="216"/>
      <c r="UQT148" s="216"/>
      <c r="UQU148" s="216"/>
      <c r="UQV148" s="216"/>
      <c r="UQW148" s="216"/>
      <c r="UQX148" s="216"/>
      <c r="UQY148" s="216"/>
      <c r="UQZ148" s="216"/>
      <c r="URA148" s="216"/>
      <c r="URB148" s="216"/>
      <c r="URC148" s="216"/>
      <c r="URD148" s="216"/>
      <c r="URE148" s="216"/>
      <c r="URF148" s="216"/>
      <c r="URG148" s="216"/>
      <c r="URH148" s="216"/>
      <c r="URI148" s="216"/>
      <c r="URJ148" s="216"/>
      <c r="URK148" s="216"/>
      <c r="URL148" s="216"/>
      <c r="URM148" s="216"/>
      <c r="URN148" s="216"/>
      <c r="URO148" s="216"/>
      <c r="URP148" s="216"/>
      <c r="URQ148" s="216"/>
      <c r="URR148" s="216"/>
      <c r="URS148" s="216"/>
      <c r="URT148" s="216"/>
      <c r="URU148" s="216"/>
      <c r="URV148" s="216"/>
      <c r="URW148" s="216"/>
      <c r="URX148" s="216"/>
      <c r="URY148" s="216"/>
      <c r="URZ148" s="216"/>
      <c r="USA148" s="216"/>
      <c r="USB148" s="216"/>
      <c r="USC148" s="216"/>
      <c r="USD148" s="216"/>
      <c r="USE148" s="216"/>
      <c r="USF148" s="216"/>
      <c r="USG148" s="216"/>
      <c r="USH148" s="216"/>
      <c r="USI148" s="216"/>
      <c r="USJ148" s="216"/>
      <c r="USK148" s="216"/>
      <c r="USL148" s="216"/>
      <c r="USM148" s="216"/>
      <c r="USN148" s="216"/>
      <c r="USO148" s="216"/>
      <c r="USP148" s="216"/>
      <c r="USQ148" s="216"/>
      <c r="USR148" s="216"/>
      <c r="USS148" s="216"/>
      <c r="UST148" s="216"/>
      <c r="USU148" s="216"/>
      <c r="USV148" s="216"/>
      <c r="USW148" s="216"/>
      <c r="USX148" s="216"/>
      <c r="USY148" s="216"/>
      <c r="USZ148" s="216"/>
      <c r="UTA148" s="216"/>
      <c r="UTB148" s="216"/>
      <c r="UTC148" s="216"/>
      <c r="UTD148" s="216"/>
      <c r="UTE148" s="216"/>
      <c r="UTF148" s="216"/>
      <c r="UTG148" s="216"/>
      <c r="UTH148" s="216"/>
      <c r="UTI148" s="216"/>
      <c r="UTJ148" s="216"/>
      <c r="UTK148" s="216"/>
      <c r="UTL148" s="216"/>
      <c r="UTM148" s="216"/>
      <c r="UTN148" s="216"/>
      <c r="UTO148" s="216"/>
      <c r="UTP148" s="216"/>
      <c r="UTQ148" s="216"/>
      <c r="UTR148" s="216"/>
      <c r="UTS148" s="216"/>
      <c r="UTT148" s="216"/>
      <c r="UTU148" s="216"/>
      <c r="UTV148" s="216"/>
      <c r="UTW148" s="216"/>
      <c r="UTX148" s="216"/>
      <c r="UTY148" s="216"/>
      <c r="UTZ148" s="216"/>
      <c r="UUA148" s="216"/>
      <c r="UUB148" s="216"/>
      <c r="UUC148" s="216"/>
      <c r="UUD148" s="216"/>
      <c r="UUE148" s="216"/>
      <c r="UUF148" s="216"/>
      <c r="UUG148" s="216"/>
      <c r="UUH148" s="216"/>
      <c r="UUI148" s="216"/>
      <c r="UUJ148" s="216"/>
      <c r="UUK148" s="216"/>
      <c r="UUL148" s="216"/>
      <c r="UUM148" s="216"/>
      <c r="UUN148" s="216"/>
      <c r="UUO148" s="216"/>
      <c r="UUP148" s="216"/>
      <c r="UUQ148" s="216"/>
      <c r="UUR148" s="216"/>
      <c r="UUS148" s="216"/>
      <c r="UUT148" s="216"/>
      <c r="UUU148" s="216"/>
      <c r="UUV148" s="216"/>
      <c r="UUW148" s="216"/>
      <c r="UUX148" s="216"/>
      <c r="UUY148" s="216"/>
      <c r="UUZ148" s="216"/>
      <c r="UVA148" s="216"/>
      <c r="UVB148" s="216"/>
      <c r="UVC148" s="216"/>
      <c r="UVD148" s="216"/>
      <c r="UVE148" s="216"/>
      <c r="UVF148" s="216"/>
      <c r="UVG148" s="216"/>
      <c r="UVH148" s="216"/>
      <c r="UVI148" s="216"/>
      <c r="UVJ148" s="216"/>
      <c r="UVK148" s="216"/>
      <c r="UVL148" s="216"/>
      <c r="UVM148" s="216"/>
      <c r="UVN148" s="216"/>
      <c r="UVO148" s="216"/>
      <c r="UVP148" s="216"/>
      <c r="UVQ148" s="216"/>
      <c r="UVR148" s="216"/>
      <c r="UVS148" s="216"/>
      <c r="UVT148" s="216"/>
      <c r="UVU148" s="216"/>
      <c r="UVV148" s="216"/>
      <c r="UVW148" s="216"/>
      <c r="UVX148" s="216"/>
      <c r="UVY148" s="216"/>
      <c r="UVZ148" s="216"/>
      <c r="UWA148" s="216"/>
      <c r="UWB148" s="216"/>
      <c r="UWC148" s="216"/>
      <c r="UWD148" s="216"/>
      <c r="UWE148" s="216"/>
      <c r="UWF148" s="216"/>
      <c r="UWG148" s="216"/>
      <c r="UWH148" s="216"/>
      <c r="UWI148" s="216"/>
      <c r="UWJ148" s="216"/>
      <c r="UWK148" s="216"/>
      <c r="UWL148" s="216"/>
      <c r="UWM148" s="216"/>
      <c r="UWN148" s="216"/>
      <c r="UWO148" s="216"/>
      <c r="UWP148" s="216"/>
      <c r="UWQ148" s="216"/>
      <c r="UWR148" s="216"/>
      <c r="UWS148" s="216"/>
      <c r="UWT148" s="216"/>
      <c r="UWU148" s="216"/>
      <c r="UWV148" s="216"/>
      <c r="UWW148" s="216"/>
      <c r="UWX148" s="216"/>
      <c r="UWY148" s="216"/>
      <c r="UWZ148" s="216"/>
      <c r="UXA148" s="216"/>
      <c r="UXB148" s="216"/>
      <c r="UXC148" s="216"/>
      <c r="UXD148" s="216"/>
      <c r="UXE148" s="216"/>
      <c r="UXF148" s="216"/>
      <c r="UXG148" s="216"/>
      <c r="UXH148" s="216"/>
      <c r="UXI148" s="216"/>
      <c r="UXJ148" s="216"/>
      <c r="UXK148" s="216"/>
      <c r="UXL148" s="216"/>
      <c r="UXM148" s="216"/>
      <c r="UXN148" s="216"/>
      <c r="UXO148" s="216"/>
      <c r="UXP148" s="216"/>
      <c r="UXQ148" s="216"/>
      <c r="UXR148" s="216"/>
      <c r="UXS148" s="216"/>
      <c r="UXT148" s="216"/>
      <c r="UXU148" s="216"/>
      <c r="UXV148" s="216"/>
      <c r="UXW148" s="216"/>
      <c r="UXX148" s="216"/>
      <c r="UXY148" s="216"/>
      <c r="UXZ148" s="216"/>
      <c r="UYA148" s="216"/>
      <c r="UYB148" s="216"/>
      <c r="UYC148" s="216"/>
      <c r="UYD148" s="216"/>
      <c r="UYE148" s="216"/>
      <c r="UYF148" s="216"/>
      <c r="UYG148" s="216"/>
      <c r="UYH148" s="216"/>
      <c r="UYI148" s="216"/>
      <c r="UYJ148" s="216"/>
      <c r="UYK148" s="216"/>
      <c r="UYL148" s="216"/>
      <c r="UYM148" s="216"/>
      <c r="UYN148" s="216"/>
      <c r="UYO148" s="216"/>
      <c r="UYP148" s="216"/>
      <c r="UYQ148" s="216"/>
      <c r="UYR148" s="216"/>
      <c r="UYS148" s="216"/>
      <c r="UYT148" s="216"/>
      <c r="UYU148" s="216"/>
      <c r="UYV148" s="216"/>
      <c r="UYW148" s="216"/>
      <c r="UYX148" s="216"/>
      <c r="UYY148" s="216"/>
      <c r="UYZ148" s="216"/>
      <c r="UZA148" s="216"/>
      <c r="UZB148" s="216"/>
      <c r="UZC148" s="216"/>
      <c r="UZD148" s="216"/>
      <c r="UZE148" s="216"/>
      <c r="UZF148" s="216"/>
      <c r="UZG148" s="216"/>
      <c r="UZH148" s="216"/>
      <c r="UZI148" s="216"/>
      <c r="UZJ148" s="216"/>
      <c r="UZK148" s="216"/>
      <c r="UZL148" s="216"/>
      <c r="UZM148" s="216"/>
      <c r="UZN148" s="216"/>
      <c r="UZO148" s="216"/>
      <c r="UZP148" s="216"/>
      <c r="UZQ148" s="216"/>
      <c r="UZR148" s="216"/>
      <c r="UZS148" s="216"/>
      <c r="UZT148" s="216"/>
      <c r="UZU148" s="216"/>
      <c r="UZV148" s="216"/>
      <c r="UZW148" s="216"/>
      <c r="UZX148" s="216"/>
      <c r="UZY148" s="216"/>
      <c r="UZZ148" s="216"/>
      <c r="VAA148" s="216"/>
      <c r="VAB148" s="216"/>
      <c r="VAC148" s="216"/>
      <c r="VAD148" s="216"/>
      <c r="VAE148" s="216"/>
      <c r="VAF148" s="216"/>
      <c r="VAG148" s="216"/>
      <c r="VAH148" s="216"/>
      <c r="VAI148" s="216"/>
      <c r="VAJ148" s="216"/>
      <c r="VAK148" s="216"/>
      <c r="VAL148" s="216"/>
      <c r="VAM148" s="216"/>
      <c r="VAN148" s="216"/>
      <c r="VAO148" s="216"/>
      <c r="VAP148" s="216"/>
      <c r="VAQ148" s="216"/>
      <c r="VAR148" s="216"/>
      <c r="VAS148" s="216"/>
      <c r="VAT148" s="216"/>
      <c r="VAU148" s="216"/>
      <c r="VAV148" s="216"/>
      <c r="VAW148" s="216"/>
      <c r="VAX148" s="216"/>
      <c r="VAY148" s="216"/>
      <c r="VAZ148" s="216"/>
      <c r="VBA148" s="216"/>
      <c r="VBB148" s="216"/>
      <c r="VBC148" s="216"/>
      <c r="VBD148" s="216"/>
      <c r="VBE148" s="216"/>
      <c r="VBF148" s="216"/>
      <c r="VBG148" s="216"/>
      <c r="VBH148" s="216"/>
      <c r="VBI148" s="216"/>
      <c r="VBJ148" s="216"/>
      <c r="VBK148" s="216"/>
      <c r="VBL148" s="216"/>
      <c r="VBM148" s="216"/>
      <c r="VBN148" s="216"/>
      <c r="VBO148" s="216"/>
      <c r="VBP148" s="216"/>
      <c r="VBQ148" s="216"/>
      <c r="VBR148" s="216"/>
      <c r="VBS148" s="216"/>
      <c r="VBT148" s="216"/>
      <c r="VBU148" s="216"/>
      <c r="VBV148" s="216"/>
      <c r="VBW148" s="216"/>
      <c r="VBX148" s="216"/>
      <c r="VBY148" s="216"/>
      <c r="VBZ148" s="216"/>
      <c r="VCA148" s="216"/>
      <c r="VCB148" s="216"/>
      <c r="VCC148" s="216"/>
      <c r="VCD148" s="216"/>
      <c r="VCE148" s="216"/>
      <c r="VCF148" s="216"/>
      <c r="VCG148" s="216"/>
      <c r="VCH148" s="216"/>
      <c r="VCI148" s="216"/>
      <c r="VCJ148" s="216"/>
      <c r="VCK148" s="216"/>
      <c r="VCL148" s="216"/>
      <c r="VCM148" s="216"/>
      <c r="VCN148" s="216"/>
      <c r="VCO148" s="216"/>
      <c r="VCP148" s="216"/>
      <c r="VCQ148" s="216"/>
      <c r="VCR148" s="216"/>
      <c r="VCS148" s="216"/>
      <c r="VCT148" s="216"/>
      <c r="VCU148" s="216"/>
      <c r="VCV148" s="216"/>
      <c r="VCW148" s="216"/>
      <c r="VCX148" s="216"/>
      <c r="VCY148" s="216"/>
      <c r="VCZ148" s="216"/>
      <c r="VDA148" s="216"/>
      <c r="VDB148" s="216"/>
      <c r="VDC148" s="216"/>
      <c r="VDD148" s="216"/>
      <c r="VDE148" s="216"/>
      <c r="VDF148" s="216"/>
      <c r="VDG148" s="216"/>
      <c r="VDH148" s="216"/>
      <c r="VDI148" s="216"/>
      <c r="VDJ148" s="216"/>
      <c r="VDK148" s="216"/>
      <c r="VDL148" s="216"/>
      <c r="VDM148" s="216"/>
      <c r="VDN148" s="216"/>
      <c r="VDO148" s="216"/>
      <c r="VDP148" s="216"/>
      <c r="VDQ148" s="216"/>
      <c r="VDR148" s="216"/>
      <c r="VDS148" s="216"/>
      <c r="VDT148" s="216"/>
      <c r="VDU148" s="216"/>
      <c r="VDV148" s="216"/>
      <c r="VDW148" s="216"/>
      <c r="VDX148" s="216"/>
      <c r="VDY148" s="216"/>
      <c r="VDZ148" s="216"/>
      <c r="VEA148" s="216"/>
      <c r="VEB148" s="216"/>
      <c r="VEC148" s="216"/>
      <c r="VED148" s="216"/>
      <c r="VEE148" s="216"/>
      <c r="VEF148" s="216"/>
      <c r="VEG148" s="216"/>
      <c r="VEH148" s="216"/>
      <c r="VEI148" s="216"/>
      <c r="VEJ148" s="216"/>
      <c r="VEK148" s="216"/>
      <c r="VEL148" s="216"/>
      <c r="VEM148" s="216"/>
      <c r="VEN148" s="216"/>
      <c r="VEO148" s="216"/>
      <c r="VEP148" s="216"/>
      <c r="VEQ148" s="216"/>
      <c r="VER148" s="216"/>
      <c r="VES148" s="216"/>
      <c r="VET148" s="216"/>
      <c r="VEU148" s="216"/>
      <c r="VEV148" s="216"/>
      <c r="VEW148" s="216"/>
      <c r="VEX148" s="216"/>
      <c r="VEY148" s="216"/>
      <c r="VEZ148" s="216"/>
      <c r="VFA148" s="216"/>
      <c r="VFB148" s="216"/>
      <c r="VFC148" s="216"/>
      <c r="VFD148" s="216"/>
      <c r="VFE148" s="216"/>
      <c r="VFF148" s="216"/>
      <c r="VFG148" s="216"/>
      <c r="VFH148" s="216"/>
      <c r="VFI148" s="216"/>
      <c r="VFJ148" s="216"/>
      <c r="VFK148" s="216"/>
      <c r="VFL148" s="216"/>
      <c r="VFM148" s="216"/>
      <c r="VFN148" s="216"/>
      <c r="VFO148" s="216"/>
      <c r="VFP148" s="216"/>
      <c r="VFQ148" s="216"/>
      <c r="VFR148" s="216"/>
      <c r="VFS148" s="216"/>
      <c r="VFT148" s="216"/>
      <c r="VFU148" s="216"/>
      <c r="VFV148" s="216"/>
      <c r="VFW148" s="216"/>
      <c r="VFX148" s="216"/>
      <c r="VFY148" s="216"/>
      <c r="VFZ148" s="216"/>
      <c r="VGA148" s="216"/>
      <c r="VGB148" s="216"/>
      <c r="VGC148" s="216"/>
      <c r="VGD148" s="216"/>
      <c r="VGE148" s="216"/>
      <c r="VGF148" s="216"/>
      <c r="VGG148" s="216"/>
      <c r="VGH148" s="216"/>
      <c r="VGI148" s="216"/>
      <c r="VGJ148" s="216"/>
      <c r="VGK148" s="216"/>
      <c r="VGL148" s="216"/>
      <c r="VGM148" s="216"/>
      <c r="VGN148" s="216"/>
      <c r="VGO148" s="216"/>
      <c r="VGP148" s="216"/>
      <c r="VGQ148" s="216"/>
      <c r="VGR148" s="216"/>
      <c r="VGS148" s="216"/>
      <c r="VGT148" s="216"/>
      <c r="VGU148" s="216"/>
      <c r="VGV148" s="216"/>
      <c r="VGW148" s="216"/>
      <c r="VGX148" s="216"/>
      <c r="VGY148" s="216"/>
      <c r="VGZ148" s="216"/>
      <c r="VHA148" s="216"/>
      <c r="VHB148" s="216"/>
      <c r="VHC148" s="216"/>
      <c r="VHD148" s="216"/>
      <c r="VHE148" s="216"/>
      <c r="VHF148" s="216"/>
      <c r="VHG148" s="216"/>
      <c r="VHH148" s="216"/>
      <c r="VHI148" s="216"/>
      <c r="VHJ148" s="216"/>
      <c r="VHK148" s="216"/>
      <c r="VHL148" s="216"/>
      <c r="VHM148" s="216"/>
      <c r="VHN148" s="216"/>
      <c r="VHO148" s="216"/>
      <c r="VHP148" s="216"/>
      <c r="VHQ148" s="216"/>
      <c r="VHR148" s="216"/>
      <c r="VHS148" s="216"/>
      <c r="VHT148" s="216"/>
      <c r="VHU148" s="216"/>
      <c r="VHV148" s="216"/>
      <c r="VHW148" s="216"/>
      <c r="VHX148" s="216"/>
      <c r="VHY148" s="216"/>
      <c r="VHZ148" s="216"/>
      <c r="VIA148" s="216"/>
      <c r="VIB148" s="216"/>
      <c r="VIC148" s="216"/>
      <c r="VID148" s="216"/>
      <c r="VIE148" s="216"/>
      <c r="VIF148" s="216"/>
      <c r="VIG148" s="216"/>
      <c r="VIH148" s="216"/>
      <c r="VII148" s="216"/>
      <c r="VIJ148" s="216"/>
      <c r="VIK148" s="216"/>
      <c r="VIL148" s="216"/>
      <c r="VIM148" s="216"/>
      <c r="VIN148" s="216"/>
      <c r="VIO148" s="216"/>
      <c r="VIP148" s="216"/>
      <c r="VIQ148" s="216"/>
      <c r="VIR148" s="216"/>
      <c r="VIS148" s="216"/>
      <c r="VIT148" s="216"/>
      <c r="VIU148" s="216"/>
      <c r="VIV148" s="216"/>
      <c r="VIW148" s="216"/>
      <c r="VIX148" s="216"/>
      <c r="VIY148" s="216"/>
      <c r="VIZ148" s="216"/>
      <c r="VJA148" s="216"/>
      <c r="VJB148" s="216"/>
      <c r="VJC148" s="216"/>
      <c r="VJD148" s="216"/>
      <c r="VJE148" s="216"/>
      <c r="VJF148" s="216"/>
      <c r="VJG148" s="216"/>
      <c r="VJH148" s="216"/>
      <c r="VJI148" s="216"/>
      <c r="VJJ148" s="216"/>
      <c r="VJK148" s="216"/>
      <c r="VJL148" s="216"/>
      <c r="VJM148" s="216"/>
      <c r="VJN148" s="216"/>
      <c r="VJO148" s="216"/>
      <c r="VJP148" s="216"/>
      <c r="VJQ148" s="216"/>
      <c r="VJR148" s="216"/>
      <c r="VJS148" s="216"/>
      <c r="VJT148" s="216"/>
      <c r="VJU148" s="216"/>
      <c r="VJV148" s="216"/>
      <c r="VJW148" s="216"/>
      <c r="VJX148" s="216"/>
      <c r="VJY148" s="216"/>
      <c r="VJZ148" s="216"/>
      <c r="VKA148" s="216"/>
      <c r="VKB148" s="216"/>
      <c r="VKC148" s="216"/>
      <c r="VKD148" s="216"/>
      <c r="VKE148" s="216"/>
      <c r="VKF148" s="216"/>
      <c r="VKG148" s="216"/>
      <c r="VKH148" s="216"/>
      <c r="VKI148" s="216"/>
      <c r="VKJ148" s="216"/>
      <c r="VKK148" s="216"/>
      <c r="VKL148" s="216"/>
      <c r="VKM148" s="216"/>
      <c r="VKN148" s="216"/>
      <c r="VKO148" s="216"/>
      <c r="VKP148" s="216"/>
      <c r="VKQ148" s="216"/>
      <c r="VKR148" s="216"/>
      <c r="VKS148" s="216"/>
      <c r="VKT148" s="216"/>
      <c r="VKU148" s="216"/>
      <c r="VKV148" s="216"/>
      <c r="VKW148" s="216"/>
      <c r="VKX148" s="216"/>
      <c r="VKY148" s="216"/>
      <c r="VKZ148" s="216"/>
      <c r="VLA148" s="216"/>
      <c r="VLB148" s="216"/>
      <c r="VLC148" s="216"/>
      <c r="VLD148" s="216"/>
      <c r="VLE148" s="216"/>
      <c r="VLF148" s="216"/>
      <c r="VLG148" s="216"/>
      <c r="VLH148" s="216"/>
      <c r="VLI148" s="216"/>
      <c r="VLJ148" s="216"/>
      <c r="VLK148" s="216"/>
      <c r="VLL148" s="216"/>
      <c r="VLM148" s="216"/>
      <c r="VLN148" s="216"/>
      <c r="VLO148" s="216"/>
      <c r="VLP148" s="216"/>
      <c r="VLQ148" s="216"/>
      <c r="VLR148" s="216"/>
      <c r="VLS148" s="216"/>
      <c r="VLT148" s="216"/>
      <c r="VLU148" s="216"/>
      <c r="VLV148" s="216"/>
      <c r="VLW148" s="216"/>
      <c r="VLX148" s="216"/>
      <c r="VLY148" s="216"/>
      <c r="VLZ148" s="216"/>
      <c r="VMA148" s="216"/>
      <c r="VMB148" s="216"/>
      <c r="VMC148" s="216"/>
      <c r="VMD148" s="216"/>
      <c r="VME148" s="216"/>
      <c r="VMF148" s="216"/>
      <c r="VMG148" s="216"/>
      <c r="VMH148" s="216"/>
      <c r="VMI148" s="216"/>
      <c r="VMJ148" s="216"/>
      <c r="VMK148" s="216"/>
      <c r="VML148" s="216"/>
      <c r="VMM148" s="216"/>
      <c r="VMN148" s="216"/>
      <c r="VMO148" s="216"/>
      <c r="VMP148" s="216"/>
      <c r="VMQ148" s="216"/>
      <c r="VMR148" s="216"/>
      <c r="VMS148" s="216"/>
      <c r="VMT148" s="216"/>
      <c r="VMU148" s="216"/>
      <c r="VMV148" s="216"/>
      <c r="VMW148" s="216"/>
      <c r="VMX148" s="216"/>
      <c r="VMY148" s="216"/>
      <c r="VMZ148" s="216"/>
      <c r="VNA148" s="216"/>
      <c r="VNB148" s="216"/>
      <c r="VNC148" s="216"/>
      <c r="VND148" s="216"/>
      <c r="VNE148" s="216"/>
      <c r="VNF148" s="216"/>
      <c r="VNG148" s="216"/>
      <c r="VNH148" s="216"/>
      <c r="VNI148" s="216"/>
      <c r="VNJ148" s="216"/>
      <c r="VNK148" s="216"/>
      <c r="VNL148" s="216"/>
      <c r="VNM148" s="216"/>
      <c r="VNN148" s="216"/>
      <c r="VNO148" s="216"/>
      <c r="VNP148" s="216"/>
      <c r="VNQ148" s="216"/>
      <c r="VNR148" s="216"/>
      <c r="VNS148" s="216"/>
      <c r="VNT148" s="216"/>
      <c r="VNU148" s="216"/>
      <c r="VNV148" s="216"/>
      <c r="VNW148" s="216"/>
      <c r="VNX148" s="216"/>
      <c r="VNY148" s="216"/>
      <c r="VNZ148" s="216"/>
      <c r="VOA148" s="216"/>
      <c r="VOB148" s="216"/>
      <c r="VOC148" s="216"/>
      <c r="VOD148" s="216"/>
      <c r="VOE148" s="216"/>
      <c r="VOF148" s="216"/>
      <c r="VOG148" s="216"/>
      <c r="VOH148" s="216"/>
      <c r="VOI148" s="216"/>
      <c r="VOJ148" s="216"/>
      <c r="VOK148" s="216"/>
      <c r="VOL148" s="216"/>
      <c r="VOM148" s="216"/>
      <c r="VON148" s="216"/>
      <c r="VOO148" s="216"/>
      <c r="VOP148" s="216"/>
      <c r="VOQ148" s="216"/>
      <c r="VOR148" s="216"/>
      <c r="VOS148" s="216"/>
      <c r="VOT148" s="216"/>
      <c r="VOU148" s="216"/>
      <c r="VOV148" s="216"/>
      <c r="VOW148" s="216"/>
      <c r="VOX148" s="216"/>
      <c r="VOY148" s="216"/>
      <c r="VOZ148" s="216"/>
      <c r="VPA148" s="216"/>
      <c r="VPB148" s="216"/>
      <c r="VPC148" s="216"/>
      <c r="VPD148" s="216"/>
      <c r="VPE148" s="216"/>
      <c r="VPF148" s="216"/>
      <c r="VPG148" s="216"/>
      <c r="VPH148" s="216"/>
      <c r="VPI148" s="216"/>
      <c r="VPJ148" s="216"/>
      <c r="VPK148" s="216"/>
      <c r="VPL148" s="216"/>
      <c r="VPM148" s="216"/>
      <c r="VPN148" s="216"/>
      <c r="VPO148" s="216"/>
      <c r="VPP148" s="216"/>
      <c r="VPQ148" s="216"/>
      <c r="VPR148" s="216"/>
      <c r="VPS148" s="216"/>
      <c r="VPT148" s="216"/>
      <c r="VPU148" s="216"/>
      <c r="VPV148" s="216"/>
      <c r="VPW148" s="216"/>
      <c r="VPX148" s="216"/>
      <c r="VPY148" s="216"/>
      <c r="VPZ148" s="216"/>
      <c r="VQA148" s="216"/>
      <c r="VQB148" s="216"/>
      <c r="VQC148" s="216"/>
      <c r="VQD148" s="216"/>
      <c r="VQE148" s="216"/>
      <c r="VQF148" s="216"/>
      <c r="VQG148" s="216"/>
      <c r="VQH148" s="216"/>
      <c r="VQI148" s="216"/>
      <c r="VQJ148" s="216"/>
      <c r="VQK148" s="216"/>
      <c r="VQL148" s="216"/>
      <c r="VQM148" s="216"/>
      <c r="VQN148" s="216"/>
      <c r="VQO148" s="216"/>
      <c r="VQP148" s="216"/>
      <c r="VQQ148" s="216"/>
      <c r="VQR148" s="216"/>
      <c r="VQS148" s="216"/>
      <c r="VQT148" s="216"/>
      <c r="VQU148" s="216"/>
      <c r="VQV148" s="216"/>
      <c r="VQW148" s="216"/>
      <c r="VQX148" s="216"/>
      <c r="VQY148" s="216"/>
      <c r="VQZ148" s="216"/>
      <c r="VRA148" s="216"/>
      <c r="VRB148" s="216"/>
      <c r="VRC148" s="216"/>
      <c r="VRD148" s="216"/>
      <c r="VRE148" s="216"/>
      <c r="VRF148" s="216"/>
      <c r="VRG148" s="216"/>
      <c r="VRH148" s="216"/>
      <c r="VRI148" s="216"/>
      <c r="VRJ148" s="216"/>
      <c r="VRK148" s="216"/>
      <c r="VRL148" s="216"/>
      <c r="VRM148" s="216"/>
      <c r="VRN148" s="216"/>
      <c r="VRO148" s="216"/>
      <c r="VRP148" s="216"/>
      <c r="VRQ148" s="216"/>
      <c r="VRR148" s="216"/>
      <c r="VRS148" s="216"/>
      <c r="VRT148" s="216"/>
      <c r="VRU148" s="216"/>
      <c r="VRV148" s="216"/>
      <c r="VRW148" s="216"/>
      <c r="VRX148" s="216"/>
      <c r="VRY148" s="216"/>
      <c r="VRZ148" s="216"/>
      <c r="VSA148" s="216"/>
      <c r="VSB148" s="216"/>
      <c r="VSC148" s="216"/>
      <c r="VSD148" s="216"/>
      <c r="VSE148" s="216"/>
      <c r="VSF148" s="216"/>
      <c r="VSG148" s="216"/>
      <c r="VSH148" s="216"/>
      <c r="VSI148" s="216"/>
      <c r="VSJ148" s="216"/>
      <c r="VSK148" s="216"/>
      <c r="VSL148" s="216"/>
      <c r="VSM148" s="216"/>
      <c r="VSN148" s="216"/>
      <c r="VSO148" s="216"/>
      <c r="VSP148" s="216"/>
      <c r="VSQ148" s="216"/>
      <c r="VSR148" s="216"/>
      <c r="VSS148" s="216"/>
      <c r="VST148" s="216"/>
      <c r="VSU148" s="216"/>
      <c r="VSV148" s="216"/>
      <c r="VSW148" s="216"/>
      <c r="VSX148" s="216"/>
      <c r="VSY148" s="216"/>
      <c r="VSZ148" s="216"/>
      <c r="VTA148" s="216"/>
      <c r="VTB148" s="216"/>
      <c r="VTC148" s="216"/>
      <c r="VTD148" s="216"/>
      <c r="VTE148" s="216"/>
      <c r="VTF148" s="216"/>
      <c r="VTG148" s="216"/>
      <c r="VTH148" s="216"/>
      <c r="VTI148" s="216"/>
      <c r="VTJ148" s="216"/>
      <c r="VTK148" s="216"/>
      <c r="VTL148" s="216"/>
      <c r="VTM148" s="216"/>
      <c r="VTN148" s="216"/>
      <c r="VTO148" s="216"/>
      <c r="VTP148" s="216"/>
      <c r="VTQ148" s="216"/>
      <c r="VTR148" s="216"/>
      <c r="VTS148" s="216"/>
      <c r="VTT148" s="216"/>
      <c r="VTU148" s="216"/>
      <c r="VTV148" s="216"/>
      <c r="VTW148" s="216"/>
      <c r="VTX148" s="216"/>
      <c r="VTY148" s="216"/>
      <c r="VTZ148" s="216"/>
      <c r="VUA148" s="216"/>
      <c r="VUB148" s="216"/>
      <c r="VUC148" s="216"/>
      <c r="VUD148" s="216"/>
      <c r="VUE148" s="216"/>
      <c r="VUF148" s="216"/>
      <c r="VUG148" s="216"/>
      <c r="VUH148" s="216"/>
      <c r="VUI148" s="216"/>
      <c r="VUJ148" s="216"/>
      <c r="VUK148" s="216"/>
      <c r="VUL148" s="216"/>
      <c r="VUM148" s="216"/>
      <c r="VUN148" s="216"/>
      <c r="VUO148" s="216"/>
      <c r="VUP148" s="216"/>
      <c r="VUQ148" s="216"/>
      <c r="VUR148" s="216"/>
      <c r="VUS148" s="216"/>
      <c r="VUT148" s="216"/>
      <c r="VUU148" s="216"/>
      <c r="VUV148" s="216"/>
      <c r="VUW148" s="216"/>
      <c r="VUX148" s="216"/>
      <c r="VUY148" s="216"/>
      <c r="VUZ148" s="216"/>
      <c r="VVA148" s="216"/>
      <c r="VVB148" s="216"/>
      <c r="VVC148" s="216"/>
      <c r="VVD148" s="216"/>
      <c r="VVE148" s="216"/>
      <c r="VVF148" s="216"/>
      <c r="VVG148" s="216"/>
      <c r="VVH148" s="216"/>
      <c r="VVI148" s="216"/>
      <c r="VVJ148" s="216"/>
      <c r="VVK148" s="216"/>
      <c r="VVL148" s="216"/>
      <c r="VVM148" s="216"/>
      <c r="VVN148" s="216"/>
      <c r="VVO148" s="216"/>
      <c r="VVP148" s="216"/>
      <c r="VVQ148" s="216"/>
      <c r="VVR148" s="216"/>
      <c r="VVS148" s="216"/>
      <c r="VVT148" s="216"/>
      <c r="VVU148" s="216"/>
      <c r="VVV148" s="216"/>
      <c r="VVW148" s="216"/>
      <c r="VVX148" s="216"/>
      <c r="VVY148" s="216"/>
      <c r="VVZ148" s="216"/>
      <c r="VWA148" s="216"/>
      <c r="VWB148" s="216"/>
      <c r="VWC148" s="216"/>
      <c r="VWD148" s="216"/>
      <c r="VWE148" s="216"/>
      <c r="VWF148" s="216"/>
      <c r="VWG148" s="216"/>
      <c r="VWH148" s="216"/>
      <c r="VWI148" s="216"/>
      <c r="VWJ148" s="216"/>
      <c r="VWK148" s="216"/>
      <c r="VWL148" s="216"/>
      <c r="VWM148" s="216"/>
      <c r="VWN148" s="216"/>
      <c r="VWO148" s="216"/>
      <c r="VWP148" s="216"/>
      <c r="VWQ148" s="216"/>
      <c r="VWR148" s="216"/>
      <c r="VWS148" s="216"/>
      <c r="VWT148" s="216"/>
      <c r="VWU148" s="216"/>
      <c r="VWV148" s="216"/>
      <c r="VWW148" s="216"/>
      <c r="VWX148" s="216"/>
      <c r="VWY148" s="216"/>
      <c r="VWZ148" s="216"/>
      <c r="VXA148" s="216"/>
      <c r="VXB148" s="216"/>
      <c r="VXC148" s="216"/>
      <c r="VXD148" s="216"/>
      <c r="VXE148" s="216"/>
      <c r="VXF148" s="216"/>
      <c r="VXG148" s="216"/>
      <c r="VXH148" s="216"/>
      <c r="VXI148" s="216"/>
      <c r="VXJ148" s="216"/>
      <c r="VXK148" s="216"/>
      <c r="VXL148" s="216"/>
      <c r="VXM148" s="216"/>
      <c r="VXN148" s="216"/>
      <c r="VXO148" s="216"/>
      <c r="VXP148" s="216"/>
      <c r="VXQ148" s="216"/>
      <c r="VXR148" s="216"/>
      <c r="VXS148" s="216"/>
      <c r="VXT148" s="216"/>
      <c r="VXU148" s="216"/>
      <c r="VXV148" s="216"/>
      <c r="VXW148" s="216"/>
      <c r="VXX148" s="216"/>
      <c r="VXY148" s="216"/>
      <c r="VXZ148" s="216"/>
      <c r="VYA148" s="216"/>
      <c r="VYB148" s="216"/>
      <c r="VYC148" s="216"/>
      <c r="VYD148" s="216"/>
      <c r="VYE148" s="216"/>
      <c r="VYF148" s="216"/>
      <c r="VYG148" s="216"/>
      <c r="VYH148" s="216"/>
      <c r="VYI148" s="216"/>
      <c r="VYJ148" s="216"/>
      <c r="VYK148" s="216"/>
      <c r="VYL148" s="216"/>
      <c r="VYM148" s="216"/>
      <c r="VYN148" s="216"/>
      <c r="VYO148" s="216"/>
      <c r="VYP148" s="216"/>
      <c r="VYQ148" s="216"/>
      <c r="VYR148" s="216"/>
      <c r="VYS148" s="216"/>
      <c r="VYT148" s="216"/>
      <c r="VYU148" s="216"/>
      <c r="VYV148" s="216"/>
      <c r="VYW148" s="216"/>
      <c r="VYX148" s="216"/>
      <c r="VYY148" s="216"/>
      <c r="VYZ148" s="216"/>
      <c r="VZA148" s="216"/>
      <c r="VZB148" s="216"/>
      <c r="VZC148" s="216"/>
      <c r="VZD148" s="216"/>
      <c r="VZE148" s="216"/>
      <c r="VZF148" s="216"/>
      <c r="VZG148" s="216"/>
      <c r="VZH148" s="216"/>
      <c r="VZI148" s="216"/>
      <c r="VZJ148" s="216"/>
      <c r="VZK148" s="216"/>
      <c r="VZL148" s="216"/>
      <c r="VZM148" s="216"/>
      <c r="VZN148" s="216"/>
      <c r="VZO148" s="216"/>
      <c r="VZP148" s="216"/>
      <c r="VZQ148" s="216"/>
      <c r="VZR148" s="216"/>
      <c r="VZS148" s="216"/>
      <c r="VZT148" s="216"/>
      <c r="VZU148" s="216"/>
      <c r="VZV148" s="216"/>
      <c r="VZW148" s="216"/>
      <c r="VZX148" s="216"/>
      <c r="VZY148" s="216"/>
      <c r="VZZ148" s="216"/>
      <c r="WAA148" s="216"/>
      <c r="WAB148" s="216"/>
      <c r="WAC148" s="216"/>
      <c r="WAD148" s="216"/>
      <c r="WAE148" s="216"/>
      <c r="WAF148" s="216"/>
      <c r="WAG148" s="216"/>
      <c r="WAH148" s="216"/>
      <c r="WAI148" s="216"/>
      <c r="WAJ148" s="216"/>
      <c r="WAK148" s="216"/>
      <c r="WAL148" s="216"/>
      <c r="WAM148" s="216"/>
      <c r="WAN148" s="216"/>
      <c r="WAO148" s="216"/>
      <c r="WAP148" s="216"/>
      <c r="WAQ148" s="216"/>
      <c r="WAR148" s="216"/>
      <c r="WAS148" s="216"/>
      <c r="WAT148" s="216"/>
      <c r="WAU148" s="216"/>
      <c r="WAV148" s="216"/>
      <c r="WAW148" s="216"/>
      <c r="WAX148" s="216"/>
      <c r="WAY148" s="216"/>
      <c r="WAZ148" s="216"/>
      <c r="WBA148" s="216"/>
      <c r="WBB148" s="216"/>
      <c r="WBC148" s="216"/>
      <c r="WBD148" s="216"/>
      <c r="WBE148" s="216"/>
      <c r="WBF148" s="216"/>
      <c r="WBG148" s="216"/>
      <c r="WBH148" s="216"/>
      <c r="WBI148" s="216"/>
      <c r="WBJ148" s="216"/>
      <c r="WBK148" s="216"/>
      <c r="WBL148" s="216"/>
      <c r="WBM148" s="216"/>
      <c r="WBN148" s="216"/>
      <c r="WBO148" s="216"/>
      <c r="WBP148" s="216"/>
      <c r="WBQ148" s="216"/>
      <c r="WBR148" s="216"/>
      <c r="WBS148" s="216"/>
      <c r="WBT148" s="216"/>
      <c r="WBU148" s="216"/>
      <c r="WBV148" s="216"/>
      <c r="WBW148" s="216"/>
      <c r="WBX148" s="216"/>
      <c r="WBY148" s="216"/>
      <c r="WBZ148" s="216"/>
      <c r="WCA148" s="216"/>
      <c r="WCB148" s="216"/>
      <c r="WCC148" s="216"/>
      <c r="WCD148" s="216"/>
      <c r="WCE148" s="216"/>
      <c r="WCF148" s="216"/>
      <c r="WCG148" s="216"/>
      <c r="WCH148" s="216"/>
      <c r="WCI148" s="216"/>
      <c r="WCJ148" s="216"/>
      <c r="WCK148" s="216"/>
      <c r="WCL148" s="216"/>
      <c r="WCM148" s="216"/>
      <c r="WCN148" s="216"/>
      <c r="WCO148" s="216"/>
      <c r="WCP148" s="216"/>
      <c r="WCQ148" s="216"/>
      <c r="WCR148" s="216"/>
      <c r="WCS148" s="216"/>
      <c r="WCT148" s="216"/>
      <c r="WCU148" s="216"/>
      <c r="WCV148" s="216"/>
      <c r="WCW148" s="216"/>
      <c r="WCX148" s="216"/>
      <c r="WCY148" s="216"/>
      <c r="WCZ148" s="216"/>
      <c r="WDA148" s="216"/>
      <c r="WDB148" s="216"/>
      <c r="WDC148" s="216"/>
      <c r="WDD148" s="216"/>
      <c r="WDE148" s="216"/>
      <c r="WDF148" s="216"/>
      <c r="WDG148" s="216"/>
      <c r="WDH148" s="216"/>
      <c r="WDI148" s="216"/>
      <c r="WDJ148" s="216"/>
      <c r="WDK148" s="216"/>
      <c r="WDL148" s="216"/>
      <c r="WDM148" s="216"/>
      <c r="WDN148" s="216"/>
      <c r="WDO148" s="216"/>
      <c r="WDP148" s="216"/>
      <c r="WDQ148" s="216"/>
      <c r="WDR148" s="216"/>
      <c r="WDS148" s="216"/>
      <c r="WDT148" s="216"/>
      <c r="WDU148" s="216"/>
      <c r="WDV148" s="216"/>
      <c r="WDW148" s="216"/>
      <c r="WDX148" s="216"/>
      <c r="WDY148" s="216"/>
      <c r="WDZ148" s="216"/>
      <c r="WEA148" s="216"/>
      <c r="WEB148" s="216"/>
      <c r="WEC148" s="216"/>
      <c r="WED148" s="216"/>
      <c r="WEE148" s="216"/>
      <c r="WEF148" s="216"/>
      <c r="WEG148" s="216"/>
      <c r="WEH148" s="216"/>
      <c r="WEI148" s="216"/>
      <c r="WEJ148" s="216"/>
      <c r="WEK148" s="216"/>
      <c r="WEL148" s="216"/>
      <c r="WEM148" s="216"/>
      <c r="WEN148" s="216"/>
      <c r="WEO148" s="216"/>
      <c r="WEP148" s="216"/>
      <c r="WEQ148" s="216"/>
      <c r="WER148" s="216"/>
      <c r="WES148" s="216"/>
      <c r="WET148" s="216"/>
      <c r="WEU148" s="216"/>
      <c r="WEV148" s="216"/>
      <c r="WEW148" s="216"/>
      <c r="WEX148" s="216"/>
      <c r="WEY148" s="216"/>
      <c r="WEZ148" s="216"/>
      <c r="WFA148" s="216"/>
      <c r="WFB148" s="216"/>
      <c r="WFC148" s="216"/>
      <c r="WFD148" s="216"/>
      <c r="WFE148" s="216"/>
      <c r="WFF148" s="216"/>
      <c r="WFG148" s="216"/>
      <c r="WFH148" s="216"/>
      <c r="WFI148" s="216"/>
      <c r="WFJ148" s="216"/>
      <c r="WFK148" s="216"/>
      <c r="WFL148" s="216"/>
      <c r="WFM148" s="216"/>
      <c r="WFN148" s="216"/>
      <c r="WFO148" s="216"/>
      <c r="WFP148" s="216"/>
      <c r="WFQ148" s="216"/>
      <c r="WFR148" s="216"/>
      <c r="WFS148" s="216"/>
      <c r="WFT148" s="216"/>
      <c r="WFU148" s="216"/>
      <c r="WFV148" s="216"/>
      <c r="WFW148" s="216"/>
      <c r="WFX148" s="216"/>
      <c r="WFY148" s="216"/>
      <c r="WFZ148" s="216"/>
      <c r="WGA148" s="216"/>
      <c r="WGB148" s="216"/>
      <c r="WGC148" s="216"/>
      <c r="WGD148" s="216"/>
      <c r="WGE148" s="216"/>
      <c r="WGF148" s="216"/>
      <c r="WGG148" s="216"/>
      <c r="WGH148" s="216"/>
      <c r="WGI148" s="216"/>
      <c r="WGJ148" s="216"/>
      <c r="WGK148" s="216"/>
      <c r="WGL148" s="216"/>
      <c r="WGM148" s="216"/>
      <c r="WGN148" s="216"/>
      <c r="WGO148" s="216"/>
      <c r="WGP148" s="216"/>
      <c r="WGQ148" s="216"/>
      <c r="WGR148" s="216"/>
      <c r="WGS148" s="216"/>
      <c r="WGT148" s="216"/>
      <c r="WGU148" s="216"/>
      <c r="WGV148" s="216"/>
      <c r="WGW148" s="216"/>
      <c r="WGX148" s="216"/>
      <c r="WGY148" s="216"/>
      <c r="WGZ148" s="216"/>
      <c r="WHA148" s="216"/>
      <c r="WHB148" s="216"/>
      <c r="WHC148" s="216"/>
      <c r="WHD148" s="216"/>
      <c r="WHE148" s="216"/>
      <c r="WHF148" s="216"/>
      <c r="WHG148" s="216"/>
      <c r="WHH148" s="216"/>
      <c r="WHI148" s="216"/>
      <c r="WHJ148" s="216"/>
      <c r="WHK148" s="216"/>
      <c r="WHL148" s="216"/>
      <c r="WHM148" s="216"/>
      <c r="WHN148" s="216"/>
      <c r="WHO148" s="216"/>
      <c r="WHP148" s="216"/>
      <c r="WHQ148" s="216"/>
      <c r="WHR148" s="216"/>
      <c r="WHS148" s="216"/>
      <c r="WHT148" s="216"/>
      <c r="WHU148" s="216"/>
      <c r="WHV148" s="216"/>
      <c r="WHW148" s="216"/>
      <c r="WHX148" s="216"/>
      <c r="WHY148" s="216"/>
      <c r="WHZ148" s="216"/>
      <c r="WIA148" s="216"/>
      <c r="WIB148" s="216"/>
      <c r="WIC148" s="216"/>
      <c r="WID148" s="216"/>
      <c r="WIE148" s="216"/>
      <c r="WIF148" s="216"/>
      <c r="WIG148" s="216"/>
      <c r="WIH148" s="216"/>
      <c r="WII148" s="216"/>
      <c r="WIJ148" s="216"/>
      <c r="WIK148" s="216"/>
      <c r="WIL148" s="216"/>
      <c r="WIM148" s="216"/>
      <c r="WIN148" s="216"/>
      <c r="WIO148" s="216"/>
      <c r="WIP148" s="216"/>
      <c r="WIQ148" s="216"/>
      <c r="WIR148" s="216"/>
      <c r="WIS148" s="216"/>
      <c r="WIT148" s="216"/>
      <c r="WIU148" s="216"/>
      <c r="WIV148" s="216"/>
      <c r="WIW148" s="216"/>
      <c r="WIX148" s="216"/>
      <c r="WIY148" s="216"/>
      <c r="WIZ148" s="216"/>
      <c r="WJA148" s="216"/>
      <c r="WJB148" s="216"/>
      <c r="WJC148" s="216"/>
      <c r="WJD148" s="216"/>
      <c r="WJE148" s="216"/>
      <c r="WJF148" s="216"/>
      <c r="WJG148" s="216"/>
      <c r="WJH148" s="216"/>
      <c r="WJI148" s="216"/>
      <c r="WJJ148" s="216"/>
      <c r="WJK148" s="216"/>
      <c r="WJL148" s="216"/>
      <c r="WJM148" s="216"/>
      <c r="WJN148" s="216"/>
      <c r="WJO148" s="216"/>
      <c r="WJP148" s="216"/>
      <c r="WJQ148" s="216"/>
      <c r="WJR148" s="216"/>
      <c r="WJS148" s="216"/>
      <c r="WJT148" s="216"/>
      <c r="WJU148" s="216"/>
      <c r="WJV148" s="216"/>
      <c r="WJW148" s="216"/>
      <c r="WJX148" s="216"/>
      <c r="WJY148" s="216"/>
      <c r="WJZ148" s="216"/>
      <c r="WKA148" s="216"/>
      <c r="WKB148" s="216"/>
      <c r="WKC148" s="216"/>
      <c r="WKD148" s="216"/>
      <c r="WKE148" s="216"/>
      <c r="WKF148" s="216"/>
      <c r="WKG148" s="216"/>
      <c r="WKH148" s="216"/>
      <c r="WKI148" s="216"/>
      <c r="WKJ148" s="216"/>
      <c r="WKK148" s="216"/>
      <c r="WKL148" s="216"/>
      <c r="WKM148" s="216"/>
      <c r="WKN148" s="216"/>
      <c r="WKO148" s="216"/>
      <c r="WKP148" s="216"/>
      <c r="WKQ148" s="216"/>
      <c r="WKR148" s="216"/>
      <c r="WKS148" s="216"/>
      <c r="WKT148" s="216"/>
      <c r="WKU148" s="216"/>
      <c r="WKV148" s="216"/>
      <c r="WKW148" s="216"/>
      <c r="WKX148" s="216"/>
      <c r="WKY148" s="216"/>
      <c r="WKZ148" s="216"/>
      <c r="WLA148" s="216"/>
      <c r="WLB148" s="216"/>
      <c r="WLC148" s="216"/>
      <c r="WLD148" s="216"/>
      <c r="WLE148" s="216"/>
      <c r="WLF148" s="216"/>
      <c r="WLG148" s="216"/>
      <c r="WLH148" s="216"/>
      <c r="WLI148" s="216"/>
      <c r="WLJ148" s="216"/>
      <c r="WLK148" s="216"/>
      <c r="WLL148" s="216"/>
      <c r="WLM148" s="216"/>
      <c r="WLN148" s="216"/>
      <c r="WLO148" s="216"/>
      <c r="WLP148" s="216"/>
      <c r="WLQ148" s="216"/>
      <c r="WLR148" s="216"/>
      <c r="WLS148" s="216"/>
      <c r="WLT148" s="216"/>
      <c r="WLU148" s="216"/>
      <c r="WLV148" s="216"/>
      <c r="WLW148" s="216"/>
      <c r="WLX148" s="216"/>
      <c r="WLY148" s="216"/>
      <c r="WLZ148" s="216"/>
      <c r="WMA148" s="216"/>
      <c r="WMB148" s="216"/>
      <c r="WMC148" s="216"/>
      <c r="WMD148" s="216"/>
      <c r="WME148" s="216"/>
      <c r="WMF148" s="216"/>
      <c r="WMG148" s="216"/>
      <c r="WMH148" s="216"/>
      <c r="WMI148" s="216"/>
      <c r="WMJ148" s="216"/>
      <c r="WMK148" s="216"/>
      <c r="WML148" s="216"/>
      <c r="WMM148" s="216"/>
      <c r="WMN148" s="216"/>
      <c r="WMO148" s="216"/>
      <c r="WMP148" s="216"/>
      <c r="WMQ148" s="216"/>
      <c r="WMR148" s="216"/>
      <c r="WMS148" s="216"/>
      <c r="WMT148" s="216"/>
      <c r="WMU148" s="216"/>
      <c r="WMV148" s="216"/>
      <c r="WMW148" s="216"/>
      <c r="WMX148" s="216"/>
      <c r="WMY148" s="216"/>
      <c r="WMZ148" s="216"/>
      <c r="WNA148" s="216"/>
      <c r="WNB148" s="216"/>
      <c r="WNC148" s="216"/>
      <c r="WND148" s="216"/>
      <c r="WNE148" s="216"/>
      <c r="WNF148" s="216"/>
      <c r="WNG148" s="216"/>
      <c r="WNH148" s="216"/>
      <c r="WNI148" s="216"/>
      <c r="WNJ148" s="216"/>
      <c r="WNK148" s="216"/>
      <c r="WNL148" s="216"/>
      <c r="WNM148" s="216"/>
      <c r="WNN148" s="216"/>
      <c r="WNO148" s="216"/>
      <c r="WNP148" s="216"/>
      <c r="WNQ148" s="216"/>
      <c r="WNR148" s="216"/>
      <c r="WNS148" s="216"/>
      <c r="WNT148" s="216"/>
      <c r="WNU148" s="216"/>
      <c r="WNV148" s="216"/>
      <c r="WNW148" s="216"/>
      <c r="WNX148" s="216"/>
      <c r="WNY148" s="216"/>
      <c r="WNZ148" s="216"/>
      <c r="WOA148" s="216"/>
      <c r="WOB148" s="216"/>
      <c r="WOC148" s="216"/>
      <c r="WOD148" s="216"/>
      <c r="WOE148" s="216"/>
      <c r="WOF148" s="216"/>
      <c r="WOG148" s="216"/>
      <c r="WOH148" s="216"/>
      <c r="WOI148" s="216"/>
      <c r="WOJ148" s="216"/>
      <c r="WOK148" s="216"/>
      <c r="WOL148" s="216"/>
      <c r="WOM148" s="216"/>
      <c r="WON148" s="216"/>
      <c r="WOO148" s="216"/>
      <c r="WOP148" s="216"/>
      <c r="WOQ148" s="216"/>
      <c r="WOR148" s="216"/>
      <c r="WOS148" s="216"/>
      <c r="WOT148" s="216"/>
      <c r="WOU148" s="216"/>
      <c r="WOV148" s="216"/>
      <c r="WOW148" s="216"/>
      <c r="WOX148" s="216"/>
      <c r="WOY148" s="216"/>
      <c r="WOZ148" s="216"/>
      <c r="WPA148" s="216"/>
      <c r="WPB148" s="216"/>
      <c r="WPC148" s="216"/>
      <c r="WPD148" s="216"/>
      <c r="WPE148" s="216"/>
      <c r="WPF148" s="216"/>
      <c r="WPG148" s="216"/>
      <c r="WPH148" s="216"/>
      <c r="WPI148" s="216"/>
      <c r="WPJ148" s="216"/>
      <c r="WPK148" s="216"/>
      <c r="WPL148" s="216"/>
      <c r="WPM148" s="216"/>
      <c r="WPN148" s="216"/>
      <c r="WPO148" s="216"/>
      <c r="WPP148" s="216"/>
      <c r="WPQ148" s="216"/>
      <c r="WPR148" s="216"/>
      <c r="WPS148" s="216"/>
      <c r="WPT148" s="216"/>
      <c r="WPU148" s="216"/>
      <c r="WPV148" s="216"/>
      <c r="WPW148" s="216"/>
      <c r="WPX148" s="216"/>
      <c r="WPY148" s="216"/>
      <c r="WPZ148" s="216"/>
      <c r="WQA148" s="216"/>
      <c r="WQB148" s="216"/>
      <c r="WQC148" s="216"/>
      <c r="WQD148" s="216"/>
      <c r="WQE148" s="216"/>
      <c r="WQF148" s="216"/>
      <c r="WQG148" s="216"/>
      <c r="WQH148" s="216"/>
      <c r="WQI148" s="216"/>
      <c r="WQJ148" s="216"/>
      <c r="WQK148" s="216"/>
      <c r="WQL148" s="216"/>
      <c r="WQM148" s="216"/>
      <c r="WQN148" s="216"/>
      <c r="WQO148" s="216"/>
      <c r="WQP148" s="216"/>
      <c r="WQQ148" s="216"/>
      <c r="WQR148" s="216"/>
      <c r="WQS148" s="216"/>
      <c r="WQT148" s="216"/>
      <c r="WQU148" s="216"/>
      <c r="WQV148" s="216"/>
      <c r="WQW148" s="216"/>
      <c r="WQX148" s="216"/>
      <c r="WQY148" s="216"/>
      <c r="WQZ148" s="216"/>
      <c r="WRA148" s="216"/>
      <c r="WRB148" s="216"/>
      <c r="WRC148" s="216"/>
      <c r="WRD148" s="216"/>
      <c r="WRE148" s="216"/>
      <c r="WRF148" s="216"/>
      <c r="WRG148" s="216"/>
      <c r="WRH148" s="216"/>
      <c r="WRI148" s="216"/>
      <c r="WRJ148" s="216"/>
      <c r="WRK148" s="216"/>
      <c r="WRL148" s="216"/>
      <c r="WRM148" s="216"/>
      <c r="WRN148" s="216"/>
      <c r="WRO148" s="216"/>
      <c r="WRP148" s="216"/>
      <c r="WRQ148" s="216"/>
      <c r="WRR148" s="216"/>
      <c r="WRS148" s="216"/>
      <c r="WRT148" s="216"/>
      <c r="WRU148" s="216"/>
      <c r="WRV148" s="216"/>
      <c r="WRW148" s="216"/>
      <c r="WRX148" s="216"/>
      <c r="WRY148" s="216"/>
      <c r="WRZ148" s="216"/>
      <c r="WSA148" s="216"/>
      <c r="WSB148" s="216"/>
      <c r="WSC148" s="216"/>
      <c r="WSD148" s="216"/>
      <c r="WSE148" s="216"/>
      <c r="WSF148" s="216"/>
      <c r="WSG148" s="216"/>
      <c r="WSH148" s="216"/>
      <c r="WSI148" s="216"/>
      <c r="WSJ148" s="216"/>
      <c r="WSK148" s="216"/>
      <c r="WSL148" s="216"/>
      <c r="WSM148" s="216"/>
      <c r="WSN148" s="216"/>
      <c r="WSO148" s="216"/>
      <c r="WSP148" s="216"/>
      <c r="WSQ148" s="216"/>
      <c r="WSR148" s="216"/>
      <c r="WSS148" s="216"/>
      <c r="WST148" s="216"/>
      <c r="WSU148" s="216"/>
      <c r="WSV148" s="216"/>
      <c r="WSW148" s="216"/>
      <c r="WSX148" s="216"/>
      <c r="WSY148" s="216"/>
      <c r="WSZ148" s="216"/>
      <c r="WTA148" s="216"/>
      <c r="WTB148" s="216"/>
      <c r="WTC148" s="216"/>
      <c r="WTD148" s="216"/>
      <c r="WTE148" s="216"/>
      <c r="WTF148" s="216"/>
      <c r="WTG148" s="216"/>
      <c r="WTH148" s="216"/>
      <c r="WTI148" s="216"/>
      <c r="WTJ148" s="216"/>
      <c r="WTK148" s="216"/>
      <c r="WTL148" s="216"/>
      <c r="WTM148" s="216"/>
      <c r="WTN148" s="216"/>
      <c r="WTO148" s="216"/>
      <c r="WTP148" s="216"/>
      <c r="WTQ148" s="216"/>
      <c r="WTR148" s="216"/>
      <c r="WTS148" s="216"/>
      <c r="WTT148" s="216"/>
      <c r="WTU148" s="216"/>
      <c r="WTV148" s="216"/>
      <c r="WTW148" s="216"/>
      <c r="WTX148" s="216"/>
      <c r="WTY148" s="216"/>
      <c r="WTZ148" s="216"/>
      <c r="WUA148" s="216"/>
      <c r="WUB148" s="216"/>
      <c r="WUC148" s="216"/>
      <c r="WUD148" s="216"/>
      <c r="WUE148" s="216"/>
      <c r="WUF148" s="216"/>
      <c r="WUG148" s="216"/>
      <c r="WUH148" s="216"/>
      <c r="WUI148" s="216"/>
      <c r="WUJ148" s="216"/>
      <c r="WUK148" s="216"/>
      <c r="WUL148" s="216"/>
      <c r="WUM148" s="216"/>
      <c r="WUN148" s="216"/>
      <c r="WUO148" s="216"/>
      <c r="WUP148" s="216"/>
      <c r="WUQ148" s="216"/>
      <c r="WUR148" s="216"/>
      <c r="WUS148" s="216"/>
      <c r="WUT148" s="216"/>
      <c r="WUU148" s="216"/>
      <c r="WUV148" s="216"/>
      <c r="WUW148" s="216"/>
      <c r="WUX148" s="216"/>
      <c r="WUY148" s="216"/>
      <c r="WUZ148" s="216"/>
      <c r="WVA148" s="216"/>
      <c r="WVB148" s="216"/>
      <c r="WVC148" s="216"/>
      <c r="WVD148" s="216"/>
      <c r="WVE148" s="216"/>
      <c r="WVF148" s="216"/>
      <c r="WVG148" s="216"/>
      <c r="WVH148" s="216"/>
      <c r="WVI148" s="216"/>
      <c r="WVJ148" s="216"/>
      <c r="WVK148" s="216"/>
      <c r="WVL148" s="216"/>
      <c r="WVM148" s="216"/>
      <c r="WVN148" s="216"/>
      <c r="WVO148" s="216"/>
      <c r="WVP148" s="216"/>
      <c r="WVQ148" s="216"/>
      <c r="WVR148" s="216"/>
      <c r="WVS148" s="216"/>
      <c r="WVT148" s="216"/>
      <c r="WVU148" s="216"/>
      <c r="WVV148" s="216"/>
      <c r="WVW148" s="216"/>
      <c r="WVX148" s="216"/>
      <c r="WVY148" s="216"/>
      <c r="WVZ148" s="216"/>
      <c r="WWA148" s="216"/>
      <c r="WWB148" s="216"/>
      <c r="WWC148" s="216"/>
      <c r="WWD148" s="216"/>
      <c r="WWE148" s="216"/>
      <c r="WWF148" s="216"/>
      <c r="WWG148" s="216"/>
      <c r="WWH148" s="216"/>
      <c r="WWI148" s="216"/>
      <c r="WWJ148" s="216"/>
      <c r="WWK148" s="216"/>
      <c r="WWL148" s="216"/>
      <c r="WWM148" s="216"/>
      <c r="WWN148" s="216"/>
      <c r="WWO148" s="216"/>
      <c r="WWP148" s="216"/>
      <c r="WWQ148" s="216"/>
      <c r="WWR148" s="216"/>
      <c r="WWS148" s="216"/>
      <c r="WWT148" s="216"/>
      <c r="WWU148" s="216"/>
      <c r="WWV148" s="216"/>
      <c r="WWW148" s="216"/>
      <c r="WWX148" s="216"/>
      <c r="WWY148" s="216"/>
      <c r="WWZ148" s="216"/>
      <c r="WXA148" s="216"/>
      <c r="WXB148" s="216"/>
      <c r="WXC148" s="216"/>
      <c r="WXD148" s="216"/>
      <c r="WXE148" s="216"/>
      <c r="WXF148" s="216"/>
      <c r="WXG148" s="216"/>
      <c r="WXH148" s="216"/>
      <c r="WXI148" s="216"/>
      <c r="WXJ148" s="216"/>
      <c r="WXK148" s="216"/>
      <c r="WXL148" s="216"/>
      <c r="WXM148" s="216"/>
      <c r="WXN148" s="216"/>
      <c r="WXO148" s="216"/>
      <c r="WXP148" s="216"/>
      <c r="WXQ148" s="216"/>
      <c r="WXR148" s="216"/>
      <c r="WXS148" s="216"/>
      <c r="WXT148" s="216"/>
      <c r="WXU148" s="216"/>
      <c r="WXV148" s="216"/>
      <c r="WXW148" s="216"/>
      <c r="WXX148" s="216"/>
      <c r="WXY148" s="216"/>
      <c r="WXZ148" s="216"/>
      <c r="WYA148" s="216"/>
      <c r="WYB148" s="216"/>
      <c r="WYC148" s="216"/>
      <c r="WYD148" s="216"/>
      <c r="WYE148" s="216"/>
      <c r="WYF148" s="216"/>
      <c r="WYG148" s="216"/>
      <c r="WYH148" s="216"/>
      <c r="WYI148" s="216"/>
      <c r="WYJ148" s="216"/>
      <c r="WYK148" s="216"/>
      <c r="WYL148" s="216"/>
      <c r="WYM148" s="216"/>
      <c r="WYN148" s="216"/>
      <c r="WYO148" s="216"/>
      <c r="WYP148" s="216"/>
      <c r="WYQ148" s="216"/>
      <c r="WYR148" s="216"/>
      <c r="WYS148" s="216"/>
      <c r="WYT148" s="216"/>
      <c r="WYU148" s="216"/>
      <c r="WYV148" s="216"/>
      <c r="WYW148" s="216"/>
      <c r="WYX148" s="216"/>
      <c r="WYY148" s="216"/>
      <c r="WYZ148" s="216"/>
      <c r="WZA148" s="216"/>
      <c r="WZB148" s="216"/>
      <c r="WZC148" s="216"/>
      <c r="WZD148" s="216"/>
      <c r="WZE148" s="216"/>
      <c r="WZF148" s="216"/>
      <c r="WZG148" s="216"/>
      <c r="WZH148" s="216"/>
      <c r="WZI148" s="216"/>
      <c r="WZJ148" s="216"/>
      <c r="WZK148" s="216"/>
      <c r="WZL148" s="216"/>
      <c r="WZM148" s="216"/>
      <c r="WZN148" s="216"/>
      <c r="WZO148" s="216"/>
      <c r="WZP148" s="216"/>
      <c r="WZQ148" s="216"/>
      <c r="WZR148" s="216"/>
      <c r="WZS148" s="216"/>
      <c r="WZT148" s="216"/>
      <c r="WZU148" s="216"/>
      <c r="WZV148" s="216"/>
      <c r="WZW148" s="216"/>
      <c r="WZX148" s="216"/>
      <c r="WZY148" s="216"/>
      <c r="WZZ148" s="216"/>
      <c r="XAA148" s="216"/>
      <c r="XAB148" s="216"/>
      <c r="XAC148" s="216"/>
      <c r="XAD148" s="216"/>
      <c r="XAE148" s="216"/>
      <c r="XAF148" s="216"/>
      <c r="XAG148" s="216"/>
      <c r="XAH148" s="216"/>
      <c r="XAI148" s="216"/>
      <c r="XAJ148" s="216"/>
      <c r="XAK148" s="216"/>
      <c r="XAL148" s="216"/>
      <c r="XAM148" s="216"/>
      <c r="XAN148" s="216"/>
      <c r="XAO148" s="216"/>
      <c r="XAP148" s="216"/>
      <c r="XAQ148" s="216"/>
      <c r="XAR148" s="216"/>
      <c r="XAS148" s="216"/>
      <c r="XAT148" s="216"/>
      <c r="XAU148" s="216"/>
      <c r="XAV148" s="216"/>
      <c r="XAW148" s="216"/>
      <c r="XAX148" s="216"/>
      <c r="XAY148" s="216"/>
      <c r="XAZ148" s="216"/>
      <c r="XBA148" s="216"/>
      <c r="XBB148" s="216"/>
      <c r="XBC148" s="216"/>
      <c r="XBD148" s="216"/>
      <c r="XBE148" s="216"/>
      <c r="XBF148" s="216"/>
      <c r="XBG148" s="216"/>
      <c r="XBH148" s="216"/>
      <c r="XBI148" s="216"/>
      <c r="XBJ148" s="216"/>
      <c r="XBK148" s="216"/>
      <c r="XBL148" s="216"/>
      <c r="XBM148" s="216"/>
      <c r="XBN148" s="216"/>
      <c r="XBO148" s="216"/>
      <c r="XBP148" s="216"/>
      <c r="XBQ148" s="216"/>
      <c r="XBR148" s="216"/>
      <c r="XBS148" s="216"/>
      <c r="XBT148" s="216"/>
      <c r="XBU148" s="216"/>
      <c r="XBV148" s="216"/>
      <c r="XBW148" s="216"/>
      <c r="XBX148" s="216"/>
      <c r="XBY148" s="216"/>
      <c r="XBZ148" s="216"/>
      <c r="XCA148" s="216"/>
      <c r="XCB148" s="216"/>
      <c r="XCC148" s="216"/>
      <c r="XCD148" s="216"/>
      <c r="XCE148" s="216"/>
      <c r="XCF148" s="216"/>
      <c r="XCG148" s="216"/>
      <c r="XCH148" s="216"/>
      <c r="XCI148" s="216"/>
      <c r="XCJ148" s="216"/>
      <c r="XCK148" s="216"/>
      <c r="XCL148" s="216"/>
      <c r="XCM148" s="216"/>
      <c r="XCN148" s="216"/>
      <c r="XCO148" s="216"/>
      <c r="XCP148" s="216"/>
      <c r="XCQ148" s="216"/>
      <c r="XCR148" s="216"/>
      <c r="XCS148" s="216"/>
      <c r="XCT148" s="216"/>
      <c r="XCU148" s="216"/>
      <c r="XCV148" s="216"/>
      <c r="XCW148" s="216"/>
      <c r="XCX148" s="216"/>
      <c r="XCY148" s="216"/>
      <c r="XCZ148" s="216"/>
      <c r="XDA148" s="216"/>
      <c r="XDB148" s="216"/>
      <c r="XDC148" s="216"/>
      <c r="XDD148" s="216"/>
      <c r="XDE148" s="216"/>
      <c r="XDF148" s="216"/>
      <c r="XDG148" s="216"/>
      <c r="XDH148" s="216"/>
      <c r="XDI148" s="216"/>
      <c r="XDJ148" s="216"/>
      <c r="XDK148" s="216"/>
      <c r="XDL148" s="216"/>
      <c r="XDM148" s="216"/>
      <c r="XDN148" s="216"/>
      <c r="XDO148" s="216"/>
      <c r="XDP148" s="216"/>
      <c r="XDQ148" s="216"/>
      <c r="XDR148" s="216"/>
      <c r="XDS148" s="216"/>
      <c r="XDT148" s="216"/>
      <c r="XDU148" s="216"/>
      <c r="XDV148" s="216"/>
      <c r="XDW148" s="216"/>
      <c r="XDX148" s="216"/>
      <c r="XDY148" s="216"/>
      <c r="XDZ148" s="216"/>
      <c r="XEA148" s="216"/>
      <c r="XEB148" s="216"/>
      <c r="XEC148" s="216"/>
      <c r="XED148" s="216"/>
      <c r="XEE148" s="216"/>
      <c r="XEF148" s="216"/>
      <c r="XEG148" s="216"/>
      <c r="XEH148" s="216"/>
      <c r="XEI148" s="216"/>
      <c r="XEJ148" s="216"/>
      <c r="XEK148" s="216"/>
      <c r="XEL148" s="216"/>
      <c r="XEM148" s="216"/>
      <c r="XEN148" s="216"/>
      <c r="XEO148" s="216"/>
      <c r="XEP148" s="216"/>
      <c r="XEQ148" s="216"/>
      <c r="XER148" s="216"/>
      <c r="XES148" s="216"/>
      <c r="XET148" s="216"/>
      <c r="XEU148" s="216"/>
      <c r="XEV148" s="216"/>
      <c r="XEW148" s="216"/>
      <c r="XEX148" s="216"/>
      <c r="XEY148" s="216"/>
      <c r="XEZ148" s="216"/>
      <c r="XFA148" s="216"/>
      <c r="XFB148" s="216"/>
      <c r="XFC148" s="216"/>
      <c r="XFD148" s="216"/>
    </row>
    <row r="149" spans="1:16384" s="200" customFormat="1" ht="15" x14ac:dyDescent="0.25">
      <c r="A149" s="93"/>
      <c r="B149" s="93" t="s">
        <v>14</v>
      </c>
      <c r="C149" s="94"/>
      <c r="D149" s="197"/>
      <c r="E149" s="94"/>
      <c r="F149" s="197"/>
      <c r="G149" s="94"/>
      <c r="H149" s="197"/>
      <c r="I149" s="94"/>
      <c r="J149" s="197"/>
      <c r="K149" s="94"/>
      <c r="L149" s="197"/>
      <c r="M149" s="94"/>
      <c r="N149" s="197"/>
      <c r="O149" s="94"/>
      <c r="P149" s="197"/>
      <c r="Q149" s="94"/>
      <c r="R149" s="197"/>
      <c r="S149" s="94"/>
      <c r="T149" s="197"/>
      <c r="U149" s="94"/>
      <c r="V149" s="197"/>
      <c r="W149" s="94"/>
      <c r="X149" s="197"/>
      <c r="Y149" s="94"/>
      <c r="Z149" s="197"/>
      <c r="AA149" s="219">
        <f>+Z149+X149+V149+T149+R149+P149+N149+L149+J149+H149+F149+D149</f>
        <v>0</v>
      </c>
      <c r="AB149" s="216"/>
      <c r="AC149" s="216"/>
      <c r="AD149" s="216"/>
      <c r="AE149" s="216"/>
      <c r="AF149" s="216"/>
      <c r="AG149" s="216"/>
      <c r="AH149" s="216"/>
      <c r="AI149" s="216"/>
      <c r="AJ149" s="216"/>
      <c r="AK149" s="216"/>
      <c r="AL149" s="216"/>
      <c r="AM149" s="216"/>
      <c r="AN149" s="216"/>
      <c r="AO149" s="216"/>
      <c r="AP149" s="216"/>
      <c r="AQ149" s="216"/>
      <c r="AR149" s="216"/>
      <c r="AS149" s="216"/>
      <c r="AT149" s="216"/>
      <c r="AU149" s="216"/>
      <c r="AV149" s="216"/>
      <c r="AW149" s="216"/>
      <c r="AX149" s="216"/>
      <c r="AY149" s="216"/>
      <c r="AZ149" s="216"/>
      <c r="BA149" s="216"/>
      <c r="BB149" s="216"/>
      <c r="BC149" s="216"/>
      <c r="BD149" s="216"/>
      <c r="BE149" s="216"/>
      <c r="BF149" s="216"/>
      <c r="BG149" s="216"/>
      <c r="BH149" s="216"/>
      <c r="BI149" s="216"/>
      <c r="BJ149" s="216"/>
      <c r="BK149" s="216"/>
      <c r="BL149" s="216"/>
      <c r="BM149" s="216"/>
      <c r="BN149" s="216"/>
      <c r="BO149" s="216"/>
      <c r="BP149" s="216"/>
      <c r="BQ149" s="216"/>
      <c r="BR149" s="216"/>
      <c r="BS149" s="216"/>
      <c r="BT149" s="216"/>
      <c r="BU149" s="216"/>
      <c r="BV149" s="216"/>
      <c r="BW149" s="216"/>
      <c r="BX149" s="216"/>
      <c r="BY149" s="216"/>
      <c r="BZ149" s="216"/>
      <c r="CA149" s="216"/>
      <c r="CB149" s="216"/>
      <c r="CC149" s="216"/>
      <c r="CD149" s="216"/>
      <c r="CE149" s="216"/>
      <c r="CF149" s="216"/>
      <c r="CG149" s="216"/>
      <c r="CH149" s="216"/>
      <c r="CI149" s="216"/>
      <c r="CJ149" s="216"/>
      <c r="CK149" s="216"/>
      <c r="CL149" s="216"/>
      <c r="CM149" s="216"/>
      <c r="CN149" s="216"/>
      <c r="CO149" s="216"/>
      <c r="CP149" s="216"/>
      <c r="CQ149" s="216"/>
      <c r="CR149" s="216"/>
      <c r="CS149" s="216"/>
      <c r="CT149" s="216"/>
      <c r="CU149" s="216"/>
      <c r="CV149" s="216"/>
      <c r="CW149" s="216"/>
      <c r="CX149" s="216"/>
      <c r="CY149" s="216"/>
      <c r="CZ149" s="216"/>
      <c r="DA149" s="216"/>
      <c r="DB149" s="216"/>
      <c r="DC149" s="216"/>
      <c r="DD149" s="216"/>
      <c r="DE149" s="216"/>
      <c r="DF149" s="216"/>
      <c r="DG149" s="216"/>
      <c r="DH149" s="216"/>
      <c r="DI149" s="216"/>
      <c r="DJ149" s="216"/>
      <c r="DK149" s="216"/>
      <c r="DL149" s="216"/>
      <c r="DM149" s="216"/>
      <c r="DN149" s="216"/>
      <c r="DO149" s="216"/>
      <c r="DP149" s="216"/>
      <c r="DQ149" s="216"/>
      <c r="DR149" s="216"/>
      <c r="DS149" s="216"/>
      <c r="DT149" s="216"/>
      <c r="DU149" s="216"/>
      <c r="DV149" s="216"/>
      <c r="DW149" s="216"/>
      <c r="DX149" s="216"/>
      <c r="DY149" s="216"/>
      <c r="DZ149" s="216"/>
      <c r="EA149" s="216"/>
      <c r="EB149" s="216"/>
      <c r="EC149" s="216"/>
      <c r="ED149" s="216"/>
      <c r="EE149" s="216"/>
      <c r="EF149" s="216"/>
      <c r="EG149" s="216"/>
      <c r="EH149" s="216"/>
      <c r="EI149" s="216"/>
      <c r="EJ149" s="216"/>
      <c r="EK149" s="216"/>
      <c r="EL149" s="216"/>
      <c r="EM149" s="216"/>
      <c r="EN149" s="216"/>
      <c r="EO149" s="216"/>
      <c r="EP149" s="216"/>
      <c r="EQ149" s="216"/>
      <c r="ER149" s="216"/>
      <c r="ES149" s="216"/>
      <c r="ET149" s="216"/>
      <c r="EU149" s="216"/>
      <c r="EV149" s="216"/>
      <c r="EW149" s="216"/>
      <c r="EX149" s="216"/>
      <c r="EY149" s="216"/>
      <c r="EZ149" s="216"/>
      <c r="FA149" s="216"/>
      <c r="FB149" s="216"/>
      <c r="FC149" s="216"/>
      <c r="FD149" s="216"/>
      <c r="FE149" s="216"/>
      <c r="FF149" s="216"/>
      <c r="FG149" s="216"/>
      <c r="FH149" s="216"/>
      <c r="FI149" s="216"/>
      <c r="FJ149" s="216"/>
      <c r="FK149" s="216"/>
      <c r="FL149" s="216"/>
      <c r="FM149" s="216"/>
      <c r="FN149" s="216"/>
      <c r="FO149" s="216"/>
      <c r="FP149" s="216"/>
      <c r="FQ149" s="216"/>
      <c r="FR149" s="216"/>
      <c r="FS149" s="216"/>
      <c r="FT149" s="216"/>
      <c r="FU149" s="216"/>
      <c r="FV149" s="216"/>
      <c r="FW149" s="216"/>
      <c r="FX149" s="216"/>
      <c r="FY149" s="216"/>
      <c r="FZ149" s="216"/>
      <c r="GA149" s="216"/>
      <c r="GB149" s="216"/>
      <c r="GC149" s="216"/>
      <c r="GD149" s="216"/>
      <c r="GE149" s="216"/>
      <c r="GF149" s="216"/>
      <c r="GG149" s="216"/>
      <c r="GH149" s="216"/>
      <c r="GI149" s="216"/>
      <c r="GJ149" s="216"/>
      <c r="GK149" s="216"/>
      <c r="GL149" s="216"/>
      <c r="GM149" s="216"/>
      <c r="GN149" s="216"/>
      <c r="GO149" s="216"/>
      <c r="GP149" s="216"/>
      <c r="GQ149" s="216"/>
      <c r="GR149" s="216"/>
      <c r="GS149" s="216"/>
      <c r="GT149" s="216"/>
      <c r="GU149" s="216"/>
      <c r="GV149" s="216"/>
      <c r="GW149" s="216"/>
      <c r="GX149" s="216"/>
      <c r="GY149" s="216"/>
      <c r="GZ149" s="216"/>
      <c r="HA149" s="216"/>
      <c r="HB149" s="216"/>
      <c r="HC149" s="216"/>
      <c r="HD149" s="216"/>
      <c r="HE149" s="216"/>
      <c r="HF149" s="216"/>
      <c r="HG149" s="216"/>
      <c r="HH149" s="216"/>
      <c r="HI149" s="216"/>
      <c r="HJ149" s="216"/>
      <c r="HK149" s="216"/>
      <c r="HL149" s="216"/>
      <c r="HM149" s="216"/>
      <c r="HN149" s="216"/>
      <c r="HO149" s="216"/>
      <c r="HP149" s="216"/>
      <c r="HQ149" s="216"/>
      <c r="HR149" s="216"/>
      <c r="HS149" s="216"/>
      <c r="HT149" s="216"/>
      <c r="HU149" s="216"/>
      <c r="HV149" s="216"/>
      <c r="HW149" s="216"/>
      <c r="HX149" s="216"/>
      <c r="HY149" s="216"/>
      <c r="HZ149" s="216"/>
      <c r="IA149" s="216"/>
      <c r="IB149" s="216"/>
      <c r="IC149" s="216"/>
      <c r="ID149" s="216"/>
      <c r="IE149" s="216"/>
      <c r="IF149" s="216"/>
      <c r="IG149" s="216"/>
      <c r="IH149" s="216"/>
      <c r="II149" s="216"/>
      <c r="IJ149" s="216"/>
      <c r="IK149" s="216"/>
      <c r="IL149" s="216"/>
      <c r="IM149" s="216"/>
      <c r="IN149" s="216"/>
      <c r="IO149" s="216"/>
      <c r="IP149" s="216"/>
      <c r="IQ149" s="216"/>
      <c r="IR149" s="216"/>
      <c r="IS149" s="216"/>
      <c r="IT149" s="216"/>
      <c r="IU149" s="216"/>
      <c r="IV149" s="216"/>
      <c r="IW149" s="216"/>
      <c r="IX149" s="216"/>
      <c r="IY149" s="216"/>
      <c r="IZ149" s="216"/>
      <c r="JA149" s="216"/>
      <c r="JB149" s="216"/>
      <c r="JC149" s="216"/>
      <c r="JD149" s="216"/>
      <c r="JE149" s="216"/>
      <c r="JF149" s="216"/>
      <c r="JG149" s="216"/>
      <c r="JH149" s="216"/>
      <c r="JI149" s="216"/>
      <c r="JJ149" s="216"/>
      <c r="JK149" s="216"/>
      <c r="JL149" s="216"/>
      <c r="JM149" s="216"/>
      <c r="JN149" s="216"/>
      <c r="JO149" s="216"/>
      <c r="JP149" s="216"/>
      <c r="JQ149" s="216"/>
      <c r="JR149" s="216"/>
      <c r="JS149" s="216"/>
      <c r="JT149" s="216"/>
      <c r="JU149" s="216"/>
      <c r="JV149" s="216"/>
      <c r="JW149" s="216"/>
      <c r="JX149" s="216"/>
      <c r="JY149" s="216"/>
      <c r="JZ149" s="216"/>
      <c r="KA149" s="216"/>
      <c r="KB149" s="216"/>
      <c r="KC149" s="216"/>
      <c r="KD149" s="216"/>
      <c r="KE149" s="216"/>
      <c r="KF149" s="216"/>
      <c r="KG149" s="216"/>
      <c r="KH149" s="216"/>
      <c r="KI149" s="216"/>
      <c r="KJ149" s="216"/>
      <c r="KK149" s="216"/>
      <c r="KL149" s="216"/>
      <c r="KM149" s="216"/>
      <c r="KN149" s="216"/>
      <c r="KO149" s="216"/>
      <c r="KP149" s="216"/>
      <c r="KQ149" s="216"/>
      <c r="KR149" s="216"/>
      <c r="KS149" s="216"/>
      <c r="KT149" s="216"/>
      <c r="KU149" s="216"/>
      <c r="KV149" s="216"/>
      <c r="KW149" s="216"/>
      <c r="KX149" s="216"/>
      <c r="KY149" s="216"/>
      <c r="KZ149" s="216"/>
      <c r="LA149" s="216"/>
      <c r="LB149" s="216"/>
      <c r="LC149" s="216"/>
      <c r="LD149" s="216"/>
      <c r="LE149" s="216"/>
      <c r="LF149" s="216"/>
      <c r="LG149" s="216"/>
      <c r="LH149" s="216"/>
      <c r="LI149" s="216"/>
      <c r="LJ149" s="216"/>
      <c r="LK149" s="216"/>
      <c r="LL149" s="216"/>
      <c r="LM149" s="216"/>
      <c r="LN149" s="216"/>
      <c r="LO149" s="216"/>
      <c r="LP149" s="216"/>
      <c r="LQ149" s="216"/>
      <c r="LR149" s="216"/>
      <c r="LS149" s="216"/>
      <c r="LT149" s="216"/>
      <c r="LU149" s="216"/>
      <c r="LV149" s="216"/>
      <c r="LW149" s="216"/>
      <c r="LX149" s="216"/>
      <c r="LY149" s="216"/>
      <c r="LZ149" s="216"/>
      <c r="MA149" s="216"/>
      <c r="MB149" s="216"/>
      <c r="MC149" s="216"/>
      <c r="MD149" s="216"/>
      <c r="ME149" s="216"/>
      <c r="MF149" s="216"/>
      <c r="MG149" s="216"/>
      <c r="MH149" s="216"/>
      <c r="MI149" s="216"/>
      <c r="MJ149" s="216"/>
      <c r="MK149" s="216"/>
      <c r="ML149" s="216"/>
      <c r="MM149" s="216"/>
      <c r="MN149" s="216"/>
      <c r="MO149" s="216"/>
      <c r="MP149" s="216"/>
      <c r="MQ149" s="216"/>
      <c r="MR149" s="216"/>
      <c r="MS149" s="216"/>
      <c r="MT149" s="216"/>
      <c r="MU149" s="216"/>
      <c r="MV149" s="216"/>
      <c r="MW149" s="216"/>
      <c r="MX149" s="216"/>
      <c r="MY149" s="216"/>
      <c r="MZ149" s="216"/>
      <c r="NA149" s="216"/>
      <c r="NB149" s="216"/>
      <c r="NC149" s="216"/>
      <c r="ND149" s="216"/>
      <c r="NE149" s="216"/>
      <c r="NF149" s="216"/>
      <c r="NG149" s="216"/>
      <c r="NH149" s="216"/>
      <c r="NI149" s="216"/>
      <c r="NJ149" s="216"/>
      <c r="NK149" s="216"/>
      <c r="NL149" s="216"/>
      <c r="NM149" s="216"/>
      <c r="NN149" s="216"/>
      <c r="NO149" s="216"/>
      <c r="NP149" s="216"/>
      <c r="NQ149" s="216"/>
      <c r="NR149" s="216"/>
      <c r="NS149" s="216"/>
      <c r="NT149" s="216"/>
      <c r="NU149" s="216"/>
      <c r="NV149" s="216"/>
      <c r="NW149" s="216"/>
      <c r="NX149" s="216"/>
      <c r="NY149" s="216"/>
      <c r="NZ149" s="216"/>
      <c r="OA149" s="216"/>
      <c r="OB149" s="216"/>
      <c r="OC149" s="216"/>
      <c r="OD149" s="216"/>
      <c r="OE149" s="216"/>
      <c r="OF149" s="216"/>
      <c r="OG149" s="216"/>
      <c r="OH149" s="216"/>
      <c r="OI149" s="216"/>
      <c r="OJ149" s="216"/>
      <c r="OK149" s="216"/>
      <c r="OL149" s="216"/>
      <c r="OM149" s="216"/>
      <c r="ON149" s="216"/>
      <c r="OO149" s="216"/>
      <c r="OP149" s="216"/>
      <c r="OQ149" s="216"/>
      <c r="OR149" s="216"/>
      <c r="OS149" s="216"/>
      <c r="OT149" s="216"/>
      <c r="OU149" s="216"/>
      <c r="OV149" s="216"/>
      <c r="OW149" s="216"/>
      <c r="OX149" s="216"/>
      <c r="OY149" s="216"/>
      <c r="OZ149" s="216"/>
      <c r="PA149" s="216"/>
      <c r="PB149" s="216"/>
      <c r="PC149" s="216"/>
      <c r="PD149" s="216"/>
      <c r="PE149" s="216"/>
      <c r="PF149" s="216"/>
      <c r="PG149" s="216"/>
      <c r="PH149" s="216"/>
      <c r="PI149" s="216"/>
      <c r="PJ149" s="216"/>
      <c r="PK149" s="216"/>
      <c r="PL149" s="216"/>
      <c r="PM149" s="216"/>
      <c r="PN149" s="216"/>
      <c r="PO149" s="216"/>
      <c r="PP149" s="216"/>
      <c r="PQ149" s="216"/>
      <c r="PR149" s="216"/>
      <c r="PS149" s="216"/>
      <c r="PT149" s="216"/>
      <c r="PU149" s="216"/>
      <c r="PV149" s="216"/>
      <c r="PW149" s="216"/>
      <c r="PX149" s="216"/>
      <c r="PY149" s="216"/>
      <c r="PZ149" s="216"/>
      <c r="QA149" s="216"/>
      <c r="QB149" s="216"/>
      <c r="QC149" s="216"/>
      <c r="QD149" s="216"/>
      <c r="QE149" s="216"/>
      <c r="QF149" s="216"/>
      <c r="QG149" s="216"/>
      <c r="QH149" s="216"/>
      <c r="QI149" s="216"/>
      <c r="QJ149" s="216"/>
      <c r="QK149" s="216"/>
      <c r="QL149" s="216"/>
      <c r="QM149" s="216"/>
      <c r="QN149" s="216"/>
      <c r="QO149" s="216"/>
      <c r="QP149" s="216"/>
      <c r="QQ149" s="216"/>
      <c r="QR149" s="216"/>
      <c r="QS149" s="216"/>
      <c r="QT149" s="216"/>
      <c r="QU149" s="216"/>
      <c r="QV149" s="216"/>
      <c r="QW149" s="216"/>
      <c r="QX149" s="216"/>
      <c r="QY149" s="216"/>
      <c r="QZ149" s="216"/>
      <c r="RA149" s="216"/>
      <c r="RB149" s="216"/>
      <c r="RC149" s="216"/>
      <c r="RD149" s="216"/>
      <c r="RE149" s="216"/>
      <c r="RF149" s="216"/>
      <c r="RG149" s="216"/>
      <c r="RH149" s="216"/>
      <c r="RI149" s="216"/>
      <c r="RJ149" s="216"/>
      <c r="RK149" s="216"/>
      <c r="RL149" s="216"/>
      <c r="RM149" s="216"/>
      <c r="RN149" s="216"/>
      <c r="RO149" s="216"/>
      <c r="RP149" s="216"/>
      <c r="RQ149" s="216"/>
      <c r="RR149" s="216"/>
      <c r="RS149" s="216"/>
      <c r="RT149" s="216"/>
      <c r="RU149" s="216"/>
      <c r="RV149" s="216"/>
      <c r="RW149" s="216"/>
      <c r="RX149" s="216"/>
      <c r="RY149" s="216"/>
      <c r="RZ149" s="216"/>
      <c r="SA149" s="216"/>
      <c r="SB149" s="216"/>
      <c r="SC149" s="216"/>
      <c r="SD149" s="216"/>
      <c r="SE149" s="216"/>
      <c r="SF149" s="216"/>
      <c r="SG149" s="216"/>
      <c r="SH149" s="216"/>
      <c r="SI149" s="216"/>
      <c r="SJ149" s="216"/>
      <c r="SK149" s="216"/>
      <c r="SL149" s="216"/>
      <c r="SM149" s="216"/>
      <c r="SN149" s="216"/>
      <c r="SO149" s="216"/>
      <c r="SP149" s="216"/>
      <c r="SQ149" s="216"/>
      <c r="SR149" s="216"/>
      <c r="SS149" s="216"/>
      <c r="ST149" s="216"/>
      <c r="SU149" s="216"/>
      <c r="SV149" s="216"/>
      <c r="SW149" s="216"/>
      <c r="SX149" s="216"/>
      <c r="SY149" s="216"/>
      <c r="SZ149" s="216"/>
      <c r="TA149" s="216"/>
      <c r="TB149" s="216"/>
      <c r="TC149" s="216"/>
      <c r="TD149" s="216"/>
      <c r="TE149" s="216"/>
      <c r="TF149" s="216"/>
      <c r="TG149" s="216"/>
      <c r="TH149" s="216"/>
      <c r="TI149" s="216"/>
      <c r="TJ149" s="216"/>
      <c r="TK149" s="216"/>
      <c r="TL149" s="216"/>
      <c r="TM149" s="216"/>
      <c r="TN149" s="216"/>
      <c r="TO149" s="216"/>
      <c r="TP149" s="216"/>
      <c r="TQ149" s="216"/>
      <c r="TR149" s="216"/>
      <c r="TS149" s="216"/>
      <c r="TT149" s="216"/>
      <c r="TU149" s="216"/>
      <c r="TV149" s="216"/>
      <c r="TW149" s="216"/>
      <c r="TX149" s="216"/>
      <c r="TY149" s="216"/>
      <c r="TZ149" s="216"/>
      <c r="UA149" s="216"/>
      <c r="UB149" s="216"/>
      <c r="UC149" s="216"/>
      <c r="UD149" s="216"/>
      <c r="UE149" s="216"/>
      <c r="UF149" s="216"/>
      <c r="UG149" s="216"/>
      <c r="UH149" s="216"/>
      <c r="UI149" s="216"/>
      <c r="UJ149" s="216"/>
      <c r="UK149" s="216"/>
      <c r="UL149" s="216"/>
      <c r="UM149" s="216"/>
      <c r="UN149" s="216"/>
      <c r="UO149" s="216"/>
      <c r="UP149" s="216"/>
      <c r="UQ149" s="216"/>
      <c r="UR149" s="216"/>
      <c r="US149" s="216"/>
      <c r="UT149" s="216"/>
      <c r="UU149" s="216"/>
      <c r="UV149" s="216"/>
      <c r="UW149" s="216"/>
      <c r="UX149" s="216"/>
      <c r="UY149" s="216"/>
      <c r="UZ149" s="216"/>
      <c r="VA149" s="216"/>
      <c r="VB149" s="216"/>
      <c r="VC149" s="216"/>
      <c r="VD149" s="216"/>
      <c r="VE149" s="216"/>
      <c r="VF149" s="216"/>
      <c r="VG149" s="216"/>
      <c r="VH149" s="216"/>
      <c r="VI149" s="216"/>
      <c r="VJ149" s="216"/>
      <c r="VK149" s="216"/>
      <c r="VL149" s="216"/>
      <c r="VM149" s="216"/>
      <c r="VN149" s="216"/>
      <c r="VO149" s="216"/>
      <c r="VP149" s="216"/>
      <c r="VQ149" s="216"/>
      <c r="VR149" s="216"/>
      <c r="VS149" s="216"/>
      <c r="VT149" s="216"/>
      <c r="VU149" s="216"/>
      <c r="VV149" s="216"/>
      <c r="VW149" s="216"/>
      <c r="VX149" s="216"/>
      <c r="VY149" s="216"/>
      <c r="VZ149" s="216"/>
      <c r="WA149" s="216"/>
      <c r="WB149" s="216"/>
      <c r="WC149" s="216"/>
      <c r="WD149" s="216"/>
      <c r="WE149" s="216"/>
      <c r="WF149" s="216"/>
      <c r="WG149" s="216"/>
      <c r="WH149" s="216"/>
      <c r="WI149" s="216"/>
      <c r="WJ149" s="216"/>
      <c r="WK149" s="216"/>
      <c r="WL149" s="216"/>
      <c r="WM149" s="216"/>
      <c r="WN149" s="216"/>
      <c r="WO149" s="216"/>
      <c r="WP149" s="216"/>
      <c r="WQ149" s="216"/>
      <c r="WR149" s="216"/>
      <c r="WS149" s="216"/>
      <c r="WT149" s="216"/>
      <c r="WU149" s="216"/>
      <c r="WV149" s="216"/>
      <c r="WW149" s="216"/>
      <c r="WX149" s="216"/>
      <c r="WY149" s="216"/>
      <c r="WZ149" s="216"/>
      <c r="XA149" s="216"/>
      <c r="XB149" s="216"/>
      <c r="XC149" s="216"/>
      <c r="XD149" s="216"/>
      <c r="XE149" s="216"/>
      <c r="XF149" s="216"/>
      <c r="XG149" s="216"/>
      <c r="XH149" s="216"/>
      <c r="XI149" s="216"/>
      <c r="XJ149" s="216"/>
      <c r="XK149" s="216"/>
      <c r="XL149" s="216"/>
      <c r="XM149" s="216"/>
      <c r="XN149" s="216"/>
      <c r="XO149" s="216"/>
      <c r="XP149" s="216"/>
      <c r="XQ149" s="216"/>
      <c r="XR149" s="216"/>
      <c r="XS149" s="216"/>
      <c r="XT149" s="216"/>
      <c r="XU149" s="216"/>
      <c r="XV149" s="216"/>
      <c r="XW149" s="216"/>
      <c r="XX149" s="216"/>
      <c r="XY149" s="216"/>
      <c r="XZ149" s="216"/>
      <c r="YA149" s="216"/>
      <c r="YB149" s="216"/>
      <c r="YC149" s="216"/>
      <c r="YD149" s="216"/>
      <c r="YE149" s="216"/>
      <c r="YF149" s="216"/>
      <c r="YG149" s="216"/>
      <c r="YH149" s="216"/>
      <c r="YI149" s="216"/>
      <c r="YJ149" s="216"/>
      <c r="YK149" s="216"/>
      <c r="YL149" s="216"/>
      <c r="YM149" s="216"/>
      <c r="YN149" s="216"/>
      <c r="YO149" s="216"/>
      <c r="YP149" s="216"/>
      <c r="YQ149" s="216"/>
      <c r="YR149" s="216"/>
      <c r="YS149" s="216"/>
      <c r="YT149" s="216"/>
      <c r="YU149" s="216"/>
      <c r="YV149" s="216"/>
      <c r="YW149" s="216"/>
      <c r="YX149" s="216"/>
      <c r="YY149" s="216"/>
      <c r="YZ149" s="216"/>
      <c r="ZA149" s="216"/>
      <c r="ZB149" s="216"/>
      <c r="ZC149" s="216"/>
      <c r="ZD149" s="216"/>
      <c r="ZE149" s="216"/>
      <c r="ZF149" s="216"/>
      <c r="ZG149" s="216"/>
      <c r="ZH149" s="216"/>
      <c r="ZI149" s="216"/>
      <c r="ZJ149" s="216"/>
      <c r="ZK149" s="216"/>
      <c r="ZL149" s="216"/>
      <c r="ZM149" s="216"/>
      <c r="ZN149" s="216"/>
      <c r="ZO149" s="216"/>
      <c r="ZP149" s="216"/>
      <c r="ZQ149" s="216"/>
      <c r="ZR149" s="216"/>
      <c r="ZS149" s="216"/>
      <c r="ZT149" s="216"/>
      <c r="ZU149" s="216"/>
      <c r="ZV149" s="216"/>
      <c r="ZW149" s="216"/>
      <c r="ZX149" s="216"/>
      <c r="ZY149" s="216"/>
      <c r="ZZ149" s="216"/>
      <c r="AAA149" s="216"/>
      <c r="AAB149" s="216"/>
      <c r="AAC149" s="216"/>
      <c r="AAD149" s="216"/>
      <c r="AAE149" s="216"/>
      <c r="AAF149" s="216"/>
      <c r="AAG149" s="216"/>
      <c r="AAH149" s="216"/>
      <c r="AAI149" s="216"/>
      <c r="AAJ149" s="216"/>
      <c r="AAK149" s="216"/>
      <c r="AAL149" s="216"/>
      <c r="AAM149" s="216"/>
      <c r="AAN149" s="216"/>
      <c r="AAO149" s="216"/>
      <c r="AAP149" s="216"/>
      <c r="AAQ149" s="216"/>
      <c r="AAR149" s="216"/>
      <c r="AAS149" s="216"/>
      <c r="AAT149" s="216"/>
      <c r="AAU149" s="216"/>
      <c r="AAV149" s="216"/>
      <c r="AAW149" s="216"/>
      <c r="AAX149" s="216"/>
      <c r="AAY149" s="216"/>
      <c r="AAZ149" s="216"/>
      <c r="ABA149" s="216"/>
      <c r="ABB149" s="216"/>
      <c r="ABC149" s="216"/>
      <c r="ABD149" s="216"/>
      <c r="ABE149" s="216"/>
      <c r="ABF149" s="216"/>
      <c r="ABG149" s="216"/>
      <c r="ABH149" s="216"/>
      <c r="ABI149" s="216"/>
      <c r="ABJ149" s="216"/>
      <c r="ABK149" s="216"/>
      <c r="ABL149" s="216"/>
      <c r="ABM149" s="216"/>
      <c r="ABN149" s="216"/>
      <c r="ABO149" s="216"/>
      <c r="ABP149" s="216"/>
      <c r="ABQ149" s="216"/>
      <c r="ABR149" s="216"/>
      <c r="ABS149" s="216"/>
      <c r="ABT149" s="216"/>
      <c r="ABU149" s="216"/>
      <c r="ABV149" s="216"/>
      <c r="ABW149" s="216"/>
      <c r="ABX149" s="216"/>
      <c r="ABY149" s="216"/>
      <c r="ABZ149" s="216"/>
      <c r="ACA149" s="216"/>
      <c r="ACB149" s="216"/>
      <c r="ACC149" s="216"/>
      <c r="ACD149" s="216"/>
      <c r="ACE149" s="216"/>
      <c r="ACF149" s="216"/>
      <c r="ACG149" s="216"/>
      <c r="ACH149" s="216"/>
      <c r="ACI149" s="216"/>
      <c r="ACJ149" s="216"/>
      <c r="ACK149" s="216"/>
      <c r="ACL149" s="216"/>
      <c r="ACM149" s="216"/>
      <c r="ACN149" s="216"/>
      <c r="ACO149" s="216"/>
      <c r="ACP149" s="216"/>
      <c r="ACQ149" s="216"/>
      <c r="ACR149" s="216"/>
      <c r="ACS149" s="216"/>
      <c r="ACT149" s="216"/>
      <c r="ACU149" s="216"/>
      <c r="ACV149" s="216"/>
      <c r="ACW149" s="216"/>
      <c r="ACX149" s="216"/>
      <c r="ACY149" s="216"/>
      <c r="ACZ149" s="216"/>
      <c r="ADA149" s="216"/>
      <c r="ADB149" s="216"/>
      <c r="ADC149" s="216"/>
      <c r="ADD149" s="216"/>
      <c r="ADE149" s="216"/>
      <c r="ADF149" s="216"/>
      <c r="ADG149" s="216"/>
      <c r="ADH149" s="216"/>
      <c r="ADI149" s="216"/>
      <c r="ADJ149" s="216"/>
      <c r="ADK149" s="216"/>
      <c r="ADL149" s="216"/>
      <c r="ADM149" s="216"/>
      <c r="ADN149" s="216"/>
      <c r="ADO149" s="216"/>
      <c r="ADP149" s="216"/>
      <c r="ADQ149" s="216"/>
      <c r="ADR149" s="216"/>
      <c r="ADS149" s="216"/>
      <c r="ADT149" s="216"/>
      <c r="ADU149" s="216"/>
      <c r="ADV149" s="216"/>
      <c r="ADW149" s="216"/>
      <c r="ADX149" s="216"/>
      <c r="ADY149" s="216"/>
      <c r="ADZ149" s="216"/>
      <c r="AEA149" s="216"/>
      <c r="AEB149" s="216"/>
      <c r="AEC149" s="216"/>
      <c r="AED149" s="216"/>
      <c r="AEE149" s="216"/>
      <c r="AEF149" s="216"/>
      <c r="AEG149" s="216"/>
      <c r="AEH149" s="216"/>
      <c r="AEI149" s="216"/>
      <c r="AEJ149" s="216"/>
      <c r="AEK149" s="216"/>
      <c r="AEL149" s="216"/>
      <c r="AEM149" s="216"/>
      <c r="AEN149" s="216"/>
      <c r="AEO149" s="216"/>
      <c r="AEP149" s="216"/>
      <c r="AEQ149" s="216"/>
      <c r="AER149" s="216"/>
      <c r="AES149" s="216"/>
      <c r="AET149" s="216"/>
      <c r="AEU149" s="216"/>
      <c r="AEV149" s="216"/>
      <c r="AEW149" s="216"/>
      <c r="AEX149" s="216"/>
      <c r="AEY149" s="216"/>
      <c r="AEZ149" s="216"/>
      <c r="AFA149" s="216"/>
      <c r="AFB149" s="216"/>
      <c r="AFC149" s="216"/>
      <c r="AFD149" s="216"/>
      <c r="AFE149" s="216"/>
      <c r="AFF149" s="216"/>
      <c r="AFG149" s="216"/>
      <c r="AFH149" s="216"/>
      <c r="AFI149" s="216"/>
      <c r="AFJ149" s="216"/>
      <c r="AFK149" s="216"/>
      <c r="AFL149" s="216"/>
      <c r="AFM149" s="216"/>
      <c r="AFN149" s="216"/>
      <c r="AFO149" s="216"/>
      <c r="AFP149" s="216"/>
      <c r="AFQ149" s="216"/>
      <c r="AFR149" s="216"/>
      <c r="AFS149" s="216"/>
      <c r="AFT149" s="216"/>
      <c r="AFU149" s="216"/>
      <c r="AFV149" s="216"/>
      <c r="AFW149" s="216"/>
      <c r="AFX149" s="216"/>
      <c r="AFY149" s="216"/>
      <c r="AFZ149" s="216"/>
      <c r="AGA149" s="216"/>
      <c r="AGB149" s="216"/>
      <c r="AGC149" s="216"/>
      <c r="AGD149" s="216"/>
      <c r="AGE149" s="216"/>
      <c r="AGF149" s="216"/>
      <c r="AGG149" s="216"/>
      <c r="AGH149" s="216"/>
      <c r="AGI149" s="216"/>
      <c r="AGJ149" s="216"/>
      <c r="AGK149" s="216"/>
      <c r="AGL149" s="216"/>
      <c r="AGM149" s="216"/>
      <c r="AGN149" s="216"/>
      <c r="AGO149" s="216"/>
      <c r="AGP149" s="216"/>
      <c r="AGQ149" s="216"/>
      <c r="AGR149" s="216"/>
      <c r="AGS149" s="216"/>
      <c r="AGT149" s="216"/>
      <c r="AGU149" s="216"/>
      <c r="AGV149" s="216"/>
      <c r="AGW149" s="216"/>
      <c r="AGX149" s="216"/>
      <c r="AGY149" s="216"/>
      <c r="AGZ149" s="216"/>
      <c r="AHA149" s="216"/>
      <c r="AHB149" s="216"/>
      <c r="AHC149" s="216"/>
      <c r="AHD149" s="216"/>
      <c r="AHE149" s="216"/>
      <c r="AHF149" s="216"/>
      <c r="AHG149" s="216"/>
      <c r="AHH149" s="216"/>
      <c r="AHI149" s="216"/>
      <c r="AHJ149" s="216"/>
      <c r="AHK149" s="216"/>
      <c r="AHL149" s="216"/>
      <c r="AHM149" s="216"/>
      <c r="AHN149" s="216"/>
      <c r="AHO149" s="216"/>
      <c r="AHP149" s="216"/>
      <c r="AHQ149" s="216"/>
      <c r="AHR149" s="216"/>
      <c r="AHS149" s="216"/>
      <c r="AHT149" s="216"/>
      <c r="AHU149" s="216"/>
      <c r="AHV149" s="216"/>
      <c r="AHW149" s="216"/>
      <c r="AHX149" s="216"/>
      <c r="AHY149" s="216"/>
      <c r="AHZ149" s="216"/>
      <c r="AIA149" s="216"/>
      <c r="AIB149" s="216"/>
      <c r="AIC149" s="216"/>
      <c r="AID149" s="216"/>
      <c r="AIE149" s="216"/>
      <c r="AIF149" s="216"/>
      <c r="AIG149" s="216"/>
      <c r="AIH149" s="216"/>
      <c r="AII149" s="216"/>
      <c r="AIJ149" s="216"/>
      <c r="AIK149" s="216"/>
      <c r="AIL149" s="216"/>
      <c r="AIM149" s="216"/>
      <c r="AIN149" s="216"/>
      <c r="AIO149" s="216"/>
      <c r="AIP149" s="216"/>
      <c r="AIQ149" s="216"/>
      <c r="AIR149" s="216"/>
      <c r="AIS149" s="216"/>
      <c r="AIT149" s="216"/>
      <c r="AIU149" s="216"/>
      <c r="AIV149" s="216"/>
      <c r="AIW149" s="216"/>
      <c r="AIX149" s="216"/>
      <c r="AIY149" s="216"/>
      <c r="AIZ149" s="216"/>
      <c r="AJA149" s="216"/>
      <c r="AJB149" s="216"/>
      <c r="AJC149" s="216"/>
      <c r="AJD149" s="216"/>
      <c r="AJE149" s="216"/>
      <c r="AJF149" s="216"/>
      <c r="AJG149" s="216"/>
      <c r="AJH149" s="216"/>
      <c r="AJI149" s="216"/>
      <c r="AJJ149" s="216"/>
      <c r="AJK149" s="216"/>
      <c r="AJL149" s="216"/>
      <c r="AJM149" s="216"/>
      <c r="AJN149" s="216"/>
      <c r="AJO149" s="216"/>
      <c r="AJP149" s="216"/>
      <c r="AJQ149" s="216"/>
      <c r="AJR149" s="216"/>
      <c r="AJS149" s="216"/>
      <c r="AJT149" s="216"/>
      <c r="AJU149" s="216"/>
      <c r="AJV149" s="216"/>
      <c r="AJW149" s="216"/>
      <c r="AJX149" s="216"/>
      <c r="AJY149" s="216"/>
      <c r="AJZ149" s="216"/>
      <c r="AKA149" s="216"/>
      <c r="AKB149" s="216"/>
      <c r="AKC149" s="216"/>
      <c r="AKD149" s="216"/>
      <c r="AKE149" s="216"/>
      <c r="AKF149" s="216"/>
      <c r="AKG149" s="216"/>
      <c r="AKH149" s="216"/>
      <c r="AKI149" s="216"/>
      <c r="AKJ149" s="216"/>
      <c r="AKK149" s="216"/>
      <c r="AKL149" s="216"/>
      <c r="AKM149" s="216"/>
      <c r="AKN149" s="216"/>
      <c r="AKO149" s="216"/>
      <c r="AKP149" s="216"/>
      <c r="AKQ149" s="216"/>
      <c r="AKR149" s="216"/>
      <c r="AKS149" s="216"/>
      <c r="AKT149" s="216"/>
      <c r="AKU149" s="216"/>
      <c r="AKV149" s="216"/>
      <c r="AKW149" s="216"/>
      <c r="AKX149" s="216"/>
      <c r="AKY149" s="216"/>
      <c r="AKZ149" s="216"/>
      <c r="ALA149" s="216"/>
      <c r="ALB149" s="216"/>
      <c r="ALC149" s="216"/>
      <c r="ALD149" s="216"/>
      <c r="ALE149" s="216"/>
      <c r="ALF149" s="216"/>
      <c r="ALG149" s="216"/>
      <c r="ALH149" s="216"/>
      <c r="ALI149" s="216"/>
      <c r="ALJ149" s="216"/>
      <c r="ALK149" s="216"/>
      <c r="ALL149" s="216"/>
      <c r="ALM149" s="216"/>
      <c r="ALN149" s="216"/>
      <c r="ALO149" s="216"/>
      <c r="ALP149" s="216"/>
      <c r="ALQ149" s="216"/>
      <c r="ALR149" s="216"/>
      <c r="ALS149" s="216"/>
      <c r="ALT149" s="216"/>
      <c r="ALU149" s="216"/>
      <c r="ALV149" s="216"/>
      <c r="ALW149" s="216"/>
      <c r="ALX149" s="216"/>
      <c r="ALY149" s="216"/>
      <c r="ALZ149" s="216"/>
      <c r="AMA149" s="216"/>
      <c r="AMB149" s="216"/>
      <c r="AMC149" s="216"/>
      <c r="AMD149" s="216"/>
      <c r="AME149" s="216"/>
      <c r="AMF149" s="216"/>
      <c r="AMG149" s="216"/>
      <c r="AMH149" s="216"/>
      <c r="AMI149" s="216"/>
      <c r="AMJ149" s="216"/>
      <c r="AMK149" s="216"/>
      <c r="AML149" s="216"/>
      <c r="AMM149" s="216"/>
      <c r="AMN149" s="216"/>
      <c r="AMO149" s="216"/>
      <c r="AMP149" s="216"/>
      <c r="AMQ149" s="216"/>
      <c r="AMR149" s="216"/>
      <c r="AMS149" s="216"/>
      <c r="AMT149" s="216"/>
      <c r="AMU149" s="216"/>
      <c r="AMV149" s="216"/>
      <c r="AMW149" s="216"/>
      <c r="AMX149" s="216"/>
      <c r="AMY149" s="216"/>
      <c r="AMZ149" s="216"/>
      <c r="ANA149" s="216"/>
      <c r="ANB149" s="216"/>
      <c r="ANC149" s="216"/>
      <c r="AND149" s="216"/>
      <c r="ANE149" s="216"/>
      <c r="ANF149" s="216"/>
      <c r="ANG149" s="216"/>
      <c r="ANH149" s="216"/>
      <c r="ANI149" s="216"/>
      <c r="ANJ149" s="216"/>
      <c r="ANK149" s="216"/>
      <c r="ANL149" s="216"/>
      <c r="ANM149" s="216"/>
      <c r="ANN149" s="216"/>
      <c r="ANO149" s="216"/>
      <c r="ANP149" s="216"/>
      <c r="ANQ149" s="216"/>
      <c r="ANR149" s="216"/>
      <c r="ANS149" s="216"/>
      <c r="ANT149" s="216"/>
      <c r="ANU149" s="216"/>
      <c r="ANV149" s="216"/>
      <c r="ANW149" s="216"/>
      <c r="ANX149" s="216"/>
      <c r="ANY149" s="216"/>
      <c r="ANZ149" s="216"/>
      <c r="AOA149" s="216"/>
      <c r="AOB149" s="216"/>
      <c r="AOC149" s="216"/>
      <c r="AOD149" s="216"/>
      <c r="AOE149" s="216"/>
      <c r="AOF149" s="216"/>
      <c r="AOG149" s="216"/>
      <c r="AOH149" s="216"/>
      <c r="AOI149" s="216"/>
      <c r="AOJ149" s="216"/>
      <c r="AOK149" s="216"/>
      <c r="AOL149" s="216"/>
      <c r="AOM149" s="216"/>
      <c r="AON149" s="216"/>
      <c r="AOO149" s="216"/>
      <c r="AOP149" s="216"/>
      <c r="AOQ149" s="216"/>
      <c r="AOR149" s="216"/>
      <c r="AOS149" s="216"/>
      <c r="AOT149" s="216"/>
      <c r="AOU149" s="216"/>
      <c r="AOV149" s="216"/>
      <c r="AOW149" s="216"/>
      <c r="AOX149" s="216"/>
      <c r="AOY149" s="216"/>
      <c r="AOZ149" s="216"/>
      <c r="APA149" s="216"/>
      <c r="APB149" s="216"/>
      <c r="APC149" s="216"/>
      <c r="APD149" s="216"/>
      <c r="APE149" s="216"/>
      <c r="APF149" s="216"/>
      <c r="APG149" s="216"/>
      <c r="APH149" s="216"/>
      <c r="API149" s="216"/>
      <c r="APJ149" s="216"/>
      <c r="APK149" s="216"/>
      <c r="APL149" s="216"/>
      <c r="APM149" s="216"/>
      <c r="APN149" s="216"/>
      <c r="APO149" s="216"/>
      <c r="APP149" s="216"/>
      <c r="APQ149" s="216"/>
      <c r="APR149" s="216"/>
      <c r="APS149" s="216"/>
      <c r="APT149" s="216"/>
      <c r="APU149" s="216"/>
      <c r="APV149" s="216"/>
      <c r="APW149" s="216"/>
      <c r="APX149" s="216"/>
      <c r="APY149" s="216"/>
      <c r="APZ149" s="216"/>
      <c r="AQA149" s="216"/>
      <c r="AQB149" s="216"/>
      <c r="AQC149" s="216"/>
      <c r="AQD149" s="216"/>
      <c r="AQE149" s="216"/>
      <c r="AQF149" s="216"/>
      <c r="AQG149" s="216"/>
      <c r="AQH149" s="216"/>
      <c r="AQI149" s="216"/>
      <c r="AQJ149" s="216"/>
      <c r="AQK149" s="216"/>
      <c r="AQL149" s="216"/>
      <c r="AQM149" s="216"/>
      <c r="AQN149" s="216"/>
      <c r="AQO149" s="216"/>
      <c r="AQP149" s="216"/>
      <c r="AQQ149" s="216"/>
      <c r="AQR149" s="216"/>
      <c r="AQS149" s="216"/>
      <c r="AQT149" s="216"/>
      <c r="AQU149" s="216"/>
      <c r="AQV149" s="216"/>
      <c r="AQW149" s="216"/>
      <c r="AQX149" s="216"/>
      <c r="AQY149" s="216"/>
      <c r="AQZ149" s="216"/>
      <c r="ARA149" s="216"/>
      <c r="ARB149" s="216"/>
      <c r="ARC149" s="216"/>
      <c r="ARD149" s="216"/>
      <c r="ARE149" s="216"/>
      <c r="ARF149" s="216"/>
      <c r="ARG149" s="216"/>
      <c r="ARH149" s="216"/>
      <c r="ARI149" s="216"/>
      <c r="ARJ149" s="216"/>
      <c r="ARK149" s="216"/>
      <c r="ARL149" s="216"/>
      <c r="ARM149" s="216"/>
      <c r="ARN149" s="216"/>
      <c r="ARO149" s="216"/>
      <c r="ARP149" s="216"/>
      <c r="ARQ149" s="216"/>
      <c r="ARR149" s="216"/>
      <c r="ARS149" s="216"/>
      <c r="ART149" s="216"/>
      <c r="ARU149" s="216"/>
      <c r="ARV149" s="216"/>
      <c r="ARW149" s="216"/>
      <c r="ARX149" s="216"/>
      <c r="ARY149" s="216"/>
      <c r="ARZ149" s="216"/>
      <c r="ASA149" s="216"/>
      <c r="ASB149" s="216"/>
      <c r="ASC149" s="216"/>
      <c r="ASD149" s="216"/>
      <c r="ASE149" s="216"/>
      <c r="ASF149" s="216"/>
      <c r="ASG149" s="216"/>
      <c r="ASH149" s="216"/>
      <c r="ASI149" s="216"/>
      <c r="ASJ149" s="216"/>
      <c r="ASK149" s="216"/>
      <c r="ASL149" s="216"/>
      <c r="ASM149" s="216"/>
      <c r="ASN149" s="216"/>
      <c r="ASO149" s="216"/>
      <c r="ASP149" s="216"/>
      <c r="ASQ149" s="216"/>
      <c r="ASR149" s="216"/>
      <c r="ASS149" s="216"/>
      <c r="AST149" s="216"/>
      <c r="ASU149" s="216"/>
      <c r="ASV149" s="216"/>
      <c r="ASW149" s="216"/>
      <c r="ASX149" s="216"/>
      <c r="ASY149" s="216"/>
      <c r="ASZ149" s="216"/>
      <c r="ATA149" s="216"/>
      <c r="ATB149" s="216"/>
      <c r="ATC149" s="216"/>
      <c r="ATD149" s="216"/>
      <c r="ATE149" s="216"/>
      <c r="ATF149" s="216"/>
      <c r="ATG149" s="216"/>
      <c r="ATH149" s="216"/>
      <c r="ATI149" s="216"/>
      <c r="ATJ149" s="216"/>
      <c r="ATK149" s="216"/>
      <c r="ATL149" s="216"/>
      <c r="ATM149" s="216"/>
      <c r="ATN149" s="216"/>
      <c r="ATO149" s="216"/>
      <c r="ATP149" s="216"/>
      <c r="ATQ149" s="216"/>
      <c r="ATR149" s="216"/>
      <c r="ATS149" s="216"/>
      <c r="ATT149" s="216"/>
      <c r="ATU149" s="216"/>
      <c r="ATV149" s="216"/>
      <c r="ATW149" s="216"/>
      <c r="ATX149" s="216"/>
      <c r="ATY149" s="216"/>
      <c r="ATZ149" s="216"/>
      <c r="AUA149" s="216"/>
      <c r="AUB149" s="216"/>
      <c r="AUC149" s="216"/>
      <c r="AUD149" s="216"/>
      <c r="AUE149" s="216"/>
      <c r="AUF149" s="216"/>
      <c r="AUG149" s="216"/>
      <c r="AUH149" s="216"/>
      <c r="AUI149" s="216"/>
      <c r="AUJ149" s="216"/>
      <c r="AUK149" s="216"/>
      <c r="AUL149" s="216"/>
      <c r="AUM149" s="216"/>
      <c r="AUN149" s="216"/>
      <c r="AUO149" s="216"/>
      <c r="AUP149" s="216"/>
      <c r="AUQ149" s="216"/>
      <c r="AUR149" s="216"/>
      <c r="AUS149" s="216"/>
      <c r="AUT149" s="216"/>
      <c r="AUU149" s="216"/>
      <c r="AUV149" s="216"/>
      <c r="AUW149" s="216"/>
      <c r="AUX149" s="216"/>
      <c r="AUY149" s="216"/>
      <c r="AUZ149" s="216"/>
      <c r="AVA149" s="216"/>
      <c r="AVB149" s="216"/>
      <c r="AVC149" s="216"/>
      <c r="AVD149" s="216"/>
      <c r="AVE149" s="216"/>
      <c r="AVF149" s="216"/>
      <c r="AVG149" s="216"/>
      <c r="AVH149" s="216"/>
      <c r="AVI149" s="216"/>
      <c r="AVJ149" s="216"/>
      <c r="AVK149" s="216"/>
      <c r="AVL149" s="216"/>
      <c r="AVM149" s="216"/>
      <c r="AVN149" s="216"/>
      <c r="AVO149" s="216"/>
      <c r="AVP149" s="216"/>
      <c r="AVQ149" s="216"/>
      <c r="AVR149" s="216"/>
      <c r="AVS149" s="216"/>
      <c r="AVT149" s="216"/>
      <c r="AVU149" s="216"/>
      <c r="AVV149" s="216"/>
      <c r="AVW149" s="216"/>
      <c r="AVX149" s="216"/>
      <c r="AVY149" s="216"/>
      <c r="AVZ149" s="216"/>
      <c r="AWA149" s="216"/>
      <c r="AWB149" s="216"/>
      <c r="AWC149" s="216"/>
      <c r="AWD149" s="216"/>
      <c r="AWE149" s="216"/>
      <c r="AWF149" s="216"/>
      <c r="AWG149" s="216"/>
      <c r="AWH149" s="216"/>
      <c r="AWI149" s="216"/>
      <c r="AWJ149" s="216"/>
      <c r="AWK149" s="216"/>
      <c r="AWL149" s="216"/>
      <c r="AWM149" s="216"/>
      <c r="AWN149" s="216"/>
      <c r="AWO149" s="216"/>
      <c r="AWP149" s="216"/>
      <c r="AWQ149" s="216"/>
      <c r="AWR149" s="216"/>
      <c r="AWS149" s="216"/>
      <c r="AWT149" s="216"/>
      <c r="AWU149" s="216"/>
      <c r="AWV149" s="216"/>
      <c r="AWW149" s="216"/>
      <c r="AWX149" s="216"/>
      <c r="AWY149" s="216"/>
      <c r="AWZ149" s="216"/>
      <c r="AXA149" s="216"/>
      <c r="AXB149" s="216"/>
      <c r="AXC149" s="216"/>
      <c r="AXD149" s="216"/>
      <c r="AXE149" s="216"/>
      <c r="AXF149" s="216"/>
      <c r="AXG149" s="216"/>
      <c r="AXH149" s="216"/>
      <c r="AXI149" s="216"/>
      <c r="AXJ149" s="216"/>
      <c r="AXK149" s="216"/>
      <c r="AXL149" s="216"/>
      <c r="AXM149" s="216"/>
      <c r="AXN149" s="216"/>
      <c r="AXO149" s="216"/>
      <c r="AXP149" s="216"/>
      <c r="AXQ149" s="216"/>
      <c r="AXR149" s="216"/>
      <c r="AXS149" s="216"/>
      <c r="AXT149" s="216"/>
      <c r="AXU149" s="216"/>
      <c r="AXV149" s="216"/>
      <c r="AXW149" s="216"/>
      <c r="AXX149" s="216"/>
      <c r="AXY149" s="216"/>
      <c r="AXZ149" s="216"/>
      <c r="AYA149" s="216"/>
      <c r="AYB149" s="216"/>
      <c r="AYC149" s="216"/>
      <c r="AYD149" s="216"/>
      <c r="AYE149" s="216"/>
      <c r="AYF149" s="216"/>
      <c r="AYG149" s="216"/>
      <c r="AYH149" s="216"/>
      <c r="AYI149" s="216"/>
      <c r="AYJ149" s="216"/>
      <c r="AYK149" s="216"/>
      <c r="AYL149" s="216"/>
      <c r="AYM149" s="216"/>
      <c r="AYN149" s="216"/>
      <c r="AYO149" s="216"/>
      <c r="AYP149" s="216"/>
      <c r="AYQ149" s="216"/>
      <c r="AYR149" s="216"/>
      <c r="AYS149" s="216"/>
      <c r="AYT149" s="216"/>
      <c r="AYU149" s="216"/>
      <c r="AYV149" s="216"/>
      <c r="AYW149" s="216"/>
      <c r="AYX149" s="216"/>
      <c r="AYY149" s="216"/>
      <c r="AYZ149" s="216"/>
      <c r="AZA149" s="216"/>
      <c r="AZB149" s="216"/>
      <c r="AZC149" s="216"/>
      <c r="AZD149" s="216"/>
      <c r="AZE149" s="216"/>
      <c r="AZF149" s="216"/>
      <c r="AZG149" s="216"/>
      <c r="AZH149" s="216"/>
      <c r="AZI149" s="216"/>
      <c r="AZJ149" s="216"/>
      <c r="AZK149" s="216"/>
      <c r="AZL149" s="216"/>
      <c r="AZM149" s="216"/>
      <c r="AZN149" s="216"/>
      <c r="AZO149" s="216"/>
      <c r="AZP149" s="216"/>
      <c r="AZQ149" s="216"/>
      <c r="AZR149" s="216"/>
      <c r="AZS149" s="216"/>
      <c r="AZT149" s="216"/>
      <c r="AZU149" s="216"/>
      <c r="AZV149" s="216"/>
      <c r="AZW149" s="216"/>
      <c r="AZX149" s="216"/>
      <c r="AZY149" s="216"/>
      <c r="AZZ149" s="216"/>
      <c r="BAA149" s="216"/>
      <c r="BAB149" s="216"/>
      <c r="BAC149" s="216"/>
      <c r="BAD149" s="216"/>
      <c r="BAE149" s="216"/>
      <c r="BAF149" s="216"/>
      <c r="BAG149" s="216"/>
      <c r="BAH149" s="216"/>
      <c r="BAI149" s="216"/>
      <c r="BAJ149" s="216"/>
      <c r="BAK149" s="216"/>
      <c r="BAL149" s="216"/>
      <c r="BAM149" s="216"/>
      <c r="BAN149" s="216"/>
      <c r="BAO149" s="216"/>
      <c r="BAP149" s="216"/>
      <c r="BAQ149" s="216"/>
      <c r="BAR149" s="216"/>
      <c r="BAS149" s="216"/>
      <c r="BAT149" s="216"/>
      <c r="BAU149" s="216"/>
      <c r="BAV149" s="216"/>
      <c r="BAW149" s="216"/>
      <c r="BAX149" s="216"/>
      <c r="BAY149" s="216"/>
      <c r="BAZ149" s="216"/>
      <c r="BBA149" s="216"/>
      <c r="BBB149" s="216"/>
      <c r="BBC149" s="216"/>
      <c r="BBD149" s="216"/>
      <c r="BBE149" s="216"/>
      <c r="BBF149" s="216"/>
      <c r="BBG149" s="216"/>
      <c r="BBH149" s="216"/>
      <c r="BBI149" s="216"/>
      <c r="BBJ149" s="216"/>
      <c r="BBK149" s="216"/>
      <c r="BBL149" s="216"/>
      <c r="BBM149" s="216"/>
      <c r="BBN149" s="216"/>
      <c r="BBO149" s="216"/>
      <c r="BBP149" s="216"/>
      <c r="BBQ149" s="216"/>
      <c r="BBR149" s="216"/>
      <c r="BBS149" s="216"/>
      <c r="BBT149" s="216"/>
      <c r="BBU149" s="216"/>
      <c r="BBV149" s="216"/>
      <c r="BBW149" s="216"/>
      <c r="BBX149" s="216"/>
      <c r="BBY149" s="216"/>
      <c r="BBZ149" s="216"/>
      <c r="BCA149" s="216"/>
      <c r="BCB149" s="216"/>
      <c r="BCC149" s="216"/>
      <c r="BCD149" s="216"/>
      <c r="BCE149" s="216"/>
      <c r="BCF149" s="216"/>
      <c r="BCG149" s="216"/>
      <c r="BCH149" s="216"/>
      <c r="BCI149" s="216"/>
      <c r="BCJ149" s="216"/>
      <c r="BCK149" s="216"/>
      <c r="BCL149" s="216"/>
      <c r="BCM149" s="216"/>
      <c r="BCN149" s="216"/>
      <c r="BCO149" s="216"/>
      <c r="BCP149" s="216"/>
      <c r="BCQ149" s="216"/>
      <c r="BCR149" s="216"/>
      <c r="BCS149" s="216"/>
      <c r="BCT149" s="216"/>
      <c r="BCU149" s="216"/>
      <c r="BCV149" s="216"/>
      <c r="BCW149" s="216"/>
      <c r="BCX149" s="216"/>
      <c r="BCY149" s="216"/>
      <c r="BCZ149" s="216"/>
      <c r="BDA149" s="216"/>
      <c r="BDB149" s="216"/>
      <c r="BDC149" s="216"/>
      <c r="BDD149" s="216"/>
      <c r="BDE149" s="216"/>
      <c r="BDF149" s="216"/>
      <c r="BDG149" s="216"/>
      <c r="BDH149" s="216"/>
      <c r="BDI149" s="216"/>
      <c r="BDJ149" s="216"/>
      <c r="BDK149" s="216"/>
      <c r="BDL149" s="216"/>
      <c r="BDM149" s="216"/>
      <c r="BDN149" s="216"/>
      <c r="BDO149" s="216"/>
      <c r="BDP149" s="216"/>
      <c r="BDQ149" s="216"/>
      <c r="BDR149" s="216"/>
      <c r="BDS149" s="216"/>
      <c r="BDT149" s="216"/>
      <c r="BDU149" s="216"/>
      <c r="BDV149" s="216"/>
      <c r="BDW149" s="216"/>
      <c r="BDX149" s="216"/>
      <c r="BDY149" s="216"/>
      <c r="BDZ149" s="216"/>
      <c r="BEA149" s="216"/>
      <c r="BEB149" s="216"/>
      <c r="BEC149" s="216"/>
      <c r="BED149" s="216"/>
      <c r="BEE149" s="216"/>
      <c r="BEF149" s="216"/>
      <c r="BEG149" s="216"/>
      <c r="BEH149" s="216"/>
      <c r="BEI149" s="216"/>
      <c r="BEJ149" s="216"/>
      <c r="BEK149" s="216"/>
      <c r="BEL149" s="216"/>
      <c r="BEM149" s="216"/>
      <c r="BEN149" s="216"/>
      <c r="BEO149" s="216"/>
      <c r="BEP149" s="216"/>
      <c r="BEQ149" s="216"/>
      <c r="BER149" s="216"/>
      <c r="BES149" s="216"/>
      <c r="BET149" s="216"/>
      <c r="BEU149" s="216"/>
      <c r="BEV149" s="216"/>
      <c r="BEW149" s="216"/>
      <c r="BEX149" s="216"/>
      <c r="BEY149" s="216"/>
      <c r="BEZ149" s="216"/>
      <c r="BFA149" s="216"/>
      <c r="BFB149" s="216"/>
      <c r="BFC149" s="216"/>
      <c r="BFD149" s="216"/>
      <c r="BFE149" s="216"/>
      <c r="BFF149" s="216"/>
      <c r="BFG149" s="216"/>
      <c r="BFH149" s="216"/>
      <c r="BFI149" s="216"/>
      <c r="BFJ149" s="216"/>
      <c r="BFK149" s="216"/>
      <c r="BFL149" s="216"/>
      <c r="BFM149" s="216"/>
      <c r="BFN149" s="216"/>
      <c r="BFO149" s="216"/>
      <c r="BFP149" s="216"/>
      <c r="BFQ149" s="216"/>
      <c r="BFR149" s="216"/>
      <c r="BFS149" s="216"/>
      <c r="BFT149" s="216"/>
      <c r="BFU149" s="216"/>
      <c r="BFV149" s="216"/>
      <c r="BFW149" s="216"/>
      <c r="BFX149" s="216"/>
      <c r="BFY149" s="216"/>
      <c r="BFZ149" s="216"/>
      <c r="BGA149" s="216"/>
      <c r="BGB149" s="216"/>
      <c r="BGC149" s="216"/>
      <c r="BGD149" s="216"/>
      <c r="BGE149" s="216"/>
      <c r="BGF149" s="216"/>
      <c r="BGG149" s="216"/>
      <c r="BGH149" s="216"/>
      <c r="BGI149" s="216"/>
      <c r="BGJ149" s="216"/>
      <c r="BGK149" s="216"/>
      <c r="BGL149" s="216"/>
      <c r="BGM149" s="216"/>
      <c r="BGN149" s="216"/>
      <c r="BGO149" s="216"/>
      <c r="BGP149" s="216"/>
      <c r="BGQ149" s="216"/>
      <c r="BGR149" s="216"/>
      <c r="BGS149" s="216"/>
      <c r="BGT149" s="216"/>
      <c r="BGU149" s="216"/>
      <c r="BGV149" s="216"/>
      <c r="BGW149" s="216"/>
      <c r="BGX149" s="216"/>
      <c r="BGY149" s="216"/>
      <c r="BGZ149" s="216"/>
      <c r="BHA149" s="216"/>
      <c r="BHB149" s="216"/>
      <c r="BHC149" s="216"/>
      <c r="BHD149" s="216"/>
      <c r="BHE149" s="216"/>
      <c r="BHF149" s="216"/>
      <c r="BHG149" s="216"/>
      <c r="BHH149" s="216"/>
      <c r="BHI149" s="216"/>
      <c r="BHJ149" s="216"/>
      <c r="BHK149" s="216"/>
      <c r="BHL149" s="216"/>
      <c r="BHM149" s="216"/>
      <c r="BHN149" s="216"/>
      <c r="BHO149" s="216"/>
      <c r="BHP149" s="216"/>
      <c r="BHQ149" s="216"/>
      <c r="BHR149" s="216"/>
      <c r="BHS149" s="216"/>
      <c r="BHT149" s="216"/>
      <c r="BHU149" s="216"/>
      <c r="BHV149" s="216"/>
      <c r="BHW149" s="216"/>
      <c r="BHX149" s="216"/>
      <c r="BHY149" s="216"/>
      <c r="BHZ149" s="216"/>
      <c r="BIA149" s="216"/>
      <c r="BIB149" s="216"/>
      <c r="BIC149" s="216"/>
      <c r="BID149" s="216"/>
      <c r="BIE149" s="216"/>
      <c r="BIF149" s="216"/>
      <c r="BIG149" s="216"/>
      <c r="BIH149" s="216"/>
      <c r="BII149" s="216"/>
      <c r="BIJ149" s="216"/>
      <c r="BIK149" s="216"/>
      <c r="BIL149" s="216"/>
      <c r="BIM149" s="216"/>
      <c r="BIN149" s="216"/>
      <c r="BIO149" s="216"/>
      <c r="BIP149" s="216"/>
      <c r="BIQ149" s="216"/>
      <c r="BIR149" s="216"/>
      <c r="BIS149" s="216"/>
      <c r="BIT149" s="216"/>
      <c r="BIU149" s="216"/>
      <c r="BIV149" s="216"/>
      <c r="BIW149" s="216"/>
      <c r="BIX149" s="216"/>
      <c r="BIY149" s="216"/>
      <c r="BIZ149" s="216"/>
      <c r="BJA149" s="216"/>
      <c r="BJB149" s="216"/>
      <c r="BJC149" s="216"/>
      <c r="BJD149" s="216"/>
      <c r="BJE149" s="216"/>
      <c r="BJF149" s="216"/>
      <c r="BJG149" s="216"/>
      <c r="BJH149" s="216"/>
      <c r="BJI149" s="216"/>
      <c r="BJJ149" s="216"/>
      <c r="BJK149" s="216"/>
      <c r="BJL149" s="216"/>
      <c r="BJM149" s="216"/>
      <c r="BJN149" s="216"/>
      <c r="BJO149" s="216"/>
      <c r="BJP149" s="216"/>
      <c r="BJQ149" s="216"/>
      <c r="BJR149" s="216"/>
      <c r="BJS149" s="216"/>
      <c r="BJT149" s="216"/>
      <c r="BJU149" s="216"/>
      <c r="BJV149" s="216"/>
      <c r="BJW149" s="216"/>
      <c r="BJX149" s="216"/>
      <c r="BJY149" s="216"/>
      <c r="BJZ149" s="216"/>
      <c r="BKA149" s="216"/>
      <c r="BKB149" s="216"/>
      <c r="BKC149" s="216"/>
      <c r="BKD149" s="216"/>
      <c r="BKE149" s="216"/>
      <c r="BKF149" s="216"/>
      <c r="BKG149" s="216"/>
      <c r="BKH149" s="216"/>
      <c r="BKI149" s="216"/>
      <c r="BKJ149" s="216"/>
      <c r="BKK149" s="216"/>
      <c r="BKL149" s="216"/>
      <c r="BKM149" s="216"/>
      <c r="BKN149" s="216"/>
      <c r="BKO149" s="216"/>
      <c r="BKP149" s="216"/>
      <c r="BKQ149" s="216"/>
      <c r="BKR149" s="216"/>
      <c r="BKS149" s="216"/>
      <c r="BKT149" s="216"/>
      <c r="BKU149" s="216"/>
      <c r="BKV149" s="216"/>
      <c r="BKW149" s="216"/>
      <c r="BKX149" s="216"/>
      <c r="BKY149" s="216"/>
      <c r="BKZ149" s="216"/>
      <c r="BLA149" s="216"/>
      <c r="BLB149" s="216"/>
      <c r="BLC149" s="216"/>
      <c r="BLD149" s="216"/>
      <c r="BLE149" s="216"/>
      <c r="BLF149" s="216"/>
      <c r="BLG149" s="216"/>
      <c r="BLH149" s="216"/>
      <c r="BLI149" s="216"/>
      <c r="BLJ149" s="216"/>
      <c r="BLK149" s="216"/>
      <c r="BLL149" s="216"/>
      <c r="BLM149" s="216"/>
      <c r="BLN149" s="216"/>
      <c r="BLO149" s="216"/>
      <c r="BLP149" s="216"/>
      <c r="BLQ149" s="216"/>
      <c r="BLR149" s="216"/>
      <c r="BLS149" s="216"/>
      <c r="BLT149" s="216"/>
      <c r="BLU149" s="216"/>
      <c r="BLV149" s="216"/>
      <c r="BLW149" s="216"/>
      <c r="BLX149" s="216"/>
      <c r="BLY149" s="216"/>
      <c r="BLZ149" s="216"/>
      <c r="BMA149" s="216"/>
      <c r="BMB149" s="216"/>
      <c r="BMC149" s="216"/>
      <c r="BMD149" s="216"/>
      <c r="BME149" s="216"/>
      <c r="BMF149" s="216"/>
      <c r="BMG149" s="216"/>
      <c r="BMH149" s="216"/>
      <c r="BMI149" s="216"/>
      <c r="BMJ149" s="216"/>
      <c r="BMK149" s="216"/>
      <c r="BML149" s="216"/>
      <c r="BMM149" s="216"/>
      <c r="BMN149" s="216"/>
      <c r="BMO149" s="216"/>
      <c r="BMP149" s="216"/>
      <c r="BMQ149" s="216"/>
      <c r="BMR149" s="216"/>
      <c r="BMS149" s="216"/>
      <c r="BMT149" s="216"/>
      <c r="BMU149" s="216"/>
      <c r="BMV149" s="216"/>
      <c r="BMW149" s="216"/>
      <c r="BMX149" s="216"/>
      <c r="BMY149" s="216"/>
      <c r="BMZ149" s="216"/>
      <c r="BNA149" s="216"/>
      <c r="BNB149" s="216"/>
      <c r="BNC149" s="216"/>
      <c r="BND149" s="216"/>
      <c r="BNE149" s="216"/>
      <c r="BNF149" s="216"/>
      <c r="BNG149" s="216"/>
      <c r="BNH149" s="216"/>
      <c r="BNI149" s="216"/>
      <c r="BNJ149" s="216"/>
      <c r="BNK149" s="216"/>
      <c r="BNL149" s="216"/>
      <c r="BNM149" s="216"/>
      <c r="BNN149" s="216"/>
      <c r="BNO149" s="216"/>
      <c r="BNP149" s="216"/>
      <c r="BNQ149" s="216"/>
      <c r="BNR149" s="216"/>
      <c r="BNS149" s="216"/>
      <c r="BNT149" s="216"/>
      <c r="BNU149" s="216"/>
      <c r="BNV149" s="216"/>
      <c r="BNW149" s="216"/>
      <c r="BNX149" s="216"/>
      <c r="BNY149" s="216"/>
      <c r="BNZ149" s="216"/>
      <c r="BOA149" s="216"/>
      <c r="BOB149" s="216"/>
      <c r="BOC149" s="216"/>
      <c r="BOD149" s="216"/>
      <c r="BOE149" s="216"/>
      <c r="BOF149" s="216"/>
      <c r="BOG149" s="216"/>
      <c r="BOH149" s="216"/>
      <c r="BOI149" s="216"/>
      <c r="BOJ149" s="216"/>
      <c r="BOK149" s="216"/>
      <c r="BOL149" s="216"/>
      <c r="BOM149" s="216"/>
      <c r="BON149" s="216"/>
      <c r="BOO149" s="216"/>
      <c r="BOP149" s="216"/>
      <c r="BOQ149" s="216"/>
      <c r="BOR149" s="216"/>
      <c r="BOS149" s="216"/>
      <c r="BOT149" s="216"/>
      <c r="BOU149" s="216"/>
      <c r="BOV149" s="216"/>
      <c r="BOW149" s="216"/>
      <c r="BOX149" s="216"/>
      <c r="BOY149" s="216"/>
      <c r="BOZ149" s="216"/>
      <c r="BPA149" s="216"/>
      <c r="BPB149" s="216"/>
      <c r="BPC149" s="216"/>
      <c r="BPD149" s="216"/>
      <c r="BPE149" s="216"/>
      <c r="BPF149" s="216"/>
      <c r="BPG149" s="216"/>
      <c r="BPH149" s="216"/>
      <c r="BPI149" s="216"/>
      <c r="BPJ149" s="216"/>
      <c r="BPK149" s="216"/>
      <c r="BPL149" s="216"/>
      <c r="BPM149" s="216"/>
      <c r="BPN149" s="216"/>
      <c r="BPO149" s="216"/>
      <c r="BPP149" s="216"/>
      <c r="BPQ149" s="216"/>
      <c r="BPR149" s="216"/>
      <c r="BPS149" s="216"/>
      <c r="BPT149" s="216"/>
      <c r="BPU149" s="216"/>
      <c r="BPV149" s="216"/>
      <c r="BPW149" s="216"/>
      <c r="BPX149" s="216"/>
      <c r="BPY149" s="216"/>
      <c r="BPZ149" s="216"/>
      <c r="BQA149" s="216"/>
      <c r="BQB149" s="216"/>
      <c r="BQC149" s="216"/>
      <c r="BQD149" s="216"/>
      <c r="BQE149" s="216"/>
      <c r="BQF149" s="216"/>
      <c r="BQG149" s="216"/>
      <c r="BQH149" s="216"/>
      <c r="BQI149" s="216"/>
      <c r="BQJ149" s="216"/>
      <c r="BQK149" s="216"/>
      <c r="BQL149" s="216"/>
      <c r="BQM149" s="216"/>
      <c r="BQN149" s="216"/>
      <c r="BQO149" s="216"/>
      <c r="BQP149" s="216"/>
      <c r="BQQ149" s="216"/>
      <c r="BQR149" s="216"/>
      <c r="BQS149" s="216"/>
      <c r="BQT149" s="216"/>
      <c r="BQU149" s="216"/>
      <c r="BQV149" s="216"/>
      <c r="BQW149" s="216"/>
      <c r="BQX149" s="216"/>
      <c r="BQY149" s="216"/>
      <c r="BQZ149" s="216"/>
      <c r="BRA149" s="216"/>
      <c r="BRB149" s="216"/>
      <c r="BRC149" s="216"/>
      <c r="BRD149" s="216"/>
      <c r="BRE149" s="216"/>
      <c r="BRF149" s="216"/>
      <c r="BRG149" s="216"/>
      <c r="BRH149" s="216"/>
      <c r="BRI149" s="216"/>
      <c r="BRJ149" s="216"/>
      <c r="BRK149" s="216"/>
      <c r="BRL149" s="216"/>
      <c r="BRM149" s="216"/>
      <c r="BRN149" s="216"/>
      <c r="BRO149" s="216"/>
      <c r="BRP149" s="216"/>
      <c r="BRQ149" s="216"/>
      <c r="BRR149" s="216"/>
      <c r="BRS149" s="216"/>
      <c r="BRT149" s="216"/>
      <c r="BRU149" s="216"/>
      <c r="BRV149" s="216"/>
      <c r="BRW149" s="216"/>
      <c r="BRX149" s="216"/>
      <c r="BRY149" s="216"/>
      <c r="BRZ149" s="216"/>
      <c r="BSA149" s="216"/>
      <c r="BSB149" s="216"/>
      <c r="BSC149" s="216"/>
      <c r="BSD149" s="216"/>
      <c r="BSE149" s="216"/>
      <c r="BSF149" s="216"/>
      <c r="BSG149" s="216"/>
      <c r="BSH149" s="216"/>
      <c r="BSI149" s="216"/>
      <c r="BSJ149" s="216"/>
      <c r="BSK149" s="216"/>
      <c r="BSL149" s="216"/>
      <c r="BSM149" s="216"/>
      <c r="BSN149" s="216"/>
      <c r="BSO149" s="216"/>
      <c r="BSP149" s="216"/>
      <c r="BSQ149" s="216"/>
      <c r="BSR149" s="216"/>
      <c r="BSS149" s="216"/>
      <c r="BST149" s="216"/>
      <c r="BSU149" s="216"/>
      <c r="BSV149" s="216"/>
      <c r="BSW149" s="216"/>
      <c r="BSX149" s="216"/>
      <c r="BSY149" s="216"/>
      <c r="BSZ149" s="216"/>
      <c r="BTA149" s="216"/>
      <c r="BTB149" s="216"/>
      <c r="BTC149" s="216"/>
      <c r="BTD149" s="216"/>
      <c r="BTE149" s="216"/>
      <c r="BTF149" s="216"/>
      <c r="BTG149" s="216"/>
      <c r="BTH149" s="216"/>
      <c r="BTI149" s="216"/>
      <c r="BTJ149" s="216"/>
      <c r="BTK149" s="216"/>
      <c r="BTL149" s="216"/>
      <c r="BTM149" s="216"/>
      <c r="BTN149" s="216"/>
      <c r="BTO149" s="216"/>
      <c r="BTP149" s="216"/>
      <c r="BTQ149" s="216"/>
      <c r="BTR149" s="216"/>
      <c r="BTS149" s="216"/>
      <c r="BTT149" s="216"/>
      <c r="BTU149" s="216"/>
      <c r="BTV149" s="216"/>
      <c r="BTW149" s="216"/>
      <c r="BTX149" s="216"/>
      <c r="BTY149" s="216"/>
      <c r="BTZ149" s="216"/>
      <c r="BUA149" s="216"/>
      <c r="BUB149" s="216"/>
      <c r="BUC149" s="216"/>
      <c r="BUD149" s="216"/>
      <c r="BUE149" s="216"/>
      <c r="BUF149" s="216"/>
      <c r="BUG149" s="216"/>
      <c r="BUH149" s="216"/>
      <c r="BUI149" s="216"/>
      <c r="BUJ149" s="216"/>
      <c r="BUK149" s="216"/>
      <c r="BUL149" s="216"/>
      <c r="BUM149" s="216"/>
      <c r="BUN149" s="216"/>
      <c r="BUO149" s="216"/>
      <c r="BUP149" s="216"/>
      <c r="BUQ149" s="216"/>
      <c r="BUR149" s="216"/>
      <c r="BUS149" s="216"/>
      <c r="BUT149" s="216"/>
      <c r="BUU149" s="216"/>
      <c r="BUV149" s="216"/>
      <c r="BUW149" s="216"/>
      <c r="BUX149" s="216"/>
      <c r="BUY149" s="216"/>
      <c r="BUZ149" s="216"/>
      <c r="BVA149" s="216"/>
      <c r="BVB149" s="216"/>
      <c r="BVC149" s="216"/>
      <c r="BVD149" s="216"/>
      <c r="BVE149" s="216"/>
      <c r="BVF149" s="216"/>
      <c r="BVG149" s="216"/>
      <c r="BVH149" s="216"/>
      <c r="BVI149" s="216"/>
      <c r="BVJ149" s="216"/>
      <c r="BVK149" s="216"/>
      <c r="BVL149" s="216"/>
      <c r="BVM149" s="216"/>
      <c r="BVN149" s="216"/>
      <c r="BVO149" s="216"/>
      <c r="BVP149" s="216"/>
      <c r="BVQ149" s="216"/>
      <c r="BVR149" s="216"/>
      <c r="BVS149" s="216"/>
      <c r="BVT149" s="216"/>
      <c r="BVU149" s="216"/>
      <c r="BVV149" s="216"/>
      <c r="BVW149" s="216"/>
      <c r="BVX149" s="216"/>
      <c r="BVY149" s="216"/>
      <c r="BVZ149" s="216"/>
      <c r="BWA149" s="216"/>
      <c r="BWB149" s="216"/>
      <c r="BWC149" s="216"/>
      <c r="BWD149" s="216"/>
      <c r="BWE149" s="216"/>
      <c r="BWF149" s="216"/>
      <c r="BWG149" s="216"/>
      <c r="BWH149" s="216"/>
      <c r="BWI149" s="216"/>
      <c r="BWJ149" s="216"/>
      <c r="BWK149" s="216"/>
      <c r="BWL149" s="216"/>
      <c r="BWM149" s="216"/>
      <c r="BWN149" s="216"/>
      <c r="BWO149" s="216"/>
      <c r="BWP149" s="216"/>
      <c r="BWQ149" s="216"/>
      <c r="BWR149" s="216"/>
      <c r="BWS149" s="216"/>
      <c r="BWT149" s="216"/>
      <c r="BWU149" s="216"/>
      <c r="BWV149" s="216"/>
      <c r="BWW149" s="216"/>
      <c r="BWX149" s="216"/>
      <c r="BWY149" s="216"/>
      <c r="BWZ149" s="216"/>
      <c r="BXA149" s="216"/>
      <c r="BXB149" s="216"/>
      <c r="BXC149" s="216"/>
      <c r="BXD149" s="216"/>
      <c r="BXE149" s="216"/>
      <c r="BXF149" s="216"/>
      <c r="BXG149" s="216"/>
      <c r="BXH149" s="216"/>
      <c r="BXI149" s="216"/>
      <c r="BXJ149" s="216"/>
      <c r="BXK149" s="216"/>
      <c r="BXL149" s="216"/>
      <c r="BXM149" s="216"/>
      <c r="BXN149" s="216"/>
      <c r="BXO149" s="216"/>
      <c r="BXP149" s="216"/>
      <c r="BXQ149" s="216"/>
      <c r="BXR149" s="216"/>
      <c r="BXS149" s="216"/>
      <c r="BXT149" s="216"/>
      <c r="BXU149" s="216"/>
      <c r="BXV149" s="216"/>
      <c r="BXW149" s="216"/>
      <c r="BXX149" s="216"/>
      <c r="BXY149" s="216"/>
      <c r="BXZ149" s="216"/>
      <c r="BYA149" s="216"/>
      <c r="BYB149" s="216"/>
      <c r="BYC149" s="216"/>
      <c r="BYD149" s="216"/>
      <c r="BYE149" s="216"/>
      <c r="BYF149" s="216"/>
      <c r="BYG149" s="216"/>
      <c r="BYH149" s="216"/>
      <c r="BYI149" s="216"/>
      <c r="BYJ149" s="216"/>
      <c r="BYK149" s="216"/>
      <c r="BYL149" s="216"/>
      <c r="BYM149" s="216"/>
      <c r="BYN149" s="216"/>
      <c r="BYO149" s="216"/>
      <c r="BYP149" s="216"/>
      <c r="BYQ149" s="216"/>
      <c r="BYR149" s="216"/>
      <c r="BYS149" s="216"/>
      <c r="BYT149" s="216"/>
      <c r="BYU149" s="216"/>
      <c r="BYV149" s="216"/>
      <c r="BYW149" s="216"/>
      <c r="BYX149" s="216"/>
      <c r="BYY149" s="216"/>
      <c r="BYZ149" s="216"/>
      <c r="BZA149" s="216"/>
      <c r="BZB149" s="216"/>
      <c r="BZC149" s="216"/>
      <c r="BZD149" s="216"/>
      <c r="BZE149" s="216"/>
      <c r="BZF149" s="216"/>
      <c r="BZG149" s="216"/>
      <c r="BZH149" s="216"/>
      <c r="BZI149" s="216"/>
      <c r="BZJ149" s="216"/>
      <c r="BZK149" s="216"/>
      <c r="BZL149" s="216"/>
      <c r="BZM149" s="216"/>
      <c r="BZN149" s="216"/>
      <c r="BZO149" s="216"/>
      <c r="BZP149" s="216"/>
      <c r="BZQ149" s="216"/>
      <c r="BZR149" s="216"/>
      <c r="BZS149" s="216"/>
      <c r="BZT149" s="216"/>
      <c r="BZU149" s="216"/>
      <c r="BZV149" s="216"/>
      <c r="BZW149" s="216"/>
      <c r="BZX149" s="216"/>
      <c r="BZY149" s="216"/>
      <c r="BZZ149" s="216"/>
      <c r="CAA149" s="216"/>
      <c r="CAB149" s="216"/>
      <c r="CAC149" s="216"/>
      <c r="CAD149" s="216"/>
      <c r="CAE149" s="216"/>
      <c r="CAF149" s="216"/>
      <c r="CAG149" s="216"/>
      <c r="CAH149" s="216"/>
      <c r="CAI149" s="216"/>
      <c r="CAJ149" s="216"/>
      <c r="CAK149" s="216"/>
      <c r="CAL149" s="216"/>
      <c r="CAM149" s="216"/>
      <c r="CAN149" s="216"/>
      <c r="CAO149" s="216"/>
      <c r="CAP149" s="216"/>
      <c r="CAQ149" s="216"/>
      <c r="CAR149" s="216"/>
      <c r="CAS149" s="216"/>
      <c r="CAT149" s="216"/>
      <c r="CAU149" s="216"/>
      <c r="CAV149" s="216"/>
      <c r="CAW149" s="216"/>
      <c r="CAX149" s="216"/>
      <c r="CAY149" s="216"/>
      <c r="CAZ149" s="216"/>
      <c r="CBA149" s="216"/>
      <c r="CBB149" s="216"/>
      <c r="CBC149" s="216"/>
      <c r="CBD149" s="216"/>
      <c r="CBE149" s="216"/>
      <c r="CBF149" s="216"/>
      <c r="CBG149" s="216"/>
      <c r="CBH149" s="216"/>
      <c r="CBI149" s="216"/>
      <c r="CBJ149" s="216"/>
      <c r="CBK149" s="216"/>
      <c r="CBL149" s="216"/>
      <c r="CBM149" s="216"/>
      <c r="CBN149" s="216"/>
      <c r="CBO149" s="216"/>
      <c r="CBP149" s="216"/>
      <c r="CBQ149" s="216"/>
      <c r="CBR149" s="216"/>
      <c r="CBS149" s="216"/>
      <c r="CBT149" s="216"/>
      <c r="CBU149" s="216"/>
      <c r="CBV149" s="216"/>
      <c r="CBW149" s="216"/>
      <c r="CBX149" s="216"/>
      <c r="CBY149" s="216"/>
      <c r="CBZ149" s="216"/>
      <c r="CCA149" s="216"/>
      <c r="CCB149" s="216"/>
      <c r="CCC149" s="216"/>
      <c r="CCD149" s="216"/>
      <c r="CCE149" s="216"/>
      <c r="CCF149" s="216"/>
      <c r="CCG149" s="216"/>
      <c r="CCH149" s="216"/>
      <c r="CCI149" s="216"/>
      <c r="CCJ149" s="216"/>
      <c r="CCK149" s="216"/>
      <c r="CCL149" s="216"/>
      <c r="CCM149" s="216"/>
      <c r="CCN149" s="216"/>
      <c r="CCO149" s="216"/>
      <c r="CCP149" s="216"/>
      <c r="CCQ149" s="216"/>
      <c r="CCR149" s="216"/>
      <c r="CCS149" s="216"/>
      <c r="CCT149" s="216"/>
      <c r="CCU149" s="216"/>
      <c r="CCV149" s="216"/>
      <c r="CCW149" s="216"/>
      <c r="CCX149" s="216"/>
      <c r="CCY149" s="216"/>
      <c r="CCZ149" s="216"/>
      <c r="CDA149" s="216"/>
      <c r="CDB149" s="216"/>
      <c r="CDC149" s="216"/>
      <c r="CDD149" s="216"/>
      <c r="CDE149" s="216"/>
      <c r="CDF149" s="216"/>
      <c r="CDG149" s="216"/>
      <c r="CDH149" s="216"/>
      <c r="CDI149" s="216"/>
      <c r="CDJ149" s="216"/>
      <c r="CDK149" s="216"/>
      <c r="CDL149" s="216"/>
      <c r="CDM149" s="216"/>
      <c r="CDN149" s="216"/>
      <c r="CDO149" s="216"/>
      <c r="CDP149" s="216"/>
      <c r="CDQ149" s="216"/>
      <c r="CDR149" s="216"/>
      <c r="CDS149" s="216"/>
      <c r="CDT149" s="216"/>
      <c r="CDU149" s="216"/>
      <c r="CDV149" s="216"/>
      <c r="CDW149" s="216"/>
      <c r="CDX149" s="216"/>
      <c r="CDY149" s="216"/>
      <c r="CDZ149" s="216"/>
      <c r="CEA149" s="216"/>
      <c r="CEB149" s="216"/>
      <c r="CEC149" s="216"/>
      <c r="CED149" s="216"/>
      <c r="CEE149" s="216"/>
      <c r="CEF149" s="216"/>
      <c r="CEG149" s="216"/>
      <c r="CEH149" s="216"/>
      <c r="CEI149" s="216"/>
      <c r="CEJ149" s="216"/>
      <c r="CEK149" s="216"/>
      <c r="CEL149" s="216"/>
      <c r="CEM149" s="216"/>
      <c r="CEN149" s="216"/>
      <c r="CEO149" s="216"/>
      <c r="CEP149" s="216"/>
      <c r="CEQ149" s="216"/>
      <c r="CER149" s="216"/>
      <c r="CES149" s="216"/>
      <c r="CET149" s="216"/>
      <c r="CEU149" s="216"/>
      <c r="CEV149" s="216"/>
      <c r="CEW149" s="216"/>
      <c r="CEX149" s="216"/>
      <c r="CEY149" s="216"/>
      <c r="CEZ149" s="216"/>
      <c r="CFA149" s="216"/>
      <c r="CFB149" s="216"/>
      <c r="CFC149" s="216"/>
      <c r="CFD149" s="216"/>
      <c r="CFE149" s="216"/>
      <c r="CFF149" s="216"/>
      <c r="CFG149" s="216"/>
      <c r="CFH149" s="216"/>
      <c r="CFI149" s="216"/>
      <c r="CFJ149" s="216"/>
      <c r="CFK149" s="216"/>
      <c r="CFL149" s="216"/>
      <c r="CFM149" s="216"/>
      <c r="CFN149" s="216"/>
      <c r="CFO149" s="216"/>
      <c r="CFP149" s="216"/>
      <c r="CFQ149" s="216"/>
      <c r="CFR149" s="216"/>
      <c r="CFS149" s="216"/>
      <c r="CFT149" s="216"/>
      <c r="CFU149" s="216"/>
      <c r="CFV149" s="216"/>
      <c r="CFW149" s="216"/>
      <c r="CFX149" s="216"/>
      <c r="CFY149" s="216"/>
      <c r="CFZ149" s="216"/>
      <c r="CGA149" s="216"/>
      <c r="CGB149" s="216"/>
      <c r="CGC149" s="216"/>
      <c r="CGD149" s="216"/>
      <c r="CGE149" s="216"/>
      <c r="CGF149" s="216"/>
      <c r="CGG149" s="216"/>
      <c r="CGH149" s="216"/>
      <c r="CGI149" s="216"/>
      <c r="CGJ149" s="216"/>
      <c r="CGK149" s="216"/>
      <c r="CGL149" s="216"/>
      <c r="CGM149" s="216"/>
      <c r="CGN149" s="216"/>
      <c r="CGO149" s="216"/>
      <c r="CGP149" s="216"/>
      <c r="CGQ149" s="216"/>
      <c r="CGR149" s="216"/>
      <c r="CGS149" s="216"/>
      <c r="CGT149" s="216"/>
      <c r="CGU149" s="216"/>
      <c r="CGV149" s="216"/>
      <c r="CGW149" s="216"/>
      <c r="CGX149" s="216"/>
      <c r="CGY149" s="216"/>
      <c r="CGZ149" s="216"/>
      <c r="CHA149" s="216"/>
      <c r="CHB149" s="216"/>
      <c r="CHC149" s="216"/>
      <c r="CHD149" s="216"/>
      <c r="CHE149" s="216"/>
      <c r="CHF149" s="216"/>
      <c r="CHG149" s="216"/>
      <c r="CHH149" s="216"/>
      <c r="CHI149" s="216"/>
      <c r="CHJ149" s="216"/>
      <c r="CHK149" s="216"/>
      <c r="CHL149" s="216"/>
      <c r="CHM149" s="216"/>
      <c r="CHN149" s="216"/>
      <c r="CHO149" s="216"/>
      <c r="CHP149" s="216"/>
      <c r="CHQ149" s="216"/>
      <c r="CHR149" s="216"/>
      <c r="CHS149" s="216"/>
      <c r="CHT149" s="216"/>
      <c r="CHU149" s="216"/>
      <c r="CHV149" s="216"/>
      <c r="CHW149" s="216"/>
      <c r="CHX149" s="216"/>
      <c r="CHY149" s="216"/>
      <c r="CHZ149" s="216"/>
      <c r="CIA149" s="216"/>
      <c r="CIB149" s="216"/>
      <c r="CIC149" s="216"/>
      <c r="CID149" s="216"/>
      <c r="CIE149" s="216"/>
      <c r="CIF149" s="216"/>
      <c r="CIG149" s="216"/>
      <c r="CIH149" s="216"/>
      <c r="CII149" s="216"/>
      <c r="CIJ149" s="216"/>
      <c r="CIK149" s="216"/>
      <c r="CIL149" s="216"/>
      <c r="CIM149" s="216"/>
      <c r="CIN149" s="216"/>
      <c r="CIO149" s="216"/>
      <c r="CIP149" s="216"/>
      <c r="CIQ149" s="216"/>
      <c r="CIR149" s="216"/>
      <c r="CIS149" s="216"/>
      <c r="CIT149" s="216"/>
      <c r="CIU149" s="216"/>
      <c r="CIV149" s="216"/>
      <c r="CIW149" s="216"/>
      <c r="CIX149" s="216"/>
      <c r="CIY149" s="216"/>
      <c r="CIZ149" s="216"/>
      <c r="CJA149" s="216"/>
      <c r="CJB149" s="216"/>
      <c r="CJC149" s="216"/>
      <c r="CJD149" s="216"/>
      <c r="CJE149" s="216"/>
      <c r="CJF149" s="216"/>
      <c r="CJG149" s="216"/>
      <c r="CJH149" s="216"/>
      <c r="CJI149" s="216"/>
      <c r="CJJ149" s="216"/>
      <c r="CJK149" s="216"/>
      <c r="CJL149" s="216"/>
      <c r="CJM149" s="216"/>
      <c r="CJN149" s="216"/>
      <c r="CJO149" s="216"/>
      <c r="CJP149" s="216"/>
      <c r="CJQ149" s="216"/>
      <c r="CJR149" s="216"/>
      <c r="CJS149" s="216"/>
      <c r="CJT149" s="216"/>
      <c r="CJU149" s="216"/>
      <c r="CJV149" s="216"/>
      <c r="CJW149" s="216"/>
      <c r="CJX149" s="216"/>
      <c r="CJY149" s="216"/>
      <c r="CJZ149" s="216"/>
      <c r="CKA149" s="216"/>
      <c r="CKB149" s="216"/>
      <c r="CKC149" s="216"/>
      <c r="CKD149" s="216"/>
      <c r="CKE149" s="216"/>
      <c r="CKF149" s="216"/>
      <c r="CKG149" s="216"/>
      <c r="CKH149" s="216"/>
      <c r="CKI149" s="216"/>
      <c r="CKJ149" s="216"/>
      <c r="CKK149" s="216"/>
      <c r="CKL149" s="216"/>
      <c r="CKM149" s="216"/>
      <c r="CKN149" s="216"/>
      <c r="CKO149" s="216"/>
      <c r="CKP149" s="216"/>
      <c r="CKQ149" s="216"/>
      <c r="CKR149" s="216"/>
      <c r="CKS149" s="216"/>
      <c r="CKT149" s="216"/>
      <c r="CKU149" s="216"/>
      <c r="CKV149" s="216"/>
      <c r="CKW149" s="216"/>
      <c r="CKX149" s="216"/>
      <c r="CKY149" s="216"/>
      <c r="CKZ149" s="216"/>
      <c r="CLA149" s="216"/>
      <c r="CLB149" s="216"/>
      <c r="CLC149" s="216"/>
      <c r="CLD149" s="216"/>
      <c r="CLE149" s="216"/>
      <c r="CLF149" s="216"/>
      <c r="CLG149" s="216"/>
      <c r="CLH149" s="216"/>
      <c r="CLI149" s="216"/>
      <c r="CLJ149" s="216"/>
      <c r="CLK149" s="216"/>
      <c r="CLL149" s="216"/>
      <c r="CLM149" s="216"/>
      <c r="CLN149" s="216"/>
      <c r="CLO149" s="216"/>
      <c r="CLP149" s="216"/>
      <c r="CLQ149" s="216"/>
      <c r="CLR149" s="216"/>
      <c r="CLS149" s="216"/>
      <c r="CLT149" s="216"/>
      <c r="CLU149" s="216"/>
      <c r="CLV149" s="216"/>
      <c r="CLW149" s="216"/>
      <c r="CLX149" s="216"/>
      <c r="CLY149" s="216"/>
      <c r="CLZ149" s="216"/>
      <c r="CMA149" s="216"/>
      <c r="CMB149" s="216"/>
      <c r="CMC149" s="216"/>
      <c r="CMD149" s="216"/>
      <c r="CME149" s="216"/>
      <c r="CMF149" s="216"/>
      <c r="CMG149" s="216"/>
      <c r="CMH149" s="216"/>
      <c r="CMI149" s="216"/>
      <c r="CMJ149" s="216"/>
      <c r="CMK149" s="216"/>
      <c r="CML149" s="216"/>
      <c r="CMM149" s="216"/>
      <c r="CMN149" s="216"/>
      <c r="CMO149" s="216"/>
      <c r="CMP149" s="216"/>
      <c r="CMQ149" s="216"/>
      <c r="CMR149" s="216"/>
      <c r="CMS149" s="216"/>
      <c r="CMT149" s="216"/>
      <c r="CMU149" s="216"/>
      <c r="CMV149" s="216"/>
      <c r="CMW149" s="216"/>
      <c r="CMX149" s="216"/>
      <c r="CMY149" s="216"/>
      <c r="CMZ149" s="216"/>
      <c r="CNA149" s="216"/>
      <c r="CNB149" s="216"/>
      <c r="CNC149" s="216"/>
      <c r="CND149" s="216"/>
      <c r="CNE149" s="216"/>
      <c r="CNF149" s="216"/>
      <c r="CNG149" s="216"/>
      <c r="CNH149" s="216"/>
      <c r="CNI149" s="216"/>
      <c r="CNJ149" s="216"/>
      <c r="CNK149" s="216"/>
      <c r="CNL149" s="216"/>
      <c r="CNM149" s="216"/>
      <c r="CNN149" s="216"/>
      <c r="CNO149" s="216"/>
      <c r="CNP149" s="216"/>
      <c r="CNQ149" s="216"/>
      <c r="CNR149" s="216"/>
      <c r="CNS149" s="216"/>
      <c r="CNT149" s="216"/>
      <c r="CNU149" s="216"/>
      <c r="CNV149" s="216"/>
      <c r="CNW149" s="216"/>
      <c r="CNX149" s="216"/>
      <c r="CNY149" s="216"/>
      <c r="CNZ149" s="216"/>
      <c r="COA149" s="216"/>
      <c r="COB149" s="216"/>
      <c r="COC149" s="216"/>
      <c r="COD149" s="216"/>
      <c r="COE149" s="216"/>
      <c r="COF149" s="216"/>
      <c r="COG149" s="216"/>
      <c r="COH149" s="216"/>
      <c r="COI149" s="216"/>
      <c r="COJ149" s="216"/>
      <c r="COK149" s="216"/>
      <c r="COL149" s="216"/>
      <c r="COM149" s="216"/>
      <c r="CON149" s="216"/>
      <c r="COO149" s="216"/>
      <c r="COP149" s="216"/>
      <c r="COQ149" s="216"/>
      <c r="COR149" s="216"/>
      <c r="COS149" s="216"/>
      <c r="COT149" s="216"/>
      <c r="COU149" s="216"/>
      <c r="COV149" s="216"/>
      <c r="COW149" s="216"/>
      <c r="COX149" s="216"/>
      <c r="COY149" s="216"/>
      <c r="COZ149" s="216"/>
      <c r="CPA149" s="216"/>
      <c r="CPB149" s="216"/>
      <c r="CPC149" s="216"/>
      <c r="CPD149" s="216"/>
      <c r="CPE149" s="216"/>
      <c r="CPF149" s="216"/>
      <c r="CPG149" s="216"/>
      <c r="CPH149" s="216"/>
      <c r="CPI149" s="216"/>
      <c r="CPJ149" s="216"/>
      <c r="CPK149" s="216"/>
      <c r="CPL149" s="216"/>
      <c r="CPM149" s="216"/>
      <c r="CPN149" s="216"/>
      <c r="CPO149" s="216"/>
      <c r="CPP149" s="216"/>
      <c r="CPQ149" s="216"/>
      <c r="CPR149" s="216"/>
      <c r="CPS149" s="216"/>
      <c r="CPT149" s="216"/>
      <c r="CPU149" s="216"/>
      <c r="CPV149" s="216"/>
      <c r="CPW149" s="216"/>
      <c r="CPX149" s="216"/>
      <c r="CPY149" s="216"/>
      <c r="CPZ149" s="216"/>
      <c r="CQA149" s="216"/>
      <c r="CQB149" s="216"/>
      <c r="CQC149" s="216"/>
      <c r="CQD149" s="216"/>
      <c r="CQE149" s="216"/>
      <c r="CQF149" s="216"/>
      <c r="CQG149" s="216"/>
      <c r="CQH149" s="216"/>
      <c r="CQI149" s="216"/>
      <c r="CQJ149" s="216"/>
      <c r="CQK149" s="216"/>
      <c r="CQL149" s="216"/>
      <c r="CQM149" s="216"/>
      <c r="CQN149" s="216"/>
      <c r="CQO149" s="216"/>
      <c r="CQP149" s="216"/>
      <c r="CQQ149" s="216"/>
      <c r="CQR149" s="216"/>
      <c r="CQS149" s="216"/>
      <c r="CQT149" s="216"/>
      <c r="CQU149" s="216"/>
      <c r="CQV149" s="216"/>
      <c r="CQW149" s="216"/>
      <c r="CQX149" s="216"/>
      <c r="CQY149" s="216"/>
      <c r="CQZ149" s="216"/>
      <c r="CRA149" s="216"/>
      <c r="CRB149" s="216"/>
      <c r="CRC149" s="216"/>
      <c r="CRD149" s="216"/>
      <c r="CRE149" s="216"/>
      <c r="CRF149" s="216"/>
      <c r="CRG149" s="216"/>
      <c r="CRH149" s="216"/>
      <c r="CRI149" s="216"/>
      <c r="CRJ149" s="216"/>
      <c r="CRK149" s="216"/>
      <c r="CRL149" s="216"/>
      <c r="CRM149" s="216"/>
      <c r="CRN149" s="216"/>
      <c r="CRO149" s="216"/>
      <c r="CRP149" s="216"/>
      <c r="CRQ149" s="216"/>
      <c r="CRR149" s="216"/>
      <c r="CRS149" s="216"/>
      <c r="CRT149" s="216"/>
      <c r="CRU149" s="216"/>
      <c r="CRV149" s="216"/>
      <c r="CRW149" s="216"/>
      <c r="CRX149" s="216"/>
      <c r="CRY149" s="216"/>
      <c r="CRZ149" s="216"/>
      <c r="CSA149" s="216"/>
      <c r="CSB149" s="216"/>
      <c r="CSC149" s="216"/>
      <c r="CSD149" s="216"/>
      <c r="CSE149" s="216"/>
      <c r="CSF149" s="216"/>
      <c r="CSG149" s="216"/>
      <c r="CSH149" s="216"/>
      <c r="CSI149" s="216"/>
      <c r="CSJ149" s="216"/>
      <c r="CSK149" s="216"/>
      <c r="CSL149" s="216"/>
      <c r="CSM149" s="216"/>
      <c r="CSN149" s="216"/>
      <c r="CSO149" s="216"/>
      <c r="CSP149" s="216"/>
      <c r="CSQ149" s="216"/>
      <c r="CSR149" s="216"/>
      <c r="CSS149" s="216"/>
      <c r="CST149" s="216"/>
      <c r="CSU149" s="216"/>
      <c r="CSV149" s="216"/>
      <c r="CSW149" s="216"/>
      <c r="CSX149" s="216"/>
      <c r="CSY149" s="216"/>
      <c r="CSZ149" s="216"/>
      <c r="CTA149" s="216"/>
      <c r="CTB149" s="216"/>
      <c r="CTC149" s="216"/>
      <c r="CTD149" s="216"/>
      <c r="CTE149" s="216"/>
      <c r="CTF149" s="216"/>
      <c r="CTG149" s="216"/>
      <c r="CTH149" s="216"/>
      <c r="CTI149" s="216"/>
      <c r="CTJ149" s="216"/>
      <c r="CTK149" s="216"/>
      <c r="CTL149" s="216"/>
      <c r="CTM149" s="216"/>
      <c r="CTN149" s="216"/>
      <c r="CTO149" s="216"/>
      <c r="CTP149" s="216"/>
      <c r="CTQ149" s="216"/>
      <c r="CTR149" s="216"/>
      <c r="CTS149" s="216"/>
      <c r="CTT149" s="216"/>
      <c r="CTU149" s="216"/>
      <c r="CTV149" s="216"/>
      <c r="CTW149" s="216"/>
      <c r="CTX149" s="216"/>
      <c r="CTY149" s="216"/>
      <c r="CTZ149" s="216"/>
      <c r="CUA149" s="216"/>
      <c r="CUB149" s="216"/>
      <c r="CUC149" s="216"/>
      <c r="CUD149" s="216"/>
      <c r="CUE149" s="216"/>
      <c r="CUF149" s="216"/>
      <c r="CUG149" s="216"/>
      <c r="CUH149" s="216"/>
      <c r="CUI149" s="216"/>
      <c r="CUJ149" s="216"/>
      <c r="CUK149" s="216"/>
      <c r="CUL149" s="216"/>
      <c r="CUM149" s="216"/>
      <c r="CUN149" s="216"/>
      <c r="CUO149" s="216"/>
      <c r="CUP149" s="216"/>
      <c r="CUQ149" s="216"/>
      <c r="CUR149" s="216"/>
      <c r="CUS149" s="216"/>
      <c r="CUT149" s="216"/>
      <c r="CUU149" s="216"/>
      <c r="CUV149" s="216"/>
      <c r="CUW149" s="216"/>
      <c r="CUX149" s="216"/>
      <c r="CUY149" s="216"/>
      <c r="CUZ149" s="216"/>
      <c r="CVA149" s="216"/>
      <c r="CVB149" s="216"/>
      <c r="CVC149" s="216"/>
      <c r="CVD149" s="216"/>
      <c r="CVE149" s="216"/>
      <c r="CVF149" s="216"/>
      <c r="CVG149" s="216"/>
      <c r="CVH149" s="216"/>
      <c r="CVI149" s="216"/>
      <c r="CVJ149" s="216"/>
      <c r="CVK149" s="216"/>
      <c r="CVL149" s="216"/>
      <c r="CVM149" s="216"/>
      <c r="CVN149" s="216"/>
      <c r="CVO149" s="216"/>
      <c r="CVP149" s="216"/>
      <c r="CVQ149" s="216"/>
      <c r="CVR149" s="216"/>
      <c r="CVS149" s="216"/>
      <c r="CVT149" s="216"/>
      <c r="CVU149" s="216"/>
      <c r="CVV149" s="216"/>
      <c r="CVW149" s="216"/>
      <c r="CVX149" s="216"/>
      <c r="CVY149" s="216"/>
      <c r="CVZ149" s="216"/>
      <c r="CWA149" s="216"/>
      <c r="CWB149" s="216"/>
      <c r="CWC149" s="216"/>
      <c r="CWD149" s="216"/>
      <c r="CWE149" s="216"/>
      <c r="CWF149" s="216"/>
      <c r="CWG149" s="216"/>
      <c r="CWH149" s="216"/>
      <c r="CWI149" s="216"/>
      <c r="CWJ149" s="216"/>
      <c r="CWK149" s="216"/>
      <c r="CWL149" s="216"/>
      <c r="CWM149" s="216"/>
      <c r="CWN149" s="216"/>
      <c r="CWO149" s="216"/>
      <c r="CWP149" s="216"/>
      <c r="CWQ149" s="216"/>
      <c r="CWR149" s="216"/>
      <c r="CWS149" s="216"/>
      <c r="CWT149" s="216"/>
      <c r="CWU149" s="216"/>
      <c r="CWV149" s="216"/>
      <c r="CWW149" s="216"/>
      <c r="CWX149" s="216"/>
      <c r="CWY149" s="216"/>
      <c r="CWZ149" s="216"/>
      <c r="CXA149" s="216"/>
      <c r="CXB149" s="216"/>
      <c r="CXC149" s="216"/>
      <c r="CXD149" s="216"/>
      <c r="CXE149" s="216"/>
      <c r="CXF149" s="216"/>
      <c r="CXG149" s="216"/>
      <c r="CXH149" s="216"/>
      <c r="CXI149" s="216"/>
      <c r="CXJ149" s="216"/>
      <c r="CXK149" s="216"/>
      <c r="CXL149" s="216"/>
      <c r="CXM149" s="216"/>
      <c r="CXN149" s="216"/>
      <c r="CXO149" s="216"/>
      <c r="CXP149" s="216"/>
      <c r="CXQ149" s="216"/>
      <c r="CXR149" s="216"/>
      <c r="CXS149" s="216"/>
      <c r="CXT149" s="216"/>
      <c r="CXU149" s="216"/>
      <c r="CXV149" s="216"/>
      <c r="CXW149" s="216"/>
      <c r="CXX149" s="216"/>
      <c r="CXY149" s="216"/>
      <c r="CXZ149" s="216"/>
      <c r="CYA149" s="216"/>
      <c r="CYB149" s="216"/>
      <c r="CYC149" s="216"/>
      <c r="CYD149" s="216"/>
      <c r="CYE149" s="216"/>
      <c r="CYF149" s="216"/>
      <c r="CYG149" s="216"/>
      <c r="CYH149" s="216"/>
      <c r="CYI149" s="216"/>
      <c r="CYJ149" s="216"/>
      <c r="CYK149" s="216"/>
      <c r="CYL149" s="216"/>
      <c r="CYM149" s="216"/>
      <c r="CYN149" s="216"/>
      <c r="CYO149" s="216"/>
      <c r="CYP149" s="216"/>
      <c r="CYQ149" s="216"/>
      <c r="CYR149" s="216"/>
      <c r="CYS149" s="216"/>
      <c r="CYT149" s="216"/>
      <c r="CYU149" s="216"/>
      <c r="CYV149" s="216"/>
      <c r="CYW149" s="216"/>
      <c r="CYX149" s="216"/>
      <c r="CYY149" s="216"/>
      <c r="CYZ149" s="216"/>
      <c r="CZA149" s="216"/>
      <c r="CZB149" s="216"/>
      <c r="CZC149" s="216"/>
      <c r="CZD149" s="216"/>
      <c r="CZE149" s="216"/>
      <c r="CZF149" s="216"/>
      <c r="CZG149" s="216"/>
      <c r="CZH149" s="216"/>
      <c r="CZI149" s="216"/>
      <c r="CZJ149" s="216"/>
      <c r="CZK149" s="216"/>
      <c r="CZL149" s="216"/>
      <c r="CZM149" s="216"/>
      <c r="CZN149" s="216"/>
      <c r="CZO149" s="216"/>
      <c r="CZP149" s="216"/>
      <c r="CZQ149" s="216"/>
      <c r="CZR149" s="216"/>
      <c r="CZS149" s="216"/>
      <c r="CZT149" s="216"/>
      <c r="CZU149" s="216"/>
      <c r="CZV149" s="216"/>
      <c r="CZW149" s="216"/>
      <c r="CZX149" s="216"/>
      <c r="CZY149" s="216"/>
      <c r="CZZ149" s="216"/>
      <c r="DAA149" s="216"/>
      <c r="DAB149" s="216"/>
      <c r="DAC149" s="216"/>
      <c r="DAD149" s="216"/>
      <c r="DAE149" s="216"/>
      <c r="DAF149" s="216"/>
      <c r="DAG149" s="216"/>
      <c r="DAH149" s="216"/>
      <c r="DAI149" s="216"/>
      <c r="DAJ149" s="216"/>
      <c r="DAK149" s="216"/>
      <c r="DAL149" s="216"/>
      <c r="DAM149" s="216"/>
      <c r="DAN149" s="216"/>
      <c r="DAO149" s="216"/>
      <c r="DAP149" s="216"/>
      <c r="DAQ149" s="216"/>
      <c r="DAR149" s="216"/>
      <c r="DAS149" s="216"/>
      <c r="DAT149" s="216"/>
      <c r="DAU149" s="216"/>
      <c r="DAV149" s="216"/>
      <c r="DAW149" s="216"/>
      <c r="DAX149" s="216"/>
      <c r="DAY149" s="216"/>
      <c r="DAZ149" s="216"/>
      <c r="DBA149" s="216"/>
      <c r="DBB149" s="216"/>
      <c r="DBC149" s="216"/>
      <c r="DBD149" s="216"/>
      <c r="DBE149" s="216"/>
      <c r="DBF149" s="216"/>
      <c r="DBG149" s="216"/>
      <c r="DBH149" s="216"/>
      <c r="DBI149" s="216"/>
      <c r="DBJ149" s="216"/>
      <c r="DBK149" s="216"/>
      <c r="DBL149" s="216"/>
      <c r="DBM149" s="216"/>
      <c r="DBN149" s="216"/>
      <c r="DBO149" s="216"/>
      <c r="DBP149" s="216"/>
      <c r="DBQ149" s="216"/>
      <c r="DBR149" s="216"/>
      <c r="DBS149" s="216"/>
      <c r="DBT149" s="216"/>
      <c r="DBU149" s="216"/>
      <c r="DBV149" s="216"/>
      <c r="DBW149" s="216"/>
      <c r="DBX149" s="216"/>
      <c r="DBY149" s="216"/>
      <c r="DBZ149" s="216"/>
      <c r="DCA149" s="216"/>
      <c r="DCB149" s="216"/>
      <c r="DCC149" s="216"/>
      <c r="DCD149" s="216"/>
      <c r="DCE149" s="216"/>
      <c r="DCF149" s="216"/>
      <c r="DCG149" s="216"/>
      <c r="DCH149" s="216"/>
      <c r="DCI149" s="216"/>
      <c r="DCJ149" s="216"/>
      <c r="DCK149" s="216"/>
      <c r="DCL149" s="216"/>
      <c r="DCM149" s="216"/>
      <c r="DCN149" s="216"/>
      <c r="DCO149" s="216"/>
      <c r="DCP149" s="216"/>
      <c r="DCQ149" s="216"/>
      <c r="DCR149" s="216"/>
      <c r="DCS149" s="216"/>
      <c r="DCT149" s="216"/>
      <c r="DCU149" s="216"/>
      <c r="DCV149" s="216"/>
      <c r="DCW149" s="216"/>
      <c r="DCX149" s="216"/>
      <c r="DCY149" s="216"/>
      <c r="DCZ149" s="216"/>
      <c r="DDA149" s="216"/>
      <c r="DDB149" s="216"/>
      <c r="DDC149" s="216"/>
      <c r="DDD149" s="216"/>
      <c r="DDE149" s="216"/>
      <c r="DDF149" s="216"/>
      <c r="DDG149" s="216"/>
      <c r="DDH149" s="216"/>
      <c r="DDI149" s="216"/>
      <c r="DDJ149" s="216"/>
      <c r="DDK149" s="216"/>
      <c r="DDL149" s="216"/>
      <c r="DDM149" s="216"/>
      <c r="DDN149" s="216"/>
      <c r="DDO149" s="216"/>
      <c r="DDP149" s="216"/>
      <c r="DDQ149" s="216"/>
      <c r="DDR149" s="216"/>
      <c r="DDS149" s="216"/>
      <c r="DDT149" s="216"/>
      <c r="DDU149" s="216"/>
      <c r="DDV149" s="216"/>
      <c r="DDW149" s="216"/>
      <c r="DDX149" s="216"/>
      <c r="DDY149" s="216"/>
      <c r="DDZ149" s="216"/>
      <c r="DEA149" s="216"/>
      <c r="DEB149" s="216"/>
      <c r="DEC149" s="216"/>
      <c r="DED149" s="216"/>
      <c r="DEE149" s="216"/>
      <c r="DEF149" s="216"/>
      <c r="DEG149" s="216"/>
      <c r="DEH149" s="216"/>
      <c r="DEI149" s="216"/>
      <c r="DEJ149" s="216"/>
      <c r="DEK149" s="216"/>
      <c r="DEL149" s="216"/>
      <c r="DEM149" s="216"/>
      <c r="DEN149" s="216"/>
      <c r="DEO149" s="216"/>
      <c r="DEP149" s="216"/>
      <c r="DEQ149" s="216"/>
      <c r="DER149" s="216"/>
      <c r="DES149" s="216"/>
      <c r="DET149" s="216"/>
      <c r="DEU149" s="216"/>
      <c r="DEV149" s="216"/>
      <c r="DEW149" s="216"/>
      <c r="DEX149" s="216"/>
      <c r="DEY149" s="216"/>
      <c r="DEZ149" s="216"/>
      <c r="DFA149" s="216"/>
      <c r="DFB149" s="216"/>
      <c r="DFC149" s="216"/>
      <c r="DFD149" s="216"/>
      <c r="DFE149" s="216"/>
      <c r="DFF149" s="216"/>
      <c r="DFG149" s="216"/>
      <c r="DFH149" s="216"/>
      <c r="DFI149" s="216"/>
      <c r="DFJ149" s="216"/>
      <c r="DFK149" s="216"/>
      <c r="DFL149" s="216"/>
      <c r="DFM149" s="216"/>
      <c r="DFN149" s="216"/>
      <c r="DFO149" s="216"/>
      <c r="DFP149" s="216"/>
      <c r="DFQ149" s="216"/>
      <c r="DFR149" s="216"/>
      <c r="DFS149" s="216"/>
      <c r="DFT149" s="216"/>
      <c r="DFU149" s="216"/>
      <c r="DFV149" s="216"/>
      <c r="DFW149" s="216"/>
      <c r="DFX149" s="216"/>
      <c r="DFY149" s="216"/>
      <c r="DFZ149" s="216"/>
      <c r="DGA149" s="216"/>
      <c r="DGB149" s="216"/>
      <c r="DGC149" s="216"/>
      <c r="DGD149" s="216"/>
      <c r="DGE149" s="216"/>
      <c r="DGF149" s="216"/>
      <c r="DGG149" s="216"/>
      <c r="DGH149" s="216"/>
      <c r="DGI149" s="216"/>
      <c r="DGJ149" s="216"/>
      <c r="DGK149" s="216"/>
      <c r="DGL149" s="216"/>
      <c r="DGM149" s="216"/>
      <c r="DGN149" s="216"/>
      <c r="DGO149" s="216"/>
      <c r="DGP149" s="216"/>
      <c r="DGQ149" s="216"/>
      <c r="DGR149" s="216"/>
      <c r="DGS149" s="216"/>
      <c r="DGT149" s="216"/>
      <c r="DGU149" s="216"/>
      <c r="DGV149" s="216"/>
      <c r="DGW149" s="216"/>
      <c r="DGX149" s="216"/>
      <c r="DGY149" s="216"/>
      <c r="DGZ149" s="216"/>
      <c r="DHA149" s="216"/>
      <c r="DHB149" s="216"/>
      <c r="DHC149" s="216"/>
      <c r="DHD149" s="216"/>
      <c r="DHE149" s="216"/>
      <c r="DHF149" s="216"/>
      <c r="DHG149" s="216"/>
      <c r="DHH149" s="216"/>
      <c r="DHI149" s="216"/>
      <c r="DHJ149" s="216"/>
      <c r="DHK149" s="216"/>
      <c r="DHL149" s="216"/>
      <c r="DHM149" s="216"/>
      <c r="DHN149" s="216"/>
      <c r="DHO149" s="216"/>
      <c r="DHP149" s="216"/>
      <c r="DHQ149" s="216"/>
      <c r="DHR149" s="216"/>
      <c r="DHS149" s="216"/>
      <c r="DHT149" s="216"/>
      <c r="DHU149" s="216"/>
      <c r="DHV149" s="216"/>
      <c r="DHW149" s="216"/>
      <c r="DHX149" s="216"/>
      <c r="DHY149" s="216"/>
      <c r="DHZ149" s="216"/>
      <c r="DIA149" s="216"/>
      <c r="DIB149" s="216"/>
      <c r="DIC149" s="216"/>
      <c r="DID149" s="216"/>
      <c r="DIE149" s="216"/>
      <c r="DIF149" s="216"/>
      <c r="DIG149" s="216"/>
      <c r="DIH149" s="216"/>
      <c r="DII149" s="216"/>
      <c r="DIJ149" s="216"/>
      <c r="DIK149" s="216"/>
      <c r="DIL149" s="216"/>
      <c r="DIM149" s="216"/>
      <c r="DIN149" s="216"/>
      <c r="DIO149" s="216"/>
      <c r="DIP149" s="216"/>
      <c r="DIQ149" s="216"/>
      <c r="DIR149" s="216"/>
      <c r="DIS149" s="216"/>
      <c r="DIT149" s="216"/>
      <c r="DIU149" s="216"/>
      <c r="DIV149" s="216"/>
      <c r="DIW149" s="216"/>
      <c r="DIX149" s="216"/>
      <c r="DIY149" s="216"/>
      <c r="DIZ149" s="216"/>
      <c r="DJA149" s="216"/>
      <c r="DJB149" s="216"/>
      <c r="DJC149" s="216"/>
      <c r="DJD149" s="216"/>
      <c r="DJE149" s="216"/>
      <c r="DJF149" s="216"/>
      <c r="DJG149" s="216"/>
      <c r="DJH149" s="216"/>
      <c r="DJI149" s="216"/>
      <c r="DJJ149" s="216"/>
      <c r="DJK149" s="216"/>
      <c r="DJL149" s="216"/>
      <c r="DJM149" s="216"/>
      <c r="DJN149" s="216"/>
      <c r="DJO149" s="216"/>
      <c r="DJP149" s="216"/>
      <c r="DJQ149" s="216"/>
      <c r="DJR149" s="216"/>
      <c r="DJS149" s="216"/>
      <c r="DJT149" s="216"/>
      <c r="DJU149" s="216"/>
      <c r="DJV149" s="216"/>
      <c r="DJW149" s="216"/>
      <c r="DJX149" s="216"/>
      <c r="DJY149" s="216"/>
      <c r="DJZ149" s="216"/>
      <c r="DKA149" s="216"/>
      <c r="DKB149" s="216"/>
      <c r="DKC149" s="216"/>
      <c r="DKD149" s="216"/>
      <c r="DKE149" s="216"/>
      <c r="DKF149" s="216"/>
      <c r="DKG149" s="216"/>
      <c r="DKH149" s="216"/>
      <c r="DKI149" s="216"/>
      <c r="DKJ149" s="216"/>
      <c r="DKK149" s="216"/>
      <c r="DKL149" s="216"/>
      <c r="DKM149" s="216"/>
      <c r="DKN149" s="216"/>
      <c r="DKO149" s="216"/>
      <c r="DKP149" s="216"/>
      <c r="DKQ149" s="216"/>
      <c r="DKR149" s="216"/>
      <c r="DKS149" s="216"/>
      <c r="DKT149" s="216"/>
      <c r="DKU149" s="216"/>
      <c r="DKV149" s="216"/>
      <c r="DKW149" s="216"/>
      <c r="DKX149" s="216"/>
      <c r="DKY149" s="216"/>
      <c r="DKZ149" s="216"/>
      <c r="DLA149" s="216"/>
      <c r="DLB149" s="216"/>
      <c r="DLC149" s="216"/>
      <c r="DLD149" s="216"/>
      <c r="DLE149" s="216"/>
      <c r="DLF149" s="216"/>
      <c r="DLG149" s="216"/>
      <c r="DLH149" s="216"/>
      <c r="DLI149" s="216"/>
      <c r="DLJ149" s="216"/>
      <c r="DLK149" s="216"/>
      <c r="DLL149" s="216"/>
      <c r="DLM149" s="216"/>
      <c r="DLN149" s="216"/>
      <c r="DLO149" s="216"/>
      <c r="DLP149" s="216"/>
      <c r="DLQ149" s="216"/>
      <c r="DLR149" s="216"/>
      <c r="DLS149" s="216"/>
      <c r="DLT149" s="216"/>
      <c r="DLU149" s="216"/>
      <c r="DLV149" s="216"/>
      <c r="DLW149" s="216"/>
      <c r="DLX149" s="216"/>
      <c r="DLY149" s="216"/>
      <c r="DLZ149" s="216"/>
      <c r="DMA149" s="216"/>
      <c r="DMB149" s="216"/>
      <c r="DMC149" s="216"/>
      <c r="DMD149" s="216"/>
      <c r="DME149" s="216"/>
      <c r="DMF149" s="216"/>
      <c r="DMG149" s="216"/>
      <c r="DMH149" s="216"/>
      <c r="DMI149" s="216"/>
      <c r="DMJ149" s="216"/>
      <c r="DMK149" s="216"/>
      <c r="DML149" s="216"/>
      <c r="DMM149" s="216"/>
      <c r="DMN149" s="216"/>
      <c r="DMO149" s="216"/>
      <c r="DMP149" s="216"/>
      <c r="DMQ149" s="216"/>
      <c r="DMR149" s="216"/>
      <c r="DMS149" s="216"/>
      <c r="DMT149" s="216"/>
      <c r="DMU149" s="216"/>
      <c r="DMV149" s="216"/>
      <c r="DMW149" s="216"/>
      <c r="DMX149" s="216"/>
      <c r="DMY149" s="216"/>
      <c r="DMZ149" s="216"/>
      <c r="DNA149" s="216"/>
      <c r="DNB149" s="216"/>
      <c r="DNC149" s="216"/>
      <c r="DND149" s="216"/>
      <c r="DNE149" s="216"/>
      <c r="DNF149" s="216"/>
      <c r="DNG149" s="216"/>
      <c r="DNH149" s="216"/>
      <c r="DNI149" s="216"/>
      <c r="DNJ149" s="216"/>
      <c r="DNK149" s="216"/>
      <c r="DNL149" s="216"/>
      <c r="DNM149" s="216"/>
      <c r="DNN149" s="216"/>
      <c r="DNO149" s="216"/>
      <c r="DNP149" s="216"/>
      <c r="DNQ149" s="216"/>
      <c r="DNR149" s="216"/>
      <c r="DNS149" s="216"/>
      <c r="DNT149" s="216"/>
      <c r="DNU149" s="216"/>
      <c r="DNV149" s="216"/>
      <c r="DNW149" s="216"/>
      <c r="DNX149" s="216"/>
      <c r="DNY149" s="216"/>
      <c r="DNZ149" s="216"/>
      <c r="DOA149" s="216"/>
      <c r="DOB149" s="216"/>
      <c r="DOC149" s="216"/>
      <c r="DOD149" s="216"/>
      <c r="DOE149" s="216"/>
      <c r="DOF149" s="216"/>
      <c r="DOG149" s="216"/>
      <c r="DOH149" s="216"/>
      <c r="DOI149" s="216"/>
      <c r="DOJ149" s="216"/>
      <c r="DOK149" s="216"/>
      <c r="DOL149" s="216"/>
      <c r="DOM149" s="216"/>
      <c r="DON149" s="216"/>
      <c r="DOO149" s="216"/>
      <c r="DOP149" s="216"/>
      <c r="DOQ149" s="216"/>
      <c r="DOR149" s="216"/>
      <c r="DOS149" s="216"/>
      <c r="DOT149" s="216"/>
      <c r="DOU149" s="216"/>
      <c r="DOV149" s="216"/>
      <c r="DOW149" s="216"/>
      <c r="DOX149" s="216"/>
      <c r="DOY149" s="216"/>
      <c r="DOZ149" s="216"/>
      <c r="DPA149" s="216"/>
      <c r="DPB149" s="216"/>
      <c r="DPC149" s="216"/>
      <c r="DPD149" s="216"/>
      <c r="DPE149" s="216"/>
      <c r="DPF149" s="216"/>
      <c r="DPG149" s="216"/>
      <c r="DPH149" s="216"/>
      <c r="DPI149" s="216"/>
      <c r="DPJ149" s="216"/>
      <c r="DPK149" s="216"/>
      <c r="DPL149" s="216"/>
      <c r="DPM149" s="216"/>
      <c r="DPN149" s="216"/>
      <c r="DPO149" s="216"/>
      <c r="DPP149" s="216"/>
      <c r="DPQ149" s="216"/>
      <c r="DPR149" s="216"/>
      <c r="DPS149" s="216"/>
      <c r="DPT149" s="216"/>
      <c r="DPU149" s="216"/>
      <c r="DPV149" s="216"/>
      <c r="DPW149" s="216"/>
      <c r="DPX149" s="216"/>
      <c r="DPY149" s="216"/>
      <c r="DPZ149" s="216"/>
      <c r="DQA149" s="216"/>
      <c r="DQB149" s="216"/>
      <c r="DQC149" s="216"/>
      <c r="DQD149" s="216"/>
      <c r="DQE149" s="216"/>
      <c r="DQF149" s="216"/>
      <c r="DQG149" s="216"/>
      <c r="DQH149" s="216"/>
      <c r="DQI149" s="216"/>
      <c r="DQJ149" s="216"/>
      <c r="DQK149" s="216"/>
      <c r="DQL149" s="216"/>
      <c r="DQM149" s="216"/>
      <c r="DQN149" s="216"/>
      <c r="DQO149" s="216"/>
      <c r="DQP149" s="216"/>
      <c r="DQQ149" s="216"/>
      <c r="DQR149" s="216"/>
      <c r="DQS149" s="216"/>
      <c r="DQT149" s="216"/>
      <c r="DQU149" s="216"/>
      <c r="DQV149" s="216"/>
      <c r="DQW149" s="216"/>
      <c r="DQX149" s="216"/>
      <c r="DQY149" s="216"/>
      <c r="DQZ149" s="216"/>
      <c r="DRA149" s="216"/>
      <c r="DRB149" s="216"/>
      <c r="DRC149" s="216"/>
      <c r="DRD149" s="216"/>
      <c r="DRE149" s="216"/>
      <c r="DRF149" s="216"/>
      <c r="DRG149" s="216"/>
      <c r="DRH149" s="216"/>
      <c r="DRI149" s="216"/>
      <c r="DRJ149" s="216"/>
      <c r="DRK149" s="216"/>
      <c r="DRL149" s="216"/>
      <c r="DRM149" s="216"/>
      <c r="DRN149" s="216"/>
      <c r="DRO149" s="216"/>
      <c r="DRP149" s="216"/>
      <c r="DRQ149" s="216"/>
      <c r="DRR149" s="216"/>
      <c r="DRS149" s="216"/>
      <c r="DRT149" s="216"/>
      <c r="DRU149" s="216"/>
      <c r="DRV149" s="216"/>
      <c r="DRW149" s="216"/>
      <c r="DRX149" s="216"/>
      <c r="DRY149" s="216"/>
      <c r="DRZ149" s="216"/>
      <c r="DSA149" s="216"/>
      <c r="DSB149" s="216"/>
      <c r="DSC149" s="216"/>
      <c r="DSD149" s="216"/>
      <c r="DSE149" s="216"/>
      <c r="DSF149" s="216"/>
      <c r="DSG149" s="216"/>
      <c r="DSH149" s="216"/>
      <c r="DSI149" s="216"/>
      <c r="DSJ149" s="216"/>
      <c r="DSK149" s="216"/>
      <c r="DSL149" s="216"/>
      <c r="DSM149" s="216"/>
      <c r="DSN149" s="216"/>
      <c r="DSO149" s="216"/>
      <c r="DSP149" s="216"/>
      <c r="DSQ149" s="216"/>
      <c r="DSR149" s="216"/>
      <c r="DSS149" s="216"/>
      <c r="DST149" s="216"/>
      <c r="DSU149" s="216"/>
      <c r="DSV149" s="216"/>
      <c r="DSW149" s="216"/>
      <c r="DSX149" s="216"/>
      <c r="DSY149" s="216"/>
      <c r="DSZ149" s="216"/>
      <c r="DTA149" s="216"/>
      <c r="DTB149" s="216"/>
      <c r="DTC149" s="216"/>
      <c r="DTD149" s="216"/>
      <c r="DTE149" s="216"/>
      <c r="DTF149" s="216"/>
      <c r="DTG149" s="216"/>
      <c r="DTH149" s="216"/>
      <c r="DTI149" s="216"/>
      <c r="DTJ149" s="216"/>
      <c r="DTK149" s="216"/>
      <c r="DTL149" s="216"/>
      <c r="DTM149" s="216"/>
      <c r="DTN149" s="216"/>
      <c r="DTO149" s="216"/>
      <c r="DTP149" s="216"/>
      <c r="DTQ149" s="216"/>
      <c r="DTR149" s="216"/>
      <c r="DTS149" s="216"/>
      <c r="DTT149" s="216"/>
      <c r="DTU149" s="216"/>
      <c r="DTV149" s="216"/>
      <c r="DTW149" s="216"/>
      <c r="DTX149" s="216"/>
      <c r="DTY149" s="216"/>
      <c r="DTZ149" s="216"/>
      <c r="DUA149" s="216"/>
      <c r="DUB149" s="216"/>
      <c r="DUC149" s="216"/>
      <c r="DUD149" s="216"/>
      <c r="DUE149" s="216"/>
      <c r="DUF149" s="216"/>
      <c r="DUG149" s="216"/>
      <c r="DUH149" s="216"/>
      <c r="DUI149" s="216"/>
      <c r="DUJ149" s="216"/>
      <c r="DUK149" s="216"/>
      <c r="DUL149" s="216"/>
      <c r="DUM149" s="216"/>
      <c r="DUN149" s="216"/>
      <c r="DUO149" s="216"/>
      <c r="DUP149" s="216"/>
      <c r="DUQ149" s="216"/>
      <c r="DUR149" s="216"/>
      <c r="DUS149" s="216"/>
      <c r="DUT149" s="216"/>
      <c r="DUU149" s="216"/>
      <c r="DUV149" s="216"/>
      <c r="DUW149" s="216"/>
      <c r="DUX149" s="216"/>
      <c r="DUY149" s="216"/>
      <c r="DUZ149" s="216"/>
      <c r="DVA149" s="216"/>
      <c r="DVB149" s="216"/>
      <c r="DVC149" s="216"/>
      <c r="DVD149" s="216"/>
      <c r="DVE149" s="216"/>
      <c r="DVF149" s="216"/>
      <c r="DVG149" s="216"/>
      <c r="DVH149" s="216"/>
      <c r="DVI149" s="216"/>
      <c r="DVJ149" s="216"/>
      <c r="DVK149" s="216"/>
      <c r="DVL149" s="216"/>
      <c r="DVM149" s="216"/>
      <c r="DVN149" s="216"/>
      <c r="DVO149" s="216"/>
      <c r="DVP149" s="216"/>
      <c r="DVQ149" s="216"/>
      <c r="DVR149" s="216"/>
      <c r="DVS149" s="216"/>
      <c r="DVT149" s="216"/>
      <c r="DVU149" s="216"/>
      <c r="DVV149" s="216"/>
      <c r="DVW149" s="216"/>
      <c r="DVX149" s="216"/>
      <c r="DVY149" s="216"/>
      <c r="DVZ149" s="216"/>
      <c r="DWA149" s="216"/>
      <c r="DWB149" s="216"/>
      <c r="DWC149" s="216"/>
      <c r="DWD149" s="216"/>
      <c r="DWE149" s="216"/>
      <c r="DWF149" s="216"/>
      <c r="DWG149" s="216"/>
      <c r="DWH149" s="216"/>
      <c r="DWI149" s="216"/>
      <c r="DWJ149" s="216"/>
      <c r="DWK149" s="216"/>
      <c r="DWL149" s="216"/>
      <c r="DWM149" s="216"/>
      <c r="DWN149" s="216"/>
      <c r="DWO149" s="216"/>
      <c r="DWP149" s="216"/>
      <c r="DWQ149" s="216"/>
      <c r="DWR149" s="216"/>
      <c r="DWS149" s="216"/>
      <c r="DWT149" s="216"/>
      <c r="DWU149" s="216"/>
      <c r="DWV149" s="216"/>
      <c r="DWW149" s="216"/>
      <c r="DWX149" s="216"/>
      <c r="DWY149" s="216"/>
      <c r="DWZ149" s="216"/>
      <c r="DXA149" s="216"/>
      <c r="DXB149" s="216"/>
      <c r="DXC149" s="216"/>
      <c r="DXD149" s="216"/>
      <c r="DXE149" s="216"/>
      <c r="DXF149" s="216"/>
      <c r="DXG149" s="216"/>
      <c r="DXH149" s="216"/>
      <c r="DXI149" s="216"/>
      <c r="DXJ149" s="216"/>
      <c r="DXK149" s="216"/>
      <c r="DXL149" s="216"/>
      <c r="DXM149" s="216"/>
      <c r="DXN149" s="216"/>
      <c r="DXO149" s="216"/>
      <c r="DXP149" s="216"/>
      <c r="DXQ149" s="216"/>
      <c r="DXR149" s="216"/>
      <c r="DXS149" s="216"/>
      <c r="DXT149" s="216"/>
      <c r="DXU149" s="216"/>
      <c r="DXV149" s="216"/>
      <c r="DXW149" s="216"/>
      <c r="DXX149" s="216"/>
      <c r="DXY149" s="216"/>
      <c r="DXZ149" s="216"/>
      <c r="DYA149" s="216"/>
      <c r="DYB149" s="216"/>
      <c r="DYC149" s="216"/>
      <c r="DYD149" s="216"/>
      <c r="DYE149" s="216"/>
      <c r="DYF149" s="216"/>
      <c r="DYG149" s="216"/>
      <c r="DYH149" s="216"/>
      <c r="DYI149" s="216"/>
      <c r="DYJ149" s="216"/>
      <c r="DYK149" s="216"/>
      <c r="DYL149" s="216"/>
      <c r="DYM149" s="216"/>
      <c r="DYN149" s="216"/>
      <c r="DYO149" s="216"/>
      <c r="DYP149" s="216"/>
      <c r="DYQ149" s="216"/>
      <c r="DYR149" s="216"/>
      <c r="DYS149" s="216"/>
      <c r="DYT149" s="216"/>
      <c r="DYU149" s="216"/>
      <c r="DYV149" s="216"/>
      <c r="DYW149" s="216"/>
      <c r="DYX149" s="216"/>
      <c r="DYY149" s="216"/>
      <c r="DYZ149" s="216"/>
      <c r="DZA149" s="216"/>
      <c r="DZB149" s="216"/>
      <c r="DZC149" s="216"/>
      <c r="DZD149" s="216"/>
      <c r="DZE149" s="216"/>
      <c r="DZF149" s="216"/>
      <c r="DZG149" s="216"/>
      <c r="DZH149" s="216"/>
      <c r="DZI149" s="216"/>
      <c r="DZJ149" s="216"/>
      <c r="DZK149" s="216"/>
      <c r="DZL149" s="216"/>
      <c r="DZM149" s="216"/>
      <c r="DZN149" s="216"/>
      <c r="DZO149" s="216"/>
      <c r="DZP149" s="216"/>
      <c r="DZQ149" s="216"/>
      <c r="DZR149" s="216"/>
      <c r="DZS149" s="216"/>
      <c r="DZT149" s="216"/>
      <c r="DZU149" s="216"/>
      <c r="DZV149" s="216"/>
      <c r="DZW149" s="216"/>
      <c r="DZX149" s="216"/>
      <c r="DZY149" s="216"/>
      <c r="DZZ149" s="216"/>
      <c r="EAA149" s="216"/>
      <c r="EAB149" s="216"/>
      <c r="EAC149" s="216"/>
      <c r="EAD149" s="216"/>
      <c r="EAE149" s="216"/>
      <c r="EAF149" s="216"/>
      <c r="EAG149" s="216"/>
      <c r="EAH149" s="216"/>
      <c r="EAI149" s="216"/>
      <c r="EAJ149" s="216"/>
      <c r="EAK149" s="216"/>
      <c r="EAL149" s="216"/>
      <c r="EAM149" s="216"/>
      <c r="EAN149" s="216"/>
      <c r="EAO149" s="216"/>
      <c r="EAP149" s="216"/>
      <c r="EAQ149" s="216"/>
      <c r="EAR149" s="216"/>
      <c r="EAS149" s="216"/>
      <c r="EAT149" s="216"/>
      <c r="EAU149" s="216"/>
      <c r="EAV149" s="216"/>
      <c r="EAW149" s="216"/>
      <c r="EAX149" s="216"/>
      <c r="EAY149" s="216"/>
      <c r="EAZ149" s="216"/>
      <c r="EBA149" s="216"/>
      <c r="EBB149" s="216"/>
      <c r="EBC149" s="216"/>
      <c r="EBD149" s="216"/>
      <c r="EBE149" s="216"/>
      <c r="EBF149" s="216"/>
      <c r="EBG149" s="216"/>
      <c r="EBH149" s="216"/>
      <c r="EBI149" s="216"/>
      <c r="EBJ149" s="216"/>
      <c r="EBK149" s="216"/>
      <c r="EBL149" s="216"/>
      <c r="EBM149" s="216"/>
      <c r="EBN149" s="216"/>
      <c r="EBO149" s="216"/>
      <c r="EBP149" s="216"/>
      <c r="EBQ149" s="216"/>
      <c r="EBR149" s="216"/>
      <c r="EBS149" s="216"/>
      <c r="EBT149" s="216"/>
      <c r="EBU149" s="216"/>
      <c r="EBV149" s="216"/>
      <c r="EBW149" s="216"/>
      <c r="EBX149" s="216"/>
      <c r="EBY149" s="216"/>
      <c r="EBZ149" s="216"/>
      <c r="ECA149" s="216"/>
      <c r="ECB149" s="216"/>
      <c r="ECC149" s="216"/>
      <c r="ECD149" s="216"/>
      <c r="ECE149" s="216"/>
      <c r="ECF149" s="216"/>
      <c r="ECG149" s="216"/>
      <c r="ECH149" s="216"/>
      <c r="ECI149" s="216"/>
      <c r="ECJ149" s="216"/>
      <c r="ECK149" s="216"/>
      <c r="ECL149" s="216"/>
      <c r="ECM149" s="216"/>
      <c r="ECN149" s="216"/>
      <c r="ECO149" s="216"/>
      <c r="ECP149" s="216"/>
      <c r="ECQ149" s="216"/>
      <c r="ECR149" s="216"/>
      <c r="ECS149" s="216"/>
      <c r="ECT149" s="216"/>
      <c r="ECU149" s="216"/>
      <c r="ECV149" s="216"/>
      <c r="ECW149" s="216"/>
      <c r="ECX149" s="216"/>
      <c r="ECY149" s="216"/>
      <c r="ECZ149" s="216"/>
      <c r="EDA149" s="216"/>
      <c r="EDB149" s="216"/>
      <c r="EDC149" s="216"/>
      <c r="EDD149" s="216"/>
      <c r="EDE149" s="216"/>
      <c r="EDF149" s="216"/>
      <c r="EDG149" s="216"/>
      <c r="EDH149" s="216"/>
      <c r="EDI149" s="216"/>
      <c r="EDJ149" s="216"/>
      <c r="EDK149" s="216"/>
      <c r="EDL149" s="216"/>
      <c r="EDM149" s="216"/>
      <c r="EDN149" s="216"/>
      <c r="EDO149" s="216"/>
      <c r="EDP149" s="216"/>
      <c r="EDQ149" s="216"/>
      <c r="EDR149" s="216"/>
      <c r="EDS149" s="216"/>
      <c r="EDT149" s="216"/>
      <c r="EDU149" s="216"/>
      <c r="EDV149" s="216"/>
      <c r="EDW149" s="216"/>
      <c r="EDX149" s="216"/>
      <c r="EDY149" s="216"/>
      <c r="EDZ149" s="216"/>
      <c r="EEA149" s="216"/>
      <c r="EEB149" s="216"/>
      <c r="EEC149" s="216"/>
      <c r="EED149" s="216"/>
      <c r="EEE149" s="216"/>
      <c r="EEF149" s="216"/>
      <c r="EEG149" s="216"/>
      <c r="EEH149" s="216"/>
      <c r="EEI149" s="216"/>
      <c r="EEJ149" s="216"/>
      <c r="EEK149" s="216"/>
      <c r="EEL149" s="216"/>
      <c r="EEM149" s="216"/>
      <c r="EEN149" s="216"/>
      <c r="EEO149" s="216"/>
      <c r="EEP149" s="216"/>
      <c r="EEQ149" s="216"/>
      <c r="EER149" s="216"/>
      <c r="EES149" s="216"/>
      <c r="EET149" s="216"/>
      <c r="EEU149" s="216"/>
      <c r="EEV149" s="216"/>
      <c r="EEW149" s="216"/>
      <c r="EEX149" s="216"/>
      <c r="EEY149" s="216"/>
      <c r="EEZ149" s="216"/>
      <c r="EFA149" s="216"/>
      <c r="EFB149" s="216"/>
      <c r="EFC149" s="216"/>
      <c r="EFD149" s="216"/>
      <c r="EFE149" s="216"/>
      <c r="EFF149" s="216"/>
      <c r="EFG149" s="216"/>
      <c r="EFH149" s="216"/>
      <c r="EFI149" s="216"/>
      <c r="EFJ149" s="216"/>
      <c r="EFK149" s="216"/>
      <c r="EFL149" s="216"/>
      <c r="EFM149" s="216"/>
      <c r="EFN149" s="216"/>
      <c r="EFO149" s="216"/>
      <c r="EFP149" s="216"/>
      <c r="EFQ149" s="216"/>
      <c r="EFR149" s="216"/>
      <c r="EFS149" s="216"/>
      <c r="EFT149" s="216"/>
      <c r="EFU149" s="216"/>
      <c r="EFV149" s="216"/>
      <c r="EFW149" s="216"/>
      <c r="EFX149" s="216"/>
      <c r="EFY149" s="216"/>
      <c r="EFZ149" s="216"/>
      <c r="EGA149" s="216"/>
      <c r="EGB149" s="216"/>
      <c r="EGC149" s="216"/>
      <c r="EGD149" s="216"/>
      <c r="EGE149" s="216"/>
      <c r="EGF149" s="216"/>
      <c r="EGG149" s="216"/>
      <c r="EGH149" s="216"/>
      <c r="EGI149" s="216"/>
      <c r="EGJ149" s="216"/>
      <c r="EGK149" s="216"/>
      <c r="EGL149" s="216"/>
      <c r="EGM149" s="216"/>
      <c r="EGN149" s="216"/>
      <c r="EGO149" s="216"/>
      <c r="EGP149" s="216"/>
      <c r="EGQ149" s="216"/>
      <c r="EGR149" s="216"/>
      <c r="EGS149" s="216"/>
      <c r="EGT149" s="216"/>
      <c r="EGU149" s="216"/>
      <c r="EGV149" s="216"/>
      <c r="EGW149" s="216"/>
      <c r="EGX149" s="216"/>
      <c r="EGY149" s="216"/>
      <c r="EGZ149" s="216"/>
      <c r="EHA149" s="216"/>
      <c r="EHB149" s="216"/>
      <c r="EHC149" s="216"/>
      <c r="EHD149" s="216"/>
      <c r="EHE149" s="216"/>
      <c r="EHF149" s="216"/>
      <c r="EHG149" s="216"/>
      <c r="EHH149" s="216"/>
      <c r="EHI149" s="216"/>
      <c r="EHJ149" s="216"/>
      <c r="EHK149" s="216"/>
      <c r="EHL149" s="216"/>
      <c r="EHM149" s="216"/>
      <c r="EHN149" s="216"/>
      <c r="EHO149" s="216"/>
      <c r="EHP149" s="216"/>
      <c r="EHQ149" s="216"/>
      <c r="EHR149" s="216"/>
      <c r="EHS149" s="216"/>
      <c r="EHT149" s="216"/>
      <c r="EHU149" s="216"/>
      <c r="EHV149" s="216"/>
      <c r="EHW149" s="216"/>
      <c r="EHX149" s="216"/>
      <c r="EHY149" s="216"/>
      <c r="EHZ149" s="216"/>
      <c r="EIA149" s="216"/>
      <c r="EIB149" s="216"/>
      <c r="EIC149" s="216"/>
      <c r="EID149" s="216"/>
      <c r="EIE149" s="216"/>
      <c r="EIF149" s="216"/>
      <c r="EIG149" s="216"/>
      <c r="EIH149" s="216"/>
      <c r="EII149" s="216"/>
      <c r="EIJ149" s="216"/>
      <c r="EIK149" s="216"/>
      <c r="EIL149" s="216"/>
      <c r="EIM149" s="216"/>
      <c r="EIN149" s="216"/>
      <c r="EIO149" s="216"/>
      <c r="EIP149" s="216"/>
      <c r="EIQ149" s="216"/>
      <c r="EIR149" s="216"/>
      <c r="EIS149" s="216"/>
      <c r="EIT149" s="216"/>
      <c r="EIU149" s="216"/>
      <c r="EIV149" s="216"/>
      <c r="EIW149" s="216"/>
      <c r="EIX149" s="216"/>
      <c r="EIY149" s="216"/>
      <c r="EIZ149" s="216"/>
      <c r="EJA149" s="216"/>
      <c r="EJB149" s="216"/>
      <c r="EJC149" s="216"/>
      <c r="EJD149" s="216"/>
      <c r="EJE149" s="216"/>
      <c r="EJF149" s="216"/>
      <c r="EJG149" s="216"/>
      <c r="EJH149" s="216"/>
      <c r="EJI149" s="216"/>
      <c r="EJJ149" s="216"/>
      <c r="EJK149" s="216"/>
      <c r="EJL149" s="216"/>
      <c r="EJM149" s="216"/>
      <c r="EJN149" s="216"/>
      <c r="EJO149" s="216"/>
      <c r="EJP149" s="216"/>
      <c r="EJQ149" s="216"/>
      <c r="EJR149" s="216"/>
      <c r="EJS149" s="216"/>
      <c r="EJT149" s="216"/>
      <c r="EJU149" s="216"/>
      <c r="EJV149" s="216"/>
      <c r="EJW149" s="216"/>
      <c r="EJX149" s="216"/>
      <c r="EJY149" s="216"/>
      <c r="EJZ149" s="216"/>
      <c r="EKA149" s="216"/>
      <c r="EKB149" s="216"/>
      <c r="EKC149" s="216"/>
      <c r="EKD149" s="216"/>
      <c r="EKE149" s="216"/>
      <c r="EKF149" s="216"/>
      <c r="EKG149" s="216"/>
      <c r="EKH149" s="216"/>
      <c r="EKI149" s="216"/>
      <c r="EKJ149" s="216"/>
      <c r="EKK149" s="216"/>
      <c r="EKL149" s="216"/>
      <c r="EKM149" s="216"/>
      <c r="EKN149" s="216"/>
      <c r="EKO149" s="216"/>
      <c r="EKP149" s="216"/>
      <c r="EKQ149" s="216"/>
      <c r="EKR149" s="216"/>
      <c r="EKS149" s="216"/>
      <c r="EKT149" s="216"/>
      <c r="EKU149" s="216"/>
      <c r="EKV149" s="216"/>
      <c r="EKW149" s="216"/>
      <c r="EKX149" s="216"/>
      <c r="EKY149" s="216"/>
      <c r="EKZ149" s="216"/>
      <c r="ELA149" s="216"/>
      <c r="ELB149" s="216"/>
      <c r="ELC149" s="216"/>
      <c r="ELD149" s="216"/>
      <c r="ELE149" s="216"/>
      <c r="ELF149" s="216"/>
      <c r="ELG149" s="216"/>
      <c r="ELH149" s="216"/>
      <c r="ELI149" s="216"/>
      <c r="ELJ149" s="216"/>
      <c r="ELK149" s="216"/>
      <c r="ELL149" s="216"/>
      <c r="ELM149" s="216"/>
      <c r="ELN149" s="216"/>
      <c r="ELO149" s="216"/>
      <c r="ELP149" s="216"/>
      <c r="ELQ149" s="216"/>
      <c r="ELR149" s="216"/>
      <c r="ELS149" s="216"/>
      <c r="ELT149" s="216"/>
      <c r="ELU149" s="216"/>
      <c r="ELV149" s="216"/>
      <c r="ELW149" s="216"/>
      <c r="ELX149" s="216"/>
      <c r="ELY149" s="216"/>
      <c r="ELZ149" s="216"/>
      <c r="EMA149" s="216"/>
      <c r="EMB149" s="216"/>
      <c r="EMC149" s="216"/>
      <c r="EMD149" s="216"/>
      <c r="EME149" s="216"/>
      <c r="EMF149" s="216"/>
      <c r="EMG149" s="216"/>
      <c r="EMH149" s="216"/>
      <c r="EMI149" s="216"/>
      <c r="EMJ149" s="216"/>
      <c r="EMK149" s="216"/>
      <c r="EML149" s="216"/>
      <c r="EMM149" s="216"/>
      <c r="EMN149" s="216"/>
      <c r="EMO149" s="216"/>
      <c r="EMP149" s="216"/>
      <c r="EMQ149" s="216"/>
      <c r="EMR149" s="216"/>
      <c r="EMS149" s="216"/>
      <c r="EMT149" s="216"/>
      <c r="EMU149" s="216"/>
      <c r="EMV149" s="216"/>
      <c r="EMW149" s="216"/>
      <c r="EMX149" s="216"/>
      <c r="EMY149" s="216"/>
      <c r="EMZ149" s="216"/>
      <c r="ENA149" s="216"/>
      <c r="ENB149" s="216"/>
      <c r="ENC149" s="216"/>
      <c r="END149" s="216"/>
      <c r="ENE149" s="216"/>
      <c r="ENF149" s="216"/>
      <c r="ENG149" s="216"/>
      <c r="ENH149" s="216"/>
      <c r="ENI149" s="216"/>
      <c r="ENJ149" s="216"/>
      <c r="ENK149" s="216"/>
      <c r="ENL149" s="216"/>
      <c r="ENM149" s="216"/>
      <c r="ENN149" s="216"/>
      <c r="ENO149" s="216"/>
      <c r="ENP149" s="216"/>
      <c r="ENQ149" s="216"/>
      <c r="ENR149" s="216"/>
      <c r="ENS149" s="216"/>
      <c r="ENT149" s="216"/>
      <c r="ENU149" s="216"/>
      <c r="ENV149" s="216"/>
      <c r="ENW149" s="216"/>
      <c r="ENX149" s="216"/>
      <c r="ENY149" s="216"/>
      <c r="ENZ149" s="216"/>
      <c r="EOA149" s="216"/>
      <c r="EOB149" s="216"/>
      <c r="EOC149" s="216"/>
      <c r="EOD149" s="216"/>
      <c r="EOE149" s="216"/>
      <c r="EOF149" s="216"/>
      <c r="EOG149" s="216"/>
      <c r="EOH149" s="216"/>
      <c r="EOI149" s="216"/>
      <c r="EOJ149" s="216"/>
      <c r="EOK149" s="216"/>
      <c r="EOL149" s="216"/>
      <c r="EOM149" s="216"/>
      <c r="EON149" s="216"/>
      <c r="EOO149" s="216"/>
      <c r="EOP149" s="216"/>
      <c r="EOQ149" s="216"/>
      <c r="EOR149" s="216"/>
      <c r="EOS149" s="216"/>
      <c r="EOT149" s="216"/>
      <c r="EOU149" s="216"/>
      <c r="EOV149" s="216"/>
      <c r="EOW149" s="216"/>
      <c r="EOX149" s="216"/>
      <c r="EOY149" s="216"/>
      <c r="EOZ149" s="216"/>
      <c r="EPA149" s="216"/>
      <c r="EPB149" s="216"/>
      <c r="EPC149" s="216"/>
      <c r="EPD149" s="216"/>
      <c r="EPE149" s="216"/>
      <c r="EPF149" s="216"/>
      <c r="EPG149" s="216"/>
      <c r="EPH149" s="216"/>
      <c r="EPI149" s="216"/>
      <c r="EPJ149" s="216"/>
      <c r="EPK149" s="216"/>
      <c r="EPL149" s="216"/>
      <c r="EPM149" s="216"/>
      <c r="EPN149" s="216"/>
      <c r="EPO149" s="216"/>
      <c r="EPP149" s="216"/>
      <c r="EPQ149" s="216"/>
      <c r="EPR149" s="216"/>
      <c r="EPS149" s="216"/>
      <c r="EPT149" s="216"/>
      <c r="EPU149" s="216"/>
      <c r="EPV149" s="216"/>
      <c r="EPW149" s="216"/>
      <c r="EPX149" s="216"/>
      <c r="EPY149" s="216"/>
      <c r="EPZ149" s="216"/>
      <c r="EQA149" s="216"/>
      <c r="EQB149" s="216"/>
      <c r="EQC149" s="216"/>
      <c r="EQD149" s="216"/>
      <c r="EQE149" s="216"/>
      <c r="EQF149" s="216"/>
      <c r="EQG149" s="216"/>
      <c r="EQH149" s="216"/>
      <c r="EQI149" s="216"/>
      <c r="EQJ149" s="216"/>
      <c r="EQK149" s="216"/>
      <c r="EQL149" s="216"/>
      <c r="EQM149" s="216"/>
      <c r="EQN149" s="216"/>
      <c r="EQO149" s="216"/>
      <c r="EQP149" s="216"/>
      <c r="EQQ149" s="216"/>
      <c r="EQR149" s="216"/>
      <c r="EQS149" s="216"/>
      <c r="EQT149" s="216"/>
      <c r="EQU149" s="216"/>
      <c r="EQV149" s="216"/>
      <c r="EQW149" s="216"/>
      <c r="EQX149" s="216"/>
      <c r="EQY149" s="216"/>
      <c r="EQZ149" s="216"/>
      <c r="ERA149" s="216"/>
      <c r="ERB149" s="216"/>
      <c r="ERC149" s="216"/>
      <c r="ERD149" s="216"/>
      <c r="ERE149" s="216"/>
      <c r="ERF149" s="216"/>
      <c r="ERG149" s="216"/>
      <c r="ERH149" s="216"/>
      <c r="ERI149" s="216"/>
      <c r="ERJ149" s="216"/>
      <c r="ERK149" s="216"/>
      <c r="ERL149" s="216"/>
      <c r="ERM149" s="216"/>
      <c r="ERN149" s="216"/>
      <c r="ERO149" s="216"/>
      <c r="ERP149" s="216"/>
      <c r="ERQ149" s="216"/>
      <c r="ERR149" s="216"/>
      <c r="ERS149" s="216"/>
      <c r="ERT149" s="216"/>
      <c r="ERU149" s="216"/>
      <c r="ERV149" s="216"/>
      <c r="ERW149" s="216"/>
      <c r="ERX149" s="216"/>
      <c r="ERY149" s="216"/>
      <c r="ERZ149" s="216"/>
      <c r="ESA149" s="216"/>
      <c r="ESB149" s="216"/>
      <c r="ESC149" s="216"/>
      <c r="ESD149" s="216"/>
      <c r="ESE149" s="216"/>
      <c r="ESF149" s="216"/>
      <c r="ESG149" s="216"/>
      <c r="ESH149" s="216"/>
      <c r="ESI149" s="216"/>
      <c r="ESJ149" s="216"/>
      <c r="ESK149" s="216"/>
      <c r="ESL149" s="216"/>
      <c r="ESM149" s="216"/>
      <c r="ESN149" s="216"/>
      <c r="ESO149" s="216"/>
      <c r="ESP149" s="216"/>
      <c r="ESQ149" s="216"/>
      <c r="ESR149" s="216"/>
      <c r="ESS149" s="216"/>
      <c r="EST149" s="216"/>
      <c r="ESU149" s="216"/>
      <c r="ESV149" s="216"/>
      <c r="ESW149" s="216"/>
      <c r="ESX149" s="216"/>
      <c r="ESY149" s="216"/>
      <c r="ESZ149" s="216"/>
      <c r="ETA149" s="216"/>
      <c r="ETB149" s="216"/>
      <c r="ETC149" s="216"/>
      <c r="ETD149" s="216"/>
      <c r="ETE149" s="216"/>
      <c r="ETF149" s="216"/>
      <c r="ETG149" s="216"/>
      <c r="ETH149" s="216"/>
      <c r="ETI149" s="216"/>
      <c r="ETJ149" s="216"/>
      <c r="ETK149" s="216"/>
      <c r="ETL149" s="216"/>
      <c r="ETM149" s="216"/>
      <c r="ETN149" s="216"/>
      <c r="ETO149" s="216"/>
      <c r="ETP149" s="216"/>
      <c r="ETQ149" s="216"/>
      <c r="ETR149" s="216"/>
      <c r="ETS149" s="216"/>
      <c r="ETT149" s="216"/>
      <c r="ETU149" s="216"/>
      <c r="ETV149" s="216"/>
      <c r="ETW149" s="216"/>
      <c r="ETX149" s="216"/>
      <c r="ETY149" s="216"/>
      <c r="ETZ149" s="216"/>
      <c r="EUA149" s="216"/>
      <c r="EUB149" s="216"/>
      <c r="EUC149" s="216"/>
      <c r="EUD149" s="216"/>
      <c r="EUE149" s="216"/>
      <c r="EUF149" s="216"/>
      <c r="EUG149" s="216"/>
      <c r="EUH149" s="216"/>
      <c r="EUI149" s="216"/>
      <c r="EUJ149" s="216"/>
      <c r="EUK149" s="216"/>
      <c r="EUL149" s="216"/>
      <c r="EUM149" s="216"/>
      <c r="EUN149" s="216"/>
      <c r="EUO149" s="216"/>
      <c r="EUP149" s="216"/>
      <c r="EUQ149" s="216"/>
      <c r="EUR149" s="216"/>
      <c r="EUS149" s="216"/>
      <c r="EUT149" s="216"/>
      <c r="EUU149" s="216"/>
      <c r="EUV149" s="216"/>
      <c r="EUW149" s="216"/>
      <c r="EUX149" s="216"/>
      <c r="EUY149" s="216"/>
      <c r="EUZ149" s="216"/>
      <c r="EVA149" s="216"/>
      <c r="EVB149" s="216"/>
      <c r="EVC149" s="216"/>
      <c r="EVD149" s="216"/>
      <c r="EVE149" s="216"/>
      <c r="EVF149" s="216"/>
      <c r="EVG149" s="216"/>
      <c r="EVH149" s="216"/>
      <c r="EVI149" s="216"/>
      <c r="EVJ149" s="216"/>
      <c r="EVK149" s="216"/>
      <c r="EVL149" s="216"/>
      <c r="EVM149" s="216"/>
      <c r="EVN149" s="216"/>
      <c r="EVO149" s="216"/>
      <c r="EVP149" s="216"/>
      <c r="EVQ149" s="216"/>
      <c r="EVR149" s="216"/>
      <c r="EVS149" s="216"/>
      <c r="EVT149" s="216"/>
      <c r="EVU149" s="216"/>
      <c r="EVV149" s="216"/>
      <c r="EVW149" s="216"/>
      <c r="EVX149" s="216"/>
      <c r="EVY149" s="216"/>
      <c r="EVZ149" s="216"/>
      <c r="EWA149" s="216"/>
      <c r="EWB149" s="216"/>
      <c r="EWC149" s="216"/>
      <c r="EWD149" s="216"/>
      <c r="EWE149" s="216"/>
      <c r="EWF149" s="216"/>
      <c r="EWG149" s="216"/>
      <c r="EWH149" s="216"/>
      <c r="EWI149" s="216"/>
      <c r="EWJ149" s="216"/>
      <c r="EWK149" s="216"/>
      <c r="EWL149" s="216"/>
      <c r="EWM149" s="216"/>
      <c r="EWN149" s="216"/>
      <c r="EWO149" s="216"/>
      <c r="EWP149" s="216"/>
      <c r="EWQ149" s="216"/>
      <c r="EWR149" s="216"/>
      <c r="EWS149" s="216"/>
      <c r="EWT149" s="216"/>
      <c r="EWU149" s="216"/>
      <c r="EWV149" s="216"/>
      <c r="EWW149" s="216"/>
      <c r="EWX149" s="216"/>
      <c r="EWY149" s="216"/>
      <c r="EWZ149" s="216"/>
      <c r="EXA149" s="216"/>
      <c r="EXB149" s="216"/>
      <c r="EXC149" s="216"/>
      <c r="EXD149" s="216"/>
      <c r="EXE149" s="216"/>
      <c r="EXF149" s="216"/>
      <c r="EXG149" s="216"/>
      <c r="EXH149" s="216"/>
      <c r="EXI149" s="216"/>
      <c r="EXJ149" s="216"/>
      <c r="EXK149" s="216"/>
      <c r="EXL149" s="216"/>
      <c r="EXM149" s="216"/>
      <c r="EXN149" s="216"/>
      <c r="EXO149" s="216"/>
      <c r="EXP149" s="216"/>
      <c r="EXQ149" s="216"/>
      <c r="EXR149" s="216"/>
      <c r="EXS149" s="216"/>
      <c r="EXT149" s="216"/>
      <c r="EXU149" s="216"/>
      <c r="EXV149" s="216"/>
      <c r="EXW149" s="216"/>
      <c r="EXX149" s="216"/>
      <c r="EXY149" s="216"/>
      <c r="EXZ149" s="216"/>
      <c r="EYA149" s="216"/>
      <c r="EYB149" s="216"/>
      <c r="EYC149" s="216"/>
      <c r="EYD149" s="216"/>
      <c r="EYE149" s="216"/>
      <c r="EYF149" s="216"/>
      <c r="EYG149" s="216"/>
      <c r="EYH149" s="216"/>
      <c r="EYI149" s="216"/>
      <c r="EYJ149" s="216"/>
      <c r="EYK149" s="216"/>
      <c r="EYL149" s="216"/>
      <c r="EYM149" s="216"/>
      <c r="EYN149" s="216"/>
      <c r="EYO149" s="216"/>
      <c r="EYP149" s="216"/>
      <c r="EYQ149" s="216"/>
      <c r="EYR149" s="216"/>
      <c r="EYS149" s="216"/>
      <c r="EYT149" s="216"/>
      <c r="EYU149" s="216"/>
      <c r="EYV149" s="216"/>
      <c r="EYW149" s="216"/>
      <c r="EYX149" s="216"/>
      <c r="EYY149" s="216"/>
      <c r="EYZ149" s="216"/>
      <c r="EZA149" s="216"/>
      <c r="EZB149" s="216"/>
      <c r="EZC149" s="216"/>
      <c r="EZD149" s="216"/>
      <c r="EZE149" s="216"/>
      <c r="EZF149" s="216"/>
      <c r="EZG149" s="216"/>
      <c r="EZH149" s="216"/>
      <c r="EZI149" s="216"/>
      <c r="EZJ149" s="216"/>
      <c r="EZK149" s="216"/>
      <c r="EZL149" s="216"/>
      <c r="EZM149" s="216"/>
      <c r="EZN149" s="216"/>
      <c r="EZO149" s="216"/>
      <c r="EZP149" s="216"/>
      <c r="EZQ149" s="216"/>
      <c r="EZR149" s="216"/>
      <c r="EZS149" s="216"/>
      <c r="EZT149" s="216"/>
      <c r="EZU149" s="216"/>
      <c r="EZV149" s="216"/>
      <c r="EZW149" s="216"/>
      <c r="EZX149" s="216"/>
      <c r="EZY149" s="216"/>
      <c r="EZZ149" s="216"/>
      <c r="FAA149" s="216"/>
      <c r="FAB149" s="216"/>
      <c r="FAC149" s="216"/>
      <c r="FAD149" s="216"/>
      <c r="FAE149" s="216"/>
      <c r="FAF149" s="216"/>
      <c r="FAG149" s="216"/>
      <c r="FAH149" s="216"/>
      <c r="FAI149" s="216"/>
      <c r="FAJ149" s="216"/>
      <c r="FAK149" s="216"/>
      <c r="FAL149" s="216"/>
      <c r="FAM149" s="216"/>
      <c r="FAN149" s="216"/>
      <c r="FAO149" s="216"/>
      <c r="FAP149" s="216"/>
      <c r="FAQ149" s="216"/>
      <c r="FAR149" s="216"/>
      <c r="FAS149" s="216"/>
      <c r="FAT149" s="216"/>
      <c r="FAU149" s="216"/>
      <c r="FAV149" s="216"/>
      <c r="FAW149" s="216"/>
      <c r="FAX149" s="216"/>
      <c r="FAY149" s="216"/>
      <c r="FAZ149" s="216"/>
      <c r="FBA149" s="216"/>
      <c r="FBB149" s="216"/>
      <c r="FBC149" s="216"/>
      <c r="FBD149" s="216"/>
      <c r="FBE149" s="216"/>
      <c r="FBF149" s="216"/>
      <c r="FBG149" s="216"/>
      <c r="FBH149" s="216"/>
      <c r="FBI149" s="216"/>
      <c r="FBJ149" s="216"/>
      <c r="FBK149" s="216"/>
      <c r="FBL149" s="216"/>
      <c r="FBM149" s="216"/>
      <c r="FBN149" s="216"/>
      <c r="FBO149" s="216"/>
      <c r="FBP149" s="216"/>
      <c r="FBQ149" s="216"/>
      <c r="FBR149" s="216"/>
      <c r="FBS149" s="216"/>
      <c r="FBT149" s="216"/>
      <c r="FBU149" s="216"/>
      <c r="FBV149" s="216"/>
      <c r="FBW149" s="216"/>
      <c r="FBX149" s="216"/>
      <c r="FBY149" s="216"/>
      <c r="FBZ149" s="216"/>
      <c r="FCA149" s="216"/>
      <c r="FCB149" s="216"/>
      <c r="FCC149" s="216"/>
      <c r="FCD149" s="216"/>
      <c r="FCE149" s="216"/>
      <c r="FCF149" s="216"/>
      <c r="FCG149" s="216"/>
      <c r="FCH149" s="216"/>
      <c r="FCI149" s="216"/>
      <c r="FCJ149" s="216"/>
      <c r="FCK149" s="216"/>
      <c r="FCL149" s="216"/>
      <c r="FCM149" s="216"/>
      <c r="FCN149" s="216"/>
      <c r="FCO149" s="216"/>
      <c r="FCP149" s="216"/>
      <c r="FCQ149" s="216"/>
      <c r="FCR149" s="216"/>
      <c r="FCS149" s="216"/>
      <c r="FCT149" s="216"/>
      <c r="FCU149" s="216"/>
      <c r="FCV149" s="216"/>
      <c r="FCW149" s="216"/>
      <c r="FCX149" s="216"/>
      <c r="FCY149" s="216"/>
      <c r="FCZ149" s="216"/>
      <c r="FDA149" s="216"/>
      <c r="FDB149" s="216"/>
      <c r="FDC149" s="216"/>
      <c r="FDD149" s="216"/>
      <c r="FDE149" s="216"/>
      <c r="FDF149" s="216"/>
      <c r="FDG149" s="216"/>
      <c r="FDH149" s="216"/>
      <c r="FDI149" s="216"/>
      <c r="FDJ149" s="216"/>
      <c r="FDK149" s="216"/>
      <c r="FDL149" s="216"/>
      <c r="FDM149" s="216"/>
      <c r="FDN149" s="216"/>
      <c r="FDO149" s="216"/>
      <c r="FDP149" s="216"/>
      <c r="FDQ149" s="216"/>
      <c r="FDR149" s="216"/>
      <c r="FDS149" s="216"/>
      <c r="FDT149" s="216"/>
      <c r="FDU149" s="216"/>
      <c r="FDV149" s="216"/>
      <c r="FDW149" s="216"/>
      <c r="FDX149" s="216"/>
      <c r="FDY149" s="216"/>
      <c r="FDZ149" s="216"/>
      <c r="FEA149" s="216"/>
      <c r="FEB149" s="216"/>
      <c r="FEC149" s="216"/>
      <c r="FED149" s="216"/>
      <c r="FEE149" s="216"/>
      <c r="FEF149" s="216"/>
      <c r="FEG149" s="216"/>
      <c r="FEH149" s="216"/>
      <c r="FEI149" s="216"/>
      <c r="FEJ149" s="216"/>
      <c r="FEK149" s="216"/>
      <c r="FEL149" s="216"/>
      <c r="FEM149" s="216"/>
      <c r="FEN149" s="216"/>
      <c r="FEO149" s="216"/>
      <c r="FEP149" s="216"/>
      <c r="FEQ149" s="216"/>
      <c r="FER149" s="216"/>
      <c r="FES149" s="216"/>
      <c r="FET149" s="216"/>
      <c r="FEU149" s="216"/>
      <c r="FEV149" s="216"/>
      <c r="FEW149" s="216"/>
      <c r="FEX149" s="216"/>
      <c r="FEY149" s="216"/>
      <c r="FEZ149" s="216"/>
      <c r="FFA149" s="216"/>
      <c r="FFB149" s="216"/>
      <c r="FFC149" s="216"/>
      <c r="FFD149" s="216"/>
      <c r="FFE149" s="216"/>
      <c r="FFF149" s="216"/>
      <c r="FFG149" s="216"/>
      <c r="FFH149" s="216"/>
      <c r="FFI149" s="216"/>
      <c r="FFJ149" s="216"/>
      <c r="FFK149" s="216"/>
      <c r="FFL149" s="216"/>
      <c r="FFM149" s="216"/>
      <c r="FFN149" s="216"/>
      <c r="FFO149" s="216"/>
      <c r="FFP149" s="216"/>
      <c r="FFQ149" s="216"/>
      <c r="FFR149" s="216"/>
      <c r="FFS149" s="216"/>
      <c r="FFT149" s="216"/>
      <c r="FFU149" s="216"/>
      <c r="FFV149" s="216"/>
      <c r="FFW149" s="216"/>
      <c r="FFX149" s="216"/>
      <c r="FFY149" s="216"/>
      <c r="FFZ149" s="216"/>
      <c r="FGA149" s="216"/>
      <c r="FGB149" s="216"/>
      <c r="FGC149" s="216"/>
      <c r="FGD149" s="216"/>
      <c r="FGE149" s="216"/>
      <c r="FGF149" s="216"/>
      <c r="FGG149" s="216"/>
      <c r="FGH149" s="216"/>
      <c r="FGI149" s="216"/>
      <c r="FGJ149" s="216"/>
      <c r="FGK149" s="216"/>
      <c r="FGL149" s="216"/>
      <c r="FGM149" s="216"/>
      <c r="FGN149" s="216"/>
      <c r="FGO149" s="216"/>
      <c r="FGP149" s="216"/>
      <c r="FGQ149" s="216"/>
      <c r="FGR149" s="216"/>
      <c r="FGS149" s="216"/>
      <c r="FGT149" s="216"/>
      <c r="FGU149" s="216"/>
      <c r="FGV149" s="216"/>
      <c r="FGW149" s="216"/>
      <c r="FGX149" s="216"/>
      <c r="FGY149" s="216"/>
      <c r="FGZ149" s="216"/>
      <c r="FHA149" s="216"/>
      <c r="FHB149" s="216"/>
      <c r="FHC149" s="216"/>
      <c r="FHD149" s="216"/>
      <c r="FHE149" s="216"/>
      <c r="FHF149" s="216"/>
      <c r="FHG149" s="216"/>
      <c r="FHH149" s="216"/>
      <c r="FHI149" s="216"/>
      <c r="FHJ149" s="216"/>
      <c r="FHK149" s="216"/>
      <c r="FHL149" s="216"/>
      <c r="FHM149" s="216"/>
      <c r="FHN149" s="216"/>
      <c r="FHO149" s="216"/>
      <c r="FHP149" s="216"/>
      <c r="FHQ149" s="216"/>
      <c r="FHR149" s="216"/>
      <c r="FHS149" s="216"/>
      <c r="FHT149" s="216"/>
      <c r="FHU149" s="216"/>
      <c r="FHV149" s="216"/>
      <c r="FHW149" s="216"/>
      <c r="FHX149" s="216"/>
      <c r="FHY149" s="216"/>
      <c r="FHZ149" s="216"/>
      <c r="FIA149" s="216"/>
      <c r="FIB149" s="216"/>
      <c r="FIC149" s="216"/>
      <c r="FID149" s="216"/>
      <c r="FIE149" s="216"/>
      <c r="FIF149" s="216"/>
      <c r="FIG149" s="216"/>
      <c r="FIH149" s="216"/>
      <c r="FII149" s="216"/>
      <c r="FIJ149" s="216"/>
      <c r="FIK149" s="216"/>
      <c r="FIL149" s="216"/>
      <c r="FIM149" s="216"/>
      <c r="FIN149" s="216"/>
      <c r="FIO149" s="216"/>
      <c r="FIP149" s="216"/>
      <c r="FIQ149" s="216"/>
      <c r="FIR149" s="216"/>
      <c r="FIS149" s="216"/>
      <c r="FIT149" s="216"/>
      <c r="FIU149" s="216"/>
      <c r="FIV149" s="216"/>
      <c r="FIW149" s="216"/>
      <c r="FIX149" s="216"/>
      <c r="FIY149" s="216"/>
      <c r="FIZ149" s="216"/>
      <c r="FJA149" s="216"/>
      <c r="FJB149" s="216"/>
      <c r="FJC149" s="216"/>
      <c r="FJD149" s="216"/>
      <c r="FJE149" s="216"/>
      <c r="FJF149" s="216"/>
      <c r="FJG149" s="216"/>
      <c r="FJH149" s="216"/>
      <c r="FJI149" s="216"/>
      <c r="FJJ149" s="216"/>
      <c r="FJK149" s="216"/>
      <c r="FJL149" s="216"/>
      <c r="FJM149" s="216"/>
      <c r="FJN149" s="216"/>
      <c r="FJO149" s="216"/>
      <c r="FJP149" s="216"/>
      <c r="FJQ149" s="216"/>
      <c r="FJR149" s="216"/>
      <c r="FJS149" s="216"/>
      <c r="FJT149" s="216"/>
      <c r="FJU149" s="216"/>
      <c r="FJV149" s="216"/>
      <c r="FJW149" s="216"/>
      <c r="FJX149" s="216"/>
      <c r="FJY149" s="216"/>
      <c r="FJZ149" s="216"/>
      <c r="FKA149" s="216"/>
      <c r="FKB149" s="216"/>
      <c r="FKC149" s="216"/>
      <c r="FKD149" s="216"/>
      <c r="FKE149" s="216"/>
      <c r="FKF149" s="216"/>
      <c r="FKG149" s="216"/>
      <c r="FKH149" s="216"/>
      <c r="FKI149" s="216"/>
      <c r="FKJ149" s="216"/>
      <c r="FKK149" s="216"/>
      <c r="FKL149" s="216"/>
      <c r="FKM149" s="216"/>
      <c r="FKN149" s="216"/>
      <c r="FKO149" s="216"/>
      <c r="FKP149" s="216"/>
      <c r="FKQ149" s="216"/>
      <c r="FKR149" s="216"/>
      <c r="FKS149" s="216"/>
      <c r="FKT149" s="216"/>
      <c r="FKU149" s="216"/>
      <c r="FKV149" s="216"/>
      <c r="FKW149" s="216"/>
      <c r="FKX149" s="216"/>
      <c r="FKY149" s="216"/>
      <c r="FKZ149" s="216"/>
      <c r="FLA149" s="216"/>
      <c r="FLB149" s="216"/>
      <c r="FLC149" s="216"/>
      <c r="FLD149" s="216"/>
      <c r="FLE149" s="216"/>
      <c r="FLF149" s="216"/>
      <c r="FLG149" s="216"/>
      <c r="FLH149" s="216"/>
      <c r="FLI149" s="216"/>
      <c r="FLJ149" s="216"/>
      <c r="FLK149" s="216"/>
      <c r="FLL149" s="216"/>
      <c r="FLM149" s="216"/>
      <c r="FLN149" s="216"/>
      <c r="FLO149" s="216"/>
      <c r="FLP149" s="216"/>
      <c r="FLQ149" s="216"/>
      <c r="FLR149" s="216"/>
      <c r="FLS149" s="216"/>
      <c r="FLT149" s="216"/>
      <c r="FLU149" s="216"/>
      <c r="FLV149" s="216"/>
      <c r="FLW149" s="216"/>
      <c r="FLX149" s="216"/>
      <c r="FLY149" s="216"/>
      <c r="FLZ149" s="216"/>
      <c r="FMA149" s="216"/>
      <c r="FMB149" s="216"/>
      <c r="FMC149" s="216"/>
      <c r="FMD149" s="216"/>
      <c r="FME149" s="216"/>
      <c r="FMF149" s="216"/>
      <c r="FMG149" s="216"/>
      <c r="FMH149" s="216"/>
      <c r="FMI149" s="216"/>
      <c r="FMJ149" s="216"/>
      <c r="FMK149" s="216"/>
      <c r="FML149" s="216"/>
      <c r="FMM149" s="216"/>
      <c r="FMN149" s="216"/>
      <c r="FMO149" s="216"/>
      <c r="FMP149" s="216"/>
      <c r="FMQ149" s="216"/>
      <c r="FMR149" s="216"/>
      <c r="FMS149" s="216"/>
      <c r="FMT149" s="216"/>
      <c r="FMU149" s="216"/>
      <c r="FMV149" s="216"/>
      <c r="FMW149" s="216"/>
      <c r="FMX149" s="216"/>
      <c r="FMY149" s="216"/>
      <c r="FMZ149" s="216"/>
      <c r="FNA149" s="216"/>
      <c r="FNB149" s="216"/>
      <c r="FNC149" s="216"/>
      <c r="FND149" s="216"/>
      <c r="FNE149" s="216"/>
      <c r="FNF149" s="216"/>
      <c r="FNG149" s="216"/>
      <c r="FNH149" s="216"/>
      <c r="FNI149" s="216"/>
      <c r="FNJ149" s="216"/>
      <c r="FNK149" s="216"/>
      <c r="FNL149" s="216"/>
      <c r="FNM149" s="216"/>
      <c r="FNN149" s="216"/>
      <c r="FNO149" s="216"/>
      <c r="FNP149" s="216"/>
      <c r="FNQ149" s="216"/>
      <c r="FNR149" s="216"/>
      <c r="FNS149" s="216"/>
      <c r="FNT149" s="216"/>
      <c r="FNU149" s="216"/>
      <c r="FNV149" s="216"/>
      <c r="FNW149" s="216"/>
      <c r="FNX149" s="216"/>
      <c r="FNY149" s="216"/>
      <c r="FNZ149" s="216"/>
      <c r="FOA149" s="216"/>
      <c r="FOB149" s="216"/>
      <c r="FOC149" s="216"/>
      <c r="FOD149" s="216"/>
      <c r="FOE149" s="216"/>
      <c r="FOF149" s="216"/>
      <c r="FOG149" s="216"/>
      <c r="FOH149" s="216"/>
      <c r="FOI149" s="216"/>
      <c r="FOJ149" s="216"/>
      <c r="FOK149" s="216"/>
      <c r="FOL149" s="216"/>
      <c r="FOM149" s="216"/>
      <c r="FON149" s="216"/>
      <c r="FOO149" s="216"/>
      <c r="FOP149" s="216"/>
      <c r="FOQ149" s="216"/>
      <c r="FOR149" s="216"/>
      <c r="FOS149" s="216"/>
      <c r="FOT149" s="216"/>
      <c r="FOU149" s="216"/>
      <c r="FOV149" s="216"/>
      <c r="FOW149" s="216"/>
      <c r="FOX149" s="216"/>
      <c r="FOY149" s="216"/>
      <c r="FOZ149" s="216"/>
      <c r="FPA149" s="216"/>
      <c r="FPB149" s="216"/>
      <c r="FPC149" s="216"/>
      <c r="FPD149" s="216"/>
      <c r="FPE149" s="216"/>
      <c r="FPF149" s="216"/>
      <c r="FPG149" s="216"/>
      <c r="FPH149" s="216"/>
      <c r="FPI149" s="216"/>
      <c r="FPJ149" s="216"/>
      <c r="FPK149" s="216"/>
      <c r="FPL149" s="216"/>
      <c r="FPM149" s="216"/>
      <c r="FPN149" s="216"/>
      <c r="FPO149" s="216"/>
      <c r="FPP149" s="216"/>
      <c r="FPQ149" s="216"/>
      <c r="FPR149" s="216"/>
      <c r="FPS149" s="216"/>
      <c r="FPT149" s="216"/>
      <c r="FPU149" s="216"/>
      <c r="FPV149" s="216"/>
      <c r="FPW149" s="216"/>
      <c r="FPX149" s="216"/>
      <c r="FPY149" s="216"/>
      <c r="FPZ149" s="216"/>
      <c r="FQA149" s="216"/>
      <c r="FQB149" s="216"/>
      <c r="FQC149" s="216"/>
      <c r="FQD149" s="216"/>
      <c r="FQE149" s="216"/>
      <c r="FQF149" s="216"/>
      <c r="FQG149" s="216"/>
      <c r="FQH149" s="216"/>
      <c r="FQI149" s="216"/>
      <c r="FQJ149" s="216"/>
      <c r="FQK149" s="216"/>
      <c r="FQL149" s="216"/>
      <c r="FQM149" s="216"/>
      <c r="FQN149" s="216"/>
      <c r="FQO149" s="216"/>
      <c r="FQP149" s="216"/>
      <c r="FQQ149" s="216"/>
      <c r="FQR149" s="216"/>
      <c r="FQS149" s="216"/>
      <c r="FQT149" s="216"/>
      <c r="FQU149" s="216"/>
      <c r="FQV149" s="216"/>
      <c r="FQW149" s="216"/>
      <c r="FQX149" s="216"/>
      <c r="FQY149" s="216"/>
      <c r="FQZ149" s="216"/>
      <c r="FRA149" s="216"/>
      <c r="FRB149" s="216"/>
      <c r="FRC149" s="216"/>
      <c r="FRD149" s="216"/>
      <c r="FRE149" s="216"/>
      <c r="FRF149" s="216"/>
      <c r="FRG149" s="216"/>
      <c r="FRH149" s="216"/>
      <c r="FRI149" s="216"/>
      <c r="FRJ149" s="216"/>
      <c r="FRK149" s="216"/>
      <c r="FRL149" s="216"/>
      <c r="FRM149" s="216"/>
      <c r="FRN149" s="216"/>
      <c r="FRO149" s="216"/>
      <c r="FRP149" s="216"/>
      <c r="FRQ149" s="216"/>
      <c r="FRR149" s="216"/>
      <c r="FRS149" s="216"/>
      <c r="FRT149" s="216"/>
      <c r="FRU149" s="216"/>
      <c r="FRV149" s="216"/>
      <c r="FRW149" s="216"/>
      <c r="FRX149" s="216"/>
      <c r="FRY149" s="216"/>
      <c r="FRZ149" s="216"/>
      <c r="FSA149" s="216"/>
      <c r="FSB149" s="216"/>
      <c r="FSC149" s="216"/>
      <c r="FSD149" s="216"/>
      <c r="FSE149" s="216"/>
      <c r="FSF149" s="216"/>
      <c r="FSG149" s="216"/>
      <c r="FSH149" s="216"/>
      <c r="FSI149" s="216"/>
      <c r="FSJ149" s="216"/>
      <c r="FSK149" s="216"/>
      <c r="FSL149" s="216"/>
      <c r="FSM149" s="216"/>
      <c r="FSN149" s="216"/>
      <c r="FSO149" s="216"/>
      <c r="FSP149" s="216"/>
      <c r="FSQ149" s="216"/>
      <c r="FSR149" s="216"/>
      <c r="FSS149" s="216"/>
      <c r="FST149" s="216"/>
      <c r="FSU149" s="216"/>
      <c r="FSV149" s="216"/>
      <c r="FSW149" s="216"/>
      <c r="FSX149" s="216"/>
      <c r="FSY149" s="216"/>
      <c r="FSZ149" s="216"/>
      <c r="FTA149" s="216"/>
      <c r="FTB149" s="216"/>
      <c r="FTC149" s="216"/>
      <c r="FTD149" s="216"/>
      <c r="FTE149" s="216"/>
      <c r="FTF149" s="216"/>
      <c r="FTG149" s="216"/>
      <c r="FTH149" s="216"/>
      <c r="FTI149" s="216"/>
      <c r="FTJ149" s="216"/>
      <c r="FTK149" s="216"/>
      <c r="FTL149" s="216"/>
      <c r="FTM149" s="216"/>
      <c r="FTN149" s="216"/>
      <c r="FTO149" s="216"/>
      <c r="FTP149" s="216"/>
      <c r="FTQ149" s="216"/>
      <c r="FTR149" s="216"/>
      <c r="FTS149" s="216"/>
      <c r="FTT149" s="216"/>
      <c r="FTU149" s="216"/>
      <c r="FTV149" s="216"/>
      <c r="FTW149" s="216"/>
      <c r="FTX149" s="216"/>
      <c r="FTY149" s="216"/>
      <c r="FTZ149" s="216"/>
      <c r="FUA149" s="216"/>
      <c r="FUB149" s="216"/>
      <c r="FUC149" s="216"/>
      <c r="FUD149" s="216"/>
      <c r="FUE149" s="216"/>
      <c r="FUF149" s="216"/>
      <c r="FUG149" s="216"/>
      <c r="FUH149" s="216"/>
      <c r="FUI149" s="216"/>
      <c r="FUJ149" s="216"/>
      <c r="FUK149" s="216"/>
      <c r="FUL149" s="216"/>
      <c r="FUM149" s="216"/>
      <c r="FUN149" s="216"/>
      <c r="FUO149" s="216"/>
      <c r="FUP149" s="216"/>
      <c r="FUQ149" s="216"/>
      <c r="FUR149" s="216"/>
      <c r="FUS149" s="216"/>
      <c r="FUT149" s="216"/>
      <c r="FUU149" s="216"/>
      <c r="FUV149" s="216"/>
      <c r="FUW149" s="216"/>
      <c r="FUX149" s="216"/>
      <c r="FUY149" s="216"/>
      <c r="FUZ149" s="216"/>
      <c r="FVA149" s="216"/>
      <c r="FVB149" s="216"/>
      <c r="FVC149" s="216"/>
      <c r="FVD149" s="216"/>
      <c r="FVE149" s="216"/>
      <c r="FVF149" s="216"/>
      <c r="FVG149" s="216"/>
      <c r="FVH149" s="216"/>
      <c r="FVI149" s="216"/>
      <c r="FVJ149" s="216"/>
      <c r="FVK149" s="216"/>
      <c r="FVL149" s="216"/>
      <c r="FVM149" s="216"/>
      <c r="FVN149" s="216"/>
      <c r="FVO149" s="216"/>
      <c r="FVP149" s="216"/>
      <c r="FVQ149" s="216"/>
      <c r="FVR149" s="216"/>
      <c r="FVS149" s="216"/>
      <c r="FVT149" s="216"/>
      <c r="FVU149" s="216"/>
      <c r="FVV149" s="216"/>
      <c r="FVW149" s="216"/>
      <c r="FVX149" s="216"/>
      <c r="FVY149" s="216"/>
      <c r="FVZ149" s="216"/>
      <c r="FWA149" s="216"/>
      <c r="FWB149" s="216"/>
      <c r="FWC149" s="216"/>
      <c r="FWD149" s="216"/>
      <c r="FWE149" s="216"/>
      <c r="FWF149" s="216"/>
      <c r="FWG149" s="216"/>
      <c r="FWH149" s="216"/>
      <c r="FWI149" s="216"/>
      <c r="FWJ149" s="216"/>
      <c r="FWK149" s="216"/>
      <c r="FWL149" s="216"/>
      <c r="FWM149" s="216"/>
      <c r="FWN149" s="216"/>
      <c r="FWO149" s="216"/>
      <c r="FWP149" s="216"/>
      <c r="FWQ149" s="216"/>
      <c r="FWR149" s="216"/>
      <c r="FWS149" s="216"/>
      <c r="FWT149" s="216"/>
      <c r="FWU149" s="216"/>
      <c r="FWV149" s="216"/>
      <c r="FWW149" s="216"/>
      <c r="FWX149" s="216"/>
      <c r="FWY149" s="216"/>
      <c r="FWZ149" s="216"/>
      <c r="FXA149" s="216"/>
      <c r="FXB149" s="216"/>
      <c r="FXC149" s="216"/>
      <c r="FXD149" s="216"/>
      <c r="FXE149" s="216"/>
      <c r="FXF149" s="216"/>
      <c r="FXG149" s="216"/>
      <c r="FXH149" s="216"/>
      <c r="FXI149" s="216"/>
      <c r="FXJ149" s="216"/>
      <c r="FXK149" s="216"/>
      <c r="FXL149" s="216"/>
      <c r="FXM149" s="216"/>
      <c r="FXN149" s="216"/>
      <c r="FXO149" s="216"/>
      <c r="FXP149" s="216"/>
      <c r="FXQ149" s="216"/>
      <c r="FXR149" s="216"/>
      <c r="FXS149" s="216"/>
      <c r="FXT149" s="216"/>
      <c r="FXU149" s="216"/>
      <c r="FXV149" s="216"/>
      <c r="FXW149" s="216"/>
      <c r="FXX149" s="216"/>
      <c r="FXY149" s="216"/>
      <c r="FXZ149" s="216"/>
      <c r="FYA149" s="216"/>
      <c r="FYB149" s="216"/>
      <c r="FYC149" s="216"/>
      <c r="FYD149" s="216"/>
      <c r="FYE149" s="216"/>
      <c r="FYF149" s="216"/>
      <c r="FYG149" s="216"/>
      <c r="FYH149" s="216"/>
      <c r="FYI149" s="216"/>
      <c r="FYJ149" s="216"/>
      <c r="FYK149" s="216"/>
      <c r="FYL149" s="216"/>
      <c r="FYM149" s="216"/>
      <c r="FYN149" s="216"/>
      <c r="FYO149" s="216"/>
      <c r="FYP149" s="216"/>
      <c r="FYQ149" s="216"/>
      <c r="FYR149" s="216"/>
      <c r="FYS149" s="216"/>
      <c r="FYT149" s="216"/>
      <c r="FYU149" s="216"/>
      <c r="FYV149" s="216"/>
      <c r="FYW149" s="216"/>
      <c r="FYX149" s="216"/>
      <c r="FYY149" s="216"/>
      <c r="FYZ149" s="216"/>
      <c r="FZA149" s="216"/>
      <c r="FZB149" s="216"/>
      <c r="FZC149" s="216"/>
      <c r="FZD149" s="216"/>
      <c r="FZE149" s="216"/>
      <c r="FZF149" s="216"/>
      <c r="FZG149" s="216"/>
      <c r="FZH149" s="216"/>
      <c r="FZI149" s="216"/>
      <c r="FZJ149" s="216"/>
      <c r="FZK149" s="216"/>
      <c r="FZL149" s="216"/>
      <c r="FZM149" s="216"/>
      <c r="FZN149" s="216"/>
      <c r="FZO149" s="216"/>
      <c r="FZP149" s="216"/>
      <c r="FZQ149" s="216"/>
      <c r="FZR149" s="216"/>
      <c r="FZS149" s="216"/>
      <c r="FZT149" s="216"/>
      <c r="FZU149" s="216"/>
      <c r="FZV149" s="216"/>
      <c r="FZW149" s="216"/>
      <c r="FZX149" s="216"/>
      <c r="FZY149" s="216"/>
      <c r="FZZ149" s="216"/>
      <c r="GAA149" s="216"/>
      <c r="GAB149" s="216"/>
      <c r="GAC149" s="216"/>
      <c r="GAD149" s="216"/>
      <c r="GAE149" s="216"/>
      <c r="GAF149" s="216"/>
      <c r="GAG149" s="216"/>
      <c r="GAH149" s="216"/>
      <c r="GAI149" s="216"/>
      <c r="GAJ149" s="216"/>
      <c r="GAK149" s="216"/>
      <c r="GAL149" s="216"/>
      <c r="GAM149" s="216"/>
      <c r="GAN149" s="216"/>
      <c r="GAO149" s="216"/>
      <c r="GAP149" s="216"/>
      <c r="GAQ149" s="216"/>
      <c r="GAR149" s="216"/>
      <c r="GAS149" s="216"/>
      <c r="GAT149" s="216"/>
      <c r="GAU149" s="216"/>
      <c r="GAV149" s="216"/>
      <c r="GAW149" s="216"/>
      <c r="GAX149" s="216"/>
      <c r="GAY149" s="216"/>
      <c r="GAZ149" s="216"/>
      <c r="GBA149" s="216"/>
      <c r="GBB149" s="216"/>
      <c r="GBC149" s="216"/>
      <c r="GBD149" s="216"/>
      <c r="GBE149" s="216"/>
      <c r="GBF149" s="216"/>
      <c r="GBG149" s="216"/>
      <c r="GBH149" s="216"/>
      <c r="GBI149" s="216"/>
      <c r="GBJ149" s="216"/>
      <c r="GBK149" s="216"/>
      <c r="GBL149" s="216"/>
      <c r="GBM149" s="216"/>
      <c r="GBN149" s="216"/>
      <c r="GBO149" s="216"/>
      <c r="GBP149" s="216"/>
      <c r="GBQ149" s="216"/>
      <c r="GBR149" s="216"/>
      <c r="GBS149" s="216"/>
      <c r="GBT149" s="216"/>
      <c r="GBU149" s="216"/>
      <c r="GBV149" s="216"/>
      <c r="GBW149" s="216"/>
      <c r="GBX149" s="216"/>
      <c r="GBY149" s="216"/>
      <c r="GBZ149" s="216"/>
      <c r="GCA149" s="216"/>
      <c r="GCB149" s="216"/>
      <c r="GCC149" s="216"/>
      <c r="GCD149" s="216"/>
      <c r="GCE149" s="216"/>
      <c r="GCF149" s="216"/>
      <c r="GCG149" s="216"/>
      <c r="GCH149" s="216"/>
      <c r="GCI149" s="216"/>
      <c r="GCJ149" s="216"/>
      <c r="GCK149" s="216"/>
      <c r="GCL149" s="216"/>
      <c r="GCM149" s="216"/>
      <c r="GCN149" s="216"/>
      <c r="GCO149" s="216"/>
      <c r="GCP149" s="216"/>
      <c r="GCQ149" s="216"/>
      <c r="GCR149" s="216"/>
      <c r="GCS149" s="216"/>
      <c r="GCT149" s="216"/>
      <c r="GCU149" s="216"/>
      <c r="GCV149" s="216"/>
      <c r="GCW149" s="216"/>
      <c r="GCX149" s="216"/>
      <c r="GCY149" s="216"/>
      <c r="GCZ149" s="216"/>
      <c r="GDA149" s="216"/>
      <c r="GDB149" s="216"/>
      <c r="GDC149" s="216"/>
      <c r="GDD149" s="216"/>
      <c r="GDE149" s="216"/>
      <c r="GDF149" s="216"/>
      <c r="GDG149" s="216"/>
      <c r="GDH149" s="216"/>
      <c r="GDI149" s="216"/>
      <c r="GDJ149" s="216"/>
      <c r="GDK149" s="216"/>
      <c r="GDL149" s="216"/>
      <c r="GDM149" s="216"/>
      <c r="GDN149" s="216"/>
      <c r="GDO149" s="216"/>
      <c r="GDP149" s="216"/>
      <c r="GDQ149" s="216"/>
      <c r="GDR149" s="216"/>
      <c r="GDS149" s="216"/>
      <c r="GDT149" s="216"/>
      <c r="GDU149" s="216"/>
      <c r="GDV149" s="216"/>
      <c r="GDW149" s="216"/>
      <c r="GDX149" s="216"/>
      <c r="GDY149" s="216"/>
      <c r="GDZ149" s="216"/>
      <c r="GEA149" s="216"/>
      <c r="GEB149" s="216"/>
      <c r="GEC149" s="216"/>
      <c r="GED149" s="216"/>
      <c r="GEE149" s="216"/>
      <c r="GEF149" s="216"/>
      <c r="GEG149" s="216"/>
      <c r="GEH149" s="216"/>
      <c r="GEI149" s="216"/>
      <c r="GEJ149" s="216"/>
      <c r="GEK149" s="216"/>
      <c r="GEL149" s="216"/>
      <c r="GEM149" s="216"/>
      <c r="GEN149" s="216"/>
      <c r="GEO149" s="216"/>
      <c r="GEP149" s="216"/>
      <c r="GEQ149" s="216"/>
      <c r="GER149" s="216"/>
      <c r="GES149" s="216"/>
      <c r="GET149" s="216"/>
      <c r="GEU149" s="216"/>
      <c r="GEV149" s="216"/>
      <c r="GEW149" s="216"/>
      <c r="GEX149" s="216"/>
      <c r="GEY149" s="216"/>
      <c r="GEZ149" s="216"/>
      <c r="GFA149" s="216"/>
      <c r="GFB149" s="216"/>
      <c r="GFC149" s="216"/>
      <c r="GFD149" s="216"/>
      <c r="GFE149" s="216"/>
      <c r="GFF149" s="216"/>
      <c r="GFG149" s="216"/>
      <c r="GFH149" s="216"/>
      <c r="GFI149" s="216"/>
      <c r="GFJ149" s="216"/>
      <c r="GFK149" s="216"/>
      <c r="GFL149" s="216"/>
      <c r="GFM149" s="216"/>
      <c r="GFN149" s="216"/>
      <c r="GFO149" s="216"/>
      <c r="GFP149" s="216"/>
      <c r="GFQ149" s="216"/>
      <c r="GFR149" s="216"/>
      <c r="GFS149" s="216"/>
      <c r="GFT149" s="216"/>
      <c r="GFU149" s="216"/>
      <c r="GFV149" s="216"/>
      <c r="GFW149" s="216"/>
      <c r="GFX149" s="216"/>
      <c r="GFY149" s="216"/>
      <c r="GFZ149" s="216"/>
      <c r="GGA149" s="216"/>
      <c r="GGB149" s="216"/>
      <c r="GGC149" s="216"/>
      <c r="GGD149" s="216"/>
      <c r="GGE149" s="216"/>
      <c r="GGF149" s="216"/>
      <c r="GGG149" s="216"/>
      <c r="GGH149" s="216"/>
      <c r="GGI149" s="216"/>
      <c r="GGJ149" s="216"/>
      <c r="GGK149" s="216"/>
      <c r="GGL149" s="216"/>
      <c r="GGM149" s="216"/>
      <c r="GGN149" s="216"/>
      <c r="GGO149" s="216"/>
      <c r="GGP149" s="216"/>
      <c r="GGQ149" s="216"/>
      <c r="GGR149" s="216"/>
      <c r="GGS149" s="216"/>
      <c r="GGT149" s="216"/>
      <c r="GGU149" s="216"/>
      <c r="GGV149" s="216"/>
      <c r="GGW149" s="216"/>
      <c r="GGX149" s="216"/>
      <c r="GGY149" s="216"/>
      <c r="GGZ149" s="216"/>
      <c r="GHA149" s="216"/>
      <c r="GHB149" s="216"/>
      <c r="GHC149" s="216"/>
      <c r="GHD149" s="216"/>
      <c r="GHE149" s="216"/>
      <c r="GHF149" s="216"/>
      <c r="GHG149" s="216"/>
      <c r="GHH149" s="216"/>
      <c r="GHI149" s="216"/>
      <c r="GHJ149" s="216"/>
      <c r="GHK149" s="216"/>
      <c r="GHL149" s="216"/>
      <c r="GHM149" s="216"/>
      <c r="GHN149" s="216"/>
      <c r="GHO149" s="216"/>
      <c r="GHP149" s="216"/>
      <c r="GHQ149" s="216"/>
      <c r="GHR149" s="216"/>
      <c r="GHS149" s="216"/>
      <c r="GHT149" s="216"/>
      <c r="GHU149" s="216"/>
      <c r="GHV149" s="216"/>
      <c r="GHW149" s="216"/>
      <c r="GHX149" s="216"/>
      <c r="GHY149" s="216"/>
      <c r="GHZ149" s="216"/>
      <c r="GIA149" s="216"/>
      <c r="GIB149" s="216"/>
      <c r="GIC149" s="216"/>
      <c r="GID149" s="216"/>
      <c r="GIE149" s="216"/>
      <c r="GIF149" s="216"/>
      <c r="GIG149" s="216"/>
      <c r="GIH149" s="216"/>
      <c r="GII149" s="216"/>
      <c r="GIJ149" s="216"/>
      <c r="GIK149" s="216"/>
      <c r="GIL149" s="216"/>
      <c r="GIM149" s="216"/>
      <c r="GIN149" s="216"/>
      <c r="GIO149" s="216"/>
      <c r="GIP149" s="216"/>
      <c r="GIQ149" s="216"/>
      <c r="GIR149" s="216"/>
      <c r="GIS149" s="216"/>
      <c r="GIT149" s="216"/>
      <c r="GIU149" s="216"/>
      <c r="GIV149" s="216"/>
      <c r="GIW149" s="216"/>
      <c r="GIX149" s="216"/>
      <c r="GIY149" s="216"/>
      <c r="GIZ149" s="216"/>
      <c r="GJA149" s="216"/>
      <c r="GJB149" s="216"/>
      <c r="GJC149" s="216"/>
      <c r="GJD149" s="216"/>
      <c r="GJE149" s="216"/>
      <c r="GJF149" s="216"/>
      <c r="GJG149" s="216"/>
      <c r="GJH149" s="216"/>
      <c r="GJI149" s="216"/>
      <c r="GJJ149" s="216"/>
      <c r="GJK149" s="216"/>
      <c r="GJL149" s="216"/>
      <c r="GJM149" s="216"/>
      <c r="GJN149" s="216"/>
      <c r="GJO149" s="216"/>
      <c r="GJP149" s="216"/>
      <c r="GJQ149" s="216"/>
      <c r="GJR149" s="216"/>
      <c r="GJS149" s="216"/>
      <c r="GJT149" s="216"/>
      <c r="GJU149" s="216"/>
      <c r="GJV149" s="216"/>
      <c r="GJW149" s="216"/>
      <c r="GJX149" s="216"/>
      <c r="GJY149" s="216"/>
      <c r="GJZ149" s="216"/>
      <c r="GKA149" s="216"/>
      <c r="GKB149" s="216"/>
      <c r="GKC149" s="216"/>
      <c r="GKD149" s="216"/>
      <c r="GKE149" s="216"/>
      <c r="GKF149" s="216"/>
      <c r="GKG149" s="216"/>
      <c r="GKH149" s="216"/>
      <c r="GKI149" s="216"/>
      <c r="GKJ149" s="216"/>
      <c r="GKK149" s="216"/>
      <c r="GKL149" s="216"/>
      <c r="GKM149" s="216"/>
      <c r="GKN149" s="216"/>
      <c r="GKO149" s="216"/>
      <c r="GKP149" s="216"/>
      <c r="GKQ149" s="216"/>
      <c r="GKR149" s="216"/>
      <c r="GKS149" s="216"/>
      <c r="GKT149" s="216"/>
      <c r="GKU149" s="216"/>
      <c r="GKV149" s="216"/>
      <c r="GKW149" s="216"/>
      <c r="GKX149" s="216"/>
      <c r="GKY149" s="216"/>
      <c r="GKZ149" s="216"/>
      <c r="GLA149" s="216"/>
      <c r="GLB149" s="216"/>
      <c r="GLC149" s="216"/>
      <c r="GLD149" s="216"/>
      <c r="GLE149" s="216"/>
      <c r="GLF149" s="216"/>
      <c r="GLG149" s="216"/>
      <c r="GLH149" s="216"/>
      <c r="GLI149" s="216"/>
      <c r="GLJ149" s="216"/>
      <c r="GLK149" s="216"/>
      <c r="GLL149" s="216"/>
      <c r="GLM149" s="216"/>
      <c r="GLN149" s="216"/>
      <c r="GLO149" s="216"/>
      <c r="GLP149" s="216"/>
      <c r="GLQ149" s="216"/>
      <c r="GLR149" s="216"/>
      <c r="GLS149" s="216"/>
      <c r="GLT149" s="216"/>
      <c r="GLU149" s="216"/>
      <c r="GLV149" s="216"/>
      <c r="GLW149" s="216"/>
      <c r="GLX149" s="216"/>
      <c r="GLY149" s="216"/>
      <c r="GLZ149" s="216"/>
      <c r="GMA149" s="216"/>
      <c r="GMB149" s="216"/>
      <c r="GMC149" s="216"/>
      <c r="GMD149" s="216"/>
      <c r="GME149" s="216"/>
      <c r="GMF149" s="216"/>
      <c r="GMG149" s="216"/>
      <c r="GMH149" s="216"/>
      <c r="GMI149" s="216"/>
      <c r="GMJ149" s="216"/>
      <c r="GMK149" s="216"/>
      <c r="GML149" s="216"/>
      <c r="GMM149" s="216"/>
      <c r="GMN149" s="216"/>
      <c r="GMO149" s="216"/>
      <c r="GMP149" s="216"/>
      <c r="GMQ149" s="216"/>
      <c r="GMR149" s="216"/>
      <c r="GMS149" s="216"/>
      <c r="GMT149" s="216"/>
      <c r="GMU149" s="216"/>
      <c r="GMV149" s="216"/>
      <c r="GMW149" s="216"/>
      <c r="GMX149" s="216"/>
      <c r="GMY149" s="216"/>
      <c r="GMZ149" s="216"/>
      <c r="GNA149" s="216"/>
      <c r="GNB149" s="216"/>
      <c r="GNC149" s="216"/>
      <c r="GND149" s="216"/>
      <c r="GNE149" s="216"/>
      <c r="GNF149" s="216"/>
      <c r="GNG149" s="216"/>
      <c r="GNH149" s="216"/>
      <c r="GNI149" s="216"/>
      <c r="GNJ149" s="216"/>
      <c r="GNK149" s="216"/>
      <c r="GNL149" s="216"/>
      <c r="GNM149" s="216"/>
      <c r="GNN149" s="216"/>
      <c r="GNO149" s="216"/>
      <c r="GNP149" s="216"/>
      <c r="GNQ149" s="216"/>
      <c r="GNR149" s="216"/>
      <c r="GNS149" s="216"/>
      <c r="GNT149" s="216"/>
      <c r="GNU149" s="216"/>
      <c r="GNV149" s="216"/>
      <c r="GNW149" s="216"/>
      <c r="GNX149" s="216"/>
      <c r="GNY149" s="216"/>
      <c r="GNZ149" s="216"/>
      <c r="GOA149" s="216"/>
      <c r="GOB149" s="216"/>
      <c r="GOC149" s="216"/>
      <c r="GOD149" s="216"/>
      <c r="GOE149" s="216"/>
      <c r="GOF149" s="216"/>
      <c r="GOG149" s="216"/>
      <c r="GOH149" s="216"/>
      <c r="GOI149" s="216"/>
      <c r="GOJ149" s="216"/>
      <c r="GOK149" s="216"/>
      <c r="GOL149" s="216"/>
      <c r="GOM149" s="216"/>
      <c r="GON149" s="216"/>
      <c r="GOO149" s="216"/>
      <c r="GOP149" s="216"/>
      <c r="GOQ149" s="216"/>
      <c r="GOR149" s="216"/>
      <c r="GOS149" s="216"/>
      <c r="GOT149" s="216"/>
      <c r="GOU149" s="216"/>
      <c r="GOV149" s="216"/>
      <c r="GOW149" s="216"/>
      <c r="GOX149" s="216"/>
      <c r="GOY149" s="216"/>
      <c r="GOZ149" s="216"/>
      <c r="GPA149" s="216"/>
      <c r="GPB149" s="216"/>
      <c r="GPC149" s="216"/>
      <c r="GPD149" s="216"/>
      <c r="GPE149" s="216"/>
      <c r="GPF149" s="216"/>
      <c r="GPG149" s="216"/>
      <c r="GPH149" s="216"/>
      <c r="GPI149" s="216"/>
      <c r="GPJ149" s="216"/>
      <c r="GPK149" s="216"/>
      <c r="GPL149" s="216"/>
      <c r="GPM149" s="216"/>
      <c r="GPN149" s="216"/>
      <c r="GPO149" s="216"/>
      <c r="GPP149" s="216"/>
      <c r="GPQ149" s="216"/>
      <c r="GPR149" s="216"/>
      <c r="GPS149" s="216"/>
      <c r="GPT149" s="216"/>
      <c r="GPU149" s="216"/>
      <c r="GPV149" s="216"/>
      <c r="GPW149" s="216"/>
      <c r="GPX149" s="216"/>
      <c r="GPY149" s="216"/>
      <c r="GPZ149" s="216"/>
      <c r="GQA149" s="216"/>
      <c r="GQB149" s="216"/>
      <c r="GQC149" s="216"/>
      <c r="GQD149" s="216"/>
      <c r="GQE149" s="216"/>
      <c r="GQF149" s="216"/>
      <c r="GQG149" s="216"/>
      <c r="GQH149" s="216"/>
      <c r="GQI149" s="216"/>
      <c r="GQJ149" s="216"/>
      <c r="GQK149" s="216"/>
      <c r="GQL149" s="216"/>
      <c r="GQM149" s="216"/>
      <c r="GQN149" s="216"/>
      <c r="GQO149" s="216"/>
      <c r="GQP149" s="216"/>
      <c r="GQQ149" s="216"/>
      <c r="GQR149" s="216"/>
      <c r="GQS149" s="216"/>
      <c r="GQT149" s="216"/>
      <c r="GQU149" s="216"/>
      <c r="GQV149" s="216"/>
      <c r="GQW149" s="216"/>
      <c r="GQX149" s="216"/>
      <c r="GQY149" s="216"/>
      <c r="GQZ149" s="216"/>
      <c r="GRA149" s="216"/>
      <c r="GRB149" s="216"/>
      <c r="GRC149" s="216"/>
      <c r="GRD149" s="216"/>
      <c r="GRE149" s="216"/>
      <c r="GRF149" s="216"/>
      <c r="GRG149" s="216"/>
      <c r="GRH149" s="216"/>
      <c r="GRI149" s="216"/>
      <c r="GRJ149" s="216"/>
      <c r="GRK149" s="216"/>
      <c r="GRL149" s="216"/>
      <c r="GRM149" s="216"/>
      <c r="GRN149" s="216"/>
      <c r="GRO149" s="216"/>
      <c r="GRP149" s="216"/>
      <c r="GRQ149" s="216"/>
      <c r="GRR149" s="216"/>
      <c r="GRS149" s="216"/>
      <c r="GRT149" s="216"/>
      <c r="GRU149" s="216"/>
      <c r="GRV149" s="216"/>
      <c r="GRW149" s="216"/>
      <c r="GRX149" s="216"/>
      <c r="GRY149" s="216"/>
      <c r="GRZ149" s="216"/>
      <c r="GSA149" s="216"/>
      <c r="GSB149" s="216"/>
      <c r="GSC149" s="216"/>
      <c r="GSD149" s="216"/>
      <c r="GSE149" s="216"/>
      <c r="GSF149" s="216"/>
      <c r="GSG149" s="216"/>
      <c r="GSH149" s="216"/>
      <c r="GSI149" s="216"/>
      <c r="GSJ149" s="216"/>
      <c r="GSK149" s="216"/>
      <c r="GSL149" s="216"/>
      <c r="GSM149" s="216"/>
      <c r="GSN149" s="216"/>
      <c r="GSO149" s="216"/>
      <c r="GSP149" s="216"/>
      <c r="GSQ149" s="216"/>
      <c r="GSR149" s="216"/>
      <c r="GSS149" s="216"/>
      <c r="GST149" s="216"/>
      <c r="GSU149" s="216"/>
      <c r="GSV149" s="216"/>
      <c r="GSW149" s="216"/>
      <c r="GSX149" s="216"/>
      <c r="GSY149" s="216"/>
      <c r="GSZ149" s="216"/>
      <c r="GTA149" s="216"/>
      <c r="GTB149" s="216"/>
      <c r="GTC149" s="216"/>
      <c r="GTD149" s="216"/>
      <c r="GTE149" s="216"/>
      <c r="GTF149" s="216"/>
      <c r="GTG149" s="216"/>
      <c r="GTH149" s="216"/>
      <c r="GTI149" s="216"/>
      <c r="GTJ149" s="216"/>
      <c r="GTK149" s="216"/>
      <c r="GTL149" s="216"/>
      <c r="GTM149" s="216"/>
      <c r="GTN149" s="216"/>
      <c r="GTO149" s="216"/>
      <c r="GTP149" s="216"/>
      <c r="GTQ149" s="216"/>
      <c r="GTR149" s="216"/>
      <c r="GTS149" s="216"/>
      <c r="GTT149" s="216"/>
      <c r="GTU149" s="216"/>
      <c r="GTV149" s="216"/>
      <c r="GTW149" s="216"/>
      <c r="GTX149" s="216"/>
      <c r="GTY149" s="216"/>
      <c r="GTZ149" s="216"/>
      <c r="GUA149" s="216"/>
      <c r="GUB149" s="216"/>
      <c r="GUC149" s="216"/>
      <c r="GUD149" s="216"/>
      <c r="GUE149" s="216"/>
      <c r="GUF149" s="216"/>
      <c r="GUG149" s="216"/>
      <c r="GUH149" s="216"/>
      <c r="GUI149" s="216"/>
      <c r="GUJ149" s="216"/>
      <c r="GUK149" s="216"/>
      <c r="GUL149" s="216"/>
      <c r="GUM149" s="216"/>
      <c r="GUN149" s="216"/>
      <c r="GUO149" s="216"/>
      <c r="GUP149" s="216"/>
      <c r="GUQ149" s="216"/>
      <c r="GUR149" s="216"/>
      <c r="GUS149" s="216"/>
      <c r="GUT149" s="216"/>
      <c r="GUU149" s="216"/>
      <c r="GUV149" s="216"/>
      <c r="GUW149" s="216"/>
      <c r="GUX149" s="216"/>
      <c r="GUY149" s="216"/>
      <c r="GUZ149" s="216"/>
      <c r="GVA149" s="216"/>
      <c r="GVB149" s="216"/>
      <c r="GVC149" s="216"/>
      <c r="GVD149" s="216"/>
      <c r="GVE149" s="216"/>
      <c r="GVF149" s="216"/>
      <c r="GVG149" s="216"/>
      <c r="GVH149" s="216"/>
      <c r="GVI149" s="216"/>
      <c r="GVJ149" s="216"/>
      <c r="GVK149" s="216"/>
      <c r="GVL149" s="216"/>
      <c r="GVM149" s="216"/>
      <c r="GVN149" s="216"/>
      <c r="GVO149" s="216"/>
      <c r="GVP149" s="216"/>
      <c r="GVQ149" s="216"/>
      <c r="GVR149" s="216"/>
      <c r="GVS149" s="216"/>
      <c r="GVT149" s="216"/>
      <c r="GVU149" s="216"/>
      <c r="GVV149" s="216"/>
      <c r="GVW149" s="216"/>
      <c r="GVX149" s="216"/>
      <c r="GVY149" s="216"/>
      <c r="GVZ149" s="216"/>
      <c r="GWA149" s="216"/>
      <c r="GWB149" s="216"/>
      <c r="GWC149" s="216"/>
      <c r="GWD149" s="216"/>
      <c r="GWE149" s="216"/>
      <c r="GWF149" s="216"/>
      <c r="GWG149" s="216"/>
      <c r="GWH149" s="216"/>
      <c r="GWI149" s="216"/>
      <c r="GWJ149" s="216"/>
      <c r="GWK149" s="216"/>
      <c r="GWL149" s="216"/>
      <c r="GWM149" s="216"/>
      <c r="GWN149" s="216"/>
      <c r="GWO149" s="216"/>
      <c r="GWP149" s="216"/>
      <c r="GWQ149" s="216"/>
      <c r="GWR149" s="216"/>
      <c r="GWS149" s="216"/>
      <c r="GWT149" s="216"/>
      <c r="GWU149" s="216"/>
      <c r="GWV149" s="216"/>
      <c r="GWW149" s="216"/>
      <c r="GWX149" s="216"/>
      <c r="GWY149" s="216"/>
      <c r="GWZ149" s="216"/>
      <c r="GXA149" s="216"/>
      <c r="GXB149" s="216"/>
      <c r="GXC149" s="216"/>
      <c r="GXD149" s="216"/>
      <c r="GXE149" s="216"/>
      <c r="GXF149" s="216"/>
      <c r="GXG149" s="216"/>
      <c r="GXH149" s="216"/>
      <c r="GXI149" s="216"/>
      <c r="GXJ149" s="216"/>
      <c r="GXK149" s="216"/>
      <c r="GXL149" s="216"/>
      <c r="GXM149" s="216"/>
      <c r="GXN149" s="216"/>
      <c r="GXO149" s="216"/>
      <c r="GXP149" s="216"/>
      <c r="GXQ149" s="216"/>
      <c r="GXR149" s="216"/>
      <c r="GXS149" s="216"/>
      <c r="GXT149" s="216"/>
      <c r="GXU149" s="216"/>
      <c r="GXV149" s="216"/>
      <c r="GXW149" s="216"/>
      <c r="GXX149" s="216"/>
      <c r="GXY149" s="216"/>
      <c r="GXZ149" s="216"/>
      <c r="GYA149" s="216"/>
      <c r="GYB149" s="216"/>
      <c r="GYC149" s="216"/>
      <c r="GYD149" s="216"/>
      <c r="GYE149" s="216"/>
      <c r="GYF149" s="216"/>
      <c r="GYG149" s="216"/>
      <c r="GYH149" s="216"/>
      <c r="GYI149" s="216"/>
      <c r="GYJ149" s="216"/>
      <c r="GYK149" s="216"/>
      <c r="GYL149" s="216"/>
      <c r="GYM149" s="216"/>
      <c r="GYN149" s="216"/>
      <c r="GYO149" s="216"/>
      <c r="GYP149" s="216"/>
      <c r="GYQ149" s="216"/>
      <c r="GYR149" s="216"/>
      <c r="GYS149" s="216"/>
      <c r="GYT149" s="216"/>
      <c r="GYU149" s="216"/>
      <c r="GYV149" s="216"/>
      <c r="GYW149" s="216"/>
      <c r="GYX149" s="216"/>
      <c r="GYY149" s="216"/>
      <c r="GYZ149" s="216"/>
      <c r="GZA149" s="216"/>
      <c r="GZB149" s="216"/>
      <c r="GZC149" s="216"/>
      <c r="GZD149" s="216"/>
      <c r="GZE149" s="216"/>
      <c r="GZF149" s="216"/>
      <c r="GZG149" s="216"/>
      <c r="GZH149" s="216"/>
      <c r="GZI149" s="216"/>
      <c r="GZJ149" s="216"/>
      <c r="GZK149" s="216"/>
      <c r="GZL149" s="216"/>
      <c r="GZM149" s="216"/>
      <c r="GZN149" s="216"/>
      <c r="GZO149" s="216"/>
      <c r="GZP149" s="216"/>
      <c r="GZQ149" s="216"/>
      <c r="GZR149" s="216"/>
      <c r="GZS149" s="216"/>
      <c r="GZT149" s="216"/>
      <c r="GZU149" s="216"/>
      <c r="GZV149" s="216"/>
      <c r="GZW149" s="216"/>
      <c r="GZX149" s="216"/>
      <c r="GZY149" s="216"/>
      <c r="GZZ149" s="216"/>
      <c r="HAA149" s="216"/>
      <c r="HAB149" s="216"/>
      <c r="HAC149" s="216"/>
      <c r="HAD149" s="216"/>
      <c r="HAE149" s="216"/>
      <c r="HAF149" s="216"/>
      <c r="HAG149" s="216"/>
      <c r="HAH149" s="216"/>
      <c r="HAI149" s="216"/>
      <c r="HAJ149" s="216"/>
      <c r="HAK149" s="216"/>
      <c r="HAL149" s="216"/>
      <c r="HAM149" s="216"/>
      <c r="HAN149" s="216"/>
      <c r="HAO149" s="216"/>
      <c r="HAP149" s="216"/>
      <c r="HAQ149" s="216"/>
      <c r="HAR149" s="216"/>
      <c r="HAS149" s="216"/>
      <c r="HAT149" s="216"/>
      <c r="HAU149" s="216"/>
      <c r="HAV149" s="216"/>
      <c r="HAW149" s="216"/>
      <c r="HAX149" s="216"/>
      <c r="HAY149" s="216"/>
      <c r="HAZ149" s="216"/>
      <c r="HBA149" s="216"/>
      <c r="HBB149" s="216"/>
      <c r="HBC149" s="216"/>
      <c r="HBD149" s="216"/>
      <c r="HBE149" s="216"/>
      <c r="HBF149" s="216"/>
      <c r="HBG149" s="216"/>
      <c r="HBH149" s="216"/>
      <c r="HBI149" s="216"/>
      <c r="HBJ149" s="216"/>
      <c r="HBK149" s="216"/>
      <c r="HBL149" s="216"/>
      <c r="HBM149" s="216"/>
      <c r="HBN149" s="216"/>
      <c r="HBO149" s="216"/>
      <c r="HBP149" s="216"/>
      <c r="HBQ149" s="216"/>
      <c r="HBR149" s="216"/>
      <c r="HBS149" s="216"/>
      <c r="HBT149" s="216"/>
      <c r="HBU149" s="216"/>
      <c r="HBV149" s="216"/>
      <c r="HBW149" s="216"/>
      <c r="HBX149" s="216"/>
      <c r="HBY149" s="216"/>
      <c r="HBZ149" s="216"/>
      <c r="HCA149" s="216"/>
      <c r="HCB149" s="216"/>
      <c r="HCC149" s="216"/>
      <c r="HCD149" s="216"/>
      <c r="HCE149" s="216"/>
      <c r="HCF149" s="216"/>
      <c r="HCG149" s="216"/>
      <c r="HCH149" s="216"/>
      <c r="HCI149" s="216"/>
      <c r="HCJ149" s="216"/>
      <c r="HCK149" s="216"/>
      <c r="HCL149" s="216"/>
      <c r="HCM149" s="216"/>
      <c r="HCN149" s="216"/>
      <c r="HCO149" s="216"/>
      <c r="HCP149" s="216"/>
      <c r="HCQ149" s="216"/>
      <c r="HCR149" s="216"/>
      <c r="HCS149" s="216"/>
      <c r="HCT149" s="216"/>
      <c r="HCU149" s="216"/>
      <c r="HCV149" s="216"/>
      <c r="HCW149" s="216"/>
      <c r="HCX149" s="216"/>
      <c r="HCY149" s="216"/>
      <c r="HCZ149" s="216"/>
      <c r="HDA149" s="216"/>
      <c r="HDB149" s="216"/>
      <c r="HDC149" s="216"/>
      <c r="HDD149" s="216"/>
      <c r="HDE149" s="216"/>
      <c r="HDF149" s="216"/>
      <c r="HDG149" s="216"/>
      <c r="HDH149" s="216"/>
      <c r="HDI149" s="216"/>
      <c r="HDJ149" s="216"/>
      <c r="HDK149" s="216"/>
      <c r="HDL149" s="216"/>
      <c r="HDM149" s="216"/>
      <c r="HDN149" s="216"/>
      <c r="HDO149" s="216"/>
      <c r="HDP149" s="216"/>
      <c r="HDQ149" s="216"/>
      <c r="HDR149" s="216"/>
      <c r="HDS149" s="216"/>
      <c r="HDT149" s="216"/>
      <c r="HDU149" s="216"/>
      <c r="HDV149" s="216"/>
      <c r="HDW149" s="216"/>
      <c r="HDX149" s="216"/>
      <c r="HDY149" s="216"/>
      <c r="HDZ149" s="216"/>
      <c r="HEA149" s="216"/>
      <c r="HEB149" s="216"/>
      <c r="HEC149" s="216"/>
      <c r="HED149" s="216"/>
      <c r="HEE149" s="216"/>
      <c r="HEF149" s="216"/>
      <c r="HEG149" s="216"/>
      <c r="HEH149" s="216"/>
      <c r="HEI149" s="216"/>
      <c r="HEJ149" s="216"/>
      <c r="HEK149" s="216"/>
      <c r="HEL149" s="216"/>
      <c r="HEM149" s="216"/>
      <c r="HEN149" s="216"/>
      <c r="HEO149" s="216"/>
      <c r="HEP149" s="216"/>
      <c r="HEQ149" s="216"/>
      <c r="HER149" s="216"/>
      <c r="HES149" s="216"/>
      <c r="HET149" s="216"/>
      <c r="HEU149" s="216"/>
      <c r="HEV149" s="216"/>
      <c r="HEW149" s="216"/>
      <c r="HEX149" s="216"/>
      <c r="HEY149" s="216"/>
      <c r="HEZ149" s="216"/>
      <c r="HFA149" s="216"/>
      <c r="HFB149" s="216"/>
      <c r="HFC149" s="216"/>
      <c r="HFD149" s="216"/>
      <c r="HFE149" s="216"/>
      <c r="HFF149" s="216"/>
      <c r="HFG149" s="216"/>
      <c r="HFH149" s="216"/>
      <c r="HFI149" s="216"/>
      <c r="HFJ149" s="216"/>
      <c r="HFK149" s="216"/>
      <c r="HFL149" s="216"/>
      <c r="HFM149" s="216"/>
      <c r="HFN149" s="216"/>
      <c r="HFO149" s="216"/>
      <c r="HFP149" s="216"/>
      <c r="HFQ149" s="216"/>
      <c r="HFR149" s="216"/>
      <c r="HFS149" s="216"/>
      <c r="HFT149" s="216"/>
      <c r="HFU149" s="216"/>
      <c r="HFV149" s="216"/>
      <c r="HFW149" s="216"/>
      <c r="HFX149" s="216"/>
      <c r="HFY149" s="216"/>
      <c r="HFZ149" s="216"/>
      <c r="HGA149" s="216"/>
      <c r="HGB149" s="216"/>
      <c r="HGC149" s="216"/>
      <c r="HGD149" s="216"/>
      <c r="HGE149" s="216"/>
      <c r="HGF149" s="216"/>
      <c r="HGG149" s="216"/>
      <c r="HGH149" s="216"/>
      <c r="HGI149" s="216"/>
      <c r="HGJ149" s="216"/>
      <c r="HGK149" s="216"/>
      <c r="HGL149" s="216"/>
      <c r="HGM149" s="216"/>
      <c r="HGN149" s="216"/>
      <c r="HGO149" s="216"/>
      <c r="HGP149" s="216"/>
      <c r="HGQ149" s="216"/>
      <c r="HGR149" s="216"/>
      <c r="HGS149" s="216"/>
      <c r="HGT149" s="216"/>
      <c r="HGU149" s="216"/>
      <c r="HGV149" s="216"/>
      <c r="HGW149" s="216"/>
      <c r="HGX149" s="216"/>
      <c r="HGY149" s="216"/>
      <c r="HGZ149" s="216"/>
      <c r="HHA149" s="216"/>
      <c r="HHB149" s="216"/>
      <c r="HHC149" s="216"/>
      <c r="HHD149" s="216"/>
      <c r="HHE149" s="216"/>
      <c r="HHF149" s="216"/>
      <c r="HHG149" s="216"/>
      <c r="HHH149" s="216"/>
      <c r="HHI149" s="216"/>
      <c r="HHJ149" s="216"/>
      <c r="HHK149" s="216"/>
      <c r="HHL149" s="216"/>
      <c r="HHM149" s="216"/>
      <c r="HHN149" s="216"/>
      <c r="HHO149" s="216"/>
      <c r="HHP149" s="216"/>
      <c r="HHQ149" s="216"/>
      <c r="HHR149" s="216"/>
      <c r="HHS149" s="216"/>
      <c r="HHT149" s="216"/>
      <c r="HHU149" s="216"/>
      <c r="HHV149" s="216"/>
      <c r="HHW149" s="216"/>
      <c r="HHX149" s="216"/>
      <c r="HHY149" s="216"/>
      <c r="HHZ149" s="216"/>
      <c r="HIA149" s="216"/>
      <c r="HIB149" s="216"/>
      <c r="HIC149" s="216"/>
      <c r="HID149" s="216"/>
      <c r="HIE149" s="216"/>
      <c r="HIF149" s="216"/>
      <c r="HIG149" s="216"/>
      <c r="HIH149" s="216"/>
      <c r="HII149" s="216"/>
      <c r="HIJ149" s="216"/>
      <c r="HIK149" s="216"/>
      <c r="HIL149" s="216"/>
      <c r="HIM149" s="216"/>
      <c r="HIN149" s="216"/>
      <c r="HIO149" s="216"/>
      <c r="HIP149" s="216"/>
      <c r="HIQ149" s="216"/>
      <c r="HIR149" s="216"/>
      <c r="HIS149" s="216"/>
      <c r="HIT149" s="216"/>
      <c r="HIU149" s="216"/>
      <c r="HIV149" s="216"/>
      <c r="HIW149" s="216"/>
      <c r="HIX149" s="216"/>
      <c r="HIY149" s="216"/>
      <c r="HIZ149" s="216"/>
      <c r="HJA149" s="216"/>
      <c r="HJB149" s="216"/>
      <c r="HJC149" s="216"/>
      <c r="HJD149" s="216"/>
      <c r="HJE149" s="216"/>
      <c r="HJF149" s="216"/>
      <c r="HJG149" s="216"/>
      <c r="HJH149" s="216"/>
      <c r="HJI149" s="216"/>
      <c r="HJJ149" s="216"/>
      <c r="HJK149" s="216"/>
      <c r="HJL149" s="216"/>
      <c r="HJM149" s="216"/>
      <c r="HJN149" s="216"/>
      <c r="HJO149" s="216"/>
      <c r="HJP149" s="216"/>
      <c r="HJQ149" s="216"/>
      <c r="HJR149" s="216"/>
      <c r="HJS149" s="216"/>
      <c r="HJT149" s="216"/>
      <c r="HJU149" s="216"/>
      <c r="HJV149" s="216"/>
      <c r="HJW149" s="216"/>
      <c r="HJX149" s="216"/>
      <c r="HJY149" s="216"/>
      <c r="HJZ149" s="216"/>
      <c r="HKA149" s="216"/>
      <c r="HKB149" s="216"/>
      <c r="HKC149" s="216"/>
      <c r="HKD149" s="216"/>
      <c r="HKE149" s="216"/>
      <c r="HKF149" s="216"/>
      <c r="HKG149" s="216"/>
      <c r="HKH149" s="216"/>
      <c r="HKI149" s="216"/>
      <c r="HKJ149" s="216"/>
      <c r="HKK149" s="216"/>
      <c r="HKL149" s="216"/>
      <c r="HKM149" s="216"/>
      <c r="HKN149" s="216"/>
      <c r="HKO149" s="216"/>
      <c r="HKP149" s="216"/>
      <c r="HKQ149" s="216"/>
      <c r="HKR149" s="216"/>
      <c r="HKS149" s="216"/>
      <c r="HKT149" s="216"/>
      <c r="HKU149" s="216"/>
      <c r="HKV149" s="216"/>
      <c r="HKW149" s="216"/>
      <c r="HKX149" s="216"/>
      <c r="HKY149" s="216"/>
      <c r="HKZ149" s="216"/>
      <c r="HLA149" s="216"/>
      <c r="HLB149" s="216"/>
      <c r="HLC149" s="216"/>
      <c r="HLD149" s="216"/>
      <c r="HLE149" s="216"/>
      <c r="HLF149" s="216"/>
      <c r="HLG149" s="216"/>
      <c r="HLH149" s="216"/>
      <c r="HLI149" s="216"/>
      <c r="HLJ149" s="216"/>
      <c r="HLK149" s="216"/>
      <c r="HLL149" s="216"/>
      <c r="HLM149" s="216"/>
      <c r="HLN149" s="216"/>
      <c r="HLO149" s="216"/>
      <c r="HLP149" s="216"/>
      <c r="HLQ149" s="216"/>
      <c r="HLR149" s="216"/>
      <c r="HLS149" s="216"/>
      <c r="HLT149" s="216"/>
      <c r="HLU149" s="216"/>
      <c r="HLV149" s="216"/>
      <c r="HLW149" s="216"/>
      <c r="HLX149" s="216"/>
      <c r="HLY149" s="216"/>
      <c r="HLZ149" s="216"/>
      <c r="HMA149" s="216"/>
      <c r="HMB149" s="216"/>
      <c r="HMC149" s="216"/>
      <c r="HMD149" s="216"/>
      <c r="HME149" s="216"/>
      <c r="HMF149" s="216"/>
      <c r="HMG149" s="216"/>
      <c r="HMH149" s="216"/>
      <c r="HMI149" s="216"/>
      <c r="HMJ149" s="216"/>
      <c r="HMK149" s="216"/>
      <c r="HML149" s="216"/>
      <c r="HMM149" s="216"/>
      <c r="HMN149" s="216"/>
      <c r="HMO149" s="216"/>
      <c r="HMP149" s="216"/>
      <c r="HMQ149" s="216"/>
      <c r="HMR149" s="216"/>
      <c r="HMS149" s="216"/>
      <c r="HMT149" s="216"/>
      <c r="HMU149" s="216"/>
      <c r="HMV149" s="216"/>
      <c r="HMW149" s="216"/>
      <c r="HMX149" s="216"/>
      <c r="HMY149" s="216"/>
      <c r="HMZ149" s="216"/>
      <c r="HNA149" s="216"/>
      <c r="HNB149" s="216"/>
      <c r="HNC149" s="216"/>
      <c r="HND149" s="216"/>
      <c r="HNE149" s="216"/>
      <c r="HNF149" s="216"/>
      <c r="HNG149" s="216"/>
      <c r="HNH149" s="216"/>
      <c r="HNI149" s="216"/>
      <c r="HNJ149" s="216"/>
      <c r="HNK149" s="216"/>
      <c r="HNL149" s="216"/>
      <c r="HNM149" s="216"/>
      <c r="HNN149" s="216"/>
      <c r="HNO149" s="216"/>
      <c r="HNP149" s="216"/>
      <c r="HNQ149" s="216"/>
      <c r="HNR149" s="216"/>
      <c r="HNS149" s="216"/>
      <c r="HNT149" s="216"/>
      <c r="HNU149" s="216"/>
      <c r="HNV149" s="216"/>
      <c r="HNW149" s="216"/>
      <c r="HNX149" s="216"/>
      <c r="HNY149" s="216"/>
      <c r="HNZ149" s="216"/>
      <c r="HOA149" s="216"/>
      <c r="HOB149" s="216"/>
      <c r="HOC149" s="216"/>
      <c r="HOD149" s="216"/>
      <c r="HOE149" s="216"/>
      <c r="HOF149" s="216"/>
      <c r="HOG149" s="216"/>
      <c r="HOH149" s="216"/>
      <c r="HOI149" s="216"/>
      <c r="HOJ149" s="216"/>
      <c r="HOK149" s="216"/>
      <c r="HOL149" s="216"/>
      <c r="HOM149" s="216"/>
      <c r="HON149" s="216"/>
      <c r="HOO149" s="216"/>
      <c r="HOP149" s="216"/>
      <c r="HOQ149" s="216"/>
      <c r="HOR149" s="216"/>
      <c r="HOS149" s="216"/>
      <c r="HOT149" s="216"/>
      <c r="HOU149" s="216"/>
      <c r="HOV149" s="216"/>
      <c r="HOW149" s="216"/>
      <c r="HOX149" s="216"/>
      <c r="HOY149" s="216"/>
      <c r="HOZ149" s="216"/>
      <c r="HPA149" s="216"/>
      <c r="HPB149" s="216"/>
      <c r="HPC149" s="216"/>
      <c r="HPD149" s="216"/>
      <c r="HPE149" s="216"/>
      <c r="HPF149" s="216"/>
      <c r="HPG149" s="216"/>
      <c r="HPH149" s="216"/>
      <c r="HPI149" s="216"/>
      <c r="HPJ149" s="216"/>
      <c r="HPK149" s="216"/>
      <c r="HPL149" s="216"/>
      <c r="HPM149" s="216"/>
      <c r="HPN149" s="216"/>
      <c r="HPO149" s="216"/>
      <c r="HPP149" s="216"/>
      <c r="HPQ149" s="216"/>
      <c r="HPR149" s="216"/>
      <c r="HPS149" s="216"/>
      <c r="HPT149" s="216"/>
      <c r="HPU149" s="216"/>
      <c r="HPV149" s="216"/>
      <c r="HPW149" s="216"/>
      <c r="HPX149" s="216"/>
      <c r="HPY149" s="216"/>
      <c r="HPZ149" s="216"/>
      <c r="HQA149" s="216"/>
      <c r="HQB149" s="216"/>
      <c r="HQC149" s="216"/>
      <c r="HQD149" s="216"/>
      <c r="HQE149" s="216"/>
      <c r="HQF149" s="216"/>
      <c r="HQG149" s="216"/>
      <c r="HQH149" s="216"/>
      <c r="HQI149" s="216"/>
      <c r="HQJ149" s="216"/>
      <c r="HQK149" s="216"/>
      <c r="HQL149" s="216"/>
      <c r="HQM149" s="216"/>
      <c r="HQN149" s="216"/>
      <c r="HQO149" s="216"/>
      <c r="HQP149" s="216"/>
      <c r="HQQ149" s="216"/>
      <c r="HQR149" s="216"/>
      <c r="HQS149" s="216"/>
      <c r="HQT149" s="216"/>
      <c r="HQU149" s="216"/>
      <c r="HQV149" s="216"/>
      <c r="HQW149" s="216"/>
      <c r="HQX149" s="216"/>
      <c r="HQY149" s="216"/>
      <c r="HQZ149" s="216"/>
      <c r="HRA149" s="216"/>
      <c r="HRB149" s="216"/>
      <c r="HRC149" s="216"/>
      <c r="HRD149" s="216"/>
      <c r="HRE149" s="216"/>
      <c r="HRF149" s="216"/>
      <c r="HRG149" s="216"/>
      <c r="HRH149" s="216"/>
      <c r="HRI149" s="216"/>
      <c r="HRJ149" s="216"/>
      <c r="HRK149" s="216"/>
      <c r="HRL149" s="216"/>
      <c r="HRM149" s="216"/>
      <c r="HRN149" s="216"/>
      <c r="HRO149" s="216"/>
      <c r="HRP149" s="216"/>
      <c r="HRQ149" s="216"/>
      <c r="HRR149" s="216"/>
      <c r="HRS149" s="216"/>
      <c r="HRT149" s="216"/>
      <c r="HRU149" s="216"/>
      <c r="HRV149" s="216"/>
      <c r="HRW149" s="216"/>
      <c r="HRX149" s="216"/>
      <c r="HRY149" s="216"/>
      <c r="HRZ149" s="216"/>
      <c r="HSA149" s="216"/>
      <c r="HSB149" s="216"/>
      <c r="HSC149" s="216"/>
      <c r="HSD149" s="216"/>
      <c r="HSE149" s="216"/>
      <c r="HSF149" s="216"/>
      <c r="HSG149" s="216"/>
      <c r="HSH149" s="216"/>
      <c r="HSI149" s="216"/>
      <c r="HSJ149" s="216"/>
      <c r="HSK149" s="216"/>
      <c r="HSL149" s="216"/>
      <c r="HSM149" s="216"/>
      <c r="HSN149" s="216"/>
      <c r="HSO149" s="216"/>
      <c r="HSP149" s="216"/>
      <c r="HSQ149" s="216"/>
      <c r="HSR149" s="216"/>
      <c r="HSS149" s="216"/>
      <c r="HST149" s="216"/>
      <c r="HSU149" s="216"/>
      <c r="HSV149" s="216"/>
      <c r="HSW149" s="216"/>
      <c r="HSX149" s="216"/>
      <c r="HSY149" s="216"/>
      <c r="HSZ149" s="216"/>
      <c r="HTA149" s="216"/>
      <c r="HTB149" s="216"/>
      <c r="HTC149" s="216"/>
      <c r="HTD149" s="216"/>
      <c r="HTE149" s="216"/>
      <c r="HTF149" s="216"/>
      <c r="HTG149" s="216"/>
      <c r="HTH149" s="216"/>
      <c r="HTI149" s="216"/>
      <c r="HTJ149" s="216"/>
      <c r="HTK149" s="216"/>
      <c r="HTL149" s="216"/>
      <c r="HTM149" s="216"/>
      <c r="HTN149" s="216"/>
      <c r="HTO149" s="216"/>
      <c r="HTP149" s="216"/>
      <c r="HTQ149" s="216"/>
      <c r="HTR149" s="216"/>
      <c r="HTS149" s="216"/>
      <c r="HTT149" s="216"/>
      <c r="HTU149" s="216"/>
      <c r="HTV149" s="216"/>
      <c r="HTW149" s="216"/>
      <c r="HTX149" s="216"/>
      <c r="HTY149" s="216"/>
      <c r="HTZ149" s="216"/>
      <c r="HUA149" s="216"/>
      <c r="HUB149" s="216"/>
      <c r="HUC149" s="216"/>
      <c r="HUD149" s="216"/>
      <c r="HUE149" s="216"/>
      <c r="HUF149" s="216"/>
      <c r="HUG149" s="216"/>
      <c r="HUH149" s="216"/>
      <c r="HUI149" s="216"/>
      <c r="HUJ149" s="216"/>
      <c r="HUK149" s="216"/>
      <c r="HUL149" s="216"/>
      <c r="HUM149" s="216"/>
      <c r="HUN149" s="216"/>
      <c r="HUO149" s="216"/>
      <c r="HUP149" s="216"/>
      <c r="HUQ149" s="216"/>
      <c r="HUR149" s="216"/>
      <c r="HUS149" s="216"/>
      <c r="HUT149" s="216"/>
      <c r="HUU149" s="216"/>
      <c r="HUV149" s="216"/>
      <c r="HUW149" s="216"/>
      <c r="HUX149" s="216"/>
      <c r="HUY149" s="216"/>
      <c r="HUZ149" s="216"/>
      <c r="HVA149" s="216"/>
      <c r="HVB149" s="216"/>
      <c r="HVC149" s="216"/>
      <c r="HVD149" s="216"/>
      <c r="HVE149" s="216"/>
      <c r="HVF149" s="216"/>
      <c r="HVG149" s="216"/>
      <c r="HVH149" s="216"/>
      <c r="HVI149" s="216"/>
      <c r="HVJ149" s="216"/>
      <c r="HVK149" s="216"/>
      <c r="HVL149" s="216"/>
      <c r="HVM149" s="216"/>
      <c r="HVN149" s="216"/>
      <c r="HVO149" s="216"/>
      <c r="HVP149" s="216"/>
      <c r="HVQ149" s="216"/>
      <c r="HVR149" s="216"/>
      <c r="HVS149" s="216"/>
      <c r="HVT149" s="216"/>
      <c r="HVU149" s="216"/>
      <c r="HVV149" s="216"/>
      <c r="HVW149" s="216"/>
      <c r="HVX149" s="216"/>
      <c r="HVY149" s="216"/>
      <c r="HVZ149" s="216"/>
      <c r="HWA149" s="216"/>
      <c r="HWB149" s="216"/>
      <c r="HWC149" s="216"/>
      <c r="HWD149" s="216"/>
      <c r="HWE149" s="216"/>
      <c r="HWF149" s="216"/>
      <c r="HWG149" s="216"/>
      <c r="HWH149" s="216"/>
      <c r="HWI149" s="216"/>
      <c r="HWJ149" s="216"/>
      <c r="HWK149" s="216"/>
      <c r="HWL149" s="216"/>
      <c r="HWM149" s="216"/>
      <c r="HWN149" s="216"/>
      <c r="HWO149" s="216"/>
      <c r="HWP149" s="216"/>
      <c r="HWQ149" s="216"/>
      <c r="HWR149" s="216"/>
      <c r="HWS149" s="216"/>
      <c r="HWT149" s="216"/>
      <c r="HWU149" s="216"/>
      <c r="HWV149" s="216"/>
      <c r="HWW149" s="216"/>
      <c r="HWX149" s="216"/>
      <c r="HWY149" s="216"/>
      <c r="HWZ149" s="216"/>
      <c r="HXA149" s="216"/>
      <c r="HXB149" s="216"/>
      <c r="HXC149" s="216"/>
      <c r="HXD149" s="216"/>
      <c r="HXE149" s="216"/>
      <c r="HXF149" s="216"/>
      <c r="HXG149" s="216"/>
      <c r="HXH149" s="216"/>
      <c r="HXI149" s="216"/>
      <c r="HXJ149" s="216"/>
      <c r="HXK149" s="216"/>
      <c r="HXL149" s="216"/>
      <c r="HXM149" s="216"/>
      <c r="HXN149" s="216"/>
      <c r="HXO149" s="216"/>
      <c r="HXP149" s="216"/>
      <c r="HXQ149" s="216"/>
      <c r="HXR149" s="216"/>
      <c r="HXS149" s="216"/>
      <c r="HXT149" s="216"/>
      <c r="HXU149" s="216"/>
      <c r="HXV149" s="216"/>
      <c r="HXW149" s="216"/>
      <c r="HXX149" s="216"/>
      <c r="HXY149" s="216"/>
      <c r="HXZ149" s="216"/>
      <c r="HYA149" s="216"/>
      <c r="HYB149" s="216"/>
      <c r="HYC149" s="216"/>
      <c r="HYD149" s="216"/>
      <c r="HYE149" s="216"/>
      <c r="HYF149" s="216"/>
      <c r="HYG149" s="216"/>
      <c r="HYH149" s="216"/>
      <c r="HYI149" s="216"/>
      <c r="HYJ149" s="216"/>
      <c r="HYK149" s="216"/>
      <c r="HYL149" s="216"/>
      <c r="HYM149" s="216"/>
      <c r="HYN149" s="216"/>
      <c r="HYO149" s="216"/>
      <c r="HYP149" s="216"/>
      <c r="HYQ149" s="216"/>
      <c r="HYR149" s="216"/>
      <c r="HYS149" s="216"/>
      <c r="HYT149" s="216"/>
      <c r="HYU149" s="216"/>
      <c r="HYV149" s="216"/>
      <c r="HYW149" s="216"/>
      <c r="HYX149" s="216"/>
      <c r="HYY149" s="216"/>
      <c r="HYZ149" s="216"/>
      <c r="HZA149" s="216"/>
      <c r="HZB149" s="216"/>
      <c r="HZC149" s="216"/>
      <c r="HZD149" s="216"/>
      <c r="HZE149" s="216"/>
      <c r="HZF149" s="216"/>
      <c r="HZG149" s="216"/>
      <c r="HZH149" s="216"/>
      <c r="HZI149" s="216"/>
      <c r="HZJ149" s="216"/>
      <c r="HZK149" s="216"/>
      <c r="HZL149" s="216"/>
      <c r="HZM149" s="216"/>
      <c r="HZN149" s="216"/>
      <c r="HZO149" s="216"/>
      <c r="HZP149" s="216"/>
      <c r="HZQ149" s="216"/>
      <c r="HZR149" s="216"/>
      <c r="HZS149" s="216"/>
      <c r="HZT149" s="216"/>
      <c r="HZU149" s="216"/>
      <c r="HZV149" s="216"/>
      <c r="HZW149" s="216"/>
      <c r="HZX149" s="216"/>
      <c r="HZY149" s="216"/>
      <c r="HZZ149" s="216"/>
      <c r="IAA149" s="216"/>
      <c r="IAB149" s="216"/>
      <c r="IAC149" s="216"/>
      <c r="IAD149" s="216"/>
      <c r="IAE149" s="216"/>
      <c r="IAF149" s="216"/>
      <c r="IAG149" s="216"/>
      <c r="IAH149" s="216"/>
      <c r="IAI149" s="216"/>
      <c r="IAJ149" s="216"/>
      <c r="IAK149" s="216"/>
      <c r="IAL149" s="216"/>
      <c r="IAM149" s="216"/>
      <c r="IAN149" s="216"/>
      <c r="IAO149" s="216"/>
      <c r="IAP149" s="216"/>
      <c r="IAQ149" s="216"/>
      <c r="IAR149" s="216"/>
      <c r="IAS149" s="216"/>
      <c r="IAT149" s="216"/>
      <c r="IAU149" s="216"/>
      <c r="IAV149" s="216"/>
      <c r="IAW149" s="216"/>
      <c r="IAX149" s="216"/>
      <c r="IAY149" s="216"/>
      <c r="IAZ149" s="216"/>
      <c r="IBA149" s="216"/>
      <c r="IBB149" s="216"/>
      <c r="IBC149" s="216"/>
      <c r="IBD149" s="216"/>
      <c r="IBE149" s="216"/>
      <c r="IBF149" s="216"/>
      <c r="IBG149" s="216"/>
      <c r="IBH149" s="216"/>
      <c r="IBI149" s="216"/>
      <c r="IBJ149" s="216"/>
      <c r="IBK149" s="216"/>
      <c r="IBL149" s="216"/>
      <c r="IBM149" s="216"/>
      <c r="IBN149" s="216"/>
      <c r="IBO149" s="216"/>
      <c r="IBP149" s="216"/>
      <c r="IBQ149" s="216"/>
      <c r="IBR149" s="216"/>
      <c r="IBS149" s="216"/>
      <c r="IBT149" s="216"/>
      <c r="IBU149" s="216"/>
      <c r="IBV149" s="216"/>
      <c r="IBW149" s="216"/>
      <c r="IBX149" s="216"/>
      <c r="IBY149" s="216"/>
      <c r="IBZ149" s="216"/>
      <c r="ICA149" s="216"/>
      <c r="ICB149" s="216"/>
      <c r="ICC149" s="216"/>
      <c r="ICD149" s="216"/>
      <c r="ICE149" s="216"/>
      <c r="ICF149" s="216"/>
      <c r="ICG149" s="216"/>
      <c r="ICH149" s="216"/>
      <c r="ICI149" s="216"/>
      <c r="ICJ149" s="216"/>
      <c r="ICK149" s="216"/>
      <c r="ICL149" s="216"/>
      <c r="ICM149" s="216"/>
      <c r="ICN149" s="216"/>
      <c r="ICO149" s="216"/>
      <c r="ICP149" s="216"/>
      <c r="ICQ149" s="216"/>
      <c r="ICR149" s="216"/>
      <c r="ICS149" s="216"/>
      <c r="ICT149" s="216"/>
      <c r="ICU149" s="216"/>
      <c r="ICV149" s="216"/>
      <c r="ICW149" s="216"/>
      <c r="ICX149" s="216"/>
      <c r="ICY149" s="216"/>
      <c r="ICZ149" s="216"/>
      <c r="IDA149" s="216"/>
      <c r="IDB149" s="216"/>
      <c r="IDC149" s="216"/>
      <c r="IDD149" s="216"/>
      <c r="IDE149" s="216"/>
      <c r="IDF149" s="216"/>
      <c r="IDG149" s="216"/>
      <c r="IDH149" s="216"/>
      <c r="IDI149" s="216"/>
      <c r="IDJ149" s="216"/>
      <c r="IDK149" s="216"/>
      <c r="IDL149" s="216"/>
      <c r="IDM149" s="216"/>
      <c r="IDN149" s="216"/>
      <c r="IDO149" s="216"/>
      <c r="IDP149" s="216"/>
      <c r="IDQ149" s="216"/>
      <c r="IDR149" s="216"/>
      <c r="IDS149" s="216"/>
      <c r="IDT149" s="216"/>
      <c r="IDU149" s="216"/>
      <c r="IDV149" s="216"/>
      <c r="IDW149" s="216"/>
      <c r="IDX149" s="216"/>
      <c r="IDY149" s="216"/>
      <c r="IDZ149" s="216"/>
      <c r="IEA149" s="216"/>
      <c r="IEB149" s="216"/>
      <c r="IEC149" s="216"/>
      <c r="IED149" s="216"/>
      <c r="IEE149" s="216"/>
      <c r="IEF149" s="216"/>
      <c r="IEG149" s="216"/>
      <c r="IEH149" s="216"/>
      <c r="IEI149" s="216"/>
      <c r="IEJ149" s="216"/>
      <c r="IEK149" s="216"/>
      <c r="IEL149" s="216"/>
      <c r="IEM149" s="216"/>
      <c r="IEN149" s="216"/>
      <c r="IEO149" s="216"/>
      <c r="IEP149" s="216"/>
      <c r="IEQ149" s="216"/>
      <c r="IER149" s="216"/>
      <c r="IES149" s="216"/>
      <c r="IET149" s="216"/>
      <c r="IEU149" s="216"/>
      <c r="IEV149" s="216"/>
      <c r="IEW149" s="216"/>
      <c r="IEX149" s="216"/>
      <c r="IEY149" s="216"/>
      <c r="IEZ149" s="216"/>
      <c r="IFA149" s="216"/>
      <c r="IFB149" s="216"/>
      <c r="IFC149" s="216"/>
      <c r="IFD149" s="216"/>
      <c r="IFE149" s="216"/>
      <c r="IFF149" s="216"/>
      <c r="IFG149" s="216"/>
      <c r="IFH149" s="216"/>
      <c r="IFI149" s="216"/>
      <c r="IFJ149" s="216"/>
      <c r="IFK149" s="216"/>
      <c r="IFL149" s="216"/>
      <c r="IFM149" s="216"/>
      <c r="IFN149" s="216"/>
      <c r="IFO149" s="216"/>
      <c r="IFP149" s="216"/>
      <c r="IFQ149" s="216"/>
      <c r="IFR149" s="216"/>
      <c r="IFS149" s="216"/>
      <c r="IFT149" s="216"/>
      <c r="IFU149" s="216"/>
      <c r="IFV149" s="216"/>
      <c r="IFW149" s="216"/>
      <c r="IFX149" s="216"/>
      <c r="IFY149" s="216"/>
      <c r="IFZ149" s="216"/>
      <c r="IGA149" s="216"/>
      <c r="IGB149" s="216"/>
      <c r="IGC149" s="216"/>
      <c r="IGD149" s="216"/>
      <c r="IGE149" s="216"/>
      <c r="IGF149" s="216"/>
      <c r="IGG149" s="216"/>
      <c r="IGH149" s="216"/>
      <c r="IGI149" s="216"/>
      <c r="IGJ149" s="216"/>
      <c r="IGK149" s="216"/>
      <c r="IGL149" s="216"/>
      <c r="IGM149" s="216"/>
      <c r="IGN149" s="216"/>
      <c r="IGO149" s="216"/>
      <c r="IGP149" s="216"/>
      <c r="IGQ149" s="216"/>
      <c r="IGR149" s="216"/>
      <c r="IGS149" s="216"/>
      <c r="IGT149" s="216"/>
      <c r="IGU149" s="216"/>
      <c r="IGV149" s="216"/>
      <c r="IGW149" s="216"/>
      <c r="IGX149" s="216"/>
      <c r="IGY149" s="216"/>
      <c r="IGZ149" s="216"/>
      <c r="IHA149" s="216"/>
      <c r="IHB149" s="216"/>
      <c r="IHC149" s="216"/>
      <c r="IHD149" s="216"/>
      <c r="IHE149" s="216"/>
      <c r="IHF149" s="216"/>
      <c r="IHG149" s="216"/>
      <c r="IHH149" s="216"/>
      <c r="IHI149" s="216"/>
      <c r="IHJ149" s="216"/>
      <c r="IHK149" s="216"/>
      <c r="IHL149" s="216"/>
      <c r="IHM149" s="216"/>
      <c r="IHN149" s="216"/>
      <c r="IHO149" s="216"/>
      <c r="IHP149" s="216"/>
      <c r="IHQ149" s="216"/>
      <c r="IHR149" s="216"/>
      <c r="IHS149" s="216"/>
      <c r="IHT149" s="216"/>
      <c r="IHU149" s="216"/>
      <c r="IHV149" s="216"/>
      <c r="IHW149" s="216"/>
      <c r="IHX149" s="216"/>
      <c r="IHY149" s="216"/>
      <c r="IHZ149" s="216"/>
      <c r="IIA149" s="216"/>
      <c r="IIB149" s="216"/>
      <c r="IIC149" s="216"/>
      <c r="IID149" s="216"/>
      <c r="IIE149" s="216"/>
      <c r="IIF149" s="216"/>
      <c r="IIG149" s="216"/>
      <c r="IIH149" s="216"/>
      <c r="III149" s="216"/>
      <c r="IIJ149" s="216"/>
      <c r="IIK149" s="216"/>
      <c r="IIL149" s="216"/>
      <c r="IIM149" s="216"/>
      <c r="IIN149" s="216"/>
      <c r="IIO149" s="216"/>
      <c r="IIP149" s="216"/>
      <c r="IIQ149" s="216"/>
      <c r="IIR149" s="216"/>
      <c r="IIS149" s="216"/>
      <c r="IIT149" s="216"/>
      <c r="IIU149" s="216"/>
      <c r="IIV149" s="216"/>
      <c r="IIW149" s="216"/>
      <c r="IIX149" s="216"/>
      <c r="IIY149" s="216"/>
      <c r="IIZ149" s="216"/>
      <c r="IJA149" s="216"/>
      <c r="IJB149" s="216"/>
      <c r="IJC149" s="216"/>
      <c r="IJD149" s="216"/>
      <c r="IJE149" s="216"/>
      <c r="IJF149" s="216"/>
      <c r="IJG149" s="216"/>
      <c r="IJH149" s="216"/>
      <c r="IJI149" s="216"/>
      <c r="IJJ149" s="216"/>
      <c r="IJK149" s="216"/>
      <c r="IJL149" s="216"/>
      <c r="IJM149" s="216"/>
      <c r="IJN149" s="216"/>
      <c r="IJO149" s="216"/>
      <c r="IJP149" s="216"/>
      <c r="IJQ149" s="216"/>
      <c r="IJR149" s="216"/>
      <c r="IJS149" s="216"/>
      <c r="IJT149" s="216"/>
      <c r="IJU149" s="216"/>
      <c r="IJV149" s="216"/>
      <c r="IJW149" s="216"/>
      <c r="IJX149" s="216"/>
      <c r="IJY149" s="216"/>
      <c r="IJZ149" s="216"/>
      <c r="IKA149" s="216"/>
      <c r="IKB149" s="216"/>
      <c r="IKC149" s="216"/>
      <c r="IKD149" s="216"/>
      <c r="IKE149" s="216"/>
      <c r="IKF149" s="216"/>
      <c r="IKG149" s="216"/>
      <c r="IKH149" s="216"/>
      <c r="IKI149" s="216"/>
      <c r="IKJ149" s="216"/>
      <c r="IKK149" s="216"/>
      <c r="IKL149" s="216"/>
      <c r="IKM149" s="216"/>
      <c r="IKN149" s="216"/>
      <c r="IKO149" s="216"/>
      <c r="IKP149" s="216"/>
      <c r="IKQ149" s="216"/>
      <c r="IKR149" s="216"/>
      <c r="IKS149" s="216"/>
      <c r="IKT149" s="216"/>
      <c r="IKU149" s="216"/>
      <c r="IKV149" s="216"/>
      <c r="IKW149" s="216"/>
      <c r="IKX149" s="216"/>
      <c r="IKY149" s="216"/>
      <c r="IKZ149" s="216"/>
      <c r="ILA149" s="216"/>
      <c r="ILB149" s="216"/>
      <c r="ILC149" s="216"/>
      <c r="ILD149" s="216"/>
      <c r="ILE149" s="216"/>
      <c r="ILF149" s="216"/>
      <c r="ILG149" s="216"/>
      <c r="ILH149" s="216"/>
      <c r="ILI149" s="216"/>
      <c r="ILJ149" s="216"/>
      <c r="ILK149" s="216"/>
      <c r="ILL149" s="216"/>
      <c r="ILM149" s="216"/>
      <c r="ILN149" s="216"/>
      <c r="ILO149" s="216"/>
      <c r="ILP149" s="216"/>
      <c r="ILQ149" s="216"/>
      <c r="ILR149" s="216"/>
      <c r="ILS149" s="216"/>
      <c r="ILT149" s="216"/>
      <c r="ILU149" s="216"/>
      <c r="ILV149" s="216"/>
      <c r="ILW149" s="216"/>
      <c r="ILX149" s="216"/>
      <c r="ILY149" s="216"/>
      <c r="ILZ149" s="216"/>
      <c r="IMA149" s="216"/>
      <c r="IMB149" s="216"/>
      <c r="IMC149" s="216"/>
      <c r="IMD149" s="216"/>
      <c r="IME149" s="216"/>
      <c r="IMF149" s="216"/>
      <c r="IMG149" s="216"/>
      <c r="IMH149" s="216"/>
      <c r="IMI149" s="216"/>
      <c r="IMJ149" s="216"/>
      <c r="IMK149" s="216"/>
      <c r="IML149" s="216"/>
      <c r="IMM149" s="216"/>
      <c r="IMN149" s="216"/>
      <c r="IMO149" s="216"/>
      <c r="IMP149" s="216"/>
      <c r="IMQ149" s="216"/>
      <c r="IMR149" s="216"/>
      <c r="IMS149" s="216"/>
      <c r="IMT149" s="216"/>
      <c r="IMU149" s="216"/>
      <c r="IMV149" s="216"/>
      <c r="IMW149" s="216"/>
      <c r="IMX149" s="216"/>
      <c r="IMY149" s="216"/>
      <c r="IMZ149" s="216"/>
      <c r="INA149" s="216"/>
      <c r="INB149" s="216"/>
      <c r="INC149" s="216"/>
      <c r="IND149" s="216"/>
      <c r="INE149" s="216"/>
      <c r="INF149" s="216"/>
      <c r="ING149" s="216"/>
      <c r="INH149" s="216"/>
      <c r="INI149" s="216"/>
      <c r="INJ149" s="216"/>
      <c r="INK149" s="216"/>
      <c r="INL149" s="216"/>
      <c r="INM149" s="216"/>
      <c r="INN149" s="216"/>
      <c r="INO149" s="216"/>
      <c r="INP149" s="216"/>
      <c r="INQ149" s="216"/>
      <c r="INR149" s="216"/>
      <c r="INS149" s="216"/>
      <c r="INT149" s="216"/>
      <c r="INU149" s="216"/>
      <c r="INV149" s="216"/>
      <c r="INW149" s="216"/>
      <c r="INX149" s="216"/>
      <c r="INY149" s="216"/>
      <c r="INZ149" s="216"/>
      <c r="IOA149" s="216"/>
      <c r="IOB149" s="216"/>
      <c r="IOC149" s="216"/>
      <c r="IOD149" s="216"/>
      <c r="IOE149" s="216"/>
      <c r="IOF149" s="216"/>
      <c r="IOG149" s="216"/>
      <c r="IOH149" s="216"/>
      <c r="IOI149" s="216"/>
      <c r="IOJ149" s="216"/>
      <c r="IOK149" s="216"/>
      <c r="IOL149" s="216"/>
      <c r="IOM149" s="216"/>
      <c r="ION149" s="216"/>
      <c r="IOO149" s="216"/>
      <c r="IOP149" s="216"/>
      <c r="IOQ149" s="216"/>
      <c r="IOR149" s="216"/>
      <c r="IOS149" s="216"/>
      <c r="IOT149" s="216"/>
      <c r="IOU149" s="216"/>
      <c r="IOV149" s="216"/>
      <c r="IOW149" s="216"/>
      <c r="IOX149" s="216"/>
      <c r="IOY149" s="216"/>
      <c r="IOZ149" s="216"/>
      <c r="IPA149" s="216"/>
      <c r="IPB149" s="216"/>
      <c r="IPC149" s="216"/>
      <c r="IPD149" s="216"/>
      <c r="IPE149" s="216"/>
      <c r="IPF149" s="216"/>
      <c r="IPG149" s="216"/>
      <c r="IPH149" s="216"/>
      <c r="IPI149" s="216"/>
      <c r="IPJ149" s="216"/>
      <c r="IPK149" s="216"/>
      <c r="IPL149" s="216"/>
      <c r="IPM149" s="216"/>
      <c r="IPN149" s="216"/>
      <c r="IPO149" s="216"/>
      <c r="IPP149" s="216"/>
      <c r="IPQ149" s="216"/>
      <c r="IPR149" s="216"/>
      <c r="IPS149" s="216"/>
      <c r="IPT149" s="216"/>
      <c r="IPU149" s="216"/>
      <c r="IPV149" s="216"/>
      <c r="IPW149" s="216"/>
      <c r="IPX149" s="216"/>
      <c r="IPY149" s="216"/>
      <c r="IPZ149" s="216"/>
      <c r="IQA149" s="216"/>
      <c r="IQB149" s="216"/>
      <c r="IQC149" s="216"/>
      <c r="IQD149" s="216"/>
      <c r="IQE149" s="216"/>
      <c r="IQF149" s="216"/>
      <c r="IQG149" s="216"/>
      <c r="IQH149" s="216"/>
      <c r="IQI149" s="216"/>
      <c r="IQJ149" s="216"/>
      <c r="IQK149" s="216"/>
      <c r="IQL149" s="216"/>
      <c r="IQM149" s="216"/>
      <c r="IQN149" s="216"/>
      <c r="IQO149" s="216"/>
      <c r="IQP149" s="216"/>
      <c r="IQQ149" s="216"/>
      <c r="IQR149" s="216"/>
      <c r="IQS149" s="216"/>
      <c r="IQT149" s="216"/>
      <c r="IQU149" s="216"/>
      <c r="IQV149" s="216"/>
      <c r="IQW149" s="216"/>
      <c r="IQX149" s="216"/>
      <c r="IQY149" s="216"/>
      <c r="IQZ149" s="216"/>
      <c r="IRA149" s="216"/>
      <c r="IRB149" s="216"/>
      <c r="IRC149" s="216"/>
      <c r="IRD149" s="216"/>
      <c r="IRE149" s="216"/>
      <c r="IRF149" s="216"/>
      <c r="IRG149" s="216"/>
      <c r="IRH149" s="216"/>
      <c r="IRI149" s="216"/>
      <c r="IRJ149" s="216"/>
      <c r="IRK149" s="216"/>
      <c r="IRL149" s="216"/>
      <c r="IRM149" s="216"/>
      <c r="IRN149" s="216"/>
      <c r="IRO149" s="216"/>
      <c r="IRP149" s="216"/>
      <c r="IRQ149" s="216"/>
      <c r="IRR149" s="216"/>
      <c r="IRS149" s="216"/>
      <c r="IRT149" s="216"/>
      <c r="IRU149" s="216"/>
      <c r="IRV149" s="216"/>
      <c r="IRW149" s="216"/>
      <c r="IRX149" s="216"/>
      <c r="IRY149" s="216"/>
      <c r="IRZ149" s="216"/>
      <c r="ISA149" s="216"/>
      <c r="ISB149" s="216"/>
      <c r="ISC149" s="216"/>
      <c r="ISD149" s="216"/>
      <c r="ISE149" s="216"/>
      <c r="ISF149" s="216"/>
      <c r="ISG149" s="216"/>
      <c r="ISH149" s="216"/>
      <c r="ISI149" s="216"/>
      <c r="ISJ149" s="216"/>
      <c r="ISK149" s="216"/>
      <c r="ISL149" s="216"/>
      <c r="ISM149" s="216"/>
      <c r="ISN149" s="216"/>
      <c r="ISO149" s="216"/>
      <c r="ISP149" s="216"/>
      <c r="ISQ149" s="216"/>
      <c r="ISR149" s="216"/>
      <c r="ISS149" s="216"/>
      <c r="IST149" s="216"/>
      <c r="ISU149" s="216"/>
      <c r="ISV149" s="216"/>
      <c r="ISW149" s="216"/>
      <c r="ISX149" s="216"/>
      <c r="ISY149" s="216"/>
      <c r="ISZ149" s="216"/>
      <c r="ITA149" s="216"/>
      <c r="ITB149" s="216"/>
      <c r="ITC149" s="216"/>
      <c r="ITD149" s="216"/>
      <c r="ITE149" s="216"/>
      <c r="ITF149" s="216"/>
      <c r="ITG149" s="216"/>
      <c r="ITH149" s="216"/>
      <c r="ITI149" s="216"/>
      <c r="ITJ149" s="216"/>
      <c r="ITK149" s="216"/>
      <c r="ITL149" s="216"/>
      <c r="ITM149" s="216"/>
      <c r="ITN149" s="216"/>
      <c r="ITO149" s="216"/>
      <c r="ITP149" s="216"/>
      <c r="ITQ149" s="216"/>
      <c r="ITR149" s="216"/>
      <c r="ITS149" s="216"/>
      <c r="ITT149" s="216"/>
      <c r="ITU149" s="216"/>
      <c r="ITV149" s="216"/>
      <c r="ITW149" s="216"/>
      <c r="ITX149" s="216"/>
      <c r="ITY149" s="216"/>
      <c r="ITZ149" s="216"/>
      <c r="IUA149" s="216"/>
      <c r="IUB149" s="216"/>
      <c r="IUC149" s="216"/>
      <c r="IUD149" s="216"/>
      <c r="IUE149" s="216"/>
      <c r="IUF149" s="216"/>
      <c r="IUG149" s="216"/>
      <c r="IUH149" s="216"/>
      <c r="IUI149" s="216"/>
      <c r="IUJ149" s="216"/>
      <c r="IUK149" s="216"/>
      <c r="IUL149" s="216"/>
      <c r="IUM149" s="216"/>
      <c r="IUN149" s="216"/>
      <c r="IUO149" s="216"/>
      <c r="IUP149" s="216"/>
      <c r="IUQ149" s="216"/>
      <c r="IUR149" s="216"/>
      <c r="IUS149" s="216"/>
      <c r="IUT149" s="216"/>
      <c r="IUU149" s="216"/>
      <c r="IUV149" s="216"/>
      <c r="IUW149" s="216"/>
      <c r="IUX149" s="216"/>
      <c r="IUY149" s="216"/>
      <c r="IUZ149" s="216"/>
      <c r="IVA149" s="216"/>
      <c r="IVB149" s="216"/>
      <c r="IVC149" s="216"/>
      <c r="IVD149" s="216"/>
      <c r="IVE149" s="216"/>
      <c r="IVF149" s="216"/>
      <c r="IVG149" s="216"/>
      <c r="IVH149" s="216"/>
      <c r="IVI149" s="216"/>
      <c r="IVJ149" s="216"/>
      <c r="IVK149" s="216"/>
      <c r="IVL149" s="216"/>
      <c r="IVM149" s="216"/>
      <c r="IVN149" s="216"/>
      <c r="IVO149" s="216"/>
      <c r="IVP149" s="216"/>
      <c r="IVQ149" s="216"/>
      <c r="IVR149" s="216"/>
      <c r="IVS149" s="216"/>
      <c r="IVT149" s="216"/>
      <c r="IVU149" s="216"/>
      <c r="IVV149" s="216"/>
      <c r="IVW149" s="216"/>
      <c r="IVX149" s="216"/>
      <c r="IVY149" s="216"/>
      <c r="IVZ149" s="216"/>
      <c r="IWA149" s="216"/>
      <c r="IWB149" s="216"/>
      <c r="IWC149" s="216"/>
      <c r="IWD149" s="216"/>
      <c r="IWE149" s="216"/>
      <c r="IWF149" s="216"/>
      <c r="IWG149" s="216"/>
      <c r="IWH149" s="216"/>
      <c r="IWI149" s="216"/>
      <c r="IWJ149" s="216"/>
      <c r="IWK149" s="216"/>
      <c r="IWL149" s="216"/>
      <c r="IWM149" s="216"/>
      <c r="IWN149" s="216"/>
      <c r="IWO149" s="216"/>
      <c r="IWP149" s="216"/>
      <c r="IWQ149" s="216"/>
      <c r="IWR149" s="216"/>
      <c r="IWS149" s="216"/>
      <c r="IWT149" s="216"/>
      <c r="IWU149" s="216"/>
      <c r="IWV149" s="216"/>
      <c r="IWW149" s="216"/>
      <c r="IWX149" s="216"/>
      <c r="IWY149" s="216"/>
      <c r="IWZ149" s="216"/>
      <c r="IXA149" s="216"/>
      <c r="IXB149" s="216"/>
      <c r="IXC149" s="216"/>
      <c r="IXD149" s="216"/>
      <c r="IXE149" s="216"/>
      <c r="IXF149" s="216"/>
      <c r="IXG149" s="216"/>
      <c r="IXH149" s="216"/>
      <c r="IXI149" s="216"/>
      <c r="IXJ149" s="216"/>
      <c r="IXK149" s="216"/>
      <c r="IXL149" s="216"/>
      <c r="IXM149" s="216"/>
      <c r="IXN149" s="216"/>
      <c r="IXO149" s="216"/>
      <c r="IXP149" s="216"/>
      <c r="IXQ149" s="216"/>
      <c r="IXR149" s="216"/>
      <c r="IXS149" s="216"/>
      <c r="IXT149" s="216"/>
      <c r="IXU149" s="216"/>
      <c r="IXV149" s="216"/>
      <c r="IXW149" s="216"/>
      <c r="IXX149" s="216"/>
      <c r="IXY149" s="216"/>
      <c r="IXZ149" s="216"/>
      <c r="IYA149" s="216"/>
      <c r="IYB149" s="216"/>
      <c r="IYC149" s="216"/>
      <c r="IYD149" s="216"/>
      <c r="IYE149" s="216"/>
      <c r="IYF149" s="216"/>
      <c r="IYG149" s="216"/>
      <c r="IYH149" s="216"/>
      <c r="IYI149" s="216"/>
      <c r="IYJ149" s="216"/>
      <c r="IYK149" s="216"/>
      <c r="IYL149" s="216"/>
      <c r="IYM149" s="216"/>
      <c r="IYN149" s="216"/>
      <c r="IYO149" s="216"/>
      <c r="IYP149" s="216"/>
      <c r="IYQ149" s="216"/>
      <c r="IYR149" s="216"/>
      <c r="IYS149" s="216"/>
      <c r="IYT149" s="216"/>
      <c r="IYU149" s="216"/>
      <c r="IYV149" s="216"/>
      <c r="IYW149" s="216"/>
      <c r="IYX149" s="216"/>
      <c r="IYY149" s="216"/>
      <c r="IYZ149" s="216"/>
      <c r="IZA149" s="216"/>
      <c r="IZB149" s="216"/>
      <c r="IZC149" s="216"/>
      <c r="IZD149" s="216"/>
      <c r="IZE149" s="216"/>
      <c r="IZF149" s="216"/>
      <c r="IZG149" s="216"/>
      <c r="IZH149" s="216"/>
      <c r="IZI149" s="216"/>
      <c r="IZJ149" s="216"/>
      <c r="IZK149" s="216"/>
      <c r="IZL149" s="216"/>
      <c r="IZM149" s="216"/>
      <c r="IZN149" s="216"/>
      <c r="IZO149" s="216"/>
      <c r="IZP149" s="216"/>
      <c r="IZQ149" s="216"/>
      <c r="IZR149" s="216"/>
      <c r="IZS149" s="216"/>
      <c r="IZT149" s="216"/>
      <c r="IZU149" s="216"/>
      <c r="IZV149" s="216"/>
      <c r="IZW149" s="216"/>
      <c r="IZX149" s="216"/>
      <c r="IZY149" s="216"/>
      <c r="IZZ149" s="216"/>
      <c r="JAA149" s="216"/>
      <c r="JAB149" s="216"/>
      <c r="JAC149" s="216"/>
      <c r="JAD149" s="216"/>
      <c r="JAE149" s="216"/>
      <c r="JAF149" s="216"/>
      <c r="JAG149" s="216"/>
      <c r="JAH149" s="216"/>
      <c r="JAI149" s="216"/>
      <c r="JAJ149" s="216"/>
      <c r="JAK149" s="216"/>
      <c r="JAL149" s="216"/>
      <c r="JAM149" s="216"/>
      <c r="JAN149" s="216"/>
      <c r="JAO149" s="216"/>
      <c r="JAP149" s="216"/>
      <c r="JAQ149" s="216"/>
      <c r="JAR149" s="216"/>
      <c r="JAS149" s="216"/>
      <c r="JAT149" s="216"/>
      <c r="JAU149" s="216"/>
      <c r="JAV149" s="216"/>
      <c r="JAW149" s="216"/>
      <c r="JAX149" s="216"/>
      <c r="JAY149" s="216"/>
      <c r="JAZ149" s="216"/>
      <c r="JBA149" s="216"/>
      <c r="JBB149" s="216"/>
      <c r="JBC149" s="216"/>
      <c r="JBD149" s="216"/>
      <c r="JBE149" s="216"/>
      <c r="JBF149" s="216"/>
      <c r="JBG149" s="216"/>
      <c r="JBH149" s="216"/>
      <c r="JBI149" s="216"/>
      <c r="JBJ149" s="216"/>
      <c r="JBK149" s="216"/>
      <c r="JBL149" s="216"/>
      <c r="JBM149" s="216"/>
      <c r="JBN149" s="216"/>
      <c r="JBO149" s="216"/>
      <c r="JBP149" s="216"/>
      <c r="JBQ149" s="216"/>
      <c r="JBR149" s="216"/>
      <c r="JBS149" s="216"/>
      <c r="JBT149" s="216"/>
      <c r="JBU149" s="216"/>
      <c r="JBV149" s="216"/>
      <c r="JBW149" s="216"/>
      <c r="JBX149" s="216"/>
      <c r="JBY149" s="216"/>
      <c r="JBZ149" s="216"/>
      <c r="JCA149" s="216"/>
      <c r="JCB149" s="216"/>
      <c r="JCC149" s="216"/>
      <c r="JCD149" s="216"/>
      <c r="JCE149" s="216"/>
      <c r="JCF149" s="216"/>
      <c r="JCG149" s="216"/>
      <c r="JCH149" s="216"/>
      <c r="JCI149" s="216"/>
      <c r="JCJ149" s="216"/>
      <c r="JCK149" s="216"/>
      <c r="JCL149" s="216"/>
      <c r="JCM149" s="216"/>
      <c r="JCN149" s="216"/>
      <c r="JCO149" s="216"/>
      <c r="JCP149" s="216"/>
      <c r="JCQ149" s="216"/>
      <c r="JCR149" s="216"/>
      <c r="JCS149" s="216"/>
      <c r="JCT149" s="216"/>
      <c r="JCU149" s="216"/>
      <c r="JCV149" s="216"/>
      <c r="JCW149" s="216"/>
      <c r="JCX149" s="216"/>
      <c r="JCY149" s="216"/>
      <c r="JCZ149" s="216"/>
      <c r="JDA149" s="216"/>
      <c r="JDB149" s="216"/>
      <c r="JDC149" s="216"/>
      <c r="JDD149" s="216"/>
      <c r="JDE149" s="216"/>
      <c r="JDF149" s="216"/>
      <c r="JDG149" s="216"/>
      <c r="JDH149" s="216"/>
      <c r="JDI149" s="216"/>
      <c r="JDJ149" s="216"/>
      <c r="JDK149" s="216"/>
      <c r="JDL149" s="216"/>
      <c r="JDM149" s="216"/>
      <c r="JDN149" s="216"/>
      <c r="JDO149" s="216"/>
      <c r="JDP149" s="216"/>
      <c r="JDQ149" s="216"/>
      <c r="JDR149" s="216"/>
      <c r="JDS149" s="216"/>
      <c r="JDT149" s="216"/>
      <c r="JDU149" s="216"/>
      <c r="JDV149" s="216"/>
      <c r="JDW149" s="216"/>
      <c r="JDX149" s="216"/>
      <c r="JDY149" s="216"/>
      <c r="JDZ149" s="216"/>
      <c r="JEA149" s="216"/>
      <c r="JEB149" s="216"/>
      <c r="JEC149" s="216"/>
      <c r="JED149" s="216"/>
      <c r="JEE149" s="216"/>
      <c r="JEF149" s="216"/>
      <c r="JEG149" s="216"/>
      <c r="JEH149" s="216"/>
      <c r="JEI149" s="216"/>
      <c r="JEJ149" s="216"/>
      <c r="JEK149" s="216"/>
      <c r="JEL149" s="216"/>
      <c r="JEM149" s="216"/>
      <c r="JEN149" s="216"/>
      <c r="JEO149" s="216"/>
      <c r="JEP149" s="216"/>
      <c r="JEQ149" s="216"/>
      <c r="JER149" s="216"/>
      <c r="JES149" s="216"/>
      <c r="JET149" s="216"/>
      <c r="JEU149" s="216"/>
      <c r="JEV149" s="216"/>
      <c r="JEW149" s="216"/>
      <c r="JEX149" s="216"/>
      <c r="JEY149" s="216"/>
      <c r="JEZ149" s="216"/>
      <c r="JFA149" s="216"/>
      <c r="JFB149" s="216"/>
      <c r="JFC149" s="216"/>
      <c r="JFD149" s="216"/>
      <c r="JFE149" s="216"/>
      <c r="JFF149" s="216"/>
      <c r="JFG149" s="216"/>
      <c r="JFH149" s="216"/>
      <c r="JFI149" s="216"/>
      <c r="JFJ149" s="216"/>
      <c r="JFK149" s="216"/>
      <c r="JFL149" s="216"/>
      <c r="JFM149" s="216"/>
      <c r="JFN149" s="216"/>
      <c r="JFO149" s="216"/>
      <c r="JFP149" s="216"/>
      <c r="JFQ149" s="216"/>
      <c r="JFR149" s="216"/>
      <c r="JFS149" s="216"/>
      <c r="JFT149" s="216"/>
      <c r="JFU149" s="216"/>
      <c r="JFV149" s="216"/>
      <c r="JFW149" s="216"/>
      <c r="JFX149" s="216"/>
      <c r="JFY149" s="216"/>
      <c r="JFZ149" s="216"/>
      <c r="JGA149" s="216"/>
      <c r="JGB149" s="216"/>
      <c r="JGC149" s="216"/>
      <c r="JGD149" s="216"/>
      <c r="JGE149" s="216"/>
      <c r="JGF149" s="216"/>
      <c r="JGG149" s="216"/>
      <c r="JGH149" s="216"/>
      <c r="JGI149" s="216"/>
      <c r="JGJ149" s="216"/>
      <c r="JGK149" s="216"/>
      <c r="JGL149" s="216"/>
      <c r="JGM149" s="216"/>
      <c r="JGN149" s="216"/>
      <c r="JGO149" s="216"/>
      <c r="JGP149" s="216"/>
      <c r="JGQ149" s="216"/>
      <c r="JGR149" s="216"/>
      <c r="JGS149" s="216"/>
      <c r="JGT149" s="216"/>
      <c r="JGU149" s="216"/>
      <c r="JGV149" s="216"/>
      <c r="JGW149" s="216"/>
      <c r="JGX149" s="216"/>
      <c r="JGY149" s="216"/>
      <c r="JGZ149" s="216"/>
      <c r="JHA149" s="216"/>
      <c r="JHB149" s="216"/>
      <c r="JHC149" s="216"/>
      <c r="JHD149" s="216"/>
      <c r="JHE149" s="216"/>
      <c r="JHF149" s="216"/>
      <c r="JHG149" s="216"/>
      <c r="JHH149" s="216"/>
      <c r="JHI149" s="216"/>
      <c r="JHJ149" s="216"/>
      <c r="JHK149" s="216"/>
      <c r="JHL149" s="216"/>
      <c r="JHM149" s="216"/>
      <c r="JHN149" s="216"/>
      <c r="JHO149" s="216"/>
      <c r="JHP149" s="216"/>
      <c r="JHQ149" s="216"/>
      <c r="JHR149" s="216"/>
      <c r="JHS149" s="216"/>
      <c r="JHT149" s="216"/>
      <c r="JHU149" s="216"/>
      <c r="JHV149" s="216"/>
      <c r="JHW149" s="216"/>
      <c r="JHX149" s="216"/>
      <c r="JHY149" s="216"/>
      <c r="JHZ149" s="216"/>
      <c r="JIA149" s="216"/>
      <c r="JIB149" s="216"/>
      <c r="JIC149" s="216"/>
      <c r="JID149" s="216"/>
      <c r="JIE149" s="216"/>
      <c r="JIF149" s="216"/>
      <c r="JIG149" s="216"/>
      <c r="JIH149" s="216"/>
      <c r="JII149" s="216"/>
      <c r="JIJ149" s="216"/>
      <c r="JIK149" s="216"/>
      <c r="JIL149" s="216"/>
      <c r="JIM149" s="216"/>
      <c r="JIN149" s="216"/>
      <c r="JIO149" s="216"/>
      <c r="JIP149" s="216"/>
      <c r="JIQ149" s="216"/>
      <c r="JIR149" s="216"/>
      <c r="JIS149" s="216"/>
      <c r="JIT149" s="216"/>
      <c r="JIU149" s="216"/>
      <c r="JIV149" s="216"/>
      <c r="JIW149" s="216"/>
      <c r="JIX149" s="216"/>
      <c r="JIY149" s="216"/>
      <c r="JIZ149" s="216"/>
      <c r="JJA149" s="216"/>
      <c r="JJB149" s="216"/>
      <c r="JJC149" s="216"/>
      <c r="JJD149" s="216"/>
      <c r="JJE149" s="216"/>
      <c r="JJF149" s="216"/>
      <c r="JJG149" s="216"/>
      <c r="JJH149" s="216"/>
      <c r="JJI149" s="216"/>
      <c r="JJJ149" s="216"/>
      <c r="JJK149" s="216"/>
      <c r="JJL149" s="216"/>
      <c r="JJM149" s="216"/>
      <c r="JJN149" s="216"/>
      <c r="JJO149" s="216"/>
      <c r="JJP149" s="216"/>
      <c r="JJQ149" s="216"/>
      <c r="JJR149" s="216"/>
      <c r="JJS149" s="216"/>
      <c r="JJT149" s="216"/>
      <c r="JJU149" s="216"/>
      <c r="JJV149" s="216"/>
      <c r="JJW149" s="216"/>
      <c r="JJX149" s="216"/>
      <c r="JJY149" s="216"/>
      <c r="JJZ149" s="216"/>
      <c r="JKA149" s="216"/>
      <c r="JKB149" s="216"/>
      <c r="JKC149" s="216"/>
      <c r="JKD149" s="216"/>
      <c r="JKE149" s="216"/>
      <c r="JKF149" s="216"/>
      <c r="JKG149" s="216"/>
      <c r="JKH149" s="216"/>
      <c r="JKI149" s="216"/>
      <c r="JKJ149" s="216"/>
      <c r="JKK149" s="216"/>
      <c r="JKL149" s="216"/>
      <c r="JKM149" s="216"/>
      <c r="JKN149" s="216"/>
      <c r="JKO149" s="216"/>
      <c r="JKP149" s="216"/>
      <c r="JKQ149" s="216"/>
      <c r="JKR149" s="216"/>
      <c r="JKS149" s="216"/>
      <c r="JKT149" s="216"/>
      <c r="JKU149" s="216"/>
      <c r="JKV149" s="216"/>
      <c r="JKW149" s="216"/>
      <c r="JKX149" s="216"/>
      <c r="JKY149" s="216"/>
      <c r="JKZ149" s="216"/>
      <c r="JLA149" s="216"/>
      <c r="JLB149" s="216"/>
      <c r="JLC149" s="216"/>
      <c r="JLD149" s="216"/>
      <c r="JLE149" s="216"/>
      <c r="JLF149" s="216"/>
      <c r="JLG149" s="216"/>
      <c r="JLH149" s="216"/>
      <c r="JLI149" s="216"/>
      <c r="JLJ149" s="216"/>
      <c r="JLK149" s="216"/>
      <c r="JLL149" s="216"/>
      <c r="JLM149" s="216"/>
      <c r="JLN149" s="216"/>
      <c r="JLO149" s="216"/>
      <c r="JLP149" s="216"/>
      <c r="JLQ149" s="216"/>
      <c r="JLR149" s="216"/>
      <c r="JLS149" s="216"/>
      <c r="JLT149" s="216"/>
      <c r="JLU149" s="216"/>
      <c r="JLV149" s="216"/>
      <c r="JLW149" s="216"/>
      <c r="JLX149" s="216"/>
      <c r="JLY149" s="216"/>
      <c r="JLZ149" s="216"/>
      <c r="JMA149" s="216"/>
      <c r="JMB149" s="216"/>
      <c r="JMC149" s="216"/>
      <c r="JMD149" s="216"/>
      <c r="JME149" s="216"/>
      <c r="JMF149" s="216"/>
      <c r="JMG149" s="216"/>
      <c r="JMH149" s="216"/>
      <c r="JMI149" s="216"/>
      <c r="JMJ149" s="216"/>
      <c r="JMK149" s="216"/>
      <c r="JML149" s="216"/>
      <c r="JMM149" s="216"/>
      <c r="JMN149" s="216"/>
      <c r="JMO149" s="216"/>
      <c r="JMP149" s="216"/>
      <c r="JMQ149" s="216"/>
      <c r="JMR149" s="216"/>
      <c r="JMS149" s="216"/>
      <c r="JMT149" s="216"/>
      <c r="JMU149" s="216"/>
      <c r="JMV149" s="216"/>
      <c r="JMW149" s="216"/>
      <c r="JMX149" s="216"/>
      <c r="JMY149" s="216"/>
      <c r="JMZ149" s="216"/>
      <c r="JNA149" s="216"/>
      <c r="JNB149" s="216"/>
      <c r="JNC149" s="216"/>
      <c r="JND149" s="216"/>
      <c r="JNE149" s="216"/>
      <c r="JNF149" s="216"/>
      <c r="JNG149" s="216"/>
      <c r="JNH149" s="216"/>
      <c r="JNI149" s="216"/>
      <c r="JNJ149" s="216"/>
      <c r="JNK149" s="216"/>
      <c r="JNL149" s="216"/>
      <c r="JNM149" s="216"/>
      <c r="JNN149" s="216"/>
      <c r="JNO149" s="216"/>
      <c r="JNP149" s="216"/>
      <c r="JNQ149" s="216"/>
      <c r="JNR149" s="216"/>
      <c r="JNS149" s="216"/>
      <c r="JNT149" s="216"/>
      <c r="JNU149" s="216"/>
      <c r="JNV149" s="216"/>
      <c r="JNW149" s="216"/>
      <c r="JNX149" s="216"/>
      <c r="JNY149" s="216"/>
      <c r="JNZ149" s="216"/>
      <c r="JOA149" s="216"/>
      <c r="JOB149" s="216"/>
      <c r="JOC149" s="216"/>
      <c r="JOD149" s="216"/>
      <c r="JOE149" s="216"/>
      <c r="JOF149" s="216"/>
      <c r="JOG149" s="216"/>
      <c r="JOH149" s="216"/>
      <c r="JOI149" s="216"/>
      <c r="JOJ149" s="216"/>
      <c r="JOK149" s="216"/>
      <c r="JOL149" s="216"/>
      <c r="JOM149" s="216"/>
      <c r="JON149" s="216"/>
      <c r="JOO149" s="216"/>
      <c r="JOP149" s="216"/>
      <c r="JOQ149" s="216"/>
      <c r="JOR149" s="216"/>
      <c r="JOS149" s="216"/>
      <c r="JOT149" s="216"/>
      <c r="JOU149" s="216"/>
      <c r="JOV149" s="216"/>
      <c r="JOW149" s="216"/>
      <c r="JOX149" s="216"/>
      <c r="JOY149" s="216"/>
      <c r="JOZ149" s="216"/>
      <c r="JPA149" s="216"/>
      <c r="JPB149" s="216"/>
      <c r="JPC149" s="216"/>
      <c r="JPD149" s="216"/>
      <c r="JPE149" s="216"/>
      <c r="JPF149" s="216"/>
      <c r="JPG149" s="216"/>
      <c r="JPH149" s="216"/>
      <c r="JPI149" s="216"/>
      <c r="JPJ149" s="216"/>
      <c r="JPK149" s="216"/>
      <c r="JPL149" s="216"/>
      <c r="JPM149" s="216"/>
      <c r="JPN149" s="216"/>
      <c r="JPO149" s="216"/>
      <c r="JPP149" s="216"/>
      <c r="JPQ149" s="216"/>
      <c r="JPR149" s="216"/>
      <c r="JPS149" s="216"/>
      <c r="JPT149" s="216"/>
      <c r="JPU149" s="216"/>
      <c r="JPV149" s="216"/>
      <c r="JPW149" s="216"/>
      <c r="JPX149" s="216"/>
      <c r="JPY149" s="216"/>
      <c r="JPZ149" s="216"/>
      <c r="JQA149" s="216"/>
      <c r="JQB149" s="216"/>
      <c r="JQC149" s="216"/>
      <c r="JQD149" s="216"/>
      <c r="JQE149" s="216"/>
      <c r="JQF149" s="216"/>
      <c r="JQG149" s="216"/>
      <c r="JQH149" s="216"/>
      <c r="JQI149" s="216"/>
      <c r="JQJ149" s="216"/>
      <c r="JQK149" s="216"/>
      <c r="JQL149" s="216"/>
      <c r="JQM149" s="216"/>
      <c r="JQN149" s="216"/>
      <c r="JQO149" s="216"/>
      <c r="JQP149" s="216"/>
      <c r="JQQ149" s="216"/>
      <c r="JQR149" s="216"/>
      <c r="JQS149" s="216"/>
      <c r="JQT149" s="216"/>
      <c r="JQU149" s="216"/>
      <c r="JQV149" s="216"/>
      <c r="JQW149" s="216"/>
      <c r="JQX149" s="216"/>
      <c r="JQY149" s="216"/>
      <c r="JQZ149" s="216"/>
      <c r="JRA149" s="216"/>
      <c r="JRB149" s="216"/>
      <c r="JRC149" s="216"/>
      <c r="JRD149" s="216"/>
      <c r="JRE149" s="216"/>
      <c r="JRF149" s="216"/>
      <c r="JRG149" s="216"/>
      <c r="JRH149" s="216"/>
      <c r="JRI149" s="216"/>
      <c r="JRJ149" s="216"/>
      <c r="JRK149" s="216"/>
      <c r="JRL149" s="216"/>
      <c r="JRM149" s="216"/>
      <c r="JRN149" s="216"/>
      <c r="JRO149" s="216"/>
      <c r="JRP149" s="216"/>
      <c r="JRQ149" s="216"/>
      <c r="JRR149" s="216"/>
      <c r="JRS149" s="216"/>
      <c r="JRT149" s="216"/>
      <c r="JRU149" s="216"/>
      <c r="JRV149" s="216"/>
      <c r="JRW149" s="216"/>
      <c r="JRX149" s="216"/>
      <c r="JRY149" s="216"/>
      <c r="JRZ149" s="216"/>
      <c r="JSA149" s="216"/>
      <c r="JSB149" s="216"/>
      <c r="JSC149" s="216"/>
      <c r="JSD149" s="216"/>
      <c r="JSE149" s="216"/>
      <c r="JSF149" s="216"/>
      <c r="JSG149" s="216"/>
      <c r="JSH149" s="216"/>
      <c r="JSI149" s="216"/>
      <c r="JSJ149" s="216"/>
      <c r="JSK149" s="216"/>
      <c r="JSL149" s="216"/>
      <c r="JSM149" s="216"/>
      <c r="JSN149" s="216"/>
      <c r="JSO149" s="216"/>
      <c r="JSP149" s="216"/>
      <c r="JSQ149" s="216"/>
      <c r="JSR149" s="216"/>
      <c r="JSS149" s="216"/>
      <c r="JST149" s="216"/>
      <c r="JSU149" s="216"/>
      <c r="JSV149" s="216"/>
      <c r="JSW149" s="216"/>
      <c r="JSX149" s="216"/>
      <c r="JSY149" s="216"/>
      <c r="JSZ149" s="216"/>
      <c r="JTA149" s="216"/>
      <c r="JTB149" s="216"/>
      <c r="JTC149" s="216"/>
      <c r="JTD149" s="216"/>
      <c r="JTE149" s="216"/>
      <c r="JTF149" s="216"/>
      <c r="JTG149" s="216"/>
      <c r="JTH149" s="216"/>
      <c r="JTI149" s="216"/>
      <c r="JTJ149" s="216"/>
      <c r="JTK149" s="216"/>
      <c r="JTL149" s="216"/>
      <c r="JTM149" s="216"/>
      <c r="JTN149" s="216"/>
      <c r="JTO149" s="216"/>
      <c r="JTP149" s="216"/>
      <c r="JTQ149" s="216"/>
      <c r="JTR149" s="216"/>
      <c r="JTS149" s="216"/>
      <c r="JTT149" s="216"/>
      <c r="JTU149" s="216"/>
      <c r="JTV149" s="216"/>
      <c r="JTW149" s="216"/>
      <c r="JTX149" s="216"/>
      <c r="JTY149" s="216"/>
      <c r="JTZ149" s="216"/>
      <c r="JUA149" s="216"/>
      <c r="JUB149" s="216"/>
      <c r="JUC149" s="216"/>
      <c r="JUD149" s="216"/>
      <c r="JUE149" s="216"/>
      <c r="JUF149" s="216"/>
      <c r="JUG149" s="216"/>
      <c r="JUH149" s="216"/>
      <c r="JUI149" s="216"/>
      <c r="JUJ149" s="216"/>
      <c r="JUK149" s="216"/>
      <c r="JUL149" s="216"/>
      <c r="JUM149" s="216"/>
      <c r="JUN149" s="216"/>
      <c r="JUO149" s="216"/>
      <c r="JUP149" s="216"/>
      <c r="JUQ149" s="216"/>
      <c r="JUR149" s="216"/>
      <c r="JUS149" s="216"/>
      <c r="JUT149" s="216"/>
      <c r="JUU149" s="216"/>
      <c r="JUV149" s="216"/>
      <c r="JUW149" s="216"/>
      <c r="JUX149" s="216"/>
      <c r="JUY149" s="216"/>
      <c r="JUZ149" s="216"/>
      <c r="JVA149" s="216"/>
      <c r="JVB149" s="216"/>
      <c r="JVC149" s="216"/>
      <c r="JVD149" s="216"/>
      <c r="JVE149" s="216"/>
      <c r="JVF149" s="216"/>
      <c r="JVG149" s="216"/>
      <c r="JVH149" s="216"/>
      <c r="JVI149" s="216"/>
      <c r="JVJ149" s="216"/>
      <c r="JVK149" s="216"/>
      <c r="JVL149" s="216"/>
      <c r="JVM149" s="216"/>
      <c r="JVN149" s="216"/>
      <c r="JVO149" s="216"/>
      <c r="JVP149" s="216"/>
      <c r="JVQ149" s="216"/>
      <c r="JVR149" s="216"/>
      <c r="JVS149" s="216"/>
      <c r="JVT149" s="216"/>
      <c r="JVU149" s="216"/>
      <c r="JVV149" s="216"/>
      <c r="JVW149" s="216"/>
      <c r="JVX149" s="216"/>
      <c r="JVY149" s="216"/>
      <c r="JVZ149" s="216"/>
      <c r="JWA149" s="216"/>
      <c r="JWB149" s="216"/>
      <c r="JWC149" s="216"/>
      <c r="JWD149" s="216"/>
      <c r="JWE149" s="216"/>
      <c r="JWF149" s="216"/>
      <c r="JWG149" s="216"/>
      <c r="JWH149" s="216"/>
      <c r="JWI149" s="216"/>
      <c r="JWJ149" s="216"/>
      <c r="JWK149" s="216"/>
      <c r="JWL149" s="216"/>
      <c r="JWM149" s="216"/>
      <c r="JWN149" s="216"/>
      <c r="JWO149" s="216"/>
      <c r="JWP149" s="216"/>
      <c r="JWQ149" s="216"/>
      <c r="JWR149" s="216"/>
      <c r="JWS149" s="216"/>
      <c r="JWT149" s="216"/>
      <c r="JWU149" s="216"/>
      <c r="JWV149" s="216"/>
      <c r="JWW149" s="216"/>
      <c r="JWX149" s="216"/>
      <c r="JWY149" s="216"/>
      <c r="JWZ149" s="216"/>
      <c r="JXA149" s="216"/>
      <c r="JXB149" s="216"/>
      <c r="JXC149" s="216"/>
      <c r="JXD149" s="216"/>
      <c r="JXE149" s="216"/>
      <c r="JXF149" s="216"/>
      <c r="JXG149" s="216"/>
      <c r="JXH149" s="216"/>
      <c r="JXI149" s="216"/>
      <c r="JXJ149" s="216"/>
      <c r="JXK149" s="216"/>
      <c r="JXL149" s="216"/>
      <c r="JXM149" s="216"/>
      <c r="JXN149" s="216"/>
      <c r="JXO149" s="216"/>
      <c r="JXP149" s="216"/>
      <c r="JXQ149" s="216"/>
      <c r="JXR149" s="216"/>
      <c r="JXS149" s="216"/>
      <c r="JXT149" s="216"/>
      <c r="JXU149" s="216"/>
      <c r="JXV149" s="216"/>
      <c r="JXW149" s="216"/>
      <c r="JXX149" s="216"/>
      <c r="JXY149" s="216"/>
      <c r="JXZ149" s="216"/>
      <c r="JYA149" s="216"/>
      <c r="JYB149" s="216"/>
      <c r="JYC149" s="216"/>
      <c r="JYD149" s="216"/>
      <c r="JYE149" s="216"/>
      <c r="JYF149" s="216"/>
      <c r="JYG149" s="216"/>
      <c r="JYH149" s="216"/>
      <c r="JYI149" s="216"/>
      <c r="JYJ149" s="216"/>
      <c r="JYK149" s="216"/>
      <c r="JYL149" s="216"/>
      <c r="JYM149" s="216"/>
      <c r="JYN149" s="216"/>
      <c r="JYO149" s="216"/>
      <c r="JYP149" s="216"/>
      <c r="JYQ149" s="216"/>
      <c r="JYR149" s="216"/>
      <c r="JYS149" s="216"/>
      <c r="JYT149" s="216"/>
      <c r="JYU149" s="216"/>
      <c r="JYV149" s="216"/>
      <c r="JYW149" s="216"/>
      <c r="JYX149" s="216"/>
      <c r="JYY149" s="216"/>
      <c r="JYZ149" s="216"/>
      <c r="JZA149" s="216"/>
      <c r="JZB149" s="216"/>
      <c r="JZC149" s="216"/>
      <c r="JZD149" s="216"/>
      <c r="JZE149" s="216"/>
      <c r="JZF149" s="216"/>
      <c r="JZG149" s="216"/>
      <c r="JZH149" s="216"/>
      <c r="JZI149" s="216"/>
      <c r="JZJ149" s="216"/>
      <c r="JZK149" s="216"/>
      <c r="JZL149" s="216"/>
      <c r="JZM149" s="216"/>
      <c r="JZN149" s="216"/>
      <c r="JZO149" s="216"/>
      <c r="JZP149" s="216"/>
      <c r="JZQ149" s="216"/>
      <c r="JZR149" s="216"/>
      <c r="JZS149" s="216"/>
      <c r="JZT149" s="216"/>
      <c r="JZU149" s="216"/>
      <c r="JZV149" s="216"/>
      <c r="JZW149" s="216"/>
      <c r="JZX149" s="216"/>
      <c r="JZY149" s="216"/>
      <c r="JZZ149" s="216"/>
      <c r="KAA149" s="216"/>
      <c r="KAB149" s="216"/>
      <c r="KAC149" s="216"/>
      <c r="KAD149" s="216"/>
      <c r="KAE149" s="216"/>
      <c r="KAF149" s="216"/>
      <c r="KAG149" s="216"/>
      <c r="KAH149" s="216"/>
      <c r="KAI149" s="216"/>
      <c r="KAJ149" s="216"/>
      <c r="KAK149" s="216"/>
      <c r="KAL149" s="216"/>
      <c r="KAM149" s="216"/>
      <c r="KAN149" s="216"/>
      <c r="KAO149" s="216"/>
      <c r="KAP149" s="216"/>
      <c r="KAQ149" s="216"/>
      <c r="KAR149" s="216"/>
      <c r="KAS149" s="216"/>
      <c r="KAT149" s="216"/>
      <c r="KAU149" s="216"/>
      <c r="KAV149" s="216"/>
      <c r="KAW149" s="216"/>
      <c r="KAX149" s="216"/>
      <c r="KAY149" s="216"/>
      <c r="KAZ149" s="216"/>
      <c r="KBA149" s="216"/>
      <c r="KBB149" s="216"/>
      <c r="KBC149" s="216"/>
      <c r="KBD149" s="216"/>
      <c r="KBE149" s="216"/>
      <c r="KBF149" s="216"/>
      <c r="KBG149" s="216"/>
      <c r="KBH149" s="216"/>
      <c r="KBI149" s="216"/>
      <c r="KBJ149" s="216"/>
      <c r="KBK149" s="216"/>
      <c r="KBL149" s="216"/>
      <c r="KBM149" s="216"/>
      <c r="KBN149" s="216"/>
      <c r="KBO149" s="216"/>
      <c r="KBP149" s="216"/>
      <c r="KBQ149" s="216"/>
      <c r="KBR149" s="216"/>
      <c r="KBS149" s="216"/>
      <c r="KBT149" s="216"/>
      <c r="KBU149" s="216"/>
      <c r="KBV149" s="216"/>
      <c r="KBW149" s="216"/>
      <c r="KBX149" s="216"/>
      <c r="KBY149" s="216"/>
      <c r="KBZ149" s="216"/>
      <c r="KCA149" s="216"/>
      <c r="KCB149" s="216"/>
      <c r="KCC149" s="216"/>
      <c r="KCD149" s="216"/>
      <c r="KCE149" s="216"/>
      <c r="KCF149" s="216"/>
      <c r="KCG149" s="216"/>
      <c r="KCH149" s="216"/>
      <c r="KCI149" s="216"/>
      <c r="KCJ149" s="216"/>
      <c r="KCK149" s="216"/>
      <c r="KCL149" s="216"/>
      <c r="KCM149" s="216"/>
      <c r="KCN149" s="216"/>
      <c r="KCO149" s="216"/>
      <c r="KCP149" s="216"/>
      <c r="KCQ149" s="216"/>
      <c r="KCR149" s="216"/>
      <c r="KCS149" s="216"/>
      <c r="KCT149" s="216"/>
      <c r="KCU149" s="216"/>
      <c r="KCV149" s="216"/>
      <c r="KCW149" s="216"/>
      <c r="KCX149" s="216"/>
      <c r="KCY149" s="216"/>
      <c r="KCZ149" s="216"/>
      <c r="KDA149" s="216"/>
      <c r="KDB149" s="216"/>
      <c r="KDC149" s="216"/>
      <c r="KDD149" s="216"/>
      <c r="KDE149" s="216"/>
      <c r="KDF149" s="216"/>
      <c r="KDG149" s="216"/>
      <c r="KDH149" s="216"/>
      <c r="KDI149" s="216"/>
      <c r="KDJ149" s="216"/>
      <c r="KDK149" s="216"/>
      <c r="KDL149" s="216"/>
      <c r="KDM149" s="216"/>
      <c r="KDN149" s="216"/>
      <c r="KDO149" s="216"/>
      <c r="KDP149" s="216"/>
      <c r="KDQ149" s="216"/>
      <c r="KDR149" s="216"/>
      <c r="KDS149" s="216"/>
      <c r="KDT149" s="216"/>
      <c r="KDU149" s="216"/>
      <c r="KDV149" s="216"/>
      <c r="KDW149" s="216"/>
      <c r="KDX149" s="216"/>
      <c r="KDY149" s="216"/>
      <c r="KDZ149" s="216"/>
      <c r="KEA149" s="216"/>
      <c r="KEB149" s="216"/>
      <c r="KEC149" s="216"/>
      <c r="KED149" s="216"/>
      <c r="KEE149" s="216"/>
      <c r="KEF149" s="216"/>
      <c r="KEG149" s="216"/>
      <c r="KEH149" s="216"/>
      <c r="KEI149" s="216"/>
      <c r="KEJ149" s="216"/>
      <c r="KEK149" s="216"/>
      <c r="KEL149" s="216"/>
      <c r="KEM149" s="216"/>
      <c r="KEN149" s="216"/>
      <c r="KEO149" s="216"/>
      <c r="KEP149" s="216"/>
      <c r="KEQ149" s="216"/>
      <c r="KER149" s="216"/>
      <c r="KES149" s="216"/>
      <c r="KET149" s="216"/>
      <c r="KEU149" s="216"/>
      <c r="KEV149" s="216"/>
      <c r="KEW149" s="216"/>
      <c r="KEX149" s="216"/>
      <c r="KEY149" s="216"/>
      <c r="KEZ149" s="216"/>
      <c r="KFA149" s="216"/>
      <c r="KFB149" s="216"/>
      <c r="KFC149" s="216"/>
      <c r="KFD149" s="216"/>
      <c r="KFE149" s="216"/>
      <c r="KFF149" s="216"/>
      <c r="KFG149" s="216"/>
      <c r="KFH149" s="216"/>
      <c r="KFI149" s="216"/>
      <c r="KFJ149" s="216"/>
      <c r="KFK149" s="216"/>
      <c r="KFL149" s="216"/>
      <c r="KFM149" s="216"/>
      <c r="KFN149" s="216"/>
      <c r="KFO149" s="216"/>
      <c r="KFP149" s="216"/>
      <c r="KFQ149" s="216"/>
      <c r="KFR149" s="216"/>
      <c r="KFS149" s="216"/>
      <c r="KFT149" s="216"/>
      <c r="KFU149" s="216"/>
      <c r="KFV149" s="216"/>
      <c r="KFW149" s="216"/>
      <c r="KFX149" s="216"/>
      <c r="KFY149" s="216"/>
      <c r="KFZ149" s="216"/>
      <c r="KGA149" s="216"/>
      <c r="KGB149" s="216"/>
      <c r="KGC149" s="216"/>
      <c r="KGD149" s="216"/>
      <c r="KGE149" s="216"/>
      <c r="KGF149" s="216"/>
      <c r="KGG149" s="216"/>
      <c r="KGH149" s="216"/>
      <c r="KGI149" s="216"/>
      <c r="KGJ149" s="216"/>
      <c r="KGK149" s="216"/>
      <c r="KGL149" s="216"/>
      <c r="KGM149" s="216"/>
      <c r="KGN149" s="216"/>
      <c r="KGO149" s="216"/>
      <c r="KGP149" s="216"/>
      <c r="KGQ149" s="216"/>
      <c r="KGR149" s="216"/>
      <c r="KGS149" s="216"/>
      <c r="KGT149" s="216"/>
      <c r="KGU149" s="216"/>
      <c r="KGV149" s="216"/>
      <c r="KGW149" s="216"/>
      <c r="KGX149" s="216"/>
      <c r="KGY149" s="216"/>
      <c r="KGZ149" s="216"/>
      <c r="KHA149" s="216"/>
      <c r="KHB149" s="216"/>
      <c r="KHC149" s="216"/>
      <c r="KHD149" s="216"/>
      <c r="KHE149" s="216"/>
      <c r="KHF149" s="216"/>
      <c r="KHG149" s="216"/>
      <c r="KHH149" s="216"/>
      <c r="KHI149" s="216"/>
      <c r="KHJ149" s="216"/>
      <c r="KHK149" s="216"/>
      <c r="KHL149" s="216"/>
      <c r="KHM149" s="216"/>
      <c r="KHN149" s="216"/>
      <c r="KHO149" s="216"/>
      <c r="KHP149" s="216"/>
      <c r="KHQ149" s="216"/>
      <c r="KHR149" s="216"/>
      <c r="KHS149" s="216"/>
      <c r="KHT149" s="216"/>
      <c r="KHU149" s="216"/>
      <c r="KHV149" s="216"/>
      <c r="KHW149" s="216"/>
      <c r="KHX149" s="216"/>
      <c r="KHY149" s="216"/>
      <c r="KHZ149" s="216"/>
      <c r="KIA149" s="216"/>
      <c r="KIB149" s="216"/>
      <c r="KIC149" s="216"/>
      <c r="KID149" s="216"/>
      <c r="KIE149" s="216"/>
      <c r="KIF149" s="216"/>
      <c r="KIG149" s="216"/>
      <c r="KIH149" s="216"/>
      <c r="KII149" s="216"/>
      <c r="KIJ149" s="216"/>
      <c r="KIK149" s="216"/>
      <c r="KIL149" s="216"/>
      <c r="KIM149" s="216"/>
      <c r="KIN149" s="216"/>
      <c r="KIO149" s="216"/>
      <c r="KIP149" s="216"/>
      <c r="KIQ149" s="216"/>
      <c r="KIR149" s="216"/>
      <c r="KIS149" s="216"/>
      <c r="KIT149" s="216"/>
      <c r="KIU149" s="216"/>
      <c r="KIV149" s="216"/>
      <c r="KIW149" s="216"/>
      <c r="KIX149" s="216"/>
      <c r="KIY149" s="216"/>
      <c r="KIZ149" s="216"/>
      <c r="KJA149" s="216"/>
      <c r="KJB149" s="216"/>
      <c r="KJC149" s="216"/>
      <c r="KJD149" s="216"/>
      <c r="KJE149" s="216"/>
      <c r="KJF149" s="216"/>
      <c r="KJG149" s="216"/>
      <c r="KJH149" s="216"/>
      <c r="KJI149" s="216"/>
      <c r="KJJ149" s="216"/>
      <c r="KJK149" s="216"/>
      <c r="KJL149" s="216"/>
      <c r="KJM149" s="216"/>
      <c r="KJN149" s="216"/>
      <c r="KJO149" s="216"/>
      <c r="KJP149" s="216"/>
      <c r="KJQ149" s="216"/>
      <c r="KJR149" s="216"/>
      <c r="KJS149" s="216"/>
      <c r="KJT149" s="216"/>
      <c r="KJU149" s="216"/>
      <c r="KJV149" s="216"/>
      <c r="KJW149" s="216"/>
      <c r="KJX149" s="216"/>
      <c r="KJY149" s="216"/>
      <c r="KJZ149" s="216"/>
      <c r="KKA149" s="216"/>
      <c r="KKB149" s="216"/>
      <c r="KKC149" s="216"/>
      <c r="KKD149" s="216"/>
      <c r="KKE149" s="216"/>
      <c r="KKF149" s="216"/>
      <c r="KKG149" s="216"/>
      <c r="KKH149" s="216"/>
      <c r="KKI149" s="216"/>
      <c r="KKJ149" s="216"/>
      <c r="KKK149" s="216"/>
      <c r="KKL149" s="216"/>
      <c r="KKM149" s="216"/>
      <c r="KKN149" s="216"/>
      <c r="KKO149" s="216"/>
      <c r="KKP149" s="216"/>
      <c r="KKQ149" s="216"/>
      <c r="KKR149" s="216"/>
      <c r="KKS149" s="216"/>
      <c r="KKT149" s="216"/>
      <c r="KKU149" s="216"/>
      <c r="KKV149" s="216"/>
      <c r="KKW149" s="216"/>
      <c r="KKX149" s="216"/>
      <c r="KKY149" s="216"/>
      <c r="KKZ149" s="216"/>
      <c r="KLA149" s="216"/>
      <c r="KLB149" s="216"/>
      <c r="KLC149" s="216"/>
      <c r="KLD149" s="216"/>
      <c r="KLE149" s="216"/>
      <c r="KLF149" s="216"/>
      <c r="KLG149" s="216"/>
      <c r="KLH149" s="216"/>
      <c r="KLI149" s="216"/>
      <c r="KLJ149" s="216"/>
      <c r="KLK149" s="216"/>
      <c r="KLL149" s="216"/>
      <c r="KLM149" s="216"/>
      <c r="KLN149" s="216"/>
      <c r="KLO149" s="216"/>
      <c r="KLP149" s="216"/>
      <c r="KLQ149" s="216"/>
      <c r="KLR149" s="216"/>
      <c r="KLS149" s="216"/>
      <c r="KLT149" s="216"/>
      <c r="KLU149" s="216"/>
      <c r="KLV149" s="216"/>
      <c r="KLW149" s="216"/>
      <c r="KLX149" s="216"/>
      <c r="KLY149" s="216"/>
      <c r="KLZ149" s="216"/>
      <c r="KMA149" s="216"/>
      <c r="KMB149" s="216"/>
      <c r="KMC149" s="216"/>
      <c r="KMD149" s="216"/>
      <c r="KME149" s="216"/>
      <c r="KMF149" s="216"/>
      <c r="KMG149" s="216"/>
      <c r="KMH149" s="216"/>
      <c r="KMI149" s="216"/>
      <c r="KMJ149" s="216"/>
      <c r="KMK149" s="216"/>
      <c r="KML149" s="216"/>
      <c r="KMM149" s="216"/>
      <c r="KMN149" s="216"/>
      <c r="KMO149" s="216"/>
      <c r="KMP149" s="216"/>
      <c r="KMQ149" s="216"/>
      <c r="KMR149" s="216"/>
      <c r="KMS149" s="216"/>
      <c r="KMT149" s="216"/>
      <c r="KMU149" s="216"/>
      <c r="KMV149" s="216"/>
      <c r="KMW149" s="216"/>
      <c r="KMX149" s="216"/>
      <c r="KMY149" s="216"/>
      <c r="KMZ149" s="216"/>
      <c r="KNA149" s="216"/>
      <c r="KNB149" s="216"/>
      <c r="KNC149" s="216"/>
      <c r="KND149" s="216"/>
      <c r="KNE149" s="216"/>
      <c r="KNF149" s="216"/>
      <c r="KNG149" s="216"/>
      <c r="KNH149" s="216"/>
      <c r="KNI149" s="216"/>
      <c r="KNJ149" s="216"/>
      <c r="KNK149" s="216"/>
      <c r="KNL149" s="216"/>
      <c r="KNM149" s="216"/>
      <c r="KNN149" s="216"/>
      <c r="KNO149" s="216"/>
      <c r="KNP149" s="216"/>
      <c r="KNQ149" s="216"/>
      <c r="KNR149" s="216"/>
      <c r="KNS149" s="216"/>
      <c r="KNT149" s="216"/>
      <c r="KNU149" s="216"/>
      <c r="KNV149" s="216"/>
      <c r="KNW149" s="216"/>
      <c r="KNX149" s="216"/>
      <c r="KNY149" s="216"/>
      <c r="KNZ149" s="216"/>
      <c r="KOA149" s="216"/>
      <c r="KOB149" s="216"/>
      <c r="KOC149" s="216"/>
      <c r="KOD149" s="216"/>
      <c r="KOE149" s="216"/>
      <c r="KOF149" s="216"/>
      <c r="KOG149" s="216"/>
      <c r="KOH149" s="216"/>
      <c r="KOI149" s="216"/>
      <c r="KOJ149" s="216"/>
      <c r="KOK149" s="216"/>
      <c r="KOL149" s="216"/>
      <c r="KOM149" s="216"/>
      <c r="KON149" s="216"/>
      <c r="KOO149" s="216"/>
      <c r="KOP149" s="216"/>
      <c r="KOQ149" s="216"/>
      <c r="KOR149" s="216"/>
      <c r="KOS149" s="216"/>
      <c r="KOT149" s="216"/>
      <c r="KOU149" s="216"/>
      <c r="KOV149" s="216"/>
      <c r="KOW149" s="216"/>
      <c r="KOX149" s="216"/>
      <c r="KOY149" s="216"/>
      <c r="KOZ149" s="216"/>
      <c r="KPA149" s="216"/>
      <c r="KPB149" s="216"/>
      <c r="KPC149" s="216"/>
      <c r="KPD149" s="216"/>
      <c r="KPE149" s="216"/>
      <c r="KPF149" s="216"/>
      <c r="KPG149" s="216"/>
      <c r="KPH149" s="216"/>
      <c r="KPI149" s="216"/>
      <c r="KPJ149" s="216"/>
      <c r="KPK149" s="216"/>
      <c r="KPL149" s="216"/>
      <c r="KPM149" s="216"/>
      <c r="KPN149" s="216"/>
      <c r="KPO149" s="216"/>
      <c r="KPP149" s="216"/>
      <c r="KPQ149" s="216"/>
      <c r="KPR149" s="216"/>
      <c r="KPS149" s="216"/>
      <c r="KPT149" s="216"/>
      <c r="KPU149" s="216"/>
      <c r="KPV149" s="216"/>
      <c r="KPW149" s="216"/>
      <c r="KPX149" s="216"/>
      <c r="KPY149" s="216"/>
      <c r="KPZ149" s="216"/>
      <c r="KQA149" s="216"/>
      <c r="KQB149" s="216"/>
      <c r="KQC149" s="216"/>
      <c r="KQD149" s="216"/>
      <c r="KQE149" s="216"/>
      <c r="KQF149" s="216"/>
      <c r="KQG149" s="216"/>
      <c r="KQH149" s="216"/>
      <c r="KQI149" s="216"/>
      <c r="KQJ149" s="216"/>
      <c r="KQK149" s="216"/>
      <c r="KQL149" s="216"/>
      <c r="KQM149" s="216"/>
      <c r="KQN149" s="216"/>
      <c r="KQO149" s="216"/>
      <c r="KQP149" s="216"/>
      <c r="KQQ149" s="216"/>
      <c r="KQR149" s="216"/>
      <c r="KQS149" s="216"/>
      <c r="KQT149" s="216"/>
      <c r="KQU149" s="216"/>
      <c r="KQV149" s="216"/>
      <c r="KQW149" s="216"/>
      <c r="KQX149" s="216"/>
      <c r="KQY149" s="216"/>
      <c r="KQZ149" s="216"/>
      <c r="KRA149" s="216"/>
      <c r="KRB149" s="216"/>
      <c r="KRC149" s="216"/>
      <c r="KRD149" s="216"/>
      <c r="KRE149" s="216"/>
      <c r="KRF149" s="216"/>
      <c r="KRG149" s="216"/>
      <c r="KRH149" s="216"/>
      <c r="KRI149" s="216"/>
      <c r="KRJ149" s="216"/>
      <c r="KRK149" s="216"/>
      <c r="KRL149" s="216"/>
      <c r="KRM149" s="216"/>
      <c r="KRN149" s="216"/>
      <c r="KRO149" s="216"/>
      <c r="KRP149" s="216"/>
      <c r="KRQ149" s="216"/>
      <c r="KRR149" s="216"/>
      <c r="KRS149" s="216"/>
      <c r="KRT149" s="216"/>
      <c r="KRU149" s="216"/>
      <c r="KRV149" s="216"/>
      <c r="KRW149" s="216"/>
      <c r="KRX149" s="216"/>
      <c r="KRY149" s="216"/>
      <c r="KRZ149" s="216"/>
      <c r="KSA149" s="216"/>
      <c r="KSB149" s="216"/>
      <c r="KSC149" s="216"/>
      <c r="KSD149" s="216"/>
      <c r="KSE149" s="216"/>
      <c r="KSF149" s="216"/>
      <c r="KSG149" s="216"/>
      <c r="KSH149" s="216"/>
      <c r="KSI149" s="216"/>
      <c r="KSJ149" s="216"/>
      <c r="KSK149" s="216"/>
      <c r="KSL149" s="216"/>
      <c r="KSM149" s="216"/>
      <c r="KSN149" s="216"/>
      <c r="KSO149" s="216"/>
      <c r="KSP149" s="216"/>
      <c r="KSQ149" s="216"/>
      <c r="KSR149" s="216"/>
      <c r="KSS149" s="216"/>
      <c r="KST149" s="216"/>
      <c r="KSU149" s="216"/>
      <c r="KSV149" s="216"/>
      <c r="KSW149" s="216"/>
      <c r="KSX149" s="216"/>
      <c r="KSY149" s="216"/>
      <c r="KSZ149" s="216"/>
      <c r="KTA149" s="216"/>
      <c r="KTB149" s="216"/>
      <c r="KTC149" s="216"/>
      <c r="KTD149" s="216"/>
      <c r="KTE149" s="216"/>
      <c r="KTF149" s="216"/>
      <c r="KTG149" s="216"/>
      <c r="KTH149" s="216"/>
      <c r="KTI149" s="216"/>
      <c r="KTJ149" s="216"/>
      <c r="KTK149" s="216"/>
      <c r="KTL149" s="216"/>
      <c r="KTM149" s="216"/>
      <c r="KTN149" s="216"/>
      <c r="KTO149" s="216"/>
      <c r="KTP149" s="216"/>
      <c r="KTQ149" s="216"/>
      <c r="KTR149" s="216"/>
      <c r="KTS149" s="216"/>
      <c r="KTT149" s="216"/>
      <c r="KTU149" s="216"/>
      <c r="KTV149" s="216"/>
      <c r="KTW149" s="216"/>
      <c r="KTX149" s="216"/>
      <c r="KTY149" s="216"/>
      <c r="KTZ149" s="216"/>
      <c r="KUA149" s="216"/>
      <c r="KUB149" s="216"/>
      <c r="KUC149" s="216"/>
      <c r="KUD149" s="216"/>
      <c r="KUE149" s="216"/>
      <c r="KUF149" s="216"/>
      <c r="KUG149" s="216"/>
      <c r="KUH149" s="216"/>
      <c r="KUI149" s="216"/>
      <c r="KUJ149" s="216"/>
      <c r="KUK149" s="216"/>
      <c r="KUL149" s="216"/>
      <c r="KUM149" s="216"/>
      <c r="KUN149" s="216"/>
      <c r="KUO149" s="216"/>
      <c r="KUP149" s="216"/>
      <c r="KUQ149" s="216"/>
      <c r="KUR149" s="216"/>
      <c r="KUS149" s="216"/>
      <c r="KUT149" s="216"/>
      <c r="KUU149" s="216"/>
      <c r="KUV149" s="216"/>
      <c r="KUW149" s="216"/>
      <c r="KUX149" s="216"/>
      <c r="KUY149" s="216"/>
      <c r="KUZ149" s="216"/>
      <c r="KVA149" s="216"/>
      <c r="KVB149" s="216"/>
      <c r="KVC149" s="216"/>
      <c r="KVD149" s="216"/>
      <c r="KVE149" s="216"/>
      <c r="KVF149" s="216"/>
      <c r="KVG149" s="216"/>
      <c r="KVH149" s="216"/>
      <c r="KVI149" s="216"/>
      <c r="KVJ149" s="216"/>
      <c r="KVK149" s="216"/>
      <c r="KVL149" s="216"/>
      <c r="KVM149" s="216"/>
      <c r="KVN149" s="216"/>
      <c r="KVO149" s="216"/>
      <c r="KVP149" s="216"/>
      <c r="KVQ149" s="216"/>
      <c r="KVR149" s="216"/>
      <c r="KVS149" s="216"/>
      <c r="KVT149" s="216"/>
      <c r="KVU149" s="216"/>
      <c r="KVV149" s="216"/>
      <c r="KVW149" s="216"/>
      <c r="KVX149" s="216"/>
      <c r="KVY149" s="216"/>
      <c r="KVZ149" s="216"/>
      <c r="KWA149" s="216"/>
      <c r="KWB149" s="216"/>
      <c r="KWC149" s="216"/>
      <c r="KWD149" s="216"/>
      <c r="KWE149" s="216"/>
      <c r="KWF149" s="216"/>
      <c r="KWG149" s="216"/>
      <c r="KWH149" s="216"/>
      <c r="KWI149" s="216"/>
      <c r="KWJ149" s="216"/>
      <c r="KWK149" s="216"/>
      <c r="KWL149" s="216"/>
      <c r="KWM149" s="216"/>
      <c r="KWN149" s="216"/>
      <c r="KWO149" s="216"/>
      <c r="KWP149" s="216"/>
      <c r="KWQ149" s="216"/>
      <c r="KWR149" s="216"/>
      <c r="KWS149" s="216"/>
      <c r="KWT149" s="216"/>
      <c r="KWU149" s="216"/>
      <c r="KWV149" s="216"/>
      <c r="KWW149" s="216"/>
      <c r="KWX149" s="216"/>
      <c r="KWY149" s="216"/>
      <c r="KWZ149" s="216"/>
      <c r="KXA149" s="216"/>
      <c r="KXB149" s="216"/>
      <c r="KXC149" s="216"/>
      <c r="KXD149" s="216"/>
      <c r="KXE149" s="216"/>
      <c r="KXF149" s="216"/>
      <c r="KXG149" s="216"/>
      <c r="KXH149" s="216"/>
      <c r="KXI149" s="216"/>
      <c r="KXJ149" s="216"/>
      <c r="KXK149" s="216"/>
      <c r="KXL149" s="216"/>
      <c r="KXM149" s="216"/>
      <c r="KXN149" s="216"/>
      <c r="KXO149" s="216"/>
      <c r="KXP149" s="216"/>
      <c r="KXQ149" s="216"/>
      <c r="KXR149" s="216"/>
      <c r="KXS149" s="216"/>
      <c r="KXT149" s="216"/>
      <c r="KXU149" s="216"/>
      <c r="KXV149" s="216"/>
      <c r="KXW149" s="216"/>
      <c r="KXX149" s="216"/>
      <c r="KXY149" s="216"/>
      <c r="KXZ149" s="216"/>
      <c r="KYA149" s="216"/>
      <c r="KYB149" s="216"/>
      <c r="KYC149" s="216"/>
      <c r="KYD149" s="216"/>
      <c r="KYE149" s="216"/>
      <c r="KYF149" s="216"/>
      <c r="KYG149" s="216"/>
      <c r="KYH149" s="216"/>
      <c r="KYI149" s="216"/>
      <c r="KYJ149" s="216"/>
      <c r="KYK149" s="216"/>
      <c r="KYL149" s="216"/>
      <c r="KYM149" s="216"/>
      <c r="KYN149" s="216"/>
      <c r="KYO149" s="216"/>
      <c r="KYP149" s="216"/>
      <c r="KYQ149" s="216"/>
      <c r="KYR149" s="216"/>
      <c r="KYS149" s="216"/>
      <c r="KYT149" s="216"/>
      <c r="KYU149" s="216"/>
      <c r="KYV149" s="216"/>
      <c r="KYW149" s="216"/>
      <c r="KYX149" s="216"/>
      <c r="KYY149" s="216"/>
      <c r="KYZ149" s="216"/>
      <c r="KZA149" s="216"/>
      <c r="KZB149" s="216"/>
      <c r="KZC149" s="216"/>
      <c r="KZD149" s="216"/>
      <c r="KZE149" s="216"/>
      <c r="KZF149" s="216"/>
      <c r="KZG149" s="216"/>
      <c r="KZH149" s="216"/>
      <c r="KZI149" s="216"/>
      <c r="KZJ149" s="216"/>
      <c r="KZK149" s="216"/>
      <c r="KZL149" s="216"/>
      <c r="KZM149" s="216"/>
      <c r="KZN149" s="216"/>
      <c r="KZO149" s="216"/>
      <c r="KZP149" s="216"/>
      <c r="KZQ149" s="216"/>
      <c r="KZR149" s="216"/>
      <c r="KZS149" s="216"/>
      <c r="KZT149" s="216"/>
      <c r="KZU149" s="216"/>
      <c r="KZV149" s="216"/>
      <c r="KZW149" s="216"/>
      <c r="KZX149" s="216"/>
      <c r="KZY149" s="216"/>
      <c r="KZZ149" s="216"/>
      <c r="LAA149" s="216"/>
      <c r="LAB149" s="216"/>
      <c r="LAC149" s="216"/>
      <c r="LAD149" s="216"/>
      <c r="LAE149" s="216"/>
      <c r="LAF149" s="216"/>
      <c r="LAG149" s="216"/>
      <c r="LAH149" s="216"/>
      <c r="LAI149" s="216"/>
      <c r="LAJ149" s="216"/>
      <c r="LAK149" s="216"/>
      <c r="LAL149" s="216"/>
      <c r="LAM149" s="216"/>
      <c r="LAN149" s="216"/>
      <c r="LAO149" s="216"/>
      <c r="LAP149" s="216"/>
      <c r="LAQ149" s="216"/>
      <c r="LAR149" s="216"/>
      <c r="LAS149" s="216"/>
      <c r="LAT149" s="216"/>
      <c r="LAU149" s="216"/>
      <c r="LAV149" s="216"/>
      <c r="LAW149" s="216"/>
      <c r="LAX149" s="216"/>
      <c r="LAY149" s="216"/>
      <c r="LAZ149" s="216"/>
      <c r="LBA149" s="216"/>
      <c r="LBB149" s="216"/>
      <c r="LBC149" s="216"/>
      <c r="LBD149" s="216"/>
      <c r="LBE149" s="216"/>
      <c r="LBF149" s="216"/>
      <c r="LBG149" s="216"/>
      <c r="LBH149" s="216"/>
      <c r="LBI149" s="216"/>
      <c r="LBJ149" s="216"/>
      <c r="LBK149" s="216"/>
      <c r="LBL149" s="216"/>
      <c r="LBM149" s="216"/>
      <c r="LBN149" s="216"/>
      <c r="LBO149" s="216"/>
      <c r="LBP149" s="216"/>
      <c r="LBQ149" s="216"/>
      <c r="LBR149" s="216"/>
      <c r="LBS149" s="216"/>
      <c r="LBT149" s="216"/>
      <c r="LBU149" s="216"/>
      <c r="LBV149" s="216"/>
      <c r="LBW149" s="216"/>
      <c r="LBX149" s="216"/>
      <c r="LBY149" s="216"/>
      <c r="LBZ149" s="216"/>
      <c r="LCA149" s="216"/>
      <c r="LCB149" s="216"/>
      <c r="LCC149" s="216"/>
      <c r="LCD149" s="216"/>
      <c r="LCE149" s="216"/>
      <c r="LCF149" s="216"/>
      <c r="LCG149" s="216"/>
      <c r="LCH149" s="216"/>
      <c r="LCI149" s="216"/>
      <c r="LCJ149" s="216"/>
      <c r="LCK149" s="216"/>
      <c r="LCL149" s="216"/>
      <c r="LCM149" s="216"/>
      <c r="LCN149" s="216"/>
      <c r="LCO149" s="216"/>
      <c r="LCP149" s="216"/>
      <c r="LCQ149" s="216"/>
      <c r="LCR149" s="216"/>
      <c r="LCS149" s="216"/>
      <c r="LCT149" s="216"/>
      <c r="LCU149" s="216"/>
      <c r="LCV149" s="216"/>
      <c r="LCW149" s="216"/>
      <c r="LCX149" s="216"/>
      <c r="LCY149" s="216"/>
      <c r="LCZ149" s="216"/>
      <c r="LDA149" s="216"/>
      <c r="LDB149" s="216"/>
      <c r="LDC149" s="216"/>
      <c r="LDD149" s="216"/>
      <c r="LDE149" s="216"/>
      <c r="LDF149" s="216"/>
      <c r="LDG149" s="216"/>
      <c r="LDH149" s="216"/>
      <c r="LDI149" s="216"/>
      <c r="LDJ149" s="216"/>
      <c r="LDK149" s="216"/>
      <c r="LDL149" s="216"/>
      <c r="LDM149" s="216"/>
      <c r="LDN149" s="216"/>
      <c r="LDO149" s="216"/>
      <c r="LDP149" s="216"/>
      <c r="LDQ149" s="216"/>
      <c r="LDR149" s="216"/>
      <c r="LDS149" s="216"/>
      <c r="LDT149" s="216"/>
      <c r="LDU149" s="216"/>
      <c r="LDV149" s="216"/>
      <c r="LDW149" s="216"/>
      <c r="LDX149" s="216"/>
      <c r="LDY149" s="216"/>
      <c r="LDZ149" s="216"/>
      <c r="LEA149" s="216"/>
      <c r="LEB149" s="216"/>
      <c r="LEC149" s="216"/>
      <c r="LED149" s="216"/>
      <c r="LEE149" s="216"/>
      <c r="LEF149" s="216"/>
      <c r="LEG149" s="216"/>
      <c r="LEH149" s="216"/>
      <c r="LEI149" s="216"/>
      <c r="LEJ149" s="216"/>
      <c r="LEK149" s="216"/>
      <c r="LEL149" s="216"/>
      <c r="LEM149" s="216"/>
      <c r="LEN149" s="216"/>
      <c r="LEO149" s="216"/>
      <c r="LEP149" s="216"/>
      <c r="LEQ149" s="216"/>
      <c r="LER149" s="216"/>
      <c r="LES149" s="216"/>
      <c r="LET149" s="216"/>
      <c r="LEU149" s="216"/>
      <c r="LEV149" s="216"/>
      <c r="LEW149" s="216"/>
      <c r="LEX149" s="216"/>
      <c r="LEY149" s="216"/>
      <c r="LEZ149" s="216"/>
      <c r="LFA149" s="216"/>
      <c r="LFB149" s="216"/>
      <c r="LFC149" s="216"/>
      <c r="LFD149" s="216"/>
      <c r="LFE149" s="216"/>
      <c r="LFF149" s="216"/>
      <c r="LFG149" s="216"/>
      <c r="LFH149" s="216"/>
      <c r="LFI149" s="216"/>
      <c r="LFJ149" s="216"/>
      <c r="LFK149" s="216"/>
      <c r="LFL149" s="216"/>
      <c r="LFM149" s="216"/>
      <c r="LFN149" s="216"/>
      <c r="LFO149" s="216"/>
      <c r="LFP149" s="216"/>
      <c r="LFQ149" s="216"/>
      <c r="LFR149" s="216"/>
      <c r="LFS149" s="216"/>
      <c r="LFT149" s="216"/>
      <c r="LFU149" s="216"/>
      <c r="LFV149" s="216"/>
      <c r="LFW149" s="216"/>
      <c r="LFX149" s="216"/>
      <c r="LFY149" s="216"/>
      <c r="LFZ149" s="216"/>
      <c r="LGA149" s="216"/>
      <c r="LGB149" s="216"/>
      <c r="LGC149" s="216"/>
      <c r="LGD149" s="216"/>
      <c r="LGE149" s="216"/>
      <c r="LGF149" s="216"/>
      <c r="LGG149" s="216"/>
      <c r="LGH149" s="216"/>
      <c r="LGI149" s="216"/>
      <c r="LGJ149" s="216"/>
      <c r="LGK149" s="216"/>
      <c r="LGL149" s="216"/>
      <c r="LGM149" s="216"/>
      <c r="LGN149" s="216"/>
      <c r="LGO149" s="216"/>
      <c r="LGP149" s="216"/>
      <c r="LGQ149" s="216"/>
      <c r="LGR149" s="216"/>
      <c r="LGS149" s="216"/>
      <c r="LGT149" s="216"/>
      <c r="LGU149" s="216"/>
      <c r="LGV149" s="216"/>
      <c r="LGW149" s="216"/>
      <c r="LGX149" s="216"/>
      <c r="LGY149" s="216"/>
      <c r="LGZ149" s="216"/>
      <c r="LHA149" s="216"/>
      <c r="LHB149" s="216"/>
      <c r="LHC149" s="216"/>
      <c r="LHD149" s="216"/>
      <c r="LHE149" s="216"/>
      <c r="LHF149" s="216"/>
      <c r="LHG149" s="216"/>
      <c r="LHH149" s="216"/>
      <c r="LHI149" s="216"/>
      <c r="LHJ149" s="216"/>
      <c r="LHK149" s="216"/>
      <c r="LHL149" s="216"/>
      <c r="LHM149" s="216"/>
      <c r="LHN149" s="216"/>
      <c r="LHO149" s="216"/>
      <c r="LHP149" s="216"/>
      <c r="LHQ149" s="216"/>
      <c r="LHR149" s="216"/>
      <c r="LHS149" s="216"/>
      <c r="LHT149" s="216"/>
      <c r="LHU149" s="216"/>
      <c r="LHV149" s="216"/>
      <c r="LHW149" s="216"/>
      <c r="LHX149" s="216"/>
      <c r="LHY149" s="216"/>
      <c r="LHZ149" s="216"/>
      <c r="LIA149" s="216"/>
      <c r="LIB149" s="216"/>
      <c r="LIC149" s="216"/>
      <c r="LID149" s="216"/>
      <c r="LIE149" s="216"/>
      <c r="LIF149" s="216"/>
      <c r="LIG149" s="216"/>
      <c r="LIH149" s="216"/>
      <c r="LII149" s="216"/>
      <c r="LIJ149" s="216"/>
      <c r="LIK149" s="216"/>
      <c r="LIL149" s="216"/>
      <c r="LIM149" s="216"/>
      <c r="LIN149" s="216"/>
      <c r="LIO149" s="216"/>
      <c r="LIP149" s="216"/>
      <c r="LIQ149" s="216"/>
      <c r="LIR149" s="216"/>
      <c r="LIS149" s="216"/>
      <c r="LIT149" s="216"/>
      <c r="LIU149" s="216"/>
      <c r="LIV149" s="216"/>
      <c r="LIW149" s="216"/>
      <c r="LIX149" s="216"/>
      <c r="LIY149" s="216"/>
      <c r="LIZ149" s="216"/>
      <c r="LJA149" s="216"/>
      <c r="LJB149" s="216"/>
      <c r="LJC149" s="216"/>
      <c r="LJD149" s="216"/>
      <c r="LJE149" s="216"/>
      <c r="LJF149" s="216"/>
      <c r="LJG149" s="216"/>
      <c r="LJH149" s="216"/>
      <c r="LJI149" s="216"/>
      <c r="LJJ149" s="216"/>
      <c r="LJK149" s="216"/>
      <c r="LJL149" s="216"/>
      <c r="LJM149" s="216"/>
      <c r="LJN149" s="216"/>
      <c r="LJO149" s="216"/>
      <c r="LJP149" s="216"/>
      <c r="LJQ149" s="216"/>
      <c r="LJR149" s="216"/>
      <c r="LJS149" s="216"/>
      <c r="LJT149" s="216"/>
      <c r="LJU149" s="216"/>
      <c r="LJV149" s="216"/>
      <c r="LJW149" s="216"/>
      <c r="LJX149" s="216"/>
      <c r="LJY149" s="216"/>
      <c r="LJZ149" s="216"/>
      <c r="LKA149" s="216"/>
      <c r="LKB149" s="216"/>
      <c r="LKC149" s="216"/>
      <c r="LKD149" s="216"/>
      <c r="LKE149" s="216"/>
      <c r="LKF149" s="216"/>
      <c r="LKG149" s="216"/>
      <c r="LKH149" s="216"/>
      <c r="LKI149" s="216"/>
      <c r="LKJ149" s="216"/>
      <c r="LKK149" s="216"/>
      <c r="LKL149" s="216"/>
      <c r="LKM149" s="216"/>
      <c r="LKN149" s="216"/>
      <c r="LKO149" s="216"/>
      <c r="LKP149" s="216"/>
      <c r="LKQ149" s="216"/>
      <c r="LKR149" s="216"/>
      <c r="LKS149" s="216"/>
      <c r="LKT149" s="216"/>
      <c r="LKU149" s="216"/>
      <c r="LKV149" s="216"/>
      <c r="LKW149" s="216"/>
      <c r="LKX149" s="216"/>
      <c r="LKY149" s="216"/>
      <c r="LKZ149" s="216"/>
      <c r="LLA149" s="216"/>
      <c r="LLB149" s="216"/>
      <c r="LLC149" s="216"/>
      <c r="LLD149" s="216"/>
      <c r="LLE149" s="216"/>
      <c r="LLF149" s="216"/>
      <c r="LLG149" s="216"/>
      <c r="LLH149" s="216"/>
      <c r="LLI149" s="216"/>
      <c r="LLJ149" s="216"/>
      <c r="LLK149" s="216"/>
      <c r="LLL149" s="216"/>
      <c r="LLM149" s="216"/>
      <c r="LLN149" s="216"/>
      <c r="LLO149" s="216"/>
      <c r="LLP149" s="216"/>
      <c r="LLQ149" s="216"/>
      <c r="LLR149" s="216"/>
      <c r="LLS149" s="216"/>
      <c r="LLT149" s="216"/>
      <c r="LLU149" s="216"/>
      <c r="LLV149" s="216"/>
      <c r="LLW149" s="216"/>
      <c r="LLX149" s="216"/>
      <c r="LLY149" s="216"/>
      <c r="LLZ149" s="216"/>
      <c r="LMA149" s="216"/>
      <c r="LMB149" s="216"/>
      <c r="LMC149" s="216"/>
      <c r="LMD149" s="216"/>
      <c r="LME149" s="216"/>
      <c r="LMF149" s="216"/>
      <c r="LMG149" s="216"/>
      <c r="LMH149" s="216"/>
      <c r="LMI149" s="216"/>
      <c r="LMJ149" s="216"/>
      <c r="LMK149" s="216"/>
      <c r="LML149" s="216"/>
      <c r="LMM149" s="216"/>
      <c r="LMN149" s="216"/>
      <c r="LMO149" s="216"/>
      <c r="LMP149" s="216"/>
      <c r="LMQ149" s="216"/>
      <c r="LMR149" s="216"/>
      <c r="LMS149" s="216"/>
      <c r="LMT149" s="216"/>
      <c r="LMU149" s="216"/>
      <c r="LMV149" s="216"/>
      <c r="LMW149" s="216"/>
      <c r="LMX149" s="216"/>
      <c r="LMY149" s="216"/>
      <c r="LMZ149" s="216"/>
      <c r="LNA149" s="216"/>
      <c r="LNB149" s="216"/>
      <c r="LNC149" s="216"/>
      <c r="LND149" s="216"/>
      <c r="LNE149" s="216"/>
      <c r="LNF149" s="216"/>
      <c r="LNG149" s="216"/>
      <c r="LNH149" s="216"/>
      <c r="LNI149" s="216"/>
      <c r="LNJ149" s="216"/>
      <c r="LNK149" s="216"/>
      <c r="LNL149" s="216"/>
      <c r="LNM149" s="216"/>
      <c r="LNN149" s="216"/>
      <c r="LNO149" s="216"/>
      <c r="LNP149" s="216"/>
      <c r="LNQ149" s="216"/>
      <c r="LNR149" s="216"/>
      <c r="LNS149" s="216"/>
      <c r="LNT149" s="216"/>
      <c r="LNU149" s="216"/>
      <c r="LNV149" s="216"/>
      <c r="LNW149" s="216"/>
      <c r="LNX149" s="216"/>
      <c r="LNY149" s="216"/>
      <c r="LNZ149" s="216"/>
      <c r="LOA149" s="216"/>
      <c r="LOB149" s="216"/>
      <c r="LOC149" s="216"/>
      <c r="LOD149" s="216"/>
      <c r="LOE149" s="216"/>
      <c r="LOF149" s="216"/>
      <c r="LOG149" s="216"/>
      <c r="LOH149" s="216"/>
      <c r="LOI149" s="216"/>
      <c r="LOJ149" s="216"/>
      <c r="LOK149" s="216"/>
      <c r="LOL149" s="216"/>
      <c r="LOM149" s="216"/>
      <c r="LON149" s="216"/>
      <c r="LOO149" s="216"/>
      <c r="LOP149" s="216"/>
      <c r="LOQ149" s="216"/>
      <c r="LOR149" s="216"/>
      <c r="LOS149" s="216"/>
      <c r="LOT149" s="216"/>
      <c r="LOU149" s="216"/>
      <c r="LOV149" s="216"/>
      <c r="LOW149" s="216"/>
      <c r="LOX149" s="216"/>
      <c r="LOY149" s="216"/>
      <c r="LOZ149" s="216"/>
      <c r="LPA149" s="216"/>
      <c r="LPB149" s="216"/>
      <c r="LPC149" s="216"/>
      <c r="LPD149" s="216"/>
      <c r="LPE149" s="216"/>
      <c r="LPF149" s="216"/>
      <c r="LPG149" s="216"/>
      <c r="LPH149" s="216"/>
      <c r="LPI149" s="216"/>
      <c r="LPJ149" s="216"/>
      <c r="LPK149" s="216"/>
      <c r="LPL149" s="216"/>
      <c r="LPM149" s="216"/>
      <c r="LPN149" s="216"/>
      <c r="LPO149" s="216"/>
      <c r="LPP149" s="216"/>
      <c r="LPQ149" s="216"/>
      <c r="LPR149" s="216"/>
      <c r="LPS149" s="216"/>
      <c r="LPT149" s="216"/>
      <c r="LPU149" s="216"/>
      <c r="LPV149" s="216"/>
      <c r="LPW149" s="216"/>
      <c r="LPX149" s="216"/>
      <c r="LPY149" s="216"/>
      <c r="LPZ149" s="216"/>
      <c r="LQA149" s="216"/>
      <c r="LQB149" s="216"/>
      <c r="LQC149" s="216"/>
      <c r="LQD149" s="216"/>
      <c r="LQE149" s="216"/>
      <c r="LQF149" s="216"/>
      <c r="LQG149" s="216"/>
      <c r="LQH149" s="216"/>
      <c r="LQI149" s="216"/>
      <c r="LQJ149" s="216"/>
      <c r="LQK149" s="216"/>
      <c r="LQL149" s="216"/>
      <c r="LQM149" s="216"/>
      <c r="LQN149" s="216"/>
      <c r="LQO149" s="216"/>
      <c r="LQP149" s="216"/>
      <c r="LQQ149" s="216"/>
      <c r="LQR149" s="216"/>
      <c r="LQS149" s="216"/>
      <c r="LQT149" s="216"/>
      <c r="LQU149" s="216"/>
      <c r="LQV149" s="216"/>
      <c r="LQW149" s="216"/>
      <c r="LQX149" s="216"/>
      <c r="LQY149" s="216"/>
      <c r="LQZ149" s="216"/>
      <c r="LRA149" s="216"/>
      <c r="LRB149" s="216"/>
      <c r="LRC149" s="216"/>
      <c r="LRD149" s="216"/>
      <c r="LRE149" s="216"/>
      <c r="LRF149" s="216"/>
      <c r="LRG149" s="216"/>
      <c r="LRH149" s="216"/>
      <c r="LRI149" s="216"/>
      <c r="LRJ149" s="216"/>
      <c r="LRK149" s="216"/>
      <c r="LRL149" s="216"/>
      <c r="LRM149" s="216"/>
      <c r="LRN149" s="216"/>
      <c r="LRO149" s="216"/>
      <c r="LRP149" s="216"/>
      <c r="LRQ149" s="216"/>
      <c r="LRR149" s="216"/>
      <c r="LRS149" s="216"/>
      <c r="LRT149" s="216"/>
      <c r="LRU149" s="216"/>
      <c r="LRV149" s="216"/>
      <c r="LRW149" s="216"/>
      <c r="LRX149" s="216"/>
      <c r="LRY149" s="216"/>
      <c r="LRZ149" s="216"/>
      <c r="LSA149" s="216"/>
      <c r="LSB149" s="216"/>
      <c r="LSC149" s="216"/>
      <c r="LSD149" s="216"/>
      <c r="LSE149" s="216"/>
      <c r="LSF149" s="216"/>
      <c r="LSG149" s="216"/>
      <c r="LSH149" s="216"/>
      <c r="LSI149" s="216"/>
      <c r="LSJ149" s="216"/>
      <c r="LSK149" s="216"/>
      <c r="LSL149" s="216"/>
      <c r="LSM149" s="216"/>
      <c r="LSN149" s="216"/>
      <c r="LSO149" s="216"/>
      <c r="LSP149" s="216"/>
      <c r="LSQ149" s="216"/>
      <c r="LSR149" s="216"/>
      <c r="LSS149" s="216"/>
      <c r="LST149" s="216"/>
      <c r="LSU149" s="216"/>
      <c r="LSV149" s="216"/>
      <c r="LSW149" s="216"/>
      <c r="LSX149" s="216"/>
      <c r="LSY149" s="216"/>
      <c r="LSZ149" s="216"/>
      <c r="LTA149" s="216"/>
      <c r="LTB149" s="216"/>
      <c r="LTC149" s="216"/>
      <c r="LTD149" s="216"/>
      <c r="LTE149" s="216"/>
      <c r="LTF149" s="216"/>
      <c r="LTG149" s="216"/>
      <c r="LTH149" s="216"/>
      <c r="LTI149" s="216"/>
      <c r="LTJ149" s="216"/>
      <c r="LTK149" s="216"/>
      <c r="LTL149" s="216"/>
      <c r="LTM149" s="216"/>
      <c r="LTN149" s="216"/>
      <c r="LTO149" s="216"/>
      <c r="LTP149" s="216"/>
      <c r="LTQ149" s="216"/>
      <c r="LTR149" s="216"/>
      <c r="LTS149" s="216"/>
      <c r="LTT149" s="216"/>
      <c r="LTU149" s="216"/>
      <c r="LTV149" s="216"/>
      <c r="LTW149" s="216"/>
      <c r="LTX149" s="216"/>
      <c r="LTY149" s="216"/>
      <c r="LTZ149" s="216"/>
      <c r="LUA149" s="216"/>
      <c r="LUB149" s="216"/>
      <c r="LUC149" s="216"/>
      <c r="LUD149" s="216"/>
      <c r="LUE149" s="216"/>
      <c r="LUF149" s="216"/>
      <c r="LUG149" s="216"/>
      <c r="LUH149" s="216"/>
      <c r="LUI149" s="216"/>
      <c r="LUJ149" s="216"/>
      <c r="LUK149" s="216"/>
      <c r="LUL149" s="216"/>
      <c r="LUM149" s="216"/>
      <c r="LUN149" s="216"/>
      <c r="LUO149" s="216"/>
      <c r="LUP149" s="216"/>
      <c r="LUQ149" s="216"/>
      <c r="LUR149" s="216"/>
      <c r="LUS149" s="216"/>
      <c r="LUT149" s="216"/>
      <c r="LUU149" s="216"/>
      <c r="LUV149" s="216"/>
      <c r="LUW149" s="216"/>
      <c r="LUX149" s="216"/>
      <c r="LUY149" s="216"/>
      <c r="LUZ149" s="216"/>
      <c r="LVA149" s="216"/>
      <c r="LVB149" s="216"/>
      <c r="LVC149" s="216"/>
      <c r="LVD149" s="216"/>
      <c r="LVE149" s="216"/>
      <c r="LVF149" s="216"/>
      <c r="LVG149" s="216"/>
      <c r="LVH149" s="216"/>
      <c r="LVI149" s="216"/>
      <c r="LVJ149" s="216"/>
      <c r="LVK149" s="216"/>
      <c r="LVL149" s="216"/>
      <c r="LVM149" s="216"/>
      <c r="LVN149" s="216"/>
      <c r="LVO149" s="216"/>
      <c r="LVP149" s="216"/>
      <c r="LVQ149" s="216"/>
      <c r="LVR149" s="216"/>
      <c r="LVS149" s="216"/>
      <c r="LVT149" s="216"/>
      <c r="LVU149" s="216"/>
      <c r="LVV149" s="216"/>
      <c r="LVW149" s="216"/>
      <c r="LVX149" s="216"/>
      <c r="LVY149" s="216"/>
      <c r="LVZ149" s="216"/>
      <c r="LWA149" s="216"/>
      <c r="LWB149" s="216"/>
      <c r="LWC149" s="216"/>
      <c r="LWD149" s="216"/>
      <c r="LWE149" s="216"/>
      <c r="LWF149" s="216"/>
      <c r="LWG149" s="216"/>
      <c r="LWH149" s="216"/>
      <c r="LWI149" s="216"/>
      <c r="LWJ149" s="216"/>
      <c r="LWK149" s="216"/>
      <c r="LWL149" s="216"/>
      <c r="LWM149" s="216"/>
      <c r="LWN149" s="216"/>
      <c r="LWO149" s="216"/>
      <c r="LWP149" s="216"/>
      <c r="LWQ149" s="216"/>
      <c r="LWR149" s="216"/>
      <c r="LWS149" s="216"/>
      <c r="LWT149" s="216"/>
      <c r="LWU149" s="216"/>
      <c r="LWV149" s="216"/>
      <c r="LWW149" s="216"/>
      <c r="LWX149" s="216"/>
      <c r="LWY149" s="216"/>
      <c r="LWZ149" s="216"/>
      <c r="LXA149" s="216"/>
      <c r="LXB149" s="216"/>
      <c r="LXC149" s="216"/>
      <c r="LXD149" s="216"/>
      <c r="LXE149" s="216"/>
      <c r="LXF149" s="216"/>
      <c r="LXG149" s="216"/>
      <c r="LXH149" s="216"/>
      <c r="LXI149" s="216"/>
      <c r="LXJ149" s="216"/>
      <c r="LXK149" s="216"/>
      <c r="LXL149" s="216"/>
      <c r="LXM149" s="216"/>
      <c r="LXN149" s="216"/>
      <c r="LXO149" s="216"/>
      <c r="LXP149" s="216"/>
      <c r="LXQ149" s="216"/>
      <c r="LXR149" s="216"/>
      <c r="LXS149" s="216"/>
      <c r="LXT149" s="216"/>
      <c r="LXU149" s="216"/>
      <c r="LXV149" s="216"/>
      <c r="LXW149" s="216"/>
      <c r="LXX149" s="216"/>
      <c r="LXY149" s="216"/>
      <c r="LXZ149" s="216"/>
      <c r="LYA149" s="216"/>
      <c r="LYB149" s="216"/>
      <c r="LYC149" s="216"/>
      <c r="LYD149" s="216"/>
      <c r="LYE149" s="216"/>
      <c r="LYF149" s="216"/>
      <c r="LYG149" s="216"/>
      <c r="LYH149" s="216"/>
      <c r="LYI149" s="216"/>
      <c r="LYJ149" s="216"/>
      <c r="LYK149" s="216"/>
      <c r="LYL149" s="216"/>
      <c r="LYM149" s="216"/>
      <c r="LYN149" s="216"/>
      <c r="LYO149" s="216"/>
      <c r="LYP149" s="216"/>
      <c r="LYQ149" s="216"/>
      <c r="LYR149" s="216"/>
      <c r="LYS149" s="216"/>
      <c r="LYT149" s="216"/>
      <c r="LYU149" s="216"/>
      <c r="LYV149" s="216"/>
      <c r="LYW149" s="216"/>
      <c r="LYX149" s="216"/>
      <c r="LYY149" s="216"/>
      <c r="LYZ149" s="216"/>
      <c r="LZA149" s="216"/>
      <c r="LZB149" s="216"/>
      <c r="LZC149" s="216"/>
      <c r="LZD149" s="216"/>
      <c r="LZE149" s="216"/>
      <c r="LZF149" s="216"/>
      <c r="LZG149" s="216"/>
      <c r="LZH149" s="216"/>
      <c r="LZI149" s="216"/>
      <c r="LZJ149" s="216"/>
      <c r="LZK149" s="216"/>
      <c r="LZL149" s="216"/>
      <c r="LZM149" s="216"/>
      <c r="LZN149" s="216"/>
      <c r="LZO149" s="216"/>
      <c r="LZP149" s="216"/>
      <c r="LZQ149" s="216"/>
      <c r="LZR149" s="216"/>
      <c r="LZS149" s="216"/>
      <c r="LZT149" s="216"/>
      <c r="LZU149" s="216"/>
      <c r="LZV149" s="216"/>
      <c r="LZW149" s="216"/>
      <c r="LZX149" s="216"/>
      <c r="LZY149" s="216"/>
      <c r="LZZ149" s="216"/>
      <c r="MAA149" s="216"/>
      <c r="MAB149" s="216"/>
      <c r="MAC149" s="216"/>
      <c r="MAD149" s="216"/>
      <c r="MAE149" s="216"/>
      <c r="MAF149" s="216"/>
      <c r="MAG149" s="216"/>
      <c r="MAH149" s="216"/>
      <c r="MAI149" s="216"/>
      <c r="MAJ149" s="216"/>
      <c r="MAK149" s="216"/>
      <c r="MAL149" s="216"/>
      <c r="MAM149" s="216"/>
      <c r="MAN149" s="216"/>
      <c r="MAO149" s="216"/>
      <c r="MAP149" s="216"/>
      <c r="MAQ149" s="216"/>
      <c r="MAR149" s="216"/>
      <c r="MAS149" s="216"/>
      <c r="MAT149" s="216"/>
      <c r="MAU149" s="216"/>
      <c r="MAV149" s="216"/>
      <c r="MAW149" s="216"/>
      <c r="MAX149" s="216"/>
      <c r="MAY149" s="216"/>
      <c r="MAZ149" s="216"/>
      <c r="MBA149" s="216"/>
      <c r="MBB149" s="216"/>
      <c r="MBC149" s="216"/>
      <c r="MBD149" s="216"/>
      <c r="MBE149" s="216"/>
      <c r="MBF149" s="216"/>
      <c r="MBG149" s="216"/>
      <c r="MBH149" s="216"/>
      <c r="MBI149" s="216"/>
      <c r="MBJ149" s="216"/>
      <c r="MBK149" s="216"/>
      <c r="MBL149" s="216"/>
      <c r="MBM149" s="216"/>
      <c r="MBN149" s="216"/>
      <c r="MBO149" s="216"/>
      <c r="MBP149" s="216"/>
      <c r="MBQ149" s="216"/>
      <c r="MBR149" s="216"/>
      <c r="MBS149" s="216"/>
      <c r="MBT149" s="216"/>
      <c r="MBU149" s="216"/>
      <c r="MBV149" s="216"/>
      <c r="MBW149" s="216"/>
      <c r="MBX149" s="216"/>
      <c r="MBY149" s="216"/>
      <c r="MBZ149" s="216"/>
      <c r="MCA149" s="216"/>
      <c r="MCB149" s="216"/>
      <c r="MCC149" s="216"/>
      <c r="MCD149" s="216"/>
      <c r="MCE149" s="216"/>
      <c r="MCF149" s="216"/>
      <c r="MCG149" s="216"/>
      <c r="MCH149" s="216"/>
      <c r="MCI149" s="216"/>
      <c r="MCJ149" s="216"/>
      <c r="MCK149" s="216"/>
      <c r="MCL149" s="216"/>
      <c r="MCM149" s="216"/>
      <c r="MCN149" s="216"/>
      <c r="MCO149" s="216"/>
      <c r="MCP149" s="216"/>
      <c r="MCQ149" s="216"/>
      <c r="MCR149" s="216"/>
      <c r="MCS149" s="216"/>
      <c r="MCT149" s="216"/>
      <c r="MCU149" s="216"/>
      <c r="MCV149" s="216"/>
      <c r="MCW149" s="216"/>
      <c r="MCX149" s="216"/>
      <c r="MCY149" s="216"/>
      <c r="MCZ149" s="216"/>
      <c r="MDA149" s="216"/>
      <c r="MDB149" s="216"/>
      <c r="MDC149" s="216"/>
      <c r="MDD149" s="216"/>
      <c r="MDE149" s="216"/>
      <c r="MDF149" s="216"/>
      <c r="MDG149" s="216"/>
      <c r="MDH149" s="216"/>
      <c r="MDI149" s="216"/>
      <c r="MDJ149" s="216"/>
      <c r="MDK149" s="216"/>
      <c r="MDL149" s="216"/>
      <c r="MDM149" s="216"/>
      <c r="MDN149" s="216"/>
      <c r="MDO149" s="216"/>
      <c r="MDP149" s="216"/>
      <c r="MDQ149" s="216"/>
      <c r="MDR149" s="216"/>
      <c r="MDS149" s="216"/>
      <c r="MDT149" s="216"/>
      <c r="MDU149" s="216"/>
      <c r="MDV149" s="216"/>
      <c r="MDW149" s="216"/>
      <c r="MDX149" s="216"/>
      <c r="MDY149" s="216"/>
      <c r="MDZ149" s="216"/>
      <c r="MEA149" s="216"/>
      <c r="MEB149" s="216"/>
      <c r="MEC149" s="216"/>
      <c r="MED149" s="216"/>
      <c r="MEE149" s="216"/>
      <c r="MEF149" s="216"/>
      <c r="MEG149" s="216"/>
      <c r="MEH149" s="216"/>
      <c r="MEI149" s="216"/>
      <c r="MEJ149" s="216"/>
      <c r="MEK149" s="216"/>
      <c r="MEL149" s="216"/>
      <c r="MEM149" s="216"/>
      <c r="MEN149" s="216"/>
      <c r="MEO149" s="216"/>
      <c r="MEP149" s="216"/>
      <c r="MEQ149" s="216"/>
      <c r="MER149" s="216"/>
      <c r="MES149" s="216"/>
      <c r="MET149" s="216"/>
      <c r="MEU149" s="216"/>
      <c r="MEV149" s="216"/>
      <c r="MEW149" s="216"/>
      <c r="MEX149" s="216"/>
      <c r="MEY149" s="216"/>
      <c r="MEZ149" s="216"/>
      <c r="MFA149" s="216"/>
      <c r="MFB149" s="216"/>
      <c r="MFC149" s="216"/>
      <c r="MFD149" s="216"/>
      <c r="MFE149" s="216"/>
      <c r="MFF149" s="216"/>
      <c r="MFG149" s="216"/>
      <c r="MFH149" s="216"/>
      <c r="MFI149" s="216"/>
      <c r="MFJ149" s="216"/>
      <c r="MFK149" s="216"/>
      <c r="MFL149" s="216"/>
      <c r="MFM149" s="216"/>
      <c r="MFN149" s="216"/>
      <c r="MFO149" s="216"/>
      <c r="MFP149" s="216"/>
      <c r="MFQ149" s="216"/>
      <c r="MFR149" s="216"/>
      <c r="MFS149" s="216"/>
      <c r="MFT149" s="216"/>
      <c r="MFU149" s="216"/>
      <c r="MFV149" s="216"/>
      <c r="MFW149" s="216"/>
      <c r="MFX149" s="216"/>
      <c r="MFY149" s="216"/>
      <c r="MFZ149" s="216"/>
      <c r="MGA149" s="216"/>
      <c r="MGB149" s="216"/>
      <c r="MGC149" s="216"/>
      <c r="MGD149" s="216"/>
      <c r="MGE149" s="216"/>
      <c r="MGF149" s="216"/>
      <c r="MGG149" s="216"/>
      <c r="MGH149" s="216"/>
      <c r="MGI149" s="216"/>
      <c r="MGJ149" s="216"/>
      <c r="MGK149" s="216"/>
      <c r="MGL149" s="216"/>
      <c r="MGM149" s="216"/>
      <c r="MGN149" s="216"/>
      <c r="MGO149" s="216"/>
      <c r="MGP149" s="216"/>
      <c r="MGQ149" s="216"/>
      <c r="MGR149" s="216"/>
      <c r="MGS149" s="216"/>
      <c r="MGT149" s="216"/>
      <c r="MGU149" s="216"/>
      <c r="MGV149" s="216"/>
      <c r="MGW149" s="216"/>
      <c r="MGX149" s="216"/>
      <c r="MGY149" s="216"/>
      <c r="MGZ149" s="216"/>
      <c r="MHA149" s="216"/>
      <c r="MHB149" s="216"/>
      <c r="MHC149" s="216"/>
      <c r="MHD149" s="216"/>
      <c r="MHE149" s="216"/>
      <c r="MHF149" s="216"/>
      <c r="MHG149" s="216"/>
      <c r="MHH149" s="216"/>
      <c r="MHI149" s="216"/>
      <c r="MHJ149" s="216"/>
      <c r="MHK149" s="216"/>
      <c r="MHL149" s="216"/>
      <c r="MHM149" s="216"/>
      <c r="MHN149" s="216"/>
      <c r="MHO149" s="216"/>
      <c r="MHP149" s="216"/>
      <c r="MHQ149" s="216"/>
      <c r="MHR149" s="216"/>
      <c r="MHS149" s="216"/>
      <c r="MHT149" s="216"/>
      <c r="MHU149" s="216"/>
      <c r="MHV149" s="216"/>
      <c r="MHW149" s="216"/>
      <c r="MHX149" s="216"/>
      <c r="MHY149" s="216"/>
      <c r="MHZ149" s="216"/>
      <c r="MIA149" s="216"/>
      <c r="MIB149" s="216"/>
      <c r="MIC149" s="216"/>
      <c r="MID149" s="216"/>
      <c r="MIE149" s="216"/>
      <c r="MIF149" s="216"/>
      <c r="MIG149" s="216"/>
      <c r="MIH149" s="216"/>
      <c r="MII149" s="216"/>
      <c r="MIJ149" s="216"/>
      <c r="MIK149" s="216"/>
      <c r="MIL149" s="216"/>
      <c r="MIM149" s="216"/>
      <c r="MIN149" s="216"/>
      <c r="MIO149" s="216"/>
      <c r="MIP149" s="216"/>
      <c r="MIQ149" s="216"/>
      <c r="MIR149" s="216"/>
      <c r="MIS149" s="216"/>
      <c r="MIT149" s="216"/>
      <c r="MIU149" s="216"/>
      <c r="MIV149" s="216"/>
      <c r="MIW149" s="216"/>
      <c r="MIX149" s="216"/>
      <c r="MIY149" s="216"/>
      <c r="MIZ149" s="216"/>
      <c r="MJA149" s="216"/>
      <c r="MJB149" s="216"/>
      <c r="MJC149" s="216"/>
      <c r="MJD149" s="216"/>
      <c r="MJE149" s="216"/>
      <c r="MJF149" s="216"/>
      <c r="MJG149" s="216"/>
      <c r="MJH149" s="216"/>
      <c r="MJI149" s="216"/>
      <c r="MJJ149" s="216"/>
      <c r="MJK149" s="216"/>
      <c r="MJL149" s="216"/>
      <c r="MJM149" s="216"/>
      <c r="MJN149" s="216"/>
      <c r="MJO149" s="216"/>
      <c r="MJP149" s="216"/>
      <c r="MJQ149" s="216"/>
      <c r="MJR149" s="216"/>
      <c r="MJS149" s="216"/>
      <c r="MJT149" s="216"/>
      <c r="MJU149" s="216"/>
      <c r="MJV149" s="216"/>
      <c r="MJW149" s="216"/>
      <c r="MJX149" s="216"/>
      <c r="MJY149" s="216"/>
      <c r="MJZ149" s="216"/>
      <c r="MKA149" s="216"/>
      <c r="MKB149" s="216"/>
      <c r="MKC149" s="216"/>
      <c r="MKD149" s="216"/>
      <c r="MKE149" s="216"/>
      <c r="MKF149" s="216"/>
      <c r="MKG149" s="216"/>
      <c r="MKH149" s="216"/>
      <c r="MKI149" s="216"/>
      <c r="MKJ149" s="216"/>
      <c r="MKK149" s="216"/>
      <c r="MKL149" s="216"/>
      <c r="MKM149" s="216"/>
      <c r="MKN149" s="216"/>
      <c r="MKO149" s="216"/>
      <c r="MKP149" s="216"/>
      <c r="MKQ149" s="216"/>
      <c r="MKR149" s="216"/>
      <c r="MKS149" s="216"/>
      <c r="MKT149" s="216"/>
      <c r="MKU149" s="216"/>
      <c r="MKV149" s="216"/>
      <c r="MKW149" s="216"/>
      <c r="MKX149" s="216"/>
      <c r="MKY149" s="216"/>
      <c r="MKZ149" s="216"/>
      <c r="MLA149" s="216"/>
      <c r="MLB149" s="216"/>
      <c r="MLC149" s="216"/>
      <c r="MLD149" s="216"/>
      <c r="MLE149" s="216"/>
      <c r="MLF149" s="216"/>
      <c r="MLG149" s="216"/>
      <c r="MLH149" s="216"/>
      <c r="MLI149" s="216"/>
      <c r="MLJ149" s="216"/>
      <c r="MLK149" s="216"/>
      <c r="MLL149" s="216"/>
      <c r="MLM149" s="216"/>
      <c r="MLN149" s="216"/>
      <c r="MLO149" s="216"/>
      <c r="MLP149" s="216"/>
      <c r="MLQ149" s="216"/>
      <c r="MLR149" s="216"/>
      <c r="MLS149" s="216"/>
      <c r="MLT149" s="216"/>
      <c r="MLU149" s="216"/>
      <c r="MLV149" s="216"/>
      <c r="MLW149" s="216"/>
      <c r="MLX149" s="216"/>
      <c r="MLY149" s="216"/>
      <c r="MLZ149" s="216"/>
      <c r="MMA149" s="216"/>
      <c r="MMB149" s="216"/>
      <c r="MMC149" s="216"/>
      <c r="MMD149" s="216"/>
      <c r="MME149" s="216"/>
      <c r="MMF149" s="216"/>
      <c r="MMG149" s="216"/>
      <c r="MMH149" s="216"/>
      <c r="MMI149" s="216"/>
      <c r="MMJ149" s="216"/>
      <c r="MMK149" s="216"/>
      <c r="MML149" s="216"/>
      <c r="MMM149" s="216"/>
      <c r="MMN149" s="216"/>
      <c r="MMO149" s="216"/>
      <c r="MMP149" s="216"/>
      <c r="MMQ149" s="216"/>
      <c r="MMR149" s="216"/>
      <c r="MMS149" s="216"/>
      <c r="MMT149" s="216"/>
      <c r="MMU149" s="216"/>
      <c r="MMV149" s="216"/>
      <c r="MMW149" s="216"/>
      <c r="MMX149" s="216"/>
      <c r="MMY149" s="216"/>
      <c r="MMZ149" s="216"/>
      <c r="MNA149" s="216"/>
      <c r="MNB149" s="216"/>
      <c r="MNC149" s="216"/>
      <c r="MND149" s="216"/>
      <c r="MNE149" s="216"/>
      <c r="MNF149" s="216"/>
      <c r="MNG149" s="216"/>
      <c r="MNH149" s="216"/>
      <c r="MNI149" s="216"/>
      <c r="MNJ149" s="216"/>
      <c r="MNK149" s="216"/>
      <c r="MNL149" s="216"/>
      <c r="MNM149" s="216"/>
      <c r="MNN149" s="216"/>
      <c r="MNO149" s="216"/>
      <c r="MNP149" s="216"/>
      <c r="MNQ149" s="216"/>
      <c r="MNR149" s="216"/>
      <c r="MNS149" s="216"/>
      <c r="MNT149" s="216"/>
      <c r="MNU149" s="216"/>
      <c r="MNV149" s="216"/>
      <c r="MNW149" s="216"/>
      <c r="MNX149" s="216"/>
      <c r="MNY149" s="216"/>
      <c r="MNZ149" s="216"/>
      <c r="MOA149" s="216"/>
      <c r="MOB149" s="216"/>
      <c r="MOC149" s="216"/>
      <c r="MOD149" s="216"/>
      <c r="MOE149" s="216"/>
      <c r="MOF149" s="216"/>
      <c r="MOG149" s="216"/>
      <c r="MOH149" s="216"/>
      <c r="MOI149" s="216"/>
      <c r="MOJ149" s="216"/>
      <c r="MOK149" s="216"/>
      <c r="MOL149" s="216"/>
      <c r="MOM149" s="216"/>
      <c r="MON149" s="216"/>
      <c r="MOO149" s="216"/>
      <c r="MOP149" s="216"/>
      <c r="MOQ149" s="216"/>
      <c r="MOR149" s="216"/>
      <c r="MOS149" s="216"/>
      <c r="MOT149" s="216"/>
      <c r="MOU149" s="216"/>
      <c r="MOV149" s="216"/>
      <c r="MOW149" s="216"/>
      <c r="MOX149" s="216"/>
      <c r="MOY149" s="216"/>
      <c r="MOZ149" s="216"/>
      <c r="MPA149" s="216"/>
      <c r="MPB149" s="216"/>
      <c r="MPC149" s="216"/>
      <c r="MPD149" s="216"/>
      <c r="MPE149" s="216"/>
      <c r="MPF149" s="216"/>
      <c r="MPG149" s="216"/>
      <c r="MPH149" s="216"/>
      <c r="MPI149" s="216"/>
      <c r="MPJ149" s="216"/>
      <c r="MPK149" s="216"/>
      <c r="MPL149" s="216"/>
      <c r="MPM149" s="216"/>
      <c r="MPN149" s="216"/>
      <c r="MPO149" s="216"/>
      <c r="MPP149" s="216"/>
      <c r="MPQ149" s="216"/>
      <c r="MPR149" s="216"/>
      <c r="MPS149" s="216"/>
      <c r="MPT149" s="216"/>
      <c r="MPU149" s="216"/>
      <c r="MPV149" s="216"/>
      <c r="MPW149" s="216"/>
      <c r="MPX149" s="216"/>
      <c r="MPY149" s="216"/>
      <c r="MPZ149" s="216"/>
      <c r="MQA149" s="216"/>
      <c r="MQB149" s="216"/>
      <c r="MQC149" s="216"/>
      <c r="MQD149" s="216"/>
      <c r="MQE149" s="216"/>
      <c r="MQF149" s="216"/>
      <c r="MQG149" s="216"/>
      <c r="MQH149" s="216"/>
      <c r="MQI149" s="216"/>
      <c r="MQJ149" s="216"/>
      <c r="MQK149" s="216"/>
      <c r="MQL149" s="216"/>
      <c r="MQM149" s="216"/>
      <c r="MQN149" s="216"/>
      <c r="MQO149" s="216"/>
      <c r="MQP149" s="216"/>
      <c r="MQQ149" s="216"/>
      <c r="MQR149" s="216"/>
      <c r="MQS149" s="216"/>
      <c r="MQT149" s="216"/>
      <c r="MQU149" s="216"/>
      <c r="MQV149" s="216"/>
      <c r="MQW149" s="216"/>
      <c r="MQX149" s="216"/>
      <c r="MQY149" s="216"/>
      <c r="MQZ149" s="216"/>
      <c r="MRA149" s="216"/>
      <c r="MRB149" s="216"/>
      <c r="MRC149" s="216"/>
      <c r="MRD149" s="216"/>
      <c r="MRE149" s="216"/>
      <c r="MRF149" s="216"/>
      <c r="MRG149" s="216"/>
      <c r="MRH149" s="216"/>
      <c r="MRI149" s="216"/>
      <c r="MRJ149" s="216"/>
      <c r="MRK149" s="216"/>
      <c r="MRL149" s="216"/>
      <c r="MRM149" s="216"/>
      <c r="MRN149" s="216"/>
      <c r="MRO149" s="216"/>
      <c r="MRP149" s="216"/>
      <c r="MRQ149" s="216"/>
      <c r="MRR149" s="216"/>
      <c r="MRS149" s="216"/>
      <c r="MRT149" s="216"/>
      <c r="MRU149" s="216"/>
      <c r="MRV149" s="216"/>
      <c r="MRW149" s="216"/>
      <c r="MRX149" s="216"/>
      <c r="MRY149" s="216"/>
      <c r="MRZ149" s="216"/>
      <c r="MSA149" s="216"/>
      <c r="MSB149" s="216"/>
      <c r="MSC149" s="216"/>
      <c r="MSD149" s="216"/>
      <c r="MSE149" s="216"/>
      <c r="MSF149" s="216"/>
      <c r="MSG149" s="216"/>
      <c r="MSH149" s="216"/>
      <c r="MSI149" s="216"/>
      <c r="MSJ149" s="216"/>
      <c r="MSK149" s="216"/>
      <c r="MSL149" s="216"/>
      <c r="MSM149" s="216"/>
      <c r="MSN149" s="216"/>
      <c r="MSO149" s="216"/>
      <c r="MSP149" s="216"/>
      <c r="MSQ149" s="216"/>
      <c r="MSR149" s="216"/>
      <c r="MSS149" s="216"/>
      <c r="MST149" s="216"/>
      <c r="MSU149" s="216"/>
      <c r="MSV149" s="216"/>
      <c r="MSW149" s="216"/>
      <c r="MSX149" s="216"/>
      <c r="MSY149" s="216"/>
      <c r="MSZ149" s="216"/>
      <c r="MTA149" s="216"/>
      <c r="MTB149" s="216"/>
      <c r="MTC149" s="216"/>
      <c r="MTD149" s="216"/>
      <c r="MTE149" s="216"/>
      <c r="MTF149" s="216"/>
      <c r="MTG149" s="216"/>
      <c r="MTH149" s="216"/>
      <c r="MTI149" s="216"/>
      <c r="MTJ149" s="216"/>
      <c r="MTK149" s="216"/>
      <c r="MTL149" s="216"/>
      <c r="MTM149" s="216"/>
      <c r="MTN149" s="216"/>
      <c r="MTO149" s="216"/>
      <c r="MTP149" s="216"/>
      <c r="MTQ149" s="216"/>
      <c r="MTR149" s="216"/>
      <c r="MTS149" s="216"/>
      <c r="MTT149" s="216"/>
      <c r="MTU149" s="216"/>
      <c r="MTV149" s="216"/>
      <c r="MTW149" s="216"/>
      <c r="MTX149" s="216"/>
      <c r="MTY149" s="216"/>
      <c r="MTZ149" s="216"/>
      <c r="MUA149" s="216"/>
      <c r="MUB149" s="216"/>
      <c r="MUC149" s="216"/>
      <c r="MUD149" s="216"/>
      <c r="MUE149" s="216"/>
      <c r="MUF149" s="216"/>
      <c r="MUG149" s="216"/>
      <c r="MUH149" s="216"/>
      <c r="MUI149" s="216"/>
      <c r="MUJ149" s="216"/>
      <c r="MUK149" s="216"/>
      <c r="MUL149" s="216"/>
      <c r="MUM149" s="216"/>
      <c r="MUN149" s="216"/>
      <c r="MUO149" s="216"/>
      <c r="MUP149" s="216"/>
      <c r="MUQ149" s="216"/>
      <c r="MUR149" s="216"/>
      <c r="MUS149" s="216"/>
      <c r="MUT149" s="216"/>
      <c r="MUU149" s="216"/>
      <c r="MUV149" s="216"/>
      <c r="MUW149" s="216"/>
      <c r="MUX149" s="216"/>
      <c r="MUY149" s="216"/>
      <c r="MUZ149" s="216"/>
      <c r="MVA149" s="216"/>
      <c r="MVB149" s="216"/>
      <c r="MVC149" s="216"/>
      <c r="MVD149" s="216"/>
      <c r="MVE149" s="216"/>
      <c r="MVF149" s="216"/>
      <c r="MVG149" s="216"/>
      <c r="MVH149" s="216"/>
      <c r="MVI149" s="216"/>
      <c r="MVJ149" s="216"/>
      <c r="MVK149" s="216"/>
      <c r="MVL149" s="216"/>
      <c r="MVM149" s="216"/>
      <c r="MVN149" s="216"/>
      <c r="MVO149" s="216"/>
      <c r="MVP149" s="216"/>
      <c r="MVQ149" s="216"/>
      <c r="MVR149" s="216"/>
      <c r="MVS149" s="216"/>
      <c r="MVT149" s="216"/>
      <c r="MVU149" s="216"/>
      <c r="MVV149" s="216"/>
      <c r="MVW149" s="216"/>
      <c r="MVX149" s="216"/>
      <c r="MVY149" s="216"/>
      <c r="MVZ149" s="216"/>
      <c r="MWA149" s="216"/>
      <c r="MWB149" s="216"/>
      <c r="MWC149" s="216"/>
      <c r="MWD149" s="216"/>
      <c r="MWE149" s="216"/>
      <c r="MWF149" s="216"/>
      <c r="MWG149" s="216"/>
      <c r="MWH149" s="216"/>
      <c r="MWI149" s="216"/>
      <c r="MWJ149" s="216"/>
      <c r="MWK149" s="216"/>
      <c r="MWL149" s="216"/>
      <c r="MWM149" s="216"/>
      <c r="MWN149" s="216"/>
      <c r="MWO149" s="216"/>
      <c r="MWP149" s="216"/>
      <c r="MWQ149" s="216"/>
      <c r="MWR149" s="216"/>
      <c r="MWS149" s="216"/>
      <c r="MWT149" s="216"/>
      <c r="MWU149" s="216"/>
      <c r="MWV149" s="216"/>
      <c r="MWW149" s="216"/>
      <c r="MWX149" s="216"/>
      <c r="MWY149" s="216"/>
      <c r="MWZ149" s="216"/>
      <c r="MXA149" s="216"/>
      <c r="MXB149" s="216"/>
      <c r="MXC149" s="216"/>
      <c r="MXD149" s="216"/>
      <c r="MXE149" s="216"/>
      <c r="MXF149" s="216"/>
      <c r="MXG149" s="216"/>
      <c r="MXH149" s="216"/>
      <c r="MXI149" s="216"/>
      <c r="MXJ149" s="216"/>
      <c r="MXK149" s="216"/>
      <c r="MXL149" s="216"/>
      <c r="MXM149" s="216"/>
      <c r="MXN149" s="216"/>
      <c r="MXO149" s="216"/>
      <c r="MXP149" s="216"/>
      <c r="MXQ149" s="216"/>
      <c r="MXR149" s="216"/>
      <c r="MXS149" s="216"/>
      <c r="MXT149" s="216"/>
      <c r="MXU149" s="216"/>
      <c r="MXV149" s="216"/>
      <c r="MXW149" s="216"/>
      <c r="MXX149" s="216"/>
      <c r="MXY149" s="216"/>
      <c r="MXZ149" s="216"/>
      <c r="MYA149" s="216"/>
      <c r="MYB149" s="216"/>
      <c r="MYC149" s="216"/>
      <c r="MYD149" s="216"/>
      <c r="MYE149" s="216"/>
      <c r="MYF149" s="216"/>
      <c r="MYG149" s="216"/>
      <c r="MYH149" s="216"/>
      <c r="MYI149" s="216"/>
      <c r="MYJ149" s="216"/>
      <c r="MYK149" s="216"/>
      <c r="MYL149" s="216"/>
      <c r="MYM149" s="216"/>
      <c r="MYN149" s="216"/>
      <c r="MYO149" s="216"/>
      <c r="MYP149" s="216"/>
      <c r="MYQ149" s="216"/>
      <c r="MYR149" s="216"/>
      <c r="MYS149" s="216"/>
      <c r="MYT149" s="216"/>
      <c r="MYU149" s="216"/>
      <c r="MYV149" s="216"/>
      <c r="MYW149" s="216"/>
      <c r="MYX149" s="216"/>
      <c r="MYY149" s="216"/>
      <c r="MYZ149" s="216"/>
      <c r="MZA149" s="216"/>
      <c r="MZB149" s="216"/>
      <c r="MZC149" s="216"/>
      <c r="MZD149" s="216"/>
      <c r="MZE149" s="216"/>
      <c r="MZF149" s="216"/>
      <c r="MZG149" s="216"/>
      <c r="MZH149" s="216"/>
      <c r="MZI149" s="216"/>
      <c r="MZJ149" s="216"/>
      <c r="MZK149" s="216"/>
      <c r="MZL149" s="216"/>
      <c r="MZM149" s="216"/>
      <c r="MZN149" s="216"/>
      <c r="MZO149" s="216"/>
      <c r="MZP149" s="216"/>
      <c r="MZQ149" s="216"/>
      <c r="MZR149" s="216"/>
      <c r="MZS149" s="216"/>
      <c r="MZT149" s="216"/>
      <c r="MZU149" s="216"/>
      <c r="MZV149" s="216"/>
      <c r="MZW149" s="216"/>
      <c r="MZX149" s="216"/>
      <c r="MZY149" s="216"/>
      <c r="MZZ149" s="216"/>
      <c r="NAA149" s="216"/>
      <c r="NAB149" s="216"/>
      <c r="NAC149" s="216"/>
      <c r="NAD149" s="216"/>
      <c r="NAE149" s="216"/>
      <c r="NAF149" s="216"/>
      <c r="NAG149" s="216"/>
      <c r="NAH149" s="216"/>
      <c r="NAI149" s="216"/>
      <c r="NAJ149" s="216"/>
      <c r="NAK149" s="216"/>
      <c r="NAL149" s="216"/>
      <c r="NAM149" s="216"/>
      <c r="NAN149" s="216"/>
      <c r="NAO149" s="216"/>
      <c r="NAP149" s="216"/>
      <c r="NAQ149" s="216"/>
      <c r="NAR149" s="216"/>
      <c r="NAS149" s="216"/>
      <c r="NAT149" s="216"/>
      <c r="NAU149" s="216"/>
      <c r="NAV149" s="216"/>
      <c r="NAW149" s="216"/>
      <c r="NAX149" s="216"/>
      <c r="NAY149" s="216"/>
      <c r="NAZ149" s="216"/>
      <c r="NBA149" s="216"/>
      <c r="NBB149" s="216"/>
      <c r="NBC149" s="216"/>
      <c r="NBD149" s="216"/>
      <c r="NBE149" s="216"/>
      <c r="NBF149" s="216"/>
      <c r="NBG149" s="216"/>
      <c r="NBH149" s="216"/>
      <c r="NBI149" s="216"/>
      <c r="NBJ149" s="216"/>
      <c r="NBK149" s="216"/>
      <c r="NBL149" s="216"/>
      <c r="NBM149" s="216"/>
      <c r="NBN149" s="216"/>
      <c r="NBO149" s="216"/>
      <c r="NBP149" s="216"/>
      <c r="NBQ149" s="216"/>
      <c r="NBR149" s="216"/>
      <c r="NBS149" s="216"/>
      <c r="NBT149" s="216"/>
      <c r="NBU149" s="216"/>
      <c r="NBV149" s="216"/>
      <c r="NBW149" s="216"/>
      <c r="NBX149" s="216"/>
      <c r="NBY149" s="216"/>
      <c r="NBZ149" s="216"/>
      <c r="NCA149" s="216"/>
      <c r="NCB149" s="216"/>
      <c r="NCC149" s="216"/>
      <c r="NCD149" s="216"/>
      <c r="NCE149" s="216"/>
      <c r="NCF149" s="216"/>
      <c r="NCG149" s="216"/>
      <c r="NCH149" s="216"/>
      <c r="NCI149" s="216"/>
      <c r="NCJ149" s="216"/>
      <c r="NCK149" s="216"/>
      <c r="NCL149" s="216"/>
      <c r="NCM149" s="216"/>
      <c r="NCN149" s="216"/>
      <c r="NCO149" s="216"/>
      <c r="NCP149" s="216"/>
      <c r="NCQ149" s="216"/>
      <c r="NCR149" s="216"/>
      <c r="NCS149" s="216"/>
      <c r="NCT149" s="216"/>
      <c r="NCU149" s="216"/>
      <c r="NCV149" s="216"/>
      <c r="NCW149" s="216"/>
      <c r="NCX149" s="216"/>
      <c r="NCY149" s="216"/>
      <c r="NCZ149" s="216"/>
      <c r="NDA149" s="216"/>
      <c r="NDB149" s="216"/>
      <c r="NDC149" s="216"/>
      <c r="NDD149" s="216"/>
      <c r="NDE149" s="216"/>
      <c r="NDF149" s="216"/>
      <c r="NDG149" s="216"/>
      <c r="NDH149" s="216"/>
      <c r="NDI149" s="216"/>
      <c r="NDJ149" s="216"/>
      <c r="NDK149" s="216"/>
      <c r="NDL149" s="216"/>
      <c r="NDM149" s="216"/>
      <c r="NDN149" s="216"/>
      <c r="NDO149" s="216"/>
      <c r="NDP149" s="216"/>
      <c r="NDQ149" s="216"/>
      <c r="NDR149" s="216"/>
      <c r="NDS149" s="216"/>
      <c r="NDT149" s="216"/>
      <c r="NDU149" s="216"/>
      <c r="NDV149" s="216"/>
      <c r="NDW149" s="216"/>
      <c r="NDX149" s="216"/>
      <c r="NDY149" s="216"/>
      <c r="NDZ149" s="216"/>
      <c r="NEA149" s="216"/>
      <c r="NEB149" s="216"/>
      <c r="NEC149" s="216"/>
      <c r="NED149" s="216"/>
      <c r="NEE149" s="216"/>
      <c r="NEF149" s="216"/>
      <c r="NEG149" s="216"/>
      <c r="NEH149" s="216"/>
      <c r="NEI149" s="216"/>
      <c r="NEJ149" s="216"/>
      <c r="NEK149" s="216"/>
      <c r="NEL149" s="216"/>
      <c r="NEM149" s="216"/>
      <c r="NEN149" s="216"/>
      <c r="NEO149" s="216"/>
      <c r="NEP149" s="216"/>
      <c r="NEQ149" s="216"/>
      <c r="NER149" s="216"/>
      <c r="NES149" s="216"/>
      <c r="NET149" s="216"/>
      <c r="NEU149" s="216"/>
      <c r="NEV149" s="216"/>
      <c r="NEW149" s="216"/>
      <c r="NEX149" s="216"/>
      <c r="NEY149" s="216"/>
      <c r="NEZ149" s="216"/>
      <c r="NFA149" s="216"/>
      <c r="NFB149" s="216"/>
      <c r="NFC149" s="216"/>
      <c r="NFD149" s="216"/>
      <c r="NFE149" s="216"/>
      <c r="NFF149" s="216"/>
      <c r="NFG149" s="216"/>
      <c r="NFH149" s="216"/>
      <c r="NFI149" s="216"/>
      <c r="NFJ149" s="216"/>
      <c r="NFK149" s="216"/>
      <c r="NFL149" s="216"/>
      <c r="NFM149" s="216"/>
      <c r="NFN149" s="216"/>
      <c r="NFO149" s="216"/>
      <c r="NFP149" s="216"/>
      <c r="NFQ149" s="216"/>
      <c r="NFR149" s="216"/>
      <c r="NFS149" s="216"/>
      <c r="NFT149" s="216"/>
      <c r="NFU149" s="216"/>
      <c r="NFV149" s="216"/>
      <c r="NFW149" s="216"/>
      <c r="NFX149" s="216"/>
      <c r="NFY149" s="216"/>
      <c r="NFZ149" s="216"/>
      <c r="NGA149" s="216"/>
      <c r="NGB149" s="216"/>
      <c r="NGC149" s="216"/>
      <c r="NGD149" s="216"/>
      <c r="NGE149" s="216"/>
      <c r="NGF149" s="216"/>
      <c r="NGG149" s="216"/>
      <c r="NGH149" s="216"/>
      <c r="NGI149" s="216"/>
      <c r="NGJ149" s="216"/>
      <c r="NGK149" s="216"/>
      <c r="NGL149" s="216"/>
      <c r="NGM149" s="216"/>
      <c r="NGN149" s="216"/>
      <c r="NGO149" s="216"/>
      <c r="NGP149" s="216"/>
      <c r="NGQ149" s="216"/>
      <c r="NGR149" s="216"/>
      <c r="NGS149" s="216"/>
      <c r="NGT149" s="216"/>
      <c r="NGU149" s="216"/>
      <c r="NGV149" s="216"/>
      <c r="NGW149" s="216"/>
      <c r="NGX149" s="216"/>
      <c r="NGY149" s="216"/>
      <c r="NGZ149" s="216"/>
      <c r="NHA149" s="216"/>
      <c r="NHB149" s="216"/>
      <c r="NHC149" s="216"/>
      <c r="NHD149" s="216"/>
      <c r="NHE149" s="216"/>
      <c r="NHF149" s="216"/>
      <c r="NHG149" s="216"/>
      <c r="NHH149" s="216"/>
      <c r="NHI149" s="216"/>
      <c r="NHJ149" s="216"/>
      <c r="NHK149" s="216"/>
      <c r="NHL149" s="216"/>
      <c r="NHM149" s="216"/>
      <c r="NHN149" s="216"/>
      <c r="NHO149" s="216"/>
      <c r="NHP149" s="216"/>
      <c r="NHQ149" s="216"/>
      <c r="NHR149" s="216"/>
      <c r="NHS149" s="216"/>
      <c r="NHT149" s="216"/>
      <c r="NHU149" s="216"/>
      <c r="NHV149" s="216"/>
      <c r="NHW149" s="216"/>
      <c r="NHX149" s="216"/>
      <c r="NHY149" s="216"/>
      <c r="NHZ149" s="216"/>
      <c r="NIA149" s="216"/>
      <c r="NIB149" s="216"/>
      <c r="NIC149" s="216"/>
      <c r="NID149" s="216"/>
      <c r="NIE149" s="216"/>
      <c r="NIF149" s="216"/>
      <c r="NIG149" s="216"/>
      <c r="NIH149" s="216"/>
      <c r="NII149" s="216"/>
      <c r="NIJ149" s="216"/>
      <c r="NIK149" s="216"/>
      <c r="NIL149" s="216"/>
      <c r="NIM149" s="216"/>
      <c r="NIN149" s="216"/>
      <c r="NIO149" s="216"/>
      <c r="NIP149" s="216"/>
      <c r="NIQ149" s="216"/>
      <c r="NIR149" s="216"/>
      <c r="NIS149" s="216"/>
      <c r="NIT149" s="216"/>
      <c r="NIU149" s="216"/>
      <c r="NIV149" s="216"/>
      <c r="NIW149" s="216"/>
      <c r="NIX149" s="216"/>
      <c r="NIY149" s="216"/>
      <c r="NIZ149" s="216"/>
      <c r="NJA149" s="216"/>
      <c r="NJB149" s="216"/>
      <c r="NJC149" s="216"/>
      <c r="NJD149" s="216"/>
      <c r="NJE149" s="216"/>
      <c r="NJF149" s="216"/>
      <c r="NJG149" s="216"/>
      <c r="NJH149" s="216"/>
      <c r="NJI149" s="216"/>
      <c r="NJJ149" s="216"/>
      <c r="NJK149" s="216"/>
      <c r="NJL149" s="216"/>
      <c r="NJM149" s="216"/>
      <c r="NJN149" s="216"/>
      <c r="NJO149" s="216"/>
      <c r="NJP149" s="216"/>
      <c r="NJQ149" s="216"/>
      <c r="NJR149" s="216"/>
      <c r="NJS149" s="216"/>
      <c r="NJT149" s="216"/>
      <c r="NJU149" s="216"/>
      <c r="NJV149" s="216"/>
      <c r="NJW149" s="216"/>
      <c r="NJX149" s="216"/>
      <c r="NJY149" s="216"/>
      <c r="NJZ149" s="216"/>
      <c r="NKA149" s="216"/>
      <c r="NKB149" s="216"/>
      <c r="NKC149" s="216"/>
      <c r="NKD149" s="216"/>
      <c r="NKE149" s="216"/>
      <c r="NKF149" s="216"/>
      <c r="NKG149" s="216"/>
      <c r="NKH149" s="216"/>
      <c r="NKI149" s="216"/>
      <c r="NKJ149" s="216"/>
      <c r="NKK149" s="216"/>
      <c r="NKL149" s="216"/>
      <c r="NKM149" s="216"/>
      <c r="NKN149" s="216"/>
      <c r="NKO149" s="216"/>
      <c r="NKP149" s="216"/>
      <c r="NKQ149" s="216"/>
      <c r="NKR149" s="216"/>
      <c r="NKS149" s="216"/>
      <c r="NKT149" s="216"/>
      <c r="NKU149" s="216"/>
      <c r="NKV149" s="216"/>
      <c r="NKW149" s="216"/>
      <c r="NKX149" s="216"/>
      <c r="NKY149" s="216"/>
      <c r="NKZ149" s="216"/>
      <c r="NLA149" s="216"/>
      <c r="NLB149" s="216"/>
      <c r="NLC149" s="216"/>
      <c r="NLD149" s="216"/>
      <c r="NLE149" s="216"/>
      <c r="NLF149" s="216"/>
      <c r="NLG149" s="216"/>
      <c r="NLH149" s="216"/>
      <c r="NLI149" s="216"/>
      <c r="NLJ149" s="216"/>
      <c r="NLK149" s="216"/>
      <c r="NLL149" s="216"/>
      <c r="NLM149" s="216"/>
      <c r="NLN149" s="216"/>
      <c r="NLO149" s="216"/>
      <c r="NLP149" s="216"/>
      <c r="NLQ149" s="216"/>
      <c r="NLR149" s="216"/>
      <c r="NLS149" s="216"/>
      <c r="NLT149" s="216"/>
      <c r="NLU149" s="216"/>
      <c r="NLV149" s="216"/>
      <c r="NLW149" s="216"/>
      <c r="NLX149" s="216"/>
      <c r="NLY149" s="216"/>
      <c r="NLZ149" s="216"/>
      <c r="NMA149" s="216"/>
      <c r="NMB149" s="216"/>
      <c r="NMC149" s="216"/>
      <c r="NMD149" s="216"/>
      <c r="NME149" s="216"/>
      <c r="NMF149" s="216"/>
      <c r="NMG149" s="216"/>
      <c r="NMH149" s="216"/>
      <c r="NMI149" s="216"/>
      <c r="NMJ149" s="216"/>
      <c r="NMK149" s="216"/>
      <c r="NML149" s="216"/>
      <c r="NMM149" s="216"/>
      <c r="NMN149" s="216"/>
      <c r="NMO149" s="216"/>
      <c r="NMP149" s="216"/>
      <c r="NMQ149" s="216"/>
      <c r="NMR149" s="216"/>
      <c r="NMS149" s="216"/>
      <c r="NMT149" s="216"/>
      <c r="NMU149" s="216"/>
      <c r="NMV149" s="216"/>
      <c r="NMW149" s="216"/>
      <c r="NMX149" s="216"/>
      <c r="NMY149" s="216"/>
      <c r="NMZ149" s="216"/>
      <c r="NNA149" s="216"/>
      <c r="NNB149" s="216"/>
      <c r="NNC149" s="216"/>
      <c r="NND149" s="216"/>
      <c r="NNE149" s="216"/>
      <c r="NNF149" s="216"/>
      <c r="NNG149" s="216"/>
      <c r="NNH149" s="216"/>
      <c r="NNI149" s="216"/>
      <c r="NNJ149" s="216"/>
      <c r="NNK149" s="216"/>
      <c r="NNL149" s="216"/>
      <c r="NNM149" s="216"/>
      <c r="NNN149" s="216"/>
      <c r="NNO149" s="216"/>
      <c r="NNP149" s="216"/>
      <c r="NNQ149" s="216"/>
      <c r="NNR149" s="216"/>
      <c r="NNS149" s="216"/>
      <c r="NNT149" s="216"/>
      <c r="NNU149" s="216"/>
      <c r="NNV149" s="216"/>
      <c r="NNW149" s="216"/>
      <c r="NNX149" s="216"/>
      <c r="NNY149" s="216"/>
      <c r="NNZ149" s="216"/>
      <c r="NOA149" s="216"/>
      <c r="NOB149" s="216"/>
      <c r="NOC149" s="216"/>
      <c r="NOD149" s="216"/>
      <c r="NOE149" s="216"/>
      <c r="NOF149" s="216"/>
      <c r="NOG149" s="216"/>
      <c r="NOH149" s="216"/>
      <c r="NOI149" s="216"/>
      <c r="NOJ149" s="216"/>
      <c r="NOK149" s="216"/>
      <c r="NOL149" s="216"/>
      <c r="NOM149" s="216"/>
      <c r="NON149" s="216"/>
      <c r="NOO149" s="216"/>
      <c r="NOP149" s="216"/>
      <c r="NOQ149" s="216"/>
      <c r="NOR149" s="216"/>
      <c r="NOS149" s="216"/>
      <c r="NOT149" s="216"/>
      <c r="NOU149" s="216"/>
      <c r="NOV149" s="216"/>
      <c r="NOW149" s="216"/>
      <c r="NOX149" s="216"/>
      <c r="NOY149" s="216"/>
      <c r="NOZ149" s="216"/>
      <c r="NPA149" s="216"/>
      <c r="NPB149" s="216"/>
      <c r="NPC149" s="216"/>
      <c r="NPD149" s="216"/>
      <c r="NPE149" s="216"/>
      <c r="NPF149" s="216"/>
      <c r="NPG149" s="216"/>
      <c r="NPH149" s="216"/>
      <c r="NPI149" s="216"/>
      <c r="NPJ149" s="216"/>
      <c r="NPK149" s="216"/>
      <c r="NPL149" s="216"/>
      <c r="NPM149" s="216"/>
      <c r="NPN149" s="216"/>
      <c r="NPO149" s="216"/>
      <c r="NPP149" s="216"/>
      <c r="NPQ149" s="216"/>
      <c r="NPR149" s="216"/>
      <c r="NPS149" s="216"/>
      <c r="NPT149" s="216"/>
      <c r="NPU149" s="216"/>
      <c r="NPV149" s="216"/>
      <c r="NPW149" s="216"/>
      <c r="NPX149" s="216"/>
      <c r="NPY149" s="216"/>
      <c r="NPZ149" s="216"/>
      <c r="NQA149" s="216"/>
      <c r="NQB149" s="216"/>
      <c r="NQC149" s="216"/>
      <c r="NQD149" s="216"/>
      <c r="NQE149" s="216"/>
      <c r="NQF149" s="216"/>
      <c r="NQG149" s="216"/>
      <c r="NQH149" s="216"/>
      <c r="NQI149" s="216"/>
      <c r="NQJ149" s="216"/>
      <c r="NQK149" s="216"/>
      <c r="NQL149" s="216"/>
      <c r="NQM149" s="216"/>
      <c r="NQN149" s="216"/>
      <c r="NQO149" s="216"/>
      <c r="NQP149" s="216"/>
      <c r="NQQ149" s="216"/>
      <c r="NQR149" s="216"/>
      <c r="NQS149" s="216"/>
      <c r="NQT149" s="216"/>
      <c r="NQU149" s="216"/>
      <c r="NQV149" s="216"/>
      <c r="NQW149" s="216"/>
      <c r="NQX149" s="216"/>
      <c r="NQY149" s="216"/>
      <c r="NQZ149" s="216"/>
      <c r="NRA149" s="216"/>
      <c r="NRB149" s="216"/>
      <c r="NRC149" s="216"/>
      <c r="NRD149" s="216"/>
      <c r="NRE149" s="216"/>
      <c r="NRF149" s="216"/>
      <c r="NRG149" s="216"/>
      <c r="NRH149" s="216"/>
      <c r="NRI149" s="216"/>
      <c r="NRJ149" s="216"/>
      <c r="NRK149" s="216"/>
      <c r="NRL149" s="216"/>
      <c r="NRM149" s="216"/>
      <c r="NRN149" s="216"/>
      <c r="NRO149" s="216"/>
      <c r="NRP149" s="216"/>
      <c r="NRQ149" s="216"/>
      <c r="NRR149" s="216"/>
      <c r="NRS149" s="216"/>
      <c r="NRT149" s="216"/>
      <c r="NRU149" s="216"/>
      <c r="NRV149" s="216"/>
      <c r="NRW149" s="216"/>
      <c r="NRX149" s="216"/>
      <c r="NRY149" s="216"/>
      <c r="NRZ149" s="216"/>
      <c r="NSA149" s="216"/>
      <c r="NSB149" s="216"/>
      <c r="NSC149" s="216"/>
      <c r="NSD149" s="216"/>
      <c r="NSE149" s="216"/>
      <c r="NSF149" s="216"/>
      <c r="NSG149" s="216"/>
      <c r="NSH149" s="216"/>
      <c r="NSI149" s="216"/>
      <c r="NSJ149" s="216"/>
      <c r="NSK149" s="216"/>
      <c r="NSL149" s="216"/>
      <c r="NSM149" s="216"/>
      <c r="NSN149" s="216"/>
      <c r="NSO149" s="216"/>
      <c r="NSP149" s="216"/>
      <c r="NSQ149" s="216"/>
      <c r="NSR149" s="216"/>
      <c r="NSS149" s="216"/>
      <c r="NST149" s="216"/>
      <c r="NSU149" s="216"/>
      <c r="NSV149" s="216"/>
      <c r="NSW149" s="216"/>
      <c r="NSX149" s="216"/>
      <c r="NSY149" s="216"/>
      <c r="NSZ149" s="216"/>
      <c r="NTA149" s="216"/>
      <c r="NTB149" s="216"/>
      <c r="NTC149" s="216"/>
      <c r="NTD149" s="216"/>
      <c r="NTE149" s="216"/>
      <c r="NTF149" s="216"/>
      <c r="NTG149" s="216"/>
      <c r="NTH149" s="216"/>
      <c r="NTI149" s="216"/>
      <c r="NTJ149" s="216"/>
      <c r="NTK149" s="216"/>
      <c r="NTL149" s="216"/>
      <c r="NTM149" s="216"/>
      <c r="NTN149" s="216"/>
      <c r="NTO149" s="216"/>
      <c r="NTP149" s="216"/>
      <c r="NTQ149" s="216"/>
      <c r="NTR149" s="216"/>
      <c r="NTS149" s="216"/>
      <c r="NTT149" s="216"/>
      <c r="NTU149" s="216"/>
      <c r="NTV149" s="216"/>
      <c r="NTW149" s="216"/>
      <c r="NTX149" s="216"/>
      <c r="NTY149" s="216"/>
      <c r="NTZ149" s="216"/>
      <c r="NUA149" s="216"/>
      <c r="NUB149" s="216"/>
      <c r="NUC149" s="216"/>
      <c r="NUD149" s="216"/>
      <c r="NUE149" s="216"/>
      <c r="NUF149" s="216"/>
      <c r="NUG149" s="216"/>
      <c r="NUH149" s="216"/>
      <c r="NUI149" s="216"/>
      <c r="NUJ149" s="216"/>
      <c r="NUK149" s="216"/>
      <c r="NUL149" s="216"/>
      <c r="NUM149" s="216"/>
      <c r="NUN149" s="216"/>
      <c r="NUO149" s="216"/>
      <c r="NUP149" s="216"/>
      <c r="NUQ149" s="216"/>
      <c r="NUR149" s="216"/>
      <c r="NUS149" s="216"/>
      <c r="NUT149" s="216"/>
      <c r="NUU149" s="216"/>
      <c r="NUV149" s="216"/>
      <c r="NUW149" s="216"/>
      <c r="NUX149" s="216"/>
      <c r="NUY149" s="216"/>
      <c r="NUZ149" s="216"/>
      <c r="NVA149" s="216"/>
      <c r="NVB149" s="216"/>
      <c r="NVC149" s="216"/>
      <c r="NVD149" s="216"/>
      <c r="NVE149" s="216"/>
      <c r="NVF149" s="216"/>
      <c r="NVG149" s="216"/>
      <c r="NVH149" s="216"/>
      <c r="NVI149" s="216"/>
      <c r="NVJ149" s="216"/>
      <c r="NVK149" s="216"/>
      <c r="NVL149" s="216"/>
      <c r="NVM149" s="216"/>
      <c r="NVN149" s="216"/>
      <c r="NVO149" s="216"/>
      <c r="NVP149" s="216"/>
      <c r="NVQ149" s="216"/>
      <c r="NVR149" s="216"/>
      <c r="NVS149" s="216"/>
      <c r="NVT149" s="216"/>
      <c r="NVU149" s="216"/>
      <c r="NVV149" s="216"/>
      <c r="NVW149" s="216"/>
      <c r="NVX149" s="216"/>
      <c r="NVY149" s="216"/>
      <c r="NVZ149" s="216"/>
      <c r="NWA149" s="216"/>
      <c r="NWB149" s="216"/>
      <c r="NWC149" s="216"/>
      <c r="NWD149" s="216"/>
      <c r="NWE149" s="216"/>
      <c r="NWF149" s="216"/>
      <c r="NWG149" s="216"/>
      <c r="NWH149" s="216"/>
      <c r="NWI149" s="216"/>
      <c r="NWJ149" s="216"/>
      <c r="NWK149" s="216"/>
      <c r="NWL149" s="216"/>
      <c r="NWM149" s="216"/>
      <c r="NWN149" s="216"/>
      <c r="NWO149" s="216"/>
      <c r="NWP149" s="216"/>
      <c r="NWQ149" s="216"/>
      <c r="NWR149" s="216"/>
      <c r="NWS149" s="216"/>
      <c r="NWT149" s="216"/>
      <c r="NWU149" s="216"/>
      <c r="NWV149" s="216"/>
      <c r="NWW149" s="216"/>
      <c r="NWX149" s="216"/>
      <c r="NWY149" s="216"/>
      <c r="NWZ149" s="216"/>
      <c r="NXA149" s="216"/>
      <c r="NXB149" s="216"/>
      <c r="NXC149" s="216"/>
      <c r="NXD149" s="216"/>
      <c r="NXE149" s="216"/>
      <c r="NXF149" s="216"/>
      <c r="NXG149" s="216"/>
      <c r="NXH149" s="216"/>
      <c r="NXI149" s="216"/>
      <c r="NXJ149" s="216"/>
      <c r="NXK149" s="216"/>
      <c r="NXL149" s="216"/>
      <c r="NXM149" s="216"/>
      <c r="NXN149" s="216"/>
      <c r="NXO149" s="216"/>
      <c r="NXP149" s="216"/>
      <c r="NXQ149" s="216"/>
      <c r="NXR149" s="216"/>
      <c r="NXS149" s="216"/>
      <c r="NXT149" s="216"/>
      <c r="NXU149" s="216"/>
      <c r="NXV149" s="216"/>
      <c r="NXW149" s="216"/>
      <c r="NXX149" s="216"/>
      <c r="NXY149" s="216"/>
      <c r="NXZ149" s="216"/>
      <c r="NYA149" s="216"/>
      <c r="NYB149" s="216"/>
      <c r="NYC149" s="216"/>
      <c r="NYD149" s="216"/>
      <c r="NYE149" s="216"/>
      <c r="NYF149" s="216"/>
      <c r="NYG149" s="216"/>
      <c r="NYH149" s="216"/>
      <c r="NYI149" s="216"/>
      <c r="NYJ149" s="216"/>
      <c r="NYK149" s="216"/>
      <c r="NYL149" s="216"/>
      <c r="NYM149" s="216"/>
      <c r="NYN149" s="216"/>
      <c r="NYO149" s="216"/>
      <c r="NYP149" s="216"/>
      <c r="NYQ149" s="216"/>
      <c r="NYR149" s="216"/>
      <c r="NYS149" s="216"/>
      <c r="NYT149" s="216"/>
      <c r="NYU149" s="216"/>
      <c r="NYV149" s="216"/>
      <c r="NYW149" s="216"/>
      <c r="NYX149" s="216"/>
      <c r="NYY149" s="216"/>
      <c r="NYZ149" s="216"/>
      <c r="NZA149" s="216"/>
      <c r="NZB149" s="216"/>
      <c r="NZC149" s="216"/>
      <c r="NZD149" s="216"/>
      <c r="NZE149" s="216"/>
      <c r="NZF149" s="216"/>
      <c r="NZG149" s="216"/>
      <c r="NZH149" s="216"/>
      <c r="NZI149" s="216"/>
      <c r="NZJ149" s="216"/>
      <c r="NZK149" s="216"/>
      <c r="NZL149" s="216"/>
      <c r="NZM149" s="216"/>
      <c r="NZN149" s="216"/>
      <c r="NZO149" s="216"/>
      <c r="NZP149" s="216"/>
      <c r="NZQ149" s="216"/>
      <c r="NZR149" s="216"/>
      <c r="NZS149" s="216"/>
      <c r="NZT149" s="216"/>
      <c r="NZU149" s="216"/>
      <c r="NZV149" s="216"/>
      <c r="NZW149" s="216"/>
      <c r="NZX149" s="216"/>
      <c r="NZY149" s="216"/>
      <c r="NZZ149" s="216"/>
      <c r="OAA149" s="216"/>
      <c r="OAB149" s="216"/>
      <c r="OAC149" s="216"/>
      <c r="OAD149" s="216"/>
      <c r="OAE149" s="216"/>
      <c r="OAF149" s="216"/>
      <c r="OAG149" s="216"/>
      <c r="OAH149" s="216"/>
      <c r="OAI149" s="216"/>
      <c r="OAJ149" s="216"/>
      <c r="OAK149" s="216"/>
      <c r="OAL149" s="216"/>
      <c r="OAM149" s="216"/>
      <c r="OAN149" s="216"/>
      <c r="OAO149" s="216"/>
      <c r="OAP149" s="216"/>
      <c r="OAQ149" s="216"/>
      <c r="OAR149" s="216"/>
      <c r="OAS149" s="216"/>
      <c r="OAT149" s="216"/>
      <c r="OAU149" s="216"/>
      <c r="OAV149" s="216"/>
      <c r="OAW149" s="216"/>
      <c r="OAX149" s="216"/>
      <c r="OAY149" s="216"/>
      <c r="OAZ149" s="216"/>
      <c r="OBA149" s="216"/>
      <c r="OBB149" s="216"/>
      <c r="OBC149" s="216"/>
      <c r="OBD149" s="216"/>
      <c r="OBE149" s="216"/>
      <c r="OBF149" s="216"/>
      <c r="OBG149" s="216"/>
      <c r="OBH149" s="216"/>
      <c r="OBI149" s="216"/>
      <c r="OBJ149" s="216"/>
      <c r="OBK149" s="216"/>
      <c r="OBL149" s="216"/>
      <c r="OBM149" s="216"/>
      <c r="OBN149" s="216"/>
      <c r="OBO149" s="216"/>
      <c r="OBP149" s="216"/>
      <c r="OBQ149" s="216"/>
      <c r="OBR149" s="216"/>
      <c r="OBS149" s="216"/>
      <c r="OBT149" s="216"/>
      <c r="OBU149" s="216"/>
      <c r="OBV149" s="216"/>
      <c r="OBW149" s="216"/>
      <c r="OBX149" s="216"/>
      <c r="OBY149" s="216"/>
      <c r="OBZ149" s="216"/>
      <c r="OCA149" s="216"/>
      <c r="OCB149" s="216"/>
      <c r="OCC149" s="216"/>
      <c r="OCD149" s="216"/>
      <c r="OCE149" s="216"/>
      <c r="OCF149" s="216"/>
      <c r="OCG149" s="216"/>
      <c r="OCH149" s="216"/>
      <c r="OCI149" s="216"/>
      <c r="OCJ149" s="216"/>
      <c r="OCK149" s="216"/>
      <c r="OCL149" s="216"/>
      <c r="OCM149" s="216"/>
      <c r="OCN149" s="216"/>
      <c r="OCO149" s="216"/>
      <c r="OCP149" s="216"/>
      <c r="OCQ149" s="216"/>
      <c r="OCR149" s="216"/>
      <c r="OCS149" s="216"/>
      <c r="OCT149" s="216"/>
      <c r="OCU149" s="216"/>
      <c r="OCV149" s="216"/>
      <c r="OCW149" s="216"/>
      <c r="OCX149" s="216"/>
      <c r="OCY149" s="216"/>
      <c r="OCZ149" s="216"/>
      <c r="ODA149" s="216"/>
      <c r="ODB149" s="216"/>
      <c r="ODC149" s="216"/>
      <c r="ODD149" s="216"/>
      <c r="ODE149" s="216"/>
      <c r="ODF149" s="216"/>
      <c r="ODG149" s="216"/>
      <c r="ODH149" s="216"/>
      <c r="ODI149" s="216"/>
      <c r="ODJ149" s="216"/>
      <c r="ODK149" s="216"/>
      <c r="ODL149" s="216"/>
      <c r="ODM149" s="216"/>
      <c r="ODN149" s="216"/>
      <c r="ODO149" s="216"/>
      <c r="ODP149" s="216"/>
      <c r="ODQ149" s="216"/>
      <c r="ODR149" s="216"/>
      <c r="ODS149" s="216"/>
      <c r="ODT149" s="216"/>
      <c r="ODU149" s="216"/>
      <c r="ODV149" s="216"/>
      <c r="ODW149" s="216"/>
      <c r="ODX149" s="216"/>
      <c r="ODY149" s="216"/>
      <c r="ODZ149" s="216"/>
      <c r="OEA149" s="216"/>
      <c r="OEB149" s="216"/>
      <c r="OEC149" s="216"/>
      <c r="OED149" s="216"/>
      <c r="OEE149" s="216"/>
      <c r="OEF149" s="216"/>
      <c r="OEG149" s="216"/>
      <c r="OEH149" s="216"/>
      <c r="OEI149" s="216"/>
      <c r="OEJ149" s="216"/>
      <c r="OEK149" s="216"/>
      <c r="OEL149" s="216"/>
      <c r="OEM149" s="216"/>
      <c r="OEN149" s="216"/>
      <c r="OEO149" s="216"/>
      <c r="OEP149" s="216"/>
      <c r="OEQ149" s="216"/>
      <c r="OER149" s="216"/>
      <c r="OES149" s="216"/>
      <c r="OET149" s="216"/>
      <c r="OEU149" s="216"/>
      <c r="OEV149" s="216"/>
      <c r="OEW149" s="216"/>
      <c r="OEX149" s="216"/>
      <c r="OEY149" s="216"/>
      <c r="OEZ149" s="216"/>
      <c r="OFA149" s="216"/>
      <c r="OFB149" s="216"/>
      <c r="OFC149" s="216"/>
      <c r="OFD149" s="216"/>
      <c r="OFE149" s="216"/>
      <c r="OFF149" s="216"/>
      <c r="OFG149" s="216"/>
      <c r="OFH149" s="216"/>
      <c r="OFI149" s="216"/>
      <c r="OFJ149" s="216"/>
      <c r="OFK149" s="216"/>
      <c r="OFL149" s="216"/>
      <c r="OFM149" s="216"/>
      <c r="OFN149" s="216"/>
      <c r="OFO149" s="216"/>
      <c r="OFP149" s="216"/>
      <c r="OFQ149" s="216"/>
      <c r="OFR149" s="216"/>
      <c r="OFS149" s="216"/>
      <c r="OFT149" s="216"/>
      <c r="OFU149" s="216"/>
      <c r="OFV149" s="216"/>
      <c r="OFW149" s="216"/>
      <c r="OFX149" s="216"/>
      <c r="OFY149" s="216"/>
      <c r="OFZ149" s="216"/>
      <c r="OGA149" s="216"/>
      <c r="OGB149" s="216"/>
      <c r="OGC149" s="216"/>
      <c r="OGD149" s="216"/>
      <c r="OGE149" s="216"/>
      <c r="OGF149" s="216"/>
      <c r="OGG149" s="216"/>
      <c r="OGH149" s="216"/>
      <c r="OGI149" s="216"/>
      <c r="OGJ149" s="216"/>
      <c r="OGK149" s="216"/>
      <c r="OGL149" s="216"/>
      <c r="OGM149" s="216"/>
      <c r="OGN149" s="216"/>
      <c r="OGO149" s="216"/>
      <c r="OGP149" s="216"/>
      <c r="OGQ149" s="216"/>
      <c r="OGR149" s="216"/>
      <c r="OGS149" s="216"/>
      <c r="OGT149" s="216"/>
      <c r="OGU149" s="216"/>
      <c r="OGV149" s="216"/>
      <c r="OGW149" s="216"/>
      <c r="OGX149" s="216"/>
      <c r="OGY149" s="216"/>
      <c r="OGZ149" s="216"/>
      <c r="OHA149" s="216"/>
      <c r="OHB149" s="216"/>
      <c r="OHC149" s="216"/>
      <c r="OHD149" s="216"/>
      <c r="OHE149" s="216"/>
      <c r="OHF149" s="216"/>
      <c r="OHG149" s="216"/>
      <c r="OHH149" s="216"/>
      <c r="OHI149" s="216"/>
      <c r="OHJ149" s="216"/>
      <c r="OHK149" s="216"/>
      <c r="OHL149" s="216"/>
      <c r="OHM149" s="216"/>
      <c r="OHN149" s="216"/>
      <c r="OHO149" s="216"/>
      <c r="OHP149" s="216"/>
      <c r="OHQ149" s="216"/>
      <c r="OHR149" s="216"/>
      <c r="OHS149" s="216"/>
      <c r="OHT149" s="216"/>
      <c r="OHU149" s="216"/>
      <c r="OHV149" s="216"/>
      <c r="OHW149" s="216"/>
      <c r="OHX149" s="216"/>
      <c r="OHY149" s="216"/>
      <c r="OHZ149" s="216"/>
      <c r="OIA149" s="216"/>
      <c r="OIB149" s="216"/>
      <c r="OIC149" s="216"/>
      <c r="OID149" s="216"/>
      <c r="OIE149" s="216"/>
      <c r="OIF149" s="216"/>
      <c r="OIG149" s="216"/>
      <c r="OIH149" s="216"/>
      <c r="OII149" s="216"/>
      <c r="OIJ149" s="216"/>
      <c r="OIK149" s="216"/>
      <c r="OIL149" s="216"/>
      <c r="OIM149" s="216"/>
      <c r="OIN149" s="216"/>
      <c r="OIO149" s="216"/>
      <c r="OIP149" s="216"/>
      <c r="OIQ149" s="216"/>
      <c r="OIR149" s="216"/>
      <c r="OIS149" s="216"/>
      <c r="OIT149" s="216"/>
      <c r="OIU149" s="216"/>
      <c r="OIV149" s="216"/>
      <c r="OIW149" s="216"/>
      <c r="OIX149" s="216"/>
      <c r="OIY149" s="216"/>
      <c r="OIZ149" s="216"/>
      <c r="OJA149" s="216"/>
      <c r="OJB149" s="216"/>
      <c r="OJC149" s="216"/>
      <c r="OJD149" s="216"/>
      <c r="OJE149" s="216"/>
      <c r="OJF149" s="216"/>
      <c r="OJG149" s="216"/>
      <c r="OJH149" s="216"/>
      <c r="OJI149" s="216"/>
      <c r="OJJ149" s="216"/>
      <c r="OJK149" s="216"/>
      <c r="OJL149" s="216"/>
      <c r="OJM149" s="216"/>
      <c r="OJN149" s="216"/>
      <c r="OJO149" s="216"/>
      <c r="OJP149" s="216"/>
      <c r="OJQ149" s="216"/>
      <c r="OJR149" s="216"/>
      <c r="OJS149" s="216"/>
      <c r="OJT149" s="216"/>
      <c r="OJU149" s="216"/>
      <c r="OJV149" s="216"/>
      <c r="OJW149" s="216"/>
      <c r="OJX149" s="216"/>
      <c r="OJY149" s="216"/>
      <c r="OJZ149" s="216"/>
      <c r="OKA149" s="216"/>
      <c r="OKB149" s="216"/>
      <c r="OKC149" s="216"/>
      <c r="OKD149" s="216"/>
      <c r="OKE149" s="216"/>
      <c r="OKF149" s="216"/>
      <c r="OKG149" s="216"/>
      <c r="OKH149" s="216"/>
      <c r="OKI149" s="216"/>
      <c r="OKJ149" s="216"/>
      <c r="OKK149" s="216"/>
      <c r="OKL149" s="216"/>
      <c r="OKM149" s="216"/>
      <c r="OKN149" s="216"/>
      <c r="OKO149" s="216"/>
      <c r="OKP149" s="216"/>
      <c r="OKQ149" s="216"/>
      <c r="OKR149" s="216"/>
      <c r="OKS149" s="216"/>
      <c r="OKT149" s="216"/>
      <c r="OKU149" s="216"/>
      <c r="OKV149" s="216"/>
      <c r="OKW149" s="216"/>
      <c r="OKX149" s="216"/>
      <c r="OKY149" s="216"/>
      <c r="OKZ149" s="216"/>
      <c r="OLA149" s="216"/>
      <c r="OLB149" s="216"/>
      <c r="OLC149" s="216"/>
      <c r="OLD149" s="216"/>
      <c r="OLE149" s="216"/>
      <c r="OLF149" s="216"/>
      <c r="OLG149" s="216"/>
      <c r="OLH149" s="216"/>
      <c r="OLI149" s="216"/>
      <c r="OLJ149" s="216"/>
      <c r="OLK149" s="216"/>
      <c r="OLL149" s="216"/>
      <c r="OLM149" s="216"/>
      <c r="OLN149" s="216"/>
      <c r="OLO149" s="216"/>
      <c r="OLP149" s="216"/>
      <c r="OLQ149" s="216"/>
      <c r="OLR149" s="216"/>
      <c r="OLS149" s="216"/>
      <c r="OLT149" s="216"/>
      <c r="OLU149" s="216"/>
      <c r="OLV149" s="216"/>
      <c r="OLW149" s="216"/>
      <c r="OLX149" s="216"/>
      <c r="OLY149" s="216"/>
      <c r="OLZ149" s="216"/>
      <c r="OMA149" s="216"/>
      <c r="OMB149" s="216"/>
      <c r="OMC149" s="216"/>
      <c r="OMD149" s="216"/>
      <c r="OME149" s="216"/>
      <c r="OMF149" s="216"/>
      <c r="OMG149" s="216"/>
      <c r="OMH149" s="216"/>
      <c r="OMI149" s="216"/>
      <c r="OMJ149" s="216"/>
      <c r="OMK149" s="216"/>
      <c r="OML149" s="216"/>
      <c r="OMM149" s="216"/>
      <c r="OMN149" s="216"/>
      <c r="OMO149" s="216"/>
      <c r="OMP149" s="216"/>
      <c r="OMQ149" s="216"/>
      <c r="OMR149" s="216"/>
      <c r="OMS149" s="216"/>
      <c r="OMT149" s="216"/>
      <c r="OMU149" s="216"/>
      <c r="OMV149" s="216"/>
      <c r="OMW149" s="216"/>
      <c r="OMX149" s="216"/>
      <c r="OMY149" s="216"/>
      <c r="OMZ149" s="216"/>
      <c r="ONA149" s="216"/>
      <c r="ONB149" s="216"/>
      <c r="ONC149" s="216"/>
      <c r="OND149" s="216"/>
      <c r="ONE149" s="216"/>
      <c r="ONF149" s="216"/>
      <c r="ONG149" s="216"/>
      <c r="ONH149" s="216"/>
      <c r="ONI149" s="216"/>
      <c r="ONJ149" s="216"/>
      <c r="ONK149" s="216"/>
      <c r="ONL149" s="216"/>
      <c r="ONM149" s="216"/>
      <c r="ONN149" s="216"/>
      <c r="ONO149" s="216"/>
      <c r="ONP149" s="216"/>
      <c r="ONQ149" s="216"/>
      <c r="ONR149" s="216"/>
      <c r="ONS149" s="216"/>
      <c r="ONT149" s="216"/>
      <c r="ONU149" s="216"/>
      <c r="ONV149" s="216"/>
      <c r="ONW149" s="216"/>
      <c r="ONX149" s="216"/>
      <c r="ONY149" s="216"/>
      <c r="ONZ149" s="216"/>
      <c r="OOA149" s="216"/>
      <c r="OOB149" s="216"/>
      <c r="OOC149" s="216"/>
      <c r="OOD149" s="216"/>
      <c r="OOE149" s="216"/>
      <c r="OOF149" s="216"/>
      <c r="OOG149" s="216"/>
      <c r="OOH149" s="216"/>
      <c r="OOI149" s="216"/>
      <c r="OOJ149" s="216"/>
      <c r="OOK149" s="216"/>
      <c r="OOL149" s="216"/>
      <c r="OOM149" s="216"/>
      <c r="OON149" s="216"/>
      <c r="OOO149" s="216"/>
      <c r="OOP149" s="216"/>
      <c r="OOQ149" s="216"/>
      <c r="OOR149" s="216"/>
      <c r="OOS149" s="216"/>
      <c r="OOT149" s="216"/>
      <c r="OOU149" s="216"/>
      <c r="OOV149" s="216"/>
      <c r="OOW149" s="216"/>
      <c r="OOX149" s="216"/>
      <c r="OOY149" s="216"/>
      <c r="OOZ149" s="216"/>
      <c r="OPA149" s="216"/>
      <c r="OPB149" s="216"/>
      <c r="OPC149" s="216"/>
      <c r="OPD149" s="216"/>
      <c r="OPE149" s="216"/>
      <c r="OPF149" s="216"/>
      <c r="OPG149" s="216"/>
      <c r="OPH149" s="216"/>
      <c r="OPI149" s="216"/>
      <c r="OPJ149" s="216"/>
      <c r="OPK149" s="216"/>
      <c r="OPL149" s="216"/>
      <c r="OPM149" s="216"/>
      <c r="OPN149" s="216"/>
      <c r="OPO149" s="216"/>
      <c r="OPP149" s="216"/>
      <c r="OPQ149" s="216"/>
      <c r="OPR149" s="216"/>
      <c r="OPS149" s="216"/>
      <c r="OPT149" s="216"/>
      <c r="OPU149" s="216"/>
      <c r="OPV149" s="216"/>
      <c r="OPW149" s="216"/>
      <c r="OPX149" s="216"/>
      <c r="OPY149" s="216"/>
      <c r="OPZ149" s="216"/>
      <c r="OQA149" s="216"/>
      <c r="OQB149" s="216"/>
      <c r="OQC149" s="216"/>
      <c r="OQD149" s="216"/>
      <c r="OQE149" s="216"/>
      <c r="OQF149" s="216"/>
      <c r="OQG149" s="216"/>
      <c r="OQH149" s="216"/>
      <c r="OQI149" s="216"/>
      <c r="OQJ149" s="216"/>
      <c r="OQK149" s="216"/>
      <c r="OQL149" s="216"/>
      <c r="OQM149" s="216"/>
      <c r="OQN149" s="216"/>
      <c r="OQO149" s="216"/>
      <c r="OQP149" s="216"/>
      <c r="OQQ149" s="216"/>
      <c r="OQR149" s="216"/>
      <c r="OQS149" s="216"/>
      <c r="OQT149" s="216"/>
      <c r="OQU149" s="216"/>
      <c r="OQV149" s="216"/>
      <c r="OQW149" s="216"/>
      <c r="OQX149" s="216"/>
      <c r="OQY149" s="216"/>
      <c r="OQZ149" s="216"/>
      <c r="ORA149" s="216"/>
      <c r="ORB149" s="216"/>
      <c r="ORC149" s="216"/>
      <c r="ORD149" s="216"/>
      <c r="ORE149" s="216"/>
      <c r="ORF149" s="216"/>
      <c r="ORG149" s="216"/>
      <c r="ORH149" s="216"/>
      <c r="ORI149" s="216"/>
      <c r="ORJ149" s="216"/>
      <c r="ORK149" s="216"/>
      <c r="ORL149" s="216"/>
      <c r="ORM149" s="216"/>
      <c r="ORN149" s="216"/>
      <c r="ORO149" s="216"/>
      <c r="ORP149" s="216"/>
      <c r="ORQ149" s="216"/>
      <c r="ORR149" s="216"/>
      <c r="ORS149" s="216"/>
      <c r="ORT149" s="216"/>
      <c r="ORU149" s="216"/>
      <c r="ORV149" s="216"/>
      <c r="ORW149" s="216"/>
      <c r="ORX149" s="216"/>
      <c r="ORY149" s="216"/>
      <c r="ORZ149" s="216"/>
      <c r="OSA149" s="216"/>
      <c r="OSB149" s="216"/>
      <c r="OSC149" s="216"/>
      <c r="OSD149" s="216"/>
      <c r="OSE149" s="216"/>
      <c r="OSF149" s="216"/>
      <c r="OSG149" s="216"/>
      <c r="OSH149" s="216"/>
      <c r="OSI149" s="216"/>
      <c r="OSJ149" s="216"/>
      <c r="OSK149" s="216"/>
      <c r="OSL149" s="216"/>
      <c r="OSM149" s="216"/>
      <c r="OSN149" s="216"/>
      <c r="OSO149" s="216"/>
      <c r="OSP149" s="216"/>
      <c r="OSQ149" s="216"/>
      <c r="OSR149" s="216"/>
      <c r="OSS149" s="216"/>
      <c r="OST149" s="216"/>
      <c r="OSU149" s="216"/>
      <c r="OSV149" s="216"/>
      <c r="OSW149" s="216"/>
      <c r="OSX149" s="216"/>
      <c r="OSY149" s="216"/>
      <c r="OSZ149" s="216"/>
      <c r="OTA149" s="216"/>
      <c r="OTB149" s="216"/>
      <c r="OTC149" s="216"/>
      <c r="OTD149" s="216"/>
      <c r="OTE149" s="216"/>
      <c r="OTF149" s="216"/>
      <c r="OTG149" s="216"/>
      <c r="OTH149" s="216"/>
      <c r="OTI149" s="216"/>
      <c r="OTJ149" s="216"/>
      <c r="OTK149" s="216"/>
      <c r="OTL149" s="216"/>
      <c r="OTM149" s="216"/>
      <c r="OTN149" s="216"/>
      <c r="OTO149" s="216"/>
      <c r="OTP149" s="216"/>
      <c r="OTQ149" s="216"/>
      <c r="OTR149" s="216"/>
      <c r="OTS149" s="216"/>
      <c r="OTT149" s="216"/>
      <c r="OTU149" s="216"/>
      <c r="OTV149" s="216"/>
      <c r="OTW149" s="216"/>
      <c r="OTX149" s="216"/>
      <c r="OTY149" s="216"/>
      <c r="OTZ149" s="216"/>
      <c r="OUA149" s="216"/>
      <c r="OUB149" s="216"/>
      <c r="OUC149" s="216"/>
      <c r="OUD149" s="216"/>
      <c r="OUE149" s="216"/>
      <c r="OUF149" s="216"/>
      <c r="OUG149" s="216"/>
      <c r="OUH149" s="216"/>
      <c r="OUI149" s="216"/>
      <c r="OUJ149" s="216"/>
      <c r="OUK149" s="216"/>
      <c r="OUL149" s="216"/>
      <c r="OUM149" s="216"/>
      <c r="OUN149" s="216"/>
      <c r="OUO149" s="216"/>
      <c r="OUP149" s="216"/>
      <c r="OUQ149" s="216"/>
      <c r="OUR149" s="216"/>
      <c r="OUS149" s="216"/>
      <c r="OUT149" s="216"/>
      <c r="OUU149" s="216"/>
      <c r="OUV149" s="216"/>
      <c r="OUW149" s="216"/>
      <c r="OUX149" s="216"/>
      <c r="OUY149" s="216"/>
      <c r="OUZ149" s="216"/>
      <c r="OVA149" s="216"/>
      <c r="OVB149" s="216"/>
      <c r="OVC149" s="216"/>
      <c r="OVD149" s="216"/>
      <c r="OVE149" s="216"/>
      <c r="OVF149" s="216"/>
      <c r="OVG149" s="216"/>
      <c r="OVH149" s="216"/>
      <c r="OVI149" s="216"/>
      <c r="OVJ149" s="216"/>
      <c r="OVK149" s="216"/>
      <c r="OVL149" s="216"/>
      <c r="OVM149" s="216"/>
      <c r="OVN149" s="216"/>
      <c r="OVO149" s="216"/>
      <c r="OVP149" s="216"/>
      <c r="OVQ149" s="216"/>
      <c r="OVR149" s="216"/>
      <c r="OVS149" s="216"/>
      <c r="OVT149" s="216"/>
      <c r="OVU149" s="216"/>
      <c r="OVV149" s="216"/>
      <c r="OVW149" s="216"/>
      <c r="OVX149" s="216"/>
      <c r="OVY149" s="216"/>
      <c r="OVZ149" s="216"/>
      <c r="OWA149" s="216"/>
      <c r="OWB149" s="216"/>
      <c r="OWC149" s="216"/>
      <c r="OWD149" s="216"/>
      <c r="OWE149" s="216"/>
      <c r="OWF149" s="216"/>
      <c r="OWG149" s="216"/>
      <c r="OWH149" s="216"/>
      <c r="OWI149" s="216"/>
      <c r="OWJ149" s="216"/>
      <c r="OWK149" s="216"/>
      <c r="OWL149" s="216"/>
      <c r="OWM149" s="216"/>
      <c r="OWN149" s="216"/>
      <c r="OWO149" s="216"/>
      <c r="OWP149" s="216"/>
      <c r="OWQ149" s="216"/>
      <c r="OWR149" s="216"/>
      <c r="OWS149" s="216"/>
      <c r="OWT149" s="216"/>
      <c r="OWU149" s="216"/>
      <c r="OWV149" s="216"/>
      <c r="OWW149" s="216"/>
      <c r="OWX149" s="216"/>
      <c r="OWY149" s="216"/>
      <c r="OWZ149" s="216"/>
      <c r="OXA149" s="216"/>
      <c r="OXB149" s="216"/>
      <c r="OXC149" s="216"/>
      <c r="OXD149" s="216"/>
      <c r="OXE149" s="216"/>
      <c r="OXF149" s="216"/>
      <c r="OXG149" s="216"/>
      <c r="OXH149" s="216"/>
      <c r="OXI149" s="216"/>
      <c r="OXJ149" s="216"/>
      <c r="OXK149" s="216"/>
      <c r="OXL149" s="216"/>
      <c r="OXM149" s="216"/>
      <c r="OXN149" s="216"/>
      <c r="OXO149" s="216"/>
      <c r="OXP149" s="216"/>
      <c r="OXQ149" s="216"/>
      <c r="OXR149" s="216"/>
      <c r="OXS149" s="216"/>
      <c r="OXT149" s="216"/>
      <c r="OXU149" s="216"/>
      <c r="OXV149" s="216"/>
      <c r="OXW149" s="216"/>
      <c r="OXX149" s="216"/>
      <c r="OXY149" s="216"/>
      <c r="OXZ149" s="216"/>
      <c r="OYA149" s="216"/>
      <c r="OYB149" s="216"/>
      <c r="OYC149" s="216"/>
      <c r="OYD149" s="216"/>
      <c r="OYE149" s="216"/>
      <c r="OYF149" s="216"/>
      <c r="OYG149" s="216"/>
      <c r="OYH149" s="216"/>
      <c r="OYI149" s="216"/>
      <c r="OYJ149" s="216"/>
      <c r="OYK149" s="216"/>
      <c r="OYL149" s="216"/>
      <c r="OYM149" s="216"/>
      <c r="OYN149" s="216"/>
      <c r="OYO149" s="216"/>
      <c r="OYP149" s="216"/>
      <c r="OYQ149" s="216"/>
      <c r="OYR149" s="216"/>
      <c r="OYS149" s="216"/>
      <c r="OYT149" s="216"/>
      <c r="OYU149" s="216"/>
      <c r="OYV149" s="216"/>
      <c r="OYW149" s="216"/>
      <c r="OYX149" s="216"/>
      <c r="OYY149" s="216"/>
      <c r="OYZ149" s="216"/>
      <c r="OZA149" s="216"/>
      <c r="OZB149" s="216"/>
      <c r="OZC149" s="216"/>
      <c r="OZD149" s="216"/>
      <c r="OZE149" s="216"/>
      <c r="OZF149" s="216"/>
      <c r="OZG149" s="216"/>
      <c r="OZH149" s="216"/>
      <c r="OZI149" s="216"/>
      <c r="OZJ149" s="216"/>
      <c r="OZK149" s="216"/>
      <c r="OZL149" s="216"/>
      <c r="OZM149" s="216"/>
      <c r="OZN149" s="216"/>
      <c r="OZO149" s="216"/>
      <c r="OZP149" s="216"/>
      <c r="OZQ149" s="216"/>
      <c r="OZR149" s="216"/>
      <c r="OZS149" s="216"/>
      <c r="OZT149" s="216"/>
      <c r="OZU149" s="216"/>
      <c r="OZV149" s="216"/>
      <c r="OZW149" s="216"/>
      <c r="OZX149" s="216"/>
      <c r="OZY149" s="216"/>
      <c r="OZZ149" s="216"/>
      <c r="PAA149" s="216"/>
      <c r="PAB149" s="216"/>
      <c r="PAC149" s="216"/>
      <c r="PAD149" s="216"/>
      <c r="PAE149" s="216"/>
      <c r="PAF149" s="216"/>
      <c r="PAG149" s="216"/>
      <c r="PAH149" s="216"/>
      <c r="PAI149" s="216"/>
      <c r="PAJ149" s="216"/>
      <c r="PAK149" s="216"/>
      <c r="PAL149" s="216"/>
      <c r="PAM149" s="216"/>
      <c r="PAN149" s="216"/>
      <c r="PAO149" s="216"/>
      <c r="PAP149" s="216"/>
      <c r="PAQ149" s="216"/>
      <c r="PAR149" s="216"/>
      <c r="PAS149" s="216"/>
      <c r="PAT149" s="216"/>
      <c r="PAU149" s="216"/>
      <c r="PAV149" s="216"/>
      <c r="PAW149" s="216"/>
      <c r="PAX149" s="216"/>
      <c r="PAY149" s="216"/>
      <c r="PAZ149" s="216"/>
      <c r="PBA149" s="216"/>
      <c r="PBB149" s="216"/>
      <c r="PBC149" s="216"/>
      <c r="PBD149" s="216"/>
      <c r="PBE149" s="216"/>
      <c r="PBF149" s="216"/>
      <c r="PBG149" s="216"/>
      <c r="PBH149" s="216"/>
      <c r="PBI149" s="216"/>
      <c r="PBJ149" s="216"/>
      <c r="PBK149" s="216"/>
      <c r="PBL149" s="216"/>
      <c r="PBM149" s="216"/>
      <c r="PBN149" s="216"/>
      <c r="PBO149" s="216"/>
      <c r="PBP149" s="216"/>
      <c r="PBQ149" s="216"/>
      <c r="PBR149" s="216"/>
      <c r="PBS149" s="216"/>
      <c r="PBT149" s="216"/>
      <c r="PBU149" s="216"/>
      <c r="PBV149" s="216"/>
      <c r="PBW149" s="216"/>
      <c r="PBX149" s="216"/>
      <c r="PBY149" s="216"/>
      <c r="PBZ149" s="216"/>
      <c r="PCA149" s="216"/>
      <c r="PCB149" s="216"/>
      <c r="PCC149" s="216"/>
      <c r="PCD149" s="216"/>
      <c r="PCE149" s="216"/>
      <c r="PCF149" s="216"/>
      <c r="PCG149" s="216"/>
      <c r="PCH149" s="216"/>
      <c r="PCI149" s="216"/>
      <c r="PCJ149" s="216"/>
      <c r="PCK149" s="216"/>
      <c r="PCL149" s="216"/>
      <c r="PCM149" s="216"/>
      <c r="PCN149" s="216"/>
      <c r="PCO149" s="216"/>
      <c r="PCP149" s="216"/>
      <c r="PCQ149" s="216"/>
      <c r="PCR149" s="216"/>
      <c r="PCS149" s="216"/>
      <c r="PCT149" s="216"/>
      <c r="PCU149" s="216"/>
      <c r="PCV149" s="216"/>
      <c r="PCW149" s="216"/>
      <c r="PCX149" s="216"/>
      <c r="PCY149" s="216"/>
      <c r="PCZ149" s="216"/>
      <c r="PDA149" s="216"/>
      <c r="PDB149" s="216"/>
      <c r="PDC149" s="216"/>
      <c r="PDD149" s="216"/>
      <c r="PDE149" s="216"/>
      <c r="PDF149" s="216"/>
      <c r="PDG149" s="216"/>
      <c r="PDH149" s="216"/>
      <c r="PDI149" s="216"/>
      <c r="PDJ149" s="216"/>
      <c r="PDK149" s="216"/>
      <c r="PDL149" s="216"/>
      <c r="PDM149" s="216"/>
      <c r="PDN149" s="216"/>
      <c r="PDO149" s="216"/>
      <c r="PDP149" s="216"/>
      <c r="PDQ149" s="216"/>
      <c r="PDR149" s="216"/>
      <c r="PDS149" s="216"/>
      <c r="PDT149" s="216"/>
      <c r="PDU149" s="216"/>
      <c r="PDV149" s="216"/>
      <c r="PDW149" s="216"/>
      <c r="PDX149" s="216"/>
      <c r="PDY149" s="216"/>
      <c r="PDZ149" s="216"/>
      <c r="PEA149" s="216"/>
      <c r="PEB149" s="216"/>
      <c r="PEC149" s="216"/>
      <c r="PED149" s="216"/>
      <c r="PEE149" s="216"/>
      <c r="PEF149" s="216"/>
      <c r="PEG149" s="216"/>
      <c r="PEH149" s="216"/>
      <c r="PEI149" s="216"/>
      <c r="PEJ149" s="216"/>
      <c r="PEK149" s="216"/>
      <c r="PEL149" s="216"/>
      <c r="PEM149" s="216"/>
      <c r="PEN149" s="216"/>
      <c r="PEO149" s="216"/>
      <c r="PEP149" s="216"/>
      <c r="PEQ149" s="216"/>
      <c r="PER149" s="216"/>
      <c r="PES149" s="216"/>
      <c r="PET149" s="216"/>
      <c r="PEU149" s="216"/>
      <c r="PEV149" s="216"/>
      <c r="PEW149" s="216"/>
      <c r="PEX149" s="216"/>
      <c r="PEY149" s="216"/>
      <c r="PEZ149" s="216"/>
      <c r="PFA149" s="216"/>
      <c r="PFB149" s="216"/>
      <c r="PFC149" s="216"/>
      <c r="PFD149" s="216"/>
      <c r="PFE149" s="216"/>
      <c r="PFF149" s="216"/>
      <c r="PFG149" s="216"/>
      <c r="PFH149" s="216"/>
      <c r="PFI149" s="216"/>
      <c r="PFJ149" s="216"/>
      <c r="PFK149" s="216"/>
      <c r="PFL149" s="216"/>
      <c r="PFM149" s="216"/>
      <c r="PFN149" s="216"/>
      <c r="PFO149" s="216"/>
      <c r="PFP149" s="216"/>
      <c r="PFQ149" s="216"/>
      <c r="PFR149" s="216"/>
      <c r="PFS149" s="216"/>
      <c r="PFT149" s="216"/>
      <c r="PFU149" s="216"/>
      <c r="PFV149" s="216"/>
      <c r="PFW149" s="216"/>
      <c r="PFX149" s="216"/>
      <c r="PFY149" s="216"/>
      <c r="PFZ149" s="216"/>
      <c r="PGA149" s="216"/>
      <c r="PGB149" s="216"/>
      <c r="PGC149" s="216"/>
      <c r="PGD149" s="216"/>
      <c r="PGE149" s="216"/>
      <c r="PGF149" s="216"/>
      <c r="PGG149" s="216"/>
      <c r="PGH149" s="216"/>
      <c r="PGI149" s="216"/>
      <c r="PGJ149" s="216"/>
      <c r="PGK149" s="216"/>
      <c r="PGL149" s="216"/>
      <c r="PGM149" s="216"/>
      <c r="PGN149" s="216"/>
      <c r="PGO149" s="216"/>
      <c r="PGP149" s="216"/>
      <c r="PGQ149" s="216"/>
      <c r="PGR149" s="216"/>
      <c r="PGS149" s="216"/>
      <c r="PGT149" s="216"/>
      <c r="PGU149" s="216"/>
      <c r="PGV149" s="216"/>
      <c r="PGW149" s="216"/>
      <c r="PGX149" s="216"/>
      <c r="PGY149" s="216"/>
      <c r="PGZ149" s="216"/>
      <c r="PHA149" s="216"/>
      <c r="PHB149" s="216"/>
      <c r="PHC149" s="216"/>
      <c r="PHD149" s="216"/>
      <c r="PHE149" s="216"/>
      <c r="PHF149" s="216"/>
      <c r="PHG149" s="216"/>
      <c r="PHH149" s="216"/>
      <c r="PHI149" s="216"/>
      <c r="PHJ149" s="216"/>
      <c r="PHK149" s="216"/>
      <c r="PHL149" s="216"/>
      <c r="PHM149" s="216"/>
      <c r="PHN149" s="216"/>
      <c r="PHO149" s="216"/>
      <c r="PHP149" s="216"/>
      <c r="PHQ149" s="216"/>
      <c r="PHR149" s="216"/>
      <c r="PHS149" s="216"/>
      <c r="PHT149" s="216"/>
      <c r="PHU149" s="216"/>
      <c r="PHV149" s="216"/>
      <c r="PHW149" s="216"/>
      <c r="PHX149" s="216"/>
      <c r="PHY149" s="216"/>
      <c r="PHZ149" s="216"/>
      <c r="PIA149" s="216"/>
      <c r="PIB149" s="216"/>
      <c r="PIC149" s="216"/>
      <c r="PID149" s="216"/>
      <c r="PIE149" s="216"/>
      <c r="PIF149" s="216"/>
      <c r="PIG149" s="216"/>
      <c r="PIH149" s="216"/>
      <c r="PII149" s="216"/>
      <c r="PIJ149" s="216"/>
      <c r="PIK149" s="216"/>
      <c r="PIL149" s="216"/>
      <c r="PIM149" s="216"/>
      <c r="PIN149" s="216"/>
      <c r="PIO149" s="216"/>
      <c r="PIP149" s="216"/>
      <c r="PIQ149" s="216"/>
      <c r="PIR149" s="216"/>
      <c r="PIS149" s="216"/>
      <c r="PIT149" s="216"/>
      <c r="PIU149" s="216"/>
      <c r="PIV149" s="216"/>
      <c r="PIW149" s="216"/>
      <c r="PIX149" s="216"/>
      <c r="PIY149" s="216"/>
      <c r="PIZ149" s="216"/>
      <c r="PJA149" s="216"/>
      <c r="PJB149" s="216"/>
      <c r="PJC149" s="216"/>
      <c r="PJD149" s="216"/>
      <c r="PJE149" s="216"/>
      <c r="PJF149" s="216"/>
      <c r="PJG149" s="216"/>
      <c r="PJH149" s="216"/>
      <c r="PJI149" s="216"/>
      <c r="PJJ149" s="216"/>
      <c r="PJK149" s="216"/>
      <c r="PJL149" s="216"/>
      <c r="PJM149" s="216"/>
      <c r="PJN149" s="216"/>
      <c r="PJO149" s="216"/>
      <c r="PJP149" s="216"/>
      <c r="PJQ149" s="216"/>
      <c r="PJR149" s="216"/>
      <c r="PJS149" s="216"/>
      <c r="PJT149" s="216"/>
      <c r="PJU149" s="216"/>
      <c r="PJV149" s="216"/>
      <c r="PJW149" s="216"/>
      <c r="PJX149" s="216"/>
      <c r="PJY149" s="216"/>
      <c r="PJZ149" s="216"/>
      <c r="PKA149" s="216"/>
      <c r="PKB149" s="216"/>
      <c r="PKC149" s="216"/>
      <c r="PKD149" s="216"/>
      <c r="PKE149" s="216"/>
      <c r="PKF149" s="216"/>
      <c r="PKG149" s="216"/>
      <c r="PKH149" s="216"/>
      <c r="PKI149" s="216"/>
      <c r="PKJ149" s="216"/>
      <c r="PKK149" s="216"/>
      <c r="PKL149" s="216"/>
      <c r="PKM149" s="216"/>
      <c r="PKN149" s="216"/>
      <c r="PKO149" s="216"/>
      <c r="PKP149" s="216"/>
      <c r="PKQ149" s="216"/>
      <c r="PKR149" s="216"/>
      <c r="PKS149" s="216"/>
      <c r="PKT149" s="216"/>
      <c r="PKU149" s="216"/>
      <c r="PKV149" s="216"/>
      <c r="PKW149" s="216"/>
      <c r="PKX149" s="216"/>
      <c r="PKY149" s="216"/>
      <c r="PKZ149" s="216"/>
      <c r="PLA149" s="216"/>
      <c r="PLB149" s="216"/>
      <c r="PLC149" s="216"/>
      <c r="PLD149" s="216"/>
      <c r="PLE149" s="216"/>
      <c r="PLF149" s="216"/>
      <c r="PLG149" s="216"/>
      <c r="PLH149" s="216"/>
      <c r="PLI149" s="216"/>
      <c r="PLJ149" s="216"/>
      <c r="PLK149" s="216"/>
      <c r="PLL149" s="216"/>
      <c r="PLM149" s="216"/>
      <c r="PLN149" s="216"/>
      <c r="PLO149" s="216"/>
      <c r="PLP149" s="216"/>
      <c r="PLQ149" s="216"/>
      <c r="PLR149" s="216"/>
      <c r="PLS149" s="216"/>
      <c r="PLT149" s="216"/>
      <c r="PLU149" s="216"/>
      <c r="PLV149" s="216"/>
      <c r="PLW149" s="216"/>
      <c r="PLX149" s="216"/>
      <c r="PLY149" s="216"/>
      <c r="PLZ149" s="216"/>
      <c r="PMA149" s="216"/>
      <c r="PMB149" s="216"/>
      <c r="PMC149" s="216"/>
      <c r="PMD149" s="216"/>
      <c r="PME149" s="216"/>
      <c r="PMF149" s="216"/>
      <c r="PMG149" s="216"/>
      <c r="PMH149" s="216"/>
      <c r="PMI149" s="216"/>
      <c r="PMJ149" s="216"/>
      <c r="PMK149" s="216"/>
      <c r="PML149" s="216"/>
      <c r="PMM149" s="216"/>
      <c r="PMN149" s="216"/>
      <c r="PMO149" s="216"/>
      <c r="PMP149" s="216"/>
      <c r="PMQ149" s="216"/>
      <c r="PMR149" s="216"/>
      <c r="PMS149" s="216"/>
      <c r="PMT149" s="216"/>
      <c r="PMU149" s="216"/>
      <c r="PMV149" s="216"/>
      <c r="PMW149" s="216"/>
      <c r="PMX149" s="216"/>
      <c r="PMY149" s="216"/>
      <c r="PMZ149" s="216"/>
      <c r="PNA149" s="216"/>
      <c r="PNB149" s="216"/>
      <c r="PNC149" s="216"/>
      <c r="PND149" s="216"/>
      <c r="PNE149" s="216"/>
      <c r="PNF149" s="216"/>
      <c r="PNG149" s="216"/>
      <c r="PNH149" s="216"/>
      <c r="PNI149" s="216"/>
      <c r="PNJ149" s="216"/>
      <c r="PNK149" s="216"/>
      <c r="PNL149" s="216"/>
      <c r="PNM149" s="216"/>
      <c r="PNN149" s="216"/>
      <c r="PNO149" s="216"/>
      <c r="PNP149" s="216"/>
      <c r="PNQ149" s="216"/>
      <c r="PNR149" s="216"/>
      <c r="PNS149" s="216"/>
      <c r="PNT149" s="216"/>
      <c r="PNU149" s="216"/>
      <c r="PNV149" s="216"/>
      <c r="PNW149" s="216"/>
      <c r="PNX149" s="216"/>
      <c r="PNY149" s="216"/>
      <c r="PNZ149" s="216"/>
      <c r="POA149" s="216"/>
      <c r="POB149" s="216"/>
      <c r="POC149" s="216"/>
      <c r="POD149" s="216"/>
      <c r="POE149" s="216"/>
      <c r="POF149" s="216"/>
      <c r="POG149" s="216"/>
      <c r="POH149" s="216"/>
      <c r="POI149" s="216"/>
      <c r="POJ149" s="216"/>
      <c r="POK149" s="216"/>
      <c r="POL149" s="216"/>
      <c r="POM149" s="216"/>
      <c r="PON149" s="216"/>
      <c r="POO149" s="216"/>
      <c r="POP149" s="216"/>
      <c r="POQ149" s="216"/>
      <c r="POR149" s="216"/>
      <c r="POS149" s="216"/>
      <c r="POT149" s="216"/>
      <c r="POU149" s="216"/>
      <c r="POV149" s="216"/>
      <c r="POW149" s="216"/>
      <c r="POX149" s="216"/>
      <c r="POY149" s="216"/>
      <c r="POZ149" s="216"/>
      <c r="PPA149" s="216"/>
      <c r="PPB149" s="216"/>
      <c r="PPC149" s="216"/>
      <c r="PPD149" s="216"/>
      <c r="PPE149" s="216"/>
      <c r="PPF149" s="216"/>
      <c r="PPG149" s="216"/>
      <c r="PPH149" s="216"/>
      <c r="PPI149" s="216"/>
      <c r="PPJ149" s="216"/>
      <c r="PPK149" s="216"/>
      <c r="PPL149" s="216"/>
      <c r="PPM149" s="216"/>
      <c r="PPN149" s="216"/>
      <c r="PPO149" s="216"/>
      <c r="PPP149" s="216"/>
      <c r="PPQ149" s="216"/>
      <c r="PPR149" s="216"/>
      <c r="PPS149" s="216"/>
      <c r="PPT149" s="216"/>
      <c r="PPU149" s="216"/>
      <c r="PPV149" s="216"/>
      <c r="PPW149" s="216"/>
      <c r="PPX149" s="216"/>
      <c r="PPY149" s="216"/>
      <c r="PPZ149" s="216"/>
      <c r="PQA149" s="216"/>
      <c r="PQB149" s="216"/>
      <c r="PQC149" s="216"/>
      <c r="PQD149" s="216"/>
      <c r="PQE149" s="216"/>
      <c r="PQF149" s="216"/>
      <c r="PQG149" s="216"/>
      <c r="PQH149" s="216"/>
      <c r="PQI149" s="216"/>
      <c r="PQJ149" s="216"/>
      <c r="PQK149" s="216"/>
      <c r="PQL149" s="216"/>
      <c r="PQM149" s="216"/>
      <c r="PQN149" s="216"/>
      <c r="PQO149" s="216"/>
      <c r="PQP149" s="216"/>
      <c r="PQQ149" s="216"/>
      <c r="PQR149" s="216"/>
      <c r="PQS149" s="216"/>
      <c r="PQT149" s="216"/>
      <c r="PQU149" s="216"/>
      <c r="PQV149" s="216"/>
      <c r="PQW149" s="216"/>
      <c r="PQX149" s="216"/>
      <c r="PQY149" s="216"/>
      <c r="PQZ149" s="216"/>
      <c r="PRA149" s="216"/>
      <c r="PRB149" s="216"/>
      <c r="PRC149" s="216"/>
      <c r="PRD149" s="216"/>
      <c r="PRE149" s="216"/>
      <c r="PRF149" s="216"/>
      <c r="PRG149" s="216"/>
      <c r="PRH149" s="216"/>
      <c r="PRI149" s="216"/>
      <c r="PRJ149" s="216"/>
      <c r="PRK149" s="216"/>
      <c r="PRL149" s="216"/>
      <c r="PRM149" s="216"/>
      <c r="PRN149" s="216"/>
      <c r="PRO149" s="216"/>
      <c r="PRP149" s="216"/>
      <c r="PRQ149" s="216"/>
      <c r="PRR149" s="216"/>
      <c r="PRS149" s="216"/>
      <c r="PRT149" s="216"/>
      <c r="PRU149" s="216"/>
      <c r="PRV149" s="216"/>
      <c r="PRW149" s="216"/>
      <c r="PRX149" s="216"/>
      <c r="PRY149" s="216"/>
      <c r="PRZ149" s="216"/>
      <c r="PSA149" s="216"/>
      <c r="PSB149" s="216"/>
      <c r="PSC149" s="216"/>
      <c r="PSD149" s="216"/>
      <c r="PSE149" s="216"/>
      <c r="PSF149" s="216"/>
      <c r="PSG149" s="216"/>
      <c r="PSH149" s="216"/>
      <c r="PSI149" s="216"/>
      <c r="PSJ149" s="216"/>
      <c r="PSK149" s="216"/>
      <c r="PSL149" s="216"/>
      <c r="PSM149" s="216"/>
      <c r="PSN149" s="216"/>
      <c r="PSO149" s="216"/>
      <c r="PSP149" s="216"/>
      <c r="PSQ149" s="216"/>
      <c r="PSR149" s="216"/>
      <c r="PSS149" s="216"/>
      <c r="PST149" s="216"/>
      <c r="PSU149" s="216"/>
      <c r="PSV149" s="216"/>
      <c r="PSW149" s="216"/>
      <c r="PSX149" s="216"/>
      <c r="PSY149" s="216"/>
      <c r="PSZ149" s="216"/>
      <c r="PTA149" s="216"/>
      <c r="PTB149" s="216"/>
      <c r="PTC149" s="216"/>
      <c r="PTD149" s="216"/>
      <c r="PTE149" s="216"/>
      <c r="PTF149" s="216"/>
      <c r="PTG149" s="216"/>
      <c r="PTH149" s="216"/>
      <c r="PTI149" s="216"/>
      <c r="PTJ149" s="216"/>
      <c r="PTK149" s="216"/>
      <c r="PTL149" s="216"/>
      <c r="PTM149" s="216"/>
      <c r="PTN149" s="216"/>
      <c r="PTO149" s="216"/>
      <c r="PTP149" s="216"/>
      <c r="PTQ149" s="216"/>
      <c r="PTR149" s="216"/>
      <c r="PTS149" s="216"/>
      <c r="PTT149" s="216"/>
      <c r="PTU149" s="216"/>
      <c r="PTV149" s="216"/>
      <c r="PTW149" s="216"/>
      <c r="PTX149" s="216"/>
      <c r="PTY149" s="216"/>
      <c r="PTZ149" s="216"/>
      <c r="PUA149" s="216"/>
      <c r="PUB149" s="216"/>
      <c r="PUC149" s="216"/>
      <c r="PUD149" s="216"/>
      <c r="PUE149" s="216"/>
      <c r="PUF149" s="216"/>
      <c r="PUG149" s="216"/>
      <c r="PUH149" s="216"/>
      <c r="PUI149" s="216"/>
      <c r="PUJ149" s="216"/>
      <c r="PUK149" s="216"/>
      <c r="PUL149" s="216"/>
      <c r="PUM149" s="216"/>
      <c r="PUN149" s="216"/>
      <c r="PUO149" s="216"/>
      <c r="PUP149" s="216"/>
      <c r="PUQ149" s="216"/>
      <c r="PUR149" s="216"/>
      <c r="PUS149" s="216"/>
      <c r="PUT149" s="216"/>
      <c r="PUU149" s="216"/>
      <c r="PUV149" s="216"/>
      <c r="PUW149" s="216"/>
      <c r="PUX149" s="216"/>
      <c r="PUY149" s="216"/>
      <c r="PUZ149" s="216"/>
      <c r="PVA149" s="216"/>
      <c r="PVB149" s="216"/>
      <c r="PVC149" s="216"/>
      <c r="PVD149" s="216"/>
      <c r="PVE149" s="216"/>
      <c r="PVF149" s="216"/>
      <c r="PVG149" s="216"/>
      <c r="PVH149" s="216"/>
      <c r="PVI149" s="216"/>
      <c r="PVJ149" s="216"/>
      <c r="PVK149" s="216"/>
      <c r="PVL149" s="216"/>
      <c r="PVM149" s="216"/>
      <c r="PVN149" s="216"/>
      <c r="PVO149" s="216"/>
      <c r="PVP149" s="216"/>
      <c r="PVQ149" s="216"/>
      <c r="PVR149" s="216"/>
      <c r="PVS149" s="216"/>
      <c r="PVT149" s="216"/>
      <c r="PVU149" s="216"/>
      <c r="PVV149" s="216"/>
      <c r="PVW149" s="216"/>
      <c r="PVX149" s="216"/>
      <c r="PVY149" s="216"/>
      <c r="PVZ149" s="216"/>
      <c r="PWA149" s="216"/>
      <c r="PWB149" s="216"/>
      <c r="PWC149" s="216"/>
      <c r="PWD149" s="216"/>
      <c r="PWE149" s="216"/>
      <c r="PWF149" s="216"/>
      <c r="PWG149" s="216"/>
      <c r="PWH149" s="216"/>
      <c r="PWI149" s="216"/>
      <c r="PWJ149" s="216"/>
      <c r="PWK149" s="216"/>
      <c r="PWL149" s="216"/>
      <c r="PWM149" s="216"/>
      <c r="PWN149" s="216"/>
      <c r="PWO149" s="216"/>
      <c r="PWP149" s="216"/>
      <c r="PWQ149" s="216"/>
      <c r="PWR149" s="216"/>
      <c r="PWS149" s="216"/>
      <c r="PWT149" s="216"/>
      <c r="PWU149" s="216"/>
      <c r="PWV149" s="216"/>
      <c r="PWW149" s="216"/>
      <c r="PWX149" s="216"/>
      <c r="PWY149" s="216"/>
      <c r="PWZ149" s="216"/>
      <c r="PXA149" s="216"/>
      <c r="PXB149" s="216"/>
      <c r="PXC149" s="216"/>
      <c r="PXD149" s="216"/>
      <c r="PXE149" s="216"/>
      <c r="PXF149" s="216"/>
      <c r="PXG149" s="216"/>
      <c r="PXH149" s="216"/>
      <c r="PXI149" s="216"/>
      <c r="PXJ149" s="216"/>
      <c r="PXK149" s="216"/>
      <c r="PXL149" s="216"/>
      <c r="PXM149" s="216"/>
      <c r="PXN149" s="216"/>
      <c r="PXO149" s="216"/>
      <c r="PXP149" s="216"/>
      <c r="PXQ149" s="216"/>
      <c r="PXR149" s="216"/>
      <c r="PXS149" s="216"/>
      <c r="PXT149" s="216"/>
      <c r="PXU149" s="216"/>
      <c r="PXV149" s="216"/>
      <c r="PXW149" s="216"/>
      <c r="PXX149" s="216"/>
      <c r="PXY149" s="216"/>
      <c r="PXZ149" s="216"/>
      <c r="PYA149" s="216"/>
      <c r="PYB149" s="216"/>
      <c r="PYC149" s="216"/>
      <c r="PYD149" s="216"/>
      <c r="PYE149" s="216"/>
      <c r="PYF149" s="216"/>
      <c r="PYG149" s="216"/>
      <c r="PYH149" s="216"/>
      <c r="PYI149" s="216"/>
      <c r="PYJ149" s="216"/>
      <c r="PYK149" s="216"/>
      <c r="PYL149" s="216"/>
      <c r="PYM149" s="216"/>
      <c r="PYN149" s="216"/>
      <c r="PYO149" s="216"/>
      <c r="PYP149" s="216"/>
      <c r="PYQ149" s="216"/>
      <c r="PYR149" s="216"/>
      <c r="PYS149" s="216"/>
      <c r="PYT149" s="216"/>
      <c r="PYU149" s="216"/>
      <c r="PYV149" s="216"/>
      <c r="PYW149" s="216"/>
      <c r="PYX149" s="216"/>
      <c r="PYY149" s="216"/>
      <c r="PYZ149" s="216"/>
      <c r="PZA149" s="216"/>
      <c r="PZB149" s="216"/>
      <c r="PZC149" s="216"/>
      <c r="PZD149" s="216"/>
      <c r="PZE149" s="216"/>
      <c r="PZF149" s="216"/>
      <c r="PZG149" s="216"/>
      <c r="PZH149" s="216"/>
      <c r="PZI149" s="216"/>
      <c r="PZJ149" s="216"/>
      <c r="PZK149" s="216"/>
      <c r="PZL149" s="216"/>
      <c r="PZM149" s="216"/>
      <c r="PZN149" s="216"/>
      <c r="PZO149" s="216"/>
      <c r="PZP149" s="216"/>
      <c r="PZQ149" s="216"/>
      <c r="PZR149" s="216"/>
      <c r="PZS149" s="216"/>
      <c r="PZT149" s="216"/>
      <c r="PZU149" s="216"/>
      <c r="PZV149" s="216"/>
      <c r="PZW149" s="216"/>
      <c r="PZX149" s="216"/>
      <c r="PZY149" s="216"/>
      <c r="PZZ149" s="216"/>
      <c r="QAA149" s="216"/>
      <c r="QAB149" s="216"/>
      <c r="QAC149" s="216"/>
      <c r="QAD149" s="216"/>
      <c r="QAE149" s="216"/>
      <c r="QAF149" s="216"/>
      <c r="QAG149" s="216"/>
      <c r="QAH149" s="216"/>
      <c r="QAI149" s="216"/>
      <c r="QAJ149" s="216"/>
      <c r="QAK149" s="216"/>
      <c r="QAL149" s="216"/>
      <c r="QAM149" s="216"/>
      <c r="QAN149" s="216"/>
      <c r="QAO149" s="216"/>
      <c r="QAP149" s="216"/>
      <c r="QAQ149" s="216"/>
      <c r="QAR149" s="216"/>
      <c r="QAS149" s="216"/>
      <c r="QAT149" s="216"/>
      <c r="QAU149" s="216"/>
      <c r="QAV149" s="216"/>
      <c r="QAW149" s="216"/>
      <c r="QAX149" s="216"/>
      <c r="QAY149" s="216"/>
      <c r="QAZ149" s="216"/>
      <c r="QBA149" s="216"/>
      <c r="QBB149" s="216"/>
      <c r="QBC149" s="216"/>
      <c r="QBD149" s="216"/>
      <c r="QBE149" s="216"/>
      <c r="QBF149" s="216"/>
      <c r="QBG149" s="216"/>
      <c r="QBH149" s="216"/>
      <c r="QBI149" s="216"/>
      <c r="QBJ149" s="216"/>
      <c r="QBK149" s="216"/>
      <c r="QBL149" s="216"/>
      <c r="QBM149" s="216"/>
      <c r="QBN149" s="216"/>
      <c r="QBO149" s="216"/>
      <c r="QBP149" s="216"/>
      <c r="QBQ149" s="216"/>
      <c r="QBR149" s="216"/>
      <c r="QBS149" s="216"/>
      <c r="QBT149" s="216"/>
      <c r="QBU149" s="216"/>
      <c r="QBV149" s="216"/>
      <c r="QBW149" s="216"/>
      <c r="QBX149" s="216"/>
      <c r="QBY149" s="216"/>
      <c r="QBZ149" s="216"/>
      <c r="QCA149" s="216"/>
      <c r="QCB149" s="216"/>
      <c r="QCC149" s="216"/>
      <c r="QCD149" s="216"/>
      <c r="QCE149" s="216"/>
      <c r="QCF149" s="216"/>
      <c r="QCG149" s="216"/>
      <c r="QCH149" s="216"/>
      <c r="QCI149" s="216"/>
      <c r="QCJ149" s="216"/>
      <c r="QCK149" s="216"/>
      <c r="QCL149" s="216"/>
      <c r="QCM149" s="216"/>
      <c r="QCN149" s="216"/>
      <c r="QCO149" s="216"/>
      <c r="QCP149" s="216"/>
      <c r="QCQ149" s="216"/>
      <c r="QCR149" s="216"/>
      <c r="QCS149" s="216"/>
      <c r="QCT149" s="216"/>
      <c r="QCU149" s="216"/>
      <c r="QCV149" s="216"/>
      <c r="QCW149" s="216"/>
      <c r="QCX149" s="216"/>
      <c r="QCY149" s="216"/>
      <c r="QCZ149" s="216"/>
      <c r="QDA149" s="216"/>
      <c r="QDB149" s="216"/>
      <c r="QDC149" s="216"/>
      <c r="QDD149" s="216"/>
      <c r="QDE149" s="216"/>
      <c r="QDF149" s="216"/>
      <c r="QDG149" s="216"/>
      <c r="QDH149" s="216"/>
      <c r="QDI149" s="216"/>
      <c r="QDJ149" s="216"/>
      <c r="QDK149" s="216"/>
      <c r="QDL149" s="216"/>
      <c r="QDM149" s="216"/>
      <c r="QDN149" s="216"/>
      <c r="QDO149" s="216"/>
      <c r="QDP149" s="216"/>
      <c r="QDQ149" s="216"/>
      <c r="QDR149" s="216"/>
      <c r="QDS149" s="216"/>
      <c r="QDT149" s="216"/>
      <c r="QDU149" s="216"/>
      <c r="QDV149" s="216"/>
      <c r="QDW149" s="216"/>
      <c r="QDX149" s="216"/>
      <c r="QDY149" s="216"/>
      <c r="QDZ149" s="216"/>
      <c r="QEA149" s="216"/>
      <c r="QEB149" s="216"/>
      <c r="QEC149" s="216"/>
      <c r="QED149" s="216"/>
      <c r="QEE149" s="216"/>
      <c r="QEF149" s="216"/>
      <c r="QEG149" s="216"/>
      <c r="QEH149" s="216"/>
      <c r="QEI149" s="216"/>
      <c r="QEJ149" s="216"/>
      <c r="QEK149" s="216"/>
      <c r="QEL149" s="216"/>
      <c r="QEM149" s="216"/>
      <c r="QEN149" s="216"/>
      <c r="QEO149" s="216"/>
      <c r="QEP149" s="216"/>
      <c r="QEQ149" s="216"/>
      <c r="QER149" s="216"/>
      <c r="QES149" s="216"/>
      <c r="QET149" s="216"/>
      <c r="QEU149" s="216"/>
      <c r="QEV149" s="216"/>
      <c r="QEW149" s="216"/>
      <c r="QEX149" s="216"/>
      <c r="QEY149" s="216"/>
      <c r="QEZ149" s="216"/>
      <c r="QFA149" s="216"/>
      <c r="QFB149" s="216"/>
      <c r="QFC149" s="216"/>
      <c r="QFD149" s="216"/>
      <c r="QFE149" s="216"/>
      <c r="QFF149" s="216"/>
      <c r="QFG149" s="216"/>
      <c r="QFH149" s="216"/>
      <c r="QFI149" s="216"/>
      <c r="QFJ149" s="216"/>
      <c r="QFK149" s="216"/>
      <c r="QFL149" s="216"/>
      <c r="QFM149" s="216"/>
      <c r="QFN149" s="216"/>
      <c r="QFO149" s="216"/>
      <c r="QFP149" s="216"/>
      <c r="QFQ149" s="216"/>
      <c r="QFR149" s="216"/>
      <c r="QFS149" s="216"/>
      <c r="QFT149" s="216"/>
      <c r="QFU149" s="216"/>
      <c r="QFV149" s="216"/>
      <c r="QFW149" s="216"/>
      <c r="QFX149" s="216"/>
      <c r="QFY149" s="216"/>
      <c r="QFZ149" s="216"/>
      <c r="QGA149" s="216"/>
      <c r="QGB149" s="216"/>
      <c r="QGC149" s="216"/>
      <c r="QGD149" s="216"/>
      <c r="QGE149" s="216"/>
      <c r="QGF149" s="216"/>
      <c r="QGG149" s="216"/>
      <c r="QGH149" s="216"/>
      <c r="QGI149" s="216"/>
      <c r="QGJ149" s="216"/>
      <c r="QGK149" s="216"/>
      <c r="QGL149" s="216"/>
      <c r="QGM149" s="216"/>
      <c r="QGN149" s="216"/>
      <c r="QGO149" s="216"/>
      <c r="QGP149" s="216"/>
      <c r="QGQ149" s="216"/>
      <c r="QGR149" s="216"/>
      <c r="QGS149" s="216"/>
      <c r="QGT149" s="216"/>
      <c r="QGU149" s="216"/>
      <c r="QGV149" s="216"/>
      <c r="QGW149" s="216"/>
      <c r="QGX149" s="216"/>
      <c r="QGY149" s="216"/>
      <c r="QGZ149" s="216"/>
      <c r="QHA149" s="216"/>
      <c r="QHB149" s="216"/>
      <c r="QHC149" s="216"/>
      <c r="QHD149" s="216"/>
      <c r="QHE149" s="216"/>
      <c r="QHF149" s="216"/>
      <c r="QHG149" s="216"/>
      <c r="QHH149" s="216"/>
      <c r="QHI149" s="216"/>
      <c r="QHJ149" s="216"/>
      <c r="QHK149" s="216"/>
      <c r="QHL149" s="216"/>
      <c r="QHM149" s="216"/>
      <c r="QHN149" s="216"/>
      <c r="QHO149" s="216"/>
      <c r="QHP149" s="216"/>
      <c r="QHQ149" s="216"/>
      <c r="QHR149" s="216"/>
      <c r="QHS149" s="216"/>
      <c r="QHT149" s="216"/>
      <c r="QHU149" s="216"/>
      <c r="QHV149" s="216"/>
      <c r="QHW149" s="216"/>
      <c r="QHX149" s="216"/>
      <c r="QHY149" s="216"/>
      <c r="QHZ149" s="216"/>
      <c r="QIA149" s="216"/>
      <c r="QIB149" s="216"/>
      <c r="QIC149" s="216"/>
      <c r="QID149" s="216"/>
      <c r="QIE149" s="216"/>
      <c r="QIF149" s="216"/>
      <c r="QIG149" s="216"/>
      <c r="QIH149" s="216"/>
      <c r="QII149" s="216"/>
      <c r="QIJ149" s="216"/>
      <c r="QIK149" s="216"/>
      <c r="QIL149" s="216"/>
      <c r="QIM149" s="216"/>
      <c r="QIN149" s="216"/>
      <c r="QIO149" s="216"/>
      <c r="QIP149" s="216"/>
      <c r="QIQ149" s="216"/>
      <c r="QIR149" s="216"/>
      <c r="QIS149" s="216"/>
      <c r="QIT149" s="216"/>
      <c r="QIU149" s="216"/>
      <c r="QIV149" s="216"/>
      <c r="QIW149" s="216"/>
      <c r="QIX149" s="216"/>
      <c r="QIY149" s="216"/>
      <c r="QIZ149" s="216"/>
      <c r="QJA149" s="216"/>
      <c r="QJB149" s="216"/>
      <c r="QJC149" s="216"/>
      <c r="QJD149" s="216"/>
      <c r="QJE149" s="216"/>
      <c r="QJF149" s="216"/>
      <c r="QJG149" s="216"/>
      <c r="QJH149" s="216"/>
      <c r="QJI149" s="216"/>
      <c r="QJJ149" s="216"/>
      <c r="QJK149" s="216"/>
      <c r="QJL149" s="216"/>
      <c r="QJM149" s="216"/>
      <c r="QJN149" s="216"/>
      <c r="QJO149" s="216"/>
      <c r="QJP149" s="216"/>
      <c r="QJQ149" s="216"/>
      <c r="QJR149" s="216"/>
      <c r="QJS149" s="216"/>
      <c r="QJT149" s="216"/>
      <c r="QJU149" s="216"/>
      <c r="QJV149" s="216"/>
      <c r="QJW149" s="216"/>
      <c r="QJX149" s="216"/>
      <c r="QJY149" s="216"/>
      <c r="QJZ149" s="216"/>
      <c r="QKA149" s="216"/>
      <c r="QKB149" s="216"/>
      <c r="QKC149" s="216"/>
      <c r="QKD149" s="216"/>
      <c r="QKE149" s="216"/>
      <c r="QKF149" s="216"/>
      <c r="QKG149" s="216"/>
      <c r="QKH149" s="216"/>
      <c r="QKI149" s="216"/>
      <c r="QKJ149" s="216"/>
      <c r="QKK149" s="216"/>
      <c r="QKL149" s="216"/>
      <c r="QKM149" s="216"/>
      <c r="QKN149" s="216"/>
      <c r="QKO149" s="216"/>
      <c r="QKP149" s="216"/>
      <c r="QKQ149" s="216"/>
      <c r="QKR149" s="216"/>
      <c r="QKS149" s="216"/>
      <c r="QKT149" s="216"/>
      <c r="QKU149" s="216"/>
      <c r="QKV149" s="216"/>
      <c r="QKW149" s="216"/>
      <c r="QKX149" s="216"/>
      <c r="QKY149" s="216"/>
      <c r="QKZ149" s="216"/>
      <c r="QLA149" s="216"/>
      <c r="QLB149" s="216"/>
      <c r="QLC149" s="216"/>
      <c r="QLD149" s="216"/>
      <c r="QLE149" s="216"/>
      <c r="QLF149" s="216"/>
      <c r="QLG149" s="216"/>
      <c r="QLH149" s="216"/>
      <c r="QLI149" s="216"/>
      <c r="QLJ149" s="216"/>
      <c r="QLK149" s="216"/>
      <c r="QLL149" s="216"/>
      <c r="QLM149" s="216"/>
      <c r="QLN149" s="216"/>
      <c r="QLO149" s="216"/>
      <c r="QLP149" s="216"/>
      <c r="QLQ149" s="216"/>
      <c r="QLR149" s="216"/>
      <c r="QLS149" s="216"/>
      <c r="QLT149" s="216"/>
      <c r="QLU149" s="216"/>
      <c r="QLV149" s="216"/>
      <c r="QLW149" s="216"/>
      <c r="QLX149" s="216"/>
      <c r="QLY149" s="216"/>
      <c r="QLZ149" s="216"/>
      <c r="QMA149" s="216"/>
      <c r="QMB149" s="216"/>
      <c r="QMC149" s="216"/>
      <c r="QMD149" s="216"/>
      <c r="QME149" s="216"/>
      <c r="QMF149" s="216"/>
      <c r="QMG149" s="216"/>
      <c r="QMH149" s="216"/>
      <c r="QMI149" s="216"/>
      <c r="QMJ149" s="216"/>
      <c r="QMK149" s="216"/>
      <c r="QML149" s="216"/>
      <c r="QMM149" s="216"/>
      <c r="QMN149" s="216"/>
      <c r="QMO149" s="216"/>
      <c r="QMP149" s="216"/>
      <c r="QMQ149" s="216"/>
      <c r="QMR149" s="216"/>
      <c r="QMS149" s="216"/>
      <c r="QMT149" s="216"/>
      <c r="QMU149" s="216"/>
      <c r="QMV149" s="216"/>
      <c r="QMW149" s="216"/>
      <c r="QMX149" s="216"/>
      <c r="QMY149" s="216"/>
      <c r="QMZ149" s="216"/>
      <c r="QNA149" s="216"/>
      <c r="QNB149" s="216"/>
      <c r="QNC149" s="216"/>
      <c r="QND149" s="216"/>
      <c r="QNE149" s="216"/>
      <c r="QNF149" s="216"/>
      <c r="QNG149" s="216"/>
      <c r="QNH149" s="216"/>
      <c r="QNI149" s="216"/>
      <c r="QNJ149" s="216"/>
      <c r="QNK149" s="216"/>
      <c r="QNL149" s="216"/>
      <c r="QNM149" s="216"/>
      <c r="QNN149" s="216"/>
      <c r="QNO149" s="216"/>
      <c r="QNP149" s="216"/>
      <c r="QNQ149" s="216"/>
      <c r="QNR149" s="216"/>
      <c r="QNS149" s="216"/>
      <c r="QNT149" s="216"/>
      <c r="QNU149" s="216"/>
      <c r="QNV149" s="216"/>
      <c r="QNW149" s="216"/>
      <c r="QNX149" s="216"/>
      <c r="QNY149" s="216"/>
      <c r="QNZ149" s="216"/>
      <c r="QOA149" s="216"/>
      <c r="QOB149" s="216"/>
      <c r="QOC149" s="216"/>
      <c r="QOD149" s="216"/>
      <c r="QOE149" s="216"/>
      <c r="QOF149" s="216"/>
      <c r="QOG149" s="216"/>
      <c r="QOH149" s="216"/>
      <c r="QOI149" s="216"/>
      <c r="QOJ149" s="216"/>
      <c r="QOK149" s="216"/>
      <c r="QOL149" s="216"/>
      <c r="QOM149" s="216"/>
      <c r="QON149" s="216"/>
      <c r="QOO149" s="216"/>
      <c r="QOP149" s="216"/>
      <c r="QOQ149" s="216"/>
      <c r="QOR149" s="216"/>
      <c r="QOS149" s="216"/>
      <c r="QOT149" s="216"/>
      <c r="QOU149" s="216"/>
      <c r="QOV149" s="216"/>
      <c r="QOW149" s="216"/>
      <c r="QOX149" s="216"/>
      <c r="QOY149" s="216"/>
      <c r="QOZ149" s="216"/>
      <c r="QPA149" s="216"/>
      <c r="QPB149" s="216"/>
      <c r="QPC149" s="216"/>
      <c r="QPD149" s="216"/>
      <c r="QPE149" s="216"/>
      <c r="QPF149" s="216"/>
      <c r="QPG149" s="216"/>
      <c r="QPH149" s="216"/>
      <c r="QPI149" s="216"/>
      <c r="QPJ149" s="216"/>
      <c r="QPK149" s="216"/>
      <c r="QPL149" s="216"/>
      <c r="QPM149" s="216"/>
      <c r="QPN149" s="216"/>
      <c r="QPO149" s="216"/>
      <c r="QPP149" s="216"/>
      <c r="QPQ149" s="216"/>
      <c r="QPR149" s="216"/>
      <c r="QPS149" s="216"/>
      <c r="QPT149" s="216"/>
      <c r="QPU149" s="216"/>
      <c r="QPV149" s="216"/>
      <c r="QPW149" s="216"/>
      <c r="QPX149" s="216"/>
      <c r="QPY149" s="216"/>
      <c r="QPZ149" s="216"/>
      <c r="QQA149" s="216"/>
      <c r="QQB149" s="216"/>
      <c r="QQC149" s="216"/>
      <c r="QQD149" s="216"/>
      <c r="QQE149" s="216"/>
      <c r="QQF149" s="216"/>
      <c r="QQG149" s="216"/>
      <c r="QQH149" s="216"/>
      <c r="QQI149" s="216"/>
      <c r="QQJ149" s="216"/>
      <c r="QQK149" s="216"/>
      <c r="QQL149" s="216"/>
      <c r="QQM149" s="216"/>
      <c r="QQN149" s="216"/>
      <c r="QQO149" s="216"/>
      <c r="QQP149" s="216"/>
      <c r="QQQ149" s="216"/>
      <c r="QQR149" s="216"/>
      <c r="QQS149" s="216"/>
      <c r="QQT149" s="216"/>
      <c r="QQU149" s="216"/>
      <c r="QQV149" s="216"/>
      <c r="QQW149" s="216"/>
      <c r="QQX149" s="216"/>
      <c r="QQY149" s="216"/>
      <c r="QQZ149" s="216"/>
      <c r="QRA149" s="216"/>
      <c r="QRB149" s="216"/>
      <c r="QRC149" s="216"/>
      <c r="QRD149" s="216"/>
      <c r="QRE149" s="216"/>
      <c r="QRF149" s="216"/>
      <c r="QRG149" s="216"/>
      <c r="QRH149" s="216"/>
      <c r="QRI149" s="216"/>
      <c r="QRJ149" s="216"/>
      <c r="QRK149" s="216"/>
      <c r="QRL149" s="216"/>
      <c r="QRM149" s="216"/>
      <c r="QRN149" s="216"/>
      <c r="QRO149" s="216"/>
      <c r="QRP149" s="216"/>
      <c r="QRQ149" s="216"/>
      <c r="QRR149" s="216"/>
      <c r="QRS149" s="216"/>
      <c r="QRT149" s="216"/>
      <c r="QRU149" s="216"/>
      <c r="QRV149" s="216"/>
      <c r="QRW149" s="216"/>
      <c r="QRX149" s="216"/>
      <c r="QRY149" s="216"/>
      <c r="QRZ149" s="216"/>
      <c r="QSA149" s="216"/>
      <c r="QSB149" s="216"/>
      <c r="QSC149" s="216"/>
      <c r="QSD149" s="216"/>
      <c r="QSE149" s="216"/>
      <c r="QSF149" s="216"/>
      <c r="QSG149" s="216"/>
      <c r="QSH149" s="216"/>
      <c r="QSI149" s="216"/>
      <c r="QSJ149" s="216"/>
      <c r="QSK149" s="216"/>
      <c r="QSL149" s="216"/>
      <c r="QSM149" s="216"/>
      <c r="QSN149" s="216"/>
      <c r="QSO149" s="216"/>
      <c r="QSP149" s="216"/>
      <c r="QSQ149" s="216"/>
      <c r="QSR149" s="216"/>
      <c r="QSS149" s="216"/>
      <c r="QST149" s="216"/>
      <c r="QSU149" s="216"/>
      <c r="QSV149" s="216"/>
      <c r="QSW149" s="216"/>
      <c r="QSX149" s="216"/>
      <c r="QSY149" s="216"/>
      <c r="QSZ149" s="216"/>
      <c r="QTA149" s="216"/>
      <c r="QTB149" s="216"/>
      <c r="QTC149" s="216"/>
      <c r="QTD149" s="216"/>
      <c r="QTE149" s="216"/>
      <c r="QTF149" s="216"/>
      <c r="QTG149" s="216"/>
      <c r="QTH149" s="216"/>
      <c r="QTI149" s="216"/>
      <c r="QTJ149" s="216"/>
      <c r="QTK149" s="216"/>
      <c r="QTL149" s="216"/>
      <c r="QTM149" s="216"/>
      <c r="QTN149" s="216"/>
      <c r="QTO149" s="216"/>
      <c r="QTP149" s="216"/>
      <c r="QTQ149" s="216"/>
      <c r="QTR149" s="216"/>
      <c r="QTS149" s="216"/>
      <c r="QTT149" s="216"/>
      <c r="QTU149" s="216"/>
      <c r="QTV149" s="216"/>
      <c r="QTW149" s="216"/>
      <c r="QTX149" s="216"/>
      <c r="QTY149" s="216"/>
      <c r="QTZ149" s="216"/>
      <c r="QUA149" s="216"/>
      <c r="QUB149" s="216"/>
      <c r="QUC149" s="216"/>
      <c r="QUD149" s="216"/>
      <c r="QUE149" s="216"/>
      <c r="QUF149" s="216"/>
      <c r="QUG149" s="216"/>
      <c r="QUH149" s="216"/>
      <c r="QUI149" s="216"/>
      <c r="QUJ149" s="216"/>
      <c r="QUK149" s="216"/>
      <c r="QUL149" s="216"/>
      <c r="QUM149" s="216"/>
      <c r="QUN149" s="216"/>
      <c r="QUO149" s="216"/>
      <c r="QUP149" s="216"/>
      <c r="QUQ149" s="216"/>
      <c r="QUR149" s="216"/>
      <c r="QUS149" s="216"/>
      <c r="QUT149" s="216"/>
      <c r="QUU149" s="216"/>
      <c r="QUV149" s="216"/>
      <c r="QUW149" s="216"/>
      <c r="QUX149" s="216"/>
      <c r="QUY149" s="216"/>
      <c r="QUZ149" s="216"/>
      <c r="QVA149" s="216"/>
      <c r="QVB149" s="216"/>
      <c r="QVC149" s="216"/>
      <c r="QVD149" s="216"/>
      <c r="QVE149" s="216"/>
      <c r="QVF149" s="216"/>
      <c r="QVG149" s="216"/>
      <c r="QVH149" s="216"/>
      <c r="QVI149" s="216"/>
      <c r="QVJ149" s="216"/>
      <c r="QVK149" s="216"/>
      <c r="QVL149" s="216"/>
      <c r="QVM149" s="216"/>
      <c r="QVN149" s="216"/>
      <c r="QVO149" s="216"/>
      <c r="QVP149" s="216"/>
      <c r="QVQ149" s="216"/>
      <c r="QVR149" s="216"/>
      <c r="QVS149" s="216"/>
      <c r="QVT149" s="216"/>
      <c r="QVU149" s="216"/>
      <c r="QVV149" s="216"/>
      <c r="QVW149" s="216"/>
      <c r="QVX149" s="216"/>
      <c r="QVY149" s="216"/>
      <c r="QVZ149" s="216"/>
      <c r="QWA149" s="216"/>
      <c r="QWB149" s="216"/>
      <c r="QWC149" s="216"/>
      <c r="QWD149" s="216"/>
      <c r="QWE149" s="216"/>
      <c r="QWF149" s="216"/>
      <c r="QWG149" s="216"/>
      <c r="QWH149" s="216"/>
      <c r="QWI149" s="216"/>
      <c r="QWJ149" s="216"/>
      <c r="QWK149" s="216"/>
      <c r="QWL149" s="216"/>
      <c r="QWM149" s="216"/>
      <c r="QWN149" s="216"/>
      <c r="QWO149" s="216"/>
      <c r="QWP149" s="216"/>
      <c r="QWQ149" s="216"/>
      <c r="QWR149" s="216"/>
      <c r="QWS149" s="216"/>
      <c r="QWT149" s="216"/>
      <c r="QWU149" s="216"/>
      <c r="QWV149" s="216"/>
      <c r="QWW149" s="216"/>
      <c r="QWX149" s="216"/>
      <c r="QWY149" s="216"/>
      <c r="QWZ149" s="216"/>
      <c r="QXA149" s="216"/>
      <c r="QXB149" s="216"/>
      <c r="QXC149" s="216"/>
      <c r="QXD149" s="216"/>
      <c r="QXE149" s="216"/>
      <c r="QXF149" s="216"/>
      <c r="QXG149" s="216"/>
      <c r="QXH149" s="216"/>
      <c r="QXI149" s="216"/>
      <c r="QXJ149" s="216"/>
      <c r="QXK149" s="216"/>
      <c r="QXL149" s="216"/>
      <c r="QXM149" s="216"/>
      <c r="QXN149" s="216"/>
      <c r="QXO149" s="216"/>
      <c r="QXP149" s="216"/>
      <c r="QXQ149" s="216"/>
      <c r="QXR149" s="216"/>
      <c r="QXS149" s="216"/>
      <c r="QXT149" s="216"/>
      <c r="QXU149" s="216"/>
      <c r="QXV149" s="216"/>
      <c r="QXW149" s="216"/>
      <c r="QXX149" s="216"/>
      <c r="QXY149" s="216"/>
      <c r="QXZ149" s="216"/>
      <c r="QYA149" s="216"/>
      <c r="QYB149" s="216"/>
      <c r="QYC149" s="216"/>
      <c r="QYD149" s="216"/>
      <c r="QYE149" s="216"/>
      <c r="QYF149" s="216"/>
      <c r="QYG149" s="216"/>
      <c r="QYH149" s="216"/>
      <c r="QYI149" s="216"/>
      <c r="QYJ149" s="216"/>
      <c r="QYK149" s="216"/>
      <c r="QYL149" s="216"/>
      <c r="QYM149" s="216"/>
      <c r="QYN149" s="216"/>
      <c r="QYO149" s="216"/>
      <c r="QYP149" s="216"/>
      <c r="QYQ149" s="216"/>
      <c r="QYR149" s="216"/>
      <c r="QYS149" s="216"/>
      <c r="QYT149" s="216"/>
      <c r="QYU149" s="216"/>
      <c r="QYV149" s="216"/>
      <c r="QYW149" s="216"/>
      <c r="QYX149" s="216"/>
      <c r="QYY149" s="216"/>
      <c r="QYZ149" s="216"/>
      <c r="QZA149" s="216"/>
      <c r="QZB149" s="216"/>
      <c r="QZC149" s="216"/>
      <c r="QZD149" s="216"/>
      <c r="QZE149" s="216"/>
      <c r="QZF149" s="216"/>
      <c r="QZG149" s="216"/>
      <c r="QZH149" s="216"/>
      <c r="QZI149" s="216"/>
      <c r="QZJ149" s="216"/>
      <c r="QZK149" s="216"/>
      <c r="QZL149" s="216"/>
      <c r="QZM149" s="216"/>
      <c r="QZN149" s="216"/>
      <c r="QZO149" s="216"/>
      <c r="QZP149" s="216"/>
      <c r="QZQ149" s="216"/>
      <c r="QZR149" s="216"/>
      <c r="QZS149" s="216"/>
      <c r="QZT149" s="216"/>
      <c r="QZU149" s="216"/>
      <c r="QZV149" s="216"/>
      <c r="QZW149" s="216"/>
      <c r="QZX149" s="216"/>
      <c r="QZY149" s="216"/>
      <c r="QZZ149" s="216"/>
      <c r="RAA149" s="216"/>
      <c r="RAB149" s="216"/>
      <c r="RAC149" s="216"/>
      <c r="RAD149" s="216"/>
      <c r="RAE149" s="216"/>
      <c r="RAF149" s="216"/>
      <c r="RAG149" s="216"/>
      <c r="RAH149" s="216"/>
      <c r="RAI149" s="216"/>
      <c r="RAJ149" s="216"/>
      <c r="RAK149" s="216"/>
      <c r="RAL149" s="216"/>
      <c r="RAM149" s="216"/>
      <c r="RAN149" s="216"/>
      <c r="RAO149" s="216"/>
      <c r="RAP149" s="216"/>
      <c r="RAQ149" s="216"/>
      <c r="RAR149" s="216"/>
      <c r="RAS149" s="216"/>
      <c r="RAT149" s="216"/>
      <c r="RAU149" s="216"/>
      <c r="RAV149" s="216"/>
      <c r="RAW149" s="216"/>
      <c r="RAX149" s="216"/>
      <c r="RAY149" s="216"/>
      <c r="RAZ149" s="216"/>
      <c r="RBA149" s="216"/>
      <c r="RBB149" s="216"/>
      <c r="RBC149" s="216"/>
      <c r="RBD149" s="216"/>
      <c r="RBE149" s="216"/>
      <c r="RBF149" s="216"/>
      <c r="RBG149" s="216"/>
      <c r="RBH149" s="216"/>
      <c r="RBI149" s="216"/>
      <c r="RBJ149" s="216"/>
      <c r="RBK149" s="216"/>
      <c r="RBL149" s="216"/>
      <c r="RBM149" s="216"/>
      <c r="RBN149" s="216"/>
      <c r="RBO149" s="216"/>
      <c r="RBP149" s="216"/>
      <c r="RBQ149" s="216"/>
      <c r="RBR149" s="216"/>
      <c r="RBS149" s="216"/>
      <c r="RBT149" s="216"/>
      <c r="RBU149" s="216"/>
      <c r="RBV149" s="216"/>
      <c r="RBW149" s="216"/>
      <c r="RBX149" s="216"/>
      <c r="RBY149" s="216"/>
      <c r="RBZ149" s="216"/>
      <c r="RCA149" s="216"/>
      <c r="RCB149" s="216"/>
      <c r="RCC149" s="216"/>
      <c r="RCD149" s="216"/>
      <c r="RCE149" s="216"/>
      <c r="RCF149" s="216"/>
      <c r="RCG149" s="216"/>
      <c r="RCH149" s="216"/>
      <c r="RCI149" s="216"/>
      <c r="RCJ149" s="216"/>
      <c r="RCK149" s="216"/>
      <c r="RCL149" s="216"/>
      <c r="RCM149" s="216"/>
      <c r="RCN149" s="216"/>
      <c r="RCO149" s="216"/>
      <c r="RCP149" s="216"/>
      <c r="RCQ149" s="216"/>
      <c r="RCR149" s="216"/>
      <c r="RCS149" s="216"/>
      <c r="RCT149" s="216"/>
      <c r="RCU149" s="216"/>
      <c r="RCV149" s="216"/>
      <c r="RCW149" s="216"/>
      <c r="RCX149" s="216"/>
      <c r="RCY149" s="216"/>
      <c r="RCZ149" s="216"/>
      <c r="RDA149" s="216"/>
      <c r="RDB149" s="216"/>
      <c r="RDC149" s="216"/>
      <c r="RDD149" s="216"/>
      <c r="RDE149" s="216"/>
      <c r="RDF149" s="216"/>
      <c r="RDG149" s="216"/>
      <c r="RDH149" s="216"/>
      <c r="RDI149" s="216"/>
      <c r="RDJ149" s="216"/>
      <c r="RDK149" s="216"/>
      <c r="RDL149" s="216"/>
      <c r="RDM149" s="216"/>
      <c r="RDN149" s="216"/>
      <c r="RDO149" s="216"/>
      <c r="RDP149" s="216"/>
      <c r="RDQ149" s="216"/>
      <c r="RDR149" s="216"/>
      <c r="RDS149" s="216"/>
      <c r="RDT149" s="216"/>
      <c r="RDU149" s="216"/>
      <c r="RDV149" s="216"/>
      <c r="RDW149" s="216"/>
      <c r="RDX149" s="216"/>
      <c r="RDY149" s="216"/>
      <c r="RDZ149" s="216"/>
      <c r="REA149" s="216"/>
      <c r="REB149" s="216"/>
      <c r="REC149" s="216"/>
      <c r="RED149" s="216"/>
      <c r="REE149" s="216"/>
      <c r="REF149" s="216"/>
      <c r="REG149" s="216"/>
      <c r="REH149" s="216"/>
      <c r="REI149" s="216"/>
      <c r="REJ149" s="216"/>
      <c r="REK149" s="216"/>
      <c r="REL149" s="216"/>
      <c r="REM149" s="216"/>
      <c r="REN149" s="216"/>
      <c r="REO149" s="216"/>
      <c r="REP149" s="216"/>
      <c r="REQ149" s="216"/>
      <c r="RER149" s="216"/>
      <c r="RES149" s="216"/>
      <c r="RET149" s="216"/>
      <c r="REU149" s="216"/>
      <c r="REV149" s="216"/>
      <c r="REW149" s="216"/>
      <c r="REX149" s="216"/>
      <c r="REY149" s="216"/>
      <c r="REZ149" s="216"/>
      <c r="RFA149" s="216"/>
      <c r="RFB149" s="216"/>
      <c r="RFC149" s="216"/>
      <c r="RFD149" s="216"/>
      <c r="RFE149" s="216"/>
      <c r="RFF149" s="216"/>
      <c r="RFG149" s="216"/>
      <c r="RFH149" s="216"/>
      <c r="RFI149" s="216"/>
      <c r="RFJ149" s="216"/>
      <c r="RFK149" s="216"/>
      <c r="RFL149" s="216"/>
      <c r="RFM149" s="216"/>
      <c r="RFN149" s="216"/>
      <c r="RFO149" s="216"/>
      <c r="RFP149" s="216"/>
      <c r="RFQ149" s="216"/>
      <c r="RFR149" s="216"/>
      <c r="RFS149" s="216"/>
      <c r="RFT149" s="216"/>
      <c r="RFU149" s="216"/>
      <c r="RFV149" s="216"/>
      <c r="RFW149" s="216"/>
      <c r="RFX149" s="216"/>
      <c r="RFY149" s="216"/>
      <c r="RFZ149" s="216"/>
      <c r="RGA149" s="216"/>
      <c r="RGB149" s="216"/>
      <c r="RGC149" s="216"/>
      <c r="RGD149" s="216"/>
      <c r="RGE149" s="216"/>
      <c r="RGF149" s="216"/>
      <c r="RGG149" s="216"/>
      <c r="RGH149" s="216"/>
      <c r="RGI149" s="216"/>
      <c r="RGJ149" s="216"/>
      <c r="RGK149" s="216"/>
      <c r="RGL149" s="216"/>
      <c r="RGM149" s="216"/>
      <c r="RGN149" s="216"/>
      <c r="RGO149" s="216"/>
      <c r="RGP149" s="216"/>
      <c r="RGQ149" s="216"/>
      <c r="RGR149" s="216"/>
      <c r="RGS149" s="216"/>
      <c r="RGT149" s="216"/>
      <c r="RGU149" s="216"/>
      <c r="RGV149" s="216"/>
      <c r="RGW149" s="216"/>
      <c r="RGX149" s="216"/>
      <c r="RGY149" s="216"/>
      <c r="RGZ149" s="216"/>
      <c r="RHA149" s="216"/>
      <c r="RHB149" s="216"/>
      <c r="RHC149" s="216"/>
      <c r="RHD149" s="216"/>
      <c r="RHE149" s="216"/>
      <c r="RHF149" s="216"/>
      <c r="RHG149" s="216"/>
      <c r="RHH149" s="216"/>
      <c r="RHI149" s="216"/>
      <c r="RHJ149" s="216"/>
      <c r="RHK149" s="216"/>
      <c r="RHL149" s="216"/>
      <c r="RHM149" s="216"/>
      <c r="RHN149" s="216"/>
      <c r="RHO149" s="216"/>
      <c r="RHP149" s="216"/>
      <c r="RHQ149" s="216"/>
      <c r="RHR149" s="216"/>
      <c r="RHS149" s="216"/>
      <c r="RHT149" s="216"/>
      <c r="RHU149" s="216"/>
      <c r="RHV149" s="216"/>
      <c r="RHW149" s="216"/>
      <c r="RHX149" s="216"/>
      <c r="RHY149" s="216"/>
      <c r="RHZ149" s="216"/>
      <c r="RIA149" s="216"/>
      <c r="RIB149" s="216"/>
      <c r="RIC149" s="216"/>
      <c r="RID149" s="216"/>
      <c r="RIE149" s="216"/>
      <c r="RIF149" s="216"/>
      <c r="RIG149" s="216"/>
      <c r="RIH149" s="216"/>
      <c r="RII149" s="216"/>
      <c r="RIJ149" s="216"/>
      <c r="RIK149" s="216"/>
      <c r="RIL149" s="216"/>
      <c r="RIM149" s="216"/>
      <c r="RIN149" s="216"/>
      <c r="RIO149" s="216"/>
      <c r="RIP149" s="216"/>
      <c r="RIQ149" s="216"/>
      <c r="RIR149" s="216"/>
      <c r="RIS149" s="216"/>
      <c r="RIT149" s="216"/>
      <c r="RIU149" s="216"/>
      <c r="RIV149" s="216"/>
      <c r="RIW149" s="216"/>
      <c r="RIX149" s="216"/>
      <c r="RIY149" s="216"/>
      <c r="RIZ149" s="216"/>
      <c r="RJA149" s="216"/>
      <c r="RJB149" s="216"/>
      <c r="RJC149" s="216"/>
      <c r="RJD149" s="216"/>
      <c r="RJE149" s="216"/>
      <c r="RJF149" s="216"/>
      <c r="RJG149" s="216"/>
      <c r="RJH149" s="216"/>
      <c r="RJI149" s="216"/>
      <c r="RJJ149" s="216"/>
      <c r="RJK149" s="216"/>
      <c r="RJL149" s="216"/>
      <c r="RJM149" s="216"/>
      <c r="RJN149" s="216"/>
      <c r="RJO149" s="216"/>
      <c r="RJP149" s="216"/>
      <c r="RJQ149" s="216"/>
      <c r="RJR149" s="216"/>
      <c r="RJS149" s="216"/>
      <c r="RJT149" s="216"/>
      <c r="RJU149" s="216"/>
      <c r="RJV149" s="216"/>
      <c r="RJW149" s="216"/>
      <c r="RJX149" s="216"/>
      <c r="RJY149" s="216"/>
      <c r="RJZ149" s="216"/>
      <c r="RKA149" s="216"/>
      <c r="RKB149" s="216"/>
      <c r="RKC149" s="216"/>
      <c r="RKD149" s="216"/>
      <c r="RKE149" s="216"/>
      <c r="RKF149" s="216"/>
      <c r="RKG149" s="216"/>
      <c r="RKH149" s="216"/>
      <c r="RKI149" s="216"/>
      <c r="RKJ149" s="216"/>
      <c r="RKK149" s="216"/>
      <c r="RKL149" s="216"/>
      <c r="RKM149" s="216"/>
      <c r="RKN149" s="216"/>
      <c r="RKO149" s="216"/>
      <c r="RKP149" s="216"/>
      <c r="RKQ149" s="216"/>
      <c r="RKR149" s="216"/>
      <c r="RKS149" s="216"/>
      <c r="RKT149" s="216"/>
      <c r="RKU149" s="216"/>
      <c r="RKV149" s="216"/>
      <c r="RKW149" s="216"/>
      <c r="RKX149" s="216"/>
      <c r="RKY149" s="216"/>
      <c r="RKZ149" s="216"/>
      <c r="RLA149" s="216"/>
      <c r="RLB149" s="216"/>
      <c r="RLC149" s="216"/>
      <c r="RLD149" s="216"/>
      <c r="RLE149" s="216"/>
      <c r="RLF149" s="216"/>
      <c r="RLG149" s="216"/>
      <c r="RLH149" s="216"/>
      <c r="RLI149" s="216"/>
      <c r="RLJ149" s="216"/>
      <c r="RLK149" s="216"/>
      <c r="RLL149" s="216"/>
      <c r="RLM149" s="216"/>
      <c r="RLN149" s="216"/>
      <c r="RLO149" s="216"/>
      <c r="RLP149" s="216"/>
      <c r="RLQ149" s="216"/>
      <c r="RLR149" s="216"/>
      <c r="RLS149" s="216"/>
      <c r="RLT149" s="216"/>
      <c r="RLU149" s="216"/>
      <c r="RLV149" s="216"/>
      <c r="RLW149" s="216"/>
      <c r="RLX149" s="216"/>
      <c r="RLY149" s="216"/>
      <c r="RLZ149" s="216"/>
      <c r="RMA149" s="216"/>
      <c r="RMB149" s="216"/>
      <c r="RMC149" s="216"/>
      <c r="RMD149" s="216"/>
      <c r="RME149" s="216"/>
      <c r="RMF149" s="216"/>
      <c r="RMG149" s="216"/>
      <c r="RMH149" s="216"/>
      <c r="RMI149" s="216"/>
      <c r="RMJ149" s="216"/>
      <c r="RMK149" s="216"/>
      <c r="RML149" s="216"/>
      <c r="RMM149" s="216"/>
      <c r="RMN149" s="216"/>
      <c r="RMO149" s="216"/>
      <c r="RMP149" s="216"/>
      <c r="RMQ149" s="216"/>
      <c r="RMR149" s="216"/>
      <c r="RMS149" s="216"/>
      <c r="RMT149" s="216"/>
      <c r="RMU149" s="216"/>
      <c r="RMV149" s="216"/>
      <c r="RMW149" s="216"/>
      <c r="RMX149" s="216"/>
      <c r="RMY149" s="216"/>
      <c r="RMZ149" s="216"/>
      <c r="RNA149" s="216"/>
      <c r="RNB149" s="216"/>
      <c r="RNC149" s="216"/>
      <c r="RND149" s="216"/>
      <c r="RNE149" s="216"/>
      <c r="RNF149" s="216"/>
      <c r="RNG149" s="216"/>
      <c r="RNH149" s="216"/>
      <c r="RNI149" s="216"/>
      <c r="RNJ149" s="216"/>
      <c r="RNK149" s="216"/>
      <c r="RNL149" s="216"/>
      <c r="RNM149" s="216"/>
      <c r="RNN149" s="216"/>
      <c r="RNO149" s="216"/>
      <c r="RNP149" s="216"/>
      <c r="RNQ149" s="216"/>
      <c r="RNR149" s="216"/>
      <c r="RNS149" s="216"/>
      <c r="RNT149" s="216"/>
      <c r="RNU149" s="216"/>
      <c r="RNV149" s="216"/>
      <c r="RNW149" s="216"/>
      <c r="RNX149" s="216"/>
      <c r="RNY149" s="216"/>
      <c r="RNZ149" s="216"/>
      <c r="ROA149" s="216"/>
      <c r="ROB149" s="216"/>
      <c r="ROC149" s="216"/>
      <c r="ROD149" s="216"/>
      <c r="ROE149" s="216"/>
      <c r="ROF149" s="216"/>
      <c r="ROG149" s="216"/>
      <c r="ROH149" s="216"/>
      <c r="ROI149" s="216"/>
      <c r="ROJ149" s="216"/>
      <c r="ROK149" s="216"/>
      <c r="ROL149" s="216"/>
      <c r="ROM149" s="216"/>
      <c r="RON149" s="216"/>
      <c r="ROO149" s="216"/>
      <c r="ROP149" s="216"/>
      <c r="ROQ149" s="216"/>
      <c r="ROR149" s="216"/>
      <c r="ROS149" s="216"/>
      <c r="ROT149" s="216"/>
      <c r="ROU149" s="216"/>
      <c r="ROV149" s="216"/>
      <c r="ROW149" s="216"/>
      <c r="ROX149" s="216"/>
      <c r="ROY149" s="216"/>
      <c r="ROZ149" s="216"/>
      <c r="RPA149" s="216"/>
      <c r="RPB149" s="216"/>
      <c r="RPC149" s="216"/>
      <c r="RPD149" s="216"/>
      <c r="RPE149" s="216"/>
      <c r="RPF149" s="216"/>
      <c r="RPG149" s="216"/>
      <c r="RPH149" s="216"/>
      <c r="RPI149" s="216"/>
      <c r="RPJ149" s="216"/>
      <c r="RPK149" s="216"/>
      <c r="RPL149" s="216"/>
      <c r="RPM149" s="216"/>
      <c r="RPN149" s="216"/>
      <c r="RPO149" s="216"/>
      <c r="RPP149" s="216"/>
      <c r="RPQ149" s="216"/>
      <c r="RPR149" s="216"/>
      <c r="RPS149" s="216"/>
      <c r="RPT149" s="216"/>
      <c r="RPU149" s="216"/>
      <c r="RPV149" s="216"/>
      <c r="RPW149" s="216"/>
      <c r="RPX149" s="216"/>
      <c r="RPY149" s="216"/>
      <c r="RPZ149" s="216"/>
      <c r="RQA149" s="216"/>
      <c r="RQB149" s="216"/>
      <c r="RQC149" s="216"/>
      <c r="RQD149" s="216"/>
      <c r="RQE149" s="216"/>
      <c r="RQF149" s="216"/>
      <c r="RQG149" s="216"/>
      <c r="RQH149" s="216"/>
      <c r="RQI149" s="216"/>
      <c r="RQJ149" s="216"/>
      <c r="RQK149" s="216"/>
      <c r="RQL149" s="216"/>
      <c r="RQM149" s="216"/>
      <c r="RQN149" s="216"/>
      <c r="RQO149" s="216"/>
      <c r="RQP149" s="216"/>
      <c r="RQQ149" s="216"/>
      <c r="RQR149" s="216"/>
      <c r="RQS149" s="216"/>
      <c r="RQT149" s="216"/>
      <c r="RQU149" s="216"/>
      <c r="RQV149" s="216"/>
      <c r="RQW149" s="216"/>
      <c r="RQX149" s="216"/>
      <c r="RQY149" s="216"/>
      <c r="RQZ149" s="216"/>
      <c r="RRA149" s="216"/>
      <c r="RRB149" s="216"/>
      <c r="RRC149" s="216"/>
      <c r="RRD149" s="216"/>
      <c r="RRE149" s="216"/>
      <c r="RRF149" s="216"/>
      <c r="RRG149" s="216"/>
      <c r="RRH149" s="216"/>
      <c r="RRI149" s="216"/>
      <c r="RRJ149" s="216"/>
      <c r="RRK149" s="216"/>
      <c r="RRL149" s="216"/>
      <c r="RRM149" s="216"/>
      <c r="RRN149" s="216"/>
      <c r="RRO149" s="216"/>
      <c r="RRP149" s="216"/>
      <c r="RRQ149" s="216"/>
      <c r="RRR149" s="216"/>
      <c r="RRS149" s="216"/>
      <c r="RRT149" s="216"/>
      <c r="RRU149" s="216"/>
      <c r="RRV149" s="216"/>
      <c r="RRW149" s="216"/>
      <c r="RRX149" s="216"/>
      <c r="RRY149" s="216"/>
      <c r="RRZ149" s="216"/>
      <c r="RSA149" s="216"/>
      <c r="RSB149" s="216"/>
      <c r="RSC149" s="216"/>
      <c r="RSD149" s="216"/>
      <c r="RSE149" s="216"/>
      <c r="RSF149" s="216"/>
      <c r="RSG149" s="216"/>
      <c r="RSH149" s="216"/>
      <c r="RSI149" s="216"/>
      <c r="RSJ149" s="216"/>
      <c r="RSK149" s="216"/>
      <c r="RSL149" s="216"/>
      <c r="RSM149" s="216"/>
      <c r="RSN149" s="216"/>
      <c r="RSO149" s="216"/>
      <c r="RSP149" s="216"/>
      <c r="RSQ149" s="216"/>
      <c r="RSR149" s="216"/>
      <c r="RSS149" s="216"/>
      <c r="RST149" s="216"/>
      <c r="RSU149" s="216"/>
      <c r="RSV149" s="216"/>
      <c r="RSW149" s="216"/>
      <c r="RSX149" s="216"/>
      <c r="RSY149" s="216"/>
      <c r="RSZ149" s="216"/>
      <c r="RTA149" s="216"/>
      <c r="RTB149" s="216"/>
      <c r="RTC149" s="216"/>
      <c r="RTD149" s="216"/>
      <c r="RTE149" s="216"/>
      <c r="RTF149" s="216"/>
      <c r="RTG149" s="216"/>
      <c r="RTH149" s="216"/>
      <c r="RTI149" s="216"/>
      <c r="RTJ149" s="216"/>
      <c r="RTK149" s="216"/>
      <c r="RTL149" s="216"/>
      <c r="RTM149" s="216"/>
      <c r="RTN149" s="216"/>
      <c r="RTO149" s="216"/>
      <c r="RTP149" s="216"/>
      <c r="RTQ149" s="216"/>
      <c r="RTR149" s="216"/>
      <c r="RTS149" s="216"/>
      <c r="RTT149" s="216"/>
      <c r="RTU149" s="216"/>
      <c r="RTV149" s="216"/>
      <c r="RTW149" s="216"/>
      <c r="RTX149" s="216"/>
      <c r="RTY149" s="216"/>
      <c r="RTZ149" s="216"/>
      <c r="RUA149" s="216"/>
      <c r="RUB149" s="216"/>
      <c r="RUC149" s="216"/>
      <c r="RUD149" s="216"/>
      <c r="RUE149" s="216"/>
      <c r="RUF149" s="216"/>
      <c r="RUG149" s="216"/>
      <c r="RUH149" s="216"/>
      <c r="RUI149" s="216"/>
      <c r="RUJ149" s="216"/>
      <c r="RUK149" s="216"/>
      <c r="RUL149" s="216"/>
      <c r="RUM149" s="216"/>
      <c r="RUN149" s="216"/>
      <c r="RUO149" s="216"/>
      <c r="RUP149" s="216"/>
      <c r="RUQ149" s="216"/>
      <c r="RUR149" s="216"/>
      <c r="RUS149" s="216"/>
      <c r="RUT149" s="216"/>
      <c r="RUU149" s="216"/>
      <c r="RUV149" s="216"/>
      <c r="RUW149" s="216"/>
      <c r="RUX149" s="216"/>
      <c r="RUY149" s="216"/>
      <c r="RUZ149" s="216"/>
      <c r="RVA149" s="216"/>
      <c r="RVB149" s="216"/>
      <c r="RVC149" s="216"/>
      <c r="RVD149" s="216"/>
      <c r="RVE149" s="216"/>
      <c r="RVF149" s="216"/>
      <c r="RVG149" s="216"/>
      <c r="RVH149" s="216"/>
      <c r="RVI149" s="216"/>
      <c r="RVJ149" s="216"/>
      <c r="RVK149" s="216"/>
      <c r="RVL149" s="216"/>
      <c r="RVM149" s="216"/>
      <c r="RVN149" s="216"/>
      <c r="RVO149" s="216"/>
      <c r="RVP149" s="216"/>
      <c r="RVQ149" s="216"/>
      <c r="RVR149" s="216"/>
      <c r="RVS149" s="216"/>
      <c r="RVT149" s="216"/>
      <c r="RVU149" s="216"/>
      <c r="RVV149" s="216"/>
      <c r="RVW149" s="216"/>
      <c r="RVX149" s="216"/>
      <c r="RVY149" s="216"/>
      <c r="RVZ149" s="216"/>
      <c r="RWA149" s="216"/>
      <c r="RWB149" s="216"/>
      <c r="RWC149" s="216"/>
      <c r="RWD149" s="216"/>
      <c r="RWE149" s="216"/>
      <c r="RWF149" s="216"/>
      <c r="RWG149" s="216"/>
      <c r="RWH149" s="216"/>
      <c r="RWI149" s="216"/>
      <c r="RWJ149" s="216"/>
      <c r="RWK149" s="216"/>
      <c r="RWL149" s="216"/>
      <c r="RWM149" s="216"/>
      <c r="RWN149" s="216"/>
      <c r="RWO149" s="216"/>
      <c r="RWP149" s="216"/>
      <c r="RWQ149" s="216"/>
      <c r="RWR149" s="216"/>
      <c r="RWS149" s="216"/>
      <c r="RWT149" s="216"/>
      <c r="RWU149" s="216"/>
      <c r="RWV149" s="216"/>
      <c r="RWW149" s="216"/>
      <c r="RWX149" s="216"/>
      <c r="RWY149" s="216"/>
      <c r="RWZ149" s="216"/>
      <c r="RXA149" s="216"/>
      <c r="RXB149" s="216"/>
      <c r="RXC149" s="216"/>
      <c r="RXD149" s="216"/>
      <c r="RXE149" s="216"/>
      <c r="RXF149" s="216"/>
      <c r="RXG149" s="216"/>
      <c r="RXH149" s="216"/>
      <c r="RXI149" s="216"/>
      <c r="RXJ149" s="216"/>
      <c r="RXK149" s="216"/>
      <c r="RXL149" s="216"/>
      <c r="RXM149" s="216"/>
      <c r="RXN149" s="216"/>
      <c r="RXO149" s="216"/>
      <c r="RXP149" s="216"/>
      <c r="RXQ149" s="216"/>
      <c r="RXR149" s="216"/>
      <c r="RXS149" s="216"/>
      <c r="RXT149" s="216"/>
      <c r="RXU149" s="216"/>
      <c r="RXV149" s="216"/>
      <c r="RXW149" s="216"/>
      <c r="RXX149" s="216"/>
      <c r="RXY149" s="216"/>
      <c r="RXZ149" s="216"/>
      <c r="RYA149" s="216"/>
      <c r="RYB149" s="216"/>
      <c r="RYC149" s="216"/>
      <c r="RYD149" s="216"/>
      <c r="RYE149" s="216"/>
      <c r="RYF149" s="216"/>
      <c r="RYG149" s="216"/>
      <c r="RYH149" s="216"/>
      <c r="RYI149" s="216"/>
      <c r="RYJ149" s="216"/>
      <c r="RYK149" s="216"/>
      <c r="RYL149" s="216"/>
      <c r="RYM149" s="216"/>
      <c r="RYN149" s="216"/>
      <c r="RYO149" s="216"/>
      <c r="RYP149" s="216"/>
      <c r="RYQ149" s="216"/>
      <c r="RYR149" s="216"/>
      <c r="RYS149" s="216"/>
      <c r="RYT149" s="216"/>
      <c r="RYU149" s="216"/>
      <c r="RYV149" s="216"/>
      <c r="RYW149" s="216"/>
      <c r="RYX149" s="216"/>
      <c r="RYY149" s="216"/>
      <c r="RYZ149" s="216"/>
      <c r="RZA149" s="216"/>
      <c r="RZB149" s="216"/>
      <c r="RZC149" s="216"/>
      <c r="RZD149" s="216"/>
      <c r="RZE149" s="216"/>
      <c r="RZF149" s="216"/>
      <c r="RZG149" s="216"/>
      <c r="RZH149" s="216"/>
      <c r="RZI149" s="216"/>
      <c r="RZJ149" s="216"/>
      <c r="RZK149" s="216"/>
      <c r="RZL149" s="216"/>
      <c r="RZM149" s="216"/>
      <c r="RZN149" s="216"/>
      <c r="RZO149" s="216"/>
      <c r="RZP149" s="216"/>
      <c r="RZQ149" s="216"/>
      <c r="RZR149" s="216"/>
      <c r="RZS149" s="216"/>
      <c r="RZT149" s="216"/>
      <c r="RZU149" s="216"/>
      <c r="RZV149" s="216"/>
      <c r="RZW149" s="216"/>
      <c r="RZX149" s="216"/>
      <c r="RZY149" s="216"/>
      <c r="RZZ149" s="216"/>
      <c r="SAA149" s="216"/>
      <c r="SAB149" s="216"/>
      <c r="SAC149" s="216"/>
      <c r="SAD149" s="216"/>
      <c r="SAE149" s="216"/>
      <c r="SAF149" s="216"/>
      <c r="SAG149" s="216"/>
      <c r="SAH149" s="216"/>
      <c r="SAI149" s="216"/>
      <c r="SAJ149" s="216"/>
      <c r="SAK149" s="216"/>
      <c r="SAL149" s="216"/>
      <c r="SAM149" s="216"/>
      <c r="SAN149" s="216"/>
      <c r="SAO149" s="216"/>
      <c r="SAP149" s="216"/>
      <c r="SAQ149" s="216"/>
      <c r="SAR149" s="216"/>
      <c r="SAS149" s="216"/>
      <c r="SAT149" s="216"/>
      <c r="SAU149" s="216"/>
      <c r="SAV149" s="216"/>
      <c r="SAW149" s="216"/>
      <c r="SAX149" s="216"/>
      <c r="SAY149" s="216"/>
      <c r="SAZ149" s="216"/>
      <c r="SBA149" s="216"/>
      <c r="SBB149" s="216"/>
      <c r="SBC149" s="216"/>
      <c r="SBD149" s="216"/>
      <c r="SBE149" s="216"/>
      <c r="SBF149" s="216"/>
      <c r="SBG149" s="216"/>
      <c r="SBH149" s="216"/>
      <c r="SBI149" s="216"/>
      <c r="SBJ149" s="216"/>
      <c r="SBK149" s="216"/>
      <c r="SBL149" s="216"/>
      <c r="SBM149" s="216"/>
      <c r="SBN149" s="216"/>
      <c r="SBO149" s="216"/>
      <c r="SBP149" s="216"/>
      <c r="SBQ149" s="216"/>
      <c r="SBR149" s="216"/>
      <c r="SBS149" s="216"/>
      <c r="SBT149" s="216"/>
      <c r="SBU149" s="216"/>
      <c r="SBV149" s="216"/>
      <c r="SBW149" s="216"/>
      <c r="SBX149" s="216"/>
      <c r="SBY149" s="216"/>
      <c r="SBZ149" s="216"/>
      <c r="SCA149" s="216"/>
      <c r="SCB149" s="216"/>
      <c r="SCC149" s="216"/>
      <c r="SCD149" s="216"/>
      <c r="SCE149" s="216"/>
      <c r="SCF149" s="216"/>
      <c r="SCG149" s="216"/>
      <c r="SCH149" s="216"/>
      <c r="SCI149" s="216"/>
      <c r="SCJ149" s="216"/>
      <c r="SCK149" s="216"/>
      <c r="SCL149" s="216"/>
      <c r="SCM149" s="216"/>
      <c r="SCN149" s="216"/>
      <c r="SCO149" s="216"/>
      <c r="SCP149" s="216"/>
      <c r="SCQ149" s="216"/>
      <c r="SCR149" s="216"/>
      <c r="SCS149" s="216"/>
      <c r="SCT149" s="216"/>
      <c r="SCU149" s="216"/>
      <c r="SCV149" s="216"/>
      <c r="SCW149" s="216"/>
      <c r="SCX149" s="216"/>
      <c r="SCY149" s="216"/>
      <c r="SCZ149" s="216"/>
      <c r="SDA149" s="216"/>
      <c r="SDB149" s="216"/>
      <c r="SDC149" s="216"/>
      <c r="SDD149" s="216"/>
      <c r="SDE149" s="216"/>
      <c r="SDF149" s="216"/>
      <c r="SDG149" s="216"/>
      <c r="SDH149" s="216"/>
      <c r="SDI149" s="216"/>
      <c r="SDJ149" s="216"/>
      <c r="SDK149" s="216"/>
      <c r="SDL149" s="216"/>
      <c r="SDM149" s="216"/>
      <c r="SDN149" s="216"/>
      <c r="SDO149" s="216"/>
      <c r="SDP149" s="216"/>
      <c r="SDQ149" s="216"/>
      <c r="SDR149" s="216"/>
      <c r="SDS149" s="216"/>
      <c r="SDT149" s="216"/>
      <c r="SDU149" s="216"/>
      <c r="SDV149" s="216"/>
      <c r="SDW149" s="216"/>
      <c r="SDX149" s="216"/>
      <c r="SDY149" s="216"/>
      <c r="SDZ149" s="216"/>
      <c r="SEA149" s="216"/>
      <c r="SEB149" s="216"/>
      <c r="SEC149" s="216"/>
      <c r="SED149" s="216"/>
      <c r="SEE149" s="216"/>
      <c r="SEF149" s="216"/>
      <c r="SEG149" s="216"/>
      <c r="SEH149" s="216"/>
      <c r="SEI149" s="216"/>
      <c r="SEJ149" s="216"/>
      <c r="SEK149" s="216"/>
      <c r="SEL149" s="216"/>
      <c r="SEM149" s="216"/>
      <c r="SEN149" s="216"/>
      <c r="SEO149" s="216"/>
      <c r="SEP149" s="216"/>
      <c r="SEQ149" s="216"/>
      <c r="SER149" s="216"/>
      <c r="SES149" s="216"/>
      <c r="SET149" s="216"/>
      <c r="SEU149" s="216"/>
      <c r="SEV149" s="216"/>
      <c r="SEW149" s="216"/>
      <c r="SEX149" s="216"/>
      <c r="SEY149" s="216"/>
      <c r="SEZ149" s="216"/>
      <c r="SFA149" s="216"/>
      <c r="SFB149" s="216"/>
      <c r="SFC149" s="216"/>
      <c r="SFD149" s="216"/>
      <c r="SFE149" s="216"/>
      <c r="SFF149" s="216"/>
      <c r="SFG149" s="216"/>
      <c r="SFH149" s="216"/>
      <c r="SFI149" s="216"/>
      <c r="SFJ149" s="216"/>
      <c r="SFK149" s="216"/>
      <c r="SFL149" s="216"/>
      <c r="SFM149" s="216"/>
      <c r="SFN149" s="216"/>
      <c r="SFO149" s="216"/>
      <c r="SFP149" s="216"/>
      <c r="SFQ149" s="216"/>
      <c r="SFR149" s="216"/>
      <c r="SFS149" s="216"/>
      <c r="SFT149" s="216"/>
      <c r="SFU149" s="216"/>
      <c r="SFV149" s="216"/>
      <c r="SFW149" s="216"/>
      <c r="SFX149" s="216"/>
      <c r="SFY149" s="216"/>
      <c r="SFZ149" s="216"/>
      <c r="SGA149" s="216"/>
      <c r="SGB149" s="216"/>
      <c r="SGC149" s="216"/>
      <c r="SGD149" s="216"/>
      <c r="SGE149" s="216"/>
      <c r="SGF149" s="216"/>
      <c r="SGG149" s="216"/>
      <c r="SGH149" s="216"/>
      <c r="SGI149" s="216"/>
      <c r="SGJ149" s="216"/>
      <c r="SGK149" s="216"/>
      <c r="SGL149" s="216"/>
      <c r="SGM149" s="216"/>
      <c r="SGN149" s="216"/>
      <c r="SGO149" s="216"/>
      <c r="SGP149" s="216"/>
      <c r="SGQ149" s="216"/>
      <c r="SGR149" s="216"/>
      <c r="SGS149" s="216"/>
      <c r="SGT149" s="216"/>
      <c r="SGU149" s="216"/>
      <c r="SGV149" s="216"/>
      <c r="SGW149" s="216"/>
      <c r="SGX149" s="216"/>
      <c r="SGY149" s="216"/>
      <c r="SGZ149" s="216"/>
      <c r="SHA149" s="216"/>
      <c r="SHB149" s="216"/>
      <c r="SHC149" s="216"/>
      <c r="SHD149" s="216"/>
      <c r="SHE149" s="216"/>
      <c r="SHF149" s="216"/>
      <c r="SHG149" s="216"/>
      <c r="SHH149" s="216"/>
      <c r="SHI149" s="216"/>
      <c r="SHJ149" s="216"/>
      <c r="SHK149" s="216"/>
      <c r="SHL149" s="216"/>
      <c r="SHM149" s="216"/>
      <c r="SHN149" s="216"/>
      <c r="SHO149" s="216"/>
      <c r="SHP149" s="216"/>
      <c r="SHQ149" s="216"/>
      <c r="SHR149" s="216"/>
      <c r="SHS149" s="216"/>
      <c r="SHT149" s="216"/>
      <c r="SHU149" s="216"/>
      <c r="SHV149" s="216"/>
      <c r="SHW149" s="216"/>
      <c r="SHX149" s="216"/>
      <c r="SHY149" s="216"/>
      <c r="SHZ149" s="216"/>
      <c r="SIA149" s="216"/>
      <c r="SIB149" s="216"/>
      <c r="SIC149" s="216"/>
      <c r="SID149" s="216"/>
      <c r="SIE149" s="216"/>
      <c r="SIF149" s="216"/>
      <c r="SIG149" s="216"/>
      <c r="SIH149" s="216"/>
      <c r="SII149" s="216"/>
      <c r="SIJ149" s="216"/>
      <c r="SIK149" s="216"/>
      <c r="SIL149" s="216"/>
      <c r="SIM149" s="216"/>
      <c r="SIN149" s="216"/>
      <c r="SIO149" s="216"/>
      <c r="SIP149" s="216"/>
      <c r="SIQ149" s="216"/>
      <c r="SIR149" s="216"/>
      <c r="SIS149" s="216"/>
      <c r="SIT149" s="216"/>
      <c r="SIU149" s="216"/>
      <c r="SIV149" s="216"/>
      <c r="SIW149" s="216"/>
      <c r="SIX149" s="216"/>
      <c r="SIY149" s="216"/>
      <c r="SIZ149" s="216"/>
      <c r="SJA149" s="216"/>
      <c r="SJB149" s="216"/>
      <c r="SJC149" s="216"/>
      <c r="SJD149" s="216"/>
      <c r="SJE149" s="216"/>
      <c r="SJF149" s="216"/>
      <c r="SJG149" s="216"/>
      <c r="SJH149" s="216"/>
      <c r="SJI149" s="216"/>
      <c r="SJJ149" s="216"/>
      <c r="SJK149" s="216"/>
      <c r="SJL149" s="216"/>
      <c r="SJM149" s="216"/>
      <c r="SJN149" s="216"/>
      <c r="SJO149" s="216"/>
      <c r="SJP149" s="216"/>
      <c r="SJQ149" s="216"/>
      <c r="SJR149" s="216"/>
      <c r="SJS149" s="216"/>
      <c r="SJT149" s="216"/>
      <c r="SJU149" s="216"/>
      <c r="SJV149" s="216"/>
      <c r="SJW149" s="216"/>
      <c r="SJX149" s="216"/>
      <c r="SJY149" s="216"/>
      <c r="SJZ149" s="216"/>
      <c r="SKA149" s="216"/>
      <c r="SKB149" s="216"/>
      <c r="SKC149" s="216"/>
      <c r="SKD149" s="216"/>
      <c r="SKE149" s="216"/>
      <c r="SKF149" s="216"/>
      <c r="SKG149" s="216"/>
      <c r="SKH149" s="216"/>
      <c r="SKI149" s="216"/>
      <c r="SKJ149" s="216"/>
      <c r="SKK149" s="216"/>
      <c r="SKL149" s="216"/>
      <c r="SKM149" s="216"/>
      <c r="SKN149" s="216"/>
      <c r="SKO149" s="216"/>
      <c r="SKP149" s="216"/>
      <c r="SKQ149" s="216"/>
      <c r="SKR149" s="216"/>
      <c r="SKS149" s="216"/>
      <c r="SKT149" s="216"/>
      <c r="SKU149" s="216"/>
      <c r="SKV149" s="216"/>
      <c r="SKW149" s="216"/>
      <c r="SKX149" s="216"/>
      <c r="SKY149" s="216"/>
      <c r="SKZ149" s="216"/>
      <c r="SLA149" s="216"/>
      <c r="SLB149" s="216"/>
      <c r="SLC149" s="216"/>
      <c r="SLD149" s="216"/>
      <c r="SLE149" s="216"/>
      <c r="SLF149" s="216"/>
      <c r="SLG149" s="216"/>
      <c r="SLH149" s="216"/>
      <c r="SLI149" s="216"/>
      <c r="SLJ149" s="216"/>
      <c r="SLK149" s="216"/>
      <c r="SLL149" s="216"/>
      <c r="SLM149" s="216"/>
      <c r="SLN149" s="216"/>
      <c r="SLO149" s="216"/>
      <c r="SLP149" s="216"/>
      <c r="SLQ149" s="216"/>
      <c r="SLR149" s="216"/>
      <c r="SLS149" s="216"/>
      <c r="SLT149" s="216"/>
      <c r="SLU149" s="216"/>
      <c r="SLV149" s="216"/>
      <c r="SLW149" s="216"/>
      <c r="SLX149" s="216"/>
      <c r="SLY149" s="216"/>
      <c r="SLZ149" s="216"/>
      <c r="SMA149" s="216"/>
      <c r="SMB149" s="216"/>
      <c r="SMC149" s="216"/>
      <c r="SMD149" s="216"/>
      <c r="SME149" s="216"/>
      <c r="SMF149" s="216"/>
      <c r="SMG149" s="216"/>
      <c r="SMH149" s="216"/>
      <c r="SMI149" s="216"/>
      <c r="SMJ149" s="216"/>
      <c r="SMK149" s="216"/>
      <c r="SML149" s="216"/>
      <c r="SMM149" s="216"/>
      <c r="SMN149" s="216"/>
      <c r="SMO149" s="216"/>
      <c r="SMP149" s="216"/>
      <c r="SMQ149" s="216"/>
      <c r="SMR149" s="216"/>
      <c r="SMS149" s="216"/>
      <c r="SMT149" s="216"/>
      <c r="SMU149" s="216"/>
      <c r="SMV149" s="216"/>
      <c r="SMW149" s="216"/>
      <c r="SMX149" s="216"/>
      <c r="SMY149" s="216"/>
      <c r="SMZ149" s="216"/>
      <c r="SNA149" s="216"/>
      <c r="SNB149" s="216"/>
      <c r="SNC149" s="216"/>
      <c r="SND149" s="216"/>
      <c r="SNE149" s="216"/>
      <c r="SNF149" s="216"/>
      <c r="SNG149" s="216"/>
      <c r="SNH149" s="216"/>
      <c r="SNI149" s="216"/>
      <c r="SNJ149" s="216"/>
      <c r="SNK149" s="216"/>
      <c r="SNL149" s="216"/>
      <c r="SNM149" s="216"/>
      <c r="SNN149" s="216"/>
      <c r="SNO149" s="216"/>
      <c r="SNP149" s="216"/>
      <c r="SNQ149" s="216"/>
      <c r="SNR149" s="216"/>
      <c r="SNS149" s="216"/>
      <c r="SNT149" s="216"/>
      <c r="SNU149" s="216"/>
      <c r="SNV149" s="216"/>
      <c r="SNW149" s="216"/>
      <c r="SNX149" s="216"/>
      <c r="SNY149" s="216"/>
      <c r="SNZ149" s="216"/>
      <c r="SOA149" s="216"/>
      <c r="SOB149" s="216"/>
      <c r="SOC149" s="216"/>
      <c r="SOD149" s="216"/>
      <c r="SOE149" s="216"/>
      <c r="SOF149" s="216"/>
      <c r="SOG149" s="216"/>
      <c r="SOH149" s="216"/>
      <c r="SOI149" s="216"/>
      <c r="SOJ149" s="216"/>
      <c r="SOK149" s="216"/>
      <c r="SOL149" s="216"/>
      <c r="SOM149" s="216"/>
      <c r="SON149" s="216"/>
      <c r="SOO149" s="216"/>
      <c r="SOP149" s="216"/>
      <c r="SOQ149" s="216"/>
      <c r="SOR149" s="216"/>
      <c r="SOS149" s="216"/>
      <c r="SOT149" s="216"/>
      <c r="SOU149" s="216"/>
      <c r="SOV149" s="216"/>
      <c r="SOW149" s="216"/>
      <c r="SOX149" s="216"/>
      <c r="SOY149" s="216"/>
      <c r="SOZ149" s="216"/>
      <c r="SPA149" s="216"/>
      <c r="SPB149" s="216"/>
      <c r="SPC149" s="216"/>
      <c r="SPD149" s="216"/>
      <c r="SPE149" s="216"/>
      <c r="SPF149" s="216"/>
      <c r="SPG149" s="216"/>
      <c r="SPH149" s="216"/>
      <c r="SPI149" s="216"/>
      <c r="SPJ149" s="216"/>
      <c r="SPK149" s="216"/>
      <c r="SPL149" s="216"/>
      <c r="SPM149" s="216"/>
      <c r="SPN149" s="216"/>
      <c r="SPO149" s="216"/>
      <c r="SPP149" s="216"/>
      <c r="SPQ149" s="216"/>
      <c r="SPR149" s="216"/>
      <c r="SPS149" s="216"/>
      <c r="SPT149" s="216"/>
      <c r="SPU149" s="216"/>
      <c r="SPV149" s="216"/>
      <c r="SPW149" s="216"/>
      <c r="SPX149" s="216"/>
      <c r="SPY149" s="216"/>
      <c r="SPZ149" s="216"/>
      <c r="SQA149" s="216"/>
      <c r="SQB149" s="216"/>
      <c r="SQC149" s="216"/>
      <c r="SQD149" s="216"/>
      <c r="SQE149" s="216"/>
      <c r="SQF149" s="216"/>
      <c r="SQG149" s="216"/>
      <c r="SQH149" s="216"/>
      <c r="SQI149" s="216"/>
      <c r="SQJ149" s="216"/>
      <c r="SQK149" s="216"/>
      <c r="SQL149" s="216"/>
      <c r="SQM149" s="216"/>
      <c r="SQN149" s="216"/>
      <c r="SQO149" s="216"/>
      <c r="SQP149" s="216"/>
      <c r="SQQ149" s="216"/>
      <c r="SQR149" s="216"/>
      <c r="SQS149" s="216"/>
      <c r="SQT149" s="216"/>
      <c r="SQU149" s="216"/>
      <c r="SQV149" s="216"/>
      <c r="SQW149" s="216"/>
      <c r="SQX149" s="216"/>
      <c r="SQY149" s="216"/>
      <c r="SQZ149" s="216"/>
      <c r="SRA149" s="216"/>
      <c r="SRB149" s="216"/>
      <c r="SRC149" s="216"/>
      <c r="SRD149" s="216"/>
      <c r="SRE149" s="216"/>
      <c r="SRF149" s="216"/>
      <c r="SRG149" s="216"/>
      <c r="SRH149" s="216"/>
      <c r="SRI149" s="216"/>
      <c r="SRJ149" s="216"/>
      <c r="SRK149" s="216"/>
      <c r="SRL149" s="216"/>
      <c r="SRM149" s="216"/>
      <c r="SRN149" s="216"/>
      <c r="SRO149" s="216"/>
      <c r="SRP149" s="216"/>
      <c r="SRQ149" s="216"/>
      <c r="SRR149" s="216"/>
      <c r="SRS149" s="216"/>
      <c r="SRT149" s="216"/>
      <c r="SRU149" s="216"/>
      <c r="SRV149" s="216"/>
      <c r="SRW149" s="216"/>
      <c r="SRX149" s="216"/>
      <c r="SRY149" s="216"/>
      <c r="SRZ149" s="216"/>
      <c r="SSA149" s="216"/>
      <c r="SSB149" s="216"/>
      <c r="SSC149" s="216"/>
      <c r="SSD149" s="216"/>
      <c r="SSE149" s="216"/>
      <c r="SSF149" s="216"/>
      <c r="SSG149" s="216"/>
      <c r="SSH149" s="216"/>
      <c r="SSI149" s="216"/>
      <c r="SSJ149" s="216"/>
      <c r="SSK149" s="216"/>
      <c r="SSL149" s="216"/>
      <c r="SSM149" s="216"/>
      <c r="SSN149" s="216"/>
      <c r="SSO149" s="216"/>
      <c r="SSP149" s="216"/>
      <c r="SSQ149" s="216"/>
      <c r="SSR149" s="216"/>
      <c r="SSS149" s="216"/>
      <c r="SST149" s="216"/>
      <c r="SSU149" s="216"/>
      <c r="SSV149" s="216"/>
      <c r="SSW149" s="216"/>
      <c r="SSX149" s="216"/>
      <c r="SSY149" s="216"/>
      <c r="SSZ149" s="216"/>
      <c r="STA149" s="216"/>
      <c r="STB149" s="216"/>
      <c r="STC149" s="216"/>
      <c r="STD149" s="216"/>
      <c r="STE149" s="216"/>
      <c r="STF149" s="216"/>
      <c r="STG149" s="216"/>
      <c r="STH149" s="216"/>
      <c r="STI149" s="216"/>
      <c r="STJ149" s="216"/>
      <c r="STK149" s="216"/>
      <c r="STL149" s="216"/>
      <c r="STM149" s="216"/>
      <c r="STN149" s="216"/>
      <c r="STO149" s="216"/>
      <c r="STP149" s="216"/>
      <c r="STQ149" s="216"/>
      <c r="STR149" s="216"/>
      <c r="STS149" s="216"/>
      <c r="STT149" s="216"/>
      <c r="STU149" s="216"/>
      <c r="STV149" s="216"/>
      <c r="STW149" s="216"/>
      <c r="STX149" s="216"/>
      <c r="STY149" s="216"/>
      <c r="STZ149" s="216"/>
      <c r="SUA149" s="216"/>
      <c r="SUB149" s="216"/>
      <c r="SUC149" s="216"/>
      <c r="SUD149" s="216"/>
      <c r="SUE149" s="216"/>
      <c r="SUF149" s="216"/>
      <c r="SUG149" s="216"/>
      <c r="SUH149" s="216"/>
      <c r="SUI149" s="216"/>
      <c r="SUJ149" s="216"/>
      <c r="SUK149" s="216"/>
      <c r="SUL149" s="216"/>
      <c r="SUM149" s="216"/>
      <c r="SUN149" s="216"/>
      <c r="SUO149" s="216"/>
      <c r="SUP149" s="216"/>
      <c r="SUQ149" s="216"/>
      <c r="SUR149" s="216"/>
      <c r="SUS149" s="216"/>
      <c r="SUT149" s="216"/>
      <c r="SUU149" s="216"/>
      <c r="SUV149" s="216"/>
      <c r="SUW149" s="216"/>
      <c r="SUX149" s="216"/>
      <c r="SUY149" s="216"/>
      <c r="SUZ149" s="216"/>
      <c r="SVA149" s="216"/>
      <c r="SVB149" s="216"/>
      <c r="SVC149" s="216"/>
      <c r="SVD149" s="216"/>
      <c r="SVE149" s="216"/>
      <c r="SVF149" s="216"/>
      <c r="SVG149" s="216"/>
      <c r="SVH149" s="216"/>
      <c r="SVI149" s="216"/>
      <c r="SVJ149" s="216"/>
      <c r="SVK149" s="216"/>
      <c r="SVL149" s="216"/>
      <c r="SVM149" s="216"/>
      <c r="SVN149" s="216"/>
      <c r="SVO149" s="216"/>
      <c r="SVP149" s="216"/>
      <c r="SVQ149" s="216"/>
      <c r="SVR149" s="216"/>
      <c r="SVS149" s="216"/>
      <c r="SVT149" s="216"/>
      <c r="SVU149" s="216"/>
      <c r="SVV149" s="216"/>
      <c r="SVW149" s="216"/>
      <c r="SVX149" s="216"/>
      <c r="SVY149" s="216"/>
      <c r="SVZ149" s="216"/>
      <c r="SWA149" s="216"/>
      <c r="SWB149" s="216"/>
      <c r="SWC149" s="216"/>
      <c r="SWD149" s="216"/>
      <c r="SWE149" s="216"/>
      <c r="SWF149" s="216"/>
      <c r="SWG149" s="216"/>
      <c r="SWH149" s="216"/>
      <c r="SWI149" s="216"/>
      <c r="SWJ149" s="216"/>
      <c r="SWK149" s="216"/>
      <c r="SWL149" s="216"/>
      <c r="SWM149" s="216"/>
      <c r="SWN149" s="216"/>
      <c r="SWO149" s="216"/>
      <c r="SWP149" s="216"/>
      <c r="SWQ149" s="216"/>
      <c r="SWR149" s="216"/>
      <c r="SWS149" s="216"/>
      <c r="SWT149" s="216"/>
      <c r="SWU149" s="216"/>
      <c r="SWV149" s="216"/>
      <c r="SWW149" s="216"/>
      <c r="SWX149" s="216"/>
      <c r="SWY149" s="216"/>
      <c r="SWZ149" s="216"/>
      <c r="SXA149" s="216"/>
      <c r="SXB149" s="216"/>
      <c r="SXC149" s="216"/>
      <c r="SXD149" s="216"/>
      <c r="SXE149" s="216"/>
      <c r="SXF149" s="216"/>
      <c r="SXG149" s="216"/>
      <c r="SXH149" s="216"/>
      <c r="SXI149" s="216"/>
      <c r="SXJ149" s="216"/>
      <c r="SXK149" s="216"/>
      <c r="SXL149" s="216"/>
      <c r="SXM149" s="216"/>
      <c r="SXN149" s="216"/>
      <c r="SXO149" s="216"/>
      <c r="SXP149" s="216"/>
      <c r="SXQ149" s="216"/>
      <c r="SXR149" s="216"/>
      <c r="SXS149" s="216"/>
      <c r="SXT149" s="216"/>
      <c r="SXU149" s="216"/>
      <c r="SXV149" s="216"/>
      <c r="SXW149" s="216"/>
      <c r="SXX149" s="216"/>
      <c r="SXY149" s="216"/>
      <c r="SXZ149" s="216"/>
      <c r="SYA149" s="216"/>
      <c r="SYB149" s="216"/>
      <c r="SYC149" s="216"/>
      <c r="SYD149" s="216"/>
      <c r="SYE149" s="216"/>
      <c r="SYF149" s="216"/>
      <c r="SYG149" s="216"/>
      <c r="SYH149" s="216"/>
      <c r="SYI149" s="216"/>
      <c r="SYJ149" s="216"/>
      <c r="SYK149" s="216"/>
      <c r="SYL149" s="216"/>
      <c r="SYM149" s="216"/>
      <c r="SYN149" s="216"/>
      <c r="SYO149" s="216"/>
      <c r="SYP149" s="216"/>
      <c r="SYQ149" s="216"/>
      <c r="SYR149" s="216"/>
      <c r="SYS149" s="216"/>
      <c r="SYT149" s="216"/>
      <c r="SYU149" s="216"/>
      <c r="SYV149" s="216"/>
      <c r="SYW149" s="216"/>
      <c r="SYX149" s="216"/>
      <c r="SYY149" s="216"/>
      <c r="SYZ149" s="216"/>
      <c r="SZA149" s="216"/>
      <c r="SZB149" s="216"/>
      <c r="SZC149" s="216"/>
      <c r="SZD149" s="216"/>
      <c r="SZE149" s="216"/>
      <c r="SZF149" s="216"/>
      <c r="SZG149" s="216"/>
      <c r="SZH149" s="216"/>
      <c r="SZI149" s="216"/>
      <c r="SZJ149" s="216"/>
      <c r="SZK149" s="216"/>
      <c r="SZL149" s="216"/>
      <c r="SZM149" s="216"/>
      <c r="SZN149" s="216"/>
      <c r="SZO149" s="216"/>
      <c r="SZP149" s="216"/>
      <c r="SZQ149" s="216"/>
      <c r="SZR149" s="216"/>
      <c r="SZS149" s="216"/>
      <c r="SZT149" s="216"/>
      <c r="SZU149" s="216"/>
      <c r="SZV149" s="216"/>
      <c r="SZW149" s="216"/>
      <c r="SZX149" s="216"/>
      <c r="SZY149" s="216"/>
      <c r="SZZ149" s="216"/>
      <c r="TAA149" s="216"/>
      <c r="TAB149" s="216"/>
      <c r="TAC149" s="216"/>
      <c r="TAD149" s="216"/>
      <c r="TAE149" s="216"/>
      <c r="TAF149" s="216"/>
      <c r="TAG149" s="216"/>
      <c r="TAH149" s="216"/>
      <c r="TAI149" s="216"/>
      <c r="TAJ149" s="216"/>
      <c r="TAK149" s="216"/>
      <c r="TAL149" s="216"/>
      <c r="TAM149" s="216"/>
      <c r="TAN149" s="216"/>
      <c r="TAO149" s="216"/>
      <c r="TAP149" s="216"/>
      <c r="TAQ149" s="216"/>
      <c r="TAR149" s="216"/>
      <c r="TAS149" s="216"/>
      <c r="TAT149" s="216"/>
      <c r="TAU149" s="216"/>
      <c r="TAV149" s="216"/>
      <c r="TAW149" s="216"/>
      <c r="TAX149" s="216"/>
      <c r="TAY149" s="216"/>
      <c r="TAZ149" s="216"/>
      <c r="TBA149" s="216"/>
      <c r="TBB149" s="216"/>
      <c r="TBC149" s="216"/>
      <c r="TBD149" s="216"/>
      <c r="TBE149" s="216"/>
      <c r="TBF149" s="216"/>
      <c r="TBG149" s="216"/>
      <c r="TBH149" s="216"/>
      <c r="TBI149" s="216"/>
      <c r="TBJ149" s="216"/>
      <c r="TBK149" s="216"/>
      <c r="TBL149" s="216"/>
      <c r="TBM149" s="216"/>
      <c r="TBN149" s="216"/>
      <c r="TBO149" s="216"/>
      <c r="TBP149" s="216"/>
      <c r="TBQ149" s="216"/>
      <c r="TBR149" s="216"/>
      <c r="TBS149" s="216"/>
      <c r="TBT149" s="216"/>
      <c r="TBU149" s="216"/>
      <c r="TBV149" s="216"/>
      <c r="TBW149" s="216"/>
      <c r="TBX149" s="216"/>
      <c r="TBY149" s="216"/>
      <c r="TBZ149" s="216"/>
      <c r="TCA149" s="216"/>
      <c r="TCB149" s="216"/>
      <c r="TCC149" s="216"/>
      <c r="TCD149" s="216"/>
      <c r="TCE149" s="216"/>
      <c r="TCF149" s="216"/>
      <c r="TCG149" s="216"/>
      <c r="TCH149" s="216"/>
      <c r="TCI149" s="216"/>
      <c r="TCJ149" s="216"/>
      <c r="TCK149" s="216"/>
      <c r="TCL149" s="216"/>
      <c r="TCM149" s="216"/>
      <c r="TCN149" s="216"/>
      <c r="TCO149" s="216"/>
      <c r="TCP149" s="216"/>
      <c r="TCQ149" s="216"/>
      <c r="TCR149" s="216"/>
      <c r="TCS149" s="216"/>
      <c r="TCT149" s="216"/>
      <c r="TCU149" s="216"/>
      <c r="TCV149" s="216"/>
      <c r="TCW149" s="216"/>
      <c r="TCX149" s="216"/>
      <c r="TCY149" s="216"/>
      <c r="TCZ149" s="216"/>
      <c r="TDA149" s="216"/>
      <c r="TDB149" s="216"/>
      <c r="TDC149" s="216"/>
      <c r="TDD149" s="216"/>
      <c r="TDE149" s="216"/>
      <c r="TDF149" s="216"/>
      <c r="TDG149" s="216"/>
      <c r="TDH149" s="216"/>
      <c r="TDI149" s="216"/>
      <c r="TDJ149" s="216"/>
      <c r="TDK149" s="216"/>
      <c r="TDL149" s="216"/>
      <c r="TDM149" s="216"/>
      <c r="TDN149" s="216"/>
      <c r="TDO149" s="216"/>
      <c r="TDP149" s="216"/>
      <c r="TDQ149" s="216"/>
      <c r="TDR149" s="216"/>
      <c r="TDS149" s="216"/>
      <c r="TDT149" s="216"/>
      <c r="TDU149" s="216"/>
      <c r="TDV149" s="216"/>
      <c r="TDW149" s="216"/>
      <c r="TDX149" s="216"/>
      <c r="TDY149" s="216"/>
      <c r="TDZ149" s="216"/>
      <c r="TEA149" s="216"/>
      <c r="TEB149" s="216"/>
      <c r="TEC149" s="216"/>
      <c r="TED149" s="216"/>
      <c r="TEE149" s="216"/>
      <c r="TEF149" s="216"/>
      <c r="TEG149" s="216"/>
      <c r="TEH149" s="216"/>
      <c r="TEI149" s="216"/>
      <c r="TEJ149" s="216"/>
      <c r="TEK149" s="216"/>
      <c r="TEL149" s="216"/>
      <c r="TEM149" s="216"/>
      <c r="TEN149" s="216"/>
      <c r="TEO149" s="216"/>
      <c r="TEP149" s="216"/>
      <c r="TEQ149" s="216"/>
      <c r="TER149" s="216"/>
      <c r="TES149" s="216"/>
      <c r="TET149" s="216"/>
      <c r="TEU149" s="216"/>
      <c r="TEV149" s="216"/>
      <c r="TEW149" s="216"/>
      <c r="TEX149" s="216"/>
      <c r="TEY149" s="216"/>
      <c r="TEZ149" s="216"/>
      <c r="TFA149" s="216"/>
      <c r="TFB149" s="216"/>
      <c r="TFC149" s="216"/>
      <c r="TFD149" s="216"/>
      <c r="TFE149" s="216"/>
      <c r="TFF149" s="216"/>
      <c r="TFG149" s="216"/>
      <c r="TFH149" s="216"/>
      <c r="TFI149" s="216"/>
      <c r="TFJ149" s="216"/>
      <c r="TFK149" s="216"/>
      <c r="TFL149" s="216"/>
      <c r="TFM149" s="216"/>
      <c r="TFN149" s="216"/>
      <c r="TFO149" s="216"/>
      <c r="TFP149" s="216"/>
      <c r="TFQ149" s="216"/>
      <c r="TFR149" s="216"/>
      <c r="TFS149" s="216"/>
      <c r="TFT149" s="216"/>
      <c r="TFU149" s="216"/>
      <c r="TFV149" s="216"/>
      <c r="TFW149" s="216"/>
      <c r="TFX149" s="216"/>
      <c r="TFY149" s="216"/>
      <c r="TFZ149" s="216"/>
      <c r="TGA149" s="216"/>
      <c r="TGB149" s="216"/>
      <c r="TGC149" s="216"/>
      <c r="TGD149" s="216"/>
      <c r="TGE149" s="216"/>
      <c r="TGF149" s="216"/>
      <c r="TGG149" s="216"/>
      <c r="TGH149" s="216"/>
      <c r="TGI149" s="216"/>
      <c r="TGJ149" s="216"/>
      <c r="TGK149" s="216"/>
      <c r="TGL149" s="216"/>
      <c r="TGM149" s="216"/>
      <c r="TGN149" s="216"/>
      <c r="TGO149" s="216"/>
      <c r="TGP149" s="216"/>
      <c r="TGQ149" s="216"/>
      <c r="TGR149" s="216"/>
      <c r="TGS149" s="216"/>
      <c r="TGT149" s="216"/>
      <c r="TGU149" s="216"/>
      <c r="TGV149" s="216"/>
      <c r="TGW149" s="216"/>
      <c r="TGX149" s="216"/>
      <c r="TGY149" s="216"/>
      <c r="TGZ149" s="216"/>
      <c r="THA149" s="216"/>
      <c r="THB149" s="216"/>
      <c r="THC149" s="216"/>
      <c r="THD149" s="216"/>
      <c r="THE149" s="216"/>
      <c r="THF149" s="216"/>
      <c r="THG149" s="216"/>
      <c r="THH149" s="216"/>
      <c r="THI149" s="216"/>
      <c r="THJ149" s="216"/>
      <c r="THK149" s="216"/>
      <c r="THL149" s="216"/>
      <c r="THM149" s="216"/>
      <c r="THN149" s="216"/>
      <c r="THO149" s="216"/>
      <c r="THP149" s="216"/>
      <c r="THQ149" s="216"/>
      <c r="THR149" s="216"/>
      <c r="THS149" s="216"/>
      <c r="THT149" s="216"/>
      <c r="THU149" s="216"/>
      <c r="THV149" s="216"/>
      <c r="THW149" s="216"/>
      <c r="THX149" s="216"/>
      <c r="THY149" s="216"/>
      <c r="THZ149" s="216"/>
      <c r="TIA149" s="216"/>
      <c r="TIB149" s="216"/>
      <c r="TIC149" s="216"/>
      <c r="TID149" s="216"/>
      <c r="TIE149" s="216"/>
      <c r="TIF149" s="216"/>
      <c r="TIG149" s="216"/>
      <c r="TIH149" s="216"/>
      <c r="TII149" s="216"/>
      <c r="TIJ149" s="216"/>
      <c r="TIK149" s="216"/>
      <c r="TIL149" s="216"/>
      <c r="TIM149" s="216"/>
      <c r="TIN149" s="216"/>
      <c r="TIO149" s="216"/>
      <c r="TIP149" s="216"/>
      <c r="TIQ149" s="216"/>
      <c r="TIR149" s="216"/>
      <c r="TIS149" s="216"/>
      <c r="TIT149" s="216"/>
      <c r="TIU149" s="216"/>
      <c r="TIV149" s="216"/>
      <c r="TIW149" s="216"/>
      <c r="TIX149" s="216"/>
      <c r="TIY149" s="216"/>
      <c r="TIZ149" s="216"/>
      <c r="TJA149" s="216"/>
      <c r="TJB149" s="216"/>
      <c r="TJC149" s="216"/>
      <c r="TJD149" s="216"/>
      <c r="TJE149" s="216"/>
      <c r="TJF149" s="216"/>
      <c r="TJG149" s="216"/>
      <c r="TJH149" s="216"/>
      <c r="TJI149" s="216"/>
      <c r="TJJ149" s="216"/>
      <c r="TJK149" s="216"/>
      <c r="TJL149" s="216"/>
      <c r="TJM149" s="216"/>
      <c r="TJN149" s="216"/>
      <c r="TJO149" s="216"/>
      <c r="TJP149" s="216"/>
      <c r="TJQ149" s="216"/>
      <c r="TJR149" s="216"/>
      <c r="TJS149" s="216"/>
      <c r="TJT149" s="216"/>
      <c r="TJU149" s="216"/>
      <c r="TJV149" s="216"/>
      <c r="TJW149" s="216"/>
      <c r="TJX149" s="216"/>
      <c r="TJY149" s="216"/>
      <c r="TJZ149" s="216"/>
      <c r="TKA149" s="216"/>
      <c r="TKB149" s="216"/>
      <c r="TKC149" s="216"/>
      <c r="TKD149" s="216"/>
      <c r="TKE149" s="216"/>
      <c r="TKF149" s="216"/>
      <c r="TKG149" s="216"/>
      <c r="TKH149" s="216"/>
      <c r="TKI149" s="216"/>
      <c r="TKJ149" s="216"/>
      <c r="TKK149" s="216"/>
      <c r="TKL149" s="216"/>
      <c r="TKM149" s="216"/>
      <c r="TKN149" s="216"/>
      <c r="TKO149" s="216"/>
      <c r="TKP149" s="216"/>
      <c r="TKQ149" s="216"/>
      <c r="TKR149" s="216"/>
      <c r="TKS149" s="216"/>
      <c r="TKT149" s="216"/>
      <c r="TKU149" s="216"/>
      <c r="TKV149" s="216"/>
      <c r="TKW149" s="216"/>
      <c r="TKX149" s="216"/>
      <c r="TKY149" s="216"/>
      <c r="TKZ149" s="216"/>
      <c r="TLA149" s="216"/>
      <c r="TLB149" s="216"/>
      <c r="TLC149" s="216"/>
      <c r="TLD149" s="216"/>
      <c r="TLE149" s="216"/>
      <c r="TLF149" s="216"/>
      <c r="TLG149" s="216"/>
      <c r="TLH149" s="216"/>
      <c r="TLI149" s="216"/>
      <c r="TLJ149" s="216"/>
      <c r="TLK149" s="216"/>
      <c r="TLL149" s="216"/>
      <c r="TLM149" s="216"/>
      <c r="TLN149" s="216"/>
      <c r="TLO149" s="216"/>
      <c r="TLP149" s="216"/>
      <c r="TLQ149" s="216"/>
      <c r="TLR149" s="216"/>
      <c r="TLS149" s="216"/>
      <c r="TLT149" s="216"/>
      <c r="TLU149" s="216"/>
      <c r="TLV149" s="216"/>
      <c r="TLW149" s="216"/>
      <c r="TLX149" s="216"/>
      <c r="TLY149" s="216"/>
      <c r="TLZ149" s="216"/>
      <c r="TMA149" s="216"/>
      <c r="TMB149" s="216"/>
      <c r="TMC149" s="216"/>
      <c r="TMD149" s="216"/>
      <c r="TME149" s="216"/>
      <c r="TMF149" s="216"/>
      <c r="TMG149" s="216"/>
      <c r="TMH149" s="216"/>
      <c r="TMI149" s="216"/>
      <c r="TMJ149" s="216"/>
      <c r="TMK149" s="216"/>
      <c r="TML149" s="216"/>
      <c r="TMM149" s="216"/>
      <c r="TMN149" s="216"/>
      <c r="TMO149" s="216"/>
      <c r="TMP149" s="216"/>
      <c r="TMQ149" s="216"/>
      <c r="TMR149" s="216"/>
      <c r="TMS149" s="216"/>
      <c r="TMT149" s="216"/>
      <c r="TMU149" s="216"/>
      <c r="TMV149" s="216"/>
      <c r="TMW149" s="216"/>
      <c r="TMX149" s="216"/>
      <c r="TMY149" s="216"/>
      <c r="TMZ149" s="216"/>
      <c r="TNA149" s="216"/>
      <c r="TNB149" s="216"/>
      <c r="TNC149" s="216"/>
      <c r="TND149" s="216"/>
      <c r="TNE149" s="216"/>
      <c r="TNF149" s="216"/>
      <c r="TNG149" s="216"/>
      <c r="TNH149" s="216"/>
      <c r="TNI149" s="216"/>
      <c r="TNJ149" s="216"/>
      <c r="TNK149" s="216"/>
      <c r="TNL149" s="216"/>
      <c r="TNM149" s="216"/>
      <c r="TNN149" s="216"/>
      <c r="TNO149" s="216"/>
      <c r="TNP149" s="216"/>
      <c r="TNQ149" s="216"/>
      <c r="TNR149" s="216"/>
      <c r="TNS149" s="216"/>
      <c r="TNT149" s="216"/>
      <c r="TNU149" s="216"/>
      <c r="TNV149" s="216"/>
      <c r="TNW149" s="216"/>
      <c r="TNX149" s="216"/>
      <c r="TNY149" s="216"/>
      <c r="TNZ149" s="216"/>
      <c r="TOA149" s="216"/>
      <c r="TOB149" s="216"/>
      <c r="TOC149" s="216"/>
      <c r="TOD149" s="216"/>
      <c r="TOE149" s="216"/>
      <c r="TOF149" s="216"/>
      <c r="TOG149" s="216"/>
      <c r="TOH149" s="216"/>
      <c r="TOI149" s="216"/>
      <c r="TOJ149" s="216"/>
      <c r="TOK149" s="216"/>
      <c r="TOL149" s="216"/>
      <c r="TOM149" s="216"/>
      <c r="TON149" s="216"/>
      <c r="TOO149" s="216"/>
      <c r="TOP149" s="216"/>
      <c r="TOQ149" s="216"/>
      <c r="TOR149" s="216"/>
      <c r="TOS149" s="216"/>
      <c r="TOT149" s="216"/>
      <c r="TOU149" s="216"/>
      <c r="TOV149" s="216"/>
      <c r="TOW149" s="216"/>
      <c r="TOX149" s="216"/>
      <c r="TOY149" s="216"/>
      <c r="TOZ149" s="216"/>
      <c r="TPA149" s="216"/>
      <c r="TPB149" s="216"/>
      <c r="TPC149" s="216"/>
      <c r="TPD149" s="216"/>
      <c r="TPE149" s="216"/>
      <c r="TPF149" s="216"/>
      <c r="TPG149" s="216"/>
      <c r="TPH149" s="216"/>
      <c r="TPI149" s="216"/>
      <c r="TPJ149" s="216"/>
      <c r="TPK149" s="216"/>
      <c r="TPL149" s="216"/>
      <c r="TPM149" s="216"/>
      <c r="TPN149" s="216"/>
      <c r="TPO149" s="216"/>
      <c r="TPP149" s="216"/>
      <c r="TPQ149" s="216"/>
      <c r="TPR149" s="216"/>
      <c r="TPS149" s="216"/>
      <c r="TPT149" s="216"/>
      <c r="TPU149" s="216"/>
      <c r="TPV149" s="216"/>
      <c r="TPW149" s="216"/>
      <c r="TPX149" s="216"/>
      <c r="TPY149" s="216"/>
      <c r="TPZ149" s="216"/>
      <c r="TQA149" s="216"/>
      <c r="TQB149" s="216"/>
      <c r="TQC149" s="216"/>
      <c r="TQD149" s="216"/>
      <c r="TQE149" s="216"/>
      <c r="TQF149" s="216"/>
      <c r="TQG149" s="216"/>
      <c r="TQH149" s="216"/>
      <c r="TQI149" s="216"/>
      <c r="TQJ149" s="216"/>
      <c r="TQK149" s="216"/>
      <c r="TQL149" s="216"/>
      <c r="TQM149" s="216"/>
      <c r="TQN149" s="216"/>
      <c r="TQO149" s="216"/>
      <c r="TQP149" s="216"/>
      <c r="TQQ149" s="216"/>
      <c r="TQR149" s="216"/>
      <c r="TQS149" s="216"/>
      <c r="TQT149" s="216"/>
      <c r="TQU149" s="216"/>
      <c r="TQV149" s="216"/>
      <c r="TQW149" s="216"/>
      <c r="TQX149" s="216"/>
      <c r="TQY149" s="216"/>
      <c r="TQZ149" s="216"/>
      <c r="TRA149" s="216"/>
      <c r="TRB149" s="216"/>
      <c r="TRC149" s="216"/>
      <c r="TRD149" s="216"/>
      <c r="TRE149" s="216"/>
      <c r="TRF149" s="216"/>
      <c r="TRG149" s="216"/>
      <c r="TRH149" s="216"/>
      <c r="TRI149" s="216"/>
      <c r="TRJ149" s="216"/>
      <c r="TRK149" s="216"/>
      <c r="TRL149" s="216"/>
      <c r="TRM149" s="216"/>
      <c r="TRN149" s="216"/>
      <c r="TRO149" s="216"/>
      <c r="TRP149" s="216"/>
      <c r="TRQ149" s="216"/>
      <c r="TRR149" s="216"/>
      <c r="TRS149" s="216"/>
      <c r="TRT149" s="216"/>
      <c r="TRU149" s="216"/>
      <c r="TRV149" s="216"/>
      <c r="TRW149" s="216"/>
      <c r="TRX149" s="216"/>
      <c r="TRY149" s="216"/>
      <c r="TRZ149" s="216"/>
      <c r="TSA149" s="216"/>
      <c r="TSB149" s="216"/>
      <c r="TSC149" s="216"/>
      <c r="TSD149" s="216"/>
      <c r="TSE149" s="216"/>
      <c r="TSF149" s="216"/>
      <c r="TSG149" s="216"/>
      <c r="TSH149" s="216"/>
      <c r="TSI149" s="216"/>
      <c r="TSJ149" s="216"/>
      <c r="TSK149" s="216"/>
      <c r="TSL149" s="216"/>
      <c r="TSM149" s="216"/>
      <c r="TSN149" s="216"/>
      <c r="TSO149" s="216"/>
      <c r="TSP149" s="216"/>
      <c r="TSQ149" s="216"/>
      <c r="TSR149" s="216"/>
      <c r="TSS149" s="216"/>
      <c r="TST149" s="216"/>
      <c r="TSU149" s="216"/>
      <c r="TSV149" s="216"/>
      <c r="TSW149" s="216"/>
      <c r="TSX149" s="216"/>
      <c r="TSY149" s="216"/>
      <c r="TSZ149" s="216"/>
      <c r="TTA149" s="216"/>
      <c r="TTB149" s="216"/>
      <c r="TTC149" s="216"/>
      <c r="TTD149" s="216"/>
      <c r="TTE149" s="216"/>
      <c r="TTF149" s="216"/>
      <c r="TTG149" s="216"/>
      <c r="TTH149" s="216"/>
      <c r="TTI149" s="216"/>
      <c r="TTJ149" s="216"/>
      <c r="TTK149" s="216"/>
      <c r="TTL149" s="216"/>
      <c r="TTM149" s="216"/>
      <c r="TTN149" s="216"/>
      <c r="TTO149" s="216"/>
      <c r="TTP149" s="216"/>
      <c r="TTQ149" s="216"/>
      <c r="TTR149" s="216"/>
      <c r="TTS149" s="216"/>
      <c r="TTT149" s="216"/>
      <c r="TTU149" s="216"/>
      <c r="TTV149" s="216"/>
      <c r="TTW149" s="216"/>
      <c r="TTX149" s="216"/>
      <c r="TTY149" s="216"/>
      <c r="TTZ149" s="216"/>
      <c r="TUA149" s="216"/>
      <c r="TUB149" s="216"/>
      <c r="TUC149" s="216"/>
      <c r="TUD149" s="216"/>
      <c r="TUE149" s="216"/>
      <c r="TUF149" s="216"/>
      <c r="TUG149" s="216"/>
      <c r="TUH149" s="216"/>
      <c r="TUI149" s="216"/>
      <c r="TUJ149" s="216"/>
      <c r="TUK149" s="216"/>
      <c r="TUL149" s="216"/>
      <c r="TUM149" s="216"/>
      <c r="TUN149" s="216"/>
      <c r="TUO149" s="216"/>
      <c r="TUP149" s="216"/>
      <c r="TUQ149" s="216"/>
      <c r="TUR149" s="216"/>
      <c r="TUS149" s="216"/>
      <c r="TUT149" s="216"/>
      <c r="TUU149" s="216"/>
      <c r="TUV149" s="216"/>
      <c r="TUW149" s="216"/>
      <c r="TUX149" s="216"/>
      <c r="TUY149" s="216"/>
      <c r="TUZ149" s="216"/>
      <c r="TVA149" s="216"/>
      <c r="TVB149" s="216"/>
      <c r="TVC149" s="216"/>
      <c r="TVD149" s="216"/>
      <c r="TVE149" s="216"/>
      <c r="TVF149" s="216"/>
      <c r="TVG149" s="216"/>
      <c r="TVH149" s="216"/>
      <c r="TVI149" s="216"/>
      <c r="TVJ149" s="216"/>
      <c r="TVK149" s="216"/>
      <c r="TVL149" s="216"/>
      <c r="TVM149" s="216"/>
      <c r="TVN149" s="216"/>
      <c r="TVO149" s="216"/>
      <c r="TVP149" s="216"/>
      <c r="TVQ149" s="216"/>
      <c r="TVR149" s="216"/>
      <c r="TVS149" s="216"/>
      <c r="TVT149" s="216"/>
      <c r="TVU149" s="216"/>
      <c r="TVV149" s="216"/>
      <c r="TVW149" s="216"/>
      <c r="TVX149" s="216"/>
      <c r="TVY149" s="216"/>
      <c r="TVZ149" s="216"/>
      <c r="TWA149" s="216"/>
      <c r="TWB149" s="216"/>
      <c r="TWC149" s="216"/>
      <c r="TWD149" s="216"/>
      <c r="TWE149" s="216"/>
      <c r="TWF149" s="216"/>
      <c r="TWG149" s="216"/>
      <c r="TWH149" s="216"/>
      <c r="TWI149" s="216"/>
      <c r="TWJ149" s="216"/>
      <c r="TWK149" s="216"/>
      <c r="TWL149" s="216"/>
      <c r="TWM149" s="216"/>
      <c r="TWN149" s="216"/>
      <c r="TWO149" s="216"/>
      <c r="TWP149" s="216"/>
      <c r="TWQ149" s="216"/>
      <c r="TWR149" s="216"/>
      <c r="TWS149" s="216"/>
      <c r="TWT149" s="216"/>
      <c r="TWU149" s="216"/>
      <c r="TWV149" s="216"/>
      <c r="TWW149" s="216"/>
      <c r="TWX149" s="216"/>
      <c r="TWY149" s="216"/>
      <c r="TWZ149" s="216"/>
      <c r="TXA149" s="216"/>
      <c r="TXB149" s="216"/>
      <c r="TXC149" s="216"/>
      <c r="TXD149" s="216"/>
      <c r="TXE149" s="216"/>
      <c r="TXF149" s="216"/>
      <c r="TXG149" s="216"/>
      <c r="TXH149" s="216"/>
      <c r="TXI149" s="216"/>
      <c r="TXJ149" s="216"/>
      <c r="TXK149" s="216"/>
      <c r="TXL149" s="216"/>
      <c r="TXM149" s="216"/>
      <c r="TXN149" s="216"/>
      <c r="TXO149" s="216"/>
      <c r="TXP149" s="216"/>
      <c r="TXQ149" s="216"/>
      <c r="TXR149" s="216"/>
      <c r="TXS149" s="216"/>
      <c r="TXT149" s="216"/>
      <c r="TXU149" s="216"/>
      <c r="TXV149" s="216"/>
      <c r="TXW149" s="216"/>
      <c r="TXX149" s="216"/>
      <c r="TXY149" s="216"/>
      <c r="TXZ149" s="216"/>
      <c r="TYA149" s="216"/>
      <c r="TYB149" s="216"/>
      <c r="TYC149" s="216"/>
      <c r="TYD149" s="216"/>
      <c r="TYE149" s="216"/>
      <c r="TYF149" s="216"/>
      <c r="TYG149" s="216"/>
      <c r="TYH149" s="216"/>
      <c r="TYI149" s="216"/>
      <c r="TYJ149" s="216"/>
      <c r="TYK149" s="216"/>
      <c r="TYL149" s="216"/>
      <c r="TYM149" s="216"/>
      <c r="TYN149" s="216"/>
      <c r="TYO149" s="216"/>
      <c r="TYP149" s="216"/>
      <c r="TYQ149" s="216"/>
      <c r="TYR149" s="216"/>
      <c r="TYS149" s="216"/>
      <c r="TYT149" s="216"/>
      <c r="TYU149" s="216"/>
      <c r="TYV149" s="216"/>
      <c r="TYW149" s="216"/>
      <c r="TYX149" s="216"/>
      <c r="TYY149" s="216"/>
      <c r="TYZ149" s="216"/>
      <c r="TZA149" s="216"/>
      <c r="TZB149" s="216"/>
      <c r="TZC149" s="216"/>
      <c r="TZD149" s="216"/>
      <c r="TZE149" s="216"/>
      <c r="TZF149" s="216"/>
      <c r="TZG149" s="216"/>
      <c r="TZH149" s="216"/>
      <c r="TZI149" s="216"/>
      <c r="TZJ149" s="216"/>
      <c r="TZK149" s="216"/>
      <c r="TZL149" s="216"/>
      <c r="TZM149" s="216"/>
      <c r="TZN149" s="216"/>
      <c r="TZO149" s="216"/>
      <c r="TZP149" s="216"/>
      <c r="TZQ149" s="216"/>
      <c r="TZR149" s="216"/>
      <c r="TZS149" s="216"/>
      <c r="TZT149" s="216"/>
      <c r="TZU149" s="216"/>
      <c r="TZV149" s="216"/>
      <c r="TZW149" s="216"/>
      <c r="TZX149" s="216"/>
      <c r="TZY149" s="216"/>
      <c r="TZZ149" s="216"/>
      <c r="UAA149" s="216"/>
      <c r="UAB149" s="216"/>
      <c r="UAC149" s="216"/>
      <c r="UAD149" s="216"/>
      <c r="UAE149" s="216"/>
      <c r="UAF149" s="216"/>
      <c r="UAG149" s="216"/>
      <c r="UAH149" s="216"/>
      <c r="UAI149" s="216"/>
      <c r="UAJ149" s="216"/>
      <c r="UAK149" s="216"/>
      <c r="UAL149" s="216"/>
      <c r="UAM149" s="216"/>
      <c r="UAN149" s="216"/>
      <c r="UAO149" s="216"/>
      <c r="UAP149" s="216"/>
      <c r="UAQ149" s="216"/>
      <c r="UAR149" s="216"/>
      <c r="UAS149" s="216"/>
      <c r="UAT149" s="216"/>
      <c r="UAU149" s="216"/>
      <c r="UAV149" s="216"/>
      <c r="UAW149" s="216"/>
      <c r="UAX149" s="216"/>
      <c r="UAY149" s="216"/>
      <c r="UAZ149" s="216"/>
      <c r="UBA149" s="216"/>
      <c r="UBB149" s="216"/>
      <c r="UBC149" s="216"/>
      <c r="UBD149" s="216"/>
      <c r="UBE149" s="216"/>
      <c r="UBF149" s="216"/>
      <c r="UBG149" s="216"/>
      <c r="UBH149" s="216"/>
      <c r="UBI149" s="216"/>
      <c r="UBJ149" s="216"/>
      <c r="UBK149" s="216"/>
      <c r="UBL149" s="216"/>
      <c r="UBM149" s="216"/>
      <c r="UBN149" s="216"/>
      <c r="UBO149" s="216"/>
      <c r="UBP149" s="216"/>
      <c r="UBQ149" s="216"/>
      <c r="UBR149" s="216"/>
      <c r="UBS149" s="216"/>
      <c r="UBT149" s="216"/>
      <c r="UBU149" s="216"/>
      <c r="UBV149" s="216"/>
      <c r="UBW149" s="216"/>
      <c r="UBX149" s="216"/>
      <c r="UBY149" s="216"/>
      <c r="UBZ149" s="216"/>
      <c r="UCA149" s="216"/>
      <c r="UCB149" s="216"/>
      <c r="UCC149" s="216"/>
      <c r="UCD149" s="216"/>
      <c r="UCE149" s="216"/>
      <c r="UCF149" s="216"/>
      <c r="UCG149" s="216"/>
      <c r="UCH149" s="216"/>
      <c r="UCI149" s="216"/>
      <c r="UCJ149" s="216"/>
      <c r="UCK149" s="216"/>
      <c r="UCL149" s="216"/>
      <c r="UCM149" s="216"/>
      <c r="UCN149" s="216"/>
      <c r="UCO149" s="216"/>
      <c r="UCP149" s="216"/>
      <c r="UCQ149" s="216"/>
      <c r="UCR149" s="216"/>
      <c r="UCS149" s="216"/>
      <c r="UCT149" s="216"/>
      <c r="UCU149" s="216"/>
      <c r="UCV149" s="216"/>
      <c r="UCW149" s="216"/>
      <c r="UCX149" s="216"/>
      <c r="UCY149" s="216"/>
      <c r="UCZ149" s="216"/>
      <c r="UDA149" s="216"/>
      <c r="UDB149" s="216"/>
      <c r="UDC149" s="216"/>
      <c r="UDD149" s="216"/>
      <c r="UDE149" s="216"/>
      <c r="UDF149" s="216"/>
      <c r="UDG149" s="216"/>
      <c r="UDH149" s="216"/>
      <c r="UDI149" s="216"/>
      <c r="UDJ149" s="216"/>
      <c r="UDK149" s="216"/>
      <c r="UDL149" s="216"/>
      <c r="UDM149" s="216"/>
      <c r="UDN149" s="216"/>
      <c r="UDO149" s="216"/>
      <c r="UDP149" s="216"/>
      <c r="UDQ149" s="216"/>
      <c r="UDR149" s="216"/>
      <c r="UDS149" s="216"/>
      <c r="UDT149" s="216"/>
      <c r="UDU149" s="216"/>
      <c r="UDV149" s="216"/>
      <c r="UDW149" s="216"/>
      <c r="UDX149" s="216"/>
      <c r="UDY149" s="216"/>
      <c r="UDZ149" s="216"/>
      <c r="UEA149" s="216"/>
      <c r="UEB149" s="216"/>
      <c r="UEC149" s="216"/>
      <c r="UED149" s="216"/>
      <c r="UEE149" s="216"/>
      <c r="UEF149" s="216"/>
      <c r="UEG149" s="216"/>
      <c r="UEH149" s="216"/>
      <c r="UEI149" s="216"/>
      <c r="UEJ149" s="216"/>
      <c r="UEK149" s="216"/>
      <c r="UEL149" s="216"/>
      <c r="UEM149" s="216"/>
      <c r="UEN149" s="216"/>
      <c r="UEO149" s="216"/>
      <c r="UEP149" s="216"/>
      <c r="UEQ149" s="216"/>
      <c r="UER149" s="216"/>
      <c r="UES149" s="216"/>
      <c r="UET149" s="216"/>
      <c r="UEU149" s="216"/>
      <c r="UEV149" s="216"/>
      <c r="UEW149" s="216"/>
      <c r="UEX149" s="216"/>
      <c r="UEY149" s="216"/>
      <c r="UEZ149" s="216"/>
      <c r="UFA149" s="216"/>
      <c r="UFB149" s="216"/>
      <c r="UFC149" s="216"/>
      <c r="UFD149" s="216"/>
      <c r="UFE149" s="216"/>
      <c r="UFF149" s="216"/>
      <c r="UFG149" s="216"/>
      <c r="UFH149" s="216"/>
      <c r="UFI149" s="216"/>
      <c r="UFJ149" s="216"/>
      <c r="UFK149" s="216"/>
      <c r="UFL149" s="216"/>
      <c r="UFM149" s="216"/>
      <c r="UFN149" s="216"/>
      <c r="UFO149" s="216"/>
      <c r="UFP149" s="216"/>
      <c r="UFQ149" s="216"/>
      <c r="UFR149" s="216"/>
      <c r="UFS149" s="216"/>
      <c r="UFT149" s="216"/>
      <c r="UFU149" s="216"/>
      <c r="UFV149" s="216"/>
      <c r="UFW149" s="216"/>
      <c r="UFX149" s="216"/>
      <c r="UFY149" s="216"/>
      <c r="UFZ149" s="216"/>
      <c r="UGA149" s="216"/>
      <c r="UGB149" s="216"/>
      <c r="UGC149" s="216"/>
      <c r="UGD149" s="216"/>
      <c r="UGE149" s="216"/>
      <c r="UGF149" s="216"/>
      <c r="UGG149" s="216"/>
      <c r="UGH149" s="216"/>
      <c r="UGI149" s="216"/>
      <c r="UGJ149" s="216"/>
      <c r="UGK149" s="216"/>
      <c r="UGL149" s="216"/>
      <c r="UGM149" s="216"/>
      <c r="UGN149" s="216"/>
      <c r="UGO149" s="216"/>
      <c r="UGP149" s="216"/>
      <c r="UGQ149" s="216"/>
      <c r="UGR149" s="216"/>
      <c r="UGS149" s="216"/>
      <c r="UGT149" s="216"/>
      <c r="UGU149" s="216"/>
      <c r="UGV149" s="216"/>
      <c r="UGW149" s="216"/>
      <c r="UGX149" s="216"/>
      <c r="UGY149" s="216"/>
      <c r="UGZ149" s="216"/>
      <c r="UHA149" s="216"/>
      <c r="UHB149" s="216"/>
      <c r="UHC149" s="216"/>
      <c r="UHD149" s="216"/>
      <c r="UHE149" s="216"/>
      <c r="UHF149" s="216"/>
      <c r="UHG149" s="216"/>
      <c r="UHH149" s="216"/>
      <c r="UHI149" s="216"/>
      <c r="UHJ149" s="216"/>
      <c r="UHK149" s="216"/>
      <c r="UHL149" s="216"/>
      <c r="UHM149" s="216"/>
      <c r="UHN149" s="216"/>
      <c r="UHO149" s="216"/>
      <c r="UHP149" s="216"/>
      <c r="UHQ149" s="216"/>
      <c r="UHR149" s="216"/>
      <c r="UHS149" s="216"/>
      <c r="UHT149" s="216"/>
      <c r="UHU149" s="216"/>
      <c r="UHV149" s="216"/>
      <c r="UHW149" s="216"/>
      <c r="UHX149" s="216"/>
      <c r="UHY149" s="216"/>
      <c r="UHZ149" s="216"/>
      <c r="UIA149" s="216"/>
      <c r="UIB149" s="216"/>
      <c r="UIC149" s="216"/>
      <c r="UID149" s="216"/>
      <c r="UIE149" s="216"/>
      <c r="UIF149" s="216"/>
      <c r="UIG149" s="216"/>
      <c r="UIH149" s="216"/>
      <c r="UII149" s="216"/>
      <c r="UIJ149" s="216"/>
      <c r="UIK149" s="216"/>
      <c r="UIL149" s="216"/>
      <c r="UIM149" s="216"/>
      <c r="UIN149" s="216"/>
      <c r="UIO149" s="216"/>
      <c r="UIP149" s="216"/>
      <c r="UIQ149" s="216"/>
      <c r="UIR149" s="216"/>
      <c r="UIS149" s="216"/>
      <c r="UIT149" s="216"/>
      <c r="UIU149" s="216"/>
      <c r="UIV149" s="216"/>
      <c r="UIW149" s="216"/>
      <c r="UIX149" s="216"/>
      <c r="UIY149" s="216"/>
      <c r="UIZ149" s="216"/>
      <c r="UJA149" s="216"/>
      <c r="UJB149" s="216"/>
      <c r="UJC149" s="216"/>
      <c r="UJD149" s="216"/>
      <c r="UJE149" s="216"/>
      <c r="UJF149" s="216"/>
      <c r="UJG149" s="216"/>
      <c r="UJH149" s="216"/>
      <c r="UJI149" s="216"/>
      <c r="UJJ149" s="216"/>
      <c r="UJK149" s="216"/>
      <c r="UJL149" s="216"/>
      <c r="UJM149" s="216"/>
      <c r="UJN149" s="216"/>
      <c r="UJO149" s="216"/>
      <c r="UJP149" s="216"/>
      <c r="UJQ149" s="216"/>
      <c r="UJR149" s="216"/>
      <c r="UJS149" s="216"/>
      <c r="UJT149" s="216"/>
      <c r="UJU149" s="216"/>
      <c r="UJV149" s="216"/>
      <c r="UJW149" s="216"/>
      <c r="UJX149" s="216"/>
      <c r="UJY149" s="216"/>
      <c r="UJZ149" s="216"/>
      <c r="UKA149" s="216"/>
      <c r="UKB149" s="216"/>
      <c r="UKC149" s="216"/>
      <c r="UKD149" s="216"/>
      <c r="UKE149" s="216"/>
      <c r="UKF149" s="216"/>
      <c r="UKG149" s="216"/>
      <c r="UKH149" s="216"/>
      <c r="UKI149" s="216"/>
      <c r="UKJ149" s="216"/>
      <c r="UKK149" s="216"/>
      <c r="UKL149" s="216"/>
      <c r="UKM149" s="216"/>
      <c r="UKN149" s="216"/>
      <c r="UKO149" s="216"/>
      <c r="UKP149" s="216"/>
      <c r="UKQ149" s="216"/>
      <c r="UKR149" s="216"/>
      <c r="UKS149" s="216"/>
      <c r="UKT149" s="216"/>
      <c r="UKU149" s="216"/>
      <c r="UKV149" s="216"/>
      <c r="UKW149" s="216"/>
      <c r="UKX149" s="216"/>
      <c r="UKY149" s="216"/>
      <c r="UKZ149" s="216"/>
      <c r="ULA149" s="216"/>
      <c r="ULB149" s="216"/>
      <c r="ULC149" s="216"/>
      <c r="ULD149" s="216"/>
      <c r="ULE149" s="216"/>
      <c r="ULF149" s="216"/>
      <c r="ULG149" s="216"/>
      <c r="ULH149" s="216"/>
      <c r="ULI149" s="216"/>
      <c r="ULJ149" s="216"/>
      <c r="ULK149" s="216"/>
      <c r="ULL149" s="216"/>
      <c r="ULM149" s="216"/>
      <c r="ULN149" s="216"/>
      <c r="ULO149" s="216"/>
      <c r="ULP149" s="216"/>
      <c r="ULQ149" s="216"/>
      <c r="ULR149" s="216"/>
      <c r="ULS149" s="216"/>
      <c r="ULT149" s="216"/>
      <c r="ULU149" s="216"/>
      <c r="ULV149" s="216"/>
      <c r="ULW149" s="216"/>
      <c r="ULX149" s="216"/>
      <c r="ULY149" s="216"/>
      <c r="ULZ149" s="216"/>
      <c r="UMA149" s="216"/>
      <c r="UMB149" s="216"/>
      <c r="UMC149" s="216"/>
      <c r="UMD149" s="216"/>
      <c r="UME149" s="216"/>
      <c r="UMF149" s="216"/>
      <c r="UMG149" s="216"/>
      <c r="UMH149" s="216"/>
      <c r="UMI149" s="216"/>
      <c r="UMJ149" s="216"/>
      <c r="UMK149" s="216"/>
      <c r="UML149" s="216"/>
      <c r="UMM149" s="216"/>
      <c r="UMN149" s="216"/>
      <c r="UMO149" s="216"/>
      <c r="UMP149" s="216"/>
      <c r="UMQ149" s="216"/>
      <c r="UMR149" s="216"/>
      <c r="UMS149" s="216"/>
      <c r="UMT149" s="216"/>
      <c r="UMU149" s="216"/>
      <c r="UMV149" s="216"/>
      <c r="UMW149" s="216"/>
      <c r="UMX149" s="216"/>
      <c r="UMY149" s="216"/>
      <c r="UMZ149" s="216"/>
      <c r="UNA149" s="216"/>
      <c r="UNB149" s="216"/>
      <c r="UNC149" s="216"/>
      <c r="UND149" s="216"/>
      <c r="UNE149" s="216"/>
      <c r="UNF149" s="216"/>
      <c r="UNG149" s="216"/>
      <c r="UNH149" s="216"/>
      <c r="UNI149" s="216"/>
      <c r="UNJ149" s="216"/>
      <c r="UNK149" s="216"/>
      <c r="UNL149" s="216"/>
      <c r="UNM149" s="216"/>
      <c r="UNN149" s="216"/>
      <c r="UNO149" s="216"/>
      <c r="UNP149" s="216"/>
      <c r="UNQ149" s="216"/>
      <c r="UNR149" s="216"/>
      <c r="UNS149" s="216"/>
      <c r="UNT149" s="216"/>
      <c r="UNU149" s="216"/>
      <c r="UNV149" s="216"/>
      <c r="UNW149" s="216"/>
      <c r="UNX149" s="216"/>
      <c r="UNY149" s="216"/>
      <c r="UNZ149" s="216"/>
      <c r="UOA149" s="216"/>
      <c r="UOB149" s="216"/>
      <c r="UOC149" s="216"/>
      <c r="UOD149" s="216"/>
      <c r="UOE149" s="216"/>
      <c r="UOF149" s="216"/>
      <c r="UOG149" s="216"/>
      <c r="UOH149" s="216"/>
      <c r="UOI149" s="216"/>
      <c r="UOJ149" s="216"/>
      <c r="UOK149" s="216"/>
      <c r="UOL149" s="216"/>
      <c r="UOM149" s="216"/>
      <c r="UON149" s="216"/>
      <c r="UOO149" s="216"/>
      <c r="UOP149" s="216"/>
      <c r="UOQ149" s="216"/>
      <c r="UOR149" s="216"/>
      <c r="UOS149" s="216"/>
      <c r="UOT149" s="216"/>
      <c r="UOU149" s="216"/>
      <c r="UOV149" s="216"/>
      <c r="UOW149" s="216"/>
      <c r="UOX149" s="216"/>
      <c r="UOY149" s="216"/>
      <c r="UOZ149" s="216"/>
      <c r="UPA149" s="216"/>
      <c r="UPB149" s="216"/>
      <c r="UPC149" s="216"/>
      <c r="UPD149" s="216"/>
      <c r="UPE149" s="216"/>
      <c r="UPF149" s="216"/>
      <c r="UPG149" s="216"/>
      <c r="UPH149" s="216"/>
      <c r="UPI149" s="216"/>
      <c r="UPJ149" s="216"/>
      <c r="UPK149" s="216"/>
      <c r="UPL149" s="216"/>
      <c r="UPM149" s="216"/>
      <c r="UPN149" s="216"/>
      <c r="UPO149" s="216"/>
      <c r="UPP149" s="216"/>
      <c r="UPQ149" s="216"/>
      <c r="UPR149" s="216"/>
      <c r="UPS149" s="216"/>
      <c r="UPT149" s="216"/>
      <c r="UPU149" s="216"/>
      <c r="UPV149" s="216"/>
      <c r="UPW149" s="216"/>
      <c r="UPX149" s="216"/>
      <c r="UPY149" s="216"/>
      <c r="UPZ149" s="216"/>
      <c r="UQA149" s="216"/>
      <c r="UQB149" s="216"/>
      <c r="UQC149" s="216"/>
      <c r="UQD149" s="216"/>
      <c r="UQE149" s="216"/>
      <c r="UQF149" s="216"/>
      <c r="UQG149" s="216"/>
      <c r="UQH149" s="216"/>
      <c r="UQI149" s="216"/>
      <c r="UQJ149" s="216"/>
      <c r="UQK149" s="216"/>
      <c r="UQL149" s="216"/>
      <c r="UQM149" s="216"/>
      <c r="UQN149" s="216"/>
      <c r="UQO149" s="216"/>
      <c r="UQP149" s="216"/>
      <c r="UQQ149" s="216"/>
      <c r="UQR149" s="216"/>
      <c r="UQS149" s="216"/>
      <c r="UQT149" s="216"/>
      <c r="UQU149" s="216"/>
      <c r="UQV149" s="216"/>
      <c r="UQW149" s="216"/>
      <c r="UQX149" s="216"/>
      <c r="UQY149" s="216"/>
      <c r="UQZ149" s="216"/>
      <c r="URA149" s="216"/>
      <c r="URB149" s="216"/>
      <c r="URC149" s="216"/>
      <c r="URD149" s="216"/>
      <c r="URE149" s="216"/>
      <c r="URF149" s="216"/>
      <c r="URG149" s="216"/>
      <c r="URH149" s="216"/>
      <c r="URI149" s="216"/>
      <c r="URJ149" s="216"/>
      <c r="URK149" s="216"/>
      <c r="URL149" s="216"/>
      <c r="URM149" s="216"/>
      <c r="URN149" s="216"/>
      <c r="URO149" s="216"/>
      <c r="URP149" s="216"/>
      <c r="URQ149" s="216"/>
      <c r="URR149" s="216"/>
      <c r="URS149" s="216"/>
      <c r="URT149" s="216"/>
      <c r="URU149" s="216"/>
      <c r="URV149" s="216"/>
      <c r="URW149" s="216"/>
      <c r="URX149" s="216"/>
      <c r="URY149" s="216"/>
      <c r="URZ149" s="216"/>
      <c r="USA149" s="216"/>
      <c r="USB149" s="216"/>
      <c r="USC149" s="216"/>
      <c r="USD149" s="216"/>
      <c r="USE149" s="216"/>
      <c r="USF149" s="216"/>
      <c r="USG149" s="216"/>
      <c r="USH149" s="216"/>
      <c r="USI149" s="216"/>
      <c r="USJ149" s="216"/>
      <c r="USK149" s="216"/>
      <c r="USL149" s="216"/>
      <c r="USM149" s="216"/>
      <c r="USN149" s="216"/>
      <c r="USO149" s="216"/>
      <c r="USP149" s="216"/>
      <c r="USQ149" s="216"/>
      <c r="USR149" s="216"/>
      <c r="USS149" s="216"/>
      <c r="UST149" s="216"/>
      <c r="USU149" s="216"/>
      <c r="USV149" s="216"/>
      <c r="USW149" s="216"/>
      <c r="USX149" s="216"/>
      <c r="USY149" s="216"/>
      <c r="USZ149" s="216"/>
      <c r="UTA149" s="216"/>
      <c r="UTB149" s="216"/>
      <c r="UTC149" s="216"/>
      <c r="UTD149" s="216"/>
      <c r="UTE149" s="216"/>
      <c r="UTF149" s="216"/>
      <c r="UTG149" s="216"/>
      <c r="UTH149" s="216"/>
      <c r="UTI149" s="216"/>
      <c r="UTJ149" s="216"/>
      <c r="UTK149" s="216"/>
      <c r="UTL149" s="216"/>
      <c r="UTM149" s="216"/>
      <c r="UTN149" s="216"/>
      <c r="UTO149" s="216"/>
      <c r="UTP149" s="216"/>
      <c r="UTQ149" s="216"/>
      <c r="UTR149" s="216"/>
      <c r="UTS149" s="216"/>
      <c r="UTT149" s="216"/>
      <c r="UTU149" s="216"/>
      <c r="UTV149" s="216"/>
      <c r="UTW149" s="216"/>
      <c r="UTX149" s="216"/>
      <c r="UTY149" s="216"/>
      <c r="UTZ149" s="216"/>
      <c r="UUA149" s="216"/>
      <c r="UUB149" s="216"/>
      <c r="UUC149" s="216"/>
      <c r="UUD149" s="216"/>
      <c r="UUE149" s="216"/>
      <c r="UUF149" s="216"/>
      <c r="UUG149" s="216"/>
      <c r="UUH149" s="216"/>
      <c r="UUI149" s="216"/>
      <c r="UUJ149" s="216"/>
      <c r="UUK149" s="216"/>
      <c r="UUL149" s="216"/>
      <c r="UUM149" s="216"/>
      <c r="UUN149" s="216"/>
      <c r="UUO149" s="216"/>
      <c r="UUP149" s="216"/>
      <c r="UUQ149" s="216"/>
      <c r="UUR149" s="216"/>
      <c r="UUS149" s="216"/>
      <c r="UUT149" s="216"/>
      <c r="UUU149" s="216"/>
      <c r="UUV149" s="216"/>
      <c r="UUW149" s="216"/>
      <c r="UUX149" s="216"/>
      <c r="UUY149" s="216"/>
      <c r="UUZ149" s="216"/>
      <c r="UVA149" s="216"/>
      <c r="UVB149" s="216"/>
      <c r="UVC149" s="216"/>
      <c r="UVD149" s="216"/>
      <c r="UVE149" s="216"/>
      <c r="UVF149" s="216"/>
      <c r="UVG149" s="216"/>
      <c r="UVH149" s="216"/>
      <c r="UVI149" s="216"/>
      <c r="UVJ149" s="216"/>
      <c r="UVK149" s="216"/>
      <c r="UVL149" s="216"/>
      <c r="UVM149" s="216"/>
      <c r="UVN149" s="216"/>
      <c r="UVO149" s="216"/>
      <c r="UVP149" s="216"/>
      <c r="UVQ149" s="216"/>
      <c r="UVR149" s="216"/>
      <c r="UVS149" s="216"/>
      <c r="UVT149" s="216"/>
      <c r="UVU149" s="216"/>
      <c r="UVV149" s="216"/>
      <c r="UVW149" s="216"/>
      <c r="UVX149" s="216"/>
      <c r="UVY149" s="216"/>
      <c r="UVZ149" s="216"/>
      <c r="UWA149" s="216"/>
      <c r="UWB149" s="216"/>
      <c r="UWC149" s="216"/>
      <c r="UWD149" s="216"/>
      <c r="UWE149" s="216"/>
      <c r="UWF149" s="216"/>
      <c r="UWG149" s="216"/>
      <c r="UWH149" s="216"/>
      <c r="UWI149" s="216"/>
      <c r="UWJ149" s="216"/>
      <c r="UWK149" s="216"/>
      <c r="UWL149" s="216"/>
      <c r="UWM149" s="216"/>
      <c r="UWN149" s="216"/>
      <c r="UWO149" s="216"/>
      <c r="UWP149" s="216"/>
      <c r="UWQ149" s="216"/>
      <c r="UWR149" s="216"/>
      <c r="UWS149" s="216"/>
      <c r="UWT149" s="216"/>
      <c r="UWU149" s="216"/>
      <c r="UWV149" s="216"/>
      <c r="UWW149" s="216"/>
      <c r="UWX149" s="216"/>
      <c r="UWY149" s="216"/>
      <c r="UWZ149" s="216"/>
      <c r="UXA149" s="216"/>
      <c r="UXB149" s="216"/>
      <c r="UXC149" s="216"/>
      <c r="UXD149" s="216"/>
      <c r="UXE149" s="216"/>
      <c r="UXF149" s="216"/>
      <c r="UXG149" s="216"/>
      <c r="UXH149" s="216"/>
      <c r="UXI149" s="216"/>
      <c r="UXJ149" s="216"/>
      <c r="UXK149" s="216"/>
      <c r="UXL149" s="216"/>
      <c r="UXM149" s="216"/>
      <c r="UXN149" s="216"/>
      <c r="UXO149" s="216"/>
      <c r="UXP149" s="216"/>
      <c r="UXQ149" s="216"/>
      <c r="UXR149" s="216"/>
      <c r="UXS149" s="216"/>
      <c r="UXT149" s="216"/>
      <c r="UXU149" s="216"/>
      <c r="UXV149" s="216"/>
      <c r="UXW149" s="216"/>
      <c r="UXX149" s="216"/>
      <c r="UXY149" s="216"/>
      <c r="UXZ149" s="216"/>
      <c r="UYA149" s="216"/>
      <c r="UYB149" s="216"/>
      <c r="UYC149" s="216"/>
      <c r="UYD149" s="216"/>
      <c r="UYE149" s="216"/>
      <c r="UYF149" s="216"/>
      <c r="UYG149" s="216"/>
      <c r="UYH149" s="216"/>
      <c r="UYI149" s="216"/>
      <c r="UYJ149" s="216"/>
      <c r="UYK149" s="216"/>
      <c r="UYL149" s="216"/>
      <c r="UYM149" s="216"/>
      <c r="UYN149" s="216"/>
      <c r="UYO149" s="216"/>
      <c r="UYP149" s="216"/>
      <c r="UYQ149" s="216"/>
      <c r="UYR149" s="216"/>
      <c r="UYS149" s="216"/>
      <c r="UYT149" s="216"/>
      <c r="UYU149" s="216"/>
      <c r="UYV149" s="216"/>
      <c r="UYW149" s="216"/>
      <c r="UYX149" s="216"/>
      <c r="UYY149" s="216"/>
      <c r="UYZ149" s="216"/>
      <c r="UZA149" s="216"/>
      <c r="UZB149" s="216"/>
      <c r="UZC149" s="216"/>
      <c r="UZD149" s="216"/>
      <c r="UZE149" s="216"/>
      <c r="UZF149" s="216"/>
      <c r="UZG149" s="216"/>
      <c r="UZH149" s="216"/>
      <c r="UZI149" s="216"/>
      <c r="UZJ149" s="216"/>
      <c r="UZK149" s="216"/>
      <c r="UZL149" s="216"/>
      <c r="UZM149" s="216"/>
      <c r="UZN149" s="216"/>
      <c r="UZO149" s="216"/>
      <c r="UZP149" s="216"/>
      <c r="UZQ149" s="216"/>
      <c r="UZR149" s="216"/>
      <c r="UZS149" s="216"/>
      <c r="UZT149" s="216"/>
      <c r="UZU149" s="216"/>
      <c r="UZV149" s="216"/>
      <c r="UZW149" s="216"/>
      <c r="UZX149" s="216"/>
      <c r="UZY149" s="216"/>
      <c r="UZZ149" s="216"/>
      <c r="VAA149" s="216"/>
      <c r="VAB149" s="216"/>
      <c r="VAC149" s="216"/>
      <c r="VAD149" s="216"/>
      <c r="VAE149" s="216"/>
      <c r="VAF149" s="216"/>
      <c r="VAG149" s="216"/>
      <c r="VAH149" s="216"/>
      <c r="VAI149" s="216"/>
      <c r="VAJ149" s="216"/>
      <c r="VAK149" s="216"/>
      <c r="VAL149" s="216"/>
      <c r="VAM149" s="216"/>
      <c r="VAN149" s="216"/>
      <c r="VAO149" s="216"/>
      <c r="VAP149" s="216"/>
      <c r="VAQ149" s="216"/>
      <c r="VAR149" s="216"/>
      <c r="VAS149" s="216"/>
      <c r="VAT149" s="216"/>
      <c r="VAU149" s="216"/>
      <c r="VAV149" s="216"/>
      <c r="VAW149" s="216"/>
      <c r="VAX149" s="216"/>
      <c r="VAY149" s="216"/>
      <c r="VAZ149" s="216"/>
      <c r="VBA149" s="216"/>
      <c r="VBB149" s="216"/>
      <c r="VBC149" s="216"/>
      <c r="VBD149" s="216"/>
      <c r="VBE149" s="216"/>
      <c r="VBF149" s="216"/>
      <c r="VBG149" s="216"/>
      <c r="VBH149" s="216"/>
      <c r="VBI149" s="216"/>
      <c r="VBJ149" s="216"/>
      <c r="VBK149" s="216"/>
      <c r="VBL149" s="216"/>
      <c r="VBM149" s="216"/>
      <c r="VBN149" s="216"/>
      <c r="VBO149" s="216"/>
      <c r="VBP149" s="216"/>
      <c r="VBQ149" s="216"/>
      <c r="VBR149" s="216"/>
      <c r="VBS149" s="216"/>
      <c r="VBT149" s="216"/>
      <c r="VBU149" s="216"/>
      <c r="VBV149" s="216"/>
      <c r="VBW149" s="216"/>
      <c r="VBX149" s="216"/>
      <c r="VBY149" s="216"/>
      <c r="VBZ149" s="216"/>
      <c r="VCA149" s="216"/>
      <c r="VCB149" s="216"/>
      <c r="VCC149" s="216"/>
      <c r="VCD149" s="216"/>
      <c r="VCE149" s="216"/>
      <c r="VCF149" s="216"/>
      <c r="VCG149" s="216"/>
      <c r="VCH149" s="216"/>
      <c r="VCI149" s="216"/>
      <c r="VCJ149" s="216"/>
      <c r="VCK149" s="216"/>
      <c r="VCL149" s="216"/>
      <c r="VCM149" s="216"/>
      <c r="VCN149" s="216"/>
      <c r="VCO149" s="216"/>
      <c r="VCP149" s="216"/>
      <c r="VCQ149" s="216"/>
      <c r="VCR149" s="216"/>
      <c r="VCS149" s="216"/>
      <c r="VCT149" s="216"/>
      <c r="VCU149" s="216"/>
      <c r="VCV149" s="216"/>
      <c r="VCW149" s="216"/>
      <c r="VCX149" s="216"/>
      <c r="VCY149" s="216"/>
      <c r="VCZ149" s="216"/>
      <c r="VDA149" s="216"/>
      <c r="VDB149" s="216"/>
      <c r="VDC149" s="216"/>
      <c r="VDD149" s="216"/>
      <c r="VDE149" s="216"/>
      <c r="VDF149" s="216"/>
      <c r="VDG149" s="216"/>
      <c r="VDH149" s="216"/>
      <c r="VDI149" s="216"/>
      <c r="VDJ149" s="216"/>
      <c r="VDK149" s="216"/>
      <c r="VDL149" s="216"/>
      <c r="VDM149" s="216"/>
      <c r="VDN149" s="216"/>
      <c r="VDO149" s="216"/>
      <c r="VDP149" s="216"/>
      <c r="VDQ149" s="216"/>
      <c r="VDR149" s="216"/>
      <c r="VDS149" s="216"/>
      <c r="VDT149" s="216"/>
      <c r="VDU149" s="216"/>
      <c r="VDV149" s="216"/>
      <c r="VDW149" s="216"/>
      <c r="VDX149" s="216"/>
      <c r="VDY149" s="216"/>
      <c r="VDZ149" s="216"/>
      <c r="VEA149" s="216"/>
      <c r="VEB149" s="216"/>
      <c r="VEC149" s="216"/>
      <c r="VED149" s="216"/>
      <c r="VEE149" s="216"/>
      <c r="VEF149" s="216"/>
      <c r="VEG149" s="216"/>
      <c r="VEH149" s="216"/>
      <c r="VEI149" s="216"/>
      <c r="VEJ149" s="216"/>
      <c r="VEK149" s="216"/>
      <c r="VEL149" s="216"/>
      <c r="VEM149" s="216"/>
      <c r="VEN149" s="216"/>
      <c r="VEO149" s="216"/>
      <c r="VEP149" s="216"/>
      <c r="VEQ149" s="216"/>
      <c r="VER149" s="216"/>
      <c r="VES149" s="216"/>
      <c r="VET149" s="216"/>
      <c r="VEU149" s="216"/>
      <c r="VEV149" s="216"/>
      <c r="VEW149" s="216"/>
      <c r="VEX149" s="216"/>
      <c r="VEY149" s="216"/>
      <c r="VEZ149" s="216"/>
      <c r="VFA149" s="216"/>
      <c r="VFB149" s="216"/>
      <c r="VFC149" s="216"/>
      <c r="VFD149" s="216"/>
      <c r="VFE149" s="216"/>
      <c r="VFF149" s="216"/>
      <c r="VFG149" s="216"/>
      <c r="VFH149" s="216"/>
      <c r="VFI149" s="216"/>
      <c r="VFJ149" s="216"/>
      <c r="VFK149" s="216"/>
      <c r="VFL149" s="216"/>
      <c r="VFM149" s="216"/>
      <c r="VFN149" s="216"/>
      <c r="VFO149" s="216"/>
      <c r="VFP149" s="216"/>
      <c r="VFQ149" s="216"/>
      <c r="VFR149" s="216"/>
      <c r="VFS149" s="216"/>
      <c r="VFT149" s="216"/>
      <c r="VFU149" s="216"/>
      <c r="VFV149" s="216"/>
      <c r="VFW149" s="216"/>
      <c r="VFX149" s="216"/>
      <c r="VFY149" s="216"/>
      <c r="VFZ149" s="216"/>
      <c r="VGA149" s="216"/>
      <c r="VGB149" s="216"/>
      <c r="VGC149" s="216"/>
      <c r="VGD149" s="216"/>
      <c r="VGE149" s="216"/>
      <c r="VGF149" s="216"/>
      <c r="VGG149" s="216"/>
      <c r="VGH149" s="216"/>
      <c r="VGI149" s="216"/>
      <c r="VGJ149" s="216"/>
      <c r="VGK149" s="216"/>
      <c r="VGL149" s="216"/>
      <c r="VGM149" s="216"/>
      <c r="VGN149" s="216"/>
      <c r="VGO149" s="216"/>
      <c r="VGP149" s="216"/>
      <c r="VGQ149" s="216"/>
      <c r="VGR149" s="216"/>
      <c r="VGS149" s="216"/>
      <c r="VGT149" s="216"/>
      <c r="VGU149" s="216"/>
      <c r="VGV149" s="216"/>
      <c r="VGW149" s="216"/>
      <c r="VGX149" s="216"/>
      <c r="VGY149" s="216"/>
      <c r="VGZ149" s="216"/>
      <c r="VHA149" s="216"/>
      <c r="VHB149" s="216"/>
      <c r="VHC149" s="216"/>
      <c r="VHD149" s="216"/>
      <c r="VHE149" s="216"/>
      <c r="VHF149" s="216"/>
      <c r="VHG149" s="216"/>
      <c r="VHH149" s="216"/>
      <c r="VHI149" s="216"/>
      <c r="VHJ149" s="216"/>
      <c r="VHK149" s="216"/>
      <c r="VHL149" s="216"/>
      <c r="VHM149" s="216"/>
      <c r="VHN149" s="216"/>
      <c r="VHO149" s="216"/>
      <c r="VHP149" s="216"/>
      <c r="VHQ149" s="216"/>
      <c r="VHR149" s="216"/>
      <c r="VHS149" s="216"/>
      <c r="VHT149" s="216"/>
      <c r="VHU149" s="216"/>
      <c r="VHV149" s="216"/>
      <c r="VHW149" s="216"/>
      <c r="VHX149" s="216"/>
      <c r="VHY149" s="216"/>
      <c r="VHZ149" s="216"/>
      <c r="VIA149" s="216"/>
      <c r="VIB149" s="216"/>
      <c r="VIC149" s="216"/>
      <c r="VID149" s="216"/>
      <c r="VIE149" s="216"/>
      <c r="VIF149" s="216"/>
      <c r="VIG149" s="216"/>
      <c r="VIH149" s="216"/>
      <c r="VII149" s="216"/>
      <c r="VIJ149" s="216"/>
      <c r="VIK149" s="216"/>
      <c r="VIL149" s="216"/>
      <c r="VIM149" s="216"/>
      <c r="VIN149" s="216"/>
      <c r="VIO149" s="216"/>
      <c r="VIP149" s="216"/>
      <c r="VIQ149" s="216"/>
      <c r="VIR149" s="216"/>
      <c r="VIS149" s="216"/>
      <c r="VIT149" s="216"/>
      <c r="VIU149" s="216"/>
      <c r="VIV149" s="216"/>
      <c r="VIW149" s="216"/>
      <c r="VIX149" s="216"/>
      <c r="VIY149" s="216"/>
      <c r="VIZ149" s="216"/>
      <c r="VJA149" s="216"/>
      <c r="VJB149" s="216"/>
      <c r="VJC149" s="216"/>
      <c r="VJD149" s="216"/>
      <c r="VJE149" s="216"/>
      <c r="VJF149" s="216"/>
      <c r="VJG149" s="216"/>
      <c r="VJH149" s="216"/>
      <c r="VJI149" s="216"/>
      <c r="VJJ149" s="216"/>
      <c r="VJK149" s="216"/>
      <c r="VJL149" s="216"/>
      <c r="VJM149" s="216"/>
      <c r="VJN149" s="216"/>
      <c r="VJO149" s="216"/>
      <c r="VJP149" s="216"/>
      <c r="VJQ149" s="216"/>
      <c r="VJR149" s="216"/>
      <c r="VJS149" s="216"/>
      <c r="VJT149" s="216"/>
      <c r="VJU149" s="216"/>
      <c r="VJV149" s="216"/>
      <c r="VJW149" s="216"/>
      <c r="VJX149" s="216"/>
      <c r="VJY149" s="216"/>
      <c r="VJZ149" s="216"/>
      <c r="VKA149" s="216"/>
      <c r="VKB149" s="216"/>
      <c r="VKC149" s="216"/>
      <c r="VKD149" s="216"/>
      <c r="VKE149" s="216"/>
      <c r="VKF149" s="216"/>
      <c r="VKG149" s="216"/>
      <c r="VKH149" s="216"/>
      <c r="VKI149" s="216"/>
      <c r="VKJ149" s="216"/>
      <c r="VKK149" s="216"/>
      <c r="VKL149" s="216"/>
      <c r="VKM149" s="216"/>
      <c r="VKN149" s="216"/>
      <c r="VKO149" s="216"/>
      <c r="VKP149" s="216"/>
      <c r="VKQ149" s="216"/>
      <c r="VKR149" s="216"/>
      <c r="VKS149" s="216"/>
      <c r="VKT149" s="216"/>
      <c r="VKU149" s="216"/>
      <c r="VKV149" s="216"/>
      <c r="VKW149" s="216"/>
      <c r="VKX149" s="216"/>
      <c r="VKY149" s="216"/>
      <c r="VKZ149" s="216"/>
      <c r="VLA149" s="216"/>
      <c r="VLB149" s="216"/>
      <c r="VLC149" s="216"/>
      <c r="VLD149" s="216"/>
      <c r="VLE149" s="216"/>
      <c r="VLF149" s="216"/>
      <c r="VLG149" s="216"/>
      <c r="VLH149" s="216"/>
      <c r="VLI149" s="216"/>
      <c r="VLJ149" s="216"/>
      <c r="VLK149" s="216"/>
      <c r="VLL149" s="216"/>
      <c r="VLM149" s="216"/>
      <c r="VLN149" s="216"/>
      <c r="VLO149" s="216"/>
      <c r="VLP149" s="216"/>
      <c r="VLQ149" s="216"/>
      <c r="VLR149" s="216"/>
      <c r="VLS149" s="216"/>
      <c r="VLT149" s="216"/>
      <c r="VLU149" s="216"/>
      <c r="VLV149" s="216"/>
      <c r="VLW149" s="216"/>
      <c r="VLX149" s="216"/>
      <c r="VLY149" s="216"/>
      <c r="VLZ149" s="216"/>
      <c r="VMA149" s="216"/>
      <c r="VMB149" s="216"/>
      <c r="VMC149" s="216"/>
      <c r="VMD149" s="216"/>
      <c r="VME149" s="216"/>
      <c r="VMF149" s="216"/>
      <c r="VMG149" s="216"/>
      <c r="VMH149" s="216"/>
      <c r="VMI149" s="216"/>
      <c r="VMJ149" s="216"/>
      <c r="VMK149" s="216"/>
      <c r="VML149" s="216"/>
      <c r="VMM149" s="216"/>
      <c r="VMN149" s="216"/>
      <c r="VMO149" s="216"/>
      <c r="VMP149" s="216"/>
      <c r="VMQ149" s="216"/>
      <c r="VMR149" s="216"/>
      <c r="VMS149" s="216"/>
      <c r="VMT149" s="216"/>
      <c r="VMU149" s="216"/>
      <c r="VMV149" s="216"/>
      <c r="VMW149" s="216"/>
      <c r="VMX149" s="216"/>
      <c r="VMY149" s="216"/>
      <c r="VMZ149" s="216"/>
      <c r="VNA149" s="216"/>
      <c r="VNB149" s="216"/>
      <c r="VNC149" s="216"/>
      <c r="VND149" s="216"/>
      <c r="VNE149" s="216"/>
      <c r="VNF149" s="216"/>
      <c r="VNG149" s="216"/>
      <c r="VNH149" s="216"/>
      <c r="VNI149" s="216"/>
      <c r="VNJ149" s="216"/>
      <c r="VNK149" s="216"/>
      <c r="VNL149" s="216"/>
      <c r="VNM149" s="216"/>
      <c r="VNN149" s="216"/>
      <c r="VNO149" s="216"/>
      <c r="VNP149" s="216"/>
      <c r="VNQ149" s="216"/>
      <c r="VNR149" s="216"/>
      <c r="VNS149" s="216"/>
      <c r="VNT149" s="216"/>
      <c r="VNU149" s="216"/>
      <c r="VNV149" s="216"/>
      <c r="VNW149" s="216"/>
      <c r="VNX149" s="216"/>
      <c r="VNY149" s="216"/>
      <c r="VNZ149" s="216"/>
      <c r="VOA149" s="216"/>
      <c r="VOB149" s="216"/>
      <c r="VOC149" s="216"/>
      <c r="VOD149" s="216"/>
      <c r="VOE149" s="216"/>
      <c r="VOF149" s="216"/>
      <c r="VOG149" s="216"/>
      <c r="VOH149" s="216"/>
      <c r="VOI149" s="216"/>
      <c r="VOJ149" s="216"/>
      <c r="VOK149" s="216"/>
      <c r="VOL149" s="216"/>
      <c r="VOM149" s="216"/>
      <c r="VON149" s="216"/>
      <c r="VOO149" s="216"/>
      <c r="VOP149" s="216"/>
      <c r="VOQ149" s="216"/>
      <c r="VOR149" s="216"/>
      <c r="VOS149" s="216"/>
      <c r="VOT149" s="216"/>
      <c r="VOU149" s="216"/>
      <c r="VOV149" s="216"/>
      <c r="VOW149" s="216"/>
      <c r="VOX149" s="216"/>
      <c r="VOY149" s="216"/>
      <c r="VOZ149" s="216"/>
      <c r="VPA149" s="216"/>
      <c r="VPB149" s="216"/>
      <c r="VPC149" s="216"/>
      <c r="VPD149" s="216"/>
      <c r="VPE149" s="216"/>
      <c r="VPF149" s="216"/>
      <c r="VPG149" s="216"/>
      <c r="VPH149" s="216"/>
      <c r="VPI149" s="216"/>
      <c r="VPJ149" s="216"/>
      <c r="VPK149" s="216"/>
      <c r="VPL149" s="216"/>
      <c r="VPM149" s="216"/>
      <c r="VPN149" s="216"/>
      <c r="VPO149" s="216"/>
      <c r="VPP149" s="216"/>
      <c r="VPQ149" s="216"/>
      <c r="VPR149" s="216"/>
      <c r="VPS149" s="216"/>
      <c r="VPT149" s="216"/>
      <c r="VPU149" s="216"/>
      <c r="VPV149" s="216"/>
      <c r="VPW149" s="216"/>
      <c r="VPX149" s="216"/>
      <c r="VPY149" s="216"/>
      <c r="VPZ149" s="216"/>
      <c r="VQA149" s="216"/>
      <c r="VQB149" s="216"/>
      <c r="VQC149" s="216"/>
      <c r="VQD149" s="216"/>
      <c r="VQE149" s="216"/>
      <c r="VQF149" s="216"/>
      <c r="VQG149" s="216"/>
      <c r="VQH149" s="216"/>
      <c r="VQI149" s="216"/>
      <c r="VQJ149" s="216"/>
      <c r="VQK149" s="216"/>
      <c r="VQL149" s="216"/>
      <c r="VQM149" s="216"/>
      <c r="VQN149" s="216"/>
      <c r="VQO149" s="216"/>
      <c r="VQP149" s="216"/>
      <c r="VQQ149" s="216"/>
      <c r="VQR149" s="216"/>
      <c r="VQS149" s="216"/>
      <c r="VQT149" s="216"/>
      <c r="VQU149" s="216"/>
      <c r="VQV149" s="216"/>
      <c r="VQW149" s="216"/>
      <c r="VQX149" s="216"/>
      <c r="VQY149" s="216"/>
      <c r="VQZ149" s="216"/>
      <c r="VRA149" s="216"/>
      <c r="VRB149" s="216"/>
      <c r="VRC149" s="216"/>
      <c r="VRD149" s="216"/>
      <c r="VRE149" s="216"/>
      <c r="VRF149" s="216"/>
      <c r="VRG149" s="216"/>
      <c r="VRH149" s="216"/>
      <c r="VRI149" s="216"/>
      <c r="VRJ149" s="216"/>
      <c r="VRK149" s="216"/>
      <c r="VRL149" s="216"/>
      <c r="VRM149" s="216"/>
      <c r="VRN149" s="216"/>
      <c r="VRO149" s="216"/>
      <c r="VRP149" s="216"/>
      <c r="VRQ149" s="216"/>
      <c r="VRR149" s="216"/>
      <c r="VRS149" s="216"/>
      <c r="VRT149" s="216"/>
      <c r="VRU149" s="216"/>
      <c r="VRV149" s="216"/>
      <c r="VRW149" s="216"/>
      <c r="VRX149" s="216"/>
      <c r="VRY149" s="216"/>
      <c r="VRZ149" s="216"/>
      <c r="VSA149" s="216"/>
      <c r="VSB149" s="216"/>
      <c r="VSC149" s="216"/>
      <c r="VSD149" s="216"/>
      <c r="VSE149" s="216"/>
      <c r="VSF149" s="216"/>
      <c r="VSG149" s="216"/>
      <c r="VSH149" s="216"/>
      <c r="VSI149" s="216"/>
      <c r="VSJ149" s="216"/>
      <c r="VSK149" s="216"/>
      <c r="VSL149" s="216"/>
      <c r="VSM149" s="216"/>
      <c r="VSN149" s="216"/>
      <c r="VSO149" s="216"/>
      <c r="VSP149" s="216"/>
      <c r="VSQ149" s="216"/>
      <c r="VSR149" s="216"/>
      <c r="VSS149" s="216"/>
      <c r="VST149" s="216"/>
      <c r="VSU149" s="216"/>
      <c r="VSV149" s="216"/>
      <c r="VSW149" s="216"/>
      <c r="VSX149" s="216"/>
      <c r="VSY149" s="216"/>
      <c r="VSZ149" s="216"/>
      <c r="VTA149" s="216"/>
      <c r="VTB149" s="216"/>
      <c r="VTC149" s="216"/>
      <c r="VTD149" s="216"/>
      <c r="VTE149" s="216"/>
      <c r="VTF149" s="216"/>
      <c r="VTG149" s="216"/>
      <c r="VTH149" s="216"/>
      <c r="VTI149" s="216"/>
      <c r="VTJ149" s="216"/>
      <c r="VTK149" s="216"/>
      <c r="VTL149" s="216"/>
      <c r="VTM149" s="216"/>
      <c r="VTN149" s="216"/>
      <c r="VTO149" s="216"/>
      <c r="VTP149" s="216"/>
      <c r="VTQ149" s="216"/>
      <c r="VTR149" s="216"/>
      <c r="VTS149" s="216"/>
      <c r="VTT149" s="216"/>
      <c r="VTU149" s="216"/>
      <c r="VTV149" s="216"/>
      <c r="VTW149" s="216"/>
      <c r="VTX149" s="216"/>
      <c r="VTY149" s="216"/>
      <c r="VTZ149" s="216"/>
      <c r="VUA149" s="216"/>
      <c r="VUB149" s="216"/>
      <c r="VUC149" s="216"/>
      <c r="VUD149" s="216"/>
      <c r="VUE149" s="216"/>
      <c r="VUF149" s="216"/>
      <c r="VUG149" s="216"/>
      <c r="VUH149" s="216"/>
      <c r="VUI149" s="216"/>
      <c r="VUJ149" s="216"/>
      <c r="VUK149" s="216"/>
      <c r="VUL149" s="216"/>
      <c r="VUM149" s="216"/>
      <c r="VUN149" s="216"/>
      <c r="VUO149" s="216"/>
      <c r="VUP149" s="216"/>
      <c r="VUQ149" s="216"/>
      <c r="VUR149" s="216"/>
      <c r="VUS149" s="216"/>
      <c r="VUT149" s="216"/>
      <c r="VUU149" s="216"/>
      <c r="VUV149" s="216"/>
      <c r="VUW149" s="216"/>
      <c r="VUX149" s="216"/>
      <c r="VUY149" s="216"/>
      <c r="VUZ149" s="216"/>
      <c r="VVA149" s="216"/>
      <c r="VVB149" s="216"/>
      <c r="VVC149" s="216"/>
      <c r="VVD149" s="216"/>
      <c r="VVE149" s="216"/>
      <c r="VVF149" s="216"/>
      <c r="VVG149" s="216"/>
      <c r="VVH149" s="216"/>
      <c r="VVI149" s="216"/>
      <c r="VVJ149" s="216"/>
      <c r="VVK149" s="216"/>
      <c r="VVL149" s="216"/>
      <c r="VVM149" s="216"/>
      <c r="VVN149" s="216"/>
      <c r="VVO149" s="216"/>
      <c r="VVP149" s="216"/>
      <c r="VVQ149" s="216"/>
      <c r="VVR149" s="216"/>
      <c r="VVS149" s="216"/>
      <c r="VVT149" s="216"/>
      <c r="VVU149" s="216"/>
      <c r="VVV149" s="216"/>
      <c r="VVW149" s="216"/>
      <c r="VVX149" s="216"/>
      <c r="VVY149" s="216"/>
      <c r="VVZ149" s="216"/>
      <c r="VWA149" s="216"/>
      <c r="VWB149" s="216"/>
      <c r="VWC149" s="216"/>
      <c r="VWD149" s="216"/>
      <c r="VWE149" s="216"/>
      <c r="VWF149" s="216"/>
      <c r="VWG149" s="216"/>
      <c r="VWH149" s="216"/>
      <c r="VWI149" s="216"/>
      <c r="VWJ149" s="216"/>
      <c r="VWK149" s="216"/>
      <c r="VWL149" s="216"/>
      <c r="VWM149" s="216"/>
      <c r="VWN149" s="216"/>
      <c r="VWO149" s="216"/>
      <c r="VWP149" s="216"/>
      <c r="VWQ149" s="216"/>
      <c r="VWR149" s="216"/>
      <c r="VWS149" s="216"/>
      <c r="VWT149" s="216"/>
      <c r="VWU149" s="216"/>
      <c r="VWV149" s="216"/>
      <c r="VWW149" s="216"/>
      <c r="VWX149" s="216"/>
      <c r="VWY149" s="216"/>
      <c r="VWZ149" s="216"/>
      <c r="VXA149" s="216"/>
      <c r="VXB149" s="216"/>
      <c r="VXC149" s="216"/>
      <c r="VXD149" s="216"/>
      <c r="VXE149" s="216"/>
      <c r="VXF149" s="216"/>
      <c r="VXG149" s="216"/>
      <c r="VXH149" s="216"/>
      <c r="VXI149" s="216"/>
      <c r="VXJ149" s="216"/>
      <c r="VXK149" s="216"/>
      <c r="VXL149" s="216"/>
      <c r="VXM149" s="216"/>
      <c r="VXN149" s="216"/>
      <c r="VXO149" s="216"/>
      <c r="VXP149" s="216"/>
      <c r="VXQ149" s="216"/>
      <c r="VXR149" s="216"/>
      <c r="VXS149" s="216"/>
      <c r="VXT149" s="216"/>
      <c r="VXU149" s="216"/>
      <c r="VXV149" s="216"/>
      <c r="VXW149" s="216"/>
      <c r="VXX149" s="216"/>
      <c r="VXY149" s="216"/>
      <c r="VXZ149" s="216"/>
      <c r="VYA149" s="216"/>
      <c r="VYB149" s="216"/>
      <c r="VYC149" s="216"/>
      <c r="VYD149" s="216"/>
      <c r="VYE149" s="216"/>
      <c r="VYF149" s="216"/>
      <c r="VYG149" s="216"/>
      <c r="VYH149" s="216"/>
      <c r="VYI149" s="216"/>
      <c r="VYJ149" s="216"/>
      <c r="VYK149" s="216"/>
      <c r="VYL149" s="216"/>
      <c r="VYM149" s="216"/>
      <c r="VYN149" s="216"/>
      <c r="VYO149" s="216"/>
      <c r="VYP149" s="216"/>
      <c r="VYQ149" s="216"/>
      <c r="VYR149" s="216"/>
      <c r="VYS149" s="216"/>
      <c r="VYT149" s="216"/>
      <c r="VYU149" s="216"/>
      <c r="VYV149" s="216"/>
      <c r="VYW149" s="216"/>
      <c r="VYX149" s="216"/>
      <c r="VYY149" s="216"/>
      <c r="VYZ149" s="216"/>
      <c r="VZA149" s="216"/>
      <c r="VZB149" s="216"/>
      <c r="VZC149" s="216"/>
      <c r="VZD149" s="216"/>
      <c r="VZE149" s="216"/>
      <c r="VZF149" s="216"/>
      <c r="VZG149" s="216"/>
      <c r="VZH149" s="216"/>
      <c r="VZI149" s="216"/>
      <c r="VZJ149" s="216"/>
      <c r="VZK149" s="216"/>
      <c r="VZL149" s="216"/>
      <c r="VZM149" s="216"/>
      <c r="VZN149" s="216"/>
      <c r="VZO149" s="216"/>
      <c r="VZP149" s="216"/>
      <c r="VZQ149" s="216"/>
      <c r="VZR149" s="216"/>
      <c r="VZS149" s="216"/>
      <c r="VZT149" s="216"/>
      <c r="VZU149" s="216"/>
      <c r="VZV149" s="216"/>
      <c r="VZW149" s="216"/>
      <c r="VZX149" s="216"/>
      <c r="VZY149" s="216"/>
      <c r="VZZ149" s="216"/>
      <c r="WAA149" s="216"/>
      <c r="WAB149" s="216"/>
      <c r="WAC149" s="216"/>
      <c r="WAD149" s="216"/>
      <c r="WAE149" s="216"/>
      <c r="WAF149" s="216"/>
      <c r="WAG149" s="216"/>
      <c r="WAH149" s="216"/>
      <c r="WAI149" s="216"/>
      <c r="WAJ149" s="216"/>
      <c r="WAK149" s="216"/>
      <c r="WAL149" s="216"/>
      <c r="WAM149" s="216"/>
      <c r="WAN149" s="216"/>
      <c r="WAO149" s="216"/>
      <c r="WAP149" s="216"/>
      <c r="WAQ149" s="216"/>
      <c r="WAR149" s="216"/>
      <c r="WAS149" s="216"/>
      <c r="WAT149" s="216"/>
      <c r="WAU149" s="216"/>
      <c r="WAV149" s="216"/>
      <c r="WAW149" s="216"/>
      <c r="WAX149" s="216"/>
      <c r="WAY149" s="216"/>
      <c r="WAZ149" s="216"/>
      <c r="WBA149" s="216"/>
      <c r="WBB149" s="216"/>
      <c r="WBC149" s="216"/>
      <c r="WBD149" s="216"/>
      <c r="WBE149" s="216"/>
      <c r="WBF149" s="216"/>
      <c r="WBG149" s="216"/>
      <c r="WBH149" s="216"/>
      <c r="WBI149" s="216"/>
      <c r="WBJ149" s="216"/>
      <c r="WBK149" s="216"/>
      <c r="WBL149" s="216"/>
      <c r="WBM149" s="216"/>
      <c r="WBN149" s="216"/>
      <c r="WBO149" s="216"/>
      <c r="WBP149" s="216"/>
      <c r="WBQ149" s="216"/>
      <c r="WBR149" s="216"/>
      <c r="WBS149" s="216"/>
      <c r="WBT149" s="216"/>
      <c r="WBU149" s="216"/>
      <c r="WBV149" s="216"/>
      <c r="WBW149" s="216"/>
      <c r="WBX149" s="216"/>
      <c r="WBY149" s="216"/>
      <c r="WBZ149" s="216"/>
      <c r="WCA149" s="216"/>
      <c r="WCB149" s="216"/>
      <c r="WCC149" s="216"/>
      <c r="WCD149" s="216"/>
      <c r="WCE149" s="216"/>
      <c r="WCF149" s="216"/>
      <c r="WCG149" s="216"/>
      <c r="WCH149" s="216"/>
      <c r="WCI149" s="216"/>
      <c r="WCJ149" s="216"/>
      <c r="WCK149" s="216"/>
      <c r="WCL149" s="216"/>
      <c r="WCM149" s="216"/>
      <c r="WCN149" s="216"/>
      <c r="WCO149" s="216"/>
      <c r="WCP149" s="216"/>
      <c r="WCQ149" s="216"/>
      <c r="WCR149" s="216"/>
      <c r="WCS149" s="216"/>
      <c r="WCT149" s="216"/>
      <c r="WCU149" s="216"/>
      <c r="WCV149" s="216"/>
      <c r="WCW149" s="216"/>
      <c r="WCX149" s="216"/>
      <c r="WCY149" s="216"/>
      <c r="WCZ149" s="216"/>
      <c r="WDA149" s="216"/>
      <c r="WDB149" s="216"/>
      <c r="WDC149" s="216"/>
      <c r="WDD149" s="216"/>
      <c r="WDE149" s="216"/>
      <c r="WDF149" s="216"/>
      <c r="WDG149" s="216"/>
      <c r="WDH149" s="216"/>
      <c r="WDI149" s="216"/>
      <c r="WDJ149" s="216"/>
      <c r="WDK149" s="216"/>
      <c r="WDL149" s="216"/>
      <c r="WDM149" s="216"/>
      <c r="WDN149" s="216"/>
      <c r="WDO149" s="216"/>
      <c r="WDP149" s="216"/>
      <c r="WDQ149" s="216"/>
      <c r="WDR149" s="216"/>
      <c r="WDS149" s="216"/>
      <c r="WDT149" s="216"/>
      <c r="WDU149" s="216"/>
      <c r="WDV149" s="216"/>
      <c r="WDW149" s="216"/>
      <c r="WDX149" s="216"/>
      <c r="WDY149" s="216"/>
      <c r="WDZ149" s="216"/>
      <c r="WEA149" s="216"/>
      <c r="WEB149" s="216"/>
      <c r="WEC149" s="216"/>
      <c r="WED149" s="216"/>
      <c r="WEE149" s="216"/>
      <c r="WEF149" s="216"/>
      <c r="WEG149" s="216"/>
      <c r="WEH149" s="216"/>
      <c r="WEI149" s="216"/>
      <c r="WEJ149" s="216"/>
      <c r="WEK149" s="216"/>
      <c r="WEL149" s="216"/>
      <c r="WEM149" s="216"/>
      <c r="WEN149" s="216"/>
      <c r="WEO149" s="216"/>
      <c r="WEP149" s="216"/>
      <c r="WEQ149" s="216"/>
      <c r="WER149" s="216"/>
      <c r="WES149" s="216"/>
      <c r="WET149" s="216"/>
      <c r="WEU149" s="216"/>
      <c r="WEV149" s="216"/>
      <c r="WEW149" s="216"/>
      <c r="WEX149" s="216"/>
      <c r="WEY149" s="216"/>
      <c r="WEZ149" s="216"/>
      <c r="WFA149" s="216"/>
      <c r="WFB149" s="216"/>
      <c r="WFC149" s="216"/>
      <c r="WFD149" s="216"/>
      <c r="WFE149" s="216"/>
      <c r="WFF149" s="216"/>
      <c r="WFG149" s="216"/>
      <c r="WFH149" s="216"/>
      <c r="WFI149" s="216"/>
      <c r="WFJ149" s="216"/>
      <c r="WFK149" s="216"/>
      <c r="WFL149" s="216"/>
      <c r="WFM149" s="216"/>
      <c r="WFN149" s="216"/>
      <c r="WFO149" s="216"/>
      <c r="WFP149" s="216"/>
      <c r="WFQ149" s="216"/>
      <c r="WFR149" s="216"/>
      <c r="WFS149" s="216"/>
      <c r="WFT149" s="216"/>
      <c r="WFU149" s="216"/>
      <c r="WFV149" s="216"/>
      <c r="WFW149" s="216"/>
      <c r="WFX149" s="216"/>
      <c r="WFY149" s="216"/>
      <c r="WFZ149" s="216"/>
      <c r="WGA149" s="216"/>
      <c r="WGB149" s="216"/>
      <c r="WGC149" s="216"/>
      <c r="WGD149" s="216"/>
      <c r="WGE149" s="216"/>
      <c r="WGF149" s="216"/>
      <c r="WGG149" s="216"/>
      <c r="WGH149" s="216"/>
      <c r="WGI149" s="216"/>
      <c r="WGJ149" s="216"/>
      <c r="WGK149" s="216"/>
      <c r="WGL149" s="216"/>
      <c r="WGM149" s="216"/>
      <c r="WGN149" s="216"/>
      <c r="WGO149" s="216"/>
      <c r="WGP149" s="216"/>
      <c r="WGQ149" s="216"/>
      <c r="WGR149" s="216"/>
      <c r="WGS149" s="216"/>
      <c r="WGT149" s="216"/>
      <c r="WGU149" s="216"/>
      <c r="WGV149" s="216"/>
      <c r="WGW149" s="216"/>
      <c r="WGX149" s="216"/>
      <c r="WGY149" s="216"/>
      <c r="WGZ149" s="216"/>
      <c r="WHA149" s="216"/>
      <c r="WHB149" s="216"/>
      <c r="WHC149" s="216"/>
      <c r="WHD149" s="216"/>
      <c r="WHE149" s="216"/>
      <c r="WHF149" s="216"/>
      <c r="WHG149" s="216"/>
      <c r="WHH149" s="216"/>
      <c r="WHI149" s="216"/>
      <c r="WHJ149" s="216"/>
      <c r="WHK149" s="216"/>
      <c r="WHL149" s="216"/>
      <c r="WHM149" s="216"/>
      <c r="WHN149" s="216"/>
      <c r="WHO149" s="216"/>
      <c r="WHP149" s="216"/>
      <c r="WHQ149" s="216"/>
      <c r="WHR149" s="216"/>
      <c r="WHS149" s="216"/>
      <c r="WHT149" s="216"/>
      <c r="WHU149" s="216"/>
      <c r="WHV149" s="216"/>
      <c r="WHW149" s="216"/>
      <c r="WHX149" s="216"/>
      <c r="WHY149" s="216"/>
      <c r="WHZ149" s="216"/>
      <c r="WIA149" s="216"/>
      <c r="WIB149" s="216"/>
      <c r="WIC149" s="216"/>
      <c r="WID149" s="216"/>
      <c r="WIE149" s="216"/>
      <c r="WIF149" s="216"/>
      <c r="WIG149" s="216"/>
      <c r="WIH149" s="216"/>
      <c r="WII149" s="216"/>
      <c r="WIJ149" s="216"/>
      <c r="WIK149" s="216"/>
      <c r="WIL149" s="216"/>
      <c r="WIM149" s="216"/>
      <c r="WIN149" s="216"/>
      <c r="WIO149" s="216"/>
      <c r="WIP149" s="216"/>
      <c r="WIQ149" s="216"/>
      <c r="WIR149" s="216"/>
      <c r="WIS149" s="216"/>
      <c r="WIT149" s="216"/>
      <c r="WIU149" s="216"/>
      <c r="WIV149" s="216"/>
      <c r="WIW149" s="216"/>
      <c r="WIX149" s="216"/>
      <c r="WIY149" s="216"/>
      <c r="WIZ149" s="216"/>
      <c r="WJA149" s="216"/>
      <c r="WJB149" s="216"/>
      <c r="WJC149" s="216"/>
      <c r="WJD149" s="216"/>
      <c r="WJE149" s="216"/>
      <c r="WJF149" s="216"/>
      <c r="WJG149" s="216"/>
      <c r="WJH149" s="216"/>
      <c r="WJI149" s="216"/>
      <c r="WJJ149" s="216"/>
      <c r="WJK149" s="216"/>
      <c r="WJL149" s="216"/>
      <c r="WJM149" s="216"/>
      <c r="WJN149" s="216"/>
      <c r="WJO149" s="216"/>
      <c r="WJP149" s="216"/>
      <c r="WJQ149" s="216"/>
      <c r="WJR149" s="216"/>
      <c r="WJS149" s="216"/>
      <c r="WJT149" s="216"/>
      <c r="WJU149" s="216"/>
      <c r="WJV149" s="216"/>
      <c r="WJW149" s="216"/>
      <c r="WJX149" s="216"/>
      <c r="WJY149" s="216"/>
      <c r="WJZ149" s="216"/>
      <c r="WKA149" s="216"/>
      <c r="WKB149" s="216"/>
      <c r="WKC149" s="216"/>
      <c r="WKD149" s="216"/>
      <c r="WKE149" s="216"/>
      <c r="WKF149" s="216"/>
      <c r="WKG149" s="216"/>
      <c r="WKH149" s="216"/>
      <c r="WKI149" s="216"/>
      <c r="WKJ149" s="216"/>
      <c r="WKK149" s="216"/>
      <c r="WKL149" s="216"/>
      <c r="WKM149" s="216"/>
      <c r="WKN149" s="216"/>
      <c r="WKO149" s="216"/>
      <c r="WKP149" s="216"/>
      <c r="WKQ149" s="216"/>
      <c r="WKR149" s="216"/>
      <c r="WKS149" s="216"/>
      <c r="WKT149" s="216"/>
      <c r="WKU149" s="216"/>
      <c r="WKV149" s="216"/>
      <c r="WKW149" s="216"/>
      <c r="WKX149" s="216"/>
      <c r="WKY149" s="216"/>
      <c r="WKZ149" s="216"/>
      <c r="WLA149" s="216"/>
      <c r="WLB149" s="216"/>
      <c r="WLC149" s="216"/>
      <c r="WLD149" s="216"/>
      <c r="WLE149" s="216"/>
      <c r="WLF149" s="216"/>
      <c r="WLG149" s="216"/>
      <c r="WLH149" s="216"/>
      <c r="WLI149" s="216"/>
      <c r="WLJ149" s="216"/>
      <c r="WLK149" s="216"/>
      <c r="WLL149" s="216"/>
      <c r="WLM149" s="216"/>
      <c r="WLN149" s="216"/>
      <c r="WLO149" s="216"/>
      <c r="WLP149" s="216"/>
      <c r="WLQ149" s="216"/>
      <c r="WLR149" s="216"/>
      <c r="WLS149" s="216"/>
      <c r="WLT149" s="216"/>
      <c r="WLU149" s="216"/>
      <c r="WLV149" s="216"/>
      <c r="WLW149" s="216"/>
      <c r="WLX149" s="216"/>
      <c r="WLY149" s="216"/>
      <c r="WLZ149" s="216"/>
      <c r="WMA149" s="216"/>
      <c r="WMB149" s="216"/>
      <c r="WMC149" s="216"/>
      <c r="WMD149" s="216"/>
      <c r="WME149" s="216"/>
      <c r="WMF149" s="216"/>
      <c r="WMG149" s="216"/>
      <c r="WMH149" s="216"/>
      <c r="WMI149" s="216"/>
      <c r="WMJ149" s="216"/>
      <c r="WMK149" s="216"/>
      <c r="WML149" s="216"/>
      <c r="WMM149" s="216"/>
      <c r="WMN149" s="216"/>
      <c r="WMO149" s="216"/>
      <c r="WMP149" s="216"/>
      <c r="WMQ149" s="216"/>
      <c r="WMR149" s="216"/>
      <c r="WMS149" s="216"/>
      <c r="WMT149" s="216"/>
      <c r="WMU149" s="216"/>
      <c r="WMV149" s="216"/>
      <c r="WMW149" s="216"/>
      <c r="WMX149" s="216"/>
      <c r="WMY149" s="216"/>
      <c r="WMZ149" s="216"/>
      <c r="WNA149" s="216"/>
      <c r="WNB149" s="216"/>
      <c r="WNC149" s="216"/>
      <c r="WND149" s="216"/>
      <c r="WNE149" s="216"/>
      <c r="WNF149" s="216"/>
      <c r="WNG149" s="216"/>
      <c r="WNH149" s="216"/>
      <c r="WNI149" s="216"/>
      <c r="WNJ149" s="216"/>
      <c r="WNK149" s="216"/>
      <c r="WNL149" s="216"/>
      <c r="WNM149" s="216"/>
      <c r="WNN149" s="216"/>
      <c r="WNO149" s="216"/>
      <c r="WNP149" s="216"/>
      <c r="WNQ149" s="216"/>
      <c r="WNR149" s="216"/>
      <c r="WNS149" s="216"/>
      <c r="WNT149" s="216"/>
      <c r="WNU149" s="216"/>
      <c r="WNV149" s="216"/>
      <c r="WNW149" s="216"/>
      <c r="WNX149" s="216"/>
      <c r="WNY149" s="216"/>
      <c r="WNZ149" s="216"/>
      <c r="WOA149" s="216"/>
      <c r="WOB149" s="216"/>
      <c r="WOC149" s="216"/>
      <c r="WOD149" s="216"/>
      <c r="WOE149" s="216"/>
      <c r="WOF149" s="216"/>
      <c r="WOG149" s="216"/>
      <c r="WOH149" s="216"/>
      <c r="WOI149" s="216"/>
      <c r="WOJ149" s="216"/>
      <c r="WOK149" s="216"/>
      <c r="WOL149" s="216"/>
      <c r="WOM149" s="216"/>
      <c r="WON149" s="216"/>
      <c r="WOO149" s="216"/>
      <c r="WOP149" s="216"/>
      <c r="WOQ149" s="216"/>
      <c r="WOR149" s="216"/>
      <c r="WOS149" s="216"/>
      <c r="WOT149" s="216"/>
      <c r="WOU149" s="216"/>
      <c r="WOV149" s="216"/>
      <c r="WOW149" s="216"/>
      <c r="WOX149" s="216"/>
      <c r="WOY149" s="216"/>
      <c r="WOZ149" s="216"/>
      <c r="WPA149" s="216"/>
      <c r="WPB149" s="216"/>
      <c r="WPC149" s="216"/>
      <c r="WPD149" s="216"/>
      <c r="WPE149" s="216"/>
      <c r="WPF149" s="216"/>
      <c r="WPG149" s="216"/>
      <c r="WPH149" s="216"/>
      <c r="WPI149" s="216"/>
      <c r="WPJ149" s="216"/>
      <c r="WPK149" s="216"/>
      <c r="WPL149" s="216"/>
      <c r="WPM149" s="216"/>
      <c r="WPN149" s="216"/>
      <c r="WPO149" s="216"/>
      <c r="WPP149" s="216"/>
      <c r="WPQ149" s="216"/>
      <c r="WPR149" s="216"/>
      <c r="WPS149" s="216"/>
      <c r="WPT149" s="216"/>
      <c r="WPU149" s="216"/>
      <c r="WPV149" s="216"/>
      <c r="WPW149" s="216"/>
      <c r="WPX149" s="216"/>
      <c r="WPY149" s="216"/>
      <c r="WPZ149" s="216"/>
      <c r="WQA149" s="216"/>
      <c r="WQB149" s="216"/>
      <c r="WQC149" s="216"/>
      <c r="WQD149" s="216"/>
      <c r="WQE149" s="216"/>
      <c r="WQF149" s="216"/>
      <c r="WQG149" s="216"/>
      <c r="WQH149" s="216"/>
      <c r="WQI149" s="216"/>
      <c r="WQJ149" s="216"/>
      <c r="WQK149" s="216"/>
      <c r="WQL149" s="216"/>
      <c r="WQM149" s="216"/>
      <c r="WQN149" s="216"/>
      <c r="WQO149" s="216"/>
      <c r="WQP149" s="216"/>
      <c r="WQQ149" s="216"/>
      <c r="WQR149" s="216"/>
      <c r="WQS149" s="216"/>
      <c r="WQT149" s="216"/>
      <c r="WQU149" s="216"/>
      <c r="WQV149" s="216"/>
      <c r="WQW149" s="216"/>
      <c r="WQX149" s="216"/>
      <c r="WQY149" s="216"/>
      <c r="WQZ149" s="216"/>
      <c r="WRA149" s="216"/>
      <c r="WRB149" s="216"/>
      <c r="WRC149" s="216"/>
      <c r="WRD149" s="216"/>
      <c r="WRE149" s="216"/>
      <c r="WRF149" s="216"/>
      <c r="WRG149" s="216"/>
      <c r="WRH149" s="216"/>
      <c r="WRI149" s="216"/>
      <c r="WRJ149" s="216"/>
      <c r="WRK149" s="216"/>
      <c r="WRL149" s="216"/>
      <c r="WRM149" s="216"/>
      <c r="WRN149" s="216"/>
      <c r="WRO149" s="216"/>
      <c r="WRP149" s="216"/>
      <c r="WRQ149" s="216"/>
      <c r="WRR149" s="216"/>
      <c r="WRS149" s="216"/>
      <c r="WRT149" s="216"/>
      <c r="WRU149" s="216"/>
      <c r="WRV149" s="216"/>
      <c r="WRW149" s="216"/>
      <c r="WRX149" s="216"/>
      <c r="WRY149" s="216"/>
      <c r="WRZ149" s="216"/>
      <c r="WSA149" s="216"/>
      <c r="WSB149" s="216"/>
      <c r="WSC149" s="216"/>
      <c r="WSD149" s="216"/>
      <c r="WSE149" s="216"/>
      <c r="WSF149" s="216"/>
      <c r="WSG149" s="216"/>
      <c r="WSH149" s="216"/>
      <c r="WSI149" s="216"/>
      <c r="WSJ149" s="216"/>
      <c r="WSK149" s="216"/>
      <c r="WSL149" s="216"/>
      <c r="WSM149" s="216"/>
      <c r="WSN149" s="216"/>
      <c r="WSO149" s="216"/>
      <c r="WSP149" s="216"/>
      <c r="WSQ149" s="216"/>
      <c r="WSR149" s="216"/>
      <c r="WSS149" s="216"/>
      <c r="WST149" s="216"/>
      <c r="WSU149" s="216"/>
      <c r="WSV149" s="216"/>
      <c r="WSW149" s="216"/>
      <c r="WSX149" s="216"/>
      <c r="WSY149" s="216"/>
      <c r="WSZ149" s="216"/>
      <c r="WTA149" s="216"/>
      <c r="WTB149" s="216"/>
      <c r="WTC149" s="216"/>
      <c r="WTD149" s="216"/>
      <c r="WTE149" s="216"/>
      <c r="WTF149" s="216"/>
      <c r="WTG149" s="216"/>
      <c r="WTH149" s="216"/>
      <c r="WTI149" s="216"/>
      <c r="WTJ149" s="216"/>
      <c r="WTK149" s="216"/>
      <c r="WTL149" s="216"/>
      <c r="WTM149" s="216"/>
      <c r="WTN149" s="216"/>
      <c r="WTO149" s="216"/>
      <c r="WTP149" s="216"/>
      <c r="WTQ149" s="216"/>
      <c r="WTR149" s="216"/>
      <c r="WTS149" s="216"/>
      <c r="WTT149" s="216"/>
      <c r="WTU149" s="216"/>
      <c r="WTV149" s="216"/>
      <c r="WTW149" s="216"/>
      <c r="WTX149" s="216"/>
      <c r="WTY149" s="216"/>
      <c r="WTZ149" s="216"/>
      <c r="WUA149" s="216"/>
      <c r="WUB149" s="216"/>
      <c r="WUC149" s="216"/>
      <c r="WUD149" s="216"/>
      <c r="WUE149" s="216"/>
      <c r="WUF149" s="216"/>
      <c r="WUG149" s="216"/>
      <c r="WUH149" s="216"/>
      <c r="WUI149" s="216"/>
      <c r="WUJ149" s="216"/>
      <c r="WUK149" s="216"/>
      <c r="WUL149" s="216"/>
      <c r="WUM149" s="216"/>
      <c r="WUN149" s="216"/>
      <c r="WUO149" s="216"/>
      <c r="WUP149" s="216"/>
      <c r="WUQ149" s="216"/>
      <c r="WUR149" s="216"/>
      <c r="WUS149" s="216"/>
      <c r="WUT149" s="216"/>
      <c r="WUU149" s="216"/>
      <c r="WUV149" s="216"/>
      <c r="WUW149" s="216"/>
      <c r="WUX149" s="216"/>
      <c r="WUY149" s="216"/>
      <c r="WUZ149" s="216"/>
      <c r="WVA149" s="216"/>
      <c r="WVB149" s="216"/>
      <c r="WVC149" s="216"/>
      <c r="WVD149" s="216"/>
      <c r="WVE149" s="216"/>
      <c r="WVF149" s="216"/>
      <c r="WVG149" s="216"/>
      <c r="WVH149" s="216"/>
      <c r="WVI149" s="216"/>
      <c r="WVJ149" s="216"/>
      <c r="WVK149" s="216"/>
      <c r="WVL149" s="216"/>
      <c r="WVM149" s="216"/>
      <c r="WVN149" s="216"/>
      <c r="WVO149" s="216"/>
      <c r="WVP149" s="216"/>
      <c r="WVQ149" s="216"/>
      <c r="WVR149" s="216"/>
      <c r="WVS149" s="216"/>
      <c r="WVT149" s="216"/>
      <c r="WVU149" s="216"/>
      <c r="WVV149" s="216"/>
      <c r="WVW149" s="216"/>
      <c r="WVX149" s="216"/>
      <c r="WVY149" s="216"/>
      <c r="WVZ149" s="216"/>
      <c r="WWA149" s="216"/>
      <c r="WWB149" s="216"/>
      <c r="WWC149" s="216"/>
      <c r="WWD149" s="216"/>
      <c r="WWE149" s="216"/>
      <c r="WWF149" s="216"/>
      <c r="WWG149" s="216"/>
      <c r="WWH149" s="216"/>
      <c r="WWI149" s="216"/>
      <c r="WWJ149" s="216"/>
      <c r="WWK149" s="216"/>
      <c r="WWL149" s="216"/>
      <c r="WWM149" s="216"/>
      <c r="WWN149" s="216"/>
      <c r="WWO149" s="216"/>
      <c r="WWP149" s="216"/>
      <c r="WWQ149" s="216"/>
      <c r="WWR149" s="216"/>
      <c r="WWS149" s="216"/>
      <c r="WWT149" s="216"/>
      <c r="WWU149" s="216"/>
      <c r="WWV149" s="216"/>
      <c r="WWW149" s="216"/>
      <c r="WWX149" s="216"/>
      <c r="WWY149" s="216"/>
      <c r="WWZ149" s="216"/>
      <c r="WXA149" s="216"/>
      <c r="WXB149" s="216"/>
      <c r="WXC149" s="216"/>
      <c r="WXD149" s="216"/>
      <c r="WXE149" s="216"/>
      <c r="WXF149" s="216"/>
      <c r="WXG149" s="216"/>
      <c r="WXH149" s="216"/>
      <c r="WXI149" s="216"/>
      <c r="WXJ149" s="216"/>
      <c r="WXK149" s="216"/>
      <c r="WXL149" s="216"/>
      <c r="WXM149" s="216"/>
      <c r="WXN149" s="216"/>
      <c r="WXO149" s="216"/>
      <c r="WXP149" s="216"/>
      <c r="WXQ149" s="216"/>
      <c r="WXR149" s="216"/>
      <c r="WXS149" s="216"/>
      <c r="WXT149" s="216"/>
      <c r="WXU149" s="216"/>
      <c r="WXV149" s="216"/>
      <c r="WXW149" s="216"/>
      <c r="WXX149" s="216"/>
      <c r="WXY149" s="216"/>
      <c r="WXZ149" s="216"/>
      <c r="WYA149" s="216"/>
      <c r="WYB149" s="216"/>
      <c r="WYC149" s="216"/>
      <c r="WYD149" s="216"/>
      <c r="WYE149" s="216"/>
      <c r="WYF149" s="216"/>
      <c r="WYG149" s="216"/>
      <c r="WYH149" s="216"/>
      <c r="WYI149" s="216"/>
      <c r="WYJ149" s="216"/>
      <c r="WYK149" s="216"/>
      <c r="WYL149" s="216"/>
      <c r="WYM149" s="216"/>
      <c r="WYN149" s="216"/>
      <c r="WYO149" s="216"/>
      <c r="WYP149" s="216"/>
      <c r="WYQ149" s="216"/>
      <c r="WYR149" s="216"/>
      <c r="WYS149" s="216"/>
      <c r="WYT149" s="216"/>
      <c r="WYU149" s="216"/>
      <c r="WYV149" s="216"/>
      <c r="WYW149" s="216"/>
      <c r="WYX149" s="216"/>
      <c r="WYY149" s="216"/>
      <c r="WYZ149" s="216"/>
      <c r="WZA149" s="216"/>
      <c r="WZB149" s="216"/>
      <c r="WZC149" s="216"/>
      <c r="WZD149" s="216"/>
      <c r="WZE149" s="216"/>
      <c r="WZF149" s="216"/>
      <c r="WZG149" s="216"/>
      <c r="WZH149" s="216"/>
      <c r="WZI149" s="216"/>
      <c r="WZJ149" s="216"/>
      <c r="WZK149" s="216"/>
      <c r="WZL149" s="216"/>
      <c r="WZM149" s="216"/>
      <c r="WZN149" s="216"/>
      <c r="WZO149" s="216"/>
      <c r="WZP149" s="216"/>
      <c r="WZQ149" s="216"/>
      <c r="WZR149" s="216"/>
      <c r="WZS149" s="216"/>
      <c r="WZT149" s="216"/>
      <c r="WZU149" s="216"/>
      <c r="WZV149" s="216"/>
      <c r="WZW149" s="216"/>
      <c r="WZX149" s="216"/>
      <c r="WZY149" s="216"/>
      <c r="WZZ149" s="216"/>
      <c r="XAA149" s="216"/>
      <c r="XAB149" s="216"/>
      <c r="XAC149" s="216"/>
      <c r="XAD149" s="216"/>
      <c r="XAE149" s="216"/>
      <c r="XAF149" s="216"/>
      <c r="XAG149" s="216"/>
      <c r="XAH149" s="216"/>
      <c r="XAI149" s="216"/>
      <c r="XAJ149" s="216"/>
      <c r="XAK149" s="216"/>
      <c r="XAL149" s="216"/>
      <c r="XAM149" s="216"/>
      <c r="XAN149" s="216"/>
      <c r="XAO149" s="216"/>
      <c r="XAP149" s="216"/>
      <c r="XAQ149" s="216"/>
      <c r="XAR149" s="216"/>
      <c r="XAS149" s="216"/>
      <c r="XAT149" s="216"/>
      <c r="XAU149" s="216"/>
      <c r="XAV149" s="216"/>
      <c r="XAW149" s="216"/>
      <c r="XAX149" s="216"/>
      <c r="XAY149" s="216"/>
      <c r="XAZ149" s="216"/>
      <c r="XBA149" s="216"/>
      <c r="XBB149" s="216"/>
      <c r="XBC149" s="216"/>
      <c r="XBD149" s="216"/>
      <c r="XBE149" s="216"/>
      <c r="XBF149" s="216"/>
      <c r="XBG149" s="216"/>
      <c r="XBH149" s="216"/>
      <c r="XBI149" s="216"/>
      <c r="XBJ149" s="216"/>
      <c r="XBK149" s="216"/>
      <c r="XBL149" s="216"/>
      <c r="XBM149" s="216"/>
      <c r="XBN149" s="216"/>
      <c r="XBO149" s="216"/>
      <c r="XBP149" s="216"/>
      <c r="XBQ149" s="216"/>
      <c r="XBR149" s="216"/>
      <c r="XBS149" s="216"/>
      <c r="XBT149" s="216"/>
      <c r="XBU149" s="216"/>
      <c r="XBV149" s="216"/>
      <c r="XBW149" s="216"/>
      <c r="XBX149" s="216"/>
      <c r="XBY149" s="216"/>
      <c r="XBZ149" s="216"/>
      <c r="XCA149" s="216"/>
      <c r="XCB149" s="216"/>
      <c r="XCC149" s="216"/>
      <c r="XCD149" s="216"/>
      <c r="XCE149" s="216"/>
      <c r="XCF149" s="216"/>
      <c r="XCG149" s="216"/>
      <c r="XCH149" s="216"/>
      <c r="XCI149" s="216"/>
      <c r="XCJ149" s="216"/>
      <c r="XCK149" s="216"/>
      <c r="XCL149" s="216"/>
      <c r="XCM149" s="216"/>
      <c r="XCN149" s="216"/>
      <c r="XCO149" s="216"/>
      <c r="XCP149" s="216"/>
      <c r="XCQ149" s="216"/>
      <c r="XCR149" s="216"/>
      <c r="XCS149" s="216"/>
      <c r="XCT149" s="216"/>
      <c r="XCU149" s="216"/>
      <c r="XCV149" s="216"/>
      <c r="XCW149" s="216"/>
      <c r="XCX149" s="216"/>
      <c r="XCY149" s="216"/>
      <c r="XCZ149" s="216"/>
      <c r="XDA149" s="216"/>
      <c r="XDB149" s="216"/>
      <c r="XDC149" s="216"/>
      <c r="XDD149" s="216"/>
      <c r="XDE149" s="216"/>
      <c r="XDF149" s="216"/>
      <c r="XDG149" s="216"/>
      <c r="XDH149" s="216"/>
      <c r="XDI149" s="216"/>
      <c r="XDJ149" s="216"/>
      <c r="XDK149" s="216"/>
      <c r="XDL149" s="216"/>
      <c r="XDM149" s="216"/>
      <c r="XDN149" s="216"/>
      <c r="XDO149" s="216"/>
      <c r="XDP149" s="216"/>
      <c r="XDQ149" s="216"/>
      <c r="XDR149" s="216"/>
      <c r="XDS149" s="216"/>
      <c r="XDT149" s="216"/>
      <c r="XDU149" s="216"/>
      <c r="XDV149" s="216"/>
      <c r="XDW149" s="216"/>
      <c r="XDX149" s="216"/>
      <c r="XDY149" s="216"/>
      <c r="XDZ149" s="216"/>
      <c r="XEA149" s="216"/>
      <c r="XEB149" s="216"/>
      <c r="XEC149" s="216"/>
      <c r="XED149" s="216"/>
      <c r="XEE149" s="216"/>
      <c r="XEF149" s="216"/>
      <c r="XEG149" s="216"/>
      <c r="XEH149" s="216"/>
      <c r="XEI149" s="216"/>
      <c r="XEJ149" s="216"/>
      <c r="XEK149" s="216"/>
      <c r="XEL149" s="216"/>
      <c r="XEM149" s="216"/>
      <c r="XEN149" s="216"/>
      <c r="XEO149" s="216"/>
      <c r="XEP149" s="216"/>
      <c r="XEQ149" s="216"/>
      <c r="XER149" s="216"/>
      <c r="XES149" s="216"/>
      <c r="XET149" s="216"/>
      <c r="XEU149" s="216"/>
      <c r="XEV149" s="216"/>
      <c r="XEW149" s="216"/>
      <c r="XEX149" s="216"/>
      <c r="XEY149" s="216"/>
      <c r="XEZ149" s="216"/>
      <c r="XFA149" s="216"/>
      <c r="XFB149" s="216"/>
      <c r="XFC149" s="216"/>
      <c r="XFD149" s="216"/>
    </row>
    <row r="150" spans="1:16384" ht="15" x14ac:dyDescent="0.25">
      <c r="B150" s="201" t="s">
        <v>216</v>
      </c>
      <c r="C150" s="200"/>
      <c r="D150" s="202">
        <f>IF(D148&gt;0,D149/D148,0)</f>
        <v>0</v>
      </c>
      <c r="E150" s="200"/>
      <c r="F150" s="202">
        <f t="shared" ref="F150" si="390">IF(F148&gt;0,F149/F148,0)</f>
        <v>0</v>
      </c>
      <c r="G150" s="200"/>
      <c r="H150" s="202">
        <f t="shared" ref="H150" si="391">IF(H148&gt;0,H149/H148,0)</f>
        <v>0</v>
      </c>
      <c r="I150" s="200"/>
      <c r="J150" s="202">
        <f t="shared" ref="J150" si="392">IF(J148&gt;0,J149/J148,0)</f>
        <v>0</v>
      </c>
      <c r="K150" s="200"/>
      <c r="L150" s="202">
        <f t="shared" ref="L150" si="393">IF(L148&gt;0,L149/L148,0)</f>
        <v>0</v>
      </c>
      <c r="M150" s="200"/>
      <c r="N150" s="202">
        <f t="shared" ref="N150" si="394">IF(N148&gt;0,N149/N148,0)</f>
        <v>0</v>
      </c>
      <c r="O150" s="200"/>
      <c r="P150" s="202">
        <f t="shared" ref="P150" si="395">IF(P148&gt;0,P149/P148,0)</f>
        <v>0</v>
      </c>
      <c r="Q150" s="200"/>
      <c r="R150" s="202">
        <f t="shared" ref="R150" si="396">IF(R148&gt;0,R149/R148,0)</f>
        <v>0</v>
      </c>
      <c r="S150" s="200"/>
      <c r="T150" s="202">
        <f t="shared" ref="T150" si="397">IF(T148&gt;0,T149/T148,0)</f>
        <v>0</v>
      </c>
      <c r="U150" s="200"/>
      <c r="V150" s="202">
        <f t="shared" ref="V150" si="398">IF(V148&gt;0,V149/V148,0)</f>
        <v>0</v>
      </c>
      <c r="W150" s="200"/>
      <c r="X150" s="202">
        <f t="shared" ref="X150" si="399">IF(X148&gt;0,X149/X148,0)</f>
        <v>0</v>
      </c>
      <c r="Y150" s="200"/>
      <c r="Z150" s="202">
        <f t="shared" ref="Z150" si="400">IF(Z148&gt;0,Z149/Z148,0)</f>
        <v>0</v>
      </c>
      <c r="AA150" s="202">
        <f>IF(AA148&gt;0,AA149/AA148,0)</f>
        <v>0</v>
      </c>
      <c r="AB150" s="216"/>
      <c r="AC150" s="216"/>
      <c r="AD150" s="216"/>
      <c r="AE150" s="216"/>
      <c r="AF150" s="216"/>
      <c r="AG150" s="216"/>
      <c r="AH150" s="216"/>
      <c r="AI150" s="216"/>
      <c r="AJ150" s="216"/>
      <c r="AK150" s="216"/>
      <c r="AL150" s="216"/>
      <c r="AM150" s="216"/>
      <c r="AN150" s="216"/>
      <c r="AO150" s="216"/>
      <c r="AP150" s="216"/>
      <c r="AQ150" s="216"/>
    </row>
    <row r="151" spans="1:16384" x14ac:dyDescent="0.2">
      <c r="B151" s="93" t="s">
        <v>240</v>
      </c>
      <c r="C151" s="94"/>
      <c r="D151" s="93">
        <f>+D149+D148</f>
        <v>0</v>
      </c>
      <c r="E151" s="94"/>
      <c r="F151" s="93">
        <f t="shared" ref="F151" si="401">+F149+F148</f>
        <v>0</v>
      </c>
      <c r="G151" s="94"/>
      <c r="H151" s="93">
        <f t="shared" ref="H151" si="402">+H149+H148</f>
        <v>0</v>
      </c>
      <c r="I151" s="94"/>
      <c r="J151" s="93">
        <f t="shared" ref="J151" si="403">+J149+J148</f>
        <v>0</v>
      </c>
      <c r="K151" s="94"/>
      <c r="L151" s="93">
        <f t="shared" ref="L151" si="404">+L149+L148</f>
        <v>0</v>
      </c>
      <c r="M151" s="94"/>
      <c r="N151" s="93">
        <f t="shared" ref="N151" si="405">+N149+N148</f>
        <v>0</v>
      </c>
      <c r="O151" s="94"/>
      <c r="P151" s="93">
        <f t="shared" ref="P151" si="406">+P149+P148</f>
        <v>0</v>
      </c>
      <c r="Q151" s="94"/>
      <c r="R151" s="93">
        <f t="shared" ref="R151" si="407">+R149+R148</f>
        <v>0</v>
      </c>
      <c r="S151" s="94"/>
      <c r="T151" s="93">
        <f t="shared" ref="T151" si="408">+T149+T148</f>
        <v>0</v>
      </c>
      <c r="U151" s="94"/>
      <c r="V151" s="93">
        <f t="shared" ref="V151" si="409">+V149+V148</f>
        <v>0</v>
      </c>
      <c r="W151" s="94"/>
      <c r="X151" s="93">
        <f t="shared" ref="X151" si="410">+X149+X148</f>
        <v>0</v>
      </c>
      <c r="Y151" s="94"/>
      <c r="Z151" s="93">
        <f t="shared" ref="Z151" si="411">+Z149+Z148</f>
        <v>0</v>
      </c>
      <c r="AA151" s="93">
        <f>+AA149+AA148</f>
        <v>0</v>
      </c>
    </row>
    <row r="152" spans="1:16384" x14ac:dyDescent="0.2">
      <c r="B152" s="201" t="s">
        <v>241</v>
      </c>
      <c r="C152" s="200"/>
      <c r="D152" s="217">
        <f>IF(D148&gt;0,(D136-D148)/D148,0)</f>
        <v>0</v>
      </c>
      <c r="E152" s="200"/>
      <c r="F152" s="217">
        <f t="shared" ref="F152" si="412">IF(F148&gt;0,(F136-F148)/F148,0)</f>
        <v>0</v>
      </c>
      <c r="G152" s="200"/>
      <c r="H152" s="217">
        <f t="shared" ref="H152" si="413">IF(H148&gt;0,(H136-H148)/H148,0)</f>
        <v>0</v>
      </c>
      <c r="I152" s="200"/>
      <c r="J152" s="217">
        <f t="shared" ref="J152" si="414">IF(J148&gt;0,(J136-J148)/J148,0)</f>
        <v>0</v>
      </c>
      <c r="K152" s="200"/>
      <c r="L152" s="217">
        <f t="shared" ref="L152" si="415">IF(L148&gt;0,(L136-L148)/L148,0)</f>
        <v>0</v>
      </c>
      <c r="M152" s="200"/>
      <c r="N152" s="217">
        <f t="shared" ref="N152" si="416">IF(N148&gt;0,(N136-N148)/N148,0)</f>
        <v>0</v>
      </c>
      <c r="O152" s="200"/>
      <c r="P152" s="217">
        <f t="shared" ref="P152" si="417">IF(P148&gt;0,(P136-P148)/P148,0)</f>
        <v>0</v>
      </c>
      <c r="Q152" s="200"/>
      <c r="R152" s="217">
        <f t="shared" ref="R152" si="418">IF(R148&gt;0,(R136-R148)/R148,0)</f>
        <v>0</v>
      </c>
      <c r="S152" s="200"/>
      <c r="T152" s="217">
        <f t="shared" ref="T152" si="419">IF(T148&gt;0,(T136-T148)/T148,0)</f>
        <v>0</v>
      </c>
      <c r="U152" s="200"/>
      <c r="V152" s="217">
        <f t="shared" ref="V152" si="420">IF(V148&gt;0,(V136-V148)/V148,0)</f>
        <v>0</v>
      </c>
      <c r="W152" s="200"/>
      <c r="X152" s="217">
        <f t="shared" ref="X152" si="421">IF(X148&gt;0,(X136-X148)/X148,0)</f>
        <v>0</v>
      </c>
      <c r="Y152" s="200"/>
      <c r="Z152" s="217">
        <f t="shared" ref="Z152:AA152" si="422">IF(Z148&gt;0,(Z136-Z148)/Z148,0)</f>
        <v>0</v>
      </c>
      <c r="AA152" s="217">
        <f t="shared" si="422"/>
        <v>0</v>
      </c>
    </row>
    <row r="153" spans="1:16384" x14ac:dyDescent="0.2">
      <c r="B153" s="201" t="s">
        <v>242</v>
      </c>
      <c r="D153" s="217">
        <f>IF(D151&gt;0,(D145-D151)/D151,0)</f>
        <v>0</v>
      </c>
      <c r="F153" s="217">
        <f t="shared" ref="F153" si="423">IF(F151&gt;0,(F145-F151)/F151,0)</f>
        <v>0</v>
      </c>
      <c r="H153" s="217">
        <f t="shared" ref="H153" si="424">IF(H151&gt;0,(H145-H151)/H151,0)</f>
        <v>0</v>
      </c>
      <c r="J153" s="217">
        <f t="shared" ref="J153" si="425">IF(J151&gt;0,(J145-J151)/J151,0)</f>
        <v>0</v>
      </c>
      <c r="L153" s="217">
        <f t="shared" ref="L153" si="426">IF(L151&gt;0,(L145-L151)/L151,0)</f>
        <v>0</v>
      </c>
      <c r="N153" s="217">
        <f t="shared" ref="N153" si="427">IF(N151&gt;0,(N145-N151)/N151,0)</f>
        <v>0</v>
      </c>
      <c r="P153" s="217">
        <f t="shared" ref="P153" si="428">IF(P151&gt;0,(P145-P151)/P151,0)</f>
        <v>0</v>
      </c>
      <c r="R153" s="217">
        <f t="shared" ref="R153" si="429">IF(R151&gt;0,(R145-R151)/R151,0)</f>
        <v>0</v>
      </c>
      <c r="T153" s="217">
        <f t="shared" ref="T153" si="430">IF(T151&gt;0,(T145-T151)/T151,0)</f>
        <v>0</v>
      </c>
      <c r="V153" s="217">
        <f t="shared" ref="V153" si="431">IF(V151&gt;0,(V145-V151)/V151,0)</f>
        <v>0</v>
      </c>
      <c r="X153" s="217">
        <f t="shared" ref="X153" si="432">IF(X151&gt;0,(X145-X151)/X151,0)</f>
        <v>0</v>
      </c>
      <c r="Z153" s="217">
        <f t="shared" ref="Z153:AA153" si="433">IF(Z151&gt;0,(Z145-Z151)/Z151,0)</f>
        <v>0</v>
      </c>
      <c r="AA153" s="217">
        <f t="shared" si="433"/>
        <v>0</v>
      </c>
    </row>
    <row r="154" spans="1:16384" x14ac:dyDescent="0.2">
      <c r="B154" s="201"/>
    </row>
    <row r="155" spans="1:16384" x14ac:dyDescent="0.2">
      <c r="A155" s="181" t="s">
        <v>217</v>
      </c>
      <c r="B155" s="182"/>
      <c r="C155" s="182"/>
      <c r="D155" s="179" t="s">
        <v>195</v>
      </c>
      <c r="E155" s="179"/>
      <c r="F155" s="179" t="s">
        <v>196</v>
      </c>
      <c r="G155" s="179"/>
      <c r="H155" s="179" t="s">
        <v>197</v>
      </c>
      <c r="I155" s="179"/>
      <c r="J155" s="179" t="s">
        <v>198</v>
      </c>
      <c r="K155" s="179"/>
      <c r="L155" s="179" t="s">
        <v>199</v>
      </c>
      <c r="M155" s="179"/>
      <c r="N155" s="179" t="s">
        <v>200</v>
      </c>
      <c r="O155" s="179"/>
      <c r="P155" s="179" t="s">
        <v>201</v>
      </c>
      <c r="Q155" s="179"/>
      <c r="R155" s="179" t="s">
        <v>202</v>
      </c>
      <c r="S155" s="179"/>
      <c r="T155" s="179" t="s">
        <v>203</v>
      </c>
      <c r="U155" s="179"/>
      <c r="V155" s="179" t="s">
        <v>204</v>
      </c>
      <c r="W155" s="179"/>
      <c r="X155" s="179" t="s">
        <v>205</v>
      </c>
      <c r="Y155" s="179"/>
      <c r="Z155" s="179" t="s">
        <v>206</v>
      </c>
      <c r="AA155" s="179" t="s">
        <v>207</v>
      </c>
    </row>
    <row r="156" spans="1:16384" ht="17.25" customHeight="1" outlineLevel="1" x14ac:dyDescent="0.25">
      <c r="A156" s="87" t="s">
        <v>218</v>
      </c>
      <c r="B156" s="203"/>
      <c r="C156" s="88"/>
      <c r="D156" s="204">
        <f>(B156/12)*(1+D157)</f>
        <v>0</v>
      </c>
      <c r="E156" s="88"/>
      <c r="F156" s="204">
        <f>(D156)*(1+F157)</f>
        <v>0</v>
      </c>
      <c r="G156" s="88"/>
      <c r="H156" s="204">
        <f>(F156)*(1+H157)</f>
        <v>0</v>
      </c>
      <c r="I156" s="88"/>
      <c r="J156" s="204">
        <f>(H156)*(1+J157)</f>
        <v>0</v>
      </c>
      <c r="K156" s="88"/>
      <c r="L156" s="204">
        <f>(J156)*(1+L157)</f>
        <v>0</v>
      </c>
      <c r="M156" s="88"/>
      <c r="N156" s="204">
        <f>(L156)*(1+N157)</f>
        <v>0</v>
      </c>
      <c r="O156" s="88"/>
      <c r="P156" s="204">
        <v>0</v>
      </c>
      <c r="Q156" s="88"/>
      <c r="R156" s="204">
        <f>(N156)*(1+R157)</f>
        <v>0</v>
      </c>
      <c r="S156" s="88"/>
      <c r="T156" s="204">
        <f>(R156)*(1+T157)</f>
        <v>0</v>
      </c>
      <c r="U156" s="88"/>
      <c r="V156" s="204">
        <f>(T156)*(1+V157)</f>
        <v>0</v>
      </c>
      <c r="W156" s="88"/>
      <c r="X156" s="204">
        <f>(V156)*(1+X157)</f>
        <v>0</v>
      </c>
      <c r="Y156" s="88"/>
      <c r="Z156" s="204">
        <f>(X156)*(1+Z157)</f>
        <v>0</v>
      </c>
      <c r="AA156" s="93">
        <f>SUM(Z156,X156,V156,T156,R156,P156,N156,L156,J156,H156,F156,D156)</f>
        <v>0</v>
      </c>
    </row>
    <row r="157" spans="1:16384" outlineLevel="1" x14ac:dyDescent="0.2">
      <c r="A157" s="205" t="s">
        <v>219</v>
      </c>
      <c r="B157" s="88"/>
      <c r="C157" s="88"/>
      <c r="D157" s="206">
        <v>0</v>
      </c>
      <c r="E157" s="207"/>
      <c r="F157" s="206">
        <v>0</v>
      </c>
      <c r="G157" s="207"/>
      <c r="H157" s="206">
        <v>0</v>
      </c>
      <c r="I157" s="207"/>
      <c r="J157" s="206">
        <v>0</v>
      </c>
      <c r="K157" s="207"/>
      <c r="L157" s="206">
        <v>3.3000000000000002E-2</v>
      </c>
      <c r="M157" s="207"/>
      <c r="N157" s="206">
        <v>0</v>
      </c>
      <c r="O157" s="207"/>
      <c r="P157" s="206">
        <v>0</v>
      </c>
      <c r="Q157" s="207"/>
      <c r="R157" s="206">
        <v>0</v>
      </c>
      <c r="S157" s="207"/>
      <c r="T157" s="206">
        <v>0</v>
      </c>
      <c r="U157" s="207"/>
      <c r="V157" s="206">
        <v>0</v>
      </c>
      <c r="W157" s="207"/>
      <c r="X157" s="206">
        <v>0</v>
      </c>
      <c r="Y157" s="207"/>
      <c r="Z157" s="206">
        <v>0</v>
      </c>
      <c r="AA157" s="93"/>
    </row>
    <row r="158" spans="1:16384" outlineLevel="1" x14ac:dyDescent="0.2">
      <c r="A158" s="208"/>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c r="AA158" s="93"/>
    </row>
    <row r="159" spans="1:16384" outlineLevel="1" x14ac:dyDescent="0.2">
      <c r="A159" s="87" t="s">
        <v>220</v>
      </c>
      <c r="B159" s="209"/>
      <c r="C159" s="88"/>
      <c r="D159" s="213">
        <f>IF(D169+D170&gt;$B159,0,$B159)</f>
        <v>0</v>
      </c>
      <c r="E159" s="213"/>
      <c r="F159" s="213">
        <f>IF(F169+F170&gt;$B159,0,$B159)</f>
        <v>0</v>
      </c>
      <c r="G159" s="213"/>
      <c r="H159" s="213">
        <f>IF(H169+H170&gt;$B159,0,$B159)</f>
        <v>0</v>
      </c>
      <c r="I159" s="213"/>
      <c r="J159" s="213">
        <f>IF(J169+J170&gt;$B159,0,$B159)</f>
        <v>0</v>
      </c>
      <c r="K159" s="213"/>
      <c r="L159" s="213">
        <f>IF(L169+L170&gt;$B159,0,$B159)</f>
        <v>0</v>
      </c>
      <c r="M159" s="213"/>
      <c r="N159" s="213">
        <f>IF(N169+N170&gt;$B159,0,$B159)</f>
        <v>0</v>
      </c>
      <c r="O159" s="213"/>
      <c r="P159" s="213">
        <f>IF(P169+P170&gt;$B159,0,$B159)</f>
        <v>0</v>
      </c>
      <c r="Q159" s="213"/>
      <c r="R159" s="213">
        <f>IF(R169+R170&gt;$B159,0,$B159)</f>
        <v>0</v>
      </c>
      <c r="S159" s="213"/>
      <c r="T159" s="213">
        <f>IF(T169+T170&gt;$B159,0,$B159)</f>
        <v>0</v>
      </c>
      <c r="U159" s="213"/>
      <c r="V159" s="213">
        <f>IF(V169+V170&gt;$B159,0,$B159)</f>
        <v>0</v>
      </c>
      <c r="W159" s="213"/>
      <c r="X159" s="213">
        <f>IF(X169+X170&gt;$B159,0,$B159)</f>
        <v>0</v>
      </c>
      <c r="Y159" s="213"/>
      <c r="Z159" s="213">
        <f>IF(Z169+Z170&gt;$B159,0,$B159)</f>
        <v>0</v>
      </c>
      <c r="AA159" s="93">
        <f>SUM(Z159,X159,V159,T159,R159,P159,N159,L159,J159,H159,F159,D159)</f>
        <v>0</v>
      </c>
    </row>
    <row r="160" spans="1:16384" outlineLevel="1" x14ac:dyDescent="0.2">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c r="AA160" s="93"/>
    </row>
    <row r="161" spans="1:27" outlineLevel="1" x14ac:dyDescent="0.2">
      <c r="A161" s="181" t="s">
        <v>221</v>
      </c>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93"/>
    </row>
    <row r="162" spans="1:27" outlineLevel="1" x14ac:dyDescent="0.2">
      <c r="A162" s="87" t="s">
        <v>222</v>
      </c>
      <c r="B162" s="210">
        <v>0.35</v>
      </c>
      <c r="D162" s="213">
        <f>IF(D136&gt;$B163,$B163*$B162,D136*$B162)</f>
        <v>0</v>
      </c>
      <c r="E162" s="213"/>
      <c r="F162" s="213">
        <f>IF(F136&gt;$B163,$B163*$B162,F136*$B162)</f>
        <v>0</v>
      </c>
      <c r="G162" s="213"/>
      <c r="H162" s="213">
        <f>IF(H136&gt;$B163,$B163*$B162,H136*$B162)</f>
        <v>0</v>
      </c>
      <c r="I162" s="213"/>
      <c r="J162" s="213">
        <f>IF(J136&gt;$B163,$B163*$B162,J136*$B162)</f>
        <v>0</v>
      </c>
      <c r="K162" s="213"/>
      <c r="L162" s="213">
        <f>IF(L136&gt;$B163,$B163*$B162,L136*$B162)</f>
        <v>0</v>
      </c>
      <c r="M162" s="213"/>
      <c r="N162" s="213">
        <f>IF(N136&gt;$B163,$B163*$B162,N136*$B162)</f>
        <v>0</v>
      </c>
      <c r="O162" s="213"/>
      <c r="P162" s="213">
        <f>IF(P136&gt;$B163,$B163*$B162,P136*$B162)</f>
        <v>0</v>
      </c>
      <c r="Q162" s="213"/>
      <c r="R162" s="213">
        <f>IF(R136&gt;$B163,$B163*$B162,R136*$B162)</f>
        <v>0</v>
      </c>
      <c r="S162" s="213"/>
      <c r="T162" s="213">
        <f>IF(T136&gt;$B163,$B163*$B162,T136*$B162)</f>
        <v>0</v>
      </c>
      <c r="U162" s="213"/>
      <c r="V162" s="213">
        <f>IF(V136&gt;$B163,$B163*$B162,V136*$B162)</f>
        <v>0</v>
      </c>
      <c r="W162" s="213"/>
      <c r="X162" s="213">
        <f>IF(X136&gt;$B163,$B163*$B162,X136*$B162)</f>
        <v>0</v>
      </c>
      <c r="Y162" s="213"/>
      <c r="Z162" s="213">
        <f>IF(Z136&gt;$B163,$B163*$B162,Z136*$B162)</f>
        <v>0</v>
      </c>
      <c r="AA162" s="93">
        <f t="shared" ref="AA162" si="434">SUM(Z162,X162,V162,T162,R162,P162,N162,L162,J162,H162,F162,D162)</f>
        <v>0</v>
      </c>
    </row>
    <row r="163" spans="1:27" outlineLevel="1" x14ac:dyDescent="0.2">
      <c r="A163" s="211" t="s">
        <v>223</v>
      </c>
      <c r="B163" s="209">
        <v>50000</v>
      </c>
      <c r="AA163" s="93"/>
    </row>
    <row r="164" spans="1:27" outlineLevel="1" x14ac:dyDescent="0.2">
      <c r="AA164" s="93"/>
    </row>
    <row r="165" spans="1:27" outlineLevel="1" x14ac:dyDescent="0.2">
      <c r="A165" s="87" t="s">
        <v>224</v>
      </c>
      <c r="B165" s="210">
        <v>0.36</v>
      </c>
      <c r="D165" s="213">
        <f>IF(D136&gt;$B166,($B166-$B163)*$B165,IF(D136-$B163&gt;0,(D136-$B163)*$B165,0))</f>
        <v>0</v>
      </c>
      <c r="E165" s="213"/>
      <c r="F165" s="213">
        <f>IF(F136&gt;$B166,($B166-$B163)*$B165,IF(F136-$B163&gt;0,(F136-$B163)*$B165,0))</f>
        <v>0</v>
      </c>
      <c r="G165" s="213"/>
      <c r="H165" s="213">
        <f>IF(H136&gt;$B166,($B166-$B163)*$B165,IF(H136-$B163&gt;0,(H136-$B163)*$B165,0))</f>
        <v>0</v>
      </c>
      <c r="I165" s="213"/>
      <c r="J165" s="213">
        <f>IF(J136&gt;$B166,($B166-$B163)*$B165,IF(J136-$B163&gt;0,(J136-$B163)*$B165,0))</f>
        <v>0</v>
      </c>
      <c r="K165" s="213"/>
      <c r="L165" s="213">
        <f>IF(L136&gt;$B166,($B166-$B163)*$B165,IF(L136-$B163&gt;0,(L136-$B163)*$B165,0))</f>
        <v>0</v>
      </c>
      <c r="M165" s="213"/>
      <c r="N165" s="213">
        <f>IF(N136&gt;$B166,($B166-$B163)*$B165,IF(N136-$B163&gt;0,(N136-$B163)*$B165,0))</f>
        <v>0</v>
      </c>
      <c r="O165" s="213"/>
      <c r="P165" s="213">
        <f>IF(P136&gt;$B166,($B166-$B163)*$B165,IF(P136-$B163&gt;0,(P136-$B163)*$B165,0))</f>
        <v>0</v>
      </c>
      <c r="Q165" s="213"/>
      <c r="R165" s="213">
        <f>IF(R136&gt;$B166,($B166-$B163)*$B165,IF(R136-$B163&gt;0,(R136-$B163)*$B165,0))</f>
        <v>0</v>
      </c>
      <c r="S165" s="213"/>
      <c r="T165" s="213">
        <f>IF(T136&gt;$B166,($B166-$B163)*$B165,IF(T136-$B163&gt;0,(T136-$B163)*$B165,0))</f>
        <v>0</v>
      </c>
      <c r="U165" s="213"/>
      <c r="V165" s="213">
        <f>IF(V136&gt;$B166,($B166-$B163)*$B165,IF(V136-$B163&gt;0,(V136-$B163)*$B165,0))</f>
        <v>0</v>
      </c>
      <c r="W165" s="213"/>
      <c r="X165" s="213">
        <f>IF(X136&gt;$B166,($B166-$B163)*$B165,IF(X136-$B163&gt;0,(X136-$B163)*$B165,0))</f>
        <v>0</v>
      </c>
      <c r="Y165" s="213"/>
      <c r="Z165" s="213">
        <f>IF(Z136&gt;$B166,($B166-$B163)*$B165,IF(Z136-$B163&gt;0,(Z136-$B163)*$B165,0))</f>
        <v>0</v>
      </c>
      <c r="AA165" s="93">
        <f t="shared" ref="AA165" si="435">SUM(Z165,X165,V165,T165,R165,P165,N165,L165,J165,H165,F165,D165)</f>
        <v>0</v>
      </c>
    </row>
    <row r="166" spans="1:27" outlineLevel="1" x14ac:dyDescent="0.2">
      <c r="A166" s="213">
        <f>B163+1</f>
        <v>50001</v>
      </c>
      <c r="B166" s="209">
        <v>70000</v>
      </c>
      <c r="AA166" s="93"/>
    </row>
    <row r="167" spans="1:27" outlineLevel="1" x14ac:dyDescent="0.2">
      <c r="AA167" s="93"/>
    </row>
    <row r="168" spans="1:27" outlineLevel="1" x14ac:dyDescent="0.2">
      <c r="A168" s="87" t="s">
        <v>225</v>
      </c>
      <c r="B168" s="210">
        <v>0.37</v>
      </c>
      <c r="D168" s="213">
        <f>IF(D136&gt;$B166,(D136-$B166)*$B168,0)</f>
        <v>0</v>
      </c>
      <c r="E168" s="213"/>
      <c r="F168" s="213">
        <f>IF(F136&gt;$B166,(F136-$B166)*$B168,0)</f>
        <v>0</v>
      </c>
      <c r="G168" s="213"/>
      <c r="H168" s="213">
        <f>IF(H136&gt;$B166,(H136-$B166)*$B168,0)</f>
        <v>0</v>
      </c>
      <c r="I168" s="213"/>
      <c r="J168" s="213">
        <f>IF(J136&gt;$B166,(J136-$B166)*$B168,0)</f>
        <v>0</v>
      </c>
      <c r="K168" s="213"/>
      <c r="L168" s="213">
        <f>IF(L136&gt;$B166,(L136-$B166)*$B168,0)</f>
        <v>0</v>
      </c>
      <c r="M168" s="213"/>
      <c r="N168" s="213">
        <f>IF(N136&gt;$B166,(N136-$B166)*$B168,0)</f>
        <v>0</v>
      </c>
      <c r="O168" s="213"/>
      <c r="P168" s="213">
        <f>IF(P136&gt;$B166,(P136-$B166)*$B168,0)</f>
        <v>0</v>
      </c>
      <c r="Q168" s="213"/>
      <c r="R168" s="213">
        <f>IF(R136&gt;$B166,(R136-$B166)*$B168,0)</f>
        <v>0</v>
      </c>
      <c r="S168" s="213"/>
      <c r="T168" s="213">
        <f>IF(T136&gt;$B166,(T136-$B166)*$B168,0)</f>
        <v>0</v>
      </c>
      <c r="U168" s="213"/>
      <c r="V168" s="213">
        <f>IF(V136&gt;$B166,(V136-$B166)*$B168,0)</f>
        <v>0</v>
      </c>
      <c r="W168" s="213"/>
      <c r="X168" s="213">
        <f>IF(X136&gt;$B166,(X136-$B166)*$B168,0)</f>
        <v>0</v>
      </c>
      <c r="Y168" s="213"/>
      <c r="Z168" s="213">
        <f>IF(Z136&gt;$B166,(Z136-$B166)*$B168,0)</f>
        <v>0</v>
      </c>
      <c r="AA168" s="93">
        <f t="shared" ref="AA168" si="436">SUM(Z168,X168,V168,T168,R168,P168,N168,L168,J168,H168,F168,D168)</f>
        <v>0</v>
      </c>
    </row>
    <row r="169" spans="1:27" outlineLevel="1" x14ac:dyDescent="0.2">
      <c r="A169" s="93" t="s">
        <v>226</v>
      </c>
      <c r="B169" s="93"/>
      <c r="C169" s="94"/>
      <c r="D169" s="93">
        <f>SUM(D162:D168)</f>
        <v>0</v>
      </c>
      <c r="E169" s="94"/>
      <c r="F169" s="93">
        <f>SUM(F162:F168)</f>
        <v>0</v>
      </c>
      <c r="G169" s="94"/>
      <c r="H169" s="93">
        <f>SUM(H162:H168)</f>
        <v>0</v>
      </c>
      <c r="I169" s="94"/>
      <c r="J169" s="93">
        <f>SUM(J162:J168)</f>
        <v>0</v>
      </c>
      <c r="K169" s="94"/>
      <c r="L169" s="93">
        <f>SUM(L162:L168)</f>
        <v>0</v>
      </c>
      <c r="M169" s="94"/>
      <c r="N169" s="93">
        <f>SUM(N162:N168)</f>
        <v>0</v>
      </c>
      <c r="O169" s="94"/>
      <c r="P169" s="93">
        <f>SUM(P162:P168)</f>
        <v>0</v>
      </c>
      <c r="Q169" s="94"/>
      <c r="R169" s="93">
        <f>SUM(R162:R168)</f>
        <v>0</v>
      </c>
      <c r="S169" s="94"/>
      <c r="T169" s="93">
        <f>SUM(T162:T168)</f>
        <v>0</v>
      </c>
      <c r="U169" s="94"/>
      <c r="V169" s="93">
        <f>SUM(V162:V168)</f>
        <v>0</v>
      </c>
      <c r="W169" s="94"/>
      <c r="X169" s="93">
        <f>SUM(X162:X168)</f>
        <v>0</v>
      </c>
      <c r="Y169" s="94"/>
      <c r="Z169" s="93">
        <f>SUM(Z162:Z168)</f>
        <v>0</v>
      </c>
      <c r="AA169" s="93">
        <f>SUM(Z169,X169,V169,T169,R169,P169,N169,L169,J169,H169,F169,D169)</f>
        <v>0</v>
      </c>
    </row>
    <row r="170" spans="1:27" outlineLevel="1" collapsed="1" x14ac:dyDescent="0.2">
      <c r="A170" s="93" t="s">
        <v>227</v>
      </c>
      <c r="B170" s="210">
        <v>0.05</v>
      </c>
      <c r="C170" s="94"/>
      <c r="D170" s="93">
        <f>D144*$B170</f>
        <v>0</v>
      </c>
      <c r="E170" s="94"/>
      <c r="F170" s="93">
        <f>F144*$B170</f>
        <v>0</v>
      </c>
      <c r="G170" s="94"/>
      <c r="H170" s="93">
        <f>H144*$B170</f>
        <v>0</v>
      </c>
      <c r="I170" s="94"/>
      <c r="J170" s="93">
        <f>J144*$B170</f>
        <v>0</v>
      </c>
      <c r="K170" s="94"/>
      <c r="L170" s="93">
        <f>L144*$B170</f>
        <v>0</v>
      </c>
      <c r="M170" s="94"/>
      <c r="N170" s="93">
        <f>N144*$B170</f>
        <v>0</v>
      </c>
      <c r="O170" s="94"/>
      <c r="P170" s="93">
        <f>P144*$B170</f>
        <v>0</v>
      </c>
      <c r="Q170" s="94"/>
      <c r="R170" s="93">
        <f>R144*$B170</f>
        <v>0</v>
      </c>
      <c r="S170" s="94"/>
      <c r="T170" s="93">
        <f>T144*$B170</f>
        <v>0</v>
      </c>
      <c r="U170" s="94"/>
      <c r="V170" s="93">
        <f>V144*$B170</f>
        <v>0</v>
      </c>
      <c r="W170" s="94"/>
      <c r="X170" s="93">
        <f>X144*$B170</f>
        <v>0</v>
      </c>
      <c r="Y170" s="94"/>
      <c r="Z170" s="93">
        <f>Z144*$B170</f>
        <v>0</v>
      </c>
      <c r="AA170" s="93">
        <f>SUM(Z170,X170,V170,T170,R170,P170,N170,L170,J170,H170,F170,D170)</f>
        <v>0</v>
      </c>
    </row>
    <row r="172" spans="1:27" x14ac:dyDescent="0.2">
      <c r="A172" s="220" t="s">
        <v>243</v>
      </c>
      <c r="B172" s="99"/>
      <c r="C172" s="191"/>
      <c r="D172" s="99">
        <f>IF(D159&gt;0,D159+D156,+D170+D169+D156)</f>
        <v>0</v>
      </c>
      <c r="E172" s="191"/>
      <c r="F172" s="99">
        <f>IF(F159&gt;0,F159+F156,+F170+F169+F156)</f>
        <v>0</v>
      </c>
      <c r="G172" s="191"/>
      <c r="H172" s="99">
        <f>IF(H159&gt;0,H159+H156,+H170+H169+H156)</f>
        <v>0</v>
      </c>
      <c r="I172" s="191"/>
      <c r="J172" s="99">
        <f>IF(J159&gt;0,J159+J156,+J170+J169+J156)</f>
        <v>0</v>
      </c>
      <c r="K172" s="191"/>
      <c r="L172" s="99">
        <f>IF(L159&gt;0,L159+L156,+L170+L169+L156)</f>
        <v>0</v>
      </c>
      <c r="M172" s="191"/>
      <c r="N172" s="99">
        <f>IF(N159&gt;0,N159+N156,+N170+N169+N156)</f>
        <v>0</v>
      </c>
      <c r="O172" s="191"/>
      <c r="P172" s="99">
        <f>IF(P159&gt;0,P159+P156,+P170+P169+P156)</f>
        <v>0</v>
      </c>
      <c r="Q172" s="191"/>
      <c r="R172" s="99">
        <f>IF(R159&gt;0,R159+R156,+R170+R169+R156)</f>
        <v>0</v>
      </c>
      <c r="S172" s="191"/>
      <c r="T172" s="99">
        <f>IF(T159&gt;0,T159+T156,+T170+T169+T156)</f>
        <v>0</v>
      </c>
      <c r="U172" s="191"/>
      <c r="V172" s="99">
        <f>IF(V159&gt;0,V159+V156,+V170+V169+V156)</f>
        <v>0</v>
      </c>
      <c r="W172" s="191"/>
      <c r="X172" s="99">
        <f>IF(X159&gt;0,X159+X156,+X170+X169+X156)</f>
        <v>0</v>
      </c>
      <c r="Y172" s="191"/>
      <c r="Z172" s="99">
        <f>IF(Z159&gt;0,Z159+Z156,+Z170+Z169+Z156)</f>
        <v>0</v>
      </c>
      <c r="AA172" s="99">
        <f>+AA170+AA169</f>
        <v>0</v>
      </c>
    </row>
    <row r="173" spans="1:27" outlineLevel="1" x14ac:dyDescent="0.2">
      <c r="A173" s="214" t="s">
        <v>34</v>
      </c>
      <c r="B173" s="224">
        <v>0.10199999999999999</v>
      </c>
      <c r="C173" s="214"/>
      <c r="D173" s="213">
        <f>+(D172*$B173)</f>
        <v>0</v>
      </c>
      <c r="E173" s="214"/>
      <c r="F173" s="213">
        <f t="shared" ref="F173" si="437">+(F172*$B173)</f>
        <v>0</v>
      </c>
      <c r="G173" s="214"/>
      <c r="H173" s="213">
        <f t="shared" ref="H173" si="438">+(H172*$B173)</f>
        <v>0</v>
      </c>
      <c r="I173" s="214"/>
      <c r="J173" s="213">
        <f t="shared" ref="J173" si="439">+(J172*$B173)</f>
        <v>0</v>
      </c>
      <c r="K173" s="214"/>
      <c r="L173" s="213">
        <f t="shared" ref="L173" si="440">+(L172*$B173)</f>
        <v>0</v>
      </c>
      <c r="M173" s="214"/>
      <c r="N173" s="213">
        <f t="shared" ref="N173" si="441">+(N172*$B173)</f>
        <v>0</v>
      </c>
      <c r="O173" s="214"/>
      <c r="P173" s="213">
        <f t="shared" ref="P173" si="442">+(P172*$B173)</f>
        <v>0</v>
      </c>
      <c r="Q173" s="214"/>
      <c r="R173" s="213">
        <f t="shared" ref="R173" si="443">+(R172*$B173)</f>
        <v>0</v>
      </c>
      <c r="S173" s="214"/>
      <c r="T173" s="213">
        <f t="shared" ref="T173" si="444">+(T172*$B173)</f>
        <v>0</v>
      </c>
      <c r="U173" s="214"/>
      <c r="V173" s="213">
        <f t="shared" ref="V173" si="445">+(V172*$B173)</f>
        <v>0</v>
      </c>
      <c r="W173" s="214"/>
      <c r="X173" s="213">
        <f t="shared" ref="X173" si="446">+(X172*$B173)</f>
        <v>0</v>
      </c>
      <c r="Y173" s="214"/>
      <c r="Z173" s="213">
        <f t="shared" ref="Z173" si="447">+(Z172*$B173)</f>
        <v>0</v>
      </c>
      <c r="AA173" s="213">
        <f>SUM(D173,F173,H173,J173,L173,N173,P173,R173,T173,V173,X173,Z173)</f>
        <v>0</v>
      </c>
    </row>
    <row r="174" spans="1:27" outlineLevel="1" x14ac:dyDescent="0.2">
      <c r="A174" s="214" t="s">
        <v>228</v>
      </c>
      <c r="B174" s="224">
        <v>0.14099999999999999</v>
      </c>
      <c r="C174" s="214"/>
      <c r="D174" s="213">
        <f>(D173+D172)*$B174</f>
        <v>0</v>
      </c>
      <c r="E174" s="214"/>
      <c r="F174" s="213">
        <f t="shared" ref="F174" si="448">(F173+F172)*$B174</f>
        <v>0</v>
      </c>
      <c r="G174" s="214"/>
      <c r="H174" s="213">
        <f t="shared" ref="H174" si="449">(H173+H172)*$B174</f>
        <v>0</v>
      </c>
      <c r="I174" s="214"/>
      <c r="J174" s="213">
        <f t="shared" ref="J174" si="450">(J173+J172)*$B174</f>
        <v>0</v>
      </c>
      <c r="K174" s="214"/>
      <c r="L174" s="213">
        <f t="shared" ref="L174" si="451">(L173+L172)*$B174</f>
        <v>0</v>
      </c>
      <c r="M174" s="214"/>
      <c r="N174" s="213">
        <f t="shared" ref="N174" si="452">(N173+N172)*$B174</f>
        <v>0</v>
      </c>
      <c r="O174" s="214"/>
      <c r="P174" s="213">
        <f t="shared" ref="P174" si="453">(P173+P172)*$B174</f>
        <v>0</v>
      </c>
      <c r="Q174" s="214"/>
      <c r="R174" s="213">
        <f t="shared" ref="R174" si="454">(R173+R172)*$B174</f>
        <v>0</v>
      </c>
      <c r="S174" s="214"/>
      <c r="T174" s="213">
        <f t="shared" ref="T174" si="455">(T173+T172)*$B174</f>
        <v>0</v>
      </c>
      <c r="U174" s="214"/>
      <c r="V174" s="213">
        <f t="shared" ref="V174" si="456">(V173+V172)*$B174</f>
        <v>0</v>
      </c>
      <c r="W174" s="214"/>
      <c r="X174" s="213">
        <f t="shared" ref="X174" si="457">(X173+X172)*$B174</f>
        <v>0</v>
      </c>
      <c r="Y174" s="214"/>
      <c r="Z174" s="213">
        <f t="shared" ref="Z174" si="458">(Z173+Z172)*$B174</f>
        <v>0</v>
      </c>
      <c r="AA174" s="213">
        <f>SUM(D174,F174,H174,J174,L174,N174,P174,R174,T174,V174,X174,Z174)</f>
        <v>0</v>
      </c>
    </row>
    <row r="175" spans="1:27" outlineLevel="1" x14ac:dyDescent="0.2">
      <c r="A175" s="214" t="s">
        <v>229</v>
      </c>
      <c r="B175" s="224">
        <v>0.02</v>
      </c>
      <c r="C175" s="214"/>
      <c r="D175" s="213">
        <f>$B175*D172</f>
        <v>0</v>
      </c>
      <c r="E175" s="214"/>
      <c r="F175" s="213">
        <f>$B175*F172</f>
        <v>0</v>
      </c>
      <c r="G175" s="214"/>
      <c r="H175" s="213">
        <f>$B175*H172</f>
        <v>0</v>
      </c>
      <c r="I175" s="214"/>
      <c r="J175" s="213">
        <f>$B175*J172</f>
        <v>0</v>
      </c>
      <c r="K175" s="214"/>
      <c r="L175" s="213">
        <f>$B175*L172</f>
        <v>0</v>
      </c>
      <c r="M175" s="214"/>
      <c r="N175" s="213">
        <f>$B175*N172</f>
        <v>0</v>
      </c>
      <c r="O175" s="214"/>
      <c r="P175" s="213">
        <f>$B175*P172</f>
        <v>0</v>
      </c>
      <c r="Q175" s="214"/>
      <c r="R175" s="213">
        <f>$B175*R172</f>
        <v>0</v>
      </c>
      <c r="S175" s="214"/>
      <c r="T175" s="213">
        <f>$B175*T172</f>
        <v>0</v>
      </c>
      <c r="U175" s="214"/>
      <c r="V175" s="213">
        <f>$B175*V172</f>
        <v>0</v>
      </c>
      <c r="W175" s="214"/>
      <c r="X175" s="213">
        <f>$B175*X172</f>
        <v>0</v>
      </c>
      <c r="Y175" s="214"/>
      <c r="Z175" s="213">
        <f>$B175*Z172</f>
        <v>0</v>
      </c>
      <c r="AA175" s="213">
        <f>SUM(D175,F175,H175,J175,L175,N175,P175,R175,T175,V175,X175,Z175)</f>
        <v>0</v>
      </c>
    </row>
    <row r="176" spans="1:27" outlineLevel="1" x14ac:dyDescent="0.2">
      <c r="A176" s="93" t="s">
        <v>230</v>
      </c>
      <c r="B176" s="93"/>
      <c r="C176" s="94"/>
      <c r="D176" s="93">
        <f>+D175+D174+D173+D172</f>
        <v>0</v>
      </c>
      <c r="E176" s="94"/>
      <c r="F176" s="93">
        <f t="shared" ref="F176" si="459">+F175+F174+F173+F172</f>
        <v>0</v>
      </c>
      <c r="G176" s="94"/>
      <c r="H176" s="93">
        <f t="shared" ref="H176" si="460">+H175+H174+H173+H172</f>
        <v>0</v>
      </c>
      <c r="I176" s="94"/>
      <c r="J176" s="93">
        <f t="shared" ref="J176" si="461">+J175+J174+J173+J172</f>
        <v>0</v>
      </c>
      <c r="K176" s="94"/>
      <c r="L176" s="93">
        <f t="shared" ref="L176" si="462">+L175+L174+L173+L172</f>
        <v>0</v>
      </c>
      <c r="M176" s="94"/>
      <c r="N176" s="93">
        <f t="shared" ref="N176" si="463">+N175+N174+N173+N172</f>
        <v>0</v>
      </c>
      <c r="O176" s="94"/>
      <c r="P176" s="93">
        <f t="shared" ref="P176" si="464">+P175+P174+P173+P172</f>
        <v>0</v>
      </c>
      <c r="Q176" s="94"/>
      <c r="R176" s="93">
        <f t="shared" ref="R176" si="465">+R175+R174+R173+R172</f>
        <v>0</v>
      </c>
      <c r="S176" s="94"/>
      <c r="T176" s="93">
        <f t="shared" ref="T176" si="466">+T175+T174+T173+T172</f>
        <v>0</v>
      </c>
      <c r="U176" s="94"/>
      <c r="V176" s="93">
        <f t="shared" ref="V176" si="467">+V175+V174+V173+V172</f>
        <v>0</v>
      </c>
      <c r="W176" s="94"/>
      <c r="X176" s="93">
        <f t="shared" ref="X176" si="468">+X175+X174+X173+X172</f>
        <v>0</v>
      </c>
      <c r="Y176" s="94"/>
      <c r="Z176" s="93">
        <f t="shared" ref="Z176:AA176" si="469">+Z175+Z174+Z173+Z172</f>
        <v>0</v>
      </c>
      <c r="AA176" s="93">
        <f t="shared" si="469"/>
        <v>0</v>
      </c>
    </row>
    <row r="177" spans="1:41" outlineLevel="1" x14ac:dyDescent="0.2"/>
    <row r="178" spans="1:41" outlineLevel="1" x14ac:dyDescent="0.2">
      <c r="A178" s="214" t="s">
        <v>231</v>
      </c>
      <c r="B178" s="224">
        <f>'VAREKOST - SALONG'!$C$19</f>
        <v>0.1</v>
      </c>
      <c r="C178" s="214"/>
      <c r="D178" s="215">
        <f>$B178*D136</f>
        <v>0</v>
      </c>
      <c r="E178" s="214"/>
      <c r="F178" s="215">
        <f>$B178*F136</f>
        <v>0</v>
      </c>
      <c r="G178" s="214"/>
      <c r="H178" s="215">
        <f>$B178*H136</f>
        <v>0</v>
      </c>
      <c r="I178" s="214"/>
      <c r="J178" s="215">
        <f>$B178*J136</f>
        <v>0</v>
      </c>
      <c r="K178" s="214"/>
      <c r="L178" s="215">
        <f>$B178*L136</f>
        <v>0</v>
      </c>
      <c r="M178" s="214"/>
      <c r="N178" s="215">
        <f>$B178*N136</f>
        <v>0</v>
      </c>
      <c r="O178" s="214"/>
      <c r="P178" s="215">
        <f>$B178*P136</f>
        <v>0</v>
      </c>
      <c r="Q178" s="214"/>
      <c r="R178" s="215">
        <f>$B178*R136</f>
        <v>0</v>
      </c>
      <c r="S178" s="214"/>
      <c r="T178" s="215">
        <f>$B178*T136</f>
        <v>0</v>
      </c>
      <c r="U178" s="214"/>
      <c r="V178" s="215">
        <f>$B178*V136</f>
        <v>0</v>
      </c>
      <c r="W178" s="214"/>
      <c r="X178" s="215">
        <f>$B178*X136</f>
        <v>0</v>
      </c>
      <c r="Y178" s="214"/>
      <c r="Z178" s="215">
        <f>$B178*Z136</f>
        <v>0</v>
      </c>
      <c r="AA178" s="213">
        <f>SUM(D178,F178,H178,J178,L178,N178,P178,R178,T178,V178,X178,Z178)</f>
        <v>0</v>
      </c>
    </row>
    <row r="179" spans="1:41" outlineLevel="1" x14ac:dyDescent="0.2">
      <c r="A179" s="214" t="s">
        <v>232</v>
      </c>
      <c r="B179" s="224">
        <f>'VAREKOST - SALONG'!$C$9</f>
        <v>0.5</v>
      </c>
      <c r="C179" s="214"/>
      <c r="D179" s="215">
        <f>$B179*D144</f>
        <v>0</v>
      </c>
      <c r="E179" s="214"/>
      <c r="F179" s="215">
        <f>$B179*F144</f>
        <v>0</v>
      </c>
      <c r="G179" s="214"/>
      <c r="H179" s="215">
        <f>$B179*H144</f>
        <v>0</v>
      </c>
      <c r="I179" s="214"/>
      <c r="J179" s="215">
        <f>$B179*J144</f>
        <v>0</v>
      </c>
      <c r="K179" s="214"/>
      <c r="L179" s="215">
        <f>$B179*L144</f>
        <v>0</v>
      </c>
      <c r="M179" s="214"/>
      <c r="N179" s="215">
        <f>$B179*N144</f>
        <v>0</v>
      </c>
      <c r="O179" s="214"/>
      <c r="P179" s="215">
        <f>$B179*P144</f>
        <v>0</v>
      </c>
      <c r="Q179" s="214"/>
      <c r="R179" s="215">
        <f>$B179*R144</f>
        <v>0</v>
      </c>
      <c r="S179" s="214"/>
      <c r="T179" s="215">
        <f>$B179*T144</f>
        <v>0</v>
      </c>
      <c r="U179" s="214"/>
      <c r="V179" s="215">
        <f>$B179*V144</f>
        <v>0</v>
      </c>
      <c r="W179" s="214"/>
      <c r="X179" s="215">
        <f>$B179*X144</f>
        <v>0</v>
      </c>
      <c r="Y179" s="214"/>
      <c r="Z179" s="215">
        <f>$B179*Z144</f>
        <v>0</v>
      </c>
      <c r="AA179" s="213">
        <f>SUM(D179,F179,H179,J179,L179,N179,P179,R179,T179,V179,X179,Z179)</f>
        <v>0</v>
      </c>
    </row>
    <row r="180" spans="1:41" outlineLevel="1" x14ac:dyDescent="0.2">
      <c r="A180" s="93" t="s">
        <v>233</v>
      </c>
      <c r="B180" s="93"/>
      <c r="C180" s="94"/>
      <c r="D180" s="93">
        <f>SUM(D178:D179)</f>
        <v>0</v>
      </c>
      <c r="E180" s="94"/>
      <c r="F180" s="93">
        <f>SUM(F178:F179)</f>
        <v>0</v>
      </c>
      <c r="G180" s="94"/>
      <c r="H180" s="93">
        <f>SUM(H178:H179)</f>
        <v>0</v>
      </c>
      <c r="I180" s="94"/>
      <c r="J180" s="93">
        <f>SUM(J178:J179)</f>
        <v>0</v>
      </c>
      <c r="K180" s="94"/>
      <c r="L180" s="93">
        <f>SUM(L178:L179)</f>
        <v>0</v>
      </c>
      <c r="M180" s="94"/>
      <c r="N180" s="93">
        <f>SUM(N178:N179)</f>
        <v>0</v>
      </c>
      <c r="O180" s="94"/>
      <c r="P180" s="93">
        <f>SUM(P178:P179)</f>
        <v>0</v>
      </c>
      <c r="Q180" s="94"/>
      <c r="R180" s="93">
        <f>SUM(R178:R179)</f>
        <v>0</v>
      </c>
      <c r="S180" s="94"/>
      <c r="T180" s="93">
        <f>SUM(T178:T179)</f>
        <v>0</v>
      </c>
      <c r="U180" s="94"/>
      <c r="V180" s="93">
        <f>SUM(V178:V179)</f>
        <v>0</v>
      </c>
      <c r="W180" s="94"/>
      <c r="X180" s="93">
        <f>SUM(X178:X179)</f>
        <v>0</v>
      </c>
      <c r="Y180" s="94"/>
      <c r="Z180" s="93">
        <f>SUM(Z178:Z179)</f>
        <v>0</v>
      </c>
      <c r="AA180" s="93">
        <f>SUM(D180,F180,H180,J180,L180,N180,P180,R180,T180,V180,X180,Z180)</f>
        <v>0</v>
      </c>
    </row>
    <row r="182" spans="1:41" x14ac:dyDescent="0.2">
      <c r="A182" s="93" t="s">
        <v>234</v>
      </c>
      <c r="B182" s="93"/>
      <c r="C182" s="94"/>
      <c r="D182" s="93">
        <f>+D145-D176-D180</f>
        <v>0</v>
      </c>
      <c r="E182" s="94"/>
      <c r="F182" s="93">
        <f>+F145-F176-F180</f>
        <v>0</v>
      </c>
      <c r="G182" s="94"/>
      <c r="H182" s="93">
        <f>+H145-H176-H180</f>
        <v>0</v>
      </c>
      <c r="I182" s="94"/>
      <c r="J182" s="93">
        <f>+J145-J176-J180</f>
        <v>0</v>
      </c>
      <c r="K182" s="94"/>
      <c r="L182" s="93">
        <f>+L145-L176-L180</f>
        <v>0</v>
      </c>
      <c r="M182" s="94"/>
      <c r="N182" s="93">
        <f>+N145-N176-N180</f>
        <v>0</v>
      </c>
      <c r="O182" s="94"/>
      <c r="P182" s="93">
        <f>+P145-P176-P180</f>
        <v>0</v>
      </c>
      <c r="Q182" s="94"/>
      <c r="R182" s="93">
        <f>+R145-R176-R180</f>
        <v>0</v>
      </c>
      <c r="S182" s="94"/>
      <c r="T182" s="93">
        <f>+T145-T176-T180</f>
        <v>0</v>
      </c>
      <c r="U182" s="94"/>
      <c r="V182" s="93">
        <f>+V145-V176-V180</f>
        <v>0</v>
      </c>
      <c r="W182" s="94"/>
      <c r="X182" s="93">
        <f>+X145-X176-X180</f>
        <v>0</v>
      </c>
      <c r="Y182" s="94"/>
      <c r="Z182" s="93">
        <f>+Z145-Z176-Z180</f>
        <v>0</v>
      </c>
      <c r="AA182" s="93">
        <f>SUM(D182,F182,H182,J182,L182,N182,P182,R182,T182,V182,X182,Z182)</f>
        <v>0</v>
      </c>
    </row>
    <row r="183" spans="1:41" x14ac:dyDescent="0.2">
      <c r="B183" s="138" t="s">
        <v>274</v>
      </c>
      <c r="C183" s="200"/>
      <c r="D183" s="202" t="e">
        <f>D182/D145</f>
        <v>#DIV/0!</v>
      </c>
      <c r="E183" s="200"/>
      <c r="F183" s="202" t="e">
        <f t="shared" ref="F183" si="470">F182/F145</f>
        <v>#DIV/0!</v>
      </c>
      <c r="G183" s="200"/>
      <c r="H183" s="202" t="e">
        <f t="shared" ref="H183" si="471">H182/H145</f>
        <v>#DIV/0!</v>
      </c>
      <c r="I183" s="200"/>
      <c r="J183" s="202" t="e">
        <f t="shared" ref="J183" si="472">J182/J145</f>
        <v>#DIV/0!</v>
      </c>
      <c r="K183" s="200"/>
      <c r="L183" s="202" t="e">
        <f t="shared" ref="L183" si="473">L182/L145</f>
        <v>#DIV/0!</v>
      </c>
      <c r="M183" s="200"/>
      <c r="N183" s="202" t="e">
        <f t="shared" ref="N183" si="474">N182/N145</f>
        <v>#DIV/0!</v>
      </c>
      <c r="O183" s="200"/>
      <c r="P183" s="202" t="e">
        <f t="shared" ref="P183" si="475">P182/P145</f>
        <v>#DIV/0!</v>
      </c>
      <c r="Q183" s="200"/>
      <c r="R183" s="202" t="e">
        <f t="shared" ref="R183" si="476">R182/R145</f>
        <v>#DIV/0!</v>
      </c>
      <c r="S183" s="200"/>
      <c r="T183" s="202" t="e">
        <f t="shared" ref="T183" si="477">T182/T145</f>
        <v>#DIV/0!</v>
      </c>
      <c r="U183" s="200"/>
      <c r="V183" s="202" t="e">
        <f>V182/V145</f>
        <v>#DIV/0!</v>
      </c>
      <c r="W183" s="200"/>
      <c r="X183" s="202" t="e">
        <f t="shared" ref="X183" si="478">X182/X145</f>
        <v>#DIV/0!</v>
      </c>
      <c r="Y183" s="200"/>
      <c r="Z183" s="202" t="e">
        <f t="shared" ref="Z183" si="479">Z182/Z145</f>
        <v>#DIV/0!</v>
      </c>
      <c r="AA183" s="202" t="e">
        <f>AA182/AA145</f>
        <v>#DIV/0!</v>
      </c>
    </row>
    <row r="184" spans="1:41" ht="13.5" thickBot="1"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c r="W184" s="223"/>
      <c r="X184" s="223"/>
      <c r="Y184" s="223"/>
      <c r="Z184" s="223"/>
      <c r="AA184" s="223"/>
    </row>
    <row r="186" spans="1:41" ht="15.75" x14ac:dyDescent="0.25">
      <c r="A186" s="222" t="s">
        <v>247</v>
      </c>
      <c r="B186" s="218" t="s">
        <v>244</v>
      </c>
      <c r="D186" s="221" t="s">
        <v>245</v>
      </c>
    </row>
    <row r="187" spans="1:41" x14ac:dyDescent="0.2">
      <c r="D187" s="179" t="s">
        <v>195</v>
      </c>
      <c r="E187" s="179"/>
      <c r="F187" s="179" t="s">
        <v>196</v>
      </c>
      <c r="G187" s="179"/>
      <c r="H187" s="179" t="s">
        <v>197</v>
      </c>
      <c r="I187" s="179"/>
      <c r="J187" s="179" t="s">
        <v>198</v>
      </c>
      <c r="K187" s="179"/>
      <c r="L187" s="179" t="s">
        <v>199</v>
      </c>
      <c r="M187" s="179"/>
      <c r="N187" s="179" t="s">
        <v>200</v>
      </c>
      <c r="O187" s="179"/>
      <c r="P187" s="179" t="s">
        <v>201</v>
      </c>
      <c r="Q187" s="179"/>
      <c r="R187" s="179" t="s">
        <v>202</v>
      </c>
      <c r="S187" s="179"/>
      <c r="T187" s="179" t="s">
        <v>203</v>
      </c>
      <c r="U187" s="179"/>
      <c r="V187" s="179" t="s">
        <v>204</v>
      </c>
      <c r="W187" s="179"/>
      <c r="X187" s="179" t="s">
        <v>205</v>
      </c>
      <c r="Y187" s="179"/>
      <c r="Z187" s="179" t="s">
        <v>206</v>
      </c>
      <c r="AA187" s="179" t="s">
        <v>207</v>
      </c>
    </row>
    <row r="188" spans="1:41" x14ac:dyDescent="0.2">
      <c r="A188" s="93" t="s">
        <v>208</v>
      </c>
      <c r="B188" s="93"/>
      <c r="C188" s="94"/>
      <c r="D188" s="180">
        <v>1</v>
      </c>
      <c r="E188" s="94"/>
      <c r="F188" s="180">
        <f>+D188</f>
        <v>1</v>
      </c>
      <c r="G188" s="94"/>
      <c r="H188" s="180">
        <f t="shared" ref="H188" si="480">+F188</f>
        <v>1</v>
      </c>
      <c r="I188" s="94"/>
      <c r="J188" s="180">
        <f t="shared" ref="J188" si="481">+H188</f>
        <v>1</v>
      </c>
      <c r="K188" s="94"/>
      <c r="L188" s="180">
        <f t="shared" ref="L188" si="482">+J188</f>
        <v>1</v>
      </c>
      <c r="M188" s="94"/>
      <c r="N188" s="180">
        <f t="shared" ref="N188" si="483">+L188</f>
        <v>1</v>
      </c>
      <c r="O188" s="94"/>
      <c r="P188" s="180">
        <f t="shared" ref="P188" si="484">+N188</f>
        <v>1</v>
      </c>
      <c r="Q188" s="94"/>
      <c r="R188" s="180">
        <f t="shared" ref="R188" si="485">+P188</f>
        <v>1</v>
      </c>
      <c r="S188" s="94"/>
      <c r="T188" s="180">
        <f t="shared" ref="T188" si="486">+R188</f>
        <v>1</v>
      </c>
      <c r="U188" s="94"/>
      <c r="V188" s="180">
        <f t="shared" ref="V188" si="487">+T188</f>
        <v>1</v>
      </c>
      <c r="W188" s="94"/>
      <c r="X188" s="180">
        <f t="shared" ref="X188" si="488">+V188</f>
        <v>1</v>
      </c>
      <c r="Y188" s="94"/>
      <c r="Z188" s="180">
        <f t="shared" ref="Z188" si="489">+X188</f>
        <v>1</v>
      </c>
      <c r="AA188" s="94"/>
    </row>
    <row r="190" spans="1:41" x14ac:dyDescent="0.2">
      <c r="A190" s="181" t="s">
        <v>209</v>
      </c>
      <c r="B190" s="182"/>
      <c r="C190" s="182"/>
      <c r="D190" s="179" t="s">
        <v>195</v>
      </c>
      <c r="E190" s="179"/>
      <c r="F190" s="179" t="s">
        <v>196</v>
      </c>
      <c r="G190" s="179"/>
      <c r="H190" s="179" t="s">
        <v>197</v>
      </c>
      <c r="I190" s="179"/>
      <c r="J190" s="179" t="s">
        <v>198</v>
      </c>
      <c r="K190" s="179"/>
      <c r="L190" s="179" t="s">
        <v>199</v>
      </c>
      <c r="M190" s="179"/>
      <c r="N190" s="179" t="s">
        <v>200</v>
      </c>
      <c r="O190" s="179"/>
      <c r="P190" s="179" t="s">
        <v>201</v>
      </c>
      <c r="Q190" s="179"/>
      <c r="R190" s="179" t="s">
        <v>202</v>
      </c>
      <c r="S190" s="179"/>
      <c r="T190" s="179" t="s">
        <v>203</v>
      </c>
      <c r="U190" s="179"/>
      <c r="V190" s="179" t="s">
        <v>204</v>
      </c>
      <c r="W190" s="179"/>
      <c r="X190" s="179" t="s">
        <v>205</v>
      </c>
      <c r="Y190" s="179"/>
      <c r="Z190" s="179" t="s">
        <v>206</v>
      </c>
      <c r="AA190" s="179" t="s">
        <v>207</v>
      </c>
    </row>
    <row r="191" spans="1:41" outlineLevel="1" x14ac:dyDescent="0.2">
      <c r="B191" s="183" t="s">
        <v>210</v>
      </c>
      <c r="C191" s="184"/>
      <c r="D191" s="185"/>
      <c r="E191" s="185"/>
      <c r="F191" s="185"/>
      <c r="G191" s="185"/>
      <c r="H191" s="185"/>
      <c r="I191" s="185"/>
      <c r="J191" s="185"/>
      <c r="K191" s="185"/>
      <c r="L191" s="185"/>
      <c r="M191" s="185"/>
      <c r="N191" s="185"/>
      <c r="O191" s="185"/>
      <c r="P191" s="185"/>
      <c r="Q191" s="185"/>
      <c r="R191" s="185"/>
      <c r="S191" s="185"/>
      <c r="T191" s="185"/>
      <c r="U191" s="185"/>
      <c r="V191" s="185"/>
      <c r="W191" s="185"/>
      <c r="X191" s="185"/>
      <c r="Y191" s="185"/>
      <c r="Z191" s="185"/>
    </row>
    <row r="192" spans="1:41" outlineLevel="1" x14ac:dyDescent="0.2">
      <c r="B192" s="86" t="s">
        <v>192</v>
      </c>
      <c r="D192" s="188">
        <v>0</v>
      </c>
      <c r="F192" s="188">
        <f>D192</f>
        <v>0</v>
      </c>
      <c r="H192" s="188">
        <f>F192</f>
        <v>0</v>
      </c>
      <c r="J192" s="188">
        <f>H192</f>
        <v>0</v>
      </c>
      <c r="L192" s="188">
        <f>J192</f>
        <v>0</v>
      </c>
      <c r="N192" s="188">
        <f>L192</f>
        <v>0</v>
      </c>
      <c r="P192" s="188">
        <f>N192</f>
        <v>0</v>
      </c>
      <c r="R192" s="188">
        <f>P192</f>
        <v>0</v>
      </c>
      <c r="T192" s="188">
        <f>R192</f>
        <v>0</v>
      </c>
      <c r="V192" s="188">
        <f>T192</f>
        <v>0</v>
      </c>
      <c r="X192" s="188">
        <f>V192</f>
        <v>0</v>
      </c>
      <c r="Z192" s="188">
        <f>X192</f>
        <v>0</v>
      </c>
      <c r="AC192" s="186" t="s">
        <v>211</v>
      </c>
      <c r="AD192" s="187" t="s">
        <v>101</v>
      </c>
      <c r="AE192" s="187" t="s">
        <v>102</v>
      </c>
      <c r="AF192" s="187" t="s">
        <v>103</v>
      </c>
      <c r="AG192" s="187" t="s">
        <v>104</v>
      </c>
      <c r="AH192" s="187" t="s">
        <v>5</v>
      </c>
      <c r="AI192" s="187" t="s">
        <v>105</v>
      </c>
      <c r="AJ192" s="187" t="s">
        <v>106</v>
      </c>
      <c r="AK192" s="187" t="s">
        <v>107</v>
      </c>
      <c r="AL192" s="187" t="s">
        <v>108</v>
      </c>
      <c r="AM192" s="187" t="s">
        <v>109</v>
      </c>
      <c r="AN192" s="187" t="s">
        <v>110</v>
      </c>
      <c r="AO192" s="187" t="s">
        <v>111</v>
      </c>
    </row>
    <row r="193" spans="1:41" outlineLevel="1" x14ac:dyDescent="0.2">
      <c r="B193" s="86" t="s">
        <v>193</v>
      </c>
      <c r="D193" s="188">
        <v>0</v>
      </c>
      <c r="F193" s="188">
        <f t="shared" ref="F193:F197" si="490">D193</f>
        <v>0</v>
      </c>
      <c r="H193" s="188">
        <f t="shared" ref="H193:H197" si="491">F193</f>
        <v>0</v>
      </c>
      <c r="J193" s="188">
        <f t="shared" ref="J193:J197" si="492">H193</f>
        <v>0</v>
      </c>
      <c r="L193" s="188">
        <f t="shared" ref="L193:L197" si="493">J193</f>
        <v>0</v>
      </c>
      <c r="N193" s="188">
        <f t="shared" ref="N193:N197" si="494">L193</f>
        <v>0</v>
      </c>
      <c r="P193" s="188">
        <f t="shared" ref="P193:P197" si="495">N193</f>
        <v>0</v>
      </c>
      <c r="R193" s="188">
        <f t="shared" ref="R193:R197" si="496">P193</f>
        <v>0</v>
      </c>
      <c r="T193" s="188">
        <f t="shared" ref="T193:T197" si="497">R193</f>
        <v>0</v>
      </c>
      <c r="V193" s="188">
        <f t="shared" ref="V193:V197" si="498">T193</f>
        <v>0</v>
      </c>
      <c r="X193" s="188">
        <f t="shared" ref="X193:X197" si="499">V193</f>
        <v>0</v>
      </c>
      <c r="Z193" s="188">
        <f t="shared" ref="Z193:Z197" si="500">X193</f>
        <v>0</v>
      </c>
      <c r="AC193" s="189" t="s">
        <v>192</v>
      </c>
      <c r="AD193" s="190">
        <f t="shared" ref="AD193:AD198" si="501">D192*D$46</f>
        <v>0</v>
      </c>
      <c r="AE193" s="190">
        <f t="shared" ref="AE193:AE198" si="502">F192*F$46</f>
        <v>0</v>
      </c>
      <c r="AF193" s="190">
        <f t="shared" ref="AF193:AF198" si="503">H192*H$46</f>
        <v>0</v>
      </c>
      <c r="AG193" s="190">
        <f t="shared" ref="AG193:AG198" si="504">J192*J$46</f>
        <v>0</v>
      </c>
      <c r="AH193" s="190">
        <f t="shared" ref="AH193:AH198" si="505">L192*L$46</f>
        <v>0</v>
      </c>
      <c r="AI193" s="190">
        <f t="shared" ref="AI193:AI198" si="506">N192*N$46</f>
        <v>0</v>
      </c>
      <c r="AJ193" s="190">
        <f t="shared" ref="AJ193:AJ198" si="507">P192*P$46</f>
        <v>0</v>
      </c>
      <c r="AK193" s="190">
        <f t="shared" ref="AK193:AK198" si="508">R192*R$46</f>
        <v>0</v>
      </c>
      <c r="AL193" s="190">
        <f t="shared" ref="AL193:AL198" si="509">T192*T$46</f>
        <v>0</v>
      </c>
      <c r="AM193" s="190">
        <f t="shared" ref="AM193:AM198" si="510">V192*V$46</f>
        <v>0</v>
      </c>
      <c r="AN193" s="190">
        <f t="shared" ref="AN193:AN198" si="511">X192*X$46</f>
        <v>0</v>
      </c>
      <c r="AO193" s="190">
        <f t="shared" ref="AO193:AO198" si="512">Z192*Z$46</f>
        <v>0</v>
      </c>
    </row>
    <row r="194" spans="1:41" outlineLevel="1" x14ac:dyDescent="0.2">
      <c r="B194" s="86" t="s">
        <v>294</v>
      </c>
      <c r="D194" s="188">
        <v>0</v>
      </c>
      <c r="F194" s="188">
        <f t="shared" si="490"/>
        <v>0</v>
      </c>
      <c r="H194" s="188">
        <f t="shared" si="491"/>
        <v>0</v>
      </c>
      <c r="J194" s="188">
        <f t="shared" si="492"/>
        <v>0</v>
      </c>
      <c r="L194" s="188">
        <f t="shared" si="493"/>
        <v>0</v>
      </c>
      <c r="N194" s="188">
        <f t="shared" si="494"/>
        <v>0</v>
      </c>
      <c r="P194" s="188">
        <f t="shared" si="495"/>
        <v>0</v>
      </c>
      <c r="R194" s="188">
        <f t="shared" si="496"/>
        <v>0</v>
      </c>
      <c r="T194" s="188">
        <f t="shared" si="497"/>
        <v>0</v>
      </c>
      <c r="V194" s="188">
        <f t="shared" si="498"/>
        <v>0</v>
      </c>
      <c r="X194" s="188">
        <f t="shared" si="499"/>
        <v>0</v>
      </c>
      <c r="Z194" s="188">
        <f t="shared" si="500"/>
        <v>0</v>
      </c>
      <c r="AC194" s="189" t="s">
        <v>193</v>
      </c>
      <c r="AD194" s="190">
        <f t="shared" si="501"/>
        <v>0</v>
      </c>
      <c r="AE194" s="190">
        <f t="shared" si="502"/>
        <v>0</v>
      </c>
      <c r="AF194" s="190">
        <f t="shared" si="503"/>
        <v>0</v>
      </c>
      <c r="AG194" s="190">
        <f t="shared" si="504"/>
        <v>0</v>
      </c>
      <c r="AH194" s="190">
        <f t="shared" si="505"/>
        <v>0</v>
      </c>
      <c r="AI194" s="190">
        <f t="shared" si="506"/>
        <v>0</v>
      </c>
      <c r="AJ194" s="190">
        <f t="shared" si="507"/>
        <v>0</v>
      </c>
      <c r="AK194" s="190">
        <f t="shared" si="508"/>
        <v>0</v>
      </c>
      <c r="AL194" s="190">
        <f t="shared" si="509"/>
        <v>0</v>
      </c>
      <c r="AM194" s="190">
        <f t="shared" si="510"/>
        <v>0</v>
      </c>
      <c r="AN194" s="190">
        <f t="shared" si="511"/>
        <v>0</v>
      </c>
      <c r="AO194" s="190">
        <f t="shared" si="512"/>
        <v>0</v>
      </c>
    </row>
    <row r="195" spans="1:41" outlineLevel="1" x14ac:dyDescent="0.2">
      <c r="B195" s="86" t="s">
        <v>295</v>
      </c>
      <c r="D195" s="188">
        <v>0</v>
      </c>
      <c r="F195" s="188">
        <f t="shared" si="490"/>
        <v>0</v>
      </c>
      <c r="H195" s="188">
        <f t="shared" si="491"/>
        <v>0</v>
      </c>
      <c r="J195" s="188">
        <f t="shared" si="492"/>
        <v>0</v>
      </c>
      <c r="L195" s="188">
        <f t="shared" si="493"/>
        <v>0</v>
      </c>
      <c r="N195" s="188">
        <f t="shared" si="494"/>
        <v>0</v>
      </c>
      <c r="P195" s="188">
        <f t="shared" si="495"/>
        <v>0</v>
      </c>
      <c r="R195" s="188">
        <f t="shared" si="496"/>
        <v>0</v>
      </c>
      <c r="T195" s="188">
        <f t="shared" si="497"/>
        <v>0</v>
      </c>
      <c r="V195" s="188">
        <f t="shared" si="498"/>
        <v>0</v>
      </c>
      <c r="X195" s="188">
        <f t="shared" si="499"/>
        <v>0</v>
      </c>
      <c r="Z195" s="188">
        <f t="shared" si="500"/>
        <v>0</v>
      </c>
      <c r="AC195" s="189" t="s">
        <v>294</v>
      </c>
      <c r="AD195" s="190">
        <f t="shared" si="501"/>
        <v>0</v>
      </c>
      <c r="AE195" s="190">
        <f t="shared" si="502"/>
        <v>0</v>
      </c>
      <c r="AF195" s="190">
        <f t="shared" si="503"/>
        <v>0</v>
      </c>
      <c r="AG195" s="190">
        <f t="shared" si="504"/>
        <v>0</v>
      </c>
      <c r="AH195" s="190">
        <f t="shared" si="505"/>
        <v>0</v>
      </c>
      <c r="AI195" s="190">
        <f t="shared" si="506"/>
        <v>0</v>
      </c>
      <c r="AJ195" s="190">
        <f t="shared" si="507"/>
        <v>0</v>
      </c>
      <c r="AK195" s="190">
        <f t="shared" si="508"/>
        <v>0</v>
      </c>
      <c r="AL195" s="190">
        <f t="shared" si="509"/>
        <v>0</v>
      </c>
      <c r="AM195" s="190">
        <f t="shared" si="510"/>
        <v>0</v>
      </c>
      <c r="AN195" s="190">
        <f t="shared" si="511"/>
        <v>0</v>
      </c>
      <c r="AO195" s="190">
        <f t="shared" si="512"/>
        <v>0</v>
      </c>
    </row>
    <row r="196" spans="1:41" outlineLevel="1" x14ac:dyDescent="0.2">
      <c r="B196" s="86" t="s">
        <v>212</v>
      </c>
      <c r="D196" s="188">
        <v>0</v>
      </c>
      <c r="F196" s="188">
        <f t="shared" si="490"/>
        <v>0</v>
      </c>
      <c r="H196" s="188">
        <f t="shared" si="491"/>
        <v>0</v>
      </c>
      <c r="J196" s="188">
        <f t="shared" si="492"/>
        <v>0</v>
      </c>
      <c r="L196" s="188">
        <f t="shared" si="493"/>
        <v>0</v>
      </c>
      <c r="N196" s="188">
        <f t="shared" si="494"/>
        <v>0</v>
      </c>
      <c r="P196" s="188">
        <f t="shared" si="495"/>
        <v>0</v>
      </c>
      <c r="R196" s="188">
        <f t="shared" si="496"/>
        <v>0</v>
      </c>
      <c r="T196" s="188">
        <f t="shared" si="497"/>
        <v>0</v>
      </c>
      <c r="V196" s="188">
        <f t="shared" si="498"/>
        <v>0</v>
      </c>
      <c r="X196" s="188">
        <f t="shared" si="499"/>
        <v>0</v>
      </c>
      <c r="Z196" s="188">
        <f t="shared" si="500"/>
        <v>0</v>
      </c>
      <c r="AC196" s="189" t="s">
        <v>295</v>
      </c>
      <c r="AD196" s="190">
        <f t="shared" si="501"/>
        <v>0</v>
      </c>
      <c r="AE196" s="190">
        <f t="shared" si="502"/>
        <v>0</v>
      </c>
      <c r="AF196" s="190">
        <f t="shared" si="503"/>
        <v>0</v>
      </c>
      <c r="AG196" s="190">
        <f t="shared" si="504"/>
        <v>0</v>
      </c>
      <c r="AH196" s="190">
        <f t="shared" si="505"/>
        <v>0</v>
      </c>
      <c r="AI196" s="190">
        <f t="shared" si="506"/>
        <v>0</v>
      </c>
      <c r="AJ196" s="190">
        <f t="shared" si="507"/>
        <v>0</v>
      </c>
      <c r="AK196" s="190">
        <f t="shared" si="508"/>
        <v>0</v>
      </c>
      <c r="AL196" s="190">
        <f t="shared" si="509"/>
        <v>0</v>
      </c>
      <c r="AM196" s="190">
        <f t="shared" si="510"/>
        <v>0</v>
      </c>
      <c r="AN196" s="190">
        <f t="shared" si="511"/>
        <v>0</v>
      </c>
      <c r="AO196" s="190">
        <f t="shared" si="512"/>
        <v>0</v>
      </c>
    </row>
    <row r="197" spans="1:41" outlineLevel="1" x14ac:dyDescent="0.2">
      <c r="B197" s="86" t="s">
        <v>213</v>
      </c>
      <c r="D197" s="188">
        <v>0</v>
      </c>
      <c r="F197" s="188">
        <f t="shared" si="490"/>
        <v>0</v>
      </c>
      <c r="H197" s="188">
        <f t="shared" si="491"/>
        <v>0</v>
      </c>
      <c r="J197" s="188">
        <f t="shared" si="492"/>
        <v>0</v>
      </c>
      <c r="L197" s="188">
        <f t="shared" si="493"/>
        <v>0</v>
      </c>
      <c r="N197" s="188">
        <f t="shared" si="494"/>
        <v>0</v>
      </c>
      <c r="P197" s="188">
        <f t="shared" si="495"/>
        <v>0</v>
      </c>
      <c r="R197" s="188">
        <f t="shared" si="496"/>
        <v>0</v>
      </c>
      <c r="T197" s="188">
        <f t="shared" si="497"/>
        <v>0</v>
      </c>
      <c r="V197" s="188">
        <f t="shared" si="498"/>
        <v>0</v>
      </c>
      <c r="X197" s="188">
        <f t="shared" si="499"/>
        <v>0</v>
      </c>
      <c r="Z197" s="188">
        <f t="shared" si="500"/>
        <v>0</v>
      </c>
      <c r="AC197" s="189" t="s">
        <v>212</v>
      </c>
      <c r="AD197" s="190">
        <f t="shared" si="501"/>
        <v>0</v>
      </c>
      <c r="AE197" s="190">
        <f t="shared" si="502"/>
        <v>0</v>
      </c>
      <c r="AF197" s="190">
        <f t="shared" si="503"/>
        <v>0</v>
      </c>
      <c r="AG197" s="190">
        <f t="shared" si="504"/>
        <v>0</v>
      </c>
      <c r="AH197" s="190">
        <f t="shared" si="505"/>
        <v>0</v>
      </c>
      <c r="AI197" s="190">
        <f t="shared" si="506"/>
        <v>0</v>
      </c>
      <c r="AJ197" s="190">
        <f t="shared" si="507"/>
        <v>0</v>
      </c>
      <c r="AK197" s="190">
        <f t="shared" si="508"/>
        <v>0</v>
      </c>
      <c r="AL197" s="190">
        <f t="shared" si="509"/>
        <v>0</v>
      </c>
      <c r="AM197" s="190">
        <f t="shared" si="510"/>
        <v>0</v>
      </c>
      <c r="AN197" s="190">
        <f t="shared" si="511"/>
        <v>0</v>
      </c>
      <c r="AO197" s="190">
        <f t="shared" si="512"/>
        <v>0</v>
      </c>
    </row>
    <row r="198" spans="1:41" outlineLevel="1" x14ac:dyDescent="0.2">
      <c r="B198" s="191"/>
      <c r="C198" s="191"/>
      <c r="D198" s="192">
        <f>SUM(D192:D197)</f>
        <v>0</v>
      </c>
      <c r="E198" s="191"/>
      <c r="F198" s="192">
        <f t="shared" ref="F198" si="513">SUM(F192:F197)</f>
        <v>0</v>
      </c>
      <c r="G198" s="191"/>
      <c r="H198" s="192">
        <f t="shared" ref="H198" si="514">SUM(H192:H197)</f>
        <v>0</v>
      </c>
      <c r="I198" s="191"/>
      <c r="J198" s="192">
        <f t="shared" ref="J198" si="515">SUM(J192:J197)</f>
        <v>0</v>
      </c>
      <c r="K198" s="191"/>
      <c r="L198" s="192">
        <f t="shared" ref="L198" si="516">SUM(L192:L197)</f>
        <v>0</v>
      </c>
      <c r="M198" s="191"/>
      <c r="N198" s="192">
        <f t="shared" ref="N198" si="517">SUM(N192:N197)</f>
        <v>0</v>
      </c>
      <c r="O198" s="191"/>
      <c r="P198" s="192">
        <f t="shared" ref="P198" si="518">SUM(P192:P197)</f>
        <v>0</v>
      </c>
      <c r="Q198" s="191"/>
      <c r="R198" s="192">
        <f t="shared" ref="R198" si="519">SUM(R192:R197)</f>
        <v>0</v>
      </c>
      <c r="S198" s="191"/>
      <c r="T198" s="192">
        <f t="shared" ref="T198" si="520">SUM(T192:T197)</f>
        <v>0</v>
      </c>
      <c r="U198" s="191"/>
      <c r="V198" s="192">
        <f t="shared" ref="V198" si="521">SUM(V192:V197)</f>
        <v>0</v>
      </c>
      <c r="W198" s="191"/>
      <c r="X198" s="192">
        <f t="shared" ref="X198" si="522">SUM(X192:X197)</f>
        <v>0</v>
      </c>
      <c r="Y198" s="191"/>
      <c r="Z198" s="192">
        <f t="shared" ref="Z198" si="523">SUM(Z192:Z197)</f>
        <v>0</v>
      </c>
      <c r="AC198" s="189" t="s">
        <v>213</v>
      </c>
      <c r="AD198" s="190">
        <f t="shared" si="501"/>
        <v>0</v>
      </c>
      <c r="AE198" s="190">
        <f t="shared" si="502"/>
        <v>0</v>
      </c>
      <c r="AF198" s="190">
        <f t="shared" si="503"/>
        <v>0</v>
      </c>
      <c r="AG198" s="190">
        <f t="shared" si="504"/>
        <v>0</v>
      </c>
      <c r="AH198" s="190">
        <f t="shared" si="505"/>
        <v>0</v>
      </c>
      <c r="AI198" s="190">
        <f t="shared" si="506"/>
        <v>0</v>
      </c>
      <c r="AJ198" s="190">
        <f t="shared" si="507"/>
        <v>0</v>
      </c>
      <c r="AK198" s="190">
        <f t="shared" si="508"/>
        <v>0</v>
      </c>
      <c r="AL198" s="190">
        <f t="shared" si="509"/>
        <v>0</v>
      </c>
      <c r="AM198" s="190">
        <f t="shared" si="510"/>
        <v>0</v>
      </c>
      <c r="AN198" s="190">
        <f t="shared" si="511"/>
        <v>0</v>
      </c>
      <c r="AO198" s="190">
        <f t="shared" si="512"/>
        <v>0</v>
      </c>
    </row>
    <row r="199" spans="1:41" outlineLevel="1" x14ac:dyDescent="0.2">
      <c r="AC199" s="186"/>
      <c r="AD199" s="105">
        <f t="shared" ref="AD199:AO199" si="524">SUM(AD193:AD198)</f>
        <v>0</v>
      </c>
      <c r="AE199" s="105">
        <f t="shared" si="524"/>
        <v>0</v>
      </c>
      <c r="AF199" s="105">
        <f t="shared" si="524"/>
        <v>0</v>
      </c>
      <c r="AG199" s="105">
        <f t="shared" si="524"/>
        <v>0</v>
      </c>
      <c r="AH199" s="105">
        <f t="shared" si="524"/>
        <v>0</v>
      </c>
      <c r="AI199" s="105">
        <f t="shared" si="524"/>
        <v>0</v>
      </c>
      <c r="AJ199" s="105">
        <f t="shared" si="524"/>
        <v>0</v>
      </c>
      <c r="AK199" s="105">
        <f t="shared" si="524"/>
        <v>0</v>
      </c>
      <c r="AL199" s="105">
        <f t="shared" si="524"/>
        <v>0</v>
      </c>
      <c r="AM199" s="105">
        <f t="shared" si="524"/>
        <v>0</v>
      </c>
      <c r="AN199" s="105">
        <f t="shared" si="524"/>
        <v>0</v>
      </c>
      <c r="AO199" s="105">
        <f t="shared" si="524"/>
        <v>0</v>
      </c>
    </row>
    <row r="200" spans="1:41" outlineLevel="1" x14ac:dyDescent="0.2">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41" outlineLevel="1" x14ac:dyDescent="0.2">
      <c r="B201" s="183" t="s">
        <v>209</v>
      </c>
      <c r="C201" s="184"/>
      <c r="D201" s="185" t="s">
        <v>195</v>
      </c>
      <c r="E201" s="185"/>
      <c r="F201" s="185" t="s">
        <v>196</v>
      </c>
      <c r="G201" s="185"/>
      <c r="H201" s="185" t="s">
        <v>197</v>
      </c>
      <c r="I201" s="185"/>
      <c r="J201" s="185" t="s">
        <v>198</v>
      </c>
      <c r="K201" s="185"/>
      <c r="L201" s="185" t="s">
        <v>199</v>
      </c>
      <c r="M201" s="185"/>
      <c r="N201" s="185" t="s">
        <v>200</v>
      </c>
      <c r="O201" s="185"/>
      <c r="P201" s="185" t="s">
        <v>201</v>
      </c>
      <c r="Q201" s="185"/>
      <c r="R201" s="185" t="s">
        <v>202</v>
      </c>
      <c r="S201" s="185"/>
      <c r="T201" s="185" t="s">
        <v>203</v>
      </c>
      <c r="U201" s="185"/>
      <c r="V201" s="185" t="s">
        <v>204</v>
      </c>
      <c r="W201" s="185"/>
      <c r="X201" s="185" t="s">
        <v>205</v>
      </c>
      <c r="Y201" s="185"/>
      <c r="Z201" s="185" t="s">
        <v>206</v>
      </c>
      <c r="AA201" s="185" t="s">
        <v>207</v>
      </c>
    </row>
    <row r="202" spans="1:41" ht="15" outlineLevel="1" x14ac:dyDescent="0.25">
      <c r="B202" s="86" t="s">
        <v>192</v>
      </c>
      <c r="C202" s="193"/>
      <c r="D202" s="106">
        <f>AD193*$F$41</f>
        <v>0</v>
      </c>
      <c r="E202" s="193"/>
      <c r="F202" s="106">
        <f>AE193*$F$41</f>
        <v>0</v>
      </c>
      <c r="G202" s="193"/>
      <c r="H202" s="106">
        <f>AF193*$F$41</f>
        <v>0</v>
      </c>
      <c r="I202" s="193"/>
      <c r="J202" s="106">
        <f>AG193*$F$41</f>
        <v>0</v>
      </c>
      <c r="K202" s="193"/>
      <c r="L202" s="106">
        <f>AH193*$F$41</f>
        <v>0</v>
      </c>
      <c r="M202" s="193"/>
      <c r="N202" s="106">
        <f>AI193*$F$41</f>
        <v>0</v>
      </c>
      <c r="O202" s="193"/>
      <c r="P202" s="106">
        <f>AJ193*$F$41</f>
        <v>0</v>
      </c>
      <c r="Q202" s="193"/>
      <c r="R202" s="106">
        <f>AK193*$F$41</f>
        <v>0</v>
      </c>
      <c r="S202" s="193"/>
      <c r="T202" s="106">
        <f>AL193*$F$41</f>
        <v>0</v>
      </c>
      <c r="U202" s="193"/>
      <c r="V202" s="106">
        <f>AM193*$F$41</f>
        <v>0</v>
      </c>
      <c r="W202" s="193"/>
      <c r="X202" s="106">
        <f>AN193*$F$41</f>
        <v>0</v>
      </c>
      <c r="Y202" s="193"/>
      <c r="Z202" s="106">
        <f>AO193*$F$41</f>
        <v>0</v>
      </c>
      <c r="AA202" s="93">
        <f t="shared" ref="AA202:AA207" si="525">SUM(Z202,X202,V202,T202,R202,P202,N202,L202,J202,H202,F202,D202)</f>
        <v>0</v>
      </c>
    </row>
    <row r="203" spans="1:41" ht="15" outlineLevel="1" x14ac:dyDescent="0.25">
      <c r="B203" s="86" t="s">
        <v>193</v>
      </c>
      <c r="C203" s="193"/>
      <c r="D203" s="106">
        <f>AD194*$J$41</f>
        <v>0</v>
      </c>
      <c r="E203" s="193"/>
      <c r="F203" s="106">
        <f>AE194*$J$41</f>
        <v>0</v>
      </c>
      <c r="G203" s="193"/>
      <c r="H203" s="106">
        <f>AF194*$J$41</f>
        <v>0</v>
      </c>
      <c r="I203" s="193"/>
      <c r="J203" s="106">
        <f>AG194*$J$41</f>
        <v>0</v>
      </c>
      <c r="K203" s="193"/>
      <c r="L203" s="106">
        <f>AH194*$J$41</f>
        <v>0</v>
      </c>
      <c r="M203" s="193"/>
      <c r="N203" s="106">
        <f>AI194*$J$41</f>
        <v>0</v>
      </c>
      <c r="O203" s="193"/>
      <c r="P203" s="106">
        <f>AJ194*$J$41</f>
        <v>0</v>
      </c>
      <c r="Q203" s="193"/>
      <c r="R203" s="106">
        <f>AK194*$J$41</f>
        <v>0</v>
      </c>
      <c r="S203" s="193"/>
      <c r="T203" s="106">
        <f>AL194*$J$41</f>
        <v>0</v>
      </c>
      <c r="U203" s="193"/>
      <c r="V203" s="106">
        <f>AM194*$J$41</f>
        <v>0</v>
      </c>
      <c r="W203" s="193"/>
      <c r="X203" s="106">
        <f>AN194*$J$41</f>
        <v>0</v>
      </c>
      <c r="Y203" s="193"/>
      <c r="Z203" s="106">
        <f>AO194*$J$41</f>
        <v>0</v>
      </c>
      <c r="AA203" s="93">
        <f t="shared" si="525"/>
        <v>0</v>
      </c>
    </row>
    <row r="204" spans="1:41" ht="15" outlineLevel="1" x14ac:dyDescent="0.25">
      <c r="B204" s="86" t="s">
        <v>294</v>
      </c>
      <c r="C204" s="193"/>
      <c r="D204" s="106">
        <f>AD195*$N$41</f>
        <v>0</v>
      </c>
      <c r="E204" s="193"/>
      <c r="F204" s="106">
        <f>AE195*$N$41</f>
        <v>0</v>
      </c>
      <c r="G204" s="193"/>
      <c r="H204" s="106">
        <f>AF195*$N$41</f>
        <v>0</v>
      </c>
      <c r="I204" s="193"/>
      <c r="J204" s="106">
        <f>AG195*$N$41</f>
        <v>0</v>
      </c>
      <c r="K204" s="193"/>
      <c r="L204" s="106">
        <f>AH195*$N$41</f>
        <v>0</v>
      </c>
      <c r="M204" s="193"/>
      <c r="N204" s="106">
        <f>AI195*$N$41</f>
        <v>0</v>
      </c>
      <c r="O204" s="193"/>
      <c r="P204" s="106">
        <f>AJ195*$N$41</f>
        <v>0</v>
      </c>
      <c r="Q204" s="193"/>
      <c r="R204" s="106">
        <f>AK195*$N$41</f>
        <v>0</v>
      </c>
      <c r="S204" s="193"/>
      <c r="T204" s="106">
        <f>AL195*$N$41</f>
        <v>0</v>
      </c>
      <c r="U204" s="193"/>
      <c r="V204" s="106">
        <f>AM195*$N$41</f>
        <v>0</v>
      </c>
      <c r="W204" s="193"/>
      <c r="X204" s="106">
        <f>AN195*$N$41</f>
        <v>0</v>
      </c>
      <c r="Y204" s="193"/>
      <c r="Z204" s="106">
        <f>AO195*$N$41</f>
        <v>0</v>
      </c>
      <c r="AA204" s="93">
        <f t="shared" si="525"/>
        <v>0</v>
      </c>
    </row>
    <row r="205" spans="1:41" ht="15" outlineLevel="1" x14ac:dyDescent="0.25">
      <c r="B205" s="86" t="s">
        <v>295</v>
      </c>
      <c r="C205" s="194"/>
      <c r="D205" s="195">
        <f>AD196*$R$41</f>
        <v>0</v>
      </c>
      <c r="E205" s="193"/>
      <c r="F205" s="106">
        <f>AE196*$R$41</f>
        <v>0</v>
      </c>
      <c r="G205" s="193"/>
      <c r="H205" s="106">
        <f>AF196*$R$41</f>
        <v>0</v>
      </c>
      <c r="I205" s="193"/>
      <c r="J205" s="106">
        <f>AG196*$R$41</f>
        <v>0</v>
      </c>
      <c r="K205" s="193"/>
      <c r="L205" s="106">
        <f>AH196*$R$41</f>
        <v>0</v>
      </c>
      <c r="M205" s="193"/>
      <c r="N205" s="106">
        <f>AI196*$R$41</f>
        <v>0</v>
      </c>
      <c r="O205" s="193"/>
      <c r="P205" s="106">
        <f>AJ196*$R$41</f>
        <v>0</v>
      </c>
      <c r="Q205" s="193"/>
      <c r="R205" s="106">
        <f>AK196*$R$41</f>
        <v>0</v>
      </c>
      <c r="S205" s="193"/>
      <c r="T205" s="106">
        <f>AL196*$R$41</f>
        <v>0</v>
      </c>
      <c r="U205" s="193"/>
      <c r="V205" s="106">
        <f>AM196*$R$41</f>
        <v>0</v>
      </c>
      <c r="W205" s="193"/>
      <c r="X205" s="106">
        <f>AN196*$R$41</f>
        <v>0</v>
      </c>
      <c r="Y205" s="193"/>
      <c r="Z205" s="106">
        <f>AO196*$R$41</f>
        <v>0</v>
      </c>
      <c r="AA205" s="93">
        <f t="shared" si="525"/>
        <v>0</v>
      </c>
    </row>
    <row r="206" spans="1:41" ht="15" outlineLevel="1" x14ac:dyDescent="0.25">
      <c r="B206" s="86" t="s">
        <v>212</v>
      </c>
      <c r="C206" s="196"/>
      <c r="D206" s="197"/>
      <c r="E206" s="196"/>
      <c r="F206" s="197"/>
      <c r="G206" s="196"/>
      <c r="H206" s="197"/>
      <c r="I206" s="196"/>
      <c r="J206" s="197"/>
      <c r="K206" s="196"/>
      <c r="L206" s="197"/>
      <c r="M206" s="196"/>
      <c r="N206" s="197"/>
      <c r="O206" s="196"/>
      <c r="P206" s="197"/>
      <c r="Q206" s="196"/>
      <c r="R206" s="197"/>
      <c r="S206" s="196"/>
      <c r="T206" s="197"/>
      <c r="U206" s="196"/>
      <c r="V206" s="197"/>
      <c r="W206" s="196"/>
      <c r="X206" s="197"/>
      <c r="Y206" s="196"/>
      <c r="Z206" s="197"/>
      <c r="AA206" s="93">
        <f t="shared" si="525"/>
        <v>0</v>
      </c>
    </row>
    <row r="207" spans="1:41" x14ac:dyDescent="0.2">
      <c r="A207" s="93" t="s">
        <v>214</v>
      </c>
      <c r="B207" s="93"/>
      <c r="C207" s="94"/>
      <c r="D207" s="93">
        <f>SUM(D202:D206)</f>
        <v>0</v>
      </c>
      <c r="E207" s="94"/>
      <c r="F207" s="93">
        <f>SUM(F202:F206)</f>
        <v>0</v>
      </c>
      <c r="G207" s="94"/>
      <c r="H207" s="93">
        <f>SUM(H202:H206)</f>
        <v>0</v>
      </c>
      <c r="I207" s="94"/>
      <c r="J207" s="93">
        <f>SUM(J202:J206)</f>
        <v>0</v>
      </c>
      <c r="K207" s="94"/>
      <c r="L207" s="93">
        <f>SUM(L202:L206)</f>
        <v>0</v>
      </c>
      <c r="M207" s="94"/>
      <c r="N207" s="93">
        <f>SUM(N202:N206)</f>
        <v>0</v>
      </c>
      <c r="O207" s="94"/>
      <c r="P207" s="93">
        <f>SUM(P202:P206)</f>
        <v>0</v>
      </c>
      <c r="Q207" s="94"/>
      <c r="R207" s="93">
        <f>SUM(R202:R206)</f>
        <v>0</v>
      </c>
      <c r="S207" s="94"/>
      <c r="T207" s="93">
        <f>SUM(T202:T206)</f>
        <v>0</v>
      </c>
      <c r="U207" s="94"/>
      <c r="V207" s="93">
        <f>SUM(V202:V206)</f>
        <v>0</v>
      </c>
      <c r="W207" s="94"/>
      <c r="X207" s="93">
        <f>SUM(X202:X206)</f>
        <v>0</v>
      </c>
      <c r="Y207" s="94"/>
      <c r="Z207" s="93">
        <f>SUM(Z202:Z206)</f>
        <v>0</v>
      </c>
      <c r="AA207" s="93">
        <f t="shared" si="525"/>
        <v>0</v>
      </c>
    </row>
    <row r="208" spans="1:41" outlineLevel="1" x14ac:dyDescent="0.2"/>
    <row r="209" spans="1:16384" outlineLevel="1" x14ac:dyDescent="0.2">
      <c r="B209" s="183" t="s">
        <v>215</v>
      </c>
      <c r="C209" s="184"/>
      <c r="D209" s="185" t="s">
        <v>195</v>
      </c>
      <c r="E209" s="185"/>
      <c r="F209" s="185" t="s">
        <v>196</v>
      </c>
      <c r="G209" s="185"/>
      <c r="H209" s="185" t="s">
        <v>197</v>
      </c>
      <c r="I209" s="185"/>
      <c r="J209" s="185" t="s">
        <v>198</v>
      </c>
      <c r="K209" s="185"/>
      <c r="L209" s="185" t="s">
        <v>199</v>
      </c>
      <c r="M209" s="185"/>
      <c r="N209" s="185" t="s">
        <v>200</v>
      </c>
      <c r="O209" s="185"/>
      <c r="P209" s="185" t="s">
        <v>201</v>
      </c>
      <c r="Q209" s="185"/>
      <c r="R209" s="185" t="s">
        <v>202</v>
      </c>
      <c r="S209" s="185"/>
      <c r="T209" s="185" t="s">
        <v>203</v>
      </c>
      <c r="U209" s="185"/>
      <c r="V209" s="185" t="s">
        <v>204</v>
      </c>
      <c r="W209" s="185"/>
      <c r="X209" s="185" t="s">
        <v>205</v>
      </c>
      <c r="Y209" s="185"/>
      <c r="Z209" s="185" t="s">
        <v>206</v>
      </c>
      <c r="AA209" s="185" t="s">
        <v>207</v>
      </c>
    </row>
    <row r="210" spans="1:16384" ht="15" outlineLevel="1" x14ac:dyDescent="0.25">
      <c r="B210" s="86" t="s">
        <v>192</v>
      </c>
      <c r="C210" s="198">
        <f>$F$42</f>
        <v>0.12</v>
      </c>
      <c r="D210" s="199">
        <f>C210*D202</f>
        <v>0</v>
      </c>
      <c r="E210" s="198">
        <f>$F$42</f>
        <v>0.12</v>
      </c>
      <c r="F210" s="199">
        <f>E210*F202</f>
        <v>0</v>
      </c>
      <c r="G210" s="198">
        <f>$F$42</f>
        <v>0.12</v>
      </c>
      <c r="H210" s="199">
        <f>G210*H202</f>
        <v>0</v>
      </c>
      <c r="I210" s="198">
        <f>$F$42</f>
        <v>0.12</v>
      </c>
      <c r="J210" s="199">
        <f>I210*J202</f>
        <v>0</v>
      </c>
      <c r="K210" s="198">
        <f>$F$42</f>
        <v>0.12</v>
      </c>
      <c r="L210" s="199">
        <f>K210*L202</f>
        <v>0</v>
      </c>
      <c r="M210" s="198">
        <f>$F$42</f>
        <v>0.12</v>
      </c>
      <c r="N210" s="199">
        <f>M210*N202</f>
        <v>0</v>
      </c>
      <c r="O210" s="198">
        <f>$F$42</f>
        <v>0.12</v>
      </c>
      <c r="P210" s="199">
        <f>O210*P202</f>
        <v>0</v>
      </c>
      <c r="Q210" s="198">
        <f>$F$42</f>
        <v>0.12</v>
      </c>
      <c r="R210" s="199">
        <f>Q210*R202</f>
        <v>0</v>
      </c>
      <c r="S210" s="198">
        <f>$F$42</f>
        <v>0.12</v>
      </c>
      <c r="T210" s="199">
        <f>S210*T202</f>
        <v>0</v>
      </c>
      <c r="U210" s="198">
        <f>$F$42</f>
        <v>0.12</v>
      </c>
      <c r="V210" s="199">
        <f>U210*V202</f>
        <v>0</v>
      </c>
      <c r="W210" s="198">
        <f>$F$42</f>
        <v>0.12</v>
      </c>
      <c r="X210" s="199">
        <f>W210*X202</f>
        <v>0</v>
      </c>
      <c r="Y210" s="198">
        <f>$F$42</f>
        <v>0.12</v>
      </c>
      <c r="Z210" s="199">
        <f>Y210*Z202</f>
        <v>0</v>
      </c>
      <c r="AA210" s="93">
        <f t="shared" ref="AA210:AA215" si="526">SUM(Z210,X210,V210,T210,R210,P210,N210,L210,J210,H210,F210,D210)</f>
        <v>0</v>
      </c>
    </row>
    <row r="211" spans="1:16384" ht="15" outlineLevel="1" x14ac:dyDescent="0.25">
      <c r="B211" s="86" t="s">
        <v>193</v>
      </c>
      <c r="C211" s="198">
        <f>$J$42</f>
        <v>0.2</v>
      </c>
      <c r="D211" s="199">
        <f>C211*D203</f>
        <v>0</v>
      </c>
      <c r="E211" s="198">
        <f>$J$42</f>
        <v>0.2</v>
      </c>
      <c r="F211" s="199">
        <f>E211*F203</f>
        <v>0</v>
      </c>
      <c r="G211" s="198">
        <f>$J$42</f>
        <v>0.2</v>
      </c>
      <c r="H211" s="199">
        <f>G211*H203</f>
        <v>0</v>
      </c>
      <c r="I211" s="198">
        <f>$J$42</f>
        <v>0.2</v>
      </c>
      <c r="J211" s="199">
        <f>I211*J203</f>
        <v>0</v>
      </c>
      <c r="K211" s="198">
        <f>$J$42</f>
        <v>0.2</v>
      </c>
      <c r="L211" s="199">
        <f>K211*L203</f>
        <v>0</v>
      </c>
      <c r="M211" s="198">
        <f>$J$42</f>
        <v>0.2</v>
      </c>
      <c r="N211" s="199">
        <f>M211*N203</f>
        <v>0</v>
      </c>
      <c r="O211" s="198">
        <f>$J$42</f>
        <v>0.2</v>
      </c>
      <c r="P211" s="199">
        <f>O211*P203</f>
        <v>0</v>
      </c>
      <c r="Q211" s="198">
        <f>$J$42</f>
        <v>0.2</v>
      </c>
      <c r="R211" s="199">
        <f>Q211*R203</f>
        <v>0</v>
      </c>
      <c r="S211" s="198">
        <f>$J$42</f>
        <v>0.2</v>
      </c>
      <c r="T211" s="199">
        <f>S211*T203</f>
        <v>0</v>
      </c>
      <c r="U211" s="198">
        <f>$J$42</f>
        <v>0.2</v>
      </c>
      <c r="V211" s="199">
        <f>U211*V203</f>
        <v>0</v>
      </c>
      <c r="W211" s="198">
        <f>$J$42</f>
        <v>0.2</v>
      </c>
      <c r="X211" s="199">
        <f>W211*X203</f>
        <v>0</v>
      </c>
      <c r="Y211" s="198">
        <f>$J$42</f>
        <v>0.2</v>
      </c>
      <c r="Z211" s="199">
        <f>Y211*Z203</f>
        <v>0</v>
      </c>
      <c r="AA211" s="93">
        <f t="shared" si="526"/>
        <v>0</v>
      </c>
    </row>
    <row r="212" spans="1:16384" ht="15" outlineLevel="1" x14ac:dyDescent="0.25">
      <c r="B212" s="86" t="s">
        <v>294</v>
      </c>
      <c r="C212" s="198">
        <f>$N$42</f>
        <v>0.15</v>
      </c>
      <c r="D212" s="199">
        <f>C212*D204</f>
        <v>0</v>
      </c>
      <c r="E212" s="198">
        <f>$N$42</f>
        <v>0.15</v>
      </c>
      <c r="F212" s="199">
        <f>E212*F204</f>
        <v>0</v>
      </c>
      <c r="G212" s="198">
        <f>$N$42</f>
        <v>0.15</v>
      </c>
      <c r="H212" s="199">
        <f>G212*H204</f>
        <v>0</v>
      </c>
      <c r="I212" s="198">
        <f>$N$42</f>
        <v>0.15</v>
      </c>
      <c r="J212" s="199">
        <f>I212*J204</f>
        <v>0</v>
      </c>
      <c r="K212" s="198">
        <f>$N$42</f>
        <v>0.15</v>
      </c>
      <c r="L212" s="199">
        <f>K212*L204</f>
        <v>0</v>
      </c>
      <c r="M212" s="198">
        <f>$N$42</f>
        <v>0.15</v>
      </c>
      <c r="N212" s="199">
        <f>M212*N204</f>
        <v>0</v>
      </c>
      <c r="O212" s="198">
        <f>$N$42</f>
        <v>0.15</v>
      </c>
      <c r="P212" s="199">
        <f>O212*P204</f>
        <v>0</v>
      </c>
      <c r="Q212" s="198">
        <f>$N$42</f>
        <v>0.15</v>
      </c>
      <c r="R212" s="199">
        <f>Q212*R204</f>
        <v>0</v>
      </c>
      <c r="S212" s="198">
        <f>$N$42</f>
        <v>0.15</v>
      </c>
      <c r="T212" s="199">
        <f>S212*T204</f>
        <v>0</v>
      </c>
      <c r="U212" s="198">
        <f>$N$42</f>
        <v>0.15</v>
      </c>
      <c r="V212" s="199">
        <f>U212*V204</f>
        <v>0</v>
      </c>
      <c r="W212" s="198">
        <f>$N$42</f>
        <v>0.15</v>
      </c>
      <c r="X212" s="199">
        <f>W212*X204</f>
        <v>0</v>
      </c>
      <c r="Y212" s="198">
        <f>$N$42</f>
        <v>0.15</v>
      </c>
      <c r="Z212" s="199">
        <f>Y212*Z204</f>
        <v>0</v>
      </c>
      <c r="AA212" s="93">
        <f t="shared" si="526"/>
        <v>0</v>
      </c>
    </row>
    <row r="213" spans="1:16384" ht="15" outlineLevel="1" x14ac:dyDescent="0.25">
      <c r="B213" s="86" t="s">
        <v>295</v>
      </c>
      <c r="C213" s="198">
        <f>$R$42</f>
        <v>0.2</v>
      </c>
      <c r="D213" s="199">
        <f>C213*D205</f>
        <v>0</v>
      </c>
      <c r="E213" s="198">
        <f>$R$42</f>
        <v>0.2</v>
      </c>
      <c r="F213" s="199">
        <f t="shared" ref="F213" si="527">E213*F205</f>
        <v>0</v>
      </c>
      <c r="G213" s="198">
        <f>$R$42</f>
        <v>0.2</v>
      </c>
      <c r="H213" s="199">
        <f t="shared" ref="H213" si="528">G213*H205</f>
        <v>0</v>
      </c>
      <c r="I213" s="198">
        <f>$R$42</f>
        <v>0.2</v>
      </c>
      <c r="J213" s="199">
        <f>I213*J205</f>
        <v>0</v>
      </c>
      <c r="K213" s="198">
        <f>$R$42</f>
        <v>0.2</v>
      </c>
      <c r="L213" s="199">
        <f t="shared" ref="L213" si="529">K213*L205</f>
        <v>0</v>
      </c>
      <c r="M213" s="198">
        <f>$R$42</f>
        <v>0.2</v>
      </c>
      <c r="N213" s="199">
        <f t="shared" ref="N213" si="530">M213*N205</f>
        <v>0</v>
      </c>
      <c r="O213" s="198">
        <f>$R$42</f>
        <v>0.2</v>
      </c>
      <c r="P213" s="199">
        <f>O213*P205</f>
        <v>0</v>
      </c>
      <c r="Q213" s="198">
        <f>$R$42</f>
        <v>0.2</v>
      </c>
      <c r="R213" s="199">
        <f t="shared" ref="R213" si="531">Q213*R205</f>
        <v>0</v>
      </c>
      <c r="S213" s="198">
        <f>$R$42</f>
        <v>0.2</v>
      </c>
      <c r="T213" s="199">
        <f t="shared" ref="T213" si="532">S213*T205</f>
        <v>0</v>
      </c>
      <c r="U213" s="198">
        <f>$R$42</f>
        <v>0.2</v>
      </c>
      <c r="V213" s="199">
        <f t="shared" ref="V213" si="533">U213*V205</f>
        <v>0</v>
      </c>
      <c r="W213" s="198">
        <f>$R$42</f>
        <v>0.2</v>
      </c>
      <c r="X213" s="199">
        <f t="shared" ref="X213" si="534">W213*X205</f>
        <v>0</v>
      </c>
      <c r="Y213" s="198">
        <f>$R$42</f>
        <v>0.2</v>
      </c>
      <c r="Z213" s="199">
        <f t="shared" ref="Z213" si="535">Y213*Z205</f>
        <v>0</v>
      </c>
      <c r="AA213" s="93">
        <f t="shared" si="526"/>
        <v>0</v>
      </c>
    </row>
    <row r="214" spans="1:16384" ht="15" outlineLevel="1" x14ac:dyDescent="0.25">
      <c r="B214" s="86" t="s">
        <v>212</v>
      </c>
      <c r="C214" s="196"/>
      <c r="D214" s="197"/>
      <c r="E214" s="196"/>
      <c r="F214" s="197"/>
      <c r="G214" s="196"/>
      <c r="H214" s="197"/>
      <c r="I214" s="196"/>
      <c r="J214" s="197"/>
      <c r="K214" s="196"/>
      <c r="L214" s="197"/>
      <c r="M214" s="196"/>
      <c r="N214" s="197"/>
      <c r="O214" s="196"/>
      <c r="P214" s="197"/>
      <c r="Q214" s="196"/>
      <c r="R214" s="197"/>
      <c r="S214" s="196"/>
      <c r="T214" s="197"/>
      <c r="U214" s="196"/>
      <c r="V214" s="197"/>
      <c r="W214" s="196"/>
      <c r="X214" s="197"/>
      <c r="Y214" s="196"/>
      <c r="Z214" s="197"/>
      <c r="AA214" s="93">
        <f t="shared" si="526"/>
        <v>0</v>
      </c>
    </row>
    <row r="215" spans="1:16384" x14ac:dyDescent="0.2">
      <c r="A215" s="93" t="s">
        <v>215</v>
      </c>
      <c r="B215" s="93"/>
      <c r="C215" s="94"/>
      <c r="D215" s="93">
        <f>SUM(D210:D214)</f>
        <v>0</v>
      </c>
      <c r="E215" s="94"/>
      <c r="F215" s="93">
        <f>SUM(F210:F214)</f>
        <v>0</v>
      </c>
      <c r="G215" s="94"/>
      <c r="H215" s="93">
        <f>SUM(H210:H214)</f>
        <v>0</v>
      </c>
      <c r="I215" s="94"/>
      <c r="J215" s="93">
        <f>SUM(J210:J214)</f>
        <v>0</v>
      </c>
      <c r="K215" s="94"/>
      <c r="L215" s="93">
        <f>SUM(L210:L214)</f>
        <v>0</v>
      </c>
      <c r="M215" s="94"/>
      <c r="N215" s="93">
        <f>SUM(N210:N214)</f>
        <v>0</v>
      </c>
      <c r="O215" s="94"/>
      <c r="P215" s="93">
        <f>SUM(P210:P214)</f>
        <v>0</v>
      </c>
      <c r="Q215" s="94"/>
      <c r="R215" s="93">
        <f>SUM(R210:R214)</f>
        <v>0</v>
      </c>
      <c r="S215" s="94"/>
      <c r="T215" s="93">
        <f>SUM(T210:T214)</f>
        <v>0</v>
      </c>
      <c r="U215" s="94"/>
      <c r="V215" s="93">
        <f>SUM(V210:V214)</f>
        <v>0</v>
      </c>
      <c r="W215" s="94"/>
      <c r="X215" s="93">
        <f>SUM(X210:X214)</f>
        <v>0</v>
      </c>
      <c r="Y215" s="94"/>
      <c r="Z215" s="93">
        <f>SUM(Z210:Z214)</f>
        <v>0</v>
      </c>
      <c r="AA215" s="93">
        <f t="shared" si="526"/>
        <v>0</v>
      </c>
    </row>
    <row r="216" spans="1:16384" x14ac:dyDescent="0.2">
      <c r="A216" s="112" t="s">
        <v>238</v>
      </c>
      <c r="B216" s="112"/>
      <c r="C216" s="212"/>
      <c r="D216" s="112">
        <f>+D215+D207</f>
        <v>0</v>
      </c>
      <c r="E216" s="212"/>
      <c r="F216" s="112">
        <f>+F215+F207</f>
        <v>0</v>
      </c>
      <c r="G216" s="212"/>
      <c r="H216" s="112">
        <f>+H215+H207</f>
        <v>0</v>
      </c>
      <c r="I216" s="212"/>
      <c r="J216" s="112">
        <f>+J215+J207</f>
        <v>0</v>
      </c>
      <c r="K216" s="212"/>
      <c r="L216" s="112">
        <f>+L215+L207</f>
        <v>0</v>
      </c>
      <c r="M216" s="212"/>
      <c r="N216" s="112">
        <f>+N215+N207</f>
        <v>0</v>
      </c>
      <c r="O216" s="212"/>
      <c r="P216" s="112">
        <f>+P215+P207</f>
        <v>0</v>
      </c>
      <c r="Q216" s="212"/>
      <c r="R216" s="112">
        <f>+R215+R207</f>
        <v>0</v>
      </c>
      <c r="S216" s="212"/>
      <c r="T216" s="112">
        <f>+T215+T207</f>
        <v>0</v>
      </c>
      <c r="U216" s="212"/>
      <c r="V216" s="112">
        <f>+V215+V207</f>
        <v>0</v>
      </c>
      <c r="W216" s="212"/>
      <c r="X216" s="112">
        <f>+X215+X207</f>
        <v>0</v>
      </c>
      <c r="Y216" s="212"/>
      <c r="Z216" s="112">
        <f>+Z215+Z207</f>
        <v>0</v>
      </c>
      <c r="AA216" s="112">
        <f>+AA215+AA207</f>
        <v>0</v>
      </c>
    </row>
    <row r="217" spans="1:16384" s="200" customFormat="1" x14ac:dyDescent="0.2">
      <c r="B217" s="201" t="s">
        <v>216</v>
      </c>
      <c r="D217" s="202" t="e">
        <f>D215/D207</f>
        <v>#DIV/0!</v>
      </c>
      <c r="F217" s="202" t="e">
        <f t="shared" ref="F217" si="536">F215/F207</f>
        <v>#DIV/0!</v>
      </c>
      <c r="H217" s="202" t="e">
        <f t="shared" ref="H217" si="537">H215/H207</f>
        <v>#DIV/0!</v>
      </c>
      <c r="J217" s="202" t="e">
        <f t="shared" ref="J217" si="538">J215/J207</f>
        <v>#DIV/0!</v>
      </c>
      <c r="L217" s="202" t="e">
        <f t="shared" ref="L217" si="539">L215/L207</f>
        <v>#DIV/0!</v>
      </c>
      <c r="N217" s="202" t="e">
        <f t="shared" ref="N217" si="540">N215/N207</f>
        <v>#DIV/0!</v>
      </c>
      <c r="P217" s="202" t="e">
        <f t="shared" ref="P217" si="541">P215/P207</f>
        <v>#DIV/0!</v>
      </c>
      <c r="R217" s="202" t="e">
        <f t="shared" ref="R217" si="542">R215/R207</f>
        <v>#DIV/0!</v>
      </c>
      <c r="T217" s="202" t="e">
        <f t="shared" ref="T217" si="543">T215/T207</f>
        <v>#DIV/0!</v>
      </c>
      <c r="V217" s="202" t="e">
        <f t="shared" ref="V217" si="544">V215/V207</f>
        <v>#DIV/0!</v>
      </c>
      <c r="X217" s="202" t="e">
        <f t="shared" ref="X217" si="545">X215/X207</f>
        <v>#DIV/0!</v>
      </c>
      <c r="Z217" s="202" t="e">
        <f t="shared" ref="Z217:AA217" si="546">Z215/Z207</f>
        <v>#DIV/0!</v>
      </c>
      <c r="AA217" s="202" t="e">
        <f t="shared" si="546"/>
        <v>#DIV/0!</v>
      </c>
      <c r="AB217" s="86"/>
      <c r="AC217" s="86"/>
      <c r="AD217" s="86"/>
      <c r="AE217" s="86"/>
      <c r="AF217" s="86"/>
      <c r="AG217" s="86"/>
      <c r="AH217" s="86"/>
      <c r="AI217" s="86"/>
      <c r="AJ217" s="86"/>
      <c r="AK217" s="86"/>
      <c r="AL217" s="86"/>
      <c r="AM217" s="86"/>
      <c r="AN217" s="86"/>
      <c r="AO217" s="86"/>
      <c r="AP217" s="86"/>
      <c r="AQ217" s="86"/>
    </row>
    <row r="218" spans="1:16384" s="200" customFormat="1" ht="12" x14ac:dyDescent="0.2">
      <c r="B218" s="201"/>
      <c r="D218" s="202"/>
      <c r="F218" s="202"/>
      <c r="H218" s="202"/>
      <c r="J218" s="202"/>
      <c r="L218" s="202"/>
      <c r="N218" s="202"/>
      <c r="P218" s="202"/>
      <c r="R218" s="202"/>
      <c r="T218" s="202"/>
      <c r="V218" s="202"/>
      <c r="X218" s="202"/>
      <c r="Z218" s="202"/>
      <c r="AA218" s="202"/>
    </row>
    <row r="219" spans="1:16384" s="200" customFormat="1" ht="15" x14ac:dyDescent="0.25">
      <c r="A219" s="93" t="s">
        <v>239</v>
      </c>
      <c r="B219" s="93" t="s">
        <v>15</v>
      </c>
      <c r="C219" s="94"/>
      <c r="D219" s="197"/>
      <c r="E219" s="94"/>
      <c r="F219" s="197"/>
      <c r="G219" s="94"/>
      <c r="H219" s="197"/>
      <c r="I219" s="94"/>
      <c r="J219" s="197"/>
      <c r="K219" s="94"/>
      <c r="L219" s="197"/>
      <c r="M219" s="94"/>
      <c r="N219" s="197"/>
      <c r="O219" s="94"/>
      <c r="P219" s="197"/>
      <c r="Q219" s="94"/>
      <c r="R219" s="197"/>
      <c r="S219" s="94"/>
      <c r="T219" s="197"/>
      <c r="U219" s="94"/>
      <c r="V219" s="197"/>
      <c r="W219" s="94"/>
      <c r="X219" s="197"/>
      <c r="Y219" s="94"/>
      <c r="Z219" s="197"/>
      <c r="AA219" s="219">
        <f>+Z219+X219+V219+T219+R219+P219+N219+L219+J219+H219+F219+D219</f>
        <v>0</v>
      </c>
      <c r="AR219" s="216"/>
      <c r="AS219" s="216"/>
      <c r="AT219" s="216"/>
      <c r="AU219" s="216"/>
      <c r="AV219" s="216"/>
      <c r="AW219" s="216"/>
      <c r="AX219" s="216"/>
      <c r="AY219" s="216"/>
      <c r="AZ219" s="216"/>
      <c r="BA219" s="216"/>
      <c r="BB219" s="216"/>
      <c r="BC219" s="216"/>
      <c r="BD219" s="216"/>
      <c r="BE219" s="216"/>
      <c r="BF219" s="216"/>
      <c r="BG219" s="216"/>
      <c r="BH219" s="216"/>
      <c r="BI219" s="216"/>
      <c r="BJ219" s="216"/>
      <c r="BK219" s="216"/>
      <c r="BL219" s="216"/>
      <c r="BM219" s="216"/>
      <c r="BN219" s="216"/>
      <c r="BO219" s="216"/>
      <c r="BP219" s="216"/>
      <c r="BQ219" s="216"/>
      <c r="BR219" s="216"/>
      <c r="BS219" s="216"/>
      <c r="BT219" s="216"/>
      <c r="BU219" s="216"/>
      <c r="BV219" s="216"/>
      <c r="BW219" s="216"/>
      <c r="BX219" s="216"/>
      <c r="BY219" s="216"/>
      <c r="BZ219" s="216"/>
      <c r="CA219" s="216"/>
      <c r="CB219" s="216"/>
      <c r="CC219" s="216"/>
      <c r="CD219" s="216"/>
      <c r="CE219" s="216"/>
      <c r="CF219" s="216"/>
      <c r="CG219" s="216"/>
      <c r="CH219" s="216"/>
      <c r="CI219" s="216"/>
      <c r="CJ219" s="216"/>
      <c r="CK219" s="216"/>
      <c r="CL219" s="216"/>
      <c r="CM219" s="216"/>
      <c r="CN219" s="216"/>
      <c r="CO219" s="216"/>
      <c r="CP219" s="216"/>
      <c r="CQ219" s="216"/>
      <c r="CR219" s="216"/>
      <c r="CS219" s="216"/>
      <c r="CT219" s="216"/>
      <c r="CU219" s="216"/>
      <c r="CV219" s="216"/>
      <c r="CW219" s="216"/>
      <c r="CX219" s="216"/>
      <c r="CY219" s="216"/>
      <c r="CZ219" s="216"/>
      <c r="DA219" s="216"/>
      <c r="DB219" s="216"/>
      <c r="DC219" s="216"/>
      <c r="DD219" s="216"/>
      <c r="DE219" s="216"/>
      <c r="DF219" s="216"/>
      <c r="DG219" s="216"/>
      <c r="DH219" s="216"/>
      <c r="DI219" s="216"/>
      <c r="DJ219" s="216"/>
      <c r="DK219" s="216"/>
      <c r="DL219" s="216"/>
      <c r="DM219" s="216"/>
      <c r="DN219" s="216"/>
      <c r="DO219" s="216"/>
      <c r="DP219" s="216"/>
      <c r="DQ219" s="216"/>
      <c r="DR219" s="216"/>
      <c r="DS219" s="216"/>
      <c r="DT219" s="216"/>
      <c r="DU219" s="216"/>
      <c r="DV219" s="216"/>
      <c r="DW219" s="216"/>
      <c r="DX219" s="216"/>
      <c r="DY219" s="216"/>
      <c r="DZ219" s="216"/>
      <c r="EA219" s="216"/>
      <c r="EB219" s="216"/>
      <c r="EC219" s="216"/>
      <c r="ED219" s="216"/>
      <c r="EE219" s="216"/>
      <c r="EF219" s="216"/>
      <c r="EG219" s="216"/>
      <c r="EH219" s="216"/>
      <c r="EI219" s="216"/>
      <c r="EJ219" s="216"/>
      <c r="EK219" s="216"/>
      <c r="EL219" s="216"/>
      <c r="EM219" s="216"/>
      <c r="EN219" s="216"/>
      <c r="EO219" s="216"/>
      <c r="EP219" s="216"/>
      <c r="EQ219" s="216"/>
      <c r="ER219" s="216"/>
      <c r="ES219" s="216"/>
      <c r="ET219" s="216"/>
      <c r="EU219" s="216"/>
      <c r="EV219" s="216"/>
      <c r="EW219" s="216"/>
      <c r="EX219" s="216"/>
      <c r="EY219" s="216"/>
      <c r="EZ219" s="216"/>
      <c r="FA219" s="216"/>
      <c r="FB219" s="216"/>
      <c r="FC219" s="216"/>
      <c r="FD219" s="216"/>
      <c r="FE219" s="216"/>
      <c r="FF219" s="216"/>
      <c r="FG219" s="216"/>
      <c r="FH219" s="216"/>
      <c r="FI219" s="216"/>
      <c r="FJ219" s="216"/>
      <c r="FK219" s="216"/>
      <c r="FL219" s="216"/>
      <c r="FM219" s="216"/>
      <c r="FN219" s="216"/>
      <c r="FO219" s="216"/>
      <c r="FP219" s="216"/>
      <c r="FQ219" s="216"/>
      <c r="FR219" s="216"/>
      <c r="FS219" s="216"/>
      <c r="FT219" s="216"/>
      <c r="FU219" s="216"/>
      <c r="FV219" s="216"/>
      <c r="FW219" s="216"/>
      <c r="FX219" s="216"/>
      <c r="FY219" s="216"/>
      <c r="FZ219" s="216"/>
      <c r="GA219" s="216"/>
      <c r="GB219" s="216"/>
      <c r="GC219" s="216"/>
      <c r="GD219" s="216"/>
      <c r="GE219" s="216"/>
      <c r="GF219" s="216"/>
      <c r="GG219" s="216"/>
      <c r="GH219" s="216"/>
      <c r="GI219" s="216"/>
      <c r="GJ219" s="216"/>
      <c r="GK219" s="216"/>
      <c r="GL219" s="216"/>
      <c r="GM219" s="216"/>
      <c r="GN219" s="216"/>
      <c r="GO219" s="216"/>
      <c r="GP219" s="216"/>
      <c r="GQ219" s="216"/>
      <c r="GR219" s="216"/>
      <c r="GS219" s="216"/>
      <c r="GT219" s="216"/>
      <c r="GU219" s="216"/>
      <c r="GV219" s="216"/>
      <c r="GW219" s="216"/>
      <c r="GX219" s="216"/>
      <c r="GY219" s="216"/>
      <c r="GZ219" s="216"/>
      <c r="HA219" s="216"/>
      <c r="HB219" s="216"/>
      <c r="HC219" s="216"/>
      <c r="HD219" s="216"/>
      <c r="HE219" s="216"/>
      <c r="HF219" s="216"/>
      <c r="HG219" s="216"/>
      <c r="HH219" s="216"/>
      <c r="HI219" s="216"/>
      <c r="HJ219" s="216"/>
      <c r="HK219" s="216"/>
      <c r="HL219" s="216"/>
      <c r="HM219" s="216"/>
      <c r="HN219" s="216"/>
      <c r="HO219" s="216"/>
      <c r="HP219" s="216"/>
      <c r="HQ219" s="216"/>
      <c r="HR219" s="216"/>
      <c r="HS219" s="216"/>
      <c r="HT219" s="216"/>
      <c r="HU219" s="216"/>
      <c r="HV219" s="216"/>
      <c r="HW219" s="216"/>
      <c r="HX219" s="216"/>
      <c r="HY219" s="216"/>
      <c r="HZ219" s="216"/>
      <c r="IA219" s="216"/>
      <c r="IB219" s="216"/>
      <c r="IC219" s="216"/>
      <c r="ID219" s="216"/>
      <c r="IE219" s="216"/>
      <c r="IF219" s="216"/>
      <c r="IG219" s="216"/>
      <c r="IH219" s="216"/>
      <c r="II219" s="216"/>
      <c r="IJ219" s="216"/>
      <c r="IK219" s="216"/>
      <c r="IL219" s="216"/>
      <c r="IM219" s="216"/>
      <c r="IN219" s="216"/>
      <c r="IO219" s="216"/>
      <c r="IP219" s="216"/>
      <c r="IQ219" s="216"/>
      <c r="IR219" s="216"/>
      <c r="IS219" s="216"/>
      <c r="IT219" s="216"/>
      <c r="IU219" s="216"/>
      <c r="IV219" s="216"/>
      <c r="IW219" s="216"/>
      <c r="IX219" s="216"/>
      <c r="IY219" s="216"/>
      <c r="IZ219" s="216"/>
      <c r="JA219" s="216"/>
      <c r="JB219" s="216"/>
      <c r="JC219" s="216"/>
      <c r="JD219" s="216"/>
      <c r="JE219" s="216"/>
      <c r="JF219" s="216"/>
      <c r="JG219" s="216"/>
      <c r="JH219" s="216"/>
      <c r="JI219" s="216"/>
      <c r="JJ219" s="216"/>
      <c r="JK219" s="216"/>
      <c r="JL219" s="216"/>
      <c r="JM219" s="216"/>
      <c r="JN219" s="216"/>
      <c r="JO219" s="216"/>
      <c r="JP219" s="216"/>
      <c r="JQ219" s="216"/>
      <c r="JR219" s="216"/>
      <c r="JS219" s="216"/>
      <c r="JT219" s="216"/>
      <c r="JU219" s="216"/>
      <c r="JV219" s="216"/>
      <c r="JW219" s="216"/>
      <c r="JX219" s="216"/>
      <c r="JY219" s="216"/>
      <c r="JZ219" s="216"/>
      <c r="KA219" s="216"/>
      <c r="KB219" s="216"/>
      <c r="KC219" s="216"/>
      <c r="KD219" s="216"/>
      <c r="KE219" s="216"/>
      <c r="KF219" s="216"/>
      <c r="KG219" s="216"/>
      <c r="KH219" s="216"/>
      <c r="KI219" s="216"/>
      <c r="KJ219" s="216"/>
      <c r="KK219" s="216"/>
      <c r="KL219" s="216"/>
      <c r="KM219" s="216"/>
      <c r="KN219" s="216"/>
      <c r="KO219" s="216"/>
      <c r="KP219" s="216"/>
      <c r="KQ219" s="216"/>
      <c r="KR219" s="216"/>
      <c r="KS219" s="216"/>
      <c r="KT219" s="216"/>
      <c r="KU219" s="216"/>
      <c r="KV219" s="216"/>
      <c r="KW219" s="216"/>
      <c r="KX219" s="216"/>
      <c r="KY219" s="216"/>
      <c r="KZ219" s="216"/>
      <c r="LA219" s="216"/>
      <c r="LB219" s="216"/>
      <c r="LC219" s="216"/>
      <c r="LD219" s="216"/>
      <c r="LE219" s="216"/>
      <c r="LF219" s="216"/>
      <c r="LG219" s="216"/>
      <c r="LH219" s="216"/>
      <c r="LI219" s="216"/>
      <c r="LJ219" s="216"/>
      <c r="LK219" s="216"/>
      <c r="LL219" s="216"/>
      <c r="LM219" s="216"/>
      <c r="LN219" s="216"/>
      <c r="LO219" s="216"/>
      <c r="LP219" s="216"/>
      <c r="LQ219" s="216"/>
      <c r="LR219" s="216"/>
      <c r="LS219" s="216"/>
      <c r="LT219" s="216"/>
      <c r="LU219" s="216"/>
      <c r="LV219" s="216"/>
      <c r="LW219" s="216"/>
      <c r="LX219" s="216"/>
      <c r="LY219" s="216"/>
      <c r="LZ219" s="216"/>
      <c r="MA219" s="216"/>
      <c r="MB219" s="216"/>
      <c r="MC219" s="216"/>
      <c r="MD219" s="216"/>
      <c r="ME219" s="216"/>
      <c r="MF219" s="216"/>
      <c r="MG219" s="216"/>
      <c r="MH219" s="216"/>
      <c r="MI219" s="216"/>
      <c r="MJ219" s="216"/>
      <c r="MK219" s="216"/>
      <c r="ML219" s="216"/>
      <c r="MM219" s="216"/>
      <c r="MN219" s="216"/>
      <c r="MO219" s="216"/>
      <c r="MP219" s="216"/>
      <c r="MQ219" s="216"/>
      <c r="MR219" s="216"/>
      <c r="MS219" s="216"/>
      <c r="MT219" s="216"/>
      <c r="MU219" s="216"/>
      <c r="MV219" s="216"/>
      <c r="MW219" s="216"/>
      <c r="MX219" s="216"/>
      <c r="MY219" s="216"/>
      <c r="MZ219" s="216"/>
      <c r="NA219" s="216"/>
      <c r="NB219" s="216"/>
      <c r="NC219" s="216"/>
      <c r="ND219" s="216"/>
      <c r="NE219" s="216"/>
      <c r="NF219" s="216"/>
      <c r="NG219" s="216"/>
      <c r="NH219" s="216"/>
      <c r="NI219" s="216"/>
      <c r="NJ219" s="216"/>
      <c r="NK219" s="216"/>
      <c r="NL219" s="216"/>
      <c r="NM219" s="216"/>
      <c r="NN219" s="216"/>
      <c r="NO219" s="216"/>
      <c r="NP219" s="216"/>
      <c r="NQ219" s="216"/>
      <c r="NR219" s="216"/>
      <c r="NS219" s="216"/>
      <c r="NT219" s="216"/>
      <c r="NU219" s="216"/>
      <c r="NV219" s="216"/>
      <c r="NW219" s="216"/>
      <c r="NX219" s="216"/>
      <c r="NY219" s="216"/>
      <c r="NZ219" s="216"/>
      <c r="OA219" s="216"/>
      <c r="OB219" s="216"/>
      <c r="OC219" s="216"/>
      <c r="OD219" s="216"/>
      <c r="OE219" s="216"/>
      <c r="OF219" s="216"/>
      <c r="OG219" s="216"/>
      <c r="OH219" s="216"/>
      <c r="OI219" s="216"/>
      <c r="OJ219" s="216"/>
      <c r="OK219" s="216"/>
      <c r="OL219" s="216"/>
      <c r="OM219" s="216"/>
      <c r="ON219" s="216"/>
      <c r="OO219" s="216"/>
      <c r="OP219" s="216"/>
      <c r="OQ219" s="216"/>
      <c r="OR219" s="216"/>
      <c r="OS219" s="216"/>
      <c r="OT219" s="216"/>
      <c r="OU219" s="216"/>
      <c r="OV219" s="216"/>
      <c r="OW219" s="216"/>
      <c r="OX219" s="216"/>
      <c r="OY219" s="216"/>
      <c r="OZ219" s="216"/>
      <c r="PA219" s="216"/>
      <c r="PB219" s="216"/>
      <c r="PC219" s="216"/>
      <c r="PD219" s="216"/>
      <c r="PE219" s="216"/>
      <c r="PF219" s="216"/>
      <c r="PG219" s="216"/>
      <c r="PH219" s="216"/>
      <c r="PI219" s="216"/>
      <c r="PJ219" s="216"/>
      <c r="PK219" s="216"/>
      <c r="PL219" s="216"/>
      <c r="PM219" s="216"/>
      <c r="PN219" s="216"/>
      <c r="PO219" s="216"/>
      <c r="PP219" s="216"/>
      <c r="PQ219" s="216"/>
      <c r="PR219" s="216"/>
      <c r="PS219" s="216"/>
      <c r="PT219" s="216"/>
      <c r="PU219" s="216"/>
      <c r="PV219" s="216"/>
      <c r="PW219" s="216"/>
      <c r="PX219" s="216"/>
      <c r="PY219" s="216"/>
      <c r="PZ219" s="216"/>
      <c r="QA219" s="216"/>
      <c r="QB219" s="216"/>
      <c r="QC219" s="216"/>
      <c r="QD219" s="216"/>
      <c r="QE219" s="216"/>
      <c r="QF219" s="216"/>
      <c r="QG219" s="216"/>
      <c r="QH219" s="216"/>
      <c r="QI219" s="216"/>
      <c r="QJ219" s="216"/>
      <c r="QK219" s="216"/>
      <c r="QL219" s="216"/>
      <c r="QM219" s="216"/>
      <c r="QN219" s="216"/>
      <c r="QO219" s="216"/>
      <c r="QP219" s="216"/>
      <c r="QQ219" s="216"/>
      <c r="QR219" s="216"/>
      <c r="QS219" s="216"/>
      <c r="QT219" s="216"/>
      <c r="QU219" s="216"/>
      <c r="QV219" s="216"/>
      <c r="QW219" s="216"/>
      <c r="QX219" s="216"/>
      <c r="QY219" s="216"/>
      <c r="QZ219" s="216"/>
      <c r="RA219" s="216"/>
      <c r="RB219" s="216"/>
      <c r="RC219" s="216"/>
      <c r="RD219" s="216"/>
      <c r="RE219" s="216"/>
      <c r="RF219" s="216"/>
      <c r="RG219" s="216"/>
      <c r="RH219" s="216"/>
      <c r="RI219" s="216"/>
      <c r="RJ219" s="216"/>
      <c r="RK219" s="216"/>
      <c r="RL219" s="216"/>
      <c r="RM219" s="216"/>
      <c r="RN219" s="216"/>
      <c r="RO219" s="216"/>
      <c r="RP219" s="216"/>
      <c r="RQ219" s="216"/>
      <c r="RR219" s="216"/>
      <c r="RS219" s="216"/>
      <c r="RT219" s="216"/>
      <c r="RU219" s="216"/>
      <c r="RV219" s="216"/>
      <c r="RW219" s="216"/>
      <c r="RX219" s="216"/>
      <c r="RY219" s="216"/>
      <c r="RZ219" s="216"/>
      <c r="SA219" s="216"/>
      <c r="SB219" s="216"/>
      <c r="SC219" s="216"/>
      <c r="SD219" s="216"/>
      <c r="SE219" s="216"/>
      <c r="SF219" s="216"/>
      <c r="SG219" s="216"/>
      <c r="SH219" s="216"/>
      <c r="SI219" s="216"/>
      <c r="SJ219" s="216"/>
      <c r="SK219" s="216"/>
      <c r="SL219" s="216"/>
      <c r="SM219" s="216"/>
      <c r="SN219" s="216"/>
      <c r="SO219" s="216"/>
      <c r="SP219" s="216"/>
      <c r="SQ219" s="216"/>
      <c r="SR219" s="216"/>
      <c r="SS219" s="216"/>
      <c r="ST219" s="216"/>
      <c r="SU219" s="216"/>
      <c r="SV219" s="216"/>
      <c r="SW219" s="216"/>
      <c r="SX219" s="216"/>
      <c r="SY219" s="216"/>
      <c r="SZ219" s="216"/>
      <c r="TA219" s="216"/>
      <c r="TB219" s="216"/>
      <c r="TC219" s="216"/>
      <c r="TD219" s="216"/>
      <c r="TE219" s="216"/>
      <c r="TF219" s="216"/>
      <c r="TG219" s="216"/>
      <c r="TH219" s="216"/>
      <c r="TI219" s="216"/>
      <c r="TJ219" s="216"/>
      <c r="TK219" s="216"/>
      <c r="TL219" s="216"/>
      <c r="TM219" s="216"/>
      <c r="TN219" s="216"/>
      <c r="TO219" s="216"/>
      <c r="TP219" s="216"/>
      <c r="TQ219" s="216"/>
      <c r="TR219" s="216"/>
      <c r="TS219" s="216"/>
      <c r="TT219" s="216"/>
      <c r="TU219" s="216"/>
      <c r="TV219" s="216"/>
      <c r="TW219" s="216"/>
      <c r="TX219" s="216"/>
      <c r="TY219" s="216"/>
      <c r="TZ219" s="216"/>
      <c r="UA219" s="216"/>
      <c r="UB219" s="216"/>
      <c r="UC219" s="216"/>
      <c r="UD219" s="216"/>
      <c r="UE219" s="216"/>
      <c r="UF219" s="216"/>
      <c r="UG219" s="216"/>
      <c r="UH219" s="216"/>
      <c r="UI219" s="216"/>
      <c r="UJ219" s="216"/>
      <c r="UK219" s="216"/>
      <c r="UL219" s="216"/>
      <c r="UM219" s="216"/>
      <c r="UN219" s="216"/>
      <c r="UO219" s="216"/>
      <c r="UP219" s="216"/>
      <c r="UQ219" s="216"/>
      <c r="UR219" s="216"/>
      <c r="US219" s="216"/>
      <c r="UT219" s="216"/>
      <c r="UU219" s="216"/>
      <c r="UV219" s="216"/>
      <c r="UW219" s="216"/>
      <c r="UX219" s="216"/>
      <c r="UY219" s="216"/>
      <c r="UZ219" s="216"/>
      <c r="VA219" s="216"/>
      <c r="VB219" s="216"/>
      <c r="VC219" s="216"/>
      <c r="VD219" s="216"/>
      <c r="VE219" s="216"/>
      <c r="VF219" s="216"/>
      <c r="VG219" s="216"/>
      <c r="VH219" s="216"/>
      <c r="VI219" s="216"/>
      <c r="VJ219" s="216"/>
      <c r="VK219" s="216"/>
      <c r="VL219" s="216"/>
      <c r="VM219" s="216"/>
      <c r="VN219" s="216"/>
      <c r="VO219" s="216"/>
      <c r="VP219" s="216"/>
      <c r="VQ219" s="216"/>
      <c r="VR219" s="216"/>
      <c r="VS219" s="216"/>
      <c r="VT219" s="216"/>
      <c r="VU219" s="216"/>
      <c r="VV219" s="216"/>
      <c r="VW219" s="216"/>
      <c r="VX219" s="216"/>
      <c r="VY219" s="216"/>
      <c r="VZ219" s="216"/>
      <c r="WA219" s="216"/>
      <c r="WB219" s="216"/>
      <c r="WC219" s="216"/>
      <c r="WD219" s="216"/>
      <c r="WE219" s="216"/>
      <c r="WF219" s="216"/>
      <c r="WG219" s="216"/>
      <c r="WH219" s="216"/>
      <c r="WI219" s="216"/>
      <c r="WJ219" s="216"/>
      <c r="WK219" s="216"/>
      <c r="WL219" s="216"/>
      <c r="WM219" s="216"/>
      <c r="WN219" s="216"/>
      <c r="WO219" s="216"/>
      <c r="WP219" s="216"/>
      <c r="WQ219" s="216"/>
      <c r="WR219" s="216"/>
      <c r="WS219" s="216"/>
      <c r="WT219" s="216"/>
      <c r="WU219" s="216"/>
      <c r="WV219" s="216"/>
      <c r="WW219" s="216"/>
      <c r="WX219" s="216"/>
      <c r="WY219" s="216"/>
      <c r="WZ219" s="216"/>
      <c r="XA219" s="216"/>
      <c r="XB219" s="216"/>
      <c r="XC219" s="216"/>
      <c r="XD219" s="216"/>
      <c r="XE219" s="216"/>
      <c r="XF219" s="216"/>
      <c r="XG219" s="216"/>
      <c r="XH219" s="216"/>
      <c r="XI219" s="216"/>
      <c r="XJ219" s="216"/>
      <c r="XK219" s="216"/>
      <c r="XL219" s="216"/>
      <c r="XM219" s="216"/>
      <c r="XN219" s="216"/>
      <c r="XO219" s="216"/>
      <c r="XP219" s="216"/>
      <c r="XQ219" s="216"/>
      <c r="XR219" s="216"/>
      <c r="XS219" s="216"/>
      <c r="XT219" s="216"/>
      <c r="XU219" s="216"/>
      <c r="XV219" s="216"/>
      <c r="XW219" s="216"/>
      <c r="XX219" s="216"/>
      <c r="XY219" s="216"/>
      <c r="XZ219" s="216"/>
      <c r="YA219" s="216"/>
      <c r="YB219" s="216"/>
      <c r="YC219" s="216"/>
      <c r="YD219" s="216"/>
      <c r="YE219" s="216"/>
      <c r="YF219" s="216"/>
      <c r="YG219" s="216"/>
      <c r="YH219" s="216"/>
      <c r="YI219" s="216"/>
      <c r="YJ219" s="216"/>
      <c r="YK219" s="216"/>
      <c r="YL219" s="216"/>
      <c r="YM219" s="216"/>
      <c r="YN219" s="216"/>
      <c r="YO219" s="216"/>
      <c r="YP219" s="216"/>
      <c r="YQ219" s="216"/>
      <c r="YR219" s="216"/>
      <c r="YS219" s="216"/>
      <c r="YT219" s="216"/>
      <c r="YU219" s="216"/>
      <c r="YV219" s="216"/>
      <c r="YW219" s="216"/>
      <c r="YX219" s="216"/>
      <c r="YY219" s="216"/>
      <c r="YZ219" s="216"/>
      <c r="ZA219" s="216"/>
      <c r="ZB219" s="216"/>
      <c r="ZC219" s="216"/>
      <c r="ZD219" s="216"/>
      <c r="ZE219" s="216"/>
      <c r="ZF219" s="216"/>
      <c r="ZG219" s="216"/>
      <c r="ZH219" s="216"/>
      <c r="ZI219" s="216"/>
      <c r="ZJ219" s="216"/>
      <c r="ZK219" s="216"/>
      <c r="ZL219" s="216"/>
      <c r="ZM219" s="216"/>
      <c r="ZN219" s="216"/>
      <c r="ZO219" s="216"/>
      <c r="ZP219" s="216"/>
      <c r="ZQ219" s="216"/>
      <c r="ZR219" s="216"/>
      <c r="ZS219" s="216"/>
      <c r="ZT219" s="216"/>
      <c r="ZU219" s="216"/>
      <c r="ZV219" s="216"/>
      <c r="ZW219" s="216"/>
      <c r="ZX219" s="216"/>
      <c r="ZY219" s="216"/>
      <c r="ZZ219" s="216"/>
      <c r="AAA219" s="216"/>
      <c r="AAB219" s="216"/>
      <c r="AAC219" s="216"/>
      <c r="AAD219" s="216"/>
      <c r="AAE219" s="216"/>
      <c r="AAF219" s="216"/>
      <c r="AAG219" s="216"/>
      <c r="AAH219" s="216"/>
      <c r="AAI219" s="216"/>
      <c r="AAJ219" s="216"/>
      <c r="AAK219" s="216"/>
      <c r="AAL219" s="216"/>
      <c r="AAM219" s="216"/>
      <c r="AAN219" s="216"/>
      <c r="AAO219" s="216"/>
      <c r="AAP219" s="216"/>
      <c r="AAQ219" s="216"/>
      <c r="AAR219" s="216"/>
      <c r="AAS219" s="216"/>
      <c r="AAT219" s="216"/>
      <c r="AAU219" s="216"/>
      <c r="AAV219" s="216"/>
      <c r="AAW219" s="216"/>
      <c r="AAX219" s="216"/>
      <c r="AAY219" s="216"/>
      <c r="AAZ219" s="216"/>
      <c r="ABA219" s="216"/>
      <c r="ABB219" s="216"/>
      <c r="ABC219" s="216"/>
      <c r="ABD219" s="216"/>
      <c r="ABE219" s="216"/>
      <c r="ABF219" s="216"/>
      <c r="ABG219" s="216"/>
      <c r="ABH219" s="216"/>
      <c r="ABI219" s="216"/>
      <c r="ABJ219" s="216"/>
      <c r="ABK219" s="216"/>
      <c r="ABL219" s="216"/>
      <c r="ABM219" s="216"/>
      <c r="ABN219" s="216"/>
      <c r="ABO219" s="216"/>
      <c r="ABP219" s="216"/>
      <c r="ABQ219" s="216"/>
      <c r="ABR219" s="216"/>
      <c r="ABS219" s="216"/>
      <c r="ABT219" s="216"/>
      <c r="ABU219" s="216"/>
      <c r="ABV219" s="216"/>
      <c r="ABW219" s="216"/>
      <c r="ABX219" s="216"/>
      <c r="ABY219" s="216"/>
      <c r="ABZ219" s="216"/>
      <c r="ACA219" s="216"/>
      <c r="ACB219" s="216"/>
      <c r="ACC219" s="216"/>
      <c r="ACD219" s="216"/>
      <c r="ACE219" s="216"/>
      <c r="ACF219" s="216"/>
      <c r="ACG219" s="216"/>
      <c r="ACH219" s="216"/>
      <c r="ACI219" s="216"/>
      <c r="ACJ219" s="216"/>
      <c r="ACK219" s="216"/>
      <c r="ACL219" s="216"/>
      <c r="ACM219" s="216"/>
      <c r="ACN219" s="216"/>
      <c r="ACO219" s="216"/>
      <c r="ACP219" s="216"/>
      <c r="ACQ219" s="216"/>
      <c r="ACR219" s="216"/>
      <c r="ACS219" s="216"/>
      <c r="ACT219" s="216"/>
      <c r="ACU219" s="216"/>
      <c r="ACV219" s="216"/>
      <c r="ACW219" s="216"/>
      <c r="ACX219" s="216"/>
      <c r="ACY219" s="216"/>
      <c r="ACZ219" s="216"/>
      <c r="ADA219" s="216"/>
      <c r="ADB219" s="216"/>
      <c r="ADC219" s="216"/>
      <c r="ADD219" s="216"/>
      <c r="ADE219" s="216"/>
      <c r="ADF219" s="216"/>
      <c r="ADG219" s="216"/>
      <c r="ADH219" s="216"/>
      <c r="ADI219" s="216"/>
      <c r="ADJ219" s="216"/>
      <c r="ADK219" s="216"/>
      <c r="ADL219" s="216"/>
      <c r="ADM219" s="216"/>
      <c r="ADN219" s="216"/>
      <c r="ADO219" s="216"/>
      <c r="ADP219" s="216"/>
      <c r="ADQ219" s="216"/>
      <c r="ADR219" s="216"/>
      <c r="ADS219" s="216"/>
      <c r="ADT219" s="216"/>
      <c r="ADU219" s="216"/>
      <c r="ADV219" s="216"/>
      <c r="ADW219" s="216"/>
      <c r="ADX219" s="216"/>
      <c r="ADY219" s="216"/>
      <c r="ADZ219" s="216"/>
      <c r="AEA219" s="216"/>
      <c r="AEB219" s="216"/>
      <c r="AEC219" s="216"/>
      <c r="AED219" s="216"/>
      <c r="AEE219" s="216"/>
      <c r="AEF219" s="216"/>
      <c r="AEG219" s="216"/>
      <c r="AEH219" s="216"/>
      <c r="AEI219" s="216"/>
      <c r="AEJ219" s="216"/>
      <c r="AEK219" s="216"/>
      <c r="AEL219" s="216"/>
      <c r="AEM219" s="216"/>
      <c r="AEN219" s="216"/>
      <c r="AEO219" s="216"/>
      <c r="AEP219" s="216"/>
      <c r="AEQ219" s="216"/>
      <c r="AER219" s="216"/>
      <c r="AES219" s="216"/>
      <c r="AET219" s="216"/>
      <c r="AEU219" s="216"/>
      <c r="AEV219" s="216"/>
      <c r="AEW219" s="216"/>
      <c r="AEX219" s="216"/>
      <c r="AEY219" s="216"/>
      <c r="AEZ219" s="216"/>
      <c r="AFA219" s="216"/>
      <c r="AFB219" s="216"/>
      <c r="AFC219" s="216"/>
      <c r="AFD219" s="216"/>
      <c r="AFE219" s="216"/>
      <c r="AFF219" s="216"/>
      <c r="AFG219" s="216"/>
      <c r="AFH219" s="216"/>
      <c r="AFI219" s="216"/>
      <c r="AFJ219" s="216"/>
      <c r="AFK219" s="216"/>
      <c r="AFL219" s="216"/>
      <c r="AFM219" s="216"/>
      <c r="AFN219" s="216"/>
      <c r="AFO219" s="216"/>
      <c r="AFP219" s="216"/>
      <c r="AFQ219" s="216"/>
      <c r="AFR219" s="216"/>
      <c r="AFS219" s="216"/>
      <c r="AFT219" s="216"/>
      <c r="AFU219" s="216"/>
      <c r="AFV219" s="216"/>
      <c r="AFW219" s="216"/>
      <c r="AFX219" s="216"/>
      <c r="AFY219" s="216"/>
      <c r="AFZ219" s="216"/>
      <c r="AGA219" s="216"/>
      <c r="AGB219" s="216"/>
      <c r="AGC219" s="216"/>
      <c r="AGD219" s="216"/>
      <c r="AGE219" s="216"/>
      <c r="AGF219" s="216"/>
      <c r="AGG219" s="216"/>
      <c r="AGH219" s="216"/>
      <c r="AGI219" s="216"/>
      <c r="AGJ219" s="216"/>
      <c r="AGK219" s="216"/>
      <c r="AGL219" s="216"/>
      <c r="AGM219" s="216"/>
      <c r="AGN219" s="216"/>
      <c r="AGO219" s="216"/>
      <c r="AGP219" s="216"/>
      <c r="AGQ219" s="216"/>
      <c r="AGR219" s="216"/>
      <c r="AGS219" s="216"/>
      <c r="AGT219" s="216"/>
      <c r="AGU219" s="216"/>
      <c r="AGV219" s="216"/>
      <c r="AGW219" s="216"/>
      <c r="AGX219" s="216"/>
      <c r="AGY219" s="216"/>
      <c r="AGZ219" s="216"/>
      <c r="AHA219" s="216"/>
      <c r="AHB219" s="216"/>
      <c r="AHC219" s="216"/>
      <c r="AHD219" s="216"/>
      <c r="AHE219" s="216"/>
      <c r="AHF219" s="216"/>
      <c r="AHG219" s="216"/>
      <c r="AHH219" s="216"/>
      <c r="AHI219" s="216"/>
      <c r="AHJ219" s="216"/>
      <c r="AHK219" s="216"/>
      <c r="AHL219" s="216"/>
      <c r="AHM219" s="216"/>
      <c r="AHN219" s="216"/>
      <c r="AHO219" s="216"/>
      <c r="AHP219" s="216"/>
      <c r="AHQ219" s="216"/>
      <c r="AHR219" s="216"/>
      <c r="AHS219" s="216"/>
      <c r="AHT219" s="216"/>
      <c r="AHU219" s="216"/>
      <c r="AHV219" s="216"/>
      <c r="AHW219" s="216"/>
      <c r="AHX219" s="216"/>
      <c r="AHY219" s="216"/>
      <c r="AHZ219" s="216"/>
      <c r="AIA219" s="216"/>
      <c r="AIB219" s="216"/>
      <c r="AIC219" s="216"/>
      <c r="AID219" s="216"/>
      <c r="AIE219" s="216"/>
      <c r="AIF219" s="216"/>
      <c r="AIG219" s="216"/>
      <c r="AIH219" s="216"/>
      <c r="AII219" s="216"/>
      <c r="AIJ219" s="216"/>
      <c r="AIK219" s="216"/>
      <c r="AIL219" s="216"/>
      <c r="AIM219" s="216"/>
      <c r="AIN219" s="216"/>
      <c r="AIO219" s="216"/>
      <c r="AIP219" s="216"/>
      <c r="AIQ219" s="216"/>
      <c r="AIR219" s="216"/>
      <c r="AIS219" s="216"/>
      <c r="AIT219" s="216"/>
      <c r="AIU219" s="216"/>
      <c r="AIV219" s="216"/>
      <c r="AIW219" s="216"/>
      <c r="AIX219" s="216"/>
      <c r="AIY219" s="216"/>
      <c r="AIZ219" s="216"/>
      <c r="AJA219" s="216"/>
      <c r="AJB219" s="216"/>
      <c r="AJC219" s="216"/>
      <c r="AJD219" s="216"/>
      <c r="AJE219" s="216"/>
      <c r="AJF219" s="216"/>
      <c r="AJG219" s="216"/>
      <c r="AJH219" s="216"/>
      <c r="AJI219" s="216"/>
      <c r="AJJ219" s="216"/>
      <c r="AJK219" s="216"/>
      <c r="AJL219" s="216"/>
      <c r="AJM219" s="216"/>
      <c r="AJN219" s="216"/>
      <c r="AJO219" s="216"/>
      <c r="AJP219" s="216"/>
      <c r="AJQ219" s="216"/>
      <c r="AJR219" s="216"/>
      <c r="AJS219" s="216"/>
      <c r="AJT219" s="216"/>
      <c r="AJU219" s="216"/>
      <c r="AJV219" s="216"/>
      <c r="AJW219" s="216"/>
      <c r="AJX219" s="216"/>
      <c r="AJY219" s="216"/>
      <c r="AJZ219" s="216"/>
      <c r="AKA219" s="216"/>
      <c r="AKB219" s="216"/>
      <c r="AKC219" s="216"/>
      <c r="AKD219" s="216"/>
      <c r="AKE219" s="216"/>
      <c r="AKF219" s="216"/>
      <c r="AKG219" s="216"/>
      <c r="AKH219" s="216"/>
      <c r="AKI219" s="216"/>
      <c r="AKJ219" s="216"/>
      <c r="AKK219" s="216"/>
      <c r="AKL219" s="216"/>
      <c r="AKM219" s="216"/>
      <c r="AKN219" s="216"/>
      <c r="AKO219" s="216"/>
      <c r="AKP219" s="216"/>
      <c r="AKQ219" s="216"/>
      <c r="AKR219" s="216"/>
      <c r="AKS219" s="216"/>
      <c r="AKT219" s="216"/>
      <c r="AKU219" s="216"/>
      <c r="AKV219" s="216"/>
      <c r="AKW219" s="216"/>
      <c r="AKX219" s="216"/>
      <c r="AKY219" s="216"/>
      <c r="AKZ219" s="216"/>
      <c r="ALA219" s="216"/>
      <c r="ALB219" s="216"/>
      <c r="ALC219" s="216"/>
      <c r="ALD219" s="216"/>
      <c r="ALE219" s="216"/>
      <c r="ALF219" s="216"/>
      <c r="ALG219" s="216"/>
      <c r="ALH219" s="216"/>
      <c r="ALI219" s="216"/>
      <c r="ALJ219" s="216"/>
      <c r="ALK219" s="216"/>
      <c r="ALL219" s="216"/>
      <c r="ALM219" s="216"/>
      <c r="ALN219" s="216"/>
      <c r="ALO219" s="216"/>
      <c r="ALP219" s="216"/>
      <c r="ALQ219" s="216"/>
      <c r="ALR219" s="216"/>
      <c r="ALS219" s="216"/>
      <c r="ALT219" s="216"/>
      <c r="ALU219" s="216"/>
      <c r="ALV219" s="216"/>
      <c r="ALW219" s="216"/>
      <c r="ALX219" s="216"/>
      <c r="ALY219" s="216"/>
      <c r="ALZ219" s="216"/>
      <c r="AMA219" s="216"/>
      <c r="AMB219" s="216"/>
      <c r="AMC219" s="216"/>
      <c r="AMD219" s="216"/>
      <c r="AME219" s="216"/>
      <c r="AMF219" s="216"/>
      <c r="AMG219" s="216"/>
      <c r="AMH219" s="216"/>
      <c r="AMI219" s="216"/>
      <c r="AMJ219" s="216"/>
      <c r="AMK219" s="216"/>
      <c r="AML219" s="216"/>
      <c r="AMM219" s="216"/>
      <c r="AMN219" s="216"/>
      <c r="AMO219" s="216"/>
      <c r="AMP219" s="216"/>
      <c r="AMQ219" s="216"/>
      <c r="AMR219" s="216"/>
      <c r="AMS219" s="216"/>
      <c r="AMT219" s="216"/>
      <c r="AMU219" s="216"/>
      <c r="AMV219" s="216"/>
      <c r="AMW219" s="216"/>
      <c r="AMX219" s="216"/>
      <c r="AMY219" s="216"/>
      <c r="AMZ219" s="216"/>
      <c r="ANA219" s="216"/>
      <c r="ANB219" s="216"/>
      <c r="ANC219" s="216"/>
      <c r="AND219" s="216"/>
      <c r="ANE219" s="216"/>
      <c r="ANF219" s="216"/>
      <c r="ANG219" s="216"/>
      <c r="ANH219" s="216"/>
      <c r="ANI219" s="216"/>
      <c r="ANJ219" s="216"/>
      <c r="ANK219" s="216"/>
      <c r="ANL219" s="216"/>
      <c r="ANM219" s="216"/>
      <c r="ANN219" s="216"/>
      <c r="ANO219" s="216"/>
      <c r="ANP219" s="216"/>
      <c r="ANQ219" s="216"/>
      <c r="ANR219" s="216"/>
      <c r="ANS219" s="216"/>
      <c r="ANT219" s="216"/>
      <c r="ANU219" s="216"/>
      <c r="ANV219" s="216"/>
      <c r="ANW219" s="216"/>
      <c r="ANX219" s="216"/>
      <c r="ANY219" s="216"/>
      <c r="ANZ219" s="216"/>
      <c r="AOA219" s="216"/>
      <c r="AOB219" s="216"/>
      <c r="AOC219" s="216"/>
      <c r="AOD219" s="216"/>
      <c r="AOE219" s="216"/>
      <c r="AOF219" s="216"/>
      <c r="AOG219" s="216"/>
      <c r="AOH219" s="216"/>
      <c r="AOI219" s="216"/>
      <c r="AOJ219" s="216"/>
      <c r="AOK219" s="216"/>
      <c r="AOL219" s="216"/>
      <c r="AOM219" s="216"/>
      <c r="AON219" s="216"/>
      <c r="AOO219" s="216"/>
      <c r="AOP219" s="216"/>
      <c r="AOQ219" s="216"/>
      <c r="AOR219" s="216"/>
      <c r="AOS219" s="216"/>
      <c r="AOT219" s="216"/>
      <c r="AOU219" s="216"/>
      <c r="AOV219" s="216"/>
      <c r="AOW219" s="216"/>
      <c r="AOX219" s="216"/>
      <c r="AOY219" s="216"/>
      <c r="AOZ219" s="216"/>
      <c r="APA219" s="216"/>
      <c r="APB219" s="216"/>
      <c r="APC219" s="216"/>
      <c r="APD219" s="216"/>
      <c r="APE219" s="216"/>
      <c r="APF219" s="216"/>
      <c r="APG219" s="216"/>
      <c r="APH219" s="216"/>
      <c r="API219" s="216"/>
      <c r="APJ219" s="216"/>
      <c r="APK219" s="216"/>
      <c r="APL219" s="216"/>
      <c r="APM219" s="216"/>
      <c r="APN219" s="216"/>
      <c r="APO219" s="216"/>
      <c r="APP219" s="216"/>
      <c r="APQ219" s="216"/>
      <c r="APR219" s="216"/>
      <c r="APS219" s="216"/>
      <c r="APT219" s="216"/>
      <c r="APU219" s="216"/>
      <c r="APV219" s="216"/>
      <c r="APW219" s="216"/>
      <c r="APX219" s="216"/>
      <c r="APY219" s="216"/>
      <c r="APZ219" s="216"/>
      <c r="AQA219" s="216"/>
      <c r="AQB219" s="216"/>
      <c r="AQC219" s="216"/>
      <c r="AQD219" s="216"/>
      <c r="AQE219" s="216"/>
      <c r="AQF219" s="216"/>
      <c r="AQG219" s="216"/>
      <c r="AQH219" s="216"/>
      <c r="AQI219" s="216"/>
      <c r="AQJ219" s="216"/>
      <c r="AQK219" s="216"/>
      <c r="AQL219" s="216"/>
      <c r="AQM219" s="216"/>
      <c r="AQN219" s="216"/>
      <c r="AQO219" s="216"/>
      <c r="AQP219" s="216"/>
      <c r="AQQ219" s="216"/>
      <c r="AQR219" s="216"/>
      <c r="AQS219" s="216"/>
      <c r="AQT219" s="216"/>
      <c r="AQU219" s="216"/>
      <c r="AQV219" s="216"/>
      <c r="AQW219" s="216"/>
      <c r="AQX219" s="216"/>
      <c r="AQY219" s="216"/>
      <c r="AQZ219" s="216"/>
      <c r="ARA219" s="216"/>
      <c r="ARB219" s="216"/>
      <c r="ARC219" s="216"/>
      <c r="ARD219" s="216"/>
      <c r="ARE219" s="216"/>
      <c r="ARF219" s="216"/>
      <c r="ARG219" s="216"/>
      <c r="ARH219" s="216"/>
      <c r="ARI219" s="216"/>
      <c r="ARJ219" s="216"/>
      <c r="ARK219" s="216"/>
      <c r="ARL219" s="216"/>
      <c r="ARM219" s="216"/>
      <c r="ARN219" s="216"/>
      <c r="ARO219" s="216"/>
      <c r="ARP219" s="216"/>
      <c r="ARQ219" s="216"/>
      <c r="ARR219" s="216"/>
      <c r="ARS219" s="216"/>
      <c r="ART219" s="216"/>
      <c r="ARU219" s="216"/>
      <c r="ARV219" s="216"/>
      <c r="ARW219" s="216"/>
      <c r="ARX219" s="216"/>
      <c r="ARY219" s="216"/>
      <c r="ARZ219" s="216"/>
      <c r="ASA219" s="216"/>
      <c r="ASB219" s="216"/>
      <c r="ASC219" s="216"/>
      <c r="ASD219" s="216"/>
      <c r="ASE219" s="216"/>
      <c r="ASF219" s="216"/>
      <c r="ASG219" s="216"/>
      <c r="ASH219" s="216"/>
      <c r="ASI219" s="216"/>
      <c r="ASJ219" s="216"/>
      <c r="ASK219" s="216"/>
      <c r="ASL219" s="216"/>
      <c r="ASM219" s="216"/>
      <c r="ASN219" s="216"/>
      <c r="ASO219" s="216"/>
      <c r="ASP219" s="216"/>
      <c r="ASQ219" s="216"/>
      <c r="ASR219" s="216"/>
      <c r="ASS219" s="216"/>
      <c r="AST219" s="216"/>
      <c r="ASU219" s="216"/>
      <c r="ASV219" s="216"/>
      <c r="ASW219" s="216"/>
      <c r="ASX219" s="216"/>
      <c r="ASY219" s="216"/>
      <c r="ASZ219" s="216"/>
      <c r="ATA219" s="216"/>
      <c r="ATB219" s="216"/>
      <c r="ATC219" s="216"/>
      <c r="ATD219" s="216"/>
      <c r="ATE219" s="216"/>
      <c r="ATF219" s="216"/>
      <c r="ATG219" s="216"/>
      <c r="ATH219" s="216"/>
      <c r="ATI219" s="216"/>
      <c r="ATJ219" s="216"/>
      <c r="ATK219" s="216"/>
      <c r="ATL219" s="216"/>
      <c r="ATM219" s="216"/>
      <c r="ATN219" s="216"/>
      <c r="ATO219" s="216"/>
      <c r="ATP219" s="216"/>
      <c r="ATQ219" s="216"/>
      <c r="ATR219" s="216"/>
      <c r="ATS219" s="216"/>
      <c r="ATT219" s="216"/>
      <c r="ATU219" s="216"/>
      <c r="ATV219" s="216"/>
      <c r="ATW219" s="216"/>
      <c r="ATX219" s="216"/>
      <c r="ATY219" s="216"/>
      <c r="ATZ219" s="216"/>
      <c r="AUA219" s="216"/>
      <c r="AUB219" s="216"/>
      <c r="AUC219" s="216"/>
      <c r="AUD219" s="216"/>
      <c r="AUE219" s="216"/>
      <c r="AUF219" s="216"/>
      <c r="AUG219" s="216"/>
      <c r="AUH219" s="216"/>
      <c r="AUI219" s="216"/>
      <c r="AUJ219" s="216"/>
      <c r="AUK219" s="216"/>
      <c r="AUL219" s="216"/>
      <c r="AUM219" s="216"/>
      <c r="AUN219" s="216"/>
      <c r="AUO219" s="216"/>
      <c r="AUP219" s="216"/>
      <c r="AUQ219" s="216"/>
      <c r="AUR219" s="216"/>
      <c r="AUS219" s="216"/>
      <c r="AUT219" s="216"/>
      <c r="AUU219" s="216"/>
      <c r="AUV219" s="216"/>
      <c r="AUW219" s="216"/>
      <c r="AUX219" s="216"/>
      <c r="AUY219" s="216"/>
      <c r="AUZ219" s="216"/>
      <c r="AVA219" s="216"/>
      <c r="AVB219" s="216"/>
      <c r="AVC219" s="216"/>
      <c r="AVD219" s="216"/>
      <c r="AVE219" s="216"/>
      <c r="AVF219" s="216"/>
      <c r="AVG219" s="216"/>
      <c r="AVH219" s="216"/>
      <c r="AVI219" s="216"/>
      <c r="AVJ219" s="216"/>
      <c r="AVK219" s="216"/>
      <c r="AVL219" s="216"/>
      <c r="AVM219" s="216"/>
      <c r="AVN219" s="216"/>
      <c r="AVO219" s="216"/>
      <c r="AVP219" s="216"/>
      <c r="AVQ219" s="216"/>
      <c r="AVR219" s="216"/>
      <c r="AVS219" s="216"/>
      <c r="AVT219" s="216"/>
      <c r="AVU219" s="216"/>
      <c r="AVV219" s="216"/>
      <c r="AVW219" s="216"/>
      <c r="AVX219" s="216"/>
      <c r="AVY219" s="216"/>
      <c r="AVZ219" s="216"/>
      <c r="AWA219" s="216"/>
      <c r="AWB219" s="216"/>
      <c r="AWC219" s="216"/>
      <c r="AWD219" s="216"/>
      <c r="AWE219" s="216"/>
      <c r="AWF219" s="216"/>
      <c r="AWG219" s="216"/>
      <c r="AWH219" s="216"/>
      <c r="AWI219" s="216"/>
      <c r="AWJ219" s="216"/>
      <c r="AWK219" s="216"/>
      <c r="AWL219" s="216"/>
      <c r="AWM219" s="216"/>
      <c r="AWN219" s="216"/>
      <c r="AWO219" s="216"/>
      <c r="AWP219" s="216"/>
      <c r="AWQ219" s="216"/>
      <c r="AWR219" s="216"/>
      <c r="AWS219" s="216"/>
      <c r="AWT219" s="216"/>
      <c r="AWU219" s="216"/>
      <c r="AWV219" s="216"/>
      <c r="AWW219" s="216"/>
      <c r="AWX219" s="216"/>
      <c r="AWY219" s="216"/>
      <c r="AWZ219" s="216"/>
      <c r="AXA219" s="216"/>
      <c r="AXB219" s="216"/>
      <c r="AXC219" s="216"/>
      <c r="AXD219" s="216"/>
      <c r="AXE219" s="216"/>
      <c r="AXF219" s="216"/>
      <c r="AXG219" s="216"/>
      <c r="AXH219" s="216"/>
      <c r="AXI219" s="216"/>
      <c r="AXJ219" s="216"/>
      <c r="AXK219" s="216"/>
      <c r="AXL219" s="216"/>
      <c r="AXM219" s="216"/>
      <c r="AXN219" s="216"/>
      <c r="AXO219" s="216"/>
      <c r="AXP219" s="216"/>
      <c r="AXQ219" s="216"/>
      <c r="AXR219" s="216"/>
      <c r="AXS219" s="216"/>
      <c r="AXT219" s="216"/>
      <c r="AXU219" s="216"/>
      <c r="AXV219" s="216"/>
      <c r="AXW219" s="216"/>
      <c r="AXX219" s="216"/>
      <c r="AXY219" s="216"/>
      <c r="AXZ219" s="216"/>
      <c r="AYA219" s="216"/>
      <c r="AYB219" s="216"/>
      <c r="AYC219" s="216"/>
      <c r="AYD219" s="216"/>
      <c r="AYE219" s="216"/>
      <c r="AYF219" s="216"/>
      <c r="AYG219" s="216"/>
      <c r="AYH219" s="216"/>
      <c r="AYI219" s="216"/>
      <c r="AYJ219" s="216"/>
      <c r="AYK219" s="216"/>
      <c r="AYL219" s="216"/>
      <c r="AYM219" s="216"/>
      <c r="AYN219" s="216"/>
      <c r="AYO219" s="216"/>
      <c r="AYP219" s="216"/>
      <c r="AYQ219" s="216"/>
      <c r="AYR219" s="216"/>
      <c r="AYS219" s="216"/>
      <c r="AYT219" s="216"/>
      <c r="AYU219" s="216"/>
      <c r="AYV219" s="216"/>
      <c r="AYW219" s="216"/>
      <c r="AYX219" s="216"/>
      <c r="AYY219" s="216"/>
      <c r="AYZ219" s="216"/>
      <c r="AZA219" s="216"/>
      <c r="AZB219" s="216"/>
      <c r="AZC219" s="216"/>
      <c r="AZD219" s="216"/>
      <c r="AZE219" s="216"/>
      <c r="AZF219" s="216"/>
      <c r="AZG219" s="216"/>
      <c r="AZH219" s="216"/>
      <c r="AZI219" s="216"/>
      <c r="AZJ219" s="216"/>
      <c r="AZK219" s="216"/>
      <c r="AZL219" s="216"/>
      <c r="AZM219" s="216"/>
      <c r="AZN219" s="216"/>
      <c r="AZO219" s="216"/>
      <c r="AZP219" s="216"/>
      <c r="AZQ219" s="216"/>
      <c r="AZR219" s="216"/>
      <c r="AZS219" s="216"/>
      <c r="AZT219" s="216"/>
      <c r="AZU219" s="216"/>
      <c r="AZV219" s="216"/>
      <c r="AZW219" s="216"/>
      <c r="AZX219" s="216"/>
      <c r="AZY219" s="216"/>
      <c r="AZZ219" s="216"/>
      <c r="BAA219" s="216"/>
      <c r="BAB219" s="216"/>
      <c r="BAC219" s="216"/>
      <c r="BAD219" s="216"/>
      <c r="BAE219" s="216"/>
      <c r="BAF219" s="216"/>
      <c r="BAG219" s="216"/>
      <c r="BAH219" s="216"/>
      <c r="BAI219" s="216"/>
      <c r="BAJ219" s="216"/>
      <c r="BAK219" s="216"/>
      <c r="BAL219" s="216"/>
      <c r="BAM219" s="216"/>
      <c r="BAN219" s="216"/>
      <c r="BAO219" s="216"/>
      <c r="BAP219" s="216"/>
      <c r="BAQ219" s="216"/>
      <c r="BAR219" s="216"/>
      <c r="BAS219" s="216"/>
      <c r="BAT219" s="216"/>
      <c r="BAU219" s="216"/>
      <c r="BAV219" s="216"/>
      <c r="BAW219" s="216"/>
      <c r="BAX219" s="216"/>
      <c r="BAY219" s="216"/>
      <c r="BAZ219" s="216"/>
      <c r="BBA219" s="216"/>
      <c r="BBB219" s="216"/>
      <c r="BBC219" s="216"/>
      <c r="BBD219" s="216"/>
      <c r="BBE219" s="216"/>
      <c r="BBF219" s="216"/>
      <c r="BBG219" s="216"/>
      <c r="BBH219" s="216"/>
      <c r="BBI219" s="216"/>
      <c r="BBJ219" s="216"/>
      <c r="BBK219" s="216"/>
      <c r="BBL219" s="216"/>
      <c r="BBM219" s="216"/>
      <c r="BBN219" s="216"/>
      <c r="BBO219" s="216"/>
      <c r="BBP219" s="216"/>
      <c r="BBQ219" s="216"/>
      <c r="BBR219" s="216"/>
      <c r="BBS219" s="216"/>
      <c r="BBT219" s="216"/>
      <c r="BBU219" s="216"/>
      <c r="BBV219" s="216"/>
      <c r="BBW219" s="216"/>
      <c r="BBX219" s="216"/>
      <c r="BBY219" s="216"/>
      <c r="BBZ219" s="216"/>
      <c r="BCA219" s="216"/>
      <c r="BCB219" s="216"/>
      <c r="BCC219" s="216"/>
      <c r="BCD219" s="216"/>
      <c r="BCE219" s="216"/>
      <c r="BCF219" s="216"/>
      <c r="BCG219" s="216"/>
      <c r="BCH219" s="216"/>
      <c r="BCI219" s="216"/>
      <c r="BCJ219" s="216"/>
      <c r="BCK219" s="216"/>
      <c r="BCL219" s="216"/>
      <c r="BCM219" s="216"/>
      <c r="BCN219" s="216"/>
      <c r="BCO219" s="216"/>
      <c r="BCP219" s="216"/>
      <c r="BCQ219" s="216"/>
      <c r="BCR219" s="216"/>
      <c r="BCS219" s="216"/>
      <c r="BCT219" s="216"/>
      <c r="BCU219" s="216"/>
      <c r="BCV219" s="216"/>
      <c r="BCW219" s="216"/>
      <c r="BCX219" s="216"/>
      <c r="BCY219" s="216"/>
      <c r="BCZ219" s="216"/>
      <c r="BDA219" s="216"/>
      <c r="BDB219" s="216"/>
      <c r="BDC219" s="216"/>
      <c r="BDD219" s="216"/>
      <c r="BDE219" s="216"/>
      <c r="BDF219" s="216"/>
      <c r="BDG219" s="216"/>
      <c r="BDH219" s="216"/>
      <c r="BDI219" s="216"/>
      <c r="BDJ219" s="216"/>
      <c r="BDK219" s="216"/>
      <c r="BDL219" s="216"/>
      <c r="BDM219" s="216"/>
      <c r="BDN219" s="216"/>
      <c r="BDO219" s="216"/>
      <c r="BDP219" s="216"/>
      <c r="BDQ219" s="216"/>
      <c r="BDR219" s="216"/>
      <c r="BDS219" s="216"/>
      <c r="BDT219" s="216"/>
      <c r="BDU219" s="216"/>
      <c r="BDV219" s="216"/>
      <c r="BDW219" s="216"/>
      <c r="BDX219" s="216"/>
      <c r="BDY219" s="216"/>
      <c r="BDZ219" s="216"/>
      <c r="BEA219" s="216"/>
      <c r="BEB219" s="216"/>
      <c r="BEC219" s="216"/>
      <c r="BED219" s="216"/>
      <c r="BEE219" s="216"/>
      <c r="BEF219" s="216"/>
      <c r="BEG219" s="216"/>
      <c r="BEH219" s="216"/>
      <c r="BEI219" s="216"/>
      <c r="BEJ219" s="216"/>
      <c r="BEK219" s="216"/>
      <c r="BEL219" s="216"/>
      <c r="BEM219" s="216"/>
      <c r="BEN219" s="216"/>
      <c r="BEO219" s="216"/>
      <c r="BEP219" s="216"/>
      <c r="BEQ219" s="216"/>
      <c r="BER219" s="216"/>
      <c r="BES219" s="216"/>
      <c r="BET219" s="216"/>
      <c r="BEU219" s="216"/>
      <c r="BEV219" s="216"/>
      <c r="BEW219" s="216"/>
      <c r="BEX219" s="216"/>
      <c r="BEY219" s="216"/>
      <c r="BEZ219" s="216"/>
      <c r="BFA219" s="216"/>
      <c r="BFB219" s="216"/>
      <c r="BFC219" s="216"/>
      <c r="BFD219" s="216"/>
      <c r="BFE219" s="216"/>
      <c r="BFF219" s="216"/>
      <c r="BFG219" s="216"/>
      <c r="BFH219" s="216"/>
      <c r="BFI219" s="216"/>
      <c r="BFJ219" s="216"/>
      <c r="BFK219" s="216"/>
      <c r="BFL219" s="216"/>
      <c r="BFM219" s="216"/>
      <c r="BFN219" s="216"/>
      <c r="BFO219" s="216"/>
      <c r="BFP219" s="216"/>
      <c r="BFQ219" s="216"/>
      <c r="BFR219" s="216"/>
      <c r="BFS219" s="216"/>
      <c r="BFT219" s="216"/>
      <c r="BFU219" s="216"/>
      <c r="BFV219" s="216"/>
      <c r="BFW219" s="216"/>
      <c r="BFX219" s="216"/>
      <c r="BFY219" s="216"/>
      <c r="BFZ219" s="216"/>
      <c r="BGA219" s="216"/>
      <c r="BGB219" s="216"/>
      <c r="BGC219" s="216"/>
      <c r="BGD219" s="216"/>
      <c r="BGE219" s="216"/>
      <c r="BGF219" s="216"/>
      <c r="BGG219" s="216"/>
      <c r="BGH219" s="216"/>
      <c r="BGI219" s="216"/>
      <c r="BGJ219" s="216"/>
      <c r="BGK219" s="216"/>
      <c r="BGL219" s="216"/>
      <c r="BGM219" s="216"/>
      <c r="BGN219" s="216"/>
      <c r="BGO219" s="216"/>
      <c r="BGP219" s="216"/>
      <c r="BGQ219" s="216"/>
      <c r="BGR219" s="216"/>
      <c r="BGS219" s="216"/>
      <c r="BGT219" s="216"/>
      <c r="BGU219" s="216"/>
      <c r="BGV219" s="216"/>
      <c r="BGW219" s="216"/>
      <c r="BGX219" s="216"/>
      <c r="BGY219" s="216"/>
      <c r="BGZ219" s="216"/>
      <c r="BHA219" s="216"/>
      <c r="BHB219" s="216"/>
      <c r="BHC219" s="216"/>
      <c r="BHD219" s="216"/>
      <c r="BHE219" s="216"/>
      <c r="BHF219" s="216"/>
      <c r="BHG219" s="216"/>
      <c r="BHH219" s="216"/>
      <c r="BHI219" s="216"/>
      <c r="BHJ219" s="216"/>
      <c r="BHK219" s="216"/>
      <c r="BHL219" s="216"/>
      <c r="BHM219" s="216"/>
      <c r="BHN219" s="216"/>
      <c r="BHO219" s="216"/>
      <c r="BHP219" s="216"/>
      <c r="BHQ219" s="216"/>
      <c r="BHR219" s="216"/>
      <c r="BHS219" s="216"/>
      <c r="BHT219" s="216"/>
      <c r="BHU219" s="216"/>
      <c r="BHV219" s="216"/>
      <c r="BHW219" s="216"/>
      <c r="BHX219" s="216"/>
      <c r="BHY219" s="216"/>
      <c r="BHZ219" s="216"/>
      <c r="BIA219" s="216"/>
      <c r="BIB219" s="216"/>
      <c r="BIC219" s="216"/>
      <c r="BID219" s="216"/>
      <c r="BIE219" s="216"/>
      <c r="BIF219" s="216"/>
      <c r="BIG219" s="216"/>
      <c r="BIH219" s="216"/>
      <c r="BII219" s="216"/>
      <c r="BIJ219" s="216"/>
      <c r="BIK219" s="216"/>
      <c r="BIL219" s="216"/>
      <c r="BIM219" s="216"/>
      <c r="BIN219" s="216"/>
      <c r="BIO219" s="216"/>
      <c r="BIP219" s="216"/>
      <c r="BIQ219" s="216"/>
      <c r="BIR219" s="216"/>
      <c r="BIS219" s="216"/>
      <c r="BIT219" s="216"/>
      <c r="BIU219" s="216"/>
      <c r="BIV219" s="216"/>
      <c r="BIW219" s="216"/>
      <c r="BIX219" s="216"/>
      <c r="BIY219" s="216"/>
      <c r="BIZ219" s="216"/>
      <c r="BJA219" s="216"/>
      <c r="BJB219" s="216"/>
      <c r="BJC219" s="216"/>
      <c r="BJD219" s="216"/>
      <c r="BJE219" s="216"/>
      <c r="BJF219" s="216"/>
      <c r="BJG219" s="216"/>
      <c r="BJH219" s="216"/>
      <c r="BJI219" s="216"/>
      <c r="BJJ219" s="216"/>
      <c r="BJK219" s="216"/>
      <c r="BJL219" s="216"/>
      <c r="BJM219" s="216"/>
      <c r="BJN219" s="216"/>
      <c r="BJO219" s="216"/>
      <c r="BJP219" s="216"/>
      <c r="BJQ219" s="216"/>
      <c r="BJR219" s="216"/>
      <c r="BJS219" s="216"/>
      <c r="BJT219" s="216"/>
      <c r="BJU219" s="216"/>
      <c r="BJV219" s="216"/>
      <c r="BJW219" s="216"/>
      <c r="BJX219" s="216"/>
      <c r="BJY219" s="216"/>
      <c r="BJZ219" s="216"/>
      <c r="BKA219" s="216"/>
      <c r="BKB219" s="216"/>
      <c r="BKC219" s="216"/>
      <c r="BKD219" s="216"/>
      <c r="BKE219" s="216"/>
      <c r="BKF219" s="216"/>
      <c r="BKG219" s="216"/>
      <c r="BKH219" s="216"/>
      <c r="BKI219" s="216"/>
      <c r="BKJ219" s="216"/>
      <c r="BKK219" s="216"/>
      <c r="BKL219" s="216"/>
      <c r="BKM219" s="216"/>
      <c r="BKN219" s="216"/>
      <c r="BKO219" s="216"/>
      <c r="BKP219" s="216"/>
      <c r="BKQ219" s="216"/>
      <c r="BKR219" s="216"/>
      <c r="BKS219" s="216"/>
      <c r="BKT219" s="216"/>
      <c r="BKU219" s="216"/>
      <c r="BKV219" s="216"/>
      <c r="BKW219" s="216"/>
      <c r="BKX219" s="216"/>
      <c r="BKY219" s="216"/>
      <c r="BKZ219" s="216"/>
      <c r="BLA219" s="216"/>
      <c r="BLB219" s="216"/>
      <c r="BLC219" s="216"/>
      <c r="BLD219" s="216"/>
      <c r="BLE219" s="216"/>
      <c r="BLF219" s="216"/>
      <c r="BLG219" s="216"/>
      <c r="BLH219" s="216"/>
      <c r="BLI219" s="216"/>
      <c r="BLJ219" s="216"/>
      <c r="BLK219" s="216"/>
      <c r="BLL219" s="216"/>
      <c r="BLM219" s="216"/>
      <c r="BLN219" s="216"/>
      <c r="BLO219" s="216"/>
      <c r="BLP219" s="216"/>
      <c r="BLQ219" s="216"/>
      <c r="BLR219" s="216"/>
      <c r="BLS219" s="216"/>
      <c r="BLT219" s="216"/>
      <c r="BLU219" s="216"/>
      <c r="BLV219" s="216"/>
      <c r="BLW219" s="216"/>
      <c r="BLX219" s="216"/>
      <c r="BLY219" s="216"/>
      <c r="BLZ219" s="216"/>
      <c r="BMA219" s="216"/>
      <c r="BMB219" s="216"/>
      <c r="BMC219" s="216"/>
      <c r="BMD219" s="216"/>
      <c r="BME219" s="216"/>
      <c r="BMF219" s="216"/>
      <c r="BMG219" s="216"/>
      <c r="BMH219" s="216"/>
      <c r="BMI219" s="216"/>
      <c r="BMJ219" s="216"/>
      <c r="BMK219" s="216"/>
      <c r="BML219" s="216"/>
      <c r="BMM219" s="216"/>
      <c r="BMN219" s="216"/>
      <c r="BMO219" s="216"/>
      <c r="BMP219" s="216"/>
      <c r="BMQ219" s="216"/>
      <c r="BMR219" s="216"/>
      <c r="BMS219" s="216"/>
      <c r="BMT219" s="216"/>
      <c r="BMU219" s="216"/>
      <c r="BMV219" s="216"/>
      <c r="BMW219" s="216"/>
      <c r="BMX219" s="216"/>
      <c r="BMY219" s="216"/>
      <c r="BMZ219" s="216"/>
      <c r="BNA219" s="216"/>
      <c r="BNB219" s="216"/>
      <c r="BNC219" s="216"/>
      <c r="BND219" s="216"/>
      <c r="BNE219" s="216"/>
      <c r="BNF219" s="216"/>
      <c r="BNG219" s="216"/>
      <c r="BNH219" s="216"/>
      <c r="BNI219" s="216"/>
      <c r="BNJ219" s="216"/>
      <c r="BNK219" s="216"/>
      <c r="BNL219" s="216"/>
      <c r="BNM219" s="216"/>
      <c r="BNN219" s="216"/>
      <c r="BNO219" s="216"/>
      <c r="BNP219" s="216"/>
      <c r="BNQ219" s="216"/>
      <c r="BNR219" s="216"/>
      <c r="BNS219" s="216"/>
      <c r="BNT219" s="216"/>
      <c r="BNU219" s="216"/>
      <c r="BNV219" s="216"/>
      <c r="BNW219" s="216"/>
      <c r="BNX219" s="216"/>
      <c r="BNY219" s="216"/>
      <c r="BNZ219" s="216"/>
      <c r="BOA219" s="216"/>
      <c r="BOB219" s="216"/>
      <c r="BOC219" s="216"/>
      <c r="BOD219" s="216"/>
      <c r="BOE219" s="216"/>
      <c r="BOF219" s="216"/>
      <c r="BOG219" s="216"/>
      <c r="BOH219" s="216"/>
      <c r="BOI219" s="216"/>
      <c r="BOJ219" s="216"/>
      <c r="BOK219" s="216"/>
      <c r="BOL219" s="216"/>
      <c r="BOM219" s="216"/>
      <c r="BON219" s="216"/>
      <c r="BOO219" s="216"/>
      <c r="BOP219" s="216"/>
      <c r="BOQ219" s="216"/>
      <c r="BOR219" s="216"/>
      <c r="BOS219" s="216"/>
      <c r="BOT219" s="216"/>
      <c r="BOU219" s="216"/>
      <c r="BOV219" s="216"/>
      <c r="BOW219" s="216"/>
      <c r="BOX219" s="216"/>
      <c r="BOY219" s="216"/>
      <c r="BOZ219" s="216"/>
      <c r="BPA219" s="216"/>
      <c r="BPB219" s="216"/>
      <c r="BPC219" s="216"/>
      <c r="BPD219" s="216"/>
      <c r="BPE219" s="216"/>
      <c r="BPF219" s="216"/>
      <c r="BPG219" s="216"/>
      <c r="BPH219" s="216"/>
      <c r="BPI219" s="216"/>
      <c r="BPJ219" s="216"/>
      <c r="BPK219" s="216"/>
      <c r="BPL219" s="216"/>
      <c r="BPM219" s="216"/>
      <c r="BPN219" s="216"/>
      <c r="BPO219" s="216"/>
      <c r="BPP219" s="216"/>
      <c r="BPQ219" s="216"/>
      <c r="BPR219" s="216"/>
      <c r="BPS219" s="216"/>
      <c r="BPT219" s="216"/>
      <c r="BPU219" s="216"/>
      <c r="BPV219" s="216"/>
      <c r="BPW219" s="216"/>
      <c r="BPX219" s="216"/>
      <c r="BPY219" s="216"/>
      <c r="BPZ219" s="216"/>
      <c r="BQA219" s="216"/>
      <c r="BQB219" s="216"/>
      <c r="BQC219" s="216"/>
      <c r="BQD219" s="216"/>
      <c r="BQE219" s="216"/>
      <c r="BQF219" s="216"/>
      <c r="BQG219" s="216"/>
      <c r="BQH219" s="216"/>
      <c r="BQI219" s="216"/>
      <c r="BQJ219" s="216"/>
      <c r="BQK219" s="216"/>
      <c r="BQL219" s="216"/>
      <c r="BQM219" s="216"/>
      <c r="BQN219" s="216"/>
      <c r="BQO219" s="216"/>
      <c r="BQP219" s="216"/>
      <c r="BQQ219" s="216"/>
      <c r="BQR219" s="216"/>
      <c r="BQS219" s="216"/>
      <c r="BQT219" s="216"/>
      <c r="BQU219" s="216"/>
      <c r="BQV219" s="216"/>
      <c r="BQW219" s="216"/>
      <c r="BQX219" s="216"/>
      <c r="BQY219" s="216"/>
      <c r="BQZ219" s="216"/>
      <c r="BRA219" s="216"/>
      <c r="BRB219" s="216"/>
      <c r="BRC219" s="216"/>
      <c r="BRD219" s="216"/>
      <c r="BRE219" s="216"/>
      <c r="BRF219" s="216"/>
      <c r="BRG219" s="216"/>
      <c r="BRH219" s="216"/>
      <c r="BRI219" s="216"/>
      <c r="BRJ219" s="216"/>
      <c r="BRK219" s="216"/>
      <c r="BRL219" s="216"/>
      <c r="BRM219" s="216"/>
      <c r="BRN219" s="216"/>
      <c r="BRO219" s="216"/>
      <c r="BRP219" s="216"/>
      <c r="BRQ219" s="216"/>
      <c r="BRR219" s="216"/>
      <c r="BRS219" s="216"/>
      <c r="BRT219" s="216"/>
      <c r="BRU219" s="216"/>
      <c r="BRV219" s="216"/>
      <c r="BRW219" s="216"/>
      <c r="BRX219" s="216"/>
      <c r="BRY219" s="216"/>
      <c r="BRZ219" s="216"/>
      <c r="BSA219" s="216"/>
      <c r="BSB219" s="216"/>
      <c r="BSC219" s="216"/>
      <c r="BSD219" s="216"/>
      <c r="BSE219" s="216"/>
      <c r="BSF219" s="216"/>
      <c r="BSG219" s="216"/>
      <c r="BSH219" s="216"/>
      <c r="BSI219" s="216"/>
      <c r="BSJ219" s="216"/>
      <c r="BSK219" s="216"/>
      <c r="BSL219" s="216"/>
      <c r="BSM219" s="216"/>
      <c r="BSN219" s="216"/>
      <c r="BSO219" s="216"/>
      <c r="BSP219" s="216"/>
      <c r="BSQ219" s="216"/>
      <c r="BSR219" s="216"/>
      <c r="BSS219" s="216"/>
      <c r="BST219" s="216"/>
      <c r="BSU219" s="216"/>
      <c r="BSV219" s="216"/>
      <c r="BSW219" s="216"/>
      <c r="BSX219" s="216"/>
      <c r="BSY219" s="216"/>
      <c r="BSZ219" s="216"/>
      <c r="BTA219" s="216"/>
      <c r="BTB219" s="216"/>
      <c r="BTC219" s="216"/>
      <c r="BTD219" s="216"/>
      <c r="BTE219" s="216"/>
      <c r="BTF219" s="216"/>
      <c r="BTG219" s="216"/>
      <c r="BTH219" s="216"/>
      <c r="BTI219" s="216"/>
      <c r="BTJ219" s="216"/>
      <c r="BTK219" s="216"/>
      <c r="BTL219" s="216"/>
      <c r="BTM219" s="216"/>
      <c r="BTN219" s="216"/>
      <c r="BTO219" s="216"/>
      <c r="BTP219" s="216"/>
      <c r="BTQ219" s="216"/>
      <c r="BTR219" s="216"/>
      <c r="BTS219" s="216"/>
      <c r="BTT219" s="216"/>
      <c r="BTU219" s="216"/>
      <c r="BTV219" s="216"/>
      <c r="BTW219" s="216"/>
      <c r="BTX219" s="216"/>
      <c r="BTY219" s="216"/>
      <c r="BTZ219" s="216"/>
      <c r="BUA219" s="216"/>
      <c r="BUB219" s="216"/>
      <c r="BUC219" s="216"/>
      <c r="BUD219" s="216"/>
      <c r="BUE219" s="216"/>
      <c r="BUF219" s="216"/>
      <c r="BUG219" s="216"/>
      <c r="BUH219" s="216"/>
      <c r="BUI219" s="216"/>
      <c r="BUJ219" s="216"/>
      <c r="BUK219" s="216"/>
      <c r="BUL219" s="216"/>
      <c r="BUM219" s="216"/>
      <c r="BUN219" s="216"/>
      <c r="BUO219" s="216"/>
      <c r="BUP219" s="216"/>
      <c r="BUQ219" s="216"/>
      <c r="BUR219" s="216"/>
      <c r="BUS219" s="216"/>
      <c r="BUT219" s="216"/>
      <c r="BUU219" s="216"/>
      <c r="BUV219" s="216"/>
      <c r="BUW219" s="216"/>
      <c r="BUX219" s="216"/>
      <c r="BUY219" s="216"/>
      <c r="BUZ219" s="216"/>
      <c r="BVA219" s="216"/>
      <c r="BVB219" s="216"/>
      <c r="BVC219" s="216"/>
      <c r="BVD219" s="216"/>
      <c r="BVE219" s="216"/>
      <c r="BVF219" s="216"/>
      <c r="BVG219" s="216"/>
      <c r="BVH219" s="216"/>
      <c r="BVI219" s="216"/>
      <c r="BVJ219" s="216"/>
      <c r="BVK219" s="216"/>
      <c r="BVL219" s="216"/>
      <c r="BVM219" s="216"/>
      <c r="BVN219" s="216"/>
      <c r="BVO219" s="216"/>
      <c r="BVP219" s="216"/>
      <c r="BVQ219" s="216"/>
      <c r="BVR219" s="216"/>
      <c r="BVS219" s="216"/>
      <c r="BVT219" s="216"/>
      <c r="BVU219" s="216"/>
      <c r="BVV219" s="216"/>
      <c r="BVW219" s="216"/>
      <c r="BVX219" s="216"/>
      <c r="BVY219" s="216"/>
      <c r="BVZ219" s="216"/>
      <c r="BWA219" s="216"/>
      <c r="BWB219" s="216"/>
      <c r="BWC219" s="216"/>
      <c r="BWD219" s="216"/>
      <c r="BWE219" s="216"/>
      <c r="BWF219" s="216"/>
      <c r="BWG219" s="216"/>
      <c r="BWH219" s="216"/>
      <c r="BWI219" s="216"/>
      <c r="BWJ219" s="216"/>
      <c r="BWK219" s="216"/>
      <c r="BWL219" s="216"/>
      <c r="BWM219" s="216"/>
      <c r="BWN219" s="216"/>
      <c r="BWO219" s="216"/>
      <c r="BWP219" s="216"/>
      <c r="BWQ219" s="216"/>
      <c r="BWR219" s="216"/>
      <c r="BWS219" s="216"/>
      <c r="BWT219" s="216"/>
      <c r="BWU219" s="216"/>
      <c r="BWV219" s="216"/>
      <c r="BWW219" s="216"/>
      <c r="BWX219" s="216"/>
      <c r="BWY219" s="216"/>
      <c r="BWZ219" s="216"/>
      <c r="BXA219" s="216"/>
      <c r="BXB219" s="216"/>
      <c r="BXC219" s="216"/>
      <c r="BXD219" s="216"/>
      <c r="BXE219" s="216"/>
      <c r="BXF219" s="216"/>
      <c r="BXG219" s="216"/>
      <c r="BXH219" s="216"/>
      <c r="BXI219" s="216"/>
      <c r="BXJ219" s="216"/>
      <c r="BXK219" s="216"/>
      <c r="BXL219" s="216"/>
      <c r="BXM219" s="216"/>
      <c r="BXN219" s="216"/>
      <c r="BXO219" s="216"/>
      <c r="BXP219" s="216"/>
      <c r="BXQ219" s="216"/>
      <c r="BXR219" s="216"/>
      <c r="BXS219" s="216"/>
      <c r="BXT219" s="216"/>
      <c r="BXU219" s="216"/>
      <c r="BXV219" s="216"/>
      <c r="BXW219" s="216"/>
      <c r="BXX219" s="216"/>
      <c r="BXY219" s="216"/>
      <c r="BXZ219" s="216"/>
      <c r="BYA219" s="216"/>
      <c r="BYB219" s="216"/>
      <c r="BYC219" s="216"/>
      <c r="BYD219" s="216"/>
      <c r="BYE219" s="216"/>
      <c r="BYF219" s="216"/>
      <c r="BYG219" s="216"/>
      <c r="BYH219" s="216"/>
      <c r="BYI219" s="216"/>
      <c r="BYJ219" s="216"/>
      <c r="BYK219" s="216"/>
      <c r="BYL219" s="216"/>
      <c r="BYM219" s="216"/>
      <c r="BYN219" s="216"/>
      <c r="BYO219" s="216"/>
      <c r="BYP219" s="216"/>
      <c r="BYQ219" s="216"/>
      <c r="BYR219" s="216"/>
      <c r="BYS219" s="216"/>
      <c r="BYT219" s="216"/>
      <c r="BYU219" s="216"/>
      <c r="BYV219" s="216"/>
      <c r="BYW219" s="216"/>
      <c r="BYX219" s="216"/>
      <c r="BYY219" s="216"/>
      <c r="BYZ219" s="216"/>
      <c r="BZA219" s="216"/>
      <c r="BZB219" s="216"/>
      <c r="BZC219" s="216"/>
      <c r="BZD219" s="216"/>
      <c r="BZE219" s="216"/>
      <c r="BZF219" s="216"/>
      <c r="BZG219" s="216"/>
      <c r="BZH219" s="216"/>
      <c r="BZI219" s="216"/>
      <c r="BZJ219" s="216"/>
      <c r="BZK219" s="216"/>
      <c r="BZL219" s="216"/>
      <c r="BZM219" s="216"/>
      <c r="BZN219" s="216"/>
      <c r="BZO219" s="216"/>
      <c r="BZP219" s="216"/>
      <c r="BZQ219" s="216"/>
      <c r="BZR219" s="216"/>
      <c r="BZS219" s="216"/>
      <c r="BZT219" s="216"/>
      <c r="BZU219" s="216"/>
      <c r="BZV219" s="216"/>
      <c r="BZW219" s="216"/>
      <c r="BZX219" s="216"/>
      <c r="BZY219" s="216"/>
      <c r="BZZ219" s="216"/>
      <c r="CAA219" s="216"/>
      <c r="CAB219" s="216"/>
      <c r="CAC219" s="216"/>
      <c r="CAD219" s="216"/>
      <c r="CAE219" s="216"/>
      <c r="CAF219" s="216"/>
      <c r="CAG219" s="216"/>
      <c r="CAH219" s="216"/>
      <c r="CAI219" s="216"/>
      <c r="CAJ219" s="216"/>
      <c r="CAK219" s="216"/>
      <c r="CAL219" s="216"/>
      <c r="CAM219" s="216"/>
      <c r="CAN219" s="216"/>
      <c r="CAO219" s="216"/>
      <c r="CAP219" s="216"/>
      <c r="CAQ219" s="216"/>
      <c r="CAR219" s="216"/>
      <c r="CAS219" s="216"/>
      <c r="CAT219" s="216"/>
      <c r="CAU219" s="216"/>
      <c r="CAV219" s="216"/>
      <c r="CAW219" s="216"/>
      <c r="CAX219" s="216"/>
      <c r="CAY219" s="216"/>
      <c r="CAZ219" s="216"/>
      <c r="CBA219" s="216"/>
      <c r="CBB219" s="216"/>
      <c r="CBC219" s="216"/>
      <c r="CBD219" s="216"/>
      <c r="CBE219" s="216"/>
      <c r="CBF219" s="216"/>
      <c r="CBG219" s="216"/>
      <c r="CBH219" s="216"/>
      <c r="CBI219" s="216"/>
      <c r="CBJ219" s="216"/>
      <c r="CBK219" s="216"/>
      <c r="CBL219" s="216"/>
      <c r="CBM219" s="216"/>
      <c r="CBN219" s="216"/>
      <c r="CBO219" s="216"/>
      <c r="CBP219" s="216"/>
      <c r="CBQ219" s="216"/>
      <c r="CBR219" s="216"/>
      <c r="CBS219" s="216"/>
      <c r="CBT219" s="216"/>
      <c r="CBU219" s="216"/>
      <c r="CBV219" s="216"/>
      <c r="CBW219" s="216"/>
      <c r="CBX219" s="216"/>
      <c r="CBY219" s="216"/>
      <c r="CBZ219" s="216"/>
      <c r="CCA219" s="216"/>
      <c r="CCB219" s="216"/>
      <c r="CCC219" s="216"/>
      <c r="CCD219" s="216"/>
      <c r="CCE219" s="216"/>
      <c r="CCF219" s="216"/>
      <c r="CCG219" s="216"/>
      <c r="CCH219" s="216"/>
      <c r="CCI219" s="216"/>
      <c r="CCJ219" s="216"/>
      <c r="CCK219" s="216"/>
      <c r="CCL219" s="216"/>
      <c r="CCM219" s="216"/>
      <c r="CCN219" s="216"/>
      <c r="CCO219" s="216"/>
      <c r="CCP219" s="216"/>
      <c r="CCQ219" s="216"/>
      <c r="CCR219" s="216"/>
      <c r="CCS219" s="216"/>
      <c r="CCT219" s="216"/>
      <c r="CCU219" s="216"/>
      <c r="CCV219" s="216"/>
      <c r="CCW219" s="216"/>
      <c r="CCX219" s="216"/>
      <c r="CCY219" s="216"/>
      <c r="CCZ219" s="216"/>
      <c r="CDA219" s="216"/>
      <c r="CDB219" s="216"/>
      <c r="CDC219" s="216"/>
      <c r="CDD219" s="216"/>
      <c r="CDE219" s="216"/>
      <c r="CDF219" s="216"/>
      <c r="CDG219" s="216"/>
      <c r="CDH219" s="216"/>
      <c r="CDI219" s="216"/>
      <c r="CDJ219" s="216"/>
      <c r="CDK219" s="216"/>
      <c r="CDL219" s="216"/>
      <c r="CDM219" s="216"/>
      <c r="CDN219" s="216"/>
      <c r="CDO219" s="216"/>
      <c r="CDP219" s="216"/>
      <c r="CDQ219" s="216"/>
      <c r="CDR219" s="216"/>
      <c r="CDS219" s="216"/>
      <c r="CDT219" s="216"/>
      <c r="CDU219" s="216"/>
      <c r="CDV219" s="216"/>
      <c r="CDW219" s="216"/>
      <c r="CDX219" s="216"/>
      <c r="CDY219" s="216"/>
      <c r="CDZ219" s="216"/>
      <c r="CEA219" s="216"/>
      <c r="CEB219" s="216"/>
      <c r="CEC219" s="216"/>
      <c r="CED219" s="216"/>
      <c r="CEE219" s="216"/>
      <c r="CEF219" s="216"/>
      <c r="CEG219" s="216"/>
      <c r="CEH219" s="216"/>
      <c r="CEI219" s="216"/>
      <c r="CEJ219" s="216"/>
      <c r="CEK219" s="216"/>
      <c r="CEL219" s="216"/>
      <c r="CEM219" s="216"/>
      <c r="CEN219" s="216"/>
      <c r="CEO219" s="216"/>
      <c r="CEP219" s="216"/>
      <c r="CEQ219" s="216"/>
      <c r="CER219" s="216"/>
      <c r="CES219" s="216"/>
      <c r="CET219" s="216"/>
      <c r="CEU219" s="216"/>
      <c r="CEV219" s="216"/>
      <c r="CEW219" s="216"/>
      <c r="CEX219" s="216"/>
      <c r="CEY219" s="216"/>
      <c r="CEZ219" s="216"/>
      <c r="CFA219" s="216"/>
      <c r="CFB219" s="216"/>
      <c r="CFC219" s="216"/>
      <c r="CFD219" s="216"/>
      <c r="CFE219" s="216"/>
      <c r="CFF219" s="216"/>
      <c r="CFG219" s="216"/>
      <c r="CFH219" s="216"/>
      <c r="CFI219" s="216"/>
      <c r="CFJ219" s="216"/>
      <c r="CFK219" s="216"/>
      <c r="CFL219" s="216"/>
      <c r="CFM219" s="216"/>
      <c r="CFN219" s="216"/>
      <c r="CFO219" s="216"/>
      <c r="CFP219" s="216"/>
      <c r="CFQ219" s="216"/>
      <c r="CFR219" s="216"/>
      <c r="CFS219" s="216"/>
      <c r="CFT219" s="216"/>
      <c r="CFU219" s="216"/>
      <c r="CFV219" s="216"/>
      <c r="CFW219" s="216"/>
      <c r="CFX219" s="216"/>
      <c r="CFY219" s="216"/>
      <c r="CFZ219" s="216"/>
      <c r="CGA219" s="216"/>
      <c r="CGB219" s="216"/>
      <c r="CGC219" s="216"/>
      <c r="CGD219" s="216"/>
      <c r="CGE219" s="216"/>
      <c r="CGF219" s="216"/>
      <c r="CGG219" s="216"/>
      <c r="CGH219" s="216"/>
      <c r="CGI219" s="216"/>
      <c r="CGJ219" s="216"/>
      <c r="CGK219" s="216"/>
      <c r="CGL219" s="216"/>
      <c r="CGM219" s="216"/>
      <c r="CGN219" s="216"/>
      <c r="CGO219" s="216"/>
      <c r="CGP219" s="216"/>
      <c r="CGQ219" s="216"/>
      <c r="CGR219" s="216"/>
      <c r="CGS219" s="216"/>
      <c r="CGT219" s="216"/>
      <c r="CGU219" s="216"/>
      <c r="CGV219" s="216"/>
      <c r="CGW219" s="216"/>
      <c r="CGX219" s="216"/>
      <c r="CGY219" s="216"/>
      <c r="CGZ219" s="216"/>
      <c r="CHA219" s="216"/>
      <c r="CHB219" s="216"/>
      <c r="CHC219" s="216"/>
      <c r="CHD219" s="216"/>
      <c r="CHE219" s="216"/>
      <c r="CHF219" s="216"/>
      <c r="CHG219" s="216"/>
      <c r="CHH219" s="216"/>
      <c r="CHI219" s="216"/>
      <c r="CHJ219" s="216"/>
      <c r="CHK219" s="216"/>
      <c r="CHL219" s="216"/>
      <c r="CHM219" s="216"/>
      <c r="CHN219" s="216"/>
      <c r="CHO219" s="216"/>
      <c r="CHP219" s="216"/>
      <c r="CHQ219" s="216"/>
      <c r="CHR219" s="216"/>
      <c r="CHS219" s="216"/>
      <c r="CHT219" s="216"/>
      <c r="CHU219" s="216"/>
      <c r="CHV219" s="216"/>
      <c r="CHW219" s="216"/>
      <c r="CHX219" s="216"/>
      <c r="CHY219" s="216"/>
      <c r="CHZ219" s="216"/>
      <c r="CIA219" s="216"/>
      <c r="CIB219" s="216"/>
      <c r="CIC219" s="216"/>
      <c r="CID219" s="216"/>
      <c r="CIE219" s="216"/>
      <c r="CIF219" s="216"/>
      <c r="CIG219" s="216"/>
      <c r="CIH219" s="216"/>
      <c r="CII219" s="216"/>
      <c r="CIJ219" s="216"/>
      <c r="CIK219" s="216"/>
      <c r="CIL219" s="216"/>
      <c r="CIM219" s="216"/>
      <c r="CIN219" s="216"/>
      <c r="CIO219" s="216"/>
      <c r="CIP219" s="216"/>
      <c r="CIQ219" s="216"/>
      <c r="CIR219" s="216"/>
      <c r="CIS219" s="216"/>
      <c r="CIT219" s="216"/>
      <c r="CIU219" s="216"/>
      <c r="CIV219" s="216"/>
      <c r="CIW219" s="216"/>
      <c r="CIX219" s="216"/>
      <c r="CIY219" s="216"/>
      <c r="CIZ219" s="216"/>
      <c r="CJA219" s="216"/>
      <c r="CJB219" s="216"/>
      <c r="CJC219" s="216"/>
      <c r="CJD219" s="216"/>
      <c r="CJE219" s="216"/>
      <c r="CJF219" s="216"/>
      <c r="CJG219" s="216"/>
      <c r="CJH219" s="216"/>
      <c r="CJI219" s="216"/>
      <c r="CJJ219" s="216"/>
      <c r="CJK219" s="216"/>
      <c r="CJL219" s="216"/>
      <c r="CJM219" s="216"/>
      <c r="CJN219" s="216"/>
      <c r="CJO219" s="216"/>
      <c r="CJP219" s="216"/>
      <c r="CJQ219" s="216"/>
      <c r="CJR219" s="216"/>
      <c r="CJS219" s="216"/>
      <c r="CJT219" s="216"/>
      <c r="CJU219" s="216"/>
      <c r="CJV219" s="216"/>
      <c r="CJW219" s="216"/>
      <c r="CJX219" s="216"/>
      <c r="CJY219" s="216"/>
      <c r="CJZ219" s="216"/>
      <c r="CKA219" s="216"/>
      <c r="CKB219" s="216"/>
      <c r="CKC219" s="216"/>
      <c r="CKD219" s="216"/>
      <c r="CKE219" s="216"/>
      <c r="CKF219" s="216"/>
      <c r="CKG219" s="216"/>
      <c r="CKH219" s="216"/>
      <c r="CKI219" s="216"/>
      <c r="CKJ219" s="216"/>
      <c r="CKK219" s="216"/>
      <c r="CKL219" s="216"/>
      <c r="CKM219" s="216"/>
      <c r="CKN219" s="216"/>
      <c r="CKO219" s="216"/>
      <c r="CKP219" s="216"/>
      <c r="CKQ219" s="216"/>
      <c r="CKR219" s="216"/>
      <c r="CKS219" s="216"/>
      <c r="CKT219" s="216"/>
      <c r="CKU219" s="216"/>
      <c r="CKV219" s="216"/>
      <c r="CKW219" s="216"/>
      <c r="CKX219" s="216"/>
      <c r="CKY219" s="216"/>
      <c r="CKZ219" s="216"/>
      <c r="CLA219" s="216"/>
      <c r="CLB219" s="216"/>
      <c r="CLC219" s="216"/>
      <c r="CLD219" s="216"/>
      <c r="CLE219" s="216"/>
      <c r="CLF219" s="216"/>
      <c r="CLG219" s="216"/>
      <c r="CLH219" s="216"/>
      <c r="CLI219" s="216"/>
      <c r="CLJ219" s="216"/>
      <c r="CLK219" s="216"/>
      <c r="CLL219" s="216"/>
      <c r="CLM219" s="216"/>
      <c r="CLN219" s="216"/>
      <c r="CLO219" s="216"/>
      <c r="CLP219" s="216"/>
      <c r="CLQ219" s="216"/>
      <c r="CLR219" s="216"/>
      <c r="CLS219" s="216"/>
      <c r="CLT219" s="216"/>
      <c r="CLU219" s="216"/>
      <c r="CLV219" s="216"/>
      <c r="CLW219" s="216"/>
      <c r="CLX219" s="216"/>
      <c r="CLY219" s="216"/>
      <c r="CLZ219" s="216"/>
      <c r="CMA219" s="216"/>
      <c r="CMB219" s="216"/>
      <c r="CMC219" s="216"/>
      <c r="CMD219" s="216"/>
      <c r="CME219" s="216"/>
      <c r="CMF219" s="216"/>
      <c r="CMG219" s="216"/>
      <c r="CMH219" s="216"/>
      <c r="CMI219" s="216"/>
      <c r="CMJ219" s="216"/>
      <c r="CMK219" s="216"/>
      <c r="CML219" s="216"/>
      <c r="CMM219" s="216"/>
      <c r="CMN219" s="216"/>
      <c r="CMO219" s="216"/>
      <c r="CMP219" s="216"/>
      <c r="CMQ219" s="216"/>
      <c r="CMR219" s="216"/>
      <c r="CMS219" s="216"/>
      <c r="CMT219" s="216"/>
      <c r="CMU219" s="216"/>
      <c r="CMV219" s="216"/>
      <c r="CMW219" s="216"/>
      <c r="CMX219" s="216"/>
      <c r="CMY219" s="216"/>
      <c r="CMZ219" s="216"/>
      <c r="CNA219" s="216"/>
      <c r="CNB219" s="216"/>
      <c r="CNC219" s="216"/>
      <c r="CND219" s="216"/>
      <c r="CNE219" s="216"/>
      <c r="CNF219" s="216"/>
      <c r="CNG219" s="216"/>
      <c r="CNH219" s="216"/>
      <c r="CNI219" s="216"/>
      <c r="CNJ219" s="216"/>
      <c r="CNK219" s="216"/>
      <c r="CNL219" s="216"/>
      <c r="CNM219" s="216"/>
      <c r="CNN219" s="216"/>
      <c r="CNO219" s="216"/>
      <c r="CNP219" s="216"/>
      <c r="CNQ219" s="216"/>
      <c r="CNR219" s="216"/>
      <c r="CNS219" s="216"/>
      <c r="CNT219" s="216"/>
      <c r="CNU219" s="216"/>
      <c r="CNV219" s="216"/>
      <c r="CNW219" s="216"/>
      <c r="CNX219" s="216"/>
      <c r="CNY219" s="216"/>
      <c r="CNZ219" s="216"/>
      <c r="COA219" s="216"/>
      <c r="COB219" s="216"/>
      <c r="COC219" s="216"/>
      <c r="COD219" s="216"/>
      <c r="COE219" s="216"/>
      <c r="COF219" s="216"/>
      <c r="COG219" s="216"/>
      <c r="COH219" s="216"/>
      <c r="COI219" s="216"/>
      <c r="COJ219" s="216"/>
      <c r="COK219" s="216"/>
      <c r="COL219" s="216"/>
      <c r="COM219" s="216"/>
      <c r="CON219" s="216"/>
      <c r="COO219" s="216"/>
      <c r="COP219" s="216"/>
      <c r="COQ219" s="216"/>
      <c r="COR219" s="216"/>
      <c r="COS219" s="216"/>
      <c r="COT219" s="216"/>
      <c r="COU219" s="216"/>
      <c r="COV219" s="216"/>
      <c r="COW219" s="216"/>
      <c r="COX219" s="216"/>
      <c r="COY219" s="216"/>
      <c r="COZ219" s="216"/>
      <c r="CPA219" s="216"/>
      <c r="CPB219" s="216"/>
      <c r="CPC219" s="216"/>
      <c r="CPD219" s="216"/>
      <c r="CPE219" s="216"/>
      <c r="CPF219" s="216"/>
      <c r="CPG219" s="216"/>
      <c r="CPH219" s="216"/>
      <c r="CPI219" s="216"/>
      <c r="CPJ219" s="216"/>
      <c r="CPK219" s="216"/>
      <c r="CPL219" s="216"/>
      <c r="CPM219" s="216"/>
      <c r="CPN219" s="216"/>
      <c r="CPO219" s="216"/>
      <c r="CPP219" s="216"/>
      <c r="CPQ219" s="216"/>
      <c r="CPR219" s="216"/>
      <c r="CPS219" s="216"/>
      <c r="CPT219" s="216"/>
      <c r="CPU219" s="216"/>
      <c r="CPV219" s="216"/>
      <c r="CPW219" s="216"/>
      <c r="CPX219" s="216"/>
      <c r="CPY219" s="216"/>
      <c r="CPZ219" s="216"/>
      <c r="CQA219" s="216"/>
      <c r="CQB219" s="216"/>
      <c r="CQC219" s="216"/>
      <c r="CQD219" s="216"/>
      <c r="CQE219" s="216"/>
      <c r="CQF219" s="216"/>
      <c r="CQG219" s="216"/>
      <c r="CQH219" s="216"/>
      <c r="CQI219" s="216"/>
      <c r="CQJ219" s="216"/>
      <c r="CQK219" s="216"/>
      <c r="CQL219" s="216"/>
      <c r="CQM219" s="216"/>
      <c r="CQN219" s="216"/>
      <c r="CQO219" s="216"/>
      <c r="CQP219" s="216"/>
      <c r="CQQ219" s="216"/>
      <c r="CQR219" s="216"/>
      <c r="CQS219" s="216"/>
      <c r="CQT219" s="216"/>
      <c r="CQU219" s="216"/>
      <c r="CQV219" s="216"/>
      <c r="CQW219" s="216"/>
      <c r="CQX219" s="216"/>
      <c r="CQY219" s="216"/>
      <c r="CQZ219" s="216"/>
      <c r="CRA219" s="216"/>
      <c r="CRB219" s="216"/>
      <c r="CRC219" s="216"/>
      <c r="CRD219" s="216"/>
      <c r="CRE219" s="216"/>
      <c r="CRF219" s="216"/>
      <c r="CRG219" s="216"/>
      <c r="CRH219" s="216"/>
      <c r="CRI219" s="216"/>
      <c r="CRJ219" s="216"/>
      <c r="CRK219" s="216"/>
      <c r="CRL219" s="216"/>
      <c r="CRM219" s="216"/>
      <c r="CRN219" s="216"/>
      <c r="CRO219" s="216"/>
      <c r="CRP219" s="216"/>
      <c r="CRQ219" s="216"/>
      <c r="CRR219" s="216"/>
      <c r="CRS219" s="216"/>
      <c r="CRT219" s="216"/>
      <c r="CRU219" s="216"/>
      <c r="CRV219" s="216"/>
      <c r="CRW219" s="216"/>
      <c r="CRX219" s="216"/>
      <c r="CRY219" s="216"/>
      <c r="CRZ219" s="216"/>
      <c r="CSA219" s="216"/>
      <c r="CSB219" s="216"/>
      <c r="CSC219" s="216"/>
      <c r="CSD219" s="216"/>
      <c r="CSE219" s="216"/>
      <c r="CSF219" s="216"/>
      <c r="CSG219" s="216"/>
      <c r="CSH219" s="216"/>
      <c r="CSI219" s="216"/>
      <c r="CSJ219" s="216"/>
      <c r="CSK219" s="216"/>
      <c r="CSL219" s="216"/>
      <c r="CSM219" s="216"/>
      <c r="CSN219" s="216"/>
      <c r="CSO219" s="216"/>
      <c r="CSP219" s="216"/>
      <c r="CSQ219" s="216"/>
      <c r="CSR219" s="216"/>
      <c r="CSS219" s="216"/>
      <c r="CST219" s="216"/>
      <c r="CSU219" s="216"/>
      <c r="CSV219" s="216"/>
      <c r="CSW219" s="216"/>
      <c r="CSX219" s="216"/>
      <c r="CSY219" s="216"/>
      <c r="CSZ219" s="216"/>
      <c r="CTA219" s="216"/>
      <c r="CTB219" s="216"/>
      <c r="CTC219" s="216"/>
      <c r="CTD219" s="216"/>
      <c r="CTE219" s="216"/>
      <c r="CTF219" s="216"/>
      <c r="CTG219" s="216"/>
      <c r="CTH219" s="216"/>
      <c r="CTI219" s="216"/>
      <c r="CTJ219" s="216"/>
      <c r="CTK219" s="216"/>
      <c r="CTL219" s="216"/>
      <c r="CTM219" s="216"/>
      <c r="CTN219" s="216"/>
      <c r="CTO219" s="216"/>
      <c r="CTP219" s="216"/>
      <c r="CTQ219" s="216"/>
      <c r="CTR219" s="216"/>
      <c r="CTS219" s="216"/>
      <c r="CTT219" s="216"/>
      <c r="CTU219" s="216"/>
      <c r="CTV219" s="216"/>
      <c r="CTW219" s="216"/>
      <c r="CTX219" s="216"/>
      <c r="CTY219" s="216"/>
      <c r="CTZ219" s="216"/>
      <c r="CUA219" s="216"/>
      <c r="CUB219" s="216"/>
      <c r="CUC219" s="216"/>
      <c r="CUD219" s="216"/>
      <c r="CUE219" s="216"/>
      <c r="CUF219" s="216"/>
      <c r="CUG219" s="216"/>
      <c r="CUH219" s="216"/>
      <c r="CUI219" s="216"/>
      <c r="CUJ219" s="216"/>
      <c r="CUK219" s="216"/>
      <c r="CUL219" s="216"/>
      <c r="CUM219" s="216"/>
      <c r="CUN219" s="216"/>
      <c r="CUO219" s="216"/>
      <c r="CUP219" s="216"/>
      <c r="CUQ219" s="216"/>
      <c r="CUR219" s="216"/>
      <c r="CUS219" s="216"/>
      <c r="CUT219" s="216"/>
      <c r="CUU219" s="216"/>
      <c r="CUV219" s="216"/>
      <c r="CUW219" s="216"/>
      <c r="CUX219" s="216"/>
      <c r="CUY219" s="216"/>
      <c r="CUZ219" s="216"/>
      <c r="CVA219" s="216"/>
      <c r="CVB219" s="216"/>
      <c r="CVC219" s="216"/>
      <c r="CVD219" s="216"/>
      <c r="CVE219" s="216"/>
      <c r="CVF219" s="216"/>
      <c r="CVG219" s="216"/>
      <c r="CVH219" s="216"/>
      <c r="CVI219" s="216"/>
      <c r="CVJ219" s="216"/>
      <c r="CVK219" s="216"/>
      <c r="CVL219" s="216"/>
      <c r="CVM219" s="216"/>
      <c r="CVN219" s="216"/>
      <c r="CVO219" s="216"/>
      <c r="CVP219" s="216"/>
      <c r="CVQ219" s="216"/>
      <c r="CVR219" s="216"/>
      <c r="CVS219" s="216"/>
      <c r="CVT219" s="216"/>
      <c r="CVU219" s="216"/>
      <c r="CVV219" s="216"/>
      <c r="CVW219" s="216"/>
      <c r="CVX219" s="216"/>
      <c r="CVY219" s="216"/>
      <c r="CVZ219" s="216"/>
      <c r="CWA219" s="216"/>
      <c r="CWB219" s="216"/>
      <c r="CWC219" s="216"/>
      <c r="CWD219" s="216"/>
      <c r="CWE219" s="216"/>
      <c r="CWF219" s="216"/>
      <c r="CWG219" s="216"/>
      <c r="CWH219" s="216"/>
      <c r="CWI219" s="216"/>
      <c r="CWJ219" s="216"/>
      <c r="CWK219" s="216"/>
      <c r="CWL219" s="216"/>
      <c r="CWM219" s="216"/>
      <c r="CWN219" s="216"/>
      <c r="CWO219" s="216"/>
      <c r="CWP219" s="216"/>
      <c r="CWQ219" s="216"/>
      <c r="CWR219" s="216"/>
      <c r="CWS219" s="216"/>
      <c r="CWT219" s="216"/>
      <c r="CWU219" s="216"/>
      <c r="CWV219" s="216"/>
      <c r="CWW219" s="216"/>
      <c r="CWX219" s="216"/>
      <c r="CWY219" s="216"/>
      <c r="CWZ219" s="216"/>
      <c r="CXA219" s="216"/>
      <c r="CXB219" s="216"/>
      <c r="CXC219" s="216"/>
      <c r="CXD219" s="216"/>
      <c r="CXE219" s="216"/>
      <c r="CXF219" s="216"/>
      <c r="CXG219" s="216"/>
      <c r="CXH219" s="216"/>
      <c r="CXI219" s="216"/>
      <c r="CXJ219" s="216"/>
      <c r="CXK219" s="216"/>
      <c r="CXL219" s="216"/>
      <c r="CXM219" s="216"/>
      <c r="CXN219" s="216"/>
      <c r="CXO219" s="216"/>
      <c r="CXP219" s="216"/>
      <c r="CXQ219" s="216"/>
      <c r="CXR219" s="216"/>
      <c r="CXS219" s="216"/>
      <c r="CXT219" s="216"/>
      <c r="CXU219" s="216"/>
      <c r="CXV219" s="216"/>
      <c r="CXW219" s="216"/>
      <c r="CXX219" s="216"/>
      <c r="CXY219" s="216"/>
      <c r="CXZ219" s="216"/>
      <c r="CYA219" s="216"/>
      <c r="CYB219" s="216"/>
      <c r="CYC219" s="216"/>
      <c r="CYD219" s="216"/>
      <c r="CYE219" s="216"/>
      <c r="CYF219" s="216"/>
      <c r="CYG219" s="216"/>
      <c r="CYH219" s="216"/>
      <c r="CYI219" s="216"/>
      <c r="CYJ219" s="216"/>
      <c r="CYK219" s="216"/>
      <c r="CYL219" s="216"/>
      <c r="CYM219" s="216"/>
      <c r="CYN219" s="216"/>
      <c r="CYO219" s="216"/>
      <c r="CYP219" s="216"/>
      <c r="CYQ219" s="216"/>
      <c r="CYR219" s="216"/>
      <c r="CYS219" s="216"/>
      <c r="CYT219" s="216"/>
      <c r="CYU219" s="216"/>
      <c r="CYV219" s="216"/>
      <c r="CYW219" s="216"/>
      <c r="CYX219" s="216"/>
      <c r="CYY219" s="216"/>
      <c r="CYZ219" s="216"/>
      <c r="CZA219" s="216"/>
      <c r="CZB219" s="216"/>
      <c r="CZC219" s="216"/>
      <c r="CZD219" s="216"/>
      <c r="CZE219" s="216"/>
      <c r="CZF219" s="216"/>
      <c r="CZG219" s="216"/>
      <c r="CZH219" s="216"/>
      <c r="CZI219" s="216"/>
      <c r="CZJ219" s="216"/>
      <c r="CZK219" s="216"/>
      <c r="CZL219" s="216"/>
      <c r="CZM219" s="216"/>
      <c r="CZN219" s="216"/>
      <c r="CZO219" s="216"/>
      <c r="CZP219" s="216"/>
      <c r="CZQ219" s="216"/>
      <c r="CZR219" s="216"/>
      <c r="CZS219" s="216"/>
      <c r="CZT219" s="216"/>
      <c r="CZU219" s="216"/>
      <c r="CZV219" s="216"/>
      <c r="CZW219" s="216"/>
      <c r="CZX219" s="216"/>
      <c r="CZY219" s="216"/>
      <c r="CZZ219" s="216"/>
      <c r="DAA219" s="216"/>
      <c r="DAB219" s="216"/>
      <c r="DAC219" s="216"/>
      <c r="DAD219" s="216"/>
      <c r="DAE219" s="216"/>
      <c r="DAF219" s="216"/>
      <c r="DAG219" s="216"/>
      <c r="DAH219" s="216"/>
      <c r="DAI219" s="216"/>
      <c r="DAJ219" s="216"/>
      <c r="DAK219" s="216"/>
      <c r="DAL219" s="216"/>
      <c r="DAM219" s="216"/>
      <c r="DAN219" s="216"/>
      <c r="DAO219" s="216"/>
      <c r="DAP219" s="216"/>
      <c r="DAQ219" s="216"/>
      <c r="DAR219" s="216"/>
      <c r="DAS219" s="216"/>
      <c r="DAT219" s="216"/>
      <c r="DAU219" s="216"/>
      <c r="DAV219" s="216"/>
      <c r="DAW219" s="216"/>
      <c r="DAX219" s="216"/>
      <c r="DAY219" s="216"/>
      <c r="DAZ219" s="216"/>
      <c r="DBA219" s="216"/>
      <c r="DBB219" s="216"/>
      <c r="DBC219" s="216"/>
      <c r="DBD219" s="216"/>
      <c r="DBE219" s="216"/>
      <c r="DBF219" s="216"/>
      <c r="DBG219" s="216"/>
      <c r="DBH219" s="216"/>
      <c r="DBI219" s="216"/>
      <c r="DBJ219" s="216"/>
      <c r="DBK219" s="216"/>
      <c r="DBL219" s="216"/>
      <c r="DBM219" s="216"/>
      <c r="DBN219" s="216"/>
      <c r="DBO219" s="216"/>
      <c r="DBP219" s="216"/>
      <c r="DBQ219" s="216"/>
      <c r="DBR219" s="216"/>
      <c r="DBS219" s="216"/>
      <c r="DBT219" s="216"/>
      <c r="DBU219" s="216"/>
      <c r="DBV219" s="216"/>
      <c r="DBW219" s="216"/>
      <c r="DBX219" s="216"/>
      <c r="DBY219" s="216"/>
      <c r="DBZ219" s="216"/>
      <c r="DCA219" s="216"/>
      <c r="DCB219" s="216"/>
      <c r="DCC219" s="216"/>
      <c r="DCD219" s="216"/>
      <c r="DCE219" s="216"/>
      <c r="DCF219" s="216"/>
      <c r="DCG219" s="216"/>
      <c r="DCH219" s="216"/>
      <c r="DCI219" s="216"/>
      <c r="DCJ219" s="216"/>
      <c r="DCK219" s="216"/>
      <c r="DCL219" s="216"/>
      <c r="DCM219" s="216"/>
      <c r="DCN219" s="216"/>
      <c r="DCO219" s="216"/>
      <c r="DCP219" s="216"/>
      <c r="DCQ219" s="216"/>
      <c r="DCR219" s="216"/>
      <c r="DCS219" s="216"/>
      <c r="DCT219" s="216"/>
      <c r="DCU219" s="216"/>
      <c r="DCV219" s="216"/>
      <c r="DCW219" s="216"/>
      <c r="DCX219" s="216"/>
      <c r="DCY219" s="216"/>
      <c r="DCZ219" s="216"/>
      <c r="DDA219" s="216"/>
      <c r="DDB219" s="216"/>
      <c r="DDC219" s="216"/>
      <c r="DDD219" s="216"/>
      <c r="DDE219" s="216"/>
      <c r="DDF219" s="216"/>
      <c r="DDG219" s="216"/>
      <c r="DDH219" s="216"/>
      <c r="DDI219" s="216"/>
      <c r="DDJ219" s="216"/>
      <c r="DDK219" s="216"/>
      <c r="DDL219" s="216"/>
      <c r="DDM219" s="216"/>
      <c r="DDN219" s="216"/>
      <c r="DDO219" s="216"/>
      <c r="DDP219" s="216"/>
      <c r="DDQ219" s="216"/>
      <c r="DDR219" s="216"/>
      <c r="DDS219" s="216"/>
      <c r="DDT219" s="216"/>
      <c r="DDU219" s="216"/>
      <c r="DDV219" s="216"/>
      <c r="DDW219" s="216"/>
      <c r="DDX219" s="216"/>
      <c r="DDY219" s="216"/>
      <c r="DDZ219" s="216"/>
      <c r="DEA219" s="216"/>
      <c r="DEB219" s="216"/>
      <c r="DEC219" s="216"/>
      <c r="DED219" s="216"/>
      <c r="DEE219" s="216"/>
      <c r="DEF219" s="216"/>
      <c r="DEG219" s="216"/>
      <c r="DEH219" s="216"/>
      <c r="DEI219" s="216"/>
      <c r="DEJ219" s="216"/>
      <c r="DEK219" s="216"/>
      <c r="DEL219" s="216"/>
      <c r="DEM219" s="216"/>
      <c r="DEN219" s="216"/>
      <c r="DEO219" s="216"/>
      <c r="DEP219" s="216"/>
      <c r="DEQ219" s="216"/>
      <c r="DER219" s="216"/>
      <c r="DES219" s="216"/>
      <c r="DET219" s="216"/>
      <c r="DEU219" s="216"/>
      <c r="DEV219" s="216"/>
      <c r="DEW219" s="216"/>
      <c r="DEX219" s="216"/>
      <c r="DEY219" s="216"/>
      <c r="DEZ219" s="216"/>
      <c r="DFA219" s="216"/>
      <c r="DFB219" s="216"/>
      <c r="DFC219" s="216"/>
      <c r="DFD219" s="216"/>
      <c r="DFE219" s="216"/>
      <c r="DFF219" s="216"/>
      <c r="DFG219" s="216"/>
      <c r="DFH219" s="216"/>
      <c r="DFI219" s="216"/>
      <c r="DFJ219" s="216"/>
      <c r="DFK219" s="216"/>
      <c r="DFL219" s="216"/>
      <c r="DFM219" s="216"/>
      <c r="DFN219" s="216"/>
      <c r="DFO219" s="216"/>
      <c r="DFP219" s="216"/>
      <c r="DFQ219" s="216"/>
      <c r="DFR219" s="216"/>
      <c r="DFS219" s="216"/>
      <c r="DFT219" s="216"/>
      <c r="DFU219" s="216"/>
      <c r="DFV219" s="216"/>
      <c r="DFW219" s="216"/>
      <c r="DFX219" s="216"/>
      <c r="DFY219" s="216"/>
      <c r="DFZ219" s="216"/>
      <c r="DGA219" s="216"/>
      <c r="DGB219" s="216"/>
      <c r="DGC219" s="216"/>
      <c r="DGD219" s="216"/>
      <c r="DGE219" s="216"/>
      <c r="DGF219" s="216"/>
      <c r="DGG219" s="216"/>
      <c r="DGH219" s="216"/>
      <c r="DGI219" s="216"/>
      <c r="DGJ219" s="216"/>
      <c r="DGK219" s="216"/>
      <c r="DGL219" s="216"/>
      <c r="DGM219" s="216"/>
      <c r="DGN219" s="216"/>
      <c r="DGO219" s="216"/>
      <c r="DGP219" s="216"/>
      <c r="DGQ219" s="216"/>
      <c r="DGR219" s="216"/>
      <c r="DGS219" s="216"/>
      <c r="DGT219" s="216"/>
      <c r="DGU219" s="216"/>
      <c r="DGV219" s="216"/>
      <c r="DGW219" s="216"/>
      <c r="DGX219" s="216"/>
      <c r="DGY219" s="216"/>
      <c r="DGZ219" s="216"/>
      <c r="DHA219" s="216"/>
      <c r="DHB219" s="216"/>
      <c r="DHC219" s="216"/>
      <c r="DHD219" s="216"/>
      <c r="DHE219" s="216"/>
      <c r="DHF219" s="216"/>
      <c r="DHG219" s="216"/>
      <c r="DHH219" s="216"/>
      <c r="DHI219" s="216"/>
      <c r="DHJ219" s="216"/>
      <c r="DHK219" s="216"/>
      <c r="DHL219" s="216"/>
      <c r="DHM219" s="216"/>
      <c r="DHN219" s="216"/>
      <c r="DHO219" s="216"/>
      <c r="DHP219" s="216"/>
      <c r="DHQ219" s="216"/>
      <c r="DHR219" s="216"/>
      <c r="DHS219" s="216"/>
      <c r="DHT219" s="216"/>
      <c r="DHU219" s="216"/>
      <c r="DHV219" s="216"/>
      <c r="DHW219" s="216"/>
      <c r="DHX219" s="216"/>
      <c r="DHY219" s="216"/>
      <c r="DHZ219" s="216"/>
      <c r="DIA219" s="216"/>
      <c r="DIB219" s="216"/>
      <c r="DIC219" s="216"/>
      <c r="DID219" s="216"/>
      <c r="DIE219" s="216"/>
      <c r="DIF219" s="216"/>
      <c r="DIG219" s="216"/>
      <c r="DIH219" s="216"/>
      <c r="DII219" s="216"/>
      <c r="DIJ219" s="216"/>
      <c r="DIK219" s="216"/>
      <c r="DIL219" s="216"/>
      <c r="DIM219" s="216"/>
      <c r="DIN219" s="216"/>
      <c r="DIO219" s="216"/>
      <c r="DIP219" s="216"/>
      <c r="DIQ219" s="216"/>
      <c r="DIR219" s="216"/>
      <c r="DIS219" s="216"/>
      <c r="DIT219" s="216"/>
      <c r="DIU219" s="216"/>
      <c r="DIV219" s="216"/>
      <c r="DIW219" s="216"/>
      <c r="DIX219" s="216"/>
      <c r="DIY219" s="216"/>
      <c r="DIZ219" s="216"/>
      <c r="DJA219" s="216"/>
      <c r="DJB219" s="216"/>
      <c r="DJC219" s="216"/>
      <c r="DJD219" s="216"/>
      <c r="DJE219" s="216"/>
      <c r="DJF219" s="216"/>
      <c r="DJG219" s="216"/>
      <c r="DJH219" s="216"/>
      <c r="DJI219" s="216"/>
      <c r="DJJ219" s="216"/>
      <c r="DJK219" s="216"/>
      <c r="DJL219" s="216"/>
      <c r="DJM219" s="216"/>
      <c r="DJN219" s="216"/>
      <c r="DJO219" s="216"/>
      <c r="DJP219" s="216"/>
      <c r="DJQ219" s="216"/>
      <c r="DJR219" s="216"/>
      <c r="DJS219" s="216"/>
      <c r="DJT219" s="216"/>
      <c r="DJU219" s="216"/>
      <c r="DJV219" s="216"/>
      <c r="DJW219" s="216"/>
      <c r="DJX219" s="216"/>
      <c r="DJY219" s="216"/>
      <c r="DJZ219" s="216"/>
      <c r="DKA219" s="216"/>
      <c r="DKB219" s="216"/>
      <c r="DKC219" s="216"/>
      <c r="DKD219" s="216"/>
      <c r="DKE219" s="216"/>
      <c r="DKF219" s="216"/>
      <c r="DKG219" s="216"/>
      <c r="DKH219" s="216"/>
      <c r="DKI219" s="216"/>
      <c r="DKJ219" s="216"/>
      <c r="DKK219" s="216"/>
      <c r="DKL219" s="216"/>
      <c r="DKM219" s="216"/>
      <c r="DKN219" s="216"/>
      <c r="DKO219" s="216"/>
      <c r="DKP219" s="216"/>
      <c r="DKQ219" s="216"/>
      <c r="DKR219" s="216"/>
      <c r="DKS219" s="216"/>
      <c r="DKT219" s="216"/>
      <c r="DKU219" s="216"/>
      <c r="DKV219" s="216"/>
      <c r="DKW219" s="216"/>
      <c r="DKX219" s="216"/>
      <c r="DKY219" s="216"/>
      <c r="DKZ219" s="216"/>
      <c r="DLA219" s="216"/>
      <c r="DLB219" s="216"/>
      <c r="DLC219" s="216"/>
      <c r="DLD219" s="216"/>
      <c r="DLE219" s="216"/>
      <c r="DLF219" s="216"/>
      <c r="DLG219" s="216"/>
      <c r="DLH219" s="216"/>
      <c r="DLI219" s="216"/>
      <c r="DLJ219" s="216"/>
      <c r="DLK219" s="216"/>
      <c r="DLL219" s="216"/>
      <c r="DLM219" s="216"/>
      <c r="DLN219" s="216"/>
      <c r="DLO219" s="216"/>
      <c r="DLP219" s="216"/>
      <c r="DLQ219" s="216"/>
      <c r="DLR219" s="216"/>
      <c r="DLS219" s="216"/>
      <c r="DLT219" s="216"/>
      <c r="DLU219" s="216"/>
      <c r="DLV219" s="216"/>
      <c r="DLW219" s="216"/>
      <c r="DLX219" s="216"/>
      <c r="DLY219" s="216"/>
      <c r="DLZ219" s="216"/>
      <c r="DMA219" s="216"/>
      <c r="DMB219" s="216"/>
      <c r="DMC219" s="216"/>
      <c r="DMD219" s="216"/>
      <c r="DME219" s="216"/>
      <c r="DMF219" s="216"/>
      <c r="DMG219" s="216"/>
      <c r="DMH219" s="216"/>
      <c r="DMI219" s="216"/>
      <c r="DMJ219" s="216"/>
      <c r="DMK219" s="216"/>
      <c r="DML219" s="216"/>
      <c r="DMM219" s="216"/>
      <c r="DMN219" s="216"/>
      <c r="DMO219" s="216"/>
      <c r="DMP219" s="216"/>
      <c r="DMQ219" s="216"/>
      <c r="DMR219" s="216"/>
      <c r="DMS219" s="216"/>
      <c r="DMT219" s="216"/>
      <c r="DMU219" s="216"/>
      <c r="DMV219" s="216"/>
      <c r="DMW219" s="216"/>
      <c r="DMX219" s="216"/>
      <c r="DMY219" s="216"/>
      <c r="DMZ219" s="216"/>
      <c r="DNA219" s="216"/>
      <c r="DNB219" s="216"/>
      <c r="DNC219" s="216"/>
      <c r="DND219" s="216"/>
      <c r="DNE219" s="216"/>
      <c r="DNF219" s="216"/>
      <c r="DNG219" s="216"/>
      <c r="DNH219" s="216"/>
      <c r="DNI219" s="216"/>
      <c r="DNJ219" s="216"/>
      <c r="DNK219" s="216"/>
      <c r="DNL219" s="216"/>
      <c r="DNM219" s="216"/>
      <c r="DNN219" s="216"/>
      <c r="DNO219" s="216"/>
      <c r="DNP219" s="216"/>
      <c r="DNQ219" s="216"/>
      <c r="DNR219" s="216"/>
      <c r="DNS219" s="216"/>
      <c r="DNT219" s="216"/>
      <c r="DNU219" s="216"/>
      <c r="DNV219" s="216"/>
      <c r="DNW219" s="216"/>
      <c r="DNX219" s="216"/>
      <c r="DNY219" s="216"/>
      <c r="DNZ219" s="216"/>
      <c r="DOA219" s="216"/>
      <c r="DOB219" s="216"/>
      <c r="DOC219" s="216"/>
      <c r="DOD219" s="216"/>
      <c r="DOE219" s="216"/>
      <c r="DOF219" s="216"/>
      <c r="DOG219" s="216"/>
      <c r="DOH219" s="216"/>
      <c r="DOI219" s="216"/>
      <c r="DOJ219" s="216"/>
      <c r="DOK219" s="216"/>
      <c r="DOL219" s="216"/>
      <c r="DOM219" s="216"/>
      <c r="DON219" s="216"/>
      <c r="DOO219" s="216"/>
      <c r="DOP219" s="216"/>
      <c r="DOQ219" s="216"/>
      <c r="DOR219" s="216"/>
      <c r="DOS219" s="216"/>
      <c r="DOT219" s="216"/>
      <c r="DOU219" s="216"/>
      <c r="DOV219" s="216"/>
      <c r="DOW219" s="216"/>
      <c r="DOX219" s="216"/>
      <c r="DOY219" s="216"/>
      <c r="DOZ219" s="216"/>
      <c r="DPA219" s="216"/>
      <c r="DPB219" s="216"/>
      <c r="DPC219" s="216"/>
      <c r="DPD219" s="216"/>
      <c r="DPE219" s="216"/>
      <c r="DPF219" s="216"/>
      <c r="DPG219" s="216"/>
      <c r="DPH219" s="216"/>
      <c r="DPI219" s="216"/>
      <c r="DPJ219" s="216"/>
      <c r="DPK219" s="216"/>
      <c r="DPL219" s="216"/>
      <c r="DPM219" s="216"/>
      <c r="DPN219" s="216"/>
      <c r="DPO219" s="216"/>
      <c r="DPP219" s="216"/>
      <c r="DPQ219" s="216"/>
      <c r="DPR219" s="216"/>
      <c r="DPS219" s="216"/>
      <c r="DPT219" s="216"/>
      <c r="DPU219" s="216"/>
      <c r="DPV219" s="216"/>
      <c r="DPW219" s="216"/>
      <c r="DPX219" s="216"/>
      <c r="DPY219" s="216"/>
      <c r="DPZ219" s="216"/>
      <c r="DQA219" s="216"/>
      <c r="DQB219" s="216"/>
      <c r="DQC219" s="216"/>
      <c r="DQD219" s="216"/>
      <c r="DQE219" s="216"/>
      <c r="DQF219" s="216"/>
      <c r="DQG219" s="216"/>
      <c r="DQH219" s="216"/>
      <c r="DQI219" s="216"/>
      <c r="DQJ219" s="216"/>
      <c r="DQK219" s="216"/>
      <c r="DQL219" s="216"/>
      <c r="DQM219" s="216"/>
      <c r="DQN219" s="216"/>
      <c r="DQO219" s="216"/>
      <c r="DQP219" s="216"/>
      <c r="DQQ219" s="216"/>
      <c r="DQR219" s="216"/>
      <c r="DQS219" s="216"/>
      <c r="DQT219" s="216"/>
      <c r="DQU219" s="216"/>
      <c r="DQV219" s="216"/>
      <c r="DQW219" s="216"/>
      <c r="DQX219" s="216"/>
      <c r="DQY219" s="216"/>
      <c r="DQZ219" s="216"/>
      <c r="DRA219" s="216"/>
      <c r="DRB219" s="216"/>
      <c r="DRC219" s="216"/>
      <c r="DRD219" s="216"/>
      <c r="DRE219" s="216"/>
      <c r="DRF219" s="216"/>
      <c r="DRG219" s="216"/>
      <c r="DRH219" s="216"/>
      <c r="DRI219" s="216"/>
      <c r="DRJ219" s="216"/>
      <c r="DRK219" s="216"/>
      <c r="DRL219" s="216"/>
      <c r="DRM219" s="216"/>
      <c r="DRN219" s="216"/>
      <c r="DRO219" s="216"/>
      <c r="DRP219" s="216"/>
      <c r="DRQ219" s="216"/>
      <c r="DRR219" s="216"/>
      <c r="DRS219" s="216"/>
      <c r="DRT219" s="216"/>
      <c r="DRU219" s="216"/>
      <c r="DRV219" s="216"/>
      <c r="DRW219" s="216"/>
      <c r="DRX219" s="216"/>
      <c r="DRY219" s="216"/>
      <c r="DRZ219" s="216"/>
      <c r="DSA219" s="216"/>
      <c r="DSB219" s="216"/>
      <c r="DSC219" s="216"/>
      <c r="DSD219" s="216"/>
      <c r="DSE219" s="216"/>
      <c r="DSF219" s="216"/>
      <c r="DSG219" s="216"/>
      <c r="DSH219" s="216"/>
      <c r="DSI219" s="216"/>
      <c r="DSJ219" s="216"/>
      <c r="DSK219" s="216"/>
      <c r="DSL219" s="216"/>
      <c r="DSM219" s="216"/>
      <c r="DSN219" s="216"/>
      <c r="DSO219" s="216"/>
      <c r="DSP219" s="216"/>
      <c r="DSQ219" s="216"/>
      <c r="DSR219" s="216"/>
      <c r="DSS219" s="216"/>
      <c r="DST219" s="216"/>
      <c r="DSU219" s="216"/>
      <c r="DSV219" s="216"/>
      <c r="DSW219" s="216"/>
      <c r="DSX219" s="216"/>
      <c r="DSY219" s="216"/>
      <c r="DSZ219" s="216"/>
      <c r="DTA219" s="216"/>
      <c r="DTB219" s="216"/>
      <c r="DTC219" s="216"/>
      <c r="DTD219" s="216"/>
      <c r="DTE219" s="216"/>
      <c r="DTF219" s="216"/>
      <c r="DTG219" s="216"/>
      <c r="DTH219" s="216"/>
      <c r="DTI219" s="216"/>
      <c r="DTJ219" s="216"/>
      <c r="DTK219" s="216"/>
      <c r="DTL219" s="216"/>
      <c r="DTM219" s="216"/>
      <c r="DTN219" s="216"/>
      <c r="DTO219" s="216"/>
      <c r="DTP219" s="216"/>
      <c r="DTQ219" s="216"/>
      <c r="DTR219" s="216"/>
      <c r="DTS219" s="216"/>
      <c r="DTT219" s="216"/>
      <c r="DTU219" s="216"/>
      <c r="DTV219" s="216"/>
      <c r="DTW219" s="216"/>
      <c r="DTX219" s="216"/>
      <c r="DTY219" s="216"/>
      <c r="DTZ219" s="216"/>
      <c r="DUA219" s="216"/>
      <c r="DUB219" s="216"/>
      <c r="DUC219" s="216"/>
      <c r="DUD219" s="216"/>
      <c r="DUE219" s="216"/>
      <c r="DUF219" s="216"/>
      <c r="DUG219" s="216"/>
      <c r="DUH219" s="216"/>
      <c r="DUI219" s="216"/>
      <c r="DUJ219" s="216"/>
      <c r="DUK219" s="216"/>
      <c r="DUL219" s="216"/>
      <c r="DUM219" s="216"/>
      <c r="DUN219" s="216"/>
      <c r="DUO219" s="216"/>
      <c r="DUP219" s="216"/>
      <c r="DUQ219" s="216"/>
      <c r="DUR219" s="216"/>
      <c r="DUS219" s="216"/>
      <c r="DUT219" s="216"/>
      <c r="DUU219" s="216"/>
      <c r="DUV219" s="216"/>
      <c r="DUW219" s="216"/>
      <c r="DUX219" s="216"/>
      <c r="DUY219" s="216"/>
      <c r="DUZ219" s="216"/>
      <c r="DVA219" s="216"/>
      <c r="DVB219" s="216"/>
      <c r="DVC219" s="216"/>
      <c r="DVD219" s="216"/>
      <c r="DVE219" s="216"/>
      <c r="DVF219" s="216"/>
      <c r="DVG219" s="216"/>
      <c r="DVH219" s="216"/>
      <c r="DVI219" s="216"/>
      <c r="DVJ219" s="216"/>
      <c r="DVK219" s="216"/>
      <c r="DVL219" s="216"/>
      <c r="DVM219" s="216"/>
      <c r="DVN219" s="216"/>
      <c r="DVO219" s="216"/>
      <c r="DVP219" s="216"/>
      <c r="DVQ219" s="216"/>
      <c r="DVR219" s="216"/>
      <c r="DVS219" s="216"/>
      <c r="DVT219" s="216"/>
      <c r="DVU219" s="216"/>
      <c r="DVV219" s="216"/>
      <c r="DVW219" s="216"/>
      <c r="DVX219" s="216"/>
      <c r="DVY219" s="216"/>
      <c r="DVZ219" s="216"/>
      <c r="DWA219" s="216"/>
      <c r="DWB219" s="216"/>
      <c r="DWC219" s="216"/>
      <c r="DWD219" s="216"/>
      <c r="DWE219" s="216"/>
      <c r="DWF219" s="216"/>
      <c r="DWG219" s="216"/>
      <c r="DWH219" s="216"/>
      <c r="DWI219" s="216"/>
      <c r="DWJ219" s="216"/>
      <c r="DWK219" s="216"/>
      <c r="DWL219" s="216"/>
      <c r="DWM219" s="216"/>
      <c r="DWN219" s="216"/>
      <c r="DWO219" s="216"/>
      <c r="DWP219" s="216"/>
      <c r="DWQ219" s="216"/>
      <c r="DWR219" s="216"/>
      <c r="DWS219" s="216"/>
      <c r="DWT219" s="216"/>
      <c r="DWU219" s="216"/>
      <c r="DWV219" s="216"/>
      <c r="DWW219" s="216"/>
      <c r="DWX219" s="216"/>
      <c r="DWY219" s="216"/>
      <c r="DWZ219" s="216"/>
      <c r="DXA219" s="216"/>
      <c r="DXB219" s="216"/>
      <c r="DXC219" s="216"/>
      <c r="DXD219" s="216"/>
      <c r="DXE219" s="216"/>
      <c r="DXF219" s="216"/>
      <c r="DXG219" s="216"/>
      <c r="DXH219" s="216"/>
      <c r="DXI219" s="216"/>
      <c r="DXJ219" s="216"/>
      <c r="DXK219" s="216"/>
      <c r="DXL219" s="216"/>
      <c r="DXM219" s="216"/>
      <c r="DXN219" s="216"/>
      <c r="DXO219" s="216"/>
      <c r="DXP219" s="216"/>
      <c r="DXQ219" s="216"/>
      <c r="DXR219" s="216"/>
      <c r="DXS219" s="216"/>
      <c r="DXT219" s="216"/>
      <c r="DXU219" s="216"/>
      <c r="DXV219" s="216"/>
      <c r="DXW219" s="216"/>
      <c r="DXX219" s="216"/>
      <c r="DXY219" s="216"/>
      <c r="DXZ219" s="216"/>
      <c r="DYA219" s="216"/>
      <c r="DYB219" s="216"/>
      <c r="DYC219" s="216"/>
      <c r="DYD219" s="216"/>
      <c r="DYE219" s="216"/>
      <c r="DYF219" s="216"/>
      <c r="DYG219" s="216"/>
      <c r="DYH219" s="216"/>
      <c r="DYI219" s="216"/>
      <c r="DYJ219" s="216"/>
      <c r="DYK219" s="216"/>
      <c r="DYL219" s="216"/>
      <c r="DYM219" s="216"/>
      <c r="DYN219" s="216"/>
      <c r="DYO219" s="216"/>
      <c r="DYP219" s="216"/>
      <c r="DYQ219" s="216"/>
      <c r="DYR219" s="216"/>
      <c r="DYS219" s="216"/>
      <c r="DYT219" s="216"/>
      <c r="DYU219" s="216"/>
      <c r="DYV219" s="216"/>
      <c r="DYW219" s="216"/>
      <c r="DYX219" s="216"/>
      <c r="DYY219" s="216"/>
      <c r="DYZ219" s="216"/>
      <c r="DZA219" s="216"/>
      <c r="DZB219" s="216"/>
      <c r="DZC219" s="216"/>
      <c r="DZD219" s="216"/>
      <c r="DZE219" s="216"/>
      <c r="DZF219" s="216"/>
      <c r="DZG219" s="216"/>
      <c r="DZH219" s="216"/>
      <c r="DZI219" s="216"/>
      <c r="DZJ219" s="216"/>
      <c r="DZK219" s="216"/>
      <c r="DZL219" s="216"/>
      <c r="DZM219" s="216"/>
      <c r="DZN219" s="216"/>
      <c r="DZO219" s="216"/>
      <c r="DZP219" s="216"/>
      <c r="DZQ219" s="216"/>
      <c r="DZR219" s="216"/>
      <c r="DZS219" s="216"/>
      <c r="DZT219" s="216"/>
      <c r="DZU219" s="216"/>
      <c r="DZV219" s="216"/>
      <c r="DZW219" s="216"/>
      <c r="DZX219" s="216"/>
      <c r="DZY219" s="216"/>
      <c r="DZZ219" s="216"/>
      <c r="EAA219" s="216"/>
      <c r="EAB219" s="216"/>
      <c r="EAC219" s="216"/>
      <c r="EAD219" s="216"/>
      <c r="EAE219" s="216"/>
      <c r="EAF219" s="216"/>
      <c r="EAG219" s="216"/>
      <c r="EAH219" s="216"/>
      <c r="EAI219" s="216"/>
      <c r="EAJ219" s="216"/>
      <c r="EAK219" s="216"/>
      <c r="EAL219" s="216"/>
      <c r="EAM219" s="216"/>
      <c r="EAN219" s="216"/>
      <c r="EAO219" s="216"/>
      <c r="EAP219" s="216"/>
      <c r="EAQ219" s="216"/>
      <c r="EAR219" s="216"/>
      <c r="EAS219" s="216"/>
      <c r="EAT219" s="216"/>
      <c r="EAU219" s="216"/>
      <c r="EAV219" s="216"/>
      <c r="EAW219" s="216"/>
      <c r="EAX219" s="216"/>
      <c r="EAY219" s="216"/>
      <c r="EAZ219" s="216"/>
      <c r="EBA219" s="216"/>
      <c r="EBB219" s="216"/>
      <c r="EBC219" s="216"/>
      <c r="EBD219" s="216"/>
      <c r="EBE219" s="216"/>
      <c r="EBF219" s="216"/>
      <c r="EBG219" s="216"/>
      <c r="EBH219" s="216"/>
      <c r="EBI219" s="216"/>
      <c r="EBJ219" s="216"/>
      <c r="EBK219" s="216"/>
      <c r="EBL219" s="216"/>
      <c r="EBM219" s="216"/>
      <c r="EBN219" s="216"/>
      <c r="EBO219" s="216"/>
      <c r="EBP219" s="216"/>
      <c r="EBQ219" s="216"/>
      <c r="EBR219" s="216"/>
      <c r="EBS219" s="216"/>
      <c r="EBT219" s="216"/>
      <c r="EBU219" s="216"/>
      <c r="EBV219" s="216"/>
      <c r="EBW219" s="216"/>
      <c r="EBX219" s="216"/>
      <c r="EBY219" s="216"/>
      <c r="EBZ219" s="216"/>
      <c r="ECA219" s="216"/>
      <c r="ECB219" s="216"/>
      <c r="ECC219" s="216"/>
      <c r="ECD219" s="216"/>
      <c r="ECE219" s="216"/>
      <c r="ECF219" s="216"/>
      <c r="ECG219" s="216"/>
      <c r="ECH219" s="216"/>
      <c r="ECI219" s="216"/>
      <c r="ECJ219" s="216"/>
      <c r="ECK219" s="216"/>
      <c r="ECL219" s="216"/>
      <c r="ECM219" s="216"/>
      <c r="ECN219" s="216"/>
      <c r="ECO219" s="216"/>
      <c r="ECP219" s="216"/>
      <c r="ECQ219" s="216"/>
      <c r="ECR219" s="216"/>
      <c r="ECS219" s="216"/>
      <c r="ECT219" s="216"/>
      <c r="ECU219" s="216"/>
      <c r="ECV219" s="216"/>
      <c r="ECW219" s="216"/>
      <c r="ECX219" s="216"/>
      <c r="ECY219" s="216"/>
      <c r="ECZ219" s="216"/>
      <c r="EDA219" s="216"/>
      <c r="EDB219" s="216"/>
      <c r="EDC219" s="216"/>
      <c r="EDD219" s="216"/>
      <c r="EDE219" s="216"/>
      <c r="EDF219" s="216"/>
      <c r="EDG219" s="216"/>
      <c r="EDH219" s="216"/>
      <c r="EDI219" s="216"/>
      <c r="EDJ219" s="216"/>
      <c r="EDK219" s="216"/>
      <c r="EDL219" s="216"/>
      <c r="EDM219" s="216"/>
      <c r="EDN219" s="216"/>
      <c r="EDO219" s="216"/>
      <c r="EDP219" s="216"/>
      <c r="EDQ219" s="216"/>
      <c r="EDR219" s="216"/>
      <c r="EDS219" s="216"/>
      <c r="EDT219" s="216"/>
      <c r="EDU219" s="216"/>
      <c r="EDV219" s="216"/>
      <c r="EDW219" s="216"/>
      <c r="EDX219" s="216"/>
      <c r="EDY219" s="216"/>
      <c r="EDZ219" s="216"/>
      <c r="EEA219" s="216"/>
      <c r="EEB219" s="216"/>
      <c r="EEC219" s="216"/>
      <c r="EED219" s="216"/>
      <c r="EEE219" s="216"/>
      <c r="EEF219" s="216"/>
      <c r="EEG219" s="216"/>
      <c r="EEH219" s="216"/>
      <c r="EEI219" s="216"/>
      <c r="EEJ219" s="216"/>
      <c r="EEK219" s="216"/>
      <c r="EEL219" s="216"/>
      <c r="EEM219" s="216"/>
      <c r="EEN219" s="216"/>
      <c r="EEO219" s="216"/>
      <c r="EEP219" s="216"/>
      <c r="EEQ219" s="216"/>
      <c r="EER219" s="216"/>
      <c r="EES219" s="216"/>
      <c r="EET219" s="216"/>
      <c r="EEU219" s="216"/>
      <c r="EEV219" s="216"/>
      <c r="EEW219" s="216"/>
      <c r="EEX219" s="216"/>
      <c r="EEY219" s="216"/>
      <c r="EEZ219" s="216"/>
      <c r="EFA219" s="216"/>
      <c r="EFB219" s="216"/>
      <c r="EFC219" s="216"/>
      <c r="EFD219" s="216"/>
      <c r="EFE219" s="216"/>
      <c r="EFF219" s="216"/>
      <c r="EFG219" s="216"/>
      <c r="EFH219" s="216"/>
      <c r="EFI219" s="216"/>
      <c r="EFJ219" s="216"/>
      <c r="EFK219" s="216"/>
      <c r="EFL219" s="216"/>
      <c r="EFM219" s="216"/>
      <c r="EFN219" s="216"/>
      <c r="EFO219" s="216"/>
      <c r="EFP219" s="216"/>
      <c r="EFQ219" s="216"/>
      <c r="EFR219" s="216"/>
      <c r="EFS219" s="216"/>
      <c r="EFT219" s="216"/>
      <c r="EFU219" s="216"/>
      <c r="EFV219" s="216"/>
      <c r="EFW219" s="216"/>
      <c r="EFX219" s="216"/>
      <c r="EFY219" s="216"/>
      <c r="EFZ219" s="216"/>
      <c r="EGA219" s="216"/>
      <c r="EGB219" s="216"/>
      <c r="EGC219" s="216"/>
      <c r="EGD219" s="216"/>
      <c r="EGE219" s="216"/>
      <c r="EGF219" s="216"/>
      <c r="EGG219" s="216"/>
      <c r="EGH219" s="216"/>
      <c r="EGI219" s="216"/>
      <c r="EGJ219" s="216"/>
      <c r="EGK219" s="216"/>
      <c r="EGL219" s="216"/>
      <c r="EGM219" s="216"/>
      <c r="EGN219" s="216"/>
      <c r="EGO219" s="216"/>
      <c r="EGP219" s="216"/>
      <c r="EGQ219" s="216"/>
      <c r="EGR219" s="216"/>
      <c r="EGS219" s="216"/>
      <c r="EGT219" s="216"/>
      <c r="EGU219" s="216"/>
      <c r="EGV219" s="216"/>
      <c r="EGW219" s="216"/>
      <c r="EGX219" s="216"/>
      <c r="EGY219" s="216"/>
      <c r="EGZ219" s="216"/>
      <c r="EHA219" s="216"/>
      <c r="EHB219" s="216"/>
      <c r="EHC219" s="216"/>
      <c r="EHD219" s="216"/>
      <c r="EHE219" s="216"/>
      <c r="EHF219" s="216"/>
      <c r="EHG219" s="216"/>
      <c r="EHH219" s="216"/>
      <c r="EHI219" s="216"/>
      <c r="EHJ219" s="216"/>
      <c r="EHK219" s="216"/>
      <c r="EHL219" s="216"/>
      <c r="EHM219" s="216"/>
      <c r="EHN219" s="216"/>
      <c r="EHO219" s="216"/>
      <c r="EHP219" s="216"/>
      <c r="EHQ219" s="216"/>
      <c r="EHR219" s="216"/>
      <c r="EHS219" s="216"/>
      <c r="EHT219" s="216"/>
      <c r="EHU219" s="216"/>
      <c r="EHV219" s="216"/>
      <c r="EHW219" s="216"/>
      <c r="EHX219" s="216"/>
      <c r="EHY219" s="216"/>
      <c r="EHZ219" s="216"/>
      <c r="EIA219" s="216"/>
      <c r="EIB219" s="216"/>
      <c r="EIC219" s="216"/>
      <c r="EID219" s="216"/>
      <c r="EIE219" s="216"/>
      <c r="EIF219" s="216"/>
      <c r="EIG219" s="216"/>
      <c r="EIH219" s="216"/>
      <c r="EII219" s="216"/>
      <c r="EIJ219" s="216"/>
      <c r="EIK219" s="216"/>
      <c r="EIL219" s="216"/>
      <c r="EIM219" s="216"/>
      <c r="EIN219" s="216"/>
      <c r="EIO219" s="216"/>
      <c r="EIP219" s="216"/>
      <c r="EIQ219" s="216"/>
      <c r="EIR219" s="216"/>
      <c r="EIS219" s="216"/>
      <c r="EIT219" s="216"/>
      <c r="EIU219" s="216"/>
      <c r="EIV219" s="216"/>
      <c r="EIW219" s="216"/>
      <c r="EIX219" s="216"/>
      <c r="EIY219" s="216"/>
      <c r="EIZ219" s="216"/>
      <c r="EJA219" s="216"/>
      <c r="EJB219" s="216"/>
      <c r="EJC219" s="216"/>
      <c r="EJD219" s="216"/>
      <c r="EJE219" s="216"/>
      <c r="EJF219" s="216"/>
      <c r="EJG219" s="216"/>
      <c r="EJH219" s="216"/>
      <c r="EJI219" s="216"/>
      <c r="EJJ219" s="216"/>
      <c r="EJK219" s="216"/>
      <c r="EJL219" s="216"/>
      <c r="EJM219" s="216"/>
      <c r="EJN219" s="216"/>
      <c r="EJO219" s="216"/>
      <c r="EJP219" s="216"/>
      <c r="EJQ219" s="216"/>
      <c r="EJR219" s="216"/>
      <c r="EJS219" s="216"/>
      <c r="EJT219" s="216"/>
      <c r="EJU219" s="216"/>
      <c r="EJV219" s="216"/>
      <c r="EJW219" s="216"/>
      <c r="EJX219" s="216"/>
      <c r="EJY219" s="216"/>
      <c r="EJZ219" s="216"/>
      <c r="EKA219" s="216"/>
      <c r="EKB219" s="216"/>
      <c r="EKC219" s="216"/>
      <c r="EKD219" s="216"/>
      <c r="EKE219" s="216"/>
      <c r="EKF219" s="216"/>
      <c r="EKG219" s="216"/>
      <c r="EKH219" s="216"/>
      <c r="EKI219" s="216"/>
      <c r="EKJ219" s="216"/>
      <c r="EKK219" s="216"/>
      <c r="EKL219" s="216"/>
      <c r="EKM219" s="216"/>
      <c r="EKN219" s="216"/>
      <c r="EKO219" s="216"/>
      <c r="EKP219" s="216"/>
      <c r="EKQ219" s="216"/>
      <c r="EKR219" s="216"/>
      <c r="EKS219" s="216"/>
      <c r="EKT219" s="216"/>
      <c r="EKU219" s="216"/>
      <c r="EKV219" s="216"/>
      <c r="EKW219" s="216"/>
      <c r="EKX219" s="216"/>
      <c r="EKY219" s="216"/>
      <c r="EKZ219" s="216"/>
      <c r="ELA219" s="216"/>
      <c r="ELB219" s="216"/>
      <c r="ELC219" s="216"/>
      <c r="ELD219" s="216"/>
      <c r="ELE219" s="216"/>
      <c r="ELF219" s="216"/>
      <c r="ELG219" s="216"/>
      <c r="ELH219" s="216"/>
      <c r="ELI219" s="216"/>
      <c r="ELJ219" s="216"/>
      <c r="ELK219" s="216"/>
      <c r="ELL219" s="216"/>
      <c r="ELM219" s="216"/>
      <c r="ELN219" s="216"/>
      <c r="ELO219" s="216"/>
      <c r="ELP219" s="216"/>
      <c r="ELQ219" s="216"/>
      <c r="ELR219" s="216"/>
      <c r="ELS219" s="216"/>
      <c r="ELT219" s="216"/>
      <c r="ELU219" s="216"/>
      <c r="ELV219" s="216"/>
      <c r="ELW219" s="216"/>
      <c r="ELX219" s="216"/>
      <c r="ELY219" s="216"/>
      <c r="ELZ219" s="216"/>
      <c r="EMA219" s="216"/>
      <c r="EMB219" s="216"/>
      <c r="EMC219" s="216"/>
      <c r="EMD219" s="216"/>
      <c r="EME219" s="216"/>
      <c r="EMF219" s="216"/>
      <c r="EMG219" s="216"/>
      <c r="EMH219" s="216"/>
      <c r="EMI219" s="216"/>
      <c r="EMJ219" s="216"/>
      <c r="EMK219" s="216"/>
      <c r="EML219" s="216"/>
      <c r="EMM219" s="216"/>
      <c r="EMN219" s="216"/>
      <c r="EMO219" s="216"/>
      <c r="EMP219" s="216"/>
      <c r="EMQ219" s="216"/>
      <c r="EMR219" s="216"/>
      <c r="EMS219" s="216"/>
      <c r="EMT219" s="216"/>
      <c r="EMU219" s="216"/>
      <c r="EMV219" s="216"/>
      <c r="EMW219" s="216"/>
      <c r="EMX219" s="216"/>
      <c r="EMY219" s="216"/>
      <c r="EMZ219" s="216"/>
      <c r="ENA219" s="216"/>
      <c r="ENB219" s="216"/>
      <c r="ENC219" s="216"/>
      <c r="END219" s="216"/>
      <c r="ENE219" s="216"/>
      <c r="ENF219" s="216"/>
      <c r="ENG219" s="216"/>
      <c r="ENH219" s="216"/>
      <c r="ENI219" s="216"/>
      <c r="ENJ219" s="216"/>
      <c r="ENK219" s="216"/>
      <c r="ENL219" s="216"/>
      <c r="ENM219" s="216"/>
      <c r="ENN219" s="216"/>
      <c r="ENO219" s="216"/>
      <c r="ENP219" s="216"/>
      <c r="ENQ219" s="216"/>
      <c r="ENR219" s="216"/>
      <c r="ENS219" s="216"/>
      <c r="ENT219" s="216"/>
      <c r="ENU219" s="216"/>
      <c r="ENV219" s="216"/>
      <c r="ENW219" s="216"/>
      <c r="ENX219" s="216"/>
      <c r="ENY219" s="216"/>
      <c r="ENZ219" s="216"/>
      <c r="EOA219" s="216"/>
      <c r="EOB219" s="216"/>
      <c r="EOC219" s="216"/>
      <c r="EOD219" s="216"/>
      <c r="EOE219" s="216"/>
      <c r="EOF219" s="216"/>
      <c r="EOG219" s="216"/>
      <c r="EOH219" s="216"/>
      <c r="EOI219" s="216"/>
      <c r="EOJ219" s="216"/>
      <c r="EOK219" s="216"/>
      <c r="EOL219" s="216"/>
      <c r="EOM219" s="216"/>
      <c r="EON219" s="216"/>
      <c r="EOO219" s="216"/>
      <c r="EOP219" s="216"/>
      <c r="EOQ219" s="216"/>
      <c r="EOR219" s="216"/>
      <c r="EOS219" s="216"/>
      <c r="EOT219" s="216"/>
      <c r="EOU219" s="216"/>
      <c r="EOV219" s="216"/>
      <c r="EOW219" s="216"/>
      <c r="EOX219" s="216"/>
      <c r="EOY219" s="216"/>
      <c r="EOZ219" s="216"/>
      <c r="EPA219" s="216"/>
      <c r="EPB219" s="216"/>
      <c r="EPC219" s="216"/>
      <c r="EPD219" s="216"/>
      <c r="EPE219" s="216"/>
      <c r="EPF219" s="216"/>
      <c r="EPG219" s="216"/>
      <c r="EPH219" s="216"/>
      <c r="EPI219" s="216"/>
      <c r="EPJ219" s="216"/>
      <c r="EPK219" s="216"/>
      <c r="EPL219" s="216"/>
      <c r="EPM219" s="216"/>
      <c r="EPN219" s="216"/>
      <c r="EPO219" s="216"/>
      <c r="EPP219" s="216"/>
      <c r="EPQ219" s="216"/>
      <c r="EPR219" s="216"/>
      <c r="EPS219" s="216"/>
      <c r="EPT219" s="216"/>
      <c r="EPU219" s="216"/>
      <c r="EPV219" s="216"/>
      <c r="EPW219" s="216"/>
      <c r="EPX219" s="216"/>
      <c r="EPY219" s="216"/>
      <c r="EPZ219" s="216"/>
      <c r="EQA219" s="216"/>
      <c r="EQB219" s="216"/>
      <c r="EQC219" s="216"/>
      <c r="EQD219" s="216"/>
      <c r="EQE219" s="216"/>
      <c r="EQF219" s="216"/>
      <c r="EQG219" s="216"/>
      <c r="EQH219" s="216"/>
      <c r="EQI219" s="216"/>
      <c r="EQJ219" s="216"/>
      <c r="EQK219" s="216"/>
      <c r="EQL219" s="216"/>
      <c r="EQM219" s="216"/>
      <c r="EQN219" s="216"/>
      <c r="EQO219" s="216"/>
      <c r="EQP219" s="216"/>
      <c r="EQQ219" s="216"/>
      <c r="EQR219" s="216"/>
      <c r="EQS219" s="216"/>
      <c r="EQT219" s="216"/>
      <c r="EQU219" s="216"/>
      <c r="EQV219" s="216"/>
      <c r="EQW219" s="216"/>
      <c r="EQX219" s="216"/>
      <c r="EQY219" s="216"/>
      <c r="EQZ219" s="216"/>
      <c r="ERA219" s="216"/>
      <c r="ERB219" s="216"/>
      <c r="ERC219" s="216"/>
      <c r="ERD219" s="216"/>
      <c r="ERE219" s="216"/>
      <c r="ERF219" s="216"/>
      <c r="ERG219" s="216"/>
      <c r="ERH219" s="216"/>
      <c r="ERI219" s="216"/>
      <c r="ERJ219" s="216"/>
      <c r="ERK219" s="216"/>
      <c r="ERL219" s="216"/>
      <c r="ERM219" s="216"/>
      <c r="ERN219" s="216"/>
      <c r="ERO219" s="216"/>
      <c r="ERP219" s="216"/>
      <c r="ERQ219" s="216"/>
      <c r="ERR219" s="216"/>
      <c r="ERS219" s="216"/>
      <c r="ERT219" s="216"/>
      <c r="ERU219" s="216"/>
      <c r="ERV219" s="216"/>
      <c r="ERW219" s="216"/>
      <c r="ERX219" s="216"/>
      <c r="ERY219" s="216"/>
      <c r="ERZ219" s="216"/>
      <c r="ESA219" s="216"/>
      <c r="ESB219" s="216"/>
      <c r="ESC219" s="216"/>
      <c r="ESD219" s="216"/>
      <c r="ESE219" s="216"/>
      <c r="ESF219" s="216"/>
      <c r="ESG219" s="216"/>
      <c r="ESH219" s="216"/>
      <c r="ESI219" s="216"/>
      <c r="ESJ219" s="216"/>
      <c r="ESK219" s="216"/>
      <c r="ESL219" s="216"/>
      <c r="ESM219" s="216"/>
      <c r="ESN219" s="216"/>
      <c r="ESO219" s="216"/>
      <c r="ESP219" s="216"/>
      <c r="ESQ219" s="216"/>
      <c r="ESR219" s="216"/>
      <c r="ESS219" s="216"/>
      <c r="EST219" s="216"/>
      <c r="ESU219" s="216"/>
      <c r="ESV219" s="216"/>
      <c r="ESW219" s="216"/>
      <c r="ESX219" s="216"/>
      <c r="ESY219" s="216"/>
      <c r="ESZ219" s="216"/>
      <c r="ETA219" s="216"/>
      <c r="ETB219" s="216"/>
      <c r="ETC219" s="216"/>
      <c r="ETD219" s="216"/>
      <c r="ETE219" s="216"/>
      <c r="ETF219" s="216"/>
      <c r="ETG219" s="216"/>
      <c r="ETH219" s="216"/>
      <c r="ETI219" s="216"/>
      <c r="ETJ219" s="216"/>
      <c r="ETK219" s="216"/>
      <c r="ETL219" s="216"/>
      <c r="ETM219" s="216"/>
      <c r="ETN219" s="216"/>
      <c r="ETO219" s="216"/>
      <c r="ETP219" s="216"/>
      <c r="ETQ219" s="216"/>
      <c r="ETR219" s="216"/>
      <c r="ETS219" s="216"/>
      <c r="ETT219" s="216"/>
      <c r="ETU219" s="216"/>
      <c r="ETV219" s="216"/>
      <c r="ETW219" s="216"/>
      <c r="ETX219" s="216"/>
      <c r="ETY219" s="216"/>
      <c r="ETZ219" s="216"/>
      <c r="EUA219" s="216"/>
      <c r="EUB219" s="216"/>
      <c r="EUC219" s="216"/>
      <c r="EUD219" s="216"/>
      <c r="EUE219" s="216"/>
      <c r="EUF219" s="216"/>
      <c r="EUG219" s="216"/>
      <c r="EUH219" s="216"/>
      <c r="EUI219" s="216"/>
      <c r="EUJ219" s="216"/>
      <c r="EUK219" s="216"/>
      <c r="EUL219" s="216"/>
      <c r="EUM219" s="216"/>
      <c r="EUN219" s="216"/>
      <c r="EUO219" s="216"/>
      <c r="EUP219" s="216"/>
      <c r="EUQ219" s="216"/>
      <c r="EUR219" s="216"/>
      <c r="EUS219" s="216"/>
      <c r="EUT219" s="216"/>
      <c r="EUU219" s="216"/>
      <c r="EUV219" s="216"/>
      <c r="EUW219" s="216"/>
      <c r="EUX219" s="216"/>
      <c r="EUY219" s="216"/>
      <c r="EUZ219" s="216"/>
      <c r="EVA219" s="216"/>
      <c r="EVB219" s="216"/>
      <c r="EVC219" s="216"/>
      <c r="EVD219" s="216"/>
      <c r="EVE219" s="216"/>
      <c r="EVF219" s="216"/>
      <c r="EVG219" s="216"/>
      <c r="EVH219" s="216"/>
      <c r="EVI219" s="216"/>
      <c r="EVJ219" s="216"/>
      <c r="EVK219" s="216"/>
      <c r="EVL219" s="216"/>
      <c r="EVM219" s="216"/>
      <c r="EVN219" s="216"/>
      <c r="EVO219" s="216"/>
      <c r="EVP219" s="216"/>
      <c r="EVQ219" s="216"/>
      <c r="EVR219" s="216"/>
      <c r="EVS219" s="216"/>
      <c r="EVT219" s="216"/>
      <c r="EVU219" s="216"/>
      <c r="EVV219" s="216"/>
      <c r="EVW219" s="216"/>
      <c r="EVX219" s="216"/>
      <c r="EVY219" s="216"/>
      <c r="EVZ219" s="216"/>
      <c r="EWA219" s="216"/>
      <c r="EWB219" s="216"/>
      <c r="EWC219" s="216"/>
      <c r="EWD219" s="216"/>
      <c r="EWE219" s="216"/>
      <c r="EWF219" s="216"/>
      <c r="EWG219" s="216"/>
      <c r="EWH219" s="216"/>
      <c r="EWI219" s="216"/>
      <c r="EWJ219" s="216"/>
      <c r="EWK219" s="216"/>
      <c r="EWL219" s="216"/>
      <c r="EWM219" s="216"/>
      <c r="EWN219" s="216"/>
      <c r="EWO219" s="216"/>
      <c r="EWP219" s="216"/>
      <c r="EWQ219" s="216"/>
      <c r="EWR219" s="216"/>
      <c r="EWS219" s="216"/>
      <c r="EWT219" s="216"/>
      <c r="EWU219" s="216"/>
      <c r="EWV219" s="216"/>
      <c r="EWW219" s="216"/>
      <c r="EWX219" s="216"/>
      <c r="EWY219" s="216"/>
      <c r="EWZ219" s="216"/>
      <c r="EXA219" s="216"/>
      <c r="EXB219" s="216"/>
      <c r="EXC219" s="216"/>
      <c r="EXD219" s="216"/>
      <c r="EXE219" s="216"/>
      <c r="EXF219" s="216"/>
      <c r="EXG219" s="216"/>
      <c r="EXH219" s="216"/>
      <c r="EXI219" s="216"/>
      <c r="EXJ219" s="216"/>
      <c r="EXK219" s="216"/>
      <c r="EXL219" s="216"/>
      <c r="EXM219" s="216"/>
      <c r="EXN219" s="216"/>
      <c r="EXO219" s="216"/>
      <c r="EXP219" s="216"/>
      <c r="EXQ219" s="216"/>
      <c r="EXR219" s="216"/>
      <c r="EXS219" s="216"/>
      <c r="EXT219" s="216"/>
      <c r="EXU219" s="216"/>
      <c r="EXV219" s="216"/>
      <c r="EXW219" s="216"/>
      <c r="EXX219" s="216"/>
      <c r="EXY219" s="216"/>
      <c r="EXZ219" s="216"/>
      <c r="EYA219" s="216"/>
      <c r="EYB219" s="216"/>
      <c r="EYC219" s="216"/>
      <c r="EYD219" s="216"/>
      <c r="EYE219" s="216"/>
      <c r="EYF219" s="216"/>
      <c r="EYG219" s="216"/>
      <c r="EYH219" s="216"/>
      <c r="EYI219" s="216"/>
      <c r="EYJ219" s="216"/>
      <c r="EYK219" s="216"/>
      <c r="EYL219" s="216"/>
      <c r="EYM219" s="216"/>
      <c r="EYN219" s="216"/>
      <c r="EYO219" s="216"/>
      <c r="EYP219" s="216"/>
      <c r="EYQ219" s="216"/>
      <c r="EYR219" s="216"/>
      <c r="EYS219" s="216"/>
      <c r="EYT219" s="216"/>
      <c r="EYU219" s="216"/>
      <c r="EYV219" s="216"/>
      <c r="EYW219" s="216"/>
      <c r="EYX219" s="216"/>
      <c r="EYY219" s="216"/>
      <c r="EYZ219" s="216"/>
      <c r="EZA219" s="216"/>
      <c r="EZB219" s="216"/>
      <c r="EZC219" s="216"/>
      <c r="EZD219" s="216"/>
      <c r="EZE219" s="216"/>
      <c r="EZF219" s="216"/>
      <c r="EZG219" s="216"/>
      <c r="EZH219" s="216"/>
      <c r="EZI219" s="216"/>
      <c r="EZJ219" s="216"/>
      <c r="EZK219" s="216"/>
      <c r="EZL219" s="216"/>
      <c r="EZM219" s="216"/>
      <c r="EZN219" s="216"/>
      <c r="EZO219" s="216"/>
      <c r="EZP219" s="216"/>
      <c r="EZQ219" s="216"/>
      <c r="EZR219" s="216"/>
      <c r="EZS219" s="216"/>
      <c r="EZT219" s="216"/>
      <c r="EZU219" s="216"/>
      <c r="EZV219" s="216"/>
      <c r="EZW219" s="216"/>
      <c r="EZX219" s="216"/>
      <c r="EZY219" s="216"/>
      <c r="EZZ219" s="216"/>
      <c r="FAA219" s="216"/>
      <c r="FAB219" s="216"/>
      <c r="FAC219" s="216"/>
      <c r="FAD219" s="216"/>
      <c r="FAE219" s="216"/>
      <c r="FAF219" s="216"/>
      <c r="FAG219" s="216"/>
      <c r="FAH219" s="216"/>
      <c r="FAI219" s="216"/>
      <c r="FAJ219" s="216"/>
      <c r="FAK219" s="216"/>
      <c r="FAL219" s="216"/>
      <c r="FAM219" s="216"/>
      <c r="FAN219" s="216"/>
      <c r="FAO219" s="216"/>
      <c r="FAP219" s="216"/>
      <c r="FAQ219" s="216"/>
      <c r="FAR219" s="216"/>
      <c r="FAS219" s="216"/>
      <c r="FAT219" s="216"/>
      <c r="FAU219" s="216"/>
      <c r="FAV219" s="216"/>
      <c r="FAW219" s="216"/>
      <c r="FAX219" s="216"/>
      <c r="FAY219" s="216"/>
      <c r="FAZ219" s="216"/>
      <c r="FBA219" s="216"/>
      <c r="FBB219" s="216"/>
      <c r="FBC219" s="216"/>
      <c r="FBD219" s="216"/>
      <c r="FBE219" s="216"/>
      <c r="FBF219" s="216"/>
      <c r="FBG219" s="216"/>
      <c r="FBH219" s="216"/>
      <c r="FBI219" s="216"/>
      <c r="FBJ219" s="216"/>
      <c r="FBK219" s="216"/>
      <c r="FBL219" s="216"/>
      <c r="FBM219" s="216"/>
      <c r="FBN219" s="216"/>
      <c r="FBO219" s="216"/>
      <c r="FBP219" s="216"/>
      <c r="FBQ219" s="216"/>
      <c r="FBR219" s="216"/>
      <c r="FBS219" s="216"/>
      <c r="FBT219" s="216"/>
      <c r="FBU219" s="216"/>
      <c r="FBV219" s="216"/>
      <c r="FBW219" s="216"/>
      <c r="FBX219" s="216"/>
      <c r="FBY219" s="216"/>
      <c r="FBZ219" s="216"/>
      <c r="FCA219" s="216"/>
      <c r="FCB219" s="216"/>
      <c r="FCC219" s="216"/>
      <c r="FCD219" s="216"/>
      <c r="FCE219" s="216"/>
      <c r="FCF219" s="216"/>
      <c r="FCG219" s="216"/>
      <c r="FCH219" s="216"/>
      <c r="FCI219" s="216"/>
      <c r="FCJ219" s="216"/>
      <c r="FCK219" s="216"/>
      <c r="FCL219" s="216"/>
      <c r="FCM219" s="216"/>
      <c r="FCN219" s="216"/>
      <c r="FCO219" s="216"/>
      <c r="FCP219" s="216"/>
      <c r="FCQ219" s="216"/>
      <c r="FCR219" s="216"/>
      <c r="FCS219" s="216"/>
      <c r="FCT219" s="216"/>
      <c r="FCU219" s="216"/>
      <c r="FCV219" s="216"/>
      <c r="FCW219" s="216"/>
      <c r="FCX219" s="216"/>
      <c r="FCY219" s="216"/>
      <c r="FCZ219" s="216"/>
      <c r="FDA219" s="216"/>
      <c r="FDB219" s="216"/>
      <c r="FDC219" s="216"/>
      <c r="FDD219" s="216"/>
      <c r="FDE219" s="216"/>
      <c r="FDF219" s="216"/>
      <c r="FDG219" s="216"/>
      <c r="FDH219" s="216"/>
      <c r="FDI219" s="216"/>
      <c r="FDJ219" s="216"/>
      <c r="FDK219" s="216"/>
      <c r="FDL219" s="216"/>
      <c r="FDM219" s="216"/>
      <c r="FDN219" s="216"/>
      <c r="FDO219" s="216"/>
      <c r="FDP219" s="216"/>
      <c r="FDQ219" s="216"/>
      <c r="FDR219" s="216"/>
      <c r="FDS219" s="216"/>
      <c r="FDT219" s="216"/>
      <c r="FDU219" s="216"/>
      <c r="FDV219" s="216"/>
      <c r="FDW219" s="216"/>
      <c r="FDX219" s="216"/>
      <c r="FDY219" s="216"/>
      <c r="FDZ219" s="216"/>
      <c r="FEA219" s="216"/>
      <c r="FEB219" s="216"/>
      <c r="FEC219" s="216"/>
      <c r="FED219" s="216"/>
      <c r="FEE219" s="216"/>
      <c r="FEF219" s="216"/>
      <c r="FEG219" s="216"/>
      <c r="FEH219" s="216"/>
      <c r="FEI219" s="216"/>
      <c r="FEJ219" s="216"/>
      <c r="FEK219" s="216"/>
      <c r="FEL219" s="216"/>
      <c r="FEM219" s="216"/>
      <c r="FEN219" s="216"/>
      <c r="FEO219" s="216"/>
      <c r="FEP219" s="216"/>
      <c r="FEQ219" s="216"/>
      <c r="FER219" s="216"/>
      <c r="FES219" s="216"/>
      <c r="FET219" s="216"/>
      <c r="FEU219" s="216"/>
      <c r="FEV219" s="216"/>
      <c r="FEW219" s="216"/>
      <c r="FEX219" s="216"/>
      <c r="FEY219" s="216"/>
      <c r="FEZ219" s="216"/>
      <c r="FFA219" s="216"/>
      <c r="FFB219" s="216"/>
      <c r="FFC219" s="216"/>
      <c r="FFD219" s="216"/>
      <c r="FFE219" s="216"/>
      <c r="FFF219" s="216"/>
      <c r="FFG219" s="216"/>
      <c r="FFH219" s="216"/>
      <c r="FFI219" s="216"/>
      <c r="FFJ219" s="216"/>
      <c r="FFK219" s="216"/>
      <c r="FFL219" s="216"/>
      <c r="FFM219" s="216"/>
      <c r="FFN219" s="216"/>
      <c r="FFO219" s="216"/>
      <c r="FFP219" s="216"/>
      <c r="FFQ219" s="216"/>
      <c r="FFR219" s="216"/>
      <c r="FFS219" s="216"/>
      <c r="FFT219" s="216"/>
      <c r="FFU219" s="216"/>
      <c r="FFV219" s="216"/>
      <c r="FFW219" s="216"/>
      <c r="FFX219" s="216"/>
      <c r="FFY219" s="216"/>
      <c r="FFZ219" s="216"/>
      <c r="FGA219" s="216"/>
      <c r="FGB219" s="216"/>
      <c r="FGC219" s="216"/>
      <c r="FGD219" s="216"/>
      <c r="FGE219" s="216"/>
      <c r="FGF219" s="216"/>
      <c r="FGG219" s="216"/>
      <c r="FGH219" s="216"/>
      <c r="FGI219" s="216"/>
      <c r="FGJ219" s="216"/>
      <c r="FGK219" s="216"/>
      <c r="FGL219" s="216"/>
      <c r="FGM219" s="216"/>
      <c r="FGN219" s="216"/>
      <c r="FGO219" s="216"/>
      <c r="FGP219" s="216"/>
      <c r="FGQ219" s="216"/>
      <c r="FGR219" s="216"/>
      <c r="FGS219" s="216"/>
      <c r="FGT219" s="216"/>
      <c r="FGU219" s="216"/>
      <c r="FGV219" s="216"/>
      <c r="FGW219" s="216"/>
      <c r="FGX219" s="216"/>
      <c r="FGY219" s="216"/>
      <c r="FGZ219" s="216"/>
      <c r="FHA219" s="216"/>
      <c r="FHB219" s="216"/>
      <c r="FHC219" s="216"/>
      <c r="FHD219" s="216"/>
      <c r="FHE219" s="216"/>
      <c r="FHF219" s="216"/>
      <c r="FHG219" s="216"/>
      <c r="FHH219" s="216"/>
      <c r="FHI219" s="216"/>
      <c r="FHJ219" s="216"/>
      <c r="FHK219" s="216"/>
      <c r="FHL219" s="216"/>
      <c r="FHM219" s="216"/>
      <c r="FHN219" s="216"/>
      <c r="FHO219" s="216"/>
      <c r="FHP219" s="216"/>
      <c r="FHQ219" s="216"/>
      <c r="FHR219" s="216"/>
      <c r="FHS219" s="216"/>
      <c r="FHT219" s="216"/>
      <c r="FHU219" s="216"/>
      <c r="FHV219" s="216"/>
      <c r="FHW219" s="216"/>
      <c r="FHX219" s="216"/>
      <c r="FHY219" s="216"/>
      <c r="FHZ219" s="216"/>
      <c r="FIA219" s="216"/>
      <c r="FIB219" s="216"/>
      <c r="FIC219" s="216"/>
      <c r="FID219" s="216"/>
      <c r="FIE219" s="216"/>
      <c r="FIF219" s="216"/>
      <c r="FIG219" s="216"/>
      <c r="FIH219" s="216"/>
      <c r="FII219" s="216"/>
      <c r="FIJ219" s="216"/>
      <c r="FIK219" s="216"/>
      <c r="FIL219" s="216"/>
      <c r="FIM219" s="216"/>
      <c r="FIN219" s="216"/>
      <c r="FIO219" s="216"/>
      <c r="FIP219" s="216"/>
      <c r="FIQ219" s="216"/>
      <c r="FIR219" s="216"/>
      <c r="FIS219" s="216"/>
      <c r="FIT219" s="216"/>
      <c r="FIU219" s="216"/>
      <c r="FIV219" s="216"/>
      <c r="FIW219" s="216"/>
      <c r="FIX219" s="216"/>
      <c r="FIY219" s="216"/>
      <c r="FIZ219" s="216"/>
      <c r="FJA219" s="216"/>
      <c r="FJB219" s="216"/>
      <c r="FJC219" s="216"/>
      <c r="FJD219" s="216"/>
      <c r="FJE219" s="216"/>
      <c r="FJF219" s="216"/>
      <c r="FJG219" s="216"/>
      <c r="FJH219" s="216"/>
      <c r="FJI219" s="216"/>
      <c r="FJJ219" s="216"/>
      <c r="FJK219" s="216"/>
      <c r="FJL219" s="216"/>
      <c r="FJM219" s="216"/>
      <c r="FJN219" s="216"/>
      <c r="FJO219" s="216"/>
      <c r="FJP219" s="216"/>
      <c r="FJQ219" s="216"/>
      <c r="FJR219" s="216"/>
      <c r="FJS219" s="216"/>
      <c r="FJT219" s="216"/>
      <c r="FJU219" s="216"/>
      <c r="FJV219" s="216"/>
      <c r="FJW219" s="216"/>
      <c r="FJX219" s="216"/>
      <c r="FJY219" s="216"/>
      <c r="FJZ219" s="216"/>
      <c r="FKA219" s="216"/>
      <c r="FKB219" s="216"/>
      <c r="FKC219" s="216"/>
      <c r="FKD219" s="216"/>
      <c r="FKE219" s="216"/>
      <c r="FKF219" s="216"/>
      <c r="FKG219" s="216"/>
      <c r="FKH219" s="216"/>
      <c r="FKI219" s="216"/>
      <c r="FKJ219" s="216"/>
      <c r="FKK219" s="216"/>
      <c r="FKL219" s="216"/>
      <c r="FKM219" s="216"/>
      <c r="FKN219" s="216"/>
      <c r="FKO219" s="216"/>
      <c r="FKP219" s="216"/>
      <c r="FKQ219" s="216"/>
      <c r="FKR219" s="216"/>
      <c r="FKS219" s="216"/>
      <c r="FKT219" s="216"/>
      <c r="FKU219" s="216"/>
      <c r="FKV219" s="216"/>
      <c r="FKW219" s="216"/>
      <c r="FKX219" s="216"/>
      <c r="FKY219" s="216"/>
      <c r="FKZ219" s="216"/>
      <c r="FLA219" s="216"/>
      <c r="FLB219" s="216"/>
      <c r="FLC219" s="216"/>
      <c r="FLD219" s="216"/>
      <c r="FLE219" s="216"/>
      <c r="FLF219" s="216"/>
      <c r="FLG219" s="216"/>
      <c r="FLH219" s="216"/>
      <c r="FLI219" s="216"/>
      <c r="FLJ219" s="216"/>
      <c r="FLK219" s="216"/>
      <c r="FLL219" s="216"/>
      <c r="FLM219" s="216"/>
      <c r="FLN219" s="216"/>
      <c r="FLO219" s="216"/>
      <c r="FLP219" s="216"/>
      <c r="FLQ219" s="216"/>
      <c r="FLR219" s="216"/>
      <c r="FLS219" s="216"/>
      <c r="FLT219" s="216"/>
      <c r="FLU219" s="216"/>
      <c r="FLV219" s="216"/>
      <c r="FLW219" s="216"/>
      <c r="FLX219" s="216"/>
      <c r="FLY219" s="216"/>
      <c r="FLZ219" s="216"/>
      <c r="FMA219" s="216"/>
      <c r="FMB219" s="216"/>
      <c r="FMC219" s="216"/>
      <c r="FMD219" s="216"/>
      <c r="FME219" s="216"/>
      <c r="FMF219" s="216"/>
      <c r="FMG219" s="216"/>
      <c r="FMH219" s="216"/>
      <c r="FMI219" s="216"/>
      <c r="FMJ219" s="216"/>
      <c r="FMK219" s="216"/>
      <c r="FML219" s="216"/>
      <c r="FMM219" s="216"/>
      <c r="FMN219" s="216"/>
      <c r="FMO219" s="216"/>
      <c r="FMP219" s="216"/>
      <c r="FMQ219" s="216"/>
      <c r="FMR219" s="216"/>
      <c r="FMS219" s="216"/>
      <c r="FMT219" s="216"/>
      <c r="FMU219" s="216"/>
      <c r="FMV219" s="216"/>
      <c r="FMW219" s="216"/>
      <c r="FMX219" s="216"/>
      <c r="FMY219" s="216"/>
      <c r="FMZ219" s="216"/>
      <c r="FNA219" s="216"/>
      <c r="FNB219" s="216"/>
      <c r="FNC219" s="216"/>
      <c r="FND219" s="216"/>
      <c r="FNE219" s="216"/>
      <c r="FNF219" s="216"/>
      <c r="FNG219" s="216"/>
      <c r="FNH219" s="216"/>
      <c r="FNI219" s="216"/>
      <c r="FNJ219" s="216"/>
      <c r="FNK219" s="216"/>
      <c r="FNL219" s="216"/>
      <c r="FNM219" s="216"/>
      <c r="FNN219" s="216"/>
      <c r="FNO219" s="216"/>
      <c r="FNP219" s="216"/>
      <c r="FNQ219" s="216"/>
      <c r="FNR219" s="216"/>
      <c r="FNS219" s="216"/>
      <c r="FNT219" s="216"/>
      <c r="FNU219" s="216"/>
      <c r="FNV219" s="216"/>
      <c r="FNW219" s="216"/>
      <c r="FNX219" s="216"/>
      <c r="FNY219" s="216"/>
      <c r="FNZ219" s="216"/>
      <c r="FOA219" s="216"/>
      <c r="FOB219" s="216"/>
      <c r="FOC219" s="216"/>
      <c r="FOD219" s="216"/>
      <c r="FOE219" s="216"/>
      <c r="FOF219" s="216"/>
      <c r="FOG219" s="216"/>
      <c r="FOH219" s="216"/>
      <c r="FOI219" s="216"/>
      <c r="FOJ219" s="216"/>
      <c r="FOK219" s="216"/>
      <c r="FOL219" s="216"/>
      <c r="FOM219" s="216"/>
      <c r="FON219" s="216"/>
      <c r="FOO219" s="216"/>
      <c r="FOP219" s="216"/>
      <c r="FOQ219" s="216"/>
      <c r="FOR219" s="216"/>
      <c r="FOS219" s="216"/>
      <c r="FOT219" s="216"/>
      <c r="FOU219" s="216"/>
      <c r="FOV219" s="216"/>
      <c r="FOW219" s="216"/>
      <c r="FOX219" s="216"/>
      <c r="FOY219" s="216"/>
      <c r="FOZ219" s="216"/>
      <c r="FPA219" s="216"/>
      <c r="FPB219" s="216"/>
      <c r="FPC219" s="216"/>
      <c r="FPD219" s="216"/>
      <c r="FPE219" s="216"/>
      <c r="FPF219" s="216"/>
      <c r="FPG219" s="216"/>
      <c r="FPH219" s="216"/>
      <c r="FPI219" s="216"/>
      <c r="FPJ219" s="216"/>
      <c r="FPK219" s="216"/>
      <c r="FPL219" s="216"/>
      <c r="FPM219" s="216"/>
      <c r="FPN219" s="216"/>
      <c r="FPO219" s="216"/>
      <c r="FPP219" s="216"/>
      <c r="FPQ219" s="216"/>
      <c r="FPR219" s="216"/>
      <c r="FPS219" s="216"/>
      <c r="FPT219" s="216"/>
      <c r="FPU219" s="216"/>
      <c r="FPV219" s="216"/>
      <c r="FPW219" s="216"/>
      <c r="FPX219" s="216"/>
      <c r="FPY219" s="216"/>
      <c r="FPZ219" s="216"/>
      <c r="FQA219" s="216"/>
      <c r="FQB219" s="216"/>
      <c r="FQC219" s="216"/>
      <c r="FQD219" s="216"/>
      <c r="FQE219" s="216"/>
      <c r="FQF219" s="216"/>
      <c r="FQG219" s="216"/>
      <c r="FQH219" s="216"/>
      <c r="FQI219" s="216"/>
      <c r="FQJ219" s="216"/>
      <c r="FQK219" s="216"/>
      <c r="FQL219" s="216"/>
      <c r="FQM219" s="216"/>
      <c r="FQN219" s="216"/>
      <c r="FQO219" s="216"/>
      <c r="FQP219" s="216"/>
      <c r="FQQ219" s="216"/>
      <c r="FQR219" s="216"/>
      <c r="FQS219" s="216"/>
      <c r="FQT219" s="216"/>
      <c r="FQU219" s="216"/>
      <c r="FQV219" s="216"/>
      <c r="FQW219" s="216"/>
      <c r="FQX219" s="216"/>
      <c r="FQY219" s="216"/>
      <c r="FQZ219" s="216"/>
      <c r="FRA219" s="216"/>
      <c r="FRB219" s="216"/>
      <c r="FRC219" s="216"/>
      <c r="FRD219" s="216"/>
      <c r="FRE219" s="216"/>
      <c r="FRF219" s="216"/>
      <c r="FRG219" s="216"/>
      <c r="FRH219" s="216"/>
      <c r="FRI219" s="216"/>
      <c r="FRJ219" s="216"/>
      <c r="FRK219" s="216"/>
      <c r="FRL219" s="216"/>
      <c r="FRM219" s="216"/>
      <c r="FRN219" s="216"/>
      <c r="FRO219" s="216"/>
      <c r="FRP219" s="216"/>
      <c r="FRQ219" s="216"/>
      <c r="FRR219" s="216"/>
      <c r="FRS219" s="216"/>
      <c r="FRT219" s="216"/>
      <c r="FRU219" s="216"/>
      <c r="FRV219" s="216"/>
      <c r="FRW219" s="216"/>
      <c r="FRX219" s="216"/>
      <c r="FRY219" s="216"/>
      <c r="FRZ219" s="216"/>
      <c r="FSA219" s="216"/>
      <c r="FSB219" s="216"/>
      <c r="FSC219" s="216"/>
      <c r="FSD219" s="216"/>
      <c r="FSE219" s="216"/>
      <c r="FSF219" s="216"/>
      <c r="FSG219" s="216"/>
      <c r="FSH219" s="216"/>
      <c r="FSI219" s="216"/>
      <c r="FSJ219" s="216"/>
      <c r="FSK219" s="216"/>
      <c r="FSL219" s="216"/>
      <c r="FSM219" s="216"/>
      <c r="FSN219" s="216"/>
      <c r="FSO219" s="216"/>
      <c r="FSP219" s="216"/>
      <c r="FSQ219" s="216"/>
      <c r="FSR219" s="216"/>
      <c r="FSS219" s="216"/>
      <c r="FST219" s="216"/>
      <c r="FSU219" s="216"/>
      <c r="FSV219" s="216"/>
      <c r="FSW219" s="216"/>
      <c r="FSX219" s="216"/>
      <c r="FSY219" s="216"/>
      <c r="FSZ219" s="216"/>
      <c r="FTA219" s="216"/>
      <c r="FTB219" s="216"/>
      <c r="FTC219" s="216"/>
      <c r="FTD219" s="216"/>
      <c r="FTE219" s="216"/>
      <c r="FTF219" s="216"/>
      <c r="FTG219" s="216"/>
      <c r="FTH219" s="216"/>
      <c r="FTI219" s="216"/>
      <c r="FTJ219" s="216"/>
      <c r="FTK219" s="216"/>
      <c r="FTL219" s="216"/>
      <c r="FTM219" s="216"/>
      <c r="FTN219" s="216"/>
      <c r="FTO219" s="216"/>
      <c r="FTP219" s="216"/>
      <c r="FTQ219" s="216"/>
      <c r="FTR219" s="216"/>
      <c r="FTS219" s="216"/>
      <c r="FTT219" s="216"/>
      <c r="FTU219" s="216"/>
      <c r="FTV219" s="216"/>
      <c r="FTW219" s="216"/>
      <c r="FTX219" s="216"/>
      <c r="FTY219" s="216"/>
      <c r="FTZ219" s="216"/>
      <c r="FUA219" s="216"/>
      <c r="FUB219" s="216"/>
      <c r="FUC219" s="216"/>
      <c r="FUD219" s="216"/>
      <c r="FUE219" s="216"/>
      <c r="FUF219" s="216"/>
      <c r="FUG219" s="216"/>
      <c r="FUH219" s="216"/>
      <c r="FUI219" s="216"/>
      <c r="FUJ219" s="216"/>
      <c r="FUK219" s="216"/>
      <c r="FUL219" s="216"/>
      <c r="FUM219" s="216"/>
      <c r="FUN219" s="216"/>
      <c r="FUO219" s="216"/>
      <c r="FUP219" s="216"/>
      <c r="FUQ219" s="216"/>
      <c r="FUR219" s="216"/>
      <c r="FUS219" s="216"/>
      <c r="FUT219" s="216"/>
      <c r="FUU219" s="216"/>
      <c r="FUV219" s="216"/>
      <c r="FUW219" s="216"/>
      <c r="FUX219" s="216"/>
      <c r="FUY219" s="216"/>
      <c r="FUZ219" s="216"/>
      <c r="FVA219" s="216"/>
      <c r="FVB219" s="216"/>
      <c r="FVC219" s="216"/>
      <c r="FVD219" s="216"/>
      <c r="FVE219" s="216"/>
      <c r="FVF219" s="216"/>
      <c r="FVG219" s="216"/>
      <c r="FVH219" s="216"/>
      <c r="FVI219" s="216"/>
      <c r="FVJ219" s="216"/>
      <c r="FVK219" s="216"/>
      <c r="FVL219" s="216"/>
      <c r="FVM219" s="216"/>
      <c r="FVN219" s="216"/>
      <c r="FVO219" s="216"/>
      <c r="FVP219" s="216"/>
      <c r="FVQ219" s="216"/>
      <c r="FVR219" s="216"/>
      <c r="FVS219" s="216"/>
      <c r="FVT219" s="216"/>
      <c r="FVU219" s="216"/>
      <c r="FVV219" s="216"/>
      <c r="FVW219" s="216"/>
      <c r="FVX219" s="216"/>
      <c r="FVY219" s="216"/>
      <c r="FVZ219" s="216"/>
      <c r="FWA219" s="216"/>
      <c r="FWB219" s="216"/>
      <c r="FWC219" s="216"/>
      <c r="FWD219" s="216"/>
      <c r="FWE219" s="216"/>
      <c r="FWF219" s="216"/>
      <c r="FWG219" s="216"/>
      <c r="FWH219" s="216"/>
      <c r="FWI219" s="216"/>
      <c r="FWJ219" s="216"/>
      <c r="FWK219" s="216"/>
      <c r="FWL219" s="216"/>
      <c r="FWM219" s="216"/>
      <c r="FWN219" s="216"/>
      <c r="FWO219" s="216"/>
      <c r="FWP219" s="216"/>
      <c r="FWQ219" s="216"/>
      <c r="FWR219" s="216"/>
      <c r="FWS219" s="216"/>
      <c r="FWT219" s="216"/>
      <c r="FWU219" s="216"/>
      <c r="FWV219" s="216"/>
      <c r="FWW219" s="216"/>
      <c r="FWX219" s="216"/>
      <c r="FWY219" s="216"/>
      <c r="FWZ219" s="216"/>
      <c r="FXA219" s="216"/>
      <c r="FXB219" s="216"/>
      <c r="FXC219" s="216"/>
      <c r="FXD219" s="216"/>
      <c r="FXE219" s="216"/>
      <c r="FXF219" s="216"/>
      <c r="FXG219" s="216"/>
      <c r="FXH219" s="216"/>
      <c r="FXI219" s="216"/>
      <c r="FXJ219" s="216"/>
      <c r="FXK219" s="216"/>
      <c r="FXL219" s="216"/>
      <c r="FXM219" s="216"/>
      <c r="FXN219" s="216"/>
      <c r="FXO219" s="216"/>
      <c r="FXP219" s="216"/>
      <c r="FXQ219" s="216"/>
      <c r="FXR219" s="216"/>
      <c r="FXS219" s="216"/>
      <c r="FXT219" s="216"/>
      <c r="FXU219" s="216"/>
      <c r="FXV219" s="216"/>
      <c r="FXW219" s="216"/>
      <c r="FXX219" s="216"/>
      <c r="FXY219" s="216"/>
      <c r="FXZ219" s="216"/>
      <c r="FYA219" s="216"/>
      <c r="FYB219" s="216"/>
      <c r="FYC219" s="216"/>
      <c r="FYD219" s="216"/>
      <c r="FYE219" s="216"/>
      <c r="FYF219" s="216"/>
      <c r="FYG219" s="216"/>
      <c r="FYH219" s="216"/>
      <c r="FYI219" s="216"/>
      <c r="FYJ219" s="216"/>
      <c r="FYK219" s="216"/>
      <c r="FYL219" s="216"/>
      <c r="FYM219" s="216"/>
      <c r="FYN219" s="216"/>
      <c r="FYO219" s="216"/>
      <c r="FYP219" s="216"/>
      <c r="FYQ219" s="216"/>
      <c r="FYR219" s="216"/>
      <c r="FYS219" s="216"/>
      <c r="FYT219" s="216"/>
      <c r="FYU219" s="216"/>
      <c r="FYV219" s="216"/>
      <c r="FYW219" s="216"/>
      <c r="FYX219" s="216"/>
      <c r="FYY219" s="216"/>
      <c r="FYZ219" s="216"/>
      <c r="FZA219" s="216"/>
      <c r="FZB219" s="216"/>
      <c r="FZC219" s="216"/>
      <c r="FZD219" s="216"/>
      <c r="FZE219" s="216"/>
      <c r="FZF219" s="216"/>
      <c r="FZG219" s="216"/>
      <c r="FZH219" s="216"/>
      <c r="FZI219" s="216"/>
      <c r="FZJ219" s="216"/>
      <c r="FZK219" s="216"/>
      <c r="FZL219" s="216"/>
      <c r="FZM219" s="216"/>
      <c r="FZN219" s="216"/>
      <c r="FZO219" s="216"/>
      <c r="FZP219" s="216"/>
      <c r="FZQ219" s="216"/>
      <c r="FZR219" s="216"/>
      <c r="FZS219" s="216"/>
      <c r="FZT219" s="216"/>
      <c r="FZU219" s="216"/>
      <c r="FZV219" s="216"/>
      <c r="FZW219" s="216"/>
      <c r="FZX219" s="216"/>
      <c r="FZY219" s="216"/>
      <c r="FZZ219" s="216"/>
      <c r="GAA219" s="216"/>
      <c r="GAB219" s="216"/>
      <c r="GAC219" s="216"/>
      <c r="GAD219" s="216"/>
      <c r="GAE219" s="216"/>
      <c r="GAF219" s="216"/>
      <c r="GAG219" s="216"/>
      <c r="GAH219" s="216"/>
      <c r="GAI219" s="216"/>
      <c r="GAJ219" s="216"/>
      <c r="GAK219" s="216"/>
      <c r="GAL219" s="216"/>
      <c r="GAM219" s="216"/>
      <c r="GAN219" s="216"/>
      <c r="GAO219" s="216"/>
      <c r="GAP219" s="216"/>
      <c r="GAQ219" s="216"/>
      <c r="GAR219" s="216"/>
      <c r="GAS219" s="216"/>
      <c r="GAT219" s="216"/>
      <c r="GAU219" s="216"/>
      <c r="GAV219" s="216"/>
      <c r="GAW219" s="216"/>
      <c r="GAX219" s="216"/>
      <c r="GAY219" s="216"/>
      <c r="GAZ219" s="216"/>
      <c r="GBA219" s="216"/>
      <c r="GBB219" s="216"/>
      <c r="GBC219" s="216"/>
      <c r="GBD219" s="216"/>
      <c r="GBE219" s="216"/>
      <c r="GBF219" s="216"/>
      <c r="GBG219" s="216"/>
      <c r="GBH219" s="216"/>
      <c r="GBI219" s="216"/>
      <c r="GBJ219" s="216"/>
      <c r="GBK219" s="216"/>
      <c r="GBL219" s="216"/>
      <c r="GBM219" s="216"/>
      <c r="GBN219" s="216"/>
      <c r="GBO219" s="216"/>
      <c r="GBP219" s="216"/>
      <c r="GBQ219" s="216"/>
      <c r="GBR219" s="216"/>
      <c r="GBS219" s="216"/>
      <c r="GBT219" s="216"/>
      <c r="GBU219" s="216"/>
      <c r="GBV219" s="216"/>
      <c r="GBW219" s="216"/>
      <c r="GBX219" s="216"/>
      <c r="GBY219" s="216"/>
      <c r="GBZ219" s="216"/>
      <c r="GCA219" s="216"/>
      <c r="GCB219" s="216"/>
      <c r="GCC219" s="216"/>
      <c r="GCD219" s="216"/>
      <c r="GCE219" s="216"/>
      <c r="GCF219" s="216"/>
      <c r="GCG219" s="216"/>
      <c r="GCH219" s="216"/>
      <c r="GCI219" s="216"/>
      <c r="GCJ219" s="216"/>
      <c r="GCK219" s="216"/>
      <c r="GCL219" s="216"/>
      <c r="GCM219" s="216"/>
      <c r="GCN219" s="216"/>
      <c r="GCO219" s="216"/>
      <c r="GCP219" s="216"/>
      <c r="GCQ219" s="216"/>
      <c r="GCR219" s="216"/>
      <c r="GCS219" s="216"/>
      <c r="GCT219" s="216"/>
      <c r="GCU219" s="216"/>
      <c r="GCV219" s="216"/>
      <c r="GCW219" s="216"/>
      <c r="GCX219" s="216"/>
      <c r="GCY219" s="216"/>
      <c r="GCZ219" s="216"/>
      <c r="GDA219" s="216"/>
      <c r="GDB219" s="216"/>
      <c r="GDC219" s="216"/>
      <c r="GDD219" s="216"/>
      <c r="GDE219" s="216"/>
      <c r="GDF219" s="216"/>
      <c r="GDG219" s="216"/>
      <c r="GDH219" s="216"/>
      <c r="GDI219" s="216"/>
      <c r="GDJ219" s="216"/>
      <c r="GDK219" s="216"/>
      <c r="GDL219" s="216"/>
      <c r="GDM219" s="216"/>
      <c r="GDN219" s="216"/>
      <c r="GDO219" s="216"/>
      <c r="GDP219" s="216"/>
      <c r="GDQ219" s="216"/>
      <c r="GDR219" s="216"/>
      <c r="GDS219" s="216"/>
      <c r="GDT219" s="216"/>
      <c r="GDU219" s="216"/>
      <c r="GDV219" s="216"/>
      <c r="GDW219" s="216"/>
      <c r="GDX219" s="216"/>
      <c r="GDY219" s="216"/>
      <c r="GDZ219" s="216"/>
      <c r="GEA219" s="216"/>
      <c r="GEB219" s="216"/>
      <c r="GEC219" s="216"/>
      <c r="GED219" s="216"/>
      <c r="GEE219" s="216"/>
      <c r="GEF219" s="216"/>
      <c r="GEG219" s="216"/>
      <c r="GEH219" s="216"/>
      <c r="GEI219" s="216"/>
      <c r="GEJ219" s="216"/>
      <c r="GEK219" s="216"/>
      <c r="GEL219" s="216"/>
      <c r="GEM219" s="216"/>
      <c r="GEN219" s="216"/>
      <c r="GEO219" s="216"/>
      <c r="GEP219" s="216"/>
      <c r="GEQ219" s="216"/>
      <c r="GER219" s="216"/>
      <c r="GES219" s="216"/>
      <c r="GET219" s="216"/>
      <c r="GEU219" s="216"/>
      <c r="GEV219" s="216"/>
      <c r="GEW219" s="216"/>
      <c r="GEX219" s="216"/>
      <c r="GEY219" s="216"/>
      <c r="GEZ219" s="216"/>
      <c r="GFA219" s="216"/>
      <c r="GFB219" s="216"/>
      <c r="GFC219" s="216"/>
      <c r="GFD219" s="216"/>
      <c r="GFE219" s="216"/>
      <c r="GFF219" s="216"/>
      <c r="GFG219" s="216"/>
      <c r="GFH219" s="216"/>
      <c r="GFI219" s="216"/>
      <c r="GFJ219" s="216"/>
      <c r="GFK219" s="216"/>
      <c r="GFL219" s="216"/>
      <c r="GFM219" s="216"/>
      <c r="GFN219" s="216"/>
      <c r="GFO219" s="216"/>
      <c r="GFP219" s="216"/>
      <c r="GFQ219" s="216"/>
      <c r="GFR219" s="216"/>
      <c r="GFS219" s="216"/>
      <c r="GFT219" s="216"/>
      <c r="GFU219" s="216"/>
      <c r="GFV219" s="216"/>
      <c r="GFW219" s="216"/>
      <c r="GFX219" s="216"/>
      <c r="GFY219" s="216"/>
      <c r="GFZ219" s="216"/>
      <c r="GGA219" s="216"/>
      <c r="GGB219" s="216"/>
      <c r="GGC219" s="216"/>
      <c r="GGD219" s="216"/>
      <c r="GGE219" s="216"/>
      <c r="GGF219" s="216"/>
      <c r="GGG219" s="216"/>
      <c r="GGH219" s="216"/>
      <c r="GGI219" s="216"/>
      <c r="GGJ219" s="216"/>
      <c r="GGK219" s="216"/>
      <c r="GGL219" s="216"/>
      <c r="GGM219" s="216"/>
      <c r="GGN219" s="216"/>
      <c r="GGO219" s="216"/>
      <c r="GGP219" s="216"/>
      <c r="GGQ219" s="216"/>
      <c r="GGR219" s="216"/>
      <c r="GGS219" s="216"/>
      <c r="GGT219" s="216"/>
      <c r="GGU219" s="216"/>
      <c r="GGV219" s="216"/>
      <c r="GGW219" s="216"/>
      <c r="GGX219" s="216"/>
      <c r="GGY219" s="216"/>
      <c r="GGZ219" s="216"/>
      <c r="GHA219" s="216"/>
      <c r="GHB219" s="216"/>
      <c r="GHC219" s="216"/>
      <c r="GHD219" s="216"/>
      <c r="GHE219" s="216"/>
      <c r="GHF219" s="216"/>
      <c r="GHG219" s="216"/>
      <c r="GHH219" s="216"/>
      <c r="GHI219" s="216"/>
      <c r="GHJ219" s="216"/>
      <c r="GHK219" s="216"/>
      <c r="GHL219" s="216"/>
      <c r="GHM219" s="216"/>
      <c r="GHN219" s="216"/>
      <c r="GHO219" s="216"/>
      <c r="GHP219" s="216"/>
      <c r="GHQ219" s="216"/>
      <c r="GHR219" s="216"/>
      <c r="GHS219" s="216"/>
      <c r="GHT219" s="216"/>
      <c r="GHU219" s="216"/>
      <c r="GHV219" s="216"/>
      <c r="GHW219" s="216"/>
      <c r="GHX219" s="216"/>
      <c r="GHY219" s="216"/>
      <c r="GHZ219" s="216"/>
      <c r="GIA219" s="216"/>
      <c r="GIB219" s="216"/>
      <c r="GIC219" s="216"/>
      <c r="GID219" s="216"/>
      <c r="GIE219" s="216"/>
      <c r="GIF219" s="216"/>
      <c r="GIG219" s="216"/>
      <c r="GIH219" s="216"/>
      <c r="GII219" s="216"/>
      <c r="GIJ219" s="216"/>
      <c r="GIK219" s="216"/>
      <c r="GIL219" s="216"/>
      <c r="GIM219" s="216"/>
      <c r="GIN219" s="216"/>
      <c r="GIO219" s="216"/>
      <c r="GIP219" s="216"/>
      <c r="GIQ219" s="216"/>
      <c r="GIR219" s="216"/>
      <c r="GIS219" s="216"/>
      <c r="GIT219" s="216"/>
      <c r="GIU219" s="216"/>
      <c r="GIV219" s="216"/>
      <c r="GIW219" s="216"/>
      <c r="GIX219" s="216"/>
      <c r="GIY219" s="216"/>
      <c r="GIZ219" s="216"/>
      <c r="GJA219" s="216"/>
      <c r="GJB219" s="216"/>
      <c r="GJC219" s="216"/>
      <c r="GJD219" s="216"/>
      <c r="GJE219" s="216"/>
      <c r="GJF219" s="216"/>
      <c r="GJG219" s="216"/>
      <c r="GJH219" s="216"/>
      <c r="GJI219" s="216"/>
      <c r="GJJ219" s="216"/>
      <c r="GJK219" s="216"/>
      <c r="GJL219" s="216"/>
      <c r="GJM219" s="216"/>
      <c r="GJN219" s="216"/>
      <c r="GJO219" s="216"/>
      <c r="GJP219" s="216"/>
      <c r="GJQ219" s="216"/>
      <c r="GJR219" s="216"/>
      <c r="GJS219" s="216"/>
      <c r="GJT219" s="216"/>
      <c r="GJU219" s="216"/>
      <c r="GJV219" s="216"/>
      <c r="GJW219" s="216"/>
      <c r="GJX219" s="216"/>
      <c r="GJY219" s="216"/>
      <c r="GJZ219" s="216"/>
      <c r="GKA219" s="216"/>
      <c r="GKB219" s="216"/>
      <c r="GKC219" s="216"/>
      <c r="GKD219" s="216"/>
      <c r="GKE219" s="216"/>
      <c r="GKF219" s="216"/>
      <c r="GKG219" s="216"/>
      <c r="GKH219" s="216"/>
      <c r="GKI219" s="216"/>
      <c r="GKJ219" s="216"/>
      <c r="GKK219" s="216"/>
      <c r="GKL219" s="216"/>
      <c r="GKM219" s="216"/>
      <c r="GKN219" s="216"/>
      <c r="GKO219" s="216"/>
      <c r="GKP219" s="216"/>
      <c r="GKQ219" s="216"/>
      <c r="GKR219" s="216"/>
      <c r="GKS219" s="216"/>
      <c r="GKT219" s="216"/>
      <c r="GKU219" s="216"/>
      <c r="GKV219" s="216"/>
      <c r="GKW219" s="216"/>
      <c r="GKX219" s="216"/>
      <c r="GKY219" s="216"/>
      <c r="GKZ219" s="216"/>
      <c r="GLA219" s="216"/>
      <c r="GLB219" s="216"/>
      <c r="GLC219" s="216"/>
      <c r="GLD219" s="216"/>
      <c r="GLE219" s="216"/>
      <c r="GLF219" s="216"/>
      <c r="GLG219" s="216"/>
      <c r="GLH219" s="216"/>
      <c r="GLI219" s="216"/>
      <c r="GLJ219" s="216"/>
      <c r="GLK219" s="216"/>
      <c r="GLL219" s="216"/>
      <c r="GLM219" s="216"/>
      <c r="GLN219" s="216"/>
      <c r="GLO219" s="216"/>
      <c r="GLP219" s="216"/>
      <c r="GLQ219" s="216"/>
      <c r="GLR219" s="216"/>
      <c r="GLS219" s="216"/>
      <c r="GLT219" s="216"/>
      <c r="GLU219" s="216"/>
      <c r="GLV219" s="216"/>
      <c r="GLW219" s="216"/>
      <c r="GLX219" s="216"/>
      <c r="GLY219" s="216"/>
      <c r="GLZ219" s="216"/>
      <c r="GMA219" s="216"/>
      <c r="GMB219" s="216"/>
      <c r="GMC219" s="216"/>
      <c r="GMD219" s="216"/>
      <c r="GME219" s="216"/>
      <c r="GMF219" s="216"/>
      <c r="GMG219" s="216"/>
      <c r="GMH219" s="216"/>
      <c r="GMI219" s="216"/>
      <c r="GMJ219" s="216"/>
      <c r="GMK219" s="216"/>
      <c r="GML219" s="216"/>
      <c r="GMM219" s="216"/>
      <c r="GMN219" s="216"/>
      <c r="GMO219" s="216"/>
      <c r="GMP219" s="216"/>
      <c r="GMQ219" s="216"/>
      <c r="GMR219" s="216"/>
      <c r="GMS219" s="216"/>
      <c r="GMT219" s="216"/>
      <c r="GMU219" s="216"/>
      <c r="GMV219" s="216"/>
      <c r="GMW219" s="216"/>
      <c r="GMX219" s="216"/>
      <c r="GMY219" s="216"/>
      <c r="GMZ219" s="216"/>
      <c r="GNA219" s="216"/>
      <c r="GNB219" s="216"/>
      <c r="GNC219" s="216"/>
      <c r="GND219" s="216"/>
      <c r="GNE219" s="216"/>
      <c r="GNF219" s="216"/>
      <c r="GNG219" s="216"/>
      <c r="GNH219" s="216"/>
      <c r="GNI219" s="216"/>
      <c r="GNJ219" s="216"/>
      <c r="GNK219" s="216"/>
      <c r="GNL219" s="216"/>
      <c r="GNM219" s="216"/>
      <c r="GNN219" s="216"/>
      <c r="GNO219" s="216"/>
      <c r="GNP219" s="216"/>
      <c r="GNQ219" s="216"/>
      <c r="GNR219" s="216"/>
      <c r="GNS219" s="216"/>
      <c r="GNT219" s="216"/>
      <c r="GNU219" s="216"/>
      <c r="GNV219" s="216"/>
      <c r="GNW219" s="216"/>
      <c r="GNX219" s="216"/>
      <c r="GNY219" s="216"/>
      <c r="GNZ219" s="216"/>
      <c r="GOA219" s="216"/>
      <c r="GOB219" s="216"/>
      <c r="GOC219" s="216"/>
      <c r="GOD219" s="216"/>
      <c r="GOE219" s="216"/>
      <c r="GOF219" s="216"/>
      <c r="GOG219" s="216"/>
      <c r="GOH219" s="216"/>
      <c r="GOI219" s="216"/>
      <c r="GOJ219" s="216"/>
      <c r="GOK219" s="216"/>
      <c r="GOL219" s="216"/>
      <c r="GOM219" s="216"/>
      <c r="GON219" s="216"/>
      <c r="GOO219" s="216"/>
      <c r="GOP219" s="216"/>
      <c r="GOQ219" s="216"/>
      <c r="GOR219" s="216"/>
      <c r="GOS219" s="216"/>
      <c r="GOT219" s="216"/>
      <c r="GOU219" s="216"/>
      <c r="GOV219" s="216"/>
      <c r="GOW219" s="216"/>
      <c r="GOX219" s="216"/>
      <c r="GOY219" s="216"/>
      <c r="GOZ219" s="216"/>
      <c r="GPA219" s="216"/>
      <c r="GPB219" s="216"/>
      <c r="GPC219" s="216"/>
      <c r="GPD219" s="216"/>
      <c r="GPE219" s="216"/>
      <c r="GPF219" s="216"/>
      <c r="GPG219" s="216"/>
      <c r="GPH219" s="216"/>
      <c r="GPI219" s="216"/>
      <c r="GPJ219" s="216"/>
      <c r="GPK219" s="216"/>
      <c r="GPL219" s="216"/>
      <c r="GPM219" s="216"/>
      <c r="GPN219" s="216"/>
      <c r="GPO219" s="216"/>
      <c r="GPP219" s="216"/>
      <c r="GPQ219" s="216"/>
      <c r="GPR219" s="216"/>
      <c r="GPS219" s="216"/>
      <c r="GPT219" s="216"/>
      <c r="GPU219" s="216"/>
      <c r="GPV219" s="216"/>
      <c r="GPW219" s="216"/>
      <c r="GPX219" s="216"/>
      <c r="GPY219" s="216"/>
      <c r="GPZ219" s="216"/>
      <c r="GQA219" s="216"/>
      <c r="GQB219" s="216"/>
      <c r="GQC219" s="216"/>
      <c r="GQD219" s="216"/>
      <c r="GQE219" s="216"/>
      <c r="GQF219" s="216"/>
      <c r="GQG219" s="216"/>
      <c r="GQH219" s="216"/>
      <c r="GQI219" s="216"/>
      <c r="GQJ219" s="216"/>
      <c r="GQK219" s="216"/>
      <c r="GQL219" s="216"/>
      <c r="GQM219" s="216"/>
      <c r="GQN219" s="216"/>
      <c r="GQO219" s="216"/>
      <c r="GQP219" s="216"/>
      <c r="GQQ219" s="216"/>
      <c r="GQR219" s="216"/>
      <c r="GQS219" s="216"/>
      <c r="GQT219" s="216"/>
      <c r="GQU219" s="216"/>
      <c r="GQV219" s="216"/>
      <c r="GQW219" s="216"/>
      <c r="GQX219" s="216"/>
      <c r="GQY219" s="216"/>
      <c r="GQZ219" s="216"/>
      <c r="GRA219" s="216"/>
      <c r="GRB219" s="216"/>
      <c r="GRC219" s="216"/>
      <c r="GRD219" s="216"/>
      <c r="GRE219" s="216"/>
      <c r="GRF219" s="216"/>
      <c r="GRG219" s="216"/>
      <c r="GRH219" s="216"/>
      <c r="GRI219" s="216"/>
      <c r="GRJ219" s="216"/>
      <c r="GRK219" s="216"/>
      <c r="GRL219" s="216"/>
      <c r="GRM219" s="216"/>
      <c r="GRN219" s="216"/>
      <c r="GRO219" s="216"/>
      <c r="GRP219" s="216"/>
      <c r="GRQ219" s="216"/>
      <c r="GRR219" s="216"/>
      <c r="GRS219" s="216"/>
      <c r="GRT219" s="216"/>
      <c r="GRU219" s="216"/>
      <c r="GRV219" s="216"/>
      <c r="GRW219" s="216"/>
      <c r="GRX219" s="216"/>
      <c r="GRY219" s="216"/>
      <c r="GRZ219" s="216"/>
      <c r="GSA219" s="216"/>
      <c r="GSB219" s="216"/>
      <c r="GSC219" s="216"/>
      <c r="GSD219" s="216"/>
      <c r="GSE219" s="216"/>
      <c r="GSF219" s="216"/>
      <c r="GSG219" s="216"/>
      <c r="GSH219" s="216"/>
      <c r="GSI219" s="216"/>
      <c r="GSJ219" s="216"/>
      <c r="GSK219" s="216"/>
      <c r="GSL219" s="216"/>
      <c r="GSM219" s="216"/>
      <c r="GSN219" s="216"/>
      <c r="GSO219" s="216"/>
      <c r="GSP219" s="216"/>
      <c r="GSQ219" s="216"/>
      <c r="GSR219" s="216"/>
      <c r="GSS219" s="216"/>
      <c r="GST219" s="216"/>
      <c r="GSU219" s="216"/>
      <c r="GSV219" s="216"/>
      <c r="GSW219" s="216"/>
      <c r="GSX219" s="216"/>
      <c r="GSY219" s="216"/>
      <c r="GSZ219" s="216"/>
      <c r="GTA219" s="216"/>
      <c r="GTB219" s="216"/>
      <c r="GTC219" s="216"/>
      <c r="GTD219" s="216"/>
      <c r="GTE219" s="216"/>
      <c r="GTF219" s="216"/>
      <c r="GTG219" s="216"/>
      <c r="GTH219" s="216"/>
      <c r="GTI219" s="216"/>
      <c r="GTJ219" s="216"/>
      <c r="GTK219" s="216"/>
      <c r="GTL219" s="216"/>
      <c r="GTM219" s="216"/>
      <c r="GTN219" s="216"/>
      <c r="GTO219" s="216"/>
      <c r="GTP219" s="216"/>
      <c r="GTQ219" s="216"/>
      <c r="GTR219" s="216"/>
      <c r="GTS219" s="216"/>
      <c r="GTT219" s="216"/>
      <c r="GTU219" s="216"/>
      <c r="GTV219" s="216"/>
      <c r="GTW219" s="216"/>
      <c r="GTX219" s="216"/>
      <c r="GTY219" s="216"/>
      <c r="GTZ219" s="216"/>
      <c r="GUA219" s="216"/>
      <c r="GUB219" s="216"/>
      <c r="GUC219" s="216"/>
      <c r="GUD219" s="216"/>
      <c r="GUE219" s="216"/>
      <c r="GUF219" s="216"/>
      <c r="GUG219" s="216"/>
      <c r="GUH219" s="216"/>
      <c r="GUI219" s="216"/>
      <c r="GUJ219" s="216"/>
      <c r="GUK219" s="216"/>
      <c r="GUL219" s="216"/>
      <c r="GUM219" s="216"/>
      <c r="GUN219" s="216"/>
      <c r="GUO219" s="216"/>
      <c r="GUP219" s="216"/>
      <c r="GUQ219" s="216"/>
      <c r="GUR219" s="216"/>
      <c r="GUS219" s="216"/>
      <c r="GUT219" s="216"/>
      <c r="GUU219" s="216"/>
      <c r="GUV219" s="216"/>
      <c r="GUW219" s="216"/>
      <c r="GUX219" s="216"/>
      <c r="GUY219" s="216"/>
      <c r="GUZ219" s="216"/>
      <c r="GVA219" s="216"/>
      <c r="GVB219" s="216"/>
      <c r="GVC219" s="216"/>
      <c r="GVD219" s="216"/>
      <c r="GVE219" s="216"/>
      <c r="GVF219" s="216"/>
      <c r="GVG219" s="216"/>
      <c r="GVH219" s="216"/>
      <c r="GVI219" s="216"/>
      <c r="GVJ219" s="216"/>
      <c r="GVK219" s="216"/>
      <c r="GVL219" s="216"/>
      <c r="GVM219" s="216"/>
      <c r="GVN219" s="216"/>
      <c r="GVO219" s="216"/>
      <c r="GVP219" s="216"/>
      <c r="GVQ219" s="216"/>
      <c r="GVR219" s="216"/>
      <c r="GVS219" s="216"/>
      <c r="GVT219" s="216"/>
      <c r="GVU219" s="216"/>
      <c r="GVV219" s="216"/>
      <c r="GVW219" s="216"/>
      <c r="GVX219" s="216"/>
      <c r="GVY219" s="216"/>
      <c r="GVZ219" s="216"/>
      <c r="GWA219" s="216"/>
      <c r="GWB219" s="216"/>
      <c r="GWC219" s="216"/>
      <c r="GWD219" s="216"/>
      <c r="GWE219" s="216"/>
      <c r="GWF219" s="216"/>
      <c r="GWG219" s="216"/>
      <c r="GWH219" s="216"/>
      <c r="GWI219" s="216"/>
      <c r="GWJ219" s="216"/>
      <c r="GWK219" s="216"/>
      <c r="GWL219" s="216"/>
      <c r="GWM219" s="216"/>
      <c r="GWN219" s="216"/>
      <c r="GWO219" s="216"/>
      <c r="GWP219" s="216"/>
      <c r="GWQ219" s="216"/>
      <c r="GWR219" s="216"/>
      <c r="GWS219" s="216"/>
      <c r="GWT219" s="216"/>
      <c r="GWU219" s="216"/>
      <c r="GWV219" s="216"/>
      <c r="GWW219" s="216"/>
      <c r="GWX219" s="216"/>
      <c r="GWY219" s="216"/>
      <c r="GWZ219" s="216"/>
      <c r="GXA219" s="216"/>
      <c r="GXB219" s="216"/>
      <c r="GXC219" s="216"/>
      <c r="GXD219" s="216"/>
      <c r="GXE219" s="216"/>
      <c r="GXF219" s="216"/>
      <c r="GXG219" s="216"/>
      <c r="GXH219" s="216"/>
      <c r="GXI219" s="216"/>
      <c r="GXJ219" s="216"/>
      <c r="GXK219" s="216"/>
      <c r="GXL219" s="216"/>
      <c r="GXM219" s="216"/>
      <c r="GXN219" s="216"/>
      <c r="GXO219" s="216"/>
      <c r="GXP219" s="216"/>
      <c r="GXQ219" s="216"/>
      <c r="GXR219" s="216"/>
      <c r="GXS219" s="216"/>
      <c r="GXT219" s="216"/>
      <c r="GXU219" s="216"/>
      <c r="GXV219" s="216"/>
      <c r="GXW219" s="216"/>
      <c r="GXX219" s="216"/>
      <c r="GXY219" s="216"/>
      <c r="GXZ219" s="216"/>
      <c r="GYA219" s="216"/>
      <c r="GYB219" s="216"/>
      <c r="GYC219" s="216"/>
      <c r="GYD219" s="216"/>
      <c r="GYE219" s="216"/>
      <c r="GYF219" s="216"/>
      <c r="GYG219" s="216"/>
      <c r="GYH219" s="216"/>
      <c r="GYI219" s="216"/>
      <c r="GYJ219" s="216"/>
      <c r="GYK219" s="216"/>
      <c r="GYL219" s="216"/>
      <c r="GYM219" s="216"/>
      <c r="GYN219" s="216"/>
      <c r="GYO219" s="216"/>
      <c r="GYP219" s="216"/>
      <c r="GYQ219" s="216"/>
      <c r="GYR219" s="216"/>
      <c r="GYS219" s="216"/>
      <c r="GYT219" s="216"/>
      <c r="GYU219" s="216"/>
      <c r="GYV219" s="216"/>
      <c r="GYW219" s="216"/>
      <c r="GYX219" s="216"/>
      <c r="GYY219" s="216"/>
      <c r="GYZ219" s="216"/>
      <c r="GZA219" s="216"/>
      <c r="GZB219" s="216"/>
      <c r="GZC219" s="216"/>
      <c r="GZD219" s="216"/>
      <c r="GZE219" s="216"/>
      <c r="GZF219" s="216"/>
      <c r="GZG219" s="216"/>
      <c r="GZH219" s="216"/>
      <c r="GZI219" s="216"/>
      <c r="GZJ219" s="216"/>
      <c r="GZK219" s="216"/>
      <c r="GZL219" s="216"/>
      <c r="GZM219" s="216"/>
      <c r="GZN219" s="216"/>
      <c r="GZO219" s="216"/>
      <c r="GZP219" s="216"/>
      <c r="GZQ219" s="216"/>
      <c r="GZR219" s="216"/>
      <c r="GZS219" s="216"/>
      <c r="GZT219" s="216"/>
      <c r="GZU219" s="216"/>
      <c r="GZV219" s="216"/>
      <c r="GZW219" s="216"/>
      <c r="GZX219" s="216"/>
      <c r="GZY219" s="216"/>
      <c r="GZZ219" s="216"/>
      <c r="HAA219" s="216"/>
      <c r="HAB219" s="216"/>
      <c r="HAC219" s="216"/>
      <c r="HAD219" s="216"/>
      <c r="HAE219" s="216"/>
      <c r="HAF219" s="216"/>
      <c r="HAG219" s="216"/>
      <c r="HAH219" s="216"/>
      <c r="HAI219" s="216"/>
      <c r="HAJ219" s="216"/>
      <c r="HAK219" s="216"/>
      <c r="HAL219" s="216"/>
      <c r="HAM219" s="216"/>
      <c r="HAN219" s="216"/>
      <c r="HAO219" s="216"/>
      <c r="HAP219" s="216"/>
      <c r="HAQ219" s="216"/>
      <c r="HAR219" s="216"/>
      <c r="HAS219" s="216"/>
      <c r="HAT219" s="216"/>
      <c r="HAU219" s="216"/>
      <c r="HAV219" s="216"/>
      <c r="HAW219" s="216"/>
      <c r="HAX219" s="216"/>
      <c r="HAY219" s="216"/>
      <c r="HAZ219" s="216"/>
      <c r="HBA219" s="216"/>
      <c r="HBB219" s="216"/>
      <c r="HBC219" s="216"/>
      <c r="HBD219" s="216"/>
      <c r="HBE219" s="216"/>
      <c r="HBF219" s="216"/>
      <c r="HBG219" s="216"/>
      <c r="HBH219" s="216"/>
      <c r="HBI219" s="216"/>
      <c r="HBJ219" s="216"/>
      <c r="HBK219" s="216"/>
      <c r="HBL219" s="216"/>
      <c r="HBM219" s="216"/>
      <c r="HBN219" s="216"/>
      <c r="HBO219" s="216"/>
      <c r="HBP219" s="216"/>
      <c r="HBQ219" s="216"/>
      <c r="HBR219" s="216"/>
      <c r="HBS219" s="216"/>
      <c r="HBT219" s="216"/>
      <c r="HBU219" s="216"/>
      <c r="HBV219" s="216"/>
      <c r="HBW219" s="216"/>
      <c r="HBX219" s="216"/>
      <c r="HBY219" s="216"/>
      <c r="HBZ219" s="216"/>
      <c r="HCA219" s="216"/>
      <c r="HCB219" s="216"/>
      <c r="HCC219" s="216"/>
      <c r="HCD219" s="216"/>
      <c r="HCE219" s="216"/>
      <c r="HCF219" s="216"/>
      <c r="HCG219" s="216"/>
      <c r="HCH219" s="216"/>
      <c r="HCI219" s="216"/>
      <c r="HCJ219" s="216"/>
      <c r="HCK219" s="216"/>
      <c r="HCL219" s="216"/>
      <c r="HCM219" s="216"/>
      <c r="HCN219" s="216"/>
      <c r="HCO219" s="216"/>
      <c r="HCP219" s="216"/>
      <c r="HCQ219" s="216"/>
      <c r="HCR219" s="216"/>
      <c r="HCS219" s="216"/>
      <c r="HCT219" s="216"/>
      <c r="HCU219" s="216"/>
      <c r="HCV219" s="216"/>
      <c r="HCW219" s="216"/>
      <c r="HCX219" s="216"/>
      <c r="HCY219" s="216"/>
      <c r="HCZ219" s="216"/>
      <c r="HDA219" s="216"/>
      <c r="HDB219" s="216"/>
      <c r="HDC219" s="216"/>
      <c r="HDD219" s="216"/>
      <c r="HDE219" s="216"/>
      <c r="HDF219" s="216"/>
      <c r="HDG219" s="216"/>
      <c r="HDH219" s="216"/>
      <c r="HDI219" s="216"/>
      <c r="HDJ219" s="216"/>
      <c r="HDK219" s="216"/>
      <c r="HDL219" s="216"/>
      <c r="HDM219" s="216"/>
      <c r="HDN219" s="216"/>
      <c r="HDO219" s="216"/>
      <c r="HDP219" s="216"/>
      <c r="HDQ219" s="216"/>
      <c r="HDR219" s="216"/>
      <c r="HDS219" s="216"/>
      <c r="HDT219" s="216"/>
      <c r="HDU219" s="216"/>
      <c r="HDV219" s="216"/>
      <c r="HDW219" s="216"/>
      <c r="HDX219" s="216"/>
      <c r="HDY219" s="216"/>
      <c r="HDZ219" s="216"/>
      <c r="HEA219" s="216"/>
      <c r="HEB219" s="216"/>
      <c r="HEC219" s="216"/>
      <c r="HED219" s="216"/>
      <c r="HEE219" s="216"/>
      <c r="HEF219" s="216"/>
      <c r="HEG219" s="216"/>
      <c r="HEH219" s="216"/>
      <c r="HEI219" s="216"/>
      <c r="HEJ219" s="216"/>
      <c r="HEK219" s="216"/>
      <c r="HEL219" s="216"/>
      <c r="HEM219" s="216"/>
      <c r="HEN219" s="216"/>
      <c r="HEO219" s="216"/>
      <c r="HEP219" s="216"/>
      <c r="HEQ219" s="216"/>
      <c r="HER219" s="216"/>
      <c r="HES219" s="216"/>
      <c r="HET219" s="216"/>
      <c r="HEU219" s="216"/>
      <c r="HEV219" s="216"/>
      <c r="HEW219" s="216"/>
      <c r="HEX219" s="216"/>
      <c r="HEY219" s="216"/>
      <c r="HEZ219" s="216"/>
      <c r="HFA219" s="216"/>
      <c r="HFB219" s="216"/>
      <c r="HFC219" s="216"/>
      <c r="HFD219" s="216"/>
      <c r="HFE219" s="216"/>
      <c r="HFF219" s="216"/>
      <c r="HFG219" s="216"/>
      <c r="HFH219" s="216"/>
      <c r="HFI219" s="216"/>
      <c r="HFJ219" s="216"/>
      <c r="HFK219" s="216"/>
      <c r="HFL219" s="216"/>
      <c r="HFM219" s="216"/>
      <c r="HFN219" s="216"/>
      <c r="HFO219" s="216"/>
      <c r="HFP219" s="216"/>
      <c r="HFQ219" s="216"/>
      <c r="HFR219" s="216"/>
      <c r="HFS219" s="216"/>
      <c r="HFT219" s="216"/>
      <c r="HFU219" s="216"/>
      <c r="HFV219" s="216"/>
      <c r="HFW219" s="216"/>
      <c r="HFX219" s="216"/>
      <c r="HFY219" s="216"/>
      <c r="HFZ219" s="216"/>
      <c r="HGA219" s="216"/>
      <c r="HGB219" s="216"/>
      <c r="HGC219" s="216"/>
      <c r="HGD219" s="216"/>
      <c r="HGE219" s="216"/>
      <c r="HGF219" s="216"/>
      <c r="HGG219" s="216"/>
      <c r="HGH219" s="216"/>
      <c r="HGI219" s="216"/>
      <c r="HGJ219" s="216"/>
      <c r="HGK219" s="216"/>
      <c r="HGL219" s="216"/>
      <c r="HGM219" s="216"/>
      <c r="HGN219" s="216"/>
      <c r="HGO219" s="216"/>
      <c r="HGP219" s="216"/>
      <c r="HGQ219" s="216"/>
      <c r="HGR219" s="216"/>
      <c r="HGS219" s="216"/>
      <c r="HGT219" s="216"/>
      <c r="HGU219" s="216"/>
      <c r="HGV219" s="216"/>
      <c r="HGW219" s="216"/>
      <c r="HGX219" s="216"/>
      <c r="HGY219" s="216"/>
      <c r="HGZ219" s="216"/>
      <c r="HHA219" s="216"/>
      <c r="HHB219" s="216"/>
      <c r="HHC219" s="216"/>
      <c r="HHD219" s="216"/>
      <c r="HHE219" s="216"/>
      <c r="HHF219" s="216"/>
      <c r="HHG219" s="216"/>
      <c r="HHH219" s="216"/>
      <c r="HHI219" s="216"/>
      <c r="HHJ219" s="216"/>
      <c r="HHK219" s="216"/>
      <c r="HHL219" s="216"/>
      <c r="HHM219" s="216"/>
      <c r="HHN219" s="216"/>
      <c r="HHO219" s="216"/>
      <c r="HHP219" s="216"/>
      <c r="HHQ219" s="216"/>
      <c r="HHR219" s="216"/>
      <c r="HHS219" s="216"/>
      <c r="HHT219" s="216"/>
      <c r="HHU219" s="216"/>
      <c r="HHV219" s="216"/>
      <c r="HHW219" s="216"/>
      <c r="HHX219" s="216"/>
      <c r="HHY219" s="216"/>
      <c r="HHZ219" s="216"/>
      <c r="HIA219" s="216"/>
      <c r="HIB219" s="216"/>
      <c r="HIC219" s="216"/>
      <c r="HID219" s="216"/>
      <c r="HIE219" s="216"/>
      <c r="HIF219" s="216"/>
      <c r="HIG219" s="216"/>
      <c r="HIH219" s="216"/>
      <c r="HII219" s="216"/>
      <c r="HIJ219" s="216"/>
      <c r="HIK219" s="216"/>
      <c r="HIL219" s="216"/>
      <c r="HIM219" s="216"/>
      <c r="HIN219" s="216"/>
      <c r="HIO219" s="216"/>
      <c r="HIP219" s="216"/>
      <c r="HIQ219" s="216"/>
      <c r="HIR219" s="216"/>
      <c r="HIS219" s="216"/>
      <c r="HIT219" s="216"/>
      <c r="HIU219" s="216"/>
      <c r="HIV219" s="216"/>
      <c r="HIW219" s="216"/>
      <c r="HIX219" s="216"/>
      <c r="HIY219" s="216"/>
      <c r="HIZ219" s="216"/>
      <c r="HJA219" s="216"/>
      <c r="HJB219" s="216"/>
      <c r="HJC219" s="216"/>
      <c r="HJD219" s="216"/>
      <c r="HJE219" s="216"/>
      <c r="HJF219" s="216"/>
      <c r="HJG219" s="216"/>
      <c r="HJH219" s="216"/>
      <c r="HJI219" s="216"/>
      <c r="HJJ219" s="216"/>
      <c r="HJK219" s="216"/>
      <c r="HJL219" s="216"/>
      <c r="HJM219" s="216"/>
      <c r="HJN219" s="216"/>
      <c r="HJO219" s="216"/>
      <c r="HJP219" s="216"/>
      <c r="HJQ219" s="216"/>
      <c r="HJR219" s="216"/>
      <c r="HJS219" s="216"/>
      <c r="HJT219" s="216"/>
      <c r="HJU219" s="216"/>
      <c r="HJV219" s="216"/>
      <c r="HJW219" s="216"/>
      <c r="HJX219" s="216"/>
      <c r="HJY219" s="216"/>
      <c r="HJZ219" s="216"/>
      <c r="HKA219" s="216"/>
      <c r="HKB219" s="216"/>
      <c r="HKC219" s="216"/>
      <c r="HKD219" s="216"/>
      <c r="HKE219" s="216"/>
      <c r="HKF219" s="216"/>
      <c r="HKG219" s="216"/>
      <c r="HKH219" s="216"/>
      <c r="HKI219" s="216"/>
      <c r="HKJ219" s="216"/>
      <c r="HKK219" s="216"/>
      <c r="HKL219" s="216"/>
      <c r="HKM219" s="216"/>
      <c r="HKN219" s="216"/>
      <c r="HKO219" s="216"/>
      <c r="HKP219" s="216"/>
      <c r="HKQ219" s="216"/>
      <c r="HKR219" s="216"/>
      <c r="HKS219" s="216"/>
      <c r="HKT219" s="216"/>
      <c r="HKU219" s="216"/>
      <c r="HKV219" s="216"/>
      <c r="HKW219" s="216"/>
      <c r="HKX219" s="216"/>
      <c r="HKY219" s="216"/>
      <c r="HKZ219" s="216"/>
      <c r="HLA219" s="216"/>
      <c r="HLB219" s="216"/>
      <c r="HLC219" s="216"/>
      <c r="HLD219" s="216"/>
      <c r="HLE219" s="216"/>
      <c r="HLF219" s="216"/>
      <c r="HLG219" s="216"/>
      <c r="HLH219" s="216"/>
      <c r="HLI219" s="216"/>
      <c r="HLJ219" s="216"/>
      <c r="HLK219" s="216"/>
      <c r="HLL219" s="216"/>
      <c r="HLM219" s="216"/>
      <c r="HLN219" s="216"/>
      <c r="HLO219" s="216"/>
      <c r="HLP219" s="216"/>
      <c r="HLQ219" s="216"/>
      <c r="HLR219" s="216"/>
      <c r="HLS219" s="216"/>
      <c r="HLT219" s="216"/>
      <c r="HLU219" s="216"/>
      <c r="HLV219" s="216"/>
      <c r="HLW219" s="216"/>
      <c r="HLX219" s="216"/>
      <c r="HLY219" s="216"/>
      <c r="HLZ219" s="216"/>
      <c r="HMA219" s="216"/>
      <c r="HMB219" s="216"/>
      <c r="HMC219" s="216"/>
      <c r="HMD219" s="216"/>
      <c r="HME219" s="216"/>
      <c r="HMF219" s="216"/>
      <c r="HMG219" s="216"/>
      <c r="HMH219" s="216"/>
      <c r="HMI219" s="216"/>
      <c r="HMJ219" s="216"/>
      <c r="HMK219" s="216"/>
      <c r="HML219" s="216"/>
      <c r="HMM219" s="216"/>
      <c r="HMN219" s="216"/>
      <c r="HMO219" s="216"/>
      <c r="HMP219" s="216"/>
      <c r="HMQ219" s="216"/>
      <c r="HMR219" s="216"/>
      <c r="HMS219" s="216"/>
      <c r="HMT219" s="216"/>
      <c r="HMU219" s="216"/>
      <c r="HMV219" s="216"/>
      <c r="HMW219" s="216"/>
      <c r="HMX219" s="216"/>
      <c r="HMY219" s="216"/>
      <c r="HMZ219" s="216"/>
      <c r="HNA219" s="216"/>
      <c r="HNB219" s="216"/>
      <c r="HNC219" s="216"/>
      <c r="HND219" s="216"/>
      <c r="HNE219" s="216"/>
      <c r="HNF219" s="216"/>
      <c r="HNG219" s="216"/>
      <c r="HNH219" s="216"/>
      <c r="HNI219" s="216"/>
      <c r="HNJ219" s="216"/>
      <c r="HNK219" s="216"/>
      <c r="HNL219" s="216"/>
      <c r="HNM219" s="216"/>
      <c r="HNN219" s="216"/>
      <c r="HNO219" s="216"/>
      <c r="HNP219" s="216"/>
      <c r="HNQ219" s="216"/>
      <c r="HNR219" s="216"/>
      <c r="HNS219" s="216"/>
      <c r="HNT219" s="216"/>
      <c r="HNU219" s="216"/>
      <c r="HNV219" s="216"/>
      <c r="HNW219" s="216"/>
      <c r="HNX219" s="216"/>
      <c r="HNY219" s="216"/>
      <c r="HNZ219" s="216"/>
      <c r="HOA219" s="216"/>
      <c r="HOB219" s="216"/>
      <c r="HOC219" s="216"/>
      <c r="HOD219" s="216"/>
      <c r="HOE219" s="216"/>
      <c r="HOF219" s="216"/>
      <c r="HOG219" s="216"/>
      <c r="HOH219" s="216"/>
      <c r="HOI219" s="216"/>
      <c r="HOJ219" s="216"/>
      <c r="HOK219" s="216"/>
      <c r="HOL219" s="216"/>
      <c r="HOM219" s="216"/>
      <c r="HON219" s="216"/>
      <c r="HOO219" s="216"/>
      <c r="HOP219" s="216"/>
      <c r="HOQ219" s="216"/>
      <c r="HOR219" s="216"/>
      <c r="HOS219" s="216"/>
      <c r="HOT219" s="216"/>
      <c r="HOU219" s="216"/>
      <c r="HOV219" s="216"/>
      <c r="HOW219" s="216"/>
      <c r="HOX219" s="216"/>
      <c r="HOY219" s="216"/>
      <c r="HOZ219" s="216"/>
      <c r="HPA219" s="216"/>
      <c r="HPB219" s="216"/>
      <c r="HPC219" s="216"/>
      <c r="HPD219" s="216"/>
      <c r="HPE219" s="216"/>
      <c r="HPF219" s="216"/>
      <c r="HPG219" s="216"/>
      <c r="HPH219" s="216"/>
      <c r="HPI219" s="216"/>
      <c r="HPJ219" s="216"/>
      <c r="HPK219" s="216"/>
      <c r="HPL219" s="216"/>
      <c r="HPM219" s="216"/>
      <c r="HPN219" s="216"/>
      <c r="HPO219" s="216"/>
      <c r="HPP219" s="216"/>
      <c r="HPQ219" s="216"/>
      <c r="HPR219" s="216"/>
      <c r="HPS219" s="216"/>
      <c r="HPT219" s="216"/>
      <c r="HPU219" s="216"/>
      <c r="HPV219" s="216"/>
      <c r="HPW219" s="216"/>
      <c r="HPX219" s="216"/>
      <c r="HPY219" s="216"/>
      <c r="HPZ219" s="216"/>
      <c r="HQA219" s="216"/>
      <c r="HQB219" s="216"/>
      <c r="HQC219" s="216"/>
      <c r="HQD219" s="216"/>
      <c r="HQE219" s="216"/>
      <c r="HQF219" s="216"/>
      <c r="HQG219" s="216"/>
      <c r="HQH219" s="216"/>
      <c r="HQI219" s="216"/>
      <c r="HQJ219" s="216"/>
      <c r="HQK219" s="216"/>
      <c r="HQL219" s="216"/>
      <c r="HQM219" s="216"/>
      <c r="HQN219" s="216"/>
      <c r="HQO219" s="216"/>
      <c r="HQP219" s="216"/>
      <c r="HQQ219" s="216"/>
      <c r="HQR219" s="216"/>
      <c r="HQS219" s="216"/>
      <c r="HQT219" s="216"/>
      <c r="HQU219" s="216"/>
      <c r="HQV219" s="216"/>
      <c r="HQW219" s="216"/>
      <c r="HQX219" s="216"/>
      <c r="HQY219" s="216"/>
      <c r="HQZ219" s="216"/>
      <c r="HRA219" s="216"/>
      <c r="HRB219" s="216"/>
      <c r="HRC219" s="216"/>
      <c r="HRD219" s="216"/>
      <c r="HRE219" s="216"/>
      <c r="HRF219" s="216"/>
      <c r="HRG219" s="216"/>
      <c r="HRH219" s="216"/>
      <c r="HRI219" s="216"/>
      <c r="HRJ219" s="216"/>
      <c r="HRK219" s="216"/>
      <c r="HRL219" s="216"/>
      <c r="HRM219" s="216"/>
      <c r="HRN219" s="216"/>
      <c r="HRO219" s="216"/>
      <c r="HRP219" s="216"/>
      <c r="HRQ219" s="216"/>
      <c r="HRR219" s="216"/>
      <c r="HRS219" s="216"/>
      <c r="HRT219" s="216"/>
      <c r="HRU219" s="216"/>
      <c r="HRV219" s="216"/>
      <c r="HRW219" s="216"/>
      <c r="HRX219" s="216"/>
      <c r="HRY219" s="216"/>
      <c r="HRZ219" s="216"/>
      <c r="HSA219" s="216"/>
      <c r="HSB219" s="216"/>
      <c r="HSC219" s="216"/>
      <c r="HSD219" s="216"/>
      <c r="HSE219" s="216"/>
      <c r="HSF219" s="216"/>
      <c r="HSG219" s="216"/>
      <c r="HSH219" s="216"/>
      <c r="HSI219" s="216"/>
      <c r="HSJ219" s="216"/>
      <c r="HSK219" s="216"/>
      <c r="HSL219" s="216"/>
      <c r="HSM219" s="216"/>
      <c r="HSN219" s="216"/>
      <c r="HSO219" s="216"/>
      <c r="HSP219" s="216"/>
      <c r="HSQ219" s="216"/>
      <c r="HSR219" s="216"/>
      <c r="HSS219" s="216"/>
      <c r="HST219" s="216"/>
      <c r="HSU219" s="216"/>
      <c r="HSV219" s="216"/>
      <c r="HSW219" s="216"/>
      <c r="HSX219" s="216"/>
      <c r="HSY219" s="216"/>
      <c r="HSZ219" s="216"/>
      <c r="HTA219" s="216"/>
      <c r="HTB219" s="216"/>
      <c r="HTC219" s="216"/>
      <c r="HTD219" s="216"/>
      <c r="HTE219" s="216"/>
      <c r="HTF219" s="216"/>
      <c r="HTG219" s="216"/>
      <c r="HTH219" s="216"/>
      <c r="HTI219" s="216"/>
      <c r="HTJ219" s="216"/>
      <c r="HTK219" s="216"/>
      <c r="HTL219" s="216"/>
      <c r="HTM219" s="216"/>
      <c r="HTN219" s="216"/>
      <c r="HTO219" s="216"/>
      <c r="HTP219" s="216"/>
      <c r="HTQ219" s="216"/>
      <c r="HTR219" s="216"/>
      <c r="HTS219" s="216"/>
      <c r="HTT219" s="216"/>
      <c r="HTU219" s="216"/>
      <c r="HTV219" s="216"/>
      <c r="HTW219" s="216"/>
      <c r="HTX219" s="216"/>
      <c r="HTY219" s="216"/>
      <c r="HTZ219" s="216"/>
      <c r="HUA219" s="216"/>
      <c r="HUB219" s="216"/>
      <c r="HUC219" s="216"/>
      <c r="HUD219" s="216"/>
      <c r="HUE219" s="216"/>
      <c r="HUF219" s="216"/>
      <c r="HUG219" s="216"/>
      <c r="HUH219" s="216"/>
      <c r="HUI219" s="216"/>
      <c r="HUJ219" s="216"/>
      <c r="HUK219" s="216"/>
      <c r="HUL219" s="216"/>
      <c r="HUM219" s="216"/>
      <c r="HUN219" s="216"/>
      <c r="HUO219" s="216"/>
      <c r="HUP219" s="216"/>
      <c r="HUQ219" s="216"/>
      <c r="HUR219" s="216"/>
      <c r="HUS219" s="216"/>
      <c r="HUT219" s="216"/>
      <c r="HUU219" s="216"/>
      <c r="HUV219" s="216"/>
      <c r="HUW219" s="216"/>
      <c r="HUX219" s="216"/>
      <c r="HUY219" s="216"/>
      <c r="HUZ219" s="216"/>
      <c r="HVA219" s="216"/>
      <c r="HVB219" s="216"/>
      <c r="HVC219" s="216"/>
      <c r="HVD219" s="216"/>
      <c r="HVE219" s="216"/>
      <c r="HVF219" s="216"/>
      <c r="HVG219" s="216"/>
      <c r="HVH219" s="216"/>
      <c r="HVI219" s="216"/>
      <c r="HVJ219" s="216"/>
      <c r="HVK219" s="216"/>
      <c r="HVL219" s="216"/>
      <c r="HVM219" s="216"/>
      <c r="HVN219" s="216"/>
      <c r="HVO219" s="216"/>
      <c r="HVP219" s="216"/>
      <c r="HVQ219" s="216"/>
      <c r="HVR219" s="216"/>
      <c r="HVS219" s="216"/>
      <c r="HVT219" s="216"/>
      <c r="HVU219" s="216"/>
      <c r="HVV219" s="216"/>
      <c r="HVW219" s="216"/>
      <c r="HVX219" s="216"/>
      <c r="HVY219" s="216"/>
      <c r="HVZ219" s="216"/>
      <c r="HWA219" s="216"/>
      <c r="HWB219" s="216"/>
      <c r="HWC219" s="216"/>
      <c r="HWD219" s="216"/>
      <c r="HWE219" s="216"/>
      <c r="HWF219" s="216"/>
      <c r="HWG219" s="216"/>
      <c r="HWH219" s="216"/>
      <c r="HWI219" s="216"/>
      <c r="HWJ219" s="216"/>
      <c r="HWK219" s="216"/>
      <c r="HWL219" s="216"/>
      <c r="HWM219" s="216"/>
      <c r="HWN219" s="216"/>
      <c r="HWO219" s="216"/>
      <c r="HWP219" s="216"/>
      <c r="HWQ219" s="216"/>
      <c r="HWR219" s="216"/>
      <c r="HWS219" s="216"/>
      <c r="HWT219" s="216"/>
      <c r="HWU219" s="216"/>
      <c r="HWV219" s="216"/>
      <c r="HWW219" s="216"/>
      <c r="HWX219" s="216"/>
      <c r="HWY219" s="216"/>
      <c r="HWZ219" s="216"/>
      <c r="HXA219" s="216"/>
      <c r="HXB219" s="216"/>
      <c r="HXC219" s="216"/>
      <c r="HXD219" s="216"/>
      <c r="HXE219" s="216"/>
      <c r="HXF219" s="216"/>
      <c r="HXG219" s="216"/>
      <c r="HXH219" s="216"/>
      <c r="HXI219" s="216"/>
      <c r="HXJ219" s="216"/>
      <c r="HXK219" s="216"/>
      <c r="HXL219" s="216"/>
      <c r="HXM219" s="216"/>
      <c r="HXN219" s="216"/>
      <c r="HXO219" s="216"/>
      <c r="HXP219" s="216"/>
      <c r="HXQ219" s="216"/>
      <c r="HXR219" s="216"/>
      <c r="HXS219" s="216"/>
      <c r="HXT219" s="216"/>
      <c r="HXU219" s="216"/>
      <c r="HXV219" s="216"/>
      <c r="HXW219" s="216"/>
      <c r="HXX219" s="216"/>
      <c r="HXY219" s="216"/>
      <c r="HXZ219" s="216"/>
      <c r="HYA219" s="216"/>
      <c r="HYB219" s="216"/>
      <c r="HYC219" s="216"/>
      <c r="HYD219" s="216"/>
      <c r="HYE219" s="216"/>
      <c r="HYF219" s="216"/>
      <c r="HYG219" s="216"/>
      <c r="HYH219" s="216"/>
      <c r="HYI219" s="216"/>
      <c r="HYJ219" s="216"/>
      <c r="HYK219" s="216"/>
      <c r="HYL219" s="216"/>
      <c r="HYM219" s="216"/>
      <c r="HYN219" s="216"/>
      <c r="HYO219" s="216"/>
      <c r="HYP219" s="216"/>
      <c r="HYQ219" s="216"/>
      <c r="HYR219" s="216"/>
      <c r="HYS219" s="216"/>
      <c r="HYT219" s="216"/>
      <c r="HYU219" s="216"/>
      <c r="HYV219" s="216"/>
      <c r="HYW219" s="216"/>
      <c r="HYX219" s="216"/>
      <c r="HYY219" s="216"/>
      <c r="HYZ219" s="216"/>
      <c r="HZA219" s="216"/>
      <c r="HZB219" s="216"/>
      <c r="HZC219" s="216"/>
      <c r="HZD219" s="216"/>
      <c r="HZE219" s="216"/>
      <c r="HZF219" s="216"/>
      <c r="HZG219" s="216"/>
      <c r="HZH219" s="216"/>
      <c r="HZI219" s="216"/>
      <c r="HZJ219" s="216"/>
      <c r="HZK219" s="216"/>
      <c r="HZL219" s="216"/>
      <c r="HZM219" s="216"/>
      <c r="HZN219" s="216"/>
      <c r="HZO219" s="216"/>
      <c r="HZP219" s="216"/>
      <c r="HZQ219" s="216"/>
      <c r="HZR219" s="216"/>
      <c r="HZS219" s="216"/>
      <c r="HZT219" s="216"/>
      <c r="HZU219" s="216"/>
      <c r="HZV219" s="216"/>
      <c r="HZW219" s="216"/>
      <c r="HZX219" s="216"/>
      <c r="HZY219" s="216"/>
      <c r="HZZ219" s="216"/>
      <c r="IAA219" s="216"/>
      <c r="IAB219" s="216"/>
      <c r="IAC219" s="216"/>
      <c r="IAD219" s="216"/>
      <c r="IAE219" s="216"/>
      <c r="IAF219" s="216"/>
      <c r="IAG219" s="216"/>
      <c r="IAH219" s="216"/>
      <c r="IAI219" s="216"/>
      <c r="IAJ219" s="216"/>
      <c r="IAK219" s="216"/>
      <c r="IAL219" s="216"/>
      <c r="IAM219" s="216"/>
      <c r="IAN219" s="216"/>
      <c r="IAO219" s="216"/>
      <c r="IAP219" s="216"/>
      <c r="IAQ219" s="216"/>
      <c r="IAR219" s="216"/>
      <c r="IAS219" s="216"/>
      <c r="IAT219" s="216"/>
      <c r="IAU219" s="216"/>
      <c r="IAV219" s="216"/>
      <c r="IAW219" s="216"/>
      <c r="IAX219" s="216"/>
      <c r="IAY219" s="216"/>
      <c r="IAZ219" s="216"/>
      <c r="IBA219" s="216"/>
      <c r="IBB219" s="216"/>
      <c r="IBC219" s="216"/>
      <c r="IBD219" s="216"/>
      <c r="IBE219" s="216"/>
      <c r="IBF219" s="216"/>
      <c r="IBG219" s="216"/>
      <c r="IBH219" s="216"/>
      <c r="IBI219" s="216"/>
      <c r="IBJ219" s="216"/>
      <c r="IBK219" s="216"/>
      <c r="IBL219" s="216"/>
      <c r="IBM219" s="216"/>
      <c r="IBN219" s="216"/>
      <c r="IBO219" s="216"/>
      <c r="IBP219" s="216"/>
      <c r="IBQ219" s="216"/>
      <c r="IBR219" s="216"/>
      <c r="IBS219" s="216"/>
      <c r="IBT219" s="216"/>
      <c r="IBU219" s="216"/>
      <c r="IBV219" s="216"/>
      <c r="IBW219" s="216"/>
      <c r="IBX219" s="216"/>
      <c r="IBY219" s="216"/>
      <c r="IBZ219" s="216"/>
      <c r="ICA219" s="216"/>
      <c r="ICB219" s="216"/>
      <c r="ICC219" s="216"/>
      <c r="ICD219" s="216"/>
      <c r="ICE219" s="216"/>
      <c r="ICF219" s="216"/>
      <c r="ICG219" s="216"/>
      <c r="ICH219" s="216"/>
      <c r="ICI219" s="216"/>
      <c r="ICJ219" s="216"/>
      <c r="ICK219" s="216"/>
      <c r="ICL219" s="216"/>
      <c r="ICM219" s="216"/>
      <c r="ICN219" s="216"/>
      <c r="ICO219" s="216"/>
      <c r="ICP219" s="216"/>
      <c r="ICQ219" s="216"/>
      <c r="ICR219" s="216"/>
      <c r="ICS219" s="216"/>
      <c r="ICT219" s="216"/>
      <c r="ICU219" s="216"/>
      <c r="ICV219" s="216"/>
      <c r="ICW219" s="216"/>
      <c r="ICX219" s="216"/>
      <c r="ICY219" s="216"/>
      <c r="ICZ219" s="216"/>
      <c r="IDA219" s="216"/>
      <c r="IDB219" s="216"/>
      <c r="IDC219" s="216"/>
      <c r="IDD219" s="216"/>
      <c r="IDE219" s="216"/>
      <c r="IDF219" s="216"/>
      <c r="IDG219" s="216"/>
      <c r="IDH219" s="216"/>
      <c r="IDI219" s="216"/>
      <c r="IDJ219" s="216"/>
      <c r="IDK219" s="216"/>
      <c r="IDL219" s="216"/>
      <c r="IDM219" s="216"/>
      <c r="IDN219" s="216"/>
      <c r="IDO219" s="216"/>
      <c r="IDP219" s="216"/>
      <c r="IDQ219" s="216"/>
      <c r="IDR219" s="216"/>
      <c r="IDS219" s="216"/>
      <c r="IDT219" s="216"/>
      <c r="IDU219" s="216"/>
      <c r="IDV219" s="216"/>
      <c r="IDW219" s="216"/>
      <c r="IDX219" s="216"/>
      <c r="IDY219" s="216"/>
      <c r="IDZ219" s="216"/>
      <c r="IEA219" s="216"/>
      <c r="IEB219" s="216"/>
      <c r="IEC219" s="216"/>
      <c r="IED219" s="216"/>
      <c r="IEE219" s="216"/>
      <c r="IEF219" s="216"/>
      <c r="IEG219" s="216"/>
      <c r="IEH219" s="216"/>
      <c r="IEI219" s="216"/>
      <c r="IEJ219" s="216"/>
      <c r="IEK219" s="216"/>
      <c r="IEL219" s="216"/>
      <c r="IEM219" s="216"/>
      <c r="IEN219" s="216"/>
      <c r="IEO219" s="216"/>
      <c r="IEP219" s="216"/>
      <c r="IEQ219" s="216"/>
      <c r="IER219" s="216"/>
      <c r="IES219" s="216"/>
      <c r="IET219" s="216"/>
      <c r="IEU219" s="216"/>
      <c r="IEV219" s="216"/>
      <c r="IEW219" s="216"/>
      <c r="IEX219" s="216"/>
      <c r="IEY219" s="216"/>
      <c r="IEZ219" s="216"/>
      <c r="IFA219" s="216"/>
      <c r="IFB219" s="216"/>
      <c r="IFC219" s="216"/>
      <c r="IFD219" s="216"/>
      <c r="IFE219" s="216"/>
      <c r="IFF219" s="216"/>
      <c r="IFG219" s="216"/>
      <c r="IFH219" s="216"/>
      <c r="IFI219" s="216"/>
      <c r="IFJ219" s="216"/>
      <c r="IFK219" s="216"/>
      <c r="IFL219" s="216"/>
      <c r="IFM219" s="216"/>
      <c r="IFN219" s="216"/>
      <c r="IFO219" s="216"/>
      <c r="IFP219" s="216"/>
      <c r="IFQ219" s="216"/>
      <c r="IFR219" s="216"/>
      <c r="IFS219" s="216"/>
      <c r="IFT219" s="216"/>
      <c r="IFU219" s="216"/>
      <c r="IFV219" s="216"/>
      <c r="IFW219" s="216"/>
      <c r="IFX219" s="216"/>
      <c r="IFY219" s="216"/>
      <c r="IFZ219" s="216"/>
      <c r="IGA219" s="216"/>
      <c r="IGB219" s="216"/>
      <c r="IGC219" s="216"/>
      <c r="IGD219" s="216"/>
      <c r="IGE219" s="216"/>
      <c r="IGF219" s="216"/>
      <c r="IGG219" s="216"/>
      <c r="IGH219" s="216"/>
      <c r="IGI219" s="216"/>
      <c r="IGJ219" s="216"/>
      <c r="IGK219" s="216"/>
      <c r="IGL219" s="216"/>
      <c r="IGM219" s="216"/>
      <c r="IGN219" s="216"/>
      <c r="IGO219" s="216"/>
      <c r="IGP219" s="216"/>
      <c r="IGQ219" s="216"/>
      <c r="IGR219" s="216"/>
      <c r="IGS219" s="216"/>
      <c r="IGT219" s="216"/>
      <c r="IGU219" s="216"/>
      <c r="IGV219" s="216"/>
      <c r="IGW219" s="216"/>
      <c r="IGX219" s="216"/>
      <c r="IGY219" s="216"/>
      <c r="IGZ219" s="216"/>
      <c r="IHA219" s="216"/>
      <c r="IHB219" s="216"/>
      <c r="IHC219" s="216"/>
      <c r="IHD219" s="216"/>
      <c r="IHE219" s="216"/>
      <c r="IHF219" s="216"/>
      <c r="IHG219" s="216"/>
      <c r="IHH219" s="216"/>
      <c r="IHI219" s="216"/>
      <c r="IHJ219" s="216"/>
      <c r="IHK219" s="216"/>
      <c r="IHL219" s="216"/>
      <c r="IHM219" s="216"/>
      <c r="IHN219" s="216"/>
      <c r="IHO219" s="216"/>
      <c r="IHP219" s="216"/>
      <c r="IHQ219" s="216"/>
      <c r="IHR219" s="216"/>
      <c r="IHS219" s="216"/>
      <c r="IHT219" s="216"/>
      <c r="IHU219" s="216"/>
      <c r="IHV219" s="216"/>
      <c r="IHW219" s="216"/>
      <c r="IHX219" s="216"/>
      <c r="IHY219" s="216"/>
      <c r="IHZ219" s="216"/>
      <c r="IIA219" s="216"/>
      <c r="IIB219" s="216"/>
      <c r="IIC219" s="216"/>
      <c r="IID219" s="216"/>
      <c r="IIE219" s="216"/>
      <c r="IIF219" s="216"/>
      <c r="IIG219" s="216"/>
      <c r="IIH219" s="216"/>
      <c r="III219" s="216"/>
      <c r="IIJ219" s="216"/>
      <c r="IIK219" s="216"/>
      <c r="IIL219" s="216"/>
      <c r="IIM219" s="216"/>
      <c r="IIN219" s="216"/>
      <c r="IIO219" s="216"/>
      <c r="IIP219" s="216"/>
      <c r="IIQ219" s="216"/>
      <c r="IIR219" s="216"/>
      <c r="IIS219" s="216"/>
      <c r="IIT219" s="216"/>
      <c r="IIU219" s="216"/>
      <c r="IIV219" s="216"/>
      <c r="IIW219" s="216"/>
      <c r="IIX219" s="216"/>
      <c r="IIY219" s="216"/>
      <c r="IIZ219" s="216"/>
      <c r="IJA219" s="216"/>
      <c r="IJB219" s="216"/>
      <c r="IJC219" s="216"/>
      <c r="IJD219" s="216"/>
      <c r="IJE219" s="216"/>
      <c r="IJF219" s="216"/>
      <c r="IJG219" s="216"/>
      <c r="IJH219" s="216"/>
      <c r="IJI219" s="216"/>
      <c r="IJJ219" s="216"/>
      <c r="IJK219" s="216"/>
      <c r="IJL219" s="216"/>
      <c r="IJM219" s="216"/>
      <c r="IJN219" s="216"/>
      <c r="IJO219" s="216"/>
      <c r="IJP219" s="216"/>
      <c r="IJQ219" s="216"/>
      <c r="IJR219" s="216"/>
      <c r="IJS219" s="216"/>
      <c r="IJT219" s="216"/>
      <c r="IJU219" s="216"/>
      <c r="IJV219" s="216"/>
      <c r="IJW219" s="216"/>
      <c r="IJX219" s="216"/>
      <c r="IJY219" s="216"/>
      <c r="IJZ219" s="216"/>
      <c r="IKA219" s="216"/>
      <c r="IKB219" s="216"/>
      <c r="IKC219" s="216"/>
      <c r="IKD219" s="216"/>
      <c r="IKE219" s="216"/>
      <c r="IKF219" s="216"/>
      <c r="IKG219" s="216"/>
      <c r="IKH219" s="216"/>
      <c r="IKI219" s="216"/>
      <c r="IKJ219" s="216"/>
      <c r="IKK219" s="216"/>
      <c r="IKL219" s="216"/>
      <c r="IKM219" s="216"/>
      <c r="IKN219" s="216"/>
      <c r="IKO219" s="216"/>
      <c r="IKP219" s="216"/>
      <c r="IKQ219" s="216"/>
      <c r="IKR219" s="216"/>
      <c r="IKS219" s="216"/>
      <c r="IKT219" s="216"/>
      <c r="IKU219" s="216"/>
      <c r="IKV219" s="216"/>
      <c r="IKW219" s="216"/>
      <c r="IKX219" s="216"/>
      <c r="IKY219" s="216"/>
      <c r="IKZ219" s="216"/>
      <c r="ILA219" s="216"/>
      <c r="ILB219" s="216"/>
      <c r="ILC219" s="216"/>
      <c r="ILD219" s="216"/>
      <c r="ILE219" s="216"/>
      <c r="ILF219" s="216"/>
      <c r="ILG219" s="216"/>
      <c r="ILH219" s="216"/>
      <c r="ILI219" s="216"/>
      <c r="ILJ219" s="216"/>
      <c r="ILK219" s="216"/>
      <c r="ILL219" s="216"/>
      <c r="ILM219" s="216"/>
      <c r="ILN219" s="216"/>
      <c r="ILO219" s="216"/>
      <c r="ILP219" s="216"/>
      <c r="ILQ219" s="216"/>
      <c r="ILR219" s="216"/>
      <c r="ILS219" s="216"/>
      <c r="ILT219" s="216"/>
      <c r="ILU219" s="216"/>
      <c r="ILV219" s="216"/>
      <c r="ILW219" s="216"/>
      <c r="ILX219" s="216"/>
      <c r="ILY219" s="216"/>
      <c r="ILZ219" s="216"/>
      <c r="IMA219" s="216"/>
      <c r="IMB219" s="216"/>
      <c r="IMC219" s="216"/>
      <c r="IMD219" s="216"/>
      <c r="IME219" s="216"/>
      <c r="IMF219" s="216"/>
      <c r="IMG219" s="216"/>
      <c r="IMH219" s="216"/>
      <c r="IMI219" s="216"/>
      <c r="IMJ219" s="216"/>
      <c r="IMK219" s="216"/>
      <c r="IML219" s="216"/>
      <c r="IMM219" s="216"/>
      <c r="IMN219" s="216"/>
      <c r="IMO219" s="216"/>
      <c r="IMP219" s="216"/>
      <c r="IMQ219" s="216"/>
      <c r="IMR219" s="216"/>
      <c r="IMS219" s="216"/>
      <c r="IMT219" s="216"/>
      <c r="IMU219" s="216"/>
      <c r="IMV219" s="216"/>
      <c r="IMW219" s="216"/>
      <c r="IMX219" s="216"/>
      <c r="IMY219" s="216"/>
      <c r="IMZ219" s="216"/>
      <c r="INA219" s="216"/>
      <c r="INB219" s="216"/>
      <c r="INC219" s="216"/>
      <c r="IND219" s="216"/>
      <c r="INE219" s="216"/>
      <c r="INF219" s="216"/>
      <c r="ING219" s="216"/>
      <c r="INH219" s="216"/>
      <c r="INI219" s="216"/>
      <c r="INJ219" s="216"/>
      <c r="INK219" s="216"/>
      <c r="INL219" s="216"/>
      <c r="INM219" s="216"/>
      <c r="INN219" s="216"/>
      <c r="INO219" s="216"/>
      <c r="INP219" s="216"/>
      <c r="INQ219" s="216"/>
      <c r="INR219" s="216"/>
      <c r="INS219" s="216"/>
      <c r="INT219" s="216"/>
      <c r="INU219" s="216"/>
      <c r="INV219" s="216"/>
      <c r="INW219" s="216"/>
      <c r="INX219" s="216"/>
      <c r="INY219" s="216"/>
      <c r="INZ219" s="216"/>
      <c r="IOA219" s="216"/>
      <c r="IOB219" s="216"/>
      <c r="IOC219" s="216"/>
      <c r="IOD219" s="216"/>
      <c r="IOE219" s="216"/>
      <c r="IOF219" s="216"/>
      <c r="IOG219" s="216"/>
      <c r="IOH219" s="216"/>
      <c r="IOI219" s="216"/>
      <c r="IOJ219" s="216"/>
      <c r="IOK219" s="216"/>
      <c r="IOL219" s="216"/>
      <c r="IOM219" s="216"/>
      <c r="ION219" s="216"/>
      <c r="IOO219" s="216"/>
      <c r="IOP219" s="216"/>
      <c r="IOQ219" s="216"/>
      <c r="IOR219" s="216"/>
      <c r="IOS219" s="216"/>
      <c r="IOT219" s="216"/>
      <c r="IOU219" s="216"/>
      <c r="IOV219" s="216"/>
      <c r="IOW219" s="216"/>
      <c r="IOX219" s="216"/>
      <c r="IOY219" s="216"/>
      <c r="IOZ219" s="216"/>
      <c r="IPA219" s="216"/>
      <c r="IPB219" s="216"/>
      <c r="IPC219" s="216"/>
      <c r="IPD219" s="216"/>
      <c r="IPE219" s="216"/>
      <c r="IPF219" s="216"/>
      <c r="IPG219" s="216"/>
      <c r="IPH219" s="216"/>
      <c r="IPI219" s="216"/>
      <c r="IPJ219" s="216"/>
      <c r="IPK219" s="216"/>
      <c r="IPL219" s="216"/>
      <c r="IPM219" s="216"/>
      <c r="IPN219" s="216"/>
      <c r="IPO219" s="216"/>
      <c r="IPP219" s="216"/>
      <c r="IPQ219" s="216"/>
      <c r="IPR219" s="216"/>
      <c r="IPS219" s="216"/>
      <c r="IPT219" s="216"/>
      <c r="IPU219" s="216"/>
      <c r="IPV219" s="216"/>
      <c r="IPW219" s="216"/>
      <c r="IPX219" s="216"/>
      <c r="IPY219" s="216"/>
      <c r="IPZ219" s="216"/>
      <c r="IQA219" s="216"/>
      <c r="IQB219" s="216"/>
      <c r="IQC219" s="216"/>
      <c r="IQD219" s="216"/>
      <c r="IQE219" s="216"/>
      <c r="IQF219" s="216"/>
      <c r="IQG219" s="216"/>
      <c r="IQH219" s="216"/>
      <c r="IQI219" s="216"/>
      <c r="IQJ219" s="216"/>
      <c r="IQK219" s="216"/>
      <c r="IQL219" s="216"/>
      <c r="IQM219" s="216"/>
      <c r="IQN219" s="216"/>
      <c r="IQO219" s="216"/>
      <c r="IQP219" s="216"/>
      <c r="IQQ219" s="216"/>
      <c r="IQR219" s="216"/>
      <c r="IQS219" s="216"/>
      <c r="IQT219" s="216"/>
      <c r="IQU219" s="216"/>
      <c r="IQV219" s="216"/>
      <c r="IQW219" s="216"/>
      <c r="IQX219" s="216"/>
      <c r="IQY219" s="216"/>
      <c r="IQZ219" s="216"/>
      <c r="IRA219" s="216"/>
      <c r="IRB219" s="216"/>
      <c r="IRC219" s="216"/>
      <c r="IRD219" s="216"/>
      <c r="IRE219" s="216"/>
      <c r="IRF219" s="216"/>
      <c r="IRG219" s="216"/>
      <c r="IRH219" s="216"/>
      <c r="IRI219" s="216"/>
      <c r="IRJ219" s="216"/>
      <c r="IRK219" s="216"/>
      <c r="IRL219" s="216"/>
      <c r="IRM219" s="216"/>
      <c r="IRN219" s="216"/>
      <c r="IRO219" s="216"/>
      <c r="IRP219" s="216"/>
      <c r="IRQ219" s="216"/>
      <c r="IRR219" s="216"/>
      <c r="IRS219" s="216"/>
      <c r="IRT219" s="216"/>
      <c r="IRU219" s="216"/>
      <c r="IRV219" s="216"/>
      <c r="IRW219" s="216"/>
      <c r="IRX219" s="216"/>
      <c r="IRY219" s="216"/>
      <c r="IRZ219" s="216"/>
      <c r="ISA219" s="216"/>
      <c r="ISB219" s="216"/>
      <c r="ISC219" s="216"/>
      <c r="ISD219" s="216"/>
      <c r="ISE219" s="216"/>
      <c r="ISF219" s="216"/>
      <c r="ISG219" s="216"/>
      <c r="ISH219" s="216"/>
      <c r="ISI219" s="216"/>
      <c r="ISJ219" s="216"/>
      <c r="ISK219" s="216"/>
      <c r="ISL219" s="216"/>
      <c r="ISM219" s="216"/>
      <c r="ISN219" s="216"/>
      <c r="ISO219" s="216"/>
      <c r="ISP219" s="216"/>
      <c r="ISQ219" s="216"/>
      <c r="ISR219" s="216"/>
      <c r="ISS219" s="216"/>
      <c r="IST219" s="216"/>
      <c r="ISU219" s="216"/>
      <c r="ISV219" s="216"/>
      <c r="ISW219" s="216"/>
      <c r="ISX219" s="216"/>
      <c r="ISY219" s="216"/>
      <c r="ISZ219" s="216"/>
      <c r="ITA219" s="216"/>
      <c r="ITB219" s="216"/>
      <c r="ITC219" s="216"/>
      <c r="ITD219" s="216"/>
      <c r="ITE219" s="216"/>
      <c r="ITF219" s="216"/>
      <c r="ITG219" s="216"/>
      <c r="ITH219" s="216"/>
      <c r="ITI219" s="216"/>
      <c r="ITJ219" s="216"/>
      <c r="ITK219" s="216"/>
      <c r="ITL219" s="216"/>
      <c r="ITM219" s="216"/>
      <c r="ITN219" s="216"/>
      <c r="ITO219" s="216"/>
      <c r="ITP219" s="216"/>
      <c r="ITQ219" s="216"/>
      <c r="ITR219" s="216"/>
      <c r="ITS219" s="216"/>
      <c r="ITT219" s="216"/>
      <c r="ITU219" s="216"/>
      <c r="ITV219" s="216"/>
      <c r="ITW219" s="216"/>
      <c r="ITX219" s="216"/>
      <c r="ITY219" s="216"/>
      <c r="ITZ219" s="216"/>
      <c r="IUA219" s="216"/>
      <c r="IUB219" s="216"/>
      <c r="IUC219" s="216"/>
      <c r="IUD219" s="216"/>
      <c r="IUE219" s="216"/>
      <c r="IUF219" s="216"/>
      <c r="IUG219" s="216"/>
      <c r="IUH219" s="216"/>
      <c r="IUI219" s="216"/>
      <c r="IUJ219" s="216"/>
      <c r="IUK219" s="216"/>
      <c r="IUL219" s="216"/>
      <c r="IUM219" s="216"/>
      <c r="IUN219" s="216"/>
      <c r="IUO219" s="216"/>
      <c r="IUP219" s="216"/>
      <c r="IUQ219" s="216"/>
      <c r="IUR219" s="216"/>
      <c r="IUS219" s="216"/>
      <c r="IUT219" s="216"/>
      <c r="IUU219" s="216"/>
      <c r="IUV219" s="216"/>
      <c r="IUW219" s="216"/>
      <c r="IUX219" s="216"/>
      <c r="IUY219" s="216"/>
      <c r="IUZ219" s="216"/>
      <c r="IVA219" s="216"/>
      <c r="IVB219" s="216"/>
      <c r="IVC219" s="216"/>
      <c r="IVD219" s="216"/>
      <c r="IVE219" s="216"/>
      <c r="IVF219" s="216"/>
      <c r="IVG219" s="216"/>
      <c r="IVH219" s="216"/>
      <c r="IVI219" s="216"/>
      <c r="IVJ219" s="216"/>
      <c r="IVK219" s="216"/>
      <c r="IVL219" s="216"/>
      <c r="IVM219" s="216"/>
      <c r="IVN219" s="216"/>
      <c r="IVO219" s="216"/>
      <c r="IVP219" s="216"/>
      <c r="IVQ219" s="216"/>
      <c r="IVR219" s="216"/>
      <c r="IVS219" s="216"/>
      <c r="IVT219" s="216"/>
      <c r="IVU219" s="216"/>
      <c r="IVV219" s="216"/>
      <c r="IVW219" s="216"/>
      <c r="IVX219" s="216"/>
      <c r="IVY219" s="216"/>
      <c r="IVZ219" s="216"/>
      <c r="IWA219" s="216"/>
      <c r="IWB219" s="216"/>
      <c r="IWC219" s="216"/>
      <c r="IWD219" s="216"/>
      <c r="IWE219" s="216"/>
      <c r="IWF219" s="216"/>
      <c r="IWG219" s="216"/>
      <c r="IWH219" s="216"/>
      <c r="IWI219" s="216"/>
      <c r="IWJ219" s="216"/>
      <c r="IWK219" s="216"/>
      <c r="IWL219" s="216"/>
      <c r="IWM219" s="216"/>
      <c r="IWN219" s="216"/>
      <c r="IWO219" s="216"/>
      <c r="IWP219" s="216"/>
      <c r="IWQ219" s="216"/>
      <c r="IWR219" s="216"/>
      <c r="IWS219" s="216"/>
      <c r="IWT219" s="216"/>
      <c r="IWU219" s="216"/>
      <c r="IWV219" s="216"/>
      <c r="IWW219" s="216"/>
      <c r="IWX219" s="216"/>
      <c r="IWY219" s="216"/>
      <c r="IWZ219" s="216"/>
      <c r="IXA219" s="216"/>
      <c r="IXB219" s="216"/>
      <c r="IXC219" s="216"/>
      <c r="IXD219" s="216"/>
      <c r="IXE219" s="216"/>
      <c r="IXF219" s="216"/>
      <c r="IXG219" s="216"/>
      <c r="IXH219" s="216"/>
      <c r="IXI219" s="216"/>
      <c r="IXJ219" s="216"/>
      <c r="IXK219" s="216"/>
      <c r="IXL219" s="216"/>
      <c r="IXM219" s="216"/>
      <c r="IXN219" s="216"/>
      <c r="IXO219" s="216"/>
      <c r="IXP219" s="216"/>
      <c r="IXQ219" s="216"/>
      <c r="IXR219" s="216"/>
      <c r="IXS219" s="216"/>
      <c r="IXT219" s="216"/>
      <c r="IXU219" s="216"/>
      <c r="IXV219" s="216"/>
      <c r="IXW219" s="216"/>
      <c r="IXX219" s="216"/>
      <c r="IXY219" s="216"/>
      <c r="IXZ219" s="216"/>
      <c r="IYA219" s="216"/>
      <c r="IYB219" s="216"/>
      <c r="IYC219" s="216"/>
      <c r="IYD219" s="216"/>
      <c r="IYE219" s="216"/>
      <c r="IYF219" s="216"/>
      <c r="IYG219" s="216"/>
      <c r="IYH219" s="216"/>
      <c r="IYI219" s="216"/>
      <c r="IYJ219" s="216"/>
      <c r="IYK219" s="216"/>
      <c r="IYL219" s="216"/>
      <c r="IYM219" s="216"/>
      <c r="IYN219" s="216"/>
      <c r="IYO219" s="216"/>
      <c r="IYP219" s="216"/>
      <c r="IYQ219" s="216"/>
      <c r="IYR219" s="216"/>
      <c r="IYS219" s="216"/>
      <c r="IYT219" s="216"/>
      <c r="IYU219" s="216"/>
      <c r="IYV219" s="216"/>
      <c r="IYW219" s="216"/>
      <c r="IYX219" s="216"/>
      <c r="IYY219" s="216"/>
      <c r="IYZ219" s="216"/>
      <c r="IZA219" s="216"/>
      <c r="IZB219" s="216"/>
      <c r="IZC219" s="216"/>
      <c r="IZD219" s="216"/>
      <c r="IZE219" s="216"/>
      <c r="IZF219" s="216"/>
      <c r="IZG219" s="216"/>
      <c r="IZH219" s="216"/>
      <c r="IZI219" s="216"/>
      <c r="IZJ219" s="216"/>
      <c r="IZK219" s="216"/>
      <c r="IZL219" s="216"/>
      <c r="IZM219" s="216"/>
      <c r="IZN219" s="216"/>
      <c r="IZO219" s="216"/>
      <c r="IZP219" s="216"/>
      <c r="IZQ219" s="216"/>
      <c r="IZR219" s="216"/>
      <c r="IZS219" s="216"/>
      <c r="IZT219" s="216"/>
      <c r="IZU219" s="216"/>
      <c r="IZV219" s="216"/>
      <c r="IZW219" s="216"/>
      <c r="IZX219" s="216"/>
      <c r="IZY219" s="216"/>
      <c r="IZZ219" s="216"/>
      <c r="JAA219" s="216"/>
      <c r="JAB219" s="216"/>
      <c r="JAC219" s="216"/>
      <c r="JAD219" s="216"/>
      <c r="JAE219" s="216"/>
      <c r="JAF219" s="216"/>
      <c r="JAG219" s="216"/>
      <c r="JAH219" s="216"/>
      <c r="JAI219" s="216"/>
      <c r="JAJ219" s="216"/>
      <c r="JAK219" s="216"/>
      <c r="JAL219" s="216"/>
      <c r="JAM219" s="216"/>
      <c r="JAN219" s="216"/>
      <c r="JAO219" s="216"/>
      <c r="JAP219" s="216"/>
      <c r="JAQ219" s="216"/>
      <c r="JAR219" s="216"/>
      <c r="JAS219" s="216"/>
      <c r="JAT219" s="216"/>
      <c r="JAU219" s="216"/>
      <c r="JAV219" s="216"/>
      <c r="JAW219" s="216"/>
      <c r="JAX219" s="216"/>
      <c r="JAY219" s="216"/>
      <c r="JAZ219" s="216"/>
      <c r="JBA219" s="216"/>
      <c r="JBB219" s="216"/>
      <c r="JBC219" s="216"/>
      <c r="JBD219" s="216"/>
      <c r="JBE219" s="216"/>
      <c r="JBF219" s="216"/>
      <c r="JBG219" s="216"/>
      <c r="JBH219" s="216"/>
      <c r="JBI219" s="216"/>
      <c r="JBJ219" s="216"/>
      <c r="JBK219" s="216"/>
      <c r="JBL219" s="216"/>
      <c r="JBM219" s="216"/>
      <c r="JBN219" s="216"/>
      <c r="JBO219" s="216"/>
      <c r="JBP219" s="216"/>
      <c r="JBQ219" s="216"/>
      <c r="JBR219" s="216"/>
      <c r="JBS219" s="216"/>
      <c r="JBT219" s="216"/>
      <c r="JBU219" s="216"/>
      <c r="JBV219" s="216"/>
      <c r="JBW219" s="216"/>
      <c r="JBX219" s="216"/>
      <c r="JBY219" s="216"/>
      <c r="JBZ219" s="216"/>
      <c r="JCA219" s="216"/>
      <c r="JCB219" s="216"/>
      <c r="JCC219" s="216"/>
      <c r="JCD219" s="216"/>
      <c r="JCE219" s="216"/>
      <c r="JCF219" s="216"/>
      <c r="JCG219" s="216"/>
      <c r="JCH219" s="216"/>
      <c r="JCI219" s="216"/>
      <c r="JCJ219" s="216"/>
      <c r="JCK219" s="216"/>
      <c r="JCL219" s="216"/>
      <c r="JCM219" s="216"/>
      <c r="JCN219" s="216"/>
      <c r="JCO219" s="216"/>
      <c r="JCP219" s="216"/>
      <c r="JCQ219" s="216"/>
      <c r="JCR219" s="216"/>
      <c r="JCS219" s="216"/>
      <c r="JCT219" s="216"/>
      <c r="JCU219" s="216"/>
      <c r="JCV219" s="216"/>
      <c r="JCW219" s="216"/>
      <c r="JCX219" s="216"/>
      <c r="JCY219" s="216"/>
      <c r="JCZ219" s="216"/>
      <c r="JDA219" s="216"/>
      <c r="JDB219" s="216"/>
      <c r="JDC219" s="216"/>
      <c r="JDD219" s="216"/>
      <c r="JDE219" s="216"/>
      <c r="JDF219" s="216"/>
      <c r="JDG219" s="216"/>
      <c r="JDH219" s="216"/>
      <c r="JDI219" s="216"/>
      <c r="JDJ219" s="216"/>
      <c r="JDK219" s="216"/>
      <c r="JDL219" s="216"/>
      <c r="JDM219" s="216"/>
      <c r="JDN219" s="216"/>
      <c r="JDO219" s="216"/>
      <c r="JDP219" s="216"/>
      <c r="JDQ219" s="216"/>
      <c r="JDR219" s="216"/>
      <c r="JDS219" s="216"/>
      <c r="JDT219" s="216"/>
      <c r="JDU219" s="216"/>
      <c r="JDV219" s="216"/>
      <c r="JDW219" s="216"/>
      <c r="JDX219" s="216"/>
      <c r="JDY219" s="216"/>
      <c r="JDZ219" s="216"/>
      <c r="JEA219" s="216"/>
      <c r="JEB219" s="216"/>
      <c r="JEC219" s="216"/>
      <c r="JED219" s="216"/>
      <c r="JEE219" s="216"/>
      <c r="JEF219" s="216"/>
      <c r="JEG219" s="216"/>
      <c r="JEH219" s="216"/>
      <c r="JEI219" s="216"/>
      <c r="JEJ219" s="216"/>
      <c r="JEK219" s="216"/>
      <c r="JEL219" s="216"/>
      <c r="JEM219" s="216"/>
      <c r="JEN219" s="216"/>
      <c r="JEO219" s="216"/>
      <c r="JEP219" s="216"/>
      <c r="JEQ219" s="216"/>
      <c r="JER219" s="216"/>
      <c r="JES219" s="216"/>
      <c r="JET219" s="216"/>
      <c r="JEU219" s="216"/>
      <c r="JEV219" s="216"/>
      <c r="JEW219" s="216"/>
      <c r="JEX219" s="216"/>
      <c r="JEY219" s="216"/>
      <c r="JEZ219" s="216"/>
      <c r="JFA219" s="216"/>
      <c r="JFB219" s="216"/>
      <c r="JFC219" s="216"/>
      <c r="JFD219" s="216"/>
      <c r="JFE219" s="216"/>
      <c r="JFF219" s="216"/>
      <c r="JFG219" s="216"/>
      <c r="JFH219" s="216"/>
      <c r="JFI219" s="216"/>
      <c r="JFJ219" s="216"/>
      <c r="JFK219" s="216"/>
      <c r="JFL219" s="216"/>
      <c r="JFM219" s="216"/>
      <c r="JFN219" s="216"/>
      <c r="JFO219" s="216"/>
      <c r="JFP219" s="216"/>
      <c r="JFQ219" s="216"/>
      <c r="JFR219" s="216"/>
      <c r="JFS219" s="216"/>
      <c r="JFT219" s="216"/>
      <c r="JFU219" s="216"/>
      <c r="JFV219" s="216"/>
      <c r="JFW219" s="216"/>
      <c r="JFX219" s="216"/>
      <c r="JFY219" s="216"/>
      <c r="JFZ219" s="216"/>
      <c r="JGA219" s="216"/>
      <c r="JGB219" s="216"/>
      <c r="JGC219" s="216"/>
      <c r="JGD219" s="216"/>
      <c r="JGE219" s="216"/>
      <c r="JGF219" s="216"/>
      <c r="JGG219" s="216"/>
      <c r="JGH219" s="216"/>
      <c r="JGI219" s="216"/>
      <c r="JGJ219" s="216"/>
      <c r="JGK219" s="216"/>
      <c r="JGL219" s="216"/>
      <c r="JGM219" s="216"/>
      <c r="JGN219" s="216"/>
      <c r="JGO219" s="216"/>
      <c r="JGP219" s="216"/>
      <c r="JGQ219" s="216"/>
      <c r="JGR219" s="216"/>
      <c r="JGS219" s="216"/>
      <c r="JGT219" s="216"/>
      <c r="JGU219" s="216"/>
      <c r="JGV219" s="216"/>
      <c r="JGW219" s="216"/>
      <c r="JGX219" s="216"/>
      <c r="JGY219" s="216"/>
      <c r="JGZ219" s="216"/>
      <c r="JHA219" s="216"/>
      <c r="JHB219" s="216"/>
      <c r="JHC219" s="216"/>
      <c r="JHD219" s="216"/>
      <c r="JHE219" s="216"/>
      <c r="JHF219" s="216"/>
      <c r="JHG219" s="216"/>
      <c r="JHH219" s="216"/>
      <c r="JHI219" s="216"/>
      <c r="JHJ219" s="216"/>
      <c r="JHK219" s="216"/>
      <c r="JHL219" s="216"/>
      <c r="JHM219" s="216"/>
      <c r="JHN219" s="216"/>
      <c r="JHO219" s="216"/>
      <c r="JHP219" s="216"/>
      <c r="JHQ219" s="216"/>
      <c r="JHR219" s="216"/>
      <c r="JHS219" s="216"/>
      <c r="JHT219" s="216"/>
      <c r="JHU219" s="216"/>
      <c r="JHV219" s="216"/>
      <c r="JHW219" s="216"/>
      <c r="JHX219" s="216"/>
      <c r="JHY219" s="216"/>
      <c r="JHZ219" s="216"/>
      <c r="JIA219" s="216"/>
      <c r="JIB219" s="216"/>
      <c r="JIC219" s="216"/>
      <c r="JID219" s="216"/>
      <c r="JIE219" s="216"/>
      <c r="JIF219" s="216"/>
      <c r="JIG219" s="216"/>
      <c r="JIH219" s="216"/>
      <c r="JII219" s="216"/>
      <c r="JIJ219" s="216"/>
      <c r="JIK219" s="216"/>
      <c r="JIL219" s="216"/>
      <c r="JIM219" s="216"/>
      <c r="JIN219" s="216"/>
      <c r="JIO219" s="216"/>
      <c r="JIP219" s="216"/>
      <c r="JIQ219" s="216"/>
      <c r="JIR219" s="216"/>
      <c r="JIS219" s="216"/>
      <c r="JIT219" s="216"/>
      <c r="JIU219" s="216"/>
      <c r="JIV219" s="216"/>
      <c r="JIW219" s="216"/>
      <c r="JIX219" s="216"/>
      <c r="JIY219" s="216"/>
      <c r="JIZ219" s="216"/>
      <c r="JJA219" s="216"/>
      <c r="JJB219" s="216"/>
      <c r="JJC219" s="216"/>
      <c r="JJD219" s="216"/>
      <c r="JJE219" s="216"/>
      <c r="JJF219" s="216"/>
      <c r="JJG219" s="216"/>
      <c r="JJH219" s="216"/>
      <c r="JJI219" s="216"/>
      <c r="JJJ219" s="216"/>
      <c r="JJK219" s="216"/>
      <c r="JJL219" s="216"/>
      <c r="JJM219" s="216"/>
      <c r="JJN219" s="216"/>
      <c r="JJO219" s="216"/>
      <c r="JJP219" s="216"/>
      <c r="JJQ219" s="216"/>
      <c r="JJR219" s="216"/>
      <c r="JJS219" s="216"/>
      <c r="JJT219" s="216"/>
      <c r="JJU219" s="216"/>
      <c r="JJV219" s="216"/>
      <c r="JJW219" s="216"/>
      <c r="JJX219" s="216"/>
      <c r="JJY219" s="216"/>
      <c r="JJZ219" s="216"/>
      <c r="JKA219" s="216"/>
      <c r="JKB219" s="216"/>
      <c r="JKC219" s="216"/>
      <c r="JKD219" s="216"/>
      <c r="JKE219" s="216"/>
      <c r="JKF219" s="216"/>
      <c r="JKG219" s="216"/>
      <c r="JKH219" s="216"/>
      <c r="JKI219" s="216"/>
      <c r="JKJ219" s="216"/>
      <c r="JKK219" s="216"/>
      <c r="JKL219" s="216"/>
      <c r="JKM219" s="216"/>
      <c r="JKN219" s="216"/>
      <c r="JKO219" s="216"/>
      <c r="JKP219" s="216"/>
      <c r="JKQ219" s="216"/>
      <c r="JKR219" s="216"/>
      <c r="JKS219" s="216"/>
      <c r="JKT219" s="216"/>
      <c r="JKU219" s="216"/>
      <c r="JKV219" s="216"/>
      <c r="JKW219" s="216"/>
      <c r="JKX219" s="216"/>
      <c r="JKY219" s="216"/>
      <c r="JKZ219" s="216"/>
      <c r="JLA219" s="216"/>
      <c r="JLB219" s="216"/>
      <c r="JLC219" s="216"/>
      <c r="JLD219" s="216"/>
      <c r="JLE219" s="216"/>
      <c r="JLF219" s="216"/>
      <c r="JLG219" s="216"/>
      <c r="JLH219" s="216"/>
      <c r="JLI219" s="216"/>
      <c r="JLJ219" s="216"/>
      <c r="JLK219" s="216"/>
      <c r="JLL219" s="216"/>
      <c r="JLM219" s="216"/>
      <c r="JLN219" s="216"/>
      <c r="JLO219" s="216"/>
      <c r="JLP219" s="216"/>
      <c r="JLQ219" s="216"/>
      <c r="JLR219" s="216"/>
      <c r="JLS219" s="216"/>
      <c r="JLT219" s="216"/>
      <c r="JLU219" s="216"/>
      <c r="JLV219" s="216"/>
      <c r="JLW219" s="216"/>
      <c r="JLX219" s="216"/>
      <c r="JLY219" s="216"/>
      <c r="JLZ219" s="216"/>
      <c r="JMA219" s="216"/>
      <c r="JMB219" s="216"/>
      <c r="JMC219" s="216"/>
      <c r="JMD219" s="216"/>
      <c r="JME219" s="216"/>
      <c r="JMF219" s="216"/>
      <c r="JMG219" s="216"/>
      <c r="JMH219" s="216"/>
      <c r="JMI219" s="216"/>
      <c r="JMJ219" s="216"/>
      <c r="JMK219" s="216"/>
      <c r="JML219" s="216"/>
      <c r="JMM219" s="216"/>
      <c r="JMN219" s="216"/>
      <c r="JMO219" s="216"/>
      <c r="JMP219" s="216"/>
      <c r="JMQ219" s="216"/>
      <c r="JMR219" s="216"/>
      <c r="JMS219" s="216"/>
      <c r="JMT219" s="216"/>
      <c r="JMU219" s="216"/>
      <c r="JMV219" s="216"/>
      <c r="JMW219" s="216"/>
      <c r="JMX219" s="216"/>
      <c r="JMY219" s="216"/>
      <c r="JMZ219" s="216"/>
      <c r="JNA219" s="216"/>
      <c r="JNB219" s="216"/>
      <c r="JNC219" s="216"/>
      <c r="JND219" s="216"/>
      <c r="JNE219" s="216"/>
      <c r="JNF219" s="216"/>
      <c r="JNG219" s="216"/>
      <c r="JNH219" s="216"/>
      <c r="JNI219" s="216"/>
      <c r="JNJ219" s="216"/>
      <c r="JNK219" s="216"/>
      <c r="JNL219" s="216"/>
      <c r="JNM219" s="216"/>
      <c r="JNN219" s="216"/>
      <c r="JNO219" s="216"/>
      <c r="JNP219" s="216"/>
      <c r="JNQ219" s="216"/>
      <c r="JNR219" s="216"/>
      <c r="JNS219" s="216"/>
      <c r="JNT219" s="216"/>
      <c r="JNU219" s="216"/>
      <c r="JNV219" s="216"/>
      <c r="JNW219" s="216"/>
      <c r="JNX219" s="216"/>
      <c r="JNY219" s="216"/>
      <c r="JNZ219" s="216"/>
      <c r="JOA219" s="216"/>
      <c r="JOB219" s="216"/>
      <c r="JOC219" s="216"/>
      <c r="JOD219" s="216"/>
      <c r="JOE219" s="216"/>
      <c r="JOF219" s="216"/>
      <c r="JOG219" s="216"/>
      <c r="JOH219" s="216"/>
      <c r="JOI219" s="216"/>
      <c r="JOJ219" s="216"/>
      <c r="JOK219" s="216"/>
      <c r="JOL219" s="216"/>
      <c r="JOM219" s="216"/>
      <c r="JON219" s="216"/>
      <c r="JOO219" s="216"/>
      <c r="JOP219" s="216"/>
      <c r="JOQ219" s="216"/>
      <c r="JOR219" s="216"/>
      <c r="JOS219" s="216"/>
      <c r="JOT219" s="216"/>
      <c r="JOU219" s="216"/>
      <c r="JOV219" s="216"/>
      <c r="JOW219" s="216"/>
      <c r="JOX219" s="216"/>
      <c r="JOY219" s="216"/>
      <c r="JOZ219" s="216"/>
      <c r="JPA219" s="216"/>
      <c r="JPB219" s="216"/>
      <c r="JPC219" s="216"/>
      <c r="JPD219" s="216"/>
      <c r="JPE219" s="216"/>
      <c r="JPF219" s="216"/>
      <c r="JPG219" s="216"/>
      <c r="JPH219" s="216"/>
      <c r="JPI219" s="216"/>
      <c r="JPJ219" s="216"/>
      <c r="JPK219" s="216"/>
      <c r="JPL219" s="216"/>
      <c r="JPM219" s="216"/>
      <c r="JPN219" s="216"/>
      <c r="JPO219" s="216"/>
      <c r="JPP219" s="216"/>
      <c r="JPQ219" s="216"/>
      <c r="JPR219" s="216"/>
      <c r="JPS219" s="216"/>
      <c r="JPT219" s="216"/>
      <c r="JPU219" s="216"/>
      <c r="JPV219" s="216"/>
      <c r="JPW219" s="216"/>
      <c r="JPX219" s="216"/>
      <c r="JPY219" s="216"/>
      <c r="JPZ219" s="216"/>
      <c r="JQA219" s="216"/>
      <c r="JQB219" s="216"/>
      <c r="JQC219" s="216"/>
      <c r="JQD219" s="216"/>
      <c r="JQE219" s="216"/>
      <c r="JQF219" s="216"/>
      <c r="JQG219" s="216"/>
      <c r="JQH219" s="216"/>
      <c r="JQI219" s="216"/>
      <c r="JQJ219" s="216"/>
      <c r="JQK219" s="216"/>
      <c r="JQL219" s="216"/>
      <c r="JQM219" s="216"/>
      <c r="JQN219" s="216"/>
      <c r="JQO219" s="216"/>
      <c r="JQP219" s="216"/>
      <c r="JQQ219" s="216"/>
      <c r="JQR219" s="216"/>
      <c r="JQS219" s="216"/>
      <c r="JQT219" s="216"/>
      <c r="JQU219" s="216"/>
      <c r="JQV219" s="216"/>
      <c r="JQW219" s="216"/>
      <c r="JQX219" s="216"/>
      <c r="JQY219" s="216"/>
      <c r="JQZ219" s="216"/>
      <c r="JRA219" s="216"/>
      <c r="JRB219" s="216"/>
      <c r="JRC219" s="216"/>
      <c r="JRD219" s="216"/>
      <c r="JRE219" s="216"/>
      <c r="JRF219" s="216"/>
      <c r="JRG219" s="216"/>
      <c r="JRH219" s="216"/>
      <c r="JRI219" s="216"/>
      <c r="JRJ219" s="216"/>
      <c r="JRK219" s="216"/>
      <c r="JRL219" s="216"/>
      <c r="JRM219" s="216"/>
      <c r="JRN219" s="216"/>
      <c r="JRO219" s="216"/>
      <c r="JRP219" s="216"/>
      <c r="JRQ219" s="216"/>
      <c r="JRR219" s="216"/>
      <c r="JRS219" s="216"/>
      <c r="JRT219" s="216"/>
      <c r="JRU219" s="216"/>
      <c r="JRV219" s="216"/>
      <c r="JRW219" s="216"/>
      <c r="JRX219" s="216"/>
      <c r="JRY219" s="216"/>
      <c r="JRZ219" s="216"/>
      <c r="JSA219" s="216"/>
      <c r="JSB219" s="216"/>
      <c r="JSC219" s="216"/>
      <c r="JSD219" s="216"/>
      <c r="JSE219" s="216"/>
      <c r="JSF219" s="216"/>
      <c r="JSG219" s="216"/>
      <c r="JSH219" s="216"/>
      <c r="JSI219" s="216"/>
      <c r="JSJ219" s="216"/>
      <c r="JSK219" s="216"/>
      <c r="JSL219" s="216"/>
      <c r="JSM219" s="216"/>
      <c r="JSN219" s="216"/>
      <c r="JSO219" s="216"/>
      <c r="JSP219" s="216"/>
      <c r="JSQ219" s="216"/>
      <c r="JSR219" s="216"/>
      <c r="JSS219" s="216"/>
      <c r="JST219" s="216"/>
      <c r="JSU219" s="216"/>
      <c r="JSV219" s="216"/>
      <c r="JSW219" s="216"/>
      <c r="JSX219" s="216"/>
      <c r="JSY219" s="216"/>
      <c r="JSZ219" s="216"/>
      <c r="JTA219" s="216"/>
      <c r="JTB219" s="216"/>
      <c r="JTC219" s="216"/>
      <c r="JTD219" s="216"/>
      <c r="JTE219" s="216"/>
      <c r="JTF219" s="216"/>
      <c r="JTG219" s="216"/>
      <c r="JTH219" s="216"/>
      <c r="JTI219" s="216"/>
      <c r="JTJ219" s="216"/>
      <c r="JTK219" s="216"/>
      <c r="JTL219" s="216"/>
      <c r="JTM219" s="216"/>
      <c r="JTN219" s="216"/>
      <c r="JTO219" s="216"/>
      <c r="JTP219" s="216"/>
      <c r="JTQ219" s="216"/>
      <c r="JTR219" s="216"/>
      <c r="JTS219" s="216"/>
      <c r="JTT219" s="216"/>
      <c r="JTU219" s="216"/>
      <c r="JTV219" s="216"/>
      <c r="JTW219" s="216"/>
      <c r="JTX219" s="216"/>
      <c r="JTY219" s="216"/>
      <c r="JTZ219" s="216"/>
      <c r="JUA219" s="216"/>
      <c r="JUB219" s="216"/>
      <c r="JUC219" s="216"/>
      <c r="JUD219" s="216"/>
      <c r="JUE219" s="216"/>
      <c r="JUF219" s="216"/>
      <c r="JUG219" s="216"/>
      <c r="JUH219" s="216"/>
      <c r="JUI219" s="216"/>
      <c r="JUJ219" s="216"/>
      <c r="JUK219" s="216"/>
      <c r="JUL219" s="216"/>
      <c r="JUM219" s="216"/>
      <c r="JUN219" s="216"/>
      <c r="JUO219" s="216"/>
      <c r="JUP219" s="216"/>
      <c r="JUQ219" s="216"/>
      <c r="JUR219" s="216"/>
      <c r="JUS219" s="216"/>
      <c r="JUT219" s="216"/>
      <c r="JUU219" s="216"/>
      <c r="JUV219" s="216"/>
      <c r="JUW219" s="216"/>
      <c r="JUX219" s="216"/>
      <c r="JUY219" s="216"/>
      <c r="JUZ219" s="216"/>
      <c r="JVA219" s="216"/>
      <c r="JVB219" s="216"/>
      <c r="JVC219" s="216"/>
      <c r="JVD219" s="216"/>
      <c r="JVE219" s="216"/>
      <c r="JVF219" s="216"/>
      <c r="JVG219" s="216"/>
      <c r="JVH219" s="216"/>
      <c r="JVI219" s="216"/>
      <c r="JVJ219" s="216"/>
      <c r="JVK219" s="216"/>
      <c r="JVL219" s="216"/>
      <c r="JVM219" s="216"/>
      <c r="JVN219" s="216"/>
      <c r="JVO219" s="216"/>
      <c r="JVP219" s="216"/>
      <c r="JVQ219" s="216"/>
      <c r="JVR219" s="216"/>
      <c r="JVS219" s="216"/>
      <c r="JVT219" s="216"/>
      <c r="JVU219" s="216"/>
      <c r="JVV219" s="216"/>
      <c r="JVW219" s="216"/>
      <c r="JVX219" s="216"/>
      <c r="JVY219" s="216"/>
      <c r="JVZ219" s="216"/>
      <c r="JWA219" s="216"/>
      <c r="JWB219" s="216"/>
      <c r="JWC219" s="216"/>
      <c r="JWD219" s="216"/>
      <c r="JWE219" s="216"/>
      <c r="JWF219" s="216"/>
      <c r="JWG219" s="216"/>
      <c r="JWH219" s="216"/>
      <c r="JWI219" s="216"/>
      <c r="JWJ219" s="216"/>
      <c r="JWK219" s="216"/>
      <c r="JWL219" s="216"/>
      <c r="JWM219" s="216"/>
      <c r="JWN219" s="216"/>
      <c r="JWO219" s="216"/>
      <c r="JWP219" s="216"/>
      <c r="JWQ219" s="216"/>
      <c r="JWR219" s="216"/>
      <c r="JWS219" s="216"/>
      <c r="JWT219" s="216"/>
      <c r="JWU219" s="216"/>
      <c r="JWV219" s="216"/>
      <c r="JWW219" s="216"/>
      <c r="JWX219" s="216"/>
      <c r="JWY219" s="216"/>
      <c r="JWZ219" s="216"/>
      <c r="JXA219" s="216"/>
      <c r="JXB219" s="216"/>
      <c r="JXC219" s="216"/>
      <c r="JXD219" s="216"/>
      <c r="JXE219" s="216"/>
      <c r="JXF219" s="216"/>
      <c r="JXG219" s="216"/>
      <c r="JXH219" s="216"/>
      <c r="JXI219" s="216"/>
      <c r="JXJ219" s="216"/>
      <c r="JXK219" s="216"/>
      <c r="JXL219" s="216"/>
      <c r="JXM219" s="216"/>
      <c r="JXN219" s="216"/>
      <c r="JXO219" s="216"/>
      <c r="JXP219" s="216"/>
      <c r="JXQ219" s="216"/>
      <c r="JXR219" s="216"/>
      <c r="JXS219" s="216"/>
      <c r="JXT219" s="216"/>
      <c r="JXU219" s="216"/>
      <c r="JXV219" s="216"/>
      <c r="JXW219" s="216"/>
      <c r="JXX219" s="216"/>
      <c r="JXY219" s="216"/>
      <c r="JXZ219" s="216"/>
      <c r="JYA219" s="216"/>
      <c r="JYB219" s="216"/>
      <c r="JYC219" s="216"/>
      <c r="JYD219" s="216"/>
      <c r="JYE219" s="216"/>
      <c r="JYF219" s="216"/>
      <c r="JYG219" s="216"/>
      <c r="JYH219" s="216"/>
      <c r="JYI219" s="216"/>
      <c r="JYJ219" s="216"/>
      <c r="JYK219" s="216"/>
      <c r="JYL219" s="216"/>
      <c r="JYM219" s="216"/>
      <c r="JYN219" s="216"/>
      <c r="JYO219" s="216"/>
      <c r="JYP219" s="216"/>
      <c r="JYQ219" s="216"/>
      <c r="JYR219" s="216"/>
      <c r="JYS219" s="216"/>
      <c r="JYT219" s="216"/>
      <c r="JYU219" s="216"/>
      <c r="JYV219" s="216"/>
      <c r="JYW219" s="216"/>
      <c r="JYX219" s="216"/>
      <c r="JYY219" s="216"/>
      <c r="JYZ219" s="216"/>
      <c r="JZA219" s="216"/>
      <c r="JZB219" s="216"/>
      <c r="JZC219" s="216"/>
      <c r="JZD219" s="216"/>
      <c r="JZE219" s="216"/>
      <c r="JZF219" s="216"/>
      <c r="JZG219" s="216"/>
      <c r="JZH219" s="216"/>
      <c r="JZI219" s="216"/>
      <c r="JZJ219" s="216"/>
      <c r="JZK219" s="216"/>
      <c r="JZL219" s="216"/>
      <c r="JZM219" s="216"/>
      <c r="JZN219" s="216"/>
      <c r="JZO219" s="216"/>
      <c r="JZP219" s="216"/>
      <c r="JZQ219" s="216"/>
      <c r="JZR219" s="216"/>
      <c r="JZS219" s="216"/>
      <c r="JZT219" s="216"/>
      <c r="JZU219" s="216"/>
      <c r="JZV219" s="216"/>
      <c r="JZW219" s="216"/>
      <c r="JZX219" s="216"/>
      <c r="JZY219" s="216"/>
      <c r="JZZ219" s="216"/>
      <c r="KAA219" s="216"/>
      <c r="KAB219" s="216"/>
      <c r="KAC219" s="216"/>
      <c r="KAD219" s="216"/>
      <c r="KAE219" s="216"/>
      <c r="KAF219" s="216"/>
      <c r="KAG219" s="216"/>
      <c r="KAH219" s="216"/>
      <c r="KAI219" s="216"/>
      <c r="KAJ219" s="216"/>
      <c r="KAK219" s="216"/>
      <c r="KAL219" s="216"/>
      <c r="KAM219" s="216"/>
      <c r="KAN219" s="216"/>
      <c r="KAO219" s="216"/>
      <c r="KAP219" s="216"/>
      <c r="KAQ219" s="216"/>
      <c r="KAR219" s="216"/>
      <c r="KAS219" s="216"/>
      <c r="KAT219" s="216"/>
      <c r="KAU219" s="216"/>
      <c r="KAV219" s="216"/>
      <c r="KAW219" s="216"/>
      <c r="KAX219" s="216"/>
      <c r="KAY219" s="216"/>
      <c r="KAZ219" s="216"/>
      <c r="KBA219" s="216"/>
      <c r="KBB219" s="216"/>
      <c r="KBC219" s="216"/>
      <c r="KBD219" s="216"/>
      <c r="KBE219" s="216"/>
      <c r="KBF219" s="216"/>
      <c r="KBG219" s="216"/>
      <c r="KBH219" s="216"/>
      <c r="KBI219" s="216"/>
      <c r="KBJ219" s="216"/>
      <c r="KBK219" s="216"/>
      <c r="KBL219" s="216"/>
      <c r="KBM219" s="216"/>
      <c r="KBN219" s="216"/>
      <c r="KBO219" s="216"/>
      <c r="KBP219" s="216"/>
      <c r="KBQ219" s="216"/>
      <c r="KBR219" s="216"/>
      <c r="KBS219" s="216"/>
      <c r="KBT219" s="216"/>
      <c r="KBU219" s="216"/>
      <c r="KBV219" s="216"/>
      <c r="KBW219" s="216"/>
      <c r="KBX219" s="216"/>
      <c r="KBY219" s="216"/>
      <c r="KBZ219" s="216"/>
      <c r="KCA219" s="216"/>
      <c r="KCB219" s="216"/>
      <c r="KCC219" s="216"/>
      <c r="KCD219" s="216"/>
      <c r="KCE219" s="216"/>
      <c r="KCF219" s="216"/>
      <c r="KCG219" s="216"/>
      <c r="KCH219" s="216"/>
      <c r="KCI219" s="216"/>
      <c r="KCJ219" s="216"/>
      <c r="KCK219" s="216"/>
      <c r="KCL219" s="216"/>
      <c r="KCM219" s="216"/>
      <c r="KCN219" s="216"/>
      <c r="KCO219" s="216"/>
      <c r="KCP219" s="216"/>
      <c r="KCQ219" s="216"/>
      <c r="KCR219" s="216"/>
      <c r="KCS219" s="216"/>
      <c r="KCT219" s="216"/>
      <c r="KCU219" s="216"/>
      <c r="KCV219" s="216"/>
      <c r="KCW219" s="216"/>
      <c r="KCX219" s="216"/>
      <c r="KCY219" s="216"/>
      <c r="KCZ219" s="216"/>
      <c r="KDA219" s="216"/>
      <c r="KDB219" s="216"/>
      <c r="KDC219" s="216"/>
      <c r="KDD219" s="216"/>
      <c r="KDE219" s="216"/>
      <c r="KDF219" s="216"/>
      <c r="KDG219" s="216"/>
      <c r="KDH219" s="216"/>
      <c r="KDI219" s="216"/>
      <c r="KDJ219" s="216"/>
      <c r="KDK219" s="216"/>
      <c r="KDL219" s="216"/>
      <c r="KDM219" s="216"/>
      <c r="KDN219" s="216"/>
      <c r="KDO219" s="216"/>
      <c r="KDP219" s="216"/>
      <c r="KDQ219" s="216"/>
      <c r="KDR219" s="216"/>
      <c r="KDS219" s="216"/>
      <c r="KDT219" s="216"/>
      <c r="KDU219" s="216"/>
      <c r="KDV219" s="216"/>
      <c r="KDW219" s="216"/>
      <c r="KDX219" s="216"/>
      <c r="KDY219" s="216"/>
      <c r="KDZ219" s="216"/>
      <c r="KEA219" s="216"/>
      <c r="KEB219" s="216"/>
      <c r="KEC219" s="216"/>
      <c r="KED219" s="216"/>
      <c r="KEE219" s="216"/>
      <c r="KEF219" s="216"/>
      <c r="KEG219" s="216"/>
      <c r="KEH219" s="216"/>
      <c r="KEI219" s="216"/>
      <c r="KEJ219" s="216"/>
      <c r="KEK219" s="216"/>
      <c r="KEL219" s="216"/>
      <c r="KEM219" s="216"/>
      <c r="KEN219" s="216"/>
      <c r="KEO219" s="216"/>
      <c r="KEP219" s="216"/>
      <c r="KEQ219" s="216"/>
      <c r="KER219" s="216"/>
      <c r="KES219" s="216"/>
      <c r="KET219" s="216"/>
      <c r="KEU219" s="216"/>
      <c r="KEV219" s="216"/>
      <c r="KEW219" s="216"/>
      <c r="KEX219" s="216"/>
      <c r="KEY219" s="216"/>
      <c r="KEZ219" s="216"/>
      <c r="KFA219" s="216"/>
      <c r="KFB219" s="216"/>
      <c r="KFC219" s="216"/>
      <c r="KFD219" s="216"/>
      <c r="KFE219" s="216"/>
      <c r="KFF219" s="216"/>
      <c r="KFG219" s="216"/>
      <c r="KFH219" s="216"/>
      <c r="KFI219" s="216"/>
      <c r="KFJ219" s="216"/>
      <c r="KFK219" s="216"/>
      <c r="KFL219" s="216"/>
      <c r="KFM219" s="216"/>
      <c r="KFN219" s="216"/>
      <c r="KFO219" s="216"/>
      <c r="KFP219" s="216"/>
      <c r="KFQ219" s="216"/>
      <c r="KFR219" s="216"/>
      <c r="KFS219" s="216"/>
      <c r="KFT219" s="216"/>
      <c r="KFU219" s="216"/>
      <c r="KFV219" s="216"/>
      <c r="KFW219" s="216"/>
      <c r="KFX219" s="216"/>
      <c r="KFY219" s="216"/>
      <c r="KFZ219" s="216"/>
      <c r="KGA219" s="216"/>
      <c r="KGB219" s="216"/>
      <c r="KGC219" s="216"/>
      <c r="KGD219" s="216"/>
      <c r="KGE219" s="216"/>
      <c r="KGF219" s="216"/>
      <c r="KGG219" s="216"/>
      <c r="KGH219" s="216"/>
      <c r="KGI219" s="216"/>
      <c r="KGJ219" s="216"/>
      <c r="KGK219" s="216"/>
      <c r="KGL219" s="216"/>
      <c r="KGM219" s="216"/>
      <c r="KGN219" s="216"/>
      <c r="KGO219" s="216"/>
      <c r="KGP219" s="216"/>
      <c r="KGQ219" s="216"/>
      <c r="KGR219" s="216"/>
      <c r="KGS219" s="216"/>
      <c r="KGT219" s="216"/>
      <c r="KGU219" s="216"/>
      <c r="KGV219" s="216"/>
      <c r="KGW219" s="216"/>
      <c r="KGX219" s="216"/>
      <c r="KGY219" s="216"/>
      <c r="KGZ219" s="216"/>
      <c r="KHA219" s="216"/>
      <c r="KHB219" s="216"/>
      <c r="KHC219" s="216"/>
      <c r="KHD219" s="216"/>
      <c r="KHE219" s="216"/>
      <c r="KHF219" s="216"/>
      <c r="KHG219" s="216"/>
      <c r="KHH219" s="216"/>
      <c r="KHI219" s="216"/>
      <c r="KHJ219" s="216"/>
      <c r="KHK219" s="216"/>
      <c r="KHL219" s="216"/>
      <c r="KHM219" s="216"/>
      <c r="KHN219" s="216"/>
      <c r="KHO219" s="216"/>
      <c r="KHP219" s="216"/>
      <c r="KHQ219" s="216"/>
      <c r="KHR219" s="216"/>
      <c r="KHS219" s="216"/>
      <c r="KHT219" s="216"/>
      <c r="KHU219" s="216"/>
      <c r="KHV219" s="216"/>
      <c r="KHW219" s="216"/>
      <c r="KHX219" s="216"/>
      <c r="KHY219" s="216"/>
      <c r="KHZ219" s="216"/>
      <c r="KIA219" s="216"/>
      <c r="KIB219" s="216"/>
      <c r="KIC219" s="216"/>
      <c r="KID219" s="216"/>
      <c r="KIE219" s="216"/>
      <c r="KIF219" s="216"/>
      <c r="KIG219" s="216"/>
      <c r="KIH219" s="216"/>
      <c r="KII219" s="216"/>
      <c r="KIJ219" s="216"/>
      <c r="KIK219" s="216"/>
      <c r="KIL219" s="216"/>
      <c r="KIM219" s="216"/>
      <c r="KIN219" s="216"/>
      <c r="KIO219" s="216"/>
      <c r="KIP219" s="216"/>
      <c r="KIQ219" s="216"/>
      <c r="KIR219" s="216"/>
      <c r="KIS219" s="216"/>
      <c r="KIT219" s="216"/>
      <c r="KIU219" s="216"/>
      <c r="KIV219" s="216"/>
      <c r="KIW219" s="216"/>
      <c r="KIX219" s="216"/>
      <c r="KIY219" s="216"/>
      <c r="KIZ219" s="216"/>
      <c r="KJA219" s="216"/>
      <c r="KJB219" s="216"/>
      <c r="KJC219" s="216"/>
      <c r="KJD219" s="216"/>
      <c r="KJE219" s="216"/>
      <c r="KJF219" s="216"/>
      <c r="KJG219" s="216"/>
      <c r="KJH219" s="216"/>
      <c r="KJI219" s="216"/>
      <c r="KJJ219" s="216"/>
      <c r="KJK219" s="216"/>
      <c r="KJL219" s="216"/>
      <c r="KJM219" s="216"/>
      <c r="KJN219" s="216"/>
      <c r="KJO219" s="216"/>
      <c r="KJP219" s="216"/>
      <c r="KJQ219" s="216"/>
      <c r="KJR219" s="216"/>
      <c r="KJS219" s="216"/>
      <c r="KJT219" s="216"/>
      <c r="KJU219" s="216"/>
      <c r="KJV219" s="216"/>
      <c r="KJW219" s="216"/>
      <c r="KJX219" s="216"/>
      <c r="KJY219" s="216"/>
      <c r="KJZ219" s="216"/>
      <c r="KKA219" s="216"/>
      <c r="KKB219" s="216"/>
      <c r="KKC219" s="216"/>
      <c r="KKD219" s="216"/>
      <c r="KKE219" s="216"/>
      <c r="KKF219" s="216"/>
      <c r="KKG219" s="216"/>
      <c r="KKH219" s="216"/>
      <c r="KKI219" s="216"/>
      <c r="KKJ219" s="216"/>
      <c r="KKK219" s="216"/>
      <c r="KKL219" s="216"/>
      <c r="KKM219" s="216"/>
      <c r="KKN219" s="216"/>
      <c r="KKO219" s="216"/>
      <c r="KKP219" s="216"/>
      <c r="KKQ219" s="216"/>
      <c r="KKR219" s="216"/>
      <c r="KKS219" s="216"/>
      <c r="KKT219" s="216"/>
      <c r="KKU219" s="216"/>
      <c r="KKV219" s="216"/>
      <c r="KKW219" s="216"/>
      <c r="KKX219" s="216"/>
      <c r="KKY219" s="216"/>
      <c r="KKZ219" s="216"/>
      <c r="KLA219" s="216"/>
      <c r="KLB219" s="216"/>
      <c r="KLC219" s="216"/>
      <c r="KLD219" s="216"/>
      <c r="KLE219" s="216"/>
      <c r="KLF219" s="216"/>
      <c r="KLG219" s="216"/>
      <c r="KLH219" s="216"/>
      <c r="KLI219" s="216"/>
      <c r="KLJ219" s="216"/>
      <c r="KLK219" s="216"/>
      <c r="KLL219" s="216"/>
      <c r="KLM219" s="216"/>
      <c r="KLN219" s="216"/>
      <c r="KLO219" s="216"/>
      <c r="KLP219" s="216"/>
      <c r="KLQ219" s="216"/>
      <c r="KLR219" s="216"/>
      <c r="KLS219" s="216"/>
      <c r="KLT219" s="216"/>
      <c r="KLU219" s="216"/>
      <c r="KLV219" s="216"/>
      <c r="KLW219" s="216"/>
      <c r="KLX219" s="216"/>
      <c r="KLY219" s="216"/>
      <c r="KLZ219" s="216"/>
      <c r="KMA219" s="216"/>
      <c r="KMB219" s="216"/>
      <c r="KMC219" s="216"/>
      <c r="KMD219" s="216"/>
      <c r="KME219" s="216"/>
      <c r="KMF219" s="216"/>
      <c r="KMG219" s="216"/>
      <c r="KMH219" s="216"/>
      <c r="KMI219" s="216"/>
      <c r="KMJ219" s="216"/>
      <c r="KMK219" s="216"/>
      <c r="KML219" s="216"/>
      <c r="KMM219" s="216"/>
      <c r="KMN219" s="216"/>
      <c r="KMO219" s="216"/>
      <c r="KMP219" s="216"/>
      <c r="KMQ219" s="216"/>
      <c r="KMR219" s="216"/>
      <c r="KMS219" s="216"/>
      <c r="KMT219" s="216"/>
      <c r="KMU219" s="216"/>
      <c r="KMV219" s="216"/>
      <c r="KMW219" s="216"/>
      <c r="KMX219" s="216"/>
      <c r="KMY219" s="216"/>
      <c r="KMZ219" s="216"/>
      <c r="KNA219" s="216"/>
      <c r="KNB219" s="216"/>
      <c r="KNC219" s="216"/>
      <c r="KND219" s="216"/>
      <c r="KNE219" s="216"/>
      <c r="KNF219" s="216"/>
      <c r="KNG219" s="216"/>
      <c r="KNH219" s="216"/>
      <c r="KNI219" s="216"/>
      <c r="KNJ219" s="216"/>
      <c r="KNK219" s="216"/>
      <c r="KNL219" s="216"/>
      <c r="KNM219" s="216"/>
      <c r="KNN219" s="216"/>
      <c r="KNO219" s="216"/>
      <c r="KNP219" s="216"/>
      <c r="KNQ219" s="216"/>
      <c r="KNR219" s="216"/>
      <c r="KNS219" s="216"/>
      <c r="KNT219" s="216"/>
      <c r="KNU219" s="216"/>
      <c r="KNV219" s="216"/>
      <c r="KNW219" s="216"/>
      <c r="KNX219" s="216"/>
      <c r="KNY219" s="216"/>
      <c r="KNZ219" s="216"/>
      <c r="KOA219" s="216"/>
      <c r="KOB219" s="216"/>
      <c r="KOC219" s="216"/>
      <c r="KOD219" s="216"/>
      <c r="KOE219" s="216"/>
      <c r="KOF219" s="216"/>
      <c r="KOG219" s="216"/>
      <c r="KOH219" s="216"/>
      <c r="KOI219" s="216"/>
      <c r="KOJ219" s="216"/>
      <c r="KOK219" s="216"/>
      <c r="KOL219" s="216"/>
      <c r="KOM219" s="216"/>
      <c r="KON219" s="216"/>
      <c r="KOO219" s="216"/>
      <c r="KOP219" s="216"/>
      <c r="KOQ219" s="216"/>
      <c r="KOR219" s="216"/>
      <c r="KOS219" s="216"/>
      <c r="KOT219" s="216"/>
      <c r="KOU219" s="216"/>
      <c r="KOV219" s="216"/>
      <c r="KOW219" s="216"/>
      <c r="KOX219" s="216"/>
      <c r="KOY219" s="216"/>
      <c r="KOZ219" s="216"/>
      <c r="KPA219" s="216"/>
      <c r="KPB219" s="216"/>
      <c r="KPC219" s="216"/>
      <c r="KPD219" s="216"/>
      <c r="KPE219" s="216"/>
      <c r="KPF219" s="216"/>
      <c r="KPG219" s="216"/>
      <c r="KPH219" s="216"/>
      <c r="KPI219" s="216"/>
      <c r="KPJ219" s="216"/>
      <c r="KPK219" s="216"/>
      <c r="KPL219" s="216"/>
      <c r="KPM219" s="216"/>
      <c r="KPN219" s="216"/>
      <c r="KPO219" s="216"/>
      <c r="KPP219" s="216"/>
      <c r="KPQ219" s="216"/>
      <c r="KPR219" s="216"/>
      <c r="KPS219" s="216"/>
      <c r="KPT219" s="216"/>
      <c r="KPU219" s="216"/>
      <c r="KPV219" s="216"/>
      <c r="KPW219" s="216"/>
      <c r="KPX219" s="216"/>
      <c r="KPY219" s="216"/>
      <c r="KPZ219" s="216"/>
      <c r="KQA219" s="216"/>
      <c r="KQB219" s="216"/>
      <c r="KQC219" s="216"/>
      <c r="KQD219" s="216"/>
      <c r="KQE219" s="216"/>
      <c r="KQF219" s="216"/>
      <c r="KQG219" s="216"/>
      <c r="KQH219" s="216"/>
      <c r="KQI219" s="216"/>
      <c r="KQJ219" s="216"/>
      <c r="KQK219" s="216"/>
      <c r="KQL219" s="216"/>
      <c r="KQM219" s="216"/>
      <c r="KQN219" s="216"/>
      <c r="KQO219" s="216"/>
      <c r="KQP219" s="216"/>
      <c r="KQQ219" s="216"/>
      <c r="KQR219" s="216"/>
      <c r="KQS219" s="216"/>
      <c r="KQT219" s="216"/>
      <c r="KQU219" s="216"/>
      <c r="KQV219" s="216"/>
      <c r="KQW219" s="216"/>
      <c r="KQX219" s="216"/>
      <c r="KQY219" s="216"/>
      <c r="KQZ219" s="216"/>
      <c r="KRA219" s="216"/>
      <c r="KRB219" s="216"/>
      <c r="KRC219" s="216"/>
      <c r="KRD219" s="216"/>
      <c r="KRE219" s="216"/>
      <c r="KRF219" s="216"/>
      <c r="KRG219" s="216"/>
      <c r="KRH219" s="216"/>
      <c r="KRI219" s="216"/>
      <c r="KRJ219" s="216"/>
      <c r="KRK219" s="216"/>
      <c r="KRL219" s="216"/>
      <c r="KRM219" s="216"/>
      <c r="KRN219" s="216"/>
      <c r="KRO219" s="216"/>
      <c r="KRP219" s="216"/>
      <c r="KRQ219" s="216"/>
      <c r="KRR219" s="216"/>
      <c r="KRS219" s="216"/>
      <c r="KRT219" s="216"/>
      <c r="KRU219" s="216"/>
      <c r="KRV219" s="216"/>
      <c r="KRW219" s="216"/>
      <c r="KRX219" s="216"/>
      <c r="KRY219" s="216"/>
      <c r="KRZ219" s="216"/>
      <c r="KSA219" s="216"/>
      <c r="KSB219" s="216"/>
      <c r="KSC219" s="216"/>
      <c r="KSD219" s="216"/>
      <c r="KSE219" s="216"/>
      <c r="KSF219" s="216"/>
      <c r="KSG219" s="216"/>
      <c r="KSH219" s="216"/>
      <c r="KSI219" s="216"/>
      <c r="KSJ219" s="216"/>
      <c r="KSK219" s="216"/>
      <c r="KSL219" s="216"/>
      <c r="KSM219" s="216"/>
      <c r="KSN219" s="216"/>
      <c r="KSO219" s="216"/>
      <c r="KSP219" s="216"/>
      <c r="KSQ219" s="216"/>
      <c r="KSR219" s="216"/>
      <c r="KSS219" s="216"/>
      <c r="KST219" s="216"/>
      <c r="KSU219" s="216"/>
      <c r="KSV219" s="216"/>
      <c r="KSW219" s="216"/>
      <c r="KSX219" s="216"/>
      <c r="KSY219" s="216"/>
      <c r="KSZ219" s="216"/>
      <c r="KTA219" s="216"/>
      <c r="KTB219" s="216"/>
      <c r="KTC219" s="216"/>
      <c r="KTD219" s="216"/>
      <c r="KTE219" s="216"/>
      <c r="KTF219" s="216"/>
      <c r="KTG219" s="216"/>
      <c r="KTH219" s="216"/>
      <c r="KTI219" s="216"/>
      <c r="KTJ219" s="216"/>
      <c r="KTK219" s="216"/>
      <c r="KTL219" s="216"/>
      <c r="KTM219" s="216"/>
      <c r="KTN219" s="216"/>
      <c r="KTO219" s="216"/>
      <c r="KTP219" s="216"/>
      <c r="KTQ219" s="216"/>
      <c r="KTR219" s="216"/>
      <c r="KTS219" s="216"/>
      <c r="KTT219" s="216"/>
      <c r="KTU219" s="216"/>
      <c r="KTV219" s="216"/>
      <c r="KTW219" s="216"/>
      <c r="KTX219" s="216"/>
      <c r="KTY219" s="216"/>
      <c r="KTZ219" s="216"/>
      <c r="KUA219" s="216"/>
      <c r="KUB219" s="216"/>
      <c r="KUC219" s="216"/>
      <c r="KUD219" s="216"/>
      <c r="KUE219" s="216"/>
      <c r="KUF219" s="216"/>
      <c r="KUG219" s="216"/>
      <c r="KUH219" s="216"/>
      <c r="KUI219" s="216"/>
      <c r="KUJ219" s="216"/>
      <c r="KUK219" s="216"/>
      <c r="KUL219" s="216"/>
      <c r="KUM219" s="216"/>
      <c r="KUN219" s="216"/>
      <c r="KUO219" s="216"/>
      <c r="KUP219" s="216"/>
      <c r="KUQ219" s="216"/>
      <c r="KUR219" s="216"/>
      <c r="KUS219" s="216"/>
      <c r="KUT219" s="216"/>
      <c r="KUU219" s="216"/>
      <c r="KUV219" s="216"/>
      <c r="KUW219" s="216"/>
      <c r="KUX219" s="216"/>
      <c r="KUY219" s="216"/>
      <c r="KUZ219" s="216"/>
      <c r="KVA219" s="216"/>
      <c r="KVB219" s="216"/>
      <c r="KVC219" s="216"/>
      <c r="KVD219" s="216"/>
      <c r="KVE219" s="216"/>
      <c r="KVF219" s="216"/>
      <c r="KVG219" s="216"/>
      <c r="KVH219" s="216"/>
      <c r="KVI219" s="216"/>
      <c r="KVJ219" s="216"/>
      <c r="KVK219" s="216"/>
      <c r="KVL219" s="216"/>
      <c r="KVM219" s="216"/>
      <c r="KVN219" s="216"/>
      <c r="KVO219" s="216"/>
      <c r="KVP219" s="216"/>
      <c r="KVQ219" s="216"/>
      <c r="KVR219" s="216"/>
      <c r="KVS219" s="216"/>
      <c r="KVT219" s="216"/>
      <c r="KVU219" s="216"/>
      <c r="KVV219" s="216"/>
      <c r="KVW219" s="216"/>
      <c r="KVX219" s="216"/>
      <c r="KVY219" s="216"/>
      <c r="KVZ219" s="216"/>
      <c r="KWA219" s="216"/>
      <c r="KWB219" s="216"/>
      <c r="KWC219" s="216"/>
      <c r="KWD219" s="216"/>
      <c r="KWE219" s="216"/>
      <c r="KWF219" s="216"/>
      <c r="KWG219" s="216"/>
      <c r="KWH219" s="216"/>
      <c r="KWI219" s="216"/>
      <c r="KWJ219" s="216"/>
      <c r="KWK219" s="216"/>
      <c r="KWL219" s="216"/>
      <c r="KWM219" s="216"/>
      <c r="KWN219" s="216"/>
      <c r="KWO219" s="216"/>
      <c r="KWP219" s="216"/>
      <c r="KWQ219" s="216"/>
      <c r="KWR219" s="216"/>
      <c r="KWS219" s="216"/>
      <c r="KWT219" s="216"/>
      <c r="KWU219" s="216"/>
      <c r="KWV219" s="216"/>
      <c r="KWW219" s="216"/>
      <c r="KWX219" s="216"/>
      <c r="KWY219" s="216"/>
      <c r="KWZ219" s="216"/>
      <c r="KXA219" s="216"/>
      <c r="KXB219" s="216"/>
      <c r="KXC219" s="216"/>
      <c r="KXD219" s="216"/>
      <c r="KXE219" s="216"/>
      <c r="KXF219" s="216"/>
      <c r="KXG219" s="216"/>
      <c r="KXH219" s="216"/>
      <c r="KXI219" s="216"/>
      <c r="KXJ219" s="216"/>
      <c r="KXK219" s="216"/>
      <c r="KXL219" s="216"/>
      <c r="KXM219" s="216"/>
      <c r="KXN219" s="216"/>
      <c r="KXO219" s="216"/>
      <c r="KXP219" s="216"/>
      <c r="KXQ219" s="216"/>
      <c r="KXR219" s="216"/>
      <c r="KXS219" s="216"/>
      <c r="KXT219" s="216"/>
      <c r="KXU219" s="216"/>
      <c r="KXV219" s="216"/>
      <c r="KXW219" s="216"/>
      <c r="KXX219" s="216"/>
      <c r="KXY219" s="216"/>
      <c r="KXZ219" s="216"/>
      <c r="KYA219" s="216"/>
      <c r="KYB219" s="216"/>
      <c r="KYC219" s="216"/>
      <c r="KYD219" s="216"/>
      <c r="KYE219" s="216"/>
      <c r="KYF219" s="216"/>
      <c r="KYG219" s="216"/>
      <c r="KYH219" s="216"/>
      <c r="KYI219" s="216"/>
      <c r="KYJ219" s="216"/>
      <c r="KYK219" s="216"/>
      <c r="KYL219" s="216"/>
      <c r="KYM219" s="216"/>
      <c r="KYN219" s="216"/>
      <c r="KYO219" s="216"/>
      <c r="KYP219" s="216"/>
      <c r="KYQ219" s="216"/>
      <c r="KYR219" s="216"/>
      <c r="KYS219" s="216"/>
      <c r="KYT219" s="216"/>
      <c r="KYU219" s="216"/>
      <c r="KYV219" s="216"/>
      <c r="KYW219" s="216"/>
      <c r="KYX219" s="216"/>
      <c r="KYY219" s="216"/>
      <c r="KYZ219" s="216"/>
      <c r="KZA219" s="216"/>
      <c r="KZB219" s="216"/>
      <c r="KZC219" s="216"/>
      <c r="KZD219" s="216"/>
      <c r="KZE219" s="216"/>
      <c r="KZF219" s="216"/>
      <c r="KZG219" s="216"/>
      <c r="KZH219" s="216"/>
      <c r="KZI219" s="216"/>
      <c r="KZJ219" s="216"/>
      <c r="KZK219" s="216"/>
      <c r="KZL219" s="216"/>
      <c r="KZM219" s="216"/>
      <c r="KZN219" s="216"/>
      <c r="KZO219" s="216"/>
      <c r="KZP219" s="216"/>
      <c r="KZQ219" s="216"/>
      <c r="KZR219" s="216"/>
      <c r="KZS219" s="216"/>
      <c r="KZT219" s="216"/>
      <c r="KZU219" s="216"/>
      <c r="KZV219" s="216"/>
      <c r="KZW219" s="216"/>
      <c r="KZX219" s="216"/>
      <c r="KZY219" s="216"/>
      <c r="KZZ219" s="216"/>
      <c r="LAA219" s="216"/>
      <c r="LAB219" s="216"/>
      <c r="LAC219" s="216"/>
      <c r="LAD219" s="216"/>
      <c r="LAE219" s="216"/>
      <c r="LAF219" s="216"/>
      <c r="LAG219" s="216"/>
      <c r="LAH219" s="216"/>
      <c r="LAI219" s="216"/>
      <c r="LAJ219" s="216"/>
      <c r="LAK219" s="216"/>
      <c r="LAL219" s="216"/>
      <c r="LAM219" s="216"/>
      <c r="LAN219" s="216"/>
      <c r="LAO219" s="216"/>
      <c r="LAP219" s="216"/>
      <c r="LAQ219" s="216"/>
      <c r="LAR219" s="216"/>
      <c r="LAS219" s="216"/>
      <c r="LAT219" s="216"/>
      <c r="LAU219" s="216"/>
      <c r="LAV219" s="216"/>
      <c r="LAW219" s="216"/>
      <c r="LAX219" s="216"/>
      <c r="LAY219" s="216"/>
      <c r="LAZ219" s="216"/>
      <c r="LBA219" s="216"/>
      <c r="LBB219" s="216"/>
      <c r="LBC219" s="216"/>
      <c r="LBD219" s="216"/>
      <c r="LBE219" s="216"/>
      <c r="LBF219" s="216"/>
      <c r="LBG219" s="216"/>
      <c r="LBH219" s="216"/>
      <c r="LBI219" s="216"/>
      <c r="LBJ219" s="216"/>
      <c r="LBK219" s="216"/>
      <c r="LBL219" s="216"/>
      <c r="LBM219" s="216"/>
      <c r="LBN219" s="216"/>
      <c r="LBO219" s="216"/>
      <c r="LBP219" s="216"/>
      <c r="LBQ219" s="216"/>
      <c r="LBR219" s="216"/>
      <c r="LBS219" s="216"/>
      <c r="LBT219" s="216"/>
      <c r="LBU219" s="216"/>
      <c r="LBV219" s="216"/>
      <c r="LBW219" s="216"/>
      <c r="LBX219" s="216"/>
      <c r="LBY219" s="216"/>
      <c r="LBZ219" s="216"/>
      <c r="LCA219" s="216"/>
      <c r="LCB219" s="216"/>
      <c r="LCC219" s="216"/>
      <c r="LCD219" s="216"/>
      <c r="LCE219" s="216"/>
      <c r="LCF219" s="216"/>
      <c r="LCG219" s="216"/>
      <c r="LCH219" s="216"/>
      <c r="LCI219" s="216"/>
      <c r="LCJ219" s="216"/>
      <c r="LCK219" s="216"/>
      <c r="LCL219" s="216"/>
      <c r="LCM219" s="216"/>
      <c r="LCN219" s="216"/>
      <c r="LCO219" s="216"/>
      <c r="LCP219" s="216"/>
      <c r="LCQ219" s="216"/>
      <c r="LCR219" s="216"/>
      <c r="LCS219" s="216"/>
      <c r="LCT219" s="216"/>
      <c r="LCU219" s="216"/>
      <c r="LCV219" s="216"/>
      <c r="LCW219" s="216"/>
      <c r="LCX219" s="216"/>
      <c r="LCY219" s="216"/>
      <c r="LCZ219" s="216"/>
      <c r="LDA219" s="216"/>
      <c r="LDB219" s="216"/>
      <c r="LDC219" s="216"/>
      <c r="LDD219" s="216"/>
      <c r="LDE219" s="216"/>
      <c r="LDF219" s="216"/>
      <c r="LDG219" s="216"/>
      <c r="LDH219" s="216"/>
      <c r="LDI219" s="216"/>
      <c r="LDJ219" s="216"/>
      <c r="LDK219" s="216"/>
      <c r="LDL219" s="216"/>
      <c r="LDM219" s="216"/>
      <c r="LDN219" s="216"/>
      <c r="LDO219" s="216"/>
      <c r="LDP219" s="216"/>
      <c r="LDQ219" s="216"/>
      <c r="LDR219" s="216"/>
      <c r="LDS219" s="216"/>
      <c r="LDT219" s="216"/>
      <c r="LDU219" s="216"/>
      <c r="LDV219" s="216"/>
      <c r="LDW219" s="216"/>
      <c r="LDX219" s="216"/>
      <c r="LDY219" s="216"/>
      <c r="LDZ219" s="216"/>
      <c r="LEA219" s="216"/>
      <c r="LEB219" s="216"/>
      <c r="LEC219" s="216"/>
      <c r="LED219" s="216"/>
      <c r="LEE219" s="216"/>
      <c r="LEF219" s="216"/>
      <c r="LEG219" s="216"/>
      <c r="LEH219" s="216"/>
      <c r="LEI219" s="216"/>
      <c r="LEJ219" s="216"/>
      <c r="LEK219" s="216"/>
      <c r="LEL219" s="216"/>
      <c r="LEM219" s="216"/>
      <c r="LEN219" s="216"/>
      <c r="LEO219" s="216"/>
      <c r="LEP219" s="216"/>
      <c r="LEQ219" s="216"/>
      <c r="LER219" s="216"/>
      <c r="LES219" s="216"/>
      <c r="LET219" s="216"/>
      <c r="LEU219" s="216"/>
      <c r="LEV219" s="216"/>
      <c r="LEW219" s="216"/>
      <c r="LEX219" s="216"/>
      <c r="LEY219" s="216"/>
      <c r="LEZ219" s="216"/>
      <c r="LFA219" s="216"/>
      <c r="LFB219" s="216"/>
      <c r="LFC219" s="216"/>
      <c r="LFD219" s="216"/>
      <c r="LFE219" s="216"/>
      <c r="LFF219" s="216"/>
      <c r="LFG219" s="216"/>
      <c r="LFH219" s="216"/>
      <c r="LFI219" s="216"/>
      <c r="LFJ219" s="216"/>
      <c r="LFK219" s="216"/>
      <c r="LFL219" s="216"/>
      <c r="LFM219" s="216"/>
      <c r="LFN219" s="216"/>
      <c r="LFO219" s="216"/>
      <c r="LFP219" s="216"/>
      <c r="LFQ219" s="216"/>
      <c r="LFR219" s="216"/>
      <c r="LFS219" s="216"/>
      <c r="LFT219" s="216"/>
      <c r="LFU219" s="216"/>
      <c r="LFV219" s="216"/>
      <c r="LFW219" s="216"/>
      <c r="LFX219" s="216"/>
      <c r="LFY219" s="216"/>
      <c r="LFZ219" s="216"/>
      <c r="LGA219" s="216"/>
      <c r="LGB219" s="216"/>
      <c r="LGC219" s="216"/>
      <c r="LGD219" s="216"/>
      <c r="LGE219" s="216"/>
      <c r="LGF219" s="216"/>
      <c r="LGG219" s="216"/>
      <c r="LGH219" s="216"/>
      <c r="LGI219" s="216"/>
      <c r="LGJ219" s="216"/>
      <c r="LGK219" s="216"/>
      <c r="LGL219" s="216"/>
      <c r="LGM219" s="216"/>
      <c r="LGN219" s="216"/>
      <c r="LGO219" s="216"/>
      <c r="LGP219" s="216"/>
      <c r="LGQ219" s="216"/>
      <c r="LGR219" s="216"/>
      <c r="LGS219" s="216"/>
      <c r="LGT219" s="216"/>
      <c r="LGU219" s="216"/>
      <c r="LGV219" s="216"/>
      <c r="LGW219" s="216"/>
      <c r="LGX219" s="216"/>
      <c r="LGY219" s="216"/>
      <c r="LGZ219" s="216"/>
      <c r="LHA219" s="216"/>
      <c r="LHB219" s="216"/>
      <c r="LHC219" s="216"/>
      <c r="LHD219" s="216"/>
      <c r="LHE219" s="216"/>
      <c r="LHF219" s="216"/>
      <c r="LHG219" s="216"/>
      <c r="LHH219" s="216"/>
      <c r="LHI219" s="216"/>
      <c r="LHJ219" s="216"/>
      <c r="LHK219" s="216"/>
      <c r="LHL219" s="216"/>
      <c r="LHM219" s="216"/>
      <c r="LHN219" s="216"/>
      <c r="LHO219" s="216"/>
      <c r="LHP219" s="216"/>
      <c r="LHQ219" s="216"/>
      <c r="LHR219" s="216"/>
      <c r="LHS219" s="216"/>
      <c r="LHT219" s="216"/>
      <c r="LHU219" s="216"/>
      <c r="LHV219" s="216"/>
      <c r="LHW219" s="216"/>
      <c r="LHX219" s="216"/>
      <c r="LHY219" s="216"/>
      <c r="LHZ219" s="216"/>
      <c r="LIA219" s="216"/>
      <c r="LIB219" s="216"/>
      <c r="LIC219" s="216"/>
      <c r="LID219" s="216"/>
      <c r="LIE219" s="216"/>
      <c r="LIF219" s="216"/>
      <c r="LIG219" s="216"/>
      <c r="LIH219" s="216"/>
      <c r="LII219" s="216"/>
      <c r="LIJ219" s="216"/>
      <c r="LIK219" s="216"/>
      <c r="LIL219" s="216"/>
      <c r="LIM219" s="216"/>
      <c r="LIN219" s="216"/>
      <c r="LIO219" s="216"/>
      <c r="LIP219" s="216"/>
      <c r="LIQ219" s="216"/>
      <c r="LIR219" s="216"/>
      <c r="LIS219" s="216"/>
      <c r="LIT219" s="216"/>
      <c r="LIU219" s="216"/>
      <c r="LIV219" s="216"/>
      <c r="LIW219" s="216"/>
      <c r="LIX219" s="216"/>
      <c r="LIY219" s="216"/>
      <c r="LIZ219" s="216"/>
      <c r="LJA219" s="216"/>
      <c r="LJB219" s="216"/>
      <c r="LJC219" s="216"/>
      <c r="LJD219" s="216"/>
      <c r="LJE219" s="216"/>
      <c r="LJF219" s="216"/>
      <c r="LJG219" s="216"/>
      <c r="LJH219" s="216"/>
      <c r="LJI219" s="216"/>
      <c r="LJJ219" s="216"/>
      <c r="LJK219" s="216"/>
      <c r="LJL219" s="216"/>
      <c r="LJM219" s="216"/>
      <c r="LJN219" s="216"/>
      <c r="LJO219" s="216"/>
      <c r="LJP219" s="216"/>
      <c r="LJQ219" s="216"/>
      <c r="LJR219" s="216"/>
      <c r="LJS219" s="216"/>
      <c r="LJT219" s="216"/>
      <c r="LJU219" s="216"/>
      <c r="LJV219" s="216"/>
      <c r="LJW219" s="216"/>
      <c r="LJX219" s="216"/>
      <c r="LJY219" s="216"/>
      <c r="LJZ219" s="216"/>
      <c r="LKA219" s="216"/>
      <c r="LKB219" s="216"/>
      <c r="LKC219" s="216"/>
      <c r="LKD219" s="216"/>
      <c r="LKE219" s="216"/>
      <c r="LKF219" s="216"/>
      <c r="LKG219" s="216"/>
      <c r="LKH219" s="216"/>
      <c r="LKI219" s="216"/>
      <c r="LKJ219" s="216"/>
      <c r="LKK219" s="216"/>
      <c r="LKL219" s="216"/>
      <c r="LKM219" s="216"/>
      <c r="LKN219" s="216"/>
      <c r="LKO219" s="216"/>
      <c r="LKP219" s="216"/>
      <c r="LKQ219" s="216"/>
      <c r="LKR219" s="216"/>
      <c r="LKS219" s="216"/>
      <c r="LKT219" s="216"/>
      <c r="LKU219" s="216"/>
      <c r="LKV219" s="216"/>
      <c r="LKW219" s="216"/>
      <c r="LKX219" s="216"/>
      <c r="LKY219" s="216"/>
      <c r="LKZ219" s="216"/>
      <c r="LLA219" s="216"/>
      <c r="LLB219" s="216"/>
      <c r="LLC219" s="216"/>
      <c r="LLD219" s="216"/>
      <c r="LLE219" s="216"/>
      <c r="LLF219" s="216"/>
      <c r="LLG219" s="216"/>
      <c r="LLH219" s="216"/>
      <c r="LLI219" s="216"/>
      <c r="LLJ219" s="216"/>
      <c r="LLK219" s="216"/>
      <c r="LLL219" s="216"/>
      <c r="LLM219" s="216"/>
      <c r="LLN219" s="216"/>
      <c r="LLO219" s="216"/>
      <c r="LLP219" s="216"/>
      <c r="LLQ219" s="216"/>
      <c r="LLR219" s="216"/>
      <c r="LLS219" s="216"/>
      <c r="LLT219" s="216"/>
      <c r="LLU219" s="216"/>
      <c r="LLV219" s="216"/>
      <c r="LLW219" s="216"/>
      <c r="LLX219" s="216"/>
      <c r="LLY219" s="216"/>
      <c r="LLZ219" s="216"/>
      <c r="LMA219" s="216"/>
      <c r="LMB219" s="216"/>
      <c r="LMC219" s="216"/>
      <c r="LMD219" s="216"/>
      <c r="LME219" s="216"/>
      <c r="LMF219" s="216"/>
      <c r="LMG219" s="216"/>
      <c r="LMH219" s="216"/>
      <c r="LMI219" s="216"/>
      <c r="LMJ219" s="216"/>
      <c r="LMK219" s="216"/>
      <c r="LML219" s="216"/>
      <c r="LMM219" s="216"/>
      <c r="LMN219" s="216"/>
      <c r="LMO219" s="216"/>
      <c r="LMP219" s="216"/>
      <c r="LMQ219" s="216"/>
      <c r="LMR219" s="216"/>
      <c r="LMS219" s="216"/>
      <c r="LMT219" s="216"/>
      <c r="LMU219" s="216"/>
      <c r="LMV219" s="216"/>
      <c r="LMW219" s="216"/>
      <c r="LMX219" s="216"/>
      <c r="LMY219" s="216"/>
      <c r="LMZ219" s="216"/>
      <c r="LNA219" s="216"/>
      <c r="LNB219" s="216"/>
      <c r="LNC219" s="216"/>
      <c r="LND219" s="216"/>
      <c r="LNE219" s="216"/>
      <c r="LNF219" s="216"/>
      <c r="LNG219" s="216"/>
      <c r="LNH219" s="216"/>
      <c r="LNI219" s="216"/>
      <c r="LNJ219" s="216"/>
      <c r="LNK219" s="216"/>
      <c r="LNL219" s="216"/>
      <c r="LNM219" s="216"/>
      <c r="LNN219" s="216"/>
      <c r="LNO219" s="216"/>
      <c r="LNP219" s="216"/>
      <c r="LNQ219" s="216"/>
      <c r="LNR219" s="216"/>
      <c r="LNS219" s="216"/>
      <c r="LNT219" s="216"/>
      <c r="LNU219" s="216"/>
      <c r="LNV219" s="216"/>
      <c r="LNW219" s="216"/>
      <c r="LNX219" s="216"/>
      <c r="LNY219" s="216"/>
      <c r="LNZ219" s="216"/>
      <c r="LOA219" s="216"/>
      <c r="LOB219" s="216"/>
      <c r="LOC219" s="216"/>
      <c r="LOD219" s="216"/>
      <c r="LOE219" s="216"/>
      <c r="LOF219" s="216"/>
      <c r="LOG219" s="216"/>
      <c r="LOH219" s="216"/>
      <c r="LOI219" s="216"/>
      <c r="LOJ219" s="216"/>
      <c r="LOK219" s="216"/>
      <c r="LOL219" s="216"/>
      <c r="LOM219" s="216"/>
      <c r="LON219" s="216"/>
      <c r="LOO219" s="216"/>
      <c r="LOP219" s="216"/>
      <c r="LOQ219" s="216"/>
      <c r="LOR219" s="216"/>
      <c r="LOS219" s="216"/>
      <c r="LOT219" s="216"/>
      <c r="LOU219" s="216"/>
      <c r="LOV219" s="216"/>
      <c r="LOW219" s="216"/>
      <c r="LOX219" s="216"/>
      <c r="LOY219" s="216"/>
      <c r="LOZ219" s="216"/>
      <c r="LPA219" s="216"/>
      <c r="LPB219" s="216"/>
      <c r="LPC219" s="216"/>
      <c r="LPD219" s="216"/>
      <c r="LPE219" s="216"/>
      <c r="LPF219" s="216"/>
      <c r="LPG219" s="216"/>
      <c r="LPH219" s="216"/>
      <c r="LPI219" s="216"/>
      <c r="LPJ219" s="216"/>
      <c r="LPK219" s="216"/>
      <c r="LPL219" s="216"/>
      <c r="LPM219" s="216"/>
      <c r="LPN219" s="216"/>
      <c r="LPO219" s="216"/>
      <c r="LPP219" s="216"/>
      <c r="LPQ219" s="216"/>
      <c r="LPR219" s="216"/>
      <c r="LPS219" s="216"/>
      <c r="LPT219" s="216"/>
      <c r="LPU219" s="216"/>
      <c r="LPV219" s="216"/>
      <c r="LPW219" s="216"/>
      <c r="LPX219" s="216"/>
      <c r="LPY219" s="216"/>
      <c r="LPZ219" s="216"/>
      <c r="LQA219" s="216"/>
      <c r="LQB219" s="216"/>
      <c r="LQC219" s="216"/>
      <c r="LQD219" s="216"/>
      <c r="LQE219" s="216"/>
      <c r="LQF219" s="216"/>
      <c r="LQG219" s="216"/>
      <c r="LQH219" s="216"/>
      <c r="LQI219" s="216"/>
      <c r="LQJ219" s="216"/>
      <c r="LQK219" s="216"/>
      <c r="LQL219" s="216"/>
      <c r="LQM219" s="216"/>
      <c r="LQN219" s="216"/>
      <c r="LQO219" s="216"/>
      <c r="LQP219" s="216"/>
      <c r="LQQ219" s="216"/>
      <c r="LQR219" s="216"/>
      <c r="LQS219" s="216"/>
      <c r="LQT219" s="216"/>
      <c r="LQU219" s="216"/>
      <c r="LQV219" s="216"/>
      <c r="LQW219" s="216"/>
      <c r="LQX219" s="216"/>
      <c r="LQY219" s="216"/>
      <c r="LQZ219" s="216"/>
      <c r="LRA219" s="216"/>
      <c r="LRB219" s="216"/>
      <c r="LRC219" s="216"/>
      <c r="LRD219" s="216"/>
      <c r="LRE219" s="216"/>
      <c r="LRF219" s="216"/>
      <c r="LRG219" s="216"/>
      <c r="LRH219" s="216"/>
      <c r="LRI219" s="216"/>
      <c r="LRJ219" s="216"/>
      <c r="LRK219" s="216"/>
      <c r="LRL219" s="216"/>
      <c r="LRM219" s="216"/>
      <c r="LRN219" s="216"/>
      <c r="LRO219" s="216"/>
      <c r="LRP219" s="216"/>
      <c r="LRQ219" s="216"/>
      <c r="LRR219" s="216"/>
      <c r="LRS219" s="216"/>
      <c r="LRT219" s="216"/>
      <c r="LRU219" s="216"/>
      <c r="LRV219" s="216"/>
      <c r="LRW219" s="216"/>
      <c r="LRX219" s="216"/>
      <c r="LRY219" s="216"/>
      <c r="LRZ219" s="216"/>
      <c r="LSA219" s="216"/>
      <c r="LSB219" s="216"/>
      <c r="LSC219" s="216"/>
      <c r="LSD219" s="216"/>
      <c r="LSE219" s="216"/>
      <c r="LSF219" s="216"/>
      <c r="LSG219" s="216"/>
      <c r="LSH219" s="216"/>
      <c r="LSI219" s="216"/>
      <c r="LSJ219" s="216"/>
      <c r="LSK219" s="216"/>
      <c r="LSL219" s="216"/>
      <c r="LSM219" s="216"/>
      <c r="LSN219" s="216"/>
      <c r="LSO219" s="216"/>
      <c r="LSP219" s="216"/>
      <c r="LSQ219" s="216"/>
      <c r="LSR219" s="216"/>
      <c r="LSS219" s="216"/>
      <c r="LST219" s="216"/>
      <c r="LSU219" s="216"/>
      <c r="LSV219" s="216"/>
      <c r="LSW219" s="216"/>
      <c r="LSX219" s="216"/>
      <c r="LSY219" s="216"/>
      <c r="LSZ219" s="216"/>
      <c r="LTA219" s="216"/>
      <c r="LTB219" s="216"/>
      <c r="LTC219" s="216"/>
      <c r="LTD219" s="216"/>
      <c r="LTE219" s="216"/>
      <c r="LTF219" s="216"/>
      <c r="LTG219" s="216"/>
      <c r="LTH219" s="216"/>
      <c r="LTI219" s="216"/>
      <c r="LTJ219" s="216"/>
      <c r="LTK219" s="216"/>
      <c r="LTL219" s="216"/>
      <c r="LTM219" s="216"/>
      <c r="LTN219" s="216"/>
      <c r="LTO219" s="216"/>
      <c r="LTP219" s="216"/>
      <c r="LTQ219" s="216"/>
      <c r="LTR219" s="216"/>
      <c r="LTS219" s="216"/>
      <c r="LTT219" s="216"/>
      <c r="LTU219" s="216"/>
      <c r="LTV219" s="216"/>
      <c r="LTW219" s="216"/>
      <c r="LTX219" s="216"/>
      <c r="LTY219" s="216"/>
      <c r="LTZ219" s="216"/>
      <c r="LUA219" s="216"/>
      <c r="LUB219" s="216"/>
      <c r="LUC219" s="216"/>
      <c r="LUD219" s="216"/>
      <c r="LUE219" s="216"/>
      <c r="LUF219" s="216"/>
      <c r="LUG219" s="216"/>
      <c r="LUH219" s="216"/>
      <c r="LUI219" s="216"/>
      <c r="LUJ219" s="216"/>
      <c r="LUK219" s="216"/>
      <c r="LUL219" s="216"/>
      <c r="LUM219" s="216"/>
      <c r="LUN219" s="216"/>
      <c r="LUO219" s="216"/>
      <c r="LUP219" s="216"/>
      <c r="LUQ219" s="216"/>
      <c r="LUR219" s="216"/>
      <c r="LUS219" s="216"/>
      <c r="LUT219" s="216"/>
      <c r="LUU219" s="216"/>
      <c r="LUV219" s="216"/>
      <c r="LUW219" s="216"/>
      <c r="LUX219" s="216"/>
      <c r="LUY219" s="216"/>
      <c r="LUZ219" s="216"/>
      <c r="LVA219" s="216"/>
      <c r="LVB219" s="216"/>
      <c r="LVC219" s="216"/>
      <c r="LVD219" s="216"/>
      <c r="LVE219" s="216"/>
      <c r="LVF219" s="216"/>
      <c r="LVG219" s="216"/>
      <c r="LVH219" s="216"/>
      <c r="LVI219" s="216"/>
      <c r="LVJ219" s="216"/>
      <c r="LVK219" s="216"/>
      <c r="LVL219" s="216"/>
      <c r="LVM219" s="216"/>
      <c r="LVN219" s="216"/>
      <c r="LVO219" s="216"/>
      <c r="LVP219" s="216"/>
      <c r="LVQ219" s="216"/>
      <c r="LVR219" s="216"/>
      <c r="LVS219" s="216"/>
      <c r="LVT219" s="216"/>
      <c r="LVU219" s="216"/>
      <c r="LVV219" s="216"/>
      <c r="LVW219" s="216"/>
      <c r="LVX219" s="216"/>
      <c r="LVY219" s="216"/>
      <c r="LVZ219" s="216"/>
      <c r="LWA219" s="216"/>
      <c r="LWB219" s="216"/>
      <c r="LWC219" s="216"/>
      <c r="LWD219" s="216"/>
      <c r="LWE219" s="216"/>
      <c r="LWF219" s="216"/>
      <c r="LWG219" s="216"/>
      <c r="LWH219" s="216"/>
      <c r="LWI219" s="216"/>
      <c r="LWJ219" s="216"/>
      <c r="LWK219" s="216"/>
      <c r="LWL219" s="216"/>
      <c r="LWM219" s="216"/>
      <c r="LWN219" s="216"/>
      <c r="LWO219" s="216"/>
      <c r="LWP219" s="216"/>
      <c r="LWQ219" s="216"/>
      <c r="LWR219" s="216"/>
      <c r="LWS219" s="216"/>
      <c r="LWT219" s="216"/>
      <c r="LWU219" s="216"/>
      <c r="LWV219" s="216"/>
      <c r="LWW219" s="216"/>
      <c r="LWX219" s="216"/>
      <c r="LWY219" s="216"/>
      <c r="LWZ219" s="216"/>
      <c r="LXA219" s="216"/>
      <c r="LXB219" s="216"/>
      <c r="LXC219" s="216"/>
      <c r="LXD219" s="216"/>
      <c r="LXE219" s="216"/>
      <c r="LXF219" s="216"/>
      <c r="LXG219" s="216"/>
      <c r="LXH219" s="216"/>
      <c r="LXI219" s="216"/>
      <c r="LXJ219" s="216"/>
      <c r="LXK219" s="216"/>
      <c r="LXL219" s="216"/>
      <c r="LXM219" s="216"/>
      <c r="LXN219" s="216"/>
      <c r="LXO219" s="216"/>
      <c r="LXP219" s="216"/>
      <c r="LXQ219" s="216"/>
      <c r="LXR219" s="216"/>
      <c r="LXS219" s="216"/>
      <c r="LXT219" s="216"/>
      <c r="LXU219" s="216"/>
      <c r="LXV219" s="216"/>
      <c r="LXW219" s="216"/>
      <c r="LXX219" s="216"/>
      <c r="LXY219" s="216"/>
      <c r="LXZ219" s="216"/>
      <c r="LYA219" s="216"/>
      <c r="LYB219" s="216"/>
      <c r="LYC219" s="216"/>
      <c r="LYD219" s="216"/>
      <c r="LYE219" s="216"/>
      <c r="LYF219" s="216"/>
      <c r="LYG219" s="216"/>
      <c r="LYH219" s="216"/>
      <c r="LYI219" s="216"/>
      <c r="LYJ219" s="216"/>
      <c r="LYK219" s="216"/>
      <c r="LYL219" s="216"/>
      <c r="LYM219" s="216"/>
      <c r="LYN219" s="216"/>
      <c r="LYO219" s="216"/>
      <c r="LYP219" s="216"/>
      <c r="LYQ219" s="216"/>
      <c r="LYR219" s="216"/>
      <c r="LYS219" s="216"/>
      <c r="LYT219" s="216"/>
      <c r="LYU219" s="216"/>
      <c r="LYV219" s="216"/>
      <c r="LYW219" s="216"/>
      <c r="LYX219" s="216"/>
      <c r="LYY219" s="216"/>
      <c r="LYZ219" s="216"/>
      <c r="LZA219" s="216"/>
      <c r="LZB219" s="216"/>
      <c r="LZC219" s="216"/>
      <c r="LZD219" s="216"/>
      <c r="LZE219" s="216"/>
      <c r="LZF219" s="216"/>
      <c r="LZG219" s="216"/>
      <c r="LZH219" s="216"/>
      <c r="LZI219" s="216"/>
      <c r="LZJ219" s="216"/>
      <c r="LZK219" s="216"/>
      <c r="LZL219" s="216"/>
      <c r="LZM219" s="216"/>
      <c r="LZN219" s="216"/>
      <c r="LZO219" s="216"/>
      <c r="LZP219" s="216"/>
      <c r="LZQ219" s="216"/>
      <c r="LZR219" s="216"/>
      <c r="LZS219" s="216"/>
      <c r="LZT219" s="216"/>
      <c r="LZU219" s="216"/>
      <c r="LZV219" s="216"/>
      <c r="LZW219" s="216"/>
      <c r="LZX219" s="216"/>
      <c r="LZY219" s="216"/>
      <c r="LZZ219" s="216"/>
      <c r="MAA219" s="216"/>
      <c r="MAB219" s="216"/>
      <c r="MAC219" s="216"/>
      <c r="MAD219" s="216"/>
      <c r="MAE219" s="216"/>
      <c r="MAF219" s="216"/>
      <c r="MAG219" s="216"/>
      <c r="MAH219" s="216"/>
      <c r="MAI219" s="216"/>
      <c r="MAJ219" s="216"/>
      <c r="MAK219" s="216"/>
      <c r="MAL219" s="216"/>
      <c r="MAM219" s="216"/>
      <c r="MAN219" s="216"/>
      <c r="MAO219" s="216"/>
      <c r="MAP219" s="216"/>
      <c r="MAQ219" s="216"/>
      <c r="MAR219" s="216"/>
      <c r="MAS219" s="216"/>
      <c r="MAT219" s="216"/>
      <c r="MAU219" s="216"/>
      <c r="MAV219" s="216"/>
      <c r="MAW219" s="216"/>
      <c r="MAX219" s="216"/>
      <c r="MAY219" s="216"/>
      <c r="MAZ219" s="216"/>
      <c r="MBA219" s="216"/>
      <c r="MBB219" s="216"/>
      <c r="MBC219" s="216"/>
      <c r="MBD219" s="216"/>
      <c r="MBE219" s="216"/>
      <c r="MBF219" s="216"/>
      <c r="MBG219" s="216"/>
      <c r="MBH219" s="216"/>
      <c r="MBI219" s="216"/>
      <c r="MBJ219" s="216"/>
      <c r="MBK219" s="216"/>
      <c r="MBL219" s="216"/>
      <c r="MBM219" s="216"/>
      <c r="MBN219" s="216"/>
      <c r="MBO219" s="216"/>
      <c r="MBP219" s="216"/>
      <c r="MBQ219" s="216"/>
      <c r="MBR219" s="216"/>
      <c r="MBS219" s="216"/>
      <c r="MBT219" s="216"/>
      <c r="MBU219" s="216"/>
      <c r="MBV219" s="216"/>
      <c r="MBW219" s="216"/>
      <c r="MBX219" s="216"/>
      <c r="MBY219" s="216"/>
      <c r="MBZ219" s="216"/>
      <c r="MCA219" s="216"/>
      <c r="MCB219" s="216"/>
      <c r="MCC219" s="216"/>
      <c r="MCD219" s="216"/>
      <c r="MCE219" s="216"/>
      <c r="MCF219" s="216"/>
      <c r="MCG219" s="216"/>
      <c r="MCH219" s="216"/>
      <c r="MCI219" s="216"/>
      <c r="MCJ219" s="216"/>
      <c r="MCK219" s="216"/>
      <c r="MCL219" s="216"/>
      <c r="MCM219" s="216"/>
      <c r="MCN219" s="216"/>
      <c r="MCO219" s="216"/>
      <c r="MCP219" s="216"/>
      <c r="MCQ219" s="216"/>
      <c r="MCR219" s="216"/>
      <c r="MCS219" s="216"/>
      <c r="MCT219" s="216"/>
      <c r="MCU219" s="216"/>
      <c r="MCV219" s="216"/>
      <c r="MCW219" s="216"/>
      <c r="MCX219" s="216"/>
      <c r="MCY219" s="216"/>
      <c r="MCZ219" s="216"/>
      <c r="MDA219" s="216"/>
      <c r="MDB219" s="216"/>
      <c r="MDC219" s="216"/>
      <c r="MDD219" s="216"/>
      <c r="MDE219" s="216"/>
      <c r="MDF219" s="216"/>
      <c r="MDG219" s="216"/>
      <c r="MDH219" s="216"/>
      <c r="MDI219" s="216"/>
      <c r="MDJ219" s="216"/>
      <c r="MDK219" s="216"/>
      <c r="MDL219" s="216"/>
      <c r="MDM219" s="216"/>
      <c r="MDN219" s="216"/>
      <c r="MDO219" s="216"/>
      <c r="MDP219" s="216"/>
      <c r="MDQ219" s="216"/>
      <c r="MDR219" s="216"/>
      <c r="MDS219" s="216"/>
      <c r="MDT219" s="216"/>
      <c r="MDU219" s="216"/>
      <c r="MDV219" s="216"/>
      <c r="MDW219" s="216"/>
      <c r="MDX219" s="216"/>
      <c r="MDY219" s="216"/>
      <c r="MDZ219" s="216"/>
      <c r="MEA219" s="216"/>
      <c r="MEB219" s="216"/>
      <c r="MEC219" s="216"/>
      <c r="MED219" s="216"/>
      <c r="MEE219" s="216"/>
      <c r="MEF219" s="216"/>
      <c r="MEG219" s="216"/>
      <c r="MEH219" s="216"/>
      <c r="MEI219" s="216"/>
      <c r="MEJ219" s="216"/>
      <c r="MEK219" s="216"/>
      <c r="MEL219" s="216"/>
      <c r="MEM219" s="216"/>
      <c r="MEN219" s="216"/>
      <c r="MEO219" s="216"/>
      <c r="MEP219" s="216"/>
      <c r="MEQ219" s="216"/>
      <c r="MER219" s="216"/>
      <c r="MES219" s="216"/>
      <c r="MET219" s="216"/>
      <c r="MEU219" s="216"/>
      <c r="MEV219" s="216"/>
      <c r="MEW219" s="216"/>
      <c r="MEX219" s="216"/>
      <c r="MEY219" s="216"/>
      <c r="MEZ219" s="216"/>
      <c r="MFA219" s="216"/>
      <c r="MFB219" s="216"/>
      <c r="MFC219" s="216"/>
      <c r="MFD219" s="216"/>
      <c r="MFE219" s="216"/>
      <c r="MFF219" s="216"/>
      <c r="MFG219" s="216"/>
      <c r="MFH219" s="216"/>
      <c r="MFI219" s="216"/>
      <c r="MFJ219" s="216"/>
      <c r="MFK219" s="216"/>
      <c r="MFL219" s="216"/>
      <c r="MFM219" s="216"/>
      <c r="MFN219" s="216"/>
      <c r="MFO219" s="216"/>
      <c r="MFP219" s="216"/>
      <c r="MFQ219" s="216"/>
      <c r="MFR219" s="216"/>
      <c r="MFS219" s="216"/>
      <c r="MFT219" s="216"/>
      <c r="MFU219" s="216"/>
      <c r="MFV219" s="216"/>
      <c r="MFW219" s="216"/>
      <c r="MFX219" s="216"/>
      <c r="MFY219" s="216"/>
      <c r="MFZ219" s="216"/>
      <c r="MGA219" s="216"/>
      <c r="MGB219" s="216"/>
      <c r="MGC219" s="216"/>
      <c r="MGD219" s="216"/>
      <c r="MGE219" s="216"/>
      <c r="MGF219" s="216"/>
      <c r="MGG219" s="216"/>
      <c r="MGH219" s="216"/>
      <c r="MGI219" s="216"/>
      <c r="MGJ219" s="216"/>
      <c r="MGK219" s="216"/>
      <c r="MGL219" s="216"/>
      <c r="MGM219" s="216"/>
      <c r="MGN219" s="216"/>
      <c r="MGO219" s="216"/>
      <c r="MGP219" s="216"/>
      <c r="MGQ219" s="216"/>
      <c r="MGR219" s="216"/>
      <c r="MGS219" s="216"/>
      <c r="MGT219" s="216"/>
      <c r="MGU219" s="216"/>
      <c r="MGV219" s="216"/>
      <c r="MGW219" s="216"/>
      <c r="MGX219" s="216"/>
      <c r="MGY219" s="216"/>
      <c r="MGZ219" s="216"/>
      <c r="MHA219" s="216"/>
      <c r="MHB219" s="216"/>
      <c r="MHC219" s="216"/>
      <c r="MHD219" s="216"/>
      <c r="MHE219" s="216"/>
      <c r="MHF219" s="216"/>
      <c r="MHG219" s="216"/>
      <c r="MHH219" s="216"/>
      <c r="MHI219" s="216"/>
      <c r="MHJ219" s="216"/>
      <c r="MHK219" s="216"/>
      <c r="MHL219" s="216"/>
      <c r="MHM219" s="216"/>
      <c r="MHN219" s="216"/>
      <c r="MHO219" s="216"/>
      <c r="MHP219" s="216"/>
      <c r="MHQ219" s="216"/>
      <c r="MHR219" s="216"/>
      <c r="MHS219" s="216"/>
      <c r="MHT219" s="216"/>
      <c r="MHU219" s="216"/>
      <c r="MHV219" s="216"/>
      <c r="MHW219" s="216"/>
      <c r="MHX219" s="216"/>
      <c r="MHY219" s="216"/>
      <c r="MHZ219" s="216"/>
      <c r="MIA219" s="216"/>
      <c r="MIB219" s="216"/>
      <c r="MIC219" s="216"/>
      <c r="MID219" s="216"/>
      <c r="MIE219" s="216"/>
      <c r="MIF219" s="216"/>
      <c r="MIG219" s="216"/>
      <c r="MIH219" s="216"/>
      <c r="MII219" s="216"/>
      <c r="MIJ219" s="216"/>
      <c r="MIK219" s="216"/>
      <c r="MIL219" s="216"/>
      <c r="MIM219" s="216"/>
      <c r="MIN219" s="216"/>
      <c r="MIO219" s="216"/>
      <c r="MIP219" s="216"/>
      <c r="MIQ219" s="216"/>
      <c r="MIR219" s="216"/>
      <c r="MIS219" s="216"/>
      <c r="MIT219" s="216"/>
      <c r="MIU219" s="216"/>
      <c r="MIV219" s="216"/>
      <c r="MIW219" s="216"/>
      <c r="MIX219" s="216"/>
      <c r="MIY219" s="216"/>
      <c r="MIZ219" s="216"/>
      <c r="MJA219" s="216"/>
      <c r="MJB219" s="216"/>
      <c r="MJC219" s="216"/>
      <c r="MJD219" s="216"/>
      <c r="MJE219" s="216"/>
      <c r="MJF219" s="216"/>
      <c r="MJG219" s="216"/>
      <c r="MJH219" s="216"/>
      <c r="MJI219" s="216"/>
      <c r="MJJ219" s="216"/>
      <c r="MJK219" s="216"/>
      <c r="MJL219" s="216"/>
      <c r="MJM219" s="216"/>
      <c r="MJN219" s="216"/>
      <c r="MJO219" s="216"/>
      <c r="MJP219" s="216"/>
      <c r="MJQ219" s="216"/>
      <c r="MJR219" s="216"/>
      <c r="MJS219" s="216"/>
      <c r="MJT219" s="216"/>
      <c r="MJU219" s="216"/>
      <c r="MJV219" s="216"/>
      <c r="MJW219" s="216"/>
      <c r="MJX219" s="216"/>
      <c r="MJY219" s="216"/>
      <c r="MJZ219" s="216"/>
      <c r="MKA219" s="216"/>
      <c r="MKB219" s="216"/>
      <c r="MKC219" s="216"/>
      <c r="MKD219" s="216"/>
      <c r="MKE219" s="216"/>
      <c r="MKF219" s="216"/>
      <c r="MKG219" s="216"/>
      <c r="MKH219" s="216"/>
      <c r="MKI219" s="216"/>
      <c r="MKJ219" s="216"/>
      <c r="MKK219" s="216"/>
      <c r="MKL219" s="216"/>
      <c r="MKM219" s="216"/>
      <c r="MKN219" s="216"/>
      <c r="MKO219" s="216"/>
      <c r="MKP219" s="216"/>
      <c r="MKQ219" s="216"/>
      <c r="MKR219" s="216"/>
      <c r="MKS219" s="216"/>
      <c r="MKT219" s="216"/>
      <c r="MKU219" s="216"/>
      <c r="MKV219" s="216"/>
      <c r="MKW219" s="216"/>
      <c r="MKX219" s="216"/>
      <c r="MKY219" s="216"/>
      <c r="MKZ219" s="216"/>
      <c r="MLA219" s="216"/>
      <c r="MLB219" s="216"/>
      <c r="MLC219" s="216"/>
      <c r="MLD219" s="216"/>
      <c r="MLE219" s="216"/>
      <c r="MLF219" s="216"/>
      <c r="MLG219" s="216"/>
      <c r="MLH219" s="216"/>
      <c r="MLI219" s="216"/>
      <c r="MLJ219" s="216"/>
      <c r="MLK219" s="216"/>
      <c r="MLL219" s="216"/>
      <c r="MLM219" s="216"/>
      <c r="MLN219" s="216"/>
      <c r="MLO219" s="216"/>
      <c r="MLP219" s="216"/>
      <c r="MLQ219" s="216"/>
      <c r="MLR219" s="216"/>
      <c r="MLS219" s="216"/>
      <c r="MLT219" s="216"/>
      <c r="MLU219" s="216"/>
      <c r="MLV219" s="216"/>
      <c r="MLW219" s="216"/>
      <c r="MLX219" s="216"/>
      <c r="MLY219" s="216"/>
      <c r="MLZ219" s="216"/>
      <c r="MMA219" s="216"/>
      <c r="MMB219" s="216"/>
      <c r="MMC219" s="216"/>
      <c r="MMD219" s="216"/>
      <c r="MME219" s="216"/>
      <c r="MMF219" s="216"/>
      <c r="MMG219" s="216"/>
      <c r="MMH219" s="216"/>
      <c r="MMI219" s="216"/>
      <c r="MMJ219" s="216"/>
      <c r="MMK219" s="216"/>
      <c r="MML219" s="216"/>
      <c r="MMM219" s="216"/>
      <c r="MMN219" s="216"/>
      <c r="MMO219" s="216"/>
      <c r="MMP219" s="216"/>
      <c r="MMQ219" s="216"/>
      <c r="MMR219" s="216"/>
      <c r="MMS219" s="216"/>
      <c r="MMT219" s="216"/>
      <c r="MMU219" s="216"/>
      <c r="MMV219" s="216"/>
      <c r="MMW219" s="216"/>
      <c r="MMX219" s="216"/>
      <c r="MMY219" s="216"/>
      <c r="MMZ219" s="216"/>
      <c r="MNA219" s="216"/>
      <c r="MNB219" s="216"/>
      <c r="MNC219" s="216"/>
      <c r="MND219" s="216"/>
      <c r="MNE219" s="216"/>
      <c r="MNF219" s="216"/>
      <c r="MNG219" s="216"/>
      <c r="MNH219" s="216"/>
      <c r="MNI219" s="216"/>
      <c r="MNJ219" s="216"/>
      <c r="MNK219" s="216"/>
      <c r="MNL219" s="216"/>
      <c r="MNM219" s="216"/>
      <c r="MNN219" s="216"/>
      <c r="MNO219" s="216"/>
      <c r="MNP219" s="216"/>
      <c r="MNQ219" s="216"/>
      <c r="MNR219" s="216"/>
      <c r="MNS219" s="216"/>
      <c r="MNT219" s="216"/>
      <c r="MNU219" s="216"/>
      <c r="MNV219" s="216"/>
      <c r="MNW219" s="216"/>
      <c r="MNX219" s="216"/>
      <c r="MNY219" s="216"/>
      <c r="MNZ219" s="216"/>
      <c r="MOA219" s="216"/>
      <c r="MOB219" s="216"/>
      <c r="MOC219" s="216"/>
      <c r="MOD219" s="216"/>
      <c r="MOE219" s="216"/>
      <c r="MOF219" s="216"/>
      <c r="MOG219" s="216"/>
      <c r="MOH219" s="216"/>
      <c r="MOI219" s="216"/>
      <c r="MOJ219" s="216"/>
      <c r="MOK219" s="216"/>
      <c r="MOL219" s="216"/>
      <c r="MOM219" s="216"/>
      <c r="MON219" s="216"/>
      <c r="MOO219" s="216"/>
      <c r="MOP219" s="216"/>
      <c r="MOQ219" s="216"/>
      <c r="MOR219" s="216"/>
      <c r="MOS219" s="216"/>
      <c r="MOT219" s="216"/>
      <c r="MOU219" s="216"/>
      <c r="MOV219" s="216"/>
      <c r="MOW219" s="216"/>
      <c r="MOX219" s="216"/>
      <c r="MOY219" s="216"/>
      <c r="MOZ219" s="216"/>
      <c r="MPA219" s="216"/>
      <c r="MPB219" s="216"/>
      <c r="MPC219" s="216"/>
      <c r="MPD219" s="216"/>
      <c r="MPE219" s="216"/>
      <c r="MPF219" s="216"/>
      <c r="MPG219" s="216"/>
      <c r="MPH219" s="216"/>
      <c r="MPI219" s="216"/>
      <c r="MPJ219" s="216"/>
      <c r="MPK219" s="216"/>
      <c r="MPL219" s="216"/>
      <c r="MPM219" s="216"/>
      <c r="MPN219" s="216"/>
      <c r="MPO219" s="216"/>
      <c r="MPP219" s="216"/>
      <c r="MPQ219" s="216"/>
      <c r="MPR219" s="216"/>
      <c r="MPS219" s="216"/>
      <c r="MPT219" s="216"/>
      <c r="MPU219" s="216"/>
      <c r="MPV219" s="216"/>
      <c r="MPW219" s="216"/>
      <c r="MPX219" s="216"/>
      <c r="MPY219" s="216"/>
      <c r="MPZ219" s="216"/>
      <c r="MQA219" s="216"/>
      <c r="MQB219" s="216"/>
      <c r="MQC219" s="216"/>
      <c r="MQD219" s="216"/>
      <c r="MQE219" s="216"/>
      <c r="MQF219" s="216"/>
      <c r="MQG219" s="216"/>
      <c r="MQH219" s="216"/>
      <c r="MQI219" s="216"/>
      <c r="MQJ219" s="216"/>
      <c r="MQK219" s="216"/>
      <c r="MQL219" s="216"/>
      <c r="MQM219" s="216"/>
      <c r="MQN219" s="216"/>
      <c r="MQO219" s="216"/>
      <c r="MQP219" s="216"/>
      <c r="MQQ219" s="216"/>
      <c r="MQR219" s="216"/>
      <c r="MQS219" s="216"/>
      <c r="MQT219" s="216"/>
      <c r="MQU219" s="216"/>
      <c r="MQV219" s="216"/>
      <c r="MQW219" s="216"/>
      <c r="MQX219" s="216"/>
      <c r="MQY219" s="216"/>
      <c r="MQZ219" s="216"/>
      <c r="MRA219" s="216"/>
      <c r="MRB219" s="216"/>
      <c r="MRC219" s="216"/>
      <c r="MRD219" s="216"/>
      <c r="MRE219" s="216"/>
      <c r="MRF219" s="216"/>
      <c r="MRG219" s="216"/>
      <c r="MRH219" s="216"/>
      <c r="MRI219" s="216"/>
      <c r="MRJ219" s="216"/>
      <c r="MRK219" s="216"/>
      <c r="MRL219" s="216"/>
      <c r="MRM219" s="216"/>
      <c r="MRN219" s="216"/>
      <c r="MRO219" s="216"/>
      <c r="MRP219" s="216"/>
      <c r="MRQ219" s="216"/>
      <c r="MRR219" s="216"/>
      <c r="MRS219" s="216"/>
      <c r="MRT219" s="216"/>
      <c r="MRU219" s="216"/>
      <c r="MRV219" s="216"/>
      <c r="MRW219" s="216"/>
      <c r="MRX219" s="216"/>
      <c r="MRY219" s="216"/>
      <c r="MRZ219" s="216"/>
      <c r="MSA219" s="216"/>
      <c r="MSB219" s="216"/>
      <c r="MSC219" s="216"/>
      <c r="MSD219" s="216"/>
      <c r="MSE219" s="216"/>
      <c r="MSF219" s="216"/>
      <c r="MSG219" s="216"/>
      <c r="MSH219" s="216"/>
      <c r="MSI219" s="216"/>
      <c r="MSJ219" s="216"/>
      <c r="MSK219" s="216"/>
      <c r="MSL219" s="216"/>
      <c r="MSM219" s="216"/>
      <c r="MSN219" s="216"/>
      <c r="MSO219" s="216"/>
      <c r="MSP219" s="216"/>
      <c r="MSQ219" s="216"/>
      <c r="MSR219" s="216"/>
      <c r="MSS219" s="216"/>
      <c r="MST219" s="216"/>
      <c r="MSU219" s="216"/>
      <c r="MSV219" s="216"/>
      <c r="MSW219" s="216"/>
      <c r="MSX219" s="216"/>
      <c r="MSY219" s="216"/>
      <c r="MSZ219" s="216"/>
      <c r="MTA219" s="216"/>
      <c r="MTB219" s="216"/>
      <c r="MTC219" s="216"/>
      <c r="MTD219" s="216"/>
      <c r="MTE219" s="216"/>
      <c r="MTF219" s="216"/>
      <c r="MTG219" s="216"/>
      <c r="MTH219" s="216"/>
      <c r="MTI219" s="216"/>
      <c r="MTJ219" s="216"/>
      <c r="MTK219" s="216"/>
      <c r="MTL219" s="216"/>
      <c r="MTM219" s="216"/>
      <c r="MTN219" s="216"/>
      <c r="MTO219" s="216"/>
      <c r="MTP219" s="216"/>
      <c r="MTQ219" s="216"/>
      <c r="MTR219" s="216"/>
      <c r="MTS219" s="216"/>
      <c r="MTT219" s="216"/>
      <c r="MTU219" s="216"/>
      <c r="MTV219" s="216"/>
      <c r="MTW219" s="216"/>
      <c r="MTX219" s="216"/>
      <c r="MTY219" s="216"/>
      <c r="MTZ219" s="216"/>
      <c r="MUA219" s="216"/>
      <c r="MUB219" s="216"/>
      <c r="MUC219" s="216"/>
      <c r="MUD219" s="216"/>
      <c r="MUE219" s="216"/>
      <c r="MUF219" s="216"/>
      <c r="MUG219" s="216"/>
      <c r="MUH219" s="216"/>
      <c r="MUI219" s="216"/>
      <c r="MUJ219" s="216"/>
      <c r="MUK219" s="216"/>
      <c r="MUL219" s="216"/>
      <c r="MUM219" s="216"/>
      <c r="MUN219" s="216"/>
      <c r="MUO219" s="216"/>
      <c r="MUP219" s="216"/>
      <c r="MUQ219" s="216"/>
      <c r="MUR219" s="216"/>
      <c r="MUS219" s="216"/>
      <c r="MUT219" s="216"/>
      <c r="MUU219" s="216"/>
      <c r="MUV219" s="216"/>
      <c r="MUW219" s="216"/>
      <c r="MUX219" s="216"/>
      <c r="MUY219" s="216"/>
      <c r="MUZ219" s="216"/>
      <c r="MVA219" s="216"/>
      <c r="MVB219" s="216"/>
      <c r="MVC219" s="216"/>
      <c r="MVD219" s="216"/>
      <c r="MVE219" s="216"/>
      <c r="MVF219" s="216"/>
      <c r="MVG219" s="216"/>
      <c r="MVH219" s="216"/>
      <c r="MVI219" s="216"/>
      <c r="MVJ219" s="216"/>
      <c r="MVK219" s="216"/>
      <c r="MVL219" s="216"/>
      <c r="MVM219" s="216"/>
      <c r="MVN219" s="216"/>
      <c r="MVO219" s="216"/>
      <c r="MVP219" s="216"/>
      <c r="MVQ219" s="216"/>
      <c r="MVR219" s="216"/>
      <c r="MVS219" s="216"/>
      <c r="MVT219" s="216"/>
      <c r="MVU219" s="216"/>
      <c r="MVV219" s="216"/>
      <c r="MVW219" s="216"/>
      <c r="MVX219" s="216"/>
      <c r="MVY219" s="216"/>
      <c r="MVZ219" s="216"/>
      <c r="MWA219" s="216"/>
      <c r="MWB219" s="216"/>
      <c r="MWC219" s="216"/>
      <c r="MWD219" s="216"/>
      <c r="MWE219" s="216"/>
      <c r="MWF219" s="216"/>
      <c r="MWG219" s="216"/>
      <c r="MWH219" s="216"/>
      <c r="MWI219" s="216"/>
      <c r="MWJ219" s="216"/>
      <c r="MWK219" s="216"/>
      <c r="MWL219" s="216"/>
      <c r="MWM219" s="216"/>
      <c r="MWN219" s="216"/>
      <c r="MWO219" s="216"/>
      <c r="MWP219" s="216"/>
      <c r="MWQ219" s="216"/>
      <c r="MWR219" s="216"/>
      <c r="MWS219" s="216"/>
      <c r="MWT219" s="216"/>
      <c r="MWU219" s="216"/>
      <c r="MWV219" s="216"/>
      <c r="MWW219" s="216"/>
      <c r="MWX219" s="216"/>
      <c r="MWY219" s="216"/>
      <c r="MWZ219" s="216"/>
      <c r="MXA219" s="216"/>
      <c r="MXB219" s="216"/>
      <c r="MXC219" s="216"/>
      <c r="MXD219" s="216"/>
      <c r="MXE219" s="216"/>
      <c r="MXF219" s="216"/>
      <c r="MXG219" s="216"/>
      <c r="MXH219" s="216"/>
      <c r="MXI219" s="216"/>
      <c r="MXJ219" s="216"/>
      <c r="MXK219" s="216"/>
      <c r="MXL219" s="216"/>
      <c r="MXM219" s="216"/>
      <c r="MXN219" s="216"/>
      <c r="MXO219" s="216"/>
      <c r="MXP219" s="216"/>
      <c r="MXQ219" s="216"/>
      <c r="MXR219" s="216"/>
      <c r="MXS219" s="216"/>
      <c r="MXT219" s="216"/>
      <c r="MXU219" s="216"/>
      <c r="MXV219" s="216"/>
      <c r="MXW219" s="216"/>
      <c r="MXX219" s="216"/>
      <c r="MXY219" s="216"/>
      <c r="MXZ219" s="216"/>
      <c r="MYA219" s="216"/>
      <c r="MYB219" s="216"/>
      <c r="MYC219" s="216"/>
      <c r="MYD219" s="216"/>
      <c r="MYE219" s="216"/>
      <c r="MYF219" s="216"/>
      <c r="MYG219" s="216"/>
      <c r="MYH219" s="216"/>
      <c r="MYI219" s="216"/>
      <c r="MYJ219" s="216"/>
      <c r="MYK219" s="216"/>
      <c r="MYL219" s="216"/>
      <c r="MYM219" s="216"/>
      <c r="MYN219" s="216"/>
      <c r="MYO219" s="216"/>
      <c r="MYP219" s="216"/>
      <c r="MYQ219" s="216"/>
      <c r="MYR219" s="216"/>
      <c r="MYS219" s="216"/>
      <c r="MYT219" s="216"/>
      <c r="MYU219" s="216"/>
      <c r="MYV219" s="216"/>
      <c r="MYW219" s="216"/>
      <c r="MYX219" s="216"/>
      <c r="MYY219" s="216"/>
      <c r="MYZ219" s="216"/>
      <c r="MZA219" s="216"/>
      <c r="MZB219" s="216"/>
      <c r="MZC219" s="216"/>
      <c r="MZD219" s="216"/>
      <c r="MZE219" s="216"/>
      <c r="MZF219" s="216"/>
      <c r="MZG219" s="216"/>
      <c r="MZH219" s="216"/>
      <c r="MZI219" s="216"/>
      <c r="MZJ219" s="216"/>
      <c r="MZK219" s="216"/>
      <c r="MZL219" s="216"/>
      <c r="MZM219" s="216"/>
      <c r="MZN219" s="216"/>
      <c r="MZO219" s="216"/>
      <c r="MZP219" s="216"/>
      <c r="MZQ219" s="216"/>
      <c r="MZR219" s="216"/>
      <c r="MZS219" s="216"/>
      <c r="MZT219" s="216"/>
      <c r="MZU219" s="216"/>
      <c r="MZV219" s="216"/>
      <c r="MZW219" s="216"/>
      <c r="MZX219" s="216"/>
      <c r="MZY219" s="216"/>
      <c r="MZZ219" s="216"/>
      <c r="NAA219" s="216"/>
      <c r="NAB219" s="216"/>
      <c r="NAC219" s="216"/>
      <c r="NAD219" s="216"/>
      <c r="NAE219" s="216"/>
      <c r="NAF219" s="216"/>
      <c r="NAG219" s="216"/>
      <c r="NAH219" s="216"/>
      <c r="NAI219" s="216"/>
      <c r="NAJ219" s="216"/>
      <c r="NAK219" s="216"/>
      <c r="NAL219" s="216"/>
      <c r="NAM219" s="216"/>
      <c r="NAN219" s="216"/>
      <c r="NAO219" s="216"/>
      <c r="NAP219" s="216"/>
      <c r="NAQ219" s="216"/>
      <c r="NAR219" s="216"/>
      <c r="NAS219" s="216"/>
      <c r="NAT219" s="216"/>
      <c r="NAU219" s="216"/>
      <c r="NAV219" s="216"/>
      <c r="NAW219" s="216"/>
      <c r="NAX219" s="216"/>
      <c r="NAY219" s="216"/>
      <c r="NAZ219" s="216"/>
      <c r="NBA219" s="216"/>
      <c r="NBB219" s="216"/>
      <c r="NBC219" s="216"/>
      <c r="NBD219" s="216"/>
      <c r="NBE219" s="216"/>
      <c r="NBF219" s="216"/>
      <c r="NBG219" s="216"/>
      <c r="NBH219" s="216"/>
      <c r="NBI219" s="216"/>
      <c r="NBJ219" s="216"/>
      <c r="NBK219" s="216"/>
      <c r="NBL219" s="216"/>
      <c r="NBM219" s="216"/>
      <c r="NBN219" s="216"/>
      <c r="NBO219" s="216"/>
      <c r="NBP219" s="216"/>
      <c r="NBQ219" s="216"/>
      <c r="NBR219" s="216"/>
      <c r="NBS219" s="216"/>
      <c r="NBT219" s="216"/>
      <c r="NBU219" s="216"/>
      <c r="NBV219" s="216"/>
      <c r="NBW219" s="216"/>
      <c r="NBX219" s="216"/>
      <c r="NBY219" s="216"/>
      <c r="NBZ219" s="216"/>
      <c r="NCA219" s="216"/>
      <c r="NCB219" s="216"/>
      <c r="NCC219" s="216"/>
      <c r="NCD219" s="216"/>
      <c r="NCE219" s="216"/>
      <c r="NCF219" s="216"/>
      <c r="NCG219" s="216"/>
      <c r="NCH219" s="216"/>
      <c r="NCI219" s="216"/>
      <c r="NCJ219" s="216"/>
      <c r="NCK219" s="216"/>
      <c r="NCL219" s="216"/>
      <c r="NCM219" s="216"/>
      <c r="NCN219" s="216"/>
      <c r="NCO219" s="216"/>
      <c r="NCP219" s="216"/>
      <c r="NCQ219" s="216"/>
      <c r="NCR219" s="216"/>
      <c r="NCS219" s="216"/>
      <c r="NCT219" s="216"/>
      <c r="NCU219" s="216"/>
      <c r="NCV219" s="216"/>
      <c r="NCW219" s="216"/>
      <c r="NCX219" s="216"/>
      <c r="NCY219" s="216"/>
      <c r="NCZ219" s="216"/>
      <c r="NDA219" s="216"/>
      <c r="NDB219" s="216"/>
      <c r="NDC219" s="216"/>
      <c r="NDD219" s="216"/>
      <c r="NDE219" s="216"/>
      <c r="NDF219" s="216"/>
      <c r="NDG219" s="216"/>
      <c r="NDH219" s="216"/>
      <c r="NDI219" s="216"/>
      <c r="NDJ219" s="216"/>
      <c r="NDK219" s="216"/>
      <c r="NDL219" s="216"/>
      <c r="NDM219" s="216"/>
      <c r="NDN219" s="216"/>
      <c r="NDO219" s="216"/>
      <c r="NDP219" s="216"/>
      <c r="NDQ219" s="216"/>
      <c r="NDR219" s="216"/>
      <c r="NDS219" s="216"/>
      <c r="NDT219" s="216"/>
      <c r="NDU219" s="216"/>
      <c r="NDV219" s="216"/>
      <c r="NDW219" s="216"/>
      <c r="NDX219" s="216"/>
      <c r="NDY219" s="216"/>
      <c r="NDZ219" s="216"/>
      <c r="NEA219" s="216"/>
      <c r="NEB219" s="216"/>
      <c r="NEC219" s="216"/>
      <c r="NED219" s="216"/>
      <c r="NEE219" s="216"/>
      <c r="NEF219" s="216"/>
      <c r="NEG219" s="216"/>
      <c r="NEH219" s="216"/>
      <c r="NEI219" s="216"/>
      <c r="NEJ219" s="216"/>
      <c r="NEK219" s="216"/>
      <c r="NEL219" s="216"/>
      <c r="NEM219" s="216"/>
      <c r="NEN219" s="216"/>
      <c r="NEO219" s="216"/>
      <c r="NEP219" s="216"/>
      <c r="NEQ219" s="216"/>
      <c r="NER219" s="216"/>
      <c r="NES219" s="216"/>
      <c r="NET219" s="216"/>
      <c r="NEU219" s="216"/>
      <c r="NEV219" s="216"/>
      <c r="NEW219" s="216"/>
      <c r="NEX219" s="216"/>
      <c r="NEY219" s="216"/>
      <c r="NEZ219" s="216"/>
      <c r="NFA219" s="216"/>
      <c r="NFB219" s="216"/>
      <c r="NFC219" s="216"/>
      <c r="NFD219" s="216"/>
      <c r="NFE219" s="216"/>
      <c r="NFF219" s="216"/>
      <c r="NFG219" s="216"/>
      <c r="NFH219" s="216"/>
      <c r="NFI219" s="216"/>
      <c r="NFJ219" s="216"/>
      <c r="NFK219" s="216"/>
      <c r="NFL219" s="216"/>
      <c r="NFM219" s="216"/>
      <c r="NFN219" s="216"/>
      <c r="NFO219" s="216"/>
      <c r="NFP219" s="216"/>
      <c r="NFQ219" s="216"/>
      <c r="NFR219" s="216"/>
      <c r="NFS219" s="216"/>
      <c r="NFT219" s="216"/>
      <c r="NFU219" s="216"/>
      <c r="NFV219" s="216"/>
      <c r="NFW219" s="216"/>
      <c r="NFX219" s="216"/>
      <c r="NFY219" s="216"/>
      <c r="NFZ219" s="216"/>
      <c r="NGA219" s="216"/>
      <c r="NGB219" s="216"/>
      <c r="NGC219" s="216"/>
      <c r="NGD219" s="216"/>
      <c r="NGE219" s="216"/>
      <c r="NGF219" s="216"/>
      <c r="NGG219" s="216"/>
      <c r="NGH219" s="216"/>
      <c r="NGI219" s="216"/>
      <c r="NGJ219" s="216"/>
      <c r="NGK219" s="216"/>
      <c r="NGL219" s="216"/>
      <c r="NGM219" s="216"/>
      <c r="NGN219" s="216"/>
      <c r="NGO219" s="216"/>
      <c r="NGP219" s="216"/>
      <c r="NGQ219" s="216"/>
      <c r="NGR219" s="216"/>
      <c r="NGS219" s="216"/>
      <c r="NGT219" s="216"/>
      <c r="NGU219" s="216"/>
      <c r="NGV219" s="216"/>
      <c r="NGW219" s="216"/>
      <c r="NGX219" s="216"/>
      <c r="NGY219" s="216"/>
      <c r="NGZ219" s="216"/>
      <c r="NHA219" s="216"/>
      <c r="NHB219" s="216"/>
      <c r="NHC219" s="216"/>
      <c r="NHD219" s="216"/>
      <c r="NHE219" s="216"/>
      <c r="NHF219" s="216"/>
      <c r="NHG219" s="216"/>
      <c r="NHH219" s="216"/>
      <c r="NHI219" s="216"/>
      <c r="NHJ219" s="216"/>
      <c r="NHK219" s="216"/>
      <c r="NHL219" s="216"/>
      <c r="NHM219" s="216"/>
      <c r="NHN219" s="216"/>
      <c r="NHO219" s="216"/>
      <c r="NHP219" s="216"/>
      <c r="NHQ219" s="216"/>
      <c r="NHR219" s="216"/>
      <c r="NHS219" s="216"/>
      <c r="NHT219" s="216"/>
      <c r="NHU219" s="216"/>
      <c r="NHV219" s="216"/>
      <c r="NHW219" s="216"/>
      <c r="NHX219" s="216"/>
      <c r="NHY219" s="216"/>
      <c r="NHZ219" s="216"/>
      <c r="NIA219" s="216"/>
      <c r="NIB219" s="216"/>
      <c r="NIC219" s="216"/>
      <c r="NID219" s="216"/>
      <c r="NIE219" s="216"/>
      <c r="NIF219" s="216"/>
      <c r="NIG219" s="216"/>
      <c r="NIH219" s="216"/>
      <c r="NII219" s="216"/>
      <c r="NIJ219" s="216"/>
      <c r="NIK219" s="216"/>
      <c r="NIL219" s="216"/>
      <c r="NIM219" s="216"/>
      <c r="NIN219" s="216"/>
      <c r="NIO219" s="216"/>
      <c r="NIP219" s="216"/>
      <c r="NIQ219" s="216"/>
      <c r="NIR219" s="216"/>
      <c r="NIS219" s="216"/>
      <c r="NIT219" s="216"/>
      <c r="NIU219" s="216"/>
      <c r="NIV219" s="216"/>
      <c r="NIW219" s="216"/>
      <c r="NIX219" s="216"/>
      <c r="NIY219" s="216"/>
      <c r="NIZ219" s="216"/>
      <c r="NJA219" s="216"/>
      <c r="NJB219" s="216"/>
      <c r="NJC219" s="216"/>
      <c r="NJD219" s="216"/>
      <c r="NJE219" s="216"/>
      <c r="NJF219" s="216"/>
      <c r="NJG219" s="216"/>
      <c r="NJH219" s="216"/>
      <c r="NJI219" s="216"/>
      <c r="NJJ219" s="216"/>
      <c r="NJK219" s="216"/>
      <c r="NJL219" s="216"/>
      <c r="NJM219" s="216"/>
      <c r="NJN219" s="216"/>
      <c r="NJO219" s="216"/>
      <c r="NJP219" s="216"/>
      <c r="NJQ219" s="216"/>
      <c r="NJR219" s="216"/>
      <c r="NJS219" s="216"/>
      <c r="NJT219" s="216"/>
      <c r="NJU219" s="216"/>
      <c r="NJV219" s="216"/>
      <c r="NJW219" s="216"/>
      <c r="NJX219" s="216"/>
      <c r="NJY219" s="216"/>
      <c r="NJZ219" s="216"/>
      <c r="NKA219" s="216"/>
      <c r="NKB219" s="216"/>
      <c r="NKC219" s="216"/>
      <c r="NKD219" s="216"/>
      <c r="NKE219" s="216"/>
      <c r="NKF219" s="216"/>
      <c r="NKG219" s="216"/>
      <c r="NKH219" s="216"/>
      <c r="NKI219" s="216"/>
      <c r="NKJ219" s="216"/>
      <c r="NKK219" s="216"/>
      <c r="NKL219" s="216"/>
      <c r="NKM219" s="216"/>
      <c r="NKN219" s="216"/>
      <c r="NKO219" s="216"/>
      <c r="NKP219" s="216"/>
      <c r="NKQ219" s="216"/>
      <c r="NKR219" s="216"/>
      <c r="NKS219" s="216"/>
      <c r="NKT219" s="216"/>
      <c r="NKU219" s="216"/>
      <c r="NKV219" s="216"/>
      <c r="NKW219" s="216"/>
      <c r="NKX219" s="216"/>
      <c r="NKY219" s="216"/>
      <c r="NKZ219" s="216"/>
      <c r="NLA219" s="216"/>
      <c r="NLB219" s="216"/>
      <c r="NLC219" s="216"/>
      <c r="NLD219" s="216"/>
      <c r="NLE219" s="216"/>
      <c r="NLF219" s="216"/>
      <c r="NLG219" s="216"/>
      <c r="NLH219" s="216"/>
      <c r="NLI219" s="216"/>
      <c r="NLJ219" s="216"/>
      <c r="NLK219" s="216"/>
      <c r="NLL219" s="216"/>
      <c r="NLM219" s="216"/>
      <c r="NLN219" s="216"/>
      <c r="NLO219" s="216"/>
      <c r="NLP219" s="216"/>
      <c r="NLQ219" s="216"/>
      <c r="NLR219" s="216"/>
      <c r="NLS219" s="216"/>
      <c r="NLT219" s="216"/>
      <c r="NLU219" s="216"/>
      <c r="NLV219" s="216"/>
      <c r="NLW219" s="216"/>
      <c r="NLX219" s="216"/>
      <c r="NLY219" s="216"/>
      <c r="NLZ219" s="216"/>
      <c r="NMA219" s="216"/>
      <c r="NMB219" s="216"/>
      <c r="NMC219" s="216"/>
      <c r="NMD219" s="216"/>
      <c r="NME219" s="216"/>
      <c r="NMF219" s="216"/>
      <c r="NMG219" s="216"/>
      <c r="NMH219" s="216"/>
      <c r="NMI219" s="216"/>
      <c r="NMJ219" s="216"/>
      <c r="NMK219" s="216"/>
      <c r="NML219" s="216"/>
      <c r="NMM219" s="216"/>
      <c r="NMN219" s="216"/>
      <c r="NMO219" s="216"/>
      <c r="NMP219" s="216"/>
      <c r="NMQ219" s="216"/>
      <c r="NMR219" s="216"/>
      <c r="NMS219" s="216"/>
      <c r="NMT219" s="216"/>
      <c r="NMU219" s="216"/>
      <c r="NMV219" s="216"/>
      <c r="NMW219" s="216"/>
      <c r="NMX219" s="216"/>
      <c r="NMY219" s="216"/>
      <c r="NMZ219" s="216"/>
      <c r="NNA219" s="216"/>
      <c r="NNB219" s="216"/>
      <c r="NNC219" s="216"/>
      <c r="NND219" s="216"/>
      <c r="NNE219" s="216"/>
      <c r="NNF219" s="216"/>
      <c r="NNG219" s="216"/>
      <c r="NNH219" s="216"/>
      <c r="NNI219" s="216"/>
      <c r="NNJ219" s="216"/>
      <c r="NNK219" s="216"/>
      <c r="NNL219" s="216"/>
      <c r="NNM219" s="216"/>
      <c r="NNN219" s="216"/>
      <c r="NNO219" s="216"/>
      <c r="NNP219" s="216"/>
      <c r="NNQ219" s="216"/>
      <c r="NNR219" s="216"/>
      <c r="NNS219" s="216"/>
      <c r="NNT219" s="216"/>
      <c r="NNU219" s="216"/>
      <c r="NNV219" s="216"/>
      <c r="NNW219" s="216"/>
      <c r="NNX219" s="216"/>
      <c r="NNY219" s="216"/>
      <c r="NNZ219" s="216"/>
      <c r="NOA219" s="216"/>
      <c r="NOB219" s="216"/>
      <c r="NOC219" s="216"/>
      <c r="NOD219" s="216"/>
      <c r="NOE219" s="216"/>
      <c r="NOF219" s="216"/>
      <c r="NOG219" s="216"/>
      <c r="NOH219" s="216"/>
      <c r="NOI219" s="216"/>
      <c r="NOJ219" s="216"/>
      <c r="NOK219" s="216"/>
      <c r="NOL219" s="216"/>
      <c r="NOM219" s="216"/>
      <c r="NON219" s="216"/>
      <c r="NOO219" s="216"/>
      <c r="NOP219" s="216"/>
      <c r="NOQ219" s="216"/>
      <c r="NOR219" s="216"/>
      <c r="NOS219" s="216"/>
      <c r="NOT219" s="216"/>
      <c r="NOU219" s="216"/>
      <c r="NOV219" s="216"/>
      <c r="NOW219" s="216"/>
      <c r="NOX219" s="216"/>
      <c r="NOY219" s="216"/>
      <c r="NOZ219" s="216"/>
      <c r="NPA219" s="216"/>
      <c r="NPB219" s="216"/>
      <c r="NPC219" s="216"/>
      <c r="NPD219" s="216"/>
      <c r="NPE219" s="216"/>
      <c r="NPF219" s="216"/>
      <c r="NPG219" s="216"/>
      <c r="NPH219" s="216"/>
      <c r="NPI219" s="216"/>
      <c r="NPJ219" s="216"/>
      <c r="NPK219" s="216"/>
      <c r="NPL219" s="216"/>
      <c r="NPM219" s="216"/>
      <c r="NPN219" s="216"/>
      <c r="NPO219" s="216"/>
      <c r="NPP219" s="216"/>
      <c r="NPQ219" s="216"/>
      <c r="NPR219" s="216"/>
      <c r="NPS219" s="216"/>
      <c r="NPT219" s="216"/>
      <c r="NPU219" s="216"/>
      <c r="NPV219" s="216"/>
      <c r="NPW219" s="216"/>
      <c r="NPX219" s="216"/>
      <c r="NPY219" s="216"/>
      <c r="NPZ219" s="216"/>
      <c r="NQA219" s="216"/>
      <c r="NQB219" s="216"/>
      <c r="NQC219" s="216"/>
      <c r="NQD219" s="216"/>
      <c r="NQE219" s="216"/>
      <c r="NQF219" s="216"/>
      <c r="NQG219" s="216"/>
      <c r="NQH219" s="216"/>
      <c r="NQI219" s="216"/>
      <c r="NQJ219" s="216"/>
      <c r="NQK219" s="216"/>
      <c r="NQL219" s="216"/>
      <c r="NQM219" s="216"/>
      <c r="NQN219" s="216"/>
      <c r="NQO219" s="216"/>
      <c r="NQP219" s="216"/>
      <c r="NQQ219" s="216"/>
      <c r="NQR219" s="216"/>
      <c r="NQS219" s="216"/>
      <c r="NQT219" s="216"/>
      <c r="NQU219" s="216"/>
      <c r="NQV219" s="216"/>
      <c r="NQW219" s="216"/>
      <c r="NQX219" s="216"/>
      <c r="NQY219" s="216"/>
      <c r="NQZ219" s="216"/>
      <c r="NRA219" s="216"/>
      <c r="NRB219" s="216"/>
      <c r="NRC219" s="216"/>
      <c r="NRD219" s="216"/>
      <c r="NRE219" s="216"/>
      <c r="NRF219" s="216"/>
      <c r="NRG219" s="216"/>
      <c r="NRH219" s="216"/>
      <c r="NRI219" s="216"/>
      <c r="NRJ219" s="216"/>
      <c r="NRK219" s="216"/>
      <c r="NRL219" s="216"/>
      <c r="NRM219" s="216"/>
      <c r="NRN219" s="216"/>
      <c r="NRO219" s="216"/>
      <c r="NRP219" s="216"/>
      <c r="NRQ219" s="216"/>
      <c r="NRR219" s="216"/>
      <c r="NRS219" s="216"/>
      <c r="NRT219" s="216"/>
      <c r="NRU219" s="216"/>
      <c r="NRV219" s="216"/>
      <c r="NRW219" s="216"/>
      <c r="NRX219" s="216"/>
      <c r="NRY219" s="216"/>
      <c r="NRZ219" s="216"/>
      <c r="NSA219" s="216"/>
      <c r="NSB219" s="216"/>
      <c r="NSC219" s="216"/>
      <c r="NSD219" s="216"/>
      <c r="NSE219" s="216"/>
      <c r="NSF219" s="216"/>
      <c r="NSG219" s="216"/>
      <c r="NSH219" s="216"/>
      <c r="NSI219" s="216"/>
      <c r="NSJ219" s="216"/>
      <c r="NSK219" s="216"/>
      <c r="NSL219" s="216"/>
      <c r="NSM219" s="216"/>
      <c r="NSN219" s="216"/>
      <c r="NSO219" s="216"/>
      <c r="NSP219" s="216"/>
      <c r="NSQ219" s="216"/>
      <c r="NSR219" s="216"/>
      <c r="NSS219" s="216"/>
      <c r="NST219" s="216"/>
      <c r="NSU219" s="216"/>
      <c r="NSV219" s="216"/>
      <c r="NSW219" s="216"/>
      <c r="NSX219" s="216"/>
      <c r="NSY219" s="216"/>
      <c r="NSZ219" s="216"/>
      <c r="NTA219" s="216"/>
      <c r="NTB219" s="216"/>
      <c r="NTC219" s="216"/>
      <c r="NTD219" s="216"/>
      <c r="NTE219" s="216"/>
      <c r="NTF219" s="216"/>
      <c r="NTG219" s="216"/>
      <c r="NTH219" s="216"/>
      <c r="NTI219" s="216"/>
      <c r="NTJ219" s="216"/>
      <c r="NTK219" s="216"/>
      <c r="NTL219" s="216"/>
      <c r="NTM219" s="216"/>
      <c r="NTN219" s="216"/>
      <c r="NTO219" s="216"/>
      <c r="NTP219" s="216"/>
      <c r="NTQ219" s="216"/>
      <c r="NTR219" s="216"/>
      <c r="NTS219" s="216"/>
      <c r="NTT219" s="216"/>
      <c r="NTU219" s="216"/>
      <c r="NTV219" s="216"/>
      <c r="NTW219" s="216"/>
      <c r="NTX219" s="216"/>
      <c r="NTY219" s="216"/>
      <c r="NTZ219" s="216"/>
      <c r="NUA219" s="216"/>
      <c r="NUB219" s="216"/>
      <c r="NUC219" s="216"/>
      <c r="NUD219" s="216"/>
      <c r="NUE219" s="216"/>
      <c r="NUF219" s="216"/>
      <c r="NUG219" s="216"/>
      <c r="NUH219" s="216"/>
      <c r="NUI219" s="216"/>
      <c r="NUJ219" s="216"/>
      <c r="NUK219" s="216"/>
      <c r="NUL219" s="216"/>
      <c r="NUM219" s="216"/>
      <c r="NUN219" s="216"/>
      <c r="NUO219" s="216"/>
      <c r="NUP219" s="216"/>
      <c r="NUQ219" s="216"/>
      <c r="NUR219" s="216"/>
      <c r="NUS219" s="216"/>
      <c r="NUT219" s="216"/>
      <c r="NUU219" s="216"/>
      <c r="NUV219" s="216"/>
      <c r="NUW219" s="216"/>
      <c r="NUX219" s="216"/>
      <c r="NUY219" s="216"/>
      <c r="NUZ219" s="216"/>
      <c r="NVA219" s="216"/>
      <c r="NVB219" s="216"/>
      <c r="NVC219" s="216"/>
      <c r="NVD219" s="216"/>
      <c r="NVE219" s="216"/>
      <c r="NVF219" s="216"/>
      <c r="NVG219" s="216"/>
      <c r="NVH219" s="216"/>
      <c r="NVI219" s="216"/>
      <c r="NVJ219" s="216"/>
      <c r="NVK219" s="216"/>
      <c r="NVL219" s="216"/>
      <c r="NVM219" s="216"/>
      <c r="NVN219" s="216"/>
      <c r="NVO219" s="216"/>
      <c r="NVP219" s="216"/>
      <c r="NVQ219" s="216"/>
      <c r="NVR219" s="216"/>
      <c r="NVS219" s="216"/>
      <c r="NVT219" s="216"/>
      <c r="NVU219" s="216"/>
      <c r="NVV219" s="216"/>
      <c r="NVW219" s="216"/>
      <c r="NVX219" s="216"/>
      <c r="NVY219" s="216"/>
      <c r="NVZ219" s="216"/>
      <c r="NWA219" s="216"/>
      <c r="NWB219" s="216"/>
      <c r="NWC219" s="216"/>
      <c r="NWD219" s="216"/>
      <c r="NWE219" s="216"/>
      <c r="NWF219" s="216"/>
      <c r="NWG219" s="216"/>
      <c r="NWH219" s="216"/>
      <c r="NWI219" s="216"/>
      <c r="NWJ219" s="216"/>
      <c r="NWK219" s="216"/>
      <c r="NWL219" s="216"/>
      <c r="NWM219" s="216"/>
      <c r="NWN219" s="216"/>
      <c r="NWO219" s="216"/>
      <c r="NWP219" s="216"/>
      <c r="NWQ219" s="216"/>
      <c r="NWR219" s="216"/>
      <c r="NWS219" s="216"/>
      <c r="NWT219" s="216"/>
      <c r="NWU219" s="216"/>
      <c r="NWV219" s="216"/>
      <c r="NWW219" s="216"/>
      <c r="NWX219" s="216"/>
      <c r="NWY219" s="216"/>
      <c r="NWZ219" s="216"/>
      <c r="NXA219" s="216"/>
      <c r="NXB219" s="216"/>
      <c r="NXC219" s="216"/>
      <c r="NXD219" s="216"/>
      <c r="NXE219" s="216"/>
      <c r="NXF219" s="216"/>
      <c r="NXG219" s="216"/>
      <c r="NXH219" s="216"/>
      <c r="NXI219" s="216"/>
      <c r="NXJ219" s="216"/>
      <c r="NXK219" s="216"/>
      <c r="NXL219" s="216"/>
      <c r="NXM219" s="216"/>
      <c r="NXN219" s="216"/>
      <c r="NXO219" s="216"/>
      <c r="NXP219" s="216"/>
      <c r="NXQ219" s="216"/>
      <c r="NXR219" s="216"/>
      <c r="NXS219" s="216"/>
      <c r="NXT219" s="216"/>
      <c r="NXU219" s="216"/>
      <c r="NXV219" s="216"/>
      <c r="NXW219" s="216"/>
      <c r="NXX219" s="216"/>
      <c r="NXY219" s="216"/>
      <c r="NXZ219" s="216"/>
      <c r="NYA219" s="216"/>
      <c r="NYB219" s="216"/>
      <c r="NYC219" s="216"/>
      <c r="NYD219" s="216"/>
      <c r="NYE219" s="216"/>
      <c r="NYF219" s="216"/>
      <c r="NYG219" s="216"/>
      <c r="NYH219" s="216"/>
      <c r="NYI219" s="216"/>
      <c r="NYJ219" s="216"/>
      <c r="NYK219" s="216"/>
      <c r="NYL219" s="216"/>
      <c r="NYM219" s="216"/>
      <c r="NYN219" s="216"/>
      <c r="NYO219" s="216"/>
      <c r="NYP219" s="216"/>
      <c r="NYQ219" s="216"/>
      <c r="NYR219" s="216"/>
      <c r="NYS219" s="216"/>
      <c r="NYT219" s="216"/>
      <c r="NYU219" s="216"/>
      <c r="NYV219" s="216"/>
      <c r="NYW219" s="216"/>
      <c r="NYX219" s="216"/>
      <c r="NYY219" s="216"/>
      <c r="NYZ219" s="216"/>
      <c r="NZA219" s="216"/>
      <c r="NZB219" s="216"/>
      <c r="NZC219" s="216"/>
      <c r="NZD219" s="216"/>
      <c r="NZE219" s="216"/>
      <c r="NZF219" s="216"/>
      <c r="NZG219" s="216"/>
      <c r="NZH219" s="216"/>
      <c r="NZI219" s="216"/>
      <c r="NZJ219" s="216"/>
      <c r="NZK219" s="216"/>
      <c r="NZL219" s="216"/>
      <c r="NZM219" s="216"/>
      <c r="NZN219" s="216"/>
      <c r="NZO219" s="216"/>
      <c r="NZP219" s="216"/>
      <c r="NZQ219" s="216"/>
      <c r="NZR219" s="216"/>
      <c r="NZS219" s="216"/>
      <c r="NZT219" s="216"/>
      <c r="NZU219" s="216"/>
      <c r="NZV219" s="216"/>
      <c r="NZW219" s="216"/>
      <c r="NZX219" s="216"/>
      <c r="NZY219" s="216"/>
      <c r="NZZ219" s="216"/>
      <c r="OAA219" s="216"/>
      <c r="OAB219" s="216"/>
      <c r="OAC219" s="216"/>
      <c r="OAD219" s="216"/>
      <c r="OAE219" s="216"/>
      <c r="OAF219" s="216"/>
      <c r="OAG219" s="216"/>
      <c r="OAH219" s="216"/>
      <c r="OAI219" s="216"/>
      <c r="OAJ219" s="216"/>
      <c r="OAK219" s="216"/>
      <c r="OAL219" s="216"/>
      <c r="OAM219" s="216"/>
      <c r="OAN219" s="216"/>
      <c r="OAO219" s="216"/>
      <c r="OAP219" s="216"/>
      <c r="OAQ219" s="216"/>
      <c r="OAR219" s="216"/>
      <c r="OAS219" s="216"/>
      <c r="OAT219" s="216"/>
      <c r="OAU219" s="216"/>
      <c r="OAV219" s="216"/>
      <c r="OAW219" s="216"/>
      <c r="OAX219" s="216"/>
      <c r="OAY219" s="216"/>
      <c r="OAZ219" s="216"/>
      <c r="OBA219" s="216"/>
      <c r="OBB219" s="216"/>
      <c r="OBC219" s="216"/>
      <c r="OBD219" s="216"/>
      <c r="OBE219" s="216"/>
      <c r="OBF219" s="216"/>
      <c r="OBG219" s="216"/>
      <c r="OBH219" s="216"/>
      <c r="OBI219" s="216"/>
      <c r="OBJ219" s="216"/>
      <c r="OBK219" s="216"/>
      <c r="OBL219" s="216"/>
      <c r="OBM219" s="216"/>
      <c r="OBN219" s="216"/>
      <c r="OBO219" s="216"/>
      <c r="OBP219" s="216"/>
      <c r="OBQ219" s="216"/>
      <c r="OBR219" s="216"/>
      <c r="OBS219" s="216"/>
      <c r="OBT219" s="216"/>
      <c r="OBU219" s="216"/>
      <c r="OBV219" s="216"/>
      <c r="OBW219" s="216"/>
      <c r="OBX219" s="216"/>
      <c r="OBY219" s="216"/>
      <c r="OBZ219" s="216"/>
      <c r="OCA219" s="216"/>
      <c r="OCB219" s="216"/>
      <c r="OCC219" s="216"/>
      <c r="OCD219" s="216"/>
      <c r="OCE219" s="216"/>
      <c r="OCF219" s="216"/>
      <c r="OCG219" s="216"/>
      <c r="OCH219" s="216"/>
      <c r="OCI219" s="216"/>
      <c r="OCJ219" s="216"/>
      <c r="OCK219" s="216"/>
      <c r="OCL219" s="216"/>
      <c r="OCM219" s="216"/>
      <c r="OCN219" s="216"/>
      <c r="OCO219" s="216"/>
      <c r="OCP219" s="216"/>
      <c r="OCQ219" s="216"/>
      <c r="OCR219" s="216"/>
      <c r="OCS219" s="216"/>
      <c r="OCT219" s="216"/>
      <c r="OCU219" s="216"/>
      <c r="OCV219" s="216"/>
      <c r="OCW219" s="216"/>
      <c r="OCX219" s="216"/>
      <c r="OCY219" s="216"/>
      <c r="OCZ219" s="216"/>
      <c r="ODA219" s="216"/>
      <c r="ODB219" s="216"/>
      <c r="ODC219" s="216"/>
      <c r="ODD219" s="216"/>
      <c r="ODE219" s="216"/>
      <c r="ODF219" s="216"/>
      <c r="ODG219" s="216"/>
      <c r="ODH219" s="216"/>
      <c r="ODI219" s="216"/>
      <c r="ODJ219" s="216"/>
      <c r="ODK219" s="216"/>
      <c r="ODL219" s="216"/>
      <c r="ODM219" s="216"/>
      <c r="ODN219" s="216"/>
      <c r="ODO219" s="216"/>
      <c r="ODP219" s="216"/>
      <c r="ODQ219" s="216"/>
      <c r="ODR219" s="216"/>
      <c r="ODS219" s="216"/>
      <c r="ODT219" s="216"/>
      <c r="ODU219" s="216"/>
      <c r="ODV219" s="216"/>
      <c r="ODW219" s="216"/>
      <c r="ODX219" s="216"/>
      <c r="ODY219" s="216"/>
      <c r="ODZ219" s="216"/>
      <c r="OEA219" s="216"/>
      <c r="OEB219" s="216"/>
      <c r="OEC219" s="216"/>
      <c r="OED219" s="216"/>
      <c r="OEE219" s="216"/>
      <c r="OEF219" s="216"/>
      <c r="OEG219" s="216"/>
      <c r="OEH219" s="216"/>
      <c r="OEI219" s="216"/>
      <c r="OEJ219" s="216"/>
      <c r="OEK219" s="216"/>
      <c r="OEL219" s="216"/>
      <c r="OEM219" s="216"/>
      <c r="OEN219" s="216"/>
      <c r="OEO219" s="216"/>
      <c r="OEP219" s="216"/>
      <c r="OEQ219" s="216"/>
      <c r="OER219" s="216"/>
      <c r="OES219" s="216"/>
      <c r="OET219" s="216"/>
      <c r="OEU219" s="216"/>
      <c r="OEV219" s="216"/>
      <c r="OEW219" s="216"/>
      <c r="OEX219" s="216"/>
      <c r="OEY219" s="216"/>
      <c r="OEZ219" s="216"/>
      <c r="OFA219" s="216"/>
      <c r="OFB219" s="216"/>
      <c r="OFC219" s="216"/>
      <c r="OFD219" s="216"/>
      <c r="OFE219" s="216"/>
      <c r="OFF219" s="216"/>
      <c r="OFG219" s="216"/>
      <c r="OFH219" s="216"/>
      <c r="OFI219" s="216"/>
      <c r="OFJ219" s="216"/>
      <c r="OFK219" s="216"/>
      <c r="OFL219" s="216"/>
      <c r="OFM219" s="216"/>
      <c r="OFN219" s="216"/>
      <c r="OFO219" s="216"/>
      <c r="OFP219" s="216"/>
      <c r="OFQ219" s="216"/>
      <c r="OFR219" s="216"/>
      <c r="OFS219" s="216"/>
      <c r="OFT219" s="216"/>
      <c r="OFU219" s="216"/>
      <c r="OFV219" s="216"/>
      <c r="OFW219" s="216"/>
      <c r="OFX219" s="216"/>
      <c r="OFY219" s="216"/>
      <c r="OFZ219" s="216"/>
      <c r="OGA219" s="216"/>
      <c r="OGB219" s="216"/>
      <c r="OGC219" s="216"/>
      <c r="OGD219" s="216"/>
      <c r="OGE219" s="216"/>
      <c r="OGF219" s="216"/>
      <c r="OGG219" s="216"/>
      <c r="OGH219" s="216"/>
      <c r="OGI219" s="216"/>
      <c r="OGJ219" s="216"/>
      <c r="OGK219" s="216"/>
      <c r="OGL219" s="216"/>
      <c r="OGM219" s="216"/>
      <c r="OGN219" s="216"/>
      <c r="OGO219" s="216"/>
      <c r="OGP219" s="216"/>
      <c r="OGQ219" s="216"/>
      <c r="OGR219" s="216"/>
      <c r="OGS219" s="216"/>
      <c r="OGT219" s="216"/>
      <c r="OGU219" s="216"/>
      <c r="OGV219" s="216"/>
      <c r="OGW219" s="216"/>
      <c r="OGX219" s="216"/>
      <c r="OGY219" s="216"/>
      <c r="OGZ219" s="216"/>
      <c r="OHA219" s="216"/>
      <c r="OHB219" s="216"/>
      <c r="OHC219" s="216"/>
      <c r="OHD219" s="216"/>
      <c r="OHE219" s="216"/>
      <c r="OHF219" s="216"/>
      <c r="OHG219" s="216"/>
      <c r="OHH219" s="216"/>
      <c r="OHI219" s="216"/>
      <c r="OHJ219" s="216"/>
      <c r="OHK219" s="216"/>
      <c r="OHL219" s="216"/>
      <c r="OHM219" s="216"/>
      <c r="OHN219" s="216"/>
      <c r="OHO219" s="216"/>
      <c r="OHP219" s="216"/>
      <c r="OHQ219" s="216"/>
      <c r="OHR219" s="216"/>
      <c r="OHS219" s="216"/>
      <c r="OHT219" s="216"/>
      <c r="OHU219" s="216"/>
      <c r="OHV219" s="216"/>
      <c r="OHW219" s="216"/>
      <c r="OHX219" s="216"/>
      <c r="OHY219" s="216"/>
      <c r="OHZ219" s="216"/>
      <c r="OIA219" s="216"/>
      <c r="OIB219" s="216"/>
      <c r="OIC219" s="216"/>
      <c r="OID219" s="216"/>
      <c r="OIE219" s="216"/>
      <c r="OIF219" s="216"/>
      <c r="OIG219" s="216"/>
      <c r="OIH219" s="216"/>
      <c r="OII219" s="216"/>
      <c r="OIJ219" s="216"/>
      <c r="OIK219" s="216"/>
      <c r="OIL219" s="216"/>
      <c r="OIM219" s="216"/>
      <c r="OIN219" s="216"/>
      <c r="OIO219" s="216"/>
      <c r="OIP219" s="216"/>
      <c r="OIQ219" s="216"/>
      <c r="OIR219" s="216"/>
      <c r="OIS219" s="216"/>
      <c r="OIT219" s="216"/>
      <c r="OIU219" s="216"/>
      <c r="OIV219" s="216"/>
      <c r="OIW219" s="216"/>
      <c r="OIX219" s="216"/>
      <c r="OIY219" s="216"/>
      <c r="OIZ219" s="216"/>
      <c r="OJA219" s="216"/>
      <c r="OJB219" s="216"/>
      <c r="OJC219" s="216"/>
      <c r="OJD219" s="216"/>
      <c r="OJE219" s="216"/>
      <c r="OJF219" s="216"/>
      <c r="OJG219" s="216"/>
      <c r="OJH219" s="216"/>
      <c r="OJI219" s="216"/>
      <c r="OJJ219" s="216"/>
      <c r="OJK219" s="216"/>
      <c r="OJL219" s="216"/>
      <c r="OJM219" s="216"/>
      <c r="OJN219" s="216"/>
      <c r="OJO219" s="216"/>
      <c r="OJP219" s="216"/>
      <c r="OJQ219" s="216"/>
      <c r="OJR219" s="216"/>
      <c r="OJS219" s="216"/>
      <c r="OJT219" s="216"/>
      <c r="OJU219" s="216"/>
      <c r="OJV219" s="216"/>
      <c r="OJW219" s="216"/>
      <c r="OJX219" s="216"/>
      <c r="OJY219" s="216"/>
      <c r="OJZ219" s="216"/>
      <c r="OKA219" s="216"/>
      <c r="OKB219" s="216"/>
      <c r="OKC219" s="216"/>
      <c r="OKD219" s="216"/>
      <c r="OKE219" s="216"/>
      <c r="OKF219" s="216"/>
      <c r="OKG219" s="216"/>
      <c r="OKH219" s="216"/>
      <c r="OKI219" s="216"/>
      <c r="OKJ219" s="216"/>
      <c r="OKK219" s="216"/>
      <c r="OKL219" s="216"/>
      <c r="OKM219" s="216"/>
      <c r="OKN219" s="216"/>
      <c r="OKO219" s="216"/>
      <c r="OKP219" s="216"/>
      <c r="OKQ219" s="216"/>
      <c r="OKR219" s="216"/>
      <c r="OKS219" s="216"/>
      <c r="OKT219" s="216"/>
      <c r="OKU219" s="216"/>
      <c r="OKV219" s="216"/>
      <c r="OKW219" s="216"/>
      <c r="OKX219" s="216"/>
      <c r="OKY219" s="216"/>
      <c r="OKZ219" s="216"/>
      <c r="OLA219" s="216"/>
      <c r="OLB219" s="216"/>
      <c r="OLC219" s="216"/>
      <c r="OLD219" s="216"/>
      <c r="OLE219" s="216"/>
      <c r="OLF219" s="216"/>
      <c r="OLG219" s="216"/>
      <c r="OLH219" s="216"/>
      <c r="OLI219" s="216"/>
      <c r="OLJ219" s="216"/>
      <c r="OLK219" s="216"/>
      <c r="OLL219" s="216"/>
      <c r="OLM219" s="216"/>
      <c r="OLN219" s="216"/>
      <c r="OLO219" s="216"/>
      <c r="OLP219" s="216"/>
      <c r="OLQ219" s="216"/>
      <c r="OLR219" s="216"/>
      <c r="OLS219" s="216"/>
      <c r="OLT219" s="216"/>
      <c r="OLU219" s="216"/>
      <c r="OLV219" s="216"/>
      <c r="OLW219" s="216"/>
      <c r="OLX219" s="216"/>
      <c r="OLY219" s="216"/>
      <c r="OLZ219" s="216"/>
      <c r="OMA219" s="216"/>
      <c r="OMB219" s="216"/>
      <c r="OMC219" s="216"/>
      <c r="OMD219" s="216"/>
      <c r="OME219" s="216"/>
      <c r="OMF219" s="216"/>
      <c r="OMG219" s="216"/>
      <c r="OMH219" s="216"/>
      <c r="OMI219" s="216"/>
      <c r="OMJ219" s="216"/>
      <c r="OMK219" s="216"/>
      <c r="OML219" s="216"/>
      <c r="OMM219" s="216"/>
      <c r="OMN219" s="216"/>
      <c r="OMO219" s="216"/>
      <c r="OMP219" s="216"/>
      <c r="OMQ219" s="216"/>
      <c r="OMR219" s="216"/>
      <c r="OMS219" s="216"/>
      <c r="OMT219" s="216"/>
      <c r="OMU219" s="216"/>
      <c r="OMV219" s="216"/>
      <c r="OMW219" s="216"/>
      <c r="OMX219" s="216"/>
      <c r="OMY219" s="216"/>
      <c r="OMZ219" s="216"/>
      <c r="ONA219" s="216"/>
      <c r="ONB219" s="216"/>
      <c r="ONC219" s="216"/>
      <c r="OND219" s="216"/>
      <c r="ONE219" s="216"/>
      <c r="ONF219" s="216"/>
      <c r="ONG219" s="216"/>
      <c r="ONH219" s="216"/>
      <c r="ONI219" s="216"/>
      <c r="ONJ219" s="216"/>
      <c r="ONK219" s="216"/>
      <c r="ONL219" s="216"/>
      <c r="ONM219" s="216"/>
      <c r="ONN219" s="216"/>
      <c r="ONO219" s="216"/>
      <c r="ONP219" s="216"/>
      <c r="ONQ219" s="216"/>
      <c r="ONR219" s="216"/>
      <c r="ONS219" s="216"/>
      <c r="ONT219" s="216"/>
      <c r="ONU219" s="216"/>
      <c r="ONV219" s="216"/>
      <c r="ONW219" s="216"/>
      <c r="ONX219" s="216"/>
      <c r="ONY219" s="216"/>
      <c r="ONZ219" s="216"/>
      <c r="OOA219" s="216"/>
      <c r="OOB219" s="216"/>
      <c r="OOC219" s="216"/>
      <c r="OOD219" s="216"/>
      <c r="OOE219" s="216"/>
      <c r="OOF219" s="216"/>
      <c r="OOG219" s="216"/>
      <c r="OOH219" s="216"/>
      <c r="OOI219" s="216"/>
      <c r="OOJ219" s="216"/>
      <c r="OOK219" s="216"/>
      <c r="OOL219" s="216"/>
      <c r="OOM219" s="216"/>
      <c r="OON219" s="216"/>
      <c r="OOO219" s="216"/>
      <c r="OOP219" s="216"/>
      <c r="OOQ219" s="216"/>
      <c r="OOR219" s="216"/>
      <c r="OOS219" s="216"/>
      <c r="OOT219" s="216"/>
      <c r="OOU219" s="216"/>
      <c r="OOV219" s="216"/>
      <c r="OOW219" s="216"/>
      <c r="OOX219" s="216"/>
      <c r="OOY219" s="216"/>
      <c r="OOZ219" s="216"/>
      <c r="OPA219" s="216"/>
      <c r="OPB219" s="216"/>
      <c r="OPC219" s="216"/>
      <c r="OPD219" s="216"/>
      <c r="OPE219" s="216"/>
      <c r="OPF219" s="216"/>
      <c r="OPG219" s="216"/>
      <c r="OPH219" s="216"/>
      <c r="OPI219" s="216"/>
      <c r="OPJ219" s="216"/>
      <c r="OPK219" s="216"/>
      <c r="OPL219" s="216"/>
      <c r="OPM219" s="216"/>
      <c r="OPN219" s="216"/>
      <c r="OPO219" s="216"/>
      <c r="OPP219" s="216"/>
      <c r="OPQ219" s="216"/>
      <c r="OPR219" s="216"/>
      <c r="OPS219" s="216"/>
      <c r="OPT219" s="216"/>
      <c r="OPU219" s="216"/>
      <c r="OPV219" s="216"/>
      <c r="OPW219" s="216"/>
      <c r="OPX219" s="216"/>
      <c r="OPY219" s="216"/>
      <c r="OPZ219" s="216"/>
      <c r="OQA219" s="216"/>
      <c r="OQB219" s="216"/>
      <c r="OQC219" s="216"/>
      <c r="OQD219" s="216"/>
      <c r="OQE219" s="216"/>
      <c r="OQF219" s="216"/>
      <c r="OQG219" s="216"/>
      <c r="OQH219" s="216"/>
      <c r="OQI219" s="216"/>
      <c r="OQJ219" s="216"/>
      <c r="OQK219" s="216"/>
      <c r="OQL219" s="216"/>
      <c r="OQM219" s="216"/>
      <c r="OQN219" s="216"/>
      <c r="OQO219" s="216"/>
      <c r="OQP219" s="216"/>
      <c r="OQQ219" s="216"/>
      <c r="OQR219" s="216"/>
      <c r="OQS219" s="216"/>
      <c r="OQT219" s="216"/>
      <c r="OQU219" s="216"/>
      <c r="OQV219" s="216"/>
      <c r="OQW219" s="216"/>
      <c r="OQX219" s="216"/>
      <c r="OQY219" s="216"/>
      <c r="OQZ219" s="216"/>
      <c r="ORA219" s="216"/>
      <c r="ORB219" s="216"/>
      <c r="ORC219" s="216"/>
      <c r="ORD219" s="216"/>
      <c r="ORE219" s="216"/>
      <c r="ORF219" s="216"/>
      <c r="ORG219" s="216"/>
      <c r="ORH219" s="216"/>
      <c r="ORI219" s="216"/>
      <c r="ORJ219" s="216"/>
      <c r="ORK219" s="216"/>
      <c r="ORL219" s="216"/>
      <c r="ORM219" s="216"/>
      <c r="ORN219" s="216"/>
      <c r="ORO219" s="216"/>
      <c r="ORP219" s="216"/>
      <c r="ORQ219" s="216"/>
      <c r="ORR219" s="216"/>
      <c r="ORS219" s="216"/>
      <c r="ORT219" s="216"/>
      <c r="ORU219" s="216"/>
      <c r="ORV219" s="216"/>
      <c r="ORW219" s="216"/>
      <c r="ORX219" s="216"/>
      <c r="ORY219" s="216"/>
      <c r="ORZ219" s="216"/>
      <c r="OSA219" s="216"/>
      <c r="OSB219" s="216"/>
      <c r="OSC219" s="216"/>
      <c r="OSD219" s="216"/>
      <c r="OSE219" s="216"/>
      <c r="OSF219" s="216"/>
      <c r="OSG219" s="216"/>
      <c r="OSH219" s="216"/>
      <c r="OSI219" s="216"/>
      <c r="OSJ219" s="216"/>
      <c r="OSK219" s="216"/>
      <c r="OSL219" s="216"/>
      <c r="OSM219" s="216"/>
      <c r="OSN219" s="216"/>
      <c r="OSO219" s="216"/>
      <c r="OSP219" s="216"/>
      <c r="OSQ219" s="216"/>
      <c r="OSR219" s="216"/>
      <c r="OSS219" s="216"/>
      <c r="OST219" s="216"/>
      <c r="OSU219" s="216"/>
      <c r="OSV219" s="216"/>
      <c r="OSW219" s="216"/>
      <c r="OSX219" s="216"/>
      <c r="OSY219" s="216"/>
      <c r="OSZ219" s="216"/>
      <c r="OTA219" s="216"/>
      <c r="OTB219" s="216"/>
      <c r="OTC219" s="216"/>
      <c r="OTD219" s="216"/>
      <c r="OTE219" s="216"/>
      <c r="OTF219" s="216"/>
      <c r="OTG219" s="216"/>
      <c r="OTH219" s="216"/>
      <c r="OTI219" s="216"/>
      <c r="OTJ219" s="216"/>
      <c r="OTK219" s="216"/>
      <c r="OTL219" s="216"/>
      <c r="OTM219" s="216"/>
      <c r="OTN219" s="216"/>
      <c r="OTO219" s="216"/>
      <c r="OTP219" s="216"/>
      <c r="OTQ219" s="216"/>
      <c r="OTR219" s="216"/>
      <c r="OTS219" s="216"/>
      <c r="OTT219" s="216"/>
      <c r="OTU219" s="216"/>
      <c r="OTV219" s="216"/>
      <c r="OTW219" s="216"/>
      <c r="OTX219" s="216"/>
      <c r="OTY219" s="216"/>
      <c r="OTZ219" s="216"/>
      <c r="OUA219" s="216"/>
      <c r="OUB219" s="216"/>
      <c r="OUC219" s="216"/>
      <c r="OUD219" s="216"/>
      <c r="OUE219" s="216"/>
      <c r="OUF219" s="216"/>
      <c r="OUG219" s="216"/>
      <c r="OUH219" s="216"/>
      <c r="OUI219" s="216"/>
      <c r="OUJ219" s="216"/>
      <c r="OUK219" s="216"/>
      <c r="OUL219" s="216"/>
      <c r="OUM219" s="216"/>
      <c r="OUN219" s="216"/>
      <c r="OUO219" s="216"/>
      <c r="OUP219" s="216"/>
      <c r="OUQ219" s="216"/>
      <c r="OUR219" s="216"/>
      <c r="OUS219" s="216"/>
      <c r="OUT219" s="216"/>
      <c r="OUU219" s="216"/>
      <c r="OUV219" s="216"/>
      <c r="OUW219" s="216"/>
      <c r="OUX219" s="216"/>
      <c r="OUY219" s="216"/>
      <c r="OUZ219" s="216"/>
      <c r="OVA219" s="216"/>
      <c r="OVB219" s="216"/>
      <c r="OVC219" s="216"/>
      <c r="OVD219" s="216"/>
      <c r="OVE219" s="216"/>
      <c r="OVF219" s="216"/>
      <c r="OVG219" s="216"/>
      <c r="OVH219" s="216"/>
      <c r="OVI219" s="216"/>
      <c r="OVJ219" s="216"/>
      <c r="OVK219" s="216"/>
      <c r="OVL219" s="216"/>
      <c r="OVM219" s="216"/>
      <c r="OVN219" s="216"/>
      <c r="OVO219" s="216"/>
      <c r="OVP219" s="216"/>
      <c r="OVQ219" s="216"/>
      <c r="OVR219" s="216"/>
      <c r="OVS219" s="216"/>
      <c r="OVT219" s="216"/>
      <c r="OVU219" s="216"/>
      <c r="OVV219" s="216"/>
      <c r="OVW219" s="216"/>
      <c r="OVX219" s="216"/>
      <c r="OVY219" s="216"/>
      <c r="OVZ219" s="216"/>
      <c r="OWA219" s="216"/>
      <c r="OWB219" s="216"/>
      <c r="OWC219" s="216"/>
      <c r="OWD219" s="216"/>
      <c r="OWE219" s="216"/>
      <c r="OWF219" s="216"/>
      <c r="OWG219" s="216"/>
      <c r="OWH219" s="216"/>
      <c r="OWI219" s="216"/>
      <c r="OWJ219" s="216"/>
      <c r="OWK219" s="216"/>
      <c r="OWL219" s="216"/>
      <c r="OWM219" s="216"/>
      <c r="OWN219" s="216"/>
      <c r="OWO219" s="216"/>
      <c r="OWP219" s="216"/>
      <c r="OWQ219" s="216"/>
      <c r="OWR219" s="216"/>
      <c r="OWS219" s="216"/>
      <c r="OWT219" s="216"/>
      <c r="OWU219" s="216"/>
      <c r="OWV219" s="216"/>
      <c r="OWW219" s="216"/>
      <c r="OWX219" s="216"/>
      <c r="OWY219" s="216"/>
      <c r="OWZ219" s="216"/>
      <c r="OXA219" s="216"/>
      <c r="OXB219" s="216"/>
      <c r="OXC219" s="216"/>
      <c r="OXD219" s="216"/>
      <c r="OXE219" s="216"/>
      <c r="OXF219" s="216"/>
      <c r="OXG219" s="216"/>
      <c r="OXH219" s="216"/>
      <c r="OXI219" s="216"/>
      <c r="OXJ219" s="216"/>
      <c r="OXK219" s="216"/>
      <c r="OXL219" s="216"/>
      <c r="OXM219" s="216"/>
      <c r="OXN219" s="216"/>
      <c r="OXO219" s="216"/>
      <c r="OXP219" s="216"/>
      <c r="OXQ219" s="216"/>
      <c r="OXR219" s="216"/>
      <c r="OXS219" s="216"/>
      <c r="OXT219" s="216"/>
      <c r="OXU219" s="216"/>
      <c r="OXV219" s="216"/>
      <c r="OXW219" s="216"/>
      <c r="OXX219" s="216"/>
      <c r="OXY219" s="216"/>
      <c r="OXZ219" s="216"/>
      <c r="OYA219" s="216"/>
      <c r="OYB219" s="216"/>
      <c r="OYC219" s="216"/>
      <c r="OYD219" s="216"/>
      <c r="OYE219" s="216"/>
      <c r="OYF219" s="216"/>
      <c r="OYG219" s="216"/>
      <c r="OYH219" s="216"/>
      <c r="OYI219" s="216"/>
      <c r="OYJ219" s="216"/>
      <c r="OYK219" s="216"/>
      <c r="OYL219" s="216"/>
      <c r="OYM219" s="216"/>
      <c r="OYN219" s="216"/>
      <c r="OYO219" s="216"/>
      <c r="OYP219" s="216"/>
      <c r="OYQ219" s="216"/>
      <c r="OYR219" s="216"/>
      <c r="OYS219" s="216"/>
      <c r="OYT219" s="216"/>
      <c r="OYU219" s="216"/>
      <c r="OYV219" s="216"/>
      <c r="OYW219" s="216"/>
      <c r="OYX219" s="216"/>
      <c r="OYY219" s="216"/>
      <c r="OYZ219" s="216"/>
      <c r="OZA219" s="216"/>
      <c r="OZB219" s="216"/>
      <c r="OZC219" s="216"/>
      <c r="OZD219" s="216"/>
      <c r="OZE219" s="216"/>
      <c r="OZF219" s="216"/>
      <c r="OZG219" s="216"/>
      <c r="OZH219" s="216"/>
      <c r="OZI219" s="216"/>
      <c r="OZJ219" s="216"/>
      <c r="OZK219" s="216"/>
      <c r="OZL219" s="216"/>
      <c r="OZM219" s="216"/>
      <c r="OZN219" s="216"/>
      <c r="OZO219" s="216"/>
      <c r="OZP219" s="216"/>
      <c r="OZQ219" s="216"/>
      <c r="OZR219" s="216"/>
      <c r="OZS219" s="216"/>
      <c r="OZT219" s="216"/>
      <c r="OZU219" s="216"/>
      <c r="OZV219" s="216"/>
      <c r="OZW219" s="216"/>
      <c r="OZX219" s="216"/>
      <c r="OZY219" s="216"/>
      <c r="OZZ219" s="216"/>
      <c r="PAA219" s="216"/>
      <c r="PAB219" s="216"/>
      <c r="PAC219" s="216"/>
      <c r="PAD219" s="216"/>
      <c r="PAE219" s="216"/>
      <c r="PAF219" s="216"/>
      <c r="PAG219" s="216"/>
      <c r="PAH219" s="216"/>
      <c r="PAI219" s="216"/>
      <c r="PAJ219" s="216"/>
      <c r="PAK219" s="216"/>
      <c r="PAL219" s="216"/>
      <c r="PAM219" s="216"/>
      <c r="PAN219" s="216"/>
      <c r="PAO219" s="216"/>
      <c r="PAP219" s="216"/>
      <c r="PAQ219" s="216"/>
      <c r="PAR219" s="216"/>
      <c r="PAS219" s="216"/>
      <c r="PAT219" s="216"/>
      <c r="PAU219" s="216"/>
      <c r="PAV219" s="216"/>
      <c r="PAW219" s="216"/>
      <c r="PAX219" s="216"/>
      <c r="PAY219" s="216"/>
      <c r="PAZ219" s="216"/>
      <c r="PBA219" s="216"/>
      <c r="PBB219" s="216"/>
      <c r="PBC219" s="216"/>
      <c r="PBD219" s="216"/>
      <c r="PBE219" s="216"/>
      <c r="PBF219" s="216"/>
      <c r="PBG219" s="216"/>
      <c r="PBH219" s="216"/>
      <c r="PBI219" s="216"/>
      <c r="PBJ219" s="216"/>
      <c r="PBK219" s="216"/>
      <c r="PBL219" s="216"/>
      <c r="PBM219" s="216"/>
      <c r="PBN219" s="216"/>
      <c r="PBO219" s="216"/>
      <c r="PBP219" s="216"/>
      <c r="PBQ219" s="216"/>
      <c r="PBR219" s="216"/>
      <c r="PBS219" s="216"/>
      <c r="PBT219" s="216"/>
      <c r="PBU219" s="216"/>
      <c r="PBV219" s="216"/>
      <c r="PBW219" s="216"/>
      <c r="PBX219" s="216"/>
      <c r="PBY219" s="216"/>
      <c r="PBZ219" s="216"/>
      <c r="PCA219" s="216"/>
      <c r="PCB219" s="216"/>
      <c r="PCC219" s="216"/>
      <c r="PCD219" s="216"/>
      <c r="PCE219" s="216"/>
      <c r="PCF219" s="216"/>
      <c r="PCG219" s="216"/>
      <c r="PCH219" s="216"/>
      <c r="PCI219" s="216"/>
      <c r="PCJ219" s="216"/>
      <c r="PCK219" s="216"/>
      <c r="PCL219" s="216"/>
      <c r="PCM219" s="216"/>
      <c r="PCN219" s="216"/>
      <c r="PCO219" s="216"/>
      <c r="PCP219" s="216"/>
      <c r="PCQ219" s="216"/>
      <c r="PCR219" s="216"/>
      <c r="PCS219" s="216"/>
      <c r="PCT219" s="216"/>
      <c r="PCU219" s="216"/>
      <c r="PCV219" s="216"/>
      <c r="PCW219" s="216"/>
      <c r="PCX219" s="216"/>
      <c r="PCY219" s="216"/>
      <c r="PCZ219" s="216"/>
      <c r="PDA219" s="216"/>
      <c r="PDB219" s="216"/>
      <c r="PDC219" s="216"/>
      <c r="PDD219" s="216"/>
      <c r="PDE219" s="216"/>
      <c r="PDF219" s="216"/>
      <c r="PDG219" s="216"/>
      <c r="PDH219" s="216"/>
      <c r="PDI219" s="216"/>
      <c r="PDJ219" s="216"/>
      <c r="PDK219" s="216"/>
      <c r="PDL219" s="216"/>
      <c r="PDM219" s="216"/>
      <c r="PDN219" s="216"/>
      <c r="PDO219" s="216"/>
      <c r="PDP219" s="216"/>
      <c r="PDQ219" s="216"/>
      <c r="PDR219" s="216"/>
      <c r="PDS219" s="216"/>
      <c r="PDT219" s="216"/>
      <c r="PDU219" s="216"/>
      <c r="PDV219" s="216"/>
      <c r="PDW219" s="216"/>
      <c r="PDX219" s="216"/>
      <c r="PDY219" s="216"/>
      <c r="PDZ219" s="216"/>
      <c r="PEA219" s="216"/>
      <c r="PEB219" s="216"/>
      <c r="PEC219" s="216"/>
      <c r="PED219" s="216"/>
      <c r="PEE219" s="216"/>
      <c r="PEF219" s="216"/>
      <c r="PEG219" s="216"/>
      <c r="PEH219" s="216"/>
      <c r="PEI219" s="216"/>
      <c r="PEJ219" s="216"/>
      <c r="PEK219" s="216"/>
      <c r="PEL219" s="216"/>
      <c r="PEM219" s="216"/>
      <c r="PEN219" s="216"/>
      <c r="PEO219" s="216"/>
      <c r="PEP219" s="216"/>
      <c r="PEQ219" s="216"/>
      <c r="PER219" s="216"/>
      <c r="PES219" s="216"/>
      <c r="PET219" s="216"/>
      <c r="PEU219" s="216"/>
      <c r="PEV219" s="216"/>
      <c r="PEW219" s="216"/>
      <c r="PEX219" s="216"/>
      <c r="PEY219" s="216"/>
      <c r="PEZ219" s="216"/>
      <c r="PFA219" s="216"/>
      <c r="PFB219" s="216"/>
      <c r="PFC219" s="216"/>
      <c r="PFD219" s="216"/>
      <c r="PFE219" s="216"/>
      <c r="PFF219" s="216"/>
      <c r="PFG219" s="216"/>
      <c r="PFH219" s="216"/>
      <c r="PFI219" s="216"/>
      <c r="PFJ219" s="216"/>
      <c r="PFK219" s="216"/>
      <c r="PFL219" s="216"/>
      <c r="PFM219" s="216"/>
      <c r="PFN219" s="216"/>
      <c r="PFO219" s="216"/>
      <c r="PFP219" s="216"/>
      <c r="PFQ219" s="216"/>
      <c r="PFR219" s="216"/>
      <c r="PFS219" s="216"/>
      <c r="PFT219" s="216"/>
      <c r="PFU219" s="216"/>
      <c r="PFV219" s="216"/>
      <c r="PFW219" s="216"/>
      <c r="PFX219" s="216"/>
      <c r="PFY219" s="216"/>
      <c r="PFZ219" s="216"/>
      <c r="PGA219" s="216"/>
      <c r="PGB219" s="216"/>
      <c r="PGC219" s="216"/>
      <c r="PGD219" s="216"/>
      <c r="PGE219" s="216"/>
      <c r="PGF219" s="216"/>
      <c r="PGG219" s="216"/>
      <c r="PGH219" s="216"/>
      <c r="PGI219" s="216"/>
      <c r="PGJ219" s="216"/>
      <c r="PGK219" s="216"/>
      <c r="PGL219" s="216"/>
      <c r="PGM219" s="216"/>
      <c r="PGN219" s="216"/>
      <c r="PGO219" s="216"/>
      <c r="PGP219" s="216"/>
      <c r="PGQ219" s="216"/>
      <c r="PGR219" s="216"/>
      <c r="PGS219" s="216"/>
      <c r="PGT219" s="216"/>
      <c r="PGU219" s="216"/>
      <c r="PGV219" s="216"/>
      <c r="PGW219" s="216"/>
      <c r="PGX219" s="216"/>
      <c r="PGY219" s="216"/>
      <c r="PGZ219" s="216"/>
      <c r="PHA219" s="216"/>
      <c r="PHB219" s="216"/>
      <c r="PHC219" s="216"/>
      <c r="PHD219" s="216"/>
      <c r="PHE219" s="216"/>
      <c r="PHF219" s="216"/>
      <c r="PHG219" s="216"/>
      <c r="PHH219" s="216"/>
      <c r="PHI219" s="216"/>
      <c r="PHJ219" s="216"/>
      <c r="PHK219" s="216"/>
      <c r="PHL219" s="216"/>
      <c r="PHM219" s="216"/>
      <c r="PHN219" s="216"/>
      <c r="PHO219" s="216"/>
      <c r="PHP219" s="216"/>
      <c r="PHQ219" s="216"/>
      <c r="PHR219" s="216"/>
      <c r="PHS219" s="216"/>
      <c r="PHT219" s="216"/>
      <c r="PHU219" s="216"/>
      <c r="PHV219" s="216"/>
      <c r="PHW219" s="216"/>
      <c r="PHX219" s="216"/>
      <c r="PHY219" s="216"/>
      <c r="PHZ219" s="216"/>
      <c r="PIA219" s="216"/>
      <c r="PIB219" s="216"/>
      <c r="PIC219" s="216"/>
      <c r="PID219" s="216"/>
      <c r="PIE219" s="216"/>
      <c r="PIF219" s="216"/>
      <c r="PIG219" s="216"/>
      <c r="PIH219" s="216"/>
      <c r="PII219" s="216"/>
      <c r="PIJ219" s="216"/>
      <c r="PIK219" s="216"/>
      <c r="PIL219" s="216"/>
      <c r="PIM219" s="216"/>
      <c r="PIN219" s="216"/>
      <c r="PIO219" s="216"/>
      <c r="PIP219" s="216"/>
      <c r="PIQ219" s="216"/>
      <c r="PIR219" s="216"/>
      <c r="PIS219" s="216"/>
      <c r="PIT219" s="216"/>
      <c r="PIU219" s="216"/>
      <c r="PIV219" s="216"/>
      <c r="PIW219" s="216"/>
      <c r="PIX219" s="216"/>
      <c r="PIY219" s="216"/>
      <c r="PIZ219" s="216"/>
      <c r="PJA219" s="216"/>
      <c r="PJB219" s="216"/>
      <c r="PJC219" s="216"/>
      <c r="PJD219" s="216"/>
      <c r="PJE219" s="216"/>
      <c r="PJF219" s="216"/>
      <c r="PJG219" s="216"/>
      <c r="PJH219" s="216"/>
      <c r="PJI219" s="216"/>
      <c r="PJJ219" s="216"/>
      <c r="PJK219" s="216"/>
      <c r="PJL219" s="216"/>
      <c r="PJM219" s="216"/>
      <c r="PJN219" s="216"/>
      <c r="PJO219" s="216"/>
      <c r="PJP219" s="216"/>
      <c r="PJQ219" s="216"/>
      <c r="PJR219" s="216"/>
      <c r="PJS219" s="216"/>
      <c r="PJT219" s="216"/>
      <c r="PJU219" s="216"/>
      <c r="PJV219" s="216"/>
      <c r="PJW219" s="216"/>
      <c r="PJX219" s="216"/>
      <c r="PJY219" s="216"/>
      <c r="PJZ219" s="216"/>
      <c r="PKA219" s="216"/>
      <c r="PKB219" s="216"/>
      <c r="PKC219" s="216"/>
      <c r="PKD219" s="216"/>
      <c r="PKE219" s="216"/>
      <c r="PKF219" s="216"/>
      <c r="PKG219" s="216"/>
      <c r="PKH219" s="216"/>
      <c r="PKI219" s="216"/>
      <c r="PKJ219" s="216"/>
      <c r="PKK219" s="216"/>
      <c r="PKL219" s="216"/>
      <c r="PKM219" s="216"/>
      <c r="PKN219" s="216"/>
      <c r="PKO219" s="216"/>
      <c r="PKP219" s="216"/>
      <c r="PKQ219" s="216"/>
      <c r="PKR219" s="216"/>
      <c r="PKS219" s="216"/>
      <c r="PKT219" s="216"/>
      <c r="PKU219" s="216"/>
      <c r="PKV219" s="216"/>
      <c r="PKW219" s="216"/>
      <c r="PKX219" s="216"/>
      <c r="PKY219" s="216"/>
      <c r="PKZ219" s="216"/>
      <c r="PLA219" s="216"/>
      <c r="PLB219" s="216"/>
      <c r="PLC219" s="216"/>
      <c r="PLD219" s="216"/>
      <c r="PLE219" s="216"/>
      <c r="PLF219" s="216"/>
      <c r="PLG219" s="216"/>
      <c r="PLH219" s="216"/>
      <c r="PLI219" s="216"/>
      <c r="PLJ219" s="216"/>
      <c r="PLK219" s="216"/>
      <c r="PLL219" s="216"/>
      <c r="PLM219" s="216"/>
      <c r="PLN219" s="216"/>
      <c r="PLO219" s="216"/>
      <c r="PLP219" s="216"/>
      <c r="PLQ219" s="216"/>
      <c r="PLR219" s="216"/>
      <c r="PLS219" s="216"/>
      <c r="PLT219" s="216"/>
      <c r="PLU219" s="216"/>
      <c r="PLV219" s="216"/>
      <c r="PLW219" s="216"/>
      <c r="PLX219" s="216"/>
      <c r="PLY219" s="216"/>
      <c r="PLZ219" s="216"/>
      <c r="PMA219" s="216"/>
      <c r="PMB219" s="216"/>
      <c r="PMC219" s="216"/>
      <c r="PMD219" s="216"/>
      <c r="PME219" s="216"/>
      <c r="PMF219" s="216"/>
      <c r="PMG219" s="216"/>
      <c r="PMH219" s="216"/>
      <c r="PMI219" s="216"/>
      <c r="PMJ219" s="216"/>
      <c r="PMK219" s="216"/>
      <c r="PML219" s="216"/>
      <c r="PMM219" s="216"/>
      <c r="PMN219" s="216"/>
      <c r="PMO219" s="216"/>
      <c r="PMP219" s="216"/>
      <c r="PMQ219" s="216"/>
      <c r="PMR219" s="216"/>
      <c r="PMS219" s="216"/>
      <c r="PMT219" s="216"/>
      <c r="PMU219" s="216"/>
      <c r="PMV219" s="216"/>
      <c r="PMW219" s="216"/>
      <c r="PMX219" s="216"/>
      <c r="PMY219" s="216"/>
      <c r="PMZ219" s="216"/>
      <c r="PNA219" s="216"/>
      <c r="PNB219" s="216"/>
      <c r="PNC219" s="216"/>
      <c r="PND219" s="216"/>
      <c r="PNE219" s="216"/>
      <c r="PNF219" s="216"/>
      <c r="PNG219" s="216"/>
      <c r="PNH219" s="216"/>
      <c r="PNI219" s="216"/>
      <c r="PNJ219" s="216"/>
      <c r="PNK219" s="216"/>
      <c r="PNL219" s="216"/>
      <c r="PNM219" s="216"/>
      <c r="PNN219" s="216"/>
      <c r="PNO219" s="216"/>
      <c r="PNP219" s="216"/>
      <c r="PNQ219" s="216"/>
      <c r="PNR219" s="216"/>
      <c r="PNS219" s="216"/>
      <c r="PNT219" s="216"/>
      <c r="PNU219" s="216"/>
      <c r="PNV219" s="216"/>
      <c r="PNW219" s="216"/>
      <c r="PNX219" s="216"/>
      <c r="PNY219" s="216"/>
      <c r="PNZ219" s="216"/>
      <c r="POA219" s="216"/>
      <c r="POB219" s="216"/>
      <c r="POC219" s="216"/>
      <c r="POD219" s="216"/>
      <c r="POE219" s="216"/>
      <c r="POF219" s="216"/>
      <c r="POG219" s="216"/>
      <c r="POH219" s="216"/>
      <c r="POI219" s="216"/>
      <c r="POJ219" s="216"/>
      <c r="POK219" s="216"/>
      <c r="POL219" s="216"/>
      <c r="POM219" s="216"/>
      <c r="PON219" s="216"/>
      <c r="POO219" s="216"/>
      <c r="POP219" s="216"/>
      <c r="POQ219" s="216"/>
      <c r="POR219" s="216"/>
      <c r="POS219" s="216"/>
      <c r="POT219" s="216"/>
      <c r="POU219" s="216"/>
      <c r="POV219" s="216"/>
      <c r="POW219" s="216"/>
      <c r="POX219" s="216"/>
      <c r="POY219" s="216"/>
      <c r="POZ219" s="216"/>
      <c r="PPA219" s="216"/>
      <c r="PPB219" s="216"/>
      <c r="PPC219" s="216"/>
      <c r="PPD219" s="216"/>
      <c r="PPE219" s="216"/>
      <c r="PPF219" s="216"/>
      <c r="PPG219" s="216"/>
      <c r="PPH219" s="216"/>
      <c r="PPI219" s="216"/>
      <c r="PPJ219" s="216"/>
      <c r="PPK219" s="216"/>
      <c r="PPL219" s="216"/>
      <c r="PPM219" s="216"/>
      <c r="PPN219" s="216"/>
      <c r="PPO219" s="216"/>
      <c r="PPP219" s="216"/>
      <c r="PPQ219" s="216"/>
      <c r="PPR219" s="216"/>
      <c r="PPS219" s="216"/>
      <c r="PPT219" s="216"/>
      <c r="PPU219" s="216"/>
      <c r="PPV219" s="216"/>
      <c r="PPW219" s="216"/>
      <c r="PPX219" s="216"/>
      <c r="PPY219" s="216"/>
      <c r="PPZ219" s="216"/>
      <c r="PQA219" s="216"/>
      <c r="PQB219" s="216"/>
      <c r="PQC219" s="216"/>
      <c r="PQD219" s="216"/>
      <c r="PQE219" s="216"/>
      <c r="PQF219" s="216"/>
      <c r="PQG219" s="216"/>
      <c r="PQH219" s="216"/>
      <c r="PQI219" s="216"/>
      <c r="PQJ219" s="216"/>
      <c r="PQK219" s="216"/>
      <c r="PQL219" s="216"/>
      <c r="PQM219" s="216"/>
      <c r="PQN219" s="216"/>
      <c r="PQO219" s="216"/>
      <c r="PQP219" s="216"/>
      <c r="PQQ219" s="216"/>
      <c r="PQR219" s="216"/>
      <c r="PQS219" s="216"/>
      <c r="PQT219" s="216"/>
      <c r="PQU219" s="216"/>
      <c r="PQV219" s="216"/>
      <c r="PQW219" s="216"/>
      <c r="PQX219" s="216"/>
      <c r="PQY219" s="216"/>
      <c r="PQZ219" s="216"/>
      <c r="PRA219" s="216"/>
      <c r="PRB219" s="216"/>
      <c r="PRC219" s="216"/>
      <c r="PRD219" s="216"/>
      <c r="PRE219" s="216"/>
      <c r="PRF219" s="216"/>
      <c r="PRG219" s="216"/>
      <c r="PRH219" s="216"/>
      <c r="PRI219" s="216"/>
      <c r="PRJ219" s="216"/>
      <c r="PRK219" s="216"/>
      <c r="PRL219" s="216"/>
      <c r="PRM219" s="216"/>
      <c r="PRN219" s="216"/>
      <c r="PRO219" s="216"/>
      <c r="PRP219" s="216"/>
      <c r="PRQ219" s="216"/>
      <c r="PRR219" s="216"/>
      <c r="PRS219" s="216"/>
      <c r="PRT219" s="216"/>
      <c r="PRU219" s="216"/>
      <c r="PRV219" s="216"/>
      <c r="PRW219" s="216"/>
      <c r="PRX219" s="216"/>
      <c r="PRY219" s="216"/>
      <c r="PRZ219" s="216"/>
      <c r="PSA219" s="216"/>
      <c r="PSB219" s="216"/>
      <c r="PSC219" s="216"/>
      <c r="PSD219" s="216"/>
      <c r="PSE219" s="216"/>
      <c r="PSF219" s="216"/>
      <c r="PSG219" s="216"/>
      <c r="PSH219" s="216"/>
      <c r="PSI219" s="216"/>
      <c r="PSJ219" s="216"/>
      <c r="PSK219" s="216"/>
      <c r="PSL219" s="216"/>
      <c r="PSM219" s="216"/>
      <c r="PSN219" s="216"/>
      <c r="PSO219" s="216"/>
      <c r="PSP219" s="216"/>
      <c r="PSQ219" s="216"/>
      <c r="PSR219" s="216"/>
      <c r="PSS219" s="216"/>
      <c r="PST219" s="216"/>
      <c r="PSU219" s="216"/>
      <c r="PSV219" s="216"/>
      <c r="PSW219" s="216"/>
      <c r="PSX219" s="216"/>
      <c r="PSY219" s="216"/>
      <c r="PSZ219" s="216"/>
      <c r="PTA219" s="216"/>
      <c r="PTB219" s="216"/>
      <c r="PTC219" s="216"/>
      <c r="PTD219" s="216"/>
      <c r="PTE219" s="216"/>
      <c r="PTF219" s="216"/>
      <c r="PTG219" s="216"/>
      <c r="PTH219" s="216"/>
      <c r="PTI219" s="216"/>
      <c r="PTJ219" s="216"/>
      <c r="PTK219" s="216"/>
      <c r="PTL219" s="216"/>
      <c r="PTM219" s="216"/>
      <c r="PTN219" s="216"/>
      <c r="PTO219" s="216"/>
      <c r="PTP219" s="216"/>
      <c r="PTQ219" s="216"/>
      <c r="PTR219" s="216"/>
      <c r="PTS219" s="216"/>
      <c r="PTT219" s="216"/>
      <c r="PTU219" s="216"/>
      <c r="PTV219" s="216"/>
      <c r="PTW219" s="216"/>
      <c r="PTX219" s="216"/>
      <c r="PTY219" s="216"/>
      <c r="PTZ219" s="216"/>
      <c r="PUA219" s="216"/>
      <c r="PUB219" s="216"/>
      <c r="PUC219" s="216"/>
      <c r="PUD219" s="216"/>
      <c r="PUE219" s="216"/>
      <c r="PUF219" s="216"/>
      <c r="PUG219" s="216"/>
      <c r="PUH219" s="216"/>
      <c r="PUI219" s="216"/>
      <c r="PUJ219" s="216"/>
      <c r="PUK219" s="216"/>
      <c r="PUL219" s="216"/>
      <c r="PUM219" s="216"/>
      <c r="PUN219" s="216"/>
      <c r="PUO219" s="216"/>
      <c r="PUP219" s="216"/>
      <c r="PUQ219" s="216"/>
      <c r="PUR219" s="216"/>
      <c r="PUS219" s="216"/>
      <c r="PUT219" s="216"/>
      <c r="PUU219" s="216"/>
      <c r="PUV219" s="216"/>
      <c r="PUW219" s="216"/>
      <c r="PUX219" s="216"/>
      <c r="PUY219" s="216"/>
      <c r="PUZ219" s="216"/>
      <c r="PVA219" s="216"/>
      <c r="PVB219" s="216"/>
      <c r="PVC219" s="216"/>
      <c r="PVD219" s="216"/>
      <c r="PVE219" s="216"/>
      <c r="PVF219" s="216"/>
      <c r="PVG219" s="216"/>
      <c r="PVH219" s="216"/>
      <c r="PVI219" s="216"/>
      <c r="PVJ219" s="216"/>
      <c r="PVK219" s="216"/>
      <c r="PVL219" s="216"/>
      <c r="PVM219" s="216"/>
      <c r="PVN219" s="216"/>
      <c r="PVO219" s="216"/>
      <c r="PVP219" s="216"/>
      <c r="PVQ219" s="216"/>
      <c r="PVR219" s="216"/>
      <c r="PVS219" s="216"/>
      <c r="PVT219" s="216"/>
      <c r="PVU219" s="216"/>
      <c r="PVV219" s="216"/>
      <c r="PVW219" s="216"/>
      <c r="PVX219" s="216"/>
      <c r="PVY219" s="216"/>
      <c r="PVZ219" s="216"/>
      <c r="PWA219" s="216"/>
      <c r="PWB219" s="216"/>
      <c r="PWC219" s="216"/>
      <c r="PWD219" s="216"/>
      <c r="PWE219" s="216"/>
      <c r="PWF219" s="216"/>
      <c r="PWG219" s="216"/>
      <c r="PWH219" s="216"/>
      <c r="PWI219" s="216"/>
      <c r="PWJ219" s="216"/>
      <c r="PWK219" s="216"/>
      <c r="PWL219" s="216"/>
      <c r="PWM219" s="216"/>
      <c r="PWN219" s="216"/>
      <c r="PWO219" s="216"/>
      <c r="PWP219" s="216"/>
      <c r="PWQ219" s="216"/>
      <c r="PWR219" s="216"/>
      <c r="PWS219" s="216"/>
      <c r="PWT219" s="216"/>
      <c r="PWU219" s="216"/>
      <c r="PWV219" s="216"/>
      <c r="PWW219" s="216"/>
      <c r="PWX219" s="216"/>
      <c r="PWY219" s="216"/>
      <c r="PWZ219" s="216"/>
      <c r="PXA219" s="216"/>
      <c r="PXB219" s="216"/>
      <c r="PXC219" s="216"/>
      <c r="PXD219" s="216"/>
      <c r="PXE219" s="216"/>
      <c r="PXF219" s="216"/>
      <c r="PXG219" s="216"/>
      <c r="PXH219" s="216"/>
      <c r="PXI219" s="216"/>
      <c r="PXJ219" s="216"/>
      <c r="PXK219" s="216"/>
      <c r="PXL219" s="216"/>
      <c r="PXM219" s="216"/>
      <c r="PXN219" s="216"/>
      <c r="PXO219" s="216"/>
      <c r="PXP219" s="216"/>
      <c r="PXQ219" s="216"/>
      <c r="PXR219" s="216"/>
      <c r="PXS219" s="216"/>
      <c r="PXT219" s="216"/>
      <c r="PXU219" s="216"/>
      <c r="PXV219" s="216"/>
      <c r="PXW219" s="216"/>
      <c r="PXX219" s="216"/>
      <c r="PXY219" s="216"/>
      <c r="PXZ219" s="216"/>
      <c r="PYA219" s="216"/>
      <c r="PYB219" s="216"/>
      <c r="PYC219" s="216"/>
      <c r="PYD219" s="216"/>
      <c r="PYE219" s="216"/>
      <c r="PYF219" s="216"/>
      <c r="PYG219" s="216"/>
      <c r="PYH219" s="216"/>
      <c r="PYI219" s="216"/>
      <c r="PYJ219" s="216"/>
      <c r="PYK219" s="216"/>
      <c r="PYL219" s="216"/>
      <c r="PYM219" s="216"/>
      <c r="PYN219" s="216"/>
      <c r="PYO219" s="216"/>
      <c r="PYP219" s="216"/>
      <c r="PYQ219" s="216"/>
      <c r="PYR219" s="216"/>
      <c r="PYS219" s="216"/>
      <c r="PYT219" s="216"/>
      <c r="PYU219" s="216"/>
      <c r="PYV219" s="216"/>
      <c r="PYW219" s="216"/>
      <c r="PYX219" s="216"/>
      <c r="PYY219" s="216"/>
      <c r="PYZ219" s="216"/>
      <c r="PZA219" s="216"/>
      <c r="PZB219" s="216"/>
      <c r="PZC219" s="216"/>
      <c r="PZD219" s="216"/>
      <c r="PZE219" s="216"/>
      <c r="PZF219" s="216"/>
      <c r="PZG219" s="216"/>
      <c r="PZH219" s="216"/>
      <c r="PZI219" s="216"/>
      <c r="PZJ219" s="216"/>
      <c r="PZK219" s="216"/>
      <c r="PZL219" s="216"/>
      <c r="PZM219" s="216"/>
      <c r="PZN219" s="216"/>
      <c r="PZO219" s="216"/>
      <c r="PZP219" s="216"/>
      <c r="PZQ219" s="216"/>
      <c r="PZR219" s="216"/>
      <c r="PZS219" s="216"/>
      <c r="PZT219" s="216"/>
      <c r="PZU219" s="216"/>
      <c r="PZV219" s="216"/>
      <c r="PZW219" s="216"/>
      <c r="PZX219" s="216"/>
      <c r="PZY219" s="216"/>
      <c r="PZZ219" s="216"/>
      <c r="QAA219" s="216"/>
      <c r="QAB219" s="216"/>
      <c r="QAC219" s="216"/>
      <c r="QAD219" s="216"/>
      <c r="QAE219" s="216"/>
      <c r="QAF219" s="216"/>
      <c r="QAG219" s="216"/>
      <c r="QAH219" s="216"/>
      <c r="QAI219" s="216"/>
      <c r="QAJ219" s="216"/>
      <c r="QAK219" s="216"/>
      <c r="QAL219" s="216"/>
      <c r="QAM219" s="216"/>
      <c r="QAN219" s="216"/>
      <c r="QAO219" s="216"/>
      <c r="QAP219" s="216"/>
      <c r="QAQ219" s="216"/>
      <c r="QAR219" s="216"/>
      <c r="QAS219" s="216"/>
      <c r="QAT219" s="216"/>
      <c r="QAU219" s="216"/>
      <c r="QAV219" s="216"/>
      <c r="QAW219" s="216"/>
      <c r="QAX219" s="216"/>
      <c r="QAY219" s="216"/>
      <c r="QAZ219" s="216"/>
      <c r="QBA219" s="216"/>
      <c r="QBB219" s="216"/>
      <c r="QBC219" s="216"/>
      <c r="QBD219" s="216"/>
      <c r="QBE219" s="216"/>
      <c r="QBF219" s="216"/>
      <c r="QBG219" s="216"/>
      <c r="QBH219" s="216"/>
      <c r="QBI219" s="216"/>
      <c r="QBJ219" s="216"/>
      <c r="QBK219" s="216"/>
      <c r="QBL219" s="216"/>
      <c r="QBM219" s="216"/>
      <c r="QBN219" s="216"/>
      <c r="QBO219" s="216"/>
      <c r="QBP219" s="216"/>
      <c r="QBQ219" s="216"/>
      <c r="QBR219" s="216"/>
      <c r="QBS219" s="216"/>
      <c r="QBT219" s="216"/>
      <c r="QBU219" s="216"/>
      <c r="QBV219" s="216"/>
      <c r="QBW219" s="216"/>
      <c r="QBX219" s="216"/>
      <c r="QBY219" s="216"/>
      <c r="QBZ219" s="216"/>
      <c r="QCA219" s="216"/>
      <c r="QCB219" s="216"/>
      <c r="QCC219" s="216"/>
      <c r="QCD219" s="216"/>
      <c r="QCE219" s="216"/>
      <c r="QCF219" s="216"/>
      <c r="QCG219" s="216"/>
      <c r="QCH219" s="216"/>
      <c r="QCI219" s="216"/>
      <c r="QCJ219" s="216"/>
      <c r="QCK219" s="216"/>
      <c r="QCL219" s="216"/>
      <c r="QCM219" s="216"/>
      <c r="QCN219" s="216"/>
      <c r="QCO219" s="216"/>
      <c r="QCP219" s="216"/>
      <c r="QCQ219" s="216"/>
      <c r="QCR219" s="216"/>
      <c r="QCS219" s="216"/>
      <c r="QCT219" s="216"/>
      <c r="QCU219" s="216"/>
      <c r="QCV219" s="216"/>
      <c r="QCW219" s="216"/>
      <c r="QCX219" s="216"/>
      <c r="QCY219" s="216"/>
      <c r="QCZ219" s="216"/>
      <c r="QDA219" s="216"/>
      <c r="QDB219" s="216"/>
      <c r="QDC219" s="216"/>
      <c r="QDD219" s="216"/>
      <c r="QDE219" s="216"/>
      <c r="QDF219" s="216"/>
      <c r="QDG219" s="216"/>
      <c r="QDH219" s="216"/>
      <c r="QDI219" s="216"/>
      <c r="QDJ219" s="216"/>
      <c r="QDK219" s="216"/>
      <c r="QDL219" s="216"/>
      <c r="QDM219" s="216"/>
      <c r="QDN219" s="216"/>
      <c r="QDO219" s="216"/>
      <c r="QDP219" s="216"/>
      <c r="QDQ219" s="216"/>
      <c r="QDR219" s="216"/>
      <c r="QDS219" s="216"/>
      <c r="QDT219" s="216"/>
      <c r="QDU219" s="216"/>
      <c r="QDV219" s="216"/>
      <c r="QDW219" s="216"/>
      <c r="QDX219" s="216"/>
      <c r="QDY219" s="216"/>
      <c r="QDZ219" s="216"/>
      <c r="QEA219" s="216"/>
      <c r="QEB219" s="216"/>
      <c r="QEC219" s="216"/>
      <c r="QED219" s="216"/>
      <c r="QEE219" s="216"/>
      <c r="QEF219" s="216"/>
      <c r="QEG219" s="216"/>
      <c r="QEH219" s="216"/>
      <c r="QEI219" s="216"/>
      <c r="QEJ219" s="216"/>
      <c r="QEK219" s="216"/>
      <c r="QEL219" s="216"/>
      <c r="QEM219" s="216"/>
      <c r="QEN219" s="216"/>
      <c r="QEO219" s="216"/>
      <c r="QEP219" s="216"/>
      <c r="QEQ219" s="216"/>
      <c r="QER219" s="216"/>
      <c r="QES219" s="216"/>
      <c r="QET219" s="216"/>
      <c r="QEU219" s="216"/>
      <c r="QEV219" s="216"/>
      <c r="QEW219" s="216"/>
      <c r="QEX219" s="216"/>
      <c r="QEY219" s="216"/>
      <c r="QEZ219" s="216"/>
      <c r="QFA219" s="216"/>
      <c r="QFB219" s="216"/>
      <c r="QFC219" s="216"/>
      <c r="QFD219" s="216"/>
      <c r="QFE219" s="216"/>
      <c r="QFF219" s="216"/>
      <c r="QFG219" s="216"/>
      <c r="QFH219" s="216"/>
      <c r="QFI219" s="216"/>
      <c r="QFJ219" s="216"/>
      <c r="QFK219" s="216"/>
      <c r="QFL219" s="216"/>
      <c r="QFM219" s="216"/>
      <c r="QFN219" s="216"/>
      <c r="QFO219" s="216"/>
      <c r="QFP219" s="216"/>
      <c r="QFQ219" s="216"/>
      <c r="QFR219" s="216"/>
      <c r="QFS219" s="216"/>
      <c r="QFT219" s="216"/>
      <c r="QFU219" s="216"/>
      <c r="QFV219" s="216"/>
      <c r="QFW219" s="216"/>
      <c r="QFX219" s="216"/>
      <c r="QFY219" s="216"/>
      <c r="QFZ219" s="216"/>
      <c r="QGA219" s="216"/>
      <c r="QGB219" s="216"/>
      <c r="QGC219" s="216"/>
      <c r="QGD219" s="216"/>
      <c r="QGE219" s="216"/>
      <c r="QGF219" s="216"/>
      <c r="QGG219" s="216"/>
      <c r="QGH219" s="216"/>
      <c r="QGI219" s="216"/>
      <c r="QGJ219" s="216"/>
      <c r="QGK219" s="216"/>
      <c r="QGL219" s="216"/>
      <c r="QGM219" s="216"/>
      <c r="QGN219" s="216"/>
      <c r="QGO219" s="216"/>
      <c r="QGP219" s="216"/>
      <c r="QGQ219" s="216"/>
      <c r="QGR219" s="216"/>
      <c r="QGS219" s="216"/>
      <c r="QGT219" s="216"/>
      <c r="QGU219" s="216"/>
      <c r="QGV219" s="216"/>
      <c r="QGW219" s="216"/>
      <c r="QGX219" s="216"/>
      <c r="QGY219" s="216"/>
      <c r="QGZ219" s="216"/>
      <c r="QHA219" s="216"/>
      <c r="QHB219" s="216"/>
      <c r="QHC219" s="216"/>
      <c r="QHD219" s="216"/>
      <c r="QHE219" s="216"/>
      <c r="QHF219" s="216"/>
      <c r="QHG219" s="216"/>
      <c r="QHH219" s="216"/>
      <c r="QHI219" s="216"/>
      <c r="QHJ219" s="216"/>
      <c r="QHK219" s="216"/>
      <c r="QHL219" s="216"/>
      <c r="QHM219" s="216"/>
      <c r="QHN219" s="216"/>
      <c r="QHO219" s="216"/>
      <c r="QHP219" s="216"/>
      <c r="QHQ219" s="216"/>
      <c r="QHR219" s="216"/>
      <c r="QHS219" s="216"/>
      <c r="QHT219" s="216"/>
      <c r="QHU219" s="216"/>
      <c r="QHV219" s="216"/>
      <c r="QHW219" s="216"/>
      <c r="QHX219" s="216"/>
      <c r="QHY219" s="216"/>
      <c r="QHZ219" s="216"/>
      <c r="QIA219" s="216"/>
      <c r="QIB219" s="216"/>
      <c r="QIC219" s="216"/>
      <c r="QID219" s="216"/>
      <c r="QIE219" s="216"/>
      <c r="QIF219" s="216"/>
      <c r="QIG219" s="216"/>
      <c r="QIH219" s="216"/>
      <c r="QII219" s="216"/>
      <c r="QIJ219" s="216"/>
      <c r="QIK219" s="216"/>
      <c r="QIL219" s="216"/>
      <c r="QIM219" s="216"/>
      <c r="QIN219" s="216"/>
      <c r="QIO219" s="216"/>
      <c r="QIP219" s="216"/>
      <c r="QIQ219" s="216"/>
      <c r="QIR219" s="216"/>
      <c r="QIS219" s="216"/>
      <c r="QIT219" s="216"/>
      <c r="QIU219" s="216"/>
      <c r="QIV219" s="216"/>
      <c r="QIW219" s="216"/>
      <c r="QIX219" s="216"/>
      <c r="QIY219" s="216"/>
      <c r="QIZ219" s="216"/>
      <c r="QJA219" s="216"/>
      <c r="QJB219" s="216"/>
      <c r="QJC219" s="216"/>
      <c r="QJD219" s="216"/>
      <c r="QJE219" s="216"/>
      <c r="QJF219" s="216"/>
      <c r="QJG219" s="216"/>
      <c r="QJH219" s="216"/>
      <c r="QJI219" s="216"/>
      <c r="QJJ219" s="216"/>
      <c r="QJK219" s="216"/>
      <c r="QJL219" s="216"/>
      <c r="QJM219" s="216"/>
      <c r="QJN219" s="216"/>
      <c r="QJO219" s="216"/>
      <c r="QJP219" s="216"/>
      <c r="QJQ219" s="216"/>
      <c r="QJR219" s="216"/>
      <c r="QJS219" s="216"/>
      <c r="QJT219" s="216"/>
      <c r="QJU219" s="216"/>
      <c r="QJV219" s="216"/>
      <c r="QJW219" s="216"/>
      <c r="QJX219" s="216"/>
      <c r="QJY219" s="216"/>
      <c r="QJZ219" s="216"/>
      <c r="QKA219" s="216"/>
      <c r="QKB219" s="216"/>
      <c r="QKC219" s="216"/>
      <c r="QKD219" s="216"/>
      <c r="QKE219" s="216"/>
      <c r="QKF219" s="216"/>
      <c r="QKG219" s="216"/>
      <c r="QKH219" s="216"/>
      <c r="QKI219" s="216"/>
      <c r="QKJ219" s="216"/>
      <c r="QKK219" s="216"/>
      <c r="QKL219" s="216"/>
      <c r="QKM219" s="216"/>
      <c r="QKN219" s="216"/>
      <c r="QKO219" s="216"/>
      <c r="QKP219" s="216"/>
      <c r="QKQ219" s="216"/>
      <c r="QKR219" s="216"/>
      <c r="QKS219" s="216"/>
      <c r="QKT219" s="216"/>
      <c r="QKU219" s="216"/>
      <c r="QKV219" s="216"/>
      <c r="QKW219" s="216"/>
      <c r="QKX219" s="216"/>
      <c r="QKY219" s="216"/>
      <c r="QKZ219" s="216"/>
      <c r="QLA219" s="216"/>
      <c r="QLB219" s="216"/>
      <c r="QLC219" s="216"/>
      <c r="QLD219" s="216"/>
      <c r="QLE219" s="216"/>
      <c r="QLF219" s="216"/>
      <c r="QLG219" s="216"/>
      <c r="QLH219" s="216"/>
      <c r="QLI219" s="216"/>
      <c r="QLJ219" s="216"/>
      <c r="QLK219" s="216"/>
      <c r="QLL219" s="216"/>
      <c r="QLM219" s="216"/>
      <c r="QLN219" s="216"/>
      <c r="QLO219" s="216"/>
      <c r="QLP219" s="216"/>
      <c r="QLQ219" s="216"/>
      <c r="QLR219" s="216"/>
      <c r="QLS219" s="216"/>
      <c r="QLT219" s="216"/>
      <c r="QLU219" s="216"/>
      <c r="QLV219" s="216"/>
      <c r="QLW219" s="216"/>
      <c r="QLX219" s="216"/>
      <c r="QLY219" s="216"/>
      <c r="QLZ219" s="216"/>
      <c r="QMA219" s="216"/>
      <c r="QMB219" s="216"/>
      <c r="QMC219" s="216"/>
      <c r="QMD219" s="216"/>
      <c r="QME219" s="216"/>
      <c r="QMF219" s="216"/>
      <c r="QMG219" s="216"/>
      <c r="QMH219" s="216"/>
      <c r="QMI219" s="216"/>
      <c r="QMJ219" s="216"/>
      <c r="QMK219" s="216"/>
      <c r="QML219" s="216"/>
      <c r="QMM219" s="216"/>
      <c r="QMN219" s="216"/>
      <c r="QMO219" s="216"/>
      <c r="QMP219" s="216"/>
      <c r="QMQ219" s="216"/>
      <c r="QMR219" s="216"/>
      <c r="QMS219" s="216"/>
      <c r="QMT219" s="216"/>
      <c r="QMU219" s="216"/>
      <c r="QMV219" s="216"/>
      <c r="QMW219" s="216"/>
      <c r="QMX219" s="216"/>
      <c r="QMY219" s="216"/>
      <c r="QMZ219" s="216"/>
      <c r="QNA219" s="216"/>
      <c r="QNB219" s="216"/>
      <c r="QNC219" s="216"/>
      <c r="QND219" s="216"/>
      <c r="QNE219" s="216"/>
      <c r="QNF219" s="216"/>
      <c r="QNG219" s="216"/>
      <c r="QNH219" s="216"/>
      <c r="QNI219" s="216"/>
      <c r="QNJ219" s="216"/>
      <c r="QNK219" s="216"/>
      <c r="QNL219" s="216"/>
      <c r="QNM219" s="216"/>
      <c r="QNN219" s="216"/>
      <c r="QNO219" s="216"/>
      <c r="QNP219" s="216"/>
      <c r="QNQ219" s="216"/>
      <c r="QNR219" s="216"/>
      <c r="QNS219" s="216"/>
      <c r="QNT219" s="216"/>
      <c r="QNU219" s="216"/>
      <c r="QNV219" s="216"/>
      <c r="QNW219" s="216"/>
      <c r="QNX219" s="216"/>
      <c r="QNY219" s="216"/>
      <c r="QNZ219" s="216"/>
      <c r="QOA219" s="216"/>
      <c r="QOB219" s="216"/>
      <c r="QOC219" s="216"/>
      <c r="QOD219" s="216"/>
      <c r="QOE219" s="216"/>
      <c r="QOF219" s="216"/>
      <c r="QOG219" s="216"/>
      <c r="QOH219" s="216"/>
      <c r="QOI219" s="216"/>
      <c r="QOJ219" s="216"/>
      <c r="QOK219" s="216"/>
      <c r="QOL219" s="216"/>
      <c r="QOM219" s="216"/>
      <c r="QON219" s="216"/>
      <c r="QOO219" s="216"/>
      <c r="QOP219" s="216"/>
      <c r="QOQ219" s="216"/>
      <c r="QOR219" s="216"/>
      <c r="QOS219" s="216"/>
      <c r="QOT219" s="216"/>
      <c r="QOU219" s="216"/>
      <c r="QOV219" s="216"/>
      <c r="QOW219" s="216"/>
      <c r="QOX219" s="216"/>
      <c r="QOY219" s="216"/>
      <c r="QOZ219" s="216"/>
      <c r="QPA219" s="216"/>
      <c r="QPB219" s="216"/>
      <c r="QPC219" s="216"/>
      <c r="QPD219" s="216"/>
      <c r="QPE219" s="216"/>
      <c r="QPF219" s="216"/>
      <c r="QPG219" s="216"/>
      <c r="QPH219" s="216"/>
      <c r="QPI219" s="216"/>
      <c r="QPJ219" s="216"/>
      <c r="QPK219" s="216"/>
      <c r="QPL219" s="216"/>
      <c r="QPM219" s="216"/>
      <c r="QPN219" s="216"/>
      <c r="QPO219" s="216"/>
      <c r="QPP219" s="216"/>
      <c r="QPQ219" s="216"/>
      <c r="QPR219" s="216"/>
      <c r="QPS219" s="216"/>
      <c r="QPT219" s="216"/>
      <c r="QPU219" s="216"/>
      <c r="QPV219" s="216"/>
      <c r="QPW219" s="216"/>
      <c r="QPX219" s="216"/>
      <c r="QPY219" s="216"/>
      <c r="QPZ219" s="216"/>
      <c r="QQA219" s="216"/>
      <c r="QQB219" s="216"/>
      <c r="QQC219" s="216"/>
      <c r="QQD219" s="216"/>
      <c r="QQE219" s="216"/>
      <c r="QQF219" s="216"/>
      <c r="QQG219" s="216"/>
      <c r="QQH219" s="216"/>
      <c r="QQI219" s="216"/>
      <c r="QQJ219" s="216"/>
      <c r="QQK219" s="216"/>
      <c r="QQL219" s="216"/>
      <c r="QQM219" s="216"/>
      <c r="QQN219" s="216"/>
      <c r="QQO219" s="216"/>
      <c r="QQP219" s="216"/>
      <c r="QQQ219" s="216"/>
      <c r="QQR219" s="216"/>
      <c r="QQS219" s="216"/>
      <c r="QQT219" s="216"/>
      <c r="QQU219" s="216"/>
      <c r="QQV219" s="216"/>
      <c r="QQW219" s="216"/>
      <c r="QQX219" s="216"/>
      <c r="QQY219" s="216"/>
      <c r="QQZ219" s="216"/>
      <c r="QRA219" s="216"/>
      <c r="QRB219" s="216"/>
      <c r="QRC219" s="216"/>
      <c r="QRD219" s="216"/>
      <c r="QRE219" s="216"/>
      <c r="QRF219" s="216"/>
      <c r="QRG219" s="216"/>
      <c r="QRH219" s="216"/>
      <c r="QRI219" s="216"/>
      <c r="QRJ219" s="216"/>
      <c r="QRK219" s="216"/>
      <c r="QRL219" s="216"/>
      <c r="QRM219" s="216"/>
      <c r="QRN219" s="216"/>
      <c r="QRO219" s="216"/>
      <c r="QRP219" s="216"/>
      <c r="QRQ219" s="216"/>
      <c r="QRR219" s="216"/>
      <c r="QRS219" s="216"/>
      <c r="QRT219" s="216"/>
      <c r="QRU219" s="216"/>
      <c r="QRV219" s="216"/>
      <c r="QRW219" s="216"/>
      <c r="QRX219" s="216"/>
      <c r="QRY219" s="216"/>
      <c r="QRZ219" s="216"/>
      <c r="QSA219" s="216"/>
      <c r="QSB219" s="216"/>
      <c r="QSC219" s="216"/>
      <c r="QSD219" s="216"/>
      <c r="QSE219" s="216"/>
      <c r="QSF219" s="216"/>
      <c r="QSG219" s="216"/>
      <c r="QSH219" s="216"/>
      <c r="QSI219" s="216"/>
      <c r="QSJ219" s="216"/>
      <c r="QSK219" s="216"/>
      <c r="QSL219" s="216"/>
      <c r="QSM219" s="216"/>
      <c r="QSN219" s="216"/>
      <c r="QSO219" s="216"/>
      <c r="QSP219" s="216"/>
      <c r="QSQ219" s="216"/>
      <c r="QSR219" s="216"/>
      <c r="QSS219" s="216"/>
      <c r="QST219" s="216"/>
      <c r="QSU219" s="216"/>
      <c r="QSV219" s="216"/>
      <c r="QSW219" s="216"/>
      <c r="QSX219" s="216"/>
      <c r="QSY219" s="216"/>
      <c r="QSZ219" s="216"/>
      <c r="QTA219" s="216"/>
      <c r="QTB219" s="216"/>
      <c r="QTC219" s="216"/>
      <c r="QTD219" s="216"/>
      <c r="QTE219" s="216"/>
      <c r="QTF219" s="216"/>
      <c r="QTG219" s="216"/>
      <c r="QTH219" s="216"/>
      <c r="QTI219" s="216"/>
      <c r="QTJ219" s="216"/>
      <c r="QTK219" s="216"/>
      <c r="QTL219" s="216"/>
      <c r="QTM219" s="216"/>
      <c r="QTN219" s="216"/>
      <c r="QTO219" s="216"/>
      <c r="QTP219" s="216"/>
      <c r="QTQ219" s="216"/>
      <c r="QTR219" s="216"/>
      <c r="QTS219" s="216"/>
      <c r="QTT219" s="216"/>
      <c r="QTU219" s="216"/>
      <c r="QTV219" s="216"/>
      <c r="QTW219" s="216"/>
      <c r="QTX219" s="216"/>
      <c r="QTY219" s="216"/>
      <c r="QTZ219" s="216"/>
      <c r="QUA219" s="216"/>
      <c r="QUB219" s="216"/>
      <c r="QUC219" s="216"/>
      <c r="QUD219" s="216"/>
      <c r="QUE219" s="216"/>
      <c r="QUF219" s="216"/>
      <c r="QUG219" s="216"/>
      <c r="QUH219" s="216"/>
      <c r="QUI219" s="216"/>
      <c r="QUJ219" s="216"/>
      <c r="QUK219" s="216"/>
      <c r="QUL219" s="216"/>
      <c r="QUM219" s="216"/>
      <c r="QUN219" s="216"/>
      <c r="QUO219" s="216"/>
      <c r="QUP219" s="216"/>
      <c r="QUQ219" s="216"/>
      <c r="QUR219" s="216"/>
      <c r="QUS219" s="216"/>
      <c r="QUT219" s="216"/>
      <c r="QUU219" s="216"/>
      <c r="QUV219" s="216"/>
      <c r="QUW219" s="216"/>
      <c r="QUX219" s="216"/>
      <c r="QUY219" s="216"/>
      <c r="QUZ219" s="216"/>
      <c r="QVA219" s="216"/>
      <c r="QVB219" s="216"/>
      <c r="QVC219" s="216"/>
      <c r="QVD219" s="216"/>
      <c r="QVE219" s="216"/>
      <c r="QVF219" s="216"/>
      <c r="QVG219" s="216"/>
      <c r="QVH219" s="216"/>
      <c r="QVI219" s="216"/>
      <c r="QVJ219" s="216"/>
      <c r="QVK219" s="216"/>
      <c r="QVL219" s="216"/>
      <c r="QVM219" s="216"/>
      <c r="QVN219" s="216"/>
      <c r="QVO219" s="216"/>
      <c r="QVP219" s="216"/>
      <c r="QVQ219" s="216"/>
      <c r="QVR219" s="216"/>
      <c r="QVS219" s="216"/>
      <c r="QVT219" s="216"/>
      <c r="QVU219" s="216"/>
      <c r="QVV219" s="216"/>
      <c r="QVW219" s="216"/>
      <c r="QVX219" s="216"/>
      <c r="QVY219" s="216"/>
      <c r="QVZ219" s="216"/>
      <c r="QWA219" s="216"/>
      <c r="QWB219" s="216"/>
      <c r="QWC219" s="216"/>
      <c r="QWD219" s="216"/>
      <c r="QWE219" s="216"/>
      <c r="QWF219" s="216"/>
      <c r="QWG219" s="216"/>
      <c r="QWH219" s="216"/>
      <c r="QWI219" s="216"/>
      <c r="QWJ219" s="216"/>
      <c r="QWK219" s="216"/>
      <c r="QWL219" s="216"/>
      <c r="QWM219" s="216"/>
      <c r="QWN219" s="216"/>
      <c r="QWO219" s="216"/>
      <c r="QWP219" s="216"/>
      <c r="QWQ219" s="216"/>
      <c r="QWR219" s="216"/>
      <c r="QWS219" s="216"/>
      <c r="QWT219" s="216"/>
      <c r="QWU219" s="216"/>
      <c r="QWV219" s="216"/>
      <c r="QWW219" s="216"/>
      <c r="QWX219" s="216"/>
      <c r="QWY219" s="216"/>
      <c r="QWZ219" s="216"/>
      <c r="QXA219" s="216"/>
      <c r="QXB219" s="216"/>
      <c r="QXC219" s="216"/>
      <c r="QXD219" s="216"/>
      <c r="QXE219" s="216"/>
      <c r="QXF219" s="216"/>
      <c r="QXG219" s="216"/>
      <c r="QXH219" s="216"/>
      <c r="QXI219" s="216"/>
      <c r="QXJ219" s="216"/>
      <c r="QXK219" s="216"/>
      <c r="QXL219" s="216"/>
      <c r="QXM219" s="216"/>
      <c r="QXN219" s="216"/>
      <c r="QXO219" s="216"/>
      <c r="QXP219" s="216"/>
      <c r="QXQ219" s="216"/>
      <c r="QXR219" s="216"/>
      <c r="QXS219" s="216"/>
      <c r="QXT219" s="216"/>
      <c r="QXU219" s="216"/>
      <c r="QXV219" s="216"/>
      <c r="QXW219" s="216"/>
      <c r="QXX219" s="216"/>
      <c r="QXY219" s="216"/>
      <c r="QXZ219" s="216"/>
      <c r="QYA219" s="216"/>
      <c r="QYB219" s="216"/>
      <c r="QYC219" s="216"/>
      <c r="QYD219" s="216"/>
      <c r="QYE219" s="216"/>
      <c r="QYF219" s="216"/>
      <c r="QYG219" s="216"/>
      <c r="QYH219" s="216"/>
      <c r="QYI219" s="216"/>
      <c r="QYJ219" s="216"/>
      <c r="QYK219" s="216"/>
      <c r="QYL219" s="216"/>
      <c r="QYM219" s="216"/>
      <c r="QYN219" s="216"/>
      <c r="QYO219" s="216"/>
      <c r="QYP219" s="216"/>
      <c r="QYQ219" s="216"/>
      <c r="QYR219" s="216"/>
      <c r="QYS219" s="216"/>
      <c r="QYT219" s="216"/>
      <c r="QYU219" s="216"/>
      <c r="QYV219" s="216"/>
      <c r="QYW219" s="216"/>
      <c r="QYX219" s="216"/>
      <c r="QYY219" s="216"/>
      <c r="QYZ219" s="216"/>
      <c r="QZA219" s="216"/>
      <c r="QZB219" s="216"/>
      <c r="QZC219" s="216"/>
      <c r="QZD219" s="216"/>
      <c r="QZE219" s="216"/>
      <c r="QZF219" s="216"/>
      <c r="QZG219" s="216"/>
      <c r="QZH219" s="216"/>
      <c r="QZI219" s="216"/>
      <c r="QZJ219" s="216"/>
      <c r="QZK219" s="216"/>
      <c r="QZL219" s="216"/>
      <c r="QZM219" s="216"/>
      <c r="QZN219" s="216"/>
      <c r="QZO219" s="216"/>
      <c r="QZP219" s="216"/>
      <c r="QZQ219" s="216"/>
      <c r="QZR219" s="216"/>
      <c r="QZS219" s="216"/>
      <c r="QZT219" s="216"/>
      <c r="QZU219" s="216"/>
      <c r="QZV219" s="216"/>
      <c r="QZW219" s="216"/>
      <c r="QZX219" s="216"/>
      <c r="QZY219" s="216"/>
      <c r="QZZ219" s="216"/>
      <c r="RAA219" s="216"/>
      <c r="RAB219" s="216"/>
      <c r="RAC219" s="216"/>
      <c r="RAD219" s="216"/>
      <c r="RAE219" s="216"/>
      <c r="RAF219" s="216"/>
      <c r="RAG219" s="216"/>
      <c r="RAH219" s="216"/>
      <c r="RAI219" s="216"/>
      <c r="RAJ219" s="216"/>
      <c r="RAK219" s="216"/>
      <c r="RAL219" s="216"/>
      <c r="RAM219" s="216"/>
      <c r="RAN219" s="216"/>
      <c r="RAO219" s="216"/>
      <c r="RAP219" s="216"/>
      <c r="RAQ219" s="216"/>
      <c r="RAR219" s="216"/>
      <c r="RAS219" s="216"/>
      <c r="RAT219" s="216"/>
      <c r="RAU219" s="216"/>
      <c r="RAV219" s="216"/>
      <c r="RAW219" s="216"/>
      <c r="RAX219" s="216"/>
      <c r="RAY219" s="216"/>
      <c r="RAZ219" s="216"/>
      <c r="RBA219" s="216"/>
      <c r="RBB219" s="216"/>
      <c r="RBC219" s="216"/>
      <c r="RBD219" s="216"/>
      <c r="RBE219" s="216"/>
      <c r="RBF219" s="216"/>
      <c r="RBG219" s="216"/>
      <c r="RBH219" s="216"/>
      <c r="RBI219" s="216"/>
      <c r="RBJ219" s="216"/>
      <c r="RBK219" s="216"/>
      <c r="RBL219" s="216"/>
      <c r="RBM219" s="216"/>
      <c r="RBN219" s="216"/>
      <c r="RBO219" s="216"/>
      <c r="RBP219" s="216"/>
      <c r="RBQ219" s="216"/>
      <c r="RBR219" s="216"/>
      <c r="RBS219" s="216"/>
      <c r="RBT219" s="216"/>
      <c r="RBU219" s="216"/>
      <c r="RBV219" s="216"/>
      <c r="RBW219" s="216"/>
      <c r="RBX219" s="216"/>
      <c r="RBY219" s="216"/>
      <c r="RBZ219" s="216"/>
      <c r="RCA219" s="216"/>
      <c r="RCB219" s="216"/>
      <c r="RCC219" s="216"/>
      <c r="RCD219" s="216"/>
      <c r="RCE219" s="216"/>
      <c r="RCF219" s="216"/>
      <c r="RCG219" s="216"/>
      <c r="RCH219" s="216"/>
      <c r="RCI219" s="216"/>
      <c r="RCJ219" s="216"/>
      <c r="RCK219" s="216"/>
      <c r="RCL219" s="216"/>
      <c r="RCM219" s="216"/>
      <c r="RCN219" s="216"/>
      <c r="RCO219" s="216"/>
      <c r="RCP219" s="216"/>
      <c r="RCQ219" s="216"/>
      <c r="RCR219" s="216"/>
      <c r="RCS219" s="216"/>
      <c r="RCT219" s="216"/>
      <c r="RCU219" s="216"/>
      <c r="RCV219" s="216"/>
      <c r="RCW219" s="216"/>
      <c r="RCX219" s="216"/>
      <c r="RCY219" s="216"/>
      <c r="RCZ219" s="216"/>
      <c r="RDA219" s="216"/>
      <c r="RDB219" s="216"/>
      <c r="RDC219" s="216"/>
      <c r="RDD219" s="216"/>
      <c r="RDE219" s="216"/>
      <c r="RDF219" s="216"/>
      <c r="RDG219" s="216"/>
      <c r="RDH219" s="216"/>
      <c r="RDI219" s="216"/>
      <c r="RDJ219" s="216"/>
      <c r="RDK219" s="216"/>
      <c r="RDL219" s="216"/>
      <c r="RDM219" s="216"/>
      <c r="RDN219" s="216"/>
      <c r="RDO219" s="216"/>
      <c r="RDP219" s="216"/>
      <c r="RDQ219" s="216"/>
      <c r="RDR219" s="216"/>
      <c r="RDS219" s="216"/>
      <c r="RDT219" s="216"/>
      <c r="RDU219" s="216"/>
      <c r="RDV219" s="216"/>
      <c r="RDW219" s="216"/>
      <c r="RDX219" s="216"/>
      <c r="RDY219" s="216"/>
      <c r="RDZ219" s="216"/>
      <c r="REA219" s="216"/>
      <c r="REB219" s="216"/>
      <c r="REC219" s="216"/>
      <c r="RED219" s="216"/>
      <c r="REE219" s="216"/>
      <c r="REF219" s="216"/>
      <c r="REG219" s="216"/>
      <c r="REH219" s="216"/>
      <c r="REI219" s="216"/>
      <c r="REJ219" s="216"/>
      <c r="REK219" s="216"/>
      <c r="REL219" s="216"/>
      <c r="REM219" s="216"/>
      <c r="REN219" s="216"/>
      <c r="REO219" s="216"/>
      <c r="REP219" s="216"/>
      <c r="REQ219" s="216"/>
      <c r="RER219" s="216"/>
      <c r="RES219" s="216"/>
      <c r="RET219" s="216"/>
      <c r="REU219" s="216"/>
      <c r="REV219" s="216"/>
      <c r="REW219" s="216"/>
      <c r="REX219" s="216"/>
      <c r="REY219" s="216"/>
      <c r="REZ219" s="216"/>
      <c r="RFA219" s="216"/>
      <c r="RFB219" s="216"/>
      <c r="RFC219" s="216"/>
      <c r="RFD219" s="216"/>
      <c r="RFE219" s="216"/>
      <c r="RFF219" s="216"/>
      <c r="RFG219" s="216"/>
      <c r="RFH219" s="216"/>
      <c r="RFI219" s="216"/>
      <c r="RFJ219" s="216"/>
      <c r="RFK219" s="216"/>
      <c r="RFL219" s="216"/>
      <c r="RFM219" s="216"/>
      <c r="RFN219" s="216"/>
      <c r="RFO219" s="216"/>
      <c r="RFP219" s="216"/>
      <c r="RFQ219" s="216"/>
      <c r="RFR219" s="216"/>
      <c r="RFS219" s="216"/>
      <c r="RFT219" s="216"/>
      <c r="RFU219" s="216"/>
      <c r="RFV219" s="216"/>
      <c r="RFW219" s="216"/>
      <c r="RFX219" s="216"/>
      <c r="RFY219" s="216"/>
      <c r="RFZ219" s="216"/>
      <c r="RGA219" s="216"/>
      <c r="RGB219" s="216"/>
      <c r="RGC219" s="216"/>
      <c r="RGD219" s="216"/>
      <c r="RGE219" s="216"/>
      <c r="RGF219" s="216"/>
      <c r="RGG219" s="216"/>
      <c r="RGH219" s="216"/>
      <c r="RGI219" s="216"/>
      <c r="RGJ219" s="216"/>
      <c r="RGK219" s="216"/>
      <c r="RGL219" s="216"/>
      <c r="RGM219" s="216"/>
      <c r="RGN219" s="216"/>
      <c r="RGO219" s="216"/>
      <c r="RGP219" s="216"/>
      <c r="RGQ219" s="216"/>
      <c r="RGR219" s="216"/>
      <c r="RGS219" s="216"/>
      <c r="RGT219" s="216"/>
      <c r="RGU219" s="216"/>
      <c r="RGV219" s="216"/>
      <c r="RGW219" s="216"/>
      <c r="RGX219" s="216"/>
      <c r="RGY219" s="216"/>
      <c r="RGZ219" s="216"/>
      <c r="RHA219" s="216"/>
      <c r="RHB219" s="216"/>
      <c r="RHC219" s="216"/>
      <c r="RHD219" s="216"/>
      <c r="RHE219" s="216"/>
      <c r="RHF219" s="216"/>
      <c r="RHG219" s="216"/>
      <c r="RHH219" s="216"/>
      <c r="RHI219" s="216"/>
      <c r="RHJ219" s="216"/>
      <c r="RHK219" s="216"/>
      <c r="RHL219" s="216"/>
      <c r="RHM219" s="216"/>
      <c r="RHN219" s="216"/>
      <c r="RHO219" s="216"/>
      <c r="RHP219" s="216"/>
      <c r="RHQ219" s="216"/>
      <c r="RHR219" s="216"/>
      <c r="RHS219" s="216"/>
      <c r="RHT219" s="216"/>
      <c r="RHU219" s="216"/>
      <c r="RHV219" s="216"/>
      <c r="RHW219" s="216"/>
      <c r="RHX219" s="216"/>
      <c r="RHY219" s="216"/>
      <c r="RHZ219" s="216"/>
      <c r="RIA219" s="216"/>
      <c r="RIB219" s="216"/>
      <c r="RIC219" s="216"/>
      <c r="RID219" s="216"/>
      <c r="RIE219" s="216"/>
      <c r="RIF219" s="216"/>
      <c r="RIG219" s="216"/>
      <c r="RIH219" s="216"/>
      <c r="RII219" s="216"/>
      <c r="RIJ219" s="216"/>
      <c r="RIK219" s="216"/>
      <c r="RIL219" s="216"/>
      <c r="RIM219" s="216"/>
      <c r="RIN219" s="216"/>
      <c r="RIO219" s="216"/>
      <c r="RIP219" s="216"/>
      <c r="RIQ219" s="216"/>
      <c r="RIR219" s="216"/>
      <c r="RIS219" s="216"/>
      <c r="RIT219" s="216"/>
      <c r="RIU219" s="216"/>
      <c r="RIV219" s="216"/>
      <c r="RIW219" s="216"/>
      <c r="RIX219" s="216"/>
      <c r="RIY219" s="216"/>
      <c r="RIZ219" s="216"/>
      <c r="RJA219" s="216"/>
      <c r="RJB219" s="216"/>
      <c r="RJC219" s="216"/>
      <c r="RJD219" s="216"/>
      <c r="RJE219" s="216"/>
      <c r="RJF219" s="216"/>
      <c r="RJG219" s="216"/>
      <c r="RJH219" s="216"/>
      <c r="RJI219" s="216"/>
      <c r="RJJ219" s="216"/>
      <c r="RJK219" s="216"/>
      <c r="RJL219" s="216"/>
      <c r="RJM219" s="216"/>
      <c r="RJN219" s="216"/>
      <c r="RJO219" s="216"/>
      <c r="RJP219" s="216"/>
      <c r="RJQ219" s="216"/>
      <c r="RJR219" s="216"/>
      <c r="RJS219" s="216"/>
      <c r="RJT219" s="216"/>
      <c r="RJU219" s="216"/>
      <c r="RJV219" s="216"/>
      <c r="RJW219" s="216"/>
      <c r="RJX219" s="216"/>
      <c r="RJY219" s="216"/>
      <c r="RJZ219" s="216"/>
      <c r="RKA219" s="216"/>
      <c r="RKB219" s="216"/>
      <c r="RKC219" s="216"/>
      <c r="RKD219" s="216"/>
      <c r="RKE219" s="216"/>
      <c r="RKF219" s="216"/>
      <c r="RKG219" s="216"/>
      <c r="RKH219" s="216"/>
      <c r="RKI219" s="216"/>
      <c r="RKJ219" s="216"/>
      <c r="RKK219" s="216"/>
      <c r="RKL219" s="216"/>
      <c r="RKM219" s="216"/>
      <c r="RKN219" s="216"/>
      <c r="RKO219" s="216"/>
      <c r="RKP219" s="216"/>
      <c r="RKQ219" s="216"/>
      <c r="RKR219" s="216"/>
      <c r="RKS219" s="216"/>
      <c r="RKT219" s="216"/>
      <c r="RKU219" s="216"/>
      <c r="RKV219" s="216"/>
      <c r="RKW219" s="216"/>
      <c r="RKX219" s="216"/>
      <c r="RKY219" s="216"/>
      <c r="RKZ219" s="216"/>
      <c r="RLA219" s="216"/>
      <c r="RLB219" s="216"/>
      <c r="RLC219" s="216"/>
      <c r="RLD219" s="216"/>
      <c r="RLE219" s="216"/>
      <c r="RLF219" s="216"/>
      <c r="RLG219" s="216"/>
      <c r="RLH219" s="216"/>
      <c r="RLI219" s="216"/>
      <c r="RLJ219" s="216"/>
      <c r="RLK219" s="216"/>
      <c r="RLL219" s="216"/>
      <c r="RLM219" s="216"/>
      <c r="RLN219" s="216"/>
      <c r="RLO219" s="216"/>
      <c r="RLP219" s="216"/>
      <c r="RLQ219" s="216"/>
      <c r="RLR219" s="216"/>
      <c r="RLS219" s="216"/>
      <c r="RLT219" s="216"/>
      <c r="RLU219" s="216"/>
      <c r="RLV219" s="216"/>
      <c r="RLW219" s="216"/>
      <c r="RLX219" s="216"/>
      <c r="RLY219" s="216"/>
      <c r="RLZ219" s="216"/>
      <c r="RMA219" s="216"/>
      <c r="RMB219" s="216"/>
      <c r="RMC219" s="216"/>
      <c r="RMD219" s="216"/>
      <c r="RME219" s="216"/>
      <c r="RMF219" s="216"/>
      <c r="RMG219" s="216"/>
      <c r="RMH219" s="216"/>
      <c r="RMI219" s="216"/>
      <c r="RMJ219" s="216"/>
      <c r="RMK219" s="216"/>
      <c r="RML219" s="216"/>
      <c r="RMM219" s="216"/>
      <c r="RMN219" s="216"/>
      <c r="RMO219" s="216"/>
      <c r="RMP219" s="216"/>
      <c r="RMQ219" s="216"/>
      <c r="RMR219" s="216"/>
      <c r="RMS219" s="216"/>
      <c r="RMT219" s="216"/>
      <c r="RMU219" s="216"/>
      <c r="RMV219" s="216"/>
      <c r="RMW219" s="216"/>
      <c r="RMX219" s="216"/>
      <c r="RMY219" s="216"/>
      <c r="RMZ219" s="216"/>
      <c r="RNA219" s="216"/>
      <c r="RNB219" s="216"/>
      <c r="RNC219" s="216"/>
      <c r="RND219" s="216"/>
      <c r="RNE219" s="216"/>
      <c r="RNF219" s="216"/>
      <c r="RNG219" s="216"/>
      <c r="RNH219" s="216"/>
      <c r="RNI219" s="216"/>
      <c r="RNJ219" s="216"/>
      <c r="RNK219" s="216"/>
      <c r="RNL219" s="216"/>
      <c r="RNM219" s="216"/>
      <c r="RNN219" s="216"/>
      <c r="RNO219" s="216"/>
      <c r="RNP219" s="216"/>
      <c r="RNQ219" s="216"/>
      <c r="RNR219" s="216"/>
      <c r="RNS219" s="216"/>
      <c r="RNT219" s="216"/>
      <c r="RNU219" s="216"/>
      <c r="RNV219" s="216"/>
      <c r="RNW219" s="216"/>
      <c r="RNX219" s="216"/>
      <c r="RNY219" s="216"/>
      <c r="RNZ219" s="216"/>
      <c r="ROA219" s="216"/>
      <c r="ROB219" s="216"/>
      <c r="ROC219" s="216"/>
      <c r="ROD219" s="216"/>
      <c r="ROE219" s="216"/>
      <c r="ROF219" s="216"/>
      <c r="ROG219" s="216"/>
      <c r="ROH219" s="216"/>
      <c r="ROI219" s="216"/>
      <c r="ROJ219" s="216"/>
      <c r="ROK219" s="216"/>
      <c r="ROL219" s="216"/>
      <c r="ROM219" s="216"/>
      <c r="RON219" s="216"/>
      <c r="ROO219" s="216"/>
      <c r="ROP219" s="216"/>
      <c r="ROQ219" s="216"/>
      <c r="ROR219" s="216"/>
      <c r="ROS219" s="216"/>
      <c r="ROT219" s="216"/>
      <c r="ROU219" s="216"/>
      <c r="ROV219" s="216"/>
      <c r="ROW219" s="216"/>
      <c r="ROX219" s="216"/>
      <c r="ROY219" s="216"/>
      <c r="ROZ219" s="216"/>
      <c r="RPA219" s="216"/>
      <c r="RPB219" s="216"/>
      <c r="RPC219" s="216"/>
      <c r="RPD219" s="216"/>
      <c r="RPE219" s="216"/>
      <c r="RPF219" s="216"/>
      <c r="RPG219" s="216"/>
      <c r="RPH219" s="216"/>
      <c r="RPI219" s="216"/>
      <c r="RPJ219" s="216"/>
      <c r="RPK219" s="216"/>
      <c r="RPL219" s="216"/>
      <c r="RPM219" s="216"/>
      <c r="RPN219" s="216"/>
      <c r="RPO219" s="216"/>
      <c r="RPP219" s="216"/>
      <c r="RPQ219" s="216"/>
      <c r="RPR219" s="216"/>
      <c r="RPS219" s="216"/>
      <c r="RPT219" s="216"/>
      <c r="RPU219" s="216"/>
      <c r="RPV219" s="216"/>
      <c r="RPW219" s="216"/>
      <c r="RPX219" s="216"/>
      <c r="RPY219" s="216"/>
      <c r="RPZ219" s="216"/>
      <c r="RQA219" s="216"/>
      <c r="RQB219" s="216"/>
      <c r="RQC219" s="216"/>
      <c r="RQD219" s="216"/>
      <c r="RQE219" s="216"/>
      <c r="RQF219" s="216"/>
      <c r="RQG219" s="216"/>
      <c r="RQH219" s="216"/>
      <c r="RQI219" s="216"/>
      <c r="RQJ219" s="216"/>
      <c r="RQK219" s="216"/>
      <c r="RQL219" s="216"/>
      <c r="RQM219" s="216"/>
      <c r="RQN219" s="216"/>
      <c r="RQO219" s="216"/>
      <c r="RQP219" s="216"/>
      <c r="RQQ219" s="216"/>
      <c r="RQR219" s="216"/>
      <c r="RQS219" s="216"/>
      <c r="RQT219" s="216"/>
      <c r="RQU219" s="216"/>
      <c r="RQV219" s="216"/>
      <c r="RQW219" s="216"/>
      <c r="RQX219" s="216"/>
      <c r="RQY219" s="216"/>
      <c r="RQZ219" s="216"/>
      <c r="RRA219" s="216"/>
      <c r="RRB219" s="216"/>
      <c r="RRC219" s="216"/>
      <c r="RRD219" s="216"/>
      <c r="RRE219" s="216"/>
      <c r="RRF219" s="216"/>
      <c r="RRG219" s="216"/>
      <c r="RRH219" s="216"/>
      <c r="RRI219" s="216"/>
      <c r="RRJ219" s="216"/>
      <c r="RRK219" s="216"/>
      <c r="RRL219" s="216"/>
      <c r="RRM219" s="216"/>
      <c r="RRN219" s="216"/>
      <c r="RRO219" s="216"/>
      <c r="RRP219" s="216"/>
      <c r="RRQ219" s="216"/>
      <c r="RRR219" s="216"/>
      <c r="RRS219" s="216"/>
      <c r="RRT219" s="216"/>
      <c r="RRU219" s="216"/>
      <c r="RRV219" s="216"/>
      <c r="RRW219" s="216"/>
      <c r="RRX219" s="216"/>
      <c r="RRY219" s="216"/>
      <c r="RRZ219" s="216"/>
      <c r="RSA219" s="216"/>
      <c r="RSB219" s="216"/>
      <c r="RSC219" s="216"/>
      <c r="RSD219" s="216"/>
      <c r="RSE219" s="216"/>
      <c r="RSF219" s="216"/>
      <c r="RSG219" s="216"/>
      <c r="RSH219" s="216"/>
      <c r="RSI219" s="216"/>
      <c r="RSJ219" s="216"/>
      <c r="RSK219" s="216"/>
      <c r="RSL219" s="216"/>
      <c r="RSM219" s="216"/>
      <c r="RSN219" s="216"/>
      <c r="RSO219" s="216"/>
      <c r="RSP219" s="216"/>
      <c r="RSQ219" s="216"/>
      <c r="RSR219" s="216"/>
      <c r="RSS219" s="216"/>
      <c r="RST219" s="216"/>
      <c r="RSU219" s="216"/>
      <c r="RSV219" s="216"/>
      <c r="RSW219" s="216"/>
      <c r="RSX219" s="216"/>
      <c r="RSY219" s="216"/>
      <c r="RSZ219" s="216"/>
      <c r="RTA219" s="216"/>
      <c r="RTB219" s="216"/>
      <c r="RTC219" s="216"/>
      <c r="RTD219" s="216"/>
      <c r="RTE219" s="216"/>
      <c r="RTF219" s="216"/>
      <c r="RTG219" s="216"/>
      <c r="RTH219" s="216"/>
      <c r="RTI219" s="216"/>
      <c r="RTJ219" s="216"/>
      <c r="RTK219" s="216"/>
      <c r="RTL219" s="216"/>
      <c r="RTM219" s="216"/>
      <c r="RTN219" s="216"/>
      <c r="RTO219" s="216"/>
      <c r="RTP219" s="216"/>
      <c r="RTQ219" s="216"/>
      <c r="RTR219" s="216"/>
      <c r="RTS219" s="216"/>
      <c r="RTT219" s="216"/>
      <c r="RTU219" s="216"/>
      <c r="RTV219" s="216"/>
      <c r="RTW219" s="216"/>
      <c r="RTX219" s="216"/>
      <c r="RTY219" s="216"/>
      <c r="RTZ219" s="216"/>
      <c r="RUA219" s="216"/>
      <c r="RUB219" s="216"/>
      <c r="RUC219" s="216"/>
      <c r="RUD219" s="216"/>
      <c r="RUE219" s="216"/>
      <c r="RUF219" s="216"/>
      <c r="RUG219" s="216"/>
      <c r="RUH219" s="216"/>
      <c r="RUI219" s="216"/>
      <c r="RUJ219" s="216"/>
      <c r="RUK219" s="216"/>
      <c r="RUL219" s="216"/>
      <c r="RUM219" s="216"/>
      <c r="RUN219" s="216"/>
      <c r="RUO219" s="216"/>
      <c r="RUP219" s="216"/>
      <c r="RUQ219" s="216"/>
      <c r="RUR219" s="216"/>
      <c r="RUS219" s="216"/>
      <c r="RUT219" s="216"/>
      <c r="RUU219" s="216"/>
      <c r="RUV219" s="216"/>
      <c r="RUW219" s="216"/>
      <c r="RUX219" s="216"/>
      <c r="RUY219" s="216"/>
      <c r="RUZ219" s="216"/>
      <c r="RVA219" s="216"/>
      <c r="RVB219" s="216"/>
      <c r="RVC219" s="216"/>
      <c r="RVD219" s="216"/>
      <c r="RVE219" s="216"/>
      <c r="RVF219" s="216"/>
      <c r="RVG219" s="216"/>
      <c r="RVH219" s="216"/>
      <c r="RVI219" s="216"/>
      <c r="RVJ219" s="216"/>
      <c r="RVK219" s="216"/>
      <c r="RVL219" s="216"/>
      <c r="RVM219" s="216"/>
      <c r="RVN219" s="216"/>
      <c r="RVO219" s="216"/>
      <c r="RVP219" s="216"/>
      <c r="RVQ219" s="216"/>
      <c r="RVR219" s="216"/>
      <c r="RVS219" s="216"/>
      <c r="RVT219" s="216"/>
      <c r="RVU219" s="216"/>
      <c r="RVV219" s="216"/>
      <c r="RVW219" s="216"/>
      <c r="RVX219" s="216"/>
      <c r="RVY219" s="216"/>
      <c r="RVZ219" s="216"/>
      <c r="RWA219" s="216"/>
      <c r="RWB219" s="216"/>
      <c r="RWC219" s="216"/>
      <c r="RWD219" s="216"/>
      <c r="RWE219" s="216"/>
      <c r="RWF219" s="216"/>
      <c r="RWG219" s="216"/>
      <c r="RWH219" s="216"/>
      <c r="RWI219" s="216"/>
      <c r="RWJ219" s="216"/>
      <c r="RWK219" s="216"/>
      <c r="RWL219" s="216"/>
      <c r="RWM219" s="216"/>
      <c r="RWN219" s="216"/>
      <c r="RWO219" s="216"/>
      <c r="RWP219" s="216"/>
      <c r="RWQ219" s="216"/>
      <c r="RWR219" s="216"/>
      <c r="RWS219" s="216"/>
      <c r="RWT219" s="216"/>
      <c r="RWU219" s="216"/>
      <c r="RWV219" s="216"/>
      <c r="RWW219" s="216"/>
      <c r="RWX219" s="216"/>
      <c r="RWY219" s="216"/>
      <c r="RWZ219" s="216"/>
      <c r="RXA219" s="216"/>
      <c r="RXB219" s="216"/>
      <c r="RXC219" s="216"/>
      <c r="RXD219" s="216"/>
      <c r="RXE219" s="216"/>
      <c r="RXF219" s="216"/>
      <c r="RXG219" s="216"/>
      <c r="RXH219" s="216"/>
      <c r="RXI219" s="216"/>
      <c r="RXJ219" s="216"/>
      <c r="RXK219" s="216"/>
      <c r="RXL219" s="216"/>
      <c r="RXM219" s="216"/>
      <c r="RXN219" s="216"/>
      <c r="RXO219" s="216"/>
      <c r="RXP219" s="216"/>
      <c r="RXQ219" s="216"/>
      <c r="RXR219" s="216"/>
      <c r="RXS219" s="216"/>
      <c r="RXT219" s="216"/>
      <c r="RXU219" s="216"/>
      <c r="RXV219" s="216"/>
      <c r="RXW219" s="216"/>
      <c r="RXX219" s="216"/>
      <c r="RXY219" s="216"/>
      <c r="RXZ219" s="216"/>
      <c r="RYA219" s="216"/>
      <c r="RYB219" s="216"/>
      <c r="RYC219" s="216"/>
      <c r="RYD219" s="216"/>
      <c r="RYE219" s="216"/>
      <c r="RYF219" s="216"/>
      <c r="RYG219" s="216"/>
      <c r="RYH219" s="216"/>
      <c r="RYI219" s="216"/>
      <c r="RYJ219" s="216"/>
      <c r="RYK219" s="216"/>
      <c r="RYL219" s="216"/>
      <c r="RYM219" s="216"/>
      <c r="RYN219" s="216"/>
      <c r="RYO219" s="216"/>
      <c r="RYP219" s="216"/>
      <c r="RYQ219" s="216"/>
      <c r="RYR219" s="216"/>
      <c r="RYS219" s="216"/>
      <c r="RYT219" s="216"/>
      <c r="RYU219" s="216"/>
      <c r="RYV219" s="216"/>
      <c r="RYW219" s="216"/>
      <c r="RYX219" s="216"/>
      <c r="RYY219" s="216"/>
      <c r="RYZ219" s="216"/>
      <c r="RZA219" s="216"/>
      <c r="RZB219" s="216"/>
      <c r="RZC219" s="216"/>
      <c r="RZD219" s="216"/>
      <c r="RZE219" s="216"/>
      <c r="RZF219" s="216"/>
      <c r="RZG219" s="216"/>
      <c r="RZH219" s="216"/>
      <c r="RZI219" s="216"/>
      <c r="RZJ219" s="216"/>
      <c r="RZK219" s="216"/>
      <c r="RZL219" s="216"/>
      <c r="RZM219" s="216"/>
      <c r="RZN219" s="216"/>
      <c r="RZO219" s="216"/>
      <c r="RZP219" s="216"/>
      <c r="RZQ219" s="216"/>
      <c r="RZR219" s="216"/>
      <c r="RZS219" s="216"/>
      <c r="RZT219" s="216"/>
      <c r="RZU219" s="216"/>
      <c r="RZV219" s="216"/>
      <c r="RZW219" s="216"/>
      <c r="RZX219" s="216"/>
      <c r="RZY219" s="216"/>
      <c r="RZZ219" s="216"/>
      <c r="SAA219" s="216"/>
      <c r="SAB219" s="216"/>
      <c r="SAC219" s="216"/>
      <c r="SAD219" s="216"/>
      <c r="SAE219" s="216"/>
      <c r="SAF219" s="216"/>
      <c r="SAG219" s="216"/>
      <c r="SAH219" s="216"/>
      <c r="SAI219" s="216"/>
      <c r="SAJ219" s="216"/>
      <c r="SAK219" s="216"/>
      <c r="SAL219" s="216"/>
      <c r="SAM219" s="216"/>
      <c r="SAN219" s="216"/>
      <c r="SAO219" s="216"/>
      <c r="SAP219" s="216"/>
      <c r="SAQ219" s="216"/>
      <c r="SAR219" s="216"/>
      <c r="SAS219" s="216"/>
      <c r="SAT219" s="216"/>
      <c r="SAU219" s="216"/>
      <c r="SAV219" s="216"/>
      <c r="SAW219" s="216"/>
      <c r="SAX219" s="216"/>
      <c r="SAY219" s="216"/>
      <c r="SAZ219" s="216"/>
      <c r="SBA219" s="216"/>
      <c r="SBB219" s="216"/>
      <c r="SBC219" s="216"/>
      <c r="SBD219" s="216"/>
      <c r="SBE219" s="216"/>
      <c r="SBF219" s="216"/>
      <c r="SBG219" s="216"/>
      <c r="SBH219" s="216"/>
      <c r="SBI219" s="216"/>
      <c r="SBJ219" s="216"/>
      <c r="SBK219" s="216"/>
      <c r="SBL219" s="216"/>
      <c r="SBM219" s="216"/>
      <c r="SBN219" s="216"/>
      <c r="SBO219" s="216"/>
      <c r="SBP219" s="216"/>
      <c r="SBQ219" s="216"/>
      <c r="SBR219" s="216"/>
      <c r="SBS219" s="216"/>
      <c r="SBT219" s="216"/>
      <c r="SBU219" s="216"/>
      <c r="SBV219" s="216"/>
      <c r="SBW219" s="216"/>
      <c r="SBX219" s="216"/>
      <c r="SBY219" s="216"/>
      <c r="SBZ219" s="216"/>
      <c r="SCA219" s="216"/>
      <c r="SCB219" s="216"/>
      <c r="SCC219" s="216"/>
      <c r="SCD219" s="216"/>
      <c r="SCE219" s="216"/>
      <c r="SCF219" s="216"/>
      <c r="SCG219" s="216"/>
      <c r="SCH219" s="216"/>
      <c r="SCI219" s="216"/>
      <c r="SCJ219" s="216"/>
      <c r="SCK219" s="216"/>
      <c r="SCL219" s="216"/>
      <c r="SCM219" s="216"/>
      <c r="SCN219" s="216"/>
      <c r="SCO219" s="216"/>
      <c r="SCP219" s="216"/>
      <c r="SCQ219" s="216"/>
      <c r="SCR219" s="216"/>
      <c r="SCS219" s="216"/>
      <c r="SCT219" s="216"/>
      <c r="SCU219" s="216"/>
      <c r="SCV219" s="216"/>
      <c r="SCW219" s="216"/>
      <c r="SCX219" s="216"/>
      <c r="SCY219" s="216"/>
      <c r="SCZ219" s="216"/>
      <c r="SDA219" s="216"/>
      <c r="SDB219" s="216"/>
      <c r="SDC219" s="216"/>
      <c r="SDD219" s="216"/>
      <c r="SDE219" s="216"/>
      <c r="SDF219" s="216"/>
      <c r="SDG219" s="216"/>
      <c r="SDH219" s="216"/>
      <c r="SDI219" s="216"/>
      <c r="SDJ219" s="216"/>
      <c r="SDK219" s="216"/>
      <c r="SDL219" s="216"/>
      <c r="SDM219" s="216"/>
      <c r="SDN219" s="216"/>
      <c r="SDO219" s="216"/>
      <c r="SDP219" s="216"/>
      <c r="SDQ219" s="216"/>
      <c r="SDR219" s="216"/>
      <c r="SDS219" s="216"/>
      <c r="SDT219" s="216"/>
      <c r="SDU219" s="216"/>
      <c r="SDV219" s="216"/>
      <c r="SDW219" s="216"/>
      <c r="SDX219" s="216"/>
      <c r="SDY219" s="216"/>
      <c r="SDZ219" s="216"/>
      <c r="SEA219" s="216"/>
      <c r="SEB219" s="216"/>
      <c r="SEC219" s="216"/>
      <c r="SED219" s="216"/>
      <c r="SEE219" s="216"/>
      <c r="SEF219" s="216"/>
      <c r="SEG219" s="216"/>
      <c r="SEH219" s="216"/>
      <c r="SEI219" s="216"/>
      <c r="SEJ219" s="216"/>
      <c r="SEK219" s="216"/>
      <c r="SEL219" s="216"/>
      <c r="SEM219" s="216"/>
      <c r="SEN219" s="216"/>
      <c r="SEO219" s="216"/>
      <c r="SEP219" s="216"/>
      <c r="SEQ219" s="216"/>
      <c r="SER219" s="216"/>
      <c r="SES219" s="216"/>
      <c r="SET219" s="216"/>
      <c r="SEU219" s="216"/>
      <c r="SEV219" s="216"/>
      <c r="SEW219" s="216"/>
      <c r="SEX219" s="216"/>
      <c r="SEY219" s="216"/>
      <c r="SEZ219" s="216"/>
      <c r="SFA219" s="216"/>
      <c r="SFB219" s="216"/>
      <c r="SFC219" s="216"/>
      <c r="SFD219" s="216"/>
      <c r="SFE219" s="216"/>
      <c r="SFF219" s="216"/>
      <c r="SFG219" s="216"/>
      <c r="SFH219" s="216"/>
      <c r="SFI219" s="216"/>
      <c r="SFJ219" s="216"/>
      <c r="SFK219" s="216"/>
      <c r="SFL219" s="216"/>
      <c r="SFM219" s="216"/>
      <c r="SFN219" s="216"/>
      <c r="SFO219" s="216"/>
      <c r="SFP219" s="216"/>
      <c r="SFQ219" s="216"/>
      <c r="SFR219" s="216"/>
      <c r="SFS219" s="216"/>
      <c r="SFT219" s="216"/>
      <c r="SFU219" s="216"/>
      <c r="SFV219" s="216"/>
      <c r="SFW219" s="216"/>
      <c r="SFX219" s="216"/>
      <c r="SFY219" s="216"/>
      <c r="SFZ219" s="216"/>
      <c r="SGA219" s="216"/>
      <c r="SGB219" s="216"/>
      <c r="SGC219" s="216"/>
      <c r="SGD219" s="216"/>
      <c r="SGE219" s="216"/>
      <c r="SGF219" s="216"/>
      <c r="SGG219" s="216"/>
      <c r="SGH219" s="216"/>
      <c r="SGI219" s="216"/>
      <c r="SGJ219" s="216"/>
      <c r="SGK219" s="216"/>
      <c r="SGL219" s="216"/>
      <c r="SGM219" s="216"/>
      <c r="SGN219" s="216"/>
      <c r="SGO219" s="216"/>
      <c r="SGP219" s="216"/>
      <c r="SGQ219" s="216"/>
      <c r="SGR219" s="216"/>
      <c r="SGS219" s="216"/>
      <c r="SGT219" s="216"/>
      <c r="SGU219" s="216"/>
      <c r="SGV219" s="216"/>
      <c r="SGW219" s="216"/>
      <c r="SGX219" s="216"/>
      <c r="SGY219" s="216"/>
      <c r="SGZ219" s="216"/>
      <c r="SHA219" s="216"/>
      <c r="SHB219" s="216"/>
      <c r="SHC219" s="216"/>
      <c r="SHD219" s="216"/>
      <c r="SHE219" s="216"/>
      <c r="SHF219" s="216"/>
      <c r="SHG219" s="216"/>
      <c r="SHH219" s="216"/>
      <c r="SHI219" s="216"/>
      <c r="SHJ219" s="216"/>
      <c r="SHK219" s="216"/>
      <c r="SHL219" s="216"/>
      <c r="SHM219" s="216"/>
      <c r="SHN219" s="216"/>
      <c r="SHO219" s="216"/>
      <c r="SHP219" s="216"/>
      <c r="SHQ219" s="216"/>
      <c r="SHR219" s="216"/>
      <c r="SHS219" s="216"/>
      <c r="SHT219" s="216"/>
      <c r="SHU219" s="216"/>
      <c r="SHV219" s="216"/>
      <c r="SHW219" s="216"/>
      <c r="SHX219" s="216"/>
      <c r="SHY219" s="216"/>
      <c r="SHZ219" s="216"/>
      <c r="SIA219" s="216"/>
      <c r="SIB219" s="216"/>
      <c r="SIC219" s="216"/>
      <c r="SID219" s="216"/>
      <c r="SIE219" s="216"/>
      <c r="SIF219" s="216"/>
      <c r="SIG219" s="216"/>
      <c r="SIH219" s="216"/>
      <c r="SII219" s="216"/>
      <c r="SIJ219" s="216"/>
      <c r="SIK219" s="216"/>
      <c r="SIL219" s="216"/>
      <c r="SIM219" s="216"/>
      <c r="SIN219" s="216"/>
      <c r="SIO219" s="216"/>
      <c r="SIP219" s="216"/>
      <c r="SIQ219" s="216"/>
      <c r="SIR219" s="216"/>
      <c r="SIS219" s="216"/>
      <c r="SIT219" s="216"/>
      <c r="SIU219" s="216"/>
      <c r="SIV219" s="216"/>
      <c r="SIW219" s="216"/>
      <c r="SIX219" s="216"/>
      <c r="SIY219" s="216"/>
      <c r="SIZ219" s="216"/>
      <c r="SJA219" s="216"/>
      <c r="SJB219" s="216"/>
      <c r="SJC219" s="216"/>
      <c r="SJD219" s="216"/>
      <c r="SJE219" s="216"/>
      <c r="SJF219" s="216"/>
      <c r="SJG219" s="216"/>
      <c r="SJH219" s="216"/>
      <c r="SJI219" s="216"/>
      <c r="SJJ219" s="216"/>
      <c r="SJK219" s="216"/>
      <c r="SJL219" s="216"/>
      <c r="SJM219" s="216"/>
      <c r="SJN219" s="216"/>
      <c r="SJO219" s="216"/>
      <c r="SJP219" s="216"/>
      <c r="SJQ219" s="216"/>
      <c r="SJR219" s="216"/>
      <c r="SJS219" s="216"/>
      <c r="SJT219" s="216"/>
      <c r="SJU219" s="216"/>
      <c r="SJV219" s="216"/>
      <c r="SJW219" s="216"/>
      <c r="SJX219" s="216"/>
      <c r="SJY219" s="216"/>
      <c r="SJZ219" s="216"/>
      <c r="SKA219" s="216"/>
      <c r="SKB219" s="216"/>
      <c r="SKC219" s="216"/>
      <c r="SKD219" s="216"/>
      <c r="SKE219" s="216"/>
      <c r="SKF219" s="216"/>
      <c r="SKG219" s="216"/>
      <c r="SKH219" s="216"/>
      <c r="SKI219" s="216"/>
      <c r="SKJ219" s="216"/>
      <c r="SKK219" s="216"/>
      <c r="SKL219" s="216"/>
      <c r="SKM219" s="216"/>
      <c r="SKN219" s="216"/>
      <c r="SKO219" s="216"/>
      <c r="SKP219" s="216"/>
      <c r="SKQ219" s="216"/>
      <c r="SKR219" s="216"/>
      <c r="SKS219" s="216"/>
      <c r="SKT219" s="216"/>
      <c r="SKU219" s="216"/>
      <c r="SKV219" s="216"/>
      <c r="SKW219" s="216"/>
      <c r="SKX219" s="216"/>
      <c r="SKY219" s="216"/>
      <c r="SKZ219" s="216"/>
      <c r="SLA219" s="216"/>
      <c r="SLB219" s="216"/>
      <c r="SLC219" s="216"/>
      <c r="SLD219" s="216"/>
      <c r="SLE219" s="216"/>
      <c r="SLF219" s="216"/>
      <c r="SLG219" s="216"/>
      <c r="SLH219" s="216"/>
      <c r="SLI219" s="216"/>
      <c r="SLJ219" s="216"/>
      <c r="SLK219" s="216"/>
      <c r="SLL219" s="216"/>
      <c r="SLM219" s="216"/>
      <c r="SLN219" s="216"/>
      <c r="SLO219" s="216"/>
      <c r="SLP219" s="216"/>
      <c r="SLQ219" s="216"/>
      <c r="SLR219" s="216"/>
      <c r="SLS219" s="216"/>
      <c r="SLT219" s="216"/>
      <c r="SLU219" s="216"/>
      <c r="SLV219" s="216"/>
      <c r="SLW219" s="216"/>
      <c r="SLX219" s="216"/>
      <c r="SLY219" s="216"/>
      <c r="SLZ219" s="216"/>
      <c r="SMA219" s="216"/>
      <c r="SMB219" s="216"/>
      <c r="SMC219" s="216"/>
      <c r="SMD219" s="216"/>
      <c r="SME219" s="216"/>
      <c r="SMF219" s="216"/>
      <c r="SMG219" s="216"/>
      <c r="SMH219" s="216"/>
      <c r="SMI219" s="216"/>
      <c r="SMJ219" s="216"/>
      <c r="SMK219" s="216"/>
      <c r="SML219" s="216"/>
      <c r="SMM219" s="216"/>
      <c r="SMN219" s="216"/>
      <c r="SMO219" s="216"/>
      <c r="SMP219" s="216"/>
      <c r="SMQ219" s="216"/>
      <c r="SMR219" s="216"/>
      <c r="SMS219" s="216"/>
      <c r="SMT219" s="216"/>
      <c r="SMU219" s="216"/>
      <c r="SMV219" s="216"/>
      <c r="SMW219" s="216"/>
      <c r="SMX219" s="216"/>
      <c r="SMY219" s="216"/>
      <c r="SMZ219" s="216"/>
      <c r="SNA219" s="216"/>
      <c r="SNB219" s="216"/>
      <c r="SNC219" s="216"/>
      <c r="SND219" s="216"/>
      <c r="SNE219" s="216"/>
      <c r="SNF219" s="216"/>
      <c r="SNG219" s="216"/>
      <c r="SNH219" s="216"/>
      <c r="SNI219" s="216"/>
      <c r="SNJ219" s="216"/>
      <c r="SNK219" s="216"/>
      <c r="SNL219" s="216"/>
      <c r="SNM219" s="216"/>
      <c r="SNN219" s="216"/>
      <c r="SNO219" s="216"/>
      <c r="SNP219" s="216"/>
      <c r="SNQ219" s="216"/>
      <c r="SNR219" s="216"/>
      <c r="SNS219" s="216"/>
      <c r="SNT219" s="216"/>
      <c r="SNU219" s="216"/>
      <c r="SNV219" s="216"/>
      <c r="SNW219" s="216"/>
      <c r="SNX219" s="216"/>
      <c r="SNY219" s="216"/>
      <c r="SNZ219" s="216"/>
      <c r="SOA219" s="216"/>
      <c r="SOB219" s="216"/>
      <c r="SOC219" s="216"/>
      <c r="SOD219" s="216"/>
      <c r="SOE219" s="216"/>
      <c r="SOF219" s="216"/>
      <c r="SOG219" s="216"/>
      <c r="SOH219" s="216"/>
      <c r="SOI219" s="216"/>
      <c r="SOJ219" s="216"/>
      <c r="SOK219" s="216"/>
      <c r="SOL219" s="216"/>
      <c r="SOM219" s="216"/>
      <c r="SON219" s="216"/>
      <c r="SOO219" s="216"/>
      <c r="SOP219" s="216"/>
      <c r="SOQ219" s="216"/>
      <c r="SOR219" s="216"/>
      <c r="SOS219" s="216"/>
      <c r="SOT219" s="216"/>
      <c r="SOU219" s="216"/>
      <c r="SOV219" s="216"/>
      <c r="SOW219" s="216"/>
      <c r="SOX219" s="216"/>
      <c r="SOY219" s="216"/>
      <c r="SOZ219" s="216"/>
      <c r="SPA219" s="216"/>
      <c r="SPB219" s="216"/>
      <c r="SPC219" s="216"/>
      <c r="SPD219" s="216"/>
      <c r="SPE219" s="216"/>
      <c r="SPF219" s="216"/>
      <c r="SPG219" s="216"/>
      <c r="SPH219" s="216"/>
      <c r="SPI219" s="216"/>
      <c r="SPJ219" s="216"/>
      <c r="SPK219" s="216"/>
      <c r="SPL219" s="216"/>
      <c r="SPM219" s="216"/>
      <c r="SPN219" s="216"/>
      <c r="SPO219" s="216"/>
      <c r="SPP219" s="216"/>
      <c r="SPQ219" s="216"/>
      <c r="SPR219" s="216"/>
      <c r="SPS219" s="216"/>
      <c r="SPT219" s="216"/>
      <c r="SPU219" s="216"/>
      <c r="SPV219" s="216"/>
      <c r="SPW219" s="216"/>
      <c r="SPX219" s="216"/>
      <c r="SPY219" s="216"/>
      <c r="SPZ219" s="216"/>
      <c r="SQA219" s="216"/>
      <c r="SQB219" s="216"/>
      <c r="SQC219" s="216"/>
      <c r="SQD219" s="216"/>
      <c r="SQE219" s="216"/>
      <c r="SQF219" s="216"/>
      <c r="SQG219" s="216"/>
      <c r="SQH219" s="216"/>
      <c r="SQI219" s="216"/>
      <c r="SQJ219" s="216"/>
      <c r="SQK219" s="216"/>
      <c r="SQL219" s="216"/>
      <c r="SQM219" s="216"/>
      <c r="SQN219" s="216"/>
      <c r="SQO219" s="216"/>
      <c r="SQP219" s="216"/>
      <c r="SQQ219" s="216"/>
      <c r="SQR219" s="216"/>
      <c r="SQS219" s="216"/>
      <c r="SQT219" s="216"/>
      <c r="SQU219" s="216"/>
      <c r="SQV219" s="216"/>
      <c r="SQW219" s="216"/>
      <c r="SQX219" s="216"/>
      <c r="SQY219" s="216"/>
      <c r="SQZ219" s="216"/>
      <c r="SRA219" s="216"/>
      <c r="SRB219" s="216"/>
      <c r="SRC219" s="216"/>
      <c r="SRD219" s="216"/>
      <c r="SRE219" s="216"/>
      <c r="SRF219" s="216"/>
      <c r="SRG219" s="216"/>
      <c r="SRH219" s="216"/>
      <c r="SRI219" s="216"/>
      <c r="SRJ219" s="216"/>
      <c r="SRK219" s="216"/>
      <c r="SRL219" s="216"/>
      <c r="SRM219" s="216"/>
      <c r="SRN219" s="216"/>
      <c r="SRO219" s="216"/>
      <c r="SRP219" s="216"/>
      <c r="SRQ219" s="216"/>
      <c r="SRR219" s="216"/>
      <c r="SRS219" s="216"/>
      <c r="SRT219" s="216"/>
      <c r="SRU219" s="216"/>
      <c r="SRV219" s="216"/>
      <c r="SRW219" s="216"/>
      <c r="SRX219" s="216"/>
      <c r="SRY219" s="216"/>
      <c r="SRZ219" s="216"/>
      <c r="SSA219" s="216"/>
      <c r="SSB219" s="216"/>
      <c r="SSC219" s="216"/>
      <c r="SSD219" s="216"/>
      <c r="SSE219" s="216"/>
      <c r="SSF219" s="216"/>
      <c r="SSG219" s="216"/>
      <c r="SSH219" s="216"/>
      <c r="SSI219" s="216"/>
      <c r="SSJ219" s="216"/>
      <c r="SSK219" s="216"/>
      <c r="SSL219" s="216"/>
      <c r="SSM219" s="216"/>
      <c r="SSN219" s="216"/>
      <c r="SSO219" s="216"/>
      <c r="SSP219" s="216"/>
      <c r="SSQ219" s="216"/>
      <c r="SSR219" s="216"/>
      <c r="SSS219" s="216"/>
      <c r="SST219" s="216"/>
      <c r="SSU219" s="216"/>
      <c r="SSV219" s="216"/>
      <c r="SSW219" s="216"/>
      <c r="SSX219" s="216"/>
      <c r="SSY219" s="216"/>
      <c r="SSZ219" s="216"/>
      <c r="STA219" s="216"/>
      <c r="STB219" s="216"/>
      <c r="STC219" s="216"/>
      <c r="STD219" s="216"/>
      <c r="STE219" s="216"/>
      <c r="STF219" s="216"/>
      <c r="STG219" s="216"/>
      <c r="STH219" s="216"/>
      <c r="STI219" s="216"/>
      <c r="STJ219" s="216"/>
      <c r="STK219" s="216"/>
      <c r="STL219" s="216"/>
      <c r="STM219" s="216"/>
      <c r="STN219" s="216"/>
      <c r="STO219" s="216"/>
      <c r="STP219" s="216"/>
      <c r="STQ219" s="216"/>
      <c r="STR219" s="216"/>
      <c r="STS219" s="216"/>
      <c r="STT219" s="216"/>
      <c r="STU219" s="216"/>
      <c r="STV219" s="216"/>
      <c r="STW219" s="216"/>
      <c r="STX219" s="216"/>
      <c r="STY219" s="216"/>
      <c r="STZ219" s="216"/>
      <c r="SUA219" s="216"/>
      <c r="SUB219" s="216"/>
      <c r="SUC219" s="216"/>
      <c r="SUD219" s="216"/>
      <c r="SUE219" s="216"/>
      <c r="SUF219" s="216"/>
      <c r="SUG219" s="216"/>
      <c r="SUH219" s="216"/>
      <c r="SUI219" s="216"/>
      <c r="SUJ219" s="216"/>
      <c r="SUK219" s="216"/>
      <c r="SUL219" s="216"/>
      <c r="SUM219" s="216"/>
      <c r="SUN219" s="216"/>
      <c r="SUO219" s="216"/>
      <c r="SUP219" s="216"/>
      <c r="SUQ219" s="216"/>
      <c r="SUR219" s="216"/>
      <c r="SUS219" s="216"/>
      <c r="SUT219" s="216"/>
      <c r="SUU219" s="216"/>
      <c r="SUV219" s="216"/>
      <c r="SUW219" s="216"/>
      <c r="SUX219" s="216"/>
      <c r="SUY219" s="216"/>
      <c r="SUZ219" s="216"/>
      <c r="SVA219" s="216"/>
      <c r="SVB219" s="216"/>
      <c r="SVC219" s="216"/>
      <c r="SVD219" s="216"/>
      <c r="SVE219" s="216"/>
      <c r="SVF219" s="216"/>
      <c r="SVG219" s="216"/>
      <c r="SVH219" s="216"/>
      <c r="SVI219" s="216"/>
      <c r="SVJ219" s="216"/>
      <c r="SVK219" s="216"/>
      <c r="SVL219" s="216"/>
      <c r="SVM219" s="216"/>
      <c r="SVN219" s="216"/>
      <c r="SVO219" s="216"/>
      <c r="SVP219" s="216"/>
      <c r="SVQ219" s="216"/>
      <c r="SVR219" s="216"/>
      <c r="SVS219" s="216"/>
      <c r="SVT219" s="216"/>
      <c r="SVU219" s="216"/>
      <c r="SVV219" s="216"/>
      <c r="SVW219" s="216"/>
      <c r="SVX219" s="216"/>
      <c r="SVY219" s="216"/>
      <c r="SVZ219" s="216"/>
      <c r="SWA219" s="216"/>
      <c r="SWB219" s="216"/>
      <c r="SWC219" s="216"/>
      <c r="SWD219" s="216"/>
      <c r="SWE219" s="216"/>
      <c r="SWF219" s="216"/>
      <c r="SWG219" s="216"/>
      <c r="SWH219" s="216"/>
      <c r="SWI219" s="216"/>
      <c r="SWJ219" s="216"/>
      <c r="SWK219" s="216"/>
      <c r="SWL219" s="216"/>
      <c r="SWM219" s="216"/>
      <c r="SWN219" s="216"/>
      <c r="SWO219" s="216"/>
      <c r="SWP219" s="216"/>
      <c r="SWQ219" s="216"/>
      <c r="SWR219" s="216"/>
      <c r="SWS219" s="216"/>
      <c r="SWT219" s="216"/>
      <c r="SWU219" s="216"/>
      <c r="SWV219" s="216"/>
      <c r="SWW219" s="216"/>
      <c r="SWX219" s="216"/>
      <c r="SWY219" s="216"/>
      <c r="SWZ219" s="216"/>
      <c r="SXA219" s="216"/>
      <c r="SXB219" s="216"/>
      <c r="SXC219" s="216"/>
      <c r="SXD219" s="216"/>
      <c r="SXE219" s="216"/>
      <c r="SXF219" s="216"/>
      <c r="SXG219" s="216"/>
      <c r="SXH219" s="216"/>
      <c r="SXI219" s="216"/>
      <c r="SXJ219" s="216"/>
      <c r="SXK219" s="216"/>
      <c r="SXL219" s="216"/>
      <c r="SXM219" s="216"/>
      <c r="SXN219" s="216"/>
      <c r="SXO219" s="216"/>
      <c r="SXP219" s="216"/>
      <c r="SXQ219" s="216"/>
      <c r="SXR219" s="216"/>
      <c r="SXS219" s="216"/>
      <c r="SXT219" s="216"/>
      <c r="SXU219" s="216"/>
      <c r="SXV219" s="216"/>
      <c r="SXW219" s="216"/>
      <c r="SXX219" s="216"/>
      <c r="SXY219" s="216"/>
      <c r="SXZ219" s="216"/>
      <c r="SYA219" s="216"/>
      <c r="SYB219" s="216"/>
      <c r="SYC219" s="216"/>
      <c r="SYD219" s="216"/>
      <c r="SYE219" s="216"/>
      <c r="SYF219" s="216"/>
      <c r="SYG219" s="216"/>
      <c r="SYH219" s="216"/>
      <c r="SYI219" s="216"/>
      <c r="SYJ219" s="216"/>
      <c r="SYK219" s="216"/>
      <c r="SYL219" s="216"/>
      <c r="SYM219" s="216"/>
      <c r="SYN219" s="216"/>
      <c r="SYO219" s="216"/>
      <c r="SYP219" s="216"/>
      <c r="SYQ219" s="216"/>
      <c r="SYR219" s="216"/>
      <c r="SYS219" s="216"/>
      <c r="SYT219" s="216"/>
      <c r="SYU219" s="216"/>
      <c r="SYV219" s="216"/>
      <c r="SYW219" s="216"/>
      <c r="SYX219" s="216"/>
      <c r="SYY219" s="216"/>
      <c r="SYZ219" s="216"/>
      <c r="SZA219" s="216"/>
      <c r="SZB219" s="216"/>
      <c r="SZC219" s="216"/>
      <c r="SZD219" s="216"/>
      <c r="SZE219" s="216"/>
      <c r="SZF219" s="216"/>
      <c r="SZG219" s="216"/>
      <c r="SZH219" s="216"/>
      <c r="SZI219" s="216"/>
      <c r="SZJ219" s="216"/>
      <c r="SZK219" s="216"/>
      <c r="SZL219" s="216"/>
      <c r="SZM219" s="216"/>
      <c r="SZN219" s="216"/>
      <c r="SZO219" s="216"/>
      <c r="SZP219" s="216"/>
      <c r="SZQ219" s="216"/>
      <c r="SZR219" s="216"/>
      <c r="SZS219" s="216"/>
      <c r="SZT219" s="216"/>
      <c r="SZU219" s="216"/>
      <c r="SZV219" s="216"/>
      <c r="SZW219" s="216"/>
      <c r="SZX219" s="216"/>
      <c r="SZY219" s="216"/>
      <c r="SZZ219" s="216"/>
      <c r="TAA219" s="216"/>
      <c r="TAB219" s="216"/>
      <c r="TAC219" s="216"/>
      <c r="TAD219" s="216"/>
      <c r="TAE219" s="216"/>
      <c r="TAF219" s="216"/>
      <c r="TAG219" s="216"/>
      <c r="TAH219" s="216"/>
      <c r="TAI219" s="216"/>
      <c r="TAJ219" s="216"/>
      <c r="TAK219" s="216"/>
      <c r="TAL219" s="216"/>
      <c r="TAM219" s="216"/>
      <c r="TAN219" s="216"/>
      <c r="TAO219" s="216"/>
      <c r="TAP219" s="216"/>
      <c r="TAQ219" s="216"/>
      <c r="TAR219" s="216"/>
      <c r="TAS219" s="216"/>
      <c r="TAT219" s="216"/>
      <c r="TAU219" s="216"/>
      <c r="TAV219" s="216"/>
      <c r="TAW219" s="216"/>
      <c r="TAX219" s="216"/>
      <c r="TAY219" s="216"/>
      <c r="TAZ219" s="216"/>
      <c r="TBA219" s="216"/>
      <c r="TBB219" s="216"/>
      <c r="TBC219" s="216"/>
      <c r="TBD219" s="216"/>
      <c r="TBE219" s="216"/>
      <c r="TBF219" s="216"/>
      <c r="TBG219" s="216"/>
      <c r="TBH219" s="216"/>
      <c r="TBI219" s="216"/>
      <c r="TBJ219" s="216"/>
      <c r="TBK219" s="216"/>
      <c r="TBL219" s="216"/>
      <c r="TBM219" s="216"/>
      <c r="TBN219" s="216"/>
      <c r="TBO219" s="216"/>
      <c r="TBP219" s="216"/>
      <c r="TBQ219" s="216"/>
      <c r="TBR219" s="216"/>
      <c r="TBS219" s="216"/>
      <c r="TBT219" s="216"/>
      <c r="TBU219" s="216"/>
      <c r="TBV219" s="216"/>
      <c r="TBW219" s="216"/>
      <c r="TBX219" s="216"/>
      <c r="TBY219" s="216"/>
      <c r="TBZ219" s="216"/>
      <c r="TCA219" s="216"/>
      <c r="TCB219" s="216"/>
      <c r="TCC219" s="216"/>
      <c r="TCD219" s="216"/>
      <c r="TCE219" s="216"/>
      <c r="TCF219" s="216"/>
      <c r="TCG219" s="216"/>
      <c r="TCH219" s="216"/>
      <c r="TCI219" s="216"/>
      <c r="TCJ219" s="216"/>
      <c r="TCK219" s="216"/>
      <c r="TCL219" s="216"/>
      <c r="TCM219" s="216"/>
      <c r="TCN219" s="216"/>
      <c r="TCO219" s="216"/>
      <c r="TCP219" s="216"/>
      <c r="TCQ219" s="216"/>
      <c r="TCR219" s="216"/>
      <c r="TCS219" s="216"/>
      <c r="TCT219" s="216"/>
      <c r="TCU219" s="216"/>
      <c r="TCV219" s="216"/>
      <c r="TCW219" s="216"/>
      <c r="TCX219" s="216"/>
      <c r="TCY219" s="216"/>
      <c r="TCZ219" s="216"/>
      <c r="TDA219" s="216"/>
      <c r="TDB219" s="216"/>
      <c r="TDC219" s="216"/>
      <c r="TDD219" s="216"/>
      <c r="TDE219" s="216"/>
      <c r="TDF219" s="216"/>
      <c r="TDG219" s="216"/>
      <c r="TDH219" s="216"/>
      <c r="TDI219" s="216"/>
      <c r="TDJ219" s="216"/>
      <c r="TDK219" s="216"/>
      <c r="TDL219" s="216"/>
      <c r="TDM219" s="216"/>
      <c r="TDN219" s="216"/>
      <c r="TDO219" s="216"/>
      <c r="TDP219" s="216"/>
      <c r="TDQ219" s="216"/>
      <c r="TDR219" s="216"/>
      <c r="TDS219" s="216"/>
      <c r="TDT219" s="216"/>
      <c r="TDU219" s="216"/>
      <c r="TDV219" s="216"/>
      <c r="TDW219" s="216"/>
      <c r="TDX219" s="216"/>
      <c r="TDY219" s="216"/>
      <c r="TDZ219" s="216"/>
      <c r="TEA219" s="216"/>
      <c r="TEB219" s="216"/>
      <c r="TEC219" s="216"/>
      <c r="TED219" s="216"/>
      <c r="TEE219" s="216"/>
      <c r="TEF219" s="216"/>
      <c r="TEG219" s="216"/>
      <c r="TEH219" s="216"/>
      <c r="TEI219" s="216"/>
      <c r="TEJ219" s="216"/>
      <c r="TEK219" s="216"/>
      <c r="TEL219" s="216"/>
      <c r="TEM219" s="216"/>
      <c r="TEN219" s="216"/>
      <c r="TEO219" s="216"/>
      <c r="TEP219" s="216"/>
      <c r="TEQ219" s="216"/>
      <c r="TER219" s="216"/>
      <c r="TES219" s="216"/>
      <c r="TET219" s="216"/>
      <c r="TEU219" s="216"/>
      <c r="TEV219" s="216"/>
      <c r="TEW219" s="216"/>
      <c r="TEX219" s="216"/>
      <c r="TEY219" s="216"/>
      <c r="TEZ219" s="216"/>
      <c r="TFA219" s="216"/>
      <c r="TFB219" s="216"/>
      <c r="TFC219" s="216"/>
      <c r="TFD219" s="216"/>
      <c r="TFE219" s="216"/>
      <c r="TFF219" s="216"/>
      <c r="TFG219" s="216"/>
      <c r="TFH219" s="216"/>
      <c r="TFI219" s="216"/>
      <c r="TFJ219" s="216"/>
      <c r="TFK219" s="216"/>
      <c r="TFL219" s="216"/>
      <c r="TFM219" s="216"/>
      <c r="TFN219" s="216"/>
      <c r="TFO219" s="216"/>
      <c r="TFP219" s="216"/>
      <c r="TFQ219" s="216"/>
      <c r="TFR219" s="216"/>
      <c r="TFS219" s="216"/>
      <c r="TFT219" s="216"/>
      <c r="TFU219" s="216"/>
      <c r="TFV219" s="216"/>
      <c r="TFW219" s="216"/>
      <c r="TFX219" s="216"/>
      <c r="TFY219" s="216"/>
      <c r="TFZ219" s="216"/>
      <c r="TGA219" s="216"/>
      <c r="TGB219" s="216"/>
      <c r="TGC219" s="216"/>
      <c r="TGD219" s="216"/>
      <c r="TGE219" s="216"/>
      <c r="TGF219" s="216"/>
      <c r="TGG219" s="216"/>
      <c r="TGH219" s="216"/>
      <c r="TGI219" s="216"/>
      <c r="TGJ219" s="216"/>
      <c r="TGK219" s="216"/>
      <c r="TGL219" s="216"/>
      <c r="TGM219" s="216"/>
      <c r="TGN219" s="216"/>
      <c r="TGO219" s="216"/>
      <c r="TGP219" s="216"/>
      <c r="TGQ219" s="216"/>
      <c r="TGR219" s="216"/>
      <c r="TGS219" s="216"/>
      <c r="TGT219" s="216"/>
      <c r="TGU219" s="216"/>
      <c r="TGV219" s="216"/>
      <c r="TGW219" s="216"/>
      <c r="TGX219" s="216"/>
      <c r="TGY219" s="216"/>
      <c r="TGZ219" s="216"/>
      <c r="THA219" s="216"/>
      <c r="THB219" s="216"/>
      <c r="THC219" s="216"/>
      <c r="THD219" s="216"/>
      <c r="THE219" s="216"/>
      <c r="THF219" s="216"/>
      <c r="THG219" s="216"/>
      <c r="THH219" s="216"/>
      <c r="THI219" s="216"/>
      <c r="THJ219" s="216"/>
      <c r="THK219" s="216"/>
      <c r="THL219" s="216"/>
      <c r="THM219" s="216"/>
      <c r="THN219" s="216"/>
      <c r="THO219" s="216"/>
      <c r="THP219" s="216"/>
      <c r="THQ219" s="216"/>
      <c r="THR219" s="216"/>
      <c r="THS219" s="216"/>
      <c r="THT219" s="216"/>
      <c r="THU219" s="216"/>
      <c r="THV219" s="216"/>
      <c r="THW219" s="216"/>
      <c r="THX219" s="216"/>
      <c r="THY219" s="216"/>
      <c r="THZ219" s="216"/>
      <c r="TIA219" s="216"/>
      <c r="TIB219" s="216"/>
      <c r="TIC219" s="216"/>
      <c r="TID219" s="216"/>
      <c r="TIE219" s="216"/>
      <c r="TIF219" s="216"/>
      <c r="TIG219" s="216"/>
      <c r="TIH219" s="216"/>
      <c r="TII219" s="216"/>
      <c r="TIJ219" s="216"/>
      <c r="TIK219" s="216"/>
      <c r="TIL219" s="216"/>
      <c r="TIM219" s="216"/>
      <c r="TIN219" s="216"/>
      <c r="TIO219" s="216"/>
      <c r="TIP219" s="216"/>
      <c r="TIQ219" s="216"/>
      <c r="TIR219" s="216"/>
      <c r="TIS219" s="216"/>
      <c r="TIT219" s="216"/>
      <c r="TIU219" s="216"/>
      <c r="TIV219" s="216"/>
      <c r="TIW219" s="216"/>
      <c r="TIX219" s="216"/>
      <c r="TIY219" s="216"/>
      <c r="TIZ219" s="216"/>
      <c r="TJA219" s="216"/>
      <c r="TJB219" s="216"/>
      <c r="TJC219" s="216"/>
      <c r="TJD219" s="216"/>
      <c r="TJE219" s="216"/>
      <c r="TJF219" s="216"/>
      <c r="TJG219" s="216"/>
      <c r="TJH219" s="216"/>
      <c r="TJI219" s="216"/>
      <c r="TJJ219" s="216"/>
      <c r="TJK219" s="216"/>
      <c r="TJL219" s="216"/>
      <c r="TJM219" s="216"/>
      <c r="TJN219" s="216"/>
      <c r="TJO219" s="216"/>
      <c r="TJP219" s="216"/>
      <c r="TJQ219" s="216"/>
      <c r="TJR219" s="216"/>
      <c r="TJS219" s="216"/>
      <c r="TJT219" s="216"/>
      <c r="TJU219" s="216"/>
      <c r="TJV219" s="216"/>
      <c r="TJW219" s="216"/>
      <c r="TJX219" s="216"/>
      <c r="TJY219" s="216"/>
      <c r="TJZ219" s="216"/>
      <c r="TKA219" s="216"/>
      <c r="TKB219" s="216"/>
      <c r="TKC219" s="216"/>
      <c r="TKD219" s="216"/>
      <c r="TKE219" s="216"/>
      <c r="TKF219" s="216"/>
      <c r="TKG219" s="216"/>
      <c r="TKH219" s="216"/>
      <c r="TKI219" s="216"/>
      <c r="TKJ219" s="216"/>
      <c r="TKK219" s="216"/>
      <c r="TKL219" s="216"/>
      <c r="TKM219" s="216"/>
      <c r="TKN219" s="216"/>
      <c r="TKO219" s="216"/>
      <c r="TKP219" s="216"/>
      <c r="TKQ219" s="216"/>
      <c r="TKR219" s="216"/>
      <c r="TKS219" s="216"/>
      <c r="TKT219" s="216"/>
      <c r="TKU219" s="216"/>
      <c r="TKV219" s="216"/>
      <c r="TKW219" s="216"/>
      <c r="TKX219" s="216"/>
      <c r="TKY219" s="216"/>
      <c r="TKZ219" s="216"/>
      <c r="TLA219" s="216"/>
      <c r="TLB219" s="216"/>
      <c r="TLC219" s="216"/>
      <c r="TLD219" s="216"/>
      <c r="TLE219" s="216"/>
      <c r="TLF219" s="216"/>
      <c r="TLG219" s="216"/>
      <c r="TLH219" s="216"/>
      <c r="TLI219" s="216"/>
      <c r="TLJ219" s="216"/>
      <c r="TLK219" s="216"/>
      <c r="TLL219" s="216"/>
      <c r="TLM219" s="216"/>
      <c r="TLN219" s="216"/>
      <c r="TLO219" s="216"/>
      <c r="TLP219" s="216"/>
      <c r="TLQ219" s="216"/>
      <c r="TLR219" s="216"/>
      <c r="TLS219" s="216"/>
      <c r="TLT219" s="216"/>
      <c r="TLU219" s="216"/>
      <c r="TLV219" s="216"/>
      <c r="TLW219" s="216"/>
      <c r="TLX219" s="216"/>
      <c r="TLY219" s="216"/>
      <c r="TLZ219" s="216"/>
      <c r="TMA219" s="216"/>
      <c r="TMB219" s="216"/>
      <c r="TMC219" s="216"/>
      <c r="TMD219" s="216"/>
      <c r="TME219" s="216"/>
      <c r="TMF219" s="216"/>
      <c r="TMG219" s="216"/>
      <c r="TMH219" s="216"/>
      <c r="TMI219" s="216"/>
      <c r="TMJ219" s="216"/>
      <c r="TMK219" s="216"/>
      <c r="TML219" s="216"/>
      <c r="TMM219" s="216"/>
      <c r="TMN219" s="216"/>
      <c r="TMO219" s="216"/>
      <c r="TMP219" s="216"/>
      <c r="TMQ219" s="216"/>
      <c r="TMR219" s="216"/>
      <c r="TMS219" s="216"/>
      <c r="TMT219" s="216"/>
      <c r="TMU219" s="216"/>
      <c r="TMV219" s="216"/>
      <c r="TMW219" s="216"/>
      <c r="TMX219" s="216"/>
      <c r="TMY219" s="216"/>
      <c r="TMZ219" s="216"/>
      <c r="TNA219" s="216"/>
      <c r="TNB219" s="216"/>
      <c r="TNC219" s="216"/>
      <c r="TND219" s="216"/>
      <c r="TNE219" s="216"/>
      <c r="TNF219" s="216"/>
      <c r="TNG219" s="216"/>
      <c r="TNH219" s="216"/>
      <c r="TNI219" s="216"/>
      <c r="TNJ219" s="216"/>
      <c r="TNK219" s="216"/>
      <c r="TNL219" s="216"/>
      <c r="TNM219" s="216"/>
      <c r="TNN219" s="216"/>
      <c r="TNO219" s="216"/>
      <c r="TNP219" s="216"/>
      <c r="TNQ219" s="216"/>
      <c r="TNR219" s="216"/>
      <c r="TNS219" s="216"/>
      <c r="TNT219" s="216"/>
      <c r="TNU219" s="216"/>
      <c r="TNV219" s="216"/>
      <c r="TNW219" s="216"/>
      <c r="TNX219" s="216"/>
      <c r="TNY219" s="216"/>
      <c r="TNZ219" s="216"/>
      <c r="TOA219" s="216"/>
      <c r="TOB219" s="216"/>
      <c r="TOC219" s="216"/>
      <c r="TOD219" s="216"/>
      <c r="TOE219" s="216"/>
      <c r="TOF219" s="216"/>
      <c r="TOG219" s="216"/>
      <c r="TOH219" s="216"/>
      <c r="TOI219" s="216"/>
      <c r="TOJ219" s="216"/>
      <c r="TOK219" s="216"/>
      <c r="TOL219" s="216"/>
      <c r="TOM219" s="216"/>
      <c r="TON219" s="216"/>
      <c r="TOO219" s="216"/>
      <c r="TOP219" s="216"/>
      <c r="TOQ219" s="216"/>
      <c r="TOR219" s="216"/>
      <c r="TOS219" s="216"/>
      <c r="TOT219" s="216"/>
      <c r="TOU219" s="216"/>
      <c r="TOV219" s="216"/>
      <c r="TOW219" s="216"/>
      <c r="TOX219" s="216"/>
      <c r="TOY219" s="216"/>
      <c r="TOZ219" s="216"/>
      <c r="TPA219" s="216"/>
      <c r="TPB219" s="216"/>
      <c r="TPC219" s="216"/>
      <c r="TPD219" s="216"/>
      <c r="TPE219" s="216"/>
      <c r="TPF219" s="216"/>
      <c r="TPG219" s="216"/>
      <c r="TPH219" s="216"/>
      <c r="TPI219" s="216"/>
      <c r="TPJ219" s="216"/>
      <c r="TPK219" s="216"/>
      <c r="TPL219" s="216"/>
      <c r="TPM219" s="216"/>
      <c r="TPN219" s="216"/>
      <c r="TPO219" s="216"/>
      <c r="TPP219" s="216"/>
      <c r="TPQ219" s="216"/>
      <c r="TPR219" s="216"/>
      <c r="TPS219" s="216"/>
      <c r="TPT219" s="216"/>
      <c r="TPU219" s="216"/>
      <c r="TPV219" s="216"/>
      <c r="TPW219" s="216"/>
      <c r="TPX219" s="216"/>
      <c r="TPY219" s="216"/>
      <c r="TPZ219" s="216"/>
      <c r="TQA219" s="216"/>
      <c r="TQB219" s="216"/>
      <c r="TQC219" s="216"/>
      <c r="TQD219" s="216"/>
      <c r="TQE219" s="216"/>
      <c r="TQF219" s="216"/>
      <c r="TQG219" s="216"/>
      <c r="TQH219" s="216"/>
      <c r="TQI219" s="216"/>
      <c r="TQJ219" s="216"/>
      <c r="TQK219" s="216"/>
      <c r="TQL219" s="216"/>
      <c r="TQM219" s="216"/>
      <c r="TQN219" s="216"/>
      <c r="TQO219" s="216"/>
      <c r="TQP219" s="216"/>
      <c r="TQQ219" s="216"/>
      <c r="TQR219" s="216"/>
      <c r="TQS219" s="216"/>
      <c r="TQT219" s="216"/>
      <c r="TQU219" s="216"/>
      <c r="TQV219" s="216"/>
      <c r="TQW219" s="216"/>
      <c r="TQX219" s="216"/>
      <c r="TQY219" s="216"/>
      <c r="TQZ219" s="216"/>
      <c r="TRA219" s="216"/>
      <c r="TRB219" s="216"/>
      <c r="TRC219" s="216"/>
      <c r="TRD219" s="216"/>
      <c r="TRE219" s="216"/>
      <c r="TRF219" s="216"/>
      <c r="TRG219" s="216"/>
      <c r="TRH219" s="216"/>
      <c r="TRI219" s="216"/>
      <c r="TRJ219" s="216"/>
      <c r="TRK219" s="216"/>
      <c r="TRL219" s="216"/>
      <c r="TRM219" s="216"/>
      <c r="TRN219" s="216"/>
      <c r="TRO219" s="216"/>
      <c r="TRP219" s="216"/>
      <c r="TRQ219" s="216"/>
      <c r="TRR219" s="216"/>
      <c r="TRS219" s="216"/>
      <c r="TRT219" s="216"/>
      <c r="TRU219" s="216"/>
      <c r="TRV219" s="216"/>
      <c r="TRW219" s="216"/>
      <c r="TRX219" s="216"/>
      <c r="TRY219" s="216"/>
      <c r="TRZ219" s="216"/>
      <c r="TSA219" s="216"/>
      <c r="TSB219" s="216"/>
      <c r="TSC219" s="216"/>
      <c r="TSD219" s="216"/>
      <c r="TSE219" s="216"/>
      <c r="TSF219" s="216"/>
      <c r="TSG219" s="216"/>
      <c r="TSH219" s="216"/>
      <c r="TSI219" s="216"/>
      <c r="TSJ219" s="216"/>
      <c r="TSK219" s="216"/>
      <c r="TSL219" s="216"/>
      <c r="TSM219" s="216"/>
      <c r="TSN219" s="216"/>
      <c r="TSO219" s="216"/>
      <c r="TSP219" s="216"/>
      <c r="TSQ219" s="216"/>
      <c r="TSR219" s="216"/>
      <c r="TSS219" s="216"/>
      <c r="TST219" s="216"/>
      <c r="TSU219" s="216"/>
      <c r="TSV219" s="216"/>
      <c r="TSW219" s="216"/>
      <c r="TSX219" s="216"/>
      <c r="TSY219" s="216"/>
      <c r="TSZ219" s="216"/>
      <c r="TTA219" s="216"/>
      <c r="TTB219" s="216"/>
      <c r="TTC219" s="216"/>
      <c r="TTD219" s="216"/>
      <c r="TTE219" s="216"/>
      <c r="TTF219" s="216"/>
      <c r="TTG219" s="216"/>
      <c r="TTH219" s="216"/>
      <c r="TTI219" s="216"/>
      <c r="TTJ219" s="216"/>
      <c r="TTK219" s="216"/>
      <c r="TTL219" s="216"/>
      <c r="TTM219" s="216"/>
      <c r="TTN219" s="216"/>
      <c r="TTO219" s="216"/>
      <c r="TTP219" s="216"/>
      <c r="TTQ219" s="216"/>
      <c r="TTR219" s="216"/>
      <c r="TTS219" s="216"/>
      <c r="TTT219" s="216"/>
      <c r="TTU219" s="216"/>
      <c r="TTV219" s="216"/>
      <c r="TTW219" s="216"/>
      <c r="TTX219" s="216"/>
      <c r="TTY219" s="216"/>
      <c r="TTZ219" s="216"/>
      <c r="TUA219" s="216"/>
      <c r="TUB219" s="216"/>
      <c r="TUC219" s="216"/>
      <c r="TUD219" s="216"/>
      <c r="TUE219" s="216"/>
      <c r="TUF219" s="216"/>
      <c r="TUG219" s="216"/>
      <c r="TUH219" s="216"/>
      <c r="TUI219" s="216"/>
      <c r="TUJ219" s="216"/>
      <c r="TUK219" s="216"/>
      <c r="TUL219" s="216"/>
      <c r="TUM219" s="216"/>
      <c r="TUN219" s="216"/>
      <c r="TUO219" s="216"/>
      <c r="TUP219" s="216"/>
      <c r="TUQ219" s="216"/>
      <c r="TUR219" s="216"/>
      <c r="TUS219" s="216"/>
      <c r="TUT219" s="216"/>
      <c r="TUU219" s="216"/>
      <c r="TUV219" s="216"/>
      <c r="TUW219" s="216"/>
      <c r="TUX219" s="216"/>
      <c r="TUY219" s="216"/>
      <c r="TUZ219" s="216"/>
      <c r="TVA219" s="216"/>
      <c r="TVB219" s="216"/>
      <c r="TVC219" s="216"/>
      <c r="TVD219" s="216"/>
      <c r="TVE219" s="216"/>
      <c r="TVF219" s="216"/>
      <c r="TVG219" s="216"/>
      <c r="TVH219" s="216"/>
      <c r="TVI219" s="216"/>
      <c r="TVJ219" s="216"/>
      <c r="TVK219" s="216"/>
      <c r="TVL219" s="216"/>
      <c r="TVM219" s="216"/>
      <c r="TVN219" s="216"/>
      <c r="TVO219" s="216"/>
      <c r="TVP219" s="216"/>
      <c r="TVQ219" s="216"/>
      <c r="TVR219" s="216"/>
      <c r="TVS219" s="216"/>
      <c r="TVT219" s="216"/>
      <c r="TVU219" s="216"/>
      <c r="TVV219" s="216"/>
      <c r="TVW219" s="216"/>
      <c r="TVX219" s="216"/>
      <c r="TVY219" s="216"/>
      <c r="TVZ219" s="216"/>
      <c r="TWA219" s="216"/>
      <c r="TWB219" s="216"/>
      <c r="TWC219" s="216"/>
      <c r="TWD219" s="216"/>
      <c r="TWE219" s="216"/>
      <c r="TWF219" s="216"/>
      <c r="TWG219" s="216"/>
      <c r="TWH219" s="216"/>
      <c r="TWI219" s="216"/>
      <c r="TWJ219" s="216"/>
      <c r="TWK219" s="216"/>
      <c r="TWL219" s="216"/>
      <c r="TWM219" s="216"/>
      <c r="TWN219" s="216"/>
      <c r="TWO219" s="216"/>
      <c r="TWP219" s="216"/>
      <c r="TWQ219" s="216"/>
      <c r="TWR219" s="216"/>
      <c r="TWS219" s="216"/>
      <c r="TWT219" s="216"/>
      <c r="TWU219" s="216"/>
      <c r="TWV219" s="216"/>
      <c r="TWW219" s="216"/>
      <c r="TWX219" s="216"/>
      <c r="TWY219" s="216"/>
      <c r="TWZ219" s="216"/>
      <c r="TXA219" s="216"/>
      <c r="TXB219" s="216"/>
      <c r="TXC219" s="216"/>
      <c r="TXD219" s="216"/>
      <c r="TXE219" s="216"/>
      <c r="TXF219" s="216"/>
      <c r="TXG219" s="216"/>
      <c r="TXH219" s="216"/>
      <c r="TXI219" s="216"/>
      <c r="TXJ219" s="216"/>
      <c r="TXK219" s="216"/>
      <c r="TXL219" s="216"/>
      <c r="TXM219" s="216"/>
      <c r="TXN219" s="216"/>
      <c r="TXO219" s="216"/>
      <c r="TXP219" s="216"/>
      <c r="TXQ219" s="216"/>
      <c r="TXR219" s="216"/>
      <c r="TXS219" s="216"/>
      <c r="TXT219" s="216"/>
      <c r="TXU219" s="216"/>
      <c r="TXV219" s="216"/>
      <c r="TXW219" s="216"/>
      <c r="TXX219" s="216"/>
      <c r="TXY219" s="216"/>
      <c r="TXZ219" s="216"/>
      <c r="TYA219" s="216"/>
      <c r="TYB219" s="216"/>
      <c r="TYC219" s="216"/>
      <c r="TYD219" s="216"/>
      <c r="TYE219" s="216"/>
      <c r="TYF219" s="216"/>
      <c r="TYG219" s="216"/>
      <c r="TYH219" s="216"/>
      <c r="TYI219" s="216"/>
      <c r="TYJ219" s="216"/>
      <c r="TYK219" s="216"/>
      <c r="TYL219" s="216"/>
      <c r="TYM219" s="216"/>
      <c r="TYN219" s="216"/>
      <c r="TYO219" s="216"/>
      <c r="TYP219" s="216"/>
      <c r="TYQ219" s="216"/>
      <c r="TYR219" s="216"/>
      <c r="TYS219" s="216"/>
      <c r="TYT219" s="216"/>
      <c r="TYU219" s="216"/>
      <c r="TYV219" s="216"/>
      <c r="TYW219" s="216"/>
      <c r="TYX219" s="216"/>
      <c r="TYY219" s="216"/>
      <c r="TYZ219" s="216"/>
      <c r="TZA219" s="216"/>
      <c r="TZB219" s="216"/>
      <c r="TZC219" s="216"/>
      <c r="TZD219" s="216"/>
      <c r="TZE219" s="216"/>
      <c r="TZF219" s="216"/>
      <c r="TZG219" s="216"/>
      <c r="TZH219" s="216"/>
      <c r="TZI219" s="216"/>
      <c r="TZJ219" s="216"/>
      <c r="TZK219" s="216"/>
      <c r="TZL219" s="216"/>
      <c r="TZM219" s="216"/>
      <c r="TZN219" s="216"/>
      <c r="TZO219" s="216"/>
      <c r="TZP219" s="216"/>
      <c r="TZQ219" s="216"/>
      <c r="TZR219" s="216"/>
      <c r="TZS219" s="216"/>
      <c r="TZT219" s="216"/>
      <c r="TZU219" s="216"/>
      <c r="TZV219" s="216"/>
      <c r="TZW219" s="216"/>
      <c r="TZX219" s="216"/>
      <c r="TZY219" s="216"/>
      <c r="TZZ219" s="216"/>
      <c r="UAA219" s="216"/>
      <c r="UAB219" s="216"/>
      <c r="UAC219" s="216"/>
      <c r="UAD219" s="216"/>
      <c r="UAE219" s="216"/>
      <c r="UAF219" s="216"/>
      <c r="UAG219" s="216"/>
      <c r="UAH219" s="216"/>
      <c r="UAI219" s="216"/>
      <c r="UAJ219" s="216"/>
      <c r="UAK219" s="216"/>
      <c r="UAL219" s="216"/>
      <c r="UAM219" s="216"/>
      <c r="UAN219" s="216"/>
      <c r="UAO219" s="216"/>
      <c r="UAP219" s="216"/>
      <c r="UAQ219" s="216"/>
      <c r="UAR219" s="216"/>
      <c r="UAS219" s="216"/>
      <c r="UAT219" s="216"/>
      <c r="UAU219" s="216"/>
      <c r="UAV219" s="216"/>
      <c r="UAW219" s="216"/>
      <c r="UAX219" s="216"/>
      <c r="UAY219" s="216"/>
      <c r="UAZ219" s="216"/>
      <c r="UBA219" s="216"/>
      <c r="UBB219" s="216"/>
      <c r="UBC219" s="216"/>
      <c r="UBD219" s="216"/>
      <c r="UBE219" s="216"/>
      <c r="UBF219" s="216"/>
      <c r="UBG219" s="216"/>
      <c r="UBH219" s="216"/>
      <c r="UBI219" s="216"/>
      <c r="UBJ219" s="216"/>
      <c r="UBK219" s="216"/>
      <c r="UBL219" s="216"/>
      <c r="UBM219" s="216"/>
      <c r="UBN219" s="216"/>
      <c r="UBO219" s="216"/>
      <c r="UBP219" s="216"/>
      <c r="UBQ219" s="216"/>
      <c r="UBR219" s="216"/>
      <c r="UBS219" s="216"/>
      <c r="UBT219" s="216"/>
      <c r="UBU219" s="216"/>
      <c r="UBV219" s="216"/>
      <c r="UBW219" s="216"/>
      <c r="UBX219" s="216"/>
      <c r="UBY219" s="216"/>
      <c r="UBZ219" s="216"/>
      <c r="UCA219" s="216"/>
      <c r="UCB219" s="216"/>
      <c r="UCC219" s="216"/>
      <c r="UCD219" s="216"/>
      <c r="UCE219" s="216"/>
      <c r="UCF219" s="216"/>
      <c r="UCG219" s="216"/>
      <c r="UCH219" s="216"/>
      <c r="UCI219" s="216"/>
      <c r="UCJ219" s="216"/>
      <c r="UCK219" s="216"/>
      <c r="UCL219" s="216"/>
      <c r="UCM219" s="216"/>
      <c r="UCN219" s="216"/>
      <c r="UCO219" s="216"/>
      <c r="UCP219" s="216"/>
      <c r="UCQ219" s="216"/>
      <c r="UCR219" s="216"/>
      <c r="UCS219" s="216"/>
      <c r="UCT219" s="216"/>
      <c r="UCU219" s="216"/>
      <c r="UCV219" s="216"/>
      <c r="UCW219" s="216"/>
      <c r="UCX219" s="216"/>
      <c r="UCY219" s="216"/>
      <c r="UCZ219" s="216"/>
      <c r="UDA219" s="216"/>
      <c r="UDB219" s="216"/>
      <c r="UDC219" s="216"/>
      <c r="UDD219" s="216"/>
      <c r="UDE219" s="216"/>
      <c r="UDF219" s="216"/>
      <c r="UDG219" s="216"/>
      <c r="UDH219" s="216"/>
      <c r="UDI219" s="216"/>
      <c r="UDJ219" s="216"/>
      <c r="UDK219" s="216"/>
      <c r="UDL219" s="216"/>
      <c r="UDM219" s="216"/>
      <c r="UDN219" s="216"/>
      <c r="UDO219" s="216"/>
      <c r="UDP219" s="216"/>
      <c r="UDQ219" s="216"/>
      <c r="UDR219" s="216"/>
      <c r="UDS219" s="216"/>
      <c r="UDT219" s="216"/>
      <c r="UDU219" s="216"/>
      <c r="UDV219" s="216"/>
      <c r="UDW219" s="216"/>
      <c r="UDX219" s="216"/>
      <c r="UDY219" s="216"/>
      <c r="UDZ219" s="216"/>
      <c r="UEA219" s="216"/>
      <c r="UEB219" s="216"/>
      <c r="UEC219" s="216"/>
      <c r="UED219" s="216"/>
      <c r="UEE219" s="216"/>
      <c r="UEF219" s="216"/>
      <c r="UEG219" s="216"/>
      <c r="UEH219" s="216"/>
      <c r="UEI219" s="216"/>
      <c r="UEJ219" s="216"/>
      <c r="UEK219" s="216"/>
      <c r="UEL219" s="216"/>
      <c r="UEM219" s="216"/>
      <c r="UEN219" s="216"/>
      <c r="UEO219" s="216"/>
      <c r="UEP219" s="216"/>
      <c r="UEQ219" s="216"/>
      <c r="UER219" s="216"/>
      <c r="UES219" s="216"/>
      <c r="UET219" s="216"/>
      <c r="UEU219" s="216"/>
      <c r="UEV219" s="216"/>
      <c r="UEW219" s="216"/>
      <c r="UEX219" s="216"/>
      <c r="UEY219" s="216"/>
      <c r="UEZ219" s="216"/>
      <c r="UFA219" s="216"/>
      <c r="UFB219" s="216"/>
      <c r="UFC219" s="216"/>
      <c r="UFD219" s="216"/>
      <c r="UFE219" s="216"/>
      <c r="UFF219" s="216"/>
      <c r="UFG219" s="216"/>
      <c r="UFH219" s="216"/>
      <c r="UFI219" s="216"/>
      <c r="UFJ219" s="216"/>
      <c r="UFK219" s="216"/>
      <c r="UFL219" s="216"/>
      <c r="UFM219" s="216"/>
      <c r="UFN219" s="216"/>
      <c r="UFO219" s="216"/>
      <c r="UFP219" s="216"/>
      <c r="UFQ219" s="216"/>
      <c r="UFR219" s="216"/>
      <c r="UFS219" s="216"/>
      <c r="UFT219" s="216"/>
      <c r="UFU219" s="216"/>
      <c r="UFV219" s="216"/>
      <c r="UFW219" s="216"/>
      <c r="UFX219" s="216"/>
      <c r="UFY219" s="216"/>
      <c r="UFZ219" s="216"/>
      <c r="UGA219" s="216"/>
      <c r="UGB219" s="216"/>
      <c r="UGC219" s="216"/>
      <c r="UGD219" s="216"/>
      <c r="UGE219" s="216"/>
      <c r="UGF219" s="216"/>
      <c r="UGG219" s="216"/>
      <c r="UGH219" s="216"/>
      <c r="UGI219" s="216"/>
      <c r="UGJ219" s="216"/>
      <c r="UGK219" s="216"/>
      <c r="UGL219" s="216"/>
      <c r="UGM219" s="216"/>
      <c r="UGN219" s="216"/>
      <c r="UGO219" s="216"/>
      <c r="UGP219" s="216"/>
      <c r="UGQ219" s="216"/>
      <c r="UGR219" s="216"/>
      <c r="UGS219" s="216"/>
      <c r="UGT219" s="216"/>
      <c r="UGU219" s="216"/>
      <c r="UGV219" s="216"/>
      <c r="UGW219" s="216"/>
      <c r="UGX219" s="216"/>
      <c r="UGY219" s="216"/>
      <c r="UGZ219" s="216"/>
      <c r="UHA219" s="216"/>
      <c r="UHB219" s="216"/>
      <c r="UHC219" s="216"/>
      <c r="UHD219" s="216"/>
      <c r="UHE219" s="216"/>
      <c r="UHF219" s="216"/>
      <c r="UHG219" s="216"/>
      <c r="UHH219" s="216"/>
      <c r="UHI219" s="216"/>
      <c r="UHJ219" s="216"/>
      <c r="UHK219" s="216"/>
      <c r="UHL219" s="216"/>
      <c r="UHM219" s="216"/>
      <c r="UHN219" s="216"/>
      <c r="UHO219" s="216"/>
      <c r="UHP219" s="216"/>
      <c r="UHQ219" s="216"/>
      <c r="UHR219" s="216"/>
      <c r="UHS219" s="216"/>
      <c r="UHT219" s="216"/>
      <c r="UHU219" s="216"/>
      <c r="UHV219" s="216"/>
      <c r="UHW219" s="216"/>
      <c r="UHX219" s="216"/>
      <c r="UHY219" s="216"/>
      <c r="UHZ219" s="216"/>
      <c r="UIA219" s="216"/>
      <c r="UIB219" s="216"/>
      <c r="UIC219" s="216"/>
      <c r="UID219" s="216"/>
      <c r="UIE219" s="216"/>
      <c r="UIF219" s="216"/>
      <c r="UIG219" s="216"/>
      <c r="UIH219" s="216"/>
      <c r="UII219" s="216"/>
      <c r="UIJ219" s="216"/>
      <c r="UIK219" s="216"/>
      <c r="UIL219" s="216"/>
      <c r="UIM219" s="216"/>
      <c r="UIN219" s="216"/>
      <c r="UIO219" s="216"/>
      <c r="UIP219" s="216"/>
      <c r="UIQ219" s="216"/>
      <c r="UIR219" s="216"/>
      <c r="UIS219" s="216"/>
      <c r="UIT219" s="216"/>
      <c r="UIU219" s="216"/>
      <c r="UIV219" s="216"/>
      <c r="UIW219" s="216"/>
      <c r="UIX219" s="216"/>
      <c r="UIY219" s="216"/>
      <c r="UIZ219" s="216"/>
      <c r="UJA219" s="216"/>
      <c r="UJB219" s="216"/>
      <c r="UJC219" s="216"/>
      <c r="UJD219" s="216"/>
      <c r="UJE219" s="216"/>
      <c r="UJF219" s="216"/>
      <c r="UJG219" s="216"/>
      <c r="UJH219" s="216"/>
      <c r="UJI219" s="216"/>
      <c r="UJJ219" s="216"/>
      <c r="UJK219" s="216"/>
      <c r="UJL219" s="216"/>
      <c r="UJM219" s="216"/>
      <c r="UJN219" s="216"/>
      <c r="UJO219" s="216"/>
      <c r="UJP219" s="216"/>
      <c r="UJQ219" s="216"/>
      <c r="UJR219" s="216"/>
      <c r="UJS219" s="216"/>
      <c r="UJT219" s="216"/>
      <c r="UJU219" s="216"/>
      <c r="UJV219" s="216"/>
      <c r="UJW219" s="216"/>
      <c r="UJX219" s="216"/>
      <c r="UJY219" s="216"/>
      <c r="UJZ219" s="216"/>
      <c r="UKA219" s="216"/>
      <c r="UKB219" s="216"/>
      <c r="UKC219" s="216"/>
      <c r="UKD219" s="216"/>
      <c r="UKE219" s="216"/>
      <c r="UKF219" s="216"/>
      <c r="UKG219" s="216"/>
      <c r="UKH219" s="216"/>
      <c r="UKI219" s="216"/>
      <c r="UKJ219" s="216"/>
      <c r="UKK219" s="216"/>
      <c r="UKL219" s="216"/>
      <c r="UKM219" s="216"/>
      <c r="UKN219" s="216"/>
      <c r="UKO219" s="216"/>
      <c r="UKP219" s="216"/>
      <c r="UKQ219" s="216"/>
      <c r="UKR219" s="216"/>
      <c r="UKS219" s="216"/>
      <c r="UKT219" s="216"/>
      <c r="UKU219" s="216"/>
      <c r="UKV219" s="216"/>
      <c r="UKW219" s="216"/>
      <c r="UKX219" s="216"/>
      <c r="UKY219" s="216"/>
      <c r="UKZ219" s="216"/>
      <c r="ULA219" s="216"/>
      <c r="ULB219" s="216"/>
      <c r="ULC219" s="216"/>
      <c r="ULD219" s="216"/>
      <c r="ULE219" s="216"/>
      <c r="ULF219" s="216"/>
      <c r="ULG219" s="216"/>
      <c r="ULH219" s="216"/>
      <c r="ULI219" s="216"/>
      <c r="ULJ219" s="216"/>
      <c r="ULK219" s="216"/>
      <c r="ULL219" s="216"/>
      <c r="ULM219" s="216"/>
      <c r="ULN219" s="216"/>
      <c r="ULO219" s="216"/>
      <c r="ULP219" s="216"/>
      <c r="ULQ219" s="216"/>
      <c r="ULR219" s="216"/>
      <c r="ULS219" s="216"/>
      <c r="ULT219" s="216"/>
      <c r="ULU219" s="216"/>
      <c r="ULV219" s="216"/>
      <c r="ULW219" s="216"/>
      <c r="ULX219" s="216"/>
      <c r="ULY219" s="216"/>
      <c r="ULZ219" s="216"/>
      <c r="UMA219" s="216"/>
      <c r="UMB219" s="216"/>
      <c r="UMC219" s="216"/>
      <c r="UMD219" s="216"/>
      <c r="UME219" s="216"/>
      <c r="UMF219" s="216"/>
      <c r="UMG219" s="216"/>
      <c r="UMH219" s="216"/>
      <c r="UMI219" s="216"/>
      <c r="UMJ219" s="216"/>
      <c r="UMK219" s="216"/>
      <c r="UML219" s="216"/>
      <c r="UMM219" s="216"/>
      <c r="UMN219" s="216"/>
      <c r="UMO219" s="216"/>
      <c r="UMP219" s="216"/>
      <c r="UMQ219" s="216"/>
      <c r="UMR219" s="216"/>
      <c r="UMS219" s="216"/>
      <c r="UMT219" s="216"/>
      <c r="UMU219" s="216"/>
      <c r="UMV219" s="216"/>
      <c r="UMW219" s="216"/>
      <c r="UMX219" s="216"/>
      <c r="UMY219" s="216"/>
      <c r="UMZ219" s="216"/>
      <c r="UNA219" s="216"/>
      <c r="UNB219" s="216"/>
      <c r="UNC219" s="216"/>
      <c r="UND219" s="216"/>
      <c r="UNE219" s="216"/>
      <c r="UNF219" s="216"/>
      <c r="UNG219" s="216"/>
      <c r="UNH219" s="216"/>
      <c r="UNI219" s="216"/>
      <c r="UNJ219" s="216"/>
      <c r="UNK219" s="216"/>
      <c r="UNL219" s="216"/>
      <c r="UNM219" s="216"/>
      <c r="UNN219" s="216"/>
      <c r="UNO219" s="216"/>
      <c r="UNP219" s="216"/>
      <c r="UNQ219" s="216"/>
      <c r="UNR219" s="216"/>
      <c r="UNS219" s="216"/>
      <c r="UNT219" s="216"/>
      <c r="UNU219" s="216"/>
      <c r="UNV219" s="216"/>
      <c r="UNW219" s="216"/>
      <c r="UNX219" s="216"/>
      <c r="UNY219" s="216"/>
      <c r="UNZ219" s="216"/>
      <c r="UOA219" s="216"/>
      <c r="UOB219" s="216"/>
      <c r="UOC219" s="216"/>
      <c r="UOD219" s="216"/>
      <c r="UOE219" s="216"/>
      <c r="UOF219" s="216"/>
      <c r="UOG219" s="216"/>
      <c r="UOH219" s="216"/>
      <c r="UOI219" s="216"/>
      <c r="UOJ219" s="216"/>
      <c r="UOK219" s="216"/>
      <c r="UOL219" s="216"/>
      <c r="UOM219" s="216"/>
      <c r="UON219" s="216"/>
      <c r="UOO219" s="216"/>
      <c r="UOP219" s="216"/>
      <c r="UOQ219" s="216"/>
      <c r="UOR219" s="216"/>
      <c r="UOS219" s="216"/>
      <c r="UOT219" s="216"/>
      <c r="UOU219" s="216"/>
      <c r="UOV219" s="216"/>
      <c r="UOW219" s="216"/>
      <c r="UOX219" s="216"/>
      <c r="UOY219" s="216"/>
      <c r="UOZ219" s="216"/>
      <c r="UPA219" s="216"/>
      <c r="UPB219" s="216"/>
      <c r="UPC219" s="216"/>
      <c r="UPD219" s="216"/>
      <c r="UPE219" s="216"/>
      <c r="UPF219" s="216"/>
      <c r="UPG219" s="216"/>
      <c r="UPH219" s="216"/>
      <c r="UPI219" s="216"/>
      <c r="UPJ219" s="216"/>
      <c r="UPK219" s="216"/>
      <c r="UPL219" s="216"/>
      <c r="UPM219" s="216"/>
      <c r="UPN219" s="216"/>
      <c r="UPO219" s="216"/>
      <c r="UPP219" s="216"/>
      <c r="UPQ219" s="216"/>
      <c r="UPR219" s="216"/>
      <c r="UPS219" s="216"/>
      <c r="UPT219" s="216"/>
      <c r="UPU219" s="216"/>
      <c r="UPV219" s="216"/>
      <c r="UPW219" s="216"/>
      <c r="UPX219" s="216"/>
      <c r="UPY219" s="216"/>
      <c r="UPZ219" s="216"/>
      <c r="UQA219" s="216"/>
      <c r="UQB219" s="216"/>
      <c r="UQC219" s="216"/>
      <c r="UQD219" s="216"/>
      <c r="UQE219" s="216"/>
      <c r="UQF219" s="216"/>
      <c r="UQG219" s="216"/>
      <c r="UQH219" s="216"/>
      <c r="UQI219" s="216"/>
      <c r="UQJ219" s="216"/>
      <c r="UQK219" s="216"/>
      <c r="UQL219" s="216"/>
      <c r="UQM219" s="216"/>
      <c r="UQN219" s="216"/>
      <c r="UQO219" s="216"/>
      <c r="UQP219" s="216"/>
      <c r="UQQ219" s="216"/>
      <c r="UQR219" s="216"/>
      <c r="UQS219" s="216"/>
      <c r="UQT219" s="216"/>
      <c r="UQU219" s="216"/>
      <c r="UQV219" s="216"/>
      <c r="UQW219" s="216"/>
      <c r="UQX219" s="216"/>
      <c r="UQY219" s="216"/>
      <c r="UQZ219" s="216"/>
      <c r="URA219" s="216"/>
      <c r="URB219" s="216"/>
      <c r="URC219" s="216"/>
      <c r="URD219" s="216"/>
      <c r="URE219" s="216"/>
      <c r="URF219" s="216"/>
      <c r="URG219" s="216"/>
      <c r="URH219" s="216"/>
      <c r="URI219" s="216"/>
      <c r="URJ219" s="216"/>
      <c r="URK219" s="216"/>
      <c r="URL219" s="216"/>
      <c r="URM219" s="216"/>
      <c r="URN219" s="216"/>
      <c r="URO219" s="216"/>
      <c r="URP219" s="216"/>
      <c r="URQ219" s="216"/>
      <c r="URR219" s="216"/>
      <c r="URS219" s="216"/>
      <c r="URT219" s="216"/>
      <c r="URU219" s="216"/>
      <c r="URV219" s="216"/>
      <c r="URW219" s="216"/>
      <c r="URX219" s="216"/>
      <c r="URY219" s="216"/>
      <c r="URZ219" s="216"/>
      <c r="USA219" s="216"/>
      <c r="USB219" s="216"/>
      <c r="USC219" s="216"/>
      <c r="USD219" s="216"/>
      <c r="USE219" s="216"/>
      <c r="USF219" s="216"/>
      <c r="USG219" s="216"/>
      <c r="USH219" s="216"/>
      <c r="USI219" s="216"/>
      <c r="USJ219" s="216"/>
      <c r="USK219" s="216"/>
      <c r="USL219" s="216"/>
      <c r="USM219" s="216"/>
      <c r="USN219" s="216"/>
      <c r="USO219" s="216"/>
      <c r="USP219" s="216"/>
      <c r="USQ219" s="216"/>
      <c r="USR219" s="216"/>
      <c r="USS219" s="216"/>
      <c r="UST219" s="216"/>
      <c r="USU219" s="216"/>
      <c r="USV219" s="216"/>
      <c r="USW219" s="216"/>
      <c r="USX219" s="216"/>
      <c r="USY219" s="216"/>
      <c r="USZ219" s="216"/>
      <c r="UTA219" s="216"/>
      <c r="UTB219" s="216"/>
      <c r="UTC219" s="216"/>
      <c r="UTD219" s="216"/>
      <c r="UTE219" s="216"/>
      <c r="UTF219" s="216"/>
      <c r="UTG219" s="216"/>
      <c r="UTH219" s="216"/>
      <c r="UTI219" s="216"/>
      <c r="UTJ219" s="216"/>
      <c r="UTK219" s="216"/>
      <c r="UTL219" s="216"/>
      <c r="UTM219" s="216"/>
      <c r="UTN219" s="216"/>
      <c r="UTO219" s="216"/>
      <c r="UTP219" s="216"/>
      <c r="UTQ219" s="216"/>
      <c r="UTR219" s="216"/>
      <c r="UTS219" s="216"/>
      <c r="UTT219" s="216"/>
      <c r="UTU219" s="216"/>
      <c r="UTV219" s="216"/>
      <c r="UTW219" s="216"/>
      <c r="UTX219" s="216"/>
      <c r="UTY219" s="216"/>
      <c r="UTZ219" s="216"/>
      <c r="UUA219" s="216"/>
      <c r="UUB219" s="216"/>
      <c r="UUC219" s="216"/>
      <c r="UUD219" s="216"/>
      <c r="UUE219" s="216"/>
      <c r="UUF219" s="216"/>
      <c r="UUG219" s="216"/>
      <c r="UUH219" s="216"/>
      <c r="UUI219" s="216"/>
      <c r="UUJ219" s="216"/>
      <c r="UUK219" s="216"/>
      <c r="UUL219" s="216"/>
      <c r="UUM219" s="216"/>
      <c r="UUN219" s="216"/>
      <c r="UUO219" s="216"/>
      <c r="UUP219" s="216"/>
      <c r="UUQ219" s="216"/>
      <c r="UUR219" s="216"/>
      <c r="UUS219" s="216"/>
      <c r="UUT219" s="216"/>
      <c r="UUU219" s="216"/>
      <c r="UUV219" s="216"/>
      <c r="UUW219" s="216"/>
      <c r="UUX219" s="216"/>
      <c r="UUY219" s="216"/>
      <c r="UUZ219" s="216"/>
      <c r="UVA219" s="216"/>
      <c r="UVB219" s="216"/>
      <c r="UVC219" s="216"/>
      <c r="UVD219" s="216"/>
      <c r="UVE219" s="216"/>
      <c r="UVF219" s="216"/>
      <c r="UVG219" s="216"/>
      <c r="UVH219" s="216"/>
      <c r="UVI219" s="216"/>
      <c r="UVJ219" s="216"/>
      <c r="UVK219" s="216"/>
      <c r="UVL219" s="216"/>
      <c r="UVM219" s="216"/>
      <c r="UVN219" s="216"/>
      <c r="UVO219" s="216"/>
      <c r="UVP219" s="216"/>
      <c r="UVQ219" s="216"/>
      <c r="UVR219" s="216"/>
      <c r="UVS219" s="216"/>
      <c r="UVT219" s="216"/>
      <c r="UVU219" s="216"/>
      <c r="UVV219" s="216"/>
      <c r="UVW219" s="216"/>
      <c r="UVX219" s="216"/>
      <c r="UVY219" s="216"/>
      <c r="UVZ219" s="216"/>
      <c r="UWA219" s="216"/>
      <c r="UWB219" s="216"/>
      <c r="UWC219" s="216"/>
      <c r="UWD219" s="216"/>
      <c r="UWE219" s="216"/>
      <c r="UWF219" s="216"/>
      <c r="UWG219" s="216"/>
      <c r="UWH219" s="216"/>
      <c r="UWI219" s="216"/>
      <c r="UWJ219" s="216"/>
      <c r="UWK219" s="216"/>
      <c r="UWL219" s="216"/>
      <c r="UWM219" s="216"/>
      <c r="UWN219" s="216"/>
      <c r="UWO219" s="216"/>
      <c r="UWP219" s="216"/>
      <c r="UWQ219" s="216"/>
      <c r="UWR219" s="216"/>
      <c r="UWS219" s="216"/>
      <c r="UWT219" s="216"/>
      <c r="UWU219" s="216"/>
      <c r="UWV219" s="216"/>
      <c r="UWW219" s="216"/>
      <c r="UWX219" s="216"/>
      <c r="UWY219" s="216"/>
      <c r="UWZ219" s="216"/>
      <c r="UXA219" s="216"/>
      <c r="UXB219" s="216"/>
      <c r="UXC219" s="216"/>
      <c r="UXD219" s="216"/>
      <c r="UXE219" s="216"/>
      <c r="UXF219" s="216"/>
      <c r="UXG219" s="216"/>
      <c r="UXH219" s="216"/>
      <c r="UXI219" s="216"/>
      <c r="UXJ219" s="216"/>
      <c r="UXK219" s="216"/>
      <c r="UXL219" s="216"/>
      <c r="UXM219" s="216"/>
      <c r="UXN219" s="216"/>
      <c r="UXO219" s="216"/>
      <c r="UXP219" s="216"/>
      <c r="UXQ219" s="216"/>
      <c r="UXR219" s="216"/>
      <c r="UXS219" s="216"/>
      <c r="UXT219" s="216"/>
      <c r="UXU219" s="216"/>
      <c r="UXV219" s="216"/>
      <c r="UXW219" s="216"/>
      <c r="UXX219" s="216"/>
      <c r="UXY219" s="216"/>
      <c r="UXZ219" s="216"/>
      <c r="UYA219" s="216"/>
      <c r="UYB219" s="216"/>
      <c r="UYC219" s="216"/>
      <c r="UYD219" s="216"/>
      <c r="UYE219" s="216"/>
      <c r="UYF219" s="216"/>
      <c r="UYG219" s="216"/>
      <c r="UYH219" s="216"/>
      <c r="UYI219" s="216"/>
      <c r="UYJ219" s="216"/>
      <c r="UYK219" s="216"/>
      <c r="UYL219" s="216"/>
      <c r="UYM219" s="216"/>
      <c r="UYN219" s="216"/>
      <c r="UYO219" s="216"/>
      <c r="UYP219" s="216"/>
      <c r="UYQ219" s="216"/>
      <c r="UYR219" s="216"/>
      <c r="UYS219" s="216"/>
      <c r="UYT219" s="216"/>
      <c r="UYU219" s="216"/>
      <c r="UYV219" s="216"/>
      <c r="UYW219" s="216"/>
      <c r="UYX219" s="216"/>
      <c r="UYY219" s="216"/>
      <c r="UYZ219" s="216"/>
      <c r="UZA219" s="216"/>
      <c r="UZB219" s="216"/>
      <c r="UZC219" s="216"/>
      <c r="UZD219" s="216"/>
      <c r="UZE219" s="216"/>
      <c r="UZF219" s="216"/>
      <c r="UZG219" s="216"/>
      <c r="UZH219" s="216"/>
      <c r="UZI219" s="216"/>
      <c r="UZJ219" s="216"/>
      <c r="UZK219" s="216"/>
      <c r="UZL219" s="216"/>
      <c r="UZM219" s="216"/>
      <c r="UZN219" s="216"/>
      <c r="UZO219" s="216"/>
      <c r="UZP219" s="216"/>
      <c r="UZQ219" s="216"/>
      <c r="UZR219" s="216"/>
      <c r="UZS219" s="216"/>
      <c r="UZT219" s="216"/>
      <c r="UZU219" s="216"/>
      <c r="UZV219" s="216"/>
      <c r="UZW219" s="216"/>
      <c r="UZX219" s="216"/>
      <c r="UZY219" s="216"/>
      <c r="UZZ219" s="216"/>
      <c r="VAA219" s="216"/>
      <c r="VAB219" s="216"/>
      <c r="VAC219" s="216"/>
      <c r="VAD219" s="216"/>
      <c r="VAE219" s="216"/>
      <c r="VAF219" s="216"/>
      <c r="VAG219" s="216"/>
      <c r="VAH219" s="216"/>
      <c r="VAI219" s="216"/>
      <c r="VAJ219" s="216"/>
      <c r="VAK219" s="216"/>
      <c r="VAL219" s="216"/>
      <c r="VAM219" s="216"/>
      <c r="VAN219" s="216"/>
      <c r="VAO219" s="216"/>
      <c r="VAP219" s="216"/>
      <c r="VAQ219" s="216"/>
      <c r="VAR219" s="216"/>
      <c r="VAS219" s="216"/>
      <c r="VAT219" s="216"/>
      <c r="VAU219" s="216"/>
      <c r="VAV219" s="216"/>
      <c r="VAW219" s="216"/>
      <c r="VAX219" s="216"/>
      <c r="VAY219" s="216"/>
      <c r="VAZ219" s="216"/>
      <c r="VBA219" s="216"/>
      <c r="VBB219" s="216"/>
      <c r="VBC219" s="216"/>
      <c r="VBD219" s="216"/>
      <c r="VBE219" s="216"/>
      <c r="VBF219" s="216"/>
      <c r="VBG219" s="216"/>
      <c r="VBH219" s="216"/>
      <c r="VBI219" s="216"/>
      <c r="VBJ219" s="216"/>
      <c r="VBK219" s="216"/>
      <c r="VBL219" s="216"/>
      <c r="VBM219" s="216"/>
      <c r="VBN219" s="216"/>
      <c r="VBO219" s="216"/>
      <c r="VBP219" s="216"/>
      <c r="VBQ219" s="216"/>
      <c r="VBR219" s="216"/>
      <c r="VBS219" s="216"/>
      <c r="VBT219" s="216"/>
      <c r="VBU219" s="216"/>
      <c r="VBV219" s="216"/>
      <c r="VBW219" s="216"/>
      <c r="VBX219" s="216"/>
      <c r="VBY219" s="216"/>
      <c r="VBZ219" s="216"/>
      <c r="VCA219" s="216"/>
      <c r="VCB219" s="216"/>
      <c r="VCC219" s="216"/>
      <c r="VCD219" s="216"/>
      <c r="VCE219" s="216"/>
      <c r="VCF219" s="216"/>
      <c r="VCG219" s="216"/>
      <c r="VCH219" s="216"/>
      <c r="VCI219" s="216"/>
      <c r="VCJ219" s="216"/>
      <c r="VCK219" s="216"/>
      <c r="VCL219" s="216"/>
      <c r="VCM219" s="216"/>
      <c r="VCN219" s="216"/>
      <c r="VCO219" s="216"/>
      <c r="VCP219" s="216"/>
      <c r="VCQ219" s="216"/>
      <c r="VCR219" s="216"/>
      <c r="VCS219" s="216"/>
      <c r="VCT219" s="216"/>
      <c r="VCU219" s="216"/>
      <c r="VCV219" s="216"/>
      <c r="VCW219" s="216"/>
      <c r="VCX219" s="216"/>
      <c r="VCY219" s="216"/>
      <c r="VCZ219" s="216"/>
      <c r="VDA219" s="216"/>
      <c r="VDB219" s="216"/>
      <c r="VDC219" s="216"/>
      <c r="VDD219" s="216"/>
      <c r="VDE219" s="216"/>
      <c r="VDF219" s="216"/>
      <c r="VDG219" s="216"/>
      <c r="VDH219" s="216"/>
      <c r="VDI219" s="216"/>
      <c r="VDJ219" s="216"/>
      <c r="VDK219" s="216"/>
      <c r="VDL219" s="216"/>
      <c r="VDM219" s="216"/>
      <c r="VDN219" s="216"/>
      <c r="VDO219" s="216"/>
      <c r="VDP219" s="216"/>
      <c r="VDQ219" s="216"/>
      <c r="VDR219" s="216"/>
      <c r="VDS219" s="216"/>
      <c r="VDT219" s="216"/>
      <c r="VDU219" s="216"/>
      <c r="VDV219" s="216"/>
      <c r="VDW219" s="216"/>
      <c r="VDX219" s="216"/>
      <c r="VDY219" s="216"/>
      <c r="VDZ219" s="216"/>
      <c r="VEA219" s="216"/>
      <c r="VEB219" s="216"/>
      <c r="VEC219" s="216"/>
      <c r="VED219" s="216"/>
      <c r="VEE219" s="216"/>
      <c r="VEF219" s="216"/>
      <c r="VEG219" s="216"/>
      <c r="VEH219" s="216"/>
      <c r="VEI219" s="216"/>
      <c r="VEJ219" s="216"/>
      <c r="VEK219" s="216"/>
      <c r="VEL219" s="216"/>
      <c r="VEM219" s="216"/>
      <c r="VEN219" s="216"/>
      <c r="VEO219" s="216"/>
      <c r="VEP219" s="216"/>
      <c r="VEQ219" s="216"/>
      <c r="VER219" s="216"/>
      <c r="VES219" s="216"/>
      <c r="VET219" s="216"/>
      <c r="VEU219" s="216"/>
      <c r="VEV219" s="216"/>
      <c r="VEW219" s="216"/>
      <c r="VEX219" s="216"/>
      <c r="VEY219" s="216"/>
      <c r="VEZ219" s="216"/>
      <c r="VFA219" s="216"/>
      <c r="VFB219" s="216"/>
      <c r="VFC219" s="216"/>
      <c r="VFD219" s="216"/>
      <c r="VFE219" s="216"/>
      <c r="VFF219" s="216"/>
      <c r="VFG219" s="216"/>
      <c r="VFH219" s="216"/>
      <c r="VFI219" s="216"/>
      <c r="VFJ219" s="216"/>
      <c r="VFK219" s="216"/>
      <c r="VFL219" s="216"/>
      <c r="VFM219" s="216"/>
      <c r="VFN219" s="216"/>
      <c r="VFO219" s="216"/>
      <c r="VFP219" s="216"/>
      <c r="VFQ219" s="216"/>
      <c r="VFR219" s="216"/>
      <c r="VFS219" s="216"/>
      <c r="VFT219" s="216"/>
      <c r="VFU219" s="216"/>
      <c r="VFV219" s="216"/>
      <c r="VFW219" s="216"/>
      <c r="VFX219" s="216"/>
      <c r="VFY219" s="216"/>
      <c r="VFZ219" s="216"/>
      <c r="VGA219" s="216"/>
      <c r="VGB219" s="216"/>
      <c r="VGC219" s="216"/>
      <c r="VGD219" s="216"/>
      <c r="VGE219" s="216"/>
      <c r="VGF219" s="216"/>
      <c r="VGG219" s="216"/>
      <c r="VGH219" s="216"/>
      <c r="VGI219" s="216"/>
      <c r="VGJ219" s="216"/>
      <c r="VGK219" s="216"/>
      <c r="VGL219" s="216"/>
      <c r="VGM219" s="216"/>
      <c r="VGN219" s="216"/>
      <c r="VGO219" s="216"/>
      <c r="VGP219" s="216"/>
      <c r="VGQ219" s="216"/>
      <c r="VGR219" s="216"/>
      <c r="VGS219" s="216"/>
      <c r="VGT219" s="216"/>
      <c r="VGU219" s="216"/>
      <c r="VGV219" s="216"/>
      <c r="VGW219" s="216"/>
      <c r="VGX219" s="216"/>
      <c r="VGY219" s="216"/>
      <c r="VGZ219" s="216"/>
      <c r="VHA219" s="216"/>
      <c r="VHB219" s="216"/>
      <c r="VHC219" s="216"/>
      <c r="VHD219" s="216"/>
      <c r="VHE219" s="216"/>
      <c r="VHF219" s="216"/>
      <c r="VHG219" s="216"/>
      <c r="VHH219" s="216"/>
      <c r="VHI219" s="216"/>
      <c r="VHJ219" s="216"/>
      <c r="VHK219" s="216"/>
      <c r="VHL219" s="216"/>
      <c r="VHM219" s="216"/>
      <c r="VHN219" s="216"/>
      <c r="VHO219" s="216"/>
      <c r="VHP219" s="216"/>
      <c r="VHQ219" s="216"/>
      <c r="VHR219" s="216"/>
      <c r="VHS219" s="216"/>
      <c r="VHT219" s="216"/>
      <c r="VHU219" s="216"/>
      <c r="VHV219" s="216"/>
      <c r="VHW219" s="216"/>
      <c r="VHX219" s="216"/>
      <c r="VHY219" s="216"/>
      <c r="VHZ219" s="216"/>
      <c r="VIA219" s="216"/>
      <c r="VIB219" s="216"/>
      <c r="VIC219" s="216"/>
      <c r="VID219" s="216"/>
      <c r="VIE219" s="216"/>
      <c r="VIF219" s="216"/>
      <c r="VIG219" s="216"/>
      <c r="VIH219" s="216"/>
      <c r="VII219" s="216"/>
      <c r="VIJ219" s="216"/>
      <c r="VIK219" s="216"/>
      <c r="VIL219" s="216"/>
      <c r="VIM219" s="216"/>
      <c r="VIN219" s="216"/>
      <c r="VIO219" s="216"/>
      <c r="VIP219" s="216"/>
      <c r="VIQ219" s="216"/>
      <c r="VIR219" s="216"/>
      <c r="VIS219" s="216"/>
      <c r="VIT219" s="216"/>
      <c r="VIU219" s="216"/>
      <c r="VIV219" s="216"/>
      <c r="VIW219" s="216"/>
      <c r="VIX219" s="216"/>
      <c r="VIY219" s="216"/>
      <c r="VIZ219" s="216"/>
      <c r="VJA219" s="216"/>
      <c r="VJB219" s="216"/>
      <c r="VJC219" s="216"/>
      <c r="VJD219" s="216"/>
      <c r="VJE219" s="216"/>
      <c r="VJF219" s="216"/>
      <c r="VJG219" s="216"/>
      <c r="VJH219" s="216"/>
      <c r="VJI219" s="216"/>
      <c r="VJJ219" s="216"/>
      <c r="VJK219" s="216"/>
      <c r="VJL219" s="216"/>
      <c r="VJM219" s="216"/>
      <c r="VJN219" s="216"/>
      <c r="VJO219" s="216"/>
      <c r="VJP219" s="216"/>
      <c r="VJQ219" s="216"/>
      <c r="VJR219" s="216"/>
      <c r="VJS219" s="216"/>
      <c r="VJT219" s="216"/>
      <c r="VJU219" s="216"/>
      <c r="VJV219" s="216"/>
      <c r="VJW219" s="216"/>
      <c r="VJX219" s="216"/>
      <c r="VJY219" s="216"/>
      <c r="VJZ219" s="216"/>
      <c r="VKA219" s="216"/>
      <c r="VKB219" s="216"/>
      <c r="VKC219" s="216"/>
      <c r="VKD219" s="216"/>
      <c r="VKE219" s="216"/>
      <c r="VKF219" s="216"/>
      <c r="VKG219" s="216"/>
      <c r="VKH219" s="216"/>
      <c r="VKI219" s="216"/>
      <c r="VKJ219" s="216"/>
      <c r="VKK219" s="216"/>
      <c r="VKL219" s="216"/>
      <c r="VKM219" s="216"/>
      <c r="VKN219" s="216"/>
      <c r="VKO219" s="216"/>
      <c r="VKP219" s="216"/>
      <c r="VKQ219" s="216"/>
      <c r="VKR219" s="216"/>
      <c r="VKS219" s="216"/>
      <c r="VKT219" s="216"/>
      <c r="VKU219" s="216"/>
      <c r="VKV219" s="216"/>
      <c r="VKW219" s="216"/>
      <c r="VKX219" s="216"/>
      <c r="VKY219" s="216"/>
      <c r="VKZ219" s="216"/>
      <c r="VLA219" s="216"/>
      <c r="VLB219" s="216"/>
      <c r="VLC219" s="216"/>
      <c r="VLD219" s="216"/>
      <c r="VLE219" s="216"/>
      <c r="VLF219" s="216"/>
      <c r="VLG219" s="216"/>
      <c r="VLH219" s="216"/>
      <c r="VLI219" s="216"/>
      <c r="VLJ219" s="216"/>
      <c r="VLK219" s="216"/>
      <c r="VLL219" s="216"/>
      <c r="VLM219" s="216"/>
      <c r="VLN219" s="216"/>
      <c r="VLO219" s="216"/>
      <c r="VLP219" s="216"/>
      <c r="VLQ219" s="216"/>
      <c r="VLR219" s="216"/>
      <c r="VLS219" s="216"/>
      <c r="VLT219" s="216"/>
      <c r="VLU219" s="216"/>
      <c r="VLV219" s="216"/>
      <c r="VLW219" s="216"/>
      <c r="VLX219" s="216"/>
      <c r="VLY219" s="216"/>
      <c r="VLZ219" s="216"/>
      <c r="VMA219" s="216"/>
      <c r="VMB219" s="216"/>
      <c r="VMC219" s="216"/>
      <c r="VMD219" s="216"/>
      <c r="VME219" s="216"/>
      <c r="VMF219" s="216"/>
      <c r="VMG219" s="216"/>
      <c r="VMH219" s="216"/>
      <c r="VMI219" s="216"/>
      <c r="VMJ219" s="216"/>
      <c r="VMK219" s="216"/>
      <c r="VML219" s="216"/>
      <c r="VMM219" s="216"/>
      <c r="VMN219" s="216"/>
      <c r="VMO219" s="216"/>
      <c r="VMP219" s="216"/>
      <c r="VMQ219" s="216"/>
      <c r="VMR219" s="216"/>
      <c r="VMS219" s="216"/>
      <c r="VMT219" s="216"/>
      <c r="VMU219" s="216"/>
      <c r="VMV219" s="216"/>
      <c r="VMW219" s="216"/>
      <c r="VMX219" s="216"/>
      <c r="VMY219" s="216"/>
      <c r="VMZ219" s="216"/>
      <c r="VNA219" s="216"/>
      <c r="VNB219" s="216"/>
      <c r="VNC219" s="216"/>
      <c r="VND219" s="216"/>
      <c r="VNE219" s="216"/>
      <c r="VNF219" s="216"/>
      <c r="VNG219" s="216"/>
      <c r="VNH219" s="216"/>
      <c r="VNI219" s="216"/>
      <c r="VNJ219" s="216"/>
      <c r="VNK219" s="216"/>
      <c r="VNL219" s="216"/>
      <c r="VNM219" s="216"/>
      <c r="VNN219" s="216"/>
      <c r="VNO219" s="216"/>
      <c r="VNP219" s="216"/>
      <c r="VNQ219" s="216"/>
      <c r="VNR219" s="216"/>
      <c r="VNS219" s="216"/>
      <c r="VNT219" s="216"/>
      <c r="VNU219" s="216"/>
      <c r="VNV219" s="216"/>
      <c r="VNW219" s="216"/>
      <c r="VNX219" s="216"/>
      <c r="VNY219" s="216"/>
      <c r="VNZ219" s="216"/>
      <c r="VOA219" s="216"/>
      <c r="VOB219" s="216"/>
      <c r="VOC219" s="216"/>
      <c r="VOD219" s="216"/>
      <c r="VOE219" s="216"/>
      <c r="VOF219" s="216"/>
      <c r="VOG219" s="216"/>
      <c r="VOH219" s="216"/>
      <c r="VOI219" s="216"/>
      <c r="VOJ219" s="216"/>
      <c r="VOK219" s="216"/>
      <c r="VOL219" s="216"/>
      <c r="VOM219" s="216"/>
      <c r="VON219" s="216"/>
      <c r="VOO219" s="216"/>
      <c r="VOP219" s="216"/>
      <c r="VOQ219" s="216"/>
      <c r="VOR219" s="216"/>
      <c r="VOS219" s="216"/>
      <c r="VOT219" s="216"/>
      <c r="VOU219" s="216"/>
      <c r="VOV219" s="216"/>
      <c r="VOW219" s="216"/>
      <c r="VOX219" s="216"/>
      <c r="VOY219" s="216"/>
      <c r="VOZ219" s="216"/>
      <c r="VPA219" s="216"/>
      <c r="VPB219" s="216"/>
      <c r="VPC219" s="216"/>
      <c r="VPD219" s="216"/>
      <c r="VPE219" s="216"/>
      <c r="VPF219" s="216"/>
      <c r="VPG219" s="216"/>
      <c r="VPH219" s="216"/>
      <c r="VPI219" s="216"/>
      <c r="VPJ219" s="216"/>
      <c r="VPK219" s="216"/>
      <c r="VPL219" s="216"/>
      <c r="VPM219" s="216"/>
      <c r="VPN219" s="216"/>
      <c r="VPO219" s="216"/>
      <c r="VPP219" s="216"/>
      <c r="VPQ219" s="216"/>
      <c r="VPR219" s="216"/>
      <c r="VPS219" s="216"/>
      <c r="VPT219" s="216"/>
      <c r="VPU219" s="216"/>
      <c r="VPV219" s="216"/>
      <c r="VPW219" s="216"/>
      <c r="VPX219" s="216"/>
      <c r="VPY219" s="216"/>
      <c r="VPZ219" s="216"/>
      <c r="VQA219" s="216"/>
      <c r="VQB219" s="216"/>
      <c r="VQC219" s="216"/>
      <c r="VQD219" s="216"/>
      <c r="VQE219" s="216"/>
      <c r="VQF219" s="216"/>
      <c r="VQG219" s="216"/>
      <c r="VQH219" s="216"/>
      <c r="VQI219" s="216"/>
      <c r="VQJ219" s="216"/>
      <c r="VQK219" s="216"/>
      <c r="VQL219" s="216"/>
      <c r="VQM219" s="216"/>
      <c r="VQN219" s="216"/>
      <c r="VQO219" s="216"/>
      <c r="VQP219" s="216"/>
      <c r="VQQ219" s="216"/>
      <c r="VQR219" s="216"/>
      <c r="VQS219" s="216"/>
      <c r="VQT219" s="216"/>
      <c r="VQU219" s="216"/>
      <c r="VQV219" s="216"/>
      <c r="VQW219" s="216"/>
      <c r="VQX219" s="216"/>
      <c r="VQY219" s="216"/>
      <c r="VQZ219" s="216"/>
      <c r="VRA219" s="216"/>
      <c r="VRB219" s="216"/>
      <c r="VRC219" s="216"/>
      <c r="VRD219" s="216"/>
      <c r="VRE219" s="216"/>
      <c r="VRF219" s="216"/>
      <c r="VRG219" s="216"/>
      <c r="VRH219" s="216"/>
      <c r="VRI219" s="216"/>
      <c r="VRJ219" s="216"/>
      <c r="VRK219" s="216"/>
      <c r="VRL219" s="216"/>
      <c r="VRM219" s="216"/>
      <c r="VRN219" s="216"/>
      <c r="VRO219" s="216"/>
      <c r="VRP219" s="216"/>
      <c r="VRQ219" s="216"/>
      <c r="VRR219" s="216"/>
      <c r="VRS219" s="216"/>
      <c r="VRT219" s="216"/>
      <c r="VRU219" s="216"/>
      <c r="VRV219" s="216"/>
      <c r="VRW219" s="216"/>
      <c r="VRX219" s="216"/>
      <c r="VRY219" s="216"/>
      <c r="VRZ219" s="216"/>
      <c r="VSA219" s="216"/>
      <c r="VSB219" s="216"/>
      <c r="VSC219" s="216"/>
      <c r="VSD219" s="216"/>
      <c r="VSE219" s="216"/>
      <c r="VSF219" s="216"/>
      <c r="VSG219" s="216"/>
      <c r="VSH219" s="216"/>
      <c r="VSI219" s="216"/>
      <c r="VSJ219" s="216"/>
      <c r="VSK219" s="216"/>
      <c r="VSL219" s="216"/>
      <c r="VSM219" s="216"/>
      <c r="VSN219" s="216"/>
      <c r="VSO219" s="216"/>
      <c r="VSP219" s="216"/>
      <c r="VSQ219" s="216"/>
      <c r="VSR219" s="216"/>
      <c r="VSS219" s="216"/>
      <c r="VST219" s="216"/>
      <c r="VSU219" s="216"/>
      <c r="VSV219" s="216"/>
      <c r="VSW219" s="216"/>
      <c r="VSX219" s="216"/>
      <c r="VSY219" s="216"/>
      <c r="VSZ219" s="216"/>
      <c r="VTA219" s="216"/>
      <c r="VTB219" s="216"/>
      <c r="VTC219" s="216"/>
      <c r="VTD219" s="216"/>
      <c r="VTE219" s="216"/>
      <c r="VTF219" s="216"/>
      <c r="VTG219" s="216"/>
      <c r="VTH219" s="216"/>
      <c r="VTI219" s="216"/>
      <c r="VTJ219" s="216"/>
      <c r="VTK219" s="216"/>
      <c r="VTL219" s="216"/>
      <c r="VTM219" s="216"/>
      <c r="VTN219" s="216"/>
      <c r="VTO219" s="216"/>
      <c r="VTP219" s="216"/>
      <c r="VTQ219" s="216"/>
      <c r="VTR219" s="216"/>
      <c r="VTS219" s="216"/>
      <c r="VTT219" s="216"/>
      <c r="VTU219" s="216"/>
      <c r="VTV219" s="216"/>
      <c r="VTW219" s="216"/>
      <c r="VTX219" s="216"/>
      <c r="VTY219" s="216"/>
      <c r="VTZ219" s="216"/>
      <c r="VUA219" s="216"/>
      <c r="VUB219" s="216"/>
      <c r="VUC219" s="216"/>
      <c r="VUD219" s="216"/>
      <c r="VUE219" s="216"/>
      <c r="VUF219" s="216"/>
      <c r="VUG219" s="216"/>
      <c r="VUH219" s="216"/>
      <c r="VUI219" s="216"/>
      <c r="VUJ219" s="216"/>
      <c r="VUK219" s="216"/>
      <c r="VUL219" s="216"/>
      <c r="VUM219" s="216"/>
      <c r="VUN219" s="216"/>
      <c r="VUO219" s="216"/>
      <c r="VUP219" s="216"/>
      <c r="VUQ219" s="216"/>
      <c r="VUR219" s="216"/>
      <c r="VUS219" s="216"/>
      <c r="VUT219" s="216"/>
      <c r="VUU219" s="216"/>
      <c r="VUV219" s="216"/>
      <c r="VUW219" s="216"/>
      <c r="VUX219" s="216"/>
      <c r="VUY219" s="216"/>
      <c r="VUZ219" s="216"/>
      <c r="VVA219" s="216"/>
      <c r="VVB219" s="216"/>
      <c r="VVC219" s="216"/>
      <c r="VVD219" s="216"/>
      <c r="VVE219" s="216"/>
      <c r="VVF219" s="216"/>
      <c r="VVG219" s="216"/>
      <c r="VVH219" s="216"/>
      <c r="VVI219" s="216"/>
      <c r="VVJ219" s="216"/>
      <c r="VVK219" s="216"/>
      <c r="VVL219" s="216"/>
      <c r="VVM219" s="216"/>
      <c r="VVN219" s="216"/>
      <c r="VVO219" s="216"/>
      <c r="VVP219" s="216"/>
      <c r="VVQ219" s="216"/>
      <c r="VVR219" s="216"/>
      <c r="VVS219" s="216"/>
      <c r="VVT219" s="216"/>
      <c r="VVU219" s="216"/>
      <c r="VVV219" s="216"/>
      <c r="VVW219" s="216"/>
      <c r="VVX219" s="216"/>
      <c r="VVY219" s="216"/>
      <c r="VVZ219" s="216"/>
      <c r="VWA219" s="216"/>
      <c r="VWB219" s="216"/>
      <c r="VWC219" s="216"/>
      <c r="VWD219" s="216"/>
      <c r="VWE219" s="216"/>
      <c r="VWF219" s="216"/>
      <c r="VWG219" s="216"/>
      <c r="VWH219" s="216"/>
      <c r="VWI219" s="216"/>
      <c r="VWJ219" s="216"/>
      <c r="VWK219" s="216"/>
      <c r="VWL219" s="216"/>
      <c r="VWM219" s="216"/>
      <c r="VWN219" s="216"/>
      <c r="VWO219" s="216"/>
      <c r="VWP219" s="216"/>
      <c r="VWQ219" s="216"/>
      <c r="VWR219" s="216"/>
      <c r="VWS219" s="216"/>
      <c r="VWT219" s="216"/>
      <c r="VWU219" s="216"/>
      <c r="VWV219" s="216"/>
      <c r="VWW219" s="216"/>
      <c r="VWX219" s="216"/>
      <c r="VWY219" s="216"/>
      <c r="VWZ219" s="216"/>
      <c r="VXA219" s="216"/>
      <c r="VXB219" s="216"/>
      <c r="VXC219" s="216"/>
      <c r="VXD219" s="216"/>
      <c r="VXE219" s="216"/>
      <c r="VXF219" s="216"/>
      <c r="VXG219" s="216"/>
      <c r="VXH219" s="216"/>
      <c r="VXI219" s="216"/>
      <c r="VXJ219" s="216"/>
      <c r="VXK219" s="216"/>
      <c r="VXL219" s="216"/>
      <c r="VXM219" s="216"/>
      <c r="VXN219" s="216"/>
      <c r="VXO219" s="216"/>
      <c r="VXP219" s="216"/>
      <c r="VXQ219" s="216"/>
      <c r="VXR219" s="216"/>
      <c r="VXS219" s="216"/>
      <c r="VXT219" s="216"/>
      <c r="VXU219" s="216"/>
      <c r="VXV219" s="216"/>
      <c r="VXW219" s="216"/>
      <c r="VXX219" s="216"/>
      <c r="VXY219" s="216"/>
      <c r="VXZ219" s="216"/>
      <c r="VYA219" s="216"/>
      <c r="VYB219" s="216"/>
      <c r="VYC219" s="216"/>
      <c r="VYD219" s="216"/>
      <c r="VYE219" s="216"/>
      <c r="VYF219" s="216"/>
      <c r="VYG219" s="216"/>
      <c r="VYH219" s="216"/>
      <c r="VYI219" s="216"/>
      <c r="VYJ219" s="216"/>
      <c r="VYK219" s="216"/>
      <c r="VYL219" s="216"/>
      <c r="VYM219" s="216"/>
      <c r="VYN219" s="216"/>
      <c r="VYO219" s="216"/>
      <c r="VYP219" s="216"/>
      <c r="VYQ219" s="216"/>
      <c r="VYR219" s="216"/>
      <c r="VYS219" s="216"/>
      <c r="VYT219" s="216"/>
      <c r="VYU219" s="216"/>
      <c r="VYV219" s="216"/>
      <c r="VYW219" s="216"/>
      <c r="VYX219" s="216"/>
      <c r="VYY219" s="216"/>
      <c r="VYZ219" s="216"/>
      <c r="VZA219" s="216"/>
      <c r="VZB219" s="216"/>
      <c r="VZC219" s="216"/>
      <c r="VZD219" s="216"/>
      <c r="VZE219" s="216"/>
      <c r="VZF219" s="216"/>
      <c r="VZG219" s="216"/>
      <c r="VZH219" s="216"/>
      <c r="VZI219" s="216"/>
      <c r="VZJ219" s="216"/>
      <c r="VZK219" s="216"/>
      <c r="VZL219" s="216"/>
      <c r="VZM219" s="216"/>
      <c r="VZN219" s="216"/>
      <c r="VZO219" s="216"/>
      <c r="VZP219" s="216"/>
      <c r="VZQ219" s="216"/>
      <c r="VZR219" s="216"/>
      <c r="VZS219" s="216"/>
      <c r="VZT219" s="216"/>
      <c r="VZU219" s="216"/>
      <c r="VZV219" s="216"/>
      <c r="VZW219" s="216"/>
      <c r="VZX219" s="216"/>
      <c r="VZY219" s="216"/>
      <c r="VZZ219" s="216"/>
      <c r="WAA219" s="216"/>
      <c r="WAB219" s="216"/>
      <c r="WAC219" s="216"/>
      <c r="WAD219" s="216"/>
      <c r="WAE219" s="216"/>
      <c r="WAF219" s="216"/>
      <c r="WAG219" s="216"/>
      <c r="WAH219" s="216"/>
      <c r="WAI219" s="216"/>
      <c r="WAJ219" s="216"/>
      <c r="WAK219" s="216"/>
      <c r="WAL219" s="216"/>
      <c r="WAM219" s="216"/>
      <c r="WAN219" s="216"/>
      <c r="WAO219" s="216"/>
      <c r="WAP219" s="216"/>
      <c r="WAQ219" s="216"/>
      <c r="WAR219" s="216"/>
      <c r="WAS219" s="216"/>
      <c r="WAT219" s="216"/>
      <c r="WAU219" s="216"/>
      <c r="WAV219" s="216"/>
      <c r="WAW219" s="216"/>
      <c r="WAX219" s="216"/>
      <c r="WAY219" s="216"/>
      <c r="WAZ219" s="216"/>
      <c r="WBA219" s="216"/>
      <c r="WBB219" s="216"/>
      <c r="WBC219" s="216"/>
      <c r="WBD219" s="216"/>
      <c r="WBE219" s="216"/>
      <c r="WBF219" s="216"/>
      <c r="WBG219" s="216"/>
      <c r="WBH219" s="216"/>
      <c r="WBI219" s="216"/>
      <c r="WBJ219" s="216"/>
      <c r="WBK219" s="216"/>
      <c r="WBL219" s="216"/>
      <c r="WBM219" s="216"/>
      <c r="WBN219" s="216"/>
      <c r="WBO219" s="216"/>
      <c r="WBP219" s="216"/>
      <c r="WBQ219" s="216"/>
      <c r="WBR219" s="216"/>
      <c r="WBS219" s="216"/>
      <c r="WBT219" s="216"/>
      <c r="WBU219" s="216"/>
      <c r="WBV219" s="216"/>
      <c r="WBW219" s="216"/>
      <c r="WBX219" s="216"/>
      <c r="WBY219" s="216"/>
      <c r="WBZ219" s="216"/>
      <c r="WCA219" s="216"/>
      <c r="WCB219" s="216"/>
      <c r="WCC219" s="216"/>
      <c r="WCD219" s="216"/>
      <c r="WCE219" s="216"/>
      <c r="WCF219" s="216"/>
      <c r="WCG219" s="216"/>
      <c r="WCH219" s="216"/>
      <c r="WCI219" s="216"/>
      <c r="WCJ219" s="216"/>
      <c r="WCK219" s="216"/>
      <c r="WCL219" s="216"/>
      <c r="WCM219" s="216"/>
      <c r="WCN219" s="216"/>
      <c r="WCO219" s="216"/>
      <c r="WCP219" s="216"/>
      <c r="WCQ219" s="216"/>
      <c r="WCR219" s="216"/>
      <c r="WCS219" s="216"/>
      <c r="WCT219" s="216"/>
      <c r="WCU219" s="216"/>
      <c r="WCV219" s="216"/>
      <c r="WCW219" s="216"/>
      <c r="WCX219" s="216"/>
      <c r="WCY219" s="216"/>
      <c r="WCZ219" s="216"/>
      <c r="WDA219" s="216"/>
      <c r="WDB219" s="216"/>
      <c r="WDC219" s="216"/>
      <c r="WDD219" s="216"/>
      <c r="WDE219" s="216"/>
      <c r="WDF219" s="216"/>
      <c r="WDG219" s="216"/>
      <c r="WDH219" s="216"/>
      <c r="WDI219" s="216"/>
      <c r="WDJ219" s="216"/>
      <c r="WDK219" s="216"/>
      <c r="WDL219" s="216"/>
      <c r="WDM219" s="216"/>
      <c r="WDN219" s="216"/>
      <c r="WDO219" s="216"/>
      <c r="WDP219" s="216"/>
      <c r="WDQ219" s="216"/>
      <c r="WDR219" s="216"/>
      <c r="WDS219" s="216"/>
      <c r="WDT219" s="216"/>
      <c r="WDU219" s="216"/>
      <c r="WDV219" s="216"/>
      <c r="WDW219" s="216"/>
      <c r="WDX219" s="216"/>
      <c r="WDY219" s="216"/>
      <c r="WDZ219" s="216"/>
      <c r="WEA219" s="216"/>
      <c r="WEB219" s="216"/>
      <c r="WEC219" s="216"/>
      <c r="WED219" s="216"/>
      <c r="WEE219" s="216"/>
      <c r="WEF219" s="216"/>
      <c r="WEG219" s="216"/>
      <c r="WEH219" s="216"/>
      <c r="WEI219" s="216"/>
      <c r="WEJ219" s="216"/>
      <c r="WEK219" s="216"/>
      <c r="WEL219" s="216"/>
      <c r="WEM219" s="216"/>
      <c r="WEN219" s="216"/>
      <c r="WEO219" s="216"/>
      <c r="WEP219" s="216"/>
      <c r="WEQ219" s="216"/>
      <c r="WER219" s="216"/>
      <c r="WES219" s="216"/>
      <c r="WET219" s="216"/>
      <c r="WEU219" s="216"/>
      <c r="WEV219" s="216"/>
      <c r="WEW219" s="216"/>
      <c r="WEX219" s="216"/>
      <c r="WEY219" s="216"/>
      <c r="WEZ219" s="216"/>
      <c r="WFA219" s="216"/>
      <c r="WFB219" s="216"/>
      <c r="WFC219" s="216"/>
      <c r="WFD219" s="216"/>
      <c r="WFE219" s="216"/>
      <c r="WFF219" s="216"/>
      <c r="WFG219" s="216"/>
      <c r="WFH219" s="216"/>
      <c r="WFI219" s="216"/>
      <c r="WFJ219" s="216"/>
      <c r="WFK219" s="216"/>
      <c r="WFL219" s="216"/>
      <c r="WFM219" s="216"/>
      <c r="WFN219" s="216"/>
      <c r="WFO219" s="216"/>
      <c r="WFP219" s="216"/>
      <c r="WFQ219" s="216"/>
      <c r="WFR219" s="216"/>
      <c r="WFS219" s="216"/>
      <c r="WFT219" s="216"/>
      <c r="WFU219" s="216"/>
      <c r="WFV219" s="216"/>
      <c r="WFW219" s="216"/>
      <c r="WFX219" s="216"/>
      <c r="WFY219" s="216"/>
      <c r="WFZ219" s="216"/>
      <c r="WGA219" s="216"/>
      <c r="WGB219" s="216"/>
      <c r="WGC219" s="216"/>
      <c r="WGD219" s="216"/>
      <c r="WGE219" s="216"/>
      <c r="WGF219" s="216"/>
      <c r="WGG219" s="216"/>
      <c r="WGH219" s="216"/>
      <c r="WGI219" s="216"/>
      <c r="WGJ219" s="216"/>
      <c r="WGK219" s="216"/>
      <c r="WGL219" s="216"/>
      <c r="WGM219" s="216"/>
      <c r="WGN219" s="216"/>
      <c r="WGO219" s="216"/>
      <c r="WGP219" s="216"/>
      <c r="WGQ219" s="216"/>
      <c r="WGR219" s="216"/>
      <c r="WGS219" s="216"/>
      <c r="WGT219" s="216"/>
      <c r="WGU219" s="216"/>
      <c r="WGV219" s="216"/>
      <c r="WGW219" s="216"/>
      <c r="WGX219" s="216"/>
      <c r="WGY219" s="216"/>
      <c r="WGZ219" s="216"/>
      <c r="WHA219" s="216"/>
      <c r="WHB219" s="216"/>
      <c r="WHC219" s="216"/>
      <c r="WHD219" s="216"/>
      <c r="WHE219" s="216"/>
      <c r="WHF219" s="216"/>
      <c r="WHG219" s="216"/>
      <c r="WHH219" s="216"/>
      <c r="WHI219" s="216"/>
      <c r="WHJ219" s="216"/>
      <c r="WHK219" s="216"/>
      <c r="WHL219" s="216"/>
      <c r="WHM219" s="216"/>
      <c r="WHN219" s="216"/>
      <c r="WHO219" s="216"/>
      <c r="WHP219" s="216"/>
      <c r="WHQ219" s="216"/>
      <c r="WHR219" s="216"/>
      <c r="WHS219" s="216"/>
      <c r="WHT219" s="216"/>
      <c r="WHU219" s="216"/>
      <c r="WHV219" s="216"/>
      <c r="WHW219" s="216"/>
      <c r="WHX219" s="216"/>
      <c r="WHY219" s="216"/>
      <c r="WHZ219" s="216"/>
      <c r="WIA219" s="216"/>
      <c r="WIB219" s="216"/>
      <c r="WIC219" s="216"/>
      <c r="WID219" s="216"/>
      <c r="WIE219" s="216"/>
      <c r="WIF219" s="216"/>
      <c r="WIG219" s="216"/>
      <c r="WIH219" s="216"/>
      <c r="WII219" s="216"/>
      <c r="WIJ219" s="216"/>
      <c r="WIK219" s="216"/>
      <c r="WIL219" s="216"/>
      <c r="WIM219" s="216"/>
      <c r="WIN219" s="216"/>
      <c r="WIO219" s="216"/>
      <c r="WIP219" s="216"/>
      <c r="WIQ219" s="216"/>
      <c r="WIR219" s="216"/>
      <c r="WIS219" s="216"/>
      <c r="WIT219" s="216"/>
      <c r="WIU219" s="216"/>
      <c r="WIV219" s="216"/>
      <c r="WIW219" s="216"/>
      <c r="WIX219" s="216"/>
      <c r="WIY219" s="216"/>
      <c r="WIZ219" s="216"/>
      <c r="WJA219" s="216"/>
      <c r="WJB219" s="216"/>
      <c r="WJC219" s="216"/>
      <c r="WJD219" s="216"/>
      <c r="WJE219" s="216"/>
      <c r="WJF219" s="216"/>
      <c r="WJG219" s="216"/>
      <c r="WJH219" s="216"/>
      <c r="WJI219" s="216"/>
      <c r="WJJ219" s="216"/>
      <c r="WJK219" s="216"/>
      <c r="WJL219" s="216"/>
      <c r="WJM219" s="216"/>
      <c r="WJN219" s="216"/>
      <c r="WJO219" s="216"/>
      <c r="WJP219" s="216"/>
      <c r="WJQ219" s="216"/>
      <c r="WJR219" s="216"/>
      <c r="WJS219" s="216"/>
      <c r="WJT219" s="216"/>
      <c r="WJU219" s="216"/>
      <c r="WJV219" s="216"/>
      <c r="WJW219" s="216"/>
      <c r="WJX219" s="216"/>
      <c r="WJY219" s="216"/>
      <c r="WJZ219" s="216"/>
      <c r="WKA219" s="216"/>
      <c r="WKB219" s="216"/>
      <c r="WKC219" s="216"/>
      <c r="WKD219" s="216"/>
      <c r="WKE219" s="216"/>
      <c r="WKF219" s="216"/>
      <c r="WKG219" s="216"/>
      <c r="WKH219" s="216"/>
      <c r="WKI219" s="216"/>
      <c r="WKJ219" s="216"/>
      <c r="WKK219" s="216"/>
      <c r="WKL219" s="216"/>
      <c r="WKM219" s="216"/>
      <c r="WKN219" s="216"/>
      <c r="WKO219" s="216"/>
      <c r="WKP219" s="216"/>
      <c r="WKQ219" s="216"/>
      <c r="WKR219" s="216"/>
      <c r="WKS219" s="216"/>
      <c r="WKT219" s="216"/>
      <c r="WKU219" s="216"/>
      <c r="WKV219" s="216"/>
      <c r="WKW219" s="216"/>
      <c r="WKX219" s="216"/>
      <c r="WKY219" s="216"/>
      <c r="WKZ219" s="216"/>
      <c r="WLA219" s="216"/>
      <c r="WLB219" s="216"/>
      <c r="WLC219" s="216"/>
      <c r="WLD219" s="216"/>
      <c r="WLE219" s="216"/>
      <c r="WLF219" s="216"/>
      <c r="WLG219" s="216"/>
      <c r="WLH219" s="216"/>
      <c r="WLI219" s="216"/>
      <c r="WLJ219" s="216"/>
      <c r="WLK219" s="216"/>
      <c r="WLL219" s="216"/>
      <c r="WLM219" s="216"/>
      <c r="WLN219" s="216"/>
      <c r="WLO219" s="216"/>
      <c r="WLP219" s="216"/>
      <c r="WLQ219" s="216"/>
      <c r="WLR219" s="216"/>
      <c r="WLS219" s="216"/>
      <c r="WLT219" s="216"/>
      <c r="WLU219" s="216"/>
      <c r="WLV219" s="216"/>
      <c r="WLW219" s="216"/>
      <c r="WLX219" s="216"/>
      <c r="WLY219" s="216"/>
      <c r="WLZ219" s="216"/>
      <c r="WMA219" s="216"/>
      <c r="WMB219" s="216"/>
      <c r="WMC219" s="216"/>
      <c r="WMD219" s="216"/>
      <c r="WME219" s="216"/>
      <c r="WMF219" s="216"/>
      <c r="WMG219" s="216"/>
      <c r="WMH219" s="216"/>
      <c r="WMI219" s="216"/>
      <c r="WMJ219" s="216"/>
      <c r="WMK219" s="216"/>
      <c r="WML219" s="216"/>
      <c r="WMM219" s="216"/>
      <c r="WMN219" s="216"/>
      <c r="WMO219" s="216"/>
      <c r="WMP219" s="216"/>
      <c r="WMQ219" s="216"/>
      <c r="WMR219" s="216"/>
      <c r="WMS219" s="216"/>
      <c r="WMT219" s="216"/>
      <c r="WMU219" s="216"/>
      <c r="WMV219" s="216"/>
      <c r="WMW219" s="216"/>
      <c r="WMX219" s="216"/>
      <c r="WMY219" s="216"/>
      <c r="WMZ219" s="216"/>
      <c r="WNA219" s="216"/>
      <c r="WNB219" s="216"/>
      <c r="WNC219" s="216"/>
      <c r="WND219" s="216"/>
      <c r="WNE219" s="216"/>
      <c r="WNF219" s="216"/>
      <c r="WNG219" s="216"/>
      <c r="WNH219" s="216"/>
      <c r="WNI219" s="216"/>
      <c r="WNJ219" s="216"/>
      <c r="WNK219" s="216"/>
      <c r="WNL219" s="216"/>
      <c r="WNM219" s="216"/>
      <c r="WNN219" s="216"/>
      <c r="WNO219" s="216"/>
      <c r="WNP219" s="216"/>
      <c r="WNQ219" s="216"/>
      <c r="WNR219" s="216"/>
      <c r="WNS219" s="216"/>
      <c r="WNT219" s="216"/>
      <c r="WNU219" s="216"/>
      <c r="WNV219" s="216"/>
      <c r="WNW219" s="216"/>
      <c r="WNX219" s="216"/>
      <c r="WNY219" s="216"/>
      <c r="WNZ219" s="216"/>
      <c r="WOA219" s="216"/>
      <c r="WOB219" s="216"/>
      <c r="WOC219" s="216"/>
      <c r="WOD219" s="216"/>
      <c r="WOE219" s="216"/>
      <c r="WOF219" s="216"/>
      <c r="WOG219" s="216"/>
      <c r="WOH219" s="216"/>
      <c r="WOI219" s="216"/>
      <c r="WOJ219" s="216"/>
      <c r="WOK219" s="216"/>
      <c r="WOL219" s="216"/>
      <c r="WOM219" s="216"/>
      <c r="WON219" s="216"/>
      <c r="WOO219" s="216"/>
      <c r="WOP219" s="216"/>
      <c r="WOQ219" s="216"/>
      <c r="WOR219" s="216"/>
      <c r="WOS219" s="216"/>
      <c r="WOT219" s="216"/>
      <c r="WOU219" s="216"/>
      <c r="WOV219" s="216"/>
      <c r="WOW219" s="216"/>
      <c r="WOX219" s="216"/>
      <c r="WOY219" s="216"/>
      <c r="WOZ219" s="216"/>
      <c r="WPA219" s="216"/>
      <c r="WPB219" s="216"/>
      <c r="WPC219" s="216"/>
      <c r="WPD219" s="216"/>
      <c r="WPE219" s="216"/>
      <c r="WPF219" s="216"/>
      <c r="WPG219" s="216"/>
      <c r="WPH219" s="216"/>
      <c r="WPI219" s="216"/>
      <c r="WPJ219" s="216"/>
      <c r="WPK219" s="216"/>
      <c r="WPL219" s="216"/>
      <c r="WPM219" s="216"/>
      <c r="WPN219" s="216"/>
      <c r="WPO219" s="216"/>
      <c r="WPP219" s="216"/>
      <c r="WPQ219" s="216"/>
      <c r="WPR219" s="216"/>
      <c r="WPS219" s="216"/>
      <c r="WPT219" s="216"/>
      <c r="WPU219" s="216"/>
      <c r="WPV219" s="216"/>
      <c r="WPW219" s="216"/>
      <c r="WPX219" s="216"/>
      <c r="WPY219" s="216"/>
      <c r="WPZ219" s="216"/>
      <c r="WQA219" s="216"/>
      <c r="WQB219" s="216"/>
      <c r="WQC219" s="216"/>
      <c r="WQD219" s="216"/>
      <c r="WQE219" s="216"/>
      <c r="WQF219" s="216"/>
      <c r="WQG219" s="216"/>
      <c r="WQH219" s="216"/>
      <c r="WQI219" s="216"/>
      <c r="WQJ219" s="216"/>
      <c r="WQK219" s="216"/>
      <c r="WQL219" s="216"/>
      <c r="WQM219" s="216"/>
      <c r="WQN219" s="216"/>
      <c r="WQO219" s="216"/>
      <c r="WQP219" s="216"/>
      <c r="WQQ219" s="216"/>
      <c r="WQR219" s="216"/>
      <c r="WQS219" s="216"/>
      <c r="WQT219" s="216"/>
      <c r="WQU219" s="216"/>
      <c r="WQV219" s="216"/>
      <c r="WQW219" s="216"/>
      <c r="WQX219" s="216"/>
      <c r="WQY219" s="216"/>
      <c r="WQZ219" s="216"/>
      <c r="WRA219" s="216"/>
      <c r="WRB219" s="216"/>
      <c r="WRC219" s="216"/>
      <c r="WRD219" s="216"/>
      <c r="WRE219" s="216"/>
      <c r="WRF219" s="216"/>
      <c r="WRG219" s="216"/>
      <c r="WRH219" s="216"/>
      <c r="WRI219" s="216"/>
      <c r="WRJ219" s="216"/>
      <c r="WRK219" s="216"/>
      <c r="WRL219" s="216"/>
      <c r="WRM219" s="216"/>
      <c r="WRN219" s="216"/>
      <c r="WRO219" s="216"/>
      <c r="WRP219" s="216"/>
      <c r="WRQ219" s="216"/>
      <c r="WRR219" s="216"/>
      <c r="WRS219" s="216"/>
      <c r="WRT219" s="216"/>
      <c r="WRU219" s="216"/>
      <c r="WRV219" s="216"/>
      <c r="WRW219" s="216"/>
      <c r="WRX219" s="216"/>
      <c r="WRY219" s="216"/>
      <c r="WRZ219" s="216"/>
      <c r="WSA219" s="216"/>
      <c r="WSB219" s="216"/>
      <c r="WSC219" s="216"/>
      <c r="WSD219" s="216"/>
      <c r="WSE219" s="216"/>
      <c r="WSF219" s="216"/>
      <c r="WSG219" s="216"/>
      <c r="WSH219" s="216"/>
      <c r="WSI219" s="216"/>
      <c r="WSJ219" s="216"/>
      <c r="WSK219" s="216"/>
      <c r="WSL219" s="216"/>
      <c r="WSM219" s="216"/>
      <c r="WSN219" s="216"/>
      <c r="WSO219" s="216"/>
      <c r="WSP219" s="216"/>
      <c r="WSQ219" s="216"/>
      <c r="WSR219" s="216"/>
      <c r="WSS219" s="216"/>
      <c r="WST219" s="216"/>
      <c r="WSU219" s="216"/>
      <c r="WSV219" s="216"/>
      <c r="WSW219" s="216"/>
      <c r="WSX219" s="216"/>
      <c r="WSY219" s="216"/>
      <c r="WSZ219" s="216"/>
      <c r="WTA219" s="216"/>
      <c r="WTB219" s="216"/>
      <c r="WTC219" s="216"/>
      <c r="WTD219" s="216"/>
      <c r="WTE219" s="216"/>
      <c r="WTF219" s="216"/>
      <c r="WTG219" s="216"/>
      <c r="WTH219" s="216"/>
      <c r="WTI219" s="216"/>
      <c r="WTJ219" s="216"/>
      <c r="WTK219" s="216"/>
      <c r="WTL219" s="216"/>
      <c r="WTM219" s="216"/>
      <c r="WTN219" s="216"/>
      <c r="WTO219" s="216"/>
      <c r="WTP219" s="216"/>
      <c r="WTQ219" s="216"/>
      <c r="WTR219" s="216"/>
      <c r="WTS219" s="216"/>
      <c r="WTT219" s="216"/>
      <c r="WTU219" s="216"/>
      <c r="WTV219" s="216"/>
      <c r="WTW219" s="216"/>
      <c r="WTX219" s="216"/>
      <c r="WTY219" s="216"/>
      <c r="WTZ219" s="216"/>
      <c r="WUA219" s="216"/>
      <c r="WUB219" s="216"/>
      <c r="WUC219" s="216"/>
      <c r="WUD219" s="216"/>
      <c r="WUE219" s="216"/>
      <c r="WUF219" s="216"/>
      <c r="WUG219" s="216"/>
      <c r="WUH219" s="216"/>
      <c r="WUI219" s="216"/>
      <c r="WUJ219" s="216"/>
      <c r="WUK219" s="216"/>
      <c r="WUL219" s="216"/>
      <c r="WUM219" s="216"/>
      <c r="WUN219" s="216"/>
      <c r="WUO219" s="216"/>
      <c r="WUP219" s="216"/>
      <c r="WUQ219" s="216"/>
      <c r="WUR219" s="216"/>
      <c r="WUS219" s="216"/>
      <c r="WUT219" s="216"/>
      <c r="WUU219" s="216"/>
      <c r="WUV219" s="216"/>
      <c r="WUW219" s="216"/>
      <c r="WUX219" s="216"/>
      <c r="WUY219" s="216"/>
      <c r="WUZ219" s="216"/>
      <c r="WVA219" s="216"/>
      <c r="WVB219" s="216"/>
      <c r="WVC219" s="216"/>
      <c r="WVD219" s="216"/>
      <c r="WVE219" s="216"/>
      <c r="WVF219" s="216"/>
      <c r="WVG219" s="216"/>
      <c r="WVH219" s="216"/>
      <c r="WVI219" s="216"/>
      <c r="WVJ219" s="216"/>
      <c r="WVK219" s="216"/>
      <c r="WVL219" s="216"/>
      <c r="WVM219" s="216"/>
      <c r="WVN219" s="216"/>
      <c r="WVO219" s="216"/>
      <c r="WVP219" s="216"/>
      <c r="WVQ219" s="216"/>
      <c r="WVR219" s="216"/>
      <c r="WVS219" s="216"/>
      <c r="WVT219" s="216"/>
      <c r="WVU219" s="216"/>
      <c r="WVV219" s="216"/>
      <c r="WVW219" s="216"/>
      <c r="WVX219" s="216"/>
      <c r="WVY219" s="216"/>
      <c r="WVZ219" s="216"/>
      <c r="WWA219" s="216"/>
      <c r="WWB219" s="216"/>
      <c r="WWC219" s="216"/>
      <c r="WWD219" s="216"/>
      <c r="WWE219" s="216"/>
      <c r="WWF219" s="216"/>
      <c r="WWG219" s="216"/>
      <c r="WWH219" s="216"/>
      <c r="WWI219" s="216"/>
      <c r="WWJ219" s="216"/>
      <c r="WWK219" s="216"/>
      <c r="WWL219" s="216"/>
      <c r="WWM219" s="216"/>
      <c r="WWN219" s="216"/>
      <c r="WWO219" s="216"/>
      <c r="WWP219" s="216"/>
      <c r="WWQ219" s="216"/>
      <c r="WWR219" s="216"/>
      <c r="WWS219" s="216"/>
      <c r="WWT219" s="216"/>
      <c r="WWU219" s="216"/>
      <c r="WWV219" s="216"/>
      <c r="WWW219" s="216"/>
      <c r="WWX219" s="216"/>
      <c r="WWY219" s="216"/>
      <c r="WWZ219" s="216"/>
      <c r="WXA219" s="216"/>
      <c r="WXB219" s="216"/>
      <c r="WXC219" s="216"/>
      <c r="WXD219" s="216"/>
      <c r="WXE219" s="216"/>
      <c r="WXF219" s="216"/>
      <c r="WXG219" s="216"/>
      <c r="WXH219" s="216"/>
      <c r="WXI219" s="216"/>
      <c r="WXJ219" s="216"/>
      <c r="WXK219" s="216"/>
      <c r="WXL219" s="216"/>
      <c r="WXM219" s="216"/>
      <c r="WXN219" s="216"/>
      <c r="WXO219" s="216"/>
      <c r="WXP219" s="216"/>
      <c r="WXQ219" s="216"/>
      <c r="WXR219" s="216"/>
      <c r="WXS219" s="216"/>
      <c r="WXT219" s="216"/>
      <c r="WXU219" s="216"/>
      <c r="WXV219" s="216"/>
      <c r="WXW219" s="216"/>
      <c r="WXX219" s="216"/>
      <c r="WXY219" s="216"/>
      <c r="WXZ219" s="216"/>
      <c r="WYA219" s="216"/>
      <c r="WYB219" s="216"/>
      <c r="WYC219" s="216"/>
      <c r="WYD219" s="216"/>
      <c r="WYE219" s="216"/>
      <c r="WYF219" s="216"/>
      <c r="WYG219" s="216"/>
      <c r="WYH219" s="216"/>
      <c r="WYI219" s="216"/>
      <c r="WYJ219" s="216"/>
      <c r="WYK219" s="216"/>
      <c r="WYL219" s="216"/>
      <c r="WYM219" s="216"/>
      <c r="WYN219" s="216"/>
      <c r="WYO219" s="216"/>
      <c r="WYP219" s="216"/>
      <c r="WYQ219" s="216"/>
      <c r="WYR219" s="216"/>
      <c r="WYS219" s="216"/>
      <c r="WYT219" s="216"/>
      <c r="WYU219" s="216"/>
      <c r="WYV219" s="216"/>
      <c r="WYW219" s="216"/>
      <c r="WYX219" s="216"/>
      <c r="WYY219" s="216"/>
      <c r="WYZ219" s="216"/>
      <c r="WZA219" s="216"/>
      <c r="WZB219" s="216"/>
      <c r="WZC219" s="216"/>
      <c r="WZD219" s="216"/>
      <c r="WZE219" s="216"/>
      <c r="WZF219" s="216"/>
      <c r="WZG219" s="216"/>
      <c r="WZH219" s="216"/>
      <c r="WZI219" s="216"/>
      <c r="WZJ219" s="216"/>
      <c r="WZK219" s="216"/>
      <c r="WZL219" s="216"/>
      <c r="WZM219" s="216"/>
      <c r="WZN219" s="216"/>
      <c r="WZO219" s="216"/>
      <c r="WZP219" s="216"/>
      <c r="WZQ219" s="216"/>
      <c r="WZR219" s="216"/>
      <c r="WZS219" s="216"/>
      <c r="WZT219" s="216"/>
      <c r="WZU219" s="216"/>
      <c r="WZV219" s="216"/>
      <c r="WZW219" s="216"/>
      <c r="WZX219" s="216"/>
      <c r="WZY219" s="216"/>
      <c r="WZZ219" s="216"/>
      <c r="XAA219" s="216"/>
      <c r="XAB219" s="216"/>
      <c r="XAC219" s="216"/>
      <c r="XAD219" s="216"/>
      <c r="XAE219" s="216"/>
      <c r="XAF219" s="216"/>
      <c r="XAG219" s="216"/>
      <c r="XAH219" s="216"/>
      <c r="XAI219" s="216"/>
      <c r="XAJ219" s="216"/>
      <c r="XAK219" s="216"/>
      <c r="XAL219" s="216"/>
      <c r="XAM219" s="216"/>
      <c r="XAN219" s="216"/>
      <c r="XAO219" s="216"/>
      <c r="XAP219" s="216"/>
      <c r="XAQ219" s="216"/>
      <c r="XAR219" s="216"/>
      <c r="XAS219" s="216"/>
      <c r="XAT219" s="216"/>
      <c r="XAU219" s="216"/>
      <c r="XAV219" s="216"/>
      <c r="XAW219" s="216"/>
      <c r="XAX219" s="216"/>
      <c r="XAY219" s="216"/>
      <c r="XAZ219" s="216"/>
      <c r="XBA219" s="216"/>
      <c r="XBB219" s="216"/>
      <c r="XBC219" s="216"/>
      <c r="XBD219" s="216"/>
      <c r="XBE219" s="216"/>
      <c r="XBF219" s="216"/>
      <c r="XBG219" s="216"/>
      <c r="XBH219" s="216"/>
      <c r="XBI219" s="216"/>
      <c r="XBJ219" s="216"/>
      <c r="XBK219" s="216"/>
      <c r="XBL219" s="216"/>
      <c r="XBM219" s="216"/>
      <c r="XBN219" s="216"/>
      <c r="XBO219" s="216"/>
      <c r="XBP219" s="216"/>
      <c r="XBQ219" s="216"/>
      <c r="XBR219" s="216"/>
      <c r="XBS219" s="216"/>
      <c r="XBT219" s="216"/>
      <c r="XBU219" s="216"/>
      <c r="XBV219" s="216"/>
      <c r="XBW219" s="216"/>
      <c r="XBX219" s="216"/>
      <c r="XBY219" s="216"/>
      <c r="XBZ219" s="216"/>
      <c r="XCA219" s="216"/>
      <c r="XCB219" s="216"/>
      <c r="XCC219" s="216"/>
      <c r="XCD219" s="216"/>
      <c r="XCE219" s="216"/>
      <c r="XCF219" s="216"/>
      <c r="XCG219" s="216"/>
      <c r="XCH219" s="216"/>
      <c r="XCI219" s="216"/>
      <c r="XCJ219" s="216"/>
      <c r="XCK219" s="216"/>
      <c r="XCL219" s="216"/>
      <c r="XCM219" s="216"/>
      <c r="XCN219" s="216"/>
      <c r="XCO219" s="216"/>
      <c r="XCP219" s="216"/>
      <c r="XCQ219" s="216"/>
      <c r="XCR219" s="216"/>
      <c r="XCS219" s="216"/>
      <c r="XCT219" s="216"/>
      <c r="XCU219" s="216"/>
      <c r="XCV219" s="216"/>
      <c r="XCW219" s="216"/>
      <c r="XCX219" s="216"/>
      <c r="XCY219" s="216"/>
      <c r="XCZ219" s="216"/>
      <c r="XDA219" s="216"/>
      <c r="XDB219" s="216"/>
      <c r="XDC219" s="216"/>
      <c r="XDD219" s="216"/>
      <c r="XDE219" s="216"/>
      <c r="XDF219" s="216"/>
      <c r="XDG219" s="216"/>
      <c r="XDH219" s="216"/>
      <c r="XDI219" s="216"/>
      <c r="XDJ219" s="216"/>
      <c r="XDK219" s="216"/>
      <c r="XDL219" s="216"/>
      <c r="XDM219" s="216"/>
      <c r="XDN219" s="216"/>
      <c r="XDO219" s="216"/>
      <c r="XDP219" s="216"/>
      <c r="XDQ219" s="216"/>
      <c r="XDR219" s="216"/>
      <c r="XDS219" s="216"/>
      <c r="XDT219" s="216"/>
      <c r="XDU219" s="216"/>
      <c r="XDV219" s="216"/>
      <c r="XDW219" s="216"/>
      <c r="XDX219" s="216"/>
      <c r="XDY219" s="216"/>
      <c r="XDZ219" s="216"/>
      <c r="XEA219" s="216"/>
      <c r="XEB219" s="216"/>
      <c r="XEC219" s="216"/>
      <c r="XED219" s="216"/>
      <c r="XEE219" s="216"/>
      <c r="XEF219" s="216"/>
      <c r="XEG219" s="216"/>
      <c r="XEH219" s="216"/>
      <c r="XEI219" s="216"/>
      <c r="XEJ219" s="216"/>
      <c r="XEK219" s="216"/>
      <c r="XEL219" s="216"/>
      <c r="XEM219" s="216"/>
      <c r="XEN219" s="216"/>
      <c r="XEO219" s="216"/>
      <c r="XEP219" s="216"/>
      <c r="XEQ219" s="216"/>
      <c r="XER219" s="216"/>
      <c r="XES219" s="216"/>
      <c r="XET219" s="216"/>
      <c r="XEU219" s="216"/>
      <c r="XEV219" s="216"/>
      <c r="XEW219" s="216"/>
      <c r="XEX219" s="216"/>
      <c r="XEY219" s="216"/>
      <c r="XEZ219" s="216"/>
      <c r="XFA219" s="216"/>
      <c r="XFB219" s="216"/>
      <c r="XFC219" s="216"/>
      <c r="XFD219" s="216"/>
    </row>
    <row r="220" spans="1:16384" s="200" customFormat="1" ht="15" x14ac:dyDescent="0.25">
      <c r="A220" s="93"/>
      <c r="B220" s="93" t="s">
        <v>14</v>
      </c>
      <c r="C220" s="94"/>
      <c r="D220" s="197"/>
      <c r="E220" s="94"/>
      <c r="F220" s="197"/>
      <c r="G220" s="94"/>
      <c r="H220" s="197"/>
      <c r="I220" s="94"/>
      <c r="J220" s="197"/>
      <c r="K220" s="94"/>
      <c r="L220" s="197"/>
      <c r="M220" s="94"/>
      <c r="N220" s="197"/>
      <c r="O220" s="94"/>
      <c r="P220" s="197"/>
      <c r="Q220" s="94"/>
      <c r="R220" s="197"/>
      <c r="S220" s="94"/>
      <c r="T220" s="197"/>
      <c r="U220" s="94"/>
      <c r="V220" s="197"/>
      <c r="W220" s="94"/>
      <c r="X220" s="197"/>
      <c r="Y220" s="94"/>
      <c r="Z220" s="197"/>
      <c r="AA220" s="219">
        <f>+Z220+X220+V220+T220+R220+P220+N220+L220+J220+H220+F220+D220</f>
        <v>0</v>
      </c>
      <c r="AB220" s="216"/>
      <c r="AC220" s="216"/>
      <c r="AD220" s="216"/>
      <c r="AE220" s="216"/>
      <c r="AF220" s="216"/>
      <c r="AG220" s="216"/>
      <c r="AH220" s="216"/>
      <c r="AI220" s="216"/>
      <c r="AJ220" s="216"/>
      <c r="AK220" s="216"/>
      <c r="AL220" s="216"/>
      <c r="AM220" s="216"/>
      <c r="AN220" s="216"/>
      <c r="AO220" s="216"/>
      <c r="AP220" s="216"/>
      <c r="AQ220" s="216"/>
      <c r="AR220" s="216"/>
      <c r="AS220" s="216"/>
      <c r="AT220" s="216"/>
      <c r="AU220" s="216"/>
      <c r="AV220" s="216"/>
      <c r="AW220" s="216"/>
      <c r="AX220" s="216"/>
      <c r="AY220" s="216"/>
      <c r="AZ220" s="216"/>
      <c r="BA220" s="216"/>
      <c r="BB220" s="216"/>
      <c r="BC220" s="216"/>
      <c r="BD220" s="216"/>
      <c r="BE220" s="216"/>
      <c r="BF220" s="216"/>
      <c r="BG220" s="216"/>
      <c r="BH220" s="216"/>
      <c r="BI220" s="216"/>
      <c r="BJ220" s="216"/>
      <c r="BK220" s="216"/>
      <c r="BL220" s="216"/>
      <c r="BM220" s="216"/>
      <c r="BN220" s="216"/>
      <c r="BO220" s="216"/>
      <c r="BP220" s="216"/>
      <c r="BQ220" s="216"/>
      <c r="BR220" s="216"/>
      <c r="BS220" s="216"/>
      <c r="BT220" s="216"/>
      <c r="BU220" s="216"/>
      <c r="BV220" s="216"/>
      <c r="BW220" s="216"/>
      <c r="BX220" s="216"/>
      <c r="BY220" s="216"/>
      <c r="BZ220" s="216"/>
      <c r="CA220" s="216"/>
      <c r="CB220" s="216"/>
      <c r="CC220" s="216"/>
      <c r="CD220" s="216"/>
      <c r="CE220" s="216"/>
      <c r="CF220" s="216"/>
      <c r="CG220" s="216"/>
      <c r="CH220" s="216"/>
      <c r="CI220" s="216"/>
      <c r="CJ220" s="216"/>
      <c r="CK220" s="216"/>
      <c r="CL220" s="216"/>
      <c r="CM220" s="216"/>
      <c r="CN220" s="216"/>
      <c r="CO220" s="216"/>
      <c r="CP220" s="216"/>
      <c r="CQ220" s="216"/>
      <c r="CR220" s="216"/>
      <c r="CS220" s="216"/>
      <c r="CT220" s="216"/>
      <c r="CU220" s="216"/>
      <c r="CV220" s="216"/>
      <c r="CW220" s="216"/>
      <c r="CX220" s="216"/>
      <c r="CY220" s="216"/>
      <c r="CZ220" s="216"/>
      <c r="DA220" s="216"/>
      <c r="DB220" s="216"/>
      <c r="DC220" s="216"/>
      <c r="DD220" s="216"/>
      <c r="DE220" s="216"/>
      <c r="DF220" s="216"/>
      <c r="DG220" s="216"/>
      <c r="DH220" s="216"/>
      <c r="DI220" s="216"/>
      <c r="DJ220" s="216"/>
      <c r="DK220" s="216"/>
      <c r="DL220" s="216"/>
      <c r="DM220" s="216"/>
      <c r="DN220" s="216"/>
      <c r="DO220" s="216"/>
      <c r="DP220" s="216"/>
      <c r="DQ220" s="216"/>
      <c r="DR220" s="216"/>
      <c r="DS220" s="216"/>
      <c r="DT220" s="216"/>
      <c r="DU220" s="216"/>
      <c r="DV220" s="216"/>
      <c r="DW220" s="216"/>
      <c r="DX220" s="216"/>
      <c r="DY220" s="216"/>
      <c r="DZ220" s="216"/>
      <c r="EA220" s="216"/>
      <c r="EB220" s="216"/>
      <c r="EC220" s="216"/>
      <c r="ED220" s="216"/>
      <c r="EE220" s="216"/>
      <c r="EF220" s="216"/>
      <c r="EG220" s="216"/>
      <c r="EH220" s="216"/>
      <c r="EI220" s="216"/>
      <c r="EJ220" s="216"/>
      <c r="EK220" s="216"/>
      <c r="EL220" s="216"/>
      <c r="EM220" s="216"/>
      <c r="EN220" s="216"/>
      <c r="EO220" s="216"/>
      <c r="EP220" s="216"/>
      <c r="EQ220" s="216"/>
      <c r="ER220" s="216"/>
      <c r="ES220" s="216"/>
      <c r="ET220" s="216"/>
      <c r="EU220" s="216"/>
      <c r="EV220" s="216"/>
      <c r="EW220" s="216"/>
      <c r="EX220" s="216"/>
      <c r="EY220" s="216"/>
      <c r="EZ220" s="216"/>
      <c r="FA220" s="216"/>
      <c r="FB220" s="216"/>
      <c r="FC220" s="216"/>
      <c r="FD220" s="216"/>
      <c r="FE220" s="216"/>
      <c r="FF220" s="216"/>
      <c r="FG220" s="216"/>
      <c r="FH220" s="216"/>
      <c r="FI220" s="216"/>
      <c r="FJ220" s="216"/>
      <c r="FK220" s="216"/>
      <c r="FL220" s="216"/>
      <c r="FM220" s="216"/>
      <c r="FN220" s="216"/>
      <c r="FO220" s="216"/>
      <c r="FP220" s="216"/>
      <c r="FQ220" s="216"/>
      <c r="FR220" s="216"/>
      <c r="FS220" s="216"/>
      <c r="FT220" s="216"/>
      <c r="FU220" s="216"/>
      <c r="FV220" s="216"/>
      <c r="FW220" s="216"/>
      <c r="FX220" s="216"/>
      <c r="FY220" s="216"/>
      <c r="FZ220" s="216"/>
      <c r="GA220" s="216"/>
      <c r="GB220" s="216"/>
      <c r="GC220" s="216"/>
      <c r="GD220" s="216"/>
      <c r="GE220" s="216"/>
      <c r="GF220" s="216"/>
      <c r="GG220" s="216"/>
      <c r="GH220" s="216"/>
      <c r="GI220" s="216"/>
      <c r="GJ220" s="216"/>
      <c r="GK220" s="216"/>
      <c r="GL220" s="216"/>
      <c r="GM220" s="216"/>
      <c r="GN220" s="216"/>
      <c r="GO220" s="216"/>
      <c r="GP220" s="216"/>
      <c r="GQ220" s="216"/>
      <c r="GR220" s="216"/>
      <c r="GS220" s="216"/>
      <c r="GT220" s="216"/>
      <c r="GU220" s="216"/>
      <c r="GV220" s="216"/>
      <c r="GW220" s="216"/>
      <c r="GX220" s="216"/>
      <c r="GY220" s="216"/>
      <c r="GZ220" s="216"/>
      <c r="HA220" s="216"/>
      <c r="HB220" s="216"/>
      <c r="HC220" s="216"/>
      <c r="HD220" s="216"/>
      <c r="HE220" s="216"/>
      <c r="HF220" s="216"/>
      <c r="HG220" s="216"/>
      <c r="HH220" s="216"/>
      <c r="HI220" s="216"/>
      <c r="HJ220" s="216"/>
      <c r="HK220" s="216"/>
      <c r="HL220" s="216"/>
      <c r="HM220" s="216"/>
      <c r="HN220" s="216"/>
      <c r="HO220" s="216"/>
      <c r="HP220" s="216"/>
      <c r="HQ220" s="216"/>
      <c r="HR220" s="216"/>
      <c r="HS220" s="216"/>
      <c r="HT220" s="216"/>
      <c r="HU220" s="216"/>
      <c r="HV220" s="216"/>
      <c r="HW220" s="216"/>
      <c r="HX220" s="216"/>
      <c r="HY220" s="216"/>
      <c r="HZ220" s="216"/>
      <c r="IA220" s="216"/>
      <c r="IB220" s="216"/>
      <c r="IC220" s="216"/>
      <c r="ID220" s="216"/>
      <c r="IE220" s="216"/>
      <c r="IF220" s="216"/>
      <c r="IG220" s="216"/>
      <c r="IH220" s="216"/>
      <c r="II220" s="216"/>
      <c r="IJ220" s="216"/>
      <c r="IK220" s="216"/>
      <c r="IL220" s="216"/>
      <c r="IM220" s="216"/>
      <c r="IN220" s="216"/>
      <c r="IO220" s="216"/>
      <c r="IP220" s="216"/>
      <c r="IQ220" s="216"/>
      <c r="IR220" s="216"/>
      <c r="IS220" s="216"/>
      <c r="IT220" s="216"/>
      <c r="IU220" s="216"/>
      <c r="IV220" s="216"/>
      <c r="IW220" s="216"/>
      <c r="IX220" s="216"/>
      <c r="IY220" s="216"/>
      <c r="IZ220" s="216"/>
      <c r="JA220" s="216"/>
      <c r="JB220" s="216"/>
      <c r="JC220" s="216"/>
      <c r="JD220" s="216"/>
      <c r="JE220" s="216"/>
      <c r="JF220" s="216"/>
      <c r="JG220" s="216"/>
      <c r="JH220" s="216"/>
      <c r="JI220" s="216"/>
      <c r="JJ220" s="216"/>
      <c r="JK220" s="216"/>
      <c r="JL220" s="216"/>
      <c r="JM220" s="216"/>
      <c r="JN220" s="216"/>
      <c r="JO220" s="216"/>
      <c r="JP220" s="216"/>
      <c r="JQ220" s="216"/>
      <c r="JR220" s="216"/>
      <c r="JS220" s="216"/>
      <c r="JT220" s="216"/>
      <c r="JU220" s="216"/>
      <c r="JV220" s="216"/>
      <c r="JW220" s="216"/>
      <c r="JX220" s="216"/>
      <c r="JY220" s="216"/>
      <c r="JZ220" s="216"/>
      <c r="KA220" s="216"/>
      <c r="KB220" s="216"/>
      <c r="KC220" s="216"/>
      <c r="KD220" s="216"/>
      <c r="KE220" s="216"/>
      <c r="KF220" s="216"/>
      <c r="KG220" s="216"/>
      <c r="KH220" s="216"/>
      <c r="KI220" s="216"/>
      <c r="KJ220" s="216"/>
      <c r="KK220" s="216"/>
      <c r="KL220" s="216"/>
      <c r="KM220" s="216"/>
      <c r="KN220" s="216"/>
      <c r="KO220" s="216"/>
      <c r="KP220" s="216"/>
      <c r="KQ220" s="216"/>
      <c r="KR220" s="216"/>
      <c r="KS220" s="216"/>
      <c r="KT220" s="216"/>
      <c r="KU220" s="216"/>
      <c r="KV220" s="216"/>
      <c r="KW220" s="216"/>
      <c r="KX220" s="216"/>
      <c r="KY220" s="216"/>
      <c r="KZ220" s="216"/>
      <c r="LA220" s="216"/>
      <c r="LB220" s="216"/>
      <c r="LC220" s="216"/>
      <c r="LD220" s="216"/>
      <c r="LE220" s="216"/>
      <c r="LF220" s="216"/>
      <c r="LG220" s="216"/>
      <c r="LH220" s="216"/>
      <c r="LI220" s="216"/>
      <c r="LJ220" s="216"/>
      <c r="LK220" s="216"/>
      <c r="LL220" s="216"/>
      <c r="LM220" s="216"/>
      <c r="LN220" s="216"/>
      <c r="LO220" s="216"/>
      <c r="LP220" s="216"/>
      <c r="LQ220" s="216"/>
      <c r="LR220" s="216"/>
      <c r="LS220" s="216"/>
      <c r="LT220" s="216"/>
      <c r="LU220" s="216"/>
      <c r="LV220" s="216"/>
      <c r="LW220" s="216"/>
      <c r="LX220" s="216"/>
      <c r="LY220" s="216"/>
      <c r="LZ220" s="216"/>
      <c r="MA220" s="216"/>
      <c r="MB220" s="216"/>
      <c r="MC220" s="216"/>
      <c r="MD220" s="216"/>
      <c r="ME220" s="216"/>
      <c r="MF220" s="216"/>
      <c r="MG220" s="216"/>
      <c r="MH220" s="216"/>
      <c r="MI220" s="216"/>
      <c r="MJ220" s="216"/>
      <c r="MK220" s="216"/>
      <c r="ML220" s="216"/>
      <c r="MM220" s="216"/>
      <c r="MN220" s="216"/>
      <c r="MO220" s="216"/>
      <c r="MP220" s="216"/>
      <c r="MQ220" s="216"/>
      <c r="MR220" s="216"/>
      <c r="MS220" s="216"/>
      <c r="MT220" s="216"/>
      <c r="MU220" s="216"/>
      <c r="MV220" s="216"/>
      <c r="MW220" s="216"/>
      <c r="MX220" s="216"/>
      <c r="MY220" s="216"/>
      <c r="MZ220" s="216"/>
      <c r="NA220" s="216"/>
      <c r="NB220" s="216"/>
      <c r="NC220" s="216"/>
      <c r="ND220" s="216"/>
      <c r="NE220" s="216"/>
      <c r="NF220" s="216"/>
      <c r="NG220" s="216"/>
      <c r="NH220" s="216"/>
      <c r="NI220" s="216"/>
      <c r="NJ220" s="216"/>
      <c r="NK220" s="216"/>
      <c r="NL220" s="216"/>
      <c r="NM220" s="216"/>
      <c r="NN220" s="216"/>
      <c r="NO220" s="216"/>
      <c r="NP220" s="216"/>
      <c r="NQ220" s="216"/>
      <c r="NR220" s="216"/>
      <c r="NS220" s="216"/>
      <c r="NT220" s="216"/>
      <c r="NU220" s="216"/>
      <c r="NV220" s="216"/>
      <c r="NW220" s="216"/>
      <c r="NX220" s="216"/>
      <c r="NY220" s="216"/>
      <c r="NZ220" s="216"/>
      <c r="OA220" s="216"/>
      <c r="OB220" s="216"/>
      <c r="OC220" s="216"/>
      <c r="OD220" s="216"/>
      <c r="OE220" s="216"/>
      <c r="OF220" s="216"/>
      <c r="OG220" s="216"/>
      <c r="OH220" s="216"/>
      <c r="OI220" s="216"/>
      <c r="OJ220" s="216"/>
      <c r="OK220" s="216"/>
      <c r="OL220" s="216"/>
      <c r="OM220" s="216"/>
      <c r="ON220" s="216"/>
      <c r="OO220" s="216"/>
      <c r="OP220" s="216"/>
      <c r="OQ220" s="216"/>
      <c r="OR220" s="216"/>
      <c r="OS220" s="216"/>
      <c r="OT220" s="216"/>
      <c r="OU220" s="216"/>
      <c r="OV220" s="216"/>
      <c r="OW220" s="216"/>
      <c r="OX220" s="216"/>
      <c r="OY220" s="216"/>
      <c r="OZ220" s="216"/>
      <c r="PA220" s="216"/>
      <c r="PB220" s="216"/>
      <c r="PC220" s="216"/>
      <c r="PD220" s="216"/>
      <c r="PE220" s="216"/>
      <c r="PF220" s="216"/>
      <c r="PG220" s="216"/>
      <c r="PH220" s="216"/>
      <c r="PI220" s="216"/>
      <c r="PJ220" s="216"/>
      <c r="PK220" s="216"/>
      <c r="PL220" s="216"/>
      <c r="PM220" s="216"/>
      <c r="PN220" s="216"/>
      <c r="PO220" s="216"/>
      <c r="PP220" s="216"/>
      <c r="PQ220" s="216"/>
      <c r="PR220" s="216"/>
      <c r="PS220" s="216"/>
      <c r="PT220" s="216"/>
      <c r="PU220" s="216"/>
      <c r="PV220" s="216"/>
      <c r="PW220" s="216"/>
      <c r="PX220" s="216"/>
      <c r="PY220" s="216"/>
      <c r="PZ220" s="216"/>
      <c r="QA220" s="216"/>
      <c r="QB220" s="216"/>
      <c r="QC220" s="216"/>
      <c r="QD220" s="216"/>
      <c r="QE220" s="216"/>
      <c r="QF220" s="216"/>
      <c r="QG220" s="216"/>
      <c r="QH220" s="216"/>
      <c r="QI220" s="216"/>
      <c r="QJ220" s="216"/>
      <c r="QK220" s="216"/>
      <c r="QL220" s="216"/>
      <c r="QM220" s="216"/>
      <c r="QN220" s="216"/>
      <c r="QO220" s="216"/>
      <c r="QP220" s="216"/>
      <c r="QQ220" s="216"/>
      <c r="QR220" s="216"/>
      <c r="QS220" s="216"/>
      <c r="QT220" s="216"/>
      <c r="QU220" s="216"/>
      <c r="QV220" s="216"/>
      <c r="QW220" s="216"/>
      <c r="QX220" s="216"/>
      <c r="QY220" s="216"/>
      <c r="QZ220" s="216"/>
      <c r="RA220" s="216"/>
      <c r="RB220" s="216"/>
      <c r="RC220" s="216"/>
      <c r="RD220" s="216"/>
      <c r="RE220" s="216"/>
      <c r="RF220" s="216"/>
      <c r="RG220" s="216"/>
      <c r="RH220" s="216"/>
      <c r="RI220" s="216"/>
      <c r="RJ220" s="216"/>
      <c r="RK220" s="216"/>
      <c r="RL220" s="216"/>
      <c r="RM220" s="216"/>
      <c r="RN220" s="216"/>
      <c r="RO220" s="216"/>
      <c r="RP220" s="216"/>
      <c r="RQ220" s="216"/>
      <c r="RR220" s="216"/>
      <c r="RS220" s="216"/>
      <c r="RT220" s="216"/>
      <c r="RU220" s="216"/>
      <c r="RV220" s="216"/>
      <c r="RW220" s="216"/>
      <c r="RX220" s="216"/>
      <c r="RY220" s="216"/>
      <c r="RZ220" s="216"/>
      <c r="SA220" s="216"/>
      <c r="SB220" s="216"/>
      <c r="SC220" s="216"/>
      <c r="SD220" s="216"/>
      <c r="SE220" s="216"/>
      <c r="SF220" s="216"/>
      <c r="SG220" s="216"/>
      <c r="SH220" s="216"/>
      <c r="SI220" s="216"/>
      <c r="SJ220" s="216"/>
      <c r="SK220" s="216"/>
      <c r="SL220" s="216"/>
      <c r="SM220" s="216"/>
      <c r="SN220" s="216"/>
      <c r="SO220" s="216"/>
      <c r="SP220" s="216"/>
      <c r="SQ220" s="216"/>
      <c r="SR220" s="216"/>
      <c r="SS220" s="216"/>
      <c r="ST220" s="216"/>
      <c r="SU220" s="216"/>
      <c r="SV220" s="216"/>
      <c r="SW220" s="216"/>
      <c r="SX220" s="216"/>
      <c r="SY220" s="216"/>
      <c r="SZ220" s="216"/>
      <c r="TA220" s="216"/>
      <c r="TB220" s="216"/>
      <c r="TC220" s="216"/>
      <c r="TD220" s="216"/>
      <c r="TE220" s="216"/>
      <c r="TF220" s="216"/>
      <c r="TG220" s="216"/>
      <c r="TH220" s="216"/>
      <c r="TI220" s="216"/>
      <c r="TJ220" s="216"/>
      <c r="TK220" s="216"/>
      <c r="TL220" s="216"/>
      <c r="TM220" s="216"/>
      <c r="TN220" s="216"/>
      <c r="TO220" s="216"/>
      <c r="TP220" s="216"/>
      <c r="TQ220" s="216"/>
      <c r="TR220" s="216"/>
      <c r="TS220" s="216"/>
      <c r="TT220" s="216"/>
      <c r="TU220" s="216"/>
      <c r="TV220" s="216"/>
      <c r="TW220" s="216"/>
      <c r="TX220" s="216"/>
      <c r="TY220" s="216"/>
      <c r="TZ220" s="216"/>
      <c r="UA220" s="216"/>
      <c r="UB220" s="216"/>
      <c r="UC220" s="216"/>
      <c r="UD220" s="216"/>
      <c r="UE220" s="216"/>
      <c r="UF220" s="216"/>
      <c r="UG220" s="216"/>
      <c r="UH220" s="216"/>
      <c r="UI220" s="216"/>
      <c r="UJ220" s="216"/>
      <c r="UK220" s="216"/>
      <c r="UL220" s="216"/>
      <c r="UM220" s="216"/>
      <c r="UN220" s="216"/>
      <c r="UO220" s="216"/>
      <c r="UP220" s="216"/>
      <c r="UQ220" s="216"/>
      <c r="UR220" s="216"/>
      <c r="US220" s="216"/>
      <c r="UT220" s="216"/>
      <c r="UU220" s="216"/>
      <c r="UV220" s="216"/>
      <c r="UW220" s="216"/>
      <c r="UX220" s="216"/>
      <c r="UY220" s="216"/>
      <c r="UZ220" s="216"/>
      <c r="VA220" s="216"/>
      <c r="VB220" s="216"/>
      <c r="VC220" s="216"/>
      <c r="VD220" s="216"/>
      <c r="VE220" s="216"/>
      <c r="VF220" s="216"/>
      <c r="VG220" s="216"/>
      <c r="VH220" s="216"/>
      <c r="VI220" s="216"/>
      <c r="VJ220" s="216"/>
      <c r="VK220" s="216"/>
      <c r="VL220" s="216"/>
      <c r="VM220" s="216"/>
      <c r="VN220" s="216"/>
      <c r="VO220" s="216"/>
      <c r="VP220" s="216"/>
      <c r="VQ220" s="216"/>
      <c r="VR220" s="216"/>
      <c r="VS220" s="216"/>
      <c r="VT220" s="216"/>
      <c r="VU220" s="216"/>
      <c r="VV220" s="216"/>
      <c r="VW220" s="216"/>
      <c r="VX220" s="216"/>
      <c r="VY220" s="216"/>
      <c r="VZ220" s="216"/>
      <c r="WA220" s="216"/>
      <c r="WB220" s="216"/>
      <c r="WC220" s="216"/>
      <c r="WD220" s="216"/>
      <c r="WE220" s="216"/>
      <c r="WF220" s="216"/>
      <c r="WG220" s="216"/>
      <c r="WH220" s="216"/>
      <c r="WI220" s="216"/>
      <c r="WJ220" s="216"/>
      <c r="WK220" s="216"/>
      <c r="WL220" s="216"/>
      <c r="WM220" s="216"/>
      <c r="WN220" s="216"/>
      <c r="WO220" s="216"/>
      <c r="WP220" s="216"/>
      <c r="WQ220" s="216"/>
      <c r="WR220" s="216"/>
      <c r="WS220" s="216"/>
      <c r="WT220" s="216"/>
      <c r="WU220" s="216"/>
      <c r="WV220" s="216"/>
      <c r="WW220" s="216"/>
      <c r="WX220" s="216"/>
      <c r="WY220" s="216"/>
      <c r="WZ220" s="216"/>
      <c r="XA220" s="216"/>
      <c r="XB220" s="216"/>
      <c r="XC220" s="216"/>
      <c r="XD220" s="216"/>
      <c r="XE220" s="216"/>
      <c r="XF220" s="216"/>
      <c r="XG220" s="216"/>
      <c r="XH220" s="216"/>
      <c r="XI220" s="216"/>
      <c r="XJ220" s="216"/>
      <c r="XK220" s="216"/>
      <c r="XL220" s="216"/>
      <c r="XM220" s="216"/>
      <c r="XN220" s="216"/>
      <c r="XO220" s="216"/>
      <c r="XP220" s="216"/>
      <c r="XQ220" s="216"/>
      <c r="XR220" s="216"/>
      <c r="XS220" s="216"/>
      <c r="XT220" s="216"/>
      <c r="XU220" s="216"/>
      <c r="XV220" s="216"/>
      <c r="XW220" s="216"/>
      <c r="XX220" s="216"/>
      <c r="XY220" s="216"/>
      <c r="XZ220" s="216"/>
      <c r="YA220" s="216"/>
      <c r="YB220" s="216"/>
      <c r="YC220" s="216"/>
      <c r="YD220" s="216"/>
      <c r="YE220" s="216"/>
      <c r="YF220" s="216"/>
      <c r="YG220" s="216"/>
      <c r="YH220" s="216"/>
      <c r="YI220" s="216"/>
      <c r="YJ220" s="216"/>
      <c r="YK220" s="216"/>
      <c r="YL220" s="216"/>
      <c r="YM220" s="216"/>
      <c r="YN220" s="216"/>
      <c r="YO220" s="216"/>
      <c r="YP220" s="216"/>
      <c r="YQ220" s="216"/>
      <c r="YR220" s="216"/>
      <c r="YS220" s="216"/>
      <c r="YT220" s="216"/>
      <c r="YU220" s="216"/>
      <c r="YV220" s="216"/>
      <c r="YW220" s="216"/>
      <c r="YX220" s="216"/>
      <c r="YY220" s="216"/>
      <c r="YZ220" s="216"/>
      <c r="ZA220" s="216"/>
      <c r="ZB220" s="216"/>
      <c r="ZC220" s="216"/>
      <c r="ZD220" s="216"/>
      <c r="ZE220" s="216"/>
      <c r="ZF220" s="216"/>
      <c r="ZG220" s="216"/>
      <c r="ZH220" s="216"/>
      <c r="ZI220" s="216"/>
      <c r="ZJ220" s="216"/>
      <c r="ZK220" s="216"/>
      <c r="ZL220" s="216"/>
      <c r="ZM220" s="216"/>
      <c r="ZN220" s="216"/>
      <c r="ZO220" s="216"/>
      <c r="ZP220" s="216"/>
      <c r="ZQ220" s="216"/>
      <c r="ZR220" s="216"/>
      <c r="ZS220" s="216"/>
      <c r="ZT220" s="216"/>
      <c r="ZU220" s="216"/>
      <c r="ZV220" s="216"/>
      <c r="ZW220" s="216"/>
      <c r="ZX220" s="216"/>
      <c r="ZY220" s="216"/>
      <c r="ZZ220" s="216"/>
      <c r="AAA220" s="216"/>
      <c r="AAB220" s="216"/>
      <c r="AAC220" s="216"/>
      <c r="AAD220" s="216"/>
      <c r="AAE220" s="216"/>
      <c r="AAF220" s="216"/>
      <c r="AAG220" s="216"/>
      <c r="AAH220" s="216"/>
      <c r="AAI220" s="216"/>
      <c r="AAJ220" s="216"/>
      <c r="AAK220" s="216"/>
      <c r="AAL220" s="216"/>
      <c r="AAM220" s="216"/>
      <c r="AAN220" s="216"/>
      <c r="AAO220" s="216"/>
      <c r="AAP220" s="216"/>
      <c r="AAQ220" s="216"/>
      <c r="AAR220" s="216"/>
      <c r="AAS220" s="216"/>
      <c r="AAT220" s="216"/>
      <c r="AAU220" s="216"/>
      <c r="AAV220" s="216"/>
      <c r="AAW220" s="216"/>
      <c r="AAX220" s="216"/>
      <c r="AAY220" s="216"/>
      <c r="AAZ220" s="216"/>
      <c r="ABA220" s="216"/>
      <c r="ABB220" s="216"/>
      <c r="ABC220" s="216"/>
      <c r="ABD220" s="216"/>
      <c r="ABE220" s="216"/>
      <c r="ABF220" s="216"/>
      <c r="ABG220" s="216"/>
      <c r="ABH220" s="216"/>
      <c r="ABI220" s="216"/>
      <c r="ABJ220" s="216"/>
      <c r="ABK220" s="216"/>
      <c r="ABL220" s="216"/>
      <c r="ABM220" s="216"/>
      <c r="ABN220" s="216"/>
      <c r="ABO220" s="216"/>
      <c r="ABP220" s="216"/>
      <c r="ABQ220" s="216"/>
      <c r="ABR220" s="216"/>
      <c r="ABS220" s="216"/>
      <c r="ABT220" s="216"/>
      <c r="ABU220" s="216"/>
      <c r="ABV220" s="216"/>
      <c r="ABW220" s="216"/>
      <c r="ABX220" s="216"/>
      <c r="ABY220" s="216"/>
      <c r="ABZ220" s="216"/>
      <c r="ACA220" s="216"/>
      <c r="ACB220" s="216"/>
      <c r="ACC220" s="216"/>
      <c r="ACD220" s="216"/>
      <c r="ACE220" s="216"/>
      <c r="ACF220" s="216"/>
      <c r="ACG220" s="216"/>
      <c r="ACH220" s="216"/>
      <c r="ACI220" s="216"/>
      <c r="ACJ220" s="216"/>
      <c r="ACK220" s="216"/>
      <c r="ACL220" s="216"/>
      <c r="ACM220" s="216"/>
      <c r="ACN220" s="216"/>
      <c r="ACO220" s="216"/>
      <c r="ACP220" s="216"/>
      <c r="ACQ220" s="216"/>
      <c r="ACR220" s="216"/>
      <c r="ACS220" s="216"/>
      <c r="ACT220" s="216"/>
      <c r="ACU220" s="216"/>
      <c r="ACV220" s="216"/>
      <c r="ACW220" s="216"/>
      <c r="ACX220" s="216"/>
      <c r="ACY220" s="216"/>
      <c r="ACZ220" s="216"/>
      <c r="ADA220" s="216"/>
      <c r="ADB220" s="216"/>
      <c r="ADC220" s="216"/>
      <c r="ADD220" s="216"/>
      <c r="ADE220" s="216"/>
      <c r="ADF220" s="216"/>
      <c r="ADG220" s="216"/>
      <c r="ADH220" s="216"/>
      <c r="ADI220" s="216"/>
      <c r="ADJ220" s="216"/>
      <c r="ADK220" s="216"/>
      <c r="ADL220" s="216"/>
      <c r="ADM220" s="216"/>
      <c r="ADN220" s="216"/>
      <c r="ADO220" s="216"/>
      <c r="ADP220" s="216"/>
      <c r="ADQ220" s="216"/>
      <c r="ADR220" s="216"/>
      <c r="ADS220" s="216"/>
      <c r="ADT220" s="216"/>
      <c r="ADU220" s="216"/>
      <c r="ADV220" s="216"/>
      <c r="ADW220" s="216"/>
      <c r="ADX220" s="216"/>
      <c r="ADY220" s="216"/>
      <c r="ADZ220" s="216"/>
      <c r="AEA220" s="216"/>
      <c r="AEB220" s="216"/>
      <c r="AEC220" s="216"/>
      <c r="AED220" s="216"/>
      <c r="AEE220" s="216"/>
      <c r="AEF220" s="216"/>
      <c r="AEG220" s="216"/>
      <c r="AEH220" s="216"/>
      <c r="AEI220" s="216"/>
      <c r="AEJ220" s="216"/>
      <c r="AEK220" s="216"/>
      <c r="AEL220" s="216"/>
      <c r="AEM220" s="216"/>
      <c r="AEN220" s="216"/>
      <c r="AEO220" s="216"/>
      <c r="AEP220" s="216"/>
      <c r="AEQ220" s="216"/>
      <c r="AER220" s="216"/>
      <c r="AES220" s="216"/>
      <c r="AET220" s="216"/>
      <c r="AEU220" s="216"/>
      <c r="AEV220" s="216"/>
      <c r="AEW220" s="216"/>
      <c r="AEX220" s="216"/>
      <c r="AEY220" s="216"/>
      <c r="AEZ220" s="216"/>
      <c r="AFA220" s="216"/>
      <c r="AFB220" s="216"/>
      <c r="AFC220" s="216"/>
      <c r="AFD220" s="216"/>
      <c r="AFE220" s="216"/>
      <c r="AFF220" s="216"/>
      <c r="AFG220" s="216"/>
      <c r="AFH220" s="216"/>
      <c r="AFI220" s="216"/>
      <c r="AFJ220" s="216"/>
      <c r="AFK220" s="216"/>
      <c r="AFL220" s="216"/>
      <c r="AFM220" s="216"/>
      <c r="AFN220" s="216"/>
      <c r="AFO220" s="216"/>
      <c r="AFP220" s="216"/>
      <c r="AFQ220" s="216"/>
      <c r="AFR220" s="216"/>
      <c r="AFS220" s="216"/>
      <c r="AFT220" s="216"/>
      <c r="AFU220" s="216"/>
      <c r="AFV220" s="216"/>
      <c r="AFW220" s="216"/>
      <c r="AFX220" s="216"/>
      <c r="AFY220" s="216"/>
      <c r="AFZ220" s="216"/>
      <c r="AGA220" s="216"/>
      <c r="AGB220" s="216"/>
      <c r="AGC220" s="216"/>
      <c r="AGD220" s="216"/>
      <c r="AGE220" s="216"/>
      <c r="AGF220" s="216"/>
      <c r="AGG220" s="216"/>
      <c r="AGH220" s="216"/>
      <c r="AGI220" s="216"/>
      <c r="AGJ220" s="216"/>
      <c r="AGK220" s="216"/>
      <c r="AGL220" s="216"/>
      <c r="AGM220" s="216"/>
      <c r="AGN220" s="216"/>
      <c r="AGO220" s="216"/>
      <c r="AGP220" s="216"/>
      <c r="AGQ220" s="216"/>
      <c r="AGR220" s="216"/>
      <c r="AGS220" s="216"/>
      <c r="AGT220" s="216"/>
      <c r="AGU220" s="216"/>
      <c r="AGV220" s="216"/>
      <c r="AGW220" s="216"/>
      <c r="AGX220" s="216"/>
      <c r="AGY220" s="216"/>
      <c r="AGZ220" s="216"/>
      <c r="AHA220" s="216"/>
      <c r="AHB220" s="216"/>
      <c r="AHC220" s="216"/>
      <c r="AHD220" s="216"/>
      <c r="AHE220" s="216"/>
      <c r="AHF220" s="216"/>
      <c r="AHG220" s="216"/>
      <c r="AHH220" s="216"/>
      <c r="AHI220" s="216"/>
      <c r="AHJ220" s="216"/>
      <c r="AHK220" s="216"/>
      <c r="AHL220" s="216"/>
      <c r="AHM220" s="216"/>
      <c r="AHN220" s="216"/>
      <c r="AHO220" s="216"/>
      <c r="AHP220" s="216"/>
      <c r="AHQ220" s="216"/>
      <c r="AHR220" s="216"/>
      <c r="AHS220" s="216"/>
      <c r="AHT220" s="216"/>
      <c r="AHU220" s="216"/>
      <c r="AHV220" s="216"/>
      <c r="AHW220" s="216"/>
      <c r="AHX220" s="216"/>
      <c r="AHY220" s="216"/>
      <c r="AHZ220" s="216"/>
      <c r="AIA220" s="216"/>
      <c r="AIB220" s="216"/>
      <c r="AIC220" s="216"/>
      <c r="AID220" s="216"/>
      <c r="AIE220" s="216"/>
      <c r="AIF220" s="216"/>
      <c r="AIG220" s="216"/>
      <c r="AIH220" s="216"/>
      <c r="AII220" s="216"/>
      <c r="AIJ220" s="216"/>
      <c r="AIK220" s="216"/>
      <c r="AIL220" s="216"/>
      <c r="AIM220" s="216"/>
      <c r="AIN220" s="216"/>
      <c r="AIO220" s="216"/>
      <c r="AIP220" s="216"/>
      <c r="AIQ220" s="216"/>
      <c r="AIR220" s="216"/>
      <c r="AIS220" s="216"/>
      <c r="AIT220" s="216"/>
      <c r="AIU220" s="216"/>
      <c r="AIV220" s="216"/>
      <c r="AIW220" s="216"/>
      <c r="AIX220" s="216"/>
      <c r="AIY220" s="216"/>
      <c r="AIZ220" s="216"/>
      <c r="AJA220" s="216"/>
      <c r="AJB220" s="216"/>
      <c r="AJC220" s="216"/>
      <c r="AJD220" s="216"/>
      <c r="AJE220" s="216"/>
      <c r="AJF220" s="216"/>
      <c r="AJG220" s="216"/>
      <c r="AJH220" s="216"/>
      <c r="AJI220" s="216"/>
      <c r="AJJ220" s="216"/>
      <c r="AJK220" s="216"/>
      <c r="AJL220" s="216"/>
      <c r="AJM220" s="216"/>
      <c r="AJN220" s="216"/>
      <c r="AJO220" s="216"/>
      <c r="AJP220" s="216"/>
      <c r="AJQ220" s="216"/>
      <c r="AJR220" s="216"/>
      <c r="AJS220" s="216"/>
      <c r="AJT220" s="216"/>
      <c r="AJU220" s="216"/>
      <c r="AJV220" s="216"/>
      <c r="AJW220" s="216"/>
      <c r="AJX220" s="216"/>
      <c r="AJY220" s="216"/>
      <c r="AJZ220" s="216"/>
      <c r="AKA220" s="216"/>
      <c r="AKB220" s="216"/>
      <c r="AKC220" s="216"/>
      <c r="AKD220" s="216"/>
      <c r="AKE220" s="216"/>
      <c r="AKF220" s="216"/>
      <c r="AKG220" s="216"/>
      <c r="AKH220" s="216"/>
      <c r="AKI220" s="216"/>
      <c r="AKJ220" s="216"/>
      <c r="AKK220" s="216"/>
      <c r="AKL220" s="216"/>
      <c r="AKM220" s="216"/>
      <c r="AKN220" s="216"/>
      <c r="AKO220" s="216"/>
      <c r="AKP220" s="216"/>
      <c r="AKQ220" s="216"/>
      <c r="AKR220" s="216"/>
      <c r="AKS220" s="216"/>
      <c r="AKT220" s="216"/>
      <c r="AKU220" s="216"/>
      <c r="AKV220" s="216"/>
      <c r="AKW220" s="216"/>
      <c r="AKX220" s="216"/>
      <c r="AKY220" s="216"/>
      <c r="AKZ220" s="216"/>
      <c r="ALA220" s="216"/>
      <c r="ALB220" s="216"/>
      <c r="ALC220" s="216"/>
      <c r="ALD220" s="216"/>
      <c r="ALE220" s="216"/>
      <c r="ALF220" s="216"/>
      <c r="ALG220" s="216"/>
      <c r="ALH220" s="216"/>
      <c r="ALI220" s="216"/>
      <c r="ALJ220" s="216"/>
      <c r="ALK220" s="216"/>
      <c r="ALL220" s="216"/>
      <c r="ALM220" s="216"/>
      <c r="ALN220" s="216"/>
      <c r="ALO220" s="216"/>
      <c r="ALP220" s="216"/>
      <c r="ALQ220" s="216"/>
      <c r="ALR220" s="216"/>
      <c r="ALS220" s="216"/>
      <c r="ALT220" s="216"/>
      <c r="ALU220" s="216"/>
      <c r="ALV220" s="216"/>
      <c r="ALW220" s="216"/>
      <c r="ALX220" s="216"/>
      <c r="ALY220" s="216"/>
      <c r="ALZ220" s="216"/>
      <c r="AMA220" s="216"/>
      <c r="AMB220" s="216"/>
      <c r="AMC220" s="216"/>
      <c r="AMD220" s="216"/>
      <c r="AME220" s="216"/>
      <c r="AMF220" s="216"/>
      <c r="AMG220" s="216"/>
      <c r="AMH220" s="216"/>
      <c r="AMI220" s="216"/>
      <c r="AMJ220" s="216"/>
      <c r="AMK220" s="216"/>
      <c r="AML220" s="216"/>
      <c r="AMM220" s="216"/>
      <c r="AMN220" s="216"/>
      <c r="AMO220" s="216"/>
      <c r="AMP220" s="216"/>
      <c r="AMQ220" s="216"/>
      <c r="AMR220" s="216"/>
      <c r="AMS220" s="216"/>
      <c r="AMT220" s="216"/>
      <c r="AMU220" s="216"/>
      <c r="AMV220" s="216"/>
      <c r="AMW220" s="216"/>
      <c r="AMX220" s="216"/>
      <c r="AMY220" s="216"/>
      <c r="AMZ220" s="216"/>
      <c r="ANA220" s="216"/>
      <c r="ANB220" s="216"/>
      <c r="ANC220" s="216"/>
      <c r="AND220" s="216"/>
      <c r="ANE220" s="216"/>
      <c r="ANF220" s="216"/>
      <c r="ANG220" s="216"/>
      <c r="ANH220" s="216"/>
      <c r="ANI220" s="216"/>
      <c r="ANJ220" s="216"/>
      <c r="ANK220" s="216"/>
      <c r="ANL220" s="216"/>
      <c r="ANM220" s="216"/>
      <c r="ANN220" s="216"/>
      <c r="ANO220" s="216"/>
      <c r="ANP220" s="216"/>
      <c r="ANQ220" s="216"/>
      <c r="ANR220" s="216"/>
      <c r="ANS220" s="216"/>
      <c r="ANT220" s="216"/>
      <c r="ANU220" s="216"/>
      <c r="ANV220" s="216"/>
      <c r="ANW220" s="216"/>
      <c r="ANX220" s="216"/>
      <c r="ANY220" s="216"/>
      <c r="ANZ220" s="216"/>
      <c r="AOA220" s="216"/>
      <c r="AOB220" s="216"/>
      <c r="AOC220" s="216"/>
      <c r="AOD220" s="216"/>
      <c r="AOE220" s="216"/>
      <c r="AOF220" s="216"/>
      <c r="AOG220" s="216"/>
      <c r="AOH220" s="216"/>
      <c r="AOI220" s="216"/>
      <c r="AOJ220" s="216"/>
      <c r="AOK220" s="216"/>
      <c r="AOL220" s="216"/>
      <c r="AOM220" s="216"/>
      <c r="AON220" s="216"/>
      <c r="AOO220" s="216"/>
      <c r="AOP220" s="216"/>
      <c r="AOQ220" s="216"/>
      <c r="AOR220" s="216"/>
      <c r="AOS220" s="216"/>
      <c r="AOT220" s="216"/>
      <c r="AOU220" s="216"/>
      <c r="AOV220" s="216"/>
      <c r="AOW220" s="216"/>
      <c r="AOX220" s="216"/>
      <c r="AOY220" s="216"/>
      <c r="AOZ220" s="216"/>
      <c r="APA220" s="216"/>
      <c r="APB220" s="216"/>
      <c r="APC220" s="216"/>
      <c r="APD220" s="216"/>
      <c r="APE220" s="216"/>
      <c r="APF220" s="216"/>
      <c r="APG220" s="216"/>
      <c r="APH220" s="216"/>
      <c r="API220" s="216"/>
      <c r="APJ220" s="216"/>
      <c r="APK220" s="216"/>
      <c r="APL220" s="216"/>
      <c r="APM220" s="216"/>
      <c r="APN220" s="216"/>
      <c r="APO220" s="216"/>
      <c r="APP220" s="216"/>
      <c r="APQ220" s="216"/>
      <c r="APR220" s="216"/>
      <c r="APS220" s="216"/>
      <c r="APT220" s="216"/>
      <c r="APU220" s="216"/>
      <c r="APV220" s="216"/>
      <c r="APW220" s="216"/>
      <c r="APX220" s="216"/>
      <c r="APY220" s="216"/>
      <c r="APZ220" s="216"/>
      <c r="AQA220" s="216"/>
      <c r="AQB220" s="216"/>
      <c r="AQC220" s="216"/>
      <c r="AQD220" s="216"/>
      <c r="AQE220" s="216"/>
      <c r="AQF220" s="216"/>
      <c r="AQG220" s="216"/>
      <c r="AQH220" s="216"/>
      <c r="AQI220" s="216"/>
      <c r="AQJ220" s="216"/>
      <c r="AQK220" s="216"/>
      <c r="AQL220" s="216"/>
      <c r="AQM220" s="216"/>
      <c r="AQN220" s="216"/>
      <c r="AQO220" s="216"/>
      <c r="AQP220" s="216"/>
      <c r="AQQ220" s="216"/>
      <c r="AQR220" s="216"/>
      <c r="AQS220" s="216"/>
      <c r="AQT220" s="216"/>
      <c r="AQU220" s="216"/>
      <c r="AQV220" s="216"/>
      <c r="AQW220" s="216"/>
      <c r="AQX220" s="216"/>
      <c r="AQY220" s="216"/>
      <c r="AQZ220" s="216"/>
      <c r="ARA220" s="216"/>
      <c r="ARB220" s="216"/>
      <c r="ARC220" s="216"/>
      <c r="ARD220" s="216"/>
      <c r="ARE220" s="216"/>
      <c r="ARF220" s="216"/>
      <c r="ARG220" s="216"/>
      <c r="ARH220" s="216"/>
      <c r="ARI220" s="216"/>
      <c r="ARJ220" s="216"/>
      <c r="ARK220" s="216"/>
      <c r="ARL220" s="216"/>
      <c r="ARM220" s="216"/>
      <c r="ARN220" s="216"/>
      <c r="ARO220" s="216"/>
      <c r="ARP220" s="216"/>
      <c r="ARQ220" s="216"/>
      <c r="ARR220" s="216"/>
      <c r="ARS220" s="216"/>
      <c r="ART220" s="216"/>
      <c r="ARU220" s="216"/>
      <c r="ARV220" s="216"/>
      <c r="ARW220" s="216"/>
      <c r="ARX220" s="216"/>
      <c r="ARY220" s="216"/>
      <c r="ARZ220" s="216"/>
      <c r="ASA220" s="216"/>
      <c r="ASB220" s="216"/>
      <c r="ASC220" s="216"/>
      <c r="ASD220" s="216"/>
      <c r="ASE220" s="216"/>
      <c r="ASF220" s="216"/>
      <c r="ASG220" s="216"/>
      <c r="ASH220" s="216"/>
      <c r="ASI220" s="216"/>
      <c r="ASJ220" s="216"/>
      <c r="ASK220" s="216"/>
      <c r="ASL220" s="216"/>
      <c r="ASM220" s="216"/>
      <c r="ASN220" s="216"/>
      <c r="ASO220" s="216"/>
      <c r="ASP220" s="216"/>
      <c r="ASQ220" s="216"/>
      <c r="ASR220" s="216"/>
      <c r="ASS220" s="216"/>
      <c r="AST220" s="216"/>
      <c r="ASU220" s="216"/>
      <c r="ASV220" s="216"/>
      <c r="ASW220" s="216"/>
      <c r="ASX220" s="216"/>
      <c r="ASY220" s="216"/>
      <c r="ASZ220" s="216"/>
      <c r="ATA220" s="216"/>
      <c r="ATB220" s="216"/>
      <c r="ATC220" s="216"/>
      <c r="ATD220" s="216"/>
      <c r="ATE220" s="216"/>
      <c r="ATF220" s="216"/>
      <c r="ATG220" s="216"/>
      <c r="ATH220" s="216"/>
      <c r="ATI220" s="216"/>
      <c r="ATJ220" s="216"/>
      <c r="ATK220" s="216"/>
      <c r="ATL220" s="216"/>
      <c r="ATM220" s="216"/>
      <c r="ATN220" s="216"/>
      <c r="ATO220" s="216"/>
      <c r="ATP220" s="216"/>
      <c r="ATQ220" s="216"/>
      <c r="ATR220" s="216"/>
      <c r="ATS220" s="216"/>
      <c r="ATT220" s="216"/>
      <c r="ATU220" s="216"/>
      <c r="ATV220" s="216"/>
      <c r="ATW220" s="216"/>
      <c r="ATX220" s="216"/>
      <c r="ATY220" s="216"/>
      <c r="ATZ220" s="216"/>
      <c r="AUA220" s="216"/>
      <c r="AUB220" s="216"/>
      <c r="AUC220" s="216"/>
      <c r="AUD220" s="216"/>
      <c r="AUE220" s="216"/>
      <c r="AUF220" s="216"/>
      <c r="AUG220" s="216"/>
      <c r="AUH220" s="216"/>
      <c r="AUI220" s="216"/>
      <c r="AUJ220" s="216"/>
      <c r="AUK220" s="216"/>
      <c r="AUL220" s="216"/>
      <c r="AUM220" s="216"/>
      <c r="AUN220" s="216"/>
      <c r="AUO220" s="216"/>
      <c r="AUP220" s="216"/>
      <c r="AUQ220" s="216"/>
      <c r="AUR220" s="216"/>
      <c r="AUS220" s="216"/>
      <c r="AUT220" s="216"/>
      <c r="AUU220" s="216"/>
      <c r="AUV220" s="216"/>
      <c r="AUW220" s="216"/>
      <c r="AUX220" s="216"/>
      <c r="AUY220" s="216"/>
      <c r="AUZ220" s="216"/>
      <c r="AVA220" s="216"/>
      <c r="AVB220" s="216"/>
      <c r="AVC220" s="216"/>
      <c r="AVD220" s="216"/>
      <c r="AVE220" s="216"/>
      <c r="AVF220" s="216"/>
      <c r="AVG220" s="216"/>
      <c r="AVH220" s="216"/>
      <c r="AVI220" s="216"/>
      <c r="AVJ220" s="216"/>
      <c r="AVK220" s="216"/>
      <c r="AVL220" s="216"/>
      <c r="AVM220" s="216"/>
      <c r="AVN220" s="216"/>
      <c r="AVO220" s="216"/>
      <c r="AVP220" s="216"/>
      <c r="AVQ220" s="216"/>
      <c r="AVR220" s="216"/>
      <c r="AVS220" s="216"/>
      <c r="AVT220" s="216"/>
      <c r="AVU220" s="216"/>
      <c r="AVV220" s="216"/>
      <c r="AVW220" s="216"/>
      <c r="AVX220" s="216"/>
      <c r="AVY220" s="216"/>
      <c r="AVZ220" s="216"/>
      <c r="AWA220" s="216"/>
      <c r="AWB220" s="216"/>
      <c r="AWC220" s="216"/>
      <c r="AWD220" s="216"/>
      <c r="AWE220" s="216"/>
      <c r="AWF220" s="216"/>
      <c r="AWG220" s="216"/>
      <c r="AWH220" s="216"/>
      <c r="AWI220" s="216"/>
      <c r="AWJ220" s="216"/>
      <c r="AWK220" s="216"/>
      <c r="AWL220" s="216"/>
      <c r="AWM220" s="216"/>
      <c r="AWN220" s="216"/>
      <c r="AWO220" s="216"/>
      <c r="AWP220" s="216"/>
      <c r="AWQ220" s="216"/>
      <c r="AWR220" s="216"/>
      <c r="AWS220" s="216"/>
      <c r="AWT220" s="216"/>
      <c r="AWU220" s="216"/>
      <c r="AWV220" s="216"/>
      <c r="AWW220" s="216"/>
      <c r="AWX220" s="216"/>
      <c r="AWY220" s="216"/>
      <c r="AWZ220" s="216"/>
      <c r="AXA220" s="216"/>
      <c r="AXB220" s="216"/>
      <c r="AXC220" s="216"/>
      <c r="AXD220" s="216"/>
      <c r="AXE220" s="216"/>
      <c r="AXF220" s="216"/>
      <c r="AXG220" s="216"/>
      <c r="AXH220" s="216"/>
      <c r="AXI220" s="216"/>
      <c r="AXJ220" s="216"/>
      <c r="AXK220" s="216"/>
      <c r="AXL220" s="216"/>
      <c r="AXM220" s="216"/>
      <c r="AXN220" s="216"/>
      <c r="AXO220" s="216"/>
      <c r="AXP220" s="216"/>
      <c r="AXQ220" s="216"/>
      <c r="AXR220" s="216"/>
      <c r="AXS220" s="216"/>
      <c r="AXT220" s="216"/>
      <c r="AXU220" s="216"/>
      <c r="AXV220" s="216"/>
      <c r="AXW220" s="216"/>
      <c r="AXX220" s="216"/>
      <c r="AXY220" s="216"/>
      <c r="AXZ220" s="216"/>
      <c r="AYA220" s="216"/>
      <c r="AYB220" s="216"/>
      <c r="AYC220" s="216"/>
      <c r="AYD220" s="216"/>
      <c r="AYE220" s="216"/>
      <c r="AYF220" s="216"/>
      <c r="AYG220" s="216"/>
      <c r="AYH220" s="216"/>
      <c r="AYI220" s="216"/>
      <c r="AYJ220" s="216"/>
      <c r="AYK220" s="216"/>
      <c r="AYL220" s="216"/>
      <c r="AYM220" s="216"/>
      <c r="AYN220" s="216"/>
      <c r="AYO220" s="216"/>
      <c r="AYP220" s="216"/>
      <c r="AYQ220" s="216"/>
      <c r="AYR220" s="216"/>
      <c r="AYS220" s="216"/>
      <c r="AYT220" s="216"/>
      <c r="AYU220" s="216"/>
      <c r="AYV220" s="216"/>
      <c r="AYW220" s="216"/>
      <c r="AYX220" s="216"/>
      <c r="AYY220" s="216"/>
      <c r="AYZ220" s="216"/>
      <c r="AZA220" s="216"/>
      <c r="AZB220" s="216"/>
      <c r="AZC220" s="216"/>
      <c r="AZD220" s="216"/>
      <c r="AZE220" s="216"/>
      <c r="AZF220" s="216"/>
      <c r="AZG220" s="216"/>
      <c r="AZH220" s="216"/>
      <c r="AZI220" s="216"/>
      <c r="AZJ220" s="216"/>
      <c r="AZK220" s="216"/>
      <c r="AZL220" s="216"/>
      <c r="AZM220" s="216"/>
      <c r="AZN220" s="216"/>
      <c r="AZO220" s="216"/>
      <c r="AZP220" s="216"/>
      <c r="AZQ220" s="216"/>
      <c r="AZR220" s="216"/>
      <c r="AZS220" s="216"/>
      <c r="AZT220" s="216"/>
      <c r="AZU220" s="216"/>
      <c r="AZV220" s="216"/>
      <c r="AZW220" s="216"/>
      <c r="AZX220" s="216"/>
      <c r="AZY220" s="216"/>
      <c r="AZZ220" s="216"/>
      <c r="BAA220" s="216"/>
      <c r="BAB220" s="216"/>
      <c r="BAC220" s="216"/>
      <c r="BAD220" s="216"/>
      <c r="BAE220" s="216"/>
      <c r="BAF220" s="216"/>
      <c r="BAG220" s="216"/>
      <c r="BAH220" s="216"/>
      <c r="BAI220" s="216"/>
      <c r="BAJ220" s="216"/>
      <c r="BAK220" s="216"/>
      <c r="BAL220" s="216"/>
      <c r="BAM220" s="216"/>
      <c r="BAN220" s="216"/>
      <c r="BAO220" s="216"/>
      <c r="BAP220" s="216"/>
      <c r="BAQ220" s="216"/>
      <c r="BAR220" s="216"/>
      <c r="BAS220" s="216"/>
      <c r="BAT220" s="216"/>
      <c r="BAU220" s="216"/>
      <c r="BAV220" s="216"/>
      <c r="BAW220" s="216"/>
      <c r="BAX220" s="216"/>
      <c r="BAY220" s="216"/>
      <c r="BAZ220" s="216"/>
      <c r="BBA220" s="216"/>
      <c r="BBB220" s="216"/>
      <c r="BBC220" s="216"/>
      <c r="BBD220" s="216"/>
      <c r="BBE220" s="216"/>
      <c r="BBF220" s="216"/>
      <c r="BBG220" s="216"/>
      <c r="BBH220" s="216"/>
      <c r="BBI220" s="216"/>
      <c r="BBJ220" s="216"/>
      <c r="BBK220" s="216"/>
      <c r="BBL220" s="216"/>
      <c r="BBM220" s="216"/>
      <c r="BBN220" s="216"/>
      <c r="BBO220" s="216"/>
      <c r="BBP220" s="216"/>
      <c r="BBQ220" s="216"/>
      <c r="BBR220" s="216"/>
      <c r="BBS220" s="216"/>
      <c r="BBT220" s="216"/>
      <c r="BBU220" s="216"/>
      <c r="BBV220" s="216"/>
      <c r="BBW220" s="216"/>
      <c r="BBX220" s="216"/>
      <c r="BBY220" s="216"/>
      <c r="BBZ220" s="216"/>
      <c r="BCA220" s="216"/>
      <c r="BCB220" s="216"/>
      <c r="BCC220" s="216"/>
      <c r="BCD220" s="216"/>
      <c r="BCE220" s="216"/>
      <c r="BCF220" s="216"/>
      <c r="BCG220" s="216"/>
      <c r="BCH220" s="216"/>
      <c r="BCI220" s="216"/>
      <c r="BCJ220" s="216"/>
      <c r="BCK220" s="216"/>
      <c r="BCL220" s="216"/>
      <c r="BCM220" s="216"/>
      <c r="BCN220" s="216"/>
      <c r="BCO220" s="216"/>
      <c r="BCP220" s="216"/>
      <c r="BCQ220" s="216"/>
      <c r="BCR220" s="216"/>
      <c r="BCS220" s="216"/>
      <c r="BCT220" s="216"/>
      <c r="BCU220" s="216"/>
      <c r="BCV220" s="216"/>
      <c r="BCW220" s="216"/>
      <c r="BCX220" s="216"/>
      <c r="BCY220" s="216"/>
      <c r="BCZ220" s="216"/>
      <c r="BDA220" s="216"/>
      <c r="BDB220" s="216"/>
      <c r="BDC220" s="216"/>
      <c r="BDD220" s="216"/>
      <c r="BDE220" s="216"/>
      <c r="BDF220" s="216"/>
      <c r="BDG220" s="216"/>
      <c r="BDH220" s="216"/>
      <c r="BDI220" s="216"/>
      <c r="BDJ220" s="216"/>
      <c r="BDK220" s="216"/>
      <c r="BDL220" s="216"/>
      <c r="BDM220" s="216"/>
      <c r="BDN220" s="216"/>
      <c r="BDO220" s="216"/>
      <c r="BDP220" s="216"/>
      <c r="BDQ220" s="216"/>
      <c r="BDR220" s="216"/>
      <c r="BDS220" s="216"/>
      <c r="BDT220" s="216"/>
      <c r="BDU220" s="216"/>
      <c r="BDV220" s="216"/>
      <c r="BDW220" s="216"/>
      <c r="BDX220" s="216"/>
      <c r="BDY220" s="216"/>
      <c r="BDZ220" s="216"/>
      <c r="BEA220" s="216"/>
      <c r="BEB220" s="216"/>
      <c r="BEC220" s="216"/>
      <c r="BED220" s="216"/>
      <c r="BEE220" s="216"/>
      <c r="BEF220" s="216"/>
      <c r="BEG220" s="216"/>
      <c r="BEH220" s="216"/>
      <c r="BEI220" s="216"/>
      <c r="BEJ220" s="216"/>
      <c r="BEK220" s="216"/>
      <c r="BEL220" s="216"/>
      <c r="BEM220" s="216"/>
      <c r="BEN220" s="216"/>
      <c r="BEO220" s="216"/>
      <c r="BEP220" s="216"/>
      <c r="BEQ220" s="216"/>
      <c r="BER220" s="216"/>
      <c r="BES220" s="216"/>
      <c r="BET220" s="216"/>
      <c r="BEU220" s="216"/>
      <c r="BEV220" s="216"/>
      <c r="BEW220" s="216"/>
      <c r="BEX220" s="216"/>
      <c r="BEY220" s="216"/>
      <c r="BEZ220" s="216"/>
      <c r="BFA220" s="216"/>
      <c r="BFB220" s="216"/>
      <c r="BFC220" s="216"/>
      <c r="BFD220" s="216"/>
      <c r="BFE220" s="216"/>
      <c r="BFF220" s="216"/>
      <c r="BFG220" s="216"/>
      <c r="BFH220" s="216"/>
      <c r="BFI220" s="216"/>
      <c r="BFJ220" s="216"/>
      <c r="BFK220" s="216"/>
      <c r="BFL220" s="216"/>
      <c r="BFM220" s="216"/>
      <c r="BFN220" s="216"/>
      <c r="BFO220" s="216"/>
      <c r="BFP220" s="216"/>
      <c r="BFQ220" s="216"/>
      <c r="BFR220" s="216"/>
      <c r="BFS220" s="216"/>
      <c r="BFT220" s="216"/>
      <c r="BFU220" s="216"/>
      <c r="BFV220" s="216"/>
      <c r="BFW220" s="216"/>
      <c r="BFX220" s="216"/>
      <c r="BFY220" s="216"/>
      <c r="BFZ220" s="216"/>
      <c r="BGA220" s="216"/>
      <c r="BGB220" s="216"/>
      <c r="BGC220" s="216"/>
      <c r="BGD220" s="216"/>
      <c r="BGE220" s="216"/>
      <c r="BGF220" s="216"/>
      <c r="BGG220" s="216"/>
      <c r="BGH220" s="216"/>
      <c r="BGI220" s="216"/>
      <c r="BGJ220" s="216"/>
      <c r="BGK220" s="216"/>
      <c r="BGL220" s="216"/>
      <c r="BGM220" s="216"/>
      <c r="BGN220" s="216"/>
      <c r="BGO220" s="216"/>
      <c r="BGP220" s="216"/>
      <c r="BGQ220" s="216"/>
      <c r="BGR220" s="216"/>
      <c r="BGS220" s="216"/>
      <c r="BGT220" s="216"/>
      <c r="BGU220" s="216"/>
      <c r="BGV220" s="216"/>
      <c r="BGW220" s="216"/>
      <c r="BGX220" s="216"/>
      <c r="BGY220" s="216"/>
      <c r="BGZ220" s="216"/>
      <c r="BHA220" s="216"/>
      <c r="BHB220" s="216"/>
      <c r="BHC220" s="216"/>
      <c r="BHD220" s="216"/>
      <c r="BHE220" s="216"/>
      <c r="BHF220" s="216"/>
      <c r="BHG220" s="216"/>
      <c r="BHH220" s="216"/>
      <c r="BHI220" s="216"/>
      <c r="BHJ220" s="216"/>
      <c r="BHK220" s="216"/>
      <c r="BHL220" s="216"/>
      <c r="BHM220" s="216"/>
      <c r="BHN220" s="216"/>
      <c r="BHO220" s="216"/>
      <c r="BHP220" s="216"/>
      <c r="BHQ220" s="216"/>
      <c r="BHR220" s="216"/>
      <c r="BHS220" s="216"/>
      <c r="BHT220" s="216"/>
      <c r="BHU220" s="216"/>
      <c r="BHV220" s="216"/>
      <c r="BHW220" s="216"/>
      <c r="BHX220" s="216"/>
      <c r="BHY220" s="216"/>
      <c r="BHZ220" s="216"/>
      <c r="BIA220" s="216"/>
      <c r="BIB220" s="216"/>
      <c r="BIC220" s="216"/>
      <c r="BID220" s="216"/>
      <c r="BIE220" s="216"/>
      <c r="BIF220" s="216"/>
      <c r="BIG220" s="216"/>
      <c r="BIH220" s="216"/>
      <c r="BII220" s="216"/>
      <c r="BIJ220" s="216"/>
      <c r="BIK220" s="216"/>
      <c r="BIL220" s="216"/>
      <c r="BIM220" s="216"/>
      <c r="BIN220" s="216"/>
      <c r="BIO220" s="216"/>
      <c r="BIP220" s="216"/>
      <c r="BIQ220" s="216"/>
      <c r="BIR220" s="216"/>
      <c r="BIS220" s="216"/>
      <c r="BIT220" s="216"/>
      <c r="BIU220" s="216"/>
      <c r="BIV220" s="216"/>
      <c r="BIW220" s="216"/>
      <c r="BIX220" s="216"/>
      <c r="BIY220" s="216"/>
      <c r="BIZ220" s="216"/>
      <c r="BJA220" s="216"/>
      <c r="BJB220" s="216"/>
      <c r="BJC220" s="216"/>
      <c r="BJD220" s="216"/>
      <c r="BJE220" s="216"/>
      <c r="BJF220" s="216"/>
      <c r="BJG220" s="216"/>
      <c r="BJH220" s="216"/>
      <c r="BJI220" s="216"/>
      <c r="BJJ220" s="216"/>
      <c r="BJK220" s="216"/>
      <c r="BJL220" s="216"/>
      <c r="BJM220" s="216"/>
      <c r="BJN220" s="216"/>
      <c r="BJO220" s="216"/>
      <c r="BJP220" s="216"/>
      <c r="BJQ220" s="216"/>
      <c r="BJR220" s="216"/>
      <c r="BJS220" s="216"/>
      <c r="BJT220" s="216"/>
      <c r="BJU220" s="216"/>
      <c r="BJV220" s="216"/>
      <c r="BJW220" s="216"/>
      <c r="BJX220" s="216"/>
      <c r="BJY220" s="216"/>
      <c r="BJZ220" s="216"/>
      <c r="BKA220" s="216"/>
      <c r="BKB220" s="216"/>
      <c r="BKC220" s="216"/>
      <c r="BKD220" s="216"/>
      <c r="BKE220" s="216"/>
      <c r="BKF220" s="216"/>
      <c r="BKG220" s="216"/>
      <c r="BKH220" s="216"/>
      <c r="BKI220" s="216"/>
      <c r="BKJ220" s="216"/>
      <c r="BKK220" s="216"/>
      <c r="BKL220" s="216"/>
      <c r="BKM220" s="216"/>
      <c r="BKN220" s="216"/>
      <c r="BKO220" s="216"/>
      <c r="BKP220" s="216"/>
      <c r="BKQ220" s="216"/>
      <c r="BKR220" s="216"/>
      <c r="BKS220" s="216"/>
      <c r="BKT220" s="216"/>
      <c r="BKU220" s="216"/>
      <c r="BKV220" s="216"/>
      <c r="BKW220" s="216"/>
      <c r="BKX220" s="216"/>
      <c r="BKY220" s="216"/>
      <c r="BKZ220" s="216"/>
      <c r="BLA220" s="216"/>
      <c r="BLB220" s="216"/>
      <c r="BLC220" s="216"/>
      <c r="BLD220" s="216"/>
      <c r="BLE220" s="216"/>
      <c r="BLF220" s="216"/>
      <c r="BLG220" s="216"/>
      <c r="BLH220" s="216"/>
      <c r="BLI220" s="216"/>
      <c r="BLJ220" s="216"/>
      <c r="BLK220" s="216"/>
      <c r="BLL220" s="216"/>
      <c r="BLM220" s="216"/>
      <c r="BLN220" s="216"/>
      <c r="BLO220" s="216"/>
      <c r="BLP220" s="216"/>
      <c r="BLQ220" s="216"/>
      <c r="BLR220" s="216"/>
      <c r="BLS220" s="216"/>
      <c r="BLT220" s="216"/>
      <c r="BLU220" s="216"/>
      <c r="BLV220" s="216"/>
      <c r="BLW220" s="216"/>
      <c r="BLX220" s="216"/>
      <c r="BLY220" s="216"/>
      <c r="BLZ220" s="216"/>
      <c r="BMA220" s="216"/>
      <c r="BMB220" s="216"/>
      <c r="BMC220" s="216"/>
      <c r="BMD220" s="216"/>
      <c r="BME220" s="216"/>
      <c r="BMF220" s="216"/>
      <c r="BMG220" s="216"/>
      <c r="BMH220" s="216"/>
      <c r="BMI220" s="216"/>
      <c r="BMJ220" s="216"/>
      <c r="BMK220" s="216"/>
      <c r="BML220" s="216"/>
      <c r="BMM220" s="216"/>
      <c r="BMN220" s="216"/>
      <c r="BMO220" s="216"/>
      <c r="BMP220" s="216"/>
      <c r="BMQ220" s="216"/>
      <c r="BMR220" s="216"/>
      <c r="BMS220" s="216"/>
      <c r="BMT220" s="216"/>
      <c r="BMU220" s="216"/>
      <c r="BMV220" s="216"/>
      <c r="BMW220" s="216"/>
      <c r="BMX220" s="216"/>
      <c r="BMY220" s="216"/>
      <c r="BMZ220" s="216"/>
      <c r="BNA220" s="216"/>
      <c r="BNB220" s="216"/>
      <c r="BNC220" s="216"/>
      <c r="BND220" s="216"/>
      <c r="BNE220" s="216"/>
      <c r="BNF220" s="216"/>
      <c r="BNG220" s="216"/>
      <c r="BNH220" s="216"/>
      <c r="BNI220" s="216"/>
      <c r="BNJ220" s="216"/>
      <c r="BNK220" s="216"/>
      <c r="BNL220" s="216"/>
      <c r="BNM220" s="216"/>
      <c r="BNN220" s="216"/>
      <c r="BNO220" s="216"/>
      <c r="BNP220" s="216"/>
      <c r="BNQ220" s="216"/>
      <c r="BNR220" s="216"/>
      <c r="BNS220" s="216"/>
      <c r="BNT220" s="216"/>
      <c r="BNU220" s="216"/>
      <c r="BNV220" s="216"/>
      <c r="BNW220" s="216"/>
      <c r="BNX220" s="216"/>
      <c r="BNY220" s="216"/>
      <c r="BNZ220" s="216"/>
      <c r="BOA220" s="216"/>
      <c r="BOB220" s="216"/>
      <c r="BOC220" s="216"/>
      <c r="BOD220" s="216"/>
      <c r="BOE220" s="216"/>
      <c r="BOF220" s="216"/>
      <c r="BOG220" s="216"/>
      <c r="BOH220" s="216"/>
      <c r="BOI220" s="216"/>
      <c r="BOJ220" s="216"/>
      <c r="BOK220" s="216"/>
      <c r="BOL220" s="216"/>
      <c r="BOM220" s="216"/>
      <c r="BON220" s="216"/>
      <c r="BOO220" s="216"/>
      <c r="BOP220" s="216"/>
      <c r="BOQ220" s="216"/>
      <c r="BOR220" s="216"/>
      <c r="BOS220" s="216"/>
      <c r="BOT220" s="216"/>
      <c r="BOU220" s="216"/>
      <c r="BOV220" s="216"/>
      <c r="BOW220" s="216"/>
      <c r="BOX220" s="216"/>
      <c r="BOY220" s="216"/>
      <c r="BOZ220" s="216"/>
      <c r="BPA220" s="216"/>
      <c r="BPB220" s="216"/>
      <c r="BPC220" s="216"/>
      <c r="BPD220" s="216"/>
      <c r="BPE220" s="216"/>
      <c r="BPF220" s="216"/>
      <c r="BPG220" s="216"/>
      <c r="BPH220" s="216"/>
      <c r="BPI220" s="216"/>
      <c r="BPJ220" s="216"/>
      <c r="BPK220" s="216"/>
      <c r="BPL220" s="216"/>
      <c r="BPM220" s="216"/>
      <c r="BPN220" s="216"/>
      <c r="BPO220" s="216"/>
      <c r="BPP220" s="216"/>
      <c r="BPQ220" s="216"/>
      <c r="BPR220" s="216"/>
      <c r="BPS220" s="216"/>
      <c r="BPT220" s="216"/>
      <c r="BPU220" s="216"/>
      <c r="BPV220" s="216"/>
      <c r="BPW220" s="216"/>
      <c r="BPX220" s="216"/>
      <c r="BPY220" s="216"/>
      <c r="BPZ220" s="216"/>
      <c r="BQA220" s="216"/>
      <c r="BQB220" s="216"/>
      <c r="BQC220" s="216"/>
      <c r="BQD220" s="216"/>
      <c r="BQE220" s="216"/>
      <c r="BQF220" s="216"/>
      <c r="BQG220" s="216"/>
      <c r="BQH220" s="216"/>
      <c r="BQI220" s="216"/>
      <c r="BQJ220" s="216"/>
      <c r="BQK220" s="216"/>
      <c r="BQL220" s="216"/>
      <c r="BQM220" s="216"/>
      <c r="BQN220" s="216"/>
      <c r="BQO220" s="216"/>
      <c r="BQP220" s="216"/>
      <c r="BQQ220" s="216"/>
      <c r="BQR220" s="216"/>
      <c r="BQS220" s="216"/>
      <c r="BQT220" s="216"/>
      <c r="BQU220" s="216"/>
      <c r="BQV220" s="216"/>
      <c r="BQW220" s="216"/>
      <c r="BQX220" s="216"/>
      <c r="BQY220" s="216"/>
      <c r="BQZ220" s="216"/>
      <c r="BRA220" s="216"/>
      <c r="BRB220" s="216"/>
      <c r="BRC220" s="216"/>
      <c r="BRD220" s="216"/>
      <c r="BRE220" s="216"/>
      <c r="BRF220" s="216"/>
      <c r="BRG220" s="216"/>
      <c r="BRH220" s="216"/>
      <c r="BRI220" s="216"/>
      <c r="BRJ220" s="216"/>
      <c r="BRK220" s="216"/>
      <c r="BRL220" s="216"/>
      <c r="BRM220" s="216"/>
      <c r="BRN220" s="216"/>
      <c r="BRO220" s="216"/>
      <c r="BRP220" s="216"/>
      <c r="BRQ220" s="216"/>
      <c r="BRR220" s="216"/>
      <c r="BRS220" s="216"/>
      <c r="BRT220" s="216"/>
      <c r="BRU220" s="216"/>
      <c r="BRV220" s="216"/>
      <c r="BRW220" s="216"/>
      <c r="BRX220" s="216"/>
      <c r="BRY220" s="216"/>
      <c r="BRZ220" s="216"/>
      <c r="BSA220" s="216"/>
      <c r="BSB220" s="216"/>
      <c r="BSC220" s="216"/>
      <c r="BSD220" s="216"/>
      <c r="BSE220" s="216"/>
      <c r="BSF220" s="216"/>
      <c r="BSG220" s="216"/>
      <c r="BSH220" s="216"/>
      <c r="BSI220" s="216"/>
      <c r="BSJ220" s="216"/>
      <c r="BSK220" s="216"/>
      <c r="BSL220" s="216"/>
      <c r="BSM220" s="216"/>
      <c r="BSN220" s="216"/>
      <c r="BSO220" s="216"/>
      <c r="BSP220" s="216"/>
      <c r="BSQ220" s="216"/>
      <c r="BSR220" s="216"/>
      <c r="BSS220" s="216"/>
      <c r="BST220" s="216"/>
      <c r="BSU220" s="216"/>
      <c r="BSV220" s="216"/>
      <c r="BSW220" s="216"/>
      <c r="BSX220" s="216"/>
      <c r="BSY220" s="216"/>
      <c r="BSZ220" s="216"/>
      <c r="BTA220" s="216"/>
      <c r="BTB220" s="216"/>
      <c r="BTC220" s="216"/>
      <c r="BTD220" s="216"/>
      <c r="BTE220" s="216"/>
      <c r="BTF220" s="216"/>
      <c r="BTG220" s="216"/>
      <c r="BTH220" s="216"/>
      <c r="BTI220" s="216"/>
      <c r="BTJ220" s="216"/>
      <c r="BTK220" s="216"/>
      <c r="BTL220" s="216"/>
      <c r="BTM220" s="216"/>
      <c r="BTN220" s="216"/>
      <c r="BTO220" s="216"/>
      <c r="BTP220" s="216"/>
      <c r="BTQ220" s="216"/>
      <c r="BTR220" s="216"/>
      <c r="BTS220" s="216"/>
      <c r="BTT220" s="216"/>
      <c r="BTU220" s="216"/>
      <c r="BTV220" s="216"/>
      <c r="BTW220" s="216"/>
      <c r="BTX220" s="216"/>
      <c r="BTY220" s="216"/>
      <c r="BTZ220" s="216"/>
      <c r="BUA220" s="216"/>
      <c r="BUB220" s="216"/>
      <c r="BUC220" s="216"/>
      <c r="BUD220" s="216"/>
      <c r="BUE220" s="216"/>
      <c r="BUF220" s="216"/>
      <c r="BUG220" s="216"/>
      <c r="BUH220" s="216"/>
      <c r="BUI220" s="216"/>
      <c r="BUJ220" s="216"/>
      <c r="BUK220" s="216"/>
      <c r="BUL220" s="216"/>
      <c r="BUM220" s="216"/>
      <c r="BUN220" s="216"/>
      <c r="BUO220" s="216"/>
      <c r="BUP220" s="216"/>
      <c r="BUQ220" s="216"/>
      <c r="BUR220" s="216"/>
      <c r="BUS220" s="216"/>
      <c r="BUT220" s="216"/>
      <c r="BUU220" s="216"/>
      <c r="BUV220" s="216"/>
      <c r="BUW220" s="216"/>
      <c r="BUX220" s="216"/>
      <c r="BUY220" s="216"/>
      <c r="BUZ220" s="216"/>
      <c r="BVA220" s="216"/>
      <c r="BVB220" s="216"/>
      <c r="BVC220" s="216"/>
      <c r="BVD220" s="216"/>
      <c r="BVE220" s="216"/>
      <c r="BVF220" s="216"/>
      <c r="BVG220" s="216"/>
      <c r="BVH220" s="216"/>
      <c r="BVI220" s="216"/>
      <c r="BVJ220" s="216"/>
      <c r="BVK220" s="216"/>
      <c r="BVL220" s="216"/>
      <c r="BVM220" s="216"/>
      <c r="BVN220" s="216"/>
      <c r="BVO220" s="216"/>
      <c r="BVP220" s="216"/>
      <c r="BVQ220" s="216"/>
      <c r="BVR220" s="216"/>
      <c r="BVS220" s="216"/>
      <c r="BVT220" s="216"/>
      <c r="BVU220" s="216"/>
      <c r="BVV220" s="216"/>
      <c r="BVW220" s="216"/>
      <c r="BVX220" s="216"/>
      <c r="BVY220" s="216"/>
      <c r="BVZ220" s="216"/>
      <c r="BWA220" s="216"/>
      <c r="BWB220" s="216"/>
      <c r="BWC220" s="216"/>
      <c r="BWD220" s="216"/>
      <c r="BWE220" s="216"/>
      <c r="BWF220" s="216"/>
      <c r="BWG220" s="216"/>
      <c r="BWH220" s="216"/>
      <c r="BWI220" s="216"/>
      <c r="BWJ220" s="216"/>
      <c r="BWK220" s="216"/>
      <c r="BWL220" s="216"/>
      <c r="BWM220" s="216"/>
      <c r="BWN220" s="216"/>
      <c r="BWO220" s="216"/>
      <c r="BWP220" s="216"/>
      <c r="BWQ220" s="216"/>
      <c r="BWR220" s="216"/>
      <c r="BWS220" s="216"/>
      <c r="BWT220" s="216"/>
      <c r="BWU220" s="216"/>
      <c r="BWV220" s="216"/>
      <c r="BWW220" s="216"/>
      <c r="BWX220" s="216"/>
      <c r="BWY220" s="216"/>
      <c r="BWZ220" s="216"/>
      <c r="BXA220" s="216"/>
      <c r="BXB220" s="216"/>
      <c r="BXC220" s="216"/>
      <c r="BXD220" s="216"/>
      <c r="BXE220" s="216"/>
      <c r="BXF220" s="216"/>
      <c r="BXG220" s="216"/>
      <c r="BXH220" s="216"/>
      <c r="BXI220" s="216"/>
      <c r="BXJ220" s="216"/>
      <c r="BXK220" s="216"/>
      <c r="BXL220" s="216"/>
      <c r="BXM220" s="216"/>
      <c r="BXN220" s="216"/>
      <c r="BXO220" s="216"/>
      <c r="BXP220" s="216"/>
      <c r="BXQ220" s="216"/>
      <c r="BXR220" s="216"/>
      <c r="BXS220" s="216"/>
      <c r="BXT220" s="216"/>
      <c r="BXU220" s="216"/>
      <c r="BXV220" s="216"/>
      <c r="BXW220" s="216"/>
      <c r="BXX220" s="216"/>
      <c r="BXY220" s="216"/>
      <c r="BXZ220" s="216"/>
      <c r="BYA220" s="216"/>
      <c r="BYB220" s="216"/>
      <c r="BYC220" s="216"/>
      <c r="BYD220" s="216"/>
      <c r="BYE220" s="216"/>
      <c r="BYF220" s="216"/>
      <c r="BYG220" s="216"/>
      <c r="BYH220" s="216"/>
      <c r="BYI220" s="216"/>
      <c r="BYJ220" s="216"/>
      <c r="BYK220" s="216"/>
      <c r="BYL220" s="216"/>
      <c r="BYM220" s="216"/>
      <c r="BYN220" s="216"/>
      <c r="BYO220" s="216"/>
      <c r="BYP220" s="216"/>
      <c r="BYQ220" s="216"/>
      <c r="BYR220" s="216"/>
      <c r="BYS220" s="216"/>
      <c r="BYT220" s="216"/>
      <c r="BYU220" s="216"/>
      <c r="BYV220" s="216"/>
      <c r="BYW220" s="216"/>
      <c r="BYX220" s="216"/>
      <c r="BYY220" s="216"/>
      <c r="BYZ220" s="216"/>
      <c r="BZA220" s="216"/>
      <c r="BZB220" s="216"/>
      <c r="BZC220" s="216"/>
      <c r="BZD220" s="216"/>
      <c r="BZE220" s="216"/>
      <c r="BZF220" s="216"/>
      <c r="BZG220" s="216"/>
      <c r="BZH220" s="216"/>
      <c r="BZI220" s="216"/>
      <c r="BZJ220" s="216"/>
      <c r="BZK220" s="216"/>
      <c r="BZL220" s="216"/>
      <c r="BZM220" s="216"/>
      <c r="BZN220" s="216"/>
      <c r="BZO220" s="216"/>
      <c r="BZP220" s="216"/>
      <c r="BZQ220" s="216"/>
      <c r="BZR220" s="216"/>
      <c r="BZS220" s="216"/>
      <c r="BZT220" s="216"/>
      <c r="BZU220" s="216"/>
      <c r="BZV220" s="216"/>
      <c r="BZW220" s="216"/>
      <c r="BZX220" s="216"/>
      <c r="BZY220" s="216"/>
      <c r="BZZ220" s="216"/>
      <c r="CAA220" s="216"/>
      <c r="CAB220" s="216"/>
      <c r="CAC220" s="216"/>
      <c r="CAD220" s="216"/>
      <c r="CAE220" s="216"/>
      <c r="CAF220" s="216"/>
      <c r="CAG220" s="216"/>
      <c r="CAH220" s="216"/>
      <c r="CAI220" s="216"/>
      <c r="CAJ220" s="216"/>
      <c r="CAK220" s="216"/>
      <c r="CAL220" s="216"/>
      <c r="CAM220" s="216"/>
      <c r="CAN220" s="216"/>
      <c r="CAO220" s="216"/>
      <c r="CAP220" s="216"/>
      <c r="CAQ220" s="216"/>
      <c r="CAR220" s="216"/>
      <c r="CAS220" s="216"/>
      <c r="CAT220" s="216"/>
      <c r="CAU220" s="216"/>
      <c r="CAV220" s="216"/>
      <c r="CAW220" s="216"/>
      <c r="CAX220" s="216"/>
      <c r="CAY220" s="216"/>
      <c r="CAZ220" s="216"/>
      <c r="CBA220" s="216"/>
      <c r="CBB220" s="216"/>
      <c r="CBC220" s="216"/>
      <c r="CBD220" s="216"/>
      <c r="CBE220" s="216"/>
      <c r="CBF220" s="216"/>
      <c r="CBG220" s="216"/>
      <c r="CBH220" s="216"/>
      <c r="CBI220" s="216"/>
      <c r="CBJ220" s="216"/>
      <c r="CBK220" s="216"/>
      <c r="CBL220" s="216"/>
      <c r="CBM220" s="216"/>
      <c r="CBN220" s="216"/>
      <c r="CBO220" s="216"/>
      <c r="CBP220" s="216"/>
      <c r="CBQ220" s="216"/>
      <c r="CBR220" s="216"/>
      <c r="CBS220" s="216"/>
      <c r="CBT220" s="216"/>
      <c r="CBU220" s="216"/>
      <c r="CBV220" s="216"/>
      <c r="CBW220" s="216"/>
      <c r="CBX220" s="216"/>
      <c r="CBY220" s="216"/>
      <c r="CBZ220" s="216"/>
      <c r="CCA220" s="216"/>
      <c r="CCB220" s="216"/>
      <c r="CCC220" s="216"/>
      <c r="CCD220" s="216"/>
      <c r="CCE220" s="216"/>
      <c r="CCF220" s="216"/>
      <c r="CCG220" s="216"/>
      <c r="CCH220" s="216"/>
      <c r="CCI220" s="216"/>
      <c r="CCJ220" s="216"/>
      <c r="CCK220" s="216"/>
      <c r="CCL220" s="216"/>
      <c r="CCM220" s="216"/>
      <c r="CCN220" s="216"/>
      <c r="CCO220" s="216"/>
      <c r="CCP220" s="216"/>
      <c r="CCQ220" s="216"/>
      <c r="CCR220" s="216"/>
      <c r="CCS220" s="216"/>
      <c r="CCT220" s="216"/>
      <c r="CCU220" s="216"/>
      <c r="CCV220" s="216"/>
      <c r="CCW220" s="216"/>
      <c r="CCX220" s="216"/>
      <c r="CCY220" s="216"/>
      <c r="CCZ220" s="216"/>
      <c r="CDA220" s="216"/>
      <c r="CDB220" s="216"/>
      <c r="CDC220" s="216"/>
      <c r="CDD220" s="216"/>
      <c r="CDE220" s="216"/>
      <c r="CDF220" s="216"/>
      <c r="CDG220" s="216"/>
      <c r="CDH220" s="216"/>
      <c r="CDI220" s="216"/>
      <c r="CDJ220" s="216"/>
      <c r="CDK220" s="216"/>
      <c r="CDL220" s="216"/>
      <c r="CDM220" s="216"/>
      <c r="CDN220" s="216"/>
      <c r="CDO220" s="216"/>
      <c r="CDP220" s="216"/>
      <c r="CDQ220" s="216"/>
      <c r="CDR220" s="216"/>
      <c r="CDS220" s="216"/>
      <c r="CDT220" s="216"/>
      <c r="CDU220" s="216"/>
      <c r="CDV220" s="216"/>
      <c r="CDW220" s="216"/>
      <c r="CDX220" s="216"/>
      <c r="CDY220" s="216"/>
      <c r="CDZ220" s="216"/>
      <c r="CEA220" s="216"/>
      <c r="CEB220" s="216"/>
      <c r="CEC220" s="216"/>
      <c r="CED220" s="216"/>
      <c r="CEE220" s="216"/>
      <c r="CEF220" s="216"/>
      <c r="CEG220" s="216"/>
      <c r="CEH220" s="216"/>
      <c r="CEI220" s="216"/>
      <c r="CEJ220" s="216"/>
      <c r="CEK220" s="216"/>
      <c r="CEL220" s="216"/>
      <c r="CEM220" s="216"/>
      <c r="CEN220" s="216"/>
      <c r="CEO220" s="216"/>
      <c r="CEP220" s="216"/>
      <c r="CEQ220" s="216"/>
      <c r="CER220" s="216"/>
      <c r="CES220" s="216"/>
      <c r="CET220" s="216"/>
      <c r="CEU220" s="216"/>
      <c r="CEV220" s="216"/>
      <c r="CEW220" s="216"/>
      <c r="CEX220" s="216"/>
      <c r="CEY220" s="216"/>
      <c r="CEZ220" s="216"/>
      <c r="CFA220" s="216"/>
      <c r="CFB220" s="216"/>
      <c r="CFC220" s="216"/>
      <c r="CFD220" s="216"/>
      <c r="CFE220" s="216"/>
      <c r="CFF220" s="216"/>
      <c r="CFG220" s="216"/>
      <c r="CFH220" s="216"/>
      <c r="CFI220" s="216"/>
      <c r="CFJ220" s="216"/>
      <c r="CFK220" s="216"/>
      <c r="CFL220" s="216"/>
      <c r="CFM220" s="216"/>
      <c r="CFN220" s="216"/>
      <c r="CFO220" s="216"/>
      <c r="CFP220" s="216"/>
      <c r="CFQ220" s="216"/>
      <c r="CFR220" s="216"/>
      <c r="CFS220" s="216"/>
      <c r="CFT220" s="216"/>
      <c r="CFU220" s="216"/>
      <c r="CFV220" s="216"/>
      <c r="CFW220" s="216"/>
      <c r="CFX220" s="216"/>
      <c r="CFY220" s="216"/>
      <c r="CFZ220" s="216"/>
      <c r="CGA220" s="216"/>
      <c r="CGB220" s="216"/>
      <c r="CGC220" s="216"/>
      <c r="CGD220" s="216"/>
      <c r="CGE220" s="216"/>
      <c r="CGF220" s="216"/>
      <c r="CGG220" s="216"/>
      <c r="CGH220" s="216"/>
      <c r="CGI220" s="216"/>
      <c r="CGJ220" s="216"/>
      <c r="CGK220" s="216"/>
      <c r="CGL220" s="216"/>
      <c r="CGM220" s="216"/>
      <c r="CGN220" s="216"/>
      <c r="CGO220" s="216"/>
      <c r="CGP220" s="216"/>
      <c r="CGQ220" s="216"/>
      <c r="CGR220" s="216"/>
      <c r="CGS220" s="216"/>
      <c r="CGT220" s="216"/>
      <c r="CGU220" s="216"/>
      <c r="CGV220" s="216"/>
      <c r="CGW220" s="216"/>
      <c r="CGX220" s="216"/>
      <c r="CGY220" s="216"/>
      <c r="CGZ220" s="216"/>
      <c r="CHA220" s="216"/>
      <c r="CHB220" s="216"/>
      <c r="CHC220" s="216"/>
      <c r="CHD220" s="216"/>
      <c r="CHE220" s="216"/>
      <c r="CHF220" s="216"/>
      <c r="CHG220" s="216"/>
      <c r="CHH220" s="216"/>
      <c r="CHI220" s="216"/>
      <c r="CHJ220" s="216"/>
      <c r="CHK220" s="216"/>
      <c r="CHL220" s="216"/>
      <c r="CHM220" s="216"/>
      <c r="CHN220" s="216"/>
      <c r="CHO220" s="216"/>
      <c r="CHP220" s="216"/>
      <c r="CHQ220" s="216"/>
      <c r="CHR220" s="216"/>
      <c r="CHS220" s="216"/>
      <c r="CHT220" s="216"/>
      <c r="CHU220" s="216"/>
      <c r="CHV220" s="216"/>
      <c r="CHW220" s="216"/>
      <c r="CHX220" s="216"/>
      <c r="CHY220" s="216"/>
      <c r="CHZ220" s="216"/>
      <c r="CIA220" s="216"/>
      <c r="CIB220" s="216"/>
      <c r="CIC220" s="216"/>
      <c r="CID220" s="216"/>
      <c r="CIE220" s="216"/>
      <c r="CIF220" s="216"/>
      <c r="CIG220" s="216"/>
      <c r="CIH220" s="216"/>
      <c r="CII220" s="216"/>
      <c r="CIJ220" s="216"/>
      <c r="CIK220" s="216"/>
      <c r="CIL220" s="216"/>
      <c r="CIM220" s="216"/>
      <c r="CIN220" s="216"/>
      <c r="CIO220" s="216"/>
      <c r="CIP220" s="216"/>
      <c r="CIQ220" s="216"/>
      <c r="CIR220" s="216"/>
      <c r="CIS220" s="216"/>
      <c r="CIT220" s="216"/>
      <c r="CIU220" s="216"/>
      <c r="CIV220" s="216"/>
      <c r="CIW220" s="216"/>
      <c r="CIX220" s="216"/>
      <c r="CIY220" s="216"/>
      <c r="CIZ220" s="216"/>
      <c r="CJA220" s="216"/>
      <c r="CJB220" s="216"/>
      <c r="CJC220" s="216"/>
      <c r="CJD220" s="216"/>
      <c r="CJE220" s="216"/>
      <c r="CJF220" s="216"/>
      <c r="CJG220" s="216"/>
      <c r="CJH220" s="216"/>
      <c r="CJI220" s="216"/>
      <c r="CJJ220" s="216"/>
      <c r="CJK220" s="216"/>
      <c r="CJL220" s="216"/>
      <c r="CJM220" s="216"/>
      <c r="CJN220" s="216"/>
      <c r="CJO220" s="216"/>
      <c r="CJP220" s="216"/>
      <c r="CJQ220" s="216"/>
      <c r="CJR220" s="216"/>
      <c r="CJS220" s="216"/>
      <c r="CJT220" s="216"/>
      <c r="CJU220" s="216"/>
      <c r="CJV220" s="216"/>
      <c r="CJW220" s="216"/>
      <c r="CJX220" s="216"/>
      <c r="CJY220" s="216"/>
      <c r="CJZ220" s="216"/>
      <c r="CKA220" s="216"/>
      <c r="CKB220" s="216"/>
      <c r="CKC220" s="216"/>
      <c r="CKD220" s="216"/>
      <c r="CKE220" s="216"/>
      <c r="CKF220" s="216"/>
      <c r="CKG220" s="216"/>
      <c r="CKH220" s="216"/>
      <c r="CKI220" s="216"/>
      <c r="CKJ220" s="216"/>
      <c r="CKK220" s="216"/>
      <c r="CKL220" s="216"/>
      <c r="CKM220" s="216"/>
      <c r="CKN220" s="216"/>
      <c r="CKO220" s="216"/>
      <c r="CKP220" s="216"/>
      <c r="CKQ220" s="216"/>
      <c r="CKR220" s="216"/>
      <c r="CKS220" s="216"/>
      <c r="CKT220" s="216"/>
      <c r="CKU220" s="216"/>
      <c r="CKV220" s="216"/>
      <c r="CKW220" s="216"/>
      <c r="CKX220" s="216"/>
      <c r="CKY220" s="216"/>
      <c r="CKZ220" s="216"/>
      <c r="CLA220" s="216"/>
      <c r="CLB220" s="216"/>
      <c r="CLC220" s="216"/>
      <c r="CLD220" s="216"/>
      <c r="CLE220" s="216"/>
      <c r="CLF220" s="216"/>
      <c r="CLG220" s="216"/>
      <c r="CLH220" s="216"/>
      <c r="CLI220" s="216"/>
      <c r="CLJ220" s="216"/>
      <c r="CLK220" s="216"/>
      <c r="CLL220" s="216"/>
      <c r="CLM220" s="216"/>
      <c r="CLN220" s="216"/>
      <c r="CLO220" s="216"/>
      <c r="CLP220" s="216"/>
      <c r="CLQ220" s="216"/>
      <c r="CLR220" s="216"/>
      <c r="CLS220" s="216"/>
      <c r="CLT220" s="216"/>
      <c r="CLU220" s="216"/>
      <c r="CLV220" s="216"/>
      <c r="CLW220" s="216"/>
      <c r="CLX220" s="216"/>
      <c r="CLY220" s="216"/>
      <c r="CLZ220" s="216"/>
      <c r="CMA220" s="216"/>
      <c r="CMB220" s="216"/>
      <c r="CMC220" s="216"/>
      <c r="CMD220" s="216"/>
      <c r="CME220" s="216"/>
      <c r="CMF220" s="216"/>
      <c r="CMG220" s="216"/>
      <c r="CMH220" s="216"/>
      <c r="CMI220" s="216"/>
      <c r="CMJ220" s="216"/>
      <c r="CMK220" s="216"/>
      <c r="CML220" s="216"/>
      <c r="CMM220" s="216"/>
      <c r="CMN220" s="216"/>
      <c r="CMO220" s="216"/>
      <c r="CMP220" s="216"/>
      <c r="CMQ220" s="216"/>
      <c r="CMR220" s="216"/>
      <c r="CMS220" s="216"/>
      <c r="CMT220" s="216"/>
      <c r="CMU220" s="216"/>
      <c r="CMV220" s="216"/>
      <c r="CMW220" s="216"/>
      <c r="CMX220" s="216"/>
      <c r="CMY220" s="216"/>
      <c r="CMZ220" s="216"/>
      <c r="CNA220" s="216"/>
      <c r="CNB220" s="216"/>
      <c r="CNC220" s="216"/>
      <c r="CND220" s="216"/>
      <c r="CNE220" s="216"/>
      <c r="CNF220" s="216"/>
      <c r="CNG220" s="216"/>
      <c r="CNH220" s="216"/>
      <c r="CNI220" s="216"/>
      <c r="CNJ220" s="216"/>
      <c r="CNK220" s="216"/>
      <c r="CNL220" s="216"/>
      <c r="CNM220" s="216"/>
      <c r="CNN220" s="216"/>
      <c r="CNO220" s="216"/>
      <c r="CNP220" s="216"/>
      <c r="CNQ220" s="216"/>
      <c r="CNR220" s="216"/>
      <c r="CNS220" s="216"/>
      <c r="CNT220" s="216"/>
      <c r="CNU220" s="216"/>
      <c r="CNV220" s="216"/>
      <c r="CNW220" s="216"/>
      <c r="CNX220" s="216"/>
      <c r="CNY220" s="216"/>
      <c r="CNZ220" s="216"/>
      <c r="COA220" s="216"/>
      <c r="COB220" s="216"/>
      <c r="COC220" s="216"/>
      <c r="COD220" s="216"/>
      <c r="COE220" s="216"/>
      <c r="COF220" s="216"/>
      <c r="COG220" s="216"/>
      <c r="COH220" s="216"/>
      <c r="COI220" s="216"/>
      <c r="COJ220" s="216"/>
      <c r="COK220" s="216"/>
      <c r="COL220" s="216"/>
      <c r="COM220" s="216"/>
      <c r="CON220" s="216"/>
      <c r="COO220" s="216"/>
      <c r="COP220" s="216"/>
      <c r="COQ220" s="216"/>
      <c r="COR220" s="216"/>
      <c r="COS220" s="216"/>
      <c r="COT220" s="216"/>
      <c r="COU220" s="216"/>
      <c r="COV220" s="216"/>
      <c r="COW220" s="216"/>
      <c r="COX220" s="216"/>
      <c r="COY220" s="216"/>
      <c r="COZ220" s="216"/>
      <c r="CPA220" s="216"/>
      <c r="CPB220" s="216"/>
      <c r="CPC220" s="216"/>
      <c r="CPD220" s="216"/>
      <c r="CPE220" s="216"/>
      <c r="CPF220" s="216"/>
      <c r="CPG220" s="216"/>
      <c r="CPH220" s="216"/>
      <c r="CPI220" s="216"/>
      <c r="CPJ220" s="216"/>
      <c r="CPK220" s="216"/>
      <c r="CPL220" s="216"/>
      <c r="CPM220" s="216"/>
      <c r="CPN220" s="216"/>
      <c r="CPO220" s="216"/>
      <c r="CPP220" s="216"/>
      <c r="CPQ220" s="216"/>
      <c r="CPR220" s="216"/>
      <c r="CPS220" s="216"/>
      <c r="CPT220" s="216"/>
      <c r="CPU220" s="216"/>
      <c r="CPV220" s="216"/>
      <c r="CPW220" s="216"/>
      <c r="CPX220" s="216"/>
      <c r="CPY220" s="216"/>
      <c r="CPZ220" s="216"/>
      <c r="CQA220" s="216"/>
      <c r="CQB220" s="216"/>
      <c r="CQC220" s="216"/>
      <c r="CQD220" s="216"/>
      <c r="CQE220" s="216"/>
      <c r="CQF220" s="216"/>
      <c r="CQG220" s="216"/>
      <c r="CQH220" s="216"/>
      <c r="CQI220" s="216"/>
      <c r="CQJ220" s="216"/>
      <c r="CQK220" s="216"/>
      <c r="CQL220" s="216"/>
      <c r="CQM220" s="216"/>
      <c r="CQN220" s="216"/>
      <c r="CQO220" s="216"/>
      <c r="CQP220" s="216"/>
      <c r="CQQ220" s="216"/>
      <c r="CQR220" s="216"/>
      <c r="CQS220" s="216"/>
      <c r="CQT220" s="216"/>
      <c r="CQU220" s="216"/>
      <c r="CQV220" s="216"/>
      <c r="CQW220" s="216"/>
      <c r="CQX220" s="216"/>
      <c r="CQY220" s="216"/>
      <c r="CQZ220" s="216"/>
      <c r="CRA220" s="216"/>
      <c r="CRB220" s="216"/>
      <c r="CRC220" s="216"/>
      <c r="CRD220" s="216"/>
      <c r="CRE220" s="216"/>
      <c r="CRF220" s="216"/>
      <c r="CRG220" s="216"/>
      <c r="CRH220" s="216"/>
      <c r="CRI220" s="216"/>
      <c r="CRJ220" s="216"/>
      <c r="CRK220" s="216"/>
      <c r="CRL220" s="216"/>
      <c r="CRM220" s="216"/>
      <c r="CRN220" s="216"/>
      <c r="CRO220" s="216"/>
      <c r="CRP220" s="216"/>
      <c r="CRQ220" s="216"/>
      <c r="CRR220" s="216"/>
      <c r="CRS220" s="216"/>
      <c r="CRT220" s="216"/>
      <c r="CRU220" s="216"/>
      <c r="CRV220" s="216"/>
      <c r="CRW220" s="216"/>
      <c r="CRX220" s="216"/>
      <c r="CRY220" s="216"/>
      <c r="CRZ220" s="216"/>
      <c r="CSA220" s="216"/>
      <c r="CSB220" s="216"/>
      <c r="CSC220" s="216"/>
      <c r="CSD220" s="216"/>
      <c r="CSE220" s="216"/>
      <c r="CSF220" s="216"/>
      <c r="CSG220" s="216"/>
      <c r="CSH220" s="216"/>
      <c r="CSI220" s="216"/>
      <c r="CSJ220" s="216"/>
      <c r="CSK220" s="216"/>
      <c r="CSL220" s="216"/>
      <c r="CSM220" s="216"/>
      <c r="CSN220" s="216"/>
      <c r="CSO220" s="216"/>
      <c r="CSP220" s="216"/>
      <c r="CSQ220" s="216"/>
      <c r="CSR220" s="216"/>
      <c r="CSS220" s="216"/>
      <c r="CST220" s="216"/>
      <c r="CSU220" s="216"/>
      <c r="CSV220" s="216"/>
      <c r="CSW220" s="216"/>
      <c r="CSX220" s="216"/>
      <c r="CSY220" s="216"/>
      <c r="CSZ220" s="216"/>
      <c r="CTA220" s="216"/>
      <c r="CTB220" s="216"/>
      <c r="CTC220" s="216"/>
      <c r="CTD220" s="216"/>
      <c r="CTE220" s="216"/>
      <c r="CTF220" s="216"/>
      <c r="CTG220" s="216"/>
      <c r="CTH220" s="216"/>
      <c r="CTI220" s="216"/>
      <c r="CTJ220" s="216"/>
      <c r="CTK220" s="216"/>
      <c r="CTL220" s="216"/>
      <c r="CTM220" s="216"/>
      <c r="CTN220" s="216"/>
      <c r="CTO220" s="216"/>
      <c r="CTP220" s="216"/>
      <c r="CTQ220" s="216"/>
      <c r="CTR220" s="216"/>
      <c r="CTS220" s="216"/>
      <c r="CTT220" s="216"/>
      <c r="CTU220" s="216"/>
      <c r="CTV220" s="216"/>
      <c r="CTW220" s="216"/>
      <c r="CTX220" s="216"/>
      <c r="CTY220" s="216"/>
      <c r="CTZ220" s="216"/>
      <c r="CUA220" s="216"/>
      <c r="CUB220" s="216"/>
      <c r="CUC220" s="216"/>
      <c r="CUD220" s="216"/>
      <c r="CUE220" s="216"/>
      <c r="CUF220" s="216"/>
      <c r="CUG220" s="216"/>
      <c r="CUH220" s="216"/>
      <c r="CUI220" s="216"/>
      <c r="CUJ220" s="216"/>
      <c r="CUK220" s="216"/>
      <c r="CUL220" s="216"/>
      <c r="CUM220" s="216"/>
      <c r="CUN220" s="216"/>
      <c r="CUO220" s="216"/>
      <c r="CUP220" s="216"/>
      <c r="CUQ220" s="216"/>
      <c r="CUR220" s="216"/>
      <c r="CUS220" s="216"/>
      <c r="CUT220" s="216"/>
      <c r="CUU220" s="216"/>
      <c r="CUV220" s="216"/>
      <c r="CUW220" s="216"/>
      <c r="CUX220" s="216"/>
      <c r="CUY220" s="216"/>
      <c r="CUZ220" s="216"/>
      <c r="CVA220" s="216"/>
      <c r="CVB220" s="216"/>
      <c r="CVC220" s="216"/>
      <c r="CVD220" s="216"/>
      <c r="CVE220" s="216"/>
      <c r="CVF220" s="216"/>
      <c r="CVG220" s="216"/>
      <c r="CVH220" s="216"/>
      <c r="CVI220" s="216"/>
      <c r="CVJ220" s="216"/>
      <c r="CVK220" s="216"/>
      <c r="CVL220" s="216"/>
      <c r="CVM220" s="216"/>
      <c r="CVN220" s="216"/>
      <c r="CVO220" s="216"/>
      <c r="CVP220" s="216"/>
      <c r="CVQ220" s="216"/>
      <c r="CVR220" s="216"/>
      <c r="CVS220" s="216"/>
      <c r="CVT220" s="216"/>
      <c r="CVU220" s="216"/>
      <c r="CVV220" s="216"/>
      <c r="CVW220" s="216"/>
      <c r="CVX220" s="216"/>
      <c r="CVY220" s="216"/>
      <c r="CVZ220" s="216"/>
      <c r="CWA220" s="216"/>
      <c r="CWB220" s="216"/>
      <c r="CWC220" s="216"/>
      <c r="CWD220" s="216"/>
      <c r="CWE220" s="216"/>
      <c r="CWF220" s="216"/>
      <c r="CWG220" s="216"/>
      <c r="CWH220" s="216"/>
      <c r="CWI220" s="216"/>
      <c r="CWJ220" s="216"/>
      <c r="CWK220" s="216"/>
      <c r="CWL220" s="216"/>
      <c r="CWM220" s="216"/>
      <c r="CWN220" s="216"/>
      <c r="CWO220" s="216"/>
      <c r="CWP220" s="216"/>
      <c r="CWQ220" s="216"/>
      <c r="CWR220" s="216"/>
      <c r="CWS220" s="216"/>
      <c r="CWT220" s="216"/>
      <c r="CWU220" s="216"/>
      <c r="CWV220" s="216"/>
      <c r="CWW220" s="216"/>
      <c r="CWX220" s="216"/>
      <c r="CWY220" s="216"/>
      <c r="CWZ220" s="216"/>
      <c r="CXA220" s="216"/>
      <c r="CXB220" s="216"/>
      <c r="CXC220" s="216"/>
      <c r="CXD220" s="216"/>
      <c r="CXE220" s="216"/>
      <c r="CXF220" s="216"/>
      <c r="CXG220" s="216"/>
      <c r="CXH220" s="216"/>
      <c r="CXI220" s="216"/>
      <c r="CXJ220" s="216"/>
      <c r="CXK220" s="216"/>
      <c r="CXL220" s="216"/>
      <c r="CXM220" s="216"/>
      <c r="CXN220" s="216"/>
      <c r="CXO220" s="216"/>
      <c r="CXP220" s="216"/>
      <c r="CXQ220" s="216"/>
      <c r="CXR220" s="216"/>
      <c r="CXS220" s="216"/>
      <c r="CXT220" s="216"/>
      <c r="CXU220" s="216"/>
      <c r="CXV220" s="216"/>
      <c r="CXW220" s="216"/>
      <c r="CXX220" s="216"/>
      <c r="CXY220" s="216"/>
      <c r="CXZ220" s="216"/>
      <c r="CYA220" s="216"/>
      <c r="CYB220" s="216"/>
      <c r="CYC220" s="216"/>
      <c r="CYD220" s="216"/>
      <c r="CYE220" s="216"/>
      <c r="CYF220" s="216"/>
      <c r="CYG220" s="216"/>
      <c r="CYH220" s="216"/>
      <c r="CYI220" s="216"/>
      <c r="CYJ220" s="216"/>
      <c r="CYK220" s="216"/>
      <c r="CYL220" s="216"/>
      <c r="CYM220" s="216"/>
      <c r="CYN220" s="216"/>
      <c r="CYO220" s="216"/>
      <c r="CYP220" s="216"/>
      <c r="CYQ220" s="216"/>
      <c r="CYR220" s="216"/>
      <c r="CYS220" s="216"/>
      <c r="CYT220" s="216"/>
      <c r="CYU220" s="216"/>
      <c r="CYV220" s="216"/>
      <c r="CYW220" s="216"/>
      <c r="CYX220" s="216"/>
      <c r="CYY220" s="216"/>
      <c r="CYZ220" s="216"/>
      <c r="CZA220" s="216"/>
      <c r="CZB220" s="216"/>
      <c r="CZC220" s="216"/>
      <c r="CZD220" s="216"/>
      <c r="CZE220" s="216"/>
      <c r="CZF220" s="216"/>
      <c r="CZG220" s="216"/>
      <c r="CZH220" s="216"/>
      <c r="CZI220" s="216"/>
      <c r="CZJ220" s="216"/>
      <c r="CZK220" s="216"/>
      <c r="CZL220" s="216"/>
      <c r="CZM220" s="216"/>
      <c r="CZN220" s="216"/>
      <c r="CZO220" s="216"/>
      <c r="CZP220" s="216"/>
      <c r="CZQ220" s="216"/>
      <c r="CZR220" s="216"/>
      <c r="CZS220" s="216"/>
      <c r="CZT220" s="216"/>
      <c r="CZU220" s="216"/>
      <c r="CZV220" s="216"/>
      <c r="CZW220" s="216"/>
      <c r="CZX220" s="216"/>
      <c r="CZY220" s="216"/>
      <c r="CZZ220" s="216"/>
      <c r="DAA220" s="216"/>
      <c r="DAB220" s="216"/>
      <c r="DAC220" s="216"/>
      <c r="DAD220" s="216"/>
      <c r="DAE220" s="216"/>
      <c r="DAF220" s="216"/>
      <c r="DAG220" s="216"/>
      <c r="DAH220" s="216"/>
      <c r="DAI220" s="216"/>
      <c r="DAJ220" s="216"/>
      <c r="DAK220" s="216"/>
      <c r="DAL220" s="216"/>
      <c r="DAM220" s="216"/>
      <c r="DAN220" s="216"/>
      <c r="DAO220" s="216"/>
      <c r="DAP220" s="216"/>
      <c r="DAQ220" s="216"/>
      <c r="DAR220" s="216"/>
      <c r="DAS220" s="216"/>
      <c r="DAT220" s="216"/>
      <c r="DAU220" s="216"/>
      <c r="DAV220" s="216"/>
      <c r="DAW220" s="216"/>
      <c r="DAX220" s="216"/>
      <c r="DAY220" s="216"/>
      <c r="DAZ220" s="216"/>
      <c r="DBA220" s="216"/>
      <c r="DBB220" s="216"/>
      <c r="DBC220" s="216"/>
      <c r="DBD220" s="216"/>
      <c r="DBE220" s="216"/>
      <c r="DBF220" s="216"/>
      <c r="DBG220" s="216"/>
      <c r="DBH220" s="216"/>
      <c r="DBI220" s="216"/>
      <c r="DBJ220" s="216"/>
      <c r="DBK220" s="216"/>
      <c r="DBL220" s="216"/>
      <c r="DBM220" s="216"/>
      <c r="DBN220" s="216"/>
      <c r="DBO220" s="216"/>
      <c r="DBP220" s="216"/>
      <c r="DBQ220" s="216"/>
      <c r="DBR220" s="216"/>
      <c r="DBS220" s="216"/>
      <c r="DBT220" s="216"/>
      <c r="DBU220" s="216"/>
      <c r="DBV220" s="216"/>
      <c r="DBW220" s="216"/>
      <c r="DBX220" s="216"/>
      <c r="DBY220" s="216"/>
      <c r="DBZ220" s="216"/>
      <c r="DCA220" s="216"/>
      <c r="DCB220" s="216"/>
      <c r="DCC220" s="216"/>
      <c r="DCD220" s="216"/>
      <c r="DCE220" s="216"/>
      <c r="DCF220" s="216"/>
      <c r="DCG220" s="216"/>
      <c r="DCH220" s="216"/>
      <c r="DCI220" s="216"/>
      <c r="DCJ220" s="216"/>
      <c r="DCK220" s="216"/>
      <c r="DCL220" s="216"/>
      <c r="DCM220" s="216"/>
      <c r="DCN220" s="216"/>
      <c r="DCO220" s="216"/>
      <c r="DCP220" s="216"/>
      <c r="DCQ220" s="216"/>
      <c r="DCR220" s="216"/>
      <c r="DCS220" s="216"/>
      <c r="DCT220" s="216"/>
      <c r="DCU220" s="216"/>
      <c r="DCV220" s="216"/>
      <c r="DCW220" s="216"/>
      <c r="DCX220" s="216"/>
      <c r="DCY220" s="216"/>
      <c r="DCZ220" s="216"/>
      <c r="DDA220" s="216"/>
      <c r="DDB220" s="216"/>
      <c r="DDC220" s="216"/>
      <c r="DDD220" s="216"/>
      <c r="DDE220" s="216"/>
      <c r="DDF220" s="216"/>
      <c r="DDG220" s="216"/>
      <c r="DDH220" s="216"/>
      <c r="DDI220" s="216"/>
      <c r="DDJ220" s="216"/>
      <c r="DDK220" s="216"/>
      <c r="DDL220" s="216"/>
      <c r="DDM220" s="216"/>
      <c r="DDN220" s="216"/>
      <c r="DDO220" s="216"/>
      <c r="DDP220" s="216"/>
      <c r="DDQ220" s="216"/>
      <c r="DDR220" s="216"/>
      <c r="DDS220" s="216"/>
      <c r="DDT220" s="216"/>
      <c r="DDU220" s="216"/>
      <c r="DDV220" s="216"/>
      <c r="DDW220" s="216"/>
      <c r="DDX220" s="216"/>
      <c r="DDY220" s="216"/>
      <c r="DDZ220" s="216"/>
      <c r="DEA220" s="216"/>
      <c r="DEB220" s="216"/>
      <c r="DEC220" s="216"/>
      <c r="DED220" s="216"/>
      <c r="DEE220" s="216"/>
      <c r="DEF220" s="216"/>
      <c r="DEG220" s="216"/>
      <c r="DEH220" s="216"/>
      <c r="DEI220" s="216"/>
      <c r="DEJ220" s="216"/>
      <c r="DEK220" s="216"/>
      <c r="DEL220" s="216"/>
      <c r="DEM220" s="216"/>
      <c r="DEN220" s="216"/>
      <c r="DEO220" s="216"/>
      <c r="DEP220" s="216"/>
      <c r="DEQ220" s="216"/>
      <c r="DER220" s="216"/>
      <c r="DES220" s="216"/>
      <c r="DET220" s="216"/>
      <c r="DEU220" s="216"/>
      <c r="DEV220" s="216"/>
      <c r="DEW220" s="216"/>
      <c r="DEX220" s="216"/>
      <c r="DEY220" s="216"/>
      <c r="DEZ220" s="216"/>
      <c r="DFA220" s="216"/>
      <c r="DFB220" s="216"/>
      <c r="DFC220" s="216"/>
      <c r="DFD220" s="216"/>
      <c r="DFE220" s="216"/>
      <c r="DFF220" s="216"/>
      <c r="DFG220" s="216"/>
      <c r="DFH220" s="216"/>
      <c r="DFI220" s="216"/>
      <c r="DFJ220" s="216"/>
      <c r="DFK220" s="216"/>
      <c r="DFL220" s="216"/>
      <c r="DFM220" s="216"/>
      <c r="DFN220" s="216"/>
      <c r="DFO220" s="216"/>
      <c r="DFP220" s="216"/>
      <c r="DFQ220" s="216"/>
      <c r="DFR220" s="216"/>
      <c r="DFS220" s="216"/>
      <c r="DFT220" s="216"/>
      <c r="DFU220" s="216"/>
      <c r="DFV220" s="216"/>
      <c r="DFW220" s="216"/>
      <c r="DFX220" s="216"/>
      <c r="DFY220" s="216"/>
      <c r="DFZ220" s="216"/>
      <c r="DGA220" s="216"/>
      <c r="DGB220" s="216"/>
      <c r="DGC220" s="216"/>
      <c r="DGD220" s="216"/>
      <c r="DGE220" s="216"/>
      <c r="DGF220" s="216"/>
      <c r="DGG220" s="216"/>
      <c r="DGH220" s="216"/>
      <c r="DGI220" s="216"/>
      <c r="DGJ220" s="216"/>
      <c r="DGK220" s="216"/>
      <c r="DGL220" s="216"/>
      <c r="DGM220" s="216"/>
      <c r="DGN220" s="216"/>
      <c r="DGO220" s="216"/>
      <c r="DGP220" s="216"/>
      <c r="DGQ220" s="216"/>
      <c r="DGR220" s="216"/>
      <c r="DGS220" s="216"/>
      <c r="DGT220" s="216"/>
      <c r="DGU220" s="216"/>
      <c r="DGV220" s="216"/>
      <c r="DGW220" s="216"/>
      <c r="DGX220" s="216"/>
      <c r="DGY220" s="216"/>
      <c r="DGZ220" s="216"/>
      <c r="DHA220" s="216"/>
      <c r="DHB220" s="216"/>
      <c r="DHC220" s="216"/>
      <c r="DHD220" s="216"/>
      <c r="DHE220" s="216"/>
      <c r="DHF220" s="216"/>
      <c r="DHG220" s="216"/>
      <c r="DHH220" s="216"/>
      <c r="DHI220" s="216"/>
      <c r="DHJ220" s="216"/>
      <c r="DHK220" s="216"/>
      <c r="DHL220" s="216"/>
      <c r="DHM220" s="216"/>
      <c r="DHN220" s="216"/>
      <c r="DHO220" s="216"/>
      <c r="DHP220" s="216"/>
      <c r="DHQ220" s="216"/>
      <c r="DHR220" s="216"/>
      <c r="DHS220" s="216"/>
      <c r="DHT220" s="216"/>
      <c r="DHU220" s="216"/>
      <c r="DHV220" s="216"/>
      <c r="DHW220" s="216"/>
      <c r="DHX220" s="216"/>
      <c r="DHY220" s="216"/>
      <c r="DHZ220" s="216"/>
      <c r="DIA220" s="216"/>
      <c r="DIB220" s="216"/>
      <c r="DIC220" s="216"/>
      <c r="DID220" s="216"/>
      <c r="DIE220" s="216"/>
      <c r="DIF220" s="216"/>
      <c r="DIG220" s="216"/>
      <c r="DIH220" s="216"/>
      <c r="DII220" s="216"/>
      <c r="DIJ220" s="216"/>
      <c r="DIK220" s="216"/>
      <c r="DIL220" s="216"/>
      <c r="DIM220" s="216"/>
      <c r="DIN220" s="216"/>
      <c r="DIO220" s="216"/>
      <c r="DIP220" s="216"/>
      <c r="DIQ220" s="216"/>
      <c r="DIR220" s="216"/>
      <c r="DIS220" s="216"/>
      <c r="DIT220" s="216"/>
      <c r="DIU220" s="216"/>
      <c r="DIV220" s="216"/>
      <c r="DIW220" s="216"/>
      <c r="DIX220" s="216"/>
      <c r="DIY220" s="216"/>
      <c r="DIZ220" s="216"/>
      <c r="DJA220" s="216"/>
      <c r="DJB220" s="216"/>
      <c r="DJC220" s="216"/>
      <c r="DJD220" s="216"/>
      <c r="DJE220" s="216"/>
      <c r="DJF220" s="216"/>
      <c r="DJG220" s="216"/>
      <c r="DJH220" s="216"/>
      <c r="DJI220" s="216"/>
      <c r="DJJ220" s="216"/>
      <c r="DJK220" s="216"/>
      <c r="DJL220" s="216"/>
      <c r="DJM220" s="216"/>
      <c r="DJN220" s="216"/>
      <c r="DJO220" s="216"/>
      <c r="DJP220" s="216"/>
      <c r="DJQ220" s="216"/>
      <c r="DJR220" s="216"/>
      <c r="DJS220" s="216"/>
      <c r="DJT220" s="216"/>
      <c r="DJU220" s="216"/>
      <c r="DJV220" s="216"/>
      <c r="DJW220" s="216"/>
      <c r="DJX220" s="216"/>
      <c r="DJY220" s="216"/>
      <c r="DJZ220" s="216"/>
      <c r="DKA220" s="216"/>
      <c r="DKB220" s="216"/>
      <c r="DKC220" s="216"/>
      <c r="DKD220" s="216"/>
      <c r="DKE220" s="216"/>
      <c r="DKF220" s="216"/>
      <c r="DKG220" s="216"/>
      <c r="DKH220" s="216"/>
      <c r="DKI220" s="216"/>
      <c r="DKJ220" s="216"/>
      <c r="DKK220" s="216"/>
      <c r="DKL220" s="216"/>
      <c r="DKM220" s="216"/>
      <c r="DKN220" s="216"/>
      <c r="DKO220" s="216"/>
      <c r="DKP220" s="216"/>
      <c r="DKQ220" s="216"/>
      <c r="DKR220" s="216"/>
      <c r="DKS220" s="216"/>
      <c r="DKT220" s="216"/>
      <c r="DKU220" s="216"/>
      <c r="DKV220" s="216"/>
      <c r="DKW220" s="216"/>
      <c r="DKX220" s="216"/>
      <c r="DKY220" s="216"/>
      <c r="DKZ220" s="216"/>
      <c r="DLA220" s="216"/>
      <c r="DLB220" s="216"/>
      <c r="DLC220" s="216"/>
      <c r="DLD220" s="216"/>
      <c r="DLE220" s="216"/>
      <c r="DLF220" s="216"/>
      <c r="DLG220" s="216"/>
      <c r="DLH220" s="216"/>
      <c r="DLI220" s="216"/>
      <c r="DLJ220" s="216"/>
      <c r="DLK220" s="216"/>
      <c r="DLL220" s="216"/>
      <c r="DLM220" s="216"/>
      <c r="DLN220" s="216"/>
      <c r="DLO220" s="216"/>
      <c r="DLP220" s="216"/>
      <c r="DLQ220" s="216"/>
      <c r="DLR220" s="216"/>
      <c r="DLS220" s="216"/>
      <c r="DLT220" s="216"/>
      <c r="DLU220" s="216"/>
      <c r="DLV220" s="216"/>
      <c r="DLW220" s="216"/>
      <c r="DLX220" s="216"/>
      <c r="DLY220" s="216"/>
      <c r="DLZ220" s="216"/>
      <c r="DMA220" s="216"/>
      <c r="DMB220" s="216"/>
      <c r="DMC220" s="216"/>
      <c r="DMD220" s="216"/>
      <c r="DME220" s="216"/>
      <c r="DMF220" s="216"/>
      <c r="DMG220" s="216"/>
      <c r="DMH220" s="216"/>
      <c r="DMI220" s="216"/>
      <c r="DMJ220" s="216"/>
      <c r="DMK220" s="216"/>
      <c r="DML220" s="216"/>
      <c r="DMM220" s="216"/>
      <c r="DMN220" s="216"/>
      <c r="DMO220" s="216"/>
      <c r="DMP220" s="216"/>
      <c r="DMQ220" s="216"/>
      <c r="DMR220" s="216"/>
      <c r="DMS220" s="216"/>
      <c r="DMT220" s="216"/>
      <c r="DMU220" s="216"/>
      <c r="DMV220" s="216"/>
      <c r="DMW220" s="216"/>
      <c r="DMX220" s="216"/>
      <c r="DMY220" s="216"/>
      <c r="DMZ220" s="216"/>
      <c r="DNA220" s="216"/>
      <c r="DNB220" s="216"/>
      <c r="DNC220" s="216"/>
      <c r="DND220" s="216"/>
      <c r="DNE220" s="216"/>
      <c r="DNF220" s="216"/>
      <c r="DNG220" s="216"/>
      <c r="DNH220" s="216"/>
      <c r="DNI220" s="216"/>
      <c r="DNJ220" s="216"/>
      <c r="DNK220" s="216"/>
      <c r="DNL220" s="216"/>
      <c r="DNM220" s="216"/>
      <c r="DNN220" s="216"/>
      <c r="DNO220" s="216"/>
      <c r="DNP220" s="216"/>
      <c r="DNQ220" s="216"/>
      <c r="DNR220" s="216"/>
      <c r="DNS220" s="216"/>
      <c r="DNT220" s="216"/>
      <c r="DNU220" s="216"/>
      <c r="DNV220" s="216"/>
      <c r="DNW220" s="216"/>
      <c r="DNX220" s="216"/>
      <c r="DNY220" s="216"/>
      <c r="DNZ220" s="216"/>
      <c r="DOA220" s="216"/>
      <c r="DOB220" s="216"/>
      <c r="DOC220" s="216"/>
      <c r="DOD220" s="216"/>
      <c r="DOE220" s="216"/>
      <c r="DOF220" s="216"/>
      <c r="DOG220" s="216"/>
      <c r="DOH220" s="216"/>
      <c r="DOI220" s="216"/>
      <c r="DOJ220" s="216"/>
      <c r="DOK220" s="216"/>
      <c r="DOL220" s="216"/>
      <c r="DOM220" s="216"/>
      <c r="DON220" s="216"/>
      <c r="DOO220" s="216"/>
      <c r="DOP220" s="216"/>
      <c r="DOQ220" s="216"/>
      <c r="DOR220" s="216"/>
      <c r="DOS220" s="216"/>
      <c r="DOT220" s="216"/>
      <c r="DOU220" s="216"/>
      <c r="DOV220" s="216"/>
      <c r="DOW220" s="216"/>
      <c r="DOX220" s="216"/>
      <c r="DOY220" s="216"/>
      <c r="DOZ220" s="216"/>
      <c r="DPA220" s="216"/>
      <c r="DPB220" s="216"/>
      <c r="DPC220" s="216"/>
      <c r="DPD220" s="216"/>
      <c r="DPE220" s="216"/>
      <c r="DPF220" s="216"/>
      <c r="DPG220" s="216"/>
      <c r="DPH220" s="216"/>
      <c r="DPI220" s="216"/>
      <c r="DPJ220" s="216"/>
      <c r="DPK220" s="216"/>
      <c r="DPL220" s="216"/>
      <c r="DPM220" s="216"/>
      <c r="DPN220" s="216"/>
      <c r="DPO220" s="216"/>
      <c r="DPP220" s="216"/>
      <c r="DPQ220" s="216"/>
      <c r="DPR220" s="216"/>
      <c r="DPS220" s="216"/>
      <c r="DPT220" s="216"/>
      <c r="DPU220" s="216"/>
      <c r="DPV220" s="216"/>
      <c r="DPW220" s="216"/>
      <c r="DPX220" s="216"/>
      <c r="DPY220" s="216"/>
      <c r="DPZ220" s="216"/>
      <c r="DQA220" s="216"/>
      <c r="DQB220" s="216"/>
      <c r="DQC220" s="216"/>
      <c r="DQD220" s="216"/>
      <c r="DQE220" s="216"/>
      <c r="DQF220" s="216"/>
      <c r="DQG220" s="216"/>
      <c r="DQH220" s="216"/>
      <c r="DQI220" s="216"/>
      <c r="DQJ220" s="216"/>
      <c r="DQK220" s="216"/>
      <c r="DQL220" s="216"/>
      <c r="DQM220" s="216"/>
      <c r="DQN220" s="216"/>
      <c r="DQO220" s="216"/>
      <c r="DQP220" s="216"/>
      <c r="DQQ220" s="216"/>
      <c r="DQR220" s="216"/>
      <c r="DQS220" s="216"/>
      <c r="DQT220" s="216"/>
      <c r="DQU220" s="216"/>
      <c r="DQV220" s="216"/>
      <c r="DQW220" s="216"/>
      <c r="DQX220" s="216"/>
      <c r="DQY220" s="216"/>
      <c r="DQZ220" s="216"/>
      <c r="DRA220" s="216"/>
      <c r="DRB220" s="216"/>
      <c r="DRC220" s="216"/>
      <c r="DRD220" s="216"/>
      <c r="DRE220" s="216"/>
      <c r="DRF220" s="216"/>
      <c r="DRG220" s="216"/>
      <c r="DRH220" s="216"/>
      <c r="DRI220" s="216"/>
      <c r="DRJ220" s="216"/>
      <c r="DRK220" s="216"/>
      <c r="DRL220" s="216"/>
      <c r="DRM220" s="216"/>
      <c r="DRN220" s="216"/>
      <c r="DRO220" s="216"/>
      <c r="DRP220" s="216"/>
      <c r="DRQ220" s="216"/>
      <c r="DRR220" s="216"/>
      <c r="DRS220" s="216"/>
      <c r="DRT220" s="216"/>
      <c r="DRU220" s="216"/>
      <c r="DRV220" s="216"/>
      <c r="DRW220" s="216"/>
      <c r="DRX220" s="216"/>
      <c r="DRY220" s="216"/>
      <c r="DRZ220" s="216"/>
      <c r="DSA220" s="216"/>
      <c r="DSB220" s="216"/>
      <c r="DSC220" s="216"/>
      <c r="DSD220" s="216"/>
      <c r="DSE220" s="216"/>
      <c r="DSF220" s="216"/>
      <c r="DSG220" s="216"/>
      <c r="DSH220" s="216"/>
      <c r="DSI220" s="216"/>
      <c r="DSJ220" s="216"/>
      <c r="DSK220" s="216"/>
      <c r="DSL220" s="216"/>
      <c r="DSM220" s="216"/>
      <c r="DSN220" s="216"/>
      <c r="DSO220" s="216"/>
      <c r="DSP220" s="216"/>
      <c r="DSQ220" s="216"/>
      <c r="DSR220" s="216"/>
      <c r="DSS220" s="216"/>
      <c r="DST220" s="216"/>
      <c r="DSU220" s="216"/>
      <c r="DSV220" s="216"/>
      <c r="DSW220" s="216"/>
      <c r="DSX220" s="216"/>
      <c r="DSY220" s="216"/>
      <c r="DSZ220" s="216"/>
      <c r="DTA220" s="216"/>
      <c r="DTB220" s="216"/>
      <c r="DTC220" s="216"/>
      <c r="DTD220" s="216"/>
      <c r="DTE220" s="216"/>
      <c r="DTF220" s="216"/>
      <c r="DTG220" s="216"/>
      <c r="DTH220" s="216"/>
      <c r="DTI220" s="216"/>
      <c r="DTJ220" s="216"/>
      <c r="DTK220" s="216"/>
      <c r="DTL220" s="216"/>
      <c r="DTM220" s="216"/>
      <c r="DTN220" s="216"/>
      <c r="DTO220" s="216"/>
      <c r="DTP220" s="216"/>
      <c r="DTQ220" s="216"/>
      <c r="DTR220" s="216"/>
      <c r="DTS220" s="216"/>
      <c r="DTT220" s="216"/>
      <c r="DTU220" s="216"/>
      <c r="DTV220" s="216"/>
      <c r="DTW220" s="216"/>
      <c r="DTX220" s="216"/>
      <c r="DTY220" s="216"/>
      <c r="DTZ220" s="216"/>
      <c r="DUA220" s="216"/>
      <c r="DUB220" s="216"/>
      <c r="DUC220" s="216"/>
      <c r="DUD220" s="216"/>
      <c r="DUE220" s="216"/>
      <c r="DUF220" s="216"/>
      <c r="DUG220" s="216"/>
      <c r="DUH220" s="216"/>
      <c r="DUI220" s="216"/>
      <c r="DUJ220" s="216"/>
      <c r="DUK220" s="216"/>
      <c r="DUL220" s="216"/>
      <c r="DUM220" s="216"/>
      <c r="DUN220" s="216"/>
      <c r="DUO220" s="216"/>
      <c r="DUP220" s="216"/>
      <c r="DUQ220" s="216"/>
      <c r="DUR220" s="216"/>
      <c r="DUS220" s="216"/>
      <c r="DUT220" s="216"/>
      <c r="DUU220" s="216"/>
      <c r="DUV220" s="216"/>
      <c r="DUW220" s="216"/>
      <c r="DUX220" s="216"/>
      <c r="DUY220" s="216"/>
      <c r="DUZ220" s="216"/>
      <c r="DVA220" s="216"/>
      <c r="DVB220" s="216"/>
      <c r="DVC220" s="216"/>
      <c r="DVD220" s="216"/>
      <c r="DVE220" s="216"/>
      <c r="DVF220" s="216"/>
      <c r="DVG220" s="216"/>
      <c r="DVH220" s="216"/>
      <c r="DVI220" s="216"/>
      <c r="DVJ220" s="216"/>
      <c r="DVK220" s="216"/>
      <c r="DVL220" s="216"/>
      <c r="DVM220" s="216"/>
      <c r="DVN220" s="216"/>
      <c r="DVO220" s="216"/>
      <c r="DVP220" s="216"/>
      <c r="DVQ220" s="216"/>
      <c r="DVR220" s="216"/>
      <c r="DVS220" s="216"/>
      <c r="DVT220" s="216"/>
      <c r="DVU220" s="216"/>
      <c r="DVV220" s="216"/>
      <c r="DVW220" s="216"/>
      <c r="DVX220" s="216"/>
      <c r="DVY220" s="216"/>
      <c r="DVZ220" s="216"/>
      <c r="DWA220" s="216"/>
      <c r="DWB220" s="216"/>
      <c r="DWC220" s="216"/>
      <c r="DWD220" s="216"/>
      <c r="DWE220" s="216"/>
      <c r="DWF220" s="216"/>
      <c r="DWG220" s="216"/>
      <c r="DWH220" s="216"/>
      <c r="DWI220" s="216"/>
      <c r="DWJ220" s="216"/>
      <c r="DWK220" s="216"/>
      <c r="DWL220" s="216"/>
      <c r="DWM220" s="216"/>
      <c r="DWN220" s="216"/>
      <c r="DWO220" s="216"/>
      <c r="DWP220" s="216"/>
      <c r="DWQ220" s="216"/>
      <c r="DWR220" s="216"/>
      <c r="DWS220" s="216"/>
      <c r="DWT220" s="216"/>
      <c r="DWU220" s="216"/>
      <c r="DWV220" s="216"/>
      <c r="DWW220" s="216"/>
      <c r="DWX220" s="216"/>
      <c r="DWY220" s="216"/>
      <c r="DWZ220" s="216"/>
      <c r="DXA220" s="216"/>
      <c r="DXB220" s="216"/>
      <c r="DXC220" s="216"/>
      <c r="DXD220" s="216"/>
      <c r="DXE220" s="216"/>
      <c r="DXF220" s="216"/>
      <c r="DXG220" s="216"/>
      <c r="DXH220" s="216"/>
      <c r="DXI220" s="216"/>
      <c r="DXJ220" s="216"/>
      <c r="DXK220" s="216"/>
      <c r="DXL220" s="216"/>
      <c r="DXM220" s="216"/>
      <c r="DXN220" s="216"/>
      <c r="DXO220" s="216"/>
      <c r="DXP220" s="216"/>
      <c r="DXQ220" s="216"/>
      <c r="DXR220" s="216"/>
      <c r="DXS220" s="216"/>
      <c r="DXT220" s="216"/>
      <c r="DXU220" s="216"/>
      <c r="DXV220" s="216"/>
      <c r="DXW220" s="216"/>
      <c r="DXX220" s="216"/>
      <c r="DXY220" s="216"/>
      <c r="DXZ220" s="216"/>
      <c r="DYA220" s="216"/>
      <c r="DYB220" s="216"/>
      <c r="DYC220" s="216"/>
      <c r="DYD220" s="216"/>
      <c r="DYE220" s="216"/>
      <c r="DYF220" s="216"/>
      <c r="DYG220" s="216"/>
      <c r="DYH220" s="216"/>
      <c r="DYI220" s="216"/>
      <c r="DYJ220" s="216"/>
      <c r="DYK220" s="216"/>
      <c r="DYL220" s="216"/>
      <c r="DYM220" s="216"/>
      <c r="DYN220" s="216"/>
      <c r="DYO220" s="216"/>
      <c r="DYP220" s="216"/>
      <c r="DYQ220" s="216"/>
      <c r="DYR220" s="216"/>
      <c r="DYS220" s="216"/>
      <c r="DYT220" s="216"/>
      <c r="DYU220" s="216"/>
      <c r="DYV220" s="216"/>
      <c r="DYW220" s="216"/>
      <c r="DYX220" s="216"/>
      <c r="DYY220" s="216"/>
      <c r="DYZ220" s="216"/>
      <c r="DZA220" s="216"/>
      <c r="DZB220" s="216"/>
      <c r="DZC220" s="216"/>
      <c r="DZD220" s="216"/>
      <c r="DZE220" s="216"/>
      <c r="DZF220" s="216"/>
      <c r="DZG220" s="216"/>
      <c r="DZH220" s="216"/>
      <c r="DZI220" s="216"/>
      <c r="DZJ220" s="216"/>
      <c r="DZK220" s="216"/>
      <c r="DZL220" s="216"/>
      <c r="DZM220" s="216"/>
      <c r="DZN220" s="216"/>
      <c r="DZO220" s="216"/>
      <c r="DZP220" s="216"/>
      <c r="DZQ220" s="216"/>
      <c r="DZR220" s="216"/>
      <c r="DZS220" s="216"/>
      <c r="DZT220" s="216"/>
      <c r="DZU220" s="216"/>
      <c r="DZV220" s="216"/>
      <c r="DZW220" s="216"/>
      <c r="DZX220" s="216"/>
      <c r="DZY220" s="216"/>
      <c r="DZZ220" s="216"/>
      <c r="EAA220" s="216"/>
      <c r="EAB220" s="216"/>
      <c r="EAC220" s="216"/>
      <c r="EAD220" s="216"/>
      <c r="EAE220" s="216"/>
      <c r="EAF220" s="216"/>
      <c r="EAG220" s="216"/>
      <c r="EAH220" s="216"/>
      <c r="EAI220" s="216"/>
      <c r="EAJ220" s="216"/>
      <c r="EAK220" s="216"/>
      <c r="EAL220" s="216"/>
      <c r="EAM220" s="216"/>
      <c r="EAN220" s="216"/>
      <c r="EAO220" s="216"/>
      <c r="EAP220" s="216"/>
      <c r="EAQ220" s="216"/>
      <c r="EAR220" s="216"/>
      <c r="EAS220" s="216"/>
      <c r="EAT220" s="216"/>
      <c r="EAU220" s="216"/>
      <c r="EAV220" s="216"/>
      <c r="EAW220" s="216"/>
      <c r="EAX220" s="216"/>
      <c r="EAY220" s="216"/>
      <c r="EAZ220" s="216"/>
      <c r="EBA220" s="216"/>
      <c r="EBB220" s="216"/>
      <c r="EBC220" s="216"/>
      <c r="EBD220" s="216"/>
      <c r="EBE220" s="216"/>
      <c r="EBF220" s="216"/>
      <c r="EBG220" s="216"/>
      <c r="EBH220" s="216"/>
      <c r="EBI220" s="216"/>
      <c r="EBJ220" s="216"/>
      <c r="EBK220" s="216"/>
      <c r="EBL220" s="216"/>
      <c r="EBM220" s="216"/>
      <c r="EBN220" s="216"/>
      <c r="EBO220" s="216"/>
      <c r="EBP220" s="216"/>
      <c r="EBQ220" s="216"/>
      <c r="EBR220" s="216"/>
      <c r="EBS220" s="216"/>
      <c r="EBT220" s="216"/>
      <c r="EBU220" s="216"/>
      <c r="EBV220" s="216"/>
      <c r="EBW220" s="216"/>
      <c r="EBX220" s="216"/>
      <c r="EBY220" s="216"/>
      <c r="EBZ220" s="216"/>
      <c r="ECA220" s="216"/>
      <c r="ECB220" s="216"/>
      <c r="ECC220" s="216"/>
      <c r="ECD220" s="216"/>
      <c r="ECE220" s="216"/>
      <c r="ECF220" s="216"/>
      <c r="ECG220" s="216"/>
      <c r="ECH220" s="216"/>
      <c r="ECI220" s="216"/>
      <c r="ECJ220" s="216"/>
      <c r="ECK220" s="216"/>
      <c r="ECL220" s="216"/>
      <c r="ECM220" s="216"/>
      <c r="ECN220" s="216"/>
      <c r="ECO220" s="216"/>
      <c r="ECP220" s="216"/>
      <c r="ECQ220" s="216"/>
      <c r="ECR220" s="216"/>
      <c r="ECS220" s="216"/>
      <c r="ECT220" s="216"/>
      <c r="ECU220" s="216"/>
      <c r="ECV220" s="216"/>
      <c r="ECW220" s="216"/>
      <c r="ECX220" s="216"/>
      <c r="ECY220" s="216"/>
      <c r="ECZ220" s="216"/>
      <c r="EDA220" s="216"/>
      <c r="EDB220" s="216"/>
      <c r="EDC220" s="216"/>
      <c r="EDD220" s="216"/>
      <c r="EDE220" s="216"/>
      <c r="EDF220" s="216"/>
      <c r="EDG220" s="216"/>
      <c r="EDH220" s="216"/>
      <c r="EDI220" s="216"/>
      <c r="EDJ220" s="216"/>
      <c r="EDK220" s="216"/>
      <c r="EDL220" s="216"/>
      <c r="EDM220" s="216"/>
      <c r="EDN220" s="216"/>
      <c r="EDO220" s="216"/>
      <c r="EDP220" s="216"/>
      <c r="EDQ220" s="216"/>
      <c r="EDR220" s="216"/>
      <c r="EDS220" s="216"/>
      <c r="EDT220" s="216"/>
      <c r="EDU220" s="216"/>
      <c r="EDV220" s="216"/>
      <c r="EDW220" s="216"/>
      <c r="EDX220" s="216"/>
      <c r="EDY220" s="216"/>
      <c r="EDZ220" s="216"/>
      <c r="EEA220" s="216"/>
      <c r="EEB220" s="216"/>
      <c r="EEC220" s="216"/>
      <c r="EED220" s="216"/>
      <c r="EEE220" s="216"/>
      <c r="EEF220" s="216"/>
      <c r="EEG220" s="216"/>
      <c r="EEH220" s="216"/>
      <c r="EEI220" s="216"/>
      <c r="EEJ220" s="216"/>
      <c r="EEK220" s="216"/>
      <c r="EEL220" s="216"/>
      <c r="EEM220" s="216"/>
      <c r="EEN220" s="216"/>
      <c r="EEO220" s="216"/>
      <c r="EEP220" s="216"/>
      <c r="EEQ220" s="216"/>
      <c r="EER220" s="216"/>
      <c r="EES220" s="216"/>
      <c r="EET220" s="216"/>
      <c r="EEU220" s="216"/>
      <c r="EEV220" s="216"/>
      <c r="EEW220" s="216"/>
      <c r="EEX220" s="216"/>
      <c r="EEY220" s="216"/>
      <c r="EEZ220" s="216"/>
      <c r="EFA220" s="216"/>
      <c r="EFB220" s="216"/>
      <c r="EFC220" s="216"/>
      <c r="EFD220" s="216"/>
      <c r="EFE220" s="216"/>
      <c r="EFF220" s="216"/>
      <c r="EFG220" s="216"/>
      <c r="EFH220" s="216"/>
      <c r="EFI220" s="216"/>
      <c r="EFJ220" s="216"/>
      <c r="EFK220" s="216"/>
      <c r="EFL220" s="216"/>
      <c r="EFM220" s="216"/>
      <c r="EFN220" s="216"/>
      <c r="EFO220" s="216"/>
      <c r="EFP220" s="216"/>
      <c r="EFQ220" s="216"/>
      <c r="EFR220" s="216"/>
      <c r="EFS220" s="216"/>
      <c r="EFT220" s="216"/>
      <c r="EFU220" s="216"/>
      <c r="EFV220" s="216"/>
      <c r="EFW220" s="216"/>
      <c r="EFX220" s="216"/>
      <c r="EFY220" s="216"/>
      <c r="EFZ220" s="216"/>
      <c r="EGA220" s="216"/>
      <c r="EGB220" s="216"/>
      <c r="EGC220" s="216"/>
      <c r="EGD220" s="216"/>
      <c r="EGE220" s="216"/>
      <c r="EGF220" s="216"/>
      <c r="EGG220" s="216"/>
      <c r="EGH220" s="216"/>
      <c r="EGI220" s="216"/>
      <c r="EGJ220" s="216"/>
      <c r="EGK220" s="216"/>
      <c r="EGL220" s="216"/>
      <c r="EGM220" s="216"/>
      <c r="EGN220" s="216"/>
      <c r="EGO220" s="216"/>
      <c r="EGP220" s="216"/>
      <c r="EGQ220" s="216"/>
      <c r="EGR220" s="216"/>
      <c r="EGS220" s="216"/>
      <c r="EGT220" s="216"/>
      <c r="EGU220" s="216"/>
      <c r="EGV220" s="216"/>
      <c r="EGW220" s="216"/>
      <c r="EGX220" s="216"/>
      <c r="EGY220" s="216"/>
      <c r="EGZ220" s="216"/>
      <c r="EHA220" s="216"/>
      <c r="EHB220" s="216"/>
      <c r="EHC220" s="216"/>
      <c r="EHD220" s="216"/>
      <c r="EHE220" s="216"/>
      <c r="EHF220" s="216"/>
      <c r="EHG220" s="216"/>
      <c r="EHH220" s="216"/>
      <c r="EHI220" s="216"/>
      <c r="EHJ220" s="216"/>
      <c r="EHK220" s="216"/>
      <c r="EHL220" s="216"/>
      <c r="EHM220" s="216"/>
      <c r="EHN220" s="216"/>
      <c r="EHO220" s="216"/>
      <c r="EHP220" s="216"/>
      <c r="EHQ220" s="216"/>
      <c r="EHR220" s="216"/>
      <c r="EHS220" s="216"/>
      <c r="EHT220" s="216"/>
      <c r="EHU220" s="216"/>
      <c r="EHV220" s="216"/>
      <c r="EHW220" s="216"/>
      <c r="EHX220" s="216"/>
      <c r="EHY220" s="216"/>
      <c r="EHZ220" s="216"/>
      <c r="EIA220" s="216"/>
      <c r="EIB220" s="216"/>
      <c r="EIC220" s="216"/>
      <c r="EID220" s="216"/>
      <c r="EIE220" s="216"/>
      <c r="EIF220" s="216"/>
      <c r="EIG220" s="216"/>
      <c r="EIH220" s="216"/>
      <c r="EII220" s="216"/>
      <c r="EIJ220" s="216"/>
      <c r="EIK220" s="216"/>
      <c r="EIL220" s="216"/>
      <c r="EIM220" s="216"/>
      <c r="EIN220" s="216"/>
      <c r="EIO220" s="216"/>
      <c r="EIP220" s="216"/>
      <c r="EIQ220" s="216"/>
      <c r="EIR220" s="216"/>
      <c r="EIS220" s="216"/>
      <c r="EIT220" s="216"/>
      <c r="EIU220" s="216"/>
      <c r="EIV220" s="216"/>
      <c r="EIW220" s="216"/>
      <c r="EIX220" s="216"/>
      <c r="EIY220" s="216"/>
      <c r="EIZ220" s="216"/>
      <c r="EJA220" s="216"/>
      <c r="EJB220" s="216"/>
      <c r="EJC220" s="216"/>
      <c r="EJD220" s="216"/>
      <c r="EJE220" s="216"/>
      <c r="EJF220" s="216"/>
      <c r="EJG220" s="216"/>
      <c r="EJH220" s="216"/>
      <c r="EJI220" s="216"/>
      <c r="EJJ220" s="216"/>
      <c r="EJK220" s="216"/>
      <c r="EJL220" s="216"/>
      <c r="EJM220" s="216"/>
      <c r="EJN220" s="216"/>
      <c r="EJO220" s="216"/>
      <c r="EJP220" s="216"/>
      <c r="EJQ220" s="216"/>
      <c r="EJR220" s="216"/>
      <c r="EJS220" s="216"/>
      <c r="EJT220" s="216"/>
      <c r="EJU220" s="216"/>
      <c r="EJV220" s="216"/>
      <c r="EJW220" s="216"/>
      <c r="EJX220" s="216"/>
      <c r="EJY220" s="216"/>
      <c r="EJZ220" s="216"/>
      <c r="EKA220" s="216"/>
      <c r="EKB220" s="216"/>
      <c r="EKC220" s="216"/>
      <c r="EKD220" s="216"/>
      <c r="EKE220" s="216"/>
      <c r="EKF220" s="216"/>
      <c r="EKG220" s="216"/>
      <c r="EKH220" s="216"/>
      <c r="EKI220" s="216"/>
      <c r="EKJ220" s="216"/>
      <c r="EKK220" s="216"/>
      <c r="EKL220" s="216"/>
      <c r="EKM220" s="216"/>
      <c r="EKN220" s="216"/>
      <c r="EKO220" s="216"/>
      <c r="EKP220" s="216"/>
      <c r="EKQ220" s="216"/>
      <c r="EKR220" s="216"/>
      <c r="EKS220" s="216"/>
      <c r="EKT220" s="216"/>
      <c r="EKU220" s="216"/>
      <c r="EKV220" s="216"/>
      <c r="EKW220" s="216"/>
      <c r="EKX220" s="216"/>
      <c r="EKY220" s="216"/>
      <c r="EKZ220" s="216"/>
      <c r="ELA220" s="216"/>
      <c r="ELB220" s="216"/>
      <c r="ELC220" s="216"/>
      <c r="ELD220" s="216"/>
      <c r="ELE220" s="216"/>
      <c r="ELF220" s="216"/>
      <c r="ELG220" s="216"/>
      <c r="ELH220" s="216"/>
      <c r="ELI220" s="216"/>
      <c r="ELJ220" s="216"/>
      <c r="ELK220" s="216"/>
      <c r="ELL220" s="216"/>
      <c r="ELM220" s="216"/>
      <c r="ELN220" s="216"/>
      <c r="ELO220" s="216"/>
      <c r="ELP220" s="216"/>
      <c r="ELQ220" s="216"/>
      <c r="ELR220" s="216"/>
      <c r="ELS220" s="216"/>
      <c r="ELT220" s="216"/>
      <c r="ELU220" s="216"/>
      <c r="ELV220" s="216"/>
      <c r="ELW220" s="216"/>
      <c r="ELX220" s="216"/>
      <c r="ELY220" s="216"/>
      <c r="ELZ220" s="216"/>
      <c r="EMA220" s="216"/>
      <c r="EMB220" s="216"/>
      <c r="EMC220" s="216"/>
      <c r="EMD220" s="216"/>
      <c r="EME220" s="216"/>
      <c r="EMF220" s="216"/>
      <c r="EMG220" s="216"/>
      <c r="EMH220" s="216"/>
      <c r="EMI220" s="216"/>
      <c r="EMJ220" s="216"/>
      <c r="EMK220" s="216"/>
      <c r="EML220" s="216"/>
      <c r="EMM220" s="216"/>
      <c r="EMN220" s="216"/>
      <c r="EMO220" s="216"/>
      <c r="EMP220" s="216"/>
      <c r="EMQ220" s="216"/>
      <c r="EMR220" s="216"/>
      <c r="EMS220" s="216"/>
      <c r="EMT220" s="216"/>
      <c r="EMU220" s="216"/>
      <c r="EMV220" s="216"/>
      <c r="EMW220" s="216"/>
      <c r="EMX220" s="216"/>
      <c r="EMY220" s="216"/>
      <c r="EMZ220" s="216"/>
      <c r="ENA220" s="216"/>
      <c r="ENB220" s="216"/>
      <c r="ENC220" s="216"/>
      <c r="END220" s="216"/>
      <c r="ENE220" s="216"/>
      <c r="ENF220" s="216"/>
      <c r="ENG220" s="216"/>
      <c r="ENH220" s="216"/>
      <c r="ENI220" s="216"/>
      <c r="ENJ220" s="216"/>
      <c r="ENK220" s="216"/>
      <c r="ENL220" s="216"/>
      <c r="ENM220" s="216"/>
      <c r="ENN220" s="216"/>
      <c r="ENO220" s="216"/>
      <c r="ENP220" s="216"/>
      <c r="ENQ220" s="216"/>
      <c r="ENR220" s="216"/>
      <c r="ENS220" s="216"/>
      <c r="ENT220" s="216"/>
      <c r="ENU220" s="216"/>
      <c r="ENV220" s="216"/>
      <c r="ENW220" s="216"/>
      <c r="ENX220" s="216"/>
      <c r="ENY220" s="216"/>
      <c r="ENZ220" s="216"/>
      <c r="EOA220" s="216"/>
      <c r="EOB220" s="216"/>
      <c r="EOC220" s="216"/>
      <c r="EOD220" s="216"/>
      <c r="EOE220" s="216"/>
      <c r="EOF220" s="216"/>
      <c r="EOG220" s="216"/>
      <c r="EOH220" s="216"/>
      <c r="EOI220" s="216"/>
      <c r="EOJ220" s="216"/>
      <c r="EOK220" s="216"/>
      <c r="EOL220" s="216"/>
      <c r="EOM220" s="216"/>
      <c r="EON220" s="216"/>
      <c r="EOO220" s="216"/>
      <c r="EOP220" s="216"/>
      <c r="EOQ220" s="216"/>
      <c r="EOR220" s="216"/>
      <c r="EOS220" s="216"/>
      <c r="EOT220" s="216"/>
      <c r="EOU220" s="216"/>
      <c r="EOV220" s="216"/>
      <c r="EOW220" s="216"/>
      <c r="EOX220" s="216"/>
      <c r="EOY220" s="216"/>
      <c r="EOZ220" s="216"/>
      <c r="EPA220" s="216"/>
      <c r="EPB220" s="216"/>
      <c r="EPC220" s="216"/>
      <c r="EPD220" s="216"/>
      <c r="EPE220" s="216"/>
      <c r="EPF220" s="216"/>
      <c r="EPG220" s="216"/>
      <c r="EPH220" s="216"/>
      <c r="EPI220" s="216"/>
      <c r="EPJ220" s="216"/>
      <c r="EPK220" s="216"/>
      <c r="EPL220" s="216"/>
      <c r="EPM220" s="216"/>
      <c r="EPN220" s="216"/>
      <c r="EPO220" s="216"/>
      <c r="EPP220" s="216"/>
      <c r="EPQ220" s="216"/>
      <c r="EPR220" s="216"/>
      <c r="EPS220" s="216"/>
      <c r="EPT220" s="216"/>
      <c r="EPU220" s="216"/>
      <c r="EPV220" s="216"/>
      <c r="EPW220" s="216"/>
      <c r="EPX220" s="216"/>
      <c r="EPY220" s="216"/>
      <c r="EPZ220" s="216"/>
      <c r="EQA220" s="216"/>
      <c r="EQB220" s="216"/>
      <c r="EQC220" s="216"/>
      <c r="EQD220" s="216"/>
      <c r="EQE220" s="216"/>
      <c r="EQF220" s="216"/>
      <c r="EQG220" s="216"/>
      <c r="EQH220" s="216"/>
      <c r="EQI220" s="216"/>
      <c r="EQJ220" s="216"/>
      <c r="EQK220" s="216"/>
      <c r="EQL220" s="216"/>
      <c r="EQM220" s="216"/>
      <c r="EQN220" s="216"/>
      <c r="EQO220" s="216"/>
      <c r="EQP220" s="216"/>
      <c r="EQQ220" s="216"/>
      <c r="EQR220" s="216"/>
      <c r="EQS220" s="216"/>
      <c r="EQT220" s="216"/>
      <c r="EQU220" s="216"/>
      <c r="EQV220" s="216"/>
      <c r="EQW220" s="216"/>
      <c r="EQX220" s="216"/>
      <c r="EQY220" s="216"/>
      <c r="EQZ220" s="216"/>
      <c r="ERA220" s="216"/>
      <c r="ERB220" s="216"/>
      <c r="ERC220" s="216"/>
      <c r="ERD220" s="216"/>
      <c r="ERE220" s="216"/>
      <c r="ERF220" s="216"/>
      <c r="ERG220" s="216"/>
      <c r="ERH220" s="216"/>
      <c r="ERI220" s="216"/>
      <c r="ERJ220" s="216"/>
      <c r="ERK220" s="216"/>
      <c r="ERL220" s="216"/>
      <c r="ERM220" s="216"/>
      <c r="ERN220" s="216"/>
      <c r="ERO220" s="216"/>
      <c r="ERP220" s="216"/>
      <c r="ERQ220" s="216"/>
      <c r="ERR220" s="216"/>
      <c r="ERS220" s="216"/>
      <c r="ERT220" s="216"/>
      <c r="ERU220" s="216"/>
      <c r="ERV220" s="216"/>
      <c r="ERW220" s="216"/>
      <c r="ERX220" s="216"/>
      <c r="ERY220" s="216"/>
      <c r="ERZ220" s="216"/>
      <c r="ESA220" s="216"/>
      <c r="ESB220" s="216"/>
      <c r="ESC220" s="216"/>
      <c r="ESD220" s="216"/>
      <c r="ESE220" s="216"/>
      <c r="ESF220" s="216"/>
      <c r="ESG220" s="216"/>
      <c r="ESH220" s="216"/>
      <c r="ESI220" s="216"/>
      <c r="ESJ220" s="216"/>
      <c r="ESK220" s="216"/>
      <c r="ESL220" s="216"/>
      <c r="ESM220" s="216"/>
      <c r="ESN220" s="216"/>
      <c r="ESO220" s="216"/>
      <c r="ESP220" s="216"/>
      <c r="ESQ220" s="216"/>
      <c r="ESR220" s="216"/>
      <c r="ESS220" s="216"/>
      <c r="EST220" s="216"/>
      <c r="ESU220" s="216"/>
      <c r="ESV220" s="216"/>
      <c r="ESW220" s="216"/>
      <c r="ESX220" s="216"/>
      <c r="ESY220" s="216"/>
      <c r="ESZ220" s="216"/>
      <c r="ETA220" s="216"/>
      <c r="ETB220" s="216"/>
      <c r="ETC220" s="216"/>
      <c r="ETD220" s="216"/>
      <c r="ETE220" s="216"/>
      <c r="ETF220" s="216"/>
      <c r="ETG220" s="216"/>
      <c r="ETH220" s="216"/>
      <c r="ETI220" s="216"/>
      <c r="ETJ220" s="216"/>
      <c r="ETK220" s="216"/>
      <c r="ETL220" s="216"/>
      <c r="ETM220" s="216"/>
      <c r="ETN220" s="216"/>
      <c r="ETO220" s="216"/>
      <c r="ETP220" s="216"/>
      <c r="ETQ220" s="216"/>
      <c r="ETR220" s="216"/>
      <c r="ETS220" s="216"/>
      <c r="ETT220" s="216"/>
      <c r="ETU220" s="216"/>
      <c r="ETV220" s="216"/>
      <c r="ETW220" s="216"/>
      <c r="ETX220" s="216"/>
      <c r="ETY220" s="216"/>
      <c r="ETZ220" s="216"/>
      <c r="EUA220" s="216"/>
      <c r="EUB220" s="216"/>
      <c r="EUC220" s="216"/>
      <c r="EUD220" s="216"/>
      <c r="EUE220" s="216"/>
      <c r="EUF220" s="216"/>
      <c r="EUG220" s="216"/>
      <c r="EUH220" s="216"/>
      <c r="EUI220" s="216"/>
      <c r="EUJ220" s="216"/>
      <c r="EUK220" s="216"/>
      <c r="EUL220" s="216"/>
      <c r="EUM220" s="216"/>
      <c r="EUN220" s="216"/>
      <c r="EUO220" s="216"/>
      <c r="EUP220" s="216"/>
      <c r="EUQ220" s="216"/>
      <c r="EUR220" s="216"/>
      <c r="EUS220" s="216"/>
      <c r="EUT220" s="216"/>
      <c r="EUU220" s="216"/>
      <c r="EUV220" s="216"/>
      <c r="EUW220" s="216"/>
      <c r="EUX220" s="216"/>
      <c r="EUY220" s="216"/>
      <c r="EUZ220" s="216"/>
      <c r="EVA220" s="216"/>
      <c r="EVB220" s="216"/>
      <c r="EVC220" s="216"/>
      <c r="EVD220" s="216"/>
      <c r="EVE220" s="216"/>
      <c r="EVF220" s="216"/>
      <c r="EVG220" s="216"/>
      <c r="EVH220" s="216"/>
      <c r="EVI220" s="216"/>
      <c r="EVJ220" s="216"/>
      <c r="EVK220" s="216"/>
      <c r="EVL220" s="216"/>
      <c r="EVM220" s="216"/>
      <c r="EVN220" s="216"/>
      <c r="EVO220" s="216"/>
      <c r="EVP220" s="216"/>
      <c r="EVQ220" s="216"/>
      <c r="EVR220" s="216"/>
      <c r="EVS220" s="216"/>
      <c r="EVT220" s="216"/>
      <c r="EVU220" s="216"/>
      <c r="EVV220" s="216"/>
      <c r="EVW220" s="216"/>
      <c r="EVX220" s="216"/>
      <c r="EVY220" s="216"/>
      <c r="EVZ220" s="216"/>
      <c r="EWA220" s="216"/>
      <c r="EWB220" s="216"/>
      <c r="EWC220" s="216"/>
      <c r="EWD220" s="216"/>
      <c r="EWE220" s="216"/>
      <c r="EWF220" s="216"/>
      <c r="EWG220" s="216"/>
      <c r="EWH220" s="216"/>
      <c r="EWI220" s="216"/>
      <c r="EWJ220" s="216"/>
      <c r="EWK220" s="216"/>
      <c r="EWL220" s="216"/>
      <c r="EWM220" s="216"/>
      <c r="EWN220" s="216"/>
      <c r="EWO220" s="216"/>
      <c r="EWP220" s="216"/>
      <c r="EWQ220" s="216"/>
      <c r="EWR220" s="216"/>
      <c r="EWS220" s="216"/>
      <c r="EWT220" s="216"/>
      <c r="EWU220" s="216"/>
      <c r="EWV220" s="216"/>
      <c r="EWW220" s="216"/>
      <c r="EWX220" s="216"/>
      <c r="EWY220" s="216"/>
      <c r="EWZ220" s="216"/>
      <c r="EXA220" s="216"/>
      <c r="EXB220" s="216"/>
      <c r="EXC220" s="216"/>
      <c r="EXD220" s="216"/>
      <c r="EXE220" s="216"/>
      <c r="EXF220" s="216"/>
      <c r="EXG220" s="216"/>
      <c r="EXH220" s="216"/>
      <c r="EXI220" s="216"/>
      <c r="EXJ220" s="216"/>
      <c r="EXK220" s="216"/>
      <c r="EXL220" s="216"/>
      <c r="EXM220" s="216"/>
      <c r="EXN220" s="216"/>
      <c r="EXO220" s="216"/>
      <c r="EXP220" s="216"/>
      <c r="EXQ220" s="216"/>
      <c r="EXR220" s="216"/>
      <c r="EXS220" s="216"/>
      <c r="EXT220" s="216"/>
      <c r="EXU220" s="216"/>
      <c r="EXV220" s="216"/>
      <c r="EXW220" s="216"/>
      <c r="EXX220" s="216"/>
      <c r="EXY220" s="216"/>
      <c r="EXZ220" s="216"/>
      <c r="EYA220" s="216"/>
      <c r="EYB220" s="216"/>
      <c r="EYC220" s="216"/>
      <c r="EYD220" s="216"/>
      <c r="EYE220" s="216"/>
      <c r="EYF220" s="216"/>
      <c r="EYG220" s="216"/>
      <c r="EYH220" s="216"/>
      <c r="EYI220" s="216"/>
      <c r="EYJ220" s="216"/>
      <c r="EYK220" s="216"/>
      <c r="EYL220" s="216"/>
      <c r="EYM220" s="216"/>
      <c r="EYN220" s="216"/>
      <c r="EYO220" s="216"/>
      <c r="EYP220" s="216"/>
      <c r="EYQ220" s="216"/>
      <c r="EYR220" s="216"/>
      <c r="EYS220" s="216"/>
      <c r="EYT220" s="216"/>
      <c r="EYU220" s="216"/>
      <c r="EYV220" s="216"/>
      <c r="EYW220" s="216"/>
      <c r="EYX220" s="216"/>
      <c r="EYY220" s="216"/>
      <c r="EYZ220" s="216"/>
      <c r="EZA220" s="216"/>
      <c r="EZB220" s="216"/>
      <c r="EZC220" s="216"/>
      <c r="EZD220" s="216"/>
      <c r="EZE220" s="216"/>
      <c r="EZF220" s="216"/>
      <c r="EZG220" s="216"/>
      <c r="EZH220" s="216"/>
      <c r="EZI220" s="216"/>
      <c r="EZJ220" s="216"/>
      <c r="EZK220" s="216"/>
      <c r="EZL220" s="216"/>
      <c r="EZM220" s="216"/>
      <c r="EZN220" s="216"/>
      <c r="EZO220" s="216"/>
      <c r="EZP220" s="216"/>
      <c r="EZQ220" s="216"/>
      <c r="EZR220" s="216"/>
      <c r="EZS220" s="216"/>
      <c r="EZT220" s="216"/>
      <c r="EZU220" s="216"/>
      <c r="EZV220" s="216"/>
      <c r="EZW220" s="216"/>
      <c r="EZX220" s="216"/>
      <c r="EZY220" s="216"/>
      <c r="EZZ220" s="216"/>
      <c r="FAA220" s="216"/>
      <c r="FAB220" s="216"/>
      <c r="FAC220" s="216"/>
      <c r="FAD220" s="216"/>
      <c r="FAE220" s="216"/>
      <c r="FAF220" s="216"/>
      <c r="FAG220" s="216"/>
      <c r="FAH220" s="216"/>
      <c r="FAI220" s="216"/>
      <c r="FAJ220" s="216"/>
      <c r="FAK220" s="216"/>
      <c r="FAL220" s="216"/>
      <c r="FAM220" s="216"/>
      <c r="FAN220" s="216"/>
      <c r="FAO220" s="216"/>
      <c r="FAP220" s="216"/>
      <c r="FAQ220" s="216"/>
      <c r="FAR220" s="216"/>
      <c r="FAS220" s="216"/>
      <c r="FAT220" s="216"/>
      <c r="FAU220" s="216"/>
      <c r="FAV220" s="216"/>
      <c r="FAW220" s="216"/>
      <c r="FAX220" s="216"/>
      <c r="FAY220" s="216"/>
      <c r="FAZ220" s="216"/>
      <c r="FBA220" s="216"/>
      <c r="FBB220" s="216"/>
      <c r="FBC220" s="216"/>
      <c r="FBD220" s="216"/>
      <c r="FBE220" s="216"/>
      <c r="FBF220" s="216"/>
      <c r="FBG220" s="216"/>
      <c r="FBH220" s="216"/>
      <c r="FBI220" s="216"/>
      <c r="FBJ220" s="216"/>
      <c r="FBK220" s="216"/>
      <c r="FBL220" s="216"/>
      <c r="FBM220" s="216"/>
      <c r="FBN220" s="216"/>
      <c r="FBO220" s="216"/>
      <c r="FBP220" s="216"/>
      <c r="FBQ220" s="216"/>
      <c r="FBR220" s="216"/>
      <c r="FBS220" s="216"/>
      <c r="FBT220" s="216"/>
      <c r="FBU220" s="216"/>
      <c r="FBV220" s="216"/>
      <c r="FBW220" s="216"/>
      <c r="FBX220" s="216"/>
      <c r="FBY220" s="216"/>
      <c r="FBZ220" s="216"/>
      <c r="FCA220" s="216"/>
      <c r="FCB220" s="216"/>
      <c r="FCC220" s="216"/>
      <c r="FCD220" s="216"/>
      <c r="FCE220" s="216"/>
      <c r="FCF220" s="216"/>
      <c r="FCG220" s="216"/>
      <c r="FCH220" s="216"/>
      <c r="FCI220" s="216"/>
      <c r="FCJ220" s="216"/>
      <c r="FCK220" s="216"/>
      <c r="FCL220" s="216"/>
      <c r="FCM220" s="216"/>
      <c r="FCN220" s="216"/>
      <c r="FCO220" s="216"/>
      <c r="FCP220" s="216"/>
      <c r="FCQ220" s="216"/>
      <c r="FCR220" s="216"/>
      <c r="FCS220" s="216"/>
      <c r="FCT220" s="216"/>
      <c r="FCU220" s="216"/>
      <c r="FCV220" s="216"/>
      <c r="FCW220" s="216"/>
      <c r="FCX220" s="216"/>
      <c r="FCY220" s="216"/>
      <c r="FCZ220" s="216"/>
      <c r="FDA220" s="216"/>
      <c r="FDB220" s="216"/>
      <c r="FDC220" s="216"/>
      <c r="FDD220" s="216"/>
      <c r="FDE220" s="216"/>
      <c r="FDF220" s="216"/>
      <c r="FDG220" s="216"/>
      <c r="FDH220" s="216"/>
      <c r="FDI220" s="216"/>
      <c r="FDJ220" s="216"/>
      <c r="FDK220" s="216"/>
      <c r="FDL220" s="216"/>
      <c r="FDM220" s="216"/>
      <c r="FDN220" s="216"/>
      <c r="FDO220" s="216"/>
      <c r="FDP220" s="216"/>
      <c r="FDQ220" s="216"/>
      <c r="FDR220" s="216"/>
      <c r="FDS220" s="216"/>
      <c r="FDT220" s="216"/>
      <c r="FDU220" s="216"/>
      <c r="FDV220" s="216"/>
      <c r="FDW220" s="216"/>
      <c r="FDX220" s="216"/>
      <c r="FDY220" s="216"/>
      <c r="FDZ220" s="216"/>
      <c r="FEA220" s="216"/>
      <c r="FEB220" s="216"/>
      <c r="FEC220" s="216"/>
      <c r="FED220" s="216"/>
      <c r="FEE220" s="216"/>
      <c r="FEF220" s="216"/>
      <c r="FEG220" s="216"/>
      <c r="FEH220" s="216"/>
      <c r="FEI220" s="216"/>
      <c r="FEJ220" s="216"/>
      <c r="FEK220" s="216"/>
      <c r="FEL220" s="216"/>
      <c r="FEM220" s="216"/>
      <c r="FEN220" s="216"/>
      <c r="FEO220" s="216"/>
      <c r="FEP220" s="216"/>
      <c r="FEQ220" s="216"/>
      <c r="FER220" s="216"/>
      <c r="FES220" s="216"/>
      <c r="FET220" s="216"/>
      <c r="FEU220" s="216"/>
      <c r="FEV220" s="216"/>
      <c r="FEW220" s="216"/>
      <c r="FEX220" s="216"/>
      <c r="FEY220" s="216"/>
      <c r="FEZ220" s="216"/>
      <c r="FFA220" s="216"/>
      <c r="FFB220" s="216"/>
      <c r="FFC220" s="216"/>
      <c r="FFD220" s="216"/>
      <c r="FFE220" s="216"/>
      <c r="FFF220" s="216"/>
      <c r="FFG220" s="216"/>
      <c r="FFH220" s="216"/>
      <c r="FFI220" s="216"/>
      <c r="FFJ220" s="216"/>
      <c r="FFK220" s="216"/>
      <c r="FFL220" s="216"/>
      <c r="FFM220" s="216"/>
      <c r="FFN220" s="216"/>
      <c r="FFO220" s="216"/>
      <c r="FFP220" s="216"/>
      <c r="FFQ220" s="216"/>
      <c r="FFR220" s="216"/>
      <c r="FFS220" s="216"/>
      <c r="FFT220" s="216"/>
      <c r="FFU220" s="216"/>
      <c r="FFV220" s="216"/>
      <c r="FFW220" s="216"/>
      <c r="FFX220" s="216"/>
      <c r="FFY220" s="216"/>
      <c r="FFZ220" s="216"/>
      <c r="FGA220" s="216"/>
      <c r="FGB220" s="216"/>
      <c r="FGC220" s="216"/>
      <c r="FGD220" s="216"/>
      <c r="FGE220" s="216"/>
      <c r="FGF220" s="216"/>
      <c r="FGG220" s="216"/>
      <c r="FGH220" s="216"/>
      <c r="FGI220" s="216"/>
      <c r="FGJ220" s="216"/>
      <c r="FGK220" s="216"/>
      <c r="FGL220" s="216"/>
      <c r="FGM220" s="216"/>
      <c r="FGN220" s="216"/>
      <c r="FGO220" s="216"/>
      <c r="FGP220" s="216"/>
      <c r="FGQ220" s="216"/>
      <c r="FGR220" s="216"/>
      <c r="FGS220" s="216"/>
      <c r="FGT220" s="216"/>
      <c r="FGU220" s="216"/>
      <c r="FGV220" s="216"/>
      <c r="FGW220" s="216"/>
      <c r="FGX220" s="216"/>
      <c r="FGY220" s="216"/>
      <c r="FGZ220" s="216"/>
      <c r="FHA220" s="216"/>
      <c r="FHB220" s="216"/>
      <c r="FHC220" s="216"/>
      <c r="FHD220" s="216"/>
      <c r="FHE220" s="216"/>
      <c r="FHF220" s="216"/>
      <c r="FHG220" s="216"/>
      <c r="FHH220" s="216"/>
      <c r="FHI220" s="216"/>
      <c r="FHJ220" s="216"/>
      <c r="FHK220" s="216"/>
      <c r="FHL220" s="216"/>
      <c r="FHM220" s="216"/>
      <c r="FHN220" s="216"/>
      <c r="FHO220" s="216"/>
      <c r="FHP220" s="216"/>
      <c r="FHQ220" s="216"/>
      <c r="FHR220" s="216"/>
      <c r="FHS220" s="216"/>
      <c r="FHT220" s="216"/>
      <c r="FHU220" s="216"/>
      <c r="FHV220" s="216"/>
      <c r="FHW220" s="216"/>
      <c r="FHX220" s="216"/>
      <c r="FHY220" s="216"/>
      <c r="FHZ220" s="216"/>
      <c r="FIA220" s="216"/>
      <c r="FIB220" s="216"/>
      <c r="FIC220" s="216"/>
      <c r="FID220" s="216"/>
      <c r="FIE220" s="216"/>
      <c r="FIF220" s="216"/>
      <c r="FIG220" s="216"/>
      <c r="FIH220" s="216"/>
      <c r="FII220" s="216"/>
      <c r="FIJ220" s="216"/>
      <c r="FIK220" s="216"/>
      <c r="FIL220" s="216"/>
      <c r="FIM220" s="216"/>
      <c r="FIN220" s="216"/>
      <c r="FIO220" s="216"/>
      <c r="FIP220" s="216"/>
      <c r="FIQ220" s="216"/>
      <c r="FIR220" s="216"/>
      <c r="FIS220" s="216"/>
      <c r="FIT220" s="216"/>
      <c r="FIU220" s="216"/>
      <c r="FIV220" s="216"/>
      <c r="FIW220" s="216"/>
      <c r="FIX220" s="216"/>
      <c r="FIY220" s="216"/>
      <c r="FIZ220" s="216"/>
      <c r="FJA220" s="216"/>
      <c r="FJB220" s="216"/>
      <c r="FJC220" s="216"/>
      <c r="FJD220" s="216"/>
      <c r="FJE220" s="216"/>
      <c r="FJF220" s="216"/>
      <c r="FJG220" s="216"/>
      <c r="FJH220" s="216"/>
      <c r="FJI220" s="216"/>
      <c r="FJJ220" s="216"/>
      <c r="FJK220" s="216"/>
      <c r="FJL220" s="216"/>
      <c r="FJM220" s="216"/>
      <c r="FJN220" s="216"/>
      <c r="FJO220" s="216"/>
      <c r="FJP220" s="216"/>
      <c r="FJQ220" s="216"/>
      <c r="FJR220" s="216"/>
      <c r="FJS220" s="216"/>
      <c r="FJT220" s="216"/>
      <c r="FJU220" s="216"/>
      <c r="FJV220" s="216"/>
      <c r="FJW220" s="216"/>
      <c r="FJX220" s="216"/>
      <c r="FJY220" s="216"/>
      <c r="FJZ220" s="216"/>
      <c r="FKA220" s="216"/>
      <c r="FKB220" s="216"/>
      <c r="FKC220" s="216"/>
      <c r="FKD220" s="216"/>
      <c r="FKE220" s="216"/>
      <c r="FKF220" s="216"/>
      <c r="FKG220" s="216"/>
      <c r="FKH220" s="216"/>
      <c r="FKI220" s="216"/>
      <c r="FKJ220" s="216"/>
      <c r="FKK220" s="216"/>
      <c r="FKL220" s="216"/>
      <c r="FKM220" s="216"/>
      <c r="FKN220" s="216"/>
      <c r="FKO220" s="216"/>
      <c r="FKP220" s="216"/>
      <c r="FKQ220" s="216"/>
      <c r="FKR220" s="216"/>
      <c r="FKS220" s="216"/>
      <c r="FKT220" s="216"/>
      <c r="FKU220" s="216"/>
      <c r="FKV220" s="216"/>
      <c r="FKW220" s="216"/>
      <c r="FKX220" s="216"/>
      <c r="FKY220" s="216"/>
      <c r="FKZ220" s="216"/>
      <c r="FLA220" s="216"/>
      <c r="FLB220" s="216"/>
      <c r="FLC220" s="216"/>
      <c r="FLD220" s="216"/>
      <c r="FLE220" s="216"/>
      <c r="FLF220" s="216"/>
      <c r="FLG220" s="216"/>
      <c r="FLH220" s="216"/>
      <c r="FLI220" s="216"/>
      <c r="FLJ220" s="216"/>
      <c r="FLK220" s="216"/>
      <c r="FLL220" s="216"/>
      <c r="FLM220" s="216"/>
      <c r="FLN220" s="216"/>
      <c r="FLO220" s="216"/>
      <c r="FLP220" s="216"/>
      <c r="FLQ220" s="216"/>
      <c r="FLR220" s="216"/>
      <c r="FLS220" s="216"/>
      <c r="FLT220" s="216"/>
      <c r="FLU220" s="216"/>
      <c r="FLV220" s="216"/>
      <c r="FLW220" s="216"/>
      <c r="FLX220" s="216"/>
      <c r="FLY220" s="216"/>
      <c r="FLZ220" s="216"/>
      <c r="FMA220" s="216"/>
      <c r="FMB220" s="216"/>
      <c r="FMC220" s="216"/>
      <c r="FMD220" s="216"/>
      <c r="FME220" s="216"/>
      <c r="FMF220" s="216"/>
      <c r="FMG220" s="216"/>
      <c r="FMH220" s="216"/>
      <c r="FMI220" s="216"/>
      <c r="FMJ220" s="216"/>
      <c r="FMK220" s="216"/>
      <c r="FML220" s="216"/>
      <c r="FMM220" s="216"/>
      <c r="FMN220" s="216"/>
      <c r="FMO220" s="216"/>
      <c r="FMP220" s="216"/>
      <c r="FMQ220" s="216"/>
      <c r="FMR220" s="216"/>
      <c r="FMS220" s="216"/>
      <c r="FMT220" s="216"/>
      <c r="FMU220" s="216"/>
      <c r="FMV220" s="216"/>
      <c r="FMW220" s="216"/>
      <c r="FMX220" s="216"/>
      <c r="FMY220" s="216"/>
      <c r="FMZ220" s="216"/>
      <c r="FNA220" s="216"/>
      <c r="FNB220" s="216"/>
      <c r="FNC220" s="216"/>
      <c r="FND220" s="216"/>
      <c r="FNE220" s="216"/>
      <c r="FNF220" s="216"/>
      <c r="FNG220" s="216"/>
      <c r="FNH220" s="216"/>
      <c r="FNI220" s="216"/>
      <c r="FNJ220" s="216"/>
      <c r="FNK220" s="216"/>
      <c r="FNL220" s="216"/>
      <c r="FNM220" s="216"/>
      <c r="FNN220" s="216"/>
      <c r="FNO220" s="216"/>
      <c r="FNP220" s="216"/>
      <c r="FNQ220" s="216"/>
      <c r="FNR220" s="216"/>
      <c r="FNS220" s="216"/>
      <c r="FNT220" s="216"/>
      <c r="FNU220" s="216"/>
      <c r="FNV220" s="216"/>
      <c r="FNW220" s="216"/>
      <c r="FNX220" s="216"/>
      <c r="FNY220" s="216"/>
      <c r="FNZ220" s="216"/>
      <c r="FOA220" s="216"/>
      <c r="FOB220" s="216"/>
      <c r="FOC220" s="216"/>
      <c r="FOD220" s="216"/>
      <c r="FOE220" s="216"/>
      <c r="FOF220" s="216"/>
      <c r="FOG220" s="216"/>
      <c r="FOH220" s="216"/>
      <c r="FOI220" s="216"/>
      <c r="FOJ220" s="216"/>
      <c r="FOK220" s="216"/>
      <c r="FOL220" s="216"/>
      <c r="FOM220" s="216"/>
      <c r="FON220" s="216"/>
      <c r="FOO220" s="216"/>
      <c r="FOP220" s="216"/>
      <c r="FOQ220" s="216"/>
      <c r="FOR220" s="216"/>
      <c r="FOS220" s="216"/>
      <c r="FOT220" s="216"/>
      <c r="FOU220" s="216"/>
      <c r="FOV220" s="216"/>
      <c r="FOW220" s="216"/>
      <c r="FOX220" s="216"/>
      <c r="FOY220" s="216"/>
      <c r="FOZ220" s="216"/>
      <c r="FPA220" s="216"/>
      <c r="FPB220" s="216"/>
      <c r="FPC220" s="216"/>
      <c r="FPD220" s="216"/>
      <c r="FPE220" s="216"/>
      <c r="FPF220" s="216"/>
      <c r="FPG220" s="216"/>
      <c r="FPH220" s="216"/>
      <c r="FPI220" s="216"/>
      <c r="FPJ220" s="216"/>
      <c r="FPK220" s="216"/>
      <c r="FPL220" s="216"/>
      <c r="FPM220" s="216"/>
      <c r="FPN220" s="216"/>
      <c r="FPO220" s="216"/>
      <c r="FPP220" s="216"/>
      <c r="FPQ220" s="216"/>
      <c r="FPR220" s="216"/>
      <c r="FPS220" s="216"/>
      <c r="FPT220" s="216"/>
      <c r="FPU220" s="216"/>
      <c r="FPV220" s="216"/>
      <c r="FPW220" s="216"/>
      <c r="FPX220" s="216"/>
      <c r="FPY220" s="216"/>
      <c r="FPZ220" s="216"/>
      <c r="FQA220" s="216"/>
      <c r="FQB220" s="216"/>
      <c r="FQC220" s="216"/>
      <c r="FQD220" s="216"/>
      <c r="FQE220" s="216"/>
      <c r="FQF220" s="216"/>
      <c r="FQG220" s="216"/>
      <c r="FQH220" s="216"/>
      <c r="FQI220" s="216"/>
      <c r="FQJ220" s="216"/>
      <c r="FQK220" s="216"/>
      <c r="FQL220" s="216"/>
      <c r="FQM220" s="216"/>
      <c r="FQN220" s="216"/>
      <c r="FQO220" s="216"/>
      <c r="FQP220" s="216"/>
      <c r="FQQ220" s="216"/>
      <c r="FQR220" s="216"/>
      <c r="FQS220" s="216"/>
      <c r="FQT220" s="216"/>
      <c r="FQU220" s="216"/>
      <c r="FQV220" s="216"/>
      <c r="FQW220" s="216"/>
      <c r="FQX220" s="216"/>
      <c r="FQY220" s="216"/>
      <c r="FQZ220" s="216"/>
      <c r="FRA220" s="216"/>
      <c r="FRB220" s="216"/>
      <c r="FRC220" s="216"/>
      <c r="FRD220" s="216"/>
      <c r="FRE220" s="216"/>
      <c r="FRF220" s="216"/>
      <c r="FRG220" s="216"/>
      <c r="FRH220" s="216"/>
      <c r="FRI220" s="216"/>
      <c r="FRJ220" s="216"/>
      <c r="FRK220" s="216"/>
      <c r="FRL220" s="216"/>
      <c r="FRM220" s="216"/>
      <c r="FRN220" s="216"/>
      <c r="FRO220" s="216"/>
      <c r="FRP220" s="216"/>
      <c r="FRQ220" s="216"/>
      <c r="FRR220" s="216"/>
      <c r="FRS220" s="216"/>
      <c r="FRT220" s="216"/>
      <c r="FRU220" s="216"/>
      <c r="FRV220" s="216"/>
      <c r="FRW220" s="216"/>
      <c r="FRX220" s="216"/>
      <c r="FRY220" s="216"/>
      <c r="FRZ220" s="216"/>
      <c r="FSA220" s="216"/>
      <c r="FSB220" s="216"/>
      <c r="FSC220" s="216"/>
      <c r="FSD220" s="216"/>
      <c r="FSE220" s="216"/>
      <c r="FSF220" s="216"/>
      <c r="FSG220" s="216"/>
      <c r="FSH220" s="216"/>
      <c r="FSI220" s="216"/>
      <c r="FSJ220" s="216"/>
      <c r="FSK220" s="216"/>
      <c r="FSL220" s="216"/>
      <c r="FSM220" s="216"/>
      <c r="FSN220" s="216"/>
      <c r="FSO220" s="216"/>
      <c r="FSP220" s="216"/>
      <c r="FSQ220" s="216"/>
      <c r="FSR220" s="216"/>
      <c r="FSS220" s="216"/>
      <c r="FST220" s="216"/>
      <c r="FSU220" s="216"/>
      <c r="FSV220" s="216"/>
      <c r="FSW220" s="216"/>
      <c r="FSX220" s="216"/>
      <c r="FSY220" s="216"/>
      <c r="FSZ220" s="216"/>
      <c r="FTA220" s="216"/>
      <c r="FTB220" s="216"/>
      <c r="FTC220" s="216"/>
      <c r="FTD220" s="216"/>
      <c r="FTE220" s="216"/>
      <c r="FTF220" s="216"/>
      <c r="FTG220" s="216"/>
      <c r="FTH220" s="216"/>
      <c r="FTI220" s="216"/>
      <c r="FTJ220" s="216"/>
      <c r="FTK220" s="216"/>
      <c r="FTL220" s="216"/>
      <c r="FTM220" s="216"/>
      <c r="FTN220" s="216"/>
      <c r="FTO220" s="216"/>
      <c r="FTP220" s="216"/>
      <c r="FTQ220" s="216"/>
      <c r="FTR220" s="216"/>
      <c r="FTS220" s="216"/>
      <c r="FTT220" s="216"/>
      <c r="FTU220" s="216"/>
      <c r="FTV220" s="216"/>
      <c r="FTW220" s="216"/>
      <c r="FTX220" s="216"/>
      <c r="FTY220" s="216"/>
      <c r="FTZ220" s="216"/>
      <c r="FUA220" s="216"/>
      <c r="FUB220" s="216"/>
      <c r="FUC220" s="216"/>
      <c r="FUD220" s="216"/>
      <c r="FUE220" s="216"/>
      <c r="FUF220" s="216"/>
      <c r="FUG220" s="216"/>
      <c r="FUH220" s="216"/>
      <c r="FUI220" s="216"/>
      <c r="FUJ220" s="216"/>
      <c r="FUK220" s="216"/>
      <c r="FUL220" s="216"/>
      <c r="FUM220" s="216"/>
      <c r="FUN220" s="216"/>
      <c r="FUO220" s="216"/>
      <c r="FUP220" s="216"/>
      <c r="FUQ220" s="216"/>
      <c r="FUR220" s="216"/>
      <c r="FUS220" s="216"/>
      <c r="FUT220" s="216"/>
      <c r="FUU220" s="216"/>
      <c r="FUV220" s="216"/>
      <c r="FUW220" s="216"/>
      <c r="FUX220" s="216"/>
      <c r="FUY220" s="216"/>
      <c r="FUZ220" s="216"/>
      <c r="FVA220" s="216"/>
      <c r="FVB220" s="216"/>
      <c r="FVC220" s="216"/>
      <c r="FVD220" s="216"/>
      <c r="FVE220" s="216"/>
      <c r="FVF220" s="216"/>
      <c r="FVG220" s="216"/>
      <c r="FVH220" s="216"/>
      <c r="FVI220" s="216"/>
      <c r="FVJ220" s="216"/>
      <c r="FVK220" s="216"/>
      <c r="FVL220" s="216"/>
      <c r="FVM220" s="216"/>
      <c r="FVN220" s="216"/>
      <c r="FVO220" s="216"/>
      <c r="FVP220" s="216"/>
      <c r="FVQ220" s="216"/>
      <c r="FVR220" s="216"/>
      <c r="FVS220" s="216"/>
      <c r="FVT220" s="216"/>
      <c r="FVU220" s="216"/>
      <c r="FVV220" s="216"/>
      <c r="FVW220" s="216"/>
      <c r="FVX220" s="216"/>
      <c r="FVY220" s="216"/>
      <c r="FVZ220" s="216"/>
      <c r="FWA220" s="216"/>
      <c r="FWB220" s="216"/>
      <c r="FWC220" s="216"/>
      <c r="FWD220" s="216"/>
      <c r="FWE220" s="216"/>
      <c r="FWF220" s="216"/>
      <c r="FWG220" s="216"/>
      <c r="FWH220" s="216"/>
      <c r="FWI220" s="216"/>
      <c r="FWJ220" s="216"/>
      <c r="FWK220" s="216"/>
      <c r="FWL220" s="216"/>
      <c r="FWM220" s="216"/>
      <c r="FWN220" s="216"/>
      <c r="FWO220" s="216"/>
      <c r="FWP220" s="216"/>
      <c r="FWQ220" s="216"/>
      <c r="FWR220" s="216"/>
      <c r="FWS220" s="216"/>
      <c r="FWT220" s="216"/>
      <c r="FWU220" s="216"/>
      <c r="FWV220" s="216"/>
      <c r="FWW220" s="216"/>
      <c r="FWX220" s="216"/>
      <c r="FWY220" s="216"/>
      <c r="FWZ220" s="216"/>
      <c r="FXA220" s="216"/>
      <c r="FXB220" s="216"/>
      <c r="FXC220" s="216"/>
      <c r="FXD220" s="216"/>
      <c r="FXE220" s="216"/>
      <c r="FXF220" s="216"/>
      <c r="FXG220" s="216"/>
      <c r="FXH220" s="216"/>
      <c r="FXI220" s="216"/>
      <c r="FXJ220" s="216"/>
      <c r="FXK220" s="216"/>
      <c r="FXL220" s="216"/>
      <c r="FXM220" s="216"/>
      <c r="FXN220" s="216"/>
      <c r="FXO220" s="216"/>
      <c r="FXP220" s="216"/>
      <c r="FXQ220" s="216"/>
      <c r="FXR220" s="216"/>
      <c r="FXS220" s="216"/>
      <c r="FXT220" s="216"/>
      <c r="FXU220" s="216"/>
      <c r="FXV220" s="216"/>
      <c r="FXW220" s="216"/>
      <c r="FXX220" s="216"/>
      <c r="FXY220" s="216"/>
      <c r="FXZ220" s="216"/>
      <c r="FYA220" s="216"/>
      <c r="FYB220" s="216"/>
      <c r="FYC220" s="216"/>
      <c r="FYD220" s="216"/>
      <c r="FYE220" s="216"/>
      <c r="FYF220" s="216"/>
      <c r="FYG220" s="216"/>
      <c r="FYH220" s="216"/>
      <c r="FYI220" s="216"/>
      <c r="FYJ220" s="216"/>
      <c r="FYK220" s="216"/>
      <c r="FYL220" s="216"/>
      <c r="FYM220" s="216"/>
      <c r="FYN220" s="216"/>
      <c r="FYO220" s="216"/>
      <c r="FYP220" s="216"/>
      <c r="FYQ220" s="216"/>
      <c r="FYR220" s="216"/>
      <c r="FYS220" s="216"/>
      <c r="FYT220" s="216"/>
      <c r="FYU220" s="216"/>
      <c r="FYV220" s="216"/>
      <c r="FYW220" s="216"/>
      <c r="FYX220" s="216"/>
      <c r="FYY220" s="216"/>
      <c r="FYZ220" s="216"/>
      <c r="FZA220" s="216"/>
      <c r="FZB220" s="216"/>
      <c r="FZC220" s="216"/>
      <c r="FZD220" s="216"/>
      <c r="FZE220" s="216"/>
      <c r="FZF220" s="216"/>
      <c r="FZG220" s="216"/>
      <c r="FZH220" s="216"/>
      <c r="FZI220" s="216"/>
      <c r="FZJ220" s="216"/>
      <c r="FZK220" s="216"/>
      <c r="FZL220" s="216"/>
      <c r="FZM220" s="216"/>
      <c r="FZN220" s="216"/>
      <c r="FZO220" s="216"/>
      <c r="FZP220" s="216"/>
      <c r="FZQ220" s="216"/>
      <c r="FZR220" s="216"/>
      <c r="FZS220" s="216"/>
      <c r="FZT220" s="216"/>
      <c r="FZU220" s="216"/>
      <c r="FZV220" s="216"/>
      <c r="FZW220" s="216"/>
      <c r="FZX220" s="216"/>
      <c r="FZY220" s="216"/>
      <c r="FZZ220" s="216"/>
      <c r="GAA220" s="216"/>
      <c r="GAB220" s="216"/>
      <c r="GAC220" s="216"/>
      <c r="GAD220" s="216"/>
      <c r="GAE220" s="216"/>
      <c r="GAF220" s="216"/>
      <c r="GAG220" s="216"/>
      <c r="GAH220" s="216"/>
      <c r="GAI220" s="216"/>
      <c r="GAJ220" s="216"/>
      <c r="GAK220" s="216"/>
      <c r="GAL220" s="216"/>
      <c r="GAM220" s="216"/>
      <c r="GAN220" s="216"/>
      <c r="GAO220" s="216"/>
      <c r="GAP220" s="216"/>
      <c r="GAQ220" s="216"/>
      <c r="GAR220" s="216"/>
      <c r="GAS220" s="216"/>
      <c r="GAT220" s="216"/>
      <c r="GAU220" s="216"/>
      <c r="GAV220" s="216"/>
      <c r="GAW220" s="216"/>
      <c r="GAX220" s="216"/>
      <c r="GAY220" s="216"/>
      <c r="GAZ220" s="216"/>
      <c r="GBA220" s="216"/>
      <c r="GBB220" s="216"/>
      <c r="GBC220" s="216"/>
      <c r="GBD220" s="216"/>
      <c r="GBE220" s="216"/>
      <c r="GBF220" s="216"/>
      <c r="GBG220" s="216"/>
      <c r="GBH220" s="216"/>
      <c r="GBI220" s="216"/>
      <c r="GBJ220" s="216"/>
      <c r="GBK220" s="216"/>
      <c r="GBL220" s="216"/>
      <c r="GBM220" s="216"/>
      <c r="GBN220" s="216"/>
      <c r="GBO220" s="216"/>
      <c r="GBP220" s="216"/>
      <c r="GBQ220" s="216"/>
      <c r="GBR220" s="216"/>
      <c r="GBS220" s="216"/>
      <c r="GBT220" s="216"/>
      <c r="GBU220" s="216"/>
      <c r="GBV220" s="216"/>
      <c r="GBW220" s="216"/>
      <c r="GBX220" s="216"/>
      <c r="GBY220" s="216"/>
      <c r="GBZ220" s="216"/>
      <c r="GCA220" s="216"/>
      <c r="GCB220" s="216"/>
      <c r="GCC220" s="216"/>
      <c r="GCD220" s="216"/>
      <c r="GCE220" s="216"/>
      <c r="GCF220" s="216"/>
      <c r="GCG220" s="216"/>
      <c r="GCH220" s="216"/>
      <c r="GCI220" s="216"/>
      <c r="GCJ220" s="216"/>
      <c r="GCK220" s="216"/>
      <c r="GCL220" s="216"/>
      <c r="GCM220" s="216"/>
      <c r="GCN220" s="216"/>
      <c r="GCO220" s="216"/>
      <c r="GCP220" s="216"/>
      <c r="GCQ220" s="216"/>
      <c r="GCR220" s="216"/>
      <c r="GCS220" s="216"/>
      <c r="GCT220" s="216"/>
      <c r="GCU220" s="216"/>
      <c r="GCV220" s="216"/>
      <c r="GCW220" s="216"/>
      <c r="GCX220" s="216"/>
      <c r="GCY220" s="216"/>
      <c r="GCZ220" s="216"/>
      <c r="GDA220" s="216"/>
      <c r="GDB220" s="216"/>
      <c r="GDC220" s="216"/>
      <c r="GDD220" s="216"/>
      <c r="GDE220" s="216"/>
      <c r="GDF220" s="216"/>
      <c r="GDG220" s="216"/>
      <c r="GDH220" s="216"/>
      <c r="GDI220" s="216"/>
      <c r="GDJ220" s="216"/>
      <c r="GDK220" s="216"/>
      <c r="GDL220" s="216"/>
      <c r="GDM220" s="216"/>
      <c r="GDN220" s="216"/>
      <c r="GDO220" s="216"/>
      <c r="GDP220" s="216"/>
      <c r="GDQ220" s="216"/>
      <c r="GDR220" s="216"/>
      <c r="GDS220" s="216"/>
      <c r="GDT220" s="216"/>
      <c r="GDU220" s="216"/>
      <c r="GDV220" s="216"/>
      <c r="GDW220" s="216"/>
      <c r="GDX220" s="216"/>
      <c r="GDY220" s="216"/>
      <c r="GDZ220" s="216"/>
      <c r="GEA220" s="216"/>
      <c r="GEB220" s="216"/>
      <c r="GEC220" s="216"/>
      <c r="GED220" s="216"/>
      <c r="GEE220" s="216"/>
      <c r="GEF220" s="216"/>
      <c r="GEG220" s="216"/>
      <c r="GEH220" s="216"/>
      <c r="GEI220" s="216"/>
      <c r="GEJ220" s="216"/>
      <c r="GEK220" s="216"/>
      <c r="GEL220" s="216"/>
      <c r="GEM220" s="216"/>
      <c r="GEN220" s="216"/>
      <c r="GEO220" s="216"/>
      <c r="GEP220" s="216"/>
      <c r="GEQ220" s="216"/>
      <c r="GER220" s="216"/>
      <c r="GES220" s="216"/>
      <c r="GET220" s="216"/>
      <c r="GEU220" s="216"/>
      <c r="GEV220" s="216"/>
      <c r="GEW220" s="216"/>
      <c r="GEX220" s="216"/>
      <c r="GEY220" s="216"/>
      <c r="GEZ220" s="216"/>
      <c r="GFA220" s="216"/>
      <c r="GFB220" s="216"/>
      <c r="GFC220" s="216"/>
      <c r="GFD220" s="216"/>
      <c r="GFE220" s="216"/>
      <c r="GFF220" s="216"/>
      <c r="GFG220" s="216"/>
      <c r="GFH220" s="216"/>
      <c r="GFI220" s="216"/>
      <c r="GFJ220" s="216"/>
      <c r="GFK220" s="216"/>
      <c r="GFL220" s="216"/>
      <c r="GFM220" s="216"/>
      <c r="GFN220" s="216"/>
      <c r="GFO220" s="216"/>
      <c r="GFP220" s="216"/>
      <c r="GFQ220" s="216"/>
      <c r="GFR220" s="216"/>
      <c r="GFS220" s="216"/>
      <c r="GFT220" s="216"/>
      <c r="GFU220" s="216"/>
      <c r="GFV220" s="216"/>
      <c r="GFW220" s="216"/>
      <c r="GFX220" s="216"/>
      <c r="GFY220" s="216"/>
      <c r="GFZ220" s="216"/>
      <c r="GGA220" s="216"/>
      <c r="GGB220" s="216"/>
      <c r="GGC220" s="216"/>
      <c r="GGD220" s="216"/>
      <c r="GGE220" s="216"/>
      <c r="GGF220" s="216"/>
      <c r="GGG220" s="216"/>
      <c r="GGH220" s="216"/>
      <c r="GGI220" s="216"/>
      <c r="GGJ220" s="216"/>
      <c r="GGK220" s="216"/>
      <c r="GGL220" s="216"/>
      <c r="GGM220" s="216"/>
      <c r="GGN220" s="216"/>
      <c r="GGO220" s="216"/>
      <c r="GGP220" s="216"/>
      <c r="GGQ220" s="216"/>
      <c r="GGR220" s="216"/>
      <c r="GGS220" s="216"/>
      <c r="GGT220" s="216"/>
      <c r="GGU220" s="216"/>
      <c r="GGV220" s="216"/>
      <c r="GGW220" s="216"/>
      <c r="GGX220" s="216"/>
      <c r="GGY220" s="216"/>
      <c r="GGZ220" s="216"/>
      <c r="GHA220" s="216"/>
      <c r="GHB220" s="216"/>
      <c r="GHC220" s="216"/>
      <c r="GHD220" s="216"/>
      <c r="GHE220" s="216"/>
      <c r="GHF220" s="216"/>
      <c r="GHG220" s="216"/>
      <c r="GHH220" s="216"/>
      <c r="GHI220" s="216"/>
      <c r="GHJ220" s="216"/>
      <c r="GHK220" s="216"/>
      <c r="GHL220" s="216"/>
      <c r="GHM220" s="216"/>
      <c r="GHN220" s="216"/>
      <c r="GHO220" s="216"/>
      <c r="GHP220" s="216"/>
      <c r="GHQ220" s="216"/>
      <c r="GHR220" s="216"/>
      <c r="GHS220" s="216"/>
      <c r="GHT220" s="216"/>
      <c r="GHU220" s="216"/>
      <c r="GHV220" s="216"/>
      <c r="GHW220" s="216"/>
      <c r="GHX220" s="216"/>
      <c r="GHY220" s="216"/>
      <c r="GHZ220" s="216"/>
      <c r="GIA220" s="216"/>
      <c r="GIB220" s="216"/>
      <c r="GIC220" s="216"/>
      <c r="GID220" s="216"/>
      <c r="GIE220" s="216"/>
      <c r="GIF220" s="216"/>
      <c r="GIG220" s="216"/>
      <c r="GIH220" s="216"/>
      <c r="GII220" s="216"/>
      <c r="GIJ220" s="216"/>
      <c r="GIK220" s="216"/>
      <c r="GIL220" s="216"/>
      <c r="GIM220" s="216"/>
      <c r="GIN220" s="216"/>
      <c r="GIO220" s="216"/>
      <c r="GIP220" s="216"/>
      <c r="GIQ220" s="216"/>
      <c r="GIR220" s="216"/>
      <c r="GIS220" s="216"/>
      <c r="GIT220" s="216"/>
      <c r="GIU220" s="216"/>
      <c r="GIV220" s="216"/>
      <c r="GIW220" s="216"/>
      <c r="GIX220" s="216"/>
      <c r="GIY220" s="216"/>
      <c r="GIZ220" s="216"/>
      <c r="GJA220" s="216"/>
      <c r="GJB220" s="216"/>
      <c r="GJC220" s="216"/>
      <c r="GJD220" s="216"/>
      <c r="GJE220" s="216"/>
      <c r="GJF220" s="216"/>
      <c r="GJG220" s="216"/>
      <c r="GJH220" s="216"/>
      <c r="GJI220" s="216"/>
      <c r="GJJ220" s="216"/>
      <c r="GJK220" s="216"/>
      <c r="GJL220" s="216"/>
      <c r="GJM220" s="216"/>
      <c r="GJN220" s="216"/>
      <c r="GJO220" s="216"/>
      <c r="GJP220" s="216"/>
      <c r="GJQ220" s="216"/>
      <c r="GJR220" s="216"/>
      <c r="GJS220" s="216"/>
      <c r="GJT220" s="216"/>
      <c r="GJU220" s="216"/>
      <c r="GJV220" s="216"/>
      <c r="GJW220" s="216"/>
      <c r="GJX220" s="216"/>
      <c r="GJY220" s="216"/>
      <c r="GJZ220" s="216"/>
      <c r="GKA220" s="216"/>
      <c r="GKB220" s="216"/>
      <c r="GKC220" s="216"/>
      <c r="GKD220" s="216"/>
      <c r="GKE220" s="216"/>
      <c r="GKF220" s="216"/>
      <c r="GKG220" s="216"/>
      <c r="GKH220" s="216"/>
      <c r="GKI220" s="216"/>
      <c r="GKJ220" s="216"/>
      <c r="GKK220" s="216"/>
      <c r="GKL220" s="216"/>
      <c r="GKM220" s="216"/>
      <c r="GKN220" s="216"/>
      <c r="GKO220" s="216"/>
      <c r="GKP220" s="216"/>
      <c r="GKQ220" s="216"/>
      <c r="GKR220" s="216"/>
      <c r="GKS220" s="216"/>
      <c r="GKT220" s="216"/>
      <c r="GKU220" s="216"/>
      <c r="GKV220" s="216"/>
      <c r="GKW220" s="216"/>
      <c r="GKX220" s="216"/>
      <c r="GKY220" s="216"/>
      <c r="GKZ220" s="216"/>
      <c r="GLA220" s="216"/>
      <c r="GLB220" s="216"/>
      <c r="GLC220" s="216"/>
      <c r="GLD220" s="216"/>
      <c r="GLE220" s="216"/>
      <c r="GLF220" s="216"/>
      <c r="GLG220" s="216"/>
      <c r="GLH220" s="216"/>
      <c r="GLI220" s="216"/>
      <c r="GLJ220" s="216"/>
      <c r="GLK220" s="216"/>
      <c r="GLL220" s="216"/>
      <c r="GLM220" s="216"/>
      <c r="GLN220" s="216"/>
      <c r="GLO220" s="216"/>
      <c r="GLP220" s="216"/>
      <c r="GLQ220" s="216"/>
      <c r="GLR220" s="216"/>
      <c r="GLS220" s="216"/>
      <c r="GLT220" s="216"/>
      <c r="GLU220" s="216"/>
      <c r="GLV220" s="216"/>
      <c r="GLW220" s="216"/>
      <c r="GLX220" s="216"/>
      <c r="GLY220" s="216"/>
      <c r="GLZ220" s="216"/>
      <c r="GMA220" s="216"/>
      <c r="GMB220" s="216"/>
      <c r="GMC220" s="216"/>
      <c r="GMD220" s="216"/>
      <c r="GME220" s="216"/>
      <c r="GMF220" s="216"/>
      <c r="GMG220" s="216"/>
      <c r="GMH220" s="216"/>
      <c r="GMI220" s="216"/>
      <c r="GMJ220" s="216"/>
      <c r="GMK220" s="216"/>
      <c r="GML220" s="216"/>
      <c r="GMM220" s="216"/>
      <c r="GMN220" s="216"/>
      <c r="GMO220" s="216"/>
      <c r="GMP220" s="216"/>
      <c r="GMQ220" s="216"/>
      <c r="GMR220" s="216"/>
      <c r="GMS220" s="216"/>
      <c r="GMT220" s="216"/>
      <c r="GMU220" s="216"/>
      <c r="GMV220" s="216"/>
      <c r="GMW220" s="216"/>
      <c r="GMX220" s="216"/>
      <c r="GMY220" s="216"/>
      <c r="GMZ220" s="216"/>
      <c r="GNA220" s="216"/>
      <c r="GNB220" s="216"/>
      <c r="GNC220" s="216"/>
      <c r="GND220" s="216"/>
      <c r="GNE220" s="216"/>
      <c r="GNF220" s="216"/>
      <c r="GNG220" s="216"/>
      <c r="GNH220" s="216"/>
      <c r="GNI220" s="216"/>
      <c r="GNJ220" s="216"/>
      <c r="GNK220" s="216"/>
      <c r="GNL220" s="216"/>
      <c r="GNM220" s="216"/>
      <c r="GNN220" s="216"/>
      <c r="GNO220" s="216"/>
      <c r="GNP220" s="216"/>
      <c r="GNQ220" s="216"/>
      <c r="GNR220" s="216"/>
      <c r="GNS220" s="216"/>
      <c r="GNT220" s="216"/>
      <c r="GNU220" s="216"/>
      <c r="GNV220" s="216"/>
      <c r="GNW220" s="216"/>
      <c r="GNX220" s="216"/>
      <c r="GNY220" s="216"/>
      <c r="GNZ220" s="216"/>
      <c r="GOA220" s="216"/>
      <c r="GOB220" s="216"/>
      <c r="GOC220" s="216"/>
      <c r="GOD220" s="216"/>
      <c r="GOE220" s="216"/>
      <c r="GOF220" s="216"/>
      <c r="GOG220" s="216"/>
      <c r="GOH220" s="216"/>
      <c r="GOI220" s="216"/>
      <c r="GOJ220" s="216"/>
      <c r="GOK220" s="216"/>
      <c r="GOL220" s="216"/>
      <c r="GOM220" s="216"/>
      <c r="GON220" s="216"/>
      <c r="GOO220" s="216"/>
      <c r="GOP220" s="216"/>
      <c r="GOQ220" s="216"/>
      <c r="GOR220" s="216"/>
      <c r="GOS220" s="216"/>
      <c r="GOT220" s="216"/>
      <c r="GOU220" s="216"/>
      <c r="GOV220" s="216"/>
      <c r="GOW220" s="216"/>
      <c r="GOX220" s="216"/>
      <c r="GOY220" s="216"/>
      <c r="GOZ220" s="216"/>
      <c r="GPA220" s="216"/>
      <c r="GPB220" s="216"/>
      <c r="GPC220" s="216"/>
      <c r="GPD220" s="216"/>
      <c r="GPE220" s="216"/>
      <c r="GPF220" s="216"/>
      <c r="GPG220" s="216"/>
      <c r="GPH220" s="216"/>
      <c r="GPI220" s="216"/>
      <c r="GPJ220" s="216"/>
      <c r="GPK220" s="216"/>
      <c r="GPL220" s="216"/>
      <c r="GPM220" s="216"/>
      <c r="GPN220" s="216"/>
      <c r="GPO220" s="216"/>
      <c r="GPP220" s="216"/>
      <c r="GPQ220" s="216"/>
      <c r="GPR220" s="216"/>
      <c r="GPS220" s="216"/>
      <c r="GPT220" s="216"/>
      <c r="GPU220" s="216"/>
      <c r="GPV220" s="216"/>
      <c r="GPW220" s="216"/>
      <c r="GPX220" s="216"/>
      <c r="GPY220" s="216"/>
      <c r="GPZ220" s="216"/>
      <c r="GQA220" s="216"/>
      <c r="GQB220" s="216"/>
      <c r="GQC220" s="216"/>
      <c r="GQD220" s="216"/>
      <c r="GQE220" s="216"/>
      <c r="GQF220" s="216"/>
      <c r="GQG220" s="216"/>
      <c r="GQH220" s="216"/>
      <c r="GQI220" s="216"/>
      <c r="GQJ220" s="216"/>
      <c r="GQK220" s="216"/>
      <c r="GQL220" s="216"/>
      <c r="GQM220" s="216"/>
      <c r="GQN220" s="216"/>
      <c r="GQO220" s="216"/>
      <c r="GQP220" s="216"/>
      <c r="GQQ220" s="216"/>
      <c r="GQR220" s="216"/>
      <c r="GQS220" s="216"/>
      <c r="GQT220" s="216"/>
      <c r="GQU220" s="216"/>
      <c r="GQV220" s="216"/>
      <c r="GQW220" s="216"/>
      <c r="GQX220" s="216"/>
      <c r="GQY220" s="216"/>
      <c r="GQZ220" s="216"/>
      <c r="GRA220" s="216"/>
      <c r="GRB220" s="216"/>
      <c r="GRC220" s="216"/>
      <c r="GRD220" s="216"/>
      <c r="GRE220" s="216"/>
      <c r="GRF220" s="216"/>
      <c r="GRG220" s="216"/>
      <c r="GRH220" s="216"/>
      <c r="GRI220" s="216"/>
      <c r="GRJ220" s="216"/>
      <c r="GRK220" s="216"/>
      <c r="GRL220" s="216"/>
      <c r="GRM220" s="216"/>
      <c r="GRN220" s="216"/>
      <c r="GRO220" s="216"/>
      <c r="GRP220" s="216"/>
      <c r="GRQ220" s="216"/>
      <c r="GRR220" s="216"/>
      <c r="GRS220" s="216"/>
      <c r="GRT220" s="216"/>
      <c r="GRU220" s="216"/>
      <c r="GRV220" s="216"/>
      <c r="GRW220" s="216"/>
      <c r="GRX220" s="216"/>
      <c r="GRY220" s="216"/>
      <c r="GRZ220" s="216"/>
      <c r="GSA220" s="216"/>
      <c r="GSB220" s="216"/>
      <c r="GSC220" s="216"/>
      <c r="GSD220" s="216"/>
      <c r="GSE220" s="216"/>
      <c r="GSF220" s="216"/>
      <c r="GSG220" s="216"/>
      <c r="GSH220" s="216"/>
      <c r="GSI220" s="216"/>
      <c r="GSJ220" s="216"/>
      <c r="GSK220" s="216"/>
      <c r="GSL220" s="216"/>
      <c r="GSM220" s="216"/>
      <c r="GSN220" s="216"/>
      <c r="GSO220" s="216"/>
      <c r="GSP220" s="216"/>
      <c r="GSQ220" s="216"/>
      <c r="GSR220" s="216"/>
      <c r="GSS220" s="216"/>
      <c r="GST220" s="216"/>
      <c r="GSU220" s="216"/>
      <c r="GSV220" s="216"/>
      <c r="GSW220" s="216"/>
      <c r="GSX220" s="216"/>
      <c r="GSY220" s="216"/>
      <c r="GSZ220" s="216"/>
      <c r="GTA220" s="216"/>
      <c r="GTB220" s="216"/>
      <c r="GTC220" s="216"/>
      <c r="GTD220" s="216"/>
      <c r="GTE220" s="216"/>
      <c r="GTF220" s="216"/>
      <c r="GTG220" s="216"/>
      <c r="GTH220" s="216"/>
      <c r="GTI220" s="216"/>
      <c r="GTJ220" s="216"/>
      <c r="GTK220" s="216"/>
      <c r="GTL220" s="216"/>
      <c r="GTM220" s="216"/>
      <c r="GTN220" s="216"/>
      <c r="GTO220" s="216"/>
      <c r="GTP220" s="216"/>
      <c r="GTQ220" s="216"/>
      <c r="GTR220" s="216"/>
      <c r="GTS220" s="216"/>
      <c r="GTT220" s="216"/>
      <c r="GTU220" s="216"/>
      <c r="GTV220" s="216"/>
      <c r="GTW220" s="216"/>
      <c r="GTX220" s="216"/>
      <c r="GTY220" s="216"/>
      <c r="GTZ220" s="216"/>
      <c r="GUA220" s="216"/>
      <c r="GUB220" s="216"/>
      <c r="GUC220" s="216"/>
      <c r="GUD220" s="216"/>
      <c r="GUE220" s="216"/>
      <c r="GUF220" s="216"/>
      <c r="GUG220" s="216"/>
      <c r="GUH220" s="216"/>
      <c r="GUI220" s="216"/>
      <c r="GUJ220" s="216"/>
      <c r="GUK220" s="216"/>
      <c r="GUL220" s="216"/>
      <c r="GUM220" s="216"/>
      <c r="GUN220" s="216"/>
      <c r="GUO220" s="216"/>
      <c r="GUP220" s="216"/>
      <c r="GUQ220" s="216"/>
      <c r="GUR220" s="216"/>
      <c r="GUS220" s="216"/>
      <c r="GUT220" s="216"/>
      <c r="GUU220" s="216"/>
      <c r="GUV220" s="216"/>
      <c r="GUW220" s="216"/>
      <c r="GUX220" s="216"/>
      <c r="GUY220" s="216"/>
      <c r="GUZ220" s="216"/>
      <c r="GVA220" s="216"/>
      <c r="GVB220" s="216"/>
      <c r="GVC220" s="216"/>
      <c r="GVD220" s="216"/>
      <c r="GVE220" s="216"/>
      <c r="GVF220" s="216"/>
      <c r="GVG220" s="216"/>
      <c r="GVH220" s="216"/>
      <c r="GVI220" s="216"/>
      <c r="GVJ220" s="216"/>
      <c r="GVK220" s="216"/>
      <c r="GVL220" s="216"/>
      <c r="GVM220" s="216"/>
      <c r="GVN220" s="216"/>
      <c r="GVO220" s="216"/>
      <c r="GVP220" s="216"/>
      <c r="GVQ220" s="216"/>
      <c r="GVR220" s="216"/>
      <c r="GVS220" s="216"/>
      <c r="GVT220" s="216"/>
      <c r="GVU220" s="216"/>
      <c r="GVV220" s="216"/>
      <c r="GVW220" s="216"/>
      <c r="GVX220" s="216"/>
      <c r="GVY220" s="216"/>
      <c r="GVZ220" s="216"/>
      <c r="GWA220" s="216"/>
      <c r="GWB220" s="216"/>
      <c r="GWC220" s="216"/>
      <c r="GWD220" s="216"/>
      <c r="GWE220" s="216"/>
      <c r="GWF220" s="216"/>
      <c r="GWG220" s="216"/>
      <c r="GWH220" s="216"/>
      <c r="GWI220" s="216"/>
      <c r="GWJ220" s="216"/>
      <c r="GWK220" s="216"/>
      <c r="GWL220" s="216"/>
      <c r="GWM220" s="216"/>
      <c r="GWN220" s="216"/>
      <c r="GWO220" s="216"/>
      <c r="GWP220" s="216"/>
      <c r="GWQ220" s="216"/>
      <c r="GWR220" s="216"/>
      <c r="GWS220" s="216"/>
      <c r="GWT220" s="216"/>
      <c r="GWU220" s="216"/>
      <c r="GWV220" s="216"/>
      <c r="GWW220" s="216"/>
      <c r="GWX220" s="216"/>
      <c r="GWY220" s="216"/>
      <c r="GWZ220" s="216"/>
      <c r="GXA220" s="216"/>
      <c r="GXB220" s="216"/>
      <c r="GXC220" s="216"/>
      <c r="GXD220" s="216"/>
      <c r="GXE220" s="216"/>
      <c r="GXF220" s="216"/>
      <c r="GXG220" s="216"/>
      <c r="GXH220" s="216"/>
      <c r="GXI220" s="216"/>
      <c r="GXJ220" s="216"/>
      <c r="GXK220" s="216"/>
      <c r="GXL220" s="216"/>
      <c r="GXM220" s="216"/>
      <c r="GXN220" s="216"/>
      <c r="GXO220" s="216"/>
      <c r="GXP220" s="216"/>
      <c r="GXQ220" s="216"/>
      <c r="GXR220" s="216"/>
      <c r="GXS220" s="216"/>
      <c r="GXT220" s="216"/>
      <c r="GXU220" s="216"/>
      <c r="GXV220" s="216"/>
      <c r="GXW220" s="216"/>
      <c r="GXX220" s="216"/>
      <c r="GXY220" s="216"/>
      <c r="GXZ220" s="216"/>
      <c r="GYA220" s="216"/>
      <c r="GYB220" s="216"/>
      <c r="GYC220" s="216"/>
      <c r="GYD220" s="216"/>
      <c r="GYE220" s="216"/>
      <c r="GYF220" s="216"/>
      <c r="GYG220" s="216"/>
      <c r="GYH220" s="216"/>
      <c r="GYI220" s="216"/>
      <c r="GYJ220" s="216"/>
      <c r="GYK220" s="216"/>
      <c r="GYL220" s="216"/>
      <c r="GYM220" s="216"/>
      <c r="GYN220" s="216"/>
      <c r="GYO220" s="216"/>
      <c r="GYP220" s="216"/>
      <c r="GYQ220" s="216"/>
      <c r="GYR220" s="216"/>
      <c r="GYS220" s="216"/>
      <c r="GYT220" s="216"/>
      <c r="GYU220" s="216"/>
      <c r="GYV220" s="216"/>
      <c r="GYW220" s="216"/>
      <c r="GYX220" s="216"/>
      <c r="GYY220" s="216"/>
      <c r="GYZ220" s="216"/>
      <c r="GZA220" s="216"/>
      <c r="GZB220" s="216"/>
      <c r="GZC220" s="216"/>
      <c r="GZD220" s="216"/>
      <c r="GZE220" s="216"/>
      <c r="GZF220" s="216"/>
      <c r="GZG220" s="216"/>
      <c r="GZH220" s="216"/>
      <c r="GZI220" s="216"/>
      <c r="GZJ220" s="216"/>
      <c r="GZK220" s="216"/>
      <c r="GZL220" s="216"/>
      <c r="GZM220" s="216"/>
      <c r="GZN220" s="216"/>
      <c r="GZO220" s="216"/>
      <c r="GZP220" s="216"/>
      <c r="GZQ220" s="216"/>
      <c r="GZR220" s="216"/>
      <c r="GZS220" s="216"/>
      <c r="GZT220" s="216"/>
      <c r="GZU220" s="216"/>
      <c r="GZV220" s="216"/>
      <c r="GZW220" s="216"/>
      <c r="GZX220" s="216"/>
      <c r="GZY220" s="216"/>
      <c r="GZZ220" s="216"/>
      <c r="HAA220" s="216"/>
      <c r="HAB220" s="216"/>
      <c r="HAC220" s="216"/>
      <c r="HAD220" s="216"/>
      <c r="HAE220" s="216"/>
      <c r="HAF220" s="216"/>
      <c r="HAG220" s="216"/>
      <c r="HAH220" s="216"/>
      <c r="HAI220" s="216"/>
      <c r="HAJ220" s="216"/>
      <c r="HAK220" s="216"/>
      <c r="HAL220" s="216"/>
      <c r="HAM220" s="216"/>
      <c r="HAN220" s="216"/>
      <c r="HAO220" s="216"/>
      <c r="HAP220" s="216"/>
      <c r="HAQ220" s="216"/>
      <c r="HAR220" s="216"/>
      <c r="HAS220" s="216"/>
      <c r="HAT220" s="216"/>
      <c r="HAU220" s="216"/>
      <c r="HAV220" s="216"/>
      <c r="HAW220" s="216"/>
      <c r="HAX220" s="216"/>
      <c r="HAY220" s="216"/>
      <c r="HAZ220" s="216"/>
      <c r="HBA220" s="216"/>
      <c r="HBB220" s="216"/>
      <c r="HBC220" s="216"/>
      <c r="HBD220" s="216"/>
      <c r="HBE220" s="216"/>
      <c r="HBF220" s="216"/>
      <c r="HBG220" s="216"/>
      <c r="HBH220" s="216"/>
      <c r="HBI220" s="216"/>
      <c r="HBJ220" s="216"/>
      <c r="HBK220" s="216"/>
      <c r="HBL220" s="216"/>
      <c r="HBM220" s="216"/>
      <c r="HBN220" s="216"/>
      <c r="HBO220" s="216"/>
      <c r="HBP220" s="216"/>
      <c r="HBQ220" s="216"/>
      <c r="HBR220" s="216"/>
      <c r="HBS220" s="216"/>
      <c r="HBT220" s="216"/>
      <c r="HBU220" s="216"/>
      <c r="HBV220" s="216"/>
      <c r="HBW220" s="216"/>
      <c r="HBX220" s="216"/>
      <c r="HBY220" s="216"/>
      <c r="HBZ220" s="216"/>
      <c r="HCA220" s="216"/>
      <c r="HCB220" s="216"/>
      <c r="HCC220" s="216"/>
      <c r="HCD220" s="216"/>
      <c r="HCE220" s="216"/>
      <c r="HCF220" s="216"/>
      <c r="HCG220" s="216"/>
      <c r="HCH220" s="216"/>
      <c r="HCI220" s="216"/>
      <c r="HCJ220" s="216"/>
      <c r="HCK220" s="216"/>
      <c r="HCL220" s="216"/>
      <c r="HCM220" s="216"/>
      <c r="HCN220" s="216"/>
      <c r="HCO220" s="216"/>
      <c r="HCP220" s="216"/>
      <c r="HCQ220" s="216"/>
      <c r="HCR220" s="216"/>
      <c r="HCS220" s="216"/>
      <c r="HCT220" s="216"/>
      <c r="HCU220" s="216"/>
      <c r="HCV220" s="216"/>
      <c r="HCW220" s="216"/>
      <c r="HCX220" s="216"/>
      <c r="HCY220" s="216"/>
      <c r="HCZ220" s="216"/>
      <c r="HDA220" s="216"/>
      <c r="HDB220" s="216"/>
      <c r="HDC220" s="216"/>
      <c r="HDD220" s="216"/>
      <c r="HDE220" s="216"/>
      <c r="HDF220" s="216"/>
      <c r="HDG220" s="216"/>
      <c r="HDH220" s="216"/>
      <c r="HDI220" s="216"/>
      <c r="HDJ220" s="216"/>
      <c r="HDK220" s="216"/>
      <c r="HDL220" s="216"/>
      <c r="HDM220" s="216"/>
      <c r="HDN220" s="216"/>
      <c r="HDO220" s="216"/>
      <c r="HDP220" s="216"/>
      <c r="HDQ220" s="216"/>
      <c r="HDR220" s="216"/>
      <c r="HDS220" s="216"/>
      <c r="HDT220" s="216"/>
      <c r="HDU220" s="216"/>
      <c r="HDV220" s="216"/>
      <c r="HDW220" s="216"/>
      <c r="HDX220" s="216"/>
      <c r="HDY220" s="216"/>
      <c r="HDZ220" s="216"/>
      <c r="HEA220" s="216"/>
      <c r="HEB220" s="216"/>
      <c r="HEC220" s="216"/>
      <c r="HED220" s="216"/>
      <c r="HEE220" s="216"/>
      <c r="HEF220" s="216"/>
      <c r="HEG220" s="216"/>
      <c r="HEH220" s="216"/>
      <c r="HEI220" s="216"/>
      <c r="HEJ220" s="216"/>
      <c r="HEK220" s="216"/>
      <c r="HEL220" s="216"/>
      <c r="HEM220" s="216"/>
      <c r="HEN220" s="216"/>
      <c r="HEO220" s="216"/>
      <c r="HEP220" s="216"/>
      <c r="HEQ220" s="216"/>
      <c r="HER220" s="216"/>
      <c r="HES220" s="216"/>
      <c r="HET220" s="216"/>
      <c r="HEU220" s="216"/>
      <c r="HEV220" s="216"/>
      <c r="HEW220" s="216"/>
      <c r="HEX220" s="216"/>
      <c r="HEY220" s="216"/>
      <c r="HEZ220" s="216"/>
      <c r="HFA220" s="216"/>
      <c r="HFB220" s="216"/>
      <c r="HFC220" s="216"/>
      <c r="HFD220" s="216"/>
      <c r="HFE220" s="216"/>
      <c r="HFF220" s="216"/>
      <c r="HFG220" s="216"/>
      <c r="HFH220" s="216"/>
      <c r="HFI220" s="216"/>
      <c r="HFJ220" s="216"/>
      <c r="HFK220" s="216"/>
      <c r="HFL220" s="216"/>
      <c r="HFM220" s="216"/>
      <c r="HFN220" s="216"/>
      <c r="HFO220" s="216"/>
      <c r="HFP220" s="216"/>
      <c r="HFQ220" s="216"/>
      <c r="HFR220" s="216"/>
      <c r="HFS220" s="216"/>
      <c r="HFT220" s="216"/>
      <c r="HFU220" s="216"/>
      <c r="HFV220" s="216"/>
      <c r="HFW220" s="216"/>
      <c r="HFX220" s="216"/>
      <c r="HFY220" s="216"/>
      <c r="HFZ220" s="216"/>
      <c r="HGA220" s="216"/>
      <c r="HGB220" s="216"/>
      <c r="HGC220" s="216"/>
      <c r="HGD220" s="216"/>
      <c r="HGE220" s="216"/>
      <c r="HGF220" s="216"/>
      <c r="HGG220" s="216"/>
      <c r="HGH220" s="216"/>
      <c r="HGI220" s="216"/>
      <c r="HGJ220" s="216"/>
      <c r="HGK220" s="216"/>
      <c r="HGL220" s="216"/>
      <c r="HGM220" s="216"/>
      <c r="HGN220" s="216"/>
      <c r="HGO220" s="216"/>
      <c r="HGP220" s="216"/>
      <c r="HGQ220" s="216"/>
      <c r="HGR220" s="216"/>
      <c r="HGS220" s="216"/>
      <c r="HGT220" s="216"/>
      <c r="HGU220" s="216"/>
      <c r="HGV220" s="216"/>
      <c r="HGW220" s="216"/>
      <c r="HGX220" s="216"/>
      <c r="HGY220" s="216"/>
      <c r="HGZ220" s="216"/>
      <c r="HHA220" s="216"/>
      <c r="HHB220" s="216"/>
      <c r="HHC220" s="216"/>
      <c r="HHD220" s="216"/>
      <c r="HHE220" s="216"/>
      <c r="HHF220" s="216"/>
      <c r="HHG220" s="216"/>
      <c r="HHH220" s="216"/>
      <c r="HHI220" s="216"/>
      <c r="HHJ220" s="216"/>
      <c r="HHK220" s="216"/>
      <c r="HHL220" s="216"/>
      <c r="HHM220" s="216"/>
      <c r="HHN220" s="216"/>
      <c r="HHO220" s="216"/>
      <c r="HHP220" s="216"/>
      <c r="HHQ220" s="216"/>
      <c r="HHR220" s="216"/>
      <c r="HHS220" s="216"/>
      <c r="HHT220" s="216"/>
      <c r="HHU220" s="216"/>
      <c r="HHV220" s="216"/>
      <c r="HHW220" s="216"/>
      <c r="HHX220" s="216"/>
      <c r="HHY220" s="216"/>
      <c r="HHZ220" s="216"/>
      <c r="HIA220" s="216"/>
      <c r="HIB220" s="216"/>
      <c r="HIC220" s="216"/>
      <c r="HID220" s="216"/>
      <c r="HIE220" s="216"/>
      <c r="HIF220" s="216"/>
      <c r="HIG220" s="216"/>
      <c r="HIH220" s="216"/>
      <c r="HII220" s="216"/>
      <c r="HIJ220" s="216"/>
      <c r="HIK220" s="216"/>
      <c r="HIL220" s="216"/>
      <c r="HIM220" s="216"/>
      <c r="HIN220" s="216"/>
      <c r="HIO220" s="216"/>
      <c r="HIP220" s="216"/>
      <c r="HIQ220" s="216"/>
      <c r="HIR220" s="216"/>
      <c r="HIS220" s="216"/>
      <c r="HIT220" s="216"/>
      <c r="HIU220" s="216"/>
      <c r="HIV220" s="216"/>
      <c r="HIW220" s="216"/>
      <c r="HIX220" s="216"/>
      <c r="HIY220" s="216"/>
      <c r="HIZ220" s="216"/>
      <c r="HJA220" s="216"/>
      <c r="HJB220" s="216"/>
      <c r="HJC220" s="216"/>
      <c r="HJD220" s="216"/>
      <c r="HJE220" s="216"/>
      <c r="HJF220" s="216"/>
      <c r="HJG220" s="216"/>
      <c r="HJH220" s="216"/>
      <c r="HJI220" s="216"/>
      <c r="HJJ220" s="216"/>
      <c r="HJK220" s="216"/>
      <c r="HJL220" s="216"/>
      <c r="HJM220" s="216"/>
      <c r="HJN220" s="216"/>
      <c r="HJO220" s="216"/>
      <c r="HJP220" s="216"/>
      <c r="HJQ220" s="216"/>
      <c r="HJR220" s="216"/>
      <c r="HJS220" s="216"/>
      <c r="HJT220" s="216"/>
      <c r="HJU220" s="216"/>
      <c r="HJV220" s="216"/>
      <c r="HJW220" s="216"/>
      <c r="HJX220" s="216"/>
      <c r="HJY220" s="216"/>
      <c r="HJZ220" s="216"/>
      <c r="HKA220" s="216"/>
      <c r="HKB220" s="216"/>
      <c r="HKC220" s="216"/>
      <c r="HKD220" s="216"/>
      <c r="HKE220" s="216"/>
      <c r="HKF220" s="216"/>
      <c r="HKG220" s="216"/>
      <c r="HKH220" s="216"/>
      <c r="HKI220" s="216"/>
      <c r="HKJ220" s="216"/>
      <c r="HKK220" s="216"/>
      <c r="HKL220" s="216"/>
      <c r="HKM220" s="216"/>
      <c r="HKN220" s="216"/>
      <c r="HKO220" s="216"/>
      <c r="HKP220" s="216"/>
      <c r="HKQ220" s="216"/>
      <c r="HKR220" s="216"/>
      <c r="HKS220" s="216"/>
      <c r="HKT220" s="216"/>
      <c r="HKU220" s="216"/>
      <c r="HKV220" s="216"/>
      <c r="HKW220" s="216"/>
      <c r="HKX220" s="216"/>
      <c r="HKY220" s="216"/>
      <c r="HKZ220" s="216"/>
      <c r="HLA220" s="216"/>
      <c r="HLB220" s="216"/>
      <c r="HLC220" s="216"/>
      <c r="HLD220" s="216"/>
      <c r="HLE220" s="216"/>
      <c r="HLF220" s="216"/>
      <c r="HLG220" s="216"/>
      <c r="HLH220" s="216"/>
      <c r="HLI220" s="216"/>
      <c r="HLJ220" s="216"/>
      <c r="HLK220" s="216"/>
      <c r="HLL220" s="216"/>
      <c r="HLM220" s="216"/>
      <c r="HLN220" s="216"/>
      <c r="HLO220" s="216"/>
      <c r="HLP220" s="216"/>
      <c r="HLQ220" s="216"/>
      <c r="HLR220" s="216"/>
      <c r="HLS220" s="216"/>
      <c r="HLT220" s="216"/>
      <c r="HLU220" s="216"/>
      <c r="HLV220" s="216"/>
      <c r="HLW220" s="216"/>
      <c r="HLX220" s="216"/>
      <c r="HLY220" s="216"/>
      <c r="HLZ220" s="216"/>
      <c r="HMA220" s="216"/>
      <c r="HMB220" s="216"/>
      <c r="HMC220" s="216"/>
      <c r="HMD220" s="216"/>
      <c r="HME220" s="216"/>
      <c r="HMF220" s="216"/>
      <c r="HMG220" s="216"/>
      <c r="HMH220" s="216"/>
      <c r="HMI220" s="216"/>
      <c r="HMJ220" s="216"/>
      <c r="HMK220" s="216"/>
      <c r="HML220" s="216"/>
      <c r="HMM220" s="216"/>
      <c r="HMN220" s="216"/>
      <c r="HMO220" s="216"/>
      <c r="HMP220" s="216"/>
      <c r="HMQ220" s="216"/>
      <c r="HMR220" s="216"/>
      <c r="HMS220" s="216"/>
      <c r="HMT220" s="216"/>
      <c r="HMU220" s="216"/>
      <c r="HMV220" s="216"/>
      <c r="HMW220" s="216"/>
      <c r="HMX220" s="216"/>
      <c r="HMY220" s="216"/>
      <c r="HMZ220" s="216"/>
      <c r="HNA220" s="216"/>
      <c r="HNB220" s="216"/>
      <c r="HNC220" s="216"/>
      <c r="HND220" s="216"/>
      <c r="HNE220" s="216"/>
      <c r="HNF220" s="216"/>
      <c r="HNG220" s="216"/>
      <c r="HNH220" s="216"/>
      <c r="HNI220" s="216"/>
      <c r="HNJ220" s="216"/>
      <c r="HNK220" s="216"/>
      <c r="HNL220" s="216"/>
      <c r="HNM220" s="216"/>
      <c r="HNN220" s="216"/>
      <c r="HNO220" s="216"/>
      <c r="HNP220" s="216"/>
      <c r="HNQ220" s="216"/>
      <c r="HNR220" s="216"/>
      <c r="HNS220" s="216"/>
      <c r="HNT220" s="216"/>
      <c r="HNU220" s="216"/>
      <c r="HNV220" s="216"/>
      <c r="HNW220" s="216"/>
      <c r="HNX220" s="216"/>
      <c r="HNY220" s="216"/>
      <c r="HNZ220" s="216"/>
      <c r="HOA220" s="216"/>
      <c r="HOB220" s="216"/>
      <c r="HOC220" s="216"/>
      <c r="HOD220" s="216"/>
      <c r="HOE220" s="216"/>
      <c r="HOF220" s="216"/>
      <c r="HOG220" s="216"/>
      <c r="HOH220" s="216"/>
      <c r="HOI220" s="216"/>
      <c r="HOJ220" s="216"/>
      <c r="HOK220" s="216"/>
      <c r="HOL220" s="216"/>
      <c r="HOM220" s="216"/>
      <c r="HON220" s="216"/>
      <c r="HOO220" s="216"/>
      <c r="HOP220" s="216"/>
      <c r="HOQ220" s="216"/>
      <c r="HOR220" s="216"/>
      <c r="HOS220" s="216"/>
      <c r="HOT220" s="216"/>
      <c r="HOU220" s="216"/>
      <c r="HOV220" s="216"/>
      <c r="HOW220" s="216"/>
      <c r="HOX220" s="216"/>
      <c r="HOY220" s="216"/>
      <c r="HOZ220" s="216"/>
      <c r="HPA220" s="216"/>
      <c r="HPB220" s="216"/>
      <c r="HPC220" s="216"/>
      <c r="HPD220" s="216"/>
      <c r="HPE220" s="216"/>
      <c r="HPF220" s="216"/>
      <c r="HPG220" s="216"/>
      <c r="HPH220" s="216"/>
      <c r="HPI220" s="216"/>
      <c r="HPJ220" s="216"/>
      <c r="HPK220" s="216"/>
      <c r="HPL220" s="216"/>
      <c r="HPM220" s="216"/>
      <c r="HPN220" s="216"/>
      <c r="HPO220" s="216"/>
      <c r="HPP220" s="216"/>
      <c r="HPQ220" s="216"/>
      <c r="HPR220" s="216"/>
      <c r="HPS220" s="216"/>
      <c r="HPT220" s="216"/>
      <c r="HPU220" s="216"/>
      <c r="HPV220" s="216"/>
      <c r="HPW220" s="216"/>
      <c r="HPX220" s="216"/>
      <c r="HPY220" s="216"/>
      <c r="HPZ220" s="216"/>
      <c r="HQA220" s="216"/>
      <c r="HQB220" s="216"/>
      <c r="HQC220" s="216"/>
      <c r="HQD220" s="216"/>
      <c r="HQE220" s="216"/>
      <c r="HQF220" s="216"/>
      <c r="HQG220" s="216"/>
      <c r="HQH220" s="216"/>
      <c r="HQI220" s="216"/>
      <c r="HQJ220" s="216"/>
      <c r="HQK220" s="216"/>
      <c r="HQL220" s="216"/>
      <c r="HQM220" s="216"/>
      <c r="HQN220" s="216"/>
      <c r="HQO220" s="216"/>
      <c r="HQP220" s="216"/>
      <c r="HQQ220" s="216"/>
      <c r="HQR220" s="216"/>
      <c r="HQS220" s="216"/>
      <c r="HQT220" s="216"/>
      <c r="HQU220" s="216"/>
      <c r="HQV220" s="216"/>
      <c r="HQW220" s="216"/>
      <c r="HQX220" s="216"/>
      <c r="HQY220" s="216"/>
      <c r="HQZ220" s="216"/>
      <c r="HRA220" s="216"/>
      <c r="HRB220" s="216"/>
      <c r="HRC220" s="216"/>
      <c r="HRD220" s="216"/>
      <c r="HRE220" s="216"/>
      <c r="HRF220" s="216"/>
      <c r="HRG220" s="216"/>
      <c r="HRH220" s="216"/>
      <c r="HRI220" s="216"/>
      <c r="HRJ220" s="216"/>
      <c r="HRK220" s="216"/>
      <c r="HRL220" s="216"/>
      <c r="HRM220" s="216"/>
      <c r="HRN220" s="216"/>
      <c r="HRO220" s="216"/>
      <c r="HRP220" s="216"/>
      <c r="HRQ220" s="216"/>
      <c r="HRR220" s="216"/>
      <c r="HRS220" s="216"/>
      <c r="HRT220" s="216"/>
      <c r="HRU220" s="216"/>
      <c r="HRV220" s="216"/>
      <c r="HRW220" s="216"/>
      <c r="HRX220" s="216"/>
      <c r="HRY220" s="216"/>
      <c r="HRZ220" s="216"/>
      <c r="HSA220" s="216"/>
      <c r="HSB220" s="216"/>
      <c r="HSC220" s="216"/>
      <c r="HSD220" s="216"/>
      <c r="HSE220" s="216"/>
      <c r="HSF220" s="216"/>
      <c r="HSG220" s="216"/>
      <c r="HSH220" s="216"/>
      <c r="HSI220" s="216"/>
      <c r="HSJ220" s="216"/>
      <c r="HSK220" s="216"/>
      <c r="HSL220" s="216"/>
      <c r="HSM220" s="216"/>
      <c r="HSN220" s="216"/>
      <c r="HSO220" s="216"/>
      <c r="HSP220" s="216"/>
      <c r="HSQ220" s="216"/>
      <c r="HSR220" s="216"/>
      <c r="HSS220" s="216"/>
      <c r="HST220" s="216"/>
      <c r="HSU220" s="216"/>
      <c r="HSV220" s="216"/>
      <c r="HSW220" s="216"/>
      <c r="HSX220" s="216"/>
      <c r="HSY220" s="216"/>
      <c r="HSZ220" s="216"/>
      <c r="HTA220" s="216"/>
      <c r="HTB220" s="216"/>
      <c r="HTC220" s="216"/>
      <c r="HTD220" s="216"/>
      <c r="HTE220" s="216"/>
      <c r="HTF220" s="216"/>
      <c r="HTG220" s="216"/>
      <c r="HTH220" s="216"/>
      <c r="HTI220" s="216"/>
      <c r="HTJ220" s="216"/>
      <c r="HTK220" s="216"/>
      <c r="HTL220" s="216"/>
      <c r="HTM220" s="216"/>
      <c r="HTN220" s="216"/>
      <c r="HTO220" s="216"/>
      <c r="HTP220" s="216"/>
      <c r="HTQ220" s="216"/>
      <c r="HTR220" s="216"/>
      <c r="HTS220" s="216"/>
      <c r="HTT220" s="216"/>
      <c r="HTU220" s="216"/>
      <c r="HTV220" s="216"/>
      <c r="HTW220" s="216"/>
      <c r="HTX220" s="216"/>
      <c r="HTY220" s="216"/>
      <c r="HTZ220" s="216"/>
      <c r="HUA220" s="216"/>
      <c r="HUB220" s="216"/>
      <c r="HUC220" s="216"/>
      <c r="HUD220" s="216"/>
      <c r="HUE220" s="216"/>
      <c r="HUF220" s="216"/>
      <c r="HUG220" s="216"/>
      <c r="HUH220" s="216"/>
      <c r="HUI220" s="216"/>
      <c r="HUJ220" s="216"/>
      <c r="HUK220" s="216"/>
      <c r="HUL220" s="216"/>
      <c r="HUM220" s="216"/>
      <c r="HUN220" s="216"/>
      <c r="HUO220" s="216"/>
      <c r="HUP220" s="216"/>
      <c r="HUQ220" s="216"/>
      <c r="HUR220" s="216"/>
      <c r="HUS220" s="216"/>
      <c r="HUT220" s="216"/>
      <c r="HUU220" s="216"/>
      <c r="HUV220" s="216"/>
      <c r="HUW220" s="216"/>
      <c r="HUX220" s="216"/>
      <c r="HUY220" s="216"/>
      <c r="HUZ220" s="216"/>
      <c r="HVA220" s="216"/>
      <c r="HVB220" s="216"/>
      <c r="HVC220" s="216"/>
      <c r="HVD220" s="216"/>
      <c r="HVE220" s="216"/>
      <c r="HVF220" s="216"/>
      <c r="HVG220" s="216"/>
      <c r="HVH220" s="216"/>
      <c r="HVI220" s="216"/>
      <c r="HVJ220" s="216"/>
      <c r="HVK220" s="216"/>
      <c r="HVL220" s="216"/>
      <c r="HVM220" s="216"/>
      <c r="HVN220" s="216"/>
      <c r="HVO220" s="216"/>
      <c r="HVP220" s="216"/>
      <c r="HVQ220" s="216"/>
      <c r="HVR220" s="216"/>
      <c r="HVS220" s="216"/>
      <c r="HVT220" s="216"/>
      <c r="HVU220" s="216"/>
      <c r="HVV220" s="216"/>
      <c r="HVW220" s="216"/>
      <c r="HVX220" s="216"/>
      <c r="HVY220" s="216"/>
      <c r="HVZ220" s="216"/>
      <c r="HWA220" s="216"/>
      <c r="HWB220" s="216"/>
      <c r="HWC220" s="216"/>
      <c r="HWD220" s="216"/>
      <c r="HWE220" s="216"/>
      <c r="HWF220" s="216"/>
      <c r="HWG220" s="216"/>
      <c r="HWH220" s="216"/>
      <c r="HWI220" s="216"/>
      <c r="HWJ220" s="216"/>
      <c r="HWK220" s="216"/>
      <c r="HWL220" s="216"/>
      <c r="HWM220" s="216"/>
      <c r="HWN220" s="216"/>
      <c r="HWO220" s="216"/>
      <c r="HWP220" s="216"/>
      <c r="HWQ220" s="216"/>
      <c r="HWR220" s="216"/>
      <c r="HWS220" s="216"/>
      <c r="HWT220" s="216"/>
      <c r="HWU220" s="216"/>
      <c r="HWV220" s="216"/>
      <c r="HWW220" s="216"/>
      <c r="HWX220" s="216"/>
      <c r="HWY220" s="216"/>
      <c r="HWZ220" s="216"/>
      <c r="HXA220" s="216"/>
      <c r="HXB220" s="216"/>
      <c r="HXC220" s="216"/>
      <c r="HXD220" s="216"/>
      <c r="HXE220" s="216"/>
      <c r="HXF220" s="216"/>
      <c r="HXG220" s="216"/>
      <c r="HXH220" s="216"/>
      <c r="HXI220" s="216"/>
      <c r="HXJ220" s="216"/>
      <c r="HXK220" s="216"/>
      <c r="HXL220" s="216"/>
      <c r="HXM220" s="216"/>
      <c r="HXN220" s="216"/>
      <c r="HXO220" s="216"/>
      <c r="HXP220" s="216"/>
      <c r="HXQ220" s="216"/>
      <c r="HXR220" s="216"/>
      <c r="HXS220" s="216"/>
      <c r="HXT220" s="216"/>
      <c r="HXU220" s="216"/>
      <c r="HXV220" s="216"/>
      <c r="HXW220" s="216"/>
      <c r="HXX220" s="216"/>
      <c r="HXY220" s="216"/>
      <c r="HXZ220" s="216"/>
      <c r="HYA220" s="216"/>
      <c r="HYB220" s="216"/>
      <c r="HYC220" s="216"/>
      <c r="HYD220" s="216"/>
      <c r="HYE220" s="216"/>
      <c r="HYF220" s="216"/>
      <c r="HYG220" s="216"/>
      <c r="HYH220" s="216"/>
      <c r="HYI220" s="216"/>
      <c r="HYJ220" s="216"/>
      <c r="HYK220" s="216"/>
      <c r="HYL220" s="216"/>
      <c r="HYM220" s="216"/>
      <c r="HYN220" s="216"/>
      <c r="HYO220" s="216"/>
      <c r="HYP220" s="216"/>
      <c r="HYQ220" s="216"/>
      <c r="HYR220" s="216"/>
      <c r="HYS220" s="216"/>
      <c r="HYT220" s="216"/>
      <c r="HYU220" s="216"/>
      <c r="HYV220" s="216"/>
      <c r="HYW220" s="216"/>
      <c r="HYX220" s="216"/>
      <c r="HYY220" s="216"/>
      <c r="HYZ220" s="216"/>
      <c r="HZA220" s="216"/>
      <c r="HZB220" s="216"/>
      <c r="HZC220" s="216"/>
      <c r="HZD220" s="216"/>
      <c r="HZE220" s="216"/>
      <c r="HZF220" s="216"/>
      <c r="HZG220" s="216"/>
      <c r="HZH220" s="216"/>
      <c r="HZI220" s="216"/>
      <c r="HZJ220" s="216"/>
      <c r="HZK220" s="216"/>
      <c r="HZL220" s="216"/>
      <c r="HZM220" s="216"/>
      <c r="HZN220" s="216"/>
      <c r="HZO220" s="216"/>
      <c r="HZP220" s="216"/>
      <c r="HZQ220" s="216"/>
      <c r="HZR220" s="216"/>
      <c r="HZS220" s="216"/>
      <c r="HZT220" s="216"/>
      <c r="HZU220" s="216"/>
      <c r="HZV220" s="216"/>
      <c r="HZW220" s="216"/>
      <c r="HZX220" s="216"/>
      <c r="HZY220" s="216"/>
      <c r="HZZ220" s="216"/>
      <c r="IAA220" s="216"/>
      <c r="IAB220" s="216"/>
      <c r="IAC220" s="216"/>
      <c r="IAD220" s="216"/>
      <c r="IAE220" s="216"/>
      <c r="IAF220" s="216"/>
      <c r="IAG220" s="216"/>
      <c r="IAH220" s="216"/>
      <c r="IAI220" s="216"/>
      <c r="IAJ220" s="216"/>
      <c r="IAK220" s="216"/>
      <c r="IAL220" s="216"/>
      <c r="IAM220" s="216"/>
      <c r="IAN220" s="216"/>
      <c r="IAO220" s="216"/>
      <c r="IAP220" s="216"/>
      <c r="IAQ220" s="216"/>
      <c r="IAR220" s="216"/>
      <c r="IAS220" s="216"/>
      <c r="IAT220" s="216"/>
      <c r="IAU220" s="216"/>
      <c r="IAV220" s="216"/>
      <c r="IAW220" s="216"/>
      <c r="IAX220" s="216"/>
      <c r="IAY220" s="216"/>
      <c r="IAZ220" s="216"/>
      <c r="IBA220" s="216"/>
      <c r="IBB220" s="216"/>
      <c r="IBC220" s="216"/>
      <c r="IBD220" s="216"/>
      <c r="IBE220" s="216"/>
      <c r="IBF220" s="216"/>
      <c r="IBG220" s="216"/>
      <c r="IBH220" s="216"/>
      <c r="IBI220" s="216"/>
      <c r="IBJ220" s="216"/>
      <c r="IBK220" s="216"/>
      <c r="IBL220" s="216"/>
      <c r="IBM220" s="216"/>
      <c r="IBN220" s="216"/>
      <c r="IBO220" s="216"/>
      <c r="IBP220" s="216"/>
      <c r="IBQ220" s="216"/>
      <c r="IBR220" s="216"/>
      <c r="IBS220" s="216"/>
      <c r="IBT220" s="216"/>
      <c r="IBU220" s="216"/>
      <c r="IBV220" s="216"/>
      <c r="IBW220" s="216"/>
      <c r="IBX220" s="216"/>
      <c r="IBY220" s="216"/>
      <c r="IBZ220" s="216"/>
      <c r="ICA220" s="216"/>
      <c r="ICB220" s="216"/>
      <c r="ICC220" s="216"/>
      <c r="ICD220" s="216"/>
      <c r="ICE220" s="216"/>
      <c r="ICF220" s="216"/>
      <c r="ICG220" s="216"/>
      <c r="ICH220" s="216"/>
      <c r="ICI220" s="216"/>
      <c r="ICJ220" s="216"/>
      <c r="ICK220" s="216"/>
      <c r="ICL220" s="216"/>
      <c r="ICM220" s="216"/>
      <c r="ICN220" s="216"/>
      <c r="ICO220" s="216"/>
      <c r="ICP220" s="216"/>
      <c r="ICQ220" s="216"/>
      <c r="ICR220" s="216"/>
      <c r="ICS220" s="216"/>
      <c r="ICT220" s="216"/>
      <c r="ICU220" s="216"/>
      <c r="ICV220" s="216"/>
      <c r="ICW220" s="216"/>
      <c r="ICX220" s="216"/>
      <c r="ICY220" s="216"/>
      <c r="ICZ220" s="216"/>
      <c r="IDA220" s="216"/>
      <c r="IDB220" s="216"/>
      <c r="IDC220" s="216"/>
      <c r="IDD220" s="216"/>
      <c r="IDE220" s="216"/>
      <c r="IDF220" s="216"/>
      <c r="IDG220" s="216"/>
      <c r="IDH220" s="216"/>
      <c r="IDI220" s="216"/>
      <c r="IDJ220" s="216"/>
      <c r="IDK220" s="216"/>
      <c r="IDL220" s="216"/>
      <c r="IDM220" s="216"/>
      <c r="IDN220" s="216"/>
      <c r="IDO220" s="216"/>
      <c r="IDP220" s="216"/>
      <c r="IDQ220" s="216"/>
      <c r="IDR220" s="216"/>
      <c r="IDS220" s="216"/>
      <c r="IDT220" s="216"/>
      <c r="IDU220" s="216"/>
      <c r="IDV220" s="216"/>
      <c r="IDW220" s="216"/>
      <c r="IDX220" s="216"/>
      <c r="IDY220" s="216"/>
      <c r="IDZ220" s="216"/>
      <c r="IEA220" s="216"/>
      <c r="IEB220" s="216"/>
      <c r="IEC220" s="216"/>
      <c r="IED220" s="216"/>
      <c r="IEE220" s="216"/>
      <c r="IEF220" s="216"/>
      <c r="IEG220" s="216"/>
      <c r="IEH220" s="216"/>
      <c r="IEI220" s="216"/>
      <c r="IEJ220" s="216"/>
      <c r="IEK220" s="216"/>
      <c r="IEL220" s="216"/>
      <c r="IEM220" s="216"/>
      <c r="IEN220" s="216"/>
      <c r="IEO220" s="216"/>
      <c r="IEP220" s="216"/>
      <c r="IEQ220" s="216"/>
      <c r="IER220" s="216"/>
      <c r="IES220" s="216"/>
      <c r="IET220" s="216"/>
      <c r="IEU220" s="216"/>
      <c r="IEV220" s="216"/>
      <c r="IEW220" s="216"/>
      <c r="IEX220" s="216"/>
      <c r="IEY220" s="216"/>
      <c r="IEZ220" s="216"/>
      <c r="IFA220" s="216"/>
      <c r="IFB220" s="216"/>
      <c r="IFC220" s="216"/>
      <c r="IFD220" s="216"/>
      <c r="IFE220" s="216"/>
      <c r="IFF220" s="216"/>
      <c r="IFG220" s="216"/>
      <c r="IFH220" s="216"/>
      <c r="IFI220" s="216"/>
      <c r="IFJ220" s="216"/>
      <c r="IFK220" s="216"/>
      <c r="IFL220" s="216"/>
      <c r="IFM220" s="216"/>
      <c r="IFN220" s="216"/>
      <c r="IFO220" s="216"/>
      <c r="IFP220" s="216"/>
      <c r="IFQ220" s="216"/>
      <c r="IFR220" s="216"/>
      <c r="IFS220" s="216"/>
      <c r="IFT220" s="216"/>
      <c r="IFU220" s="216"/>
      <c r="IFV220" s="216"/>
      <c r="IFW220" s="216"/>
      <c r="IFX220" s="216"/>
      <c r="IFY220" s="216"/>
      <c r="IFZ220" s="216"/>
      <c r="IGA220" s="216"/>
      <c r="IGB220" s="216"/>
      <c r="IGC220" s="216"/>
      <c r="IGD220" s="216"/>
      <c r="IGE220" s="216"/>
      <c r="IGF220" s="216"/>
      <c r="IGG220" s="216"/>
      <c r="IGH220" s="216"/>
      <c r="IGI220" s="216"/>
      <c r="IGJ220" s="216"/>
      <c r="IGK220" s="216"/>
      <c r="IGL220" s="216"/>
      <c r="IGM220" s="216"/>
      <c r="IGN220" s="216"/>
      <c r="IGO220" s="216"/>
      <c r="IGP220" s="216"/>
      <c r="IGQ220" s="216"/>
      <c r="IGR220" s="216"/>
      <c r="IGS220" s="216"/>
      <c r="IGT220" s="216"/>
      <c r="IGU220" s="216"/>
      <c r="IGV220" s="216"/>
      <c r="IGW220" s="216"/>
      <c r="IGX220" s="216"/>
      <c r="IGY220" s="216"/>
      <c r="IGZ220" s="216"/>
      <c r="IHA220" s="216"/>
      <c r="IHB220" s="216"/>
      <c r="IHC220" s="216"/>
      <c r="IHD220" s="216"/>
      <c r="IHE220" s="216"/>
      <c r="IHF220" s="216"/>
      <c r="IHG220" s="216"/>
      <c r="IHH220" s="216"/>
      <c r="IHI220" s="216"/>
      <c r="IHJ220" s="216"/>
      <c r="IHK220" s="216"/>
      <c r="IHL220" s="216"/>
      <c r="IHM220" s="216"/>
      <c r="IHN220" s="216"/>
      <c r="IHO220" s="216"/>
      <c r="IHP220" s="216"/>
      <c r="IHQ220" s="216"/>
      <c r="IHR220" s="216"/>
      <c r="IHS220" s="216"/>
      <c r="IHT220" s="216"/>
      <c r="IHU220" s="216"/>
      <c r="IHV220" s="216"/>
      <c r="IHW220" s="216"/>
      <c r="IHX220" s="216"/>
      <c r="IHY220" s="216"/>
      <c r="IHZ220" s="216"/>
      <c r="IIA220" s="216"/>
      <c r="IIB220" s="216"/>
      <c r="IIC220" s="216"/>
      <c r="IID220" s="216"/>
      <c r="IIE220" s="216"/>
      <c r="IIF220" s="216"/>
      <c r="IIG220" s="216"/>
      <c r="IIH220" s="216"/>
      <c r="III220" s="216"/>
      <c r="IIJ220" s="216"/>
      <c r="IIK220" s="216"/>
      <c r="IIL220" s="216"/>
      <c r="IIM220" s="216"/>
      <c r="IIN220" s="216"/>
      <c r="IIO220" s="216"/>
      <c r="IIP220" s="216"/>
      <c r="IIQ220" s="216"/>
      <c r="IIR220" s="216"/>
      <c r="IIS220" s="216"/>
      <c r="IIT220" s="216"/>
      <c r="IIU220" s="216"/>
      <c r="IIV220" s="216"/>
      <c r="IIW220" s="216"/>
      <c r="IIX220" s="216"/>
      <c r="IIY220" s="216"/>
      <c r="IIZ220" s="216"/>
      <c r="IJA220" s="216"/>
      <c r="IJB220" s="216"/>
      <c r="IJC220" s="216"/>
      <c r="IJD220" s="216"/>
      <c r="IJE220" s="216"/>
      <c r="IJF220" s="216"/>
      <c r="IJG220" s="216"/>
      <c r="IJH220" s="216"/>
      <c r="IJI220" s="216"/>
      <c r="IJJ220" s="216"/>
      <c r="IJK220" s="216"/>
      <c r="IJL220" s="216"/>
      <c r="IJM220" s="216"/>
      <c r="IJN220" s="216"/>
      <c r="IJO220" s="216"/>
      <c r="IJP220" s="216"/>
      <c r="IJQ220" s="216"/>
      <c r="IJR220" s="216"/>
      <c r="IJS220" s="216"/>
      <c r="IJT220" s="216"/>
      <c r="IJU220" s="216"/>
      <c r="IJV220" s="216"/>
      <c r="IJW220" s="216"/>
      <c r="IJX220" s="216"/>
      <c r="IJY220" s="216"/>
      <c r="IJZ220" s="216"/>
      <c r="IKA220" s="216"/>
      <c r="IKB220" s="216"/>
      <c r="IKC220" s="216"/>
      <c r="IKD220" s="216"/>
      <c r="IKE220" s="216"/>
      <c r="IKF220" s="216"/>
      <c r="IKG220" s="216"/>
      <c r="IKH220" s="216"/>
      <c r="IKI220" s="216"/>
      <c r="IKJ220" s="216"/>
      <c r="IKK220" s="216"/>
      <c r="IKL220" s="216"/>
      <c r="IKM220" s="216"/>
      <c r="IKN220" s="216"/>
      <c r="IKO220" s="216"/>
      <c r="IKP220" s="216"/>
      <c r="IKQ220" s="216"/>
      <c r="IKR220" s="216"/>
      <c r="IKS220" s="216"/>
      <c r="IKT220" s="216"/>
      <c r="IKU220" s="216"/>
      <c r="IKV220" s="216"/>
      <c r="IKW220" s="216"/>
      <c r="IKX220" s="216"/>
      <c r="IKY220" s="216"/>
      <c r="IKZ220" s="216"/>
      <c r="ILA220" s="216"/>
      <c r="ILB220" s="216"/>
      <c r="ILC220" s="216"/>
      <c r="ILD220" s="216"/>
      <c r="ILE220" s="216"/>
      <c r="ILF220" s="216"/>
      <c r="ILG220" s="216"/>
      <c r="ILH220" s="216"/>
      <c r="ILI220" s="216"/>
      <c r="ILJ220" s="216"/>
      <c r="ILK220" s="216"/>
      <c r="ILL220" s="216"/>
      <c r="ILM220" s="216"/>
      <c r="ILN220" s="216"/>
      <c r="ILO220" s="216"/>
      <c r="ILP220" s="216"/>
      <c r="ILQ220" s="216"/>
      <c r="ILR220" s="216"/>
      <c r="ILS220" s="216"/>
      <c r="ILT220" s="216"/>
      <c r="ILU220" s="216"/>
      <c r="ILV220" s="216"/>
      <c r="ILW220" s="216"/>
      <c r="ILX220" s="216"/>
      <c r="ILY220" s="216"/>
      <c r="ILZ220" s="216"/>
      <c r="IMA220" s="216"/>
      <c r="IMB220" s="216"/>
      <c r="IMC220" s="216"/>
      <c r="IMD220" s="216"/>
      <c r="IME220" s="216"/>
      <c r="IMF220" s="216"/>
      <c r="IMG220" s="216"/>
      <c r="IMH220" s="216"/>
      <c r="IMI220" s="216"/>
      <c r="IMJ220" s="216"/>
      <c r="IMK220" s="216"/>
      <c r="IML220" s="216"/>
      <c r="IMM220" s="216"/>
      <c r="IMN220" s="216"/>
      <c r="IMO220" s="216"/>
      <c r="IMP220" s="216"/>
      <c r="IMQ220" s="216"/>
      <c r="IMR220" s="216"/>
      <c r="IMS220" s="216"/>
      <c r="IMT220" s="216"/>
      <c r="IMU220" s="216"/>
      <c r="IMV220" s="216"/>
      <c r="IMW220" s="216"/>
      <c r="IMX220" s="216"/>
      <c r="IMY220" s="216"/>
      <c r="IMZ220" s="216"/>
      <c r="INA220" s="216"/>
      <c r="INB220" s="216"/>
      <c r="INC220" s="216"/>
      <c r="IND220" s="216"/>
      <c r="INE220" s="216"/>
      <c r="INF220" s="216"/>
      <c r="ING220" s="216"/>
      <c r="INH220" s="216"/>
      <c r="INI220" s="216"/>
      <c r="INJ220" s="216"/>
      <c r="INK220" s="216"/>
      <c r="INL220" s="216"/>
      <c r="INM220" s="216"/>
      <c r="INN220" s="216"/>
      <c r="INO220" s="216"/>
      <c r="INP220" s="216"/>
      <c r="INQ220" s="216"/>
      <c r="INR220" s="216"/>
      <c r="INS220" s="216"/>
      <c r="INT220" s="216"/>
      <c r="INU220" s="216"/>
      <c r="INV220" s="216"/>
      <c r="INW220" s="216"/>
      <c r="INX220" s="216"/>
      <c r="INY220" s="216"/>
      <c r="INZ220" s="216"/>
      <c r="IOA220" s="216"/>
      <c r="IOB220" s="216"/>
      <c r="IOC220" s="216"/>
      <c r="IOD220" s="216"/>
      <c r="IOE220" s="216"/>
      <c r="IOF220" s="216"/>
      <c r="IOG220" s="216"/>
      <c r="IOH220" s="216"/>
      <c r="IOI220" s="216"/>
      <c r="IOJ220" s="216"/>
      <c r="IOK220" s="216"/>
      <c r="IOL220" s="216"/>
      <c r="IOM220" s="216"/>
      <c r="ION220" s="216"/>
      <c r="IOO220" s="216"/>
      <c r="IOP220" s="216"/>
      <c r="IOQ220" s="216"/>
      <c r="IOR220" s="216"/>
      <c r="IOS220" s="216"/>
      <c r="IOT220" s="216"/>
      <c r="IOU220" s="216"/>
      <c r="IOV220" s="216"/>
      <c r="IOW220" s="216"/>
      <c r="IOX220" s="216"/>
      <c r="IOY220" s="216"/>
      <c r="IOZ220" s="216"/>
      <c r="IPA220" s="216"/>
      <c r="IPB220" s="216"/>
      <c r="IPC220" s="216"/>
      <c r="IPD220" s="216"/>
      <c r="IPE220" s="216"/>
      <c r="IPF220" s="216"/>
      <c r="IPG220" s="216"/>
      <c r="IPH220" s="216"/>
      <c r="IPI220" s="216"/>
      <c r="IPJ220" s="216"/>
      <c r="IPK220" s="216"/>
      <c r="IPL220" s="216"/>
      <c r="IPM220" s="216"/>
      <c r="IPN220" s="216"/>
      <c r="IPO220" s="216"/>
      <c r="IPP220" s="216"/>
      <c r="IPQ220" s="216"/>
      <c r="IPR220" s="216"/>
      <c r="IPS220" s="216"/>
      <c r="IPT220" s="216"/>
      <c r="IPU220" s="216"/>
      <c r="IPV220" s="216"/>
      <c r="IPW220" s="216"/>
      <c r="IPX220" s="216"/>
      <c r="IPY220" s="216"/>
      <c r="IPZ220" s="216"/>
      <c r="IQA220" s="216"/>
      <c r="IQB220" s="216"/>
      <c r="IQC220" s="216"/>
      <c r="IQD220" s="216"/>
      <c r="IQE220" s="216"/>
      <c r="IQF220" s="216"/>
      <c r="IQG220" s="216"/>
      <c r="IQH220" s="216"/>
      <c r="IQI220" s="216"/>
      <c r="IQJ220" s="216"/>
      <c r="IQK220" s="216"/>
      <c r="IQL220" s="216"/>
      <c r="IQM220" s="216"/>
      <c r="IQN220" s="216"/>
      <c r="IQO220" s="216"/>
      <c r="IQP220" s="216"/>
      <c r="IQQ220" s="216"/>
      <c r="IQR220" s="216"/>
      <c r="IQS220" s="216"/>
      <c r="IQT220" s="216"/>
      <c r="IQU220" s="216"/>
      <c r="IQV220" s="216"/>
      <c r="IQW220" s="216"/>
      <c r="IQX220" s="216"/>
      <c r="IQY220" s="216"/>
      <c r="IQZ220" s="216"/>
      <c r="IRA220" s="216"/>
      <c r="IRB220" s="216"/>
      <c r="IRC220" s="216"/>
      <c r="IRD220" s="216"/>
      <c r="IRE220" s="216"/>
      <c r="IRF220" s="216"/>
      <c r="IRG220" s="216"/>
      <c r="IRH220" s="216"/>
      <c r="IRI220" s="216"/>
      <c r="IRJ220" s="216"/>
      <c r="IRK220" s="216"/>
      <c r="IRL220" s="216"/>
      <c r="IRM220" s="216"/>
      <c r="IRN220" s="216"/>
      <c r="IRO220" s="216"/>
      <c r="IRP220" s="216"/>
      <c r="IRQ220" s="216"/>
      <c r="IRR220" s="216"/>
      <c r="IRS220" s="216"/>
      <c r="IRT220" s="216"/>
      <c r="IRU220" s="216"/>
      <c r="IRV220" s="216"/>
      <c r="IRW220" s="216"/>
      <c r="IRX220" s="216"/>
      <c r="IRY220" s="216"/>
      <c r="IRZ220" s="216"/>
      <c r="ISA220" s="216"/>
      <c r="ISB220" s="216"/>
      <c r="ISC220" s="216"/>
      <c r="ISD220" s="216"/>
      <c r="ISE220" s="216"/>
      <c r="ISF220" s="216"/>
      <c r="ISG220" s="216"/>
      <c r="ISH220" s="216"/>
      <c r="ISI220" s="216"/>
      <c r="ISJ220" s="216"/>
      <c r="ISK220" s="216"/>
      <c r="ISL220" s="216"/>
      <c r="ISM220" s="216"/>
      <c r="ISN220" s="216"/>
      <c r="ISO220" s="216"/>
      <c r="ISP220" s="216"/>
      <c r="ISQ220" s="216"/>
      <c r="ISR220" s="216"/>
      <c r="ISS220" s="216"/>
      <c r="IST220" s="216"/>
      <c r="ISU220" s="216"/>
      <c r="ISV220" s="216"/>
      <c r="ISW220" s="216"/>
      <c r="ISX220" s="216"/>
      <c r="ISY220" s="216"/>
      <c r="ISZ220" s="216"/>
      <c r="ITA220" s="216"/>
      <c r="ITB220" s="216"/>
      <c r="ITC220" s="216"/>
      <c r="ITD220" s="216"/>
      <c r="ITE220" s="216"/>
      <c r="ITF220" s="216"/>
      <c r="ITG220" s="216"/>
      <c r="ITH220" s="216"/>
      <c r="ITI220" s="216"/>
      <c r="ITJ220" s="216"/>
      <c r="ITK220" s="216"/>
      <c r="ITL220" s="216"/>
      <c r="ITM220" s="216"/>
      <c r="ITN220" s="216"/>
      <c r="ITO220" s="216"/>
      <c r="ITP220" s="216"/>
      <c r="ITQ220" s="216"/>
      <c r="ITR220" s="216"/>
      <c r="ITS220" s="216"/>
      <c r="ITT220" s="216"/>
      <c r="ITU220" s="216"/>
      <c r="ITV220" s="216"/>
      <c r="ITW220" s="216"/>
      <c r="ITX220" s="216"/>
      <c r="ITY220" s="216"/>
      <c r="ITZ220" s="216"/>
      <c r="IUA220" s="216"/>
      <c r="IUB220" s="216"/>
      <c r="IUC220" s="216"/>
      <c r="IUD220" s="216"/>
      <c r="IUE220" s="216"/>
      <c r="IUF220" s="216"/>
      <c r="IUG220" s="216"/>
      <c r="IUH220" s="216"/>
      <c r="IUI220" s="216"/>
      <c r="IUJ220" s="216"/>
      <c r="IUK220" s="216"/>
      <c r="IUL220" s="216"/>
      <c r="IUM220" s="216"/>
      <c r="IUN220" s="216"/>
      <c r="IUO220" s="216"/>
      <c r="IUP220" s="216"/>
      <c r="IUQ220" s="216"/>
      <c r="IUR220" s="216"/>
      <c r="IUS220" s="216"/>
      <c r="IUT220" s="216"/>
      <c r="IUU220" s="216"/>
      <c r="IUV220" s="216"/>
      <c r="IUW220" s="216"/>
      <c r="IUX220" s="216"/>
      <c r="IUY220" s="216"/>
      <c r="IUZ220" s="216"/>
      <c r="IVA220" s="216"/>
      <c r="IVB220" s="216"/>
      <c r="IVC220" s="216"/>
      <c r="IVD220" s="216"/>
      <c r="IVE220" s="216"/>
      <c r="IVF220" s="216"/>
      <c r="IVG220" s="216"/>
      <c r="IVH220" s="216"/>
      <c r="IVI220" s="216"/>
      <c r="IVJ220" s="216"/>
      <c r="IVK220" s="216"/>
      <c r="IVL220" s="216"/>
      <c r="IVM220" s="216"/>
      <c r="IVN220" s="216"/>
      <c r="IVO220" s="216"/>
      <c r="IVP220" s="216"/>
      <c r="IVQ220" s="216"/>
      <c r="IVR220" s="216"/>
      <c r="IVS220" s="216"/>
      <c r="IVT220" s="216"/>
      <c r="IVU220" s="216"/>
      <c r="IVV220" s="216"/>
      <c r="IVW220" s="216"/>
      <c r="IVX220" s="216"/>
      <c r="IVY220" s="216"/>
      <c r="IVZ220" s="216"/>
      <c r="IWA220" s="216"/>
      <c r="IWB220" s="216"/>
      <c r="IWC220" s="216"/>
      <c r="IWD220" s="216"/>
      <c r="IWE220" s="216"/>
      <c r="IWF220" s="216"/>
      <c r="IWG220" s="216"/>
      <c r="IWH220" s="216"/>
      <c r="IWI220" s="216"/>
      <c r="IWJ220" s="216"/>
      <c r="IWK220" s="216"/>
      <c r="IWL220" s="216"/>
      <c r="IWM220" s="216"/>
      <c r="IWN220" s="216"/>
      <c r="IWO220" s="216"/>
      <c r="IWP220" s="216"/>
      <c r="IWQ220" s="216"/>
      <c r="IWR220" s="216"/>
      <c r="IWS220" s="216"/>
      <c r="IWT220" s="216"/>
      <c r="IWU220" s="216"/>
      <c r="IWV220" s="216"/>
      <c r="IWW220" s="216"/>
      <c r="IWX220" s="216"/>
      <c r="IWY220" s="216"/>
      <c r="IWZ220" s="216"/>
      <c r="IXA220" s="216"/>
      <c r="IXB220" s="216"/>
      <c r="IXC220" s="216"/>
      <c r="IXD220" s="216"/>
      <c r="IXE220" s="216"/>
      <c r="IXF220" s="216"/>
      <c r="IXG220" s="216"/>
      <c r="IXH220" s="216"/>
      <c r="IXI220" s="216"/>
      <c r="IXJ220" s="216"/>
      <c r="IXK220" s="216"/>
      <c r="IXL220" s="216"/>
      <c r="IXM220" s="216"/>
      <c r="IXN220" s="216"/>
      <c r="IXO220" s="216"/>
      <c r="IXP220" s="216"/>
      <c r="IXQ220" s="216"/>
      <c r="IXR220" s="216"/>
      <c r="IXS220" s="216"/>
      <c r="IXT220" s="216"/>
      <c r="IXU220" s="216"/>
      <c r="IXV220" s="216"/>
      <c r="IXW220" s="216"/>
      <c r="IXX220" s="216"/>
      <c r="IXY220" s="216"/>
      <c r="IXZ220" s="216"/>
      <c r="IYA220" s="216"/>
      <c r="IYB220" s="216"/>
      <c r="IYC220" s="216"/>
      <c r="IYD220" s="216"/>
      <c r="IYE220" s="216"/>
      <c r="IYF220" s="216"/>
      <c r="IYG220" s="216"/>
      <c r="IYH220" s="216"/>
      <c r="IYI220" s="216"/>
      <c r="IYJ220" s="216"/>
      <c r="IYK220" s="216"/>
      <c r="IYL220" s="216"/>
      <c r="IYM220" s="216"/>
      <c r="IYN220" s="216"/>
      <c r="IYO220" s="216"/>
      <c r="IYP220" s="216"/>
      <c r="IYQ220" s="216"/>
      <c r="IYR220" s="216"/>
      <c r="IYS220" s="216"/>
      <c r="IYT220" s="216"/>
      <c r="IYU220" s="216"/>
      <c r="IYV220" s="216"/>
      <c r="IYW220" s="216"/>
      <c r="IYX220" s="216"/>
      <c r="IYY220" s="216"/>
      <c r="IYZ220" s="216"/>
      <c r="IZA220" s="216"/>
      <c r="IZB220" s="216"/>
      <c r="IZC220" s="216"/>
      <c r="IZD220" s="216"/>
      <c r="IZE220" s="216"/>
      <c r="IZF220" s="216"/>
      <c r="IZG220" s="216"/>
      <c r="IZH220" s="216"/>
      <c r="IZI220" s="216"/>
      <c r="IZJ220" s="216"/>
      <c r="IZK220" s="216"/>
      <c r="IZL220" s="216"/>
      <c r="IZM220" s="216"/>
      <c r="IZN220" s="216"/>
      <c r="IZO220" s="216"/>
      <c r="IZP220" s="216"/>
      <c r="IZQ220" s="216"/>
      <c r="IZR220" s="216"/>
      <c r="IZS220" s="216"/>
      <c r="IZT220" s="216"/>
      <c r="IZU220" s="216"/>
      <c r="IZV220" s="216"/>
      <c r="IZW220" s="216"/>
      <c r="IZX220" s="216"/>
      <c r="IZY220" s="216"/>
      <c r="IZZ220" s="216"/>
      <c r="JAA220" s="216"/>
      <c r="JAB220" s="216"/>
      <c r="JAC220" s="216"/>
      <c r="JAD220" s="216"/>
      <c r="JAE220" s="216"/>
      <c r="JAF220" s="216"/>
      <c r="JAG220" s="216"/>
      <c r="JAH220" s="216"/>
      <c r="JAI220" s="216"/>
      <c r="JAJ220" s="216"/>
      <c r="JAK220" s="216"/>
      <c r="JAL220" s="216"/>
      <c r="JAM220" s="216"/>
      <c r="JAN220" s="216"/>
      <c r="JAO220" s="216"/>
      <c r="JAP220" s="216"/>
      <c r="JAQ220" s="216"/>
      <c r="JAR220" s="216"/>
      <c r="JAS220" s="216"/>
      <c r="JAT220" s="216"/>
      <c r="JAU220" s="216"/>
      <c r="JAV220" s="216"/>
      <c r="JAW220" s="216"/>
      <c r="JAX220" s="216"/>
      <c r="JAY220" s="216"/>
      <c r="JAZ220" s="216"/>
      <c r="JBA220" s="216"/>
      <c r="JBB220" s="216"/>
      <c r="JBC220" s="216"/>
      <c r="JBD220" s="216"/>
      <c r="JBE220" s="216"/>
      <c r="JBF220" s="216"/>
      <c r="JBG220" s="216"/>
      <c r="JBH220" s="216"/>
      <c r="JBI220" s="216"/>
      <c r="JBJ220" s="216"/>
      <c r="JBK220" s="216"/>
      <c r="JBL220" s="216"/>
      <c r="JBM220" s="216"/>
      <c r="JBN220" s="216"/>
      <c r="JBO220" s="216"/>
      <c r="JBP220" s="216"/>
      <c r="JBQ220" s="216"/>
      <c r="JBR220" s="216"/>
      <c r="JBS220" s="216"/>
      <c r="JBT220" s="216"/>
      <c r="JBU220" s="216"/>
      <c r="JBV220" s="216"/>
      <c r="JBW220" s="216"/>
      <c r="JBX220" s="216"/>
      <c r="JBY220" s="216"/>
      <c r="JBZ220" s="216"/>
      <c r="JCA220" s="216"/>
      <c r="JCB220" s="216"/>
      <c r="JCC220" s="216"/>
      <c r="JCD220" s="216"/>
      <c r="JCE220" s="216"/>
      <c r="JCF220" s="216"/>
      <c r="JCG220" s="216"/>
      <c r="JCH220" s="216"/>
      <c r="JCI220" s="216"/>
      <c r="JCJ220" s="216"/>
      <c r="JCK220" s="216"/>
      <c r="JCL220" s="216"/>
      <c r="JCM220" s="216"/>
      <c r="JCN220" s="216"/>
      <c r="JCO220" s="216"/>
      <c r="JCP220" s="216"/>
      <c r="JCQ220" s="216"/>
      <c r="JCR220" s="216"/>
      <c r="JCS220" s="216"/>
      <c r="JCT220" s="216"/>
      <c r="JCU220" s="216"/>
      <c r="JCV220" s="216"/>
      <c r="JCW220" s="216"/>
      <c r="JCX220" s="216"/>
      <c r="JCY220" s="216"/>
      <c r="JCZ220" s="216"/>
      <c r="JDA220" s="216"/>
      <c r="JDB220" s="216"/>
      <c r="JDC220" s="216"/>
      <c r="JDD220" s="216"/>
      <c r="JDE220" s="216"/>
      <c r="JDF220" s="216"/>
      <c r="JDG220" s="216"/>
      <c r="JDH220" s="216"/>
      <c r="JDI220" s="216"/>
      <c r="JDJ220" s="216"/>
      <c r="JDK220" s="216"/>
      <c r="JDL220" s="216"/>
      <c r="JDM220" s="216"/>
      <c r="JDN220" s="216"/>
      <c r="JDO220" s="216"/>
      <c r="JDP220" s="216"/>
      <c r="JDQ220" s="216"/>
      <c r="JDR220" s="216"/>
      <c r="JDS220" s="216"/>
      <c r="JDT220" s="216"/>
      <c r="JDU220" s="216"/>
      <c r="JDV220" s="216"/>
      <c r="JDW220" s="216"/>
      <c r="JDX220" s="216"/>
      <c r="JDY220" s="216"/>
      <c r="JDZ220" s="216"/>
      <c r="JEA220" s="216"/>
      <c r="JEB220" s="216"/>
      <c r="JEC220" s="216"/>
      <c r="JED220" s="216"/>
      <c r="JEE220" s="216"/>
      <c r="JEF220" s="216"/>
      <c r="JEG220" s="216"/>
      <c r="JEH220" s="216"/>
      <c r="JEI220" s="216"/>
      <c r="JEJ220" s="216"/>
      <c r="JEK220" s="216"/>
      <c r="JEL220" s="216"/>
      <c r="JEM220" s="216"/>
      <c r="JEN220" s="216"/>
      <c r="JEO220" s="216"/>
      <c r="JEP220" s="216"/>
      <c r="JEQ220" s="216"/>
      <c r="JER220" s="216"/>
      <c r="JES220" s="216"/>
      <c r="JET220" s="216"/>
      <c r="JEU220" s="216"/>
      <c r="JEV220" s="216"/>
      <c r="JEW220" s="216"/>
      <c r="JEX220" s="216"/>
      <c r="JEY220" s="216"/>
      <c r="JEZ220" s="216"/>
      <c r="JFA220" s="216"/>
      <c r="JFB220" s="216"/>
      <c r="JFC220" s="216"/>
      <c r="JFD220" s="216"/>
      <c r="JFE220" s="216"/>
      <c r="JFF220" s="216"/>
      <c r="JFG220" s="216"/>
      <c r="JFH220" s="216"/>
      <c r="JFI220" s="216"/>
      <c r="JFJ220" s="216"/>
      <c r="JFK220" s="216"/>
      <c r="JFL220" s="216"/>
      <c r="JFM220" s="216"/>
      <c r="JFN220" s="216"/>
      <c r="JFO220" s="216"/>
      <c r="JFP220" s="216"/>
      <c r="JFQ220" s="216"/>
      <c r="JFR220" s="216"/>
      <c r="JFS220" s="216"/>
      <c r="JFT220" s="216"/>
      <c r="JFU220" s="216"/>
      <c r="JFV220" s="216"/>
      <c r="JFW220" s="216"/>
      <c r="JFX220" s="216"/>
      <c r="JFY220" s="216"/>
      <c r="JFZ220" s="216"/>
      <c r="JGA220" s="216"/>
      <c r="JGB220" s="216"/>
      <c r="JGC220" s="216"/>
      <c r="JGD220" s="216"/>
      <c r="JGE220" s="216"/>
      <c r="JGF220" s="216"/>
      <c r="JGG220" s="216"/>
      <c r="JGH220" s="216"/>
      <c r="JGI220" s="216"/>
      <c r="JGJ220" s="216"/>
      <c r="JGK220" s="216"/>
      <c r="JGL220" s="216"/>
      <c r="JGM220" s="216"/>
      <c r="JGN220" s="216"/>
      <c r="JGO220" s="216"/>
      <c r="JGP220" s="216"/>
      <c r="JGQ220" s="216"/>
      <c r="JGR220" s="216"/>
      <c r="JGS220" s="216"/>
      <c r="JGT220" s="216"/>
      <c r="JGU220" s="216"/>
      <c r="JGV220" s="216"/>
      <c r="JGW220" s="216"/>
      <c r="JGX220" s="216"/>
      <c r="JGY220" s="216"/>
      <c r="JGZ220" s="216"/>
      <c r="JHA220" s="216"/>
      <c r="JHB220" s="216"/>
      <c r="JHC220" s="216"/>
      <c r="JHD220" s="216"/>
      <c r="JHE220" s="216"/>
      <c r="JHF220" s="216"/>
      <c r="JHG220" s="216"/>
      <c r="JHH220" s="216"/>
      <c r="JHI220" s="216"/>
      <c r="JHJ220" s="216"/>
      <c r="JHK220" s="216"/>
      <c r="JHL220" s="216"/>
      <c r="JHM220" s="216"/>
      <c r="JHN220" s="216"/>
      <c r="JHO220" s="216"/>
      <c r="JHP220" s="216"/>
      <c r="JHQ220" s="216"/>
      <c r="JHR220" s="216"/>
      <c r="JHS220" s="216"/>
      <c r="JHT220" s="216"/>
      <c r="JHU220" s="216"/>
      <c r="JHV220" s="216"/>
      <c r="JHW220" s="216"/>
      <c r="JHX220" s="216"/>
      <c r="JHY220" s="216"/>
      <c r="JHZ220" s="216"/>
      <c r="JIA220" s="216"/>
      <c r="JIB220" s="216"/>
      <c r="JIC220" s="216"/>
      <c r="JID220" s="216"/>
      <c r="JIE220" s="216"/>
      <c r="JIF220" s="216"/>
      <c r="JIG220" s="216"/>
      <c r="JIH220" s="216"/>
      <c r="JII220" s="216"/>
      <c r="JIJ220" s="216"/>
      <c r="JIK220" s="216"/>
      <c r="JIL220" s="216"/>
      <c r="JIM220" s="216"/>
      <c r="JIN220" s="216"/>
      <c r="JIO220" s="216"/>
      <c r="JIP220" s="216"/>
      <c r="JIQ220" s="216"/>
      <c r="JIR220" s="216"/>
      <c r="JIS220" s="216"/>
      <c r="JIT220" s="216"/>
      <c r="JIU220" s="216"/>
      <c r="JIV220" s="216"/>
      <c r="JIW220" s="216"/>
      <c r="JIX220" s="216"/>
      <c r="JIY220" s="216"/>
      <c r="JIZ220" s="216"/>
      <c r="JJA220" s="216"/>
      <c r="JJB220" s="216"/>
      <c r="JJC220" s="216"/>
      <c r="JJD220" s="216"/>
      <c r="JJE220" s="216"/>
      <c r="JJF220" s="216"/>
      <c r="JJG220" s="216"/>
      <c r="JJH220" s="216"/>
      <c r="JJI220" s="216"/>
      <c r="JJJ220" s="216"/>
      <c r="JJK220" s="216"/>
      <c r="JJL220" s="216"/>
      <c r="JJM220" s="216"/>
      <c r="JJN220" s="216"/>
      <c r="JJO220" s="216"/>
      <c r="JJP220" s="216"/>
      <c r="JJQ220" s="216"/>
      <c r="JJR220" s="216"/>
      <c r="JJS220" s="216"/>
      <c r="JJT220" s="216"/>
      <c r="JJU220" s="216"/>
      <c r="JJV220" s="216"/>
      <c r="JJW220" s="216"/>
      <c r="JJX220" s="216"/>
      <c r="JJY220" s="216"/>
      <c r="JJZ220" s="216"/>
      <c r="JKA220" s="216"/>
      <c r="JKB220" s="216"/>
      <c r="JKC220" s="216"/>
      <c r="JKD220" s="216"/>
      <c r="JKE220" s="216"/>
      <c r="JKF220" s="216"/>
      <c r="JKG220" s="216"/>
      <c r="JKH220" s="216"/>
      <c r="JKI220" s="216"/>
      <c r="JKJ220" s="216"/>
      <c r="JKK220" s="216"/>
      <c r="JKL220" s="216"/>
      <c r="JKM220" s="216"/>
      <c r="JKN220" s="216"/>
      <c r="JKO220" s="216"/>
      <c r="JKP220" s="216"/>
      <c r="JKQ220" s="216"/>
      <c r="JKR220" s="216"/>
      <c r="JKS220" s="216"/>
      <c r="JKT220" s="216"/>
      <c r="JKU220" s="216"/>
      <c r="JKV220" s="216"/>
      <c r="JKW220" s="216"/>
      <c r="JKX220" s="216"/>
      <c r="JKY220" s="216"/>
      <c r="JKZ220" s="216"/>
      <c r="JLA220" s="216"/>
      <c r="JLB220" s="216"/>
      <c r="JLC220" s="216"/>
      <c r="JLD220" s="216"/>
      <c r="JLE220" s="216"/>
      <c r="JLF220" s="216"/>
      <c r="JLG220" s="216"/>
      <c r="JLH220" s="216"/>
      <c r="JLI220" s="216"/>
      <c r="JLJ220" s="216"/>
      <c r="JLK220" s="216"/>
      <c r="JLL220" s="216"/>
      <c r="JLM220" s="216"/>
      <c r="JLN220" s="216"/>
      <c r="JLO220" s="216"/>
      <c r="JLP220" s="216"/>
      <c r="JLQ220" s="216"/>
      <c r="JLR220" s="216"/>
      <c r="JLS220" s="216"/>
      <c r="JLT220" s="216"/>
      <c r="JLU220" s="216"/>
      <c r="JLV220" s="216"/>
      <c r="JLW220" s="216"/>
      <c r="JLX220" s="216"/>
      <c r="JLY220" s="216"/>
      <c r="JLZ220" s="216"/>
      <c r="JMA220" s="216"/>
      <c r="JMB220" s="216"/>
      <c r="JMC220" s="216"/>
      <c r="JMD220" s="216"/>
      <c r="JME220" s="216"/>
      <c r="JMF220" s="216"/>
      <c r="JMG220" s="216"/>
      <c r="JMH220" s="216"/>
      <c r="JMI220" s="216"/>
      <c r="JMJ220" s="216"/>
      <c r="JMK220" s="216"/>
      <c r="JML220" s="216"/>
      <c r="JMM220" s="216"/>
      <c r="JMN220" s="216"/>
      <c r="JMO220" s="216"/>
      <c r="JMP220" s="216"/>
      <c r="JMQ220" s="216"/>
      <c r="JMR220" s="216"/>
      <c r="JMS220" s="216"/>
      <c r="JMT220" s="216"/>
      <c r="JMU220" s="216"/>
      <c r="JMV220" s="216"/>
      <c r="JMW220" s="216"/>
      <c r="JMX220" s="216"/>
      <c r="JMY220" s="216"/>
      <c r="JMZ220" s="216"/>
      <c r="JNA220" s="216"/>
      <c r="JNB220" s="216"/>
      <c r="JNC220" s="216"/>
      <c r="JND220" s="216"/>
      <c r="JNE220" s="216"/>
      <c r="JNF220" s="216"/>
      <c r="JNG220" s="216"/>
      <c r="JNH220" s="216"/>
      <c r="JNI220" s="216"/>
      <c r="JNJ220" s="216"/>
      <c r="JNK220" s="216"/>
      <c r="JNL220" s="216"/>
      <c r="JNM220" s="216"/>
      <c r="JNN220" s="216"/>
      <c r="JNO220" s="216"/>
      <c r="JNP220" s="216"/>
      <c r="JNQ220" s="216"/>
      <c r="JNR220" s="216"/>
      <c r="JNS220" s="216"/>
      <c r="JNT220" s="216"/>
      <c r="JNU220" s="216"/>
      <c r="JNV220" s="216"/>
      <c r="JNW220" s="216"/>
      <c r="JNX220" s="216"/>
      <c r="JNY220" s="216"/>
      <c r="JNZ220" s="216"/>
      <c r="JOA220" s="216"/>
      <c r="JOB220" s="216"/>
      <c r="JOC220" s="216"/>
      <c r="JOD220" s="216"/>
      <c r="JOE220" s="216"/>
      <c r="JOF220" s="216"/>
      <c r="JOG220" s="216"/>
      <c r="JOH220" s="216"/>
      <c r="JOI220" s="216"/>
      <c r="JOJ220" s="216"/>
      <c r="JOK220" s="216"/>
      <c r="JOL220" s="216"/>
      <c r="JOM220" s="216"/>
      <c r="JON220" s="216"/>
      <c r="JOO220" s="216"/>
      <c r="JOP220" s="216"/>
      <c r="JOQ220" s="216"/>
      <c r="JOR220" s="216"/>
      <c r="JOS220" s="216"/>
      <c r="JOT220" s="216"/>
      <c r="JOU220" s="216"/>
      <c r="JOV220" s="216"/>
      <c r="JOW220" s="216"/>
      <c r="JOX220" s="216"/>
      <c r="JOY220" s="216"/>
      <c r="JOZ220" s="216"/>
      <c r="JPA220" s="216"/>
      <c r="JPB220" s="216"/>
      <c r="JPC220" s="216"/>
      <c r="JPD220" s="216"/>
      <c r="JPE220" s="216"/>
      <c r="JPF220" s="216"/>
      <c r="JPG220" s="216"/>
      <c r="JPH220" s="216"/>
      <c r="JPI220" s="216"/>
      <c r="JPJ220" s="216"/>
      <c r="JPK220" s="216"/>
      <c r="JPL220" s="216"/>
      <c r="JPM220" s="216"/>
      <c r="JPN220" s="216"/>
      <c r="JPO220" s="216"/>
      <c r="JPP220" s="216"/>
      <c r="JPQ220" s="216"/>
      <c r="JPR220" s="216"/>
      <c r="JPS220" s="216"/>
      <c r="JPT220" s="216"/>
      <c r="JPU220" s="216"/>
      <c r="JPV220" s="216"/>
      <c r="JPW220" s="216"/>
      <c r="JPX220" s="216"/>
      <c r="JPY220" s="216"/>
      <c r="JPZ220" s="216"/>
      <c r="JQA220" s="216"/>
      <c r="JQB220" s="216"/>
      <c r="JQC220" s="216"/>
      <c r="JQD220" s="216"/>
      <c r="JQE220" s="216"/>
      <c r="JQF220" s="216"/>
      <c r="JQG220" s="216"/>
      <c r="JQH220" s="216"/>
      <c r="JQI220" s="216"/>
      <c r="JQJ220" s="216"/>
      <c r="JQK220" s="216"/>
      <c r="JQL220" s="216"/>
      <c r="JQM220" s="216"/>
      <c r="JQN220" s="216"/>
      <c r="JQO220" s="216"/>
      <c r="JQP220" s="216"/>
      <c r="JQQ220" s="216"/>
      <c r="JQR220" s="216"/>
      <c r="JQS220" s="216"/>
      <c r="JQT220" s="216"/>
      <c r="JQU220" s="216"/>
      <c r="JQV220" s="216"/>
      <c r="JQW220" s="216"/>
      <c r="JQX220" s="216"/>
      <c r="JQY220" s="216"/>
      <c r="JQZ220" s="216"/>
      <c r="JRA220" s="216"/>
      <c r="JRB220" s="216"/>
      <c r="JRC220" s="216"/>
      <c r="JRD220" s="216"/>
      <c r="JRE220" s="216"/>
      <c r="JRF220" s="216"/>
      <c r="JRG220" s="216"/>
      <c r="JRH220" s="216"/>
      <c r="JRI220" s="216"/>
      <c r="JRJ220" s="216"/>
      <c r="JRK220" s="216"/>
      <c r="JRL220" s="216"/>
      <c r="JRM220" s="216"/>
      <c r="JRN220" s="216"/>
      <c r="JRO220" s="216"/>
      <c r="JRP220" s="216"/>
      <c r="JRQ220" s="216"/>
      <c r="JRR220" s="216"/>
      <c r="JRS220" s="216"/>
      <c r="JRT220" s="216"/>
      <c r="JRU220" s="216"/>
      <c r="JRV220" s="216"/>
      <c r="JRW220" s="216"/>
      <c r="JRX220" s="216"/>
      <c r="JRY220" s="216"/>
      <c r="JRZ220" s="216"/>
      <c r="JSA220" s="216"/>
      <c r="JSB220" s="216"/>
      <c r="JSC220" s="216"/>
      <c r="JSD220" s="216"/>
      <c r="JSE220" s="216"/>
      <c r="JSF220" s="216"/>
      <c r="JSG220" s="216"/>
      <c r="JSH220" s="216"/>
      <c r="JSI220" s="216"/>
      <c r="JSJ220" s="216"/>
      <c r="JSK220" s="216"/>
      <c r="JSL220" s="216"/>
      <c r="JSM220" s="216"/>
      <c r="JSN220" s="216"/>
      <c r="JSO220" s="216"/>
      <c r="JSP220" s="216"/>
      <c r="JSQ220" s="216"/>
      <c r="JSR220" s="216"/>
      <c r="JSS220" s="216"/>
      <c r="JST220" s="216"/>
      <c r="JSU220" s="216"/>
      <c r="JSV220" s="216"/>
      <c r="JSW220" s="216"/>
      <c r="JSX220" s="216"/>
      <c r="JSY220" s="216"/>
      <c r="JSZ220" s="216"/>
      <c r="JTA220" s="216"/>
      <c r="JTB220" s="216"/>
      <c r="JTC220" s="216"/>
      <c r="JTD220" s="216"/>
      <c r="JTE220" s="216"/>
      <c r="JTF220" s="216"/>
      <c r="JTG220" s="216"/>
      <c r="JTH220" s="216"/>
      <c r="JTI220" s="216"/>
      <c r="JTJ220" s="216"/>
      <c r="JTK220" s="216"/>
      <c r="JTL220" s="216"/>
      <c r="JTM220" s="216"/>
      <c r="JTN220" s="216"/>
      <c r="JTO220" s="216"/>
      <c r="JTP220" s="216"/>
      <c r="JTQ220" s="216"/>
      <c r="JTR220" s="216"/>
      <c r="JTS220" s="216"/>
      <c r="JTT220" s="216"/>
      <c r="JTU220" s="216"/>
      <c r="JTV220" s="216"/>
      <c r="JTW220" s="216"/>
      <c r="JTX220" s="216"/>
      <c r="JTY220" s="216"/>
      <c r="JTZ220" s="216"/>
      <c r="JUA220" s="216"/>
      <c r="JUB220" s="216"/>
      <c r="JUC220" s="216"/>
      <c r="JUD220" s="216"/>
      <c r="JUE220" s="216"/>
      <c r="JUF220" s="216"/>
      <c r="JUG220" s="216"/>
      <c r="JUH220" s="216"/>
      <c r="JUI220" s="216"/>
      <c r="JUJ220" s="216"/>
      <c r="JUK220" s="216"/>
      <c r="JUL220" s="216"/>
      <c r="JUM220" s="216"/>
      <c r="JUN220" s="216"/>
      <c r="JUO220" s="216"/>
      <c r="JUP220" s="216"/>
      <c r="JUQ220" s="216"/>
      <c r="JUR220" s="216"/>
      <c r="JUS220" s="216"/>
      <c r="JUT220" s="216"/>
      <c r="JUU220" s="216"/>
      <c r="JUV220" s="216"/>
      <c r="JUW220" s="216"/>
      <c r="JUX220" s="216"/>
      <c r="JUY220" s="216"/>
      <c r="JUZ220" s="216"/>
      <c r="JVA220" s="216"/>
      <c r="JVB220" s="216"/>
      <c r="JVC220" s="216"/>
      <c r="JVD220" s="216"/>
      <c r="JVE220" s="216"/>
      <c r="JVF220" s="216"/>
      <c r="JVG220" s="216"/>
      <c r="JVH220" s="216"/>
      <c r="JVI220" s="216"/>
      <c r="JVJ220" s="216"/>
      <c r="JVK220" s="216"/>
      <c r="JVL220" s="216"/>
      <c r="JVM220" s="216"/>
      <c r="JVN220" s="216"/>
      <c r="JVO220" s="216"/>
      <c r="JVP220" s="216"/>
      <c r="JVQ220" s="216"/>
      <c r="JVR220" s="216"/>
      <c r="JVS220" s="216"/>
      <c r="JVT220" s="216"/>
      <c r="JVU220" s="216"/>
      <c r="JVV220" s="216"/>
      <c r="JVW220" s="216"/>
      <c r="JVX220" s="216"/>
      <c r="JVY220" s="216"/>
      <c r="JVZ220" s="216"/>
      <c r="JWA220" s="216"/>
      <c r="JWB220" s="216"/>
      <c r="JWC220" s="216"/>
      <c r="JWD220" s="216"/>
      <c r="JWE220" s="216"/>
      <c r="JWF220" s="216"/>
      <c r="JWG220" s="216"/>
      <c r="JWH220" s="216"/>
      <c r="JWI220" s="216"/>
      <c r="JWJ220" s="216"/>
      <c r="JWK220" s="216"/>
      <c r="JWL220" s="216"/>
      <c r="JWM220" s="216"/>
      <c r="JWN220" s="216"/>
      <c r="JWO220" s="216"/>
      <c r="JWP220" s="216"/>
      <c r="JWQ220" s="216"/>
      <c r="JWR220" s="216"/>
      <c r="JWS220" s="216"/>
      <c r="JWT220" s="216"/>
      <c r="JWU220" s="216"/>
      <c r="JWV220" s="216"/>
      <c r="JWW220" s="216"/>
      <c r="JWX220" s="216"/>
      <c r="JWY220" s="216"/>
      <c r="JWZ220" s="216"/>
      <c r="JXA220" s="216"/>
      <c r="JXB220" s="216"/>
      <c r="JXC220" s="216"/>
      <c r="JXD220" s="216"/>
      <c r="JXE220" s="216"/>
      <c r="JXF220" s="216"/>
      <c r="JXG220" s="216"/>
      <c r="JXH220" s="216"/>
      <c r="JXI220" s="216"/>
      <c r="JXJ220" s="216"/>
      <c r="JXK220" s="216"/>
      <c r="JXL220" s="216"/>
      <c r="JXM220" s="216"/>
      <c r="JXN220" s="216"/>
      <c r="JXO220" s="216"/>
      <c r="JXP220" s="216"/>
      <c r="JXQ220" s="216"/>
      <c r="JXR220" s="216"/>
      <c r="JXS220" s="216"/>
      <c r="JXT220" s="216"/>
      <c r="JXU220" s="216"/>
      <c r="JXV220" s="216"/>
      <c r="JXW220" s="216"/>
      <c r="JXX220" s="216"/>
      <c r="JXY220" s="216"/>
      <c r="JXZ220" s="216"/>
      <c r="JYA220" s="216"/>
      <c r="JYB220" s="216"/>
      <c r="JYC220" s="216"/>
      <c r="JYD220" s="216"/>
      <c r="JYE220" s="216"/>
      <c r="JYF220" s="216"/>
      <c r="JYG220" s="216"/>
      <c r="JYH220" s="216"/>
      <c r="JYI220" s="216"/>
      <c r="JYJ220" s="216"/>
      <c r="JYK220" s="216"/>
      <c r="JYL220" s="216"/>
      <c r="JYM220" s="216"/>
      <c r="JYN220" s="216"/>
      <c r="JYO220" s="216"/>
      <c r="JYP220" s="216"/>
      <c r="JYQ220" s="216"/>
      <c r="JYR220" s="216"/>
      <c r="JYS220" s="216"/>
      <c r="JYT220" s="216"/>
      <c r="JYU220" s="216"/>
      <c r="JYV220" s="216"/>
      <c r="JYW220" s="216"/>
      <c r="JYX220" s="216"/>
      <c r="JYY220" s="216"/>
      <c r="JYZ220" s="216"/>
      <c r="JZA220" s="216"/>
      <c r="JZB220" s="216"/>
      <c r="JZC220" s="216"/>
      <c r="JZD220" s="216"/>
      <c r="JZE220" s="216"/>
      <c r="JZF220" s="216"/>
      <c r="JZG220" s="216"/>
      <c r="JZH220" s="216"/>
      <c r="JZI220" s="216"/>
      <c r="JZJ220" s="216"/>
      <c r="JZK220" s="216"/>
      <c r="JZL220" s="216"/>
      <c r="JZM220" s="216"/>
      <c r="JZN220" s="216"/>
      <c r="JZO220" s="216"/>
      <c r="JZP220" s="216"/>
      <c r="JZQ220" s="216"/>
      <c r="JZR220" s="216"/>
      <c r="JZS220" s="216"/>
      <c r="JZT220" s="216"/>
      <c r="JZU220" s="216"/>
      <c r="JZV220" s="216"/>
      <c r="JZW220" s="216"/>
      <c r="JZX220" s="216"/>
      <c r="JZY220" s="216"/>
      <c r="JZZ220" s="216"/>
      <c r="KAA220" s="216"/>
      <c r="KAB220" s="216"/>
      <c r="KAC220" s="216"/>
      <c r="KAD220" s="216"/>
      <c r="KAE220" s="216"/>
      <c r="KAF220" s="216"/>
      <c r="KAG220" s="216"/>
      <c r="KAH220" s="216"/>
      <c r="KAI220" s="216"/>
      <c r="KAJ220" s="216"/>
      <c r="KAK220" s="216"/>
      <c r="KAL220" s="216"/>
      <c r="KAM220" s="216"/>
      <c r="KAN220" s="216"/>
      <c r="KAO220" s="216"/>
      <c r="KAP220" s="216"/>
      <c r="KAQ220" s="216"/>
      <c r="KAR220" s="216"/>
      <c r="KAS220" s="216"/>
      <c r="KAT220" s="216"/>
      <c r="KAU220" s="216"/>
      <c r="KAV220" s="216"/>
      <c r="KAW220" s="216"/>
      <c r="KAX220" s="216"/>
      <c r="KAY220" s="216"/>
      <c r="KAZ220" s="216"/>
      <c r="KBA220" s="216"/>
      <c r="KBB220" s="216"/>
      <c r="KBC220" s="216"/>
      <c r="KBD220" s="216"/>
      <c r="KBE220" s="216"/>
      <c r="KBF220" s="216"/>
      <c r="KBG220" s="216"/>
      <c r="KBH220" s="216"/>
      <c r="KBI220" s="216"/>
      <c r="KBJ220" s="216"/>
      <c r="KBK220" s="216"/>
      <c r="KBL220" s="216"/>
      <c r="KBM220" s="216"/>
      <c r="KBN220" s="216"/>
      <c r="KBO220" s="216"/>
      <c r="KBP220" s="216"/>
      <c r="KBQ220" s="216"/>
      <c r="KBR220" s="216"/>
      <c r="KBS220" s="216"/>
      <c r="KBT220" s="216"/>
      <c r="KBU220" s="216"/>
      <c r="KBV220" s="216"/>
      <c r="KBW220" s="216"/>
      <c r="KBX220" s="216"/>
      <c r="KBY220" s="216"/>
      <c r="KBZ220" s="216"/>
      <c r="KCA220" s="216"/>
      <c r="KCB220" s="216"/>
      <c r="KCC220" s="216"/>
      <c r="KCD220" s="216"/>
      <c r="KCE220" s="216"/>
      <c r="KCF220" s="216"/>
      <c r="KCG220" s="216"/>
      <c r="KCH220" s="216"/>
      <c r="KCI220" s="216"/>
      <c r="KCJ220" s="216"/>
      <c r="KCK220" s="216"/>
      <c r="KCL220" s="216"/>
      <c r="KCM220" s="216"/>
      <c r="KCN220" s="216"/>
      <c r="KCO220" s="216"/>
      <c r="KCP220" s="216"/>
      <c r="KCQ220" s="216"/>
      <c r="KCR220" s="216"/>
      <c r="KCS220" s="216"/>
      <c r="KCT220" s="216"/>
      <c r="KCU220" s="216"/>
      <c r="KCV220" s="216"/>
      <c r="KCW220" s="216"/>
      <c r="KCX220" s="216"/>
      <c r="KCY220" s="216"/>
      <c r="KCZ220" s="216"/>
      <c r="KDA220" s="216"/>
      <c r="KDB220" s="216"/>
      <c r="KDC220" s="216"/>
      <c r="KDD220" s="216"/>
      <c r="KDE220" s="216"/>
      <c r="KDF220" s="216"/>
      <c r="KDG220" s="216"/>
      <c r="KDH220" s="216"/>
      <c r="KDI220" s="216"/>
      <c r="KDJ220" s="216"/>
      <c r="KDK220" s="216"/>
      <c r="KDL220" s="216"/>
      <c r="KDM220" s="216"/>
      <c r="KDN220" s="216"/>
      <c r="KDO220" s="216"/>
      <c r="KDP220" s="216"/>
      <c r="KDQ220" s="216"/>
      <c r="KDR220" s="216"/>
      <c r="KDS220" s="216"/>
      <c r="KDT220" s="216"/>
      <c r="KDU220" s="216"/>
      <c r="KDV220" s="216"/>
      <c r="KDW220" s="216"/>
      <c r="KDX220" s="216"/>
      <c r="KDY220" s="216"/>
      <c r="KDZ220" s="216"/>
      <c r="KEA220" s="216"/>
      <c r="KEB220" s="216"/>
      <c r="KEC220" s="216"/>
      <c r="KED220" s="216"/>
      <c r="KEE220" s="216"/>
      <c r="KEF220" s="216"/>
      <c r="KEG220" s="216"/>
      <c r="KEH220" s="216"/>
      <c r="KEI220" s="216"/>
      <c r="KEJ220" s="216"/>
      <c r="KEK220" s="216"/>
      <c r="KEL220" s="216"/>
      <c r="KEM220" s="216"/>
      <c r="KEN220" s="216"/>
      <c r="KEO220" s="216"/>
      <c r="KEP220" s="216"/>
      <c r="KEQ220" s="216"/>
      <c r="KER220" s="216"/>
      <c r="KES220" s="216"/>
      <c r="KET220" s="216"/>
      <c r="KEU220" s="216"/>
      <c r="KEV220" s="216"/>
      <c r="KEW220" s="216"/>
      <c r="KEX220" s="216"/>
      <c r="KEY220" s="216"/>
      <c r="KEZ220" s="216"/>
      <c r="KFA220" s="216"/>
      <c r="KFB220" s="216"/>
      <c r="KFC220" s="216"/>
      <c r="KFD220" s="216"/>
      <c r="KFE220" s="216"/>
      <c r="KFF220" s="216"/>
      <c r="KFG220" s="216"/>
      <c r="KFH220" s="216"/>
      <c r="KFI220" s="216"/>
      <c r="KFJ220" s="216"/>
      <c r="KFK220" s="216"/>
      <c r="KFL220" s="216"/>
      <c r="KFM220" s="216"/>
      <c r="KFN220" s="216"/>
      <c r="KFO220" s="216"/>
      <c r="KFP220" s="216"/>
      <c r="KFQ220" s="216"/>
      <c r="KFR220" s="216"/>
      <c r="KFS220" s="216"/>
      <c r="KFT220" s="216"/>
      <c r="KFU220" s="216"/>
      <c r="KFV220" s="216"/>
      <c r="KFW220" s="216"/>
      <c r="KFX220" s="216"/>
      <c r="KFY220" s="216"/>
      <c r="KFZ220" s="216"/>
      <c r="KGA220" s="216"/>
      <c r="KGB220" s="216"/>
      <c r="KGC220" s="216"/>
      <c r="KGD220" s="216"/>
      <c r="KGE220" s="216"/>
      <c r="KGF220" s="216"/>
      <c r="KGG220" s="216"/>
      <c r="KGH220" s="216"/>
      <c r="KGI220" s="216"/>
      <c r="KGJ220" s="216"/>
      <c r="KGK220" s="216"/>
      <c r="KGL220" s="216"/>
      <c r="KGM220" s="216"/>
      <c r="KGN220" s="216"/>
      <c r="KGO220" s="216"/>
      <c r="KGP220" s="216"/>
      <c r="KGQ220" s="216"/>
      <c r="KGR220" s="216"/>
      <c r="KGS220" s="216"/>
      <c r="KGT220" s="216"/>
      <c r="KGU220" s="216"/>
      <c r="KGV220" s="216"/>
      <c r="KGW220" s="216"/>
      <c r="KGX220" s="216"/>
      <c r="KGY220" s="216"/>
      <c r="KGZ220" s="216"/>
      <c r="KHA220" s="216"/>
      <c r="KHB220" s="216"/>
      <c r="KHC220" s="216"/>
      <c r="KHD220" s="216"/>
      <c r="KHE220" s="216"/>
      <c r="KHF220" s="216"/>
      <c r="KHG220" s="216"/>
      <c r="KHH220" s="216"/>
      <c r="KHI220" s="216"/>
      <c r="KHJ220" s="216"/>
      <c r="KHK220" s="216"/>
      <c r="KHL220" s="216"/>
      <c r="KHM220" s="216"/>
      <c r="KHN220" s="216"/>
      <c r="KHO220" s="216"/>
      <c r="KHP220" s="216"/>
      <c r="KHQ220" s="216"/>
      <c r="KHR220" s="216"/>
      <c r="KHS220" s="216"/>
      <c r="KHT220" s="216"/>
      <c r="KHU220" s="216"/>
      <c r="KHV220" s="216"/>
      <c r="KHW220" s="216"/>
      <c r="KHX220" s="216"/>
      <c r="KHY220" s="216"/>
      <c r="KHZ220" s="216"/>
      <c r="KIA220" s="216"/>
      <c r="KIB220" s="216"/>
      <c r="KIC220" s="216"/>
      <c r="KID220" s="216"/>
      <c r="KIE220" s="216"/>
      <c r="KIF220" s="216"/>
      <c r="KIG220" s="216"/>
      <c r="KIH220" s="216"/>
      <c r="KII220" s="216"/>
      <c r="KIJ220" s="216"/>
      <c r="KIK220" s="216"/>
      <c r="KIL220" s="216"/>
      <c r="KIM220" s="216"/>
      <c r="KIN220" s="216"/>
      <c r="KIO220" s="216"/>
      <c r="KIP220" s="216"/>
      <c r="KIQ220" s="216"/>
      <c r="KIR220" s="216"/>
      <c r="KIS220" s="216"/>
      <c r="KIT220" s="216"/>
      <c r="KIU220" s="216"/>
      <c r="KIV220" s="216"/>
      <c r="KIW220" s="216"/>
      <c r="KIX220" s="216"/>
      <c r="KIY220" s="216"/>
      <c r="KIZ220" s="216"/>
      <c r="KJA220" s="216"/>
      <c r="KJB220" s="216"/>
      <c r="KJC220" s="216"/>
      <c r="KJD220" s="216"/>
      <c r="KJE220" s="216"/>
      <c r="KJF220" s="216"/>
      <c r="KJG220" s="216"/>
      <c r="KJH220" s="216"/>
      <c r="KJI220" s="216"/>
      <c r="KJJ220" s="216"/>
      <c r="KJK220" s="216"/>
      <c r="KJL220" s="216"/>
      <c r="KJM220" s="216"/>
      <c r="KJN220" s="216"/>
      <c r="KJO220" s="216"/>
      <c r="KJP220" s="216"/>
      <c r="KJQ220" s="216"/>
      <c r="KJR220" s="216"/>
      <c r="KJS220" s="216"/>
      <c r="KJT220" s="216"/>
      <c r="KJU220" s="216"/>
      <c r="KJV220" s="216"/>
      <c r="KJW220" s="216"/>
      <c r="KJX220" s="216"/>
      <c r="KJY220" s="216"/>
      <c r="KJZ220" s="216"/>
      <c r="KKA220" s="216"/>
      <c r="KKB220" s="216"/>
      <c r="KKC220" s="216"/>
      <c r="KKD220" s="216"/>
      <c r="KKE220" s="216"/>
      <c r="KKF220" s="216"/>
      <c r="KKG220" s="216"/>
      <c r="KKH220" s="216"/>
      <c r="KKI220" s="216"/>
      <c r="KKJ220" s="216"/>
      <c r="KKK220" s="216"/>
      <c r="KKL220" s="216"/>
      <c r="KKM220" s="216"/>
      <c r="KKN220" s="216"/>
      <c r="KKO220" s="216"/>
      <c r="KKP220" s="216"/>
      <c r="KKQ220" s="216"/>
      <c r="KKR220" s="216"/>
      <c r="KKS220" s="216"/>
      <c r="KKT220" s="216"/>
      <c r="KKU220" s="216"/>
      <c r="KKV220" s="216"/>
      <c r="KKW220" s="216"/>
      <c r="KKX220" s="216"/>
      <c r="KKY220" s="216"/>
      <c r="KKZ220" s="216"/>
      <c r="KLA220" s="216"/>
      <c r="KLB220" s="216"/>
      <c r="KLC220" s="216"/>
      <c r="KLD220" s="216"/>
      <c r="KLE220" s="216"/>
      <c r="KLF220" s="216"/>
      <c r="KLG220" s="216"/>
      <c r="KLH220" s="216"/>
      <c r="KLI220" s="216"/>
      <c r="KLJ220" s="216"/>
      <c r="KLK220" s="216"/>
      <c r="KLL220" s="216"/>
      <c r="KLM220" s="216"/>
      <c r="KLN220" s="216"/>
      <c r="KLO220" s="216"/>
      <c r="KLP220" s="216"/>
      <c r="KLQ220" s="216"/>
      <c r="KLR220" s="216"/>
      <c r="KLS220" s="216"/>
      <c r="KLT220" s="216"/>
      <c r="KLU220" s="216"/>
      <c r="KLV220" s="216"/>
      <c r="KLW220" s="216"/>
      <c r="KLX220" s="216"/>
      <c r="KLY220" s="216"/>
      <c r="KLZ220" s="216"/>
      <c r="KMA220" s="216"/>
      <c r="KMB220" s="216"/>
      <c r="KMC220" s="216"/>
      <c r="KMD220" s="216"/>
      <c r="KME220" s="216"/>
      <c r="KMF220" s="216"/>
      <c r="KMG220" s="216"/>
      <c r="KMH220" s="216"/>
      <c r="KMI220" s="216"/>
      <c r="KMJ220" s="216"/>
      <c r="KMK220" s="216"/>
      <c r="KML220" s="216"/>
      <c r="KMM220" s="216"/>
      <c r="KMN220" s="216"/>
      <c r="KMO220" s="216"/>
      <c r="KMP220" s="216"/>
      <c r="KMQ220" s="216"/>
      <c r="KMR220" s="216"/>
      <c r="KMS220" s="216"/>
      <c r="KMT220" s="216"/>
      <c r="KMU220" s="216"/>
      <c r="KMV220" s="216"/>
      <c r="KMW220" s="216"/>
      <c r="KMX220" s="216"/>
      <c r="KMY220" s="216"/>
      <c r="KMZ220" s="216"/>
      <c r="KNA220" s="216"/>
      <c r="KNB220" s="216"/>
      <c r="KNC220" s="216"/>
      <c r="KND220" s="216"/>
      <c r="KNE220" s="216"/>
      <c r="KNF220" s="216"/>
      <c r="KNG220" s="216"/>
      <c r="KNH220" s="216"/>
      <c r="KNI220" s="216"/>
      <c r="KNJ220" s="216"/>
      <c r="KNK220" s="216"/>
      <c r="KNL220" s="216"/>
      <c r="KNM220" s="216"/>
      <c r="KNN220" s="216"/>
      <c r="KNO220" s="216"/>
      <c r="KNP220" s="216"/>
      <c r="KNQ220" s="216"/>
      <c r="KNR220" s="216"/>
      <c r="KNS220" s="216"/>
      <c r="KNT220" s="216"/>
      <c r="KNU220" s="216"/>
      <c r="KNV220" s="216"/>
      <c r="KNW220" s="216"/>
      <c r="KNX220" s="216"/>
      <c r="KNY220" s="216"/>
      <c r="KNZ220" s="216"/>
      <c r="KOA220" s="216"/>
      <c r="KOB220" s="216"/>
      <c r="KOC220" s="216"/>
      <c r="KOD220" s="216"/>
      <c r="KOE220" s="216"/>
      <c r="KOF220" s="216"/>
      <c r="KOG220" s="216"/>
      <c r="KOH220" s="216"/>
      <c r="KOI220" s="216"/>
      <c r="KOJ220" s="216"/>
      <c r="KOK220" s="216"/>
      <c r="KOL220" s="216"/>
      <c r="KOM220" s="216"/>
      <c r="KON220" s="216"/>
      <c r="KOO220" s="216"/>
      <c r="KOP220" s="216"/>
      <c r="KOQ220" s="216"/>
      <c r="KOR220" s="216"/>
      <c r="KOS220" s="216"/>
      <c r="KOT220" s="216"/>
      <c r="KOU220" s="216"/>
      <c r="KOV220" s="216"/>
      <c r="KOW220" s="216"/>
      <c r="KOX220" s="216"/>
      <c r="KOY220" s="216"/>
      <c r="KOZ220" s="216"/>
      <c r="KPA220" s="216"/>
      <c r="KPB220" s="216"/>
      <c r="KPC220" s="216"/>
      <c r="KPD220" s="216"/>
      <c r="KPE220" s="216"/>
      <c r="KPF220" s="216"/>
      <c r="KPG220" s="216"/>
      <c r="KPH220" s="216"/>
      <c r="KPI220" s="216"/>
      <c r="KPJ220" s="216"/>
      <c r="KPK220" s="216"/>
      <c r="KPL220" s="216"/>
      <c r="KPM220" s="216"/>
      <c r="KPN220" s="216"/>
      <c r="KPO220" s="216"/>
      <c r="KPP220" s="216"/>
      <c r="KPQ220" s="216"/>
      <c r="KPR220" s="216"/>
      <c r="KPS220" s="216"/>
      <c r="KPT220" s="216"/>
      <c r="KPU220" s="216"/>
      <c r="KPV220" s="216"/>
      <c r="KPW220" s="216"/>
      <c r="KPX220" s="216"/>
      <c r="KPY220" s="216"/>
      <c r="KPZ220" s="216"/>
      <c r="KQA220" s="216"/>
      <c r="KQB220" s="216"/>
      <c r="KQC220" s="216"/>
      <c r="KQD220" s="216"/>
      <c r="KQE220" s="216"/>
      <c r="KQF220" s="216"/>
      <c r="KQG220" s="216"/>
      <c r="KQH220" s="216"/>
      <c r="KQI220" s="216"/>
      <c r="KQJ220" s="216"/>
      <c r="KQK220" s="216"/>
      <c r="KQL220" s="216"/>
      <c r="KQM220" s="216"/>
      <c r="KQN220" s="216"/>
      <c r="KQO220" s="216"/>
      <c r="KQP220" s="216"/>
      <c r="KQQ220" s="216"/>
      <c r="KQR220" s="216"/>
      <c r="KQS220" s="216"/>
      <c r="KQT220" s="216"/>
      <c r="KQU220" s="216"/>
      <c r="KQV220" s="216"/>
      <c r="KQW220" s="216"/>
      <c r="KQX220" s="216"/>
      <c r="KQY220" s="216"/>
      <c r="KQZ220" s="216"/>
      <c r="KRA220" s="216"/>
      <c r="KRB220" s="216"/>
      <c r="KRC220" s="216"/>
      <c r="KRD220" s="216"/>
      <c r="KRE220" s="216"/>
      <c r="KRF220" s="216"/>
      <c r="KRG220" s="216"/>
      <c r="KRH220" s="216"/>
      <c r="KRI220" s="216"/>
      <c r="KRJ220" s="216"/>
      <c r="KRK220" s="216"/>
      <c r="KRL220" s="216"/>
      <c r="KRM220" s="216"/>
      <c r="KRN220" s="216"/>
      <c r="KRO220" s="216"/>
      <c r="KRP220" s="216"/>
      <c r="KRQ220" s="216"/>
      <c r="KRR220" s="216"/>
      <c r="KRS220" s="216"/>
      <c r="KRT220" s="216"/>
      <c r="KRU220" s="216"/>
      <c r="KRV220" s="216"/>
      <c r="KRW220" s="216"/>
      <c r="KRX220" s="216"/>
      <c r="KRY220" s="216"/>
      <c r="KRZ220" s="216"/>
      <c r="KSA220" s="216"/>
      <c r="KSB220" s="216"/>
      <c r="KSC220" s="216"/>
      <c r="KSD220" s="216"/>
      <c r="KSE220" s="216"/>
      <c r="KSF220" s="216"/>
      <c r="KSG220" s="216"/>
      <c r="KSH220" s="216"/>
      <c r="KSI220" s="216"/>
      <c r="KSJ220" s="216"/>
      <c r="KSK220" s="216"/>
      <c r="KSL220" s="216"/>
      <c r="KSM220" s="216"/>
      <c r="KSN220" s="216"/>
      <c r="KSO220" s="216"/>
      <c r="KSP220" s="216"/>
      <c r="KSQ220" s="216"/>
      <c r="KSR220" s="216"/>
      <c r="KSS220" s="216"/>
      <c r="KST220" s="216"/>
      <c r="KSU220" s="216"/>
      <c r="KSV220" s="216"/>
      <c r="KSW220" s="216"/>
      <c r="KSX220" s="216"/>
      <c r="KSY220" s="216"/>
      <c r="KSZ220" s="216"/>
      <c r="KTA220" s="216"/>
      <c r="KTB220" s="216"/>
      <c r="KTC220" s="216"/>
      <c r="KTD220" s="216"/>
      <c r="KTE220" s="216"/>
      <c r="KTF220" s="216"/>
      <c r="KTG220" s="216"/>
      <c r="KTH220" s="216"/>
      <c r="KTI220" s="216"/>
      <c r="KTJ220" s="216"/>
      <c r="KTK220" s="216"/>
      <c r="KTL220" s="216"/>
      <c r="KTM220" s="216"/>
      <c r="KTN220" s="216"/>
      <c r="KTO220" s="216"/>
      <c r="KTP220" s="216"/>
      <c r="KTQ220" s="216"/>
      <c r="KTR220" s="216"/>
      <c r="KTS220" s="216"/>
      <c r="KTT220" s="216"/>
      <c r="KTU220" s="216"/>
      <c r="KTV220" s="216"/>
      <c r="KTW220" s="216"/>
      <c r="KTX220" s="216"/>
      <c r="KTY220" s="216"/>
      <c r="KTZ220" s="216"/>
      <c r="KUA220" s="216"/>
      <c r="KUB220" s="216"/>
      <c r="KUC220" s="216"/>
      <c r="KUD220" s="216"/>
      <c r="KUE220" s="216"/>
      <c r="KUF220" s="216"/>
      <c r="KUG220" s="216"/>
      <c r="KUH220" s="216"/>
      <c r="KUI220" s="216"/>
      <c r="KUJ220" s="216"/>
      <c r="KUK220" s="216"/>
      <c r="KUL220" s="216"/>
      <c r="KUM220" s="216"/>
      <c r="KUN220" s="216"/>
      <c r="KUO220" s="216"/>
      <c r="KUP220" s="216"/>
      <c r="KUQ220" s="216"/>
      <c r="KUR220" s="216"/>
      <c r="KUS220" s="216"/>
      <c r="KUT220" s="216"/>
      <c r="KUU220" s="216"/>
      <c r="KUV220" s="216"/>
      <c r="KUW220" s="216"/>
      <c r="KUX220" s="216"/>
      <c r="KUY220" s="216"/>
      <c r="KUZ220" s="216"/>
      <c r="KVA220" s="216"/>
      <c r="KVB220" s="216"/>
      <c r="KVC220" s="216"/>
      <c r="KVD220" s="216"/>
      <c r="KVE220" s="216"/>
      <c r="KVF220" s="216"/>
      <c r="KVG220" s="216"/>
      <c r="KVH220" s="216"/>
      <c r="KVI220" s="216"/>
      <c r="KVJ220" s="216"/>
      <c r="KVK220" s="216"/>
      <c r="KVL220" s="216"/>
      <c r="KVM220" s="216"/>
      <c r="KVN220" s="216"/>
      <c r="KVO220" s="216"/>
      <c r="KVP220" s="216"/>
      <c r="KVQ220" s="216"/>
      <c r="KVR220" s="216"/>
      <c r="KVS220" s="216"/>
      <c r="KVT220" s="216"/>
      <c r="KVU220" s="216"/>
      <c r="KVV220" s="216"/>
      <c r="KVW220" s="216"/>
      <c r="KVX220" s="216"/>
      <c r="KVY220" s="216"/>
      <c r="KVZ220" s="216"/>
      <c r="KWA220" s="216"/>
      <c r="KWB220" s="216"/>
      <c r="KWC220" s="216"/>
      <c r="KWD220" s="216"/>
      <c r="KWE220" s="216"/>
      <c r="KWF220" s="216"/>
      <c r="KWG220" s="216"/>
      <c r="KWH220" s="216"/>
      <c r="KWI220" s="216"/>
      <c r="KWJ220" s="216"/>
      <c r="KWK220" s="216"/>
      <c r="KWL220" s="216"/>
      <c r="KWM220" s="216"/>
      <c r="KWN220" s="216"/>
      <c r="KWO220" s="216"/>
      <c r="KWP220" s="216"/>
      <c r="KWQ220" s="216"/>
      <c r="KWR220" s="216"/>
      <c r="KWS220" s="216"/>
      <c r="KWT220" s="216"/>
      <c r="KWU220" s="216"/>
      <c r="KWV220" s="216"/>
      <c r="KWW220" s="216"/>
      <c r="KWX220" s="216"/>
      <c r="KWY220" s="216"/>
      <c r="KWZ220" s="216"/>
      <c r="KXA220" s="216"/>
      <c r="KXB220" s="216"/>
      <c r="KXC220" s="216"/>
      <c r="KXD220" s="216"/>
      <c r="KXE220" s="216"/>
      <c r="KXF220" s="216"/>
      <c r="KXG220" s="216"/>
      <c r="KXH220" s="216"/>
      <c r="KXI220" s="216"/>
      <c r="KXJ220" s="216"/>
      <c r="KXK220" s="216"/>
      <c r="KXL220" s="216"/>
      <c r="KXM220" s="216"/>
      <c r="KXN220" s="216"/>
      <c r="KXO220" s="216"/>
      <c r="KXP220" s="216"/>
      <c r="KXQ220" s="216"/>
      <c r="KXR220" s="216"/>
      <c r="KXS220" s="216"/>
      <c r="KXT220" s="216"/>
      <c r="KXU220" s="216"/>
      <c r="KXV220" s="216"/>
      <c r="KXW220" s="216"/>
      <c r="KXX220" s="216"/>
      <c r="KXY220" s="216"/>
      <c r="KXZ220" s="216"/>
      <c r="KYA220" s="216"/>
      <c r="KYB220" s="216"/>
      <c r="KYC220" s="216"/>
      <c r="KYD220" s="216"/>
      <c r="KYE220" s="216"/>
      <c r="KYF220" s="216"/>
      <c r="KYG220" s="216"/>
      <c r="KYH220" s="216"/>
      <c r="KYI220" s="216"/>
      <c r="KYJ220" s="216"/>
      <c r="KYK220" s="216"/>
      <c r="KYL220" s="216"/>
      <c r="KYM220" s="216"/>
      <c r="KYN220" s="216"/>
      <c r="KYO220" s="216"/>
      <c r="KYP220" s="216"/>
      <c r="KYQ220" s="216"/>
      <c r="KYR220" s="216"/>
      <c r="KYS220" s="216"/>
      <c r="KYT220" s="216"/>
      <c r="KYU220" s="216"/>
      <c r="KYV220" s="216"/>
      <c r="KYW220" s="216"/>
      <c r="KYX220" s="216"/>
      <c r="KYY220" s="216"/>
      <c r="KYZ220" s="216"/>
      <c r="KZA220" s="216"/>
      <c r="KZB220" s="216"/>
      <c r="KZC220" s="216"/>
      <c r="KZD220" s="216"/>
      <c r="KZE220" s="216"/>
      <c r="KZF220" s="216"/>
      <c r="KZG220" s="216"/>
      <c r="KZH220" s="216"/>
      <c r="KZI220" s="216"/>
      <c r="KZJ220" s="216"/>
      <c r="KZK220" s="216"/>
      <c r="KZL220" s="216"/>
      <c r="KZM220" s="216"/>
      <c r="KZN220" s="216"/>
      <c r="KZO220" s="216"/>
      <c r="KZP220" s="216"/>
      <c r="KZQ220" s="216"/>
      <c r="KZR220" s="216"/>
      <c r="KZS220" s="216"/>
      <c r="KZT220" s="216"/>
      <c r="KZU220" s="216"/>
      <c r="KZV220" s="216"/>
      <c r="KZW220" s="216"/>
      <c r="KZX220" s="216"/>
      <c r="KZY220" s="216"/>
      <c r="KZZ220" s="216"/>
      <c r="LAA220" s="216"/>
      <c r="LAB220" s="216"/>
      <c r="LAC220" s="216"/>
      <c r="LAD220" s="216"/>
      <c r="LAE220" s="216"/>
      <c r="LAF220" s="216"/>
      <c r="LAG220" s="216"/>
      <c r="LAH220" s="216"/>
      <c r="LAI220" s="216"/>
      <c r="LAJ220" s="216"/>
      <c r="LAK220" s="216"/>
      <c r="LAL220" s="216"/>
      <c r="LAM220" s="216"/>
      <c r="LAN220" s="216"/>
      <c r="LAO220" s="216"/>
      <c r="LAP220" s="216"/>
      <c r="LAQ220" s="216"/>
      <c r="LAR220" s="216"/>
      <c r="LAS220" s="216"/>
      <c r="LAT220" s="216"/>
      <c r="LAU220" s="216"/>
      <c r="LAV220" s="216"/>
      <c r="LAW220" s="216"/>
      <c r="LAX220" s="216"/>
      <c r="LAY220" s="216"/>
      <c r="LAZ220" s="216"/>
      <c r="LBA220" s="216"/>
      <c r="LBB220" s="216"/>
      <c r="LBC220" s="216"/>
      <c r="LBD220" s="216"/>
      <c r="LBE220" s="216"/>
      <c r="LBF220" s="216"/>
      <c r="LBG220" s="216"/>
      <c r="LBH220" s="216"/>
      <c r="LBI220" s="216"/>
      <c r="LBJ220" s="216"/>
      <c r="LBK220" s="216"/>
      <c r="LBL220" s="216"/>
      <c r="LBM220" s="216"/>
      <c r="LBN220" s="216"/>
      <c r="LBO220" s="216"/>
      <c r="LBP220" s="216"/>
      <c r="LBQ220" s="216"/>
      <c r="LBR220" s="216"/>
      <c r="LBS220" s="216"/>
      <c r="LBT220" s="216"/>
      <c r="LBU220" s="216"/>
      <c r="LBV220" s="216"/>
      <c r="LBW220" s="216"/>
      <c r="LBX220" s="216"/>
      <c r="LBY220" s="216"/>
      <c r="LBZ220" s="216"/>
      <c r="LCA220" s="216"/>
      <c r="LCB220" s="216"/>
      <c r="LCC220" s="216"/>
      <c r="LCD220" s="216"/>
      <c r="LCE220" s="216"/>
      <c r="LCF220" s="216"/>
      <c r="LCG220" s="216"/>
      <c r="LCH220" s="216"/>
      <c r="LCI220" s="216"/>
      <c r="LCJ220" s="216"/>
      <c r="LCK220" s="216"/>
      <c r="LCL220" s="216"/>
      <c r="LCM220" s="216"/>
      <c r="LCN220" s="216"/>
      <c r="LCO220" s="216"/>
      <c r="LCP220" s="216"/>
      <c r="LCQ220" s="216"/>
      <c r="LCR220" s="216"/>
      <c r="LCS220" s="216"/>
      <c r="LCT220" s="216"/>
      <c r="LCU220" s="216"/>
      <c r="LCV220" s="216"/>
      <c r="LCW220" s="216"/>
      <c r="LCX220" s="216"/>
      <c r="LCY220" s="216"/>
      <c r="LCZ220" s="216"/>
      <c r="LDA220" s="216"/>
      <c r="LDB220" s="216"/>
      <c r="LDC220" s="216"/>
      <c r="LDD220" s="216"/>
      <c r="LDE220" s="216"/>
      <c r="LDF220" s="216"/>
      <c r="LDG220" s="216"/>
      <c r="LDH220" s="216"/>
      <c r="LDI220" s="216"/>
      <c r="LDJ220" s="216"/>
      <c r="LDK220" s="216"/>
      <c r="LDL220" s="216"/>
      <c r="LDM220" s="216"/>
      <c r="LDN220" s="216"/>
      <c r="LDO220" s="216"/>
      <c r="LDP220" s="216"/>
      <c r="LDQ220" s="216"/>
      <c r="LDR220" s="216"/>
      <c r="LDS220" s="216"/>
      <c r="LDT220" s="216"/>
      <c r="LDU220" s="216"/>
      <c r="LDV220" s="216"/>
      <c r="LDW220" s="216"/>
      <c r="LDX220" s="216"/>
      <c r="LDY220" s="216"/>
      <c r="LDZ220" s="216"/>
      <c r="LEA220" s="216"/>
      <c r="LEB220" s="216"/>
      <c r="LEC220" s="216"/>
      <c r="LED220" s="216"/>
      <c r="LEE220" s="216"/>
      <c r="LEF220" s="216"/>
      <c r="LEG220" s="216"/>
      <c r="LEH220" s="216"/>
      <c r="LEI220" s="216"/>
      <c r="LEJ220" s="216"/>
      <c r="LEK220" s="216"/>
      <c r="LEL220" s="216"/>
      <c r="LEM220" s="216"/>
      <c r="LEN220" s="216"/>
      <c r="LEO220" s="216"/>
      <c r="LEP220" s="216"/>
      <c r="LEQ220" s="216"/>
      <c r="LER220" s="216"/>
      <c r="LES220" s="216"/>
      <c r="LET220" s="216"/>
      <c r="LEU220" s="216"/>
      <c r="LEV220" s="216"/>
      <c r="LEW220" s="216"/>
      <c r="LEX220" s="216"/>
      <c r="LEY220" s="216"/>
      <c r="LEZ220" s="216"/>
      <c r="LFA220" s="216"/>
      <c r="LFB220" s="216"/>
      <c r="LFC220" s="216"/>
      <c r="LFD220" s="216"/>
      <c r="LFE220" s="216"/>
      <c r="LFF220" s="216"/>
      <c r="LFG220" s="216"/>
      <c r="LFH220" s="216"/>
      <c r="LFI220" s="216"/>
      <c r="LFJ220" s="216"/>
      <c r="LFK220" s="216"/>
      <c r="LFL220" s="216"/>
      <c r="LFM220" s="216"/>
      <c r="LFN220" s="216"/>
      <c r="LFO220" s="216"/>
      <c r="LFP220" s="216"/>
      <c r="LFQ220" s="216"/>
      <c r="LFR220" s="216"/>
      <c r="LFS220" s="216"/>
      <c r="LFT220" s="216"/>
      <c r="LFU220" s="216"/>
      <c r="LFV220" s="216"/>
      <c r="LFW220" s="216"/>
      <c r="LFX220" s="216"/>
      <c r="LFY220" s="216"/>
      <c r="LFZ220" s="216"/>
      <c r="LGA220" s="216"/>
      <c r="LGB220" s="216"/>
      <c r="LGC220" s="216"/>
      <c r="LGD220" s="216"/>
      <c r="LGE220" s="216"/>
      <c r="LGF220" s="216"/>
      <c r="LGG220" s="216"/>
      <c r="LGH220" s="216"/>
      <c r="LGI220" s="216"/>
      <c r="LGJ220" s="216"/>
      <c r="LGK220" s="216"/>
      <c r="LGL220" s="216"/>
      <c r="LGM220" s="216"/>
      <c r="LGN220" s="216"/>
      <c r="LGO220" s="216"/>
      <c r="LGP220" s="216"/>
      <c r="LGQ220" s="216"/>
      <c r="LGR220" s="216"/>
      <c r="LGS220" s="216"/>
      <c r="LGT220" s="216"/>
      <c r="LGU220" s="216"/>
      <c r="LGV220" s="216"/>
      <c r="LGW220" s="216"/>
      <c r="LGX220" s="216"/>
      <c r="LGY220" s="216"/>
      <c r="LGZ220" s="216"/>
      <c r="LHA220" s="216"/>
      <c r="LHB220" s="216"/>
      <c r="LHC220" s="216"/>
      <c r="LHD220" s="216"/>
      <c r="LHE220" s="216"/>
      <c r="LHF220" s="216"/>
      <c r="LHG220" s="216"/>
      <c r="LHH220" s="216"/>
      <c r="LHI220" s="216"/>
      <c r="LHJ220" s="216"/>
      <c r="LHK220" s="216"/>
      <c r="LHL220" s="216"/>
      <c r="LHM220" s="216"/>
      <c r="LHN220" s="216"/>
      <c r="LHO220" s="216"/>
      <c r="LHP220" s="216"/>
      <c r="LHQ220" s="216"/>
      <c r="LHR220" s="216"/>
      <c r="LHS220" s="216"/>
      <c r="LHT220" s="216"/>
      <c r="LHU220" s="216"/>
      <c r="LHV220" s="216"/>
      <c r="LHW220" s="216"/>
      <c r="LHX220" s="216"/>
      <c r="LHY220" s="216"/>
      <c r="LHZ220" s="216"/>
      <c r="LIA220" s="216"/>
      <c r="LIB220" s="216"/>
      <c r="LIC220" s="216"/>
      <c r="LID220" s="216"/>
      <c r="LIE220" s="216"/>
      <c r="LIF220" s="216"/>
      <c r="LIG220" s="216"/>
      <c r="LIH220" s="216"/>
      <c r="LII220" s="216"/>
      <c r="LIJ220" s="216"/>
      <c r="LIK220" s="216"/>
      <c r="LIL220" s="216"/>
      <c r="LIM220" s="216"/>
      <c r="LIN220" s="216"/>
      <c r="LIO220" s="216"/>
      <c r="LIP220" s="216"/>
      <c r="LIQ220" s="216"/>
      <c r="LIR220" s="216"/>
      <c r="LIS220" s="216"/>
      <c r="LIT220" s="216"/>
      <c r="LIU220" s="216"/>
      <c r="LIV220" s="216"/>
      <c r="LIW220" s="216"/>
      <c r="LIX220" s="216"/>
      <c r="LIY220" s="216"/>
      <c r="LIZ220" s="216"/>
      <c r="LJA220" s="216"/>
      <c r="LJB220" s="216"/>
      <c r="LJC220" s="216"/>
      <c r="LJD220" s="216"/>
      <c r="LJE220" s="216"/>
      <c r="LJF220" s="216"/>
      <c r="LJG220" s="216"/>
      <c r="LJH220" s="216"/>
      <c r="LJI220" s="216"/>
      <c r="LJJ220" s="216"/>
      <c r="LJK220" s="216"/>
      <c r="LJL220" s="216"/>
      <c r="LJM220" s="216"/>
      <c r="LJN220" s="216"/>
      <c r="LJO220" s="216"/>
      <c r="LJP220" s="216"/>
      <c r="LJQ220" s="216"/>
      <c r="LJR220" s="216"/>
      <c r="LJS220" s="216"/>
      <c r="LJT220" s="216"/>
      <c r="LJU220" s="216"/>
      <c r="LJV220" s="216"/>
      <c r="LJW220" s="216"/>
      <c r="LJX220" s="216"/>
      <c r="LJY220" s="216"/>
      <c r="LJZ220" s="216"/>
      <c r="LKA220" s="216"/>
      <c r="LKB220" s="216"/>
      <c r="LKC220" s="216"/>
      <c r="LKD220" s="216"/>
      <c r="LKE220" s="216"/>
      <c r="LKF220" s="216"/>
      <c r="LKG220" s="216"/>
      <c r="LKH220" s="216"/>
      <c r="LKI220" s="216"/>
      <c r="LKJ220" s="216"/>
      <c r="LKK220" s="216"/>
      <c r="LKL220" s="216"/>
      <c r="LKM220" s="216"/>
      <c r="LKN220" s="216"/>
      <c r="LKO220" s="216"/>
      <c r="LKP220" s="216"/>
      <c r="LKQ220" s="216"/>
      <c r="LKR220" s="216"/>
      <c r="LKS220" s="216"/>
      <c r="LKT220" s="216"/>
      <c r="LKU220" s="216"/>
      <c r="LKV220" s="216"/>
      <c r="LKW220" s="216"/>
      <c r="LKX220" s="216"/>
      <c r="LKY220" s="216"/>
      <c r="LKZ220" s="216"/>
      <c r="LLA220" s="216"/>
      <c r="LLB220" s="216"/>
      <c r="LLC220" s="216"/>
      <c r="LLD220" s="216"/>
      <c r="LLE220" s="216"/>
      <c r="LLF220" s="216"/>
      <c r="LLG220" s="216"/>
      <c r="LLH220" s="216"/>
      <c r="LLI220" s="216"/>
      <c r="LLJ220" s="216"/>
      <c r="LLK220" s="216"/>
      <c r="LLL220" s="216"/>
      <c r="LLM220" s="216"/>
      <c r="LLN220" s="216"/>
      <c r="LLO220" s="216"/>
      <c r="LLP220" s="216"/>
      <c r="LLQ220" s="216"/>
      <c r="LLR220" s="216"/>
      <c r="LLS220" s="216"/>
      <c r="LLT220" s="216"/>
      <c r="LLU220" s="216"/>
      <c r="LLV220" s="216"/>
      <c r="LLW220" s="216"/>
      <c r="LLX220" s="216"/>
      <c r="LLY220" s="216"/>
      <c r="LLZ220" s="216"/>
      <c r="LMA220" s="216"/>
      <c r="LMB220" s="216"/>
      <c r="LMC220" s="216"/>
      <c r="LMD220" s="216"/>
      <c r="LME220" s="216"/>
      <c r="LMF220" s="216"/>
      <c r="LMG220" s="216"/>
      <c r="LMH220" s="216"/>
      <c r="LMI220" s="216"/>
      <c r="LMJ220" s="216"/>
      <c r="LMK220" s="216"/>
      <c r="LML220" s="216"/>
      <c r="LMM220" s="216"/>
      <c r="LMN220" s="216"/>
      <c r="LMO220" s="216"/>
      <c r="LMP220" s="216"/>
      <c r="LMQ220" s="216"/>
      <c r="LMR220" s="216"/>
      <c r="LMS220" s="216"/>
      <c r="LMT220" s="216"/>
      <c r="LMU220" s="216"/>
      <c r="LMV220" s="216"/>
      <c r="LMW220" s="216"/>
      <c r="LMX220" s="216"/>
      <c r="LMY220" s="216"/>
      <c r="LMZ220" s="216"/>
      <c r="LNA220" s="216"/>
      <c r="LNB220" s="216"/>
      <c r="LNC220" s="216"/>
      <c r="LND220" s="216"/>
      <c r="LNE220" s="216"/>
      <c r="LNF220" s="216"/>
      <c r="LNG220" s="216"/>
      <c r="LNH220" s="216"/>
      <c r="LNI220" s="216"/>
      <c r="LNJ220" s="216"/>
      <c r="LNK220" s="216"/>
      <c r="LNL220" s="216"/>
      <c r="LNM220" s="216"/>
      <c r="LNN220" s="216"/>
      <c r="LNO220" s="216"/>
      <c r="LNP220" s="216"/>
      <c r="LNQ220" s="216"/>
      <c r="LNR220" s="216"/>
      <c r="LNS220" s="216"/>
      <c r="LNT220" s="216"/>
      <c r="LNU220" s="216"/>
      <c r="LNV220" s="216"/>
      <c r="LNW220" s="216"/>
      <c r="LNX220" s="216"/>
      <c r="LNY220" s="216"/>
      <c r="LNZ220" s="216"/>
      <c r="LOA220" s="216"/>
      <c r="LOB220" s="216"/>
      <c r="LOC220" s="216"/>
      <c r="LOD220" s="216"/>
      <c r="LOE220" s="216"/>
      <c r="LOF220" s="216"/>
      <c r="LOG220" s="216"/>
      <c r="LOH220" s="216"/>
      <c r="LOI220" s="216"/>
      <c r="LOJ220" s="216"/>
      <c r="LOK220" s="216"/>
      <c r="LOL220" s="216"/>
      <c r="LOM220" s="216"/>
      <c r="LON220" s="216"/>
      <c r="LOO220" s="216"/>
      <c r="LOP220" s="216"/>
      <c r="LOQ220" s="216"/>
      <c r="LOR220" s="216"/>
      <c r="LOS220" s="216"/>
      <c r="LOT220" s="216"/>
      <c r="LOU220" s="216"/>
      <c r="LOV220" s="216"/>
      <c r="LOW220" s="216"/>
      <c r="LOX220" s="216"/>
      <c r="LOY220" s="216"/>
      <c r="LOZ220" s="216"/>
      <c r="LPA220" s="216"/>
      <c r="LPB220" s="216"/>
      <c r="LPC220" s="216"/>
      <c r="LPD220" s="216"/>
      <c r="LPE220" s="216"/>
      <c r="LPF220" s="216"/>
      <c r="LPG220" s="216"/>
      <c r="LPH220" s="216"/>
      <c r="LPI220" s="216"/>
      <c r="LPJ220" s="216"/>
      <c r="LPK220" s="216"/>
      <c r="LPL220" s="216"/>
      <c r="LPM220" s="216"/>
      <c r="LPN220" s="216"/>
      <c r="LPO220" s="216"/>
      <c r="LPP220" s="216"/>
      <c r="LPQ220" s="216"/>
      <c r="LPR220" s="216"/>
      <c r="LPS220" s="216"/>
      <c r="LPT220" s="216"/>
      <c r="LPU220" s="216"/>
      <c r="LPV220" s="216"/>
      <c r="LPW220" s="216"/>
      <c r="LPX220" s="216"/>
      <c r="LPY220" s="216"/>
      <c r="LPZ220" s="216"/>
      <c r="LQA220" s="216"/>
      <c r="LQB220" s="216"/>
      <c r="LQC220" s="216"/>
      <c r="LQD220" s="216"/>
      <c r="LQE220" s="216"/>
      <c r="LQF220" s="216"/>
      <c r="LQG220" s="216"/>
      <c r="LQH220" s="216"/>
      <c r="LQI220" s="216"/>
      <c r="LQJ220" s="216"/>
      <c r="LQK220" s="216"/>
      <c r="LQL220" s="216"/>
      <c r="LQM220" s="216"/>
      <c r="LQN220" s="216"/>
      <c r="LQO220" s="216"/>
      <c r="LQP220" s="216"/>
      <c r="LQQ220" s="216"/>
      <c r="LQR220" s="216"/>
      <c r="LQS220" s="216"/>
      <c r="LQT220" s="216"/>
      <c r="LQU220" s="216"/>
      <c r="LQV220" s="216"/>
      <c r="LQW220" s="216"/>
      <c r="LQX220" s="216"/>
      <c r="LQY220" s="216"/>
      <c r="LQZ220" s="216"/>
      <c r="LRA220" s="216"/>
      <c r="LRB220" s="216"/>
      <c r="LRC220" s="216"/>
      <c r="LRD220" s="216"/>
      <c r="LRE220" s="216"/>
      <c r="LRF220" s="216"/>
      <c r="LRG220" s="216"/>
      <c r="LRH220" s="216"/>
      <c r="LRI220" s="216"/>
      <c r="LRJ220" s="216"/>
      <c r="LRK220" s="216"/>
      <c r="LRL220" s="216"/>
      <c r="LRM220" s="216"/>
      <c r="LRN220" s="216"/>
      <c r="LRO220" s="216"/>
      <c r="LRP220" s="216"/>
      <c r="LRQ220" s="216"/>
      <c r="LRR220" s="216"/>
      <c r="LRS220" s="216"/>
      <c r="LRT220" s="216"/>
      <c r="LRU220" s="216"/>
      <c r="LRV220" s="216"/>
      <c r="LRW220" s="216"/>
      <c r="LRX220" s="216"/>
      <c r="LRY220" s="216"/>
      <c r="LRZ220" s="216"/>
      <c r="LSA220" s="216"/>
      <c r="LSB220" s="216"/>
      <c r="LSC220" s="216"/>
      <c r="LSD220" s="216"/>
      <c r="LSE220" s="216"/>
      <c r="LSF220" s="216"/>
      <c r="LSG220" s="216"/>
      <c r="LSH220" s="216"/>
      <c r="LSI220" s="216"/>
      <c r="LSJ220" s="216"/>
      <c r="LSK220" s="216"/>
      <c r="LSL220" s="216"/>
      <c r="LSM220" s="216"/>
      <c r="LSN220" s="216"/>
      <c r="LSO220" s="216"/>
      <c r="LSP220" s="216"/>
      <c r="LSQ220" s="216"/>
      <c r="LSR220" s="216"/>
      <c r="LSS220" s="216"/>
      <c r="LST220" s="216"/>
      <c r="LSU220" s="216"/>
      <c r="LSV220" s="216"/>
      <c r="LSW220" s="216"/>
      <c r="LSX220" s="216"/>
      <c r="LSY220" s="216"/>
      <c r="LSZ220" s="216"/>
      <c r="LTA220" s="216"/>
      <c r="LTB220" s="216"/>
      <c r="LTC220" s="216"/>
      <c r="LTD220" s="216"/>
      <c r="LTE220" s="216"/>
      <c r="LTF220" s="216"/>
      <c r="LTG220" s="216"/>
      <c r="LTH220" s="216"/>
      <c r="LTI220" s="216"/>
      <c r="LTJ220" s="216"/>
      <c r="LTK220" s="216"/>
      <c r="LTL220" s="216"/>
      <c r="LTM220" s="216"/>
      <c r="LTN220" s="216"/>
      <c r="LTO220" s="216"/>
      <c r="LTP220" s="216"/>
      <c r="LTQ220" s="216"/>
      <c r="LTR220" s="216"/>
      <c r="LTS220" s="216"/>
      <c r="LTT220" s="216"/>
      <c r="LTU220" s="216"/>
      <c r="LTV220" s="216"/>
      <c r="LTW220" s="216"/>
      <c r="LTX220" s="216"/>
      <c r="LTY220" s="216"/>
      <c r="LTZ220" s="216"/>
      <c r="LUA220" s="216"/>
      <c r="LUB220" s="216"/>
      <c r="LUC220" s="216"/>
      <c r="LUD220" s="216"/>
      <c r="LUE220" s="216"/>
      <c r="LUF220" s="216"/>
      <c r="LUG220" s="216"/>
      <c r="LUH220" s="216"/>
      <c r="LUI220" s="216"/>
      <c r="LUJ220" s="216"/>
      <c r="LUK220" s="216"/>
      <c r="LUL220" s="216"/>
      <c r="LUM220" s="216"/>
      <c r="LUN220" s="216"/>
      <c r="LUO220" s="216"/>
      <c r="LUP220" s="216"/>
      <c r="LUQ220" s="216"/>
      <c r="LUR220" s="216"/>
      <c r="LUS220" s="216"/>
      <c r="LUT220" s="216"/>
      <c r="LUU220" s="216"/>
      <c r="LUV220" s="216"/>
      <c r="LUW220" s="216"/>
      <c r="LUX220" s="216"/>
      <c r="LUY220" s="216"/>
      <c r="LUZ220" s="216"/>
      <c r="LVA220" s="216"/>
      <c r="LVB220" s="216"/>
      <c r="LVC220" s="216"/>
      <c r="LVD220" s="216"/>
      <c r="LVE220" s="216"/>
      <c r="LVF220" s="216"/>
      <c r="LVG220" s="216"/>
      <c r="LVH220" s="216"/>
      <c r="LVI220" s="216"/>
      <c r="LVJ220" s="216"/>
      <c r="LVK220" s="216"/>
      <c r="LVL220" s="216"/>
      <c r="LVM220" s="216"/>
      <c r="LVN220" s="216"/>
      <c r="LVO220" s="216"/>
      <c r="LVP220" s="216"/>
      <c r="LVQ220" s="216"/>
      <c r="LVR220" s="216"/>
      <c r="LVS220" s="216"/>
      <c r="LVT220" s="216"/>
      <c r="LVU220" s="216"/>
      <c r="LVV220" s="216"/>
      <c r="LVW220" s="216"/>
      <c r="LVX220" s="216"/>
      <c r="LVY220" s="216"/>
      <c r="LVZ220" s="216"/>
      <c r="LWA220" s="216"/>
      <c r="LWB220" s="216"/>
      <c r="LWC220" s="216"/>
      <c r="LWD220" s="216"/>
      <c r="LWE220" s="216"/>
      <c r="LWF220" s="216"/>
      <c r="LWG220" s="216"/>
      <c r="LWH220" s="216"/>
      <c r="LWI220" s="216"/>
      <c r="LWJ220" s="216"/>
      <c r="LWK220" s="216"/>
      <c r="LWL220" s="216"/>
      <c r="LWM220" s="216"/>
      <c r="LWN220" s="216"/>
      <c r="LWO220" s="216"/>
      <c r="LWP220" s="216"/>
      <c r="LWQ220" s="216"/>
      <c r="LWR220" s="216"/>
      <c r="LWS220" s="216"/>
      <c r="LWT220" s="216"/>
      <c r="LWU220" s="216"/>
      <c r="LWV220" s="216"/>
      <c r="LWW220" s="216"/>
      <c r="LWX220" s="216"/>
      <c r="LWY220" s="216"/>
      <c r="LWZ220" s="216"/>
      <c r="LXA220" s="216"/>
      <c r="LXB220" s="216"/>
      <c r="LXC220" s="216"/>
      <c r="LXD220" s="216"/>
      <c r="LXE220" s="216"/>
      <c r="LXF220" s="216"/>
      <c r="LXG220" s="216"/>
      <c r="LXH220" s="216"/>
      <c r="LXI220" s="216"/>
      <c r="LXJ220" s="216"/>
      <c r="LXK220" s="216"/>
      <c r="LXL220" s="216"/>
      <c r="LXM220" s="216"/>
      <c r="LXN220" s="216"/>
      <c r="LXO220" s="216"/>
      <c r="LXP220" s="216"/>
      <c r="LXQ220" s="216"/>
      <c r="LXR220" s="216"/>
      <c r="LXS220" s="216"/>
      <c r="LXT220" s="216"/>
      <c r="LXU220" s="216"/>
      <c r="LXV220" s="216"/>
      <c r="LXW220" s="216"/>
      <c r="LXX220" s="216"/>
      <c r="LXY220" s="216"/>
      <c r="LXZ220" s="216"/>
      <c r="LYA220" s="216"/>
      <c r="LYB220" s="216"/>
      <c r="LYC220" s="216"/>
      <c r="LYD220" s="216"/>
      <c r="LYE220" s="216"/>
      <c r="LYF220" s="216"/>
      <c r="LYG220" s="216"/>
      <c r="LYH220" s="216"/>
      <c r="LYI220" s="216"/>
      <c r="LYJ220" s="216"/>
      <c r="LYK220" s="216"/>
      <c r="LYL220" s="216"/>
      <c r="LYM220" s="216"/>
      <c r="LYN220" s="216"/>
      <c r="LYO220" s="216"/>
      <c r="LYP220" s="216"/>
      <c r="LYQ220" s="216"/>
      <c r="LYR220" s="216"/>
      <c r="LYS220" s="216"/>
      <c r="LYT220" s="216"/>
      <c r="LYU220" s="216"/>
      <c r="LYV220" s="216"/>
      <c r="LYW220" s="216"/>
      <c r="LYX220" s="216"/>
      <c r="LYY220" s="216"/>
      <c r="LYZ220" s="216"/>
      <c r="LZA220" s="216"/>
      <c r="LZB220" s="216"/>
      <c r="LZC220" s="216"/>
      <c r="LZD220" s="216"/>
      <c r="LZE220" s="216"/>
      <c r="LZF220" s="216"/>
      <c r="LZG220" s="216"/>
      <c r="LZH220" s="216"/>
      <c r="LZI220" s="216"/>
      <c r="LZJ220" s="216"/>
      <c r="LZK220" s="216"/>
      <c r="LZL220" s="216"/>
      <c r="LZM220" s="216"/>
      <c r="LZN220" s="216"/>
      <c r="LZO220" s="216"/>
      <c r="LZP220" s="216"/>
      <c r="LZQ220" s="216"/>
      <c r="LZR220" s="216"/>
      <c r="LZS220" s="216"/>
      <c r="LZT220" s="216"/>
      <c r="LZU220" s="216"/>
      <c r="LZV220" s="216"/>
      <c r="LZW220" s="216"/>
      <c r="LZX220" s="216"/>
      <c r="LZY220" s="216"/>
      <c r="LZZ220" s="216"/>
      <c r="MAA220" s="216"/>
      <c r="MAB220" s="216"/>
      <c r="MAC220" s="216"/>
      <c r="MAD220" s="216"/>
      <c r="MAE220" s="216"/>
      <c r="MAF220" s="216"/>
      <c r="MAG220" s="216"/>
      <c r="MAH220" s="216"/>
      <c r="MAI220" s="216"/>
      <c r="MAJ220" s="216"/>
      <c r="MAK220" s="216"/>
      <c r="MAL220" s="216"/>
      <c r="MAM220" s="216"/>
      <c r="MAN220" s="216"/>
      <c r="MAO220" s="216"/>
      <c r="MAP220" s="216"/>
      <c r="MAQ220" s="216"/>
      <c r="MAR220" s="216"/>
      <c r="MAS220" s="216"/>
      <c r="MAT220" s="216"/>
      <c r="MAU220" s="216"/>
      <c r="MAV220" s="216"/>
      <c r="MAW220" s="216"/>
      <c r="MAX220" s="216"/>
      <c r="MAY220" s="216"/>
      <c r="MAZ220" s="216"/>
      <c r="MBA220" s="216"/>
      <c r="MBB220" s="216"/>
      <c r="MBC220" s="216"/>
      <c r="MBD220" s="216"/>
      <c r="MBE220" s="216"/>
      <c r="MBF220" s="216"/>
      <c r="MBG220" s="216"/>
      <c r="MBH220" s="216"/>
      <c r="MBI220" s="216"/>
      <c r="MBJ220" s="216"/>
      <c r="MBK220" s="216"/>
      <c r="MBL220" s="216"/>
      <c r="MBM220" s="216"/>
      <c r="MBN220" s="216"/>
      <c r="MBO220" s="216"/>
      <c r="MBP220" s="216"/>
      <c r="MBQ220" s="216"/>
      <c r="MBR220" s="216"/>
      <c r="MBS220" s="216"/>
      <c r="MBT220" s="216"/>
      <c r="MBU220" s="216"/>
      <c r="MBV220" s="216"/>
      <c r="MBW220" s="216"/>
      <c r="MBX220" s="216"/>
      <c r="MBY220" s="216"/>
      <c r="MBZ220" s="216"/>
      <c r="MCA220" s="216"/>
      <c r="MCB220" s="216"/>
      <c r="MCC220" s="216"/>
      <c r="MCD220" s="216"/>
      <c r="MCE220" s="216"/>
      <c r="MCF220" s="216"/>
      <c r="MCG220" s="216"/>
      <c r="MCH220" s="216"/>
      <c r="MCI220" s="216"/>
      <c r="MCJ220" s="216"/>
      <c r="MCK220" s="216"/>
      <c r="MCL220" s="216"/>
      <c r="MCM220" s="216"/>
      <c r="MCN220" s="216"/>
      <c r="MCO220" s="216"/>
      <c r="MCP220" s="216"/>
      <c r="MCQ220" s="216"/>
      <c r="MCR220" s="216"/>
      <c r="MCS220" s="216"/>
      <c r="MCT220" s="216"/>
      <c r="MCU220" s="216"/>
      <c r="MCV220" s="216"/>
      <c r="MCW220" s="216"/>
      <c r="MCX220" s="216"/>
      <c r="MCY220" s="216"/>
      <c r="MCZ220" s="216"/>
      <c r="MDA220" s="216"/>
      <c r="MDB220" s="216"/>
      <c r="MDC220" s="216"/>
      <c r="MDD220" s="216"/>
      <c r="MDE220" s="216"/>
      <c r="MDF220" s="216"/>
      <c r="MDG220" s="216"/>
      <c r="MDH220" s="216"/>
      <c r="MDI220" s="216"/>
      <c r="MDJ220" s="216"/>
      <c r="MDK220" s="216"/>
      <c r="MDL220" s="216"/>
      <c r="MDM220" s="216"/>
      <c r="MDN220" s="216"/>
      <c r="MDO220" s="216"/>
      <c r="MDP220" s="216"/>
      <c r="MDQ220" s="216"/>
      <c r="MDR220" s="216"/>
      <c r="MDS220" s="216"/>
      <c r="MDT220" s="216"/>
      <c r="MDU220" s="216"/>
      <c r="MDV220" s="216"/>
      <c r="MDW220" s="216"/>
      <c r="MDX220" s="216"/>
      <c r="MDY220" s="216"/>
      <c r="MDZ220" s="216"/>
      <c r="MEA220" s="216"/>
      <c r="MEB220" s="216"/>
      <c r="MEC220" s="216"/>
      <c r="MED220" s="216"/>
      <c r="MEE220" s="216"/>
      <c r="MEF220" s="216"/>
      <c r="MEG220" s="216"/>
      <c r="MEH220" s="216"/>
      <c r="MEI220" s="216"/>
      <c r="MEJ220" s="216"/>
      <c r="MEK220" s="216"/>
      <c r="MEL220" s="216"/>
      <c r="MEM220" s="216"/>
      <c r="MEN220" s="216"/>
      <c r="MEO220" s="216"/>
      <c r="MEP220" s="216"/>
      <c r="MEQ220" s="216"/>
      <c r="MER220" s="216"/>
      <c r="MES220" s="216"/>
      <c r="MET220" s="216"/>
      <c r="MEU220" s="216"/>
      <c r="MEV220" s="216"/>
      <c r="MEW220" s="216"/>
      <c r="MEX220" s="216"/>
      <c r="MEY220" s="216"/>
      <c r="MEZ220" s="216"/>
      <c r="MFA220" s="216"/>
      <c r="MFB220" s="216"/>
      <c r="MFC220" s="216"/>
      <c r="MFD220" s="216"/>
      <c r="MFE220" s="216"/>
      <c r="MFF220" s="216"/>
      <c r="MFG220" s="216"/>
      <c r="MFH220" s="216"/>
      <c r="MFI220" s="216"/>
      <c r="MFJ220" s="216"/>
      <c r="MFK220" s="216"/>
      <c r="MFL220" s="216"/>
      <c r="MFM220" s="216"/>
      <c r="MFN220" s="216"/>
      <c r="MFO220" s="216"/>
      <c r="MFP220" s="216"/>
      <c r="MFQ220" s="216"/>
      <c r="MFR220" s="216"/>
      <c r="MFS220" s="216"/>
      <c r="MFT220" s="216"/>
      <c r="MFU220" s="216"/>
      <c r="MFV220" s="216"/>
      <c r="MFW220" s="216"/>
      <c r="MFX220" s="216"/>
      <c r="MFY220" s="216"/>
      <c r="MFZ220" s="216"/>
      <c r="MGA220" s="216"/>
      <c r="MGB220" s="216"/>
      <c r="MGC220" s="216"/>
      <c r="MGD220" s="216"/>
      <c r="MGE220" s="216"/>
      <c r="MGF220" s="216"/>
      <c r="MGG220" s="216"/>
      <c r="MGH220" s="216"/>
      <c r="MGI220" s="216"/>
      <c r="MGJ220" s="216"/>
      <c r="MGK220" s="216"/>
      <c r="MGL220" s="216"/>
      <c r="MGM220" s="216"/>
      <c r="MGN220" s="216"/>
      <c r="MGO220" s="216"/>
      <c r="MGP220" s="216"/>
      <c r="MGQ220" s="216"/>
      <c r="MGR220" s="216"/>
      <c r="MGS220" s="216"/>
      <c r="MGT220" s="216"/>
      <c r="MGU220" s="216"/>
      <c r="MGV220" s="216"/>
      <c r="MGW220" s="216"/>
      <c r="MGX220" s="216"/>
      <c r="MGY220" s="216"/>
      <c r="MGZ220" s="216"/>
      <c r="MHA220" s="216"/>
      <c r="MHB220" s="216"/>
      <c r="MHC220" s="216"/>
      <c r="MHD220" s="216"/>
      <c r="MHE220" s="216"/>
      <c r="MHF220" s="216"/>
      <c r="MHG220" s="216"/>
      <c r="MHH220" s="216"/>
      <c r="MHI220" s="216"/>
      <c r="MHJ220" s="216"/>
      <c r="MHK220" s="216"/>
      <c r="MHL220" s="216"/>
      <c r="MHM220" s="216"/>
      <c r="MHN220" s="216"/>
      <c r="MHO220" s="216"/>
      <c r="MHP220" s="216"/>
      <c r="MHQ220" s="216"/>
      <c r="MHR220" s="216"/>
      <c r="MHS220" s="216"/>
      <c r="MHT220" s="216"/>
      <c r="MHU220" s="216"/>
      <c r="MHV220" s="216"/>
      <c r="MHW220" s="216"/>
      <c r="MHX220" s="216"/>
      <c r="MHY220" s="216"/>
      <c r="MHZ220" s="216"/>
      <c r="MIA220" s="216"/>
      <c r="MIB220" s="216"/>
      <c r="MIC220" s="216"/>
      <c r="MID220" s="216"/>
      <c r="MIE220" s="216"/>
      <c r="MIF220" s="216"/>
      <c r="MIG220" s="216"/>
      <c r="MIH220" s="216"/>
      <c r="MII220" s="216"/>
      <c r="MIJ220" s="216"/>
      <c r="MIK220" s="216"/>
      <c r="MIL220" s="216"/>
      <c r="MIM220" s="216"/>
      <c r="MIN220" s="216"/>
      <c r="MIO220" s="216"/>
      <c r="MIP220" s="216"/>
      <c r="MIQ220" s="216"/>
      <c r="MIR220" s="216"/>
      <c r="MIS220" s="216"/>
      <c r="MIT220" s="216"/>
      <c r="MIU220" s="216"/>
      <c r="MIV220" s="216"/>
      <c r="MIW220" s="216"/>
      <c r="MIX220" s="216"/>
      <c r="MIY220" s="216"/>
      <c r="MIZ220" s="216"/>
      <c r="MJA220" s="216"/>
      <c r="MJB220" s="216"/>
      <c r="MJC220" s="216"/>
      <c r="MJD220" s="216"/>
      <c r="MJE220" s="216"/>
      <c r="MJF220" s="216"/>
      <c r="MJG220" s="216"/>
      <c r="MJH220" s="216"/>
      <c r="MJI220" s="216"/>
      <c r="MJJ220" s="216"/>
      <c r="MJK220" s="216"/>
      <c r="MJL220" s="216"/>
      <c r="MJM220" s="216"/>
      <c r="MJN220" s="216"/>
      <c r="MJO220" s="216"/>
      <c r="MJP220" s="216"/>
      <c r="MJQ220" s="216"/>
      <c r="MJR220" s="216"/>
      <c r="MJS220" s="216"/>
      <c r="MJT220" s="216"/>
      <c r="MJU220" s="216"/>
      <c r="MJV220" s="216"/>
      <c r="MJW220" s="216"/>
      <c r="MJX220" s="216"/>
      <c r="MJY220" s="216"/>
      <c r="MJZ220" s="216"/>
      <c r="MKA220" s="216"/>
      <c r="MKB220" s="216"/>
      <c r="MKC220" s="216"/>
      <c r="MKD220" s="216"/>
      <c r="MKE220" s="216"/>
      <c r="MKF220" s="216"/>
      <c r="MKG220" s="216"/>
      <c r="MKH220" s="216"/>
      <c r="MKI220" s="216"/>
      <c r="MKJ220" s="216"/>
      <c r="MKK220" s="216"/>
      <c r="MKL220" s="216"/>
      <c r="MKM220" s="216"/>
      <c r="MKN220" s="216"/>
      <c r="MKO220" s="216"/>
      <c r="MKP220" s="216"/>
      <c r="MKQ220" s="216"/>
      <c r="MKR220" s="216"/>
      <c r="MKS220" s="216"/>
      <c r="MKT220" s="216"/>
      <c r="MKU220" s="216"/>
      <c r="MKV220" s="216"/>
      <c r="MKW220" s="216"/>
      <c r="MKX220" s="216"/>
      <c r="MKY220" s="216"/>
      <c r="MKZ220" s="216"/>
      <c r="MLA220" s="216"/>
      <c r="MLB220" s="216"/>
      <c r="MLC220" s="216"/>
      <c r="MLD220" s="216"/>
      <c r="MLE220" s="216"/>
      <c r="MLF220" s="216"/>
      <c r="MLG220" s="216"/>
      <c r="MLH220" s="216"/>
      <c r="MLI220" s="216"/>
      <c r="MLJ220" s="216"/>
      <c r="MLK220" s="216"/>
      <c r="MLL220" s="216"/>
      <c r="MLM220" s="216"/>
      <c r="MLN220" s="216"/>
      <c r="MLO220" s="216"/>
      <c r="MLP220" s="216"/>
      <c r="MLQ220" s="216"/>
      <c r="MLR220" s="216"/>
      <c r="MLS220" s="216"/>
      <c r="MLT220" s="216"/>
      <c r="MLU220" s="216"/>
      <c r="MLV220" s="216"/>
      <c r="MLW220" s="216"/>
      <c r="MLX220" s="216"/>
      <c r="MLY220" s="216"/>
      <c r="MLZ220" s="216"/>
      <c r="MMA220" s="216"/>
      <c r="MMB220" s="216"/>
      <c r="MMC220" s="216"/>
      <c r="MMD220" s="216"/>
      <c r="MME220" s="216"/>
      <c r="MMF220" s="216"/>
      <c r="MMG220" s="216"/>
      <c r="MMH220" s="216"/>
      <c r="MMI220" s="216"/>
      <c r="MMJ220" s="216"/>
      <c r="MMK220" s="216"/>
      <c r="MML220" s="216"/>
      <c r="MMM220" s="216"/>
      <c r="MMN220" s="216"/>
      <c r="MMO220" s="216"/>
      <c r="MMP220" s="216"/>
      <c r="MMQ220" s="216"/>
      <c r="MMR220" s="216"/>
      <c r="MMS220" s="216"/>
      <c r="MMT220" s="216"/>
      <c r="MMU220" s="216"/>
      <c r="MMV220" s="216"/>
      <c r="MMW220" s="216"/>
      <c r="MMX220" s="216"/>
      <c r="MMY220" s="216"/>
      <c r="MMZ220" s="216"/>
      <c r="MNA220" s="216"/>
      <c r="MNB220" s="216"/>
      <c r="MNC220" s="216"/>
      <c r="MND220" s="216"/>
      <c r="MNE220" s="216"/>
      <c r="MNF220" s="216"/>
      <c r="MNG220" s="216"/>
      <c r="MNH220" s="216"/>
      <c r="MNI220" s="216"/>
      <c r="MNJ220" s="216"/>
      <c r="MNK220" s="216"/>
      <c r="MNL220" s="216"/>
      <c r="MNM220" s="216"/>
      <c r="MNN220" s="216"/>
      <c r="MNO220" s="216"/>
      <c r="MNP220" s="216"/>
      <c r="MNQ220" s="216"/>
      <c r="MNR220" s="216"/>
      <c r="MNS220" s="216"/>
      <c r="MNT220" s="216"/>
      <c r="MNU220" s="216"/>
      <c r="MNV220" s="216"/>
      <c r="MNW220" s="216"/>
      <c r="MNX220" s="216"/>
      <c r="MNY220" s="216"/>
      <c r="MNZ220" s="216"/>
      <c r="MOA220" s="216"/>
      <c r="MOB220" s="216"/>
      <c r="MOC220" s="216"/>
      <c r="MOD220" s="216"/>
      <c r="MOE220" s="216"/>
      <c r="MOF220" s="216"/>
      <c r="MOG220" s="216"/>
      <c r="MOH220" s="216"/>
      <c r="MOI220" s="216"/>
      <c r="MOJ220" s="216"/>
      <c r="MOK220" s="216"/>
      <c r="MOL220" s="216"/>
      <c r="MOM220" s="216"/>
      <c r="MON220" s="216"/>
      <c r="MOO220" s="216"/>
      <c r="MOP220" s="216"/>
      <c r="MOQ220" s="216"/>
      <c r="MOR220" s="216"/>
      <c r="MOS220" s="216"/>
      <c r="MOT220" s="216"/>
      <c r="MOU220" s="216"/>
      <c r="MOV220" s="216"/>
      <c r="MOW220" s="216"/>
      <c r="MOX220" s="216"/>
      <c r="MOY220" s="216"/>
      <c r="MOZ220" s="216"/>
      <c r="MPA220" s="216"/>
      <c r="MPB220" s="216"/>
      <c r="MPC220" s="216"/>
      <c r="MPD220" s="216"/>
      <c r="MPE220" s="216"/>
      <c r="MPF220" s="216"/>
      <c r="MPG220" s="216"/>
      <c r="MPH220" s="216"/>
      <c r="MPI220" s="216"/>
      <c r="MPJ220" s="216"/>
      <c r="MPK220" s="216"/>
      <c r="MPL220" s="216"/>
      <c r="MPM220" s="216"/>
      <c r="MPN220" s="216"/>
      <c r="MPO220" s="216"/>
      <c r="MPP220" s="216"/>
      <c r="MPQ220" s="216"/>
      <c r="MPR220" s="216"/>
      <c r="MPS220" s="216"/>
      <c r="MPT220" s="216"/>
      <c r="MPU220" s="216"/>
      <c r="MPV220" s="216"/>
      <c r="MPW220" s="216"/>
      <c r="MPX220" s="216"/>
      <c r="MPY220" s="216"/>
      <c r="MPZ220" s="216"/>
      <c r="MQA220" s="216"/>
      <c r="MQB220" s="216"/>
      <c r="MQC220" s="216"/>
      <c r="MQD220" s="216"/>
      <c r="MQE220" s="216"/>
      <c r="MQF220" s="216"/>
      <c r="MQG220" s="216"/>
      <c r="MQH220" s="216"/>
      <c r="MQI220" s="216"/>
      <c r="MQJ220" s="216"/>
      <c r="MQK220" s="216"/>
      <c r="MQL220" s="216"/>
      <c r="MQM220" s="216"/>
      <c r="MQN220" s="216"/>
      <c r="MQO220" s="216"/>
      <c r="MQP220" s="216"/>
      <c r="MQQ220" s="216"/>
      <c r="MQR220" s="216"/>
      <c r="MQS220" s="216"/>
      <c r="MQT220" s="216"/>
      <c r="MQU220" s="216"/>
      <c r="MQV220" s="216"/>
      <c r="MQW220" s="216"/>
      <c r="MQX220" s="216"/>
      <c r="MQY220" s="216"/>
      <c r="MQZ220" s="216"/>
      <c r="MRA220" s="216"/>
      <c r="MRB220" s="216"/>
      <c r="MRC220" s="216"/>
      <c r="MRD220" s="216"/>
      <c r="MRE220" s="216"/>
      <c r="MRF220" s="216"/>
      <c r="MRG220" s="216"/>
      <c r="MRH220" s="216"/>
      <c r="MRI220" s="216"/>
      <c r="MRJ220" s="216"/>
      <c r="MRK220" s="216"/>
      <c r="MRL220" s="216"/>
      <c r="MRM220" s="216"/>
      <c r="MRN220" s="216"/>
      <c r="MRO220" s="216"/>
      <c r="MRP220" s="216"/>
      <c r="MRQ220" s="216"/>
      <c r="MRR220" s="216"/>
      <c r="MRS220" s="216"/>
      <c r="MRT220" s="216"/>
      <c r="MRU220" s="216"/>
      <c r="MRV220" s="216"/>
      <c r="MRW220" s="216"/>
      <c r="MRX220" s="216"/>
      <c r="MRY220" s="216"/>
      <c r="MRZ220" s="216"/>
      <c r="MSA220" s="216"/>
      <c r="MSB220" s="216"/>
      <c r="MSC220" s="216"/>
      <c r="MSD220" s="216"/>
      <c r="MSE220" s="216"/>
      <c r="MSF220" s="216"/>
      <c r="MSG220" s="216"/>
      <c r="MSH220" s="216"/>
      <c r="MSI220" s="216"/>
      <c r="MSJ220" s="216"/>
      <c r="MSK220" s="216"/>
      <c r="MSL220" s="216"/>
      <c r="MSM220" s="216"/>
      <c r="MSN220" s="216"/>
      <c r="MSO220" s="216"/>
      <c r="MSP220" s="216"/>
      <c r="MSQ220" s="216"/>
      <c r="MSR220" s="216"/>
      <c r="MSS220" s="216"/>
      <c r="MST220" s="216"/>
      <c r="MSU220" s="216"/>
      <c r="MSV220" s="216"/>
      <c r="MSW220" s="216"/>
      <c r="MSX220" s="216"/>
      <c r="MSY220" s="216"/>
      <c r="MSZ220" s="216"/>
      <c r="MTA220" s="216"/>
      <c r="MTB220" s="216"/>
      <c r="MTC220" s="216"/>
      <c r="MTD220" s="216"/>
      <c r="MTE220" s="216"/>
      <c r="MTF220" s="216"/>
      <c r="MTG220" s="216"/>
      <c r="MTH220" s="216"/>
      <c r="MTI220" s="216"/>
      <c r="MTJ220" s="216"/>
      <c r="MTK220" s="216"/>
      <c r="MTL220" s="216"/>
      <c r="MTM220" s="216"/>
      <c r="MTN220" s="216"/>
      <c r="MTO220" s="216"/>
      <c r="MTP220" s="216"/>
      <c r="MTQ220" s="216"/>
      <c r="MTR220" s="216"/>
      <c r="MTS220" s="216"/>
      <c r="MTT220" s="216"/>
      <c r="MTU220" s="216"/>
      <c r="MTV220" s="216"/>
      <c r="MTW220" s="216"/>
      <c r="MTX220" s="216"/>
      <c r="MTY220" s="216"/>
      <c r="MTZ220" s="216"/>
      <c r="MUA220" s="216"/>
      <c r="MUB220" s="216"/>
      <c r="MUC220" s="216"/>
      <c r="MUD220" s="216"/>
      <c r="MUE220" s="216"/>
      <c r="MUF220" s="216"/>
      <c r="MUG220" s="216"/>
      <c r="MUH220" s="216"/>
      <c r="MUI220" s="216"/>
      <c r="MUJ220" s="216"/>
      <c r="MUK220" s="216"/>
      <c r="MUL220" s="216"/>
      <c r="MUM220" s="216"/>
      <c r="MUN220" s="216"/>
      <c r="MUO220" s="216"/>
      <c r="MUP220" s="216"/>
      <c r="MUQ220" s="216"/>
      <c r="MUR220" s="216"/>
      <c r="MUS220" s="216"/>
      <c r="MUT220" s="216"/>
      <c r="MUU220" s="216"/>
      <c r="MUV220" s="216"/>
      <c r="MUW220" s="216"/>
      <c r="MUX220" s="216"/>
      <c r="MUY220" s="216"/>
      <c r="MUZ220" s="216"/>
      <c r="MVA220" s="216"/>
      <c r="MVB220" s="216"/>
      <c r="MVC220" s="216"/>
      <c r="MVD220" s="216"/>
      <c r="MVE220" s="216"/>
      <c r="MVF220" s="216"/>
      <c r="MVG220" s="216"/>
      <c r="MVH220" s="216"/>
      <c r="MVI220" s="216"/>
      <c r="MVJ220" s="216"/>
      <c r="MVK220" s="216"/>
      <c r="MVL220" s="216"/>
      <c r="MVM220" s="216"/>
      <c r="MVN220" s="216"/>
      <c r="MVO220" s="216"/>
      <c r="MVP220" s="216"/>
      <c r="MVQ220" s="216"/>
      <c r="MVR220" s="216"/>
      <c r="MVS220" s="216"/>
      <c r="MVT220" s="216"/>
      <c r="MVU220" s="216"/>
      <c r="MVV220" s="216"/>
      <c r="MVW220" s="216"/>
      <c r="MVX220" s="216"/>
      <c r="MVY220" s="216"/>
      <c r="MVZ220" s="216"/>
      <c r="MWA220" s="216"/>
      <c r="MWB220" s="216"/>
      <c r="MWC220" s="216"/>
      <c r="MWD220" s="216"/>
      <c r="MWE220" s="216"/>
      <c r="MWF220" s="216"/>
      <c r="MWG220" s="216"/>
      <c r="MWH220" s="216"/>
      <c r="MWI220" s="216"/>
      <c r="MWJ220" s="216"/>
      <c r="MWK220" s="216"/>
      <c r="MWL220" s="216"/>
      <c r="MWM220" s="216"/>
      <c r="MWN220" s="216"/>
      <c r="MWO220" s="216"/>
      <c r="MWP220" s="216"/>
      <c r="MWQ220" s="216"/>
      <c r="MWR220" s="216"/>
      <c r="MWS220" s="216"/>
      <c r="MWT220" s="216"/>
      <c r="MWU220" s="216"/>
      <c r="MWV220" s="216"/>
      <c r="MWW220" s="216"/>
      <c r="MWX220" s="216"/>
      <c r="MWY220" s="216"/>
      <c r="MWZ220" s="216"/>
      <c r="MXA220" s="216"/>
      <c r="MXB220" s="216"/>
      <c r="MXC220" s="216"/>
      <c r="MXD220" s="216"/>
      <c r="MXE220" s="216"/>
      <c r="MXF220" s="216"/>
      <c r="MXG220" s="216"/>
      <c r="MXH220" s="216"/>
      <c r="MXI220" s="216"/>
      <c r="MXJ220" s="216"/>
      <c r="MXK220" s="216"/>
      <c r="MXL220" s="216"/>
      <c r="MXM220" s="216"/>
      <c r="MXN220" s="216"/>
      <c r="MXO220" s="216"/>
      <c r="MXP220" s="216"/>
      <c r="MXQ220" s="216"/>
      <c r="MXR220" s="216"/>
      <c r="MXS220" s="216"/>
      <c r="MXT220" s="216"/>
      <c r="MXU220" s="216"/>
      <c r="MXV220" s="216"/>
      <c r="MXW220" s="216"/>
      <c r="MXX220" s="216"/>
      <c r="MXY220" s="216"/>
      <c r="MXZ220" s="216"/>
      <c r="MYA220" s="216"/>
      <c r="MYB220" s="216"/>
      <c r="MYC220" s="216"/>
      <c r="MYD220" s="216"/>
      <c r="MYE220" s="216"/>
      <c r="MYF220" s="216"/>
      <c r="MYG220" s="216"/>
      <c r="MYH220" s="216"/>
      <c r="MYI220" s="216"/>
      <c r="MYJ220" s="216"/>
      <c r="MYK220" s="216"/>
      <c r="MYL220" s="216"/>
      <c r="MYM220" s="216"/>
      <c r="MYN220" s="216"/>
      <c r="MYO220" s="216"/>
      <c r="MYP220" s="216"/>
      <c r="MYQ220" s="216"/>
      <c r="MYR220" s="216"/>
      <c r="MYS220" s="216"/>
      <c r="MYT220" s="216"/>
      <c r="MYU220" s="216"/>
      <c r="MYV220" s="216"/>
      <c r="MYW220" s="216"/>
      <c r="MYX220" s="216"/>
      <c r="MYY220" s="216"/>
      <c r="MYZ220" s="216"/>
      <c r="MZA220" s="216"/>
      <c r="MZB220" s="216"/>
      <c r="MZC220" s="216"/>
      <c r="MZD220" s="216"/>
      <c r="MZE220" s="216"/>
      <c r="MZF220" s="216"/>
      <c r="MZG220" s="216"/>
      <c r="MZH220" s="216"/>
      <c r="MZI220" s="216"/>
      <c r="MZJ220" s="216"/>
      <c r="MZK220" s="216"/>
      <c r="MZL220" s="216"/>
      <c r="MZM220" s="216"/>
      <c r="MZN220" s="216"/>
      <c r="MZO220" s="216"/>
      <c r="MZP220" s="216"/>
      <c r="MZQ220" s="216"/>
      <c r="MZR220" s="216"/>
      <c r="MZS220" s="216"/>
      <c r="MZT220" s="216"/>
      <c r="MZU220" s="216"/>
      <c r="MZV220" s="216"/>
      <c r="MZW220" s="216"/>
      <c r="MZX220" s="216"/>
      <c r="MZY220" s="216"/>
      <c r="MZZ220" s="216"/>
      <c r="NAA220" s="216"/>
      <c r="NAB220" s="216"/>
      <c r="NAC220" s="216"/>
      <c r="NAD220" s="216"/>
      <c r="NAE220" s="216"/>
      <c r="NAF220" s="216"/>
      <c r="NAG220" s="216"/>
      <c r="NAH220" s="216"/>
      <c r="NAI220" s="216"/>
      <c r="NAJ220" s="216"/>
      <c r="NAK220" s="216"/>
      <c r="NAL220" s="216"/>
      <c r="NAM220" s="216"/>
      <c r="NAN220" s="216"/>
      <c r="NAO220" s="216"/>
      <c r="NAP220" s="216"/>
      <c r="NAQ220" s="216"/>
      <c r="NAR220" s="216"/>
      <c r="NAS220" s="216"/>
      <c r="NAT220" s="216"/>
      <c r="NAU220" s="216"/>
      <c r="NAV220" s="216"/>
      <c r="NAW220" s="216"/>
      <c r="NAX220" s="216"/>
      <c r="NAY220" s="216"/>
      <c r="NAZ220" s="216"/>
      <c r="NBA220" s="216"/>
      <c r="NBB220" s="216"/>
      <c r="NBC220" s="216"/>
      <c r="NBD220" s="216"/>
      <c r="NBE220" s="216"/>
      <c r="NBF220" s="216"/>
      <c r="NBG220" s="216"/>
      <c r="NBH220" s="216"/>
      <c r="NBI220" s="216"/>
      <c r="NBJ220" s="216"/>
      <c r="NBK220" s="216"/>
      <c r="NBL220" s="216"/>
      <c r="NBM220" s="216"/>
      <c r="NBN220" s="216"/>
      <c r="NBO220" s="216"/>
      <c r="NBP220" s="216"/>
      <c r="NBQ220" s="216"/>
      <c r="NBR220" s="216"/>
      <c r="NBS220" s="216"/>
      <c r="NBT220" s="216"/>
      <c r="NBU220" s="216"/>
      <c r="NBV220" s="216"/>
      <c r="NBW220" s="216"/>
      <c r="NBX220" s="216"/>
      <c r="NBY220" s="216"/>
      <c r="NBZ220" s="216"/>
      <c r="NCA220" s="216"/>
      <c r="NCB220" s="216"/>
      <c r="NCC220" s="216"/>
      <c r="NCD220" s="216"/>
      <c r="NCE220" s="216"/>
      <c r="NCF220" s="216"/>
      <c r="NCG220" s="216"/>
      <c r="NCH220" s="216"/>
      <c r="NCI220" s="216"/>
      <c r="NCJ220" s="216"/>
      <c r="NCK220" s="216"/>
      <c r="NCL220" s="216"/>
      <c r="NCM220" s="216"/>
      <c r="NCN220" s="216"/>
      <c r="NCO220" s="216"/>
      <c r="NCP220" s="216"/>
      <c r="NCQ220" s="216"/>
      <c r="NCR220" s="216"/>
      <c r="NCS220" s="216"/>
      <c r="NCT220" s="216"/>
      <c r="NCU220" s="216"/>
      <c r="NCV220" s="216"/>
      <c r="NCW220" s="216"/>
      <c r="NCX220" s="216"/>
      <c r="NCY220" s="216"/>
      <c r="NCZ220" s="216"/>
      <c r="NDA220" s="216"/>
      <c r="NDB220" s="216"/>
      <c r="NDC220" s="216"/>
      <c r="NDD220" s="216"/>
      <c r="NDE220" s="216"/>
      <c r="NDF220" s="216"/>
      <c r="NDG220" s="216"/>
      <c r="NDH220" s="216"/>
      <c r="NDI220" s="216"/>
      <c r="NDJ220" s="216"/>
      <c r="NDK220" s="216"/>
      <c r="NDL220" s="216"/>
      <c r="NDM220" s="216"/>
      <c r="NDN220" s="216"/>
      <c r="NDO220" s="216"/>
      <c r="NDP220" s="216"/>
      <c r="NDQ220" s="216"/>
      <c r="NDR220" s="216"/>
      <c r="NDS220" s="216"/>
      <c r="NDT220" s="216"/>
      <c r="NDU220" s="216"/>
      <c r="NDV220" s="216"/>
      <c r="NDW220" s="216"/>
      <c r="NDX220" s="216"/>
      <c r="NDY220" s="216"/>
      <c r="NDZ220" s="216"/>
      <c r="NEA220" s="216"/>
      <c r="NEB220" s="216"/>
      <c r="NEC220" s="216"/>
      <c r="NED220" s="216"/>
      <c r="NEE220" s="216"/>
      <c r="NEF220" s="216"/>
      <c r="NEG220" s="216"/>
      <c r="NEH220" s="216"/>
      <c r="NEI220" s="216"/>
      <c r="NEJ220" s="216"/>
      <c r="NEK220" s="216"/>
      <c r="NEL220" s="216"/>
      <c r="NEM220" s="216"/>
      <c r="NEN220" s="216"/>
      <c r="NEO220" s="216"/>
      <c r="NEP220" s="216"/>
      <c r="NEQ220" s="216"/>
      <c r="NER220" s="216"/>
      <c r="NES220" s="216"/>
      <c r="NET220" s="216"/>
      <c r="NEU220" s="216"/>
      <c r="NEV220" s="216"/>
      <c r="NEW220" s="216"/>
      <c r="NEX220" s="216"/>
      <c r="NEY220" s="216"/>
      <c r="NEZ220" s="216"/>
      <c r="NFA220" s="216"/>
      <c r="NFB220" s="216"/>
      <c r="NFC220" s="216"/>
      <c r="NFD220" s="216"/>
      <c r="NFE220" s="216"/>
      <c r="NFF220" s="216"/>
      <c r="NFG220" s="216"/>
      <c r="NFH220" s="216"/>
      <c r="NFI220" s="216"/>
      <c r="NFJ220" s="216"/>
      <c r="NFK220" s="216"/>
      <c r="NFL220" s="216"/>
      <c r="NFM220" s="216"/>
      <c r="NFN220" s="216"/>
      <c r="NFO220" s="216"/>
      <c r="NFP220" s="216"/>
      <c r="NFQ220" s="216"/>
      <c r="NFR220" s="216"/>
      <c r="NFS220" s="216"/>
      <c r="NFT220" s="216"/>
      <c r="NFU220" s="216"/>
      <c r="NFV220" s="216"/>
      <c r="NFW220" s="216"/>
      <c r="NFX220" s="216"/>
      <c r="NFY220" s="216"/>
      <c r="NFZ220" s="216"/>
      <c r="NGA220" s="216"/>
      <c r="NGB220" s="216"/>
      <c r="NGC220" s="216"/>
      <c r="NGD220" s="216"/>
      <c r="NGE220" s="216"/>
      <c r="NGF220" s="216"/>
      <c r="NGG220" s="216"/>
      <c r="NGH220" s="216"/>
      <c r="NGI220" s="216"/>
      <c r="NGJ220" s="216"/>
      <c r="NGK220" s="216"/>
      <c r="NGL220" s="216"/>
      <c r="NGM220" s="216"/>
      <c r="NGN220" s="216"/>
      <c r="NGO220" s="216"/>
      <c r="NGP220" s="216"/>
      <c r="NGQ220" s="216"/>
      <c r="NGR220" s="216"/>
      <c r="NGS220" s="216"/>
      <c r="NGT220" s="216"/>
      <c r="NGU220" s="216"/>
      <c r="NGV220" s="216"/>
      <c r="NGW220" s="216"/>
      <c r="NGX220" s="216"/>
      <c r="NGY220" s="216"/>
      <c r="NGZ220" s="216"/>
      <c r="NHA220" s="216"/>
      <c r="NHB220" s="216"/>
      <c r="NHC220" s="216"/>
      <c r="NHD220" s="216"/>
      <c r="NHE220" s="216"/>
      <c r="NHF220" s="216"/>
      <c r="NHG220" s="216"/>
      <c r="NHH220" s="216"/>
      <c r="NHI220" s="216"/>
      <c r="NHJ220" s="216"/>
      <c r="NHK220" s="216"/>
      <c r="NHL220" s="216"/>
      <c r="NHM220" s="216"/>
      <c r="NHN220" s="216"/>
      <c r="NHO220" s="216"/>
      <c r="NHP220" s="216"/>
      <c r="NHQ220" s="216"/>
      <c r="NHR220" s="216"/>
      <c r="NHS220" s="216"/>
      <c r="NHT220" s="216"/>
      <c r="NHU220" s="216"/>
      <c r="NHV220" s="216"/>
      <c r="NHW220" s="216"/>
      <c r="NHX220" s="216"/>
      <c r="NHY220" s="216"/>
      <c r="NHZ220" s="216"/>
      <c r="NIA220" s="216"/>
      <c r="NIB220" s="216"/>
      <c r="NIC220" s="216"/>
      <c r="NID220" s="216"/>
      <c r="NIE220" s="216"/>
      <c r="NIF220" s="216"/>
      <c r="NIG220" s="216"/>
      <c r="NIH220" s="216"/>
      <c r="NII220" s="216"/>
      <c r="NIJ220" s="216"/>
      <c r="NIK220" s="216"/>
      <c r="NIL220" s="216"/>
      <c r="NIM220" s="216"/>
      <c r="NIN220" s="216"/>
      <c r="NIO220" s="216"/>
      <c r="NIP220" s="216"/>
      <c r="NIQ220" s="216"/>
      <c r="NIR220" s="216"/>
      <c r="NIS220" s="216"/>
      <c r="NIT220" s="216"/>
      <c r="NIU220" s="216"/>
      <c r="NIV220" s="216"/>
      <c r="NIW220" s="216"/>
      <c r="NIX220" s="216"/>
      <c r="NIY220" s="216"/>
      <c r="NIZ220" s="216"/>
      <c r="NJA220" s="216"/>
      <c r="NJB220" s="216"/>
      <c r="NJC220" s="216"/>
      <c r="NJD220" s="216"/>
      <c r="NJE220" s="216"/>
      <c r="NJF220" s="216"/>
      <c r="NJG220" s="216"/>
      <c r="NJH220" s="216"/>
      <c r="NJI220" s="216"/>
      <c r="NJJ220" s="216"/>
      <c r="NJK220" s="216"/>
      <c r="NJL220" s="216"/>
      <c r="NJM220" s="216"/>
      <c r="NJN220" s="216"/>
      <c r="NJO220" s="216"/>
      <c r="NJP220" s="216"/>
      <c r="NJQ220" s="216"/>
      <c r="NJR220" s="216"/>
      <c r="NJS220" s="216"/>
      <c r="NJT220" s="216"/>
      <c r="NJU220" s="216"/>
      <c r="NJV220" s="216"/>
      <c r="NJW220" s="216"/>
      <c r="NJX220" s="216"/>
      <c r="NJY220" s="216"/>
      <c r="NJZ220" s="216"/>
      <c r="NKA220" s="216"/>
      <c r="NKB220" s="216"/>
      <c r="NKC220" s="216"/>
      <c r="NKD220" s="216"/>
      <c r="NKE220" s="216"/>
      <c r="NKF220" s="216"/>
      <c r="NKG220" s="216"/>
      <c r="NKH220" s="216"/>
      <c r="NKI220" s="216"/>
      <c r="NKJ220" s="216"/>
      <c r="NKK220" s="216"/>
      <c r="NKL220" s="216"/>
      <c r="NKM220" s="216"/>
      <c r="NKN220" s="216"/>
      <c r="NKO220" s="216"/>
      <c r="NKP220" s="216"/>
      <c r="NKQ220" s="216"/>
      <c r="NKR220" s="216"/>
      <c r="NKS220" s="216"/>
      <c r="NKT220" s="216"/>
      <c r="NKU220" s="216"/>
      <c r="NKV220" s="216"/>
      <c r="NKW220" s="216"/>
      <c r="NKX220" s="216"/>
      <c r="NKY220" s="216"/>
      <c r="NKZ220" s="216"/>
      <c r="NLA220" s="216"/>
      <c r="NLB220" s="216"/>
      <c r="NLC220" s="216"/>
      <c r="NLD220" s="216"/>
      <c r="NLE220" s="216"/>
      <c r="NLF220" s="216"/>
      <c r="NLG220" s="216"/>
      <c r="NLH220" s="216"/>
      <c r="NLI220" s="216"/>
      <c r="NLJ220" s="216"/>
      <c r="NLK220" s="216"/>
      <c r="NLL220" s="216"/>
      <c r="NLM220" s="216"/>
      <c r="NLN220" s="216"/>
      <c r="NLO220" s="216"/>
      <c r="NLP220" s="216"/>
      <c r="NLQ220" s="216"/>
      <c r="NLR220" s="216"/>
      <c r="NLS220" s="216"/>
      <c r="NLT220" s="216"/>
      <c r="NLU220" s="216"/>
      <c r="NLV220" s="216"/>
      <c r="NLW220" s="216"/>
      <c r="NLX220" s="216"/>
      <c r="NLY220" s="216"/>
      <c r="NLZ220" s="216"/>
      <c r="NMA220" s="216"/>
      <c r="NMB220" s="216"/>
      <c r="NMC220" s="216"/>
      <c r="NMD220" s="216"/>
      <c r="NME220" s="216"/>
      <c r="NMF220" s="216"/>
      <c r="NMG220" s="216"/>
      <c r="NMH220" s="216"/>
      <c r="NMI220" s="216"/>
      <c r="NMJ220" s="216"/>
      <c r="NMK220" s="216"/>
      <c r="NML220" s="216"/>
      <c r="NMM220" s="216"/>
      <c r="NMN220" s="216"/>
      <c r="NMO220" s="216"/>
      <c r="NMP220" s="216"/>
      <c r="NMQ220" s="216"/>
      <c r="NMR220" s="216"/>
      <c r="NMS220" s="216"/>
      <c r="NMT220" s="216"/>
      <c r="NMU220" s="216"/>
      <c r="NMV220" s="216"/>
      <c r="NMW220" s="216"/>
      <c r="NMX220" s="216"/>
      <c r="NMY220" s="216"/>
      <c r="NMZ220" s="216"/>
      <c r="NNA220" s="216"/>
      <c r="NNB220" s="216"/>
      <c r="NNC220" s="216"/>
      <c r="NND220" s="216"/>
      <c r="NNE220" s="216"/>
      <c r="NNF220" s="216"/>
      <c r="NNG220" s="216"/>
      <c r="NNH220" s="216"/>
      <c r="NNI220" s="216"/>
      <c r="NNJ220" s="216"/>
      <c r="NNK220" s="216"/>
      <c r="NNL220" s="216"/>
      <c r="NNM220" s="216"/>
      <c r="NNN220" s="216"/>
      <c r="NNO220" s="216"/>
      <c r="NNP220" s="216"/>
      <c r="NNQ220" s="216"/>
      <c r="NNR220" s="216"/>
      <c r="NNS220" s="216"/>
      <c r="NNT220" s="216"/>
      <c r="NNU220" s="216"/>
      <c r="NNV220" s="216"/>
      <c r="NNW220" s="216"/>
      <c r="NNX220" s="216"/>
      <c r="NNY220" s="216"/>
      <c r="NNZ220" s="216"/>
      <c r="NOA220" s="216"/>
      <c r="NOB220" s="216"/>
      <c r="NOC220" s="216"/>
      <c r="NOD220" s="216"/>
      <c r="NOE220" s="216"/>
      <c r="NOF220" s="216"/>
      <c r="NOG220" s="216"/>
      <c r="NOH220" s="216"/>
      <c r="NOI220" s="216"/>
      <c r="NOJ220" s="216"/>
      <c r="NOK220" s="216"/>
      <c r="NOL220" s="216"/>
      <c r="NOM220" s="216"/>
      <c r="NON220" s="216"/>
      <c r="NOO220" s="216"/>
      <c r="NOP220" s="216"/>
      <c r="NOQ220" s="216"/>
      <c r="NOR220" s="216"/>
      <c r="NOS220" s="216"/>
      <c r="NOT220" s="216"/>
      <c r="NOU220" s="216"/>
      <c r="NOV220" s="216"/>
      <c r="NOW220" s="216"/>
      <c r="NOX220" s="216"/>
      <c r="NOY220" s="216"/>
      <c r="NOZ220" s="216"/>
      <c r="NPA220" s="216"/>
      <c r="NPB220" s="216"/>
      <c r="NPC220" s="216"/>
      <c r="NPD220" s="216"/>
      <c r="NPE220" s="216"/>
      <c r="NPF220" s="216"/>
      <c r="NPG220" s="216"/>
      <c r="NPH220" s="216"/>
      <c r="NPI220" s="216"/>
      <c r="NPJ220" s="216"/>
      <c r="NPK220" s="216"/>
      <c r="NPL220" s="216"/>
      <c r="NPM220" s="216"/>
      <c r="NPN220" s="216"/>
      <c r="NPO220" s="216"/>
      <c r="NPP220" s="216"/>
      <c r="NPQ220" s="216"/>
      <c r="NPR220" s="216"/>
      <c r="NPS220" s="216"/>
      <c r="NPT220" s="216"/>
      <c r="NPU220" s="216"/>
      <c r="NPV220" s="216"/>
      <c r="NPW220" s="216"/>
      <c r="NPX220" s="216"/>
      <c r="NPY220" s="216"/>
      <c r="NPZ220" s="216"/>
      <c r="NQA220" s="216"/>
      <c r="NQB220" s="216"/>
      <c r="NQC220" s="216"/>
      <c r="NQD220" s="216"/>
      <c r="NQE220" s="216"/>
      <c r="NQF220" s="216"/>
      <c r="NQG220" s="216"/>
      <c r="NQH220" s="216"/>
      <c r="NQI220" s="216"/>
      <c r="NQJ220" s="216"/>
      <c r="NQK220" s="216"/>
      <c r="NQL220" s="216"/>
      <c r="NQM220" s="216"/>
      <c r="NQN220" s="216"/>
      <c r="NQO220" s="216"/>
      <c r="NQP220" s="216"/>
      <c r="NQQ220" s="216"/>
      <c r="NQR220" s="216"/>
      <c r="NQS220" s="216"/>
      <c r="NQT220" s="216"/>
      <c r="NQU220" s="216"/>
      <c r="NQV220" s="216"/>
      <c r="NQW220" s="216"/>
      <c r="NQX220" s="216"/>
      <c r="NQY220" s="216"/>
      <c r="NQZ220" s="216"/>
      <c r="NRA220" s="216"/>
      <c r="NRB220" s="216"/>
      <c r="NRC220" s="216"/>
      <c r="NRD220" s="216"/>
      <c r="NRE220" s="216"/>
      <c r="NRF220" s="216"/>
      <c r="NRG220" s="216"/>
      <c r="NRH220" s="216"/>
      <c r="NRI220" s="216"/>
      <c r="NRJ220" s="216"/>
      <c r="NRK220" s="216"/>
      <c r="NRL220" s="216"/>
      <c r="NRM220" s="216"/>
      <c r="NRN220" s="216"/>
      <c r="NRO220" s="216"/>
      <c r="NRP220" s="216"/>
      <c r="NRQ220" s="216"/>
      <c r="NRR220" s="216"/>
      <c r="NRS220" s="216"/>
      <c r="NRT220" s="216"/>
      <c r="NRU220" s="216"/>
      <c r="NRV220" s="216"/>
      <c r="NRW220" s="216"/>
      <c r="NRX220" s="216"/>
      <c r="NRY220" s="216"/>
      <c r="NRZ220" s="216"/>
      <c r="NSA220" s="216"/>
      <c r="NSB220" s="216"/>
      <c r="NSC220" s="216"/>
      <c r="NSD220" s="216"/>
      <c r="NSE220" s="216"/>
      <c r="NSF220" s="216"/>
      <c r="NSG220" s="216"/>
      <c r="NSH220" s="216"/>
      <c r="NSI220" s="216"/>
      <c r="NSJ220" s="216"/>
      <c r="NSK220" s="216"/>
      <c r="NSL220" s="216"/>
      <c r="NSM220" s="216"/>
      <c r="NSN220" s="216"/>
      <c r="NSO220" s="216"/>
      <c r="NSP220" s="216"/>
      <c r="NSQ220" s="216"/>
      <c r="NSR220" s="216"/>
      <c r="NSS220" s="216"/>
      <c r="NST220" s="216"/>
      <c r="NSU220" s="216"/>
      <c r="NSV220" s="216"/>
      <c r="NSW220" s="216"/>
      <c r="NSX220" s="216"/>
      <c r="NSY220" s="216"/>
      <c r="NSZ220" s="216"/>
      <c r="NTA220" s="216"/>
      <c r="NTB220" s="216"/>
      <c r="NTC220" s="216"/>
      <c r="NTD220" s="216"/>
      <c r="NTE220" s="216"/>
      <c r="NTF220" s="216"/>
      <c r="NTG220" s="216"/>
      <c r="NTH220" s="216"/>
      <c r="NTI220" s="216"/>
      <c r="NTJ220" s="216"/>
      <c r="NTK220" s="216"/>
      <c r="NTL220" s="216"/>
      <c r="NTM220" s="216"/>
      <c r="NTN220" s="216"/>
      <c r="NTO220" s="216"/>
      <c r="NTP220" s="216"/>
      <c r="NTQ220" s="216"/>
      <c r="NTR220" s="216"/>
      <c r="NTS220" s="216"/>
      <c r="NTT220" s="216"/>
      <c r="NTU220" s="216"/>
      <c r="NTV220" s="216"/>
      <c r="NTW220" s="216"/>
      <c r="NTX220" s="216"/>
      <c r="NTY220" s="216"/>
      <c r="NTZ220" s="216"/>
      <c r="NUA220" s="216"/>
      <c r="NUB220" s="216"/>
      <c r="NUC220" s="216"/>
      <c r="NUD220" s="216"/>
      <c r="NUE220" s="216"/>
      <c r="NUF220" s="216"/>
      <c r="NUG220" s="216"/>
      <c r="NUH220" s="216"/>
      <c r="NUI220" s="216"/>
      <c r="NUJ220" s="216"/>
      <c r="NUK220" s="216"/>
      <c r="NUL220" s="216"/>
      <c r="NUM220" s="216"/>
      <c r="NUN220" s="216"/>
      <c r="NUO220" s="216"/>
      <c r="NUP220" s="216"/>
      <c r="NUQ220" s="216"/>
      <c r="NUR220" s="216"/>
      <c r="NUS220" s="216"/>
      <c r="NUT220" s="216"/>
      <c r="NUU220" s="216"/>
      <c r="NUV220" s="216"/>
      <c r="NUW220" s="216"/>
      <c r="NUX220" s="216"/>
      <c r="NUY220" s="216"/>
      <c r="NUZ220" s="216"/>
      <c r="NVA220" s="216"/>
      <c r="NVB220" s="216"/>
      <c r="NVC220" s="216"/>
      <c r="NVD220" s="216"/>
      <c r="NVE220" s="216"/>
      <c r="NVF220" s="216"/>
      <c r="NVG220" s="216"/>
      <c r="NVH220" s="216"/>
      <c r="NVI220" s="216"/>
      <c r="NVJ220" s="216"/>
      <c r="NVK220" s="216"/>
      <c r="NVL220" s="216"/>
      <c r="NVM220" s="216"/>
      <c r="NVN220" s="216"/>
      <c r="NVO220" s="216"/>
      <c r="NVP220" s="216"/>
      <c r="NVQ220" s="216"/>
      <c r="NVR220" s="216"/>
      <c r="NVS220" s="216"/>
      <c r="NVT220" s="216"/>
      <c r="NVU220" s="216"/>
      <c r="NVV220" s="216"/>
      <c r="NVW220" s="216"/>
      <c r="NVX220" s="216"/>
      <c r="NVY220" s="216"/>
      <c r="NVZ220" s="216"/>
      <c r="NWA220" s="216"/>
      <c r="NWB220" s="216"/>
      <c r="NWC220" s="216"/>
      <c r="NWD220" s="216"/>
      <c r="NWE220" s="216"/>
      <c r="NWF220" s="216"/>
      <c r="NWG220" s="216"/>
      <c r="NWH220" s="216"/>
      <c r="NWI220" s="216"/>
      <c r="NWJ220" s="216"/>
      <c r="NWK220" s="216"/>
      <c r="NWL220" s="216"/>
      <c r="NWM220" s="216"/>
      <c r="NWN220" s="216"/>
      <c r="NWO220" s="216"/>
      <c r="NWP220" s="216"/>
      <c r="NWQ220" s="216"/>
      <c r="NWR220" s="216"/>
      <c r="NWS220" s="216"/>
      <c r="NWT220" s="216"/>
      <c r="NWU220" s="216"/>
      <c r="NWV220" s="216"/>
      <c r="NWW220" s="216"/>
      <c r="NWX220" s="216"/>
      <c r="NWY220" s="216"/>
      <c r="NWZ220" s="216"/>
      <c r="NXA220" s="216"/>
      <c r="NXB220" s="216"/>
      <c r="NXC220" s="216"/>
      <c r="NXD220" s="216"/>
      <c r="NXE220" s="216"/>
      <c r="NXF220" s="216"/>
      <c r="NXG220" s="216"/>
      <c r="NXH220" s="216"/>
      <c r="NXI220" s="216"/>
      <c r="NXJ220" s="216"/>
      <c r="NXK220" s="216"/>
      <c r="NXL220" s="216"/>
      <c r="NXM220" s="216"/>
      <c r="NXN220" s="216"/>
      <c r="NXO220" s="216"/>
      <c r="NXP220" s="216"/>
      <c r="NXQ220" s="216"/>
      <c r="NXR220" s="216"/>
      <c r="NXS220" s="216"/>
      <c r="NXT220" s="216"/>
      <c r="NXU220" s="216"/>
      <c r="NXV220" s="216"/>
      <c r="NXW220" s="216"/>
      <c r="NXX220" s="216"/>
      <c r="NXY220" s="216"/>
      <c r="NXZ220" s="216"/>
      <c r="NYA220" s="216"/>
      <c r="NYB220" s="216"/>
      <c r="NYC220" s="216"/>
      <c r="NYD220" s="216"/>
      <c r="NYE220" s="216"/>
      <c r="NYF220" s="216"/>
      <c r="NYG220" s="216"/>
      <c r="NYH220" s="216"/>
      <c r="NYI220" s="216"/>
      <c r="NYJ220" s="216"/>
      <c r="NYK220" s="216"/>
      <c r="NYL220" s="216"/>
      <c r="NYM220" s="216"/>
      <c r="NYN220" s="216"/>
      <c r="NYO220" s="216"/>
      <c r="NYP220" s="216"/>
      <c r="NYQ220" s="216"/>
      <c r="NYR220" s="216"/>
      <c r="NYS220" s="216"/>
      <c r="NYT220" s="216"/>
      <c r="NYU220" s="216"/>
      <c r="NYV220" s="216"/>
      <c r="NYW220" s="216"/>
      <c r="NYX220" s="216"/>
      <c r="NYY220" s="216"/>
      <c r="NYZ220" s="216"/>
      <c r="NZA220" s="216"/>
      <c r="NZB220" s="216"/>
      <c r="NZC220" s="216"/>
      <c r="NZD220" s="216"/>
      <c r="NZE220" s="216"/>
      <c r="NZF220" s="216"/>
      <c r="NZG220" s="216"/>
      <c r="NZH220" s="216"/>
      <c r="NZI220" s="216"/>
      <c r="NZJ220" s="216"/>
      <c r="NZK220" s="216"/>
      <c r="NZL220" s="216"/>
      <c r="NZM220" s="216"/>
      <c r="NZN220" s="216"/>
      <c r="NZO220" s="216"/>
      <c r="NZP220" s="216"/>
      <c r="NZQ220" s="216"/>
      <c r="NZR220" s="216"/>
      <c r="NZS220" s="216"/>
      <c r="NZT220" s="216"/>
      <c r="NZU220" s="216"/>
      <c r="NZV220" s="216"/>
      <c r="NZW220" s="216"/>
      <c r="NZX220" s="216"/>
      <c r="NZY220" s="216"/>
      <c r="NZZ220" s="216"/>
      <c r="OAA220" s="216"/>
      <c r="OAB220" s="216"/>
      <c r="OAC220" s="216"/>
      <c r="OAD220" s="216"/>
      <c r="OAE220" s="216"/>
      <c r="OAF220" s="216"/>
      <c r="OAG220" s="216"/>
      <c r="OAH220" s="216"/>
      <c r="OAI220" s="216"/>
      <c r="OAJ220" s="216"/>
      <c r="OAK220" s="216"/>
      <c r="OAL220" s="216"/>
      <c r="OAM220" s="216"/>
      <c r="OAN220" s="216"/>
      <c r="OAO220" s="216"/>
      <c r="OAP220" s="216"/>
      <c r="OAQ220" s="216"/>
      <c r="OAR220" s="216"/>
      <c r="OAS220" s="216"/>
      <c r="OAT220" s="216"/>
      <c r="OAU220" s="216"/>
      <c r="OAV220" s="216"/>
      <c r="OAW220" s="216"/>
      <c r="OAX220" s="216"/>
      <c r="OAY220" s="216"/>
      <c r="OAZ220" s="216"/>
      <c r="OBA220" s="216"/>
      <c r="OBB220" s="216"/>
      <c r="OBC220" s="216"/>
      <c r="OBD220" s="216"/>
      <c r="OBE220" s="216"/>
      <c r="OBF220" s="216"/>
      <c r="OBG220" s="216"/>
      <c r="OBH220" s="216"/>
      <c r="OBI220" s="216"/>
      <c r="OBJ220" s="216"/>
      <c r="OBK220" s="216"/>
      <c r="OBL220" s="216"/>
      <c r="OBM220" s="216"/>
      <c r="OBN220" s="216"/>
      <c r="OBO220" s="216"/>
      <c r="OBP220" s="216"/>
      <c r="OBQ220" s="216"/>
      <c r="OBR220" s="216"/>
      <c r="OBS220" s="216"/>
      <c r="OBT220" s="216"/>
      <c r="OBU220" s="216"/>
      <c r="OBV220" s="216"/>
      <c r="OBW220" s="216"/>
      <c r="OBX220" s="216"/>
      <c r="OBY220" s="216"/>
      <c r="OBZ220" s="216"/>
      <c r="OCA220" s="216"/>
      <c r="OCB220" s="216"/>
      <c r="OCC220" s="216"/>
      <c r="OCD220" s="216"/>
      <c r="OCE220" s="216"/>
      <c r="OCF220" s="216"/>
      <c r="OCG220" s="216"/>
      <c r="OCH220" s="216"/>
      <c r="OCI220" s="216"/>
      <c r="OCJ220" s="216"/>
      <c r="OCK220" s="216"/>
      <c r="OCL220" s="216"/>
      <c r="OCM220" s="216"/>
      <c r="OCN220" s="216"/>
      <c r="OCO220" s="216"/>
      <c r="OCP220" s="216"/>
      <c r="OCQ220" s="216"/>
      <c r="OCR220" s="216"/>
      <c r="OCS220" s="216"/>
      <c r="OCT220" s="216"/>
      <c r="OCU220" s="216"/>
      <c r="OCV220" s="216"/>
      <c r="OCW220" s="216"/>
      <c r="OCX220" s="216"/>
      <c r="OCY220" s="216"/>
      <c r="OCZ220" s="216"/>
      <c r="ODA220" s="216"/>
      <c r="ODB220" s="216"/>
      <c r="ODC220" s="216"/>
      <c r="ODD220" s="216"/>
      <c r="ODE220" s="216"/>
      <c r="ODF220" s="216"/>
      <c r="ODG220" s="216"/>
      <c r="ODH220" s="216"/>
      <c r="ODI220" s="216"/>
      <c r="ODJ220" s="216"/>
      <c r="ODK220" s="216"/>
      <c r="ODL220" s="216"/>
      <c r="ODM220" s="216"/>
      <c r="ODN220" s="216"/>
      <c r="ODO220" s="216"/>
      <c r="ODP220" s="216"/>
      <c r="ODQ220" s="216"/>
      <c r="ODR220" s="216"/>
      <c r="ODS220" s="216"/>
      <c r="ODT220" s="216"/>
      <c r="ODU220" s="216"/>
      <c r="ODV220" s="216"/>
      <c r="ODW220" s="216"/>
      <c r="ODX220" s="216"/>
      <c r="ODY220" s="216"/>
      <c r="ODZ220" s="216"/>
      <c r="OEA220" s="216"/>
      <c r="OEB220" s="216"/>
      <c r="OEC220" s="216"/>
      <c r="OED220" s="216"/>
      <c r="OEE220" s="216"/>
      <c r="OEF220" s="216"/>
      <c r="OEG220" s="216"/>
      <c r="OEH220" s="216"/>
      <c r="OEI220" s="216"/>
      <c r="OEJ220" s="216"/>
      <c r="OEK220" s="216"/>
      <c r="OEL220" s="216"/>
      <c r="OEM220" s="216"/>
      <c r="OEN220" s="216"/>
      <c r="OEO220" s="216"/>
      <c r="OEP220" s="216"/>
      <c r="OEQ220" s="216"/>
      <c r="OER220" s="216"/>
      <c r="OES220" s="216"/>
      <c r="OET220" s="216"/>
      <c r="OEU220" s="216"/>
      <c r="OEV220" s="216"/>
      <c r="OEW220" s="216"/>
      <c r="OEX220" s="216"/>
      <c r="OEY220" s="216"/>
      <c r="OEZ220" s="216"/>
      <c r="OFA220" s="216"/>
      <c r="OFB220" s="216"/>
      <c r="OFC220" s="216"/>
      <c r="OFD220" s="216"/>
      <c r="OFE220" s="216"/>
      <c r="OFF220" s="216"/>
      <c r="OFG220" s="216"/>
      <c r="OFH220" s="216"/>
      <c r="OFI220" s="216"/>
      <c r="OFJ220" s="216"/>
      <c r="OFK220" s="216"/>
      <c r="OFL220" s="216"/>
      <c r="OFM220" s="216"/>
      <c r="OFN220" s="216"/>
      <c r="OFO220" s="216"/>
      <c r="OFP220" s="216"/>
      <c r="OFQ220" s="216"/>
      <c r="OFR220" s="216"/>
      <c r="OFS220" s="216"/>
      <c r="OFT220" s="216"/>
      <c r="OFU220" s="216"/>
      <c r="OFV220" s="216"/>
      <c r="OFW220" s="216"/>
      <c r="OFX220" s="216"/>
      <c r="OFY220" s="216"/>
      <c r="OFZ220" s="216"/>
      <c r="OGA220" s="216"/>
      <c r="OGB220" s="216"/>
      <c r="OGC220" s="216"/>
      <c r="OGD220" s="216"/>
      <c r="OGE220" s="216"/>
      <c r="OGF220" s="216"/>
      <c r="OGG220" s="216"/>
      <c r="OGH220" s="216"/>
      <c r="OGI220" s="216"/>
      <c r="OGJ220" s="216"/>
      <c r="OGK220" s="216"/>
      <c r="OGL220" s="216"/>
      <c r="OGM220" s="216"/>
      <c r="OGN220" s="216"/>
      <c r="OGO220" s="216"/>
      <c r="OGP220" s="216"/>
      <c r="OGQ220" s="216"/>
      <c r="OGR220" s="216"/>
      <c r="OGS220" s="216"/>
      <c r="OGT220" s="216"/>
      <c r="OGU220" s="216"/>
      <c r="OGV220" s="216"/>
      <c r="OGW220" s="216"/>
      <c r="OGX220" s="216"/>
      <c r="OGY220" s="216"/>
      <c r="OGZ220" s="216"/>
      <c r="OHA220" s="216"/>
      <c r="OHB220" s="216"/>
      <c r="OHC220" s="216"/>
      <c r="OHD220" s="216"/>
      <c r="OHE220" s="216"/>
      <c r="OHF220" s="216"/>
      <c r="OHG220" s="216"/>
      <c r="OHH220" s="216"/>
      <c r="OHI220" s="216"/>
      <c r="OHJ220" s="216"/>
      <c r="OHK220" s="216"/>
      <c r="OHL220" s="216"/>
      <c r="OHM220" s="216"/>
      <c r="OHN220" s="216"/>
      <c r="OHO220" s="216"/>
      <c r="OHP220" s="216"/>
      <c r="OHQ220" s="216"/>
      <c r="OHR220" s="216"/>
      <c r="OHS220" s="216"/>
      <c r="OHT220" s="216"/>
      <c r="OHU220" s="216"/>
      <c r="OHV220" s="216"/>
      <c r="OHW220" s="216"/>
      <c r="OHX220" s="216"/>
      <c r="OHY220" s="216"/>
      <c r="OHZ220" s="216"/>
      <c r="OIA220" s="216"/>
      <c r="OIB220" s="216"/>
      <c r="OIC220" s="216"/>
      <c r="OID220" s="216"/>
      <c r="OIE220" s="216"/>
      <c r="OIF220" s="216"/>
      <c r="OIG220" s="216"/>
      <c r="OIH220" s="216"/>
      <c r="OII220" s="216"/>
      <c r="OIJ220" s="216"/>
      <c r="OIK220" s="216"/>
      <c r="OIL220" s="216"/>
      <c r="OIM220" s="216"/>
      <c r="OIN220" s="216"/>
      <c r="OIO220" s="216"/>
      <c r="OIP220" s="216"/>
      <c r="OIQ220" s="216"/>
      <c r="OIR220" s="216"/>
      <c r="OIS220" s="216"/>
      <c r="OIT220" s="216"/>
      <c r="OIU220" s="216"/>
      <c r="OIV220" s="216"/>
      <c r="OIW220" s="216"/>
      <c r="OIX220" s="216"/>
      <c r="OIY220" s="216"/>
      <c r="OIZ220" s="216"/>
      <c r="OJA220" s="216"/>
      <c r="OJB220" s="216"/>
      <c r="OJC220" s="216"/>
      <c r="OJD220" s="216"/>
      <c r="OJE220" s="216"/>
      <c r="OJF220" s="216"/>
      <c r="OJG220" s="216"/>
      <c r="OJH220" s="216"/>
      <c r="OJI220" s="216"/>
      <c r="OJJ220" s="216"/>
      <c r="OJK220" s="216"/>
      <c r="OJL220" s="216"/>
      <c r="OJM220" s="216"/>
      <c r="OJN220" s="216"/>
      <c r="OJO220" s="216"/>
      <c r="OJP220" s="216"/>
      <c r="OJQ220" s="216"/>
      <c r="OJR220" s="216"/>
      <c r="OJS220" s="216"/>
      <c r="OJT220" s="216"/>
      <c r="OJU220" s="216"/>
      <c r="OJV220" s="216"/>
      <c r="OJW220" s="216"/>
      <c r="OJX220" s="216"/>
      <c r="OJY220" s="216"/>
      <c r="OJZ220" s="216"/>
      <c r="OKA220" s="216"/>
      <c r="OKB220" s="216"/>
      <c r="OKC220" s="216"/>
      <c r="OKD220" s="216"/>
      <c r="OKE220" s="216"/>
      <c r="OKF220" s="216"/>
      <c r="OKG220" s="216"/>
      <c r="OKH220" s="216"/>
      <c r="OKI220" s="216"/>
      <c r="OKJ220" s="216"/>
      <c r="OKK220" s="216"/>
      <c r="OKL220" s="216"/>
      <c r="OKM220" s="216"/>
      <c r="OKN220" s="216"/>
      <c r="OKO220" s="216"/>
      <c r="OKP220" s="216"/>
      <c r="OKQ220" s="216"/>
      <c r="OKR220" s="216"/>
      <c r="OKS220" s="216"/>
      <c r="OKT220" s="216"/>
      <c r="OKU220" s="216"/>
      <c r="OKV220" s="216"/>
      <c r="OKW220" s="216"/>
      <c r="OKX220" s="216"/>
      <c r="OKY220" s="216"/>
      <c r="OKZ220" s="216"/>
      <c r="OLA220" s="216"/>
      <c r="OLB220" s="216"/>
      <c r="OLC220" s="216"/>
      <c r="OLD220" s="216"/>
      <c r="OLE220" s="216"/>
      <c r="OLF220" s="216"/>
      <c r="OLG220" s="216"/>
      <c r="OLH220" s="216"/>
      <c r="OLI220" s="216"/>
      <c r="OLJ220" s="216"/>
      <c r="OLK220" s="216"/>
      <c r="OLL220" s="216"/>
      <c r="OLM220" s="216"/>
      <c r="OLN220" s="216"/>
      <c r="OLO220" s="216"/>
      <c r="OLP220" s="216"/>
      <c r="OLQ220" s="216"/>
      <c r="OLR220" s="216"/>
      <c r="OLS220" s="216"/>
      <c r="OLT220" s="216"/>
      <c r="OLU220" s="216"/>
      <c r="OLV220" s="216"/>
      <c r="OLW220" s="216"/>
      <c r="OLX220" s="216"/>
      <c r="OLY220" s="216"/>
      <c r="OLZ220" s="216"/>
      <c r="OMA220" s="216"/>
      <c r="OMB220" s="216"/>
      <c r="OMC220" s="216"/>
      <c r="OMD220" s="216"/>
      <c r="OME220" s="216"/>
      <c r="OMF220" s="216"/>
      <c r="OMG220" s="216"/>
      <c r="OMH220" s="216"/>
      <c r="OMI220" s="216"/>
      <c r="OMJ220" s="216"/>
      <c r="OMK220" s="216"/>
      <c r="OML220" s="216"/>
      <c r="OMM220" s="216"/>
      <c r="OMN220" s="216"/>
      <c r="OMO220" s="216"/>
      <c r="OMP220" s="216"/>
      <c r="OMQ220" s="216"/>
      <c r="OMR220" s="216"/>
      <c r="OMS220" s="216"/>
      <c r="OMT220" s="216"/>
      <c r="OMU220" s="216"/>
      <c r="OMV220" s="216"/>
      <c r="OMW220" s="216"/>
      <c r="OMX220" s="216"/>
      <c r="OMY220" s="216"/>
      <c r="OMZ220" s="216"/>
      <c r="ONA220" s="216"/>
      <c r="ONB220" s="216"/>
      <c r="ONC220" s="216"/>
      <c r="OND220" s="216"/>
      <c r="ONE220" s="216"/>
      <c r="ONF220" s="216"/>
      <c r="ONG220" s="216"/>
      <c r="ONH220" s="216"/>
      <c r="ONI220" s="216"/>
      <c r="ONJ220" s="216"/>
      <c r="ONK220" s="216"/>
      <c r="ONL220" s="216"/>
      <c r="ONM220" s="216"/>
      <c r="ONN220" s="216"/>
      <c r="ONO220" s="216"/>
      <c r="ONP220" s="216"/>
      <c r="ONQ220" s="216"/>
      <c r="ONR220" s="216"/>
      <c r="ONS220" s="216"/>
      <c r="ONT220" s="216"/>
      <c r="ONU220" s="216"/>
      <c r="ONV220" s="216"/>
      <c r="ONW220" s="216"/>
      <c r="ONX220" s="216"/>
      <c r="ONY220" s="216"/>
      <c r="ONZ220" s="216"/>
      <c r="OOA220" s="216"/>
      <c r="OOB220" s="216"/>
      <c r="OOC220" s="216"/>
      <c r="OOD220" s="216"/>
      <c r="OOE220" s="216"/>
      <c r="OOF220" s="216"/>
      <c r="OOG220" s="216"/>
      <c r="OOH220" s="216"/>
      <c r="OOI220" s="216"/>
      <c r="OOJ220" s="216"/>
      <c r="OOK220" s="216"/>
      <c r="OOL220" s="216"/>
      <c r="OOM220" s="216"/>
      <c r="OON220" s="216"/>
      <c r="OOO220" s="216"/>
      <c r="OOP220" s="216"/>
      <c r="OOQ220" s="216"/>
      <c r="OOR220" s="216"/>
      <c r="OOS220" s="216"/>
      <c r="OOT220" s="216"/>
      <c r="OOU220" s="216"/>
      <c r="OOV220" s="216"/>
      <c r="OOW220" s="216"/>
      <c r="OOX220" s="216"/>
      <c r="OOY220" s="216"/>
      <c r="OOZ220" s="216"/>
      <c r="OPA220" s="216"/>
      <c r="OPB220" s="216"/>
      <c r="OPC220" s="216"/>
      <c r="OPD220" s="216"/>
      <c r="OPE220" s="216"/>
      <c r="OPF220" s="216"/>
      <c r="OPG220" s="216"/>
      <c r="OPH220" s="216"/>
      <c r="OPI220" s="216"/>
      <c r="OPJ220" s="216"/>
      <c r="OPK220" s="216"/>
      <c r="OPL220" s="216"/>
      <c r="OPM220" s="216"/>
      <c r="OPN220" s="216"/>
      <c r="OPO220" s="216"/>
      <c r="OPP220" s="216"/>
      <c r="OPQ220" s="216"/>
      <c r="OPR220" s="216"/>
      <c r="OPS220" s="216"/>
      <c r="OPT220" s="216"/>
      <c r="OPU220" s="216"/>
      <c r="OPV220" s="216"/>
      <c r="OPW220" s="216"/>
      <c r="OPX220" s="216"/>
      <c r="OPY220" s="216"/>
      <c r="OPZ220" s="216"/>
      <c r="OQA220" s="216"/>
      <c r="OQB220" s="216"/>
      <c r="OQC220" s="216"/>
      <c r="OQD220" s="216"/>
      <c r="OQE220" s="216"/>
      <c r="OQF220" s="216"/>
      <c r="OQG220" s="216"/>
      <c r="OQH220" s="216"/>
      <c r="OQI220" s="216"/>
      <c r="OQJ220" s="216"/>
      <c r="OQK220" s="216"/>
      <c r="OQL220" s="216"/>
      <c r="OQM220" s="216"/>
      <c r="OQN220" s="216"/>
      <c r="OQO220" s="216"/>
      <c r="OQP220" s="216"/>
      <c r="OQQ220" s="216"/>
      <c r="OQR220" s="216"/>
      <c r="OQS220" s="216"/>
      <c r="OQT220" s="216"/>
      <c r="OQU220" s="216"/>
      <c r="OQV220" s="216"/>
      <c r="OQW220" s="216"/>
      <c r="OQX220" s="216"/>
      <c r="OQY220" s="216"/>
      <c r="OQZ220" s="216"/>
      <c r="ORA220" s="216"/>
      <c r="ORB220" s="216"/>
      <c r="ORC220" s="216"/>
      <c r="ORD220" s="216"/>
      <c r="ORE220" s="216"/>
      <c r="ORF220" s="216"/>
      <c r="ORG220" s="216"/>
      <c r="ORH220" s="216"/>
      <c r="ORI220" s="216"/>
      <c r="ORJ220" s="216"/>
      <c r="ORK220" s="216"/>
      <c r="ORL220" s="216"/>
      <c r="ORM220" s="216"/>
      <c r="ORN220" s="216"/>
      <c r="ORO220" s="216"/>
      <c r="ORP220" s="216"/>
      <c r="ORQ220" s="216"/>
      <c r="ORR220" s="216"/>
      <c r="ORS220" s="216"/>
      <c r="ORT220" s="216"/>
      <c r="ORU220" s="216"/>
      <c r="ORV220" s="216"/>
      <c r="ORW220" s="216"/>
      <c r="ORX220" s="216"/>
      <c r="ORY220" s="216"/>
      <c r="ORZ220" s="216"/>
      <c r="OSA220" s="216"/>
      <c r="OSB220" s="216"/>
      <c r="OSC220" s="216"/>
      <c r="OSD220" s="216"/>
      <c r="OSE220" s="216"/>
      <c r="OSF220" s="216"/>
      <c r="OSG220" s="216"/>
      <c r="OSH220" s="216"/>
      <c r="OSI220" s="216"/>
      <c r="OSJ220" s="216"/>
      <c r="OSK220" s="216"/>
      <c r="OSL220" s="216"/>
      <c r="OSM220" s="216"/>
      <c r="OSN220" s="216"/>
      <c r="OSO220" s="216"/>
      <c r="OSP220" s="216"/>
      <c r="OSQ220" s="216"/>
      <c r="OSR220" s="216"/>
      <c r="OSS220" s="216"/>
      <c r="OST220" s="216"/>
      <c r="OSU220" s="216"/>
      <c r="OSV220" s="216"/>
      <c r="OSW220" s="216"/>
      <c r="OSX220" s="216"/>
      <c r="OSY220" s="216"/>
      <c r="OSZ220" s="216"/>
      <c r="OTA220" s="216"/>
      <c r="OTB220" s="216"/>
      <c r="OTC220" s="216"/>
      <c r="OTD220" s="216"/>
      <c r="OTE220" s="216"/>
      <c r="OTF220" s="216"/>
      <c r="OTG220" s="216"/>
      <c r="OTH220" s="216"/>
      <c r="OTI220" s="216"/>
      <c r="OTJ220" s="216"/>
      <c r="OTK220" s="216"/>
      <c r="OTL220" s="216"/>
      <c r="OTM220" s="216"/>
      <c r="OTN220" s="216"/>
      <c r="OTO220" s="216"/>
      <c r="OTP220" s="216"/>
      <c r="OTQ220" s="216"/>
      <c r="OTR220" s="216"/>
      <c r="OTS220" s="216"/>
      <c r="OTT220" s="216"/>
      <c r="OTU220" s="216"/>
      <c r="OTV220" s="216"/>
      <c r="OTW220" s="216"/>
      <c r="OTX220" s="216"/>
      <c r="OTY220" s="216"/>
      <c r="OTZ220" s="216"/>
      <c r="OUA220" s="216"/>
      <c r="OUB220" s="216"/>
      <c r="OUC220" s="216"/>
      <c r="OUD220" s="216"/>
      <c r="OUE220" s="216"/>
      <c r="OUF220" s="216"/>
      <c r="OUG220" s="216"/>
      <c r="OUH220" s="216"/>
      <c r="OUI220" s="216"/>
      <c r="OUJ220" s="216"/>
      <c r="OUK220" s="216"/>
      <c r="OUL220" s="216"/>
      <c r="OUM220" s="216"/>
      <c r="OUN220" s="216"/>
      <c r="OUO220" s="216"/>
      <c r="OUP220" s="216"/>
      <c r="OUQ220" s="216"/>
      <c r="OUR220" s="216"/>
      <c r="OUS220" s="216"/>
      <c r="OUT220" s="216"/>
      <c r="OUU220" s="216"/>
      <c r="OUV220" s="216"/>
      <c r="OUW220" s="216"/>
      <c r="OUX220" s="216"/>
      <c r="OUY220" s="216"/>
      <c r="OUZ220" s="216"/>
      <c r="OVA220" s="216"/>
      <c r="OVB220" s="216"/>
      <c r="OVC220" s="216"/>
      <c r="OVD220" s="216"/>
      <c r="OVE220" s="216"/>
      <c r="OVF220" s="216"/>
      <c r="OVG220" s="216"/>
      <c r="OVH220" s="216"/>
      <c r="OVI220" s="216"/>
      <c r="OVJ220" s="216"/>
      <c r="OVK220" s="216"/>
      <c r="OVL220" s="216"/>
      <c r="OVM220" s="216"/>
      <c r="OVN220" s="216"/>
      <c r="OVO220" s="216"/>
      <c r="OVP220" s="216"/>
      <c r="OVQ220" s="216"/>
      <c r="OVR220" s="216"/>
      <c r="OVS220" s="216"/>
      <c r="OVT220" s="216"/>
      <c r="OVU220" s="216"/>
      <c r="OVV220" s="216"/>
      <c r="OVW220" s="216"/>
      <c r="OVX220" s="216"/>
      <c r="OVY220" s="216"/>
      <c r="OVZ220" s="216"/>
      <c r="OWA220" s="216"/>
      <c r="OWB220" s="216"/>
      <c r="OWC220" s="216"/>
      <c r="OWD220" s="216"/>
      <c r="OWE220" s="216"/>
      <c r="OWF220" s="216"/>
      <c r="OWG220" s="216"/>
      <c r="OWH220" s="216"/>
      <c r="OWI220" s="216"/>
      <c r="OWJ220" s="216"/>
      <c r="OWK220" s="216"/>
      <c r="OWL220" s="216"/>
      <c r="OWM220" s="216"/>
      <c r="OWN220" s="216"/>
      <c r="OWO220" s="216"/>
      <c r="OWP220" s="216"/>
      <c r="OWQ220" s="216"/>
      <c r="OWR220" s="216"/>
      <c r="OWS220" s="216"/>
      <c r="OWT220" s="216"/>
      <c r="OWU220" s="216"/>
      <c r="OWV220" s="216"/>
      <c r="OWW220" s="216"/>
      <c r="OWX220" s="216"/>
      <c r="OWY220" s="216"/>
      <c r="OWZ220" s="216"/>
      <c r="OXA220" s="216"/>
      <c r="OXB220" s="216"/>
      <c r="OXC220" s="216"/>
      <c r="OXD220" s="216"/>
      <c r="OXE220" s="216"/>
      <c r="OXF220" s="216"/>
      <c r="OXG220" s="216"/>
      <c r="OXH220" s="216"/>
      <c r="OXI220" s="216"/>
      <c r="OXJ220" s="216"/>
      <c r="OXK220" s="216"/>
      <c r="OXL220" s="216"/>
      <c r="OXM220" s="216"/>
      <c r="OXN220" s="216"/>
      <c r="OXO220" s="216"/>
      <c r="OXP220" s="216"/>
      <c r="OXQ220" s="216"/>
      <c r="OXR220" s="216"/>
      <c r="OXS220" s="216"/>
      <c r="OXT220" s="216"/>
      <c r="OXU220" s="216"/>
      <c r="OXV220" s="216"/>
      <c r="OXW220" s="216"/>
      <c r="OXX220" s="216"/>
      <c r="OXY220" s="216"/>
      <c r="OXZ220" s="216"/>
      <c r="OYA220" s="216"/>
      <c r="OYB220" s="216"/>
      <c r="OYC220" s="216"/>
      <c r="OYD220" s="216"/>
      <c r="OYE220" s="216"/>
      <c r="OYF220" s="216"/>
      <c r="OYG220" s="216"/>
      <c r="OYH220" s="216"/>
      <c r="OYI220" s="216"/>
      <c r="OYJ220" s="216"/>
      <c r="OYK220" s="216"/>
      <c r="OYL220" s="216"/>
      <c r="OYM220" s="216"/>
      <c r="OYN220" s="216"/>
      <c r="OYO220" s="216"/>
      <c r="OYP220" s="216"/>
      <c r="OYQ220" s="216"/>
      <c r="OYR220" s="216"/>
      <c r="OYS220" s="216"/>
      <c r="OYT220" s="216"/>
      <c r="OYU220" s="216"/>
      <c r="OYV220" s="216"/>
      <c r="OYW220" s="216"/>
      <c r="OYX220" s="216"/>
      <c r="OYY220" s="216"/>
      <c r="OYZ220" s="216"/>
      <c r="OZA220" s="216"/>
      <c r="OZB220" s="216"/>
      <c r="OZC220" s="216"/>
      <c r="OZD220" s="216"/>
      <c r="OZE220" s="216"/>
      <c r="OZF220" s="216"/>
      <c r="OZG220" s="216"/>
      <c r="OZH220" s="216"/>
      <c r="OZI220" s="216"/>
      <c r="OZJ220" s="216"/>
      <c r="OZK220" s="216"/>
      <c r="OZL220" s="216"/>
      <c r="OZM220" s="216"/>
      <c r="OZN220" s="216"/>
      <c r="OZO220" s="216"/>
      <c r="OZP220" s="216"/>
      <c r="OZQ220" s="216"/>
      <c r="OZR220" s="216"/>
      <c r="OZS220" s="216"/>
      <c r="OZT220" s="216"/>
      <c r="OZU220" s="216"/>
      <c r="OZV220" s="216"/>
      <c r="OZW220" s="216"/>
      <c r="OZX220" s="216"/>
      <c r="OZY220" s="216"/>
      <c r="OZZ220" s="216"/>
      <c r="PAA220" s="216"/>
      <c r="PAB220" s="216"/>
      <c r="PAC220" s="216"/>
      <c r="PAD220" s="216"/>
      <c r="PAE220" s="216"/>
      <c r="PAF220" s="216"/>
      <c r="PAG220" s="216"/>
      <c r="PAH220" s="216"/>
      <c r="PAI220" s="216"/>
      <c r="PAJ220" s="216"/>
      <c r="PAK220" s="216"/>
      <c r="PAL220" s="216"/>
      <c r="PAM220" s="216"/>
      <c r="PAN220" s="216"/>
      <c r="PAO220" s="216"/>
      <c r="PAP220" s="216"/>
      <c r="PAQ220" s="216"/>
      <c r="PAR220" s="216"/>
      <c r="PAS220" s="216"/>
      <c r="PAT220" s="216"/>
      <c r="PAU220" s="216"/>
      <c r="PAV220" s="216"/>
      <c r="PAW220" s="216"/>
      <c r="PAX220" s="216"/>
      <c r="PAY220" s="216"/>
      <c r="PAZ220" s="216"/>
      <c r="PBA220" s="216"/>
      <c r="PBB220" s="216"/>
      <c r="PBC220" s="216"/>
      <c r="PBD220" s="216"/>
      <c r="PBE220" s="216"/>
      <c r="PBF220" s="216"/>
      <c r="PBG220" s="216"/>
      <c r="PBH220" s="216"/>
      <c r="PBI220" s="216"/>
      <c r="PBJ220" s="216"/>
      <c r="PBK220" s="216"/>
      <c r="PBL220" s="216"/>
      <c r="PBM220" s="216"/>
      <c r="PBN220" s="216"/>
      <c r="PBO220" s="216"/>
      <c r="PBP220" s="216"/>
      <c r="PBQ220" s="216"/>
      <c r="PBR220" s="216"/>
      <c r="PBS220" s="216"/>
      <c r="PBT220" s="216"/>
      <c r="PBU220" s="216"/>
      <c r="PBV220" s="216"/>
      <c r="PBW220" s="216"/>
      <c r="PBX220" s="216"/>
      <c r="PBY220" s="216"/>
      <c r="PBZ220" s="216"/>
      <c r="PCA220" s="216"/>
      <c r="PCB220" s="216"/>
      <c r="PCC220" s="216"/>
      <c r="PCD220" s="216"/>
      <c r="PCE220" s="216"/>
      <c r="PCF220" s="216"/>
      <c r="PCG220" s="216"/>
      <c r="PCH220" s="216"/>
      <c r="PCI220" s="216"/>
      <c r="PCJ220" s="216"/>
      <c r="PCK220" s="216"/>
      <c r="PCL220" s="216"/>
      <c r="PCM220" s="216"/>
      <c r="PCN220" s="216"/>
      <c r="PCO220" s="216"/>
      <c r="PCP220" s="216"/>
      <c r="PCQ220" s="216"/>
      <c r="PCR220" s="216"/>
      <c r="PCS220" s="216"/>
      <c r="PCT220" s="216"/>
      <c r="PCU220" s="216"/>
      <c r="PCV220" s="216"/>
      <c r="PCW220" s="216"/>
      <c r="PCX220" s="216"/>
      <c r="PCY220" s="216"/>
      <c r="PCZ220" s="216"/>
      <c r="PDA220" s="216"/>
      <c r="PDB220" s="216"/>
      <c r="PDC220" s="216"/>
      <c r="PDD220" s="216"/>
      <c r="PDE220" s="216"/>
      <c r="PDF220" s="216"/>
      <c r="PDG220" s="216"/>
      <c r="PDH220" s="216"/>
      <c r="PDI220" s="216"/>
      <c r="PDJ220" s="216"/>
      <c r="PDK220" s="216"/>
      <c r="PDL220" s="216"/>
      <c r="PDM220" s="216"/>
      <c r="PDN220" s="216"/>
      <c r="PDO220" s="216"/>
      <c r="PDP220" s="216"/>
      <c r="PDQ220" s="216"/>
      <c r="PDR220" s="216"/>
      <c r="PDS220" s="216"/>
      <c r="PDT220" s="216"/>
      <c r="PDU220" s="216"/>
      <c r="PDV220" s="216"/>
      <c r="PDW220" s="216"/>
      <c r="PDX220" s="216"/>
      <c r="PDY220" s="216"/>
      <c r="PDZ220" s="216"/>
      <c r="PEA220" s="216"/>
      <c r="PEB220" s="216"/>
      <c r="PEC220" s="216"/>
      <c r="PED220" s="216"/>
      <c r="PEE220" s="216"/>
      <c r="PEF220" s="216"/>
      <c r="PEG220" s="216"/>
      <c r="PEH220" s="216"/>
      <c r="PEI220" s="216"/>
      <c r="PEJ220" s="216"/>
      <c r="PEK220" s="216"/>
      <c r="PEL220" s="216"/>
      <c r="PEM220" s="216"/>
      <c r="PEN220" s="216"/>
      <c r="PEO220" s="216"/>
      <c r="PEP220" s="216"/>
      <c r="PEQ220" s="216"/>
      <c r="PER220" s="216"/>
      <c r="PES220" s="216"/>
      <c r="PET220" s="216"/>
      <c r="PEU220" s="216"/>
      <c r="PEV220" s="216"/>
      <c r="PEW220" s="216"/>
      <c r="PEX220" s="216"/>
      <c r="PEY220" s="216"/>
      <c r="PEZ220" s="216"/>
      <c r="PFA220" s="216"/>
      <c r="PFB220" s="216"/>
      <c r="PFC220" s="216"/>
      <c r="PFD220" s="216"/>
      <c r="PFE220" s="216"/>
      <c r="PFF220" s="216"/>
      <c r="PFG220" s="216"/>
      <c r="PFH220" s="216"/>
      <c r="PFI220" s="216"/>
      <c r="PFJ220" s="216"/>
      <c r="PFK220" s="216"/>
      <c r="PFL220" s="216"/>
      <c r="PFM220" s="216"/>
      <c r="PFN220" s="216"/>
      <c r="PFO220" s="216"/>
      <c r="PFP220" s="216"/>
      <c r="PFQ220" s="216"/>
      <c r="PFR220" s="216"/>
      <c r="PFS220" s="216"/>
      <c r="PFT220" s="216"/>
      <c r="PFU220" s="216"/>
      <c r="PFV220" s="216"/>
      <c r="PFW220" s="216"/>
      <c r="PFX220" s="216"/>
      <c r="PFY220" s="216"/>
      <c r="PFZ220" s="216"/>
      <c r="PGA220" s="216"/>
      <c r="PGB220" s="216"/>
      <c r="PGC220" s="216"/>
      <c r="PGD220" s="216"/>
      <c r="PGE220" s="216"/>
      <c r="PGF220" s="216"/>
      <c r="PGG220" s="216"/>
      <c r="PGH220" s="216"/>
      <c r="PGI220" s="216"/>
      <c r="PGJ220" s="216"/>
      <c r="PGK220" s="216"/>
      <c r="PGL220" s="216"/>
      <c r="PGM220" s="216"/>
      <c r="PGN220" s="216"/>
      <c r="PGO220" s="216"/>
      <c r="PGP220" s="216"/>
      <c r="PGQ220" s="216"/>
      <c r="PGR220" s="216"/>
      <c r="PGS220" s="216"/>
      <c r="PGT220" s="216"/>
      <c r="PGU220" s="216"/>
      <c r="PGV220" s="216"/>
      <c r="PGW220" s="216"/>
      <c r="PGX220" s="216"/>
      <c r="PGY220" s="216"/>
      <c r="PGZ220" s="216"/>
      <c r="PHA220" s="216"/>
      <c r="PHB220" s="216"/>
      <c r="PHC220" s="216"/>
      <c r="PHD220" s="216"/>
      <c r="PHE220" s="216"/>
      <c r="PHF220" s="216"/>
      <c r="PHG220" s="216"/>
      <c r="PHH220" s="216"/>
      <c r="PHI220" s="216"/>
      <c r="PHJ220" s="216"/>
      <c r="PHK220" s="216"/>
      <c r="PHL220" s="216"/>
      <c r="PHM220" s="216"/>
      <c r="PHN220" s="216"/>
      <c r="PHO220" s="216"/>
      <c r="PHP220" s="216"/>
      <c r="PHQ220" s="216"/>
      <c r="PHR220" s="216"/>
      <c r="PHS220" s="216"/>
      <c r="PHT220" s="216"/>
      <c r="PHU220" s="216"/>
      <c r="PHV220" s="216"/>
      <c r="PHW220" s="216"/>
      <c r="PHX220" s="216"/>
      <c r="PHY220" s="216"/>
      <c r="PHZ220" s="216"/>
      <c r="PIA220" s="216"/>
      <c r="PIB220" s="216"/>
      <c r="PIC220" s="216"/>
      <c r="PID220" s="216"/>
      <c r="PIE220" s="216"/>
      <c r="PIF220" s="216"/>
      <c r="PIG220" s="216"/>
      <c r="PIH220" s="216"/>
      <c r="PII220" s="216"/>
      <c r="PIJ220" s="216"/>
      <c r="PIK220" s="216"/>
      <c r="PIL220" s="216"/>
      <c r="PIM220" s="216"/>
      <c r="PIN220" s="216"/>
      <c r="PIO220" s="216"/>
      <c r="PIP220" s="216"/>
      <c r="PIQ220" s="216"/>
      <c r="PIR220" s="216"/>
      <c r="PIS220" s="216"/>
      <c r="PIT220" s="216"/>
      <c r="PIU220" s="216"/>
      <c r="PIV220" s="216"/>
      <c r="PIW220" s="216"/>
      <c r="PIX220" s="216"/>
      <c r="PIY220" s="216"/>
      <c r="PIZ220" s="216"/>
      <c r="PJA220" s="216"/>
      <c r="PJB220" s="216"/>
      <c r="PJC220" s="216"/>
      <c r="PJD220" s="216"/>
      <c r="PJE220" s="216"/>
      <c r="PJF220" s="216"/>
      <c r="PJG220" s="216"/>
      <c r="PJH220" s="216"/>
      <c r="PJI220" s="216"/>
      <c r="PJJ220" s="216"/>
      <c r="PJK220" s="216"/>
      <c r="PJL220" s="216"/>
      <c r="PJM220" s="216"/>
      <c r="PJN220" s="216"/>
      <c r="PJO220" s="216"/>
      <c r="PJP220" s="216"/>
      <c r="PJQ220" s="216"/>
      <c r="PJR220" s="216"/>
      <c r="PJS220" s="216"/>
      <c r="PJT220" s="216"/>
      <c r="PJU220" s="216"/>
      <c r="PJV220" s="216"/>
      <c r="PJW220" s="216"/>
      <c r="PJX220" s="216"/>
      <c r="PJY220" s="216"/>
      <c r="PJZ220" s="216"/>
      <c r="PKA220" s="216"/>
      <c r="PKB220" s="216"/>
      <c r="PKC220" s="216"/>
      <c r="PKD220" s="216"/>
      <c r="PKE220" s="216"/>
      <c r="PKF220" s="216"/>
      <c r="PKG220" s="216"/>
      <c r="PKH220" s="216"/>
      <c r="PKI220" s="216"/>
      <c r="PKJ220" s="216"/>
      <c r="PKK220" s="216"/>
      <c r="PKL220" s="216"/>
      <c r="PKM220" s="216"/>
      <c r="PKN220" s="216"/>
      <c r="PKO220" s="216"/>
      <c r="PKP220" s="216"/>
      <c r="PKQ220" s="216"/>
      <c r="PKR220" s="216"/>
      <c r="PKS220" s="216"/>
      <c r="PKT220" s="216"/>
      <c r="PKU220" s="216"/>
      <c r="PKV220" s="216"/>
      <c r="PKW220" s="216"/>
      <c r="PKX220" s="216"/>
      <c r="PKY220" s="216"/>
      <c r="PKZ220" s="216"/>
      <c r="PLA220" s="216"/>
      <c r="PLB220" s="216"/>
      <c r="PLC220" s="216"/>
      <c r="PLD220" s="216"/>
      <c r="PLE220" s="216"/>
      <c r="PLF220" s="216"/>
      <c r="PLG220" s="216"/>
      <c r="PLH220" s="216"/>
      <c r="PLI220" s="216"/>
      <c r="PLJ220" s="216"/>
      <c r="PLK220" s="216"/>
      <c r="PLL220" s="216"/>
      <c r="PLM220" s="216"/>
      <c r="PLN220" s="216"/>
      <c r="PLO220" s="216"/>
      <c r="PLP220" s="216"/>
      <c r="PLQ220" s="216"/>
      <c r="PLR220" s="216"/>
      <c r="PLS220" s="216"/>
      <c r="PLT220" s="216"/>
      <c r="PLU220" s="216"/>
      <c r="PLV220" s="216"/>
      <c r="PLW220" s="216"/>
      <c r="PLX220" s="216"/>
      <c r="PLY220" s="216"/>
      <c r="PLZ220" s="216"/>
      <c r="PMA220" s="216"/>
      <c r="PMB220" s="216"/>
      <c r="PMC220" s="216"/>
      <c r="PMD220" s="216"/>
      <c r="PME220" s="216"/>
      <c r="PMF220" s="216"/>
      <c r="PMG220" s="216"/>
      <c r="PMH220" s="216"/>
      <c r="PMI220" s="216"/>
      <c r="PMJ220" s="216"/>
      <c r="PMK220" s="216"/>
      <c r="PML220" s="216"/>
      <c r="PMM220" s="216"/>
      <c r="PMN220" s="216"/>
      <c r="PMO220" s="216"/>
      <c r="PMP220" s="216"/>
      <c r="PMQ220" s="216"/>
      <c r="PMR220" s="216"/>
      <c r="PMS220" s="216"/>
      <c r="PMT220" s="216"/>
      <c r="PMU220" s="216"/>
      <c r="PMV220" s="216"/>
      <c r="PMW220" s="216"/>
      <c r="PMX220" s="216"/>
      <c r="PMY220" s="216"/>
      <c r="PMZ220" s="216"/>
      <c r="PNA220" s="216"/>
      <c r="PNB220" s="216"/>
      <c r="PNC220" s="216"/>
      <c r="PND220" s="216"/>
      <c r="PNE220" s="216"/>
      <c r="PNF220" s="216"/>
      <c r="PNG220" s="216"/>
      <c r="PNH220" s="216"/>
      <c r="PNI220" s="216"/>
      <c r="PNJ220" s="216"/>
      <c r="PNK220" s="216"/>
      <c r="PNL220" s="216"/>
      <c r="PNM220" s="216"/>
      <c r="PNN220" s="216"/>
      <c r="PNO220" s="216"/>
      <c r="PNP220" s="216"/>
      <c r="PNQ220" s="216"/>
      <c r="PNR220" s="216"/>
      <c r="PNS220" s="216"/>
      <c r="PNT220" s="216"/>
      <c r="PNU220" s="216"/>
      <c r="PNV220" s="216"/>
      <c r="PNW220" s="216"/>
      <c r="PNX220" s="216"/>
      <c r="PNY220" s="216"/>
      <c r="PNZ220" s="216"/>
      <c r="POA220" s="216"/>
      <c r="POB220" s="216"/>
      <c r="POC220" s="216"/>
      <c r="POD220" s="216"/>
      <c r="POE220" s="216"/>
      <c r="POF220" s="216"/>
      <c r="POG220" s="216"/>
      <c r="POH220" s="216"/>
      <c r="POI220" s="216"/>
      <c r="POJ220" s="216"/>
      <c r="POK220" s="216"/>
      <c r="POL220" s="216"/>
      <c r="POM220" s="216"/>
      <c r="PON220" s="216"/>
      <c r="POO220" s="216"/>
      <c r="POP220" s="216"/>
      <c r="POQ220" s="216"/>
      <c r="POR220" s="216"/>
      <c r="POS220" s="216"/>
      <c r="POT220" s="216"/>
      <c r="POU220" s="216"/>
      <c r="POV220" s="216"/>
      <c r="POW220" s="216"/>
      <c r="POX220" s="216"/>
      <c r="POY220" s="216"/>
      <c r="POZ220" s="216"/>
      <c r="PPA220" s="216"/>
      <c r="PPB220" s="216"/>
      <c r="PPC220" s="216"/>
      <c r="PPD220" s="216"/>
      <c r="PPE220" s="216"/>
      <c r="PPF220" s="216"/>
      <c r="PPG220" s="216"/>
      <c r="PPH220" s="216"/>
      <c r="PPI220" s="216"/>
      <c r="PPJ220" s="216"/>
      <c r="PPK220" s="216"/>
      <c r="PPL220" s="216"/>
      <c r="PPM220" s="216"/>
      <c r="PPN220" s="216"/>
      <c r="PPO220" s="216"/>
      <c r="PPP220" s="216"/>
      <c r="PPQ220" s="216"/>
      <c r="PPR220" s="216"/>
      <c r="PPS220" s="216"/>
      <c r="PPT220" s="216"/>
      <c r="PPU220" s="216"/>
      <c r="PPV220" s="216"/>
      <c r="PPW220" s="216"/>
      <c r="PPX220" s="216"/>
      <c r="PPY220" s="216"/>
      <c r="PPZ220" s="216"/>
      <c r="PQA220" s="216"/>
      <c r="PQB220" s="216"/>
      <c r="PQC220" s="216"/>
      <c r="PQD220" s="216"/>
      <c r="PQE220" s="216"/>
      <c r="PQF220" s="216"/>
      <c r="PQG220" s="216"/>
      <c r="PQH220" s="216"/>
      <c r="PQI220" s="216"/>
      <c r="PQJ220" s="216"/>
      <c r="PQK220" s="216"/>
      <c r="PQL220" s="216"/>
      <c r="PQM220" s="216"/>
      <c r="PQN220" s="216"/>
      <c r="PQO220" s="216"/>
      <c r="PQP220" s="216"/>
      <c r="PQQ220" s="216"/>
      <c r="PQR220" s="216"/>
      <c r="PQS220" s="216"/>
      <c r="PQT220" s="216"/>
      <c r="PQU220" s="216"/>
      <c r="PQV220" s="216"/>
      <c r="PQW220" s="216"/>
      <c r="PQX220" s="216"/>
      <c r="PQY220" s="216"/>
      <c r="PQZ220" s="216"/>
      <c r="PRA220" s="216"/>
      <c r="PRB220" s="216"/>
      <c r="PRC220" s="216"/>
      <c r="PRD220" s="216"/>
      <c r="PRE220" s="216"/>
      <c r="PRF220" s="216"/>
      <c r="PRG220" s="216"/>
      <c r="PRH220" s="216"/>
      <c r="PRI220" s="216"/>
      <c r="PRJ220" s="216"/>
      <c r="PRK220" s="216"/>
      <c r="PRL220" s="216"/>
      <c r="PRM220" s="216"/>
      <c r="PRN220" s="216"/>
      <c r="PRO220" s="216"/>
      <c r="PRP220" s="216"/>
      <c r="PRQ220" s="216"/>
      <c r="PRR220" s="216"/>
      <c r="PRS220" s="216"/>
      <c r="PRT220" s="216"/>
      <c r="PRU220" s="216"/>
      <c r="PRV220" s="216"/>
      <c r="PRW220" s="216"/>
      <c r="PRX220" s="216"/>
      <c r="PRY220" s="216"/>
      <c r="PRZ220" s="216"/>
      <c r="PSA220" s="216"/>
      <c r="PSB220" s="216"/>
      <c r="PSC220" s="216"/>
      <c r="PSD220" s="216"/>
      <c r="PSE220" s="216"/>
      <c r="PSF220" s="216"/>
      <c r="PSG220" s="216"/>
      <c r="PSH220" s="216"/>
      <c r="PSI220" s="216"/>
      <c r="PSJ220" s="216"/>
      <c r="PSK220" s="216"/>
      <c r="PSL220" s="216"/>
      <c r="PSM220" s="216"/>
      <c r="PSN220" s="216"/>
      <c r="PSO220" s="216"/>
      <c r="PSP220" s="216"/>
      <c r="PSQ220" s="216"/>
      <c r="PSR220" s="216"/>
      <c r="PSS220" s="216"/>
      <c r="PST220" s="216"/>
      <c r="PSU220" s="216"/>
      <c r="PSV220" s="216"/>
      <c r="PSW220" s="216"/>
      <c r="PSX220" s="216"/>
      <c r="PSY220" s="216"/>
      <c r="PSZ220" s="216"/>
      <c r="PTA220" s="216"/>
      <c r="PTB220" s="216"/>
      <c r="PTC220" s="216"/>
      <c r="PTD220" s="216"/>
      <c r="PTE220" s="216"/>
      <c r="PTF220" s="216"/>
      <c r="PTG220" s="216"/>
      <c r="PTH220" s="216"/>
      <c r="PTI220" s="216"/>
      <c r="PTJ220" s="216"/>
      <c r="PTK220" s="216"/>
      <c r="PTL220" s="216"/>
      <c r="PTM220" s="216"/>
      <c r="PTN220" s="216"/>
      <c r="PTO220" s="216"/>
      <c r="PTP220" s="216"/>
      <c r="PTQ220" s="216"/>
      <c r="PTR220" s="216"/>
      <c r="PTS220" s="216"/>
      <c r="PTT220" s="216"/>
      <c r="PTU220" s="216"/>
      <c r="PTV220" s="216"/>
      <c r="PTW220" s="216"/>
      <c r="PTX220" s="216"/>
      <c r="PTY220" s="216"/>
      <c r="PTZ220" s="216"/>
      <c r="PUA220" s="216"/>
      <c r="PUB220" s="216"/>
      <c r="PUC220" s="216"/>
      <c r="PUD220" s="216"/>
      <c r="PUE220" s="216"/>
      <c r="PUF220" s="216"/>
      <c r="PUG220" s="216"/>
      <c r="PUH220" s="216"/>
      <c r="PUI220" s="216"/>
      <c r="PUJ220" s="216"/>
      <c r="PUK220" s="216"/>
      <c r="PUL220" s="216"/>
      <c r="PUM220" s="216"/>
      <c r="PUN220" s="216"/>
      <c r="PUO220" s="216"/>
      <c r="PUP220" s="216"/>
      <c r="PUQ220" s="216"/>
      <c r="PUR220" s="216"/>
      <c r="PUS220" s="216"/>
      <c r="PUT220" s="216"/>
      <c r="PUU220" s="216"/>
      <c r="PUV220" s="216"/>
      <c r="PUW220" s="216"/>
      <c r="PUX220" s="216"/>
      <c r="PUY220" s="216"/>
      <c r="PUZ220" s="216"/>
      <c r="PVA220" s="216"/>
      <c r="PVB220" s="216"/>
      <c r="PVC220" s="216"/>
      <c r="PVD220" s="216"/>
      <c r="PVE220" s="216"/>
      <c r="PVF220" s="216"/>
      <c r="PVG220" s="216"/>
      <c r="PVH220" s="216"/>
      <c r="PVI220" s="216"/>
      <c r="PVJ220" s="216"/>
      <c r="PVK220" s="216"/>
      <c r="PVL220" s="216"/>
      <c r="PVM220" s="216"/>
      <c r="PVN220" s="216"/>
      <c r="PVO220" s="216"/>
      <c r="PVP220" s="216"/>
      <c r="PVQ220" s="216"/>
      <c r="PVR220" s="216"/>
      <c r="PVS220" s="216"/>
      <c r="PVT220" s="216"/>
      <c r="PVU220" s="216"/>
      <c r="PVV220" s="216"/>
      <c r="PVW220" s="216"/>
      <c r="PVX220" s="216"/>
      <c r="PVY220" s="216"/>
      <c r="PVZ220" s="216"/>
      <c r="PWA220" s="216"/>
      <c r="PWB220" s="216"/>
      <c r="PWC220" s="216"/>
      <c r="PWD220" s="216"/>
      <c r="PWE220" s="216"/>
      <c r="PWF220" s="216"/>
      <c r="PWG220" s="216"/>
      <c r="PWH220" s="216"/>
      <c r="PWI220" s="216"/>
      <c r="PWJ220" s="216"/>
      <c r="PWK220" s="216"/>
      <c r="PWL220" s="216"/>
      <c r="PWM220" s="216"/>
      <c r="PWN220" s="216"/>
      <c r="PWO220" s="216"/>
      <c r="PWP220" s="216"/>
      <c r="PWQ220" s="216"/>
      <c r="PWR220" s="216"/>
      <c r="PWS220" s="216"/>
      <c r="PWT220" s="216"/>
      <c r="PWU220" s="216"/>
      <c r="PWV220" s="216"/>
      <c r="PWW220" s="216"/>
      <c r="PWX220" s="216"/>
      <c r="PWY220" s="216"/>
      <c r="PWZ220" s="216"/>
      <c r="PXA220" s="216"/>
      <c r="PXB220" s="216"/>
      <c r="PXC220" s="216"/>
      <c r="PXD220" s="216"/>
      <c r="PXE220" s="216"/>
      <c r="PXF220" s="216"/>
      <c r="PXG220" s="216"/>
      <c r="PXH220" s="216"/>
      <c r="PXI220" s="216"/>
      <c r="PXJ220" s="216"/>
      <c r="PXK220" s="216"/>
      <c r="PXL220" s="216"/>
      <c r="PXM220" s="216"/>
      <c r="PXN220" s="216"/>
      <c r="PXO220" s="216"/>
      <c r="PXP220" s="216"/>
      <c r="PXQ220" s="216"/>
      <c r="PXR220" s="216"/>
      <c r="PXS220" s="216"/>
      <c r="PXT220" s="216"/>
      <c r="PXU220" s="216"/>
      <c r="PXV220" s="216"/>
      <c r="PXW220" s="216"/>
      <c r="PXX220" s="216"/>
      <c r="PXY220" s="216"/>
      <c r="PXZ220" s="216"/>
      <c r="PYA220" s="216"/>
      <c r="PYB220" s="216"/>
      <c r="PYC220" s="216"/>
      <c r="PYD220" s="216"/>
      <c r="PYE220" s="216"/>
      <c r="PYF220" s="216"/>
      <c r="PYG220" s="216"/>
      <c r="PYH220" s="216"/>
      <c r="PYI220" s="216"/>
      <c r="PYJ220" s="216"/>
      <c r="PYK220" s="216"/>
      <c r="PYL220" s="216"/>
      <c r="PYM220" s="216"/>
      <c r="PYN220" s="216"/>
      <c r="PYO220" s="216"/>
      <c r="PYP220" s="216"/>
      <c r="PYQ220" s="216"/>
      <c r="PYR220" s="216"/>
      <c r="PYS220" s="216"/>
      <c r="PYT220" s="216"/>
      <c r="PYU220" s="216"/>
      <c r="PYV220" s="216"/>
      <c r="PYW220" s="216"/>
      <c r="PYX220" s="216"/>
      <c r="PYY220" s="216"/>
      <c r="PYZ220" s="216"/>
      <c r="PZA220" s="216"/>
      <c r="PZB220" s="216"/>
      <c r="PZC220" s="216"/>
      <c r="PZD220" s="216"/>
      <c r="PZE220" s="216"/>
      <c r="PZF220" s="216"/>
      <c r="PZG220" s="216"/>
      <c r="PZH220" s="216"/>
      <c r="PZI220" s="216"/>
      <c r="PZJ220" s="216"/>
      <c r="PZK220" s="216"/>
      <c r="PZL220" s="216"/>
      <c r="PZM220" s="216"/>
      <c r="PZN220" s="216"/>
      <c r="PZO220" s="216"/>
      <c r="PZP220" s="216"/>
      <c r="PZQ220" s="216"/>
      <c r="PZR220" s="216"/>
      <c r="PZS220" s="216"/>
      <c r="PZT220" s="216"/>
      <c r="PZU220" s="216"/>
      <c r="PZV220" s="216"/>
      <c r="PZW220" s="216"/>
      <c r="PZX220" s="216"/>
      <c r="PZY220" s="216"/>
      <c r="PZZ220" s="216"/>
      <c r="QAA220" s="216"/>
      <c r="QAB220" s="216"/>
      <c r="QAC220" s="216"/>
      <c r="QAD220" s="216"/>
      <c r="QAE220" s="216"/>
      <c r="QAF220" s="216"/>
      <c r="QAG220" s="216"/>
      <c r="QAH220" s="216"/>
      <c r="QAI220" s="216"/>
      <c r="QAJ220" s="216"/>
      <c r="QAK220" s="216"/>
      <c r="QAL220" s="216"/>
      <c r="QAM220" s="216"/>
      <c r="QAN220" s="216"/>
      <c r="QAO220" s="216"/>
      <c r="QAP220" s="216"/>
      <c r="QAQ220" s="216"/>
      <c r="QAR220" s="216"/>
      <c r="QAS220" s="216"/>
      <c r="QAT220" s="216"/>
      <c r="QAU220" s="216"/>
      <c r="QAV220" s="216"/>
      <c r="QAW220" s="216"/>
      <c r="QAX220" s="216"/>
      <c r="QAY220" s="216"/>
      <c r="QAZ220" s="216"/>
      <c r="QBA220" s="216"/>
      <c r="QBB220" s="216"/>
      <c r="QBC220" s="216"/>
      <c r="QBD220" s="216"/>
      <c r="QBE220" s="216"/>
      <c r="QBF220" s="216"/>
      <c r="QBG220" s="216"/>
      <c r="QBH220" s="216"/>
      <c r="QBI220" s="216"/>
      <c r="QBJ220" s="216"/>
      <c r="QBK220" s="216"/>
      <c r="QBL220" s="216"/>
      <c r="QBM220" s="216"/>
      <c r="QBN220" s="216"/>
      <c r="QBO220" s="216"/>
      <c r="QBP220" s="216"/>
      <c r="QBQ220" s="216"/>
      <c r="QBR220" s="216"/>
      <c r="QBS220" s="216"/>
      <c r="QBT220" s="216"/>
      <c r="QBU220" s="216"/>
      <c r="QBV220" s="216"/>
      <c r="QBW220" s="216"/>
      <c r="QBX220" s="216"/>
      <c r="QBY220" s="216"/>
      <c r="QBZ220" s="216"/>
      <c r="QCA220" s="216"/>
      <c r="QCB220" s="216"/>
      <c r="QCC220" s="216"/>
      <c r="QCD220" s="216"/>
      <c r="QCE220" s="216"/>
      <c r="QCF220" s="216"/>
      <c r="QCG220" s="216"/>
      <c r="QCH220" s="216"/>
      <c r="QCI220" s="216"/>
      <c r="QCJ220" s="216"/>
      <c r="QCK220" s="216"/>
      <c r="QCL220" s="216"/>
      <c r="QCM220" s="216"/>
      <c r="QCN220" s="216"/>
      <c r="QCO220" s="216"/>
      <c r="QCP220" s="216"/>
      <c r="QCQ220" s="216"/>
      <c r="QCR220" s="216"/>
      <c r="QCS220" s="216"/>
      <c r="QCT220" s="216"/>
      <c r="QCU220" s="216"/>
      <c r="QCV220" s="216"/>
      <c r="QCW220" s="216"/>
      <c r="QCX220" s="216"/>
      <c r="QCY220" s="216"/>
      <c r="QCZ220" s="216"/>
      <c r="QDA220" s="216"/>
      <c r="QDB220" s="216"/>
      <c r="QDC220" s="216"/>
      <c r="QDD220" s="216"/>
      <c r="QDE220" s="216"/>
      <c r="QDF220" s="216"/>
      <c r="QDG220" s="216"/>
      <c r="QDH220" s="216"/>
      <c r="QDI220" s="216"/>
      <c r="QDJ220" s="216"/>
      <c r="QDK220" s="216"/>
      <c r="QDL220" s="216"/>
      <c r="QDM220" s="216"/>
      <c r="QDN220" s="216"/>
      <c r="QDO220" s="216"/>
      <c r="QDP220" s="216"/>
      <c r="QDQ220" s="216"/>
      <c r="QDR220" s="216"/>
      <c r="QDS220" s="216"/>
      <c r="QDT220" s="216"/>
      <c r="QDU220" s="216"/>
      <c r="QDV220" s="216"/>
      <c r="QDW220" s="216"/>
      <c r="QDX220" s="216"/>
      <c r="QDY220" s="216"/>
      <c r="QDZ220" s="216"/>
      <c r="QEA220" s="216"/>
      <c r="QEB220" s="216"/>
      <c r="QEC220" s="216"/>
      <c r="QED220" s="216"/>
      <c r="QEE220" s="216"/>
      <c r="QEF220" s="216"/>
      <c r="QEG220" s="216"/>
      <c r="QEH220" s="216"/>
      <c r="QEI220" s="216"/>
      <c r="QEJ220" s="216"/>
      <c r="QEK220" s="216"/>
      <c r="QEL220" s="216"/>
      <c r="QEM220" s="216"/>
      <c r="QEN220" s="216"/>
      <c r="QEO220" s="216"/>
      <c r="QEP220" s="216"/>
      <c r="QEQ220" s="216"/>
      <c r="QER220" s="216"/>
      <c r="QES220" s="216"/>
      <c r="QET220" s="216"/>
      <c r="QEU220" s="216"/>
      <c r="QEV220" s="216"/>
      <c r="QEW220" s="216"/>
      <c r="QEX220" s="216"/>
      <c r="QEY220" s="216"/>
      <c r="QEZ220" s="216"/>
      <c r="QFA220" s="216"/>
      <c r="QFB220" s="216"/>
      <c r="QFC220" s="216"/>
      <c r="QFD220" s="216"/>
      <c r="QFE220" s="216"/>
      <c r="QFF220" s="216"/>
      <c r="QFG220" s="216"/>
      <c r="QFH220" s="216"/>
      <c r="QFI220" s="216"/>
      <c r="QFJ220" s="216"/>
      <c r="QFK220" s="216"/>
      <c r="QFL220" s="216"/>
      <c r="QFM220" s="216"/>
      <c r="QFN220" s="216"/>
      <c r="QFO220" s="216"/>
      <c r="QFP220" s="216"/>
      <c r="QFQ220" s="216"/>
      <c r="QFR220" s="216"/>
      <c r="QFS220" s="216"/>
      <c r="QFT220" s="216"/>
      <c r="QFU220" s="216"/>
      <c r="QFV220" s="216"/>
      <c r="QFW220" s="216"/>
      <c r="QFX220" s="216"/>
      <c r="QFY220" s="216"/>
      <c r="QFZ220" s="216"/>
      <c r="QGA220" s="216"/>
      <c r="QGB220" s="216"/>
      <c r="QGC220" s="216"/>
      <c r="QGD220" s="216"/>
      <c r="QGE220" s="216"/>
      <c r="QGF220" s="216"/>
      <c r="QGG220" s="216"/>
      <c r="QGH220" s="216"/>
      <c r="QGI220" s="216"/>
      <c r="QGJ220" s="216"/>
      <c r="QGK220" s="216"/>
      <c r="QGL220" s="216"/>
      <c r="QGM220" s="216"/>
      <c r="QGN220" s="216"/>
      <c r="QGO220" s="216"/>
      <c r="QGP220" s="216"/>
      <c r="QGQ220" s="216"/>
      <c r="QGR220" s="216"/>
      <c r="QGS220" s="216"/>
      <c r="QGT220" s="216"/>
      <c r="QGU220" s="216"/>
      <c r="QGV220" s="216"/>
      <c r="QGW220" s="216"/>
      <c r="QGX220" s="216"/>
      <c r="QGY220" s="216"/>
      <c r="QGZ220" s="216"/>
      <c r="QHA220" s="216"/>
      <c r="QHB220" s="216"/>
      <c r="QHC220" s="216"/>
      <c r="QHD220" s="216"/>
      <c r="QHE220" s="216"/>
      <c r="QHF220" s="216"/>
      <c r="QHG220" s="216"/>
      <c r="QHH220" s="216"/>
      <c r="QHI220" s="216"/>
      <c r="QHJ220" s="216"/>
      <c r="QHK220" s="216"/>
      <c r="QHL220" s="216"/>
      <c r="QHM220" s="216"/>
      <c r="QHN220" s="216"/>
      <c r="QHO220" s="216"/>
      <c r="QHP220" s="216"/>
      <c r="QHQ220" s="216"/>
      <c r="QHR220" s="216"/>
      <c r="QHS220" s="216"/>
      <c r="QHT220" s="216"/>
      <c r="QHU220" s="216"/>
      <c r="QHV220" s="216"/>
      <c r="QHW220" s="216"/>
      <c r="QHX220" s="216"/>
      <c r="QHY220" s="216"/>
      <c r="QHZ220" s="216"/>
      <c r="QIA220" s="216"/>
      <c r="QIB220" s="216"/>
      <c r="QIC220" s="216"/>
      <c r="QID220" s="216"/>
      <c r="QIE220" s="216"/>
      <c r="QIF220" s="216"/>
      <c r="QIG220" s="216"/>
      <c r="QIH220" s="216"/>
      <c r="QII220" s="216"/>
      <c r="QIJ220" s="216"/>
      <c r="QIK220" s="216"/>
      <c r="QIL220" s="216"/>
      <c r="QIM220" s="216"/>
      <c r="QIN220" s="216"/>
      <c r="QIO220" s="216"/>
      <c r="QIP220" s="216"/>
      <c r="QIQ220" s="216"/>
      <c r="QIR220" s="216"/>
      <c r="QIS220" s="216"/>
      <c r="QIT220" s="216"/>
      <c r="QIU220" s="216"/>
      <c r="QIV220" s="216"/>
      <c r="QIW220" s="216"/>
      <c r="QIX220" s="216"/>
      <c r="QIY220" s="216"/>
      <c r="QIZ220" s="216"/>
      <c r="QJA220" s="216"/>
      <c r="QJB220" s="216"/>
      <c r="QJC220" s="216"/>
      <c r="QJD220" s="216"/>
      <c r="QJE220" s="216"/>
      <c r="QJF220" s="216"/>
      <c r="QJG220" s="216"/>
      <c r="QJH220" s="216"/>
      <c r="QJI220" s="216"/>
      <c r="QJJ220" s="216"/>
      <c r="QJK220" s="216"/>
      <c r="QJL220" s="216"/>
      <c r="QJM220" s="216"/>
      <c r="QJN220" s="216"/>
      <c r="QJO220" s="216"/>
      <c r="QJP220" s="216"/>
      <c r="QJQ220" s="216"/>
      <c r="QJR220" s="216"/>
      <c r="QJS220" s="216"/>
      <c r="QJT220" s="216"/>
      <c r="QJU220" s="216"/>
      <c r="QJV220" s="216"/>
      <c r="QJW220" s="216"/>
      <c r="QJX220" s="216"/>
      <c r="QJY220" s="216"/>
      <c r="QJZ220" s="216"/>
      <c r="QKA220" s="216"/>
      <c r="QKB220" s="216"/>
      <c r="QKC220" s="216"/>
      <c r="QKD220" s="216"/>
      <c r="QKE220" s="216"/>
      <c r="QKF220" s="216"/>
      <c r="QKG220" s="216"/>
      <c r="QKH220" s="216"/>
      <c r="QKI220" s="216"/>
      <c r="QKJ220" s="216"/>
      <c r="QKK220" s="216"/>
      <c r="QKL220" s="216"/>
      <c r="QKM220" s="216"/>
      <c r="QKN220" s="216"/>
      <c r="QKO220" s="216"/>
      <c r="QKP220" s="216"/>
      <c r="QKQ220" s="216"/>
      <c r="QKR220" s="216"/>
      <c r="QKS220" s="216"/>
      <c r="QKT220" s="216"/>
      <c r="QKU220" s="216"/>
      <c r="QKV220" s="216"/>
      <c r="QKW220" s="216"/>
      <c r="QKX220" s="216"/>
      <c r="QKY220" s="216"/>
      <c r="QKZ220" s="216"/>
      <c r="QLA220" s="216"/>
      <c r="QLB220" s="216"/>
      <c r="QLC220" s="216"/>
      <c r="QLD220" s="216"/>
      <c r="QLE220" s="216"/>
      <c r="QLF220" s="216"/>
      <c r="QLG220" s="216"/>
      <c r="QLH220" s="216"/>
      <c r="QLI220" s="216"/>
      <c r="QLJ220" s="216"/>
      <c r="QLK220" s="216"/>
      <c r="QLL220" s="216"/>
      <c r="QLM220" s="216"/>
      <c r="QLN220" s="216"/>
      <c r="QLO220" s="216"/>
      <c r="QLP220" s="216"/>
      <c r="QLQ220" s="216"/>
      <c r="QLR220" s="216"/>
      <c r="QLS220" s="216"/>
      <c r="QLT220" s="216"/>
      <c r="QLU220" s="216"/>
      <c r="QLV220" s="216"/>
      <c r="QLW220" s="216"/>
      <c r="QLX220" s="216"/>
      <c r="QLY220" s="216"/>
      <c r="QLZ220" s="216"/>
      <c r="QMA220" s="216"/>
      <c r="QMB220" s="216"/>
      <c r="QMC220" s="216"/>
      <c r="QMD220" s="216"/>
      <c r="QME220" s="216"/>
      <c r="QMF220" s="216"/>
      <c r="QMG220" s="216"/>
      <c r="QMH220" s="216"/>
      <c r="QMI220" s="216"/>
      <c r="QMJ220" s="216"/>
      <c r="QMK220" s="216"/>
      <c r="QML220" s="216"/>
      <c r="QMM220" s="216"/>
      <c r="QMN220" s="216"/>
      <c r="QMO220" s="216"/>
      <c r="QMP220" s="216"/>
      <c r="QMQ220" s="216"/>
      <c r="QMR220" s="216"/>
      <c r="QMS220" s="216"/>
      <c r="QMT220" s="216"/>
      <c r="QMU220" s="216"/>
      <c r="QMV220" s="216"/>
      <c r="QMW220" s="216"/>
      <c r="QMX220" s="216"/>
      <c r="QMY220" s="216"/>
      <c r="QMZ220" s="216"/>
      <c r="QNA220" s="216"/>
      <c r="QNB220" s="216"/>
      <c r="QNC220" s="216"/>
      <c r="QND220" s="216"/>
      <c r="QNE220" s="216"/>
      <c r="QNF220" s="216"/>
      <c r="QNG220" s="216"/>
      <c r="QNH220" s="216"/>
      <c r="QNI220" s="216"/>
      <c r="QNJ220" s="216"/>
      <c r="QNK220" s="216"/>
      <c r="QNL220" s="216"/>
      <c r="QNM220" s="216"/>
      <c r="QNN220" s="216"/>
      <c r="QNO220" s="216"/>
      <c r="QNP220" s="216"/>
      <c r="QNQ220" s="216"/>
      <c r="QNR220" s="216"/>
      <c r="QNS220" s="216"/>
      <c r="QNT220" s="216"/>
      <c r="QNU220" s="216"/>
      <c r="QNV220" s="216"/>
      <c r="QNW220" s="216"/>
      <c r="QNX220" s="216"/>
      <c r="QNY220" s="216"/>
      <c r="QNZ220" s="216"/>
      <c r="QOA220" s="216"/>
      <c r="QOB220" s="216"/>
      <c r="QOC220" s="216"/>
      <c r="QOD220" s="216"/>
      <c r="QOE220" s="216"/>
      <c r="QOF220" s="216"/>
      <c r="QOG220" s="216"/>
      <c r="QOH220" s="216"/>
      <c r="QOI220" s="216"/>
      <c r="QOJ220" s="216"/>
      <c r="QOK220" s="216"/>
      <c r="QOL220" s="216"/>
      <c r="QOM220" s="216"/>
      <c r="QON220" s="216"/>
      <c r="QOO220" s="216"/>
      <c r="QOP220" s="216"/>
      <c r="QOQ220" s="216"/>
      <c r="QOR220" s="216"/>
      <c r="QOS220" s="216"/>
      <c r="QOT220" s="216"/>
      <c r="QOU220" s="216"/>
      <c r="QOV220" s="216"/>
      <c r="QOW220" s="216"/>
      <c r="QOX220" s="216"/>
      <c r="QOY220" s="216"/>
      <c r="QOZ220" s="216"/>
      <c r="QPA220" s="216"/>
      <c r="QPB220" s="216"/>
      <c r="QPC220" s="216"/>
      <c r="QPD220" s="216"/>
      <c r="QPE220" s="216"/>
      <c r="QPF220" s="216"/>
      <c r="QPG220" s="216"/>
      <c r="QPH220" s="216"/>
      <c r="QPI220" s="216"/>
      <c r="QPJ220" s="216"/>
      <c r="QPK220" s="216"/>
      <c r="QPL220" s="216"/>
      <c r="QPM220" s="216"/>
      <c r="QPN220" s="216"/>
      <c r="QPO220" s="216"/>
      <c r="QPP220" s="216"/>
      <c r="QPQ220" s="216"/>
      <c r="QPR220" s="216"/>
      <c r="QPS220" s="216"/>
      <c r="QPT220" s="216"/>
      <c r="QPU220" s="216"/>
      <c r="QPV220" s="216"/>
      <c r="QPW220" s="216"/>
      <c r="QPX220" s="216"/>
      <c r="QPY220" s="216"/>
      <c r="QPZ220" s="216"/>
      <c r="QQA220" s="216"/>
      <c r="QQB220" s="216"/>
      <c r="QQC220" s="216"/>
      <c r="QQD220" s="216"/>
      <c r="QQE220" s="216"/>
      <c r="QQF220" s="216"/>
      <c r="QQG220" s="216"/>
      <c r="QQH220" s="216"/>
      <c r="QQI220" s="216"/>
      <c r="QQJ220" s="216"/>
      <c r="QQK220" s="216"/>
      <c r="QQL220" s="216"/>
      <c r="QQM220" s="216"/>
      <c r="QQN220" s="216"/>
      <c r="QQO220" s="216"/>
      <c r="QQP220" s="216"/>
      <c r="QQQ220" s="216"/>
      <c r="QQR220" s="216"/>
      <c r="QQS220" s="216"/>
      <c r="QQT220" s="216"/>
      <c r="QQU220" s="216"/>
      <c r="QQV220" s="216"/>
      <c r="QQW220" s="216"/>
      <c r="QQX220" s="216"/>
      <c r="QQY220" s="216"/>
      <c r="QQZ220" s="216"/>
      <c r="QRA220" s="216"/>
      <c r="QRB220" s="216"/>
      <c r="QRC220" s="216"/>
      <c r="QRD220" s="216"/>
      <c r="QRE220" s="216"/>
      <c r="QRF220" s="216"/>
      <c r="QRG220" s="216"/>
      <c r="QRH220" s="216"/>
      <c r="QRI220" s="216"/>
      <c r="QRJ220" s="216"/>
      <c r="QRK220" s="216"/>
      <c r="QRL220" s="216"/>
      <c r="QRM220" s="216"/>
      <c r="QRN220" s="216"/>
      <c r="QRO220" s="216"/>
      <c r="QRP220" s="216"/>
      <c r="QRQ220" s="216"/>
      <c r="QRR220" s="216"/>
      <c r="QRS220" s="216"/>
      <c r="QRT220" s="216"/>
      <c r="QRU220" s="216"/>
      <c r="QRV220" s="216"/>
      <c r="QRW220" s="216"/>
      <c r="QRX220" s="216"/>
      <c r="QRY220" s="216"/>
      <c r="QRZ220" s="216"/>
      <c r="QSA220" s="216"/>
      <c r="QSB220" s="216"/>
      <c r="QSC220" s="216"/>
      <c r="QSD220" s="216"/>
      <c r="QSE220" s="216"/>
      <c r="QSF220" s="216"/>
      <c r="QSG220" s="216"/>
      <c r="QSH220" s="216"/>
      <c r="QSI220" s="216"/>
      <c r="QSJ220" s="216"/>
      <c r="QSK220" s="216"/>
      <c r="QSL220" s="216"/>
      <c r="QSM220" s="216"/>
      <c r="QSN220" s="216"/>
      <c r="QSO220" s="216"/>
      <c r="QSP220" s="216"/>
      <c r="QSQ220" s="216"/>
      <c r="QSR220" s="216"/>
      <c r="QSS220" s="216"/>
      <c r="QST220" s="216"/>
      <c r="QSU220" s="216"/>
      <c r="QSV220" s="216"/>
      <c r="QSW220" s="216"/>
      <c r="QSX220" s="216"/>
      <c r="QSY220" s="216"/>
      <c r="QSZ220" s="216"/>
      <c r="QTA220" s="216"/>
      <c r="QTB220" s="216"/>
      <c r="QTC220" s="216"/>
      <c r="QTD220" s="216"/>
      <c r="QTE220" s="216"/>
      <c r="QTF220" s="216"/>
      <c r="QTG220" s="216"/>
      <c r="QTH220" s="216"/>
      <c r="QTI220" s="216"/>
      <c r="QTJ220" s="216"/>
      <c r="QTK220" s="216"/>
      <c r="QTL220" s="216"/>
      <c r="QTM220" s="216"/>
      <c r="QTN220" s="216"/>
      <c r="QTO220" s="216"/>
      <c r="QTP220" s="216"/>
      <c r="QTQ220" s="216"/>
      <c r="QTR220" s="216"/>
      <c r="QTS220" s="216"/>
      <c r="QTT220" s="216"/>
      <c r="QTU220" s="216"/>
      <c r="QTV220" s="216"/>
      <c r="QTW220" s="216"/>
      <c r="QTX220" s="216"/>
      <c r="QTY220" s="216"/>
      <c r="QTZ220" s="216"/>
      <c r="QUA220" s="216"/>
      <c r="QUB220" s="216"/>
      <c r="QUC220" s="216"/>
      <c r="QUD220" s="216"/>
      <c r="QUE220" s="216"/>
      <c r="QUF220" s="216"/>
      <c r="QUG220" s="216"/>
      <c r="QUH220" s="216"/>
      <c r="QUI220" s="216"/>
      <c r="QUJ220" s="216"/>
      <c r="QUK220" s="216"/>
      <c r="QUL220" s="216"/>
      <c r="QUM220" s="216"/>
      <c r="QUN220" s="216"/>
      <c r="QUO220" s="216"/>
      <c r="QUP220" s="216"/>
      <c r="QUQ220" s="216"/>
      <c r="QUR220" s="216"/>
      <c r="QUS220" s="216"/>
      <c r="QUT220" s="216"/>
      <c r="QUU220" s="216"/>
      <c r="QUV220" s="216"/>
      <c r="QUW220" s="216"/>
      <c r="QUX220" s="216"/>
      <c r="QUY220" s="216"/>
      <c r="QUZ220" s="216"/>
      <c r="QVA220" s="216"/>
      <c r="QVB220" s="216"/>
      <c r="QVC220" s="216"/>
      <c r="QVD220" s="216"/>
      <c r="QVE220" s="216"/>
      <c r="QVF220" s="216"/>
      <c r="QVG220" s="216"/>
      <c r="QVH220" s="216"/>
      <c r="QVI220" s="216"/>
      <c r="QVJ220" s="216"/>
      <c r="QVK220" s="216"/>
      <c r="QVL220" s="216"/>
      <c r="QVM220" s="216"/>
      <c r="QVN220" s="216"/>
      <c r="QVO220" s="216"/>
      <c r="QVP220" s="216"/>
      <c r="QVQ220" s="216"/>
      <c r="QVR220" s="216"/>
      <c r="QVS220" s="216"/>
      <c r="QVT220" s="216"/>
      <c r="QVU220" s="216"/>
      <c r="QVV220" s="216"/>
      <c r="QVW220" s="216"/>
      <c r="QVX220" s="216"/>
      <c r="QVY220" s="216"/>
      <c r="QVZ220" s="216"/>
      <c r="QWA220" s="216"/>
      <c r="QWB220" s="216"/>
      <c r="QWC220" s="216"/>
      <c r="QWD220" s="216"/>
      <c r="QWE220" s="216"/>
      <c r="QWF220" s="216"/>
      <c r="QWG220" s="216"/>
      <c r="QWH220" s="216"/>
      <c r="QWI220" s="216"/>
      <c r="QWJ220" s="216"/>
      <c r="QWK220" s="216"/>
      <c r="QWL220" s="216"/>
      <c r="QWM220" s="216"/>
      <c r="QWN220" s="216"/>
      <c r="QWO220" s="216"/>
      <c r="QWP220" s="216"/>
      <c r="QWQ220" s="216"/>
      <c r="QWR220" s="216"/>
      <c r="QWS220" s="216"/>
      <c r="QWT220" s="216"/>
      <c r="QWU220" s="216"/>
      <c r="QWV220" s="216"/>
      <c r="QWW220" s="216"/>
      <c r="QWX220" s="216"/>
      <c r="QWY220" s="216"/>
      <c r="QWZ220" s="216"/>
      <c r="QXA220" s="216"/>
      <c r="QXB220" s="216"/>
      <c r="QXC220" s="216"/>
      <c r="QXD220" s="216"/>
      <c r="QXE220" s="216"/>
      <c r="QXF220" s="216"/>
      <c r="QXG220" s="216"/>
      <c r="QXH220" s="216"/>
      <c r="QXI220" s="216"/>
      <c r="QXJ220" s="216"/>
      <c r="QXK220" s="216"/>
      <c r="QXL220" s="216"/>
      <c r="QXM220" s="216"/>
      <c r="QXN220" s="216"/>
      <c r="QXO220" s="216"/>
      <c r="QXP220" s="216"/>
      <c r="QXQ220" s="216"/>
      <c r="QXR220" s="216"/>
      <c r="QXS220" s="216"/>
      <c r="QXT220" s="216"/>
      <c r="QXU220" s="216"/>
      <c r="QXV220" s="216"/>
      <c r="QXW220" s="216"/>
      <c r="QXX220" s="216"/>
      <c r="QXY220" s="216"/>
      <c r="QXZ220" s="216"/>
      <c r="QYA220" s="216"/>
      <c r="QYB220" s="216"/>
      <c r="QYC220" s="216"/>
      <c r="QYD220" s="216"/>
      <c r="QYE220" s="216"/>
      <c r="QYF220" s="216"/>
      <c r="QYG220" s="216"/>
      <c r="QYH220" s="216"/>
      <c r="QYI220" s="216"/>
      <c r="QYJ220" s="216"/>
      <c r="QYK220" s="216"/>
      <c r="QYL220" s="216"/>
      <c r="QYM220" s="216"/>
      <c r="QYN220" s="216"/>
      <c r="QYO220" s="216"/>
      <c r="QYP220" s="216"/>
      <c r="QYQ220" s="216"/>
      <c r="QYR220" s="216"/>
      <c r="QYS220" s="216"/>
      <c r="QYT220" s="216"/>
      <c r="QYU220" s="216"/>
      <c r="QYV220" s="216"/>
      <c r="QYW220" s="216"/>
      <c r="QYX220" s="216"/>
      <c r="QYY220" s="216"/>
      <c r="QYZ220" s="216"/>
      <c r="QZA220" s="216"/>
      <c r="QZB220" s="216"/>
      <c r="QZC220" s="216"/>
      <c r="QZD220" s="216"/>
      <c r="QZE220" s="216"/>
      <c r="QZF220" s="216"/>
      <c r="QZG220" s="216"/>
      <c r="QZH220" s="216"/>
      <c r="QZI220" s="216"/>
      <c r="QZJ220" s="216"/>
      <c r="QZK220" s="216"/>
      <c r="QZL220" s="216"/>
      <c r="QZM220" s="216"/>
      <c r="QZN220" s="216"/>
      <c r="QZO220" s="216"/>
      <c r="QZP220" s="216"/>
      <c r="QZQ220" s="216"/>
      <c r="QZR220" s="216"/>
      <c r="QZS220" s="216"/>
      <c r="QZT220" s="216"/>
      <c r="QZU220" s="216"/>
      <c r="QZV220" s="216"/>
      <c r="QZW220" s="216"/>
      <c r="QZX220" s="216"/>
      <c r="QZY220" s="216"/>
      <c r="QZZ220" s="216"/>
      <c r="RAA220" s="216"/>
      <c r="RAB220" s="216"/>
      <c r="RAC220" s="216"/>
      <c r="RAD220" s="216"/>
      <c r="RAE220" s="216"/>
      <c r="RAF220" s="216"/>
      <c r="RAG220" s="216"/>
      <c r="RAH220" s="216"/>
      <c r="RAI220" s="216"/>
      <c r="RAJ220" s="216"/>
      <c r="RAK220" s="216"/>
      <c r="RAL220" s="216"/>
      <c r="RAM220" s="216"/>
      <c r="RAN220" s="216"/>
      <c r="RAO220" s="216"/>
      <c r="RAP220" s="216"/>
      <c r="RAQ220" s="216"/>
      <c r="RAR220" s="216"/>
      <c r="RAS220" s="216"/>
      <c r="RAT220" s="216"/>
      <c r="RAU220" s="216"/>
      <c r="RAV220" s="216"/>
      <c r="RAW220" s="216"/>
      <c r="RAX220" s="216"/>
      <c r="RAY220" s="216"/>
      <c r="RAZ220" s="216"/>
      <c r="RBA220" s="216"/>
      <c r="RBB220" s="216"/>
      <c r="RBC220" s="216"/>
      <c r="RBD220" s="216"/>
      <c r="RBE220" s="216"/>
      <c r="RBF220" s="216"/>
      <c r="RBG220" s="216"/>
      <c r="RBH220" s="216"/>
      <c r="RBI220" s="216"/>
      <c r="RBJ220" s="216"/>
      <c r="RBK220" s="216"/>
      <c r="RBL220" s="216"/>
      <c r="RBM220" s="216"/>
      <c r="RBN220" s="216"/>
      <c r="RBO220" s="216"/>
      <c r="RBP220" s="216"/>
      <c r="RBQ220" s="216"/>
      <c r="RBR220" s="216"/>
      <c r="RBS220" s="216"/>
      <c r="RBT220" s="216"/>
      <c r="RBU220" s="216"/>
      <c r="RBV220" s="216"/>
      <c r="RBW220" s="216"/>
      <c r="RBX220" s="216"/>
      <c r="RBY220" s="216"/>
      <c r="RBZ220" s="216"/>
      <c r="RCA220" s="216"/>
      <c r="RCB220" s="216"/>
      <c r="RCC220" s="216"/>
      <c r="RCD220" s="216"/>
      <c r="RCE220" s="216"/>
      <c r="RCF220" s="216"/>
      <c r="RCG220" s="216"/>
      <c r="RCH220" s="216"/>
      <c r="RCI220" s="216"/>
      <c r="RCJ220" s="216"/>
      <c r="RCK220" s="216"/>
      <c r="RCL220" s="216"/>
      <c r="RCM220" s="216"/>
      <c r="RCN220" s="216"/>
      <c r="RCO220" s="216"/>
      <c r="RCP220" s="216"/>
      <c r="RCQ220" s="216"/>
      <c r="RCR220" s="216"/>
      <c r="RCS220" s="216"/>
      <c r="RCT220" s="216"/>
      <c r="RCU220" s="216"/>
      <c r="RCV220" s="216"/>
      <c r="RCW220" s="216"/>
      <c r="RCX220" s="216"/>
      <c r="RCY220" s="216"/>
      <c r="RCZ220" s="216"/>
      <c r="RDA220" s="216"/>
      <c r="RDB220" s="216"/>
      <c r="RDC220" s="216"/>
      <c r="RDD220" s="216"/>
      <c r="RDE220" s="216"/>
      <c r="RDF220" s="216"/>
      <c r="RDG220" s="216"/>
      <c r="RDH220" s="216"/>
      <c r="RDI220" s="216"/>
      <c r="RDJ220" s="216"/>
      <c r="RDK220" s="216"/>
      <c r="RDL220" s="216"/>
      <c r="RDM220" s="216"/>
      <c r="RDN220" s="216"/>
      <c r="RDO220" s="216"/>
      <c r="RDP220" s="216"/>
      <c r="RDQ220" s="216"/>
      <c r="RDR220" s="216"/>
      <c r="RDS220" s="216"/>
      <c r="RDT220" s="216"/>
      <c r="RDU220" s="216"/>
      <c r="RDV220" s="216"/>
      <c r="RDW220" s="216"/>
      <c r="RDX220" s="216"/>
      <c r="RDY220" s="216"/>
      <c r="RDZ220" s="216"/>
      <c r="REA220" s="216"/>
      <c r="REB220" s="216"/>
      <c r="REC220" s="216"/>
      <c r="RED220" s="216"/>
      <c r="REE220" s="216"/>
      <c r="REF220" s="216"/>
      <c r="REG220" s="216"/>
      <c r="REH220" s="216"/>
      <c r="REI220" s="216"/>
      <c r="REJ220" s="216"/>
      <c r="REK220" s="216"/>
      <c r="REL220" s="216"/>
      <c r="REM220" s="216"/>
      <c r="REN220" s="216"/>
      <c r="REO220" s="216"/>
      <c r="REP220" s="216"/>
      <c r="REQ220" s="216"/>
      <c r="RER220" s="216"/>
      <c r="RES220" s="216"/>
      <c r="RET220" s="216"/>
      <c r="REU220" s="216"/>
      <c r="REV220" s="216"/>
      <c r="REW220" s="216"/>
      <c r="REX220" s="216"/>
      <c r="REY220" s="216"/>
      <c r="REZ220" s="216"/>
      <c r="RFA220" s="216"/>
      <c r="RFB220" s="216"/>
      <c r="RFC220" s="216"/>
      <c r="RFD220" s="216"/>
      <c r="RFE220" s="216"/>
      <c r="RFF220" s="216"/>
      <c r="RFG220" s="216"/>
      <c r="RFH220" s="216"/>
      <c r="RFI220" s="216"/>
      <c r="RFJ220" s="216"/>
      <c r="RFK220" s="216"/>
      <c r="RFL220" s="216"/>
      <c r="RFM220" s="216"/>
      <c r="RFN220" s="216"/>
      <c r="RFO220" s="216"/>
      <c r="RFP220" s="216"/>
      <c r="RFQ220" s="216"/>
      <c r="RFR220" s="216"/>
      <c r="RFS220" s="216"/>
      <c r="RFT220" s="216"/>
      <c r="RFU220" s="216"/>
      <c r="RFV220" s="216"/>
      <c r="RFW220" s="216"/>
      <c r="RFX220" s="216"/>
      <c r="RFY220" s="216"/>
      <c r="RFZ220" s="216"/>
      <c r="RGA220" s="216"/>
      <c r="RGB220" s="216"/>
      <c r="RGC220" s="216"/>
      <c r="RGD220" s="216"/>
      <c r="RGE220" s="216"/>
      <c r="RGF220" s="216"/>
      <c r="RGG220" s="216"/>
      <c r="RGH220" s="216"/>
      <c r="RGI220" s="216"/>
      <c r="RGJ220" s="216"/>
      <c r="RGK220" s="216"/>
      <c r="RGL220" s="216"/>
      <c r="RGM220" s="216"/>
      <c r="RGN220" s="216"/>
      <c r="RGO220" s="216"/>
      <c r="RGP220" s="216"/>
      <c r="RGQ220" s="216"/>
      <c r="RGR220" s="216"/>
      <c r="RGS220" s="216"/>
      <c r="RGT220" s="216"/>
      <c r="RGU220" s="216"/>
      <c r="RGV220" s="216"/>
      <c r="RGW220" s="216"/>
      <c r="RGX220" s="216"/>
      <c r="RGY220" s="216"/>
      <c r="RGZ220" s="216"/>
      <c r="RHA220" s="216"/>
      <c r="RHB220" s="216"/>
      <c r="RHC220" s="216"/>
      <c r="RHD220" s="216"/>
      <c r="RHE220" s="216"/>
      <c r="RHF220" s="216"/>
      <c r="RHG220" s="216"/>
      <c r="RHH220" s="216"/>
      <c r="RHI220" s="216"/>
      <c r="RHJ220" s="216"/>
      <c r="RHK220" s="216"/>
      <c r="RHL220" s="216"/>
      <c r="RHM220" s="216"/>
      <c r="RHN220" s="216"/>
      <c r="RHO220" s="216"/>
      <c r="RHP220" s="216"/>
      <c r="RHQ220" s="216"/>
      <c r="RHR220" s="216"/>
      <c r="RHS220" s="216"/>
      <c r="RHT220" s="216"/>
      <c r="RHU220" s="216"/>
      <c r="RHV220" s="216"/>
      <c r="RHW220" s="216"/>
      <c r="RHX220" s="216"/>
      <c r="RHY220" s="216"/>
      <c r="RHZ220" s="216"/>
      <c r="RIA220" s="216"/>
      <c r="RIB220" s="216"/>
      <c r="RIC220" s="216"/>
      <c r="RID220" s="216"/>
      <c r="RIE220" s="216"/>
      <c r="RIF220" s="216"/>
      <c r="RIG220" s="216"/>
      <c r="RIH220" s="216"/>
      <c r="RII220" s="216"/>
      <c r="RIJ220" s="216"/>
      <c r="RIK220" s="216"/>
      <c r="RIL220" s="216"/>
      <c r="RIM220" s="216"/>
      <c r="RIN220" s="216"/>
      <c r="RIO220" s="216"/>
      <c r="RIP220" s="216"/>
      <c r="RIQ220" s="216"/>
      <c r="RIR220" s="216"/>
      <c r="RIS220" s="216"/>
      <c r="RIT220" s="216"/>
      <c r="RIU220" s="216"/>
      <c r="RIV220" s="216"/>
      <c r="RIW220" s="216"/>
      <c r="RIX220" s="216"/>
      <c r="RIY220" s="216"/>
      <c r="RIZ220" s="216"/>
      <c r="RJA220" s="216"/>
      <c r="RJB220" s="216"/>
      <c r="RJC220" s="216"/>
      <c r="RJD220" s="216"/>
      <c r="RJE220" s="216"/>
      <c r="RJF220" s="216"/>
      <c r="RJG220" s="216"/>
      <c r="RJH220" s="216"/>
      <c r="RJI220" s="216"/>
      <c r="RJJ220" s="216"/>
      <c r="RJK220" s="216"/>
      <c r="RJL220" s="216"/>
      <c r="RJM220" s="216"/>
      <c r="RJN220" s="216"/>
      <c r="RJO220" s="216"/>
      <c r="RJP220" s="216"/>
      <c r="RJQ220" s="216"/>
      <c r="RJR220" s="216"/>
      <c r="RJS220" s="216"/>
      <c r="RJT220" s="216"/>
      <c r="RJU220" s="216"/>
      <c r="RJV220" s="216"/>
      <c r="RJW220" s="216"/>
      <c r="RJX220" s="216"/>
      <c r="RJY220" s="216"/>
      <c r="RJZ220" s="216"/>
      <c r="RKA220" s="216"/>
      <c r="RKB220" s="216"/>
      <c r="RKC220" s="216"/>
      <c r="RKD220" s="216"/>
      <c r="RKE220" s="216"/>
      <c r="RKF220" s="216"/>
      <c r="RKG220" s="216"/>
      <c r="RKH220" s="216"/>
      <c r="RKI220" s="216"/>
      <c r="RKJ220" s="216"/>
      <c r="RKK220" s="216"/>
      <c r="RKL220" s="216"/>
      <c r="RKM220" s="216"/>
      <c r="RKN220" s="216"/>
      <c r="RKO220" s="216"/>
      <c r="RKP220" s="216"/>
      <c r="RKQ220" s="216"/>
      <c r="RKR220" s="216"/>
      <c r="RKS220" s="216"/>
      <c r="RKT220" s="216"/>
      <c r="RKU220" s="216"/>
      <c r="RKV220" s="216"/>
      <c r="RKW220" s="216"/>
      <c r="RKX220" s="216"/>
      <c r="RKY220" s="216"/>
      <c r="RKZ220" s="216"/>
      <c r="RLA220" s="216"/>
      <c r="RLB220" s="216"/>
      <c r="RLC220" s="216"/>
      <c r="RLD220" s="216"/>
      <c r="RLE220" s="216"/>
      <c r="RLF220" s="216"/>
      <c r="RLG220" s="216"/>
      <c r="RLH220" s="216"/>
      <c r="RLI220" s="216"/>
      <c r="RLJ220" s="216"/>
      <c r="RLK220" s="216"/>
      <c r="RLL220" s="216"/>
      <c r="RLM220" s="216"/>
      <c r="RLN220" s="216"/>
      <c r="RLO220" s="216"/>
      <c r="RLP220" s="216"/>
      <c r="RLQ220" s="216"/>
      <c r="RLR220" s="216"/>
      <c r="RLS220" s="216"/>
      <c r="RLT220" s="216"/>
      <c r="RLU220" s="216"/>
      <c r="RLV220" s="216"/>
      <c r="RLW220" s="216"/>
      <c r="RLX220" s="216"/>
      <c r="RLY220" s="216"/>
      <c r="RLZ220" s="216"/>
      <c r="RMA220" s="216"/>
      <c r="RMB220" s="216"/>
      <c r="RMC220" s="216"/>
      <c r="RMD220" s="216"/>
      <c r="RME220" s="216"/>
      <c r="RMF220" s="216"/>
      <c r="RMG220" s="216"/>
      <c r="RMH220" s="216"/>
      <c r="RMI220" s="216"/>
      <c r="RMJ220" s="216"/>
      <c r="RMK220" s="216"/>
      <c r="RML220" s="216"/>
      <c r="RMM220" s="216"/>
      <c r="RMN220" s="216"/>
      <c r="RMO220" s="216"/>
      <c r="RMP220" s="216"/>
      <c r="RMQ220" s="216"/>
      <c r="RMR220" s="216"/>
      <c r="RMS220" s="216"/>
      <c r="RMT220" s="216"/>
      <c r="RMU220" s="216"/>
      <c r="RMV220" s="216"/>
      <c r="RMW220" s="216"/>
      <c r="RMX220" s="216"/>
      <c r="RMY220" s="216"/>
      <c r="RMZ220" s="216"/>
      <c r="RNA220" s="216"/>
      <c r="RNB220" s="216"/>
      <c r="RNC220" s="216"/>
      <c r="RND220" s="216"/>
      <c r="RNE220" s="216"/>
      <c r="RNF220" s="216"/>
      <c r="RNG220" s="216"/>
      <c r="RNH220" s="216"/>
      <c r="RNI220" s="216"/>
      <c r="RNJ220" s="216"/>
      <c r="RNK220" s="216"/>
      <c r="RNL220" s="216"/>
      <c r="RNM220" s="216"/>
      <c r="RNN220" s="216"/>
      <c r="RNO220" s="216"/>
      <c r="RNP220" s="216"/>
      <c r="RNQ220" s="216"/>
      <c r="RNR220" s="216"/>
      <c r="RNS220" s="216"/>
      <c r="RNT220" s="216"/>
      <c r="RNU220" s="216"/>
      <c r="RNV220" s="216"/>
      <c r="RNW220" s="216"/>
      <c r="RNX220" s="216"/>
      <c r="RNY220" s="216"/>
      <c r="RNZ220" s="216"/>
      <c r="ROA220" s="216"/>
      <c r="ROB220" s="216"/>
      <c r="ROC220" s="216"/>
      <c r="ROD220" s="216"/>
      <c r="ROE220" s="216"/>
      <c r="ROF220" s="216"/>
      <c r="ROG220" s="216"/>
      <c r="ROH220" s="216"/>
      <c r="ROI220" s="216"/>
      <c r="ROJ220" s="216"/>
      <c r="ROK220" s="216"/>
      <c r="ROL220" s="216"/>
      <c r="ROM220" s="216"/>
      <c r="RON220" s="216"/>
      <c r="ROO220" s="216"/>
      <c r="ROP220" s="216"/>
      <c r="ROQ220" s="216"/>
      <c r="ROR220" s="216"/>
      <c r="ROS220" s="216"/>
      <c r="ROT220" s="216"/>
      <c r="ROU220" s="216"/>
      <c r="ROV220" s="216"/>
      <c r="ROW220" s="216"/>
      <c r="ROX220" s="216"/>
      <c r="ROY220" s="216"/>
      <c r="ROZ220" s="216"/>
      <c r="RPA220" s="216"/>
      <c r="RPB220" s="216"/>
      <c r="RPC220" s="216"/>
      <c r="RPD220" s="216"/>
      <c r="RPE220" s="216"/>
      <c r="RPF220" s="216"/>
      <c r="RPG220" s="216"/>
      <c r="RPH220" s="216"/>
      <c r="RPI220" s="216"/>
      <c r="RPJ220" s="216"/>
      <c r="RPK220" s="216"/>
      <c r="RPL220" s="216"/>
      <c r="RPM220" s="216"/>
      <c r="RPN220" s="216"/>
      <c r="RPO220" s="216"/>
      <c r="RPP220" s="216"/>
      <c r="RPQ220" s="216"/>
      <c r="RPR220" s="216"/>
      <c r="RPS220" s="216"/>
      <c r="RPT220" s="216"/>
      <c r="RPU220" s="216"/>
      <c r="RPV220" s="216"/>
      <c r="RPW220" s="216"/>
      <c r="RPX220" s="216"/>
      <c r="RPY220" s="216"/>
      <c r="RPZ220" s="216"/>
      <c r="RQA220" s="216"/>
      <c r="RQB220" s="216"/>
      <c r="RQC220" s="216"/>
      <c r="RQD220" s="216"/>
      <c r="RQE220" s="216"/>
      <c r="RQF220" s="216"/>
      <c r="RQG220" s="216"/>
      <c r="RQH220" s="216"/>
      <c r="RQI220" s="216"/>
      <c r="RQJ220" s="216"/>
      <c r="RQK220" s="216"/>
      <c r="RQL220" s="216"/>
      <c r="RQM220" s="216"/>
      <c r="RQN220" s="216"/>
      <c r="RQO220" s="216"/>
      <c r="RQP220" s="216"/>
      <c r="RQQ220" s="216"/>
      <c r="RQR220" s="216"/>
      <c r="RQS220" s="216"/>
      <c r="RQT220" s="216"/>
      <c r="RQU220" s="216"/>
      <c r="RQV220" s="216"/>
      <c r="RQW220" s="216"/>
      <c r="RQX220" s="216"/>
      <c r="RQY220" s="216"/>
      <c r="RQZ220" s="216"/>
      <c r="RRA220" s="216"/>
      <c r="RRB220" s="216"/>
      <c r="RRC220" s="216"/>
      <c r="RRD220" s="216"/>
      <c r="RRE220" s="216"/>
      <c r="RRF220" s="216"/>
      <c r="RRG220" s="216"/>
      <c r="RRH220" s="216"/>
      <c r="RRI220" s="216"/>
      <c r="RRJ220" s="216"/>
      <c r="RRK220" s="216"/>
      <c r="RRL220" s="216"/>
      <c r="RRM220" s="216"/>
      <c r="RRN220" s="216"/>
      <c r="RRO220" s="216"/>
      <c r="RRP220" s="216"/>
      <c r="RRQ220" s="216"/>
      <c r="RRR220" s="216"/>
      <c r="RRS220" s="216"/>
      <c r="RRT220" s="216"/>
      <c r="RRU220" s="216"/>
      <c r="RRV220" s="216"/>
      <c r="RRW220" s="216"/>
      <c r="RRX220" s="216"/>
      <c r="RRY220" s="216"/>
      <c r="RRZ220" s="216"/>
      <c r="RSA220" s="216"/>
      <c r="RSB220" s="216"/>
      <c r="RSC220" s="216"/>
      <c r="RSD220" s="216"/>
      <c r="RSE220" s="216"/>
      <c r="RSF220" s="216"/>
      <c r="RSG220" s="216"/>
      <c r="RSH220" s="216"/>
      <c r="RSI220" s="216"/>
      <c r="RSJ220" s="216"/>
      <c r="RSK220" s="216"/>
      <c r="RSL220" s="216"/>
      <c r="RSM220" s="216"/>
      <c r="RSN220" s="216"/>
      <c r="RSO220" s="216"/>
      <c r="RSP220" s="216"/>
      <c r="RSQ220" s="216"/>
      <c r="RSR220" s="216"/>
      <c r="RSS220" s="216"/>
      <c r="RST220" s="216"/>
      <c r="RSU220" s="216"/>
      <c r="RSV220" s="216"/>
      <c r="RSW220" s="216"/>
      <c r="RSX220" s="216"/>
      <c r="RSY220" s="216"/>
      <c r="RSZ220" s="216"/>
      <c r="RTA220" s="216"/>
      <c r="RTB220" s="216"/>
      <c r="RTC220" s="216"/>
      <c r="RTD220" s="216"/>
      <c r="RTE220" s="216"/>
      <c r="RTF220" s="216"/>
      <c r="RTG220" s="216"/>
      <c r="RTH220" s="216"/>
      <c r="RTI220" s="216"/>
      <c r="RTJ220" s="216"/>
      <c r="RTK220" s="216"/>
      <c r="RTL220" s="216"/>
      <c r="RTM220" s="216"/>
      <c r="RTN220" s="216"/>
      <c r="RTO220" s="216"/>
      <c r="RTP220" s="216"/>
      <c r="RTQ220" s="216"/>
      <c r="RTR220" s="216"/>
      <c r="RTS220" s="216"/>
      <c r="RTT220" s="216"/>
      <c r="RTU220" s="216"/>
      <c r="RTV220" s="216"/>
      <c r="RTW220" s="216"/>
      <c r="RTX220" s="216"/>
      <c r="RTY220" s="216"/>
      <c r="RTZ220" s="216"/>
      <c r="RUA220" s="216"/>
      <c r="RUB220" s="216"/>
      <c r="RUC220" s="216"/>
      <c r="RUD220" s="216"/>
      <c r="RUE220" s="216"/>
      <c r="RUF220" s="216"/>
      <c r="RUG220" s="216"/>
      <c r="RUH220" s="216"/>
      <c r="RUI220" s="216"/>
      <c r="RUJ220" s="216"/>
      <c r="RUK220" s="216"/>
      <c r="RUL220" s="216"/>
      <c r="RUM220" s="216"/>
      <c r="RUN220" s="216"/>
      <c r="RUO220" s="216"/>
      <c r="RUP220" s="216"/>
      <c r="RUQ220" s="216"/>
      <c r="RUR220" s="216"/>
      <c r="RUS220" s="216"/>
      <c r="RUT220" s="216"/>
      <c r="RUU220" s="216"/>
      <c r="RUV220" s="216"/>
      <c r="RUW220" s="216"/>
      <c r="RUX220" s="216"/>
      <c r="RUY220" s="216"/>
      <c r="RUZ220" s="216"/>
      <c r="RVA220" s="216"/>
      <c r="RVB220" s="216"/>
      <c r="RVC220" s="216"/>
      <c r="RVD220" s="216"/>
      <c r="RVE220" s="216"/>
      <c r="RVF220" s="216"/>
      <c r="RVG220" s="216"/>
      <c r="RVH220" s="216"/>
      <c r="RVI220" s="216"/>
      <c r="RVJ220" s="216"/>
      <c r="RVK220" s="216"/>
      <c r="RVL220" s="216"/>
      <c r="RVM220" s="216"/>
      <c r="RVN220" s="216"/>
      <c r="RVO220" s="216"/>
      <c r="RVP220" s="216"/>
      <c r="RVQ220" s="216"/>
      <c r="RVR220" s="216"/>
      <c r="RVS220" s="216"/>
      <c r="RVT220" s="216"/>
      <c r="RVU220" s="216"/>
      <c r="RVV220" s="216"/>
      <c r="RVW220" s="216"/>
      <c r="RVX220" s="216"/>
      <c r="RVY220" s="216"/>
      <c r="RVZ220" s="216"/>
      <c r="RWA220" s="216"/>
      <c r="RWB220" s="216"/>
      <c r="RWC220" s="216"/>
      <c r="RWD220" s="216"/>
      <c r="RWE220" s="216"/>
      <c r="RWF220" s="216"/>
      <c r="RWG220" s="216"/>
      <c r="RWH220" s="216"/>
      <c r="RWI220" s="216"/>
      <c r="RWJ220" s="216"/>
      <c r="RWK220" s="216"/>
      <c r="RWL220" s="216"/>
      <c r="RWM220" s="216"/>
      <c r="RWN220" s="216"/>
      <c r="RWO220" s="216"/>
      <c r="RWP220" s="216"/>
      <c r="RWQ220" s="216"/>
      <c r="RWR220" s="216"/>
      <c r="RWS220" s="216"/>
      <c r="RWT220" s="216"/>
      <c r="RWU220" s="216"/>
      <c r="RWV220" s="216"/>
      <c r="RWW220" s="216"/>
      <c r="RWX220" s="216"/>
      <c r="RWY220" s="216"/>
      <c r="RWZ220" s="216"/>
      <c r="RXA220" s="216"/>
      <c r="RXB220" s="216"/>
      <c r="RXC220" s="216"/>
      <c r="RXD220" s="216"/>
      <c r="RXE220" s="216"/>
      <c r="RXF220" s="216"/>
      <c r="RXG220" s="216"/>
      <c r="RXH220" s="216"/>
      <c r="RXI220" s="216"/>
      <c r="RXJ220" s="216"/>
      <c r="RXK220" s="216"/>
      <c r="RXL220" s="216"/>
      <c r="RXM220" s="216"/>
      <c r="RXN220" s="216"/>
      <c r="RXO220" s="216"/>
      <c r="RXP220" s="216"/>
      <c r="RXQ220" s="216"/>
      <c r="RXR220" s="216"/>
      <c r="RXS220" s="216"/>
      <c r="RXT220" s="216"/>
      <c r="RXU220" s="216"/>
      <c r="RXV220" s="216"/>
      <c r="RXW220" s="216"/>
      <c r="RXX220" s="216"/>
      <c r="RXY220" s="216"/>
      <c r="RXZ220" s="216"/>
      <c r="RYA220" s="216"/>
      <c r="RYB220" s="216"/>
      <c r="RYC220" s="216"/>
      <c r="RYD220" s="216"/>
      <c r="RYE220" s="216"/>
      <c r="RYF220" s="216"/>
      <c r="RYG220" s="216"/>
      <c r="RYH220" s="216"/>
      <c r="RYI220" s="216"/>
      <c r="RYJ220" s="216"/>
      <c r="RYK220" s="216"/>
      <c r="RYL220" s="216"/>
      <c r="RYM220" s="216"/>
      <c r="RYN220" s="216"/>
      <c r="RYO220" s="216"/>
      <c r="RYP220" s="216"/>
      <c r="RYQ220" s="216"/>
      <c r="RYR220" s="216"/>
      <c r="RYS220" s="216"/>
      <c r="RYT220" s="216"/>
      <c r="RYU220" s="216"/>
      <c r="RYV220" s="216"/>
      <c r="RYW220" s="216"/>
      <c r="RYX220" s="216"/>
      <c r="RYY220" s="216"/>
      <c r="RYZ220" s="216"/>
      <c r="RZA220" s="216"/>
      <c r="RZB220" s="216"/>
      <c r="RZC220" s="216"/>
      <c r="RZD220" s="216"/>
      <c r="RZE220" s="216"/>
      <c r="RZF220" s="216"/>
      <c r="RZG220" s="216"/>
      <c r="RZH220" s="216"/>
      <c r="RZI220" s="216"/>
      <c r="RZJ220" s="216"/>
      <c r="RZK220" s="216"/>
      <c r="RZL220" s="216"/>
      <c r="RZM220" s="216"/>
      <c r="RZN220" s="216"/>
      <c r="RZO220" s="216"/>
      <c r="RZP220" s="216"/>
      <c r="RZQ220" s="216"/>
      <c r="RZR220" s="216"/>
      <c r="RZS220" s="216"/>
      <c r="RZT220" s="216"/>
      <c r="RZU220" s="216"/>
      <c r="RZV220" s="216"/>
      <c r="RZW220" s="216"/>
      <c r="RZX220" s="216"/>
      <c r="RZY220" s="216"/>
      <c r="RZZ220" s="216"/>
      <c r="SAA220" s="216"/>
      <c r="SAB220" s="216"/>
      <c r="SAC220" s="216"/>
      <c r="SAD220" s="216"/>
      <c r="SAE220" s="216"/>
      <c r="SAF220" s="216"/>
      <c r="SAG220" s="216"/>
      <c r="SAH220" s="216"/>
      <c r="SAI220" s="216"/>
      <c r="SAJ220" s="216"/>
      <c r="SAK220" s="216"/>
      <c r="SAL220" s="216"/>
      <c r="SAM220" s="216"/>
      <c r="SAN220" s="216"/>
      <c r="SAO220" s="216"/>
      <c r="SAP220" s="216"/>
      <c r="SAQ220" s="216"/>
      <c r="SAR220" s="216"/>
      <c r="SAS220" s="216"/>
      <c r="SAT220" s="216"/>
      <c r="SAU220" s="216"/>
      <c r="SAV220" s="216"/>
      <c r="SAW220" s="216"/>
      <c r="SAX220" s="216"/>
      <c r="SAY220" s="216"/>
      <c r="SAZ220" s="216"/>
      <c r="SBA220" s="216"/>
      <c r="SBB220" s="216"/>
      <c r="SBC220" s="216"/>
      <c r="SBD220" s="216"/>
      <c r="SBE220" s="216"/>
      <c r="SBF220" s="216"/>
      <c r="SBG220" s="216"/>
      <c r="SBH220" s="216"/>
      <c r="SBI220" s="216"/>
      <c r="SBJ220" s="216"/>
      <c r="SBK220" s="216"/>
      <c r="SBL220" s="216"/>
      <c r="SBM220" s="216"/>
      <c r="SBN220" s="216"/>
      <c r="SBO220" s="216"/>
      <c r="SBP220" s="216"/>
      <c r="SBQ220" s="216"/>
      <c r="SBR220" s="216"/>
      <c r="SBS220" s="216"/>
      <c r="SBT220" s="216"/>
      <c r="SBU220" s="216"/>
      <c r="SBV220" s="216"/>
      <c r="SBW220" s="216"/>
      <c r="SBX220" s="216"/>
      <c r="SBY220" s="216"/>
      <c r="SBZ220" s="216"/>
      <c r="SCA220" s="216"/>
      <c r="SCB220" s="216"/>
      <c r="SCC220" s="216"/>
      <c r="SCD220" s="216"/>
      <c r="SCE220" s="216"/>
      <c r="SCF220" s="216"/>
      <c r="SCG220" s="216"/>
      <c r="SCH220" s="216"/>
      <c r="SCI220" s="216"/>
      <c r="SCJ220" s="216"/>
      <c r="SCK220" s="216"/>
      <c r="SCL220" s="216"/>
      <c r="SCM220" s="216"/>
      <c r="SCN220" s="216"/>
      <c r="SCO220" s="216"/>
      <c r="SCP220" s="216"/>
      <c r="SCQ220" s="216"/>
      <c r="SCR220" s="216"/>
      <c r="SCS220" s="216"/>
      <c r="SCT220" s="216"/>
      <c r="SCU220" s="216"/>
      <c r="SCV220" s="216"/>
      <c r="SCW220" s="216"/>
      <c r="SCX220" s="216"/>
      <c r="SCY220" s="216"/>
      <c r="SCZ220" s="216"/>
      <c r="SDA220" s="216"/>
      <c r="SDB220" s="216"/>
      <c r="SDC220" s="216"/>
      <c r="SDD220" s="216"/>
      <c r="SDE220" s="216"/>
      <c r="SDF220" s="216"/>
      <c r="SDG220" s="216"/>
      <c r="SDH220" s="216"/>
      <c r="SDI220" s="216"/>
      <c r="SDJ220" s="216"/>
      <c r="SDK220" s="216"/>
      <c r="SDL220" s="216"/>
      <c r="SDM220" s="216"/>
      <c r="SDN220" s="216"/>
      <c r="SDO220" s="216"/>
      <c r="SDP220" s="216"/>
      <c r="SDQ220" s="216"/>
      <c r="SDR220" s="216"/>
      <c r="SDS220" s="216"/>
      <c r="SDT220" s="216"/>
      <c r="SDU220" s="216"/>
      <c r="SDV220" s="216"/>
      <c r="SDW220" s="216"/>
      <c r="SDX220" s="216"/>
      <c r="SDY220" s="216"/>
      <c r="SDZ220" s="216"/>
      <c r="SEA220" s="216"/>
      <c r="SEB220" s="216"/>
      <c r="SEC220" s="216"/>
      <c r="SED220" s="216"/>
      <c r="SEE220" s="216"/>
      <c r="SEF220" s="216"/>
      <c r="SEG220" s="216"/>
      <c r="SEH220" s="216"/>
      <c r="SEI220" s="216"/>
      <c r="SEJ220" s="216"/>
      <c r="SEK220" s="216"/>
      <c r="SEL220" s="216"/>
      <c r="SEM220" s="216"/>
      <c r="SEN220" s="216"/>
      <c r="SEO220" s="216"/>
      <c r="SEP220" s="216"/>
      <c r="SEQ220" s="216"/>
      <c r="SER220" s="216"/>
      <c r="SES220" s="216"/>
      <c r="SET220" s="216"/>
      <c r="SEU220" s="216"/>
      <c r="SEV220" s="216"/>
      <c r="SEW220" s="216"/>
      <c r="SEX220" s="216"/>
      <c r="SEY220" s="216"/>
      <c r="SEZ220" s="216"/>
      <c r="SFA220" s="216"/>
      <c r="SFB220" s="216"/>
      <c r="SFC220" s="216"/>
      <c r="SFD220" s="216"/>
      <c r="SFE220" s="216"/>
      <c r="SFF220" s="216"/>
      <c r="SFG220" s="216"/>
      <c r="SFH220" s="216"/>
      <c r="SFI220" s="216"/>
      <c r="SFJ220" s="216"/>
      <c r="SFK220" s="216"/>
      <c r="SFL220" s="216"/>
      <c r="SFM220" s="216"/>
      <c r="SFN220" s="216"/>
      <c r="SFO220" s="216"/>
      <c r="SFP220" s="216"/>
      <c r="SFQ220" s="216"/>
      <c r="SFR220" s="216"/>
      <c r="SFS220" s="216"/>
      <c r="SFT220" s="216"/>
      <c r="SFU220" s="216"/>
      <c r="SFV220" s="216"/>
      <c r="SFW220" s="216"/>
      <c r="SFX220" s="216"/>
      <c r="SFY220" s="216"/>
      <c r="SFZ220" s="216"/>
      <c r="SGA220" s="216"/>
      <c r="SGB220" s="216"/>
      <c r="SGC220" s="216"/>
      <c r="SGD220" s="216"/>
      <c r="SGE220" s="216"/>
      <c r="SGF220" s="216"/>
      <c r="SGG220" s="216"/>
      <c r="SGH220" s="216"/>
      <c r="SGI220" s="216"/>
      <c r="SGJ220" s="216"/>
      <c r="SGK220" s="216"/>
      <c r="SGL220" s="216"/>
      <c r="SGM220" s="216"/>
      <c r="SGN220" s="216"/>
      <c r="SGO220" s="216"/>
      <c r="SGP220" s="216"/>
      <c r="SGQ220" s="216"/>
      <c r="SGR220" s="216"/>
      <c r="SGS220" s="216"/>
      <c r="SGT220" s="216"/>
      <c r="SGU220" s="216"/>
      <c r="SGV220" s="216"/>
      <c r="SGW220" s="216"/>
      <c r="SGX220" s="216"/>
      <c r="SGY220" s="216"/>
      <c r="SGZ220" s="216"/>
      <c r="SHA220" s="216"/>
      <c r="SHB220" s="216"/>
      <c r="SHC220" s="216"/>
      <c r="SHD220" s="216"/>
      <c r="SHE220" s="216"/>
      <c r="SHF220" s="216"/>
      <c r="SHG220" s="216"/>
      <c r="SHH220" s="216"/>
      <c r="SHI220" s="216"/>
      <c r="SHJ220" s="216"/>
      <c r="SHK220" s="216"/>
      <c r="SHL220" s="216"/>
      <c r="SHM220" s="216"/>
      <c r="SHN220" s="216"/>
      <c r="SHO220" s="216"/>
      <c r="SHP220" s="216"/>
      <c r="SHQ220" s="216"/>
      <c r="SHR220" s="216"/>
      <c r="SHS220" s="216"/>
      <c r="SHT220" s="216"/>
      <c r="SHU220" s="216"/>
      <c r="SHV220" s="216"/>
      <c r="SHW220" s="216"/>
      <c r="SHX220" s="216"/>
      <c r="SHY220" s="216"/>
      <c r="SHZ220" s="216"/>
      <c r="SIA220" s="216"/>
      <c r="SIB220" s="216"/>
      <c r="SIC220" s="216"/>
      <c r="SID220" s="216"/>
      <c r="SIE220" s="216"/>
      <c r="SIF220" s="216"/>
      <c r="SIG220" s="216"/>
      <c r="SIH220" s="216"/>
      <c r="SII220" s="216"/>
      <c r="SIJ220" s="216"/>
      <c r="SIK220" s="216"/>
      <c r="SIL220" s="216"/>
      <c r="SIM220" s="216"/>
      <c r="SIN220" s="216"/>
      <c r="SIO220" s="216"/>
      <c r="SIP220" s="216"/>
      <c r="SIQ220" s="216"/>
      <c r="SIR220" s="216"/>
      <c r="SIS220" s="216"/>
      <c r="SIT220" s="216"/>
      <c r="SIU220" s="216"/>
      <c r="SIV220" s="216"/>
      <c r="SIW220" s="216"/>
      <c r="SIX220" s="216"/>
      <c r="SIY220" s="216"/>
      <c r="SIZ220" s="216"/>
      <c r="SJA220" s="216"/>
      <c r="SJB220" s="216"/>
      <c r="SJC220" s="216"/>
      <c r="SJD220" s="216"/>
      <c r="SJE220" s="216"/>
      <c r="SJF220" s="216"/>
      <c r="SJG220" s="216"/>
      <c r="SJH220" s="216"/>
      <c r="SJI220" s="216"/>
      <c r="SJJ220" s="216"/>
      <c r="SJK220" s="216"/>
      <c r="SJL220" s="216"/>
      <c r="SJM220" s="216"/>
      <c r="SJN220" s="216"/>
      <c r="SJO220" s="216"/>
      <c r="SJP220" s="216"/>
      <c r="SJQ220" s="216"/>
      <c r="SJR220" s="216"/>
      <c r="SJS220" s="216"/>
      <c r="SJT220" s="216"/>
      <c r="SJU220" s="216"/>
      <c r="SJV220" s="216"/>
      <c r="SJW220" s="216"/>
      <c r="SJX220" s="216"/>
      <c r="SJY220" s="216"/>
      <c r="SJZ220" s="216"/>
      <c r="SKA220" s="216"/>
      <c r="SKB220" s="216"/>
      <c r="SKC220" s="216"/>
      <c r="SKD220" s="216"/>
      <c r="SKE220" s="216"/>
      <c r="SKF220" s="216"/>
      <c r="SKG220" s="216"/>
      <c r="SKH220" s="216"/>
      <c r="SKI220" s="216"/>
      <c r="SKJ220" s="216"/>
      <c r="SKK220" s="216"/>
      <c r="SKL220" s="216"/>
      <c r="SKM220" s="216"/>
      <c r="SKN220" s="216"/>
      <c r="SKO220" s="216"/>
      <c r="SKP220" s="216"/>
      <c r="SKQ220" s="216"/>
      <c r="SKR220" s="216"/>
      <c r="SKS220" s="216"/>
      <c r="SKT220" s="216"/>
      <c r="SKU220" s="216"/>
      <c r="SKV220" s="216"/>
      <c r="SKW220" s="216"/>
      <c r="SKX220" s="216"/>
      <c r="SKY220" s="216"/>
      <c r="SKZ220" s="216"/>
      <c r="SLA220" s="216"/>
      <c r="SLB220" s="216"/>
      <c r="SLC220" s="216"/>
      <c r="SLD220" s="216"/>
      <c r="SLE220" s="216"/>
      <c r="SLF220" s="216"/>
      <c r="SLG220" s="216"/>
      <c r="SLH220" s="216"/>
      <c r="SLI220" s="216"/>
      <c r="SLJ220" s="216"/>
      <c r="SLK220" s="216"/>
      <c r="SLL220" s="216"/>
      <c r="SLM220" s="216"/>
      <c r="SLN220" s="216"/>
      <c r="SLO220" s="216"/>
      <c r="SLP220" s="216"/>
      <c r="SLQ220" s="216"/>
      <c r="SLR220" s="216"/>
      <c r="SLS220" s="216"/>
      <c r="SLT220" s="216"/>
      <c r="SLU220" s="216"/>
      <c r="SLV220" s="216"/>
      <c r="SLW220" s="216"/>
      <c r="SLX220" s="216"/>
      <c r="SLY220" s="216"/>
      <c r="SLZ220" s="216"/>
      <c r="SMA220" s="216"/>
      <c r="SMB220" s="216"/>
      <c r="SMC220" s="216"/>
      <c r="SMD220" s="216"/>
      <c r="SME220" s="216"/>
      <c r="SMF220" s="216"/>
      <c r="SMG220" s="216"/>
      <c r="SMH220" s="216"/>
      <c r="SMI220" s="216"/>
      <c r="SMJ220" s="216"/>
      <c r="SMK220" s="216"/>
      <c r="SML220" s="216"/>
      <c r="SMM220" s="216"/>
      <c r="SMN220" s="216"/>
      <c r="SMO220" s="216"/>
      <c r="SMP220" s="216"/>
      <c r="SMQ220" s="216"/>
      <c r="SMR220" s="216"/>
      <c r="SMS220" s="216"/>
      <c r="SMT220" s="216"/>
      <c r="SMU220" s="216"/>
      <c r="SMV220" s="216"/>
      <c r="SMW220" s="216"/>
      <c r="SMX220" s="216"/>
      <c r="SMY220" s="216"/>
      <c r="SMZ220" s="216"/>
      <c r="SNA220" s="216"/>
      <c r="SNB220" s="216"/>
      <c r="SNC220" s="216"/>
      <c r="SND220" s="216"/>
      <c r="SNE220" s="216"/>
      <c r="SNF220" s="216"/>
      <c r="SNG220" s="216"/>
      <c r="SNH220" s="216"/>
      <c r="SNI220" s="216"/>
      <c r="SNJ220" s="216"/>
      <c r="SNK220" s="216"/>
      <c r="SNL220" s="216"/>
      <c r="SNM220" s="216"/>
      <c r="SNN220" s="216"/>
      <c r="SNO220" s="216"/>
      <c r="SNP220" s="216"/>
      <c r="SNQ220" s="216"/>
      <c r="SNR220" s="216"/>
      <c r="SNS220" s="216"/>
      <c r="SNT220" s="216"/>
      <c r="SNU220" s="216"/>
      <c r="SNV220" s="216"/>
      <c r="SNW220" s="216"/>
      <c r="SNX220" s="216"/>
      <c r="SNY220" s="216"/>
      <c r="SNZ220" s="216"/>
      <c r="SOA220" s="216"/>
      <c r="SOB220" s="216"/>
      <c r="SOC220" s="216"/>
      <c r="SOD220" s="216"/>
      <c r="SOE220" s="216"/>
      <c r="SOF220" s="216"/>
      <c r="SOG220" s="216"/>
      <c r="SOH220" s="216"/>
      <c r="SOI220" s="216"/>
      <c r="SOJ220" s="216"/>
      <c r="SOK220" s="216"/>
      <c r="SOL220" s="216"/>
      <c r="SOM220" s="216"/>
      <c r="SON220" s="216"/>
      <c r="SOO220" s="216"/>
      <c r="SOP220" s="216"/>
      <c r="SOQ220" s="216"/>
      <c r="SOR220" s="216"/>
      <c r="SOS220" s="216"/>
      <c r="SOT220" s="216"/>
      <c r="SOU220" s="216"/>
      <c r="SOV220" s="216"/>
      <c r="SOW220" s="216"/>
      <c r="SOX220" s="216"/>
      <c r="SOY220" s="216"/>
      <c r="SOZ220" s="216"/>
      <c r="SPA220" s="216"/>
      <c r="SPB220" s="216"/>
      <c r="SPC220" s="216"/>
      <c r="SPD220" s="216"/>
      <c r="SPE220" s="216"/>
      <c r="SPF220" s="216"/>
      <c r="SPG220" s="216"/>
      <c r="SPH220" s="216"/>
      <c r="SPI220" s="216"/>
      <c r="SPJ220" s="216"/>
      <c r="SPK220" s="216"/>
      <c r="SPL220" s="216"/>
      <c r="SPM220" s="216"/>
      <c r="SPN220" s="216"/>
      <c r="SPO220" s="216"/>
      <c r="SPP220" s="216"/>
      <c r="SPQ220" s="216"/>
      <c r="SPR220" s="216"/>
      <c r="SPS220" s="216"/>
      <c r="SPT220" s="216"/>
      <c r="SPU220" s="216"/>
      <c r="SPV220" s="216"/>
      <c r="SPW220" s="216"/>
      <c r="SPX220" s="216"/>
      <c r="SPY220" s="216"/>
      <c r="SPZ220" s="216"/>
      <c r="SQA220" s="216"/>
      <c r="SQB220" s="216"/>
      <c r="SQC220" s="216"/>
      <c r="SQD220" s="216"/>
      <c r="SQE220" s="216"/>
      <c r="SQF220" s="216"/>
      <c r="SQG220" s="216"/>
      <c r="SQH220" s="216"/>
      <c r="SQI220" s="216"/>
      <c r="SQJ220" s="216"/>
      <c r="SQK220" s="216"/>
      <c r="SQL220" s="216"/>
      <c r="SQM220" s="216"/>
      <c r="SQN220" s="216"/>
      <c r="SQO220" s="216"/>
      <c r="SQP220" s="216"/>
      <c r="SQQ220" s="216"/>
      <c r="SQR220" s="216"/>
      <c r="SQS220" s="216"/>
      <c r="SQT220" s="216"/>
      <c r="SQU220" s="216"/>
      <c r="SQV220" s="216"/>
      <c r="SQW220" s="216"/>
      <c r="SQX220" s="216"/>
      <c r="SQY220" s="216"/>
      <c r="SQZ220" s="216"/>
      <c r="SRA220" s="216"/>
      <c r="SRB220" s="216"/>
      <c r="SRC220" s="216"/>
      <c r="SRD220" s="216"/>
      <c r="SRE220" s="216"/>
      <c r="SRF220" s="216"/>
      <c r="SRG220" s="216"/>
      <c r="SRH220" s="216"/>
      <c r="SRI220" s="216"/>
      <c r="SRJ220" s="216"/>
      <c r="SRK220" s="216"/>
      <c r="SRL220" s="216"/>
      <c r="SRM220" s="216"/>
      <c r="SRN220" s="216"/>
      <c r="SRO220" s="216"/>
      <c r="SRP220" s="216"/>
      <c r="SRQ220" s="216"/>
      <c r="SRR220" s="216"/>
      <c r="SRS220" s="216"/>
      <c r="SRT220" s="216"/>
      <c r="SRU220" s="216"/>
      <c r="SRV220" s="216"/>
      <c r="SRW220" s="216"/>
      <c r="SRX220" s="216"/>
      <c r="SRY220" s="216"/>
      <c r="SRZ220" s="216"/>
      <c r="SSA220" s="216"/>
      <c r="SSB220" s="216"/>
      <c r="SSC220" s="216"/>
      <c r="SSD220" s="216"/>
      <c r="SSE220" s="216"/>
      <c r="SSF220" s="216"/>
      <c r="SSG220" s="216"/>
      <c r="SSH220" s="216"/>
      <c r="SSI220" s="216"/>
      <c r="SSJ220" s="216"/>
      <c r="SSK220" s="216"/>
      <c r="SSL220" s="216"/>
      <c r="SSM220" s="216"/>
      <c r="SSN220" s="216"/>
      <c r="SSO220" s="216"/>
      <c r="SSP220" s="216"/>
      <c r="SSQ220" s="216"/>
      <c r="SSR220" s="216"/>
      <c r="SSS220" s="216"/>
      <c r="SST220" s="216"/>
      <c r="SSU220" s="216"/>
      <c r="SSV220" s="216"/>
      <c r="SSW220" s="216"/>
      <c r="SSX220" s="216"/>
      <c r="SSY220" s="216"/>
      <c r="SSZ220" s="216"/>
      <c r="STA220" s="216"/>
      <c r="STB220" s="216"/>
      <c r="STC220" s="216"/>
      <c r="STD220" s="216"/>
      <c r="STE220" s="216"/>
      <c r="STF220" s="216"/>
      <c r="STG220" s="216"/>
      <c r="STH220" s="216"/>
      <c r="STI220" s="216"/>
      <c r="STJ220" s="216"/>
      <c r="STK220" s="216"/>
      <c r="STL220" s="216"/>
      <c r="STM220" s="216"/>
      <c r="STN220" s="216"/>
      <c r="STO220" s="216"/>
      <c r="STP220" s="216"/>
      <c r="STQ220" s="216"/>
      <c r="STR220" s="216"/>
      <c r="STS220" s="216"/>
      <c r="STT220" s="216"/>
      <c r="STU220" s="216"/>
      <c r="STV220" s="216"/>
      <c r="STW220" s="216"/>
      <c r="STX220" s="216"/>
      <c r="STY220" s="216"/>
      <c r="STZ220" s="216"/>
      <c r="SUA220" s="216"/>
      <c r="SUB220" s="216"/>
      <c r="SUC220" s="216"/>
      <c r="SUD220" s="216"/>
      <c r="SUE220" s="216"/>
      <c r="SUF220" s="216"/>
      <c r="SUG220" s="216"/>
      <c r="SUH220" s="216"/>
      <c r="SUI220" s="216"/>
      <c r="SUJ220" s="216"/>
      <c r="SUK220" s="216"/>
      <c r="SUL220" s="216"/>
      <c r="SUM220" s="216"/>
      <c r="SUN220" s="216"/>
      <c r="SUO220" s="216"/>
      <c r="SUP220" s="216"/>
      <c r="SUQ220" s="216"/>
      <c r="SUR220" s="216"/>
      <c r="SUS220" s="216"/>
      <c r="SUT220" s="216"/>
      <c r="SUU220" s="216"/>
      <c r="SUV220" s="216"/>
      <c r="SUW220" s="216"/>
      <c r="SUX220" s="216"/>
      <c r="SUY220" s="216"/>
      <c r="SUZ220" s="216"/>
      <c r="SVA220" s="216"/>
      <c r="SVB220" s="216"/>
      <c r="SVC220" s="216"/>
      <c r="SVD220" s="216"/>
      <c r="SVE220" s="216"/>
      <c r="SVF220" s="216"/>
      <c r="SVG220" s="216"/>
      <c r="SVH220" s="216"/>
      <c r="SVI220" s="216"/>
      <c r="SVJ220" s="216"/>
      <c r="SVK220" s="216"/>
      <c r="SVL220" s="216"/>
      <c r="SVM220" s="216"/>
      <c r="SVN220" s="216"/>
      <c r="SVO220" s="216"/>
      <c r="SVP220" s="216"/>
      <c r="SVQ220" s="216"/>
      <c r="SVR220" s="216"/>
      <c r="SVS220" s="216"/>
      <c r="SVT220" s="216"/>
      <c r="SVU220" s="216"/>
      <c r="SVV220" s="216"/>
      <c r="SVW220" s="216"/>
      <c r="SVX220" s="216"/>
      <c r="SVY220" s="216"/>
      <c r="SVZ220" s="216"/>
      <c r="SWA220" s="216"/>
      <c r="SWB220" s="216"/>
      <c r="SWC220" s="216"/>
      <c r="SWD220" s="216"/>
      <c r="SWE220" s="216"/>
      <c r="SWF220" s="216"/>
      <c r="SWG220" s="216"/>
      <c r="SWH220" s="216"/>
      <c r="SWI220" s="216"/>
      <c r="SWJ220" s="216"/>
      <c r="SWK220" s="216"/>
      <c r="SWL220" s="216"/>
      <c r="SWM220" s="216"/>
      <c r="SWN220" s="216"/>
      <c r="SWO220" s="216"/>
      <c r="SWP220" s="216"/>
      <c r="SWQ220" s="216"/>
      <c r="SWR220" s="216"/>
      <c r="SWS220" s="216"/>
      <c r="SWT220" s="216"/>
      <c r="SWU220" s="216"/>
      <c r="SWV220" s="216"/>
      <c r="SWW220" s="216"/>
      <c r="SWX220" s="216"/>
      <c r="SWY220" s="216"/>
      <c r="SWZ220" s="216"/>
      <c r="SXA220" s="216"/>
      <c r="SXB220" s="216"/>
      <c r="SXC220" s="216"/>
      <c r="SXD220" s="216"/>
      <c r="SXE220" s="216"/>
      <c r="SXF220" s="216"/>
      <c r="SXG220" s="216"/>
      <c r="SXH220" s="216"/>
      <c r="SXI220" s="216"/>
      <c r="SXJ220" s="216"/>
      <c r="SXK220" s="216"/>
      <c r="SXL220" s="216"/>
      <c r="SXM220" s="216"/>
      <c r="SXN220" s="216"/>
      <c r="SXO220" s="216"/>
      <c r="SXP220" s="216"/>
      <c r="SXQ220" s="216"/>
      <c r="SXR220" s="216"/>
      <c r="SXS220" s="216"/>
      <c r="SXT220" s="216"/>
      <c r="SXU220" s="216"/>
      <c r="SXV220" s="216"/>
      <c r="SXW220" s="216"/>
      <c r="SXX220" s="216"/>
      <c r="SXY220" s="216"/>
      <c r="SXZ220" s="216"/>
      <c r="SYA220" s="216"/>
      <c r="SYB220" s="216"/>
      <c r="SYC220" s="216"/>
      <c r="SYD220" s="216"/>
      <c r="SYE220" s="216"/>
      <c r="SYF220" s="216"/>
      <c r="SYG220" s="216"/>
      <c r="SYH220" s="216"/>
      <c r="SYI220" s="216"/>
      <c r="SYJ220" s="216"/>
      <c r="SYK220" s="216"/>
      <c r="SYL220" s="216"/>
      <c r="SYM220" s="216"/>
      <c r="SYN220" s="216"/>
      <c r="SYO220" s="216"/>
      <c r="SYP220" s="216"/>
      <c r="SYQ220" s="216"/>
      <c r="SYR220" s="216"/>
      <c r="SYS220" s="216"/>
      <c r="SYT220" s="216"/>
      <c r="SYU220" s="216"/>
      <c r="SYV220" s="216"/>
      <c r="SYW220" s="216"/>
      <c r="SYX220" s="216"/>
      <c r="SYY220" s="216"/>
      <c r="SYZ220" s="216"/>
      <c r="SZA220" s="216"/>
      <c r="SZB220" s="216"/>
      <c r="SZC220" s="216"/>
      <c r="SZD220" s="216"/>
      <c r="SZE220" s="216"/>
      <c r="SZF220" s="216"/>
      <c r="SZG220" s="216"/>
      <c r="SZH220" s="216"/>
      <c r="SZI220" s="216"/>
      <c r="SZJ220" s="216"/>
      <c r="SZK220" s="216"/>
      <c r="SZL220" s="216"/>
      <c r="SZM220" s="216"/>
      <c r="SZN220" s="216"/>
      <c r="SZO220" s="216"/>
      <c r="SZP220" s="216"/>
      <c r="SZQ220" s="216"/>
      <c r="SZR220" s="216"/>
      <c r="SZS220" s="216"/>
      <c r="SZT220" s="216"/>
      <c r="SZU220" s="216"/>
      <c r="SZV220" s="216"/>
      <c r="SZW220" s="216"/>
      <c r="SZX220" s="216"/>
      <c r="SZY220" s="216"/>
      <c r="SZZ220" s="216"/>
      <c r="TAA220" s="216"/>
      <c r="TAB220" s="216"/>
      <c r="TAC220" s="216"/>
      <c r="TAD220" s="216"/>
      <c r="TAE220" s="216"/>
      <c r="TAF220" s="216"/>
      <c r="TAG220" s="216"/>
      <c r="TAH220" s="216"/>
      <c r="TAI220" s="216"/>
      <c r="TAJ220" s="216"/>
      <c r="TAK220" s="216"/>
      <c r="TAL220" s="216"/>
      <c r="TAM220" s="216"/>
      <c r="TAN220" s="216"/>
      <c r="TAO220" s="216"/>
      <c r="TAP220" s="216"/>
      <c r="TAQ220" s="216"/>
      <c r="TAR220" s="216"/>
      <c r="TAS220" s="216"/>
      <c r="TAT220" s="216"/>
      <c r="TAU220" s="216"/>
      <c r="TAV220" s="216"/>
      <c r="TAW220" s="216"/>
      <c r="TAX220" s="216"/>
      <c r="TAY220" s="216"/>
      <c r="TAZ220" s="216"/>
      <c r="TBA220" s="216"/>
      <c r="TBB220" s="216"/>
      <c r="TBC220" s="216"/>
      <c r="TBD220" s="216"/>
      <c r="TBE220" s="216"/>
      <c r="TBF220" s="216"/>
      <c r="TBG220" s="216"/>
      <c r="TBH220" s="216"/>
      <c r="TBI220" s="216"/>
      <c r="TBJ220" s="216"/>
      <c r="TBK220" s="216"/>
      <c r="TBL220" s="216"/>
      <c r="TBM220" s="216"/>
      <c r="TBN220" s="216"/>
      <c r="TBO220" s="216"/>
      <c r="TBP220" s="216"/>
      <c r="TBQ220" s="216"/>
      <c r="TBR220" s="216"/>
      <c r="TBS220" s="216"/>
      <c r="TBT220" s="216"/>
      <c r="TBU220" s="216"/>
      <c r="TBV220" s="216"/>
      <c r="TBW220" s="216"/>
      <c r="TBX220" s="216"/>
      <c r="TBY220" s="216"/>
      <c r="TBZ220" s="216"/>
      <c r="TCA220" s="216"/>
      <c r="TCB220" s="216"/>
      <c r="TCC220" s="216"/>
      <c r="TCD220" s="216"/>
      <c r="TCE220" s="216"/>
      <c r="TCF220" s="216"/>
      <c r="TCG220" s="216"/>
      <c r="TCH220" s="216"/>
      <c r="TCI220" s="216"/>
      <c r="TCJ220" s="216"/>
      <c r="TCK220" s="216"/>
      <c r="TCL220" s="216"/>
      <c r="TCM220" s="216"/>
      <c r="TCN220" s="216"/>
      <c r="TCO220" s="216"/>
      <c r="TCP220" s="216"/>
      <c r="TCQ220" s="216"/>
      <c r="TCR220" s="216"/>
      <c r="TCS220" s="216"/>
      <c r="TCT220" s="216"/>
      <c r="TCU220" s="216"/>
      <c r="TCV220" s="216"/>
      <c r="TCW220" s="216"/>
      <c r="TCX220" s="216"/>
      <c r="TCY220" s="216"/>
      <c r="TCZ220" s="216"/>
      <c r="TDA220" s="216"/>
      <c r="TDB220" s="216"/>
      <c r="TDC220" s="216"/>
      <c r="TDD220" s="216"/>
      <c r="TDE220" s="216"/>
      <c r="TDF220" s="216"/>
      <c r="TDG220" s="216"/>
      <c r="TDH220" s="216"/>
      <c r="TDI220" s="216"/>
      <c r="TDJ220" s="216"/>
      <c r="TDK220" s="216"/>
      <c r="TDL220" s="216"/>
      <c r="TDM220" s="216"/>
      <c r="TDN220" s="216"/>
      <c r="TDO220" s="216"/>
      <c r="TDP220" s="216"/>
      <c r="TDQ220" s="216"/>
      <c r="TDR220" s="216"/>
      <c r="TDS220" s="216"/>
      <c r="TDT220" s="216"/>
      <c r="TDU220" s="216"/>
      <c r="TDV220" s="216"/>
      <c r="TDW220" s="216"/>
      <c r="TDX220" s="216"/>
      <c r="TDY220" s="216"/>
      <c r="TDZ220" s="216"/>
      <c r="TEA220" s="216"/>
      <c r="TEB220" s="216"/>
      <c r="TEC220" s="216"/>
      <c r="TED220" s="216"/>
      <c r="TEE220" s="216"/>
      <c r="TEF220" s="216"/>
      <c r="TEG220" s="216"/>
      <c r="TEH220" s="216"/>
      <c r="TEI220" s="216"/>
      <c r="TEJ220" s="216"/>
      <c r="TEK220" s="216"/>
      <c r="TEL220" s="216"/>
      <c r="TEM220" s="216"/>
      <c r="TEN220" s="216"/>
      <c r="TEO220" s="216"/>
      <c r="TEP220" s="216"/>
      <c r="TEQ220" s="216"/>
      <c r="TER220" s="216"/>
      <c r="TES220" s="216"/>
      <c r="TET220" s="216"/>
      <c r="TEU220" s="216"/>
      <c r="TEV220" s="216"/>
      <c r="TEW220" s="216"/>
      <c r="TEX220" s="216"/>
      <c r="TEY220" s="216"/>
      <c r="TEZ220" s="216"/>
      <c r="TFA220" s="216"/>
      <c r="TFB220" s="216"/>
      <c r="TFC220" s="216"/>
      <c r="TFD220" s="216"/>
      <c r="TFE220" s="216"/>
      <c r="TFF220" s="216"/>
      <c r="TFG220" s="216"/>
      <c r="TFH220" s="216"/>
      <c r="TFI220" s="216"/>
      <c r="TFJ220" s="216"/>
      <c r="TFK220" s="216"/>
      <c r="TFL220" s="216"/>
      <c r="TFM220" s="216"/>
      <c r="TFN220" s="216"/>
      <c r="TFO220" s="216"/>
      <c r="TFP220" s="216"/>
      <c r="TFQ220" s="216"/>
      <c r="TFR220" s="216"/>
      <c r="TFS220" s="216"/>
      <c r="TFT220" s="216"/>
      <c r="TFU220" s="216"/>
      <c r="TFV220" s="216"/>
      <c r="TFW220" s="216"/>
      <c r="TFX220" s="216"/>
      <c r="TFY220" s="216"/>
      <c r="TFZ220" s="216"/>
      <c r="TGA220" s="216"/>
      <c r="TGB220" s="216"/>
      <c r="TGC220" s="216"/>
      <c r="TGD220" s="216"/>
      <c r="TGE220" s="216"/>
      <c r="TGF220" s="216"/>
      <c r="TGG220" s="216"/>
      <c r="TGH220" s="216"/>
      <c r="TGI220" s="216"/>
      <c r="TGJ220" s="216"/>
      <c r="TGK220" s="216"/>
      <c r="TGL220" s="216"/>
      <c r="TGM220" s="216"/>
      <c r="TGN220" s="216"/>
      <c r="TGO220" s="216"/>
      <c r="TGP220" s="216"/>
      <c r="TGQ220" s="216"/>
      <c r="TGR220" s="216"/>
      <c r="TGS220" s="216"/>
      <c r="TGT220" s="216"/>
      <c r="TGU220" s="216"/>
      <c r="TGV220" s="216"/>
      <c r="TGW220" s="216"/>
      <c r="TGX220" s="216"/>
      <c r="TGY220" s="216"/>
      <c r="TGZ220" s="216"/>
      <c r="THA220" s="216"/>
      <c r="THB220" s="216"/>
      <c r="THC220" s="216"/>
      <c r="THD220" s="216"/>
      <c r="THE220" s="216"/>
      <c r="THF220" s="216"/>
      <c r="THG220" s="216"/>
      <c r="THH220" s="216"/>
      <c r="THI220" s="216"/>
      <c r="THJ220" s="216"/>
      <c r="THK220" s="216"/>
      <c r="THL220" s="216"/>
      <c r="THM220" s="216"/>
      <c r="THN220" s="216"/>
      <c r="THO220" s="216"/>
      <c r="THP220" s="216"/>
      <c r="THQ220" s="216"/>
      <c r="THR220" s="216"/>
      <c r="THS220" s="216"/>
      <c r="THT220" s="216"/>
      <c r="THU220" s="216"/>
      <c r="THV220" s="216"/>
      <c r="THW220" s="216"/>
      <c r="THX220" s="216"/>
      <c r="THY220" s="216"/>
      <c r="THZ220" s="216"/>
      <c r="TIA220" s="216"/>
      <c r="TIB220" s="216"/>
      <c r="TIC220" s="216"/>
      <c r="TID220" s="216"/>
      <c r="TIE220" s="216"/>
      <c r="TIF220" s="216"/>
      <c r="TIG220" s="216"/>
      <c r="TIH220" s="216"/>
      <c r="TII220" s="216"/>
      <c r="TIJ220" s="216"/>
      <c r="TIK220" s="216"/>
      <c r="TIL220" s="216"/>
      <c r="TIM220" s="216"/>
      <c r="TIN220" s="216"/>
      <c r="TIO220" s="216"/>
      <c r="TIP220" s="216"/>
      <c r="TIQ220" s="216"/>
      <c r="TIR220" s="216"/>
      <c r="TIS220" s="216"/>
      <c r="TIT220" s="216"/>
      <c r="TIU220" s="216"/>
      <c r="TIV220" s="216"/>
      <c r="TIW220" s="216"/>
      <c r="TIX220" s="216"/>
      <c r="TIY220" s="216"/>
      <c r="TIZ220" s="216"/>
      <c r="TJA220" s="216"/>
      <c r="TJB220" s="216"/>
      <c r="TJC220" s="216"/>
      <c r="TJD220" s="216"/>
      <c r="TJE220" s="216"/>
      <c r="TJF220" s="216"/>
      <c r="TJG220" s="216"/>
      <c r="TJH220" s="216"/>
      <c r="TJI220" s="216"/>
      <c r="TJJ220" s="216"/>
      <c r="TJK220" s="216"/>
      <c r="TJL220" s="216"/>
      <c r="TJM220" s="216"/>
      <c r="TJN220" s="216"/>
      <c r="TJO220" s="216"/>
      <c r="TJP220" s="216"/>
      <c r="TJQ220" s="216"/>
      <c r="TJR220" s="216"/>
      <c r="TJS220" s="216"/>
      <c r="TJT220" s="216"/>
      <c r="TJU220" s="216"/>
      <c r="TJV220" s="216"/>
      <c r="TJW220" s="216"/>
      <c r="TJX220" s="216"/>
      <c r="TJY220" s="216"/>
      <c r="TJZ220" s="216"/>
      <c r="TKA220" s="216"/>
      <c r="TKB220" s="216"/>
      <c r="TKC220" s="216"/>
      <c r="TKD220" s="216"/>
      <c r="TKE220" s="216"/>
      <c r="TKF220" s="216"/>
      <c r="TKG220" s="216"/>
      <c r="TKH220" s="216"/>
      <c r="TKI220" s="216"/>
      <c r="TKJ220" s="216"/>
      <c r="TKK220" s="216"/>
      <c r="TKL220" s="216"/>
      <c r="TKM220" s="216"/>
      <c r="TKN220" s="216"/>
      <c r="TKO220" s="216"/>
      <c r="TKP220" s="216"/>
      <c r="TKQ220" s="216"/>
      <c r="TKR220" s="216"/>
      <c r="TKS220" s="216"/>
      <c r="TKT220" s="216"/>
      <c r="TKU220" s="216"/>
      <c r="TKV220" s="216"/>
      <c r="TKW220" s="216"/>
      <c r="TKX220" s="216"/>
      <c r="TKY220" s="216"/>
      <c r="TKZ220" s="216"/>
      <c r="TLA220" s="216"/>
      <c r="TLB220" s="216"/>
      <c r="TLC220" s="216"/>
      <c r="TLD220" s="216"/>
      <c r="TLE220" s="216"/>
      <c r="TLF220" s="216"/>
      <c r="TLG220" s="216"/>
      <c r="TLH220" s="216"/>
      <c r="TLI220" s="216"/>
      <c r="TLJ220" s="216"/>
      <c r="TLK220" s="216"/>
      <c r="TLL220" s="216"/>
      <c r="TLM220" s="216"/>
      <c r="TLN220" s="216"/>
      <c r="TLO220" s="216"/>
      <c r="TLP220" s="216"/>
      <c r="TLQ220" s="216"/>
      <c r="TLR220" s="216"/>
      <c r="TLS220" s="216"/>
      <c r="TLT220" s="216"/>
      <c r="TLU220" s="216"/>
      <c r="TLV220" s="216"/>
      <c r="TLW220" s="216"/>
      <c r="TLX220" s="216"/>
      <c r="TLY220" s="216"/>
      <c r="TLZ220" s="216"/>
      <c r="TMA220" s="216"/>
      <c r="TMB220" s="216"/>
      <c r="TMC220" s="216"/>
      <c r="TMD220" s="216"/>
      <c r="TME220" s="216"/>
      <c r="TMF220" s="216"/>
      <c r="TMG220" s="216"/>
      <c r="TMH220" s="216"/>
      <c r="TMI220" s="216"/>
      <c r="TMJ220" s="216"/>
      <c r="TMK220" s="216"/>
      <c r="TML220" s="216"/>
      <c r="TMM220" s="216"/>
      <c r="TMN220" s="216"/>
      <c r="TMO220" s="216"/>
      <c r="TMP220" s="216"/>
      <c r="TMQ220" s="216"/>
      <c r="TMR220" s="216"/>
      <c r="TMS220" s="216"/>
      <c r="TMT220" s="216"/>
      <c r="TMU220" s="216"/>
      <c r="TMV220" s="216"/>
      <c r="TMW220" s="216"/>
      <c r="TMX220" s="216"/>
      <c r="TMY220" s="216"/>
      <c r="TMZ220" s="216"/>
      <c r="TNA220" s="216"/>
      <c r="TNB220" s="216"/>
      <c r="TNC220" s="216"/>
      <c r="TND220" s="216"/>
      <c r="TNE220" s="216"/>
      <c r="TNF220" s="216"/>
      <c r="TNG220" s="216"/>
      <c r="TNH220" s="216"/>
      <c r="TNI220" s="216"/>
      <c r="TNJ220" s="216"/>
      <c r="TNK220" s="216"/>
      <c r="TNL220" s="216"/>
      <c r="TNM220" s="216"/>
      <c r="TNN220" s="216"/>
      <c r="TNO220" s="216"/>
      <c r="TNP220" s="216"/>
      <c r="TNQ220" s="216"/>
      <c r="TNR220" s="216"/>
      <c r="TNS220" s="216"/>
      <c r="TNT220" s="216"/>
      <c r="TNU220" s="216"/>
      <c r="TNV220" s="216"/>
      <c r="TNW220" s="216"/>
      <c r="TNX220" s="216"/>
      <c r="TNY220" s="216"/>
      <c r="TNZ220" s="216"/>
      <c r="TOA220" s="216"/>
      <c r="TOB220" s="216"/>
      <c r="TOC220" s="216"/>
      <c r="TOD220" s="216"/>
      <c r="TOE220" s="216"/>
      <c r="TOF220" s="216"/>
      <c r="TOG220" s="216"/>
      <c r="TOH220" s="216"/>
      <c r="TOI220" s="216"/>
      <c r="TOJ220" s="216"/>
      <c r="TOK220" s="216"/>
      <c r="TOL220" s="216"/>
      <c r="TOM220" s="216"/>
      <c r="TON220" s="216"/>
      <c r="TOO220" s="216"/>
      <c r="TOP220" s="216"/>
      <c r="TOQ220" s="216"/>
      <c r="TOR220" s="216"/>
      <c r="TOS220" s="216"/>
      <c r="TOT220" s="216"/>
      <c r="TOU220" s="216"/>
      <c r="TOV220" s="216"/>
      <c r="TOW220" s="216"/>
      <c r="TOX220" s="216"/>
      <c r="TOY220" s="216"/>
      <c r="TOZ220" s="216"/>
      <c r="TPA220" s="216"/>
      <c r="TPB220" s="216"/>
      <c r="TPC220" s="216"/>
      <c r="TPD220" s="216"/>
      <c r="TPE220" s="216"/>
      <c r="TPF220" s="216"/>
      <c r="TPG220" s="216"/>
      <c r="TPH220" s="216"/>
      <c r="TPI220" s="216"/>
      <c r="TPJ220" s="216"/>
      <c r="TPK220" s="216"/>
      <c r="TPL220" s="216"/>
      <c r="TPM220" s="216"/>
      <c r="TPN220" s="216"/>
      <c r="TPO220" s="216"/>
      <c r="TPP220" s="216"/>
      <c r="TPQ220" s="216"/>
      <c r="TPR220" s="216"/>
      <c r="TPS220" s="216"/>
      <c r="TPT220" s="216"/>
      <c r="TPU220" s="216"/>
      <c r="TPV220" s="216"/>
      <c r="TPW220" s="216"/>
      <c r="TPX220" s="216"/>
      <c r="TPY220" s="216"/>
      <c r="TPZ220" s="216"/>
      <c r="TQA220" s="216"/>
      <c r="TQB220" s="216"/>
      <c r="TQC220" s="216"/>
      <c r="TQD220" s="216"/>
      <c r="TQE220" s="216"/>
      <c r="TQF220" s="216"/>
      <c r="TQG220" s="216"/>
      <c r="TQH220" s="216"/>
      <c r="TQI220" s="216"/>
      <c r="TQJ220" s="216"/>
      <c r="TQK220" s="216"/>
      <c r="TQL220" s="216"/>
      <c r="TQM220" s="216"/>
      <c r="TQN220" s="216"/>
      <c r="TQO220" s="216"/>
      <c r="TQP220" s="216"/>
      <c r="TQQ220" s="216"/>
      <c r="TQR220" s="216"/>
      <c r="TQS220" s="216"/>
      <c r="TQT220" s="216"/>
      <c r="TQU220" s="216"/>
      <c r="TQV220" s="216"/>
      <c r="TQW220" s="216"/>
      <c r="TQX220" s="216"/>
      <c r="TQY220" s="216"/>
      <c r="TQZ220" s="216"/>
      <c r="TRA220" s="216"/>
      <c r="TRB220" s="216"/>
      <c r="TRC220" s="216"/>
      <c r="TRD220" s="216"/>
      <c r="TRE220" s="216"/>
      <c r="TRF220" s="216"/>
      <c r="TRG220" s="216"/>
      <c r="TRH220" s="216"/>
      <c r="TRI220" s="216"/>
      <c r="TRJ220" s="216"/>
      <c r="TRK220" s="216"/>
      <c r="TRL220" s="216"/>
      <c r="TRM220" s="216"/>
      <c r="TRN220" s="216"/>
      <c r="TRO220" s="216"/>
      <c r="TRP220" s="216"/>
      <c r="TRQ220" s="216"/>
      <c r="TRR220" s="216"/>
      <c r="TRS220" s="216"/>
      <c r="TRT220" s="216"/>
      <c r="TRU220" s="216"/>
      <c r="TRV220" s="216"/>
      <c r="TRW220" s="216"/>
      <c r="TRX220" s="216"/>
      <c r="TRY220" s="216"/>
      <c r="TRZ220" s="216"/>
      <c r="TSA220" s="216"/>
      <c r="TSB220" s="216"/>
      <c r="TSC220" s="216"/>
      <c r="TSD220" s="216"/>
      <c r="TSE220" s="216"/>
      <c r="TSF220" s="216"/>
      <c r="TSG220" s="216"/>
      <c r="TSH220" s="216"/>
      <c r="TSI220" s="216"/>
      <c r="TSJ220" s="216"/>
      <c r="TSK220" s="216"/>
      <c r="TSL220" s="216"/>
      <c r="TSM220" s="216"/>
      <c r="TSN220" s="216"/>
      <c r="TSO220" s="216"/>
      <c r="TSP220" s="216"/>
      <c r="TSQ220" s="216"/>
      <c r="TSR220" s="216"/>
      <c r="TSS220" s="216"/>
      <c r="TST220" s="216"/>
      <c r="TSU220" s="216"/>
      <c r="TSV220" s="216"/>
      <c r="TSW220" s="216"/>
      <c r="TSX220" s="216"/>
      <c r="TSY220" s="216"/>
      <c r="TSZ220" s="216"/>
      <c r="TTA220" s="216"/>
      <c r="TTB220" s="216"/>
      <c r="TTC220" s="216"/>
      <c r="TTD220" s="216"/>
      <c r="TTE220" s="216"/>
      <c r="TTF220" s="216"/>
      <c r="TTG220" s="216"/>
      <c r="TTH220" s="216"/>
      <c r="TTI220" s="216"/>
      <c r="TTJ220" s="216"/>
      <c r="TTK220" s="216"/>
      <c r="TTL220" s="216"/>
      <c r="TTM220" s="216"/>
      <c r="TTN220" s="216"/>
      <c r="TTO220" s="216"/>
      <c r="TTP220" s="216"/>
      <c r="TTQ220" s="216"/>
      <c r="TTR220" s="216"/>
      <c r="TTS220" s="216"/>
      <c r="TTT220" s="216"/>
      <c r="TTU220" s="216"/>
      <c r="TTV220" s="216"/>
      <c r="TTW220" s="216"/>
      <c r="TTX220" s="216"/>
      <c r="TTY220" s="216"/>
      <c r="TTZ220" s="216"/>
      <c r="TUA220" s="216"/>
      <c r="TUB220" s="216"/>
      <c r="TUC220" s="216"/>
      <c r="TUD220" s="216"/>
      <c r="TUE220" s="216"/>
      <c r="TUF220" s="216"/>
      <c r="TUG220" s="216"/>
      <c r="TUH220" s="216"/>
      <c r="TUI220" s="216"/>
      <c r="TUJ220" s="216"/>
      <c r="TUK220" s="216"/>
      <c r="TUL220" s="216"/>
      <c r="TUM220" s="216"/>
      <c r="TUN220" s="216"/>
      <c r="TUO220" s="216"/>
      <c r="TUP220" s="216"/>
      <c r="TUQ220" s="216"/>
      <c r="TUR220" s="216"/>
      <c r="TUS220" s="216"/>
      <c r="TUT220" s="216"/>
      <c r="TUU220" s="216"/>
      <c r="TUV220" s="216"/>
      <c r="TUW220" s="216"/>
      <c r="TUX220" s="216"/>
      <c r="TUY220" s="216"/>
      <c r="TUZ220" s="216"/>
      <c r="TVA220" s="216"/>
      <c r="TVB220" s="216"/>
      <c r="TVC220" s="216"/>
      <c r="TVD220" s="216"/>
      <c r="TVE220" s="216"/>
      <c r="TVF220" s="216"/>
      <c r="TVG220" s="216"/>
      <c r="TVH220" s="216"/>
      <c r="TVI220" s="216"/>
      <c r="TVJ220" s="216"/>
      <c r="TVK220" s="216"/>
      <c r="TVL220" s="216"/>
      <c r="TVM220" s="216"/>
      <c r="TVN220" s="216"/>
      <c r="TVO220" s="216"/>
      <c r="TVP220" s="216"/>
      <c r="TVQ220" s="216"/>
      <c r="TVR220" s="216"/>
      <c r="TVS220" s="216"/>
      <c r="TVT220" s="216"/>
      <c r="TVU220" s="216"/>
      <c r="TVV220" s="216"/>
      <c r="TVW220" s="216"/>
      <c r="TVX220" s="216"/>
      <c r="TVY220" s="216"/>
      <c r="TVZ220" s="216"/>
      <c r="TWA220" s="216"/>
      <c r="TWB220" s="216"/>
      <c r="TWC220" s="216"/>
      <c r="TWD220" s="216"/>
      <c r="TWE220" s="216"/>
      <c r="TWF220" s="216"/>
      <c r="TWG220" s="216"/>
      <c r="TWH220" s="216"/>
      <c r="TWI220" s="216"/>
      <c r="TWJ220" s="216"/>
      <c r="TWK220" s="216"/>
      <c r="TWL220" s="216"/>
      <c r="TWM220" s="216"/>
      <c r="TWN220" s="216"/>
      <c r="TWO220" s="216"/>
      <c r="TWP220" s="216"/>
      <c r="TWQ220" s="216"/>
      <c r="TWR220" s="216"/>
      <c r="TWS220" s="216"/>
      <c r="TWT220" s="216"/>
      <c r="TWU220" s="216"/>
      <c r="TWV220" s="216"/>
      <c r="TWW220" s="216"/>
      <c r="TWX220" s="216"/>
      <c r="TWY220" s="216"/>
      <c r="TWZ220" s="216"/>
      <c r="TXA220" s="216"/>
      <c r="TXB220" s="216"/>
      <c r="TXC220" s="216"/>
      <c r="TXD220" s="216"/>
      <c r="TXE220" s="216"/>
      <c r="TXF220" s="216"/>
      <c r="TXG220" s="216"/>
      <c r="TXH220" s="216"/>
      <c r="TXI220" s="216"/>
      <c r="TXJ220" s="216"/>
      <c r="TXK220" s="216"/>
      <c r="TXL220" s="216"/>
      <c r="TXM220" s="216"/>
      <c r="TXN220" s="216"/>
      <c r="TXO220" s="216"/>
      <c r="TXP220" s="216"/>
      <c r="TXQ220" s="216"/>
      <c r="TXR220" s="216"/>
      <c r="TXS220" s="216"/>
      <c r="TXT220" s="216"/>
      <c r="TXU220" s="216"/>
      <c r="TXV220" s="216"/>
      <c r="TXW220" s="216"/>
      <c r="TXX220" s="216"/>
      <c r="TXY220" s="216"/>
      <c r="TXZ220" s="216"/>
      <c r="TYA220" s="216"/>
      <c r="TYB220" s="216"/>
      <c r="TYC220" s="216"/>
      <c r="TYD220" s="216"/>
      <c r="TYE220" s="216"/>
      <c r="TYF220" s="216"/>
      <c r="TYG220" s="216"/>
      <c r="TYH220" s="216"/>
      <c r="TYI220" s="216"/>
      <c r="TYJ220" s="216"/>
      <c r="TYK220" s="216"/>
      <c r="TYL220" s="216"/>
      <c r="TYM220" s="216"/>
      <c r="TYN220" s="216"/>
      <c r="TYO220" s="216"/>
      <c r="TYP220" s="216"/>
      <c r="TYQ220" s="216"/>
      <c r="TYR220" s="216"/>
      <c r="TYS220" s="216"/>
      <c r="TYT220" s="216"/>
      <c r="TYU220" s="216"/>
      <c r="TYV220" s="216"/>
      <c r="TYW220" s="216"/>
      <c r="TYX220" s="216"/>
      <c r="TYY220" s="216"/>
      <c r="TYZ220" s="216"/>
      <c r="TZA220" s="216"/>
      <c r="TZB220" s="216"/>
      <c r="TZC220" s="216"/>
      <c r="TZD220" s="216"/>
      <c r="TZE220" s="216"/>
      <c r="TZF220" s="216"/>
      <c r="TZG220" s="216"/>
      <c r="TZH220" s="216"/>
      <c r="TZI220" s="216"/>
      <c r="TZJ220" s="216"/>
      <c r="TZK220" s="216"/>
      <c r="TZL220" s="216"/>
      <c r="TZM220" s="216"/>
      <c r="TZN220" s="216"/>
      <c r="TZO220" s="216"/>
      <c r="TZP220" s="216"/>
      <c r="TZQ220" s="216"/>
      <c r="TZR220" s="216"/>
      <c r="TZS220" s="216"/>
      <c r="TZT220" s="216"/>
      <c r="TZU220" s="216"/>
      <c r="TZV220" s="216"/>
      <c r="TZW220" s="216"/>
      <c r="TZX220" s="216"/>
      <c r="TZY220" s="216"/>
      <c r="TZZ220" s="216"/>
      <c r="UAA220" s="216"/>
      <c r="UAB220" s="216"/>
      <c r="UAC220" s="216"/>
      <c r="UAD220" s="216"/>
      <c r="UAE220" s="216"/>
      <c r="UAF220" s="216"/>
      <c r="UAG220" s="216"/>
      <c r="UAH220" s="216"/>
      <c r="UAI220" s="216"/>
      <c r="UAJ220" s="216"/>
      <c r="UAK220" s="216"/>
      <c r="UAL220" s="216"/>
      <c r="UAM220" s="216"/>
      <c r="UAN220" s="216"/>
      <c r="UAO220" s="216"/>
      <c r="UAP220" s="216"/>
      <c r="UAQ220" s="216"/>
      <c r="UAR220" s="216"/>
      <c r="UAS220" s="216"/>
      <c r="UAT220" s="216"/>
      <c r="UAU220" s="216"/>
      <c r="UAV220" s="216"/>
      <c r="UAW220" s="216"/>
      <c r="UAX220" s="216"/>
      <c r="UAY220" s="216"/>
      <c r="UAZ220" s="216"/>
      <c r="UBA220" s="216"/>
      <c r="UBB220" s="216"/>
      <c r="UBC220" s="216"/>
      <c r="UBD220" s="216"/>
      <c r="UBE220" s="216"/>
      <c r="UBF220" s="216"/>
      <c r="UBG220" s="216"/>
      <c r="UBH220" s="216"/>
      <c r="UBI220" s="216"/>
      <c r="UBJ220" s="216"/>
      <c r="UBK220" s="216"/>
      <c r="UBL220" s="216"/>
      <c r="UBM220" s="216"/>
      <c r="UBN220" s="216"/>
      <c r="UBO220" s="216"/>
      <c r="UBP220" s="216"/>
      <c r="UBQ220" s="216"/>
      <c r="UBR220" s="216"/>
      <c r="UBS220" s="216"/>
      <c r="UBT220" s="216"/>
      <c r="UBU220" s="216"/>
      <c r="UBV220" s="216"/>
      <c r="UBW220" s="216"/>
      <c r="UBX220" s="216"/>
      <c r="UBY220" s="216"/>
      <c r="UBZ220" s="216"/>
      <c r="UCA220" s="216"/>
      <c r="UCB220" s="216"/>
      <c r="UCC220" s="216"/>
      <c r="UCD220" s="216"/>
      <c r="UCE220" s="216"/>
      <c r="UCF220" s="216"/>
      <c r="UCG220" s="216"/>
      <c r="UCH220" s="216"/>
      <c r="UCI220" s="216"/>
      <c r="UCJ220" s="216"/>
      <c r="UCK220" s="216"/>
      <c r="UCL220" s="216"/>
      <c r="UCM220" s="216"/>
      <c r="UCN220" s="216"/>
      <c r="UCO220" s="216"/>
      <c r="UCP220" s="216"/>
      <c r="UCQ220" s="216"/>
      <c r="UCR220" s="216"/>
      <c r="UCS220" s="216"/>
      <c r="UCT220" s="216"/>
      <c r="UCU220" s="216"/>
      <c r="UCV220" s="216"/>
      <c r="UCW220" s="216"/>
      <c r="UCX220" s="216"/>
      <c r="UCY220" s="216"/>
      <c r="UCZ220" s="216"/>
      <c r="UDA220" s="216"/>
      <c r="UDB220" s="216"/>
      <c r="UDC220" s="216"/>
      <c r="UDD220" s="216"/>
      <c r="UDE220" s="216"/>
      <c r="UDF220" s="216"/>
      <c r="UDG220" s="216"/>
      <c r="UDH220" s="216"/>
      <c r="UDI220" s="216"/>
      <c r="UDJ220" s="216"/>
      <c r="UDK220" s="216"/>
      <c r="UDL220" s="216"/>
      <c r="UDM220" s="216"/>
      <c r="UDN220" s="216"/>
      <c r="UDO220" s="216"/>
      <c r="UDP220" s="216"/>
      <c r="UDQ220" s="216"/>
      <c r="UDR220" s="216"/>
      <c r="UDS220" s="216"/>
      <c r="UDT220" s="216"/>
      <c r="UDU220" s="216"/>
      <c r="UDV220" s="216"/>
      <c r="UDW220" s="216"/>
      <c r="UDX220" s="216"/>
      <c r="UDY220" s="216"/>
      <c r="UDZ220" s="216"/>
      <c r="UEA220" s="216"/>
      <c r="UEB220" s="216"/>
      <c r="UEC220" s="216"/>
      <c r="UED220" s="216"/>
      <c r="UEE220" s="216"/>
      <c r="UEF220" s="216"/>
      <c r="UEG220" s="216"/>
      <c r="UEH220" s="216"/>
      <c r="UEI220" s="216"/>
      <c r="UEJ220" s="216"/>
      <c r="UEK220" s="216"/>
      <c r="UEL220" s="216"/>
      <c r="UEM220" s="216"/>
      <c r="UEN220" s="216"/>
      <c r="UEO220" s="216"/>
      <c r="UEP220" s="216"/>
      <c r="UEQ220" s="216"/>
      <c r="UER220" s="216"/>
      <c r="UES220" s="216"/>
      <c r="UET220" s="216"/>
      <c r="UEU220" s="216"/>
      <c r="UEV220" s="216"/>
      <c r="UEW220" s="216"/>
      <c r="UEX220" s="216"/>
      <c r="UEY220" s="216"/>
      <c r="UEZ220" s="216"/>
      <c r="UFA220" s="216"/>
      <c r="UFB220" s="216"/>
      <c r="UFC220" s="216"/>
      <c r="UFD220" s="216"/>
      <c r="UFE220" s="216"/>
      <c r="UFF220" s="216"/>
      <c r="UFG220" s="216"/>
      <c r="UFH220" s="216"/>
      <c r="UFI220" s="216"/>
      <c r="UFJ220" s="216"/>
      <c r="UFK220" s="216"/>
      <c r="UFL220" s="216"/>
      <c r="UFM220" s="216"/>
      <c r="UFN220" s="216"/>
      <c r="UFO220" s="216"/>
      <c r="UFP220" s="216"/>
      <c r="UFQ220" s="216"/>
      <c r="UFR220" s="216"/>
      <c r="UFS220" s="216"/>
      <c r="UFT220" s="216"/>
      <c r="UFU220" s="216"/>
      <c r="UFV220" s="216"/>
      <c r="UFW220" s="216"/>
      <c r="UFX220" s="216"/>
      <c r="UFY220" s="216"/>
      <c r="UFZ220" s="216"/>
      <c r="UGA220" s="216"/>
      <c r="UGB220" s="216"/>
      <c r="UGC220" s="216"/>
      <c r="UGD220" s="216"/>
      <c r="UGE220" s="216"/>
      <c r="UGF220" s="216"/>
      <c r="UGG220" s="216"/>
      <c r="UGH220" s="216"/>
      <c r="UGI220" s="216"/>
      <c r="UGJ220" s="216"/>
      <c r="UGK220" s="216"/>
      <c r="UGL220" s="216"/>
      <c r="UGM220" s="216"/>
      <c r="UGN220" s="216"/>
      <c r="UGO220" s="216"/>
      <c r="UGP220" s="216"/>
      <c r="UGQ220" s="216"/>
      <c r="UGR220" s="216"/>
      <c r="UGS220" s="216"/>
      <c r="UGT220" s="216"/>
      <c r="UGU220" s="216"/>
      <c r="UGV220" s="216"/>
      <c r="UGW220" s="216"/>
      <c r="UGX220" s="216"/>
      <c r="UGY220" s="216"/>
      <c r="UGZ220" s="216"/>
      <c r="UHA220" s="216"/>
      <c r="UHB220" s="216"/>
      <c r="UHC220" s="216"/>
      <c r="UHD220" s="216"/>
      <c r="UHE220" s="216"/>
      <c r="UHF220" s="216"/>
      <c r="UHG220" s="216"/>
      <c r="UHH220" s="216"/>
      <c r="UHI220" s="216"/>
      <c r="UHJ220" s="216"/>
      <c r="UHK220" s="216"/>
      <c r="UHL220" s="216"/>
      <c r="UHM220" s="216"/>
      <c r="UHN220" s="216"/>
      <c r="UHO220" s="216"/>
      <c r="UHP220" s="216"/>
      <c r="UHQ220" s="216"/>
      <c r="UHR220" s="216"/>
      <c r="UHS220" s="216"/>
      <c r="UHT220" s="216"/>
      <c r="UHU220" s="216"/>
      <c r="UHV220" s="216"/>
      <c r="UHW220" s="216"/>
      <c r="UHX220" s="216"/>
      <c r="UHY220" s="216"/>
      <c r="UHZ220" s="216"/>
      <c r="UIA220" s="216"/>
      <c r="UIB220" s="216"/>
      <c r="UIC220" s="216"/>
      <c r="UID220" s="216"/>
      <c r="UIE220" s="216"/>
      <c r="UIF220" s="216"/>
      <c r="UIG220" s="216"/>
      <c r="UIH220" s="216"/>
      <c r="UII220" s="216"/>
      <c r="UIJ220" s="216"/>
      <c r="UIK220" s="216"/>
      <c r="UIL220" s="216"/>
      <c r="UIM220" s="216"/>
      <c r="UIN220" s="216"/>
      <c r="UIO220" s="216"/>
      <c r="UIP220" s="216"/>
      <c r="UIQ220" s="216"/>
      <c r="UIR220" s="216"/>
      <c r="UIS220" s="216"/>
      <c r="UIT220" s="216"/>
      <c r="UIU220" s="216"/>
      <c r="UIV220" s="216"/>
      <c r="UIW220" s="216"/>
      <c r="UIX220" s="216"/>
      <c r="UIY220" s="216"/>
      <c r="UIZ220" s="216"/>
      <c r="UJA220" s="216"/>
      <c r="UJB220" s="216"/>
      <c r="UJC220" s="216"/>
      <c r="UJD220" s="216"/>
      <c r="UJE220" s="216"/>
      <c r="UJF220" s="216"/>
      <c r="UJG220" s="216"/>
      <c r="UJH220" s="216"/>
      <c r="UJI220" s="216"/>
      <c r="UJJ220" s="216"/>
      <c r="UJK220" s="216"/>
      <c r="UJL220" s="216"/>
      <c r="UJM220" s="216"/>
      <c r="UJN220" s="216"/>
      <c r="UJO220" s="216"/>
      <c r="UJP220" s="216"/>
      <c r="UJQ220" s="216"/>
      <c r="UJR220" s="216"/>
      <c r="UJS220" s="216"/>
      <c r="UJT220" s="216"/>
      <c r="UJU220" s="216"/>
      <c r="UJV220" s="216"/>
      <c r="UJW220" s="216"/>
      <c r="UJX220" s="216"/>
      <c r="UJY220" s="216"/>
      <c r="UJZ220" s="216"/>
      <c r="UKA220" s="216"/>
      <c r="UKB220" s="216"/>
      <c r="UKC220" s="216"/>
      <c r="UKD220" s="216"/>
      <c r="UKE220" s="216"/>
      <c r="UKF220" s="216"/>
      <c r="UKG220" s="216"/>
      <c r="UKH220" s="216"/>
      <c r="UKI220" s="216"/>
      <c r="UKJ220" s="216"/>
      <c r="UKK220" s="216"/>
      <c r="UKL220" s="216"/>
      <c r="UKM220" s="216"/>
      <c r="UKN220" s="216"/>
      <c r="UKO220" s="216"/>
      <c r="UKP220" s="216"/>
      <c r="UKQ220" s="216"/>
      <c r="UKR220" s="216"/>
      <c r="UKS220" s="216"/>
      <c r="UKT220" s="216"/>
      <c r="UKU220" s="216"/>
      <c r="UKV220" s="216"/>
      <c r="UKW220" s="216"/>
      <c r="UKX220" s="216"/>
      <c r="UKY220" s="216"/>
      <c r="UKZ220" s="216"/>
      <c r="ULA220" s="216"/>
      <c r="ULB220" s="216"/>
      <c r="ULC220" s="216"/>
      <c r="ULD220" s="216"/>
      <c r="ULE220" s="216"/>
      <c r="ULF220" s="216"/>
      <c r="ULG220" s="216"/>
      <c r="ULH220" s="216"/>
      <c r="ULI220" s="216"/>
      <c r="ULJ220" s="216"/>
      <c r="ULK220" s="216"/>
      <c r="ULL220" s="216"/>
      <c r="ULM220" s="216"/>
      <c r="ULN220" s="216"/>
      <c r="ULO220" s="216"/>
      <c r="ULP220" s="216"/>
      <c r="ULQ220" s="216"/>
      <c r="ULR220" s="216"/>
      <c r="ULS220" s="216"/>
      <c r="ULT220" s="216"/>
      <c r="ULU220" s="216"/>
      <c r="ULV220" s="216"/>
      <c r="ULW220" s="216"/>
      <c r="ULX220" s="216"/>
      <c r="ULY220" s="216"/>
      <c r="ULZ220" s="216"/>
      <c r="UMA220" s="216"/>
      <c r="UMB220" s="216"/>
      <c r="UMC220" s="216"/>
      <c r="UMD220" s="216"/>
      <c r="UME220" s="216"/>
      <c r="UMF220" s="216"/>
      <c r="UMG220" s="216"/>
      <c r="UMH220" s="216"/>
      <c r="UMI220" s="216"/>
      <c r="UMJ220" s="216"/>
      <c r="UMK220" s="216"/>
      <c r="UML220" s="216"/>
      <c r="UMM220" s="216"/>
      <c r="UMN220" s="216"/>
      <c r="UMO220" s="216"/>
      <c r="UMP220" s="216"/>
      <c r="UMQ220" s="216"/>
      <c r="UMR220" s="216"/>
      <c r="UMS220" s="216"/>
      <c r="UMT220" s="216"/>
      <c r="UMU220" s="216"/>
      <c r="UMV220" s="216"/>
      <c r="UMW220" s="216"/>
      <c r="UMX220" s="216"/>
      <c r="UMY220" s="216"/>
      <c r="UMZ220" s="216"/>
      <c r="UNA220" s="216"/>
      <c r="UNB220" s="216"/>
      <c r="UNC220" s="216"/>
      <c r="UND220" s="216"/>
      <c r="UNE220" s="216"/>
      <c r="UNF220" s="216"/>
      <c r="UNG220" s="216"/>
      <c r="UNH220" s="216"/>
      <c r="UNI220" s="216"/>
      <c r="UNJ220" s="216"/>
      <c r="UNK220" s="216"/>
      <c r="UNL220" s="216"/>
      <c r="UNM220" s="216"/>
      <c r="UNN220" s="216"/>
      <c r="UNO220" s="216"/>
      <c r="UNP220" s="216"/>
      <c r="UNQ220" s="216"/>
      <c r="UNR220" s="216"/>
      <c r="UNS220" s="216"/>
      <c r="UNT220" s="216"/>
      <c r="UNU220" s="216"/>
      <c r="UNV220" s="216"/>
      <c r="UNW220" s="216"/>
      <c r="UNX220" s="216"/>
      <c r="UNY220" s="216"/>
      <c r="UNZ220" s="216"/>
      <c r="UOA220" s="216"/>
      <c r="UOB220" s="216"/>
      <c r="UOC220" s="216"/>
      <c r="UOD220" s="216"/>
      <c r="UOE220" s="216"/>
      <c r="UOF220" s="216"/>
      <c r="UOG220" s="216"/>
      <c r="UOH220" s="216"/>
      <c r="UOI220" s="216"/>
      <c r="UOJ220" s="216"/>
      <c r="UOK220" s="216"/>
      <c r="UOL220" s="216"/>
      <c r="UOM220" s="216"/>
      <c r="UON220" s="216"/>
      <c r="UOO220" s="216"/>
      <c r="UOP220" s="216"/>
      <c r="UOQ220" s="216"/>
      <c r="UOR220" s="216"/>
      <c r="UOS220" s="216"/>
      <c r="UOT220" s="216"/>
      <c r="UOU220" s="216"/>
      <c r="UOV220" s="216"/>
      <c r="UOW220" s="216"/>
      <c r="UOX220" s="216"/>
      <c r="UOY220" s="216"/>
      <c r="UOZ220" s="216"/>
      <c r="UPA220" s="216"/>
      <c r="UPB220" s="216"/>
      <c r="UPC220" s="216"/>
      <c r="UPD220" s="216"/>
      <c r="UPE220" s="216"/>
      <c r="UPF220" s="216"/>
      <c r="UPG220" s="216"/>
      <c r="UPH220" s="216"/>
      <c r="UPI220" s="216"/>
      <c r="UPJ220" s="216"/>
      <c r="UPK220" s="216"/>
      <c r="UPL220" s="216"/>
      <c r="UPM220" s="216"/>
      <c r="UPN220" s="216"/>
      <c r="UPO220" s="216"/>
      <c r="UPP220" s="216"/>
      <c r="UPQ220" s="216"/>
      <c r="UPR220" s="216"/>
      <c r="UPS220" s="216"/>
      <c r="UPT220" s="216"/>
      <c r="UPU220" s="216"/>
      <c r="UPV220" s="216"/>
      <c r="UPW220" s="216"/>
      <c r="UPX220" s="216"/>
      <c r="UPY220" s="216"/>
      <c r="UPZ220" s="216"/>
      <c r="UQA220" s="216"/>
      <c r="UQB220" s="216"/>
      <c r="UQC220" s="216"/>
      <c r="UQD220" s="216"/>
      <c r="UQE220" s="216"/>
      <c r="UQF220" s="216"/>
      <c r="UQG220" s="216"/>
      <c r="UQH220" s="216"/>
      <c r="UQI220" s="216"/>
      <c r="UQJ220" s="216"/>
      <c r="UQK220" s="216"/>
      <c r="UQL220" s="216"/>
      <c r="UQM220" s="216"/>
      <c r="UQN220" s="216"/>
      <c r="UQO220" s="216"/>
      <c r="UQP220" s="216"/>
      <c r="UQQ220" s="216"/>
      <c r="UQR220" s="216"/>
      <c r="UQS220" s="216"/>
      <c r="UQT220" s="216"/>
      <c r="UQU220" s="216"/>
      <c r="UQV220" s="216"/>
      <c r="UQW220" s="216"/>
      <c r="UQX220" s="216"/>
      <c r="UQY220" s="216"/>
      <c r="UQZ220" s="216"/>
      <c r="URA220" s="216"/>
      <c r="URB220" s="216"/>
      <c r="URC220" s="216"/>
      <c r="URD220" s="216"/>
      <c r="URE220" s="216"/>
      <c r="URF220" s="216"/>
      <c r="URG220" s="216"/>
      <c r="URH220" s="216"/>
      <c r="URI220" s="216"/>
      <c r="URJ220" s="216"/>
      <c r="URK220" s="216"/>
      <c r="URL220" s="216"/>
      <c r="URM220" s="216"/>
      <c r="URN220" s="216"/>
      <c r="URO220" s="216"/>
      <c r="URP220" s="216"/>
      <c r="URQ220" s="216"/>
      <c r="URR220" s="216"/>
      <c r="URS220" s="216"/>
      <c r="URT220" s="216"/>
      <c r="URU220" s="216"/>
      <c r="URV220" s="216"/>
      <c r="URW220" s="216"/>
      <c r="URX220" s="216"/>
      <c r="URY220" s="216"/>
      <c r="URZ220" s="216"/>
      <c r="USA220" s="216"/>
      <c r="USB220" s="216"/>
      <c r="USC220" s="216"/>
      <c r="USD220" s="216"/>
      <c r="USE220" s="216"/>
      <c r="USF220" s="216"/>
      <c r="USG220" s="216"/>
      <c r="USH220" s="216"/>
      <c r="USI220" s="216"/>
      <c r="USJ220" s="216"/>
      <c r="USK220" s="216"/>
      <c r="USL220" s="216"/>
      <c r="USM220" s="216"/>
      <c r="USN220" s="216"/>
      <c r="USO220" s="216"/>
      <c r="USP220" s="216"/>
      <c r="USQ220" s="216"/>
      <c r="USR220" s="216"/>
      <c r="USS220" s="216"/>
      <c r="UST220" s="216"/>
      <c r="USU220" s="216"/>
      <c r="USV220" s="216"/>
      <c r="USW220" s="216"/>
      <c r="USX220" s="216"/>
      <c r="USY220" s="216"/>
      <c r="USZ220" s="216"/>
      <c r="UTA220" s="216"/>
      <c r="UTB220" s="216"/>
      <c r="UTC220" s="216"/>
      <c r="UTD220" s="216"/>
      <c r="UTE220" s="216"/>
      <c r="UTF220" s="216"/>
      <c r="UTG220" s="216"/>
      <c r="UTH220" s="216"/>
      <c r="UTI220" s="216"/>
      <c r="UTJ220" s="216"/>
      <c r="UTK220" s="216"/>
      <c r="UTL220" s="216"/>
      <c r="UTM220" s="216"/>
      <c r="UTN220" s="216"/>
      <c r="UTO220" s="216"/>
      <c r="UTP220" s="216"/>
      <c r="UTQ220" s="216"/>
      <c r="UTR220" s="216"/>
      <c r="UTS220" s="216"/>
      <c r="UTT220" s="216"/>
      <c r="UTU220" s="216"/>
      <c r="UTV220" s="216"/>
      <c r="UTW220" s="216"/>
      <c r="UTX220" s="216"/>
      <c r="UTY220" s="216"/>
      <c r="UTZ220" s="216"/>
      <c r="UUA220" s="216"/>
      <c r="UUB220" s="216"/>
      <c r="UUC220" s="216"/>
      <c r="UUD220" s="216"/>
      <c r="UUE220" s="216"/>
      <c r="UUF220" s="216"/>
      <c r="UUG220" s="216"/>
      <c r="UUH220" s="216"/>
      <c r="UUI220" s="216"/>
      <c r="UUJ220" s="216"/>
      <c r="UUK220" s="216"/>
      <c r="UUL220" s="216"/>
      <c r="UUM220" s="216"/>
      <c r="UUN220" s="216"/>
      <c r="UUO220" s="216"/>
      <c r="UUP220" s="216"/>
      <c r="UUQ220" s="216"/>
      <c r="UUR220" s="216"/>
      <c r="UUS220" s="216"/>
      <c r="UUT220" s="216"/>
      <c r="UUU220" s="216"/>
      <c r="UUV220" s="216"/>
      <c r="UUW220" s="216"/>
      <c r="UUX220" s="216"/>
      <c r="UUY220" s="216"/>
      <c r="UUZ220" s="216"/>
      <c r="UVA220" s="216"/>
      <c r="UVB220" s="216"/>
      <c r="UVC220" s="216"/>
      <c r="UVD220" s="216"/>
      <c r="UVE220" s="216"/>
      <c r="UVF220" s="216"/>
      <c r="UVG220" s="216"/>
      <c r="UVH220" s="216"/>
      <c r="UVI220" s="216"/>
      <c r="UVJ220" s="216"/>
      <c r="UVK220" s="216"/>
      <c r="UVL220" s="216"/>
      <c r="UVM220" s="216"/>
      <c r="UVN220" s="216"/>
      <c r="UVO220" s="216"/>
      <c r="UVP220" s="216"/>
      <c r="UVQ220" s="216"/>
      <c r="UVR220" s="216"/>
      <c r="UVS220" s="216"/>
      <c r="UVT220" s="216"/>
      <c r="UVU220" s="216"/>
      <c r="UVV220" s="216"/>
      <c r="UVW220" s="216"/>
      <c r="UVX220" s="216"/>
      <c r="UVY220" s="216"/>
      <c r="UVZ220" s="216"/>
      <c r="UWA220" s="216"/>
      <c r="UWB220" s="216"/>
      <c r="UWC220" s="216"/>
      <c r="UWD220" s="216"/>
      <c r="UWE220" s="216"/>
      <c r="UWF220" s="216"/>
      <c r="UWG220" s="216"/>
      <c r="UWH220" s="216"/>
      <c r="UWI220" s="216"/>
      <c r="UWJ220" s="216"/>
      <c r="UWK220" s="216"/>
      <c r="UWL220" s="216"/>
      <c r="UWM220" s="216"/>
      <c r="UWN220" s="216"/>
      <c r="UWO220" s="216"/>
      <c r="UWP220" s="216"/>
      <c r="UWQ220" s="216"/>
      <c r="UWR220" s="216"/>
      <c r="UWS220" s="216"/>
      <c r="UWT220" s="216"/>
      <c r="UWU220" s="216"/>
      <c r="UWV220" s="216"/>
      <c r="UWW220" s="216"/>
      <c r="UWX220" s="216"/>
      <c r="UWY220" s="216"/>
      <c r="UWZ220" s="216"/>
      <c r="UXA220" s="216"/>
      <c r="UXB220" s="216"/>
      <c r="UXC220" s="216"/>
      <c r="UXD220" s="216"/>
      <c r="UXE220" s="216"/>
      <c r="UXF220" s="216"/>
      <c r="UXG220" s="216"/>
      <c r="UXH220" s="216"/>
      <c r="UXI220" s="216"/>
      <c r="UXJ220" s="216"/>
      <c r="UXK220" s="216"/>
      <c r="UXL220" s="216"/>
      <c r="UXM220" s="216"/>
      <c r="UXN220" s="216"/>
      <c r="UXO220" s="216"/>
      <c r="UXP220" s="216"/>
      <c r="UXQ220" s="216"/>
      <c r="UXR220" s="216"/>
      <c r="UXS220" s="216"/>
      <c r="UXT220" s="216"/>
      <c r="UXU220" s="216"/>
      <c r="UXV220" s="216"/>
      <c r="UXW220" s="216"/>
      <c r="UXX220" s="216"/>
      <c r="UXY220" s="216"/>
      <c r="UXZ220" s="216"/>
      <c r="UYA220" s="216"/>
      <c r="UYB220" s="216"/>
      <c r="UYC220" s="216"/>
      <c r="UYD220" s="216"/>
      <c r="UYE220" s="216"/>
      <c r="UYF220" s="216"/>
      <c r="UYG220" s="216"/>
      <c r="UYH220" s="216"/>
      <c r="UYI220" s="216"/>
      <c r="UYJ220" s="216"/>
      <c r="UYK220" s="216"/>
      <c r="UYL220" s="216"/>
      <c r="UYM220" s="216"/>
      <c r="UYN220" s="216"/>
      <c r="UYO220" s="216"/>
      <c r="UYP220" s="216"/>
      <c r="UYQ220" s="216"/>
      <c r="UYR220" s="216"/>
      <c r="UYS220" s="216"/>
      <c r="UYT220" s="216"/>
      <c r="UYU220" s="216"/>
      <c r="UYV220" s="216"/>
      <c r="UYW220" s="216"/>
      <c r="UYX220" s="216"/>
      <c r="UYY220" s="216"/>
      <c r="UYZ220" s="216"/>
      <c r="UZA220" s="216"/>
      <c r="UZB220" s="216"/>
      <c r="UZC220" s="216"/>
      <c r="UZD220" s="216"/>
      <c r="UZE220" s="216"/>
      <c r="UZF220" s="216"/>
      <c r="UZG220" s="216"/>
      <c r="UZH220" s="216"/>
      <c r="UZI220" s="216"/>
      <c r="UZJ220" s="216"/>
      <c r="UZK220" s="216"/>
      <c r="UZL220" s="216"/>
      <c r="UZM220" s="216"/>
      <c r="UZN220" s="216"/>
      <c r="UZO220" s="216"/>
      <c r="UZP220" s="216"/>
      <c r="UZQ220" s="216"/>
      <c r="UZR220" s="216"/>
      <c r="UZS220" s="216"/>
      <c r="UZT220" s="216"/>
      <c r="UZU220" s="216"/>
      <c r="UZV220" s="216"/>
      <c r="UZW220" s="216"/>
      <c r="UZX220" s="216"/>
      <c r="UZY220" s="216"/>
      <c r="UZZ220" s="216"/>
      <c r="VAA220" s="216"/>
      <c r="VAB220" s="216"/>
      <c r="VAC220" s="216"/>
      <c r="VAD220" s="216"/>
      <c r="VAE220" s="216"/>
      <c r="VAF220" s="216"/>
      <c r="VAG220" s="216"/>
      <c r="VAH220" s="216"/>
      <c r="VAI220" s="216"/>
      <c r="VAJ220" s="216"/>
      <c r="VAK220" s="216"/>
      <c r="VAL220" s="216"/>
      <c r="VAM220" s="216"/>
      <c r="VAN220" s="216"/>
      <c r="VAO220" s="216"/>
      <c r="VAP220" s="216"/>
      <c r="VAQ220" s="216"/>
      <c r="VAR220" s="216"/>
      <c r="VAS220" s="216"/>
      <c r="VAT220" s="216"/>
      <c r="VAU220" s="216"/>
      <c r="VAV220" s="216"/>
      <c r="VAW220" s="216"/>
      <c r="VAX220" s="216"/>
      <c r="VAY220" s="216"/>
      <c r="VAZ220" s="216"/>
      <c r="VBA220" s="216"/>
      <c r="VBB220" s="216"/>
      <c r="VBC220" s="216"/>
      <c r="VBD220" s="216"/>
      <c r="VBE220" s="216"/>
      <c r="VBF220" s="216"/>
      <c r="VBG220" s="216"/>
      <c r="VBH220" s="216"/>
      <c r="VBI220" s="216"/>
      <c r="VBJ220" s="216"/>
      <c r="VBK220" s="216"/>
      <c r="VBL220" s="216"/>
      <c r="VBM220" s="216"/>
      <c r="VBN220" s="216"/>
      <c r="VBO220" s="216"/>
      <c r="VBP220" s="216"/>
      <c r="VBQ220" s="216"/>
      <c r="VBR220" s="216"/>
      <c r="VBS220" s="216"/>
      <c r="VBT220" s="216"/>
      <c r="VBU220" s="216"/>
      <c r="VBV220" s="216"/>
      <c r="VBW220" s="216"/>
      <c r="VBX220" s="216"/>
      <c r="VBY220" s="216"/>
      <c r="VBZ220" s="216"/>
      <c r="VCA220" s="216"/>
      <c r="VCB220" s="216"/>
      <c r="VCC220" s="216"/>
      <c r="VCD220" s="216"/>
      <c r="VCE220" s="216"/>
      <c r="VCF220" s="216"/>
      <c r="VCG220" s="216"/>
      <c r="VCH220" s="216"/>
      <c r="VCI220" s="216"/>
      <c r="VCJ220" s="216"/>
      <c r="VCK220" s="216"/>
      <c r="VCL220" s="216"/>
      <c r="VCM220" s="216"/>
      <c r="VCN220" s="216"/>
      <c r="VCO220" s="216"/>
      <c r="VCP220" s="216"/>
      <c r="VCQ220" s="216"/>
      <c r="VCR220" s="216"/>
      <c r="VCS220" s="216"/>
      <c r="VCT220" s="216"/>
      <c r="VCU220" s="216"/>
      <c r="VCV220" s="216"/>
      <c r="VCW220" s="216"/>
      <c r="VCX220" s="216"/>
      <c r="VCY220" s="216"/>
      <c r="VCZ220" s="216"/>
      <c r="VDA220" s="216"/>
      <c r="VDB220" s="216"/>
      <c r="VDC220" s="216"/>
      <c r="VDD220" s="216"/>
      <c r="VDE220" s="216"/>
      <c r="VDF220" s="216"/>
      <c r="VDG220" s="216"/>
      <c r="VDH220" s="216"/>
      <c r="VDI220" s="216"/>
      <c r="VDJ220" s="216"/>
      <c r="VDK220" s="216"/>
      <c r="VDL220" s="216"/>
      <c r="VDM220" s="216"/>
      <c r="VDN220" s="216"/>
      <c r="VDO220" s="216"/>
      <c r="VDP220" s="216"/>
      <c r="VDQ220" s="216"/>
      <c r="VDR220" s="216"/>
      <c r="VDS220" s="216"/>
      <c r="VDT220" s="216"/>
      <c r="VDU220" s="216"/>
      <c r="VDV220" s="216"/>
      <c r="VDW220" s="216"/>
      <c r="VDX220" s="216"/>
      <c r="VDY220" s="216"/>
      <c r="VDZ220" s="216"/>
      <c r="VEA220" s="216"/>
      <c r="VEB220" s="216"/>
      <c r="VEC220" s="216"/>
      <c r="VED220" s="216"/>
      <c r="VEE220" s="216"/>
      <c r="VEF220" s="216"/>
      <c r="VEG220" s="216"/>
      <c r="VEH220" s="216"/>
      <c r="VEI220" s="216"/>
      <c r="VEJ220" s="216"/>
      <c r="VEK220" s="216"/>
      <c r="VEL220" s="216"/>
      <c r="VEM220" s="216"/>
      <c r="VEN220" s="216"/>
      <c r="VEO220" s="216"/>
      <c r="VEP220" s="216"/>
      <c r="VEQ220" s="216"/>
      <c r="VER220" s="216"/>
      <c r="VES220" s="216"/>
      <c r="VET220" s="216"/>
      <c r="VEU220" s="216"/>
      <c r="VEV220" s="216"/>
      <c r="VEW220" s="216"/>
      <c r="VEX220" s="216"/>
      <c r="VEY220" s="216"/>
      <c r="VEZ220" s="216"/>
      <c r="VFA220" s="216"/>
      <c r="VFB220" s="216"/>
      <c r="VFC220" s="216"/>
      <c r="VFD220" s="216"/>
      <c r="VFE220" s="216"/>
      <c r="VFF220" s="216"/>
      <c r="VFG220" s="216"/>
      <c r="VFH220" s="216"/>
      <c r="VFI220" s="216"/>
      <c r="VFJ220" s="216"/>
      <c r="VFK220" s="216"/>
      <c r="VFL220" s="216"/>
      <c r="VFM220" s="216"/>
      <c r="VFN220" s="216"/>
      <c r="VFO220" s="216"/>
      <c r="VFP220" s="216"/>
      <c r="VFQ220" s="216"/>
      <c r="VFR220" s="216"/>
      <c r="VFS220" s="216"/>
      <c r="VFT220" s="216"/>
      <c r="VFU220" s="216"/>
      <c r="VFV220" s="216"/>
      <c r="VFW220" s="216"/>
      <c r="VFX220" s="216"/>
      <c r="VFY220" s="216"/>
      <c r="VFZ220" s="216"/>
      <c r="VGA220" s="216"/>
      <c r="VGB220" s="216"/>
      <c r="VGC220" s="216"/>
      <c r="VGD220" s="216"/>
      <c r="VGE220" s="216"/>
      <c r="VGF220" s="216"/>
      <c r="VGG220" s="216"/>
      <c r="VGH220" s="216"/>
      <c r="VGI220" s="216"/>
      <c r="VGJ220" s="216"/>
      <c r="VGK220" s="216"/>
      <c r="VGL220" s="216"/>
      <c r="VGM220" s="216"/>
      <c r="VGN220" s="216"/>
      <c r="VGO220" s="216"/>
      <c r="VGP220" s="216"/>
      <c r="VGQ220" s="216"/>
      <c r="VGR220" s="216"/>
      <c r="VGS220" s="216"/>
      <c r="VGT220" s="216"/>
      <c r="VGU220" s="216"/>
      <c r="VGV220" s="216"/>
      <c r="VGW220" s="216"/>
      <c r="VGX220" s="216"/>
      <c r="VGY220" s="216"/>
      <c r="VGZ220" s="216"/>
      <c r="VHA220" s="216"/>
      <c r="VHB220" s="216"/>
      <c r="VHC220" s="216"/>
      <c r="VHD220" s="216"/>
      <c r="VHE220" s="216"/>
      <c r="VHF220" s="216"/>
      <c r="VHG220" s="216"/>
      <c r="VHH220" s="216"/>
      <c r="VHI220" s="216"/>
      <c r="VHJ220" s="216"/>
      <c r="VHK220" s="216"/>
      <c r="VHL220" s="216"/>
      <c r="VHM220" s="216"/>
      <c r="VHN220" s="216"/>
      <c r="VHO220" s="216"/>
      <c r="VHP220" s="216"/>
      <c r="VHQ220" s="216"/>
      <c r="VHR220" s="216"/>
      <c r="VHS220" s="216"/>
      <c r="VHT220" s="216"/>
      <c r="VHU220" s="216"/>
      <c r="VHV220" s="216"/>
      <c r="VHW220" s="216"/>
      <c r="VHX220" s="216"/>
      <c r="VHY220" s="216"/>
      <c r="VHZ220" s="216"/>
      <c r="VIA220" s="216"/>
      <c r="VIB220" s="216"/>
      <c r="VIC220" s="216"/>
      <c r="VID220" s="216"/>
      <c r="VIE220" s="216"/>
      <c r="VIF220" s="216"/>
      <c r="VIG220" s="216"/>
      <c r="VIH220" s="216"/>
      <c r="VII220" s="216"/>
      <c r="VIJ220" s="216"/>
      <c r="VIK220" s="216"/>
      <c r="VIL220" s="216"/>
      <c r="VIM220" s="216"/>
      <c r="VIN220" s="216"/>
      <c r="VIO220" s="216"/>
      <c r="VIP220" s="216"/>
      <c r="VIQ220" s="216"/>
      <c r="VIR220" s="216"/>
      <c r="VIS220" s="216"/>
      <c r="VIT220" s="216"/>
      <c r="VIU220" s="216"/>
      <c r="VIV220" s="216"/>
      <c r="VIW220" s="216"/>
      <c r="VIX220" s="216"/>
      <c r="VIY220" s="216"/>
      <c r="VIZ220" s="216"/>
      <c r="VJA220" s="216"/>
      <c r="VJB220" s="216"/>
      <c r="VJC220" s="216"/>
      <c r="VJD220" s="216"/>
      <c r="VJE220" s="216"/>
      <c r="VJF220" s="216"/>
      <c r="VJG220" s="216"/>
      <c r="VJH220" s="216"/>
      <c r="VJI220" s="216"/>
      <c r="VJJ220" s="216"/>
      <c r="VJK220" s="216"/>
      <c r="VJL220" s="216"/>
      <c r="VJM220" s="216"/>
      <c r="VJN220" s="216"/>
      <c r="VJO220" s="216"/>
      <c r="VJP220" s="216"/>
      <c r="VJQ220" s="216"/>
      <c r="VJR220" s="216"/>
      <c r="VJS220" s="216"/>
      <c r="VJT220" s="216"/>
      <c r="VJU220" s="216"/>
      <c r="VJV220" s="216"/>
      <c r="VJW220" s="216"/>
      <c r="VJX220" s="216"/>
      <c r="VJY220" s="216"/>
      <c r="VJZ220" s="216"/>
      <c r="VKA220" s="216"/>
      <c r="VKB220" s="216"/>
      <c r="VKC220" s="216"/>
      <c r="VKD220" s="216"/>
      <c r="VKE220" s="216"/>
      <c r="VKF220" s="216"/>
      <c r="VKG220" s="216"/>
      <c r="VKH220" s="216"/>
      <c r="VKI220" s="216"/>
      <c r="VKJ220" s="216"/>
      <c r="VKK220" s="216"/>
      <c r="VKL220" s="216"/>
      <c r="VKM220" s="216"/>
      <c r="VKN220" s="216"/>
      <c r="VKO220" s="216"/>
      <c r="VKP220" s="216"/>
      <c r="VKQ220" s="216"/>
      <c r="VKR220" s="216"/>
      <c r="VKS220" s="216"/>
      <c r="VKT220" s="216"/>
      <c r="VKU220" s="216"/>
      <c r="VKV220" s="216"/>
      <c r="VKW220" s="216"/>
      <c r="VKX220" s="216"/>
      <c r="VKY220" s="216"/>
      <c r="VKZ220" s="216"/>
      <c r="VLA220" s="216"/>
      <c r="VLB220" s="216"/>
      <c r="VLC220" s="216"/>
      <c r="VLD220" s="216"/>
      <c r="VLE220" s="216"/>
      <c r="VLF220" s="216"/>
      <c r="VLG220" s="216"/>
      <c r="VLH220" s="216"/>
      <c r="VLI220" s="216"/>
      <c r="VLJ220" s="216"/>
      <c r="VLK220" s="216"/>
      <c r="VLL220" s="216"/>
      <c r="VLM220" s="216"/>
      <c r="VLN220" s="216"/>
      <c r="VLO220" s="216"/>
      <c r="VLP220" s="216"/>
      <c r="VLQ220" s="216"/>
      <c r="VLR220" s="216"/>
      <c r="VLS220" s="216"/>
      <c r="VLT220" s="216"/>
      <c r="VLU220" s="216"/>
      <c r="VLV220" s="216"/>
      <c r="VLW220" s="216"/>
      <c r="VLX220" s="216"/>
      <c r="VLY220" s="216"/>
      <c r="VLZ220" s="216"/>
      <c r="VMA220" s="216"/>
      <c r="VMB220" s="216"/>
      <c r="VMC220" s="216"/>
      <c r="VMD220" s="216"/>
      <c r="VME220" s="216"/>
      <c r="VMF220" s="216"/>
      <c r="VMG220" s="216"/>
      <c r="VMH220" s="216"/>
      <c r="VMI220" s="216"/>
      <c r="VMJ220" s="216"/>
      <c r="VMK220" s="216"/>
      <c r="VML220" s="216"/>
      <c r="VMM220" s="216"/>
      <c r="VMN220" s="216"/>
      <c r="VMO220" s="216"/>
      <c r="VMP220" s="216"/>
      <c r="VMQ220" s="216"/>
      <c r="VMR220" s="216"/>
      <c r="VMS220" s="216"/>
      <c r="VMT220" s="216"/>
      <c r="VMU220" s="216"/>
      <c r="VMV220" s="216"/>
      <c r="VMW220" s="216"/>
      <c r="VMX220" s="216"/>
      <c r="VMY220" s="216"/>
      <c r="VMZ220" s="216"/>
      <c r="VNA220" s="216"/>
      <c r="VNB220" s="216"/>
      <c r="VNC220" s="216"/>
      <c r="VND220" s="216"/>
      <c r="VNE220" s="216"/>
      <c r="VNF220" s="216"/>
      <c r="VNG220" s="216"/>
      <c r="VNH220" s="216"/>
      <c r="VNI220" s="216"/>
      <c r="VNJ220" s="216"/>
      <c r="VNK220" s="216"/>
      <c r="VNL220" s="216"/>
      <c r="VNM220" s="216"/>
      <c r="VNN220" s="216"/>
      <c r="VNO220" s="216"/>
      <c r="VNP220" s="216"/>
      <c r="VNQ220" s="216"/>
      <c r="VNR220" s="216"/>
      <c r="VNS220" s="216"/>
      <c r="VNT220" s="216"/>
      <c r="VNU220" s="216"/>
      <c r="VNV220" s="216"/>
      <c r="VNW220" s="216"/>
      <c r="VNX220" s="216"/>
      <c r="VNY220" s="216"/>
      <c r="VNZ220" s="216"/>
      <c r="VOA220" s="216"/>
      <c r="VOB220" s="216"/>
      <c r="VOC220" s="216"/>
      <c r="VOD220" s="216"/>
      <c r="VOE220" s="216"/>
      <c r="VOF220" s="216"/>
      <c r="VOG220" s="216"/>
      <c r="VOH220" s="216"/>
      <c r="VOI220" s="216"/>
      <c r="VOJ220" s="216"/>
      <c r="VOK220" s="216"/>
      <c r="VOL220" s="216"/>
      <c r="VOM220" s="216"/>
      <c r="VON220" s="216"/>
      <c r="VOO220" s="216"/>
      <c r="VOP220" s="216"/>
      <c r="VOQ220" s="216"/>
      <c r="VOR220" s="216"/>
      <c r="VOS220" s="216"/>
      <c r="VOT220" s="216"/>
      <c r="VOU220" s="216"/>
      <c r="VOV220" s="216"/>
      <c r="VOW220" s="216"/>
      <c r="VOX220" s="216"/>
      <c r="VOY220" s="216"/>
      <c r="VOZ220" s="216"/>
      <c r="VPA220" s="216"/>
      <c r="VPB220" s="216"/>
      <c r="VPC220" s="216"/>
      <c r="VPD220" s="216"/>
      <c r="VPE220" s="216"/>
      <c r="VPF220" s="216"/>
      <c r="VPG220" s="216"/>
      <c r="VPH220" s="216"/>
      <c r="VPI220" s="216"/>
      <c r="VPJ220" s="216"/>
      <c r="VPK220" s="216"/>
      <c r="VPL220" s="216"/>
      <c r="VPM220" s="216"/>
      <c r="VPN220" s="216"/>
      <c r="VPO220" s="216"/>
      <c r="VPP220" s="216"/>
      <c r="VPQ220" s="216"/>
      <c r="VPR220" s="216"/>
      <c r="VPS220" s="216"/>
      <c r="VPT220" s="216"/>
      <c r="VPU220" s="216"/>
      <c r="VPV220" s="216"/>
      <c r="VPW220" s="216"/>
      <c r="VPX220" s="216"/>
      <c r="VPY220" s="216"/>
      <c r="VPZ220" s="216"/>
      <c r="VQA220" s="216"/>
      <c r="VQB220" s="216"/>
      <c r="VQC220" s="216"/>
      <c r="VQD220" s="216"/>
      <c r="VQE220" s="216"/>
      <c r="VQF220" s="216"/>
      <c r="VQG220" s="216"/>
      <c r="VQH220" s="216"/>
      <c r="VQI220" s="216"/>
      <c r="VQJ220" s="216"/>
      <c r="VQK220" s="216"/>
      <c r="VQL220" s="216"/>
      <c r="VQM220" s="216"/>
      <c r="VQN220" s="216"/>
      <c r="VQO220" s="216"/>
      <c r="VQP220" s="216"/>
      <c r="VQQ220" s="216"/>
      <c r="VQR220" s="216"/>
      <c r="VQS220" s="216"/>
      <c r="VQT220" s="216"/>
      <c r="VQU220" s="216"/>
      <c r="VQV220" s="216"/>
      <c r="VQW220" s="216"/>
      <c r="VQX220" s="216"/>
      <c r="VQY220" s="216"/>
      <c r="VQZ220" s="216"/>
      <c r="VRA220" s="216"/>
      <c r="VRB220" s="216"/>
      <c r="VRC220" s="216"/>
      <c r="VRD220" s="216"/>
      <c r="VRE220" s="216"/>
      <c r="VRF220" s="216"/>
      <c r="VRG220" s="216"/>
      <c r="VRH220" s="216"/>
      <c r="VRI220" s="216"/>
      <c r="VRJ220" s="216"/>
      <c r="VRK220" s="216"/>
      <c r="VRL220" s="216"/>
      <c r="VRM220" s="216"/>
      <c r="VRN220" s="216"/>
      <c r="VRO220" s="216"/>
      <c r="VRP220" s="216"/>
      <c r="VRQ220" s="216"/>
      <c r="VRR220" s="216"/>
      <c r="VRS220" s="216"/>
      <c r="VRT220" s="216"/>
      <c r="VRU220" s="216"/>
      <c r="VRV220" s="216"/>
      <c r="VRW220" s="216"/>
      <c r="VRX220" s="216"/>
      <c r="VRY220" s="216"/>
      <c r="VRZ220" s="216"/>
      <c r="VSA220" s="216"/>
      <c r="VSB220" s="216"/>
      <c r="VSC220" s="216"/>
      <c r="VSD220" s="216"/>
      <c r="VSE220" s="216"/>
      <c r="VSF220" s="216"/>
      <c r="VSG220" s="216"/>
      <c r="VSH220" s="216"/>
      <c r="VSI220" s="216"/>
      <c r="VSJ220" s="216"/>
      <c r="VSK220" s="216"/>
      <c r="VSL220" s="216"/>
      <c r="VSM220" s="216"/>
      <c r="VSN220" s="216"/>
      <c r="VSO220" s="216"/>
      <c r="VSP220" s="216"/>
      <c r="VSQ220" s="216"/>
      <c r="VSR220" s="216"/>
      <c r="VSS220" s="216"/>
      <c r="VST220" s="216"/>
      <c r="VSU220" s="216"/>
      <c r="VSV220" s="216"/>
      <c r="VSW220" s="216"/>
      <c r="VSX220" s="216"/>
      <c r="VSY220" s="216"/>
      <c r="VSZ220" s="216"/>
      <c r="VTA220" s="216"/>
      <c r="VTB220" s="216"/>
      <c r="VTC220" s="216"/>
      <c r="VTD220" s="216"/>
      <c r="VTE220" s="216"/>
      <c r="VTF220" s="216"/>
      <c r="VTG220" s="216"/>
      <c r="VTH220" s="216"/>
      <c r="VTI220" s="216"/>
      <c r="VTJ220" s="216"/>
      <c r="VTK220" s="216"/>
      <c r="VTL220" s="216"/>
      <c r="VTM220" s="216"/>
      <c r="VTN220" s="216"/>
      <c r="VTO220" s="216"/>
      <c r="VTP220" s="216"/>
      <c r="VTQ220" s="216"/>
      <c r="VTR220" s="216"/>
      <c r="VTS220" s="216"/>
      <c r="VTT220" s="216"/>
      <c r="VTU220" s="216"/>
      <c r="VTV220" s="216"/>
      <c r="VTW220" s="216"/>
      <c r="VTX220" s="216"/>
      <c r="VTY220" s="216"/>
      <c r="VTZ220" s="216"/>
      <c r="VUA220" s="216"/>
      <c r="VUB220" s="216"/>
      <c r="VUC220" s="216"/>
      <c r="VUD220" s="216"/>
      <c r="VUE220" s="216"/>
      <c r="VUF220" s="216"/>
      <c r="VUG220" s="216"/>
      <c r="VUH220" s="216"/>
      <c r="VUI220" s="216"/>
      <c r="VUJ220" s="216"/>
      <c r="VUK220" s="216"/>
      <c r="VUL220" s="216"/>
      <c r="VUM220" s="216"/>
      <c r="VUN220" s="216"/>
      <c r="VUO220" s="216"/>
      <c r="VUP220" s="216"/>
      <c r="VUQ220" s="216"/>
      <c r="VUR220" s="216"/>
      <c r="VUS220" s="216"/>
      <c r="VUT220" s="216"/>
      <c r="VUU220" s="216"/>
      <c r="VUV220" s="216"/>
      <c r="VUW220" s="216"/>
      <c r="VUX220" s="216"/>
      <c r="VUY220" s="216"/>
      <c r="VUZ220" s="216"/>
      <c r="VVA220" s="216"/>
      <c r="VVB220" s="216"/>
      <c r="VVC220" s="216"/>
      <c r="VVD220" s="216"/>
      <c r="VVE220" s="216"/>
      <c r="VVF220" s="216"/>
      <c r="VVG220" s="216"/>
      <c r="VVH220" s="216"/>
      <c r="VVI220" s="216"/>
      <c r="VVJ220" s="216"/>
      <c r="VVK220" s="216"/>
      <c r="VVL220" s="216"/>
      <c r="VVM220" s="216"/>
      <c r="VVN220" s="216"/>
      <c r="VVO220" s="216"/>
      <c r="VVP220" s="216"/>
      <c r="VVQ220" s="216"/>
      <c r="VVR220" s="216"/>
      <c r="VVS220" s="216"/>
      <c r="VVT220" s="216"/>
      <c r="VVU220" s="216"/>
      <c r="VVV220" s="216"/>
      <c r="VVW220" s="216"/>
      <c r="VVX220" s="216"/>
      <c r="VVY220" s="216"/>
      <c r="VVZ220" s="216"/>
      <c r="VWA220" s="216"/>
      <c r="VWB220" s="216"/>
      <c r="VWC220" s="216"/>
      <c r="VWD220" s="216"/>
      <c r="VWE220" s="216"/>
      <c r="VWF220" s="216"/>
      <c r="VWG220" s="216"/>
      <c r="VWH220" s="216"/>
      <c r="VWI220" s="216"/>
      <c r="VWJ220" s="216"/>
      <c r="VWK220" s="216"/>
      <c r="VWL220" s="216"/>
      <c r="VWM220" s="216"/>
      <c r="VWN220" s="216"/>
      <c r="VWO220" s="216"/>
      <c r="VWP220" s="216"/>
      <c r="VWQ220" s="216"/>
      <c r="VWR220" s="216"/>
      <c r="VWS220" s="216"/>
      <c r="VWT220" s="216"/>
      <c r="VWU220" s="216"/>
      <c r="VWV220" s="216"/>
      <c r="VWW220" s="216"/>
      <c r="VWX220" s="216"/>
      <c r="VWY220" s="216"/>
      <c r="VWZ220" s="216"/>
      <c r="VXA220" s="216"/>
      <c r="VXB220" s="216"/>
      <c r="VXC220" s="216"/>
      <c r="VXD220" s="216"/>
      <c r="VXE220" s="216"/>
      <c r="VXF220" s="216"/>
      <c r="VXG220" s="216"/>
      <c r="VXH220" s="216"/>
      <c r="VXI220" s="216"/>
      <c r="VXJ220" s="216"/>
      <c r="VXK220" s="216"/>
      <c r="VXL220" s="216"/>
      <c r="VXM220" s="216"/>
      <c r="VXN220" s="216"/>
      <c r="VXO220" s="216"/>
      <c r="VXP220" s="216"/>
      <c r="VXQ220" s="216"/>
      <c r="VXR220" s="216"/>
      <c r="VXS220" s="216"/>
      <c r="VXT220" s="216"/>
      <c r="VXU220" s="216"/>
      <c r="VXV220" s="216"/>
      <c r="VXW220" s="216"/>
      <c r="VXX220" s="216"/>
      <c r="VXY220" s="216"/>
      <c r="VXZ220" s="216"/>
      <c r="VYA220" s="216"/>
      <c r="VYB220" s="216"/>
      <c r="VYC220" s="216"/>
      <c r="VYD220" s="216"/>
      <c r="VYE220" s="216"/>
      <c r="VYF220" s="216"/>
      <c r="VYG220" s="216"/>
      <c r="VYH220" s="216"/>
      <c r="VYI220" s="216"/>
      <c r="VYJ220" s="216"/>
      <c r="VYK220" s="216"/>
      <c r="VYL220" s="216"/>
      <c r="VYM220" s="216"/>
      <c r="VYN220" s="216"/>
      <c r="VYO220" s="216"/>
      <c r="VYP220" s="216"/>
      <c r="VYQ220" s="216"/>
      <c r="VYR220" s="216"/>
      <c r="VYS220" s="216"/>
      <c r="VYT220" s="216"/>
      <c r="VYU220" s="216"/>
      <c r="VYV220" s="216"/>
      <c r="VYW220" s="216"/>
      <c r="VYX220" s="216"/>
      <c r="VYY220" s="216"/>
      <c r="VYZ220" s="216"/>
      <c r="VZA220" s="216"/>
      <c r="VZB220" s="216"/>
      <c r="VZC220" s="216"/>
      <c r="VZD220" s="216"/>
      <c r="VZE220" s="216"/>
      <c r="VZF220" s="216"/>
      <c r="VZG220" s="216"/>
      <c r="VZH220" s="216"/>
      <c r="VZI220" s="216"/>
      <c r="VZJ220" s="216"/>
      <c r="VZK220" s="216"/>
      <c r="VZL220" s="216"/>
      <c r="VZM220" s="216"/>
      <c r="VZN220" s="216"/>
      <c r="VZO220" s="216"/>
      <c r="VZP220" s="216"/>
      <c r="VZQ220" s="216"/>
      <c r="VZR220" s="216"/>
      <c r="VZS220" s="216"/>
      <c r="VZT220" s="216"/>
      <c r="VZU220" s="216"/>
      <c r="VZV220" s="216"/>
      <c r="VZW220" s="216"/>
      <c r="VZX220" s="216"/>
      <c r="VZY220" s="216"/>
      <c r="VZZ220" s="216"/>
      <c r="WAA220" s="216"/>
      <c r="WAB220" s="216"/>
      <c r="WAC220" s="216"/>
      <c r="WAD220" s="216"/>
      <c r="WAE220" s="216"/>
      <c r="WAF220" s="216"/>
      <c r="WAG220" s="216"/>
      <c r="WAH220" s="216"/>
      <c r="WAI220" s="216"/>
      <c r="WAJ220" s="216"/>
      <c r="WAK220" s="216"/>
      <c r="WAL220" s="216"/>
      <c r="WAM220" s="216"/>
      <c r="WAN220" s="216"/>
      <c r="WAO220" s="216"/>
      <c r="WAP220" s="216"/>
      <c r="WAQ220" s="216"/>
      <c r="WAR220" s="216"/>
      <c r="WAS220" s="216"/>
      <c r="WAT220" s="216"/>
      <c r="WAU220" s="216"/>
      <c r="WAV220" s="216"/>
      <c r="WAW220" s="216"/>
      <c r="WAX220" s="216"/>
      <c r="WAY220" s="216"/>
      <c r="WAZ220" s="216"/>
      <c r="WBA220" s="216"/>
      <c r="WBB220" s="216"/>
      <c r="WBC220" s="216"/>
      <c r="WBD220" s="216"/>
      <c r="WBE220" s="216"/>
      <c r="WBF220" s="216"/>
      <c r="WBG220" s="216"/>
      <c r="WBH220" s="216"/>
      <c r="WBI220" s="216"/>
      <c r="WBJ220" s="216"/>
      <c r="WBK220" s="216"/>
      <c r="WBL220" s="216"/>
      <c r="WBM220" s="216"/>
      <c r="WBN220" s="216"/>
      <c r="WBO220" s="216"/>
      <c r="WBP220" s="216"/>
      <c r="WBQ220" s="216"/>
      <c r="WBR220" s="216"/>
      <c r="WBS220" s="216"/>
      <c r="WBT220" s="216"/>
      <c r="WBU220" s="216"/>
      <c r="WBV220" s="216"/>
      <c r="WBW220" s="216"/>
      <c r="WBX220" s="216"/>
      <c r="WBY220" s="216"/>
      <c r="WBZ220" s="216"/>
      <c r="WCA220" s="216"/>
      <c r="WCB220" s="216"/>
      <c r="WCC220" s="216"/>
      <c r="WCD220" s="216"/>
      <c r="WCE220" s="216"/>
      <c r="WCF220" s="216"/>
      <c r="WCG220" s="216"/>
      <c r="WCH220" s="216"/>
      <c r="WCI220" s="216"/>
      <c r="WCJ220" s="216"/>
      <c r="WCK220" s="216"/>
      <c r="WCL220" s="216"/>
      <c r="WCM220" s="216"/>
      <c r="WCN220" s="216"/>
      <c r="WCO220" s="216"/>
      <c r="WCP220" s="216"/>
      <c r="WCQ220" s="216"/>
      <c r="WCR220" s="216"/>
      <c r="WCS220" s="216"/>
      <c r="WCT220" s="216"/>
      <c r="WCU220" s="216"/>
      <c r="WCV220" s="216"/>
      <c r="WCW220" s="216"/>
      <c r="WCX220" s="216"/>
      <c r="WCY220" s="216"/>
      <c r="WCZ220" s="216"/>
      <c r="WDA220" s="216"/>
      <c r="WDB220" s="216"/>
      <c r="WDC220" s="216"/>
      <c r="WDD220" s="216"/>
      <c r="WDE220" s="216"/>
      <c r="WDF220" s="216"/>
      <c r="WDG220" s="216"/>
      <c r="WDH220" s="216"/>
      <c r="WDI220" s="216"/>
      <c r="WDJ220" s="216"/>
      <c r="WDK220" s="216"/>
      <c r="WDL220" s="216"/>
      <c r="WDM220" s="216"/>
      <c r="WDN220" s="216"/>
      <c r="WDO220" s="216"/>
      <c r="WDP220" s="216"/>
      <c r="WDQ220" s="216"/>
      <c r="WDR220" s="216"/>
      <c r="WDS220" s="216"/>
      <c r="WDT220" s="216"/>
      <c r="WDU220" s="216"/>
      <c r="WDV220" s="216"/>
      <c r="WDW220" s="216"/>
      <c r="WDX220" s="216"/>
      <c r="WDY220" s="216"/>
      <c r="WDZ220" s="216"/>
      <c r="WEA220" s="216"/>
      <c r="WEB220" s="216"/>
      <c r="WEC220" s="216"/>
      <c r="WED220" s="216"/>
      <c r="WEE220" s="216"/>
      <c r="WEF220" s="216"/>
      <c r="WEG220" s="216"/>
      <c r="WEH220" s="216"/>
      <c r="WEI220" s="216"/>
      <c r="WEJ220" s="216"/>
      <c r="WEK220" s="216"/>
      <c r="WEL220" s="216"/>
      <c r="WEM220" s="216"/>
      <c r="WEN220" s="216"/>
      <c r="WEO220" s="216"/>
      <c r="WEP220" s="216"/>
      <c r="WEQ220" s="216"/>
      <c r="WER220" s="216"/>
      <c r="WES220" s="216"/>
      <c r="WET220" s="216"/>
      <c r="WEU220" s="216"/>
      <c r="WEV220" s="216"/>
      <c r="WEW220" s="216"/>
      <c r="WEX220" s="216"/>
      <c r="WEY220" s="216"/>
      <c r="WEZ220" s="216"/>
      <c r="WFA220" s="216"/>
      <c r="WFB220" s="216"/>
      <c r="WFC220" s="216"/>
      <c r="WFD220" s="216"/>
      <c r="WFE220" s="216"/>
      <c r="WFF220" s="216"/>
      <c r="WFG220" s="216"/>
      <c r="WFH220" s="216"/>
      <c r="WFI220" s="216"/>
      <c r="WFJ220" s="216"/>
      <c r="WFK220" s="216"/>
      <c r="WFL220" s="216"/>
      <c r="WFM220" s="216"/>
      <c r="WFN220" s="216"/>
      <c r="WFO220" s="216"/>
      <c r="WFP220" s="216"/>
      <c r="WFQ220" s="216"/>
      <c r="WFR220" s="216"/>
      <c r="WFS220" s="216"/>
      <c r="WFT220" s="216"/>
      <c r="WFU220" s="216"/>
      <c r="WFV220" s="216"/>
      <c r="WFW220" s="216"/>
      <c r="WFX220" s="216"/>
      <c r="WFY220" s="216"/>
      <c r="WFZ220" s="216"/>
      <c r="WGA220" s="216"/>
      <c r="WGB220" s="216"/>
      <c r="WGC220" s="216"/>
      <c r="WGD220" s="216"/>
      <c r="WGE220" s="216"/>
      <c r="WGF220" s="216"/>
      <c r="WGG220" s="216"/>
      <c r="WGH220" s="216"/>
      <c r="WGI220" s="216"/>
      <c r="WGJ220" s="216"/>
      <c r="WGK220" s="216"/>
      <c r="WGL220" s="216"/>
      <c r="WGM220" s="216"/>
      <c r="WGN220" s="216"/>
      <c r="WGO220" s="216"/>
      <c r="WGP220" s="216"/>
      <c r="WGQ220" s="216"/>
      <c r="WGR220" s="216"/>
      <c r="WGS220" s="216"/>
      <c r="WGT220" s="216"/>
      <c r="WGU220" s="216"/>
      <c r="WGV220" s="216"/>
      <c r="WGW220" s="216"/>
      <c r="WGX220" s="216"/>
      <c r="WGY220" s="216"/>
      <c r="WGZ220" s="216"/>
      <c r="WHA220" s="216"/>
      <c r="WHB220" s="216"/>
      <c r="WHC220" s="216"/>
      <c r="WHD220" s="216"/>
      <c r="WHE220" s="216"/>
      <c r="WHF220" s="216"/>
      <c r="WHG220" s="216"/>
      <c r="WHH220" s="216"/>
      <c r="WHI220" s="216"/>
      <c r="WHJ220" s="216"/>
      <c r="WHK220" s="216"/>
      <c r="WHL220" s="216"/>
      <c r="WHM220" s="216"/>
      <c r="WHN220" s="216"/>
      <c r="WHO220" s="216"/>
      <c r="WHP220" s="216"/>
      <c r="WHQ220" s="216"/>
      <c r="WHR220" s="216"/>
      <c r="WHS220" s="216"/>
      <c r="WHT220" s="216"/>
      <c r="WHU220" s="216"/>
      <c r="WHV220" s="216"/>
      <c r="WHW220" s="216"/>
      <c r="WHX220" s="216"/>
      <c r="WHY220" s="216"/>
      <c r="WHZ220" s="216"/>
      <c r="WIA220" s="216"/>
      <c r="WIB220" s="216"/>
      <c r="WIC220" s="216"/>
      <c r="WID220" s="216"/>
      <c r="WIE220" s="216"/>
      <c r="WIF220" s="216"/>
      <c r="WIG220" s="216"/>
      <c r="WIH220" s="216"/>
      <c r="WII220" s="216"/>
      <c r="WIJ220" s="216"/>
      <c r="WIK220" s="216"/>
      <c r="WIL220" s="216"/>
      <c r="WIM220" s="216"/>
      <c r="WIN220" s="216"/>
      <c r="WIO220" s="216"/>
      <c r="WIP220" s="216"/>
      <c r="WIQ220" s="216"/>
      <c r="WIR220" s="216"/>
      <c r="WIS220" s="216"/>
      <c r="WIT220" s="216"/>
      <c r="WIU220" s="216"/>
      <c r="WIV220" s="216"/>
      <c r="WIW220" s="216"/>
      <c r="WIX220" s="216"/>
      <c r="WIY220" s="216"/>
      <c r="WIZ220" s="216"/>
      <c r="WJA220" s="216"/>
      <c r="WJB220" s="216"/>
      <c r="WJC220" s="216"/>
      <c r="WJD220" s="216"/>
      <c r="WJE220" s="216"/>
      <c r="WJF220" s="216"/>
      <c r="WJG220" s="216"/>
      <c r="WJH220" s="216"/>
      <c r="WJI220" s="216"/>
      <c r="WJJ220" s="216"/>
      <c r="WJK220" s="216"/>
      <c r="WJL220" s="216"/>
      <c r="WJM220" s="216"/>
      <c r="WJN220" s="216"/>
      <c r="WJO220" s="216"/>
      <c r="WJP220" s="216"/>
      <c r="WJQ220" s="216"/>
      <c r="WJR220" s="216"/>
      <c r="WJS220" s="216"/>
      <c r="WJT220" s="216"/>
      <c r="WJU220" s="216"/>
      <c r="WJV220" s="216"/>
      <c r="WJW220" s="216"/>
      <c r="WJX220" s="216"/>
      <c r="WJY220" s="216"/>
      <c r="WJZ220" s="216"/>
      <c r="WKA220" s="216"/>
      <c r="WKB220" s="216"/>
      <c r="WKC220" s="216"/>
      <c r="WKD220" s="216"/>
      <c r="WKE220" s="216"/>
      <c r="WKF220" s="216"/>
      <c r="WKG220" s="216"/>
      <c r="WKH220" s="216"/>
      <c r="WKI220" s="216"/>
      <c r="WKJ220" s="216"/>
      <c r="WKK220" s="216"/>
      <c r="WKL220" s="216"/>
      <c r="WKM220" s="216"/>
      <c r="WKN220" s="216"/>
      <c r="WKO220" s="216"/>
      <c r="WKP220" s="216"/>
      <c r="WKQ220" s="216"/>
      <c r="WKR220" s="216"/>
      <c r="WKS220" s="216"/>
      <c r="WKT220" s="216"/>
      <c r="WKU220" s="216"/>
      <c r="WKV220" s="216"/>
      <c r="WKW220" s="216"/>
      <c r="WKX220" s="216"/>
      <c r="WKY220" s="216"/>
      <c r="WKZ220" s="216"/>
      <c r="WLA220" s="216"/>
      <c r="WLB220" s="216"/>
      <c r="WLC220" s="216"/>
      <c r="WLD220" s="216"/>
      <c r="WLE220" s="216"/>
      <c r="WLF220" s="216"/>
      <c r="WLG220" s="216"/>
      <c r="WLH220" s="216"/>
      <c r="WLI220" s="216"/>
      <c r="WLJ220" s="216"/>
      <c r="WLK220" s="216"/>
      <c r="WLL220" s="216"/>
      <c r="WLM220" s="216"/>
      <c r="WLN220" s="216"/>
      <c r="WLO220" s="216"/>
      <c r="WLP220" s="216"/>
      <c r="WLQ220" s="216"/>
      <c r="WLR220" s="216"/>
      <c r="WLS220" s="216"/>
      <c r="WLT220" s="216"/>
      <c r="WLU220" s="216"/>
      <c r="WLV220" s="216"/>
      <c r="WLW220" s="216"/>
      <c r="WLX220" s="216"/>
      <c r="WLY220" s="216"/>
      <c r="WLZ220" s="216"/>
      <c r="WMA220" s="216"/>
      <c r="WMB220" s="216"/>
      <c r="WMC220" s="216"/>
      <c r="WMD220" s="216"/>
      <c r="WME220" s="216"/>
      <c r="WMF220" s="216"/>
      <c r="WMG220" s="216"/>
      <c r="WMH220" s="216"/>
      <c r="WMI220" s="216"/>
      <c r="WMJ220" s="216"/>
      <c r="WMK220" s="216"/>
      <c r="WML220" s="216"/>
      <c r="WMM220" s="216"/>
      <c r="WMN220" s="216"/>
      <c r="WMO220" s="216"/>
      <c r="WMP220" s="216"/>
      <c r="WMQ220" s="216"/>
      <c r="WMR220" s="216"/>
      <c r="WMS220" s="216"/>
      <c r="WMT220" s="216"/>
      <c r="WMU220" s="216"/>
      <c r="WMV220" s="216"/>
      <c r="WMW220" s="216"/>
      <c r="WMX220" s="216"/>
      <c r="WMY220" s="216"/>
      <c r="WMZ220" s="216"/>
      <c r="WNA220" s="216"/>
      <c r="WNB220" s="216"/>
      <c r="WNC220" s="216"/>
      <c r="WND220" s="216"/>
      <c r="WNE220" s="216"/>
      <c r="WNF220" s="216"/>
      <c r="WNG220" s="216"/>
      <c r="WNH220" s="216"/>
      <c r="WNI220" s="216"/>
      <c r="WNJ220" s="216"/>
      <c r="WNK220" s="216"/>
      <c r="WNL220" s="216"/>
      <c r="WNM220" s="216"/>
      <c r="WNN220" s="216"/>
      <c r="WNO220" s="216"/>
      <c r="WNP220" s="216"/>
      <c r="WNQ220" s="216"/>
      <c r="WNR220" s="216"/>
      <c r="WNS220" s="216"/>
      <c r="WNT220" s="216"/>
      <c r="WNU220" s="216"/>
      <c r="WNV220" s="216"/>
      <c r="WNW220" s="216"/>
      <c r="WNX220" s="216"/>
      <c r="WNY220" s="216"/>
      <c r="WNZ220" s="216"/>
      <c r="WOA220" s="216"/>
      <c r="WOB220" s="216"/>
      <c r="WOC220" s="216"/>
      <c r="WOD220" s="216"/>
      <c r="WOE220" s="216"/>
      <c r="WOF220" s="216"/>
      <c r="WOG220" s="216"/>
      <c r="WOH220" s="216"/>
      <c r="WOI220" s="216"/>
      <c r="WOJ220" s="216"/>
      <c r="WOK220" s="216"/>
      <c r="WOL220" s="216"/>
      <c r="WOM220" s="216"/>
      <c r="WON220" s="216"/>
      <c r="WOO220" s="216"/>
      <c r="WOP220" s="216"/>
      <c r="WOQ220" s="216"/>
      <c r="WOR220" s="216"/>
      <c r="WOS220" s="216"/>
      <c r="WOT220" s="216"/>
      <c r="WOU220" s="216"/>
      <c r="WOV220" s="216"/>
      <c r="WOW220" s="216"/>
      <c r="WOX220" s="216"/>
      <c r="WOY220" s="216"/>
      <c r="WOZ220" s="216"/>
      <c r="WPA220" s="216"/>
      <c r="WPB220" s="216"/>
      <c r="WPC220" s="216"/>
      <c r="WPD220" s="216"/>
      <c r="WPE220" s="216"/>
      <c r="WPF220" s="216"/>
      <c r="WPG220" s="216"/>
      <c r="WPH220" s="216"/>
      <c r="WPI220" s="216"/>
      <c r="WPJ220" s="216"/>
      <c r="WPK220" s="216"/>
      <c r="WPL220" s="216"/>
      <c r="WPM220" s="216"/>
      <c r="WPN220" s="216"/>
      <c r="WPO220" s="216"/>
      <c r="WPP220" s="216"/>
      <c r="WPQ220" s="216"/>
      <c r="WPR220" s="216"/>
      <c r="WPS220" s="216"/>
      <c r="WPT220" s="216"/>
      <c r="WPU220" s="216"/>
      <c r="WPV220" s="216"/>
      <c r="WPW220" s="216"/>
      <c r="WPX220" s="216"/>
      <c r="WPY220" s="216"/>
      <c r="WPZ220" s="216"/>
      <c r="WQA220" s="216"/>
      <c r="WQB220" s="216"/>
      <c r="WQC220" s="216"/>
      <c r="WQD220" s="216"/>
      <c r="WQE220" s="216"/>
      <c r="WQF220" s="216"/>
      <c r="WQG220" s="216"/>
      <c r="WQH220" s="216"/>
      <c r="WQI220" s="216"/>
      <c r="WQJ220" s="216"/>
      <c r="WQK220" s="216"/>
      <c r="WQL220" s="216"/>
      <c r="WQM220" s="216"/>
      <c r="WQN220" s="216"/>
      <c r="WQO220" s="216"/>
      <c r="WQP220" s="216"/>
      <c r="WQQ220" s="216"/>
      <c r="WQR220" s="216"/>
      <c r="WQS220" s="216"/>
      <c r="WQT220" s="216"/>
      <c r="WQU220" s="216"/>
      <c r="WQV220" s="216"/>
      <c r="WQW220" s="216"/>
      <c r="WQX220" s="216"/>
      <c r="WQY220" s="216"/>
      <c r="WQZ220" s="216"/>
      <c r="WRA220" s="216"/>
      <c r="WRB220" s="216"/>
      <c r="WRC220" s="216"/>
      <c r="WRD220" s="216"/>
      <c r="WRE220" s="216"/>
      <c r="WRF220" s="216"/>
      <c r="WRG220" s="216"/>
      <c r="WRH220" s="216"/>
      <c r="WRI220" s="216"/>
      <c r="WRJ220" s="216"/>
      <c r="WRK220" s="216"/>
      <c r="WRL220" s="216"/>
      <c r="WRM220" s="216"/>
      <c r="WRN220" s="216"/>
      <c r="WRO220" s="216"/>
      <c r="WRP220" s="216"/>
      <c r="WRQ220" s="216"/>
      <c r="WRR220" s="216"/>
      <c r="WRS220" s="216"/>
      <c r="WRT220" s="216"/>
      <c r="WRU220" s="216"/>
      <c r="WRV220" s="216"/>
      <c r="WRW220" s="216"/>
      <c r="WRX220" s="216"/>
      <c r="WRY220" s="216"/>
      <c r="WRZ220" s="216"/>
      <c r="WSA220" s="216"/>
      <c r="WSB220" s="216"/>
      <c r="WSC220" s="216"/>
      <c r="WSD220" s="216"/>
      <c r="WSE220" s="216"/>
      <c r="WSF220" s="216"/>
      <c r="WSG220" s="216"/>
      <c r="WSH220" s="216"/>
      <c r="WSI220" s="216"/>
      <c r="WSJ220" s="216"/>
      <c r="WSK220" s="216"/>
      <c r="WSL220" s="216"/>
      <c r="WSM220" s="216"/>
      <c r="WSN220" s="216"/>
      <c r="WSO220" s="216"/>
      <c r="WSP220" s="216"/>
      <c r="WSQ220" s="216"/>
      <c r="WSR220" s="216"/>
      <c r="WSS220" s="216"/>
      <c r="WST220" s="216"/>
      <c r="WSU220" s="216"/>
      <c r="WSV220" s="216"/>
      <c r="WSW220" s="216"/>
      <c r="WSX220" s="216"/>
      <c r="WSY220" s="216"/>
      <c r="WSZ220" s="216"/>
      <c r="WTA220" s="216"/>
      <c r="WTB220" s="216"/>
      <c r="WTC220" s="216"/>
      <c r="WTD220" s="216"/>
      <c r="WTE220" s="216"/>
      <c r="WTF220" s="216"/>
      <c r="WTG220" s="216"/>
      <c r="WTH220" s="216"/>
      <c r="WTI220" s="216"/>
      <c r="WTJ220" s="216"/>
      <c r="WTK220" s="216"/>
      <c r="WTL220" s="216"/>
      <c r="WTM220" s="216"/>
      <c r="WTN220" s="216"/>
      <c r="WTO220" s="216"/>
      <c r="WTP220" s="216"/>
      <c r="WTQ220" s="216"/>
      <c r="WTR220" s="216"/>
      <c r="WTS220" s="216"/>
      <c r="WTT220" s="216"/>
      <c r="WTU220" s="216"/>
      <c r="WTV220" s="216"/>
      <c r="WTW220" s="216"/>
      <c r="WTX220" s="216"/>
      <c r="WTY220" s="216"/>
      <c r="WTZ220" s="216"/>
      <c r="WUA220" s="216"/>
      <c r="WUB220" s="216"/>
      <c r="WUC220" s="216"/>
      <c r="WUD220" s="216"/>
      <c r="WUE220" s="216"/>
      <c r="WUF220" s="216"/>
      <c r="WUG220" s="216"/>
      <c r="WUH220" s="216"/>
      <c r="WUI220" s="216"/>
      <c r="WUJ220" s="216"/>
      <c r="WUK220" s="216"/>
      <c r="WUL220" s="216"/>
      <c r="WUM220" s="216"/>
      <c r="WUN220" s="216"/>
      <c r="WUO220" s="216"/>
      <c r="WUP220" s="216"/>
      <c r="WUQ220" s="216"/>
      <c r="WUR220" s="216"/>
      <c r="WUS220" s="216"/>
      <c r="WUT220" s="216"/>
      <c r="WUU220" s="216"/>
      <c r="WUV220" s="216"/>
      <c r="WUW220" s="216"/>
      <c r="WUX220" s="216"/>
      <c r="WUY220" s="216"/>
      <c r="WUZ220" s="216"/>
      <c r="WVA220" s="216"/>
      <c r="WVB220" s="216"/>
      <c r="WVC220" s="216"/>
      <c r="WVD220" s="216"/>
      <c r="WVE220" s="216"/>
      <c r="WVF220" s="216"/>
      <c r="WVG220" s="216"/>
      <c r="WVH220" s="216"/>
      <c r="WVI220" s="216"/>
      <c r="WVJ220" s="216"/>
      <c r="WVK220" s="216"/>
      <c r="WVL220" s="216"/>
      <c r="WVM220" s="216"/>
      <c r="WVN220" s="216"/>
      <c r="WVO220" s="216"/>
      <c r="WVP220" s="216"/>
      <c r="WVQ220" s="216"/>
      <c r="WVR220" s="216"/>
      <c r="WVS220" s="216"/>
      <c r="WVT220" s="216"/>
      <c r="WVU220" s="216"/>
      <c r="WVV220" s="216"/>
      <c r="WVW220" s="216"/>
      <c r="WVX220" s="216"/>
      <c r="WVY220" s="216"/>
      <c r="WVZ220" s="216"/>
      <c r="WWA220" s="216"/>
      <c r="WWB220" s="216"/>
      <c r="WWC220" s="216"/>
      <c r="WWD220" s="216"/>
      <c r="WWE220" s="216"/>
      <c r="WWF220" s="216"/>
      <c r="WWG220" s="216"/>
      <c r="WWH220" s="216"/>
      <c r="WWI220" s="216"/>
      <c r="WWJ220" s="216"/>
      <c r="WWK220" s="216"/>
      <c r="WWL220" s="216"/>
      <c r="WWM220" s="216"/>
      <c r="WWN220" s="216"/>
      <c r="WWO220" s="216"/>
      <c r="WWP220" s="216"/>
      <c r="WWQ220" s="216"/>
      <c r="WWR220" s="216"/>
      <c r="WWS220" s="216"/>
      <c r="WWT220" s="216"/>
      <c r="WWU220" s="216"/>
      <c r="WWV220" s="216"/>
      <c r="WWW220" s="216"/>
      <c r="WWX220" s="216"/>
      <c r="WWY220" s="216"/>
      <c r="WWZ220" s="216"/>
      <c r="WXA220" s="216"/>
      <c r="WXB220" s="216"/>
      <c r="WXC220" s="216"/>
      <c r="WXD220" s="216"/>
      <c r="WXE220" s="216"/>
      <c r="WXF220" s="216"/>
      <c r="WXG220" s="216"/>
      <c r="WXH220" s="216"/>
      <c r="WXI220" s="216"/>
      <c r="WXJ220" s="216"/>
      <c r="WXK220" s="216"/>
      <c r="WXL220" s="216"/>
      <c r="WXM220" s="216"/>
      <c r="WXN220" s="216"/>
      <c r="WXO220" s="216"/>
      <c r="WXP220" s="216"/>
      <c r="WXQ220" s="216"/>
      <c r="WXR220" s="216"/>
      <c r="WXS220" s="216"/>
      <c r="WXT220" s="216"/>
      <c r="WXU220" s="216"/>
      <c r="WXV220" s="216"/>
      <c r="WXW220" s="216"/>
      <c r="WXX220" s="216"/>
      <c r="WXY220" s="216"/>
      <c r="WXZ220" s="216"/>
      <c r="WYA220" s="216"/>
      <c r="WYB220" s="216"/>
      <c r="WYC220" s="216"/>
      <c r="WYD220" s="216"/>
      <c r="WYE220" s="216"/>
      <c r="WYF220" s="216"/>
      <c r="WYG220" s="216"/>
      <c r="WYH220" s="216"/>
      <c r="WYI220" s="216"/>
      <c r="WYJ220" s="216"/>
      <c r="WYK220" s="216"/>
      <c r="WYL220" s="216"/>
      <c r="WYM220" s="216"/>
      <c r="WYN220" s="216"/>
      <c r="WYO220" s="216"/>
      <c r="WYP220" s="216"/>
      <c r="WYQ220" s="216"/>
      <c r="WYR220" s="216"/>
      <c r="WYS220" s="216"/>
      <c r="WYT220" s="216"/>
      <c r="WYU220" s="216"/>
      <c r="WYV220" s="216"/>
      <c r="WYW220" s="216"/>
      <c r="WYX220" s="216"/>
      <c r="WYY220" s="216"/>
      <c r="WYZ220" s="216"/>
      <c r="WZA220" s="216"/>
      <c r="WZB220" s="216"/>
      <c r="WZC220" s="216"/>
      <c r="WZD220" s="216"/>
      <c r="WZE220" s="216"/>
      <c r="WZF220" s="216"/>
      <c r="WZG220" s="216"/>
      <c r="WZH220" s="216"/>
      <c r="WZI220" s="216"/>
      <c r="WZJ220" s="216"/>
      <c r="WZK220" s="216"/>
      <c r="WZL220" s="216"/>
      <c r="WZM220" s="216"/>
      <c r="WZN220" s="216"/>
      <c r="WZO220" s="216"/>
      <c r="WZP220" s="216"/>
      <c r="WZQ220" s="216"/>
      <c r="WZR220" s="216"/>
      <c r="WZS220" s="216"/>
      <c r="WZT220" s="216"/>
      <c r="WZU220" s="216"/>
      <c r="WZV220" s="216"/>
      <c r="WZW220" s="216"/>
      <c r="WZX220" s="216"/>
      <c r="WZY220" s="216"/>
      <c r="WZZ220" s="216"/>
      <c r="XAA220" s="216"/>
      <c r="XAB220" s="216"/>
      <c r="XAC220" s="216"/>
      <c r="XAD220" s="216"/>
      <c r="XAE220" s="216"/>
      <c r="XAF220" s="216"/>
      <c r="XAG220" s="216"/>
      <c r="XAH220" s="216"/>
      <c r="XAI220" s="216"/>
      <c r="XAJ220" s="216"/>
      <c r="XAK220" s="216"/>
      <c r="XAL220" s="216"/>
      <c r="XAM220" s="216"/>
      <c r="XAN220" s="216"/>
      <c r="XAO220" s="216"/>
      <c r="XAP220" s="216"/>
      <c r="XAQ220" s="216"/>
      <c r="XAR220" s="216"/>
      <c r="XAS220" s="216"/>
      <c r="XAT220" s="216"/>
      <c r="XAU220" s="216"/>
      <c r="XAV220" s="216"/>
      <c r="XAW220" s="216"/>
      <c r="XAX220" s="216"/>
      <c r="XAY220" s="216"/>
      <c r="XAZ220" s="216"/>
      <c r="XBA220" s="216"/>
      <c r="XBB220" s="216"/>
      <c r="XBC220" s="216"/>
      <c r="XBD220" s="216"/>
      <c r="XBE220" s="216"/>
      <c r="XBF220" s="216"/>
      <c r="XBG220" s="216"/>
      <c r="XBH220" s="216"/>
      <c r="XBI220" s="216"/>
      <c r="XBJ220" s="216"/>
      <c r="XBK220" s="216"/>
      <c r="XBL220" s="216"/>
      <c r="XBM220" s="216"/>
      <c r="XBN220" s="216"/>
      <c r="XBO220" s="216"/>
      <c r="XBP220" s="216"/>
      <c r="XBQ220" s="216"/>
      <c r="XBR220" s="216"/>
      <c r="XBS220" s="216"/>
      <c r="XBT220" s="216"/>
      <c r="XBU220" s="216"/>
      <c r="XBV220" s="216"/>
      <c r="XBW220" s="216"/>
      <c r="XBX220" s="216"/>
      <c r="XBY220" s="216"/>
      <c r="XBZ220" s="216"/>
      <c r="XCA220" s="216"/>
      <c r="XCB220" s="216"/>
      <c r="XCC220" s="216"/>
      <c r="XCD220" s="216"/>
      <c r="XCE220" s="216"/>
      <c r="XCF220" s="216"/>
      <c r="XCG220" s="216"/>
      <c r="XCH220" s="216"/>
      <c r="XCI220" s="216"/>
      <c r="XCJ220" s="216"/>
      <c r="XCK220" s="216"/>
      <c r="XCL220" s="216"/>
      <c r="XCM220" s="216"/>
      <c r="XCN220" s="216"/>
      <c r="XCO220" s="216"/>
      <c r="XCP220" s="216"/>
      <c r="XCQ220" s="216"/>
      <c r="XCR220" s="216"/>
      <c r="XCS220" s="216"/>
      <c r="XCT220" s="216"/>
      <c r="XCU220" s="216"/>
      <c r="XCV220" s="216"/>
      <c r="XCW220" s="216"/>
      <c r="XCX220" s="216"/>
      <c r="XCY220" s="216"/>
      <c r="XCZ220" s="216"/>
      <c r="XDA220" s="216"/>
      <c r="XDB220" s="216"/>
      <c r="XDC220" s="216"/>
      <c r="XDD220" s="216"/>
      <c r="XDE220" s="216"/>
      <c r="XDF220" s="216"/>
      <c r="XDG220" s="216"/>
      <c r="XDH220" s="216"/>
      <c r="XDI220" s="216"/>
      <c r="XDJ220" s="216"/>
      <c r="XDK220" s="216"/>
      <c r="XDL220" s="216"/>
      <c r="XDM220" s="216"/>
      <c r="XDN220" s="216"/>
      <c r="XDO220" s="216"/>
      <c r="XDP220" s="216"/>
      <c r="XDQ220" s="216"/>
      <c r="XDR220" s="216"/>
      <c r="XDS220" s="216"/>
      <c r="XDT220" s="216"/>
      <c r="XDU220" s="216"/>
      <c r="XDV220" s="216"/>
      <c r="XDW220" s="216"/>
      <c r="XDX220" s="216"/>
      <c r="XDY220" s="216"/>
      <c r="XDZ220" s="216"/>
      <c r="XEA220" s="216"/>
      <c r="XEB220" s="216"/>
      <c r="XEC220" s="216"/>
      <c r="XED220" s="216"/>
      <c r="XEE220" s="216"/>
      <c r="XEF220" s="216"/>
      <c r="XEG220" s="216"/>
      <c r="XEH220" s="216"/>
      <c r="XEI220" s="216"/>
      <c r="XEJ220" s="216"/>
      <c r="XEK220" s="216"/>
      <c r="XEL220" s="216"/>
      <c r="XEM220" s="216"/>
      <c r="XEN220" s="216"/>
      <c r="XEO220" s="216"/>
      <c r="XEP220" s="216"/>
      <c r="XEQ220" s="216"/>
      <c r="XER220" s="216"/>
      <c r="XES220" s="216"/>
      <c r="XET220" s="216"/>
      <c r="XEU220" s="216"/>
      <c r="XEV220" s="216"/>
      <c r="XEW220" s="216"/>
      <c r="XEX220" s="216"/>
      <c r="XEY220" s="216"/>
      <c r="XEZ220" s="216"/>
      <c r="XFA220" s="216"/>
      <c r="XFB220" s="216"/>
      <c r="XFC220" s="216"/>
      <c r="XFD220" s="216"/>
    </row>
    <row r="221" spans="1:16384" ht="15" x14ac:dyDescent="0.25">
      <c r="B221" s="201" t="s">
        <v>216</v>
      </c>
      <c r="C221" s="200"/>
      <c r="D221" s="202">
        <f>IF(D219&gt;0,D220/D219,0)</f>
        <v>0</v>
      </c>
      <c r="E221" s="200"/>
      <c r="F221" s="202">
        <f t="shared" ref="F221" si="547">IF(F219&gt;0,F220/F219,0)</f>
        <v>0</v>
      </c>
      <c r="G221" s="200"/>
      <c r="H221" s="202">
        <f t="shared" ref="H221" si="548">IF(H219&gt;0,H220/H219,0)</f>
        <v>0</v>
      </c>
      <c r="I221" s="200"/>
      <c r="J221" s="202">
        <f t="shared" ref="J221" si="549">IF(J219&gt;0,J220/J219,0)</f>
        <v>0</v>
      </c>
      <c r="K221" s="200"/>
      <c r="L221" s="202">
        <f t="shared" ref="L221" si="550">IF(L219&gt;0,L220/L219,0)</f>
        <v>0</v>
      </c>
      <c r="M221" s="200"/>
      <c r="N221" s="202">
        <f t="shared" ref="N221" si="551">IF(N219&gt;0,N220/N219,0)</f>
        <v>0</v>
      </c>
      <c r="O221" s="200"/>
      <c r="P221" s="202">
        <f t="shared" ref="P221" si="552">IF(P219&gt;0,P220/P219,0)</f>
        <v>0</v>
      </c>
      <c r="Q221" s="200"/>
      <c r="R221" s="202">
        <f t="shared" ref="R221" si="553">IF(R219&gt;0,R220/R219,0)</f>
        <v>0</v>
      </c>
      <c r="S221" s="200"/>
      <c r="T221" s="202">
        <f t="shared" ref="T221" si="554">IF(T219&gt;0,T220/T219,0)</f>
        <v>0</v>
      </c>
      <c r="U221" s="200"/>
      <c r="V221" s="202">
        <f t="shared" ref="V221" si="555">IF(V219&gt;0,V220/V219,0)</f>
        <v>0</v>
      </c>
      <c r="W221" s="200"/>
      <c r="X221" s="202">
        <f t="shared" ref="X221" si="556">IF(X219&gt;0,X220/X219,0)</f>
        <v>0</v>
      </c>
      <c r="Y221" s="200"/>
      <c r="Z221" s="202">
        <f t="shared" ref="Z221" si="557">IF(Z219&gt;0,Z220/Z219,0)</f>
        <v>0</v>
      </c>
      <c r="AA221" s="202">
        <f>IF(AA219&gt;0,AA220/AA219,0)</f>
        <v>0</v>
      </c>
      <c r="AB221" s="216"/>
      <c r="AC221" s="216"/>
      <c r="AD221" s="216"/>
      <c r="AE221" s="216"/>
      <c r="AF221" s="216"/>
      <c r="AG221" s="216"/>
      <c r="AH221" s="216"/>
      <c r="AI221" s="216"/>
      <c r="AJ221" s="216"/>
      <c r="AK221" s="216"/>
      <c r="AL221" s="216"/>
      <c r="AM221" s="216"/>
      <c r="AN221" s="216"/>
      <c r="AO221" s="216"/>
      <c r="AP221" s="216"/>
      <c r="AQ221" s="216"/>
    </row>
    <row r="222" spans="1:16384" x14ac:dyDescent="0.2">
      <c r="B222" s="93" t="s">
        <v>240</v>
      </c>
      <c r="C222" s="94"/>
      <c r="D222" s="93">
        <f>+D220+D219</f>
        <v>0</v>
      </c>
      <c r="E222" s="94"/>
      <c r="F222" s="93">
        <f t="shared" ref="F222" si="558">+F220+F219</f>
        <v>0</v>
      </c>
      <c r="G222" s="94"/>
      <c r="H222" s="93">
        <f t="shared" ref="H222" si="559">+H220+H219</f>
        <v>0</v>
      </c>
      <c r="I222" s="94"/>
      <c r="J222" s="93">
        <f t="shared" ref="J222" si="560">+J220+J219</f>
        <v>0</v>
      </c>
      <c r="K222" s="94"/>
      <c r="L222" s="93">
        <f t="shared" ref="L222" si="561">+L220+L219</f>
        <v>0</v>
      </c>
      <c r="M222" s="94"/>
      <c r="N222" s="93">
        <f t="shared" ref="N222" si="562">+N220+N219</f>
        <v>0</v>
      </c>
      <c r="O222" s="94"/>
      <c r="P222" s="93">
        <f t="shared" ref="P222" si="563">+P220+P219</f>
        <v>0</v>
      </c>
      <c r="Q222" s="94"/>
      <c r="R222" s="93">
        <f t="shared" ref="R222" si="564">+R220+R219</f>
        <v>0</v>
      </c>
      <c r="S222" s="94"/>
      <c r="T222" s="93">
        <f t="shared" ref="T222" si="565">+T220+T219</f>
        <v>0</v>
      </c>
      <c r="U222" s="94"/>
      <c r="V222" s="93">
        <f t="shared" ref="V222" si="566">+V220+V219</f>
        <v>0</v>
      </c>
      <c r="W222" s="94"/>
      <c r="X222" s="93">
        <f t="shared" ref="X222" si="567">+X220+X219</f>
        <v>0</v>
      </c>
      <c r="Y222" s="94"/>
      <c r="Z222" s="93">
        <f t="shared" ref="Z222" si="568">+Z220+Z219</f>
        <v>0</v>
      </c>
      <c r="AA222" s="93">
        <f>+AA220+AA219</f>
        <v>0</v>
      </c>
    </row>
    <row r="223" spans="1:16384" x14ac:dyDescent="0.2">
      <c r="B223" s="201" t="s">
        <v>241</v>
      </c>
      <c r="C223" s="200"/>
      <c r="D223" s="217">
        <f>IF(D219&gt;0,(D207-D219)/D219,0)</f>
        <v>0</v>
      </c>
      <c r="E223" s="200"/>
      <c r="F223" s="217">
        <f t="shared" ref="F223" si="569">IF(F219&gt;0,(F207-F219)/F219,0)</f>
        <v>0</v>
      </c>
      <c r="G223" s="200"/>
      <c r="H223" s="217">
        <f t="shared" ref="H223" si="570">IF(H219&gt;0,(H207-H219)/H219,0)</f>
        <v>0</v>
      </c>
      <c r="I223" s="200"/>
      <c r="J223" s="217">
        <f t="shared" ref="J223" si="571">IF(J219&gt;0,(J207-J219)/J219,0)</f>
        <v>0</v>
      </c>
      <c r="K223" s="200"/>
      <c r="L223" s="217">
        <f t="shared" ref="L223" si="572">IF(L219&gt;0,(L207-L219)/L219,0)</f>
        <v>0</v>
      </c>
      <c r="M223" s="200"/>
      <c r="N223" s="217">
        <f t="shared" ref="N223" si="573">IF(N219&gt;0,(N207-N219)/N219,0)</f>
        <v>0</v>
      </c>
      <c r="O223" s="200"/>
      <c r="P223" s="217">
        <f t="shared" ref="P223" si="574">IF(P219&gt;0,(P207-P219)/P219,0)</f>
        <v>0</v>
      </c>
      <c r="Q223" s="200"/>
      <c r="R223" s="217">
        <f t="shared" ref="R223" si="575">IF(R219&gt;0,(R207-R219)/R219,0)</f>
        <v>0</v>
      </c>
      <c r="S223" s="200"/>
      <c r="T223" s="217">
        <f t="shared" ref="T223" si="576">IF(T219&gt;0,(T207-T219)/T219,0)</f>
        <v>0</v>
      </c>
      <c r="U223" s="200"/>
      <c r="V223" s="217">
        <f t="shared" ref="V223" si="577">IF(V219&gt;0,(V207-V219)/V219,0)</f>
        <v>0</v>
      </c>
      <c r="W223" s="200"/>
      <c r="X223" s="217">
        <f t="shared" ref="X223" si="578">IF(X219&gt;0,(X207-X219)/X219,0)</f>
        <v>0</v>
      </c>
      <c r="Y223" s="200"/>
      <c r="Z223" s="217">
        <f t="shared" ref="Z223:AA223" si="579">IF(Z219&gt;0,(Z207-Z219)/Z219,0)</f>
        <v>0</v>
      </c>
      <c r="AA223" s="217">
        <f t="shared" si="579"/>
        <v>0</v>
      </c>
    </row>
    <row r="224" spans="1:16384" x14ac:dyDescent="0.2">
      <c r="B224" s="201" t="s">
        <v>242</v>
      </c>
      <c r="D224" s="217">
        <f>IF(D222&gt;0,(D216-D222)/D222,0)</f>
        <v>0</v>
      </c>
      <c r="F224" s="217">
        <f t="shared" ref="F224" si="580">IF(F222&gt;0,(F216-F222)/F222,0)</f>
        <v>0</v>
      </c>
      <c r="H224" s="217">
        <f t="shared" ref="H224" si="581">IF(H222&gt;0,(H216-H222)/H222,0)</f>
        <v>0</v>
      </c>
      <c r="J224" s="217">
        <f t="shared" ref="J224" si="582">IF(J222&gt;0,(J216-J222)/J222,0)</f>
        <v>0</v>
      </c>
      <c r="L224" s="217">
        <f t="shared" ref="L224" si="583">IF(L222&gt;0,(L216-L222)/L222,0)</f>
        <v>0</v>
      </c>
      <c r="N224" s="217">
        <f t="shared" ref="N224" si="584">IF(N222&gt;0,(N216-N222)/N222,0)</f>
        <v>0</v>
      </c>
      <c r="P224" s="217">
        <f t="shared" ref="P224" si="585">IF(P222&gt;0,(P216-P222)/P222,0)</f>
        <v>0</v>
      </c>
      <c r="R224" s="217">
        <f t="shared" ref="R224" si="586">IF(R222&gt;0,(R216-R222)/R222,0)</f>
        <v>0</v>
      </c>
      <c r="T224" s="217">
        <f t="shared" ref="T224" si="587">IF(T222&gt;0,(T216-T222)/T222,0)</f>
        <v>0</v>
      </c>
      <c r="V224" s="217">
        <f t="shared" ref="V224" si="588">IF(V222&gt;0,(V216-V222)/V222,0)</f>
        <v>0</v>
      </c>
      <c r="X224" s="217">
        <f t="shared" ref="X224" si="589">IF(X222&gt;0,(X216-X222)/X222,0)</f>
        <v>0</v>
      </c>
      <c r="Z224" s="217">
        <f t="shared" ref="Z224:AA224" si="590">IF(Z222&gt;0,(Z216-Z222)/Z222,0)</f>
        <v>0</v>
      </c>
      <c r="AA224" s="217">
        <f t="shared" si="590"/>
        <v>0</v>
      </c>
    </row>
    <row r="225" spans="1:27" x14ac:dyDescent="0.2">
      <c r="B225" s="201"/>
    </row>
    <row r="226" spans="1:27" x14ac:dyDescent="0.2">
      <c r="A226" s="181" t="s">
        <v>217</v>
      </c>
      <c r="B226" s="182"/>
      <c r="C226" s="182"/>
      <c r="D226" s="179" t="s">
        <v>195</v>
      </c>
      <c r="E226" s="179"/>
      <c r="F226" s="179" t="s">
        <v>196</v>
      </c>
      <c r="G226" s="179"/>
      <c r="H226" s="179" t="s">
        <v>197</v>
      </c>
      <c r="I226" s="179"/>
      <c r="J226" s="179" t="s">
        <v>198</v>
      </c>
      <c r="K226" s="179"/>
      <c r="L226" s="179" t="s">
        <v>199</v>
      </c>
      <c r="M226" s="179"/>
      <c r="N226" s="179" t="s">
        <v>200</v>
      </c>
      <c r="O226" s="179"/>
      <c r="P226" s="179" t="s">
        <v>201</v>
      </c>
      <c r="Q226" s="179"/>
      <c r="R226" s="179" t="s">
        <v>202</v>
      </c>
      <c r="S226" s="179"/>
      <c r="T226" s="179" t="s">
        <v>203</v>
      </c>
      <c r="U226" s="179"/>
      <c r="V226" s="179" t="s">
        <v>204</v>
      </c>
      <c r="W226" s="179"/>
      <c r="X226" s="179" t="s">
        <v>205</v>
      </c>
      <c r="Y226" s="179"/>
      <c r="Z226" s="179" t="s">
        <v>206</v>
      </c>
      <c r="AA226" s="179" t="s">
        <v>207</v>
      </c>
    </row>
    <row r="227" spans="1:27" ht="17.25" customHeight="1" outlineLevel="1" x14ac:dyDescent="0.25">
      <c r="A227" s="87" t="s">
        <v>218</v>
      </c>
      <c r="B227" s="203">
        <v>0</v>
      </c>
      <c r="C227" s="88"/>
      <c r="D227" s="204">
        <f>(B227/12)*(1+D228)</f>
        <v>0</v>
      </c>
      <c r="E227" s="88"/>
      <c r="F227" s="204">
        <f>(D227)*(1+F228)</f>
        <v>0</v>
      </c>
      <c r="G227" s="88"/>
      <c r="H227" s="204">
        <f>(F227)*(1+H228)</f>
        <v>0</v>
      </c>
      <c r="I227" s="88"/>
      <c r="J227" s="204">
        <f>(H227)*(1+J228)</f>
        <v>0</v>
      </c>
      <c r="K227" s="88"/>
      <c r="L227" s="204">
        <f>(J227)*(1+L228)</f>
        <v>0</v>
      </c>
      <c r="M227" s="88"/>
      <c r="N227" s="204">
        <f>(L227)*(1+N228)</f>
        <v>0</v>
      </c>
      <c r="O227" s="88"/>
      <c r="P227" s="204">
        <v>0</v>
      </c>
      <c r="Q227" s="88"/>
      <c r="R227" s="204">
        <f>(N227)*(1+R228)</f>
        <v>0</v>
      </c>
      <c r="S227" s="88"/>
      <c r="T227" s="204">
        <f>(R227)*(1+T228)</f>
        <v>0</v>
      </c>
      <c r="U227" s="88"/>
      <c r="V227" s="204">
        <f>(T227)*(1+V228)</f>
        <v>0</v>
      </c>
      <c r="W227" s="88"/>
      <c r="X227" s="204">
        <f>(V227)*(1+X228)</f>
        <v>0</v>
      </c>
      <c r="Y227" s="88"/>
      <c r="Z227" s="204">
        <f>(X227)*(1+Z228)</f>
        <v>0</v>
      </c>
      <c r="AA227" s="93">
        <f>SUM(Z227,X227,V227,T227,R227,P227,N227,L227,J227,H227,F227,D227)</f>
        <v>0</v>
      </c>
    </row>
    <row r="228" spans="1:27" outlineLevel="1" x14ac:dyDescent="0.2">
      <c r="A228" s="205" t="s">
        <v>219</v>
      </c>
      <c r="B228" s="88"/>
      <c r="C228" s="88"/>
      <c r="D228" s="206">
        <v>0</v>
      </c>
      <c r="E228" s="207"/>
      <c r="F228" s="206">
        <v>0</v>
      </c>
      <c r="G228" s="207"/>
      <c r="H228" s="206">
        <v>0</v>
      </c>
      <c r="I228" s="207"/>
      <c r="J228" s="206">
        <v>0</v>
      </c>
      <c r="K228" s="207"/>
      <c r="L228" s="206">
        <v>3.3000000000000002E-2</v>
      </c>
      <c r="M228" s="207"/>
      <c r="N228" s="206">
        <v>0</v>
      </c>
      <c r="O228" s="207"/>
      <c r="P228" s="206">
        <v>0</v>
      </c>
      <c r="Q228" s="207"/>
      <c r="R228" s="206">
        <v>0</v>
      </c>
      <c r="S228" s="207"/>
      <c r="T228" s="206">
        <v>0</v>
      </c>
      <c r="U228" s="207"/>
      <c r="V228" s="206">
        <v>0</v>
      </c>
      <c r="W228" s="207"/>
      <c r="X228" s="206">
        <v>0</v>
      </c>
      <c r="Y228" s="207"/>
      <c r="Z228" s="206">
        <v>0</v>
      </c>
      <c r="AA228" s="93"/>
    </row>
    <row r="229" spans="1:27" outlineLevel="1" x14ac:dyDescent="0.2">
      <c r="A229" s="208"/>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c r="AA229" s="93"/>
    </row>
    <row r="230" spans="1:27" outlineLevel="1" x14ac:dyDescent="0.2">
      <c r="A230" s="87" t="s">
        <v>220</v>
      </c>
      <c r="B230" s="209">
        <v>0</v>
      </c>
      <c r="C230" s="88"/>
      <c r="D230" s="213">
        <f>IF(D240+D241&gt;$B230,0,$B230)</f>
        <v>0</v>
      </c>
      <c r="E230" s="213"/>
      <c r="F230" s="213">
        <f>IF(F240+F241&gt;$B230,0,$B230)</f>
        <v>0</v>
      </c>
      <c r="G230" s="213"/>
      <c r="H230" s="213">
        <f>IF(H240+H241&gt;$B230,0,$B230)</f>
        <v>0</v>
      </c>
      <c r="I230" s="213"/>
      <c r="J230" s="213">
        <f>IF(J240+J241&gt;$B230,0,$B230)</f>
        <v>0</v>
      </c>
      <c r="K230" s="213"/>
      <c r="L230" s="213">
        <f>IF(L240+L241&gt;$B230,0,$B230)</f>
        <v>0</v>
      </c>
      <c r="M230" s="213"/>
      <c r="N230" s="213">
        <f>IF(N240+N241&gt;$B230,0,$B230)</f>
        <v>0</v>
      </c>
      <c r="O230" s="213"/>
      <c r="P230" s="213">
        <f>IF(P240+P241&gt;$B230,0,$B230)</f>
        <v>0</v>
      </c>
      <c r="Q230" s="213"/>
      <c r="R230" s="213">
        <f>IF(R240+R241&gt;$B230,0,$B230)</f>
        <v>0</v>
      </c>
      <c r="S230" s="213"/>
      <c r="T230" s="213">
        <f>IF(T240+T241&gt;$B230,0,$B230)</f>
        <v>0</v>
      </c>
      <c r="U230" s="213"/>
      <c r="V230" s="213">
        <f>IF(V240+V241&gt;$B230,0,$B230)</f>
        <v>0</v>
      </c>
      <c r="W230" s="213"/>
      <c r="X230" s="213">
        <f>IF(X240+X241&gt;$B230,0,$B230)</f>
        <v>0</v>
      </c>
      <c r="Y230" s="213"/>
      <c r="Z230" s="213">
        <f>IF(Z240+Z241&gt;$B230,0,$B230)</f>
        <v>0</v>
      </c>
      <c r="AA230" s="93">
        <f>SUM(Z230,X230,V230,T230,R230,P230,N230,L230,J230,H230,F230,D230)</f>
        <v>0</v>
      </c>
    </row>
    <row r="231" spans="1:27" outlineLevel="1" x14ac:dyDescent="0.2">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c r="AA231" s="93"/>
    </row>
    <row r="232" spans="1:27" outlineLevel="1" x14ac:dyDescent="0.2">
      <c r="A232" s="181" t="s">
        <v>221</v>
      </c>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c r="AA232" s="93"/>
    </row>
    <row r="233" spans="1:27" outlineLevel="1" x14ac:dyDescent="0.2">
      <c r="A233" s="87" t="s">
        <v>222</v>
      </c>
      <c r="B233" s="210">
        <v>0.35</v>
      </c>
      <c r="D233" s="213">
        <f>IF(D207&gt;$B234,$B234*$B233,D207*$B233)</f>
        <v>0</v>
      </c>
      <c r="E233" s="213"/>
      <c r="F233" s="213">
        <f>IF(F207&gt;$B234,$B234*$B233,F207*$B233)</f>
        <v>0</v>
      </c>
      <c r="G233" s="213"/>
      <c r="H233" s="213">
        <f>IF(H207&gt;$B234,$B234*$B233,H207*$B233)</f>
        <v>0</v>
      </c>
      <c r="I233" s="213"/>
      <c r="J233" s="213">
        <f>IF(J207&gt;$B234,$B234*$B233,J207*$B233)</f>
        <v>0</v>
      </c>
      <c r="K233" s="213"/>
      <c r="L233" s="213">
        <f>IF(L207&gt;$B234,$B234*$B233,L207*$B233)</f>
        <v>0</v>
      </c>
      <c r="M233" s="213"/>
      <c r="N233" s="213">
        <f>IF(N207&gt;$B234,$B234*$B233,N207*$B233)</f>
        <v>0</v>
      </c>
      <c r="O233" s="213"/>
      <c r="P233" s="213">
        <f>IF(P207&gt;$B234,$B234*$B233,P207*$B233)</f>
        <v>0</v>
      </c>
      <c r="Q233" s="213"/>
      <c r="R233" s="213">
        <f>IF(R207&gt;$B234,$B234*$B233,R207*$B233)</f>
        <v>0</v>
      </c>
      <c r="S233" s="213"/>
      <c r="T233" s="213">
        <f>IF(T207&gt;$B234,$B234*$B233,T207*$B233)</f>
        <v>0</v>
      </c>
      <c r="U233" s="213"/>
      <c r="V233" s="213">
        <f>IF(V207&gt;$B234,$B234*$B233,V207*$B233)</f>
        <v>0</v>
      </c>
      <c r="W233" s="213"/>
      <c r="X233" s="213">
        <f>IF(X207&gt;$B234,$B234*$B233,X207*$B233)</f>
        <v>0</v>
      </c>
      <c r="Y233" s="213"/>
      <c r="Z233" s="213">
        <f>IF(Z207&gt;$B234,$B234*$B233,Z207*$B233)</f>
        <v>0</v>
      </c>
      <c r="AA233" s="93">
        <f t="shared" ref="AA233" si="591">SUM(Z233,X233,V233,T233,R233,P233,N233,L233,J233,H233,F233,D233)</f>
        <v>0</v>
      </c>
    </row>
    <row r="234" spans="1:27" outlineLevel="1" x14ac:dyDescent="0.2">
      <c r="A234" s="211" t="s">
        <v>223</v>
      </c>
      <c r="B234" s="209">
        <v>0</v>
      </c>
      <c r="AA234" s="93"/>
    </row>
    <row r="235" spans="1:27" outlineLevel="1" x14ac:dyDescent="0.2">
      <c r="AA235" s="93"/>
    </row>
    <row r="236" spans="1:27" outlineLevel="1" x14ac:dyDescent="0.2">
      <c r="A236" s="87" t="s">
        <v>224</v>
      </c>
      <c r="B236" s="210">
        <v>0.36</v>
      </c>
      <c r="D236" s="213">
        <f>IF(D207&gt;$B237,($B237-$B234)*$B236,IF(D207-$B234&gt;0,(D207-$B234)*$B236,0))</f>
        <v>0</v>
      </c>
      <c r="E236" s="213"/>
      <c r="F236" s="213">
        <f>IF(F207&gt;$B237,($B237-$B234)*$B236,IF(F207-$B234&gt;0,(F207-$B234)*$B236,0))</f>
        <v>0</v>
      </c>
      <c r="G236" s="213"/>
      <c r="H236" s="213">
        <f>IF(H207&gt;$B237,($B237-$B234)*$B236,IF(H207-$B234&gt;0,(H207-$B234)*$B236,0))</f>
        <v>0</v>
      </c>
      <c r="I236" s="213"/>
      <c r="J236" s="213">
        <f>IF(J207&gt;$B237,($B237-$B234)*$B236,IF(J207-$B234&gt;0,(J207-$B234)*$B236,0))</f>
        <v>0</v>
      </c>
      <c r="K236" s="213"/>
      <c r="L236" s="213">
        <f>IF(L207&gt;$B237,($B237-$B234)*$B236,IF(L207-$B234&gt;0,(L207-$B234)*$B236,0))</f>
        <v>0</v>
      </c>
      <c r="M236" s="213"/>
      <c r="N236" s="213">
        <f>IF(N207&gt;$B237,($B237-$B234)*$B236,IF(N207-$B234&gt;0,(N207-$B234)*$B236,0))</f>
        <v>0</v>
      </c>
      <c r="O236" s="213"/>
      <c r="P236" s="213">
        <f>IF(P207&gt;$B237,($B237-$B234)*$B236,IF(P207-$B234&gt;0,(P207-$B234)*$B236,0))</f>
        <v>0</v>
      </c>
      <c r="Q236" s="213"/>
      <c r="R236" s="213">
        <f>IF(R207&gt;$B237,($B237-$B234)*$B236,IF(R207-$B234&gt;0,(R207-$B234)*$B236,0))</f>
        <v>0</v>
      </c>
      <c r="S236" s="213"/>
      <c r="T236" s="213">
        <f>IF(T207&gt;$B237,($B237-$B234)*$B236,IF(T207-$B234&gt;0,(T207-$B234)*$B236,0))</f>
        <v>0</v>
      </c>
      <c r="U236" s="213"/>
      <c r="V236" s="213">
        <f>IF(V207&gt;$B237,($B237-$B234)*$B236,IF(V207-$B234&gt;0,(V207-$B234)*$B236,0))</f>
        <v>0</v>
      </c>
      <c r="W236" s="213"/>
      <c r="X236" s="213">
        <f>IF(X207&gt;$B237,($B237-$B234)*$B236,IF(X207-$B234&gt;0,(X207-$B234)*$B236,0))</f>
        <v>0</v>
      </c>
      <c r="Y236" s="213"/>
      <c r="Z236" s="213">
        <f>IF(Z207&gt;$B237,($B237-$B234)*$B236,IF(Z207-$B234&gt;0,(Z207-$B234)*$B236,0))</f>
        <v>0</v>
      </c>
      <c r="AA236" s="93">
        <f t="shared" ref="AA236" si="592">SUM(Z236,X236,V236,T236,R236,P236,N236,L236,J236,H236,F236,D236)</f>
        <v>0</v>
      </c>
    </row>
    <row r="237" spans="1:27" outlineLevel="1" x14ac:dyDescent="0.2">
      <c r="A237" s="213">
        <f>B234+1</f>
        <v>1</v>
      </c>
      <c r="B237" s="209">
        <v>0</v>
      </c>
      <c r="AA237" s="93"/>
    </row>
    <row r="238" spans="1:27" outlineLevel="1" x14ac:dyDescent="0.2">
      <c r="AA238" s="93"/>
    </row>
    <row r="239" spans="1:27" outlineLevel="1" x14ac:dyDescent="0.2">
      <c r="A239" s="87" t="s">
        <v>225</v>
      </c>
      <c r="B239" s="210">
        <v>0.37</v>
      </c>
      <c r="D239" s="213">
        <f>IF(D207&gt;$B237,(D207-$B237)*$B239,0)</f>
        <v>0</v>
      </c>
      <c r="E239" s="213"/>
      <c r="F239" s="213">
        <f>IF(F207&gt;$B237,(F207-$B237)*$B239,0)</f>
        <v>0</v>
      </c>
      <c r="G239" s="213"/>
      <c r="H239" s="213">
        <f>IF(H207&gt;$B237,(H207-$B237)*$B239,0)</f>
        <v>0</v>
      </c>
      <c r="I239" s="213"/>
      <c r="J239" s="213">
        <f>IF(J207&gt;$B237,(J207-$B237)*$B239,0)</f>
        <v>0</v>
      </c>
      <c r="K239" s="213"/>
      <c r="L239" s="213">
        <f>IF(L207&gt;$B237,(L207-$B237)*$B239,0)</f>
        <v>0</v>
      </c>
      <c r="M239" s="213"/>
      <c r="N239" s="213">
        <f>IF(N207&gt;$B237,(N207-$B237)*$B239,0)</f>
        <v>0</v>
      </c>
      <c r="O239" s="213"/>
      <c r="P239" s="213">
        <f>IF(P207&gt;$B237,(P207-$B237)*$B239,0)</f>
        <v>0</v>
      </c>
      <c r="Q239" s="213"/>
      <c r="R239" s="213">
        <f>IF(R207&gt;$B237,(R207-$B237)*$B239,0)</f>
        <v>0</v>
      </c>
      <c r="S239" s="213"/>
      <c r="T239" s="213">
        <f>IF(T207&gt;$B237,(T207-$B237)*$B239,0)</f>
        <v>0</v>
      </c>
      <c r="U239" s="213"/>
      <c r="V239" s="213">
        <f>IF(V207&gt;$B237,(V207-$B237)*$B239,0)</f>
        <v>0</v>
      </c>
      <c r="W239" s="213"/>
      <c r="X239" s="213">
        <f>IF(X207&gt;$B237,(X207-$B237)*$B239,0)</f>
        <v>0</v>
      </c>
      <c r="Y239" s="213"/>
      <c r="Z239" s="213">
        <f>IF(Z207&gt;$B237,(Z207-$B237)*$B239,0)</f>
        <v>0</v>
      </c>
      <c r="AA239" s="93">
        <f t="shared" ref="AA239" si="593">SUM(Z239,X239,V239,T239,R239,P239,N239,L239,J239,H239,F239,D239)</f>
        <v>0</v>
      </c>
    </row>
    <row r="240" spans="1:27" outlineLevel="1" x14ac:dyDescent="0.2">
      <c r="A240" s="93" t="s">
        <v>226</v>
      </c>
      <c r="B240" s="93"/>
      <c r="C240" s="94"/>
      <c r="D240" s="93">
        <f>SUM(D233:D239)</f>
        <v>0</v>
      </c>
      <c r="E240" s="94"/>
      <c r="F240" s="93">
        <f>SUM(F233:F239)</f>
        <v>0</v>
      </c>
      <c r="G240" s="94"/>
      <c r="H240" s="93">
        <f>SUM(H233:H239)</f>
        <v>0</v>
      </c>
      <c r="I240" s="94"/>
      <c r="J240" s="93">
        <f>SUM(J233:J239)</f>
        <v>0</v>
      </c>
      <c r="K240" s="94"/>
      <c r="L240" s="93">
        <f>SUM(L233:L239)</f>
        <v>0</v>
      </c>
      <c r="M240" s="94"/>
      <c r="N240" s="93">
        <f>SUM(N233:N239)</f>
        <v>0</v>
      </c>
      <c r="O240" s="94"/>
      <c r="P240" s="93">
        <f>SUM(P233:P239)</f>
        <v>0</v>
      </c>
      <c r="Q240" s="94"/>
      <c r="R240" s="93">
        <f>SUM(R233:R239)</f>
        <v>0</v>
      </c>
      <c r="S240" s="94"/>
      <c r="T240" s="93">
        <f>SUM(T233:T239)</f>
        <v>0</v>
      </c>
      <c r="U240" s="94"/>
      <c r="V240" s="93">
        <f>SUM(V233:V239)</f>
        <v>0</v>
      </c>
      <c r="W240" s="94"/>
      <c r="X240" s="93">
        <f>SUM(X233:X239)</f>
        <v>0</v>
      </c>
      <c r="Y240" s="94"/>
      <c r="Z240" s="93">
        <f>SUM(Z233:Z239)</f>
        <v>0</v>
      </c>
      <c r="AA240" s="93">
        <f>SUM(Z240,X240,V240,T240,R240,P240,N240,L240,J240,H240,F240,D240)</f>
        <v>0</v>
      </c>
    </row>
    <row r="241" spans="1:27" outlineLevel="1" collapsed="1" x14ac:dyDescent="0.2">
      <c r="A241" s="93" t="s">
        <v>227</v>
      </c>
      <c r="B241" s="210">
        <v>0.05</v>
      </c>
      <c r="C241" s="94"/>
      <c r="D241" s="93">
        <f>D215*$B241</f>
        <v>0</v>
      </c>
      <c r="E241" s="94"/>
      <c r="F241" s="93">
        <f>F215*$B241</f>
        <v>0</v>
      </c>
      <c r="G241" s="94"/>
      <c r="H241" s="93">
        <f>H215*$B241</f>
        <v>0</v>
      </c>
      <c r="I241" s="94"/>
      <c r="J241" s="93">
        <f>J215*$B241</f>
        <v>0</v>
      </c>
      <c r="K241" s="94"/>
      <c r="L241" s="93">
        <f>L215*$B241</f>
        <v>0</v>
      </c>
      <c r="M241" s="94"/>
      <c r="N241" s="93">
        <f>N215*$B241</f>
        <v>0</v>
      </c>
      <c r="O241" s="94"/>
      <c r="P241" s="93">
        <f>P215*$B241</f>
        <v>0</v>
      </c>
      <c r="Q241" s="94"/>
      <c r="R241" s="93">
        <f>R215*$B241</f>
        <v>0</v>
      </c>
      <c r="S241" s="94"/>
      <c r="T241" s="93">
        <f>T215*$B241</f>
        <v>0</v>
      </c>
      <c r="U241" s="94"/>
      <c r="V241" s="93">
        <f>V215*$B241</f>
        <v>0</v>
      </c>
      <c r="W241" s="94"/>
      <c r="X241" s="93">
        <f>X215*$B241</f>
        <v>0</v>
      </c>
      <c r="Y241" s="94"/>
      <c r="Z241" s="93">
        <f>Z215*$B241</f>
        <v>0</v>
      </c>
      <c r="AA241" s="93">
        <f>SUM(Z241,X241,V241,T241,R241,P241,N241,L241,J241,H241,F241,D241)</f>
        <v>0</v>
      </c>
    </row>
    <row r="243" spans="1:27" x14ac:dyDescent="0.2">
      <c r="A243" s="220" t="s">
        <v>243</v>
      </c>
      <c r="B243" s="99"/>
      <c r="C243" s="191"/>
      <c r="D243" s="99">
        <f>IF(D230&gt;0,D230+D227,+D241+D240+D227)</f>
        <v>0</v>
      </c>
      <c r="E243" s="191"/>
      <c r="F243" s="99">
        <f>IF(F230&gt;0,F230+F227,+F241+F240+F227)</f>
        <v>0</v>
      </c>
      <c r="G243" s="191"/>
      <c r="H243" s="99">
        <f>IF(H230&gt;0,H230+H227,+H241+H240+H227)</f>
        <v>0</v>
      </c>
      <c r="I243" s="191"/>
      <c r="J243" s="99">
        <f>IF(J230&gt;0,J230+J227,+J241+J240+J227)</f>
        <v>0</v>
      </c>
      <c r="K243" s="191"/>
      <c r="L243" s="99">
        <f>IF(L230&gt;0,L230+L227,+L241+L240+L227)</f>
        <v>0</v>
      </c>
      <c r="M243" s="191"/>
      <c r="N243" s="99">
        <f>IF(N230&gt;0,N230+N227,+N241+N240+N227)</f>
        <v>0</v>
      </c>
      <c r="O243" s="191"/>
      <c r="P243" s="99">
        <f>IF(P230&gt;0,P230+P227,+P241+P240+P227)</f>
        <v>0</v>
      </c>
      <c r="Q243" s="191"/>
      <c r="R243" s="99">
        <f>IF(R230&gt;0,R230+R227,+R241+R240+R227)</f>
        <v>0</v>
      </c>
      <c r="S243" s="191"/>
      <c r="T243" s="99">
        <f>IF(T230&gt;0,T230+T227,+T241+T240+T227)</f>
        <v>0</v>
      </c>
      <c r="U243" s="191"/>
      <c r="V243" s="99">
        <f>IF(V230&gt;0,V230+V227,+V241+V240+V227)</f>
        <v>0</v>
      </c>
      <c r="W243" s="191"/>
      <c r="X243" s="99">
        <f>IF(X230&gt;0,X230+X227,+X241+X240+X227)</f>
        <v>0</v>
      </c>
      <c r="Y243" s="191"/>
      <c r="Z243" s="99">
        <f>IF(Z230&gt;0,Z230+Z227,+Z241+Z240+Z227)</f>
        <v>0</v>
      </c>
      <c r="AA243" s="99">
        <f>+AA241+AA240</f>
        <v>0</v>
      </c>
    </row>
    <row r="244" spans="1:27" outlineLevel="1" x14ac:dyDescent="0.2">
      <c r="A244" s="214" t="s">
        <v>34</v>
      </c>
      <c r="B244" s="224">
        <v>0.10199999999999999</v>
      </c>
      <c r="C244" s="214"/>
      <c r="D244" s="213">
        <f>+(D243*$B244)</f>
        <v>0</v>
      </c>
      <c r="E244" s="214"/>
      <c r="F244" s="213">
        <f t="shared" ref="F244" si="594">+(F243*$B244)</f>
        <v>0</v>
      </c>
      <c r="G244" s="214"/>
      <c r="H244" s="213">
        <f t="shared" ref="H244" si="595">+(H243*$B244)</f>
        <v>0</v>
      </c>
      <c r="I244" s="214"/>
      <c r="J244" s="213">
        <f t="shared" ref="J244" si="596">+(J243*$B244)</f>
        <v>0</v>
      </c>
      <c r="K244" s="214"/>
      <c r="L244" s="213">
        <f t="shared" ref="L244" si="597">+(L243*$B244)</f>
        <v>0</v>
      </c>
      <c r="M244" s="214"/>
      <c r="N244" s="213">
        <f t="shared" ref="N244" si="598">+(N243*$B244)</f>
        <v>0</v>
      </c>
      <c r="O244" s="214"/>
      <c r="P244" s="213">
        <f t="shared" ref="P244" si="599">+(P243*$B244)</f>
        <v>0</v>
      </c>
      <c r="Q244" s="214"/>
      <c r="R244" s="213">
        <f t="shared" ref="R244" si="600">+(R243*$B244)</f>
        <v>0</v>
      </c>
      <c r="S244" s="214"/>
      <c r="T244" s="213">
        <f t="shared" ref="T244" si="601">+(T243*$B244)</f>
        <v>0</v>
      </c>
      <c r="U244" s="214"/>
      <c r="V244" s="213">
        <f t="shared" ref="V244" si="602">+(V243*$B244)</f>
        <v>0</v>
      </c>
      <c r="W244" s="214"/>
      <c r="X244" s="213">
        <f t="shared" ref="X244" si="603">+(X243*$B244)</f>
        <v>0</v>
      </c>
      <c r="Y244" s="214"/>
      <c r="Z244" s="213">
        <f t="shared" ref="Z244" si="604">+(Z243*$B244)</f>
        <v>0</v>
      </c>
      <c r="AA244" s="213">
        <f>SUM(D244,F244,H244,J244,L244,N244,P244,R244,T244,V244,X244,Z244)</f>
        <v>0</v>
      </c>
    </row>
    <row r="245" spans="1:27" outlineLevel="1" x14ac:dyDescent="0.2">
      <c r="A245" s="214" t="s">
        <v>228</v>
      </c>
      <c r="B245" s="224">
        <v>0.14099999999999999</v>
      </c>
      <c r="C245" s="214"/>
      <c r="D245" s="213">
        <f>(D244+D243)*$B245</f>
        <v>0</v>
      </c>
      <c r="E245" s="214"/>
      <c r="F245" s="213">
        <f t="shared" ref="F245" si="605">(F244+F243)*$B245</f>
        <v>0</v>
      </c>
      <c r="G245" s="214"/>
      <c r="H245" s="213">
        <f t="shared" ref="H245" si="606">(H244+H243)*$B245</f>
        <v>0</v>
      </c>
      <c r="I245" s="214"/>
      <c r="J245" s="213">
        <f t="shared" ref="J245" si="607">(J244+J243)*$B245</f>
        <v>0</v>
      </c>
      <c r="K245" s="214"/>
      <c r="L245" s="213">
        <f t="shared" ref="L245" si="608">(L244+L243)*$B245</f>
        <v>0</v>
      </c>
      <c r="M245" s="214"/>
      <c r="N245" s="213">
        <f t="shared" ref="N245" si="609">(N244+N243)*$B245</f>
        <v>0</v>
      </c>
      <c r="O245" s="214"/>
      <c r="P245" s="213">
        <f t="shared" ref="P245" si="610">(P244+P243)*$B245</f>
        <v>0</v>
      </c>
      <c r="Q245" s="214"/>
      <c r="R245" s="213">
        <f t="shared" ref="R245" si="611">(R244+R243)*$B245</f>
        <v>0</v>
      </c>
      <c r="S245" s="214"/>
      <c r="T245" s="213">
        <f t="shared" ref="T245" si="612">(T244+T243)*$B245</f>
        <v>0</v>
      </c>
      <c r="U245" s="214"/>
      <c r="V245" s="213">
        <f t="shared" ref="V245" si="613">(V244+V243)*$B245</f>
        <v>0</v>
      </c>
      <c r="W245" s="214"/>
      <c r="X245" s="213">
        <f t="shared" ref="X245" si="614">(X244+X243)*$B245</f>
        <v>0</v>
      </c>
      <c r="Y245" s="214"/>
      <c r="Z245" s="213">
        <f t="shared" ref="Z245" si="615">(Z244+Z243)*$B245</f>
        <v>0</v>
      </c>
      <c r="AA245" s="213">
        <f>SUM(D245,F245,H245,J245,L245,N245,P245,R245,T245,V245,X245,Z245)</f>
        <v>0</v>
      </c>
    </row>
    <row r="246" spans="1:27" outlineLevel="1" x14ac:dyDescent="0.2">
      <c r="A246" s="214" t="s">
        <v>229</v>
      </c>
      <c r="B246" s="224">
        <v>0.02</v>
      </c>
      <c r="C246" s="214"/>
      <c r="D246" s="213">
        <f>$B246*D243</f>
        <v>0</v>
      </c>
      <c r="E246" s="214"/>
      <c r="F246" s="213">
        <f>$B246*F243</f>
        <v>0</v>
      </c>
      <c r="G246" s="214"/>
      <c r="H246" s="213">
        <f>$B246*H243</f>
        <v>0</v>
      </c>
      <c r="I246" s="214"/>
      <c r="J246" s="213">
        <f>$B246*J243</f>
        <v>0</v>
      </c>
      <c r="K246" s="214"/>
      <c r="L246" s="213">
        <f>$B246*L243</f>
        <v>0</v>
      </c>
      <c r="M246" s="214"/>
      <c r="N246" s="213">
        <f>$B246*N243</f>
        <v>0</v>
      </c>
      <c r="O246" s="214"/>
      <c r="P246" s="213">
        <f>$B246*P243</f>
        <v>0</v>
      </c>
      <c r="Q246" s="214"/>
      <c r="R246" s="213">
        <f>$B246*R243</f>
        <v>0</v>
      </c>
      <c r="S246" s="214"/>
      <c r="T246" s="213">
        <f>$B246*T243</f>
        <v>0</v>
      </c>
      <c r="U246" s="214"/>
      <c r="V246" s="213">
        <f>$B246*V243</f>
        <v>0</v>
      </c>
      <c r="W246" s="214"/>
      <c r="X246" s="213">
        <f>$B246*X243</f>
        <v>0</v>
      </c>
      <c r="Y246" s="214"/>
      <c r="Z246" s="213">
        <f>$B246*Z243</f>
        <v>0</v>
      </c>
      <c r="AA246" s="213">
        <f>SUM(D246,F246,H246,J246,L246,N246,P246,R246,T246,V246,X246,Z246)</f>
        <v>0</v>
      </c>
    </row>
    <row r="247" spans="1:27" outlineLevel="1" x14ac:dyDescent="0.2">
      <c r="A247" s="93" t="s">
        <v>230</v>
      </c>
      <c r="B247" s="93"/>
      <c r="C247" s="94"/>
      <c r="D247" s="93">
        <f>+D246+D245+D244+D243</f>
        <v>0</v>
      </c>
      <c r="E247" s="94"/>
      <c r="F247" s="93">
        <f t="shared" ref="F247" si="616">+F246+F245+F244+F243</f>
        <v>0</v>
      </c>
      <c r="G247" s="94"/>
      <c r="H247" s="93">
        <f t="shared" ref="H247" si="617">+H246+H245+H244+H243</f>
        <v>0</v>
      </c>
      <c r="I247" s="94"/>
      <c r="J247" s="93">
        <f t="shared" ref="J247" si="618">+J246+J245+J244+J243</f>
        <v>0</v>
      </c>
      <c r="K247" s="94"/>
      <c r="L247" s="93">
        <f t="shared" ref="L247" si="619">+L246+L245+L244+L243</f>
        <v>0</v>
      </c>
      <c r="M247" s="94"/>
      <c r="N247" s="93">
        <f t="shared" ref="N247" si="620">+N246+N245+N244+N243</f>
        <v>0</v>
      </c>
      <c r="O247" s="94"/>
      <c r="P247" s="93">
        <f t="shared" ref="P247" si="621">+P246+P245+P244+P243</f>
        <v>0</v>
      </c>
      <c r="Q247" s="94"/>
      <c r="R247" s="93">
        <f t="shared" ref="R247" si="622">+R246+R245+R244+R243</f>
        <v>0</v>
      </c>
      <c r="S247" s="94"/>
      <c r="T247" s="93">
        <f t="shared" ref="T247" si="623">+T246+T245+T244+T243</f>
        <v>0</v>
      </c>
      <c r="U247" s="94"/>
      <c r="V247" s="93">
        <f t="shared" ref="V247" si="624">+V246+V245+V244+V243</f>
        <v>0</v>
      </c>
      <c r="W247" s="94"/>
      <c r="X247" s="93">
        <f t="shared" ref="X247" si="625">+X246+X245+X244+X243</f>
        <v>0</v>
      </c>
      <c r="Y247" s="94"/>
      <c r="Z247" s="93">
        <f t="shared" ref="Z247:AA247" si="626">+Z246+Z245+Z244+Z243</f>
        <v>0</v>
      </c>
      <c r="AA247" s="93">
        <f t="shared" si="626"/>
        <v>0</v>
      </c>
    </row>
    <row r="248" spans="1:27" outlineLevel="1" x14ac:dyDescent="0.2"/>
    <row r="249" spans="1:27" outlineLevel="1" x14ac:dyDescent="0.2">
      <c r="A249" s="214" t="s">
        <v>231</v>
      </c>
      <c r="B249" s="224">
        <f>'VAREKOST - SALONG'!$C$19</f>
        <v>0.1</v>
      </c>
      <c r="C249" s="214"/>
      <c r="D249" s="215">
        <f>$B249*D207</f>
        <v>0</v>
      </c>
      <c r="E249" s="214"/>
      <c r="F249" s="215">
        <f>$B249*F207</f>
        <v>0</v>
      </c>
      <c r="G249" s="214"/>
      <c r="H249" s="215">
        <f>$B249*H207</f>
        <v>0</v>
      </c>
      <c r="I249" s="214"/>
      <c r="J249" s="215">
        <f>$B249*J207</f>
        <v>0</v>
      </c>
      <c r="K249" s="214"/>
      <c r="L249" s="215">
        <f>$B249*L207</f>
        <v>0</v>
      </c>
      <c r="M249" s="214"/>
      <c r="N249" s="215">
        <f>$B249*N207</f>
        <v>0</v>
      </c>
      <c r="O249" s="214"/>
      <c r="P249" s="215">
        <f>$B249*P207</f>
        <v>0</v>
      </c>
      <c r="Q249" s="214"/>
      <c r="R249" s="215">
        <f>$B249*R207</f>
        <v>0</v>
      </c>
      <c r="S249" s="214"/>
      <c r="T249" s="215">
        <f>$B249*T207</f>
        <v>0</v>
      </c>
      <c r="U249" s="214"/>
      <c r="V249" s="215">
        <f>$B249*V207</f>
        <v>0</v>
      </c>
      <c r="W249" s="214"/>
      <c r="X249" s="215">
        <f>$B249*X207</f>
        <v>0</v>
      </c>
      <c r="Y249" s="214"/>
      <c r="Z249" s="215">
        <f>$B249*Z207</f>
        <v>0</v>
      </c>
      <c r="AA249" s="213">
        <f>SUM(D249,F249,H249,J249,L249,N249,P249,R249,T249,V249,X249,Z249)</f>
        <v>0</v>
      </c>
    </row>
    <row r="250" spans="1:27" outlineLevel="1" x14ac:dyDescent="0.2">
      <c r="A250" s="214" t="s">
        <v>232</v>
      </c>
      <c r="B250" s="224">
        <f>'VAREKOST - SALONG'!$C$9</f>
        <v>0.5</v>
      </c>
      <c r="C250" s="214"/>
      <c r="D250" s="215">
        <f>$B250*D215</f>
        <v>0</v>
      </c>
      <c r="E250" s="214"/>
      <c r="F250" s="215">
        <f>$B250*F215</f>
        <v>0</v>
      </c>
      <c r="G250" s="214"/>
      <c r="H250" s="215">
        <f>$B250*H215</f>
        <v>0</v>
      </c>
      <c r="I250" s="214"/>
      <c r="J250" s="215">
        <f>$B250*J215</f>
        <v>0</v>
      </c>
      <c r="K250" s="214"/>
      <c r="L250" s="215">
        <f>$B250*L215</f>
        <v>0</v>
      </c>
      <c r="M250" s="214"/>
      <c r="N250" s="215">
        <f>$B250*N215</f>
        <v>0</v>
      </c>
      <c r="O250" s="214"/>
      <c r="P250" s="215">
        <f>$B250*P215</f>
        <v>0</v>
      </c>
      <c r="Q250" s="214"/>
      <c r="R250" s="215">
        <f>$B250*R215</f>
        <v>0</v>
      </c>
      <c r="S250" s="214"/>
      <c r="T250" s="215">
        <f>$B250*T215</f>
        <v>0</v>
      </c>
      <c r="U250" s="214"/>
      <c r="V250" s="215">
        <f>$B250*V215</f>
        <v>0</v>
      </c>
      <c r="W250" s="214"/>
      <c r="X250" s="215">
        <f>$B250*X215</f>
        <v>0</v>
      </c>
      <c r="Y250" s="214"/>
      <c r="Z250" s="215">
        <f>$B250*Z215</f>
        <v>0</v>
      </c>
      <c r="AA250" s="213">
        <f>SUM(D250,F250,H250,J250,L250,N250,P250,R250,T250,V250,X250,Z250)</f>
        <v>0</v>
      </c>
    </row>
    <row r="251" spans="1:27" outlineLevel="1" x14ac:dyDescent="0.2">
      <c r="A251" s="93" t="s">
        <v>233</v>
      </c>
      <c r="B251" s="93"/>
      <c r="C251" s="94"/>
      <c r="D251" s="93">
        <f>SUM(D249:D250)</f>
        <v>0</v>
      </c>
      <c r="E251" s="94"/>
      <c r="F251" s="93">
        <f>SUM(F249:F250)</f>
        <v>0</v>
      </c>
      <c r="G251" s="94"/>
      <c r="H251" s="93">
        <f>SUM(H249:H250)</f>
        <v>0</v>
      </c>
      <c r="I251" s="94"/>
      <c r="J251" s="93">
        <f>SUM(J249:J250)</f>
        <v>0</v>
      </c>
      <c r="K251" s="94"/>
      <c r="L251" s="93">
        <f>SUM(L249:L250)</f>
        <v>0</v>
      </c>
      <c r="M251" s="94"/>
      <c r="N251" s="93">
        <f>SUM(N249:N250)</f>
        <v>0</v>
      </c>
      <c r="O251" s="94"/>
      <c r="P251" s="93">
        <f>SUM(P249:P250)</f>
        <v>0</v>
      </c>
      <c r="Q251" s="94"/>
      <c r="R251" s="93">
        <f>SUM(R249:R250)</f>
        <v>0</v>
      </c>
      <c r="S251" s="94"/>
      <c r="T251" s="93">
        <f>SUM(T249:T250)</f>
        <v>0</v>
      </c>
      <c r="U251" s="94"/>
      <c r="V251" s="93">
        <f>SUM(V249:V250)</f>
        <v>0</v>
      </c>
      <c r="W251" s="94"/>
      <c r="X251" s="93">
        <f>SUM(X249:X250)</f>
        <v>0</v>
      </c>
      <c r="Y251" s="94"/>
      <c r="Z251" s="93">
        <f>SUM(Z249:Z250)</f>
        <v>0</v>
      </c>
      <c r="AA251" s="93">
        <f>SUM(D251,F251,H251,J251,L251,N251,P251,R251,T251,V251,X251,Z251)</f>
        <v>0</v>
      </c>
    </row>
    <row r="253" spans="1:27" x14ac:dyDescent="0.2">
      <c r="A253" s="93" t="s">
        <v>234</v>
      </c>
      <c r="B253" s="93"/>
      <c r="C253" s="94"/>
      <c r="D253" s="93">
        <f>+D216-D247-D251</f>
        <v>0</v>
      </c>
      <c r="E253" s="94"/>
      <c r="F253" s="93">
        <f>+F216-F247-F251</f>
        <v>0</v>
      </c>
      <c r="G253" s="94"/>
      <c r="H253" s="93">
        <f>+H216-H247-H251</f>
        <v>0</v>
      </c>
      <c r="I253" s="94"/>
      <c r="J253" s="93">
        <f>+J216-J247-J251</f>
        <v>0</v>
      </c>
      <c r="K253" s="94"/>
      <c r="L253" s="93">
        <f>+L216-L247-L251</f>
        <v>0</v>
      </c>
      <c r="M253" s="94"/>
      <c r="N253" s="93">
        <f>+N216-N247-N251</f>
        <v>0</v>
      </c>
      <c r="O253" s="94"/>
      <c r="P253" s="93">
        <f>+P216-P247-P251</f>
        <v>0</v>
      </c>
      <c r="Q253" s="94"/>
      <c r="R253" s="93">
        <f>+R216-R247-R251</f>
        <v>0</v>
      </c>
      <c r="S253" s="94"/>
      <c r="T253" s="93">
        <f>+T216-T247-T251</f>
        <v>0</v>
      </c>
      <c r="U253" s="94"/>
      <c r="V253" s="93">
        <f>+V216-V247-V251</f>
        <v>0</v>
      </c>
      <c r="W253" s="94"/>
      <c r="X253" s="93">
        <f>+X216-X247-X251</f>
        <v>0</v>
      </c>
      <c r="Y253" s="94"/>
      <c r="Z253" s="93">
        <f>+Z216-Z247-Z251</f>
        <v>0</v>
      </c>
      <c r="AA253" s="93">
        <f>SUM(D253,F253,H253,J253,L253,N253,P253,R253,T253,V253,X253,Z253)</f>
        <v>0</v>
      </c>
    </row>
    <row r="254" spans="1:27" x14ac:dyDescent="0.2">
      <c r="B254" s="138" t="s">
        <v>274</v>
      </c>
      <c r="C254" s="200"/>
      <c r="D254" s="202" t="e">
        <f>D253/D216</f>
        <v>#DIV/0!</v>
      </c>
      <c r="E254" s="200"/>
      <c r="F254" s="202" t="e">
        <f t="shared" ref="F254" si="627">F253/F216</f>
        <v>#DIV/0!</v>
      </c>
      <c r="G254" s="200"/>
      <c r="H254" s="202" t="e">
        <f t="shared" ref="H254" si="628">H253/H216</f>
        <v>#DIV/0!</v>
      </c>
      <c r="I254" s="200"/>
      <c r="J254" s="202" t="e">
        <f t="shared" ref="J254" si="629">J253/J216</f>
        <v>#DIV/0!</v>
      </c>
      <c r="K254" s="200"/>
      <c r="L254" s="202" t="e">
        <f t="shared" ref="L254" si="630">L253/L216</f>
        <v>#DIV/0!</v>
      </c>
      <c r="M254" s="200"/>
      <c r="N254" s="202" t="e">
        <f t="shared" ref="N254" si="631">N253/N216</f>
        <v>#DIV/0!</v>
      </c>
      <c r="O254" s="200"/>
      <c r="P254" s="202" t="e">
        <f t="shared" ref="P254" si="632">P253/P216</f>
        <v>#DIV/0!</v>
      </c>
      <c r="Q254" s="200"/>
      <c r="R254" s="202" t="e">
        <f t="shared" ref="R254" si="633">R253/R216</f>
        <v>#DIV/0!</v>
      </c>
      <c r="S254" s="200"/>
      <c r="T254" s="202" t="e">
        <f t="shared" ref="T254" si="634">T253/T216</f>
        <v>#DIV/0!</v>
      </c>
      <c r="U254" s="200"/>
      <c r="V254" s="202" t="e">
        <f>V253/V216</f>
        <v>#DIV/0!</v>
      </c>
      <c r="W254" s="200"/>
      <c r="X254" s="202" t="e">
        <f t="shared" ref="X254" si="635">X253/X216</f>
        <v>#DIV/0!</v>
      </c>
      <c r="Y254" s="200"/>
      <c r="Z254" s="202" t="e">
        <f t="shared" ref="Z254" si="636">Z253/Z216</f>
        <v>#DIV/0!</v>
      </c>
      <c r="AA254" s="202" t="e">
        <f>AA253/AA216</f>
        <v>#DIV/0!</v>
      </c>
    </row>
    <row r="255" spans="1:27" ht="13.5" thickBot="1"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c r="W255" s="223"/>
      <c r="X255" s="223"/>
      <c r="Y255" s="223"/>
      <c r="Z255" s="223"/>
      <c r="AA255" s="223"/>
    </row>
    <row r="257" spans="1:41" ht="15.75" x14ac:dyDescent="0.25">
      <c r="A257" s="222" t="s">
        <v>248</v>
      </c>
      <c r="B257" s="218" t="s">
        <v>244</v>
      </c>
      <c r="D257" s="221" t="s">
        <v>245</v>
      </c>
    </row>
    <row r="258" spans="1:41" x14ac:dyDescent="0.2">
      <c r="D258" s="179" t="s">
        <v>195</v>
      </c>
      <c r="E258" s="179"/>
      <c r="F258" s="179" t="s">
        <v>196</v>
      </c>
      <c r="G258" s="179"/>
      <c r="H258" s="179" t="s">
        <v>197</v>
      </c>
      <c r="I258" s="179"/>
      <c r="J258" s="179" t="s">
        <v>198</v>
      </c>
      <c r="K258" s="179"/>
      <c r="L258" s="179" t="s">
        <v>199</v>
      </c>
      <c r="M258" s="179"/>
      <c r="N258" s="179" t="s">
        <v>200</v>
      </c>
      <c r="O258" s="179"/>
      <c r="P258" s="179" t="s">
        <v>201</v>
      </c>
      <c r="Q258" s="179"/>
      <c r="R258" s="179" t="s">
        <v>202</v>
      </c>
      <c r="S258" s="179"/>
      <c r="T258" s="179" t="s">
        <v>203</v>
      </c>
      <c r="U258" s="179"/>
      <c r="V258" s="179" t="s">
        <v>204</v>
      </c>
      <c r="W258" s="179"/>
      <c r="X258" s="179" t="s">
        <v>205</v>
      </c>
      <c r="Y258" s="179"/>
      <c r="Z258" s="179" t="s">
        <v>206</v>
      </c>
      <c r="AA258" s="179" t="s">
        <v>207</v>
      </c>
    </row>
    <row r="259" spans="1:41" x14ac:dyDescent="0.2">
      <c r="A259" s="93" t="s">
        <v>208</v>
      </c>
      <c r="B259" s="93"/>
      <c r="C259" s="94"/>
      <c r="D259" s="180">
        <v>1</v>
      </c>
      <c r="E259" s="94"/>
      <c r="F259" s="180">
        <f>+D259</f>
        <v>1</v>
      </c>
      <c r="G259" s="94"/>
      <c r="H259" s="180">
        <f t="shared" ref="H259" si="637">+F259</f>
        <v>1</v>
      </c>
      <c r="I259" s="94"/>
      <c r="J259" s="180">
        <f t="shared" ref="J259" si="638">+H259</f>
        <v>1</v>
      </c>
      <c r="K259" s="94"/>
      <c r="L259" s="180">
        <f t="shared" ref="L259" si="639">+J259</f>
        <v>1</v>
      </c>
      <c r="M259" s="94"/>
      <c r="N259" s="180">
        <f t="shared" ref="N259" si="640">+L259</f>
        <v>1</v>
      </c>
      <c r="O259" s="94"/>
      <c r="P259" s="180">
        <f t="shared" ref="P259" si="641">+N259</f>
        <v>1</v>
      </c>
      <c r="Q259" s="94"/>
      <c r="R259" s="180">
        <f t="shared" ref="R259" si="642">+P259</f>
        <v>1</v>
      </c>
      <c r="S259" s="94"/>
      <c r="T259" s="180">
        <f t="shared" ref="T259" si="643">+R259</f>
        <v>1</v>
      </c>
      <c r="U259" s="94"/>
      <c r="V259" s="180">
        <f t="shared" ref="V259" si="644">+T259</f>
        <v>1</v>
      </c>
      <c r="W259" s="94"/>
      <c r="X259" s="180">
        <f t="shared" ref="X259" si="645">+V259</f>
        <v>1</v>
      </c>
      <c r="Y259" s="94"/>
      <c r="Z259" s="180">
        <f t="shared" ref="Z259" si="646">+X259</f>
        <v>1</v>
      </c>
      <c r="AA259" s="94"/>
    </row>
    <row r="261" spans="1:41" x14ac:dyDescent="0.2">
      <c r="A261" s="181" t="s">
        <v>209</v>
      </c>
      <c r="B261" s="182"/>
      <c r="C261" s="182"/>
      <c r="D261" s="179" t="s">
        <v>195</v>
      </c>
      <c r="E261" s="179"/>
      <c r="F261" s="179" t="s">
        <v>196</v>
      </c>
      <c r="G261" s="179"/>
      <c r="H261" s="179" t="s">
        <v>197</v>
      </c>
      <c r="I261" s="179"/>
      <c r="J261" s="179" t="s">
        <v>198</v>
      </c>
      <c r="K261" s="179"/>
      <c r="L261" s="179" t="s">
        <v>199</v>
      </c>
      <c r="M261" s="179"/>
      <c r="N261" s="179" t="s">
        <v>200</v>
      </c>
      <c r="O261" s="179"/>
      <c r="P261" s="179" t="s">
        <v>201</v>
      </c>
      <c r="Q261" s="179"/>
      <c r="R261" s="179" t="s">
        <v>202</v>
      </c>
      <c r="S261" s="179"/>
      <c r="T261" s="179" t="s">
        <v>203</v>
      </c>
      <c r="U261" s="179"/>
      <c r="V261" s="179" t="s">
        <v>204</v>
      </c>
      <c r="W261" s="179"/>
      <c r="X261" s="179" t="s">
        <v>205</v>
      </c>
      <c r="Y261" s="179"/>
      <c r="Z261" s="179" t="s">
        <v>206</v>
      </c>
      <c r="AA261" s="179" t="s">
        <v>207</v>
      </c>
    </row>
    <row r="262" spans="1:41" outlineLevel="1" x14ac:dyDescent="0.2">
      <c r="B262" s="183" t="s">
        <v>210</v>
      </c>
      <c r="C262" s="184"/>
      <c r="D262" s="185"/>
      <c r="E262" s="185"/>
      <c r="F262" s="185"/>
      <c r="G262" s="185"/>
      <c r="H262" s="185"/>
      <c r="I262" s="185"/>
      <c r="J262" s="185"/>
      <c r="K262" s="185"/>
      <c r="L262" s="185"/>
      <c r="M262" s="185"/>
      <c r="N262" s="185"/>
      <c r="O262" s="185"/>
      <c r="P262" s="185"/>
      <c r="Q262" s="185"/>
      <c r="R262" s="185"/>
      <c r="S262" s="185"/>
      <c r="T262" s="185"/>
      <c r="U262" s="185"/>
      <c r="V262" s="185"/>
      <c r="W262" s="185"/>
      <c r="X262" s="185"/>
      <c r="Y262" s="185"/>
      <c r="Z262" s="185"/>
    </row>
    <row r="263" spans="1:41" outlineLevel="1" x14ac:dyDescent="0.2">
      <c r="B263" s="86" t="s">
        <v>192</v>
      </c>
      <c r="D263" s="188">
        <v>0</v>
      </c>
      <c r="F263" s="188">
        <f>D263</f>
        <v>0</v>
      </c>
      <c r="H263" s="188">
        <f>F263</f>
        <v>0</v>
      </c>
      <c r="J263" s="188">
        <f>H263</f>
        <v>0</v>
      </c>
      <c r="L263" s="188">
        <f>J263</f>
        <v>0</v>
      </c>
      <c r="N263" s="188">
        <f>L263</f>
        <v>0</v>
      </c>
      <c r="P263" s="188">
        <f>N263</f>
        <v>0</v>
      </c>
      <c r="R263" s="188">
        <f>P263</f>
        <v>0</v>
      </c>
      <c r="T263" s="188">
        <f>R263</f>
        <v>0</v>
      </c>
      <c r="V263" s="188">
        <f>T263</f>
        <v>0</v>
      </c>
      <c r="X263" s="188">
        <f>V263</f>
        <v>0</v>
      </c>
      <c r="Z263" s="188">
        <f>X263</f>
        <v>0</v>
      </c>
      <c r="AC263" s="186" t="s">
        <v>211</v>
      </c>
      <c r="AD263" s="187" t="s">
        <v>101</v>
      </c>
      <c r="AE263" s="187" t="s">
        <v>102</v>
      </c>
      <c r="AF263" s="187" t="s">
        <v>103</v>
      </c>
      <c r="AG263" s="187" t="s">
        <v>104</v>
      </c>
      <c r="AH263" s="187" t="s">
        <v>5</v>
      </c>
      <c r="AI263" s="187" t="s">
        <v>105</v>
      </c>
      <c r="AJ263" s="187" t="s">
        <v>106</v>
      </c>
      <c r="AK263" s="187" t="s">
        <v>107</v>
      </c>
      <c r="AL263" s="187" t="s">
        <v>108</v>
      </c>
      <c r="AM263" s="187" t="s">
        <v>109</v>
      </c>
      <c r="AN263" s="187" t="s">
        <v>110</v>
      </c>
      <c r="AO263" s="187" t="s">
        <v>111</v>
      </c>
    </row>
    <row r="264" spans="1:41" outlineLevel="1" x14ac:dyDescent="0.2">
      <c r="B264" s="86" t="s">
        <v>193</v>
      </c>
      <c r="D264" s="188">
        <v>0</v>
      </c>
      <c r="F264" s="188">
        <f t="shared" ref="F264:F268" si="647">D264</f>
        <v>0</v>
      </c>
      <c r="H264" s="188">
        <f t="shared" ref="H264:H268" si="648">F264</f>
        <v>0</v>
      </c>
      <c r="J264" s="188">
        <f t="shared" ref="J264:J268" si="649">H264</f>
        <v>0</v>
      </c>
      <c r="L264" s="188">
        <f t="shared" ref="L264:L268" si="650">J264</f>
        <v>0</v>
      </c>
      <c r="N264" s="188">
        <f t="shared" ref="N264:N268" si="651">L264</f>
        <v>0</v>
      </c>
      <c r="P264" s="188">
        <f t="shared" ref="P264:P268" si="652">N264</f>
        <v>0</v>
      </c>
      <c r="R264" s="188">
        <f t="shared" ref="R264:R268" si="653">P264</f>
        <v>0</v>
      </c>
      <c r="T264" s="188">
        <f t="shared" ref="T264:T268" si="654">R264</f>
        <v>0</v>
      </c>
      <c r="V264" s="188">
        <f t="shared" ref="V264:V268" si="655">T264</f>
        <v>0</v>
      </c>
      <c r="X264" s="188">
        <f t="shared" ref="X264:X268" si="656">V264</f>
        <v>0</v>
      </c>
      <c r="Z264" s="188">
        <f t="shared" ref="Z264:Z268" si="657">X264</f>
        <v>0</v>
      </c>
      <c r="AC264" s="189" t="s">
        <v>192</v>
      </c>
      <c r="AD264" s="190">
        <f t="shared" ref="AD264:AD269" si="658">D263*D$46</f>
        <v>0</v>
      </c>
      <c r="AE264" s="190">
        <f t="shared" ref="AE264:AE269" si="659">F263*F$46</f>
        <v>0</v>
      </c>
      <c r="AF264" s="190">
        <f t="shared" ref="AF264:AF269" si="660">H263*H$46</f>
        <v>0</v>
      </c>
      <c r="AG264" s="190">
        <f t="shared" ref="AG264:AG269" si="661">J263*J$46</f>
        <v>0</v>
      </c>
      <c r="AH264" s="190">
        <f t="shared" ref="AH264:AH269" si="662">L263*L$46</f>
        <v>0</v>
      </c>
      <c r="AI264" s="190">
        <f t="shared" ref="AI264:AI269" si="663">N263*N$46</f>
        <v>0</v>
      </c>
      <c r="AJ264" s="190">
        <f t="shared" ref="AJ264:AJ269" si="664">P263*P$46</f>
        <v>0</v>
      </c>
      <c r="AK264" s="190">
        <f t="shared" ref="AK264:AK269" si="665">R263*R$46</f>
        <v>0</v>
      </c>
      <c r="AL264" s="190">
        <f t="shared" ref="AL264:AL269" si="666">T263*T$46</f>
        <v>0</v>
      </c>
      <c r="AM264" s="190">
        <f t="shared" ref="AM264:AM269" si="667">V263*V$46</f>
        <v>0</v>
      </c>
      <c r="AN264" s="190">
        <f t="shared" ref="AN264:AN269" si="668">X263*X$46</f>
        <v>0</v>
      </c>
      <c r="AO264" s="190">
        <f t="shared" ref="AO264:AO269" si="669">Z263*Z$46</f>
        <v>0</v>
      </c>
    </row>
    <row r="265" spans="1:41" outlineLevel="1" x14ac:dyDescent="0.2">
      <c r="B265" s="86" t="s">
        <v>294</v>
      </c>
      <c r="D265" s="188">
        <v>0</v>
      </c>
      <c r="F265" s="188">
        <f t="shared" si="647"/>
        <v>0</v>
      </c>
      <c r="H265" s="188">
        <f t="shared" si="648"/>
        <v>0</v>
      </c>
      <c r="J265" s="188">
        <f t="shared" si="649"/>
        <v>0</v>
      </c>
      <c r="L265" s="188">
        <f t="shared" si="650"/>
        <v>0</v>
      </c>
      <c r="N265" s="188">
        <f t="shared" si="651"/>
        <v>0</v>
      </c>
      <c r="P265" s="188">
        <f t="shared" si="652"/>
        <v>0</v>
      </c>
      <c r="R265" s="188">
        <f t="shared" si="653"/>
        <v>0</v>
      </c>
      <c r="T265" s="188">
        <f t="shared" si="654"/>
        <v>0</v>
      </c>
      <c r="V265" s="188">
        <f t="shared" si="655"/>
        <v>0</v>
      </c>
      <c r="X265" s="188">
        <f t="shared" si="656"/>
        <v>0</v>
      </c>
      <c r="Z265" s="188">
        <f t="shared" si="657"/>
        <v>0</v>
      </c>
      <c r="AC265" s="189" t="s">
        <v>193</v>
      </c>
      <c r="AD265" s="190">
        <f t="shared" si="658"/>
        <v>0</v>
      </c>
      <c r="AE265" s="190">
        <f t="shared" si="659"/>
        <v>0</v>
      </c>
      <c r="AF265" s="190">
        <f t="shared" si="660"/>
        <v>0</v>
      </c>
      <c r="AG265" s="190">
        <f t="shared" si="661"/>
        <v>0</v>
      </c>
      <c r="AH265" s="190">
        <f t="shared" si="662"/>
        <v>0</v>
      </c>
      <c r="AI265" s="190">
        <f t="shared" si="663"/>
        <v>0</v>
      </c>
      <c r="AJ265" s="190">
        <f t="shared" si="664"/>
        <v>0</v>
      </c>
      <c r="AK265" s="190">
        <f t="shared" si="665"/>
        <v>0</v>
      </c>
      <c r="AL265" s="190">
        <f t="shared" si="666"/>
        <v>0</v>
      </c>
      <c r="AM265" s="190">
        <f t="shared" si="667"/>
        <v>0</v>
      </c>
      <c r="AN265" s="190">
        <f t="shared" si="668"/>
        <v>0</v>
      </c>
      <c r="AO265" s="190">
        <f t="shared" si="669"/>
        <v>0</v>
      </c>
    </row>
    <row r="266" spans="1:41" outlineLevel="1" x14ac:dyDescent="0.2">
      <c r="B266" s="86" t="s">
        <v>295</v>
      </c>
      <c r="D266" s="188">
        <v>0</v>
      </c>
      <c r="F266" s="188">
        <f t="shared" si="647"/>
        <v>0</v>
      </c>
      <c r="H266" s="188">
        <f t="shared" si="648"/>
        <v>0</v>
      </c>
      <c r="J266" s="188">
        <f t="shared" si="649"/>
        <v>0</v>
      </c>
      <c r="L266" s="188">
        <f t="shared" si="650"/>
        <v>0</v>
      </c>
      <c r="N266" s="188">
        <f t="shared" si="651"/>
        <v>0</v>
      </c>
      <c r="P266" s="188">
        <f t="shared" si="652"/>
        <v>0</v>
      </c>
      <c r="R266" s="188">
        <f t="shared" si="653"/>
        <v>0</v>
      </c>
      <c r="T266" s="188">
        <f t="shared" si="654"/>
        <v>0</v>
      </c>
      <c r="V266" s="188">
        <f t="shared" si="655"/>
        <v>0</v>
      </c>
      <c r="X266" s="188">
        <f t="shared" si="656"/>
        <v>0</v>
      </c>
      <c r="Z266" s="188">
        <f t="shared" si="657"/>
        <v>0</v>
      </c>
      <c r="AC266" s="189" t="s">
        <v>294</v>
      </c>
      <c r="AD266" s="190">
        <f t="shared" si="658"/>
        <v>0</v>
      </c>
      <c r="AE266" s="190">
        <f t="shared" si="659"/>
        <v>0</v>
      </c>
      <c r="AF266" s="190">
        <f t="shared" si="660"/>
        <v>0</v>
      </c>
      <c r="AG266" s="190">
        <f t="shared" si="661"/>
        <v>0</v>
      </c>
      <c r="AH266" s="190">
        <f t="shared" si="662"/>
        <v>0</v>
      </c>
      <c r="AI266" s="190">
        <f t="shared" si="663"/>
        <v>0</v>
      </c>
      <c r="AJ266" s="190">
        <f t="shared" si="664"/>
        <v>0</v>
      </c>
      <c r="AK266" s="190">
        <f t="shared" si="665"/>
        <v>0</v>
      </c>
      <c r="AL266" s="190">
        <f t="shared" si="666"/>
        <v>0</v>
      </c>
      <c r="AM266" s="190">
        <f t="shared" si="667"/>
        <v>0</v>
      </c>
      <c r="AN266" s="190">
        <f t="shared" si="668"/>
        <v>0</v>
      </c>
      <c r="AO266" s="190">
        <f t="shared" si="669"/>
        <v>0</v>
      </c>
    </row>
    <row r="267" spans="1:41" outlineLevel="1" x14ac:dyDescent="0.2">
      <c r="B267" s="86" t="s">
        <v>212</v>
      </c>
      <c r="D267" s="188">
        <v>0</v>
      </c>
      <c r="F267" s="188">
        <f t="shared" si="647"/>
        <v>0</v>
      </c>
      <c r="H267" s="188">
        <f t="shared" si="648"/>
        <v>0</v>
      </c>
      <c r="J267" s="188">
        <f t="shared" si="649"/>
        <v>0</v>
      </c>
      <c r="L267" s="188">
        <f t="shared" si="650"/>
        <v>0</v>
      </c>
      <c r="N267" s="188">
        <f t="shared" si="651"/>
        <v>0</v>
      </c>
      <c r="P267" s="188">
        <f t="shared" si="652"/>
        <v>0</v>
      </c>
      <c r="R267" s="188">
        <f t="shared" si="653"/>
        <v>0</v>
      </c>
      <c r="T267" s="188">
        <f t="shared" si="654"/>
        <v>0</v>
      </c>
      <c r="V267" s="188">
        <f t="shared" si="655"/>
        <v>0</v>
      </c>
      <c r="X267" s="188">
        <f t="shared" si="656"/>
        <v>0</v>
      </c>
      <c r="Z267" s="188">
        <f t="shared" si="657"/>
        <v>0</v>
      </c>
      <c r="AC267" s="189" t="s">
        <v>295</v>
      </c>
      <c r="AD267" s="190">
        <f t="shared" si="658"/>
        <v>0</v>
      </c>
      <c r="AE267" s="190">
        <f t="shared" si="659"/>
        <v>0</v>
      </c>
      <c r="AF267" s="190">
        <f t="shared" si="660"/>
        <v>0</v>
      </c>
      <c r="AG267" s="190">
        <f t="shared" si="661"/>
        <v>0</v>
      </c>
      <c r="AH267" s="190">
        <f t="shared" si="662"/>
        <v>0</v>
      </c>
      <c r="AI267" s="190">
        <f t="shared" si="663"/>
        <v>0</v>
      </c>
      <c r="AJ267" s="190">
        <f t="shared" si="664"/>
        <v>0</v>
      </c>
      <c r="AK267" s="190">
        <f t="shared" si="665"/>
        <v>0</v>
      </c>
      <c r="AL267" s="190">
        <f t="shared" si="666"/>
        <v>0</v>
      </c>
      <c r="AM267" s="190">
        <f t="shared" si="667"/>
        <v>0</v>
      </c>
      <c r="AN267" s="190">
        <f t="shared" si="668"/>
        <v>0</v>
      </c>
      <c r="AO267" s="190">
        <f t="shared" si="669"/>
        <v>0</v>
      </c>
    </row>
    <row r="268" spans="1:41" outlineLevel="1" x14ac:dyDescent="0.2">
      <c r="B268" s="86" t="s">
        <v>213</v>
      </c>
      <c r="D268" s="188">
        <v>0</v>
      </c>
      <c r="F268" s="188">
        <f t="shared" si="647"/>
        <v>0</v>
      </c>
      <c r="H268" s="188">
        <f t="shared" si="648"/>
        <v>0</v>
      </c>
      <c r="J268" s="188">
        <f t="shared" si="649"/>
        <v>0</v>
      </c>
      <c r="L268" s="188">
        <f t="shared" si="650"/>
        <v>0</v>
      </c>
      <c r="N268" s="188">
        <f t="shared" si="651"/>
        <v>0</v>
      </c>
      <c r="P268" s="188">
        <f t="shared" si="652"/>
        <v>0</v>
      </c>
      <c r="R268" s="188">
        <f t="shared" si="653"/>
        <v>0</v>
      </c>
      <c r="T268" s="188">
        <f t="shared" si="654"/>
        <v>0</v>
      </c>
      <c r="V268" s="188">
        <f t="shared" si="655"/>
        <v>0</v>
      </c>
      <c r="X268" s="188">
        <f t="shared" si="656"/>
        <v>0</v>
      </c>
      <c r="Z268" s="188">
        <f t="shared" si="657"/>
        <v>0</v>
      </c>
      <c r="AC268" s="189" t="s">
        <v>212</v>
      </c>
      <c r="AD268" s="190">
        <f t="shared" si="658"/>
        <v>0</v>
      </c>
      <c r="AE268" s="190">
        <f t="shared" si="659"/>
        <v>0</v>
      </c>
      <c r="AF268" s="190">
        <f t="shared" si="660"/>
        <v>0</v>
      </c>
      <c r="AG268" s="190">
        <f t="shared" si="661"/>
        <v>0</v>
      </c>
      <c r="AH268" s="190">
        <f t="shared" si="662"/>
        <v>0</v>
      </c>
      <c r="AI268" s="190">
        <f t="shared" si="663"/>
        <v>0</v>
      </c>
      <c r="AJ268" s="190">
        <f t="shared" si="664"/>
        <v>0</v>
      </c>
      <c r="AK268" s="190">
        <f t="shared" si="665"/>
        <v>0</v>
      </c>
      <c r="AL268" s="190">
        <f t="shared" si="666"/>
        <v>0</v>
      </c>
      <c r="AM268" s="190">
        <f t="shared" si="667"/>
        <v>0</v>
      </c>
      <c r="AN268" s="190">
        <f t="shared" si="668"/>
        <v>0</v>
      </c>
      <c r="AO268" s="190">
        <f t="shared" si="669"/>
        <v>0</v>
      </c>
    </row>
    <row r="269" spans="1:41" outlineLevel="1" x14ac:dyDescent="0.2">
      <c r="B269" s="191"/>
      <c r="C269" s="191"/>
      <c r="D269" s="192">
        <f>SUM(D263:D268)</f>
        <v>0</v>
      </c>
      <c r="E269" s="191"/>
      <c r="F269" s="192">
        <f t="shared" ref="F269" si="670">SUM(F263:F268)</f>
        <v>0</v>
      </c>
      <c r="G269" s="191"/>
      <c r="H269" s="192">
        <f t="shared" ref="H269" si="671">SUM(H263:H268)</f>
        <v>0</v>
      </c>
      <c r="I269" s="191"/>
      <c r="J269" s="192">
        <f t="shared" ref="J269" si="672">SUM(J263:J268)</f>
        <v>0</v>
      </c>
      <c r="K269" s="191"/>
      <c r="L269" s="192">
        <f t="shared" ref="L269" si="673">SUM(L263:L268)</f>
        <v>0</v>
      </c>
      <c r="M269" s="191"/>
      <c r="N269" s="192">
        <f t="shared" ref="N269" si="674">SUM(N263:N268)</f>
        <v>0</v>
      </c>
      <c r="O269" s="191"/>
      <c r="P269" s="192">
        <f t="shared" ref="P269" si="675">SUM(P263:P268)</f>
        <v>0</v>
      </c>
      <c r="Q269" s="191"/>
      <c r="R269" s="192">
        <f t="shared" ref="R269" si="676">SUM(R263:R268)</f>
        <v>0</v>
      </c>
      <c r="S269" s="191"/>
      <c r="T269" s="192">
        <f t="shared" ref="T269" si="677">SUM(T263:T268)</f>
        <v>0</v>
      </c>
      <c r="U269" s="191"/>
      <c r="V269" s="192">
        <f t="shared" ref="V269" si="678">SUM(V263:V268)</f>
        <v>0</v>
      </c>
      <c r="W269" s="191"/>
      <c r="X269" s="192">
        <f t="shared" ref="X269" si="679">SUM(X263:X268)</f>
        <v>0</v>
      </c>
      <c r="Y269" s="191"/>
      <c r="Z269" s="192">
        <f t="shared" ref="Z269" si="680">SUM(Z263:Z268)</f>
        <v>0</v>
      </c>
      <c r="AC269" s="189" t="s">
        <v>213</v>
      </c>
      <c r="AD269" s="190">
        <f t="shared" si="658"/>
        <v>0</v>
      </c>
      <c r="AE269" s="190">
        <f t="shared" si="659"/>
        <v>0</v>
      </c>
      <c r="AF269" s="190">
        <f t="shared" si="660"/>
        <v>0</v>
      </c>
      <c r="AG269" s="190">
        <f t="shared" si="661"/>
        <v>0</v>
      </c>
      <c r="AH269" s="190">
        <f t="shared" si="662"/>
        <v>0</v>
      </c>
      <c r="AI269" s="190">
        <f t="shared" si="663"/>
        <v>0</v>
      </c>
      <c r="AJ269" s="190">
        <f t="shared" si="664"/>
        <v>0</v>
      </c>
      <c r="AK269" s="190">
        <f t="shared" si="665"/>
        <v>0</v>
      </c>
      <c r="AL269" s="190">
        <f t="shared" si="666"/>
        <v>0</v>
      </c>
      <c r="AM269" s="190">
        <f t="shared" si="667"/>
        <v>0</v>
      </c>
      <c r="AN269" s="190">
        <f t="shared" si="668"/>
        <v>0</v>
      </c>
      <c r="AO269" s="190">
        <f t="shared" si="669"/>
        <v>0</v>
      </c>
    </row>
    <row r="270" spans="1:41" outlineLevel="1" x14ac:dyDescent="0.2">
      <c r="AC270" s="186"/>
      <c r="AD270" s="105">
        <f t="shared" ref="AD270:AO270" si="681">SUM(AD264:AD269)</f>
        <v>0</v>
      </c>
      <c r="AE270" s="105">
        <f t="shared" si="681"/>
        <v>0</v>
      </c>
      <c r="AF270" s="105">
        <f t="shared" si="681"/>
        <v>0</v>
      </c>
      <c r="AG270" s="105">
        <f t="shared" si="681"/>
        <v>0</v>
      </c>
      <c r="AH270" s="105">
        <f t="shared" si="681"/>
        <v>0</v>
      </c>
      <c r="AI270" s="105">
        <f t="shared" si="681"/>
        <v>0</v>
      </c>
      <c r="AJ270" s="105">
        <f t="shared" si="681"/>
        <v>0</v>
      </c>
      <c r="AK270" s="105">
        <f t="shared" si="681"/>
        <v>0</v>
      </c>
      <c r="AL270" s="105">
        <f t="shared" si="681"/>
        <v>0</v>
      </c>
      <c r="AM270" s="105">
        <f t="shared" si="681"/>
        <v>0</v>
      </c>
      <c r="AN270" s="105">
        <f t="shared" si="681"/>
        <v>0</v>
      </c>
      <c r="AO270" s="105">
        <f t="shared" si="681"/>
        <v>0</v>
      </c>
    </row>
    <row r="271" spans="1:41" outlineLevel="1" x14ac:dyDescent="0.2">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41" outlineLevel="1" x14ac:dyDescent="0.2">
      <c r="B272" s="183" t="s">
        <v>209</v>
      </c>
      <c r="C272" s="184"/>
      <c r="D272" s="185" t="s">
        <v>195</v>
      </c>
      <c r="E272" s="185"/>
      <c r="F272" s="185" t="s">
        <v>196</v>
      </c>
      <c r="G272" s="185"/>
      <c r="H272" s="185" t="s">
        <v>197</v>
      </c>
      <c r="I272" s="185"/>
      <c r="J272" s="185" t="s">
        <v>198</v>
      </c>
      <c r="K272" s="185"/>
      <c r="L272" s="185" t="s">
        <v>199</v>
      </c>
      <c r="M272" s="185"/>
      <c r="N272" s="185" t="s">
        <v>200</v>
      </c>
      <c r="O272" s="185"/>
      <c r="P272" s="185" t="s">
        <v>201</v>
      </c>
      <c r="Q272" s="185"/>
      <c r="R272" s="185" t="s">
        <v>202</v>
      </c>
      <c r="S272" s="185"/>
      <c r="T272" s="185" t="s">
        <v>203</v>
      </c>
      <c r="U272" s="185"/>
      <c r="V272" s="185" t="s">
        <v>204</v>
      </c>
      <c r="W272" s="185"/>
      <c r="X272" s="185" t="s">
        <v>205</v>
      </c>
      <c r="Y272" s="185"/>
      <c r="Z272" s="185" t="s">
        <v>206</v>
      </c>
      <c r="AA272" s="185" t="s">
        <v>207</v>
      </c>
    </row>
    <row r="273" spans="1:43" ht="15" outlineLevel="1" x14ac:dyDescent="0.25">
      <c r="B273" s="86" t="s">
        <v>192</v>
      </c>
      <c r="C273" s="193"/>
      <c r="D273" s="106">
        <f>AD264*$F$41</f>
        <v>0</v>
      </c>
      <c r="E273" s="193"/>
      <c r="F273" s="106">
        <f>AE264*$F$41</f>
        <v>0</v>
      </c>
      <c r="G273" s="193"/>
      <c r="H273" s="106">
        <f>AF264*$F$41</f>
        <v>0</v>
      </c>
      <c r="I273" s="193"/>
      <c r="J273" s="106">
        <f>AG264*$F$41</f>
        <v>0</v>
      </c>
      <c r="K273" s="193"/>
      <c r="L273" s="106">
        <f>AH264*$F$41</f>
        <v>0</v>
      </c>
      <c r="M273" s="193"/>
      <c r="N273" s="106">
        <f>AI264*$F$41</f>
        <v>0</v>
      </c>
      <c r="O273" s="193"/>
      <c r="P273" s="106">
        <f>AJ264*$F$41</f>
        <v>0</v>
      </c>
      <c r="Q273" s="193"/>
      <c r="R273" s="106">
        <f>AK264*$F$41</f>
        <v>0</v>
      </c>
      <c r="S273" s="193"/>
      <c r="T273" s="106">
        <f>AL264*$F$41</f>
        <v>0</v>
      </c>
      <c r="U273" s="193"/>
      <c r="V273" s="106">
        <f>AM264*$F$41</f>
        <v>0</v>
      </c>
      <c r="W273" s="193"/>
      <c r="X273" s="106">
        <f>AN264*$F$41</f>
        <v>0</v>
      </c>
      <c r="Y273" s="193"/>
      <c r="Z273" s="106">
        <f>AO264*$F$41</f>
        <v>0</v>
      </c>
      <c r="AA273" s="93">
        <f t="shared" ref="AA273:AA278" si="682">SUM(Z273,X273,V273,T273,R273,P273,N273,L273,J273,H273,F273,D273)</f>
        <v>0</v>
      </c>
    </row>
    <row r="274" spans="1:43" ht="15" outlineLevel="1" x14ac:dyDescent="0.25">
      <c r="B274" s="86" t="s">
        <v>193</v>
      </c>
      <c r="C274" s="193"/>
      <c r="D274" s="106">
        <f>AD265*$J$41</f>
        <v>0</v>
      </c>
      <c r="E274" s="193"/>
      <c r="F274" s="106">
        <f>AE265*$J$41</f>
        <v>0</v>
      </c>
      <c r="G274" s="193"/>
      <c r="H274" s="106">
        <f>AF265*$J$41</f>
        <v>0</v>
      </c>
      <c r="I274" s="193"/>
      <c r="J274" s="106">
        <f>AG265*$J$41</f>
        <v>0</v>
      </c>
      <c r="K274" s="193"/>
      <c r="L274" s="106">
        <f>AH265*$J$41</f>
        <v>0</v>
      </c>
      <c r="M274" s="193"/>
      <c r="N274" s="106">
        <f>AI265*$J$41</f>
        <v>0</v>
      </c>
      <c r="O274" s="193"/>
      <c r="P274" s="106">
        <f>AJ265*$J$41</f>
        <v>0</v>
      </c>
      <c r="Q274" s="193"/>
      <c r="R274" s="106">
        <f>AK265*$J$41</f>
        <v>0</v>
      </c>
      <c r="S274" s="193"/>
      <c r="T274" s="106">
        <f>AL265*$J$41</f>
        <v>0</v>
      </c>
      <c r="U274" s="193"/>
      <c r="V274" s="106">
        <f>AM265*$J$41</f>
        <v>0</v>
      </c>
      <c r="W274" s="193"/>
      <c r="X274" s="106">
        <f>AN265*$J$41</f>
        <v>0</v>
      </c>
      <c r="Y274" s="193"/>
      <c r="Z274" s="106">
        <f>AO265*$J$41</f>
        <v>0</v>
      </c>
      <c r="AA274" s="93">
        <f t="shared" si="682"/>
        <v>0</v>
      </c>
    </row>
    <row r="275" spans="1:43" ht="15" outlineLevel="1" x14ac:dyDescent="0.25">
      <c r="B275" s="86" t="s">
        <v>294</v>
      </c>
      <c r="C275" s="193"/>
      <c r="D275" s="106">
        <f>AD266*$N$41</f>
        <v>0</v>
      </c>
      <c r="E275" s="193"/>
      <c r="F275" s="106">
        <f>AE266*$N$41</f>
        <v>0</v>
      </c>
      <c r="G275" s="193"/>
      <c r="H275" s="106">
        <f>AF266*$N$41</f>
        <v>0</v>
      </c>
      <c r="I275" s="193"/>
      <c r="J275" s="106">
        <f>AG266*$N$41</f>
        <v>0</v>
      </c>
      <c r="K275" s="193"/>
      <c r="L275" s="106">
        <f>AH266*$N$41</f>
        <v>0</v>
      </c>
      <c r="M275" s="193"/>
      <c r="N275" s="106">
        <f>AI266*$N$41</f>
        <v>0</v>
      </c>
      <c r="O275" s="193"/>
      <c r="P275" s="106">
        <f>AJ266*$N$41</f>
        <v>0</v>
      </c>
      <c r="Q275" s="193"/>
      <c r="R275" s="106">
        <f>AK266*$N$41</f>
        <v>0</v>
      </c>
      <c r="S275" s="193"/>
      <c r="T275" s="106">
        <f>AL266*$N$41</f>
        <v>0</v>
      </c>
      <c r="U275" s="193"/>
      <c r="V275" s="106">
        <f>AM266*$N$41</f>
        <v>0</v>
      </c>
      <c r="W275" s="193"/>
      <c r="X275" s="106">
        <f>AN266*$N$41</f>
        <v>0</v>
      </c>
      <c r="Y275" s="193"/>
      <c r="Z275" s="106">
        <f>AO266*$N$41</f>
        <v>0</v>
      </c>
      <c r="AA275" s="93">
        <f t="shared" si="682"/>
        <v>0</v>
      </c>
    </row>
    <row r="276" spans="1:43" ht="15" outlineLevel="1" x14ac:dyDescent="0.25">
      <c r="B276" s="86" t="s">
        <v>295</v>
      </c>
      <c r="C276" s="194"/>
      <c r="D276" s="195">
        <f>AD267*$R$41</f>
        <v>0</v>
      </c>
      <c r="E276" s="193"/>
      <c r="F276" s="106">
        <f>AE267*$R$41</f>
        <v>0</v>
      </c>
      <c r="G276" s="193"/>
      <c r="H276" s="106">
        <f>AF267*$R$41</f>
        <v>0</v>
      </c>
      <c r="I276" s="193"/>
      <c r="J276" s="106">
        <f>AG267*$R$41</f>
        <v>0</v>
      </c>
      <c r="K276" s="193"/>
      <c r="L276" s="106">
        <f>AH267*$R$41</f>
        <v>0</v>
      </c>
      <c r="M276" s="193"/>
      <c r="N276" s="106">
        <f>AI267*$R$41</f>
        <v>0</v>
      </c>
      <c r="O276" s="193"/>
      <c r="P276" s="106">
        <f>AJ267*$R$41</f>
        <v>0</v>
      </c>
      <c r="Q276" s="193"/>
      <c r="R276" s="106">
        <f>AK267*$R$41</f>
        <v>0</v>
      </c>
      <c r="S276" s="193"/>
      <c r="T276" s="106">
        <f>AL267*$R$41</f>
        <v>0</v>
      </c>
      <c r="U276" s="193"/>
      <c r="V276" s="106">
        <f>AM267*$R$41</f>
        <v>0</v>
      </c>
      <c r="W276" s="193"/>
      <c r="X276" s="106">
        <f>AN267*$R$41</f>
        <v>0</v>
      </c>
      <c r="Y276" s="193"/>
      <c r="Z276" s="106">
        <f>AO267*$R$41</f>
        <v>0</v>
      </c>
      <c r="AA276" s="93">
        <f t="shared" si="682"/>
        <v>0</v>
      </c>
    </row>
    <row r="277" spans="1:43" ht="15" outlineLevel="1" x14ac:dyDescent="0.25">
      <c r="B277" s="86" t="s">
        <v>212</v>
      </c>
      <c r="C277" s="196"/>
      <c r="D277" s="197"/>
      <c r="E277" s="196"/>
      <c r="F277" s="197"/>
      <c r="G277" s="196"/>
      <c r="H277" s="197"/>
      <c r="I277" s="196"/>
      <c r="J277" s="197"/>
      <c r="K277" s="196"/>
      <c r="L277" s="197"/>
      <c r="M277" s="196"/>
      <c r="N277" s="197"/>
      <c r="O277" s="196"/>
      <c r="P277" s="197"/>
      <c r="Q277" s="196"/>
      <c r="R277" s="197"/>
      <c r="S277" s="196"/>
      <c r="T277" s="197"/>
      <c r="U277" s="196"/>
      <c r="V277" s="197"/>
      <c r="W277" s="196"/>
      <c r="X277" s="197"/>
      <c r="Y277" s="196"/>
      <c r="Z277" s="197"/>
      <c r="AA277" s="93">
        <f t="shared" si="682"/>
        <v>0</v>
      </c>
    </row>
    <row r="278" spans="1:43" x14ac:dyDescent="0.2">
      <c r="A278" s="93" t="s">
        <v>214</v>
      </c>
      <c r="B278" s="93"/>
      <c r="C278" s="94"/>
      <c r="D278" s="93">
        <f>SUM(D273:D277)</f>
        <v>0</v>
      </c>
      <c r="E278" s="94"/>
      <c r="F278" s="93">
        <f>SUM(F273:F277)</f>
        <v>0</v>
      </c>
      <c r="G278" s="94"/>
      <c r="H278" s="93">
        <f>SUM(H273:H277)</f>
        <v>0</v>
      </c>
      <c r="I278" s="94"/>
      <c r="J278" s="93">
        <f>SUM(J273:J277)</f>
        <v>0</v>
      </c>
      <c r="K278" s="94"/>
      <c r="L278" s="93">
        <f>SUM(L273:L277)</f>
        <v>0</v>
      </c>
      <c r="M278" s="94"/>
      <c r="N278" s="93">
        <f>SUM(N273:N277)</f>
        <v>0</v>
      </c>
      <c r="O278" s="94"/>
      <c r="P278" s="93">
        <f>SUM(P273:P277)</f>
        <v>0</v>
      </c>
      <c r="Q278" s="94"/>
      <c r="R278" s="93">
        <f>SUM(R273:R277)</f>
        <v>0</v>
      </c>
      <c r="S278" s="94"/>
      <c r="T278" s="93">
        <f>SUM(T273:T277)</f>
        <v>0</v>
      </c>
      <c r="U278" s="94"/>
      <c r="V278" s="93">
        <f>SUM(V273:V277)</f>
        <v>0</v>
      </c>
      <c r="W278" s="94"/>
      <c r="X278" s="93">
        <f>SUM(X273:X277)</f>
        <v>0</v>
      </c>
      <c r="Y278" s="94"/>
      <c r="Z278" s="93">
        <f>SUM(Z273:Z277)</f>
        <v>0</v>
      </c>
      <c r="AA278" s="93">
        <f t="shared" si="682"/>
        <v>0</v>
      </c>
    </row>
    <row r="279" spans="1:43" outlineLevel="1" x14ac:dyDescent="0.2"/>
    <row r="280" spans="1:43" outlineLevel="1" x14ac:dyDescent="0.2">
      <c r="B280" s="183" t="s">
        <v>215</v>
      </c>
      <c r="C280" s="184"/>
      <c r="D280" s="185" t="s">
        <v>195</v>
      </c>
      <c r="E280" s="185"/>
      <c r="F280" s="185" t="s">
        <v>196</v>
      </c>
      <c r="G280" s="185"/>
      <c r="H280" s="185" t="s">
        <v>197</v>
      </c>
      <c r="I280" s="185"/>
      <c r="J280" s="185" t="s">
        <v>198</v>
      </c>
      <c r="K280" s="185"/>
      <c r="L280" s="185" t="s">
        <v>199</v>
      </c>
      <c r="M280" s="185"/>
      <c r="N280" s="185" t="s">
        <v>200</v>
      </c>
      <c r="O280" s="185"/>
      <c r="P280" s="185" t="s">
        <v>201</v>
      </c>
      <c r="Q280" s="185"/>
      <c r="R280" s="185" t="s">
        <v>202</v>
      </c>
      <c r="S280" s="185"/>
      <c r="T280" s="185" t="s">
        <v>203</v>
      </c>
      <c r="U280" s="185"/>
      <c r="V280" s="185" t="s">
        <v>204</v>
      </c>
      <c r="W280" s="185"/>
      <c r="X280" s="185" t="s">
        <v>205</v>
      </c>
      <c r="Y280" s="185"/>
      <c r="Z280" s="185" t="s">
        <v>206</v>
      </c>
      <c r="AA280" s="185" t="s">
        <v>207</v>
      </c>
    </row>
    <row r="281" spans="1:43" ht="15" outlineLevel="1" x14ac:dyDescent="0.25">
      <c r="B281" s="86" t="s">
        <v>192</v>
      </c>
      <c r="C281" s="198">
        <f>$F$42</f>
        <v>0.12</v>
      </c>
      <c r="D281" s="199">
        <f>C281*D273</f>
        <v>0</v>
      </c>
      <c r="E281" s="198">
        <f>$F$42</f>
        <v>0.12</v>
      </c>
      <c r="F281" s="199">
        <f>E281*F273</f>
        <v>0</v>
      </c>
      <c r="G281" s="198">
        <f>$F$42</f>
        <v>0.12</v>
      </c>
      <c r="H281" s="199">
        <f>G281*H273</f>
        <v>0</v>
      </c>
      <c r="I281" s="198">
        <f>$F$42</f>
        <v>0.12</v>
      </c>
      <c r="J281" s="199">
        <f>I281*J273</f>
        <v>0</v>
      </c>
      <c r="K281" s="198">
        <f>$F$42</f>
        <v>0.12</v>
      </c>
      <c r="L281" s="199">
        <f>K281*L273</f>
        <v>0</v>
      </c>
      <c r="M281" s="198">
        <f>$F$42</f>
        <v>0.12</v>
      </c>
      <c r="N281" s="199">
        <f>M281*N273</f>
        <v>0</v>
      </c>
      <c r="O281" s="198">
        <f>$F$42</f>
        <v>0.12</v>
      </c>
      <c r="P281" s="199">
        <f>O281*P273</f>
        <v>0</v>
      </c>
      <c r="Q281" s="198">
        <f>$F$42</f>
        <v>0.12</v>
      </c>
      <c r="R281" s="199">
        <f>Q281*R273</f>
        <v>0</v>
      </c>
      <c r="S281" s="198">
        <f>$F$42</f>
        <v>0.12</v>
      </c>
      <c r="T281" s="199">
        <f>S281*T273</f>
        <v>0</v>
      </c>
      <c r="U281" s="198">
        <f>$F$42</f>
        <v>0.12</v>
      </c>
      <c r="V281" s="199">
        <f>U281*V273</f>
        <v>0</v>
      </c>
      <c r="W281" s="198">
        <f>$F$42</f>
        <v>0.12</v>
      </c>
      <c r="X281" s="199">
        <f>W281*X273</f>
        <v>0</v>
      </c>
      <c r="Y281" s="198">
        <f>$F$42</f>
        <v>0.12</v>
      </c>
      <c r="Z281" s="199">
        <f>Y281*Z273</f>
        <v>0</v>
      </c>
      <c r="AA281" s="93">
        <f t="shared" ref="AA281:AA286" si="683">SUM(Z281,X281,V281,T281,R281,P281,N281,L281,J281,H281,F281,D281)</f>
        <v>0</v>
      </c>
    </row>
    <row r="282" spans="1:43" ht="15" outlineLevel="1" x14ac:dyDescent="0.25">
      <c r="B282" s="86" t="s">
        <v>193</v>
      </c>
      <c r="C282" s="198">
        <f>$J$42</f>
        <v>0.2</v>
      </c>
      <c r="D282" s="199">
        <f>C282*D274</f>
        <v>0</v>
      </c>
      <c r="E282" s="198">
        <f>$J$42</f>
        <v>0.2</v>
      </c>
      <c r="F282" s="199">
        <f>E282*F274</f>
        <v>0</v>
      </c>
      <c r="G282" s="198">
        <f>$J$42</f>
        <v>0.2</v>
      </c>
      <c r="H282" s="199">
        <f>G282*H274</f>
        <v>0</v>
      </c>
      <c r="I282" s="198">
        <f>$J$42</f>
        <v>0.2</v>
      </c>
      <c r="J282" s="199">
        <f>I282*J274</f>
        <v>0</v>
      </c>
      <c r="K282" s="198">
        <f>$J$42</f>
        <v>0.2</v>
      </c>
      <c r="L282" s="199">
        <f>K282*L274</f>
        <v>0</v>
      </c>
      <c r="M282" s="198">
        <f>$J$42</f>
        <v>0.2</v>
      </c>
      <c r="N282" s="199">
        <f>M282*N274</f>
        <v>0</v>
      </c>
      <c r="O282" s="198">
        <f>$J$42</f>
        <v>0.2</v>
      </c>
      <c r="P282" s="199">
        <f>O282*P274</f>
        <v>0</v>
      </c>
      <c r="Q282" s="198">
        <f>$J$42</f>
        <v>0.2</v>
      </c>
      <c r="R282" s="199">
        <f>Q282*R274</f>
        <v>0</v>
      </c>
      <c r="S282" s="198">
        <f>$J$42</f>
        <v>0.2</v>
      </c>
      <c r="T282" s="199">
        <f>S282*T274</f>
        <v>0</v>
      </c>
      <c r="U282" s="198">
        <f>$J$42</f>
        <v>0.2</v>
      </c>
      <c r="V282" s="199">
        <f>U282*V274</f>
        <v>0</v>
      </c>
      <c r="W282" s="198">
        <f>$J$42</f>
        <v>0.2</v>
      </c>
      <c r="X282" s="199">
        <f>W282*X274</f>
        <v>0</v>
      </c>
      <c r="Y282" s="198">
        <f>$J$42</f>
        <v>0.2</v>
      </c>
      <c r="Z282" s="199">
        <f>Y282*Z274</f>
        <v>0</v>
      </c>
      <c r="AA282" s="93">
        <f t="shared" si="683"/>
        <v>0</v>
      </c>
    </row>
    <row r="283" spans="1:43" ht="15" outlineLevel="1" x14ac:dyDescent="0.25">
      <c r="B283" s="86" t="s">
        <v>294</v>
      </c>
      <c r="C283" s="198">
        <f>$N$42</f>
        <v>0.15</v>
      </c>
      <c r="D283" s="199">
        <f>C283*D275</f>
        <v>0</v>
      </c>
      <c r="E283" s="198">
        <f>$N$42</f>
        <v>0.15</v>
      </c>
      <c r="F283" s="199">
        <f>E283*F275</f>
        <v>0</v>
      </c>
      <c r="G283" s="198">
        <f>$N$42</f>
        <v>0.15</v>
      </c>
      <c r="H283" s="199">
        <f>G283*H275</f>
        <v>0</v>
      </c>
      <c r="I283" s="198">
        <f>$N$42</f>
        <v>0.15</v>
      </c>
      <c r="J283" s="199">
        <f>I283*J275</f>
        <v>0</v>
      </c>
      <c r="K283" s="198">
        <f>$N$42</f>
        <v>0.15</v>
      </c>
      <c r="L283" s="199">
        <f>K283*L275</f>
        <v>0</v>
      </c>
      <c r="M283" s="198">
        <f>$N$42</f>
        <v>0.15</v>
      </c>
      <c r="N283" s="199">
        <f>M283*N275</f>
        <v>0</v>
      </c>
      <c r="O283" s="198">
        <f>$N$42</f>
        <v>0.15</v>
      </c>
      <c r="P283" s="199">
        <f>O283*P275</f>
        <v>0</v>
      </c>
      <c r="Q283" s="198">
        <f>$N$42</f>
        <v>0.15</v>
      </c>
      <c r="R283" s="199">
        <f>Q283*R275</f>
        <v>0</v>
      </c>
      <c r="S283" s="198">
        <f>$N$42</f>
        <v>0.15</v>
      </c>
      <c r="T283" s="199">
        <f>S283*T275</f>
        <v>0</v>
      </c>
      <c r="U283" s="198">
        <f>$N$42</f>
        <v>0.15</v>
      </c>
      <c r="V283" s="199">
        <f>U283*V275</f>
        <v>0</v>
      </c>
      <c r="W283" s="198">
        <f>$N$42</f>
        <v>0.15</v>
      </c>
      <c r="X283" s="199">
        <f>W283*X275</f>
        <v>0</v>
      </c>
      <c r="Y283" s="198">
        <f>$N$42</f>
        <v>0.15</v>
      </c>
      <c r="Z283" s="199">
        <f>Y283*Z275</f>
        <v>0</v>
      </c>
      <c r="AA283" s="93">
        <f t="shared" si="683"/>
        <v>0</v>
      </c>
    </row>
    <row r="284" spans="1:43" ht="15" outlineLevel="1" x14ac:dyDescent="0.25">
      <c r="B284" s="86" t="s">
        <v>295</v>
      </c>
      <c r="C284" s="198">
        <f>$R$42</f>
        <v>0.2</v>
      </c>
      <c r="D284" s="199">
        <f>C284*D276</f>
        <v>0</v>
      </c>
      <c r="E284" s="198">
        <f>$R$42</f>
        <v>0.2</v>
      </c>
      <c r="F284" s="199">
        <f t="shared" ref="F284" si="684">E284*F276</f>
        <v>0</v>
      </c>
      <c r="G284" s="198">
        <f>$R$42</f>
        <v>0.2</v>
      </c>
      <c r="H284" s="199">
        <f t="shared" ref="H284" si="685">G284*H276</f>
        <v>0</v>
      </c>
      <c r="I284" s="198">
        <f>$R$42</f>
        <v>0.2</v>
      </c>
      <c r="J284" s="199">
        <f>I284*J276</f>
        <v>0</v>
      </c>
      <c r="K284" s="198">
        <f>$R$42</f>
        <v>0.2</v>
      </c>
      <c r="L284" s="199">
        <f t="shared" ref="L284" si="686">K284*L276</f>
        <v>0</v>
      </c>
      <c r="M284" s="198">
        <f>$R$42</f>
        <v>0.2</v>
      </c>
      <c r="N284" s="199">
        <f t="shared" ref="N284" si="687">M284*N276</f>
        <v>0</v>
      </c>
      <c r="O284" s="198">
        <f>$R$42</f>
        <v>0.2</v>
      </c>
      <c r="P284" s="199">
        <f>O284*P276</f>
        <v>0</v>
      </c>
      <c r="Q284" s="198">
        <f>$R$42</f>
        <v>0.2</v>
      </c>
      <c r="R284" s="199">
        <f t="shared" ref="R284" si="688">Q284*R276</f>
        <v>0</v>
      </c>
      <c r="S284" s="198">
        <f>$R$42</f>
        <v>0.2</v>
      </c>
      <c r="T284" s="199">
        <f t="shared" ref="T284" si="689">S284*T276</f>
        <v>0</v>
      </c>
      <c r="U284" s="198">
        <f>$R$42</f>
        <v>0.2</v>
      </c>
      <c r="V284" s="199">
        <f t="shared" ref="V284" si="690">U284*V276</f>
        <v>0</v>
      </c>
      <c r="W284" s="198">
        <f>$R$42</f>
        <v>0.2</v>
      </c>
      <c r="X284" s="199">
        <f t="shared" ref="X284" si="691">W284*X276</f>
        <v>0</v>
      </c>
      <c r="Y284" s="198">
        <f>$R$42</f>
        <v>0.2</v>
      </c>
      <c r="Z284" s="199">
        <f t="shared" ref="Z284" si="692">Y284*Z276</f>
        <v>0</v>
      </c>
      <c r="AA284" s="93">
        <f t="shared" si="683"/>
        <v>0</v>
      </c>
    </row>
    <row r="285" spans="1:43" ht="15" outlineLevel="1" x14ac:dyDescent="0.25">
      <c r="B285" s="86" t="s">
        <v>212</v>
      </c>
      <c r="C285" s="196"/>
      <c r="D285" s="197"/>
      <c r="E285" s="196"/>
      <c r="F285" s="197"/>
      <c r="G285" s="196"/>
      <c r="H285" s="197"/>
      <c r="I285" s="196"/>
      <c r="J285" s="197"/>
      <c r="K285" s="196"/>
      <c r="L285" s="197"/>
      <c r="M285" s="196"/>
      <c r="N285" s="197"/>
      <c r="O285" s="196"/>
      <c r="P285" s="197"/>
      <c r="Q285" s="196"/>
      <c r="R285" s="197"/>
      <c r="S285" s="196"/>
      <c r="T285" s="197"/>
      <c r="U285" s="196"/>
      <c r="V285" s="197"/>
      <c r="W285" s="196"/>
      <c r="X285" s="197"/>
      <c r="Y285" s="196"/>
      <c r="Z285" s="197"/>
      <c r="AA285" s="93">
        <f t="shared" si="683"/>
        <v>0</v>
      </c>
    </row>
    <row r="286" spans="1:43" x14ac:dyDescent="0.2">
      <c r="A286" s="93" t="s">
        <v>215</v>
      </c>
      <c r="B286" s="93"/>
      <c r="C286" s="94"/>
      <c r="D286" s="93">
        <f>SUM(D281:D285)</f>
        <v>0</v>
      </c>
      <c r="E286" s="94"/>
      <c r="F286" s="93">
        <f>SUM(F281:F285)</f>
        <v>0</v>
      </c>
      <c r="G286" s="94"/>
      <c r="H286" s="93">
        <f>SUM(H281:H285)</f>
        <v>0</v>
      </c>
      <c r="I286" s="94"/>
      <c r="J286" s="93">
        <f>SUM(J281:J285)</f>
        <v>0</v>
      </c>
      <c r="K286" s="94"/>
      <c r="L286" s="93">
        <f>SUM(L281:L285)</f>
        <v>0</v>
      </c>
      <c r="M286" s="94"/>
      <c r="N286" s="93">
        <f>SUM(N281:N285)</f>
        <v>0</v>
      </c>
      <c r="O286" s="94"/>
      <c r="P286" s="93">
        <f>SUM(P281:P285)</f>
        <v>0</v>
      </c>
      <c r="Q286" s="94"/>
      <c r="R286" s="93">
        <f>SUM(R281:R285)</f>
        <v>0</v>
      </c>
      <c r="S286" s="94"/>
      <c r="T286" s="93">
        <f>SUM(T281:T285)</f>
        <v>0</v>
      </c>
      <c r="U286" s="94"/>
      <c r="V286" s="93">
        <f>SUM(V281:V285)</f>
        <v>0</v>
      </c>
      <c r="W286" s="94"/>
      <c r="X286" s="93">
        <f>SUM(X281:X285)</f>
        <v>0</v>
      </c>
      <c r="Y286" s="94"/>
      <c r="Z286" s="93">
        <f>SUM(Z281:Z285)</f>
        <v>0</v>
      </c>
      <c r="AA286" s="93">
        <f t="shared" si="683"/>
        <v>0</v>
      </c>
    </row>
    <row r="287" spans="1:43" x14ac:dyDescent="0.2">
      <c r="A287" s="112" t="s">
        <v>238</v>
      </c>
      <c r="B287" s="112"/>
      <c r="C287" s="212"/>
      <c r="D287" s="112">
        <f>+D286+D278</f>
        <v>0</v>
      </c>
      <c r="E287" s="212"/>
      <c r="F287" s="112">
        <f>+F286+F278</f>
        <v>0</v>
      </c>
      <c r="G287" s="212"/>
      <c r="H287" s="112">
        <f>+H286+H278</f>
        <v>0</v>
      </c>
      <c r="I287" s="212"/>
      <c r="J287" s="112">
        <f>+J286+J278</f>
        <v>0</v>
      </c>
      <c r="K287" s="212"/>
      <c r="L287" s="112">
        <f>+L286+L278</f>
        <v>0</v>
      </c>
      <c r="M287" s="212"/>
      <c r="N287" s="112">
        <f>+N286+N278</f>
        <v>0</v>
      </c>
      <c r="O287" s="212"/>
      <c r="P287" s="112">
        <f>+P286+P278</f>
        <v>0</v>
      </c>
      <c r="Q287" s="212"/>
      <c r="R287" s="112">
        <f>+R286+R278</f>
        <v>0</v>
      </c>
      <c r="S287" s="212"/>
      <c r="T287" s="112">
        <f>+T286+T278</f>
        <v>0</v>
      </c>
      <c r="U287" s="212"/>
      <c r="V287" s="112">
        <f>+V286+V278</f>
        <v>0</v>
      </c>
      <c r="W287" s="212"/>
      <c r="X287" s="112">
        <f>+X286+X278</f>
        <v>0</v>
      </c>
      <c r="Y287" s="212"/>
      <c r="Z287" s="112">
        <f>+Z286+Z278</f>
        <v>0</v>
      </c>
      <c r="AA287" s="112">
        <f>+AA286+AA278</f>
        <v>0</v>
      </c>
    </row>
    <row r="288" spans="1:43" s="200" customFormat="1" x14ac:dyDescent="0.2">
      <c r="B288" s="201" t="s">
        <v>216</v>
      </c>
      <c r="D288" s="202" t="e">
        <f>D286/D278</f>
        <v>#DIV/0!</v>
      </c>
      <c r="F288" s="202" t="e">
        <f t="shared" ref="F288" si="693">F286/F278</f>
        <v>#DIV/0!</v>
      </c>
      <c r="H288" s="202" t="e">
        <f t="shared" ref="H288" si="694">H286/H278</f>
        <v>#DIV/0!</v>
      </c>
      <c r="J288" s="202" t="e">
        <f t="shared" ref="J288" si="695">J286/J278</f>
        <v>#DIV/0!</v>
      </c>
      <c r="L288" s="202" t="e">
        <f t="shared" ref="L288" si="696">L286/L278</f>
        <v>#DIV/0!</v>
      </c>
      <c r="N288" s="202" t="e">
        <f t="shared" ref="N288" si="697">N286/N278</f>
        <v>#DIV/0!</v>
      </c>
      <c r="P288" s="202" t="e">
        <f t="shared" ref="P288" si="698">P286/P278</f>
        <v>#DIV/0!</v>
      </c>
      <c r="R288" s="202" t="e">
        <f t="shared" ref="R288" si="699">R286/R278</f>
        <v>#DIV/0!</v>
      </c>
      <c r="T288" s="202" t="e">
        <f t="shared" ref="T288" si="700">T286/T278</f>
        <v>#DIV/0!</v>
      </c>
      <c r="V288" s="202" t="e">
        <f t="shared" ref="V288" si="701">V286/V278</f>
        <v>#DIV/0!</v>
      </c>
      <c r="X288" s="202" t="e">
        <f t="shared" ref="X288" si="702">X286/X278</f>
        <v>#DIV/0!</v>
      </c>
      <c r="Z288" s="202" t="e">
        <f t="shared" ref="Z288:AA288" si="703">Z286/Z278</f>
        <v>#DIV/0!</v>
      </c>
      <c r="AA288" s="202" t="e">
        <f t="shared" si="703"/>
        <v>#DIV/0!</v>
      </c>
      <c r="AB288" s="86"/>
      <c r="AC288" s="86"/>
      <c r="AD288" s="86"/>
      <c r="AE288" s="86"/>
      <c r="AF288" s="86"/>
      <c r="AG288" s="86"/>
      <c r="AH288" s="86"/>
      <c r="AI288" s="86"/>
      <c r="AJ288" s="86"/>
      <c r="AK288" s="86"/>
      <c r="AL288" s="86"/>
      <c r="AM288" s="86"/>
      <c r="AN288" s="86"/>
      <c r="AO288" s="86"/>
      <c r="AP288" s="86"/>
      <c r="AQ288" s="86"/>
    </row>
    <row r="289" spans="1:16384" s="200" customFormat="1" ht="12" x14ac:dyDescent="0.2">
      <c r="B289" s="201"/>
      <c r="D289" s="202"/>
      <c r="F289" s="202"/>
      <c r="H289" s="202"/>
      <c r="J289" s="202"/>
      <c r="L289" s="202"/>
      <c r="N289" s="202"/>
      <c r="P289" s="202"/>
      <c r="R289" s="202"/>
      <c r="T289" s="202"/>
      <c r="V289" s="202"/>
      <c r="X289" s="202"/>
      <c r="Z289" s="202"/>
      <c r="AA289" s="202"/>
    </row>
    <row r="290" spans="1:16384" s="200" customFormat="1" ht="15" x14ac:dyDescent="0.25">
      <c r="A290" s="93" t="s">
        <v>239</v>
      </c>
      <c r="B290" s="93" t="s">
        <v>15</v>
      </c>
      <c r="C290" s="94"/>
      <c r="D290" s="197"/>
      <c r="E290" s="94"/>
      <c r="F290" s="197"/>
      <c r="G290" s="94"/>
      <c r="H290" s="197"/>
      <c r="I290" s="94"/>
      <c r="J290" s="197"/>
      <c r="K290" s="94"/>
      <c r="L290" s="197"/>
      <c r="M290" s="94"/>
      <c r="N290" s="197"/>
      <c r="O290" s="94"/>
      <c r="P290" s="197"/>
      <c r="Q290" s="94"/>
      <c r="R290" s="197"/>
      <c r="S290" s="94"/>
      <c r="T290" s="197"/>
      <c r="U290" s="94"/>
      <c r="V290" s="197"/>
      <c r="W290" s="94"/>
      <c r="X290" s="197"/>
      <c r="Y290" s="94"/>
      <c r="Z290" s="197"/>
      <c r="AA290" s="219">
        <f>+Z290+X290+V290+T290+R290+P290+N290+L290+J290+H290+F290+D290</f>
        <v>0</v>
      </c>
      <c r="AR290" s="216"/>
      <c r="AS290" s="216"/>
      <c r="AT290" s="216"/>
      <c r="AU290" s="216"/>
      <c r="AV290" s="216"/>
      <c r="AW290" s="216"/>
      <c r="AX290" s="216"/>
      <c r="AY290" s="216"/>
      <c r="AZ290" s="216"/>
      <c r="BA290" s="216"/>
      <c r="BB290" s="216"/>
      <c r="BC290" s="216"/>
      <c r="BD290" s="216"/>
      <c r="BE290" s="216"/>
      <c r="BF290" s="216"/>
      <c r="BG290" s="216"/>
      <c r="BH290" s="216"/>
      <c r="BI290" s="216"/>
      <c r="BJ290" s="216"/>
      <c r="BK290" s="216"/>
      <c r="BL290" s="216"/>
      <c r="BM290" s="216"/>
      <c r="BN290" s="216"/>
      <c r="BO290" s="216"/>
      <c r="BP290" s="216"/>
      <c r="BQ290" s="216"/>
      <c r="BR290" s="216"/>
      <c r="BS290" s="216"/>
      <c r="BT290" s="216"/>
      <c r="BU290" s="216"/>
      <c r="BV290" s="216"/>
      <c r="BW290" s="216"/>
      <c r="BX290" s="216"/>
      <c r="BY290" s="216"/>
      <c r="BZ290" s="216"/>
      <c r="CA290" s="216"/>
      <c r="CB290" s="216"/>
      <c r="CC290" s="216"/>
      <c r="CD290" s="216"/>
      <c r="CE290" s="216"/>
      <c r="CF290" s="216"/>
      <c r="CG290" s="216"/>
      <c r="CH290" s="216"/>
      <c r="CI290" s="216"/>
      <c r="CJ290" s="216"/>
      <c r="CK290" s="216"/>
      <c r="CL290" s="216"/>
      <c r="CM290" s="216"/>
      <c r="CN290" s="216"/>
      <c r="CO290" s="216"/>
      <c r="CP290" s="216"/>
      <c r="CQ290" s="216"/>
      <c r="CR290" s="216"/>
      <c r="CS290" s="216"/>
      <c r="CT290" s="216"/>
      <c r="CU290" s="216"/>
      <c r="CV290" s="216"/>
      <c r="CW290" s="216"/>
      <c r="CX290" s="216"/>
      <c r="CY290" s="216"/>
      <c r="CZ290" s="216"/>
      <c r="DA290" s="216"/>
      <c r="DB290" s="216"/>
      <c r="DC290" s="216"/>
      <c r="DD290" s="216"/>
      <c r="DE290" s="216"/>
      <c r="DF290" s="216"/>
      <c r="DG290" s="216"/>
      <c r="DH290" s="216"/>
      <c r="DI290" s="216"/>
      <c r="DJ290" s="216"/>
      <c r="DK290" s="216"/>
      <c r="DL290" s="216"/>
      <c r="DM290" s="216"/>
      <c r="DN290" s="216"/>
      <c r="DO290" s="216"/>
      <c r="DP290" s="216"/>
      <c r="DQ290" s="216"/>
      <c r="DR290" s="216"/>
      <c r="DS290" s="216"/>
      <c r="DT290" s="216"/>
      <c r="DU290" s="216"/>
      <c r="DV290" s="216"/>
      <c r="DW290" s="216"/>
      <c r="DX290" s="216"/>
      <c r="DY290" s="216"/>
      <c r="DZ290" s="216"/>
      <c r="EA290" s="216"/>
      <c r="EB290" s="216"/>
      <c r="EC290" s="216"/>
      <c r="ED290" s="216"/>
      <c r="EE290" s="216"/>
      <c r="EF290" s="216"/>
      <c r="EG290" s="216"/>
      <c r="EH290" s="216"/>
      <c r="EI290" s="216"/>
      <c r="EJ290" s="216"/>
      <c r="EK290" s="216"/>
      <c r="EL290" s="216"/>
      <c r="EM290" s="216"/>
      <c r="EN290" s="216"/>
      <c r="EO290" s="216"/>
      <c r="EP290" s="216"/>
      <c r="EQ290" s="216"/>
      <c r="ER290" s="216"/>
      <c r="ES290" s="216"/>
      <c r="ET290" s="216"/>
      <c r="EU290" s="216"/>
      <c r="EV290" s="216"/>
      <c r="EW290" s="216"/>
      <c r="EX290" s="216"/>
      <c r="EY290" s="216"/>
      <c r="EZ290" s="216"/>
      <c r="FA290" s="216"/>
      <c r="FB290" s="216"/>
      <c r="FC290" s="216"/>
      <c r="FD290" s="216"/>
      <c r="FE290" s="216"/>
      <c r="FF290" s="216"/>
      <c r="FG290" s="216"/>
      <c r="FH290" s="216"/>
      <c r="FI290" s="216"/>
      <c r="FJ290" s="216"/>
      <c r="FK290" s="216"/>
      <c r="FL290" s="216"/>
      <c r="FM290" s="216"/>
      <c r="FN290" s="216"/>
      <c r="FO290" s="216"/>
      <c r="FP290" s="216"/>
      <c r="FQ290" s="216"/>
      <c r="FR290" s="216"/>
      <c r="FS290" s="216"/>
      <c r="FT290" s="216"/>
      <c r="FU290" s="216"/>
      <c r="FV290" s="216"/>
      <c r="FW290" s="216"/>
      <c r="FX290" s="216"/>
      <c r="FY290" s="216"/>
      <c r="FZ290" s="216"/>
      <c r="GA290" s="216"/>
      <c r="GB290" s="216"/>
      <c r="GC290" s="216"/>
      <c r="GD290" s="216"/>
      <c r="GE290" s="216"/>
      <c r="GF290" s="216"/>
      <c r="GG290" s="216"/>
      <c r="GH290" s="216"/>
      <c r="GI290" s="216"/>
      <c r="GJ290" s="216"/>
      <c r="GK290" s="216"/>
      <c r="GL290" s="216"/>
      <c r="GM290" s="216"/>
      <c r="GN290" s="216"/>
      <c r="GO290" s="216"/>
      <c r="GP290" s="216"/>
      <c r="GQ290" s="216"/>
      <c r="GR290" s="216"/>
      <c r="GS290" s="216"/>
      <c r="GT290" s="216"/>
      <c r="GU290" s="216"/>
      <c r="GV290" s="216"/>
      <c r="GW290" s="216"/>
      <c r="GX290" s="216"/>
      <c r="GY290" s="216"/>
      <c r="GZ290" s="216"/>
      <c r="HA290" s="216"/>
      <c r="HB290" s="216"/>
      <c r="HC290" s="216"/>
      <c r="HD290" s="216"/>
      <c r="HE290" s="216"/>
      <c r="HF290" s="216"/>
      <c r="HG290" s="216"/>
      <c r="HH290" s="216"/>
      <c r="HI290" s="216"/>
      <c r="HJ290" s="216"/>
      <c r="HK290" s="216"/>
      <c r="HL290" s="216"/>
      <c r="HM290" s="216"/>
      <c r="HN290" s="216"/>
      <c r="HO290" s="216"/>
      <c r="HP290" s="216"/>
      <c r="HQ290" s="216"/>
      <c r="HR290" s="216"/>
      <c r="HS290" s="216"/>
      <c r="HT290" s="216"/>
      <c r="HU290" s="216"/>
      <c r="HV290" s="216"/>
      <c r="HW290" s="216"/>
      <c r="HX290" s="216"/>
      <c r="HY290" s="216"/>
      <c r="HZ290" s="216"/>
      <c r="IA290" s="216"/>
      <c r="IB290" s="216"/>
      <c r="IC290" s="216"/>
      <c r="ID290" s="216"/>
      <c r="IE290" s="216"/>
      <c r="IF290" s="216"/>
      <c r="IG290" s="216"/>
      <c r="IH290" s="216"/>
      <c r="II290" s="216"/>
      <c r="IJ290" s="216"/>
      <c r="IK290" s="216"/>
      <c r="IL290" s="216"/>
      <c r="IM290" s="216"/>
      <c r="IN290" s="216"/>
      <c r="IO290" s="216"/>
      <c r="IP290" s="216"/>
      <c r="IQ290" s="216"/>
      <c r="IR290" s="216"/>
      <c r="IS290" s="216"/>
      <c r="IT290" s="216"/>
      <c r="IU290" s="216"/>
      <c r="IV290" s="216"/>
      <c r="IW290" s="216"/>
      <c r="IX290" s="216"/>
      <c r="IY290" s="216"/>
      <c r="IZ290" s="216"/>
      <c r="JA290" s="216"/>
      <c r="JB290" s="216"/>
      <c r="JC290" s="216"/>
      <c r="JD290" s="216"/>
      <c r="JE290" s="216"/>
      <c r="JF290" s="216"/>
      <c r="JG290" s="216"/>
      <c r="JH290" s="216"/>
      <c r="JI290" s="216"/>
      <c r="JJ290" s="216"/>
      <c r="JK290" s="216"/>
      <c r="JL290" s="216"/>
      <c r="JM290" s="216"/>
      <c r="JN290" s="216"/>
      <c r="JO290" s="216"/>
      <c r="JP290" s="216"/>
      <c r="JQ290" s="216"/>
      <c r="JR290" s="216"/>
      <c r="JS290" s="216"/>
      <c r="JT290" s="216"/>
      <c r="JU290" s="216"/>
      <c r="JV290" s="216"/>
      <c r="JW290" s="216"/>
      <c r="JX290" s="216"/>
      <c r="JY290" s="216"/>
      <c r="JZ290" s="216"/>
      <c r="KA290" s="216"/>
      <c r="KB290" s="216"/>
      <c r="KC290" s="216"/>
      <c r="KD290" s="216"/>
      <c r="KE290" s="216"/>
      <c r="KF290" s="216"/>
      <c r="KG290" s="216"/>
      <c r="KH290" s="216"/>
      <c r="KI290" s="216"/>
      <c r="KJ290" s="216"/>
      <c r="KK290" s="216"/>
      <c r="KL290" s="216"/>
      <c r="KM290" s="216"/>
      <c r="KN290" s="216"/>
      <c r="KO290" s="216"/>
      <c r="KP290" s="216"/>
      <c r="KQ290" s="216"/>
      <c r="KR290" s="216"/>
      <c r="KS290" s="216"/>
      <c r="KT290" s="216"/>
      <c r="KU290" s="216"/>
      <c r="KV290" s="216"/>
      <c r="KW290" s="216"/>
      <c r="KX290" s="216"/>
      <c r="KY290" s="216"/>
      <c r="KZ290" s="216"/>
      <c r="LA290" s="216"/>
      <c r="LB290" s="216"/>
      <c r="LC290" s="216"/>
      <c r="LD290" s="216"/>
      <c r="LE290" s="216"/>
      <c r="LF290" s="216"/>
      <c r="LG290" s="216"/>
      <c r="LH290" s="216"/>
      <c r="LI290" s="216"/>
      <c r="LJ290" s="216"/>
      <c r="LK290" s="216"/>
      <c r="LL290" s="216"/>
      <c r="LM290" s="216"/>
      <c r="LN290" s="216"/>
      <c r="LO290" s="216"/>
      <c r="LP290" s="216"/>
      <c r="LQ290" s="216"/>
      <c r="LR290" s="216"/>
      <c r="LS290" s="216"/>
      <c r="LT290" s="216"/>
      <c r="LU290" s="216"/>
      <c r="LV290" s="216"/>
      <c r="LW290" s="216"/>
      <c r="LX290" s="216"/>
      <c r="LY290" s="216"/>
      <c r="LZ290" s="216"/>
      <c r="MA290" s="216"/>
      <c r="MB290" s="216"/>
      <c r="MC290" s="216"/>
      <c r="MD290" s="216"/>
      <c r="ME290" s="216"/>
      <c r="MF290" s="216"/>
      <c r="MG290" s="216"/>
      <c r="MH290" s="216"/>
      <c r="MI290" s="216"/>
      <c r="MJ290" s="216"/>
      <c r="MK290" s="216"/>
      <c r="ML290" s="216"/>
      <c r="MM290" s="216"/>
      <c r="MN290" s="216"/>
      <c r="MO290" s="216"/>
      <c r="MP290" s="216"/>
      <c r="MQ290" s="216"/>
      <c r="MR290" s="216"/>
      <c r="MS290" s="216"/>
      <c r="MT290" s="216"/>
      <c r="MU290" s="216"/>
      <c r="MV290" s="216"/>
      <c r="MW290" s="216"/>
      <c r="MX290" s="216"/>
      <c r="MY290" s="216"/>
      <c r="MZ290" s="216"/>
      <c r="NA290" s="216"/>
      <c r="NB290" s="216"/>
      <c r="NC290" s="216"/>
      <c r="ND290" s="216"/>
      <c r="NE290" s="216"/>
      <c r="NF290" s="216"/>
      <c r="NG290" s="216"/>
      <c r="NH290" s="216"/>
      <c r="NI290" s="216"/>
      <c r="NJ290" s="216"/>
      <c r="NK290" s="216"/>
      <c r="NL290" s="216"/>
      <c r="NM290" s="216"/>
      <c r="NN290" s="216"/>
      <c r="NO290" s="216"/>
      <c r="NP290" s="216"/>
      <c r="NQ290" s="216"/>
      <c r="NR290" s="216"/>
      <c r="NS290" s="216"/>
      <c r="NT290" s="216"/>
      <c r="NU290" s="216"/>
      <c r="NV290" s="216"/>
      <c r="NW290" s="216"/>
      <c r="NX290" s="216"/>
      <c r="NY290" s="216"/>
      <c r="NZ290" s="216"/>
      <c r="OA290" s="216"/>
      <c r="OB290" s="216"/>
      <c r="OC290" s="216"/>
      <c r="OD290" s="216"/>
      <c r="OE290" s="216"/>
      <c r="OF290" s="216"/>
      <c r="OG290" s="216"/>
      <c r="OH290" s="216"/>
      <c r="OI290" s="216"/>
      <c r="OJ290" s="216"/>
      <c r="OK290" s="216"/>
      <c r="OL290" s="216"/>
      <c r="OM290" s="216"/>
      <c r="ON290" s="216"/>
      <c r="OO290" s="216"/>
      <c r="OP290" s="216"/>
      <c r="OQ290" s="216"/>
      <c r="OR290" s="216"/>
      <c r="OS290" s="216"/>
      <c r="OT290" s="216"/>
      <c r="OU290" s="216"/>
      <c r="OV290" s="216"/>
      <c r="OW290" s="216"/>
      <c r="OX290" s="216"/>
      <c r="OY290" s="216"/>
      <c r="OZ290" s="216"/>
      <c r="PA290" s="216"/>
      <c r="PB290" s="216"/>
      <c r="PC290" s="216"/>
      <c r="PD290" s="216"/>
      <c r="PE290" s="216"/>
      <c r="PF290" s="216"/>
      <c r="PG290" s="216"/>
      <c r="PH290" s="216"/>
      <c r="PI290" s="216"/>
      <c r="PJ290" s="216"/>
      <c r="PK290" s="216"/>
      <c r="PL290" s="216"/>
      <c r="PM290" s="216"/>
      <c r="PN290" s="216"/>
      <c r="PO290" s="216"/>
      <c r="PP290" s="216"/>
      <c r="PQ290" s="216"/>
      <c r="PR290" s="216"/>
      <c r="PS290" s="216"/>
      <c r="PT290" s="216"/>
      <c r="PU290" s="216"/>
      <c r="PV290" s="216"/>
      <c r="PW290" s="216"/>
      <c r="PX290" s="216"/>
      <c r="PY290" s="216"/>
      <c r="PZ290" s="216"/>
      <c r="QA290" s="216"/>
      <c r="QB290" s="216"/>
      <c r="QC290" s="216"/>
      <c r="QD290" s="216"/>
      <c r="QE290" s="216"/>
      <c r="QF290" s="216"/>
      <c r="QG290" s="216"/>
      <c r="QH290" s="216"/>
      <c r="QI290" s="216"/>
      <c r="QJ290" s="216"/>
      <c r="QK290" s="216"/>
      <c r="QL290" s="216"/>
      <c r="QM290" s="216"/>
      <c r="QN290" s="216"/>
      <c r="QO290" s="216"/>
      <c r="QP290" s="216"/>
      <c r="QQ290" s="216"/>
      <c r="QR290" s="216"/>
      <c r="QS290" s="216"/>
      <c r="QT290" s="216"/>
      <c r="QU290" s="216"/>
      <c r="QV290" s="216"/>
      <c r="QW290" s="216"/>
      <c r="QX290" s="216"/>
      <c r="QY290" s="216"/>
      <c r="QZ290" s="216"/>
      <c r="RA290" s="216"/>
      <c r="RB290" s="216"/>
      <c r="RC290" s="216"/>
      <c r="RD290" s="216"/>
      <c r="RE290" s="216"/>
      <c r="RF290" s="216"/>
      <c r="RG290" s="216"/>
      <c r="RH290" s="216"/>
      <c r="RI290" s="216"/>
      <c r="RJ290" s="216"/>
      <c r="RK290" s="216"/>
      <c r="RL290" s="216"/>
      <c r="RM290" s="216"/>
      <c r="RN290" s="216"/>
      <c r="RO290" s="216"/>
      <c r="RP290" s="216"/>
      <c r="RQ290" s="216"/>
      <c r="RR290" s="216"/>
      <c r="RS290" s="216"/>
      <c r="RT290" s="216"/>
      <c r="RU290" s="216"/>
      <c r="RV290" s="216"/>
      <c r="RW290" s="216"/>
      <c r="RX290" s="216"/>
      <c r="RY290" s="216"/>
      <c r="RZ290" s="216"/>
      <c r="SA290" s="216"/>
      <c r="SB290" s="216"/>
      <c r="SC290" s="216"/>
      <c r="SD290" s="216"/>
      <c r="SE290" s="216"/>
      <c r="SF290" s="216"/>
      <c r="SG290" s="216"/>
      <c r="SH290" s="216"/>
      <c r="SI290" s="216"/>
      <c r="SJ290" s="216"/>
      <c r="SK290" s="216"/>
      <c r="SL290" s="216"/>
      <c r="SM290" s="216"/>
      <c r="SN290" s="216"/>
      <c r="SO290" s="216"/>
      <c r="SP290" s="216"/>
      <c r="SQ290" s="216"/>
      <c r="SR290" s="216"/>
      <c r="SS290" s="216"/>
      <c r="ST290" s="216"/>
      <c r="SU290" s="216"/>
      <c r="SV290" s="216"/>
      <c r="SW290" s="216"/>
      <c r="SX290" s="216"/>
      <c r="SY290" s="216"/>
      <c r="SZ290" s="216"/>
      <c r="TA290" s="216"/>
      <c r="TB290" s="216"/>
      <c r="TC290" s="216"/>
      <c r="TD290" s="216"/>
      <c r="TE290" s="216"/>
      <c r="TF290" s="216"/>
      <c r="TG290" s="216"/>
      <c r="TH290" s="216"/>
      <c r="TI290" s="216"/>
      <c r="TJ290" s="216"/>
      <c r="TK290" s="216"/>
      <c r="TL290" s="216"/>
      <c r="TM290" s="216"/>
      <c r="TN290" s="216"/>
      <c r="TO290" s="216"/>
      <c r="TP290" s="216"/>
      <c r="TQ290" s="216"/>
      <c r="TR290" s="216"/>
      <c r="TS290" s="216"/>
      <c r="TT290" s="216"/>
      <c r="TU290" s="216"/>
      <c r="TV290" s="216"/>
      <c r="TW290" s="216"/>
      <c r="TX290" s="216"/>
      <c r="TY290" s="216"/>
      <c r="TZ290" s="216"/>
      <c r="UA290" s="216"/>
      <c r="UB290" s="216"/>
      <c r="UC290" s="216"/>
      <c r="UD290" s="216"/>
      <c r="UE290" s="216"/>
      <c r="UF290" s="216"/>
      <c r="UG290" s="216"/>
      <c r="UH290" s="216"/>
      <c r="UI290" s="216"/>
      <c r="UJ290" s="216"/>
      <c r="UK290" s="216"/>
      <c r="UL290" s="216"/>
      <c r="UM290" s="216"/>
      <c r="UN290" s="216"/>
      <c r="UO290" s="216"/>
      <c r="UP290" s="216"/>
      <c r="UQ290" s="216"/>
      <c r="UR290" s="216"/>
      <c r="US290" s="216"/>
      <c r="UT290" s="216"/>
      <c r="UU290" s="216"/>
      <c r="UV290" s="216"/>
      <c r="UW290" s="216"/>
      <c r="UX290" s="216"/>
      <c r="UY290" s="216"/>
      <c r="UZ290" s="216"/>
      <c r="VA290" s="216"/>
      <c r="VB290" s="216"/>
      <c r="VC290" s="216"/>
      <c r="VD290" s="216"/>
      <c r="VE290" s="216"/>
      <c r="VF290" s="216"/>
      <c r="VG290" s="216"/>
      <c r="VH290" s="216"/>
      <c r="VI290" s="216"/>
      <c r="VJ290" s="216"/>
      <c r="VK290" s="216"/>
      <c r="VL290" s="216"/>
      <c r="VM290" s="216"/>
      <c r="VN290" s="216"/>
      <c r="VO290" s="216"/>
      <c r="VP290" s="216"/>
      <c r="VQ290" s="216"/>
      <c r="VR290" s="216"/>
      <c r="VS290" s="216"/>
      <c r="VT290" s="216"/>
      <c r="VU290" s="216"/>
      <c r="VV290" s="216"/>
      <c r="VW290" s="216"/>
      <c r="VX290" s="216"/>
      <c r="VY290" s="216"/>
      <c r="VZ290" s="216"/>
      <c r="WA290" s="216"/>
      <c r="WB290" s="216"/>
      <c r="WC290" s="216"/>
      <c r="WD290" s="216"/>
      <c r="WE290" s="216"/>
      <c r="WF290" s="216"/>
      <c r="WG290" s="216"/>
      <c r="WH290" s="216"/>
      <c r="WI290" s="216"/>
      <c r="WJ290" s="216"/>
      <c r="WK290" s="216"/>
      <c r="WL290" s="216"/>
      <c r="WM290" s="216"/>
      <c r="WN290" s="216"/>
      <c r="WO290" s="216"/>
      <c r="WP290" s="216"/>
      <c r="WQ290" s="216"/>
      <c r="WR290" s="216"/>
      <c r="WS290" s="216"/>
      <c r="WT290" s="216"/>
      <c r="WU290" s="216"/>
      <c r="WV290" s="216"/>
      <c r="WW290" s="216"/>
      <c r="WX290" s="216"/>
      <c r="WY290" s="216"/>
      <c r="WZ290" s="216"/>
      <c r="XA290" s="216"/>
      <c r="XB290" s="216"/>
      <c r="XC290" s="216"/>
      <c r="XD290" s="216"/>
      <c r="XE290" s="216"/>
      <c r="XF290" s="216"/>
      <c r="XG290" s="216"/>
      <c r="XH290" s="216"/>
      <c r="XI290" s="216"/>
      <c r="XJ290" s="216"/>
      <c r="XK290" s="216"/>
      <c r="XL290" s="216"/>
      <c r="XM290" s="216"/>
      <c r="XN290" s="216"/>
      <c r="XO290" s="216"/>
      <c r="XP290" s="216"/>
      <c r="XQ290" s="216"/>
      <c r="XR290" s="216"/>
      <c r="XS290" s="216"/>
      <c r="XT290" s="216"/>
      <c r="XU290" s="216"/>
      <c r="XV290" s="216"/>
      <c r="XW290" s="216"/>
      <c r="XX290" s="216"/>
      <c r="XY290" s="216"/>
      <c r="XZ290" s="216"/>
      <c r="YA290" s="216"/>
      <c r="YB290" s="216"/>
      <c r="YC290" s="216"/>
      <c r="YD290" s="216"/>
      <c r="YE290" s="216"/>
      <c r="YF290" s="216"/>
      <c r="YG290" s="216"/>
      <c r="YH290" s="216"/>
      <c r="YI290" s="216"/>
      <c r="YJ290" s="216"/>
      <c r="YK290" s="216"/>
      <c r="YL290" s="216"/>
      <c r="YM290" s="216"/>
      <c r="YN290" s="216"/>
      <c r="YO290" s="216"/>
      <c r="YP290" s="216"/>
      <c r="YQ290" s="216"/>
      <c r="YR290" s="216"/>
      <c r="YS290" s="216"/>
      <c r="YT290" s="216"/>
      <c r="YU290" s="216"/>
      <c r="YV290" s="216"/>
      <c r="YW290" s="216"/>
      <c r="YX290" s="216"/>
      <c r="YY290" s="216"/>
      <c r="YZ290" s="216"/>
      <c r="ZA290" s="216"/>
      <c r="ZB290" s="216"/>
      <c r="ZC290" s="216"/>
      <c r="ZD290" s="216"/>
      <c r="ZE290" s="216"/>
      <c r="ZF290" s="216"/>
      <c r="ZG290" s="216"/>
      <c r="ZH290" s="216"/>
      <c r="ZI290" s="216"/>
      <c r="ZJ290" s="216"/>
      <c r="ZK290" s="216"/>
      <c r="ZL290" s="216"/>
      <c r="ZM290" s="216"/>
      <c r="ZN290" s="216"/>
      <c r="ZO290" s="216"/>
      <c r="ZP290" s="216"/>
      <c r="ZQ290" s="216"/>
      <c r="ZR290" s="216"/>
      <c r="ZS290" s="216"/>
      <c r="ZT290" s="216"/>
      <c r="ZU290" s="216"/>
      <c r="ZV290" s="216"/>
      <c r="ZW290" s="216"/>
      <c r="ZX290" s="216"/>
      <c r="ZY290" s="216"/>
      <c r="ZZ290" s="216"/>
      <c r="AAA290" s="216"/>
      <c r="AAB290" s="216"/>
      <c r="AAC290" s="216"/>
      <c r="AAD290" s="216"/>
      <c r="AAE290" s="216"/>
      <c r="AAF290" s="216"/>
      <c r="AAG290" s="216"/>
      <c r="AAH290" s="216"/>
      <c r="AAI290" s="216"/>
      <c r="AAJ290" s="216"/>
      <c r="AAK290" s="216"/>
      <c r="AAL290" s="216"/>
      <c r="AAM290" s="216"/>
      <c r="AAN290" s="216"/>
      <c r="AAO290" s="216"/>
      <c r="AAP290" s="216"/>
      <c r="AAQ290" s="216"/>
      <c r="AAR290" s="216"/>
      <c r="AAS290" s="216"/>
      <c r="AAT290" s="216"/>
      <c r="AAU290" s="216"/>
      <c r="AAV290" s="216"/>
      <c r="AAW290" s="216"/>
      <c r="AAX290" s="216"/>
      <c r="AAY290" s="216"/>
      <c r="AAZ290" s="216"/>
      <c r="ABA290" s="216"/>
      <c r="ABB290" s="216"/>
      <c r="ABC290" s="216"/>
      <c r="ABD290" s="216"/>
      <c r="ABE290" s="216"/>
      <c r="ABF290" s="216"/>
      <c r="ABG290" s="216"/>
      <c r="ABH290" s="216"/>
      <c r="ABI290" s="216"/>
      <c r="ABJ290" s="216"/>
      <c r="ABK290" s="216"/>
      <c r="ABL290" s="216"/>
      <c r="ABM290" s="216"/>
      <c r="ABN290" s="216"/>
      <c r="ABO290" s="216"/>
      <c r="ABP290" s="216"/>
      <c r="ABQ290" s="216"/>
      <c r="ABR290" s="216"/>
      <c r="ABS290" s="216"/>
      <c r="ABT290" s="216"/>
      <c r="ABU290" s="216"/>
      <c r="ABV290" s="216"/>
      <c r="ABW290" s="216"/>
      <c r="ABX290" s="216"/>
      <c r="ABY290" s="216"/>
      <c r="ABZ290" s="216"/>
      <c r="ACA290" s="216"/>
      <c r="ACB290" s="216"/>
      <c r="ACC290" s="216"/>
      <c r="ACD290" s="216"/>
      <c r="ACE290" s="216"/>
      <c r="ACF290" s="216"/>
      <c r="ACG290" s="216"/>
      <c r="ACH290" s="216"/>
      <c r="ACI290" s="216"/>
      <c r="ACJ290" s="216"/>
      <c r="ACK290" s="216"/>
      <c r="ACL290" s="216"/>
      <c r="ACM290" s="216"/>
      <c r="ACN290" s="216"/>
      <c r="ACO290" s="216"/>
      <c r="ACP290" s="216"/>
      <c r="ACQ290" s="216"/>
      <c r="ACR290" s="216"/>
      <c r="ACS290" s="216"/>
      <c r="ACT290" s="216"/>
      <c r="ACU290" s="216"/>
      <c r="ACV290" s="216"/>
      <c r="ACW290" s="216"/>
      <c r="ACX290" s="216"/>
      <c r="ACY290" s="216"/>
      <c r="ACZ290" s="216"/>
      <c r="ADA290" s="216"/>
      <c r="ADB290" s="216"/>
      <c r="ADC290" s="216"/>
      <c r="ADD290" s="216"/>
      <c r="ADE290" s="216"/>
      <c r="ADF290" s="216"/>
      <c r="ADG290" s="216"/>
      <c r="ADH290" s="216"/>
      <c r="ADI290" s="216"/>
      <c r="ADJ290" s="216"/>
      <c r="ADK290" s="216"/>
      <c r="ADL290" s="216"/>
      <c r="ADM290" s="216"/>
      <c r="ADN290" s="216"/>
      <c r="ADO290" s="216"/>
      <c r="ADP290" s="216"/>
      <c r="ADQ290" s="216"/>
      <c r="ADR290" s="216"/>
      <c r="ADS290" s="216"/>
      <c r="ADT290" s="216"/>
      <c r="ADU290" s="216"/>
      <c r="ADV290" s="216"/>
      <c r="ADW290" s="216"/>
      <c r="ADX290" s="216"/>
      <c r="ADY290" s="216"/>
      <c r="ADZ290" s="216"/>
      <c r="AEA290" s="216"/>
      <c r="AEB290" s="216"/>
      <c r="AEC290" s="216"/>
      <c r="AED290" s="216"/>
      <c r="AEE290" s="216"/>
      <c r="AEF290" s="216"/>
      <c r="AEG290" s="216"/>
      <c r="AEH290" s="216"/>
      <c r="AEI290" s="216"/>
      <c r="AEJ290" s="216"/>
      <c r="AEK290" s="216"/>
      <c r="AEL290" s="216"/>
      <c r="AEM290" s="216"/>
      <c r="AEN290" s="216"/>
      <c r="AEO290" s="216"/>
      <c r="AEP290" s="216"/>
      <c r="AEQ290" s="216"/>
      <c r="AER290" s="216"/>
      <c r="AES290" s="216"/>
      <c r="AET290" s="216"/>
      <c r="AEU290" s="216"/>
      <c r="AEV290" s="216"/>
      <c r="AEW290" s="216"/>
      <c r="AEX290" s="216"/>
      <c r="AEY290" s="216"/>
      <c r="AEZ290" s="216"/>
      <c r="AFA290" s="216"/>
      <c r="AFB290" s="216"/>
      <c r="AFC290" s="216"/>
      <c r="AFD290" s="216"/>
      <c r="AFE290" s="216"/>
      <c r="AFF290" s="216"/>
      <c r="AFG290" s="216"/>
      <c r="AFH290" s="216"/>
      <c r="AFI290" s="216"/>
      <c r="AFJ290" s="216"/>
      <c r="AFK290" s="216"/>
      <c r="AFL290" s="216"/>
      <c r="AFM290" s="216"/>
      <c r="AFN290" s="216"/>
      <c r="AFO290" s="216"/>
      <c r="AFP290" s="216"/>
      <c r="AFQ290" s="216"/>
      <c r="AFR290" s="216"/>
      <c r="AFS290" s="216"/>
      <c r="AFT290" s="216"/>
      <c r="AFU290" s="216"/>
      <c r="AFV290" s="216"/>
      <c r="AFW290" s="216"/>
      <c r="AFX290" s="216"/>
      <c r="AFY290" s="216"/>
      <c r="AFZ290" s="216"/>
      <c r="AGA290" s="216"/>
      <c r="AGB290" s="216"/>
      <c r="AGC290" s="216"/>
      <c r="AGD290" s="216"/>
      <c r="AGE290" s="216"/>
      <c r="AGF290" s="216"/>
      <c r="AGG290" s="216"/>
      <c r="AGH290" s="216"/>
      <c r="AGI290" s="216"/>
      <c r="AGJ290" s="216"/>
      <c r="AGK290" s="216"/>
      <c r="AGL290" s="216"/>
      <c r="AGM290" s="216"/>
      <c r="AGN290" s="216"/>
      <c r="AGO290" s="216"/>
      <c r="AGP290" s="216"/>
      <c r="AGQ290" s="216"/>
      <c r="AGR290" s="216"/>
      <c r="AGS290" s="216"/>
      <c r="AGT290" s="216"/>
      <c r="AGU290" s="216"/>
      <c r="AGV290" s="216"/>
      <c r="AGW290" s="216"/>
      <c r="AGX290" s="216"/>
      <c r="AGY290" s="216"/>
      <c r="AGZ290" s="216"/>
      <c r="AHA290" s="216"/>
      <c r="AHB290" s="216"/>
      <c r="AHC290" s="216"/>
      <c r="AHD290" s="216"/>
      <c r="AHE290" s="216"/>
      <c r="AHF290" s="216"/>
      <c r="AHG290" s="216"/>
      <c r="AHH290" s="216"/>
      <c r="AHI290" s="216"/>
      <c r="AHJ290" s="216"/>
      <c r="AHK290" s="216"/>
      <c r="AHL290" s="216"/>
      <c r="AHM290" s="216"/>
      <c r="AHN290" s="216"/>
      <c r="AHO290" s="216"/>
      <c r="AHP290" s="216"/>
      <c r="AHQ290" s="216"/>
      <c r="AHR290" s="216"/>
      <c r="AHS290" s="216"/>
      <c r="AHT290" s="216"/>
      <c r="AHU290" s="216"/>
      <c r="AHV290" s="216"/>
      <c r="AHW290" s="216"/>
      <c r="AHX290" s="216"/>
      <c r="AHY290" s="216"/>
      <c r="AHZ290" s="216"/>
      <c r="AIA290" s="216"/>
      <c r="AIB290" s="216"/>
      <c r="AIC290" s="216"/>
      <c r="AID290" s="216"/>
      <c r="AIE290" s="216"/>
      <c r="AIF290" s="216"/>
      <c r="AIG290" s="216"/>
      <c r="AIH290" s="216"/>
      <c r="AII290" s="216"/>
      <c r="AIJ290" s="216"/>
      <c r="AIK290" s="216"/>
      <c r="AIL290" s="216"/>
      <c r="AIM290" s="216"/>
      <c r="AIN290" s="216"/>
      <c r="AIO290" s="216"/>
      <c r="AIP290" s="216"/>
      <c r="AIQ290" s="216"/>
      <c r="AIR290" s="216"/>
      <c r="AIS290" s="216"/>
      <c r="AIT290" s="216"/>
      <c r="AIU290" s="216"/>
      <c r="AIV290" s="216"/>
      <c r="AIW290" s="216"/>
      <c r="AIX290" s="216"/>
      <c r="AIY290" s="216"/>
      <c r="AIZ290" s="216"/>
      <c r="AJA290" s="216"/>
      <c r="AJB290" s="216"/>
      <c r="AJC290" s="216"/>
      <c r="AJD290" s="216"/>
      <c r="AJE290" s="216"/>
      <c r="AJF290" s="216"/>
      <c r="AJG290" s="216"/>
      <c r="AJH290" s="216"/>
      <c r="AJI290" s="216"/>
      <c r="AJJ290" s="216"/>
      <c r="AJK290" s="216"/>
      <c r="AJL290" s="216"/>
      <c r="AJM290" s="216"/>
      <c r="AJN290" s="216"/>
      <c r="AJO290" s="216"/>
      <c r="AJP290" s="216"/>
      <c r="AJQ290" s="216"/>
      <c r="AJR290" s="216"/>
      <c r="AJS290" s="216"/>
      <c r="AJT290" s="216"/>
      <c r="AJU290" s="216"/>
      <c r="AJV290" s="216"/>
      <c r="AJW290" s="216"/>
      <c r="AJX290" s="216"/>
      <c r="AJY290" s="216"/>
      <c r="AJZ290" s="216"/>
      <c r="AKA290" s="216"/>
      <c r="AKB290" s="216"/>
      <c r="AKC290" s="216"/>
      <c r="AKD290" s="216"/>
      <c r="AKE290" s="216"/>
      <c r="AKF290" s="216"/>
      <c r="AKG290" s="216"/>
      <c r="AKH290" s="216"/>
      <c r="AKI290" s="216"/>
      <c r="AKJ290" s="216"/>
      <c r="AKK290" s="216"/>
      <c r="AKL290" s="216"/>
      <c r="AKM290" s="216"/>
      <c r="AKN290" s="216"/>
      <c r="AKO290" s="216"/>
      <c r="AKP290" s="216"/>
      <c r="AKQ290" s="216"/>
      <c r="AKR290" s="216"/>
      <c r="AKS290" s="216"/>
      <c r="AKT290" s="216"/>
      <c r="AKU290" s="216"/>
      <c r="AKV290" s="216"/>
      <c r="AKW290" s="216"/>
      <c r="AKX290" s="216"/>
      <c r="AKY290" s="216"/>
      <c r="AKZ290" s="216"/>
      <c r="ALA290" s="216"/>
      <c r="ALB290" s="216"/>
      <c r="ALC290" s="216"/>
      <c r="ALD290" s="216"/>
      <c r="ALE290" s="216"/>
      <c r="ALF290" s="216"/>
      <c r="ALG290" s="216"/>
      <c r="ALH290" s="216"/>
      <c r="ALI290" s="216"/>
      <c r="ALJ290" s="216"/>
      <c r="ALK290" s="216"/>
      <c r="ALL290" s="216"/>
      <c r="ALM290" s="216"/>
      <c r="ALN290" s="216"/>
      <c r="ALO290" s="216"/>
      <c r="ALP290" s="216"/>
      <c r="ALQ290" s="216"/>
      <c r="ALR290" s="216"/>
      <c r="ALS290" s="216"/>
      <c r="ALT290" s="216"/>
      <c r="ALU290" s="216"/>
      <c r="ALV290" s="216"/>
      <c r="ALW290" s="216"/>
      <c r="ALX290" s="216"/>
      <c r="ALY290" s="216"/>
      <c r="ALZ290" s="216"/>
      <c r="AMA290" s="216"/>
      <c r="AMB290" s="216"/>
      <c r="AMC290" s="216"/>
      <c r="AMD290" s="216"/>
      <c r="AME290" s="216"/>
      <c r="AMF290" s="216"/>
      <c r="AMG290" s="216"/>
      <c r="AMH290" s="216"/>
      <c r="AMI290" s="216"/>
      <c r="AMJ290" s="216"/>
      <c r="AMK290" s="216"/>
      <c r="AML290" s="216"/>
      <c r="AMM290" s="216"/>
      <c r="AMN290" s="216"/>
      <c r="AMO290" s="216"/>
      <c r="AMP290" s="216"/>
      <c r="AMQ290" s="216"/>
      <c r="AMR290" s="216"/>
      <c r="AMS290" s="216"/>
      <c r="AMT290" s="216"/>
      <c r="AMU290" s="216"/>
      <c r="AMV290" s="216"/>
      <c r="AMW290" s="216"/>
      <c r="AMX290" s="216"/>
      <c r="AMY290" s="216"/>
      <c r="AMZ290" s="216"/>
      <c r="ANA290" s="216"/>
      <c r="ANB290" s="216"/>
      <c r="ANC290" s="216"/>
      <c r="AND290" s="216"/>
      <c r="ANE290" s="216"/>
      <c r="ANF290" s="216"/>
      <c r="ANG290" s="216"/>
      <c r="ANH290" s="216"/>
      <c r="ANI290" s="216"/>
      <c r="ANJ290" s="216"/>
      <c r="ANK290" s="216"/>
      <c r="ANL290" s="216"/>
      <c r="ANM290" s="216"/>
      <c r="ANN290" s="216"/>
      <c r="ANO290" s="216"/>
      <c r="ANP290" s="216"/>
      <c r="ANQ290" s="216"/>
      <c r="ANR290" s="216"/>
      <c r="ANS290" s="216"/>
      <c r="ANT290" s="216"/>
      <c r="ANU290" s="216"/>
      <c r="ANV290" s="216"/>
      <c r="ANW290" s="216"/>
      <c r="ANX290" s="216"/>
      <c r="ANY290" s="216"/>
      <c r="ANZ290" s="216"/>
      <c r="AOA290" s="216"/>
      <c r="AOB290" s="216"/>
      <c r="AOC290" s="216"/>
      <c r="AOD290" s="216"/>
      <c r="AOE290" s="216"/>
      <c r="AOF290" s="216"/>
      <c r="AOG290" s="216"/>
      <c r="AOH290" s="216"/>
      <c r="AOI290" s="216"/>
      <c r="AOJ290" s="216"/>
      <c r="AOK290" s="216"/>
      <c r="AOL290" s="216"/>
      <c r="AOM290" s="216"/>
      <c r="AON290" s="216"/>
      <c r="AOO290" s="216"/>
      <c r="AOP290" s="216"/>
      <c r="AOQ290" s="216"/>
      <c r="AOR290" s="216"/>
      <c r="AOS290" s="216"/>
      <c r="AOT290" s="216"/>
      <c r="AOU290" s="216"/>
      <c r="AOV290" s="216"/>
      <c r="AOW290" s="216"/>
      <c r="AOX290" s="216"/>
      <c r="AOY290" s="216"/>
      <c r="AOZ290" s="216"/>
      <c r="APA290" s="216"/>
      <c r="APB290" s="216"/>
      <c r="APC290" s="216"/>
      <c r="APD290" s="216"/>
      <c r="APE290" s="216"/>
      <c r="APF290" s="216"/>
      <c r="APG290" s="216"/>
      <c r="APH290" s="216"/>
      <c r="API290" s="216"/>
      <c r="APJ290" s="216"/>
      <c r="APK290" s="216"/>
      <c r="APL290" s="216"/>
      <c r="APM290" s="216"/>
      <c r="APN290" s="216"/>
      <c r="APO290" s="216"/>
      <c r="APP290" s="216"/>
      <c r="APQ290" s="216"/>
      <c r="APR290" s="216"/>
      <c r="APS290" s="216"/>
      <c r="APT290" s="216"/>
      <c r="APU290" s="216"/>
      <c r="APV290" s="216"/>
      <c r="APW290" s="216"/>
      <c r="APX290" s="216"/>
      <c r="APY290" s="216"/>
      <c r="APZ290" s="216"/>
      <c r="AQA290" s="216"/>
      <c r="AQB290" s="216"/>
      <c r="AQC290" s="216"/>
      <c r="AQD290" s="216"/>
      <c r="AQE290" s="216"/>
      <c r="AQF290" s="216"/>
      <c r="AQG290" s="216"/>
      <c r="AQH290" s="216"/>
      <c r="AQI290" s="216"/>
      <c r="AQJ290" s="216"/>
      <c r="AQK290" s="216"/>
      <c r="AQL290" s="216"/>
      <c r="AQM290" s="216"/>
      <c r="AQN290" s="216"/>
      <c r="AQO290" s="216"/>
      <c r="AQP290" s="216"/>
      <c r="AQQ290" s="216"/>
      <c r="AQR290" s="216"/>
      <c r="AQS290" s="216"/>
      <c r="AQT290" s="216"/>
      <c r="AQU290" s="216"/>
      <c r="AQV290" s="216"/>
      <c r="AQW290" s="216"/>
      <c r="AQX290" s="216"/>
      <c r="AQY290" s="216"/>
      <c r="AQZ290" s="216"/>
      <c r="ARA290" s="216"/>
      <c r="ARB290" s="216"/>
      <c r="ARC290" s="216"/>
      <c r="ARD290" s="216"/>
      <c r="ARE290" s="216"/>
      <c r="ARF290" s="216"/>
      <c r="ARG290" s="216"/>
      <c r="ARH290" s="216"/>
      <c r="ARI290" s="216"/>
      <c r="ARJ290" s="216"/>
      <c r="ARK290" s="216"/>
      <c r="ARL290" s="216"/>
      <c r="ARM290" s="216"/>
      <c r="ARN290" s="216"/>
      <c r="ARO290" s="216"/>
      <c r="ARP290" s="216"/>
      <c r="ARQ290" s="216"/>
      <c r="ARR290" s="216"/>
      <c r="ARS290" s="216"/>
      <c r="ART290" s="216"/>
      <c r="ARU290" s="216"/>
      <c r="ARV290" s="216"/>
      <c r="ARW290" s="216"/>
      <c r="ARX290" s="216"/>
      <c r="ARY290" s="216"/>
      <c r="ARZ290" s="216"/>
      <c r="ASA290" s="216"/>
      <c r="ASB290" s="216"/>
      <c r="ASC290" s="216"/>
      <c r="ASD290" s="216"/>
      <c r="ASE290" s="216"/>
      <c r="ASF290" s="216"/>
      <c r="ASG290" s="216"/>
      <c r="ASH290" s="216"/>
      <c r="ASI290" s="216"/>
      <c r="ASJ290" s="216"/>
      <c r="ASK290" s="216"/>
      <c r="ASL290" s="216"/>
      <c r="ASM290" s="216"/>
      <c r="ASN290" s="216"/>
      <c r="ASO290" s="216"/>
      <c r="ASP290" s="216"/>
      <c r="ASQ290" s="216"/>
      <c r="ASR290" s="216"/>
      <c r="ASS290" s="216"/>
      <c r="AST290" s="216"/>
      <c r="ASU290" s="216"/>
      <c r="ASV290" s="216"/>
      <c r="ASW290" s="216"/>
      <c r="ASX290" s="216"/>
      <c r="ASY290" s="216"/>
      <c r="ASZ290" s="216"/>
      <c r="ATA290" s="216"/>
      <c r="ATB290" s="216"/>
      <c r="ATC290" s="216"/>
      <c r="ATD290" s="216"/>
      <c r="ATE290" s="216"/>
      <c r="ATF290" s="216"/>
      <c r="ATG290" s="216"/>
      <c r="ATH290" s="216"/>
      <c r="ATI290" s="216"/>
      <c r="ATJ290" s="216"/>
      <c r="ATK290" s="216"/>
      <c r="ATL290" s="216"/>
      <c r="ATM290" s="216"/>
      <c r="ATN290" s="216"/>
      <c r="ATO290" s="216"/>
      <c r="ATP290" s="216"/>
      <c r="ATQ290" s="216"/>
      <c r="ATR290" s="216"/>
      <c r="ATS290" s="216"/>
      <c r="ATT290" s="216"/>
      <c r="ATU290" s="216"/>
      <c r="ATV290" s="216"/>
      <c r="ATW290" s="216"/>
      <c r="ATX290" s="216"/>
      <c r="ATY290" s="216"/>
      <c r="ATZ290" s="216"/>
      <c r="AUA290" s="216"/>
      <c r="AUB290" s="216"/>
      <c r="AUC290" s="216"/>
      <c r="AUD290" s="216"/>
      <c r="AUE290" s="216"/>
      <c r="AUF290" s="216"/>
      <c r="AUG290" s="216"/>
      <c r="AUH290" s="216"/>
      <c r="AUI290" s="216"/>
      <c r="AUJ290" s="216"/>
      <c r="AUK290" s="216"/>
      <c r="AUL290" s="216"/>
      <c r="AUM290" s="216"/>
      <c r="AUN290" s="216"/>
      <c r="AUO290" s="216"/>
      <c r="AUP290" s="216"/>
      <c r="AUQ290" s="216"/>
      <c r="AUR290" s="216"/>
      <c r="AUS290" s="216"/>
      <c r="AUT290" s="216"/>
      <c r="AUU290" s="216"/>
      <c r="AUV290" s="216"/>
      <c r="AUW290" s="216"/>
      <c r="AUX290" s="216"/>
      <c r="AUY290" s="216"/>
      <c r="AUZ290" s="216"/>
      <c r="AVA290" s="216"/>
      <c r="AVB290" s="216"/>
      <c r="AVC290" s="216"/>
      <c r="AVD290" s="216"/>
      <c r="AVE290" s="216"/>
      <c r="AVF290" s="216"/>
      <c r="AVG290" s="216"/>
      <c r="AVH290" s="216"/>
      <c r="AVI290" s="216"/>
      <c r="AVJ290" s="216"/>
      <c r="AVK290" s="216"/>
      <c r="AVL290" s="216"/>
      <c r="AVM290" s="216"/>
      <c r="AVN290" s="216"/>
      <c r="AVO290" s="216"/>
      <c r="AVP290" s="216"/>
      <c r="AVQ290" s="216"/>
      <c r="AVR290" s="216"/>
      <c r="AVS290" s="216"/>
      <c r="AVT290" s="216"/>
      <c r="AVU290" s="216"/>
      <c r="AVV290" s="216"/>
      <c r="AVW290" s="216"/>
      <c r="AVX290" s="216"/>
      <c r="AVY290" s="216"/>
      <c r="AVZ290" s="216"/>
      <c r="AWA290" s="216"/>
      <c r="AWB290" s="216"/>
      <c r="AWC290" s="216"/>
      <c r="AWD290" s="216"/>
      <c r="AWE290" s="216"/>
      <c r="AWF290" s="216"/>
      <c r="AWG290" s="216"/>
      <c r="AWH290" s="216"/>
      <c r="AWI290" s="216"/>
      <c r="AWJ290" s="216"/>
      <c r="AWK290" s="216"/>
      <c r="AWL290" s="216"/>
      <c r="AWM290" s="216"/>
      <c r="AWN290" s="216"/>
      <c r="AWO290" s="216"/>
      <c r="AWP290" s="216"/>
      <c r="AWQ290" s="216"/>
      <c r="AWR290" s="216"/>
      <c r="AWS290" s="216"/>
      <c r="AWT290" s="216"/>
      <c r="AWU290" s="216"/>
      <c r="AWV290" s="216"/>
      <c r="AWW290" s="216"/>
      <c r="AWX290" s="216"/>
      <c r="AWY290" s="216"/>
      <c r="AWZ290" s="216"/>
      <c r="AXA290" s="216"/>
      <c r="AXB290" s="216"/>
      <c r="AXC290" s="216"/>
      <c r="AXD290" s="216"/>
      <c r="AXE290" s="216"/>
      <c r="AXF290" s="216"/>
      <c r="AXG290" s="216"/>
      <c r="AXH290" s="216"/>
      <c r="AXI290" s="216"/>
      <c r="AXJ290" s="216"/>
      <c r="AXK290" s="216"/>
      <c r="AXL290" s="216"/>
      <c r="AXM290" s="216"/>
      <c r="AXN290" s="216"/>
      <c r="AXO290" s="216"/>
      <c r="AXP290" s="216"/>
      <c r="AXQ290" s="216"/>
      <c r="AXR290" s="216"/>
      <c r="AXS290" s="216"/>
      <c r="AXT290" s="216"/>
      <c r="AXU290" s="216"/>
      <c r="AXV290" s="216"/>
      <c r="AXW290" s="216"/>
      <c r="AXX290" s="216"/>
      <c r="AXY290" s="216"/>
      <c r="AXZ290" s="216"/>
      <c r="AYA290" s="216"/>
      <c r="AYB290" s="216"/>
      <c r="AYC290" s="216"/>
      <c r="AYD290" s="216"/>
      <c r="AYE290" s="216"/>
      <c r="AYF290" s="216"/>
      <c r="AYG290" s="216"/>
      <c r="AYH290" s="216"/>
      <c r="AYI290" s="216"/>
      <c r="AYJ290" s="216"/>
      <c r="AYK290" s="216"/>
      <c r="AYL290" s="216"/>
      <c r="AYM290" s="216"/>
      <c r="AYN290" s="216"/>
      <c r="AYO290" s="216"/>
      <c r="AYP290" s="216"/>
      <c r="AYQ290" s="216"/>
      <c r="AYR290" s="216"/>
      <c r="AYS290" s="216"/>
      <c r="AYT290" s="216"/>
      <c r="AYU290" s="216"/>
      <c r="AYV290" s="216"/>
      <c r="AYW290" s="216"/>
      <c r="AYX290" s="216"/>
      <c r="AYY290" s="216"/>
      <c r="AYZ290" s="216"/>
      <c r="AZA290" s="216"/>
      <c r="AZB290" s="216"/>
      <c r="AZC290" s="216"/>
      <c r="AZD290" s="216"/>
      <c r="AZE290" s="216"/>
      <c r="AZF290" s="216"/>
      <c r="AZG290" s="216"/>
      <c r="AZH290" s="216"/>
      <c r="AZI290" s="216"/>
      <c r="AZJ290" s="216"/>
      <c r="AZK290" s="216"/>
      <c r="AZL290" s="216"/>
      <c r="AZM290" s="216"/>
      <c r="AZN290" s="216"/>
      <c r="AZO290" s="216"/>
      <c r="AZP290" s="216"/>
      <c r="AZQ290" s="216"/>
      <c r="AZR290" s="216"/>
      <c r="AZS290" s="216"/>
      <c r="AZT290" s="216"/>
      <c r="AZU290" s="216"/>
      <c r="AZV290" s="216"/>
      <c r="AZW290" s="216"/>
      <c r="AZX290" s="216"/>
      <c r="AZY290" s="216"/>
      <c r="AZZ290" s="216"/>
      <c r="BAA290" s="216"/>
      <c r="BAB290" s="216"/>
      <c r="BAC290" s="216"/>
      <c r="BAD290" s="216"/>
      <c r="BAE290" s="216"/>
      <c r="BAF290" s="216"/>
      <c r="BAG290" s="216"/>
      <c r="BAH290" s="216"/>
      <c r="BAI290" s="216"/>
      <c r="BAJ290" s="216"/>
      <c r="BAK290" s="216"/>
      <c r="BAL290" s="216"/>
      <c r="BAM290" s="216"/>
      <c r="BAN290" s="216"/>
      <c r="BAO290" s="216"/>
      <c r="BAP290" s="216"/>
      <c r="BAQ290" s="216"/>
      <c r="BAR290" s="216"/>
      <c r="BAS290" s="216"/>
      <c r="BAT290" s="216"/>
      <c r="BAU290" s="216"/>
      <c r="BAV290" s="216"/>
      <c r="BAW290" s="216"/>
      <c r="BAX290" s="216"/>
      <c r="BAY290" s="216"/>
      <c r="BAZ290" s="216"/>
      <c r="BBA290" s="216"/>
      <c r="BBB290" s="216"/>
      <c r="BBC290" s="216"/>
      <c r="BBD290" s="216"/>
      <c r="BBE290" s="216"/>
      <c r="BBF290" s="216"/>
      <c r="BBG290" s="216"/>
      <c r="BBH290" s="216"/>
      <c r="BBI290" s="216"/>
      <c r="BBJ290" s="216"/>
      <c r="BBK290" s="216"/>
      <c r="BBL290" s="216"/>
      <c r="BBM290" s="216"/>
      <c r="BBN290" s="216"/>
      <c r="BBO290" s="216"/>
      <c r="BBP290" s="216"/>
      <c r="BBQ290" s="216"/>
      <c r="BBR290" s="216"/>
      <c r="BBS290" s="216"/>
      <c r="BBT290" s="216"/>
      <c r="BBU290" s="216"/>
      <c r="BBV290" s="216"/>
      <c r="BBW290" s="216"/>
      <c r="BBX290" s="216"/>
      <c r="BBY290" s="216"/>
      <c r="BBZ290" s="216"/>
      <c r="BCA290" s="216"/>
      <c r="BCB290" s="216"/>
      <c r="BCC290" s="216"/>
      <c r="BCD290" s="216"/>
      <c r="BCE290" s="216"/>
      <c r="BCF290" s="216"/>
      <c r="BCG290" s="216"/>
      <c r="BCH290" s="216"/>
      <c r="BCI290" s="216"/>
      <c r="BCJ290" s="216"/>
      <c r="BCK290" s="216"/>
      <c r="BCL290" s="216"/>
      <c r="BCM290" s="216"/>
      <c r="BCN290" s="216"/>
      <c r="BCO290" s="216"/>
      <c r="BCP290" s="216"/>
      <c r="BCQ290" s="216"/>
      <c r="BCR290" s="216"/>
      <c r="BCS290" s="216"/>
      <c r="BCT290" s="216"/>
      <c r="BCU290" s="216"/>
      <c r="BCV290" s="216"/>
      <c r="BCW290" s="216"/>
      <c r="BCX290" s="216"/>
      <c r="BCY290" s="216"/>
      <c r="BCZ290" s="216"/>
      <c r="BDA290" s="216"/>
      <c r="BDB290" s="216"/>
      <c r="BDC290" s="216"/>
      <c r="BDD290" s="216"/>
      <c r="BDE290" s="216"/>
      <c r="BDF290" s="216"/>
      <c r="BDG290" s="216"/>
      <c r="BDH290" s="216"/>
      <c r="BDI290" s="216"/>
      <c r="BDJ290" s="216"/>
      <c r="BDK290" s="216"/>
      <c r="BDL290" s="216"/>
      <c r="BDM290" s="216"/>
      <c r="BDN290" s="216"/>
      <c r="BDO290" s="216"/>
      <c r="BDP290" s="216"/>
      <c r="BDQ290" s="216"/>
      <c r="BDR290" s="216"/>
      <c r="BDS290" s="216"/>
      <c r="BDT290" s="216"/>
      <c r="BDU290" s="216"/>
      <c r="BDV290" s="216"/>
      <c r="BDW290" s="216"/>
      <c r="BDX290" s="216"/>
      <c r="BDY290" s="216"/>
      <c r="BDZ290" s="216"/>
      <c r="BEA290" s="216"/>
      <c r="BEB290" s="216"/>
      <c r="BEC290" s="216"/>
      <c r="BED290" s="216"/>
      <c r="BEE290" s="216"/>
      <c r="BEF290" s="216"/>
      <c r="BEG290" s="216"/>
      <c r="BEH290" s="216"/>
      <c r="BEI290" s="216"/>
      <c r="BEJ290" s="216"/>
      <c r="BEK290" s="216"/>
      <c r="BEL290" s="216"/>
      <c r="BEM290" s="216"/>
      <c r="BEN290" s="216"/>
      <c r="BEO290" s="216"/>
      <c r="BEP290" s="216"/>
      <c r="BEQ290" s="216"/>
      <c r="BER290" s="216"/>
      <c r="BES290" s="216"/>
      <c r="BET290" s="216"/>
      <c r="BEU290" s="216"/>
      <c r="BEV290" s="216"/>
      <c r="BEW290" s="216"/>
      <c r="BEX290" s="216"/>
      <c r="BEY290" s="216"/>
      <c r="BEZ290" s="216"/>
      <c r="BFA290" s="216"/>
      <c r="BFB290" s="216"/>
      <c r="BFC290" s="216"/>
      <c r="BFD290" s="216"/>
      <c r="BFE290" s="216"/>
      <c r="BFF290" s="216"/>
      <c r="BFG290" s="216"/>
      <c r="BFH290" s="216"/>
      <c r="BFI290" s="216"/>
      <c r="BFJ290" s="216"/>
      <c r="BFK290" s="216"/>
      <c r="BFL290" s="216"/>
      <c r="BFM290" s="216"/>
      <c r="BFN290" s="216"/>
      <c r="BFO290" s="216"/>
      <c r="BFP290" s="216"/>
      <c r="BFQ290" s="216"/>
      <c r="BFR290" s="216"/>
      <c r="BFS290" s="216"/>
      <c r="BFT290" s="216"/>
      <c r="BFU290" s="216"/>
      <c r="BFV290" s="216"/>
      <c r="BFW290" s="216"/>
      <c r="BFX290" s="216"/>
      <c r="BFY290" s="216"/>
      <c r="BFZ290" s="216"/>
      <c r="BGA290" s="216"/>
      <c r="BGB290" s="216"/>
      <c r="BGC290" s="216"/>
      <c r="BGD290" s="216"/>
      <c r="BGE290" s="216"/>
      <c r="BGF290" s="216"/>
      <c r="BGG290" s="216"/>
      <c r="BGH290" s="216"/>
      <c r="BGI290" s="216"/>
      <c r="BGJ290" s="216"/>
      <c r="BGK290" s="216"/>
      <c r="BGL290" s="216"/>
      <c r="BGM290" s="216"/>
      <c r="BGN290" s="216"/>
      <c r="BGO290" s="216"/>
      <c r="BGP290" s="216"/>
      <c r="BGQ290" s="216"/>
      <c r="BGR290" s="216"/>
      <c r="BGS290" s="216"/>
      <c r="BGT290" s="216"/>
      <c r="BGU290" s="216"/>
      <c r="BGV290" s="216"/>
      <c r="BGW290" s="216"/>
      <c r="BGX290" s="216"/>
      <c r="BGY290" s="216"/>
      <c r="BGZ290" s="216"/>
      <c r="BHA290" s="216"/>
      <c r="BHB290" s="216"/>
      <c r="BHC290" s="216"/>
      <c r="BHD290" s="216"/>
      <c r="BHE290" s="216"/>
      <c r="BHF290" s="216"/>
      <c r="BHG290" s="216"/>
      <c r="BHH290" s="216"/>
      <c r="BHI290" s="216"/>
      <c r="BHJ290" s="216"/>
      <c r="BHK290" s="216"/>
      <c r="BHL290" s="216"/>
      <c r="BHM290" s="216"/>
      <c r="BHN290" s="216"/>
      <c r="BHO290" s="216"/>
      <c r="BHP290" s="216"/>
      <c r="BHQ290" s="216"/>
      <c r="BHR290" s="216"/>
      <c r="BHS290" s="216"/>
      <c r="BHT290" s="216"/>
      <c r="BHU290" s="216"/>
      <c r="BHV290" s="216"/>
      <c r="BHW290" s="216"/>
      <c r="BHX290" s="216"/>
      <c r="BHY290" s="216"/>
      <c r="BHZ290" s="216"/>
      <c r="BIA290" s="216"/>
      <c r="BIB290" s="216"/>
      <c r="BIC290" s="216"/>
      <c r="BID290" s="216"/>
      <c r="BIE290" s="216"/>
      <c r="BIF290" s="216"/>
      <c r="BIG290" s="216"/>
      <c r="BIH290" s="216"/>
      <c r="BII290" s="216"/>
      <c r="BIJ290" s="216"/>
      <c r="BIK290" s="216"/>
      <c r="BIL290" s="216"/>
      <c r="BIM290" s="216"/>
      <c r="BIN290" s="216"/>
      <c r="BIO290" s="216"/>
      <c r="BIP290" s="216"/>
      <c r="BIQ290" s="216"/>
      <c r="BIR290" s="216"/>
      <c r="BIS290" s="216"/>
      <c r="BIT290" s="216"/>
      <c r="BIU290" s="216"/>
      <c r="BIV290" s="216"/>
      <c r="BIW290" s="216"/>
      <c r="BIX290" s="216"/>
      <c r="BIY290" s="216"/>
      <c r="BIZ290" s="216"/>
      <c r="BJA290" s="216"/>
      <c r="BJB290" s="216"/>
      <c r="BJC290" s="216"/>
      <c r="BJD290" s="216"/>
      <c r="BJE290" s="216"/>
      <c r="BJF290" s="216"/>
      <c r="BJG290" s="216"/>
      <c r="BJH290" s="216"/>
      <c r="BJI290" s="216"/>
      <c r="BJJ290" s="216"/>
      <c r="BJK290" s="216"/>
      <c r="BJL290" s="216"/>
      <c r="BJM290" s="216"/>
      <c r="BJN290" s="216"/>
      <c r="BJO290" s="216"/>
      <c r="BJP290" s="216"/>
      <c r="BJQ290" s="216"/>
      <c r="BJR290" s="216"/>
      <c r="BJS290" s="216"/>
      <c r="BJT290" s="216"/>
      <c r="BJU290" s="216"/>
      <c r="BJV290" s="216"/>
      <c r="BJW290" s="216"/>
      <c r="BJX290" s="216"/>
      <c r="BJY290" s="216"/>
      <c r="BJZ290" s="216"/>
      <c r="BKA290" s="216"/>
      <c r="BKB290" s="216"/>
      <c r="BKC290" s="216"/>
      <c r="BKD290" s="216"/>
      <c r="BKE290" s="216"/>
      <c r="BKF290" s="216"/>
      <c r="BKG290" s="216"/>
      <c r="BKH290" s="216"/>
      <c r="BKI290" s="216"/>
      <c r="BKJ290" s="216"/>
      <c r="BKK290" s="216"/>
      <c r="BKL290" s="216"/>
      <c r="BKM290" s="216"/>
      <c r="BKN290" s="216"/>
      <c r="BKO290" s="216"/>
      <c r="BKP290" s="216"/>
      <c r="BKQ290" s="216"/>
      <c r="BKR290" s="216"/>
      <c r="BKS290" s="216"/>
      <c r="BKT290" s="216"/>
      <c r="BKU290" s="216"/>
      <c r="BKV290" s="216"/>
      <c r="BKW290" s="216"/>
      <c r="BKX290" s="216"/>
      <c r="BKY290" s="216"/>
      <c r="BKZ290" s="216"/>
      <c r="BLA290" s="216"/>
      <c r="BLB290" s="216"/>
      <c r="BLC290" s="216"/>
      <c r="BLD290" s="216"/>
      <c r="BLE290" s="216"/>
      <c r="BLF290" s="216"/>
      <c r="BLG290" s="216"/>
      <c r="BLH290" s="216"/>
      <c r="BLI290" s="216"/>
      <c r="BLJ290" s="216"/>
      <c r="BLK290" s="216"/>
      <c r="BLL290" s="216"/>
      <c r="BLM290" s="216"/>
      <c r="BLN290" s="216"/>
      <c r="BLO290" s="216"/>
      <c r="BLP290" s="216"/>
      <c r="BLQ290" s="216"/>
      <c r="BLR290" s="216"/>
      <c r="BLS290" s="216"/>
      <c r="BLT290" s="216"/>
      <c r="BLU290" s="216"/>
      <c r="BLV290" s="216"/>
      <c r="BLW290" s="216"/>
      <c r="BLX290" s="216"/>
      <c r="BLY290" s="216"/>
      <c r="BLZ290" s="216"/>
      <c r="BMA290" s="216"/>
      <c r="BMB290" s="216"/>
      <c r="BMC290" s="216"/>
      <c r="BMD290" s="216"/>
      <c r="BME290" s="216"/>
      <c r="BMF290" s="216"/>
      <c r="BMG290" s="216"/>
      <c r="BMH290" s="216"/>
      <c r="BMI290" s="216"/>
      <c r="BMJ290" s="216"/>
      <c r="BMK290" s="216"/>
      <c r="BML290" s="216"/>
      <c r="BMM290" s="216"/>
      <c r="BMN290" s="216"/>
      <c r="BMO290" s="216"/>
      <c r="BMP290" s="216"/>
      <c r="BMQ290" s="216"/>
      <c r="BMR290" s="216"/>
      <c r="BMS290" s="216"/>
      <c r="BMT290" s="216"/>
      <c r="BMU290" s="216"/>
      <c r="BMV290" s="216"/>
      <c r="BMW290" s="216"/>
      <c r="BMX290" s="216"/>
      <c r="BMY290" s="216"/>
      <c r="BMZ290" s="216"/>
      <c r="BNA290" s="216"/>
      <c r="BNB290" s="216"/>
      <c r="BNC290" s="216"/>
      <c r="BND290" s="216"/>
      <c r="BNE290" s="216"/>
      <c r="BNF290" s="216"/>
      <c r="BNG290" s="216"/>
      <c r="BNH290" s="216"/>
      <c r="BNI290" s="216"/>
      <c r="BNJ290" s="216"/>
      <c r="BNK290" s="216"/>
      <c r="BNL290" s="216"/>
      <c r="BNM290" s="216"/>
      <c r="BNN290" s="216"/>
      <c r="BNO290" s="216"/>
      <c r="BNP290" s="216"/>
      <c r="BNQ290" s="216"/>
      <c r="BNR290" s="216"/>
      <c r="BNS290" s="216"/>
      <c r="BNT290" s="216"/>
      <c r="BNU290" s="216"/>
      <c r="BNV290" s="216"/>
      <c r="BNW290" s="216"/>
      <c r="BNX290" s="216"/>
      <c r="BNY290" s="216"/>
      <c r="BNZ290" s="216"/>
      <c r="BOA290" s="216"/>
      <c r="BOB290" s="216"/>
      <c r="BOC290" s="216"/>
      <c r="BOD290" s="216"/>
      <c r="BOE290" s="216"/>
      <c r="BOF290" s="216"/>
      <c r="BOG290" s="216"/>
      <c r="BOH290" s="216"/>
      <c r="BOI290" s="216"/>
      <c r="BOJ290" s="216"/>
      <c r="BOK290" s="216"/>
      <c r="BOL290" s="216"/>
      <c r="BOM290" s="216"/>
      <c r="BON290" s="216"/>
      <c r="BOO290" s="216"/>
      <c r="BOP290" s="216"/>
      <c r="BOQ290" s="216"/>
      <c r="BOR290" s="216"/>
      <c r="BOS290" s="216"/>
      <c r="BOT290" s="216"/>
      <c r="BOU290" s="216"/>
      <c r="BOV290" s="216"/>
      <c r="BOW290" s="216"/>
      <c r="BOX290" s="216"/>
      <c r="BOY290" s="216"/>
      <c r="BOZ290" s="216"/>
      <c r="BPA290" s="216"/>
      <c r="BPB290" s="216"/>
      <c r="BPC290" s="216"/>
      <c r="BPD290" s="216"/>
      <c r="BPE290" s="216"/>
      <c r="BPF290" s="216"/>
      <c r="BPG290" s="216"/>
      <c r="BPH290" s="216"/>
      <c r="BPI290" s="216"/>
      <c r="BPJ290" s="216"/>
      <c r="BPK290" s="216"/>
      <c r="BPL290" s="216"/>
      <c r="BPM290" s="216"/>
      <c r="BPN290" s="216"/>
      <c r="BPO290" s="216"/>
      <c r="BPP290" s="216"/>
      <c r="BPQ290" s="216"/>
      <c r="BPR290" s="216"/>
      <c r="BPS290" s="216"/>
      <c r="BPT290" s="216"/>
      <c r="BPU290" s="216"/>
      <c r="BPV290" s="216"/>
      <c r="BPW290" s="216"/>
      <c r="BPX290" s="216"/>
      <c r="BPY290" s="216"/>
      <c r="BPZ290" s="216"/>
      <c r="BQA290" s="216"/>
      <c r="BQB290" s="216"/>
      <c r="BQC290" s="216"/>
      <c r="BQD290" s="216"/>
      <c r="BQE290" s="216"/>
      <c r="BQF290" s="216"/>
      <c r="BQG290" s="216"/>
      <c r="BQH290" s="216"/>
      <c r="BQI290" s="216"/>
      <c r="BQJ290" s="216"/>
      <c r="BQK290" s="216"/>
      <c r="BQL290" s="216"/>
      <c r="BQM290" s="216"/>
      <c r="BQN290" s="216"/>
      <c r="BQO290" s="216"/>
      <c r="BQP290" s="216"/>
      <c r="BQQ290" s="216"/>
      <c r="BQR290" s="216"/>
      <c r="BQS290" s="216"/>
      <c r="BQT290" s="216"/>
      <c r="BQU290" s="216"/>
      <c r="BQV290" s="216"/>
      <c r="BQW290" s="216"/>
      <c r="BQX290" s="216"/>
      <c r="BQY290" s="216"/>
      <c r="BQZ290" s="216"/>
      <c r="BRA290" s="216"/>
      <c r="BRB290" s="216"/>
      <c r="BRC290" s="216"/>
      <c r="BRD290" s="216"/>
      <c r="BRE290" s="216"/>
      <c r="BRF290" s="216"/>
      <c r="BRG290" s="216"/>
      <c r="BRH290" s="216"/>
      <c r="BRI290" s="216"/>
      <c r="BRJ290" s="216"/>
      <c r="BRK290" s="216"/>
      <c r="BRL290" s="216"/>
      <c r="BRM290" s="216"/>
      <c r="BRN290" s="216"/>
      <c r="BRO290" s="216"/>
      <c r="BRP290" s="216"/>
      <c r="BRQ290" s="216"/>
      <c r="BRR290" s="216"/>
      <c r="BRS290" s="216"/>
      <c r="BRT290" s="216"/>
      <c r="BRU290" s="216"/>
      <c r="BRV290" s="216"/>
      <c r="BRW290" s="216"/>
      <c r="BRX290" s="216"/>
      <c r="BRY290" s="216"/>
      <c r="BRZ290" s="216"/>
      <c r="BSA290" s="216"/>
      <c r="BSB290" s="216"/>
      <c r="BSC290" s="216"/>
      <c r="BSD290" s="216"/>
      <c r="BSE290" s="216"/>
      <c r="BSF290" s="216"/>
      <c r="BSG290" s="216"/>
      <c r="BSH290" s="216"/>
      <c r="BSI290" s="216"/>
      <c r="BSJ290" s="216"/>
      <c r="BSK290" s="216"/>
      <c r="BSL290" s="216"/>
      <c r="BSM290" s="216"/>
      <c r="BSN290" s="216"/>
      <c r="BSO290" s="216"/>
      <c r="BSP290" s="216"/>
      <c r="BSQ290" s="216"/>
      <c r="BSR290" s="216"/>
      <c r="BSS290" s="216"/>
      <c r="BST290" s="216"/>
      <c r="BSU290" s="216"/>
      <c r="BSV290" s="216"/>
      <c r="BSW290" s="216"/>
      <c r="BSX290" s="216"/>
      <c r="BSY290" s="216"/>
      <c r="BSZ290" s="216"/>
      <c r="BTA290" s="216"/>
      <c r="BTB290" s="216"/>
      <c r="BTC290" s="216"/>
      <c r="BTD290" s="216"/>
      <c r="BTE290" s="216"/>
      <c r="BTF290" s="216"/>
      <c r="BTG290" s="216"/>
      <c r="BTH290" s="216"/>
      <c r="BTI290" s="216"/>
      <c r="BTJ290" s="216"/>
      <c r="BTK290" s="216"/>
      <c r="BTL290" s="216"/>
      <c r="BTM290" s="216"/>
      <c r="BTN290" s="216"/>
      <c r="BTO290" s="216"/>
      <c r="BTP290" s="216"/>
      <c r="BTQ290" s="216"/>
      <c r="BTR290" s="216"/>
      <c r="BTS290" s="216"/>
      <c r="BTT290" s="216"/>
      <c r="BTU290" s="216"/>
      <c r="BTV290" s="216"/>
      <c r="BTW290" s="216"/>
      <c r="BTX290" s="216"/>
      <c r="BTY290" s="216"/>
      <c r="BTZ290" s="216"/>
      <c r="BUA290" s="216"/>
      <c r="BUB290" s="216"/>
      <c r="BUC290" s="216"/>
      <c r="BUD290" s="216"/>
      <c r="BUE290" s="216"/>
      <c r="BUF290" s="216"/>
      <c r="BUG290" s="216"/>
      <c r="BUH290" s="216"/>
      <c r="BUI290" s="216"/>
      <c r="BUJ290" s="216"/>
      <c r="BUK290" s="216"/>
      <c r="BUL290" s="216"/>
      <c r="BUM290" s="216"/>
      <c r="BUN290" s="216"/>
      <c r="BUO290" s="216"/>
      <c r="BUP290" s="216"/>
      <c r="BUQ290" s="216"/>
      <c r="BUR290" s="216"/>
      <c r="BUS290" s="216"/>
      <c r="BUT290" s="216"/>
      <c r="BUU290" s="216"/>
      <c r="BUV290" s="216"/>
      <c r="BUW290" s="216"/>
      <c r="BUX290" s="216"/>
      <c r="BUY290" s="216"/>
      <c r="BUZ290" s="216"/>
      <c r="BVA290" s="216"/>
      <c r="BVB290" s="216"/>
      <c r="BVC290" s="216"/>
      <c r="BVD290" s="216"/>
      <c r="BVE290" s="216"/>
      <c r="BVF290" s="216"/>
      <c r="BVG290" s="216"/>
      <c r="BVH290" s="216"/>
      <c r="BVI290" s="216"/>
      <c r="BVJ290" s="216"/>
      <c r="BVK290" s="216"/>
      <c r="BVL290" s="216"/>
      <c r="BVM290" s="216"/>
      <c r="BVN290" s="216"/>
      <c r="BVO290" s="216"/>
      <c r="BVP290" s="216"/>
      <c r="BVQ290" s="216"/>
      <c r="BVR290" s="216"/>
      <c r="BVS290" s="216"/>
      <c r="BVT290" s="216"/>
      <c r="BVU290" s="216"/>
      <c r="BVV290" s="216"/>
      <c r="BVW290" s="216"/>
      <c r="BVX290" s="216"/>
      <c r="BVY290" s="216"/>
      <c r="BVZ290" s="216"/>
      <c r="BWA290" s="216"/>
      <c r="BWB290" s="216"/>
      <c r="BWC290" s="216"/>
      <c r="BWD290" s="216"/>
      <c r="BWE290" s="216"/>
      <c r="BWF290" s="216"/>
      <c r="BWG290" s="216"/>
      <c r="BWH290" s="216"/>
      <c r="BWI290" s="216"/>
      <c r="BWJ290" s="216"/>
      <c r="BWK290" s="216"/>
      <c r="BWL290" s="216"/>
      <c r="BWM290" s="216"/>
      <c r="BWN290" s="216"/>
      <c r="BWO290" s="216"/>
      <c r="BWP290" s="216"/>
      <c r="BWQ290" s="216"/>
      <c r="BWR290" s="216"/>
      <c r="BWS290" s="216"/>
      <c r="BWT290" s="216"/>
      <c r="BWU290" s="216"/>
      <c r="BWV290" s="216"/>
      <c r="BWW290" s="216"/>
      <c r="BWX290" s="216"/>
      <c r="BWY290" s="216"/>
      <c r="BWZ290" s="216"/>
      <c r="BXA290" s="216"/>
      <c r="BXB290" s="216"/>
      <c r="BXC290" s="216"/>
      <c r="BXD290" s="216"/>
      <c r="BXE290" s="216"/>
      <c r="BXF290" s="216"/>
      <c r="BXG290" s="216"/>
      <c r="BXH290" s="216"/>
      <c r="BXI290" s="216"/>
      <c r="BXJ290" s="216"/>
      <c r="BXK290" s="216"/>
      <c r="BXL290" s="216"/>
      <c r="BXM290" s="216"/>
      <c r="BXN290" s="216"/>
      <c r="BXO290" s="216"/>
      <c r="BXP290" s="216"/>
      <c r="BXQ290" s="216"/>
      <c r="BXR290" s="216"/>
      <c r="BXS290" s="216"/>
      <c r="BXT290" s="216"/>
      <c r="BXU290" s="216"/>
      <c r="BXV290" s="216"/>
      <c r="BXW290" s="216"/>
      <c r="BXX290" s="216"/>
      <c r="BXY290" s="216"/>
      <c r="BXZ290" s="216"/>
      <c r="BYA290" s="216"/>
      <c r="BYB290" s="216"/>
      <c r="BYC290" s="216"/>
      <c r="BYD290" s="216"/>
      <c r="BYE290" s="216"/>
      <c r="BYF290" s="216"/>
      <c r="BYG290" s="216"/>
      <c r="BYH290" s="216"/>
      <c r="BYI290" s="216"/>
      <c r="BYJ290" s="216"/>
      <c r="BYK290" s="216"/>
      <c r="BYL290" s="216"/>
      <c r="BYM290" s="216"/>
      <c r="BYN290" s="216"/>
      <c r="BYO290" s="216"/>
      <c r="BYP290" s="216"/>
      <c r="BYQ290" s="216"/>
      <c r="BYR290" s="216"/>
      <c r="BYS290" s="216"/>
      <c r="BYT290" s="216"/>
      <c r="BYU290" s="216"/>
      <c r="BYV290" s="216"/>
      <c r="BYW290" s="216"/>
      <c r="BYX290" s="216"/>
      <c r="BYY290" s="216"/>
      <c r="BYZ290" s="216"/>
      <c r="BZA290" s="216"/>
      <c r="BZB290" s="216"/>
      <c r="BZC290" s="216"/>
      <c r="BZD290" s="216"/>
      <c r="BZE290" s="216"/>
      <c r="BZF290" s="216"/>
      <c r="BZG290" s="216"/>
      <c r="BZH290" s="216"/>
      <c r="BZI290" s="216"/>
      <c r="BZJ290" s="216"/>
      <c r="BZK290" s="216"/>
      <c r="BZL290" s="216"/>
      <c r="BZM290" s="216"/>
      <c r="BZN290" s="216"/>
      <c r="BZO290" s="216"/>
      <c r="BZP290" s="216"/>
      <c r="BZQ290" s="216"/>
      <c r="BZR290" s="216"/>
      <c r="BZS290" s="216"/>
      <c r="BZT290" s="216"/>
      <c r="BZU290" s="216"/>
      <c r="BZV290" s="216"/>
      <c r="BZW290" s="216"/>
      <c r="BZX290" s="216"/>
      <c r="BZY290" s="216"/>
      <c r="BZZ290" s="216"/>
      <c r="CAA290" s="216"/>
      <c r="CAB290" s="216"/>
      <c r="CAC290" s="216"/>
      <c r="CAD290" s="216"/>
      <c r="CAE290" s="216"/>
      <c r="CAF290" s="216"/>
      <c r="CAG290" s="216"/>
      <c r="CAH290" s="216"/>
      <c r="CAI290" s="216"/>
      <c r="CAJ290" s="216"/>
      <c r="CAK290" s="216"/>
      <c r="CAL290" s="216"/>
      <c r="CAM290" s="216"/>
      <c r="CAN290" s="216"/>
      <c r="CAO290" s="216"/>
      <c r="CAP290" s="216"/>
      <c r="CAQ290" s="216"/>
      <c r="CAR290" s="216"/>
      <c r="CAS290" s="216"/>
      <c r="CAT290" s="216"/>
      <c r="CAU290" s="216"/>
      <c r="CAV290" s="216"/>
      <c r="CAW290" s="216"/>
      <c r="CAX290" s="216"/>
      <c r="CAY290" s="216"/>
      <c r="CAZ290" s="216"/>
      <c r="CBA290" s="216"/>
      <c r="CBB290" s="216"/>
      <c r="CBC290" s="216"/>
      <c r="CBD290" s="216"/>
      <c r="CBE290" s="216"/>
      <c r="CBF290" s="216"/>
      <c r="CBG290" s="216"/>
      <c r="CBH290" s="216"/>
      <c r="CBI290" s="216"/>
      <c r="CBJ290" s="216"/>
      <c r="CBK290" s="216"/>
      <c r="CBL290" s="216"/>
      <c r="CBM290" s="216"/>
      <c r="CBN290" s="216"/>
      <c r="CBO290" s="216"/>
      <c r="CBP290" s="216"/>
      <c r="CBQ290" s="216"/>
      <c r="CBR290" s="216"/>
      <c r="CBS290" s="216"/>
      <c r="CBT290" s="216"/>
      <c r="CBU290" s="216"/>
      <c r="CBV290" s="216"/>
      <c r="CBW290" s="216"/>
      <c r="CBX290" s="216"/>
      <c r="CBY290" s="216"/>
      <c r="CBZ290" s="216"/>
      <c r="CCA290" s="216"/>
      <c r="CCB290" s="216"/>
      <c r="CCC290" s="216"/>
      <c r="CCD290" s="216"/>
      <c r="CCE290" s="216"/>
      <c r="CCF290" s="216"/>
      <c r="CCG290" s="216"/>
      <c r="CCH290" s="216"/>
      <c r="CCI290" s="216"/>
      <c r="CCJ290" s="216"/>
      <c r="CCK290" s="216"/>
      <c r="CCL290" s="216"/>
      <c r="CCM290" s="216"/>
      <c r="CCN290" s="216"/>
      <c r="CCO290" s="216"/>
      <c r="CCP290" s="216"/>
      <c r="CCQ290" s="216"/>
      <c r="CCR290" s="216"/>
      <c r="CCS290" s="216"/>
      <c r="CCT290" s="216"/>
      <c r="CCU290" s="216"/>
      <c r="CCV290" s="216"/>
      <c r="CCW290" s="216"/>
      <c r="CCX290" s="216"/>
      <c r="CCY290" s="216"/>
      <c r="CCZ290" s="216"/>
      <c r="CDA290" s="216"/>
      <c r="CDB290" s="216"/>
      <c r="CDC290" s="216"/>
      <c r="CDD290" s="216"/>
      <c r="CDE290" s="216"/>
      <c r="CDF290" s="216"/>
      <c r="CDG290" s="216"/>
      <c r="CDH290" s="216"/>
      <c r="CDI290" s="216"/>
      <c r="CDJ290" s="216"/>
      <c r="CDK290" s="216"/>
      <c r="CDL290" s="216"/>
      <c r="CDM290" s="216"/>
      <c r="CDN290" s="216"/>
      <c r="CDO290" s="216"/>
      <c r="CDP290" s="216"/>
      <c r="CDQ290" s="216"/>
      <c r="CDR290" s="216"/>
      <c r="CDS290" s="216"/>
      <c r="CDT290" s="216"/>
      <c r="CDU290" s="216"/>
      <c r="CDV290" s="216"/>
      <c r="CDW290" s="216"/>
      <c r="CDX290" s="216"/>
      <c r="CDY290" s="216"/>
      <c r="CDZ290" s="216"/>
      <c r="CEA290" s="216"/>
      <c r="CEB290" s="216"/>
      <c r="CEC290" s="216"/>
      <c r="CED290" s="216"/>
      <c r="CEE290" s="216"/>
      <c r="CEF290" s="216"/>
      <c r="CEG290" s="216"/>
      <c r="CEH290" s="216"/>
      <c r="CEI290" s="216"/>
      <c r="CEJ290" s="216"/>
      <c r="CEK290" s="216"/>
      <c r="CEL290" s="216"/>
      <c r="CEM290" s="216"/>
      <c r="CEN290" s="216"/>
      <c r="CEO290" s="216"/>
      <c r="CEP290" s="216"/>
      <c r="CEQ290" s="216"/>
      <c r="CER290" s="216"/>
      <c r="CES290" s="216"/>
      <c r="CET290" s="216"/>
      <c r="CEU290" s="216"/>
      <c r="CEV290" s="216"/>
      <c r="CEW290" s="216"/>
      <c r="CEX290" s="216"/>
      <c r="CEY290" s="216"/>
      <c r="CEZ290" s="216"/>
      <c r="CFA290" s="216"/>
      <c r="CFB290" s="216"/>
      <c r="CFC290" s="216"/>
      <c r="CFD290" s="216"/>
      <c r="CFE290" s="216"/>
      <c r="CFF290" s="216"/>
      <c r="CFG290" s="216"/>
      <c r="CFH290" s="216"/>
      <c r="CFI290" s="216"/>
      <c r="CFJ290" s="216"/>
      <c r="CFK290" s="216"/>
      <c r="CFL290" s="216"/>
      <c r="CFM290" s="216"/>
      <c r="CFN290" s="216"/>
      <c r="CFO290" s="216"/>
      <c r="CFP290" s="216"/>
      <c r="CFQ290" s="216"/>
      <c r="CFR290" s="216"/>
      <c r="CFS290" s="216"/>
      <c r="CFT290" s="216"/>
      <c r="CFU290" s="216"/>
      <c r="CFV290" s="216"/>
      <c r="CFW290" s="216"/>
      <c r="CFX290" s="216"/>
      <c r="CFY290" s="216"/>
      <c r="CFZ290" s="216"/>
      <c r="CGA290" s="216"/>
      <c r="CGB290" s="216"/>
      <c r="CGC290" s="216"/>
      <c r="CGD290" s="216"/>
      <c r="CGE290" s="216"/>
      <c r="CGF290" s="216"/>
      <c r="CGG290" s="216"/>
      <c r="CGH290" s="216"/>
      <c r="CGI290" s="216"/>
      <c r="CGJ290" s="216"/>
      <c r="CGK290" s="216"/>
      <c r="CGL290" s="216"/>
      <c r="CGM290" s="216"/>
      <c r="CGN290" s="216"/>
      <c r="CGO290" s="216"/>
      <c r="CGP290" s="216"/>
      <c r="CGQ290" s="216"/>
      <c r="CGR290" s="216"/>
      <c r="CGS290" s="216"/>
      <c r="CGT290" s="216"/>
      <c r="CGU290" s="216"/>
      <c r="CGV290" s="216"/>
      <c r="CGW290" s="216"/>
      <c r="CGX290" s="216"/>
      <c r="CGY290" s="216"/>
      <c r="CGZ290" s="216"/>
      <c r="CHA290" s="216"/>
      <c r="CHB290" s="216"/>
      <c r="CHC290" s="216"/>
      <c r="CHD290" s="216"/>
      <c r="CHE290" s="216"/>
      <c r="CHF290" s="216"/>
      <c r="CHG290" s="216"/>
      <c r="CHH290" s="216"/>
      <c r="CHI290" s="216"/>
      <c r="CHJ290" s="216"/>
      <c r="CHK290" s="216"/>
      <c r="CHL290" s="216"/>
      <c r="CHM290" s="216"/>
      <c r="CHN290" s="216"/>
      <c r="CHO290" s="216"/>
      <c r="CHP290" s="216"/>
      <c r="CHQ290" s="216"/>
      <c r="CHR290" s="216"/>
      <c r="CHS290" s="216"/>
      <c r="CHT290" s="216"/>
      <c r="CHU290" s="216"/>
      <c r="CHV290" s="216"/>
      <c r="CHW290" s="216"/>
      <c r="CHX290" s="216"/>
      <c r="CHY290" s="216"/>
      <c r="CHZ290" s="216"/>
      <c r="CIA290" s="216"/>
      <c r="CIB290" s="216"/>
      <c r="CIC290" s="216"/>
      <c r="CID290" s="216"/>
      <c r="CIE290" s="216"/>
      <c r="CIF290" s="216"/>
      <c r="CIG290" s="216"/>
      <c r="CIH290" s="216"/>
      <c r="CII290" s="216"/>
      <c r="CIJ290" s="216"/>
      <c r="CIK290" s="216"/>
      <c r="CIL290" s="216"/>
      <c r="CIM290" s="216"/>
      <c r="CIN290" s="216"/>
      <c r="CIO290" s="216"/>
      <c r="CIP290" s="216"/>
      <c r="CIQ290" s="216"/>
      <c r="CIR290" s="216"/>
      <c r="CIS290" s="216"/>
      <c r="CIT290" s="216"/>
      <c r="CIU290" s="216"/>
      <c r="CIV290" s="216"/>
      <c r="CIW290" s="216"/>
      <c r="CIX290" s="216"/>
      <c r="CIY290" s="216"/>
      <c r="CIZ290" s="216"/>
      <c r="CJA290" s="216"/>
      <c r="CJB290" s="216"/>
      <c r="CJC290" s="216"/>
      <c r="CJD290" s="216"/>
      <c r="CJE290" s="216"/>
      <c r="CJF290" s="216"/>
      <c r="CJG290" s="216"/>
      <c r="CJH290" s="216"/>
      <c r="CJI290" s="216"/>
      <c r="CJJ290" s="216"/>
      <c r="CJK290" s="216"/>
      <c r="CJL290" s="216"/>
      <c r="CJM290" s="216"/>
      <c r="CJN290" s="216"/>
      <c r="CJO290" s="216"/>
      <c r="CJP290" s="216"/>
      <c r="CJQ290" s="216"/>
      <c r="CJR290" s="216"/>
      <c r="CJS290" s="216"/>
      <c r="CJT290" s="216"/>
      <c r="CJU290" s="216"/>
      <c r="CJV290" s="216"/>
      <c r="CJW290" s="216"/>
      <c r="CJX290" s="216"/>
      <c r="CJY290" s="216"/>
      <c r="CJZ290" s="216"/>
      <c r="CKA290" s="216"/>
      <c r="CKB290" s="216"/>
      <c r="CKC290" s="216"/>
      <c r="CKD290" s="216"/>
      <c r="CKE290" s="216"/>
      <c r="CKF290" s="216"/>
      <c r="CKG290" s="216"/>
      <c r="CKH290" s="216"/>
      <c r="CKI290" s="216"/>
      <c r="CKJ290" s="216"/>
      <c r="CKK290" s="216"/>
      <c r="CKL290" s="216"/>
      <c r="CKM290" s="216"/>
      <c r="CKN290" s="216"/>
      <c r="CKO290" s="216"/>
      <c r="CKP290" s="216"/>
      <c r="CKQ290" s="216"/>
      <c r="CKR290" s="216"/>
      <c r="CKS290" s="216"/>
      <c r="CKT290" s="216"/>
      <c r="CKU290" s="216"/>
      <c r="CKV290" s="216"/>
      <c r="CKW290" s="216"/>
      <c r="CKX290" s="216"/>
      <c r="CKY290" s="216"/>
      <c r="CKZ290" s="216"/>
      <c r="CLA290" s="216"/>
      <c r="CLB290" s="216"/>
      <c r="CLC290" s="216"/>
      <c r="CLD290" s="216"/>
      <c r="CLE290" s="216"/>
      <c r="CLF290" s="216"/>
      <c r="CLG290" s="216"/>
      <c r="CLH290" s="216"/>
      <c r="CLI290" s="216"/>
      <c r="CLJ290" s="216"/>
      <c r="CLK290" s="216"/>
      <c r="CLL290" s="216"/>
      <c r="CLM290" s="216"/>
      <c r="CLN290" s="216"/>
      <c r="CLO290" s="216"/>
      <c r="CLP290" s="216"/>
      <c r="CLQ290" s="216"/>
      <c r="CLR290" s="216"/>
      <c r="CLS290" s="216"/>
      <c r="CLT290" s="216"/>
      <c r="CLU290" s="216"/>
      <c r="CLV290" s="216"/>
      <c r="CLW290" s="216"/>
      <c r="CLX290" s="216"/>
      <c r="CLY290" s="216"/>
      <c r="CLZ290" s="216"/>
      <c r="CMA290" s="216"/>
      <c r="CMB290" s="216"/>
      <c r="CMC290" s="216"/>
      <c r="CMD290" s="216"/>
      <c r="CME290" s="216"/>
      <c r="CMF290" s="216"/>
      <c r="CMG290" s="216"/>
      <c r="CMH290" s="216"/>
      <c r="CMI290" s="216"/>
      <c r="CMJ290" s="216"/>
      <c r="CMK290" s="216"/>
      <c r="CML290" s="216"/>
      <c r="CMM290" s="216"/>
      <c r="CMN290" s="216"/>
      <c r="CMO290" s="216"/>
      <c r="CMP290" s="216"/>
      <c r="CMQ290" s="216"/>
      <c r="CMR290" s="216"/>
      <c r="CMS290" s="216"/>
      <c r="CMT290" s="216"/>
      <c r="CMU290" s="216"/>
      <c r="CMV290" s="216"/>
      <c r="CMW290" s="216"/>
      <c r="CMX290" s="216"/>
      <c r="CMY290" s="216"/>
      <c r="CMZ290" s="216"/>
      <c r="CNA290" s="216"/>
      <c r="CNB290" s="216"/>
      <c r="CNC290" s="216"/>
      <c r="CND290" s="216"/>
      <c r="CNE290" s="216"/>
      <c r="CNF290" s="216"/>
      <c r="CNG290" s="216"/>
      <c r="CNH290" s="216"/>
      <c r="CNI290" s="216"/>
      <c r="CNJ290" s="216"/>
      <c r="CNK290" s="216"/>
      <c r="CNL290" s="216"/>
      <c r="CNM290" s="216"/>
      <c r="CNN290" s="216"/>
      <c r="CNO290" s="216"/>
      <c r="CNP290" s="216"/>
      <c r="CNQ290" s="216"/>
      <c r="CNR290" s="216"/>
      <c r="CNS290" s="216"/>
      <c r="CNT290" s="216"/>
      <c r="CNU290" s="216"/>
      <c r="CNV290" s="216"/>
      <c r="CNW290" s="216"/>
      <c r="CNX290" s="216"/>
      <c r="CNY290" s="216"/>
      <c r="CNZ290" s="216"/>
      <c r="COA290" s="216"/>
      <c r="COB290" s="216"/>
      <c r="COC290" s="216"/>
      <c r="COD290" s="216"/>
      <c r="COE290" s="216"/>
      <c r="COF290" s="216"/>
      <c r="COG290" s="216"/>
      <c r="COH290" s="216"/>
      <c r="COI290" s="216"/>
      <c r="COJ290" s="216"/>
      <c r="COK290" s="216"/>
      <c r="COL290" s="216"/>
      <c r="COM290" s="216"/>
      <c r="CON290" s="216"/>
      <c r="COO290" s="216"/>
      <c r="COP290" s="216"/>
      <c r="COQ290" s="216"/>
      <c r="COR290" s="216"/>
      <c r="COS290" s="216"/>
      <c r="COT290" s="216"/>
      <c r="COU290" s="216"/>
      <c r="COV290" s="216"/>
      <c r="COW290" s="216"/>
      <c r="COX290" s="216"/>
      <c r="COY290" s="216"/>
      <c r="COZ290" s="216"/>
      <c r="CPA290" s="216"/>
      <c r="CPB290" s="216"/>
      <c r="CPC290" s="216"/>
      <c r="CPD290" s="216"/>
      <c r="CPE290" s="216"/>
      <c r="CPF290" s="216"/>
      <c r="CPG290" s="216"/>
      <c r="CPH290" s="216"/>
      <c r="CPI290" s="216"/>
      <c r="CPJ290" s="216"/>
      <c r="CPK290" s="216"/>
      <c r="CPL290" s="216"/>
      <c r="CPM290" s="216"/>
      <c r="CPN290" s="216"/>
      <c r="CPO290" s="216"/>
      <c r="CPP290" s="216"/>
      <c r="CPQ290" s="216"/>
      <c r="CPR290" s="216"/>
      <c r="CPS290" s="216"/>
      <c r="CPT290" s="216"/>
      <c r="CPU290" s="216"/>
      <c r="CPV290" s="216"/>
      <c r="CPW290" s="216"/>
      <c r="CPX290" s="216"/>
      <c r="CPY290" s="216"/>
      <c r="CPZ290" s="216"/>
      <c r="CQA290" s="216"/>
      <c r="CQB290" s="216"/>
      <c r="CQC290" s="216"/>
      <c r="CQD290" s="216"/>
      <c r="CQE290" s="216"/>
      <c r="CQF290" s="216"/>
      <c r="CQG290" s="216"/>
      <c r="CQH290" s="216"/>
      <c r="CQI290" s="216"/>
      <c r="CQJ290" s="216"/>
      <c r="CQK290" s="216"/>
      <c r="CQL290" s="216"/>
      <c r="CQM290" s="216"/>
      <c r="CQN290" s="216"/>
      <c r="CQO290" s="216"/>
      <c r="CQP290" s="216"/>
      <c r="CQQ290" s="216"/>
      <c r="CQR290" s="216"/>
      <c r="CQS290" s="216"/>
      <c r="CQT290" s="216"/>
      <c r="CQU290" s="216"/>
      <c r="CQV290" s="216"/>
      <c r="CQW290" s="216"/>
      <c r="CQX290" s="216"/>
      <c r="CQY290" s="216"/>
      <c r="CQZ290" s="216"/>
      <c r="CRA290" s="216"/>
      <c r="CRB290" s="216"/>
      <c r="CRC290" s="216"/>
      <c r="CRD290" s="216"/>
      <c r="CRE290" s="216"/>
      <c r="CRF290" s="216"/>
      <c r="CRG290" s="216"/>
      <c r="CRH290" s="216"/>
      <c r="CRI290" s="216"/>
      <c r="CRJ290" s="216"/>
      <c r="CRK290" s="216"/>
      <c r="CRL290" s="216"/>
      <c r="CRM290" s="216"/>
      <c r="CRN290" s="216"/>
      <c r="CRO290" s="216"/>
      <c r="CRP290" s="216"/>
      <c r="CRQ290" s="216"/>
      <c r="CRR290" s="216"/>
      <c r="CRS290" s="216"/>
      <c r="CRT290" s="216"/>
      <c r="CRU290" s="216"/>
      <c r="CRV290" s="216"/>
      <c r="CRW290" s="216"/>
      <c r="CRX290" s="216"/>
      <c r="CRY290" s="216"/>
      <c r="CRZ290" s="216"/>
      <c r="CSA290" s="216"/>
      <c r="CSB290" s="216"/>
      <c r="CSC290" s="216"/>
      <c r="CSD290" s="216"/>
      <c r="CSE290" s="216"/>
      <c r="CSF290" s="216"/>
      <c r="CSG290" s="216"/>
      <c r="CSH290" s="216"/>
      <c r="CSI290" s="216"/>
      <c r="CSJ290" s="216"/>
      <c r="CSK290" s="216"/>
      <c r="CSL290" s="216"/>
      <c r="CSM290" s="216"/>
      <c r="CSN290" s="216"/>
      <c r="CSO290" s="216"/>
      <c r="CSP290" s="216"/>
      <c r="CSQ290" s="216"/>
      <c r="CSR290" s="216"/>
      <c r="CSS290" s="216"/>
      <c r="CST290" s="216"/>
      <c r="CSU290" s="216"/>
      <c r="CSV290" s="216"/>
      <c r="CSW290" s="216"/>
      <c r="CSX290" s="216"/>
      <c r="CSY290" s="216"/>
      <c r="CSZ290" s="216"/>
      <c r="CTA290" s="216"/>
      <c r="CTB290" s="216"/>
      <c r="CTC290" s="216"/>
      <c r="CTD290" s="216"/>
      <c r="CTE290" s="216"/>
      <c r="CTF290" s="216"/>
      <c r="CTG290" s="216"/>
      <c r="CTH290" s="216"/>
      <c r="CTI290" s="216"/>
      <c r="CTJ290" s="216"/>
      <c r="CTK290" s="216"/>
      <c r="CTL290" s="216"/>
      <c r="CTM290" s="216"/>
      <c r="CTN290" s="216"/>
      <c r="CTO290" s="216"/>
      <c r="CTP290" s="216"/>
      <c r="CTQ290" s="216"/>
      <c r="CTR290" s="216"/>
      <c r="CTS290" s="216"/>
      <c r="CTT290" s="216"/>
      <c r="CTU290" s="216"/>
      <c r="CTV290" s="216"/>
      <c r="CTW290" s="216"/>
      <c r="CTX290" s="216"/>
      <c r="CTY290" s="216"/>
      <c r="CTZ290" s="216"/>
      <c r="CUA290" s="216"/>
      <c r="CUB290" s="216"/>
      <c r="CUC290" s="216"/>
      <c r="CUD290" s="216"/>
      <c r="CUE290" s="216"/>
      <c r="CUF290" s="216"/>
      <c r="CUG290" s="216"/>
      <c r="CUH290" s="216"/>
      <c r="CUI290" s="216"/>
      <c r="CUJ290" s="216"/>
      <c r="CUK290" s="216"/>
      <c r="CUL290" s="216"/>
      <c r="CUM290" s="216"/>
      <c r="CUN290" s="216"/>
      <c r="CUO290" s="216"/>
      <c r="CUP290" s="216"/>
      <c r="CUQ290" s="216"/>
      <c r="CUR290" s="216"/>
      <c r="CUS290" s="216"/>
      <c r="CUT290" s="216"/>
      <c r="CUU290" s="216"/>
      <c r="CUV290" s="216"/>
      <c r="CUW290" s="216"/>
      <c r="CUX290" s="216"/>
      <c r="CUY290" s="216"/>
      <c r="CUZ290" s="216"/>
      <c r="CVA290" s="216"/>
      <c r="CVB290" s="216"/>
      <c r="CVC290" s="216"/>
      <c r="CVD290" s="216"/>
      <c r="CVE290" s="216"/>
      <c r="CVF290" s="216"/>
      <c r="CVG290" s="216"/>
      <c r="CVH290" s="216"/>
      <c r="CVI290" s="216"/>
      <c r="CVJ290" s="216"/>
      <c r="CVK290" s="216"/>
      <c r="CVL290" s="216"/>
      <c r="CVM290" s="216"/>
      <c r="CVN290" s="216"/>
      <c r="CVO290" s="216"/>
      <c r="CVP290" s="216"/>
      <c r="CVQ290" s="216"/>
      <c r="CVR290" s="216"/>
      <c r="CVS290" s="216"/>
      <c r="CVT290" s="216"/>
      <c r="CVU290" s="216"/>
      <c r="CVV290" s="216"/>
      <c r="CVW290" s="216"/>
      <c r="CVX290" s="216"/>
      <c r="CVY290" s="216"/>
      <c r="CVZ290" s="216"/>
      <c r="CWA290" s="216"/>
      <c r="CWB290" s="216"/>
      <c r="CWC290" s="216"/>
      <c r="CWD290" s="216"/>
      <c r="CWE290" s="216"/>
      <c r="CWF290" s="216"/>
      <c r="CWG290" s="216"/>
      <c r="CWH290" s="216"/>
      <c r="CWI290" s="216"/>
      <c r="CWJ290" s="216"/>
      <c r="CWK290" s="216"/>
      <c r="CWL290" s="216"/>
      <c r="CWM290" s="216"/>
      <c r="CWN290" s="216"/>
      <c r="CWO290" s="216"/>
      <c r="CWP290" s="216"/>
      <c r="CWQ290" s="216"/>
      <c r="CWR290" s="216"/>
      <c r="CWS290" s="216"/>
      <c r="CWT290" s="216"/>
      <c r="CWU290" s="216"/>
      <c r="CWV290" s="216"/>
      <c r="CWW290" s="216"/>
      <c r="CWX290" s="216"/>
      <c r="CWY290" s="216"/>
      <c r="CWZ290" s="216"/>
      <c r="CXA290" s="216"/>
      <c r="CXB290" s="216"/>
      <c r="CXC290" s="216"/>
      <c r="CXD290" s="216"/>
      <c r="CXE290" s="216"/>
      <c r="CXF290" s="216"/>
      <c r="CXG290" s="216"/>
      <c r="CXH290" s="216"/>
      <c r="CXI290" s="216"/>
      <c r="CXJ290" s="216"/>
      <c r="CXK290" s="216"/>
      <c r="CXL290" s="216"/>
      <c r="CXM290" s="216"/>
      <c r="CXN290" s="216"/>
      <c r="CXO290" s="216"/>
      <c r="CXP290" s="216"/>
      <c r="CXQ290" s="216"/>
      <c r="CXR290" s="216"/>
      <c r="CXS290" s="216"/>
      <c r="CXT290" s="216"/>
      <c r="CXU290" s="216"/>
      <c r="CXV290" s="216"/>
      <c r="CXW290" s="216"/>
      <c r="CXX290" s="216"/>
      <c r="CXY290" s="216"/>
      <c r="CXZ290" s="216"/>
      <c r="CYA290" s="216"/>
      <c r="CYB290" s="216"/>
      <c r="CYC290" s="216"/>
      <c r="CYD290" s="216"/>
      <c r="CYE290" s="216"/>
      <c r="CYF290" s="216"/>
      <c r="CYG290" s="216"/>
      <c r="CYH290" s="216"/>
      <c r="CYI290" s="216"/>
      <c r="CYJ290" s="216"/>
      <c r="CYK290" s="216"/>
      <c r="CYL290" s="216"/>
      <c r="CYM290" s="216"/>
      <c r="CYN290" s="216"/>
      <c r="CYO290" s="216"/>
      <c r="CYP290" s="216"/>
      <c r="CYQ290" s="216"/>
      <c r="CYR290" s="216"/>
      <c r="CYS290" s="216"/>
      <c r="CYT290" s="216"/>
      <c r="CYU290" s="216"/>
      <c r="CYV290" s="216"/>
      <c r="CYW290" s="216"/>
      <c r="CYX290" s="216"/>
      <c r="CYY290" s="216"/>
      <c r="CYZ290" s="216"/>
      <c r="CZA290" s="216"/>
      <c r="CZB290" s="216"/>
      <c r="CZC290" s="216"/>
      <c r="CZD290" s="216"/>
      <c r="CZE290" s="216"/>
      <c r="CZF290" s="216"/>
      <c r="CZG290" s="216"/>
      <c r="CZH290" s="216"/>
      <c r="CZI290" s="216"/>
      <c r="CZJ290" s="216"/>
      <c r="CZK290" s="216"/>
      <c r="CZL290" s="216"/>
      <c r="CZM290" s="216"/>
      <c r="CZN290" s="216"/>
      <c r="CZO290" s="216"/>
      <c r="CZP290" s="216"/>
      <c r="CZQ290" s="216"/>
      <c r="CZR290" s="216"/>
      <c r="CZS290" s="216"/>
      <c r="CZT290" s="216"/>
      <c r="CZU290" s="216"/>
      <c r="CZV290" s="216"/>
      <c r="CZW290" s="216"/>
      <c r="CZX290" s="216"/>
      <c r="CZY290" s="216"/>
      <c r="CZZ290" s="216"/>
      <c r="DAA290" s="216"/>
      <c r="DAB290" s="216"/>
      <c r="DAC290" s="216"/>
      <c r="DAD290" s="216"/>
      <c r="DAE290" s="216"/>
      <c r="DAF290" s="216"/>
      <c r="DAG290" s="216"/>
      <c r="DAH290" s="216"/>
      <c r="DAI290" s="216"/>
      <c r="DAJ290" s="216"/>
      <c r="DAK290" s="216"/>
      <c r="DAL290" s="216"/>
      <c r="DAM290" s="216"/>
      <c r="DAN290" s="216"/>
      <c r="DAO290" s="216"/>
      <c r="DAP290" s="216"/>
      <c r="DAQ290" s="216"/>
      <c r="DAR290" s="216"/>
      <c r="DAS290" s="216"/>
      <c r="DAT290" s="216"/>
      <c r="DAU290" s="216"/>
      <c r="DAV290" s="216"/>
      <c r="DAW290" s="216"/>
      <c r="DAX290" s="216"/>
      <c r="DAY290" s="216"/>
      <c r="DAZ290" s="216"/>
      <c r="DBA290" s="216"/>
      <c r="DBB290" s="216"/>
      <c r="DBC290" s="216"/>
      <c r="DBD290" s="216"/>
      <c r="DBE290" s="216"/>
      <c r="DBF290" s="216"/>
      <c r="DBG290" s="216"/>
      <c r="DBH290" s="216"/>
      <c r="DBI290" s="216"/>
      <c r="DBJ290" s="216"/>
      <c r="DBK290" s="216"/>
      <c r="DBL290" s="216"/>
      <c r="DBM290" s="216"/>
      <c r="DBN290" s="216"/>
      <c r="DBO290" s="216"/>
      <c r="DBP290" s="216"/>
      <c r="DBQ290" s="216"/>
      <c r="DBR290" s="216"/>
      <c r="DBS290" s="216"/>
      <c r="DBT290" s="216"/>
      <c r="DBU290" s="216"/>
      <c r="DBV290" s="216"/>
      <c r="DBW290" s="216"/>
      <c r="DBX290" s="216"/>
      <c r="DBY290" s="216"/>
      <c r="DBZ290" s="216"/>
      <c r="DCA290" s="216"/>
      <c r="DCB290" s="216"/>
      <c r="DCC290" s="216"/>
      <c r="DCD290" s="216"/>
      <c r="DCE290" s="216"/>
      <c r="DCF290" s="216"/>
      <c r="DCG290" s="216"/>
      <c r="DCH290" s="216"/>
      <c r="DCI290" s="216"/>
      <c r="DCJ290" s="216"/>
      <c r="DCK290" s="216"/>
      <c r="DCL290" s="216"/>
      <c r="DCM290" s="216"/>
      <c r="DCN290" s="216"/>
      <c r="DCO290" s="216"/>
      <c r="DCP290" s="216"/>
      <c r="DCQ290" s="216"/>
      <c r="DCR290" s="216"/>
      <c r="DCS290" s="216"/>
      <c r="DCT290" s="216"/>
      <c r="DCU290" s="216"/>
      <c r="DCV290" s="216"/>
      <c r="DCW290" s="216"/>
      <c r="DCX290" s="216"/>
      <c r="DCY290" s="216"/>
      <c r="DCZ290" s="216"/>
      <c r="DDA290" s="216"/>
      <c r="DDB290" s="216"/>
      <c r="DDC290" s="216"/>
      <c r="DDD290" s="216"/>
      <c r="DDE290" s="216"/>
      <c r="DDF290" s="216"/>
      <c r="DDG290" s="216"/>
      <c r="DDH290" s="216"/>
      <c r="DDI290" s="216"/>
      <c r="DDJ290" s="216"/>
      <c r="DDK290" s="216"/>
      <c r="DDL290" s="216"/>
      <c r="DDM290" s="216"/>
      <c r="DDN290" s="216"/>
      <c r="DDO290" s="216"/>
      <c r="DDP290" s="216"/>
      <c r="DDQ290" s="216"/>
      <c r="DDR290" s="216"/>
      <c r="DDS290" s="216"/>
      <c r="DDT290" s="216"/>
      <c r="DDU290" s="216"/>
      <c r="DDV290" s="216"/>
      <c r="DDW290" s="216"/>
      <c r="DDX290" s="216"/>
      <c r="DDY290" s="216"/>
      <c r="DDZ290" s="216"/>
      <c r="DEA290" s="216"/>
      <c r="DEB290" s="216"/>
      <c r="DEC290" s="216"/>
      <c r="DED290" s="216"/>
      <c r="DEE290" s="216"/>
      <c r="DEF290" s="216"/>
      <c r="DEG290" s="216"/>
      <c r="DEH290" s="216"/>
      <c r="DEI290" s="216"/>
      <c r="DEJ290" s="216"/>
      <c r="DEK290" s="216"/>
      <c r="DEL290" s="216"/>
      <c r="DEM290" s="216"/>
      <c r="DEN290" s="216"/>
      <c r="DEO290" s="216"/>
      <c r="DEP290" s="216"/>
      <c r="DEQ290" s="216"/>
      <c r="DER290" s="216"/>
      <c r="DES290" s="216"/>
      <c r="DET290" s="216"/>
      <c r="DEU290" s="216"/>
      <c r="DEV290" s="216"/>
      <c r="DEW290" s="216"/>
      <c r="DEX290" s="216"/>
      <c r="DEY290" s="216"/>
      <c r="DEZ290" s="216"/>
      <c r="DFA290" s="216"/>
      <c r="DFB290" s="216"/>
      <c r="DFC290" s="216"/>
      <c r="DFD290" s="216"/>
      <c r="DFE290" s="216"/>
      <c r="DFF290" s="216"/>
      <c r="DFG290" s="216"/>
      <c r="DFH290" s="216"/>
      <c r="DFI290" s="216"/>
      <c r="DFJ290" s="216"/>
      <c r="DFK290" s="216"/>
      <c r="DFL290" s="216"/>
      <c r="DFM290" s="216"/>
      <c r="DFN290" s="216"/>
      <c r="DFO290" s="216"/>
      <c r="DFP290" s="216"/>
      <c r="DFQ290" s="216"/>
      <c r="DFR290" s="216"/>
      <c r="DFS290" s="216"/>
      <c r="DFT290" s="216"/>
      <c r="DFU290" s="216"/>
      <c r="DFV290" s="216"/>
      <c r="DFW290" s="216"/>
      <c r="DFX290" s="216"/>
      <c r="DFY290" s="216"/>
      <c r="DFZ290" s="216"/>
      <c r="DGA290" s="216"/>
      <c r="DGB290" s="216"/>
      <c r="DGC290" s="216"/>
      <c r="DGD290" s="216"/>
      <c r="DGE290" s="216"/>
      <c r="DGF290" s="216"/>
      <c r="DGG290" s="216"/>
      <c r="DGH290" s="216"/>
      <c r="DGI290" s="216"/>
      <c r="DGJ290" s="216"/>
      <c r="DGK290" s="216"/>
      <c r="DGL290" s="216"/>
      <c r="DGM290" s="216"/>
      <c r="DGN290" s="216"/>
      <c r="DGO290" s="216"/>
      <c r="DGP290" s="216"/>
      <c r="DGQ290" s="216"/>
      <c r="DGR290" s="216"/>
      <c r="DGS290" s="216"/>
      <c r="DGT290" s="216"/>
      <c r="DGU290" s="216"/>
      <c r="DGV290" s="216"/>
      <c r="DGW290" s="216"/>
      <c r="DGX290" s="216"/>
      <c r="DGY290" s="216"/>
      <c r="DGZ290" s="216"/>
      <c r="DHA290" s="216"/>
      <c r="DHB290" s="216"/>
      <c r="DHC290" s="216"/>
      <c r="DHD290" s="216"/>
      <c r="DHE290" s="216"/>
      <c r="DHF290" s="216"/>
      <c r="DHG290" s="216"/>
      <c r="DHH290" s="216"/>
      <c r="DHI290" s="216"/>
      <c r="DHJ290" s="216"/>
      <c r="DHK290" s="216"/>
      <c r="DHL290" s="216"/>
      <c r="DHM290" s="216"/>
      <c r="DHN290" s="216"/>
      <c r="DHO290" s="216"/>
      <c r="DHP290" s="216"/>
      <c r="DHQ290" s="216"/>
      <c r="DHR290" s="216"/>
      <c r="DHS290" s="216"/>
      <c r="DHT290" s="216"/>
      <c r="DHU290" s="216"/>
      <c r="DHV290" s="216"/>
      <c r="DHW290" s="216"/>
      <c r="DHX290" s="216"/>
      <c r="DHY290" s="216"/>
      <c r="DHZ290" s="216"/>
      <c r="DIA290" s="216"/>
      <c r="DIB290" s="216"/>
      <c r="DIC290" s="216"/>
      <c r="DID290" s="216"/>
      <c r="DIE290" s="216"/>
      <c r="DIF290" s="216"/>
      <c r="DIG290" s="216"/>
      <c r="DIH290" s="216"/>
      <c r="DII290" s="216"/>
      <c r="DIJ290" s="216"/>
      <c r="DIK290" s="216"/>
      <c r="DIL290" s="216"/>
      <c r="DIM290" s="216"/>
      <c r="DIN290" s="216"/>
      <c r="DIO290" s="216"/>
      <c r="DIP290" s="216"/>
      <c r="DIQ290" s="216"/>
      <c r="DIR290" s="216"/>
      <c r="DIS290" s="216"/>
      <c r="DIT290" s="216"/>
      <c r="DIU290" s="216"/>
      <c r="DIV290" s="216"/>
      <c r="DIW290" s="216"/>
      <c r="DIX290" s="216"/>
      <c r="DIY290" s="216"/>
      <c r="DIZ290" s="216"/>
      <c r="DJA290" s="216"/>
      <c r="DJB290" s="216"/>
      <c r="DJC290" s="216"/>
      <c r="DJD290" s="216"/>
      <c r="DJE290" s="216"/>
      <c r="DJF290" s="216"/>
      <c r="DJG290" s="216"/>
      <c r="DJH290" s="216"/>
      <c r="DJI290" s="216"/>
      <c r="DJJ290" s="216"/>
      <c r="DJK290" s="216"/>
      <c r="DJL290" s="216"/>
      <c r="DJM290" s="216"/>
      <c r="DJN290" s="216"/>
      <c r="DJO290" s="216"/>
      <c r="DJP290" s="216"/>
      <c r="DJQ290" s="216"/>
      <c r="DJR290" s="216"/>
      <c r="DJS290" s="216"/>
      <c r="DJT290" s="216"/>
      <c r="DJU290" s="216"/>
      <c r="DJV290" s="216"/>
      <c r="DJW290" s="216"/>
      <c r="DJX290" s="216"/>
      <c r="DJY290" s="216"/>
      <c r="DJZ290" s="216"/>
      <c r="DKA290" s="216"/>
      <c r="DKB290" s="216"/>
      <c r="DKC290" s="216"/>
      <c r="DKD290" s="216"/>
      <c r="DKE290" s="216"/>
      <c r="DKF290" s="216"/>
      <c r="DKG290" s="216"/>
      <c r="DKH290" s="216"/>
      <c r="DKI290" s="216"/>
      <c r="DKJ290" s="216"/>
      <c r="DKK290" s="216"/>
      <c r="DKL290" s="216"/>
      <c r="DKM290" s="216"/>
      <c r="DKN290" s="216"/>
      <c r="DKO290" s="216"/>
      <c r="DKP290" s="216"/>
      <c r="DKQ290" s="216"/>
      <c r="DKR290" s="216"/>
      <c r="DKS290" s="216"/>
      <c r="DKT290" s="216"/>
      <c r="DKU290" s="216"/>
      <c r="DKV290" s="216"/>
      <c r="DKW290" s="216"/>
      <c r="DKX290" s="216"/>
      <c r="DKY290" s="216"/>
      <c r="DKZ290" s="216"/>
      <c r="DLA290" s="216"/>
      <c r="DLB290" s="216"/>
      <c r="DLC290" s="216"/>
      <c r="DLD290" s="216"/>
      <c r="DLE290" s="216"/>
      <c r="DLF290" s="216"/>
      <c r="DLG290" s="216"/>
      <c r="DLH290" s="216"/>
      <c r="DLI290" s="216"/>
      <c r="DLJ290" s="216"/>
      <c r="DLK290" s="216"/>
      <c r="DLL290" s="216"/>
      <c r="DLM290" s="216"/>
      <c r="DLN290" s="216"/>
      <c r="DLO290" s="216"/>
      <c r="DLP290" s="216"/>
      <c r="DLQ290" s="216"/>
      <c r="DLR290" s="216"/>
      <c r="DLS290" s="216"/>
      <c r="DLT290" s="216"/>
      <c r="DLU290" s="216"/>
      <c r="DLV290" s="216"/>
      <c r="DLW290" s="216"/>
      <c r="DLX290" s="216"/>
      <c r="DLY290" s="216"/>
      <c r="DLZ290" s="216"/>
      <c r="DMA290" s="216"/>
      <c r="DMB290" s="216"/>
      <c r="DMC290" s="216"/>
      <c r="DMD290" s="216"/>
      <c r="DME290" s="216"/>
      <c r="DMF290" s="216"/>
      <c r="DMG290" s="216"/>
      <c r="DMH290" s="216"/>
      <c r="DMI290" s="216"/>
      <c r="DMJ290" s="216"/>
      <c r="DMK290" s="216"/>
      <c r="DML290" s="216"/>
      <c r="DMM290" s="216"/>
      <c r="DMN290" s="216"/>
      <c r="DMO290" s="216"/>
      <c r="DMP290" s="216"/>
      <c r="DMQ290" s="216"/>
      <c r="DMR290" s="216"/>
      <c r="DMS290" s="216"/>
      <c r="DMT290" s="216"/>
      <c r="DMU290" s="216"/>
      <c r="DMV290" s="216"/>
      <c r="DMW290" s="216"/>
      <c r="DMX290" s="216"/>
      <c r="DMY290" s="216"/>
      <c r="DMZ290" s="216"/>
      <c r="DNA290" s="216"/>
      <c r="DNB290" s="216"/>
      <c r="DNC290" s="216"/>
      <c r="DND290" s="216"/>
      <c r="DNE290" s="216"/>
      <c r="DNF290" s="216"/>
      <c r="DNG290" s="216"/>
      <c r="DNH290" s="216"/>
      <c r="DNI290" s="216"/>
      <c r="DNJ290" s="216"/>
      <c r="DNK290" s="216"/>
      <c r="DNL290" s="216"/>
      <c r="DNM290" s="216"/>
      <c r="DNN290" s="216"/>
      <c r="DNO290" s="216"/>
      <c r="DNP290" s="216"/>
      <c r="DNQ290" s="216"/>
      <c r="DNR290" s="216"/>
      <c r="DNS290" s="216"/>
      <c r="DNT290" s="216"/>
      <c r="DNU290" s="216"/>
      <c r="DNV290" s="216"/>
      <c r="DNW290" s="216"/>
      <c r="DNX290" s="216"/>
      <c r="DNY290" s="216"/>
      <c r="DNZ290" s="216"/>
      <c r="DOA290" s="216"/>
      <c r="DOB290" s="216"/>
      <c r="DOC290" s="216"/>
      <c r="DOD290" s="216"/>
      <c r="DOE290" s="216"/>
      <c r="DOF290" s="216"/>
      <c r="DOG290" s="216"/>
      <c r="DOH290" s="216"/>
      <c r="DOI290" s="216"/>
      <c r="DOJ290" s="216"/>
      <c r="DOK290" s="216"/>
      <c r="DOL290" s="216"/>
      <c r="DOM290" s="216"/>
      <c r="DON290" s="216"/>
      <c r="DOO290" s="216"/>
      <c r="DOP290" s="216"/>
      <c r="DOQ290" s="216"/>
      <c r="DOR290" s="216"/>
      <c r="DOS290" s="216"/>
      <c r="DOT290" s="216"/>
      <c r="DOU290" s="216"/>
      <c r="DOV290" s="216"/>
      <c r="DOW290" s="216"/>
      <c r="DOX290" s="216"/>
      <c r="DOY290" s="216"/>
      <c r="DOZ290" s="216"/>
      <c r="DPA290" s="216"/>
      <c r="DPB290" s="216"/>
      <c r="DPC290" s="216"/>
      <c r="DPD290" s="216"/>
      <c r="DPE290" s="216"/>
      <c r="DPF290" s="216"/>
      <c r="DPG290" s="216"/>
      <c r="DPH290" s="216"/>
      <c r="DPI290" s="216"/>
      <c r="DPJ290" s="216"/>
      <c r="DPK290" s="216"/>
      <c r="DPL290" s="216"/>
      <c r="DPM290" s="216"/>
      <c r="DPN290" s="216"/>
      <c r="DPO290" s="216"/>
      <c r="DPP290" s="216"/>
      <c r="DPQ290" s="216"/>
      <c r="DPR290" s="216"/>
      <c r="DPS290" s="216"/>
      <c r="DPT290" s="216"/>
      <c r="DPU290" s="216"/>
      <c r="DPV290" s="216"/>
      <c r="DPW290" s="216"/>
      <c r="DPX290" s="216"/>
      <c r="DPY290" s="216"/>
      <c r="DPZ290" s="216"/>
      <c r="DQA290" s="216"/>
      <c r="DQB290" s="216"/>
      <c r="DQC290" s="216"/>
      <c r="DQD290" s="216"/>
      <c r="DQE290" s="216"/>
      <c r="DQF290" s="216"/>
      <c r="DQG290" s="216"/>
      <c r="DQH290" s="216"/>
      <c r="DQI290" s="216"/>
      <c r="DQJ290" s="216"/>
      <c r="DQK290" s="216"/>
      <c r="DQL290" s="216"/>
      <c r="DQM290" s="216"/>
      <c r="DQN290" s="216"/>
      <c r="DQO290" s="216"/>
      <c r="DQP290" s="216"/>
      <c r="DQQ290" s="216"/>
      <c r="DQR290" s="216"/>
      <c r="DQS290" s="216"/>
      <c r="DQT290" s="216"/>
      <c r="DQU290" s="216"/>
      <c r="DQV290" s="216"/>
      <c r="DQW290" s="216"/>
      <c r="DQX290" s="216"/>
      <c r="DQY290" s="216"/>
      <c r="DQZ290" s="216"/>
      <c r="DRA290" s="216"/>
      <c r="DRB290" s="216"/>
      <c r="DRC290" s="216"/>
      <c r="DRD290" s="216"/>
      <c r="DRE290" s="216"/>
      <c r="DRF290" s="216"/>
      <c r="DRG290" s="216"/>
      <c r="DRH290" s="216"/>
      <c r="DRI290" s="216"/>
      <c r="DRJ290" s="216"/>
      <c r="DRK290" s="216"/>
      <c r="DRL290" s="216"/>
      <c r="DRM290" s="216"/>
      <c r="DRN290" s="216"/>
      <c r="DRO290" s="216"/>
      <c r="DRP290" s="216"/>
      <c r="DRQ290" s="216"/>
      <c r="DRR290" s="216"/>
      <c r="DRS290" s="216"/>
      <c r="DRT290" s="216"/>
      <c r="DRU290" s="216"/>
      <c r="DRV290" s="216"/>
      <c r="DRW290" s="216"/>
      <c r="DRX290" s="216"/>
      <c r="DRY290" s="216"/>
      <c r="DRZ290" s="216"/>
      <c r="DSA290" s="216"/>
      <c r="DSB290" s="216"/>
      <c r="DSC290" s="216"/>
      <c r="DSD290" s="216"/>
      <c r="DSE290" s="216"/>
      <c r="DSF290" s="216"/>
      <c r="DSG290" s="216"/>
      <c r="DSH290" s="216"/>
      <c r="DSI290" s="216"/>
      <c r="DSJ290" s="216"/>
      <c r="DSK290" s="216"/>
      <c r="DSL290" s="216"/>
      <c r="DSM290" s="216"/>
      <c r="DSN290" s="216"/>
      <c r="DSO290" s="216"/>
      <c r="DSP290" s="216"/>
      <c r="DSQ290" s="216"/>
      <c r="DSR290" s="216"/>
      <c r="DSS290" s="216"/>
      <c r="DST290" s="216"/>
      <c r="DSU290" s="216"/>
      <c r="DSV290" s="216"/>
      <c r="DSW290" s="216"/>
      <c r="DSX290" s="216"/>
      <c r="DSY290" s="216"/>
      <c r="DSZ290" s="216"/>
      <c r="DTA290" s="216"/>
      <c r="DTB290" s="216"/>
      <c r="DTC290" s="216"/>
      <c r="DTD290" s="216"/>
      <c r="DTE290" s="216"/>
      <c r="DTF290" s="216"/>
      <c r="DTG290" s="216"/>
      <c r="DTH290" s="216"/>
      <c r="DTI290" s="216"/>
      <c r="DTJ290" s="216"/>
      <c r="DTK290" s="216"/>
      <c r="DTL290" s="216"/>
      <c r="DTM290" s="216"/>
      <c r="DTN290" s="216"/>
      <c r="DTO290" s="216"/>
      <c r="DTP290" s="216"/>
      <c r="DTQ290" s="216"/>
      <c r="DTR290" s="216"/>
      <c r="DTS290" s="216"/>
      <c r="DTT290" s="216"/>
      <c r="DTU290" s="216"/>
      <c r="DTV290" s="216"/>
      <c r="DTW290" s="216"/>
      <c r="DTX290" s="216"/>
      <c r="DTY290" s="216"/>
      <c r="DTZ290" s="216"/>
      <c r="DUA290" s="216"/>
      <c r="DUB290" s="216"/>
      <c r="DUC290" s="216"/>
      <c r="DUD290" s="216"/>
      <c r="DUE290" s="216"/>
      <c r="DUF290" s="216"/>
      <c r="DUG290" s="216"/>
      <c r="DUH290" s="216"/>
      <c r="DUI290" s="216"/>
      <c r="DUJ290" s="216"/>
      <c r="DUK290" s="216"/>
      <c r="DUL290" s="216"/>
      <c r="DUM290" s="216"/>
      <c r="DUN290" s="216"/>
      <c r="DUO290" s="216"/>
      <c r="DUP290" s="216"/>
      <c r="DUQ290" s="216"/>
      <c r="DUR290" s="216"/>
      <c r="DUS290" s="216"/>
      <c r="DUT290" s="216"/>
      <c r="DUU290" s="216"/>
      <c r="DUV290" s="216"/>
      <c r="DUW290" s="216"/>
      <c r="DUX290" s="216"/>
      <c r="DUY290" s="216"/>
      <c r="DUZ290" s="216"/>
      <c r="DVA290" s="216"/>
      <c r="DVB290" s="216"/>
      <c r="DVC290" s="216"/>
      <c r="DVD290" s="216"/>
      <c r="DVE290" s="216"/>
      <c r="DVF290" s="216"/>
      <c r="DVG290" s="216"/>
      <c r="DVH290" s="216"/>
      <c r="DVI290" s="216"/>
      <c r="DVJ290" s="216"/>
      <c r="DVK290" s="216"/>
      <c r="DVL290" s="216"/>
      <c r="DVM290" s="216"/>
      <c r="DVN290" s="216"/>
      <c r="DVO290" s="216"/>
      <c r="DVP290" s="216"/>
      <c r="DVQ290" s="216"/>
      <c r="DVR290" s="216"/>
      <c r="DVS290" s="216"/>
      <c r="DVT290" s="216"/>
      <c r="DVU290" s="216"/>
      <c r="DVV290" s="216"/>
      <c r="DVW290" s="216"/>
      <c r="DVX290" s="216"/>
      <c r="DVY290" s="216"/>
      <c r="DVZ290" s="216"/>
      <c r="DWA290" s="216"/>
      <c r="DWB290" s="216"/>
      <c r="DWC290" s="216"/>
      <c r="DWD290" s="216"/>
      <c r="DWE290" s="216"/>
      <c r="DWF290" s="216"/>
      <c r="DWG290" s="216"/>
      <c r="DWH290" s="216"/>
      <c r="DWI290" s="216"/>
      <c r="DWJ290" s="216"/>
      <c r="DWK290" s="216"/>
      <c r="DWL290" s="216"/>
      <c r="DWM290" s="216"/>
      <c r="DWN290" s="216"/>
      <c r="DWO290" s="216"/>
      <c r="DWP290" s="216"/>
      <c r="DWQ290" s="216"/>
      <c r="DWR290" s="216"/>
      <c r="DWS290" s="216"/>
      <c r="DWT290" s="216"/>
      <c r="DWU290" s="216"/>
      <c r="DWV290" s="216"/>
      <c r="DWW290" s="216"/>
      <c r="DWX290" s="216"/>
      <c r="DWY290" s="216"/>
      <c r="DWZ290" s="216"/>
      <c r="DXA290" s="216"/>
      <c r="DXB290" s="216"/>
      <c r="DXC290" s="216"/>
      <c r="DXD290" s="216"/>
      <c r="DXE290" s="216"/>
      <c r="DXF290" s="216"/>
      <c r="DXG290" s="216"/>
      <c r="DXH290" s="216"/>
      <c r="DXI290" s="216"/>
      <c r="DXJ290" s="216"/>
      <c r="DXK290" s="216"/>
      <c r="DXL290" s="216"/>
      <c r="DXM290" s="216"/>
      <c r="DXN290" s="216"/>
      <c r="DXO290" s="216"/>
      <c r="DXP290" s="216"/>
      <c r="DXQ290" s="216"/>
      <c r="DXR290" s="216"/>
      <c r="DXS290" s="216"/>
      <c r="DXT290" s="216"/>
      <c r="DXU290" s="216"/>
      <c r="DXV290" s="216"/>
      <c r="DXW290" s="216"/>
      <c r="DXX290" s="216"/>
      <c r="DXY290" s="216"/>
      <c r="DXZ290" s="216"/>
      <c r="DYA290" s="216"/>
      <c r="DYB290" s="216"/>
      <c r="DYC290" s="216"/>
      <c r="DYD290" s="216"/>
      <c r="DYE290" s="216"/>
      <c r="DYF290" s="216"/>
      <c r="DYG290" s="216"/>
      <c r="DYH290" s="216"/>
      <c r="DYI290" s="216"/>
      <c r="DYJ290" s="216"/>
      <c r="DYK290" s="216"/>
      <c r="DYL290" s="216"/>
      <c r="DYM290" s="216"/>
      <c r="DYN290" s="216"/>
      <c r="DYO290" s="216"/>
      <c r="DYP290" s="216"/>
      <c r="DYQ290" s="216"/>
      <c r="DYR290" s="216"/>
      <c r="DYS290" s="216"/>
      <c r="DYT290" s="216"/>
      <c r="DYU290" s="216"/>
      <c r="DYV290" s="216"/>
      <c r="DYW290" s="216"/>
      <c r="DYX290" s="216"/>
      <c r="DYY290" s="216"/>
      <c r="DYZ290" s="216"/>
      <c r="DZA290" s="216"/>
      <c r="DZB290" s="216"/>
      <c r="DZC290" s="216"/>
      <c r="DZD290" s="216"/>
      <c r="DZE290" s="216"/>
      <c r="DZF290" s="216"/>
      <c r="DZG290" s="216"/>
      <c r="DZH290" s="216"/>
      <c r="DZI290" s="216"/>
      <c r="DZJ290" s="216"/>
      <c r="DZK290" s="216"/>
      <c r="DZL290" s="216"/>
      <c r="DZM290" s="216"/>
      <c r="DZN290" s="216"/>
      <c r="DZO290" s="216"/>
      <c r="DZP290" s="216"/>
      <c r="DZQ290" s="216"/>
      <c r="DZR290" s="216"/>
      <c r="DZS290" s="216"/>
      <c r="DZT290" s="216"/>
      <c r="DZU290" s="216"/>
      <c r="DZV290" s="216"/>
      <c r="DZW290" s="216"/>
      <c r="DZX290" s="216"/>
      <c r="DZY290" s="216"/>
      <c r="DZZ290" s="216"/>
      <c r="EAA290" s="216"/>
      <c r="EAB290" s="216"/>
      <c r="EAC290" s="216"/>
      <c r="EAD290" s="216"/>
      <c r="EAE290" s="216"/>
      <c r="EAF290" s="216"/>
      <c r="EAG290" s="216"/>
      <c r="EAH290" s="216"/>
      <c r="EAI290" s="216"/>
      <c r="EAJ290" s="216"/>
      <c r="EAK290" s="216"/>
      <c r="EAL290" s="216"/>
      <c r="EAM290" s="216"/>
      <c r="EAN290" s="216"/>
      <c r="EAO290" s="216"/>
      <c r="EAP290" s="216"/>
      <c r="EAQ290" s="216"/>
      <c r="EAR290" s="216"/>
      <c r="EAS290" s="216"/>
      <c r="EAT290" s="216"/>
      <c r="EAU290" s="216"/>
      <c r="EAV290" s="216"/>
      <c r="EAW290" s="216"/>
      <c r="EAX290" s="216"/>
      <c r="EAY290" s="216"/>
      <c r="EAZ290" s="216"/>
      <c r="EBA290" s="216"/>
      <c r="EBB290" s="216"/>
      <c r="EBC290" s="216"/>
      <c r="EBD290" s="216"/>
      <c r="EBE290" s="216"/>
      <c r="EBF290" s="216"/>
      <c r="EBG290" s="216"/>
      <c r="EBH290" s="216"/>
      <c r="EBI290" s="216"/>
      <c r="EBJ290" s="216"/>
      <c r="EBK290" s="216"/>
      <c r="EBL290" s="216"/>
      <c r="EBM290" s="216"/>
      <c r="EBN290" s="216"/>
      <c r="EBO290" s="216"/>
      <c r="EBP290" s="216"/>
      <c r="EBQ290" s="216"/>
      <c r="EBR290" s="216"/>
      <c r="EBS290" s="216"/>
      <c r="EBT290" s="216"/>
      <c r="EBU290" s="216"/>
      <c r="EBV290" s="216"/>
      <c r="EBW290" s="216"/>
      <c r="EBX290" s="216"/>
      <c r="EBY290" s="216"/>
      <c r="EBZ290" s="216"/>
      <c r="ECA290" s="216"/>
      <c r="ECB290" s="216"/>
      <c r="ECC290" s="216"/>
      <c r="ECD290" s="216"/>
      <c r="ECE290" s="216"/>
      <c r="ECF290" s="216"/>
      <c r="ECG290" s="216"/>
      <c r="ECH290" s="216"/>
      <c r="ECI290" s="216"/>
      <c r="ECJ290" s="216"/>
      <c r="ECK290" s="216"/>
      <c r="ECL290" s="216"/>
      <c r="ECM290" s="216"/>
      <c r="ECN290" s="216"/>
      <c r="ECO290" s="216"/>
      <c r="ECP290" s="216"/>
      <c r="ECQ290" s="216"/>
      <c r="ECR290" s="216"/>
      <c r="ECS290" s="216"/>
      <c r="ECT290" s="216"/>
      <c r="ECU290" s="216"/>
      <c r="ECV290" s="216"/>
      <c r="ECW290" s="216"/>
      <c r="ECX290" s="216"/>
      <c r="ECY290" s="216"/>
      <c r="ECZ290" s="216"/>
      <c r="EDA290" s="216"/>
      <c r="EDB290" s="216"/>
      <c r="EDC290" s="216"/>
      <c r="EDD290" s="216"/>
      <c r="EDE290" s="216"/>
      <c r="EDF290" s="216"/>
      <c r="EDG290" s="216"/>
      <c r="EDH290" s="216"/>
      <c r="EDI290" s="216"/>
      <c r="EDJ290" s="216"/>
      <c r="EDK290" s="216"/>
      <c r="EDL290" s="216"/>
      <c r="EDM290" s="216"/>
      <c r="EDN290" s="216"/>
      <c r="EDO290" s="216"/>
      <c r="EDP290" s="216"/>
      <c r="EDQ290" s="216"/>
      <c r="EDR290" s="216"/>
      <c r="EDS290" s="216"/>
      <c r="EDT290" s="216"/>
      <c r="EDU290" s="216"/>
      <c r="EDV290" s="216"/>
      <c r="EDW290" s="216"/>
      <c r="EDX290" s="216"/>
      <c r="EDY290" s="216"/>
      <c r="EDZ290" s="216"/>
      <c r="EEA290" s="216"/>
      <c r="EEB290" s="216"/>
      <c r="EEC290" s="216"/>
      <c r="EED290" s="216"/>
      <c r="EEE290" s="216"/>
      <c r="EEF290" s="216"/>
      <c r="EEG290" s="216"/>
      <c r="EEH290" s="216"/>
      <c r="EEI290" s="216"/>
      <c r="EEJ290" s="216"/>
      <c r="EEK290" s="216"/>
      <c r="EEL290" s="216"/>
      <c r="EEM290" s="216"/>
      <c r="EEN290" s="216"/>
      <c r="EEO290" s="216"/>
      <c r="EEP290" s="216"/>
      <c r="EEQ290" s="216"/>
      <c r="EER290" s="216"/>
      <c r="EES290" s="216"/>
      <c r="EET290" s="216"/>
      <c r="EEU290" s="216"/>
      <c r="EEV290" s="216"/>
      <c r="EEW290" s="216"/>
      <c r="EEX290" s="216"/>
      <c r="EEY290" s="216"/>
      <c r="EEZ290" s="216"/>
      <c r="EFA290" s="216"/>
      <c r="EFB290" s="216"/>
      <c r="EFC290" s="216"/>
      <c r="EFD290" s="216"/>
      <c r="EFE290" s="216"/>
      <c r="EFF290" s="216"/>
      <c r="EFG290" s="216"/>
      <c r="EFH290" s="216"/>
      <c r="EFI290" s="216"/>
      <c r="EFJ290" s="216"/>
      <c r="EFK290" s="216"/>
      <c r="EFL290" s="216"/>
      <c r="EFM290" s="216"/>
      <c r="EFN290" s="216"/>
      <c r="EFO290" s="216"/>
      <c r="EFP290" s="216"/>
      <c r="EFQ290" s="216"/>
      <c r="EFR290" s="216"/>
      <c r="EFS290" s="216"/>
      <c r="EFT290" s="216"/>
      <c r="EFU290" s="216"/>
      <c r="EFV290" s="216"/>
      <c r="EFW290" s="216"/>
      <c r="EFX290" s="216"/>
      <c r="EFY290" s="216"/>
      <c r="EFZ290" s="216"/>
      <c r="EGA290" s="216"/>
      <c r="EGB290" s="216"/>
      <c r="EGC290" s="216"/>
      <c r="EGD290" s="216"/>
      <c r="EGE290" s="216"/>
      <c r="EGF290" s="216"/>
      <c r="EGG290" s="216"/>
      <c r="EGH290" s="216"/>
      <c r="EGI290" s="216"/>
      <c r="EGJ290" s="216"/>
      <c r="EGK290" s="216"/>
      <c r="EGL290" s="216"/>
      <c r="EGM290" s="216"/>
      <c r="EGN290" s="216"/>
      <c r="EGO290" s="216"/>
      <c r="EGP290" s="216"/>
      <c r="EGQ290" s="216"/>
      <c r="EGR290" s="216"/>
      <c r="EGS290" s="216"/>
      <c r="EGT290" s="216"/>
      <c r="EGU290" s="216"/>
      <c r="EGV290" s="216"/>
      <c r="EGW290" s="216"/>
      <c r="EGX290" s="216"/>
      <c r="EGY290" s="216"/>
      <c r="EGZ290" s="216"/>
      <c r="EHA290" s="216"/>
      <c r="EHB290" s="216"/>
      <c r="EHC290" s="216"/>
      <c r="EHD290" s="216"/>
      <c r="EHE290" s="216"/>
      <c r="EHF290" s="216"/>
      <c r="EHG290" s="216"/>
      <c r="EHH290" s="216"/>
      <c r="EHI290" s="216"/>
      <c r="EHJ290" s="216"/>
      <c r="EHK290" s="216"/>
      <c r="EHL290" s="216"/>
      <c r="EHM290" s="216"/>
      <c r="EHN290" s="216"/>
      <c r="EHO290" s="216"/>
      <c r="EHP290" s="216"/>
      <c r="EHQ290" s="216"/>
      <c r="EHR290" s="216"/>
      <c r="EHS290" s="216"/>
      <c r="EHT290" s="216"/>
      <c r="EHU290" s="216"/>
      <c r="EHV290" s="216"/>
      <c r="EHW290" s="216"/>
      <c r="EHX290" s="216"/>
      <c r="EHY290" s="216"/>
      <c r="EHZ290" s="216"/>
      <c r="EIA290" s="216"/>
      <c r="EIB290" s="216"/>
      <c r="EIC290" s="216"/>
      <c r="EID290" s="216"/>
      <c r="EIE290" s="216"/>
      <c r="EIF290" s="216"/>
      <c r="EIG290" s="216"/>
      <c r="EIH290" s="216"/>
      <c r="EII290" s="216"/>
      <c r="EIJ290" s="216"/>
      <c r="EIK290" s="216"/>
      <c r="EIL290" s="216"/>
      <c r="EIM290" s="216"/>
      <c r="EIN290" s="216"/>
      <c r="EIO290" s="216"/>
      <c r="EIP290" s="216"/>
      <c r="EIQ290" s="216"/>
      <c r="EIR290" s="216"/>
      <c r="EIS290" s="216"/>
      <c r="EIT290" s="216"/>
      <c r="EIU290" s="216"/>
      <c r="EIV290" s="216"/>
      <c r="EIW290" s="216"/>
      <c r="EIX290" s="216"/>
      <c r="EIY290" s="216"/>
      <c r="EIZ290" s="216"/>
      <c r="EJA290" s="216"/>
      <c r="EJB290" s="216"/>
      <c r="EJC290" s="216"/>
      <c r="EJD290" s="216"/>
      <c r="EJE290" s="216"/>
      <c r="EJF290" s="216"/>
      <c r="EJG290" s="216"/>
      <c r="EJH290" s="216"/>
      <c r="EJI290" s="216"/>
      <c r="EJJ290" s="216"/>
      <c r="EJK290" s="216"/>
      <c r="EJL290" s="216"/>
      <c r="EJM290" s="216"/>
      <c r="EJN290" s="216"/>
      <c r="EJO290" s="216"/>
      <c r="EJP290" s="216"/>
      <c r="EJQ290" s="216"/>
      <c r="EJR290" s="216"/>
      <c r="EJS290" s="216"/>
      <c r="EJT290" s="216"/>
      <c r="EJU290" s="216"/>
      <c r="EJV290" s="216"/>
      <c r="EJW290" s="216"/>
      <c r="EJX290" s="216"/>
      <c r="EJY290" s="216"/>
      <c r="EJZ290" s="216"/>
      <c r="EKA290" s="216"/>
      <c r="EKB290" s="216"/>
      <c r="EKC290" s="216"/>
      <c r="EKD290" s="216"/>
      <c r="EKE290" s="216"/>
      <c r="EKF290" s="216"/>
      <c r="EKG290" s="216"/>
      <c r="EKH290" s="216"/>
      <c r="EKI290" s="216"/>
      <c r="EKJ290" s="216"/>
      <c r="EKK290" s="216"/>
      <c r="EKL290" s="216"/>
      <c r="EKM290" s="216"/>
      <c r="EKN290" s="216"/>
      <c r="EKO290" s="216"/>
      <c r="EKP290" s="216"/>
      <c r="EKQ290" s="216"/>
      <c r="EKR290" s="216"/>
      <c r="EKS290" s="216"/>
      <c r="EKT290" s="216"/>
      <c r="EKU290" s="216"/>
      <c r="EKV290" s="216"/>
      <c r="EKW290" s="216"/>
      <c r="EKX290" s="216"/>
      <c r="EKY290" s="216"/>
      <c r="EKZ290" s="216"/>
      <c r="ELA290" s="216"/>
      <c r="ELB290" s="216"/>
      <c r="ELC290" s="216"/>
      <c r="ELD290" s="216"/>
      <c r="ELE290" s="216"/>
      <c r="ELF290" s="216"/>
      <c r="ELG290" s="216"/>
      <c r="ELH290" s="216"/>
      <c r="ELI290" s="216"/>
      <c r="ELJ290" s="216"/>
      <c r="ELK290" s="216"/>
      <c r="ELL290" s="216"/>
      <c r="ELM290" s="216"/>
      <c r="ELN290" s="216"/>
      <c r="ELO290" s="216"/>
      <c r="ELP290" s="216"/>
      <c r="ELQ290" s="216"/>
      <c r="ELR290" s="216"/>
      <c r="ELS290" s="216"/>
      <c r="ELT290" s="216"/>
      <c r="ELU290" s="216"/>
      <c r="ELV290" s="216"/>
      <c r="ELW290" s="216"/>
      <c r="ELX290" s="216"/>
      <c r="ELY290" s="216"/>
      <c r="ELZ290" s="216"/>
      <c r="EMA290" s="216"/>
      <c r="EMB290" s="216"/>
      <c r="EMC290" s="216"/>
      <c r="EMD290" s="216"/>
      <c r="EME290" s="216"/>
      <c r="EMF290" s="216"/>
      <c r="EMG290" s="216"/>
      <c r="EMH290" s="216"/>
      <c r="EMI290" s="216"/>
      <c r="EMJ290" s="216"/>
      <c r="EMK290" s="216"/>
      <c r="EML290" s="216"/>
      <c r="EMM290" s="216"/>
      <c r="EMN290" s="216"/>
      <c r="EMO290" s="216"/>
      <c r="EMP290" s="216"/>
      <c r="EMQ290" s="216"/>
      <c r="EMR290" s="216"/>
      <c r="EMS290" s="216"/>
      <c r="EMT290" s="216"/>
      <c r="EMU290" s="216"/>
      <c r="EMV290" s="216"/>
      <c r="EMW290" s="216"/>
      <c r="EMX290" s="216"/>
      <c r="EMY290" s="216"/>
      <c r="EMZ290" s="216"/>
      <c r="ENA290" s="216"/>
      <c r="ENB290" s="216"/>
      <c r="ENC290" s="216"/>
      <c r="END290" s="216"/>
      <c r="ENE290" s="216"/>
      <c r="ENF290" s="216"/>
      <c r="ENG290" s="216"/>
      <c r="ENH290" s="216"/>
      <c r="ENI290" s="216"/>
      <c r="ENJ290" s="216"/>
      <c r="ENK290" s="216"/>
      <c r="ENL290" s="216"/>
      <c r="ENM290" s="216"/>
      <c r="ENN290" s="216"/>
      <c r="ENO290" s="216"/>
      <c r="ENP290" s="216"/>
      <c r="ENQ290" s="216"/>
      <c r="ENR290" s="216"/>
      <c r="ENS290" s="216"/>
      <c r="ENT290" s="216"/>
      <c r="ENU290" s="216"/>
      <c r="ENV290" s="216"/>
      <c r="ENW290" s="216"/>
      <c r="ENX290" s="216"/>
      <c r="ENY290" s="216"/>
      <c r="ENZ290" s="216"/>
      <c r="EOA290" s="216"/>
      <c r="EOB290" s="216"/>
      <c r="EOC290" s="216"/>
      <c r="EOD290" s="216"/>
      <c r="EOE290" s="216"/>
      <c r="EOF290" s="216"/>
      <c r="EOG290" s="216"/>
      <c r="EOH290" s="216"/>
      <c r="EOI290" s="216"/>
      <c r="EOJ290" s="216"/>
      <c r="EOK290" s="216"/>
      <c r="EOL290" s="216"/>
      <c r="EOM290" s="216"/>
      <c r="EON290" s="216"/>
      <c r="EOO290" s="216"/>
      <c r="EOP290" s="216"/>
      <c r="EOQ290" s="216"/>
      <c r="EOR290" s="216"/>
      <c r="EOS290" s="216"/>
      <c r="EOT290" s="216"/>
      <c r="EOU290" s="216"/>
      <c r="EOV290" s="216"/>
      <c r="EOW290" s="216"/>
      <c r="EOX290" s="216"/>
      <c r="EOY290" s="216"/>
      <c r="EOZ290" s="216"/>
      <c r="EPA290" s="216"/>
      <c r="EPB290" s="216"/>
      <c r="EPC290" s="216"/>
      <c r="EPD290" s="216"/>
      <c r="EPE290" s="216"/>
      <c r="EPF290" s="216"/>
      <c r="EPG290" s="216"/>
      <c r="EPH290" s="216"/>
      <c r="EPI290" s="216"/>
      <c r="EPJ290" s="216"/>
      <c r="EPK290" s="216"/>
      <c r="EPL290" s="216"/>
      <c r="EPM290" s="216"/>
      <c r="EPN290" s="216"/>
      <c r="EPO290" s="216"/>
      <c r="EPP290" s="216"/>
      <c r="EPQ290" s="216"/>
      <c r="EPR290" s="216"/>
      <c r="EPS290" s="216"/>
      <c r="EPT290" s="216"/>
      <c r="EPU290" s="216"/>
      <c r="EPV290" s="216"/>
      <c r="EPW290" s="216"/>
      <c r="EPX290" s="216"/>
      <c r="EPY290" s="216"/>
      <c r="EPZ290" s="216"/>
      <c r="EQA290" s="216"/>
      <c r="EQB290" s="216"/>
      <c r="EQC290" s="216"/>
      <c r="EQD290" s="216"/>
      <c r="EQE290" s="216"/>
      <c r="EQF290" s="216"/>
      <c r="EQG290" s="216"/>
      <c r="EQH290" s="216"/>
      <c r="EQI290" s="216"/>
      <c r="EQJ290" s="216"/>
      <c r="EQK290" s="216"/>
      <c r="EQL290" s="216"/>
      <c r="EQM290" s="216"/>
      <c r="EQN290" s="216"/>
      <c r="EQO290" s="216"/>
      <c r="EQP290" s="216"/>
      <c r="EQQ290" s="216"/>
      <c r="EQR290" s="216"/>
      <c r="EQS290" s="216"/>
      <c r="EQT290" s="216"/>
      <c r="EQU290" s="216"/>
      <c r="EQV290" s="216"/>
      <c r="EQW290" s="216"/>
      <c r="EQX290" s="216"/>
      <c r="EQY290" s="216"/>
      <c r="EQZ290" s="216"/>
      <c r="ERA290" s="216"/>
      <c r="ERB290" s="216"/>
      <c r="ERC290" s="216"/>
      <c r="ERD290" s="216"/>
      <c r="ERE290" s="216"/>
      <c r="ERF290" s="216"/>
      <c r="ERG290" s="216"/>
      <c r="ERH290" s="216"/>
      <c r="ERI290" s="216"/>
      <c r="ERJ290" s="216"/>
      <c r="ERK290" s="216"/>
      <c r="ERL290" s="216"/>
      <c r="ERM290" s="216"/>
      <c r="ERN290" s="216"/>
      <c r="ERO290" s="216"/>
      <c r="ERP290" s="216"/>
      <c r="ERQ290" s="216"/>
      <c r="ERR290" s="216"/>
      <c r="ERS290" s="216"/>
      <c r="ERT290" s="216"/>
      <c r="ERU290" s="216"/>
      <c r="ERV290" s="216"/>
      <c r="ERW290" s="216"/>
      <c r="ERX290" s="216"/>
      <c r="ERY290" s="216"/>
      <c r="ERZ290" s="216"/>
      <c r="ESA290" s="216"/>
      <c r="ESB290" s="216"/>
      <c r="ESC290" s="216"/>
      <c r="ESD290" s="216"/>
      <c r="ESE290" s="216"/>
      <c r="ESF290" s="216"/>
      <c r="ESG290" s="216"/>
      <c r="ESH290" s="216"/>
      <c r="ESI290" s="216"/>
      <c r="ESJ290" s="216"/>
      <c r="ESK290" s="216"/>
      <c r="ESL290" s="216"/>
      <c r="ESM290" s="216"/>
      <c r="ESN290" s="216"/>
      <c r="ESO290" s="216"/>
      <c r="ESP290" s="216"/>
      <c r="ESQ290" s="216"/>
      <c r="ESR290" s="216"/>
      <c r="ESS290" s="216"/>
      <c r="EST290" s="216"/>
      <c r="ESU290" s="216"/>
      <c r="ESV290" s="216"/>
      <c r="ESW290" s="216"/>
      <c r="ESX290" s="216"/>
      <c r="ESY290" s="216"/>
      <c r="ESZ290" s="216"/>
      <c r="ETA290" s="216"/>
      <c r="ETB290" s="216"/>
      <c r="ETC290" s="216"/>
      <c r="ETD290" s="216"/>
      <c r="ETE290" s="216"/>
      <c r="ETF290" s="216"/>
      <c r="ETG290" s="216"/>
      <c r="ETH290" s="216"/>
      <c r="ETI290" s="216"/>
      <c r="ETJ290" s="216"/>
      <c r="ETK290" s="216"/>
      <c r="ETL290" s="216"/>
      <c r="ETM290" s="216"/>
      <c r="ETN290" s="216"/>
      <c r="ETO290" s="216"/>
      <c r="ETP290" s="216"/>
      <c r="ETQ290" s="216"/>
      <c r="ETR290" s="216"/>
      <c r="ETS290" s="216"/>
      <c r="ETT290" s="216"/>
      <c r="ETU290" s="216"/>
      <c r="ETV290" s="216"/>
      <c r="ETW290" s="216"/>
      <c r="ETX290" s="216"/>
      <c r="ETY290" s="216"/>
      <c r="ETZ290" s="216"/>
      <c r="EUA290" s="216"/>
      <c r="EUB290" s="216"/>
      <c r="EUC290" s="216"/>
      <c r="EUD290" s="216"/>
      <c r="EUE290" s="216"/>
      <c r="EUF290" s="216"/>
      <c r="EUG290" s="216"/>
      <c r="EUH290" s="216"/>
      <c r="EUI290" s="216"/>
      <c r="EUJ290" s="216"/>
      <c r="EUK290" s="216"/>
      <c r="EUL290" s="216"/>
      <c r="EUM290" s="216"/>
      <c r="EUN290" s="216"/>
      <c r="EUO290" s="216"/>
      <c r="EUP290" s="216"/>
      <c r="EUQ290" s="216"/>
      <c r="EUR290" s="216"/>
      <c r="EUS290" s="216"/>
      <c r="EUT290" s="216"/>
      <c r="EUU290" s="216"/>
      <c r="EUV290" s="216"/>
      <c r="EUW290" s="216"/>
      <c r="EUX290" s="216"/>
      <c r="EUY290" s="216"/>
      <c r="EUZ290" s="216"/>
      <c r="EVA290" s="216"/>
      <c r="EVB290" s="216"/>
      <c r="EVC290" s="216"/>
      <c r="EVD290" s="216"/>
      <c r="EVE290" s="216"/>
      <c r="EVF290" s="216"/>
      <c r="EVG290" s="216"/>
      <c r="EVH290" s="216"/>
      <c r="EVI290" s="216"/>
      <c r="EVJ290" s="216"/>
      <c r="EVK290" s="216"/>
      <c r="EVL290" s="216"/>
      <c r="EVM290" s="216"/>
      <c r="EVN290" s="216"/>
      <c r="EVO290" s="216"/>
      <c r="EVP290" s="216"/>
      <c r="EVQ290" s="216"/>
      <c r="EVR290" s="216"/>
      <c r="EVS290" s="216"/>
      <c r="EVT290" s="216"/>
      <c r="EVU290" s="216"/>
      <c r="EVV290" s="216"/>
      <c r="EVW290" s="216"/>
      <c r="EVX290" s="216"/>
      <c r="EVY290" s="216"/>
      <c r="EVZ290" s="216"/>
      <c r="EWA290" s="216"/>
      <c r="EWB290" s="216"/>
      <c r="EWC290" s="216"/>
      <c r="EWD290" s="216"/>
      <c r="EWE290" s="216"/>
      <c r="EWF290" s="216"/>
      <c r="EWG290" s="216"/>
      <c r="EWH290" s="216"/>
      <c r="EWI290" s="216"/>
      <c r="EWJ290" s="216"/>
      <c r="EWK290" s="216"/>
      <c r="EWL290" s="216"/>
      <c r="EWM290" s="216"/>
      <c r="EWN290" s="216"/>
      <c r="EWO290" s="216"/>
      <c r="EWP290" s="216"/>
      <c r="EWQ290" s="216"/>
      <c r="EWR290" s="216"/>
      <c r="EWS290" s="216"/>
      <c r="EWT290" s="216"/>
      <c r="EWU290" s="216"/>
      <c r="EWV290" s="216"/>
      <c r="EWW290" s="216"/>
      <c r="EWX290" s="216"/>
      <c r="EWY290" s="216"/>
      <c r="EWZ290" s="216"/>
      <c r="EXA290" s="216"/>
      <c r="EXB290" s="216"/>
      <c r="EXC290" s="216"/>
      <c r="EXD290" s="216"/>
      <c r="EXE290" s="216"/>
      <c r="EXF290" s="216"/>
      <c r="EXG290" s="216"/>
      <c r="EXH290" s="216"/>
      <c r="EXI290" s="216"/>
      <c r="EXJ290" s="216"/>
      <c r="EXK290" s="216"/>
      <c r="EXL290" s="216"/>
      <c r="EXM290" s="216"/>
      <c r="EXN290" s="216"/>
      <c r="EXO290" s="216"/>
      <c r="EXP290" s="216"/>
      <c r="EXQ290" s="216"/>
      <c r="EXR290" s="216"/>
      <c r="EXS290" s="216"/>
      <c r="EXT290" s="216"/>
      <c r="EXU290" s="216"/>
      <c r="EXV290" s="216"/>
      <c r="EXW290" s="216"/>
      <c r="EXX290" s="216"/>
      <c r="EXY290" s="216"/>
      <c r="EXZ290" s="216"/>
      <c r="EYA290" s="216"/>
      <c r="EYB290" s="216"/>
      <c r="EYC290" s="216"/>
      <c r="EYD290" s="216"/>
      <c r="EYE290" s="216"/>
      <c r="EYF290" s="216"/>
      <c r="EYG290" s="216"/>
      <c r="EYH290" s="216"/>
      <c r="EYI290" s="216"/>
      <c r="EYJ290" s="216"/>
      <c r="EYK290" s="216"/>
      <c r="EYL290" s="216"/>
      <c r="EYM290" s="216"/>
      <c r="EYN290" s="216"/>
      <c r="EYO290" s="216"/>
      <c r="EYP290" s="216"/>
      <c r="EYQ290" s="216"/>
      <c r="EYR290" s="216"/>
      <c r="EYS290" s="216"/>
      <c r="EYT290" s="216"/>
      <c r="EYU290" s="216"/>
      <c r="EYV290" s="216"/>
      <c r="EYW290" s="216"/>
      <c r="EYX290" s="216"/>
      <c r="EYY290" s="216"/>
      <c r="EYZ290" s="216"/>
      <c r="EZA290" s="216"/>
      <c r="EZB290" s="216"/>
      <c r="EZC290" s="216"/>
      <c r="EZD290" s="216"/>
      <c r="EZE290" s="216"/>
      <c r="EZF290" s="216"/>
      <c r="EZG290" s="216"/>
      <c r="EZH290" s="216"/>
      <c r="EZI290" s="216"/>
      <c r="EZJ290" s="216"/>
      <c r="EZK290" s="216"/>
      <c r="EZL290" s="216"/>
      <c r="EZM290" s="216"/>
      <c r="EZN290" s="216"/>
      <c r="EZO290" s="216"/>
      <c r="EZP290" s="216"/>
      <c r="EZQ290" s="216"/>
      <c r="EZR290" s="216"/>
      <c r="EZS290" s="216"/>
      <c r="EZT290" s="216"/>
      <c r="EZU290" s="216"/>
      <c r="EZV290" s="216"/>
      <c r="EZW290" s="216"/>
      <c r="EZX290" s="216"/>
      <c r="EZY290" s="216"/>
      <c r="EZZ290" s="216"/>
      <c r="FAA290" s="216"/>
      <c r="FAB290" s="216"/>
      <c r="FAC290" s="216"/>
      <c r="FAD290" s="216"/>
      <c r="FAE290" s="216"/>
      <c r="FAF290" s="216"/>
      <c r="FAG290" s="216"/>
      <c r="FAH290" s="216"/>
      <c r="FAI290" s="216"/>
      <c r="FAJ290" s="216"/>
      <c r="FAK290" s="216"/>
      <c r="FAL290" s="216"/>
      <c r="FAM290" s="216"/>
      <c r="FAN290" s="216"/>
      <c r="FAO290" s="216"/>
      <c r="FAP290" s="216"/>
      <c r="FAQ290" s="216"/>
      <c r="FAR290" s="216"/>
      <c r="FAS290" s="216"/>
      <c r="FAT290" s="216"/>
      <c r="FAU290" s="216"/>
      <c r="FAV290" s="216"/>
      <c r="FAW290" s="216"/>
      <c r="FAX290" s="216"/>
      <c r="FAY290" s="216"/>
      <c r="FAZ290" s="216"/>
      <c r="FBA290" s="216"/>
      <c r="FBB290" s="216"/>
      <c r="FBC290" s="216"/>
      <c r="FBD290" s="216"/>
      <c r="FBE290" s="216"/>
      <c r="FBF290" s="216"/>
      <c r="FBG290" s="216"/>
      <c r="FBH290" s="216"/>
      <c r="FBI290" s="216"/>
      <c r="FBJ290" s="216"/>
      <c r="FBK290" s="216"/>
      <c r="FBL290" s="216"/>
      <c r="FBM290" s="216"/>
      <c r="FBN290" s="216"/>
      <c r="FBO290" s="216"/>
      <c r="FBP290" s="216"/>
      <c r="FBQ290" s="216"/>
      <c r="FBR290" s="216"/>
      <c r="FBS290" s="216"/>
      <c r="FBT290" s="216"/>
      <c r="FBU290" s="216"/>
      <c r="FBV290" s="216"/>
      <c r="FBW290" s="216"/>
      <c r="FBX290" s="216"/>
      <c r="FBY290" s="216"/>
      <c r="FBZ290" s="216"/>
      <c r="FCA290" s="216"/>
      <c r="FCB290" s="216"/>
      <c r="FCC290" s="216"/>
      <c r="FCD290" s="216"/>
      <c r="FCE290" s="216"/>
      <c r="FCF290" s="216"/>
      <c r="FCG290" s="216"/>
      <c r="FCH290" s="216"/>
      <c r="FCI290" s="216"/>
      <c r="FCJ290" s="216"/>
      <c r="FCK290" s="216"/>
      <c r="FCL290" s="216"/>
      <c r="FCM290" s="216"/>
      <c r="FCN290" s="216"/>
      <c r="FCO290" s="216"/>
      <c r="FCP290" s="216"/>
      <c r="FCQ290" s="216"/>
      <c r="FCR290" s="216"/>
      <c r="FCS290" s="216"/>
      <c r="FCT290" s="216"/>
      <c r="FCU290" s="216"/>
      <c r="FCV290" s="216"/>
      <c r="FCW290" s="216"/>
      <c r="FCX290" s="216"/>
      <c r="FCY290" s="216"/>
      <c r="FCZ290" s="216"/>
      <c r="FDA290" s="216"/>
      <c r="FDB290" s="216"/>
      <c r="FDC290" s="216"/>
      <c r="FDD290" s="216"/>
      <c r="FDE290" s="216"/>
      <c r="FDF290" s="216"/>
      <c r="FDG290" s="216"/>
      <c r="FDH290" s="216"/>
      <c r="FDI290" s="216"/>
      <c r="FDJ290" s="216"/>
      <c r="FDK290" s="216"/>
      <c r="FDL290" s="216"/>
      <c r="FDM290" s="216"/>
      <c r="FDN290" s="216"/>
      <c r="FDO290" s="216"/>
      <c r="FDP290" s="216"/>
      <c r="FDQ290" s="216"/>
      <c r="FDR290" s="216"/>
      <c r="FDS290" s="216"/>
      <c r="FDT290" s="216"/>
      <c r="FDU290" s="216"/>
      <c r="FDV290" s="216"/>
      <c r="FDW290" s="216"/>
      <c r="FDX290" s="216"/>
      <c r="FDY290" s="216"/>
      <c r="FDZ290" s="216"/>
      <c r="FEA290" s="216"/>
      <c r="FEB290" s="216"/>
      <c r="FEC290" s="216"/>
      <c r="FED290" s="216"/>
      <c r="FEE290" s="216"/>
      <c r="FEF290" s="216"/>
      <c r="FEG290" s="216"/>
      <c r="FEH290" s="216"/>
      <c r="FEI290" s="216"/>
      <c r="FEJ290" s="216"/>
      <c r="FEK290" s="216"/>
      <c r="FEL290" s="216"/>
      <c r="FEM290" s="216"/>
      <c r="FEN290" s="216"/>
      <c r="FEO290" s="216"/>
      <c r="FEP290" s="216"/>
      <c r="FEQ290" s="216"/>
      <c r="FER290" s="216"/>
      <c r="FES290" s="216"/>
      <c r="FET290" s="216"/>
      <c r="FEU290" s="216"/>
      <c r="FEV290" s="216"/>
      <c r="FEW290" s="216"/>
      <c r="FEX290" s="216"/>
      <c r="FEY290" s="216"/>
      <c r="FEZ290" s="216"/>
      <c r="FFA290" s="216"/>
      <c r="FFB290" s="216"/>
      <c r="FFC290" s="216"/>
      <c r="FFD290" s="216"/>
      <c r="FFE290" s="216"/>
      <c r="FFF290" s="216"/>
      <c r="FFG290" s="216"/>
      <c r="FFH290" s="216"/>
      <c r="FFI290" s="216"/>
      <c r="FFJ290" s="216"/>
      <c r="FFK290" s="216"/>
      <c r="FFL290" s="216"/>
      <c r="FFM290" s="216"/>
      <c r="FFN290" s="216"/>
      <c r="FFO290" s="216"/>
      <c r="FFP290" s="216"/>
      <c r="FFQ290" s="216"/>
      <c r="FFR290" s="216"/>
      <c r="FFS290" s="216"/>
      <c r="FFT290" s="216"/>
      <c r="FFU290" s="216"/>
      <c r="FFV290" s="216"/>
      <c r="FFW290" s="216"/>
      <c r="FFX290" s="216"/>
      <c r="FFY290" s="216"/>
      <c r="FFZ290" s="216"/>
      <c r="FGA290" s="216"/>
      <c r="FGB290" s="216"/>
      <c r="FGC290" s="216"/>
      <c r="FGD290" s="216"/>
      <c r="FGE290" s="216"/>
      <c r="FGF290" s="216"/>
      <c r="FGG290" s="216"/>
      <c r="FGH290" s="216"/>
      <c r="FGI290" s="216"/>
      <c r="FGJ290" s="216"/>
      <c r="FGK290" s="216"/>
      <c r="FGL290" s="216"/>
      <c r="FGM290" s="216"/>
      <c r="FGN290" s="216"/>
      <c r="FGO290" s="216"/>
      <c r="FGP290" s="216"/>
      <c r="FGQ290" s="216"/>
      <c r="FGR290" s="216"/>
      <c r="FGS290" s="216"/>
      <c r="FGT290" s="216"/>
      <c r="FGU290" s="216"/>
      <c r="FGV290" s="216"/>
      <c r="FGW290" s="216"/>
      <c r="FGX290" s="216"/>
      <c r="FGY290" s="216"/>
      <c r="FGZ290" s="216"/>
      <c r="FHA290" s="216"/>
      <c r="FHB290" s="216"/>
      <c r="FHC290" s="216"/>
      <c r="FHD290" s="216"/>
      <c r="FHE290" s="216"/>
      <c r="FHF290" s="216"/>
      <c r="FHG290" s="216"/>
      <c r="FHH290" s="216"/>
      <c r="FHI290" s="216"/>
      <c r="FHJ290" s="216"/>
      <c r="FHK290" s="216"/>
      <c r="FHL290" s="216"/>
      <c r="FHM290" s="216"/>
      <c r="FHN290" s="216"/>
      <c r="FHO290" s="216"/>
      <c r="FHP290" s="216"/>
      <c r="FHQ290" s="216"/>
      <c r="FHR290" s="216"/>
      <c r="FHS290" s="216"/>
      <c r="FHT290" s="216"/>
      <c r="FHU290" s="216"/>
      <c r="FHV290" s="216"/>
      <c r="FHW290" s="216"/>
      <c r="FHX290" s="216"/>
      <c r="FHY290" s="216"/>
      <c r="FHZ290" s="216"/>
      <c r="FIA290" s="216"/>
      <c r="FIB290" s="216"/>
      <c r="FIC290" s="216"/>
      <c r="FID290" s="216"/>
      <c r="FIE290" s="216"/>
      <c r="FIF290" s="216"/>
      <c r="FIG290" s="216"/>
      <c r="FIH290" s="216"/>
      <c r="FII290" s="216"/>
      <c r="FIJ290" s="216"/>
      <c r="FIK290" s="216"/>
      <c r="FIL290" s="216"/>
      <c r="FIM290" s="216"/>
      <c r="FIN290" s="216"/>
      <c r="FIO290" s="216"/>
      <c r="FIP290" s="216"/>
      <c r="FIQ290" s="216"/>
      <c r="FIR290" s="216"/>
      <c r="FIS290" s="216"/>
      <c r="FIT290" s="216"/>
      <c r="FIU290" s="216"/>
      <c r="FIV290" s="216"/>
      <c r="FIW290" s="216"/>
      <c r="FIX290" s="216"/>
      <c r="FIY290" s="216"/>
      <c r="FIZ290" s="216"/>
      <c r="FJA290" s="216"/>
      <c r="FJB290" s="216"/>
      <c r="FJC290" s="216"/>
      <c r="FJD290" s="216"/>
      <c r="FJE290" s="216"/>
      <c r="FJF290" s="216"/>
      <c r="FJG290" s="216"/>
      <c r="FJH290" s="216"/>
      <c r="FJI290" s="216"/>
      <c r="FJJ290" s="216"/>
      <c r="FJK290" s="216"/>
      <c r="FJL290" s="216"/>
      <c r="FJM290" s="216"/>
      <c r="FJN290" s="216"/>
      <c r="FJO290" s="216"/>
      <c r="FJP290" s="216"/>
      <c r="FJQ290" s="216"/>
      <c r="FJR290" s="216"/>
      <c r="FJS290" s="216"/>
      <c r="FJT290" s="216"/>
      <c r="FJU290" s="216"/>
      <c r="FJV290" s="216"/>
      <c r="FJW290" s="216"/>
      <c r="FJX290" s="216"/>
      <c r="FJY290" s="216"/>
      <c r="FJZ290" s="216"/>
      <c r="FKA290" s="216"/>
      <c r="FKB290" s="216"/>
      <c r="FKC290" s="216"/>
      <c r="FKD290" s="216"/>
      <c r="FKE290" s="216"/>
      <c r="FKF290" s="216"/>
      <c r="FKG290" s="216"/>
      <c r="FKH290" s="216"/>
      <c r="FKI290" s="216"/>
      <c r="FKJ290" s="216"/>
      <c r="FKK290" s="216"/>
      <c r="FKL290" s="216"/>
      <c r="FKM290" s="216"/>
      <c r="FKN290" s="216"/>
      <c r="FKO290" s="216"/>
      <c r="FKP290" s="216"/>
      <c r="FKQ290" s="216"/>
      <c r="FKR290" s="216"/>
      <c r="FKS290" s="216"/>
      <c r="FKT290" s="216"/>
      <c r="FKU290" s="216"/>
      <c r="FKV290" s="216"/>
      <c r="FKW290" s="216"/>
      <c r="FKX290" s="216"/>
      <c r="FKY290" s="216"/>
      <c r="FKZ290" s="216"/>
      <c r="FLA290" s="216"/>
      <c r="FLB290" s="216"/>
      <c r="FLC290" s="216"/>
      <c r="FLD290" s="216"/>
      <c r="FLE290" s="216"/>
      <c r="FLF290" s="216"/>
      <c r="FLG290" s="216"/>
      <c r="FLH290" s="216"/>
      <c r="FLI290" s="216"/>
      <c r="FLJ290" s="216"/>
      <c r="FLK290" s="216"/>
      <c r="FLL290" s="216"/>
      <c r="FLM290" s="216"/>
      <c r="FLN290" s="216"/>
      <c r="FLO290" s="216"/>
      <c r="FLP290" s="216"/>
      <c r="FLQ290" s="216"/>
      <c r="FLR290" s="216"/>
      <c r="FLS290" s="216"/>
      <c r="FLT290" s="216"/>
      <c r="FLU290" s="216"/>
      <c r="FLV290" s="216"/>
      <c r="FLW290" s="216"/>
      <c r="FLX290" s="216"/>
      <c r="FLY290" s="216"/>
      <c r="FLZ290" s="216"/>
      <c r="FMA290" s="216"/>
      <c r="FMB290" s="216"/>
      <c r="FMC290" s="216"/>
      <c r="FMD290" s="216"/>
      <c r="FME290" s="216"/>
      <c r="FMF290" s="216"/>
      <c r="FMG290" s="216"/>
      <c r="FMH290" s="216"/>
      <c r="FMI290" s="216"/>
      <c r="FMJ290" s="216"/>
      <c r="FMK290" s="216"/>
      <c r="FML290" s="216"/>
      <c r="FMM290" s="216"/>
      <c r="FMN290" s="216"/>
      <c r="FMO290" s="216"/>
      <c r="FMP290" s="216"/>
      <c r="FMQ290" s="216"/>
      <c r="FMR290" s="216"/>
      <c r="FMS290" s="216"/>
      <c r="FMT290" s="216"/>
      <c r="FMU290" s="216"/>
      <c r="FMV290" s="216"/>
      <c r="FMW290" s="216"/>
      <c r="FMX290" s="216"/>
      <c r="FMY290" s="216"/>
      <c r="FMZ290" s="216"/>
      <c r="FNA290" s="216"/>
      <c r="FNB290" s="216"/>
      <c r="FNC290" s="216"/>
      <c r="FND290" s="216"/>
      <c r="FNE290" s="216"/>
      <c r="FNF290" s="216"/>
      <c r="FNG290" s="216"/>
      <c r="FNH290" s="216"/>
      <c r="FNI290" s="216"/>
      <c r="FNJ290" s="216"/>
      <c r="FNK290" s="216"/>
      <c r="FNL290" s="216"/>
      <c r="FNM290" s="216"/>
      <c r="FNN290" s="216"/>
      <c r="FNO290" s="216"/>
      <c r="FNP290" s="216"/>
      <c r="FNQ290" s="216"/>
      <c r="FNR290" s="216"/>
      <c r="FNS290" s="216"/>
      <c r="FNT290" s="216"/>
      <c r="FNU290" s="216"/>
      <c r="FNV290" s="216"/>
      <c r="FNW290" s="216"/>
      <c r="FNX290" s="216"/>
      <c r="FNY290" s="216"/>
      <c r="FNZ290" s="216"/>
      <c r="FOA290" s="216"/>
      <c r="FOB290" s="216"/>
      <c r="FOC290" s="216"/>
      <c r="FOD290" s="216"/>
      <c r="FOE290" s="216"/>
      <c r="FOF290" s="216"/>
      <c r="FOG290" s="216"/>
      <c r="FOH290" s="216"/>
      <c r="FOI290" s="216"/>
      <c r="FOJ290" s="216"/>
      <c r="FOK290" s="216"/>
      <c r="FOL290" s="216"/>
      <c r="FOM290" s="216"/>
      <c r="FON290" s="216"/>
      <c r="FOO290" s="216"/>
      <c r="FOP290" s="216"/>
      <c r="FOQ290" s="216"/>
      <c r="FOR290" s="216"/>
      <c r="FOS290" s="216"/>
      <c r="FOT290" s="216"/>
      <c r="FOU290" s="216"/>
      <c r="FOV290" s="216"/>
      <c r="FOW290" s="216"/>
      <c r="FOX290" s="216"/>
      <c r="FOY290" s="216"/>
      <c r="FOZ290" s="216"/>
      <c r="FPA290" s="216"/>
      <c r="FPB290" s="216"/>
      <c r="FPC290" s="216"/>
      <c r="FPD290" s="216"/>
      <c r="FPE290" s="216"/>
      <c r="FPF290" s="216"/>
      <c r="FPG290" s="216"/>
      <c r="FPH290" s="216"/>
      <c r="FPI290" s="216"/>
      <c r="FPJ290" s="216"/>
      <c r="FPK290" s="216"/>
      <c r="FPL290" s="216"/>
      <c r="FPM290" s="216"/>
      <c r="FPN290" s="216"/>
      <c r="FPO290" s="216"/>
      <c r="FPP290" s="216"/>
      <c r="FPQ290" s="216"/>
      <c r="FPR290" s="216"/>
      <c r="FPS290" s="216"/>
      <c r="FPT290" s="216"/>
      <c r="FPU290" s="216"/>
      <c r="FPV290" s="216"/>
      <c r="FPW290" s="216"/>
      <c r="FPX290" s="216"/>
      <c r="FPY290" s="216"/>
      <c r="FPZ290" s="216"/>
      <c r="FQA290" s="216"/>
      <c r="FQB290" s="216"/>
      <c r="FQC290" s="216"/>
      <c r="FQD290" s="216"/>
      <c r="FQE290" s="216"/>
      <c r="FQF290" s="216"/>
      <c r="FQG290" s="216"/>
      <c r="FQH290" s="216"/>
      <c r="FQI290" s="216"/>
      <c r="FQJ290" s="216"/>
      <c r="FQK290" s="216"/>
      <c r="FQL290" s="216"/>
      <c r="FQM290" s="216"/>
      <c r="FQN290" s="216"/>
      <c r="FQO290" s="216"/>
      <c r="FQP290" s="216"/>
      <c r="FQQ290" s="216"/>
      <c r="FQR290" s="216"/>
      <c r="FQS290" s="216"/>
      <c r="FQT290" s="216"/>
      <c r="FQU290" s="216"/>
      <c r="FQV290" s="216"/>
      <c r="FQW290" s="216"/>
      <c r="FQX290" s="216"/>
      <c r="FQY290" s="216"/>
      <c r="FQZ290" s="216"/>
      <c r="FRA290" s="216"/>
      <c r="FRB290" s="216"/>
      <c r="FRC290" s="216"/>
      <c r="FRD290" s="216"/>
      <c r="FRE290" s="216"/>
      <c r="FRF290" s="216"/>
      <c r="FRG290" s="216"/>
      <c r="FRH290" s="216"/>
      <c r="FRI290" s="216"/>
      <c r="FRJ290" s="216"/>
      <c r="FRK290" s="216"/>
      <c r="FRL290" s="216"/>
      <c r="FRM290" s="216"/>
      <c r="FRN290" s="216"/>
      <c r="FRO290" s="216"/>
      <c r="FRP290" s="216"/>
      <c r="FRQ290" s="216"/>
      <c r="FRR290" s="216"/>
      <c r="FRS290" s="216"/>
      <c r="FRT290" s="216"/>
      <c r="FRU290" s="216"/>
      <c r="FRV290" s="216"/>
      <c r="FRW290" s="216"/>
      <c r="FRX290" s="216"/>
      <c r="FRY290" s="216"/>
      <c r="FRZ290" s="216"/>
      <c r="FSA290" s="216"/>
      <c r="FSB290" s="216"/>
      <c r="FSC290" s="216"/>
      <c r="FSD290" s="216"/>
      <c r="FSE290" s="216"/>
      <c r="FSF290" s="216"/>
      <c r="FSG290" s="216"/>
      <c r="FSH290" s="216"/>
      <c r="FSI290" s="216"/>
      <c r="FSJ290" s="216"/>
      <c r="FSK290" s="216"/>
      <c r="FSL290" s="216"/>
      <c r="FSM290" s="216"/>
      <c r="FSN290" s="216"/>
      <c r="FSO290" s="216"/>
      <c r="FSP290" s="216"/>
      <c r="FSQ290" s="216"/>
      <c r="FSR290" s="216"/>
      <c r="FSS290" s="216"/>
      <c r="FST290" s="216"/>
      <c r="FSU290" s="216"/>
      <c r="FSV290" s="216"/>
      <c r="FSW290" s="216"/>
      <c r="FSX290" s="216"/>
      <c r="FSY290" s="216"/>
      <c r="FSZ290" s="216"/>
      <c r="FTA290" s="216"/>
      <c r="FTB290" s="216"/>
      <c r="FTC290" s="216"/>
      <c r="FTD290" s="216"/>
      <c r="FTE290" s="216"/>
      <c r="FTF290" s="216"/>
      <c r="FTG290" s="216"/>
      <c r="FTH290" s="216"/>
      <c r="FTI290" s="216"/>
      <c r="FTJ290" s="216"/>
      <c r="FTK290" s="216"/>
      <c r="FTL290" s="216"/>
      <c r="FTM290" s="216"/>
      <c r="FTN290" s="216"/>
      <c r="FTO290" s="216"/>
      <c r="FTP290" s="216"/>
      <c r="FTQ290" s="216"/>
      <c r="FTR290" s="216"/>
      <c r="FTS290" s="216"/>
      <c r="FTT290" s="216"/>
      <c r="FTU290" s="216"/>
      <c r="FTV290" s="216"/>
      <c r="FTW290" s="216"/>
      <c r="FTX290" s="216"/>
      <c r="FTY290" s="216"/>
      <c r="FTZ290" s="216"/>
      <c r="FUA290" s="216"/>
      <c r="FUB290" s="216"/>
      <c r="FUC290" s="216"/>
      <c r="FUD290" s="216"/>
      <c r="FUE290" s="216"/>
      <c r="FUF290" s="216"/>
      <c r="FUG290" s="216"/>
      <c r="FUH290" s="216"/>
      <c r="FUI290" s="216"/>
      <c r="FUJ290" s="216"/>
      <c r="FUK290" s="216"/>
      <c r="FUL290" s="216"/>
      <c r="FUM290" s="216"/>
      <c r="FUN290" s="216"/>
      <c r="FUO290" s="216"/>
      <c r="FUP290" s="216"/>
      <c r="FUQ290" s="216"/>
      <c r="FUR290" s="216"/>
      <c r="FUS290" s="216"/>
      <c r="FUT290" s="216"/>
      <c r="FUU290" s="216"/>
      <c r="FUV290" s="216"/>
      <c r="FUW290" s="216"/>
      <c r="FUX290" s="216"/>
      <c r="FUY290" s="216"/>
      <c r="FUZ290" s="216"/>
      <c r="FVA290" s="216"/>
      <c r="FVB290" s="216"/>
      <c r="FVC290" s="216"/>
      <c r="FVD290" s="216"/>
      <c r="FVE290" s="216"/>
      <c r="FVF290" s="216"/>
      <c r="FVG290" s="216"/>
      <c r="FVH290" s="216"/>
      <c r="FVI290" s="216"/>
      <c r="FVJ290" s="216"/>
      <c r="FVK290" s="216"/>
      <c r="FVL290" s="216"/>
      <c r="FVM290" s="216"/>
      <c r="FVN290" s="216"/>
      <c r="FVO290" s="216"/>
      <c r="FVP290" s="216"/>
      <c r="FVQ290" s="216"/>
      <c r="FVR290" s="216"/>
      <c r="FVS290" s="216"/>
      <c r="FVT290" s="216"/>
      <c r="FVU290" s="216"/>
      <c r="FVV290" s="216"/>
      <c r="FVW290" s="216"/>
      <c r="FVX290" s="216"/>
      <c r="FVY290" s="216"/>
      <c r="FVZ290" s="216"/>
      <c r="FWA290" s="216"/>
      <c r="FWB290" s="216"/>
      <c r="FWC290" s="216"/>
      <c r="FWD290" s="216"/>
      <c r="FWE290" s="216"/>
      <c r="FWF290" s="216"/>
      <c r="FWG290" s="216"/>
      <c r="FWH290" s="216"/>
      <c r="FWI290" s="216"/>
      <c r="FWJ290" s="216"/>
      <c r="FWK290" s="216"/>
      <c r="FWL290" s="216"/>
      <c r="FWM290" s="216"/>
      <c r="FWN290" s="216"/>
      <c r="FWO290" s="216"/>
      <c r="FWP290" s="216"/>
      <c r="FWQ290" s="216"/>
      <c r="FWR290" s="216"/>
      <c r="FWS290" s="216"/>
      <c r="FWT290" s="216"/>
      <c r="FWU290" s="216"/>
      <c r="FWV290" s="216"/>
      <c r="FWW290" s="216"/>
      <c r="FWX290" s="216"/>
      <c r="FWY290" s="216"/>
      <c r="FWZ290" s="216"/>
      <c r="FXA290" s="216"/>
      <c r="FXB290" s="216"/>
      <c r="FXC290" s="216"/>
      <c r="FXD290" s="216"/>
      <c r="FXE290" s="216"/>
      <c r="FXF290" s="216"/>
      <c r="FXG290" s="216"/>
      <c r="FXH290" s="216"/>
      <c r="FXI290" s="216"/>
      <c r="FXJ290" s="216"/>
      <c r="FXK290" s="216"/>
      <c r="FXL290" s="216"/>
      <c r="FXM290" s="216"/>
      <c r="FXN290" s="216"/>
      <c r="FXO290" s="216"/>
      <c r="FXP290" s="216"/>
      <c r="FXQ290" s="216"/>
      <c r="FXR290" s="216"/>
      <c r="FXS290" s="216"/>
      <c r="FXT290" s="216"/>
      <c r="FXU290" s="216"/>
      <c r="FXV290" s="216"/>
      <c r="FXW290" s="216"/>
      <c r="FXX290" s="216"/>
      <c r="FXY290" s="216"/>
      <c r="FXZ290" s="216"/>
      <c r="FYA290" s="216"/>
      <c r="FYB290" s="216"/>
      <c r="FYC290" s="216"/>
      <c r="FYD290" s="216"/>
      <c r="FYE290" s="216"/>
      <c r="FYF290" s="216"/>
      <c r="FYG290" s="216"/>
      <c r="FYH290" s="216"/>
      <c r="FYI290" s="216"/>
      <c r="FYJ290" s="216"/>
      <c r="FYK290" s="216"/>
      <c r="FYL290" s="216"/>
      <c r="FYM290" s="216"/>
      <c r="FYN290" s="216"/>
      <c r="FYO290" s="216"/>
      <c r="FYP290" s="216"/>
      <c r="FYQ290" s="216"/>
      <c r="FYR290" s="216"/>
      <c r="FYS290" s="216"/>
      <c r="FYT290" s="216"/>
      <c r="FYU290" s="216"/>
      <c r="FYV290" s="216"/>
      <c r="FYW290" s="216"/>
      <c r="FYX290" s="216"/>
      <c r="FYY290" s="216"/>
      <c r="FYZ290" s="216"/>
      <c r="FZA290" s="216"/>
      <c r="FZB290" s="216"/>
      <c r="FZC290" s="216"/>
      <c r="FZD290" s="216"/>
      <c r="FZE290" s="216"/>
      <c r="FZF290" s="216"/>
      <c r="FZG290" s="216"/>
      <c r="FZH290" s="216"/>
      <c r="FZI290" s="216"/>
      <c r="FZJ290" s="216"/>
      <c r="FZK290" s="216"/>
      <c r="FZL290" s="216"/>
      <c r="FZM290" s="216"/>
      <c r="FZN290" s="216"/>
      <c r="FZO290" s="216"/>
      <c r="FZP290" s="216"/>
      <c r="FZQ290" s="216"/>
      <c r="FZR290" s="216"/>
      <c r="FZS290" s="216"/>
      <c r="FZT290" s="216"/>
      <c r="FZU290" s="216"/>
      <c r="FZV290" s="216"/>
      <c r="FZW290" s="216"/>
      <c r="FZX290" s="216"/>
      <c r="FZY290" s="216"/>
      <c r="FZZ290" s="216"/>
      <c r="GAA290" s="216"/>
      <c r="GAB290" s="216"/>
      <c r="GAC290" s="216"/>
      <c r="GAD290" s="216"/>
      <c r="GAE290" s="216"/>
      <c r="GAF290" s="216"/>
      <c r="GAG290" s="216"/>
      <c r="GAH290" s="216"/>
      <c r="GAI290" s="216"/>
      <c r="GAJ290" s="216"/>
      <c r="GAK290" s="216"/>
      <c r="GAL290" s="216"/>
      <c r="GAM290" s="216"/>
      <c r="GAN290" s="216"/>
      <c r="GAO290" s="216"/>
      <c r="GAP290" s="216"/>
      <c r="GAQ290" s="216"/>
      <c r="GAR290" s="216"/>
      <c r="GAS290" s="216"/>
      <c r="GAT290" s="216"/>
      <c r="GAU290" s="216"/>
      <c r="GAV290" s="216"/>
      <c r="GAW290" s="216"/>
      <c r="GAX290" s="216"/>
      <c r="GAY290" s="216"/>
      <c r="GAZ290" s="216"/>
      <c r="GBA290" s="216"/>
      <c r="GBB290" s="216"/>
      <c r="GBC290" s="216"/>
      <c r="GBD290" s="216"/>
      <c r="GBE290" s="216"/>
      <c r="GBF290" s="216"/>
      <c r="GBG290" s="216"/>
      <c r="GBH290" s="216"/>
      <c r="GBI290" s="216"/>
      <c r="GBJ290" s="216"/>
      <c r="GBK290" s="216"/>
      <c r="GBL290" s="216"/>
      <c r="GBM290" s="216"/>
      <c r="GBN290" s="216"/>
      <c r="GBO290" s="216"/>
      <c r="GBP290" s="216"/>
      <c r="GBQ290" s="216"/>
      <c r="GBR290" s="216"/>
      <c r="GBS290" s="216"/>
      <c r="GBT290" s="216"/>
      <c r="GBU290" s="216"/>
      <c r="GBV290" s="216"/>
      <c r="GBW290" s="216"/>
      <c r="GBX290" s="216"/>
      <c r="GBY290" s="216"/>
      <c r="GBZ290" s="216"/>
      <c r="GCA290" s="216"/>
      <c r="GCB290" s="216"/>
      <c r="GCC290" s="216"/>
      <c r="GCD290" s="216"/>
      <c r="GCE290" s="216"/>
      <c r="GCF290" s="216"/>
      <c r="GCG290" s="216"/>
      <c r="GCH290" s="216"/>
      <c r="GCI290" s="216"/>
      <c r="GCJ290" s="216"/>
      <c r="GCK290" s="216"/>
      <c r="GCL290" s="216"/>
      <c r="GCM290" s="216"/>
      <c r="GCN290" s="216"/>
      <c r="GCO290" s="216"/>
      <c r="GCP290" s="216"/>
      <c r="GCQ290" s="216"/>
      <c r="GCR290" s="216"/>
      <c r="GCS290" s="216"/>
      <c r="GCT290" s="216"/>
      <c r="GCU290" s="216"/>
      <c r="GCV290" s="216"/>
      <c r="GCW290" s="216"/>
      <c r="GCX290" s="216"/>
      <c r="GCY290" s="216"/>
      <c r="GCZ290" s="216"/>
      <c r="GDA290" s="216"/>
      <c r="GDB290" s="216"/>
      <c r="GDC290" s="216"/>
      <c r="GDD290" s="216"/>
      <c r="GDE290" s="216"/>
      <c r="GDF290" s="216"/>
      <c r="GDG290" s="216"/>
      <c r="GDH290" s="216"/>
      <c r="GDI290" s="216"/>
      <c r="GDJ290" s="216"/>
      <c r="GDK290" s="216"/>
      <c r="GDL290" s="216"/>
      <c r="GDM290" s="216"/>
      <c r="GDN290" s="216"/>
      <c r="GDO290" s="216"/>
      <c r="GDP290" s="216"/>
      <c r="GDQ290" s="216"/>
      <c r="GDR290" s="216"/>
      <c r="GDS290" s="216"/>
      <c r="GDT290" s="216"/>
      <c r="GDU290" s="216"/>
      <c r="GDV290" s="216"/>
      <c r="GDW290" s="216"/>
      <c r="GDX290" s="216"/>
      <c r="GDY290" s="216"/>
      <c r="GDZ290" s="216"/>
      <c r="GEA290" s="216"/>
      <c r="GEB290" s="216"/>
      <c r="GEC290" s="216"/>
      <c r="GED290" s="216"/>
      <c r="GEE290" s="216"/>
      <c r="GEF290" s="216"/>
      <c r="GEG290" s="216"/>
      <c r="GEH290" s="216"/>
      <c r="GEI290" s="216"/>
      <c r="GEJ290" s="216"/>
      <c r="GEK290" s="216"/>
      <c r="GEL290" s="216"/>
      <c r="GEM290" s="216"/>
      <c r="GEN290" s="216"/>
      <c r="GEO290" s="216"/>
      <c r="GEP290" s="216"/>
      <c r="GEQ290" s="216"/>
      <c r="GER290" s="216"/>
      <c r="GES290" s="216"/>
      <c r="GET290" s="216"/>
      <c r="GEU290" s="216"/>
      <c r="GEV290" s="216"/>
      <c r="GEW290" s="216"/>
      <c r="GEX290" s="216"/>
      <c r="GEY290" s="216"/>
      <c r="GEZ290" s="216"/>
      <c r="GFA290" s="216"/>
      <c r="GFB290" s="216"/>
      <c r="GFC290" s="216"/>
      <c r="GFD290" s="216"/>
      <c r="GFE290" s="216"/>
      <c r="GFF290" s="216"/>
      <c r="GFG290" s="216"/>
      <c r="GFH290" s="216"/>
      <c r="GFI290" s="216"/>
      <c r="GFJ290" s="216"/>
      <c r="GFK290" s="216"/>
      <c r="GFL290" s="216"/>
      <c r="GFM290" s="216"/>
      <c r="GFN290" s="216"/>
      <c r="GFO290" s="216"/>
      <c r="GFP290" s="216"/>
      <c r="GFQ290" s="216"/>
      <c r="GFR290" s="216"/>
      <c r="GFS290" s="216"/>
      <c r="GFT290" s="216"/>
      <c r="GFU290" s="216"/>
      <c r="GFV290" s="216"/>
      <c r="GFW290" s="216"/>
      <c r="GFX290" s="216"/>
      <c r="GFY290" s="216"/>
      <c r="GFZ290" s="216"/>
      <c r="GGA290" s="216"/>
      <c r="GGB290" s="216"/>
      <c r="GGC290" s="216"/>
      <c r="GGD290" s="216"/>
      <c r="GGE290" s="216"/>
      <c r="GGF290" s="216"/>
      <c r="GGG290" s="216"/>
      <c r="GGH290" s="216"/>
      <c r="GGI290" s="216"/>
      <c r="GGJ290" s="216"/>
      <c r="GGK290" s="216"/>
      <c r="GGL290" s="216"/>
      <c r="GGM290" s="216"/>
      <c r="GGN290" s="216"/>
      <c r="GGO290" s="216"/>
      <c r="GGP290" s="216"/>
      <c r="GGQ290" s="216"/>
      <c r="GGR290" s="216"/>
      <c r="GGS290" s="216"/>
      <c r="GGT290" s="216"/>
      <c r="GGU290" s="216"/>
      <c r="GGV290" s="216"/>
      <c r="GGW290" s="216"/>
      <c r="GGX290" s="216"/>
      <c r="GGY290" s="216"/>
      <c r="GGZ290" s="216"/>
      <c r="GHA290" s="216"/>
      <c r="GHB290" s="216"/>
      <c r="GHC290" s="216"/>
      <c r="GHD290" s="216"/>
      <c r="GHE290" s="216"/>
      <c r="GHF290" s="216"/>
      <c r="GHG290" s="216"/>
      <c r="GHH290" s="216"/>
      <c r="GHI290" s="216"/>
      <c r="GHJ290" s="216"/>
      <c r="GHK290" s="216"/>
      <c r="GHL290" s="216"/>
      <c r="GHM290" s="216"/>
      <c r="GHN290" s="216"/>
      <c r="GHO290" s="216"/>
      <c r="GHP290" s="216"/>
      <c r="GHQ290" s="216"/>
      <c r="GHR290" s="216"/>
      <c r="GHS290" s="216"/>
      <c r="GHT290" s="216"/>
      <c r="GHU290" s="216"/>
      <c r="GHV290" s="216"/>
      <c r="GHW290" s="216"/>
      <c r="GHX290" s="216"/>
      <c r="GHY290" s="216"/>
      <c r="GHZ290" s="216"/>
      <c r="GIA290" s="216"/>
      <c r="GIB290" s="216"/>
      <c r="GIC290" s="216"/>
      <c r="GID290" s="216"/>
      <c r="GIE290" s="216"/>
      <c r="GIF290" s="216"/>
      <c r="GIG290" s="216"/>
      <c r="GIH290" s="216"/>
      <c r="GII290" s="216"/>
      <c r="GIJ290" s="216"/>
      <c r="GIK290" s="216"/>
      <c r="GIL290" s="216"/>
      <c r="GIM290" s="216"/>
      <c r="GIN290" s="216"/>
      <c r="GIO290" s="216"/>
      <c r="GIP290" s="216"/>
      <c r="GIQ290" s="216"/>
      <c r="GIR290" s="216"/>
      <c r="GIS290" s="216"/>
      <c r="GIT290" s="216"/>
      <c r="GIU290" s="216"/>
      <c r="GIV290" s="216"/>
      <c r="GIW290" s="216"/>
      <c r="GIX290" s="216"/>
      <c r="GIY290" s="216"/>
      <c r="GIZ290" s="216"/>
      <c r="GJA290" s="216"/>
      <c r="GJB290" s="216"/>
      <c r="GJC290" s="216"/>
      <c r="GJD290" s="216"/>
      <c r="GJE290" s="216"/>
      <c r="GJF290" s="216"/>
      <c r="GJG290" s="216"/>
      <c r="GJH290" s="216"/>
      <c r="GJI290" s="216"/>
      <c r="GJJ290" s="216"/>
      <c r="GJK290" s="216"/>
      <c r="GJL290" s="216"/>
      <c r="GJM290" s="216"/>
      <c r="GJN290" s="216"/>
      <c r="GJO290" s="216"/>
      <c r="GJP290" s="216"/>
      <c r="GJQ290" s="216"/>
      <c r="GJR290" s="216"/>
      <c r="GJS290" s="216"/>
      <c r="GJT290" s="216"/>
      <c r="GJU290" s="216"/>
      <c r="GJV290" s="216"/>
      <c r="GJW290" s="216"/>
      <c r="GJX290" s="216"/>
      <c r="GJY290" s="216"/>
      <c r="GJZ290" s="216"/>
      <c r="GKA290" s="216"/>
      <c r="GKB290" s="216"/>
      <c r="GKC290" s="216"/>
      <c r="GKD290" s="216"/>
      <c r="GKE290" s="216"/>
      <c r="GKF290" s="216"/>
      <c r="GKG290" s="216"/>
      <c r="GKH290" s="216"/>
      <c r="GKI290" s="216"/>
      <c r="GKJ290" s="216"/>
      <c r="GKK290" s="216"/>
      <c r="GKL290" s="216"/>
      <c r="GKM290" s="216"/>
      <c r="GKN290" s="216"/>
      <c r="GKO290" s="216"/>
      <c r="GKP290" s="216"/>
      <c r="GKQ290" s="216"/>
      <c r="GKR290" s="216"/>
      <c r="GKS290" s="216"/>
      <c r="GKT290" s="216"/>
      <c r="GKU290" s="216"/>
      <c r="GKV290" s="216"/>
      <c r="GKW290" s="216"/>
      <c r="GKX290" s="216"/>
      <c r="GKY290" s="216"/>
      <c r="GKZ290" s="216"/>
      <c r="GLA290" s="216"/>
      <c r="GLB290" s="216"/>
      <c r="GLC290" s="216"/>
      <c r="GLD290" s="216"/>
      <c r="GLE290" s="216"/>
      <c r="GLF290" s="216"/>
      <c r="GLG290" s="216"/>
      <c r="GLH290" s="216"/>
      <c r="GLI290" s="216"/>
      <c r="GLJ290" s="216"/>
      <c r="GLK290" s="216"/>
      <c r="GLL290" s="216"/>
      <c r="GLM290" s="216"/>
      <c r="GLN290" s="216"/>
      <c r="GLO290" s="216"/>
      <c r="GLP290" s="216"/>
      <c r="GLQ290" s="216"/>
      <c r="GLR290" s="216"/>
      <c r="GLS290" s="216"/>
      <c r="GLT290" s="216"/>
      <c r="GLU290" s="216"/>
      <c r="GLV290" s="216"/>
      <c r="GLW290" s="216"/>
      <c r="GLX290" s="216"/>
      <c r="GLY290" s="216"/>
      <c r="GLZ290" s="216"/>
      <c r="GMA290" s="216"/>
      <c r="GMB290" s="216"/>
      <c r="GMC290" s="216"/>
      <c r="GMD290" s="216"/>
      <c r="GME290" s="216"/>
      <c r="GMF290" s="216"/>
      <c r="GMG290" s="216"/>
      <c r="GMH290" s="216"/>
      <c r="GMI290" s="216"/>
      <c r="GMJ290" s="216"/>
      <c r="GMK290" s="216"/>
      <c r="GML290" s="216"/>
      <c r="GMM290" s="216"/>
      <c r="GMN290" s="216"/>
      <c r="GMO290" s="216"/>
      <c r="GMP290" s="216"/>
      <c r="GMQ290" s="216"/>
      <c r="GMR290" s="216"/>
      <c r="GMS290" s="216"/>
      <c r="GMT290" s="216"/>
      <c r="GMU290" s="216"/>
      <c r="GMV290" s="216"/>
      <c r="GMW290" s="216"/>
      <c r="GMX290" s="216"/>
      <c r="GMY290" s="216"/>
      <c r="GMZ290" s="216"/>
      <c r="GNA290" s="216"/>
      <c r="GNB290" s="216"/>
      <c r="GNC290" s="216"/>
      <c r="GND290" s="216"/>
      <c r="GNE290" s="216"/>
      <c r="GNF290" s="216"/>
      <c r="GNG290" s="216"/>
      <c r="GNH290" s="216"/>
      <c r="GNI290" s="216"/>
      <c r="GNJ290" s="216"/>
      <c r="GNK290" s="216"/>
      <c r="GNL290" s="216"/>
      <c r="GNM290" s="216"/>
      <c r="GNN290" s="216"/>
      <c r="GNO290" s="216"/>
      <c r="GNP290" s="216"/>
      <c r="GNQ290" s="216"/>
      <c r="GNR290" s="216"/>
      <c r="GNS290" s="216"/>
      <c r="GNT290" s="216"/>
      <c r="GNU290" s="216"/>
      <c r="GNV290" s="216"/>
      <c r="GNW290" s="216"/>
      <c r="GNX290" s="216"/>
      <c r="GNY290" s="216"/>
      <c r="GNZ290" s="216"/>
      <c r="GOA290" s="216"/>
      <c r="GOB290" s="216"/>
      <c r="GOC290" s="216"/>
      <c r="GOD290" s="216"/>
      <c r="GOE290" s="216"/>
      <c r="GOF290" s="216"/>
      <c r="GOG290" s="216"/>
      <c r="GOH290" s="216"/>
      <c r="GOI290" s="216"/>
      <c r="GOJ290" s="216"/>
      <c r="GOK290" s="216"/>
      <c r="GOL290" s="216"/>
      <c r="GOM290" s="216"/>
      <c r="GON290" s="216"/>
      <c r="GOO290" s="216"/>
      <c r="GOP290" s="216"/>
      <c r="GOQ290" s="216"/>
      <c r="GOR290" s="216"/>
      <c r="GOS290" s="216"/>
      <c r="GOT290" s="216"/>
      <c r="GOU290" s="216"/>
      <c r="GOV290" s="216"/>
      <c r="GOW290" s="216"/>
      <c r="GOX290" s="216"/>
      <c r="GOY290" s="216"/>
      <c r="GOZ290" s="216"/>
      <c r="GPA290" s="216"/>
      <c r="GPB290" s="216"/>
      <c r="GPC290" s="216"/>
      <c r="GPD290" s="216"/>
      <c r="GPE290" s="216"/>
      <c r="GPF290" s="216"/>
      <c r="GPG290" s="216"/>
      <c r="GPH290" s="216"/>
      <c r="GPI290" s="216"/>
      <c r="GPJ290" s="216"/>
      <c r="GPK290" s="216"/>
      <c r="GPL290" s="216"/>
      <c r="GPM290" s="216"/>
      <c r="GPN290" s="216"/>
      <c r="GPO290" s="216"/>
      <c r="GPP290" s="216"/>
      <c r="GPQ290" s="216"/>
      <c r="GPR290" s="216"/>
      <c r="GPS290" s="216"/>
      <c r="GPT290" s="216"/>
      <c r="GPU290" s="216"/>
      <c r="GPV290" s="216"/>
      <c r="GPW290" s="216"/>
      <c r="GPX290" s="216"/>
      <c r="GPY290" s="216"/>
      <c r="GPZ290" s="216"/>
      <c r="GQA290" s="216"/>
      <c r="GQB290" s="216"/>
      <c r="GQC290" s="216"/>
      <c r="GQD290" s="216"/>
      <c r="GQE290" s="216"/>
      <c r="GQF290" s="216"/>
      <c r="GQG290" s="216"/>
      <c r="GQH290" s="216"/>
      <c r="GQI290" s="216"/>
      <c r="GQJ290" s="216"/>
      <c r="GQK290" s="216"/>
      <c r="GQL290" s="216"/>
      <c r="GQM290" s="216"/>
      <c r="GQN290" s="216"/>
      <c r="GQO290" s="216"/>
      <c r="GQP290" s="216"/>
      <c r="GQQ290" s="216"/>
      <c r="GQR290" s="216"/>
      <c r="GQS290" s="216"/>
      <c r="GQT290" s="216"/>
      <c r="GQU290" s="216"/>
      <c r="GQV290" s="216"/>
      <c r="GQW290" s="216"/>
      <c r="GQX290" s="216"/>
      <c r="GQY290" s="216"/>
      <c r="GQZ290" s="216"/>
      <c r="GRA290" s="216"/>
      <c r="GRB290" s="216"/>
      <c r="GRC290" s="216"/>
      <c r="GRD290" s="216"/>
      <c r="GRE290" s="216"/>
      <c r="GRF290" s="216"/>
      <c r="GRG290" s="216"/>
      <c r="GRH290" s="216"/>
      <c r="GRI290" s="216"/>
      <c r="GRJ290" s="216"/>
      <c r="GRK290" s="216"/>
      <c r="GRL290" s="216"/>
      <c r="GRM290" s="216"/>
      <c r="GRN290" s="216"/>
      <c r="GRO290" s="216"/>
      <c r="GRP290" s="216"/>
      <c r="GRQ290" s="216"/>
      <c r="GRR290" s="216"/>
      <c r="GRS290" s="216"/>
      <c r="GRT290" s="216"/>
      <c r="GRU290" s="216"/>
      <c r="GRV290" s="216"/>
      <c r="GRW290" s="216"/>
      <c r="GRX290" s="216"/>
      <c r="GRY290" s="216"/>
      <c r="GRZ290" s="216"/>
      <c r="GSA290" s="216"/>
      <c r="GSB290" s="216"/>
      <c r="GSC290" s="216"/>
      <c r="GSD290" s="216"/>
      <c r="GSE290" s="216"/>
      <c r="GSF290" s="216"/>
      <c r="GSG290" s="216"/>
      <c r="GSH290" s="216"/>
      <c r="GSI290" s="216"/>
      <c r="GSJ290" s="216"/>
      <c r="GSK290" s="216"/>
      <c r="GSL290" s="216"/>
      <c r="GSM290" s="216"/>
      <c r="GSN290" s="216"/>
      <c r="GSO290" s="216"/>
      <c r="GSP290" s="216"/>
      <c r="GSQ290" s="216"/>
      <c r="GSR290" s="216"/>
      <c r="GSS290" s="216"/>
      <c r="GST290" s="216"/>
      <c r="GSU290" s="216"/>
      <c r="GSV290" s="216"/>
      <c r="GSW290" s="216"/>
      <c r="GSX290" s="216"/>
      <c r="GSY290" s="216"/>
      <c r="GSZ290" s="216"/>
      <c r="GTA290" s="216"/>
      <c r="GTB290" s="216"/>
      <c r="GTC290" s="216"/>
      <c r="GTD290" s="216"/>
      <c r="GTE290" s="216"/>
      <c r="GTF290" s="216"/>
      <c r="GTG290" s="216"/>
      <c r="GTH290" s="216"/>
      <c r="GTI290" s="216"/>
      <c r="GTJ290" s="216"/>
      <c r="GTK290" s="216"/>
      <c r="GTL290" s="216"/>
      <c r="GTM290" s="216"/>
      <c r="GTN290" s="216"/>
      <c r="GTO290" s="216"/>
      <c r="GTP290" s="216"/>
      <c r="GTQ290" s="216"/>
      <c r="GTR290" s="216"/>
      <c r="GTS290" s="216"/>
      <c r="GTT290" s="216"/>
      <c r="GTU290" s="216"/>
      <c r="GTV290" s="216"/>
      <c r="GTW290" s="216"/>
      <c r="GTX290" s="216"/>
      <c r="GTY290" s="216"/>
      <c r="GTZ290" s="216"/>
      <c r="GUA290" s="216"/>
      <c r="GUB290" s="216"/>
      <c r="GUC290" s="216"/>
      <c r="GUD290" s="216"/>
      <c r="GUE290" s="216"/>
      <c r="GUF290" s="216"/>
      <c r="GUG290" s="216"/>
      <c r="GUH290" s="216"/>
      <c r="GUI290" s="216"/>
      <c r="GUJ290" s="216"/>
      <c r="GUK290" s="216"/>
      <c r="GUL290" s="216"/>
      <c r="GUM290" s="216"/>
      <c r="GUN290" s="216"/>
      <c r="GUO290" s="216"/>
      <c r="GUP290" s="216"/>
      <c r="GUQ290" s="216"/>
      <c r="GUR290" s="216"/>
      <c r="GUS290" s="216"/>
      <c r="GUT290" s="216"/>
      <c r="GUU290" s="216"/>
      <c r="GUV290" s="216"/>
      <c r="GUW290" s="216"/>
      <c r="GUX290" s="216"/>
      <c r="GUY290" s="216"/>
      <c r="GUZ290" s="216"/>
      <c r="GVA290" s="216"/>
      <c r="GVB290" s="216"/>
      <c r="GVC290" s="216"/>
      <c r="GVD290" s="216"/>
      <c r="GVE290" s="216"/>
      <c r="GVF290" s="216"/>
      <c r="GVG290" s="216"/>
      <c r="GVH290" s="216"/>
      <c r="GVI290" s="216"/>
      <c r="GVJ290" s="216"/>
      <c r="GVK290" s="216"/>
      <c r="GVL290" s="216"/>
      <c r="GVM290" s="216"/>
      <c r="GVN290" s="216"/>
      <c r="GVO290" s="216"/>
      <c r="GVP290" s="216"/>
      <c r="GVQ290" s="216"/>
      <c r="GVR290" s="216"/>
      <c r="GVS290" s="216"/>
      <c r="GVT290" s="216"/>
      <c r="GVU290" s="216"/>
      <c r="GVV290" s="216"/>
      <c r="GVW290" s="216"/>
      <c r="GVX290" s="216"/>
      <c r="GVY290" s="216"/>
      <c r="GVZ290" s="216"/>
      <c r="GWA290" s="216"/>
      <c r="GWB290" s="216"/>
      <c r="GWC290" s="216"/>
      <c r="GWD290" s="216"/>
      <c r="GWE290" s="216"/>
      <c r="GWF290" s="216"/>
      <c r="GWG290" s="216"/>
      <c r="GWH290" s="216"/>
      <c r="GWI290" s="216"/>
      <c r="GWJ290" s="216"/>
      <c r="GWK290" s="216"/>
      <c r="GWL290" s="216"/>
      <c r="GWM290" s="216"/>
      <c r="GWN290" s="216"/>
      <c r="GWO290" s="216"/>
      <c r="GWP290" s="216"/>
      <c r="GWQ290" s="216"/>
      <c r="GWR290" s="216"/>
      <c r="GWS290" s="216"/>
      <c r="GWT290" s="216"/>
      <c r="GWU290" s="216"/>
      <c r="GWV290" s="216"/>
      <c r="GWW290" s="216"/>
      <c r="GWX290" s="216"/>
      <c r="GWY290" s="216"/>
      <c r="GWZ290" s="216"/>
      <c r="GXA290" s="216"/>
      <c r="GXB290" s="216"/>
      <c r="GXC290" s="216"/>
      <c r="GXD290" s="216"/>
      <c r="GXE290" s="216"/>
      <c r="GXF290" s="216"/>
      <c r="GXG290" s="216"/>
      <c r="GXH290" s="216"/>
      <c r="GXI290" s="216"/>
      <c r="GXJ290" s="216"/>
      <c r="GXK290" s="216"/>
      <c r="GXL290" s="216"/>
      <c r="GXM290" s="216"/>
      <c r="GXN290" s="216"/>
      <c r="GXO290" s="216"/>
      <c r="GXP290" s="216"/>
      <c r="GXQ290" s="216"/>
      <c r="GXR290" s="216"/>
      <c r="GXS290" s="216"/>
      <c r="GXT290" s="216"/>
      <c r="GXU290" s="216"/>
      <c r="GXV290" s="216"/>
      <c r="GXW290" s="216"/>
      <c r="GXX290" s="216"/>
      <c r="GXY290" s="216"/>
      <c r="GXZ290" s="216"/>
      <c r="GYA290" s="216"/>
      <c r="GYB290" s="216"/>
      <c r="GYC290" s="216"/>
      <c r="GYD290" s="216"/>
      <c r="GYE290" s="216"/>
      <c r="GYF290" s="216"/>
      <c r="GYG290" s="216"/>
      <c r="GYH290" s="216"/>
      <c r="GYI290" s="216"/>
      <c r="GYJ290" s="216"/>
      <c r="GYK290" s="216"/>
      <c r="GYL290" s="216"/>
      <c r="GYM290" s="216"/>
      <c r="GYN290" s="216"/>
      <c r="GYO290" s="216"/>
      <c r="GYP290" s="216"/>
      <c r="GYQ290" s="216"/>
      <c r="GYR290" s="216"/>
      <c r="GYS290" s="216"/>
      <c r="GYT290" s="216"/>
      <c r="GYU290" s="216"/>
      <c r="GYV290" s="216"/>
      <c r="GYW290" s="216"/>
      <c r="GYX290" s="216"/>
      <c r="GYY290" s="216"/>
      <c r="GYZ290" s="216"/>
      <c r="GZA290" s="216"/>
      <c r="GZB290" s="216"/>
      <c r="GZC290" s="216"/>
      <c r="GZD290" s="216"/>
      <c r="GZE290" s="216"/>
      <c r="GZF290" s="216"/>
      <c r="GZG290" s="216"/>
      <c r="GZH290" s="216"/>
      <c r="GZI290" s="216"/>
      <c r="GZJ290" s="216"/>
      <c r="GZK290" s="216"/>
      <c r="GZL290" s="216"/>
      <c r="GZM290" s="216"/>
      <c r="GZN290" s="216"/>
      <c r="GZO290" s="216"/>
      <c r="GZP290" s="216"/>
      <c r="GZQ290" s="216"/>
      <c r="GZR290" s="216"/>
      <c r="GZS290" s="216"/>
      <c r="GZT290" s="216"/>
      <c r="GZU290" s="216"/>
      <c r="GZV290" s="216"/>
      <c r="GZW290" s="216"/>
      <c r="GZX290" s="216"/>
      <c r="GZY290" s="216"/>
      <c r="GZZ290" s="216"/>
      <c r="HAA290" s="216"/>
      <c r="HAB290" s="216"/>
      <c r="HAC290" s="216"/>
      <c r="HAD290" s="216"/>
      <c r="HAE290" s="216"/>
      <c r="HAF290" s="216"/>
      <c r="HAG290" s="216"/>
      <c r="HAH290" s="216"/>
      <c r="HAI290" s="216"/>
      <c r="HAJ290" s="216"/>
      <c r="HAK290" s="216"/>
      <c r="HAL290" s="216"/>
      <c r="HAM290" s="216"/>
      <c r="HAN290" s="216"/>
      <c r="HAO290" s="216"/>
      <c r="HAP290" s="216"/>
      <c r="HAQ290" s="216"/>
      <c r="HAR290" s="216"/>
      <c r="HAS290" s="216"/>
      <c r="HAT290" s="216"/>
      <c r="HAU290" s="216"/>
      <c r="HAV290" s="216"/>
      <c r="HAW290" s="216"/>
      <c r="HAX290" s="216"/>
      <c r="HAY290" s="216"/>
      <c r="HAZ290" s="216"/>
      <c r="HBA290" s="216"/>
      <c r="HBB290" s="216"/>
      <c r="HBC290" s="216"/>
      <c r="HBD290" s="216"/>
      <c r="HBE290" s="216"/>
      <c r="HBF290" s="216"/>
      <c r="HBG290" s="216"/>
      <c r="HBH290" s="216"/>
      <c r="HBI290" s="216"/>
      <c r="HBJ290" s="216"/>
      <c r="HBK290" s="216"/>
      <c r="HBL290" s="216"/>
      <c r="HBM290" s="216"/>
      <c r="HBN290" s="216"/>
      <c r="HBO290" s="216"/>
      <c r="HBP290" s="216"/>
      <c r="HBQ290" s="216"/>
      <c r="HBR290" s="216"/>
      <c r="HBS290" s="216"/>
      <c r="HBT290" s="216"/>
      <c r="HBU290" s="216"/>
      <c r="HBV290" s="216"/>
      <c r="HBW290" s="216"/>
      <c r="HBX290" s="216"/>
      <c r="HBY290" s="216"/>
      <c r="HBZ290" s="216"/>
      <c r="HCA290" s="216"/>
      <c r="HCB290" s="216"/>
      <c r="HCC290" s="216"/>
      <c r="HCD290" s="216"/>
      <c r="HCE290" s="216"/>
      <c r="HCF290" s="216"/>
      <c r="HCG290" s="216"/>
      <c r="HCH290" s="216"/>
      <c r="HCI290" s="216"/>
      <c r="HCJ290" s="216"/>
      <c r="HCK290" s="216"/>
      <c r="HCL290" s="216"/>
      <c r="HCM290" s="216"/>
      <c r="HCN290" s="216"/>
      <c r="HCO290" s="216"/>
      <c r="HCP290" s="216"/>
      <c r="HCQ290" s="216"/>
      <c r="HCR290" s="216"/>
      <c r="HCS290" s="216"/>
      <c r="HCT290" s="216"/>
      <c r="HCU290" s="216"/>
      <c r="HCV290" s="216"/>
      <c r="HCW290" s="216"/>
      <c r="HCX290" s="216"/>
      <c r="HCY290" s="216"/>
      <c r="HCZ290" s="216"/>
      <c r="HDA290" s="216"/>
      <c r="HDB290" s="216"/>
      <c r="HDC290" s="216"/>
      <c r="HDD290" s="216"/>
      <c r="HDE290" s="216"/>
      <c r="HDF290" s="216"/>
      <c r="HDG290" s="216"/>
      <c r="HDH290" s="216"/>
      <c r="HDI290" s="216"/>
      <c r="HDJ290" s="216"/>
      <c r="HDK290" s="216"/>
      <c r="HDL290" s="216"/>
      <c r="HDM290" s="216"/>
      <c r="HDN290" s="216"/>
      <c r="HDO290" s="216"/>
      <c r="HDP290" s="216"/>
      <c r="HDQ290" s="216"/>
      <c r="HDR290" s="216"/>
      <c r="HDS290" s="216"/>
      <c r="HDT290" s="216"/>
      <c r="HDU290" s="216"/>
      <c r="HDV290" s="216"/>
      <c r="HDW290" s="216"/>
      <c r="HDX290" s="216"/>
      <c r="HDY290" s="216"/>
      <c r="HDZ290" s="216"/>
      <c r="HEA290" s="216"/>
      <c r="HEB290" s="216"/>
      <c r="HEC290" s="216"/>
      <c r="HED290" s="216"/>
      <c r="HEE290" s="216"/>
      <c r="HEF290" s="216"/>
      <c r="HEG290" s="216"/>
      <c r="HEH290" s="216"/>
      <c r="HEI290" s="216"/>
      <c r="HEJ290" s="216"/>
      <c r="HEK290" s="216"/>
      <c r="HEL290" s="216"/>
      <c r="HEM290" s="216"/>
      <c r="HEN290" s="216"/>
      <c r="HEO290" s="216"/>
      <c r="HEP290" s="216"/>
      <c r="HEQ290" s="216"/>
      <c r="HER290" s="216"/>
      <c r="HES290" s="216"/>
      <c r="HET290" s="216"/>
      <c r="HEU290" s="216"/>
      <c r="HEV290" s="216"/>
      <c r="HEW290" s="216"/>
      <c r="HEX290" s="216"/>
      <c r="HEY290" s="216"/>
      <c r="HEZ290" s="216"/>
      <c r="HFA290" s="216"/>
      <c r="HFB290" s="216"/>
      <c r="HFC290" s="216"/>
      <c r="HFD290" s="216"/>
      <c r="HFE290" s="216"/>
      <c r="HFF290" s="216"/>
      <c r="HFG290" s="216"/>
      <c r="HFH290" s="216"/>
      <c r="HFI290" s="216"/>
      <c r="HFJ290" s="216"/>
      <c r="HFK290" s="216"/>
      <c r="HFL290" s="216"/>
      <c r="HFM290" s="216"/>
      <c r="HFN290" s="216"/>
      <c r="HFO290" s="216"/>
      <c r="HFP290" s="216"/>
      <c r="HFQ290" s="216"/>
      <c r="HFR290" s="216"/>
      <c r="HFS290" s="216"/>
      <c r="HFT290" s="216"/>
      <c r="HFU290" s="216"/>
      <c r="HFV290" s="216"/>
      <c r="HFW290" s="216"/>
      <c r="HFX290" s="216"/>
      <c r="HFY290" s="216"/>
      <c r="HFZ290" s="216"/>
      <c r="HGA290" s="216"/>
      <c r="HGB290" s="216"/>
      <c r="HGC290" s="216"/>
      <c r="HGD290" s="216"/>
      <c r="HGE290" s="216"/>
      <c r="HGF290" s="216"/>
      <c r="HGG290" s="216"/>
      <c r="HGH290" s="216"/>
      <c r="HGI290" s="216"/>
      <c r="HGJ290" s="216"/>
      <c r="HGK290" s="216"/>
      <c r="HGL290" s="216"/>
      <c r="HGM290" s="216"/>
      <c r="HGN290" s="216"/>
      <c r="HGO290" s="216"/>
      <c r="HGP290" s="216"/>
      <c r="HGQ290" s="216"/>
      <c r="HGR290" s="216"/>
      <c r="HGS290" s="216"/>
      <c r="HGT290" s="216"/>
      <c r="HGU290" s="216"/>
      <c r="HGV290" s="216"/>
      <c r="HGW290" s="216"/>
      <c r="HGX290" s="216"/>
      <c r="HGY290" s="216"/>
      <c r="HGZ290" s="216"/>
      <c r="HHA290" s="216"/>
      <c r="HHB290" s="216"/>
      <c r="HHC290" s="216"/>
      <c r="HHD290" s="216"/>
      <c r="HHE290" s="216"/>
      <c r="HHF290" s="216"/>
      <c r="HHG290" s="216"/>
      <c r="HHH290" s="216"/>
      <c r="HHI290" s="216"/>
      <c r="HHJ290" s="216"/>
      <c r="HHK290" s="216"/>
      <c r="HHL290" s="216"/>
      <c r="HHM290" s="216"/>
      <c r="HHN290" s="216"/>
      <c r="HHO290" s="216"/>
      <c r="HHP290" s="216"/>
      <c r="HHQ290" s="216"/>
      <c r="HHR290" s="216"/>
      <c r="HHS290" s="216"/>
      <c r="HHT290" s="216"/>
      <c r="HHU290" s="216"/>
      <c r="HHV290" s="216"/>
      <c r="HHW290" s="216"/>
      <c r="HHX290" s="216"/>
      <c r="HHY290" s="216"/>
      <c r="HHZ290" s="216"/>
      <c r="HIA290" s="216"/>
      <c r="HIB290" s="216"/>
      <c r="HIC290" s="216"/>
      <c r="HID290" s="216"/>
      <c r="HIE290" s="216"/>
      <c r="HIF290" s="216"/>
      <c r="HIG290" s="216"/>
      <c r="HIH290" s="216"/>
      <c r="HII290" s="216"/>
      <c r="HIJ290" s="216"/>
      <c r="HIK290" s="216"/>
      <c r="HIL290" s="216"/>
      <c r="HIM290" s="216"/>
      <c r="HIN290" s="216"/>
      <c r="HIO290" s="216"/>
      <c r="HIP290" s="216"/>
      <c r="HIQ290" s="216"/>
      <c r="HIR290" s="216"/>
      <c r="HIS290" s="216"/>
      <c r="HIT290" s="216"/>
      <c r="HIU290" s="216"/>
      <c r="HIV290" s="216"/>
      <c r="HIW290" s="216"/>
      <c r="HIX290" s="216"/>
      <c r="HIY290" s="216"/>
      <c r="HIZ290" s="216"/>
      <c r="HJA290" s="216"/>
      <c r="HJB290" s="216"/>
      <c r="HJC290" s="216"/>
      <c r="HJD290" s="216"/>
      <c r="HJE290" s="216"/>
      <c r="HJF290" s="216"/>
      <c r="HJG290" s="216"/>
      <c r="HJH290" s="216"/>
      <c r="HJI290" s="216"/>
      <c r="HJJ290" s="216"/>
      <c r="HJK290" s="216"/>
      <c r="HJL290" s="216"/>
      <c r="HJM290" s="216"/>
      <c r="HJN290" s="216"/>
      <c r="HJO290" s="216"/>
      <c r="HJP290" s="216"/>
      <c r="HJQ290" s="216"/>
      <c r="HJR290" s="216"/>
      <c r="HJS290" s="216"/>
      <c r="HJT290" s="216"/>
      <c r="HJU290" s="216"/>
      <c r="HJV290" s="216"/>
      <c r="HJW290" s="216"/>
      <c r="HJX290" s="216"/>
      <c r="HJY290" s="216"/>
      <c r="HJZ290" s="216"/>
      <c r="HKA290" s="216"/>
      <c r="HKB290" s="216"/>
      <c r="HKC290" s="216"/>
      <c r="HKD290" s="216"/>
      <c r="HKE290" s="216"/>
      <c r="HKF290" s="216"/>
      <c r="HKG290" s="216"/>
      <c r="HKH290" s="216"/>
      <c r="HKI290" s="216"/>
      <c r="HKJ290" s="216"/>
      <c r="HKK290" s="216"/>
      <c r="HKL290" s="216"/>
      <c r="HKM290" s="216"/>
      <c r="HKN290" s="216"/>
      <c r="HKO290" s="216"/>
      <c r="HKP290" s="216"/>
      <c r="HKQ290" s="216"/>
      <c r="HKR290" s="216"/>
      <c r="HKS290" s="216"/>
      <c r="HKT290" s="216"/>
      <c r="HKU290" s="216"/>
      <c r="HKV290" s="216"/>
      <c r="HKW290" s="216"/>
      <c r="HKX290" s="216"/>
      <c r="HKY290" s="216"/>
      <c r="HKZ290" s="216"/>
      <c r="HLA290" s="216"/>
      <c r="HLB290" s="216"/>
      <c r="HLC290" s="216"/>
      <c r="HLD290" s="216"/>
      <c r="HLE290" s="216"/>
      <c r="HLF290" s="216"/>
      <c r="HLG290" s="216"/>
      <c r="HLH290" s="216"/>
      <c r="HLI290" s="216"/>
      <c r="HLJ290" s="216"/>
      <c r="HLK290" s="216"/>
      <c r="HLL290" s="216"/>
      <c r="HLM290" s="216"/>
      <c r="HLN290" s="216"/>
      <c r="HLO290" s="216"/>
      <c r="HLP290" s="216"/>
      <c r="HLQ290" s="216"/>
      <c r="HLR290" s="216"/>
      <c r="HLS290" s="216"/>
      <c r="HLT290" s="216"/>
      <c r="HLU290" s="216"/>
      <c r="HLV290" s="216"/>
      <c r="HLW290" s="216"/>
      <c r="HLX290" s="216"/>
      <c r="HLY290" s="216"/>
      <c r="HLZ290" s="216"/>
      <c r="HMA290" s="216"/>
      <c r="HMB290" s="216"/>
      <c r="HMC290" s="216"/>
      <c r="HMD290" s="216"/>
      <c r="HME290" s="216"/>
      <c r="HMF290" s="216"/>
      <c r="HMG290" s="216"/>
      <c r="HMH290" s="216"/>
      <c r="HMI290" s="216"/>
      <c r="HMJ290" s="216"/>
      <c r="HMK290" s="216"/>
      <c r="HML290" s="216"/>
      <c r="HMM290" s="216"/>
      <c r="HMN290" s="216"/>
      <c r="HMO290" s="216"/>
      <c r="HMP290" s="216"/>
      <c r="HMQ290" s="216"/>
      <c r="HMR290" s="216"/>
      <c r="HMS290" s="216"/>
      <c r="HMT290" s="216"/>
      <c r="HMU290" s="216"/>
      <c r="HMV290" s="216"/>
      <c r="HMW290" s="216"/>
      <c r="HMX290" s="216"/>
      <c r="HMY290" s="216"/>
      <c r="HMZ290" s="216"/>
      <c r="HNA290" s="216"/>
      <c r="HNB290" s="216"/>
      <c r="HNC290" s="216"/>
      <c r="HND290" s="216"/>
      <c r="HNE290" s="216"/>
      <c r="HNF290" s="216"/>
      <c r="HNG290" s="216"/>
      <c r="HNH290" s="216"/>
      <c r="HNI290" s="216"/>
      <c r="HNJ290" s="216"/>
      <c r="HNK290" s="216"/>
      <c r="HNL290" s="216"/>
      <c r="HNM290" s="216"/>
      <c r="HNN290" s="216"/>
      <c r="HNO290" s="216"/>
      <c r="HNP290" s="216"/>
      <c r="HNQ290" s="216"/>
      <c r="HNR290" s="216"/>
      <c r="HNS290" s="216"/>
      <c r="HNT290" s="216"/>
      <c r="HNU290" s="216"/>
      <c r="HNV290" s="216"/>
      <c r="HNW290" s="216"/>
      <c r="HNX290" s="216"/>
      <c r="HNY290" s="216"/>
      <c r="HNZ290" s="216"/>
      <c r="HOA290" s="216"/>
      <c r="HOB290" s="216"/>
      <c r="HOC290" s="216"/>
      <c r="HOD290" s="216"/>
      <c r="HOE290" s="216"/>
      <c r="HOF290" s="216"/>
      <c r="HOG290" s="216"/>
      <c r="HOH290" s="216"/>
      <c r="HOI290" s="216"/>
      <c r="HOJ290" s="216"/>
      <c r="HOK290" s="216"/>
      <c r="HOL290" s="216"/>
      <c r="HOM290" s="216"/>
      <c r="HON290" s="216"/>
      <c r="HOO290" s="216"/>
      <c r="HOP290" s="216"/>
      <c r="HOQ290" s="216"/>
      <c r="HOR290" s="216"/>
      <c r="HOS290" s="216"/>
      <c r="HOT290" s="216"/>
      <c r="HOU290" s="216"/>
      <c r="HOV290" s="216"/>
      <c r="HOW290" s="216"/>
      <c r="HOX290" s="216"/>
      <c r="HOY290" s="216"/>
      <c r="HOZ290" s="216"/>
      <c r="HPA290" s="216"/>
      <c r="HPB290" s="216"/>
      <c r="HPC290" s="216"/>
      <c r="HPD290" s="216"/>
      <c r="HPE290" s="216"/>
      <c r="HPF290" s="216"/>
      <c r="HPG290" s="216"/>
      <c r="HPH290" s="216"/>
      <c r="HPI290" s="216"/>
      <c r="HPJ290" s="216"/>
      <c r="HPK290" s="216"/>
      <c r="HPL290" s="216"/>
      <c r="HPM290" s="216"/>
      <c r="HPN290" s="216"/>
      <c r="HPO290" s="216"/>
      <c r="HPP290" s="216"/>
      <c r="HPQ290" s="216"/>
      <c r="HPR290" s="216"/>
      <c r="HPS290" s="216"/>
      <c r="HPT290" s="216"/>
      <c r="HPU290" s="216"/>
      <c r="HPV290" s="216"/>
      <c r="HPW290" s="216"/>
      <c r="HPX290" s="216"/>
      <c r="HPY290" s="216"/>
      <c r="HPZ290" s="216"/>
      <c r="HQA290" s="216"/>
      <c r="HQB290" s="216"/>
      <c r="HQC290" s="216"/>
      <c r="HQD290" s="216"/>
      <c r="HQE290" s="216"/>
      <c r="HQF290" s="216"/>
      <c r="HQG290" s="216"/>
      <c r="HQH290" s="216"/>
      <c r="HQI290" s="216"/>
      <c r="HQJ290" s="216"/>
      <c r="HQK290" s="216"/>
      <c r="HQL290" s="216"/>
      <c r="HQM290" s="216"/>
      <c r="HQN290" s="216"/>
      <c r="HQO290" s="216"/>
      <c r="HQP290" s="216"/>
      <c r="HQQ290" s="216"/>
      <c r="HQR290" s="216"/>
      <c r="HQS290" s="216"/>
      <c r="HQT290" s="216"/>
      <c r="HQU290" s="216"/>
      <c r="HQV290" s="216"/>
      <c r="HQW290" s="216"/>
      <c r="HQX290" s="216"/>
      <c r="HQY290" s="216"/>
      <c r="HQZ290" s="216"/>
      <c r="HRA290" s="216"/>
      <c r="HRB290" s="216"/>
      <c r="HRC290" s="216"/>
      <c r="HRD290" s="216"/>
      <c r="HRE290" s="216"/>
      <c r="HRF290" s="216"/>
      <c r="HRG290" s="216"/>
      <c r="HRH290" s="216"/>
      <c r="HRI290" s="216"/>
      <c r="HRJ290" s="216"/>
      <c r="HRK290" s="216"/>
      <c r="HRL290" s="216"/>
      <c r="HRM290" s="216"/>
      <c r="HRN290" s="216"/>
      <c r="HRO290" s="216"/>
      <c r="HRP290" s="216"/>
      <c r="HRQ290" s="216"/>
      <c r="HRR290" s="216"/>
      <c r="HRS290" s="216"/>
      <c r="HRT290" s="216"/>
      <c r="HRU290" s="216"/>
      <c r="HRV290" s="216"/>
      <c r="HRW290" s="216"/>
      <c r="HRX290" s="216"/>
      <c r="HRY290" s="216"/>
      <c r="HRZ290" s="216"/>
      <c r="HSA290" s="216"/>
      <c r="HSB290" s="216"/>
      <c r="HSC290" s="216"/>
      <c r="HSD290" s="216"/>
      <c r="HSE290" s="216"/>
      <c r="HSF290" s="216"/>
      <c r="HSG290" s="216"/>
      <c r="HSH290" s="216"/>
      <c r="HSI290" s="216"/>
      <c r="HSJ290" s="216"/>
      <c r="HSK290" s="216"/>
      <c r="HSL290" s="216"/>
      <c r="HSM290" s="216"/>
      <c r="HSN290" s="216"/>
      <c r="HSO290" s="216"/>
      <c r="HSP290" s="216"/>
      <c r="HSQ290" s="216"/>
      <c r="HSR290" s="216"/>
      <c r="HSS290" s="216"/>
      <c r="HST290" s="216"/>
      <c r="HSU290" s="216"/>
      <c r="HSV290" s="216"/>
      <c r="HSW290" s="216"/>
      <c r="HSX290" s="216"/>
      <c r="HSY290" s="216"/>
      <c r="HSZ290" s="216"/>
      <c r="HTA290" s="216"/>
      <c r="HTB290" s="216"/>
      <c r="HTC290" s="216"/>
      <c r="HTD290" s="216"/>
      <c r="HTE290" s="216"/>
      <c r="HTF290" s="216"/>
      <c r="HTG290" s="216"/>
      <c r="HTH290" s="216"/>
      <c r="HTI290" s="216"/>
      <c r="HTJ290" s="216"/>
      <c r="HTK290" s="216"/>
      <c r="HTL290" s="216"/>
      <c r="HTM290" s="216"/>
      <c r="HTN290" s="216"/>
      <c r="HTO290" s="216"/>
      <c r="HTP290" s="216"/>
      <c r="HTQ290" s="216"/>
      <c r="HTR290" s="216"/>
      <c r="HTS290" s="216"/>
      <c r="HTT290" s="216"/>
      <c r="HTU290" s="216"/>
      <c r="HTV290" s="216"/>
      <c r="HTW290" s="216"/>
      <c r="HTX290" s="216"/>
      <c r="HTY290" s="216"/>
      <c r="HTZ290" s="216"/>
      <c r="HUA290" s="216"/>
      <c r="HUB290" s="216"/>
      <c r="HUC290" s="216"/>
      <c r="HUD290" s="216"/>
      <c r="HUE290" s="216"/>
      <c r="HUF290" s="216"/>
      <c r="HUG290" s="216"/>
      <c r="HUH290" s="216"/>
      <c r="HUI290" s="216"/>
      <c r="HUJ290" s="216"/>
      <c r="HUK290" s="216"/>
      <c r="HUL290" s="216"/>
      <c r="HUM290" s="216"/>
      <c r="HUN290" s="216"/>
      <c r="HUO290" s="216"/>
      <c r="HUP290" s="216"/>
      <c r="HUQ290" s="216"/>
      <c r="HUR290" s="216"/>
      <c r="HUS290" s="216"/>
      <c r="HUT290" s="216"/>
      <c r="HUU290" s="216"/>
      <c r="HUV290" s="216"/>
      <c r="HUW290" s="216"/>
      <c r="HUX290" s="216"/>
      <c r="HUY290" s="216"/>
      <c r="HUZ290" s="216"/>
      <c r="HVA290" s="216"/>
      <c r="HVB290" s="216"/>
      <c r="HVC290" s="216"/>
      <c r="HVD290" s="216"/>
      <c r="HVE290" s="216"/>
      <c r="HVF290" s="216"/>
      <c r="HVG290" s="216"/>
      <c r="HVH290" s="216"/>
      <c r="HVI290" s="216"/>
      <c r="HVJ290" s="216"/>
      <c r="HVK290" s="216"/>
      <c r="HVL290" s="216"/>
      <c r="HVM290" s="216"/>
      <c r="HVN290" s="216"/>
      <c r="HVO290" s="216"/>
      <c r="HVP290" s="216"/>
      <c r="HVQ290" s="216"/>
      <c r="HVR290" s="216"/>
      <c r="HVS290" s="216"/>
      <c r="HVT290" s="216"/>
      <c r="HVU290" s="216"/>
      <c r="HVV290" s="216"/>
      <c r="HVW290" s="216"/>
      <c r="HVX290" s="216"/>
      <c r="HVY290" s="216"/>
      <c r="HVZ290" s="216"/>
      <c r="HWA290" s="216"/>
      <c r="HWB290" s="216"/>
      <c r="HWC290" s="216"/>
      <c r="HWD290" s="216"/>
      <c r="HWE290" s="216"/>
      <c r="HWF290" s="216"/>
      <c r="HWG290" s="216"/>
      <c r="HWH290" s="216"/>
      <c r="HWI290" s="216"/>
      <c r="HWJ290" s="216"/>
      <c r="HWK290" s="216"/>
      <c r="HWL290" s="216"/>
      <c r="HWM290" s="216"/>
      <c r="HWN290" s="216"/>
      <c r="HWO290" s="216"/>
      <c r="HWP290" s="216"/>
      <c r="HWQ290" s="216"/>
      <c r="HWR290" s="216"/>
      <c r="HWS290" s="216"/>
      <c r="HWT290" s="216"/>
      <c r="HWU290" s="216"/>
      <c r="HWV290" s="216"/>
      <c r="HWW290" s="216"/>
      <c r="HWX290" s="216"/>
      <c r="HWY290" s="216"/>
      <c r="HWZ290" s="216"/>
      <c r="HXA290" s="216"/>
      <c r="HXB290" s="216"/>
      <c r="HXC290" s="216"/>
      <c r="HXD290" s="216"/>
      <c r="HXE290" s="216"/>
      <c r="HXF290" s="216"/>
      <c r="HXG290" s="216"/>
      <c r="HXH290" s="216"/>
      <c r="HXI290" s="216"/>
      <c r="HXJ290" s="216"/>
      <c r="HXK290" s="216"/>
      <c r="HXL290" s="216"/>
      <c r="HXM290" s="216"/>
      <c r="HXN290" s="216"/>
      <c r="HXO290" s="216"/>
      <c r="HXP290" s="216"/>
      <c r="HXQ290" s="216"/>
      <c r="HXR290" s="216"/>
      <c r="HXS290" s="216"/>
      <c r="HXT290" s="216"/>
      <c r="HXU290" s="216"/>
      <c r="HXV290" s="216"/>
      <c r="HXW290" s="216"/>
      <c r="HXX290" s="216"/>
      <c r="HXY290" s="216"/>
      <c r="HXZ290" s="216"/>
      <c r="HYA290" s="216"/>
      <c r="HYB290" s="216"/>
      <c r="HYC290" s="216"/>
      <c r="HYD290" s="216"/>
      <c r="HYE290" s="216"/>
      <c r="HYF290" s="216"/>
      <c r="HYG290" s="216"/>
      <c r="HYH290" s="216"/>
      <c r="HYI290" s="216"/>
      <c r="HYJ290" s="216"/>
      <c r="HYK290" s="216"/>
      <c r="HYL290" s="216"/>
      <c r="HYM290" s="216"/>
      <c r="HYN290" s="216"/>
      <c r="HYO290" s="216"/>
      <c r="HYP290" s="216"/>
      <c r="HYQ290" s="216"/>
      <c r="HYR290" s="216"/>
      <c r="HYS290" s="216"/>
      <c r="HYT290" s="216"/>
      <c r="HYU290" s="216"/>
      <c r="HYV290" s="216"/>
      <c r="HYW290" s="216"/>
      <c r="HYX290" s="216"/>
      <c r="HYY290" s="216"/>
      <c r="HYZ290" s="216"/>
      <c r="HZA290" s="216"/>
      <c r="HZB290" s="216"/>
      <c r="HZC290" s="216"/>
      <c r="HZD290" s="216"/>
      <c r="HZE290" s="216"/>
      <c r="HZF290" s="216"/>
      <c r="HZG290" s="216"/>
      <c r="HZH290" s="216"/>
      <c r="HZI290" s="216"/>
      <c r="HZJ290" s="216"/>
      <c r="HZK290" s="216"/>
      <c r="HZL290" s="216"/>
      <c r="HZM290" s="216"/>
      <c r="HZN290" s="216"/>
      <c r="HZO290" s="216"/>
      <c r="HZP290" s="216"/>
      <c r="HZQ290" s="216"/>
      <c r="HZR290" s="216"/>
      <c r="HZS290" s="216"/>
      <c r="HZT290" s="216"/>
      <c r="HZU290" s="216"/>
      <c r="HZV290" s="216"/>
      <c r="HZW290" s="216"/>
      <c r="HZX290" s="216"/>
      <c r="HZY290" s="216"/>
      <c r="HZZ290" s="216"/>
      <c r="IAA290" s="216"/>
      <c r="IAB290" s="216"/>
      <c r="IAC290" s="216"/>
      <c r="IAD290" s="216"/>
      <c r="IAE290" s="216"/>
      <c r="IAF290" s="216"/>
      <c r="IAG290" s="216"/>
      <c r="IAH290" s="216"/>
      <c r="IAI290" s="216"/>
      <c r="IAJ290" s="216"/>
      <c r="IAK290" s="216"/>
      <c r="IAL290" s="216"/>
      <c r="IAM290" s="216"/>
      <c r="IAN290" s="216"/>
      <c r="IAO290" s="216"/>
      <c r="IAP290" s="216"/>
      <c r="IAQ290" s="216"/>
      <c r="IAR290" s="216"/>
      <c r="IAS290" s="216"/>
      <c r="IAT290" s="216"/>
      <c r="IAU290" s="216"/>
      <c r="IAV290" s="216"/>
      <c r="IAW290" s="216"/>
      <c r="IAX290" s="216"/>
      <c r="IAY290" s="216"/>
      <c r="IAZ290" s="216"/>
      <c r="IBA290" s="216"/>
      <c r="IBB290" s="216"/>
      <c r="IBC290" s="216"/>
      <c r="IBD290" s="216"/>
      <c r="IBE290" s="216"/>
      <c r="IBF290" s="216"/>
      <c r="IBG290" s="216"/>
      <c r="IBH290" s="216"/>
      <c r="IBI290" s="216"/>
      <c r="IBJ290" s="216"/>
      <c r="IBK290" s="216"/>
      <c r="IBL290" s="216"/>
      <c r="IBM290" s="216"/>
      <c r="IBN290" s="216"/>
      <c r="IBO290" s="216"/>
      <c r="IBP290" s="216"/>
      <c r="IBQ290" s="216"/>
      <c r="IBR290" s="216"/>
      <c r="IBS290" s="216"/>
      <c r="IBT290" s="216"/>
      <c r="IBU290" s="216"/>
      <c r="IBV290" s="216"/>
      <c r="IBW290" s="216"/>
      <c r="IBX290" s="216"/>
      <c r="IBY290" s="216"/>
      <c r="IBZ290" s="216"/>
      <c r="ICA290" s="216"/>
      <c r="ICB290" s="216"/>
      <c r="ICC290" s="216"/>
      <c r="ICD290" s="216"/>
      <c r="ICE290" s="216"/>
      <c r="ICF290" s="216"/>
      <c r="ICG290" s="216"/>
      <c r="ICH290" s="216"/>
      <c r="ICI290" s="216"/>
      <c r="ICJ290" s="216"/>
      <c r="ICK290" s="216"/>
      <c r="ICL290" s="216"/>
      <c r="ICM290" s="216"/>
      <c r="ICN290" s="216"/>
      <c r="ICO290" s="216"/>
      <c r="ICP290" s="216"/>
      <c r="ICQ290" s="216"/>
      <c r="ICR290" s="216"/>
      <c r="ICS290" s="216"/>
      <c r="ICT290" s="216"/>
      <c r="ICU290" s="216"/>
      <c r="ICV290" s="216"/>
      <c r="ICW290" s="216"/>
      <c r="ICX290" s="216"/>
      <c r="ICY290" s="216"/>
      <c r="ICZ290" s="216"/>
      <c r="IDA290" s="216"/>
      <c r="IDB290" s="216"/>
      <c r="IDC290" s="216"/>
      <c r="IDD290" s="216"/>
      <c r="IDE290" s="216"/>
      <c r="IDF290" s="216"/>
      <c r="IDG290" s="216"/>
      <c r="IDH290" s="216"/>
      <c r="IDI290" s="216"/>
      <c r="IDJ290" s="216"/>
      <c r="IDK290" s="216"/>
      <c r="IDL290" s="216"/>
      <c r="IDM290" s="216"/>
      <c r="IDN290" s="216"/>
      <c r="IDO290" s="216"/>
      <c r="IDP290" s="216"/>
      <c r="IDQ290" s="216"/>
      <c r="IDR290" s="216"/>
      <c r="IDS290" s="216"/>
      <c r="IDT290" s="216"/>
      <c r="IDU290" s="216"/>
      <c r="IDV290" s="216"/>
      <c r="IDW290" s="216"/>
      <c r="IDX290" s="216"/>
      <c r="IDY290" s="216"/>
      <c r="IDZ290" s="216"/>
      <c r="IEA290" s="216"/>
      <c r="IEB290" s="216"/>
      <c r="IEC290" s="216"/>
      <c r="IED290" s="216"/>
      <c r="IEE290" s="216"/>
      <c r="IEF290" s="216"/>
      <c r="IEG290" s="216"/>
      <c r="IEH290" s="216"/>
      <c r="IEI290" s="216"/>
      <c r="IEJ290" s="216"/>
      <c r="IEK290" s="216"/>
      <c r="IEL290" s="216"/>
      <c r="IEM290" s="216"/>
      <c r="IEN290" s="216"/>
      <c r="IEO290" s="216"/>
      <c r="IEP290" s="216"/>
      <c r="IEQ290" s="216"/>
      <c r="IER290" s="216"/>
      <c r="IES290" s="216"/>
      <c r="IET290" s="216"/>
      <c r="IEU290" s="216"/>
      <c r="IEV290" s="216"/>
      <c r="IEW290" s="216"/>
      <c r="IEX290" s="216"/>
      <c r="IEY290" s="216"/>
      <c r="IEZ290" s="216"/>
      <c r="IFA290" s="216"/>
      <c r="IFB290" s="216"/>
      <c r="IFC290" s="216"/>
      <c r="IFD290" s="216"/>
      <c r="IFE290" s="216"/>
      <c r="IFF290" s="216"/>
      <c r="IFG290" s="216"/>
      <c r="IFH290" s="216"/>
      <c r="IFI290" s="216"/>
      <c r="IFJ290" s="216"/>
      <c r="IFK290" s="216"/>
      <c r="IFL290" s="216"/>
      <c r="IFM290" s="216"/>
      <c r="IFN290" s="216"/>
      <c r="IFO290" s="216"/>
      <c r="IFP290" s="216"/>
      <c r="IFQ290" s="216"/>
      <c r="IFR290" s="216"/>
      <c r="IFS290" s="216"/>
      <c r="IFT290" s="216"/>
      <c r="IFU290" s="216"/>
      <c r="IFV290" s="216"/>
      <c r="IFW290" s="216"/>
      <c r="IFX290" s="216"/>
      <c r="IFY290" s="216"/>
      <c r="IFZ290" s="216"/>
      <c r="IGA290" s="216"/>
      <c r="IGB290" s="216"/>
      <c r="IGC290" s="216"/>
      <c r="IGD290" s="216"/>
      <c r="IGE290" s="216"/>
      <c r="IGF290" s="216"/>
      <c r="IGG290" s="216"/>
      <c r="IGH290" s="216"/>
      <c r="IGI290" s="216"/>
      <c r="IGJ290" s="216"/>
      <c r="IGK290" s="216"/>
      <c r="IGL290" s="216"/>
      <c r="IGM290" s="216"/>
      <c r="IGN290" s="216"/>
      <c r="IGO290" s="216"/>
      <c r="IGP290" s="216"/>
      <c r="IGQ290" s="216"/>
      <c r="IGR290" s="216"/>
      <c r="IGS290" s="216"/>
      <c r="IGT290" s="216"/>
      <c r="IGU290" s="216"/>
      <c r="IGV290" s="216"/>
      <c r="IGW290" s="216"/>
      <c r="IGX290" s="216"/>
      <c r="IGY290" s="216"/>
      <c r="IGZ290" s="216"/>
      <c r="IHA290" s="216"/>
      <c r="IHB290" s="216"/>
      <c r="IHC290" s="216"/>
      <c r="IHD290" s="216"/>
      <c r="IHE290" s="216"/>
      <c r="IHF290" s="216"/>
      <c r="IHG290" s="216"/>
      <c r="IHH290" s="216"/>
      <c r="IHI290" s="216"/>
      <c r="IHJ290" s="216"/>
      <c r="IHK290" s="216"/>
      <c r="IHL290" s="216"/>
      <c r="IHM290" s="216"/>
      <c r="IHN290" s="216"/>
      <c r="IHO290" s="216"/>
      <c r="IHP290" s="216"/>
      <c r="IHQ290" s="216"/>
      <c r="IHR290" s="216"/>
      <c r="IHS290" s="216"/>
      <c r="IHT290" s="216"/>
      <c r="IHU290" s="216"/>
      <c r="IHV290" s="216"/>
      <c r="IHW290" s="216"/>
      <c r="IHX290" s="216"/>
      <c r="IHY290" s="216"/>
      <c r="IHZ290" s="216"/>
      <c r="IIA290" s="216"/>
      <c r="IIB290" s="216"/>
      <c r="IIC290" s="216"/>
      <c r="IID290" s="216"/>
      <c r="IIE290" s="216"/>
      <c r="IIF290" s="216"/>
      <c r="IIG290" s="216"/>
      <c r="IIH290" s="216"/>
      <c r="III290" s="216"/>
      <c r="IIJ290" s="216"/>
      <c r="IIK290" s="216"/>
      <c r="IIL290" s="216"/>
      <c r="IIM290" s="216"/>
      <c r="IIN290" s="216"/>
      <c r="IIO290" s="216"/>
      <c r="IIP290" s="216"/>
      <c r="IIQ290" s="216"/>
      <c r="IIR290" s="216"/>
      <c r="IIS290" s="216"/>
      <c r="IIT290" s="216"/>
      <c r="IIU290" s="216"/>
      <c r="IIV290" s="216"/>
      <c r="IIW290" s="216"/>
      <c r="IIX290" s="216"/>
      <c r="IIY290" s="216"/>
      <c r="IIZ290" s="216"/>
      <c r="IJA290" s="216"/>
      <c r="IJB290" s="216"/>
      <c r="IJC290" s="216"/>
      <c r="IJD290" s="216"/>
      <c r="IJE290" s="216"/>
      <c r="IJF290" s="216"/>
      <c r="IJG290" s="216"/>
      <c r="IJH290" s="216"/>
      <c r="IJI290" s="216"/>
      <c r="IJJ290" s="216"/>
      <c r="IJK290" s="216"/>
      <c r="IJL290" s="216"/>
      <c r="IJM290" s="216"/>
      <c r="IJN290" s="216"/>
      <c r="IJO290" s="216"/>
      <c r="IJP290" s="216"/>
      <c r="IJQ290" s="216"/>
      <c r="IJR290" s="216"/>
      <c r="IJS290" s="216"/>
      <c r="IJT290" s="216"/>
      <c r="IJU290" s="216"/>
      <c r="IJV290" s="216"/>
      <c r="IJW290" s="216"/>
      <c r="IJX290" s="216"/>
      <c r="IJY290" s="216"/>
      <c r="IJZ290" s="216"/>
      <c r="IKA290" s="216"/>
      <c r="IKB290" s="216"/>
      <c r="IKC290" s="216"/>
      <c r="IKD290" s="216"/>
      <c r="IKE290" s="216"/>
      <c r="IKF290" s="216"/>
      <c r="IKG290" s="216"/>
      <c r="IKH290" s="216"/>
      <c r="IKI290" s="216"/>
      <c r="IKJ290" s="216"/>
      <c r="IKK290" s="216"/>
      <c r="IKL290" s="216"/>
      <c r="IKM290" s="216"/>
      <c r="IKN290" s="216"/>
      <c r="IKO290" s="216"/>
      <c r="IKP290" s="216"/>
      <c r="IKQ290" s="216"/>
      <c r="IKR290" s="216"/>
      <c r="IKS290" s="216"/>
      <c r="IKT290" s="216"/>
      <c r="IKU290" s="216"/>
      <c r="IKV290" s="216"/>
      <c r="IKW290" s="216"/>
      <c r="IKX290" s="216"/>
      <c r="IKY290" s="216"/>
      <c r="IKZ290" s="216"/>
      <c r="ILA290" s="216"/>
      <c r="ILB290" s="216"/>
      <c r="ILC290" s="216"/>
      <c r="ILD290" s="216"/>
      <c r="ILE290" s="216"/>
      <c r="ILF290" s="216"/>
      <c r="ILG290" s="216"/>
      <c r="ILH290" s="216"/>
      <c r="ILI290" s="216"/>
      <c r="ILJ290" s="216"/>
      <c r="ILK290" s="216"/>
      <c r="ILL290" s="216"/>
      <c r="ILM290" s="216"/>
      <c r="ILN290" s="216"/>
      <c r="ILO290" s="216"/>
      <c r="ILP290" s="216"/>
      <c r="ILQ290" s="216"/>
      <c r="ILR290" s="216"/>
      <c r="ILS290" s="216"/>
      <c r="ILT290" s="216"/>
      <c r="ILU290" s="216"/>
      <c r="ILV290" s="216"/>
      <c r="ILW290" s="216"/>
      <c r="ILX290" s="216"/>
      <c r="ILY290" s="216"/>
      <c r="ILZ290" s="216"/>
      <c r="IMA290" s="216"/>
      <c r="IMB290" s="216"/>
      <c r="IMC290" s="216"/>
      <c r="IMD290" s="216"/>
      <c r="IME290" s="216"/>
      <c r="IMF290" s="216"/>
      <c r="IMG290" s="216"/>
      <c r="IMH290" s="216"/>
      <c r="IMI290" s="216"/>
      <c r="IMJ290" s="216"/>
      <c r="IMK290" s="216"/>
      <c r="IML290" s="216"/>
      <c r="IMM290" s="216"/>
      <c r="IMN290" s="216"/>
      <c r="IMO290" s="216"/>
      <c r="IMP290" s="216"/>
      <c r="IMQ290" s="216"/>
      <c r="IMR290" s="216"/>
      <c r="IMS290" s="216"/>
      <c r="IMT290" s="216"/>
      <c r="IMU290" s="216"/>
      <c r="IMV290" s="216"/>
      <c r="IMW290" s="216"/>
      <c r="IMX290" s="216"/>
      <c r="IMY290" s="216"/>
      <c r="IMZ290" s="216"/>
      <c r="INA290" s="216"/>
      <c r="INB290" s="216"/>
      <c r="INC290" s="216"/>
      <c r="IND290" s="216"/>
      <c r="INE290" s="216"/>
      <c r="INF290" s="216"/>
      <c r="ING290" s="216"/>
      <c r="INH290" s="216"/>
      <c r="INI290" s="216"/>
      <c r="INJ290" s="216"/>
      <c r="INK290" s="216"/>
      <c r="INL290" s="216"/>
      <c r="INM290" s="216"/>
      <c r="INN290" s="216"/>
      <c r="INO290" s="216"/>
      <c r="INP290" s="216"/>
      <c r="INQ290" s="216"/>
      <c r="INR290" s="216"/>
      <c r="INS290" s="216"/>
      <c r="INT290" s="216"/>
      <c r="INU290" s="216"/>
      <c r="INV290" s="216"/>
      <c r="INW290" s="216"/>
      <c r="INX290" s="216"/>
      <c r="INY290" s="216"/>
      <c r="INZ290" s="216"/>
      <c r="IOA290" s="216"/>
      <c r="IOB290" s="216"/>
      <c r="IOC290" s="216"/>
      <c r="IOD290" s="216"/>
      <c r="IOE290" s="216"/>
      <c r="IOF290" s="216"/>
      <c r="IOG290" s="216"/>
      <c r="IOH290" s="216"/>
      <c r="IOI290" s="216"/>
      <c r="IOJ290" s="216"/>
      <c r="IOK290" s="216"/>
      <c r="IOL290" s="216"/>
      <c r="IOM290" s="216"/>
      <c r="ION290" s="216"/>
      <c r="IOO290" s="216"/>
      <c r="IOP290" s="216"/>
      <c r="IOQ290" s="216"/>
      <c r="IOR290" s="216"/>
      <c r="IOS290" s="216"/>
      <c r="IOT290" s="216"/>
      <c r="IOU290" s="216"/>
      <c r="IOV290" s="216"/>
      <c r="IOW290" s="216"/>
      <c r="IOX290" s="216"/>
      <c r="IOY290" s="216"/>
      <c r="IOZ290" s="216"/>
      <c r="IPA290" s="216"/>
      <c r="IPB290" s="216"/>
      <c r="IPC290" s="216"/>
      <c r="IPD290" s="216"/>
      <c r="IPE290" s="216"/>
      <c r="IPF290" s="216"/>
      <c r="IPG290" s="216"/>
      <c r="IPH290" s="216"/>
      <c r="IPI290" s="216"/>
      <c r="IPJ290" s="216"/>
      <c r="IPK290" s="216"/>
      <c r="IPL290" s="216"/>
      <c r="IPM290" s="216"/>
      <c r="IPN290" s="216"/>
      <c r="IPO290" s="216"/>
      <c r="IPP290" s="216"/>
      <c r="IPQ290" s="216"/>
      <c r="IPR290" s="216"/>
      <c r="IPS290" s="216"/>
      <c r="IPT290" s="216"/>
      <c r="IPU290" s="216"/>
      <c r="IPV290" s="216"/>
      <c r="IPW290" s="216"/>
      <c r="IPX290" s="216"/>
      <c r="IPY290" s="216"/>
      <c r="IPZ290" s="216"/>
      <c r="IQA290" s="216"/>
      <c r="IQB290" s="216"/>
      <c r="IQC290" s="216"/>
      <c r="IQD290" s="216"/>
      <c r="IQE290" s="216"/>
      <c r="IQF290" s="216"/>
      <c r="IQG290" s="216"/>
      <c r="IQH290" s="216"/>
      <c r="IQI290" s="216"/>
      <c r="IQJ290" s="216"/>
      <c r="IQK290" s="216"/>
      <c r="IQL290" s="216"/>
      <c r="IQM290" s="216"/>
      <c r="IQN290" s="216"/>
      <c r="IQO290" s="216"/>
      <c r="IQP290" s="216"/>
      <c r="IQQ290" s="216"/>
      <c r="IQR290" s="216"/>
      <c r="IQS290" s="216"/>
      <c r="IQT290" s="216"/>
      <c r="IQU290" s="216"/>
      <c r="IQV290" s="216"/>
      <c r="IQW290" s="216"/>
      <c r="IQX290" s="216"/>
      <c r="IQY290" s="216"/>
      <c r="IQZ290" s="216"/>
      <c r="IRA290" s="216"/>
      <c r="IRB290" s="216"/>
      <c r="IRC290" s="216"/>
      <c r="IRD290" s="216"/>
      <c r="IRE290" s="216"/>
      <c r="IRF290" s="216"/>
      <c r="IRG290" s="216"/>
      <c r="IRH290" s="216"/>
      <c r="IRI290" s="216"/>
      <c r="IRJ290" s="216"/>
      <c r="IRK290" s="216"/>
      <c r="IRL290" s="216"/>
      <c r="IRM290" s="216"/>
      <c r="IRN290" s="216"/>
      <c r="IRO290" s="216"/>
      <c r="IRP290" s="216"/>
      <c r="IRQ290" s="216"/>
      <c r="IRR290" s="216"/>
      <c r="IRS290" s="216"/>
      <c r="IRT290" s="216"/>
      <c r="IRU290" s="216"/>
      <c r="IRV290" s="216"/>
      <c r="IRW290" s="216"/>
      <c r="IRX290" s="216"/>
      <c r="IRY290" s="216"/>
      <c r="IRZ290" s="216"/>
      <c r="ISA290" s="216"/>
      <c r="ISB290" s="216"/>
      <c r="ISC290" s="216"/>
      <c r="ISD290" s="216"/>
      <c r="ISE290" s="216"/>
      <c r="ISF290" s="216"/>
      <c r="ISG290" s="216"/>
      <c r="ISH290" s="216"/>
      <c r="ISI290" s="216"/>
      <c r="ISJ290" s="216"/>
      <c r="ISK290" s="216"/>
      <c r="ISL290" s="216"/>
      <c r="ISM290" s="216"/>
      <c r="ISN290" s="216"/>
      <c r="ISO290" s="216"/>
      <c r="ISP290" s="216"/>
      <c r="ISQ290" s="216"/>
      <c r="ISR290" s="216"/>
      <c r="ISS290" s="216"/>
      <c r="IST290" s="216"/>
      <c r="ISU290" s="216"/>
      <c r="ISV290" s="216"/>
      <c r="ISW290" s="216"/>
      <c r="ISX290" s="216"/>
      <c r="ISY290" s="216"/>
      <c r="ISZ290" s="216"/>
      <c r="ITA290" s="216"/>
      <c r="ITB290" s="216"/>
      <c r="ITC290" s="216"/>
      <c r="ITD290" s="216"/>
      <c r="ITE290" s="216"/>
      <c r="ITF290" s="216"/>
      <c r="ITG290" s="216"/>
      <c r="ITH290" s="216"/>
      <c r="ITI290" s="216"/>
      <c r="ITJ290" s="216"/>
      <c r="ITK290" s="216"/>
      <c r="ITL290" s="216"/>
      <c r="ITM290" s="216"/>
      <c r="ITN290" s="216"/>
      <c r="ITO290" s="216"/>
      <c r="ITP290" s="216"/>
      <c r="ITQ290" s="216"/>
      <c r="ITR290" s="216"/>
      <c r="ITS290" s="216"/>
      <c r="ITT290" s="216"/>
      <c r="ITU290" s="216"/>
      <c r="ITV290" s="216"/>
      <c r="ITW290" s="216"/>
      <c r="ITX290" s="216"/>
      <c r="ITY290" s="216"/>
      <c r="ITZ290" s="216"/>
      <c r="IUA290" s="216"/>
      <c r="IUB290" s="216"/>
      <c r="IUC290" s="216"/>
      <c r="IUD290" s="216"/>
      <c r="IUE290" s="216"/>
      <c r="IUF290" s="216"/>
      <c r="IUG290" s="216"/>
      <c r="IUH290" s="216"/>
      <c r="IUI290" s="216"/>
      <c r="IUJ290" s="216"/>
      <c r="IUK290" s="216"/>
      <c r="IUL290" s="216"/>
      <c r="IUM290" s="216"/>
      <c r="IUN290" s="216"/>
      <c r="IUO290" s="216"/>
      <c r="IUP290" s="216"/>
      <c r="IUQ290" s="216"/>
      <c r="IUR290" s="216"/>
      <c r="IUS290" s="216"/>
      <c r="IUT290" s="216"/>
      <c r="IUU290" s="216"/>
      <c r="IUV290" s="216"/>
      <c r="IUW290" s="216"/>
      <c r="IUX290" s="216"/>
      <c r="IUY290" s="216"/>
      <c r="IUZ290" s="216"/>
      <c r="IVA290" s="216"/>
      <c r="IVB290" s="216"/>
      <c r="IVC290" s="216"/>
      <c r="IVD290" s="216"/>
      <c r="IVE290" s="216"/>
      <c r="IVF290" s="216"/>
      <c r="IVG290" s="216"/>
      <c r="IVH290" s="216"/>
      <c r="IVI290" s="216"/>
      <c r="IVJ290" s="216"/>
      <c r="IVK290" s="216"/>
      <c r="IVL290" s="216"/>
      <c r="IVM290" s="216"/>
      <c r="IVN290" s="216"/>
      <c r="IVO290" s="216"/>
      <c r="IVP290" s="216"/>
      <c r="IVQ290" s="216"/>
      <c r="IVR290" s="216"/>
      <c r="IVS290" s="216"/>
      <c r="IVT290" s="216"/>
      <c r="IVU290" s="216"/>
      <c r="IVV290" s="216"/>
      <c r="IVW290" s="216"/>
      <c r="IVX290" s="216"/>
      <c r="IVY290" s="216"/>
      <c r="IVZ290" s="216"/>
      <c r="IWA290" s="216"/>
      <c r="IWB290" s="216"/>
      <c r="IWC290" s="216"/>
      <c r="IWD290" s="216"/>
      <c r="IWE290" s="216"/>
      <c r="IWF290" s="216"/>
      <c r="IWG290" s="216"/>
      <c r="IWH290" s="216"/>
      <c r="IWI290" s="216"/>
      <c r="IWJ290" s="216"/>
      <c r="IWK290" s="216"/>
      <c r="IWL290" s="216"/>
      <c r="IWM290" s="216"/>
      <c r="IWN290" s="216"/>
      <c r="IWO290" s="216"/>
      <c r="IWP290" s="216"/>
      <c r="IWQ290" s="216"/>
      <c r="IWR290" s="216"/>
      <c r="IWS290" s="216"/>
      <c r="IWT290" s="216"/>
      <c r="IWU290" s="216"/>
      <c r="IWV290" s="216"/>
      <c r="IWW290" s="216"/>
      <c r="IWX290" s="216"/>
      <c r="IWY290" s="216"/>
      <c r="IWZ290" s="216"/>
      <c r="IXA290" s="216"/>
      <c r="IXB290" s="216"/>
      <c r="IXC290" s="216"/>
      <c r="IXD290" s="216"/>
      <c r="IXE290" s="216"/>
      <c r="IXF290" s="216"/>
      <c r="IXG290" s="216"/>
      <c r="IXH290" s="216"/>
      <c r="IXI290" s="216"/>
      <c r="IXJ290" s="216"/>
      <c r="IXK290" s="216"/>
      <c r="IXL290" s="216"/>
      <c r="IXM290" s="216"/>
      <c r="IXN290" s="216"/>
      <c r="IXO290" s="216"/>
      <c r="IXP290" s="216"/>
      <c r="IXQ290" s="216"/>
      <c r="IXR290" s="216"/>
      <c r="IXS290" s="216"/>
      <c r="IXT290" s="216"/>
      <c r="IXU290" s="216"/>
      <c r="IXV290" s="216"/>
      <c r="IXW290" s="216"/>
      <c r="IXX290" s="216"/>
      <c r="IXY290" s="216"/>
      <c r="IXZ290" s="216"/>
      <c r="IYA290" s="216"/>
      <c r="IYB290" s="216"/>
      <c r="IYC290" s="216"/>
      <c r="IYD290" s="216"/>
      <c r="IYE290" s="216"/>
      <c r="IYF290" s="216"/>
      <c r="IYG290" s="216"/>
      <c r="IYH290" s="216"/>
      <c r="IYI290" s="216"/>
      <c r="IYJ290" s="216"/>
      <c r="IYK290" s="216"/>
      <c r="IYL290" s="216"/>
      <c r="IYM290" s="216"/>
      <c r="IYN290" s="216"/>
      <c r="IYO290" s="216"/>
      <c r="IYP290" s="216"/>
      <c r="IYQ290" s="216"/>
      <c r="IYR290" s="216"/>
      <c r="IYS290" s="216"/>
      <c r="IYT290" s="216"/>
      <c r="IYU290" s="216"/>
      <c r="IYV290" s="216"/>
      <c r="IYW290" s="216"/>
      <c r="IYX290" s="216"/>
      <c r="IYY290" s="216"/>
      <c r="IYZ290" s="216"/>
      <c r="IZA290" s="216"/>
      <c r="IZB290" s="216"/>
      <c r="IZC290" s="216"/>
      <c r="IZD290" s="216"/>
      <c r="IZE290" s="216"/>
      <c r="IZF290" s="216"/>
      <c r="IZG290" s="216"/>
      <c r="IZH290" s="216"/>
      <c r="IZI290" s="216"/>
      <c r="IZJ290" s="216"/>
      <c r="IZK290" s="216"/>
      <c r="IZL290" s="216"/>
      <c r="IZM290" s="216"/>
      <c r="IZN290" s="216"/>
      <c r="IZO290" s="216"/>
      <c r="IZP290" s="216"/>
      <c r="IZQ290" s="216"/>
      <c r="IZR290" s="216"/>
      <c r="IZS290" s="216"/>
      <c r="IZT290" s="216"/>
      <c r="IZU290" s="216"/>
      <c r="IZV290" s="216"/>
      <c r="IZW290" s="216"/>
      <c r="IZX290" s="216"/>
      <c r="IZY290" s="216"/>
      <c r="IZZ290" s="216"/>
      <c r="JAA290" s="216"/>
      <c r="JAB290" s="216"/>
      <c r="JAC290" s="216"/>
      <c r="JAD290" s="216"/>
      <c r="JAE290" s="216"/>
      <c r="JAF290" s="216"/>
      <c r="JAG290" s="216"/>
      <c r="JAH290" s="216"/>
      <c r="JAI290" s="216"/>
      <c r="JAJ290" s="216"/>
      <c r="JAK290" s="216"/>
      <c r="JAL290" s="216"/>
      <c r="JAM290" s="216"/>
      <c r="JAN290" s="216"/>
      <c r="JAO290" s="216"/>
      <c r="JAP290" s="216"/>
      <c r="JAQ290" s="216"/>
      <c r="JAR290" s="216"/>
      <c r="JAS290" s="216"/>
      <c r="JAT290" s="216"/>
      <c r="JAU290" s="216"/>
      <c r="JAV290" s="216"/>
      <c r="JAW290" s="216"/>
      <c r="JAX290" s="216"/>
      <c r="JAY290" s="216"/>
      <c r="JAZ290" s="216"/>
      <c r="JBA290" s="216"/>
      <c r="JBB290" s="216"/>
      <c r="JBC290" s="216"/>
      <c r="JBD290" s="216"/>
      <c r="JBE290" s="216"/>
      <c r="JBF290" s="216"/>
      <c r="JBG290" s="216"/>
      <c r="JBH290" s="216"/>
      <c r="JBI290" s="216"/>
      <c r="JBJ290" s="216"/>
      <c r="JBK290" s="216"/>
      <c r="JBL290" s="216"/>
      <c r="JBM290" s="216"/>
      <c r="JBN290" s="216"/>
      <c r="JBO290" s="216"/>
      <c r="JBP290" s="216"/>
      <c r="JBQ290" s="216"/>
      <c r="JBR290" s="216"/>
      <c r="JBS290" s="216"/>
      <c r="JBT290" s="216"/>
      <c r="JBU290" s="216"/>
      <c r="JBV290" s="216"/>
      <c r="JBW290" s="216"/>
      <c r="JBX290" s="216"/>
      <c r="JBY290" s="216"/>
      <c r="JBZ290" s="216"/>
      <c r="JCA290" s="216"/>
      <c r="JCB290" s="216"/>
      <c r="JCC290" s="216"/>
      <c r="JCD290" s="216"/>
      <c r="JCE290" s="216"/>
      <c r="JCF290" s="216"/>
      <c r="JCG290" s="216"/>
      <c r="JCH290" s="216"/>
      <c r="JCI290" s="216"/>
      <c r="JCJ290" s="216"/>
      <c r="JCK290" s="216"/>
      <c r="JCL290" s="216"/>
      <c r="JCM290" s="216"/>
      <c r="JCN290" s="216"/>
      <c r="JCO290" s="216"/>
      <c r="JCP290" s="216"/>
      <c r="JCQ290" s="216"/>
      <c r="JCR290" s="216"/>
      <c r="JCS290" s="216"/>
      <c r="JCT290" s="216"/>
      <c r="JCU290" s="216"/>
      <c r="JCV290" s="216"/>
      <c r="JCW290" s="216"/>
      <c r="JCX290" s="216"/>
      <c r="JCY290" s="216"/>
      <c r="JCZ290" s="216"/>
      <c r="JDA290" s="216"/>
      <c r="JDB290" s="216"/>
      <c r="JDC290" s="216"/>
      <c r="JDD290" s="216"/>
      <c r="JDE290" s="216"/>
      <c r="JDF290" s="216"/>
      <c r="JDG290" s="216"/>
      <c r="JDH290" s="216"/>
      <c r="JDI290" s="216"/>
      <c r="JDJ290" s="216"/>
      <c r="JDK290" s="216"/>
      <c r="JDL290" s="216"/>
      <c r="JDM290" s="216"/>
      <c r="JDN290" s="216"/>
      <c r="JDO290" s="216"/>
      <c r="JDP290" s="216"/>
      <c r="JDQ290" s="216"/>
      <c r="JDR290" s="216"/>
      <c r="JDS290" s="216"/>
      <c r="JDT290" s="216"/>
      <c r="JDU290" s="216"/>
      <c r="JDV290" s="216"/>
      <c r="JDW290" s="216"/>
      <c r="JDX290" s="216"/>
      <c r="JDY290" s="216"/>
      <c r="JDZ290" s="216"/>
      <c r="JEA290" s="216"/>
      <c r="JEB290" s="216"/>
      <c r="JEC290" s="216"/>
      <c r="JED290" s="216"/>
      <c r="JEE290" s="216"/>
      <c r="JEF290" s="216"/>
      <c r="JEG290" s="216"/>
      <c r="JEH290" s="216"/>
      <c r="JEI290" s="216"/>
      <c r="JEJ290" s="216"/>
      <c r="JEK290" s="216"/>
      <c r="JEL290" s="216"/>
      <c r="JEM290" s="216"/>
      <c r="JEN290" s="216"/>
      <c r="JEO290" s="216"/>
      <c r="JEP290" s="216"/>
      <c r="JEQ290" s="216"/>
      <c r="JER290" s="216"/>
      <c r="JES290" s="216"/>
      <c r="JET290" s="216"/>
      <c r="JEU290" s="216"/>
      <c r="JEV290" s="216"/>
      <c r="JEW290" s="216"/>
      <c r="JEX290" s="216"/>
      <c r="JEY290" s="216"/>
      <c r="JEZ290" s="216"/>
      <c r="JFA290" s="216"/>
      <c r="JFB290" s="216"/>
      <c r="JFC290" s="216"/>
      <c r="JFD290" s="216"/>
      <c r="JFE290" s="216"/>
      <c r="JFF290" s="216"/>
      <c r="JFG290" s="216"/>
      <c r="JFH290" s="216"/>
      <c r="JFI290" s="216"/>
      <c r="JFJ290" s="216"/>
      <c r="JFK290" s="216"/>
      <c r="JFL290" s="216"/>
      <c r="JFM290" s="216"/>
      <c r="JFN290" s="216"/>
      <c r="JFO290" s="216"/>
      <c r="JFP290" s="216"/>
      <c r="JFQ290" s="216"/>
      <c r="JFR290" s="216"/>
      <c r="JFS290" s="216"/>
      <c r="JFT290" s="216"/>
      <c r="JFU290" s="216"/>
      <c r="JFV290" s="216"/>
      <c r="JFW290" s="216"/>
      <c r="JFX290" s="216"/>
      <c r="JFY290" s="216"/>
      <c r="JFZ290" s="216"/>
      <c r="JGA290" s="216"/>
      <c r="JGB290" s="216"/>
      <c r="JGC290" s="216"/>
      <c r="JGD290" s="216"/>
      <c r="JGE290" s="216"/>
      <c r="JGF290" s="216"/>
      <c r="JGG290" s="216"/>
      <c r="JGH290" s="216"/>
      <c r="JGI290" s="216"/>
      <c r="JGJ290" s="216"/>
      <c r="JGK290" s="216"/>
      <c r="JGL290" s="216"/>
      <c r="JGM290" s="216"/>
      <c r="JGN290" s="216"/>
      <c r="JGO290" s="216"/>
      <c r="JGP290" s="216"/>
      <c r="JGQ290" s="216"/>
      <c r="JGR290" s="216"/>
      <c r="JGS290" s="216"/>
      <c r="JGT290" s="216"/>
      <c r="JGU290" s="216"/>
      <c r="JGV290" s="216"/>
      <c r="JGW290" s="216"/>
      <c r="JGX290" s="216"/>
      <c r="JGY290" s="216"/>
      <c r="JGZ290" s="216"/>
      <c r="JHA290" s="216"/>
      <c r="JHB290" s="216"/>
      <c r="JHC290" s="216"/>
      <c r="JHD290" s="216"/>
      <c r="JHE290" s="216"/>
      <c r="JHF290" s="216"/>
      <c r="JHG290" s="216"/>
      <c r="JHH290" s="216"/>
      <c r="JHI290" s="216"/>
      <c r="JHJ290" s="216"/>
      <c r="JHK290" s="216"/>
      <c r="JHL290" s="216"/>
      <c r="JHM290" s="216"/>
      <c r="JHN290" s="216"/>
      <c r="JHO290" s="216"/>
      <c r="JHP290" s="216"/>
      <c r="JHQ290" s="216"/>
      <c r="JHR290" s="216"/>
      <c r="JHS290" s="216"/>
      <c r="JHT290" s="216"/>
      <c r="JHU290" s="216"/>
      <c r="JHV290" s="216"/>
      <c r="JHW290" s="216"/>
      <c r="JHX290" s="216"/>
      <c r="JHY290" s="216"/>
      <c r="JHZ290" s="216"/>
      <c r="JIA290" s="216"/>
      <c r="JIB290" s="216"/>
      <c r="JIC290" s="216"/>
      <c r="JID290" s="216"/>
      <c r="JIE290" s="216"/>
      <c r="JIF290" s="216"/>
      <c r="JIG290" s="216"/>
      <c r="JIH290" s="216"/>
      <c r="JII290" s="216"/>
      <c r="JIJ290" s="216"/>
      <c r="JIK290" s="216"/>
      <c r="JIL290" s="216"/>
      <c r="JIM290" s="216"/>
      <c r="JIN290" s="216"/>
      <c r="JIO290" s="216"/>
      <c r="JIP290" s="216"/>
      <c r="JIQ290" s="216"/>
      <c r="JIR290" s="216"/>
      <c r="JIS290" s="216"/>
      <c r="JIT290" s="216"/>
      <c r="JIU290" s="216"/>
      <c r="JIV290" s="216"/>
      <c r="JIW290" s="216"/>
      <c r="JIX290" s="216"/>
      <c r="JIY290" s="216"/>
      <c r="JIZ290" s="216"/>
      <c r="JJA290" s="216"/>
      <c r="JJB290" s="216"/>
      <c r="JJC290" s="216"/>
      <c r="JJD290" s="216"/>
      <c r="JJE290" s="216"/>
      <c r="JJF290" s="216"/>
      <c r="JJG290" s="216"/>
      <c r="JJH290" s="216"/>
      <c r="JJI290" s="216"/>
      <c r="JJJ290" s="216"/>
      <c r="JJK290" s="216"/>
      <c r="JJL290" s="216"/>
      <c r="JJM290" s="216"/>
      <c r="JJN290" s="216"/>
      <c r="JJO290" s="216"/>
      <c r="JJP290" s="216"/>
      <c r="JJQ290" s="216"/>
      <c r="JJR290" s="216"/>
      <c r="JJS290" s="216"/>
      <c r="JJT290" s="216"/>
      <c r="JJU290" s="216"/>
      <c r="JJV290" s="216"/>
      <c r="JJW290" s="216"/>
      <c r="JJX290" s="216"/>
      <c r="JJY290" s="216"/>
      <c r="JJZ290" s="216"/>
      <c r="JKA290" s="216"/>
      <c r="JKB290" s="216"/>
      <c r="JKC290" s="216"/>
      <c r="JKD290" s="216"/>
      <c r="JKE290" s="216"/>
      <c r="JKF290" s="216"/>
      <c r="JKG290" s="216"/>
      <c r="JKH290" s="216"/>
      <c r="JKI290" s="216"/>
      <c r="JKJ290" s="216"/>
      <c r="JKK290" s="216"/>
      <c r="JKL290" s="216"/>
      <c r="JKM290" s="216"/>
      <c r="JKN290" s="216"/>
      <c r="JKO290" s="216"/>
      <c r="JKP290" s="216"/>
      <c r="JKQ290" s="216"/>
      <c r="JKR290" s="216"/>
      <c r="JKS290" s="216"/>
      <c r="JKT290" s="216"/>
      <c r="JKU290" s="216"/>
      <c r="JKV290" s="216"/>
      <c r="JKW290" s="216"/>
      <c r="JKX290" s="216"/>
      <c r="JKY290" s="216"/>
      <c r="JKZ290" s="216"/>
      <c r="JLA290" s="216"/>
      <c r="JLB290" s="216"/>
      <c r="JLC290" s="216"/>
      <c r="JLD290" s="216"/>
      <c r="JLE290" s="216"/>
      <c r="JLF290" s="216"/>
      <c r="JLG290" s="216"/>
      <c r="JLH290" s="216"/>
      <c r="JLI290" s="216"/>
      <c r="JLJ290" s="216"/>
      <c r="JLK290" s="216"/>
      <c r="JLL290" s="216"/>
      <c r="JLM290" s="216"/>
      <c r="JLN290" s="216"/>
      <c r="JLO290" s="216"/>
      <c r="JLP290" s="216"/>
      <c r="JLQ290" s="216"/>
      <c r="JLR290" s="216"/>
      <c r="JLS290" s="216"/>
      <c r="JLT290" s="216"/>
      <c r="JLU290" s="216"/>
      <c r="JLV290" s="216"/>
      <c r="JLW290" s="216"/>
      <c r="JLX290" s="216"/>
      <c r="JLY290" s="216"/>
      <c r="JLZ290" s="216"/>
      <c r="JMA290" s="216"/>
      <c r="JMB290" s="216"/>
      <c r="JMC290" s="216"/>
      <c r="JMD290" s="216"/>
      <c r="JME290" s="216"/>
      <c r="JMF290" s="216"/>
      <c r="JMG290" s="216"/>
      <c r="JMH290" s="216"/>
      <c r="JMI290" s="216"/>
      <c r="JMJ290" s="216"/>
      <c r="JMK290" s="216"/>
      <c r="JML290" s="216"/>
      <c r="JMM290" s="216"/>
      <c r="JMN290" s="216"/>
      <c r="JMO290" s="216"/>
      <c r="JMP290" s="216"/>
      <c r="JMQ290" s="216"/>
      <c r="JMR290" s="216"/>
      <c r="JMS290" s="216"/>
      <c r="JMT290" s="216"/>
      <c r="JMU290" s="216"/>
      <c r="JMV290" s="216"/>
      <c r="JMW290" s="216"/>
      <c r="JMX290" s="216"/>
      <c r="JMY290" s="216"/>
      <c r="JMZ290" s="216"/>
      <c r="JNA290" s="216"/>
      <c r="JNB290" s="216"/>
      <c r="JNC290" s="216"/>
      <c r="JND290" s="216"/>
      <c r="JNE290" s="216"/>
      <c r="JNF290" s="216"/>
      <c r="JNG290" s="216"/>
      <c r="JNH290" s="216"/>
      <c r="JNI290" s="216"/>
      <c r="JNJ290" s="216"/>
      <c r="JNK290" s="216"/>
      <c r="JNL290" s="216"/>
      <c r="JNM290" s="216"/>
      <c r="JNN290" s="216"/>
      <c r="JNO290" s="216"/>
      <c r="JNP290" s="216"/>
      <c r="JNQ290" s="216"/>
      <c r="JNR290" s="216"/>
      <c r="JNS290" s="216"/>
      <c r="JNT290" s="216"/>
      <c r="JNU290" s="216"/>
      <c r="JNV290" s="216"/>
      <c r="JNW290" s="216"/>
      <c r="JNX290" s="216"/>
      <c r="JNY290" s="216"/>
      <c r="JNZ290" s="216"/>
      <c r="JOA290" s="216"/>
      <c r="JOB290" s="216"/>
      <c r="JOC290" s="216"/>
      <c r="JOD290" s="216"/>
      <c r="JOE290" s="216"/>
      <c r="JOF290" s="216"/>
      <c r="JOG290" s="216"/>
      <c r="JOH290" s="216"/>
      <c r="JOI290" s="216"/>
      <c r="JOJ290" s="216"/>
      <c r="JOK290" s="216"/>
      <c r="JOL290" s="216"/>
      <c r="JOM290" s="216"/>
      <c r="JON290" s="216"/>
      <c r="JOO290" s="216"/>
      <c r="JOP290" s="216"/>
      <c r="JOQ290" s="216"/>
      <c r="JOR290" s="216"/>
      <c r="JOS290" s="216"/>
      <c r="JOT290" s="216"/>
      <c r="JOU290" s="216"/>
      <c r="JOV290" s="216"/>
      <c r="JOW290" s="216"/>
      <c r="JOX290" s="216"/>
      <c r="JOY290" s="216"/>
      <c r="JOZ290" s="216"/>
      <c r="JPA290" s="216"/>
      <c r="JPB290" s="216"/>
      <c r="JPC290" s="216"/>
      <c r="JPD290" s="216"/>
      <c r="JPE290" s="216"/>
      <c r="JPF290" s="216"/>
      <c r="JPG290" s="216"/>
      <c r="JPH290" s="216"/>
      <c r="JPI290" s="216"/>
      <c r="JPJ290" s="216"/>
      <c r="JPK290" s="216"/>
      <c r="JPL290" s="216"/>
      <c r="JPM290" s="216"/>
      <c r="JPN290" s="216"/>
      <c r="JPO290" s="216"/>
      <c r="JPP290" s="216"/>
      <c r="JPQ290" s="216"/>
      <c r="JPR290" s="216"/>
      <c r="JPS290" s="216"/>
      <c r="JPT290" s="216"/>
      <c r="JPU290" s="216"/>
      <c r="JPV290" s="216"/>
      <c r="JPW290" s="216"/>
      <c r="JPX290" s="216"/>
      <c r="JPY290" s="216"/>
      <c r="JPZ290" s="216"/>
      <c r="JQA290" s="216"/>
      <c r="JQB290" s="216"/>
      <c r="JQC290" s="216"/>
      <c r="JQD290" s="216"/>
      <c r="JQE290" s="216"/>
      <c r="JQF290" s="216"/>
      <c r="JQG290" s="216"/>
      <c r="JQH290" s="216"/>
      <c r="JQI290" s="216"/>
      <c r="JQJ290" s="216"/>
      <c r="JQK290" s="216"/>
      <c r="JQL290" s="216"/>
      <c r="JQM290" s="216"/>
      <c r="JQN290" s="216"/>
      <c r="JQO290" s="216"/>
      <c r="JQP290" s="216"/>
      <c r="JQQ290" s="216"/>
      <c r="JQR290" s="216"/>
      <c r="JQS290" s="216"/>
      <c r="JQT290" s="216"/>
      <c r="JQU290" s="216"/>
      <c r="JQV290" s="216"/>
      <c r="JQW290" s="216"/>
      <c r="JQX290" s="216"/>
      <c r="JQY290" s="216"/>
      <c r="JQZ290" s="216"/>
      <c r="JRA290" s="216"/>
      <c r="JRB290" s="216"/>
      <c r="JRC290" s="216"/>
      <c r="JRD290" s="216"/>
      <c r="JRE290" s="216"/>
      <c r="JRF290" s="216"/>
      <c r="JRG290" s="216"/>
      <c r="JRH290" s="216"/>
      <c r="JRI290" s="216"/>
      <c r="JRJ290" s="216"/>
      <c r="JRK290" s="216"/>
      <c r="JRL290" s="216"/>
      <c r="JRM290" s="216"/>
      <c r="JRN290" s="216"/>
      <c r="JRO290" s="216"/>
      <c r="JRP290" s="216"/>
      <c r="JRQ290" s="216"/>
      <c r="JRR290" s="216"/>
      <c r="JRS290" s="216"/>
      <c r="JRT290" s="216"/>
      <c r="JRU290" s="216"/>
      <c r="JRV290" s="216"/>
      <c r="JRW290" s="216"/>
      <c r="JRX290" s="216"/>
      <c r="JRY290" s="216"/>
      <c r="JRZ290" s="216"/>
      <c r="JSA290" s="216"/>
      <c r="JSB290" s="216"/>
      <c r="JSC290" s="216"/>
      <c r="JSD290" s="216"/>
      <c r="JSE290" s="216"/>
      <c r="JSF290" s="216"/>
      <c r="JSG290" s="216"/>
      <c r="JSH290" s="216"/>
      <c r="JSI290" s="216"/>
      <c r="JSJ290" s="216"/>
      <c r="JSK290" s="216"/>
      <c r="JSL290" s="216"/>
      <c r="JSM290" s="216"/>
      <c r="JSN290" s="216"/>
      <c r="JSO290" s="216"/>
      <c r="JSP290" s="216"/>
      <c r="JSQ290" s="216"/>
      <c r="JSR290" s="216"/>
      <c r="JSS290" s="216"/>
      <c r="JST290" s="216"/>
      <c r="JSU290" s="216"/>
      <c r="JSV290" s="216"/>
      <c r="JSW290" s="216"/>
      <c r="JSX290" s="216"/>
      <c r="JSY290" s="216"/>
      <c r="JSZ290" s="216"/>
      <c r="JTA290" s="216"/>
      <c r="JTB290" s="216"/>
      <c r="JTC290" s="216"/>
      <c r="JTD290" s="216"/>
      <c r="JTE290" s="216"/>
      <c r="JTF290" s="216"/>
      <c r="JTG290" s="216"/>
      <c r="JTH290" s="216"/>
      <c r="JTI290" s="216"/>
      <c r="JTJ290" s="216"/>
      <c r="JTK290" s="216"/>
      <c r="JTL290" s="216"/>
      <c r="JTM290" s="216"/>
      <c r="JTN290" s="216"/>
      <c r="JTO290" s="216"/>
      <c r="JTP290" s="216"/>
      <c r="JTQ290" s="216"/>
      <c r="JTR290" s="216"/>
      <c r="JTS290" s="216"/>
      <c r="JTT290" s="216"/>
      <c r="JTU290" s="216"/>
      <c r="JTV290" s="216"/>
      <c r="JTW290" s="216"/>
      <c r="JTX290" s="216"/>
      <c r="JTY290" s="216"/>
      <c r="JTZ290" s="216"/>
      <c r="JUA290" s="216"/>
      <c r="JUB290" s="216"/>
      <c r="JUC290" s="216"/>
      <c r="JUD290" s="216"/>
      <c r="JUE290" s="216"/>
      <c r="JUF290" s="216"/>
      <c r="JUG290" s="216"/>
      <c r="JUH290" s="216"/>
      <c r="JUI290" s="216"/>
      <c r="JUJ290" s="216"/>
      <c r="JUK290" s="216"/>
      <c r="JUL290" s="216"/>
      <c r="JUM290" s="216"/>
      <c r="JUN290" s="216"/>
      <c r="JUO290" s="216"/>
      <c r="JUP290" s="216"/>
      <c r="JUQ290" s="216"/>
      <c r="JUR290" s="216"/>
      <c r="JUS290" s="216"/>
      <c r="JUT290" s="216"/>
      <c r="JUU290" s="216"/>
      <c r="JUV290" s="216"/>
      <c r="JUW290" s="216"/>
      <c r="JUX290" s="216"/>
      <c r="JUY290" s="216"/>
      <c r="JUZ290" s="216"/>
      <c r="JVA290" s="216"/>
      <c r="JVB290" s="216"/>
      <c r="JVC290" s="216"/>
      <c r="JVD290" s="216"/>
      <c r="JVE290" s="216"/>
      <c r="JVF290" s="216"/>
      <c r="JVG290" s="216"/>
      <c r="JVH290" s="216"/>
      <c r="JVI290" s="216"/>
      <c r="JVJ290" s="216"/>
      <c r="JVK290" s="216"/>
      <c r="JVL290" s="216"/>
      <c r="JVM290" s="216"/>
      <c r="JVN290" s="216"/>
      <c r="JVO290" s="216"/>
      <c r="JVP290" s="216"/>
      <c r="JVQ290" s="216"/>
      <c r="JVR290" s="216"/>
      <c r="JVS290" s="216"/>
      <c r="JVT290" s="216"/>
      <c r="JVU290" s="216"/>
      <c r="JVV290" s="216"/>
      <c r="JVW290" s="216"/>
      <c r="JVX290" s="216"/>
      <c r="JVY290" s="216"/>
      <c r="JVZ290" s="216"/>
      <c r="JWA290" s="216"/>
      <c r="JWB290" s="216"/>
      <c r="JWC290" s="216"/>
      <c r="JWD290" s="216"/>
      <c r="JWE290" s="216"/>
      <c r="JWF290" s="216"/>
      <c r="JWG290" s="216"/>
      <c r="JWH290" s="216"/>
      <c r="JWI290" s="216"/>
      <c r="JWJ290" s="216"/>
      <c r="JWK290" s="216"/>
      <c r="JWL290" s="216"/>
      <c r="JWM290" s="216"/>
      <c r="JWN290" s="216"/>
      <c r="JWO290" s="216"/>
      <c r="JWP290" s="216"/>
      <c r="JWQ290" s="216"/>
      <c r="JWR290" s="216"/>
      <c r="JWS290" s="216"/>
      <c r="JWT290" s="216"/>
      <c r="JWU290" s="216"/>
      <c r="JWV290" s="216"/>
      <c r="JWW290" s="216"/>
      <c r="JWX290" s="216"/>
      <c r="JWY290" s="216"/>
      <c r="JWZ290" s="216"/>
      <c r="JXA290" s="216"/>
      <c r="JXB290" s="216"/>
      <c r="JXC290" s="216"/>
      <c r="JXD290" s="216"/>
      <c r="JXE290" s="216"/>
      <c r="JXF290" s="216"/>
      <c r="JXG290" s="216"/>
      <c r="JXH290" s="216"/>
      <c r="JXI290" s="216"/>
      <c r="JXJ290" s="216"/>
      <c r="JXK290" s="216"/>
      <c r="JXL290" s="216"/>
      <c r="JXM290" s="216"/>
      <c r="JXN290" s="216"/>
      <c r="JXO290" s="216"/>
      <c r="JXP290" s="216"/>
      <c r="JXQ290" s="216"/>
      <c r="JXR290" s="216"/>
      <c r="JXS290" s="216"/>
      <c r="JXT290" s="216"/>
      <c r="JXU290" s="216"/>
      <c r="JXV290" s="216"/>
      <c r="JXW290" s="216"/>
      <c r="JXX290" s="216"/>
      <c r="JXY290" s="216"/>
      <c r="JXZ290" s="216"/>
      <c r="JYA290" s="216"/>
      <c r="JYB290" s="216"/>
      <c r="JYC290" s="216"/>
      <c r="JYD290" s="216"/>
      <c r="JYE290" s="216"/>
      <c r="JYF290" s="216"/>
      <c r="JYG290" s="216"/>
      <c r="JYH290" s="216"/>
      <c r="JYI290" s="216"/>
      <c r="JYJ290" s="216"/>
      <c r="JYK290" s="216"/>
      <c r="JYL290" s="216"/>
      <c r="JYM290" s="216"/>
      <c r="JYN290" s="216"/>
      <c r="JYO290" s="216"/>
      <c r="JYP290" s="216"/>
      <c r="JYQ290" s="216"/>
      <c r="JYR290" s="216"/>
      <c r="JYS290" s="216"/>
      <c r="JYT290" s="216"/>
      <c r="JYU290" s="216"/>
      <c r="JYV290" s="216"/>
      <c r="JYW290" s="216"/>
      <c r="JYX290" s="216"/>
      <c r="JYY290" s="216"/>
      <c r="JYZ290" s="216"/>
      <c r="JZA290" s="216"/>
      <c r="JZB290" s="216"/>
      <c r="JZC290" s="216"/>
      <c r="JZD290" s="216"/>
      <c r="JZE290" s="216"/>
      <c r="JZF290" s="216"/>
      <c r="JZG290" s="216"/>
      <c r="JZH290" s="216"/>
      <c r="JZI290" s="216"/>
      <c r="JZJ290" s="216"/>
      <c r="JZK290" s="216"/>
      <c r="JZL290" s="216"/>
      <c r="JZM290" s="216"/>
      <c r="JZN290" s="216"/>
      <c r="JZO290" s="216"/>
      <c r="JZP290" s="216"/>
      <c r="JZQ290" s="216"/>
      <c r="JZR290" s="216"/>
      <c r="JZS290" s="216"/>
      <c r="JZT290" s="216"/>
      <c r="JZU290" s="216"/>
      <c r="JZV290" s="216"/>
      <c r="JZW290" s="216"/>
      <c r="JZX290" s="216"/>
      <c r="JZY290" s="216"/>
      <c r="JZZ290" s="216"/>
      <c r="KAA290" s="216"/>
      <c r="KAB290" s="216"/>
      <c r="KAC290" s="216"/>
      <c r="KAD290" s="216"/>
      <c r="KAE290" s="216"/>
      <c r="KAF290" s="216"/>
      <c r="KAG290" s="216"/>
      <c r="KAH290" s="216"/>
      <c r="KAI290" s="216"/>
      <c r="KAJ290" s="216"/>
      <c r="KAK290" s="216"/>
      <c r="KAL290" s="216"/>
      <c r="KAM290" s="216"/>
      <c r="KAN290" s="216"/>
      <c r="KAO290" s="216"/>
      <c r="KAP290" s="216"/>
      <c r="KAQ290" s="216"/>
      <c r="KAR290" s="216"/>
      <c r="KAS290" s="216"/>
      <c r="KAT290" s="216"/>
      <c r="KAU290" s="216"/>
      <c r="KAV290" s="216"/>
      <c r="KAW290" s="216"/>
      <c r="KAX290" s="216"/>
      <c r="KAY290" s="216"/>
      <c r="KAZ290" s="216"/>
      <c r="KBA290" s="216"/>
      <c r="KBB290" s="216"/>
      <c r="KBC290" s="216"/>
      <c r="KBD290" s="216"/>
      <c r="KBE290" s="216"/>
      <c r="KBF290" s="216"/>
      <c r="KBG290" s="216"/>
      <c r="KBH290" s="216"/>
      <c r="KBI290" s="216"/>
      <c r="KBJ290" s="216"/>
      <c r="KBK290" s="216"/>
      <c r="KBL290" s="216"/>
      <c r="KBM290" s="216"/>
      <c r="KBN290" s="216"/>
      <c r="KBO290" s="216"/>
      <c r="KBP290" s="216"/>
      <c r="KBQ290" s="216"/>
      <c r="KBR290" s="216"/>
      <c r="KBS290" s="216"/>
      <c r="KBT290" s="216"/>
      <c r="KBU290" s="216"/>
      <c r="KBV290" s="216"/>
      <c r="KBW290" s="216"/>
      <c r="KBX290" s="216"/>
      <c r="KBY290" s="216"/>
      <c r="KBZ290" s="216"/>
      <c r="KCA290" s="216"/>
      <c r="KCB290" s="216"/>
      <c r="KCC290" s="216"/>
      <c r="KCD290" s="216"/>
      <c r="KCE290" s="216"/>
      <c r="KCF290" s="216"/>
      <c r="KCG290" s="216"/>
      <c r="KCH290" s="216"/>
      <c r="KCI290" s="216"/>
      <c r="KCJ290" s="216"/>
      <c r="KCK290" s="216"/>
      <c r="KCL290" s="216"/>
      <c r="KCM290" s="216"/>
      <c r="KCN290" s="216"/>
      <c r="KCO290" s="216"/>
      <c r="KCP290" s="216"/>
      <c r="KCQ290" s="216"/>
      <c r="KCR290" s="216"/>
      <c r="KCS290" s="216"/>
      <c r="KCT290" s="216"/>
      <c r="KCU290" s="216"/>
      <c r="KCV290" s="216"/>
      <c r="KCW290" s="216"/>
      <c r="KCX290" s="216"/>
      <c r="KCY290" s="216"/>
      <c r="KCZ290" s="216"/>
      <c r="KDA290" s="216"/>
      <c r="KDB290" s="216"/>
      <c r="KDC290" s="216"/>
      <c r="KDD290" s="216"/>
      <c r="KDE290" s="216"/>
      <c r="KDF290" s="216"/>
      <c r="KDG290" s="216"/>
      <c r="KDH290" s="216"/>
      <c r="KDI290" s="216"/>
      <c r="KDJ290" s="216"/>
      <c r="KDK290" s="216"/>
      <c r="KDL290" s="216"/>
      <c r="KDM290" s="216"/>
      <c r="KDN290" s="216"/>
      <c r="KDO290" s="216"/>
      <c r="KDP290" s="216"/>
      <c r="KDQ290" s="216"/>
      <c r="KDR290" s="216"/>
      <c r="KDS290" s="216"/>
      <c r="KDT290" s="216"/>
      <c r="KDU290" s="216"/>
      <c r="KDV290" s="216"/>
      <c r="KDW290" s="216"/>
      <c r="KDX290" s="216"/>
      <c r="KDY290" s="216"/>
      <c r="KDZ290" s="216"/>
      <c r="KEA290" s="216"/>
      <c r="KEB290" s="216"/>
      <c r="KEC290" s="216"/>
      <c r="KED290" s="216"/>
      <c r="KEE290" s="216"/>
      <c r="KEF290" s="216"/>
      <c r="KEG290" s="216"/>
      <c r="KEH290" s="216"/>
      <c r="KEI290" s="216"/>
      <c r="KEJ290" s="216"/>
      <c r="KEK290" s="216"/>
      <c r="KEL290" s="216"/>
      <c r="KEM290" s="216"/>
      <c r="KEN290" s="216"/>
      <c r="KEO290" s="216"/>
      <c r="KEP290" s="216"/>
      <c r="KEQ290" s="216"/>
      <c r="KER290" s="216"/>
      <c r="KES290" s="216"/>
      <c r="KET290" s="216"/>
      <c r="KEU290" s="216"/>
      <c r="KEV290" s="216"/>
      <c r="KEW290" s="216"/>
      <c r="KEX290" s="216"/>
      <c r="KEY290" s="216"/>
      <c r="KEZ290" s="216"/>
      <c r="KFA290" s="216"/>
      <c r="KFB290" s="216"/>
      <c r="KFC290" s="216"/>
      <c r="KFD290" s="216"/>
      <c r="KFE290" s="216"/>
      <c r="KFF290" s="216"/>
      <c r="KFG290" s="216"/>
      <c r="KFH290" s="216"/>
      <c r="KFI290" s="216"/>
      <c r="KFJ290" s="216"/>
      <c r="KFK290" s="216"/>
      <c r="KFL290" s="216"/>
      <c r="KFM290" s="216"/>
      <c r="KFN290" s="216"/>
      <c r="KFO290" s="216"/>
      <c r="KFP290" s="216"/>
      <c r="KFQ290" s="216"/>
      <c r="KFR290" s="216"/>
      <c r="KFS290" s="216"/>
      <c r="KFT290" s="216"/>
      <c r="KFU290" s="216"/>
      <c r="KFV290" s="216"/>
      <c r="KFW290" s="216"/>
      <c r="KFX290" s="216"/>
      <c r="KFY290" s="216"/>
      <c r="KFZ290" s="216"/>
      <c r="KGA290" s="216"/>
      <c r="KGB290" s="216"/>
      <c r="KGC290" s="216"/>
      <c r="KGD290" s="216"/>
      <c r="KGE290" s="216"/>
      <c r="KGF290" s="216"/>
      <c r="KGG290" s="216"/>
      <c r="KGH290" s="216"/>
      <c r="KGI290" s="216"/>
      <c r="KGJ290" s="216"/>
      <c r="KGK290" s="216"/>
      <c r="KGL290" s="216"/>
      <c r="KGM290" s="216"/>
      <c r="KGN290" s="216"/>
      <c r="KGO290" s="216"/>
      <c r="KGP290" s="216"/>
      <c r="KGQ290" s="216"/>
      <c r="KGR290" s="216"/>
      <c r="KGS290" s="216"/>
      <c r="KGT290" s="216"/>
      <c r="KGU290" s="216"/>
      <c r="KGV290" s="216"/>
      <c r="KGW290" s="216"/>
      <c r="KGX290" s="216"/>
      <c r="KGY290" s="216"/>
      <c r="KGZ290" s="216"/>
      <c r="KHA290" s="216"/>
      <c r="KHB290" s="216"/>
      <c r="KHC290" s="216"/>
      <c r="KHD290" s="216"/>
      <c r="KHE290" s="216"/>
      <c r="KHF290" s="216"/>
      <c r="KHG290" s="216"/>
      <c r="KHH290" s="216"/>
      <c r="KHI290" s="216"/>
      <c r="KHJ290" s="216"/>
      <c r="KHK290" s="216"/>
      <c r="KHL290" s="216"/>
      <c r="KHM290" s="216"/>
      <c r="KHN290" s="216"/>
      <c r="KHO290" s="216"/>
      <c r="KHP290" s="216"/>
      <c r="KHQ290" s="216"/>
      <c r="KHR290" s="216"/>
      <c r="KHS290" s="216"/>
      <c r="KHT290" s="216"/>
      <c r="KHU290" s="216"/>
      <c r="KHV290" s="216"/>
      <c r="KHW290" s="216"/>
      <c r="KHX290" s="216"/>
      <c r="KHY290" s="216"/>
      <c r="KHZ290" s="216"/>
      <c r="KIA290" s="216"/>
      <c r="KIB290" s="216"/>
      <c r="KIC290" s="216"/>
      <c r="KID290" s="216"/>
      <c r="KIE290" s="216"/>
      <c r="KIF290" s="216"/>
      <c r="KIG290" s="216"/>
      <c r="KIH290" s="216"/>
      <c r="KII290" s="216"/>
      <c r="KIJ290" s="216"/>
      <c r="KIK290" s="216"/>
      <c r="KIL290" s="216"/>
      <c r="KIM290" s="216"/>
      <c r="KIN290" s="216"/>
      <c r="KIO290" s="216"/>
      <c r="KIP290" s="216"/>
      <c r="KIQ290" s="216"/>
      <c r="KIR290" s="216"/>
      <c r="KIS290" s="216"/>
      <c r="KIT290" s="216"/>
      <c r="KIU290" s="216"/>
      <c r="KIV290" s="216"/>
      <c r="KIW290" s="216"/>
      <c r="KIX290" s="216"/>
      <c r="KIY290" s="216"/>
      <c r="KIZ290" s="216"/>
      <c r="KJA290" s="216"/>
      <c r="KJB290" s="216"/>
      <c r="KJC290" s="216"/>
      <c r="KJD290" s="216"/>
      <c r="KJE290" s="216"/>
      <c r="KJF290" s="216"/>
      <c r="KJG290" s="216"/>
      <c r="KJH290" s="216"/>
      <c r="KJI290" s="216"/>
      <c r="KJJ290" s="216"/>
      <c r="KJK290" s="216"/>
      <c r="KJL290" s="216"/>
      <c r="KJM290" s="216"/>
      <c r="KJN290" s="216"/>
      <c r="KJO290" s="216"/>
      <c r="KJP290" s="216"/>
      <c r="KJQ290" s="216"/>
      <c r="KJR290" s="216"/>
      <c r="KJS290" s="216"/>
      <c r="KJT290" s="216"/>
      <c r="KJU290" s="216"/>
      <c r="KJV290" s="216"/>
      <c r="KJW290" s="216"/>
      <c r="KJX290" s="216"/>
      <c r="KJY290" s="216"/>
      <c r="KJZ290" s="216"/>
      <c r="KKA290" s="216"/>
      <c r="KKB290" s="216"/>
      <c r="KKC290" s="216"/>
      <c r="KKD290" s="216"/>
      <c r="KKE290" s="216"/>
      <c r="KKF290" s="216"/>
      <c r="KKG290" s="216"/>
      <c r="KKH290" s="216"/>
      <c r="KKI290" s="216"/>
      <c r="KKJ290" s="216"/>
      <c r="KKK290" s="216"/>
      <c r="KKL290" s="216"/>
      <c r="KKM290" s="216"/>
      <c r="KKN290" s="216"/>
      <c r="KKO290" s="216"/>
      <c r="KKP290" s="216"/>
      <c r="KKQ290" s="216"/>
      <c r="KKR290" s="216"/>
      <c r="KKS290" s="216"/>
      <c r="KKT290" s="216"/>
      <c r="KKU290" s="216"/>
      <c r="KKV290" s="216"/>
      <c r="KKW290" s="216"/>
      <c r="KKX290" s="216"/>
      <c r="KKY290" s="216"/>
      <c r="KKZ290" s="216"/>
      <c r="KLA290" s="216"/>
      <c r="KLB290" s="216"/>
      <c r="KLC290" s="216"/>
      <c r="KLD290" s="216"/>
      <c r="KLE290" s="216"/>
      <c r="KLF290" s="216"/>
      <c r="KLG290" s="216"/>
      <c r="KLH290" s="216"/>
      <c r="KLI290" s="216"/>
      <c r="KLJ290" s="216"/>
      <c r="KLK290" s="216"/>
      <c r="KLL290" s="216"/>
      <c r="KLM290" s="216"/>
      <c r="KLN290" s="216"/>
      <c r="KLO290" s="216"/>
      <c r="KLP290" s="216"/>
      <c r="KLQ290" s="216"/>
      <c r="KLR290" s="216"/>
      <c r="KLS290" s="216"/>
      <c r="KLT290" s="216"/>
      <c r="KLU290" s="216"/>
      <c r="KLV290" s="216"/>
      <c r="KLW290" s="216"/>
      <c r="KLX290" s="216"/>
      <c r="KLY290" s="216"/>
      <c r="KLZ290" s="216"/>
      <c r="KMA290" s="216"/>
      <c r="KMB290" s="216"/>
      <c r="KMC290" s="216"/>
      <c r="KMD290" s="216"/>
      <c r="KME290" s="216"/>
      <c r="KMF290" s="216"/>
      <c r="KMG290" s="216"/>
      <c r="KMH290" s="216"/>
      <c r="KMI290" s="216"/>
      <c r="KMJ290" s="216"/>
      <c r="KMK290" s="216"/>
      <c r="KML290" s="216"/>
      <c r="KMM290" s="216"/>
      <c r="KMN290" s="216"/>
      <c r="KMO290" s="216"/>
      <c r="KMP290" s="216"/>
      <c r="KMQ290" s="216"/>
      <c r="KMR290" s="216"/>
      <c r="KMS290" s="216"/>
      <c r="KMT290" s="216"/>
      <c r="KMU290" s="216"/>
      <c r="KMV290" s="216"/>
      <c r="KMW290" s="216"/>
      <c r="KMX290" s="216"/>
      <c r="KMY290" s="216"/>
      <c r="KMZ290" s="216"/>
      <c r="KNA290" s="216"/>
      <c r="KNB290" s="216"/>
      <c r="KNC290" s="216"/>
      <c r="KND290" s="216"/>
      <c r="KNE290" s="216"/>
      <c r="KNF290" s="216"/>
      <c r="KNG290" s="216"/>
      <c r="KNH290" s="216"/>
      <c r="KNI290" s="216"/>
      <c r="KNJ290" s="216"/>
      <c r="KNK290" s="216"/>
      <c r="KNL290" s="216"/>
      <c r="KNM290" s="216"/>
      <c r="KNN290" s="216"/>
      <c r="KNO290" s="216"/>
      <c r="KNP290" s="216"/>
      <c r="KNQ290" s="216"/>
      <c r="KNR290" s="216"/>
      <c r="KNS290" s="216"/>
      <c r="KNT290" s="216"/>
      <c r="KNU290" s="216"/>
      <c r="KNV290" s="216"/>
      <c r="KNW290" s="216"/>
      <c r="KNX290" s="216"/>
      <c r="KNY290" s="216"/>
      <c r="KNZ290" s="216"/>
      <c r="KOA290" s="216"/>
      <c r="KOB290" s="216"/>
      <c r="KOC290" s="216"/>
      <c r="KOD290" s="216"/>
      <c r="KOE290" s="216"/>
      <c r="KOF290" s="216"/>
      <c r="KOG290" s="216"/>
      <c r="KOH290" s="216"/>
      <c r="KOI290" s="216"/>
      <c r="KOJ290" s="216"/>
      <c r="KOK290" s="216"/>
      <c r="KOL290" s="216"/>
      <c r="KOM290" s="216"/>
      <c r="KON290" s="216"/>
      <c r="KOO290" s="216"/>
      <c r="KOP290" s="216"/>
      <c r="KOQ290" s="216"/>
      <c r="KOR290" s="216"/>
      <c r="KOS290" s="216"/>
      <c r="KOT290" s="216"/>
      <c r="KOU290" s="216"/>
      <c r="KOV290" s="216"/>
      <c r="KOW290" s="216"/>
      <c r="KOX290" s="216"/>
      <c r="KOY290" s="216"/>
      <c r="KOZ290" s="216"/>
      <c r="KPA290" s="216"/>
      <c r="KPB290" s="216"/>
      <c r="KPC290" s="216"/>
      <c r="KPD290" s="216"/>
      <c r="KPE290" s="216"/>
      <c r="KPF290" s="216"/>
      <c r="KPG290" s="216"/>
      <c r="KPH290" s="216"/>
      <c r="KPI290" s="216"/>
      <c r="KPJ290" s="216"/>
      <c r="KPK290" s="216"/>
      <c r="KPL290" s="216"/>
      <c r="KPM290" s="216"/>
      <c r="KPN290" s="216"/>
      <c r="KPO290" s="216"/>
      <c r="KPP290" s="216"/>
      <c r="KPQ290" s="216"/>
      <c r="KPR290" s="216"/>
      <c r="KPS290" s="216"/>
      <c r="KPT290" s="216"/>
      <c r="KPU290" s="216"/>
      <c r="KPV290" s="216"/>
      <c r="KPW290" s="216"/>
      <c r="KPX290" s="216"/>
      <c r="KPY290" s="216"/>
      <c r="KPZ290" s="216"/>
      <c r="KQA290" s="216"/>
      <c r="KQB290" s="216"/>
      <c r="KQC290" s="216"/>
      <c r="KQD290" s="216"/>
      <c r="KQE290" s="216"/>
      <c r="KQF290" s="216"/>
      <c r="KQG290" s="216"/>
      <c r="KQH290" s="216"/>
      <c r="KQI290" s="216"/>
      <c r="KQJ290" s="216"/>
      <c r="KQK290" s="216"/>
      <c r="KQL290" s="216"/>
      <c r="KQM290" s="216"/>
      <c r="KQN290" s="216"/>
      <c r="KQO290" s="216"/>
      <c r="KQP290" s="216"/>
      <c r="KQQ290" s="216"/>
      <c r="KQR290" s="216"/>
      <c r="KQS290" s="216"/>
      <c r="KQT290" s="216"/>
      <c r="KQU290" s="216"/>
      <c r="KQV290" s="216"/>
      <c r="KQW290" s="216"/>
      <c r="KQX290" s="216"/>
      <c r="KQY290" s="216"/>
      <c r="KQZ290" s="216"/>
      <c r="KRA290" s="216"/>
      <c r="KRB290" s="216"/>
      <c r="KRC290" s="216"/>
      <c r="KRD290" s="216"/>
      <c r="KRE290" s="216"/>
      <c r="KRF290" s="216"/>
      <c r="KRG290" s="216"/>
      <c r="KRH290" s="216"/>
      <c r="KRI290" s="216"/>
      <c r="KRJ290" s="216"/>
      <c r="KRK290" s="216"/>
      <c r="KRL290" s="216"/>
      <c r="KRM290" s="216"/>
      <c r="KRN290" s="216"/>
      <c r="KRO290" s="216"/>
      <c r="KRP290" s="216"/>
      <c r="KRQ290" s="216"/>
      <c r="KRR290" s="216"/>
      <c r="KRS290" s="216"/>
      <c r="KRT290" s="216"/>
      <c r="KRU290" s="216"/>
      <c r="KRV290" s="216"/>
      <c r="KRW290" s="216"/>
      <c r="KRX290" s="216"/>
      <c r="KRY290" s="216"/>
      <c r="KRZ290" s="216"/>
      <c r="KSA290" s="216"/>
      <c r="KSB290" s="216"/>
      <c r="KSC290" s="216"/>
      <c r="KSD290" s="216"/>
      <c r="KSE290" s="216"/>
      <c r="KSF290" s="216"/>
      <c r="KSG290" s="216"/>
      <c r="KSH290" s="216"/>
      <c r="KSI290" s="216"/>
      <c r="KSJ290" s="216"/>
      <c r="KSK290" s="216"/>
      <c r="KSL290" s="216"/>
      <c r="KSM290" s="216"/>
      <c r="KSN290" s="216"/>
      <c r="KSO290" s="216"/>
      <c r="KSP290" s="216"/>
      <c r="KSQ290" s="216"/>
      <c r="KSR290" s="216"/>
      <c r="KSS290" s="216"/>
      <c r="KST290" s="216"/>
      <c r="KSU290" s="216"/>
      <c r="KSV290" s="216"/>
      <c r="KSW290" s="216"/>
      <c r="KSX290" s="216"/>
      <c r="KSY290" s="216"/>
      <c r="KSZ290" s="216"/>
      <c r="KTA290" s="216"/>
      <c r="KTB290" s="216"/>
      <c r="KTC290" s="216"/>
      <c r="KTD290" s="216"/>
      <c r="KTE290" s="216"/>
      <c r="KTF290" s="216"/>
      <c r="KTG290" s="216"/>
      <c r="KTH290" s="216"/>
      <c r="KTI290" s="216"/>
      <c r="KTJ290" s="216"/>
      <c r="KTK290" s="216"/>
      <c r="KTL290" s="216"/>
      <c r="KTM290" s="216"/>
      <c r="KTN290" s="216"/>
      <c r="KTO290" s="216"/>
      <c r="KTP290" s="216"/>
      <c r="KTQ290" s="216"/>
      <c r="KTR290" s="216"/>
      <c r="KTS290" s="216"/>
      <c r="KTT290" s="216"/>
      <c r="KTU290" s="216"/>
      <c r="KTV290" s="216"/>
      <c r="KTW290" s="216"/>
      <c r="KTX290" s="216"/>
      <c r="KTY290" s="216"/>
      <c r="KTZ290" s="216"/>
      <c r="KUA290" s="216"/>
      <c r="KUB290" s="216"/>
      <c r="KUC290" s="216"/>
      <c r="KUD290" s="216"/>
      <c r="KUE290" s="216"/>
      <c r="KUF290" s="216"/>
      <c r="KUG290" s="216"/>
      <c r="KUH290" s="216"/>
      <c r="KUI290" s="216"/>
      <c r="KUJ290" s="216"/>
      <c r="KUK290" s="216"/>
      <c r="KUL290" s="216"/>
      <c r="KUM290" s="216"/>
      <c r="KUN290" s="216"/>
      <c r="KUO290" s="216"/>
      <c r="KUP290" s="216"/>
      <c r="KUQ290" s="216"/>
      <c r="KUR290" s="216"/>
      <c r="KUS290" s="216"/>
      <c r="KUT290" s="216"/>
      <c r="KUU290" s="216"/>
      <c r="KUV290" s="216"/>
      <c r="KUW290" s="216"/>
      <c r="KUX290" s="216"/>
      <c r="KUY290" s="216"/>
      <c r="KUZ290" s="216"/>
      <c r="KVA290" s="216"/>
      <c r="KVB290" s="216"/>
      <c r="KVC290" s="216"/>
      <c r="KVD290" s="216"/>
      <c r="KVE290" s="216"/>
      <c r="KVF290" s="216"/>
      <c r="KVG290" s="216"/>
      <c r="KVH290" s="216"/>
      <c r="KVI290" s="216"/>
      <c r="KVJ290" s="216"/>
      <c r="KVK290" s="216"/>
      <c r="KVL290" s="216"/>
      <c r="KVM290" s="216"/>
      <c r="KVN290" s="216"/>
      <c r="KVO290" s="216"/>
      <c r="KVP290" s="216"/>
      <c r="KVQ290" s="216"/>
      <c r="KVR290" s="216"/>
      <c r="KVS290" s="216"/>
      <c r="KVT290" s="216"/>
      <c r="KVU290" s="216"/>
      <c r="KVV290" s="216"/>
      <c r="KVW290" s="216"/>
      <c r="KVX290" s="216"/>
      <c r="KVY290" s="216"/>
      <c r="KVZ290" s="216"/>
      <c r="KWA290" s="216"/>
      <c r="KWB290" s="216"/>
      <c r="KWC290" s="216"/>
      <c r="KWD290" s="216"/>
      <c r="KWE290" s="216"/>
      <c r="KWF290" s="216"/>
      <c r="KWG290" s="216"/>
      <c r="KWH290" s="216"/>
      <c r="KWI290" s="216"/>
      <c r="KWJ290" s="216"/>
      <c r="KWK290" s="216"/>
      <c r="KWL290" s="216"/>
      <c r="KWM290" s="216"/>
      <c r="KWN290" s="216"/>
      <c r="KWO290" s="216"/>
      <c r="KWP290" s="216"/>
      <c r="KWQ290" s="216"/>
      <c r="KWR290" s="216"/>
      <c r="KWS290" s="216"/>
      <c r="KWT290" s="216"/>
      <c r="KWU290" s="216"/>
      <c r="KWV290" s="216"/>
      <c r="KWW290" s="216"/>
      <c r="KWX290" s="216"/>
      <c r="KWY290" s="216"/>
      <c r="KWZ290" s="216"/>
      <c r="KXA290" s="216"/>
      <c r="KXB290" s="216"/>
      <c r="KXC290" s="216"/>
      <c r="KXD290" s="216"/>
      <c r="KXE290" s="216"/>
      <c r="KXF290" s="216"/>
      <c r="KXG290" s="216"/>
      <c r="KXH290" s="216"/>
      <c r="KXI290" s="216"/>
      <c r="KXJ290" s="216"/>
      <c r="KXK290" s="216"/>
      <c r="KXL290" s="216"/>
      <c r="KXM290" s="216"/>
      <c r="KXN290" s="216"/>
      <c r="KXO290" s="216"/>
      <c r="KXP290" s="216"/>
      <c r="KXQ290" s="216"/>
      <c r="KXR290" s="216"/>
      <c r="KXS290" s="216"/>
      <c r="KXT290" s="216"/>
      <c r="KXU290" s="216"/>
      <c r="KXV290" s="216"/>
      <c r="KXW290" s="216"/>
      <c r="KXX290" s="216"/>
      <c r="KXY290" s="216"/>
      <c r="KXZ290" s="216"/>
      <c r="KYA290" s="216"/>
      <c r="KYB290" s="216"/>
      <c r="KYC290" s="216"/>
      <c r="KYD290" s="216"/>
      <c r="KYE290" s="216"/>
      <c r="KYF290" s="216"/>
      <c r="KYG290" s="216"/>
      <c r="KYH290" s="216"/>
      <c r="KYI290" s="216"/>
      <c r="KYJ290" s="216"/>
      <c r="KYK290" s="216"/>
      <c r="KYL290" s="216"/>
      <c r="KYM290" s="216"/>
      <c r="KYN290" s="216"/>
      <c r="KYO290" s="216"/>
      <c r="KYP290" s="216"/>
      <c r="KYQ290" s="216"/>
      <c r="KYR290" s="216"/>
      <c r="KYS290" s="216"/>
      <c r="KYT290" s="216"/>
      <c r="KYU290" s="216"/>
      <c r="KYV290" s="216"/>
      <c r="KYW290" s="216"/>
      <c r="KYX290" s="216"/>
      <c r="KYY290" s="216"/>
      <c r="KYZ290" s="216"/>
      <c r="KZA290" s="216"/>
      <c r="KZB290" s="216"/>
      <c r="KZC290" s="216"/>
      <c r="KZD290" s="216"/>
      <c r="KZE290" s="216"/>
      <c r="KZF290" s="216"/>
      <c r="KZG290" s="216"/>
      <c r="KZH290" s="216"/>
      <c r="KZI290" s="216"/>
      <c r="KZJ290" s="216"/>
      <c r="KZK290" s="216"/>
      <c r="KZL290" s="216"/>
      <c r="KZM290" s="216"/>
      <c r="KZN290" s="216"/>
      <c r="KZO290" s="216"/>
      <c r="KZP290" s="216"/>
      <c r="KZQ290" s="216"/>
      <c r="KZR290" s="216"/>
      <c r="KZS290" s="216"/>
      <c r="KZT290" s="216"/>
      <c r="KZU290" s="216"/>
      <c r="KZV290" s="216"/>
      <c r="KZW290" s="216"/>
      <c r="KZX290" s="216"/>
      <c r="KZY290" s="216"/>
      <c r="KZZ290" s="216"/>
      <c r="LAA290" s="216"/>
      <c r="LAB290" s="216"/>
      <c r="LAC290" s="216"/>
      <c r="LAD290" s="216"/>
      <c r="LAE290" s="216"/>
      <c r="LAF290" s="216"/>
      <c r="LAG290" s="216"/>
      <c r="LAH290" s="216"/>
      <c r="LAI290" s="216"/>
      <c r="LAJ290" s="216"/>
      <c r="LAK290" s="216"/>
      <c r="LAL290" s="216"/>
      <c r="LAM290" s="216"/>
      <c r="LAN290" s="216"/>
      <c r="LAO290" s="216"/>
      <c r="LAP290" s="216"/>
      <c r="LAQ290" s="216"/>
      <c r="LAR290" s="216"/>
      <c r="LAS290" s="216"/>
      <c r="LAT290" s="216"/>
      <c r="LAU290" s="216"/>
      <c r="LAV290" s="216"/>
      <c r="LAW290" s="216"/>
      <c r="LAX290" s="216"/>
      <c r="LAY290" s="216"/>
      <c r="LAZ290" s="216"/>
      <c r="LBA290" s="216"/>
      <c r="LBB290" s="216"/>
      <c r="LBC290" s="216"/>
      <c r="LBD290" s="216"/>
      <c r="LBE290" s="216"/>
      <c r="LBF290" s="216"/>
      <c r="LBG290" s="216"/>
      <c r="LBH290" s="216"/>
      <c r="LBI290" s="216"/>
      <c r="LBJ290" s="216"/>
      <c r="LBK290" s="216"/>
      <c r="LBL290" s="216"/>
      <c r="LBM290" s="216"/>
      <c r="LBN290" s="216"/>
      <c r="LBO290" s="216"/>
      <c r="LBP290" s="216"/>
      <c r="LBQ290" s="216"/>
      <c r="LBR290" s="216"/>
      <c r="LBS290" s="216"/>
      <c r="LBT290" s="216"/>
      <c r="LBU290" s="216"/>
      <c r="LBV290" s="216"/>
      <c r="LBW290" s="216"/>
      <c r="LBX290" s="216"/>
      <c r="LBY290" s="216"/>
      <c r="LBZ290" s="216"/>
      <c r="LCA290" s="216"/>
      <c r="LCB290" s="216"/>
      <c r="LCC290" s="216"/>
      <c r="LCD290" s="216"/>
      <c r="LCE290" s="216"/>
      <c r="LCF290" s="216"/>
      <c r="LCG290" s="216"/>
      <c r="LCH290" s="216"/>
      <c r="LCI290" s="216"/>
      <c r="LCJ290" s="216"/>
      <c r="LCK290" s="216"/>
      <c r="LCL290" s="216"/>
      <c r="LCM290" s="216"/>
      <c r="LCN290" s="216"/>
      <c r="LCO290" s="216"/>
      <c r="LCP290" s="216"/>
      <c r="LCQ290" s="216"/>
      <c r="LCR290" s="216"/>
      <c r="LCS290" s="216"/>
      <c r="LCT290" s="216"/>
      <c r="LCU290" s="216"/>
      <c r="LCV290" s="216"/>
      <c r="LCW290" s="216"/>
      <c r="LCX290" s="216"/>
      <c r="LCY290" s="216"/>
      <c r="LCZ290" s="216"/>
      <c r="LDA290" s="216"/>
      <c r="LDB290" s="216"/>
      <c r="LDC290" s="216"/>
      <c r="LDD290" s="216"/>
      <c r="LDE290" s="216"/>
      <c r="LDF290" s="216"/>
      <c r="LDG290" s="216"/>
      <c r="LDH290" s="216"/>
      <c r="LDI290" s="216"/>
      <c r="LDJ290" s="216"/>
      <c r="LDK290" s="216"/>
      <c r="LDL290" s="216"/>
      <c r="LDM290" s="216"/>
      <c r="LDN290" s="216"/>
      <c r="LDO290" s="216"/>
      <c r="LDP290" s="216"/>
      <c r="LDQ290" s="216"/>
      <c r="LDR290" s="216"/>
      <c r="LDS290" s="216"/>
      <c r="LDT290" s="216"/>
      <c r="LDU290" s="216"/>
      <c r="LDV290" s="216"/>
      <c r="LDW290" s="216"/>
      <c r="LDX290" s="216"/>
      <c r="LDY290" s="216"/>
      <c r="LDZ290" s="216"/>
      <c r="LEA290" s="216"/>
      <c r="LEB290" s="216"/>
      <c r="LEC290" s="216"/>
      <c r="LED290" s="216"/>
      <c r="LEE290" s="216"/>
      <c r="LEF290" s="216"/>
      <c r="LEG290" s="216"/>
      <c r="LEH290" s="216"/>
      <c r="LEI290" s="216"/>
      <c r="LEJ290" s="216"/>
      <c r="LEK290" s="216"/>
      <c r="LEL290" s="216"/>
      <c r="LEM290" s="216"/>
      <c r="LEN290" s="216"/>
      <c r="LEO290" s="216"/>
      <c r="LEP290" s="216"/>
      <c r="LEQ290" s="216"/>
      <c r="LER290" s="216"/>
      <c r="LES290" s="216"/>
      <c r="LET290" s="216"/>
      <c r="LEU290" s="216"/>
      <c r="LEV290" s="216"/>
      <c r="LEW290" s="216"/>
      <c r="LEX290" s="216"/>
      <c r="LEY290" s="216"/>
      <c r="LEZ290" s="216"/>
      <c r="LFA290" s="216"/>
      <c r="LFB290" s="216"/>
      <c r="LFC290" s="216"/>
      <c r="LFD290" s="216"/>
      <c r="LFE290" s="216"/>
      <c r="LFF290" s="216"/>
      <c r="LFG290" s="216"/>
      <c r="LFH290" s="216"/>
      <c r="LFI290" s="216"/>
      <c r="LFJ290" s="216"/>
      <c r="LFK290" s="216"/>
      <c r="LFL290" s="216"/>
      <c r="LFM290" s="216"/>
      <c r="LFN290" s="216"/>
      <c r="LFO290" s="216"/>
      <c r="LFP290" s="216"/>
      <c r="LFQ290" s="216"/>
      <c r="LFR290" s="216"/>
      <c r="LFS290" s="216"/>
      <c r="LFT290" s="216"/>
      <c r="LFU290" s="216"/>
      <c r="LFV290" s="216"/>
      <c r="LFW290" s="216"/>
      <c r="LFX290" s="216"/>
      <c r="LFY290" s="216"/>
      <c r="LFZ290" s="216"/>
      <c r="LGA290" s="216"/>
      <c r="LGB290" s="216"/>
      <c r="LGC290" s="216"/>
      <c r="LGD290" s="216"/>
      <c r="LGE290" s="216"/>
      <c r="LGF290" s="216"/>
      <c r="LGG290" s="216"/>
      <c r="LGH290" s="216"/>
      <c r="LGI290" s="216"/>
      <c r="LGJ290" s="216"/>
      <c r="LGK290" s="216"/>
      <c r="LGL290" s="216"/>
      <c r="LGM290" s="216"/>
      <c r="LGN290" s="216"/>
      <c r="LGO290" s="216"/>
      <c r="LGP290" s="216"/>
      <c r="LGQ290" s="216"/>
      <c r="LGR290" s="216"/>
      <c r="LGS290" s="216"/>
      <c r="LGT290" s="216"/>
      <c r="LGU290" s="216"/>
      <c r="LGV290" s="216"/>
      <c r="LGW290" s="216"/>
      <c r="LGX290" s="216"/>
      <c r="LGY290" s="216"/>
      <c r="LGZ290" s="216"/>
      <c r="LHA290" s="216"/>
      <c r="LHB290" s="216"/>
      <c r="LHC290" s="216"/>
      <c r="LHD290" s="216"/>
      <c r="LHE290" s="216"/>
      <c r="LHF290" s="216"/>
      <c r="LHG290" s="216"/>
      <c r="LHH290" s="216"/>
      <c r="LHI290" s="216"/>
      <c r="LHJ290" s="216"/>
      <c r="LHK290" s="216"/>
      <c r="LHL290" s="216"/>
      <c r="LHM290" s="216"/>
      <c r="LHN290" s="216"/>
      <c r="LHO290" s="216"/>
      <c r="LHP290" s="216"/>
      <c r="LHQ290" s="216"/>
      <c r="LHR290" s="216"/>
      <c r="LHS290" s="216"/>
      <c r="LHT290" s="216"/>
      <c r="LHU290" s="216"/>
      <c r="LHV290" s="216"/>
      <c r="LHW290" s="216"/>
      <c r="LHX290" s="216"/>
      <c r="LHY290" s="216"/>
      <c r="LHZ290" s="216"/>
      <c r="LIA290" s="216"/>
      <c r="LIB290" s="216"/>
      <c r="LIC290" s="216"/>
      <c r="LID290" s="216"/>
      <c r="LIE290" s="216"/>
      <c r="LIF290" s="216"/>
      <c r="LIG290" s="216"/>
      <c r="LIH290" s="216"/>
      <c r="LII290" s="216"/>
      <c r="LIJ290" s="216"/>
      <c r="LIK290" s="216"/>
      <c r="LIL290" s="216"/>
      <c r="LIM290" s="216"/>
      <c r="LIN290" s="216"/>
      <c r="LIO290" s="216"/>
      <c r="LIP290" s="216"/>
      <c r="LIQ290" s="216"/>
      <c r="LIR290" s="216"/>
      <c r="LIS290" s="216"/>
      <c r="LIT290" s="216"/>
      <c r="LIU290" s="216"/>
      <c r="LIV290" s="216"/>
      <c r="LIW290" s="216"/>
      <c r="LIX290" s="216"/>
      <c r="LIY290" s="216"/>
      <c r="LIZ290" s="216"/>
      <c r="LJA290" s="216"/>
      <c r="LJB290" s="216"/>
      <c r="LJC290" s="216"/>
      <c r="LJD290" s="216"/>
      <c r="LJE290" s="216"/>
      <c r="LJF290" s="216"/>
      <c r="LJG290" s="216"/>
      <c r="LJH290" s="216"/>
      <c r="LJI290" s="216"/>
      <c r="LJJ290" s="216"/>
      <c r="LJK290" s="216"/>
      <c r="LJL290" s="216"/>
      <c r="LJM290" s="216"/>
      <c r="LJN290" s="216"/>
      <c r="LJO290" s="216"/>
      <c r="LJP290" s="216"/>
      <c r="LJQ290" s="216"/>
      <c r="LJR290" s="216"/>
      <c r="LJS290" s="216"/>
      <c r="LJT290" s="216"/>
      <c r="LJU290" s="216"/>
      <c r="LJV290" s="216"/>
      <c r="LJW290" s="216"/>
      <c r="LJX290" s="216"/>
      <c r="LJY290" s="216"/>
      <c r="LJZ290" s="216"/>
      <c r="LKA290" s="216"/>
      <c r="LKB290" s="216"/>
      <c r="LKC290" s="216"/>
      <c r="LKD290" s="216"/>
      <c r="LKE290" s="216"/>
      <c r="LKF290" s="216"/>
      <c r="LKG290" s="216"/>
      <c r="LKH290" s="216"/>
      <c r="LKI290" s="216"/>
      <c r="LKJ290" s="216"/>
      <c r="LKK290" s="216"/>
      <c r="LKL290" s="216"/>
      <c r="LKM290" s="216"/>
      <c r="LKN290" s="216"/>
      <c r="LKO290" s="216"/>
      <c r="LKP290" s="216"/>
      <c r="LKQ290" s="216"/>
      <c r="LKR290" s="216"/>
      <c r="LKS290" s="216"/>
      <c r="LKT290" s="216"/>
      <c r="LKU290" s="216"/>
      <c r="LKV290" s="216"/>
      <c r="LKW290" s="216"/>
      <c r="LKX290" s="216"/>
      <c r="LKY290" s="216"/>
      <c r="LKZ290" s="216"/>
      <c r="LLA290" s="216"/>
      <c r="LLB290" s="216"/>
      <c r="LLC290" s="216"/>
      <c r="LLD290" s="216"/>
      <c r="LLE290" s="216"/>
      <c r="LLF290" s="216"/>
      <c r="LLG290" s="216"/>
      <c r="LLH290" s="216"/>
      <c r="LLI290" s="216"/>
      <c r="LLJ290" s="216"/>
      <c r="LLK290" s="216"/>
      <c r="LLL290" s="216"/>
      <c r="LLM290" s="216"/>
      <c r="LLN290" s="216"/>
      <c r="LLO290" s="216"/>
      <c r="LLP290" s="216"/>
      <c r="LLQ290" s="216"/>
      <c r="LLR290" s="216"/>
      <c r="LLS290" s="216"/>
      <c r="LLT290" s="216"/>
      <c r="LLU290" s="216"/>
      <c r="LLV290" s="216"/>
      <c r="LLW290" s="216"/>
      <c r="LLX290" s="216"/>
      <c r="LLY290" s="216"/>
      <c r="LLZ290" s="216"/>
      <c r="LMA290" s="216"/>
      <c r="LMB290" s="216"/>
      <c r="LMC290" s="216"/>
      <c r="LMD290" s="216"/>
      <c r="LME290" s="216"/>
      <c r="LMF290" s="216"/>
      <c r="LMG290" s="216"/>
      <c r="LMH290" s="216"/>
      <c r="LMI290" s="216"/>
      <c r="LMJ290" s="216"/>
      <c r="LMK290" s="216"/>
      <c r="LML290" s="216"/>
      <c r="LMM290" s="216"/>
      <c r="LMN290" s="216"/>
      <c r="LMO290" s="216"/>
      <c r="LMP290" s="216"/>
      <c r="LMQ290" s="216"/>
      <c r="LMR290" s="216"/>
      <c r="LMS290" s="216"/>
      <c r="LMT290" s="216"/>
      <c r="LMU290" s="216"/>
      <c r="LMV290" s="216"/>
      <c r="LMW290" s="216"/>
      <c r="LMX290" s="216"/>
      <c r="LMY290" s="216"/>
      <c r="LMZ290" s="216"/>
      <c r="LNA290" s="216"/>
      <c r="LNB290" s="216"/>
      <c r="LNC290" s="216"/>
      <c r="LND290" s="216"/>
      <c r="LNE290" s="216"/>
      <c r="LNF290" s="216"/>
      <c r="LNG290" s="216"/>
      <c r="LNH290" s="216"/>
      <c r="LNI290" s="216"/>
      <c r="LNJ290" s="216"/>
      <c r="LNK290" s="216"/>
      <c r="LNL290" s="216"/>
      <c r="LNM290" s="216"/>
      <c r="LNN290" s="216"/>
      <c r="LNO290" s="216"/>
      <c r="LNP290" s="216"/>
      <c r="LNQ290" s="216"/>
      <c r="LNR290" s="216"/>
      <c r="LNS290" s="216"/>
      <c r="LNT290" s="216"/>
      <c r="LNU290" s="216"/>
      <c r="LNV290" s="216"/>
      <c r="LNW290" s="216"/>
      <c r="LNX290" s="216"/>
      <c r="LNY290" s="216"/>
      <c r="LNZ290" s="216"/>
      <c r="LOA290" s="216"/>
      <c r="LOB290" s="216"/>
      <c r="LOC290" s="216"/>
      <c r="LOD290" s="216"/>
      <c r="LOE290" s="216"/>
      <c r="LOF290" s="216"/>
      <c r="LOG290" s="216"/>
      <c r="LOH290" s="216"/>
      <c r="LOI290" s="216"/>
      <c r="LOJ290" s="216"/>
      <c r="LOK290" s="216"/>
      <c r="LOL290" s="216"/>
      <c r="LOM290" s="216"/>
      <c r="LON290" s="216"/>
      <c r="LOO290" s="216"/>
      <c r="LOP290" s="216"/>
      <c r="LOQ290" s="216"/>
      <c r="LOR290" s="216"/>
      <c r="LOS290" s="216"/>
      <c r="LOT290" s="216"/>
      <c r="LOU290" s="216"/>
      <c r="LOV290" s="216"/>
      <c r="LOW290" s="216"/>
      <c r="LOX290" s="216"/>
      <c r="LOY290" s="216"/>
      <c r="LOZ290" s="216"/>
      <c r="LPA290" s="216"/>
      <c r="LPB290" s="216"/>
      <c r="LPC290" s="216"/>
      <c r="LPD290" s="216"/>
      <c r="LPE290" s="216"/>
      <c r="LPF290" s="216"/>
      <c r="LPG290" s="216"/>
      <c r="LPH290" s="216"/>
      <c r="LPI290" s="216"/>
      <c r="LPJ290" s="216"/>
      <c r="LPK290" s="216"/>
      <c r="LPL290" s="216"/>
      <c r="LPM290" s="216"/>
      <c r="LPN290" s="216"/>
      <c r="LPO290" s="216"/>
      <c r="LPP290" s="216"/>
      <c r="LPQ290" s="216"/>
      <c r="LPR290" s="216"/>
      <c r="LPS290" s="216"/>
      <c r="LPT290" s="216"/>
      <c r="LPU290" s="216"/>
      <c r="LPV290" s="216"/>
      <c r="LPW290" s="216"/>
      <c r="LPX290" s="216"/>
      <c r="LPY290" s="216"/>
      <c r="LPZ290" s="216"/>
      <c r="LQA290" s="216"/>
      <c r="LQB290" s="216"/>
      <c r="LQC290" s="216"/>
      <c r="LQD290" s="216"/>
      <c r="LQE290" s="216"/>
      <c r="LQF290" s="216"/>
      <c r="LQG290" s="216"/>
      <c r="LQH290" s="216"/>
      <c r="LQI290" s="216"/>
      <c r="LQJ290" s="216"/>
      <c r="LQK290" s="216"/>
      <c r="LQL290" s="216"/>
      <c r="LQM290" s="216"/>
      <c r="LQN290" s="216"/>
      <c r="LQO290" s="216"/>
      <c r="LQP290" s="216"/>
      <c r="LQQ290" s="216"/>
      <c r="LQR290" s="216"/>
      <c r="LQS290" s="216"/>
      <c r="LQT290" s="216"/>
      <c r="LQU290" s="216"/>
      <c r="LQV290" s="216"/>
      <c r="LQW290" s="216"/>
      <c r="LQX290" s="216"/>
      <c r="LQY290" s="216"/>
      <c r="LQZ290" s="216"/>
      <c r="LRA290" s="216"/>
      <c r="LRB290" s="216"/>
      <c r="LRC290" s="216"/>
      <c r="LRD290" s="216"/>
      <c r="LRE290" s="216"/>
      <c r="LRF290" s="216"/>
      <c r="LRG290" s="216"/>
      <c r="LRH290" s="216"/>
      <c r="LRI290" s="216"/>
      <c r="LRJ290" s="216"/>
      <c r="LRK290" s="216"/>
      <c r="LRL290" s="216"/>
      <c r="LRM290" s="216"/>
      <c r="LRN290" s="216"/>
      <c r="LRO290" s="216"/>
      <c r="LRP290" s="216"/>
      <c r="LRQ290" s="216"/>
      <c r="LRR290" s="216"/>
      <c r="LRS290" s="216"/>
      <c r="LRT290" s="216"/>
      <c r="LRU290" s="216"/>
      <c r="LRV290" s="216"/>
      <c r="LRW290" s="216"/>
      <c r="LRX290" s="216"/>
      <c r="LRY290" s="216"/>
      <c r="LRZ290" s="216"/>
      <c r="LSA290" s="216"/>
      <c r="LSB290" s="216"/>
      <c r="LSC290" s="216"/>
      <c r="LSD290" s="216"/>
      <c r="LSE290" s="216"/>
      <c r="LSF290" s="216"/>
      <c r="LSG290" s="216"/>
      <c r="LSH290" s="216"/>
      <c r="LSI290" s="216"/>
      <c r="LSJ290" s="216"/>
      <c r="LSK290" s="216"/>
      <c r="LSL290" s="216"/>
      <c r="LSM290" s="216"/>
      <c r="LSN290" s="216"/>
      <c r="LSO290" s="216"/>
      <c r="LSP290" s="216"/>
      <c r="LSQ290" s="216"/>
      <c r="LSR290" s="216"/>
      <c r="LSS290" s="216"/>
      <c r="LST290" s="216"/>
      <c r="LSU290" s="216"/>
      <c r="LSV290" s="216"/>
      <c r="LSW290" s="216"/>
      <c r="LSX290" s="216"/>
      <c r="LSY290" s="216"/>
      <c r="LSZ290" s="216"/>
      <c r="LTA290" s="216"/>
      <c r="LTB290" s="216"/>
      <c r="LTC290" s="216"/>
      <c r="LTD290" s="216"/>
      <c r="LTE290" s="216"/>
      <c r="LTF290" s="216"/>
      <c r="LTG290" s="216"/>
      <c r="LTH290" s="216"/>
      <c r="LTI290" s="216"/>
      <c r="LTJ290" s="216"/>
      <c r="LTK290" s="216"/>
      <c r="LTL290" s="216"/>
      <c r="LTM290" s="216"/>
      <c r="LTN290" s="216"/>
      <c r="LTO290" s="216"/>
      <c r="LTP290" s="216"/>
      <c r="LTQ290" s="216"/>
      <c r="LTR290" s="216"/>
      <c r="LTS290" s="216"/>
      <c r="LTT290" s="216"/>
      <c r="LTU290" s="216"/>
      <c r="LTV290" s="216"/>
      <c r="LTW290" s="216"/>
      <c r="LTX290" s="216"/>
      <c r="LTY290" s="216"/>
      <c r="LTZ290" s="216"/>
      <c r="LUA290" s="216"/>
      <c r="LUB290" s="216"/>
      <c r="LUC290" s="216"/>
      <c r="LUD290" s="216"/>
      <c r="LUE290" s="216"/>
      <c r="LUF290" s="216"/>
      <c r="LUG290" s="216"/>
      <c r="LUH290" s="216"/>
      <c r="LUI290" s="216"/>
      <c r="LUJ290" s="216"/>
      <c r="LUK290" s="216"/>
      <c r="LUL290" s="216"/>
      <c r="LUM290" s="216"/>
      <c r="LUN290" s="216"/>
      <c r="LUO290" s="216"/>
      <c r="LUP290" s="216"/>
      <c r="LUQ290" s="216"/>
      <c r="LUR290" s="216"/>
      <c r="LUS290" s="216"/>
      <c r="LUT290" s="216"/>
      <c r="LUU290" s="216"/>
      <c r="LUV290" s="216"/>
      <c r="LUW290" s="216"/>
      <c r="LUX290" s="216"/>
      <c r="LUY290" s="216"/>
      <c r="LUZ290" s="216"/>
      <c r="LVA290" s="216"/>
      <c r="LVB290" s="216"/>
      <c r="LVC290" s="216"/>
      <c r="LVD290" s="216"/>
      <c r="LVE290" s="216"/>
      <c r="LVF290" s="216"/>
      <c r="LVG290" s="216"/>
      <c r="LVH290" s="216"/>
      <c r="LVI290" s="216"/>
      <c r="LVJ290" s="216"/>
      <c r="LVK290" s="216"/>
      <c r="LVL290" s="216"/>
      <c r="LVM290" s="216"/>
      <c r="LVN290" s="216"/>
      <c r="LVO290" s="216"/>
      <c r="LVP290" s="216"/>
      <c r="LVQ290" s="216"/>
      <c r="LVR290" s="216"/>
      <c r="LVS290" s="216"/>
      <c r="LVT290" s="216"/>
      <c r="LVU290" s="216"/>
      <c r="LVV290" s="216"/>
      <c r="LVW290" s="216"/>
      <c r="LVX290" s="216"/>
      <c r="LVY290" s="216"/>
      <c r="LVZ290" s="216"/>
      <c r="LWA290" s="216"/>
      <c r="LWB290" s="216"/>
      <c r="LWC290" s="216"/>
      <c r="LWD290" s="216"/>
      <c r="LWE290" s="216"/>
      <c r="LWF290" s="216"/>
      <c r="LWG290" s="216"/>
      <c r="LWH290" s="216"/>
      <c r="LWI290" s="216"/>
      <c r="LWJ290" s="216"/>
      <c r="LWK290" s="216"/>
      <c r="LWL290" s="216"/>
      <c r="LWM290" s="216"/>
      <c r="LWN290" s="216"/>
      <c r="LWO290" s="216"/>
      <c r="LWP290" s="216"/>
      <c r="LWQ290" s="216"/>
      <c r="LWR290" s="216"/>
      <c r="LWS290" s="216"/>
      <c r="LWT290" s="216"/>
      <c r="LWU290" s="216"/>
      <c r="LWV290" s="216"/>
      <c r="LWW290" s="216"/>
      <c r="LWX290" s="216"/>
      <c r="LWY290" s="216"/>
      <c r="LWZ290" s="216"/>
      <c r="LXA290" s="216"/>
      <c r="LXB290" s="216"/>
      <c r="LXC290" s="216"/>
      <c r="LXD290" s="216"/>
      <c r="LXE290" s="216"/>
      <c r="LXF290" s="216"/>
      <c r="LXG290" s="216"/>
      <c r="LXH290" s="216"/>
      <c r="LXI290" s="216"/>
      <c r="LXJ290" s="216"/>
      <c r="LXK290" s="216"/>
      <c r="LXL290" s="216"/>
      <c r="LXM290" s="216"/>
      <c r="LXN290" s="216"/>
      <c r="LXO290" s="216"/>
      <c r="LXP290" s="216"/>
      <c r="LXQ290" s="216"/>
      <c r="LXR290" s="216"/>
      <c r="LXS290" s="216"/>
      <c r="LXT290" s="216"/>
      <c r="LXU290" s="216"/>
      <c r="LXV290" s="216"/>
      <c r="LXW290" s="216"/>
      <c r="LXX290" s="216"/>
      <c r="LXY290" s="216"/>
      <c r="LXZ290" s="216"/>
      <c r="LYA290" s="216"/>
      <c r="LYB290" s="216"/>
      <c r="LYC290" s="216"/>
      <c r="LYD290" s="216"/>
      <c r="LYE290" s="216"/>
      <c r="LYF290" s="216"/>
      <c r="LYG290" s="216"/>
      <c r="LYH290" s="216"/>
      <c r="LYI290" s="216"/>
      <c r="LYJ290" s="216"/>
      <c r="LYK290" s="216"/>
      <c r="LYL290" s="216"/>
      <c r="LYM290" s="216"/>
      <c r="LYN290" s="216"/>
      <c r="LYO290" s="216"/>
      <c r="LYP290" s="216"/>
      <c r="LYQ290" s="216"/>
      <c r="LYR290" s="216"/>
      <c r="LYS290" s="216"/>
      <c r="LYT290" s="216"/>
      <c r="LYU290" s="216"/>
      <c r="LYV290" s="216"/>
      <c r="LYW290" s="216"/>
      <c r="LYX290" s="216"/>
      <c r="LYY290" s="216"/>
      <c r="LYZ290" s="216"/>
      <c r="LZA290" s="216"/>
      <c r="LZB290" s="216"/>
      <c r="LZC290" s="216"/>
      <c r="LZD290" s="216"/>
      <c r="LZE290" s="216"/>
      <c r="LZF290" s="216"/>
      <c r="LZG290" s="216"/>
      <c r="LZH290" s="216"/>
      <c r="LZI290" s="216"/>
      <c r="LZJ290" s="216"/>
      <c r="LZK290" s="216"/>
      <c r="LZL290" s="216"/>
      <c r="LZM290" s="216"/>
      <c r="LZN290" s="216"/>
      <c r="LZO290" s="216"/>
      <c r="LZP290" s="216"/>
      <c r="LZQ290" s="216"/>
      <c r="LZR290" s="216"/>
      <c r="LZS290" s="216"/>
      <c r="LZT290" s="216"/>
      <c r="LZU290" s="216"/>
      <c r="LZV290" s="216"/>
      <c r="LZW290" s="216"/>
      <c r="LZX290" s="216"/>
      <c r="LZY290" s="216"/>
      <c r="LZZ290" s="216"/>
      <c r="MAA290" s="216"/>
      <c r="MAB290" s="216"/>
      <c r="MAC290" s="216"/>
      <c r="MAD290" s="216"/>
      <c r="MAE290" s="216"/>
      <c r="MAF290" s="216"/>
      <c r="MAG290" s="216"/>
      <c r="MAH290" s="216"/>
      <c r="MAI290" s="216"/>
      <c r="MAJ290" s="216"/>
      <c r="MAK290" s="216"/>
      <c r="MAL290" s="216"/>
      <c r="MAM290" s="216"/>
      <c r="MAN290" s="216"/>
      <c r="MAO290" s="216"/>
      <c r="MAP290" s="216"/>
      <c r="MAQ290" s="216"/>
      <c r="MAR290" s="216"/>
      <c r="MAS290" s="216"/>
      <c r="MAT290" s="216"/>
      <c r="MAU290" s="216"/>
      <c r="MAV290" s="216"/>
      <c r="MAW290" s="216"/>
      <c r="MAX290" s="216"/>
      <c r="MAY290" s="216"/>
      <c r="MAZ290" s="216"/>
      <c r="MBA290" s="216"/>
      <c r="MBB290" s="216"/>
      <c r="MBC290" s="216"/>
      <c r="MBD290" s="216"/>
      <c r="MBE290" s="216"/>
      <c r="MBF290" s="216"/>
      <c r="MBG290" s="216"/>
      <c r="MBH290" s="216"/>
      <c r="MBI290" s="216"/>
      <c r="MBJ290" s="216"/>
      <c r="MBK290" s="216"/>
      <c r="MBL290" s="216"/>
      <c r="MBM290" s="216"/>
      <c r="MBN290" s="216"/>
      <c r="MBO290" s="216"/>
      <c r="MBP290" s="216"/>
      <c r="MBQ290" s="216"/>
      <c r="MBR290" s="216"/>
      <c r="MBS290" s="216"/>
      <c r="MBT290" s="216"/>
      <c r="MBU290" s="216"/>
      <c r="MBV290" s="216"/>
      <c r="MBW290" s="216"/>
      <c r="MBX290" s="216"/>
      <c r="MBY290" s="216"/>
      <c r="MBZ290" s="216"/>
      <c r="MCA290" s="216"/>
      <c r="MCB290" s="216"/>
      <c r="MCC290" s="216"/>
      <c r="MCD290" s="216"/>
      <c r="MCE290" s="216"/>
      <c r="MCF290" s="216"/>
      <c r="MCG290" s="216"/>
      <c r="MCH290" s="216"/>
      <c r="MCI290" s="216"/>
      <c r="MCJ290" s="216"/>
      <c r="MCK290" s="216"/>
      <c r="MCL290" s="216"/>
      <c r="MCM290" s="216"/>
      <c r="MCN290" s="216"/>
      <c r="MCO290" s="216"/>
      <c r="MCP290" s="216"/>
      <c r="MCQ290" s="216"/>
      <c r="MCR290" s="216"/>
      <c r="MCS290" s="216"/>
      <c r="MCT290" s="216"/>
      <c r="MCU290" s="216"/>
      <c r="MCV290" s="216"/>
      <c r="MCW290" s="216"/>
      <c r="MCX290" s="216"/>
      <c r="MCY290" s="216"/>
      <c r="MCZ290" s="216"/>
      <c r="MDA290" s="216"/>
      <c r="MDB290" s="216"/>
      <c r="MDC290" s="216"/>
      <c r="MDD290" s="216"/>
      <c r="MDE290" s="216"/>
      <c r="MDF290" s="216"/>
      <c r="MDG290" s="216"/>
      <c r="MDH290" s="216"/>
      <c r="MDI290" s="216"/>
      <c r="MDJ290" s="216"/>
      <c r="MDK290" s="216"/>
      <c r="MDL290" s="216"/>
      <c r="MDM290" s="216"/>
      <c r="MDN290" s="216"/>
      <c r="MDO290" s="216"/>
      <c r="MDP290" s="216"/>
      <c r="MDQ290" s="216"/>
      <c r="MDR290" s="216"/>
      <c r="MDS290" s="216"/>
      <c r="MDT290" s="216"/>
      <c r="MDU290" s="216"/>
      <c r="MDV290" s="216"/>
      <c r="MDW290" s="216"/>
      <c r="MDX290" s="216"/>
      <c r="MDY290" s="216"/>
      <c r="MDZ290" s="216"/>
      <c r="MEA290" s="216"/>
      <c r="MEB290" s="216"/>
      <c r="MEC290" s="216"/>
      <c r="MED290" s="216"/>
      <c r="MEE290" s="216"/>
      <c r="MEF290" s="216"/>
      <c r="MEG290" s="216"/>
      <c r="MEH290" s="216"/>
      <c r="MEI290" s="216"/>
      <c r="MEJ290" s="216"/>
      <c r="MEK290" s="216"/>
      <c r="MEL290" s="216"/>
      <c r="MEM290" s="216"/>
      <c r="MEN290" s="216"/>
      <c r="MEO290" s="216"/>
      <c r="MEP290" s="216"/>
      <c r="MEQ290" s="216"/>
      <c r="MER290" s="216"/>
      <c r="MES290" s="216"/>
      <c r="MET290" s="216"/>
      <c r="MEU290" s="216"/>
      <c r="MEV290" s="216"/>
      <c r="MEW290" s="216"/>
      <c r="MEX290" s="216"/>
      <c r="MEY290" s="216"/>
      <c r="MEZ290" s="216"/>
      <c r="MFA290" s="216"/>
      <c r="MFB290" s="216"/>
      <c r="MFC290" s="216"/>
      <c r="MFD290" s="216"/>
      <c r="MFE290" s="216"/>
      <c r="MFF290" s="216"/>
      <c r="MFG290" s="216"/>
      <c r="MFH290" s="216"/>
      <c r="MFI290" s="216"/>
      <c r="MFJ290" s="216"/>
      <c r="MFK290" s="216"/>
      <c r="MFL290" s="216"/>
      <c r="MFM290" s="216"/>
      <c r="MFN290" s="216"/>
      <c r="MFO290" s="216"/>
      <c r="MFP290" s="216"/>
      <c r="MFQ290" s="216"/>
      <c r="MFR290" s="216"/>
      <c r="MFS290" s="216"/>
      <c r="MFT290" s="216"/>
      <c r="MFU290" s="216"/>
      <c r="MFV290" s="216"/>
      <c r="MFW290" s="216"/>
      <c r="MFX290" s="216"/>
      <c r="MFY290" s="216"/>
      <c r="MFZ290" s="216"/>
      <c r="MGA290" s="216"/>
      <c r="MGB290" s="216"/>
      <c r="MGC290" s="216"/>
      <c r="MGD290" s="216"/>
      <c r="MGE290" s="216"/>
      <c r="MGF290" s="216"/>
      <c r="MGG290" s="216"/>
      <c r="MGH290" s="216"/>
      <c r="MGI290" s="216"/>
      <c r="MGJ290" s="216"/>
      <c r="MGK290" s="216"/>
      <c r="MGL290" s="216"/>
      <c r="MGM290" s="216"/>
      <c r="MGN290" s="216"/>
      <c r="MGO290" s="216"/>
      <c r="MGP290" s="216"/>
      <c r="MGQ290" s="216"/>
      <c r="MGR290" s="216"/>
      <c r="MGS290" s="216"/>
      <c r="MGT290" s="216"/>
      <c r="MGU290" s="216"/>
      <c r="MGV290" s="216"/>
      <c r="MGW290" s="216"/>
      <c r="MGX290" s="216"/>
      <c r="MGY290" s="216"/>
      <c r="MGZ290" s="216"/>
      <c r="MHA290" s="216"/>
      <c r="MHB290" s="216"/>
      <c r="MHC290" s="216"/>
      <c r="MHD290" s="216"/>
      <c r="MHE290" s="216"/>
      <c r="MHF290" s="216"/>
      <c r="MHG290" s="216"/>
      <c r="MHH290" s="216"/>
      <c r="MHI290" s="216"/>
      <c r="MHJ290" s="216"/>
      <c r="MHK290" s="216"/>
      <c r="MHL290" s="216"/>
      <c r="MHM290" s="216"/>
      <c r="MHN290" s="216"/>
      <c r="MHO290" s="216"/>
      <c r="MHP290" s="216"/>
      <c r="MHQ290" s="216"/>
      <c r="MHR290" s="216"/>
      <c r="MHS290" s="216"/>
      <c r="MHT290" s="216"/>
      <c r="MHU290" s="216"/>
      <c r="MHV290" s="216"/>
      <c r="MHW290" s="216"/>
      <c r="MHX290" s="216"/>
      <c r="MHY290" s="216"/>
      <c r="MHZ290" s="216"/>
      <c r="MIA290" s="216"/>
      <c r="MIB290" s="216"/>
      <c r="MIC290" s="216"/>
      <c r="MID290" s="216"/>
      <c r="MIE290" s="216"/>
      <c r="MIF290" s="216"/>
      <c r="MIG290" s="216"/>
      <c r="MIH290" s="216"/>
      <c r="MII290" s="216"/>
      <c r="MIJ290" s="216"/>
      <c r="MIK290" s="216"/>
      <c r="MIL290" s="216"/>
      <c r="MIM290" s="216"/>
      <c r="MIN290" s="216"/>
      <c r="MIO290" s="216"/>
      <c r="MIP290" s="216"/>
      <c r="MIQ290" s="216"/>
      <c r="MIR290" s="216"/>
      <c r="MIS290" s="216"/>
      <c r="MIT290" s="216"/>
      <c r="MIU290" s="216"/>
      <c r="MIV290" s="216"/>
      <c r="MIW290" s="216"/>
      <c r="MIX290" s="216"/>
      <c r="MIY290" s="216"/>
      <c r="MIZ290" s="216"/>
      <c r="MJA290" s="216"/>
      <c r="MJB290" s="216"/>
      <c r="MJC290" s="216"/>
      <c r="MJD290" s="216"/>
      <c r="MJE290" s="216"/>
      <c r="MJF290" s="216"/>
      <c r="MJG290" s="216"/>
      <c r="MJH290" s="216"/>
      <c r="MJI290" s="216"/>
      <c r="MJJ290" s="216"/>
      <c r="MJK290" s="216"/>
      <c r="MJL290" s="216"/>
      <c r="MJM290" s="216"/>
      <c r="MJN290" s="216"/>
      <c r="MJO290" s="216"/>
      <c r="MJP290" s="216"/>
      <c r="MJQ290" s="216"/>
      <c r="MJR290" s="216"/>
      <c r="MJS290" s="216"/>
      <c r="MJT290" s="216"/>
      <c r="MJU290" s="216"/>
      <c r="MJV290" s="216"/>
      <c r="MJW290" s="216"/>
      <c r="MJX290" s="216"/>
      <c r="MJY290" s="216"/>
      <c r="MJZ290" s="216"/>
      <c r="MKA290" s="216"/>
      <c r="MKB290" s="216"/>
      <c r="MKC290" s="216"/>
      <c r="MKD290" s="216"/>
      <c r="MKE290" s="216"/>
      <c r="MKF290" s="216"/>
      <c r="MKG290" s="216"/>
      <c r="MKH290" s="216"/>
      <c r="MKI290" s="216"/>
      <c r="MKJ290" s="216"/>
      <c r="MKK290" s="216"/>
      <c r="MKL290" s="216"/>
      <c r="MKM290" s="216"/>
      <c r="MKN290" s="216"/>
      <c r="MKO290" s="216"/>
      <c r="MKP290" s="216"/>
      <c r="MKQ290" s="216"/>
      <c r="MKR290" s="216"/>
      <c r="MKS290" s="216"/>
      <c r="MKT290" s="216"/>
      <c r="MKU290" s="216"/>
      <c r="MKV290" s="216"/>
      <c r="MKW290" s="216"/>
      <c r="MKX290" s="216"/>
      <c r="MKY290" s="216"/>
      <c r="MKZ290" s="216"/>
      <c r="MLA290" s="216"/>
      <c r="MLB290" s="216"/>
      <c r="MLC290" s="216"/>
      <c r="MLD290" s="216"/>
      <c r="MLE290" s="216"/>
      <c r="MLF290" s="216"/>
      <c r="MLG290" s="216"/>
      <c r="MLH290" s="216"/>
      <c r="MLI290" s="216"/>
      <c r="MLJ290" s="216"/>
      <c r="MLK290" s="216"/>
      <c r="MLL290" s="216"/>
      <c r="MLM290" s="216"/>
      <c r="MLN290" s="216"/>
      <c r="MLO290" s="216"/>
      <c r="MLP290" s="216"/>
      <c r="MLQ290" s="216"/>
      <c r="MLR290" s="216"/>
      <c r="MLS290" s="216"/>
      <c r="MLT290" s="216"/>
      <c r="MLU290" s="216"/>
      <c r="MLV290" s="216"/>
      <c r="MLW290" s="216"/>
      <c r="MLX290" s="216"/>
      <c r="MLY290" s="216"/>
      <c r="MLZ290" s="216"/>
      <c r="MMA290" s="216"/>
      <c r="MMB290" s="216"/>
      <c r="MMC290" s="216"/>
      <c r="MMD290" s="216"/>
      <c r="MME290" s="216"/>
      <c r="MMF290" s="216"/>
      <c r="MMG290" s="216"/>
      <c r="MMH290" s="216"/>
      <c r="MMI290" s="216"/>
      <c r="MMJ290" s="216"/>
      <c r="MMK290" s="216"/>
      <c r="MML290" s="216"/>
      <c r="MMM290" s="216"/>
      <c r="MMN290" s="216"/>
      <c r="MMO290" s="216"/>
      <c r="MMP290" s="216"/>
      <c r="MMQ290" s="216"/>
      <c r="MMR290" s="216"/>
      <c r="MMS290" s="216"/>
      <c r="MMT290" s="216"/>
      <c r="MMU290" s="216"/>
      <c r="MMV290" s="216"/>
      <c r="MMW290" s="216"/>
      <c r="MMX290" s="216"/>
      <c r="MMY290" s="216"/>
      <c r="MMZ290" s="216"/>
      <c r="MNA290" s="216"/>
      <c r="MNB290" s="216"/>
      <c r="MNC290" s="216"/>
      <c r="MND290" s="216"/>
      <c r="MNE290" s="216"/>
      <c r="MNF290" s="216"/>
      <c r="MNG290" s="216"/>
      <c r="MNH290" s="216"/>
      <c r="MNI290" s="216"/>
      <c r="MNJ290" s="216"/>
      <c r="MNK290" s="216"/>
      <c r="MNL290" s="216"/>
      <c r="MNM290" s="216"/>
      <c r="MNN290" s="216"/>
      <c r="MNO290" s="216"/>
      <c r="MNP290" s="216"/>
      <c r="MNQ290" s="216"/>
      <c r="MNR290" s="216"/>
      <c r="MNS290" s="216"/>
      <c r="MNT290" s="216"/>
      <c r="MNU290" s="216"/>
      <c r="MNV290" s="216"/>
      <c r="MNW290" s="216"/>
      <c r="MNX290" s="216"/>
      <c r="MNY290" s="216"/>
      <c r="MNZ290" s="216"/>
      <c r="MOA290" s="216"/>
      <c r="MOB290" s="216"/>
      <c r="MOC290" s="216"/>
      <c r="MOD290" s="216"/>
      <c r="MOE290" s="216"/>
      <c r="MOF290" s="216"/>
      <c r="MOG290" s="216"/>
      <c r="MOH290" s="216"/>
      <c r="MOI290" s="216"/>
      <c r="MOJ290" s="216"/>
      <c r="MOK290" s="216"/>
      <c r="MOL290" s="216"/>
      <c r="MOM290" s="216"/>
      <c r="MON290" s="216"/>
      <c r="MOO290" s="216"/>
      <c r="MOP290" s="216"/>
      <c r="MOQ290" s="216"/>
      <c r="MOR290" s="216"/>
      <c r="MOS290" s="216"/>
      <c r="MOT290" s="216"/>
      <c r="MOU290" s="216"/>
      <c r="MOV290" s="216"/>
      <c r="MOW290" s="216"/>
      <c r="MOX290" s="216"/>
      <c r="MOY290" s="216"/>
      <c r="MOZ290" s="216"/>
      <c r="MPA290" s="216"/>
      <c r="MPB290" s="216"/>
      <c r="MPC290" s="216"/>
      <c r="MPD290" s="216"/>
      <c r="MPE290" s="216"/>
      <c r="MPF290" s="216"/>
      <c r="MPG290" s="216"/>
      <c r="MPH290" s="216"/>
      <c r="MPI290" s="216"/>
      <c r="MPJ290" s="216"/>
      <c r="MPK290" s="216"/>
      <c r="MPL290" s="216"/>
      <c r="MPM290" s="216"/>
      <c r="MPN290" s="216"/>
      <c r="MPO290" s="216"/>
      <c r="MPP290" s="216"/>
      <c r="MPQ290" s="216"/>
      <c r="MPR290" s="216"/>
      <c r="MPS290" s="216"/>
      <c r="MPT290" s="216"/>
      <c r="MPU290" s="216"/>
      <c r="MPV290" s="216"/>
      <c r="MPW290" s="216"/>
      <c r="MPX290" s="216"/>
      <c r="MPY290" s="216"/>
      <c r="MPZ290" s="216"/>
      <c r="MQA290" s="216"/>
      <c r="MQB290" s="216"/>
      <c r="MQC290" s="216"/>
      <c r="MQD290" s="216"/>
      <c r="MQE290" s="216"/>
      <c r="MQF290" s="216"/>
      <c r="MQG290" s="216"/>
      <c r="MQH290" s="216"/>
      <c r="MQI290" s="216"/>
      <c r="MQJ290" s="216"/>
      <c r="MQK290" s="216"/>
      <c r="MQL290" s="216"/>
      <c r="MQM290" s="216"/>
      <c r="MQN290" s="216"/>
      <c r="MQO290" s="216"/>
      <c r="MQP290" s="216"/>
      <c r="MQQ290" s="216"/>
      <c r="MQR290" s="216"/>
      <c r="MQS290" s="216"/>
      <c r="MQT290" s="216"/>
      <c r="MQU290" s="216"/>
      <c r="MQV290" s="216"/>
      <c r="MQW290" s="216"/>
      <c r="MQX290" s="216"/>
      <c r="MQY290" s="216"/>
      <c r="MQZ290" s="216"/>
      <c r="MRA290" s="216"/>
      <c r="MRB290" s="216"/>
      <c r="MRC290" s="216"/>
      <c r="MRD290" s="216"/>
      <c r="MRE290" s="216"/>
      <c r="MRF290" s="216"/>
      <c r="MRG290" s="216"/>
      <c r="MRH290" s="216"/>
      <c r="MRI290" s="216"/>
      <c r="MRJ290" s="216"/>
      <c r="MRK290" s="216"/>
      <c r="MRL290" s="216"/>
      <c r="MRM290" s="216"/>
      <c r="MRN290" s="216"/>
      <c r="MRO290" s="216"/>
      <c r="MRP290" s="216"/>
      <c r="MRQ290" s="216"/>
      <c r="MRR290" s="216"/>
      <c r="MRS290" s="216"/>
      <c r="MRT290" s="216"/>
      <c r="MRU290" s="216"/>
      <c r="MRV290" s="216"/>
      <c r="MRW290" s="216"/>
      <c r="MRX290" s="216"/>
      <c r="MRY290" s="216"/>
      <c r="MRZ290" s="216"/>
      <c r="MSA290" s="216"/>
      <c r="MSB290" s="216"/>
      <c r="MSC290" s="216"/>
      <c r="MSD290" s="216"/>
      <c r="MSE290" s="216"/>
      <c r="MSF290" s="216"/>
      <c r="MSG290" s="216"/>
      <c r="MSH290" s="216"/>
      <c r="MSI290" s="216"/>
      <c r="MSJ290" s="216"/>
      <c r="MSK290" s="216"/>
      <c r="MSL290" s="216"/>
      <c r="MSM290" s="216"/>
      <c r="MSN290" s="216"/>
      <c r="MSO290" s="216"/>
      <c r="MSP290" s="216"/>
      <c r="MSQ290" s="216"/>
      <c r="MSR290" s="216"/>
      <c r="MSS290" s="216"/>
      <c r="MST290" s="216"/>
      <c r="MSU290" s="216"/>
      <c r="MSV290" s="216"/>
      <c r="MSW290" s="216"/>
      <c r="MSX290" s="216"/>
      <c r="MSY290" s="216"/>
      <c r="MSZ290" s="216"/>
      <c r="MTA290" s="216"/>
      <c r="MTB290" s="216"/>
      <c r="MTC290" s="216"/>
      <c r="MTD290" s="216"/>
      <c r="MTE290" s="216"/>
      <c r="MTF290" s="216"/>
      <c r="MTG290" s="216"/>
      <c r="MTH290" s="216"/>
      <c r="MTI290" s="216"/>
      <c r="MTJ290" s="216"/>
      <c r="MTK290" s="216"/>
      <c r="MTL290" s="216"/>
      <c r="MTM290" s="216"/>
      <c r="MTN290" s="216"/>
      <c r="MTO290" s="216"/>
      <c r="MTP290" s="216"/>
      <c r="MTQ290" s="216"/>
      <c r="MTR290" s="216"/>
      <c r="MTS290" s="216"/>
      <c r="MTT290" s="216"/>
      <c r="MTU290" s="216"/>
      <c r="MTV290" s="216"/>
      <c r="MTW290" s="216"/>
      <c r="MTX290" s="216"/>
      <c r="MTY290" s="216"/>
      <c r="MTZ290" s="216"/>
      <c r="MUA290" s="216"/>
      <c r="MUB290" s="216"/>
      <c r="MUC290" s="216"/>
      <c r="MUD290" s="216"/>
      <c r="MUE290" s="216"/>
      <c r="MUF290" s="216"/>
      <c r="MUG290" s="216"/>
      <c r="MUH290" s="216"/>
      <c r="MUI290" s="216"/>
      <c r="MUJ290" s="216"/>
      <c r="MUK290" s="216"/>
      <c r="MUL290" s="216"/>
      <c r="MUM290" s="216"/>
      <c r="MUN290" s="216"/>
      <c r="MUO290" s="216"/>
      <c r="MUP290" s="216"/>
      <c r="MUQ290" s="216"/>
      <c r="MUR290" s="216"/>
      <c r="MUS290" s="216"/>
      <c r="MUT290" s="216"/>
      <c r="MUU290" s="216"/>
      <c r="MUV290" s="216"/>
      <c r="MUW290" s="216"/>
      <c r="MUX290" s="216"/>
      <c r="MUY290" s="216"/>
      <c r="MUZ290" s="216"/>
      <c r="MVA290" s="216"/>
      <c r="MVB290" s="216"/>
      <c r="MVC290" s="216"/>
      <c r="MVD290" s="216"/>
      <c r="MVE290" s="216"/>
      <c r="MVF290" s="216"/>
      <c r="MVG290" s="216"/>
      <c r="MVH290" s="216"/>
      <c r="MVI290" s="216"/>
      <c r="MVJ290" s="216"/>
      <c r="MVK290" s="216"/>
      <c r="MVL290" s="216"/>
      <c r="MVM290" s="216"/>
      <c r="MVN290" s="216"/>
      <c r="MVO290" s="216"/>
      <c r="MVP290" s="216"/>
      <c r="MVQ290" s="216"/>
      <c r="MVR290" s="216"/>
      <c r="MVS290" s="216"/>
      <c r="MVT290" s="216"/>
      <c r="MVU290" s="216"/>
      <c r="MVV290" s="216"/>
      <c r="MVW290" s="216"/>
      <c r="MVX290" s="216"/>
      <c r="MVY290" s="216"/>
      <c r="MVZ290" s="216"/>
      <c r="MWA290" s="216"/>
      <c r="MWB290" s="216"/>
      <c r="MWC290" s="216"/>
      <c r="MWD290" s="216"/>
      <c r="MWE290" s="216"/>
      <c r="MWF290" s="216"/>
      <c r="MWG290" s="216"/>
      <c r="MWH290" s="216"/>
      <c r="MWI290" s="216"/>
      <c r="MWJ290" s="216"/>
      <c r="MWK290" s="216"/>
      <c r="MWL290" s="216"/>
      <c r="MWM290" s="216"/>
      <c r="MWN290" s="216"/>
      <c r="MWO290" s="216"/>
      <c r="MWP290" s="216"/>
      <c r="MWQ290" s="216"/>
      <c r="MWR290" s="216"/>
      <c r="MWS290" s="216"/>
      <c r="MWT290" s="216"/>
      <c r="MWU290" s="216"/>
      <c r="MWV290" s="216"/>
      <c r="MWW290" s="216"/>
      <c r="MWX290" s="216"/>
      <c r="MWY290" s="216"/>
      <c r="MWZ290" s="216"/>
      <c r="MXA290" s="216"/>
      <c r="MXB290" s="216"/>
      <c r="MXC290" s="216"/>
      <c r="MXD290" s="216"/>
      <c r="MXE290" s="216"/>
      <c r="MXF290" s="216"/>
      <c r="MXG290" s="216"/>
      <c r="MXH290" s="216"/>
      <c r="MXI290" s="216"/>
      <c r="MXJ290" s="216"/>
      <c r="MXK290" s="216"/>
      <c r="MXL290" s="216"/>
      <c r="MXM290" s="216"/>
      <c r="MXN290" s="216"/>
      <c r="MXO290" s="216"/>
      <c r="MXP290" s="216"/>
      <c r="MXQ290" s="216"/>
      <c r="MXR290" s="216"/>
      <c r="MXS290" s="216"/>
      <c r="MXT290" s="216"/>
      <c r="MXU290" s="216"/>
      <c r="MXV290" s="216"/>
      <c r="MXW290" s="216"/>
      <c r="MXX290" s="216"/>
      <c r="MXY290" s="216"/>
      <c r="MXZ290" s="216"/>
      <c r="MYA290" s="216"/>
      <c r="MYB290" s="216"/>
      <c r="MYC290" s="216"/>
      <c r="MYD290" s="216"/>
      <c r="MYE290" s="216"/>
      <c r="MYF290" s="216"/>
      <c r="MYG290" s="216"/>
      <c r="MYH290" s="216"/>
      <c r="MYI290" s="216"/>
      <c r="MYJ290" s="216"/>
      <c r="MYK290" s="216"/>
      <c r="MYL290" s="216"/>
      <c r="MYM290" s="216"/>
      <c r="MYN290" s="216"/>
      <c r="MYO290" s="216"/>
      <c r="MYP290" s="216"/>
      <c r="MYQ290" s="216"/>
      <c r="MYR290" s="216"/>
      <c r="MYS290" s="216"/>
      <c r="MYT290" s="216"/>
      <c r="MYU290" s="216"/>
      <c r="MYV290" s="216"/>
      <c r="MYW290" s="216"/>
      <c r="MYX290" s="216"/>
      <c r="MYY290" s="216"/>
      <c r="MYZ290" s="216"/>
      <c r="MZA290" s="216"/>
      <c r="MZB290" s="216"/>
      <c r="MZC290" s="216"/>
      <c r="MZD290" s="216"/>
      <c r="MZE290" s="216"/>
      <c r="MZF290" s="216"/>
      <c r="MZG290" s="216"/>
      <c r="MZH290" s="216"/>
      <c r="MZI290" s="216"/>
      <c r="MZJ290" s="216"/>
      <c r="MZK290" s="216"/>
      <c r="MZL290" s="216"/>
      <c r="MZM290" s="216"/>
      <c r="MZN290" s="216"/>
      <c r="MZO290" s="216"/>
      <c r="MZP290" s="216"/>
      <c r="MZQ290" s="216"/>
      <c r="MZR290" s="216"/>
      <c r="MZS290" s="216"/>
      <c r="MZT290" s="216"/>
      <c r="MZU290" s="216"/>
      <c r="MZV290" s="216"/>
      <c r="MZW290" s="216"/>
      <c r="MZX290" s="216"/>
      <c r="MZY290" s="216"/>
      <c r="MZZ290" s="216"/>
      <c r="NAA290" s="216"/>
      <c r="NAB290" s="216"/>
      <c r="NAC290" s="216"/>
      <c r="NAD290" s="216"/>
      <c r="NAE290" s="216"/>
      <c r="NAF290" s="216"/>
      <c r="NAG290" s="216"/>
      <c r="NAH290" s="216"/>
      <c r="NAI290" s="216"/>
      <c r="NAJ290" s="216"/>
      <c r="NAK290" s="216"/>
      <c r="NAL290" s="216"/>
      <c r="NAM290" s="216"/>
      <c r="NAN290" s="216"/>
      <c r="NAO290" s="216"/>
      <c r="NAP290" s="216"/>
      <c r="NAQ290" s="216"/>
      <c r="NAR290" s="216"/>
      <c r="NAS290" s="216"/>
      <c r="NAT290" s="216"/>
      <c r="NAU290" s="216"/>
      <c r="NAV290" s="216"/>
      <c r="NAW290" s="216"/>
      <c r="NAX290" s="216"/>
      <c r="NAY290" s="216"/>
      <c r="NAZ290" s="216"/>
      <c r="NBA290" s="216"/>
      <c r="NBB290" s="216"/>
      <c r="NBC290" s="216"/>
      <c r="NBD290" s="216"/>
      <c r="NBE290" s="216"/>
      <c r="NBF290" s="216"/>
      <c r="NBG290" s="216"/>
      <c r="NBH290" s="216"/>
      <c r="NBI290" s="216"/>
      <c r="NBJ290" s="216"/>
      <c r="NBK290" s="216"/>
      <c r="NBL290" s="216"/>
      <c r="NBM290" s="216"/>
      <c r="NBN290" s="216"/>
      <c r="NBO290" s="216"/>
      <c r="NBP290" s="216"/>
      <c r="NBQ290" s="216"/>
      <c r="NBR290" s="216"/>
      <c r="NBS290" s="216"/>
      <c r="NBT290" s="216"/>
      <c r="NBU290" s="216"/>
      <c r="NBV290" s="216"/>
      <c r="NBW290" s="216"/>
      <c r="NBX290" s="216"/>
      <c r="NBY290" s="216"/>
      <c r="NBZ290" s="216"/>
      <c r="NCA290" s="216"/>
      <c r="NCB290" s="216"/>
      <c r="NCC290" s="216"/>
      <c r="NCD290" s="216"/>
      <c r="NCE290" s="216"/>
      <c r="NCF290" s="216"/>
      <c r="NCG290" s="216"/>
      <c r="NCH290" s="216"/>
      <c r="NCI290" s="216"/>
      <c r="NCJ290" s="216"/>
      <c r="NCK290" s="216"/>
      <c r="NCL290" s="216"/>
      <c r="NCM290" s="216"/>
      <c r="NCN290" s="216"/>
      <c r="NCO290" s="216"/>
      <c r="NCP290" s="216"/>
      <c r="NCQ290" s="216"/>
      <c r="NCR290" s="216"/>
      <c r="NCS290" s="216"/>
      <c r="NCT290" s="216"/>
      <c r="NCU290" s="216"/>
      <c r="NCV290" s="216"/>
      <c r="NCW290" s="216"/>
      <c r="NCX290" s="216"/>
      <c r="NCY290" s="216"/>
      <c r="NCZ290" s="216"/>
      <c r="NDA290" s="216"/>
      <c r="NDB290" s="216"/>
      <c r="NDC290" s="216"/>
      <c r="NDD290" s="216"/>
      <c r="NDE290" s="216"/>
      <c r="NDF290" s="216"/>
      <c r="NDG290" s="216"/>
      <c r="NDH290" s="216"/>
      <c r="NDI290" s="216"/>
      <c r="NDJ290" s="216"/>
      <c r="NDK290" s="216"/>
      <c r="NDL290" s="216"/>
      <c r="NDM290" s="216"/>
      <c r="NDN290" s="216"/>
      <c r="NDO290" s="216"/>
      <c r="NDP290" s="216"/>
      <c r="NDQ290" s="216"/>
      <c r="NDR290" s="216"/>
      <c r="NDS290" s="216"/>
      <c r="NDT290" s="216"/>
      <c r="NDU290" s="216"/>
      <c r="NDV290" s="216"/>
      <c r="NDW290" s="216"/>
      <c r="NDX290" s="216"/>
      <c r="NDY290" s="216"/>
      <c r="NDZ290" s="216"/>
      <c r="NEA290" s="216"/>
      <c r="NEB290" s="216"/>
      <c r="NEC290" s="216"/>
      <c r="NED290" s="216"/>
      <c r="NEE290" s="216"/>
      <c r="NEF290" s="216"/>
      <c r="NEG290" s="216"/>
      <c r="NEH290" s="216"/>
      <c r="NEI290" s="216"/>
      <c r="NEJ290" s="216"/>
      <c r="NEK290" s="216"/>
      <c r="NEL290" s="216"/>
      <c r="NEM290" s="216"/>
      <c r="NEN290" s="216"/>
      <c r="NEO290" s="216"/>
      <c r="NEP290" s="216"/>
      <c r="NEQ290" s="216"/>
      <c r="NER290" s="216"/>
      <c r="NES290" s="216"/>
      <c r="NET290" s="216"/>
      <c r="NEU290" s="216"/>
      <c r="NEV290" s="216"/>
      <c r="NEW290" s="216"/>
      <c r="NEX290" s="216"/>
      <c r="NEY290" s="216"/>
      <c r="NEZ290" s="216"/>
      <c r="NFA290" s="216"/>
      <c r="NFB290" s="216"/>
      <c r="NFC290" s="216"/>
      <c r="NFD290" s="216"/>
      <c r="NFE290" s="216"/>
      <c r="NFF290" s="216"/>
      <c r="NFG290" s="216"/>
      <c r="NFH290" s="216"/>
      <c r="NFI290" s="216"/>
      <c r="NFJ290" s="216"/>
      <c r="NFK290" s="216"/>
      <c r="NFL290" s="216"/>
      <c r="NFM290" s="216"/>
      <c r="NFN290" s="216"/>
      <c r="NFO290" s="216"/>
      <c r="NFP290" s="216"/>
      <c r="NFQ290" s="216"/>
      <c r="NFR290" s="216"/>
      <c r="NFS290" s="216"/>
      <c r="NFT290" s="216"/>
      <c r="NFU290" s="216"/>
      <c r="NFV290" s="216"/>
      <c r="NFW290" s="216"/>
      <c r="NFX290" s="216"/>
      <c r="NFY290" s="216"/>
      <c r="NFZ290" s="216"/>
      <c r="NGA290" s="216"/>
      <c r="NGB290" s="216"/>
      <c r="NGC290" s="216"/>
      <c r="NGD290" s="216"/>
      <c r="NGE290" s="216"/>
      <c r="NGF290" s="216"/>
      <c r="NGG290" s="216"/>
      <c r="NGH290" s="216"/>
      <c r="NGI290" s="216"/>
      <c r="NGJ290" s="216"/>
      <c r="NGK290" s="216"/>
      <c r="NGL290" s="216"/>
      <c r="NGM290" s="216"/>
      <c r="NGN290" s="216"/>
      <c r="NGO290" s="216"/>
      <c r="NGP290" s="216"/>
      <c r="NGQ290" s="216"/>
      <c r="NGR290" s="216"/>
      <c r="NGS290" s="216"/>
      <c r="NGT290" s="216"/>
      <c r="NGU290" s="216"/>
      <c r="NGV290" s="216"/>
      <c r="NGW290" s="216"/>
      <c r="NGX290" s="216"/>
      <c r="NGY290" s="216"/>
      <c r="NGZ290" s="216"/>
      <c r="NHA290" s="216"/>
      <c r="NHB290" s="216"/>
      <c r="NHC290" s="216"/>
      <c r="NHD290" s="216"/>
      <c r="NHE290" s="216"/>
      <c r="NHF290" s="216"/>
      <c r="NHG290" s="216"/>
      <c r="NHH290" s="216"/>
      <c r="NHI290" s="216"/>
      <c r="NHJ290" s="216"/>
      <c r="NHK290" s="216"/>
      <c r="NHL290" s="216"/>
      <c r="NHM290" s="216"/>
      <c r="NHN290" s="216"/>
      <c r="NHO290" s="216"/>
      <c r="NHP290" s="216"/>
      <c r="NHQ290" s="216"/>
      <c r="NHR290" s="216"/>
      <c r="NHS290" s="216"/>
      <c r="NHT290" s="216"/>
      <c r="NHU290" s="216"/>
      <c r="NHV290" s="216"/>
      <c r="NHW290" s="216"/>
      <c r="NHX290" s="216"/>
      <c r="NHY290" s="216"/>
      <c r="NHZ290" s="216"/>
      <c r="NIA290" s="216"/>
      <c r="NIB290" s="216"/>
      <c r="NIC290" s="216"/>
      <c r="NID290" s="216"/>
      <c r="NIE290" s="216"/>
      <c r="NIF290" s="216"/>
      <c r="NIG290" s="216"/>
      <c r="NIH290" s="216"/>
      <c r="NII290" s="216"/>
      <c r="NIJ290" s="216"/>
      <c r="NIK290" s="216"/>
      <c r="NIL290" s="216"/>
      <c r="NIM290" s="216"/>
      <c r="NIN290" s="216"/>
      <c r="NIO290" s="216"/>
      <c r="NIP290" s="216"/>
      <c r="NIQ290" s="216"/>
      <c r="NIR290" s="216"/>
      <c r="NIS290" s="216"/>
      <c r="NIT290" s="216"/>
      <c r="NIU290" s="216"/>
      <c r="NIV290" s="216"/>
      <c r="NIW290" s="216"/>
      <c r="NIX290" s="216"/>
      <c r="NIY290" s="216"/>
      <c r="NIZ290" s="216"/>
      <c r="NJA290" s="216"/>
      <c r="NJB290" s="216"/>
      <c r="NJC290" s="216"/>
      <c r="NJD290" s="216"/>
      <c r="NJE290" s="216"/>
      <c r="NJF290" s="216"/>
      <c r="NJG290" s="216"/>
      <c r="NJH290" s="216"/>
      <c r="NJI290" s="216"/>
      <c r="NJJ290" s="216"/>
      <c r="NJK290" s="216"/>
      <c r="NJL290" s="216"/>
      <c r="NJM290" s="216"/>
      <c r="NJN290" s="216"/>
      <c r="NJO290" s="216"/>
      <c r="NJP290" s="216"/>
      <c r="NJQ290" s="216"/>
      <c r="NJR290" s="216"/>
      <c r="NJS290" s="216"/>
      <c r="NJT290" s="216"/>
      <c r="NJU290" s="216"/>
      <c r="NJV290" s="216"/>
      <c r="NJW290" s="216"/>
      <c r="NJX290" s="216"/>
      <c r="NJY290" s="216"/>
      <c r="NJZ290" s="216"/>
      <c r="NKA290" s="216"/>
      <c r="NKB290" s="216"/>
      <c r="NKC290" s="216"/>
      <c r="NKD290" s="216"/>
      <c r="NKE290" s="216"/>
      <c r="NKF290" s="216"/>
      <c r="NKG290" s="216"/>
      <c r="NKH290" s="216"/>
      <c r="NKI290" s="216"/>
      <c r="NKJ290" s="216"/>
      <c r="NKK290" s="216"/>
      <c r="NKL290" s="216"/>
      <c r="NKM290" s="216"/>
      <c r="NKN290" s="216"/>
      <c r="NKO290" s="216"/>
      <c r="NKP290" s="216"/>
      <c r="NKQ290" s="216"/>
      <c r="NKR290" s="216"/>
      <c r="NKS290" s="216"/>
      <c r="NKT290" s="216"/>
      <c r="NKU290" s="216"/>
      <c r="NKV290" s="216"/>
      <c r="NKW290" s="216"/>
      <c r="NKX290" s="216"/>
      <c r="NKY290" s="216"/>
      <c r="NKZ290" s="216"/>
      <c r="NLA290" s="216"/>
      <c r="NLB290" s="216"/>
      <c r="NLC290" s="216"/>
      <c r="NLD290" s="216"/>
      <c r="NLE290" s="216"/>
      <c r="NLF290" s="216"/>
      <c r="NLG290" s="216"/>
      <c r="NLH290" s="216"/>
      <c r="NLI290" s="216"/>
      <c r="NLJ290" s="216"/>
      <c r="NLK290" s="216"/>
      <c r="NLL290" s="216"/>
      <c r="NLM290" s="216"/>
      <c r="NLN290" s="216"/>
      <c r="NLO290" s="216"/>
      <c r="NLP290" s="216"/>
      <c r="NLQ290" s="216"/>
      <c r="NLR290" s="216"/>
      <c r="NLS290" s="216"/>
      <c r="NLT290" s="216"/>
      <c r="NLU290" s="216"/>
      <c r="NLV290" s="216"/>
      <c r="NLW290" s="216"/>
      <c r="NLX290" s="216"/>
      <c r="NLY290" s="216"/>
      <c r="NLZ290" s="216"/>
      <c r="NMA290" s="216"/>
      <c r="NMB290" s="216"/>
      <c r="NMC290" s="216"/>
      <c r="NMD290" s="216"/>
      <c r="NME290" s="216"/>
      <c r="NMF290" s="216"/>
      <c r="NMG290" s="216"/>
      <c r="NMH290" s="216"/>
      <c r="NMI290" s="216"/>
      <c r="NMJ290" s="216"/>
      <c r="NMK290" s="216"/>
      <c r="NML290" s="216"/>
      <c r="NMM290" s="216"/>
      <c r="NMN290" s="216"/>
      <c r="NMO290" s="216"/>
      <c r="NMP290" s="216"/>
      <c r="NMQ290" s="216"/>
      <c r="NMR290" s="216"/>
      <c r="NMS290" s="216"/>
      <c r="NMT290" s="216"/>
      <c r="NMU290" s="216"/>
      <c r="NMV290" s="216"/>
      <c r="NMW290" s="216"/>
      <c r="NMX290" s="216"/>
      <c r="NMY290" s="216"/>
      <c r="NMZ290" s="216"/>
      <c r="NNA290" s="216"/>
      <c r="NNB290" s="216"/>
      <c r="NNC290" s="216"/>
      <c r="NND290" s="216"/>
      <c r="NNE290" s="216"/>
      <c r="NNF290" s="216"/>
      <c r="NNG290" s="216"/>
      <c r="NNH290" s="216"/>
      <c r="NNI290" s="216"/>
      <c r="NNJ290" s="216"/>
      <c r="NNK290" s="216"/>
      <c r="NNL290" s="216"/>
      <c r="NNM290" s="216"/>
      <c r="NNN290" s="216"/>
      <c r="NNO290" s="216"/>
      <c r="NNP290" s="216"/>
      <c r="NNQ290" s="216"/>
      <c r="NNR290" s="216"/>
      <c r="NNS290" s="216"/>
      <c r="NNT290" s="216"/>
      <c r="NNU290" s="216"/>
      <c r="NNV290" s="216"/>
      <c r="NNW290" s="216"/>
      <c r="NNX290" s="216"/>
      <c r="NNY290" s="216"/>
      <c r="NNZ290" s="216"/>
      <c r="NOA290" s="216"/>
      <c r="NOB290" s="216"/>
      <c r="NOC290" s="216"/>
      <c r="NOD290" s="216"/>
      <c r="NOE290" s="216"/>
      <c r="NOF290" s="216"/>
      <c r="NOG290" s="216"/>
      <c r="NOH290" s="216"/>
      <c r="NOI290" s="216"/>
      <c r="NOJ290" s="216"/>
      <c r="NOK290" s="216"/>
      <c r="NOL290" s="216"/>
      <c r="NOM290" s="216"/>
      <c r="NON290" s="216"/>
      <c r="NOO290" s="216"/>
      <c r="NOP290" s="216"/>
      <c r="NOQ290" s="216"/>
      <c r="NOR290" s="216"/>
      <c r="NOS290" s="216"/>
      <c r="NOT290" s="216"/>
      <c r="NOU290" s="216"/>
      <c r="NOV290" s="216"/>
      <c r="NOW290" s="216"/>
      <c r="NOX290" s="216"/>
      <c r="NOY290" s="216"/>
      <c r="NOZ290" s="216"/>
      <c r="NPA290" s="216"/>
      <c r="NPB290" s="216"/>
      <c r="NPC290" s="216"/>
      <c r="NPD290" s="216"/>
      <c r="NPE290" s="216"/>
      <c r="NPF290" s="216"/>
      <c r="NPG290" s="216"/>
      <c r="NPH290" s="216"/>
      <c r="NPI290" s="216"/>
      <c r="NPJ290" s="216"/>
      <c r="NPK290" s="216"/>
      <c r="NPL290" s="216"/>
      <c r="NPM290" s="216"/>
      <c r="NPN290" s="216"/>
      <c r="NPO290" s="216"/>
      <c r="NPP290" s="216"/>
      <c r="NPQ290" s="216"/>
      <c r="NPR290" s="216"/>
      <c r="NPS290" s="216"/>
      <c r="NPT290" s="216"/>
      <c r="NPU290" s="216"/>
      <c r="NPV290" s="216"/>
      <c r="NPW290" s="216"/>
      <c r="NPX290" s="216"/>
      <c r="NPY290" s="216"/>
      <c r="NPZ290" s="216"/>
      <c r="NQA290" s="216"/>
      <c r="NQB290" s="216"/>
      <c r="NQC290" s="216"/>
      <c r="NQD290" s="216"/>
      <c r="NQE290" s="216"/>
      <c r="NQF290" s="216"/>
      <c r="NQG290" s="216"/>
      <c r="NQH290" s="216"/>
      <c r="NQI290" s="216"/>
      <c r="NQJ290" s="216"/>
      <c r="NQK290" s="216"/>
      <c r="NQL290" s="216"/>
      <c r="NQM290" s="216"/>
      <c r="NQN290" s="216"/>
      <c r="NQO290" s="216"/>
      <c r="NQP290" s="216"/>
      <c r="NQQ290" s="216"/>
      <c r="NQR290" s="216"/>
      <c r="NQS290" s="216"/>
      <c r="NQT290" s="216"/>
      <c r="NQU290" s="216"/>
      <c r="NQV290" s="216"/>
      <c r="NQW290" s="216"/>
      <c r="NQX290" s="216"/>
      <c r="NQY290" s="216"/>
      <c r="NQZ290" s="216"/>
      <c r="NRA290" s="216"/>
      <c r="NRB290" s="216"/>
      <c r="NRC290" s="216"/>
      <c r="NRD290" s="216"/>
      <c r="NRE290" s="216"/>
      <c r="NRF290" s="216"/>
      <c r="NRG290" s="216"/>
      <c r="NRH290" s="216"/>
      <c r="NRI290" s="216"/>
      <c r="NRJ290" s="216"/>
      <c r="NRK290" s="216"/>
      <c r="NRL290" s="216"/>
      <c r="NRM290" s="216"/>
      <c r="NRN290" s="216"/>
      <c r="NRO290" s="216"/>
      <c r="NRP290" s="216"/>
      <c r="NRQ290" s="216"/>
      <c r="NRR290" s="216"/>
      <c r="NRS290" s="216"/>
      <c r="NRT290" s="216"/>
      <c r="NRU290" s="216"/>
      <c r="NRV290" s="216"/>
      <c r="NRW290" s="216"/>
      <c r="NRX290" s="216"/>
      <c r="NRY290" s="216"/>
      <c r="NRZ290" s="216"/>
      <c r="NSA290" s="216"/>
      <c r="NSB290" s="216"/>
      <c r="NSC290" s="216"/>
      <c r="NSD290" s="216"/>
      <c r="NSE290" s="216"/>
      <c r="NSF290" s="216"/>
      <c r="NSG290" s="216"/>
      <c r="NSH290" s="216"/>
      <c r="NSI290" s="216"/>
      <c r="NSJ290" s="216"/>
      <c r="NSK290" s="216"/>
      <c r="NSL290" s="216"/>
      <c r="NSM290" s="216"/>
      <c r="NSN290" s="216"/>
      <c r="NSO290" s="216"/>
      <c r="NSP290" s="216"/>
      <c r="NSQ290" s="216"/>
      <c r="NSR290" s="216"/>
      <c r="NSS290" s="216"/>
      <c r="NST290" s="216"/>
      <c r="NSU290" s="216"/>
      <c r="NSV290" s="216"/>
      <c r="NSW290" s="216"/>
      <c r="NSX290" s="216"/>
      <c r="NSY290" s="216"/>
      <c r="NSZ290" s="216"/>
      <c r="NTA290" s="216"/>
      <c r="NTB290" s="216"/>
      <c r="NTC290" s="216"/>
      <c r="NTD290" s="216"/>
      <c r="NTE290" s="216"/>
      <c r="NTF290" s="216"/>
      <c r="NTG290" s="216"/>
      <c r="NTH290" s="216"/>
      <c r="NTI290" s="216"/>
      <c r="NTJ290" s="216"/>
      <c r="NTK290" s="216"/>
      <c r="NTL290" s="216"/>
      <c r="NTM290" s="216"/>
      <c r="NTN290" s="216"/>
      <c r="NTO290" s="216"/>
      <c r="NTP290" s="216"/>
      <c r="NTQ290" s="216"/>
      <c r="NTR290" s="216"/>
      <c r="NTS290" s="216"/>
      <c r="NTT290" s="216"/>
      <c r="NTU290" s="216"/>
      <c r="NTV290" s="216"/>
      <c r="NTW290" s="216"/>
      <c r="NTX290" s="216"/>
      <c r="NTY290" s="216"/>
      <c r="NTZ290" s="216"/>
      <c r="NUA290" s="216"/>
      <c r="NUB290" s="216"/>
      <c r="NUC290" s="216"/>
      <c r="NUD290" s="216"/>
      <c r="NUE290" s="216"/>
      <c r="NUF290" s="216"/>
      <c r="NUG290" s="216"/>
      <c r="NUH290" s="216"/>
      <c r="NUI290" s="216"/>
      <c r="NUJ290" s="216"/>
      <c r="NUK290" s="216"/>
      <c r="NUL290" s="216"/>
      <c r="NUM290" s="216"/>
      <c r="NUN290" s="216"/>
      <c r="NUO290" s="216"/>
      <c r="NUP290" s="216"/>
      <c r="NUQ290" s="216"/>
      <c r="NUR290" s="216"/>
      <c r="NUS290" s="216"/>
      <c r="NUT290" s="216"/>
      <c r="NUU290" s="216"/>
      <c r="NUV290" s="216"/>
      <c r="NUW290" s="216"/>
      <c r="NUX290" s="216"/>
      <c r="NUY290" s="216"/>
      <c r="NUZ290" s="216"/>
      <c r="NVA290" s="216"/>
      <c r="NVB290" s="216"/>
      <c r="NVC290" s="216"/>
      <c r="NVD290" s="216"/>
      <c r="NVE290" s="216"/>
      <c r="NVF290" s="216"/>
      <c r="NVG290" s="216"/>
      <c r="NVH290" s="216"/>
      <c r="NVI290" s="216"/>
      <c r="NVJ290" s="216"/>
      <c r="NVK290" s="216"/>
      <c r="NVL290" s="216"/>
      <c r="NVM290" s="216"/>
      <c r="NVN290" s="216"/>
      <c r="NVO290" s="216"/>
      <c r="NVP290" s="216"/>
      <c r="NVQ290" s="216"/>
      <c r="NVR290" s="216"/>
      <c r="NVS290" s="216"/>
      <c r="NVT290" s="216"/>
      <c r="NVU290" s="216"/>
      <c r="NVV290" s="216"/>
      <c r="NVW290" s="216"/>
      <c r="NVX290" s="216"/>
      <c r="NVY290" s="216"/>
      <c r="NVZ290" s="216"/>
      <c r="NWA290" s="216"/>
      <c r="NWB290" s="216"/>
      <c r="NWC290" s="216"/>
      <c r="NWD290" s="216"/>
      <c r="NWE290" s="216"/>
      <c r="NWF290" s="216"/>
      <c r="NWG290" s="216"/>
      <c r="NWH290" s="216"/>
      <c r="NWI290" s="216"/>
      <c r="NWJ290" s="216"/>
      <c r="NWK290" s="216"/>
      <c r="NWL290" s="216"/>
      <c r="NWM290" s="216"/>
      <c r="NWN290" s="216"/>
      <c r="NWO290" s="216"/>
      <c r="NWP290" s="216"/>
      <c r="NWQ290" s="216"/>
      <c r="NWR290" s="216"/>
      <c r="NWS290" s="216"/>
      <c r="NWT290" s="216"/>
      <c r="NWU290" s="216"/>
      <c r="NWV290" s="216"/>
      <c r="NWW290" s="216"/>
      <c r="NWX290" s="216"/>
      <c r="NWY290" s="216"/>
      <c r="NWZ290" s="216"/>
      <c r="NXA290" s="216"/>
      <c r="NXB290" s="216"/>
      <c r="NXC290" s="216"/>
      <c r="NXD290" s="216"/>
      <c r="NXE290" s="216"/>
      <c r="NXF290" s="216"/>
      <c r="NXG290" s="216"/>
      <c r="NXH290" s="216"/>
      <c r="NXI290" s="216"/>
      <c r="NXJ290" s="216"/>
      <c r="NXK290" s="216"/>
      <c r="NXL290" s="216"/>
      <c r="NXM290" s="216"/>
      <c r="NXN290" s="216"/>
      <c r="NXO290" s="216"/>
      <c r="NXP290" s="216"/>
      <c r="NXQ290" s="216"/>
      <c r="NXR290" s="216"/>
      <c r="NXS290" s="216"/>
      <c r="NXT290" s="216"/>
      <c r="NXU290" s="216"/>
      <c r="NXV290" s="216"/>
      <c r="NXW290" s="216"/>
      <c r="NXX290" s="216"/>
      <c r="NXY290" s="216"/>
      <c r="NXZ290" s="216"/>
      <c r="NYA290" s="216"/>
      <c r="NYB290" s="216"/>
      <c r="NYC290" s="216"/>
      <c r="NYD290" s="216"/>
      <c r="NYE290" s="216"/>
      <c r="NYF290" s="216"/>
      <c r="NYG290" s="216"/>
      <c r="NYH290" s="216"/>
      <c r="NYI290" s="216"/>
      <c r="NYJ290" s="216"/>
      <c r="NYK290" s="216"/>
      <c r="NYL290" s="216"/>
      <c r="NYM290" s="216"/>
      <c r="NYN290" s="216"/>
      <c r="NYO290" s="216"/>
      <c r="NYP290" s="216"/>
      <c r="NYQ290" s="216"/>
      <c r="NYR290" s="216"/>
      <c r="NYS290" s="216"/>
      <c r="NYT290" s="216"/>
      <c r="NYU290" s="216"/>
      <c r="NYV290" s="216"/>
      <c r="NYW290" s="216"/>
      <c r="NYX290" s="216"/>
      <c r="NYY290" s="216"/>
      <c r="NYZ290" s="216"/>
      <c r="NZA290" s="216"/>
      <c r="NZB290" s="216"/>
      <c r="NZC290" s="216"/>
      <c r="NZD290" s="216"/>
      <c r="NZE290" s="216"/>
      <c r="NZF290" s="216"/>
      <c r="NZG290" s="216"/>
      <c r="NZH290" s="216"/>
      <c r="NZI290" s="216"/>
      <c r="NZJ290" s="216"/>
      <c r="NZK290" s="216"/>
      <c r="NZL290" s="216"/>
      <c r="NZM290" s="216"/>
      <c r="NZN290" s="216"/>
      <c r="NZO290" s="216"/>
      <c r="NZP290" s="216"/>
      <c r="NZQ290" s="216"/>
      <c r="NZR290" s="216"/>
      <c r="NZS290" s="216"/>
      <c r="NZT290" s="216"/>
      <c r="NZU290" s="216"/>
      <c r="NZV290" s="216"/>
      <c r="NZW290" s="216"/>
      <c r="NZX290" s="216"/>
      <c r="NZY290" s="216"/>
      <c r="NZZ290" s="216"/>
      <c r="OAA290" s="216"/>
      <c r="OAB290" s="216"/>
      <c r="OAC290" s="216"/>
      <c r="OAD290" s="216"/>
      <c r="OAE290" s="216"/>
      <c r="OAF290" s="216"/>
      <c r="OAG290" s="216"/>
      <c r="OAH290" s="216"/>
      <c r="OAI290" s="216"/>
      <c r="OAJ290" s="216"/>
      <c r="OAK290" s="216"/>
      <c r="OAL290" s="216"/>
      <c r="OAM290" s="216"/>
      <c r="OAN290" s="216"/>
      <c r="OAO290" s="216"/>
      <c r="OAP290" s="216"/>
      <c r="OAQ290" s="216"/>
      <c r="OAR290" s="216"/>
      <c r="OAS290" s="216"/>
      <c r="OAT290" s="216"/>
      <c r="OAU290" s="216"/>
      <c r="OAV290" s="216"/>
      <c r="OAW290" s="216"/>
      <c r="OAX290" s="216"/>
      <c r="OAY290" s="216"/>
      <c r="OAZ290" s="216"/>
      <c r="OBA290" s="216"/>
      <c r="OBB290" s="216"/>
      <c r="OBC290" s="216"/>
      <c r="OBD290" s="216"/>
      <c r="OBE290" s="216"/>
      <c r="OBF290" s="216"/>
      <c r="OBG290" s="216"/>
      <c r="OBH290" s="216"/>
      <c r="OBI290" s="216"/>
      <c r="OBJ290" s="216"/>
      <c r="OBK290" s="216"/>
      <c r="OBL290" s="216"/>
      <c r="OBM290" s="216"/>
      <c r="OBN290" s="216"/>
      <c r="OBO290" s="216"/>
      <c r="OBP290" s="216"/>
      <c r="OBQ290" s="216"/>
      <c r="OBR290" s="216"/>
      <c r="OBS290" s="216"/>
      <c r="OBT290" s="216"/>
      <c r="OBU290" s="216"/>
      <c r="OBV290" s="216"/>
      <c r="OBW290" s="216"/>
      <c r="OBX290" s="216"/>
      <c r="OBY290" s="216"/>
      <c r="OBZ290" s="216"/>
      <c r="OCA290" s="216"/>
      <c r="OCB290" s="216"/>
      <c r="OCC290" s="216"/>
      <c r="OCD290" s="216"/>
      <c r="OCE290" s="216"/>
      <c r="OCF290" s="216"/>
      <c r="OCG290" s="216"/>
      <c r="OCH290" s="216"/>
      <c r="OCI290" s="216"/>
      <c r="OCJ290" s="216"/>
      <c r="OCK290" s="216"/>
      <c r="OCL290" s="216"/>
      <c r="OCM290" s="216"/>
      <c r="OCN290" s="216"/>
      <c r="OCO290" s="216"/>
      <c r="OCP290" s="216"/>
      <c r="OCQ290" s="216"/>
      <c r="OCR290" s="216"/>
      <c r="OCS290" s="216"/>
      <c r="OCT290" s="216"/>
      <c r="OCU290" s="216"/>
      <c r="OCV290" s="216"/>
      <c r="OCW290" s="216"/>
      <c r="OCX290" s="216"/>
      <c r="OCY290" s="216"/>
      <c r="OCZ290" s="216"/>
      <c r="ODA290" s="216"/>
      <c r="ODB290" s="216"/>
      <c r="ODC290" s="216"/>
      <c r="ODD290" s="216"/>
      <c r="ODE290" s="216"/>
      <c r="ODF290" s="216"/>
      <c r="ODG290" s="216"/>
      <c r="ODH290" s="216"/>
      <c r="ODI290" s="216"/>
      <c r="ODJ290" s="216"/>
      <c r="ODK290" s="216"/>
      <c r="ODL290" s="216"/>
      <c r="ODM290" s="216"/>
      <c r="ODN290" s="216"/>
      <c r="ODO290" s="216"/>
      <c r="ODP290" s="216"/>
      <c r="ODQ290" s="216"/>
      <c r="ODR290" s="216"/>
      <c r="ODS290" s="216"/>
      <c r="ODT290" s="216"/>
      <c r="ODU290" s="216"/>
      <c r="ODV290" s="216"/>
      <c r="ODW290" s="216"/>
      <c r="ODX290" s="216"/>
      <c r="ODY290" s="216"/>
      <c r="ODZ290" s="216"/>
      <c r="OEA290" s="216"/>
      <c r="OEB290" s="216"/>
      <c r="OEC290" s="216"/>
      <c r="OED290" s="216"/>
      <c r="OEE290" s="216"/>
      <c r="OEF290" s="216"/>
      <c r="OEG290" s="216"/>
      <c r="OEH290" s="216"/>
      <c r="OEI290" s="216"/>
      <c r="OEJ290" s="216"/>
      <c r="OEK290" s="216"/>
      <c r="OEL290" s="216"/>
      <c r="OEM290" s="216"/>
      <c r="OEN290" s="216"/>
      <c r="OEO290" s="216"/>
      <c r="OEP290" s="216"/>
      <c r="OEQ290" s="216"/>
      <c r="OER290" s="216"/>
      <c r="OES290" s="216"/>
      <c r="OET290" s="216"/>
      <c r="OEU290" s="216"/>
      <c r="OEV290" s="216"/>
      <c r="OEW290" s="216"/>
      <c r="OEX290" s="216"/>
      <c r="OEY290" s="216"/>
      <c r="OEZ290" s="216"/>
      <c r="OFA290" s="216"/>
      <c r="OFB290" s="216"/>
      <c r="OFC290" s="216"/>
      <c r="OFD290" s="216"/>
      <c r="OFE290" s="216"/>
      <c r="OFF290" s="216"/>
      <c r="OFG290" s="216"/>
      <c r="OFH290" s="216"/>
      <c r="OFI290" s="216"/>
      <c r="OFJ290" s="216"/>
      <c r="OFK290" s="216"/>
      <c r="OFL290" s="216"/>
      <c r="OFM290" s="216"/>
      <c r="OFN290" s="216"/>
      <c r="OFO290" s="216"/>
      <c r="OFP290" s="216"/>
      <c r="OFQ290" s="216"/>
      <c r="OFR290" s="216"/>
      <c r="OFS290" s="216"/>
      <c r="OFT290" s="216"/>
      <c r="OFU290" s="216"/>
      <c r="OFV290" s="216"/>
      <c r="OFW290" s="216"/>
      <c r="OFX290" s="216"/>
      <c r="OFY290" s="216"/>
      <c r="OFZ290" s="216"/>
      <c r="OGA290" s="216"/>
      <c r="OGB290" s="216"/>
      <c r="OGC290" s="216"/>
      <c r="OGD290" s="216"/>
      <c r="OGE290" s="216"/>
      <c r="OGF290" s="216"/>
      <c r="OGG290" s="216"/>
      <c r="OGH290" s="216"/>
      <c r="OGI290" s="216"/>
      <c r="OGJ290" s="216"/>
      <c r="OGK290" s="216"/>
      <c r="OGL290" s="216"/>
      <c r="OGM290" s="216"/>
      <c r="OGN290" s="216"/>
      <c r="OGO290" s="216"/>
      <c r="OGP290" s="216"/>
      <c r="OGQ290" s="216"/>
      <c r="OGR290" s="216"/>
      <c r="OGS290" s="216"/>
      <c r="OGT290" s="216"/>
      <c r="OGU290" s="216"/>
      <c r="OGV290" s="216"/>
      <c r="OGW290" s="216"/>
      <c r="OGX290" s="216"/>
      <c r="OGY290" s="216"/>
      <c r="OGZ290" s="216"/>
      <c r="OHA290" s="216"/>
      <c r="OHB290" s="216"/>
      <c r="OHC290" s="216"/>
      <c r="OHD290" s="216"/>
      <c r="OHE290" s="216"/>
      <c r="OHF290" s="216"/>
      <c r="OHG290" s="216"/>
      <c r="OHH290" s="216"/>
      <c r="OHI290" s="216"/>
      <c r="OHJ290" s="216"/>
      <c r="OHK290" s="216"/>
      <c r="OHL290" s="216"/>
      <c r="OHM290" s="216"/>
      <c r="OHN290" s="216"/>
      <c r="OHO290" s="216"/>
      <c r="OHP290" s="216"/>
      <c r="OHQ290" s="216"/>
      <c r="OHR290" s="216"/>
      <c r="OHS290" s="216"/>
      <c r="OHT290" s="216"/>
      <c r="OHU290" s="216"/>
      <c r="OHV290" s="216"/>
      <c r="OHW290" s="216"/>
      <c r="OHX290" s="216"/>
      <c r="OHY290" s="216"/>
      <c r="OHZ290" s="216"/>
      <c r="OIA290" s="216"/>
      <c r="OIB290" s="216"/>
      <c r="OIC290" s="216"/>
      <c r="OID290" s="216"/>
      <c r="OIE290" s="216"/>
      <c r="OIF290" s="216"/>
      <c r="OIG290" s="216"/>
      <c r="OIH290" s="216"/>
      <c r="OII290" s="216"/>
      <c r="OIJ290" s="216"/>
      <c r="OIK290" s="216"/>
      <c r="OIL290" s="216"/>
      <c r="OIM290" s="216"/>
      <c r="OIN290" s="216"/>
      <c r="OIO290" s="216"/>
      <c r="OIP290" s="216"/>
      <c r="OIQ290" s="216"/>
      <c r="OIR290" s="216"/>
      <c r="OIS290" s="216"/>
      <c r="OIT290" s="216"/>
      <c r="OIU290" s="216"/>
      <c r="OIV290" s="216"/>
      <c r="OIW290" s="216"/>
      <c r="OIX290" s="216"/>
      <c r="OIY290" s="216"/>
      <c r="OIZ290" s="216"/>
      <c r="OJA290" s="216"/>
      <c r="OJB290" s="216"/>
      <c r="OJC290" s="216"/>
      <c r="OJD290" s="216"/>
      <c r="OJE290" s="216"/>
      <c r="OJF290" s="216"/>
      <c r="OJG290" s="216"/>
      <c r="OJH290" s="216"/>
      <c r="OJI290" s="216"/>
      <c r="OJJ290" s="216"/>
      <c r="OJK290" s="216"/>
      <c r="OJL290" s="216"/>
      <c r="OJM290" s="216"/>
      <c r="OJN290" s="216"/>
      <c r="OJO290" s="216"/>
      <c r="OJP290" s="216"/>
      <c r="OJQ290" s="216"/>
      <c r="OJR290" s="216"/>
      <c r="OJS290" s="216"/>
      <c r="OJT290" s="216"/>
      <c r="OJU290" s="216"/>
      <c r="OJV290" s="216"/>
      <c r="OJW290" s="216"/>
      <c r="OJX290" s="216"/>
      <c r="OJY290" s="216"/>
      <c r="OJZ290" s="216"/>
      <c r="OKA290" s="216"/>
      <c r="OKB290" s="216"/>
      <c r="OKC290" s="216"/>
      <c r="OKD290" s="216"/>
      <c r="OKE290" s="216"/>
      <c r="OKF290" s="216"/>
      <c r="OKG290" s="216"/>
      <c r="OKH290" s="216"/>
      <c r="OKI290" s="216"/>
      <c r="OKJ290" s="216"/>
      <c r="OKK290" s="216"/>
      <c r="OKL290" s="216"/>
      <c r="OKM290" s="216"/>
      <c r="OKN290" s="216"/>
      <c r="OKO290" s="216"/>
      <c r="OKP290" s="216"/>
      <c r="OKQ290" s="216"/>
      <c r="OKR290" s="216"/>
      <c r="OKS290" s="216"/>
      <c r="OKT290" s="216"/>
      <c r="OKU290" s="216"/>
      <c r="OKV290" s="216"/>
      <c r="OKW290" s="216"/>
      <c r="OKX290" s="216"/>
      <c r="OKY290" s="216"/>
      <c r="OKZ290" s="216"/>
      <c r="OLA290" s="216"/>
      <c r="OLB290" s="216"/>
      <c r="OLC290" s="216"/>
      <c r="OLD290" s="216"/>
      <c r="OLE290" s="216"/>
      <c r="OLF290" s="216"/>
      <c r="OLG290" s="216"/>
      <c r="OLH290" s="216"/>
      <c r="OLI290" s="216"/>
      <c r="OLJ290" s="216"/>
      <c r="OLK290" s="216"/>
      <c r="OLL290" s="216"/>
      <c r="OLM290" s="216"/>
      <c r="OLN290" s="216"/>
      <c r="OLO290" s="216"/>
      <c r="OLP290" s="216"/>
      <c r="OLQ290" s="216"/>
      <c r="OLR290" s="216"/>
      <c r="OLS290" s="216"/>
      <c r="OLT290" s="216"/>
      <c r="OLU290" s="216"/>
      <c r="OLV290" s="216"/>
      <c r="OLW290" s="216"/>
      <c r="OLX290" s="216"/>
      <c r="OLY290" s="216"/>
      <c r="OLZ290" s="216"/>
      <c r="OMA290" s="216"/>
      <c r="OMB290" s="216"/>
      <c r="OMC290" s="216"/>
      <c r="OMD290" s="216"/>
      <c r="OME290" s="216"/>
      <c r="OMF290" s="216"/>
      <c r="OMG290" s="216"/>
      <c r="OMH290" s="216"/>
      <c r="OMI290" s="216"/>
      <c r="OMJ290" s="216"/>
      <c r="OMK290" s="216"/>
      <c r="OML290" s="216"/>
      <c r="OMM290" s="216"/>
      <c r="OMN290" s="216"/>
      <c r="OMO290" s="216"/>
      <c r="OMP290" s="216"/>
      <c r="OMQ290" s="216"/>
      <c r="OMR290" s="216"/>
      <c r="OMS290" s="216"/>
      <c r="OMT290" s="216"/>
      <c r="OMU290" s="216"/>
      <c r="OMV290" s="216"/>
      <c r="OMW290" s="216"/>
      <c r="OMX290" s="216"/>
      <c r="OMY290" s="216"/>
      <c r="OMZ290" s="216"/>
      <c r="ONA290" s="216"/>
      <c r="ONB290" s="216"/>
      <c r="ONC290" s="216"/>
      <c r="OND290" s="216"/>
      <c r="ONE290" s="216"/>
      <c r="ONF290" s="216"/>
      <c r="ONG290" s="216"/>
      <c r="ONH290" s="216"/>
      <c r="ONI290" s="216"/>
      <c r="ONJ290" s="216"/>
      <c r="ONK290" s="216"/>
      <c r="ONL290" s="216"/>
      <c r="ONM290" s="216"/>
      <c r="ONN290" s="216"/>
      <c r="ONO290" s="216"/>
      <c r="ONP290" s="216"/>
      <c r="ONQ290" s="216"/>
      <c r="ONR290" s="216"/>
      <c r="ONS290" s="216"/>
      <c r="ONT290" s="216"/>
      <c r="ONU290" s="216"/>
      <c r="ONV290" s="216"/>
      <c r="ONW290" s="216"/>
      <c r="ONX290" s="216"/>
      <c r="ONY290" s="216"/>
      <c r="ONZ290" s="216"/>
      <c r="OOA290" s="216"/>
      <c r="OOB290" s="216"/>
      <c r="OOC290" s="216"/>
      <c r="OOD290" s="216"/>
      <c r="OOE290" s="216"/>
      <c r="OOF290" s="216"/>
      <c r="OOG290" s="216"/>
      <c r="OOH290" s="216"/>
      <c r="OOI290" s="216"/>
      <c r="OOJ290" s="216"/>
      <c r="OOK290" s="216"/>
      <c r="OOL290" s="216"/>
      <c r="OOM290" s="216"/>
      <c r="OON290" s="216"/>
      <c r="OOO290" s="216"/>
      <c r="OOP290" s="216"/>
      <c r="OOQ290" s="216"/>
      <c r="OOR290" s="216"/>
      <c r="OOS290" s="216"/>
      <c r="OOT290" s="216"/>
      <c r="OOU290" s="216"/>
      <c r="OOV290" s="216"/>
      <c r="OOW290" s="216"/>
      <c r="OOX290" s="216"/>
      <c r="OOY290" s="216"/>
      <c r="OOZ290" s="216"/>
      <c r="OPA290" s="216"/>
      <c r="OPB290" s="216"/>
      <c r="OPC290" s="216"/>
      <c r="OPD290" s="216"/>
      <c r="OPE290" s="216"/>
      <c r="OPF290" s="216"/>
      <c r="OPG290" s="216"/>
      <c r="OPH290" s="216"/>
      <c r="OPI290" s="216"/>
      <c r="OPJ290" s="216"/>
      <c r="OPK290" s="216"/>
      <c r="OPL290" s="216"/>
      <c r="OPM290" s="216"/>
      <c r="OPN290" s="216"/>
      <c r="OPO290" s="216"/>
      <c r="OPP290" s="216"/>
      <c r="OPQ290" s="216"/>
      <c r="OPR290" s="216"/>
      <c r="OPS290" s="216"/>
      <c r="OPT290" s="216"/>
      <c r="OPU290" s="216"/>
      <c r="OPV290" s="216"/>
      <c r="OPW290" s="216"/>
      <c r="OPX290" s="216"/>
      <c r="OPY290" s="216"/>
      <c r="OPZ290" s="216"/>
      <c r="OQA290" s="216"/>
      <c r="OQB290" s="216"/>
      <c r="OQC290" s="216"/>
      <c r="OQD290" s="216"/>
      <c r="OQE290" s="216"/>
      <c r="OQF290" s="216"/>
      <c r="OQG290" s="216"/>
      <c r="OQH290" s="216"/>
      <c r="OQI290" s="216"/>
      <c r="OQJ290" s="216"/>
      <c r="OQK290" s="216"/>
      <c r="OQL290" s="216"/>
      <c r="OQM290" s="216"/>
      <c r="OQN290" s="216"/>
      <c r="OQO290" s="216"/>
      <c r="OQP290" s="216"/>
      <c r="OQQ290" s="216"/>
      <c r="OQR290" s="216"/>
      <c r="OQS290" s="216"/>
      <c r="OQT290" s="216"/>
      <c r="OQU290" s="216"/>
      <c r="OQV290" s="216"/>
      <c r="OQW290" s="216"/>
      <c r="OQX290" s="216"/>
      <c r="OQY290" s="216"/>
      <c r="OQZ290" s="216"/>
      <c r="ORA290" s="216"/>
      <c r="ORB290" s="216"/>
      <c r="ORC290" s="216"/>
      <c r="ORD290" s="216"/>
      <c r="ORE290" s="216"/>
      <c r="ORF290" s="216"/>
      <c r="ORG290" s="216"/>
      <c r="ORH290" s="216"/>
      <c r="ORI290" s="216"/>
      <c r="ORJ290" s="216"/>
      <c r="ORK290" s="216"/>
      <c r="ORL290" s="216"/>
      <c r="ORM290" s="216"/>
      <c r="ORN290" s="216"/>
      <c r="ORO290" s="216"/>
      <c r="ORP290" s="216"/>
      <c r="ORQ290" s="216"/>
      <c r="ORR290" s="216"/>
      <c r="ORS290" s="216"/>
      <c r="ORT290" s="216"/>
      <c r="ORU290" s="216"/>
      <c r="ORV290" s="216"/>
      <c r="ORW290" s="216"/>
      <c r="ORX290" s="216"/>
      <c r="ORY290" s="216"/>
      <c r="ORZ290" s="216"/>
      <c r="OSA290" s="216"/>
      <c r="OSB290" s="216"/>
      <c r="OSC290" s="216"/>
      <c r="OSD290" s="216"/>
      <c r="OSE290" s="216"/>
      <c r="OSF290" s="216"/>
      <c r="OSG290" s="216"/>
      <c r="OSH290" s="216"/>
      <c r="OSI290" s="216"/>
      <c r="OSJ290" s="216"/>
      <c r="OSK290" s="216"/>
      <c r="OSL290" s="216"/>
      <c r="OSM290" s="216"/>
      <c r="OSN290" s="216"/>
      <c r="OSO290" s="216"/>
      <c r="OSP290" s="216"/>
      <c r="OSQ290" s="216"/>
      <c r="OSR290" s="216"/>
      <c r="OSS290" s="216"/>
      <c r="OST290" s="216"/>
      <c r="OSU290" s="216"/>
      <c r="OSV290" s="216"/>
      <c r="OSW290" s="216"/>
      <c r="OSX290" s="216"/>
      <c r="OSY290" s="216"/>
      <c r="OSZ290" s="216"/>
      <c r="OTA290" s="216"/>
      <c r="OTB290" s="216"/>
      <c r="OTC290" s="216"/>
      <c r="OTD290" s="216"/>
      <c r="OTE290" s="216"/>
      <c r="OTF290" s="216"/>
      <c r="OTG290" s="216"/>
      <c r="OTH290" s="216"/>
      <c r="OTI290" s="216"/>
      <c r="OTJ290" s="216"/>
      <c r="OTK290" s="216"/>
      <c r="OTL290" s="216"/>
      <c r="OTM290" s="216"/>
      <c r="OTN290" s="216"/>
      <c r="OTO290" s="216"/>
      <c r="OTP290" s="216"/>
      <c r="OTQ290" s="216"/>
      <c r="OTR290" s="216"/>
      <c r="OTS290" s="216"/>
      <c r="OTT290" s="216"/>
      <c r="OTU290" s="216"/>
      <c r="OTV290" s="216"/>
      <c r="OTW290" s="216"/>
      <c r="OTX290" s="216"/>
      <c r="OTY290" s="216"/>
      <c r="OTZ290" s="216"/>
      <c r="OUA290" s="216"/>
      <c r="OUB290" s="216"/>
      <c r="OUC290" s="216"/>
      <c r="OUD290" s="216"/>
      <c r="OUE290" s="216"/>
      <c r="OUF290" s="216"/>
      <c r="OUG290" s="216"/>
      <c r="OUH290" s="216"/>
      <c r="OUI290" s="216"/>
      <c r="OUJ290" s="216"/>
      <c r="OUK290" s="216"/>
      <c r="OUL290" s="216"/>
      <c r="OUM290" s="216"/>
      <c r="OUN290" s="216"/>
      <c r="OUO290" s="216"/>
      <c r="OUP290" s="216"/>
      <c r="OUQ290" s="216"/>
      <c r="OUR290" s="216"/>
      <c r="OUS290" s="216"/>
      <c r="OUT290" s="216"/>
      <c r="OUU290" s="216"/>
      <c r="OUV290" s="216"/>
      <c r="OUW290" s="216"/>
      <c r="OUX290" s="216"/>
      <c r="OUY290" s="216"/>
      <c r="OUZ290" s="216"/>
      <c r="OVA290" s="216"/>
      <c r="OVB290" s="216"/>
      <c r="OVC290" s="216"/>
      <c r="OVD290" s="216"/>
      <c r="OVE290" s="216"/>
      <c r="OVF290" s="216"/>
      <c r="OVG290" s="216"/>
      <c r="OVH290" s="216"/>
      <c r="OVI290" s="216"/>
      <c r="OVJ290" s="216"/>
      <c r="OVK290" s="216"/>
      <c r="OVL290" s="216"/>
      <c r="OVM290" s="216"/>
      <c r="OVN290" s="216"/>
      <c r="OVO290" s="216"/>
      <c r="OVP290" s="216"/>
      <c r="OVQ290" s="216"/>
      <c r="OVR290" s="216"/>
      <c r="OVS290" s="216"/>
      <c r="OVT290" s="216"/>
      <c r="OVU290" s="216"/>
      <c r="OVV290" s="216"/>
      <c r="OVW290" s="216"/>
      <c r="OVX290" s="216"/>
      <c r="OVY290" s="216"/>
      <c r="OVZ290" s="216"/>
      <c r="OWA290" s="216"/>
      <c r="OWB290" s="216"/>
      <c r="OWC290" s="216"/>
      <c r="OWD290" s="216"/>
      <c r="OWE290" s="216"/>
      <c r="OWF290" s="216"/>
      <c r="OWG290" s="216"/>
      <c r="OWH290" s="216"/>
      <c r="OWI290" s="216"/>
      <c r="OWJ290" s="216"/>
      <c r="OWK290" s="216"/>
      <c r="OWL290" s="216"/>
      <c r="OWM290" s="216"/>
      <c r="OWN290" s="216"/>
      <c r="OWO290" s="216"/>
      <c r="OWP290" s="216"/>
      <c r="OWQ290" s="216"/>
      <c r="OWR290" s="216"/>
      <c r="OWS290" s="216"/>
      <c r="OWT290" s="216"/>
      <c r="OWU290" s="216"/>
      <c r="OWV290" s="216"/>
      <c r="OWW290" s="216"/>
      <c r="OWX290" s="216"/>
      <c r="OWY290" s="216"/>
      <c r="OWZ290" s="216"/>
      <c r="OXA290" s="216"/>
      <c r="OXB290" s="216"/>
      <c r="OXC290" s="216"/>
      <c r="OXD290" s="216"/>
      <c r="OXE290" s="216"/>
      <c r="OXF290" s="216"/>
      <c r="OXG290" s="216"/>
      <c r="OXH290" s="216"/>
      <c r="OXI290" s="216"/>
      <c r="OXJ290" s="216"/>
      <c r="OXK290" s="216"/>
      <c r="OXL290" s="216"/>
      <c r="OXM290" s="216"/>
      <c r="OXN290" s="216"/>
      <c r="OXO290" s="216"/>
      <c r="OXP290" s="216"/>
      <c r="OXQ290" s="216"/>
      <c r="OXR290" s="216"/>
      <c r="OXS290" s="216"/>
      <c r="OXT290" s="216"/>
      <c r="OXU290" s="216"/>
      <c r="OXV290" s="216"/>
      <c r="OXW290" s="216"/>
      <c r="OXX290" s="216"/>
      <c r="OXY290" s="216"/>
      <c r="OXZ290" s="216"/>
      <c r="OYA290" s="216"/>
      <c r="OYB290" s="216"/>
      <c r="OYC290" s="216"/>
      <c r="OYD290" s="216"/>
      <c r="OYE290" s="216"/>
      <c r="OYF290" s="216"/>
      <c r="OYG290" s="216"/>
      <c r="OYH290" s="216"/>
      <c r="OYI290" s="216"/>
      <c r="OYJ290" s="216"/>
      <c r="OYK290" s="216"/>
      <c r="OYL290" s="216"/>
      <c r="OYM290" s="216"/>
      <c r="OYN290" s="216"/>
      <c r="OYO290" s="216"/>
      <c r="OYP290" s="216"/>
      <c r="OYQ290" s="216"/>
      <c r="OYR290" s="216"/>
      <c r="OYS290" s="216"/>
      <c r="OYT290" s="216"/>
      <c r="OYU290" s="216"/>
      <c r="OYV290" s="216"/>
      <c r="OYW290" s="216"/>
      <c r="OYX290" s="216"/>
      <c r="OYY290" s="216"/>
      <c r="OYZ290" s="216"/>
      <c r="OZA290" s="216"/>
      <c r="OZB290" s="216"/>
      <c r="OZC290" s="216"/>
      <c r="OZD290" s="216"/>
      <c r="OZE290" s="216"/>
      <c r="OZF290" s="216"/>
      <c r="OZG290" s="216"/>
      <c r="OZH290" s="216"/>
      <c r="OZI290" s="216"/>
      <c r="OZJ290" s="216"/>
      <c r="OZK290" s="216"/>
      <c r="OZL290" s="216"/>
      <c r="OZM290" s="216"/>
      <c r="OZN290" s="216"/>
      <c r="OZO290" s="216"/>
      <c r="OZP290" s="216"/>
      <c r="OZQ290" s="216"/>
      <c r="OZR290" s="216"/>
      <c r="OZS290" s="216"/>
      <c r="OZT290" s="216"/>
      <c r="OZU290" s="216"/>
      <c r="OZV290" s="216"/>
      <c r="OZW290" s="216"/>
      <c r="OZX290" s="216"/>
      <c r="OZY290" s="216"/>
      <c r="OZZ290" s="216"/>
      <c r="PAA290" s="216"/>
      <c r="PAB290" s="216"/>
      <c r="PAC290" s="216"/>
      <c r="PAD290" s="216"/>
      <c r="PAE290" s="216"/>
      <c r="PAF290" s="216"/>
      <c r="PAG290" s="216"/>
      <c r="PAH290" s="216"/>
      <c r="PAI290" s="216"/>
      <c r="PAJ290" s="216"/>
      <c r="PAK290" s="216"/>
      <c r="PAL290" s="216"/>
      <c r="PAM290" s="216"/>
      <c r="PAN290" s="216"/>
      <c r="PAO290" s="216"/>
      <c r="PAP290" s="216"/>
      <c r="PAQ290" s="216"/>
      <c r="PAR290" s="216"/>
      <c r="PAS290" s="216"/>
      <c r="PAT290" s="216"/>
      <c r="PAU290" s="216"/>
      <c r="PAV290" s="216"/>
      <c r="PAW290" s="216"/>
      <c r="PAX290" s="216"/>
      <c r="PAY290" s="216"/>
      <c r="PAZ290" s="216"/>
      <c r="PBA290" s="216"/>
      <c r="PBB290" s="216"/>
      <c r="PBC290" s="216"/>
      <c r="PBD290" s="216"/>
      <c r="PBE290" s="216"/>
      <c r="PBF290" s="216"/>
      <c r="PBG290" s="216"/>
      <c r="PBH290" s="216"/>
      <c r="PBI290" s="216"/>
      <c r="PBJ290" s="216"/>
      <c r="PBK290" s="216"/>
      <c r="PBL290" s="216"/>
      <c r="PBM290" s="216"/>
      <c r="PBN290" s="216"/>
      <c r="PBO290" s="216"/>
      <c r="PBP290" s="216"/>
      <c r="PBQ290" s="216"/>
      <c r="PBR290" s="216"/>
      <c r="PBS290" s="216"/>
      <c r="PBT290" s="216"/>
      <c r="PBU290" s="216"/>
      <c r="PBV290" s="216"/>
      <c r="PBW290" s="216"/>
      <c r="PBX290" s="216"/>
      <c r="PBY290" s="216"/>
      <c r="PBZ290" s="216"/>
      <c r="PCA290" s="216"/>
      <c r="PCB290" s="216"/>
      <c r="PCC290" s="216"/>
      <c r="PCD290" s="216"/>
      <c r="PCE290" s="216"/>
      <c r="PCF290" s="216"/>
      <c r="PCG290" s="216"/>
      <c r="PCH290" s="216"/>
      <c r="PCI290" s="216"/>
      <c r="PCJ290" s="216"/>
      <c r="PCK290" s="216"/>
      <c r="PCL290" s="216"/>
      <c r="PCM290" s="216"/>
      <c r="PCN290" s="216"/>
      <c r="PCO290" s="216"/>
      <c r="PCP290" s="216"/>
      <c r="PCQ290" s="216"/>
      <c r="PCR290" s="216"/>
      <c r="PCS290" s="216"/>
      <c r="PCT290" s="216"/>
      <c r="PCU290" s="216"/>
      <c r="PCV290" s="216"/>
      <c r="PCW290" s="216"/>
      <c r="PCX290" s="216"/>
      <c r="PCY290" s="216"/>
      <c r="PCZ290" s="216"/>
      <c r="PDA290" s="216"/>
      <c r="PDB290" s="216"/>
      <c r="PDC290" s="216"/>
      <c r="PDD290" s="216"/>
      <c r="PDE290" s="216"/>
      <c r="PDF290" s="216"/>
      <c r="PDG290" s="216"/>
      <c r="PDH290" s="216"/>
      <c r="PDI290" s="216"/>
      <c r="PDJ290" s="216"/>
      <c r="PDK290" s="216"/>
      <c r="PDL290" s="216"/>
      <c r="PDM290" s="216"/>
      <c r="PDN290" s="216"/>
      <c r="PDO290" s="216"/>
      <c r="PDP290" s="216"/>
      <c r="PDQ290" s="216"/>
      <c r="PDR290" s="216"/>
      <c r="PDS290" s="216"/>
      <c r="PDT290" s="216"/>
      <c r="PDU290" s="216"/>
      <c r="PDV290" s="216"/>
      <c r="PDW290" s="216"/>
      <c r="PDX290" s="216"/>
      <c r="PDY290" s="216"/>
      <c r="PDZ290" s="216"/>
      <c r="PEA290" s="216"/>
      <c r="PEB290" s="216"/>
      <c r="PEC290" s="216"/>
      <c r="PED290" s="216"/>
      <c r="PEE290" s="216"/>
      <c r="PEF290" s="216"/>
      <c r="PEG290" s="216"/>
      <c r="PEH290" s="216"/>
      <c r="PEI290" s="216"/>
      <c r="PEJ290" s="216"/>
      <c r="PEK290" s="216"/>
      <c r="PEL290" s="216"/>
      <c r="PEM290" s="216"/>
      <c r="PEN290" s="216"/>
      <c r="PEO290" s="216"/>
      <c r="PEP290" s="216"/>
      <c r="PEQ290" s="216"/>
      <c r="PER290" s="216"/>
      <c r="PES290" s="216"/>
      <c r="PET290" s="216"/>
      <c r="PEU290" s="216"/>
      <c r="PEV290" s="216"/>
      <c r="PEW290" s="216"/>
      <c r="PEX290" s="216"/>
      <c r="PEY290" s="216"/>
      <c r="PEZ290" s="216"/>
      <c r="PFA290" s="216"/>
      <c r="PFB290" s="216"/>
      <c r="PFC290" s="216"/>
      <c r="PFD290" s="216"/>
      <c r="PFE290" s="216"/>
      <c r="PFF290" s="216"/>
      <c r="PFG290" s="216"/>
      <c r="PFH290" s="216"/>
      <c r="PFI290" s="216"/>
      <c r="PFJ290" s="216"/>
      <c r="PFK290" s="216"/>
      <c r="PFL290" s="216"/>
      <c r="PFM290" s="216"/>
      <c r="PFN290" s="216"/>
      <c r="PFO290" s="216"/>
      <c r="PFP290" s="216"/>
      <c r="PFQ290" s="216"/>
      <c r="PFR290" s="216"/>
      <c r="PFS290" s="216"/>
      <c r="PFT290" s="216"/>
      <c r="PFU290" s="216"/>
      <c r="PFV290" s="216"/>
      <c r="PFW290" s="216"/>
      <c r="PFX290" s="216"/>
      <c r="PFY290" s="216"/>
      <c r="PFZ290" s="216"/>
      <c r="PGA290" s="216"/>
      <c r="PGB290" s="216"/>
      <c r="PGC290" s="216"/>
      <c r="PGD290" s="216"/>
      <c r="PGE290" s="216"/>
      <c r="PGF290" s="216"/>
      <c r="PGG290" s="216"/>
      <c r="PGH290" s="216"/>
      <c r="PGI290" s="216"/>
      <c r="PGJ290" s="216"/>
      <c r="PGK290" s="216"/>
      <c r="PGL290" s="216"/>
      <c r="PGM290" s="216"/>
      <c r="PGN290" s="216"/>
      <c r="PGO290" s="216"/>
      <c r="PGP290" s="216"/>
      <c r="PGQ290" s="216"/>
      <c r="PGR290" s="216"/>
      <c r="PGS290" s="216"/>
      <c r="PGT290" s="216"/>
      <c r="PGU290" s="216"/>
      <c r="PGV290" s="216"/>
      <c r="PGW290" s="216"/>
      <c r="PGX290" s="216"/>
      <c r="PGY290" s="216"/>
      <c r="PGZ290" s="216"/>
      <c r="PHA290" s="216"/>
      <c r="PHB290" s="216"/>
      <c r="PHC290" s="216"/>
      <c r="PHD290" s="216"/>
      <c r="PHE290" s="216"/>
      <c r="PHF290" s="216"/>
      <c r="PHG290" s="216"/>
      <c r="PHH290" s="216"/>
      <c r="PHI290" s="216"/>
      <c r="PHJ290" s="216"/>
      <c r="PHK290" s="216"/>
      <c r="PHL290" s="216"/>
      <c r="PHM290" s="216"/>
      <c r="PHN290" s="216"/>
      <c r="PHO290" s="216"/>
      <c r="PHP290" s="216"/>
      <c r="PHQ290" s="216"/>
      <c r="PHR290" s="216"/>
      <c r="PHS290" s="216"/>
      <c r="PHT290" s="216"/>
      <c r="PHU290" s="216"/>
      <c r="PHV290" s="216"/>
      <c r="PHW290" s="216"/>
      <c r="PHX290" s="216"/>
      <c r="PHY290" s="216"/>
      <c r="PHZ290" s="216"/>
      <c r="PIA290" s="216"/>
      <c r="PIB290" s="216"/>
      <c r="PIC290" s="216"/>
      <c r="PID290" s="216"/>
      <c r="PIE290" s="216"/>
      <c r="PIF290" s="216"/>
      <c r="PIG290" s="216"/>
      <c r="PIH290" s="216"/>
      <c r="PII290" s="216"/>
      <c r="PIJ290" s="216"/>
      <c r="PIK290" s="216"/>
      <c r="PIL290" s="216"/>
      <c r="PIM290" s="216"/>
      <c r="PIN290" s="216"/>
      <c r="PIO290" s="216"/>
      <c r="PIP290" s="216"/>
      <c r="PIQ290" s="216"/>
      <c r="PIR290" s="216"/>
      <c r="PIS290" s="216"/>
      <c r="PIT290" s="216"/>
      <c r="PIU290" s="216"/>
      <c r="PIV290" s="216"/>
      <c r="PIW290" s="216"/>
      <c r="PIX290" s="216"/>
      <c r="PIY290" s="216"/>
      <c r="PIZ290" s="216"/>
      <c r="PJA290" s="216"/>
      <c r="PJB290" s="216"/>
      <c r="PJC290" s="216"/>
      <c r="PJD290" s="216"/>
      <c r="PJE290" s="216"/>
      <c r="PJF290" s="216"/>
      <c r="PJG290" s="216"/>
      <c r="PJH290" s="216"/>
      <c r="PJI290" s="216"/>
      <c r="PJJ290" s="216"/>
      <c r="PJK290" s="216"/>
      <c r="PJL290" s="216"/>
      <c r="PJM290" s="216"/>
      <c r="PJN290" s="216"/>
      <c r="PJO290" s="216"/>
      <c r="PJP290" s="216"/>
      <c r="PJQ290" s="216"/>
      <c r="PJR290" s="216"/>
      <c r="PJS290" s="216"/>
      <c r="PJT290" s="216"/>
      <c r="PJU290" s="216"/>
      <c r="PJV290" s="216"/>
      <c r="PJW290" s="216"/>
      <c r="PJX290" s="216"/>
      <c r="PJY290" s="216"/>
      <c r="PJZ290" s="216"/>
      <c r="PKA290" s="216"/>
      <c r="PKB290" s="216"/>
      <c r="PKC290" s="216"/>
      <c r="PKD290" s="216"/>
      <c r="PKE290" s="216"/>
      <c r="PKF290" s="216"/>
      <c r="PKG290" s="216"/>
      <c r="PKH290" s="216"/>
      <c r="PKI290" s="216"/>
      <c r="PKJ290" s="216"/>
      <c r="PKK290" s="216"/>
      <c r="PKL290" s="216"/>
      <c r="PKM290" s="216"/>
      <c r="PKN290" s="216"/>
      <c r="PKO290" s="216"/>
      <c r="PKP290" s="216"/>
      <c r="PKQ290" s="216"/>
      <c r="PKR290" s="216"/>
      <c r="PKS290" s="216"/>
      <c r="PKT290" s="216"/>
      <c r="PKU290" s="216"/>
      <c r="PKV290" s="216"/>
      <c r="PKW290" s="216"/>
      <c r="PKX290" s="216"/>
      <c r="PKY290" s="216"/>
      <c r="PKZ290" s="216"/>
      <c r="PLA290" s="216"/>
      <c r="PLB290" s="216"/>
      <c r="PLC290" s="216"/>
      <c r="PLD290" s="216"/>
      <c r="PLE290" s="216"/>
      <c r="PLF290" s="216"/>
      <c r="PLG290" s="216"/>
      <c r="PLH290" s="216"/>
      <c r="PLI290" s="216"/>
      <c r="PLJ290" s="216"/>
      <c r="PLK290" s="216"/>
      <c r="PLL290" s="216"/>
      <c r="PLM290" s="216"/>
      <c r="PLN290" s="216"/>
      <c r="PLO290" s="216"/>
      <c r="PLP290" s="216"/>
      <c r="PLQ290" s="216"/>
      <c r="PLR290" s="216"/>
      <c r="PLS290" s="216"/>
      <c r="PLT290" s="216"/>
      <c r="PLU290" s="216"/>
      <c r="PLV290" s="216"/>
      <c r="PLW290" s="216"/>
      <c r="PLX290" s="216"/>
      <c r="PLY290" s="216"/>
      <c r="PLZ290" s="216"/>
      <c r="PMA290" s="216"/>
      <c r="PMB290" s="216"/>
      <c r="PMC290" s="216"/>
      <c r="PMD290" s="216"/>
      <c r="PME290" s="216"/>
      <c r="PMF290" s="216"/>
      <c r="PMG290" s="216"/>
      <c r="PMH290" s="216"/>
      <c r="PMI290" s="216"/>
      <c r="PMJ290" s="216"/>
      <c r="PMK290" s="216"/>
      <c r="PML290" s="216"/>
      <c r="PMM290" s="216"/>
      <c r="PMN290" s="216"/>
      <c r="PMO290" s="216"/>
      <c r="PMP290" s="216"/>
      <c r="PMQ290" s="216"/>
      <c r="PMR290" s="216"/>
      <c r="PMS290" s="216"/>
      <c r="PMT290" s="216"/>
      <c r="PMU290" s="216"/>
      <c r="PMV290" s="216"/>
      <c r="PMW290" s="216"/>
      <c r="PMX290" s="216"/>
      <c r="PMY290" s="216"/>
      <c r="PMZ290" s="216"/>
      <c r="PNA290" s="216"/>
      <c r="PNB290" s="216"/>
      <c r="PNC290" s="216"/>
      <c r="PND290" s="216"/>
      <c r="PNE290" s="216"/>
      <c r="PNF290" s="216"/>
      <c r="PNG290" s="216"/>
      <c r="PNH290" s="216"/>
      <c r="PNI290" s="216"/>
      <c r="PNJ290" s="216"/>
      <c r="PNK290" s="216"/>
      <c r="PNL290" s="216"/>
      <c r="PNM290" s="216"/>
      <c r="PNN290" s="216"/>
      <c r="PNO290" s="216"/>
      <c r="PNP290" s="216"/>
      <c r="PNQ290" s="216"/>
      <c r="PNR290" s="216"/>
      <c r="PNS290" s="216"/>
      <c r="PNT290" s="216"/>
      <c r="PNU290" s="216"/>
      <c r="PNV290" s="216"/>
      <c r="PNW290" s="216"/>
      <c r="PNX290" s="216"/>
      <c r="PNY290" s="216"/>
      <c r="PNZ290" s="216"/>
      <c r="POA290" s="216"/>
      <c r="POB290" s="216"/>
      <c r="POC290" s="216"/>
      <c r="POD290" s="216"/>
      <c r="POE290" s="216"/>
      <c r="POF290" s="216"/>
      <c r="POG290" s="216"/>
      <c r="POH290" s="216"/>
      <c r="POI290" s="216"/>
      <c r="POJ290" s="216"/>
      <c r="POK290" s="216"/>
      <c r="POL290" s="216"/>
      <c r="POM290" s="216"/>
      <c r="PON290" s="216"/>
      <c r="POO290" s="216"/>
      <c r="POP290" s="216"/>
      <c r="POQ290" s="216"/>
      <c r="POR290" s="216"/>
      <c r="POS290" s="216"/>
      <c r="POT290" s="216"/>
      <c r="POU290" s="216"/>
      <c r="POV290" s="216"/>
      <c r="POW290" s="216"/>
      <c r="POX290" s="216"/>
      <c r="POY290" s="216"/>
      <c r="POZ290" s="216"/>
      <c r="PPA290" s="216"/>
      <c r="PPB290" s="216"/>
      <c r="PPC290" s="216"/>
      <c r="PPD290" s="216"/>
      <c r="PPE290" s="216"/>
      <c r="PPF290" s="216"/>
      <c r="PPG290" s="216"/>
      <c r="PPH290" s="216"/>
      <c r="PPI290" s="216"/>
      <c r="PPJ290" s="216"/>
      <c r="PPK290" s="216"/>
      <c r="PPL290" s="216"/>
      <c r="PPM290" s="216"/>
      <c r="PPN290" s="216"/>
      <c r="PPO290" s="216"/>
      <c r="PPP290" s="216"/>
      <c r="PPQ290" s="216"/>
      <c r="PPR290" s="216"/>
      <c r="PPS290" s="216"/>
      <c r="PPT290" s="216"/>
      <c r="PPU290" s="216"/>
      <c r="PPV290" s="216"/>
      <c r="PPW290" s="216"/>
      <c r="PPX290" s="216"/>
      <c r="PPY290" s="216"/>
      <c r="PPZ290" s="216"/>
      <c r="PQA290" s="216"/>
      <c r="PQB290" s="216"/>
      <c r="PQC290" s="216"/>
      <c r="PQD290" s="216"/>
      <c r="PQE290" s="216"/>
      <c r="PQF290" s="216"/>
      <c r="PQG290" s="216"/>
      <c r="PQH290" s="216"/>
      <c r="PQI290" s="216"/>
      <c r="PQJ290" s="216"/>
      <c r="PQK290" s="216"/>
      <c r="PQL290" s="216"/>
      <c r="PQM290" s="216"/>
      <c r="PQN290" s="216"/>
      <c r="PQO290" s="216"/>
      <c r="PQP290" s="216"/>
      <c r="PQQ290" s="216"/>
      <c r="PQR290" s="216"/>
      <c r="PQS290" s="216"/>
      <c r="PQT290" s="216"/>
      <c r="PQU290" s="216"/>
      <c r="PQV290" s="216"/>
      <c r="PQW290" s="216"/>
      <c r="PQX290" s="216"/>
      <c r="PQY290" s="216"/>
      <c r="PQZ290" s="216"/>
      <c r="PRA290" s="216"/>
      <c r="PRB290" s="216"/>
      <c r="PRC290" s="216"/>
      <c r="PRD290" s="216"/>
      <c r="PRE290" s="216"/>
      <c r="PRF290" s="216"/>
      <c r="PRG290" s="216"/>
      <c r="PRH290" s="216"/>
      <c r="PRI290" s="216"/>
      <c r="PRJ290" s="216"/>
      <c r="PRK290" s="216"/>
      <c r="PRL290" s="216"/>
      <c r="PRM290" s="216"/>
      <c r="PRN290" s="216"/>
      <c r="PRO290" s="216"/>
      <c r="PRP290" s="216"/>
      <c r="PRQ290" s="216"/>
      <c r="PRR290" s="216"/>
      <c r="PRS290" s="216"/>
      <c r="PRT290" s="216"/>
      <c r="PRU290" s="216"/>
      <c r="PRV290" s="216"/>
      <c r="PRW290" s="216"/>
      <c r="PRX290" s="216"/>
      <c r="PRY290" s="216"/>
      <c r="PRZ290" s="216"/>
      <c r="PSA290" s="216"/>
      <c r="PSB290" s="216"/>
      <c r="PSC290" s="216"/>
      <c r="PSD290" s="216"/>
      <c r="PSE290" s="216"/>
      <c r="PSF290" s="216"/>
      <c r="PSG290" s="216"/>
      <c r="PSH290" s="216"/>
      <c r="PSI290" s="216"/>
      <c r="PSJ290" s="216"/>
      <c r="PSK290" s="216"/>
      <c r="PSL290" s="216"/>
      <c r="PSM290" s="216"/>
      <c r="PSN290" s="216"/>
      <c r="PSO290" s="216"/>
      <c r="PSP290" s="216"/>
      <c r="PSQ290" s="216"/>
      <c r="PSR290" s="216"/>
      <c r="PSS290" s="216"/>
      <c r="PST290" s="216"/>
      <c r="PSU290" s="216"/>
      <c r="PSV290" s="216"/>
      <c r="PSW290" s="216"/>
      <c r="PSX290" s="216"/>
      <c r="PSY290" s="216"/>
      <c r="PSZ290" s="216"/>
      <c r="PTA290" s="216"/>
      <c r="PTB290" s="216"/>
      <c r="PTC290" s="216"/>
      <c r="PTD290" s="216"/>
      <c r="PTE290" s="216"/>
      <c r="PTF290" s="216"/>
      <c r="PTG290" s="216"/>
      <c r="PTH290" s="216"/>
      <c r="PTI290" s="216"/>
      <c r="PTJ290" s="216"/>
      <c r="PTK290" s="216"/>
      <c r="PTL290" s="216"/>
      <c r="PTM290" s="216"/>
      <c r="PTN290" s="216"/>
      <c r="PTO290" s="216"/>
      <c r="PTP290" s="216"/>
      <c r="PTQ290" s="216"/>
      <c r="PTR290" s="216"/>
      <c r="PTS290" s="216"/>
      <c r="PTT290" s="216"/>
      <c r="PTU290" s="216"/>
      <c r="PTV290" s="216"/>
      <c r="PTW290" s="216"/>
      <c r="PTX290" s="216"/>
      <c r="PTY290" s="216"/>
      <c r="PTZ290" s="216"/>
      <c r="PUA290" s="216"/>
      <c r="PUB290" s="216"/>
      <c r="PUC290" s="216"/>
      <c r="PUD290" s="216"/>
      <c r="PUE290" s="216"/>
      <c r="PUF290" s="216"/>
      <c r="PUG290" s="216"/>
      <c r="PUH290" s="216"/>
      <c r="PUI290" s="216"/>
      <c r="PUJ290" s="216"/>
      <c r="PUK290" s="216"/>
      <c r="PUL290" s="216"/>
      <c r="PUM290" s="216"/>
      <c r="PUN290" s="216"/>
      <c r="PUO290" s="216"/>
      <c r="PUP290" s="216"/>
      <c r="PUQ290" s="216"/>
      <c r="PUR290" s="216"/>
      <c r="PUS290" s="216"/>
      <c r="PUT290" s="216"/>
      <c r="PUU290" s="216"/>
      <c r="PUV290" s="216"/>
      <c r="PUW290" s="216"/>
      <c r="PUX290" s="216"/>
      <c r="PUY290" s="216"/>
      <c r="PUZ290" s="216"/>
      <c r="PVA290" s="216"/>
      <c r="PVB290" s="216"/>
      <c r="PVC290" s="216"/>
      <c r="PVD290" s="216"/>
      <c r="PVE290" s="216"/>
      <c r="PVF290" s="216"/>
      <c r="PVG290" s="216"/>
      <c r="PVH290" s="216"/>
      <c r="PVI290" s="216"/>
      <c r="PVJ290" s="216"/>
      <c r="PVK290" s="216"/>
      <c r="PVL290" s="216"/>
      <c r="PVM290" s="216"/>
      <c r="PVN290" s="216"/>
      <c r="PVO290" s="216"/>
      <c r="PVP290" s="216"/>
      <c r="PVQ290" s="216"/>
      <c r="PVR290" s="216"/>
      <c r="PVS290" s="216"/>
      <c r="PVT290" s="216"/>
      <c r="PVU290" s="216"/>
      <c r="PVV290" s="216"/>
      <c r="PVW290" s="216"/>
      <c r="PVX290" s="216"/>
      <c r="PVY290" s="216"/>
      <c r="PVZ290" s="216"/>
      <c r="PWA290" s="216"/>
      <c r="PWB290" s="216"/>
      <c r="PWC290" s="216"/>
      <c r="PWD290" s="216"/>
      <c r="PWE290" s="216"/>
      <c r="PWF290" s="216"/>
      <c r="PWG290" s="216"/>
      <c r="PWH290" s="216"/>
      <c r="PWI290" s="216"/>
      <c r="PWJ290" s="216"/>
      <c r="PWK290" s="216"/>
      <c r="PWL290" s="216"/>
      <c r="PWM290" s="216"/>
      <c r="PWN290" s="216"/>
      <c r="PWO290" s="216"/>
      <c r="PWP290" s="216"/>
      <c r="PWQ290" s="216"/>
      <c r="PWR290" s="216"/>
      <c r="PWS290" s="216"/>
      <c r="PWT290" s="216"/>
      <c r="PWU290" s="216"/>
      <c r="PWV290" s="216"/>
      <c r="PWW290" s="216"/>
      <c r="PWX290" s="216"/>
      <c r="PWY290" s="216"/>
      <c r="PWZ290" s="216"/>
      <c r="PXA290" s="216"/>
      <c r="PXB290" s="216"/>
      <c r="PXC290" s="216"/>
      <c r="PXD290" s="216"/>
      <c r="PXE290" s="216"/>
      <c r="PXF290" s="216"/>
      <c r="PXG290" s="216"/>
      <c r="PXH290" s="216"/>
      <c r="PXI290" s="216"/>
      <c r="PXJ290" s="216"/>
      <c r="PXK290" s="216"/>
      <c r="PXL290" s="216"/>
      <c r="PXM290" s="216"/>
      <c r="PXN290" s="216"/>
      <c r="PXO290" s="216"/>
      <c r="PXP290" s="216"/>
      <c r="PXQ290" s="216"/>
      <c r="PXR290" s="216"/>
      <c r="PXS290" s="216"/>
      <c r="PXT290" s="216"/>
      <c r="PXU290" s="216"/>
      <c r="PXV290" s="216"/>
      <c r="PXW290" s="216"/>
      <c r="PXX290" s="216"/>
      <c r="PXY290" s="216"/>
      <c r="PXZ290" s="216"/>
      <c r="PYA290" s="216"/>
      <c r="PYB290" s="216"/>
      <c r="PYC290" s="216"/>
      <c r="PYD290" s="216"/>
      <c r="PYE290" s="216"/>
      <c r="PYF290" s="216"/>
      <c r="PYG290" s="216"/>
      <c r="PYH290" s="216"/>
      <c r="PYI290" s="216"/>
      <c r="PYJ290" s="216"/>
      <c r="PYK290" s="216"/>
      <c r="PYL290" s="216"/>
      <c r="PYM290" s="216"/>
      <c r="PYN290" s="216"/>
      <c r="PYO290" s="216"/>
      <c r="PYP290" s="216"/>
      <c r="PYQ290" s="216"/>
      <c r="PYR290" s="216"/>
      <c r="PYS290" s="216"/>
      <c r="PYT290" s="216"/>
      <c r="PYU290" s="216"/>
      <c r="PYV290" s="216"/>
      <c r="PYW290" s="216"/>
      <c r="PYX290" s="216"/>
      <c r="PYY290" s="216"/>
      <c r="PYZ290" s="216"/>
      <c r="PZA290" s="216"/>
      <c r="PZB290" s="216"/>
      <c r="PZC290" s="216"/>
      <c r="PZD290" s="216"/>
      <c r="PZE290" s="216"/>
      <c r="PZF290" s="216"/>
      <c r="PZG290" s="216"/>
      <c r="PZH290" s="216"/>
      <c r="PZI290" s="216"/>
      <c r="PZJ290" s="216"/>
      <c r="PZK290" s="216"/>
      <c r="PZL290" s="216"/>
      <c r="PZM290" s="216"/>
      <c r="PZN290" s="216"/>
      <c r="PZO290" s="216"/>
      <c r="PZP290" s="216"/>
      <c r="PZQ290" s="216"/>
      <c r="PZR290" s="216"/>
      <c r="PZS290" s="216"/>
      <c r="PZT290" s="216"/>
      <c r="PZU290" s="216"/>
      <c r="PZV290" s="216"/>
      <c r="PZW290" s="216"/>
      <c r="PZX290" s="216"/>
      <c r="PZY290" s="216"/>
      <c r="PZZ290" s="216"/>
      <c r="QAA290" s="216"/>
      <c r="QAB290" s="216"/>
      <c r="QAC290" s="216"/>
      <c r="QAD290" s="216"/>
      <c r="QAE290" s="216"/>
      <c r="QAF290" s="216"/>
      <c r="QAG290" s="216"/>
      <c r="QAH290" s="216"/>
      <c r="QAI290" s="216"/>
      <c r="QAJ290" s="216"/>
      <c r="QAK290" s="216"/>
      <c r="QAL290" s="216"/>
      <c r="QAM290" s="216"/>
      <c r="QAN290" s="216"/>
      <c r="QAO290" s="216"/>
      <c r="QAP290" s="216"/>
      <c r="QAQ290" s="216"/>
      <c r="QAR290" s="216"/>
      <c r="QAS290" s="216"/>
      <c r="QAT290" s="216"/>
      <c r="QAU290" s="216"/>
      <c r="QAV290" s="216"/>
      <c r="QAW290" s="216"/>
      <c r="QAX290" s="216"/>
      <c r="QAY290" s="216"/>
      <c r="QAZ290" s="216"/>
      <c r="QBA290" s="216"/>
      <c r="QBB290" s="216"/>
      <c r="QBC290" s="216"/>
      <c r="QBD290" s="216"/>
      <c r="QBE290" s="216"/>
      <c r="QBF290" s="216"/>
      <c r="QBG290" s="216"/>
      <c r="QBH290" s="216"/>
      <c r="QBI290" s="216"/>
      <c r="QBJ290" s="216"/>
      <c r="QBK290" s="216"/>
      <c r="QBL290" s="216"/>
      <c r="QBM290" s="216"/>
      <c r="QBN290" s="216"/>
      <c r="QBO290" s="216"/>
      <c r="QBP290" s="216"/>
      <c r="QBQ290" s="216"/>
      <c r="QBR290" s="216"/>
      <c r="QBS290" s="216"/>
      <c r="QBT290" s="216"/>
      <c r="QBU290" s="216"/>
      <c r="QBV290" s="216"/>
      <c r="QBW290" s="216"/>
      <c r="QBX290" s="216"/>
      <c r="QBY290" s="216"/>
      <c r="QBZ290" s="216"/>
      <c r="QCA290" s="216"/>
      <c r="QCB290" s="216"/>
      <c r="QCC290" s="216"/>
      <c r="QCD290" s="216"/>
      <c r="QCE290" s="216"/>
      <c r="QCF290" s="216"/>
      <c r="QCG290" s="216"/>
      <c r="QCH290" s="216"/>
      <c r="QCI290" s="216"/>
      <c r="QCJ290" s="216"/>
      <c r="QCK290" s="216"/>
      <c r="QCL290" s="216"/>
      <c r="QCM290" s="216"/>
      <c r="QCN290" s="216"/>
      <c r="QCO290" s="216"/>
      <c r="QCP290" s="216"/>
      <c r="QCQ290" s="216"/>
      <c r="QCR290" s="216"/>
      <c r="QCS290" s="216"/>
      <c r="QCT290" s="216"/>
      <c r="QCU290" s="216"/>
      <c r="QCV290" s="216"/>
      <c r="QCW290" s="216"/>
      <c r="QCX290" s="216"/>
      <c r="QCY290" s="216"/>
      <c r="QCZ290" s="216"/>
      <c r="QDA290" s="216"/>
      <c r="QDB290" s="216"/>
      <c r="QDC290" s="216"/>
      <c r="QDD290" s="216"/>
      <c r="QDE290" s="216"/>
      <c r="QDF290" s="216"/>
      <c r="QDG290" s="216"/>
      <c r="QDH290" s="216"/>
      <c r="QDI290" s="216"/>
      <c r="QDJ290" s="216"/>
      <c r="QDK290" s="216"/>
      <c r="QDL290" s="216"/>
      <c r="QDM290" s="216"/>
      <c r="QDN290" s="216"/>
      <c r="QDO290" s="216"/>
      <c r="QDP290" s="216"/>
      <c r="QDQ290" s="216"/>
      <c r="QDR290" s="216"/>
      <c r="QDS290" s="216"/>
      <c r="QDT290" s="216"/>
      <c r="QDU290" s="216"/>
      <c r="QDV290" s="216"/>
      <c r="QDW290" s="216"/>
      <c r="QDX290" s="216"/>
      <c r="QDY290" s="216"/>
      <c r="QDZ290" s="216"/>
      <c r="QEA290" s="216"/>
      <c r="QEB290" s="216"/>
      <c r="QEC290" s="216"/>
      <c r="QED290" s="216"/>
      <c r="QEE290" s="216"/>
      <c r="QEF290" s="216"/>
      <c r="QEG290" s="216"/>
      <c r="QEH290" s="216"/>
      <c r="QEI290" s="216"/>
      <c r="QEJ290" s="216"/>
      <c r="QEK290" s="216"/>
      <c r="QEL290" s="216"/>
      <c r="QEM290" s="216"/>
      <c r="QEN290" s="216"/>
      <c r="QEO290" s="216"/>
      <c r="QEP290" s="216"/>
      <c r="QEQ290" s="216"/>
      <c r="QER290" s="216"/>
      <c r="QES290" s="216"/>
      <c r="QET290" s="216"/>
      <c r="QEU290" s="216"/>
      <c r="QEV290" s="216"/>
      <c r="QEW290" s="216"/>
      <c r="QEX290" s="216"/>
      <c r="QEY290" s="216"/>
      <c r="QEZ290" s="216"/>
      <c r="QFA290" s="216"/>
      <c r="QFB290" s="216"/>
      <c r="QFC290" s="216"/>
      <c r="QFD290" s="216"/>
      <c r="QFE290" s="216"/>
      <c r="QFF290" s="216"/>
      <c r="QFG290" s="216"/>
      <c r="QFH290" s="216"/>
      <c r="QFI290" s="216"/>
      <c r="QFJ290" s="216"/>
      <c r="QFK290" s="216"/>
      <c r="QFL290" s="216"/>
      <c r="QFM290" s="216"/>
      <c r="QFN290" s="216"/>
      <c r="QFO290" s="216"/>
      <c r="QFP290" s="216"/>
      <c r="QFQ290" s="216"/>
      <c r="QFR290" s="216"/>
      <c r="QFS290" s="216"/>
      <c r="QFT290" s="216"/>
      <c r="QFU290" s="216"/>
      <c r="QFV290" s="216"/>
      <c r="QFW290" s="216"/>
      <c r="QFX290" s="216"/>
      <c r="QFY290" s="216"/>
      <c r="QFZ290" s="216"/>
      <c r="QGA290" s="216"/>
      <c r="QGB290" s="216"/>
      <c r="QGC290" s="216"/>
      <c r="QGD290" s="216"/>
      <c r="QGE290" s="216"/>
      <c r="QGF290" s="216"/>
      <c r="QGG290" s="216"/>
      <c r="QGH290" s="216"/>
      <c r="QGI290" s="216"/>
      <c r="QGJ290" s="216"/>
      <c r="QGK290" s="216"/>
      <c r="QGL290" s="216"/>
      <c r="QGM290" s="216"/>
      <c r="QGN290" s="216"/>
      <c r="QGO290" s="216"/>
      <c r="QGP290" s="216"/>
      <c r="QGQ290" s="216"/>
      <c r="QGR290" s="216"/>
      <c r="QGS290" s="216"/>
      <c r="QGT290" s="216"/>
      <c r="QGU290" s="216"/>
      <c r="QGV290" s="216"/>
      <c r="QGW290" s="216"/>
      <c r="QGX290" s="216"/>
      <c r="QGY290" s="216"/>
      <c r="QGZ290" s="216"/>
      <c r="QHA290" s="216"/>
      <c r="QHB290" s="216"/>
      <c r="QHC290" s="216"/>
      <c r="QHD290" s="216"/>
      <c r="QHE290" s="216"/>
      <c r="QHF290" s="216"/>
      <c r="QHG290" s="216"/>
      <c r="QHH290" s="216"/>
      <c r="QHI290" s="216"/>
      <c r="QHJ290" s="216"/>
      <c r="QHK290" s="216"/>
      <c r="QHL290" s="216"/>
      <c r="QHM290" s="216"/>
      <c r="QHN290" s="216"/>
      <c r="QHO290" s="216"/>
      <c r="QHP290" s="216"/>
      <c r="QHQ290" s="216"/>
      <c r="QHR290" s="216"/>
      <c r="QHS290" s="216"/>
      <c r="QHT290" s="216"/>
      <c r="QHU290" s="216"/>
      <c r="QHV290" s="216"/>
      <c r="QHW290" s="216"/>
      <c r="QHX290" s="216"/>
      <c r="QHY290" s="216"/>
      <c r="QHZ290" s="216"/>
      <c r="QIA290" s="216"/>
      <c r="QIB290" s="216"/>
      <c r="QIC290" s="216"/>
      <c r="QID290" s="216"/>
      <c r="QIE290" s="216"/>
      <c r="QIF290" s="216"/>
      <c r="QIG290" s="216"/>
      <c r="QIH290" s="216"/>
      <c r="QII290" s="216"/>
      <c r="QIJ290" s="216"/>
      <c r="QIK290" s="216"/>
      <c r="QIL290" s="216"/>
      <c r="QIM290" s="216"/>
      <c r="QIN290" s="216"/>
      <c r="QIO290" s="216"/>
      <c r="QIP290" s="216"/>
      <c r="QIQ290" s="216"/>
      <c r="QIR290" s="216"/>
      <c r="QIS290" s="216"/>
      <c r="QIT290" s="216"/>
      <c r="QIU290" s="216"/>
      <c r="QIV290" s="216"/>
      <c r="QIW290" s="216"/>
      <c r="QIX290" s="216"/>
      <c r="QIY290" s="216"/>
      <c r="QIZ290" s="216"/>
      <c r="QJA290" s="216"/>
      <c r="QJB290" s="216"/>
      <c r="QJC290" s="216"/>
      <c r="QJD290" s="216"/>
      <c r="QJE290" s="216"/>
      <c r="QJF290" s="216"/>
      <c r="QJG290" s="216"/>
      <c r="QJH290" s="216"/>
      <c r="QJI290" s="216"/>
      <c r="QJJ290" s="216"/>
      <c r="QJK290" s="216"/>
      <c r="QJL290" s="216"/>
      <c r="QJM290" s="216"/>
      <c r="QJN290" s="216"/>
      <c r="QJO290" s="216"/>
      <c r="QJP290" s="216"/>
      <c r="QJQ290" s="216"/>
      <c r="QJR290" s="216"/>
      <c r="QJS290" s="216"/>
      <c r="QJT290" s="216"/>
      <c r="QJU290" s="216"/>
      <c r="QJV290" s="216"/>
      <c r="QJW290" s="216"/>
      <c r="QJX290" s="216"/>
      <c r="QJY290" s="216"/>
      <c r="QJZ290" s="216"/>
      <c r="QKA290" s="216"/>
      <c r="QKB290" s="216"/>
      <c r="QKC290" s="216"/>
      <c r="QKD290" s="216"/>
      <c r="QKE290" s="216"/>
      <c r="QKF290" s="216"/>
      <c r="QKG290" s="216"/>
      <c r="QKH290" s="216"/>
      <c r="QKI290" s="216"/>
      <c r="QKJ290" s="216"/>
      <c r="QKK290" s="216"/>
      <c r="QKL290" s="216"/>
      <c r="QKM290" s="216"/>
      <c r="QKN290" s="216"/>
      <c r="QKO290" s="216"/>
      <c r="QKP290" s="216"/>
      <c r="QKQ290" s="216"/>
      <c r="QKR290" s="216"/>
      <c r="QKS290" s="216"/>
      <c r="QKT290" s="216"/>
      <c r="QKU290" s="216"/>
      <c r="QKV290" s="216"/>
      <c r="QKW290" s="216"/>
      <c r="QKX290" s="216"/>
      <c r="QKY290" s="216"/>
      <c r="QKZ290" s="216"/>
      <c r="QLA290" s="216"/>
      <c r="QLB290" s="216"/>
      <c r="QLC290" s="216"/>
      <c r="QLD290" s="216"/>
      <c r="QLE290" s="216"/>
      <c r="QLF290" s="216"/>
      <c r="QLG290" s="216"/>
      <c r="QLH290" s="216"/>
      <c r="QLI290" s="216"/>
      <c r="QLJ290" s="216"/>
      <c r="QLK290" s="216"/>
      <c r="QLL290" s="216"/>
      <c r="QLM290" s="216"/>
      <c r="QLN290" s="216"/>
      <c r="QLO290" s="216"/>
      <c r="QLP290" s="216"/>
      <c r="QLQ290" s="216"/>
      <c r="QLR290" s="216"/>
      <c r="QLS290" s="216"/>
      <c r="QLT290" s="216"/>
      <c r="QLU290" s="216"/>
      <c r="QLV290" s="216"/>
      <c r="QLW290" s="216"/>
      <c r="QLX290" s="216"/>
      <c r="QLY290" s="216"/>
      <c r="QLZ290" s="216"/>
      <c r="QMA290" s="216"/>
      <c r="QMB290" s="216"/>
      <c r="QMC290" s="216"/>
      <c r="QMD290" s="216"/>
      <c r="QME290" s="216"/>
      <c r="QMF290" s="216"/>
      <c r="QMG290" s="216"/>
      <c r="QMH290" s="216"/>
      <c r="QMI290" s="216"/>
      <c r="QMJ290" s="216"/>
      <c r="QMK290" s="216"/>
      <c r="QML290" s="216"/>
      <c r="QMM290" s="216"/>
      <c r="QMN290" s="216"/>
      <c r="QMO290" s="216"/>
      <c r="QMP290" s="216"/>
      <c r="QMQ290" s="216"/>
      <c r="QMR290" s="216"/>
      <c r="QMS290" s="216"/>
      <c r="QMT290" s="216"/>
      <c r="QMU290" s="216"/>
      <c r="QMV290" s="216"/>
      <c r="QMW290" s="216"/>
      <c r="QMX290" s="216"/>
      <c r="QMY290" s="216"/>
      <c r="QMZ290" s="216"/>
      <c r="QNA290" s="216"/>
      <c r="QNB290" s="216"/>
      <c r="QNC290" s="216"/>
      <c r="QND290" s="216"/>
      <c r="QNE290" s="216"/>
      <c r="QNF290" s="216"/>
      <c r="QNG290" s="216"/>
      <c r="QNH290" s="216"/>
      <c r="QNI290" s="216"/>
      <c r="QNJ290" s="216"/>
      <c r="QNK290" s="216"/>
      <c r="QNL290" s="216"/>
      <c r="QNM290" s="216"/>
      <c r="QNN290" s="216"/>
      <c r="QNO290" s="216"/>
      <c r="QNP290" s="216"/>
      <c r="QNQ290" s="216"/>
      <c r="QNR290" s="216"/>
      <c r="QNS290" s="216"/>
      <c r="QNT290" s="216"/>
      <c r="QNU290" s="216"/>
      <c r="QNV290" s="216"/>
      <c r="QNW290" s="216"/>
      <c r="QNX290" s="216"/>
      <c r="QNY290" s="216"/>
      <c r="QNZ290" s="216"/>
      <c r="QOA290" s="216"/>
      <c r="QOB290" s="216"/>
      <c r="QOC290" s="216"/>
      <c r="QOD290" s="216"/>
      <c r="QOE290" s="216"/>
      <c r="QOF290" s="216"/>
      <c r="QOG290" s="216"/>
      <c r="QOH290" s="216"/>
      <c r="QOI290" s="216"/>
      <c r="QOJ290" s="216"/>
      <c r="QOK290" s="216"/>
      <c r="QOL290" s="216"/>
      <c r="QOM290" s="216"/>
      <c r="QON290" s="216"/>
      <c r="QOO290" s="216"/>
      <c r="QOP290" s="216"/>
      <c r="QOQ290" s="216"/>
      <c r="QOR290" s="216"/>
      <c r="QOS290" s="216"/>
      <c r="QOT290" s="216"/>
      <c r="QOU290" s="216"/>
      <c r="QOV290" s="216"/>
      <c r="QOW290" s="216"/>
      <c r="QOX290" s="216"/>
      <c r="QOY290" s="216"/>
      <c r="QOZ290" s="216"/>
      <c r="QPA290" s="216"/>
      <c r="QPB290" s="216"/>
      <c r="QPC290" s="216"/>
      <c r="QPD290" s="216"/>
      <c r="QPE290" s="216"/>
      <c r="QPF290" s="216"/>
      <c r="QPG290" s="216"/>
      <c r="QPH290" s="216"/>
      <c r="QPI290" s="216"/>
      <c r="QPJ290" s="216"/>
      <c r="QPK290" s="216"/>
      <c r="QPL290" s="216"/>
      <c r="QPM290" s="216"/>
      <c r="QPN290" s="216"/>
      <c r="QPO290" s="216"/>
      <c r="QPP290" s="216"/>
      <c r="QPQ290" s="216"/>
      <c r="QPR290" s="216"/>
      <c r="QPS290" s="216"/>
      <c r="QPT290" s="216"/>
      <c r="QPU290" s="216"/>
      <c r="QPV290" s="216"/>
      <c r="QPW290" s="216"/>
      <c r="QPX290" s="216"/>
      <c r="QPY290" s="216"/>
      <c r="QPZ290" s="216"/>
      <c r="QQA290" s="216"/>
      <c r="QQB290" s="216"/>
      <c r="QQC290" s="216"/>
      <c r="QQD290" s="216"/>
      <c r="QQE290" s="216"/>
      <c r="QQF290" s="216"/>
      <c r="QQG290" s="216"/>
      <c r="QQH290" s="216"/>
      <c r="QQI290" s="216"/>
      <c r="QQJ290" s="216"/>
      <c r="QQK290" s="216"/>
      <c r="QQL290" s="216"/>
      <c r="QQM290" s="216"/>
      <c r="QQN290" s="216"/>
      <c r="QQO290" s="216"/>
      <c r="QQP290" s="216"/>
      <c r="QQQ290" s="216"/>
      <c r="QQR290" s="216"/>
      <c r="QQS290" s="216"/>
      <c r="QQT290" s="216"/>
      <c r="QQU290" s="216"/>
      <c r="QQV290" s="216"/>
      <c r="QQW290" s="216"/>
      <c r="QQX290" s="216"/>
      <c r="QQY290" s="216"/>
      <c r="QQZ290" s="216"/>
      <c r="QRA290" s="216"/>
      <c r="QRB290" s="216"/>
      <c r="QRC290" s="216"/>
      <c r="QRD290" s="216"/>
      <c r="QRE290" s="216"/>
      <c r="QRF290" s="216"/>
      <c r="QRG290" s="216"/>
      <c r="QRH290" s="216"/>
      <c r="QRI290" s="216"/>
      <c r="QRJ290" s="216"/>
      <c r="QRK290" s="216"/>
      <c r="QRL290" s="216"/>
      <c r="QRM290" s="216"/>
      <c r="QRN290" s="216"/>
      <c r="QRO290" s="216"/>
      <c r="QRP290" s="216"/>
      <c r="QRQ290" s="216"/>
      <c r="QRR290" s="216"/>
      <c r="QRS290" s="216"/>
      <c r="QRT290" s="216"/>
      <c r="QRU290" s="216"/>
      <c r="QRV290" s="216"/>
      <c r="QRW290" s="216"/>
      <c r="QRX290" s="216"/>
      <c r="QRY290" s="216"/>
      <c r="QRZ290" s="216"/>
      <c r="QSA290" s="216"/>
      <c r="QSB290" s="216"/>
      <c r="QSC290" s="216"/>
      <c r="QSD290" s="216"/>
      <c r="QSE290" s="216"/>
      <c r="QSF290" s="216"/>
      <c r="QSG290" s="216"/>
      <c r="QSH290" s="216"/>
      <c r="QSI290" s="216"/>
      <c r="QSJ290" s="216"/>
      <c r="QSK290" s="216"/>
      <c r="QSL290" s="216"/>
      <c r="QSM290" s="216"/>
      <c r="QSN290" s="216"/>
      <c r="QSO290" s="216"/>
      <c r="QSP290" s="216"/>
      <c r="QSQ290" s="216"/>
      <c r="QSR290" s="216"/>
      <c r="QSS290" s="216"/>
      <c r="QST290" s="216"/>
      <c r="QSU290" s="216"/>
      <c r="QSV290" s="216"/>
      <c r="QSW290" s="216"/>
      <c r="QSX290" s="216"/>
      <c r="QSY290" s="216"/>
      <c r="QSZ290" s="216"/>
      <c r="QTA290" s="216"/>
      <c r="QTB290" s="216"/>
      <c r="QTC290" s="216"/>
      <c r="QTD290" s="216"/>
      <c r="QTE290" s="216"/>
      <c r="QTF290" s="216"/>
      <c r="QTG290" s="216"/>
      <c r="QTH290" s="216"/>
      <c r="QTI290" s="216"/>
      <c r="QTJ290" s="216"/>
      <c r="QTK290" s="216"/>
      <c r="QTL290" s="216"/>
      <c r="QTM290" s="216"/>
      <c r="QTN290" s="216"/>
      <c r="QTO290" s="216"/>
      <c r="QTP290" s="216"/>
      <c r="QTQ290" s="216"/>
      <c r="QTR290" s="216"/>
      <c r="QTS290" s="216"/>
      <c r="QTT290" s="216"/>
      <c r="QTU290" s="216"/>
      <c r="QTV290" s="216"/>
      <c r="QTW290" s="216"/>
      <c r="QTX290" s="216"/>
      <c r="QTY290" s="216"/>
      <c r="QTZ290" s="216"/>
      <c r="QUA290" s="216"/>
      <c r="QUB290" s="216"/>
      <c r="QUC290" s="216"/>
      <c r="QUD290" s="216"/>
      <c r="QUE290" s="216"/>
      <c r="QUF290" s="216"/>
      <c r="QUG290" s="216"/>
      <c r="QUH290" s="216"/>
      <c r="QUI290" s="216"/>
      <c r="QUJ290" s="216"/>
      <c r="QUK290" s="216"/>
      <c r="QUL290" s="216"/>
      <c r="QUM290" s="216"/>
      <c r="QUN290" s="216"/>
      <c r="QUO290" s="216"/>
      <c r="QUP290" s="216"/>
      <c r="QUQ290" s="216"/>
      <c r="QUR290" s="216"/>
      <c r="QUS290" s="216"/>
      <c r="QUT290" s="216"/>
      <c r="QUU290" s="216"/>
      <c r="QUV290" s="216"/>
      <c r="QUW290" s="216"/>
      <c r="QUX290" s="216"/>
      <c r="QUY290" s="216"/>
      <c r="QUZ290" s="216"/>
      <c r="QVA290" s="216"/>
      <c r="QVB290" s="216"/>
      <c r="QVC290" s="216"/>
      <c r="QVD290" s="216"/>
      <c r="QVE290" s="216"/>
      <c r="QVF290" s="216"/>
      <c r="QVG290" s="216"/>
      <c r="QVH290" s="216"/>
      <c r="QVI290" s="216"/>
      <c r="QVJ290" s="216"/>
      <c r="QVK290" s="216"/>
      <c r="QVL290" s="216"/>
      <c r="QVM290" s="216"/>
      <c r="QVN290" s="216"/>
      <c r="QVO290" s="216"/>
      <c r="QVP290" s="216"/>
      <c r="QVQ290" s="216"/>
      <c r="QVR290" s="216"/>
      <c r="QVS290" s="216"/>
      <c r="QVT290" s="216"/>
      <c r="QVU290" s="216"/>
      <c r="QVV290" s="216"/>
      <c r="QVW290" s="216"/>
      <c r="QVX290" s="216"/>
      <c r="QVY290" s="216"/>
      <c r="QVZ290" s="216"/>
      <c r="QWA290" s="216"/>
      <c r="QWB290" s="216"/>
      <c r="QWC290" s="216"/>
      <c r="QWD290" s="216"/>
      <c r="QWE290" s="216"/>
      <c r="QWF290" s="216"/>
      <c r="QWG290" s="216"/>
      <c r="QWH290" s="216"/>
      <c r="QWI290" s="216"/>
      <c r="QWJ290" s="216"/>
      <c r="QWK290" s="216"/>
      <c r="QWL290" s="216"/>
      <c r="QWM290" s="216"/>
      <c r="QWN290" s="216"/>
      <c r="QWO290" s="216"/>
      <c r="QWP290" s="216"/>
      <c r="QWQ290" s="216"/>
      <c r="QWR290" s="216"/>
      <c r="QWS290" s="216"/>
      <c r="QWT290" s="216"/>
      <c r="QWU290" s="216"/>
      <c r="QWV290" s="216"/>
      <c r="QWW290" s="216"/>
      <c r="QWX290" s="216"/>
      <c r="QWY290" s="216"/>
      <c r="QWZ290" s="216"/>
      <c r="QXA290" s="216"/>
      <c r="QXB290" s="216"/>
      <c r="QXC290" s="216"/>
      <c r="QXD290" s="216"/>
      <c r="QXE290" s="216"/>
      <c r="QXF290" s="216"/>
      <c r="QXG290" s="216"/>
      <c r="QXH290" s="216"/>
      <c r="QXI290" s="216"/>
      <c r="QXJ290" s="216"/>
      <c r="QXK290" s="216"/>
      <c r="QXL290" s="216"/>
      <c r="QXM290" s="216"/>
      <c r="QXN290" s="216"/>
      <c r="QXO290" s="216"/>
      <c r="QXP290" s="216"/>
      <c r="QXQ290" s="216"/>
      <c r="QXR290" s="216"/>
      <c r="QXS290" s="216"/>
      <c r="QXT290" s="216"/>
      <c r="QXU290" s="216"/>
      <c r="QXV290" s="216"/>
      <c r="QXW290" s="216"/>
      <c r="QXX290" s="216"/>
      <c r="QXY290" s="216"/>
      <c r="QXZ290" s="216"/>
      <c r="QYA290" s="216"/>
      <c r="QYB290" s="216"/>
      <c r="QYC290" s="216"/>
      <c r="QYD290" s="216"/>
      <c r="QYE290" s="216"/>
      <c r="QYF290" s="216"/>
      <c r="QYG290" s="216"/>
      <c r="QYH290" s="216"/>
      <c r="QYI290" s="216"/>
      <c r="QYJ290" s="216"/>
      <c r="QYK290" s="216"/>
      <c r="QYL290" s="216"/>
      <c r="QYM290" s="216"/>
      <c r="QYN290" s="216"/>
      <c r="QYO290" s="216"/>
      <c r="QYP290" s="216"/>
      <c r="QYQ290" s="216"/>
      <c r="QYR290" s="216"/>
      <c r="QYS290" s="216"/>
      <c r="QYT290" s="216"/>
      <c r="QYU290" s="216"/>
      <c r="QYV290" s="216"/>
      <c r="QYW290" s="216"/>
      <c r="QYX290" s="216"/>
      <c r="QYY290" s="216"/>
      <c r="QYZ290" s="216"/>
      <c r="QZA290" s="216"/>
      <c r="QZB290" s="216"/>
      <c r="QZC290" s="216"/>
      <c r="QZD290" s="216"/>
      <c r="QZE290" s="216"/>
      <c r="QZF290" s="216"/>
      <c r="QZG290" s="216"/>
      <c r="QZH290" s="216"/>
      <c r="QZI290" s="216"/>
      <c r="QZJ290" s="216"/>
      <c r="QZK290" s="216"/>
      <c r="QZL290" s="216"/>
      <c r="QZM290" s="216"/>
      <c r="QZN290" s="216"/>
      <c r="QZO290" s="216"/>
      <c r="QZP290" s="216"/>
      <c r="QZQ290" s="216"/>
      <c r="QZR290" s="216"/>
      <c r="QZS290" s="216"/>
      <c r="QZT290" s="216"/>
      <c r="QZU290" s="216"/>
      <c r="QZV290" s="216"/>
      <c r="QZW290" s="216"/>
      <c r="QZX290" s="216"/>
      <c r="QZY290" s="216"/>
      <c r="QZZ290" s="216"/>
      <c r="RAA290" s="216"/>
      <c r="RAB290" s="216"/>
      <c r="RAC290" s="216"/>
      <c r="RAD290" s="216"/>
      <c r="RAE290" s="216"/>
      <c r="RAF290" s="216"/>
      <c r="RAG290" s="216"/>
      <c r="RAH290" s="216"/>
      <c r="RAI290" s="216"/>
      <c r="RAJ290" s="216"/>
      <c r="RAK290" s="216"/>
      <c r="RAL290" s="216"/>
      <c r="RAM290" s="216"/>
      <c r="RAN290" s="216"/>
      <c r="RAO290" s="216"/>
      <c r="RAP290" s="216"/>
      <c r="RAQ290" s="216"/>
      <c r="RAR290" s="216"/>
      <c r="RAS290" s="216"/>
      <c r="RAT290" s="216"/>
      <c r="RAU290" s="216"/>
      <c r="RAV290" s="216"/>
      <c r="RAW290" s="216"/>
      <c r="RAX290" s="216"/>
      <c r="RAY290" s="216"/>
      <c r="RAZ290" s="216"/>
      <c r="RBA290" s="216"/>
      <c r="RBB290" s="216"/>
      <c r="RBC290" s="216"/>
      <c r="RBD290" s="216"/>
      <c r="RBE290" s="216"/>
      <c r="RBF290" s="216"/>
      <c r="RBG290" s="216"/>
      <c r="RBH290" s="216"/>
      <c r="RBI290" s="216"/>
      <c r="RBJ290" s="216"/>
      <c r="RBK290" s="216"/>
      <c r="RBL290" s="216"/>
      <c r="RBM290" s="216"/>
      <c r="RBN290" s="216"/>
      <c r="RBO290" s="216"/>
      <c r="RBP290" s="216"/>
      <c r="RBQ290" s="216"/>
      <c r="RBR290" s="216"/>
      <c r="RBS290" s="216"/>
      <c r="RBT290" s="216"/>
      <c r="RBU290" s="216"/>
      <c r="RBV290" s="216"/>
      <c r="RBW290" s="216"/>
      <c r="RBX290" s="216"/>
      <c r="RBY290" s="216"/>
      <c r="RBZ290" s="216"/>
      <c r="RCA290" s="216"/>
      <c r="RCB290" s="216"/>
      <c r="RCC290" s="216"/>
      <c r="RCD290" s="216"/>
      <c r="RCE290" s="216"/>
      <c r="RCF290" s="216"/>
      <c r="RCG290" s="216"/>
      <c r="RCH290" s="216"/>
      <c r="RCI290" s="216"/>
      <c r="RCJ290" s="216"/>
      <c r="RCK290" s="216"/>
      <c r="RCL290" s="216"/>
      <c r="RCM290" s="216"/>
      <c r="RCN290" s="216"/>
      <c r="RCO290" s="216"/>
      <c r="RCP290" s="216"/>
      <c r="RCQ290" s="216"/>
      <c r="RCR290" s="216"/>
      <c r="RCS290" s="216"/>
      <c r="RCT290" s="216"/>
      <c r="RCU290" s="216"/>
      <c r="RCV290" s="216"/>
      <c r="RCW290" s="216"/>
      <c r="RCX290" s="216"/>
      <c r="RCY290" s="216"/>
      <c r="RCZ290" s="216"/>
      <c r="RDA290" s="216"/>
      <c r="RDB290" s="216"/>
      <c r="RDC290" s="216"/>
      <c r="RDD290" s="216"/>
      <c r="RDE290" s="216"/>
      <c r="RDF290" s="216"/>
      <c r="RDG290" s="216"/>
      <c r="RDH290" s="216"/>
      <c r="RDI290" s="216"/>
      <c r="RDJ290" s="216"/>
      <c r="RDK290" s="216"/>
      <c r="RDL290" s="216"/>
      <c r="RDM290" s="216"/>
      <c r="RDN290" s="216"/>
      <c r="RDO290" s="216"/>
      <c r="RDP290" s="216"/>
      <c r="RDQ290" s="216"/>
      <c r="RDR290" s="216"/>
      <c r="RDS290" s="216"/>
      <c r="RDT290" s="216"/>
      <c r="RDU290" s="216"/>
      <c r="RDV290" s="216"/>
      <c r="RDW290" s="216"/>
      <c r="RDX290" s="216"/>
      <c r="RDY290" s="216"/>
      <c r="RDZ290" s="216"/>
      <c r="REA290" s="216"/>
      <c r="REB290" s="216"/>
      <c r="REC290" s="216"/>
      <c r="RED290" s="216"/>
      <c r="REE290" s="216"/>
      <c r="REF290" s="216"/>
      <c r="REG290" s="216"/>
      <c r="REH290" s="216"/>
      <c r="REI290" s="216"/>
      <c r="REJ290" s="216"/>
      <c r="REK290" s="216"/>
      <c r="REL290" s="216"/>
      <c r="REM290" s="216"/>
      <c r="REN290" s="216"/>
      <c r="REO290" s="216"/>
      <c r="REP290" s="216"/>
      <c r="REQ290" s="216"/>
      <c r="RER290" s="216"/>
      <c r="RES290" s="216"/>
      <c r="RET290" s="216"/>
      <c r="REU290" s="216"/>
      <c r="REV290" s="216"/>
      <c r="REW290" s="216"/>
      <c r="REX290" s="216"/>
      <c r="REY290" s="216"/>
      <c r="REZ290" s="216"/>
      <c r="RFA290" s="216"/>
      <c r="RFB290" s="216"/>
      <c r="RFC290" s="216"/>
      <c r="RFD290" s="216"/>
      <c r="RFE290" s="216"/>
      <c r="RFF290" s="216"/>
      <c r="RFG290" s="216"/>
      <c r="RFH290" s="216"/>
      <c r="RFI290" s="216"/>
      <c r="RFJ290" s="216"/>
      <c r="RFK290" s="216"/>
      <c r="RFL290" s="216"/>
      <c r="RFM290" s="216"/>
      <c r="RFN290" s="216"/>
      <c r="RFO290" s="216"/>
      <c r="RFP290" s="216"/>
      <c r="RFQ290" s="216"/>
      <c r="RFR290" s="216"/>
      <c r="RFS290" s="216"/>
      <c r="RFT290" s="216"/>
      <c r="RFU290" s="216"/>
      <c r="RFV290" s="216"/>
      <c r="RFW290" s="216"/>
      <c r="RFX290" s="216"/>
      <c r="RFY290" s="216"/>
      <c r="RFZ290" s="216"/>
      <c r="RGA290" s="216"/>
      <c r="RGB290" s="216"/>
      <c r="RGC290" s="216"/>
      <c r="RGD290" s="216"/>
      <c r="RGE290" s="216"/>
      <c r="RGF290" s="216"/>
      <c r="RGG290" s="216"/>
      <c r="RGH290" s="216"/>
      <c r="RGI290" s="216"/>
      <c r="RGJ290" s="216"/>
      <c r="RGK290" s="216"/>
      <c r="RGL290" s="216"/>
      <c r="RGM290" s="216"/>
      <c r="RGN290" s="216"/>
      <c r="RGO290" s="216"/>
      <c r="RGP290" s="216"/>
      <c r="RGQ290" s="216"/>
      <c r="RGR290" s="216"/>
      <c r="RGS290" s="216"/>
      <c r="RGT290" s="216"/>
      <c r="RGU290" s="216"/>
      <c r="RGV290" s="216"/>
      <c r="RGW290" s="216"/>
      <c r="RGX290" s="216"/>
      <c r="RGY290" s="216"/>
      <c r="RGZ290" s="216"/>
      <c r="RHA290" s="216"/>
      <c r="RHB290" s="216"/>
      <c r="RHC290" s="216"/>
      <c r="RHD290" s="216"/>
      <c r="RHE290" s="216"/>
      <c r="RHF290" s="216"/>
      <c r="RHG290" s="216"/>
      <c r="RHH290" s="216"/>
      <c r="RHI290" s="216"/>
      <c r="RHJ290" s="216"/>
      <c r="RHK290" s="216"/>
      <c r="RHL290" s="216"/>
      <c r="RHM290" s="216"/>
      <c r="RHN290" s="216"/>
      <c r="RHO290" s="216"/>
      <c r="RHP290" s="216"/>
      <c r="RHQ290" s="216"/>
      <c r="RHR290" s="216"/>
      <c r="RHS290" s="216"/>
      <c r="RHT290" s="216"/>
      <c r="RHU290" s="216"/>
      <c r="RHV290" s="216"/>
      <c r="RHW290" s="216"/>
      <c r="RHX290" s="216"/>
      <c r="RHY290" s="216"/>
      <c r="RHZ290" s="216"/>
      <c r="RIA290" s="216"/>
      <c r="RIB290" s="216"/>
      <c r="RIC290" s="216"/>
      <c r="RID290" s="216"/>
      <c r="RIE290" s="216"/>
      <c r="RIF290" s="216"/>
      <c r="RIG290" s="216"/>
      <c r="RIH290" s="216"/>
      <c r="RII290" s="216"/>
      <c r="RIJ290" s="216"/>
      <c r="RIK290" s="216"/>
      <c r="RIL290" s="216"/>
      <c r="RIM290" s="216"/>
      <c r="RIN290" s="216"/>
      <c r="RIO290" s="216"/>
      <c r="RIP290" s="216"/>
      <c r="RIQ290" s="216"/>
      <c r="RIR290" s="216"/>
      <c r="RIS290" s="216"/>
      <c r="RIT290" s="216"/>
      <c r="RIU290" s="216"/>
      <c r="RIV290" s="216"/>
      <c r="RIW290" s="216"/>
      <c r="RIX290" s="216"/>
      <c r="RIY290" s="216"/>
      <c r="RIZ290" s="216"/>
      <c r="RJA290" s="216"/>
      <c r="RJB290" s="216"/>
      <c r="RJC290" s="216"/>
      <c r="RJD290" s="216"/>
      <c r="RJE290" s="216"/>
      <c r="RJF290" s="216"/>
      <c r="RJG290" s="216"/>
      <c r="RJH290" s="216"/>
      <c r="RJI290" s="216"/>
      <c r="RJJ290" s="216"/>
      <c r="RJK290" s="216"/>
      <c r="RJL290" s="216"/>
      <c r="RJM290" s="216"/>
      <c r="RJN290" s="216"/>
      <c r="RJO290" s="216"/>
      <c r="RJP290" s="216"/>
      <c r="RJQ290" s="216"/>
      <c r="RJR290" s="216"/>
      <c r="RJS290" s="216"/>
      <c r="RJT290" s="216"/>
      <c r="RJU290" s="216"/>
      <c r="RJV290" s="216"/>
      <c r="RJW290" s="216"/>
      <c r="RJX290" s="216"/>
      <c r="RJY290" s="216"/>
      <c r="RJZ290" s="216"/>
      <c r="RKA290" s="216"/>
      <c r="RKB290" s="216"/>
      <c r="RKC290" s="216"/>
      <c r="RKD290" s="216"/>
      <c r="RKE290" s="216"/>
      <c r="RKF290" s="216"/>
      <c r="RKG290" s="216"/>
      <c r="RKH290" s="216"/>
      <c r="RKI290" s="216"/>
      <c r="RKJ290" s="216"/>
      <c r="RKK290" s="216"/>
      <c r="RKL290" s="216"/>
      <c r="RKM290" s="216"/>
      <c r="RKN290" s="216"/>
      <c r="RKO290" s="216"/>
      <c r="RKP290" s="216"/>
      <c r="RKQ290" s="216"/>
      <c r="RKR290" s="216"/>
      <c r="RKS290" s="216"/>
      <c r="RKT290" s="216"/>
      <c r="RKU290" s="216"/>
      <c r="RKV290" s="216"/>
      <c r="RKW290" s="216"/>
      <c r="RKX290" s="216"/>
      <c r="RKY290" s="216"/>
      <c r="RKZ290" s="216"/>
      <c r="RLA290" s="216"/>
      <c r="RLB290" s="216"/>
      <c r="RLC290" s="216"/>
      <c r="RLD290" s="216"/>
      <c r="RLE290" s="216"/>
      <c r="RLF290" s="216"/>
      <c r="RLG290" s="216"/>
      <c r="RLH290" s="216"/>
      <c r="RLI290" s="216"/>
      <c r="RLJ290" s="216"/>
      <c r="RLK290" s="216"/>
      <c r="RLL290" s="216"/>
      <c r="RLM290" s="216"/>
      <c r="RLN290" s="216"/>
      <c r="RLO290" s="216"/>
      <c r="RLP290" s="216"/>
      <c r="RLQ290" s="216"/>
      <c r="RLR290" s="216"/>
      <c r="RLS290" s="216"/>
      <c r="RLT290" s="216"/>
      <c r="RLU290" s="216"/>
      <c r="RLV290" s="216"/>
      <c r="RLW290" s="216"/>
      <c r="RLX290" s="216"/>
      <c r="RLY290" s="216"/>
      <c r="RLZ290" s="216"/>
      <c r="RMA290" s="216"/>
      <c r="RMB290" s="216"/>
      <c r="RMC290" s="216"/>
      <c r="RMD290" s="216"/>
      <c r="RME290" s="216"/>
      <c r="RMF290" s="216"/>
      <c r="RMG290" s="216"/>
      <c r="RMH290" s="216"/>
      <c r="RMI290" s="216"/>
      <c r="RMJ290" s="216"/>
      <c r="RMK290" s="216"/>
      <c r="RML290" s="216"/>
      <c r="RMM290" s="216"/>
      <c r="RMN290" s="216"/>
      <c r="RMO290" s="216"/>
      <c r="RMP290" s="216"/>
      <c r="RMQ290" s="216"/>
      <c r="RMR290" s="216"/>
      <c r="RMS290" s="216"/>
      <c r="RMT290" s="216"/>
      <c r="RMU290" s="216"/>
      <c r="RMV290" s="216"/>
      <c r="RMW290" s="216"/>
      <c r="RMX290" s="216"/>
      <c r="RMY290" s="216"/>
      <c r="RMZ290" s="216"/>
      <c r="RNA290" s="216"/>
      <c r="RNB290" s="216"/>
      <c r="RNC290" s="216"/>
      <c r="RND290" s="216"/>
      <c r="RNE290" s="216"/>
      <c r="RNF290" s="216"/>
      <c r="RNG290" s="216"/>
      <c r="RNH290" s="216"/>
      <c r="RNI290" s="216"/>
      <c r="RNJ290" s="216"/>
      <c r="RNK290" s="216"/>
      <c r="RNL290" s="216"/>
      <c r="RNM290" s="216"/>
      <c r="RNN290" s="216"/>
      <c r="RNO290" s="216"/>
      <c r="RNP290" s="216"/>
      <c r="RNQ290" s="216"/>
      <c r="RNR290" s="216"/>
      <c r="RNS290" s="216"/>
      <c r="RNT290" s="216"/>
      <c r="RNU290" s="216"/>
      <c r="RNV290" s="216"/>
      <c r="RNW290" s="216"/>
      <c r="RNX290" s="216"/>
      <c r="RNY290" s="216"/>
      <c r="RNZ290" s="216"/>
      <c r="ROA290" s="216"/>
      <c r="ROB290" s="216"/>
      <c r="ROC290" s="216"/>
      <c r="ROD290" s="216"/>
      <c r="ROE290" s="216"/>
      <c r="ROF290" s="216"/>
      <c r="ROG290" s="216"/>
      <c r="ROH290" s="216"/>
      <c r="ROI290" s="216"/>
      <c r="ROJ290" s="216"/>
      <c r="ROK290" s="216"/>
      <c r="ROL290" s="216"/>
      <c r="ROM290" s="216"/>
      <c r="RON290" s="216"/>
      <c r="ROO290" s="216"/>
      <c r="ROP290" s="216"/>
      <c r="ROQ290" s="216"/>
      <c r="ROR290" s="216"/>
      <c r="ROS290" s="216"/>
      <c r="ROT290" s="216"/>
      <c r="ROU290" s="216"/>
      <c r="ROV290" s="216"/>
      <c r="ROW290" s="216"/>
      <c r="ROX290" s="216"/>
      <c r="ROY290" s="216"/>
      <c r="ROZ290" s="216"/>
      <c r="RPA290" s="216"/>
      <c r="RPB290" s="216"/>
      <c r="RPC290" s="216"/>
      <c r="RPD290" s="216"/>
      <c r="RPE290" s="216"/>
      <c r="RPF290" s="216"/>
      <c r="RPG290" s="216"/>
      <c r="RPH290" s="216"/>
      <c r="RPI290" s="216"/>
      <c r="RPJ290" s="216"/>
      <c r="RPK290" s="216"/>
      <c r="RPL290" s="216"/>
      <c r="RPM290" s="216"/>
      <c r="RPN290" s="216"/>
      <c r="RPO290" s="216"/>
      <c r="RPP290" s="216"/>
      <c r="RPQ290" s="216"/>
      <c r="RPR290" s="216"/>
      <c r="RPS290" s="216"/>
      <c r="RPT290" s="216"/>
      <c r="RPU290" s="216"/>
      <c r="RPV290" s="216"/>
      <c r="RPW290" s="216"/>
      <c r="RPX290" s="216"/>
      <c r="RPY290" s="216"/>
      <c r="RPZ290" s="216"/>
      <c r="RQA290" s="216"/>
      <c r="RQB290" s="216"/>
      <c r="RQC290" s="216"/>
      <c r="RQD290" s="216"/>
      <c r="RQE290" s="216"/>
      <c r="RQF290" s="216"/>
      <c r="RQG290" s="216"/>
      <c r="RQH290" s="216"/>
      <c r="RQI290" s="216"/>
      <c r="RQJ290" s="216"/>
      <c r="RQK290" s="216"/>
      <c r="RQL290" s="216"/>
      <c r="RQM290" s="216"/>
      <c r="RQN290" s="216"/>
      <c r="RQO290" s="216"/>
      <c r="RQP290" s="216"/>
      <c r="RQQ290" s="216"/>
      <c r="RQR290" s="216"/>
      <c r="RQS290" s="216"/>
      <c r="RQT290" s="216"/>
      <c r="RQU290" s="216"/>
      <c r="RQV290" s="216"/>
      <c r="RQW290" s="216"/>
      <c r="RQX290" s="216"/>
      <c r="RQY290" s="216"/>
      <c r="RQZ290" s="216"/>
      <c r="RRA290" s="216"/>
      <c r="RRB290" s="216"/>
      <c r="RRC290" s="216"/>
      <c r="RRD290" s="216"/>
      <c r="RRE290" s="216"/>
      <c r="RRF290" s="216"/>
      <c r="RRG290" s="216"/>
      <c r="RRH290" s="216"/>
      <c r="RRI290" s="216"/>
      <c r="RRJ290" s="216"/>
      <c r="RRK290" s="216"/>
      <c r="RRL290" s="216"/>
      <c r="RRM290" s="216"/>
      <c r="RRN290" s="216"/>
      <c r="RRO290" s="216"/>
      <c r="RRP290" s="216"/>
      <c r="RRQ290" s="216"/>
      <c r="RRR290" s="216"/>
      <c r="RRS290" s="216"/>
      <c r="RRT290" s="216"/>
      <c r="RRU290" s="216"/>
      <c r="RRV290" s="216"/>
      <c r="RRW290" s="216"/>
      <c r="RRX290" s="216"/>
      <c r="RRY290" s="216"/>
      <c r="RRZ290" s="216"/>
      <c r="RSA290" s="216"/>
      <c r="RSB290" s="216"/>
      <c r="RSC290" s="216"/>
      <c r="RSD290" s="216"/>
      <c r="RSE290" s="216"/>
      <c r="RSF290" s="216"/>
      <c r="RSG290" s="216"/>
      <c r="RSH290" s="216"/>
      <c r="RSI290" s="216"/>
      <c r="RSJ290" s="216"/>
      <c r="RSK290" s="216"/>
      <c r="RSL290" s="216"/>
      <c r="RSM290" s="216"/>
      <c r="RSN290" s="216"/>
      <c r="RSO290" s="216"/>
      <c r="RSP290" s="216"/>
      <c r="RSQ290" s="216"/>
      <c r="RSR290" s="216"/>
      <c r="RSS290" s="216"/>
      <c r="RST290" s="216"/>
      <c r="RSU290" s="216"/>
      <c r="RSV290" s="216"/>
      <c r="RSW290" s="216"/>
      <c r="RSX290" s="216"/>
      <c r="RSY290" s="216"/>
      <c r="RSZ290" s="216"/>
      <c r="RTA290" s="216"/>
      <c r="RTB290" s="216"/>
      <c r="RTC290" s="216"/>
      <c r="RTD290" s="216"/>
      <c r="RTE290" s="216"/>
      <c r="RTF290" s="216"/>
      <c r="RTG290" s="216"/>
      <c r="RTH290" s="216"/>
      <c r="RTI290" s="216"/>
      <c r="RTJ290" s="216"/>
      <c r="RTK290" s="216"/>
      <c r="RTL290" s="216"/>
      <c r="RTM290" s="216"/>
      <c r="RTN290" s="216"/>
      <c r="RTO290" s="216"/>
      <c r="RTP290" s="216"/>
      <c r="RTQ290" s="216"/>
      <c r="RTR290" s="216"/>
      <c r="RTS290" s="216"/>
      <c r="RTT290" s="216"/>
      <c r="RTU290" s="216"/>
      <c r="RTV290" s="216"/>
      <c r="RTW290" s="216"/>
      <c r="RTX290" s="216"/>
      <c r="RTY290" s="216"/>
      <c r="RTZ290" s="216"/>
      <c r="RUA290" s="216"/>
      <c r="RUB290" s="216"/>
      <c r="RUC290" s="216"/>
      <c r="RUD290" s="216"/>
      <c r="RUE290" s="216"/>
      <c r="RUF290" s="216"/>
      <c r="RUG290" s="216"/>
      <c r="RUH290" s="216"/>
      <c r="RUI290" s="216"/>
      <c r="RUJ290" s="216"/>
      <c r="RUK290" s="216"/>
      <c r="RUL290" s="216"/>
      <c r="RUM290" s="216"/>
      <c r="RUN290" s="216"/>
      <c r="RUO290" s="216"/>
      <c r="RUP290" s="216"/>
      <c r="RUQ290" s="216"/>
      <c r="RUR290" s="216"/>
      <c r="RUS290" s="216"/>
      <c r="RUT290" s="216"/>
      <c r="RUU290" s="216"/>
      <c r="RUV290" s="216"/>
      <c r="RUW290" s="216"/>
      <c r="RUX290" s="216"/>
      <c r="RUY290" s="216"/>
      <c r="RUZ290" s="216"/>
      <c r="RVA290" s="216"/>
      <c r="RVB290" s="216"/>
      <c r="RVC290" s="216"/>
      <c r="RVD290" s="216"/>
      <c r="RVE290" s="216"/>
      <c r="RVF290" s="216"/>
      <c r="RVG290" s="216"/>
      <c r="RVH290" s="216"/>
      <c r="RVI290" s="216"/>
      <c r="RVJ290" s="216"/>
      <c r="RVK290" s="216"/>
      <c r="RVL290" s="216"/>
      <c r="RVM290" s="216"/>
      <c r="RVN290" s="216"/>
      <c r="RVO290" s="216"/>
      <c r="RVP290" s="216"/>
      <c r="RVQ290" s="216"/>
      <c r="RVR290" s="216"/>
      <c r="RVS290" s="216"/>
      <c r="RVT290" s="216"/>
      <c r="RVU290" s="216"/>
      <c r="RVV290" s="216"/>
      <c r="RVW290" s="216"/>
      <c r="RVX290" s="216"/>
      <c r="RVY290" s="216"/>
      <c r="RVZ290" s="216"/>
      <c r="RWA290" s="216"/>
      <c r="RWB290" s="216"/>
      <c r="RWC290" s="216"/>
      <c r="RWD290" s="216"/>
      <c r="RWE290" s="216"/>
      <c r="RWF290" s="216"/>
      <c r="RWG290" s="216"/>
      <c r="RWH290" s="216"/>
      <c r="RWI290" s="216"/>
      <c r="RWJ290" s="216"/>
      <c r="RWK290" s="216"/>
      <c r="RWL290" s="216"/>
      <c r="RWM290" s="216"/>
      <c r="RWN290" s="216"/>
      <c r="RWO290" s="216"/>
      <c r="RWP290" s="216"/>
      <c r="RWQ290" s="216"/>
      <c r="RWR290" s="216"/>
      <c r="RWS290" s="216"/>
      <c r="RWT290" s="216"/>
      <c r="RWU290" s="216"/>
      <c r="RWV290" s="216"/>
      <c r="RWW290" s="216"/>
      <c r="RWX290" s="216"/>
      <c r="RWY290" s="216"/>
      <c r="RWZ290" s="216"/>
      <c r="RXA290" s="216"/>
      <c r="RXB290" s="216"/>
      <c r="RXC290" s="216"/>
      <c r="RXD290" s="216"/>
      <c r="RXE290" s="216"/>
      <c r="RXF290" s="216"/>
      <c r="RXG290" s="216"/>
      <c r="RXH290" s="216"/>
      <c r="RXI290" s="216"/>
      <c r="RXJ290" s="216"/>
      <c r="RXK290" s="216"/>
      <c r="RXL290" s="216"/>
      <c r="RXM290" s="216"/>
      <c r="RXN290" s="216"/>
      <c r="RXO290" s="216"/>
      <c r="RXP290" s="216"/>
      <c r="RXQ290" s="216"/>
      <c r="RXR290" s="216"/>
      <c r="RXS290" s="216"/>
      <c r="RXT290" s="216"/>
      <c r="RXU290" s="216"/>
      <c r="RXV290" s="216"/>
      <c r="RXW290" s="216"/>
      <c r="RXX290" s="216"/>
      <c r="RXY290" s="216"/>
      <c r="RXZ290" s="216"/>
      <c r="RYA290" s="216"/>
      <c r="RYB290" s="216"/>
      <c r="RYC290" s="216"/>
      <c r="RYD290" s="216"/>
      <c r="RYE290" s="216"/>
      <c r="RYF290" s="216"/>
      <c r="RYG290" s="216"/>
      <c r="RYH290" s="216"/>
      <c r="RYI290" s="216"/>
      <c r="RYJ290" s="216"/>
      <c r="RYK290" s="216"/>
      <c r="RYL290" s="216"/>
      <c r="RYM290" s="216"/>
      <c r="RYN290" s="216"/>
      <c r="RYO290" s="216"/>
      <c r="RYP290" s="216"/>
      <c r="RYQ290" s="216"/>
      <c r="RYR290" s="216"/>
      <c r="RYS290" s="216"/>
      <c r="RYT290" s="216"/>
      <c r="RYU290" s="216"/>
      <c r="RYV290" s="216"/>
      <c r="RYW290" s="216"/>
      <c r="RYX290" s="216"/>
      <c r="RYY290" s="216"/>
      <c r="RYZ290" s="216"/>
      <c r="RZA290" s="216"/>
      <c r="RZB290" s="216"/>
      <c r="RZC290" s="216"/>
      <c r="RZD290" s="216"/>
      <c r="RZE290" s="216"/>
      <c r="RZF290" s="216"/>
      <c r="RZG290" s="216"/>
      <c r="RZH290" s="216"/>
      <c r="RZI290" s="216"/>
      <c r="RZJ290" s="216"/>
      <c r="RZK290" s="216"/>
      <c r="RZL290" s="216"/>
      <c r="RZM290" s="216"/>
      <c r="RZN290" s="216"/>
      <c r="RZO290" s="216"/>
      <c r="RZP290" s="216"/>
      <c r="RZQ290" s="216"/>
      <c r="RZR290" s="216"/>
      <c r="RZS290" s="216"/>
      <c r="RZT290" s="216"/>
      <c r="RZU290" s="216"/>
      <c r="RZV290" s="216"/>
      <c r="RZW290" s="216"/>
      <c r="RZX290" s="216"/>
      <c r="RZY290" s="216"/>
      <c r="RZZ290" s="216"/>
      <c r="SAA290" s="216"/>
      <c r="SAB290" s="216"/>
      <c r="SAC290" s="216"/>
      <c r="SAD290" s="216"/>
      <c r="SAE290" s="216"/>
      <c r="SAF290" s="216"/>
      <c r="SAG290" s="216"/>
      <c r="SAH290" s="216"/>
      <c r="SAI290" s="216"/>
      <c r="SAJ290" s="216"/>
      <c r="SAK290" s="216"/>
      <c r="SAL290" s="216"/>
      <c r="SAM290" s="216"/>
      <c r="SAN290" s="216"/>
      <c r="SAO290" s="216"/>
      <c r="SAP290" s="216"/>
      <c r="SAQ290" s="216"/>
      <c r="SAR290" s="216"/>
      <c r="SAS290" s="216"/>
      <c r="SAT290" s="216"/>
      <c r="SAU290" s="216"/>
      <c r="SAV290" s="216"/>
      <c r="SAW290" s="216"/>
      <c r="SAX290" s="216"/>
      <c r="SAY290" s="216"/>
      <c r="SAZ290" s="216"/>
      <c r="SBA290" s="216"/>
      <c r="SBB290" s="216"/>
      <c r="SBC290" s="216"/>
      <c r="SBD290" s="216"/>
      <c r="SBE290" s="216"/>
      <c r="SBF290" s="216"/>
      <c r="SBG290" s="216"/>
      <c r="SBH290" s="216"/>
      <c r="SBI290" s="216"/>
      <c r="SBJ290" s="216"/>
      <c r="SBK290" s="216"/>
      <c r="SBL290" s="216"/>
      <c r="SBM290" s="216"/>
      <c r="SBN290" s="216"/>
      <c r="SBO290" s="216"/>
      <c r="SBP290" s="216"/>
      <c r="SBQ290" s="216"/>
      <c r="SBR290" s="216"/>
      <c r="SBS290" s="216"/>
      <c r="SBT290" s="216"/>
      <c r="SBU290" s="216"/>
      <c r="SBV290" s="216"/>
      <c r="SBW290" s="216"/>
      <c r="SBX290" s="216"/>
      <c r="SBY290" s="216"/>
      <c r="SBZ290" s="216"/>
      <c r="SCA290" s="216"/>
      <c r="SCB290" s="216"/>
      <c r="SCC290" s="216"/>
      <c r="SCD290" s="216"/>
      <c r="SCE290" s="216"/>
      <c r="SCF290" s="216"/>
      <c r="SCG290" s="216"/>
      <c r="SCH290" s="216"/>
      <c r="SCI290" s="216"/>
      <c r="SCJ290" s="216"/>
      <c r="SCK290" s="216"/>
      <c r="SCL290" s="216"/>
      <c r="SCM290" s="216"/>
      <c r="SCN290" s="216"/>
      <c r="SCO290" s="216"/>
      <c r="SCP290" s="216"/>
      <c r="SCQ290" s="216"/>
      <c r="SCR290" s="216"/>
      <c r="SCS290" s="216"/>
      <c r="SCT290" s="216"/>
      <c r="SCU290" s="216"/>
      <c r="SCV290" s="216"/>
      <c r="SCW290" s="216"/>
      <c r="SCX290" s="216"/>
      <c r="SCY290" s="216"/>
      <c r="SCZ290" s="216"/>
      <c r="SDA290" s="216"/>
      <c r="SDB290" s="216"/>
      <c r="SDC290" s="216"/>
      <c r="SDD290" s="216"/>
      <c r="SDE290" s="216"/>
      <c r="SDF290" s="216"/>
      <c r="SDG290" s="216"/>
      <c r="SDH290" s="216"/>
      <c r="SDI290" s="216"/>
      <c r="SDJ290" s="216"/>
      <c r="SDK290" s="216"/>
      <c r="SDL290" s="216"/>
      <c r="SDM290" s="216"/>
      <c r="SDN290" s="216"/>
      <c r="SDO290" s="216"/>
      <c r="SDP290" s="216"/>
      <c r="SDQ290" s="216"/>
      <c r="SDR290" s="216"/>
      <c r="SDS290" s="216"/>
      <c r="SDT290" s="216"/>
      <c r="SDU290" s="216"/>
      <c r="SDV290" s="216"/>
      <c r="SDW290" s="216"/>
      <c r="SDX290" s="216"/>
      <c r="SDY290" s="216"/>
      <c r="SDZ290" s="216"/>
      <c r="SEA290" s="216"/>
      <c r="SEB290" s="216"/>
      <c r="SEC290" s="216"/>
      <c r="SED290" s="216"/>
      <c r="SEE290" s="216"/>
      <c r="SEF290" s="216"/>
      <c r="SEG290" s="216"/>
      <c r="SEH290" s="216"/>
      <c r="SEI290" s="216"/>
      <c r="SEJ290" s="216"/>
      <c r="SEK290" s="216"/>
      <c r="SEL290" s="216"/>
      <c r="SEM290" s="216"/>
      <c r="SEN290" s="216"/>
      <c r="SEO290" s="216"/>
      <c r="SEP290" s="216"/>
      <c r="SEQ290" s="216"/>
      <c r="SER290" s="216"/>
      <c r="SES290" s="216"/>
      <c r="SET290" s="216"/>
      <c r="SEU290" s="216"/>
      <c r="SEV290" s="216"/>
      <c r="SEW290" s="216"/>
      <c r="SEX290" s="216"/>
      <c r="SEY290" s="216"/>
      <c r="SEZ290" s="216"/>
      <c r="SFA290" s="216"/>
      <c r="SFB290" s="216"/>
      <c r="SFC290" s="216"/>
      <c r="SFD290" s="216"/>
      <c r="SFE290" s="216"/>
      <c r="SFF290" s="216"/>
      <c r="SFG290" s="216"/>
      <c r="SFH290" s="216"/>
      <c r="SFI290" s="216"/>
      <c r="SFJ290" s="216"/>
      <c r="SFK290" s="216"/>
      <c r="SFL290" s="216"/>
      <c r="SFM290" s="216"/>
      <c r="SFN290" s="216"/>
      <c r="SFO290" s="216"/>
      <c r="SFP290" s="216"/>
      <c r="SFQ290" s="216"/>
      <c r="SFR290" s="216"/>
      <c r="SFS290" s="216"/>
      <c r="SFT290" s="216"/>
      <c r="SFU290" s="216"/>
      <c r="SFV290" s="216"/>
      <c r="SFW290" s="216"/>
      <c r="SFX290" s="216"/>
      <c r="SFY290" s="216"/>
      <c r="SFZ290" s="216"/>
      <c r="SGA290" s="216"/>
      <c r="SGB290" s="216"/>
      <c r="SGC290" s="216"/>
      <c r="SGD290" s="216"/>
      <c r="SGE290" s="216"/>
      <c r="SGF290" s="216"/>
      <c r="SGG290" s="216"/>
      <c r="SGH290" s="216"/>
      <c r="SGI290" s="216"/>
      <c r="SGJ290" s="216"/>
      <c r="SGK290" s="216"/>
      <c r="SGL290" s="216"/>
      <c r="SGM290" s="216"/>
      <c r="SGN290" s="216"/>
      <c r="SGO290" s="216"/>
      <c r="SGP290" s="216"/>
      <c r="SGQ290" s="216"/>
      <c r="SGR290" s="216"/>
      <c r="SGS290" s="216"/>
      <c r="SGT290" s="216"/>
      <c r="SGU290" s="216"/>
      <c r="SGV290" s="216"/>
      <c r="SGW290" s="216"/>
      <c r="SGX290" s="216"/>
      <c r="SGY290" s="216"/>
      <c r="SGZ290" s="216"/>
      <c r="SHA290" s="216"/>
      <c r="SHB290" s="216"/>
      <c r="SHC290" s="216"/>
      <c r="SHD290" s="216"/>
      <c r="SHE290" s="216"/>
      <c r="SHF290" s="216"/>
      <c r="SHG290" s="216"/>
      <c r="SHH290" s="216"/>
      <c r="SHI290" s="216"/>
      <c r="SHJ290" s="216"/>
      <c r="SHK290" s="216"/>
      <c r="SHL290" s="216"/>
      <c r="SHM290" s="216"/>
      <c r="SHN290" s="216"/>
      <c r="SHO290" s="216"/>
      <c r="SHP290" s="216"/>
      <c r="SHQ290" s="216"/>
      <c r="SHR290" s="216"/>
      <c r="SHS290" s="216"/>
      <c r="SHT290" s="216"/>
      <c r="SHU290" s="216"/>
      <c r="SHV290" s="216"/>
      <c r="SHW290" s="216"/>
      <c r="SHX290" s="216"/>
      <c r="SHY290" s="216"/>
      <c r="SHZ290" s="216"/>
      <c r="SIA290" s="216"/>
      <c r="SIB290" s="216"/>
      <c r="SIC290" s="216"/>
      <c r="SID290" s="216"/>
      <c r="SIE290" s="216"/>
      <c r="SIF290" s="216"/>
      <c r="SIG290" s="216"/>
      <c r="SIH290" s="216"/>
      <c r="SII290" s="216"/>
      <c r="SIJ290" s="216"/>
      <c r="SIK290" s="216"/>
      <c r="SIL290" s="216"/>
      <c r="SIM290" s="216"/>
      <c r="SIN290" s="216"/>
      <c r="SIO290" s="216"/>
      <c r="SIP290" s="216"/>
      <c r="SIQ290" s="216"/>
      <c r="SIR290" s="216"/>
      <c r="SIS290" s="216"/>
      <c r="SIT290" s="216"/>
      <c r="SIU290" s="216"/>
      <c r="SIV290" s="216"/>
      <c r="SIW290" s="216"/>
      <c r="SIX290" s="216"/>
      <c r="SIY290" s="216"/>
      <c r="SIZ290" s="216"/>
      <c r="SJA290" s="216"/>
      <c r="SJB290" s="216"/>
      <c r="SJC290" s="216"/>
      <c r="SJD290" s="216"/>
      <c r="SJE290" s="216"/>
      <c r="SJF290" s="216"/>
      <c r="SJG290" s="216"/>
      <c r="SJH290" s="216"/>
      <c r="SJI290" s="216"/>
      <c r="SJJ290" s="216"/>
      <c r="SJK290" s="216"/>
      <c r="SJL290" s="216"/>
      <c r="SJM290" s="216"/>
      <c r="SJN290" s="216"/>
      <c r="SJO290" s="216"/>
      <c r="SJP290" s="216"/>
      <c r="SJQ290" s="216"/>
      <c r="SJR290" s="216"/>
      <c r="SJS290" s="216"/>
      <c r="SJT290" s="216"/>
      <c r="SJU290" s="216"/>
      <c r="SJV290" s="216"/>
      <c r="SJW290" s="216"/>
      <c r="SJX290" s="216"/>
      <c r="SJY290" s="216"/>
      <c r="SJZ290" s="216"/>
      <c r="SKA290" s="216"/>
      <c r="SKB290" s="216"/>
      <c r="SKC290" s="216"/>
      <c r="SKD290" s="216"/>
      <c r="SKE290" s="216"/>
      <c r="SKF290" s="216"/>
      <c r="SKG290" s="216"/>
      <c r="SKH290" s="216"/>
      <c r="SKI290" s="216"/>
      <c r="SKJ290" s="216"/>
      <c r="SKK290" s="216"/>
      <c r="SKL290" s="216"/>
      <c r="SKM290" s="216"/>
      <c r="SKN290" s="216"/>
      <c r="SKO290" s="216"/>
      <c r="SKP290" s="216"/>
      <c r="SKQ290" s="216"/>
      <c r="SKR290" s="216"/>
      <c r="SKS290" s="216"/>
      <c r="SKT290" s="216"/>
      <c r="SKU290" s="216"/>
      <c r="SKV290" s="216"/>
      <c r="SKW290" s="216"/>
      <c r="SKX290" s="216"/>
      <c r="SKY290" s="216"/>
      <c r="SKZ290" s="216"/>
      <c r="SLA290" s="216"/>
      <c r="SLB290" s="216"/>
      <c r="SLC290" s="216"/>
      <c r="SLD290" s="216"/>
      <c r="SLE290" s="216"/>
      <c r="SLF290" s="216"/>
      <c r="SLG290" s="216"/>
      <c r="SLH290" s="216"/>
      <c r="SLI290" s="216"/>
      <c r="SLJ290" s="216"/>
      <c r="SLK290" s="216"/>
      <c r="SLL290" s="216"/>
      <c r="SLM290" s="216"/>
      <c r="SLN290" s="216"/>
      <c r="SLO290" s="216"/>
      <c r="SLP290" s="216"/>
      <c r="SLQ290" s="216"/>
      <c r="SLR290" s="216"/>
      <c r="SLS290" s="216"/>
      <c r="SLT290" s="216"/>
      <c r="SLU290" s="216"/>
      <c r="SLV290" s="216"/>
      <c r="SLW290" s="216"/>
      <c r="SLX290" s="216"/>
      <c r="SLY290" s="216"/>
      <c r="SLZ290" s="216"/>
      <c r="SMA290" s="216"/>
      <c r="SMB290" s="216"/>
      <c r="SMC290" s="216"/>
      <c r="SMD290" s="216"/>
      <c r="SME290" s="216"/>
      <c r="SMF290" s="216"/>
      <c r="SMG290" s="216"/>
      <c r="SMH290" s="216"/>
      <c r="SMI290" s="216"/>
      <c r="SMJ290" s="216"/>
      <c r="SMK290" s="216"/>
      <c r="SML290" s="216"/>
      <c r="SMM290" s="216"/>
      <c r="SMN290" s="216"/>
      <c r="SMO290" s="216"/>
      <c r="SMP290" s="216"/>
      <c r="SMQ290" s="216"/>
      <c r="SMR290" s="216"/>
      <c r="SMS290" s="216"/>
      <c r="SMT290" s="216"/>
      <c r="SMU290" s="216"/>
      <c r="SMV290" s="216"/>
      <c r="SMW290" s="216"/>
      <c r="SMX290" s="216"/>
      <c r="SMY290" s="216"/>
      <c r="SMZ290" s="216"/>
      <c r="SNA290" s="216"/>
      <c r="SNB290" s="216"/>
      <c r="SNC290" s="216"/>
      <c r="SND290" s="216"/>
      <c r="SNE290" s="216"/>
      <c r="SNF290" s="216"/>
      <c r="SNG290" s="216"/>
      <c r="SNH290" s="216"/>
      <c r="SNI290" s="216"/>
      <c r="SNJ290" s="216"/>
      <c r="SNK290" s="216"/>
      <c r="SNL290" s="216"/>
      <c r="SNM290" s="216"/>
      <c r="SNN290" s="216"/>
      <c r="SNO290" s="216"/>
      <c r="SNP290" s="216"/>
      <c r="SNQ290" s="216"/>
      <c r="SNR290" s="216"/>
      <c r="SNS290" s="216"/>
      <c r="SNT290" s="216"/>
      <c r="SNU290" s="216"/>
      <c r="SNV290" s="216"/>
      <c r="SNW290" s="216"/>
      <c r="SNX290" s="216"/>
      <c r="SNY290" s="216"/>
      <c r="SNZ290" s="216"/>
      <c r="SOA290" s="216"/>
      <c r="SOB290" s="216"/>
      <c r="SOC290" s="216"/>
      <c r="SOD290" s="216"/>
      <c r="SOE290" s="216"/>
      <c r="SOF290" s="216"/>
      <c r="SOG290" s="216"/>
      <c r="SOH290" s="216"/>
      <c r="SOI290" s="216"/>
      <c r="SOJ290" s="216"/>
      <c r="SOK290" s="216"/>
      <c r="SOL290" s="216"/>
      <c r="SOM290" s="216"/>
      <c r="SON290" s="216"/>
      <c r="SOO290" s="216"/>
      <c r="SOP290" s="216"/>
      <c r="SOQ290" s="216"/>
      <c r="SOR290" s="216"/>
      <c r="SOS290" s="216"/>
      <c r="SOT290" s="216"/>
      <c r="SOU290" s="216"/>
      <c r="SOV290" s="216"/>
      <c r="SOW290" s="216"/>
      <c r="SOX290" s="216"/>
      <c r="SOY290" s="216"/>
      <c r="SOZ290" s="216"/>
      <c r="SPA290" s="216"/>
      <c r="SPB290" s="216"/>
      <c r="SPC290" s="216"/>
      <c r="SPD290" s="216"/>
      <c r="SPE290" s="216"/>
      <c r="SPF290" s="216"/>
      <c r="SPG290" s="216"/>
      <c r="SPH290" s="216"/>
      <c r="SPI290" s="216"/>
      <c r="SPJ290" s="216"/>
      <c r="SPK290" s="216"/>
      <c r="SPL290" s="216"/>
      <c r="SPM290" s="216"/>
      <c r="SPN290" s="216"/>
      <c r="SPO290" s="216"/>
      <c r="SPP290" s="216"/>
      <c r="SPQ290" s="216"/>
      <c r="SPR290" s="216"/>
      <c r="SPS290" s="216"/>
      <c r="SPT290" s="216"/>
      <c r="SPU290" s="216"/>
      <c r="SPV290" s="216"/>
      <c r="SPW290" s="216"/>
      <c r="SPX290" s="216"/>
      <c r="SPY290" s="216"/>
      <c r="SPZ290" s="216"/>
      <c r="SQA290" s="216"/>
      <c r="SQB290" s="216"/>
      <c r="SQC290" s="216"/>
      <c r="SQD290" s="216"/>
      <c r="SQE290" s="216"/>
      <c r="SQF290" s="216"/>
      <c r="SQG290" s="216"/>
      <c r="SQH290" s="216"/>
      <c r="SQI290" s="216"/>
      <c r="SQJ290" s="216"/>
      <c r="SQK290" s="216"/>
      <c r="SQL290" s="216"/>
      <c r="SQM290" s="216"/>
      <c r="SQN290" s="216"/>
      <c r="SQO290" s="216"/>
      <c r="SQP290" s="216"/>
      <c r="SQQ290" s="216"/>
      <c r="SQR290" s="216"/>
      <c r="SQS290" s="216"/>
      <c r="SQT290" s="216"/>
      <c r="SQU290" s="216"/>
      <c r="SQV290" s="216"/>
      <c r="SQW290" s="216"/>
      <c r="SQX290" s="216"/>
      <c r="SQY290" s="216"/>
      <c r="SQZ290" s="216"/>
      <c r="SRA290" s="216"/>
      <c r="SRB290" s="216"/>
      <c r="SRC290" s="216"/>
      <c r="SRD290" s="216"/>
      <c r="SRE290" s="216"/>
      <c r="SRF290" s="216"/>
      <c r="SRG290" s="216"/>
      <c r="SRH290" s="216"/>
      <c r="SRI290" s="216"/>
      <c r="SRJ290" s="216"/>
      <c r="SRK290" s="216"/>
      <c r="SRL290" s="216"/>
      <c r="SRM290" s="216"/>
      <c r="SRN290" s="216"/>
      <c r="SRO290" s="216"/>
      <c r="SRP290" s="216"/>
      <c r="SRQ290" s="216"/>
      <c r="SRR290" s="216"/>
      <c r="SRS290" s="216"/>
      <c r="SRT290" s="216"/>
      <c r="SRU290" s="216"/>
      <c r="SRV290" s="216"/>
      <c r="SRW290" s="216"/>
      <c r="SRX290" s="216"/>
      <c r="SRY290" s="216"/>
      <c r="SRZ290" s="216"/>
      <c r="SSA290" s="216"/>
      <c r="SSB290" s="216"/>
      <c r="SSC290" s="216"/>
      <c r="SSD290" s="216"/>
      <c r="SSE290" s="216"/>
      <c r="SSF290" s="216"/>
      <c r="SSG290" s="216"/>
      <c r="SSH290" s="216"/>
      <c r="SSI290" s="216"/>
      <c r="SSJ290" s="216"/>
      <c r="SSK290" s="216"/>
      <c r="SSL290" s="216"/>
      <c r="SSM290" s="216"/>
      <c r="SSN290" s="216"/>
      <c r="SSO290" s="216"/>
      <c r="SSP290" s="216"/>
      <c r="SSQ290" s="216"/>
      <c r="SSR290" s="216"/>
      <c r="SSS290" s="216"/>
      <c r="SST290" s="216"/>
      <c r="SSU290" s="216"/>
      <c r="SSV290" s="216"/>
      <c r="SSW290" s="216"/>
      <c r="SSX290" s="216"/>
      <c r="SSY290" s="216"/>
      <c r="SSZ290" s="216"/>
      <c r="STA290" s="216"/>
      <c r="STB290" s="216"/>
      <c r="STC290" s="216"/>
      <c r="STD290" s="216"/>
      <c r="STE290" s="216"/>
      <c r="STF290" s="216"/>
      <c r="STG290" s="216"/>
      <c r="STH290" s="216"/>
      <c r="STI290" s="216"/>
      <c r="STJ290" s="216"/>
      <c r="STK290" s="216"/>
      <c r="STL290" s="216"/>
      <c r="STM290" s="216"/>
      <c r="STN290" s="216"/>
      <c r="STO290" s="216"/>
      <c r="STP290" s="216"/>
      <c r="STQ290" s="216"/>
      <c r="STR290" s="216"/>
      <c r="STS290" s="216"/>
      <c r="STT290" s="216"/>
      <c r="STU290" s="216"/>
      <c r="STV290" s="216"/>
      <c r="STW290" s="216"/>
      <c r="STX290" s="216"/>
      <c r="STY290" s="216"/>
      <c r="STZ290" s="216"/>
      <c r="SUA290" s="216"/>
      <c r="SUB290" s="216"/>
      <c r="SUC290" s="216"/>
      <c r="SUD290" s="216"/>
      <c r="SUE290" s="216"/>
      <c r="SUF290" s="216"/>
      <c r="SUG290" s="216"/>
      <c r="SUH290" s="216"/>
      <c r="SUI290" s="216"/>
      <c r="SUJ290" s="216"/>
      <c r="SUK290" s="216"/>
      <c r="SUL290" s="216"/>
      <c r="SUM290" s="216"/>
      <c r="SUN290" s="216"/>
      <c r="SUO290" s="216"/>
      <c r="SUP290" s="216"/>
      <c r="SUQ290" s="216"/>
      <c r="SUR290" s="216"/>
      <c r="SUS290" s="216"/>
      <c r="SUT290" s="216"/>
      <c r="SUU290" s="216"/>
      <c r="SUV290" s="216"/>
      <c r="SUW290" s="216"/>
      <c r="SUX290" s="216"/>
      <c r="SUY290" s="216"/>
      <c r="SUZ290" s="216"/>
      <c r="SVA290" s="216"/>
      <c r="SVB290" s="216"/>
      <c r="SVC290" s="216"/>
      <c r="SVD290" s="216"/>
      <c r="SVE290" s="216"/>
      <c r="SVF290" s="216"/>
      <c r="SVG290" s="216"/>
      <c r="SVH290" s="216"/>
      <c r="SVI290" s="216"/>
      <c r="SVJ290" s="216"/>
      <c r="SVK290" s="216"/>
      <c r="SVL290" s="216"/>
      <c r="SVM290" s="216"/>
      <c r="SVN290" s="216"/>
      <c r="SVO290" s="216"/>
      <c r="SVP290" s="216"/>
      <c r="SVQ290" s="216"/>
      <c r="SVR290" s="216"/>
      <c r="SVS290" s="216"/>
      <c r="SVT290" s="216"/>
      <c r="SVU290" s="216"/>
      <c r="SVV290" s="216"/>
      <c r="SVW290" s="216"/>
      <c r="SVX290" s="216"/>
      <c r="SVY290" s="216"/>
      <c r="SVZ290" s="216"/>
      <c r="SWA290" s="216"/>
      <c r="SWB290" s="216"/>
      <c r="SWC290" s="216"/>
      <c r="SWD290" s="216"/>
      <c r="SWE290" s="216"/>
      <c r="SWF290" s="216"/>
      <c r="SWG290" s="216"/>
      <c r="SWH290" s="216"/>
      <c r="SWI290" s="216"/>
      <c r="SWJ290" s="216"/>
      <c r="SWK290" s="216"/>
      <c r="SWL290" s="216"/>
      <c r="SWM290" s="216"/>
      <c r="SWN290" s="216"/>
      <c r="SWO290" s="216"/>
      <c r="SWP290" s="216"/>
      <c r="SWQ290" s="216"/>
      <c r="SWR290" s="216"/>
      <c r="SWS290" s="216"/>
      <c r="SWT290" s="216"/>
      <c r="SWU290" s="216"/>
      <c r="SWV290" s="216"/>
      <c r="SWW290" s="216"/>
      <c r="SWX290" s="216"/>
      <c r="SWY290" s="216"/>
      <c r="SWZ290" s="216"/>
      <c r="SXA290" s="216"/>
      <c r="SXB290" s="216"/>
      <c r="SXC290" s="216"/>
      <c r="SXD290" s="216"/>
      <c r="SXE290" s="216"/>
      <c r="SXF290" s="216"/>
      <c r="SXG290" s="216"/>
      <c r="SXH290" s="216"/>
      <c r="SXI290" s="216"/>
      <c r="SXJ290" s="216"/>
      <c r="SXK290" s="216"/>
      <c r="SXL290" s="216"/>
      <c r="SXM290" s="216"/>
      <c r="SXN290" s="216"/>
      <c r="SXO290" s="216"/>
      <c r="SXP290" s="216"/>
      <c r="SXQ290" s="216"/>
      <c r="SXR290" s="216"/>
      <c r="SXS290" s="216"/>
      <c r="SXT290" s="216"/>
      <c r="SXU290" s="216"/>
      <c r="SXV290" s="216"/>
      <c r="SXW290" s="216"/>
      <c r="SXX290" s="216"/>
      <c r="SXY290" s="216"/>
      <c r="SXZ290" s="216"/>
      <c r="SYA290" s="216"/>
      <c r="SYB290" s="216"/>
      <c r="SYC290" s="216"/>
      <c r="SYD290" s="216"/>
      <c r="SYE290" s="216"/>
      <c r="SYF290" s="216"/>
      <c r="SYG290" s="216"/>
      <c r="SYH290" s="216"/>
      <c r="SYI290" s="216"/>
      <c r="SYJ290" s="216"/>
      <c r="SYK290" s="216"/>
      <c r="SYL290" s="216"/>
      <c r="SYM290" s="216"/>
      <c r="SYN290" s="216"/>
      <c r="SYO290" s="216"/>
      <c r="SYP290" s="216"/>
      <c r="SYQ290" s="216"/>
      <c r="SYR290" s="216"/>
      <c r="SYS290" s="216"/>
      <c r="SYT290" s="216"/>
      <c r="SYU290" s="216"/>
      <c r="SYV290" s="216"/>
      <c r="SYW290" s="216"/>
      <c r="SYX290" s="216"/>
      <c r="SYY290" s="216"/>
      <c r="SYZ290" s="216"/>
      <c r="SZA290" s="216"/>
      <c r="SZB290" s="216"/>
      <c r="SZC290" s="216"/>
      <c r="SZD290" s="216"/>
      <c r="SZE290" s="216"/>
      <c r="SZF290" s="216"/>
      <c r="SZG290" s="216"/>
      <c r="SZH290" s="216"/>
      <c r="SZI290" s="216"/>
      <c r="SZJ290" s="216"/>
      <c r="SZK290" s="216"/>
      <c r="SZL290" s="216"/>
      <c r="SZM290" s="216"/>
      <c r="SZN290" s="216"/>
      <c r="SZO290" s="216"/>
      <c r="SZP290" s="216"/>
      <c r="SZQ290" s="216"/>
      <c r="SZR290" s="216"/>
      <c r="SZS290" s="216"/>
      <c r="SZT290" s="216"/>
      <c r="SZU290" s="216"/>
      <c r="SZV290" s="216"/>
      <c r="SZW290" s="216"/>
      <c r="SZX290" s="216"/>
      <c r="SZY290" s="216"/>
      <c r="SZZ290" s="216"/>
      <c r="TAA290" s="216"/>
      <c r="TAB290" s="216"/>
      <c r="TAC290" s="216"/>
      <c r="TAD290" s="216"/>
      <c r="TAE290" s="216"/>
      <c r="TAF290" s="216"/>
      <c r="TAG290" s="216"/>
      <c r="TAH290" s="216"/>
      <c r="TAI290" s="216"/>
      <c r="TAJ290" s="216"/>
      <c r="TAK290" s="216"/>
      <c r="TAL290" s="216"/>
      <c r="TAM290" s="216"/>
      <c r="TAN290" s="216"/>
      <c r="TAO290" s="216"/>
      <c r="TAP290" s="216"/>
      <c r="TAQ290" s="216"/>
      <c r="TAR290" s="216"/>
      <c r="TAS290" s="216"/>
      <c r="TAT290" s="216"/>
      <c r="TAU290" s="216"/>
      <c r="TAV290" s="216"/>
      <c r="TAW290" s="216"/>
      <c r="TAX290" s="216"/>
      <c r="TAY290" s="216"/>
      <c r="TAZ290" s="216"/>
      <c r="TBA290" s="216"/>
      <c r="TBB290" s="216"/>
      <c r="TBC290" s="216"/>
      <c r="TBD290" s="216"/>
      <c r="TBE290" s="216"/>
      <c r="TBF290" s="216"/>
      <c r="TBG290" s="216"/>
      <c r="TBH290" s="216"/>
      <c r="TBI290" s="216"/>
      <c r="TBJ290" s="216"/>
      <c r="TBK290" s="216"/>
      <c r="TBL290" s="216"/>
      <c r="TBM290" s="216"/>
      <c r="TBN290" s="216"/>
      <c r="TBO290" s="216"/>
      <c r="TBP290" s="216"/>
      <c r="TBQ290" s="216"/>
      <c r="TBR290" s="216"/>
      <c r="TBS290" s="216"/>
      <c r="TBT290" s="216"/>
      <c r="TBU290" s="216"/>
      <c r="TBV290" s="216"/>
      <c r="TBW290" s="216"/>
      <c r="TBX290" s="216"/>
      <c r="TBY290" s="216"/>
      <c r="TBZ290" s="216"/>
      <c r="TCA290" s="216"/>
      <c r="TCB290" s="216"/>
      <c r="TCC290" s="216"/>
      <c r="TCD290" s="216"/>
      <c r="TCE290" s="216"/>
      <c r="TCF290" s="216"/>
      <c r="TCG290" s="216"/>
      <c r="TCH290" s="216"/>
      <c r="TCI290" s="216"/>
      <c r="TCJ290" s="216"/>
      <c r="TCK290" s="216"/>
      <c r="TCL290" s="216"/>
      <c r="TCM290" s="216"/>
      <c r="TCN290" s="216"/>
      <c r="TCO290" s="216"/>
      <c r="TCP290" s="216"/>
      <c r="TCQ290" s="216"/>
      <c r="TCR290" s="216"/>
      <c r="TCS290" s="216"/>
      <c r="TCT290" s="216"/>
      <c r="TCU290" s="216"/>
      <c r="TCV290" s="216"/>
      <c r="TCW290" s="216"/>
      <c r="TCX290" s="216"/>
      <c r="TCY290" s="216"/>
      <c r="TCZ290" s="216"/>
      <c r="TDA290" s="216"/>
      <c r="TDB290" s="216"/>
      <c r="TDC290" s="216"/>
      <c r="TDD290" s="216"/>
      <c r="TDE290" s="216"/>
      <c r="TDF290" s="216"/>
      <c r="TDG290" s="216"/>
      <c r="TDH290" s="216"/>
      <c r="TDI290" s="216"/>
      <c r="TDJ290" s="216"/>
      <c r="TDK290" s="216"/>
      <c r="TDL290" s="216"/>
      <c r="TDM290" s="216"/>
      <c r="TDN290" s="216"/>
      <c r="TDO290" s="216"/>
      <c r="TDP290" s="216"/>
      <c r="TDQ290" s="216"/>
      <c r="TDR290" s="216"/>
      <c r="TDS290" s="216"/>
      <c r="TDT290" s="216"/>
      <c r="TDU290" s="216"/>
      <c r="TDV290" s="216"/>
      <c r="TDW290" s="216"/>
      <c r="TDX290" s="216"/>
      <c r="TDY290" s="216"/>
      <c r="TDZ290" s="216"/>
      <c r="TEA290" s="216"/>
      <c r="TEB290" s="216"/>
      <c r="TEC290" s="216"/>
      <c r="TED290" s="216"/>
      <c r="TEE290" s="216"/>
      <c r="TEF290" s="216"/>
      <c r="TEG290" s="216"/>
      <c r="TEH290" s="216"/>
      <c r="TEI290" s="216"/>
      <c r="TEJ290" s="216"/>
      <c r="TEK290" s="216"/>
      <c r="TEL290" s="216"/>
      <c r="TEM290" s="216"/>
      <c r="TEN290" s="216"/>
      <c r="TEO290" s="216"/>
      <c r="TEP290" s="216"/>
      <c r="TEQ290" s="216"/>
      <c r="TER290" s="216"/>
      <c r="TES290" s="216"/>
      <c r="TET290" s="216"/>
      <c r="TEU290" s="216"/>
      <c r="TEV290" s="216"/>
      <c r="TEW290" s="216"/>
      <c r="TEX290" s="216"/>
      <c r="TEY290" s="216"/>
      <c r="TEZ290" s="216"/>
      <c r="TFA290" s="216"/>
      <c r="TFB290" s="216"/>
      <c r="TFC290" s="216"/>
      <c r="TFD290" s="216"/>
      <c r="TFE290" s="216"/>
      <c r="TFF290" s="216"/>
      <c r="TFG290" s="216"/>
      <c r="TFH290" s="216"/>
      <c r="TFI290" s="216"/>
      <c r="TFJ290" s="216"/>
      <c r="TFK290" s="216"/>
      <c r="TFL290" s="216"/>
      <c r="TFM290" s="216"/>
      <c r="TFN290" s="216"/>
      <c r="TFO290" s="216"/>
      <c r="TFP290" s="216"/>
      <c r="TFQ290" s="216"/>
      <c r="TFR290" s="216"/>
      <c r="TFS290" s="216"/>
      <c r="TFT290" s="216"/>
      <c r="TFU290" s="216"/>
      <c r="TFV290" s="216"/>
      <c r="TFW290" s="216"/>
      <c r="TFX290" s="216"/>
      <c r="TFY290" s="216"/>
      <c r="TFZ290" s="216"/>
      <c r="TGA290" s="216"/>
      <c r="TGB290" s="216"/>
      <c r="TGC290" s="216"/>
      <c r="TGD290" s="216"/>
      <c r="TGE290" s="216"/>
      <c r="TGF290" s="216"/>
      <c r="TGG290" s="216"/>
      <c r="TGH290" s="216"/>
      <c r="TGI290" s="216"/>
      <c r="TGJ290" s="216"/>
      <c r="TGK290" s="216"/>
      <c r="TGL290" s="216"/>
      <c r="TGM290" s="216"/>
      <c r="TGN290" s="216"/>
      <c r="TGO290" s="216"/>
      <c r="TGP290" s="216"/>
      <c r="TGQ290" s="216"/>
      <c r="TGR290" s="216"/>
      <c r="TGS290" s="216"/>
      <c r="TGT290" s="216"/>
      <c r="TGU290" s="216"/>
      <c r="TGV290" s="216"/>
      <c r="TGW290" s="216"/>
      <c r="TGX290" s="216"/>
      <c r="TGY290" s="216"/>
      <c r="TGZ290" s="216"/>
      <c r="THA290" s="216"/>
      <c r="THB290" s="216"/>
      <c r="THC290" s="216"/>
      <c r="THD290" s="216"/>
      <c r="THE290" s="216"/>
      <c r="THF290" s="216"/>
      <c r="THG290" s="216"/>
      <c r="THH290" s="216"/>
      <c r="THI290" s="216"/>
      <c r="THJ290" s="216"/>
      <c r="THK290" s="216"/>
      <c r="THL290" s="216"/>
      <c r="THM290" s="216"/>
      <c r="THN290" s="216"/>
      <c r="THO290" s="216"/>
      <c r="THP290" s="216"/>
      <c r="THQ290" s="216"/>
      <c r="THR290" s="216"/>
      <c r="THS290" s="216"/>
      <c r="THT290" s="216"/>
      <c r="THU290" s="216"/>
      <c r="THV290" s="216"/>
      <c r="THW290" s="216"/>
      <c r="THX290" s="216"/>
      <c r="THY290" s="216"/>
      <c r="THZ290" s="216"/>
      <c r="TIA290" s="216"/>
      <c r="TIB290" s="216"/>
      <c r="TIC290" s="216"/>
      <c r="TID290" s="216"/>
      <c r="TIE290" s="216"/>
      <c r="TIF290" s="216"/>
      <c r="TIG290" s="216"/>
      <c r="TIH290" s="216"/>
      <c r="TII290" s="216"/>
      <c r="TIJ290" s="216"/>
      <c r="TIK290" s="216"/>
      <c r="TIL290" s="216"/>
      <c r="TIM290" s="216"/>
      <c r="TIN290" s="216"/>
      <c r="TIO290" s="216"/>
      <c r="TIP290" s="216"/>
      <c r="TIQ290" s="216"/>
      <c r="TIR290" s="216"/>
      <c r="TIS290" s="216"/>
      <c r="TIT290" s="216"/>
      <c r="TIU290" s="216"/>
      <c r="TIV290" s="216"/>
      <c r="TIW290" s="216"/>
      <c r="TIX290" s="216"/>
      <c r="TIY290" s="216"/>
      <c r="TIZ290" s="216"/>
      <c r="TJA290" s="216"/>
      <c r="TJB290" s="216"/>
      <c r="TJC290" s="216"/>
      <c r="TJD290" s="216"/>
      <c r="TJE290" s="216"/>
      <c r="TJF290" s="216"/>
      <c r="TJG290" s="216"/>
      <c r="TJH290" s="216"/>
      <c r="TJI290" s="216"/>
      <c r="TJJ290" s="216"/>
      <c r="TJK290" s="216"/>
      <c r="TJL290" s="216"/>
      <c r="TJM290" s="216"/>
      <c r="TJN290" s="216"/>
      <c r="TJO290" s="216"/>
      <c r="TJP290" s="216"/>
      <c r="TJQ290" s="216"/>
      <c r="TJR290" s="216"/>
      <c r="TJS290" s="216"/>
      <c r="TJT290" s="216"/>
      <c r="TJU290" s="216"/>
      <c r="TJV290" s="216"/>
      <c r="TJW290" s="216"/>
      <c r="TJX290" s="216"/>
      <c r="TJY290" s="216"/>
      <c r="TJZ290" s="216"/>
      <c r="TKA290" s="216"/>
      <c r="TKB290" s="216"/>
      <c r="TKC290" s="216"/>
      <c r="TKD290" s="216"/>
      <c r="TKE290" s="216"/>
      <c r="TKF290" s="216"/>
      <c r="TKG290" s="216"/>
      <c r="TKH290" s="216"/>
      <c r="TKI290" s="216"/>
      <c r="TKJ290" s="216"/>
      <c r="TKK290" s="216"/>
      <c r="TKL290" s="216"/>
      <c r="TKM290" s="216"/>
      <c r="TKN290" s="216"/>
      <c r="TKO290" s="216"/>
      <c r="TKP290" s="216"/>
      <c r="TKQ290" s="216"/>
      <c r="TKR290" s="216"/>
      <c r="TKS290" s="216"/>
      <c r="TKT290" s="216"/>
      <c r="TKU290" s="216"/>
      <c r="TKV290" s="216"/>
      <c r="TKW290" s="216"/>
      <c r="TKX290" s="216"/>
      <c r="TKY290" s="216"/>
      <c r="TKZ290" s="216"/>
      <c r="TLA290" s="216"/>
      <c r="TLB290" s="216"/>
      <c r="TLC290" s="216"/>
      <c r="TLD290" s="216"/>
      <c r="TLE290" s="216"/>
      <c r="TLF290" s="216"/>
      <c r="TLG290" s="216"/>
      <c r="TLH290" s="216"/>
      <c r="TLI290" s="216"/>
      <c r="TLJ290" s="216"/>
      <c r="TLK290" s="216"/>
      <c r="TLL290" s="216"/>
      <c r="TLM290" s="216"/>
      <c r="TLN290" s="216"/>
      <c r="TLO290" s="216"/>
      <c r="TLP290" s="216"/>
      <c r="TLQ290" s="216"/>
      <c r="TLR290" s="216"/>
      <c r="TLS290" s="216"/>
      <c r="TLT290" s="216"/>
      <c r="TLU290" s="216"/>
      <c r="TLV290" s="216"/>
      <c r="TLW290" s="216"/>
      <c r="TLX290" s="216"/>
      <c r="TLY290" s="216"/>
      <c r="TLZ290" s="216"/>
      <c r="TMA290" s="216"/>
      <c r="TMB290" s="216"/>
      <c r="TMC290" s="216"/>
      <c r="TMD290" s="216"/>
      <c r="TME290" s="216"/>
      <c r="TMF290" s="216"/>
      <c r="TMG290" s="216"/>
      <c r="TMH290" s="216"/>
      <c r="TMI290" s="216"/>
      <c r="TMJ290" s="216"/>
      <c r="TMK290" s="216"/>
      <c r="TML290" s="216"/>
      <c r="TMM290" s="216"/>
      <c r="TMN290" s="216"/>
      <c r="TMO290" s="216"/>
      <c r="TMP290" s="216"/>
      <c r="TMQ290" s="216"/>
      <c r="TMR290" s="216"/>
      <c r="TMS290" s="216"/>
      <c r="TMT290" s="216"/>
      <c r="TMU290" s="216"/>
      <c r="TMV290" s="216"/>
      <c r="TMW290" s="216"/>
      <c r="TMX290" s="216"/>
      <c r="TMY290" s="216"/>
      <c r="TMZ290" s="216"/>
      <c r="TNA290" s="216"/>
      <c r="TNB290" s="216"/>
      <c r="TNC290" s="216"/>
      <c r="TND290" s="216"/>
      <c r="TNE290" s="216"/>
      <c r="TNF290" s="216"/>
      <c r="TNG290" s="216"/>
      <c r="TNH290" s="216"/>
      <c r="TNI290" s="216"/>
      <c r="TNJ290" s="216"/>
      <c r="TNK290" s="216"/>
      <c r="TNL290" s="216"/>
      <c r="TNM290" s="216"/>
      <c r="TNN290" s="216"/>
      <c r="TNO290" s="216"/>
      <c r="TNP290" s="216"/>
      <c r="TNQ290" s="216"/>
      <c r="TNR290" s="216"/>
      <c r="TNS290" s="216"/>
      <c r="TNT290" s="216"/>
      <c r="TNU290" s="216"/>
      <c r="TNV290" s="216"/>
      <c r="TNW290" s="216"/>
      <c r="TNX290" s="216"/>
      <c r="TNY290" s="216"/>
      <c r="TNZ290" s="216"/>
      <c r="TOA290" s="216"/>
      <c r="TOB290" s="216"/>
      <c r="TOC290" s="216"/>
      <c r="TOD290" s="216"/>
      <c r="TOE290" s="216"/>
      <c r="TOF290" s="216"/>
      <c r="TOG290" s="216"/>
      <c r="TOH290" s="216"/>
      <c r="TOI290" s="216"/>
      <c r="TOJ290" s="216"/>
      <c r="TOK290" s="216"/>
      <c r="TOL290" s="216"/>
      <c r="TOM290" s="216"/>
      <c r="TON290" s="216"/>
      <c r="TOO290" s="216"/>
      <c r="TOP290" s="216"/>
      <c r="TOQ290" s="216"/>
      <c r="TOR290" s="216"/>
      <c r="TOS290" s="216"/>
      <c r="TOT290" s="216"/>
      <c r="TOU290" s="216"/>
      <c r="TOV290" s="216"/>
      <c r="TOW290" s="216"/>
      <c r="TOX290" s="216"/>
      <c r="TOY290" s="216"/>
      <c r="TOZ290" s="216"/>
      <c r="TPA290" s="216"/>
      <c r="TPB290" s="216"/>
      <c r="TPC290" s="216"/>
      <c r="TPD290" s="216"/>
      <c r="TPE290" s="216"/>
      <c r="TPF290" s="216"/>
      <c r="TPG290" s="216"/>
      <c r="TPH290" s="216"/>
      <c r="TPI290" s="216"/>
      <c r="TPJ290" s="216"/>
      <c r="TPK290" s="216"/>
      <c r="TPL290" s="216"/>
      <c r="TPM290" s="216"/>
      <c r="TPN290" s="216"/>
      <c r="TPO290" s="216"/>
      <c r="TPP290" s="216"/>
      <c r="TPQ290" s="216"/>
      <c r="TPR290" s="216"/>
      <c r="TPS290" s="216"/>
      <c r="TPT290" s="216"/>
      <c r="TPU290" s="216"/>
      <c r="TPV290" s="216"/>
      <c r="TPW290" s="216"/>
      <c r="TPX290" s="216"/>
      <c r="TPY290" s="216"/>
      <c r="TPZ290" s="216"/>
      <c r="TQA290" s="216"/>
      <c r="TQB290" s="216"/>
      <c r="TQC290" s="216"/>
      <c r="TQD290" s="216"/>
      <c r="TQE290" s="216"/>
      <c r="TQF290" s="216"/>
      <c r="TQG290" s="216"/>
      <c r="TQH290" s="216"/>
      <c r="TQI290" s="216"/>
      <c r="TQJ290" s="216"/>
      <c r="TQK290" s="216"/>
      <c r="TQL290" s="216"/>
      <c r="TQM290" s="216"/>
      <c r="TQN290" s="216"/>
      <c r="TQO290" s="216"/>
      <c r="TQP290" s="216"/>
      <c r="TQQ290" s="216"/>
      <c r="TQR290" s="216"/>
      <c r="TQS290" s="216"/>
      <c r="TQT290" s="216"/>
      <c r="TQU290" s="216"/>
      <c r="TQV290" s="216"/>
      <c r="TQW290" s="216"/>
      <c r="TQX290" s="216"/>
      <c r="TQY290" s="216"/>
      <c r="TQZ290" s="216"/>
      <c r="TRA290" s="216"/>
      <c r="TRB290" s="216"/>
      <c r="TRC290" s="216"/>
      <c r="TRD290" s="216"/>
      <c r="TRE290" s="216"/>
      <c r="TRF290" s="216"/>
      <c r="TRG290" s="216"/>
      <c r="TRH290" s="216"/>
      <c r="TRI290" s="216"/>
      <c r="TRJ290" s="216"/>
      <c r="TRK290" s="216"/>
      <c r="TRL290" s="216"/>
      <c r="TRM290" s="216"/>
      <c r="TRN290" s="216"/>
      <c r="TRO290" s="216"/>
      <c r="TRP290" s="216"/>
      <c r="TRQ290" s="216"/>
      <c r="TRR290" s="216"/>
      <c r="TRS290" s="216"/>
      <c r="TRT290" s="216"/>
      <c r="TRU290" s="216"/>
      <c r="TRV290" s="216"/>
      <c r="TRW290" s="216"/>
      <c r="TRX290" s="216"/>
      <c r="TRY290" s="216"/>
      <c r="TRZ290" s="216"/>
      <c r="TSA290" s="216"/>
      <c r="TSB290" s="216"/>
      <c r="TSC290" s="216"/>
      <c r="TSD290" s="216"/>
      <c r="TSE290" s="216"/>
      <c r="TSF290" s="216"/>
      <c r="TSG290" s="216"/>
      <c r="TSH290" s="216"/>
      <c r="TSI290" s="216"/>
      <c r="TSJ290" s="216"/>
      <c r="TSK290" s="216"/>
      <c r="TSL290" s="216"/>
      <c r="TSM290" s="216"/>
      <c r="TSN290" s="216"/>
      <c r="TSO290" s="216"/>
      <c r="TSP290" s="216"/>
      <c r="TSQ290" s="216"/>
      <c r="TSR290" s="216"/>
      <c r="TSS290" s="216"/>
      <c r="TST290" s="216"/>
      <c r="TSU290" s="216"/>
      <c r="TSV290" s="216"/>
      <c r="TSW290" s="216"/>
      <c r="TSX290" s="216"/>
      <c r="TSY290" s="216"/>
      <c r="TSZ290" s="216"/>
      <c r="TTA290" s="216"/>
      <c r="TTB290" s="216"/>
      <c r="TTC290" s="216"/>
      <c r="TTD290" s="216"/>
      <c r="TTE290" s="216"/>
      <c r="TTF290" s="216"/>
      <c r="TTG290" s="216"/>
      <c r="TTH290" s="216"/>
      <c r="TTI290" s="216"/>
      <c r="TTJ290" s="216"/>
      <c r="TTK290" s="216"/>
      <c r="TTL290" s="216"/>
      <c r="TTM290" s="216"/>
      <c r="TTN290" s="216"/>
      <c r="TTO290" s="216"/>
      <c r="TTP290" s="216"/>
      <c r="TTQ290" s="216"/>
      <c r="TTR290" s="216"/>
      <c r="TTS290" s="216"/>
      <c r="TTT290" s="216"/>
      <c r="TTU290" s="216"/>
      <c r="TTV290" s="216"/>
      <c r="TTW290" s="216"/>
      <c r="TTX290" s="216"/>
      <c r="TTY290" s="216"/>
      <c r="TTZ290" s="216"/>
      <c r="TUA290" s="216"/>
      <c r="TUB290" s="216"/>
      <c r="TUC290" s="216"/>
      <c r="TUD290" s="216"/>
      <c r="TUE290" s="216"/>
      <c r="TUF290" s="216"/>
      <c r="TUG290" s="216"/>
      <c r="TUH290" s="216"/>
      <c r="TUI290" s="216"/>
      <c r="TUJ290" s="216"/>
      <c r="TUK290" s="216"/>
      <c r="TUL290" s="216"/>
      <c r="TUM290" s="216"/>
      <c r="TUN290" s="216"/>
      <c r="TUO290" s="216"/>
      <c r="TUP290" s="216"/>
      <c r="TUQ290" s="216"/>
      <c r="TUR290" s="216"/>
      <c r="TUS290" s="216"/>
      <c r="TUT290" s="216"/>
      <c r="TUU290" s="216"/>
      <c r="TUV290" s="216"/>
      <c r="TUW290" s="216"/>
      <c r="TUX290" s="216"/>
      <c r="TUY290" s="216"/>
      <c r="TUZ290" s="216"/>
      <c r="TVA290" s="216"/>
      <c r="TVB290" s="216"/>
      <c r="TVC290" s="216"/>
      <c r="TVD290" s="216"/>
      <c r="TVE290" s="216"/>
      <c r="TVF290" s="216"/>
      <c r="TVG290" s="216"/>
      <c r="TVH290" s="216"/>
      <c r="TVI290" s="216"/>
      <c r="TVJ290" s="216"/>
      <c r="TVK290" s="216"/>
      <c r="TVL290" s="216"/>
      <c r="TVM290" s="216"/>
      <c r="TVN290" s="216"/>
      <c r="TVO290" s="216"/>
      <c r="TVP290" s="216"/>
      <c r="TVQ290" s="216"/>
      <c r="TVR290" s="216"/>
      <c r="TVS290" s="216"/>
      <c r="TVT290" s="216"/>
      <c r="TVU290" s="216"/>
      <c r="TVV290" s="216"/>
      <c r="TVW290" s="216"/>
      <c r="TVX290" s="216"/>
      <c r="TVY290" s="216"/>
      <c r="TVZ290" s="216"/>
      <c r="TWA290" s="216"/>
      <c r="TWB290" s="216"/>
      <c r="TWC290" s="216"/>
      <c r="TWD290" s="216"/>
      <c r="TWE290" s="216"/>
      <c r="TWF290" s="216"/>
      <c r="TWG290" s="216"/>
      <c r="TWH290" s="216"/>
      <c r="TWI290" s="216"/>
      <c r="TWJ290" s="216"/>
      <c r="TWK290" s="216"/>
      <c r="TWL290" s="216"/>
      <c r="TWM290" s="216"/>
      <c r="TWN290" s="216"/>
      <c r="TWO290" s="216"/>
      <c r="TWP290" s="216"/>
      <c r="TWQ290" s="216"/>
      <c r="TWR290" s="216"/>
      <c r="TWS290" s="216"/>
      <c r="TWT290" s="216"/>
      <c r="TWU290" s="216"/>
      <c r="TWV290" s="216"/>
      <c r="TWW290" s="216"/>
      <c r="TWX290" s="216"/>
      <c r="TWY290" s="216"/>
      <c r="TWZ290" s="216"/>
      <c r="TXA290" s="216"/>
      <c r="TXB290" s="216"/>
      <c r="TXC290" s="216"/>
      <c r="TXD290" s="216"/>
      <c r="TXE290" s="216"/>
      <c r="TXF290" s="216"/>
      <c r="TXG290" s="216"/>
      <c r="TXH290" s="216"/>
      <c r="TXI290" s="216"/>
      <c r="TXJ290" s="216"/>
      <c r="TXK290" s="216"/>
      <c r="TXL290" s="216"/>
      <c r="TXM290" s="216"/>
      <c r="TXN290" s="216"/>
      <c r="TXO290" s="216"/>
      <c r="TXP290" s="216"/>
      <c r="TXQ290" s="216"/>
      <c r="TXR290" s="216"/>
      <c r="TXS290" s="216"/>
      <c r="TXT290" s="216"/>
      <c r="TXU290" s="216"/>
      <c r="TXV290" s="216"/>
      <c r="TXW290" s="216"/>
      <c r="TXX290" s="216"/>
      <c r="TXY290" s="216"/>
      <c r="TXZ290" s="216"/>
      <c r="TYA290" s="216"/>
      <c r="TYB290" s="216"/>
      <c r="TYC290" s="216"/>
      <c r="TYD290" s="216"/>
      <c r="TYE290" s="216"/>
      <c r="TYF290" s="216"/>
      <c r="TYG290" s="216"/>
      <c r="TYH290" s="216"/>
      <c r="TYI290" s="216"/>
      <c r="TYJ290" s="216"/>
      <c r="TYK290" s="216"/>
      <c r="TYL290" s="216"/>
      <c r="TYM290" s="216"/>
      <c r="TYN290" s="216"/>
      <c r="TYO290" s="216"/>
      <c r="TYP290" s="216"/>
      <c r="TYQ290" s="216"/>
      <c r="TYR290" s="216"/>
      <c r="TYS290" s="216"/>
      <c r="TYT290" s="216"/>
      <c r="TYU290" s="216"/>
      <c r="TYV290" s="216"/>
      <c r="TYW290" s="216"/>
      <c r="TYX290" s="216"/>
      <c r="TYY290" s="216"/>
      <c r="TYZ290" s="216"/>
      <c r="TZA290" s="216"/>
      <c r="TZB290" s="216"/>
      <c r="TZC290" s="216"/>
      <c r="TZD290" s="216"/>
      <c r="TZE290" s="216"/>
      <c r="TZF290" s="216"/>
      <c r="TZG290" s="216"/>
      <c r="TZH290" s="216"/>
      <c r="TZI290" s="216"/>
      <c r="TZJ290" s="216"/>
      <c r="TZK290" s="216"/>
      <c r="TZL290" s="216"/>
      <c r="TZM290" s="216"/>
      <c r="TZN290" s="216"/>
      <c r="TZO290" s="216"/>
      <c r="TZP290" s="216"/>
      <c r="TZQ290" s="216"/>
      <c r="TZR290" s="216"/>
      <c r="TZS290" s="216"/>
      <c r="TZT290" s="216"/>
      <c r="TZU290" s="216"/>
      <c r="TZV290" s="216"/>
      <c r="TZW290" s="216"/>
      <c r="TZX290" s="216"/>
      <c r="TZY290" s="216"/>
      <c r="TZZ290" s="216"/>
      <c r="UAA290" s="216"/>
      <c r="UAB290" s="216"/>
      <c r="UAC290" s="216"/>
      <c r="UAD290" s="216"/>
      <c r="UAE290" s="216"/>
      <c r="UAF290" s="216"/>
      <c r="UAG290" s="216"/>
      <c r="UAH290" s="216"/>
      <c r="UAI290" s="216"/>
      <c r="UAJ290" s="216"/>
      <c r="UAK290" s="216"/>
      <c r="UAL290" s="216"/>
      <c r="UAM290" s="216"/>
      <c r="UAN290" s="216"/>
      <c r="UAO290" s="216"/>
      <c r="UAP290" s="216"/>
      <c r="UAQ290" s="216"/>
      <c r="UAR290" s="216"/>
      <c r="UAS290" s="216"/>
      <c r="UAT290" s="216"/>
      <c r="UAU290" s="216"/>
      <c r="UAV290" s="216"/>
      <c r="UAW290" s="216"/>
      <c r="UAX290" s="216"/>
      <c r="UAY290" s="216"/>
      <c r="UAZ290" s="216"/>
      <c r="UBA290" s="216"/>
      <c r="UBB290" s="216"/>
      <c r="UBC290" s="216"/>
      <c r="UBD290" s="216"/>
      <c r="UBE290" s="216"/>
      <c r="UBF290" s="216"/>
      <c r="UBG290" s="216"/>
      <c r="UBH290" s="216"/>
      <c r="UBI290" s="216"/>
      <c r="UBJ290" s="216"/>
      <c r="UBK290" s="216"/>
      <c r="UBL290" s="216"/>
      <c r="UBM290" s="216"/>
      <c r="UBN290" s="216"/>
      <c r="UBO290" s="216"/>
      <c r="UBP290" s="216"/>
      <c r="UBQ290" s="216"/>
      <c r="UBR290" s="216"/>
      <c r="UBS290" s="216"/>
      <c r="UBT290" s="216"/>
      <c r="UBU290" s="216"/>
      <c r="UBV290" s="216"/>
      <c r="UBW290" s="216"/>
      <c r="UBX290" s="216"/>
      <c r="UBY290" s="216"/>
      <c r="UBZ290" s="216"/>
      <c r="UCA290" s="216"/>
      <c r="UCB290" s="216"/>
      <c r="UCC290" s="216"/>
      <c r="UCD290" s="216"/>
      <c r="UCE290" s="216"/>
      <c r="UCF290" s="216"/>
      <c r="UCG290" s="216"/>
      <c r="UCH290" s="216"/>
      <c r="UCI290" s="216"/>
      <c r="UCJ290" s="216"/>
      <c r="UCK290" s="216"/>
      <c r="UCL290" s="216"/>
      <c r="UCM290" s="216"/>
      <c r="UCN290" s="216"/>
      <c r="UCO290" s="216"/>
      <c r="UCP290" s="216"/>
      <c r="UCQ290" s="216"/>
      <c r="UCR290" s="216"/>
      <c r="UCS290" s="216"/>
      <c r="UCT290" s="216"/>
      <c r="UCU290" s="216"/>
      <c r="UCV290" s="216"/>
      <c r="UCW290" s="216"/>
      <c r="UCX290" s="216"/>
      <c r="UCY290" s="216"/>
      <c r="UCZ290" s="216"/>
      <c r="UDA290" s="216"/>
      <c r="UDB290" s="216"/>
      <c r="UDC290" s="216"/>
      <c r="UDD290" s="216"/>
      <c r="UDE290" s="216"/>
      <c r="UDF290" s="216"/>
      <c r="UDG290" s="216"/>
      <c r="UDH290" s="216"/>
      <c r="UDI290" s="216"/>
      <c r="UDJ290" s="216"/>
      <c r="UDK290" s="216"/>
      <c r="UDL290" s="216"/>
      <c r="UDM290" s="216"/>
      <c r="UDN290" s="216"/>
      <c r="UDO290" s="216"/>
      <c r="UDP290" s="216"/>
      <c r="UDQ290" s="216"/>
      <c r="UDR290" s="216"/>
      <c r="UDS290" s="216"/>
      <c r="UDT290" s="216"/>
      <c r="UDU290" s="216"/>
      <c r="UDV290" s="216"/>
      <c r="UDW290" s="216"/>
      <c r="UDX290" s="216"/>
      <c r="UDY290" s="216"/>
      <c r="UDZ290" s="216"/>
      <c r="UEA290" s="216"/>
      <c r="UEB290" s="216"/>
      <c r="UEC290" s="216"/>
      <c r="UED290" s="216"/>
      <c r="UEE290" s="216"/>
      <c r="UEF290" s="216"/>
      <c r="UEG290" s="216"/>
      <c r="UEH290" s="216"/>
      <c r="UEI290" s="216"/>
      <c r="UEJ290" s="216"/>
      <c r="UEK290" s="216"/>
      <c r="UEL290" s="216"/>
      <c r="UEM290" s="216"/>
      <c r="UEN290" s="216"/>
      <c r="UEO290" s="216"/>
      <c r="UEP290" s="216"/>
      <c r="UEQ290" s="216"/>
      <c r="UER290" s="216"/>
      <c r="UES290" s="216"/>
      <c r="UET290" s="216"/>
      <c r="UEU290" s="216"/>
      <c r="UEV290" s="216"/>
      <c r="UEW290" s="216"/>
      <c r="UEX290" s="216"/>
      <c r="UEY290" s="216"/>
      <c r="UEZ290" s="216"/>
      <c r="UFA290" s="216"/>
      <c r="UFB290" s="216"/>
      <c r="UFC290" s="216"/>
      <c r="UFD290" s="216"/>
      <c r="UFE290" s="216"/>
      <c r="UFF290" s="216"/>
      <c r="UFG290" s="216"/>
      <c r="UFH290" s="216"/>
      <c r="UFI290" s="216"/>
      <c r="UFJ290" s="216"/>
      <c r="UFK290" s="216"/>
      <c r="UFL290" s="216"/>
      <c r="UFM290" s="216"/>
      <c r="UFN290" s="216"/>
      <c r="UFO290" s="216"/>
      <c r="UFP290" s="216"/>
      <c r="UFQ290" s="216"/>
      <c r="UFR290" s="216"/>
      <c r="UFS290" s="216"/>
      <c r="UFT290" s="216"/>
      <c r="UFU290" s="216"/>
      <c r="UFV290" s="216"/>
      <c r="UFW290" s="216"/>
      <c r="UFX290" s="216"/>
      <c r="UFY290" s="216"/>
      <c r="UFZ290" s="216"/>
      <c r="UGA290" s="216"/>
      <c r="UGB290" s="216"/>
      <c r="UGC290" s="216"/>
      <c r="UGD290" s="216"/>
      <c r="UGE290" s="216"/>
      <c r="UGF290" s="216"/>
      <c r="UGG290" s="216"/>
      <c r="UGH290" s="216"/>
      <c r="UGI290" s="216"/>
      <c r="UGJ290" s="216"/>
      <c r="UGK290" s="216"/>
      <c r="UGL290" s="216"/>
      <c r="UGM290" s="216"/>
      <c r="UGN290" s="216"/>
      <c r="UGO290" s="216"/>
      <c r="UGP290" s="216"/>
      <c r="UGQ290" s="216"/>
      <c r="UGR290" s="216"/>
      <c r="UGS290" s="216"/>
      <c r="UGT290" s="216"/>
      <c r="UGU290" s="216"/>
      <c r="UGV290" s="216"/>
      <c r="UGW290" s="216"/>
      <c r="UGX290" s="216"/>
      <c r="UGY290" s="216"/>
      <c r="UGZ290" s="216"/>
      <c r="UHA290" s="216"/>
      <c r="UHB290" s="216"/>
      <c r="UHC290" s="216"/>
      <c r="UHD290" s="216"/>
      <c r="UHE290" s="216"/>
      <c r="UHF290" s="216"/>
      <c r="UHG290" s="216"/>
      <c r="UHH290" s="216"/>
      <c r="UHI290" s="216"/>
      <c r="UHJ290" s="216"/>
      <c r="UHK290" s="216"/>
      <c r="UHL290" s="216"/>
      <c r="UHM290" s="216"/>
      <c r="UHN290" s="216"/>
      <c r="UHO290" s="216"/>
      <c r="UHP290" s="216"/>
      <c r="UHQ290" s="216"/>
      <c r="UHR290" s="216"/>
      <c r="UHS290" s="216"/>
      <c r="UHT290" s="216"/>
      <c r="UHU290" s="216"/>
      <c r="UHV290" s="216"/>
      <c r="UHW290" s="216"/>
      <c r="UHX290" s="216"/>
      <c r="UHY290" s="216"/>
      <c r="UHZ290" s="216"/>
      <c r="UIA290" s="216"/>
      <c r="UIB290" s="216"/>
      <c r="UIC290" s="216"/>
      <c r="UID290" s="216"/>
      <c r="UIE290" s="216"/>
      <c r="UIF290" s="216"/>
      <c r="UIG290" s="216"/>
      <c r="UIH290" s="216"/>
      <c r="UII290" s="216"/>
      <c r="UIJ290" s="216"/>
      <c r="UIK290" s="216"/>
      <c r="UIL290" s="216"/>
      <c r="UIM290" s="216"/>
      <c r="UIN290" s="216"/>
      <c r="UIO290" s="216"/>
      <c r="UIP290" s="216"/>
      <c r="UIQ290" s="216"/>
      <c r="UIR290" s="216"/>
      <c r="UIS290" s="216"/>
      <c r="UIT290" s="216"/>
      <c r="UIU290" s="216"/>
      <c r="UIV290" s="216"/>
      <c r="UIW290" s="216"/>
      <c r="UIX290" s="216"/>
      <c r="UIY290" s="216"/>
      <c r="UIZ290" s="216"/>
      <c r="UJA290" s="216"/>
      <c r="UJB290" s="216"/>
      <c r="UJC290" s="216"/>
      <c r="UJD290" s="216"/>
      <c r="UJE290" s="216"/>
      <c r="UJF290" s="216"/>
      <c r="UJG290" s="216"/>
      <c r="UJH290" s="216"/>
      <c r="UJI290" s="216"/>
      <c r="UJJ290" s="216"/>
      <c r="UJK290" s="216"/>
      <c r="UJL290" s="216"/>
      <c r="UJM290" s="216"/>
      <c r="UJN290" s="216"/>
      <c r="UJO290" s="216"/>
      <c r="UJP290" s="216"/>
      <c r="UJQ290" s="216"/>
      <c r="UJR290" s="216"/>
      <c r="UJS290" s="216"/>
      <c r="UJT290" s="216"/>
      <c r="UJU290" s="216"/>
      <c r="UJV290" s="216"/>
      <c r="UJW290" s="216"/>
      <c r="UJX290" s="216"/>
      <c r="UJY290" s="216"/>
      <c r="UJZ290" s="216"/>
      <c r="UKA290" s="216"/>
      <c r="UKB290" s="216"/>
      <c r="UKC290" s="216"/>
      <c r="UKD290" s="216"/>
      <c r="UKE290" s="216"/>
      <c r="UKF290" s="216"/>
      <c r="UKG290" s="216"/>
      <c r="UKH290" s="216"/>
      <c r="UKI290" s="216"/>
      <c r="UKJ290" s="216"/>
      <c r="UKK290" s="216"/>
      <c r="UKL290" s="216"/>
      <c r="UKM290" s="216"/>
      <c r="UKN290" s="216"/>
      <c r="UKO290" s="216"/>
      <c r="UKP290" s="216"/>
      <c r="UKQ290" s="216"/>
      <c r="UKR290" s="216"/>
      <c r="UKS290" s="216"/>
      <c r="UKT290" s="216"/>
      <c r="UKU290" s="216"/>
      <c r="UKV290" s="216"/>
      <c r="UKW290" s="216"/>
      <c r="UKX290" s="216"/>
      <c r="UKY290" s="216"/>
      <c r="UKZ290" s="216"/>
      <c r="ULA290" s="216"/>
      <c r="ULB290" s="216"/>
      <c r="ULC290" s="216"/>
      <c r="ULD290" s="216"/>
      <c r="ULE290" s="216"/>
      <c r="ULF290" s="216"/>
      <c r="ULG290" s="216"/>
      <c r="ULH290" s="216"/>
      <c r="ULI290" s="216"/>
      <c r="ULJ290" s="216"/>
      <c r="ULK290" s="216"/>
      <c r="ULL290" s="216"/>
      <c r="ULM290" s="216"/>
      <c r="ULN290" s="216"/>
      <c r="ULO290" s="216"/>
      <c r="ULP290" s="216"/>
      <c r="ULQ290" s="216"/>
      <c r="ULR290" s="216"/>
      <c r="ULS290" s="216"/>
      <c r="ULT290" s="216"/>
      <c r="ULU290" s="216"/>
      <c r="ULV290" s="216"/>
      <c r="ULW290" s="216"/>
      <c r="ULX290" s="216"/>
      <c r="ULY290" s="216"/>
      <c r="ULZ290" s="216"/>
      <c r="UMA290" s="216"/>
      <c r="UMB290" s="216"/>
      <c r="UMC290" s="216"/>
      <c r="UMD290" s="216"/>
      <c r="UME290" s="216"/>
      <c r="UMF290" s="216"/>
      <c r="UMG290" s="216"/>
      <c r="UMH290" s="216"/>
      <c r="UMI290" s="216"/>
      <c r="UMJ290" s="216"/>
      <c r="UMK290" s="216"/>
      <c r="UML290" s="216"/>
      <c r="UMM290" s="216"/>
      <c r="UMN290" s="216"/>
      <c r="UMO290" s="216"/>
      <c r="UMP290" s="216"/>
      <c r="UMQ290" s="216"/>
      <c r="UMR290" s="216"/>
      <c r="UMS290" s="216"/>
      <c r="UMT290" s="216"/>
      <c r="UMU290" s="216"/>
      <c r="UMV290" s="216"/>
      <c r="UMW290" s="216"/>
      <c r="UMX290" s="216"/>
      <c r="UMY290" s="216"/>
      <c r="UMZ290" s="216"/>
      <c r="UNA290" s="216"/>
      <c r="UNB290" s="216"/>
      <c r="UNC290" s="216"/>
      <c r="UND290" s="216"/>
      <c r="UNE290" s="216"/>
      <c r="UNF290" s="216"/>
      <c r="UNG290" s="216"/>
      <c r="UNH290" s="216"/>
      <c r="UNI290" s="216"/>
      <c r="UNJ290" s="216"/>
      <c r="UNK290" s="216"/>
      <c r="UNL290" s="216"/>
      <c r="UNM290" s="216"/>
      <c r="UNN290" s="216"/>
      <c r="UNO290" s="216"/>
      <c r="UNP290" s="216"/>
      <c r="UNQ290" s="216"/>
      <c r="UNR290" s="216"/>
      <c r="UNS290" s="216"/>
      <c r="UNT290" s="216"/>
      <c r="UNU290" s="216"/>
      <c r="UNV290" s="216"/>
      <c r="UNW290" s="216"/>
      <c r="UNX290" s="216"/>
      <c r="UNY290" s="216"/>
      <c r="UNZ290" s="216"/>
      <c r="UOA290" s="216"/>
      <c r="UOB290" s="216"/>
      <c r="UOC290" s="216"/>
      <c r="UOD290" s="216"/>
      <c r="UOE290" s="216"/>
      <c r="UOF290" s="216"/>
      <c r="UOG290" s="216"/>
      <c r="UOH290" s="216"/>
      <c r="UOI290" s="216"/>
      <c r="UOJ290" s="216"/>
      <c r="UOK290" s="216"/>
      <c r="UOL290" s="216"/>
      <c r="UOM290" s="216"/>
      <c r="UON290" s="216"/>
      <c r="UOO290" s="216"/>
      <c r="UOP290" s="216"/>
      <c r="UOQ290" s="216"/>
      <c r="UOR290" s="216"/>
      <c r="UOS290" s="216"/>
      <c r="UOT290" s="216"/>
      <c r="UOU290" s="216"/>
      <c r="UOV290" s="216"/>
      <c r="UOW290" s="216"/>
      <c r="UOX290" s="216"/>
      <c r="UOY290" s="216"/>
      <c r="UOZ290" s="216"/>
      <c r="UPA290" s="216"/>
      <c r="UPB290" s="216"/>
      <c r="UPC290" s="216"/>
      <c r="UPD290" s="216"/>
      <c r="UPE290" s="216"/>
      <c r="UPF290" s="216"/>
      <c r="UPG290" s="216"/>
      <c r="UPH290" s="216"/>
      <c r="UPI290" s="216"/>
      <c r="UPJ290" s="216"/>
      <c r="UPK290" s="216"/>
      <c r="UPL290" s="216"/>
      <c r="UPM290" s="216"/>
      <c r="UPN290" s="216"/>
      <c r="UPO290" s="216"/>
      <c r="UPP290" s="216"/>
      <c r="UPQ290" s="216"/>
      <c r="UPR290" s="216"/>
      <c r="UPS290" s="216"/>
      <c r="UPT290" s="216"/>
      <c r="UPU290" s="216"/>
      <c r="UPV290" s="216"/>
      <c r="UPW290" s="216"/>
      <c r="UPX290" s="216"/>
      <c r="UPY290" s="216"/>
      <c r="UPZ290" s="216"/>
      <c r="UQA290" s="216"/>
      <c r="UQB290" s="216"/>
      <c r="UQC290" s="216"/>
      <c r="UQD290" s="216"/>
      <c r="UQE290" s="216"/>
      <c r="UQF290" s="216"/>
      <c r="UQG290" s="216"/>
      <c r="UQH290" s="216"/>
      <c r="UQI290" s="216"/>
      <c r="UQJ290" s="216"/>
      <c r="UQK290" s="216"/>
      <c r="UQL290" s="216"/>
      <c r="UQM290" s="216"/>
      <c r="UQN290" s="216"/>
      <c r="UQO290" s="216"/>
      <c r="UQP290" s="216"/>
      <c r="UQQ290" s="216"/>
      <c r="UQR290" s="216"/>
      <c r="UQS290" s="216"/>
      <c r="UQT290" s="216"/>
      <c r="UQU290" s="216"/>
      <c r="UQV290" s="216"/>
      <c r="UQW290" s="216"/>
      <c r="UQX290" s="216"/>
      <c r="UQY290" s="216"/>
      <c r="UQZ290" s="216"/>
      <c r="URA290" s="216"/>
      <c r="URB290" s="216"/>
      <c r="URC290" s="216"/>
      <c r="URD290" s="216"/>
      <c r="URE290" s="216"/>
      <c r="URF290" s="216"/>
      <c r="URG290" s="216"/>
      <c r="URH290" s="216"/>
      <c r="URI290" s="216"/>
      <c r="URJ290" s="216"/>
      <c r="URK290" s="216"/>
      <c r="URL290" s="216"/>
      <c r="URM290" s="216"/>
      <c r="URN290" s="216"/>
      <c r="URO290" s="216"/>
      <c r="URP290" s="216"/>
      <c r="URQ290" s="216"/>
      <c r="URR290" s="216"/>
      <c r="URS290" s="216"/>
      <c r="URT290" s="216"/>
      <c r="URU290" s="216"/>
      <c r="URV290" s="216"/>
      <c r="URW290" s="216"/>
      <c r="URX290" s="216"/>
      <c r="URY290" s="216"/>
      <c r="URZ290" s="216"/>
      <c r="USA290" s="216"/>
      <c r="USB290" s="216"/>
      <c r="USC290" s="216"/>
      <c r="USD290" s="216"/>
      <c r="USE290" s="216"/>
      <c r="USF290" s="216"/>
      <c r="USG290" s="216"/>
      <c r="USH290" s="216"/>
      <c r="USI290" s="216"/>
      <c r="USJ290" s="216"/>
      <c r="USK290" s="216"/>
      <c r="USL290" s="216"/>
      <c r="USM290" s="216"/>
      <c r="USN290" s="216"/>
      <c r="USO290" s="216"/>
      <c r="USP290" s="216"/>
      <c r="USQ290" s="216"/>
      <c r="USR290" s="216"/>
      <c r="USS290" s="216"/>
      <c r="UST290" s="216"/>
      <c r="USU290" s="216"/>
      <c r="USV290" s="216"/>
      <c r="USW290" s="216"/>
      <c r="USX290" s="216"/>
      <c r="USY290" s="216"/>
      <c r="USZ290" s="216"/>
      <c r="UTA290" s="216"/>
      <c r="UTB290" s="216"/>
      <c r="UTC290" s="216"/>
      <c r="UTD290" s="216"/>
      <c r="UTE290" s="216"/>
      <c r="UTF290" s="216"/>
      <c r="UTG290" s="216"/>
      <c r="UTH290" s="216"/>
      <c r="UTI290" s="216"/>
      <c r="UTJ290" s="216"/>
      <c r="UTK290" s="216"/>
      <c r="UTL290" s="216"/>
      <c r="UTM290" s="216"/>
      <c r="UTN290" s="216"/>
      <c r="UTO290" s="216"/>
      <c r="UTP290" s="216"/>
      <c r="UTQ290" s="216"/>
      <c r="UTR290" s="216"/>
      <c r="UTS290" s="216"/>
      <c r="UTT290" s="216"/>
      <c r="UTU290" s="216"/>
      <c r="UTV290" s="216"/>
      <c r="UTW290" s="216"/>
      <c r="UTX290" s="216"/>
      <c r="UTY290" s="216"/>
      <c r="UTZ290" s="216"/>
      <c r="UUA290" s="216"/>
      <c r="UUB290" s="216"/>
      <c r="UUC290" s="216"/>
      <c r="UUD290" s="216"/>
      <c r="UUE290" s="216"/>
      <c r="UUF290" s="216"/>
      <c r="UUG290" s="216"/>
      <c r="UUH290" s="216"/>
      <c r="UUI290" s="216"/>
      <c r="UUJ290" s="216"/>
      <c r="UUK290" s="216"/>
      <c r="UUL290" s="216"/>
      <c r="UUM290" s="216"/>
      <c r="UUN290" s="216"/>
      <c r="UUO290" s="216"/>
      <c r="UUP290" s="216"/>
      <c r="UUQ290" s="216"/>
      <c r="UUR290" s="216"/>
      <c r="UUS290" s="216"/>
      <c r="UUT290" s="216"/>
      <c r="UUU290" s="216"/>
      <c r="UUV290" s="216"/>
      <c r="UUW290" s="216"/>
      <c r="UUX290" s="216"/>
      <c r="UUY290" s="216"/>
      <c r="UUZ290" s="216"/>
      <c r="UVA290" s="216"/>
      <c r="UVB290" s="216"/>
      <c r="UVC290" s="216"/>
      <c r="UVD290" s="216"/>
      <c r="UVE290" s="216"/>
      <c r="UVF290" s="216"/>
      <c r="UVG290" s="216"/>
      <c r="UVH290" s="216"/>
      <c r="UVI290" s="216"/>
      <c r="UVJ290" s="216"/>
      <c r="UVK290" s="216"/>
      <c r="UVL290" s="216"/>
      <c r="UVM290" s="216"/>
      <c r="UVN290" s="216"/>
      <c r="UVO290" s="216"/>
      <c r="UVP290" s="216"/>
      <c r="UVQ290" s="216"/>
      <c r="UVR290" s="216"/>
      <c r="UVS290" s="216"/>
      <c r="UVT290" s="216"/>
      <c r="UVU290" s="216"/>
      <c r="UVV290" s="216"/>
      <c r="UVW290" s="216"/>
      <c r="UVX290" s="216"/>
      <c r="UVY290" s="216"/>
      <c r="UVZ290" s="216"/>
      <c r="UWA290" s="216"/>
      <c r="UWB290" s="216"/>
      <c r="UWC290" s="216"/>
      <c r="UWD290" s="216"/>
      <c r="UWE290" s="216"/>
      <c r="UWF290" s="216"/>
      <c r="UWG290" s="216"/>
      <c r="UWH290" s="216"/>
      <c r="UWI290" s="216"/>
      <c r="UWJ290" s="216"/>
      <c r="UWK290" s="216"/>
      <c r="UWL290" s="216"/>
      <c r="UWM290" s="216"/>
      <c r="UWN290" s="216"/>
      <c r="UWO290" s="216"/>
      <c r="UWP290" s="216"/>
      <c r="UWQ290" s="216"/>
      <c r="UWR290" s="216"/>
      <c r="UWS290" s="216"/>
      <c r="UWT290" s="216"/>
      <c r="UWU290" s="216"/>
      <c r="UWV290" s="216"/>
      <c r="UWW290" s="216"/>
      <c r="UWX290" s="216"/>
      <c r="UWY290" s="216"/>
      <c r="UWZ290" s="216"/>
      <c r="UXA290" s="216"/>
      <c r="UXB290" s="216"/>
      <c r="UXC290" s="216"/>
      <c r="UXD290" s="216"/>
      <c r="UXE290" s="216"/>
      <c r="UXF290" s="216"/>
      <c r="UXG290" s="216"/>
      <c r="UXH290" s="216"/>
      <c r="UXI290" s="216"/>
      <c r="UXJ290" s="216"/>
      <c r="UXK290" s="216"/>
      <c r="UXL290" s="216"/>
      <c r="UXM290" s="216"/>
      <c r="UXN290" s="216"/>
      <c r="UXO290" s="216"/>
      <c r="UXP290" s="216"/>
      <c r="UXQ290" s="216"/>
      <c r="UXR290" s="216"/>
      <c r="UXS290" s="216"/>
      <c r="UXT290" s="216"/>
      <c r="UXU290" s="216"/>
      <c r="UXV290" s="216"/>
      <c r="UXW290" s="216"/>
      <c r="UXX290" s="216"/>
      <c r="UXY290" s="216"/>
      <c r="UXZ290" s="216"/>
      <c r="UYA290" s="216"/>
      <c r="UYB290" s="216"/>
      <c r="UYC290" s="216"/>
      <c r="UYD290" s="216"/>
      <c r="UYE290" s="216"/>
      <c r="UYF290" s="216"/>
      <c r="UYG290" s="216"/>
      <c r="UYH290" s="216"/>
      <c r="UYI290" s="216"/>
      <c r="UYJ290" s="216"/>
      <c r="UYK290" s="216"/>
      <c r="UYL290" s="216"/>
      <c r="UYM290" s="216"/>
      <c r="UYN290" s="216"/>
      <c r="UYO290" s="216"/>
      <c r="UYP290" s="216"/>
      <c r="UYQ290" s="216"/>
      <c r="UYR290" s="216"/>
      <c r="UYS290" s="216"/>
      <c r="UYT290" s="216"/>
      <c r="UYU290" s="216"/>
      <c r="UYV290" s="216"/>
      <c r="UYW290" s="216"/>
      <c r="UYX290" s="216"/>
      <c r="UYY290" s="216"/>
      <c r="UYZ290" s="216"/>
      <c r="UZA290" s="216"/>
      <c r="UZB290" s="216"/>
      <c r="UZC290" s="216"/>
      <c r="UZD290" s="216"/>
      <c r="UZE290" s="216"/>
      <c r="UZF290" s="216"/>
      <c r="UZG290" s="216"/>
      <c r="UZH290" s="216"/>
      <c r="UZI290" s="216"/>
      <c r="UZJ290" s="216"/>
      <c r="UZK290" s="216"/>
      <c r="UZL290" s="216"/>
      <c r="UZM290" s="216"/>
      <c r="UZN290" s="216"/>
      <c r="UZO290" s="216"/>
      <c r="UZP290" s="216"/>
      <c r="UZQ290" s="216"/>
      <c r="UZR290" s="216"/>
      <c r="UZS290" s="216"/>
      <c r="UZT290" s="216"/>
      <c r="UZU290" s="216"/>
      <c r="UZV290" s="216"/>
      <c r="UZW290" s="216"/>
      <c r="UZX290" s="216"/>
      <c r="UZY290" s="216"/>
      <c r="UZZ290" s="216"/>
      <c r="VAA290" s="216"/>
      <c r="VAB290" s="216"/>
      <c r="VAC290" s="216"/>
      <c r="VAD290" s="216"/>
      <c r="VAE290" s="216"/>
      <c r="VAF290" s="216"/>
      <c r="VAG290" s="216"/>
      <c r="VAH290" s="216"/>
      <c r="VAI290" s="216"/>
      <c r="VAJ290" s="216"/>
      <c r="VAK290" s="216"/>
      <c r="VAL290" s="216"/>
      <c r="VAM290" s="216"/>
      <c r="VAN290" s="216"/>
      <c r="VAO290" s="216"/>
      <c r="VAP290" s="216"/>
      <c r="VAQ290" s="216"/>
      <c r="VAR290" s="216"/>
      <c r="VAS290" s="216"/>
      <c r="VAT290" s="216"/>
      <c r="VAU290" s="216"/>
      <c r="VAV290" s="216"/>
      <c r="VAW290" s="216"/>
      <c r="VAX290" s="216"/>
      <c r="VAY290" s="216"/>
      <c r="VAZ290" s="216"/>
      <c r="VBA290" s="216"/>
      <c r="VBB290" s="216"/>
      <c r="VBC290" s="216"/>
      <c r="VBD290" s="216"/>
      <c r="VBE290" s="216"/>
      <c r="VBF290" s="216"/>
      <c r="VBG290" s="216"/>
      <c r="VBH290" s="216"/>
      <c r="VBI290" s="216"/>
      <c r="VBJ290" s="216"/>
      <c r="VBK290" s="216"/>
      <c r="VBL290" s="216"/>
      <c r="VBM290" s="216"/>
      <c r="VBN290" s="216"/>
      <c r="VBO290" s="216"/>
      <c r="VBP290" s="216"/>
      <c r="VBQ290" s="216"/>
      <c r="VBR290" s="216"/>
      <c r="VBS290" s="216"/>
      <c r="VBT290" s="216"/>
      <c r="VBU290" s="216"/>
      <c r="VBV290" s="216"/>
      <c r="VBW290" s="216"/>
      <c r="VBX290" s="216"/>
      <c r="VBY290" s="216"/>
      <c r="VBZ290" s="216"/>
      <c r="VCA290" s="216"/>
      <c r="VCB290" s="216"/>
      <c r="VCC290" s="216"/>
      <c r="VCD290" s="216"/>
      <c r="VCE290" s="216"/>
      <c r="VCF290" s="216"/>
      <c r="VCG290" s="216"/>
      <c r="VCH290" s="216"/>
      <c r="VCI290" s="216"/>
      <c r="VCJ290" s="216"/>
      <c r="VCK290" s="216"/>
      <c r="VCL290" s="216"/>
      <c r="VCM290" s="216"/>
      <c r="VCN290" s="216"/>
      <c r="VCO290" s="216"/>
      <c r="VCP290" s="216"/>
      <c r="VCQ290" s="216"/>
      <c r="VCR290" s="216"/>
      <c r="VCS290" s="216"/>
      <c r="VCT290" s="216"/>
      <c r="VCU290" s="216"/>
      <c r="VCV290" s="216"/>
      <c r="VCW290" s="216"/>
      <c r="VCX290" s="216"/>
      <c r="VCY290" s="216"/>
      <c r="VCZ290" s="216"/>
      <c r="VDA290" s="216"/>
      <c r="VDB290" s="216"/>
      <c r="VDC290" s="216"/>
      <c r="VDD290" s="216"/>
      <c r="VDE290" s="216"/>
      <c r="VDF290" s="216"/>
      <c r="VDG290" s="216"/>
      <c r="VDH290" s="216"/>
      <c r="VDI290" s="216"/>
      <c r="VDJ290" s="216"/>
      <c r="VDK290" s="216"/>
      <c r="VDL290" s="216"/>
      <c r="VDM290" s="216"/>
      <c r="VDN290" s="216"/>
      <c r="VDO290" s="216"/>
      <c r="VDP290" s="216"/>
      <c r="VDQ290" s="216"/>
      <c r="VDR290" s="216"/>
      <c r="VDS290" s="216"/>
      <c r="VDT290" s="216"/>
      <c r="VDU290" s="216"/>
      <c r="VDV290" s="216"/>
      <c r="VDW290" s="216"/>
      <c r="VDX290" s="216"/>
      <c r="VDY290" s="216"/>
      <c r="VDZ290" s="216"/>
      <c r="VEA290" s="216"/>
      <c r="VEB290" s="216"/>
      <c r="VEC290" s="216"/>
      <c r="VED290" s="216"/>
      <c r="VEE290" s="216"/>
      <c r="VEF290" s="216"/>
      <c r="VEG290" s="216"/>
      <c r="VEH290" s="216"/>
      <c r="VEI290" s="216"/>
      <c r="VEJ290" s="216"/>
      <c r="VEK290" s="216"/>
      <c r="VEL290" s="216"/>
      <c r="VEM290" s="216"/>
      <c r="VEN290" s="216"/>
      <c r="VEO290" s="216"/>
      <c r="VEP290" s="216"/>
      <c r="VEQ290" s="216"/>
      <c r="VER290" s="216"/>
      <c r="VES290" s="216"/>
      <c r="VET290" s="216"/>
      <c r="VEU290" s="216"/>
      <c r="VEV290" s="216"/>
      <c r="VEW290" s="216"/>
      <c r="VEX290" s="216"/>
      <c r="VEY290" s="216"/>
      <c r="VEZ290" s="216"/>
      <c r="VFA290" s="216"/>
      <c r="VFB290" s="216"/>
      <c r="VFC290" s="216"/>
      <c r="VFD290" s="216"/>
      <c r="VFE290" s="216"/>
      <c r="VFF290" s="216"/>
      <c r="VFG290" s="216"/>
      <c r="VFH290" s="216"/>
      <c r="VFI290" s="216"/>
      <c r="VFJ290" s="216"/>
      <c r="VFK290" s="216"/>
      <c r="VFL290" s="216"/>
      <c r="VFM290" s="216"/>
      <c r="VFN290" s="216"/>
      <c r="VFO290" s="216"/>
      <c r="VFP290" s="216"/>
      <c r="VFQ290" s="216"/>
      <c r="VFR290" s="216"/>
      <c r="VFS290" s="216"/>
      <c r="VFT290" s="216"/>
      <c r="VFU290" s="216"/>
      <c r="VFV290" s="216"/>
      <c r="VFW290" s="216"/>
      <c r="VFX290" s="216"/>
      <c r="VFY290" s="216"/>
      <c r="VFZ290" s="216"/>
      <c r="VGA290" s="216"/>
      <c r="VGB290" s="216"/>
      <c r="VGC290" s="216"/>
      <c r="VGD290" s="216"/>
      <c r="VGE290" s="216"/>
      <c r="VGF290" s="216"/>
      <c r="VGG290" s="216"/>
      <c r="VGH290" s="216"/>
      <c r="VGI290" s="216"/>
      <c r="VGJ290" s="216"/>
      <c r="VGK290" s="216"/>
      <c r="VGL290" s="216"/>
      <c r="VGM290" s="216"/>
      <c r="VGN290" s="216"/>
      <c r="VGO290" s="216"/>
      <c r="VGP290" s="216"/>
      <c r="VGQ290" s="216"/>
      <c r="VGR290" s="216"/>
      <c r="VGS290" s="216"/>
      <c r="VGT290" s="216"/>
      <c r="VGU290" s="216"/>
      <c r="VGV290" s="216"/>
      <c r="VGW290" s="216"/>
      <c r="VGX290" s="216"/>
      <c r="VGY290" s="216"/>
      <c r="VGZ290" s="216"/>
      <c r="VHA290" s="216"/>
      <c r="VHB290" s="216"/>
      <c r="VHC290" s="216"/>
      <c r="VHD290" s="216"/>
      <c r="VHE290" s="216"/>
      <c r="VHF290" s="216"/>
      <c r="VHG290" s="216"/>
      <c r="VHH290" s="216"/>
      <c r="VHI290" s="216"/>
      <c r="VHJ290" s="216"/>
      <c r="VHK290" s="216"/>
      <c r="VHL290" s="216"/>
      <c r="VHM290" s="216"/>
      <c r="VHN290" s="216"/>
      <c r="VHO290" s="216"/>
      <c r="VHP290" s="216"/>
      <c r="VHQ290" s="216"/>
      <c r="VHR290" s="216"/>
      <c r="VHS290" s="216"/>
      <c r="VHT290" s="216"/>
      <c r="VHU290" s="216"/>
      <c r="VHV290" s="216"/>
      <c r="VHW290" s="216"/>
      <c r="VHX290" s="216"/>
      <c r="VHY290" s="216"/>
      <c r="VHZ290" s="216"/>
      <c r="VIA290" s="216"/>
      <c r="VIB290" s="216"/>
      <c r="VIC290" s="216"/>
      <c r="VID290" s="216"/>
      <c r="VIE290" s="216"/>
      <c r="VIF290" s="216"/>
      <c r="VIG290" s="216"/>
      <c r="VIH290" s="216"/>
      <c r="VII290" s="216"/>
      <c r="VIJ290" s="216"/>
      <c r="VIK290" s="216"/>
      <c r="VIL290" s="216"/>
      <c r="VIM290" s="216"/>
      <c r="VIN290" s="216"/>
      <c r="VIO290" s="216"/>
      <c r="VIP290" s="216"/>
      <c r="VIQ290" s="216"/>
      <c r="VIR290" s="216"/>
      <c r="VIS290" s="216"/>
      <c r="VIT290" s="216"/>
      <c r="VIU290" s="216"/>
      <c r="VIV290" s="216"/>
      <c r="VIW290" s="216"/>
      <c r="VIX290" s="216"/>
      <c r="VIY290" s="216"/>
      <c r="VIZ290" s="216"/>
      <c r="VJA290" s="216"/>
      <c r="VJB290" s="216"/>
      <c r="VJC290" s="216"/>
      <c r="VJD290" s="216"/>
      <c r="VJE290" s="216"/>
      <c r="VJF290" s="216"/>
      <c r="VJG290" s="216"/>
      <c r="VJH290" s="216"/>
      <c r="VJI290" s="216"/>
      <c r="VJJ290" s="216"/>
      <c r="VJK290" s="216"/>
      <c r="VJL290" s="216"/>
      <c r="VJM290" s="216"/>
      <c r="VJN290" s="216"/>
      <c r="VJO290" s="216"/>
      <c r="VJP290" s="216"/>
      <c r="VJQ290" s="216"/>
      <c r="VJR290" s="216"/>
      <c r="VJS290" s="216"/>
      <c r="VJT290" s="216"/>
      <c r="VJU290" s="216"/>
      <c r="VJV290" s="216"/>
      <c r="VJW290" s="216"/>
      <c r="VJX290" s="216"/>
      <c r="VJY290" s="216"/>
      <c r="VJZ290" s="216"/>
      <c r="VKA290" s="216"/>
      <c r="VKB290" s="216"/>
      <c r="VKC290" s="216"/>
      <c r="VKD290" s="216"/>
      <c r="VKE290" s="216"/>
      <c r="VKF290" s="216"/>
      <c r="VKG290" s="216"/>
      <c r="VKH290" s="216"/>
      <c r="VKI290" s="216"/>
      <c r="VKJ290" s="216"/>
      <c r="VKK290" s="216"/>
      <c r="VKL290" s="216"/>
      <c r="VKM290" s="216"/>
      <c r="VKN290" s="216"/>
      <c r="VKO290" s="216"/>
      <c r="VKP290" s="216"/>
      <c r="VKQ290" s="216"/>
      <c r="VKR290" s="216"/>
      <c r="VKS290" s="216"/>
      <c r="VKT290" s="216"/>
      <c r="VKU290" s="216"/>
      <c r="VKV290" s="216"/>
      <c r="VKW290" s="216"/>
      <c r="VKX290" s="216"/>
      <c r="VKY290" s="216"/>
      <c r="VKZ290" s="216"/>
      <c r="VLA290" s="216"/>
      <c r="VLB290" s="216"/>
      <c r="VLC290" s="216"/>
      <c r="VLD290" s="216"/>
      <c r="VLE290" s="216"/>
      <c r="VLF290" s="216"/>
      <c r="VLG290" s="216"/>
      <c r="VLH290" s="216"/>
      <c r="VLI290" s="216"/>
      <c r="VLJ290" s="216"/>
      <c r="VLK290" s="216"/>
      <c r="VLL290" s="216"/>
      <c r="VLM290" s="216"/>
      <c r="VLN290" s="216"/>
      <c r="VLO290" s="216"/>
      <c r="VLP290" s="216"/>
      <c r="VLQ290" s="216"/>
      <c r="VLR290" s="216"/>
      <c r="VLS290" s="216"/>
      <c r="VLT290" s="216"/>
      <c r="VLU290" s="216"/>
      <c r="VLV290" s="216"/>
      <c r="VLW290" s="216"/>
      <c r="VLX290" s="216"/>
      <c r="VLY290" s="216"/>
      <c r="VLZ290" s="216"/>
      <c r="VMA290" s="216"/>
      <c r="VMB290" s="216"/>
      <c r="VMC290" s="216"/>
      <c r="VMD290" s="216"/>
      <c r="VME290" s="216"/>
      <c r="VMF290" s="216"/>
      <c r="VMG290" s="216"/>
      <c r="VMH290" s="216"/>
      <c r="VMI290" s="216"/>
      <c r="VMJ290" s="216"/>
      <c r="VMK290" s="216"/>
      <c r="VML290" s="216"/>
      <c r="VMM290" s="216"/>
      <c r="VMN290" s="216"/>
      <c r="VMO290" s="216"/>
      <c r="VMP290" s="216"/>
      <c r="VMQ290" s="216"/>
      <c r="VMR290" s="216"/>
      <c r="VMS290" s="216"/>
      <c r="VMT290" s="216"/>
      <c r="VMU290" s="216"/>
      <c r="VMV290" s="216"/>
      <c r="VMW290" s="216"/>
      <c r="VMX290" s="216"/>
      <c r="VMY290" s="216"/>
      <c r="VMZ290" s="216"/>
      <c r="VNA290" s="216"/>
      <c r="VNB290" s="216"/>
      <c r="VNC290" s="216"/>
      <c r="VND290" s="216"/>
      <c r="VNE290" s="216"/>
      <c r="VNF290" s="216"/>
      <c r="VNG290" s="216"/>
      <c r="VNH290" s="216"/>
      <c r="VNI290" s="216"/>
      <c r="VNJ290" s="216"/>
      <c r="VNK290" s="216"/>
      <c r="VNL290" s="216"/>
      <c r="VNM290" s="216"/>
      <c r="VNN290" s="216"/>
      <c r="VNO290" s="216"/>
      <c r="VNP290" s="216"/>
      <c r="VNQ290" s="216"/>
      <c r="VNR290" s="216"/>
      <c r="VNS290" s="216"/>
      <c r="VNT290" s="216"/>
      <c r="VNU290" s="216"/>
      <c r="VNV290" s="216"/>
      <c r="VNW290" s="216"/>
      <c r="VNX290" s="216"/>
      <c r="VNY290" s="216"/>
      <c r="VNZ290" s="216"/>
      <c r="VOA290" s="216"/>
      <c r="VOB290" s="216"/>
      <c r="VOC290" s="216"/>
      <c r="VOD290" s="216"/>
      <c r="VOE290" s="216"/>
      <c r="VOF290" s="216"/>
      <c r="VOG290" s="216"/>
      <c r="VOH290" s="216"/>
      <c r="VOI290" s="216"/>
      <c r="VOJ290" s="216"/>
      <c r="VOK290" s="216"/>
      <c r="VOL290" s="216"/>
      <c r="VOM290" s="216"/>
      <c r="VON290" s="216"/>
      <c r="VOO290" s="216"/>
      <c r="VOP290" s="216"/>
      <c r="VOQ290" s="216"/>
      <c r="VOR290" s="216"/>
      <c r="VOS290" s="216"/>
      <c r="VOT290" s="216"/>
      <c r="VOU290" s="216"/>
      <c r="VOV290" s="216"/>
      <c r="VOW290" s="216"/>
      <c r="VOX290" s="216"/>
      <c r="VOY290" s="216"/>
      <c r="VOZ290" s="216"/>
      <c r="VPA290" s="216"/>
      <c r="VPB290" s="216"/>
      <c r="VPC290" s="216"/>
      <c r="VPD290" s="216"/>
      <c r="VPE290" s="216"/>
      <c r="VPF290" s="216"/>
      <c r="VPG290" s="216"/>
      <c r="VPH290" s="216"/>
      <c r="VPI290" s="216"/>
      <c r="VPJ290" s="216"/>
      <c r="VPK290" s="216"/>
      <c r="VPL290" s="216"/>
      <c r="VPM290" s="216"/>
      <c r="VPN290" s="216"/>
      <c r="VPO290" s="216"/>
      <c r="VPP290" s="216"/>
      <c r="VPQ290" s="216"/>
      <c r="VPR290" s="216"/>
      <c r="VPS290" s="216"/>
      <c r="VPT290" s="216"/>
      <c r="VPU290" s="216"/>
      <c r="VPV290" s="216"/>
      <c r="VPW290" s="216"/>
      <c r="VPX290" s="216"/>
      <c r="VPY290" s="216"/>
      <c r="VPZ290" s="216"/>
      <c r="VQA290" s="216"/>
      <c r="VQB290" s="216"/>
      <c r="VQC290" s="216"/>
      <c r="VQD290" s="216"/>
      <c r="VQE290" s="216"/>
      <c r="VQF290" s="216"/>
      <c r="VQG290" s="216"/>
      <c r="VQH290" s="216"/>
      <c r="VQI290" s="216"/>
      <c r="VQJ290" s="216"/>
      <c r="VQK290" s="216"/>
      <c r="VQL290" s="216"/>
      <c r="VQM290" s="216"/>
      <c r="VQN290" s="216"/>
      <c r="VQO290" s="216"/>
      <c r="VQP290" s="216"/>
      <c r="VQQ290" s="216"/>
      <c r="VQR290" s="216"/>
      <c r="VQS290" s="216"/>
      <c r="VQT290" s="216"/>
      <c r="VQU290" s="216"/>
      <c r="VQV290" s="216"/>
      <c r="VQW290" s="216"/>
      <c r="VQX290" s="216"/>
      <c r="VQY290" s="216"/>
      <c r="VQZ290" s="216"/>
      <c r="VRA290" s="216"/>
      <c r="VRB290" s="216"/>
      <c r="VRC290" s="216"/>
      <c r="VRD290" s="216"/>
      <c r="VRE290" s="216"/>
      <c r="VRF290" s="216"/>
      <c r="VRG290" s="216"/>
      <c r="VRH290" s="216"/>
      <c r="VRI290" s="216"/>
      <c r="VRJ290" s="216"/>
      <c r="VRK290" s="216"/>
      <c r="VRL290" s="216"/>
      <c r="VRM290" s="216"/>
      <c r="VRN290" s="216"/>
      <c r="VRO290" s="216"/>
      <c r="VRP290" s="216"/>
      <c r="VRQ290" s="216"/>
      <c r="VRR290" s="216"/>
      <c r="VRS290" s="216"/>
      <c r="VRT290" s="216"/>
      <c r="VRU290" s="216"/>
      <c r="VRV290" s="216"/>
      <c r="VRW290" s="216"/>
      <c r="VRX290" s="216"/>
      <c r="VRY290" s="216"/>
      <c r="VRZ290" s="216"/>
      <c r="VSA290" s="216"/>
      <c r="VSB290" s="216"/>
      <c r="VSC290" s="216"/>
      <c r="VSD290" s="216"/>
      <c r="VSE290" s="216"/>
      <c r="VSF290" s="216"/>
      <c r="VSG290" s="216"/>
      <c r="VSH290" s="216"/>
      <c r="VSI290" s="216"/>
      <c r="VSJ290" s="216"/>
      <c r="VSK290" s="216"/>
      <c r="VSL290" s="216"/>
      <c r="VSM290" s="216"/>
      <c r="VSN290" s="216"/>
      <c r="VSO290" s="216"/>
      <c r="VSP290" s="216"/>
      <c r="VSQ290" s="216"/>
      <c r="VSR290" s="216"/>
      <c r="VSS290" s="216"/>
      <c r="VST290" s="216"/>
      <c r="VSU290" s="216"/>
      <c r="VSV290" s="216"/>
      <c r="VSW290" s="216"/>
      <c r="VSX290" s="216"/>
      <c r="VSY290" s="216"/>
      <c r="VSZ290" s="216"/>
      <c r="VTA290" s="216"/>
      <c r="VTB290" s="216"/>
      <c r="VTC290" s="216"/>
      <c r="VTD290" s="216"/>
      <c r="VTE290" s="216"/>
      <c r="VTF290" s="216"/>
      <c r="VTG290" s="216"/>
      <c r="VTH290" s="216"/>
      <c r="VTI290" s="216"/>
      <c r="VTJ290" s="216"/>
      <c r="VTK290" s="216"/>
      <c r="VTL290" s="216"/>
      <c r="VTM290" s="216"/>
      <c r="VTN290" s="216"/>
      <c r="VTO290" s="216"/>
      <c r="VTP290" s="216"/>
      <c r="VTQ290" s="216"/>
      <c r="VTR290" s="216"/>
      <c r="VTS290" s="216"/>
      <c r="VTT290" s="216"/>
      <c r="VTU290" s="216"/>
      <c r="VTV290" s="216"/>
      <c r="VTW290" s="216"/>
      <c r="VTX290" s="216"/>
      <c r="VTY290" s="216"/>
      <c r="VTZ290" s="216"/>
      <c r="VUA290" s="216"/>
      <c r="VUB290" s="216"/>
      <c r="VUC290" s="216"/>
      <c r="VUD290" s="216"/>
      <c r="VUE290" s="216"/>
      <c r="VUF290" s="216"/>
      <c r="VUG290" s="216"/>
      <c r="VUH290" s="216"/>
      <c r="VUI290" s="216"/>
      <c r="VUJ290" s="216"/>
      <c r="VUK290" s="216"/>
      <c r="VUL290" s="216"/>
      <c r="VUM290" s="216"/>
      <c r="VUN290" s="216"/>
      <c r="VUO290" s="216"/>
      <c r="VUP290" s="216"/>
      <c r="VUQ290" s="216"/>
      <c r="VUR290" s="216"/>
      <c r="VUS290" s="216"/>
      <c r="VUT290" s="216"/>
      <c r="VUU290" s="216"/>
      <c r="VUV290" s="216"/>
      <c r="VUW290" s="216"/>
      <c r="VUX290" s="216"/>
      <c r="VUY290" s="216"/>
      <c r="VUZ290" s="216"/>
      <c r="VVA290" s="216"/>
      <c r="VVB290" s="216"/>
      <c r="VVC290" s="216"/>
      <c r="VVD290" s="216"/>
      <c r="VVE290" s="216"/>
      <c r="VVF290" s="216"/>
      <c r="VVG290" s="216"/>
      <c r="VVH290" s="216"/>
      <c r="VVI290" s="216"/>
      <c r="VVJ290" s="216"/>
      <c r="VVK290" s="216"/>
      <c r="VVL290" s="216"/>
      <c r="VVM290" s="216"/>
      <c r="VVN290" s="216"/>
      <c r="VVO290" s="216"/>
      <c r="VVP290" s="216"/>
      <c r="VVQ290" s="216"/>
      <c r="VVR290" s="216"/>
      <c r="VVS290" s="216"/>
      <c r="VVT290" s="216"/>
      <c r="VVU290" s="216"/>
      <c r="VVV290" s="216"/>
      <c r="VVW290" s="216"/>
      <c r="VVX290" s="216"/>
      <c r="VVY290" s="216"/>
      <c r="VVZ290" s="216"/>
      <c r="VWA290" s="216"/>
      <c r="VWB290" s="216"/>
      <c r="VWC290" s="216"/>
      <c r="VWD290" s="216"/>
      <c r="VWE290" s="216"/>
      <c r="VWF290" s="216"/>
      <c r="VWG290" s="216"/>
      <c r="VWH290" s="216"/>
      <c r="VWI290" s="216"/>
      <c r="VWJ290" s="216"/>
      <c r="VWK290" s="216"/>
      <c r="VWL290" s="216"/>
      <c r="VWM290" s="216"/>
      <c r="VWN290" s="216"/>
      <c r="VWO290" s="216"/>
      <c r="VWP290" s="216"/>
      <c r="VWQ290" s="216"/>
      <c r="VWR290" s="216"/>
      <c r="VWS290" s="216"/>
      <c r="VWT290" s="216"/>
      <c r="VWU290" s="216"/>
      <c r="VWV290" s="216"/>
      <c r="VWW290" s="216"/>
      <c r="VWX290" s="216"/>
      <c r="VWY290" s="216"/>
      <c r="VWZ290" s="216"/>
      <c r="VXA290" s="216"/>
      <c r="VXB290" s="216"/>
      <c r="VXC290" s="216"/>
      <c r="VXD290" s="216"/>
      <c r="VXE290" s="216"/>
      <c r="VXF290" s="216"/>
      <c r="VXG290" s="216"/>
      <c r="VXH290" s="216"/>
      <c r="VXI290" s="216"/>
      <c r="VXJ290" s="216"/>
      <c r="VXK290" s="216"/>
      <c r="VXL290" s="216"/>
      <c r="VXM290" s="216"/>
      <c r="VXN290" s="216"/>
      <c r="VXO290" s="216"/>
      <c r="VXP290" s="216"/>
      <c r="VXQ290" s="216"/>
      <c r="VXR290" s="216"/>
      <c r="VXS290" s="216"/>
      <c r="VXT290" s="216"/>
      <c r="VXU290" s="216"/>
      <c r="VXV290" s="216"/>
      <c r="VXW290" s="216"/>
      <c r="VXX290" s="216"/>
      <c r="VXY290" s="216"/>
      <c r="VXZ290" s="216"/>
      <c r="VYA290" s="216"/>
      <c r="VYB290" s="216"/>
      <c r="VYC290" s="216"/>
      <c r="VYD290" s="216"/>
      <c r="VYE290" s="216"/>
      <c r="VYF290" s="216"/>
      <c r="VYG290" s="216"/>
      <c r="VYH290" s="216"/>
      <c r="VYI290" s="216"/>
      <c r="VYJ290" s="216"/>
      <c r="VYK290" s="216"/>
      <c r="VYL290" s="216"/>
      <c r="VYM290" s="216"/>
      <c r="VYN290" s="216"/>
      <c r="VYO290" s="216"/>
      <c r="VYP290" s="216"/>
      <c r="VYQ290" s="216"/>
      <c r="VYR290" s="216"/>
      <c r="VYS290" s="216"/>
      <c r="VYT290" s="216"/>
      <c r="VYU290" s="216"/>
      <c r="VYV290" s="216"/>
      <c r="VYW290" s="216"/>
      <c r="VYX290" s="216"/>
      <c r="VYY290" s="216"/>
      <c r="VYZ290" s="216"/>
      <c r="VZA290" s="216"/>
      <c r="VZB290" s="216"/>
      <c r="VZC290" s="216"/>
      <c r="VZD290" s="216"/>
      <c r="VZE290" s="216"/>
      <c r="VZF290" s="216"/>
      <c r="VZG290" s="216"/>
      <c r="VZH290" s="216"/>
      <c r="VZI290" s="216"/>
      <c r="VZJ290" s="216"/>
      <c r="VZK290" s="216"/>
      <c r="VZL290" s="216"/>
      <c r="VZM290" s="216"/>
      <c r="VZN290" s="216"/>
      <c r="VZO290" s="216"/>
      <c r="VZP290" s="216"/>
      <c r="VZQ290" s="216"/>
      <c r="VZR290" s="216"/>
      <c r="VZS290" s="216"/>
      <c r="VZT290" s="216"/>
      <c r="VZU290" s="216"/>
      <c r="VZV290" s="216"/>
      <c r="VZW290" s="216"/>
      <c r="VZX290" s="216"/>
      <c r="VZY290" s="216"/>
      <c r="VZZ290" s="216"/>
      <c r="WAA290" s="216"/>
      <c r="WAB290" s="216"/>
      <c r="WAC290" s="216"/>
      <c r="WAD290" s="216"/>
      <c r="WAE290" s="216"/>
      <c r="WAF290" s="216"/>
      <c r="WAG290" s="216"/>
      <c r="WAH290" s="216"/>
      <c r="WAI290" s="216"/>
      <c r="WAJ290" s="216"/>
      <c r="WAK290" s="216"/>
      <c r="WAL290" s="216"/>
      <c r="WAM290" s="216"/>
      <c r="WAN290" s="216"/>
      <c r="WAO290" s="216"/>
      <c r="WAP290" s="216"/>
      <c r="WAQ290" s="216"/>
      <c r="WAR290" s="216"/>
      <c r="WAS290" s="216"/>
      <c r="WAT290" s="216"/>
      <c r="WAU290" s="216"/>
      <c r="WAV290" s="216"/>
      <c r="WAW290" s="216"/>
      <c r="WAX290" s="216"/>
      <c r="WAY290" s="216"/>
      <c r="WAZ290" s="216"/>
      <c r="WBA290" s="216"/>
      <c r="WBB290" s="216"/>
      <c r="WBC290" s="216"/>
      <c r="WBD290" s="216"/>
      <c r="WBE290" s="216"/>
      <c r="WBF290" s="216"/>
      <c r="WBG290" s="216"/>
      <c r="WBH290" s="216"/>
      <c r="WBI290" s="216"/>
      <c r="WBJ290" s="216"/>
      <c r="WBK290" s="216"/>
      <c r="WBL290" s="216"/>
      <c r="WBM290" s="216"/>
      <c r="WBN290" s="216"/>
      <c r="WBO290" s="216"/>
      <c r="WBP290" s="216"/>
      <c r="WBQ290" s="216"/>
      <c r="WBR290" s="216"/>
      <c r="WBS290" s="216"/>
      <c r="WBT290" s="216"/>
      <c r="WBU290" s="216"/>
      <c r="WBV290" s="216"/>
      <c r="WBW290" s="216"/>
      <c r="WBX290" s="216"/>
      <c r="WBY290" s="216"/>
      <c r="WBZ290" s="216"/>
      <c r="WCA290" s="216"/>
      <c r="WCB290" s="216"/>
      <c r="WCC290" s="216"/>
      <c r="WCD290" s="216"/>
      <c r="WCE290" s="216"/>
      <c r="WCF290" s="216"/>
      <c r="WCG290" s="216"/>
      <c r="WCH290" s="216"/>
      <c r="WCI290" s="216"/>
      <c r="WCJ290" s="216"/>
      <c r="WCK290" s="216"/>
      <c r="WCL290" s="216"/>
      <c r="WCM290" s="216"/>
      <c r="WCN290" s="216"/>
      <c r="WCO290" s="216"/>
      <c r="WCP290" s="216"/>
      <c r="WCQ290" s="216"/>
      <c r="WCR290" s="216"/>
      <c r="WCS290" s="216"/>
      <c r="WCT290" s="216"/>
      <c r="WCU290" s="216"/>
      <c r="WCV290" s="216"/>
      <c r="WCW290" s="216"/>
      <c r="WCX290" s="216"/>
      <c r="WCY290" s="216"/>
      <c r="WCZ290" s="216"/>
      <c r="WDA290" s="216"/>
      <c r="WDB290" s="216"/>
      <c r="WDC290" s="216"/>
      <c r="WDD290" s="216"/>
      <c r="WDE290" s="216"/>
      <c r="WDF290" s="216"/>
      <c r="WDG290" s="216"/>
      <c r="WDH290" s="216"/>
      <c r="WDI290" s="216"/>
      <c r="WDJ290" s="216"/>
      <c r="WDK290" s="216"/>
      <c r="WDL290" s="216"/>
      <c r="WDM290" s="216"/>
      <c r="WDN290" s="216"/>
      <c r="WDO290" s="216"/>
      <c r="WDP290" s="216"/>
      <c r="WDQ290" s="216"/>
      <c r="WDR290" s="216"/>
      <c r="WDS290" s="216"/>
      <c r="WDT290" s="216"/>
      <c r="WDU290" s="216"/>
      <c r="WDV290" s="216"/>
      <c r="WDW290" s="216"/>
      <c r="WDX290" s="216"/>
      <c r="WDY290" s="216"/>
      <c r="WDZ290" s="216"/>
      <c r="WEA290" s="216"/>
      <c r="WEB290" s="216"/>
      <c r="WEC290" s="216"/>
      <c r="WED290" s="216"/>
      <c r="WEE290" s="216"/>
      <c r="WEF290" s="216"/>
      <c r="WEG290" s="216"/>
      <c r="WEH290" s="216"/>
      <c r="WEI290" s="216"/>
      <c r="WEJ290" s="216"/>
      <c r="WEK290" s="216"/>
      <c r="WEL290" s="216"/>
      <c r="WEM290" s="216"/>
      <c r="WEN290" s="216"/>
      <c r="WEO290" s="216"/>
      <c r="WEP290" s="216"/>
      <c r="WEQ290" s="216"/>
      <c r="WER290" s="216"/>
      <c r="WES290" s="216"/>
      <c r="WET290" s="216"/>
      <c r="WEU290" s="216"/>
      <c r="WEV290" s="216"/>
      <c r="WEW290" s="216"/>
      <c r="WEX290" s="216"/>
      <c r="WEY290" s="216"/>
      <c r="WEZ290" s="216"/>
      <c r="WFA290" s="216"/>
      <c r="WFB290" s="216"/>
      <c r="WFC290" s="216"/>
      <c r="WFD290" s="216"/>
      <c r="WFE290" s="216"/>
      <c r="WFF290" s="216"/>
      <c r="WFG290" s="216"/>
      <c r="WFH290" s="216"/>
      <c r="WFI290" s="216"/>
      <c r="WFJ290" s="216"/>
      <c r="WFK290" s="216"/>
      <c r="WFL290" s="216"/>
      <c r="WFM290" s="216"/>
      <c r="WFN290" s="216"/>
      <c r="WFO290" s="216"/>
      <c r="WFP290" s="216"/>
      <c r="WFQ290" s="216"/>
      <c r="WFR290" s="216"/>
      <c r="WFS290" s="216"/>
      <c r="WFT290" s="216"/>
      <c r="WFU290" s="216"/>
      <c r="WFV290" s="216"/>
      <c r="WFW290" s="216"/>
      <c r="WFX290" s="216"/>
      <c r="WFY290" s="216"/>
      <c r="WFZ290" s="216"/>
      <c r="WGA290" s="216"/>
      <c r="WGB290" s="216"/>
      <c r="WGC290" s="216"/>
      <c r="WGD290" s="216"/>
      <c r="WGE290" s="216"/>
      <c r="WGF290" s="216"/>
      <c r="WGG290" s="216"/>
      <c r="WGH290" s="216"/>
      <c r="WGI290" s="216"/>
      <c r="WGJ290" s="216"/>
      <c r="WGK290" s="216"/>
      <c r="WGL290" s="216"/>
      <c r="WGM290" s="216"/>
      <c r="WGN290" s="216"/>
      <c r="WGO290" s="216"/>
      <c r="WGP290" s="216"/>
      <c r="WGQ290" s="216"/>
      <c r="WGR290" s="216"/>
      <c r="WGS290" s="216"/>
      <c r="WGT290" s="216"/>
      <c r="WGU290" s="216"/>
      <c r="WGV290" s="216"/>
      <c r="WGW290" s="216"/>
      <c r="WGX290" s="216"/>
      <c r="WGY290" s="216"/>
      <c r="WGZ290" s="216"/>
      <c r="WHA290" s="216"/>
      <c r="WHB290" s="216"/>
      <c r="WHC290" s="216"/>
      <c r="WHD290" s="216"/>
      <c r="WHE290" s="216"/>
      <c r="WHF290" s="216"/>
      <c r="WHG290" s="216"/>
      <c r="WHH290" s="216"/>
      <c r="WHI290" s="216"/>
      <c r="WHJ290" s="216"/>
      <c r="WHK290" s="216"/>
      <c r="WHL290" s="216"/>
      <c r="WHM290" s="216"/>
      <c r="WHN290" s="216"/>
      <c r="WHO290" s="216"/>
      <c r="WHP290" s="216"/>
      <c r="WHQ290" s="216"/>
      <c r="WHR290" s="216"/>
      <c r="WHS290" s="216"/>
      <c r="WHT290" s="216"/>
      <c r="WHU290" s="216"/>
      <c r="WHV290" s="216"/>
      <c r="WHW290" s="216"/>
      <c r="WHX290" s="216"/>
      <c r="WHY290" s="216"/>
      <c r="WHZ290" s="216"/>
      <c r="WIA290" s="216"/>
      <c r="WIB290" s="216"/>
      <c r="WIC290" s="216"/>
      <c r="WID290" s="216"/>
      <c r="WIE290" s="216"/>
      <c r="WIF290" s="216"/>
      <c r="WIG290" s="216"/>
      <c r="WIH290" s="216"/>
      <c r="WII290" s="216"/>
      <c r="WIJ290" s="216"/>
      <c r="WIK290" s="216"/>
      <c r="WIL290" s="216"/>
      <c r="WIM290" s="216"/>
      <c r="WIN290" s="216"/>
      <c r="WIO290" s="216"/>
      <c r="WIP290" s="216"/>
      <c r="WIQ290" s="216"/>
      <c r="WIR290" s="216"/>
      <c r="WIS290" s="216"/>
      <c r="WIT290" s="216"/>
      <c r="WIU290" s="216"/>
      <c r="WIV290" s="216"/>
      <c r="WIW290" s="216"/>
      <c r="WIX290" s="216"/>
      <c r="WIY290" s="216"/>
      <c r="WIZ290" s="216"/>
      <c r="WJA290" s="216"/>
      <c r="WJB290" s="216"/>
      <c r="WJC290" s="216"/>
      <c r="WJD290" s="216"/>
      <c r="WJE290" s="216"/>
      <c r="WJF290" s="216"/>
      <c r="WJG290" s="216"/>
      <c r="WJH290" s="216"/>
      <c r="WJI290" s="216"/>
      <c r="WJJ290" s="216"/>
      <c r="WJK290" s="216"/>
      <c r="WJL290" s="216"/>
      <c r="WJM290" s="216"/>
      <c r="WJN290" s="216"/>
      <c r="WJO290" s="216"/>
      <c r="WJP290" s="216"/>
      <c r="WJQ290" s="216"/>
      <c r="WJR290" s="216"/>
      <c r="WJS290" s="216"/>
      <c r="WJT290" s="216"/>
      <c r="WJU290" s="216"/>
      <c r="WJV290" s="216"/>
      <c r="WJW290" s="216"/>
      <c r="WJX290" s="216"/>
      <c r="WJY290" s="216"/>
      <c r="WJZ290" s="216"/>
      <c r="WKA290" s="216"/>
      <c r="WKB290" s="216"/>
      <c r="WKC290" s="216"/>
      <c r="WKD290" s="216"/>
      <c r="WKE290" s="216"/>
      <c r="WKF290" s="216"/>
      <c r="WKG290" s="216"/>
      <c r="WKH290" s="216"/>
      <c r="WKI290" s="216"/>
      <c r="WKJ290" s="216"/>
      <c r="WKK290" s="216"/>
      <c r="WKL290" s="216"/>
      <c r="WKM290" s="216"/>
      <c r="WKN290" s="216"/>
      <c r="WKO290" s="216"/>
      <c r="WKP290" s="216"/>
      <c r="WKQ290" s="216"/>
      <c r="WKR290" s="216"/>
      <c r="WKS290" s="216"/>
      <c r="WKT290" s="216"/>
      <c r="WKU290" s="216"/>
      <c r="WKV290" s="216"/>
      <c r="WKW290" s="216"/>
      <c r="WKX290" s="216"/>
      <c r="WKY290" s="216"/>
      <c r="WKZ290" s="216"/>
      <c r="WLA290" s="216"/>
      <c r="WLB290" s="216"/>
      <c r="WLC290" s="216"/>
      <c r="WLD290" s="216"/>
      <c r="WLE290" s="216"/>
      <c r="WLF290" s="216"/>
      <c r="WLG290" s="216"/>
      <c r="WLH290" s="216"/>
      <c r="WLI290" s="216"/>
      <c r="WLJ290" s="216"/>
      <c r="WLK290" s="216"/>
      <c r="WLL290" s="216"/>
      <c r="WLM290" s="216"/>
      <c r="WLN290" s="216"/>
      <c r="WLO290" s="216"/>
      <c r="WLP290" s="216"/>
      <c r="WLQ290" s="216"/>
      <c r="WLR290" s="216"/>
      <c r="WLS290" s="216"/>
      <c r="WLT290" s="216"/>
      <c r="WLU290" s="216"/>
      <c r="WLV290" s="216"/>
      <c r="WLW290" s="216"/>
      <c r="WLX290" s="216"/>
      <c r="WLY290" s="216"/>
      <c r="WLZ290" s="216"/>
      <c r="WMA290" s="216"/>
      <c r="WMB290" s="216"/>
      <c r="WMC290" s="216"/>
      <c r="WMD290" s="216"/>
      <c r="WME290" s="216"/>
      <c r="WMF290" s="216"/>
      <c r="WMG290" s="216"/>
      <c r="WMH290" s="216"/>
      <c r="WMI290" s="216"/>
      <c r="WMJ290" s="216"/>
      <c r="WMK290" s="216"/>
      <c r="WML290" s="216"/>
      <c r="WMM290" s="216"/>
      <c r="WMN290" s="216"/>
      <c r="WMO290" s="216"/>
      <c r="WMP290" s="216"/>
      <c r="WMQ290" s="216"/>
      <c r="WMR290" s="216"/>
      <c r="WMS290" s="216"/>
      <c r="WMT290" s="216"/>
      <c r="WMU290" s="216"/>
      <c r="WMV290" s="216"/>
      <c r="WMW290" s="216"/>
      <c r="WMX290" s="216"/>
      <c r="WMY290" s="216"/>
      <c r="WMZ290" s="216"/>
      <c r="WNA290" s="216"/>
      <c r="WNB290" s="216"/>
      <c r="WNC290" s="216"/>
      <c r="WND290" s="216"/>
      <c r="WNE290" s="216"/>
      <c r="WNF290" s="216"/>
      <c r="WNG290" s="216"/>
      <c r="WNH290" s="216"/>
      <c r="WNI290" s="216"/>
      <c r="WNJ290" s="216"/>
      <c r="WNK290" s="216"/>
      <c r="WNL290" s="216"/>
      <c r="WNM290" s="216"/>
      <c r="WNN290" s="216"/>
      <c r="WNO290" s="216"/>
      <c r="WNP290" s="216"/>
      <c r="WNQ290" s="216"/>
      <c r="WNR290" s="216"/>
      <c r="WNS290" s="216"/>
      <c r="WNT290" s="216"/>
      <c r="WNU290" s="216"/>
      <c r="WNV290" s="216"/>
      <c r="WNW290" s="216"/>
      <c r="WNX290" s="216"/>
      <c r="WNY290" s="216"/>
      <c r="WNZ290" s="216"/>
      <c r="WOA290" s="216"/>
      <c r="WOB290" s="216"/>
      <c r="WOC290" s="216"/>
      <c r="WOD290" s="216"/>
      <c r="WOE290" s="216"/>
      <c r="WOF290" s="216"/>
      <c r="WOG290" s="216"/>
      <c r="WOH290" s="216"/>
      <c r="WOI290" s="216"/>
      <c r="WOJ290" s="216"/>
      <c r="WOK290" s="216"/>
      <c r="WOL290" s="216"/>
      <c r="WOM290" s="216"/>
      <c r="WON290" s="216"/>
      <c r="WOO290" s="216"/>
      <c r="WOP290" s="216"/>
      <c r="WOQ290" s="216"/>
      <c r="WOR290" s="216"/>
      <c r="WOS290" s="216"/>
      <c r="WOT290" s="216"/>
      <c r="WOU290" s="216"/>
      <c r="WOV290" s="216"/>
      <c r="WOW290" s="216"/>
      <c r="WOX290" s="216"/>
      <c r="WOY290" s="216"/>
      <c r="WOZ290" s="216"/>
      <c r="WPA290" s="216"/>
      <c r="WPB290" s="216"/>
      <c r="WPC290" s="216"/>
      <c r="WPD290" s="216"/>
      <c r="WPE290" s="216"/>
      <c r="WPF290" s="216"/>
      <c r="WPG290" s="216"/>
      <c r="WPH290" s="216"/>
      <c r="WPI290" s="216"/>
      <c r="WPJ290" s="216"/>
      <c r="WPK290" s="216"/>
      <c r="WPL290" s="216"/>
      <c r="WPM290" s="216"/>
      <c r="WPN290" s="216"/>
      <c r="WPO290" s="216"/>
      <c r="WPP290" s="216"/>
      <c r="WPQ290" s="216"/>
      <c r="WPR290" s="216"/>
      <c r="WPS290" s="216"/>
      <c r="WPT290" s="216"/>
      <c r="WPU290" s="216"/>
      <c r="WPV290" s="216"/>
      <c r="WPW290" s="216"/>
      <c r="WPX290" s="216"/>
      <c r="WPY290" s="216"/>
      <c r="WPZ290" s="216"/>
      <c r="WQA290" s="216"/>
      <c r="WQB290" s="216"/>
      <c r="WQC290" s="216"/>
      <c r="WQD290" s="216"/>
      <c r="WQE290" s="216"/>
      <c r="WQF290" s="216"/>
      <c r="WQG290" s="216"/>
      <c r="WQH290" s="216"/>
      <c r="WQI290" s="216"/>
      <c r="WQJ290" s="216"/>
      <c r="WQK290" s="216"/>
      <c r="WQL290" s="216"/>
      <c r="WQM290" s="216"/>
      <c r="WQN290" s="216"/>
      <c r="WQO290" s="216"/>
      <c r="WQP290" s="216"/>
      <c r="WQQ290" s="216"/>
      <c r="WQR290" s="216"/>
      <c r="WQS290" s="216"/>
      <c r="WQT290" s="216"/>
      <c r="WQU290" s="216"/>
      <c r="WQV290" s="216"/>
      <c r="WQW290" s="216"/>
      <c r="WQX290" s="216"/>
      <c r="WQY290" s="216"/>
      <c r="WQZ290" s="216"/>
      <c r="WRA290" s="216"/>
      <c r="WRB290" s="216"/>
      <c r="WRC290" s="216"/>
      <c r="WRD290" s="216"/>
      <c r="WRE290" s="216"/>
      <c r="WRF290" s="216"/>
      <c r="WRG290" s="216"/>
      <c r="WRH290" s="216"/>
      <c r="WRI290" s="216"/>
      <c r="WRJ290" s="216"/>
      <c r="WRK290" s="216"/>
      <c r="WRL290" s="216"/>
      <c r="WRM290" s="216"/>
      <c r="WRN290" s="216"/>
      <c r="WRO290" s="216"/>
      <c r="WRP290" s="216"/>
      <c r="WRQ290" s="216"/>
      <c r="WRR290" s="216"/>
      <c r="WRS290" s="216"/>
      <c r="WRT290" s="216"/>
      <c r="WRU290" s="216"/>
      <c r="WRV290" s="216"/>
      <c r="WRW290" s="216"/>
      <c r="WRX290" s="216"/>
      <c r="WRY290" s="216"/>
      <c r="WRZ290" s="216"/>
      <c r="WSA290" s="216"/>
      <c r="WSB290" s="216"/>
      <c r="WSC290" s="216"/>
      <c r="WSD290" s="216"/>
      <c r="WSE290" s="216"/>
      <c r="WSF290" s="216"/>
      <c r="WSG290" s="216"/>
      <c r="WSH290" s="216"/>
      <c r="WSI290" s="216"/>
      <c r="WSJ290" s="216"/>
      <c r="WSK290" s="216"/>
      <c r="WSL290" s="216"/>
      <c r="WSM290" s="216"/>
      <c r="WSN290" s="216"/>
      <c r="WSO290" s="216"/>
      <c r="WSP290" s="216"/>
      <c r="WSQ290" s="216"/>
      <c r="WSR290" s="216"/>
      <c r="WSS290" s="216"/>
      <c r="WST290" s="216"/>
      <c r="WSU290" s="216"/>
      <c r="WSV290" s="216"/>
      <c r="WSW290" s="216"/>
      <c r="WSX290" s="216"/>
      <c r="WSY290" s="216"/>
      <c r="WSZ290" s="216"/>
      <c r="WTA290" s="216"/>
      <c r="WTB290" s="216"/>
      <c r="WTC290" s="216"/>
      <c r="WTD290" s="216"/>
      <c r="WTE290" s="216"/>
      <c r="WTF290" s="216"/>
      <c r="WTG290" s="216"/>
      <c r="WTH290" s="216"/>
      <c r="WTI290" s="216"/>
      <c r="WTJ290" s="216"/>
      <c r="WTK290" s="216"/>
      <c r="WTL290" s="216"/>
      <c r="WTM290" s="216"/>
      <c r="WTN290" s="216"/>
      <c r="WTO290" s="216"/>
      <c r="WTP290" s="216"/>
      <c r="WTQ290" s="216"/>
      <c r="WTR290" s="216"/>
      <c r="WTS290" s="216"/>
      <c r="WTT290" s="216"/>
      <c r="WTU290" s="216"/>
      <c r="WTV290" s="216"/>
      <c r="WTW290" s="216"/>
      <c r="WTX290" s="216"/>
      <c r="WTY290" s="216"/>
      <c r="WTZ290" s="216"/>
      <c r="WUA290" s="216"/>
      <c r="WUB290" s="216"/>
      <c r="WUC290" s="216"/>
      <c r="WUD290" s="216"/>
      <c r="WUE290" s="216"/>
      <c r="WUF290" s="216"/>
      <c r="WUG290" s="216"/>
      <c r="WUH290" s="216"/>
      <c r="WUI290" s="216"/>
      <c r="WUJ290" s="216"/>
      <c r="WUK290" s="216"/>
      <c r="WUL290" s="216"/>
      <c r="WUM290" s="216"/>
      <c r="WUN290" s="216"/>
      <c r="WUO290" s="216"/>
      <c r="WUP290" s="216"/>
      <c r="WUQ290" s="216"/>
      <c r="WUR290" s="216"/>
      <c r="WUS290" s="216"/>
      <c r="WUT290" s="216"/>
      <c r="WUU290" s="216"/>
      <c r="WUV290" s="216"/>
      <c r="WUW290" s="216"/>
      <c r="WUX290" s="216"/>
      <c r="WUY290" s="216"/>
      <c r="WUZ290" s="216"/>
      <c r="WVA290" s="216"/>
      <c r="WVB290" s="216"/>
      <c r="WVC290" s="216"/>
      <c r="WVD290" s="216"/>
      <c r="WVE290" s="216"/>
      <c r="WVF290" s="216"/>
      <c r="WVG290" s="216"/>
      <c r="WVH290" s="216"/>
      <c r="WVI290" s="216"/>
      <c r="WVJ290" s="216"/>
      <c r="WVK290" s="216"/>
      <c r="WVL290" s="216"/>
      <c r="WVM290" s="216"/>
      <c r="WVN290" s="216"/>
      <c r="WVO290" s="216"/>
      <c r="WVP290" s="216"/>
      <c r="WVQ290" s="216"/>
      <c r="WVR290" s="216"/>
      <c r="WVS290" s="216"/>
      <c r="WVT290" s="216"/>
      <c r="WVU290" s="216"/>
      <c r="WVV290" s="216"/>
      <c r="WVW290" s="216"/>
      <c r="WVX290" s="216"/>
      <c r="WVY290" s="216"/>
      <c r="WVZ290" s="216"/>
      <c r="WWA290" s="216"/>
      <c r="WWB290" s="216"/>
      <c r="WWC290" s="216"/>
      <c r="WWD290" s="216"/>
      <c r="WWE290" s="216"/>
      <c r="WWF290" s="216"/>
      <c r="WWG290" s="216"/>
      <c r="WWH290" s="216"/>
      <c r="WWI290" s="216"/>
      <c r="WWJ290" s="216"/>
      <c r="WWK290" s="216"/>
      <c r="WWL290" s="216"/>
      <c r="WWM290" s="216"/>
      <c r="WWN290" s="216"/>
      <c r="WWO290" s="216"/>
      <c r="WWP290" s="216"/>
      <c r="WWQ290" s="216"/>
      <c r="WWR290" s="216"/>
      <c r="WWS290" s="216"/>
      <c r="WWT290" s="216"/>
      <c r="WWU290" s="216"/>
      <c r="WWV290" s="216"/>
      <c r="WWW290" s="216"/>
      <c r="WWX290" s="216"/>
      <c r="WWY290" s="216"/>
      <c r="WWZ290" s="216"/>
      <c r="WXA290" s="216"/>
      <c r="WXB290" s="216"/>
      <c r="WXC290" s="216"/>
      <c r="WXD290" s="216"/>
      <c r="WXE290" s="216"/>
      <c r="WXF290" s="216"/>
      <c r="WXG290" s="216"/>
      <c r="WXH290" s="216"/>
      <c r="WXI290" s="216"/>
      <c r="WXJ290" s="216"/>
      <c r="WXK290" s="216"/>
      <c r="WXL290" s="216"/>
      <c r="WXM290" s="216"/>
      <c r="WXN290" s="216"/>
      <c r="WXO290" s="216"/>
      <c r="WXP290" s="216"/>
      <c r="WXQ290" s="216"/>
      <c r="WXR290" s="216"/>
      <c r="WXS290" s="216"/>
      <c r="WXT290" s="216"/>
      <c r="WXU290" s="216"/>
      <c r="WXV290" s="216"/>
      <c r="WXW290" s="216"/>
      <c r="WXX290" s="216"/>
      <c r="WXY290" s="216"/>
      <c r="WXZ290" s="216"/>
      <c r="WYA290" s="216"/>
      <c r="WYB290" s="216"/>
      <c r="WYC290" s="216"/>
      <c r="WYD290" s="216"/>
      <c r="WYE290" s="216"/>
      <c r="WYF290" s="216"/>
      <c r="WYG290" s="216"/>
      <c r="WYH290" s="216"/>
      <c r="WYI290" s="216"/>
      <c r="WYJ290" s="216"/>
      <c r="WYK290" s="216"/>
      <c r="WYL290" s="216"/>
      <c r="WYM290" s="216"/>
      <c r="WYN290" s="216"/>
      <c r="WYO290" s="216"/>
      <c r="WYP290" s="216"/>
      <c r="WYQ290" s="216"/>
      <c r="WYR290" s="216"/>
      <c r="WYS290" s="216"/>
      <c r="WYT290" s="216"/>
      <c r="WYU290" s="216"/>
      <c r="WYV290" s="216"/>
      <c r="WYW290" s="216"/>
      <c r="WYX290" s="216"/>
      <c r="WYY290" s="216"/>
      <c r="WYZ290" s="216"/>
      <c r="WZA290" s="216"/>
      <c r="WZB290" s="216"/>
      <c r="WZC290" s="216"/>
      <c r="WZD290" s="216"/>
      <c r="WZE290" s="216"/>
      <c r="WZF290" s="216"/>
      <c r="WZG290" s="216"/>
      <c r="WZH290" s="216"/>
      <c r="WZI290" s="216"/>
      <c r="WZJ290" s="216"/>
      <c r="WZK290" s="216"/>
      <c r="WZL290" s="216"/>
      <c r="WZM290" s="216"/>
      <c r="WZN290" s="216"/>
      <c r="WZO290" s="216"/>
      <c r="WZP290" s="216"/>
      <c r="WZQ290" s="216"/>
      <c r="WZR290" s="216"/>
      <c r="WZS290" s="216"/>
      <c r="WZT290" s="216"/>
      <c r="WZU290" s="216"/>
      <c r="WZV290" s="216"/>
      <c r="WZW290" s="216"/>
      <c r="WZX290" s="216"/>
      <c r="WZY290" s="216"/>
      <c r="WZZ290" s="216"/>
      <c r="XAA290" s="216"/>
      <c r="XAB290" s="216"/>
      <c r="XAC290" s="216"/>
      <c r="XAD290" s="216"/>
      <c r="XAE290" s="216"/>
      <c r="XAF290" s="216"/>
      <c r="XAG290" s="216"/>
      <c r="XAH290" s="216"/>
      <c r="XAI290" s="216"/>
      <c r="XAJ290" s="216"/>
      <c r="XAK290" s="216"/>
      <c r="XAL290" s="216"/>
      <c r="XAM290" s="216"/>
      <c r="XAN290" s="216"/>
      <c r="XAO290" s="216"/>
      <c r="XAP290" s="216"/>
      <c r="XAQ290" s="216"/>
      <c r="XAR290" s="216"/>
      <c r="XAS290" s="216"/>
      <c r="XAT290" s="216"/>
      <c r="XAU290" s="216"/>
      <c r="XAV290" s="216"/>
      <c r="XAW290" s="216"/>
      <c r="XAX290" s="216"/>
      <c r="XAY290" s="216"/>
      <c r="XAZ290" s="216"/>
      <c r="XBA290" s="216"/>
      <c r="XBB290" s="216"/>
      <c r="XBC290" s="216"/>
      <c r="XBD290" s="216"/>
      <c r="XBE290" s="216"/>
      <c r="XBF290" s="216"/>
      <c r="XBG290" s="216"/>
      <c r="XBH290" s="216"/>
      <c r="XBI290" s="216"/>
      <c r="XBJ290" s="216"/>
      <c r="XBK290" s="216"/>
      <c r="XBL290" s="216"/>
      <c r="XBM290" s="216"/>
      <c r="XBN290" s="216"/>
      <c r="XBO290" s="216"/>
      <c r="XBP290" s="216"/>
      <c r="XBQ290" s="216"/>
      <c r="XBR290" s="216"/>
      <c r="XBS290" s="216"/>
      <c r="XBT290" s="216"/>
      <c r="XBU290" s="216"/>
      <c r="XBV290" s="216"/>
      <c r="XBW290" s="216"/>
      <c r="XBX290" s="216"/>
      <c r="XBY290" s="216"/>
      <c r="XBZ290" s="216"/>
      <c r="XCA290" s="216"/>
      <c r="XCB290" s="216"/>
      <c r="XCC290" s="216"/>
      <c r="XCD290" s="216"/>
      <c r="XCE290" s="216"/>
      <c r="XCF290" s="216"/>
      <c r="XCG290" s="216"/>
      <c r="XCH290" s="216"/>
      <c r="XCI290" s="216"/>
      <c r="XCJ290" s="216"/>
      <c r="XCK290" s="216"/>
      <c r="XCL290" s="216"/>
      <c r="XCM290" s="216"/>
      <c r="XCN290" s="216"/>
      <c r="XCO290" s="216"/>
      <c r="XCP290" s="216"/>
      <c r="XCQ290" s="216"/>
      <c r="XCR290" s="216"/>
      <c r="XCS290" s="216"/>
      <c r="XCT290" s="216"/>
      <c r="XCU290" s="216"/>
      <c r="XCV290" s="216"/>
      <c r="XCW290" s="216"/>
      <c r="XCX290" s="216"/>
      <c r="XCY290" s="216"/>
      <c r="XCZ290" s="216"/>
      <c r="XDA290" s="216"/>
      <c r="XDB290" s="216"/>
      <c r="XDC290" s="216"/>
      <c r="XDD290" s="216"/>
      <c r="XDE290" s="216"/>
      <c r="XDF290" s="216"/>
      <c r="XDG290" s="216"/>
      <c r="XDH290" s="216"/>
      <c r="XDI290" s="216"/>
      <c r="XDJ290" s="216"/>
      <c r="XDK290" s="216"/>
      <c r="XDL290" s="216"/>
      <c r="XDM290" s="216"/>
      <c r="XDN290" s="216"/>
      <c r="XDO290" s="216"/>
      <c r="XDP290" s="216"/>
      <c r="XDQ290" s="216"/>
      <c r="XDR290" s="216"/>
      <c r="XDS290" s="216"/>
      <c r="XDT290" s="216"/>
      <c r="XDU290" s="216"/>
      <c r="XDV290" s="216"/>
      <c r="XDW290" s="216"/>
      <c r="XDX290" s="216"/>
      <c r="XDY290" s="216"/>
      <c r="XDZ290" s="216"/>
      <c r="XEA290" s="216"/>
      <c r="XEB290" s="216"/>
      <c r="XEC290" s="216"/>
      <c r="XED290" s="216"/>
      <c r="XEE290" s="216"/>
      <c r="XEF290" s="216"/>
      <c r="XEG290" s="216"/>
      <c r="XEH290" s="216"/>
      <c r="XEI290" s="216"/>
      <c r="XEJ290" s="216"/>
      <c r="XEK290" s="216"/>
      <c r="XEL290" s="216"/>
      <c r="XEM290" s="216"/>
      <c r="XEN290" s="216"/>
      <c r="XEO290" s="216"/>
      <c r="XEP290" s="216"/>
      <c r="XEQ290" s="216"/>
      <c r="XER290" s="216"/>
      <c r="XES290" s="216"/>
      <c r="XET290" s="216"/>
      <c r="XEU290" s="216"/>
      <c r="XEV290" s="216"/>
      <c r="XEW290" s="216"/>
      <c r="XEX290" s="216"/>
      <c r="XEY290" s="216"/>
      <c r="XEZ290" s="216"/>
      <c r="XFA290" s="216"/>
      <c r="XFB290" s="216"/>
      <c r="XFC290" s="216"/>
      <c r="XFD290" s="216"/>
    </row>
    <row r="291" spans="1:16384" s="200" customFormat="1" ht="15" x14ac:dyDescent="0.25">
      <c r="A291" s="93"/>
      <c r="B291" s="93" t="s">
        <v>14</v>
      </c>
      <c r="C291" s="94"/>
      <c r="D291" s="197"/>
      <c r="E291" s="94"/>
      <c r="F291" s="197"/>
      <c r="G291" s="94"/>
      <c r="H291" s="197"/>
      <c r="I291" s="94"/>
      <c r="J291" s="197"/>
      <c r="K291" s="94"/>
      <c r="L291" s="197"/>
      <c r="M291" s="94"/>
      <c r="N291" s="197"/>
      <c r="O291" s="94"/>
      <c r="P291" s="197"/>
      <c r="Q291" s="94"/>
      <c r="R291" s="197"/>
      <c r="S291" s="94"/>
      <c r="T291" s="197"/>
      <c r="U291" s="94"/>
      <c r="V291" s="197"/>
      <c r="W291" s="94"/>
      <c r="X291" s="197"/>
      <c r="Y291" s="94"/>
      <c r="Z291" s="197"/>
      <c r="AA291" s="219">
        <f>+Z291+X291+V291+T291+R291+P291+N291+L291+J291+H291+F291+D291</f>
        <v>0</v>
      </c>
      <c r="AB291" s="216"/>
      <c r="AC291" s="216"/>
      <c r="AD291" s="216"/>
      <c r="AE291" s="216"/>
      <c r="AF291" s="216"/>
      <c r="AG291" s="216"/>
      <c r="AH291" s="216"/>
      <c r="AI291" s="216"/>
      <c r="AJ291" s="216"/>
      <c r="AK291" s="216"/>
      <c r="AL291" s="216"/>
      <c r="AM291" s="216"/>
      <c r="AN291" s="216"/>
      <c r="AO291" s="216"/>
      <c r="AP291" s="216"/>
      <c r="AQ291" s="216"/>
      <c r="AR291" s="216"/>
      <c r="AS291" s="216"/>
      <c r="AT291" s="216"/>
      <c r="AU291" s="216"/>
      <c r="AV291" s="216"/>
      <c r="AW291" s="216"/>
      <c r="AX291" s="216"/>
      <c r="AY291" s="216"/>
      <c r="AZ291" s="216"/>
      <c r="BA291" s="216"/>
      <c r="BB291" s="216"/>
      <c r="BC291" s="216"/>
      <c r="BD291" s="216"/>
      <c r="BE291" s="216"/>
      <c r="BF291" s="216"/>
      <c r="BG291" s="216"/>
      <c r="BH291" s="216"/>
      <c r="BI291" s="216"/>
      <c r="BJ291" s="216"/>
      <c r="BK291" s="216"/>
      <c r="BL291" s="216"/>
      <c r="BM291" s="216"/>
      <c r="BN291" s="216"/>
      <c r="BO291" s="216"/>
      <c r="BP291" s="216"/>
      <c r="BQ291" s="216"/>
      <c r="BR291" s="216"/>
      <c r="BS291" s="216"/>
      <c r="BT291" s="216"/>
      <c r="BU291" s="216"/>
      <c r="BV291" s="216"/>
      <c r="BW291" s="216"/>
      <c r="BX291" s="216"/>
      <c r="BY291" s="216"/>
      <c r="BZ291" s="216"/>
      <c r="CA291" s="216"/>
      <c r="CB291" s="216"/>
      <c r="CC291" s="216"/>
      <c r="CD291" s="216"/>
      <c r="CE291" s="216"/>
      <c r="CF291" s="216"/>
      <c r="CG291" s="216"/>
      <c r="CH291" s="216"/>
      <c r="CI291" s="216"/>
      <c r="CJ291" s="216"/>
      <c r="CK291" s="216"/>
      <c r="CL291" s="216"/>
      <c r="CM291" s="216"/>
      <c r="CN291" s="216"/>
      <c r="CO291" s="216"/>
      <c r="CP291" s="216"/>
      <c r="CQ291" s="216"/>
      <c r="CR291" s="216"/>
      <c r="CS291" s="216"/>
      <c r="CT291" s="216"/>
      <c r="CU291" s="216"/>
      <c r="CV291" s="216"/>
      <c r="CW291" s="216"/>
      <c r="CX291" s="216"/>
      <c r="CY291" s="216"/>
      <c r="CZ291" s="216"/>
      <c r="DA291" s="216"/>
      <c r="DB291" s="216"/>
      <c r="DC291" s="216"/>
      <c r="DD291" s="216"/>
      <c r="DE291" s="216"/>
      <c r="DF291" s="216"/>
      <c r="DG291" s="216"/>
      <c r="DH291" s="216"/>
      <c r="DI291" s="216"/>
      <c r="DJ291" s="216"/>
      <c r="DK291" s="216"/>
      <c r="DL291" s="216"/>
      <c r="DM291" s="216"/>
      <c r="DN291" s="216"/>
      <c r="DO291" s="216"/>
      <c r="DP291" s="216"/>
      <c r="DQ291" s="216"/>
      <c r="DR291" s="216"/>
      <c r="DS291" s="216"/>
      <c r="DT291" s="216"/>
      <c r="DU291" s="216"/>
      <c r="DV291" s="216"/>
      <c r="DW291" s="216"/>
      <c r="DX291" s="216"/>
      <c r="DY291" s="216"/>
      <c r="DZ291" s="216"/>
      <c r="EA291" s="216"/>
      <c r="EB291" s="216"/>
      <c r="EC291" s="216"/>
      <c r="ED291" s="216"/>
      <c r="EE291" s="216"/>
      <c r="EF291" s="216"/>
      <c r="EG291" s="216"/>
      <c r="EH291" s="216"/>
      <c r="EI291" s="216"/>
      <c r="EJ291" s="216"/>
      <c r="EK291" s="216"/>
      <c r="EL291" s="216"/>
      <c r="EM291" s="216"/>
      <c r="EN291" s="216"/>
      <c r="EO291" s="216"/>
      <c r="EP291" s="216"/>
      <c r="EQ291" s="216"/>
      <c r="ER291" s="216"/>
      <c r="ES291" s="216"/>
      <c r="ET291" s="216"/>
      <c r="EU291" s="216"/>
      <c r="EV291" s="216"/>
      <c r="EW291" s="216"/>
      <c r="EX291" s="216"/>
      <c r="EY291" s="216"/>
      <c r="EZ291" s="216"/>
      <c r="FA291" s="216"/>
      <c r="FB291" s="216"/>
      <c r="FC291" s="216"/>
      <c r="FD291" s="216"/>
      <c r="FE291" s="216"/>
      <c r="FF291" s="216"/>
      <c r="FG291" s="216"/>
      <c r="FH291" s="216"/>
      <c r="FI291" s="216"/>
      <c r="FJ291" s="216"/>
      <c r="FK291" s="216"/>
      <c r="FL291" s="216"/>
      <c r="FM291" s="216"/>
      <c r="FN291" s="216"/>
      <c r="FO291" s="216"/>
      <c r="FP291" s="216"/>
      <c r="FQ291" s="216"/>
      <c r="FR291" s="216"/>
      <c r="FS291" s="216"/>
      <c r="FT291" s="216"/>
      <c r="FU291" s="216"/>
      <c r="FV291" s="216"/>
      <c r="FW291" s="216"/>
      <c r="FX291" s="216"/>
      <c r="FY291" s="216"/>
      <c r="FZ291" s="216"/>
      <c r="GA291" s="216"/>
      <c r="GB291" s="216"/>
      <c r="GC291" s="216"/>
      <c r="GD291" s="216"/>
      <c r="GE291" s="216"/>
      <c r="GF291" s="216"/>
      <c r="GG291" s="216"/>
      <c r="GH291" s="216"/>
      <c r="GI291" s="216"/>
      <c r="GJ291" s="216"/>
      <c r="GK291" s="216"/>
      <c r="GL291" s="216"/>
      <c r="GM291" s="216"/>
      <c r="GN291" s="216"/>
      <c r="GO291" s="216"/>
      <c r="GP291" s="216"/>
      <c r="GQ291" s="216"/>
      <c r="GR291" s="216"/>
      <c r="GS291" s="216"/>
      <c r="GT291" s="216"/>
      <c r="GU291" s="216"/>
      <c r="GV291" s="216"/>
      <c r="GW291" s="216"/>
      <c r="GX291" s="216"/>
      <c r="GY291" s="216"/>
      <c r="GZ291" s="216"/>
      <c r="HA291" s="216"/>
      <c r="HB291" s="216"/>
      <c r="HC291" s="216"/>
      <c r="HD291" s="216"/>
      <c r="HE291" s="216"/>
      <c r="HF291" s="216"/>
      <c r="HG291" s="216"/>
      <c r="HH291" s="216"/>
      <c r="HI291" s="216"/>
      <c r="HJ291" s="216"/>
      <c r="HK291" s="216"/>
      <c r="HL291" s="216"/>
      <c r="HM291" s="216"/>
      <c r="HN291" s="216"/>
      <c r="HO291" s="216"/>
      <c r="HP291" s="216"/>
      <c r="HQ291" s="216"/>
      <c r="HR291" s="216"/>
      <c r="HS291" s="216"/>
      <c r="HT291" s="216"/>
      <c r="HU291" s="216"/>
      <c r="HV291" s="216"/>
      <c r="HW291" s="216"/>
      <c r="HX291" s="216"/>
      <c r="HY291" s="216"/>
      <c r="HZ291" s="216"/>
      <c r="IA291" s="216"/>
      <c r="IB291" s="216"/>
      <c r="IC291" s="216"/>
      <c r="ID291" s="216"/>
      <c r="IE291" s="216"/>
      <c r="IF291" s="216"/>
      <c r="IG291" s="216"/>
      <c r="IH291" s="216"/>
      <c r="II291" s="216"/>
      <c r="IJ291" s="216"/>
      <c r="IK291" s="216"/>
      <c r="IL291" s="216"/>
      <c r="IM291" s="216"/>
      <c r="IN291" s="216"/>
      <c r="IO291" s="216"/>
      <c r="IP291" s="216"/>
      <c r="IQ291" s="216"/>
      <c r="IR291" s="216"/>
      <c r="IS291" s="216"/>
      <c r="IT291" s="216"/>
      <c r="IU291" s="216"/>
      <c r="IV291" s="216"/>
      <c r="IW291" s="216"/>
      <c r="IX291" s="216"/>
      <c r="IY291" s="216"/>
      <c r="IZ291" s="216"/>
      <c r="JA291" s="216"/>
      <c r="JB291" s="216"/>
      <c r="JC291" s="216"/>
      <c r="JD291" s="216"/>
      <c r="JE291" s="216"/>
      <c r="JF291" s="216"/>
      <c r="JG291" s="216"/>
      <c r="JH291" s="216"/>
      <c r="JI291" s="216"/>
      <c r="JJ291" s="216"/>
      <c r="JK291" s="216"/>
      <c r="JL291" s="216"/>
      <c r="JM291" s="216"/>
      <c r="JN291" s="216"/>
      <c r="JO291" s="216"/>
      <c r="JP291" s="216"/>
      <c r="JQ291" s="216"/>
      <c r="JR291" s="216"/>
      <c r="JS291" s="216"/>
      <c r="JT291" s="216"/>
      <c r="JU291" s="216"/>
      <c r="JV291" s="216"/>
      <c r="JW291" s="216"/>
      <c r="JX291" s="216"/>
      <c r="JY291" s="216"/>
      <c r="JZ291" s="216"/>
      <c r="KA291" s="216"/>
      <c r="KB291" s="216"/>
      <c r="KC291" s="216"/>
      <c r="KD291" s="216"/>
      <c r="KE291" s="216"/>
      <c r="KF291" s="216"/>
      <c r="KG291" s="216"/>
      <c r="KH291" s="216"/>
      <c r="KI291" s="216"/>
      <c r="KJ291" s="216"/>
      <c r="KK291" s="216"/>
      <c r="KL291" s="216"/>
      <c r="KM291" s="216"/>
      <c r="KN291" s="216"/>
      <c r="KO291" s="216"/>
      <c r="KP291" s="216"/>
      <c r="KQ291" s="216"/>
      <c r="KR291" s="216"/>
      <c r="KS291" s="216"/>
      <c r="KT291" s="216"/>
      <c r="KU291" s="216"/>
      <c r="KV291" s="216"/>
      <c r="KW291" s="216"/>
      <c r="KX291" s="216"/>
      <c r="KY291" s="216"/>
      <c r="KZ291" s="216"/>
      <c r="LA291" s="216"/>
      <c r="LB291" s="216"/>
      <c r="LC291" s="216"/>
      <c r="LD291" s="216"/>
      <c r="LE291" s="216"/>
      <c r="LF291" s="216"/>
      <c r="LG291" s="216"/>
      <c r="LH291" s="216"/>
      <c r="LI291" s="216"/>
      <c r="LJ291" s="216"/>
      <c r="LK291" s="216"/>
      <c r="LL291" s="216"/>
      <c r="LM291" s="216"/>
      <c r="LN291" s="216"/>
      <c r="LO291" s="216"/>
      <c r="LP291" s="216"/>
      <c r="LQ291" s="216"/>
      <c r="LR291" s="216"/>
      <c r="LS291" s="216"/>
      <c r="LT291" s="216"/>
      <c r="LU291" s="216"/>
      <c r="LV291" s="216"/>
      <c r="LW291" s="216"/>
      <c r="LX291" s="216"/>
      <c r="LY291" s="216"/>
      <c r="LZ291" s="216"/>
      <c r="MA291" s="216"/>
      <c r="MB291" s="216"/>
      <c r="MC291" s="216"/>
      <c r="MD291" s="216"/>
      <c r="ME291" s="216"/>
      <c r="MF291" s="216"/>
      <c r="MG291" s="216"/>
      <c r="MH291" s="216"/>
      <c r="MI291" s="216"/>
      <c r="MJ291" s="216"/>
      <c r="MK291" s="216"/>
      <c r="ML291" s="216"/>
      <c r="MM291" s="216"/>
      <c r="MN291" s="216"/>
      <c r="MO291" s="216"/>
      <c r="MP291" s="216"/>
      <c r="MQ291" s="216"/>
      <c r="MR291" s="216"/>
      <c r="MS291" s="216"/>
      <c r="MT291" s="216"/>
      <c r="MU291" s="216"/>
      <c r="MV291" s="216"/>
      <c r="MW291" s="216"/>
      <c r="MX291" s="216"/>
      <c r="MY291" s="216"/>
      <c r="MZ291" s="216"/>
      <c r="NA291" s="216"/>
      <c r="NB291" s="216"/>
      <c r="NC291" s="216"/>
      <c r="ND291" s="216"/>
      <c r="NE291" s="216"/>
      <c r="NF291" s="216"/>
      <c r="NG291" s="216"/>
      <c r="NH291" s="216"/>
      <c r="NI291" s="216"/>
      <c r="NJ291" s="216"/>
      <c r="NK291" s="216"/>
      <c r="NL291" s="216"/>
      <c r="NM291" s="216"/>
      <c r="NN291" s="216"/>
      <c r="NO291" s="216"/>
      <c r="NP291" s="216"/>
      <c r="NQ291" s="216"/>
      <c r="NR291" s="216"/>
      <c r="NS291" s="216"/>
      <c r="NT291" s="216"/>
      <c r="NU291" s="216"/>
      <c r="NV291" s="216"/>
      <c r="NW291" s="216"/>
      <c r="NX291" s="216"/>
      <c r="NY291" s="216"/>
      <c r="NZ291" s="216"/>
      <c r="OA291" s="216"/>
      <c r="OB291" s="216"/>
      <c r="OC291" s="216"/>
      <c r="OD291" s="216"/>
      <c r="OE291" s="216"/>
      <c r="OF291" s="216"/>
      <c r="OG291" s="216"/>
      <c r="OH291" s="216"/>
      <c r="OI291" s="216"/>
      <c r="OJ291" s="216"/>
      <c r="OK291" s="216"/>
      <c r="OL291" s="216"/>
      <c r="OM291" s="216"/>
      <c r="ON291" s="216"/>
      <c r="OO291" s="216"/>
      <c r="OP291" s="216"/>
      <c r="OQ291" s="216"/>
      <c r="OR291" s="216"/>
      <c r="OS291" s="216"/>
      <c r="OT291" s="216"/>
      <c r="OU291" s="216"/>
      <c r="OV291" s="216"/>
      <c r="OW291" s="216"/>
      <c r="OX291" s="216"/>
      <c r="OY291" s="216"/>
      <c r="OZ291" s="216"/>
      <c r="PA291" s="216"/>
      <c r="PB291" s="216"/>
      <c r="PC291" s="216"/>
      <c r="PD291" s="216"/>
      <c r="PE291" s="216"/>
      <c r="PF291" s="216"/>
      <c r="PG291" s="216"/>
      <c r="PH291" s="216"/>
      <c r="PI291" s="216"/>
      <c r="PJ291" s="216"/>
      <c r="PK291" s="216"/>
      <c r="PL291" s="216"/>
      <c r="PM291" s="216"/>
      <c r="PN291" s="216"/>
      <c r="PO291" s="216"/>
      <c r="PP291" s="216"/>
      <c r="PQ291" s="216"/>
      <c r="PR291" s="216"/>
      <c r="PS291" s="216"/>
      <c r="PT291" s="216"/>
      <c r="PU291" s="216"/>
      <c r="PV291" s="216"/>
      <c r="PW291" s="216"/>
      <c r="PX291" s="216"/>
      <c r="PY291" s="216"/>
      <c r="PZ291" s="216"/>
      <c r="QA291" s="216"/>
      <c r="QB291" s="216"/>
      <c r="QC291" s="216"/>
      <c r="QD291" s="216"/>
      <c r="QE291" s="216"/>
      <c r="QF291" s="216"/>
      <c r="QG291" s="216"/>
      <c r="QH291" s="216"/>
      <c r="QI291" s="216"/>
      <c r="QJ291" s="216"/>
      <c r="QK291" s="216"/>
      <c r="QL291" s="216"/>
      <c r="QM291" s="216"/>
      <c r="QN291" s="216"/>
      <c r="QO291" s="216"/>
      <c r="QP291" s="216"/>
      <c r="QQ291" s="216"/>
      <c r="QR291" s="216"/>
      <c r="QS291" s="216"/>
      <c r="QT291" s="216"/>
      <c r="QU291" s="216"/>
      <c r="QV291" s="216"/>
      <c r="QW291" s="216"/>
      <c r="QX291" s="216"/>
      <c r="QY291" s="216"/>
      <c r="QZ291" s="216"/>
      <c r="RA291" s="216"/>
      <c r="RB291" s="216"/>
      <c r="RC291" s="216"/>
      <c r="RD291" s="216"/>
      <c r="RE291" s="216"/>
      <c r="RF291" s="216"/>
      <c r="RG291" s="216"/>
      <c r="RH291" s="216"/>
      <c r="RI291" s="216"/>
      <c r="RJ291" s="216"/>
      <c r="RK291" s="216"/>
      <c r="RL291" s="216"/>
      <c r="RM291" s="216"/>
      <c r="RN291" s="216"/>
      <c r="RO291" s="216"/>
      <c r="RP291" s="216"/>
      <c r="RQ291" s="216"/>
      <c r="RR291" s="216"/>
      <c r="RS291" s="216"/>
      <c r="RT291" s="216"/>
      <c r="RU291" s="216"/>
      <c r="RV291" s="216"/>
      <c r="RW291" s="216"/>
      <c r="RX291" s="216"/>
      <c r="RY291" s="216"/>
      <c r="RZ291" s="216"/>
      <c r="SA291" s="216"/>
      <c r="SB291" s="216"/>
      <c r="SC291" s="216"/>
      <c r="SD291" s="216"/>
      <c r="SE291" s="216"/>
      <c r="SF291" s="216"/>
      <c r="SG291" s="216"/>
      <c r="SH291" s="216"/>
      <c r="SI291" s="216"/>
      <c r="SJ291" s="216"/>
      <c r="SK291" s="216"/>
      <c r="SL291" s="216"/>
      <c r="SM291" s="216"/>
      <c r="SN291" s="216"/>
      <c r="SO291" s="216"/>
      <c r="SP291" s="216"/>
      <c r="SQ291" s="216"/>
      <c r="SR291" s="216"/>
      <c r="SS291" s="216"/>
      <c r="ST291" s="216"/>
      <c r="SU291" s="216"/>
      <c r="SV291" s="216"/>
      <c r="SW291" s="216"/>
      <c r="SX291" s="216"/>
      <c r="SY291" s="216"/>
      <c r="SZ291" s="216"/>
      <c r="TA291" s="216"/>
      <c r="TB291" s="216"/>
      <c r="TC291" s="216"/>
      <c r="TD291" s="216"/>
      <c r="TE291" s="216"/>
      <c r="TF291" s="216"/>
      <c r="TG291" s="216"/>
      <c r="TH291" s="216"/>
      <c r="TI291" s="216"/>
      <c r="TJ291" s="216"/>
      <c r="TK291" s="216"/>
      <c r="TL291" s="216"/>
      <c r="TM291" s="216"/>
      <c r="TN291" s="216"/>
      <c r="TO291" s="216"/>
      <c r="TP291" s="216"/>
      <c r="TQ291" s="216"/>
      <c r="TR291" s="216"/>
      <c r="TS291" s="216"/>
      <c r="TT291" s="216"/>
      <c r="TU291" s="216"/>
      <c r="TV291" s="216"/>
      <c r="TW291" s="216"/>
      <c r="TX291" s="216"/>
      <c r="TY291" s="216"/>
      <c r="TZ291" s="216"/>
      <c r="UA291" s="216"/>
      <c r="UB291" s="216"/>
      <c r="UC291" s="216"/>
      <c r="UD291" s="216"/>
      <c r="UE291" s="216"/>
      <c r="UF291" s="216"/>
      <c r="UG291" s="216"/>
      <c r="UH291" s="216"/>
      <c r="UI291" s="216"/>
      <c r="UJ291" s="216"/>
      <c r="UK291" s="216"/>
      <c r="UL291" s="216"/>
      <c r="UM291" s="216"/>
      <c r="UN291" s="216"/>
      <c r="UO291" s="216"/>
      <c r="UP291" s="216"/>
      <c r="UQ291" s="216"/>
      <c r="UR291" s="216"/>
      <c r="US291" s="216"/>
      <c r="UT291" s="216"/>
      <c r="UU291" s="216"/>
      <c r="UV291" s="216"/>
      <c r="UW291" s="216"/>
      <c r="UX291" s="216"/>
      <c r="UY291" s="216"/>
      <c r="UZ291" s="216"/>
      <c r="VA291" s="216"/>
      <c r="VB291" s="216"/>
      <c r="VC291" s="216"/>
      <c r="VD291" s="216"/>
      <c r="VE291" s="216"/>
      <c r="VF291" s="216"/>
      <c r="VG291" s="216"/>
      <c r="VH291" s="216"/>
      <c r="VI291" s="216"/>
      <c r="VJ291" s="216"/>
      <c r="VK291" s="216"/>
      <c r="VL291" s="216"/>
      <c r="VM291" s="216"/>
      <c r="VN291" s="216"/>
      <c r="VO291" s="216"/>
      <c r="VP291" s="216"/>
      <c r="VQ291" s="216"/>
      <c r="VR291" s="216"/>
      <c r="VS291" s="216"/>
      <c r="VT291" s="216"/>
      <c r="VU291" s="216"/>
      <c r="VV291" s="216"/>
      <c r="VW291" s="216"/>
      <c r="VX291" s="216"/>
      <c r="VY291" s="216"/>
      <c r="VZ291" s="216"/>
      <c r="WA291" s="216"/>
      <c r="WB291" s="216"/>
      <c r="WC291" s="216"/>
      <c r="WD291" s="216"/>
      <c r="WE291" s="216"/>
      <c r="WF291" s="216"/>
      <c r="WG291" s="216"/>
      <c r="WH291" s="216"/>
      <c r="WI291" s="216"/>
      <c r="WJ291" s="216"/>
      <c r="WK291" s="216"/>
      <c r="WL291" s="216"/>
      <c r="WM291" s="216"/>
      <c r="WN291" s="216"/>
      <c r="WO291" s="216"/>
      <c r="WP291" s="216"/>
      <c r="WQ291" s="216"/>
      <c r="WR291" s="216"/>
      <c r="WS291" s="216"/>
      <c r="WT291" s="216"/>
      <c r="WU291" s="216"/>
      <c r="WV291" s="216"/>
      <c r="WW291" s="216"/>
      <c r="WX291" s="216"/>
      <c r="WY291" s="216"/>
      <c r="WZ291" s="216"/>
      <c r="XA291" s="216"/>
      <c r="XB291" s="216"/>
      <c r="XC291" s="216"/>
      <c r="XD291" s="216"/>
      <c r="XE291" s="216"/>
      <c r="XF291" s="216"/>
      <c r="XG291" s="216"/>
      <c r="XH291" s="216"/>
      <c r="XI291" s="216"/>
      <c r="XJ291" s="216"/>
      <c r="XK291" s="216"/>
      <c r="XL291" s="216"/>
      <c r="XM291" s="216"/>
      <c r="XN291" s="216"/>
      <c r="XO291" s="216"/>
      <c r="XP291" s="216"/>
      <c r="XQ291" s="216"/>
      <c r="XR291" s="216"/>
      <c r="XS291" s="216"/>
      <c r="XT291" s="216"/>
      <c r="XU291" s="216"/>
      <c r="XV291" s="216"/>
      <c r="XW291" s="216"/>
      <c r="XX291" s="216"/>
      <c r="XY291" s="216"/>
      <c r="XZ291" s="216"/>
      <c r="YA291" s="216"/>
      <c r="YB291" s="216"/>
      <c r="YC291" s="216"/>
      <c r="YD291" s="216"/>
      <c r="YE291" s="216"/>
      <c r="YF291" s="216"/>
      <c r="YG291" s="216"/>
      <c r="YH291" s="216"/>
      <c r="YI291" s="216"/>
      <c r="YJ291" s="216"/>
      <c r="YK291" s="216"/>
      <c r="YL291" s="216"/>
      <c r="YM291" s="216"/>
      <c r="YN291" s="216"/>
      <c r="YO291" s="216"/>
      <c r="YP291" s="216"/>
      <c r="YQ291" s="216"/>
      <c r="YR291" s="216"/>
      <c r="YS291" s="216"/>
      <c r="YT291" s="216"/>
      <c r="YU291" s="216"/>
      <c r="YV291" s="216"/>
      <c r="YW291" s="216"/>
      <c r="YX291" s="216"/>
      <c r="YY291" s="216"/>
      <c r="YZ291" s="216"/>
      <c r="ZA291" s="216"/>
      <c r="ZB291" s="216"/>
      <c r="ZC291" s="216"/>
      <c r="ZD291" s="216"/>
      <c r="ZE291" s="216"/>
      <c r="ZF291" s="216"/>
      <c r="ZG291" s="216"/>
      <c r="ZH291" s="216"/>
      <c r="ZI291" s="216"/>
      <c r="ZJ291" s="216"/>
      <c r="ZK291" s="216"/>
      <c r="ZL291" s="216"/>
      <c r="ZM291" s="216"/>
      <c r="ZN291" s="216"/>
      <c r="ZO291" s="216"/>
      <c r="ZP291" s="216"/>
      <c r="ZQ291" s="216"/>
      <c r="ZR291" s="216"/>
      <c r="ZS291" s="216"/>
      <c r="ZT291" s="216"/>
      <c r="ZU291" s="216"/>
      <c r="ZV291" s="216"/>
      <c r="ZW291" s="216"/>
      <c r="ZX291" s="216"/>
      <c r="ZY291" s="216"/>
      <c r="ZZ291" s="216"/>
      <c r="AAA291" s="216"/>
      <c r="AAB291" s="216"/>
      <c r="AAC291" s="216"/>
      <c r="AAD291" s="216"/>
      <c r="AAE291" s="216"/>
      <c r="AAF291" s="216"/>
      <c r="AAG291" s="216"/>
      <c r="AAH291" s="216"/>
      <c r="AAI291" s="216"/>
      <c r="AAJ291" s="216"/>
      <c r="AAK291" s="216"/>
      <c r="AAL291" s="216"/>
      <c r="AAM291" s="216"/>
      <c r="AAN291" s="216"/>
      <c r="AAO291" s="216"/>
      <c r="AAP291" s="216"/>
      <c r="AAQ291" s="216"/>
      <c r="AAR291" s="216"/>
      <c r="AAS291" s="216"/>
      <c r="AAT291" s="216"/>
      <c r="AAU291" s="216"/>
      <c r="AAV291" s="216"/>
      <c r="AAW291" s="216"/>
      <c r="AAX291" s="216"/>
      <c r="AAY291" s="216"/>
      <c r="AAZ291" s="216"/>
      <c r="ABA291" s="216"/>
      <c r="ABB291" s="216"/>
      <c r="ABC291" s="216"/>
      <c r="ABD291" s="216"/>
      <c r="ABE291" s="216"/>
      <c r="ABF291" s="216"/>
      <c r="ABG291" s="216"/>
      <c r="ABH291" s="216"/>
      <c r="ABI291" s="216"/>
      <c r="ABJ291" s="216"/>
      <c r="ABK291" s="216"/>
      <c r="ABL291" s="216"/>
      <c r="ABM291" s="216"/>
      <c r="ABN291" s="216"/>
      <c r="ABO291" s="216"/>
      <c r="ABP291" s="216"/>
      <c r="ABQ291" s="216"/>
      <c r="ABR291" s="216"/>
      <c r="ABS291" s="216"/>
      <c r="ABT291" s="216"/>
      <c r="ABU291" s="216"/>
      <c r="ABV291" s="216"/>
      <c r="ABW291" s="216"/>
      <c r="ABX291" s="216"/>
      <c r="ABY291" s="216"/>
      <c r="ABZ291" s="216"/>
      <c r="ACA291" s="216"/>
      <c r="ACB291" s="216"/>
      <c r="ACC291" s="216"/>
      <c r="ACD291" s="216"/>
      <c r="ACE291" s="216"/>
      <c r="ACF291" s="216"/>
      <c r="ACG291" s="216"/>
      <c r="ACH291" s="216"/>
      <c r="ACI291" s="216"/>
      <c r="ACJ291" s="216"/>
      <c r="ACK291" s="216"/>
      <c r="ACL291" s="216"/>
      <c r="ACM291" s="216"/>
      <c r="ACN291" s="216"/>
      <c r="ACO291" s="216"/>
      <c r="ACP291" s="216"/>
      <c r="ACQ291" s="216"/>
      <c r="ACR291" s="216"/>
      <c r="ACS291" s="216"/>
      <c r="ACT291" s="216"/>
      <c r="ACU291" s="216"/>
      <c r="ACV291" s="216"/>
      <c r="ACW291" s="216"/>
      <c r="ACX291" s="216"/>
      <c r="ACY291" s="216"/>
      <c r="ACZ291" s="216"/>
      <c r="ADA291" s="216"/>
      <c r="ADB291" s="216"/>
      <c r="ADC291" s="216"/>
      <c r="ADD291" s="216"/>
      <c r="ADE291" s="216"/>
      <c r="ADF291" s="216"/>
      <c r="ADG291" s="216"/>
      <c r="ADH291" s="216"/>
      <c r="ADI291" s="216"/>
      <c r="ADJ291" s="216"/>
      <c r="ADK291" s="216"/>
      <c r="ADL291" s="216"/>
      <c r="ADM291" s="216"/>
      <c r="ADN291" s="216"/>
      <c r="ADO291" s="216"/>
      <c r="ADP291" s="216"/>
      <c r="ADQ291" s="216"/>
      <c r="ADR291" s="216"/>
      <c r="ADS291" s="216"/>
      <c r="ADT291" s="216"/>
      <c r="ADU291" s="216"/>
      <c r="ADV291" s="216"/>
      <c r="ADW291" s="216"/>
      <c r="ADX291" s="216"/>
      <c r="ADY291" s="216"/>
      <c r="ADZ291" s="216"/>
      <c r="AEA291" s="216"/>
      <c r="AEB291" s="216"/>
      <c r="AEC291" s="216"/>
      <c r="AED291" s="216"/>
      <c r="AEE291" s="216"/>
      <c r="AEF291" s="216"/>
      <c r="AEG291" s="216"/>
      <c r="AEH291" s="216"/>
      <c r="AEI291" s="216"/>
      <c r="AEJ291" s="216"/>
      <c r="AEK291" s="216"/>
      <c r="AEL291" s="216"/>
      <c r="AEM291" s="216"/>
      <c r="AEN291" s="216"/>
      <c r="AEO291" s="216"/>
      <c r="AEP291" s="216"/>
      <c r="AEQ291" s="216"/>
      <c r="AER291" s="216"/>
      <c r="AES291" s="216"/>
      <c r="AET291" s="216"/>
      <c r="AEU291" s="216"/>
      <c r="AEV291" s="216"/>
      <c r="AEW291" s="216"/>
      <c r="AEX291" s="216"/>
      <c r="AEY291" s="216"/>
      <c r="AEZ291" s="216"/>
      <c r="AFA291" s="216"/>
      <c r="AFB291" s="216"/>
      <c r="AFC291" s="216"/>
      <c r="AFD291" s="216"/>
      <c r="AFE291" s="216"/>
      <c r="AFF291" s="216"/>
      <c r="AFG291" s="216"/>
      <c r="AFH291" s="216"/>
      <c r="AFI291" s="216"/>
      <c r="AFJ291" s="216"/>
      <c r="AFK291" s="216"/>
      <c r="AFL291" s="216"/>
      <c r="AFM291" s="216"/>
      <c r="AFN291" s="216"/>
      <c r="AFO291" s="216"/>
      <c r="AFP291" s="216"/>
      <c r="AFQ291" s="216"/>
      <c r="AFR291" s="216"/>
      <c r="AFS291" s="216"/>
      <c r="AFT291" s="216"/>
      <c r="AFU291" s="216"/>
      <c r="AFV291" s="216"/>
      <c r="AFW291" s="216"/>
      <c r="AFX291" s="216"/>
      <c r="AFY291" s="216"/>
      <c r="AFZ291" s="216"/>
      <c r="AGA291" s="216"/>
      <c r="AGB291" s="216"/>
      <c r="AGC291" s="216"/>
      <c r="AGD291" s="216"/>
      <c r="AGE291" s="216"/>
      <c r="AGF291" s="216"/>
      <c r="AGG291" s="216"/>
      <c r="AGH291" s="216"/>
      <c r="AGI291" s="216"/>
      <c r="AGJ291" s="216"/>
      <c r="AGK291" s="216"/>
      <c r="AGL291" s="216"/>
      <c r="AGM291" s="216"/>
      <c r="AGN291" s="216"/>
      <c r="AGO291" s="216"/>
      <c r="AGP291" s="216"/>
      <c r="AGQ291" s="216"/>
      <c r="AGR291" s="216"/>
      <c r="AGS291" s="216"/>
      <c r="AGT291" s="216"/>
      <c r="AGU291" s="216"/>
      <c r="AGV291" s="216"/>
      <c r="AGW291" s="216"/>
      <c r="AGX291" s="216"/>
      <c r="AGY291" s="216"/>
      <c r="AGZ291" s="216"/>
      <c r="AHA291" s="216"/>
      <c r="AHB291" s="216"/>
      <c r="AHC291" s="216"/>
      <c r="AHD291" s="216"/>
      <c r="AHE291" s="216"/>
      <c r="AHF291" s="216"/>
      <c r="AHG291" s="216"/>
      <c r="AHH291" s="216"/>
      <c r="AHI291" s="216"/>
      <c r="AHJ291" s="216"/>
      <c r="AHK291" s="216"/>
      <c r="AHL291" s="216"/>
      <c r="AHM291" s="216"/>
      <c r="AHN291" s="216"/>
      <c r="AHO291" s="216"/>
      <c r="AHP291" s="216"/>
      <c r="AHQ291" s="216"/>
      <c r="AHR291" s="216"/>
      <c r="AHS291" s="216"/>
      <c r="AHT291" s="216"/>
      <c r="AHU291" s="216"/>
      <c r="AHV291" s="216"/>
      <c r="AHW291" s="216"/>
      <c r="AHX291" s="216"/>
      <c r="AHY291" s="216"/>
      <c r="AHZ291" s="216"/>
      <c r="AIA291" s="216"/>
      <c r="AIB291" s="216"/>
      <c r="AIC291" s="216"/>
      <c r="AID291" s="216"/>
      <c r="AIE291" s="216"/>
      <c r="AIF291" s="216"/>
      <c r="AIG291" s="216"/>
      <c r="AIH291" s="216"/>
      <c r="AII291" s="216"/>
      <c r="AIJ291" s="216"/>
      <c r="AIK291" s="216"/>
      <c r="AIL291" s="216"/>
      <c r="AIM291" s="216"/>
      <c r="AIN291" s="216"/>
      <c r="AIO291" s="216"/>
      <c r="AIP291" s="216"/>
      <c r="AIQ291" s="216"/>
      <c r="AIR291" s="216"/>
      <c r="AIS291" s="216"/>
      <c r="AIT291" s="216"/>
      <c r="AIU291" s="216"/>
      <c r="AIV291" s="216"/>
      <c r="AIW291" s="216"/>
      <c r="AIX291" s="216"/>
      <c r="AIY291" s="216"/>
      <c r="AIZ291" s="216"/>
      <c r="AJA291" s="216"/>
      <c r="AJB291" s="216"/>
      <c r="AJC291" s="216"/>
      <c r="AJD291" s="216"/>
      <c r="AJE291" s="216"/>
      <c r="AJF291" s="216"/>
      <c r="AJG291" s="216"/>
      <c r="AJH291" s="216"/>
      <c r="AJI291" s="216"/>
      <c r="AJJ291" s="216"/>
      <c r="AJK291" s="216"/>
      <c r="AJL291" s="216"/>
      <c r="AJM291" s="216"/>
      <c r="AJN291" s="216"/>
      <c r="AJO291" s="216"/>
      <c r="AJP291" s="216"/>
      <c r="AJQ291" s="216"/>
      <c r="AJR291" s="216"/>
      <c r="AJS291" s="216"/>
      <c r="AJT291" s="216"/>
      <c r="AJU291" s="216"/>
      <c r="AJV291" s="216"/>
      <c r="AJW291" s="216"/>
      <c r="AJX291" s="216"/>
      <c r="AJY291" s="216"/>
      <c r="AJZ291" s="216"/>
      <c r="AKA291" s="216"/>
      <c r="AKB291" s="216"/>
      <c r="AKC291" s="216"/>
      <c r="AKD291" s="216"/>
      <c r="AKE291" s="216"/>
      <c r="AKF291" s="216"/>
      <c r="AKG291" s="216"/>
      <c r="AKH291" s="216"/>
      <c r="AKI291" s="216"/>
      <c r="AKJ291" s="216"/>
      <c r="AKK291" s="216"/>
      <c r="AKL291" s="216"/>
      <c r="AKM291" s="216"/>
      <c r="AKN291" s="216"/>
      <c r="AKO291" s="216"/>
      <c r="AKP291" s="216"/>
      <c r="AKQ291" s="216"/>
      <c r="AKR291" s="216"/>
      <c r="AKS291" s="216"/>
      <c r="AKT291" s="216"/>
      <c r="AKU291" s="216"/>
      <c r="AKV291" s="216"/>
      <c r="AKW291" s="216"/>
      <c r="AKX291" s="216"/>
      <c r="AKY291" s="216"/>
      <c r="AKZ291" s="216"/>
      <c r="ALA291" s="216"/>
      <c r="ALB291" s="216"/>
      <c r="ALC291" s="216"/>
      <c r="ALD291" s="216"/>
      <c r="ALE291" s="216"/>
      <c r="ALF291" s="216"/>
      <c r="ALG291" s="216"/>
      <c r="ALH291" s="216"/>
      <c r="ALI291" s="216"/>
      <c r="ALJ291" s="216"/>
      <c r="ALK291" s="216"/>
      <c r="ALL291" s="216"/>
      <c r="ALM291" s="216"/>
      <c r="ALN291" s="216"/>
      <c r="ALO291" s="216"/>
      <c r="ALP291" s="216"/>
      <c r="ALQ291" s="216"/>
      <c r="ALR291" s="216"/>
      <c r="ALS291" s="216"/>
      <c r="ALT291" s="216"/>
      <c r="ALU291" s="216"/>
      <c r="ALV291" s="216"/>
      <c r="ALW291" s="216"/>
      <c r="ALX291" s="216"/>
      <c r="ALY291" s="216"/>
      <c r="ALZ291" s="216"/>
      <c r="AMA291" s="216"/>
      <c r="AMB291" s="216"/>
      <c r="AMC291" s="216"/>
      <c r="AMD291" s="216"/>
      <c r="AME291" s="216"/>
      <c r="AMF291" s="216"/>
      <c r="AMG291" s="216"/>
      <c r="AMH291" s="216"/>
      <c r="AMI291" s="216"/>
      <c r="AMJ291" s="216"/>
      <c r="AMK291" s="216"/>
      <c r="AML291" s="216"/>
      <c r="AMM291" s="216"/>
      <c r="AMN291" s="216"/>
      <c r="AMO291" s="216"/>
      <c r="AMP291" s="216"/>
      <c r="AMQ291" s="216"/>
      <c r="AMR291" s="216"/>
      <c r="AMS291" s="216"/>
      <c r="AMT291" s="216"/>
      <c r="AMU291" s="216"/>
      <c r="AMV291" s="216"/>
      <c r="AMW291" s="216"/>
      <c r="AMX291" s="216"/>
      <c r="AMY291" s="216"/>
      <c r="AMZ291" s="216"/>
      <c r="ANA291" s="216"/>
      <c r="ANB291" s="216"/>
      <c r="ANC291" s="216"/>
      <c r="AND291" s="216"/>
      <c r="ANE291" s="216"/>
      <c r="ANF291" s="216"/>
      <c r="ANG291" s="216"/>
      <c r="ANH291" s="216"/>
      <c r="ANI291" s="216"/>
      <c r="ANJ291" s="216"/>
      <c r="ANK291" s="216"/>
      <c r="ANL291" s="216"/>
      <c r="ANM291" s="216"/>
      <c r="ANN291" s="216"/>
      <c r="ANO291" s="216"/>
      <c r="ANP291" s="216"/>
      <c r="ANQ291" s="216"/>
      <c r="ANR291" s="216"/>
      <c r="ANS291" s="216"/>
      <c r="ANT291" s="216"/>
      <c r="ANU291" s="216"/>
      <c r="ANV291" s="216"/>
      <c r="ANW291" s="216"/>
      <c r="ANX291" s="216"/>
      <c r="ANY291" s="216"/>
      <c r="ANZ291" s="216"/>
      <c r="AOA291" s="216"/>
      <c r="AOB291" s="216"/>
      <c r="AOC291" s="216"/>
      <c r="AOD291" s="216"/>
      <c r="AOE291" s="216"/>
      <c r="AOF291" s="216"/>
      <c r="AOG291" s="216"/>
      <c r="AOH291" s="216"/>
      <c r="AOI291" s="216"/>
      <c r="AOJ291" s="216"/>
      <c r="AOK291" s="216"/>
      <c r="AOL291" s="216"/>
      <c r="AOM291" s="216"/>
      <c r="AON291" s="216"/>
      <c r="AOO291" s="216"/>
      <c r="AOP291" s="216"/>
      <c r="AOQ291" s="216"/>
      <c r="AOR291" s="216"/>
      <c r="AOS291" s="216"/>
      <c r="AOT291" s="216"/>
      <c r="AOU291" s="216"/>
      <c r="AOV291" s="216"/>
      <c r="AOW291" s="216"/>
      <c r="AOX291" s="216"/>
      <c r="AOY291" s="216"/>
      <c r="AOZ291" s="216"/>
      <c r="APA291" s="216"/>
      <c r="APB291" s="216"/>
      <c r="APC291" s="216"/>
      <c r="APD291" s="216"/>
      <c r="APE291" s="216"/>
      <c r="APF291" s="216"/>
      <c r="APG291" s="216"/>
      <c r="APH291" s="216"/>
      <c r="API291" s="216"/>
      <c r="APJ291" s="216"/>
      <c r="APK291" s="216"/>
      <c r="APL291" s="216"/>
      <c r="APM291" s="216"/>
      <c r="APN291" s="216"/>
      <c r="APO291" s="216"/>
      <c r="APP291" s="216"/>
      <c r="APQ291" s="216"/>
      <c r="APR291" s="216"/>
      <c r="APS291" s="216"/>
      <c r="APT291" s="216"/>
      <c r="APU291" s="216"/>
      <c r="APV291" s="216"/>
      <c r="APW291" s="216"/>
      <c r="APX291" s="216"/>
      <c r="APY291" s="216"/>
      <c r="APZ291" s="216"/>
      <c r="AQA291" s="216"/>
      <c r="AQB291" s="216"/>
      <c r="AQC291" s="216"/>
      <c r="AQD291" s="216"/>
      <c r="AQE291" s="216"/>
      <c r="AQF291" s="216"/>
      <c r="AQG291" s="216"/>
      <c r="AQH291" s="216"/>
      <c r="AQI291" s="216"/>
      <c r="AQJ291" s="216"/>
      <c r="AQK291" s="216"/>
      <c r="AQL291" s="216"/>
      <c r="AQM291" s="216"/>
      <c r="AQN291" s="216"/>
      <c r="AQO291" s="216"/>
      <c r="AQP291" s="216"/>
      <c r="AQQ291" s="216"/>
      <c r="AQR291" s="216"/>
      <c r="AQS291" s="216"/>
      <c r="AQT291" s="216"/>
      <c r="AQU291" s="216"/>
      <c r="AQV291" s="216"/>
      <c r="AQW291" s="216"/>
      <c r="AQX291" s="216"/>
      <c r="AQY291" s="216"/>
      <c r="AQZ291" s="216"/>
      <c r="ARA291" s="216"/>
      <c r="ARB291" s="216"/>
      <c r="ARC291" s="216"/>
      <c r="ARD291" s="216"/>
      <c r="ARE291" s="216"/>
      <c r="ARF291" s="216"/>
      <c r="ARG291" s="216"/>
      <c r="ARH291" s="216"/>
      <c r="ARI291" s="216"/>
      <c r="ARJ291" s="216"/>
      <c r="ARK291" s="216"/>
      <c r="ARL291" s="216"/>
      <c r="ARM291" s="216"/>
      <c r="ARN291" s="216"/>
      <c r="ARO291" s="216"/>
      <c r="ARP291" s="216"/>
      <c r="ARQ291" s="216"/>
      <c r="ARR291" s="216"/>
      <c r="ARS291" s="216"/>
      <c r="ART291" s="216"/>
      <c r="ARU291" s="216"/>
      <c r="ARV291" s="216"/>
      <c r="ARW291" s="216"/>
      <c r="ARX291" s="216"/>
      <c r="ARY291" s="216"/>
      <c r="ARZ291" s="216"/>
      <c r="ASA291" s="216"/>
      <c r="ASB291" s="216"/>
      <c r="ASC291" s="216"/>
      <c r="ASD291" s="216"/>
      <c r="ASE291" s="216"/>
      <c r="ASF291" s="216"/>
      <c r="ASG291" s="216"/>
      <c r="ASH291" s="216"/>
      <c r="ASI291" s="216"/>
      <c r="ASJ291" s="216"/>
      <c r="ASK291" s="216"/>
      <c r="ASL291" s="216"/>
      <c r="ASM291" s="216"/>
      <c r="ASN291" s="216"/>
      <c r="ASO291" s="216"/>
      <c r="ASP291" s="216"/>
      <c r="ASQ291" s="216"/>
      <c r="ASR291" s="216"/>
      <c r="ASS291" s="216"/>
      <c r="AST291" s="216"/>
      <c r="ASU291" s="216"/>
      <c r="ASV291" s="216"/>
      <c r="ASW291" s="216"/>
      <c r="ASX291" s="216"/>
      <c r="ASY291" s="216"/>
      <c r="ASZ291" s="216"/>
      <c r="ATA291" s="216"/>
      <c r="ATB291" s="216"/>
      <c r="ATC291" s="216"/>
      <c r="ATD291" s="216"/>
      <c r="ATE291" s="216"/>
      <c r="ATF291" s="216"/>
      <c r="ATG291" s="216"/>
      <c r="ATH291" s="216"/>
      <c r="ATI291" s="216"/>
      <c r="ATJ291" s="216"/>
      <c r="ATK291" s="216"/>
      <c r="ATL291" s="216"/>
      <c r="ATM291" s="216"/>
      <c r="ATN291" s="216"/>
      <c r="ATO291" s="216"/>
      <c r="ATP291" s="216"/>
      <c r="ATQ291" s="216"/>
      <c r="ATR291" s="216"/>
      <c r="ATS291" s="216"/>
      <c r="ATT291" s="216"/>
      <c r="ATU291" s="216"/>
      <c r="ATV291" s="216"/>
      <c r="ATW291" s="216"/>
      <c r="ATX291" s="216"/>
      <c r="ATY291" s="216"/>
      <c r="ATZ291" s="216"/>
      <c r="AUA291" s="216"/>
      <c r="AUB291" s="216"/>
      <c r="AUC291" s="216"/>
      <c r="AUD291" s="216"/>
      <c r="AUE291" s="216"/>
      <c r="AUF291" s="216"/>
      <c r="AUG291" s="216"/>
      <c r="AUH291" s="216"/>
      <c r="AUI291" s="216"/>
      <c r="AUJ291" s="216"/>
      <c r="AUK291" s="216"/>
      <c r="AUL291" s="216"/>
      <c r="AUM291" s="216"/>
      <c r="AUN291" s="216"/>
      <c r="AUO291" s="216"/>
      <c r="AUP291" s="216"/>
      <c r="AUQ291" s="216"/>
      <c r="AUR291" s="216"/>
      <c r="AUS291" s="216"/>
      <c r="AUT291" s="216"/>
      <c r="AUU291" s="216"/>
      <c r="AUV291" s="216"/>
      <c r="AUW291" s="216"/>
      <c r="AUX291" s="216"/>
      <c r="AUY291" s="216"/>
      <c r="AUZ291" s="216"/>
      <c r="AVA291" s="216"/>
      <c r="AVB291" s="216"/>
      <c r="AVC291" s="216"/>
      <c r="AVD291" s="216"/>
      <c r="AVE291" s="216"/>
      <c r="AVF291" s="216"/>
      <c r="AVG291" s="216"/>
      <c r="AVH291" s="216"/>
      <c r="AVI291" s="216"/>
      <c r="AVJ291" s="216"/>
      <c r="AVK291" s="216"/>
      <c r="AVL291" s="216"/>
      <c r="AVM291" s="216"/>
      <c r="AVN291" s="216"/>
      <c r="AVO291" s="216"/>
      <c r="AVP291" s="216"/>
      <c r="AVQ291" s="216"/>
      <c r="AVR291" s="216"/>
      <c r="AVS291" s="216"/>
      <c r="AVT291" s="216"/>
      <c r="AVU291" s="216"/>
      <c r="AVV291" s="216"/>
      <c r="AVW291" s="216"/>
      <c r="AVX291" s="216"/>
      <c r="AVY291" s="216"/>
      <c r="AVZ291" s="216"/>
      <c r="AWA291" s="216"/>
      <c r="AWB291" s="216"/>
      <c r="AWC291" s="216"/>
      <c r="AWD291" s="216"/>
      <c r="AWE291" s="216"/>
      <c r="AWF291" s="216"/>
      <c r="AWG291" s="216"/>
      <c r="AWH291" s="216"/>
      <c r="AWI291" s="216"/>
      <c r="AWJ291" s="216"/>
      <c r="AWK291" s="216"/>
      <c r="AWL291" s="216"/>
      <c r="AWM291" s="216"/>
      <c r="AWN291" s="216"/>
      <c r="AWO291" s="216"/>
      <c r="AWP291" s="216"/>
      <c r="AWQ291" s="216"/>
      <c r="AWR291" s="216"/>
      <c r="AWS291" s="216"/>
      <c r="AWT291" s="216"/>
      <c r="AWU291" s="216"/>
      <c r="AWV291" s="216"/>
      <c r="AWW291" s="216"/>
      <c r="AWX291" s="216"/>
      <c r="AWY291" s="216"/>
      <c r="AWZ291" s="216"/>
      <c r="AXA291" s="216"/>
      <c r="AXB291" s="216"/>
      <c r="AXC291" s="216"/>
      <c r="AXD291" s="216"/>
      <c r="AXE291" s="216"/>
      <c r="AXF291" s="216"/>
      <c r="AXG291" s="216"/>
      <c r="AXH291" s="216"/>
      <c r="AXI291" s="216"/>
      <c r="AXJ291" s="216"/>
      <c r="AXK291" s="216"/>
      <c r="AXL291" s="216"/>
      <c r="AXM291" s="216"/>
      <c r="AXN291" s="216"/>
      <c r="AXO291" s="216"/>
      <c r="AXP291" s="216"/>
      <c r="AXQ291" s="216"/>
      <c r="AXR291" s="216"/>
      <c r="AXS291" s="216"/>
      <c r="AXT291" s="216"/>
      <c r="AXU291" s="216"/>
      <c r="AXV291" s="216"/>
      <c r="AXW291" s="216"/>
      <c r="AXX291" s="216"/>
      <c r="AXY291" s="216"/>
      <c r="AXZ291" s="216"/>
      <c r="AYA291" s="216"/>
      <c r="AYB291" s="216"/>
      <c r="AYC291" s="216"/>
      <c r="AYD291" s="216"/>
      <c r="AYE291" s="216"/>
      <c r="AYF291" s="216"/>
      <c r="AYG291" s="216"/>
      <c r="AYH291" s="216"/>
      <c r="AYI291" s="216"/>
      <c r="AYJ291" s="216"/>
      <c r="AYK291" s="216"/>
      <c r="AYL291" s="216"/>
      <c r="AYM291" s="216"/>
      <c r="AYN291" s="216"/>
      <c r="AYO291" s="216"/>
      <c r="AYP291" s="216"/>
      <c r="AYQ291" s="216"/>
      <c r="AYR291" s="216"/>
      <c r="AYS291" s="216"/>
      <c r="AYT291" s="216"/>
      <c r="AYU291" s="216"/>
      <c r="AYV291" s="216"/>
      <c r="AYW291" s="216"/>
      <c r="AYX291" s="216"/>
      <c r="AYY291" s="216"/>
      <c r="AYZ291" s="216"/>
      <c r="AZA291" s="216"/>
      <c r="AZB291" s="216"/>
      <c r="AZC291" s="216"/>
      <c r="AZD291" s="216"/>
      <c r="AZE291" s="216"/>
      <c r="AZF291" s="216"/>
      <c r="AZG291" s="216"/>
      <c r="AZH291" s="216"/>
      <c r="AZI291" s="216"/>
      <c r="AZJ291" s="216"/>
      <c r="AZK291" s="216"/>
      <c r="AZL291" s="216"/>
      <c r="AZM291" s="216"/>
      <c r="AZN291" s="216"/>
      <c r="AZO291" s="216"/>
      <c r="AZP291" s="216"/>
      <c r="AZQ291" s="216"/>
      <c r="AZR291" s="216"/>
      <c r="AZS291" s="216"/>
      <c r="AZT291" s="216"/>
      <c r="AZU291" s="216"/>
      <c r="AZV291" s="216"/>
      <c r="AZW291" s="216"/>
      <c r="AZX291" s="216"/>
      <c r="AZY291" s="216"/>
      <c r="AZZ291" s="216"/>
      <c r="BAA291" s="216"/>
      <c r="BAB291" s="216"/>
      <c r="BAC291" s="216"/>
      <c r="BAD291" s="216"/>
      <c r="BAE291" s="216"/>
      <c r="BAF291" s="216"/>
      <c r="BAG291" s="216"/>
      <c r="BAH291" s="216"/>
      <c r="BAI291" s="216"/>
      <c r="BAJ291" s="216"/>
      <c r="BAK291" s="216"/>
      <c r="BAL291" s="216"/>
      <c r="BAM291" s="216"/>
      <c r="BAN291" s="216"/>
      <c r="BAO291" s="216"/>
      <c r="BAP291" s="216"/>
      <c r="BAQ291" s="216"/>
      <c r="BAR291" s="216"/>
      <c r="BAS291" s="216"/>
      <c r="BAT291" s="216"/>
      <c r="BAU291" s="216"/>
      <c r="BAV291" s="216"/>
      <c r="BAW291" s="216"/>
      <c r="BAX291" s="216"/>
      <c r="BAY291" s="216"/>
      <c r="BAZ291" s="216"/>
      <c r="BBA291" s="216"/>
      <c r="BBB291" s="216"/>
      <c r="BBC291" s="216"/>
      <c r="BBD291" s="216"/>
      <c r="BBE291" s="216"/>
      <c r="BBF291" s="216"/>
      <c r="BBG291" s="216"/>
      <c r="BBH291" s="216"/>
      <c r="BBI291" s="216"/>
      <c r="BBJ291" s="216"/>
      <c r="BBK291" s="216"/>
      <c r="BBL291" s="216"/>
      <c r="BBM291" s="216"/>
      <c r="BBN291" s="216"/>
      <c r="BBO291" s="216"/>
      <c r="BBP291" s="216"/>
      <c r="BBQ291" s="216"/>
      <c r="BBR291" s="216"/>
      <c r="BBS291" s="216"/>
      <c r="BBT291" s="216"/>
      <c r="BBU291" s="216"/>
      <c r="BBV291" s="216"/>
      <c r="BBW291" s="216"/>
      <c r="BBX291" s="216"/>
      <c r="BBY291" s="216"/>
      <c r="BBZ291" s="216"/>
      <c r="BCA291" s="216"/>
      <c r="BCB291" s="216"/>
      <c r="BCC291" s="216"/>
      <c r="BCD291" s="216"/>
      <c r="BCE291" s="216"/>
      <c r="BCF291" s="216"/>
      <c r="BCG291" s="216"/>
      <c r="BCH291" s="216"/>
      <c r="BCI291" s="216"/>
      <c r="BCJ291" s="216"/>
      <c r="BCK291" s="216"/>
      <c r="BCL291" s="216"/>
      <c r="BCM291" s="216"/>
      <c r="BCN291" s="216"/>
      <c r="BCO291" s="216"/>
      <c r="BCP291" s="216"/>
      <c r="BCQ291" s="216"/>
      <c r="BCR291" s="216"/>
      <c r="BCS291" s="216"/>
      <c r="BCT291" s="216"/>
      <c r="BCU291" s="216"/>
      <c r="BCV291" s="216"/>
      <c r="BCW291" s="216"/>
      <c r="BCX291" s="216"/>
      <c r="BCY291" s="216"/>
      <c r="BCZ291" s="216"/>
      <c r="BDA291" s="216"/>
      <c r="BDB291" s="216"/>
      <c r="BDC291" s="216"/>
      <c r="BDD291" s="216"/>
      <c r="BDE291" s="216"/>
      <c r="BDF291" s="216"/>
      <c r="BDG291" s="216"/>
      <c r="BDH291" s="216"/>
      <c r="BDI291" s="216"/>
      <c r="BDJ291" s="216"/>
      <c r="BDK291" s="216"/>
      <c r="BDL291" s="216"/>
      <c r="BDM291" s="216"/>
      <c r="BDN291" s="216"/>
      <c r="BDO291" s="216"/>
      <c r="BDP291" s="216"/>
      <c r="BDQ291" s="216"/>
      <c r="BDR291" s="216"/>
      <c r="BDS291" s="216"/>
      <c r="BDT291" s="216"/>
      <c r="BDU291" s="216"/>
      <c r="BDV291" s="216"/>
      <c r="BDW291" s="216"/>
      <c r="BDX291" s="216"/>
      <c r="BDY291" s="216"/>
      <c r="BDZ291" s="216"/>
      <c r="BEA291" s="216"/>
      <c r="BEB291" s="216"/>
      <c r="BEC291" s="216"/>
      <c r="BED291" s="216"/>
      <c r="BEE291" s="216"/>
      <c r="BEF291" s="216"/>
      <c r="BEG291" s="216"/>
      <c r="BEH291" s="216"/>
      <c r="BEI291" s="216"/>
      <c r="BEJ291" s="216"/>
      <c r="BEK291" s="216"/>
      <c r="BEL291" s="216"/>
      <c r="BEM291" s="216"/>
      <c r="BEN291" s="216"/>
      <c r="BEO291" s="216"/>
      <c r="BEP291" s="216"/>
      <c r="BEQ291" s="216"/>
      <c r="BER291" s="216"/>
      <c r="BES291" s="216"/>
      <c r="BET291" s="216"/>
      <c r="BEU291" s="216"/>
      <c r="BEV291" s="216"/>
      <c r="BEW291" s="216"/>
      <c r="BEX291" s="216"/>
      <c r="BEY291" s="216"/>
      <c r="BEZ291" s="216"/>
      <c r="BFA291" s="216"/>
      <c r="BFB291" s="216"/>
      <c r="BFC291" s="216"/>
      <c r="BFD291" s="216"/>
      <c r="BFE291" s="216"/>
      <c r="BFF291" s="216"/>
      <c r="BFG291" s="216"/>
      <c r="BFH291" s="216"/>
      <c r="BFI291" s="216"/>
      <c r="BFJ291" s="216"/>
      <c r="BFK291" s="216"/>
      <c r="BFL291" s="216"/>
      <c r="BFM291" s="216"/>
      <c r="BFN291" s="216"/>
      <c r="BFO291" s="216"/>
      <c r="BFP291" s="216"/>
      <c r="BFQ291" s="216"/>
      <c r="BFR291" s="216"/>
      <c r="BFS291" s="216"/>
      <c r="BFT291" s="216"/>
      <c r="BFU291" s="216"/>
      <c r="BFV291" s="216"/>
      <c r="BFW291" s="216"/>
      <c r="BFX291" s="216"/>
      <c r="BFY291" s="216"/>
      <c r="BFZ291" s="216"/>
      <c r="BGA291" s="216"/>
      <c r="BGB291" s="216"/>
      <c r="BGC291" s="216"/>
      <c r="BGD291" s="216"/>
      <c r="BGE291" s="216"/>
      <c r="BGF291" s="216"/>
      <c r="BGG291" s="216"/>
      <c r="BGH291" s="216"/>
      <c r="BGI291" s="216"/>
      <c r="BGJ291" s="216"/>
      <c r="BGK291" s="216"/>
      <c r="BGL291" s="216"/>
      <c r="BGM291" s="216"/>
      <c r="BGN291" s="216"/>
      <c r="BGO291" s="216"/>
      <c r="BGP291" s="216"/>
      <c r="BGQ291" s="216"/>
      <c r="BGR291" s="216"/>
      <c r="BGS291" s="216"/>
      <c r="BGT291" s="216"/>
      <c r="BGU291" s="216"/>
      <c r="BGV291" s="216"/>
      <c r="BGW291" s="216"/>
      <c r="BGX291" s="216"/>
      <c r="BGY291" s="216"/>
      <c r="BGZ291" s="216"/>
      <c r="BHA291" s="216"/>
      <c r="BHB291" s="216"/>
      <c r="BHC291" s="216"/>
      <c r="BHD291" s="216"/>
      <c r="BHE291" s="216"/>
      <c r="BHF291" s="216"/>
      <c r="BHG291" s="216"/>
      <c r="BHH291" s="216"/>
      <c r="BHI291" s="216"/>
      <c r="BHJ291" s="216"/>
      <c r="BHK291" s="216"/>
      <c r="BHL291" s="216"/>
      <c r="BHM291" s="216"/>
      <c r="BHN291" s="216"/>
      <c r="BHO291" s="216"/>
      <c r="BHP291" s="216"/>
      <c r="BHQ291" s="216"/>
      <c r="BHR291" s="216"/>
      <c r="BHS291" s="216"/>
      <c r="BHT291" s="216"/>
      <c r="BHU291" s="216"/>
      <c r="BHV291" s="216"/>
      <c r="BHW291" s="216"/>
      <c r="BHX291" s="216"/>
      <c r="BHY291" s="216"/>
      <c r="BHZ291" s="216"/>
      <c r="BIA291" s="216"/>
      <c r="BIB291" s="216"/>
      <c r="BIC291" s="216"/>
      <c r="BID291" s="216"/>
      <c r="BIE291" s="216"/>
      <c r="BIF291" s="216"/>
      <c r="BIG291" s="216"/>
      <c r="BIH291" s="216"/>
      <c r="BII291" s="216"/>
      <c r="BIJ291" s="216"/>
      <c r="BIK291" s="216"/>
      <c r="BIL291" s="216"/>
      <c r="BIM291" s="216"/>
      <c r="BIN291" s="216"/>
      <c r="BIO291" s="216"/>
      <c r="BIP291" s="216"/>
      <c r="BIQ291" s="216"/>
      <c r="BIR291" s="216"/>
      <c r="BIS291" s="216"/>
      <c r="BIT291" s="216"/>
      <c r="BIU291" s="216"/>
      <c r="BIV291" s="216"/>
      <c r="BIW291" s="216"/>
      <c r="BIX291" s="216"/>
      <c r="BIY291" s="216"/>
      <c r="BIZ291" s="216"/>
      <c r="BJA291" s="216"/>
      <c r="BJB291" s="216"/>
      <c r="BJC291" s="216"/>
      <c r="BJD291" s="216"/>
      <c r="BJE291" s="216"/>
      <c r="BJF291" s="216"/>
      <c r="BJG291" s="216"/>
      <c r="BJH291" s="216"/>
      <c r="BJI291" s="216"/>
      <c r="BJJ291" s="216"/>
      <c r="BJK291" s="216"/>
      <c r="BJL291" s="216"/>
      <c r="BJM291" s="216"/>
      <c r="BJN291" s="216"/>
      <c r="BJO291" s="216"/>
      <c r="BJP291" s="216"/>
      <c r="BJQ291" s="216"/>
      <c r="BJR291" s="216"/>
      <c r="BJS291" s="216"/>
      <c r="BJT291" s="216"/>
      <c r="BJU291" s="216"/>
      <c r="BJV291" s="216"/>
      <c r="BJW291" s="216"/>
      <c r="BJX291" s="216"/>
      <c r="BJY291" s="216"/>
      <c r="BJZ291" s="216"/>
      <c r="BKA291" s="216"/>
      <c r="BKB291" s="216"/>
      <c r="BKC291" s="216"/>
      <c r="BKD291" s="216"/>
      <c r="BKE291" s="216"/>
      <c r="BKF291" s="216"/>
      <c r="BKG291" s="216"/>
      <c r="BKH291" s="216"/>
      <c r="BKI291" s="216"/>
      <c r="BKJ291" s="216"/>
      <c r="BKK291" s="216"/>
      <c r="BKL291" s="216"/>
      <c r="BKM291" s="216"/>
      <c r="BKN291" s="216"/>
      <c r="BKO291" s="216"/>
      <c r="BKP291" s="216"/>
      <c r="BKQ291" s="216"/>
      <c r="BKR291" s="216"/>
      <c r="BKS291" s="216"/>
      <c r="BKT291" s="216"/>
      <c r="BKU291" s="216"/>
      <c r="BKV291" s="216"/>
      <c r="BKW291" s="216"/>
      <c r="BKX291" s="216"/>
      <c r="BKY291" s="216"/>
      <c r="BKZ291" s="216"/>
      <c r="BLA291" s="216"/>
      <c r="BLB291" s="216"/>
      <c r="BLC291" s="216"/>
      <c r="BLD291" s="216"/>
      <c r="BLE291" s="216"/>
      <c r="BLF291" s="216"/>
      <c r="BLG291" s="216"/>
      <c r="BLH291" s="216"/>
      <c r="BLI291" s="216"/>
      <c r="BLJ291" s="216"/>
      <c r="BLK291" s="216"/>
      <c r="BLL291" s="216"/>
      <c r="BLM291" s="216"/>
      <c r="BLN291" s="216"/>
      <c r="BLO291" s="216"/>
      <c r="BLP291" s="216"/>
      <c r="BLQ291" s="216"/>
      <c r="BLR291" s="216"/>
      <c r="BLS291" s="216"/>
      <c r="BLT291" s="216"/>
      <c r="BLU291" s="216"/>
      <c r="BLV291" s="216"/>
      <c r="BLW291" s="216"/>
      <c r="BLX291" s="216"/>
      <c r="BLY291" s="216"/>
      <c r="BLZ291" s="216"/>
      <c r="BMA291" s="216"/>
      <c r="BMB291" s="216"/>
      <c r="BMC291" s="216"/>
      <c r="BMD291" s="216"/>
      <c r="BME291" s="216"/>
      <c r="BMF291" s="216"/>
      <c r="BMG291" s="216"/>
      <c r="BMH291" s="216"/>
      <c r="BMI291" s="216"/>
      <c r="BMJ291" s="216"/>
      <c r="BMK291" s="216"/>
      <c r="BML291" s="216"/>
      <c r="BMM291" s="216"/>
      <c r="BMN291" s="216"/>
      <c r="BMO291" s="216"/>
      <c r="BMP291" s="216"/>
      <c r="BMQ291" s="216"/>
      <c r="BMR291" s="216"/>
      <c r="BMS291" s="216"/>
      <c r="BMT291" s="216"/>
      <c r="BMU291" s="216"/>
      <c r="BMV291" s="216"/>
      <c r="BMW291" s="216"/>
      <c r="BMX291" s="216"/>
      <c r="BMY291" s="216"/>
      <c r="BMZ291" s="216"/>
      <c r="BNA291" s="216"/>
      <c r="BNB291" s="216"/>
      <c r="BNC291" s="216"/>
      <c r="BND291" s="216"/>
      <c r="BNE291" s="216"/>
      <c r="BNF291" s="216"/>
      <c r="BNG291" s="216"/>
      <c r="BNH291" s="216"/>
      <c r="BNI291" s="216"/>
      <c r="BNJ291" s="216"/>
      <c r="BNK291" s="216"/>
      <c r="BNL291" s="216"/>
      <c r="BNM291" s="216"/>
      <c r="BNN291" s="216"/>
      <c r="BNO291" s="216"/>
      <c r="BNP291" s="216"/>
      <c r="BNQ291" s="216"/>
      <c r="BNR291" s="216"/>
      <c r="BNS291" s="216"/>
      <c r="BNT291" s="216"/>
      <c r="BNU291" s="216"/>
      <c r="BNV291" s="216"/>
      <c r="BNW291" s="216"/>
      <c r="BNX291" s="216"/>
      <c r="BNY291" s="216"/>
      <c r="BNZ291" s="216"/>
      <c r="BOA291" s="216"/>
      <c r="BOB291" s="216"/>
      <c r="BOC291" s="216"/>
      <c r="BOD291" s="216"/>
      <c r="BOE291" s="216"/>
      <c r="BOF291" s="216"/>
      <c r="BOG291" s="216"/>
      <c r="BOH291" s="216"/>
      <c r="BOI291" s="216"/>
      <c r="BOJ291" s="216"/>
      <c r="BOK291" s="216"/>
      <c r="BOL291" s="216"/>
      <c r="BOM291" s="216"/>
      <c r="BON291" s="216"/>
      <c r="BOO291" s="216"/>
      <c r="BOP291" s="216"/>
      <c r="BOQ291" s="216"/>
      <c r="BOR291" s="216"/>
      <c r="BOS291" s="216"/>
      <c r="BOT291" s="216"/>
      <c r="BOU291" s="216"/>
      <c r="BOV291" s="216"/>
      <c r="BOW291" s="216"/>
      <c r="BOX291" s="216"/>
      <c r="BOY291" s="216"/>
      <c r="BOZ291" s="216"/>
      <c r="BPA291" s="216"/>
      <c r="BPB291" s="216"/>
      <c r="BPC291" s="216"/>
      <c r="BPD291" s="216"/>
      <c r="BPE291" s="216"/>
      <c r="BPF291" s="216"/>
      <c r="BPG291" s="216"/>
      <c r="BPH291" s="216"/>
      <c r="BPI291" s="216"/>
      <c r="BPJ291" s="216"/>
      <c r="BPK291" s="216"/>
      <c r="BPL291" s="216"/>
      <c r="BPM291" s="216"/>
      <c r="BPN291" s="216"/>
      <c r="BPO291" s="216"/>
      <c r="BPP291" s="216"/>
      <c r="BPQ291" s="216"/>
      <c r="BPR291" s="216"/>
      <c r="BPS291" s="216"/>
      <c r="BPT291" s="216"/>
      <c r="BPU291" s="216"/>
      <c r="BPV291" s="216"/>
      <c r="BPW291" s="216"/>
      <c r="BPX291" s="216"/>
      <c r="BPY291" s="216"/>
      <c r="BPZ291" s="216"/>
      <c r="BQA291" s="216"/>
      <c r="BQB291" s="216"/>
      <c r="BQC291" s="216"/>
      <c r="BQD291" s="216"/>
      <c r="BQE291" s="216"/>
      <c r="BQF291" s="216"/>
      <c r="BQG291" s="216"/>
      <c r="BQH291" s="216"/>
      <c r="BQI291" s="216"/>
      <c r="BQJ291" s="216"/>
      <c r="BQK291" s="216"/>
      <c r="BQL291" s="216"/>
      <c r="BQM291" s="216"/>
      <c r="BQN291" s="216"/>
      <c r="BQO291" s="216"/>
      <c r="BQP291" s="216"/>
      <c r="BQQ291" s="216"/>
      <c r="BQR291" s="216"/>
      <c r="BQS291" s="216"/>
      <c r="BQT291" s="216"/>
      <c r="BQU291" s="216"/>
      <c r="BQV291" s="216"/>
      <c r="BQW291" s="216"/>
      <c r="BQX291" s="216"/>
      <c r="BQY291" s="216"/>
      <c r="BQZ291" s="216"/>
      <c r="BRA291" s="216"/>
      <c r="BRB291" s="216"/>
      <c r="BRC291" s="216"/>
      <c r="BRD291" s="216"/>
      <c r="BRE291" s="216"/>
      <c r="BRF291" s="216"/>
      <c r="BRG291" s="216"/>
      <c r="BRH291" s="216"/>
      <c r="BRI291" s="216"/>
      <c r="BRJ291" s="216"/>
      <c r="BRK291" s="216"/>
      <c r="BRL291" s="216"/>
      <c r="BRM291" s="216"/>
      <c r="BRN291" s="216"/>
      <c r="BRO291" s="216"/>
      <c r="BRP291" s="216"/>
      <c r="BRQ291" s="216"/>
      <c r="BRR291" s="216"/>
      <c r="BRS291" s="216"/>
      <c r="BRT291" s="216"/>
      <c r="BRU291" s="216"/>
      <c r="BRV291" s="216"/>
      <c r="BRW291" s="216"/>
      <c r="BRX291" s="216"/>
      <c r="BRY291" s="216"/>
      <c r="BRZ291" s="216"/>
      <c r="BSA291" s="216"/>
      <c r="BSB291" s="216"/>
      <c r="BSC291" s="216"/>
      <c r="BSD291" s="216"/>
      <c r="BSE291" s="216"/>
      <c r="BSF291" s="216"/>
      <c r="BSG291" s="216"/>
      <c r="BSH291" s="216"/>
      <c r="BSI291" s="216"/>
      <c r="BSJ291" s="216"/>
      <c r="BSK291" s="216"/>
      <c r="BSL291" s="216"/>
      <c r="BSM291" s="216"/>
      <c r="BSN291" s="216"/>
      <c r="BSO291" s="216"/>
      <c r="BSP291" s="216"/>
      <c r="BSQ291" s="216"/>
      <c r="BSR291" s="216"/>
      <c r="BSS291" s="216"/>
      <c r="BST291" s="216"/>
      <c r="BSU291" s="216"/>
      <c r="BSV291" s="216"/>
      <c r="BSW291" s="216"/>
      <c r="BSX291" s="216"/>
      <c r="BSY291" s="216"/>
      <c r="BSZ291" s="216"/>
      <c r="BTA291" s="216"/>
      <c r="BTB291" s="216"/>
      <c r="BTC291" s="216"/>
      <c r="BTD291" s="216"/>
      <c r="BTE291" s="216"/>
      <c r="BTF291" s="216"/>
      <c r="BTG291" s="216"/>
      <c r="BTH291" s="216"/>
      <c r="BTI291" s="216"/>
      <c r="BTJ291" s="216"/>
      <c r="BTK291" s="216"/>
      <c r="BTL291" s="216"/>
      <c r="BTM291" s="216"/>
      <c r="BTN291" s="216"/>
      <c r="BTO291" s="216"/>
      <c r="BTP291" s="216"/>
      <c r="BTQ291" s="216"/>
      <c r="BTR291" s="216"/>
      <c r="BTS291" s="216"/>
      <c r="BTT291" s="216"/>
      <c r="BTU291" s="216"/>
      <c r="BTV291" s="216"/>
      <c r="BTW291" s="216"/>
      <c r="BTX291" s="216"/>
      <c r="BTY291" s="216"/>
      <c r="BTZ291" s="216"/>
      <c r="BUA291" s="216"/>
      <c r="BUB291" s="216"/>
      <c r="BUC291" s="216"/>
      <c r="BUD291" s="216"/>
      <c r="BUE291" s="216"/>
      <c r="BUF291" s="216"/>
      <c r="BUG291" s="216"/>
      <c r="BUH291" s="216"/>
      <c r="BUI291" s="216"/>
      <c r="BUJ291" s="216"/>
      <c r="BUK291" s="216"/>
      <c r="BUL291" s="216"/>
      <c r="BUM291" s="216"/>
      <c r="BUN291" s="216"/>
      <c r="BUO291" s="216"/>
      <c r="BUP291" s="216"/>
      <c r="BUQ291" s="216"/>
      <c r="BUR291" s="216"/>
      <c r="BUS291" s="216"/>
      <c r="BUT291" s="216"/>
      <c r="BUU291" s="216"/>
      <c r="BUV291" s="216"/>
      <c r="BUW291" s="216"/>
      <c r="BUX291" s="216"/>
      <c r="BUY291" s="216"/>
      <c r="BUZ291" s="216"/>
      <c r="BVA291" s="216"/>
      <c r="BVB291" s="216"/>
      <c r="BVC291" s="216"/>
      <c r="BVD291" s="216"/>
      <c r="BVE291" s="216"/>
      <c r="BVF291" s="216"/>
      <c r="BVG291" s="216"/>
      <c r="BVH291" s="216"/>
      <c r="BVI291" s="216"/>
      <c r="BVJ291" s="216"/>
      <c r="BVK291" s="216"/>
      <c r="BVL291" s="216"/>
      <c r="BVM291" s="216"/>
      <c r="BVN291" s="216"/>
      <c r="BVO291" s="216"/>
      <c r="BVP291" s="216"/>
      <c r="BVQ291" s="216"/>
      <c r="BVR291" s="216"/>
      <c r="BVS291" s="216"/>
      <c r="BVT291" s="216"/>
      <c r="BVU291" s="216"/>
      <c r="BVV291" s="216"/>
      <c r="BVW291" s="216"/>
      <c r="BVX291" s="216"/>
      <c r="BVY291" s="216"/>
      <c r="BVZ291" s="216"/>
      <c r="BWA291" s="216"/>
      <c r="BWB291" s="216"/>
      <c r="BWC291" s="216"/>
      <c r="BWD291" s="216"/>
      <c r="BWE291" s="216"/>
      <c r="BWF291" s="216"/>
      <c r="BWG291" s="216"/>
      <c r="BWH291" s="216"/>
      <c r="BWI291" s="216"/>
      <c r="BWJ291" s="216"/>
      <c r="BWK291" s="216"/>
      <c r="BWL291" s="216"/>
      <c r="BWM291" s="216"/>
      <c r="BWN291" s="216"/>
      <c r="BWO291" s="216"/>
      <c r="BWP291" s="216"/>
      <c r="BWQ291" s="216"/>
      <c r="BWR291" s="216"/>
      <c r="BWS291" s="216"/>
      <c r="BWT291" s="216"/>
      <c r="BWU291" s="216"/>
      <c r="BWV291" s="216"/>
      <c r="BWW291" s="216"/>
      <c r="BWX291" s="216"/>
      <c r="BWY291" s="216"/>
      <c r="BWZ291" s="216"/>
      <c r="BXA291" s="216"/>
      <c r="BXB291" s="216"/>
      <c r="BXC291" s="216"/>
      <c r="BXD291" s="216"/>
      <c r="BXE291" s="216"/>
      <c r="BXF291" s="216"/>
      <c r="BXG291" s="216"/>
      <c r="BXH291" s="216"/>
      <c r="BXI291" s="216"/>
      <c r="BXJ291" s="216"/>
      <c r="BXK291" s="216"/>
      <c r="BXL291" s="216"/>
      <c r="BXM291" s="216"/>
      <c r="BXN291" s="216"/>
      <c r="BXO291" s="216"/>
      <c r="BXP291" s="216"/>
      <c r="BXQ291" s="216"/>
      <c r="BXR291" s="216"/>
      <c r="BXS291" s="216"/>
      <c r="BXT291" s="216"/>
      <c r="BXU291" s="216"/>
      <c r="BXV291" s="216"/>
      <c r="BXW291" s="216"/>
      <c r="BXX291" s="216"/>
      <c r="BXY291" s="216"/>
      <c r="BXZ291" s="216"/>
      <c r="BYA291" s="216"/>
      <c r="BYB291" s="216"/>
      <c r="BYC291" s="216"/>
      <c r="BYD291" s="216"/>
      <c r="BYE291" s="216"/>
      <c r="BYF291" s="216"/>
      <c r="BYG291" s="216"/>
      <c r="BYH291" s="216"/>
      <c r="BYI291" s="216"/>
      <c r="BYJ291" s="216"/>
      <c r="BYK291" s="216"/>
      <c r="BYL291" s="216"/>
      <c r="BYM291" s="216"/>
      <c r="BYN291" s="216"/>
      <c r="BYO291" s="216"/>
      <c r="BYP291" s="216"/>
      <c r="BYQ291" s="216"/>
      <c r="BYR291" s="216"/>
      <c r="BYS291" s="216"/>
      <c r="BYT291" s="216"/>
      <c r="BYU291" s="216"/>
      <c r="BYV291" s="216"/>
      <c r="BYW291" s="216"/>
      <c r="BYX291" s="216"/>
      <c r="BYY291" s="216"/>
      <c r="BYZ291" s="216"/>
      <c r="BZA291" s="216"/>
      <c r="BZB291" s="216"/>
      <c r="BZC291" s="216"/>
      <c r="BZD291" s="216"/>
      <c r="BZE291" s="216"/>
      <c r="BZF291" s="216"/>
      <c r="BZG291" s="216"/>
      <c r="BZH291" s="216"/>
      <c r="BZI291" s="216"/>
      <c r="BZJ291" s="216"/>
      <c r="BZK291" s="216"/>
      <c r="BZL291" s="216"/>
      <c r="BZM291" s="216"/>
      <c r="BZN291" s="216"/>
      <c r="BZO291" s="216"/>
      <c r="BZP291" s="216"/>
      <c r="BZQ291" s="216"/>
      <c r="BZR291" s="216"/>
      <c r="BZS291" s="216"/>
      <c r="BZT291" s="216"/>
      <c r="BZU291" s="216"/>
      <c r="BZV291" s="216"/>
      <c r="BZW291" s="216"/>
      <c r="BZX291" s="216"/>
      <c r="BZY291" s="216"/>
      <c r="BZZ291" s="216"/>
      <c r="CAA291" s="216"/>
      <c r="CAB291" s="216"/>
      <c r="CAC291" s="216"/>
      <c r="CAD291" s="216"/>
      <c r="CAE291" s="216"/>
      <c r="CAF291" s="216"/>
      <c r="CAG291" s="216"/>
      <c r="CAH291" s="216"/>
      <c r="CAI291" s="216"/>
      <c r="CAJ291" s="216"/>
      <c r="CAK291" s="216"/>
      <c r="CAL291" s="216"/>
      <c r="CAM291" s="216"/>
      <c r="CAN291" s="216"/>
      <c r="CAO291" s="216"/>
      <c r="CAP291" s="216"/>
      <c r="CAQ291" s="216"/>
      <c r="CAR291" s="216"/>
      <c r="CAS291" s="216"/>
      <c r="CAT291" s="216"/>
      <c r="CAU291" s="216"/>
      <c r="CAV291" s="216"/>
      <c r="CAW291" s="216"/>
      <c r="CAX291" s="216"/>
      <c r="CAY291" s="216"/>
      <c r="CAZ291" s="216"/>
      <c r="CBA291" s="216"/>
      <c r="CBB291" s="216"/>
      <c r="CBC291" s="216"/>
      <c r="CBD291" s="216"/>
      <c r="CBE291" s="216"/>
      <c r="CBF291" s="216"/>
      <c r="CBG291" s="216"/>
      <c r="CBH291" s="216"/>
      <c r="CBI291" s="216"/>
      <c r="CBJ291" s="216"/>
      <c r="CBK291" s="216"/>
      <c r="CBL291" s="216"/>
      <c r="CBM291" s="216"/>
      <c r="CBN291" s="216"/>
      <c r="CBO291" s="216"/>
      <c r="CBP291" s="216"/>
      <c r="CBQ291" s="216"/>
      <c r="CBR291" s="216"/>
      <c r="CBS291" s="216"/>
      <c r="CBT291" s="216"/>
      <c r="CBU291" s="216"/>
      <c r="CBV291" s="216"/>
      <c r="CBW291" s="216"/>
      <c r="CBX291" s="216"/>
      <c r="CBY291" s="216"/>
      <c r="CBZ291" s="216"/>
      <c r="CCA291" s="216"/>
      <c r="CCB291" s="216"/>
      <c r="CCC291" s="216"/>
      <c r="CCD291" s="216"/>
      <c r="CCE291" s="216"/>
      <c r="CCF291" s="216"/>
      <c r="CCG291" s="216"/>
      <c r="CCH291" s="216"/>
      <c r="CCI291" s="216"/>
      <c r="CCJ291" s="216"/>
      <c r="CCK291" s="216"/>
      <c r="CCL291" s="216"/>
      <c r="CCM291" s="216"/>
      <c r="CCN291" s="216"/>
      <c r="CCO291" s="216"/>
      <c r="CCP291" s="216"/>
      <c r="CCQ291" s="216"/>
      <c r="CCR291" s="216"/>
      <c r="CCS291" s="216"/>
      <c r="CCT291" s="216"/>
      <c r="CCU291" s="216"/>
      <c r="CCV291" s="216"/>
      <c r="CCW291" s="216"/>
      <c r="CCX291" s="216"/>
      <c r="CCY291" s="216"/>
      <c r="CCZ291" s="216"/>
      <c r="CDA291" s="216"/>
      <c r="CDB291" s="216"/>
      <c r="CDC291" s="216"/>
      <c r="CDD291" s="216"/>
      <c r="CDE291" s="216"/>
      <c r="CDF291" s="216"/>
      <c r="CDG291" s="216"/>
      <c r="CDH291" s="216"/>
      <c r="CDI291" s="216"/>
      <c r="CDJ291" s="216"/>
      <c r="CDK291" s="216"/>
      <c r="CDL291" s="216"/>
      <c r="CDM291" s="216"/>
      <c r="CDN291" s="216"/>
      <c r="CDO291" s="216"/>
      <c r="CDP291" s="216"/>
      <c r="CDQ291" s="216"/>
      <c r="CDR291" s="216"/>
      <c r="CDS291" s="216"/>
      <c r="CDT291" s="216"/>
      <c r="CDU291" s="216"/>
      <c r="CDV291" s="216"/>
      <c r="CDW291" s="216"/>
      <c r="CDX291" s="216"/>
      <c r="CDY291" s="216"/>
      <c r="CDZ291" s="216"/>
      <c r="CEA291" s="216"/>
      <c r="CEB291" s="216"/>
      <c r="CEC291" s="216"/>
      <c r="CED291" s="216"/>
      <c r="CEE291" s="216"/>
      <c r="CEF291" s="216"/>
      <c r="CEG291" s="216"/>
      <c r="CEH291" s="216"/>
      <c r="CEI291" s="216"/>
      <c r="CEJ291" s="216"/>
      <c r="CEK291" s="216"/>
      <c r="CEL291" s="216"/>
      <c r="CEM291" s="216"/>
      <c r="CEN291" s="216"/>
      <c r="CEO291" s="216"/>
      <c r="CEP291" s="216"/>
      <c r="CEQ291" s="216"/>
      <c r="CER291" s="216"/>
      <c r="CES291" s="216"/>
      <c r="CET291" s="216"/>
      <c r="CEU291" s="216"/>
      <c r="CEV291" s="216"/>
      <c r="CEW291" s="216"/>
      <c r="CEX291" s="216"/>
      <c r="CEY291" s="216"/>
      <c r="CEZ291" s="216"/>
      <c r="CFA291" s="216"/>
      <c r="CFB291" s="216"/>
      <c r="CFC291" s="216"/>
      <c r="CFD291" s="216"/>
      <c r="CFE291" s="216"/>
      <c r="CFF291" s="216"/>
      <c r="CFG291" s="216"/>
      <c r="CFH291" s="216"/>
      <c r="CFI291" s="216"/>
      <c r="CFJ291" s="216"/>
      <c r="CFK291" s="216"/>
      <c r="CFL291" s="216"/>
      <c r="CFM291" s="216"/>
      <c r="CFN291" s="216"/>
      <c r="CFO291" s="216"/>
      <c r="CFP291" s="216"/>
      <c r="CFQ291" s="216"/>
      <c r="CFR291" s="216"/>
      <c r="CFS291" s="216"/>
      <c r="CFT291" s="216"/>
      <c r="CFU291" s="216"/>
      <c r="CFV291" s="216"/>
      <c r="CFW291" s="216"/>
      <c r="CFX291" s="216"/>
      <c r="CFY291" s="216"/>
      <c r="CFZ291" s="216"/>
      <c r="CGA291" s="216"/>
      <c r="CGB291" s="216"/>
      <c r="CGC291" s="216"/>
      <c r="CGD291" s="216"/>
      <c r="CGE291" s="216"/>
      <c r="CGF291" s="216"/>
      <c r="CGG291" s="216"/>
      <c r="CGH291" s="216"/>
      <c r="CGI291" s="216"/>
      <c r="CGJ291" s="216"/>
      <c r="CGK291" s="216"/>
      <c r="CGL291" s="216"/>
      <c r="CGM291" s="216"/>
      <c r="CGN291" s="216"/>
      <c r="CGO291" s="216"/>
      <c r="CGP291" s="216"/>
      <c r="CGQ291" s="216"/>
      <c r="CGR291" s="216"/>
      <c r="CGS291" s="216"/>
      <c r="CGT291" s="216"/>
      <c r="CGU291" s="216"/>
      <c r="CGV291" s="216"/>
      <c r="CGW291" s="216"/>
      <c r="CGX291" s="216"/>
      <c r="CGY291" s="216"/>
      <c r="CGZ291" s="216"/>
      <c r="CHA291" s="216"/>
      <c r="CHB291" s="216"/>
      <c r="CHC291" s="216"/>
      <c r="CHD291" s="216"/>
      <c r="CHE291" s="216"/>
      <c r="CHF291" s="216"/>
      <c r="CHG291" s="216"/>
      <c r="CHH291" s="216"/>
      <c r="CHI291" s="216"/>
      <c r="CHJ291" s="216"/>
      <c r="CHK291" s="216"/>
      <c r="CHL291" s="216"/>
      <c r="CHM291" s="216"/>
      <c r="CHN291" s="216"/>
      <c r="CHO291" s="216"/>
      <c r="CHP291" s="216"/>
      <c r="CHQ291" s="216"/>
      <c r="CHR291" s="216"/>
      <c r="CHS291" s="216"/>
      <c r="CHT291" s="216"/>
      <c r="CHU291" s="216"/>
      <c r="CHV291" s="216"/>
      <c r="CHW291" s="216"/>
      <c r="CHX291" s="216"/>
      <c r="CHY291" s="216"/>
      <c r="CHZ291" s="216"/>
      <c r="CIA291" s="216"/>
      <c r="CIB291" s="216"/>
      <c r="CIC291" s="216"/>
      <c r="CID291" s="216"/>
      <c r="CIE291" s="216"/>
      <c r="CIF291" s="216"/>
      <c r="CIG291" s="216"/>
      <c r="CIH291" s="216"/>
      <c r="CII291" s="216"/>
      <c r="CIJ291" s="216"/>
      <c r="CIK291" s="216"/>
      <c r="CIL291" s="216"/>
      <c r="CIM291" s="216"/>
      <c r="CIN291" s="216"/>
      <c r="CIO291" s="216"/>
      <c r="CIP291" s="216"/>
      <c r="CIQ291" s="216"/>
      <c r="CIR291" s="216"/>
      <c r="CIS291" s="216"/>
      <c r="CIT291" s="216"/>
      <c r="CIU291" s="216"/>
      <c r="CIV291" s="216"/>
      <c r="CIW291" s="216"/>
      <c r="CIX291" s="216"/>
      <c r="CIY291" s="216"/>
      <c r="CIZ291" s="216"/>
      <c r="CJA291" s="216"/>
      <c r="CJB291" s="216"/>
      <c r="CJC291" s="216"/>
      <c r="CJD291" s="216"/>
      <c r="CJE291" s="216"/>
      <c r="CJF291" s="216"/>
      <c r="CJG291" s="216"/>
      <c r="CJH291" s="216"/>
      <c r="CJI291" s="216"/>
      <c r="CJJ291" s="216"/>
      <c r="CJK291" s="216"/>
      <c r="CJL291" s="216"/>
      <c r="CJM291" s="216"/>
      <c r="CJN291" s="216"/>
      <c r="CJO291" s="216"/>
      <c r="CJP291" s="216"/>
      <c r="CJQ291" s="216"/>
      <c r="CJR291" s="216"/>
      <c r="CJS291" s="216"/>
      <c r="CJT291" s="216"/>
      <c r="CJU291" s="216"/>
      <c r="CJV291" s="216"/>
      <c r="CJW291" s="216"/>
      <c r="CJX291" s="216"/>
      <c r="CJY291" s="216"/>
      <c r="CJZ291" s="216"/>
      <c r="CKA291" s="216"/>
      <c r="CKB291" s="216"/>
      <c r="CKC291" s="216"/>
      <c r="CKD291" s="216"/>
      <c r="CKE291" s="216"/>
      <c r="CKF291" s="216"/>
      <c r="CKG291" s="216"/>
      <c r="CKH291" s="216"/>
      <c r="CKI291" s="216"/>
      <c r="CKJ291" s="216"/>
      <c r="CKK291" s="216"/>
      <c r="CKL291" s="216"/>
      <c r="CKM291" s="216"/>
      <c r="CKN291" s="216"/>
      <c r="CKO291" s="216"/>
      <c r="CKP291" s="216"/>
      <c r="CKQ291" s="216"/>
      <c r="CKR291" s="216"/>
      <c r="CKS291" s="216"/>
      <c r="CKT291" s="216"/>
      <c r="CKU291" s="216"/>
      <c r="CKV291" s="216"/>
      <c r="CKW291" s="216"/>
      <c r="CKX291" s="216"/>
      <c r="CKY291" s="216"/>
      <c r="CKZ291" s="216"/>
      <c r="CLA291" s="216"/>
      <c r="CLB291" s="216"/>
      <c r="CLC291" s="216"/>
      <c r="CLD291" s="216"/>
      <c r="CLE291" s="216"/>
      <c r="CLF291" s="216"/>
      <c r="CLG291" s="216"/>
      <c r="CLH291" s="216"/>
      <c r="CLI291" s="216"/>
      <c r="CLJ291" s="216"/>
      <c r="CLK291" s="216"/>
      <c r="CLL291" s="216"/>
      <c r="CLM291" s="216"/>
      <c r="CLN291" s="216"/>
      <c r="CLO291" s="216"/>
      <c r="CLP291" s="216"/>
      <c r="CLQ291" s="216"/>
      <c r="CLR291" s="216"/>
      <c r="CLS291" s="216"/>
      <c r="CLT291" s="216"/>
      <c r="CLU291" s="216"/>
      <c r="CLV291" s="216"/>
      <c r="CLW291" s="216"/>
      <c r="CLX291" s="216"/>
      <c r="CLY291" s="216"/>
      <c r="CLZ291" s="216"/>
      <c r="CMA291" s="216"/>
      <c r="CMB291" s="216"/>
      <c r="CMC291" s="216"/>
      <c r="CMD291" s="216"/>
      <c r="CME291" s="216"/>
      <c r="CMF291" s="216"/>
      <c r="CMG291" s="216"/>
      <c r="CMH291" s="216"/>
      <c r="CMI291" s="216"/>
      <c r="CMJ291" s="216"/>
      <c r="CMK291" s="216"/>
      <c r="CML291" s="216"/>
      <c r="CMM291" s="216"/>
      <c r="CMN291" s="216"/>
      <c r="CMO291" s="216"/>
      <c r="CMP291" s="216"/>
      <c r="CMQ291" s="216"/>
      <c r="CMR291" s="216"/>
      <c r="CMS291" s="216"/>
      <c r="CMT291" s="216"/>
      <c r="CMU291" s="216"/>
      <c r="CMV291" s="216"/>
      <c r="CMW291" s="216"/>
      <c r="CMX291" s="216"/>
      <c r="CMY291" s="216"/>
      <c r="CMZ291" s="216"/>
      <c r="CNA291" s="216"/>
      <c r="CNB291" s="216"/>
      <c r="CNC291" s="216"/>
      <c r="CND291" s="216"/>
      <c r="CNE291" s="216"/>
      <c r="CNF291" s="216"/>
      <c r="CNG291" s="216"/>
      <c r="CNH291" s="216"/>
      <c r="CNI291" s="216"/>
      <c r="CNJ291" s="216"/>
      <c r="CNK291" s="216"/>
      <c r="CNL291" s="216"/>
      <c r="CNM291" s="216"/>
      <c r="CNN291" s="216"/>
      <c r="CNO291" s="216"/>
      <c r="CNP291" s="216"/>
      <c r="CNQ291" s="216"/>
      <c r="CNR291" s="216"/>
      <c r="CNS291" s="216"/>
      <c r="CNT291" s="216"/>
      <c r="CNU291" s="216"/>
      <c r="CNV291" s="216"/>
      <c r="CNW291" s="216"/>
      <c r="CNX291" s="216"/>
      <c r="CNY291" s="216"/>
      <c r="CNZ291" s="216"/>
      <c r="COA291" s="216"/>
      <c r="COB291" s="216"/>
      <c r="COC291" s="216"/>
      <c r="COD291" s="216"/>
      <c r="COE291" s="216"/>
      <c r="COF291" s="216"/>
      <c r="COG291" s="216"/>
      <c r="COH291" s="216"/>
      <c r="COI291" s="216"/>
      <c r="COJ291" s="216"/>
      <c r="COK291" s="216"/>
      <c r="COL291" s="216"/>
      <c r="COM291" s="216"/>
      <c r="CON291" s="216"/>
      <c r="COO291" s="216"/>
      <c r="COP291" s="216"/>
      <c r="COQ291" s="216"/>
      <c r="COR291" s="216"/>
      <c r="COS291" s="216"/>
      <c r="COT291" s="216"/>
      <c r="COU291" s="216"/>
      <c r="COV291" s="216"/>
      <c r="COW291" s="216"/>
      <c r="COX291" s="216"/>
      <c r="COY291" s="216"/>
      <c r="COZ291" s="216"/>
      <c r="CPA291" s="216"/>
      <c r="CPB291" s="216"/>
      <c r="CPC291" s="216"/>
      <c r="CPD291" s="216"/>
      <c r="CPE291" s="216"/>
      <c r="CPF291" s="216"/>
      <c r="CPG291" s="216"/>
      <c r="CPH291" s="216"/>
      <c r="CPI291" s="216"/>
      <c r="CPJ291" s="216"/>
      <c r="CPK291" s="216"/>
      <c r="CPL291" s="216"/>
      <c r="CPM291" s="216"/>
      <c r="CPN291" s="216"/>
      <c r="CPO291" s="216"/>
      <c r="CPP291" s="216"/>
      <c r="CPQ291" s="216"/>
      <c r="CPR291" s="216"/>
      <c r="CPS291" s="216"/>
      <c r="CPT291" s="216"/>
      <c r="CPU291" s="216"/>
      <c r="CPV291" s="216"/>
      <c r="CPW291" s="216"/>
      <c r="CPX291" s="216"/>
      <c r="CPY291" s="216"/>
      <c r="CPZ291" s="216"/>
      <c r="CQA291" s="216"/>
      <c r="CQB291" s="216"/>
      <c r="CQC291" s="216"/>
      <c r="CQD291" s="216"/>
      <c r="CQE291" s="216"/>
      <c r="CQF291" s="216"/>
      <c r="CQG291" s="216"/>
      <c r="CQH291" s="216"/>
      <c r="CQI291" s="216"/>
      <c r="CQJ291" s="216"/>
      <c r="CQK291" s="216"/>
      <c r="CQL291" s="216"/>
      <c r="CQM291" s="216"/>
      <c r="CQN291" s="216"/>
      <c r="CQO291" s="216"/>
      <c r="CQP291" s="216"/>
      <c r="CQQ291" s="216"/>
      <c r="CQR291" s="216"/>
      <c r="CQS291" s="216"/>
      <c r="CQT291" s="216"/>
      <c r="CQU291" s="216"/>
      <c r="CQV291" s="216"/>
      <c r="CQW291" s="216"/>
      <c r="CQX291" s="216"/>
      <c r="CQY291" s="216"/>
      <c r="CQZ291" s="216"/>
      <c r="CRA291" s="216"/>
      <c r="CRB291" s="216"/>
      <c r="CRC291" s="216"/>
      <c r="CRD291" s="216"/>
      <c r="CRE291" s="216"/>
      <c r="CRF291" s="216"/>
      <c r="CRG291" s="216"/>
      <c r="CRH291" s="216"/>
      <c r="CRI291" s="216"/>
      <c r="CRJ291" s="216"/>
      <c r="CRK291" s="216"/>
      <c r="CRL291" s="216"/>
      <c r="CRM291" s="216"/>
      <c r="CRN291" s="216"/>
      <c r="CRO291" s="216"/>
      <c r="CRP291" s="216"/>
      <c r="CRQ291" s="216"/>
      <c r="CRR291" s="216"/>
      <c r="CRS291" s="216"/>
      <c r="CRT291" s="216"/>
      <c r="CRU291" s="216"/>
      <c r="CRV291" s="216"/>
      <c r="CRW291" s="216"/>
      <c r="CRX291" s="216"/>
      <c r="CRY291" s="216"/>
      <c r="CRZ291" s="216"/>
      <c r="CSA291" s="216"/>
      <c r="CSB291" s="216"/>
      <c r="CSC291" s="216"/>
      <c r="CSD291" s="216"/>
      <c r="CSE291" s="216"/>
      <c r="CSF291" s="216"/>
      <c r="CSG291" s="216"/>
      <c r="CSH291" s="216"/>
      <c r="CSI291" s="216"/>
      <c r="CSJ291" s="216"/>
      <c r="CSK291" s="216"/>
      <c r="CSL291" s="216"/>
      <c r="CSM291" s="216"/>
      <c r="CSN291" s="216"/>
      <c r="CSO291" s="216"/>
      <c r="CSP291" s="216"/>
      <c r="CSQ291" s="216"/>
      <c r="CSR291" s="216"/>
      <c r="CSS291" s="216"/>
      <c r="CST291" s="216"/>
      <c r="CSU291" s="216"/>
      <c r="CSV291" s="216"/>
      <c r="CSW291" s="216"/>
      <c r="CSX291" s="216"/>
      <c r="CSY291" s="216"/>
      <c r="CSZ291" s="216"/>
      <c r="CTA291" s="216"/>
      <c r="CTB291" s="216"/>
      <c r="CTC291" s="216"/>
      <c r="CTD291" s="216"/>
      <c r="CTE291" s="216"/>
      <c r="CTF291" s="216"/>
      <c r="CTG291" s="216"/>
      <c r="CTH291" s="216"/>
      <c r="CTI291" s="216"/>
      <c r="CTJ291" s="216"/>
      <c r="CTK291" s="216"/>
      <c r="CTL291" s="216"/>
      <c r="CTM291" s="216"/>
      <c r="CTN291" s="216"/>
      <c r="CTO291" s="216"/>
      <c r="CTP291" s="216"/>
      <c r="CTQ291" s="216"/>
      <c r="CTR291" s="216"/>
      <c r="CTS291" s="216"/>
      <c r="CTT291" s="216"/>
      <c r="CTU291" s="216"/>
      <c r="CTV291" s="216"/>
      <c r="CTW291" s="216"/>
      <c r="CTX291" s="216"/>
      <c r="CTY291" s="216"/>
      <c r="CTZ291" s="216"/>
      <c r="CUA291" s="216"/>
      <c r="CUB291" s="216"/>
      <c r="CUC291" s="216"/>
      <c r="CUD291" s="216"/>
      <c r="CUE291" s="216"/>
      <c r="CUF291" s="216"/>
      <c r="CUG291" s="216"/>
      <c r="CUH291" s="216"/>
      <c r="CUI291" s="216"/>
      <c r="CUJ291" s="216"/>
      <c r="CUK291" s="216"/>
      <c r="CUL291" s="216"/>
      <c r="CUM291" s="216"/>
      <c r="CUN291" s="216"/>
      <c r="CUO291" s="216"/>
      <c r="CUP291" s="216"/>
      <c r="CUQ291" s="216"/>
      <c r="CUR291" s="216"/>
      <c r="CUS291" s="216"/>
      <c r="CUT291" s="216"/>
      <c r="CUU291" s="216"/>
      <c r="CUV291" s="216"/>
      <c r="CUW291" s="216"/>
      <c r="CUX291" s="216"/>
      <c r="CUY291" s="216"/>
      <c r="CUZ291" s="216"/>
      <c r="CVA291" s="216"/>
      <c r="CVB291" s="216"/>
      <c r="CVC291" s="216"/>
      <c r="CVD291" s="216"/>
      <c r="CVE291" s="216"/>
      <c r="CVF291" s="216"/>
      <c r="CVG291" s="216"/>
      <c r="CVH291" s="216"/>
      <c r="CVI291" s="216"/>
      <c r="CVJ291" s="216"/>
      <c r="CVK291" s="216"/>
      <c r="CVL291" s="216"/>
      <c r="CVM291" s="216"/>
      <c r="CVN291" s="216"/>
      <c r="CVO291" s="216"/>
      <c r="CVP291" s="216"/>
      <c r="CVQ291" s="216"/>
      <c r="CVR291" s="216"/>
      <c r="CVS291" s="216"/>
      <c r="CVT291" s="216"/>
      <c r="CVU291" s="216"/>
      <c r="CVV291" s="216"/>
      <c r="CVW291" s="216"/>
      <c r="CVX291" s="216"/>
      <c r="CVY291" s="216"/>
      <c r="CVZ291" s="216"/>
      <c r="CWA291" s="216"/>
      <c r="CWB291" s="216"/>
      <c r="CWC291" s="216"/>
      <c r="CWD291" s="216"/>
      <c r="CWE291" s="216"/>
      <c r="CWF291" s="216"/>
      <c r="CWG291" s="216"/>
      <c r="CWH291" s="216"/>
      <c r="CWI291" s="216"/>
      <c r="CWJ291" s="216"/>
      <c r="CWK291" s="216"/>
      <c r="CWL291" s="216"/>
      <c r="CWM291" s="216"/>
      <c r="CWN291" s="216"/>
      <c r="CWO291" s="216"/>
      <c r="CWP291" s="216"/>
      <c r="CWQ291" s="216"/>
      <c r="CWR291" s="216"/>
      <c r="CWS291" s="216"/>
      <c r="CWT291" s="216"/>
      <c r="CWU291" s="216"/>
      <c r="CWV291" s="216"/>
      <c r="CWW291" s="216"/>
      <c r="CWX291" s="216"/>
      <c r="CWY291" s="216"/>
      <c r="CWZ291" s="216"/>
      <c r="CXA291" s="216"/>
      <c r="CXB291" s="216"/>
      <c r="CXC291" s="216"/>
      <c r="CXD291" s="216"/>
      <c r="CXE291" s="216"/>
      <c r="CXF291" s="216"/>
      <c r="CXG291" s="216"/>
      <c r="CXH291" s="216"/>
      <c r="CXI291" s="216"/>
      <c r="CXJ291" s="216"/>
      <c r="CXK291" s="216"/>
      <c r="CXL291" s="216"/>
      <c r="CXM291" s="216"/>
      <c r="CXN291" s="216"/>
      <c r="CXO291" s="216"/>
      <c r="CXP291" s="216"/>
      <c r="CXQ291" s="216"/>
      <c r="CXR291" s="216"/>
      <c r="CXS291" s="216"/>
      <c r="CXT291" s="216"/>
      <c r="CXU291" s="216"/>
      <c r="CXV291" s="216"/>
      <c r="CXW291" s="216"/>
      <c r="CXX291" s="216"/>
      <c r="CXY291" s="216"/>
      <c r="CXZ291" s="216"/>
      <c r="CYA291" s="216"/>
      <c r="CYB291" s="216"/>
      <c r="CYC291" s="216"/>
      <c r="CYD291" s="216"/>
      <c r="CYE291" s="216"/>
      <c r="CYF291" s="216"/>
      <c r="CYG291" s="216"/>
      <c r="CYH291" s="216"/>
      <c r="CYI291" s="216"/>
      <c r="CYJ291" s="216"/>
      <c r="CYK291" s="216"/>
      <c r="CYL291" s="216"/>
      <c r="CYM291" s="216"/>
      <c r="CYN291" s="216"/>
      <c r="CYO291" s="216"/>
      <c r="CYP291" s="216"/>
      <c r="CYQ291" s="216"/>
      <c r="CYR291" s="216"/>
      <c r="CYS291" s="216"/>
      <c r="CYT291" s="216"/>
      <c r="CYU291" s="216"/>
      <c r="CYV291" s="216"/>
      <c r="CYW291" s="216"/>
      <c r="CYX291" s="216"/>
      <c r="CYY291" s="216"/>
      <c r="CYZ291" s="216"/>
      <c r="CZA291" s="216"/>
      <c r="CZB291" s="216"/>
      <c r="CZC291" s="216"/>
      <c r="CZD291" s="216"/>
      <c r="CZE291" s="216"/>
      <c r="CZF291" s="216"/>
      <c r="CZG291" s="216"/>
      <c r="CZH291" s="216"/>
      <c r="CZI291" s="216"/>
      <c r="CZJ291" s="216"/>
      <c r="CZK291" s="216"/>
      <c r="CZL291" s="216"/>
      <c r="CZM291" s="216"/>
      <c r="CZN291" s="216"/>
      <c r="CZO291" s="216"/>
      <c r="CZP291" s="216"/>
      <c r="CZQ291" s="216"/>
      <c r="CZR291" s="216"/>
      <c r="CZS291" s="216"/>
      <c r="CZT291" s="216"/>
      <c r="CZU291" s="216"/>
      <c r="CZV291" s="216"/>
      <c r="CZW291" s="216"/>
      <c r="CZX291" s="216"/>
      <c r="CZY291" s="216"/>
      <c r="CZZ291" s="216"/>
      <c r="DAA291" s="216"/>
      <c r="DAB291" s="216"/>
      <c r="DAC291" s="216"/>
      <c r="DAD291" s="216"/>
      <c r="DAE291" s="216"/>
      <c r="DAF291" s="216"/>
      <c r="DAG291" s="216"/>
      <c r="DAH291" s="216"/>
      <c r="DAI291" s="216"/>
      <c r="DAJ291" s="216"/>
      <c r="DAK291" s="216"/>
      <c r="DAL291" s="216"/>
      <c r="DAM291" s="216"/>
      <c r="DAN291" s="216"/>
      <c r="DAO291" s="216"/>
      <c r="DAP291" s="216"/>
      <c r="DAQ291" s="216"/>
      <c r="DAR291" s="216"/>
      <c r="DAS291" s="216"/>
      <c r="DAT291" s="216"/>
      <c r="DAU291" s="216"/>
      <c r="DAV291" s="216"/>
      <c r="DAW291" s="216"/>
      <c r="DAX291" s="216"/>
      <c r="DAY291" s="216"/>
      <c r="DAZ291" s="216"/>
      <c r="DBA291" s="216"/>
      <c r="DBB291" s="216"/>
      <c r="DBC291" s="216"/>
      <c r="DBD291" s="216"/>
      <c r="DBE291" s="216"/>
      <c r="DBF291" s="216"/>
      <c r="DBG291" s="216"/>
      <c r="DBH291" s="216"/>
      <c r="DBI291" s="216"/>
      <c r="DBJ291" s="216"/>
      <c r="DBK291" s="216"/>
      <c r="DBL291" s="216"/>
      <c r="DBM291" s="216"/>
      <c r="DBN291" s="216"/>
      <c r="DBO291" s="216"/>
      <c r="DBP291" s="216"/>
      <c r="DBQ291" s="216"/>
      <c r="DBR291" s="216"/>
      <c r="DBS291" s="216"/>
      <c r="DBT291" s="216"/>
      <c r="DBU291" s="216"/>
      <c r="DBV291" s="216"/>
      <c r="DBW291" s="216"/>
      <c r="DBX291" s="216"/>
      <c r="DBY291" s="216"/>
      <c r="DBZ291" s="216"/>
      <c r="DCA291" s="216"/>
      <c r="DCB291" s="216"/>
      <c r="DCC291" s="216"/>
      <c r="DCD291" s="216"/>
      <c r="DCE291" s="216"/>
      <c r="DCF291" s="216"/>
      <c r="DCG291" s="216"/>
      <c r="DCH291" s="216"/>
      <c r="DCI291" s="216"/>
      <c r="DCJ291" s="216"/>
      <c r="DCK291" s="216"/>
      <c r="DCL291" s="216"/>
      <c r="DCM291" s="216"/>
      <c r="DCN291" s="216"/>
      <c r="DCO291" s="216"/>
      <c r="DCP291" s="216"/>
      <c r="DCQ291" s="216"/>
      <c r="DCR291" s="216"/>
      <c r="DCS291" s="216"/>
      <c r="DCT291" s="216"/>
      <c r="DCU291" s="216"/>
      <c r="DCV291" s="216"/>
      <c r="DCW291" s="216"/>
      <c r="DCX291" s="216"/>
      <c r="DCY291" s="216"/>
      <c r="DCZ291" s="216"/>
      <c r="DDA291" s="216"/>
      <c r="DDB291" s="216"/>
      <c r="DDC291" s="216"/>
      <c r="DDD291" s="216"/>
      <c r="DDE291" s="216"/>
      <c r="DDF291" s="216"/>
      <c r="DDG291" s="216"/>
      <c r="DDH291" s="216"/>
      <c r="DDI291" s="216"/>
      <c r="DDJ291" s="216"/>
      <c r="DDK291" s="216"/>
      <c r="DDL291" s="216"/>
      <c r="DDM291" s="216"/>
      <c r="DDN291" s="216"/>
      <c r="DDO291" s="216"/>
      <c r="DDP291" s="216"/>
      <c r="DDQ291" s="216"/>
      <c r="DDR291" s="216"/>
      <c r="DDS291" s="216"/>
      <c r="DDT291" s="216"/>
      <c r="DDU291" s="216"/>
      <c r="DDV291" s="216"/>
      <c r="DDW291" s="216"/>
      <c r="DDX291" s="216"/>
      <c r="DDY291" s="216"/>
      <c r="DDZ291" s="216"/>
      <c r="DEA291" s="216"/>
      <c r="DEB291" s="216"/>
      <c r="DEC291" s="216"/>
      <c r="DED291" s="216"/>
      <c r="DEE291" s="216"/>
      <c r="DEF291" s="216"/>
      <c r="DEG291" s="216"/>
      <c r="DEH291" s="216"/>
      <c r="DEI291" s="216"/>
      <c r="DEJ291" s="216"/>
      <c r="DEK291" s="216"/>
      <c r="DEL291" s="216"/>
      <c r="DEM291" s="216"/>
      <c r="DEN291" s="216"/>
      <c r="DEO291" s="216"/>
      <c r="DEP291" s="216"/>
      <c r="DEQ291" s="216"/>
      <c r="DER291" s="216"/>
      <c r="DES291" s="216"/>
      <c r="DET291" s="216"/>
      <c r="DEU291" s="216"/>
      <c r="DEV291" s="216"/>
      <c r="DEW291" s="216"/>
      <c r="DEX291" s="216"/>
      <c r="DEY291" s="216"/>
      <c r="DEZ291" s="216"/>
      <c r="DFA291" s="216"/>
      <c r="DFB291" s="216"/>
      <c r="DFC291" s="216"/>
      <c r="DFD291" s="216"/>
      <c r="DFE291" s="216"/>
      <c r="DFF291" s="216"/>
      <c r="DFG291" s="216"/>
      <c r="DFH291" s="216"/>
      <c r="DFI291" s="216"/>
      <c r="DFJ291" s="216"/>
      <c r="DFK291" s="216"/>
      <c r="DFL291" s="216"/>
      <c r="DFM291" s="216"/>
      <c r="DFN291" s="216"/>
      <c r="DFO291" s="216"/>
      <c r="DFP291" s="216"/>
      <c r="DFQ291" s="216"/>
      <c r="DFR291" s="216"/>
      <c r="DFS291" s="216"/>
      <c r="DFT291" s="216"/>
      <c r="DFU291" s="216"/>
      <c r="DFV291" s="216"/>
      <c r="DFW291" s="216"/>
      <c r="DFX291" s="216"/>
      <c r="DFY291" s="216"/>
      <c r="DFZ291" s="216"/>
      <c r="DGA291" s="216"/>
      <c r="DGB291" s="216"/>
      <c r="DGC291" s="216"/>
      <c r="DGD291" s="216"/>
      <c r="DGE291" s="216"/>
      <c r="DGF291" s="216"/>
      <c r="DGG291" s="216"/>
      <c r="DGH291" s="216"/>
      <c r="DGI291" s="216"/>
      <c r="DGJ291" s="216"/>
      <c r="DGK291" s="216"/>
      <c r="DGL291" s="216"/>
      <c r="DGM291" s="216"/>
      <c r="DGN291" s="216"/>
      <c r="DGO291" s="216"/>
      <c r="DGP291" s="216"/>
      <c r="DGQ291" s="216"/>
      <c r="DGR291" s="216"/>
      <c r="DGS291" s="216"/>
      <c r="DGT291" s="216"/>
      <c r="DGU291" s="216"/>
      <c r="DGV291" s="216"/>
      <c r="DGW291" s="216"/>
      <c r="DGX291" s="216"/>
      <c r="DGY291" s="216"/>
      <c r="DGZ291" s="216"/>
      <c r="DHA291" s="216"/>
      <c r="DHB291" s="216"/>
      <c r="DHC291" s="216"/>
      <c r="DHD291" s="216"/>
      <c r="DHE291" s="216"/>
      <c r="DHF291" s="216"/>
      <c r="DHG291" s="216"/>
      <c r="DHH291" s="216"/>
      <c r="DHI291" s="216"/>
      <c r="DHJ291" s="216"/>
      <c r="DHK291" s="216"/>
      <c r="DHL291" s="216"/>
      <c r="DHM291" s="216"/>
      <c r="DHN291" s="216"/>
      <c r="DHO291" s="216"/>
      <c r="DHP291" s="216"/>
      <c r="DHQ291" s="216"/>
      <c r="DHR291" s="216"/>
      <c r="DHS291" s="216"/>
      <c r="DHT291" s="216"/>
      <c r="DHU291" s="216"/>
      <c r="DHV291" s="216"/>
      <c r="DHW291" s="216"/>
      <c r="DHX291" s="216"/>
      <c r="DHY291" s="216"/>
      <c r="DHZ291" s="216"/>
      <c r="DIA291" s="216"/>
      <c r="DIB291" s="216"/>
      <c r="DIC291" s="216"/>
      <c r="DID291" s="216"/>
      <c r="DIE291" s="216"/>
      <c r="DIF291" s="216"/>
      <c r="DIG291" s="216"/>
      <c r="DIH291" s="216"/>
      <c r="DII291" s="216"/>
      <c r="DIJ291" s="216"/>
      <c r="DIK291" s="216"/>
      <c r="DIL291" s="216"/>
      <c r="DIM291" s="216"/>
      <c r="DIN291" s="216"/>
      <c r="DIO291" s="216"/>
      <c r="DIP291" s="216"/>
      <c r="DIQ291" s="216"/>
      <c r="DIR291" s="216"/>
      <c r="DIS291" s="216"/>
      <c r="DIT291" s="216"/>
      <c r="DIU291" s="216"/>
      <c r="DIV291" s="216"/>
      <c r="DIW291" s="216"/>
      <c r="DIX291" s="216"/>
      <c r="DIY291" s="216"/>
      <c r="DIZ291" s="216"/>
      <c r="DJA291" s="216"/>
      <c r="DJB291" s="216"/>
      <c r="DJC291" s="216"/>
      <c r="DJD291" s="216"/>
      <c r="DJE291" s="216"/>
      <c r="DJF291" s="216"/>
      <c r="DJG291" s="216"/>
      <c r="DJH291" s="216"/>
      <c r="DJI291" s="216"/>
      <c r="DJJ291" s="216"/>
      <c r="DJK291" s="216"/>
      <c r="DJL291" s="216"/>
      <c r="DJM291" s="216"/>
      <c r="DJN291" s="216"/>
      <c r="DJO291" s="216"/>
      <c r="DJP291" s="216"/>
      <c r="DJQ291" s="216"/>
      <c r="DJR291" s="216"/>
      <c r="DJS291" s="216"/>
      <c r="DJT291" s="216"/>
      <c r="DJU291" s="216"/>
      <c r="DJV291" s="216"/>
      <c r="DJW291" s="216"/>
      <c r="DJX291" s="216"/>
      <c r="DJY291" s="216"/>
      <c r="DJZ291" s="216"/>
      <c r="DKA291" s="216"/>
      <c r="DKB291" s="216"/>
      <c r="DKC291" s="216"/>
      <c r="DKD291" s="216"/>
      <c r="DKE291" s="216"/>
      <c r="DKF291" s="216"/>
      <c r="DKG291" s="216"/>
      <c r="DKH291" s="216"/>
      <c r="DKI291" s="216"/>
      <c r="DKJ291" s="216"/>
      <c r="DKK291" s="216"/>
      <c r="DKL291" s="216"/>
      <c r="DKM291" s="216"/>
      <c r="DKN291" s="216"/>
      <c r="DKO291" s="216"/>
      <c r="DKP291" s="216"/>
      <c r="DKQ291" s="216"/>
      <c r="DKR291" s="216"/>
      <c r="DKS291" s="216"/>
      <c r="DKT291" s="216"/>
      <c r="DKU291" s="216"/>
      <c r="DKV291" s="216"/>
      <c r="DKW291" s="216"/>
      <c r="DKX291" s="216"/>
      <c r="DKY291" s="216"/>
      <c r="DKZ291" s="216"/>
      <c r="DLA291" s="216"/>
      <c r="DLB291" s="216"/>
      <c r="DLC291" s="216"/>
      <c r="DLD291" s="216"/>
      <c r="DLE291" s="216"/>
      <c r="DLF291" s="216"/>
      <c r="DLG291" s="216"/>
      <c r="DLH291" s="216"/>
      <c r="DLI291" s="216"/>
      <c r="DLJ291" s="216"/>
      <c r="DLK291" s="216"/>
      <c r="DLL291" s="216"/>
      <c r="DLM291" s="216"/>
      <c r="DLN291" s="216"/>
      <c r="DLO291" s="216"/>
      <c r="DLP291" s="216"/>
      <c r="DLQ291" s="216"/>
      <c r="DLR291" s="216"/>
      <c r="DLS291" s="216"/>
      <c r="DLT291" s="216"/>
      <c r="DLU291" s="216"/>
      <c r="DLV291" s="216"/>
      <c r="DLW291" s="216"/>
      <c r="DLX291" s="216"/>
      <c r="DLY291" s="216"/>
      <c r="DLZ291" s="216"/>
      <c r="DMA291" s="216"/>
      <c r="DMB291" s="216"/>
      <c r="DMC291" s="216"/>
      <c r="DMD291" s="216"/>
      <c r="DME291" s="216"/>
      <c r="DMF291" s="216"/>
      <c r="DMG291" s="216"/>
      <c r="DMH291" s="216"/>
      <c r="DMI291" s="216"/>
      <c r="DMJ291" s="216"/>
      <c r="DMK291" s="216"/>
      <c r="DML291" s="216"/>
      <c r="DMM291" s="216"/>
      <c r="DMN291" s="216"/>
      <c r="DMO291" s="216"/>
      <c r="DMP291" s="216"/>
      <c r="DMQ291" s="216"/>
      <c r="DMR291" s="216"/>
      <c r="DMS291" s="216"/>
      <c r="DMT291" s="216"/>
      <c r="DMU291" s="216"/>
      <c r="DMV291" s="216"/>
      <c r="DMW291" s="216"/>
      <c r="DMX291" s="216"/>
      <c r="DMY291" s="216"/>
      <c r="DMZ291" s="216"/>
      <c r="DNA291" s="216"/>
      <c r="DNB291" s="216"/>
      <c r="DNC291" s="216"/>
      <c r="DND291" s="216"/>
      <c r="DNE291" s="216"/>
      <c r="DNF291" s="216"/>
      <c r="DNG291" s="216"/>
      <c r="DNH291" s="216"/>
      <c r="DNI291" s="216"/>
      <c r="DNJ291" s="216"/>
      <c r="DNK291" s="216"/>
      <c r="DNL291" s="216"/>
      <c r="DNM291" s="216"/>
      <c r="DNN291" s="216"/>
      <c r="DNO291" s="216"/>
      <c r="DNP291" s="216"/>
      <c r="DNQ291" s="216"/>
      <c r="DNR291" s="216"/>
      <c r="DNS291" s="216"/>
      <c r="DNT291" s="216"/>
      <c r="DNU291" s="216"/>
      <c r="DNV291" s="216"/>
      <c r="DNW291" s="216"/>
      <c r="DNX291" s="216"/>
      <c r="DNY291" s="216"/>
      <c r="DNZ291" s="216"/>
      <c r="DOA291" s="216"/>
      <c r="DOB291" s="216"/>
      <c r="DOC291" s="216"/>
      <c r="DOD291" s="216"/>
      <c r="DOE291" s="216"/>
      <c r="DOF291" s="216"/>
      <c r="DOG291" s="216"/>
      <c r="DOH291" s="216"/>
      <c r="DOI291" s="216"/>
      <c r="DOJ291" s="216"/>
      <c r="DOK291" s="216"/>
      <c r="DOL291" s="216"/>
      <c r="DOM291" s="216"/>
      <c r="DON291" s="216"/>
      <c r="DOO291" s="216"/>
      <c r="DOP291" s="216"/>
      <c r="DOQ291" s="216"/>
      <c r="DOR291" s="216"/>
      <c r="DOS291" s="216"/>
      <c r="DOT291" s="216"/>
      <c r="DOU291" s="216"/>
      <c r="DOV291" s="216"/>
      <c r="DOW291" s="216"/>
      <c r="DOX291" s="216"/>
      <c r="DOY291" s="216"/>
      <c r="DOZ291" s="216"/>
      <c r="DPA291" s="216"/>
      <c r="DPB291" s="216"/>
      <c r="DPC291" s="216"/>
      <c r="DPD291" s="216"/>
      <c r="DPE291" s="216"/>
      <c r="DPF291" s="216"/>
      <c r="DPG291" s="216"/>
      <c r="DPH291" s="216"/>
      <c r="DPI291" s="216"/>
      <c r="DPJ291" s="216"/>
      <c r="DPK291" s="216"/>
      <c r="DPL291" s="216"/>
      <c r="DPM291" s="216"/>
      <c r="DPN291" s="216"/>
      <c r="DPO291" s="216"/>
      <c r="DPP291" s="216"/>
      <c r="DPQ291" s="216"/>
      <c r="DPR291" s="216"/>
      <c r="DPS291" s="216"/>
      <c r="DPT291" s="216"/>
      <c r="DPU291" s="216"/>
      <c r="DPV291" s="216"/>
      <c r="DPW291" s="216"/>
      <c r="DPX291" s="216"/>
      <c r="DPY291" s="216"/>
      <c r="DPZ291" s="216"/>
      <c r="DQA291" s="216"/>
      <c r="DQB291" s="216"/>
      <c r="DQC291" s="216"/>
      <c r="DQD291" s="216"/>
      <c r="DQE291" s="216"/>
      <c r="DQF291" s="216"/>
      <c r="DQG291" s="216"/>
      <c r="DQH291" s="216"/>
      <c r="DQI291" s="216"/>
      <c r="DQJ291" s="216"/>
      <c r="DQK291" s="216"/>
      <c r="DQL291" s="216"/>
      <c r="DQM291" s="216"/>
      <c r="DQN291" s="216"/>
      <c r="DQO291" s="216"/>
      <c r="DQP291" s="216"/>
      <c r="DQQ291" s="216"/>
      <c r="DQR291" s="216"/>
      <c r="DQS291" s="216"/>
      <c r="DQT291" s="216"/>
      <c r="DQU291" s="216"/>
      <c r="DQV291" s="216"/>
      <c r="DQW291" s="216"/>
      <c r="DQX291" s="216"/>
      <c r="DQY291" s="216"/>
      <c r="DQZ291" s="216"/>
      <c r="DRA291" s="216"/>
      <c r="DRB291" s="216"/>
      <c r="DRC291" s="216"/>
      <c r="DRD291" s="216"/>
      <c r="DRE291" s="216"/>
      <c r="DRF291" s="216"/>
      <c r="DRG291" s="216"/>
      <c r="DRH291" s="216"/>
      <c r="DRI291" s="216"/>
      <c r="DRJ291" s="216"/>
      <c r="DRK291" s="216"/>
      <c r="DRL291" s="216"/>
      <c r="DRM291" s="216"/>
      <c r="DRN291" s="216"/>
      <c r="DRO291" s="216"/>
      <c r="DRP291" s="216"/>
      <c r="DRQ291" s="216"/>
      <c r="DRR291" s="216"/>
      <c r="DRS291" s="216"/>
      <c r="DRT291" s="216"/>
      <c r="DRU291" s="216"/>
      <c r="DRV291" s="216"/>
      <c r="DRW291" s="216"/>
      <c r="DRX291" s="216"/>
      <c r="DRY291" s="216"/>
      <c r="DRZ291" s="216"/>
      <c r="DSA291" s="216"/>
      <c r="DSB291" s="216"/>
      <c r="DSC291" s="216"/>
      <c r="DSD291" s="216"/>
      <c r="DSE291" s="216"/>
      <c r="DSF291" s="216"/>
      <c r="DSG291" s="216"/>
      <c r="DSH291" s="216"/>
      <c r="DSI291" s="216"/>
      <c r="DSJ291" s="216"/>
      <c r="DSK291" s="216"/>
      <c r="DSL291" s="216"/>
      <c r="DSM291" s="216"/>
      <c r="DSN291" s="216"/>
      <c r="DSO291" s="216"/>
      <c r="DSP291" s="216"/>
      <c r="DSQ291" s="216"/>
      <c r="DSR291" s="216"/>
      <c r="DSS291" s="216"/>
      <c r="DST291" s="216"/>
      <c r="DSU291" s="216"/>
      <c r="DSV291" s="216"/>
      <c r="DSW291" s="216"/>
      <c r="DSX291" s="216"/>
      <c r="DSY291" s="216"/>
      <c r="DSZ291" s="216"/>
      <c r="DTA291" s="216"/>
      <c r="DTB291" s="216"/>
      <c r="DTC291" s="216"/>
      <c r="DTD291" s="216"/>
      <c r="DTE291" s="216"/>
      <c r="DTF291" s="216"/>
      <c r="DTG291" s="216"/>
      <c r="DTH291" s="216"/>
      <c r="DTI291" s="216"/>
      <c r="DTJ291" s="216"/>
      <c r="DTK291" s="216"/>
      <c r="DTL291" s="216"/>
      <c r="DTM291" s="216"/>
      <c r="DTN291" s="216"/>
      <c r="DTO291" s="216"/>
      <c r="DTP291" s="216"/>
      <c r="DTQ291" s="216"/>
      <c r="DTR291" s="216"/>
      <c r="DTS291" s="216"/>
      <c r="DTT291" s="216"/>
      <c r="DTU291" s="216"/>
      <c r="DTV291" s="216"/>
      <c r="DTW291" s="216"/>
      <c r="DTX291" s="216"/>
      <c r="DTY291" s="216"/>
      <c r="DTZ291" s="216"/>
      <c r="DUA291" s="216"/>
      <c r="DUB291" s="216"/>
      <c r="DUC291" s="216"/>
      <c r="DUD291" s="216"/>
      <c r="DUE291" s="216"/>
      <c r="DUF291" s="216"/>
      <c r="DUG291" s="216"/>
      <c r="DUH291" s="216"/>
      <c r="DUI291" s="216"/>
      <c r="DUJ291" s="216"/>
      <c r="DUK291" s="216"/>
      <c r="DUL291" s="216"/>
      <c r="DUM291" s="216"/>
      <c r="DUN291" s="216"/>
      <c r="DUO291" s="216"/>
      <c r="DUP291" s="216"/>
      <c r="DUQ291" s="216"/>
      <c r="DUR291" s="216"/>
      <c r="DUS291" s="216"/>
      <c r="DUT291" s="216"/>
      <c r="DUU291" s="216"/>
      <c r="DUV291" s="216"/>
      <c r="DUW291" s="216"/>
      <c r="DUX291" s="216"/>
      <c r="DUY291" s="216"/>
      <c r="DUZ291" s="216"/>
      <c r="DVA291" s="216"/>
      <c r="DVB291" s="216"/>
      <c r="DVC291" s="216"/>
      <c r="DVD291" s="216"/>
      <c r="DVE291" s="216"/>
      <c r="DVF291" s="216"/>
      <c r="DVG291" s="216"/>
      <c r="DVH291" s="216"/>
      <c r="DVI291" s="216"/>
      <c r="DVJ291" s="216"/>
      <c r="DVK291" s="216"/>
      <c r="DVL291" s="216"/>
      <c r="DVM291" s="216"/>
      <c r="DVN291" s="216"/>
      <c r="DVO291" s="216"/>
      <c r="DVP291" s="216"/>
      <c r="DVQ291" s="216"/>
      <c r="DVR291" s="216"/>
      <c r="DVS291" s="216"/>
      <c r="DVT291" s="216"/>
      <c r="DVU291" s="216"/>
      <c r="DVV291" s="216"/>
      <c r="DVW291" s="216"/>
      <c r="DVX291" s="216"/>
      <c r="DVY291" s="216"/>
      <c r="DVZ291" s="216"/>
      <c r="DWA291" s="216"/>
      <c r="DWB291" s="216"/>
      <c r="DWC291" s="216"/>
      <c r="DWD291" s="216"/>
      <c r="DWE291" s="216"/>
      <c r="DWF291" s="216"/>
      <c r="DWG291" s="216"/>
      <c r="DWH291" s="216"/>
      <c r="DWI291" s="216"/>
      <c r="DWJ291" s="216"/>
      <c r="DWK291" s="216"/>
      <c r="DWL291" s="216"/>
      <c r="DWM291" s="216"/>
      <c r="DWN291" s="216"/>
      <c r="DWO291" s="216"/>
      <c r="DWP291" s="216"/>
      <c r="DWQ291" s="216"/>
      <c r="DWR291" s="216"/>
      <c r="DWS291" s="216"/>
      <c r="DWT291" s="216"/>
      <c r="DWU291" s="216"/>
      <c r="DWV291" s="216"/>
      <c r="DWW291" s="216"/>
      <c r="DWX291" s="216"/>
      <c r="DWY291" s="216"/>
      <c r="DWZ291" s="216"/>
      <c r="DXA291" s="216"/>
      <c r="DXB291" s="216"/>
      <c r="DXC291" s="216"/>
      <c r="DXD291" s="216"/>
      <c r="DXE291" s="216"/>
      <c r="DXF291" s="216"/>
      <c r="DXG291" s="216"/>
      <c r="DXH291" s="216"/>
      <c r="DXI291" s="216"/>
      <c r="DXJ291" s="216"/>
      <c r="DXK291" s="216"/>
      <c r="DXL291" s="216"/>
      <c r="DXM291" s="216"/>
      <c r="DXN291" s="216"/>
      <c r="DXO291" s="216"/>
      <c r="DXP291" s="216"/>
      <c r="DXQ291" s="216"/>
      <c r="DXR291" s="216"/>
      <c r="DXS291" s="216"/>
      <c r="DXT291" s="216"/>
      <c r="DXU291" s="216"/>
      <c r="DXV291" s="216"/>
      <c r="DXW291" s="216"/>
      <c r="DXX291" s="216"/>
      <c r="DXY291" s="216"/>
      <c r="DXZ291" s="216"/>
      <c r="DYA291" s="216"/>
      <c r="DYB291" s="216"/>
      <c r="DYC291" s="216"/>
      <c r="DYD291" s="216"/>
      <c r="DYE291" s="216"/>
      <c r="DYF291" s="216"/>
      <c r="DYG291" s="216"/>
      <c r="DYH291" s="216"/>
      <c r="DYI291" s="216"/>
      <c r="DYJ291" s="216"/>
      <c r="DYK291" s="216"/>
      <c r="DYL291" s="216"/>
      <c r="DYM291" s="216"/>
      <c r="DYN291" s="216"/>
      <c r="DYO291" s="216"/>
      <c r="DYP291" s="216"/>
      <c r="DYQ291" s="216"/>
      <c r="DYR291" s="216"/>
      <c r="DYS291" s="216"/>
      <c r="DYT291" s="216"/>
      <c r="DYU291" s="216"/>
      <c r="DYV291" s="216"/>
      <c r="DYW291" s="216"/>
      <c r="DYX291" s="216"/>
      <c r="DYY291" s="216"/>
      <c r="DYZ291" s="216"/>
      <c r="DZA291" s="216"/>
      <c r="DZB291" s="216"/>
      <c r="DZC291" s="216"/>
      <c r="DZD291" s="216"/>
      <c r="DZE291" s="216"/>
      <c r="DZF291" s="216"/>
      <c r="DZG291" s="216"/>
      <c r="DZH291" s="216"/>
      <c r="DZI291" s="216"/>
      <c r="DZJ291" s="216"/>
      <c r="DZK291" s="216"/>
      <c r="DZL291" s="216"/>
      <c r="DZM291" s="216"/>
      <c r="DZN291" s="216"/>
      <c r="DZO291" s="216"/>
      <c r="DZP291" s="216"/>
      <c r="DZQ291" s="216"/>
      <c r="DZR291" s="216"/>
      <c r="DZS291" s="216"/>
      <c r="DZT291" s="216"/>
      <c r="DZU291" s="216"/>
      <c r="DZV291" s="216"/>
      <c r="DZW291" s="216"/>
      <c r="DZX291" s="216"/>
      <c r="DZY291" s="216"/>
      <c r="DZZ291" s="216"/>
      <c r="EAA291" s="216"/>
      <c r="EAB291" s="216"/>
      <c r="EAC291" s="216"/>
      <c r="EAD291" s="216"/>
      <c r="EAE291" s="216"/>
      <c r="EAF291" s="216"/>
      <c r="EAG291" s="216"/>
      <c r="EAH291" s="216"/>
      <c r="EAI291" s="216"/>
      <c r="EAJ291" s="216"/>
      <c r="EAK291" s="216"/>
      <c r="EAL291" s="216"/>
      <c r="EAM291" s="216"/>
      <c r="EAN291" s="216"/>
      <c r="EAO291" s="216"/>
      <c r="EAP291" s="216"/>
      <c r="EAQ291" s="216"/>
      <c r="EAR291" s="216"/>
      <c r="EAS291" s="216"/>
      <c r="EAT291" s="216"/>
      <c r="EAU291" s="216"/>
      <c r="EAV291" s="216"/>
      <c r="EAW291" s="216"/>
      <c r="EAX291" s="216"/>
      <c r="EAY291" s="216"/>
      <c r="EAZ291" s="216"/>
      <c r="EBA291" s="216"/>
      <c r="EBB291" s="216"/>
      <c r="EBC291" s="216"/>
      <c r="EBD291" s="216"/>
      <c r="EBE291" s="216"/>
      <c r="EBF291" s="216"/>
      <c r="EBG291" s="216"/>
      <c r="EBH291" s="216"/>
      <c r="EBI291" s="216"/>
      <c r="EBJ291" s="216"/>
      <c r="EBK291" s="216"/>
      <c r="EBL291" s="216"/>
      <c r="EBM291" s="216"/>
      <c r="EBN291" s="216"/>
      <c r="EBO291" s="216"/>
      <c r="EBP291" s="216"/>
      <c r="EBQ291" s="216"/>
      <c r="EBR291" s="216"/>
      <c r="EBS291" s="216"/>
      <c r="EBT291" s="216"/>
      <c r="EBU291" s="216"/>
      <c r="EBV291" s="216"/>
      <c r="EBW291" s="216"/>
      <c r="EBX291" s="216"/>
      <c r="EBY291" s="216"/>
      <c r="EBZ291" s="216"/>
      <c r="ECA291" s="216"/>
      <c r="ECB291" s="216"/>
      <c r="ECC291" s="216"/>
      <c r="ECD291" s="216"/>
      <c r="ECE291" s="216"/>
      <c r="ECF291" s="216"/>
      <c r="ECG291" s="216"/>
      <c r="ECH291" s="216"/>
      <c r="ECI291" s="216"/>
      <c r="ECJ291" s="216"/>
      <c r="ECK291" s="216"/>
      <c r="ECL291" s="216"/>
      <c r="ECM291" s="216"/>
      <c r="ECN291" s="216"/>
      <c r="ECO291" s="216"/>
      <c r="ECP291" s="216"/>
      <c r="ECQ291" s="216"/>
      <c r="ECR291" s="216"/>
      <c r="ECS291" s="216"/>
      <c r="ECT291" s="216"/>
      <c r="ECU291" s="216"/>
      <c r="ECV291" s="216"/>
      <c r="ECW291" s="216"/>
      <c r="ECX291" s="216"/>
      <c r="ECY291" s="216"/>
      <c r="ECZ291" s="216"/>
      <c r="EDA291" s="216"/>
      <c r="EDB291" s="216"/>
      <c r="EDC291" s="216"/>
      <c r="EDD291" s="216"/>
      <c r="EDE291" s="216"/>
      <c r="EDF291" s="216"/>
      <c r="EDG291" s="216"/>
      <c r="EDH291" s="216"/>
      <c r="EDI291" s="216"/>
      <c r="EDJ291" s="216"/>
      <c r="EDK291" s="216"/>
      <c r="EDL291" s="216"/>
      <c r="EDM291" s="216"/>
      <c r="EDN291" s="216"/>
      <c r="EDO291" s="216"/>
      <c r="EDP291" s="216"/>
      <c r="EDQ291" s="216"/>
      <c r="EDR291" s="216"/>
      <c r="EDS291" s="216"/>
      <c r="EDT291" s="216"/>
      <c r="EDU291" s="216"/>
      <c r="EDV291" s="216"/>
      <c r="EDW291" s="216"/>
      <c r="EDX291" s="216"/>
      <c r="EDY291" s="216"/>
      <c r="EDZ291" s="216"/>
      <c r="EEA291" s="216"/>
      <c r="EEB291" s="216"/>
      <c r="EEC291" s="216"/>
      <c r="EED291" s="216"/>
      <c r="EEE291" s="216"/>
      <c r="EEF291" s="216"/>
      <c r="EEG291" s="216"/>
      <c r="EEH291" s="216"/>
      <c r="EEI291" s="216"/>
      <c r="EEJ291" s="216"/>
      <c r="EEK291" s="216"/>
      <c r="EEL291" s="216"/>
      <c r="EEM291" s="216"/>
      <c r="EEN291" s="216"/>
      <c r="EEO291" s="216"/>
      <c r="EEP291" s="216"/>
      <c r="EEQ291" s="216"/>
      <c r="EER291" s="216"/>
      <c r="EES291" s="216"/>
      <c r="EET291" s="216"/>
      <c r="EEU291" s="216"/>
      <c r="EEV291" s="216"/>
      <c r="EEW291" s="216"/>
      <c r="EEX291" s="216"/>
      <c r="EEY291" s="216"/>
      <c r="EEZ291" s="216"/>
      <c r="EFA291" s="216"/>
      <c r="EFB291" s="216"/>
      <c r="EFC291" s="216"/>
      <c r="EFD291" s="216"/>
      <c r="EFE291" s="216"/>
      <c r="EFF291" s="216"/>
      <c r="EFG291" s="216"/>
      <c r="EFH291" s="216"/>
      <c r="EFI291" s="216"/>
      <c r="EFJ291" s="216"/>
      <c r="EFK291" s="216"/>
      <c r="EFL291" s="216"/>
      <c r="EFM291" s="216"/>
      <c r="EFN291" s="216"/>
      <c r="EFO291" s="216"/>
      <c r="EFP291" s="216"/>
      <c r="EFQ291" s="216"/>
      <c r="EFR291" s="216"/>
      <c r="EFS291" s="216"/>
      <c r="EFT291" s="216"/>
      <c r="EFU291" s="216"/>
      <c r="EFV291" s="216"/>
      <c r="EFW291" s="216"/>
      <c r="EFX291" s="216"/>
      <c r="EFY291" s="216"/>
      <c r="EFZ291" s="216"/>
      <c r="EGA291" s="216"/>
      <c r="EGB291" s="216"/>
      <c r="EGC291" s="216"/>
      <c r="EGD291" s="216"/>
      <c r="EGE291" s="216"/>
      <c r="EGF291" s="216"/>
      <c r="EGG291" s="216"/>
      <c r="EGH291" s="216"/>
      <c r="EGI291" s="216"/>
      <c r="EGJ291" s="216"/>
      <c r="EGK291" s="216"/>
      <c r="EGL291" s="216"/>
      <c r="EGM291" s="216"/>
      <c r="EGN291" s="216"/>
      <c r="EGO291" s="216"/>
      <c r="EGP291" s="216"/>
      <c r="EGQ291" s="216"/>
      <c r="EGR291" s="216"/>
      <c r="EGS291" s="216"/>
      <c r="EGT291" s="216"/>
      <c r="EGU291" s="216"/>
      <c r="EGV291" s="216"/>
      <c r="EGW291" s="216"/>
      <c r="EGX291" s="216"/>
      <c r="EGY291" s="216"/>
      <c r="EGZ291" s="216"/>
      <c r="EHA291" s="216"/>
      <c r="EHB291" s="216"/>
      <c r="EHC291" s="216"/>
      <c r="EHD291" s="216"/>
      <c r="EHE291" s="216"/>
      <c r="EHF291" s="216"/>
      <c r="EHG291" s="216"/>
      <c r="EHH291" s="216"/>
      <c r="EHI291" s="216"/>
      <c r="EHJ291" s="216"/>
      <c r="EHK291" s="216"/>
      <c r="EHL291" s="216"/>
      <c r="EHM291" s="216"/>
      <c r="EHN291" s="216"/>
      <c r="EHO291" s="216"/>
      <c r="EHP291" s="216"/>
      <c r="EHQ291" s="216"/>
      <c r="EHR291" s="216"/>
      <c r="EHS291" s="216"/>
      <c r="EHT291" s="216"/>
      <c r="EHU291" s="216"/>
      <c r="EHV291" s="216"/>
      <c r="EHW291" s="216"/>
      <c r="EHX291" s="216"/>
      <c r="EHY291" s="216"/>
      <c r="EHZ291" s="216"/>
      <c r="EIA291" s="216"/>
      <c r="EIB291" s="216"/>
      <c r="EIC291" s="216"/>
      <c r="EID291" s="216"/>
      <c r="EIE291" s="216"/>
      <c r="EIF291" s="216"/>
      <c r="EIG291" s="216"/>
      <c r="EIH291" s="216"/>
      <c r="EII291" s="216"/>
      <c r="EIJ291" s="216"/>
      <c r="EIK291" s="216"/>
      <c r="EIL291" s="216"/>
      <c r="EIM291" s="216"/>
      <c r="EIN291" s="216"/>
      <c r="EIO291" s="216"/>
      <c r="EIP291" s="216"/>
      <c r="EIQ291" s="216"/>
      <c r="EIR291" s="216"/>
      <c r="EIS291" s="216"/>
      <c r="EIT291" s="216"/>
      <c r="EIU291" s="216"/>
      <c r="EIV291" s="216"/>
      <c r="EIW291" s="216"/>
      <c r="EIX291" s="216"/>
      <c r="EIY291" s="216"/>
      <c r="EIZ291" s="216"/>
      <c r="EJA291" s="216"/>
      <c r="EJB291" s="216"/>
      <c r="EJC291" s="216"/>
      <c r="EJD291" s="216"/>
      <c r="EJE291" s="216"/>
      <c r="EJF291" s="216"/>
      <c r="EJG291" s="216"/>
      <c r="EJH291" s="216"/>
      <c r="EJI291" s="216"/>
      <c r="EJJ291" s="216"/>
      <c r="EJK291" s="216"/>
      <c r="EJL291" s="216"/>
      <c r="EJM291" s="216"/>
      <c r="EJN291" s="216"/>
      <c r="EJO291" s="216"/>
      <c r="EJP291" s="216"/>
      <c r="EJQ291" s="216"/>
      <c r="EJR291" s="216"/>
      <c r="EJS291" s="216"/>
      <c r="EJT291" s="216"/>
      <c r="EJU291" s="216"/>
      <c r="EJV291" s="216"/>
      <c r="EJW291" s="216"/>
      <c r="EJX291" s="216"/>
      <c r="EJY291" s="216"/>
      <c r="EJZ291" s="216"/>
      <c r="EKA291" s="216"/>
      <c r="EKB291" s="216"/>
      <c r="EKC291" s="216"/>
      <c r="EKD291" s="216"/>
      <c r="EKE291" s="216"/>
      <c r="EKF291" s="216"/>
      <c r="EKG291" s="216"/>
      <c r="EKH291" s="216"/>
      <c r="EKI291" s="216"/>
      <c r="EKJ291" s="216"/>
      <c r="EKK291" s="216"/>
      <c r="EKL291" s="216"/>
      <c r="EKM291" s="216"/>
      <c r="EKN291" s="216"/>
      <c r="EKO291" s="216"/>
      <c r="EKP291" s="216"/>
      <c r="EKQ291" s="216"/>
      <c r="EKR291" s="216"/>
      <c r="EKS291" s="216"/>
      <c r="EKT291" s="216"/>
      <c r="EKU291" s="216"/>
      <c r="EKV291" s="216"/>
      <c r="EKW291" s="216"/>
      <c r="EKX291" s="216"/>
      <c r="EKY291" s="216"/>
      <c r="EKZ291" s="216"/>
      <c r="ELA291" s="216"/>
      <c r="ELB291" s="216"/>
      <c r="ELC291" s="216"/>
      <c r="ELD291" s="216"/>
      <c r="ELE291" s="216"/>
      <c r="ELF291" s="216"/>
      <c r="ELG291" s="216"/>
      <c r="ELH291" s="216"/>
      <c r="ELI291" s="216"/>
      <c r="ELJ291" s="216"/>
      <c r="ELK291" s="216"/>
      <c r="ELL291" s="216"/>
      <c r="ELM291" s="216"/>
      <c r="ELN291" s="216"/>
      <c r="ELO291" s="216"/>
      <c r="ELP291" s="216"/>
      <c r="ELQ291" s="216"/>
      <c r="ELR291" s="216"/>
      <c r="ELS291" s="216"/>
      <c r="ELT291" s="216"/>
      <c r="ELU291" s="216"/>
      <c r="ELV291" s="216"/>
      <c r="ELW291" s="216"/>
      <c r="ELX291" s="216"/>
      <c r="ELY291" s="216"/>
      <c r="ELZ291" s="216"/>
      <c r="EMA291" s="216"/>
      <c r="EMB291" s="216"/>
      <c r="EMC291" s="216"/>
      <c r="EMD291" s="216"/>
      <c r="EME291" s="216"/>
      <c r="EMF291" s="216"/>
      <c r="EMG291" s="216"/>
      <c r="EMH291" s="216"/>
      <c r="EMI291" s="216"/>
      <c r="EMJ291" s="216"/>
      <c r="EMK291" s="216"/>
      <c r="EML291" s="216"/>
      <c r="EMM291" s="216"/>
      <c r="EMN291" s="216"/>
      <c r="EMO291" s="216"/>
      <c r="EMP291" s="216"/>
      <c r="EMQ291" s="216"/>
      <c r="EMR291" s="216"/>
      <c r="EMS291" s="216"/>
      <c r="EMT291" s="216"/>
      <c r="EMU291" s="216"/>
      <c r="EMV291" s="216"/>
      <c r="EMW291" s="216"/>
      <c r="EMX291" s="216"/>
      <c r="EMY291" s="216"/>
      <c r="EMZ291" s="216"/>
      <c r="ENA291" s="216"/>
      <c r="ENB291" s="216"/>
      <c r="ENC291" s="216"/>
      <c r="END291" s="216"/>
      <c r="ENE291" s="216"/>
      <c r="ENF291" s="216"/>
      <c r="ENG291" s="216"/>
      <c r="ENH291" s="216"/>
      <c r="ENI291" s="216"/>
      <c r="ENJ291" s="216"/>
      <c r="ENK291" s="216"/>
      <c r="ENL291" s="216"/>
      <c r="ENM291" s="216"/>
      <c r="ENN291" s="216"/>
      <c r="ENO291" s="216"/>
      <c r="ENP291" s="216"/>
      <c r="ENQ291" s="216"/>
      <c r="ENR291" s="216"/>
      <c r="ENS291" s="216"/>
      <c r="ENT291" s="216"/>
      <c r="ENU291" s="216"/>
      <c r="ENV291" s="216"/>
      <c r="ENW291" s="216"/>
      <c r="ENX291" s="216"/>
      <c r="ENY291" s="216"/>
      <c r="ENZ291" s="216"/>
      <c r="EOA291" s="216"/>
      <c r="EOB291" s="216"/>
      <c r="EOC291" s="216"/>
      <c r="EOD291" s="216"/>
      <c r="EOE291" s="216"/>
      <c r="EOF291" s="216"/>
      <c r="EOG291" s="216"/>
      <c r="EOH291" s="216"/>
      <c r="EOI291" s="216"/>
      <c r="EOJ291" s="216"/>
      <c r="EOK291" s="216"/>
      <c r="EOL291" s="216"/>
      <c r="EOM291" s="216"/>
      <c r="EON291" s="216"/>
      <c r="EOO291" s="216"/>
      <c r="EOP291" s="216"/>
      <c r="EOQ291" s="216"/>
      <c r="EOR291" s="216"/>
      <c r="EOS291" s="216"/>
      <c r="EOT291" s="216"/>
      <c r="EOU291" s="216"/>
      <c r="EOV291" s="216"/>
      <c r="EOW291" s="216"/>
      <c r="EOX291" s="216"/>
      <c r="EOY291" s="216"/>
      <c r="EOZ291" s="216"/>
      <c r="EPA291" s="216"/>
      <c r="EPB291" s="216"/>
      <c r="EPC291" s="216"/>
      <c r="EPD291" s="216"/>
      <c r="EPE291" s="216"/>
      <c r="EPF291" s="216"/>
      <c r="EPG291" s="216"/>
      <c r="EPH291" s="216"/>
      <c r="EPI291" s="216"/>
      <c r="EPJ291" s="216"/>
      <c r="EPK291" s="216"/>
      <c r="EPL291" s="216"/>
      <c r="EPM291" s="216"/>
      <c r="EPN291" s="216"/>
      <c r="EPO291" s="216"/>
      <c r="EPP291" s="216"/>
      <c r="EPQ291" s="216"/>
      <c r="EPR291" s="216"/>
      <c r="EPS291" s="216"/>
      <c r="EPT291" s="216"/>
      <c r="EPU291" s="216"/>
      <c r="EPV291" s="216"/>
      <c r="EPW291" s="216"/>
      <c r="EPX291" s="216"/>
      <c r="EPY291" s="216"/>
      <c r="EPZ291" s="216"/>
      <c r="EQA291" s="216"/>
      <c r="EQB291" s="216"/>
      <c r="EQC291" s="216"/>
      <c r="EQD291" s="216"/>
      <c r="EQE291" s="216"/>
      <c r="EQF291" s="216"/>
      <c r="EQG291" s="216"/>
      <c r="EQH291" s="216"/>
      <c r="EQI291" s="216"/>
      <c r="EQJ291" s="216"/>
      <c r="EQK291" s="216"/>
      <c r="EQL291" s="216"/>
      <c r="EQM291" s="216"/>
      <c r="EQN291" s="216"/>
      <c r="EQO291" s="216"/>
      <c r="EQP291" s="216"/>
      <c r="EQQ291" s="216"/>
      <c r="EQR291" s="216"/>
      <c r="EQS291" s="216"/>
      <c r="EQT291" s="216"/>
      <c r="EQU291" s="216"/>
      <c r="EQV291" s="216"/>
      <c r="EQW291" s="216"/>
      <c r="EQX291" s="216"/>
      <c r="EQY291" s="216"/>
      <c r="EQZ291" s="216"/>
      <c r="ERA291" s="216"/>
      <c r="ERB291" s="216"/>
      <c r="ERC291" s="216"/>
      <c r="ERD291" s="216"/>
      <c r="ERE291" s="216"/>
      <c r="ERF291" s="216"/>
      <c r="ERG291" s="216"/>
      <c r="ERH291" s="216"/>
      <c r="ERI291" s="216"/>
      <c r="ERJ291" s="216"/>
      <c r="ERK291" s="216"/>
      <c r="ERL291" s="216"/>
      <c r="ERM291" s="216"/>
      <c r="ERN291" s="216"/>
      <c r="ERO291" s="216"/>
      <c r="ERP291" s="216"/>
      <c r="ERQ291" s="216"/>
      <c r="ERR291" s="216"/>
      <c r="ERS291" s="216"/>
      <c r="ERT291" s="216"/>
      <c r="ERU291" s="216"/>
      <c r="ERV291" s="216"/>
      <c r="ERW291" s="216"/>
      <c r="ERX291" s="216"/>
      <c r="ERY291" s="216"/>
      <c r="ERZ291" s="216"/>
      <c r="ESA291" s="216"/>
      <c r="ESB291" s="216"/>
      <c r="ESC291" s="216"/>
      <c r="ESD291" s="216"/>
      <c r="ESE291" s="216"/>
      <c r="ESF291" s="216"/>
      <c r="ESG291" s="216"/>
      <c r="ESH291" s="216"/>
      <c r="ESI291" s="216"/>
      <c r="ESJ291" s="216"/>
      <c r="ESK291" s="216"/>
      <c r="ESL291" s="216"/>
      <c r="ESM291" s="216"/>
      <c r="ESN291" s="216"/>
      <c r="ESO291" s="216"/>
      <c r="ESP291" s="216"/>
      <c r="ESQ291" s="216"/>
      <c r="ESR291" s="216"/>
      <c r="ESS291" s="216"/>
      <c r="EST291" s="216"/>
      <c r="ESU291" s="216"/>
      <c r="ESV291" s="216"/>
      <c r="ESW291" s="216"/>
      <c r="ESX291" s="216"/>
      <c r="ESY291" s="216"/>
      <c r="ESZ291" s="216"/>
      <c r="ETA291" s="216"/>
      <c r="ETB291" s="216"/>
      <c r="ETC291" s="216"/>
      <c r="ETD291" s="216"/>
      <c r="ETE291" s="216"/>
      <c r="ETF291" s="216"/>
      <c r="ETG291" s="216"/>
      <c r="ETH291" s="216"/>
      <c r="ETI291" s="216"/>
      <c r="ETJ291" s="216"/>
      <c r="ETK291" s="216"/>
      <c r="ETL291" s="216"/>
      <c r="ETM291" s="216"/>
      <c r="ETN291" s="216"/>
      <c r="ETO291" s="216"/>
      <c r="ETP291" s="216"/>
      <c r="ETQ291" s="216"/>
      <c r="ETR291" s="216"/>
      <c r="ETS291" s="216"/>
      <c r="ETT291" s="216"/>
      <c r="ETU291" s="216"/>
      <c r="ETV291" s="216"/>
      <c r="ETW291" s="216"/>
      <c r="ETX291" s="216"/>
      <c r="ETY291" s="216"/>
      <c r="ETZ291" s="216"/>
      <c r="EUA291" s="216"/>
      <c r="EUB291" s="216"/>
      <c r="EUC291" s="216"/>
      <c r="EUD291" s="216"/>
      <c r="EUE291" s="216"/>
      <c r="EUF291" s="216"/>
      <c r="EUG291" s="216"/>
      <c r="EUH291" s="216"/>
      <c r="EUI291" s="216"/>
      <c r="EUJ291" s="216"/>
      <c r="EUK291" s="216"/>
      <c r="EUL291" s="216"/>
      <c r="EUM291" s="216"/>
      <c r="EUN291" s="216"/>
      <c r="EUO291" s="216"/>
      <c r="EUP291" s="216"/>
      <c r="EUQ291" s="216"/>
      <c r="EUR291" s="216"/>
      <c r="EUS291" s="216"/>
      <c r="EUT291" s="216"/>
      <c r="EUU291" s="216"/>
      <c r="EUV291" s="216"/>
      <c r="EUW291" s="216"/>
      <c r="EUX291" s="216"/>
      <c r="EUY291" s="216"/>
      <c r="EUZ291" s="216"/>
      <c r="EVA291" s="216"/>
      <c r="EVB291" s="216"/>
      <c r="EVC291" s="216"/>
      <c r="EVD291" s="216"/>
      <c r="EVE291" s="216"/>
      <c r="EVF291" s="216"/>
      <c r="EVG291" s="216"/>
      <c r="EVH291" s="216"/>
      <c r="EVI291" s="216"/>
      <c r="EVJ291" s="216"/>
      <c r="EVK291" s="216"/>
      <c r="EVL291" s="216"/>
      <c r="EVM291" s="216"/>
      <c r="EVN291" s="216"/>
      <c r="EVO291" s="216"/>
      <c r="EVP291" s="216"/>
      <c r="EVQ291" s="216"/>
      <c r="EVR291" s="216"/>
      <c r="EVS291" s="216"/>
      <c r="EVT291" s="216"/>
      <c r="EVU291" s="216"/>
      <c r="EVV291" s="216"/>
      <c r="EVW291" s="216"/>
      <c r="EVX291" s="216"/>
      <c r="EVY291" s="216"/>
      <c r="EVZ291" s="216"/>
      <c r="EWA291" s="216"/>
      <c r="EWB291" s="216"/>
      <c r="EWC291" s="216"/>
      <c r="EWD291" s="216"/>
      <c r="EWE291" s="216"/>
      <c r="EWF291" s="216"/>
      <c r="EWG291" s="216"/>
      <c r="EWH291" s="216"/>
      <c r="EWI291" s="216"/>
      <c r="EWJ291" s="216"/>
      <c r="EWK291" s="216"/>
      <c r="EWL291" s="216"/>
      <c r="EWM291" s="216"/>
      <c r="EWN291" s="216"/>
      <c r="EWO291" s="216"/>
      <c r="EWP291" s="216"/>
      <c r="EWQ291" s="216"/>
      <c r="EWR291" s="216"/>
      <c r="EWS291" s="216"/>
      <c r="EWT291" s="216"/>
      <c r="EWU291" s="216"/>
      <c r="EWV291" s="216"/>
      <c r="EWW291" s="216"/>
      <c r="EWX291" s="216"/>
      <c r="EWY291" s="216"/>
      <c r="EWZ291" s="216"/>
      <c r="EXA291" s="216"/>
      <c r="EXB291" s="216"/>
      <c r="EXC291" s="216"/>
      <c r="EXD291" s="216"/>
      <c r="EXE291" s="216"/>
      <c r="EXF291" s="216"/>
      <c r="EXG291" s="216"/>
      <c r="EXH291" s="216"/>
      <c r="EXI291" s="216"/>
      <c r="EXJ291" s="216"/>
      <c r="EXK291" s="216"/>
      <c r="EXL291" s="216"/>
      <c r="EXM291" s="216"/>
      <c r="EXN291" s="216"/>
      <c r="EXO291" s="216"/>
      <c r="EXP291" s="216"/>
      <c r="EXQ291" s="216"/>
      <c r="EXR291" s="216"/>
      <c r="EXS291" s="216"/>
      <c r="EXT291" s="216"/>
      <c r="EXU291" s="216"/>
      <c r="EXV291" s="216"/>
      <c r="EXW291" s="216"/>
      <c r="EXX291" s="216"/>
      <c r="EXY291" s="216"/>
      <c r="EXZ291" s="216"/>
      <c r="EYA291" s="216"/>
      <c r="EYB291" s="216"/>
      <c r="EYC291" s="216"/>
      <c r="EYD291" s="216"/>
      <c r="EYE291" s="216"/>
      <c r="EYF291" s="216"/>
      <c r="EYG291" s="216"/>
      <c r="EYH291" s="216"/>
      <c r="EYI291" s="216"/>
      <c r="EYJ291" s="216"/>
      <c r="EYK291" s="216"/>
      <c r="EYL291" s="216"/>
      <c r="EYM291" s="216"/>
      <c r="EYN291" s="216"/>
      <c r="EYO291" s="216"/>
      <c r="EYP291" s="216"/>
      <c r="EYQ291" s="216"/>
      <c r="EYR291" s="216"/>
      <c r="EYS291" s="216"/>
      <c r="EYT291" s="216"/>
      <c r="EYU291" s="216"/>
      <c r="EYV291" s="216"/>
      <c r="EYW291" s="216"/>
      <c r="EYX291" s="216"/>
      <c r="EYY291" s="216"/>
      <c r="EYZ291" s="216"/>
      <c r="EZA291" s="216"/>
      <c r="EZB291" s="216"/>
      <c r="EZC291" s="216"/>
      <c r="EZD291" s="216"/>
      <c r="EZE291" s="216"/>
      <c r="EZF291" s="216"/>
      <c r="EZG291" s="216"/>
      <c r="EZH291" s="216"/>
      <c r="EZI291" s="216"/>
      <c r="EZJ291" s="216"/>
      <c r="EZK291" s="216"/>
      <c r="EZL291" s="216"/>
      <c r="EZM291" s="216"/>
      <c r="EZN291" s="216"/>
      <c r="EZO291" s="216"/>
      <c r="EZP291" s="216"/>
      <c r="EZQ291" s="216"/>
      <c r="EZR291" s="216"/>
      <c r="EZS291" s="216"/>
      <c r="EZT291" s="216"/>
      <c r="EZU291" s="216"/>
      <c r="EZV291" s="216"/>
      <c r="EZW291" s="216"/>
      <c r="EZX291" s="216"/>
      <c r="EZY291" s="216"/>
      <c r="EZZ291" s="216"/>
      <c r="FAA291" s="216"/>
      <c r="FAB291" s="216"/>
      <c r="FAC291" s="216"/>
      <c r="FAD291" s="216"/>
      <c r="FAE291" s="216"/>
      <c r="FAF291" s="216"/>
      <c r="FAG291" s="216"/>
      <c r="FAH291" s="216"/>
      <c r="FAI291" s="216"/>
      <c r="FAJ291" s="216"/>
      <c r="FAK291" s="216"/>
      <c r="FAL291" s="216"/>
      <c r="FAM291" s="216"/>
      <c r="FAN291" s="216"/>
      <c r="FAO291" s="216"/>
      <c r="FAP291" s="216"/>
      <c r="FAQ291" s="216"/>
      <c r="FAR291" s="216"/>
      <c r="FAS291" s="216"/>
      <c r="FAT291" s="216"/>
      <c r="FAU291" s="216"/>
      <c r="FAV291" s="216"/>
      <c r="FAW291" s="216"/>
      <c r="FAX291" s="216"/>
      <c r="FAY291" s="216"/>
      <c r="FAZ291" s="216"/>
      <c r="FBA291" s="216"/>
      <c r="FBB291" s="216"/>
      <c r="FBC291" s="216"/>
      <c r="FBD291" s="216"/>
      <c r="FBE291" s="216"/>
      <c r="FBF291" s="216"/>
      <c r="FBG291" s="216"/>
      <c r="FBH291" s="216"/>
      <c r="FBI291" s="216"/>
      <c r="FBJ291" s="216"/>
      <c r="FBK291" s="216"/>
      <c r="FBL291" s="216"/>
      <c r="FBM291" s="216"/>
      <c r="FBN291" s="216"/>
      <c r="FBO291" s="216"/>
      <c r="FBP291" s="216"/>
      <c r="FBQ291" s="216"/>
      <c r="FBR291" s="216"/>
      <c r="FBS291" s="216"/>
      <c r="FBT291" s="216"/>
      <c r="FBU291" s="216"/>
      <c r="FBV291" s="216"/>
      <c r="FBW291" s="216"/>
      <c r="FBX291" s="216"/>
      <c r="FBY291" s="216"/>
      <c r="FBZ291" s="216"/>
      <c r="FCA291" s="216"/>
      <c r="FCB291" s="216"/>
      <c r="FCC291" s="216"/>
      <c r="FCD291" s="216"/>
      <c r="FCE291" s="216"/>
      <c r="FCF291" s="216"/>
      <c r="FCG291" s="216"/>
      <c r="FCH291" s="216"/>
      <c r="FCI291" s="216"/>
      <c r="FCJ291" s="216"/>
      <c r="FCK291" s="216"/>
      <c r="FCL291" s="216"/>
      <c r="FCM291" s="216"/>
      <c r="FCN291" s="216"/>
      <c r="FCO291" s="216"/>
      <c r="FCP291" s="216"/>
      <c r="FCQ291" s="216"/>
      <c r="FCR291" s="216"/>
      <c r="FCS291" s="216"/>
      <c r="FCT291" s="216"/>
      <c r="FCU291" s="216"/>
      <c r="FCV291" s="216"/>
      <c r="FCW291" s="216"/>
      <c r="FCX291" s="216"/>
      <c r="FCY291" s="216"/>
      <c r="FCZ291" s="216"/>
      <c r="FDA291" s="216"/>
      <c r="FDB291" s="216"/>
      <c r="FDC291" s="216"/>
      <c r="FDD291" s="216"/>
      <c r="FDE291" s="216"/>
      <c r="FDF291" s="216"/>
      <c r="FDG291" s="216"/>
      <c r="FDH291" s="216"/>
      <c r="FDI291" s="216"/>
      <c r="FDJ291" s="216"/>
      <c r="FDK291" s="216"/>
      <c r="FDL291" s="216"/>
      <c r="FDM291" s="216"/>
      <c r="FDN291" s="216"/>
      <c r="FDO291" s="216"/>
      <c r="FDP291" s="216"/>
      <c r="FDQ291" s="216"/>
      <c r="FDR291" s="216"/>
      <c r="FDS291" s="216"/>
      <c r="FDT291" s="216"/>
      <c r="FDU291" s="216"/>
      <c r="FDV291" s="216"/>
      <c r="FDW291" s="216"/>
      <c r="FDX291" s="216"/>
      <c r="FDY291" s="216"/>
      <c r="FDZ291" s="216"/>
      <c r="FEA291" s="216"/>
      <c r="FEB291" s="216"/>
      <c r="FEC291" s="216"/>
      <c r="FED291" s="216"/>
      <c r="FEE291" s="216"/>
      <c r="FEF291" s="216"/>
      <c r="FEG291" s="216"/>
      <c r="FEH291" s="216"/>
      <c r="FEI291" s="216"/>
      <c r="FEJ291" s="216"/>
      <c r="FEK291" s="216"/>
      <c r="FEL291" s="216"/>
      <c r="FEM291" s="216"/>
      <c r="FEN291" s="216"/>
      <c r="FEO291" s="216"/>
      <c r="FEP291" s="216"/>
      <c r="FEQ291" s="216"/>
      <c r="FER291" s="216"/>
      <c r="FES291" s="216"/>
      <c r="FET291" s="216"/>
      <c r="FEU291" s="216"/>
      <c r="FEV291" s="216"/>
      <c r="FEW291" s="216"/>
      <c r="FEX291" s="216"/>
      <c r="FEY291" s="216"/>
      <c r="FEZ291" s="216"/>
      <c r="FFA291" s="216"/>
      <c r="FFB291" s="216"/>
      <c r="FFC291" s="216"/>
      <c r="FFD291" s="216"/>
      <c r="FFE291" s="216"/>
      <c r="FFF291" s="216"/>
      <c r="FFG291" s="216"/>
      <c r="FFH291" s="216"/>
      <c r="FFI291" s="216"/>
      <c r="FFJ291" s="216"/>
      <c r="FFK291" s="216"/>
      <c r="FFL291" s="216"/>
      <c r="FFM291" s="216"/>
      <c r="FFN291" s="216"/>
      <c r="FFO291" s="216"/>
      <c r="FFP291" s="216"/>
      <c r="FFQ291" s="216"/>
      <c r="FFR291" s="216"/>
      <c r="FFS291" s="216"/>
      <c r="FFT291" s="216"/>
      <c r="FFU291" s="216"/>
      <c r="FFV291" s="216"/>
      <c r="FFW291" s="216"/>
      <c r="FFX291" s="216"/>
      <c r="FFY291" s="216"/>
      <c r="FFZ291" s="216"/>
      <c r="FGA291" s="216"/>
      <c r="FGB291" s="216"/>
      <c r="FGC291" s="216"/>
      <c r="FGD291" s="216"/>
      <c r="FGE291" s="216"/>
      <c r="FGF291" s="216"/>
      <c r="FGG291" s="216"/>
      <c r="FGH291" s="216"/>
      <c r="FGI291" s="216"/>
      <c r="FGJ291" s="216"/>
      <c r="FGK291" s="216"/>
      <c r="FGL291" s="216"/>
      <c r="FGM291" s="216"/>
      <c r="FGN291" s="216"/>
      <c r="FGO291" s="216"/>
      <c r="FGP291" s="216"/>
      <c r="FGQ291" s="216"/>
      <c r="FGR291" s="216"/>
      <c r="FGS291" s="216"/>
      <c r="FGT291" s="216"/>
      <c r="FGU291" s="216"/>
      <c r="FGV291" s="216"/>
      <c r="FGW291" s="216"/>
      <c r="FGX291" s="216"/>
      <c r="FGY291" s="216"/>
      <c r="FGZ291" s="216"/>
      <c r="FHA291" s="216"/>
      <c r="FHB291" s="216"/>
      <c r="FHC291" s="216"/>
      <c r="FHD291" s="216"/>
      <c r="FHE291" s="216"/>
      <c r="FHF291" s="216"/>
      <c r="FHG291" s="216"/>
      <c r="FHH291" s="216"/>
      <c r="FHI291" s="216"/>
      <c r="FHJ291" s="216"/>
      <c r="FHK291" s="216"/>
      <c r="FHL291" s="216"/>
      <c r="FHM291" s="216"/>
      <c r="FHN291" s="216"/>
      <c r="FHO291" s="216"/>
      <c r="FHP291" s="216"/>
      <c r="FHQ291" s="216"/>
      <c r="FHR291" s="216"/>
      <c r="FHS291" s="216"/>
      <c r="FHT291" s="216"/>
      <c r="FHU291" s="216"/>
      <c r="FHV291" s="216"/>
      <c r="FHW291" s="216"/>
      <c r="FHX291" s="216"/>
      <c r="FHY291" s="216"/>
      <c r="FHZ291" s="216"/>
      <c r="FIA291" s="216"/>
      <c r="FIB291" s="216"/>
      <c r="FIC291" s="216"/>
      <c r="FID291" s="216"/>
      <c r="FIE291" s="216"/>
      <c r="FIF291" s="216"/>
      <c r="FIG291" s="216"/>
      <c r="FIH291" s="216"/>
      <c r="FII291" s="216"/>
      <c r="FIJ291" s="216"/>
      <c r="FIK291" s="216"/>
      <c r="FIL291" s="216"/>
      <c r="FIM291" s="216"/>
      <c r="FIN291" s="216"/>
      <c r="FIO291" s="216"/>
      <c r="FIP291" s="216"/>
      <c r="FIQ291" s="216"/>
      <c r="FIR291" s="216"/>
      <c r="FIS291" s="216"/>
      <c r="FIT291" s="216"/>
      <c r="FIU291" s="216"/>
      <c r="FIV291" s="216"/>
      <c r="FIW291" s="216"/>
      <c r="FIX291" s="216"/>
      <c r="FIY291" s="216"/>
      <c r="FIZ291" s="216"/>
      <c r="FJA291" s="216"/>
      <c r="FJB291" s="216"/>
      <c r="FJC291" s="216"/>
      <c r="FJD291" s="216"/>
      <c r="FJE291" s="216"/>
      <c r="FJF291" s="216"/>
      <c r="FJG291" s="216"/>
      <c r="FJH291" s="216"/>
      <c r="FJI291" s="216"/>
      <c r="FJJ291" s="216"/>
      <c r="FJK291" s="216"/>
      <c r="FJL291" s="216"/>
      <c r="FJM291" s="216"/>
      <c r="FJN291" s="216"/>
      <c r="FJO291" s="216"/>
      <c r="FJP291" s="216"/>
      <c r="FJQ291" s="216"/>
      <c r="FJR291" s="216"/>
      <c r="FJS291" s="216"/>
      <c r="FJT291" s="216"/>
      <c r="FJU291" s="216"/>
      <c r="FJV291" s="216"/>
      <c r="FJW291" s="216"/>
      <c r="FJX291" s="216"/>
      <c r="FJY291" s="216"/>
      <c r="FJZ291" s="216"/>
      <c r="FKA291" s="216"/>
      <c r="FKB291" s="216"/>
      <c r="FKC291" s="216"/>
      <c r="FKD291" s="216"/>
      <c r="FKE291" s="216"/>
      <c r="FKF291" s="216"/>
      <c r="FKG291" s="216"/>
      <c r="FKH291" s="216"/>
      <c r="FKI291" s="216"/>
      <c r="FKJ291" s="216"/>
      <c r="FKK291" s="216"/>
      <c r="FKL291" s="216"/>
      <c r="FKM291" s="216"/>
      <c r="FKN291" s="216"/>
      <c r="FKO291" s="216"/>
      <c r="FKP291" s="216"/>
      <c r="FKQ291" s="216"/>
      <c r="FKR291" s="216"/>
      <c r="FKS291" s="216"/>
      <c r="FKT291" s="216"/>
      <c r="FKU291" s="216"/>
      <c r="FKV291" s="216"/>
      <c r="FKW291" s="216"/>
      <c r="FKX291" s="216"/>
      <c r="FKY291" s="216"/>
      <c r="FKZ291" s="216"/>
      <c r="FLA291" s="216"/>
      <c r="FLB291" s="216"/>
      <c r="FLC291" s="216"/>
      <c r="FLD291" s="216"/>
      <c r="FLE291" s="216"/>
      <c r="FLF291" s="216"/>
      <c r="FLG291" s="216"/>
      <c r="FLH291" s="216"/>
      <c r="FLI291" s="216"/>
      <c r="FLJ291" s="216"/>
      <c r="FLK291" s="216"/>
      <c r="FLL291" s="216"/>
      <c r="FLM291" s="216"/>
      <c r="FLN291" s="216"/>
      <c r="FLO291" s="216"/>
      <c r="FLP291" s="216"/>
      <c r="FLQ291" s="216"/>
      <c r="FLR291" s="216"/>
      <c r="FLS291" s="216"/>
      <c r="FLT291" s="216"/>
      <c r="FLU291" s="216"/>
      <c r="FLV291" s="216"/>
      <c r="FLW291" s="216"/>
      <c r="FLX291" s="216"/>
      <c r="FLY291" s="216"/>
      <c r="FLZ291" s="216"/>
      <c r="FMA291" s="216"/>
      <c r="FMB291" s="216"/>
      <c r="FMC291" s="216"/>
      <c r="FMD291" s="216"/>
      <c r="FME291" s="216"/>
      <c r="FMF291" s="216"/>
      <c r="FMG291" s="216"/>
      <c r="FMH291" s="216"/>
      <c r="FMI291" s="216"/>
      <c r="FMJ291" s="216"/>
      <c r="FMK291" s="216"/>
      <c r="FML291" s="216"/>
      <c r="FMM291" s="216"/>
      <c r="FMN291" s="216"/>
      <c r="FMO291" s="216"/>
      <c r="FMP291" s="216"/>
      <c r="FMQ291" s="216"/>
      <c r="FMR291" s="216"/>
      <c r="FMS291" s="216"/>
      <c r="FMT291" s="216"/>
      <c r="FMU291" s="216"/>
      <c r="FMV291" s="216"/>
      <c r="FMW291" s="216"/>
      <c r="FMX291" s="216"/>
      <c r="FMY291" s="216"/>
      <c r="FMZ291" s="216"/>
      <c r="FNA291" s="216"/>
      <c r="FNB291" s="216"/>
      <c r="FNC291" s="216"/>
      <c r="FND291" s="216"/>
      <c r="FNE291" s="216"/>
      <c r="FNF291" s="216"/>
      <c r="FNG291" s="216"/>
      <c r="FNH291" s="216"/>
      <c r="FNI291" s="216"/>
      <c r="FNJ291" s="216"/>
      <c r="FNK291" s="216"/>
      <c r="FNL291" s="216"/>
      <c r="FNM291" s="216"/>
      <c r="FNN291" s="216"/>
      <c r="FNO291" s="216"/>
      <c r="FNP291" s="216"/>
      <c r="FNQ291" s="216"/>
      <c r="FNR291" s="216"/>
      <c r="FNS291" s="216"/>
      <c r="FNT291" s="216"/>
      <c r="FNU291" s="216"/>
      <c r="FNV291" s="216"/>
      <c r="FNW291" s="216"/>
      <c r="FNX291" s="216"/>
      <c r="FNY291" s="216"/>
      <c r="FNZ291" s="216"/>
      <c r="FOA291" s="216"/>
      <c r="FOB291" s="216"/>
      <c r="FOC291" s="216"/>
      <c r="FOD291" s="216"/>
      <c r="FOE291" s="216"/>
      <c r="FOF291" s="216"/>
      <c r="FOG291" s="216"/>
      <c r="FOH291" s="216"/>
      <c r="FOI291" s="216"/>
      <c r="FOJ291" s="216"/>
      <c r="FOK291" s="216"/>
      <c r="FOL291" s="216"/>
      <c r="FOM291" s="216"/>
      <c r="FON291" s="216"/>
      <c r="FOO291" s="216"/>
      <c r="FOP291" s="216"/>
      <c r="FOQ291" s="216"/>
      <c r="FOR291" s="216"/>
      <c r="FOS291" s="216"/>
      <c r="FOT291" s="216"/>
      <c r="FOU291" s="216"/>
      <c r="FOV291" s="216"/>
      <c r="FOW291" s="216"/>
      <c r="FOX291" s="216"/>
      <c r="FOY291" s="216"/>
      <c r="FOZ291" s="216"/>
      <c r="FPA291" s="216"/>
      <c r="FPB291" s="216"/>
      <c r="FPC291" s="216"/>
      <c r="FPD291" s="216"/>
      <c r="FPE291" s="216"/>
      <c r="FPF291" s="216"/>
      <c r="FPG291" s="216"/>
      <c r="FPH291" s="216"/>
      <c r="FPI291" s="216"/>
      <c r="FPJ291" s="216"/>
      <c r="FPK291" s="216"/>
      <c r="FPL291" s="216"/>
      <c r="FPM291" s="216"/>
      <c r="FPN291" s="216"/>
      <c r="FPO291" s="216"/>
      <c r="FPP291" s="216"/>
      <c r="FPQ291" s="216"/>
      <c r="FPR291" s="216"/>
      <c r="FPS291" s="216"/>
      <c r="FPT291" s="216"/>
      <c r="FPU291" s="216"/>
      <c r="FPV291" s="216"/>
      <c r="FPW291" s="216"/>
      <c r="FPX291" s="216"/>
      <c r="FPY291" s="216"/>
      <c r="FPZ291" s="216"/>
      <c r="FQA291" s="216"/>
      <c r="FQB291" s="216"/>
      <c r="FQC291" s="216"/>
      <c r="FQD291" s="216"/>
      <c r="FQE291" s="216"/>
      <c r="FQF291" s="216"/>
      <c r="FQG291" s="216"/>
      <c r="FQH291" s="216"/>
      <c r="FQI291" s="216"/>
      <c r="FQJ291" s="216"/>
      <c r="FQK291" s="216"/>
      <c r="FQL291" s="216"/>
      <c r="FQM291" s="216"/>
      <c r="FQN291" s="216"/>
      <c r="FQO291" s="216"/>
      <c r="FQP291" s="216"/>
      <c r="FQQ291" s="216"/>
      <c r="FQR291" s="216"/>
      <c r="FQS291" s="216"/>
      <c r="FQT291" s="216"/>
      <c r="FQU291" s="216"/>
      <c r="FQV291" s="216"/>
      <c r="FQW291" s="216"/>
      <c r="FQX291" s="216"/>
      <c r="FQY291" s="216"/>
      <c r="FQZ291" s="216"/>
      <c r="FRA291" s="216"/>
      <c r="FRB291" s="216"/>
      <c r="FRC291" s="216"/>
      <c r="FRD291" s="216"/>
      <c r="FRE291" s="216"/>
      <c r="FRF291" s="216"/>
      <c r="FRG291" s="216"/>
      <c r="FRH291" s="216"/>
      <c r="FRI291" s="216"/>
      <c r="FRJ291" s="216"/>
      <c r="FRK291" s="216"/>
      <c r="FRL291" s="216"/>
      <c r="FRM291" s="216"/>
      <c r="FRN291" s="216"/>
      <c r="FRO291" s="216"/>
      <c r="FRP291" s="216"/>
      <c r="FRQ291" s="216"/>
      <c r="FRR291" s="216"/>
      <c r="FRS291" s="216"/>
      <c r="FRT291" s="216"/>
      <c r="FRU291" s="216"/>
      <c r="FRV291" s="216"/>
      <c r="FRW291" s="216"/>
      <c r="FRX291" s="216"/>
      <c r="FRY291" s="216"/>
      <c r="FRZ291" s="216"/>
      <c r="FSA291" s="216"/>
      <c r="FSB291" s="216"/>
      <c r="FSC291" s="216"/>
      <c r="FSD291" s="216"/>
      <c r="FSE291" s="216"/>
      <c r="FSF291" s="216"/>
      <c r="FSG291" s="216"/>
      <c r="FSH291" s="216"/>
      <c r="FSI291" s="216"/>
      <c r="FSJ291" s="216"/>
      <c r="FSK291" s="216"/>
      <c r="FSL291" s="216"/>
      <c r="FSM291" s="216"/>
      <c r="FSN291" s="216"/>
      <c r="FSO291" s="216"/>
      <c r="FSP291" s="216"/>
      <c r="FSQ291" s="216"/>
      <c r="FSR291" s="216"/>
      <c r="FSS291" s="216"/>
      <c r="FST291" s="216"/>
      <c r="FSU291" s="216"/>
      <c r="FSV291" s="216"/>
      <c r="FSW291" s="216"/>
      <c r="FSX291" s="216"/>
      <c r="FSY291" s="216"/>
      <c r="FSZ291" s="216"/>
      <c r="FTA291" s="216"/>
      <c r="FTB291" s="216"/>
      <c r="FTC291" s="216"/>
      <c r="FTD291" s="216"/>
      <c r="FTE291" s="216"/>
      <c r="FTF291" s="216"/>
      <c r="FTG291" s="216"/>
      <c r="FTH291" s="216"/>
      <c r="FTI291" s="216"/>
      <c r="FTJ291" s="216"/>
      <c r="FTK291" s="216"/>
      <c r="FTL291" s="216"/>
      <c r="FTM291" s="216"/>
      <c r="FTN291" s="216"/>
      <c r="FTO291" s="216"/>
      <c r="FTP291" s="216"/>
      <c r="FTQ291" s="216"/>
      <c r="FTR291" s="216"/>
      <c r="FTS291" s="216"/>
      <c r="FTT291" s="216"/>
      <c r="FTU291" s="216"/>
      <c r="FTV291" s="216"/>
      <c r="FTW291" s="216"/>
      <c r="FTX291" s="216"/>
      <c r="FTY291" s="216"/>
      <c r="FTZ291" s="216"/>
      <c r="FUA291" s="216"/>
      <c r="FUB291" s="216"/>
      <c r="FUC291" s="216"/>
      <c r="FUD291" s="216"/>
      <c r="FUE291" s="216"/>
      <c r="FUF291" s="216"/>
      <c r="FUG291" s="216"/>
      <c r="FUH291" s="216"/>
      <c r="FUI291" s="216"/>
      <c r="FUJ291" s="216"/>
      <c r="FUK291" s="216"/>
      <c r="FUL291" s="216"/>
      <c r="FUM291" s="216"/>
      <c r="FUN291" s="216"/>
      <c r="FUO291" s="216"/>
      <c r="FUP291" s="216"/>
      <c r="FUQ291" s="216"/>
      <c r="FUR291" s="216"/>
      <c r="FUS291" s="216"/>
      <c r="FUT291" s="216"/>
      <c r="FUU291" s="216"/>
      <c r="FUV291" s="216"/>
      <c r="FUW291" s="216"/>
      <c r="FUX291" s="216"/>
      <c r="FUY291" s="216"/>
      <c r="FUZ291" s="216"/>
      <c r="FVA291" s="216"/>
      <c r="FVB291" s="216"/>
      <c r="FVC291" s="216"/>
      <c r="FVD291" s="216"/>
      <c r="FVE291" s="216"/>
      <c r="FVF291" s="216"/>
      <c r="FVG291" s="216"/>
      <c r="FVH291" s="216"/>
      <c r="FVI291" s="216"/>
      <c r="FVJ291" s="216"/>
      <c r="FVK291" s="216"/>
      <c r="FVL291" s="216"/>
      <c r="FVM291" s="216"/>
      <c r="FVN291" s="216"/>
      <c r="FVO291" s="216"/>
      <c r="FVP291" s="216"/>
      <c r="FVQ291" s="216"/>
      <c r="FVR291" s="216"/>
      <c r="FVS291" s="216"/>
      <c r="FVT291" s="216"/>
      <c r="FVU291" s="216"/>
      <c r="FVV291" s="216"/>
      <c r="FVW291" s="216"/>
      <c r="FVX291" s="216"/>
      <c r="FVY291" s="216"/>
      <c r="FVZ291" s="216"/>
      <c r="FWA291" s="216"/>
      <c r="FWB291" s="216"/>
      <c r="FWC291" s="216"/>
      <c r="FWD291" s="216"/>
      <c r="FWE291" s="216"/>
      <c r="FWF291" s="216"/>
      <c r="FWG291" s="216"/>
      <c r="FWH291" s="216"/>
      <c r="FWI291" s="216"/>
      <c r="FWJ291" s="216"/>
      <c r="FWK291" s="216"/>
      <c r="FWL291" s="216"/>
      <c r="FWM291" s="216"/>
      <c r="FWN291" s="216"/>
      <c r="FWO291" s="216"/>
      <c r="FWP291" s="216"/>
      <c r="FWQ291" s="216"/>
      <c r="FWR291" s="216"/>
      <c r="FWS291" s="216"/>
      <c r="FWT291" s="216"/>
      <c r="FWU291" s="216"/>
      <c r="FWV291" s="216"/>
      <c r="FWW291" s="216"/>
      <c r="FWX291" s="216"/>
      <c r="FWY291" s="216"/>
      <c r="FWZ291" s="216"/>
      <c r="FXA291" s="216"/>
      <c r="FXB291" s="216"/>
      <c r="FXC291" s="216"/>
      <c r="FXD291" s="216"/>
      <c r="FXE291" s="216"/>
      <c r="FXF291" s="216"/>
      <c r="FXG291" s="216"/>
      <c r="FXH291" s="216"/>
      <c r="FXI291" s="216"/>
      <c r="FXJ291" s="216"/>
      <c r="FXK291" s="216"/>
      <c r="FXL291" s="216"/>
      <c r="FXM291" s="216"/>
      <c r="FXN291" s="216"/>
      <c r="FXO291" s="216"/>
      <c r="FXP291" s="216"/>
      <c r="FXQ291" s="216"/>
      <c r="FXR291" s="216"/>
      <c r="FXS291" s="216"/>
      <c r="FXT291" s="216"/>
      <c r="FXU291" s="216"/>
      <c r="FXV291" s="216"/>
      <c r="FXW291" s="216"/>
      <c r="FXX291" s="216"/>
      <c r="FXY291" s="216"/>
      <c r="FXZ291" s="216"/>
      <c r="FYA291" s="216"/>
      <c r="FYB291" s="216"/>
      <c r="FYC291" s="216"/>
      <c r="FYD291" s="216"/>
      <c r="FYE291" s="216"/>
      <c r="FYF291" s="216"/>
      <c r="FYG291" s="216"/>
      <c r="FYH291" s="216"/>
      <c r="FYI291" s="216"/>
      <c r="FYJ291" s="216"/>
      <c r="FYK291" s="216"/>
      <c r="FYL291" s="216"/>
      <c r="FYM291" s="216"/>
      <c r="FYN291" s="216"/>
      <c r="FYO291" s="216"/>
      <c r="FYP291" s="216"/>
      <c r="FYQ291" s="216"/>
      <c r="FYR291" s="216"/>
      <c r="FYS291" s="216"/>
      <c r="FYT291" s="216"/>
      <c r="FYU291" s="216"/>
      <c r="FYV291" s="216"/>
      <c r="FYW291" s="216"/>
      <c r="FYX291" s="216"/>
      <c r="FYY291" s="216"/>
      <c r="FYZ291" s="216"/>
      <c r="FZA291" s="216"/>
      <c r="FZB291" s="216"/>
      <c r="FZC291" s="216"/>
      <c r="FZD291" s="216"/>
      <c r="FZE291" s="216"/>
      <c r="FZF291" s="216"/>
      <c r="FZG291" s="216"/>
      <c r="FZH291" s="216"/>
      <c r="FZI291" s="216"/>
      <c r="FZJ291" s="216"/>
      <c r="FZK291" s="216"/>
      <c r="FZL291" s="216"/>
      <c r="FZM291" s="216"/>
      <c r="FZN291" s="216"/>
      <c r="FZO291" s="216"/>
      <c r="FZP291" s="216"/>
      <c r="FZQ291" s="216"/>
      <c r="FZR291" s="216"/>
      <c r="FZS291" s="216"/>
      <c r="FZT291" s="216"/>
      <c r="FZU291" s="216"/>
      <c r="FZV291" s="216"/>
      <c r="FZW291" s="216"/>
      <c r="FZX291" s="216"/>
      <c r="FZY291" s="216"/>
      <c r="FZZ291" s="216"/>
      <c r="GAA291" s="216"/>
      <c r="GAB291" s="216"/>
      <c r="GAC291" s="216"/>
      <c r="GAD291" s="216"/>
      <c r="GAE291" s="216"/>
      <c r="GAF291" s="216"/>
      <c r="GAG291" s="216"/>
      <c r="GAH291" s="216"/>
      <c r="GAI291" s="216"/>
      <c r="GAJ291" s="216"/>
      <c r="GAK291" s="216"/>
      <c r="GAL291" s="216"/>
      <c r="GAM291" s="216"/>
      <c r="GAN291" s="216"/>
      <c r="GAO291" s="216"/>
      <c r="GAP291" s="216"/>
      <c r="GAQ291" s="216"/>
      <c r="GAR291" s="216"/>
      <c r="GAS291" s="216"/>
      <c r="GAT291" s="216"/>
      <c r="GAU291" s="216"/>
      <c r="GAV291" s="216"/>
      <c r="GAW291" s="216"/>
      <c r="GAX291" s="216"/>
      <c r="GAY291" s="216"/>
      <c r="GAZ291" s="216"/>
      <c r="GBA291" s="216"/>
      <c r="GBB291" s="216"/>
      <c r="GBC291" s="216"/>
      <c r="GBD291" s="216"/>
      <c r="GBE291" s="216"/>
      <c r="GBF291" s="216"/>
      <c r="GBG291" s="216"/>
      <c r="GBH291" s="216"/>
      <c r="GBI291" s="216"/>
      <c r="GBJ291" s="216"/>
      <c r="GBK291" s="216"/>
      <c r="GBL291" s="216"/>
      <c r="GBM291" s="216"/>
      <c r="GBN291" s="216"/>
      <c r="GBO291" s="216"/>
      <c r="GBP291" s="216"/>
      <c r="GBQ291" s="216"/>
      <c r="GBR291" s="216"/>
      <c r="GBS291" s="216"/>
      <c r="GBT291" s="216"/>
      <c r="GBU291" s="216"/>
      <c r="GBV291" s="216"/>
      <c r="GBW291" s="216"/>
      <c r="GBX291" s="216"/>
      <c r="GBY291" s="216"/>
      <c r="GBZ291" s="216"/>
      <c r="GCA291" s="216"/>
      <c r="GCB291" s="216"/>
      <c r="GCC291" s="216"/>
      <c r="GCD291" s="216"/>
      <c r="GCE291" s="216"/>
      <c r="GCF291" s="216"/>
      <c r="GCG291" s="216"/>
      <c r="GCH291" s="216"/>
      <c r="GCI291" s="216"/>
      <c r="GCJ291" s="216"/>
      <c r="GCK291" s="216"/>
      <c r="GCL291" s="216"/>
      <c r="GCM291" s="216"/>
      <c r="GCN291" s="216"/>
      <c r="GCO291" s="216"/>
      <c r="GCP291" s="216"/>
      <c r="GCQ291" s="216"/>
      <c r="GCR291" s="216"/>
      <c r="GCS291" s="216"/>
      <c r="GCT291" s="216"/>
      <c r="GCU291" s="216"/>
      <c r="GCV291" s="216"/>
      <c r="GCW291" s="216"/>
      <c r="GCX291" s="216"/>
      <c r="GCY291" s="216"/>
      <c r="GCZ291" s="216"/>
      <c r="GDA291" s="216"/>
      <c r="GDB291" s="216"/>
      <c r="GDC291" s="216"/>
      <c r="GDD291" s="216"/>
      <c r="GDE291" s="216"/>
      <c r="GDF291" s="216"/>
      <c r="GDG291" s="216"/>
      <c r="GDH291" s="216"/>
      <c r="GDI291" s="216"/>
      <c r="GDJ291" s="216"/>
      <c r="GDK291" s="216"/>
      <c r="GDL291" s="216"/>
      <c r="GDM291" s="216"/>
      <c r="GDN291" s="216"/>
      <c r="GDO291" s="216"/>
      <c r="GDP291" s="216"/>
      <c r="GDQ291" s="216"/>
      <c r="GDR291" s="216"/>
      <c r="GDS291" s="216"/>
      <c r="GDT291" s="216"/>
      <c r="GDU291" s="216"/>
      <c r="GDV291" s="216"/>
      <c r="GDW291" s="216"/>
      <c r="GDX291" s="216"/>
      <c r="GDY291" s="216"/>
      <c r="GDZ291" s="216"/>
      <c r="GEA291" s="216"/>
      <c r="GEB291" s="216"/>
      <c r="GEC291" s="216"/>
      <c r="GED291" s="216"/>
      <c r="GEE291" s="216"/>
      <c r="GEF291" s="216"/>
      <c r="GEG291" s="216"/>
      <c r="GEH291" s="216"/>
      <c r="GEI291" s="216"/>
      <c r="GEJ291" s="216"/>
      <c r="GEK291" s="216"/>
      <c r="GEL291" s="216"/>
      <c r="GEM291" s="216"/>
      <c r="GEN291" s="216"/>
      <c r="GEO291" s="216"/>
      <c r="GEP291" s="216"/>
      <c r="GEQ291" s="216"/>
      <c r="GER291" s="216"/>
      <c r="GES291" s="216"/>
      <c r="GET291" s="216"/>
      <c r="GEU291" s="216"/>
      <c r="GEV291" s="216"/>
      <c r="GEW291" s="216"/>
      <c r="GEX291" s="216"/>
      <c r="GEY291" s="216"/>
      <c r="GEZ291" s="216"/>
      <c r="GFA291" s="216"/>
      <c r="GFB291" s="216"/>
      <c r="GFC291" s="216"/>
      <c r="GFD291" s="216"/>
      <c r="GFE291" s="216"/>
      <c r="GFF291" s="216"/>
      <c r="GFG291" s="216"/>
      <c r="GFH291" s="216"/>
      <c r="GFI291" s="216"/>
      <c r="GFJ291" s="216"/>
      <c r="GFK291" s="216"/>
      <c r="GFL291" s="216"/>
      <c r="GFM291" s="216"/>
      <c r="GFN291" s="216"/>
      <c r="GFO291" s="216"/>
      <c r="GFP291" s="216"/>
      <c r="GFQ291" s="216"/>
      <c r="GFR291" s="216"/>
      <c r="GFS291" s="216"/>
      <c r="GFT291" s="216"/>
      <c r="GFU291" s="216"/>
      <c r="GFV291" s="216"/>
      <c r="GFW291" s="216"/>
      <c r="GFX291" s="216"/>
      <c r="GFY291" s="216"/>
      <c r="GFZ291" s="216"/>
      <c r="GGA291" s="216"/>
      <c r="GGB291" s="216"/>
      <c r="GGC291" s="216"/>
      <c r="GGD291" s="216"/>
      <c r="GGE291" s="216"/>
      <c r="GGF291" s="216"/>
      <c r="GGG291" s="216"/>
      <c r="GGH291" s="216"/>
      <c r="GGI291" s="216"/>
      <c r="GGJ291" s="216"/>
      <c r="GGK291" s="216"/>
      <c r="GGL291" s="216"/>
      <c r="GGM291" s="216"/>
      <c r="GGN291" s="216"/>
      <c r="GGO291" s="216"/>
      <c r="GGP291" s="216"/>
      <c r="GGQ291" s="216"/>
      <c r="GGR291" s="216"/>
      <c r="GGS291" s="216"/>
      <c r="GGT291" s="216"/>
      <c r="GGU291" s="216"/>
      <c r="GGV291" s="216"/>
      <c r="GGW291" s="216"/>
      <c r="GGX291" s="216"/>
      <c r="GGY291" s="216"/>
      <c r="GGZ291" s="216"/>
      <c r="GHA291" s="216"/>
      <c r="GHB291" s="216"/>
      <c r="GHC291" s="216"/>
      <c r="GHD291" s="216"/>
      <c r="GHE291" s="216"/>
      <c r="GHF291" s="216"/>
      <c r="GHG291" s="216"/>
      <c r="GHH291" s="216"/>
      <c r="GHI291" s="216"/>
      <c r="GHJ291" s="216"/>
      <c r="GHK291" s="216"/>
      <c r="GHL291" s="216"/>
      <c r="GHM291" s="216"/>
      <c r="GHN291" s="216"/>
      <c r="GHO291" s="216"/>
      <c r="GHP291" s="216"/>
      <c r="GHQ291" s="216"/>
      <c r="GHR291" s="216"/>
      <c r="GHS291" s="216"/>
      <c r="GHT291" s="216"/>
      <c r="GHU291" s="216"/>
      <c r="GHV291" s="216"/>
      <c r="GHW291" s="216"/>
      <c r="GHX291" s="216"/>
      <c r="GHY291" s="216"/>
      <c r="GHZ291" s="216"/>
      <c r="GIA291" s="216"/>
      <c r="GIB291" s="216"/>
      <c r="GIC291" s="216"/>
      <c r="GID291" s="216"/>
      <c r="GIE291" s="216"/>
      <c r="GIF291" s="216"/>
      <c r="GIG291" s="216"/>
      <c r="GIH291" s="216"/>
      <c r="GII291" s="216"/>
      <c r="GIJ291" s="216"/>
      <c r="GIK291" s="216"/>
      <c r="GIL291" s="216"/>
      <c r="GIM291" s="216"/>
      <c r="GIN291" s="216"/>
      <c r="GIO291" s="216"/>
      <c r="GIP291" s="216"/>
      <c r="GIQ291" s="216"/>
      <c r="GIR291" s="216"/>
      <c r="GIS291" s="216"/>
      <c r="GIT291" s="216"/>
      <c r="GIU291" s="216"/>
      <c r="GIV291" s="216"/>
      <c r="GIW291" s="216"/>
      <c r="GIX291" s="216"/>
      <c r="GIY291" s="216"/>
      <c r="GIZ291" s="216"/>
      <c r="GJA291" s="216"/>
      <c r="GJB291" s="216"/>
      <c r="GJC291" s="216"/>
      <c r="GJD291" s="216"/>
      <c r="GJE291" s="216"/>
      <c r="GJF291" s="216"/>
      <c r="GJG291" s="216"/>
      <c r="GJH291" s="216"/>
      <c r="GJI291" s="216"/>
      <c r="GJJ291" s="216"/>
      <c r="GJK291" s="216"/>
      <c r="GJL291" s="216"/>
      <c r="GJM291" s="216"/>
      <c r="GJN291" s="216"/>
      <c r="GJO291" s="216"/>
      <c r="GJP291" s="216"/>
      <c r="GJQ291" s="216"/>
      <c r="GJR291" s="216"/>
      <c r="GJS291" s="216"/>
      <c r="GJT291" s="216"/>
      <c r="GJU291" s="216"/>
      <c r="GJV291" s="216"/>
      <c r="GJW291" s="216"/>
      <c r="GJX291" s="216"/>
      <c r="GJY291" s="216"/>
      <c r="GJZ291" s="216"/>
      <c r="GKA291" s="216"/>
      <c r="GKB291" s="216"/>
      <c r="GKC291" s="216"/>
      <c r="GKD291" s="216"/>
      <c r="GKE291" s="216"/>
      <c r="GKF291" s="216"/>
      <c r="GKG291" s="216"/>
      <c r="GKH291" s="216"/>
      <c r="GKI291" s="216"/>
      <c r="GKJ291" s="216"/>
      <c r="GKK291" s="216"/>
      <c r="GKL291" s="216"/>
      <c r="GKM291" s="216"/>
      <c r="GKN291" s="216"/>
      <c r="GKO291" s="216"/>
      <c r="GKP291" s="216"/>
      <c r="GKQ291" s="216"/>
      <c r="GKR291" s="216"/>
      <c r="GKS291" s="216"/>
      <c r="GKT291" s="216"/>
      <c r="GKU291" s="216"/>
      <c r="GKV291" s="216"/>
      <c r="GKW291" s="216"/>
      <c r="GKX291" s="216"/>
      <c r="GKY291" s="216"/>
      <c r="GKZ291" s="216"/>
      <c r="GLA291" s="216"/>
      <c r="GLB291" s="216"/>
      <c r="GLC291" s="216"/>
      <c r="GLD291" s="216"/>
      <c r="GLE291" s="216"/>
      <c r="GLF291" s="216"/>
      <c r="GLG291" s="216"/>
      <c r="GLH291" s="216"/>
      <c r="GLI291" s="216"/>
      <c r="GLJ291" s="216"/>
      <c r="GLK291" s="216"/>
      <c r="GLL291" s="216"/>
      <c r="GLM291" s="216"/>
      <c r="GLN291" s="216"/>
      <c r="GLO291" s="216"/>
      <c r="GLP291" s="216"/>
      <c r="GLQ291" s="216"/>
      <c r="GLR291" s="216"/>
      <c r="GLS291" s="216"/>
      <c r="GLT291" s="216"/>
      <c r="GLU291" s="216"/>
      <c r="GLV291" s="216"/>
      <c r="GLW291" s="216"/>
      <c r="GLX291" s="216"/>
      <c r="GLY291" s="216"/>
      <c r="GLZ291" s="216"/>
      <c r="GMA291" s="216"/>
      <c r="GMB291" s="216"/>
      <c r="GMC291" s="216"/>
      <c r="GMD291" s="216"/>
      <c r="GME291" s="216"/>
      <c r="GMF291" s="216"/>
      <c r="GMG291" s="216"/>
      <c r="GMH291" s="216"/>
      <c r="GMI291" s="216"/>
      <c r="GMJ291" s="216"/>
      <c r="GMK291" s="216"/>
      <c r="GML291" s="216"/>
      <c r="GMM291" s="216"/>
      <c r="GMN291" s="216"/>
      <c r="GMO291" s="216"/>
      <c r="GMP291" s="216"/>
      <c r="GMQ291" s="216"/>
      <c r="GMR291" s="216"/>
      <c r="GMS291" s="216"/>
      <c r="GMT291" s="216"/>
      <c r="GMU291" s="216"/>
      <c r="GMV291" s="216"/>
      <c r="GMW291" s="216"/>
      <c r="GMX291" s="216"/>
      <c r="GMY291" s="216"/>
      <c r="GMZ291" s="216"/>
      <c r="GNA291" s="216"/>
      <c r="GNB291" s="216"/>
      <c r="GNC291" s="216"/>
      <c r="GND291" s="216"/>
      <c r="GNE291" s="216"/>
      <c r="GNF291" s="216"/>
      <c r="GNG291" s="216"/>
      <c r="GNH291" s="216"/>
      <c r="GNI291" s="216"/>
      <c r="GNJ291" s="216"/>
      <c r="GNK291" s="216"/>
      <c r="GNL291" s="216"/>
      <c r="GNM291" s="216"/>
      <c r="GNN291" s="216"/>
      <c r="GNO291" s="216"/>
      <c r="GNP291" s="216"/>
      <c r="GNQ291" s="216"/>
      <c r="GNR291" s="216"/>
      <c r="GNS291" s="216"/>
      <c r="GNT291" s="216"/>
      <c r="GNU291" s="216"/>
      <c r="GNV291" s="216"/>
      <c r="GNW291" s="216"/>
      <c r="GNX291" s="216"/>
      <c r="GNY291" s="216"/>
      <c r="GNZ291" s="216"/>
      <c r="GOA291" s="216"/>
      <c r="GOB291" s="216"/>
      <c r="GOC291" s="216"/>
      <c r="GOD291" s="216"/>
      <c r="GOE291" s="216"/>
      <c r="GOF291" s="216"/>
      <c r="GOG291" s="216"/>
      <c r="GOH291" s="216"/>
      <c r="GOI291" s="216"/>
      <c r="GOJ291" s="216"/>
      <c r="GOK291" s="216"/>
      <c r="GOL291" s="216"/>
      <c r="GOM291" s="216"/>
      <c r="GON291" s="216"/>
      <c r="GOO291" s="216"/>
      <c r="GOP291" s="216"/>
      <c r="GOQ291" s="216"/>
      <c r="GOR291" s="216"/>
      <c r="GOS291" s="216"/>
      <c r="GOT291" s="216"/>
      <c r="GOU291" s="216"/>
      <c r="GOV291" s="216"/>
      <c r="GOW291" s="216"/>
      <c r="GOX291" s="216"/>
      <c r="GOY291" s="216"/>
      <c r="GOZ291" s="216"/>
      <c r="GPA291" s="216"/>
      <c r="GPB291" s="216"/>
      <c r="GPC291" s="216"/>
      <c r="GPD291" s="216"/>
      <c r="GPE291" s="216"/>
      <c r="GPF291" s="216"/>
      <c r="GPG291" s="216"/>
      <c r="GPH291" s="216"/>
      <c r="GPI291" s="216"/>
      <c r="GPJ291" s="216"/>
      <c r="GPK291" s="216"/>
      <c r="GPL291" s="216"/>
      <c r="GPM291" s="216"/>
      <c r="GPN291" s="216"/>
      <c r="GPO291" s="216"/>
      <c r="GPP291" s="216"/>
      <c r="GPQ291" s="216"/>
      <c r="GPR291" s="216"/>
      <c r="GPS291" s="216"/>
      <c r="GPT291" s="216"/>
      <c r="GPU291" s="216"/>
      <c r="GPV291" s="216"/>
      <c r="GPW291" s="216"/>
      <c r="GPX291" s="216"/>
      <c r="GPY291" s="216"/>
      <c r="GPZ291" s="216"/>
      <c r="GQA291" s="216"/>
      <c r="GQB291" s="216"/>
      <c r="GQC291" s="216"/>
      <c r="GQD291" s="216"/>
      <c r="GQE291" s="216"/>
      <c r="GQF291" s="216"/>
      <c r="GQG291" s="216"/>
      <c r="GQH291" s="216"/>
      <c r="GQI291" s="216"/>
      <c r="GQJ291" s="216"/>
      <c r="GQK291" s="216"/>
      <c r="GQL291" s="216"/>
      <c r="GQM291" s="216"/>
      <c r="GQN291" s="216"/>
      <c r="GQO291" s="216"/>
      <c r="GQP291" s="216"/>
      <c r="GQQ291" s="216"/>
      <c r="GQR291" s="216"/>
      <c r="GQS291" s="216"/>
      <c r="GQT291" s="216"/>
      <c r="GQU291" s="216"/>
      <c r="GQV291" s="216"/>
      <c r="GQW291" s="216"/>
      <c r="GQX291" s="216"/>
      <c r="GQY291" s="216"/>
      <c r="GQZ291" s="216"/>
      <c r="GRA291" s="216"/>
      <c r="GRB291" s="216"/>
      <c r="GRC291" s="216"/>
      <c r="GRD291" s="216"/>
      <c r="GRE291" s="216"/>
      <c r="GRF291" s="216"/>
      <c r="GRG291" s="216"/>
      <c r="GRH291" s="216"/>
      <c r="GRI291" s="216"/>
      <c r="GRJ291" s="216"/>
      <c r="GRK291" s="216"/>
      <c r="GRL291" s="216"/>
      <c r="GRM291" s="216"/>
      <c r="GRN291" s="216"/>
      <c r="GRO291" s="216"/>
      <c r="GRP291" s="216"/>
      <c r="GRQ291" s="216"/>
      <c r="GRR291" s="216"/>
      <c r="GRS291" s="216"/>
      <c r="GRT291" s="216"/>
      <c r="GRU291" s="216"/>
      <c r="GRV291" s="216"/>
      <c r="GRW291" s="216"/>
      <c r="GRX291" s="216"/>
      <c r="GRY291" s="216"/>
      <c r="GRZ291" s="216"/>
      <c r="GSA291" s="216"/>
      <c r="GSB291" s="216"/>
      <c r="GSC291" s="216"/>
      <c r="GSD291" s="216"/>
      <c r="GSE291" s="216"/>
      <c r="GSF291" s="216"/>
      <c r="GSG291" s="216"/>
      <c r="GSH291" s="216"/>
      <c r="GSI291" s="216"/>
      <c r="GSJ291" s="216"/>
      <c r="GSK291" s="216"/>
      <c r="GSL291" s="216"/>
      <c r="GSM291" s="216"/>
      <c r="GSN291" s="216"/>
      <c r="GSO291" s="216"/>
      <c r="GSP291" s="216"/>
      <c r="GSQ291" s="216"/>
      <c r="GSR291" s="216"/>
      <c r="GSS291" s="216"/>
      <c r="GST291" s="216"/>
      <c r="GSU291" s="216"/>
      <c r="GSV291" s="216"/>
      <c r="GSW291" s="216"/>
      <c r="GSX291" s="216"/>
      <c r="GSY291" s="216"/>
      <c r="GSZ291" s="216"/>
      <c r="GTA291" s="216"/>
      <c r="GTB291" s="216"/>
      <c r="GTC291" s="216"/>
      <c r="GTD291" s="216"/>
      <c r="GTE291" s="216"/>
      <c r="GTF291" s="216"/>
      <c r="GTG291" s="216"/>
      <c r="GTH291" s="216"/>
      <c r="GTI291" s="216"/>
      <c r="GTJ291" s="216"/>
      <c r="GTK291" s="216"/>
      <c r="GTL291" s="216"/>
      <c r="GTM291" s="216"/>
      <c r="GTN291" s="216"/>
      <c r="GTO291" s="216"/>
      <c r="GTP291" s="216"/>
      <c r="GTQ291" s="216"/>
      <c r="GTR291" s="216"/>
      <c r="GTS291" s="216"/>
      <c r="GTT291" s="216"/>
      <c r="GTU291" s="216"/>
      <c r="GTV291" s="216"/>
      <c r="GTW291" s="216"/>
      <c r="GTX291" s="216"/>
      <c r="GTY291" s="216"/>
      <c r="GTZ291" s="216"/>
      <c r="GUA291" s="216"/>
      <c r="GUB291" s="216"/>
      <c r="GUC291" s="216"/>
      <c r="GUD291" s="216"/>
      <c r="GUE291" s="216"/>
      <c r="GUF291" s="216"/>
      <c r="GUG291" s="216"/>
      <c r="GUH291" s="216"/>
      <c r="GUI291" s="216"/>
      <c r="GUJ291" s="216"/>
      <c r="GUK291" s="216"/>
      <c r="GUL291" s="216"/>
      <c r="GUM291" s="216"/>
      <c r="GUN291" s="216"/>
      <c r="GUO291" s="216"/>
      <c r="GUP291" s="216"/>
      <c r="GUQ291" s="216"/>
      <c r="GUR291" s="216"/>
      <c r="GUS291" s="216"/>
      <c r="GUT291" s="216"/>
      <c r="GUU291" s="216"/>
      <c r="GUV291" s="216"/>
      <c r="GUW291" s="216"/>
      <c r="GUX291" s="216"/>
      <c r="GUY291" s="216"/>
      <c r="GUZ291" s="216"/>
      <c r="GVA291" s="216"/>
      <c r="GVB291" s="216"/>
      <c r="GVC291" s="216"/>
      <c r="GVD291" s="216"/>
      <c r="GVE291" s="216"/>
      <c r="GVF291" s="216"/>
      <c r="GVG291" s="216"/>
      <c r="GVH291" s="216"/>
      <c r="GVI291" s="216"/>
      <c r="GVJ291" s="216"/>
      <c r="GVK291" s="216"/>
      <c r="GVL291" s="216"/>
      <c r="GVM291" s="216"/>
      <c r="GVN291" s="216"/>
      <c r="GVO291" s="216"/>
      <c r="GVP291" s="216"/>
      <c r="GVQ291" s="216"/>
      <c r="GVR291" s="216"/>
      <c r="GVS291" s="216"/>
      <c r="GVT291" s="216"/>
      <c r="GVU291" s="216"/>
      <c r="GVV291" s="216"/>
      <c r="GVW291" s="216"/>
      <c r="GVX291" s="216"/>
      <c r="GVY291" s="216"/>
      <c r="GVZ291" s="216"/>
      <c r="GWA291" s="216"/>
      <c r="GWB291" s="216"/>
      <c r="GWC291" s="216"/>
      <c r="GWD291" s="216"/>
      <c r="GWE291" s="216"/>
      <c r="GWF291" s="216"/>
      <c r="GWG291" s="216"/>
      <c r="GWH291" s="216"/>
      <c r="GWI291" s="216"/>
      <c r="GWJ291" s="216"/>
      <c r="GWK291" s="216"/>
      <c r="GWL291" s="216"/>
      <c r="GWM291" s="216"/>
      <c r="GWN291" s="216"/>
      <c r="GWO291" s="216"/>
      <c r="GWP291" s="216"/>
      <c r="GWQ291" s="216"/>
      <c r="GWR291" s="216"/>
      <c r="GWS291" s="216"/>
      <c r="GWT291" s="216"/>
      <c r="GWU291" s="216"/>
      <c r="GWV291" s="216"/>
      <c r="GWW291" s="216"/>
      <c r="GWX291" s="216"/>
      <c r="GWY291" s="216"/>
      <c r="GWZ291" s="216"/>
      <c r="GXA291" s="216"/>
      <c r="GXB291" s="216"/>
      <c r="GXC291" s="216"/>
      <c r="GXD291" s="216"/>
      <c r="GXE291" s="216"/>
      <c r="GXF291" s="216"/>
      <c r="GXG291" s="216"/>
      <c r="GXH291" s="216"/>
      <c r="GXI291" s="216"/>
      <c r="GXJ291" s="216"/>
      <c r="GXK291" s="216"/>
      <c r="GXL291" s="216"/>
      <c r="GXM291" s="216"/>
      <c r="GXN291" s="216"/>
      <c r="GXO291" s="216"/>
      <c r="GXP291" s="216"/>
      <c r="GXQ291" s="216"/>
      <c r="GXR291" s="216"/>
      <c r="GXS291" s="216"/>
      <c r="GXT291" s="216"/>
      <c r="GXU291" s="216"/>
      <c r="GXV291" s="216"/>
      <c r="GXW291" s="216"/>
      <c r="GXX291" s="216"/>
      <c r="GXY291" s="216"/>
      <c r="GXZ291" s="216"/>
      <c r="GYA291" s="216"/>
      <c r="GYB291" s="216"/>
      <c r="GYC291" s="216"/>
      <c r="GYD291" s="216"/>
      <c r="GYE291" s="216"/>
      <c r="GYF291" s="216"/>
      <c r="GYG291" s="216"/>
      <c r="GYH291" s="216"/>
      <c r="GYI291" s="216"/>
      <c r="GYJ291" s="216"/>
      <c r="GYK291" s="216"/>
      <c r="GYL291" s="216"/>
      <c r="GYM291" s="216"/>
      <c r="GYN291" s="216"/>
      <c r="GYO291" s="216"/>
      <c r="GYP291" s="216"/>
      <c r="GYQ291" s="216"/>
      <c r="GYR291" s="216"/>
      <c r="GYS291" s="216"/>
      <c r="GYT291" s="216"/>
      <c r="GYU291" s="216"/>
      <c r="GYV291" s="216"/>
      <c r="GYW291" s="216"/>
      <c r="GYX291" s="216"/>
      <c r="GYY291" s="216"/>
      <c r="GYZ291" s="216"/>
      <c r="GZA291" s="216"/>
      <c r="GZB291" s="216"/>
      <c r="GZC291" s="216"/>
      <c r="GZD291" s="216"/>
      <c r="GZE291" s="216"/>
      <c r="GZF291" s="216"/>
      <c r="GZG291" s="216"/>
      <c r="GZH291" s="216"/>
      <c r="GZI291" s="216"/>
      <c r="GZJ291" s="216"/>
      <c r="GZK291" s="216"/>
      <c r="GZL291" s="216"/>
      <c r="GZM291" s="216"/>
      <c r="GZN291" s="216"/>
      <c r="GZO291" s="216"/>
      <c r="GZP291" s="216"/>
      <c r="GZQ291" s="216"/>
      <c r="GZR291" s="216"/>
      <c r="GZS291" s="216"/>
      <c r="GZT291" s="216"/>
      <c r="GZU291" s="216"/>
      <c r="GZV291" s="216"/>
      <c r="GZW291" s="216"/>
      <c r="GZX291" s="216"/>
      <c r="GZY291" s="216"/>
      <c r="GZZ291" s="216"/>
      <c r="HAA291" s="216"/>
      <c r="HAB291" s="216"/>
      <c r="HAC291" s="216"/>
      <c r="HAD291" s="216"/>
      <c r="HAE291" s="216"/>
      <c r="HAF291" s="216"/>
      <c r="HAG291" s="216"/>
      <c r="HAH291" s="216"/>
      <c r="HAI291" s="216"/>
      <c r="HAJ291" s="216"/>
      <c r="HAK291" s="216"/>
      <c r="HAL291" s="216"/>
      <c r="HAM291" s="216"/>
      <c r="HAN291" s="216"/>
      <c r="HAO291" s="216"/>
      <c r="HAP291" s="216"/>
      <c r="HAQ291" s="216"/>
      <c r="HAR291" s="216"/>
      <c r="HAS291" s="216"/>
      <c r="HAT291" s="216"/>
      <c r="HAU291" s="216"/>
      <c r="HAV291" s="216"/>
      <c r="HAW291" s="216"/>
      <c r="HAX291" s="216"/>
      <c r="HAY291" s="216"/>
      <c r="HAZ291" s="216"/>
      <c r="HBA291" s="216"/>
      <c r="HBB291" s="216"/>
      <c r="HBC291" s="216"/>
      <c r="HBD291" s="216"/>
      <c r="HBE291" s="216"/>
      <c r="HBF291" s="216"/>
      <c r="HBG291" s="216"/>
      <c r="HBH291" s="216"/>
      <c r="HBI291" s="216"/>
      <c r="HBJ291" s="216"/>
      <c r="HBK291" s="216"/>
      <c r="HBL291" s="216"/>
      <c r="HBM291" s="216"/>
      <c r="HBN291" s="216"/>
      <c r="HBO291" s="216"/>
      <c r="HBP291" s="216"/>
      <c r="HBQ291" s="216"/>
      <c r="HBR291" s="216"/>
      <c r="HBS291" s="216"/>
      <c r="HBT291" s="216"/>
      <c r="HBU291" s="216"/>
      <c r="HBV291" s="216"/>
      <c r="HBW291" s="216"/>
      <c r="HBX291" s="216"/>
      <c r="HBY291" s="216"/>
      <c r="HBZ291" s="216"/>
      <c r="HCA291" s="216"/>
      <c r="HCB291" s="216"/>
      <c r="HCC291" s="216"/>
      <c r="HCD291" s="216"/>
      <c r="HCE291" s="216"/>
      <c r="HCF291" s="216"/>
      <c r="HCG291" s="216"/>
      <c r="HCH291" s="216"/>
      <c r="HCI291" s="216"/>
      <c r="HCJ291" s="216"/>
      <c r="HCK291" s="216"/>
      <c r="HCL291" s="216"/>
      <c r="HCM291" s="216"/>
      <c r="HCN291" s="216"/>
      <c r="HCO291" s="216"/>
      <c r="HCP291" s="216"/>
      <c r="HCQ291" s="216"/>
      <c r="HCR291" s="216"/>
      <c r="HCS291" s="216"/>
      <c r="HCT291" s="216"/>
      <c r="HCU291" s="216"/>
      <c r="HCV291" s="216"/>
      <c r="HCW291" s="216"/>
      <c r="HCX291" s="216"/>
      <c r="HCY291" s="216"/>
      <c r="HCZ291" s="216"/>
      <c r="HDA291" s="216"/>
      <c r="HDB291" s="216"/>
      <c r="HDC291" s="216"/>
      <c r="HDD291" s="216"/>
      <c r="HDE291" s="216"/>
      <c r="HDF291" s="216"/>
      <c r="HDG291" s="216"/>
      <c r="HDH291" s="216"/>
      <c r="HDI291" s="216"/>
      <c r="HDJ291" s="216"/>
      <c r="HDK291" s="216"/>
      <c r="HDL291" s="216"/>
      <c r="HDM291" s="216"/>
      <c r="HDN291" s="216"/>
      <c r="HDO291" s="216"/>
      <c r="HDP291" s="216"/>
      <c r="HDQ291" s="216"/>
      <c r="HDR291" s="216"/>
      <c r="HDS291" s="216"/>
      <c r="HDT291" s="216"/>
      <c r="HDU291" s="216"/>
      <c r="HDV291" s="216"/>
      <c r="HDW291" s="216"/>
      <c r="HDX291" s="216"/>
      <c r="HDY291" s="216"/>
      <c r="HDZ291" s="216"/>
      <c r="HEA291" s="216"/>
      <c r="HEB291" s="216"/>
      <c r="HEC291" s="216"/>
      <c r="HED291" s="216"/>
      <c r="HEE291" s="216"/>
      <c r="HEF291" s="216"/>
      <c r="HEG291" s="216"/>
      <c r="HEH291" s="216"/>
      <c r="HEI291" s="216"/>
      <c r="HEJ291" s="216"/>
      <c r="HEK291" s="216"/>
      <c r="HEL291" s="216"/>
      <c r="HEM291" s="216"/>
      <c r="HEN291" s="216"/>
      <c r="HEO291" s="216"/>
      <c r="HEP291" s="216"/>
      <c r="HEQ291" s="216"/>
      <c r="HER291" s="216"/>
      <c r="HES291" s="216"/>
      <c r="HET291" s="216"/>
      <c r="HEU291" s="216"/>
      <c r="HEV291" s="216"/>
      <c r="HEW291" s="216"/>
      <c r="HEX291" s="216"/>
      <c r="HEY291" s="216"/>
      <c r="HEZ291" s="216"/>
      <c r="HFA291" s="216"/>
      <c r="HFB291" s="216"/>
      <c r="HFC291" s="216"/>
      <c r="HFD291" s="216"/>
      <c r="HFE291" s="216"/>
      <c r="HFF291" s="216"/>
      <c r="HFG291" s="216"/>
      <c r="HFH291" s="216"/>
      <c r="HFI291" s="216"/>
      <c r="HFJ291" s="216"/>
      <c r="HFK291" s="216"/>
      <c r="HFL291" s="216"/>
      <c r="HFM291" s="216"/>
      <c r="HFN291" s="216"/>
      <c r="HFO291" s="216"/>
      <c r="HFP291" s="216"/>
      <c r="HFQ291" s="216"/>
      <c r="HFR291" s="216"/>
      <c r="HFS291" s="216"/>
      <c r="HFT291" s="216"/>
      <c r="HFU291" s="216"/>
      <c r="HFV291" s="216"/>
      <c r="HFW291" s="216"/>
      <c r="HFX291" s="216"/>
      <c r="HFY291" s="216"/>
      <c r="HFZ291" s="216"/>
      <c r="HGA291" s="216"/>
      <c r="HGB291" s="216"/>
      <c r="HGC291" s="216"/>
      <c r="HGD291" s="216"/>
      <c r="HGE291" s="216"/>
      <c r="HGF291" s="216"/>
      <c r="HGG291" s="216"/>
      <c r="HGH291" s="216"/>
      <c r="HGI291" s="216"/>
      <c r="HGJ291" s="216"/>
      <c r="HGK291" s="216"/>
      <c r="HGL291" s="216"/>
      <c r="HGM291" s="216"/>
      <c r="HGN291" s="216"/>
      <c r="HGO291" s="216"/>
      <c r="HGP291" s="216"/>
      <c r="HGQ291" s="216"/>
      <c r="HGR291" s="216"/>
      <c r="HGS291" s="216"/>
      <c r="HGT291" s="216"/>
      <c r="HGU291" s="216"/>
      <c r="HGV291" s="216"/>
      <c r="HGW291" s="216"/>
      <c r="HGX291" s="216"/>
      <c r="HGY291" s="216"/>
      <c r="HGZ291" s="216"/>
      <c r="HHA291" s="216"/>
      <c r="HHB291" s="216"/>
      <c r="HHC291" s="216"/>
      <c r="HHD291" s="216"/>
      <c r="HHE291" s="216"/>
      <c r="HHF291" s="216"/>
      <c r="HHG291" s="216"/>
      <c r="HHH291" s="216"/>
      <c r="HHI291" s="216"/>
      <c r="HHJ291" s="216"/>
      <c r="HHK291" s="216"/>
      <c r="HHL291" s="216"/>
      <c r="HHM291" s="216"/>
      <c r="HHN291" s="216"/>
      <c r="HHO291" s="216"/>
      <c r="HHP291" s="216"/>
      <c r="HHQ291" s="216"/>
      <c r="HHR291" s="216"/>
      <c r="HHS291" s="216"/>
      <c r="HHT291" s="216"/>
      <c r="HHU291" s="216"/>
      <c r="HHV291" s="216"/>
      <c r="HHW291" s="216"/>
      <c r="HHX291" s="216"/>
      <c r="HHY291" s="216"/>
      <c r="HHZ291" s="216"/>
      <c r="HIA291" s="216"/>
      <c r="HIB291" s="216"/>
      <c r="HIC291" s="216"/>
      <c r="HID291" s="216"/>
      <c r="HIE291" s="216"/>
      <c r="HIF291" s="216"/>
      <c r="HIG291" s="216"/>
      <c r="HIH291" s="216"/>
      <c r="HII291" s="216"/>
      <c r="HIJ291" s="216"/>
      <c r="HIK291" s="216"/>
      <c r="HIL291" s="216"/>
      <c r="HIM291" s="216"/>
      <c r="HIN291" s="216"/>
      <c r="HIO291" s="216"/>
      <c r="HIP291" s="216"/>
      <c r="HIQ291" s="216"/>
      <c r="HIR291" s="216"/>
      <c r="HIS291" s="216"/>
      <c r="HIT291" s="216"/>
      <c r="HIU291" s="216"/>
      <c r="HIV291" s="216"/>
      <c r="HIW291" s="216"/>
      <c r="HIX291" s="216"/>
      <c r="HIY291" s="216"/>
      <c r="HIZ291" s="216"/>
      <c r="HJA291" s="216"/>
      <c r="HJB291" s="216"/>
      <c r="HJC291" s="216"/>
      <c r="HJD291" s="216"/>
      <c r="HJE291" s="216"/>
      <c r="HJF291" s="216"/>
      <c r="HJG291" s="216"/>
      <c r="HJH291" s="216"/>
      <c r="HJI291" s="216"/>
      <c r="HJJ291" s="216"/>
      <c r="HJK291" s="216"/>
      <c r="HJL291" s="216"/>
      <c r="HJM291" s="216"/>
      <c r="HJN291" s="216"/>
      <c r="HJO291" s="216"/>
      <c r="HJP291" s="216"/>
      <c r="HJQ291" s="216"/>
      <c r="HJR291" s="216"/>
      <c r="HJS291" s="216"/>
      <c r="HJT291" s="216"/>
      <c r="HJU291" s="216"/>
      <c r="HJV291" s="216"/>
      <c r="HJW291" s="216"/>
      <c r="HJX291" s="216"/>
      <c r="HJY291" s="216"/>
      <c r="HJZ291" s="216"/>
      <c r="HKA291" s="216"/>
      <c r="HKB291" s="216"/>
      <c r="HKC291" s="216"/>
      <c r="HKD291" s="216"/>
      <c r="HKE291" s="216"/>
      <c r="HKF291" s="216"/>
      <c r="HKG291" s="216"/>
      <c r="HKH291" s="216"/>
      <c r="HKI291" s="216"/>
      <c r="HKJ291" s="216"/>
      <c r="HKK291" s="216"/>
      <c r="HKL291" s="216"/>
      <c r="HKM291" s="216"/>
      <c r="HKN291" s="216"/>
      <c r="HKO291" s="216"/>
      <c r="HKP291" s="216"/>
      <c r="HKQ291" s="216"/>
      <c r="HKR291" s="216"/>
      <c r="HKS291" s="216"/>
      <c r="HKT291" s="216"/>
      <c r="HKU291" s="216"/>
      <c r="HKV291" s="216"/>
      <c r="HKW291" s="216"/>
      <c r="HKX291" s="216"/>
      <c r="HKY291" s="216"/>
      <c r="HKZ291" s="216"/>
      <c r="HLA291" s="216"/>
      <c r="HLB291" s="216"/>
      <c r="HLC291" s="216"/>
      <c r="HLD291" s="216"/>
      <c r="HLE291" s="216"/>
      <c r="HLF291" s="216"/>
      <c r="HLG291" s="216"/>
      <c r="HLH291" s="216"/>
      <c r="HLI291" s="216"/>
      <c r="HLJ291" s="216"/>
      <c r="HLK291" s="216"/>
      <c r="HLL291" s="216"/>
      <c r="HLM291" s="216"/>
      <c r="HLN291" s="216"/>
      <c r="HLO291" s="216"/>
      <c r="HLP291" s="216"/>
      <c r="HLQ291" s="216"/>
      <c r="HLR291" s="216"/>
      <c r="HLS291" s="216"/>
      <c r="HLT291" s="216"/>
      <c r="HLU291" s="216"/>
      <c r="HLV291" s="216"/>
      <c r="HLW291" s="216"/>
      <c r="HLX291" s="216"/>
      <c r="HLY291" s="216"/>
      <c r="HLZ291" s="216"/>
      <c r="HMA291" s="216"/>
      <c r="HMB291" s="216"/>
      <c r="HMC291" s="216"/>
      <c r="HMD291" s="216"/>
      <c r="HME291" s="216"/>
      <c r="HMF291" s="216"/>
      <c r="HMG291" s="216"/>
      <c r="HMH291" s="216"/>
      <c r="HMI291" s="216"/>
      <c r="HMJ291" s="216"/>
      <c r="HMK291" s="216"/>
      <c r="HML291" s="216"/>
      <c r="HMM291" s="216"/>
      <c r="HMN291" s="216"/>
      <c r="HMO291" s="216"/>
      <c r="HMP291" s="216"/>
      <c r="HMQ291" s="216"/>
      <c r="HMR291" s="216"/>
      <c r="HMS291" s="216"/>
      <c r="HMT291" s="216"/>
      <c r="HMU291" s="216"/>
      <c r="HMV291" s="216"/>
      <c r="HMW291" s="216"/>
      <c r="HMX291" s="216"/>
      <c r="HMY291" s="216"/>
      <c r="HMZ291" s="216"/>
      <c r="HNA291" s="216"/>
      <c r="HNB291" s="216"/>
      <c r="HNC291" s="216"/>
      <c r="HND291" s="216"/>
      <c r="HNE291" s="216"/>
      <c r="HNF291" s="216"/>
      <c r="HNG291" s="216"/>
      <c r="HNH291" s="216"/>
      <c r="HNI291" s="216"/>
      <c r="HNJ291" s="216"/>
      <c r="HNK291" s="216"/>
      <c r="HNL291" s="216"/>
      <c r="HNM291" s="216"/>
      <c r="HNN291" s="216"/>
      <c r="HNO291" s="216"/>
      <c r="HNP291" s="216"/>
      <c r="HNQ291" s="216"/>
      <c r="HNR291" s="216"/>
      <c r="HNS291" s="216"/>
      <c r="HNT291" s="216"/>
      <c r="HNU291" s="216"/>
      <c r="HNV291" s="216"/>
      <c r="HNW291" s="216"/>
      <c r="HNX291" s="216"/>
      <c r="HNY291" s="216"/>
      <c r="HNZ291" s="216"/>
      <c r="HOA291" s="216"/>
      <c r="HOB291" s="216"/>
      <c r="HOC291" s="216"/>
      <c r="HOD291" s="216"/>
      <c r="HOE291" s="216"/>
      <c r="HOF291" s="216"/>
      <c r="HOG291" s="216"/>
      <c r="HOH291" s="216"/>
      <c r="HOI291" s="216"/>
      <c r="HOJ291" s="216"/>
      <c r="HOK291" s="216"/>
      <c r="HOL291" s="216"/>
      <c r="HOM291" s="216"/>
      <c r="HON291" s="216"/>
      <c r="HOO291" s="216"/>
      <c r="HOP291" s="216"/>
      <c r="HOQ291" s="216"/>
      <c r="HOR291" s="216"/>
      <c r="HOS291" s="216"/>
      <c r="HOT291" s="216"/>
      <c r="HOU291" s="216"/>
      <c r="HOV291" s="216"/>
      <c r="HOW291" s="216"/>
      <c r="HOX291" s="216"/>
      <c r="HOY291" s="216"/>
      <c r="HOZ291" s="216"/>
      <c r="HPA291" s="216"/>
      <c r="HPB291" s="216"/>
      <c r="HPC291" s="216"/>
      <c r="HPD291" s="216"/>
      <c r="HPE291" s="216"/>
      <c r="HPF291" s="216"/>
      <c r="HPG291" s="216"/>
      <c r="HPH291" s="216"/>
      <c r="HPI291" s="216"/>
      <c r="HPJ291" s="216"/>
      <c r="HPK291" s="216"/>
      <c r="HPL291" s="216"/>
      <c r="HPM291" s="216"/>
      <c r="HPN291" s="216"/>
      <c r="HPO291" s="216"/>
      <c r="HPP291" s="216"/>
      <c r="HPQ291" s="216"/>
      <c r="HPR291" s="216"/>
      <c r="HPS291" s="216"/>
      <c r="HPT291" s="216"/>
      <c r="HPU291" s="216"/>
      <c r="HPV291" s="216"/>
      <c r="HPW291" s="216"/>
      <c r="HPX291" s="216"/>
      <c r="HPY291" s="216"/>
      <c r="HPZ291" s="216"/>
      <c r="HQA291" s="216"/>
      <c r="HQB291" s="216"/>
      <c r="HQC291" s="216"/>
      <c r="HQD291" s="216"/>
      <c r="HQE291" s="216"/>
      <c r="HQF291" s="216"/>
      <c r="HQG291" s="216"/>
      <c r="HQH291" s="216"/>
      <c r="HQI291" s="216"/>
      <c r="HQJ291" s="216"/>
      <c r="HQK291" s="216"/>
      <c r="HQL291" s="216"/>
      <c r="HQM291" s="216"/>
      <c r="HQN291" s="216"/>
      <c r="HQO291" s="216"/>
      <c r="HQP291" s="216"/>
      <c r="HQQ291" s="216"/>
      <c r="HQR291" s="216"/>
      <c r="HQS291" s="216"/>
      <c r="HQT291" s="216"/>
      <c r="HQU291" s="216"/>
      <c r="HQV291" s="216"/>
      <c r="HQW291" s="216"/>
      <c r="HQX291" s="216"/>
      <c r="HQY291" s="216"/>
      <c r="HQZ291" s="216"/>
      <c r="HRA291" s="216"/>
      <c r="HRB291" s="216"/>
      <c r="HRC291" s="216"/>
      <c r="HRD291" s="216"/>
      <c r="HRE291" s="216"/>
      <c r="HRF291" s="216"/>
      <c r="HRG291" s="216"/>
      <c r="HRH291" s="216"/>
      <c r="HRI291" s="216"/>
      <c r="HRJ291" s="216"/>
      <c r="HRK291" s="216"/>
      <c r="HRL291" s="216"/>
      <c r="HRM291" s="216"/>
      <c r="HRN291" s="216"/>
      <c r="HRO291" s="216"/>
      <c r="HRP291" s="216"/>
      <c r="HRQ291" s="216"/>
      <c r="HRR291" s="216"/>
      <c r="HRS291" s="216"/>
      <c r="HRT291" s="216"/>
      <c r="HRU291" s="216"/>
      <c r="HRV291" s="216"/>
      <c r="HRW291" s="216"/>
      <c r="HRX291" s="216"/>
      <c r="HRY291" s="216"/>
      <c r="HRZ291" s="216"/>
      <c r="HSA291" s="216"/>
      <c r="HSB291" s="216"/>
      <c r="HSC291" s="216"/>
      <c r="HSD291" s="216"/>
      <c r="HSE291" s="216"/>
      <c r="HSF291" s="216"/>
      <c r="HSG291" s="216"/>
      <c r="HSH291" s="216"/>
      <c r="HSI291" s="216"/>
      <c r="HSJ291" s="216"/>
      <c r="HSK291" s="216"/>
      <c r="HSL291" s="216"/>
      <c r="HSM291" s="216"/>
      <c r="HSN291" s="216"/>
      <c r="HSO291" s="216"/>
      <c r="HSP291" s="216"/>
      <c r="HSQ291" s="216"/>
      <c r="HSR291" s="216"/>
      <c r="HSS291" s="216"/>
      <c r="HST291" s="216"/>
      <c r="HSU291" s="216"/>
      <c r="HSV291" s="216"/>
      <c r="HSW291" s="216"/>
      <c r="HSX291" s="216"/>
      <c r="HSY291" s="216"/>
      <c r="HSZ291" s="216"/>
      <c r="HTA291" s="216"/>
      <c r="HTB291" s="216"/>
      <c r="HTC291" s="216"/>
      <c r="HTD291" s="216"/>
      <c r="HTE291" s="216"/>
      <c r="HTF291" s="216"/>
      <c r="HTG291" s="216"/>
      <c r="HTH291" s="216"/>
      <c r="HTI291" s="216"/>
      <c r="HTJ291" s="216"/>
      <c r="HTK291" s="216"/>
      <c r="HTL291" s="216"/>
      <c r="HTM291" s="216"/>
      <c r="HTN291" s="216"/>
      <c r="HTO291" s="216"/>
      <c r="HTP291" s="216"/>
      <c r="HTQ291" s="216"/>
      <c r="HTR291" s="216"/>
      <c r="HTS291" s="216"/>
      <c r="HTT291" s="216"/>
      <c r="HTU291" s="216"/>
      <c r="HTV291" s="216"/>
      <c r="HTW291" s="216"/>
      <c r="HTX291" s="216"/>
      <c r="HTY291" s="216"/>
      <c r="HTZ291" s="216"/>
      <c r="HUA291" s="216"/>
      <c r="HUB291" s="216"/>
      <c r="HUC291" s="216"/>
      <c r="HUD291" s="216"/>
      <c r="HUE291" s="216"/>
      <c r="HUF291" s="216"/>
      <c r="HUG291" s="216"/>
      <c r="HUH291" s="216"/>
      <c r="HUI291" s="216"/>
      <c r="HUJ291" s="216"/>
      <c r="HUK291" s="216"/>
      <c r="HUL291" s="216"/>
      <c r="HUM291" s="216"/>
      <c r="HUN291" s="216"/>
      <c r="HUO291" s="216"/>
      <c r="HUP291" s="216"/>
      <c r="HUQ291" s="216"/>
      <c r="HUR291" s="216"/>
      <c r="HUS291" s="216"/>
      <c r="HUT291" s="216"/>
      <c r="HUU291" s="216"/>
      <c r="HUV291" s="216"/>
      <c r="HUW291" s="216"/>
      <c r="HUX291" s="216"/>
      <c r="HUY291" s="216"/>
      <c r="HUZ291" s="216"/>
      <c r="HVA291" s="216"/>
      <c r="HVB291" s="216"/>
      <c r="HVC291" s="216"/>
      <c r="HVD291" s="216"/>
      <c r="HVE291" s="216"/>
      <c r="HVF291" s="216"/>
      <c r="HVG291" s="216"/>
      <c r="HVH291" s="216"/>
      <c r="HVI291" s="216"/>
      <c r="HVJ291" s="216"/>
      <c r="HVK291" s="216"/>
      <c r="HVL291" s="216"/>
      <c r="HVM291" s="216"/>
      <c r="HVN291" s="216"/>
      <c r="HVO291" s="216"/>
      <c r="HVP291" s="216"/>
      <c r="HVQ291" s="216"/>
      <c r="HVR291" s="216"/>
      <c r="HVS291" s="216"/>
      <c r="HVT291" s="216"/>
      <c r="HVU291" s="216"/>
      <c r="HVV291" s="216"/>
      <c r="HVW291" s="216"/>
      <c r="HVX291" s="216"/>
      <c r="HVY291" s="216"/>
      <c r="HVZ291" s="216"/>
      <c r="HWA291" s="216"/>
      <c r="HWB291" s="216"/>
      <c r="HWC291" s="216"/>
      <c r="HWD291" s="216"/>
      <c r="HWE291" s="216"/>
      <c r="HWF291" s="216"/>
      <c r="HWG291" s="216"/>
      <c r="HWH291" s="216"/>
      <c r="HWI291" s="216"/>
      <c r="HWJ291" s="216"/>
      <c r="HWK291" s="216"/>
      <c r="HWL291" s="216"/>
      <c r="HWM291" s="216"/>
      <c r="HWN291" s="216"/>
      <c r="HWO291" s="216"/>
      <c r="HWP291" s="216"/>
      <c r="HWQ291" s="216"/>
      <c r="HWR291" s="216"/>
      <c r="HWS291" s="216"/>
      <c r="HWT291" s="216"/>
      <c r="HWU291" s="216"/>
      <c r="HWV291" s="216"/>
      <c r="HWW291" s="216"/>
      <c r="HWX291" s="216"/>
      <c r="HWY291" s="216"/>
      <c r="HWZ291" s="216"/>
      <c r="HXA291" s="216"/>
      <c r="HXB291" s="216"/>
      <c r="HXC291" s="216"/>
      <c r="HXD291" s="216"/>
      <c r="HXE291" s="216"/>
      <c r="HXF291" s="216"/>
      <c r="HXG291" s="216"/>
      <c r="HXH291" s="216"/>
      <c r="HXI291" s="216"/>
      <c r="HXJ291" s="216"/>
      <c r="HXK291" s="216"/>
      <c r="HXL291" s="216"/>
      <c r="HXM291" s="216"/>
      <c r="HXN291" s="216"/>
      <c r="HXO291" s="216"/>
      <c r="HXP291" s="216"/>
      <c r="HXQ291" s="216"/>
      <c r="HXR291" s="216"/>
      <c r="HXS291" s="216"/>
      <c r="HXT291" s="216"/>
      <c r="HXU291" s="216"/>
      <c r="HXV291" s="216"/>
      <c r="HXW291" s="216"/>
      <c r="HXX291" s="216"/>
      <c r="HXY291" s="216"/>
      <c r="HXZ291" s="216"/>
      <c r="HYA291" s="216"/>
      <c r="HYB291" s="216"/>
      <c r="HYC291" s="216"/>
      <c r="HYD291" s="216"/>
      <c r="HYE291" s="216"/>
      <c r="HYF291" s="216"/>
      <c r="HYG291" s="216"/>
      <c r="HYH291" s="216"/>
      <c r="HYI291" s="216"/>
      <c r="HYJ291" s="216"/>
      <c r="HYK291" s="216"/>
      <c r="HYL291" s="216"/>
      <c r="HYM291" s="216"/>
      <c r="HYN291" s="216"/>
      <c r="HYO291" s="216"/>
      <c r="HYP291" s="216"/>
      <c r="HYQ291" s="216"/>
      <c r="HYR291" s="216"/>
      <c r="HYS291" s="216"/>
      <c r="HYT291" s="216"/>
      <c r="HYU291" s="216"/>
      <c r="HYV291" s="216"/>
      <c r="HYW291" s="216"/>
      <c r="HYX291" s="216"/>
      <c r="HYY291" s="216"/>
      <c r="HYZ291" s="216"/>
      <c r="HZA291" s="216"/>
      <c r="HZB291" s="216"/>
      <c r="HZC291" s="216"/>
      <c r="HZD291" s="216"/>
      <c r="HZE291" s="216"/>
      <c r="HZF291" s="216"/>
      <c r="HZG291" s="216"/>
      <c r="HZH291" s="216"/>
      <c r="HZI291" s="216"/>
      <c r="HZJ291" s="216"/>
      <c r="HZK291" s="216"/>
      <c r="HZL291" s="216"/>
      <c r="HZM291" s="216"/>
      <c r="HZN291" s="216"/>
      <c r="HZO291" s="216"/>
      <c r="HZP291" s="216"/>
      <c r="HZQ291" s="216"/>
      <c r="HZR291" s="216"/>
      <c r="HZS291" s="216"/>
      <c r="HZT291" s="216"/>
      <c r="HZU291" s="216"/>
      <c r="HZV291" s="216"/>
      <c r="HZW291" s="216"/>
      <c r="HZX291" s="216"/>
      <c r="HZY291" s="216"/>
      <c r="HZZ291" s="216"/>
      <c r="IAA291" s="216"/>
      <c r="IAB291" s="216"/>
      <c r="IAC291" s="216"/>
      <c r="IAD291" s="216"/>
      <c r="IAE291" s="216"/>
      <c r="IAF291" s="216"/>
      <c r="IAG291" s="216"/>
      <c r="IAH291" s="216"/>
      <c r="IAI291" s="216"/>
      <c r="IAJ291" s="216"/>
      <c r="IAK291" s="216"/>
      <c r="IAL291" s="216"/>
      <c r="IAM291" s="216"/>
      <c r="IAN291" s="216"/>
      <c r="IAO291" s="216"/>
      <c r="IAP291" s="216"/>
      <c r="IAQ291" s="216"/>
      <c r="IAR291" s="216"/>
      <c r="IAS291" s="216"/>
      <c r="IAT291" s="216"/>
      <c r="IAU291" s="216"/>
      <c r="IAV291" s="216"/>
      <c r="IAW291" s="216"/>
      <c r="IAX291" s="216"/>
      <c r="IAY291" s="216"/>
      <c r="IAZ291" s="216"/>
      <c r="IBA291" s="216"/>
      <c r="IBB291" s="216"/>
      <c r="IBC291" s="216"/>
      <c r="IBD291" s="216"/>
      <c r="IBE291" s="216"/>
      <c r="IBF291" s="216"/>
      <c r="IBG291" s="216"/>
      <c r="IBH291" s="216"/>
      <c r="IBI291" s="216"/>
      <c r="IBJ291" s="216"/>
      <c r="IBK291" s="216"/>
      <c r="IBL291" s="216"/>
      <c r="IBM291" s="216"/>
      <c r="IBN291" s="216"/>
      <c r="IBO291" s="216"/>
      <c r="IBP291" s="216"/>
      <c r="IBQ291" s="216"/>
      <c r="IBR291" s="216"/>
      <c r="IBS291" s="216"/>
      <c r="IBT291" s="216"/>
      <c r="IBU291" s="216"/>
      <c r="IBV291" s="216"/>
      <c r="IBW291" s="216"/>
      <c r="IBX291" s="216"/>
      <c r="IBY291" s="216"/>
      <c r="IBZ291" s="216"/>
      <c r="ICA291" s="216"/>
      <c r="ICB291" s="216"/>
      <c r="ICC291" s="216"/>
      <c r="ICD291" s="216"/>
      <c r="ICE291" s="216"/>
      <c r="ICF291" s="216"/>
      <c r="ICG291" s="216"/>
      <c r="ICH291" s="216"/>
      <c r="ICI291" s="216"/>
      <c r="ICJ291" s="216"/>
      <c r="ICK291" s="216"/>
      <c r="ICL291" s="216"/>
      <c r="ICM291" s="216"/>
      <c r="ICN291" s="216"/>
      <c r="ICO291" s="216"/>
      <c r="ICP291" s="216"/>
      <c r="ICQ291" s="216"/>
      <c r="ICR291" s="216"/>
      <c r="ICS291" s="216"/>
      <c r="ICT291" s="216"/>
      <c r="ICU291" s="216"/>
      <c r="ICV291" s="216"/>
      <c r="ICW291" s="216"/>
      <c r="ICX291" s="216"/>
      <c r="ICY291" s="216"/>
      <c r="ICZ291" s="216"/>
      <c r="IDA291" s="216"/>
      <c r="IDB291" s="216"/>
      <c r="IDC291" s="216"/>
      <c r="IDD291" s="216"/>
      <c r="IDE291" s="216"/>
      <c r="IDF291" s="216"/>
      <c r="IDG291" s="216"/>
      <c r="IDH291" s="216"/>
      <c r="IDI291" s="216"/>
      <c r="IDJ291" s="216"/>
      <c r="IDK291" s="216"/>
      <c r="IDL291" s="216"/>
      <c r="IDM291" s="216"/>
      <c r="IDN291" s="216"/>
      <c r="IDO291" s="216"/>
      <c r="IDP291" s="216"/>
      <c r="IDQ291" s="216"/>
      <c r="IDR291" s="216"/>
      <c r="IDS291" s="216"/>
      <c r="IDT291" s="216"/>
      <c r="IDU291" s="216"/>
      <c r="IDV291" s="216"/>
      <c r="IDW291" s="216"/>
      <c r="IDX291" s="216"/>
      <c r="IDY291" s="216"/>
      <c r="IDZ291" s="216"/>
      <c r="IEA291" s="216"/>
      <c r="IEB291" s="216"/>
      <c r="IEC291" s="216"/>
      <c r="IED291" s="216"/>
      <c r="IEE291" s="216"/>
      <c r="IEF291" s="216"/>
      <c r="IEG291" s="216"/>
      <c r="IEH291" s="216"/>
      <c r="IEI291" s="216"/>
      <c r="IEJ291" s="216"/>
      <c r="IEK291" s="216"/>
      <c r="IEL291" s="216"/>
      <c r="IEM291" s="216"/>
      <c r="IEN291" s="216"/>
      <c r="IEO291" s="216"/>
      <c r="IEP291" s="216"/>
      <c r="IEQ291" s="216"/>
      <c r="IER291" s="216"/>
      <c r="IES291" s="216"/>
      <c r="IET291" s="216"/>
      <c r="IEU291" s="216"/>
      <c r="IEV291" s="216"/>
      <c r="IEW291" s="216"/>
      <c r="IEX291" s="216"/>
      <c r="IEY291" s="216"/>
      <c r="IEZ291" s="216"/>
      <c r="IFA291" s="216"/>
      <c r="IFB291" s="216"/>
      <c r="IFC291" s="216"/>
      <c r="IFD291" s="216"/>
      <c r="IFE291" s="216"/>
      <c r="IFF291" s="216"/>
      <c r="IFG291" s="216"/>
      <c r="IFH291" s="216"/>
      <c r="IFI291" s="216"/>
      <c r="IFJ291" s="216"/>
      <c r="IFK291" s="216"/>
      <c r="IFL291" s="216"/>
      <c r="IFM291" s="216"/>
      <c r="IFN291" s="216"/>
      <c r="IFO291" s="216"/>
      <c r="IFP291" s="216"/>
      <c r="IFQ291" s="216"/>
      <c r="IFR291" s="216"/>
      <c r="IFS291" s="216"/>
      <c r="IFT291" s="216"/>
      <c r="IFU291" s="216"/>
      <c r="IFV291" s="216"/>
      <c r="IFW291" s="216"/>
      <c r="IFX291" s="216"/>
      <c r="IFY291" s="216"/>
      <c r="IFZ291" s="216"/>
      <c r="IGA291" s="216"/>
      <c r="IGB291" s="216"/>
      <c r="IGC291" s="216"/>
      <c r="IGD291" s="216"/>
      <c r="IGE291" s="216"/>
      <c r="IGF291" s="216"/>
      <c r="IGG291" s="216"/>
      <c r="IGH291" s="216"/>
      <c r="IGI291" s="216"/>
      <c r="IGJ291" s="216"/>
      <c r="IGK291" s="216"/>
      <c r="IGL291" s="216"/>
      <c r="IGM291" s="216"/>
      <c r="IGN291" s="216"/>
      <c r="IGO291" s="216"/>
      <c r="IGP291" s="216"/>
      <c r="IGQ291" s="216"/>
      <c r="IGR291" s="216"/>
      <c r="IGS291" s="216"/>
      <c r="IGT291" s="216"/>
      <c r="IGU291" s="216"/>
      <c r="IGV291" s="216"/>
      <c r="IGW291" s="216"/>
      <c r="IGX291" s="216"/>
      <c r="IGY291" s="216"/>
      <c r="IGZ291" s="216"/>
      <c r="IHA291" s="216"/>
      <c r="IHB291" s="216"/>
      <c r="IHC291" s="216"/>
      <c r="IHD291" s="216"/>
      <c r="IHE291" s="216"/>
      <c r="IHF291" s="216"/>
      <c r="IHG291" s="216"/>
      <c r="IHH291" s="216"/>
      <c r="IHI291" s="216"/>
      <c r="IHJ291" s="216"/>
      <c r="IHK291" s="216"/>
      <c r="IHL291" s="216"/>
      <c r="IHM291" s="216"/>
      <c r="IHN291" s="216"/>
      <c r="IHO291" s="216"/>
      <c r="IHP291" s="216"/>
      <c r="IHQ291" s="216"/>
      <c r="IHR291" s="216"/>
      <c r="IHS291" s="216"/>
      <c r="IHT291" s="216"/>
      <c r="IHU291" s="216"/>
      <c r="IHV291" s="216"/>
      <c r="IHW291" s="216"/>
      <c r="IHX291" s="216"/>
      <c r="IHY291" s="216"/>
      <c r="IHZ291" s="216"/>
      <c r="IIA291" s="216"/>
      <c r="IIB291" s="216"/>
      <c r="IIC291" s="216"/>
      <c r="IID291" s="216"/>
      <c r="IIE291" s="216"/>
      <c r="IIF291" s="216"/>
      <c r="IIG291" s="216"/>
      <c r="IIH291" s="216"/>
      <c r="III291" s="216"/>
      <c r="IIJ291" s="216"/>
      <c r="IIK291" s="216"/>
      <c r="IIL291" s="216"/>
      <c r="IIM291" s="216"/>
      <c r="IIN291" s="216"/>
      <c r="IIO291" s="216"/>
      <c r="IIP291" s="216"/>
      <c r="IIQ291" s="216"/>
      <c r="IIR291" s="216"/>
      <c r="IIS291" s="216"/>
      <c r="IIT291" s="216"/>
      <c r="IIU291" s="216"/>
      <c r="IIV291" s="216"/>
      <c r="IIW291" s="216"/>
      <c r="IIX291" s="216"/>
      <c r="IIY291" s="216"/>
      <c r="IIZ291" s="216"/>
      <c r="IJA291" s="216"/>
      <c r="IJB291" s="216"/>
      <c r="IJC291" s="216"/>
      <c r="IJD291" s="216"/>
      <c r="IJE291" s="216"/>
      <c r="IJF291" s="216"/>
      <c r="IJG291" s="216"/>
      <c r="IJH291" s="216"/>
      <c r="IJI291" s="216"/>
      <c r="IJJ291" s="216"/>
      <c r="IJK291" s="216"/>
      <c r="IJL291" s="216"/>
      <c r="IJM291" s="216"/>
      <c r="IJN291" s="216"/>
      <c r="IJO291" s="216"/>
      <c r="IJP291" s="216"/>
      <c r="IJQ291" s="216"/>
      <c r="IJR291" s="216"/>
      <c r="IJS291" s="216"/>
      <c r="IJT291" s="216"/>
      <c r="IJU291" s="216"/>
      <c r="IJV291" s="216"/>
      <c r="IJW291" s="216"/>
      <c r="IJX291" s="216"/>
      <c r="IJY291" s="216"/>
      <c r="IJZ291" s="216"/>
      <c r="IKA291" s="216"/>
      <c r="IKB291" s="216"/>
      <c r="IKC291" s="216"/>
      <c r="IKD291" s="216"/>
      <c r="IKE291" s="216"/>
      <c r="IKF291" s="216"/>
      <c r="IKG291" s="216"/>
      <c r="IKH291" s="216"/>
      <c r="IKI291" s="216"/>
      <c r="IKJ291" s="216"/>
      <c r="IKK291" s="216"/>
      <c r="IKL291" s="216"/>
      <c r="IKM291" s="216"/>
      <c r="IKN291" s="216"/>
      <c r="IKO291" s="216"/>
      <c r="IKP291" s="216"/>
      <c r="IKQ291" s="216"/>
      <c r="IKR291" s="216"/>
      <c r="IKS291" s="216"/>
      <c r="IKT291" s="216"/>
      <c r="IKU291" s="216"/>
      <c r="IKV291" s="216"/>
      <c r="IKW291" s="216"/>
      <c r="IKX291" s="216"/>
      <c r="IKY291" s="216"/>
      <c r="IKZ291" s="216"/>
      <c r="ILA291" s="216"/>
      <c r="ILB291" s="216"/>
      <c r="ILC291" s="216"/>
      <c r="ILD291" s="216"/>
      <c r="ILE291" s="216"/>
      <c r="ILF291" s="216"/>
      <c r="ILG291" s="216"/>
      <c r="ILH291" s="216"/>
      <c r="ILI291" s="216"/>
      <c r="ILJ291" s="216"/>
      <c r="ILK291" s="216"/>
      <c r="ILL291" s="216"/>
      <c r="ILM291" s="216"/>
      <c r="ILN291" s="216"/>
      <c r="ILO291" s="216"/>
      <c r="ILP291" s="216"/>
      <c r="ILQ291" s="216"/>
      <c r="ILR291" s="216"/>
      <c r="ILS291" s="216"/>
      <c r="ILT291" s="216"/>
      <c r="ILU291" s="216"/>
      <c r="ILV291" s="216"/>
      <c r="ILW291" s="216"/>
      <c r="ILX291" s="216"/>
      <c r="ILY291" s="216"/>
      <c r="ILZ291" s="216"/>
      <c r="IMA291" s="216"/>
      <c r="IMB291" s="216"/>
      <c r="IMC291" s="216"/>
      <c r="IMD291" s="216"/>
      <c r="IME291" s="216"/>
      <c r="IMF291" s="216"/>
      <c r="IMG291" s="216"/>
      <c r="IMH291" s="216"/>
      <c r="IMI291" s="216"/>
      <c r="IMJ291" s="216"/>
      <c r="IMK291" s="216"/>
      <c r="IML291" s="216"/>
      <c r="IMM291" s="216"/>
      <c r="IMN291" s="216"/>
      <c r="IMO291" s="216"/>
      <c r="IMP291" s="216"/>
      <c r="IMQ291" s="216"/>
      <c r="IMR291" s="216"/>
      <c r="IMS291" s="216"/>
      <c r="IMT291" s="216"/>
      <c r="IMU291" s="216"/>
      <c r="IMV291" s="216"/>
      <c r="IMW291" s="216"/>
      <c r="IMX291" s="216"/>
      <c r="IMY291" s="216"/>
      <c r="IMZ291" s="216"/>
      <c r="INA291" s="216"/>
      <c r="INB291" s="216"/>
      <c r="INC291" s="216"/>
      <c r="IND291" s="216"/>
      <c r="INE291" s="216"/>
      <c r="INF291" s="216"/>
      <c r="ING291" s="216"/>
      <c r="INH291" s="216"/>
      <c r="INI291" s="216"/>
      <c r="INJ291" s="216"/>
      <c r="INK291" s="216"/>
      <c r="INL291" s="216"/>
      <c r="INM291" s="216"/>
      <c r="INN291" s="216"/>
      <c r="INO291" s="216"/>
      <c r="INP291" s="216"/>
      <c r="INQ291" s="216"/>
      <c r="INR291" s="216"/>
      <c r="INS291" s="216"/>
      <c r="INT291" s="216"/>
      <c r="INU291" s="216"/>
      <c r="INV291" s="216"/>
      <c r="INW291" s="216"/>
      <c r="INX291" s="216"/>
      <c r="INY291" s="216"/>
      <c r="INZ291" s="216"/>
      <c r="IOA291" s="216"/>
      <c r="IOB291" s="216"/>
      <c r="IOC291" s="216"/>
      <c r="IOD291" s="216"/>
      <c r="IOE291" s="216"/>
      <c r="IOF291" s="216"/>
      <c r="IOG291" s="216"/>
      <c r="IOH291" s="216"/>
      <c r="IOI291" s="216"/>
      <c r="IOJ291" s="216"/>
      <c r="IOK291" s="216"/>
      <c r="IOL291" s="216"/>
      <c r="IOM291" s="216"/>
      <c r="ION291" s="216"/>
      <c r="IOO291" s="216"/>
      <c r="IOP291" s="216"/>
      <c r="IOQ291" s="216"/>
      <c r="IOR291" s="216"/>
      <c r="IOS291" s="216"/>
      <c r="IOT291" s="216"/>
      <c r="IOU291" s="216"/>
      <c r="IOV291" s="216"/>
      <c r="IOW291" s="216"/>
      <c r="IOX291" s="216"/>
      <c r="IOY291" s="216"/>
      <c r="IOZ291" s="216"/>
      <c r="IPA291" s="216"/>
      <c r="IPB291" s="216"/>
      <c r="IPC291" s="216"/>
      <c r="IPD291" s="216"/>
      <c r="IPE291" s="216"/>
      <c r="IPF291" s="216"/>
      <c r="IPG291" s="216"/>
      <c r="IPH291" s="216"/>
      <c r="IPI291" s="216"/>
      <c r="IPJ291" s="216"/>
      <c r="IPK291" s="216"/>
      <c r="IPL291" s="216"/>
      <c r="IPM291" s="216"/>
      <c r="IPN291" s="216"/>
      <c r="IPO291" s="216"/>
      <c r="IPP291" s="216"/>
      <c r="IPQ291" s="216"/>
      <c r="IPR291" s="216"/>
      <c r="IPS291" s="216"/>
      <c r="IPT291" s="216"/>
      <c r="IPU291" s="216"/>
      <c r="IPV291" s="216"/>
      <c r="IPW291" s="216"/>
      <c r="IPX291" s="216"/>
      <c r="IPY291" s="216"/>
      <c r="IPZ291" s="216"/>
      <c r="IQA291" s="216"/>
      <c r="IQB291" s="216"/>
      <c r="IQC291" s="216"/>
      <c r="IQD291" s="216"/>
      <c r="IQE291" s="216"/>
      <c r="IQF291" s="216"/>
      <c r="IQG291" s="216"/>
      <c r="IQH291" s="216"/>
      <c r="IQI291" s="216"/>
      <c r="IQJ291" s="216"/>
      <c r="IQK291" s="216"/>
      <c r="IQL291" s="216"/>
      <c r="IQM291" s="216"/>
      <c r="IQN291" s="216"/>
      <c r="IQO291" s="216"/>
      <c r="IQP291" s="216"/>
      <c r="IQQ291" s="216"/>
      <c r="IQR291" s="216"/>
      <c r="IQS291" s="216"/>
      <c r="IQT291" s="216"/>
      <c r="IQU291" s="216"/>
      <c r="IQV291" s="216"/>
      <c r="IQW291" s="216"/>
      <c r="IQX291" s="216"/>
      <c r="IQY291" s="216"/>
      <c r="IQZ291" s="216"/>
      <c r="IRA291" s="216"/>
      <c r="IRB291" s="216"/>
      <c r="IRC291" s="216"/>
      <c r="IRD291" s="216"/>
      <c r="IRE291" s="216"/>
      <c r="IRF291" s="216"/>
      <c r="IRG291" s="216"/>
      <c r="IRH291" s="216"/>
      <c r="IRI291" s="216"/>
      <c r="IRJ291" s="216"/>
      <c r="IRK291" s="216"/>
      <c r="IRL291" s="216"/>
      <c r="IRM291" s="216"/>
      <c r="IRN291" s="216"/>
      <c r="IRO291" s="216"/>
      <c r="IRP291" s="216"/>
      <c r="IRQ291" s="216"/>
      <c r="IRR291" s="216"/>
      <c r="IRS291" s="216"/>
      <c r="IRT291" s="216"/>
      <c r="IRU291" s="216"/>
      <c r="IRV291" s="216"/>
      <c r="IRW291" s="216"/>
      <c r="IRX291" s="216"/>
      <c r="IRY291" s="216"/>
      <c r="IRZ291" s="216"/>
      <c r="ISA291" s="216"/>
      <c r="ISB291" s="216"/>
      <c r="ISC291" s="216"/>
      <c r="ISD291" s="216"/>
      <c r="ISE291" s="216"/>
      <c r="ISF291" s="216"/>
      <c r="ISG291" s="216"/>
      <c r="ISH291" s="216"/>
      <c r="ISI291" s="216"/>
      <c r="ISJ291" s="216"/>
      <c r="ISK291" s="216"/>
      <c r="ISL291" s="216"/>
      <c r="ISM291" s="216"/>
      <c r="ISN291" s="216"/>
      <c r="ISO291" s="216"/>
      <c r="ISP291" s="216"/>
      <c r="ISQ291" s="216"/>
      <c r="ISR291" s="216"/>
      <c r="ISS291" s="216"/>
      <c r="IST291" s="216"/>
      <c r="ISU291" s="216"/>
      <c r="ISV291" s="216"/>
      <c r="ISW291" s="216"/>
      <c r="ISX291" s="216"/>
      <c r="ISY291" s="216"/>
      <c r="ISZ291" s="216"/>
      <c r="ITA291" s="216"/>
      <c r="ITB291" s="216"/>
      <c r="ITC291" s="216"/>
      <c r="ITD291" s="216"/>
      <c r="ITE291" s="216"/>
      <c r="ITF291" s="216"/>
      <c r="ITG291" s="216"/>
      <c r="ITH291" s="216"/>
      <c r="ITI291" s="216"/>
      <c r="ITJ291" s="216"/>
      <c r="ITK291" s="216"/>
      <c r="ITL291" s="216"/>
      <c r="ITM291" s="216"/>
      <c r="ITN291" s="216"/>
      <c r="ITO291" s="216"/>
      <c r="ITP291" s="216"/>
      <c r="ITQ291" s="216"/>
      <c r="ITR291" s="216"/>
      <c r="ITS291" s="216"/>
      <c r="ITT291" s="216"/>
      <c r="ITU291" s="216"/>
      <c r="ITV291" s="216"/>
      <c r="ITW291" s="216"/>
      <c r="ITX291" s="216"/>
      <c r="ITY291" s="216"/>
      <c r="ITZ291" s="216"/>
      <c r="IUA291" s="216"/>
      <c r="IUB291" s="216"/>
      <c r="IUC291" s="216"/>
      <c r="IUD291" s="216"/>
      <c r="IUE291" s="216"/>
      <c r="IUF291" s="216"/>
      <c r="IUG291" s="216"/>
      <c r="IUH291" s="216"/>
      <c r="IUI291" s="216"/>
      <c r="IUJ291" s="216"/>
      <c r="IUK291" s="216"/>
      <c r="IUL291" s="216"/>
      <c r="IUM291" s="216"/>
      <c r="IUN291" s="216"/>
      <c r="IUO291" s="216"/>
      <c r="IUP291" s="216"/>
      <c r="IUQ291" s="216"/>
      <c r="IUR291" s="216"/>
      <c r="IUS291" s="216"/>
      <c r="IUT291" s="216"/>
      <c r="IUU291" s="216"/>
      <c r="IUV291" s="216"/>
      <c r="IUW291" s="216"/>
      <c r="IUX291" s="216"/>
      <c r="IUY291" s="216"/>
      <c r="IUZ291" s="216"/>
      <c r="IVA291" s="216"/>
      <c r="IVB291" s="216"/>
      <c r="IVC291" s="216"/>
      <c r="IVD291" s="216"/>
      <c r="IVE291" s="216"/>
      <c r="IVF291" s="216"/>
      <c r="IVG291" s="216"/>
      <c r="IVH291" s="216"/>
      <c r="IVI291" s="216"/>
      <c r="IVJ291" s="216"/>
      <c r="IVK291" s="216"/>
      <c r="IVL291" s="216"/>
      <c r="IVM291" s="216"/>
      <c r="IVN291" s="216"/>
      <c r="IVO291" s="216"/>
      <c r="IVP291" s="216"/>
      <c r="IVQ291" s="216"/>
      <c r="IVR291" s="216"/>
      <c r="IVS291" s="216"/>
      <c r="IVT291" s="216"/>
      <c r="IVU291" s="216"/>
      <c r="IVV291" s="216"/>
      <c r="IVW291" s="216"/>
      <c r="IVX291" s="216"/>
      <c r="IVY291" s="216"/>
      <c r="IVZ291" s="216"/>
      <c r="IWA291" s="216"/>
      <c r="IWB291" s="216"/>
      <c r="IWC291" s="216"/>
      <c r="IWD291" s="216"/>
      <c r="IWE291" s="216"/>
      <c r="IWF291" s="216"/>
      <c r="IWG291" s="216"/>
      <c r="IWH291" s="216"/>
      <c r="IWI291" s="216"/>
      <c r="IWJ291" s="216"/>
      <c r="IWK291" s="216"/>
      <c r="IWL291" s="216"/>
      <c r="IWM291" s="216"/>
      <c r="IWN291" s="216"/>
      <c r="IWO291" s="216"/>
      <c r="IWP291" s="216"/>
      <c r="IWQ291" s="216"/>
      <c r="IWR291" s="216"/>
      <c r="IWS291" s="216"/>
      <c r="IWT291" s="216"/>
      <c r="IWU291" s="216"/>
      <c r="IWV291" s="216"/>
      <c r="IWW291" s="216"/>
      <c r="IWX291" s="216"/>
      <c r="IWY291" s="216"/>
      <c r="IWZ291" s="216"/>
      <c r="IXA291" s="216"/>
      <c r="IXB291" s="216"/>
      <c r="IXC291" s="216"/>
      <c r="IXD291" s="216"/>
      <c r="IXE291" s="216"/>
      <c r="IXF291" s="216"/>
      <c r="IXG291" s="216"/>
      <c r="IXH291" s="216"/>
      <c r="IXI291" s="216"/>
      <c r="IXJ291" s="216"/>
      <c r="IXK291" s="216"/>
      <c r="IXL291" s="216"/>
      <c r="IXM291" s="216"/>
      <c r="IXN291" s="216"/>
      <c r="IXO291" s="216"/>
      <c r="IXP291" s="216"/>
      <c r="IXQ291" s="216"/>
      <c r="IXR291" s="216"/>
      <c r="IXS291" s="216"/>
      <c r="IXT291" s="216"/>
      <c r="IXU291" s="216"/>
      <c r="IXV291" s="216"/>
      <c r="IXW291" s="216"/>
      <c r="IXX291" s="216"/>
      <c r="IXY291" s="216"/>
      <c r="IXZ291" s="216"/>
      <c r="IYA291" s="216"/>
      <c r="IYB291" s="216"/>
      <c r="IYC291" s="216"/>
      <c r="IYD291" s="216"/>
      <c r="IYE291" s="216"/>
      <c r="IYF291" s="216"/>
      <c r="IYG291" s="216"/>
      <c r="IYH291" s="216"/>
      <c r="IYI291" s="216"/>
      <c r="IYJ291" s="216"/>
      <c r="IYK291" s="216"/>
      <c r="IYL291" s="216"/>
      <c r="IYM291" s="216"/>
      <c r="IYN291" s="216"/>
      <c r="IYO291" s="216"/>
      <c r="IYP291" s="216"/>
      <c r="IYQ291" s="216"/>
      <c r="IYR291" s="216"/>
      <c r="IYS291" s="216"/>
      <c r="IYT291" s="216"/>
      <c r="IYU291" s="216"/>
      <c r="IYV291" s="216"/>
      <c r="IYW291" s="216"/>
      <c r="IYX291" s="216"/>
      <c r="IYY291" s="216"/>
      <c r="IYZ291" s="216"/>
      <c r="IZA291" s="216"/>
      <c r="IZB291" s="216"/>
      <c r="IZC291" s="216"/>
      <c r="IZD291" s="216"/>
      <c r="IZE291" s="216"/>
      <c r="IZF291" s="216"/>
      <c r="IZG291" s="216"/>
      <c r="IZH291" s="216"/>
      <c r="IZI291" s="216"/>
      <c r="IZJ291" s="216"/>
      <c r="IZK291" s="216"/>
      <c r="IZL291" s="216"/>
      <c r="IZM291" s="216"/>
      <c r="IZN291" s="216"/>
      <c r="IZO291" s="216"/>
      <c r="IZP291" s="216"/>
      <c r="IZQ291" s="216"/>
      <c r="IZR291" s="216"/>
      <c r="IZS291" s="216"/>
      <c r="IZT291" s="216"/>
      <c r="IZU291" s="216"/>
      <c r="IZV291" s="216"/>
      <c r="IZW291" s="216"/>
      <c r="IZX291" s="216"/>
      <c r="IZY291" s="216"/>
      <c r="IZZ291" s="216"/>
      <c r="JAA291" s="216"/>
      <c r="JAB291" s="216"/>
      <c r="JAC291" s="216"/>
      <c r="JAD291" s="216"/>
      <c r="JAE291" s="216"/>
      <c r="JAF291" s="216"/>
      <c r="JAG291" s="216"/>
      <c r="JAH291" s="216"/>
      <c r="JAI291" s="216"/>
      <c r="JAJ291" s="216"/>
      <c r="JAK291" s="216"/>
      <c r="JAL291" s="216"/>
      <c r="JAM291" s="216"/>
      <c r="JAN291" s="216"/>
      <c r="JAO291" s="216"/>
      <c r="JAP291" s="216"/>
      <c r="JAQ291" s="216"/>
      <c r="JAR291" s="216"/>
      <c r="JAS291" s="216"/>
      <c r="JAT291" s="216"/>
      <c r="JAU291" s="216"/>
      <c r="JAV291" s="216"/>
      <c r="JAW291" s="216"/>
      <c r="JAX291" s="216"/>
      <c r="JAY291" s="216"/>
      <c r="JAZ291" s="216"/>
      <c r="JBA291" s="216"/>
      <c r="JBB291" s="216"/>
      <c r="JBC291" s="216"/>
      <c r="JBD291" s="216"/>
      <c r="JBE291" s="216"/>
      <c r="JBF291" s="216"/>
      <c r="JBG291" s="216"/>
      <c r="JBH291" s="216"/>
      <c r="JBI291" s="216"/>
      <c r="JBJ291" s="216"/>
      <c r="JBK291" s="216"/>
      <c r="JBL291" s="216"/>
      <c r="JBM291" s="216"/>
      <c r="JBN291" s="216"/>
      <c r="JBO291" s="216"/>
      <c r="JBP291" s="216"/>
      <c r="JBQ291" s="216"/>
      <c r="JBR291" s="216"/>
      <c r="JBS291" s="216"/>
      <c r="JBT291" s="216"/>
      <c r="JBU291" s="216"/>
      <c r="JBV291" s="216"/>
      <c r="JBW291" s="216"/>
      <c r="JBX291" s="216"/>
      <c r="JBY291" s="216"/>
      <c r="JBZ291" s="216"/>
      <c r="JCA291" s="216"/>
      <c r="JCB291" s="216"/>
      <c r="JCC291" s="216"/>
      <c r="JCD291" s="216"/>
      <c r="JCE291" s="216"/>
      <c r="JCF291" s="216"/>
      <c r="JCG291" s="216"/>
      <c r="JCH291" s="216"/>
      <c r="JCI291" s="216"/>
      <c r="JCJ291" s="216"/>
      <c r="JCK291" s="216"/>
      <c r="JCL291" s="216"/>
      <c r="JCM291" s="216"/>
      <c r="JCN291" s="216"/>
      <c r="JCO291" s="216"/>
      <c r="JCP291" s="216"/>
      <c r="JCQ291" s="216"/>
      <c r="JCR291" s="216"/>
      <c r="JCS291" s="216"/>
      <c r="JCT291" s="216"/>
      <c r="JCU291" s="216"/>
      <c r="JCV291" s="216"/>
      <c r="JCW291" s="216"/>
      <c r="JCX291" s="216"/>
      <c r="JCY291" s="216"/>
      <c r="JCZ291" s="216"/>
      <c r="JDA291" s="216"/>
      <c r="JDB291" s="216"/>
      <c r="JDC291" s="216"/>
      <c r="JDD291" s="216"/>
      <c r="JDE291" s="216"/>
      <c r="JDF291" s="216"/>
      <c r="JDG291" s="216"/>
      <c r="JDH291" s="216"/>
      <c r="JDI291" s="216"/>
      <c r="JDJ291" s="216"/>
      <c r="JDK291" s="216"/>
      <c r="JDL291" s="216"/>
      <c r="JDM291" s="216"/>
      <c r="JDN291" s="216"/>
      <c r="JDO291" s="216"/>
      <c r="JDP291" s="216"/>
      <c r="JDQ291" s="216"/>
      <c r="JDR291" s="216"/>
      <c r="JDS291" s="216"/>
      <c r="JDT291" s="216"/>
      <c r="JDU291" s="216"/>
      <c r="JDV291" s="216"/>
      <c r="JDW291" s="216"/>
      <c r="JDX291" s="216"/>
      <c r="JDY291" s="216"/>
      <c r="JDZ291" s="216"/>
      <c r="JEA291" s="216"/>
      <c r="JEB291" s="216"/>
      <c r="JEC291" s="216"/>
      <c r="JED291" s="216"/>
      <c r="JEE291" s="216"/>
      <c r="JEF291" s="216"/>
      <c r="JEG291" s="216"/>
      <c r="JEH291" s="216"/>
      <c r="JEI291" s="216"/>
      <c r="JEJ291" s="216"/>
      <c r="JEK291" s="216"/>
      <c r="JEL291" s="216"/>
      <c r="JEM291" s="216"/>
      <c r="JEN291" s="216"/>
      <c r="JEO291" s="216"/>
      <c r="JEP291" s="216"/>
      <c r="JEQ291" s="216"/>
      <c r="JER291" s="216"/>
      <c r="JES291" s="216"/>
      <c r="JET291" s="216"/>
      <c r="JEU291" s="216"/>
      <c r="JEV291" s="216"/>
      <c r="JEW291" s="216"/>
      <c r="JEX291" s="216"/>
      <c r="JEY291" s="216"/>
      <c r="JEZ291" s="216"/>
      <c r="JFA291" s="216"/>
      <c r="JFB291" s="216"/>
      <c r="JFC291" s="216"/>
      <c r="JFD291" s="216"/>
      <c r="JFE291" s="216"/>
      <c r="JFF291" s="216"/>
      <c r="JFG291" s="216"/>
      <c r="JFH291" s="216"/>
      <c r="JFI291" s="216"/>
      <c r="JFJ291" s="216"/>
      <c r="JFK291" s="216"/>
      <c r="JFL291" s="216"/>
      <c r="JFM291" s="216"/>
      <c r="JFN291" s="216"/>
      <c r="JFO291" s="216"/>
      <c r="JFP291" s="216"/>
      <c r="JFQ291" s="216"/>
      <c r="JFR291" s="216"/>
      <c r="JFS291" s="216"/>
      <c r="JFT291" s="216"/>
      <c r="JFU291" s="216"/>
      <c r="JFV291" s="216"/>
      <c r="JFW291" s="216"/>
      <c r="JFX291" s="216"/>
      <c r="JFY291" s="216"/>
      <c r="JFZ291" s="216"/>
      <c r="JGA291" s="216"/>
      <c r="JGB291" s="216"/>
      <c r="JGC291" s="216"/>
      <c r="JGD291" s="216"/>
      <c r="JGE291" s="216"/>
      <c r="JGF291" s="216"/>
      <c r="JGG291" s="216"/>
      <c r="JGH291" s="216"/>
      <c r="JGI291" s="216"/>
      <c r="JGJ291" s="216"/>
      <c r="JGK291" s="216"/>
      <c r="JGL291" s="216"/>
      <c r="JGM291" s="216"/>
      <c r="JGN291" s="216"/>
      <c r="JGO291" s="216"/>
      <c r="JGP291" s="216"/>
      <c r="JGQ291" s="216"/>
      <c r="JGR291" s="216"/>
      <c r="JGS291" s="216"/>
      <c r="JGT291" s="216"/>
      <c r="JGU291" s="216"/>
      <c r="JGV291" s="216"/>
      <c r="JGW291" s="216"/>
      <c r="JGX291" s="216"/>
      <c r="JGY291" s="216"/>
      <c r="JGZ291" s="216"/>
      <c r="JHA291" s="216"/>
      <c r="JHB291" s="216"/>
      <c r="JHC291" s="216"/>
      <c r="JHD291" s="216"/>
      <c r="JHE291" s="216"/>
      <c r="JHF291" s="216"/>
      <c r="JHG291" s="216"/>
      <c r="JHH291" s="216"/>
      <c r="JHI291" s="216"/>
      <c r="JHJ291" s="216"/>
      <c r="JHK291" s="216"/>
      <c r="JHL291" s="216"/>
      <c r="JHM291" s="216"/>
      <c r="JHN291" s="216"/>
      <c r="JHO291" s="216"/>
      <c r="JHP291" s="216"/>
      <c r="JHQ291" s="216"/>
      <c r="JHR291" s="216"/>
      <c r="JHS291" s="216"/>
      <c r="JHT291" s="216"/>
      <c r="JHU291" s="216"/>
      <c r="JHV291" s="216"/>
      <c r="JHW291" s="216"/>
      <c r="JHX291" s="216"/>
      <c r="JHY291" s="216"/>
      <c r="JHZ291" s="216"/>
      <c r="JIA291" s="216"/>
      <c r="JIB291" s="216"/>
      <c r="JIC291" s="216"/>
      <c r="JID291" s="216"/>
      <c r="JIE291" s="216"/>
      <c r="JIF291" s="216"/>
      <c r="JIG291" s="216"/>
      <c r="JIH291" s="216"/>
      <c r="JII291" s="216"/>
      <c r="JIJ291" s="216"/>
      <c r="JIK291" s="216"/>
      <c r="JIL291" s="216"/>
      <c r="JIM291" s="216"/>
      <c r="JIN291" s="216"/>
      <c r="JIO291" s="216"/>
      <c r="JIP291" s="216"/>
      <c r="JIQ291" s="216"/>
      <c r="JIR291" s="216"/>
      <c r="JIS291" s="216"/>
      <c r="JIT291" s="216"/>
      <c r="JIU291" s="216"/>
      <c r="JIV291" s="216"/>
      <c r="JIW291" s="216"/>
      <c r="JIX291" s="216"/>
      <c r="JIY291" s="216"/>
      <c r="JIZ291" s="216"/>
      <c r="JJA291" s="216"/>
      <c r="JJB291" s="216"/>
      <c r="JJC291" s="216"/>
      <c r="JJD291" s="216"/>
      <c r="JJE291" s="216"/>
      <c r="JJF291" s="216"/>
      <c r="JJG291" s="216"/>
      <c r="JJH291" s="216"/>
      <c r="JJI291" s="216"/>
      <c r="JJJ291" s="216"/>
      <c r="JJK291" s="216"/>
      <c r="JJL291" s="216"/>
      <c r="JJM291" s="216"/>
      <c r="JJN291" s="216"/>
      <c r="JJO291" s="216"/>
      <c r="JJP291" s="216"/>
      <c r="JJQ291" s="216"/>
      <c r="JJR291" s="216"/>
      <c r="JJS291" s="216"/>
      <c r="JJT291" s="216"/>
      <c r="JJU291" s="216"/>
      <c r="JJV291" s="216"/>
      <c r="JJW291" s="216"/>
      <c r="JJX291" s="216"/>
      <c r="JJY291" s="216"/>
      <c r="JJZ291" s="216"/>
      <c r="JKA291" s="216"/>
      <c r="JKB291" s="216"/>
      <c r="JKC291" s="216"/>
      <c r="JKD291" s="216"/>
      <c r="JKE291" s="216"/>
      <c r="JKF291" s="216"/>
      <c r="JKG291" s="216"/>
      <c r="JKH291" s="216"/>
      <c r="JKI291" s="216"/>
      <c r="JKJ291" s="216"/>
      <c r="JKK291" s="216"/>
      <c r="JKL291" s="216"/>
      <c r="JKM291" s="216"/>
      <c r="JKN291" s="216"/>
      <c r="JKO291" s="216"/>
      <c r="JKP291" s="216"/>
      <c r="JKQ291" s="216"/>
      <c r="JKR291" s="216"/>
      <c r="JKS291" s="216"/>
      <c r="JKT291" s="216"/>
      <c r="JKU291" s="216"/>
      <c r="JKV291" s="216"/>
      <c r="JKW291" s="216"/>
      <c r="JKX291" s="216"/>
      <c r="JKY291" s="216"/>
      <c r="JKZ291" s="216"/>
      <c r="JLA291" s="216"/>
      <c r="JLB291" s="216"/>
      <c r="JLC291" s="216"/>
      <c r="JLD291" s="216"/>
      <c r="JLE291" s="216"/>
      <c r="JLF291" s="216"/>
      <c r="JLG291" s="216"/>
      <c r="JLH291" s="216"/>
      <c r="JLI291" s="216"/>
      <c r="JLJ291" s="216"/>
      <c r="JLK291" s="216"/>
      <c r="JLL291" s="216"/>
      <c r="JLM291" s="216"/>
      <c r="JLN291" s="216"/>
      <c r="JLO291" s="216"/>
      <c r="JLP291" s="216"/>
      <c r="JLQ291" s="216"/>
      <c r="JLR291" s="216"/>
      <c r="JLS291" s="216"/>
      <c r="JLT291" s="216"/>
      <c r="JLU291" s="216"/>
      <c r="JLV291" s="216"/>
      <c r="JLW291" s="216"/>
      <c r="JLX291" s="216"/>
      <c r="JLY291" s="216"/>
      <c r="JLZ291" s="216"/>
      <c r="JMA291" s="216"/>
      <c r="JMB291" s="216"/>
      <c r="JMC291" s="216"/>
      <c r="JMD291" s="216"/>
      <c r="JME291" s="216"/>
      <c r="JMF291" s="216"/>
      <c r="JMG291" s="216"/>
      <c r="JMH291" s="216"/>
      <c r="JMI291" s="216"/>
      <c r="JMJ291" s="216"/>
      <c r="JMK291" s="216"/>
      <c r="JML291" s="216"/>
      <c r="JMM291" s="216"/>
      <c r="JMN291" s="216"/>
      <c r="JMO291" s="216"/>
      <c r="JMP291" s="216"/>
      <c r="JMQ291" s="216"/>
      <c r="JMR291" s="216"/>
      <c r="JMS291" s="216"/>
      <c r="JMT291" s="216"/>
      <c r="JMU291" s="216"/>
      <c r="JMV291" s="216"/>
      <c r="JMW291" s="216"/>
      <c r="JMX291" s="216"/>
      <c r="JMY291" s="216"/>
      <c r="JMZ291" s="216"/>
      <c r="JNA291" s="216"/>
      <c r="JNB291" s="216"/>
      <c r="JNC291" s="216"/>
      <c r="JND291" s="216"/>
      <c r="JNE291" s="216"/>
      <c r="JNF291" s="216"/>
      <c r="JNG291" s="216"/>
      <c r="JNH291" s="216"/>
      <c r="JNI291" s="216"/>
      <c r="JNJ291" s="216"/>
      <c r="JNK291" s="216"/>
      <c r="JNL291" s="216"/>
      <c r="JNM291" s="216"/>
      <c r="JNN291" s="216"/>
      <c r="JNO291" s="216"/>
      <c r="JNP291" s="216"/>
      <c r="JNQ291" s="216"/>
      <c r="JNR291" s="216"/>
      <c r="JNS291" s="216"/>
      <c r="JNT291" s="216"/>
      <c r="JNU291" s="216"/>
      <c r="JNV291" s="216"/>
      <c r="JNW291" s="216"/>
      <c r="JNX291" s="216"/>
      <c r="JNY291" s="216"/>
      <c r="JNZ291" s="216"/>
      <c r="JOA291" s="216"/>
      <c r="JOB291" s="216"/>
      <c r="JOC291" s="216"/>
      <c r="JOD291" s="216"/>
      <c r="JOE291" s="216"/>
      <c r="JOF291" s="216"/>
      <c r="JOG291" s="216"/>
      <c r="JOH291" s="216"/>
      <c r="JOI291" s="216"/>
      <c r="JOJ291" s="216"/>
      <c r="JOK291" s="216"/>
      <c r="JOL291" s="216"/>
      <c r="JOM291" s="216"/>
      <c r="JON291" s="216"/>
      <c r="JOO291" s="216"/>
      <c r="JOP291" s="216"/>
      <c r="JOQ291" s="216"/>
      <c r="JOR291" s="216"/>
      <c r="JOS291" s="216"/>
      <c r="JOT291" s="216"/>
      <c r="JOU291" s="216"/>
      <c r="JOV291" s="216"/>
      <c r="JOW291" s="216"/>
      <c r="JOX291" s="216"/>
      <c r="JOY291" s="216"/>
      <c r="JOZ291" s="216"/>
      <c r="JPA291" s="216"/>
      <c r="JPB291" s="216"/>
      <c r="JPC291" s="216"/>
      <c r="JPD291" s="216"/>
      <c r="JPE291" s="216"/>
      <c r="JPF291" s="216"/>
      <c r="JPG291" s="216"/>
      <c r="JPH291" s="216"/>
      <c r="JPI291" s="216"/>
      <c r="JPJ291" s="216"/>
      <c r="JPK291" s="216"/>
      <c r="JPL291" s="216"/>
      <c r="JPM291" s="216"/>
      <c r="JPN291" s="216"/>
      <c r="JPO291" s="216"/>
      <c r="JPP291" s="216"/>
      <c r="JPQ291" s="216"/>
      <c r="JPR291" s="216"/>
      <c r="JPS291" s="216"/>
      <c r="JPT291" s="216"/>
      <c r="JPU291" s="216"/>
      <c r="JPV291" s="216"/>
      <c r="JPW291" s="216"/>
      <c r="JPX291" s="216"/>
      <c r="JPY291" s="216"/>
      <c r="JPZ291" s="216"/>
      <c r="JQA291" s="216"/>
      <c r="JQB291" s="216"/>
      <c r="JQC291" s="216"/>
      <c r="JQD291" s="216"/>
      <c r="JQE291" s="216"/>
      <c r="JQF291" s="216"/>
      <c r="JQG291" s="216"/>
      <c r="JQH291" s="216"/>
      <c r="JQI291" s="216"/>
      <c r="JQJ291" s="216"/>
      <c r="JQK291" s="216"/>
      <c r="JQL291" s="216"/>
      <c r="JQM291" s="216"/>
      <c r="JQN291" s="216"/>
      <c r="JQO291" s="216"/>
      <c r="JQP291" s="216"/>
      <c r="JQQ291" s="216"/>
      <c r="JQR291" s="216"/>
      <c r="JQS291" s="216"/>
      <c r="JQT291" s="216"/>
      <c r="JQU291" s="216"/>
      <c r="JQV291" s="216"/>
      <c r="JQW291" s="216"/>
      <c r="JQX291" s="216"/>
      <c r="JQY291" s="216"/>
      <c r="JQZ291" s="216"/>
      <c r="JRA291" s="216"/>
      <c r="JRB291" s="216"/>
      <c r="JRC291" s="216"/>
      <c r="JRD291" s="216"/>
      <c r="JRE291" s="216"/>
      <c r="JRF291" s="216"/>
      <c r="JRG291" s="216"/>
      <c r="JRH291" s="216"/>
      <c r="JRI291" s="216"/>
      <c r="JRJ291" s="216"/>
      <c r="JRK291" s="216"/>
      <c r="JRL291" s="216"/>
      <c r="JRM291" s="216"/>
      <c r="JRN291" s="216"/>
      <c r="JRO291" s="216"/>
      <c r="JRP291" s="216"/>
      <c r="JRQ291" s="216"/>
      <c r="JRR291" s="216"/>
      <c r="JRS291" s="216"/>
      <c r="JRT291" s="216"/>
      <c r="JRU291" s="216"/>
      <c r="JRV291" s="216"/>
      <c r="JRW291" s="216"/>
      <c r="JRX291" s="216"/>
      <c r="JRY291" s="216"/>
      <c r="JRZ291" s="216"/>
      <c r="JSA291" s="216"/>
      <c r="JSB291" s="216"/>
      <c r="JSC291" s="216"/>
      <c r="JSD291" s="216"/>
      <c r="JSE291" s="216"/>
      <c r="JSF291" s="216"/>
      <c r="JSG291" s="216"/>
      <c r="JSH291" s="216"/>
      <c r="JSI291" s="216"/>
      <c r="JSJ291" s="216"/>
      <c r="JSK291" s="216"/>
      <c r="JSL291" s="216"/>
      <c r="JSM291" s="216"/>
      <c r="JSN291" s="216"/>
      <c r="JSO291" s="216"/>
      <c r="JSP291" s="216"/>
      <c r="JSQ291" s="216"/>
      <c r="JSR291" s="216"/>
      <c r="JSS291" s="216"/>
      <c r="JST291" s="216"/>
      <c r="JSU291" s="216"/>
      <c r="JSV291" s="216"/>
      <c r="JSW291" s="216"/>
      <c r="JSX291" s="216"/>
      <c r="JSY291" s="216"/>
      <c r="JSZ291" s="216"/>
      <c r="JTA291" s="216"/>
      <c r="JTB291" s="216"/>
      <c r="JTC291" s="216"/>
      <c r="JTD291" s="216"/>
      <c r="JTE291" s="216"/>
      <c r="JTF291" s="216"/>
      <c r="JTG291" s="216"/>
      <c r="JTH291" s="216"/>
      <c r="JTI291" s="216"/>
      <c r="JTJ291" s="216"/>
      <c r="JTK291" s="216"/>
      <c r="JTL291" s="216"/>
      <c r="JTM291" s="216"/>
      <c r="JTN291" s="216"/>
      <c r="JTO291" s="216"/>
      <c r="JTP291" s="216"/>
      <c r="JTQ291" s="216"/>
      <c r="JTR291" s="216"/>
      <c r="JTS291" s="216"/>
      <c r="JTT291" s="216"/>
      <c r="JTU291" s="216"/>
      <c r="JTV291" s="216"/>
      <c r="JTW291" s="216"/>
      <c r="JTX291" s="216"/>
      <c r="JTY291" s="216"/>
      <c r="JTZ291" s="216"/>
      <c r="JUA291" s="216"/>
      <c r="JUB291" s="216"/>
      <c r="JUC291" s="216"/>
      <c r="JUD291" s="216"/>
      <c r="JUE291" s="216"/>
      <c r="JUF291" s="216"/>
      <c r="JUG291" s="216"/>
      <c r="JUH291" s="216"/>
      <c r="JUI291" s="216"/>
      <c r="JUJ291" s="216"/>
      <c r="JUK291" s="216"/>
      <c r="JUL291" s="216"/>
      <c r="JUM291" s="216"/>
      <c r="JUN291" s="216"/>
      <c r="JUO291" s="216"/>
      <c r="JUP291" s="216"/>
      <c r="JUQ291" s="216"/>
      <c r="JUR291" s="216"/>
      <c r="JUS291" s="216"/>
      <c r="JUT291" s="216"/>
      <c r="JUU291" s="216"/>
      <c r="JUV291" s="216"/>
      <c r="JUW291" s="216"/>
      <c r="JUX291" s="216"/>
      <c r="JUY291" s="216"/>
      <c r="JUZ291" s="216"/>
      <c r="JVA291" s="216"/>
      <c r="JVB291" s="216"/>
      <c r="JVC291" s="216"/>
      <c r="JVD291" s="216"/>
      <c r="JVE291" s="216"/>
      <c r="JVF291" s="216"/>
      <c r="JVG291" s="216"/>
      <c r="JVH291" s="216"/>
      <c r="JVI291" s="216"/>
      <c r="JVJ291" s="216"/>
      <c r="JVK291" s="216"/>
      <c r="JVL291" s="216"/>
      <c r="JVM291" s="216"/>
      <c r="JVN291" s="216"/>
      <c r="JVO291" s="216"/>
      <c r="JVP291" s="216"/>
      <c r="JVQ291" s="216"/>
      <c r="JVR291" s="216"/>
      <c r="JVS291" s="216"/>
      <c r="JVT291" s="216"/>
      <c r="JVU291" s="216"/>
      <c r="JVV291" s="216"/>
      <c r="JVW291" s="216"/>
      <c r="JVX291" s="216"/>
      <c r="JVY291" s="216"/>
      <c r="JVZ291" s="216"/>
      <c r="JWA291" s="216"/>
      <c r="JWB291" s="216"/>
      <c r="JWC291" s="216"/>
      <c r="JWD291" s="216"/>
      <c r="JWE291" s="216"/>
      <c r="JWF291" s="216"/>
      <c r="JWG291" s="216"/>
      <c r="JWH291" s="216"/>
      <c r="JWI291" s="216"/>
      <c r="JWJ291" s="216"/>
      <c r="JWK291" s="216"/>
      <c r="JWL291" s="216"/>
      <c r="JWM291" s="216"/>
      <c r="JWN291" s="216"/>
      <c r="JWO291" s="216"/>
      <c r="JWP291" s="216"/>
      <c r="JWQ291" s="216"/>
      <c r="JWR291" s="216"/>
      <c r="JWS291" s="216"/>
      <c r="JWT291" s="216"/>
      <c r="JWU291" s="216"/>
      <c r="JWV291" s="216"/>
      <c r="JWW291" s="216"/>
      <c r="JWX291" s="216"/>
      <c r="JWY291" s="216"/>
      <c r="JWZ291" s="216"/>
      <c r="JXA291" s="216"/>
      <c r="JXB291" s="216"/>
      <c r="JXC291" s="216"/>
      <c r="JXD291" s="216"/>
      <c r="JXE291" s="216"/>
      <c r="JXF291" s="216"/>
      <c r="JXG291" s="216"/>
      <c r="JXH291" s="216"/>
      <c r="JXI291" s="216"/>
      <c r="JXJ291" s="216"/>
      <c r="JXK291" s="216"/>
      <c r="JXL291" s="216"/>
      <c r="JXM291" s="216"/>
      <c r="JXN291" s="216"/>
      <c r="JXO291" s="216"/>
      <c r="JXP291" s="216"/>
      <c r="JXQ291" s="216"/>
      <c r="JXR291" s="216"/>
      <c r="JXS291" s="216"/>
      <c r="JXT291" s="216"/>
      <c r="JXU291" s="216"/>
      <c r="JXV291" s="216"/>
      <c r="JXW291" s="216"/>
      <c r="JXX291" s="216"/>
      <c r="JXY291" s="216"/>
      <c r="JXZ291" s="216"/>
      <c r="JYA291" s="216"/>
      <c r="JYB291" s="216"/>
      <c r="JYC291" s="216"/>
      <c r="JYD291" s="216"/>
      <c r="JYE291" s="216"/>
      <c r="JYF291" s="216"/>
      <c r="JYG291" s="216"/>
      <c r="JYH291" s="216"/>
      <c r="JYI291" s="216"/>
      <c r="JYJ291" s="216"/>
      <c r="JYK291" s="216"/>
      <c r="JYL291" s="216"/>
      <c r="JYM291" s="216"/>
      <c r="JYN291" s="216"/>
      <c r="JYO291" s="216"/>
      <c r="JYP291" s="216"/>
      <c r="JYQ291" s="216"/>
      <c r="JYR291" s="216"/>
      <c r="JYS291" s="216"/>
      <c r="JYT291" s="216"/>
      <c r="JYU291" s="216"/>
      <c r="JYV291" s="216"/>
      <c r="JYW291" s="216"/>
      <c r="JYX291" s="216"/>
      <c r="JYY291" s="216"/>
      <c r="JYZ291" s="216"/>
      <c r="JZA291" s="216"/>
      <c r="JZB291" s="216"/>
      <c r="JZC291" s="216"/>
      <c r="JZD291" s="216"/>
      <c r="JZE291" s="216"/>
      <c r="JZF291" s="216"/>
      <c r="JZG291" s="216"/>
      <c r="JZH291" s="216"/>
      <c r="JZI291" s="216"/>
      <c r="JZJ291" s="216"/>
      <c r="JZK291" s="216"/>
      <c r="JZL291" s="216"/>
      <c r="JZM291" s="216"/>
      <c r="JZN291" s="216"/>
      <c r="JZO291" s="216"/>
      <c r="JZP291" s="216"/>
      <c r="JZQ291" s="216"/>
      <c r="JZR291" s="216"/>
      <c r="JZS291" s="216"/>
      <c r="JZT291" s="216"/>
      <c r="JZU291" s="216"/>
      <c r="JZV291" s="216"/>
      <c r="JZW291" s="216"/>
      <c r="JZX291" s="216"/>
      <c r="JZY291" s="216"/>
      <c r="JZZ291" s="216"/>
      <c r="KAA291" s="216"/>
      <c r="KAB291" s="216"/>
      <c r="KAC291" s="216"/>
      <c r="KAD291" s="216"/>
      <c r="KAE291" s="216"/>
      <c r="KAF291" s="216"/>
      <c r="KAG291" s="216"/>
      <c r="KAH291" s="216"/>
      <c r="KAI291" s="216"/>
      <c r="KAJ291" s="216"/>
      <c r="KAK291" s="216"/>
      <c r="KAL291" s="216"/>
      <c r="KAM291" s="216"/>
      <c r="KAN291" s="216"/>
      <c r="KAO291" s="216"/>
      <c r="KAP291" s="216"/>
      <c r="KAQ291" s="216"/>
      <c r="KAR291" s="216"/>
      <c r="KAS291" s="216"/>
      <c r="KAT291" s="216"/>
      <c r="KAU291" s="216"/>
      <c r="KAV291" s="216"/>
      <c r="KAW291" s="216"/>
      <c r="KAX291" s="216"/>
      <c r="KAY291" s="216"/>
      <c r="KAZ291" s="216"/>
      <c r="KBA291" s="216"/>
      <c r="KBB291" s="216"/>
      <c r="KBC291" s="216"/>
      <c r="KBD291" s="216"/>
      <c r="KBE291" s="216"/>
      <c r="KBF291" s="216"/>
      <c r="KBG291" s="216"/>
      <c r="KBH291" s="216"/>
      <c r="KBI291" s="216"/>
      <c r="KBJ291" s="216"/>
      <c r="KBK291" s="216"/>
      <c r="KBL291" s="216"/>
      <c r="KBM291" s="216"/>
      <c r="KBN291" s="216"/>
      <c r="KBO291" s="216"/>
      <c r="KBP291" s="216"/>
      <c r="KBQ291" s="216"/>
      <c r="KBR291" s="216"/>
      <c r="KBS291" s="216"/>
      <c r="KBT291" s="216"/>
      <c r="KBU291" s="216"/>
      <c r="KBV291" s="216"/>
      <c r="KBW291" s="216"/>
      <c r="KBX291" s="216"/>
      <c r="KBY291" s="216"/>
      <c r="KBZ291" s="216"/>
      <c r="KCA291" s="216"/>
      <c r="KCB291" s="216"/>
      <c r="KCC291" s="216"/>
      <c r="KCD291" s="216"/>
      <c r="KCE291" s="216"/>
      <c r="KCF291" s="216"/>
      <c r="KCG291" s="216"/>
      <c r="KCH291" s="216"/>
      <c r="KCI291" s="216"/>
      <c r="KCJ291" s="216"/>
      <c r="KCK291" s="216"/>
      <c r="KCL291" s="216"/>
      <c r="KCM291" s="216"/>
      <c r="KCN291" s="216"/>
      <c r="KCO291" s="216"/>
      <c r="KCP291" s="216"/>
      <c r="KCQ291" s="216"/>
      <c r="KCR291" s="216"/>
      <c r="KCS291" s="216"/>
      <c r="KCT291" s="216"/>
      <c r="KCU291" s="216"/>
      <c r="KCV291" s="216"/>
      <c r="KCW291" s="216"/>
      <c r="KCX291" s="216"/>
      <c r="KCY291" s="216"/>
      <c r="KCZ291" s="216"/>
      <c r="KDA291" s="216"/>
      <c r="KDB291" s="216"/>
      <c r="KDC291" s="216"/>
      <c r="KDD291" s="216"/>
      <c r="KDE291" s="216"/>
      <c r="KDF291" s="216"/>
      <c r="KDG291" s="216"/>
      <c r="KDH291" s="216"/>
      <c r="KDI291" s="216"/>
      <c r="KDJ291" s="216"/>
      <c r="KDK291" s="216"/>
      <c r="KDL291" s="216"/>
      <c r="KDM291" s="216"/>
      <c r="KDN291" s="216"/>
      <c r="KDO291" s="216"/>
      <c r="KDP291" s="216"/>
      <c r="KDQ291" s="216"/>
      <c r="KDR291" s="216"/>
      <c r="KDS291" s="216"/>
      <c r="KDT291" s="216"/>
      <c r="KDU291" s="216"/>
      <c r="KDV291" s="216"/>
      <c r="KDW291" s="216"/>
      <c r="KDX291" s="216"/>
      <c r="KDY291" s="216"/>
      <c r="KDZ291" s="216"/>
      <c r="KEA291" s="216"/>
      <c r="KEB291" s="216"/>
      <c r="KEC291" s="216"/>
      <c r="KED291" s="216"/>
      <c r="KEE291" s="216"/>
      <c r="KEF291" s="216"/>
      <c r="KEG291" s="216"/>
      <c r="KEH291" s="216"/>
      <c r="KEI291" s="216"/>
      <c r="KEJ291" s="216"/>
      <c r="KEK291" s="216"/>
      <c r="KEL291" s="216"/>
      <c r="KEM291" s="216"/>
      <c r="KEN291" s="216"/>
      <c r="KEO291" s="216"/>
      <c r="KEP291" s="216"/>
      <c r="KEQ291" s="216"/>
      <c r="KER291" s="216"/>
      <c r="KES291" s="216"/>
      <c r="KET291" s="216"/>
      <c r="KEU291" s="216"/>
      <c r="KEV291" s="216"/>
      <c r="KEW291" s="216"/>
      <c r="KEX291" s="216"/>
      <c r="KEY291" s="216"/>
      <c r="KEZ291" s="216"/>
      <c r="KFA291" s="216"/>
      <c r="KFB291" s="216"/>
      <c r="KFC291" s="216"/>
      <c r="KFD291" s="216"/>
      <c r="KFE291" s="216"/>
      <c r="KFF291" s="216"/>
      <c r="KFG291" s="216"/>
      <c r="KFH291" s="216"/>
      <c r="KFI291" s="216"/>
      <c r="KFJ291" s="216"/>
      <c r="KFK291" s="216"/>
      <c r="KFL291" s="216"/>
      <c r="KFM291" s="216"/>
      <c r="KFN291" s="216"/>
      <c r="KFO291" s="216"/>
      <c r="KFP291" s="216"/>
      <c r="KFQ291" s="216"/>
      <c r="KFR291" s="216"/>
      <c r="KFS291" s="216"/>
      <c r="KFT291" s="216"/>
      <c r="KFU291" s="216"/>
      <c r="KFV291" s="216"/>
      <c r="KFW291" s="216"/>
      <c r="KFX291" s="216"/>
      <c r="KFY291" s="216"/>
      <c r="KFZ291" s="216"/>
      <c r="KGA291" s="216"/>
      <c r="KGB291" s="216"/>
      <c r="KGC291" s="216"/>
      <c r="KGD291" s="216"/>
      <c r="KGE291" s="216"/>
      <c r="KGF291" s="216"/>
      <c r="KGG291" s="216"/>
      <c r="KGH291" s="216"/>
      <c r="KGI291" s="216"/>
      <c r="KGJ291" s="216"/>
      <c r="KGK291" s="216"/>
      <c r="KGL291" s="216"/>
      <c r="KGM291" s="216"/>
      <c r="KGN291" s="216"/>
      <c r="KGO291" s="216"/>
      <c r="KGP291" s="216"/>
      <c r="KGQ291" s="216"/>
      <c r="KGR291" s="216"/>
      <c r="KGS291" s="216"/>
      <c r="KGT291" s="216"/>
      <c r="KGU291" s="216"/>
      <c r="KGV291" s="216"/>
      <c r="KGW291" s="216"/>
      <c r="KGX291" s="216"/>
      <c r="KGY291" s="216"/>
      <c r="KGZ291" s="216"/>
      <c r="KHA291" s="216"/>
      <c r="KHB291" s="216"/>
      <c r="KHC291" s="216"/>
      <c r="KHD291" s="216"/>
      <c r="KHE291" s="216"/>
      <c r="KHF291" s="216"/>
      <c r="KHG291" s="216"/>
      <c r="KHH291" s="216"/>
      <c r="KHI291" s="216"/>
      <c r="KHJ291" s="216"/>
      <c r="KHK291" s="216"/>
      <c r="KHL291" s="216"/>
      <c r="KHM291" s="216"/>
      <c r="KHN291" s="216"/>
      <c r="KHO291" s="216"/>
      <c r="KHP291" s="216"/>
      <c r="KHQ291" s="216"/>
      <c r="KHR291" s="216"/>
      <c r="KHS291" s="216"/>
      <c r="KHT291" s="216"/>
      <c r="KHU291" s="216"/>
      <c r="KHV291" s="216"/>
      <c r="KHW291" s="216"/>
      <c r="KHX291" s="216"/>
      <c r="KHY291" s="216"/>
      <c r="KHZ291" s="216"/>
      <c r="KIA291" s="216"/>
      <c r="KIB291" s="216"/>
      <c r="KIC291" s="216"/>
      <c r="KID291" s="216"/>
      <c r="KIE291" s="216"/>
      <c r="KIF291" s="216"/>
      <c r="KIG291" s="216"/>
      <c r="KIH291" s="216"/>
      <c r="KII291" s="216"/>
      <c r="KIJ291" s="216"/>
      <c r="KIK291" s="216"/>
      <c r="KIL291" s="216"/>
      <c r="KIM291" s="216"/>
      <c r="KIN291" s="216"/>
      <c r="KIO291" s="216"/>
      <c r="KIP291" s="216"/>
      <c r="KIQ291" s="216"/>
      <c r="KIR291" s="216"/>
      <c r="KIS291" s="216"/>
      <c r="KIT291" s="216"/>
      <c r="KIU291" s="216"/>
      <c r="KIV291" s="216"/>
      <c r="KIW291" s="216"/>
      <c r="KIX291" s="216"/>
      <c r="KIY291" s="216"/>
      <c r="KIZ291" s="216"/>
      <c r="KJA291" s="216"/>
      <c r="KJB291" s="216"/>
      <c r="KJC291" s="216"/>
      <c r="KJD291" s="216"/>
      <c r="KJE291" s="216"/>
      <c r="KJF291" s="216"/>
      <c r="KJG291" s="216"/>
      <c r="KJH291" s="216"/>
      <c r="KJI291" s="216"/>
      <c r="KJJ291" s="216"/>
      <c r="KJK291" s="216"/>
      <c r="KJL291" s="216"/>
      <c r="KJM291" s="216"/>
      <c r="KJN291" s="216"/>
      <c r="KJO291" s="216"/>
      <c r="KJP291" s="216"/>
      <c r="KJQ291" s="216"/>
      <c r="KJR291" s="216"/>
      <c r="KJS291" s="216"/>
      <c r="KJT291" s="216"/>
      <c r="KJU291" s="216"/>
      <c r="KJV291" s="216"/>
      <c r="KJW291" s="216"/>
      <c r="KJX291" s="216"/>
      <c r="KJY291" s="216"/>
      <c r="KJZ291" s="216"/>
      <c r="KKA291" s="216"/>
      <c r="KKB291" s="216"/>
      <c r="KKC291" s="216"/>
      <c r="KKD291" s="216"/>
      <c r="KKE291" s="216"/>
      <c r="KKF291" s="216"/>
      <c r="KKG291" s="216"/>
      <c r="KKH291" s="216"/>
      <c r="KKI291" s="216"/>
      <c r="KKJ291" s="216"/>
      <c r="KKK291" s="216"/>
      <c r="KKL291" s="216"/>
      <c r="KKM291" s="216"/>
      <c r="KKN291" s="216"/>
      <c r="KKO291" s="216"/>
      <c r="KKP291" s="216"/>
      <c r="KKQ291" s="216"/>
      <c r="KKR291" s="216"/>
      <c r="KKS291" s="216"/>
      <c r="KKT291" s="216"/>
      <c r="KKU291" s="216"/>
      <c r="KKV291" s="216"/>
      <c r="KKW291" s="216"/>
      <c r="KKX291" s="216"/>
      <c r="KKY291" s="216"/>
      <c r="KKZ291" s="216"/>
      <c r="KLA291" s="216"/>
      <c r="KLB291" s="216"/>
      <c r="KLC291" s="216"/>
      <c r="KLD291" s="216"/>
      <c r="KLE291" s="216"/>
      <c r="KLF291" s="216"/>
      <c r="KLG291" s="216"/>
      <c r="KLH291" s="216"/>
      <c r="KLI291" s="216"/>
      <c r="KLJ291" s="216"/>
      <c r="KLK291" s="216"/>
      <c r="KLL291" s="216"/>
      <c r="KLM291" s="216"/>
      <c r="KLN291" s="216"/>
      <c r="KLO291" s="216"/>
      <c r="KLP291" s="216"/>
      <c r="KLQ291" s="216"/>
      <c r="KLR291" s="216"/>
      <c r="KLS291" s="216"/>
      <c r="KLT291" s="216"/>
      <c r="KLU291" s="216"/>
      <c r="KLV291" s="216"/>
      <c r="KLW291" s="216"/>
      <c r="KLX291" s="216"/>
      <c r="KLY291" s="216"/>
      <c r="KLZ291" s="216"/>
      <c r="KMA291" s="216"/>
      <c r="KMB291" s="216"/>
      <c r="KMC291" s="216"/>
      <c r="KMD291" s="216"/>
      <c r="KME291" s="216"/>
      <c r="KMF291" s="216"/>
      <c r="KMG291" s="216"/>
      <c r="KMH291" s="216"/>
      <c r="KMI291" s="216"/>
      <c r="KMJ291" s="216"/>
      <c r="KMK291" s="216"/>
      <c r="KML291" s="216"/>
      <c r="KMM291" s="216"/>
      <c r="KMN291" s="216"/>
      <c r="KMO291" s="216"/>
      <c r="KMP291" s="216"/>
      <c r="KMQ291" s="216"/>
      <c r="KMR291" s="216"/>
      <c r="KMS291" s="216"/>
      <c r="KMT291" s="216"/>
      <c r="KMU291" s="216"/>
      <c r="KMV291" s="216"/>
      <c r="KMW291" s="216"/>
      <c r="KMX291" s="216"/>
      <c r="KMY291" s="216"/>
      <c r="KMZ291" s="216"/>
      <c r="KNA291" s="216"/>
      <c r="KNB291" s="216"/>
      <c r="KNC291" s="216"/>
      <c r="KND291" s="216"/>
      <c r="KNE291" s="216"/>
      <c r="KNF291" s="216"/>
      <c r="KNG291" s="216"/>
      <c r="KNH291" s="216"/>
      <c r="KNI291" s="216"/>
      <c r="KNJ291" s="216"/>
      <c r="KNK291" s="216"/>
      <c r="KNL291" s="216"/>
      <c r="KNM291" s="216"/>
      <c r="KNN291" s="216"/>
      <c r="KNO291" s="216"/>
      <c r="KNP291" s="216"/>
      <c r="KNQ291" s="216"/>
      <c r="KNR291" s="216"/>
      <c r="KNS291" s="216"/>
      <c r="KNT291" s="216"/>
      <c r="KNU291" s="216"/>
      <c r="KNV291" s="216"/>
      <c r="KNW291" s="216"/>
      <c r="KNX291" s="216"/>
      <c r="KNY291" s="216"/>
      <c r="KNZ291" s="216"/>
      <c r="KOA291" s="216"/>
      <c r="KOB291" s="216"/>
      <c r="KOC291" s="216"/>
      <c r="KOD291" s="216"/>
      <c r="KOE291" s="216"/>
      <c r="KOF291" s="216"/>
      <c r="KOG291" s="216"/>
      <c r="KOH291" s="216"/>
      <c r="KOI291" s="216"/>
      <c r="KOJ291" s="216"/>
      <c r="KOK291" s="216"/>
      <c r="KOL291" s="216"/>
      <c r="KOM291" s="216"/>
      <c r="KON291" s="216"/>
      <c r="KOO291" s="216"/>
      <c r="KOP291" s="216"/>
      <c r="KOQ291" s="216"/>
      <c r="KOR291" s="216"/>
      <c r="KOS291" s="216"/>
      <c r="KOT291" s="216"/>
      <c r="KOU291" s="216"/>
      <c r="KOV291" s="216"/>
      <c r="KOW291" s="216"/>
      <c r="KOX291" s="216"/>
      <c r="KOY291" s="216"/>
      <c r="KOZ291" s="216"/>
      <c r="KPA291" s="216"/>
      <c r="KPB291" s="216"/>
      <c r="KPC291" s="216"/>
      <c r="KPD291" s="216"/>
      <c r="KPE291" s="216"/>
      <c r="KPF291" s="216"/>
      <c r="KPG291" s="216"/>
      <c r="KPH291" s="216"/>
      <c r="KPI291" s="216"/>
      <c r="KPJ291" s="216"/>
      <c r="KPK291" s="216"/>
      <c r="KPL291" s="216"/>
      <c r="KPM291" s="216"/>
      <c r="KPN291" s="216"/>
      <c r="KPO291" s="216"/>
      <c r="KPP291" s="216"/>
      <c r="KPQ291" s="216"/>
      <c r="KPR291" s="216"/>
      <c r="KPS291" s="216"/>
      <c r="KPT291" s="216"/>
      <c r="KPU291" s="216"/>
      <c r="KPV291" s="216"/>
      <c r="KPW291" s="216"/>
      <c r="KPX291" s="216"/>
      <c r="KPY291" s="216"/>
      <c r="KPZ291" s="216"/>
      <c r="KQA291" s="216"/>
      <c r="KQB291" s="216"/>
      <c r="KQC291" s="216"/>
      <c r="KQD291" s="216"/>
      <c r="KQE291" s="216"/>
      <c r="KQF291" s="216"/>
      <c r="KQG291" s="216"/>
      <c r="KQH291" s="216"/>
      <c r="KQI291" s="216"/>
      <c r="KQJ291" s="216"/>
      <c r="KQK291" s="216"/>
      <c r="KQL291" s="216"/>
      <c r="KQM291" s="216"/>
      <c r="KQN291" s="216"/>
      <c r="KQO291" s="216"/>
      <c r="KQP291" s="216"/>
      <c r="KQQ291" s="216"/>
      <c r="KQR291" s="216"/>
      <c r="KQS291" s="216"/>
      <c r="KQT291" s="216"/>
      <c r="KQU291" s="216"/>
      <c r="KQV291" s="216"/>
      <c r="KQW291" s="216"/>
      <c r="KQX291" s="216"/>
      <c r="KQY291" s="216"/>
      <c r="KQZ291" s="216"/>
      <c r="KRA291" s="216"/>
      <c r="KRB291" s="216"/>
      <c r="KRC291" s="216"/>
      <c r="KRD291" s="216"/>
      <c r="KRE291" s="216"/>
      <c r="KRF291" s="216"/>
      <c r="KRG291" s="216"/>
      <c r="KRH291" s="216"/>
      <c r="KRI291" s="216"/>
      <c r="KRJ291" s="216"/>
      <c r="KRK291" s="216"/>
      <c r="KRL291" s="216"/>
      <c r="KRM291" s="216"/>
      <c r="KRN291" s="216"/>
      <c r="KRO291" s="216"/>
      <c r="KRP291" s="216"/>
      <c r="KRQ291" s="216"/>
      <c r="KRR291" s="216"/>
      <c r="KRS291" s="216"/>
      <c r="KRT291" s="216"/>
      <c r="KRU291" s="216"/>
      <c r="KRV291" s="216"/>
      <c r="KRW291" s="216"/>
      <c r="KRX291" s="216"/>
      <c r="KRY291" s="216"/>
      <c r="KRZ291" s="216"/>
      <c r="KSA291" s="216"/>
      <c r="KSB291" s="216"/>
      <c r="KSC291" s="216"/>
      <c r="KSD291" s="216"/>
      <c r="KSE291" s="216"/>
      <c r="KSF291" s="216"/>
      <c r="KSG291" s="216"/>
      <c r="KSH291" s="216"/>
      <c r="KSI291" s="216"/>
      <c r="KSJ291" s="216"/>
      <c r="KSK291" s="216"/>
      <c r="KSL291" s="216"/>
      <c r="KSM291" s="216"/>
      <c r="KSN291" s="216"/>
      <c r="KSO291" s="216"/>
      <c r="KSP291" s="216"/>
      <c r="KSQ291" s="216"/>
      <c r="KSR291" s="216"/>
      <c r="KSS291" s="216"/>
      <c r="KST291" s="216"/>
      <c r="KSU291" s="216"/>
      <c r="KSV291" s="216"/>
      <c r="KSW291" s="216"/>
      <c r="KSX291" s="216"/>
      <c r="KSY291" s="216"/>
      <c r="KSZ291" s="216"/>
      <c r="KTA291" s="216"/>
      <c r="KTB291" s="216"/>
      <c r="KTC291" s="216"/>
      <c r="KTD291" s="216"/>
      <c r="KTE291" s="216"/>
      <c r="KTF291" s="216"/>
      <c r="KTG291" s="216"/>
      <c r="KTH291" s="216"/>
      <c r="KTI291" s="216"/>
      <c r="KTJ291" s="216"/>
      <c r="KTK291" s="216"/>
      <c r="KTL291" s="216"/>
      <c r="KTM291" s="216"/>
      <c r="KTN291" s="216"/>
      <c r="KTO291" s="216"/>
      <c r="KTP291" s="216"/>
      <c r="KTQ291" s="216"/>
      <c r="KTR291" s="216"/>
      <c r="KTS291" s="216"/>
      <c r="KTT291" s="216"/>
      <c r="KTU291" s="216"/>
      <c r="KTV291" s="216"/>
      <c r="KTW291" s="216"/>
      <c r="KTX291" s="216"/>
      <c r="KTY291" s="216"/>
      <c r="KTZ291" s="216"/>
      <c r="KUA291" s="216"/>
      <c r="KUB291" s="216"/>
      <c r="KUC291" s="216"/>
      <c r="KUD291" s="216"/>
      <c r="KUE291" s="216"/>
      <c r="KUF291" s="216"/>
      <c r="KUG291" s="216"/>
      <c r="KUH291" s="216"/>
      <c r="KUI291" s="216"/>
      <c r="KUJ291" s="216"/>
      <c r="KUK291" s="216"/>
      <c r="KUL291" s="216"/>
      <c r="KUM291" s="216"/>
      <c r="KUN291" s="216"/>
      <c r="KUO291" s="216"/>
      <c r="KUP291" s="216"/>
      <c r="KUQ291" s="216"/>
      <c r="KUR291" s="216"/>
      <c r="KUS291" s="216"/>
      <c r="KUT291" s="216"/>
      <c r="KUU291" s="216"/>
      <c r="KUV291" s="216"/>
      <c r="KUW291" s="216"/>
      <c r="KUX291" s="216"/>
      <c r="KUY291" s="216"/>
      <c r="KUZ291" s="216"/>
      <c r="KVA291" s="216"/>
      <c r="KVB291" s="216"/>
      <c r="KVC291" s="216"/>
      <c r="KVD291" s="216"/>
      <c r="KVE291" s="216"/>
      <c r="KVF291" s="216"/>
      <c r="KVG291" s="216"/>
      <c r="KVH291" s="216"/>
      <c r="KVI291" s="216"/>
      <c r="KVJ291" s="216"/>
      <c r="KVK291" s="216"/>
      <c r="KVL291" s="216"/>
      <c r="KVM291" s="216"/>
      <c r="KVN291" s="216"/>
      <c r="KVO291" s="216"/>
      <c r="KVP291" s="216"/>
      <c r="KVQ291" s="216"/>
      <c r="KVR291" s="216"/>
      <c r="KVS291" s="216"/>
      <c r="KVT291" s="216"/>
      <c r="KVU291" s="216"/>
      <c r="KVV291" s="216"/>
      <c r="KVW291" s="216"/>
      <c r="KVX291" s="216"/>
      <c r="KVY291" s="216"/>
      <c r="KVZ291" s="216"/>
      <c r="KWA291" s="216"/>
      <c r="KWB291" s="216"/>
      <c r="KWC291" s="216"/>
      <c r="KWD291" s="216"/>
      <c r="KWE291" s="216"/>
      <c r="KWF291" s="216"/>
      <c r="KWG291" s="216"/>
      <c r="KWH291" s="216"/>
      <c r="KWI291" s="216"/>
      <c r="KWJ291" s="216"/>
      <c r="KWK291" s="216"/>
      <c r="KWL291" s="216"/>
      <c r="KWM291" s="216"/>
      <c r="KWN291" s="216"/>
      <c r="KWO291" s="216"/>
      <c r="KWP291" s="216"/>
      <c r="KWQ291" s="216"/>
      <c r="KWR291" s="216"/>
      <c r="KWS291" s="216"/>
      <c r="KWT291" s="216"/>
      <c r="KWU291" s="216"/>
      <c r="KWV291" s="216"/>
      <c r="KWW291" s="216"/>
      <c r="KWX291" s="216"/>
      <c r="KWY291" s="216"/>
      <c r="KWZ291" s="216"/>
      <c r="KXA291" s="216"/>
      <c r="KXB291" s="216"/>
      <c r="KXC291" s="216"/>
      <c r="KXD291" s="216"/>
      <c r="KXE291" s="216"/>
      <c r="KXF291" s="216"/>
      <c r="KXG291" s="216"/>
      <c r="KXH291" s="216"/>
      <c r="KXI291" s="216"/>
      <c r="KXJ291" s="216"/>
      <c r="KXK291" s="216"/>
      <c r="KXL291" s="216"/>
      <c r="KXM291" s="216"/>
      <c r="KXN291" s="216"/>
      <c r="KXO291" s="216"/>
      <c r="KXP291" s="216"/>
      <c r="KXQ291" s="216"/>
      <c r="KXR291" s="216"/>
      <c r="KXS291" s="216"/>
      <c r="KXT291" s="216"/>
      <c r="KXU291" s="216"/>
      <c r="KXV291" s="216"/>
      <c r="KXW291" s="216"/>
      <c r="KXX291" s="216"/>
      <c r="KXY291" s="216"/>
      <c r="KXZ291" s="216"/>
      <c r="KYA291" s="216"/>
      <c r="KYB291" s="216"/>
      <c r="KYC291" s="216"/>
      <c r="KYD291" s="216"/>
      <c r="KYE291" s="216"/>
      <c r="KYF291" s="216"/>
      <c r="KYG291" s="216"/>
      <c r="KYH291" s="216"/>
      <c r="KYI291" s="216"/>
      <c r="KYJ291" s="216"/>
      <c r="KYK291" s="216"/>
      <c r="KYL291" s="216"/>
      <c r="KYM291" s="216"/>
      <c r="KYN291" s="216"/>
      <c r="KYO291" s="216"/>
      <c r="KYP291" s="216"/>
      <c r="KYQ291" s="216"/>
      <c r="KYR291" s="216"/>
      <c r="KYS291" s="216"/>
      <c r="KYT291" s="216"/>
      <c r="KYU291" s="216"/>
      <c r="KYV291" s="216"/>
      <c r="KYW291" s="216"/>
      <c r="KYX291" s="216"/>
      <c r="KYY291" s="216"/>
      <c r="KYZ291" s="216"/>
      <c r="KZA291" s="216"/>
      <c r="KZB291" s="216"/>
      <c r="KZC291" s="216"/>
      <c r="KZD291" s="216"/>
      <c r="KZE291" s="216"/>
      <c r="KZF291" s="216"/>
      <c r="KZG291" s="216"/>
      <c r="KZH291" s="216"/>
      <c r="KZI291" s="216"/>
      <c r="KZJ291" s="216"/>
      <c r="KZK291" s="216"/>
      <c r="KZL291" s="216"/>
      <c r="KZM291" s="216"/>
      <c r="KZN291" s="216"/>
      <c r="KZO291" s="216"/>
      <c r="KZP291" s="216"/>
      <c r="KZQ291" s="216"/>
      <c r="KZR291" s="216"/>
      <c r="KZS291" s="216"/>
      <c r="KZT291" s="216"/>
      <c r="KZU291" s="216"/>
      <c r="KZV291" s="216"/>
      <c r="KZW291" s="216"/>
      <c r="KZX291" s="216"/>
      <c r="KZY291" s="216"/>
      <c r="KZZ291" s="216"/>
      <c r="LAA291" s="216"/>
      <c r="LAB291" s="216"/>
      <c r="LAC291" s="216"/>
      <c r="LAD291" s="216"/>
      <c r="LAE291" s="216"/>
      <c r="LAF291" s="216"/>
      <c r="LAG291" s="216"/>
      <c r="LAH291" s="216"/>
      <c r="LAI291" s="216"/>
      <c r="LAJ291" s="216"/>
      <c r="LAK291" s="216"/>
      <c r="LAL291" s="216"/>
      <c r="LAM291" s="216"/>
      <c r="LAN291" s="216"/>
      <c r="LAO291" s="216"/>
      <c r="LAP291" s="216"/>
      <c r="LAQ291" s="216"/>
      <c r="LAR291" s="216"/>
      <c r="LAS291" s="216"/>
      <c r="LAT291" s="216"/>
      <c r="LAU291" s="216"/>
      <c r="LAV291" s="216"/>
      <c r="LAW291" s="216"/>
      <c r="LAX291" s="216"/>
      <c r="LAY291" s="216"/>
      <c r="LAZ291" s="216"/>
      <c r="LBA291" s="216"/>
      <c r="LBB291" s="216"/>
      <c r="LBC291" s="216"/>
      <c r="LBD291" s="216"/>
      <c r="LBE291" s="216"/>
      <c r="LBF291" s="216"/>
      <c r="LBG291" s="216"/>
      <c r="LBH291" s="216"/>
      <c r="LBI291" s="216"/>
      <c r="LBJ291" s="216"/>
      <c r="LBK291" s="216"/>
      <c r="LBL291" s="216"/>
      <c r="LBM291" s="216"/>
      <c r="LBN291" s="216"/>
      <c r="LBO291" s="216"/>
      <c r="LBP291" s="216"/>
      <c r="LBQ291" s="216"/>
      <c r="LBR291" s="216"/>
      <c r="LBS291" s="216"/>
      <c r="LBT291" s="216"/>
      <c r="LBU291" s="216"/>
      <c r="LBV291" s="216"/>
      <c r="LBW291" s="216"/>
      <c r="LBX291" s="216"/>
      <c r="LBY291" s="216"/>
      <c r="LBZ291" s="216"/>
      <c r="LCA291" s="216"/>
      <c r="LCB291" s="216"/>
      <c r="LCC291" s="216"/>
      <c r="LCD291" s="216"/>
      <c r="LCE291" s="216"/>
      <c r="LCF291" s="216"/>
      <c r="LCG291" s="216"/>
      <c r="LCH291" s="216"/>
      <c r="LCI291" s="216"/>
      <c r="LCJ291" s="216"/>
      <c r="LCK291" s="216"/>
      <c r="LCL291" s="216"/>
      <c r="LCM291" s="216"/>
      <c r="LCN291" s="216"/>
      <c r="LCO291" s="216"/>
      <c r="LCP291" s="216"/>
      <c r="LCQ291" s="216"/>
      <c r="LCR291" s="216"/>
      <c r="LCS291" s="216"/>
      <c r="LCT291" s="216"/>
      <c r="LCU291" s="216"/>
      <c r="LCV291" s="216"/>
      <c r="LCW291" s="216"/>
      <c r="LCX291" s="216"/>
      <c r="LCY291" s="216"/>
      <c r="LCZ291" s="216"/>
      <c r="LDA291" s="216"/>
      <c r="LDB291" s="216"/>
      <c r="LDC291" s="216"/>
      <c r="LDD291" s="216"/>
      <c r="LDE291" s="216"/>
      <c r="LDF291" s="216"/>
      <c r="LDG291" s="216"/>
      <c r="LDH291" s="216"/>
      <c r="LDI291" s="216"/>
      <c r="LDJ291" s="216"/>
      <c r="LDK291" s="216"/>
      <c r="LDL291" s="216"/>
      <c r="LDM291" s="216"/>
      <c r="LDN291" s="216"/>
      <c r="LDO291" s="216"/>
      <c r="LDP291" s="216"/>
      <c r="LDQ291" s="216"/>
      <c r="LDR291" s="216"/>
      <c r="LDS291" s="216"/>
      <c r="LDT291" s="216"/>
      <c r="LDU291" s="216"/>
      <c r="LDV291" s="216"/>
      <c r="LDW291" s="216"/>
      <c r="LDX291" s="216"/>
      <c r="LDY291" s="216"/>
      <c r="LDZ291" s="216"/>
      <c r="LEA291" s="216"/>
      <c r="LEB291" s="216"/>
      <c r="LEC291" s="216"/>
      <c r="LED291" s="216"/>
      <c r="LEE291" s="216"/>
      <c r="LEF291" s="216"/>
      <c r="LEG291" s="216"/>
      <c r="LEH291" s="216"/>
      <c r="LEI291" s="216"/>
      <c r="LEJ291" s="216"/>
      <c r="LEK291" s="216"/>
      <c r="LEL291" s="216"/>
      <c r="LEM291" s="216"/>
      <c r="LEN291" s="216"/>
      <c r="LEO291" s="216"/>
      <c r="LEP291" s="216"/>
      <c r="LEQ291" s="216"/>
      <c r="LER291" s="216"/>
      <c r="LES291" s="216"/>
      <c r="LET291" s="216"/>
      <c r="LEU291" s="216"/>
      <c r="LEV291" s="216"/>
      <c r="LEW291" s="216"/>
      <c r="LEX291" s="216"/>
      <c r="LEY291" s="216"/>
      <c r="LEZ291" s="216"/>
      <c r="LFA291" s="216"/>
      <c r="LFB291" s="216"/>
      <c r="LFC291" s="216"/>
      <c r="LFD291" s="216"/>
      <c r="LFE291" s="216"/>
      <c r="LFF291" s="216"/>
      <c r="LFG291" s="216"/>
      <c r="LFH291" s="216"/>
      <c r="LFI291" s="216"/>
      <c r="LFJ291" s="216"/>
      <c r="LFK291" s="216"/>
      <c r="LFL291" s="216"/>
      <c r="LFM291" s="216"/>
      <c r="LFN291" s="216"/>
      <c r="LFO291" s="216"/>
      <c r="LFP291" s="216"/>
      <c r="LFQ291" s="216"/>
      <c r="LFR291" s="216"/>
      <c r="LFS291" s="216"/>
      <c r="LFT291" s="216"/>
      <c r="LFU291" s="216"/>
      <c r="LFV291" s="216"/>
      <c r="LFW291" s="216"/>
      <c r="LFX291" s="216"/>
      <c r="LFY291" s="216"/>
      <c r="LFZ291" s="216"/>
      <c r="LGA291" s="216"/>
      <c r="LGB291" s="216"/>
      <c r="LGC291" s="216"/>
      <c r="LGD291" s="216"/>
      <c r="LGE291" s="216"/>
      <c r="LGF291" s="216"/>
      <c r="LGG291" s="216"/>
      <c r="LGH291" s="216"/>
      <c r="LGI291" s="216"/>
      <c r="LGJ291" s="216"/>
      <c r="LGK291" s="216"/>
      <c r="LGL291" s="216"/>
      <c r="LGM291" s="216"/>
      <c r="LGN291" s="216"/>
      <c r="LGO291" s="216"/>
      <c r="LGP291" s="216"/>
      <c r="LGQ291" s="216"/>
      <c r="LGR291" s="216"/>
      <c r="LGS291" s="216"/>
      <c r="LGT291" s="216"/>
      <c r="LGU291" s="216"/>
      <c r="LGV291" s="216"/>
      <c r="LGW291" s="216"/>
      <c r="LGX291" s="216"/>
      <c r="LGY291" s="216"/>
      <c r="LGZ291" s="216"/>
      <c r="LHA291" s="216"/>
      <c r="LHB291" s="216"/>
      <c r="LHC291" s="216"/>
      <c r="LHD291" s="216"/>
      <c r="LHE291" s="216"/>
      <c r="LHF291" s="216"/>
      <c r="LHG291" s="216"/>
      <c r="LHH291" s="216"/>
      <c r="LHI291" s="216"/>
      <c r="LHJ291" s="216"/>
      <c r="LHK291" s="216"/>
      <c r="LHL291" s="216"/>
      <c r="LHM291" s="216"/>
      <c r="LHN291" s="216"/>
      <c r="LHO291" s="216"/>
      <c r="LHP291" s="216"/>
      <c r="LHQ291" s="216"/>
      <c r="LHR291" s="216"/>
      <c r="LHS291" s="216"/>
      <c r="LHT291" s="216"/>
      <c r="LHU291" s="216"/>
      <c r="LHV291" s="216"/>
      <c r="LHW291" s="216"/>
      <c r="LHX291" s="216"/>
      <c r="LHY291" s="216"/>
      <c r="LHZ291" s="216"/>
      <c r="LIA291" s="216"/>
      <c r="LIB291" s="216"/>
      <c r="LIC291" s="216"/>
      <c r="LID291" s="216"/>
      <c r="LIE291" s="216"/>
      <c r="LIF291" s="216"/>
      <c r="LIG291" s="216"/>
      <c r="LIH291" s="216"/>
      <c r="LII291" s="216"/>
      <c r="LIJ291" s="216"/>
      <c r="LIK291" s="216"/>
      <c r="LIL291" s="216"/>
      <c r="LIM291" s="216"/>
      <c r="LIN291" s="216"/>
      <c r="LIO291" s="216"/>
      <c r="LIP291" s="216"/>
      <c r="LIQ291" s="216"/>
      <c r="LIR291" s="216"/>
      <c r="LIS291" s="216"/>
      <c r="LIT291" s="216"/>
      <c r="LIU291" s="216"/>
      <c r="LIV291" s="216"/>
      <c r="LIW291" s="216"/>
      <c r="LIX291" s="216"/>
      <c r="LIY291" s="216"/>
      <c r="LIZ291" s="216"/>
      <c r="LJA291" s="216"/>
      <c r="LJB291" s="216"/>
      <c r="LJC291" s="216"/>
      <c r="LJD291" s="216"/>
      <c r="LJE291" s="216"/>
      <c r="LJF291" s="216"/>
      <c r="LJG291" s="216"/>
      <c r="LJH291" s="216"/>
      <c r="LJI291" s="216"/>
      <c r="LJJ291" s="216"/>
      <c r="LJK291" s="216"/>
      <c r="LJL291" s="216"/>
      <c r="LJM291" s="216"/>
      <c r="LJN291" s="216"/>
      <c r="LJO291" s="216"/>
      <c r="LJP291" s="216"/>
      <c r="LJQ291" s="216"/>
      <c r="LJR291" s="216"/>
      <c r="LJS291" s="216"/>
      <c r="LJT291" s="216"/>
      <c r="LJU291" s="216"/>
      <c r="LJV291" s="216"/>
      <c r="LJW291" s="216"/>
      <c r="LJX291" s="216"/>
      <c r="LJY291" s="216"/>
      <c r="LJZ291" s="216"/>
      <c r="LKA291" s="216"/>
      <c r="LKB291" s="216"/>
      <c r="LKC291" s="216"/>
      <c r="LKD291" s="216"/>
      <c r="LKE291" s="216"/>
      <c r="LKF291" s="216"/>
      <c r="LKG291" s="216"/>
      <c r="LKH291" s="216"/>
      <c r="LKI291" s="216"/>
      <c r="LKJ291" s="216"/>
      <c r="LKK291" s="216"/>
      <c r="LKL291" s="216"/>
      <c r="LKM291" s="216"/>
      <c r="LKN291" s="216"/>
      <c r="LKO291" s="216"/>
      <c r="LKP291" s="216"/>
      <c r="LKQ291" s="216"/>
      <c r="LKR291" s="216"/>
      <c r="LKS291" s="216"/>
      <c r="LKT291" s="216"/>
      <c r="LKU291" s="216"/>
      <c r="LKV291" s="216"/>
      <c r="LKW291" s="216"/>
      <c r="LKX291" s="216"/>
      <c r="LKY291" s="216"/>
      <c r="LKZ291" s="216"/>
      <c r="LLA291" s="216"/>
      <c r="LLB291" s="216"/>
      <c r="LLC291" s="216"/>
      <c r="LLD291" s="216"/>
      <c r="LLE291" s="216"/>
      <c r="LLF291" s="216"/>
      <c r="LLG291" s="216"/>
      <c r="LLH291" s="216"/>
      <c r="LLI291" s="216"/>
      <c r="LLJ291" s="216"/>
      <c r="LLK291" s="216"/>
      <c r="LLL291" s="216"/>
      <c r="LLM291" s="216"/>
      <c r="LLN291" s="216"/>
      <c r="LLO291" s="216"/>
      <c r="LLP291" s="216"/>
      <c r="LLQ291" s="216"/>
      <c r="LLR291" s="216"/>
      <c r="LLS291" s="216"/>
      <c r="LLT291" s="216"/>
      <c r="LLU291" s="216"/>
      <c r="LLV291" s="216"/>
      <c r="LLW291" s="216"/>
      <c r="LLX291" s="216"/>
      <c r="LLY291" s="216"/>
      <c r="LLZ291" s="216"/>
      <c r="LMA291" s="216"/>
      <c r="LMB291" s="216"/>
      <c r="LMC291" s="216"/>
      <c r="LMD291" s="216"/>
      <c r="LME291" s="216"/>
      <c r="LMF291" s="216"/>
      <c r="LMG291" s="216"/>
      <c r="LMH291" s="216"/>
      <c r="LMI291" s="216"/>
      <c r="LMJ291" s="216"/>
      <c r="LMK291" s="216"/>
      <c r="LML291" s="216"/>
      <c r="LMM291" s="216"/>
      <c r="LMN291" s="216"/>
      <c r="LMO291" s="216"/>
      <c r="LMP291" s="216"/>
      <c r="LMQ291" s="216"/>
      <c r="LMR291" s="216"/>
      <c r="LMS291" s="216"/>
      <c r="LMT291" s="216"/>
      <c r="LMU291" s="216"/>
      <c r="LMV291" s="216"/>
      <c r="LMW291" s="216"/>
      <c r="LMX291" s="216"/>
      <c r="LMY291" s="216"/>
      <c r="LMZ291" s="216"/>
      <c r="LNA291" s="216"/>
      <c r="LNB291" s="216"/>
      <c r="LNC291" s="216"/>
      <c r="LND291" s="216"/>
      <c r="LNE291" s="216"/>
      <c r="LNF291" s="216"/>
      <c r="LNG291" s="216"/>
      <c r="LNH291" s="216"/>
      <c r="LNI291" s="216"/>
      <c r="LNJ291" s="216"/>
      <c r="LNK291" s="216"/>
      <c r="LNL291" s="216"/>
      <c r="LNM291" s="216"/>
      <c r="LNN291" s="216"/>
      <c r="LNO291" s="216"/>
      <c r="LNP291" s="216"/>
      <c r="LNQ291" s="216"/>
      <c r="LNR291" s="216"/>
      <c r="LNS291" s="216"/>
      <c r="LNT291" s="216"/>
      <c r="LNU291" s="216"/>
      <c r="LNV291" s="216"/>
      <c r="LNW291" s="216"/>
      <c r="LNX291" s="216"/>
      <c r="LNY291" s="216"/>
      <c r="LNZ291" s="216"/>
      <c r="LOA291" s="216"/>
      <c r="LOB291" s="216"/>
      <c r="LOC291" s="216"/>
      <c r="LOD291" s="216"/>
      <c r="LOE291" s="216"/>
      <c r="LOF291" s="216"/>
      <c r="LOG291" s="216"/>
      <c r="LOH291" s="216"/>
      <c r="LOI291" s="216"/>
      <c r="LOJ291" s="216"/>
      <c r="LOK291" s="216"/>
      <c r="LOL291" s="216"/>
      <c r="LOM291" s="216"/>
      <c r="LON291" s="216"/>
      <c r="LOO291" s="216"/>
      <c r="LOP291" s="216"/>
      <c r="LOQ291" s="216"/>
      <c r="LOR291" s="216"/>
      <c r="LOS291" s="216"/>
      <c r="LOT291" s="216"/>
      <c r="LOU291" s="216"/>
      <c r="LOV291" s="216"/>
      <c r="LOW291" s="216"/>
      <c r="LOX291" s="216"/>
      <c r="LOY291" s="216"/>
      <c r="LOZ291" s="216"/>
      <c r="LPA291" s="216"/>
      <c r="LPB291" s="216"/>
      <c r="LPC291" s="216"/>
      <c r="LPD291" s="216"/>
      <c r="LPE291" s="216"/>
      <c r="LPF291" s="216"/>
      <c r="LPG291" s="216"/>
      <c r="LPH291" s="216"/>
      <c r="LPI291" s="216"/>
      <c r="LPJ291" s="216"/>
      <c r="LPK291" s="216"/>
      <c r="LPL291" s="216"/>
      <c r="LPM291" s="216"/>
      <c r="LPN291" s="216"/>
      <c r="LPO291" s="216"/>
      <c r="LPP291" s="216"/>
      <c r="LPQ291" s="216"/>
      <c r="LPR291" s="216"/>
      <c r="LPS291" s="216"/>
      <c r="LPT291" s="216"/>
      <c r="LPU291" s="216"/>
      <c r="LPV291" s="216"/>
      <c r="LPW291" s="216"/>
      <c r="LPX291" s="216"/>
      <c r="LPY291" s="216"/>
      <c r="LPZ291" s="216"/>
      <c r="LQA291" s="216"/>
      <c r="LQB291" s="216"/>
      <c r="LQC291" s="216"/>
      <c r="LQD291" s="216"/>
      <c r="LQE291" s="216"/>
      <c r="LQF291" s="216"/>
      <c r="LQG291" s="216"/>
      <c r="LQH291" s="216"/>
      <c r="LQI291" s="216"/>
      <c r="LQJ291" s="216"/>
      <c r="LQK291" s="216"/>
      <c r="LQL291" s="216"/>
      <c r="LQM291" s="216"/>
      <c r="LQN291" s="216"/>
      <c r="LQO291" s="216"/>
      <c r="LQP291" s="216"/>
      <c r="LQQ291" s="216"/>
      <c r="LQR291" s="216"/>
      <c r="LQS291" s="216"/>
      <c r="LQT291" s="216"/>
      <c r="LQU291" s="216"/>
      <c r="LQV291" s="216"/>
      <c r="LQW291" s="216"/>
      <c r="LQX291" s="216"/>
      <c r="LQY291" s="216"/>
      <c r="LQZ291" s="216"/>
      <c r="LRA291" s="216"/>
      <c r="LRB291" s="216"/>
      <c r="LRC291" s="216"/>
      <c r="LRD291" s="216"/>
      <c r="LRE291" s="216"/>
      <c r="LRF291" s="216"/>
      <c r="LRG291" s="216"/>
      <c r="LRH291" s="216"/>
      <c r="LRI291" s="216"/>
      <c r="LRJ291" s="216"/>
      <c r="LRK291" s="216"/>
      <c r="LRL291" s="216"/>
      <c r="LRM291" s="216"/>
      <c r="LRN291" s="216"/>
      <c r="LRO291" s="216"/>
      <c r="LRP291" s="216"/>
      <c r="LRQ291" s="216"/>
      <c r="LRR291" s="216"/>
      <c r="LRS291" s="216"/>
      <c r="LRT291" s="216"/>
      <c r="LRU291" s="216"/>
      <c r="LRV291" s="216"/>
      <c r="LRW291" s="216"/>
      <c r="LRX291" s="216"/>
      <c r="LRY291" s="216"/>
      <c r="LRZ291" s="216"/>
      <c r="LSA291" s="216"/>
      <c r="LSB291" s="216"/>
      <c r="LSC291" s="216"/>
      <c r="LSD291" s="216"/>
      <c r="LSE291" s="216"/>
      <c r="LSF291" s="216"/>
      <c r="LSG291" s="216"/>
      <c r="LSH291" s="216"/>
      <c r="LSI291" s="216"/>
      <c r="LSJ291" s="216"/>
      <c r="LSK291" s="216"/>
      <c r="LSL291" s="216"/>
      <c r="LSM291" s="216"/>
      <c r="LSN291" s="216"/>
      <c r="LSO291" s="216"/>
      <c r="LSP291" s="216"/>
      <c r="LSQ291" s="216"/>
      <c r="LSR291" s="216"/>
      <c r="LSS291" s="216"/>
      <c r="LST291" s="216"/>
      <c r="LSU291" s="216"/>
      <c r="LSV291" s="216"/>
      <c r="LSW291" s="216"/>
      <c r="LSX291" s="216"/>
      <c r="LSY291" s="216"/>
      <c r="LSZ291" s="216"/>
      <c r="LTA291" s="216"/>
      <c r="LTB291" s="216"/>
      <c r="LTC291" s="216"/>
      <c r="LTD291" s="216"/>
      <c r="LTE291" s="216"/>
      <c r="LTF291" s="216"/>
      <c r="LTG291" s="216"/>
      <c r="LTH291" s="216"/>
      <c r="LTI291" s="216"/>
      <c r="LTJ291" s="216"/>
      <c r="LTK291" s="216"/>
      <c r="LTL291" s="216"/>
      <c r="LTM291" s="216"/>
      <c r="LTN291" s="216"/>
      <c r="LTO291" s="216"/>
      <c r="LTP291" s="216"/>
      <c r="LTQ291" s="216"/>
      <c r="LTR291" s="216"/>
      <c r="LTS291" s="216"/>
      <c r="LTT291" s="216"/>
      <c r="LTU291" s="216"/>
      <c r="LTV291" s="216"/>
      <c r="LTW291" s="216"/>
      <c r="LTX291" s="216"/>
      <c r="LTY291" s="216"/>
      <c r="LTZ291" s="216"/>
      <c r="LUA291" s="216"/>
      <c r="LUB291" s="216"/>
      <c r="LUC291" s="216"/>
      <c r="LUD291" s="216"/>
      <c r="LUE291" s="216"/>
      <c r="LUF291" s="216"/>
      <c r="LUG291" s="216"/>
      <c r="LUH291" s="216"/>
      <c r="LUI291" s="216"/>
      <c r="LUJ291" s="216"/>
      <c r="LUK291" s="216"/>
      <c r="LUL291" s="216"/>
      <c r="LUM291" s="216"/>
      <c r="LUN291" s="216"/>
      <c r="LUO291" s="216"/>
      <c r="LUP291" s="216"/>
      <c r="LUQ291" s="216"/>
      <c r="LUR291" s="216"/>
      <c r="LUS291" s="216"/>
      <c r="LUT291" s="216"/>
      <c r="LUU291" s="216"/>
      <c r="LUV291" s="216"/>
      <c r="LUW291" s="216"/>
      <c r="LUX291" s="216"/>
      <c r="LUY291" s="216"/>
      <c r="LUZ291" s="216"/>
      <c r="LVA291" s="216"/>
      <c r="LVB291" s="216"/>
      <c r="LVC291" s="216"/>
      <c r="LVD291" s="216"/>
      <c r="LVE291" s="216"/>
      <c r="LVF291" s="216"/>
      <c r="LVG291" s="216"/>
      <c r="LVH291" s="216"/>
      <c r="LVI291" s="216"/>
      <c r="LVJ291" s="216"/>
      <c r="LVK291" s="216"/>
      <c r="LVL291" s="216"/>
      <c r="LVM291" s="216"/>
      <c r="LVN291" s="216"/>
      <c r="LVO291" s="216"/>
      <c r="LVP291" s="216"/>
      <c r="LVQ291" s="216"/>
      <c r="LVR291" s="216"/>
      <c r="LVS291" s="216"/>
      <c r="LVT291" s="216"/>
      <c r="LVU291" s="216"/>
      <c r="LVV291" s="216"/>
      <c r="LVW291" s="216"/>
      <c r="LVX291" s="216"/>
      <c r="LVY291" s="216"/>
      <c r="LVZ291" s="216"/>
      <c r="LWA291" s="216"/>
      <c r="LWB291" s="216"/>
      <c r="LWC291" s="216"/>
      <c r="LWD291" s="216"/>
      <c r="LWE291" s="216"/>
      <c r="LWF291" s="216"/>
      <c r="LWG291" s="216"/>
      <c r="LWH291" s="216"/>
      <c r="LWI291" s="216"/>
      <c r="LWJ291" s="216"/>
      <c r="LWK291" s="216"/>
      <c r="LWL291" s="216"/>
      <c r="LWM291" s="216"/>
      <c r="LWN291" s="216"/>
      <c r="LWO291" s="216"/>
      <c r="LWP291" s="216"/>
      <c r="LWQ291" s="216"/>
      <c r="LWR291" s="216"/>
      <c r="LWS291" s="216"/>
      <c r="LWT291" s="216"/>
      <c r="LWU291" s="216"/>
      <c r="LWV291" s="216"/>
      <c r="LWW291" s="216"/>
      <c r="LWX291" s="216"/>
      <c r="LWY291" s="216"/>
      <c r="LWZ291" s="216"/>
      <c r="LXA291" s="216"/>
      <c r="LXB291" s="216"/>
      <c r="LXC291" s="216"/>
      <c r="LXD291" s="216"/>
      <c r="LXE291" s="216"/>
      <c r="LXF291" s="216"/>
      <c r="LXG291" s="216"/>
      <c r="LXH291" s="216"/>
      <c r="LXI291" s="216"/>
      <c r="LXJ291" s="216"/>
      <c r="LXK291" s="216"/>
      <c r="LXL291" s="216"/>
      <c r="LXM291" s="216"/>
      <c r="LXN291" s="216"/>
      <c r="LXO291" s="216"/>
      <c r="LXP291" s="216"/>
      <c r="LXQ291" s="216"/>
      <c r="LXR291" s="216"/>
      <c r="LXS291" s="216"/>
      <c r="LXT291" s="216"/>
      <c r="LXU291" s="216"/>
      <c r="LXV291" s="216"/>
      <c r="LXW291" s="216"/>
      <c r="LXX291" s="216"/>
      <c r="LXY291" s="216"/>
      <c r="LXZ291" s="216"/>
      <c r="LYA291" s="216"/>
      <c r="LYB291" s="216"/>
      <c r="LYC291" s="216"/>
      <c r="LYD291" s="216"/>
      <c r="LYE291" s="216"/>
      <c r="LYF291" s="216"/>
      <c r="LYG291" s="216"/>
      <c r="LYH291" s="216"/>
      <c r="LYI291" s="216"/>
      <c r="LYJ291" s="216"/>
      <c r="LYK291" s="216"/>
      <c r="LYL291" s="216"/>
      <c r="LYM291" s="216"/>
      <c r="LYN291" s="216"/>
      <c r="LYO291" s="216"/>
      <c r="LYP291" s="216"/>
      <c r="LYQ291" s="216"/>
      <c r="LYR291" s="216"/>
      <c r="LYS291" s="216"/>
      <c r="LYT291" s="216"/>
      <c r="LYU291" s="216"/>
      <c r="LYV291" s="216"/>
      <c r="LYW291" s="216"/>
      <c r="LYX291" s="216"/>
      <c r="LYY291" s="216"/>
      <c r="LYZ291" s="216"/>
      <c r="LZA291" s="216"/>
      <c r="LZB291" s="216"/>
      <c r="LZC291" s="216"/>
      <c r="LZD291" s="216"/>
      <c r="LZE291" s="216"/>
      <c r="LZF291" s="216"/>
      <c r="LZG291" s="216"/>
      <c r="LZH291" s="216"/>
      <c r="LZI291" s="216"/>
      <c r="LZJ291" s="216"/>
      <c r="LZK291" s="216"/>
      <c r="LZL291" s="216"/>
      <c r="LZM291" s="216"/>
      <c r="LZN291" s="216"/>
      <c r="LZO291" s="216"/>
      <c r="LZP291" s="216"/>
      <c r="LZQ291" s="216"/>
      <c r="LZR291" s="216"/>
      <c r="LZS291" s="216"/>
      <c r="LZT291" s="216"/>
      <c r="LZU291" s="216"/>
      <c r="LZV291" s="216"/>
      <c r="LZW291" s="216"/>
      <c r="LZX291" s="216"/>
      <c r="LZY291" s="216"/>
      <c r="LZZ291" s="216"/>
      <c r="MAA291" s="216"/>
      <c r="MAB291" s="216"/>
      <c r="MAC291" s="216"/>
      <c r="MAD291" s="216"/>
      <c r="MAE291" s="216"/>
      <c r="MAF291" s="216"/>
      <c r="MAG291" s="216"/>
      <c r="MAH291" s="216"/>
      <c r="MAI291" s="216"/>
      <c r="MAJ291" s="216"/>
      <c r="MAK291" s="216"/>
      <c r="MAL291" s="216"/>
      <c r="MAM291" s="216"/>
      <c r="MAN291" s="216"/>
      <c r="MAO291" s="216"/>
      <c r="MAP291" s="216"/>
      <c r="MAQ291" s="216"/>
      <c r="MAR291" s="216"/>
      <c r="MAS291" s="216"/>
      <c r="MAT291" s="216"/>
      <c r="MAU291" s="216"/>
      <c r="MAV291" s="216"/>
      <c r="MAW291" s="216"/>
      <c r="MAX291" s="216"/>
      <c r="MAY291" s="216"/>
      <c r="MAZ291" s="216"/>
      <c r="MBA291" s="216"/>
      <c r="MBB291" s="216"/>
      <c r="MBC291" s="216"/>
      <c r="MBD291" s="216"/>
      <c r="MBE291" s="216"/>
      <c r="MBF291" s="216"/>
      <c r="MBG291" s="216"/>
      <c r="MBH291" s="216"/>
      <c r="MBI291" s="216"/>
      <c r="MBJ291" s="216"/>
      <c r="MBK291" s="216"/>
      <c r="MBL291" s="216"/>
      <c r="MBM291" s="216"/>
      <c r="MBN291" s="216"/>
      <c r="MBO291" s="216"/>
      <c r="MBP291" s="216"/>
      <c r="MBQ291" s="216"/>
      <c r="MBR291" s="216"/>
      <c r="MBS291" s="216"/>
      <c r="MBT291" s="216"/>
      <c r="MBU291" s="216"/>
      <c r="MBV291" s="216"/>
      <c r="MBW291" s="216"/>
      <c r="MBX291" s="216"/>
      <c r="MBY291" s="216"/>
      <c r="MBZ291" s="216"/>
      <c r="MCA291" s="216"/>
      <c r="MCB291" s="216"/>
      <c r="MCC291" s="216"/>
      <c r="MCD291" s="216"/>
      <c r="MCE291" s="216"/>
      <c r="MCF291" s="216"/>
      <c r="MCG291" s="216"/>
      <c r="MCH291" s="216"/>
      <c r="MCI291" s="216"/>
      <c r="MCJ291" s="216"/>
      <c r="MCK291" s="216"/>
      <c r="MCL291" s="216"/>
      <c r="MCM291" s="216"/>
      <c r="MCN291" s="216"/>
      <c r="MCO291" s="216"/>
      <c r="MCP291" s="216"/>
      <c r="MCQ291" s="216"/>
      <c r="MCR291" s="216"/>
      <c r="MCS291" s="216"/>
      <c r="MCT291" s="216"/>
      <c r="MCU291" s="216"/>
      <c r="MCV291" s="216"/>
      <c r="MCW291" s="216"/>
      <c r="MCX291" s="216"/>
      <c r="MCY291" s="216"/>
      <c r="MCZ291" s="216"/>
      <c r="MDA291" s="216"/>
      <c r="MDB291" s="216"/>
      <c r="MDC291" s="216"/>
      <c r="MDD291" s="216"/>
      <c r="MDE291" s="216"/>
      <c r="MDF291" s="216"/>
      <c r="MDG291" s="216"/>
      <c r="MDH291" s="216"/>
      <c r="MDI291" s="216"/>
      <c r="MDJ291" s="216"/>
      <c r="MDK291" s="216"/>
      <c r="MDL291" s="216"/>
      <c r="MDM291" s="216"/>
      <c r="MDN291" s="216"/>
      <c r="MDO291" s="216"/>
      <c r="MDP291" s="216"/>
      <c r="MDQ291" s="216"/>
      <c r="MDR291" s="216"/>
      <c r="MDS291" s="216"/>
      <c r="MDT291" s="216"/>
      <c r="MDU291" s="216"/>
      <c r="MDV291" s="216"/>
      <c r="MDW291" s="216"/>
      <c r="MDX291" s="216"/>
      <c r="MDY291" s="216"/>
      <c r="MDZ291" s="216"/>
      <c r="MEA291" s="216"/>
      <c r="MEB291" s="216"/>
      <c r="MEC291" s="216"/>
      <c r="MED291" s="216"/>
      <c r="MEE291" s="216"/>
      <c r="MEF291" s="216"/>
      <c r="MEG291" s="216"/>
      <c r="MEH291" s="216"/>
      <c r="MEI291" s="216"/>
      <c r="MEJ291" s="216"/>
      <c r="MEK291" s="216"/>
      <c r="MEL291" s="216"/>
      <c r="MEM291" s="216"/>
      <c r="MEN291" s="216"/>
      <c r="MEO291" s="216"/>
      <c r="MEP291" s="216"/>
      <c r="MEQ291" s="216"/>
      <c r="MER291" s="216"/>
      <c r="MES291" s="216"/>
      <c r="MET291" s="216"/>
      <c r="MEU291" s="216"/>
      <c r="MEV291" s="216"/>
      <c r="MEW291" s="216"/>
      <c r="MEX291" s="216"/>
      <c r="MEY291" s="216"/>
      <c r="MEZ291" s="216"/>
      <c r="MFA291" s="216"/>
      <c r="MFB291" s="216"/>
      <c r="MFC291" s="216"/>
      <c r="MFD291" s="216"/>
      <c r="MFE291" s="216"/>
      <c r="MFF291" s="216"/>
      <c r="MFG291" s="216"/>
      <c r="MFH291" s="216"/>
      <c r="MFI291" s="216"/>
      <c r="MFJ291" s="216"/>
      <c r="MFK291" s="216"/>
      <c r="MFL291" s="216"/>
      <c r="MFM291" s="216"/>
      <c r="MFN291" s="216"/>
      <c r="MFO291" s="216"/>
      <c r="MFP291" s="216"/>
      <c r="MFQ291" s="216"/>
      <c r="MFR291" s="216"/>
      <c r="MFS291" s="216"/>
      <c r="MFT291" s="216"/>
      <c r="MFU291" s="216"/>
      <c r="MFV291" s="216"/>
      <c r="MFW291" s="216"/>
      <c r="MFX291" s="216"/>
      <c r="MFY291" s="216"/>
      <c r="MFZ291" s="216"/>
      <c r="MGA291" s="216"/>
      <c r="MGB291" s="216"/>
      <c r="MGC291" s="216"/>
      <c r="MGD291" s="216"/>
      <c r="MGE291" s="216"/>
      <c r="MGF291" s="216"/>
      <c r="MGG291" s="216"/>
      <c r="MGH291" s="216"/>
      <c r="MGI291" s="216"/>
      <c r="MGJ291" s="216"/>
      <c r="MGK291" s="216"/>
      <c r="MGL291" s="216"/>
      <c r="MGM291" s="216"/>
      <c r="MGN291" s="216"/>
      <c r="MGO291" s="216"/>
      <c r="MGP291" s="216"/>
      <c r="MGQ291" s="216"/>
      <c r="MGR291" s="216"/>
      <c r="MGS291" s="216"/>
      <c r="MGT291" s="216"/>
      <c r="MGU291" s="216"/>
      <c r="MGV291" s="216"/>
      <c r="MGW291" s="216"/>
      <c r="MGX291" s="216"/>
      <c r="MGY291" s="216"/>
      <c r="MGZ291" s="216"/>
      <c r="MHA291" s="216"/>
      <c r="MHB291" s="216"/>
      <c r="MHC291" s="216"/>
      <c r="MHD291" s="216"/>
      <c r="MHE291" s="216"/>
      <c r="MHF291" s="216"/>
      <c r="MHG291" s="216"/>
      <c r="MHH291" s="216"/>
      <c r="MHI291" s="216"/>
      <c r="MHJ291" s="216"/>
      <c r="MHK291" s="216"/>
      <c r="MHL291" s="216"/>
      <c r="MHM291" s="216"/>
      <c r="MHN291" s="216"/>
      <c r="MHO291" s="216"/>
      <c r="MHP291" s="216"/>
      <c r="MHQ291" s="216"/>
      <c r="MHR291" s="216"/>
      <c r="MHS291" s="216"/>
      <c r="MHT291" s="216"/>
      <c r="MHU291" s="216"/>
      <c r="MHV291" s="216"/>
      <c r="MHW291" s="216"/>
      <c r="MHX291" s="216"/>
      <c r="MHY291" s="216"/>
      <c r="MHZ291" s="216"/>
      <c r="MIA291" s="216"/>
      <c r="MIB291" s="216"/>
      <c r="MIC291" s="216"/>
      <c r="MID291" s="216"/>
      <c r="MIE291" s="216"/>
      <c r="MIF291" s="216"/>
      <c r="MIG291" s="216"/>
      <c r="MIH291" s="216"/>
      <c r="MII291" s="216"/>
      <c r="MIJ291" s="216"/>
      <c r="MIK291" s="216"/>
      <c r="MIL291" s="216"/>
      <c r="MIM291" s="216"/>
      <c r="MIN291" s="216"/>
      <c r="MIO291" s="216"/>
      <c r="MIP291" s="216"/>
      <c r="MIQ291" s="216"/>
      <c r="MIR291" s="216"/>
      <c r="MIS291" s="216"/>
      <c r="MIT291" s="216"/>
      <c r="MIU291" s="216"/>
      <c r="MIV291" s="216"/>
      <c r="MIW291" s="216"/>
      <c r="MIX291" s="216"/>
      <c r="MIY291" s="216"/>
      <c r="MIZ291" s="216"/>
      <c r="MJA291" s="216"/>
      <c r="MJB291" s="216"/>
      <c r="MJC291" s="216"/>
      <c r="MJD291" s="216"/>
      <c r="MJE291" s="216"/>
      <c r="MJF291" s="216"/>
      <c r="MJG291" s="216"/>
      <c r="MJH291" s="216"/>
      <c r="MJI291" s="216"/>
      <c r="MJJ291" s="216"/>
      <c r="MJK291" s="216"/>
      <c r="MJL291" s="216"/>
      <c r="MJM291" s="216"/>
      <c r="MJN291" s="216"/>
      <c r="MJO291" s="216"/>
      <c r="MJP291" s="216"/>
      <c r="MJQ291" s="216"/>
      <c r="MJR291" s="216"/>
      <c r="MJS291" s="216"/>
      <c r="MJT291" s="216"/>
      <c r="MJU291" s="216"/>
      <c r="MJV291" s="216"/>
      <c r="MJW291" s="216"/>
      <c r="MJX291" s="216"/>
      <c r="MJY291" s="216"/>
      <c r="MJZ291" s="216"/>
      <c r="MKA291" s="216"/>
      <c r="MKB291" s="216"/>
      <c r="MKC291" s="216"/>
      <c r="MKD291" s="216"/>
      <c r="MKE291" s="216"/>
      <c r="MKF291" s="216"/>
      <c r="MKG291" s="216"/>
      <c r="MKH291" s="216"/>
      <c r="MKI291" s="216"/>
      <c r="MKJ291" s="216"/>
      <c r="MKK291" s="216"/>
      <c r="MKL291" s="216"/>
      <c r="MKM291" s="216"/>
      <c r="MKN291" s="216"/>
      <c r="MKO291" s="216"/>
      <c r="MKP291" s="216"/>
      <c r="MKQ291" s="216"/>
      <c r="MKR291" s="216"/>
      <c r="MKS291" s="216"/>
      <c r="MKT291" s="216"/>
      <c r="MKU291" s="216"/>
      <c r="MKV291" s="216"/>
      <c r="MKW291" s="216"/>
      <c r="MKX291" s="216"/>
      <c r="MKY291" s="216"/>
      <c r="MKZ291" s="216"/>
      <c r="MLA291" s="216"/>
      <c r="MLB291" s="216"/>
      <c r="MLC291" s="216"/>
      <c r="MLD291" s="216"/>
      <c r="MLE291" s="216"/>
      <c r="MLF291" s="216"/>
      <c r="MLG291" s="216"/>
      <c r="MLH291" s="216"/>
      <c r="MLI291" s="216"/>
      <c r="MLJ291" s="216"/>
      <c r="MLK291" s="216"/>
      <c r="MLL291" s="216"/>
      <c r="MLM291" s="216"/>
      <c r="MLN291" s="216"/>
      <c r="MLO291" s="216"/>
      <c r="MLP291" s="216"/>
      <c r="MLQ291" s="216"/>
      <c r="MLR291" s="216"/>
      <c r="MLS291" s="216"/>
      <c r="MLT291" s="216"/>
      <c r="MLU291" s="216"/>
      <c r="MLV291" s="216"/>
      <c r="MLW291" s="216"/>
      <c r="MLX291" s="216"/>
      <c r="MLY291" s="216"/>
      <c r="MLZ291" s="216"/>
      <c r="MMA291" s="216"/>
      <c r="MMB291" s="216"/>
      <c r="MMC291" s="216"/>
      <c r="MMD291" s="216"/>
      <c r="MME291" s="216"/>
      <c r="MMF291" s="216"/>
      <c r="MMG291" s="216"/>
      <c r="MMH291" s="216"/>
      <c r="MMI291" s="216"/>
      <c r="MMJ291" s="216"/>
      <c r="MMK291" s="216"/>
      <c r="MML291" s="216"/>
      <c r="MMM291" s="216"/>
      <c r="MMN291" s="216"/>
      <c r="MMO291" s="216"/>
      <c r="MMP291" s="216"/>
      <c r="MMQ291" s="216"/>
      <c r="MMR291" s="216"/>
      <c r="MMS291" s="216"/>
      <c r="MMT291" s="216"/>
      <c r="MMU291" s="216"/>
      <c r="MMV291" s="216"/>
      <c r="MMW291" s="216"/>
      <c r="MMX291" s="216"/>
      <c r="MMY291" s="216"/>
      <c r="MMZ291" s="216"/>
      <c r="MNA291" s="216"/>
      <c r="MNB291" s="216"/>
      <c r="MNC291" s="216"/>
      <c r="MND291" s="216"/>
      <c r="MNE291" s="216"/>
      <c r="MNF291" s="216"/>
      <c r="MNG291" s="216"/>
      <c r="MNH291" s="216"/>
      <c r="MNI291" s="216"/>
      <c r="MNJ291" s="216"/>
      <c r="MNK291" s="216"/>
      <c r="MNL291" s="216"/>
      <c r="MNM291" s="216"/>
      <c r="MNN291" s="216"/>
      <c r="MNO291" s="216"/>
      <c r="MNP291" s="216"/>
      <c r="MNQ291" s="216"/>
      <c r="MNR291" s="216"/>
      <c r="MNS291" s="216"/>
      <c r="MNT291" s="216"/>
      <c r="MNU291" s="216"/>
      <c r="MNV291" s="216"/>
      <c r="MNW291" s="216"/>
      <c r="MNX291" s="216"/>
      <c r="MNY291" s="216"/>
      <c r="MNZ291" s="216"/>
      <c r="MOA291" s="216"/>
      <c r="MOB291" s="216"/>
      <c r="MOC291" s="216"/>
      <c r="MOD291" s="216"/>
      <c r="MOE291" s="216"/>
      <c r="MOF291" s="216"/>
      <c r="MOG291" s="216"/>
      <c r="MOH291" s="216"/>
      <c r="MOI291" s="216"/>
      <c r="MOJ291" s="216"/>
      <c r="MOK291" s="216"/>
      <c r="MOL291" s="216"/>
      <c r="MOM291" s="216"/>
      <c r="MON291" s="216"/>
      <c r="MOO291" s="216"/>
      <c r="MOP291" s="216"/>
      <c r="MOQ291" s="216"/>
      <c r="MOR291" s="216"/>
      <c r="MOS291" s="216"/>
      <c r="MOT291" s="216"/>
      <c r="MOU291" s="216"/>
      <c r="MOV291" s="216"/>
      <c r="MOW291" s="216"/>
      <c r="MOX291" s="216"/>
      <c r="MOY291" s="216"/>
      <c r="MOZ291" s="216"/>
      <c r="MPA291" s="216"/>
      <c r="MPB291" s="216"/>
      <c r="MPC291" s="216"/>
      <c r="MPD291" s="216"/>
      <c r="MPE291" s="216"/>
      <c r="MPF291" s="216"/>
      <c r="MPG291" s="216"/>
      <c r="MPH291" s="216"/>
      <c r="MPI291" s="216"/>
      <c r="MPJ291" s="216"/>
      <c r="MPK291" s="216"/>
      <c r="MPL291" s="216"/>
      <c r="MPM291" s="216"/>
      <c r="MPN291" s="216"/>
      <c r="MPO291" s="216"/>
      <c r="MPP291" s="216"/>
      <c r="MPQ291" s="216"/>
      <c r="MPR291" s="216"/>
      <c r="MPS291" s="216"/>
      <c r="MPT291" s="216"/>
      <c r="MPU291" s="216"/>
      <c r="MPV291" s="216"/>
      <c r="MPW291" s="216"/>
      <c r="MPX291" s="216"/>
      <c r="MPY291" s="216"/>
      <c r="MPZ291" s="216"/>
      <c r="MQA291" s="216"/>
      <c r="MQB291" s="216"/>
      <c r="MQC291" s="216"/>
      <c r="MQD291" s="216"/>
      <c r="MQE291" s="216"/>
      <c r="MQF291" s="216"/>
      <c r="MQG291" s="216"/>
      <c r="MQH291" s="216"/>
      <c r="MQI291" s="216"/>
      <c r="MQJ291" s="216"/>
      <c r="MQK291" s="216"/>
      <c r="MQL291" s="216"/>
      <c r="MQM291" s="216"/>
      <c r="MQN291" s="216"/>
      <c r="MQO291" s="216"/>
      <c r="MQP291" s="216"/>
      <c r="MQQ291" s="216"/>
      <c r="MQR291" s="216"/>
      <c r="MQS291" s="216"/>
      <c r="MQT291" s="216"/>
      <c r="MQU291" s="216"/>
      <c r="MQV291" s="216"/>
      <c r="MQW291" s="216"/>
      <c r="MQX291" s="216"/>
      <c r="MQY291" s="216"/>
      <c r="MQZ291" s="216"/>
      <c r="MRA291" s="216"/>
      <c r="MRB291" s="216"/>
      <c r="MRC291" s="216"/>
      <c r="MRD291" s="216"/>
      <c r="MRE291" s="216"/>
      <c r="MRF291" s="216"/>
      <c r="MRG291" s="216"/>
      <c r="MRH291" s="216"/>
      <c r="MRI291" s="216"/>
      <c r="MRJ291" s="216"/>
      <c r="MRK291" s="216"/>
      <c r="MRL291" s="216"/>
      <c r="MRM291" s="216"/>
      <c r="MRN291" s="216"/>
      <c r="MRO291" s="216"/>
      <c r="MRP291" s="216"/>
      <c r="MRQ291" s="216"/>
      <c r="MRR291" s="216"/>
      <c r="MRS291" s="216"/>
      <c r="MRT291" s="216"/>
      <c r="MRU291" s="216"/>
      <c r="MRV291" s="216"/>
      <c r="MRW291" s="216"/>
      <c r="MRX291" s="216"/>
      <c r="MRY291" s="216"/>
      <c r="MRZ291" s="216"/>
      <c r="MSA291" s="216"/>
      <c r="MSB291" s="216"/>
      <c r="MSC291" s="216"/>
      <c r="MSD291" s="216"/>
      <c r="MSE291" s="216"/>
      <c r="MSF291" s="216"/>
      <c r="MSG291" s="216"/>
      <c r="MSH291" s="216"/>
      <c r="MSI291" s="216"/>
      <c r="MSJ291" s="216"/>
      <c r="MSK291" s="216"/>
      <c r="MSL291" s="216"/>
      <c r="MSM291" s="216"/>
      <c r="MSN291" s="216"/>
      <c r="MSO291" s="216"/>
      <c r="MSP291" s="216"/>
      <c r="MSQ291" s="216"/>
      <c r="MSR291" s="216"/>
      <c r="MSS291" s="216"/>
      <c r="MST291" s="216"/>
      <c r="MSU291" s="216"/>
      <c r="MSV291" s="216"/>
      <c r="MSW291" s="216"/>
      <c r="MSX291" s="216"/>
      <c r="MSY291" s="216"/>
      <c r="MSZ291" s="216"/>
      <c r="MTA291" s="216"/>
      <c r="MTB291" s="216"/>
      <c r="MTC291" s="216"/>
      <c r="MTD291" s="216"/>
      <c r="MTE291" s="216"/>
      <c r="MTF291" s="216"/>
      <c r="MTG291" s="216"/>
      <c r="MTH291" s="216"/>
      <c r="MTI291" s="216"/>
      <c r="MTJ291" s="216"/>
      <c r="MTK291" s="216"/>
      <c r="MTL291" s="216"/>
      <c r="MTM291" s="216"/>
      <c r="MTN291" s="216"/>
      <c r="MTO291" s="216"/>
      <c r="MTP291" s="216"/>
      <c r="MTQ291" s="216"/>
      <c r="MTR291" s="216"/>
      <c r="MTS291" s="216"/>
      <c r="MTT291" s="216"/>
      <c r="MTU291" s="216"/>
      <c r="MTV291" s="216"/>
      <c r="MTW291" s="216"/>
      <c r="MTX291" s="216"/>
      <c r="MTY291" s="216"/>
      <c r="MTZ291" s="216"/>
      <c r="MUA291" s="216"/>
      <c r="MUB291" s="216"/>
      <c r="MUC291" s="216"/>
      <c r="MUD291" s="216"/>
      <c r="MUE291" s="216"/>
      <c r="MUF291" s="216"/>
      <c r="MUG291" s="216"/>
      <c r="MUH291" s="216"/>
      <c r="MUI291" s="216"/>
      <c r="MUJ291" s="216"/>
      <c r="MUK291" s="216"/>
      <c r="MUL291" s="216"/>
      <c r="MUM291" s="216"/>
      <c r="MUN291" s="216"/>
      <c r="MUO291" s="216"/>
      <c r="MUP291" s="216"/>
      <c r="MUQ291" s="216"/>
      <c r="MUR291" s="216"/>
      <c r="MUS291" s="216"/>
      <c r="MUT291" s="216"/>
      <c r="MUU291" s="216"/>
      <c r="MUV291" s="216"/>
      <c r="MUW291" s="216"/>
      <c r="MUX291" s="216"/>
      <c r="MUY291" s="216"/>
      <c r="MUZ291" s="216"/>
      <c r="MVA291" s="216"/>
      <c r="MVB291" s="216"/>
      <c r="MVC291" s="216"/>
      <c r="MVD291" s="216"/>
      <c r="MVE291" s="216"/>
      <c r="MVF291" s="216"/>
      <c r="MVG291" s="216"/>
      <c r="MVH291" s="216"/>
      <c r="MVI291" s="216"/>
      <c r="MVJ291" s="216"/>
      <c r="MVK291" s="216"/>
      <c r="MVL291" s="216"/>
      <c r="MVM291" s="216"/>
      <c r="MVN291" s="216"/>
      <c r="MVO291" s="216"/>
      <c r="MVP291" s="216"/>
      <c r="MVQ291" s="216"/>
      <c r="MVR291" s="216"/>
      <c r="MVS291" s="216"/>
      <c r="MVT291" s="216"/>
      <c r="MVU291" s="216"/>
      <c r="MVV291" s="216"/>
      <c r="MVW291" s="216"/>
      <c r="MVX291" s="216"/>
      <c r="MVY291" s="216"/>
      <c r="MVZ291" s="216"/>
      <c r="MWA291" s="216"/>
      <c r="MWB291" s="216"/>
      <c r="MWC291" s="216"/>
      <c r="MWD291" s="216"/>
      <c r="MWE291" s="216"/>
      <c r="MWF291" s="216"/>
      <c r="MWG291" s="216"/>
      <c r="MWH291" s="216"/>
      <c r="MWI291" s="216"/>
      <c r="MWJ291" s="216"/>
      <c r="MWK291" s="216"/>
      <c r="MWL291" s="216"/>
      <c r="MWM291" s="216"/>
      <c r="MWN291" s="216"/>
      <c r="MWO291" s="216"/>
      <c r="MWP291" s="216"/>
      <c r="MWQ291" s="216"/>
      <c r="MWR291" s="216"/>
      <c r="MWS291" s="216"/>
      <c r="MWT291" s="216"/>
      <c r="MWU291" s="216"/>
      <c r="MWV291" s="216"/>
      <c r="MWW291" s="216"/>
      <c r="MWX291" s="216"/>
      <c r="MWY291" s="216"/>
      <c r="MWZ291" s="216"/>
      <c r="MXA291" s="216"/>
      <c r="MXB291" s="216"/>
      <c r="MXC291" s="216"/>
      <c r="MXD291" s="216"/>
      <c r="MXE291" s="216"/>
      <c r="MXF291" s="216"/>
      <c r="MXG291" s="216"/>
      <c r="MXH291" s="216"/>
      <c r="MXI291" s="216"/>
      <c r="MXJ291" s="216"/>
      <c r="MXK291" s="216"/>
      <c r="MXL291" s="216"/>
      <c r="MXM291" s="216"/>
      <c r="MXN291" s="216"/>
      <c r="MXO291" s="216"/>
      <c r="MXP291" s="216"/>
      <c r="MXQ291" s="216"/>
      <c r="MXR291" s="216"/>
      <c r="MXS291" s="216"/>
      <c r="MXT291" s="216"/>
      <c r="MXU291" s="216"/>
      <c r="MXV291" s="216"/>
      <c r="MXW291" s="216"/>
      <c r="MXX291" s="216"/>
      <c r="MXY291" s="216"/>
      <c r="MXZ291" s="216"/>
      <c r="MYA291" s="216"/>
      <c r="MYB291" s="216"/>
      <c r="MYC291" s="216"/>
      <c r="MYD291" s="216"/>
      <c r="MYE291" s="216"/>
      <c r="MYF291" s="216"/>
      <c r="MYG291" s="216"/>
      <c r="MYH291" s="216"/>
      <c r="MYI291" s="216"/>
      <c r="MYJ291" s="216"/>
      <c r="MYK291" s="216"/>
      <c r="MYL291" s="216"/>
      <c r="MYM291" s="216"/>
      <c r="MYN291" s="216"/>
      <c r="MYO291" s="216"/>
      <c r="MYP291" s="216"/>
      <c r="MYQ291" s="216"/>
      <c r="MYR291" s="216"/>
      <c r="MYS291" s="216"/>
      <c r="MYT291" s="216"/>
      <c r="MYU291" s="216"/>
      <c r="MYV291" s="216"/>
      <c r="MYW291" s="216"/>
      <c r="MYX291" s="216"/>
      <c r="MYY291" s="216"/>
      <c r="MYZ291" s="216"/>
      <c r="MZA291" s="216"/>
      <c r="MZB291" s="216"/>
      <c r="MZC291" s="216"/>
      <c r="MZD291" s="216"/>
      <c r="MZE291" s="216"/>
      <c r="MZF291" s="216"/>
      <c r="MZG291" s="216"/>
      <c r="MZH291" s="216"/>
      <c r="MZI291" s="216"/>
      <c r="MZJ291" s="216"/>
      <c r="MZK291" s="216"/>
      <c r="MZL291" s="216"/>
      <c r="MZM291" s="216"/>
      <c r="MZN291" s="216"/>
      <c r="MZO291" s="216"/>
      <c r="MZP291" s="216"/>
      <c r="MZQ291" s="216"/>
      <c r="MZR291" s="216"/>
      <c r="MZS291" s="216"/>
      <c r="MZT291" s="216"/>
      <c r="MZU291" s="216"/>
      <c r="MZV291" s="216"/>
      <c r="MZW291" s="216"/>
      <c r="MZX291" s="216"/>
      <c r="MZY291" s="216"/>
      <c r="MZZ291" s="216"/>
      <c r="NAA291" s="216"/>
      <c r="NAB291" s="216"/>
      <c r="NAC291" s="216"/>
      <c r="NAD291" s="216"/>
      <c r="NAE291" s="216"/>
      <c r="NAF291" s="216"/>
      <c r="NAG291" s="216"/>
      <c r="NAH291" s="216"/>
      <c r="NAI291" s="216"/>
      <c r="NAJ291" s="216"/>
      <c r="NAK291" s="216"/>
      <c r="NAL291" s="216"/>
      <c r="NAM291" s="216"/>
      <c r="NAN291" s="216"/>
      <c r="NAO291" s="216"/>
      <c r="NAP291" s="216"/>
      <c r="NAQ291" s="216"/>
      <c r="NAR291" s="216"/>
      <c r="NAS291" s="216"/>
      <c r="NAT291" s="216"/>
      <c r="NAU291" s="216"/>
      <c r="NAV291" s="216"/>
      <c r="NAW291" s="216"/>
      <c r="NAX291" s="216"/>
      <c r="NAY291" s="216"/>
      <c r="NAZ291" s="216"/>
      <c r="NBA291" s="216"/>
      <c r="NBB291" s="216"/>
      <c r="NBC291" s="216"/>
      <c r="NBD291" s="216"/>
      <c r="NBE291" s="216"/>
      <c r="NBF291" s="216"/>
      <c r="NBG291" s="216"/>
      <c r="NBH291" s="216"/>
      <c r="NBI291" s="216"/>
      <c r="NBJ291" s="216"/>
      <c r="NBK291" s="216"/>
      <c r="NBL291" s="216"/>
      <c r="NBM291" s="216"/>
      <c r="NBN291" s="216"/>
      <c r="NBO291" s="216"/>
      <c r="NBP291" s="216"/>
      <c r="NBQ291" s="216"/>
      <c r="NBR291" s="216"/>
      <c r="NBS291" s="216"/>
      <c r="NBT291" s="216"/>
      <c r="NBU291" s="216"/>
      <c r="NBV291" s="216"/>
      <c r="NBW291" s="216"/>
      <c r="NBX291" s="216"/>
      <c r="NBY291" s="216"/>
      <c r="NBZ291" s="216"/>
      <c r="NCA291" s="216"/>
      <c r="NCB291" s="216"/>
      <c r="NCC291" s="216"/>
      <c r="NCD291" s="216"/>
      <c r="NCE291" s="216"/>
      <c r="NCF291" s="216"/>
      <c r="NCG291" s="216"/>
      <c r="NCH291" s="216"/>
      <c r="NCI291" s="216"/>
      <c r="NCJ291" s="216"/>
      <c r="NCK291" s="216"/>
      <c r="NCL291" s="216"/>
      <c r="NCM291" s="216"/>
      <c r="NCN291" s="216"/>
      <c r="NCO291" s="216"/>
      <c r="NCP291" s="216"/>
      <c r="NCQ291" s="216"/>
      <c r="NCR291" s="216"/>
      <c r="NCS291" s="216"/>
      <c r="NCT291" s="216"/>
      <c r="NCU291" s="216"/>
      <c r="NCV291" s="216"/>
      <c r="NCW291" s="216"/>
      <c r="NCX291" s="216"/>
      <c r="NCY291" s="216"/>
      <c r="NCZ291" s="216"/>
      <c r="NDA291" s="216"/>
      <c r="NDB291" s="216"/>
      <c r="NDC291" s="216"/>
      <c r="NDD291" s="216"/>
      <c r="NDE291" s="216"/>
      <c r="NDF291" s="216"/>
      <c r="NDG291" s="216"/>
      <c r="NDH291" s="216"/>
      <c r="NDI291" s="216"/>
      <c r="NDJ291" s="216"/>
      <c r="NDK291" s="216"/>
      <c r="NDL291" s="216"/>
      <c r="NDM291" s="216"/>
      <c r="NDN291" s="216"/>
      <c r="NDO291" s="216"/>
      <c r="NDP291" s="216"/>
      <c r="NDQ291" s="216"/>
      <c r="NDR291" s="216"/>
      <c r="NDS291" s="216"/>
      <c r="NDT291" s="216"/>
      <c r="NDU291" s="216"/>
      <c r="NDV291" s="216"/>
      <c r="NDW291" s="216"/>
      <c r="NDX291" s="216"/>
      <c r="NDY291" s="216"/>
      <c r="NDZ291" s="216"/>
      <c r="NEA291" s="216"/>
      <c r="NEB291" s="216"/>
      <c r="NEC291" s="216"/>
      <c r="NED291" s="216"/>
      <c r="NEE291" s="216"/>
      <c r="NEF291" s="216"/>
      <c r="NEG291" s="216"/>
      <c r="NEH291" s="216"/>
      <c r="NEI291" s="216"/>
      <c r="NEJ291" s="216"/>
      <c r="NEK291" s="216"/>
      <c r="NEL291" s="216"/>
      <c r="NEM291" s="216"/>
      <c r="NEN291" s="216"/>
      <c r="NEO291" s="216"/>
      <c r="NEP291" s="216"/>
      <c r="NEQ291" s="216"/>
      <c r="NER291" s="216"/>
      <c r="NES291" s="216"/>
      <c r="NET291" s="216"/>
      <c r="NEU291" s="216"/>
      <c r="NEV291" s="216"/>
      <c r="NEW291" s="216"/>
      <c r="NEX291" s="216"/>
      <c r="NEY291" s="216"/>
      <c r="NEZ291" s="216"/>
      <c r="NFA291" s="216"/>
      <c r="NFB291" s="216"/>
      <c r="NFC291" s="216"/>
      <c r="NFD291" s="216"/>
      <c r="NFE291" s="216"/>
      <c r="NFF291" s="216"/>
      <c r="NFG291" s="216"/>
      <c r="NFH291" s="216"/>
      <c r="NFI291" s="216"/>
      <c r="NFJ291" s="216"/>
      <c r="NFK291" s="216"/>
      <c r="NFL291" s="216"/>
      <c r="NFM291" s="216"/>
      <c r="NFN291" s="216"/>
      <c r="NFO291" s="216"/>
      <c r="NFP291" s="216"/>
      <c r="NFQ291" s="216"/>
      <c r="NFR291" s="216"/>
      <c r="NFS291" s="216"/>
      <c r="NFT291" s="216"/>
      <c r="NFU291" s="216"/>
      <c r="NFV291" s="216"/>
      <c r="NFW291" s="216"/>
      <c r="NFX291" s="216"/>
      <c r="NFY291" s="216"/>
      <c r="NFZ291" s="216"/>
      <c r="NGA291" s="216"/>
      <c r="NGB291" s="216"/>
      <c r="NGC291" s="216"/>
      <c r="NGD291" s="216"/>
      <c r="NGE291" s="216"/>
      <c r="NGF291" s="216"/>
      <c r="NGG291" s="216"/>
      <c r="NGH291" s="216"/>
      <c r="NGI291" s="216"/>
      <c r="NGJ291" s="216"/>
      <c r="NGK291" s="216"/>
      <c r="NGL291" s="216"/>
      <c r="NGM291" s="216"/>
      <c r="NGN291" s="216"/>
      <c r="NGO291" s="216"/>
      <c r="NGP291" s="216"/>
      <c r="NGQ291" s="216"/>
      <c r="NGR291" s="216"/>
      <c r="NGS291" s="216"/>
      <c r="NGT291" s="216"/>
      <c r="NGU291" s="216"/>
      <c r="NGV291" s="216"/>
      <c r="NGW291" s="216"/>
      <c r="NGX291" s="216"/>
      <c r="NGY291" s="216"/>
      <c r="NGZ291" s="216"/>
      <c r="NHA291" s="216"/>
      <c r="NHB291" s="216"/>
      <c r="NHC291" s="216"/>
      <c r="NHD291" s="216"/>
      <c r="NHE291" s="216"/>
      <c r="NHF291" s="216"/>
      <c r="NHG291" s="216"/>
      <c r="NHH291" s="216"/>
      <c r="NHI291" s="216"/>
      <c r="NHJ291" s="216"/>
      <c r="NHK291" s="216"/>
      <c r="NHL291" s="216"/>
      <c r="NHM291" s="216"/>
      <c r="NHN291" s="216"/>
      <c r="NHO291" s="216"/>
      <c r="NHP291" s="216"/>
      <c r="NHQ291" s="216"/>
      <c r="NHR291" s="216"/>
      <c r="NHS291" s="216"/>
      <c r="NHT291" s="216"/>
      <c r="NHU291" s="216"/>
      <c r="NHV291" s="216"/>
      <c r="NHW291" s="216"/>
      <c r="NHX291" s="216"/>
      <c r="NHY291" s="216"/>
      <c r="NHZ291" s="216"/>
      <c r="NIA291" s="216"/>
      <c r="NIB291" s="216"/>
      <c r="NIC291" s="216"/>
      <c r="NID291" s="216"/>
      <c r="NIE291" s="216"/>
      <c r="NIF291" s="216"/>
      <c r="NIG291" s="216"/>
      <c r="NIH291" s="216"/>
      <c r="NII291" s="216"/>
      <c r="NIJ291" s="216"/>
      <c r="NIK291" s="216"/>
      <c r="NIL291" s="216"/>
      <c r="NIM291" s="216"/>
      <c r="NIN291" s="216"/>
      <c r="NIO291" s="216"/>
      <c r="NIP291" s="216"/>
      <c r="NIQ291" s="216"/>
      <c r="NIR291" s="216"/>
      <c r="NIS291" s="216"/>
      <c r="NIT291" s="216"/>
      <c r="NIU291" s="216"/>
      <c r="NIV291" s="216"/>
      <c r="NIW291" s="216"/>
      <c r="NIX291" s="216"/>
      <c r="NIY291" s="216"/>
      <c r="NIZ291" s="216"/>
      <c r="NJA291" s="216"/>
      <c r="NJB291" s="216"/>
      <c r="NJC291" s="216"/>
      <c r="NJD291" s="216"/>
      <c r="NJE291" s="216"/>
      <c r="NJF291" s="216"/>
      <c r="NJG291" s="216"/>
      <c r="NJH291" s="216"/>
      <c r="NJI291" s="216"/>
      <c r="NJJ291" s="216"/>
      <c r="NJK291" s="216"/>
      <c r="NJL291" s="216"/>
      <c r="NJM291" s="216"/>
      <c r="NJN291" s="216"/>
      <c r="NJO291" s="216"/>
      <c r="NJP291" s="216"/>
      <c r="NJQ291" s="216"/>
      <c r="NJR291" s="216"/>
      <c r="NJS291" s="216"/>
      <c r="NJT291" s="216"/>
      <c r="NJU291" s="216"/>
      <c r="NJV291" s="216"/>
      <c r="NJW291" s="216"/>
      <c r="NJX291" s="216"/>
      <c r="NJY291" s="216"/>
      <c r="NJZ291" s="216"/>
      <c r="NKA291" s="216"/>
      <c r="NKB291" s="216"/>
      <c r="NKC291" s="216"/>
      <c r="NKD291" s="216"/>
      <c r="NKE291" s="216"/>
      <c r="NKF291" s="216"/>
      <c r="NKG291" s="216"/>
      <c r="NKH291" s="216"/>
      <c r="NKI291" s="216"/>
      <c r="NKJ291" s="216"/>
      <c r="NKK291" s="216"/>
      <c r="NKL291" s="216"/>
      <c r="NKM291" s="216"/>
      <c r="NKN291" s="216"/>
      <c r="NKO291" s="216"/>
      <c r="NKP291" s="216"/>
      <c r="NKQ291" s="216"/>
      <c r="NKR291" s="216"/>
      <c r="NKS291" s="216"/>
      <c r="NKT291" s="216"/>
      <c r="NKU291" s="216"/>
      <c r="NKV291" s="216"/>
      <c r="NKW291" s="216"/>
      <c r="NKX291" s="216"/>
      <c r="NKY291" s="216"/>
      <c r="NKZ291" s="216"/>
      <c r="NLA291" s="216"/>
      <c r="NLB291" s="216"/>
      <c r="NLC291" s="216"/>
      <c r="NLD291" s="216"/>
      <c r="NLE291" s="216"/>
      <c r="NLF291" s="216"/>
      <c r="NLG291" s="216"/>
      <c r="NLH291" s="216"/>
      <c r="NLI291" s="216"/>
      <c r="NLJ291" s="216"/>
      <c r="NLK291" s="216"/>
      <c r="NLL291" s="216"/>
      <c r="NLM291" s="216"/>
      <c r="NLN291" s="216"/>
      <c r="NLO291" s="216"/>
      <c r="NLP291" s="216"/>
      <c r="NLQ291" s="216"/>
      <c r="NLR291" s="216"/>
      <c r="NLS291" s="216"/>
      <c r="NLT291" s="216"/>
      <c r="NLU291" s="216"/>
      <c r="NLV291" s="216"/>
      <c r="NLW291" s="216"/>
      <c r="NLX291" s="216"/>
      <c r="NLY291" s="216"/>
      <c r="NLZ291" s="216"/>
      <c r="NMA291" s="216"/>
      <c r="NMB291" s="216"/>
      <c r="NMC291" s="216"/>
      <c r="NMD291" s="216"/>
      <c r="NME291" s="216"/>
      <c r="NMF291" s="216"/>
      <c r="NMG291" s="216"/>
      <c r="NMH291" s="216"/>
      <c r="NMI291" s="216"/>
      <c r="NMJ291" s="216"/>
      <c r="NMK291" s="216"/>
      <c r="NML291" s="216"/>
      <c r="NMM291" s="216"/>
      <c r="NMN291" s="216"/>
      <c r="NMO291" s="216"/>
      <c r="NMP291" s="216"/>
      <c r="NMQ291" s="216"/>
      <c r="NMR291" s="216"/>
      <c r="NMS291" s="216"/>
      <c r="NMT291" s="216"/>
      <c r="NMU291" s="216"/>
      <c r="NMV291" s="216"/>
      <c r="NMW291" s="216"/>
      <c r="NMX291" s="216"/>
      <c r="NMY291" s="216"/>
      <c r="NMZ291" s="216"/>
      <c r="NNA291" s="216"/>
      <c r="NNB291" s="216"/>
      <c r="NNC291" s="216"/>
      <c r="NND291" s="216"/>
      <c r="NNE291" s="216"/>
      <c r="NNF291" s="216"/>
      <c r="NNG291" s="216"/>
      <c r="NNH291" s="216"/>
      <c r="NNI291" s="216"/>
      <c r="NNJ291" s="216"/>
      <c r="NNK291" s="216"/>
      <c r="NNL291" s="216"/>
      <c r="NNM291" s="216"/>
      <c r="NNN291" s="216"/>
      <c r="NNO291" s="216"/>
      <c r="NNP291" s="216"/>
      <c r="NNQ291" s="216"/>
      <c r="NNR291" s="216"/>
      <c r="NNS291" s="216"/>
      <c r="NNT291" s="216"/>
      <c r="NNU291" s="216"/>
      <c r="NNV291" s="216"/>
      <c r="NNW291" s="216"/>
      <c r="NNX291" s="216"/>
      <c r="NNY291" s="216"/>
      <c r="NNZ291" s="216"/>
      <c r="NOA291" s="216"/>
      <c r="NOB291" s="216"/>
      <c r="NOC291" s="216"/>
      <c r="NOD291" s="216"/>
      <c r="NOE291" s="216"/>
      <c r="NOF291" s="216"/>
      <c r="NOG291" s="216"/>
      <c r="NOH291" s="216"/>
      <c r="NOI291" s="216"/>
      <c r="NOJ291" s="216"/>
      <c r="NOK291" s="216"/>
      <c r="NOL291" s="216"/>
      <c r="NOM291" s="216"/>
      <c r="NON291" s="216"/>
      <c r="NOO291" s="216"/>
      <c r="NOP291" s="216"/>
      <c r="NOQ291" s="216"/>
      <c r="NOR291" s="216"/>
      <c r="NOS291" s="216"/>
      <c r="NOT291" s="216"/>
      <c r="NOU291" s="216"/>
      <c r="NOV291" s="216"/>
      <c r="NOW291" s="216"/>
      <c r="NOX291" s="216"/>
      <c r="NOY291" s="216"/>
      <c r="NOZ291" s="216"/>
      <c r="NPA291" s="216"/>
      <c r="NPB291" s="216"/>
      <c r="NPC291" s="216"/>
      <c r="NPD291" s="216"/>
      <c r="NPE291" s="216"/>
      <c r="NPF291" s="216"/>
      <c r="NPG291" s="216"/>
      <c r="NPH291" s="216"/>
      <c r="NPI291" s="216"/>
      <c r="NPJ291" s="216"/>
      <c r="NPK291" s="216"/>
      <c r="NPL291" s="216"/>
      <c r="NPM291" s="216"/>
      <c r="NPN291" s="216"/>
      <c r="NPO291" s="216"/>
      <c r="NPP291" s="216"/>
      <c r="NPQ291" s="216"/>
      <c r="NPR291" s="216"/>
      <c r="NPS291" s="216"/>
      <c r="NPT291" s="216"/>
      <c r="NPU291" s="216"/>
      <c r="NPV291" s="216"/>
      <c r="NPW291" s="216"/>
      <c r="NPX291" s="216"/>
      <c r="NPY291" s="216"/>
      <c r="NPZ291" s="216"/>
      <c r="NQA291" s="216"/>
      <c r="NQB291" s="216"/>
      <c r="NQC291" s="216"/>
      <c r="NQD291" s="216"/>
      <c r="NQE291" s="216"/>
      <c r="NQF291" s="216"/>
      <c r="NQG291" s="216"/>
      <c r="NQH291" s="216"/>
      <c r="NQI291" s="216"/>
      <c r="NQJ291" s="216"/>
      <c r="NQK291" s="216"/>
      <c r="NQL291" s="216"/>
      <c r="NQM291" s="216"/>
      <c r="NQN291" s="216"/>
      <c r="NQO291" s="216"/>
      <c r="NQP291" s="216"/>
      <c r="NQQ291" s="216"/>
      <c r="NQR291" s="216"/>
      <c r="NQS291" s="216"/>
      <c r="NQT291" s="216"/>
      <c r="NQU291" s="216"/>
      <c r="NQV291" s="216"/>
      <c r="NQW291" s="216"/>
      <c r="NQX291" s="216"/>
      <c r="NQY291" s="216"/>
      <c r="NQZ291" s="216"/>
      <c r="NRA291" s="216"/>
      <c r="NRB291" s="216"/>
      <c r="NRC291" s="216"/>
      <c r="NRD291" s="216"/>
      <c r="NRE291" s="216"/>
      <c r="NRF291" s="216"/>
      <c r="NRG291" s="216"/>
      <c r="NRH291" s="216"/>
      <c r="NRI291" s="216"/>
      <c r="NRJ291" s="216"/>
      <c r="NRK291" s="216"/>
      <c r="NRL291" s="216"/>
      <c r="NRM291" s="216"/>
      <c r="NRN291" s="216"/>
      <c r="NRO291" s="216"/>
      <c r="NRP291" s="216"/>
      <c r="NRQ291" s="216"/>
      <c r="NRR291" s="216"/>
      <c r="NRS291" s="216"/>
      <c r="NRT291" s="216"/>
      <c r="NRU291" s="216"/>
      <c r="NRV291" s="216"/>
      <c r="NRW291" s="216"/>
      <c r="NRX291" s="216"/>
      <c r="NRY291" s="216"/>
      <c r="NRZ291" s="216"/>
      <c r="NSA291" s="216"/>
      <c r="NSB291" s="216"/>
      <c r="NSC291" s="216"/>
      <c r="NSD291" s="216"/>
      <c r="NSE291" s="216"/>
      <c r="NSF291" s="216"/>
      <c r="NSG291" s="216"/>
      <c r="NSH291" s="216"/>
      <c r="NSI291" s="216"/>
      <c r="NSJ291" s="216"/>
      <c r="NSK291" s="216"/>
      <c r="NSL291" s="216"/>
      <c r="NSM291" s="216"/>
      <c r="NSN291" s="216"/>
      <c r="NSO291" s="216"/>
      <c r="NSP291" s="216"/>
      <c r="NSQ291" s="216"/>
      <c r="NSR291" s="216"/>
      <c r="NSS291" s="216"/>
      <c r="NST291" s="216"/>
      <c r="NSU291" s="216"/>
      <c r="NSV291" s="216"/>
      <c r="NSW291" s="216"/>
      <c r="NSX291" s="216"/>
      <c r="NSY291" s="216"/>
      <c r="NSZ291" s="216"/>
      <c r="NTA291" s="216"/>
      <c r="NTB291" s="216"/>
      <c r="NTC291" s="216"/>
      <c r="NTD291" s="216"/>
      <c r="NTE291" s="216"/>
      <c r="NTF291" s="216"/>
      <c r="NTG291" s="216"/>
      <c r="NTH291" s="216"/>
      <c r="NTI291" s="216"/>
      <c r="NTJ291" s="216"/>
      <c r="NTK291" s="216"/>
      <c r="NTL291" s="216"/>
      <c r="NTM291" s="216"/>
      <c r="NTN291" s="216"/>
      <c r="NTO291" s="216"/>
      <c r="NTP291" s="216"/>
      <c r="NTQ291" s="216"/>
      <c r="NTR291" s="216"/>
      <c r="NTS291" s="216"/>
      <c r="NTT291" s="216"/>
      <c r="NTU291" s="216"/>
      <c r="NTV291" s="216"/>
      <c r="NTW291" s="216"/>
      <c r="NTX291" s="216"/>
      <c r="NTY291" s="216"/>
      <c r="NTZ291" s="216"/>
      <c r="NUA291" s="216"/>
      <c r="NUB291" s="216"/>
      <c r="NUC291" s="216"/>
      <c r="NUD291" s="216"/>
      <c r="NUE291" s="216"/>
      <c r="NUF291" s="216"/>
      <c r="NUG291" s="216"/>
      <c r="NUH291" s="216"/>
      <c r="NUI291" s="216"/>
      <c r="NUJ291" s="216"/>
      <c r="NUK291" s="216"/>
      <c r="NUL291" s="216"/>
      <c r="NUM291" s="216"/>
      <c r="NUN291" s="216"/>
      <c r="NUO291" s="216"/>
      <c r="NUP291" s="216"/>
      <c r="NUQ291" s="216"/>
      <c r="NUR291" s="216"/>
      <c r="NUS291" s="216"/>
      <c r="NUT291" s="216"/>
      <c r="NUU291" s="216"/>
      <c r="NUV291" s="216"/>
      <c r="NUW291" s="216"/>
      <c r="NUX291" s="216"/>
      <c r="NUY291" s="216"/>
      <c r="NUZ291" s="216"/>
      <c r="NVA291" s="216"/>
      <c r="NVB291" s="216"/>
      <c r="NVC291" s="216"/>
      <c r="NVD291" s="216"/>
      <c r="NVE291" s="216"/>
      <c r="NVF291" s="216"/>
      <c r="NVG291" s="216"/>
      <c r="NVH291" s="216"/>
      <c r="NVI291" s="216"/>
      <c r="NVJ291" s="216"/>
      <c r="NVK291" s="216"/>
      <c r="NVL291" s="216"/>
      <c r="NVM291" s="216"/>
      <c r="NVN291" s="216"/>
      <c r="NVO291" s="216"/>
      <c r="NVP291" s="216"/>
      <c r="NVQ291" s="216"/>
      <c r="NVR291" s="216"/>
      <c r="NVS291" s="216"/>
      <c r="NVT291" s="216"/>
      <c r="NVU291" s="216"/>
      <c r="NVV291" s="216"/>
      <c r="NVW291" s="216"/>
      <c r="NVX291" s="216"/>
      <c r="NVY291" s="216"/>
      <c r="NVZ291" s="216"/>
      <c r="NWA291" s="216"/>
      <c r="NWB291" s="216"/>
      <c r="NWC291" s="216"/>
      <c r="NWD291" s="216"/>
      <c r="NWE291" s="216"/>
      <c r="NWF291" s="216"/>
      <c r="NWG291" s="216"/>
      <c r="NWH291" s="216"/>
      <c r="NWI291" s="216"/>
      <c r="NWJ291" s="216"/>
      <c r="NWK291" s="216"/>
      <c r="NWL291" s="216"/>
      <c r="NWM291" s="216"/>
      <c r="NWN291" s="216"/>
      <c r="NWO291" s="216"/>
      <c r="NWP291" s="216"/>
      <c r="NWQ291" s="216"/>
      <c r="NWR291" s="216"/>
      <c r="NWS291" s="216"/>
      <c r="NWT291" s="216"/>
      <c r="NWU291" s="216"/>
      <c r="NWV291" s="216"/>
      <c r="NWW291" s="216"/>
      <c r="NWX291" s="216"/>
      <c r="NWY291" s="216"/>
      <c r="NWZ291" s="216"/>
      <c r="NXA291" s="216"/>
      <c r="NXB291" s="216"/>
      <c r="NXC291" s="216"/>
      <c r="NXD291" s="216"/>
      <c r="NXE291" s="216"/>
      <c r="NXF291" s="216"/>
      <c r="NXG291" s="216"/>
      <c r="NXH291" s="216"/>
      <c r="NXI291" s="216"/>
      <c r="NXJ291" s="216"/>
      <c r="NXK291" s="216"/>
      <c r="NXL291" s="216"/>
      <c r="NXM291" s="216"/>
      <c r="NXN291" s="216"/>
      <c r="NXO291" s="216"/>
      <c r="NXP291" s="216"/>
      <c r="NXQ291" s="216"/>
      <c r="NXR291" s="216"/>
      <c r="NXS291" s="216"/>
      <c r="NXT291" s="216"/>
      <c r="NXU291" s="216"/>
      <c r="NXV291" s="216"/>
      <c r="NXW291" s="216"/>
      <c r="NXX291" s="216"/>
      <c r="NXY291" s="216"/>
      <c r="NXZ291" s="216"/>
      <c r="NYA291" s="216"/>
      <c r="NYB291" s="216"/>
      <c r="NYC291" s="216"/>
      <c r="NYD291" s="216"/>
      <c r="NYE291" s="216"/>
      <c r="NYF291" s="216"/>
      <c r="NYG291" s="216"/>
      <c r="NYH291" s="216"/>
      <c r="NYI291" s="216"/>
      <c r="NYJ291" s="216"/>
      <c r="NYK291" s="216"/>
      <c r="NYL291" s="216"/>
      <c r="NYM291" s="216"/>
      <c r="NYN291" s="216"/>
      <c r="NYO291" s="216"/>
      <c r="NYP291" s="216"/>
      <c r="NYQ291" s="216"/>
      <c r="NYR291" s="216"/>
      <c r="NYS291" s="216"/>
      <c r="NYT291" s="216"/>
      <c r="NYU291" s="216"/>
      <c r="NYV291" s="216"/>
      <c r="NYW291" s="216"/>
      <c r="NYX291" s="216"/>
      <c r="NYY291" s="216"/>
      <c r="NYZ291" s="216"/>
      <c r="NZA291" s="216"/>
      <c r="NZB291" s="216"/>
      <c r="NZC291" s="216"/>
      <c r="NZD291" s="216"/>
      <c r="NZE291" s="216"/>
      <c r="NZF291" s="216"/>
      <c r="NZG291" s="216"/>
      <c r="NZH291" s="216"/>
      <c r="NZI291" s="216"/>
      <c r="NZJ291" s="216"/>
      <c r="NZK291" s="216"/>
      <c r="NZL291" s="216"/>
      <c r="NZM291" s="216"/>
      <c r="NZN291" s="216"/>
      <c r="NZO291" s="216"/>
      <c r="NZP291" s="216"/>
      <c r="NZQ291" s="216"/>
      <c r="NZR291" s="216"/>
      <c r="NZS291" s="216"/>
      <c r="NZT291" s="216"/>
      <c r="NZU291" s="216"/>
      <c r="NZV291" s="216"/>
      <c r="NZW291" s="216"/>
      <c r="NZX291" s="216"/>
      <c r="NZY291" s="216"/>
      <c r="NZZ291" s="216"/>
      <c r="OAA291" s="216"/>
      <c r="OAB291" s="216"/>
      <c r="OAC291" s="216"/>
      <c r="OAD291" s="216"/>
      <c r="OAE291" s="216"/>
      <c r="OAF291" s="216"/>
      <c r="OAG291" s="216"/>
      <c r="OAH291" s="216"/>
      <c r="OAI291" s="216"/>
      <c r="OAJ291" s="216"/>
      <c r="OAK291" s="216"/>
      <c r="OAL291" s="216"/>
      <c r="OAM291" s="216"/>
      <c r="OAN291" s="216"/>
      <c r="OAO291" s="216"/>
      <c r="OAP291" s="216"/>
      <c r="OAQ291" s="216"/>
      <c r="OAR291" s="216"/>
      <c r="OAS291" s="216"/>
      <c r="OAT291" s="216"/>
      <c r="OAU291" s="216"/>
      <c r="OAV291" s="216"/>
      <c r="OAW291" s="216"/>
      <c r="OAX291" s="216"/>
      <c r="OAY291" s="216"/>
      <c r="OAZ291" s="216"/>
      <c r="OBA291" s="216"/>
      <c r="OBB291" s="216"/>
      <c r="OBC291" s="216"/>
      <c r="OBD291" s="216"/>
      <c r="OBE291" s="216"/>
      <c r="OBF291" s="216"/>
      <c r="OBG291" s="216"/>
      <c r="OBH291" s="216"/>
      <c r="OBI291" s="216"/>
      <c r="OBJ291" s="216"/>
      <c r="OBK291" s="216"/>
      <c r="OBL291" s="216"/>
      <c r="OBM291" s="216"/>
      <c r="OBN291" s="216"/>
      <c r="OBO291" s="216"/>
      <c r="OBP291" s="216"/>
      <c r="OBQ291" s="216"/>
      <c r="OBR291" s="216"/>
      <c r="OBS291" s="216"/>
      <c r="OBT291" s="216"/>
      <c r="OBU291" s="216"/>
      <c r="OBV291" s="216"/>
      <c r="OBW291" s="216"/>
      <c r="OBX291" s="216"/>
      <c r="OBY291" s="216"/>
      <c r="OBZ291" s="216"/>
      <c r="OCA291" s="216"/>
      <c r="OCB291" s="216"/>
      <c r="OCC291" s="216"/>
      <c r="OCD291" s="216"/>
      <c r="OCE291" s="216"/>
      <c r="OCF291" s="216"/>
      <c r="OCG291" s="216"/>
      <c r="OCH291" s="216"/>
      <c r="OCI291" s="216"/>
      <c r="OCJ291" s="216"/>
      <c r="OCK291" s="216"/>
      <c r="OCL291" s="216"/>
      <c r="OCM291" s="216"/>
      <c r="OCN291" s="216"/>
      <c r="OCO291" s="216"/>
      <c r="OCP291" s="216"/>
      <c r="OCQ291" s="216"/>
      <c r="OCR291" s="216"/>
      <c r="OCS291" s="216"/>
      <c r="OCT291" s="216"/>
      <c r="OCU291" s="216"/>
      <c r="OCV291" s="216"/>
      <c r="OCW291" s="216"/>
      <c r="OCX291" s="216"/>
      <c r="OCY291" s="216"/>
      <c r="OCZ291" s="216"/>
      <c r="ODA291" s="216"/>
      <c r="ODB291" s="216"/>
      <c r="ODC291" s="216"/>
      <c r="ODD291" s="216"/>
      <c r="ODE291" s="216"/>
      <c r="ODF291" s="216"/>
      <c r="ODG291" s="216"/>
      <c r="ODH291" s="216"/>
      <c r="ODI291" s="216"/>
      <c r="ODJ291" s="216"/>
      <c r="ODK291" s="216"/>
      <c r="ODL291" s="216"/>
      <c r="ODM291" s="216"/>
      <c r="ODN291" s="216"/>
      <c r="ODO291" s="216"/>
      <c r="ODP291" s="216"/>
      <c r="ODQ291" s="216"/>
      <c r="ODR291" s="216"/>
      <c r="ODS291" s="216"/>
      <c r="ODT291" s="216"/>
      <c r="ODU291" s="216"/>
      <c r="ODV291" s="216"/>
      <c r="ODW291" s="216"/>
      <c r="ODX291" s="216"/>
      <c r="ODY291" s="216"/>
      <c r="ODZ291" s="216"/>
      <c r="OEA291" s="216"/>
      <c r="OEB291" s="216"/>
      <c r="OEC291" s="216"/>
      <c r="OED291" s="216"/>
      <c r="OEE291" s="216"/>
      <c r="OEF291" s="216"/>
      <c r="OEG291" s="216"/>
      <c r="OEH291" s="216"/>
      <c r="OEI291" s="216"/>
      <c r="OEJ291" s="216"/>
      <c r="OEK291" s="216"/>
      <c r="OEL291" s="216"/>
      <c r="OEM291" s="216"/>
      <c r="OEN291" s="216"/>
      <c r="OEO291" s="216"/>
      <c r="OEP291" s="216"/>
      <c r="OEQ291" s="216"/>
      <c r="OER291" s="216"/>
      <c r="OES291" s="216"/>
      <c r="OET291" s="216"/>
      <c r="OEU291" s="216"/>
      <c r="OEV291" s="216"/>
      <c r="OEW291" s="216"/>
      <c r="OEX291" s="216"/>
      <c r="OEY291" s="216"/>
      <c r="OEZ291" s="216"/>
      <c r="OFA291" s="216"/>
      <c r="OFB291" s="216"/>
      <c r="OFC291" s="216"/>
      <c r="OFD291" s="216"/>
      <c r="OFE291" s="216"/>
      <c r="OFF291" s="216"/>
      <c r="OFG291" s="216"/>
      <c r="OFH291" s="216"/>
      <c r="OFI291" s="216"/>
      <c r="OFJ291" s="216"/>
      <c r="OFK291" s="216"/>
      <c r="OFL291" s="216"/>
      <c r="OFM291" s="216"/>
      <c r="OFN291" s="216"/>
      <c r="OFO291" s="216"/>
      <c r="OFP291" s="216"/>
      <c r="OFQ291" s="216"/>
      <c r="OFR291" s="216"/>
      <c r="OFS291" s="216"/>
      <c r="OFT291" s="216"/>
      <c r="OFU291" s="216"/>
      <c r="OFV291" s="216"/>
      <c r="OFW291" s="216"/>
      <c r="OFX291" s="216"/>
      <c r="OFY291" s="216"/>
      <c r="OFZ291" s="216"/>
      <c r="OGA291" s="216"/>
      <c r="OGB291" s="216"/>
      <c r="OGC291" s="216"/>
      <c r="OGD291" s="216"/>
      <c r="OGE291" s="216"/>
      <c r="OGF291" s="216"/>
      <c r="OGG291" s="216"/>
      <c r="OGH291" s="216"/>
      <c r="OGI291" s="216"/>
      <c r="OGJ291" s="216"/>
      <c r="OGK291" s="216"/>
      <c r="OGL291" s="216"/>
      <c r="OGM291" s="216"/>
      <c r="OGN291" s="216"/>
      <c r="OGO291" s="216"/>
      <c r="OGP291" s="216"/>
      <c r="OGQ291" s="216"/>
      <c r="OGR291" s="216"/>
      <c r="OGS291" s="216"/>
      <c r="OGT291" s="216"/>
      <c r="OGU291" s="216"/>
      <c r="OGV291" s="216"/>
      <c r="OGW291" s="216"/>
      <c r="OGX291" s="216"/>
      <c r="OGY291" s="216"/>
      <c r="OGZ291" s="216"/>
      <c r="OHA291" s="216"/>
      <c r="OHB291" s="216"/>
      <c r="OHC291" s="216"/>
      <c r="OHD291" s="216"/>
      <c r="OHE291" s="216"/>
      <c r="OHF291" s="216"/>
      <c r="OHG291" s="216"/>
      <c r="OHH291" s="216"/>
      <c r="OHI291" s="216"/>
      <c r="OHJ291" s="216"/>
      <c r="OHK291" s="216"/>
      <c r="OHL291" s="216"/>
      <c r="OHM291" s="216"/>
      <c r="OHN291" s="216"/>
      <c r="OHO291" s="216"/>
      <c r="OHP291" s="216"/>
      <c r="OHQ291" s="216"/>
      <c r="OHR291" s="216"/>
      <c r="OHS291" s="216"/>
      <c r="OHT291" s="216"/>
      <c r="OHU291" s="216"/>
      <c r="OHV291" s="216"/>
      <c r="OHW291" s="216"/>
      <c r="OHX291" s="216"/>
      <c r="OHY291" s="216"/>
      <c r="OHZ291" s="216"/>
      <c r="OIA291" s="216"/>
      <c r="OIB291" s="216"/>
      <c r="OIC291" s="216"/>
      <c r="OID291" s="216"/>
      <c r="OIE291" s="216"/>
      <c r="OIF291" s="216"/>
      <c r="OIG291" s="216"/>
      <c r="OIH291" s="216"/>
      <c r="OII291" s="216"/>
      <c r="OIJ291" s="216"/>
      <c r="OIK291" s="216"/>
      <c r="OIL291" s="216"/>
      <c r="OIM291" s="216"/>
      <c r="OIN291" s="216"/>
      <c r="OIO291" s="216"/>
      <c r="OIP291" s="216"/>
      <c r="OIQ291" s="216"/>
      <c r="OIR291" s="216"/>
      <c r="OIS291" s="216"/>
      <c r="OIT291" s="216"/>
      <c r="OIU291" s="216"/>
      <c r="OIV291" s="216"/>
      <c r="OIW291" s="216"/>
      <c r="OIX291" s="216"/>
      <c r="OIY291" s="216"/>
      <c r="OIZ291" s="216"/>
      <c r="OJA291" s="216"/>
      <c r="OJB291" s="216"/>
      <c r="OJC291" s="216"/>
      <c r="OJD291" s="216"/>
      <c r="OJE291" s="216"/>
      <c r="OJF291" s="216"/>
      <c r="OJG291" s="216"/>
      <c r="OJH291" s="216"/>
      <c r="OJI291" s="216"/>
      <c r="OJJ291" s="216"/>
      <c r="OJK291" s="216"/>
      <c r="OJL291" s="216"/>
      <c r="OJM291" s="216"/>
      <c r="OJN291" s="216"/>
      <c r="OJO291" s="216"/>
      <c r="OJP291" s="216"/>
      <c r="OJQ291" s="216"/>
      <c r="OJR291" s="216"/>
      <c r="OJS291" s="216"/>
      <c r="OJT291" s="216"/>
      <c r="OJU291" s="216"/>
      <c r="OJV291" s="216"/>
      <c r="OJW291" s="216"/>
      <c r="OJX291" s="216"/>
      <c r="OJY291" s="216"/>
      <c r="OJZ291" s="216"/>
      <c r="OKA291" s="216"/>
      <c r="OKB291" s="216"/>
      <c r="OKC291" s="216"/>
      <c r="OKD291" s="216"/>
      <c r="OKE291" s="216"/>
      <c r="OKF291" s="216"/>
      <c r="OKG291" s="216"/>
      <c r="OKH291" s="216"/>
      <c r="OKI291" s="216"/>
      <c r="OKJ291" s="216"/>
      <c r="OKK291" s="216"/>
      <c r="OKL291" s="216"/>
      <c r="OKM291" s="216"/>
      <c r="OKN291" s="216"/>
      <c r="OKO291" s="216"/>
      <c r="OKP291" s="216"/>
      <c r="OKQ291" s="216"/>
      <c r="OKR291" s="216"/>
      <c r="OKS291" s="216"/>
      <c r="OKT291" s="216"/>
      <c r="OKU291" s="216"/>
      <c r="OKV291" s="216"/>
      <c r="OKW291" s="216"/>
      <c r="OKX291" s="216"/>
      <c r="OKY291" s="216"/>
      <c r="OKZ291" s="216"/>
      <c r="OLA291" s="216"/>
      <c r="OLB291" s="216"/>
      <c r="OLC291" s="216"/>
      <c r="OLD291" s="216"/>
      <c r="OLE291" s="216"/>
      <c r="OLF291" s="216"/>
      <c r="OLG291" s="216"/>
      <c r="OLH291" s="216"/>
      <c r="OLI291" s="216"/>
      <c r="OLJ291" s="216"/>
      <c r="OLK291" s="216"/>
      <c r="OLL291" s="216"/>
      <c r="OLM291" s="216"/>
      <c r="OLN291" s="216"/>
      <c r="OLO291" s="216"/>
      <c r="OLP291" s="216"/>
      <c r="OLQ291" s="216"/>
      <c r="OLR291" s="216"/>
      <c r="OLS291" s="216"/>
      <c r="OLT291" s="216"/>
      <c r="OLU291" s="216"/>
      <c r="OLV291" s="216"/>
      <c r="OLW291" s="216"/>
      <c r="OLX291" s="216"/>
      <c r="OLY291" s="216"/>
      <c r="OLZ291" s="216"/>
      <c r="OMA291" s="216"/>
      <c r="OMB291" s="216"/>
      <c r="OMC291" s="216"/>
      <c r="OMD291" s="216"/>
      <c r="OME291" s="216"/>
      <c r="OMF291" s="216"/>
      <c r="OMG291" s="216"/>
      <c r="OMH291" s="216"/>
      <c r="OMI291" s="216"/>
      <c r="OMJ291" s="216"/>
      <c r="OMK291" s="216"/>
      <c r="OML291" s="216"/>
      <c r="OMM291" s="216"/>
      <c r="OMN291" s="216"/>
      <c r="OMO291" s="216"/>
      <c r="OMP291" s="216"/>
      <c r="OMQ291" s="216"/>
      <c r="OMR291" s="216"/>
      <c r="OMS291" s="216"/>
      <c r="OMT291" s="216"/>
      <c r="OMU291" s="216"/>
      <c r="OMV291" s="216"/>
      <c r="OMW291" s="216"/>
      <c r="OMX291" s="216"/>
      <c r="OMY291" s="216"/>
      <c r="OMZ291" s="216"/>
      <c r="ONA291" s="216"/>
      <c r="ONB291" s="216"/>
      <c r="ONC291" s="216"/>
      <c r="OND291" s="216"/>
      <c r="ONE291" s="216"/>
      <c r="ONF291" s="216"/>
      <c r="ONG291" s="216"/>
      <c r="ONH291" s="216"/>
      <c r="ONI291" s="216"/>
      <c r="ONJ291" s="216"/>
      <c r="ONK291" s="216"/>
      <c r="ONL291" s="216"/>
      <c r="ONM291" s="216"/>
      <c r="ONN291" s="216"/>
      <c r="ONO291" s="216"/>
      <c r="ONP291" s="216"/>
      <c r="ONQ291" s="216"/>
      <c r="ONR291" s="216"/>
      <c r="ONS291" s="216"/>
      <c r="ONT291" s="216"/>
      <c r="ONU291" s="216"/>
      <c r="ONV291" s="216"/>
      <c r="ONW291" s="216"/>
      <c r="ONX291" s="216"/>
      <c r="ONY291" s="216"/>
      <c r="ONZ291" s="216"/>
      <c r="OOA291" s="216"/>
      <c r="OOB291" s="216"/>
      <c r="OOC291" s="216"/>
      <c r="OOD291" s="216"/>
      <c r="OOE291" s="216"/>
      <c r="OOF291" s="216"/>
      <c r="OOG291" s="216"/>
      <c r="OOH291" s="216"/>
      <c r="OOI291" s="216"/>
      <c r="OOJ291" s="216"/>
      <c r="OOK291" s="216"/>
      <c r="OOL291" s="216"/>
      <c r="OOM291" s="216"/>
      <c r="OON291" s="216"/>
      <c r="OOO291" s="216"/>
      <c r="OOP291" s="216"/>
      <c r="OOQ291" s="216"/>
      <c r="OOR291" s="216"/>
      <c r="OOS291" s="216"/>
      <c r="OOT291" s="216"/>
      <c r="OOU291" s="216"/>
      <c r="OOV291" s="216"/>
      <c r="OOW291" s="216"/>
      <c r="OOX291" s="216"/>
      <c r="OOY291" s="216"/>
      <c r="OOZ291" s="216"/>
      <c r="OPA291" s="216"/>
      <c r="OPB291" s="216"/>
      <c r="OPC291" s="216"/>
      <c r="OPD291" s="216"/>
      <c r="OPE291" s="216"/>
      <c r="OPF291" s="216"/>
      <c r="OPG291" s="216"/>
      <c r="OPH291" s="216"/>
      <c r="OPI291" s="216"/>
      <c r="OPJ291" s="216"/>
      <c r="OPK291" s="216"/>
      <c r="OPL291" s="216"/>
      <c r="OPM291" s="216"/>
      <c r="OPN291" s="216"/>
      <c r="OPO291" s="216"/>
      <c r="OPP291" s="216"/>
      <c r="OPQ291" s="216"/>
      <c r="OPR291" s="216"/>
      <c r="OPS291" s="216"/>
      <c r="OPT291" s="216"/>
      <c r="OPU291" s="216"/>
      <c r="OPV291" s="216"/>
      <c r="OPW291" s="216"/>
      <c r="OPX291" s="216"/>
      <c r="OPY291" s="216"/>
      <c r="OPZ291" s="216"/>
      <c r="OQA291" s="216"/>
      <c r="OQB291" s="216"/>
      <c r="OQC291" s="216"/>
      <c r="OQD291" s="216"/>
      <c r="OQE291" s="216"/>
      <c r="OQF291" s="216"/>
      <c r="OQG291" s="216"/>
      <c r="OQH291" s="216"/>
      <c r="OQI291" s="216"/>
      <c r="OQJ291" s="216"/>
      <c r="OQK291" s="216"/>
      <c r="OQL291" s="216"/>
      <c r="OQM291" s="216"/>
      <c r="OQN291" s="216"/>
      <c r="OQO291" s="216"/>
      <c r="OQP291" s="216"/>
      <c r="OQQ291" s="216"/>
      <c r="OQR291" s="216"/>
      <c r="OQS291" s="216"/>
      <c r="OQT291" s="216"/>
      <c r="OQU291" s="216"/>
      <c r="OQV291" s="216"/>
      <c r="OQW291" s="216"/>
      <c r="OQX291" s="216"/>
      <c r="OQY291" s="216"/>
      <c r="OQZ291" s="216"/>
      <c r="ORA291" s="216"/>
      <c r="ORB291" s="216"/>
      <c r="ORC291" s="216"/>
      <c r="ORD291" s="216"/>
      <c r="ORE291" s="216"/>
      <c r="ORF291" s="216"/>
      <c r="ORG291" s="216"/>
      <c r="ORH291" s="216"/>
      <c r="ORI291" s="216"/>
      <c r="ORJ291" s="216"/>
      <c r="ORK291" s="216"/>
      <c r="ORL291" s="216"/>
      <c r="ORM291" s="216"/>
      <c r="ORN291" s="216"/>
      <c r="ORO291" s="216"/>
      <c r="ORP291" s="216"/>
      <c r="ORQ291" s="216"/>
      <c r="ORR291" s="216"/>
      <c r="ORS291" s="216"/>
      <c r="ORT291" s="216"/>
      <c r="ORU291" s="216"/>
      <c r="ORV291" s="216"/>
      <c r="ORW291" s="216"/>
      <c r="ORX291" s="216"/>
      <c r="ORY291" s="216"/>
      <c r="ORZ291" s="216"/>
      <c r="OSA291" s="216"/>
      <c r="OSB291" s="216"/>
      <c r="OSC291" s="216"/>
      <c r="OSD291" s="216"/>
      <c r="OSE291" s="216"/>
      <c r="OSF291" s="216"/>
      <c r="OSG291" s="216"/>
      <c r="OSH291" s="216"/>
      <c r="OSI291" s="216"/>
      <c r="OSJ291" s="216"/>
      <c r="OSK291" s="216"/>
      <c r="OSL291" s="216"/>
      <c r="OSM291" s="216"/>
      <c r="OSN291" s="216"/>
      <c r="OSO291" s="216"/>
      <c r="OSP291" s="216"/>
      <c r="OSQ291" s="216"/>
      <c r="OSR291" s="216"/>
      <c r="OSS291" s="216"/>
      <c r="OST291" s="216"/>
      <c r="OSU291" s="216"/>
      <c r="OSV291" s="216"/>
      <c r="OSW291" s="216"/>
      <c r="OSX291" s="216"/>
      <c r="OSY291" s="216"/>
      <c r="OSZ291" s="216"/>
      <c r="OTA291" s="216"/>
      <c r="OTB291" s="216"/>
      <c r="OTC291" s="216"/>
      <c r="OTD291" s="216"/>
      <c r="OTE291" s="216"/>
      <c r="OTF291" s="216"/>
      <c r="OTG291" s="216"/>
      <c r="OTH291" s="216"/>
      <c r="OTI291" s="216"/>
      <c r="OTJ291" s="216"/>
      <c r="OTK291" s="216"/>
      <c r="OTL291" s="216"/>
      <c r="OTM291" s="216"/>
      <c r="OTN291" s="216"/>
      <c r="OTO291" s="216"/>
      <c r="OTP291" s="216"/>
      <c r="OTQ291" s="216"/>
      <c r="OTR291" s="216"/>
      <c r="OTS291" s="216"/>
      <c r="OTT291" s="216"/>
      <c r="OTU291" s="216"/>
      <c r="OTV291" s="216"/>
      <c r="OTW291" s="216"/>
      <c r="OTX291" s="216"/>
      <c r="OTY291" s="216"/>
      <c r="OTZ291" s="216"/>
      <c r="OUA291" s="216"/>
      <c r="OUB291" s="216"/>
      <c r="OUC291" s="216"/>
      <c r="OUD291" s="216"/>
      <c r="OUE291" s="216"/>
      <c r="OUF291" s="216"/>
      <c r="OUG291" s="216"/>
      <c r="OUH291" s="216"/>
      <c r="OUI291" s="216"/>
      <c r="OUJ291" s="216"/>
      <c r="OUK291" s="216"/>
      <c r="OUL291" s="216"/>
      <c r="OUM291" s="216"/>
      <c r="OUN291" s="216"/>
      <c r="OUO291" s="216"/>
      <c r="OUP291" s="216"/>
      <c r="OUQ291" s="216"/>
      <c r="OUR291" s="216"/>
      <c r="OUS291" s="216"/>
      <c r="OUT291" s="216"/>
      <c r="OUU291" s="216"/>
      <c r="OUV291" s="216"/>
      <c r="OUW291" s="216"/>
      <c r="OUX291" s="216"/>
      <c r="OUY291" s="216"/>
      <c r="OUZ291" s="216"/>
      <c r="OVA291" s="216"/>
      <c r="OVB291" s="216"/>
      <c r="OVC291" s="216"/>
      <c r="OVD291" s="216"/>
      <c r="OVE291" s="216"/>
      <c r="OVF291" s="216"/>
      <c r="OVG291" s="216"/>
      <c r="OVH291" s="216"/>
      <c r="OVI291" s="216"/>
      <c r="OVJ291" s="216"/>
      <c r="OVK291" s="216"/>
      <c r="OVL291" s="216"/>
      <c r="OVM291" s="216"/>
      <c r="OVN291" s="216"/>
      <c r="OVO291" s="216"/>
      <c r="OVP291" s="216"/>
      <c r="OVQ291" s="216"/>
      <c r="OVR291" s="216"/>
      <c r="OVS291" s="216"/>
      <c r="OVT291" s="216"/>
      <c r="OVU291" s="216"/>
      <c r="OVV291" s="216"/>
      <c r="OVW291" s="216"/>
      <c r="OVX291" s="216"/>
      <c r="OVY291" s="216"/>
      <c r="OVZ291" s="216"/>
      <c r="OWA291" s="216"/>
      <c r="OWB291" s="216"/>
      <c r="OWC291" s="216"/>
      <c r="OWD291" s="216"/>
      <c r="OWE291" s="216"/>
      <c r="OWF291" s="216"/>
      <c r="OWG291" s="216"/>
      <c r="OWH291" s="216"/>
      <c r="OWI291" s="216"/>
      <c r="OWJ291" s="216"/>
      <c r="OWK291" s="216"/>
      <c r="OWL291" s="216"/>
      <c r="OWM291" s="216"/>
      <c r="OWN291" s="216"/>
      <c r="OWO291" s="216"/>
      <c r="OWP291" s="216"/>
      <c r="OWQ291" s="216"/>
      <c r="OWR291" s="216"/>
      <c r="OWS291" s="216"/>
      <c r="OWT291" s="216"/>
      <c r="OWU291" s="216"/>
      <c r="OWV291" s="216"/>
      <c r="OWW291" s="216"/>
      <c r="OWX291" s="216"/>
      <c r="OWY291" s="216"/>
      <c r="OWZ291" s="216"/>
      <c r="OXA291" s="216"/>
      <c r="OXB291" s="216"/>
      <c r="OXC291" s="216"/>
      <c r="OXD291" s="216"/>
      <c r="OXE291" s="216"/>
      <c r="OXF291" s="216"/>
      <c r="OXG291" s="216"/>
      <c r="OXH291" s="216"/>
      <c r="OXI291" s="216"/>
      <c r="OXJ291" s="216"/>
      <c r="OXK291" s="216"/>
      <c r="OXL291" s="216"/>
      <c r="OXM291" s="216"/>
      <c r="OXN291" s="216"/>
      <c r="OXO291" s="216"/>
      <c r="OXP291" s="216"/>
      <c r="OXQ291" s="216"/>
      <c r="OXR291" s="216"/>
      <c r="OXS291" s="216"/>
      <c r="OXT291" s="216"/>
      <c r="OXU291" s="216"/>
      <c r="OXV291" s="216"/>
      <c r="OXW291" s="216"/>
      <c r="OXX291" s="216"/>
      <c r="OXY291" s="216"/>
      <c r="OXZ291" s="216"/>
      <c r="OYA291" s="216"/>
      <c r="OYB291" s="216"/>
      <c r="OYC291" s="216"/>
      <c r="OYD291" s="216"/>
      <c r="OYE291" s="216"/>
      <c r="OYF291" s="216"/>
      <c r="OYG291" s="216"/>
      <c r="OYH291" s="216"/>
      <c r="OYI291" s="216"/>
      <c r="OYJ291" s="216"/>
      <c r="OYK291" s="216"/>
      <c r="OYL291" s="216"/>
      <c r="OYM291" s="216"/>
      <c r="OYN291" s="216"/>
      <c r="OYO291" s="216"/>
      <c r="OYP291" s="216"/>
      <c r="OYQ291" s="216"/>
      <c r="OYR291" s="216"/>
      <c r="OYS291" s="216"/>
      <c r="OYT291" s="216"/>
      <c r="OYU291" s="216"/>
      <c r="OYV291" s="216"/>
      <c r="OYW291" s="216"/>
      <c r="OYX291" s="216"/>
      <c r="OYY291" s="216"/>
      <c r="OYZ291" s="216"/>
      <c r="OZA291" s="216"/>
      <c r="OZB291" s="216"/>
      <c r="OZC291" s="216"/>
      <c r="OZD291" s="216"/>
      <c r="OZE291" s="216"/>
      <c r="OZF291" s="216"/>
      <c r="OZG291" s="216"/>
      <c r="OZH291" s="216"/>
      <c r="OZI291" s="216"/>
      <c r="OZJ291" s="216"/>
      <c r="OZK291" s="216"/>
      <c r="OZL291" s="216"/>
      <c r="OZM291" s="216"/>
      <c r="OZN291" s="216"/>
      <c r="OZO291" s="216"/>
      <c r="OZP291" s="216"/>
      <c r="OZQ291" s="216"/>
      <c r="OZR291" s="216"/>
      <c r="OZS291" s="216"/>
      <c r="OZT291" s="216"/>
      <c r="OZU291" s="216"/>
      <c r="OZV291" s="216"/>
      <c r="OZW291" s="216"/>
      <c r="OZX291" s="216"/>
      <c r="OZY291" s="216"/>
      <c r="OZZ291" s="216"/>
      <c r="PAA291" s="216"/>
      <c r="PAB291" s="216"/>
      <c r="PAC291" s="216"/>
      <c r="PAD291" s="216"/>
      <c r="PAE291" s="216"/>
      <c r="PAF291" s="216"/>
      <c r="PAG291" s="216"/>
      <c r="PAH291" s="216"/>
      <c r="PAI291" s="216"/>
      <c r="PAJ291" s="216"/>
      <c r="PAK291" s="216"/>
      <c r="PAL291" s="216"/>
      <c r="PAM291" s="216"/>
      <c r="PAN291" s="216"/>
      <c r="PAO291" s="216"/>
      <c r="PAP291" s="216"/>
      <c r="PAQ291" s="216"/>
      <c r="PAR291" s="216"/>
      <c r="PAS291" s="216"/>
      <c r="PAT291" s="216"/>
      <c r="PAU291" s="216"/>
      <c r="PAV291" s="216"/>
      <c r="PAW291" s="216"/>
      <c r="PAX291" s="216"/>
      <c r="PAY291" s="216"/>
      <c r="PAZ291" s="216"/>
      <c r="PBA291" s="216"/>
      <c r="PBB291" s="216"/>
      <c r="PBC291" s="216"/>
      <c r="PBD291" s="216"/>
      <c r="PBE291" s="216"/>
      <c r="PBF291" s="216"/>
      <c r="PBG291" s="216"/>
      <c r="PBH291" s="216"/>
      <c r="PBI291" s="216"/>
      <c r="PBJ291" s="216"/>
      <c r="PBK291" s="216"/>
      <c r="PBL291" s="216"/>
      <c r="PBM291" s="216"/>
      <c r="PBN291" s="216"/>
      <c r="PBO291" s="216"/>
      <c r="PBP291" s="216"/>
      <c r="PBQ291" s="216"/>
      <c r="PBR291" s="216"/>
      <c r="PBS291" s="216"/>
      <c r="PBT291" s="216"/>
      <c r="PBU291" s="216"/>
      <c r="PBV291" s="216"/>
      <c r="PBW291" s="216"/>
      <c r="PBX291" s="216"/>
      <c r="PBY291" s="216"/>
      <c r="PBZ291" s="216"/>
      <c r="PCA291" s="216"/>
      <c r="PCB291" s="216"/>
      <c r="PCC291" s="216"/>
      <c r="PCD291" s="216"/>
      <c r="PCE291" s="216"/>
      <c r="PCF291" s="216"/>
      <c r="PCG291" s="216"/>
      <c r="PCH291" s="216"/>
      <c r="PCI291" s="216"/>
      <c r="PCJ291" s="216"/>
      <c r="PCK291" s="216"/>
      <c r="PCL291" s="216"/>
      <c r="PCM291" s="216"/>
      <c r="PCN291" s="216"/>
      <c r="PCO291" s="216"/>
      <c r="PCP291" s="216"/>
      <c r="PCQ291" s="216"/>
      <c r="PCR291" s="216"/>
      <c r="PCS291" s="216"/>
      <c r="PCT291" s="216"/>
      <c r="PCU291" s="216"/>
      <c r="PCV291" s="216"/>
      <c r="PCW291" s="216"/>
      <c r="PCX291" s="216"/>
      <c r="PCY291" s="216"/>
      <c r="PCZ291" s="216"/>
      <c r="PDA291" s="216"/>
      <c r="PDB291" s="216"/>
      <c r="PDC291" s="216"/>
      <c r="PDD291" s="216"/>
      <c r="PDE291" s="216"/>
      <c r="PDF291" s="216"/>
      <c r="PDG291" s="216"/>
      <c r="PDH291" s="216"/>
      <c r="PDI291" s="216"/>
      <c r="PDJ291" s="216"/>
      <c r="PDK291" s="216"/>
      <c r="PDL291" s="216"/>
      <c r="PDM291" s="216"/>
      <c r="PDN291" s="216"/>
      <c r="PDO291" s="216"/>
      <c r="PDP291" s="216"/>
      <c r="PDQ291" s="216"/>
      <c r="PDR291" s="216"/>
      <c r="PDS291" s="216"/>
      <c r="PDT291" s="216"/>
      <c r="PDU291" s="216"/>
      <c r="PDV291" s="216"/>
      <c r="PDW291" s="216"/>
      <c r="PDX291" s="216"/>
      <c r="PDY291" s="216"/>
      <c r="PDZ291" s="216"/>
      <c r="PEA291" s="216"/>
      <c r="PEB291" s="216"/>
      <c r="PEC291" s="216"/>
      <c r="PED291" s="216"/>
      <c r="PEE291" s="216"/>
      <c r="PEF291" s="216"/>
      <c r="PEG291" s="216"/>
      <c r="PEH291" s="216"/>
      <c r="PEI291" s="216"/>
      <c r="PEJ291" s="216"/>
      <c r="PEK291" s="216"/>
      <c r="PEL291" s="216"/>
      <c r="PEM291" s="216"/>
      <c r="PEN291" s="216"/>
      <c r="PEO291" s="216"/>
      <c r="PEP291" s="216"/>
      <c r="PEQ291" s="216"/>
      <c r="PER291" s="216"/>
      <c r="PES291" s="216"/>
      <c r="PET291" s="216"/>
      <c r="PEU291" s="216"/>
      <c r="PEV291" s="216"/>
      <c r="PEW291" s="216"/>
      <c r="PEX291" s="216"/>
      <c r="PEY291" s="216"/>
      <c r="PEZ291" s="216"/>
      <c r="PFA291" s="216"/>
      <c r="PFB291" s="216"/>
      <c r="PFC291" s="216"/>
      <c r="PFD291" s="216"/>
      <c r="PFE291" s="216"/>
      <c r="PFF291" s="216"/>
      <c r="PFG291" s="216"/>
      <c r="PFH291" s="216"/>
      <c r="PFI291" s="216"/>
      <c r="PFJ291" s="216"/>
      <c r="PFK291" s="216"/>
      <c r="PFL291" s="216"/>
      <c r="PFM291" s="216"/>
      <c r="PFN291" s="216"/>
      <c r="PFO291" s="216"/>
      <c r="PFP291" s="216"/>
      <c r="PFQ291" s="216"/>
      <c r="PFR291" s="216"/>
      <c r="PFS291" s="216"/>
      <c r="PFT291" s="216"/>
      <c r="PFU291" s="216"/>
      <c r="PFV291" s="216"/>
      <c r="PFW291" s="216"/>
      <c r="PFX291" s="216"/>
      <c r="PFY291" s="216"/>
      <c r="PFZ291" s="216"/>
      <c r="PGA291" s="216"/>
      <c r="PGB291" s="216"/>
      <c r="PGC291" s="216"/>
      <c r="PGD291" s="216"/>
      <c r="PGE291" s="216"/>
      <c r="PGF291" s="216"/>
      <c r="PGG291" s="216"/>
      <c r="PGH291" s="216"/>
      <c r="PGI291" s="216"/>
      <c r="PGJ291" s="216"/>
      <c r="PGK291" s="216"/>
      <c r="PGL291" s="216"/>
      <c r="PGM291" s="216"/>
      <c r="PGN291" s="216"/>
      <c r="PGO291" s="216"/>
      <c r="PGP291" s="216"/>
      <c r="PGQ291" s="216"/>
      <c r="PGR291" s="216"/>
      <c r="PGS291" s="216"/>
      <c r="PGT291" s="216"/>
      <c r="PGU291" s="216"/>
      <c r="PGV291" s="216"/>
      <c r="PGW291" s="216"/>
      <c r="PGX291" s="216"/>
      <c r="PGY291" s="216"/>
      <c r="PGZ291" s="216"/>
      <c r="PHA291" s="216"/>
      <c r="PHB291" s="216"/>
      <c r="PHC291" s="216"/>
      <c r="PHD291" s="216"/>
      <c r="PHE291" s="216"/>
      <c r="PHF291" s="216"/>
      <c r="PHG291" s="216"/>
      <c r="PHH291" s="216"/>
      <c r="PHI291" s="216"/>
      <c r="PHJ291" s="216"/>
      <c r="PHK291" s="216"/>
      <c r="PHL291" s="216"/>
      <c r="PHM291" s="216"/>
      <c r="PHN291" s="216"/>
      <c r="PHO291" s="216"/>
      <c r="PHP291" s="216"/>
      <c r="PHQ291" s="216"/>
      <c r="PHR291" s="216"/>
      <c r="PHS291" s="216"/>
      <c r="PHT291" s="216"/>
      <c r="PHU291" s="216"/>
      <c r="PHV291" s="216"/>
      <c r="PHW291" s="216"/>
      <c r="PHX291" s="216"/>
      <c r="PHY291" s="216"/>
      <c r="PHZ291" s="216"/>
      <c r="PIA291" s="216"/>
      <c r="PIB291" s="216"/>
      <c r="PIC291" s="216"/>
      <c r="PID291" s="216"/>
      <c r="PIE291" s="216"/>
      <c r="PIF291" s="216"/>
      <c r="PIG291" s="216"/>
      <c r="PIH291" s="216"/>
      <c r="PII291" s="216"/>
      <c r="PIJ291" s="216"/>
      <c r="PIK291" s="216"/>
      <c r="PIL291" s="216"/>
      <c r="PIM291" s="216"/>
      <c r="PIN291" s="216"/>
      <c r="PIO291" s="216"/>
      <c r="PIP291" s="216"/>
      <c r="PIQ291" s="216"/>
      <c r="PIR291" s="216"/>
      <c r="PIS291" s="216"/>
      <c r="PIT291" s="216"/>
      <c r="PIU291" s="216"/>
      <c r="PIV291" s="216"/>
      <c r="PIW291" s="216"/>
      <c r="PIX291" s="216"/>
      <c r="PIY291" s="216"/>
      <c r="PIZ291" s="216"/>
      <c r="PJA291" s="216"/>
      <c r="PJB291" s="216"/>
      <c r="PJC291" s="216"/>
      <c r="PJD291" s="216"/>
      <c r="PJE291" s="216"/>
      <c r="PJF291" s="216"/>
      <c r="PJG291" s="216"/>
      <c r="PJH291" s="216"/>
      <c r="PJI291" s="216"/>
      <c r="PJJ291" s="216"/>
      <c r="PJK291" s="216"/>
      <c r="PJL291" s="216"/>
      <c r="PJM291" s="216"/>
      <c r="PJN291" s="216"/>
      <c r="PJO291" s="216"/>
      <c r="PJP291" s="216"/>
      <c r="PJQ291" s="216"/>
      <c r="PJR291" s="216"/>
      <c r="PJS291" s="216"/>
      <c r="PJT291" s="216"/>
      <c r="PJU291" s="216"/>
      <c r="PJV291" s="216"/>
      <c r="PJW291" s="216"/>
      <c r="PJX291" s="216"/>
      <c r="PJY291" s="216"/>
      <c r="PJZ291" s="216"/>
      <c r="PKA291" s="216"/>
      <c r="PKB291" s="216"/>
      <c r="PKC291" s="216"/>
      <c r="PKD291" s="216"/>
      <c r="PKE291" s="216"/>
      <c r="PKF291" s="216"/>
      <c r="PKG291" s="216"/>
      <c r="PKH291" s="216"/>
      <c r="PKI291" s="216"/>
      <c r="PKJ291" s="216"/>
      <c r="PKK291" s="216"/>
      <c r="PKL291" s="216"/>
      <c r="PKM291" s="216"/>
      <c r="PKN291" s="216"/>
      <c r="PKO291" s="216"/>
      <c r="PKP291" s="216"/>
      <c r="PKQ291" s="216"/>
      <c r="PKR291" s="216"/>
      <c r="PKS291" s="216"/>
      <c r="PKT291" s="216"/>
      <c r="PKU291" s="216"/>
      <c r="PKV291" s="216"/>
      <c r="PKW291" s="216"/>
      <c r="PKX291" s="216"/>
      <c r="PKY291" s="216"/>
      <c r="PKZ291" s="216"/>
      <c r="PLA291" s="216"/>
      <c r="PLB291" s="216"/>
      <c r="PLC291" s="216"/>
      <c r="PLD291" s="216"/>
      <c r="PLE291" s="216"/>
      <c r="PLF291" s="216"/>
      <c r="PLG291" s="216"/>
      <c r="PLH291" s="216"/>
      <c r="PLI291" s="216"/>
      <c r="PLJ291" s="216"/>
      <c r="PLK291" s="216"/>
      <c r="PLL291" s="216"/>
      <c r="PLM291" s="216"/>
      <c r="PLN291" s="216"/>
      <c r="PLO291" s="216"/>
      <c r="PLP291" s="216"/>
      <c r="PLQ291" s="216"/>
      <c r="PLR291" s="216"/>
      <c r="PLS291" s="216"/>
      <c r="PLT291" s="216"/>
      <c r="PLU291" s="216"/>
      <c r="PLV291" s="216"/>
      <c r="PLW291" s="216"/>
      <c r="PLX291" s="216"/>
      <c r="PLY291" s="216"/>
      <c r="PLZ291" s="216"/>
      <c r="PMA291" s="216"/>
      <c r="PMB291" s="216"/>
      <c r="PMC291" s="216"/>
      <c r="PMD291" s="216"/>
      <c r="PME291" s="216"/>
      <c r="PMF291" s="216"/>
      <c r="PMG291" s="216"/>
      <c r="PMH291" s="216"/>
      <c r="PMI291" s="216"/>
      <c r="PMJ291" s="216"/>
      <c r="PMK291" s="216"/>
      <c r="PML291" s="216"/>
      <c r="PMM291" s="216"/>
      <c r="PMN291" s="216"/>
      <c r="PMO291" s="216"/>
      <c r="PMP291" s="216"/>
      <c r="PMQ291" s="216"/>
      <c r="PMR291" s="216"/>
      <c r="PMS291" s="216"/>
      <c r="PMT291" s="216"/>
      <c r="PMU291" s="216"/>
      <c r="PMV291" s="216"/>
      <c r="PMW291" s="216"/>
      <c r="PMX291" s="216"/>
      <c r="PMY291" s="216"/>
      <c r="PMZ291" s="216"/>
      <c r="PNA291" s="216"/>
      <c r="PNB291" s="216"/>
      <c r="PNC291" s="216"/>
      <c r="PND291" s="216"/>
      <c r="PNE291" s="216"/>
      <c r="PNF291" s="216"/>
      <c r="PNG291" s="216"/>
      <c r="PNH291" s="216"/>
      <c r="PNI291" s="216"/>
      <c r="PNJ291" s="216"/>
      <c r="PNK291" s="216"/>
      <c r="PNL291" s="216"/>
      <c r="PNM291" s="216"/>
      <c r="PNN291" s="216"/>
      <c r="PNO291" s="216"/>
      <c r="PNP291" s="216"/>
      <c r="PNQ291" s="216"/>
      <c r="PNR291" s="216"/>
      <c r="PNS291" s="216"/>
      <c r="PNT291" s="216"/>
      <c r="PNU291" s="216"/>
      <c r="PNV291" s="216"/>
      <c r="PNW291" s="216"/>
      <c r="PNX291" s="216"/>
      <c r="PNY291" s="216"/>
      <c r="PNZ291" s="216"/>
      <c r="POA291" s="216"/>
      <c r="POB291" s="216"/>
      <c r="POC291" s="216"/>
      <c r="POD291" s="216"/>
      <c r="POE291" s="216"/>
      <c r="POF291" s="216"/>
      <c r="POG291" s="216"/>
      <c r="POH291" s="216"/>
      <c r="POI291" s="216"/>
      <c r="POJ291" s="216"/>
      <c r="POK291" s="216"/>
      <c r="POL291" s="216"/>
      <c r="POM291" s="216"/>
      <c r="PON291" s="216"/>
      <c r="POO291" s="216"/>
      <c r="POP291" s="216"/>
      <c r="POQ291" s="216"/>
      <c r="POR291" s="216"/>
      <c r="POS291" s="216"/>
      <c r="POT291" s="216"/>
      <c r="POU291" s="216"/>
      <c r="POV291" s="216"/>
      <c r="POW291" s="216"/>
      <c r="POX291" s="216"/>
      <c r="POY291" s="216"/>
      <c r="POZ291" s="216"/>
      <c r="PPA291" s="216"/>
      <c r="PPB291" s="216"/>
      <c r="PPC291" s="216"/>
      <c r="PPD291" s="216"/>
      <c r="PPE291" s="216"/>
      <c r="PPF291" s="216"/>
      <c r="PPG291" s="216"/>
      <c r="PPH291" s="216"/>
      <c r="PPI291" s="216"/>
      <c r="PPJ291" s="216"/>
      <c r="PPK291" s="216"/>
      <c r="PPL291" s="216"/>
      <c r="PPM291" s="216"/>
      <c r="PPN291" s="216"/>
      <c r="PPO291" s="216"/>
      <c r="PPP291" s="216"/>
      <c r="PPQ291" s="216"/>
      <c r="PPR291" s="216"/>
      <c r="PPS291" s="216"/>
      <c r="PPT291" s="216"/>
      <c r="PPU291" s="216"/>
      <c r="PPV291" s="216"/>
      <c r="PPW291" s="216"/>
      <c r="PPX291" s="216"/>
      <c r="PPY291" s="216"/>
      <c r="PPZ291" s="216"/>
      <c r="PQA291" s="216"/>
      <c r="PQB291" s="216"/>
      <c r="PQC291" s="216"/>
      <c r="PQD291" s="216"/>
      <c r="PQE291" s="216"/>
      <c r="PQF291" s="216"/>
      <c r="PQG291" s="216"/>
      <c r="PQH291" s="216"/>
      <c r="PQI291" s="216"/>
      <c r="PQJ291" s="216"/>
      <c r="PQK291" s="216"/>
      <c r="PQL291" s="216"/>
      <c r="PQM291" s="216"/>
      <c r="PQN291" s="216"/>
      <c r="PQO291" s="216"/>
      <c r="PQP291" s="216"/>
      <c r="PQQ291" s="216"/>
      <c r="PQR291" s="216"/>
      <c r="PQS291" s="216"/>
      <c r="PQT291" s="216"/>
      <c r="PQU291" s="216"/>
      <c r="PQV291" s="216"/>
      <c r="PQW291" s="216"/>
      <c r="PQX291" s="216"/>
      <c r="PQY291" s="216"/>
      <c r="PQZ291" s="216"/>
      <c r="PRA291" s="216"/>
      <c r="PRB291" s="216"/>
      <c r="PRC291" s="216"/>
      <c r="PRD291" s="216"/>
      <c r="PRE291" s="216"/>
      <c r="PRF291" s="216"/>
      <c r="PRG291" s="216"/>
      <c r="PRH291" s="216"/>
      <c r="PRI291" s="216"/>
      <c r="PRJ291" s="216"/>
      <c r="PRK291" s="216"/>
      <c r="PRL291" s="216"/>
      <c r="PRM291" s="216"/>
      <c r="PRN291" s="216"/>
      <c r="PRO291" s="216"/>
      <c r="PRP291" s="216"/>
      <c r="PRQ291" s="216"/>
      <c r="PRR291" s="216"/>
      <c r="PRS291" s="216"/>
      <c r="PRT291" s="216"/>
      <c r="PRU291" s="216"/>
      <c r="PRV291" s="216"/>
      <c r="PRW291" s="216"/>
      <c r="PRX291" s="216"/>
      <c r="PRY291" s="216"/>
      <c r="PRZ291" s="216"/>
      <c r="PSA291" s="216"/>
      <c r="PSB291" s="216"/>
      <c r="PSC291" s="216"/>
      <c r="PSD291" s="216"/>
      <c r="PSE291" s="216"/>
      <c r="PSF291" s="216"/>
      <c r="PSG291" s="216"/>
      <c r="PSH291" s="216"/>
      <c r="PSI291" s="216"/>
      <c r="PSJ291" s="216"/>
      <c r="PSK291" s="216"/>
      <c r="PSL291" s="216"/>
      <c r="PSM291" s="216"/>
      <c r="PSN291" s="216"/>
      <c r="PSO291" s="216"/>
      <c r="PSP291" s="216"/>
      <c r="PSQ291" s="216"/>
      <c r="PSR291" s="216"/>
      <c r="PSS291" s="216"/>
      <c r="PST291" s="216"/>
      <c r="PSU291" s="216"/>
      <c r="PSV291" s="216"/>
      <c r="PSW291" s="216"/>
      <c r="PSX291" s="216"/>
      <c r="PSY291" s="216"/>
      <c r="PSZ291" s="216"/>
      <c r="PTA291" s="216"/>
      <c r="PTB291" s="216"/>
      <c r="PTC291" s="216"/>
      <c r="PTD291" s="216"/>
      <c r="PTE291" s="216"/>
      <c r="PTF291" s="216"/>
      <c r="PTG291" s="216"/>
      <c r="PTH291" s="216"/>
      <c r="PTI291" s="216"/>
      <c r="PTJ291" s="216"/>
      <c r="PTK291" s="216"/>
      <c r="PTL291" s="216"/>
      <c r="PTM291" s="216"/>
      <c r="PTN291" s="216"/>
      <c r="PTO291" s="216"/>
      <c r="PTP291" s="216"/>
      <c r="PTQ291" s="216"/>
      <c r="PTR291" s="216"/>
      <c r="PTS291" s="216"/>
      <c r="PTT291" s="216"/>
      <c r="PTU291" s="216"/>
      <c r="PTV291" s="216"/>
      <c r="PTW291" s="216"/>
      <c r="PTX291" s="216"/>
      <c r="PTY291" s="216"/>
      <c r="PTZ291" s="216"/>
      <c r="PUA291" s="216"/>
      <c r="PUB291" s="216"/>
      <c r="PUC291" s="216"/>
      <c r="PUD291" s="216"/>
      <c r="PUE291" s="216"/>
      <c r="PUF291" s="216"/>
      <c r="PUG291" s="216"/>
      <c r="PUH291" s="216"/>
      <c r="PUI291" s="216"/>
      <c r="PUJ291" s="216"/>
      <c r="PUK291" s="216"/>
      <c r="PUL291" s="216"/>
      <c r="PUM291" s="216"/>
      <c r="PUN291" s="216"/>
      <c r="PUO291" s="216"/>
      <c r="PUP291" s="216"/>
      <c r="PUQ291" s="216"/>
      <c r="PUR291" s="216"/>
      <c r="PUS291" s="216"/>
      <c r="PUT291" s="216"/>
      <c r="PUU291" s="216"/>
      <c r="PUV291" s="216"/>
      <c r="PUW291" s="216"/>
      <c r="PUX291" s="216"/>
      <c r="PUY291" s="216"/>
      <c r="PUZ291" s="216"/>
      <c r="PVA291" s="216"/>
      <c r="PVB291" s="216"/>
      <c r="PVC291" s="216"/>
      <c r="PVD291" s="216"/>
      <c r="PVE291" s="216"/>
      <c r="PVF291" s="216"/>
      <c r="PVG291" s="216"/>
      <c r="PVH291" s="216"/>
      <c r="PVI291" s="216"/>
      <c r="PVJ291" s="216"/>
      <c r="PVK291" s="216"/>
      <c r="PVL291" s="216"/>
      <c r="PVM291" s="216"/>
      <c r="PVN291" s="216"/>
      <c r="PVO291" s="216"/>
      <c r="PVP291" s="216"/>
      <c r="PVQ291" s="216"/>
      <c r="PVR291" s="216"/>
      <c r="PVS291" s="216"/>
      <c r="PVT291" s="216"/>
      <c r="PVU291" s="216"/>
      <c r="PVV291" s="216"/>
      <c r="PVW291" s="216"/>
      <c r="PVX291" s="216"/>
      <c r="PVY291" s="216"/>
      <c r="PVZ291" s="216"/>
      <c r="PWA291" s="216"/>
      <c r="PWB291" s="216"/>
      <c r="PWC291" s="216"/>
      <c r="PWD291" s="216"/>
      <c r="PWE291" s="216"/>
      <c r="PWF291" s="216"/>
      <c r="PWG291" s="216"/>
      <c r="PWH291" s="216"/>
      <c r="PWI291" s="216"/>
      <c r="PWJ291" s="216"/>
      <c r="PWK291" s="216"/>
      <c r="PWL291" s="216"/>
      <c r="PWM291" s="216"/>
      <c r="PWN291" s="216"/>
      <c r="PWO291" s="216"/>
      <c r="PWP291" s="216"/>
      <c r="PWQ291" s="216"/>
      <c r="PWR291" s="216"/>
      <c r="PWS291" s="216"/>
      <c r="PWT291" s="216"/>
      <c r="PWU291" s="216"/>
      <c r="PWV291" s="216"/>
      <c r="PWW291" s="216"/>
      <c r="PWX291" s="216"/>
      <c r="PWY291" s="216"/>
      <c r="PWZ291" s="216"/>
      <c r="PXA291" s="216"/>
      <c r="PXB291" s="216"/>
      <c r="PXC291" s="216"/>
      <c r="PXD291" s="216"/>
      <c r="PXE291" s="216"/>
      <c r="PXF291" s="216"/>
      <c r="PXG291" s="216"/>
      <c r="PXH291" s="216"/>
      <c r="PXI291" s="216"/>
      <c r="PXJ291" s="216"/>
      <c r="PXK291" s="216"/>
      <c r="PXL291" s="216"/>
      <c r="PXM291" s="216"/>
      <c r="PXN291" s="216"/>
      <c r="PXO291" s="216"/>
      <c r="PXP291" s="216"/>
      <c r="PXQ291" s="216"/>
      <c r="PXR291" s="216"/>
      <c r="PXS291" s="216"/>
      <c r="PXT291" s="216"/>
      <c r="PXU291" s="216"/>
      <c r="PXV291" s="216"/>
      <c r="PXW291" s="216"/>
      <c r="PXX291" s="216"/>
      <c r="PXY291" s="216"/>
      <c r="PXZ291" s="216"/>
      <c r="PYA291" s="216"/>
      <c r="PYB291" s="216"/>
      <c r="PYC291" s="216"/>
      <c r="PYD291" s="216"/>
      <c r="PYE291" s="216"/>
      <c r="PYF291" s="216"/>
      <c r="PYG291" s="216"/>
      <c r="PYH291" s="216"/>
      <c r="PYI291" s="216"/>
      <c r="PYJ291" s="216"/>
      <c r="PYK291" s="216"/>
      <c r="PYL291" s="216"/>
      <c r="PYM291" s="216"/>
      <c r="PYN291" s="216"/>
      <c r="PYO291" s="216"/>
      <c r="PYP291" s="216"/>
      <c r="PYQ291" s="216"/>
      <c r="PYR291" s="216"/>
      <c r="PYS291" s="216"/>
      <c r="PYT291" s="216"/>
      <c r="PYU291" s="216"/>
      <c r="PYV291" s="216"/>
      <c r="PYW291" s="216"/>
      <c r="PYX291" s="216"/>
      <c r="PYY291" s="216"/>
      <c r="PYZ291" s="216"/>
      <c r="PZA291" s="216"/>
      <c r="PZB291" s="216"/>
      <c r="PZC291" s="216"/>
      <c r="PZD291" s="216"/>
      <c r="PZE291" s="216"/>
      <c r="PZF291" s="216"/>
      <c r="PZG291" s="216"/>
      <c r="PZH291" s="216"/>
      <c r="PZI291" s="216"/>
      <c r="PZJ291" s="216"/>
      <c r="PZK291" s="216"/>
      <c r="PZL291" s="216"/>
      <c r="PZM291" s="216"/>
      <c r="PZN291" s="216"/>
      <c r="PZO291" s="216"/>
      <c r="PZP291" s="216"/>
      <c r="PZQ291" s="216"/>
      <c r="PZR291" s="216"/>
      <c r="PZS291" s="216"/>
      <c r="PZT291" s="216"/>
      <c r="PZU291" s="216"/>
      <c r="PZV291" s="216"/>
      <c r="PZW291" s="216"/>
      <c r="PZX291" s="216"/>
      <c r="PZY291" s="216"/>
      <c r="PZZ291" s="216"/>
      <c r="QAA291" s="216"/>
      <c r="QAB291" s="216"/>
      <c r="QAC291" s="216"/>
      <c r="QAD291" s="216"/>
      <c r="QAE291" s="216"/>
      <c r="QAF291" s="216"/>
      <c r="QAG291" s="216"/>
      <c r="QAH291" s="216"/>
      <c r="QAI291" s="216"/>
      <c r="QAJ291" s="216"/>
      <c r="QAK291" s="216"/>
      <c r="QAL291" s="216"/>
      <c r="QAM291" s="216"/>
      <c r="QAN291" s="216"/>
      <c r="QAO291" s="216"/>
      <c r="QAP291" s="216"/>
      <c r="QAQ291" s="216"/>
      <c r="QAR291" s="216"/>
      <c r="QAS291" s="216"/>
      <c r="QAT291" s="216"/>
      <c r="QAU291" s="216"/>
      <c r="QAV291" s="216"/>
      <c r="QAW291" s="216"/>
      <c r="QAX291" s="216"/>
      <c r="QAY291" s="216"/>
      <c r="QAZ291" s="216"/>
      <c r="QBA291" s="216"/>
      <c r="QBB291" s="216"/>
      <c r="QBC291" s="216"/>
      <c r="QBD291" s="216"/>
      <c r="QBE291" s="216"/>
      <c r="QBF291" s="216"/>
      <c r="QBG291" s="216"/>
      <c r="QBH291" s="216"/>
      <c r="QBI291" s="216"/>
      <c r="QBJ291" s="216"/>
      <c r="QBK291" s="216"/>
      <c r="QBL291" s="216"/>
      <c r="QBM291" s="216"/>
      <c r="QBN291" s="216"/>
      <c r="QBO291" s="216"/>
      <c r="QBP291" s="216"/>
      <c r="QBQ291" s="216"/>
      <c r="QBR291" s="216"/>
      <c r="QBS291" s="216"/>
      <c r="QBT291" s="216"/>
      <c r="QBU291" s="216"/>
      <c r="QBV291" s="216"/>
      <c r="QBW291" s="216"/>
      <c r="QBX291" s="216"/>
      <c r="QBY291" s="216"/>
      <c r="QBZ291" s="216"/>
      <c r="QCA291" s="216"/>
      <c r="QCB291" s="216"/>
      <c r="QCC291" s="216"/>
      <c r="QCD291" s="216"/>
      <c r="QCE291" s="216"/>
      <c r="QCF291" s="216"/>
      <c r="QCG291" s="216"/>
      <c r="QCH291" s="216"/>
      <c r="QCI291" s="216"/>
      <c r="QCJ291" s="216"/>
      <c r="QCK291" s="216"/>
      <c r="QCL291" s="216"/>
      <c r="QCM291" s="216"/>
      <c r="QCN291" s="216"/>
      <c r="QCO291" s="216"/>
      <c r="QCP291" s="216"/>
      <c r="QCQ291" s="216"/>
      <c r="QCR291" s="216"/>
      <c r="QCS291" s="216"/>
      <c r="QCT291" s="216"/>
      <c r="QCU291" s="216"/>
      <c r="QCV291" s="216"/>
      <c r="QCW291" s="216"/>
      <c r="QCX291" s="216"/>
      <c r="QCY291" s="216"/>
      <c r="QCZ291" s="216"/>
      <c r="QDA291" s="216"/>
      <c r="QDB291" s="216"/>
      <c r="QDC291" s="216"/>
      <c r="QDD291" s="216"/>
      <c r="QDE291" s="216"/>
      <c r="QDF291" s="216"/>
      <c r="QDG291" s="216"/>
      <c r="QDH291" s="216"/>
      <c r="QDI291" s="216"/>
      <c r="QDJ291" s="216"/>
      <c r="QDK291" s="216"/>
      <c r="QDL291" s="216"/>
      <c r="QDM291" s="216"/>
      <c r="QDN291" s="216"/>
      <c r="QDO291" s="216"/>
      <c r="QDP291" s="216"/>
      <c r="QDQ291" s="216"/>
      <c r="QDR291" s="216"/>
      <c r="QDS291" s="216"/>
      <c r="QDT291" s="216"/>
      <c r="QDU291" s="216"/>
      <c r="QDV291" s="216"/>
      <c r="QDW291" s="216"/>
      <c r="QDX291" s="216"/>
      <c r="QDY291" s="216"/>
      <c r="QDZ291" s="216"/>
      <c r="QEA291" s="216"/>
      <c r="QEB291" s="216"/>
      <c r="QEC291" s="216"/>
      <c r="QED291" s="216"/>
      <c r="QEE291" s="216"/>
      <c r="QEF291" s="216"/>
      <c r="QEG291" s="216"/>
      <c r="QEH291" s="216"/>
      <c r="QEI291" s="216"/>
      <c r="QEJ291" s="216"/>
      <c r="QEK291" s="216"/>
      <c r="QEL291" s="216"/>
      <c r="QEM291" s="216"/>
      <c r="QEN291" s="216"/>
      <c r="QEO291" s="216"/>
      <c r="QEP291" s="216"/>
      <c r="QEQ291" s="216"/>
      <c r="QER291" s="216"/>
      <c r="QES291" s="216"/>
      <c r="QET291" s="216"/>
      <c r="QEU291" s="216"/>
      <c r="QEV291" s="216"/>
      <c r="QEW291" s="216"/>
      <c r="QEX291" s="216"/>
      <c r="QEY291" s="216"/>
      <c r="QEZ291" s="216"/>
      <c r="QFA291" s="216"/>
      <c r="QFB291" s="216"/>
      <c r="QFC291" s="216"/>
      <c r="QFD291" s="216"/>
      <c r="QFE291" s="216"/>
      <c r="QFF291" s="216"/>
      <c r="QFG291" s="216"/>
      <c r="QFH291" s="216"/>
      <c r="QFI291" s="216"/>
      <c r="QFJ291" s="216"/>
      <c r="QFK291" s="216"/>
      <c r="QFL291" s="216"/>
      <c r="QFM291" s="216"/>
      <c r="QFN291" s="216"/>
      <c r="QFO291" s="216"/>
      <c r="QFP291" s="216"/>
      <c r="QFQ291" s="216"/>
      <c r="QFR291" s="216"/>
      <c r="QFS291" s="216"/>
      <c r="QFT291" s="216"/>
      <c r="QFU291" s="216"/>
      <c r="QFV291" s="216"/>
      <c r="QFW291" s="216"/>
      <c r="QFX291" s="216"/>
      <c r="QFY291" s="216"/>
      <c r="QFZ291" s="216"/>
      <c r="QGA291" s="216"/>
      <c r="QGB291" s="216"/>
      <c r="QGC291" s="216"/>
      <c r="QGD291" s="216"/>
      <c r="QGE291" s="216"/>
      <c r="QGF291" s="216"/>
      <c r="QGG291" s="216"/>
      <c r="QGH291" s="216"/>
      <c r="QGI291" s="216"/>
      <c r="QGJ291" s="216"/>
      <c r="QGK291" s="216"/>
      <c r="QGL291" s="216"/>
      <c r="QGM291" s="216"/>
      <c r="QGN291" s="216"/>
      <c r="QGO291" s="216"/>
      <c r="QGP291" s="216"/>
      <c r="QGQ291" s="216"/>
      <c r="QGR291" s="216"/>
      <c r="QGS291" s="216"/>
      <c r="QGT291" s="216"/>
      <c r="QGU291" s="216"/>
      <c r="QGV291" s="216"/>
      <c r="QGW291" s="216"/>
      <c r="QGX291" s="216"/>
      <c r="QGY291" s="216"/>
      <c r="QGZ291" s="216"/>
      <c r="QHA291" s="216"/>
      <c r="QHB291" s="216"/>
      <c r="QHC291" s="216"/>
      <c r="QHD291" s="216"/>
      <c r="QHE291" s="216"/>
      <c r="QHF291" s="216"/>
      <c r="QHG291" s="216"/>
      <c r="QHH291" s="216"/>
      <c r="QHI291" s="216"/>
      <c r="QHJ291" s="216"/>
      <c r="QHK291" s="216"/>
      <c r="QHL291" s="216"/>
      <c r="QHM291" s="216"/>
      <c r="QHN291" s="216"/>
      <c r="QHO291" s="216"/>
      <c r="QHP291" s="216"/>
      <c r="QHQ291" s="216"/>
      <c r="QHR291" s="216"/>
      <c r="QHS291" s="216"/>
      <c r="QHT291" s="216"/>
      <c r="QHU291" s="216"/>
      <c r="QHV291" s="216"/>
      <c r="QHW291" s="216"/>
      <c r="QHX291" s="216"/>
      <c r="QHY291" s="216"/>
      <c r="QHZ291" s="216"/>
      <c r="QIA291" s="216"/>
      <c r="QIB291" s="216"/>
      <c r="QIC291" s="216"/>
      <c r="QID291" s="216"/>
      <c r="QIE291" s="216"/>
      <c r="QIF291" s="216"/>
      <c r="QIG291" s="216"/>
      <c r="QIH291" s="216"/>
      <c r="QII291" s="216"/>
      <c r="QIJ291" s="216"/>
      <c r="QIK291" s="216"/>
      <c r="QIL291" s="216"/>
      <c r="QIM291" s="216"/>
      <c r="QIN291" s="216"/>
      <c r="QIO291" s="216"/>
      <c r="QIP291" s="216"/>
      <c r="QIQ291" s="216"/>
      <c r="QIR291" s="216"/>
      <c r="QIS291" s="216"/>
      <c r="QIT291" s="216"/>
      <c r="QIU291" s="216"/>
      <c r="QIV291" s="216"/>
      <c r="QIW291" s="216"/>
      <c r="QIX291" s="216"/>
      <c r="QIY291" s="216"/>
      <c r="QIZ291" s="216"/>
      <c r="QJA291" s="216"/>
      <c r="QJB291" s="216"/>
      <c r="QJC291" s="216"/>
      <c r="QJD291" s="216"/>
      <c r="QJE291" s="216"/>
      <c r="QJF291" s="216"/>
      <c r="QJG291" s="216"/>
      <c r="QJH291" s="216"/>
      <c r="QJI291" s="216"/>
      <c r="QJJ291" s="216"/>
      <c r="QJK291" s="216"/>
      <c r="QJL291" s="216"/>
      <c r="QJM291" s="216"/>
      <c r="QJN291" s="216"/>
      <c r="QJO291" s="216"/>
      <c r="QJP291" s="216"/>
      <c r="QJQ291" s="216"/>
      <c r="QJR291" s="216"/>
      <c r="QJS291" s="216"/>
      <c r="QJT291" s="216"/>
      <c r="QJU291" s="216"/>
      <c r="QJV291" s="216"/>
      <c r="QJW291" s="216"/>
      <c r="QJX291" s="216"/>
      <c r="QJY291" s="216"/>
      <c r="QJZ291" s="216"/>
      <c r="QKA291" s="216"/>
      <c r="QKB291" s="216"/>
      <c r="QKC291" s="216"/>
      <c r="QKD291" s="216"/>
      <c r="QKE291" s="216"/>
      <c r="QKF291" s="216"/>
      <c r="QKG291" s="216"/>
      <c r="QKH291" s="216"/>
      <c r="QKI291" s="216"/>
      <c r="QKJ291" s="216"/>
      <c r="QKK291" s="216"/>
      <c r="QKL291" s="216"/>
      <c r="QKM291" s="216"/>
      <c r="QKN291" s="216"/>
      <c r="QKO291" s="216"/>
      <c r="QKP291" s="216"/>
      <c r="QKQ291" s="216"/>
      <c r="QKR291" s="216"/>
      <c r="QKS291" s="216"/>
      <c r="QKT291" s="216"/>
      <c r="QKU291" s="216"/>
      <c r="QKV291" s="216"/>
      <c r="QKW291" s="216"/>
      <c r="QKX291" s="216"/>
      <c r="QKY291" s="216"/>
      <c r="QKZ291" s="216"/>
      <c r="QLA291" s="216"/>
      <c r="QLB291" s="216"/>
      <c r="QLC291" s="216"/>
      <c r="QLD291" s="216"/>
      <c r="QLE291" s="216"/>
      <c r="QLF291" s="216"/>
      <c r="QLG291" s="216"/>
      <c r="QLH291" s="216"/>
      <c r="QLI291" s="216"/>
      <c r="QLJ291" s="216"/>
      <c r="QLK291" s="216"/>
      <c r="QLL291" s="216"/>
      <c r="QLM291" s="216"/>
      <c r="QLN291" s="216"/>
      <c r="QLO291" s="216"/>
      <c r="QLP291" s="216"/>
      <c r="QLQ291" s="216"/>
      <c r="QLR291" s="216"/>
      <c r="QLS291" s="216"/>
      <c r="QLT291" s="216"/>
      <c r="QLU291" s="216"/>
      <c r="QLV291" s="216"/>
      <c r="QLW291" s="216"/>
      <c r="QLX291" s="216"/>
      <c r="QLY291" s="216"/>
      <c r="QLZ291" s="216"/>
      <c r="QMA291" s="216"/>
      <c r="QMB291" s="216"/>
      <c r="QMC291" s="216"/>
      <c r="QMD291" s="216"/>
      <c r="QME291" s="216"/>
      <c r="QMF291" s="216"/>
      <c r="QMG291" s="216"/>
      <c r="QMH291" s="216"/>
      <c r="QMI291" s="216"/>
      <c r="QMJ291" s="216"/>
      <c r="QMK291" s="216"/>
      <c r="QML291" s="216"/>
      <c r="QMM291" s="216"/>
      <c r="QMN291" s="216"/>
      <c r="QMO291" s="216"/>
      <c r="QMP291" s="216"/>
      <c r="QMQ291" s="216"/>
      <c r="QMR291" s="216"/>
      <c r="QMS291" s="216"/>
      <c r="QMT291" s="216"/>
      <c r="QMU291" s="216"/>
      <c r="QMV291" s="216"/>
      <c r="QMW291" s="216"/>
      <c r="QMX291" s="216"/>
      <c r="QMY291" s="216"/>
      <c r="QMZ291" s="216"/>
      <c r="QNA291" s="216"/>
      <c r="QNB291" s="216"/>
      <c r="QNC291" s="216"/>
      <c r="QND291" s="216"/>
      <c r="QNE291" s="216"/>
      <c r="QNF291" s="216"/>
      <c r="QNG291" s="216"/>
      <c r="QNH291" s="216"/>
      <c r="QNI291" s="216"/>
      <c r="QNJ291" s="216"/>
      <c r="QNK291" s="216"/>
      <c r="QNL291" s="216"/>
      <c r="QNM291" s="216"/>
      <c r="QNN291" s="216"/>
      <c r="QNO291" s="216"/>
      <c r="QNP291" s="216"/>
      <c r="QNQ291" s="216"/>
      <c r="QNR291" s="216"/>
      <c r="QNS291" s="216"/>
      <c r="QNT291" s="216"/>
      <c r="QNU291" s="216"/>
      <c r="QNV291" s="216"/>
      <c r="QNW291" s="216"/>
      <c r="QNX291" s="216"/>
      <c r="QNY291" s="216"/>
      <c r="QNZ291" s="216"/>
      <c r="QOA291" s="216"/>
      <c r="QOB291" s="216"/>
      <c r="QOC291" s="216"/>
      <c r="QOD291" s="216"/>
      <c r="QOE291" s="216"/>
      <c r="QOF291" s="216"/>
      <c r="QOG291" s="216"/>
      <c r="QOH291" s="216"/>
      <c r="QOI291" s="216"/>
      <c r="QOJ291" s="216"/>
      <c r="QOK291" s="216"/>
      <c r="QOL291" s="216"/>
      <c r="QOM291" s="216"/>
      <c r="QON291" s="216"/>
      <c r="QOO291" s="216"/>
      <c r="QOP291" s="216"/>
      <c r="QOQ291" s="216"/>
      <c r="QOR291" s="216"/>
      <c r="QOS291" s="216"/>
      <c r="QOT291" s="216"/>
      <c r="QOU291" s="216"/>
      <c r="QOV291" s="216"/>
      <c r="QOW291" s="216"/>
      <c r="QOX291" s="216"/>
      <c r="QOY291" s="216"/>
      <c r="QOZ291" s="216"/>
      <c r="QPA291" s="216"/>
      <c r="QPB291" s="216"/>
      <c r="QPC291" s="216"/>
      <c r="QPD291" s="216"/>
      <c r="QPE291" s="216"/>
      <c r="QPF291" s="216"/>
      <c r="QPG291" s="216"/>
      <c r="QPH291" s="216"/>
      <c r="QPI291" s="216"/>
      <c r="QPJ291" s="216"/>
      <c r="QPK291" s="216"/>
      <c r="QPL291" s="216"/>
      <c r="QPM291" s="216"/>
      <c r="QPN291" s="216"/>
      <c r="QPO291" s="216"/>
      <c r="QPP291" s="216"/>
      <c r="QPQ291" s="216"/>
      <c r="QPR291" s="216"/>
      <c r="QPS291" s="216"/>
      <c r="QPT291" s="216"/>
      <c r="QPU291" s="216"/>
      <c r="QPV291" s="216"/>
      <c r="QPW291" s="216"/>
      <c r="QPX291" s="216"/>
      <c r="QPY291" s="216"/>
      <c r="QPZ291" s="216"/>
      <c r="QQA291" s="216"/>
      <c r="QQB291" s="216"/>
      <c r="QQC291" s="216"/>
      <c r="QQD291" s="216"/>
      <c r="QQE291" s="216"/>
      <c r="QQF291" s="216"/>
      <c r="QQG291" s="216"/>
      <c r="QQH291" s="216"/>
      <c r="QQI291" s="216"/>
      <c r="QQJ291" s="216"/>
      <c r="QQK291" s="216"/>
      <c r="QQL291" s="216"/>
      <c r="QQM291" s="216"/>
      <c r="QQN291" s="216"/>
      <c r="QQO291" s="216"/>
      <c r="QQP291" s="216"/>
      <c r="QQQ291" s="216"/>
      <c r="QQR291" s="216"/>
      <c r="QQS291" s="216"/>
      <c r="QQT291" s="216"/>
      <c r="QQU291" s="216"/>
      <c r="QQV291" s="216"/>
      <c r="QQW291" s="216"/>
      <c r="QQX291" s="216"/>
      <c r="QQY291" s="216"/>
      <c r="QQZ291" s="216"/>
      <c r="QRA291" s="216"/>
      <c r="QRB291" s="216"/>
      <c r="QRC291" s="216"/>
      <c r="QRD291" s="216"/>
      <c r="QRE291" s="216"/>
      <c r="QRF291" s="216"/>
      <c r="QRG291" s="216"/>
      <c r="QRH291" s="216"/>
      <c r="QRI291" s="216"/>
      <c r="QRJ291" s="216"/>
      <c r="QRK291" s="216"/>
      <c r="QRL291" s="216"/>
      <c r="QRM291" s="216"/>
      <c r="QRN291" s="216"/>
      <c r="QRO291" s="216"/>
      <c r="QRP291" s="216"/>
      <c r="QRQ291" s="216"/>
      <c r="QRR291" s="216"/>
      <c r="QRS291" s="216"/>
      <c r="QRT291" s="216"/>
      <c r="QRU291" s="216"/>
      <c r="QRV291" s="216"/>
      <c r="QRW291" s="216"/>
      <c r="QRX291" s="216"/>
      <c r="QRY291" s="216"/>
      <c r="QRZ291" s="216"/>
      <c r="QSA291" s="216"/>
      <c r="QSB291" s="216"/>
      <c r="QSC291" s="216"/>
      <c r="QSD291" s="216"/>
      <c r="QSE291" s="216"/>
      <c r="QSF291" s="216"/>
      <c r="QSG291" s="216"/>
      <c r="QSH291" s="216"/>
      <c r="QSI291" s="216"/>
      <c r="QSJ291" s="216"/>
      <c r="QSK291" s="216"/>
      <c r="QSL291" s="216"/>
      <c r="QSM291" s="216"/>
      <c r="QSN291" s="216"/>
      <c r="QSO291" s="216"/>
      <c r="QSP291" s="216"/>
      <c r="QSQ291" s="216"/>
      <c r="QSR291" s="216"/>
      <c r="QSS291" s="216"/>
      <c r="QST291" s="216"/>
      <c r="QSU291" s="216"/>
      <c r="QSV291" s="216"/>
      <c r="QSW291" s="216"/>
      <c r="QSX291" s="216"/>
      <c r="QSY291" s="216"/>
      <c r="QSZ291" s="216"/>
      <c r="QTA291" s="216"/>
      <c r="QTB291" s="216"/>
      <c r="QTC291" s="216"/>
      <c r="QTD291" s="216"/>
      <c r="QTE291" s="216"/>
      <c r="QTF291" s="216"/>
      <c r="QTG291" s="216"/>
      <c r="QTH291" s="216"/>
      <c r="QTI291" s="216"/>
      <c r="QTJ291" s="216"/>
      <c r="QTK291" s="216"/>
      <c r="QTL291" s="216"/>
      <c r="QTM291" s="216"/>
      <c r="QTN291" s="216"/>
      <c r="QTO291" s="216"/>
      <c r="QTP291" s="216"/>
      <c r="QTQ291" s="216"/>
      <c r="QTR291" s="216"/>
      <c r="QTS291" s="216"/>
      <c r="QTT291" s="216"/>
      <c r="QTU291" s="216"/>
      <c r="QTV291" s="216"/>
      <c r="QTW291" s="216"/>
      <c r="QTX291" s="216"/>
      <c r="QTY291" s="216"/>
      <c r="QTZ291" s="216"/>
      <c r="QUA291" s="216"/>
      <c r="QUB291" s="216"/>
      <c r="QUC291" s="216"/>
      <c r="QUD291" s="216"/>
      <c r="QUE291" s="216"/>
      <c r="QUF291" s="216"/>
      <c r="QUG291" s="216"/>
      <c r="QUH291" s="216"/>
      <c r="QUI291" s="216"/>
      <c r="QUJ291" s="216"/>
      <c r="QUK291" s="216"/>
      <c r="QUL291" s="216"/>
      <c r="QUM291" s="216"/>
      <c r="QUN291" s="216"/>
      <c r="QUO291" s="216"/>
      <c r="QUP291" s="216"/>
      <c r="QUQ291" s="216"/>
      <c r="QUR291" s="216"/>
      <c r="QUS291" s="216"/>
      <c r="QUT291" s="216"/>
      <c r="QUU291" s="216"/>
      <c r="QUV291" s="216"/>
      <c r="QUW291" s="216"/>
      <c r="QUX291" s="216"/>
      <c r="QUY291" s="216"/>
      <c r="QUZ291" s="216"/>
      <c r="QVA291" s="216"/>
      <c r="QVB291" s="216"/>
      <c r="QVC291" s="216"/>
      <c r="QVD291" s="216"/>
      <c r="QVE291" s="216"/>
      <c r="QVF291" s="216"/>
      <c r="QVG291" s="216"/>
      <c r="QVH291" s="216"/>
      <c r="QVI291" s="216"/>
      <c r="QVJ291" s="216"/>
      <c r="QVK291" s="216"/>
      <c r="QVL291" s="216"/>
      <c r="QVM291" s="216"/>
      <c r="QVN291" s="216"/>
      <c r="QVO291" s="216"/>
      <c r="QVP291" s="216"/>
      <c r="QVQ291" s="216"/>
      <c r="QVR291" s="216"/>
      <c r="QVS291" s="216"/>
      <c r="QVT291" s="216"/>
      <c r="QVU291" s="216"/>
      <c r="QVV291" s="216"/>
      <c r="QVW291" s="216"/>
      <c r="QVX291" s="216"/>
      <c r="QVY291" s="216"/>
      <c r="QVZ291" s="216"/>
      <c r="QWA291" s="216"/>
      <c r="QWB291" s="216"/>
      <c r="QWC291" s="216"/>
      <c r="QWD291" s="216"/>
      <c r="QWE291" s="216"/>
      <c r="QWF291" s="216"/>
      <c r="QWG291" s="216"/>
      <c r="QWH291" s="216"/>
      <c r="QWI291" s="216"/>
      <c r="QWJ291" s="216"/>
      <c r="QWK291" s="216"/>
      <c r="QWL291" s="216"/>
      <c r="QWM291" s="216"/>
      <c r="QWN291" s="216"/>
      <c r="QWO291" s="216"/>
      <c r="QWP291" s="216"/>
      <c r="QWQ291" s="216"/>
      <c r="QWR291" s="216"/>
      <c r="QWS291" s="216"/>
      <c r="QWT291" s="216"/>
      <c r="QWU291" s="216"/>
      <c r="QWV291" s="216"/>
      <c r="QWW291" s="216"/>
      <c r="QWX291" s="216"/>
      <c r="QWY291" s="216"/>
      <c r="QWZ291" s="216"/>
      <c r="QXA291" s="216"/>
      <c r="QXB291" s="216"/>
      <c r="QXC291" s="216"/>
      <c r="QXD291" s="216"/>
      <c r="QXE291" s="216"/>
      <c r="QXF291" s="216"/>
      <c r="QXG291" s="216"/>
      <c r="QXH291" s="216"/>
      <c r="QXI291" s="216"/>
      <c r="QXJ291" s="216"/>
      <c r="QXK291" s="216"/>
      <c r="QXL291" s="216"/>
      <c r="QXM291" s="216"/>
      <c r="QXN291" s="216"/>
      <c r="QXO291" s="216"/>
      <c r="QXP291" s="216"/>
      <c r="QXQ291" s="216"/>
      <c r="QXR291" s="216"/>
      <c r="QXS291" s="216"/>
      <c r="QXT291" s="216"/>
      <c r="QXU291" s="216"/>
      <c r="QXV291" s="216"/>
      <c r="QXW291" s="216"/>
      <c r="QXX291" s="216"/>
      <c r="QXY291" s="216"/>
      <c r="QXZ291" s="216"/>
      <c r="QYA291" s="216"/>
      <c r="QYB291" s="216"/>
      <c r="QYC291" s="216"/>
      <c r="QYD291" s="216"/>
      <c r="QYE291" s="216"/>
      <c r="QYF291" s="216"/>
      <c r="QYG291" s="216"/>
      <c r="QYH291" s="216"/>
      <c r="QYI291" s="216"/>
      <c r="QYJ291" s="216"/>
      <c r="QYK291" s="216"/>
      <c r="QYL291" s="216"/>
      <c r="QYM291" s="216"/>
      <c r="QYN291" s="216"/>
      <c r="QYO291" s="216"/>
      <c r="QYP291" s="216"/>
      <c r="QYQ291" s="216"/>
      <c r="QYR291" s="216"/>
      <c r="QYS291" s="216"/>
      <c r="QYT291" s="216"/>
      <c r="QYU291" s="216"/>
      <c r="QYV291" s="216"/>
      <c r="QYW291" s="216"/>
      <c r="QYX291" s="216"/>
      <c r="QYY291" s="216"/>
      <c r="QYZ291" s="216"/>
      <c r="QZA291" s="216"/>
      <c r="QZB291" s="216"/>
      <c r="QZC291" s="216"/>
      <c r="QZD291" s="216"/>
      <c r="QZE291" s="216"/>
      <c r="QZF291" s="216"/>
      <c r="QZG291" s="216"/>
      <c r="QZH291" s="216"/>
      <c r="QZI291" s="216"/>
      <c r="QZJ291" s="216"/>
      <c r="QZK291" s="216"/>
      <c r="QZL291" s="216"/>
      <c r="QZM291" s="216"/>
      <c r="QZN291" s="216"/>
      <c r="QZO291" s="216"/>
      <c r="QZP291" s="216"/>
      <c r="QZQ291" s="216"/>
      <c r="QZR291" s="216"/>
      <c r="QZS291" s="216"/>
      <c r="QZT291" s="216"/>
      <c r="QZU291" s="216"/>
      <c r="QZV291" s="216"/>
      <c r="QZW291" s="216"/>
      <c r="QZX291" s="216"/>
      <c r="QZY291" s="216"/>
      <c r="QZZ291" s="216"/>
      <c r="RAA291" s="216"/>
      <c r="RAB291" s="216"/>
      <c r="RAC291" s="216"/>
      <c r="RAD291" s="216"/>
      <c r="RAE291" s="216"/>
      <c r="RAF291" s="216"/>
      <c r="RAG291" s="216"/>
      <c r="RAH291" s="216"/>
      <c r="RAI291" s="216"/>
      <c r="RAJ291" s="216"/>
      <c r="RAK291" s="216"/>
      <c r="RAL291" s="216"/>
      <c r="RAM291" s="216"/>
      <c r="RAN291" s="216"/>
      <c r="RAO291" s="216"/>
      <c r="RAP291" s="216"/>
      <c r="RAQ291" s="216"/>
      <c r="RAR291" s="216"/>
      <c r="RAS291" s="216"/>
      <c r="RAT291" s="216"/>
      <c r="RAU291" s="216"/>
      <c r="RAV291" s="216"/>
      <c r="RAW291" s="216"/>
      <c r="RAX291" s="216"/>
      <c r="RAY291" s="216"/>
      <c r="RAZ291" s="216"/>
      <c r="RBA291" s="216"/>
      <c r="RBB291" s="216"/>
      <c r="RBC291" s="216"/>
      <c r="RBD291" s="216"/>
      <c r="RBE291" s="216"/>
      <c r="RBF291" s="216"/>
      <c r="RBG291" s="216"/>
      <c r="RBH291" s="216"/>
      <c r="RBI291" s="216"/>
      <c r="RBJ291" s="216"/>
      <c r="RBK291" s="216"/>
      <c r="RBL291" s="216"/>
      <c r="RBM291" s="216"/>
      <c r="RBN291" s="216"/>
      <c r="RBO291" s="216"/>
      <c r="RBP291" s="216"/>
      <c r="RBQ291" s="216"/>
      <c r="RBR291" s="216"/>
      <c r="RBS291" s="216"/>
      <c r="RBT291" s="216"/>
      <c r="RBU291" s="216"/>
      <c r="RBV291" s="216"/>
      <c r="RBW291" s="216"/>
      <c r="RBX291" s="216"/>
      <c r="RBY291" s="216"/>
      <c r="RBZ291" s="216"/>
      <c r="RCA291" s="216"/>
      <c r="RCB291" s="216"/>
      <c r="RCC291" s="216"/>
      <c r="RCD291" s="216"/>
      <c r="RCE291" s="216"/>
      <c r="RCF291" s="216"/>
      <c r="RCG291" s="216"/>
      <c r="RCH291" s="216"/>
      <c r="RCI291" s="216"/>
      <c r="RCJ291" s="216"/>
      <c r="RCK291" s="216"/>
      <c r="RCL291" s="216"/>
      <c r="RCM291" s="216"/>
      <c r="RCN291" s="216"/>
      <c r="RCO291" s="216"/>
      <c r="RCP291" s="216"/>
      <c r="RCQ291" s="216"/>
      <c r="RCR291" s="216"/>
      <c r="RCS291" s="216"/>
      <c r="RCT291" s="216"/>
      <c r="RCU291" s="216"/>
      <c r="RCV291" s="216"/>
      <c r="RCW291" s="216"/>
      <c r="RCX291" s="216"/>
      <c r="RCY291" s="216"/>
      <c r="RCZ291" s="216"/>
      <c r="RDA291" s="216"/>
      <c r="RDB291" s="216"/>
      <c r="RDC291" s="216"/>
      <c r="RDD291" s="216"/>
      <c r="RDE291" s="216"/>
      <c r="RDF291" s="216"/>
      <c r="RDG291" s="216"/>
      <c r="RDH291" s="216"/>
      <c r="RDI291" s="216"/>
      <c r="RDJ291" s="216"/>
      <c r="RDK291" s="216"/>
      <c r="RDL291" s="216"/>
      <c r="RDM291" s="216"/>
      <c r="RDN291" s="216"/>
      <c r="RDO291" s="216"/>
      <c r="RDP291" s="216"/>
      <c r="RDQ291" s="216"/>
      <c r="RDR291" s="216"/>
      <c r="RDS291" s="216"/>
      <c r="RDT291" s="216"/>
      <c r="RDU291" s="216"/>
      <c r="RDV291" s="216"/>
      <c r="RDW291" s="216"/>
      <c r="RDX291" s="216"/>
      <c r="RDY291" s="216"/>
      <c r="RDZ291" s="216"/>
      <c r="REA291" s="216"/>
      <c r="REB291" s="216"/>
      <c r="REC291" s="216"/>
      <c r="RED291" s="216"/>
      <c r="REE291" s="216"/>
      <c r="REF291" s="216"/>
      <c r="REG291" s="216"/>
      <c r="REH291" s="216"/>
      <c r="REI291" s="216"/>
      <c r="REJ291" s="216"/>
      <c r="REK291" s="216"/>
      <c r="REL291" s="216"/>
      <c r="REM291" s="216"/>
      <c r="REN291" s="216"/>
      <c r="REO291" s="216"/>
      <c r="REP291" s="216"/>
      <c r="REQ291" s="216"/>
      <c r="RER291" s="216"/>
      <c r="RES291" s="216"/>
      <c r="RET291" s="216"/>
      <c r="REU291" s="216"/>
      <c r="REV291" s="216"/>
      <c r="REW291" s="216"/>
      <c r="REX291" s="216"/>
      <c r="REY291" s="216"/>
      <c r="REZ291" s="216"/>
      <c r="RFA291" s="216"/>
      <c r="RFB291" s="216"/>
      <c r="RFC291" s="216"/>
      <c r="RFD291" s="216"/>
      <c r="RFE291" s="216"/>
      <c r="RFF291" s="216"/>
      <c r="RFG291" s="216"/>
      <c r="RFH291" s="216"/>
      <c r="RFI291" s="216"/>
      <c r="RFJ291" s="216"/>
      <c r="RFK291" s="216"/>
      <c r="RFL291" s="216"/>
      <c r="RFM291" s="216"/>
      <c r="RFN291" s="216"/>
      <c r="RFO291" s="216"/>
      <c r="RFP291" s="216"/>
      <c r="RFQ291" s="216"/>
      <c r="RFR291" s="216"/>
      <c r="RFS291" s="216"/>
      <c r="RFT291" s="216"/>
      <c r="RFU291" s="216"/>
      <c r="RFV291" s="216"/>
      <c r="RFW291" s="216"/>
      <c r="RFX291" s="216"/>
      <c r="RFY291" s="216"/>
      <c r="RFZ291" s="216"/>
      <c r="RGA291" s="216"/>
      <c r="RGB291" s="216"/>
      <c r="RGC291" s="216"/>
      <c r="RGD291" s="216"/>
      <c r="RGE291" s="216"/>
      <c r="RGF291" s="216"/>
      <c r="RGG291" s="216"/>
      <c r="RGH291" s="216"/>
      <c r="RGI291" s="216"/>
      <c r="RGJ291" s="216"/>
      <c r="RGK291" s="216"/>
      <c r="RGL291" s="216"/>
      <c r="RGM291" s="216"/>
      <c r="RGN291" s="216"/>
      <c r="RGO291" s="216"/>
      <c r="RGP291" s="216"/>
      <c r="RGQ291" s="216"/>
      <c r="RGR291" s="216"/>
      <c r="RGS291" s="216"/>
      <c r="RGT291" s="216"/>
      <c r="RGU291" s="216"/>
      <c r="RGV291" s="216"/>
      <c r="RGW291" s="216"/>
      <c r="RGX291" s="216"/>
      <c r="RGY291" s="216"/>
      <c r="RGZ291" s="216"/>
      <c r="RHA291" s="216"/>
      <c r="RHB291" s="216"/>
      <c r="RHC291" s="216"/>
      <c r="RHD291" s="216"/>
      <c r="RHE291" s="216"/>
      <c r="RHF291" s="216"/>
      <c r="RHG291" s="216"/>
      <c r="RHH291" s="216"/>
      <c r="RHI291" s="216"/>
      <c r="RHJ291" s="216"/>
      <c r="RHK291" s="216"/>
      <c r="RHL291" s="216"/>
      <c r="RHM291" s="216"/>
      <c r="RHN291" s="216"/>
      <c r="RHO291" s="216"/>
      <c r="RHP291" s="216"/>
      <c r="RHQ291" s="216"/>
      <c r="RHR291" s="216"/>
      <c r="RHS291" s="216"/>
      <c r="RHT291" s="216"/>
      <c r="RHU291" s="216"/>
      <c r="RHV291" s="216"/>
      <c r="RHW291" s="216"/>
      <c r="RHX291" s="216"/>
      <c r="RHY291" s="216"/>
      <c r="RHZ291" s="216"/>
      <c r="RIA291" s="216"/>
      <c r="RIB291" s="216"/>
      <c r="RIC291" s="216"/>
      <c r="RID291" s="216"/>
      <c r="RIE291" s="216"/>
      <c r="RIF291" s="216"/>
      <c r="RIG291" s="216"/>
      <c r="RIH291" s="216"/>
      <c r="RII291" s="216"/>
      <c r="RIJ291" s="216"/>
      <c r="RIK291" s="216"/>
      <c r="RIL291" s="216"/>
      <c r="RIM291" s="216"/>
      <c r="RIN291" s="216"/>
      <c r="RIO291" s="216"/>
      <c r="RIP291" s="216"/>
      <c r="RIQ291" s="216"/>
      <c r="RIR291" s="216"/>
      <c r="RIS291" s="216"/>
      <c r="RIT291" s="216"/>
      <c r="RIU291" s="216"/>
      <c r="RIV291" s="216"/>
      <c r="RIW291" s="216"/>
      <c r="RIX291" s="216"/>
      <c r="RIY291" s="216"/>
      <c r="RIZ291" s="216"/>
      <c r="RJA291" s="216"/>
      <c r="RJB291" s="216"/>
      <c r="RJC291" s="216"/>
      <c r="RJD291" s="216"/>
      <c r="RJE291" s="216"/>
      <c r="RJF291" s="216"/>
      <c r="RJG291" s="216"/>
      <c r="RJH291" s="216"/>
      <c r="RJI291" s="216"/>
      <c r="RJJ291" s="216"/>
      <c r="RJK291" s="216"/>
      <c r="RJL291" s="216"/>
      <c r="RJM291" s="216"/>
      <c r="RJN291" s="216"/>
      <c r="RJO291" s="216"/>
      <c r="RJP291" s="216"/>
      <c r="RJQ291" s="216"/>
      <c r="RJR291" s="216"/>
      <c r="RJS291" s="216"/>
      <c r="RJT291" s="216"/>
      <c r="RJU291" s="216"/>
      <c r="RJV291" s="216"/>
      <c r="RJW291" s="216"/>
      <c r="RJX291" s="216"/>
      <c r="RJY291" s="216"/>
      <c r="RJZ291" s="216"/>
      <c r="RKA291" s="216"/>
      <c r="RKB291" s="216"/>
      <c r="RKC291" s="216"/>
      <c r="RKD291" s="216"/>
      <c r="RKE291" s="216"/>
      <c r="RKF291" s="216"/>
      <c r="RKG291" s="216"/>
      <c r="RKH291" s="216"/>
      <c r="RKI291" s="216"/>
      <c r="RKJ291" s="216"/>
      <c r="RKK291" s="216"/>
      <c r="RKL291" s="216"/>
      <c r="RKM291" s="216"/>
      <c r="RKN291" s="216"/>
      <c r="RKO291" s="216"/>
      <c r="RKP291" s="216"/>
      <c r="RKQ291" s="216"/>
      <c r="RKR291" s="216"/>
      <c r="RKS291" s="216"/>
      <c r="RKT291" s="216"/>
      <c r="RKU291" s="216"/>
      <c r="RKV291" s="216"/>
      <c r="RKW291" s="216"/>
      <c r="RKX291" s="216"/>
      <c r="RKY291" s="216"/>
      <c r="RKZ291" s="216"/>
      <c r="RLA291" s="216"/>
      <c r="RLB291" s="216"/>
      <c r="RLC291" s="216"/>
      <c r="RLD291" s="216"/>
      <c r="RLE291" s="216"/>
      <c r="RLF291" s="216"/>
      <c r="RLG291" s="216"/>
      <c r="RLH291" s="216"/>
      <c r="RLI291" s="216"/>
      <c r="RLJ291" s="216"/>
      <c r="RLK291" s="216"/>
      <c r="RLL291" s="216"/>
      <c r="RLM291" s="216"/>
      <c r="RLN291" s="216"/>
      <c r="RLO291" s="216"/>
      <c r="RLP291" s="216"/>
      <c r="RLQ291" s="216"/>
      <c r="RLR291" s="216"/>
      <c r="RLS291" s="216"/>
      <c r="RLT291" s="216"/>
      <c r="RLU291" s="216"/>
      <c r="RLV291" s="216"/>
      <c r="RLW291" s="216"/>
      <c r="RLX291" s="216"/>
      <c r="RLY291" s="216"/>
      <c r="RLZ291" s="216"/>
      <c r="RMA291" s="216"/>
      <c r="RMB291" s="216"/>
      <c r="RMC291" s="216"/>
      <c r="RMD291" s="216"/>
      <c r="RME291" s="216"/>
      <c r="RMF291" s="216"/>
      <c r="RMG291" s="216"/>
      <c r="RMH291" s="216"/>
      <c r="RMI291" s="216"/>
      <c r="RMJ291" s="216"/>
      <c r="RMK291" s="216"/>
      <c r="RML291" s="216"/>
      <c r="RMM291" s="216"/>
      <c r="RMN291" s="216"/>
      <c r="RMO291" s="216"/>
      <c r="RMP291" s="216"/>
      <c r="RMQ291" s="216"/>
      <c r="RMR291" s="216"/>
      <c r="RMS291" s="216"/>
      <c r="RMT291" s="216"/>
      <c r="RMU291" s="216"/>
      <c r="RMV291" s="216"/>
      <c r="RMW291" s="216"/>
      <c r="RMX291" s="216"/>
      <c r="RMY291" s="216"/>
      <c r="RMZ291" s="216"/>
      <c r="RNA291" s="216"/>
      <c r="RNB291" s="216"/>
      <c r="RNC291" s="216"/>
      <c r="RND291" s="216"/>
      <c r="RNE291" s="216"/>
      <c r="RNF291" s="216"/>
      <c r="RNG291" s="216"/>
      <c r="RNH291" s="216"/>
      <c r="RNI291" s="216"/>
      <c r="RNJ291" s="216"/>
      <c r="RNK291" s="216"/>
      <c r="RNL291" s="216"/>
      <c r="RNM291" s="216"/>
      <c r="RNN291" s="216"/>
      <c r="RNO291" s="216"/>
      <c r="RNP291" s="216"/>
      <c r="RNQ291" s="216"/>
      <c r="RNR291" s="216"/>
      <c r="RNS291" s="216"/>
      <c r="RNT291" s="216"/>
      <c r="RNU291" s="216"/>
      <c r="RNV291" s="216"/>
      <c r="RNW291" s="216"/>
      <c r="RNX291" s="216"/>
      <c r="RNY291" s="216"/>
      <c r="RNZ291" s="216"/>
      <c r="ROA291" s="216"/>
      <c r="ROB291" s="216"/>
      <c r="ROC291" s="216"/>
      <c r="ROD291" s="216"/>
      <c r="ROE291" s="216"/>
      <c r="ROF291" s="216"/>
      <c r="ROG291" s="216"/>
      <c r="ROH291" s="216"/>
      <c r="ROI291" s="216"/>
      <c r="ROJ291" s="216"/>
      <c r="ROK291" s="216"/>
      <c r="ROL291" s="216"/>
      <c r="ROM291" s="216"/>
      <c r="RON291" s="216"/>
      <c r="ROO291" s="216"/>
      <c r="ROP291" s="216"/>
      <c r="ROQ291" s="216"/>
      <c r="ROR291" s="216"/>
      <c r="ROS291" s="216"/>
      <c r="ROT291" s="216"/>
      <c r="ROU291" s="216"/>
      <c r="ROV291" s="216"/>
      <c r="ROW291" s="216"/>
      <c r="ROX291" s="216"/>
      <c r="ROY291" s="216"/>
      <c r="ROZ291" s="216"/>
      <c r="RPA291" s="216"/>
      <c r="RPB291" s="216"/>
      <c r="RPC291" s="216"/>
      <c r="RPD291" s="216"/>
      <c r="RPE291" s="216"/>
      <c r="RPF291" s="216"/>
      <c r="RPG291" s="216"/>
      <c r="RPH291" s="216"/>
      <c r="RPI291" s="216"/>
      <c r="RPJ291" s="216"/>
      <c r="RPK291" s="216"/>
      <c r="RPL291" s="216"/>
      <c r="RPM291" s="216"/>
      <c r="RPN291" s="216"/>
      <c r="RPO291" s="216"/>
      <c r="RPP291" s="216"/>
      <c r="RPQ291" s="216"/>
      <c r="RPR291" s="216"/>
      <c r="RPS291" s="216"/>
      <c r="RPT291" s="216"/>
      <c r="RPU291" s="216"/>
      <c r="RPV291" s="216"/>
      <c r="RPW291" s="216"/>
      <c r="RPX291" s="216"/>
      <c r="RPY291" s="216"/>
      <c r="RPZ291" s="216"/>
      <c r="RQA291" s="216"/>
      <c r="RQB291" s="216"/>
      <c r="RQC291" s="216"/>
      <c r="RQD291" s="216"/>
      <c r="RQE291" s="216"/>
      <c r="RQF291" s="216"/>
      <c r="RQG291" s="216"/>
      <c r="RQH291" s="216"/>
      <c r="RQI291" s="216"/>
      <c r="RQJ291" s="216"/>
      <c r="RQK291" s="216"/>
      <c r="RQL291" s="216"/>
      <c r="RQM291" s="216"/>
      <c r="RQN291" s="216"/>
      <c r="RQO291" s="216"/>
      <c r="RQP291" s="216"/>
      <c r="RQQ291" s="216"/>
      <c r="RQR291" s="216"/>
      <c r="RQS291" s="216"/>
      <c r="RQT291" s="216"/>
      <c r="RQU291" s="216"/>
      <c r="RQV291" s="216"/>
      <c r="RQW291" s="216"/>
      <c r="RQX291" s="216"/>
      <c r="RQY291" s="216"/>
      <c r="RQZ291" s="216"/>
      <c r="RRA291" s="216"/>
      <c r="RRB291" s="216"/>
      <c r="RRC291" s="216"/>
      <c r="RRD291" s="216"/>
      <c r="RRE291" s="216"/>
      <c r="RRF291" s="216"/>
      <c r="RRG291" s="216"/>
      <c r="RRH291" s="216"/>
      <c r="RRI291" s="216"/>
      <c r="RRJ291" s="216"/>
      <c r="RRK291" s="216"/>
      <c r="RRL291" s="216"/>
      <c r="RRM291" s="216"/>
      <c r="RRN291" s="216"/>
      <c r="RRO291" s="216"/>
      <c r="RRP291" s="216"/>
      <c r="RRQ291" s="216"/>
      <c r="RRR291" s="216"/>
      <c r="RRS291" s="216"/>
      <c r="RRT291" s="216"/>
      <c r="RRU291" s="216"/>
      <c r="RRV291" s="216"/>
      <c r="RRW291" s="216"/>
      <c r="RRX291" s="216"/>
      <c r="RRY291" s="216"/>
      <c r="RRZ291" s="216"/>
      <c r="RSA291" s="216"/>
      <c r="RSB291" s="216"/>
      <c r="RSC291" s="216"/>
      <c r="RSD291" s="216"/>
      <c r="RSE291" s="216"/>
      <c r="RSF291" s="216"/>
      <c r="RSG291" s="216"/>
      <c r="RSH291" s="216"/>
      <c r="RSI291" s="216"/>
      <c r="RSJ291" s="216"/>
      <c r="RSK291" s="216"/>
      <c r="RSL291" s="216"/>
      <c r="RSM291" s="216"/>
      <c r="RSN291" s="216"/>
      <c r="RSO291" s="216"/>
      <c r="RSP291" s="216"/>
      <c r="RSQ291" s="216"/>
      <c r="RSR291" s="216"/>
      <c r="RSS291" s="216"/>
      <c r="RST291" s="216"/>
      <c r="RSU291" s="216"/>
      <c r="RSV291" s="216"/>
      <c r="RSW291" s="216"/>
      <c r="RSX291" s="216"/>
      <c r="RSY291" s="216"/>
      <c r="RSZ291" s="216"/>
      <c r="RTA291" s="216"/>
      <c r="RTB291" s="216"/>
      <c r="RTC291" s="216"/>
      <c r="RTD291" s="216"/>
      <c r="RTE291" s="216"/>
      <c r="RTF291" s="216"/>
      <c r="RTG291" s="216"/>
      <c r="RTH291" s="216"/>
      <c r="RTI291" s="216"/>
      <c r="RTJ291" s="216"/>
      <c r="RTK291" s="216"/>
      <c r="RTL291" s="216"/>
      <c r="RTM291" s="216"/>
      <c r="RTN291" s="216"/>
      <c r="RTO291" s="216"/>
      <c r="RTP291" s="216"/>
      <c r="RTQ291" s="216"/>
      <c r="RTR291" s="216"/>
      <c r="RTS291" s="216"/>
      <c r="RTT291" s="216"/>
      <c r="RTU291" s="216"/>
      <c r="RTV291" s="216"/>
      <c r="RTW291" s="216"/>
      <c r="RTX291" s="216"/>
      <c r="RTY291" s="216"/>
      <c r="RTZ291" s="216"/>
      <c r="RUA291" s="216"/>
      <c r="RUB291" s="216"/>
      <c r="RUC291" s="216"/>
      <c r="RUD291" s="216"/>
      <c r="RUE291" s="216"/>
      <c r="RUF291" s="216"/>
      <c r="RUG291" s="216"/>
      <c r="RUH291" s="216"/>
      <c r="RUI291" s="216"/>
      <c r="RUJ291" s="216"/>
      <c r="RUK291" s="216"/>
      <c r="RUL291" s="216"/>
      <c r="RUM291" s="216"/>
      <c r="RUN291" s="216"/>
      <c r="RUO291" s="216"/>
      <c r="RUP291" s="216"/>
      <c r="RUQ291" s="216"/>
      <c r="RUR291" s="216"/>
      <c r="RUS291" s="216"/>
      <c r="RUT291" s="216"/>
      <c r="RUU291" s="216"/>
      <c r="RUV291" s="216"/>
      <c r="RUW291" s="216"/>
      <c r="RUX291" s="216"/>
      <c r="RUY291" s="216"/>
      <c r="RUZ291" s="216"/>
      <c r="RVA291" s="216"/>
      <c r="RVB291" s="216"/>
      <c r="RVC291" s="216"/>
      <c r="RVD291" s="216"/>
      <c r="RVE291" s="216"/>
      <c r="RVF291" s="216"/>
      <c r="RVG291" s="216"/>
      <c r="RVH291" s="216"/>
      <c r="RVI291" s="216"/>
      <c r="RVJ291" s="216"/>
      <c r="RVK291" s="216"/>
      <c r="RVL291" s="216"/>
      <c r="RVM291" s="216"/>
      <c r="RVN291" s="216"/>
      <c r="RVO291" s="216"/>
      <c r="RVP291" s="216"/>
      <c r="RVQ291" s="216"/>
      <c r="RVR291" s="216"/>
      <c r="RVS291" s="216"/>
      <c r="RVT291" s="216"/>
      <c r="RVU291" s="216"/>
      <c r="RVV291" s="216"/>
      <c r="RVW291" s="216"/>
      <c r="RVX291" s="216"/>
      <c r="RVY291" s="216"/>
      <c r="RVZ291" s="216"/>
      <c r="RWA291" s="216"/>
      <c r="RWB291" s="216"/>
      <c r="RWC291" s="216"/>
      <c r="RWD291" s="216"/>
      <c r="RWE291" s="216"/>
      <c r="RWF291" s="216"/>
      <c r="RWG291" s="216"/>
      <c r="RWH291" s="216"/>
      <c r="RWI291" s="216"/>
      <c r="RWJ291" s="216"/>
      <c r="RWK291" s="216"/>
      <c r="RWL291" s="216"/>
      <c r="RWM291" s="216"/>
      <c r="RWN291" s="216"/>
      <c r="RWO291" s="216"/>
      <c r="RWP291" s="216"/>
      <c r="RWQ291" s="216"/>
      <c r="RWR291" s="216"/>
      <c r="RWS291" s="216"/>
      <c r="RWT291" s="216"/>
      <c r="RWU291" s="216"/>
      <c r="RWV291" s="216"/>
      <c r="RWW291" s="216"/>
      <c r="RWX291" s="216"/>
      <c r="RWY291" s="216"/>
      <c r="RWZ291" s="216"/>
      <c r="RXA291" s="216"/>
      <c r="RXB291" s="216"/>
      <c r="RXC291" s="216"/>
      <c r="RXD291" s="216"/>
      <c r="RXE291" s="216"/>
      <c r="RXF291" s="216"/>
      <c r="RXG291" s="216"/>
      <c r="RXH291" s="216"/>
      <c r="RXI291" s="216"/>
      <c r="RXJ291" s="216"/>
      <c r="RXK291" s="216"/>
      <c r="RXL291" s="216"/>
      <c r="RXM291" s="216"/>
      <c r="RXN291" s="216"/>
      <c r="RXO291" s="216"/>
      <c r="RXP291" s="216"/>
      <c r="RXQ291" s="216"/>
      <c r="RXR291" s="216"/>
      <c r="RXS291" s="216"/>
      <c r="RXT291" s="216"/>
      <c r="RXU291" s="216"/>
      <c r="RXV291" s="216"/>
      <c r="RXW291" s="216"/>
      <c r="RXX291" s="216"/>
      <c r="RXY291" s="216"/>
      <c r="RXZ291" s="216"/>
      <c r="RYA291" s="216"/>
      <c r="RYB291" s="216"/>
      <c r="RYC291" s="216"/>
      <c r="RYD291" s="216"/>
      <c r="RYE291" s="216"/>
      <c r="RYF291" s="216"/>
      <c r="RYG291" s="216"/>
      <c r="RYH291" s="216"/>
      <c r="RYI291" s="216"/>
      <c r="RYJ291" s="216"/>
      <c r="RYK291" s="216"/>
      <c r="RYL291" s="216"/>
      <c r="RYM291" s="216"/>
      <c r="RYN291" s="216"/>
      <c r="RYO291" s="216"/>
      <c r="RYP291" s="216"/>
      <c r="RYQ291" s="216"/>
      <c r="RYR291" s="216"/>
      <c r="RYS291" s="216"/>
      <c r="RYT291" s="216"/>
      <c r="RYU291" s="216"/>
      <c r="RYV291" s="216"/>
      <c r="RYW291" s="216"/>
      <c r="RYX291" s="216"/>
      <c r="RYY291" s="216"/>
      <c r="RYZ291" s="216"/>
      <c r="RZA291" s="216"/>
      <c r="RZB291" s="216"/>
      <c r="RZC291" s="216"/>
      <c r="RZD291" s="216"/>
      <c r="RZE291" s="216"/>
      <c r="RZF291" s="216"/>
      <c r="RZG291" s="216"/>
      <c r="RZH291" s="216"/>
      <c r="RZI291" s="216"/>
      <c r="RZJ291" s="216"/>
      <c r="RZK291" s="216"/>
      <c r="RZL291" s="216"/>
      <c r="RZM291" s="216"/>
      <c r="RZN291" s="216"/>
      <c r="RZO291" s="216"/>
      <c r="RZP291" s="216"/>
      <c r="RZQ291" s="216"/>
      <c r="RZR291" s="216"/>
      <c r="RZS291" s="216"/>
      <c r="RZT291" s="216"/>
      <c r="RZU291" s="216"/>
      <c r="RZV291" s="216"/>
      <c r="RZW291" s="216"/>
      <c r="RZX291" s="216"/>
      <c r="RZY291" s="216"/>
      <c r="RZZ291" s="216"/>
      <c r="SAA291" s="216"/>
      <c r="SAB291" s="216"/>
      <c r="SAC291" s="216"/>
      <c r="SAD291" s="216"/>
      <c r="SAE291" s="216"/>
      <c r="SAF291" s="216"/>
      <c r="SAG291" s="216"/>
      <c r="SAH291" s="216"/>
      <c r="SAI291" s="216"/>
      <c r="SAJ291" s="216"/>
      <c r="SAK291" s="216"/>
      <c r="SAL291" s="216"/>
      <c r="SAM291" s="216"/>
      <c r="SAN291" s="216"/>
      <c r="SAO291" s="216"/>
      <c r="SAP291" s="216"/>
      <c r="SAQ291" s="216"/>
      <c r="SAR291" s="216"/>
      <c r="SAS291" s="216"/>
      <c r="SAT291" s="216"/>
      <c r="SAU291" s="216"/>
      <c r="SAV291" s="216"/>
      <c r="SAW291" s="216"/>
      <c r="SAX291" s="216"/>
      <c r="SAY291" s="216"/>
      <c r="SAZ291" s="216"/>
      <c r="SBA291" s="216"/>
      <c r="SBB291" s="216"/>
      <c r="SBC291" s="216"/>
      <c r="SBD291" s="216"/>
      <c r="SBE291" s="216"/>
      <c r="SBF291" s="216"/>
      <c r="SBG291" s="216"/>
      <c r="SBH291" s="216"/>
      <c r="SBI291" s="216"/>
      <c r="SBJ291" s="216"/>
      <c r="SBK291" s="216"/>
      <c r="SBL291" s="216"/>
      <c r="SBM291" s="216"/>
      <c r="SBN291" s="216"/>
      <c r="SBO291" s="216"/>
      <c r="SBP291" s="216"/>
      <c r="SBQ291" s="216"/>
      <c r="SBR291" s="216"/>
      <c r="SBS291" s="216"/>
      <c r="SBT291" s="216"/>
      <c r="SBU291" s="216"/>
      <c r="SBV291" s="216"/>
      <c r="SBW291" s="216"/>
      <c r="SBX291" s="216"/>
      <c r="SBY291" s="216"/>
      <c r="SBZ291" s="216"/>
      <c r="SCA291" s="216"/>
      <c r="SCB291" s="216"/>
      <c r="SCC291" s="216"/>
      <c r="SCD291" s="216"/>
      <c r="SCE291" s="216"/>
      <c r="SCF291" s="216"/>
      <c r="SCG291" s="216"/>
      <c r="SCH291" s="216"/>
      <c r="SCI291" s="216"/>
      <c r="SCJ291" s="216"/>
      <c r="SCK291" s="216"/>
      <c r="SCL291" s="216"/>
      <c r="SCM291" s="216"/>
      <c r="SCN291" s="216"/>
      <c r="SCO291" s="216"/>
      <c r="SCP291" s="216"/>
      <c r="SCQ291" s="216"/>
      <c r="SCR291" s="216"/>
      <c r="SCS291" s="216"/>
      <c r="SCT291" s="216"/>
      <c r="SCU291" s="216"/>
      <c r="SCV291" s="216"/>
      <c r="SCW291" s="216"/>
      <c r="SCX291" s="216"/>
      <c r="SCY291" s="216"/>
      <c r="SCZ291" s="216"/>
      <c r="SDA291" s="216"/>
      <c r="SDB291" s="216"/>
      <c r="SDC291" s="216"/>
      <c r="SDD291" s="216"/>
      <c r="SDE291" s="216"/>
      <c r="SDF291" s="216"/>
      <c r="SDG291" s="216"/>
      <c r="SDH291" s="216"/>
      <c r="SDI291" s="216"/>
      <c r="SDJ291" s="216"/>
      <c r="SDK291" s="216"/>
      <c r="SDL291" s="216"/>
      <c r="SDM291" s="216"/>
      <c r="SDN291" s="216"/>
      <c r="SDO291" s="216"/>
      <c r="SDP291" s="216"/>
      <c r="SDQ291" s="216"/>
      <c r="SDR291" s="216"/>
      <c r="SDS291" s="216"/>
      <c r="SDT291" s="216"/>
      <c r="SDU291" s="216"/>
      <c r="SDV291" s="216"/>
      <c r="SDW291" s="216"/>
      <c r="SDX291" s="216"/>
      <c r="SDY291" s="216"/>
      <c r="SDZ291" s="216"/>
      <c r="SEA291" s="216"/>
      <c r="SEB291" s="216"/>
      <c r="SEC291" s="216"/>
      <c r="SED291" s="216"/>
      <c r="SEE291" s="216"/>
      <c r="SEF291" s="216"/>
      <c r="SEG291" s="216"/>
      <c r="SEH291" s="216"/>
      <c r="SEI291" s="216"/>
      <c r="SEJ291" s="216"/>
      <c r="SEK291" s="216"/>
      <c r="SEL291" s="216"/>
      <c r="SEM291" s="216"/>
      <c r="SEN291" s="216"/>
      <c r="SEO291" s="216"/>
      <c r="SEP291" s="216"/>
      <c r="SEQ291" s="216"/>
      <c r="SER291" s="216"/>
      <c r="SES291" s="216"/>
      <c r="SET291" s="216"/>
      <c r="SEU291" s="216"/>
      <c r="SEV291" s="216"/>
      <c r="SEW291" s="216"/>
      <c r="SEX291" s="216"/>
      <c r="SEY291" s="216"/>
      <c r="SEZ291" s="216"/>
      <c r="SFA291" s="216"/>
      <c r="SFB291" s="216"/>
      <c r="SFC291" s="216"/>
      <c r="SFD291" s="216"/>
      <c r="SFE291" s="216"/>
      <c r="SFF291" s="216"/>
      <c r="SFG291" s="216"/>
      <c r="SFH291" s="216"/>
      <c r="SFI291" s="216"/>
      <c r="SFJ291" s="216"/>
      <c r="SFK291" s="216"/>
      <c r="SFL291" s="216"/>
      <c r="SFM291" s="216"/>
      <c r="SFN291" s="216"/>
      <c r="SFO291" s="216"/>
      <c r="SFP291" s="216"/>
      <c r="SFQ291" s="216"/>
      <c r="SFR291" s="216"/>
      <c r="SFS291" s="216"/>
      <c r="SFT291" s="216"/>
      <c r="SFU291" s="216"/>
      <c r="SFV291" s="216"/>
      <c r="SFW291" s="216"/>
      <c r="SFX291" s="216"/>
      <c r="SFY291" s="216"/>
      <c r="SFZ291" s="216"/>
      <c r="SGA291" s="216"/>
      <c r="SGB291" s="216"/>
      <c r="SGC291" s="216"/>
      <c r="SGD291" s="216"/>
      <c r="SGE291" s="216"/>
      <c r="SGF291" s="216"/>
      <c r="SGG291" s="216"/>
      <c r="SGH291" s="216"/>
      <c r="SGI291" s="216"/>
      <c r="SGJ291" s="216"/>
      <c r="SGK291" s="216"/>
      <c r="SGL291" s="216"/>
      <c r="SGM291" s="216"/>
      <c r="SGN291" s="216"/>
      <c r="SGO291" s="216"/>
      <c r="SGP291" s="216"/>
      <c r="SGQ291" s="216"/>
      <c r="SGR291" s="216"/>
      <c r="SGS291" s="216"/>
      <c r="SGT291" s="216"/>
      <c r="SGU291" s="216"/>
      <c r="SGV291" s="216"/>
      <c r="SGW291" s="216"/>
      <c r="SGX291" s="216"/>
      <c r="SGY291" s="216"/>
      <c r="SGZ291" s="216"/>
      <c r="SHA291" s="216"/>
      <c r="SHB291" s="216"/>
      <c r="SHC291" s="216"/>
      <c r="SHD291" s="216"/>
      <c r="SHE291" s="216"/>
      <c r="SHF291" s="216"/>
      <c r="SHG291" s="216"/>
      <c r="SHH291" s="216"/>
      <c r="SHI291" s="216"/>
      <c r="SHJ291" s="216"/>
      <c r="SHK291" s="216"/>
      <c r="SHL291" s="216"/>
      <c r="SHM291" s="216"/>
      <c r="SHN291" s="216"/>
      <c r="SHO291" s="216"/>
      <c r="SHP291" s="216"/>
      <c r="SHQ291" s="216"/>
      <c r="SHR291" s="216"/>
      <c r="SHS291" s="216"/>
      <c r="SHT291" s="216"/>
      <c r="SHU291" s="216"/>
      <c r="SHV291" s="216"/>
      <c r="SHW291" s="216"/>
      <c r="SHX291" s="216"/>
      <c r="SHY291" s="216"/>
      <c r="SHZ291" s="216"/>
      <c r="SIA291" s="216"/>
      <c r="SIB291" s="216"/>
      <c r="SIC291" s="216"/>
      <c r="SID291" s="216"/>
      <c r="SIE291" s="216"/>
      <c r="SIF291" s="216"/>
      <c r="SIG291" s="216"/>
      <c r="SIH291" s="216"/>
      <c r="SII291" s="216"/>
      <c r="SIJ291" s="216"/>
      <c r="SIK291" s="216"/>
      <c r="SIL291" s="216"/>
      <c r="SIM291" s="216"/>
      <c r="SIN291" s="216"/>
      <c r="SIO291" s="216"/>
      <c r="SIP291" s="216"/>
      <c r="SIQ291" s="216"/>
      <c r="SIR291" s="216"/>
      <c r="SIS291" s="216"/>
      <c r="SIT291" s="216"/>
      <c r="SIU291" s="216"/>
      <c r="SIV291" s="216"/>
      <c r="SIW291" s="216"/>
      <c r="SIX291" s="216"/>
      <c r="SIY291" s="216"/>
      <c r="SIZ291" s="216"/>
      <c r="SJA291" s="216"/>
      <c r="SJB291" s="216"/>
      <c r="SJC291" s="216"/>
      <c r="SJD291" s="216"/>
      <c r="SJE291" s="216"/>
      <c r="SJF291" s="216"/>
      <c r="SJG291" s="216"/>
      <c r="SJH291" s="216"/>
      <c r="SJI291" s="216"/>
      <c r="SJJ291" s="216"/>
      <c r="SJK291" s="216"/>
      <c r="SJL291" s="216"/>
      <c r="SJM291" s="216"/>
      <c r="SJN291" s="216"/>
      <c r="SJO291" s="216"/>
      <c r="SJP291" s="216"/>
      <c r="SJQ291" s="216"/>
      <c r="SJR291" s="216"/>
      <c r="SJS291" s="216"/>
      <c r="SJT291" s="216"/>
      <c r="SJU291" s="216"/>
      <c r="SJV291" s="216"/>
      <c r="SJW291" s="216"/>
      <c r="SJX291" s="216"/>
      <c r="SJY291" s="216"/>
      <c r="SJZ291" s="216"/>
      <c r="SKA291" s="216"/>
      <c r="SKB291" s="216"/>
      <c r="SKC291" s="216"/>
      <c r="SKD291" s="216"/>
      <c r="SKE291" s="216"/>
      <c r="SKF291" s="216"/>
      <c r="SKG291" s="216"/>
      <c r="SKH291" s="216"/>
      <c r="SKI291" s="216"/>
      <c r="SKJ291" s="216"/>
      <c r="SKK291" s="216"/>
      <c r="SKL291" s="216"/>
      <c r="SKM291" s="216"/>
      <c r="SKN291" s="216"/>
      <c r="SKO291" s="216"/>
      <c r="SKP291" s="216"/>
      <c r="SKQ291" s="216"/>
      <c r="SKR291" s="216"/>
      <c r="SKS291" s="216"/>
      <c r="SKT291" s="216"/>
      <c r="SKU291" s="216"/>
      <c r="SKV291" s="216"/>
      <c r="SKW291" s="216"/>
      <c r="SKX291" s="216"/>
      <c r="SKY291" s="216"/>
      <c r="SKZ291" s="216"/>
      <c r="SLA291" s="216"/>
      <c r="SLB291" s="216"/>
      <c r="SLC291" s="216"/>
      <c r="SLD291" s="216"/>
      <c r="SLE291" s="216"/>
      <c r="SLF291" s="216"/>
      <c r="SLG291" s="216"/>
      <c r="SLH291" s="216"/>
      <c r="SLI291" s="216"/>
      <c r="SLJ291" s="216"/>
      <c r="SLK291" s="216"/>
      <c r="SLL291" s="216"/>
      <c r="SLM291" s="216"/>
      <c r="SLN291" s="216"/>
      <c r="SLO291" s="216"/>
      <c r="SLP291" s="216"/>
      <c r="SLQ291" s="216"/>
      <c r="SLR291" s="216"/>
      <c r="SLS291" s="216"/>
      <c r="SLT291" s="216"/>
      <c r="SLU291" s="216"/>
      <c r="SLV291" s="216"/>
      <c r="SLW291" s="216"/>
      <c r="SLX291" s="216"/>
      <c r="SLY291" s="216"/>
      <c r="SLZ291" s="216"/>
      <c r="SMA291" s="216"/>
      <c r="SMB291" s="216"/>
      <c r="SMC291" s="216"/>
      <c r="SMD291" s="216"/>
      <c r="SME291" s="216"/>
      <c r="SMF291" s="216"/>
      <c r="SMG291" s="216"/>
      <c r="SMH291" s="216"/>
      <c r="SMI291" s="216"/>
      <c r="SMJ291" s="216"/>
      <c r="SMK291" s="216"/>
      <c r="SML291" s="216"/>
      <c r="SMM291" s="216"/>
      <c r="SMN291" s="216"/>
      <c r="SMO291" s="216"/>
      <c r="SMP291" s="216"/>
      <c r="SMQ291" s="216"/>
      <c r="SMR291" s="216"/>
      <c r="SMS291" s="216"/>
      <c r="SMT291" s="216"/>
      <c r="SMU291" s="216"/>
      <c r="SMV291" s="216"/>
      <c r="SMW291" s="216"/>
      <c r="SMX291" s="216"/>
      <c r="SMY291" s="216"/>
      <c r="SMZ291" s="216"/>
      <c r="SNA291" s="216"/>
      <c r="SNB291" s="216"/>
      <c r="SNC291" s="216"/>
      <c r="SND291" s="216"/>
      <c r="SNE291" s="216"/>
      <c r="SNF291" s="216"/>
      <c r="SNG291" s="216"/>
      <c r="SNH291" s="216"/>
      <c r="SNI291" s="216"/>
      <c r="SNJ291" s="216"/>
      <c r="SNK291" s="216"/>
      <c r="SNL291" s="216"/>
      <c r="SNM291" s="216"/>
      <c r="SNN291" s="216"/>
      <c r="SNO291" s="216"/>
      <c r="SNP291" s="216"/>
      <c r="SNQ291" s="216"/>
      <c r="SNR291" s="216"/>
      <c r="SNS291" s="216"/>
      <c r="SNT291" s="216"/>
      <c r="SNU291" s="216"/>
      <c r="SNV291" s="216"/>
      <c r="SNW291" s="216"/>
      <c r="SNX291" s="216"/>
      <c r="SNY291" s="216"/>
      <c r="SNZ291" s="216"/>
      <c r="SOA291" s="216"/>
      <c r="SOB291" s="216"/>
      <c r="SOC291" s="216"/>
      <c r="SOD291" s="216"/>
      <c r="SOE291" s="216"/>
      <c r="SOF291" s="216"/>
      <c r="SOG291" s="216"/>
      <c r="SOH291" s="216"/>
      <c r="SOI291" s="216"/>
      <c r="SOJ291" s="216"/>
      <c r="SOK291" s="216"/>
      <c r="SOL291" s="216"/>
      <c r="SOM291" s="216"/>
      <c r="SON291" s="216"/>
      <c r="SOO291" s="216"/>
      <c r="SOP291" s="216"/>
      <c r="SOQ291" s="216"/>
      <c r="SOR291" s="216"/>
      <c r="SOS291" s="216"/>
      <c r="SOT291" s="216"/>
      <c r="SOU291" s="216"/>
      <c r="SOV291" s="216"/>
      <c r="SOW291" s="216"/>
      <c r="SOX291" s="216"/>
      <c r="SOY291" s="216"/>
      <c r="SOZ291" s="216"/>
      <c r="SPA291" s="216"/>
      <c r="SPB291" s="216"/>
      <c r="SPC291" s="216"/>
      <c r="SPD291" s="216"/>
      <c r="SPE291" s="216"/>
      <c r="SPF291" s="216"/>
      <c r="SPG291" s="216"/>
      <c r="SPH291" s="216"/>
      <c r="SPI291" s="216"/>
      <c r="SPJ291" s="216"/>
      <c r="SPK291" s="216"/>
      <c r="SPL291" s="216"/>
      <c r="SPM291" s="216"/>
      <c r="SPN291" s="216"/>
      <c r="SPO291" s="216"/>
      <c r="SPP291" s="216"/>
      <c r="SPQ291" s="216"/>
      <c r="SPR291" s="216"/>
      <c r="SPS291" s="216"/>
      <c r="SPT291" s="216"/>
      <c r="SPU291" s="216"/>
      <c r="SPV291" s="216"/>
      <c r="SPW291" s="216"/>
      <c r="SPX291" s="216"/>
      <c r="SPY291" s="216"/>
      <c r="SPZ291" s="216"/>
      <c r="SQA291" s="216"/>
      <c r="SQB291" s="216"/>
      <c r="SQC291" s="216"/>
      <c r="SQD291" s="216"/>
      <c r="SQE291" s="216"/>
      <c r="SQF291" s="216"/>
      <c r="SQG291" s="216"/>
      <c r="SQH291" s="216"/>
      <c r="SQI291" s="216"/>
      <c r="SQJ291" s="216"/>
      <c r="SQK291" s="216"/>
      <c r="SQL291" s="216"/>
      <c r="SQM291" s="216"/>
      <c r="SQN291" s="216"/>
      <c r="SQO291" s="216"/>
      <c r="SQP291" s="216"/>
      <c r="SQQ291" s="216"/>
      <c r="SQR291" s="216"/>
      <c r="SQS291" s="216"/>
      <c r="SQT291" s="216"/>
      <c r="SQU291" s="216"/>
      <c r="SQV291" s="216"/>
      <c r="SQW291" s="216"/>
      <c r="SQX291" s="216"/>
      <c r="SQY291" s="216"/>
      <c r="SQZ291" s="216"/>
      <c r="SRA291" s="216"/>
      <c r="SRB291" s="216"/>
      <c r="SRC291" s="216"/>
      <c r="SRD291" s="216"/>
      <c r="SRE291" s="216"/>
      <c r="SRF291" s="216"/>
      <c r="SRG291" s="216"/>
      <c r="SRH291" s="216"/>
      <c r="SRI291" s="216"/>
      <c r="SRJ291" s="216"/>
      <c r="SRK291" s="216"/>
      <c r="SRL291" s="216"/>
      <c r="SRM291" s="216"/>
      <c r="SRN291" s="216"/>
      <c r="SRO291" s="216"/>
      <c r="SRP291" s="216"/>
      <c r="SRQ291" s="216"/>
      <c r="SRR291" s="216"/>
      <c r="SRS291" s="216"/>
      <c r="SRT291" s="216"/>
      <c r="SRU291" s="216"/>
      <c r="SRV291" s="216"/>
      <c r="SRW291" s="216"/>
      <c r="SRX291" s="216"/>
      <c r="SRY291" s="216"/>
      <c r="SRZ291" s="216"/>
      <c r="SSA291" s="216"/>
      <c r="SSB291" s="216"/>
      <c r="SSC291" s="216"/>
      <c r="SSD291" s="216"/>
      <c r="SSE291" s="216"/>
      <c r="SSF291" s="216"/>
      <c r="SSG291" s="216"/>
      <c r="SSH291" s="216"/>
      <c r="SSI291" s="216"/>
      <c r="SSJ291" s="216"/>
      <c r="SSK291" s="216"/>
      <c r="SSL291" s="216"/>
      <c r="SSM291" s="216"/>
      <c r="SSN291" s="216"/>
      <c r="SSO291" s="216"/>
      <c r="SSP291" s="216"/>
      <c r="SSQ291" s="216"/>
      <c r="SSR291" s="216"/>
      <c r="SSS291" s="216"/>
      <c r="SST291" s="216"/>
      <c r="SSU291" s="216"/>
      <c r="SSV291" s="216"/>
      <c r="SSW291" s="216"/>
      <c r="SSX291" s="216"/>
      <c r="SSY291" s="216"/>
      <c r="SSZ291" s="216"/>
      <c r="STA291" s="216"/>
      <c r="STB291" s="216"/>
      <c r="STC291" s="216"/>
      <c r="STD291" s="216"/>
      <c r="STE291" s="216"/>
      <c r="STF291" s="216"/>
      <c r="STG291" s="216"/>
      <c r="STH291" s="216"/>
      <c r="STI291" s="216"/>
      <c r="STJ291" s="216"/>
      <c r="STK291" s="216"/>
      <c r="STL291" s="216"/>
      <c r="STM291" s="216"/>
      <c r="STN291" s="216"/>
      <c r="STO291" s="216"/>
      <c r="STP291" s="216"/>
      <c r="STQ291" s="216"/>
      <c r="STR291" s="216"/>
      <c r="STS291" s="216"/>
      <c r="STT291" s="216"/>
      <c r="STU291" s="216"/>
      <c r="STV291" s="216"/>
      <c r="STW291" s="216"/>
      <c r="STX291" s="216"/>
      <c r="STY291" s="216"/>
      <c r="STZ291" s="216"/>
      <c r="SUA291" s="216"/>
      <c r="SUB291" s="216"/>
      <c r="SUC291" s="216"/>
      <c r="SUD291" s="216"/>
      <c r="SUE291" s="216"/>
      <c r="SUF291" s="216"/>
      <c r="SUG291" s="216"/>
      <c r="SUH291" s="216"/>
      <c r="SUI291" s="216"/>
      <c r="SUJ291" s="216"/>
      <c r="SUK291" s="216"/>
      <c r="SUL291" s="216"/>
      <c r="SUM291" s="216"/>
      <c r="SUN291" s="216"/>
      <c r="SUO291" s="216"/>
      <c r="SUP291" s="216"/>
      <c r="SUQ291" s="216"/>
      <c r="SUR291" s="216"/>
      <c r="SUS291" s="216"/>
      <c r="SUT291" s="216"/>
      <c r="SUU291" s="216"/>
      <c r="SUV291" s="216"/>
      <c r="SUW291" s="216"/>
      <c r="SUX291" s="216"/>
      <c r="SUY291" s="216"/>
      <c r="SUZ291" s="216"/>
      <c r="SVA291" s="216"/>
      <c r="SVB291" s="216"/>
      <c r="SVC291" s="216"/>
      <c r="SVD291" s="216"/>
      <c r="SVE291" s="216"/>
      <c r="SVF291" s="216"/>
      <c r="SVG291" s="216"/>
      <c r="SVH291" s="216"/>
      <c r="SVI291" s="216"/>
      <c r="SVJ291" s="216"/>
      <c r="SVK291" s="216"/>
      <c r="SVL291" s="216"/>
      <c r="SVM291" s="216"/>
      <c r="SVN291" s="216"/>
      <c r="SVO291" s="216"/>
      <c r="SVP291" s="216"/>
      <c r="SVQ291" s="216"/>
      <c r="SVR291" s="216"/>
      <c r="SVS291" s="216"/>
      <c r="SVT291" s="216"/>
      <c r="SVU291" s="216"/>
      <c r="SVV291" s="216"/>
      <c r="SVW291" s="216"/>
      <c r="SVX291" s="216"/>
      <c r="SVY291" s="216"/>
      <c r="SVZ291" s="216"/>
      <c r="SWA291" s="216"/>
      <c r="SWB291" s="216"/>
      <c r="SWC291" s="216"/>
      <c r="SWD291" s="216"/>
      <c r="SWE291" s="216"/>
      <c r="SWF291" s="216"/>
      <c r="SWG291" s="216"/>
      <c r="SWH291" s="216"/>
      <c r="SWI291" s="216"/>
      <c r="SWJ291" s="216"/>
      <c r="SWK291" s="216"/>
      <c r="SWL291" s="216"/>
      <c r="SWM291" s="216"/>
      <c r="SWN291" s="216"/>
      <c r="SWO291" s="216"/>
      <c r="SWP291" s="216"/>
      <c r="SWQ291" s="216"/>
      <c r="SWR291" s="216"/>
      <c r="SWS291" s="216"/>
      <c r="SWT291" s="216"/>
      <c r="SWU291" s="216"/>
      <c r="SWV291" s="216"/>
      <c r="SWW291" s="216"/>
      <c r="SWX291" s="216"/>
      <c r="SWY291" s="216"/>
      <c r="SWZ291" s="216"/>
      <c r="SXA291" s="216"/>
      <c r="SXB291" s="216"/>
      <c r="SXC291" s="216"/>
      <c r="SXD291" s="216"/>
      <c r="SXE291" s="216"/>
      <c r="SXF291" s="216"/>
      <c r="SXG291" s="216"/>
      <c r="SXH291" s="216"/>
      <c r="SXI291" s="216"/>
      <c r="SXJ291" s="216"/>
      <c r="SXK291" s="216"/>
      <c r="SXL291" s="216"/>
      <c r="SXM291" s="216"/>
      <c r="SXN291" s="216"/>
      <c r="SXO291" s="216"/>
      <c r="SXP291" s="216"/>
      <c r="SXQ291" s="216"/>
      <c r="SXR291" s="216"/>
      <c r="SXS291" s="216"/>
      <c r="SXT291" s="216"/>
      <c r="SXU291" s="216"/>
      <c r="SXV291" s="216"/>
      <c r="SXW291" s="216"/>
      <c r="SXX291" s="216"/>
      <c r="SXY291" s="216"/>
      <c r="SXZ291" s="216"/>
      <c r="SYA291" s="216"/>
      <c r="SYB291" s="216"/>
      <c r="SYC291" s="216"/>
      <c r="SYD291" s="216"/>
      <c r="SYE291" s="216"/>
      <c r="SYF291" s="216"/>
      <c r="SYG291" s="216"/>
      <c r="SYH291" s="216"/>
      <c r="SYI291" s="216"/>
      <c r="SYJ291" s="216"/>
      <c r="SYK291" s="216"/>
      <c r="SYL291" s="216"/>
      <c r="SYM291" s="216"/>
      <c r="SYN291" s="216"/>
      <c r="SYO291" s="216"/>
      <c r="SYP291" s="216"/>
      <c r="SYQ291" s="216"/>
      <c r="SYR291" s="216"/>
      <c r="SYS291" s="216"/>
      <c r="SYT291" s="216"/>
      <c r="SYU291" s="216"/>
      <c r="SYV291" s="216"/>
      <c r="SYW291" s="216"/>
      <c r="SYX291" s="216"/>
      <c r="SYY291" s="216"/>
      <c r="SYZ291" s="216"/>
      <c r="SZA291" s="216"/>
      <c r="SZB291" s="216"/>
      <c r="SZC291" s="216"/>
      <c r="SZD291" s="216"/>
      <c r="SZE291" s="216"/>
      <c r="SZF291" s="216"/>
      <c r="SZG291" s="216"/>
      <c r="SZH291" s="216"/>
      <c r="SZI291" s="216"/>
      <c r="SZJ291" s="216"/>
      <c r="SZK291" s="216"/>
      <c r="SZL291" s="216"/>
      <c r="SZM291" s="216"/>
      <c r="SZN291" s="216"/>
      <c r="SZO291" s="216"/>
      <c r="SZP291" s="216"/>
      <c r="SZQ291" s="216"/>
      <c r="SZR291" s="216"/>
      <c r="SZS291" s="216"/>
      <c r="SZT291" s="216"/>
      <c r="SZU291" s="216"/>
      <c r="SZV291" s="216"/>
      <c r="SZW291" s="216"/>
      <c r="SZX291" s="216"/>
      <c r="SZY291" s="216"/>
      <c r="SZZ291" s="216"/>
      <c r="TAA291" s="216"/>
      <c r="TAB291" s="216"/>
      <c r="TAC291" s="216"/>
      <c r="TAD291" s="216"/>
      <c r="TAE291" s="216"/>
      <c r="TAF291" s="216"/>
      <c r="TAG291" s="216"/>
      <c r="TAH291" s="216"/>
      <c r="TAI291" s="216"/>
      <c r="TAJ291" s="216"/>
      <c r="TAK291" s="216"/>
      <c r="TAL291" s="216"/>
      <c r="TAM291" s="216"/>
      <c r="TAN291" s="216"/>
      <c r="TAO291" s="216"/>
      <c r="TAP291" s="216"/>
      <c r="TAQ291" s="216"/>
      <c r="TAR291" s="216"/>
      <c r="TAS291" s="216"/>
      <c r="TAT291" s="216"/>
      <c r="TAU291" s="216"/>
      <c r="TAV291" s="216"/>
      <c r="TAW291" s="216"/>
      <c r="TAX291" s="216"/>
      <c r="TAY291" s="216"/>
      <c r="TAZ291" s="216"/>
      <c r="TBA291" s="216"/>
      <c r="TBB291" s="216"/>
      <c r="TBC291" s="216"/>
      <c r="TBD291" s="216"/>
      <c r="TBE291" s="216"/>
      <c r="TBF291" s="216"/>
      <c r="TBG291" s="216"/>
      <c r="TBH291" s="216"/>
      <c r="TBI291" s="216"/>
      <c r="TBJ291" s="216"/>
      <c r="TBK291" s="216"/>
      <c r="TBL291" s="216"/>
      <c r="TBM291" s="216"/>
      <c r="TBN291" s="216"/>
      <c r="TBO291" s="216"/>
      <c r="TBP291" s="216"/>
      <c r="TBQ291" s="216"/>
      <c r="TBR291" s="216"/>
      <c r="TBS291" s="216"/>
      <c r="TBT291" s="216"/>
      <c r="TBU291" s="216"/>
      <c r="TBV291" s="216"/>
      <c r="TBW291" s="216"/>
      <c r="TBX291" s="216"/>
      <c r="TBY291" s="216"/>
      <c r="TBZ291" s="216"/>
      <c r="TCA291" s="216"/>
      <c r="TCB291" s="216"/>
      <c r="TCC291" s="216"/>
      <c r="TCD291" s="216"/>
      <c r="TCE291" s="216"/>
      <c r="TCF291" s="216"/>
      <c r="TCG291" s="216"/>
      <c r="TCH291" s="216"/>
      <c r="TCI291" s="216"/>
      <c r="TCJ291" s="216"/>
      <c r="TCK291" s="216"/>
      <c r="TCL291" s="216"/>
      <c r="TCM291" s="216"/>
      <c r="TCN291" s="216"/>
      <c r="TCO291" s="216"/>
      <c r="TCP291" s="216"/>
      <c r="TCQ291" s="216"/>
      <c r="TCR291" s="216"/>
      <c r="TCS291" s="216"/>
      <c r="TCT291" s="216"/>
      <c r="TCU291" s="216"/>
      <c r="TCV291" s="216"/>
      <c r="TCW291" s="216"/>
      <c r="TCX291" s="216"/>
      <c r="TCY291" s="216"/>
      <c r="TCZ291" s="216"/>
      <c r="TDA291" s="216"/>
      <c r="TDB291" s="216"/>
      <c r="TDC291" s="216"/>
      <c r="TDD291" s="216"/>
      <c r="TDE291" s="216"/>
      <c r="TDF291" s="216"/>
      <c r="TDG291" s="216"/>
      <c r="TDH291" s="216"/>
      <c r="TDI291" s="216"/>
      <c r="TDJ291" s="216"/>
      <c r="TDK291" s="216"/>
      <c r="TDL291" s="216"/>
      <c r="TDM291" s="216"/>
      <c r="TDN291" s="216"/>
      <c r="TDO291" s="216"/>
      <c r="TDP291" s="216"/>
      <c r="TDQ291" s="216"/>
      <c r="TDR291" s="216"/>
      <c r="TDS291" s="216"/>
      <c r="TDT291" s="216"/>
      <c r="TDU291" s="216"/>
      <c r="TDV291" s="216"/>
      <c r="TDW291" s="216"/>
      <c r="TDX291" s="216"/>
      <c r="TDY291" s="216"/>
      <c r="TDZ291" s="216"/>
      <c r="TEA291" s="216"/>
      <c r="TEB291" s="216"/>
      <c r="TEC291" s="216"/>
      <c r="TED291" s="216"/>
      <c r="TEE291" s="216"/>
      <c r="TEF291" s="216"/>
      <c r="TEG291" s="216"/>
      <c r="TEH291" s="216"/>
      <c r="TEI291" s="216"/>
      <c r="TEJ291" s="216"/>
      <c r="TEK291" s="216"/>
      <c r="TEL291" s="216"/>
      <c r="TEM291" s="216"/>
      <c r="TEN291" s="216"/>
      <c r="TEO291" s="216"/>
      <c r="TEP291" s="216"/>
      <c r="TEQ291" s="216"/>
      <c r="TER291" s="216"/>
      <c r="TES291" s="216"/>
      <c r="TET291" s="216"/>
      <c r="TEU291" s="216"/>
      <c r="TEV291" s="216"/>
      <c r="TEW291" s="216"/>
      <c r="TEX291" s="216"/>
      <c r="TEY291" s="216"/>
      <c r="TEZ291" s="216"/>
      <c r="TFA291" s="216"/>
      <c r="TFB291" s="216"/>
      <c r="TFC291" s="216"/>
      <c r="TFD291" s="216"/>
      <c r="TFE291" s="216"/>
      <c r="TFF291" s="216"/>
      <c r="TFG291" s="216"/>
      <c r="TFH291" s="216"/>
      <c r="TFI291" s="216"/>
      <c r="TFJ291" s="216"/>
      <c r="TFK291" s="216"/>
      <c r="TFL291" s="216"/>
      <c r="TFM291" s="216"/>
      <c r="TFN291" s="216"/>
      <c r="TFO291" s="216"/>
      <c r="TFP291" s="216"/>
      <c r="TFQ291" s="216"/>
      <c r="TFR291" s="216"/>
      <c r="TFS291" s="216"/>
      <c r="TFT291" s="216"/>
      <c r="TFU291" s="216"/>
      <c r="TFV291" s="216"/>
      <c r="TFW291" s="216"/>
      <c r="TFX291" s="216"/>
      <c r="TFY291" s="216"/>
      <c r="TFZ291" s="216"/>
      <c r="TGA291" s="216"/>
      <c r="TGB291" s="216"/>
      <c r="TGC291" s="216"/>
      <c r="TGD291" s="216"/>
      <c r="TGE291" s="216"/>
      <c r="TGF291" s="216"/>
      <c r="TGG291" s="216"/>
      <c r="TGH291" s="216"/>
      <c r="TGI291" s="216"/>
      <c r="TGJ291" s="216"/>
      <c r="TGK291" s="216"/>
      <c r="TGL291" s="216"/>
      <c r="TGM291" s="216"/>
      <c r="TGN291" s="216"/>
      <c r="TGO291" s="216"/>
      <c r="TGP291" s="216"/>
      <c r="TGQ291" s="216"/>
      <c r="TGR291" s="216"/>
      <c r="TGS291" s="216"/>
      <c r="TGT291" s="216"/>
      <c r="TGU291" s="216"/>
      <c r="TGV291" s="216"/>
      <c r="TGW291" s="216"/>
      <c r="TGX291" s="216"/>
      <c r="TGY291" s="216"/>
      <c r="TGZ291" s="216"/>
      <c r="THA291" s="216"/>
      <c r="THB291" s="216"/>
      <c r="THC291" s="216"/>
      <c r="THD291" s="216"/>
      <c r="THE291" s="216"/>
      <c r="THF291" s="216"/>
      <c r="THG291" s="216"/>
      <c r="THH291" s="216"/>
      <c r="THI291" s="216"/>
      <c r="THJ291" s="216"/>
      <c r="THK291" s="216"/>
      <c r="THL291" s="216"/>
      <c r="THM291" s="216"/>
      <c r="THN291" s="216"/>
      <c r="THO291" s="216"/>
      <c r="THP291" s="216"/>
      <c r="THQ291" s="216"/>
      <c r="THR291" s="216"/>
      <c r="THS291" s="216"/>
      <c r="THT291" s="216"/>
      <c r="THU291" s="216"/>
      <c r="THV291" s="216"/>
      <c r="THW291" s="216"/>
      <c r="THX291" s="216"/>
      <c r="THY291" s="216"/>
      <c r="THZ291" s="216"/>
      <c r="TIA291" s="216"/>
      <c r="TIB291" s="216"/>
      <c r="TIC291" s="216"/>
      <c r="TID291" s="216"/>
      <c r="TIE291" s="216"/>
      <c r="TIF291" s="216"/>
      <c r="TIG291" s="216"/>
      <c r="TIH291" s="216"/>
      <c r="TII291" s="216"/>
      <c r="TIJ291" s="216"/>
      <c r="TIK291" s="216"/>
      <c r="TIL291" s="216"/>
      <c r="TIM291" s="216"/>
      <c r="TIN291" s="216"/>
      <c r="TIO291" s="216"/>
      <c r="TIP291" s="216"/>
      <c r="TIQ291" s="216"/>
      <c r="TIR291" s="216"/>
      <c r="TIS291" s="216"/>
      <c r="TIT291" s="216"/>
      <c r="TIU291" s="216"/>
      <c r="TIV291" s="216"/>
      <c r="TIW291" s="216"/>
      <c r="TIX291" s="216"/>
      <c r="TIY291" s="216"/>
      <c r="TIZ291" s="216"/>
      <c r="TJA291" s="216"/>
      <c r="TJB291" s="216"/>
      <c r="TJC291" s="216"/>
      <c r="TJD291" s="216"/>
      <c r="TJE291" s="216"/>
      <c r="TJF291" s="216"/>
      <c r="TJG291" s="216"/>
      <c r="TJH291" s="216"/>
      <c r="TJI291" s="216"/>
      <c r="TJJ291" s="216"/>
      <c r="TJK291" s="216"/>
      <c r="TJL291" s="216"/>
      <c r="TJM291" s="216"/>
      <c r="TJN291" s="216"/>
      <c r="TJO291" s="216"/>
      <c r="TJP291" s="216"/>
      <c r="TJQ291" s="216"/>
      <c r="TJR291" s="216"/>
      <c r="TJS291" s="216"/>
      <c r="TJT291" s="216"/>
      <c r="TJU291" s="216"/>
      <c r="TJV291" s="216"/>
      <c r="TJW291" s="216"/>
      <c r="TJX291" s="216"/>
      <c r="TJY291" s="216"/>
      <c r="TJZ291" s="216"/>
      <c r="TKA291" s="216"/>
      <c r="TKB291" s="216"/>
      <c r="TKC291" s="216"/>
      <c r="TKD291" s="216"/>
      <c r="TKE291" s="216"/>
      <c r="TKF291" s="216"/>
      <c r="TKG291" s="216"/>
      <c r="TKH291" s="216"/>
      <c r="TKI291" s="216"/>
      <c r="TKJ291" s="216"/>
      <c r="TKK291" s="216"/>
      <c r="TKL291" s="216"/>
      <c r="TKM291" s="216"/>
      <c r="TKN291" s="216"/>
      <c r="TKO291" s="216"/>
      <c r="TKP291" s="216"/>
      <c r="TKQ291" s="216"/>
      <c r="TKR291" s="216"/>
      <c r="TKS291" s="216"/>
      <c r="TKT291" s="216"/>
      <c r="TKU291" s="216"/>
      <c r="TKV291" s="216"/>
      <c r="TKW291" s="216"/>
      <c r="TKX291" s="216"/>
      <c r="TKY291" s="216"/>
      <c r="TKZ291" s="216"/>
      <c r="TLA291" s="216"/>
      <c r="TLB291" s="216"/>
      <c r="TLC291" s="216"/>
      <c r="TLD291" s="216"/>
      <c r="TLE291" s="216"/>
      <c r="TLF291" s="216"/>
      <c r="TLG291" s="216"/>
      <c r="TLH291" s="216"/>
      <c r="TLI291" s="216"/>
      <c r="TLJ291" s="216"/>
      <c r="TLK291" s="216"/>
      <c r="TLL291" s="216"/>
      <c r="TLM291" s="216"/>
      <c r="TLN291" s="216"/>
      <c r="TLO291" s="216"/>
      <c r="TLP291" s="216"/>
      <c r="TLQ291" s="216"/>
      <c r="TLR291" s="216"/>
      <c r="TLS291" s="216"/>
      <c r="TLT291" s="216"/>
      <c r="TLU291" s="216"/>
      <c r="TLV291" s="216"/>
      <c r="TLW291" s="216"/>
      <c r="TLX291" s="216"/>
      <c r="TLY291" s="216"/>
      <c r="TLZ291" s="216"/>
      <c r="TMA291" s="216"/>
      <c r="TMB291" s="216"/>
      <c r="TMC291" s="216"/>
      <c r="TMD291" s="216"/>
      <c r="TME291" s="216"/>
      <c r="TMF291" s="216"/>
      <c r="TMG291" s="216"/>
      <c r="TMH291" s="216"/>
      <c r="TMI291" s="216"/>
      <c r="TMJ291" s="216"/>
      <c r="TMK291" s="216"/>
      <c r="TML291" s="216"/>
      <c r="TMM291" s="216"/>
      <c r="TMN291" s="216"/>
      <c r="TMO291" s="216"/>
      <c r="TMP291" s="216"/>
      <c r="TMQ291" s="216"/>
      <c r="TMR291" s="216"/>
      <c r="TMS291" s="216"/>
      <c r="TMT291" s="216"/>
      <c r="TMU291" s="216"/>
      <c r="TMV291" s="216"/>
      <c r="TMW291" s="216"/>
      <c r="TMX291" s="216"/>
      <c r="TMY291" s="216"/>
      <c r="TMZ291" s="216"/>
      <c r="TNA291" s="216"/>
      <c r="TNB291" s="216"/>
      <c r="TNC291" s="216"/>
      <c r="TND291" s="216"/>
      <c r="TNE291" s="216"/>
      <c r="TNF291" s="216"/>
      <c r="TNG291" s="216"/>
      <c r="TNH291" s="216"/>
      <c r="TNI291" s="216"/>
      <c r="TNJ291" s="216"/>
      <c r="TNK291" s="216"/>
      <c r="TNL291" s="216"/>
      <c r="TNM291" s="216"/>
      <c r="TNN291" s="216"/>
      <c r="TNO291" s="216"/>
      <c r="TNP291" s="216"/>
      <c r="TNQ291" s="216"/>
      <c r="TNR291" s="216"/>
      <c r="TNS291" s="216"/>
      <c r="TNT291" s="216"/>
      <c r="TNU291" s="216"/>
      <c r="TNV291" s="216"/>
      <c r="TNW291" s="216"/>
      <c r="TNX291" s="216"/>
      <c r="TNY291" s="216"/>
      <c r="TNZ291" s="216"/>
      <c r="TOA291" s="216"/>
      <c r="TOB291" s="216"/>
      <c r="TOC291" s="216"/>
      <c r="TOD291" s="216"/>
      <c r="TOE291" s="216"/>
      <c r="TOF291" s="216"/>
      <c r="TOG291" s="216"/>
      <c r="TOH291" s="216"/>
      <c r="TOI291" s="216"/>
      <c r="TOJ291" s="216"/>
      <c r="TOK291" s="216"/>
      <c r="TOL291" s="216"/>
      <c r="TOM291" s="216"/>
      <c r="TON291" s="216"/>
      <c r="TOO291" s="216"/>
      <c r="TOP291" s="216"/>
      <c r="TOQ291" s="216"/>
      <c r="TOR291" s="216"/>
      <c r="TOS291" s="216"/>
      <c r="TOT291" s="216"/>
      <c r="TOU291" s="216"/>
      <c r="TOV291" s="216"/>
      <c r="TOW291" s="216"/>
      <c r="TOX291" s="216"/>
      <c r="TOY291" s="216"/>
      <c r="TOZ291" s="216"/>
      <c r="TPA291" s="216"/>
      <c r="TPB291" s="216"/>
      <c r="TPC291" s="216"/>
      <c r="TPD291" s="216"/>
      <c r="TPE291" s="216"/>
      <c r="TPF291" s="216"/>
      <c r="TPG291" s="216"/>
      <c r="TPH291" s="216"/>
      <c r="TPI291" s="216"/>
      <c r="TPJ291" s="216"/>
      <c r="TPK291" s="216"/>
      <c r="TPL291" s="216"/>
      <c r="TPM291" s="216"/>
      <c r="TPN291" s="216"/>
      <c r="TPO291" s="216"/>
      <c r="TPP291" s="216"/>
      <c r="TPQ291" s="216"/>
      <c r="TPR291" s="216"/>
      <c r="TPS291" s="216"/>
      <c r="TPT291" s="216"/>
      <c r="TPU291" s="216"/>
      <c r="TPV291" s="216"/>
      <c r="TPW291" s="216"/>
      <c r="TPX291" s="216"/>
      <c r="TPY291" s="216"/>
      <c r="TPZ291" s="216"/>
      <c r="TQA291" s="216"/>
      <c r="TQB291" s="216"/>
      <c r="TQC291" s="216"/>
      <c r="TQD291" s="216"/>
      <c r="TQE291" s="216"/>
      <c r="TQF291" s="216"/>
      <c r="TQG291" s="216"/>
      <c r="TQH291" s="216"/>
      <c r="TQI291" s="216"/>
      <c r="TQJ291" s="216"/>
      <c r="TQK291" s="216"/>
      <c r="TQL291" s="216"/>
      <c r="TQM291" s="216"/>
      <c r="TQN291" s="216"/>
      <c r="TQO291" s="216"/>
      <c r="TQP291" s="216"/>
      <c r="TQQ291" s="216"/>
      <c r="TQR291" s="216"/>
      <c r="TQS291" s="216"/>
      <c r="TQT291" s="216"/>
      <c r="TQU291" s="216"/>
      <c r="TQV291" s="216"/>
      <c r="TQW291" s="216"/>
      <c r="TQX291" s="216"/>
      <c r="TQY291" s="216"/>
      <c r="TQZ291" s="216"/>
      <c r="TRA291" s="216"/>
      <c r="TRB291" s="216"/>
      <c r="TRC291" s="216"/>
      <c r="TRD291" s="216"/>
      <c r="TRE291" s="216"/>
      <c r="TRF291" s="216"/>
      <c r="TRG291" s="216"/>
      <c r="TRH291" s="216"/>
      <c r="TRI291" s="216"/>
      <c r="TRJ291" s="216"/>
      <c r="TRK291" s="216"/>
      <c r="TRL291" s="216"/>
      <c r="TRM291" s="216"/>
      <c r="TRN291" s="216"/>
      <c r="TRO291" s="216"/>
      <c r="TRP291" s="216"/>
      <c r="TRQ291" s="216"/>
      <c r="TRR291" s="216"/>
      <c r="TRS291" s="216"/>
      <c r="TRT291" s="216"/>
      <c r="TRU291" s="216"/>
      <c r="TRV291" s="216"/>
      <c r="TRW291" s="216"/>
      <c r="TRX291" s="216"/>
      <c r="TRY291" s="216"/>
      <c r="TRZ291" s="216"/>
      <c r="TSA291" s="216"/>
      <c r="TSB291" s="216"/>
      <c r="TSC291" s="216"/>
      <c r="TSD291" s="216"/>
      <c r="TSE291" s="216"/>
      <c r="TSF291" s="216"/>
      <c r="TSG291" s="216"/>
      <c r="TSH291" s="216"/>
      <c r="TSI291" s="216"/>
      <c r="TSJ291" s="216"/>
      <c r="TSK291" s="216"/>
      <c r="TSL291" s="216"/>
      <c r="TSM291" s="216"/>
      <c r="TSN291" s="216"/>
      <c r="TSO291" s="216"/>
      <c r="TSP291" s="216"/>
      <c r="TSQ291" s="216"/>
      <c r="TSR291" s="216"/>
      <c r="TSS291" s="216"/>
      <c r="TST291" s="216"/>
      <c r="TSU291" s="216"/>
      <c r="TSV291" s="216"/>
      <c r="TSW291" s="216"/>
      <c r="TSX291" s="216"/>
      <c r="TSY291" s="216"/>
      <c r="TSZ291" s="216"/>
      <c r="TTA291" s="216"/>
      <c r="TTB291" s="216"/>
      <c r="TTC291" s="216"/>
      <c r="TTD291" s="216"/>
      <c r="TTE291" s="216"/>
      <c r="TTF291" s="216"/>
      <c r="TTG291" s="216"/>
      <c r="TTH291" s="216"/>
      <c r="TTI291" s="216"/>
      <c r="TTJ291" s="216"/>
      <c r="TTK291" s="216"/>
      <c r="TTL291" s="216"/>
      <c r="TTM291" s="216"/>
      <c r="TTN291" s="216"/>
      <c r="TTO291" s="216"/>
      <c r="TTP291" s="216"/>
      <c r="TTQ291" s="216"/>
      <c r="TTR291" s="216"/>
      <c r="TTS291" s="216"/>
      <c r="TTT291" s="216"/>
      <c r="TTU291" s="216"/>
      <c r="TTV291" s="216"/>
      <c r="TTW291" s="216"/>
      <c r="TTX291" s="216"/>
      <c r="TTY291" s="216"/>
      <c r="TTZ291" s="216"/>
      <c r="TUA291" s="216"/>
      <c r="TUB291" s="216"/>
      <c r="TUC291" s="216"/>
      <c r="TUD291" s="216"/>
      <c r="TUE291" s="216"/>
      <c r="TUF291" s="216"/>
      <c r="TUG291" s="216"/>
      <c r="TUH291" s="216"/>
      <c r="TUI291" s="216"/>
      <c r="TUJ291" s="216"/>
      <c r="TUK291" s="216"/>
      <c r="TUL291" s="216"/>
      <c r="TUM291" s="216"/>
      <c r="TUN291" s="216"/>
      <c r="TUO291" s="216"/>
      <c r="TUP291" s="216"/>
      <c r="TUQ291" s="216"/>
      <c r="TUR291" s="216"/>
      <c r="TUS291" s="216"/>
      <c r="TUT291" s="216"/>
      <c r="TUU291" s="216"/>
      <c r="TUV291" s="216"/>
      <c r="TUW291" s="216"/>
      <c r="TUX291" s="216"/>
      <c r="TUY291" s="216"/>
      <c r="TUZ291" s="216"/>
      <c r="TVA291" s="216"/>
      <c r="TVB291" s="216"/>
      <c r="TVC291" s="216"/>
      <c r="TVD291" s="216"/>
      <c r="TVE291" s="216"/>
      <c r="TVF291" s="216"/>
      <c r="TVG291" s="216"/>
      <c r="TVH291" s="216"/>
      <c r="TVI291" s="216"/>
      <c r="TVJ291" s="216"/>
      <c r="TVK291" s="216"/>
      <c r="TVL291" s="216"/>
      <c r="TVM291" s="216"/>
      <c r="TVN291" s="216"/>
      <c r="TVO291" s="216"/>
      <c r="TVP291" s="216"/>
      <c r="TVQ291" s="216"/>
      <c r="TVR291" s="216"/>
      <c r="TVS291" s="216"/>
      <c r="TVT291" s="216"/>
      <c r="TVU291" s="216"/>
      <c r="TVV291" s="216"/>
      <c r="TVW291" s="216"/>
      <c r="TVX291" s="216"/>
      <c r="TVY291" s="216"/>
      <c r="TVZ291" s="216"/>
      <c r="TWA291" s="216"/>
      <c r="TWB291" s="216"/>
      <c r="TWC291" s="216"/>
      <c r="TWD291" s="216"/>
      <c r="TWE291" s="216"/>
      <c r="TWF291" s="216"/>
      <c r="TWG291" s="216"/>
      <c r="TWH291" s="216"/>
      <c r="TWI291" s="216"/>
      <c r="TWJ291" s="216"/>
      <c r="TWK291" s="216"/>
      <c r="TWL291" s="216"/>
      <c r="TWM291" s="216"/>
      <c r="TWN291" s="216"/>
      <c r="TWO291" s="216"/>
      <c r="TWP291" s="216"/>
      <c r="TWQ291" s="216"/>
      <c r="TWR291" s="216"/>
      <c r="TWS291" s="216"/>
      <c r="TWT291" s="216"/>
      <c r="TWU291" s="216"/>
      <c r="TWV291" s="216"/>
      <c r="TWW291" s="216"/>
      <c r="TWX291" s="216"/>
      <c r="TWY291" s="216"/>
      <c r="TWZ291" s="216"/>
      <c r="TXA291" s="216"/>
      <c r="TXB291" s="216"/>
      <c r="TXC291" s="216"/>
      <c r="TXD291" s="216"/>
      <c r="TXE291" s="216"/>
      <c r="TXF291" s="216"/>
      <c r="TXG291" s="216"/>
      <c r="TXH291" s="216"/>
      <c r="TXI291" s="216"/>
      <c r="TXJ291" s="216"/>
      <c r="TXK291" s="216"/>
      <c r="TXL291" s="216"/>
      <c r="TXM291" s="216"/>
      <c r="TXN291" s="216"/>
      <c r="TXO291" s="216"/>
      <c r="TXP291" s="216"/>
      <c r="TXQ291" s="216"/>
      <c r="TXR291" s="216"/>
      <c r="TXS291" s="216"/>
      <c r="TXT291" s="216"/>
      <c r="TXU291" s="216"/>
      <c r="TXV291" s="216"/>
      <c r="TXW291" s="216"/>
      <c r="TXX291" s="216"/>
      <c r="TXY291" s="216"/>
      <c r="TXZ291" s="216"/>
      <c r="TYA291" s="216"/>
      <c r="TYB291" s="216"/>
      <c r="TYC291" s="216"/>
      <c r="TYD291" s="216"/>
      <c r="TYE291" s="216"/>
      <c r="TYF291" s="216"/>
      <c r="TYG291" s="216"/>
      <c r="TYH291" s="216"/>
      <c r="TYI291" s="216"/>
      <c r="TYJ291" s="216"/>
      <c r="TYK291" s="216"/>
      <c r="TYL291" s="216"/>
      <c r="TYM291" s="216"/>
      <c r="TYN291" s="216"/>
      <c r="TYO291" s="216"/>
      <c r="TYP291" s="216"/>
      <c r="TYQ291" s="216"/>
      <c r="TYR291" s="216"/>
      <c r="TYS291" s="216"/>
      <c r="TYT291" s="216"/>
      <c r="TYU291" s="216"/>
      <c r="TYV291" s="216"/>
      <c r="TYW291" s="216"/>
      <c r="TYX291" s="216"/>
      <c r="TYY291" s="216"/>
      <c r="TYZ291" s="216"/>
      <c r="TZA291" s="216"/>
      <c r="TZB291" s="216"/>
      <c r="TZC291" s="216"/>
      <c r="TZD291" s="216"/>
      <c r="TZE291" s="216"/>
      <c r="TZF291" s="216"/>
      <c r="TZG291" s="216"/>
      <c r="TZH291" s="216"/>
      <c r="TZI291" s="216"/>
      <c r="TZJ291" s="216"/>
      <c r="TZK291" s="216"/>
      <c r="TZL291" s="216"/>
      <c r="TZM291" s="216"/>
      <c r="TZN291" s="216"/>
      <c r="TZO291" s="216"/>
      <c r="TZP291" s="216"/>
      <c r="TZQ291" s="216"/>
      <c r="TZR291" s="216"/>
      <c r="TZS291" s="216"/>
      <c r="TZT291" s="216"/>
      <c r="TZU291" s="216"/>
      <c r="TZV291" s="216"/>
      <c r="TZW291" s="216"/>
      <c r="TZX291" s="216"/>
      <c r="TZY291" s="216"/>
      <c r="TZZ291" s="216"/>
      <c r="UAA291" s="216"/>
      <c r="UAB291" s="216"/>
      <c r="UAC291" s="216"/>
      <c r="UAD291" s="216"/>
      <c r="UAE291" s="216"/>
      <c r="UAF291" s="216"/>
      <c r="UAG291" s="216"/>
      <c r="UAH291" s="216"/>
      <c r="UAI291" s="216"/>
      <c r="UAJ291" s="216"/>
      <c r="UAK291" s="216"/>
      <c r="UAL291" s="216"/>
      <c r="UAM291" s="216"/>
      <c r="UAN291" s="216"/>
      <c r="UAO291" s="216"/>
      <c r="UAP291" s="216"/>
      <c r="UAQ291" s="216"/>
      <c r="UAR291" s="216"/>
      <c r="UAS291" s="216"/>
      <c r="UAT291" s="216"/>
      <c r="UAU291" s="216"/>
      <c r="UAV291" s="216"/>
      <c r="UAW291" s="216"/>
      <c r="UAX291" s="216"/>
      <c r="UAY291" s="216"/>
      <c r="UAZ291" s="216"/>
      <c r="UBA291" s="216"/>
      <c r="UBB291" s="216"/>
      <c r="UBC291" s="216"/>
      <c r="UBD291" s="216"/>
      <c r="UBE291" s="216"/>
      <c r="UBF291" s="216"/>
      <c r="UBG291" s="216"/>
      <c r="UBH291" s="216"/>
      <c r="UBI291" s="216"/>
      <c r="UBJ291" s="216"/>
      <c r="UBK291" s="216"/>
      <c r="UBL291" s="216"/>
      <c r="UBM291" s="216"/>
      <c r="UBN291" s="216"/>
      <c r="UBO291" s="216"/>
      <c r="UBP291" s="216"/>
      <c r="UBQ291" s="216"/>
      <c r="UBR291" s="216"/>
      <c r="UBS291" s="216"/>
      <c r="UBT291" s="216"/>
      <c r="UBU291" s="216"/>
      <c r="UBV291" s="216"/>
      <c r="UBW291" s="216"/>
      <c r="UBX291" s="216"/>
      <c r="UBY291" s="216"/>
      <c r="UBZ291" s="216"/>
      <c r="UCA291" s="216"/>
      <c r="UCB291" s="216"/>
      <c r="UCC291" s="216"/>
      <c r="UCD291" s="216"/>
      <c r="UCE291" s="216"/>
      <c r="UCF291" s="216"/>
      <c r="UCG291" s="216"/>
      <c r="UCH291" s="216"/>
      <c r="UCI291" s="216"/>
      <c r="UCJ291" s="216"/>
      <c r="UCK291" s="216"/>
      <c r="UCL291" s="216"/>
      <c r="UCM291" s="216"/>
      <c r="UCN291" s="216"/>
      <c r="UCO291" s="216"/>
      <c r="UCP291" s="216"/>
      <c r="UCQ291" s="216"/>
      <c r="UCR291" s="216"/>
      <c r="UCS291" s="216"/>
      <c r="UCT291" s="216"/>
      <c r="UCU291" s="216"/>
      <c r="UCV291" s="216"/>
      <c r="UCW291" s="216"/>
      <c r="UCX291" s="216"/>
      <c r="UCY291" s="216"/>
      <c r="UCZ291" s="216"/>
      <c r="UDA291" s="216"/>
      <c r="UDB291" s="216"/>
      <c r="UDC291" s="216"/>
      <c r="UDD291" s="216"/>
      <c r="UDE291" s="216"/>
      <c r="UDF291" s="216"/>
      <c r="UDG291" s="216"/>
      <c r="UDH291" s="216"/>
      <c r="UDI291" s="216"/>
      <c r="UDJ291" s="216"/>
      <c r="UDK291" s="216"/>
      <c r="UDL291" s="216"/>
      <c r="UDM291" s="216"/>
      <c r="UDN291" s="216"/>
      <c r="UDO291" s="216"/>
      <c r="UDP291" s="216"/>
      <c r="UDQ291" s="216"/>
      <c r="UDR291" s="216"/>
      <c r="UDS291" s="216"/>
      <c r="UDT291" s="216"/>
      <c r="UDU291" s="216"/>
      <c r="UDV291" s="216"/>
      <c r="UDW291" s="216"/>
      <c r="UDX291" s="216"/>
      <c r="UDY291" s="216"/>
      <c r="UDZ291" s="216"/>
      <c r="UEA291" s="216"/>
      <c r="UEB291" s="216"/>
      <c r="UEC291" s="216"/>
      <c r="UED291" s="216"/>
      <c r="UEE291" s="216"/>
      <c r="UEF291" s="216"/>
      <c r="UEG291" s="216"/>
      <c r="UEH291" s="216"/>
      <c r="UEI291" s="216"/>
      <c r="UEJ291" s="216"/>
      <c r="UEK291" s="216"/>
      <c r="UEL291" s="216"/>
      <c r="UEM291" s="216"/>
      <c r="UEN291" s="216"/>
      <c r="UEO291" s="216"/>
      <c r="UEP291" s="216"/>
      <c r="UEQ291" s="216"/>
      <c r="UER291" s="216"/>
      <c r="UES291" s="216"/>
      <c r="UET291" s="216"/>
      <c r="UEU291" s="216"/>
      <c r="UEV291" s="216"/>
      <c r="UEW291" s="216"/>
      <c r="UEX291" s="216"/>
      <c r="UEY291" s="216"/>
      <c r="UEZ291" s="216"/>
      <c r="UFA291" s="216"/>
      <c r="UFB291" s="216"/>
      <c r="UFC291" s="216"/>
      <c r="UFD291" s="216"/>
      <c r="UFE291" s="216"/>
      <c r="UFF291" s="216"/>
      <c r="UFG291" s="216"/>
      <c r="UFH291" s="216"/>
      <c r="UFI291" s="216"/>
      <c r="UFJ291" s="216"/>
      <c r="UFK291" s="216"/>
      <c r="UFL291" s="216"/>
      <c r="UFM291" s="216"/>
      <c r="UFN291" s="216"/>
      <c r="UFO291" s="216"/>
      <c r="UFP291" s="216"/>
      <c r="UFQ291" s="216"/>
      <c r="UFR291" s="216"/>
      <c r="UFS291" s="216"/>
      <c r="UFT291" s="216"/>
      <c r="UFU291" s="216"/>
      <c r="UFV291" s="216"/>
      <c r="UFW291" s="216"/>
      <c r="UFX291" s="216"/>
      <c r="UFY291" s="216"/>
      <c r="UFZ291" s="216"/>
      <c r="UGA291" s="216"/>
      <c r="UGB291" s="216"/>
      <c r="UGC291" s="216"/>
      <c r="UGD291" s="216"/>
      <c r="UGE291" s="216"/>
      <c r="UGF291" s="216"/>
      <c r="UGG291" s="216"/>
      <c r="UGH291" s="216"/>
      <c r="UGI291" s="216"/>
      <c r="UGJ291" s="216"/>
      <c r="UGK291" s="216"/>
      <c r="UGL291" s="216"/>
      <c r="UGM291" s="216"/>
      <c r="UGN291" s="216"/>
      <c r="UGO291" s="216"/>
      <c r="UGP291" s="216"/>
      <c r="UGQ291" s="216"/>
      <c r="UGR291" s="216"/>
      <c r="UGS291" s="216"/>
      <c r="UGT291" s="216"/>
      <c r="UGU291" s="216"/>
      <c r="UGV291" s="216"/>
      <c r="UGW291" s="216"/>
      <c r="UGX291" s="216"/>
      <c r="UGY291" s="216"/>
      <c r="UGZ291" s="216"/>
      <c r="UHA291" s="216"/>
      <c r="UHB291" s="216"/>
      <c r="UHC291" s="216"/>
      <c r="UHD291" s="216"/>
      <c r="UHE291" s="216"/>
      <c r="UHF291" s="216"/>
      <c r="UHG291" s="216"/>
      <c r="UHH291" s="216"/>
      <c r="UHI291" s="216"/>
      <c r="UHJ291" s="216"/>
      <c r="UHK291" s="216"/>
      <c r="UHL291" s="216"/>
      <c r="UHM291" s="216"/>
      <c r="UHN291" s="216"/>
      <c r="UHO291" s="216"/>
      <c r="UHP291" s="216"/>
      <c r="UHQ291" s="216"/>
      <c r="UHR291" s="216"/>
      <c r="UHS291" s="216"/>
      <c r="UHT291" s="216"/>
      <c r="UHU291" s="216"/>
      <c r="UHV291" s="216"/>
      <c r="UHW291" s="216"/>
      <c r="UHX291" s="216"/>
      <c r="UHY291" s="216"/>
      <c r="UHZ291" s="216"/>
      <c r="UIA291" s="216"/>
      <c r="UIB291" s="216"/>
      <c r="UIC291" s="216"/>
      <c r="UID291" s="216"/>
      <c r="UIE291" s="216"/>
      <c r="UIF291" s="216"/>
      <c r="UIG291" s="216"/>
      <c r="UIH291" s="216"/>
      <c r="UII291" s="216"/>
      <c r="UIJ291" s="216"/>
      <c r="UIK291" s="216"/>
      <c r="UIL291" s="216"/>
      <c r="UIM291" s="216"/>
      <c r="UIN291" s="216"/>
      <c r="UIO291" s="216"/>
      <c r="UIP291" s="216"/>
      <c r="UIQ291" s="216"/>
      <c r="UIR291" s="216"/>
      <c r="UIS291" s="216"/>
      <c r="UIT291" s="216"/>
      <c r="UIU291" s="216"/>
      <c r="UIV291" s="216"/>
      <c r="UIW291" s="216"/>
      <c r="UIX291" s="216"/>
      <c r="UIY291" s="216"/>
      <c r="UIZ291" s="216"/>
      <c r="UJA291" s="216"/>
      <c r="UJB291" s="216"/>
      <c r="UJC291" s="216"/>
      <c r="UJD291" s="216"/>
      <c r="UJE291" s="216"/>
      <c r="UJF291" s="216"/>
      <c r="UJG291" s="216"/>
      <c r="UJH291" s="216"/>
      <c r="UJI291" s="216"/>
      <c r="UJJ291" s="216"/>
      <c r="UJK291" s="216"/>
      <c r="UJL291" s="216"/>
      <c r="UJM291" s="216"/>
      <c r="UJN291" s="216"/>
      <c r="UJO291" s="216"/>
      <c r="UJP291" s="216"/>
      <c r="UJQ291" s="216"/>
      <c r="UJR291" s="216"/>
      <c r="UJS291" s="216"/>
      <c r="UJT291" s="216"/>
      <c r="UJU291" s="216"/>
      <c r="UJV291" s="216"/>
      <c r="UJW291" s="216"/>
      <c r="UJX291" s="216"/>
      <c r="UJY291" s="216"/>
      <c r="UJZ291" s="216"/>
      <c r="UKA291" s="216"/>
      <c r="UKB291" s="216"/>
      <c r="UKC291" s="216"/>
      <c r="UKD291" s="216"/>
      <c r="UKE291" s="216"/>
      <c r="UKF291" s="216"/>
      <c r="UKG291" s="216"/>
      <c r="UKH291" s="216"/>
      <c r="UKI291" s="216"/>
      <c r="UKJ291" s="216"/>
      <c r="UKK291" s="216"/>
      <c r="UKL291" s="216"/>
      <c r="UKM291" s="216"/>
      <c r="UKN291" s="216"/>
      <c r="UKO291" s="216"/>
      <c r="UKP291" s="216"/>
      <c r="UKQ291" s="216"/>
      <c r="UKR291" s="216"/>
      <c r="UKS291" s="216"/>
      <c r="UKT291" s="216"/>
      <c r="UKU291" s="216"/>
      <c r="UKV291" s="216"/>
      <c r="UKW291" s="216"/>
      <c r="UKX291" s="216"/>
      <c r="UKY291" s="216"/>
      <c r="UKZ291" s="216"/>
      <c r="ULA291" s="216"/>
      <c r="ULB291" s="216"/>
      <c r="ULC291" s="216"/>
      <c r="ULD291" s="216"/>
      <c r="ULE291" s="216"/>
      <c r="ULF291" s="216"/>
      <c r="ULG291" s="216"/>
      <c r="ULH291" s="216"/>
      <c r="ULI291" s="216"/>
      <c r="ULJ291" s="216"/>
      <c r="ULK291" s="216"/>
      <c r="ULL291" s="216"/>
      <c r="ULM291" s="216"/>
      <c r="ULN291" s="216"/>
      <c r="ULO291" s="216"/>
      <c r="ULP291" s="216"/>
      <c r="ULQ291" s="216"/>
      <c r="ULR291" s="216"/>
      <c r="ULS291" s="216"/>
      <c r="ULT291" s="216"/>
      <c r="ULU291" s="216"/>
      <c r="ULV291" s="216"/>
      <c r="ULW291" s="216"/>
      <c r="ULX291" s="216"/>
      <c r="ULY291" s="216"/>
      <c r="ULZ291" s="216"/>
      <c r="UMA291" s="216"/>
      <c r="UMB291" s="216"/>
      <c r="UMC291" s="216"/>
      <c r="UMD291" s="216"/>
      <c r="UME291" s="216"/>
      <c r="UMF291" s="216"/>
      <c r="UMG291" s="216"/>
      <c r="UMH291" s="216"/>
      <c r="UMI291" s="216"/>
      <c r="UMJ291" s="216"/>
      <c r="UMK291" s="216"/>
      <c r="UML291" s="216"/>
      <c r="UMM291" s="216"/>
      <c r="UMN291" s="216"/>
      <c r="UMO291" s="216"/>
      <c r="UMP291" s="216"/>
      <c r="UMQ291" s="216"/>
      <c r="UMR291" s="216"/>
      <c r="UMS291" s="216"/>
      <c r="UMT291" s="216"/>
      <c r="UMU291" s="216"/>
      <c r="UMV291" s="216"/>
      <c r="UMW291" s="216"/>
      <c r="UMX291" s="216"/>
      <c r="UMY291" s="216"/>
      <c r="UMZ291" s="216"/>
      <c r="UNA291" s="216"/>
      <c r="UNB291" s="216"/>
      <c r="UNC291" s="216"/>
      <c r="UND291" s="216"/>
      <c r="UNE291" s="216"/>
      <c r="UNF291" s="216"/>
      <c r="UNG291" s="216"/>
      <c r="UNH291" s="216"/>
      <c r="UNI291" s="216"/>
      <c r="UNJ291" s="216"/>
      <c r="UNK291" s="216"/>
      <c r="UNL291" s="216"/>
      <c r="UNM291" s="216"/>
      <c r="UNN291" s="216"/>
      <c r="UNO291" s="216"/>
      <c r="UNP291" s="216"/>
      <c r="UNQ291" s="216"/>
      <c r="UNR291" s="216"/>
      <c r="UNS291" s="216"/>
      <c r="UNT291" s="216"/>
      <c r="UNU291" s="216"/>
      <c r="UNV291" s="216"/>
      <c r="UNW291" s="216"/>
      <c r="UNX291" s="216"/>
      <c r="UNY291" s="216"/>
      <c r="UNZ291" s="216"/>
      <c r="UOA291" s="216"/>
      <c r="UOB291" s="216"/>
      <c r="UOC291" s="216"/>
      <c r="UOD291" s="216"/>
      <c r="UOE291" s="216"/>
      <c r="UOF291" s="216"/>
      <c r="UOG291" s="216"/>
      <c r="UOH291" s="216"/>
      <c r="UOI291" s="216"/>
      <c r="UOJ291" s="216"/>
      <c r="UOK291" s="216"/>
      <c r="UOL291" s="216"/>
      <c r="UOM291" s="216"/>
      <c r="UON291" s="216"/>
      <c r="UOO291" s="216"/>
      <c r="UOP291" s="216"/>
      <c r="UOQ291" s="216"/>
      <c r="UOR291" s="216"/>
      <c r="UOS291" s="216"/>
      <c r="UOT291" s="216"/>
      <c r="UOU291" s="216"/>
      <c r="UOV291" s="216"/>
      <c r="UOW291" s="216"/>
      <c r="UOX291" s="216"/>
      <c r="UOY291" s="216"/>
      <c r="UOZ291" s="216"/>
      <c r="UPA291" s="216"/>
      <c r="UPB291" s="216"/>
      <c r="UPC291" s="216"/>
      <c r="UPD291" s="216"/>
      <c r="UPE291" s="216"/>
      <c r="UPF291" s="216"/>
      <c r="UPG291" s="216"/>
      <c r="UPH291" s="216"/>
      <c r="UPI291" s="216"/>
      <c r="UPJ291" s="216"/>
      <c r="UPK291" s="216"/>
      <c r="UPL291" s="216"/>
      <c r="UPM291" s="216"/>
      <c r="UPN291" s="216"/>
      <c r="UPO291" s="216"/>
      <c r="UPP291" s="216"/>
      <c r="UPQ291" s="216"/>
      <c r="UPR291" s="216"/>
      <c r="UPS291" s="216"/>
      <c r="UPT291" s="216"/>
      <c r="UPU291" s="216"/>
      <c r="UPV291" s="216"/>
      <c r="UPW291" s="216"/>
      <c r="UPX291" s="216"/>
      <c r="UPY291" s="216"/>
      <c r="UPZ291" s="216"/>
      <c r="UQA291" s="216"/>
      <c r="UQB291" s="216"/>
      <c r="UQC291" s="216"/>
      <c r="UQD291" s="216"/>
      <c r="UQE291" s="216"/>
      <c r="UQF291" s="216"/>
      <c r="UQG291" s="216"/>
      <c r="UQH291" s="216"/>
      <c r="UQI291" s="216"/>
      <c r="UQJ291" s="216"/>
      <c r="UQK291" s="216"/>
      <c r="UQL291" s="216"/>
      <c r="UQM291" s="216"/>
      <c r="UQN291" s="216"/>
      <c r="UQO291" s="216"/>
      <c r="UQP291" s="216"/>
      <c r="UQQ291" s="216"/>
      <c r="UQR291" s="216"/>
      <c r="UQS291" s="216"/>
      <c r="UQT291" s="216"/>
      <c r="UQU291" s="216"/>
      <c r="UQV291" s="216"/>
      <c r="UQW291" s="216"/>
      <c r="UQX291" s="216"/>
      <c r="UQY291" s="216"/>
      <c r="UQZ291" s="216"/>
      <c r="URA291" s="216"/>
      <c r="URB291" s="216"/>
      <c r="URC291" s="216"/>
      <c r="URD291" s="216"/>
      <c r="URE291" s="216"/>
      <c r="URF291" s="216"/>
      <c r="URG291" s="216"/>
      <c r="URH291" s="216"/>
      <c r="URI291" s="216"/>
      <c r="URJ291" s="216"/>
      <c r="URK291" s="216"/>
      <c r="URL291" s="216"/>
      <c r="URM291" s="216"/>
      <c r="URN291" s="216"/>
      <c r="URO291" s="216"/>
      <c r="URP291" s="216"/>
      <c r="URQ291" s="216"/>
      <c r="URR291" s="216"/>
      <c r="URS291" s="216"/>
      <c r="URT291" s="216"/>
      <c r="URU291" s="216"/>
      <c r="URV291" s="216"/>
      <c r="URW291" s="216"/>
      <c r="URX291" s="216"/>
      <c r="URY291" s="216"/>
      <c r="URZ291" s="216"/>
      <c r="USA291" s="216"/>
      <c r="USB291" s="216"/>
      <c r="USC291" s="216"/>
      <c r="USD291" s="216"/>
      <c r="USE291" s="216"/>
      <c r="USF291" s="216"/>
      <c r="USG291" s="216"/>
      <c r="USH291" s="216"/>
      <c r="USI291" s="216"/>
      <c r="USJ291" s="216"/>
      <c r="USK291" s="216"/>
      <c r="USL291" s="216"/>
      <c r="USM291" s="216"/>
      <c r="USN291" s="216"/>
      <c r="USO291" s="216"/>
      <c r="USP291" s="216"/>
      <c r="USQ291" s="216"/>
      <c r="USR291" s="216"/>
      <c r="USS291" s="216"/>
      <c r="UST291" s="216"/>
      <c r="USU291" s="216"/>
      <c r="USV291" s="216"/>
      <c r="USW291" s="216"/>
      <c r="USX291" s="216"/>
      <c r="USY291" s="216"/>
      <c r="USZ291" s="216"/>
      <c r="UTA291" s="216"/>
      <c r="UTB291" s="216"/>
      <c r="UTC291" s="216"/>
      <c r="UTD291" s="216"/>
      <c r="UTE291" s="216"/>
      <c r="UTF291" s="216"/>
      <c r="UTG291" s="216"/>
      <c r="UTH291" s="216"/>
      <c r="UTI291" s="216"/>
      <c r="UTJ291" s="216"/>
      <c r="UTK291" s="216"/>
      <c r="UTL291" s="216"/>
      <c r="UTM291" s="216"/>
      <c r="UTN291" s="216"/>
      <c r="UTO291" s="216"/>
      <c r="UTP291" s="216"/>
      <c r="UTQ291" s="216"/>
      <c r="UTR291" s="216"/>
      <c r="UTS291" s="216"/>
      <c r="UTT291" s="216"/>
      <c r="UTU291" s="216"/>
      <c r="UTV291" s="216"/>
      <c r="UTW291" s="216"/>
      <c r="UTX291" s="216"/>
      <c r="UTY291" s="216"/>
      <c r="UTZ291" s="216"/>
      <c r="UUA291" s="216"/>
      <c r="UUB291" s="216"/>
      <c r="UUC291" s="216"/>
      <c r="UUD291" s="216"/>
      <c r="UUE291" s="216"/>
      <c r="UUF291" s="216"/>
      <c r="UUG291" s="216"/>
      <c r="UUH291" s="216"/>
      <c r="UUI291" s="216"/>
      <c r="UUJ291" s="216"/>
      <c r="UUK291" s="216"/>
      <c r="UUL291" s="216"/>
      <c r="UUM291" s="216"/>
      <c r="UUN291" s="216"/>
      <c r="UUO291" s="216"/>
      <c r="UUP291" s="216"/>
      <c r="UUQ291" s="216"/>
      <c r="UUR291" s="216"/>
      <c r="UUS291" s="216"/>
      <c r="UUT291" s="216"/>
      <c r="UUU291" s="216"/>
      <c r="UUV291" s="216"/>
      <c r="UUW291" s="216"/>
      <c r="UUX291" s="216"/>
      <c r="UUY291" s="216"/>
      <c r="UUZ291" s="216"/>
      <c r="UVA291" s="216"/>
      <c r="UVB291" s="216"/>
      <c r="UVC291" s="216"/>
      <c r="UVD291" s="216"/>
      <c r="UVE291" s="216"/>
      <c r="UVF291" s="216"/>
      <c r="UVG291" s="216"/>
      <c r="UVH291" s="216"/>
      <c r="UVI291" s="216"/>
      <c r="UVJ291" s="216"/>
      <c r="UVK291" s="216"/>
      <c r="UVL291" s="216"/>
      <c r="UVM291" s="216"/>
      <c r="UVN291" s="216"/>
      <c r="UVO291" s="216"/>
      <c r="UVP291" s="216"/>
      <c r="UVQ291" s="216"/>
      <c r="UVR291" s="216"/>
      <c r="UVS291" s="216"/>
      <c r="UVT291" s="216"/>
      <c r="UVU291" s="216"/>
      <c r="UVV291" s="216"/>
      <c r="UVW291" s="216"/>
      <c r="UVX291" s="216"/>
      <c r="UVY291" s="216"/>
      <c r="UVZ291" s="216"/>
      <c r="UWA291" s="216"/>
      <c r="UWB291" s="216"/>
      <c r="UWC291" s="216"/>
      <c r="UWD291" s="216"/>
      <c r="UWE291" s="216"/>
      <c r="UWF291" s="216"/>
      <c r="UWG291" s="216"/>
      <c r="UWH291" s="216"/>
      <c r="UWI291" s="216"/>
      <c r="UWJ291" s="216"/>
      <c r="UWK291" s="216"/>
      <c r="UWL291" s="216"/>
      <c r="UWM291" s="216"/>
      <c r="UWN291" s="216"/>
      <c r="UWO291" s="216"/>
      <c r="UWP291" s="216"/>
      <c r="UWQ291" s="216"/>
      <c r="UWR291" s="216"/>
      <c r="UWS291" s="216"/>
      <c r="UWT291" s="216"/>
      <c r="UWU291" s="216"/>
      <c r="UWV291" s="216"/>
      <c r="UWW291" s="216"/>
      <c r="UWX291" s="216"/>
      <c r="UWY291" s="216"/>
      <c r="UWZ291" s="216"/>
      <c r="UXA291" s="216"/>
      <c r="UXB291" s="216"/>
      <c r="UXC291" s="216"/>
      <c r="UXD291" s="216"/>
      <c r="UXE291" s="216"/>
      <c r="UXF291" s="216"/>
      <c r="UXG291" s="216"/>
      <c r="UXH291" s="216"/>
      <c r="UXI291" s="216"/>
      <c r="UXJ291" s="216"/>
      <c r="UXK291" s="216"/>
      <c r="UXL291" s="216"/>
      <c r="UXM291" s="216"/>
      <c r="UXN291" s="216"/>
      <c r="UXO291" s="216"/>
      <c r="UXP291" s="216"/>
      <c r="UXQ291" s="216"/>
      <c r="UXR291" s="216"/>
      <c r="UXS291" s="216"/>
      <c r="UXT291" s="216"/>
      <c r="UXU291" s="216"/>
      <c r="UXV291" s="216"/>
      <c r="UXW291" s="216"/>
      <c r="UXX291" s="216"/>
      <c r="UXY291" s="216"/>
      <c r="UXZ291" s="216"/>
      <c r="UYA291" s="216"/>
      <c r="UYB291" s="216"/>
      <c r="UYC291" s="216"/>
      <c r="UYD291" s="216"/>
      <c r="UYE291" s="216"/>
      <c r="UYF291" s="216"/>
      <c r="UYG291" s="216"/>
      <c r="UYH291" s="216"/>
      <c r="UYI291" s="216"/>
      <c r="UYJ291" s="216"/>
      <c r="UYK291" s="216"/>
      <c r="UYL291" s="216"/>
      <c r="UYM291" s="216"/>
      <c r="UYN291" s="216"/>
      <c r="UYO291" s="216"/>
      <c r="UYP291" s="216"/>
      <c r="UYQ291" s="216"/>
      <c r="UYR291" s="216"/>
      <c r="UYS291" s="216"/>
      <c r="UYT291" s="216"/>
      <c r="UYU291" s="216"/>
      <c r="UYV291" s="216"/>
      <c r="UYW291" s="216"/>
      <c r="UYX291" s="216"/>
      <c r="UYY291" s="216"/>
      <c r="UYZ291" s="216"/>
      <c r="UZA291" s="216"/>
      <c r="UZB291" s="216"/>
      <c r="UZC291" s="216"/>
      <c r="UZD291" s="216"/>
      <c r="UZE291" s="216"/>
      <c r="UZF291" s="216"/>
      <c r="UZG291" s="216"/>
      <c r="UZH291" s="216"/>
      <c r="UZI291" s="216"/>
      <c r="UZJ291" s="216"/>
      <c r="UZK291" s="216"/>
      <c r="UZL291" s="216"/>
      <c r="UZM291" s="216"/>
      <c r="UZN291" s="216"/>
      <c r="UZO291" s="216"/>
      <c r="UZP291" s="216"/>
      <c r="UZQ291" s="216"/>
      <c r="UZR291" s="216"/>
      <c r="UZS291" s="216"/>
      <c r="UZT291" s="216"/>
      <c r="UZU291" s="216"/>
      <c r="UZV291" s="216"/>
      <c r="UZW291" s="216"/>
      <c r="UZX291" s="216"/>
      <c r="UZY291" s="216"/>
      <c r="UZZ291" s="216"/>
      <c r="VAA291" s="216"/>
      <c r="VAB291" s="216"/>
      <c r="VAC291" s="216"/>
      <c r="VAD291" s="216"/>
      <c r="VAE291" s="216"/>
      <c r="VAF291" s="216"/>
      <c r="VAG291" s="216"/>
      <c r="VAH291" s="216"/>
      <c r="VAI291" s="216"/>
      <c r="VAJ291" s="216"/>
      <c r="VAK291" s="216"/>
      <c r="VAL291" s="216"/>
      <c r="VAM291" s="216"/>
      <c r="VAN291" s="216"/>
      <c r="VAO291" s="216"/>
      <c r="VAP291" s="216"/>
      <c r="VAQ291" s="216"/>
      <c r="VAR291" s="216"/>
      <c r="VAS291" s="216"/>
      <c r="VAT291" s="216"/>
      <c r="VAU291" s="216"/>
      <c r="VAV291" s="216"/>
      <c r="VAW291" s="216"/>
      <c r="VAX291" s="216"/>
      <c r="VAY291" s="216"/>
      <c r="VAZ291" s="216"/>
      <c r="VBA291" s="216"/>
      <c r="VBB291" s="216"/>
      <c r="VBC291" s="216"/>
      <c r="VBD291" s="216"/>
      <c r="VBE291" s="216"/>
      <c r="VBF291" s="216"/>
      <c r="VBG291" s="216"/>
      <c r="VBH291" s="216"/>
      <c r="VBI291" s="216"/>
      <c r="VBJ291" s="216"/>
      <c r="VBK291" s="216"/>
      <c r="VBL291" s="216"/>
      <c r="VBM291" s="216"/>
      <c r="VBN291" s="216"/>
      <c r="VBO291" s="216"/>
      <c r="VBP291" s="216"/>
      <c r="VBQ291" s="216"/>
      <c r="VBR291" s="216"/>
      <c r="VBS291" s="216"/>
      <c r="VBT291" s="216"/>
      <c r="VBU291" s="216"/>
      <c r="VBV291" s="216"/>
      <c r="VBW291" s="216"/>
      <c r="VBX291" s="216"/>
      <c r="VBY291" s="216"/>
      <c r="VBZ291" s="216"/>
      <c r="VCA291" s="216"/>
      <c r="VCB291" s="216"/>
      <c r="VCC291" s="216"/>
      <c r="VCD291" s="216"/>
      <c r="VCE291" s="216"/>
      <c r="VCF291" s="216"/>
      <c r="VCG291" s="216"/>
      <c r="VCH291" s="216"/>
      <c r="VCI291" s="216"/>
      <c r="VCJ291" s="216"/>
      <c r="VCK291" s="216"/>
      <c r="VCL291" s="216"/>
      <c r="VCM291" s="216"/>
      <c r="VCN291" s="216"/>
      <c r="VCO291" s="216"/>
      <c r="VCP291" s="216"/>
      <c r="VCQ291" s="216"/>
      <c r="VCR291" s="216"/>
      <c r="VCS291" s="216"/>
      <c r="VCT291" s="216"/>
      <c r="VCU291" s="216"/>
      <c r="VCV291" s="216"/>
      <c r="VCW291" s="216"/>
      <c r="VCX291" s="216"/>
      <c r="VCY291" s="216"/>
      <c r="VCZ291" s="216"/>
      <c r="VDA291" s="216"/>
      <c r="VDB291" s="216"/>
      <c r="VDC291" s="216"/>
      <c r="VDD291" s="216"/>
      <c r="VDE291" s="216"/>
      <c r="VDF291" s="216"/>
      <c r="VDG291" s="216"/>
      <c r="VDH291" s="216"/>
      <c r="VDI291" s="216"/>
      <c r="VDJ291" s="216"/>
      <c r="VDK291" s="216"/>
      <c r="VDL291" s="216"/>
      <c r="VDM291" s="216"/>
      <c r="VDN291" s="216"/>
      <c r="VDO291" s="216"/>
      <c r="VDP291" s="216"/>
      <c r="VDQ291" s="216"/>
      <c r="VDR291" s="216"/>
      <c r="VDS291" s="216"/>
      <c r="VDT291" s="216"/>
      <c r="VDU291" s="216"/>
      <c r="VDV291" s="216"/>
      <c r="VDW291" s="216"/>
      <c r="VDX291" s="216"/>
      <c r="VDY291" s="216"/>
      <c r="VDZ291" s="216"/>
      <c r="VEA291" s="216"/>
      <c r="VEB291" s="216"/>
      <c r="VEC291" s="216"/>
      <c r="VED291" s="216"/>
      <c r="VEE291" s="216"/>
      <c r="VEF291" s="216"/>
      <c r="VEG291" s="216"/>
      <c r="VEH291" s="216"/>
      <c r="VEI291" s="216"/>
      <c r="VEJ291" s="216"/>
      <c r="VEK291" s="216"/>
      <c r="VEL291" s="216"/>
      <c r="VEM291" s="216"/>
      <c r="VEN291" s="216"/>
      <c r="VEO291" s="216"/>
      <c r="VEP291" s="216"/>
      <c r="VEQ291" s="216"/>
      <c r="VER291" s="216"/>
      <c r="VES291" s="216"/>
      <c r="VET291" s="216"/>
      <c r="VEU291" s="216"/>
      <c r="VEV291" s="216"/>
      <c r="VEW291" s="216"/>
      <c r="VEX291" s="216"/>
      <c r="VEY291" s="216"/>
      <c r="VEZ291" s="216"/>
      <c r="VFA291" s="216"/>
      <c r="VFB291" s="216"/>
      <c r="VFC291" s="216"/>
      <c r="VFD291" s="216"/>
      <c r="VFE291" s="216"/>
      <c r="VFF291" s="216"/>
      <c r="VFG291" s="216"/>
      <c r="VFH291" s="216"/>
      <c r="VFI291" s="216"/>
      <c r="VFJ291" s="216"/>
      <c r="VFK291" s="216"/>
      <c r="VFL291" s="216"/>
      <c r="VFM291" s="216"/>
      <c r="VFN291" s="216"/>
      <c r="VFO291" s="216"/>
      <c r="VFP291" s="216"/>
      <c r="VFQ291" s="216"/>
      <c r="VFR291" s="216"/>
      <c r="VFS291" s="216"/>
      <c r="VFT291" s="216"/>
      <c r="VFU291" s="216"/>
      <c r="VFV291" s="216"/>
      <c r="VFW291" s="216"/>
      <c r="VFX291" s="216"/>
      <c r="VFY291" s="216"/>
      <c r="VFZ291" s="216"/>
      <c r="VGA291" s="216"/>
      <c r="VGB291" s="216"/>
      <c r="VGC291" s="216"/>
      <c r="VGD291" s="216"/>
      <c r="VGE291" s="216"/>
      <c r="VGF291" s="216"/>
      <c r="VGG291" s="216"/>
      <c r="VGH291" s="216"/>
      <c r="VGI291" s="216"/>
      <c r="VGJ291" s="216"/>
      <c r="VGK291" s="216"/>
      <c r="VGL291" s="216"/>
      <c r="VGM291" s="216"/>
      <c r="VGN291" s="216"/>
      <c r="VGO291" s="216"/>
      <c r="VGP291" s="216"/>
      <c r="VGQ291" s="216"/>
      <c r="VGR291" s="216"/>
      <c r="VGS291" s="216"/>
      <c r="VGT291" s="216"/>
      <c r="VGU291" s="216"/>
      <c r="VGV291" s="216"/>
      <c r="VGW291" s="216"/>
      <c r="VGX291" s="216"/>
      <c r="VGY291" s="216"/>
      <c r="VGZ291" s="216"/>
      <c r="VHA291" s="216"/>
      <c r="VHB291" s="216"/>
      <c r="VHC291" s="216"/>
      <c r="VHD291" s="216"/>
      <c r="VHE291" s="216"/>
      <c r="VHF291" s="216"/>
      <c r="VHG291" s="216"/>
      <c r="VHH291" s="216"/>
      <c r="VHI291" s="216"/>
      <c r="VHJ291" s="216"/>
      <c r="VHK291" s="216"/>
      <c r="VHL291" s="216"/>
      <c r="VHM291" s="216"/>
      <c r="VHN291" s="216"/>
      <c r="VHO291" s="216"/>
      <c r="VHP291" s="216"/>
      <c r="VHQ291" s="216"/>
      <c r="VHR291" s="216"/>
      <c r="VHS291" s="216"/>
      <c r="VHT291" s="216"/>
      <c r="VHU291" s="216"/>
      <c r="VHV291" s="216"/>
      <c r="VHW291" s="216"/>
      <c r="VHX291" s="216"/>
      <c r="VHY291" s="216"/>
      <c r="VHZ291" s="216"/>
      <c r="VIA291" s="216"/>
      <c r="VIB291" s="216"/>
      <c r="VIC291" s="216"/>
      <c r="VID291" s="216"/>
      <c r="VIE291" s="216"/>
      <c r="VIF291" s="216"/>
      <c r="VIG291" s="216"/>
      <c r="VIH291" s="216"/>
      <c r="VII291" s="216"/>
      <c r="VIJ291" s="216"/>
      <c r="VIK291" s="216"/>
      <c r="VIL291" s="216"/>
      <c r="VIM291" s="216"/>
      <c r="VIN291" s="216"/>
      <c r="VIO291" s="216"/>
      <c r="VIP291" s="216"/>
      <c r="VIQ291" s="216"/>
      <c r="VIR291" s="216"/>
      <c r="VIS291" s="216"/>
      <c r="VIT291" s="216"/>
      <c r="VIU291" s="216"/>
      <c r="VIV291" s="216"/>
      <c r="VIW291" s="216"/>
      <c r="VIX291" s="216"/>
      <c r="VIY291" s="216"/>
      <c r="VIZ291" s="216"/>
      <c r="VJA291" s="216"/>
      <c r="VJB291" s="216"/>
      <c r="VJC291" s="216"/>
      <c r="VJD291" s="216"/>
      <c r="VJE291" s="216"/>
      <c r="VJF291" s="216"/>
      <c r="VJG291" s="216"/>
      <c r="VJH291" s="216"/>
      <c r="VJI291" s="216"/>
      <c r="VJJ291" s="216"/>
      <c r="VJK291" s="216"/>
      <c r="VJL291" s="216"/>
      <c r="VJM291" s="216"/>
      <c r="VJN291" s="216"/>
      <c r="VJO291" s="216"/>
      <c r="VJP291" s="216"/>
      <c r="VJQ291" s="216"/>
      <c r="VJR291" s="216"/>
      <c r="VJS291" s="216"/>
      <c r="VJT291" s="216"/>
      <c r="VJU291" s="216"/>
      <c r="VJV291" s="216"/>
      <c r="VJW291" s="216"/>
      <c r="VJX291" s="216"/>
      <c r="VJY291" s="216"/>
      <c r="VJZ291" s="216"/>
      <c r="VKA291" s="216"/>
      <c r="VKB291" s="216"/>
      <c r="VKC291" s="216"/>
      <c r="VKD291" s="216"/>
      <c r="VKE291" s="216"/>
      <c r="VKF291" s="216"/>
      <c r="VKG291" s="216"/>
      <c r="VKH291" s="216"/>
      <c r="VKI291" s="216"/>
      <c r="VKJ291" s="216"/>
      <c r="VKK291" s="216"/>
      <c r="VKL291" s="216"/>
      <c r="VKM291" s="216"/>
      <c r="VKN291" s="216"/>
      <c r="VKO291" s="216"/>
      <c r="VKP291" s="216"/>
      <c r="VKQ291" s="216"/>
      <c r="VKR291" s="216"/>
      <c r="VKS291" s="216"/>
      <c r="VKT291" s="216"/>
      <c r="VKU291" s="216"/>
      <c r="VKV291" s="216"/>
      <c r="VKW291" s="216"/>
      <c r="VKX291" s="216"/>
      <c r="VKY291" s="216"/>
      <c r="VKZ291" s="216"/>
      <c r="VLA291" s="216"/>
      <c r="VLB291" s="216"/>
      <c r="VLC291" s="216"/>
      <c r="VLD291" s="216"/>
      <c r="VLE291" s="216"/>
      <c r="VLF291" s="216"/>
      <c r="VLG291" s="216"/>
      <c r="VLH291" s="216"/>
      <c r="VLI291" s="216"/>
      <c r="VLJ291" s="216"/>
      <c r="VLK291" s="216"/>
      <c r="VLL291" s="216"/>
      <c r="VLM291" s="216"/>
      <c r="VLN291" s="216"/>
      <c r="VLO291" s="216"/>
      <c r="VLP291" s="216"/>
      <c r="VLQ291" s="216"/>
      <c r="VLR291" s="216"/>
      <c r="VLS291" s="216"/>
      <c r="VLT291" s="216"/>
      <c r="VLU291" s="216"/>
      <c r="VLV291" s="216"/>
      <c r="VLW291" s="216"/>
      <c r="VLX291" s="216"/>
      <c r="VLY291" s="216"/>
      <c r="VLZ291" s="216"/>
      <c r="VMA291" s="216"/>
      <c r="VMB291" s="216"/>
      <c r="VMC291" s="216"/>
      <c r="VMD291" s="216"/>
      <c r="VME291" s="216"/>
      <c r="VMF291" s="216"/>
      <c r="VMG291" s="216"/>
      <c r="VMH291" s="216"/>
      <c r="VMI291" s="216"/>
      <c r="VMJ291" s="216"/>
      <c r="VMK291" s="216"/>
      <c r="VML291" s="216"/>
      <c r="VMM291" s="216"/>
      <c r="VMN291" s="216"/>
      <c r="VMO291" s="216"/>
      <c r="VMP291" s="216"/>
      <c r="VMQ291" s="216"/>
      <c r="VMR291" s="216"/>
      <c r="VMS291" s="216"/>
      <c r="VMT291" s="216"/>
      <c r="VMU291" s="216"/>
      <c r="VMV291" s="216"/>
      <c r="VMW291" s="216"/>
      <c r="VMX291" s="216"/>
      <c r="VMY291" s="216"/>
      <c r="VMZ291" s="216"/>
      <c r="VNA291" s="216"/>
      <c r="VNB291" s="216"/>
      <c r="VNC291" s="216"/>
      <c r="VND291" s="216"/>
      <c r="VNE291" s="216"/>
      <c r="VNF291" s="216"/>
      <c r="VNG291" s="216"/>
      <c r="VNH291" s="216"/>
      <c r="VNI291" s="216"/>
      <c r="VNJ291" s="216"/>
      <c r="VNK291" s="216"/>
      <c r="VNL291" s="216"/>
      <c r="VNM291" s="216"/>
      <c r="VNN291" s="216"/>
      <c r="VNO291" s="216"/>
      <c r="VNP291" s="216"/>
      <c r="VNQ291" s="216"/>
      <c r="VNR291" s="216"/>
      <c r="VNS291" s="216"/>
      <c r="VNT291" s="216"/>
      <c r="VNU291" s="216"/>
      <c r="VNV291" s="216"/>
      <c r="VNW291" s="216"/>
      <c r="VNX291" s="216"/>
      <c r="VNY291" s="216"/>
      <c r="VNZ291" s="216"/>
      <c r="VOA291" s="216"/>
      <c r="VOB291" s="216"/>
      <c r="VOC291" s="216"/>
      <c r="VOD291" s="216"/>
      <c r="VOE291" s="216"/>
      <c r="VOF291" s="216"/>
      <c r="VOG291" s="216"/>
      <c r="VOH291" s="216"/>
      <c r="VOI291" s="216"/>
      <c r="VOJ291" s="216"/>
      <c r="VOK291" s="216"/>
      <c r="VOL291" s="216"/>
      <c r="VOM291" s="216"/>
      <c r="VON291" s="216"/>
      <c r="VOO291" s="216"/>
      <c r="VOP291" s="216"/>
      <c r="VOQ291" s="216"/>
      <c r="VOR291" s="216"/>
      <c r="VOS291" s="216"/>
      <c r="VOT291" s="216"/>
      <c r="VOU291" s="216"/>
      <c r="VOV291" s="216"/>
      <c r="VOW291" s="216"/>
      <c r="VOX291" s="216"/>
      <c r="VOY291" s="216"/>
      <c r="VOZ291" s="216"/>
      <c r="VPA291" s="216"/>
      <c r="VPB291" s="216"/>
      <c r="VPC291" s="216"/>
      <c r="VPD291" s="216"/>
      <c r="VPE291" s="216"/>
      <c r="VPF291" s="216"/>
      <c r="VPG291" s="216"/>
      <c r="VPH291" s="216"/>
      <c r="VPI291" s="216"/>
      <c r="VPJ291" s="216"/>
      <c r="VPK291" s="216"/>
      <c r="VPL291" s="216"/>
      <c r="VPM291" s="216"/>
      <c r="VPN291" s="216"/>
      <c r="VPO291" s="216"/>
      <c r="VPP291" s="216"/>
      <c r="VPQ291" s="216"/>
      <c r="VPR291" s="216"/>
      <c r="VPS291" s="216"/>
      <c r="VPT291" s="216"/>
      <c r="VPU291" s="216"/>
      <c r="VPV291" s="216"/>
      <c r="VPW291" s="216"/>
      <c r="VPX291" s="216"/>
      <c r="VPY291" s="216"/>
      <c r="VPZ291" s="216"/>
      <c r="VQA291" s="216"/>
      <c r="VQB291" s="216"/>
      <c r="VQC291" s="216"/>
      <c r="VQD291" s="216"/>
      <c r="VQE291" s="216"/>
      <c r="VQF291" s="216"/>
      <c r="VQG291" s="216"/>
      <c r="VQH291" s="216"/>
      <c r="VQI291" s="216"/>
      <c r="VQJ291" s="216"/>
      <c r="VQK291" s="216"/>
      <c r="VQL291" s="216"/>
      <c r="VQM291" s="216"/>
      <c r="VQN291" s="216"/>
      <c r="VQO291" s="216"/>
      <c r="VQP291" s="216"/>
      <c r="VQQ291" s="216"/>
      <c r="VQR291" s="216"/>
      <c r="VQS291" s="216"/>
      <c r="VQT291" s="216"/>
      <c r="VQU291" s="216"/>
      <c r="VQV291" s="216"/>
      <c r="VQW291" s="216"/>
      <c r="VQX291" s="216"/>
      <c r="VQY291" s="216"/>
      <c r="VQZ291" s="216"/>
      <c r="VRA291" s="216"/>
      <c r="VRB291" s="216"/>
      <c r="VRC291" s="216"/>
      <c r="VRD291" s="216"/>
      <c r="VRE291" s="216"/>
      <c r="VRF291" s="216"/>
      <c r="VRG291" s="216"/>
      <c r="VRH291" s="216"/>
      <c r="VRI291" s="216"/>
      <c r="VRJ291" s="216"/>
      <c r="VRK291" s="216"/>
      <c r="VRL291" s="216"/>
      <c r="VRM291" s="216"/>
      <c r="VRN291" s="216"/>
      <c r="VRO291" s="216"/>
      <c r="VRP291" s="216"/>
      <c r="VRQ291" s="216"/>
      <c r="VRR291" s="216"/>
      <c r="VRS291" s="216"/>
      <c r="VRT291" s="216"/>
      <c r="VRU291" s="216"/>
      <c r="VRV291" s="216"/>
      <c r="VRW291" s="216"/>
      <c r="VRX291" s="216"/>
      <c r="VRY291" s="216"/>
      <c r="VRZ291" s="216"/>
      <c r="VSA291" s="216"/>
      <c r="VSB291" s="216"/>
      <c r="VSC291" s="216"/>
      <c r="VSD291" s="216"/>
      <c r="VSE291" s="216"/>
      <c r="VSF291" s="216"/>
      <c r="VSG291" s="216"/>
      <c r="VSH291" s="216"/>
      <c r="VSI291" s="216"/>
      <c r="VSJ291" s="216"/>
      <c r="VSK291" s="216"/>
      <c r="VSL291" s="216"/>
      <c r="VSM291" s="216"/>
      <c r="VSN291" s="216"/>
      <c r="VSO291" s="216"/>
      <c r="VSP291" s="216"/>
      <c r="VSQ291" s="216"/>
      <c r="VSR291" s="216"/>
      <c r="VSS291" s="216"/>
      <c r="VST291" s="216"/>
      <c r="VSU291" s="216"/>
      <c r="VSV291" s="216"/>
      <c r="VSW291" s="216"/>
      <c r="VSX291" s="216"/>
      <c r="VSY291" s="216"/>
      <c r="VSZ291" s="216"/>
      <c r="VTA291" s="216"/>
      <c r="VTB291" s="216"/>
      <c r="VTC291" s="216"/>
      <c r="VTD291" s="216"/>
      <c r="VTE291" s="216"/>
      <c r="VTF291" s="216"/>
      <c r="VTG291" s="216"/>
      <c r="VTH291" s="216"/>
      <c r="VTI291" s="216"/>
      <c r="VTJ291" s="216"/>
      <c r="VTK291" s="216"/>
      <c r="VTL291" s="216"/>
      <c r="VTM291" s="216"/>
      <c r="VTN291" s="216"/>
      <c r="VTO291" s="216"/>
      <c r="VTP291" s="216"/>
      <c r="VTQ291" s="216"/>
      <c r="VTR291" s="216"/>
      <c r="VTS291" s="216"/>
      <c r="VTT291" s="216"/>
      <c r="VTU291" s="216"/>
      <c r="VTV291" s="216"/>
      <c r="VTW291" s="216"/>
      <c r="VTX291" s="216"/>
      <c r="VTY291" s="216"/>
      <c r="VTZ291" s="216"/>
      <c r="VUA291" s="216"/>
      <c r="VUB291" s="216"/>
      <c r="VUC291" s="216"/>
      <c r="VUD291" s="216"/>
      <c r="VUE291" s="216"/>
      <c r="VUF291" s="216"/>
      <c r="VUG291" s="216"/>
      <c r="VUH291" s="216"/>
      <c r="VUI291" s="216"/>
      <c r="VUJ291" s="216"/>
      <c r="VUK291" s="216"/>
      <c r="VUL291" s="216"/>
      <c r="VUM291" s="216"/>
      <c r="VUN291" s="216"/>
      <c r="VUO291" s="216"/>
      <c r="VUP291" s="216"/>
      <c r="VUQ291" s="216"/>
      <c r="VUR291" s="216"/>
      <c r="VUS291" s="216"/>
      <c r="VUT291" s="216"/>
      <c r="VUU291" s="216"/>
      <c r="VUV291" s="216"/>
      <c r="VUW291" s="216"/>
      <c r="VUX291" s="216"/>
      <c r="VUY291" s="216"/>
      <c r="VUZ291" s="216"/>
      <c r="VVA291" s="216"/>
      <c r="VVB291" s="216"/>
      <c r="VVC291" s="216"/>
      <c r="VVD291" s="216"/>
      <c r="VVE291" s="216"/>
      <c r="VVF291" s="216"/>
      <c r="VVG291" s="216"/>
      <c r="VVH291" s="216"/>
      <c r="VVI291" s="216"/>
      <c r="VVJ291" s="216"/>
      <c r="VVK291" s="216"/>
      <c r="VVL291" s="216"/>
      <c r="VVM291" s="216"/>
      <c r="VVN291" s="216"/>
      <c r="VVO291" s="216"/>
      <c r="VVP291" s="216"/>
      <c r="VVQ291" s="216"/>
      <c r="VVR291" s="216"/>
      <c r="VVS291" s="216"/>
      <c r="VVT291" s="216"/>
      <c r="VVU291" s="216"/>
      <c r="VVV291" s="216"/>
      <c r="VVW291" s="216"/>
      <c r="VVX291" s="216"/>
      <c r="VVY291" s="216"/>
      <c r="VVZ291" s="216"/>
      <c r="VWA291" s="216"/>
      <c r="VWB291" s="216"/>
      <c r="VWC291" s="216"/>
      <c r="VWD291" s="216"/>
      <c r="VWE291" s="216"/>
      <c r="VWF291" s="216"/>
      <c r="VWG291" s="216"/>
      <c r="VWH291" s="216"/>
      <c r="VWI291" s="216"/>
      <c r="VWJ291" s="216"/>
      <c r="VWK291" s="216"/>
      <c r="VWL291" s="216"/>
      <c r="VWM291" s="216"/>
      <c r="VWN291" s="216"/>
      <c r="VWO291" s="216"/>
      <c r="VWP291" s="216"/>
      <c r="VWQ291" s="216"/>
      <c r="VWR291" s="216"/>
      <c r="VWS291" s="216"/>
      <c r="VWT291" s="216"/>
      <c r="VWU291" s="216"/>
      <c r="VWV291" s="216"/>
      <c r="VWW291" s="216"/>
      <c r="VWX291" s="216"/>
      <c r="VWY291" s="216"/>
      <c r="VWZ291" s="216"/>
      <c r="VXA291" s="216"/>
      <c r="VXB291" s="216"/>
      <c r="VXC291" s="216"/>
      <c r="VXD291" s="216"/>
      <c r="VXE291" s="216"/>
      <c r="VXF291" s="216"/>
      <c r="VXG291" s="216"/>
      <c r="VXH291" s="216"/>
      <c r="VXI291" s="216"/>
      <c r="VXJ291" s="216"/>
      <c r="VXK291" s="216"/>
      <c r="VXL291" s="216"/>
      <c r="VXM291" s="216"/>
      <c r="VXN291" s="216"/>
      <c r="VXO291" s="216"/>
      <c r="VXP291" s="216"/>
      <c r="VXQ291" s="216"/>
      <c r="VXR291" s="216"/>
      <c r="VXS291" s="216"/>
      <c r="VXT291" s="216"/>
      <c r="VXU291" s="216"/>
      <c r="VXV291" s="216"/>
      <c r="VXW291" s="216"/>
      <c r="VXX291" s="216"/>
      <c r="VXY291" s="216"/>
      <c r="VXZ291" s="216"/>
      <c r="VYA291" s="216"/>
      <c r="VYB291" s="216"/>
      <c r="VYC291" s="216"/>
      <c r="VYD291" s="216"/>
      <c r="VYE291" s="216"/>
      <c r="VYF291" s="216"/>
      <c r="VYG291" s="216"/>
      <c r="VYH291" s="216"/>
      <c r="VYI291" s="216"/>
      <c r="VYJ291" s="216"/>
      <c r="VYK291" s="216"/>
      <c r="VYL291" s="216"/>
      <c r="VYM291" s="216"/>
      <c r="VYN291" s="216"/>
      <c r="VYO291" s="216"/>
      <c r="VYP291" s="216"/>
      <c r="VYQ291" s="216"/>
      <c r="VYR291" s="216"/>
      <c r="VYS291" s="216"/>
      <c r="VYT291" s="216"/>
      <c r="VYU291" s="216"/>
      <c r="VYV291" s="216"/>
      <c r="VYW291" s="216"/>
      <c r="VYX291" s="216"/>
      <c r="VYY291" s="216"/>
      <c r="VYZ291" s="216"/>
      <c r="VZA291" s="216"/>
      <c r="VZB291" s="216"/>
      <c r="VZC291" s="216"/>
      <c r="VZD291" s="216"/>
      <c r="VZE291" s="216"/>
      <c r="VZF291" s="216"/>
      <c r="VZG291" s="216"/>
      <c r="VZH291" s="216"/>
      <c r="VZI291" s="216"/>
      <c r="VZJ291" s="216"/>
      <c r="VZK291" s="216"/>
      <c r="VZL291" s="216"/>
      <c r="VZM291" s="216"/>
      <c r="VZN291" s="216"/>
      <c r="VZO291" s="216"/>
      <c r="VZP291" s="216"/>
      <c r="VZQ291" s="216"/>
      <c r="VZR291" s="216"/>
      <c r="VZS291" s="216"/>
      <c r="VZT291" s="216"/>
      <c r="VZU291" s="216"/>
      <c r="VZV291" s="216"/>
      <c r="VZW291" s="216"/>
      <c r="VZX291" s="216"/>
      <c r="VZY291" s="216"/>
      <c r="VZZ291" s="216"/>
      <c r="WAA291" s="216"/>
      <c r="WAB291" s="216"/>
      <c r="WAC291" s="216"/>
      <c r="WAD291" s="216"/>
      <c r="WAE291" s="216"/>
      <c r="WAF291" s="216"/>
      <c r="WAG291" s="216"/>
      <c r="WAH291" s="216"/>
      <c r="WAI291" s="216"/>
      <c r="WAJ291" s="216"/>
      <c r="WAK291" s="216"/>
      <c r="WAL291" s="216"/>
      <c r="WAM291" s="216"/>
      <c r="WAN291" s="216"/>
      <c r="WAO291" s="216"/>
      <c r="WAP291" s="216"/>
      <c r="WAQ291" s="216"/>
      <c r="WAR291" s="216"/>
      <c r="WAS291" s="216"/>
      <c r="WAT291" s="216"/>
      <c r="WAU291" s="216"/>
      <c r="WAV291" s="216"/>
      <c r="WAW291" s="216"/>
      <c r="WAX291" s="216"/>
      <c r="WAY291" s="216"/>
      <c r="WAZ291" s="216"/>
      <c r="WBA291" s="216"/>
      <c r="WBB291" s="216"/>
      <c r="WBC291" s="216"/>
      <c r="WBD291" s="216"/>
      <c r="WBE291" s="216"/>
      <c r="WBF291" s="216"/>
      <c r="WBG291" s="216"/>
      <c r="WBH291" s="216"/>
      <c r="WBI291" s="216"/>
      <c r="WBJ291" s="216"/>
      <c r="WBK291" s="216"/>
      <c r="WBL291" s="216"/>
      <c r="WBM291" s="216"/>
      <c r="WBN291" s="216"/>
      <c r="WBO291" s="216"/>
      <c r="WBP291" s="216"/>
      <c r="WBQ291" s="216"/>
      <c r="WBR291" s="216"/>
      <c r="WBS291" s="216"/>
      <c r="WBT291" s="216"/>
      <c r="WBU291" s="216"/>
      <c r="WBV291" s="216"/>
      <c r="WBW291" s="216"/>
      <c r="WBX291" s="216"/>
      <c r="WBY291" s="216"/>
      <c r="WBZ291" s="216"/>
      <c r="WCA291" s="216"/>
      <c r="WCB291" s="216"/>
      <c r="WCC291" s="216"/>
      <c r="WCD291" s="216"/>
      <c r="WCE291" s="216"/>
      <c r="WCF291" s="216"/>
      <c r="WCG291" s="216"/>
      <c r="WCH291" s="216"/>
      <c r="WCI291" s="216"/>
      <c r="WCJ291" s="216"/>
      <c r="WCK291" s="216"/>
      <c r="WCL291" s="216"/>
      <c r="WCM291" s="216"/>
      <c r="WCN291" s="216"/>
      <c r="WCO291" s="216"/>
      <c r="WCP291" s="216"/>
      <c r="WCQ291" s="216"/>
      <c r="WCR291" s="216"/>
      <c r="WCS291" s="216"/>
      <c r="WCT291" s="216"/>
      <c r="WCU291" s="216"/>
      <c r="WCV291" s="216"/>
      <c r="WCW291" s="216"/>
      <c r="WCX291" s="216"/>
      <c r="WCY291" s="216"/>
      <c r="WCZ291" s="216"/>
      <c r="WDA291" s="216"/>
      <c r="WDB291" s="216"/>
      <c r="WDC291" s="216"/>
      <c r="WDD291" s="216"/>
      <c r="WDE291" s="216"/>
      <c r="WDF291" s="216"/>
      <c r="WDG291" s="216"/>
      <c r="WDH291" s="216"/>
      <c r="WDI291" s="216"/>
      <c r="WDJ291" s="216"/>
      <c r="WDK291" s="216"/>
      <c r="WDL291" s="216"/>
      <c r="WDM291" s="216"/>
      <c r="WDN291" s="216"/>
      <c r="WDO291" s="216"/>
      <c r="WDP291" s="216"/>
      <c r="WDQ291" s="216"/>
      <c r="WDR291" s="216"/>
      <c r="WDS291" s="216"/>
      <c r="WDT291" s="216"/>
      <c r="WDU291" s="216"/>
      <c r="WDV291" s="216"/>
      <c r="WDW291" s="216"/>
      <c r="WDX291" s="216"/>
      <c r="WDY291" s="216"/>
      <c r="WDZ291" s="216"/>
      <c r="WEA291" s="216"/>
      <c r="WEB291" s="216"/>
      <c r="WEC291" s="216"/>
      <c r="WED291" s="216"/>
      <c r="WEE291" s="216"/>
      <c r="WEF291" s="216"/>
      <c r="WEG291" s="216"/>
      <c r="WEH291" s="216"/>
      <c r="WEI291" s="216"/>
      <c r="WEJ291" s="216"/>
      <c r="WEK291" s="216"/>
      <c r="WEL291" s="216"/>
      <c r="WEM291" s="216"/>
      <c r="WEN291" s="216"/>
      <c r="WEO291" s="216"/>
      <c r="WEP291" s="216"/>
      <c r="WEQ291" s="216"/>
      <c r="WER291" s="216"/>
      <c r="WES291" s="216"/>
      <c r="WET291" s="216"/>
      <c r="WEU291" s="216"/>
      <c r="WEV291" s="216"/>
      <c r="WEW291" s="216"/>
      <c r="WEX291" s="216"/>
      <c r="WEY291" s="216"/>
      <c r="WEZ291" s="216"/>
      <c r="WFA291" s="216"/>
      <c r="WFB291" s="216"/>
      <c r="WFC291" s="216"/>
      <c r="WFD291" s="216"/>
      <c r="WFE291" s="216"/>
      <c r="WFF291" s="216"/>
      <c r="WFG291" s="216"/>
      <c r="WFH291" s="216"/>
      <c r="WFI291" s="216"/>
      <c r="WFJ291" s="216"/>
      <c r="WFK291" s="216"/>
      <c r="WFL291" s="216"/>
      <c r="WFM291" s="216"/>
      <c r="WFN291" s="216"/>
      <c r="WFO291" s="216"/>
      <c r="WFP291" s="216"/>
      <c r="WFQ291" s="216"/>
      <c r="WFR291" s="216"/>
      <c r="WFS291" s="216"/>
      <c r="WFT291" s="216"/>
      <c r="WFU291" s="216"/>
      <c r="WFV291" s="216"/>
      <c r="WFW291" s="216"/>
      <c r="WFX291" s="216"/>
      <c r="WFY291" s="216"/>
      <c r="WFZ291" s="216"/>
      <c r="WGA291" s="216"/>
      <c r="WGB291" s="216"/>
      <c r="WGC291" s="216"/>
      <c r="WGD291" s="216"/>
      <c r="WGE291" s="216"/>
      <c r="WGF291" s="216"/>
      <c r="WGG291" s="216"/>
      <c r="WGH291" s="216"/>
      <c r="WGI291" s="216"/>
      <c r="WGJ291" s="216"/>
      <c r="WGK291" s="216"/>
      <c r="WGL291" s="216"/>
      <c r="WGM291" s="216"/>
      <c r="WGN291" s="216"/>
      <c r="WGO291" s="216"/>
      <c r="WGP291" s="216"/>
      <c r="WGQ291" s="216"/>
      <c r="WGR291" s="216"/>
      <c r="WGS291" s="216"/>
      <c r="WGT291" s="216"/>
      <c r="WGU291" s="216"/>
      <c r="WGV291" s="216"/>
      <c r="WGW291" s="216"/>
      <c r="WGX291" s="216"/>
      <c r="WGY291" s="216"/>
      <c r="WGZ291" s="216"/>
      <c r="WHA291" s="216"/>
      <c r="WHB291" s="216"/>
      <c r="WHC291" s="216"/>
      <c r="WHD291" s="216"/>
      <c r="WHE291" s="216"/>
      <c r="WHF291" s="216"/>
      <c r="WHG291" s="216"/>
      <c r="WHH291" s="216"/>
      <c r="WHI291" s="216"/>
      <c r="WHJ291" s="216"/>
      <c r="WHK291" s="216"/>
      <c r="WHL291" s="216"/>
      <c r="WHM291" s="216"/>
      <c r="WHN291" s="216"/>
      <c r="WHO291" s="216"/>
      <c r="WHP291" s="216"/>
      <c r="WHQ291" s="216"/>
      <c r="WHR291" s="216"/>
      <c r="WHS291" s="216"/>
      <c r="WHT291" s="216"/>
      <c r="WHU291" s="216"/>
      <c r="WHV291" s="216"/>
      <c r="WHW291" s="216"/>
      <c r="WHX291" s="216"/>
      <c r="WHY291" s="216"/>
      <c r="WHZ291" s="216"/>
      <c r="WIA291" s="216"/>
      <c r="WIB291" s="216"/>
      <c r="WIC291" s="216"/>
      <c r="WID291" s="216"/>
      <c r="WIE291" s="216"/>
      <c r="WIF291" s="216"/>
      <c r="WIG291" s="216"/>
      <c r="WIH291" s="216"/>
      <c r="WII291" s="216"/>
      <c r="WIJ291" s="216"/>
      <c r="WIK291" s="216"/>
      <c r="WIL291" s="216"/>
      <c r="WIM291" s="216"/>
      <c r="WIN291" s="216"/>
      <c r="WIO291" s="216"/>
      <c r="WIP291" s="216"/>
      <c r="WIQ291" s="216"/>
      <c r="WIR291" s="216"/>
      <c r="WIS291" s="216"/>
      <c r="WIT291" s="216"/>
      <c r="WIU291" s="216"/>
      <c r="WIV291" s="216"/>
      <c r="WIW291" s="216"/>
      <c r="WIX291" s="216"/>
      <c r="WIY291" s="216"/>
      <c r="WIZ291" s="216"/>
      <c r="WJA291" s="216"/>
      <c r="WJB291" s="216"/>
      <c r="WJC291" s="216"/>
      <c r="WJD291" s="216"/>
      <c r="WJE291" s="216"/>
      <c r="WJF291" s="216"/>
      <c r="WJG291" s="216"/>
      <c r="WJH291" s="216"/>
      <c r="WJI291" s="216"/>
      <c r="WJJ291" s="216"/>
      <c r="WJK291" s="216"/>
      <c r="WJL291" s="216"/>
      <c r="WJM291" s="216"/>
      <c r="WJN291" s="216"/>
      <c r="WJO291" s="216"/>
      <c r="WJP291" s="216"/>
      <c r="WJQ291" s="216"/>
      <c r="WJR291" s="216"/>
      <c r="WJS291" s="216"/>
      <c r="WJT291" s="216"/>
      <c r="WJU291" s="216"/>
      <c r="WJV291" s="216"/>
      <c r="WJW291" s="216"/>
      <c r="WJX291" s="216"/>
      <c r="WJY291" s="216"/>
      <c r="WJZ291" s="216"/>
      <c r="WKA291" s="216"/>
      <c r="WKB291" s="216"/>
      <c r="WKC291" s="216"/>
      <c r="WKD291" s="216"/>
      <c r="WKE291" s="216"/>
      <c r="WKF291" s="216"/>
      <c r="WKG291" s="216"/>
      <c r="WKH291" s="216"/>
      <c r="WKI291" s="216"/>
      <c r="WKJ291" s="216"/>
      <c r="WKK291" s="216"/>
      <c r="WKL291" s="216"/>
      <c r="WKM291" s="216"/>
      <c r="WKN291" s="216"/>
      <c r="WKO291" s="216"/>
      <c r="WKP291" s="216"/>
      <c r="WKQ291" s="216"/>
      <c r="WKR291" s="216"/>
      <c r="WKS291" s="216"/>
      <c r="WKT291" s="216"/>
      <c r="WKU291" s="216"/>
      <c r="WKV291" s="216"/>
      <c r="WKW291" s="216"/>
      <c r="WKX291" s="216"/>
      <c r="WKY291" s="216"/>
      <c r="WKZ291" s="216"/>
      <c r="WLA291" s="216"/>
      <c r="WLB291" s="216"/>
      <c r="WLC291" s="216"/>
      <c r="WLD291" s="216"/>
      <c r="WLE291" s="216"/>
      <c r="WLF291" s="216"/>
      <c r="WLG291" s="216"/>
      <c r="WLH291" s="216"/>
      <c r="WLI291" s="216"/>
      <c r="WLJ291" s="216"/>
      <c r="WLK291" s="216"/>
      <c r="WLL291" s="216"/>
      <c r="WLM291" s="216"/>
      <c r="WLN291" s="216"/>
      <c r="WLO291" s="216"/>
      <c r="WLP291" s="216"/>
      <c r="WLQ291" s="216"/>
      <c r="WLR291" s="216"/>
      <c r="WLS291" s="216"/>
      <c r="WLT291" s="216"/>
      <c r="WLU291" s="216"/>
      <c r="WLV291" s="216"/>
      <c r="WLW291" s="216"/>
      <c r="WLX291" s="216"/>
      <c r="WLY291" s="216"/>
      <c r="WLZ291" s="216"/>
      <c r="WMA291" s="216"/>
      <c r="WMB291" s="216"/>
      <c r="WMC291" s="216"/>
      <c r="WMD291" s="216"/>
      <c r="WME291" s="216"/>
      <c r="WMF291" s="216"/>
      <c r="WMG291" s="216"/>
      <c r="WMH291" s="216"/>
      <c r="WMI291" s="216"/>
      <c r="WMJ291" s="216"/>
      <c r="WMK291" s="216"/>
      <c r="WML291" s="216"/>
      <c r="WMM291" s="216"/>
      <c r="WMN291" s="216"/>
      <c r="WMO291" s="216"/>
      <c r="WMP291" s="216"/>
      <c r="WMQ291" s="216"/>
      <c r="WMR291" s="216"/>
      <c r="WMS291" s="216"/>
      <c r="WMT291" s="216"/>
      <c r="WMU291" s="216"/>
      <c r="WMV291" s="216"/>
      <c r="WMW291" s="216"/>
      <c r="WMX291" s="216"/>
      <c r="WMY291" s="216"/>
      <c r="WMZ291" s="216"/>
      <c r="WNA291" s="216"/>
      <c r="WNB291" s="216"/>
      <c r="WNC291" s="216"/>
      <c r="WND291" s="216"/>
      <c r="WNE291" s="216"/>
      <c r="WNF291" s="216"/>
      <c r="WNG291" s="216"/>
      <c r="WNH291" s="216"/>
      <c r="WNI291" s="216"/>
      <c r="WNJ291" s="216"/>
      <c r="WNK291" s="216"/>
      <c r="WNL291" s="216"/>
      <c r="WNM291" s="216"/>
      <c r="WNN291" s="216"/>
      <c r="WNO291" s="216"/>
      <c r="WNP291" s="216"/>
      <c r="WNQ291" s="216"/>
      <c r="WNR291" s="216"/>
      <c r="WNS291" s="216"/>
      <c r="WNT291" s="216"/>
      <c r="WNU291" s="216"/>
      <c r="WNV291" s="216"/>
      <c r="WNW291" s="216"/>
      <c r="WNX291" s="216"/>
      <c r="WNY291" s="216"/>
      <c r="WNZ291" s="216"/>
      <c r="WOA291" s="216"/>
      <c r="WOB291" s="216"/>
      <c r="WOC291" s="216"/>
      <c r="WOD291" s="216"/>
      <c r="WOE291" s="216"/>
      <c r="WOF291" s="216"/>
      <c r="WOG291" s="216"/>
      <c r="WOH291" s="216"/>
      <c r="WOI291" s="216"/>
      <c r="WOJ291" s="216"/>
      <c r="WOK291" s="216"/>
      <c r="WOL291" s="216"/>
      <c r="WOM291" s="216"/>
      <c r="WON291" s="216"/>
      <c r="WOO291" s="216"/>
      <c r="WOP291" s="216"/>
      <c r="WOQ291" s="216"/>
      <c r="WOR291" s="216"/>
      <c r="WOS291" s="216"/>
      <c r="WOT291" s="216"/>
      <c r="WOU291" s="216"/>
      <c r="WOV291" s="216"/>
      <c r="WOW291" s="216"/>
      <c r="WOX291" s="216"/>
      <c r="WOY291" s="216"/>
      <c r="WOZ291" s="216"/>
      <c r="WPA291" s="216"/>
      <c r="WPB291" s="216"/>
      <c r="WPC291" s="216"/>
      <c r="WPD291" s="216"/>
      <c r="WPE291" s="216"/>
      <c r="WPF291" s="216"/>
      <c r="WPG291" s="216"/>
      <c r="WPH291" s="216"/>
      <c r="WPI291" s="216"/>
      <c r="WPJ291" s="216"/>
      <c r="WPK291" s="216"/>
      <c r="WPL291" s="216"/>
      <c r="WPM291" s="216"/>
      <c r="WPN291" s="216"/>
      <c r="WPO291" s="216"/>
      <c r="WPP291" s="216"/>
      <c r="WPQ291" s="216"/>
      <c r="WPR291" s="216"/>
      <c r="WPS291" s="216"/>
      <c r="WPT291" s="216"/>
      <c r="WPU291" s="216"/>
      <c r="WPV291" s="216"/>
      <c r="WPW291" s="216"/>
      <c r="WPX291" s="216"/>
      <c r="WPY291" s="216"/>
      <c r="WPZ291" s="216"/>
      <c r="WQA291" s="216"/>
      <c r="WQB291" s="216"/>
      <c r="WQC291" s="216"/>
      <c r="WQD291" s="216"/>
      <c r="WQE291" s="216"/>
      <c r="WQF291" s="216"/>
      <c r="WQG291" s="216"/>
      <c r="WQH291" s="216"/>
      <c r="WQI291" s="216"/>
      <c r="WQJ291" s="216"/>
      <c r="WQK291" s="216"/>
      <c r="WQL291" s="216"/>
      <c r="WQM291" s="216"/>
      <c r="WQN291" s="216"/>
      <c r="WQO291" s="216"/>
      <c r="WQP291" s="216"/>
      <c r="WQQ291" s="216"/>
      <c r="WQR291" s="216"/>
      <c r="WQS291" s="216"/>
      <c r="WQT291" s="216"/>
      <c r="WQU291" s="216"/>
      <c r="WQV291" s="216"/>
      <c r="WQW291" s="216"/>
      <c r="WQX291" s="216"/>
      <c r="WQY291" s="216"/>
      <c r="WQZ291" s="216"/>
      <c r="WRA291" s="216"/>
      <c r="WRB291" s="216"/>
      <c r="WRC291" s="216"/>
      <c r="WRD291" s="216"/>
      <c r="WRE291" s="216"/>
      <c r="WRF291" s="216"/>
      <c r="WRG291" s="216"/>
      <c r="WRH291" s="216"/>
      <c r="WRI291" s="216"/>
      <c r="WRJ291" s="216"/>
      <c r="WRK291" s="216"/>
      <c r="WRL291" s="216"/>
      <c r="WRM291" s="216"/>
      <c r="WRN291" s="216"/>
      <c r="WRO291" s="216"/>
      <c r="WRP291" s="216"/>
      <c r="WRQ291" s="216"/>
      <c r="WRR291" s="216"/>
      <c r="WRS291" s="216"/>
      <c r="WRT291" s="216"/>
      <c r="WRU291" s="216"/>
      <c r="WRV291" s="216"/>
      <c r="WRW291" s="216"/>
      <c r="WRX291" s="216"/>
      <c r="WRY291" s="216"/>
      <c r="WRZ291" s="216"/>
      <c r="WSA291" s="216"/>
      <c r="WSB291" s="216"/>
      <c r="WSC291" s="216"/>
      <c r="WSD291" s="216"/>
      <c r="WSE291" s="216"/>
      <c r="WSF291" s="216"/>
      <c r="WSG291" s="216"/>
      <c r="WSH291" s="216"/>
      <c r="WSI291" s="216"/>
      <c r="WSJ291" s="216"/>
      <c r="WSK291" s="216"/>
      <c r="WSL291" s="216"/>
      <c r="WSM291" s="216"/>
      <c r="WSN291" s="216"/>
      <c r="WSO291" s="216"/>
      <c r="WSP291" s="216"/>
      <c r="WSQ291" s="216"/>
      <c r="WSR291" s="216"/>
      <c r="WSS291" s="216"/>
      <c r="WST291" s="216"/>
      <c r="WSU291" s="216"/>
      <c r="WSV291" s="216"/>
      <c r="WSW291" s="216"/>
      <c r="WSX291" s="216"/>
      <c r="WSY291" s="216"/>
      <c r="WSZ291" s="216"/>
      <c r="WTA291" s="216"/>
      <c r="WTB291" s="216"/>
      <c r="WTC291" s="216"/>
      <c r="WTD291" s="216"/>
      <c r="WTE291" s="216"/>
      <c r="WTF291" s="216"/>
      <c r="WTG291" s="216"/>
      <c r="WTH291" s="216"/>
      <c r="WTI291" s="216"/>
      <c r="WTJ291" s="216"/>
      <c r="WTK291" s="216"/>
      <c r="WTL291" s="216"/>
      <c r="WTM291" s="216"/>
      <c r="WTN291" s="216"/>
      <c r="WTO291" s="216"/>
      <c r="WTP291" s="216"/>
      <c r="WTQ291" s="216"/>
      <c r="WTR291" s="216"/>
      <c r="WTS291" s="216"/>
      <c r="WTT291" s="216"/>
      <c r="WTU291" s="216"/>
      <c r="WTV291" s="216"/>
      <c r="WTW291" s="216"/>
      <c r="WTX291" s="216"/>
      <c r="WTY291" s="216"/>
      <c r="WTZ291" s="216"/>
      <c r="WUA291" s="216"/>
      <c r="WUB291" s="216"/>
      <c r="WUC291" s="216"/>
      <c r="WUD291" s="216"/>
      <c r="WUE291" s="216"/>
      <c r="WUF291" s="216"/>
      <c r="WUG291" s="216"/>
      <c r="WUH291" s="216"/>
      <c r="WUI291" s="216"/>
      <c r="WUJ291" s="216"/>
      <c r="WUK291" s="216"/>
      <c r="WUL291" s="216"/>
      <c r="WUM291" s="216"/>
      <c r="WUN291" s="216"/>
      <c r="WUO291" s="216"/>
      <c r="WUP291" s="216"/>
      <c r="WUQ291" s="216"/>
      <c r="WUR291" s="216"/>
      <c r="WUS291" s="216"/>
      <c r="WUT291" s="216"/>
      <c r="WUU291" s="216"/>
      <c r="WUV291" s="216"/>
      <c r="WUW291" s="216"/>
      <c r="WUX291" s="216"/>
      <c r="WUY291" s="216"/>
      <c r="WUZ291" s="216"/>
      <c r="WVA291" s="216"/>
      <c r="WVB291" s="216"/>
      <c r="WVC291" s="216"/>
      <c r="WVD291" s="216"/>
      <c r="WVE291" s="216"/>
      <c r="WVF291" s="216"/>
      <c r="WVG291" s="216"/>
      <c r="WVH291" s="216"/>
      <c r="WVI291" s="216"/>
      <c r="WVJ291" s="216"/>
      <c r="WVK291" s="216"/>
      <c r="WVL291" s="216"/>
      <c r="WVM291" s="216"/>
      <c r="WVN291" s="216"/>
      <c r="WVO291" s="216"/>
      <c r="WVP291" s="216"/>
      <c r="WVQ291" s="216"/>
      <c r="WVR291" s="216"/>
      <c r="WVS291" s="216"/>
      <c r="WVT291" s="216"/>
      <c r="WVU291" s="216"/>
      <c r="WVV291" s="216"/>
      <c r="WVW291" s="216"/>
      <c r="WVX291" s="216"/>
      <c r="WVY291" s="216"/>
      <c r="WVZ291" s="216"/>
      <c r="WWA291" s="216"/>
      <c r="WWB291" s="216"/>
      <c r="WWC291" s="216"/>
      <c r="WWD291" s="216"/>
      <c r="WWE291" s="216"/>
      <c r="WWF291" s="216"/>
      <c r="WWG291" s="216"/>
      <c r="WWH291" s="216"/>
      <c r="WWI291" s="216"/>
      <c r="WWJ291" s="216"/>
      <c r="WWK291" s="216"/>
      <c r="WWL291" s="216"/>
      <c r="WWM291" s="216"/>
      <c r="WWN291" s="216"/>
      <c r="WWO291" s="216"/>
      <c r="WWP291" s="216"/>
      <c r="WWQ291" s="216"/>
      <c r="WWR291" s="216"/>
      <c r="WWS291" s="216"/>
      <c r="WWT291" s="216"/>
      <c r="WWU291" s="216"/>
      <c r="WWV291" s="216"/>
      <c r="WWW291" s="216"/>
      <c r="WWX291" s="216"/>
      <c r="WWY291" s="216"/>
      <c r="WWZ291" s="216"/>
      <c r="WXA291" s="216"/>
      <c r="WXB291" s="216"/>
      <c r="WXC291" s="216"/>
      <c r="WXD291" s="216"/>
      <c r="WXE291" s="216"/>
      <c r="WXF291" s="216"/>
      <c r="WXG291" s="216"/>
      <c r="WXH291" s="216"/>
      <c r="WXI291" s="216"/>
      <c r="WXJ291" s="216"/>
      <c r="WXK291" s="216"/>
      <c r="WXL291" s="216"/>
      <c r="WXM291" s="216"/>
      <c r="WXN291" s="216"/>
      <c r="WXO291" s="216"/>
      <c r="WXP291" s="216"/>
      <c r="WXQ291" s="216"/>
      <c r="WXR291" s="216"/>
      <c r="WXS291" s="216"/>
      <c r="WXT291" s="216"/>
      <c r="WXU291" s="216"/>
      <c r="WXV291" s="216"/>
      <c r="WXW291" s="216"/>
      <c r="WXX291" s="216"/>
      <c r="WXY291" s="216"/>
      <c r="WXZ291" s="216"/>
      <c r="WYA291" s="216"/>
      <c r="WYB291" s="216"/>
      <c r="WYC291" s="216"/>
      <c r="WYD291" s="216"/>
      <c r="WYE291" s="216"/>
      <c r="WYF291" s="216"/>
      <c r="WYG291" s="216"/>
      <c r="WYH291" s="216"/>
      <c r="WYI291" s="216"/>
      <c r="WYJ291" s="216"/>
      <c r="WYK291" s="216"/>
      <c r="WYL291" s="216"/>
      <c r="WYM291" s="216"/>
      <c r="WYN291" s="216"/>
      <c r="WYO291" s="216"/>
      <c r="WYP291" s="216"/>
      <c r="WYQ291" s="216"/>
      <c r="WYR291" s="216"/>
      <c r="WYS291" s="216"/>
      <c r="WYT291" s="216"/>
      <c r="WYU291" s="216"/>
      <c r="WYV291" s="216"/>
      <c r="WYW291" s="216"/>
      <c r="WYX291" s="216"/>
      <c r="WYY291" s="216"/>
      <c r="WYZ291" s="216"/>
      <c r="WZA291" s="216"/>
      <c r="WZB291" s="216"/>
      <c r="WZC291" s="216"/>
      <c r="WZD291" s="216"/>
      <c r="WZE291" s="216"/>
      <c r="WZF291" s="216"/>
      <c r="WZG291" s="216"/>
      <c r="WZH291" s="216"/>
      <c r="WZI291" s="216"/>
      <c r="WZJ291" s="216"/>
      <c r="WZK291" s="216"/>
      <c r="WZL291" s="216"/>
      <c r="WZM291" s="216"/>
      <c r="WZN291" s="216"/>
      <c r="WZO291" s="216"/>
      <c r="WZP291" s="216"/>
      <c r="WZQ291" s="216"/>
      <c r="WZR291" s="216"/>
      <c r="WZS291" s="216"/>
      <c r="WZT291" s="216"/>
      <c r="WZU291" s="216"/>
      <c r="WZV291" s="216"/>
      <c r="WZW291" s="216"/>
      <c r="WZX291" s="216"/>
      <c r="WZY291" s="216"/>
      <c r="WZZ291" s="216"/>
      <c r="XAA291" s="216"/>
      <c r="XAB291" s="216"/>
      <c r="XAC291" s="216"/>
      <c r="XAD291" s="216"/>
      <c r="XAE291" s="216"/>
      <c r="XAF291" s="216"/>
      <c r="XAG291" s="216"/>
      <c r="XAH291" s="216"/>
      <c r="XAI291" s="216"/>
      <c r="XAJ291" s="216"/>
      <c r="XAK291" s="216"/>
      <c r="XAL291" s="216"/>
      <c r="XAM291" s="216"/>
      <c r="XAN291" s="216"/>
      <c r="XAO291" s="216"/>
      <c r="XAP291" s="216"/>
      <c r="XAQ291" s="216"/>
      <c r="XAR291" s="216"/>
      <c r="XAS291" s="216"/>
      <c r="XAT291" s="216"/>
      <c r="XAU291" s="216"/>
      <c r="XAV291" s="216"/>
      <c r="XAW291" s="216"/>
      <c r="XAX291" s="216"/>
      <c r="XAY291" s="216"/>
      <c r="XAZ291" s="216"/>
      <c r="XBA291" s="216"/>
      <c r="XBB291" s="216"/>
      <c r="XBC291" s="216"/>
      <c r="XBD291" s="216"/>
      <c r="XBE291" s="216"/>
      <c r="XBF291" s="216"/>
      <c r="XBG291" s="216"/>
      <c r="XBH291" s="216"/>
      <c r="XBI291" s="216"/>
      <c r="XBJ291" s="216"/>
      <c r="XBK291" s="216"/>
      <c r="XBL291" s="216"/>
      <c r="XBM291" s="216"/>
      <c r="XBN291" s="216"/>
      <c r="XBO291" s="216"/>
      <c r="XBP291" s="216"/>
      <c r="XBQ291" s="216"/>
      <c r="XBR291" s="216"/>
      <c r="XBS291" s="216"/>
      <c r="XBT291" s="216"/>
      <c r="XBU291" s="216"/>
      <c r="XBV291" s="216"/>
      <c r="XBW291" s="216"/>
      <c r="XBX291" s="216"/>
      <c r="XBY291" s="216"/>
      <c r="XBZ291" s="216"/>
      <c r="XCA291" s="216"/>
      <c r="XCB291" s="216"/>
      <c r="XCC291" s="216"/>
      <c r="XCD291" s="216"/>
      <c r="XCE291" s="216"/>
      <c r="XCF291" s="216"/>
      <c r="XCG291" s="216"/>
      <c r="XCH291" s="216"/>
      <c r="XCI291" s="216"/>
      <c r="XCJ291" s="216"/>
      <c r="XCK291" s="216"/>
      <c r="XCL291" s="216"/>
      <c r="XCM291" s="216"/>
      <c r="XCN291" s="216"/>
      <c r="XCO291" s="216"/>
      <c r="XCP291" s="216"/>
      <c r="XCQ291" s="216"/>
      <c r="XCR291" s="216"/>
      <c r="XCS291" s="216"/>
      <c r="XCT291" s="216"/>
      <c r="XCU291" s="216"/>
      <c r="XCV291" s="216"/>
      <c r="XCW291" s="216"/>
      <c r="XCX291" s="216"/>
      <c r="XCY291" s="216"/>
      <c r="XCZ291" s="216"/>
      <c r="XDA291" s="216"/>
      <c r="XDB291" s="216"/>
      <c r="XDC291" s="216"/>
      <c r="XDD291" s="216"/>
      <c r="XDE291" s="216"/>
      <c r="XDF291" s="216"/>
      <c r="XDG291" s="216"/>
      <c r="XDH291" s="216"/>
      <c r="XDI291" s="216"/>
      <c r="XDJ291" s="216"/>
      <c r="XDK291" s="216"/>
      <c r="XDL291" s="216"/>
      <c r="XDM291" s="216"/>
      <c r="XDN291" s="216"/>
      <c r="XDO291" s="216"/>
      <c r="XDP291" s="216"/>
      <c r="XDQ291" s="216"/>
      <c r="XDR291" s="216"/>
      <c r="XDS291" s="216"/>
      <c r="XDT291" s="216"/>
      <c r="XDU291" s="216"/>
      <c r="XDV291" s="216"/>
      <c r="XDW291" s="216"/>
      <c r="XDX291" s="216"/>
      <c r="XDY291" s="216"/>
      <c r="XDZ291" s="216"/>
      <c r="XEA291" s="216"/>
      <c r="XEB291" s="216"/>
      <c r="XEC291" s="216"/>
      <c r="XED291" s="216"/>
      <c r="XEE291" s="216"/>
      <c r="XEF291" s="216"/>
      <c r="XEG291" s="216"/>
      <c r="XEH291" s="216"/>
      <c r="XEI291" s="216"/>
      <c r="XEJ291" s="216"/>
      <c r="XEK291" s="216"/>
      <c r="XEL291" s="216"/>
      <c r="XEM291" s="216"/>
      <c r="XEN291" s="216"/>
      <c r="XEO291" s="216"/>
      <c r="XEP291" s="216"/>
      <c r="XEQ291" s="216"/>
      <c r="XER291" s="216"/>
      <c r="XES291" s="216"/>
      <c r="XET291" s="216"/>
      <c r="XEU291" s="216"/>
      <c r="XEV291" s="216"/>
      <c r="XEW291" s="216"/>
      <c r="XEX291" s="216"/>
      <c r="XEY291" s="216"/>
      <c r="XEZ291" s="216"/>
      <c r="XFA291" s="216"/>
      <c r="XFB291" s="216"/>
      <c r="XFC291" s="216"/>
      <c r="XFD291" s="216"/>
    </row>
    <row r="292" spans="1:16384" ht="15" x14ac:dyDescent="0.25">
      <c r="B292" s="201" t="s">
        <v>216</v>
      </c>
      <c r="C292" s="200"/>
      <c r="D292" s="202">
        <f>IF(D290&gt;0,D291/D290,0)</f>
        <v>0</v>
      </c>
      <c r="E292" s="200"/>
      <c r="F292" s="202">
        <f t="shared" ref="F292" si="704">IF(F290&gt;0,F291/F290,0)</f>
        <v>0</v>
      </c>
      <c r="G292" s="200"/>
      <c r="H292" s="202">
        <f t="shared" ref="H292" si="705">IF(H290&gt;0,H291/H290,0)</f>
        <v>0</v>
      </c>
      <c r="I292" s="200"/>
      <c r="J292" s="202">
        <f t="shared" ref="J292" si="706">IF(J290&gt;0,J291/J290,0)</f>
        <v>0</v>
      </c>
      <c r="K292" s="200"/>
      <c r="L292" s="202">
        <f t="shared" ref="L292" si="707">IF(L290&gt;0,L291/L290,0)</f>
        <v>0</v>
      </c>
      <c r="M292" s="200"/>
      <c r="N292" s="202">
        <f t="shared" ref="N292" si="708">IF(N290&gt;0,N291/N290,0)</f>
        <v>0</v>
      </c>
      <c r="O292" s="200"/>
      <c r="P292" s="202">
        <f t="shared" ref="P292" si="709">IF(P290&gt;0,P291/P290,0)</f>
        <v>0</v>
      </c>
      <c r="Q292" s="200"/>
      <c r="R292" s="202">
        <f t="shared" ref="R292" si="710">IF(R290&gt;0,R291/R290,0)</f>
        <v>0</v>
      </c>
      <c r="S292" s="200"/>
      <c r="T292" s="202">
        <f t="shared" ref="T292" si="711">IF(T290&gt;0,T291/T290,0)</f>
        <v>0</v>
      </c>
      <c r="U292" s="200"/>
      <c r="V292" s="202">
        <f t="shared" ref="V292" si="712">IF(V290&gt;0,V291/V290,0)</f>
        <v>0</v>
      </c>
      <c r="W292" s="200"/>
      <c r="X292" s="202">
        <f t="shared" ref="X292" si="713">IF(X290&gt;0,X291/X290,0)</f>
        <v>0</v>
      </c>
      <c r="Y292" s="200"/>
      <c r="Z292" s="202">
        <f t="shared" ref="Z292" si="714">IF(Z290&gt;0,Z291/Z290,0)</f>
        <v>0</v>
      </c>
      <c r="AA292" s="202">
        <f>IF(AA290&gt;0,AA291/AA290,0)</f>
        <v>0</v>
      </c>
      <c r="AB292" s="216"/>
      <c r="AC292" s="216"/>
      <c r="AD292" s="216"/>
      <c r="AE292" s="216"/>
      <c r="AF292" s="216"/>
      <c r="AG292" s="216"/>
      <c r="AH292" s="216"/>
      <c r="AI292" s="216"/>
      <c r="AJ292" s="216"/>
      <c r="AK292" s="216"/>
      <c r="AL292" s="216"/>
      <c r="AM292" s="216"/>
      <c r="AN292" s="216"/>
      <c r="AO292" s="216"/>
      <c r="AP292" s="216"/>
      <c r="AQ292" s="216"/>
    </row>
    <row r="293" spans="1:16384" x14ac:dyDescent="0.2">
      <c r="B293" s="93" t="s">
        <v>240</v>
      </c>
      <c r="C293" s="94"/>
      <c r="D293" s="93">
        <f>+D291+D290</f>
        <v>0</v>
      </c>
      <c r="E293" s="94"/>
      <c r="F293" s="93">
        <f t="shared" ref="F293" si="715">+F291+F290</f>
        <v>0</v>
      </c>
      <c r="G293" s="94"/>
      <c r="H293" s="93">
        <f t="shared" ref="H293" si="716">+H291+H290</f>
        <v>0</v>
      </c>
      <c r="I293" s="94"/>
      <c r="J293" s="93">
        <f t="shared" ref="J293" si="717">+J291+J290</f>
        <v>0</v>
      </c>
      <c r="K293" s="94"/>
      <c r="L293" s="93">
        <f t="shared" ref="L293" si="718">+L291+L290</f>
        <v>0</v>
      </c>
      <c r="M293" s="94"/>
      <c r="N293" s="93">
        <f t="shared" ref="N293" si="719">+N291+N290</f>
        <v>0</v>
      </c>
      <c r="O293" s="94"/>
      <c r="P293" s="93">
        <f t="shared" ref="P293" si="720">+P291+P290</f>
        <v>0</v>
      </c>
      <c r="Q293" s="94"/>
      <c r="R293" s="93">
        <f t="shared" ref="R293" si="721">+R291+R290</f>
        <v>0</v>
      </c>
      <c r="S293" s="94"/>
      <c r="T293" s="93">
        <f t="shared" ref="T293" si="722">+T291+T290</f>
        <v>0</v>
      </c>
      <c r="U293" s="94"/>
      <c r="V293" s="93">
        <f t="shared" ref="V293" si="723">+V291+V290</f>
        <v>0</v>
      </c>
      <c r="W293" s="94"/>
      <c r="X293" s="93">
        <f t="shared" ref="X293" si="724">+X291+X290</f>
        <v>0</v>
      </c>
      <c r="Y293" s="94"/>
      <c r="Z293" s="93">
        <f t="shared" ref="Z293" si="725">+Z291+Z290</f>
        <v>0</v>
      </c>
      <c r="AA293" s="93">
        <f>+AA291+AA290</f>
        <v>0</v>
      </c>
    </row>
    <row r="294" spans="1:16384" x14ac:dyDescent="0.2">
      <c r="B294" s="201" t="s">
        <v>241</v>
      </c>
      <c r="C294" s="200"/>
      <c r="D294" s="217">
        <f>IF(D290&gt;0,(D278-D290)/D290,0)</f>
        <v>0</v>
      </c>
      <c r="E294" s="200"/>
      <c r="F294" s="217">
        <f t="shared" ref="F294" si="726">IF(F290&gt;0,(F278-F290)/F290,0)</f>
        <v>0</v>
      </c>
      <c r="G294" s="200"/>
      <c r="H294" s="217">
        <f t="shared" ref="H294" si="727">IF(H290&gt;0,(H278-H290)/H290,0)</f>
        <v>0</v>
      </c>
      <c r="I294" s="200"/>
      <c r="J294" s="217">
        <f t="shared" ref="J294" si="728">IF(J290&gt;0,(J278-J290)/J290,0)</f>
        <v>0</v>
      </c>
      <c r="K294" s="200"/>
      <c r="L294" s="217">
        <f t="shared" ref="L294" si="729">IF(L290&gt;0,(L278-L290)/L290,0)</f>
        <v>0</v>
      </c>
      <c r="M294" s="200"/>
      <c r="N294" s="217">
        <f t="shared" ref="N294" si="730">IF(N290&gt;0,(N278-N290)/N290,0)</f>
        <v>0</v>
      </c>
      <c r="O294" s="200"/>
      <c r="P294" s="217">
        <f t="shared" ref="P294" si="731">IF(P290&gt;0,(P278-P290)/P290,0)</f>
        <v>0</v>
      </c>
      <c r="Q294" s="200"/>
      <c r="R294" s="217">
        <f t="shared" ref="R294" si="732">IF(R290&gt;0,(R278-R290)/R290,0)</f>
        <v>0</v>
      </c>
      <c r="S294" s="200"/>
      <c r="T294" s="217">
        <f t="shared" ref="T294" si="733">IF(T290&gt;0,(T278-T290)/T290,0)</f>
        <v>0</v>
      </c>
      <c r="U294" s="200"/>
      <c r="V294" s="217">
        <f t="shared" ref="V294" si="734">IF(V290&gt;0,(V278-V290)/V290,0)</f>
        <v>0</v>
      </c>
      <c r="W294" s="200"/>
      <c r="X294" s="217">
        <f t="shared" ref="X294" si="735">IF(X290&gt;0,(X278-X290)/X290,0)</f>
        <v>0</v>
      </c>
      <c r="Y294" s="200"/>
      <c r="Z294" s="217">
        <f t="shared" ref="Z294:AA294" si="736">IF(Z290&gt;0,(Z278-Z290)/Z290,0)</f>
        <v>0</v>
      </c>
      <c r="AA294" s="217">
        <f t="shared" si="736"/>
        <v>0</v>
      </c>
    </row>
    <row r="295" spans="1:16384" x14ac:dyDescent="0.2">
      <c r="B295" s="201" t="s">
        <v>242</v>
      </c>
      <c r="D295" s="217">
        <f>IF(D293&gt;0,(D287-D293)/D293,0)</f>
        <v>0</v>
      </c>
      <c r="F295" s="217">
        <f t="shared" ref="F295" si="737">IF(F293&gt;0,(F287-F293)/F293,0)</f>
        <v>0</v>
      </c>
      <c r="H295" s="217">
        <f t="shared" ref="H295" si="738">IF(H293&gt;0,(H287-H293)/H293,0)</f>
        <v>0</v>
      </c>
      <c r="J295" s="217">
        <f t="shared" ref="J295" si="739">IF(J293&gt;0,(J287-J293)/J293,0)</f>
        <v>0</v>
      </c>
      <c r="L295" s="217">
        <f t="shared" ref="L295" si="740">IF(L293&gt;0,(L287-L293)/L293,0)</f>
        <v>0</v>
      </c>
      <c r="N295" s="217">
        <f t="shared" ref="N295" si="741">IF(N293&gt;0,(N287-N293)/N293,0)</f>
        <v>0</v>
      </c>
      <c r="P295" s="217">
        <f t="shared" ref="P295" si="742">IF(P293&gt;0,(P287-P293)/P293,0)</f>
        <v>0</v>
      </c>
      <c r="R295" s="217">
        <f t="shared" ref="R295" si="743">IF(R293&gt;0,(R287-R293)/R293,0)</f>
        <v>0</v>
      </c>
      <c r="T295" s="217">
        <f t="shared" ref="T295" si="744">IF(T293&gt;0,(T287-T293)/T293,0)</f>
        <v>0</v>
      </c>
      <c r="V295" s="217">
        <f t="shared" ref="V295" si="745">IF(V293&gt;0,(V287-V293)/V293,0)</f>
        <v>0</v>
      </c>
      <c r="X295" s="217">
        <f t="shared" ref="X295" si="746">IF(X293&gt;0,(X287-X293)/X293,0)</f>
        <v>0</v>
      </c>
      <c r="Z295" s="217">
        <f t="shared" ref="Z295:AA295" si="747">IF(Z293&gt;0,(Z287-Z293)/Z293,0)</f>
        <v>0</v>
      </c>
      <c r="AA295" s="217">
        <f t="shared" si="747"/>
        <v>0</v>
      </c>
    </row>
    <row r="296" spans="1:16384" x14ac:dyDescent="0.2">
      <c r="B296" s="201"/>
    </row>
    <row r="297" spans="1:16384" x14ac:dyDescent="0.2">
      <c r="A297" s="181" t="s">
        <v>217</v>
      </c>
      <c r="B297" s="182"/>
      <c r="C297" s="182"/>
      <c r="D297" s="179" t="s">
        <v>195</v>
      </c>
      <c r="E297" s="179"/>
      <c r="F297" s="179" t="s">
        <v>196</v>
      </c>
      <c r="G297" s="179"/>
      <c r="H297" s="179" t="s">
        <v>197</v>
      </c>
      <c r="I297" s="179"/>
      <c r="J297" s="179" t="s">
        <v>198</v>
      </c>
      <c r="K297" s="179"/>
      <c r="L297" s="179" t="s">
        <v>199</v>
      </c>
      <c r="M297" s="179"/>
      <c r="N297" s="179" t="s">
        <v>200</v>
      </c>
      <c r="O297" s="179"/>
      <c r="P297" s="179" t="s">
        <v>201</v>
      </c>
      <c r="Q297" s="179"/>
      <c r="R297" s="179" t="s">
        <v>202</v>
      </c>
      <c r="S297" s="179"/>
      <c r="T297" s="179" t="s">
        <v>203</v>
      </c>
      <c r="U297" s="179"/>
      <c r="V297" s="179" t="s">
        <v>204</v>
      </c>
      <c r="W297" s="179"/>
      <c r="X297" s="179" t="s">
        <v>205</v>
      </c>
      <c r="Y297" s="179"/>
      <c r="Z297" s="179" t="s">
        <v>206</v>
      </c>
      <c r="AA297" s="179" t="s">
        <v>207</v>
      </c>
    </row>
    <row r="298" spans="1:16384" ht="17.25" customHeight="1" outlineLevel="1" x14ac:dyDescent="0.25">
      <c r="A298" s="87" t="s">
        <v>218</v>
      </c>
      <c r="B298" s="203">
        <v>0</v>
      </c>
      <c r="C298" s="88"/>
      <c r="D298" s="204">
        <f>(B298/12)*(1+D299)</f>
        <v>0</v>
      </c>
      <c r="E298" s="88"/>
      <c r="F298" s="204">
        <f>(D298)*(1+F299)</f>
        <v>0</v>
      </c>
      <c r="G298" s="88"/>
      <c r="H298" s="204">
        <f>(F298)*(1+H299)</f>
        <v>0</v>
      </c>
      <c r="I298" s="88"/>
      <c r="J298" s="204">
        <f>(H298)*(1+J299)</f>
        <v>0</v>
      </c>
      <c r="K298" s="88"/>
      <c r="L298" s="204">
        <f>(J298)*(1+L299)</f>
        <v>0</v>
      </c>
      <c r="M298" s="88"/>
      <c r="N298" s="204">
        <f>(L298)*(1+N299)</f>
        <v>0</v>
      </c>
      <c r="O298" s="88"/>
      <c r="P298" s="204">
        <v>0</v>
      </c>
      <c r="Q298" s="88"/>
      <c r="R298" s="204">
        <f>(N298)*(1+R299)</f>
        <v>0</v>
      </c>
      <c r="S298" s="88"/>
      <c r="T298" s="204">
        <f>(R298)*(1+T299)</f>
        <v>0</v>
      </c>
      <c r="U298" s="88"/>
      <c r="V298" s="204">
        <f>(T298)*(1+V299)</f>
        <v>0</v>
      </c>
      <c r="W298" s="88"/>
      <c r="X298" s="204">
        <f>(V298)*(1+X299)</f>
        <v>0</v>
      </c>
      <c r="Y298" s="88"/>
      <c r="Z298" s="204">
        <f>(X298)*(1+Z299)</f>
        <v>0</v>
      </c>
      <c r="AA298" s="93">
        <f>SUM(Z298,X298,V298,T298,R298,P298,N298,L298,J298,H298,F298,D298)</f>
        <v>0</v>
      </c>
    </row>
    <row r="299" spans="1:16384" outlineLevel="1" x14ac:dyDescent="0.2">
      <c r="A299" s="205" t="s">
        <v>219</v>
      </c>
      <c r="B299" s="88"/>
      <c r="C299" s="88"/>
      <c r="D299" s="206">
        <v>0</v>
      </c>
      <c r="E299" s="207"/>
      <c r="F299" s="206">
        <v>0</v>
      </c>
      <c r="G299" s="207"/>
      <c r="H299" s="206">
        <v>0</v>
      </c>
      <c r="I299" s="207"/>
      <c r="J299" s="206">
        <v>0</v>
      </c>
      <c r="K299" s="207"/>
      <c r="L299" s="206">
        <v>3.3000000000000002E-2</v>
      </c>
      <c r="M299" s="207"/>
      <c r="N299" s="206">
        <v>0</v>
      </c>
      <c r="O299" s="207"/>
      <c r="P299" s="206">
        <v>0</v>
      </c>
      <c r="Q299" s="207"/>
      <c r="R299" s="206">
        <v>0</v>
      </c>
      <c r="S299" s="207"/>
      <c r="T299" s="206">
        <v>0</v>
      </c>
      <c r="U299" s="207"/>
      <c r="V299" s="206">
        <v>0</v>
      </c>
      <c r="W299" s="207"/>
      <c r="X299" s="206">
        <v>0</v>
      </c>
      <c r="Y299" s="207"/>
      <c r="Z299" s="206">
        <v>0</v>
      </c>
      <c r="AA299" s="93"/>
    </row>
    <row r="300" spans="1:16384" outlineLevel="1" x14ac:dyDescent="0.2">
      <c r="A300" s="208"/>
      <c r="B300" s="88"/>
      <c r="C300" s="88"/>
      <c r="D300" s="88"/>
      <c r="E300" s="88"/>
      <c r="F300" s="88"/>
      <c r="G300" s="88"/>
      <c r="H300" s="88"/>
      <c r="I300" s="88"/>
      <c r="J300" s="88"/>
      <c r="K300" s="88"/>
      <c r="L300" s="88"/>
      <c r="M300" s="88"/>
      <c r="N300" s="88"/>
      <c r="O300" s="88"/>
      <c r="P300" s="88"/>
      <c r="Q300" s="88"/>
      <c r="R300" s="88"/>
      <c r="S300" s="88"/>
      <c r="T300" s="88"/>
      <c r="U300" s="88"/>
      <c r="V300" s="88"/>
      <c r="W300" s="88"/>
      <c r="X300" s="88"/>
      <c r="Y300" s="88"/>
      <c r="Z300" s="88"/>
      <c r="AA300" s="93"/>
    </row>
    <row r="301" spans="1:16384" outlineLevel="1" x14ac:dyDescent="0.2">
      <c r="A301" s="87" t="s">
        <v>220</v>
      </c>
      <c r="B301" s="209">
        <v>0</v>
      </c>
      <c r="C301" s="88"/>
      <c r="D301" s="213">
        <f>IF(D311+D312&gt;$B301,0,$B301)</f>
        <v>0</v>
      </c>
      <c r="E301" s="213"/>
      <c r="F301" s="213">
        <f>IF(F311+F312&gt;$B301,0,$B301)</f>
        <v>0</v>
      </c>
      <c r="G301" s="213"/>
      <c r="H301" s="213">
        <f>IF(H311+H312&gt;$B301,0,$B301)</f>
        <v>0</v>
      </c>
      <c r="I301" s="213"/>
      <c r="J301" s="213">
        <f>IF(J311+J312&gt;$B301,0,$B301)</f>
        <v>0</v>
      </c>
      <c r="K301" s="213"/>
      <c r="L301" s="213">
        <f>IF(L311+L312&gt;$B301,0,$B301)</f>
        <v>0</v>
      </c>
      <c r="M301" s="213"/>
      <c r="N301" s="213">
        <f>IF(N311+N312&gt;$B301,0,$B301)</f>
        <v>0</v>
      </c>
      <c r="O301" s="213"/>
      <c r="P301" s="213">
        <f>IF(P311+P312&gt;$B301,0,$B301)</f>
        <v>0</v>
      </c>
      <c r="Q301" s="213"/>
      <c r="R301" s="213">
        <f>IF(R311+R312&gt;$B301,0,$B301)</f>
        <v>0</v>
      </c>
      <c r="S301" s="213"/>
      <c r="T301" s="213">
        <f>IF(T311+T312&gt;$B301,0,$B301)</f>
        <v>0</v>
      </c>
      <c r="U301" s="213"/>
      <c r="V301" s="213">
        <f>IF(V311+V312&gt;$B301,0,$B301)</f>
        <v>0</v>
      </c>
      <c r="W301" s="213"/>
      <c r="X301" s="213">
        <f>IF(X311+X312&gt;$B301,0,$B301)</f>
        <v>0</v>
      </c>
      <c r="Y301" s="213"/>
      <c r="Z301" s="213">
        <f>IF(Z311+Z312&gt;$B301,0,$B301)</f>
        <v>0</v>
      </c>
      <c r="AA301" s="93">
        <f>SUM(Z301,X301,V301,T301,R301,P301,N301,L301,J301,H301,F301,D301)</f>
        <v>0</v>
      </c>
    </row>
    <row r="302" spans="1:16384" outlineLevel="1" x14ac:dyDescent="0.2">
      <c r="B302" s="88"/>
      <c r="C302" s="88"/>
      <c r="D302" s="88"/>
      <c r="E302" s="88"/>
      <c r="F302" s="88"/>
      <c r="G302" s="88"/>
      <c r="H302" s="88"/>
      <c r="I302" s="88"/>
      <c r="J302" s="88"/>
      <c r="K302" s="88"/>
      <c r="L302" s="88"/>
      <c r="M302" s="88"/>
      <c r="N302" s="88"/>
      <c r="O302" s="88"/>
      <c r="P302" s="88"/>
      <c r="Q302" s="88"/>
      <c r="R302" s="88"/>
      <c r="S302" s="88"/>
      <c r="T302" s="88"/>
      <c r="U302" s="88"/>
      <c r="V302" s="88"/>
      <c r="W302" s="88"/>
      <c r="X302" s="88"/>
      <c r="Y302" s="88"/>
      <c r="Z302" s="88"/>
      <c r="AA302" s="93"/>
    </row>
    <row r="303" spans="1:16384" outlineLevel="1" x14ac:dyDescent="0.2">
      <c r="A303" s="181" t="s">
        <v>221</v>
      </c>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c r="AA303" s="93"/>
    </row>
    <row r="304" spans="1:16384" outlineLevel="1" x14ac:dyDescent="0.2">
      <c r="A304" s="87" t="s">
        <v>222</v>
      </c>
      <c r="B304" s="210">
        <v>0.35</v>
      </c>
      <c r="D304" s="213">
        <f>IF(D278&gt;$B305,$B305*$B304,D278*$B304)</f>
        <v>0</v>
      </c>
      <c r="E304" s="213"/>
      <c r="F304" s="213">
        <f>IF(F278&gt;$B305,$B305*$B304,F278*$B304)</f>
        <v>0</v>
      </c>
      <c r="G304" s="213"/>
      <c r="H304" s="213">
        <f>IF(H278&gt;$B305,$B305*$B304,H278*$B304)</f>
        <v>0</v>
      </c>
      <c r="I304" s="213"/>
      <c r="J304" s="213">
        <f>IF(J278&gt;$B305,$B305*$B304,J278*$B304)</f>
        <v>0</v>
      </c>
      <c r="K304" s="213"/>
      <c r="L304" s="213">
        <f>IF(L278&gt;$B305,$B305*$B304,L278*$B304)</f>
        <v>0</v>
      </c>
      <c r="M304" s="213"/>
      <c r="N304" s="213">
        <f>IF(N278&gt;$B305,$B305*$B304,N278*$B304)</f>
        <v>0</v>
      </c>
      <c r="O304" s="213"/>
      <c r="P304" s="213">
        <f>IF(P278&gt;$B305,$B305*$B304,P278*$B304)</f>
        <v>0</v>
      </c>
      <c r="Q304" s="213"/>
      <c r="R304" s="213">
        <f>IF(R278&gt;$B305,$B305*$B304,R278*$B304)</f>
        <v>0</v>
      </c>
      <c r="S304" s="213"/>
      <c r="T304" s="213">
        <f>IF(T278&gt;$B305,$B305*$B304,T278*$B304)</f>
        <v>0</v>
      </c>
      <c r="U304" s="213"/>
      <c r="V304" s="213">
        <f>IF(V278&gt;$B305,$B305*$B304,V278*$B304)</f>
        <v>0</v>
      </c>
      <c r="W304" s="213"/>
      <c r="X304" s="213">
        <f>IF(X278&gt;$B305,$B305*$B304,X278*$B304)</f>
        <v>0</v>
      </c>
      <c r="Y304" s="213"/>
      <c r="Z304" s="213">
        <f>IF(Z278&gt;$B305,$B305*$B304,Z278*$B304)</f>
        <v>0</v>
      </c>
      <c r="AA304" s="93">
        <f t="shared" ref="AA304" si="748">SUM(Z304,X304,V304,T304,R304,P304,N304,L304,J304,H304,F304,D304)</f>
        <v>0</v>
      </c>
    </row>
    <row r="305" spans="1:27" outlineLevel="1" x14ac:dyDescent="0.2">
      <c r="A305" s="211" t="s">
        <v>223</v>
      </c>
      <c r="B305" s="209">
        <v>0</v>
      </c>
      <c r="AA305" s="93"/>
    </row>
    <row r="306" spans="1:27" outlineLevel="1" x14ac:dyDescent="0.2">
      <c r="AA306" s="93"/>
    </row>
    <row r="307" spans="1:27" outlineLevel="1" x14ac:dyDescent="0.2">
      <c r="A307" s="87" t="s">
        <v>224</v>
      </c>
      <c r="B307" s="210">
        <v>0.36</v>
      </c>
      <c r="D307" s="213">
        <f>IF(D278&gt;$B308,($B308-$B305)*$B307,IF(D278-$B305&gt;0,(D278-$B305)*$B307,0))</f>
        <v>0</v>
      </c>
      <c r="E307" s="213"/>
      <c r="F307" s="213">
        <f>IF(F278&gt;$B308,($B308-$B305)*$B307,IF(F278-$B305&gt;0,(F278-$B305)*$B307,0))</f>
        <v>0</v>
      </c>
      <c r="G307" s="213"/>
      <c r="H307" s="213">
        <f>IF(H278&gt;$B308,($B308-$B305)*$B307,IF(H278-$B305&gt;0,(H278-$B305)*$B307,0))</f>
        <v>0</v>
      </c>
      <c r="I307" s="213"/>
      <c r="J307" s="213">
        <f>IF(J278&gt;$B308,($B308-$B305)*$B307,IF(J278-$B305&gt;0,(J278-$B305)*$B307,0))</f>
        <v>0</v>
      </c>
      <c r="K307" s="213"/>
      <c r="L307" s="213">
        <f>IF(L278&gt;$B308,($B308-$B305)*$B307,IF(L278-$B305&gt;0,(L278-$B305)*$B307,0))</f>
        <v>0</v>
      </c>
      <c r="M307" s="213"/>
      <c r="N307" s="213">
        <f>IF(N278&gt;$B308,($B308-$B305)*$B307,IF(N278-$B305&gt;0,(N278-$B305)*$B307,0))</f>
        <v>0</v>
      </c>
      <c r="O307" s="213"/>
      <c r="P307" s="213">
        <f>IF(P278&gt;$B308,($B308-$B305)*$B307,IF(P278-$B305&gt;0,(P278-$B305)*$B307,0))</f>
        <v>0</v>
      </c>
      <c r="Q307" s="213"/>
      <c r="R307" s="213">
        <f>IF(R278&gt;$B308,($B308-$B305)*$B307,IF(R278-$B305&gt;0,(R278-$B305)*$B307,0))</f>
        <v>0</v>
      </c>
      <c r="S307" s="213"/>
      <c r="T307" s="213">
        <f>IF(T278&gt;$B308,($B308-$B305)*$B307,IF(T278-$B305&gt;0,(T278-$B305)*$B307,0))</f>
        <v>0</v>
      </c>
      <c r="U307" s="213"/>
      <c r="V307" s="213">
        <f>IF(V278&gt;$B308,($B308-$B305)*$B307,IF(V278-$B305&gt;0,(V278-$B305)*$B307,0))</f>
        <v>0</v>
      </c>
      <c r="W307" s="213"/>
      <c r="X307" s="213">
        <f>IF(X278&gt;$B308,($B308-$B305)*$B307,IF(X278-$B305&gt;0,(X278-$B305)*$B307,0))</f>
        <v>0</v>
      </c>
      <c r="Y307" s="213"/>
      <c r="Z307" s="213">
        <f>IF(Z278&gt;$B308,($B308-$B305)*$B307,IF(Z278-$B305&gt;0,(Z278-$B305)*$B307,0))</f>
        <v>0</v>
      </c>
      <c r="AA307" s="93">
        <f t="shared" ref="AA307" si="749">SUM(Z307,X307,V307,T307,R307,P307,N307,L307,J307,H307,F307,D307)</f>
        <v>0</v>
      </c>
    </row>
    <row r="308" spans="1:27" outlineLevel="1" x14ac:dyDescent="0.2">
      <c r="A308" s="213">
        <f>B305+1</f>
        <v>1</v>
      </c>
      <c r="B308" s="209">
        <v>0</v>
      </c>
      <c r="AA308" s="93"/>
    </row>
    <row r="309" spans="1:27" outlineLevel="1" x14ac:dyDescent="0.2">
      <c r="AA309" s="93"/>
    </row>
    <row r="310" spans="1:27" outlineLevel="1" x14ac:dyDescent="0.2">
      <c r="A310" s="87" t="s">
        <v>225</v>
      </c>
      <c r="B310" s="210">
        <v>0.37</v>
      </c>
      <c r="D310" s="213">
        <f>IF(D278&gt;$B308,(D278-$B308)*$B310,0)</f>
        <v>0</v>
      </c>
      <c r="E310" s="213"/>
      <c r="F310" s="213">
        <f>IF(F278&gt;$B308,(F278-$B308)*$B310,0)</f>
        <v>0</v>
      </c>
      <c r="G310" s="213"/>
      <c r="H310" s="213">
        <f>IF(H278&gt;$B308,(H278-$B308)*$B310,0)</f>
        <v>0</v>
      </c>
      <c r="I310" s="213"/>
      <c r="J310" s="213">
        <f>IF(J278&gt;$B308,(J278-$B308)*$B310,0)</f>
        <v>0</v>
      </c>
      <c r="K310" s="213"/>
      <c r="L310" s="213">
        <f>IF(L278&gt;$B308,(L278-$B308)*$B310,0)</f>
        <v>0</v>
      </c>
      <c r="M310" s="213"/>
      <c r="N310" s="213">
        <f>IF(N278&gt;$B308,(N278-$B308)*$B310,0)</f>
        <v>0</v>
      </c>
      <c r="O310" s="213"/>
      <c r="P310" s="213">
        <f>IF(P278&gt;$B308,(P278-$B308)*$B310,0)</f>
        <v>0</v>
      </c>
      <c r="Q310" s="213"/>
      <c r="R310" s="213">
        <f>IF(R278&gt;$B308,(R278-$B308)*$B310,0)</f>
        <v>0</v>
      </c>
      <c r="S310" s="213"/>
      <c r="T310" s="213">
        <f>IF(T278&gt;$B308,(T278-$B308)*$B310,0)</f>
        <v>0</v>
      </c>
      <c r="U310" s="213"/>
      <c r="V310" s="213">
        <f>IF(V278&gt;$B308,(V278-$B308)*$B310,0)</f>
        <v>0</v>
      </c>
      <c r="W310" s="213"/>
      <c r="X310" s="213">
        <f>IF(X278&gt;$B308,(X278-$B308)*$B310,0)</f>
        <v>0</v>
      </c>
      <c r="Y310" s="213"/>
      <c r="Z310" s="213">
        <f>IF(Z278&gt;$B308,(Z278-$B308)*$B310,0)</f>
        <v>0</v>
      </c>
      <c r="AA310" s="93">
        <f t="shared" ref="AA310" si="750">SUM(Z310,X310,V310,T310,R310,P310,N310,L310,J310,H310,F310,D310)</f>
        <v>0</v>
      </c>
    </row>
    <row r="311" spans="1:27" outlineLevel="1" x14ac:dyDescent="0.2">
      <c r="A311" s="93" t="s">
        <v>226</v>
      </c>
      <c r="B311" s="93"/>
      <c r="C311" s="94"/>
      <c r="D311" s="93">
        <f>SUM(D304:D310)</f>
        <v>0</v>
      </c>
      <c r="E311" s="94"/>
      <c r="F311" s="93">
        <f>SUM(F304:F310)</f>
        <v>0</v>
      </c>
      <c r="G311" s="94"/>
      <c r="H311" s="93">
        <f>SUM(H304:H310)</f>
        <v>0</v>
      </c>
      <c r="I311" s="94"/>
      <c r="J311" s="93">
        <f>SUM(J304:J310)</f>
        <v>0</v>
      </c>
      <c r="K311" s="94"/>
      <c r="L311" s="93">
        <f>SUM(L304:L310)</f>
        <v>0</v>
      </c>
      <c r="M311" s="94"/>
      <c r="N311" s="93">
        <f>SUM(N304:N310)</f>
        <v>0</v>
      </c>
      <c r="O311" s="94"/>
      <c r="P311" s="93">
        <f>SUM(P304:P310)</f>
        <v>0</v>
      </c>
      <c r="Q311" s="94"/>
      <c r="R311" s="93">
        <f>SUM(R304:R310)</f>
        <v>0</v>
      </c>
      <c r="S311" s="94"/>
      <c r="T311" s="93">
        <f>SUM(T304:T310)</f>
        <v>0</v>
      </c>
      <c r="U311" s="94"/>
      <c r="V311" s="93">
        <f>SUM(V304:V310)</f>
        <v>0</v>
      </c>
      <c r="W311" s="94"/>
      <c r="X311" s="93">
        <f>SUM(X304:X310)</f>
        <v>0</v>
      </c>
      <c r="Y311" s="94"/>
      <c r="Z311" s="93">
        <f>SUM(Z304:Z310)</f>
        <v>0</v>
      </c>
      <c r="AA311" s="93">
        <f>SUM(Z311,X311,V311,T311,R311,P311,N311,L311,J311,H311,F311,D311)</f>
        <v>0</v>
      </c>
    </row>
    <row r="312" spans="1:27" outlineLevel="1" collapsed="1" x14ac:dyDescent="0.2">
      <c r="A312" s="93" t="s">
        <v>227</v>
      </c>
      <c r="B312" s="210">
        <v>0.05</v>
      </c>
      <c r="C312" s="94"/>
      <c r="D312" s="93">
        <f>D286*$B312</f>
        <v>0</v>
      </c>
      <c r="E312" s="94"/>
      <c r="F312" s="93">
        <f>F286*$B312</f>
        <v>0</v>
      </c>
      <c r="G312" s="94"/>
      <c r="H312" s="93">
        <f>H286*$B312</f>
        <v>0</v>
      </c>
      <c r="I312" s="94"/>
      <c r="J312" s="93">
        <f>J286*$B312</f>
        <v>0</v>
      </c>
      <c r="K312" s="94"/>
      <c r="L312" s="93">
        <f>L286*$B312</f>
        <v>0</v>
      </c>
      <c r="M312" s="94"/>
      <c r="N312" s="93">
        <f>N286*$B312</f>
        <v>0</v>
      </c>
      <c r="O312" s="94"/>
      <c r="P312" s="93">
        <f>P286*$B312</f>
        <v>0</v>
      </c>
      <c r="Q312" s="94"/>
      <c r="R312" s="93">
        <f>R286*$B312</f>
        <v>0</v>
      </c>
      <c r="S312" s="94"/>
      <c r="T312" s="93">
        <f>T286*$B312</f>
        <v>0</v>
      </c>
      <c r="U312" s="94"/>
      <c r="V312" s="93">
        <f>V286*$B312</f>
        <v>0</v>
      </c>
      <c r="W312" s="94"/>
      <c r="X312" s="93">
        <f>X286*$B312</f>
        <v>0</v>
      </c>
      <c r="Y312" s="94"/>
      <c r="Z312" s="93">
        <f>Z286*$B312</f>
        <v>0</v>
      </c>
      <c r="AA312" s="93">
        <f>SUM(Z312,X312,V312,T312,R312,P312,N312,L312,J312,H312,F312,D312)</f>
        <v>0</v>
      </c>
    </row>
    <row r="314" spans="1:27" x14ac:dyDescent="0.2">
      <c r="A314" s="220" t="s">
        <v>243</v>
      </c>
      <c r="B314" s="99"/>
      <c r="C314" s="191"/>
      <c r="D314" s="99">
        <f>IF(D301&gt;0,D301+D298,+D312+D311+D298)</f>
        <v>0</v>
      </c>
      <c r="E314" s="191"/>
      <c r="F314" s="99">
        <f>IF(F301&gt;0,F301+F298,+F312+F311+F298)</f>
        <v>0</v>
      </c>
      <c r="G314" s="191"/>
      <c r="H314" s="99">
        <f>IF(H301&gt;0,H301+H298,+H312+H311+H298)</f>
        <v>0</v>
      </c>
      <c r="I314" s="191"/>
      <c r="J314" s="99">
        <f>IF(J301&gt;0,J301+J298,+J312+J311+J298)</f>
        <v>0</v>
      </c>
      <c r="K314" s="191"/>
      <c r="L314" s="99">
        <f>IF(L301&gt;0,L301+L298,+L312+L311+L298)</f>
        <v>0</v>
      </c>
      <c r="M314" s="191"/>
      <c r="N314" s="99">
        <f>IF(N301&gt;0,N301+N298,+N312+N311+N298)</f>
        <v>0</v>
      </c>
      <c r="O314" s="191"/>
      <c r="P314" s="99">
        <f>IF(P301&gt;0,P301+P298,+P312+P311+P298)</f>
        <v>0</v>
      </c>
      <c r="Q314" s="191"/>
      <c r="R314" s="99">
        <f>IF(R301&gt;0,R301+R298,+R312+R311+R298)</f>
        <v>0</v>
      </c>
      <c r="S314" s="191"/>
      <c r="T314" s="99">
        <f>IF(T301&gt;0,T301+T298,+T312+T311+T298)</f>
        <v>0</v>
      </c>
      <c r="U314" s="191"/>
      <c r="V314" s="99">
        <f>IF(V301&gt;0,V301+V298,+V312+V311+V298)</f>
        <v>0</v>
      </c>
      <c r="W314" s="191"/>
      <c r="X314" s="99">
        <f>IF(X301&gt;0,X301+X298,+X312+X311+X298)</f>
        <v>0</v>
      </c>
      <c r="Y314" s="191"/>
      <c r="Z314" s="99">
        <f>IF(Z301&gt;0,Z301+Z298,+Z312+Z311+Z298)</f>
        <v>0</v>
      </c>
      <c r="AA314" s="99">
        <f>+AA312+AA311</f>
        <v>0</v>
      </c>
    </row>
    <row r="315" spans="1:27" outlineLevel="1" x14ac:dyDescent="0.2">
      <c r="A315" s="214" t="s">
        <v>34</v>
      </c>
      <c r="B315" s="224">
        <v>0.10199999999999999</v>
      </c>
      <c r="C315" s="214"/>
      <c r="D315" s="213">
        <f>+(D314*$B315)</f>
        <v>0</v>
      </c>
      <c r="E315" s="214"/>
      <c r="F315" s="213">
        <f t="shared" ref="F315" si="751">+(F314*$B315)</f>
        <v>0</v>
      </c>
      <c r="G315" s="214"/>
      <c r="H315" s="213">
        <f t="shared" ref="H315" si="752">+(H314*$B315)</f>
        <v>0</v>
      </c>
      <c r="I315" s="214"/>
      <c r="J315" s="213">
        <f t="shared" ref="J315" si="753">+(J314*$B315)</f>
        <v>0</v>
      </c>
      <c r="K315" s="214"/>
      <c r="L315" s="213">
        <f t="shared" ref="L315" si="754">+(L314*$B315)</f>
        <v>0</v>
      </c>
      <c r="M315" s="214"/>
      <c r="N315" s="213">
        <f t="shared" ref="N315" si="755">+(N314*$B315)</f>
        <v>0</v>
      </c>
      <c r="O315" s="214"/>
      <c r="P315" s="213">
        <f t="shared" ref="P315" si="756">+(P314*$B315)</f>
        <v>0</v>
      </c>
      <c r="Q315" s="214"/>
      <c r="R315" s="213">
        <f t="shared" ref="R315" si="757">+(R314*$B315)</f>
        <v>0</v>
      </c>
      <c r="S315" s="214"/>
      <c r="T315" s="213">
        <f t="shared" ref="T315" si="758">+(T314*$B315)</f>
        <v>0</v>
      </c>
      <c r="U315" s="214"/>
      <c r="V315" s="213">
        <f t="shared" ref="V315" si="759">+(V314*$B315)</f>
        <v>0</v>
      </c>
      <c r="W315" s="214"/>
      <c r="X315" s="213">
        <f t="shared" ref="X315" si="760">+(X314*$B315)</f>
        <v>0</v>
      </c>
      <c r="Y315" s="214"/>
      <c r="Z315" s="213">
        <f t="shared" ref="Z315" si="761">+(Z314*$B315)</f>
        <v>0</v>
      </c>
      <c r="AA315" s="213">
        <f>SUM(D315,F315,H315,J315,L315,N315,P315,R315,T315,V315,X315,Z315)</f>
        <v>0</v>
      </c>
    </row>
    <row r="316" spans="1:27" outlineLevel="1" x14ac:dyDescent="0.2">
      <c r="A316" s="214" t="s">
        <v>228</v>
      </c>
      <c r="B316" s="224">
        <v>0.14099999999999999</v>
      </c>
      <c r="C316" s="214"/>
      <c r="D316" s="213">
        <f>(D315+D314)*$B316</f>
        <v>0</v>
      </c>
      <c r="E316" s="214"/>
      <c r="F316" s="213">
        <f t="shared" ref="F316" si="762">(F315+F314)*$B316</f>
        <v>0</v>
      </c>
      <c r="G316" s="214"/>
      <c r="H316" s="213">
        <f t="shared" ref="H316" si="763">(H315+H314)*$B316</f>
        <v>0</v>
      </c>
      <c r="I316" s="214"/>
      <c r="J316" s="213">
        <f t="shared" ref="J316" si="764">(J315+J314)*$B316</f>
        <v>0</v>
      </c>
      <c r="K316" s="214"/>
      <c r="L316" s="213">
        <f t="shared" ref="L316" si="765">(L315+L314)*$B316</f>
        <v>0</v>
      </c>
      <c r="M316" s="214"/>
      <c r="N316" s="213">
        <f t="shared" ref="N316" si="766">(N315+N314)*$B316</f>
        <v>0</v>
      </c>
      <c r="O316" s="214"/>
      <c r="P316" s="213">
        <f t="shared" ref="P316" si="767">(P315+P314)*$B316</f>
        <v>0</v>
      </c>
      <c r="Q316" s="214"/>
      <c r="R316" s="213">
        <f t="shared" ref="R316" si="768">(R315+R314)*$B316</f>
        <v>0</v>
      </c>
      <c r="S316" s="214"/>
      <c r="T316" s="213">
        <f t="shared" ref="T316" si="769">(T315+T314)*$B316</f>
        <v>0</v>
      </c>
      <c r="U316" s="214"/>
      <c r="V316" s="213">
        <f t="shared" ref="V316" si="770">(V315+V314)*$B316</f>
        <v>0</v>
      </c>
      <c r="W316" s="214"/>
      <c r="X316" s="213">
        <f t="shared" ref="X316" si="771">(X315+X314)*$B316</f>
        <v>0</v>
      </c>
      <c r="Y316" s="214"/>
      <c r="Z316" s="213">
        <f t="shared" ref="Z316" si="772">(Z315+Z314)*$B316</f>
        <v>0</v>
      </c>
      <c r="AA316" s="213">
        <f>SUM(D316,F316,H316,J316,L316,N316,P316,R316,T316,V316,X316,Z316)</f>
        <v>0</v>
      </c>
    </row>
    <row r="317" spans="1:27" outlineLevel="1" x14ac:dyDescent="0.2">
      <c r="A317" s="214" t="s">
        <v>229</v>
      </c>
      <c r="B317" s="224">
        <v>0.02</v>
      </c>
      <c r="C317" s="214"/>
      <c r="D317" s="213">
        <f>$B317*D314</f>
        <v>0</v>
      </c>
      <c r="E317" s="214"/>
      <c r="F317" s="213">
        <f>$B317*F314</f>
        <v>0</v>
      </c>
      <c r="G317" s="214"/>
      <c r="H317" s="213">
        <f>$B317*H314</f>
        <v>0</v>
      </c>
      <c r="I317" s="214"/>
      <c r="J317" s="213">
        <f>$B317*J314</f>
        <v>0</v>
      </c>
      <c r="K317" s="214"/>
      <c r="L317" s="213">
        <f>$B317*L314</f>
        <v>0</v>
      </c>
      <c r="M317" s="214"/>
      <c r="N317" s="213">
        <f>$B317*N314</f>
        <v>0</v>
      </c>
      <c r="O317" s="214"/>
      <c r="P317" s="213">
        <f>$B317*P314</f>
        <v>0</v>
      </c>
      <c r="Q317" s="214"/>
      <c r="R317" s="213">
        <f>$B317*R314</f>
        <v>0</v>
      </c>
      <c r="S317" s="214"/>
      <c r="T317" s="213">
        <f>$B317*T314</f>
        <v>0</v>
      </c>
      <c r="U317" s="214"/>
      <c r="V317" s="213">
        <f>$B317*V314</f>
        <v>0</v>
      </c>
      <c r="W317" s="214"/>
      <c r="X317" s="213">
        <f>$B317*X314</f>
        <v>0</v>
      </c>
      <c r="Y317" s="214"/>
      <c r="Z317" s="213">
        <f>$B317*Z314</f>
        <v>0</v>
      </c>
      <c r="AA317" s="213">
        <f>SUM(D317,F317,H317,J317,L317,N317,P317,R317,T317,V317,X317,Z317)</f>
        <v>0</v>
      </c>
    </row>
    <row r="318" spans="1:27" outlineLevel="1" x14ac:dyDescent="0.2">
      <c r="A318" s="93" t="s">
        <v>230</v>
      </c>
      <c r="B318" s="93"/>
      <c r="C318" s="94"/>
      <c r="D318" s="93">
        <f>+D317+D316+D315+D314</f>
        <v>0</v>
      </c>
      <c r="E318" s="94"/>
      <c r="F318" s="93">
        <f t="shared" ref="F318" si="773">+F317+F316+F315+F314</f>
        <v>0</v>
      </c>
      <c r="G318" s="94"/>
      <c r="H318" s="93">
        <f t="shared" ref="H318" si="774">+H317+H316+H315+H314</f>
        <v>0</v>
      </c>
      <c r="I318" s="94"/>
      <c r="J318" s="93">
        <f t="shared" ref="J318" si="775">+J317+J316+J315+J314</f>
        <v>0</v>
      </c>
      <c r="K318" s="94"/>
      <c r="L318" s="93">
        <f t="shared" ref="L318" si="776">+L317+L316+L315+L314</f>
        <v>0</v>
      </c>
      <c r="M318" s="94"/>
      <c r="N318" s="93">
        <f t="shared" ref="N318" si="777">+N317+N316+N315+N314</f>
        <v>0</v>
      </c>
      <c r="O318" s="94"/>
      <c r="P318" s="93">
        <f t="shared" ref="P318" si="778">+P317+P316+P315+P314</f>
        <v>0</v>
      </c>
      <c r="Q318" s="94"/>
      <c r="R318" s="93">
        <f t="shared" ref="R318" si="779">+R317+R316+R315+R314</f>
        <v>0</v>
      </c>
      <c r="S318" s="94"/>
      <c r="T318" s="93">
        <f t="shared" ref="T318" si="780">+T317+T316+T315+T314</f>
        <v>0</v>
      </c>
      <c r="U318" s="94"/>
      <c r="V318" s="93">
        <f t="shared" ref="V318" si="781">+V317+V316+V315+V314</f>
        <v>0</v>
      </c>
      <c r="W318" s="94"/>
      <c r="X318" s="93">
        <f t="shared" ref="X318" si="782">+X317+X316+X315+X314</f>
        <v>0</v>
      </c>
      <c r="Y318" s="94"/>
      <c r="Z318" s="93">
        <f t="shared" ref="Z318:AA318" si="783">+Z317+Z316+Z315+Z314</f>
        <v>0</v>
      </c>
      <c r="AA318" s="93">
        <f t="shared" si="783"/>
        <v>0</v>
      </c>
    </row>
    <row r="319" spans="1:27" outlineLevel="1" x14ac:dyDescent="0.2"/>
    <row r="320" spans="1:27" outlineLevel="1" x14ac:dyDescent="0.2">
      <c r="A320" s="214" t="s">
        <v>231</v>
      </c>
      <c r="B320" s="224">
        <f>'VAREKOST - SALONG'!$C$19</f>
        <v>0.1</v>
      </c>
      <c r="C320" s="214"/>
      <c r="D320" s="215">
        <f>$B320*D278</f>
        <v>0</v>
      </c>
      <c r="E320" s="214"/>
      <c r="F320" s="215">
        <f>$B320*F278</f>
        <v>0</v>
      </c>
      <c r="G320" s="214"/>
      <c r="H320" s="215">
        <f>$B320*H278</f>
        <v>0</v>
      </c>
      <c r="I320" s="214"/>
      <c r="J320" s="215">
        <f>$B320*J278</f>
        <v>0</v>
      </c>
      <c r="K320" s="214"/>
      <c r="L320" s="215">
        <f>$B320*L278</f>
        <v>0</v>
      </c>
      <c r="M320" s="214"/>
      <c r="N320" s="215">
        <f>$B320*N278</f>
        <v>0</v>
      </c>
      <c r="O320" s="214"/>
      <c r="P320" s="215">
        <f>$B320*P278</f>
        <v>0</v>
      </c>
      <c r="Q320" s="214"/>
      <c r="R320" s="215">
        <f>$B320*R278</f>
        <v>0</v>
      </c>
      <c r="S320" s="214"/>
      <c r="T320" s="215">
        <f>$B320*T278</f>
        <v>0</v>
      </c>
      <c r="U320" s="214"/>
      <c r="V320" s="215">
        <f>$B320*V278</f>
        <v>0</v>
      </c>
      <c r="W320" s="214"/>
      <c r="X320" s="215">
        <f>$B320*X278</f>
        <v>0</v>
      </c>
      <c r="Y320" s="214"/>
      <c r="Z320" s="215">
        <f>$B320*Z278</f>
        <v>0</v>
      </c>
      <c r="AA320" s="213">
        <f>SUM(D320,F320,H320,J320,L320,N320,P320,R320,T320,V320,X320,Z320)</f>
        <v>0</v>
      </c>
    </row>
    <row r="321" spans="1:41" outlineLevel="1" x14ac:dyDescent="0.2">
      <c r="A321" s="214" t="s">
        <v>232</v>
      </c>
      <c r="B321" s="224">
        <f>'VAREKOST - SALONG'!$C$9</f>
        <v>0.5</v>
      </c>
      <c r="C321" s="214"/>
      <c r="D321" s="215">
        <f>$B321*D286</f>
        <v>0</v>
      </c>
      <c r="E321" s="214"/>
      <c r="F321" s="215">
        <f>$B321*F286</f>
        <v>0</v>
      </c>
      <c r="G321" s="214"/>
      <c r="H321" s="215">
        <f>$B321*H286</f>
        <v>0</v>
      </c>
      <c r="I321" s="214"/>
      <c r="J321" s="215">
        <f>$B321*J286</f>
        <v>0</v>
      </c>
      <c r="K321" s="214"/>
      <c r="L321" s="215">
        <f>$B321*L286</f>
        <v>0</v>
      </c>
      <c r="M321" s="214"/>
      <c r="N321" s="215">
        <f>$B321*N286</f>
        <v>0</v>
      </c>
      <c r="O321" s="214"/>
      <c r="P321" s="215">
        <f>$B321*P286</f>
        <v>0</v>
      </c>
      <c r="Q321" s="214"/>
      <c r="R321" s="215">
        <f>$B321*R286</f>
        <v>0</v>
      </c>
      <c r="S321" s="214"/>
      <c r="T321" s="215">
        <f>$B321*T286</f>
        <v>0</v>
      </c>
      <c r="U321" s="214"/>
      <c r="V321" s="215">
        <f>$B321*V286</f>
        <v>0</v>
      </c>
      <c r="W321" s="214"/>
      <c r="X321" s="215">
        <f>$B321*X286</f>
        <v>0</v>
      </c>
      <c r="Y321" s="214"/>
      <c r="Z321" s="215">
        <f>$B321*Z286</f>
        <v>0</v>
      </c>
      <c r="AA321" s="213">
        <f>SUM(D321,F321,H321,J321,L321,N321,P321,R321,T321,V321,X321,Z321)</f>
        <v>0</v>
      </c>
    </row>
    <row r="322" spans="1:41" outlineLevel="1" x14ac:dyDescent="0.2">
      <c r="A322" s="93" t="s">
        <v>233</v>
      </c>
      <c r="B322" s="93"/>
      <c r="C322" s="94"/>
      <c r="D322" s="93">
        <f>SUM(D320:D321)</f>
        <v>0</v>
      </c>
      <c r="E322" s="94"/>
      <c r="F322" s="93">
        <f>SUM(F320:F321)</f>
        <v>0</v>
      </c>
      <c r="G322" s="94"/>
      <c r="H322" s="93">
        <f>SUM(H320:H321)</f>
        <v>0</v>
      </c>
      <c r="I322" s="94"/>
      <c r="J322" s="93">
        <f>SUM(J320:J321)</f>
        <v>0</v>
      </c>
      <c r="K322" s="94"/>
      <c r="L322" s="93">
        <f>SUM(L320:L321)</f>
        <v>0</v>
      </c>
      <c r="M322" s="94"/>
      <c r="N322" s="93">
        <f>SUM(N320:N321)</f>
        <v>0</v>
      </c>
      <c r="O322" s="94"/>
      <c r="P322" s="93">
        <f>SUM(P320:P321)</f>
        <v>0</v>
      </c>
      <c r="Q322" s="94"/>
      <c r="R322" s="93">
        <f>SUM(R320:R321)</f>
        <v>0</v>
      </c>
      <c r="S322" s="94"/>
      <c r="T322" s="93">
        <f>SUM(T320:T321)</f>
        <v>0</v>
      </c>
      <c r="U322" s="94"/>
      <c r="V322" s="93">
        <f>SUM(V320:V321)</f>
        <v>0</v>
      </c>
      <c r="W322" s="94"/>
      <c r="X322" s="93">
        <f>SUM(X320:X321)</f>
        <v>0</v>
      </c>
      <c r="Y322" s="94"/>
      <c r="Z322" s="93">
        <f>SUM(Z320:Z321)</f>
        <v>0</v>
      </c>
      <c r="AA322" s="93">
        <f>SUM(D322,F322,H322,J322,L322,N322,P322,R322,T322,V322,X322,Z322)</f>
        <v>0</v>
      </c>
    </row>
    <row r="324" spans="1:41" x14ac:dyDescent="0.2">
      <c r="A324" s="93" t="s">
        <v>234</v>
      </c>
      <c r="B324" s="93"/>
      <c r="C324" s="94"/>
      <c r="D324" s="93">
        <f>+D287-D318-D322</f>
        <v>0</v>
      </c>
      <c r="E324" s="94"/>
      <c r="F324" s="93">
        <f>+F287-F318-F322</f>
        <v>0</v>
      </c>
      <c r="G324" s="94"/>
      <c r="H324" s="93">
        <f>+H287-H318-H322</f>
        <v>0</v>
      </c>
      <c r="I324" s="94"/>
      <c r="J324" s="93">
        <f>+J287-J318-J322</f>
        <v>0</v>
      </c>
      <c r="K324" s="94"/>
      <c r="L324" s="93">
        <f>+L287-L318-L322</f>
        <v>0</v>
      </c>
      <c r="M324" s="94"/>
      <c r="N324" s="93">
        <f>+N287-N318-N322</f>
        <v>0</v>
      </c>
      <c r="O324" s="94"/>
      <c r="P324" s="93">
        <f>+P287-P318-P322</f>
        <v>0</v>
      </c>
      <c r="Q324" s="94"/>
      <c r="R324" s="93">
        <f>+R287-R318-R322</f>
        <v>0</v>
      </c>
      <c r="S324" s="94"/>
      <c r="T324" s="93">
        <f>+T287-T318-T322</f>
        <v>0</v>
      </c>
      <c r="U324" s="94"/>
      <c r="V324" s="93">
        <f>+V287-V318-V322</f>
        <v>0</v>
      </c>
      <c r="W324" s="94"/>
      <c r="X324" s="93">
        <f>+X287-X318-X322</f>
        <v>0</v>
      </c>
      <c r="Y324" s="94"/>
      <c r="Z324" s="93">
        <f>+Z287-Z318-Z322</f>
        <v>0</v>
      </c>
      <c r="AA324" s="93">
        <f>SUM(D324,F324,H324,J324,L324,N324,P324,R324,T324,V324,X324,Z324)</f>
        <v>0</v>
      </c>
    </row>
    <row r="325" spans="1:41" x14ac:dyDescent="0.2">
      <c r="B325" s="138" t="s">
        <v>274</v>
      </c>
      <c r="C325" s="200"/>
      <c r="D325" s="202" t="e">
        <f>D324/D287</f>
        <v>#DIV/0!</v>
      </c>
      <c r="E325" s="200"/>
      <c r="F325" s="202" t="e">
        <f t="shared" ref="F325" si="784">F324/F287</f>
        <v>#DIV/0!</v>
      </c>
      <c r="G325" s="200"/>
      <c r="H325" s="202" t="e">
        <f t="shared" ref="H325" si="785">H324/H287</f>
        <v>#DIV/0!</v>
      </c>
      <c r="I325" s="200"/>
      <c r="J325" s="202" t="e">
        <f t="shared" ref="J325" si="786">J324/J287</f>
        <v>#DIV/0!</v>
      </c>
      <c r="K325" s="200"/>
      <c r="L325" s="202" t="e">
        <f t="shared" ref="L325" si="787">L324/L287</f>
        <v>#DIV/0!</v>
      </c>
      <c r="M325" s="200"/>
      <c r="N325" s="202" t="e">
        <f t="shared" ref="N325" si="788">N324/N287</f>
        <v>#DIV/0!</v>
      </c>
      <c r="O325" s="200"/>
      <c r="P325" s="202" t="e">
        <f t="shared" ref="P325" si="789">P324/P287</f>
        <v>#DIV/0!</v>
      </c>
      <c r="Q325" s="200"/>
      <c r="R325" s="202" t="e">
        <f t="shared" ref="R325" si="790">R324/R287</f>
        <v>#DIV/0!</v>
      </c>
      <c r="S325" s="200"/>
      <c r="T325" s="202" t="e">
        <f t="shared" ref="T325" si="791">T324/T287</f>
        <v>#DIV/0!</v>
      </c>
      <c r="U325" s="200"/>
      <c r="V325" s="202" t="e">
        <f>V324/V287</f>
        <v>#DIV/0!</v>
      </c>
      <c r="W325" s="200"/>
      <c r="X325" s="202" t="e">
        <f t="shared" ref="X325" si="792">X324/X287</f>
        <v>#DIV/0!</v>
      </c>
      <c r="Y325" s="200"/>
      <c r="Z325" s="202" t="e">
        <f t="shared" ref="Z325" si="793">Z324/Z287</f>
        <v>#DIV/0!</v>
      </c>
      <c r="AA325" s="202" t="e">
        <f>AA324/AA287</f>
        <v>#DIV/0!</v>
      </c>
    </row>
    <row r="326" spans="1:41" ht="13.5" thickBot="1"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c r="W326" s="223"/>
      <c r="X326" s="223"/>
      <c r="Y326" s="223"/>
      <c r="Z326" s="223"/>
      <c r="AA326" s="223"/>
    </row>
    <row r="328" spans="1:41" ht="15.75" x14ac:dyDescent="0.25">
      <c r="A328" s="222" t="s">
        <v>249</v>
      </c>
      <c r="B328" s="218" t="s">
        <v>244</v>
      </c>
      <c r="D328" s="221" t="s">
        <v>245</v>
      </c>
    </row>
    <row r="329" spans="1:41" x14ac:dyDescent="0.2">
      <c r="D329" s="179" t="s">
        <v>195</v>
      </c>
      <c r="E329" s="179"/>
      <c r="F329" s="179" t="s">
        <v>196</v>
      </c>
      <c r="G329" s="179"/>
      <c r="H329" s="179" t="s">
        <v>197</v>
      </c>
      <c r="I329" s="179"/>
      <c r="J329" s="179" t="s">
        <v>198</v>
      </c>
      <c r="K329" s="179"/>
      <c r="L329" s="179" t="s">
        <v>199</v>
      </c>
      <c r="M329" s="179"/>
      <c r="N329" s="179" t="s">
        <v>200</v>
      </c>
      <c r="O329" s="179"/>
      <c r="P329" s="179" t="s">
        <v>201</v>
      </c>
      <c r="Q329" s="179"/>
      <c r="R329" s="179" t="s">
        <v>202</v>
      </c>
      <c r="S329" s="179"/>
      <c r="T329" s="179" t="s">
        <v>203</v>
      </c>
      <c r="U329" s="179"/>
      <c r="V329" s="179" t="s">
        <v>204</v>
      </c>
      <c r="W329" s="179"/>
      <c r="X329" s="179" t="s">
        <v>205</v>
      </c>
      <c r="Y329" s="179"/>
      <c r="Z329" s="179" t="s">
        <v>206</v>
      </c>
      <c r="AA329" s="179" t="s">
        <v>207</v>
      </c>
    </row>
    <row r="330" spans="1:41" x14ac:dyDescent="0.2">
      <c r="A330" s="93" t="s">
        <v>208</v>
      </c>
      <c r="B330" s="93"/>
      <c r="C330" s="94"/>
      <c r="D330" s="180">
        <v>1</v>
      </c>
      <c r="E330" s="94"/>
      <c r="F330" s="180">
        <f>+D330</f>
        <v>1</v>
      </c>
      <c r="G330" s="94"/>
      <c r="H330" s="180">
        <f t="shared" ref="H330" si="794">+F330</f>
        <v>1</v>
      </c>
      <c r="I330" s="94"/>
      <c r="J330" s="180">
        <f t="shared" ref="J330" si="795">+H330</f>
        <v>1</v>
      </c>
      <c r="K330" s="94"/>
      <c r="L330" s="180">
        <f t="shared" ref="L330" si="796">+J330</f>
        <v>1</v>
      </c>
      <c r="M330" s="94"/>
      <c r="N330" s="180">
        <f t="shared" ref="N330" si="797">+L330</f>
        <v>1</v>
      </c>
      <c r="O330" s="94"/>
      <c r="P330" s="180">
        <f t="shared" ref="P330" si="798">+N330</f>
        <v>1</v>
      </c>
      <c r="Q330" s="94"/>
      <c r="R330" s="180">
        <f t="shared" ref="R330" si="799">+P330</f>
        <v>1</v>
      </c>
      <c r="S330" s="94"/>
      <c r="T330" s="180">
        <f t="shared" ref="T330" si="800">+R330</f>
        <v>1</v>
      </c>
      <c r="U330" s="94"/>
      <c r="V330" s="180">
        <f t="shared" ref="V330" si="801">+T330</f>
        <v>1</v>
      </c>
      <c r="W330" s="94"/>
      <c r="X330" s="180">
        <f t="shared" ref="X330" si="802">+V330</f>
        <v>1</v>
      </c>
      <c r="Y330" s="94"/>
      <c r="Z330" s="180">
        <f t="shared" ref="Z330" si="803">+X330</f>
        <v>1</v>
      </c>
      <c r="AA330" s="94"/>
    </row>
    <row r="332" spans="1:41" x14ac:dyDescent="0.2">
      <c r="A332" s="181" t="s">
        <v>209</v>
      </c>
      <c r="B332" s="182"/>
      <c r="C332" s="182"/>
      <c r="D332" s="179" t="s">
        <v>195</v>
      </c>
      <c r="E332" s="179"/>
      <c r="F332" s="179" t="s">
        <v>196</v>
      </c>
      <c r="G332" s="179"/>
      <c r="H332" s="179" t="s">
        <v>197</v>
      </c>
      <c r="I332" s="179"/>
      <c r="J332" s="179" t="s">
        <v>198</v>
      </c>
      <c r="K332" s="179"/>
      <c r="L332" s="179" t="s">
        <v>199</v>
      </c>
      <c r="M332" s="179"/>
      <c r="N332" s="179" t="s">
        <v>200</v>
      </c>
      <c r="O332" s="179"/>
      <c r="P332" s="179" t="s">
        <v>201</v>
      </c>
      <c r="Q332" s="179"/>
      <c r="R332" s="179" t="s">
        <v>202</v>
      </c>
      <c r="S332" s="179"/>
      <c r="T332" s="179" t="s">
        <v>203</v>
      </c>
      <c r="U332" s="179"/>
      <c r="V332" s="179" t="s">
        <v>204</v>
      </c>
      <c r="W332" s="179"/>
      <c r="X332" s="179" t="s">
        <v>205</v>
      </c>
      <c r="Y332" s="179"/>
      <c r="Z332" s="179" t="s">
        <v>206</v>
      </c>
      <c r="AA332" s="179" t="s">
        <v>207</v>
      </c>
    </row>
    <row r="333" spans="1:41" outlineLevel="1" x14ac:dyDescent="0.2">
      <c r="B333" s="183" t="s">
        <v>210</v>
      </c>
      <c r="C333" s="184"/>
      <c r="D333" s="185"/>
      <c r="E333" s="185"/>
      <c r="F333" s="185"/>
      <c r="G333" s="185"/>
      <c r="H333" s="185"/>
      <c r="I333" s="185"/>
      <c r="J333" s="185"/>
      <c r="K333" s="185"/>
      <c r="L333" s="185"/>
      <c r="M333" s="185"/>
      <c r="N333" s="185"/>
      <c r="O333" s="185"/>
      <c r="P333" s="185"/>
      <c r="Q333" s="185"/>
      <c r="R333" s="185"/>
      <c r="S333" s="185"/>
      <c r="T333" s="185"/>
      <c r="U333" s="185"/>
      <c r="V333" s="185"/>
      <c r="W333" s="185"/>
      <c r="X333" s="185"/>
      <c r="Y333" s="185"/>
      <c r="Z333" s="185"/>
    </row>
    <row r="334" spans="1:41" outlineLevel="1" x14ac:dyDescent="0.2">
      <c r="B334" s="86" t="s">
        <v>192</v>
      </c>
      <c r="D334" s="188">
        <v>0</v>
      </c>
      <c r="F334" s="188">
        <f>D334</f>
        <v>0</v>
      </c>
      <c r="H334" s="188">
        <f>F334</f>
        <v>0</v>
      </c>
      <c r="J334" s="188">
        <f>H334</f>
        <v>0</v>
      </c>
      <c r="L334" s="188">
        <f>J334</f>
        <v>0</v>
      </c>
      <c r="N334" s="188">
        <f>L334</f>
        <v>0</v>
      </c>
      <c r="P334" s="188">
        <f>N334</f>
        <v>0</v>
      </c>
      <c r="R334" s="188">
        <f>P334</f>
        <v>0</v>
      </c>
      <c r="T334" s="188">
        <f>R334</f>
        <v>0</v>
      </c>
      <c r="V334" s="188">
        <f>T334</f>
        <v>0</v>
      </c>
      <c r="X334" s="188">
        <f>V334</f>
        <v>0</v>
      </c>
      <c r="Z334" s="188">
        <f>X334</f>
        <v>0</v>
      </c>
      <c r="AC334" s="186" t="s">
        <v>211</v>
      </c>
      <c r="AD334" s="187" t="s">
        <v>101</v>
      </c>
      <c r="AE334" s="187" t="s">
        <v>102</v>
      </c>
      <c r="AF334" s="187" t="s">
        <v>103</v>
      </c>
      <c r="AG334" s="187" t="s">
        <v>104</v>
      </c>
      <c r="AH334" s="187" t="s">
        <v>5</v>
      </c>
      <c r="AI334" s="187" t="s">
        <v>105</v>
      </c>
      <c r="AJ334" s="187" t="s">
        <v>106</v>
      </c>
      <c r="AK334" s="187" t="s">
        <v>107</v>
      </c>
      <c r="AL334" s="187" t="s">
        <v>108</v>
      </c>
      <c r="AM334" s="187" t="s">
        <v>109</v>
      </c>
      <c r="AN334" s="187" t="s">
        <v>110</v>
      </c>
      <c r="AO334" s="187" t="s">
        <v>111</v>
      </c>
    </row>
    <row r="335" spans="1:41" outlineLevel="1" x14ac:dyDescent="0.2">
      <c r="B335" s="86" t="s">
        <v>193</v>
      </c>
      <c r="D335" s="188">
        <v>0</v>
      </c>
      <c r="F335" s="188">
        <f t="shared" ref="F335:F339" si="804">D335</f>
        <v>0</v>
      </c>
      <c r="H335" s="188">
        <f t="shared" ref="H335:H339" si="805">F335</f>
        <v>0</v>
      </c>
      <c r="J335" s="188">
        <f t="shared" ref="J335:J339" si="806">H335</f>
        <v>0</v>
      </c>
      <c r="L335" s="188">
        <f t="shared" ref="L335:L339" si="807">J335</f>
        <v>0</v>
      </c>
      <c r="N335" s="188">
        <f t="shared" ref="N335:N339" si="808">L335</f>
        <v>0</v>
      </c>
      <c r="P335" s="188">
        <f t="shared" ref="P335:P339" si="809">N335</f>
        <v>0</v>
      </c>
      <c r="R335" s="188">
        <f t="shared" ref="R335:R339" si="810">P335</f>
        <v>0</v>
      </c>
      <c r="T335" s="188">
        <f t="shared" ref="T335:T339" si="811">R335</f>
        <v>0</v>
      </c>
      <c r="V335" s="188">
        <f t="shared" ref="V335:V339" si="812">T335</f>
        <v>0</v>
      </c>
      <c r="X335" s="188">
        <f t="shared" ref="X335:X339" si="813">V335</f>
        <v>0</v>
      </c>
      <c r="Z335" s="188">
        <f t="shared" ref="Z335:Z339" si="814">X335</f>
        <v>0</v>
      </c>
      <c r="AC335" s="189" t="s">
        <v>192</v>
      </c>
      <c r="AD335" s="190">
        <f t="shared" ref="AD335:AD340" si="815">D334*D$46</f>
        <v>0</v>
      </c>
      <c r="AE335" s="190">
        <f t="shared" ref="AE335:AE340" si="816">F334*F$46</f>
        <v>0</v>
      </c>
      <c r="AF335" s="190">
        <f t="shared" ref="AF335:AF340" si="817">H334*H$46</f>
        <v>0</v>
      </c>
      <c r="AG335" s="190">
        <f t="shared" ref="AG335:AG340" si="818">J334*J$46</f>
        <v>0</v>
      </c>
      <c r="AH335" s="190">
        <f t="shared" ref="AH335:AH340" si="819">L334*L$46</f>
        <v>0</v>
      </c>
      <c r="AI335" s="190">
        <f t="shared" ref="AI335:AI340" si="820">N334*N$46</f>
        <v>0</v>
      </c>
      <c r="AJ335" s="190">
        <f t="shared" ref="AJ335:AJ340" si="821">P334*P$46</f>
        <v>0</v>
      </c>
      <c r="AK335" s="190">
        <f t="shared" ref="AK335:AK340" si="822">R334*R$46</f>
        <v>0</v>
      </c>
      <c r="AL335" s="190">
        <f t="shared" ref="AL335:AL340" si="823">T334*T$46</f>
        <v>0</v>
      </c>
      <c r="AM335" s="190">
        <f t="shared" ref="AM335:AM340" si="824">V334*V$46</f>
        <v>0</v>
      </c>
      <c r="AN335" s="190">
        <f t="shared" ref="AN335:AN340" si="825">X334*X$46</f>
        <v>0</v>
      </c>
      <c r="AO335" s="190">
        <f t="shared" ref="AO335:AO340" si="826">Z334*Z$46</f>
        <v>0</v>
      </c>
    </row>
    <row r="336" spans="1:41" outlineLevel="1" x14ac:dyDescent="0.2">
      <c r="B336" s="86" t="s">
        <v>294</v>
      </c>
      <c r="D336" s="188">
        <v>0</v>
      </c>
      <c r="F336" s="188">
        <f t="shared" si="804"/>
        <v>0</v>
      </c>
      <c r="H336" s="188">
        <f t="shared" si="805"/>
        <v>0</v>
      </c>
      <c r="J336" s="188">
        <f t="shared" si="806"/>
        <v>0</v>
      </c>
      <c r="L336" s="188">
        <f t="shared" si="807"/>
        <v>0</v>
      </c>
      <c r="N336" s="188">
        <f t="shared" si="808"/>
        <v>0</v>
      </c>
      <c r="P336" s="188">
        <f t="shared" si="809"/>
        <v>0</v>
      </c>
      <c r="R336" s="188">
        <f t="shared" si="810"/>
        <v>0</v>
      </c>
      <c r="T336" s="188">
        <f t="shared" si="811"/>
        <v>0</v>
      </c>
      <c r="V336" s="188">
        <f t="shared" si="812"/>
        <v>0</v>
      </c>
      <c r="X336" s="188">
        <f t="shared" si="813"/>
        <v>0</v>
      </c>
      <c r="Z336" s="188">
        <f t="shared" si="814"/>
        <v>0</v>
      </c>
      <c r="AC336" s="189" t="s">
        <v>193</v>
      </c>
      <c r="AD336" s="190">
        <f t="shared" si="815"/>
        <v>0</v>
      </c>
      <c r="AE336" s="190">
        <f t="shared" si="816"/>
        <v>0</v>
      </c>
      <c r="AF336" s="190">
        <f t="shared" si="817"/>
        <v>0</v>
      </c>
      <c r="AG336" s="190">
        <f t="shared" si="818"/>
        <v>0</v>
      </c>
      <c r="AH336" s="190">
        <f t="shared" si="819"/>
        <v>0</v>
      </c>
      <c r="AI336" s="190">
        <f t="shared" si="820"/>
        <v>0</v>
      </c>
      <c r="AJ336" s="190">
        <f t="shared" si="821"/>
        <v>0</v>
      </c>
      <c r="AK336" s="190">
        <f t="shared" si="822"/>
        <v>0</v>
      </c>
      <c r="AL336" s="190">
        <f t="shared" si="823"/>
        <v>0</v>
      </c>
      <c r="AM336" s="190">
        <f t="shared" si="824"/>
        <v>0</v>
      </c>
      <c r="AN336" s="190">
        <f t="shared" si="825"/>
        <v>0</v>
      </c>
      <c r="AO336" s="190">
        <f t="shared" si="826"/>
        <v>0</v>
      </c>
    </row>
    <row r="337" spans="1:41" outlineLevel="1" x14ac:dyDescent="0.2">
      <c r="B337" s="86" t="s">
        <v>295</v>
      </c>
      <c r="D337" s="188">
        <v>0</v>
      </c>
      <c r="F337" s="188">
        <f t="shared" si="804"/>
        <v>0</v>
      </c>
      <c r="H337" s="188">
        <f t="shared" si="805"/>
        <v>0</v>
      </c>
      <c r="J337" s="188">
        <f t="shared" si="806"/>
        <v>0</v>
      </c>
      <c r="L337" s="188">
        <f t="shared" si="807"/>
        <v>0</v>
      </c>
      <c r="N337" s="188">
        <f t="shared" si="808"/>
        <v>0</v>
      </c>
      <c r="P337" s="188">
        <f t="shared" si="809"/>
        <v>0</v>
      </c>
      <c r="R337" s="188">
        <f t="shared" si="810"/>
        <v>0</v>
      </c>
      <c r="T337" s="188">
        <f t="shared" si="811"/>
        <v>0</v>
      </c>
      <c r="V337" s="188">
        <f t="shared" si="812"/>
        <v>0</v>
      </c>
      <c r="X337" s="188">
        <f t="shared" si="813"/>
        <v>0</v>
      </c>
      <c r="Z337" s="188">
        <f t="shared" si="814"/>
        <v>0</v>
      </c>
      <c r="AC337" s="189" t="s">
        <v>294</v>
      </c>
      <c r="AD337" s="190">
        <f t="shared" si="815"/>
        <v>0</v>
      </c>
      <c r="AE337" s="190">
        <f t="shared" si="816"/>
        <v>0</v>
      </c>
      <c r="AF337" s="190">
        <f t="shared" si="817"/>
        <v>0</v>
      </c>
      <c r="AG337" s="190">
        <f t="shared" si="818"/>
        <v>0</v>
      </c>
      <c r="AH337" s="190">
        <f t="shared" si="819"/>
        <v>0</v>
      </c>
      <c r="AI337" s="190">
        <f t="shared" si="820"/>
        <v>0</v>
      </c>
      <c r="AJ337" s="190">
        <f t="shared" si="821"/>
        <v>0</v>
      </c>
      <c r="AK337" s="190">
        <f t="shared" si="822"/>
        <v>0</v>
      </c>
      <c r="AL337" s="190">
        <f t="shared" si="823"/>
        <v>0</v>
      </c>
      <c r="AM337" s="190">
        <f t="shared" si="824"/>
        <v>0</v>
      </c>
      <c r="AN337" s="190">
        <f t="shared" si="825"/>
        <v>0</v>
      </c>
      <c r="AO337" s="190">
        <f t="shared" si="826"/>
        <v>0</v>
      </c>
    </row>
    <row r="338" spans="1:41" outlineLevel="1" x14ac:dyDescent="0.2">
      <c r="B338" s="86" t="s">
        <v>212</v>
      </c>
      <c r="D338" s="188">
        <v>0</v>
      </c>
      <c r="F338" s="188">
        <f t="shared" si="804"/>
        <v>0</v>
      </c>
      <c r="H338" s="188">
        <f t="shared" si="805"/>
        <v>0</v>
      </c>
      <c r="J338" s="188">
        <f t="shared" si="806"/>
        <v>0</v>
      </c>
      <c r="L338" s="188">
        <f t="shared" si="807"/>
        <v>0</v>
      </c>
      <c r="N338" s="188">
        <f t="shared" si="808"/>
        <v>0</v>
      </c>
      <c r="P338" s="188">
        <f t="shared" si="809"/>
        <v>0</v>
      </c>
      <c r="R338" s="188">
        <f t="shared" si="810"/>
        <v>0</v>
      </c>
      <c r="T338" s="188">
        <f t="shared" si="811"/>
        <v>0</v>
      </c>
      <c r="V338" s="188">
        <f t="shared" si="812"/>
        <v>0</v>
      </c>
      <c r="X338" s="188">
        <f t="shared" si="813"/>
        <v>0</v>
      </c>
      <c r="Z338" s="188">
        <f t="shared" si="814"/>
        <v>0</v>
      </c>
      <c r="AC338" s="189" t="s">
        <v>295</v>
      </c>
      <c r="AD338" s="190">
        <f t="shared" si="815"/>
        <v>0</v>
      </c>
      <c r="AE338" s="190">
        <f t="shared" si="816"/>
        <v>0</v>
      </c>
      <c r="AF338" s="190">
        <f t="shared" si="817"/>
        <v>0</v>
      </c>
      <c r="AG338" s="190">
        <f t="shared" si="818"/>
        <v>0</v>
      </c>
      <c r="AH338" s="190">
        <f t="shared" si="819"/>
        <v>0</v>
      </c>
      <c r="AI338" s="190">
        <f t="shared" si="820"/>
        <v>0</v>
      </c>
      <c r="AJ338" s="190">
        <f t="shared" si="821"/>
        <v>0</v>
      </c>
      <c r="AK338" s="190">
        <f t="shared" si="822"/>
        <v>0</v>
      </c>
      <c r="AL338" s="190">
        <f t="shared" si="823"/>
        <v>0</v>
      </c>
      <c r="AM338" s="190">
        <f t="shared" si="824"/>
        <v>0</v>
      </c>
      <c r="AN338" s="190">
        <f t="shared" si="825"/>
        <v>0</v>
      </c>
      <c r="AO338" s="190">
        <f t="shared" si="826"/>
        <v>0</v>
      </c>
    </row>
    <row r="339" spans="1:41" outlineLevel="1" x14ac:dyDescent="0.2">
      <c r="B339" s="86" t="s">
        <v>213</v>
      </c>
      <c r="D339" s="188">
        <v>0</v>
      </c>
      <c r="F339" s="188">
        <f t="shared" si="804"/>
        <v>0</v>
      </c>
      <c r="H339" s="188">
        <f t="shared" si="805"/>
        <v>0</v>
      </c>
      <c r="J339" s="188">
        <f t="shared" si="806"/>
        <v>0</v>
      </c>
      <c r="L339" s="188">
        <f t="shared" si="807"/>
        <v>0</v>
      </c>
      <c r="N339" s="188">
        <f t="shared" si="808"/>
        <v>0</v>
      </c>
      <c r="P339" s="188">
        <f t="shared" si="809"/>
        <v>0</v>
      </c>
      <c r="R339" s="188">
        <f t="shared" si="810"/>
        <v>0</v>
      </c>
      <c r="T339" s="188">
        <f t="shared" si="811"/>
        <v>0</v>
      </c>
      <c r="V339" s="188">
        <f t="shared" si="812"/>
        <v>0</v>
      </c>
      <c r="X339" s="188">
        <f t="shared" si="813"/>
        <v>0</v>
      </c>
      <c r="Z339" s="188">
        <f t="shared" si="814"/>
        <v>0</v>
      </c>
      <c r="AC339" s="189" t="s">
        <v>212</v>
      </c>
      <c r="AD339" s="190">
        <f t="shared" si="815"/>
        <v>0</v>
      </c>
      <c r="AE339" s="190">
        <f t="shared" si="816"/>
        <v>0</v>
      </c>
      <c r="AF339" s="190">
        <f t="shared" si="817"/>
        <v>0</v>
      </c>
      <c r="AG339" s="190">
        <f t="shared" si="818"/>
        <v>0</v>
      </c>
      <c r="AH339" s="190">
        <f t="shared" si="819"/>
        <v>0</v>
      </c>
      <c r="AI339" s="190">
        <f t="shared" si="820"/>
        <v>0</v>
      </c>
      <c r="AJ339" s="190">
        <f t="shared" si="821"/>
        <v>0</v>
      </c>
      <c r="AK339" s="190">
        <f t="shared" si="822"/>
        <v>0</v>
      </c>
      <c r="AL339" s="190">
        <f t="shared" si="823"/>
        <v>0</v>
      </c>
      <c r="AM339" s="190">
        <f t="shared" si="824"/>
        <v>0</v>
      </c>
      <c r="AN339" s="190">
        <f t="shared" si="825"/>
        <v>0</v>
      </c>
      <c r="AO339" s="190">
        <f t="shared" si="826"/>
        <v>0</v>
      </c>
    </row>
    <row r="340" spans="1:41" outlineLevel="1" x14ac:dyDescent="0.2">
      <c r="B340" s="191"/>
      <c r="C340" s="191"/>
      <c r="D340" s="192">
        <f>SUM(D334:D339)</f>
        <v>0</v>
      </c>
      <c r="E340" s="191"/>
      <c r="F340" s="192">
        <f t="shared" ref="F340" si="827">SUM(F334:F339)</f>
        <v>0</v>
      </c>
      <c r="G340" s="191"/>
      <c r="H340" s="192">
        <f t="shared" ref="H340" si="828">SUM(H334:H339)</f>
        <v>0</v>
      </c>
      <c r="I340" s="191"/>
      <c r="J340" s="192">
        <f t="shared" ref="J340" si="829">SUM(J334:J339)</f>
        <v>0</v>
      </c>
      <c r="K340" s="191"/>
      <c r="L340" s="192">
        <f t="shared" ref="L340" si="830">SUM(L334:L339)</f>
        <v>0</v>
      </c>
      <c r="M340" s="191"/>
      <c r="N340" s="192">
        <f t="shared" ref="N340" si="831">SUM(N334:N339)</f>
        <v>0</v>
      </c>
      <c r="O340" s="191"/>
      <c r="P340" s="192">
        <f t="shared" ref="P340" si="832">SUM(P334:P339)</f>
        <v>0</v>
      </c>
      <c r="Q340" s="191"/>
      <c r="R340" s="192">
        <f t="shared" ref="R340" si="833">SUM(R334:R339)</f>
        <v>0</v>
      </c>
      <c r="S340" s="191"/>
      <c r="T340" s="192">
        <f t="shared" ref="T340" si="834">SUM(T334:T339)</f>
        <v>0</v>
      </c>
      <c r="U340" s="191"/>
      <c r="V340" s="192">
        <f t="shared" ref="V340" si="835">SUM(V334:V339)</f>
        <v>0</v>
      </c>
      <c r="W340" s="191"/>
      <c r="X340" s="192">
        <f t="shared" ref="X340" si="836">SUM(X334:X339)</f>
        <v>0</v>
      </c>
      <c r="Y340" s="191"/>
      <c r="Z340" s="192">
        <f t="shared" ref="Z340" si="837">SUM(Z334:Z339)</f>
        <v>0</v>
      </c>
      <c r="AC340" s="189" t="s">
        <v>213</v>
      </c>
      <c r="AD340" s="190">
        <f t="shared" si="815"/>
        <v>0</v>
      </c>
      <c r="AE340" s="190">
        <f t="shared" si="816"/>
        <v>0</v>
      </c>
      <c r="AF340" s="190">
        <f t="shared" si="817"/>
        <v>0</v>
      </c>
      <c r="AG340" s="190">
        <f t="shared" si="818"/>
        <v>0</v>
      </c>
      <c r="AH340" s="190">
        <f t="shared" si="819"/>
        <v>0</v>
      </c>
      <c r="AI340" s="190">
        <f t="shared" si="820"/>
        <v>0</v>
      </c>
      <c r="AJ340" s="190">
        <f t="shared" si="821"/>
        <v>0</v>
      </c>
      <c r="AK340" s="190">
        <f t="shared" si="822"/>
        <v>0</v>
      </c>
      <c r="AL340" s="190">
        <f t="shared" si="823"/>
        <v>0</v>
      </c>
      <c r="AM340" s="190">
        <f t="shared" si="824"/>
        <v>0</v>
      </c>
      <c r="AN340" s="190">
        <f t="shared" si="825"/>
        <v>0</v>
      </c>
      <c r="AO340" s="190">
        <f t="shared" si="826"/>
        <v>0</v>
      </c>
    </row>
    <row r="341" spans="1:41" outlineLevel="1" x14ac:dyDescent="0.2">
      <c r="AC341" s="186"/>
      <c r="AD341" s="105">
        <f t="shared" ref="AD341:AO341" si="838">SUM(AD335:AD340)</f>
        <v>0</v>
      </c>
      <c r="AE341" s="105">
        <f t="shared" si="838"/>
        <v>0</v>
      </c>
      <c r="AF341" s="105">
        <f t="shared" si="838"/>
        <v>0</v>
      </c>
      <c r="AG341" s="105">
        <f t="shared" si="838"/>
        <v>0</v>
      </c>
      <c r="AH341" s="105">
        <f t="shared" si="838"/>
        <v>0</v>
      </c>
      <c r="AI341" s="105">
        <f t="shared" si="838"/>
        <v>0</v>
      </c>
      <c r="AJ341" s="105">
        <f t="shared" si="838"/>
        <v>0</v>
      </c>
      <c r="AK341" s="105">
        <f t="shared" si="838"/>
        <v>0</v>
      </c>
      <c r="AL341" s="105">
        <f t="shared" si="838"/>
        <v>0</v>
      </c>
      <c r="AM341" s="105">
        <f t="shared" si="838"/>
        <v>0</v>
      </c>
      <c r="AN341" s="105">
        <f t="shared" si="838"/>
        <v>0</v>
      </c>
      <c r="AO341" s="105">
        <f t="shared" si="838"/>
        <v>0</v>
      </c>
    </row>
    <row r="342" spans="1:41" outlineLevel="1" x14ac:dyDescent="0.2">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41" outlineLevel="1" x14ac:dyDescent="0.2">
      <c r="B343" s="183" t="s">
        <v>209</v>
      </c>
      <c r="C343" s="184"/>
      <c r="D343" s="185" t="s">
        <v>195</v>
      </c>
      <c r="E343" s="185"/>
      <c r="F343" s="185" t="s">
        <v>196</v>
      </c>
      <c r="G343" s="185"/>
      <c r="H343" s="185" t="s">
        <v>197</v>
      </c>
      <c r="I343" s="185"/>
      <c r="J343" s="185" t="s">
        <v>198</v>
      </c>
      <c r="K343" s="185"/>
      <c r="L343" s="185" t="s">
        <v>199</v>
      </c>
      <c r="M343" s="185"/>
      <c r="N343" s="185" t="s">
        <v>200</v>
      </c>
      <c r="O343" s="185"/>
      <c r="P343" s="185" t="s">
        <v>201</v>
      </c>
      <c r="Q343" s="185"/>
      <c r="R343" s="185" t="s">
        <v>202</v>
      </c>
      <c r="S343" s="185"/>
      <c r="T343" s="185" t="s">
        <v>203</v>
      </c>
      <c r="U343" s="185"/>
      <c r="V343" s="185" t="s">
        <v>204</v>
      </c>
      <c r="W343" s="185"/>
      <c r="X343" s="185" t="s">
        <v>205</v>
      </c>
      <c r="Y343" s="185"/>
      <c r="Z343" s="185" t="s">
        <v>206</v>
      </c>
      <c r="AA343" s="185" t="s">
        <v>207</v>
      </c>
    </row>
    <row r="344" spans="1:41" ht="15" outlineLevel="1" x14ac:dyDescent="0.25">
      <c r="B344" s="86" t="s">
        <v>192</v>
      </c>
      <c r="C344" s="193"/>
      <c r="D344" s="106">
        <f>AD335*$F$41</f>
        <v>0</v>
      </c>
      <c r="E344" s="193"/>
      <c r="F344" s="106">
        <f>AE335*$F$41</f>
        <v>0</v>
      </c>
      <c r="G344" s="193"/>
      <c r="H344" s="106">
        <f>AF335*$F$41</f>
        <v>0</v>
      </c>
      <c r="I344" s="193"/>
      <c r="J344" s="106">
        <f>AG335*$F$41</f>
        <v>0</v>
      </c>
      <c r="K344" s="193"/>
      <c r="L344" s="106">
        <f>AH335*$F$41</f>
        <v>0</v>
      </c>
      <c r="M344" s="193"/>
      <c r="N344" s="106">
        <f>AI335*$F$41</f>
        <v>0</v>
      </c>
      <c r="O344" s="193"/>
      <c r="P344" s="106">
        <f>AJ335*$F$41</f>
        <v>0</v>
      </c>
      <c r="Q344" s="193"/>
      <c r="R344" s="106">
        <f>AK335*$F$41</f>
        <v>0</v>
      </c>
      <c r="S344" s="193"/>
      <c r="T344" s="106">
        <f>AL335*$F$41</f>
        <v>0</v>
      </c>
      <c r="U344" s="193"/>
      <c r="V344" s="106">
        <f>AM335*$F$41</f>
        <v>0</v>
      </c>
      <c r="W344" s="193"/>
      <c r="X344" s="106">
        <f>AN335*$F$41</f>
        <v>0</v>
      </c>
      <c r="Y344" s="193"/>
      <c r="Z344" s="106">
        <f>AO335*$F$41</f>
        <v>0</v>
      </c>
      <c r="AA344" s="93">
        <f t="shared" ref="AA344:AA349" si="839">SUM(Z344,X344,V344,T344,R344,P344,N344,L344,J344,H344,F344,D344)</f>
        <v>0</v>
      </c>
    </row>
    <row r="345" spans="1:41" ht="15" outlineLevel="1" x14ac:dyDescent="0.25">
      <c r="B345" s="86" t="s">
        <v>193</v>
      </c>
      <c r="C345" s="193"/>
      <c r="D345" s="106">
        <f>AD336*$J$41</f>
        <v>0</v>
      </c>
      <c r="E345" s="193"/>
      <c r="F345" s="106">
        <f>AE336*$J$41</f>
        <v>0</v>
      </c>
      <c r="G345" s="193"/>
      <c r="H345" s="106">
        <f>AF336*$J$41</f>
        <v>0</v>
      </c>
      <c r="I345" s="193"/>
      <c r="J345" s="106">
        <f>AG336*$J$41</f>
        <v>0</v>
      </c>
      <c r="K345" s="193"/>
      <c r="L345" s="106">
        <f>AH336*$J$41</f>
        <v>0</v>
      </c>
      <c r="M345" s="193"/>
      <c r="N345" s="106">
        <f>AI336*$J$41</f>
        <v>0</v>
      </c>
      <c r="O345" s="193"/>
      <c r="P345" s="106">
        <f>AJ336*$J$41</f>
        <v>0</v>
      </c>
      <c r="Q345" s="193"/>
      <c r="R345" s="106">
        <f>AK336*$J$41</f>
        <v>0</v>
      </c>
      <c r="S345" s="193"/>
      <c r="T345" s="106">
        <f>AL336*$J$41</f>
        <v>0</v>
      </c>
      <c r="U345" s="193"/>
      <c r="V345" s="106">
        <f>AM336*$J$41</f>
        <v>0</v>
      </c>
      <c r="W345" s="193"/>
      <c r="X345" s="106">
        <f>AN336*$J$41</f>
        <v>0</v>
      </c>
      <c r="Y345" s="193"/>
      <c r="Z345" s="106">
        <f>AO336*$J$41</f>
        <v>0</v>
      </c>
      <c r="AA345" s="93">
        <f t="shared" si="839"/>
        <v>0</v>
      </c>
    </row>
    <row r="346" spans="1:41" ht="15" outlineLevel="1" x14ac:dyDescent="0.25">
      <c r="B346" s="86" t="s">
        <v>294</v>
      </c>
      <c r="C346" s="193"/>
      <c r="D346" s="106">
        <f>AD337*$N$41</f>
        <v>0</v>
      </c>
      <c r="E346" s="193"/>
      <c r="F346" s="106">
        <f>AE337*$N$41</f>
        <v>0</v>
      </c>
      <c r="G346" s="193"/>
      <c r="H346" s="106">
        <f>AF337*$N$41</f>
        <v>0</v>
      </c>
      <c r="I346" s="193"/>
      <c r="J346" s="106">
        <f>AG337*$N$41</f>
        <v>0</v>
      </c>
      <c r="K346" s="193"/>
      <c r="L346" s="106">
        <f>AH337*$N$41</f>
        <v>0</v>
      </c>
      <c r="M346" s="193"/>
      <c r="N346" s="106">
        <f>AI337*$N$41</f>
        <v>0</v>
      </c>
      <c r="O346" s="193"/>
      <c r="P346" s="106">
        <f>AJ337*$N$41</f>
        <v>0</v>
      </c>
      <c r="Q346" s="193"/>
      <c r="R346" s="106">
        <f>AK337*$N$41</f>
        <v>0</v>
      </c>
      <c r="S346" s="193"/>
      <c r="T346" s="106">
        <f>AL337*$N$41</f>
        <v>0</v>
      </c>
      <c r="U346" s="193"/>
      <c r="V346" s="106">
        <f>AM337*$N$41</f>
        <v>0</v>
      </c>
      <c r="W346" s="193"/>
      <c r="X346" s="106">
        <f>AN337*$N$41</f>
        <v>0</v>
      </c>
      <c r="Y346" s="193"/>
      <c r="Z346" s="106">
        <f>AO337*$N$41</f>
        <v>0</v>
      </c>
      <c r="AA346" s="93">
        <f t="shared" si="839"/>
        <v>0</v>
      </c>
    </row>
    <row r="347" spans="1:41" ht="15" outlineLevel="1" x14ac:dyDescent="0.25">
      <c r="B347" s="86" t="s">
        <v>295</v>
      </c>
      <c r="C347" s="194"/>
      <c r="D347" s="195">
        <f>AD338*$R$41</f>
        <v>0</v>
      </c>
      <c r="E347" s="193"/>
      <c r="F347" s="106">
        <f>AE338*$R$41</f>
        <v>0</v>
      </c>
      <c r="G347" s="193"/>
      <c r="H347" s="106">
        <f>AF338*$R$41</f>
        <v>0</v>
      </c>
      <c r="I347" s="193"/>
      <c r="J347" s="106">
        <f>AG338*$R$41</f>
        <v>0</v>
      </c>
      <c r="K347" s="193"/>
      <c r="L347" s="106">
        <f>AH338*$R$41</f>
        <v>0</v>
      </c>
      <c r="M347" s="193"/>
      <c r="N347" s="106">
        <f>AI338*$R$41</f>
        <v>0</v>
      </c>
      <c r="O347" s="193"/>
      <c r="P347" s="106">
        <f>AJ338*$R$41</f>
        <v>0</v>
      </c>
      <c r="Q347" s="193"/>
      <c r="R347" s="106">
        <f>AK338*$R$41</f>
        <v>0</v>
      </c>
      <c r="S347" s="193"/>
      <c r="T347" s="106">
        <f>AL338*$R$41</f>
        <v>0</v>
      </c>
      <c r="U347" s="193"/>
      <c r="V347" s="106">
        <f>AM338*$R$41</f>
        <v>0</v>
      </c>
      <c r="W347" s="193"/>
      <c r="X347" s="106">
        <f>AN338*$R$41</f>
        <v>0</v>
      </c>
      <c r="Y347" s="193"/>
      <c r="Z347" s="106">
        <f>AO338*$R$41</f>
        <v>0</v>
      </c>
      <c r="AA347" s="93">
        <f t="shared" si="839"/>
        <v>0</v>
      </c>
    </row>
    <row r="348" spans="1:41" ht="15" outlineLevel="1" x14ac:dyDescent="0.25">
      <c r="B348" s="86" t="s">
        <v>212</v>
      </c>
      <c r="C348" s="196"/>
      <c r="D348" s="197"/>
      <c r="E348" s="196"/>
      <c r="F348" s="197"/>
      <c r="G348" s="196"/>
      <c r="H348" s="197"/>
      <c r="I348" s="196"/>
      <c r="J348" s="197"/>
      <c r="K348" s="196"/>
      <c r="L348" s="197"/>
      <c r="M348" s="196"/>
      <c r="N348" s="197"/>
      <c r="O348" s="196"/>
      <c r="P348" s="197"/>
      <c r="Q348" s="196"/>
      <c r="R348" s="197"/>
      <c r="S348" s="196"/>
      <c r="T348" s="197"/>
      <c r="U348" s="196"/>
      <c r="V348" s="197"/>
      <c r="W348" s="196"/>
      <c r="X348" s="197"/>
      <c r="Y348" s="196"/>
      <c r="Z348" s="197"/>
      <c r="AA348" s="93">
        <f t="shared" si="839"/>
        <v>0</v>
      </c>
    </row>
    <row r="349" spans="1:41" x14ac:dyDescent="0.2">
      <c r="A349" s="93" t="s">
        <v>214</v>
      </c>
      <c r="B349" s="93"/>
      <c r="C349" s="94"/>
      <c r="D349" s="93">
        <f>SUM(D344:D348)</f>
        <v>0</v>
      </c>
      <c r="E349" s="94"/>
      <c r="F349" s="93">
        <f>SUM(F344:F348)</f>
        <v>0</v>
      </c>
      <c r="G349" s="94"/>
      <c r="H349" s="93">
        <f>SUM(H344:H348)</f>
        <v>0</v>
      </c>
      <c r="I349" s="94"/>
      <c r="J349" s="93">
        <f>SUM(J344:J348)</f>
        <v>0</v>
      </c>
      <c r="K349" s="94"/>
      <c r="L349" s="93">
        <f>SUM(L344:L348)</f>
        <v>0</v>
      </c>
      <c r="M349" s="94"/>
      <c r="N349" s="93">
        <f>SUM(N344:N348)</f>
        <v>0</v>
      </c>
      <c r="O349" s="94"/>
      <c r="P349" s="93">
        <f>SUM(P344:P348)</f>
        <v>0</v>
      </c>
      <c r="Q349" s="94"/>
      <c r="R349" s="93">
        <f>SUM(R344:R348)</f>
        <v>0</v>
      </c>
      <c r="S349" s="94"/>
      <c r="T349" s="93">
        <f>SUM(T344:T348)</f>
        <v>0</v>
      </c>
      <c r="U349" s="94"/>
      <c r="V349" s="93">
        <f>SUM(V344:V348)</f>
        <v>0</v>
      </c>
      <c r="W349" s="94"/>
      <c r="X349" s="93">
        <f>SUM(X344:X348)</f>
        <v>0</v>
      </c>
      <c r="Y349" s="94"/>
      <c r="Z349" s="93">
        <f>SUM(Z344:Z348)</f>
        <v>0</v>
      </c>
      <c r="AA349" s="93">
        <f t="shared" si="839"/>
        <v>0</v>
      </c>
    </row>
    <row r="350" spans="1:41" outlineLevel="1" x14ac:dyDescent="0.2"/>
    <row r="351" spans="1:41" outlineLevel="1" x14ac:dyDescent="0.2">
      <c r="B351" s="183" t="s">
        <v>215</v>
      </c>
      <c r="C351" s="184"/>
      <c r="D351" s="185" t="s">
        <v>195</v>
      </c>
      <c r="E351" s="185"/>
      <c r="F351" s="185" t="s">
        <v>196</v>
      </c>
      <c r="G351" s="185"/>
      <c r="H351" s="185" t="s">
        <v>197</v>
      </c>
      <c r="I351" s="185"/>
      <c r="J351" s="185" t="s">
        <v>198</v>
      </c>
      <c r="K351" s="185"/>
      <c r="L351" s="185" t="s">
        <v>199</v>
      </c>
      <c r="M351" s="185"/>
      <c r="N351" s="185" t="s">
        <v>200</v>
      </c>
      <c r="O351" s="185"/>
      <c r="P351" s="185" t="s">
        <v>201</v>
      </c>
      <c r="Q351" s="185"/>
      <c r="R351" s="185" t="s">
        <v>202</v>
      </c>
      <c r="S351" s="185"/>
      <c r="T351" s="185" t="s">
        <v>203</v>
      </c>
      <c r="U351" s="185"/>
      <c r="V351" s="185" t="s">
        <v>204</v>
      </c>
      <c r="W351" s="185"/>
      <c r="X351" s="185" t="s">
        <v>205</v>
      </c>
      <c r="Y351" s="185"/>
      <c r="Z351" s="185" t="s">
        <v>206</v>
      </c>
      <c r="AA351" s="185" t="s">
        <v>207</v>
      </c>
    </row>
    <row r="352" spans="1:41" ht="15" outlineLevel="1" x14ac:dyDescent="0.25">
      <c r="B352" s="86" t="s">
        <v>192</v>
      </c>
      <c r="C352" s="198">
        <f>$F$42</f>
        <v>0.12</v>
      </c>
      <c r="D352" s="199">
        <f>C352*D344</f>
        <v>0</v>
      </c>
      <c r="E352" s="198">
        <f>$F$42</f>
        <v>0.12</v>
      </c>
      <c r="F352" s="199">
        <f>E352*F344</f>
        <v>0</v>
      </c>
      <c r="G352" s="198">
        <f>$F$42</f>
        <v>0.12</v>
      </c>
      <c r="H352" s="199">
        <f>G352*H344</f>
        <v>0</v>
      </c>
      <c r="I352" s="198">
        <f>$F$42</f>
        <v>0.12</v>
      </c>
      <c r="J352" s="199">
        <f>I352*J344</f>
        <v>0</v>
      </c>
      <c r="K352" s="198">
        <f>$F$42</f>
        <v>0.12</v>
      </c>
      <c r="L352" s="199">
        <f>K352*L344</f>
        <v>0</v>
      </c>
      <c r="M352" s="198">
        <f>$F$42</f>
        <v>0.12</v>
      </c>
      <c r="N352" s="199">
        <f>M352*N344</f>
        <v>0</v>
      </c>
      <c r="O352" s="198">
        <f>$F$42</f>
        <v>0.12</v>
      </c>
      <c r="P352" s="199">
        <f>O352*P344</f>
        <v>0</v>
      </c>
      <c r="Q352" s="198">
        <f>$F$42</f>
        <v>0.12</v>
      </c>
      <c r="R352" s="199">
        <f>Q352*R344</f>
        <v>0</v>
      </c>
      <c r="S352" s="198">
        <f>$F$42</f>
        <v>0.12</v>
      </c>
      <c r="T352" s="199">
        <f>S352*T344</f>
        <v>0</v>
      </c>
      <c r="U352" s="198">
        <f>$F$42</f>
        <v>0.12</v>
      </c>
      <c r="V352" s="199">
        <f>U352*V344</f>
        <v>0</v>
      </c>
      <c r="W352" s="198">
        <f>$F$42</f>
        <v>0.12</v>
      </c>
      <c r="X352" s="199">
        <f>W352*X344</f>
        <v>0</v>
      </c>
      <c r="Y352" s="198">
        <f>$F$42</f>
        <v>0.12</v>
      </c>
      <c r="Z352" s="199">
        <f>Y352*Z344</f>
        <v>0</v>
      </c>
      <c r="AA352" s="93">
        <f t="shared" ref="AA352:AA357" si="840">SUM(Z352,X352,V352,T352,R352,P352,N352,L352,J352,H352,F352,D352)</f>
        <v>0</v>
      </c>
    </row>
    <row r="353" spans="1:16384" ht="15" outlineLevel="1" x14ac:dyDescent="0.25">
      <c r="B353" s="86" t="s">
        <v>193</v>
      </c>
      <c r="C353" s="198">
        <f>$J$42</f>
        <v>0.2</v>
      </c>
      <c r="D353" s="199">
        <f>C353*D345</f>
        <v>0</v>
      </c>
      <c r="E353" s="198">
        <f>$J$42</f>
        <v>0.2</v>
      </c>
      <c r="F353" s="199">
        <f>E353*F345</f>
        <v>0</v>
      </c>
      <c r="G353" s="198">
        <f>$J$42</f>
        <v>0.2</v>
      </c>
      <c r="H353" s="199">
        <f>G353*H345</f>
        <v>0</v>
      </c>
      <c r="I353" s="198">
        <f>$J$42</f>
        <v>0.2</v>
      </c>
      <c r="J353" s="199">
        <f>I353*J345</f>
        <v>0</v>
      </c>
      <c r="K353" s="198">
        <f>$J$42</f>
        <v>0.2</v>
      </c>
      <c r="L353" s="199">
        <f>K353*L345</f>
        <v>0</v>
      </c>
      <c r="M353" s="198">
        <f>$J$42</f>
        <v>0.2</v>
      </c>
      <c r="N353" s="199">
        <f>M353*N345</f>
        <v>0</v>
      </c>
      <c r="O353" s="198">
        <f>$J$42</f>
        <v>0.2</v>
      </c>
      <c r="P353" s="199">
        <f>O353*P345</f>
        <v>0</v>
      </c>
      <c r="Q353" s="198">
        <f>$J$42</f>
        <v>0.2</v>
      </c>
      <c r="R353" s="199">
        <f>Q353*R345</f>
        <v>0</v>
      </c>
      <c r="S353" s="198">
        <f>$J$42</f>
        <v>0.2</v>
      </c>
      <c r="T353" s="199">
        <f>S353*T345</f>
        <v>0</v>
      </c>
      <c r="U353" s="198">
        <f>$J$42</f>
        <v>0.2</v>
      </c>
      <c r="V353" s="199">
        <f>U353*V345</f>
        <v>0</v>
      </c>
      <c r="W353" s="198">
        <f>$J$42</f>
        <v>0.2</v>
      </c>
      <c r="X353" s="199">
        <f>W353*X345</f>
        <v>0</v>
      </c>
      <c r="Y353" s="198">
        <f>$J$42</f>
        <v>0.2</v>
      </c>
      <c r="Z353" s="199">
        <f>Y353*Z345</f>
        <v>0</v>
      </c>
      <c r="AA353" s="93">
        <f t="shared" si="840"/>
        <v>0</v>
      </c>
    </row>
    <row r="354" spans="1:16384" ht="15" outlineLevel="1" x14ac:dyDescent="0.25">
      <c r="B354" s="86" t="s">
        <v>294</v>
      </c>
      <c r="C354" s="198">
        <f>$N$42</f>
        <v>0.15</v>
      </c>
      <c r="D354" s="199">
        <f>C354*D346</f>
        <v>0</v>
      </c>
      <c r="E354" s="198">
        <f>$N$42</f>
        <v>0.15</v>
      </c>
      <c r="F354" s="199">
        <f>E354*F346</f>
        <v>0</v>
      </c>
      <c r="G354" s="198">
        <f>$N$42</f>
        <v>0.15</v>
      </c>
      <c r="H354" s="199">
        <f>G354*H346</f>
        <v>0</v>
      </c>
      <c r="I354" s="198">
        <f>$N$42</f>
        <v>0.15</v>
      </c>
      <c r="J354" s="199">
        <f>I354*J346</f>
        <v>0</v>
      </c>
      <c r="K354" s="198">
        <f>$N$42</f>
        <v>0.15</v>
      </c>
      <c r="L354" s="199">
        <f>K354*L346</f>
        <v>0</v>
      </c>
      <c r="M354" s="198">
        <f>$N$42</f>
        <v>0.15</v>
      </c>
      <c r="N354" s="199">
        <f>M354*N346</f>
        <v>0</v>
      </c>
      <c r="O354" s="198">
        <f>$N$42</f>
        <v>0.15</v>
      </c>
      <c r="P354" s="199">
        <f>O354*P346</f>
        <v>0</v>
      </c>
      <c r="Q354" s="198">
        <f>$N$42</f>
        <v>0.15</v>
      </c>
      <c r="R354" s="199">
        <f>Q354*R346</f>
        <v>0</v>
      </c>
      <c r="S354" s="198">
        <f>$N$42</f>
        <v>0.15</v>
      </c>
      <c r="T354" s="199">
        <f>S354*T346</f>
        <v>0</v>
      </c>
      <c r="U354" s="198">
        <f>$N$42</f>
        <v>0.15</v>
      </c>
      <c r="V354" s="199">
        <f>U354*V346</f>
        <v>0</v>
      </c>
      <c r="W354" s="198">
        <f>$N$42</f>
        <v>0.15</v>
      </c>
      <c r="X354" s="199">
        <f>W354*X346</f>
        <v>0</v>
      </c>
      <c r="Y354" s="198">
        <f>$N$42</f>
        <v>0.15</v>
      </c>
      <c r="Z354" s="199">
        <f>Y354*Z346</f>
        <v>0</v>
      </c>
      <c r="AA354" s="93">
        <f t="shared" si="840"/>
        <v>0</v>
      </c>
    </row>
    <row r="355" spans="1:16384" ht="15" outlineLevel="1" x14ac:dyDescent="0.25">
      <c r="B355" s="86" t="s">
        <v>295</v>
      </c>
      <c r="C355" s="198">
        <f>$R$42</f>
        <v>0.2</v>
      </c>
      <c r="D355" s="199">
        <f>C355*D347</f>
        <v>0</v>
      </c>
      <c r="E355" s="198">
        <f>$R$42</f>
        <v>0.2</v>
      </c>
      <c r="F355" s="199">
        <f t="shared" ref="F355" si="841">E355*F347</f>
        <v>0</v>
      </c>
      <c r="G355" s="198">
        <f>$R$42</f>
        <v>0.2</v>
      </c>
      <c r="H355" s="199">
        <f t="shared" ref="H355" si="842">G355*H347</f>
        <v>0</v>
      </c>
      <c r="I355" s="198">
        <f>$R$42</f>
        <v>0.2</v>
      </c>
      <c r="J355" s="199">
        <f>I355*J347</f>
        <v>0</v>
      </c>
      <c r="K355" s="198">
        <f>$R$42</f>
        <v>0.2</v>
      </c>
      <c r="L355" s="199">
        <f t="shared" ref="L355" si="843">K355*L347</f>
        <v>0</v>
      </c>
      <c r="M355" s="198">
        <f>$R$42</f>
        <v>0.2</v>
      </c>
      <c r="N355" s="199">
        <f t="shared" ref="N355" si="844">M355*N347</f>
        <v>0</v>
      </c>
      <c r="O355" s="198">
        <f>$R$42</f>
        <v>0.2</v>
      </c>
      <c r="P355" s="199">
        <f>O355*P347</f>
        <v>0</v>
      </c>
      <c r="Q355" s="198">
        <f>$R$42</f>
        <v>0.2</v>
      </c>
      <c r="R355" s="199">
        <f t="shared" ref="R355" si="845">Q355*R347</f>
        <v>0</v>
      </c>
      <c r="S355" s="198">
        <f>$R$42</f>
        <v>0.2</v>
      </c>
      <c r="T355" s="199">
        <f t="shared" ref="T355" si="846">S355*T347</f>
        <v>0</v>
      </c>
      <c r="U355" s="198">
        <f>$R$42</f>
        <v>0.2</v>
      </c>
      <c r="V355" s="199">
        <f t="shared" ref="V355" si="847">U355*V347</f>
        <v>0</v>
      </c>
      <c r="W355" s="198">
        <f>$R$42</f>
        <v>0.2</v>
      </c>
      <c r="X355" s="199">
        <f t="shared" ref="X355" si="848">W355*X347</f>
        <v>0</v>
      </c>
      <c r="Y355" s="198">
        <f>$R$42</f>
        <v>0.2</v>
      </c>
      <c r="Z355" s="199">
        <f t="shared" ref="Z355" si="849">Y355*Z347</f>
        <v>0</v>
      </c>
      <c r="AA355" s="93">
        <f t="shared" si="840"/>
        <v>0</v>
      </c>
    </row>
    <row r="356" spans="1:16384" ht="15" outlineLevel="1" x14ac:dyDescent="0.25">
      <c r="B356" s="86" t="s">
        <v>212</v>
      </c>
      <c r="C356" s="196"/>
      <c r="D356" s="197"/>
      <c r="E356" s="196"/>
      <c r="F356" s="197"/>
      <c r="G356" s="196"/>
      <c r="H356" s="197"/>
      <c r="I356" s="196"/>
      <c r="J356" s="197"/>
      <c r="K356" s="196"/>
      <c r="L356" s="197"/>
      <c r="M356" s="196"/>
      <c r="N356" s="197"/>
      <c r="O356" s="196"/>
      <c r="P356" s="197"/>
      <c r="Q356" s="196"/>
      <c r="R356" s="197"/>
      <c r="S356" s="196"/>
      <c r="T356" s="197"/>
      <c r="U356" s="196"/>
      <c r="V356" s="197"/>
      <c r="W356" s="196"/>
      <c r="X356" s="197"/>
      <c r="Y356" s="196"/>
      <c r="Z356" s="197"/>
      <c r="AA356" s="93">
        <f t="shared" si="840"/>
        <v>0</v>
      </c>
    </row>
    <row r="357" spans="1:16384" x14ac:dyDescent="0.2">
      <c r="A357" s="93" t="s">
        <v>215</v>
      </c>
      <c r="B357" s="93"/>
      <c r="C357" s="94"/>
      <c r="D357" s="93">
        <f>SUM(D352:D356)</f>
        <v>0</v>
      </c>
      <c r="E357" s="94"/>
      <c r="F357" s="93">
        <f>SUM(F352:F356)</f>
        <v>0</v>
      </c>
      <c r="G357" s="94"/>
      <c r="H357" s="93">
        <f>SUM(H352:H356)</f>
        <v>0</v>
      </c>
      <c r="I357" s="94"/>
      <c r="J357" s="93">
        <f>SUM(J352:J356)</f>
        <v>0</v>
      </c>
      <c r="K357" s="94"/>
      <c r="L357" s="93">
        <f>SUM(L352:L356)</f>
        <v>0</v>
      </c>
      <c r="M357" s="94"/>
      <c r="N357" s="93">
        <f>SUM(N352:N356)</f>
        <v>0</v>
      </c>
      <c r="O357" s="94"/>
      <c r="P357" s="93">
        <f>SUM(P352:P356)</f>
        <v>0</v>
      </c>
      <c r="Q357" s="94"/>
      <c r="R357" s="93">
        <f>SUM(R352:R356)</f>
        <v>0</v>
      </c>
      <c r="S357" s="94"/>
      <c r="T357" s="93">
        <f>SUM(T352:T356)</f>
        <v>0</v>
      </c>
      <c r="U357" s="94"/>
      <c r="V357" s="93">
        <f>SUM(V352:V356)</f>
        <v>0</v>
      </c>
      <c r="W357" s="94"/>
      <c r="X357" s="93">
        <f>SUM(X352:X356)</f>
        <v>0</v>
      </c>
      <c r="Y357" s="94"/>
      <c r="Z357" s="93">
        <f>SUM(Z352:Z356)</f>
        <v>0</v>
      </c>
      <c r="AA357" s="93">
        <f t="shared" si="840"/>
        <v>0</v>
      </c>
    </row>
    <row r="358" spans="1:16384" x14ac:dyDescent="0.2">
      <c r="A358" s="112" t="s">
        <v>238</v>
      </c>
      <c r="B358" s="112"/>
      <c r="C358" s="212"/>
      <c r="D358" s="112">
        <f>+D357+D349</f>
        <v>0</v>
      </c>
      <c r="E358" s="212"/>
      <c r="F358" s="112">
        <f>+F357+F349</f>
        <v>0</v>
      </c>
      <c r="G358" s="212"/>
      <c r="H358" s="112">
        <f>+H357+H349</f>
        <v>0</v>
      </c>
      <c r="I358" s="212"/>
      <c r="J358" s="112">
        <f>+J357+J349</f>
        <v>0</v>
      </c>
      <c r="K358" s="212"/>
      <c r="L358" s="112">
        <f>+L357+L349</f>
        <v>0</v>
      </c>
      <c r="M358" s="212"/>
      <c r="N358" s="112">
        <f>+N357+N349</f>
        <v>0</v>
      </c>
      <c r="O358" s="212"/>
      <c r="P358" s="112">
        <f>+P357+P349</f>
        <v>0</v>
      </c>
      <c r="Q358" s="212"/>
      <c r="R358" s="112">
        <f>+R357+R349</f>
        <v>0</v>
      </c>
      <c r="S358" s="212"/>
      <c r="T358" s="112">
        <f>+T357+T349</f>
        <v>0</v>
      </c>
      <c r="U358" s="212"/>
      <c r="V358" s="112">
        <f>+V357+V349</f>
        <v>0</v>
      </c>
      <c r="W358" s="212"/>
      <c r="X358" s="112">
        <f>+X357+X349</f>
        <v>0</v>
      </c>
      <c r="Y358" s="212"/>
      <c r="Z358" s="112">
        <f>+Z357+Z349</f>
        <v>0</v>
      </c>
      <c r="AA358" s="112">
        <f>+AA357+AA349</f>
        <v>0</v>
      </c>
    </row>
    <row r="359" spans="1:16384" s="200" customFormat="1" x14ac:dyDescent="0.2">
      <c r="B359" s="201" t="s">
        <v>216</v>
      </c>
      <c r="D359" s="202" t="e">
        <f>D357/D349</f>
        <v>#DIV/0!</v>
      </c>
      <c r="F359" s="202" t="e">
        <f t="shared" ref="F359" si="850">F357/F349</f>
        <v>#DIV/0!</v>
      </c>
      <c r="H359" s="202" t="e">
        <f t="shared" ref="H359" si="851">H357/H349</f>
        <v>#DIV/0!</v>
      </c>
      <c r="J359" s="202" t="e">
        <f t="shared" ref="J359" si="852">J357/J349</f>
        <v>#DIV/0!</v>
      </c>
      <c r="L359" s="202" t="e">
        <f t="shared" ref="L359" si="853">L357/L349</f>
        <v>#DIV/0!</v>
      </c>
      <c r="N359" s="202" t="e">
        <f t="shared" ref="N359" si="854">N357/N349</f>
        <v>#DIV/0!</v>
      </c>
      <c r="P359" s="202" t="e">
        <f t="shared" ref="P359" si="855">P357/P349</f>
        <v>#DIV/0!</v>
      </c>
      <c r="R359" s="202" t="e">
        <f t="shared" ref="R359" si="856">R357/R349</f>
        <v>#DIV/0!</v>
      </c>
      <c r="T359" s="202" t="e">
        <f t="shared" ref="T359" si="857">T357/T349</f>
        <v>#DIV/0!</v>
      </c>
      <c r="V359" s="202" t="e">
        <f t="shared" ref="V359" si="858">V357/V349</f>
        <v>#DIV/0!</v>
      </c>
      <c r="X359" s="202" t="e">
        <f t="shared" ref="X359" si="859">X357/X349</f>
        <v>#DIV/0!</v>
      </c>
      <c r="Z359" s="202" t="e">
        <f t="shared" ref="Z359:AA359" si="860">Z357/Z349</f>
        <v>#DIV/0!</v>
      </c>
      <c r="AA359" s="202" t="e">
        <f t="shared" si="860"/>
        <v>#DIV/0!</v>
      </c>
      <c r="AB359" s="86"/>
      <c r="AC359" s="86"/>
      <c r="AD359" s="86"/>
      <c r="AE359" s="86"/>
      <c r="AF359" s="86"/>
      <c r="AG359" s="86"/>
      <c r="AH359" s="86"/>
      <c r="AI359" s="86"/>
      <c r="AJ359" s="86"/>
      <c r="AK359" s="86"/>
      <c r="AL359" s="86"/>
      <c r="AM359" s="86"/>
      <c r="AN359" s="86"/>
      <c r="AO359" s="86"/>
      <c r="AP359" s="86"/>
      <c r="AQ359" s="86"/>
    </row>
    <row r="360" spans="1:16384" s="200" customFormat="1" ht="12" x14ac:dyDescent="0.2">
      <c r="B360" s="201"/>
      <c r="D360" s="202"/>
      <c r="F360" s="202"/>
      <c r="H360" s="202"/>
      <c r="J360" s="202"/>
      <c r="L360" s="202"/>
      <c r="N360" s="202"/>
      <c r="P360" s="202"/>
      <c r="R360" s="202"/>
      <c r="T360" s="202"/>
      <c r="V360" s="202"/>
      <c r="X360" s="202"/>
      <c r="Z360" s="202"/>
      <c r="AA360" s="202"/>
    </row>
    <row r="361" spans="1:16384" s="200" customFormat="1" ht="15" x14ac:dyDescent="0.25">
      <c r="A361" s="93" t="s">
        <v>239</v>
      </c>
      <c r="B361" s="93" t="s">
        <v>15</v>
      </c>
      <c r="C361" s="94"/>
      <c r="D361" s="197"/>
      <c r="E361" s="94"/>
      <c r="F361" s="197"/>
      <c r="G361" s="94"/>
      <c r="H361" s="197"/>
      <c r="I361" s="94"/>
      <c r="J361" s="197"/>
      <c r="K361" s="94"/>
      <c r="L361" s="197"/>
      <c r="M361" s="94"/>
      <c r="N361" s="197"/>
      <c r="O361" s="94"/>
      <c r="P361" s="197"/>
      <c r="Q361" s="94"/>
      <c r="R361" s="197"/>
      <c r="S361" s="94"/>
      <c r="T361" s="197"/>
      <c r="U361" s="94"/>
      <c r="V361" s="197"/>
      <c r="W361" s="94"/>
      <c r="X361" s="197"/>
      <c r="Y361" s="94"/>
      <c r="Z361" s="197"/>
      <c r="AA361" s="219">
        <f>+Z361+X361+V361+T361+R361+P361+N361+L361+J361+H361+F361+D361</f>
        <v>0</v>
      </c>
      <c r="AR361" s="216"/>
      <c r="AS361" s="216"/>
      <c r="AT361" s="216"/>
      <c r="AU361" s="216"/>
      <c r="AV361" s="216"/>
      <c r="AW361" s="216"/>
      <c r="AX361" s="216"/>
      <c r="AY361" s="216"/>
      <c r="AZ361" s="216"/>
      <c r="BA361" s="216"/>
      <c r="BB361" s="216"/>
      <c r="BC361" s="216"/>
      <c r="BD361" s="216"/>
      <c r="BE361" s="216"/>
      <c r="BF361" s="216"/>
      <c r="BG361" s="216"/>
      <c r="BH361" s="216"/>
      <c r="BI361" s="216"/>
      <c r="BJ361" s="216"/>
      <c r="BK361" s="216"/>
      <c r="BL361" s="216"/>
      <c r="BM361" s="216"/>
      <c r="BN361" s="216"/>
      <c r="BO361" s="216"/>
      <c r="BP361" s="216"/>
      <c r="BQ361" s="216"/>
      <c r="BR361" s="216"/>
      <c r="BS361" s="216"/>
      <c r="BT361" s="216"/>
      <c r="BU361" s="216"/>
      <c r="BV361" s="216"/>
      <c r="BW361" s="216"/>
      <c r="BX361" s="216"/>
      <c r="BY361" s="216"/>
      <c r="BZ361" s="216"/>
      <c r="CA361" s="216"/>
      <c r="CB361" s="216"/>
      <c r="CC361" s="216"/>
      <c r="CD361" s="216"/>
      <c r="CE361" s="216"/>
      <c r="CF361" s="216"/>
      <c r="CG361" s="216"/>
      <c r="CH361" s="216"/>
      <c r="CI361" s="216"/>
      <c r="CJ361" s="216"/>
      <c r="CK361" s="216"/>
      <c r="CL361" s="216"/>
      <c r="CM361" s="216"/>
      <c r="CN361" s="216"/>
      <c r="CO361" s="216"/>
      <c r="CP361" s="216"/>
      <c r="CQ361" s="216"/>
      <c r="CR361" s="216"/>
      <c r="CS361" s="216"/>
      <c r="CT361" s="216"/>
      <c r="CU361" s="216"/>
      <c r="CV361" s="216"/>
      <c r="CW361" s="216"/>
      <c r="CX361" s="216"/>
      <c r="CY361" s="216"/>
      <c r="CZ361" s="216"/>
      <c r="DA361" s="216"/>
      <c r="DB361" s="216"/>
      <c r="DC361" s="216"/>
      <c r="DD361" s="216"/>
      <c r="DE361" s="216"/>
      <c r="DF361" s="216"/>
      <c r="DG361" s="216"/>
      <c r="DH361" s="216"/>
      <c r="DI361" s="216"/>
      <c r="DJ361" s="216"/>
      <c r="DK361" s="216"/>
      <c r="DL361" s="216"/>
      <c r="DM361" s="216"/>
      <c r="DN361" s="216"/>
      <c r="DO361" s="216"/>
      <c r="DP361" s="216"/>
      <c r="DQ361" s="216"/>
      <c r="DR361" s="216"/>
      <c r="DS361" s="216"/>
      <c r="DT361" s="216"/>
      <c r="DU361" s="216"/>
      <c r="DV361" s="216"/>
      <c r="DW361" s="216"/>
      <c r="DX361" s="216"/>
      <c r="DY361" s="216"/>
      <c r="DZ361" s="216"/>
      <c r="EA361" s="216"/>
      <c r="EB361" s="216"/>
      <c r="EC361" s="216"/>
      <c r="ED361" s="216"/>
      <c r="EE361" s="216"/>
      <c r="EF361" s="216"/>
      <c r="EG361" s="216"/>
      <c r="EH361" s="216"/>
      <c r="EI361" s="216"/>
      <c r="EJ361" s="216"/>
      <c r="EK361" s="216"/>
      <c r="EL361" s="216"/>
      <c r="EM361" s="216"/>
      <c r="EN361" s="216"/>
      <c r="EO361" s="216"/>
      <c r="EP361" s="216"/>
      <c r="EQ361" s="216"/>
      <c r="ER361" s="216"/>
      <c r="ES361" s="216"/>
      <c r="ET361" s="216"/>
      <c r="EU361" s="216"/>
      <c r="EV361" s="216"/>
      <c r="EW361" s="216"/>
      <c r="EX361" s="216"/>
      <c r="EY361" s="216"/>
      <c r="EZ361" s="216"/>
      <c r="FA361" s="216"/>
      <c r="FB361" s="216"/>
      <c r="FC361" s="216"/>
      <c r="FD361" s="216"/>
      <c r="FE361" s="216"/>
      <c r="FF361" s="216"/>
      <c r="FG361" s="216"/>
      <c r="FH361" s="216"/>
      <c r="FI361" s="216"/>
      <c r="FJ361" s="216"/>
      <c r="FK361" s="216"/>
      <c r="FL361" s="216"/>
      <c r="FM361" s="216"/>
      <c r="FN361" s="216"/>
      <c r="FO361" s="216"/>
      <c r="FP361" s="216"/>
      <c r="FQ361" s="216"/>
      <c r="FR361" s="216"/>
      <c r="FS361" s="216"/>
      <c r="FT361" s="216"/>
      <c r="FU361" s="216"/>
      <c r="FV361" s="216"/>
      <c r="FW361" s="216"/>
      <c r="FX361" s="216"/>
      <c r="FY361" s="216"/>
      <c r="FZ361" s="216"/>
      <c r="GA361" s="216"/>
      <c r="GB361" s="216"/>
      <c r="GC361" s="216"/>
      <c r="GD361" s="216"/>
      <c r="GE361" s="216"/>
      <c r="GF361" s="216"/>
      <c r="GG361" s="216"/>
      <c r="GH361" s="216"/>
      <c r="GI361" s="216"/>
      <c r="GJ361" s="216"/>
      <c r="GK361" s="216"/>
      <c r="GL361" s="216"/>
      <c r="GM361" s="216"/>
      <c r="GN361" s="216"/>
      <c r="GO361" s="216"/>
      <c r="GP361" s="216"/>
      <c r="GQ361" s="216"/>
      <c r="GR361" s="216"/>
      <c r="GS361" s="216"/>
      <c r="GT361" s="216"/>
      <c r="GU361" s="216"/>
      <c r="GV361" s="216"/>
      <c r="GW361" s="216"/>
      <c r="GX361" s="216"/>
      <c r="GY361" s="216"/>
      <c r="GZ361" s="216"/>
      <c r="HA361" s="216"/>
      <c r="HB361" s="216"/>
      <c r="HC361" s="216"/>
      <c r="HD361" s="216"/>
      <c r="HE361" s="216"/>
      <c r="HF361" s="216"/>
      <c r="HG361" s="216"/>
      <c r="HH361" s="216"/>
      <c r="HI361" s="216"/>
      <c r="HJ361" s="216"/>
      <c r="HK361" s="216"/>
      <c r="HL361" s="216"/>
      <c r="HM361" s="216"/>
      <c r="HN361" s="216"/>
      <c r="HO361" s="216"/>
      <c r="HP361" s="216"/>
      <c r="HQ361" s="216"/>
      <c r="HR361" s="216"/>
      <c r="HS361" s="216"/>
      <c r="HT361" s="216"/>
      <c r="HU361" s="216"/>
      <c r="HV361" s="216"/>
      <c r="HW361" s="216"/>
      <c r="HX361" s="216"/>
      <c r="HY361" s="216"/>
      <c r="HZ361" s="216"/>
      <c r="IA361" s="216"/>
      <c r="IB361" s="216"/>
      <c r="IC361" s="216"/>
      <c r="ID361" s="216"/>
      <c r="IE361" s="216"/>
      <c r="IF361" s="216"/>
      <c r="IG361" s="216"/>
      <c r="IH361" s="216"/>
      <c r="II361" s="216"/>
      <c r="IJ361" s="216"/>
      <c r="IK361" s="216"/>
      <c r="IL361" s="216"/>
      <c r="IM361" s="216"/>
      <c r="IN361" s="216"/>
      <c r="IO361" s="216"/>
      <c r="IP361" s="216"/>
      <c r="IQ361" s="216"/>
      <c r="IR361" s="216"/>
      <c r="IS361" s="216"/>
      <c r="IT361" s="216"/>
      <c r="IU361" s="216"/>
      <c r="IV361" s="216"/>
      <c r="IW361" s="216"/>
      <c r="IX361" s="216"/>
      <c r="IY361" s="216"/>
      <c r="IZ361" s="216"/>
      <c r="JA361" s="216"/>
      <c r="JB361" s="216"/>
      <c r="JC361" s="216"/>
      <c r="JD361" s="216"/>
      <c r="JE361" s="216"/>
      <c r="JF361" s="216"/>
      <c r="JG361" s="216"/>
      <c r="JH361" s="216"/>
      <c r="JI361" s="216"/>
      <c r="JJ361" s="216"/>
      <c r="JK361" s="216"/>
      <c r="JL361" s="216"/>
      <c r="JM361" s="216"/>
      <c r="JN361" s="216"/>
      <c r="JO361" s="216"/>
      <c r="JP361" s="216"/>
      <c r="JQ361" s="216"/>
      <c r="JR361" s="216"/>
      <c r="JS361" s="216"/>
      <c r="JT361" s="216"/>
      <c r="JU361" s="216"/>
      <c r="JV361" s="216"/>
      <c r="JW361" s="216"/>
      <c r="JX361" s="216"/>
      <c r="JY361" s="216"/>
      <c r="JZ361" s="216"/>
      <c r="KA361" s="216"/>
      <c r="KB361" s="216"/>
      <c r="KC361" s="216"/>
      <c r="KD361" s="216"/>
      <c r="KE361" s="216"/>
      <c r="KF361" s="216"/>
      <c r="KG361" s="216"/>
      <c r="KH361" s="216"/>
      <c r="KI361" s="216"/>
      <c r="KJ361" s="216"/>
      <c r="KK361" s="216"/>
      <c r="KL361" s="216"/>
      <c r="KM361" s="216"/>
      <c r="KN361" s="216"/>
      <c r="KO361" s="216"/>
      <c r="KP361" s="216"/>
      <c r="KQ361" s="216"/>
      <c r="KR361" s="216"/>
      <c r="KS361" s="216"/>
      <c r="KT361" s="216"/>
      <c r="KU361" s="216"/>
      <c r="KV361" s="216"/>
      <c r="KW361" s="216"/>
      <c r="KX361" s="216"/>
      <c r="KY361" s="216"/>
      <c r="KZ361" s="216"/>
      <c r="LA361" s="216"/>
      <c r="LB361" s="216"/>
      <c r="LC361" s="216"/>
      <c r="LD361" s="216"/>
      <c r="LE361" s="216"/>
      <c r="LF361" s="216"/>
      <c r="LG361" s="216"/>
      <c r="LH361" s="216"/>
      <c r="LI361" s="216"/>
      <c r="LJ361" s="216"/>
      <c r="LK361" s="216"/>
      <c r="LL361" s="216"/>
      <c r="LM361" s="216"/>
      <c r="LN361" s="216"/>
      <c r="LO361" s="216"/>
      <c r="LP361" s="216"/>
      <c r="LQ361" s="216"/>
      <c r="LR361" s="216"/>
      <c r="LS361" s="216"/>
      <c r="LT361" s="216"/>
      <c r="LU361" s="216"/>
      <c r="LV361" s="216"/>
      <c r="LW361" s="216"/>
      <c r="LX361" s="216"/>
      <c r="LY361" s="216"/>
      <c r="LZ361" s="216"/>
      <c r="MA361" s="216"/>
      <c r="MB361" s="216"/>
      <c r="MC361" s="216"/>
      <c r="MD361" s="216"/>
      <c r="ME361" s="216"/>
      <c r="MF361" s="216"/>
      <c r="MG361" s="216"/>
      <c r="MH361" s="216"/>
      <c r="MI361" s="216"/>
      <c r="MJ361" s="216"/>
      <c r="MK361" s="216"/>
      <c r="ML361" s="216"/>
      <c r="MM361" s="216"/>
      <c r="MN361" s="216"/>
      <c r="MO361" s="216"/>
      <c r="MP361" s="216"/>
      <c r="MQ361" s="216"/>
      <c r="MR361" s="216"/>
      <c r="MS361" s="216"/>
      <c r="MT361" s="216"/>
      <c r="MU361" s="216"/>
      <c r="MV361" s="216"/>
      <c r="MW361" s="216"/>
      <c r="MX361" s="216"/>
      <c r="MY361" s="216"/>
      <c r="MZ361" s="216"/>
      <c r="NA361" s="216"/>
      <c r="NB361" s="216"/>
      <c r="NC361" s="216"/>
      <c r="ND361" s="216"/>
      <c r="NE361" s="216"/>
      <c r="NF361" s="216"/>
      <c r="NG361" s="216"/>
      <c r="NH361" s="216"/>
      <c r="NI361" s="216"/>
      <c r="NJ361" s="216"/>
      <c r="NK361" s="216"/>
      <c r="NL361" s="216"/>
      <c r="NM361" s="216"/>
      <c r="NN361" s="216"/>
      <c r="NO361" s="216"/>
      <c r="NP361" s="216"/>
      <c r="NQ361" s="216"/>
      <c r="NR361" s="216"/>
      <c r="NS361" s="216"/>
      <c r="NT361" s="216"/>
      <c r="NU361" s="216"/>
      <c r="NV361" s="216"/>
      <c r="NW361" s="216"/>
      <c r="NX361" s="216"/>
      <c r="NY361" s="216"/>
      <c r="NZ361" s="216"/>
      <c r="OA361" s="216"/>
      <c r="OB361" s="216"/>
      <c r="OC361" s="216"/>
      <c r="OD361" s="216"/>
      <c r="OE361" s="216"/>
      <c r="OF361" s="216"/>
      <c r="OG361" s="216"/>
      <c r="OH361" s="216"/>
      <c r="OI361" s="216"/>
      <c r="OJ361" s="216"/>
      <c r="OK361" s="216"/>
      <c r="OL361" s="216"/>
      <c r="OM361" s="216"/>
      <c r="ON361" s="216"/>
      <c r="OO361" s="216"/>
      <c r="OP361" s="216"/>
      <c r="OQ361" s="216"/>
      <c r="OR361" s="216"/>
      <c r="OS361" s="216"/>
      <c r="OT361" s="216"/>
      <c r="OU361" s="216"/>
      <c r="OV361" s="216"/>
      <c r="OW361" s="216"/>
      <c r="OX361" s="216"/>
      <c r="OY361" s="216"/>
      <c r="OZ361" s="216"/>
      <c r="PA361" s="216"/>
      <c r="PB361" s="216"/>
      <c r="PC361" s="216"/>
      <c r="PD361" s="216"/>
      <c r="PE361" s="216"/>
      <c r="PF361" s="216"/>
      <c r="PG361" s="216"/>
      <c r="PH361" s="216"/>
      <c r="PI361" s="216"/>
      <c r="PJ361" s="216"/>
      <c r="PK361" s="216"/>
      <c r="PL361" s="216"/>
      <c r="PM361" s="216"/>
      <c r="PN361" s="216"/>
      <c r="PO361" s="216"/>
      <c r="PP361" s="216"/>
      <c r="PQ361" s="216"/>
      <c r="PR361" s="216"/>
      <c r="PS361" s="216"/>
      <c r="PT361" s="216"/>
      <c r="PU361" s="216"/>
      <c r="PV361" s="216"/>
      <c r="PW361" s="216"/>
      <c r="PX361" s="216"/>
      <c r="PY361" s="216"/>
      <c r="PZ361" s="216"/>
      <c r="QA361" s="216"/>
      <c r="QB361" s="216"/>
      <c r="QC361" s="216"/>
      <c r="QD361" s="216"/>
      <c r="QE361" s="216"/>
      <c r="QF361" s="216"/>
      <c r="QG361" s="216"/>
      <c r="QH361" s="216"/>
      <c r="QI361" s="216"/>
      <c r="QJ361" s="216"/>
      <c r="QK361" s="216"/>
      <c r="QL361" s="216"/>
      <c r="QM361" s="216"/>
      <c r="QN361" s="216"/>
      <c r="QO361" s="216"/>
      <c r="QP361" s="216"/>
      <c r="QQ361" s="216"/>
      <c r="QR361" s="216"/>
      <c r="QS361" s="216"/>
      <c r="QT361" s="216"/>
      <c r="QU361" s="216"/>
      <c r="QV361" s="216"/>
      <c r="QW361" s="216"/>
      <c r="QX361" s="216"/>
      <c r="QY361" s="216"/>
      <c r="QZ361" s="216"/>
      <c r="RA361" s="216"/>
      <c r="RB361" s="216"/>
      <c r="RC361" s="216"/>
      <c r="RD361" s="216"/>
      <c r="RE361" s="216"/>
      <c r="RF361" s="216"/>
      <c r="RG361" s="216"/>
      <c r="RH361" s="216"/>
      <c r="RI361" s="216"/>
      <c r="RJ361" s="216"/>
      <c r="RK361" s="216"/>
      <c r="RL361" s="216"/>
      <c r="RM361" s="216"/>
      <c r="RN361" s="216"/>
      <c r="RO361" s="216"/>
      <c r="RP361" s="216"/>
      <c r="RQ361" s="216"/>
      <c r="RR361" s="216"/>
      <c r="RS361" s="216"/>
      <c r="RT361" s="216"/>
      <c r="RU361" s="216"/>
      <c r="RV361" s="216"/>
      <c r="RW361" s="216"/>
      <c r="RX361" s="216"/>
      <c r="RY361" s="216"/>
      <c r="RZ361" s="216"/>
      <c r="SA361" s="216"/>
      <c r="SB361" s="216"/>
      <c r="SC361" s="216"/>
      <c r="SD361" s="216"/>
      <c r="SE361" s="216"/>
      <c r="SF361" s="216"/>
      <c r="SG361" s="216"/>
      <c r="SH361" s="216"/>
      <c r="SI361" s="216"/>
      <c r="SJ361" s="216"/>
      <c r="SK361" s="216"/>
      <c r="SL361" s="216"/>
      <c r="SM361" s="216"/>
      <c r="SN361" s="216"/>
      <c r="SO361" s="216"/>
      <c r="SP361" s="216"/>
      <c r="SQ361" s="216"/>
      <c r="SR361" s="216"/>
      <c r="SS361" s="216"/>
      <c r="ST361" s="216"/>
      <c r="SU361" s="216"/>
      <c r="SV361" s="216"/>
      <c r="SW361" s="216"/>
      <c r="SX361" s="216"/>
      <c r="SY361" s="216"/>
      <c r="SZ361" s="216"/>
      <c r="TA361" s="216"/>
      <c r="TB361" s="216"/>
      <c r="TC361" s="216"/>
      <c r="TD361" s="216"/>
      <c r="TE361" s="216"/>
      <c r="TF361" s="216"/>
      <c r="TG361" s="216"/>
      <c r="TH361" s="216"/>
      <c r="TI361" s="216"/>
      <c r="TJ361" s="216"/>
      <c r="TK361" s="216"/>
      <c r="TL361" s="216"/>
      <c r="TM361" s="216"/>
      <c r="TN361" s="216"/>
      <c r="TO361" s="216"/>
      <c r="TP361" s="216"/>
      <c r="TQ361" s="216"/>
      <c r="TR361" s="216"/>
      <c r="TS361" s="216"/>
      <c r="TT361" s="216"/>
      <c r="TU361" s="216"/>
      <c r="TV361" s="216"/>
      <c r="TW361" s="216"/>
      <c r="TX361" s="216"/>
      <c r="TY361" s="216"/>
      <c r="TZ361" s="216"/>
      <c r="UA361" s="216"/>
      <c r="UB361" s="216"/>
      <c r="UC361" s="216"/>
      <c r="UD361" s="216"/>
      <c r="UE361" s="216"/>
      <c r="UF361" s="216"/>
      <c r="UG361" s="216"/>
      <c r="UH361" s="216"/>
      <c r="UI361" s="216"/>
      <c r="UJ361" s="216"/>
      <c r="UK361" s="216"/>
      <c r="UL361" s="216"/>
      <c r="UM361" s="216"/>
      <c r="UN361" s="216"/>
      <c r="UO361" s="216"/>
      <c r="UP361" s="216"/>
      <c r="UQ361" s="216"/>
      <c r="UR361" s="216"/>
      <c r="US361" s="216"/>
      <c r="UT361" s="216"/>
      <c r="UU361" s="216"/>
      <c r="UV361" s="216"/>
      <c r="UW361" s="216"/>
      <c r="UX361" s="216"/>
      <c r="UY361" s="216"/>
      <c r="UZ361" s="216"/>
      <c r="VA361" s="216"/>
      <c r="VB361" s="216"/>
      <c r="VC361" s="216"/>
      <c r="VD361" s="216"/>
      <c r="VE361" s="216"/>
      <c r="VF361" s="216"/>
      <c r="VG361" s="216"/>
      <c r="VH361" s="216"/>
      <c r="VI361" s="216"/>
      <c r="VJ361" s="216"/>
      <c r="VK361" s="216"/>
      <c r="VL361" s="216"/>
      <c r="VM361" s="216"/>
      <c r="VN361" s="216"/>
      <c r="VO361" s="216"/>
      <c r="VP361" s="216"/>
      <c r="VQ361" s="216"/>
      <c r="VR361" s="216"/>
      <c r="VS361" s="216"/>
      <c r="VT361" s="216"/>
      <c r="VU361" s="216"/>
      <c r="VV361" s="216"/>
      <c r="VW361" s="216"/>
      <c r="VX361" s="216"/>
      <c r="VY361" s="216"/>
      <c r="VZ361" s="216"/>
      <c r="WA361" s="216"/>
      <c r="WB361" s="216"/>
      <c r="WC361" s="216"/>
      <c r="WD361" s="216"/>
      <c r="WE361" s="216"/>
      <c r="WF361" s="216"/>
      <c r="WG361" s="216"/>
      <c r="WH361" s="216"/>
      <c r="WI361" s="216"/>
      <c r="WJ361" s="216"/>
      <c r="WK361" s="216"/>
      <c r="WL361" s="216"/>
      <c r="WM361" s="216"/>
      <c r="WN361" s="216"/>
      <c r="WO361" s="216"/>
      <c r="WP361" s="216"/>
      <c r="WQ361" s="216"/>
      <c r="WR361" s="216"/>
      <c r="WS361" s="216"/>
      <c r="WT361" s="216"/>
      <c r="WU361" s="216"/>
      <c r="WV361" s="216"/>
      <c r="WW361" s="216"/>
      <c r="WX361" s="216"/>
      <c r="WY361" s="216"/>
      <c r="WZ361" s="216"/>
      <c r="XA361" s="216"/>
      <c r="XB361" s="216"/>
      <c r="XC361" s="216"/>
      <c r="XD361" s="216"/>
      <c r="XE361" s="216"/>
      <c r="XF361" s="216"/>
      <c r="XG361" s="216"/>
      <c r="XH361" s="216"/>
      <c r="XI361" s="216"/>
      <c r="XJ361" s="216"/>
      <c r="XK361" s="216"/>
      <c r="XL361" s="216"/>
      <c r="XM361" s="216"/>
      <c r="XN361" s="216"/>
      <c r="XO361" s="216"/>
      <c r="XP361" s="216"/>
      <c r="XQ361" s="216"/>
      <c r="XR361" s="216"/>
      <c r="XS361" s="216"/>
      <c r="XT361" s="216"/>
      <c r="XU361" s="216"/>
      <c r="XV361" s="216"/>
      <c r="XW361" s="216"/>
      <c r="XX361" s="216"/>
      <c r="XY361" s="216"/>
      <c r="XZ361" s="216"/>
      <c r="YA361" s="216"/>
      <c r="YB361" s="216"/>
      <c r="YC361" s="216"/>
      <c r="YD361" s="216"/>
      <c r="YE361" s="216"/>
      <c r="YF361" s="216"/>
      <c r="YG361" s="216"/>
      <c r="YH361" s="216"/>
      <c r="YI361" s="216"/>
      <c r="YJ361" s="216"/>
      <c r="YK361" s="216"/>
      <c r="YL361" s="216"/>
      <c r="YM361" s="216"/>
      <c r="YN361" s="216"/>
      <c r="YO361" s="216"/>
      <c r="YP361" s="216"/>
      <c r="YQ361" s="216"/>
      <c r="YR361" s="216"/>
      <c r="YS361" s="216"/>
      <c r="YT361" s="216"/>
      <c r="YU361" s="216"/>
      <c r="YV361" s="216"/>
      <c r="YW361" s="216"/>
      <c r="YX361" s="216"/>
      <c r="YY361" s="216"/>
      <c r="YZ361" s="216"/>
      <c r="ZA361" s="216"/>
      <c r="ZB361" s="216"/>
      <c r="ZC361" s="216"/>
      <c r="ZD361" s="216"/>
      <c r="ZE361" s="216"/>
      <c r="ZF361" s="216"/>
      <c r="ZG361" s="216"/>
      <c r="ZH361" s="216"/>
      <c r="ZI361" s="216"/>
      <c r="ZJ361" s="216"/>
      <c r="ZK361" s="216"/>
      <c r="ZL361" s="216"/>
      <c r="ZM361" s="216"/>
      <c r="ZN361" s="216"/>
      <c r="ZO361" s="216"/>
      <c r="ZP361" s="216"/>
      <c r="ZQ361" s="216"/>
      <c r="ZR361" s="216"/>
      <c r="ZS361" s="216"/>
      <c r="ZT361" s="216"/>
      <c r="ZU361" s="216"/>
      <c r="ZV361" s="216"/>
      <c r="ZW361" s="216"/>
      <c r="ZX361" s="216"/>
      <c r="ZY361" s="216"/>
      <c r="ZZ361" s="216"/>
      <c r="AAA361" s="216"/>
      <c r="AAB361" s="216"/>
      <c r="AAC361" s="216"/>
      <c r="AAD361" s="216"/>
      <c r="AAE361" s="216"/>
      <c r="AAF361" s="216"/>
      <c r="AAG361" s="216"/>
      <c r="AAH361" s="216"/>
      <c r="AAI361" s="216"/>
      <c r="AAJ361" s="216"/>
      <c r="AAK361" s="216"/>
      <c r="AAL361" s="216"/>
      <c r="AAM361" s="216"/>
      <c r="AAN361" s="216"/>
      <c r="AAO361" s="216"/>
      <c r="AAP361" s="216"/>
      <c r="AAQ361" s="216"/>
      <c r="AAR361" s="216"/>
      <c r="AAS361" s="216"/>
      <c r="AAT361" s="216"/>
      <c r="AAU361" s="216"/>
      <c r="AAV361" s="216"/>
      <c r="AAW361" s="216"/>
      <c r="AAX361" s="216"/>
      <c r="AAY361" s="216"/>
      <c r="AAZ361" s="216"/>
      <c r="ABA361" s="216"/>
      <c r="ABB361" s="216"/>
      <c r="ABC361" s="216"/>
      <c r="ABD361" s="216"/>
      <c r="ABE361" s="216"/>
      <c r="ABF361" s="216"/>
      <c r="ABG361" s="216"/>
      <c r="ABH361" s="216"/>
      <c r="ABI361" s="216"/>
      <c r="ABJ361" s="216"/>
      <c r="ABK361" s="216"/>
      <c r="ABL361" s="216"/>
      <c r="ABM361" s="216"/>
      <c r="ABN361" s="216"/>
      <c r="ABO361" s="216"/>
      <c r="ABP361" s="216"/>
      <c r="ABQ361" s="216"/>
      <c r="ABR361" s="216"/>
      <c r="ABS361" s="216"/>
      <c r="ABT361" s="216"/>
      <c r="ABU361" s="216"/>
      <c r="ABV361" s="216"/>
      <c r="ABW361" s="216"/>
      <c r="ABX361" s="216"/>
      <c r="ABY361" s="216"/>
      <c r="ABZ361" s="216"/>
      <c r="ACA361" s="216"/>
      <c r="ACB361" s="216"/>
      <c r="ACC361" s="216"/>
      <c r="ACD361" s="216"/>
      <c r="ACE361" s="216"/>
      <c r="ACF361" s="216"/>
      <c r="ACG361" s="216"/>
      <c r="ACH361" s="216"/>
      <c r="ACI361" s="216"/>
      <c r="ACJ361" s="216"/>
      <c r="ACK361" s="216"/>
      <c r="ACL361" s="216"/>
      <c r="ACM361" s="216"/>
      <c r="ACN361" s="216"/>
      <c r="ACO361" s="216"/>
      <c r="ACP361" s="216"/>
      <c r="ACQ361" s="216"/>
      <c r="ACR361" s="216"/>
      <c r="ACS361" s="216"/>
      <c r="ACT361" s="216"/>
      <c r="ACU361" s="216"/>
      <c r="ACV361" s="216"/>
      <c r="ACW361" s="216"/>
      <c r="ACX361" s="216"/>
      <c r="ACY361" s="216"/>
      <c r="ACZ361" s="216"/>
      <c r="ADA361" s="216"/>
      <c r="ADB361" s="216"/>
      <c r="ADC361" s="216"/>
      <c r="ADD361" s="216"/>
      <c r="ADE361" s="216"/>
      <c r="ADF361" s="216"/>
      <c r="ADG361" s="216"/>
      <c r="ADH361" s="216"/>
      <c r="ADI361" s="216"/>
      <c r="ADJ361" s="216"/>
      <c r="ADK361" s="216"/>
      <c r="ADL361" s="216"/>
      <c r="ADM361" s="216"/>
      <c r="ADN361" s="216"/>
      <c r="ADO361" s="216"/>
      <c r="ADP361" s="216"/>
      <c r="ADQ361" s="216"/>
      <c r="ADR361" s="216"/>
      <c r="ADS361" s="216"/>
      <c r="ADT361" s="216"/>
      <c r="ADU361" s="216"/>
      <c r="ADV361" s="216"/>
      <c r="ADW361" s="216"/>
      <c r="ADX361" s="216"/>
      <c r="ADY361" s="216"/>
      <c r="ADZ361" s="216"/>
      <c r="AEA361" s="216"/>
      <c r="AEB361" s="216"/>
      <c r="AEC361" s="216"/>
      <c r="AED361" s="216"/>
      <c r="AEE361" s="216"/>
      <c r="AEF361" s="216"/>
      <c r="AEG361" s="216"/>
      <c r="AEH361" s="216"/>
      <c r="AEI361" s="216"/>
      <c r="AEJ361" s="216"/>
      <c r="AEK361" s="216"/>
      <c r="AEL361" s="216"/>
      <c r="AEM361" s="216"/>
      <c r="AEN361" s="216"/>
      <c r="AEO361" s="216"/>
      <c r="AEP361" s="216"/>
      <c r="AEQ361" s="216"/>
      <c r="AER361" s="216"/>
      <c r="AES361" s="216"/>
      <c r="AET361" s="216"/>
      <c r="AEU361" s="216"/>
      <c r="AEV361" s="216"/>
      <c r="AEW361" s="216"/>
      <c r="AEX361" s="216"/>
      <c r="AEY361" s="216"/>
      <c r="AEZ361" s="216"/>
      <c r="AFA361" s="216"/>
      <c r="AFB361" s="216"/>
      <c r="AFC361" s="216"/>
      <c r="AFD361" s="216"/>
      <c r="AFE361" s="216"/>
      <c r="AFF361" s="216"/>
      <c r="AFG361" s="216"/>
      <c r="AFH361" s="216"/>
      <c r="AFI361" s="216"/>
      <c r="AFJ361" s="216"/>
      <c r="AFK361" s="216"/>
      <c r="AFL361" s="216"/>
      <c r="AFM361" s="216"/>
      <c r="AFN361" s="216"/>
      <c r="AFO361" s="216"/>
      <c r="AFP361" s="216"/>
      <c r="AFQ361" s="216"/>
      <c r="AFR361" s="216"/>
      <c r="AFS361" s="216"/>
      <c r="AFT361" s="216"/>
      <c r="AFU361" s="216"/>
      <c r="AFV361" s="216"/>
      <c r="AFW361" s="216"/>
      <c r="AFX361" s="216"/>
      <c r="AFY361" s="216"/>
      <c r="AFZ361" s="216"/>
      <c r="AGA361" s="216"/>
      <c r="AGB361" s="216"/>
      <c r="AGC361" s="216"/>
      <c r="AGD361" s="216"/>
      <c r="AGE361" s="216"/>
      <c r="AGF361" s="216"/>
      <c r="AGG361" s="216"/>
      <c r="AGH361" s="216"/>
      <c r="AGI361" s="216"/>
      <c r="AGJ361" s="216"/>
      <c r="AGK361" s="216"/>
      <c r="AGL361" s="216"/>
      <c r="AGM361" s="216"/>
      <c r="AGN361" s="216"/>
      <c r="AGO361" s="216"/>
      <c r="AGP361" s="216"/>
      <c r="AGQ361" s="216"/>
      <c r="AGR361" s="216"/>
      <c r="AGS361" s="216"/>
      <c r="AGT361" s="216"/>
      <c r="AGU361" s="216"/>
      <c r="AGV361" s="216"/>
      <c r="AGW361" s="216"/>
      <c r="AGX361" s="216"/>
      <c r="AGY361" s="216"/>
      <c r="AGZ361" s="216"/>
      <c r="AHA361" s="216"/>
      <c r="AHB361" s="216"/>
      <c r="AHC361" s="216"/>
      <c r="AHD361" s="216"/>
      <c r="AHE361" s="216"/>
      <c r="AHF361" s="216"/>
      <c r="AHG361" s="216"/>
      <c r="AHH361" s="216"/>
      <c r="AHI361" s="216"/>
      <c r="AHJ361" s="216"/>
      <c r="AHK361" s="216"/>
      <c r="AHL361" s="216"/>
      <c r="AHM361" s="216"/>
      <c r="AHN361" s="216"/>
      <c r="AHO361" s="216"/>
      <c r="AHP361" s="216"/>
      <c r="AHQ361" s="216"/>
      <c r="AHR361" s="216"/>
      <c r="AHS361" s="216"/>
      <c r="AHT361" s="216"/>
      <c r="AHU361" s="216"/>
      <c r="AHV361" s="216"/>
      <c r="AHW361" s="216"/>
      <c r="AHX361" s="216"/>
      <c r="AHY361" s="216"/>
      <c r="AHZ361" s="216"/>
      <c r="AIA361" s="216"/>
      <c r="AIB361" s="216"/>
      <c r="AIC361" s="216"/>
      <c r="AID361" s="216"/>
      <c r="AIE361" s="216"/>
      <c r="AIF361" s="216"/>
      <c r="AIG361" s="216"/>
      <c r="AIH361" s="216"/>
      <c r="AII361" s="216"/>
      <c r="AIJ361" s="216"/>
      <c r="AIK361" s="216"/>
      <c r="AIL361" s="216"/>
      <c r="AIM361" s="216"/>
      <c r="AIN361" s="216"/>
      <c r="AIO361" s="216"/>
      <c r="AIP361" s="216"/>
      <c r="AIQ361" s="216"/>
      <c r="AIR361" s="216"/>
      <c r="AIS361" s="216"/>
      <c r="AIT361" s="216"/>
      <c r="AIU361" s="216"/>
      <c r="AIV361" s="216"/>
      <c r="AIW361" s="216"/>
      <c r="AIX361" s="216"/>
      <c r="AIY361" s="216"/>
      <c r="AIZ361" s="216"/>
      <c r="AJA361" s="216"/>
      <c r="AJB361" s="216"/>
      <c r="AJC361" s="216"/>
      <c r="AJD361" s="216"/>
      <c r="AJE361" s="216"/>
      <c r="AJF361" s="216"/>
      <c r="AJG361" s="216"/>
      <c r="AJH361" s="216"/>
      <c r="AJI361" s="216"/>
      <c r="AJJ361" s="216"/>
      <c r="AJK361" s="216"/>
      <c r="AJL361" s="216"/>
      <c r="AJM361" s="216"/>
      <c r="AJN361" s="216"/>
      <c r="AJO361" s="216"/>
      <c r="AJP361" s="216"/>
      <c r="AJQ361" s="216"/>
      <c r="AJR361" s="216"/>
      <c r="AJS361" s="216"/>
      <c r="AJT361" s="216"/>
      <c r="AJU361" s="216"/>
      <c r="AJV361" s="216"/>
      <c r="AJW361" s="216"/>
      <c r="AJX361" s="216"/>
      <c r="AJY361" s="216"/>
      <c r="AJZ361" s="216"/>
      <c r="AKA361" s="216"/>
      <c r="AKB361" s="216"/>
      <c r="AKC361" s="216"/>
      <c r="AKD361" s="216"/>
      <c r="AKE361" s="216"/>
      <c r="AKF361" s="216"/>
      <c r="AKG361" s="216"/>
      <c r="AKH361" s="216"/>
      <c r="AKI361" s="216"/>
      <c r="AKJ361" s="216"/>
      <c r="AKK361" s="216"/>
      <c r="AKL361" s="216"/>
      <c r="AKM361" s="216"/>
      <c r="AKN361" s="216"/>
      <c r="AKO361" s="216"/>
      <c r="AKP361" s="216"/>
      <c r="AKQ361" s="216"/>
      <c r="AKR361" s="216"/>
      <c r="AKS361" s="216"/>
      <c r="AKT361" s="216"/>
      <c r="AKU361" s="216"/>
      <c r="AKV361" s="216"/>
      <c r="AKW361" s="216"/>
      <c r="AKX361" s="216"/>
      <c r="AKY361" s="216"/>
      <c r="AKZ361" s="216"/>
      <c r="ALA361" s="216"/>
      <c r="ALB361" s="216"/>
      <c r="ALC361" s="216"/>
      <c r="ALD361" s="216"/>
      <c r="ALE361" s="216"/>
      <c r="ALF361" s="216"/>
      <c r="ALG361" s="216"/>
      <c r="ALH361" s="216"/>
      <c r="ALI361" s="216"/>
      <c r="ALJ361" s="216"/>
      <c r="ALK361" s="216"/>
      <c r="ALL361" s="216"/>
      <c r="ALM361" s="216"/>
      <c r="ALN361" s="216"/>
      <c r="ALO361" s="216"/>
      <c r="ALP361" s="216"/>
      <c r="ALQ361" s="216"/>
      <c r="ALR361" s="216"/>
      <c r="ALS361" s="216"/>
      <c r="ALT361" s="216"/>
      <c r="ALU361" s="216"/>
      <c r="ALV361" s="216"/>
      <c r="ALW361" s="216"/>
      <c r="ALX361" s="216"/>
      <c r="ALY361" s="216"/>
      <c r="ALZ361" s="216"/>
      <c r="AMA361" s="216"/>
      <c r="AMB361" s="216"/>
      <c r="AMC361" s="216"/>
      <c r="AMD361" s="216"/>
      <c r="AME361" s="216"/>
      <c r="AMF361" s="216"/>
      <c r="AMG361" s="216"/>
      <c r="AMH361" s="216"/>
      <c r="AMI361" s="216"/>
      <c r="AMJ361" s="216"/>
      <c r="AMK361" s="216"/>
      <c r="AML361" s="216"/>
      <c r="AMM361" s="216"/>
      <c r="AMN361" s="216"/>
      <c r="AMO361" s="216"/>
      <c r="AMP361" s="216"/>
      <c r="AMQ361" s="216"/>
      <c r="AMR361" s="216"/>
      <c r="AMS361" s="216"/>
      <c r="AMT361" s="216"/>
      <c r="AMU361" s="216"/>
      <c r="AMV361" s="216"/>
      <c r="AMW361" s="216"/>
      <c r="AMX361" s="216"/>
      <c r="AMY361" s="216"/>
      <c r="AMZ361" s="216"/>
      <c r="ANA361" s="216"/>
      <c r="ANB361" s="216"/>
      <c r="ANC361" s="216"/>
      <c r="AND361" s="216"/>
      <c r="ANE361" s="216"/>
      <c r="ANF361" s="216"/>
      <c r="ANG361" s="216"/>
      <c r="ANH361" s="216"/>
      <c r="ANI361" s="216"/>
      <c r="ANJ361" s="216"/>
      <c r="ANK361" s="216"/>
      <c r="ANL361" s="216"/>
      <c r="ANM361" s="216"/>
      <c r="ANN361" s="216"/>
      <c r="ANO361" s="216"/>
      <c r="ANP361" s="216"/>
      <c r="ANQ361" s="216"/>
      <c r="ANR361" s="216"/>
      <c r="ANS361" s="216"/>
      <c r="ANT361" s="216"/>
      <c r="ANU361" s="216"/>
      <c r="ANV361" s="216"/>
      <c r="ANW361" s="216"/>
      <c r="ANX361" s="216"/>
      <c r="ANY361" s="216"/>
      <c r="ANZ361" s="216"/>
      <c r="AOA361" s="216"/>
      <c r="AOB361" s="216"/>
      <c r="AOC361" s="216"/>
      <c r="AOD361" s="216"/>
      <c r="AOE361" s="216"/>
      <c r="AOF361" s="216"/>
      <c r="AOG361" s="216"/>
      <c r="AOH361" s="216"/>
      <c r="AOI361" s="216"/>
      <c r="AOJ361" s="216"/>
      <c r="AOK361" s="216"/>
      <c r="AOL361" s="216"/>
      <c r="AOM361" s="216"/>
      <c r="AON361" s="216"/>
      <c r="AOO361" s="216"/>
      <c r="AOP361" s="216"/>
      <c r="AOQ361" s="216"/>
      <c r="AOR361" s="216"/>
      <c r="AOS361" s="216"/>
      <c r="AOT361" s="216"/>
      <c r="AOU361" s="216"/>
      <c r="AOV361" s="216"/>
      <c r="AOW361" s="216"/>
      <c r="AOX361" s="216"/>
      <c r="AOY361" s="216"/>
      <c r="AOZ361" s="216"/>
      <c r="APA361" s="216"/>
      <c r="APB361" s="216"/>
      <c r="APC361" s="216"/>
      <c r="APD361" s="216"/>
      <c r="APE361" s="216"/>
      <c r="APF361" s="216"/>
      <c r="APG361" s="216"/>
      <c r="APH361" s="216"/>
      <c r="API361" s="216"/>
      <c r="APJ361" s="216"/>
      <c r="APK361" s="216"/>
      <c r="APL361" s="216"/>
      <c r="APM361" s="216"/>
      <c r="APN361" s="216"/>
      <c r="APO361" s="216"/>
      <c r="APP361" s="216"/>
      <c r="APQ361" s="216"/>
      <c r="APR361" s="216"/>
      <c r="APS361" s="216"/>
      <c r="APT361" s="216"/>
      <c r="APU361" s="216"/>
      <c r="APV361" s="216"/>
      <c r="APW361" s="216"/>
      <c r="APX361" s="216"/>
      <c r="APY361" s="216"/>
      <c r="APZ361" s="216"/>
      <c r="AQA361" s="216"/>
      <c r="AQB361" s="216"/>
      <c r="AQC361" s="216"/>
      <c r="AQD361" s="216"/>
      <c r="AQE361" s="216"/>
      <c r="AQF361" s="216"/>
      <c r="AQG361" s="216"/>
      <c r="AQH361" s="216"/>
      <c r="AQI361" s="216"/>
      <c r="AQJ361" s="216"/>
      <c r="AQK361" s="216"/>
      <c r="AQL361" s="216"/>
      <c r="AQM361" s="216"/>
      <c r="AQN361" s="216"/>
      <c r="AQO361" s="216"/>
      <c r="AQP361" s="216"/>
      <c r="AQQ361" s="216"/>
      <c r="AQR361" s="216"/>
      <c r="AQS361" s="216"/>
      <c r="AQT361" s="216"/>
      <c r="AQU361" s="216"/>
      <c r="AQV361" s="216"/>
      <c r="AQW361" s="216"/>
      <c r="AQX361" s="216"/>
      <c r="AQY361" s="216"/>
      <c r="AQZ361" s="216"/>
      <c r="ARA361" s="216"/>
      <c r="ARB361" s="216"/>
      <c r="ARC361" s="216"/>
      <c r="ARD361" s="216"/>
      <c r="ARE361" s="216"/>
      <c r="ARF361" s="216"/>
      <c r="ARG361" s="216"/>
      <c r="ARH361" s="216"/>
      <c r="ARI361" s="216"/>
      <c r="ARJ361" s="216"/>
      <c r="ARK361" s="216"/>
      <c r="ARL361" s="216"/>
      <c r="ARM361" s="216"/>
      <c r="ARN361" s="216"/>
      <c r="ARO361" s="216"/>
      <c r="ARP361" s="216"/>
      <c r="ARQ361" s="216"/>
      <c r="ARR361" s="216"/>
      <c r="ARS361" s="216"/>
      <c r="ART361" s="216"/>
      <c r="ARU361" s="216"/>
      <c r="ARV361" s="216"/>
      <c r="ARW361" s="216"/>
      <c r="ARX361" s="216"/>
      <c r="ARY361" s="216"/>
      <c r="ARZ361" s="216"/>
      <c r="ASA361" s="216"/>
      <c r="ASB361" s="216"/>
      <c r="ASC361" s="216"/>
      <c r="ASD361" s="216"/>
      <c r="ASE361" s="216"/>
      <c r="ASF361" s="216"/>
      <c r="ASG361" s="216"/>
      <c r="ASH361" s="216"/>
      <c r="ASI361" s="216"/>
      <c r="ASJ361" s="216"/>
      <c r="ASK361" s="216"/>
      <c r="ASL361" s="216"/>
      <c r="ASM361" s="216"/>
      <c r="ASN361" s="216"/>
      <c r="ASO361" s="216"/>
      <c r="ASP361" s="216"/>
      <c r="ASQ361" s="216"/>
      <c r="ASR361" s="216"/>
      <c r="ASS361" s="216"/>
      <c r="AST361" s="216"/>
      <c r="ASU361" s="216"/>
      <c r="ASV361" s="216"/>
      <c r="ASW361" s="216"/>
      <c r="ASX361" s="216"/>
      <c r="ASY361" s="216"/>
      <c r="ASZ361" s="216"/>
      <c r="ATA361" s="216"/>
      <c r="ATB361" s="216"/>
      <c r="ATC361" s="216"/>
      <c r="ATD361" s="216"/>
      <c r="ATE361" s="216"/>
      <c r="ATF361" s="216"/>
      <c r="ATG361" s="216"/>
      <c r="ATH361" s="216"/>
      <c r="ATI361" s="216"/>
      <c r="ATJ361" s="216"/>
      <c r="ATK361" s="216"/>
      <c r="ATL361" s="216"/>
      <c r="ATM361" s="216"/>
      <c r="ATN361" s="216"/>
      <c r="ATO361" s="216"/>
      <c r="ATP361" s="216"/>
      <c r="ATQ361" s="216"/>
      <c r="ATR361" s="216"/>
      <c r="ATS361" s="216"/>
      <c r="ATT361" s="216"/>
      <c r="ATU361" s="216"/>
      <c r="ATV361" s="216"/>
      <c r="ATW361" s="216"/>
      <c r="ATX361" s="216"/>
      <c r="ATY361" s="216"/>
      <c r="ATZ361" s="216"/>
      <c r="AUA361" s="216"/>
      <c r="AUB361" s="216"/>
      <c r="AUC361" s="216"/>
      <c r="AUD361" s="216"/>
      <c r="AUE361" s="216"/>
      <c r="AUF361" s="216"/>
      <c r="AUG361" s="216"/>
      <c r="AUH361" s="216"/>
      <c r="AUI361" s="216"/>
      <c r="AUJ361" s="216"/>
      <c r="AUK361" s="216"/>
      <c r="AUL361" s="216"/>
      <c r="AUM361" s="216"/>
      <c r="AUN361" s="216"/>
      <c r="AUO361" s="216"/>
      <c r="AUP361" s="216"/>
      <c r="AUQ361" s="216"/>
      <c r="AUR361" s="216"/>
      <c r="AUS361" s="216"/>
      <c r="AUT361" s="216"/>
      <c r="AUU361" s="216"/>
      <c r="AUV361" s="216"/>
      <c r="AUW361" s="216"/>
      <c r="AUX361" s="216"/>
      <c r="AUY361" s="216"/>
      <c r="AUZ361" s="216"/>
      <c r="AVA361" s="216"/>
      <c r="AVB361" s="216"/>
      <c r="AVC361" s="216"/>
      <c r="AVD361" s="216"/>
      <c r="AVE361" s="216"/>
      <c r="AVF361" s="216"/>
      <c r="AVG361" s="216"/>
      <c r="AVH361" s="216"/>
      <c r="AVI361" s="216"/>
      <c r="AVJ361" s="216"/>
      <c r="AVK361" s="216"/>
      <c r="AVL361" s="216"/>
      <c r="AVM361" s="216"/>
      <c r="AVN361" s="216"/>
      <c r="AVO361" s="216"/>
      <c r="AVP361" s="216"/>
      <c r="AVQ361" s="216"/>
      <c r="AVR361" s="216"/>
      <c r="AVS361" s="216"/>
      <c r="AVT361" s="216"/>
      <c r="AVU361" s="216"/>
      <c r="AVV361" s="216"/>
      <c r="AVW361" s="216"/>
      <c r="AVX361" s="216"/>
      <c r="AVY361" s="216"/>
      <c r="AVZ361" s="216"/>
      <c r="AWA361" s="216"/>
      <c r="AWB361" s="216"/>
      <c r="AWC361" s="216"/>
      <c r="AWD361" s="216"/>
      <c r="AWE361" s="216"/>
      <c r="AWF361" s="216"/>
      <c r="AWG361" s="216"/>
      <c r="AWH361" s="216"/>
      <c r="AWI361" s="216"/>
      <c r="AWJ361" s="216"/>
      <c r="AWK361" s="216"/>
      <c r="AWL361" s="216"/>
      <c r="AWM361" s="216"/>
      <c r="AWN361" s="216"/>
      <c r="AWO361" s="216"/>
      <c r="AWP361" s="216"/>
      <c r="AWQ361" s="216"/>
      <c r="AWR361" s="216"/>
      <c r="AWS361" s="216"/>
      <c r="AWT361" s="216"/>
      <c r="AWU361" s="216"/>
      <c r="AWV361" s="216"/>
      <c r="AWW361" s="216"/>
      <c r="AWX361" s="216"/>
      <c r="AWY361" s="216"/>
      <c r="AWZ361" s="216"/>
      <c r="AXA361" s="216"/>
      <c r="AXB361" s="216"/>
      <c r="AXC361" s="216"/>
      <c r="AXD361" s="216"/>
      <c r="AXE361" s="216"/>
      <c r="AXF361" s="216"/>
      <c r="AXG361" s="216"/>
      <c r="AXH361" s="216"/>
      <c r="AXI361" s="216"/>
      <c r="AXJ361" s="216"/>
      <c r="AXK361" s="216"/>
      <c r="AXL361" s="216"/>
      <c r="AXM361" s="216"/>
      <c r="AXN361" s="216"/>
      <c r="AXO361" s="216"/>
      <c r="AXP361" s="216"/>
      <c r="AXQ361" s="216"/>
      <c r="AXR361" s="216"/>
      <c r="AXS361" s="216"/>
      <c r="AXT361" s="216"/>
      <c r="AXU361" s="216"/>
      <c r="AXV361" s="216"/>
      <c r="AXW361" s="216"/>
      <c r="AXX361" s="216"/>
      <c r="AXY361" s="216"/>
      <c r="AXZ361" s="216"/>
      <c r="AYA361" s="216"/>
      <c r="AYB361" s="216"/>
      <c r="AYC361" s="216"/>
      <c r="AYD361" s="216"/>
      <c r="AYE361" s="216"/>
      <c r="AYF361" s="216"/>
      <c r="AYG361" s="216"/>
      <c r="AYH361" s="216"/>
      <c r="AYI361" s="216"/>
      <c r="AYJ361" s="216"/>
      <c r="AYK361" s="216"/>
      <c r="AYL361" s="216"/>
      <c r="AYM361" s="216"/>
      <c r="AYN361" s="216"/>
      <c r="AYO361" s="216"/>
      <c r="AYP361" s="216"/>
      <c r="AYQ361" s="216"/>
      <c r="AYR361" s="216"/>
      <c r="AYS361" s="216"/>
      <c r="AYT361" s="216"/>
      <c r="AYU361" s="216"/>
      <c r="AYV361" s="216"/>
      <c r="AYW361" s="216"/>
      <c r="AYX361" s="216"/>
      <c r="AYY361" s="216"/>
      <c r="AYZ361" s="216"/>
      <c r="AZA361" s="216"/>
      <c r="AZB361" s="216"/>
      <c r="AZC361" s="216"/>
      <c r="AZD361" s="216"/>
      <c r="AZE361" s="216"/>
      <c r="AZF361" s="216"/>
      <c r="AZG361" s="216"/>
      <c r="AZH361" s="216"/>
      <c r="AZI361" s="216"/>
      <c r="AZJ361" s="216"/>
      <c r="AZK361" s="216"/>
      <c r="AZL361" s="216"/>
      <c r="AZM361" s="216"/>
      <c r="AZN361" s="216"/>
      <c r="AZO361" s="216"/>
      <c r="AZP361" s="216"/>
      <c r="AZQ361" s="216"/>
      <c r="AZR361" s="216"/>
      <c r="AZS361" s="216"/>
      <c r="AZT361" s="216"/>
      <c r="AZU361" s="216"/>
      <c r="AZV361" s="216"/>
      <c r="AZW361" s="216"/>
      <c r="AZX361" s="216"/>
      <c r="AZY361" s="216"/>
      <c r="AZZ361" s="216"/>
      <c r="BAA361" s="216"/>
      <c r="BAB361" s="216"/>
      <c r="BAC361" s="216"/>
      <c r="BAD361" s="216"/>
      <c r="BAE361" s="216"/>
      <c r="BAF361" s="216"/>
      <c r="BAG361" s="216"/>
      <c r="BAH361" s="216"/>
      <c r="BAI361" s="216"/>
      <c r="BAJ361" s="216"/>
      <c r="BAK361" s="216"/>
      <c r="BAL361" s="216"/>
      <c r="BAM361" s="216"/>
      <c r="BAN361" s="216"/>
      <c r="BAO361" s="216"/>
      <c r="BAP361" s="216"/>
      <c r="BAQ361" s="216"/>
      <c r="BAR361" s="216"/>
      <c r="BAS361" s="216"/>
      <c r="BAT361" s="216"/>
      <c r="BAU361" s="216"/>
      <c r="BAV361" s="216"/>
      <c r="BAW361" s="216"/>
      <c r="BAX361" s="216"/>
      <c r="BAY361" s="216"/>
      <c r="BAZ361" s="216"/>
      <c r="BBA361" s="216"/>
      <c r="BBB361" s="216"/>
      <c r="BBC361" s="216"/>
      <c r="BBD361" s="216"/>
      <c r="BBE361" s="216"/>
      <c r="BBF361" s="216"/>
      <c r="BBG361" s="216"/>
      <c r="BBH361" s="216"/>
      <c r="BBI361" s="216"/>
      <c r="BBJ361" s="216"/>
      <c r="BBK361" s="216"/>
      <c r="BBL361" s="216"/>
      <c r="BBM361" s="216"/>
      <c r="BBN361" s="216"/>
      <c r="BBO361" s="216"/>
      <c r="BBP361" s="216"/>
      <c r="BBQ361" s="216"/>
      <c r="BBR361" s="216"/>
      <c r="BBS361" s="216"/>
      <c r="BBT361" s="216"/>
      <c r="BBU361" s="216"/>
      <c r="BBV361" s="216"/>
      <c r="BBW361" s="216"/>
      <c r="BBX361" s="216"/>
      <c r="BBY361" s="216"/>
      <c r="BBZ361" s="216"/>
      <c r="BCA361" s="216"/>
      <c r="BCB361" s="216"/>
      <c r="BCC361" s="216"/>
      <c r="BCD361" s="216"/>
      <c r="BCE361" s="216"/>
      <c r="BCF361" s="216"/>
      <c r="BCG361" s="216"/>
      <c r="BCH361" s="216"/>
      <c r="BCI361" s="216"/>
      <c r="BCJ361" s="216"/>
      <c r="BCK361" s="216"/>
      <c r="BCL361" s="216"/>
      <c r="BCM361" s="216"/>
      <c r="BCN361" s="216"/>
      <c r="BCO361" s="216"/>
      <c r="BCP361" s="216"/>
      <c r="BCQ361" s="216"/>
      <c r="BCR361" s="216"/>
      <c r="BCS361" s="216"/>
      <c r="BCT361" s="216"/>
      <c r="BCU361" s="216"/>
      <c r="BCV361" s="216"/>
      <c r="BCW361" s="216"/>
      <c r="BCX361" s="216"/>
      <c r="BCY361" s="216"/>
      <c r="BCZ361" s="216"/>
      <c r="BDA361" s="216"/>
      <c r="BDB361" s="216"/>
      <c r="BDC361" s="216"/>
      <c r="BDD361" s="216"/>
      <c r="BDE361" s="216"/>
      <c r="BDF361" s="216"/>
      <c r="BDG361" s="216"/>
      <c r="BDH361" s="216"/>
      <c r="BDI361" s="216"/>
      <c r="BDJ361" s="216"/>
      <c r="BDK361" s="216"/>
      <c r="BDL361" s="216"/>
      <c r="BDM361" s="216"/>
      <c r="BDN361" s="216"/>
      <c r="BDO361" s="216"/>
      <c r="BDP361" s="216"/>
      <c r="BDQ361" s="216"/>
      <c r="BDR361" s="216"/>
      <c r="BDS361" s="216"/>
      <c r="BDT361" s="216"/>
      <c r="BDU361" s="216"/>
      <c r="BDV361" s="216"/>
      <c r="BDW361" s="216"/>
      <c r="BDX361" s="216"/>
      <c r="BDY361" s="216"/>
      <c r="BDZ361" s="216"/>
      <c r="BEA361" s="216"/>
      <c r="BEB361" s="216"/>
      <c r="BEC361" s="216"/>
      <c r="BED361" s="216"/>
      <c r="BEE361" s="216"/>
      <c r="BEF361" s="216"/>
      <c r="BEG361" s="216"/>
      <c r="BEH361" s="216"/>
      <c r="BEI361" s="216"/>
      <c r="BEJ361" s="216"/>
      <c r="BEK361" s="216"/>
      <c r="BEL361" s="216"/>
      <c r="BEM361" s="216"/>
      <c r="BEN361" s="216"/>
      <c r="BEO361" s="216"/>
      <c r="BEP361" s="216"/>
      <c r="BEQ361" s="216"/>
      <c r="BER361" s="216"/>
      <c r="BES361" s="216"/>
      <c r="BET361" s="216"/>
      <c r="BEU361" s="216"/>
      <c r="BEV361" s="216"/>
      <c r="BEW361" s="216"/>
      <c r="BEX361" s="216"/>
      <c r="BEY361" s="216"/>
      <c r="BEZ361" s="216"/>
      <c r="BFA361" s="216"/>
      <c r="BFB361" s="216"/>
      <c r="BFC361" s="216"/>
      <c r="BFD361" s="216"/>
      <c r="BFE361" s="216"/>
      <c r="BFF361" s="216"/>
      <c r="BFG361" s="216"/>
      <c r="BFH361" s="216"/>
      <c r="BFI361" s="216"/>
      <c r="BFJ361" s="216"/>
      <c r="BFK361" s="216"/>
      <c r="BFL361" s="216"/>
      <c r="BFM361" s="216"/>
      <c r="BFN361" s="216"/>
      <c r="BFO361" s="216"/>
      <c r="BFP361" s="216"/>
      <c r="BFQ361" s="216"/>
      <c r="BFR361" s="216"/>
      <c r="BFS361" s="216"/>
      <c r="BFT361" s="216"/>
      <c r="BFU361" s="216"/>
      <c r="BFV361" s="216"/>
      <c r="BFW361" s="216"/>
      <c r="BFX361" s="216"/>
      <c r="BFY361" s="216"/>
      <c r="BFZ361" s="216"/>
      <c r="BGA361" s="216"/>
      <c r="BGB361" s="216"/>
      <c r="BGC361" s="216"/>
      <c r="BGD361" s="216"/>
      <c r="BGE361" s="216"/>
      <c r="BGF361" s="216"/>
      <c r="BGG361" s="216"/>
      <c r="BGH361" s="216"/>
      <c r="BGI361" s="216"/>
      <c r="BGJ361" s="216"/>
      <c r="BGK361" s="216"/>
      <c r="BGL361" s="216"/>
      <c r="BGM361" s="216"/>
      <c r="BGN361" s="216"/>
      <c r="BGO361" s="216"/>
      <c r="BGP361" s="216"/>
      <c r="BGQ361" s="216"/>
      <c r="BGR361" s="216"/>
      <c r="BGS361" s="216"/>
      <c r="BGT361" s="216"/>
      <c r="BGU361" s="216"/>
      <c r="BGV361" s="216"/>
      <c r="BGW361" s="216"/>
      <c r="BGX361" s="216"/>
      <c r="BGY361" s="216"/>
      <c r="BGZ361" s="216"/>
      <c r="BHA361" s="216"/>
      <c r="BHB361" s="216"/>
      <c r="BHC361" s="216"/>
      <c r="BHD361" s="216"/>
      <c r="BHE361" s="216"/>
      <c r="BHF361" s="216"/>
      <c r="BHG361" s="216"/>
      <c r="BHH361" s="216"/>
      <c r="BHI361" s="216"/>
      <c r="BHJ361" s="216"/>
      <c r="BHK361" s="216"/>
      <c r="BHL361" s="216"/>
      <c r="BHM361" s="216"/>
      <c r="BHN361" s="216"/>
      <c r="BHO361" s="216"/>
      <c r="BHP361" s="216"/>
      <c r="BHQ361" s="216"/>
      <c r="BHR361" s="216"/>
      <c r="BHS361" s="216"/>
      <c r="BHT361" s="216"/>
      <c r="BHU361" s="216"/>
      <c r="BHV361" s="216"/>
      <c r="BHW361" s="216"/>
      <c r="BHX361" s="216"/>
      <c r="BHY361" s="216"/>
      <c r="BHZ361" s="216"/>
      <c r="BIA361" s="216"/>
      <c r="BIB361" s="216"/>
      <c r="BIC361" s="216"/>
      <c r="BID361" s="216"/>
      <c r="BIE361" s="216"/>
      <c r="BIF361" s="216"/>
      <c r="BIG361" s="216"/>
      <c r="BIH361" s="216"/>
      <c r="BII361" s="216"/>
      <c r="BIJ361" s="216"/>
      <c r="BIK361" s="216"/>
      <c r="BIL361" s="216"/>
      <c r="BIM361" s="216"/>
      <c r="BIN361" s="216"/>
      <c r="BIO361" s="216"/>
      <c r="BIP361" s="216"/>
      <c r="BIQ361" s="216"/>
      <c r="BIR361" s="216"/>
      <c r="BIS361" s="216"/>
      <c r="BIT361" s="216"/>
      <c r="BIU361" s="216"/>
      <c r="BIV361" s="216"/>
      <c r="BIW361" s="216"/>
      <c r="BIX361" s="216"/>
      <c r="BIY361" s="216"/>
      <c r="BIZ361" s="216"/>
      <c r="BJA361" s="216"/>
      <c r="BJB361" s="216"/>
      <c r="BJC361" s="216"/>
      <c r="BJD361" s="216"/>
      <c r="BJE361" s="216"/>
      <c r="BJF361" s="216"/>
      <c r="BJG361" s="216"/>
      <c r="BJH361" s="216"/>
      <c r="BJI361" s="216"/>
      <c r="BJJ361" s="216"/>
      <c r="BJK361" s="216"/>
      <c r="BJL361" s="216"/>
      <c r="BJM361" s="216"/>
      <c r="BJN361" s="216"/>
      <c r="BJO361" s="216"/>
      <c r="BJP361" s="216"/>
      <c r="BJQ361" s="216"/>
      <c r="BJR361" s="216"/>
      <c r="BJS361" s="216"/>
      <c r="BJT361" s="216"/>
      <c r="BJU361" s="216"/>
      <c r="BJV361" s="216"/>
      <c r="BJW361" s="216"/>
      <c r="BJX361" s="216"/>
      <c r="BJY361" s="216"/>
      <c r="BJZ361" s="216"/>
      <c r="BKA361" s="216"/>
      <c r="BKB361" s="216"/>
      <c r="BKC361" s="216"/>
      <c r="BKD361" s="216"/>
      <c r="BKE361" s="216"/>
      <c r="BKF361" s="216"/>
      <c r="BKG361" s="216"/>
      <c r="BKH361" s="216"/>
      <c r="BKI361" s="216"/>
      <c r="BKJ361" s="216"/>
      <c r="BKK361" s="216"/>
      <c r="BKL361" s="216"/>
      <c r="BKM361" s="216"/>
      <c r="BKN361" s="216"/>
      <c r="BKO361" s="216"/>
      <c r="BKP361" s="216"/>
      <c r="BKQ361" s="216"/>
      <c r="BKR361" s="216"/>
      <c r="BKS361" s="216"/>
      <c r="BKT361" s="216"/>
      <c r="BKU361" s="216"/>
      <c r="BKV361" s="216"/>
      <c r="BKW361" s="216"/>
      <c r="BKX361" s="216"/>
      <c r="BKY361" s="216"/>
      <c r="BKZ361" s="216"/>
      <c r="BLA361" s="216"/>
      <c r="BLB361" s="216"/>
      <c r="BLC361" s="216"/>
      <c r="BLD361" s="216"/>
      <c r="BLE361" s="216"/>
      <c r="BLF361" s="216"/>
      <c r="BLG361" s="216"/>
      <c r="BLH361" s="216"/>
      <c r="BLI361" s="216"/>
      <c r="BLJ361" s="216"/>
      <c r="BLK361" s="216"/>
      <c r="BLL361" s="216"/>
      <c r="BLM361" s="216"/>
      <c r="BLN361" s="216"/>
      <c r="BLO361" s="216"/>
      <c r="BLP361" s="216"/>
      <c r="BLQ361" s="216"/>
      <c r="BLR361" s="216"/>
      <c r="BLS361" s="216"/>
      <c r="BLT361" s="216"/>
      <c r="BLU361" s="216"/>
      <c r="BLV361" s="216"/>
      <c r="BLW361" s="216"/>
      <c r="BLX361" s="216"/>
      <c r="BLY361" s="216"/>
      <c r="BLZ361" s="216"/>
      <c r="BMA361" s="216"/>
      <c r="BMB361" s="216"/>
      <c r="BMC361" s="216"/>
      <c r="BMD361" s="216"/>
      <c r="BME361" s="216"/>
      <c r="BMF361" s="216"/>
      <c r="BMG361" s="216"/>
      <c r="BMH361" s="216"/>
      <c r="BMI361" s="216"/>
      <c r="BMJ361" s="216"/>
      <c r="BMK361" s="216"/>
      <c r="BML361" s="216"/>
      <c r="BMM361" s="216"/>
      <c r="BMN361" s="216"/>
      <c r="BMO361" s="216"/>
      <c r="BMP361" s="216"/>
      <c r="BMQ361" s="216"/>
      <c r="BMR361" s="216"/>
      <c r="BMS361" s="216"/>
      <c r="BMT361" s="216"/>
      <c r="BMU361" s="216"/>
      <c r="BMV361" s="216"/>
      <c r="BMW361" s="216"/>
      <c r="BMX361" s="216"/>
      <c r="BMY361" s="216"/>
      <c r="BMZ361" s="216"/>
      <c r="BNA361" s="216"/>
      <c r="BNB361" s="216"/>
      <c r="BNC361" s="216"/>
      <c r="BND361" s="216"/>
      <c r="BNE361" s="216"/>
      <c r="BNF361" s="216"/>
      <c r="BNG361" s="216"/>
      <c r="BNH361" s="216"/>
      <c r="BNI361" s="216"/>
      <c r="BNJ361" s="216"/>
      <c r="BNK361" s="216"/>
      <c r="BNL361" s="216"/>
      <c r="BNM361" s="216"/>
      <c r="BNN361" s="216"/>
      <c r="BNO361" s="216"/>
      <c r="BNP361" s="216"/>
      <c r="BNQ361" s="216"/>
      <c r="BNR361" s="216"/>
      <c r="BNS361" s="216"/>
      <c r="BNT361" s="216"/>
      <c r="BNU361" s="216"/>
      <c r="BNV361" s="216"/>
      <c r="BNW361" s="216"/>
      <c r="BNX361" s="216"/>
      <c r="BNY361" s="216"/>
      <c r="BNZ361" s="216"/>
      <c r="BOA361" s="216"/>
      <c r="BOB361" s="216"/>
      <c r="BOC361" s="216"/>
      <c r="BOD361" s="216"/>
      <c r="BOE361" s="216"/>
      <c r="BOF361" s="216"/>
      <c r="BOG361" s="216"/>
      <c r="BOH361" s="216"/>
      <c r="BOI361" s="216"/>
      <c r="BOJ361" s="216"/>
      <c r="BOK361" s="216"/>
      <c r="BOL361" s="216"/>
      <c r="BOM361" s="216"/>
      <c r="BON361" s="216"/>
      <c r="BOO361" s="216"/>
      <c r="BOP361" s="216"/>
      <c r="BOQ361" s="216"/>
      <c r="BOR361" s="216"/>
      <c r="BOS361" s="216"/>
      <c r="BOT361" s="216"/>
      <c r="BOU361" s="216"/>
      <c r="BOV361" s="216"/>
      <c r="BOW361" s="216"/>
      <c r="BOX361" s="216"/>
      <c r="BOY361" s="216"/>
      <c r="BOZ361" s="216"/>
      <c r="BPA361" s="216"/>
      <c r="BPB361" s="216"/>
      <c r="BPC361" s="216"/>
      <c r="BPD361" s="216"/>
      <c r="BPE361" s="216"/>
      <c r="BPF361" s="216"/>
      <c r="BPG361" s="216"/>
      <c r="BPH361" s="216"/>
      <c r="BPI361" s="216"/>
      <c r="BPJ361" s="216"/>
      <c r="BPK361" s="216"/>
      <c r="BPL361" s="216"/>
      <c r="BPM361" s="216"/>
      <c r="BPN361" s="216"/>
      <c r="BPO361" s="216"/>
      <c r="BPP361" s="216"/>
      <c r="BPQ361" s="216"/>
      <c r="BPR361" s="216"/>
      <c r="BPS361" s="216"/>
      <c r="BPT361" s="216"/>
      <c r="BPU361" s="216"/>
      <c r="BPV361" s="216"/>
      <c r="BPW361" s="216"/>
      <c r="BPX361" s="216"/>
      <c r="BPY361" s="216"/>
      <c r="BPZ361" s="216"/>
      <c r="BQA361" s="216"/>
      <c r="BQB361" s="216"/>
      <c r="BQC361" s="216"/>
      <c r="BQD361" s="216"/>
      <c r="BQE361" s="216"/>
      <c r="BQF361" s="216"/>
      <c r="BQG361" s="216"/>
      <c r="BQH361" s="216"/>
      <c r="BQI361" s="216"/>
      <c r="BQJ361" s="216"/>
      <c r="BQK361" s="216"/>
      <c r="BQL361" s="216"/>
      <c r="BQM361" s="216"/>
      <c r="BQN361" s="216"/>
      <c r="BQO361" s="216"/>
      <c r="BQP361" s="216"/>
      <c r="BQQ361" s="216"/>
      <c r="BQR361" s="216"/>
      <c r="BQS361" s="216"/>
      <c r="BQT361" s="216"/>
      <c r="BQU361" s="216"/>
      <c r="BQV361" s="216"/>
      <c r="BQW361" s="216"/>
      <c r="BQX361" s="216"/>
      <c r="BQY361" s="216"/>
      <c r="BQZ361" s="216"/>
      <c r="BRA361" s="216"/>
      <c r="BRB361" s="216"/>
      <c r="BRC361" s="216"/>
      <c r="BRD361" s="216"/>
      <c r="BRE361" s="216"/>
      <c r="BRF361" s="216"/>
      <c r="BRG361" s="216"/>
      <c r="BRH361" s="216"/>
      <c r="BRI361" s="216"/>
      <c r="BRJ361" s="216"/>
      <c r="BRK361" s="216"/>
      <c r="BRL361" s="216"/>
      <c r="BRM361" s="216"/>
      <c r="BRN361" s="216"/>
      <c r="BRO361" s="216"/>
      <c r="BRP361" s="216"/>
      <c r="BRQ361" s="216"/>
      <c r="BRR361" s="216"/>
      <c r="BRS361" s="216"/>
      <c r="BRT361" s="216"/>
      <c r="BRU361" s="216"/>
      <c r="BRV361" s="216"/>
      <c r="BRW361" s="216"/>
      <c r="BRX361" s="216"/>
      <c r="BRY361" s="216"/>
      <c r="BRZ361" s="216"/>
      <c r="BSA361" s="216"/>
      <c r="BSB361" s="216"/>
      <c r="BSC361" s="216"/>
      <c r="BSD361" s="216"/>
      <c r="BSE361" s="216"/>
      <c r="BSF361" s="216"/>
      <c r="BSG361" s="216"/>
      <c r="BSH361" s="216"/>
      <c r="BSI361" s="216"/>
      <c r="BSJ361" s="216"/>
      <c r="BSK361" s="216"/>
      <c r="BSL361" s="216"/>
      <c r="BSM361" s="216"/>
      <c r="BSN361" s="216"/>
      <c r="BSO361" s="216"/>
      <c r="BSP361" s="216"/>
      <c r="BSQ361" s="216"/>
      <c r="BSR361" s="216"/>
      <c r="BSS361" s="216"/>
      <c r="BST361" s="216"/>
      <c r="BSU361" s="216"/>
      <c r="BSV361" s="216"/>
      <c r="BSW361" s="216"/>
      <c r="BSX361" s="216"/>
      <c r="BSY361" s="216"/>
      <c r="BSZ361" s="216"/>
      <c r="BTA361" s="216"/>
      <c r="BTB361" s="216"/>
      <c r="BTC361" s="216"/>
      <c r="BTD361" s="216"/>
      <c r="BTE361" s="216"/>
      <c r="BTF361" s="216"/>
      <c r="BTG361" s="216"/>
      <c r="BTH361" s="216"/>
      <c r="BTI361" s="216"/>
      <c r="BTJ361" s="216"/>
      <c r="BTK361" s="216"/>
      <c r="BTL361" s="216"/>
      <c r="BTM361" s="216"/>
      <c r="BTN361" s="216"/>
      <c r="BTO361" s="216"/>
      <c r="BTP361" s="216"/>
      <c r="BTQ361" s="216"/>
      <c r="BTR361" s="216"/>
      <c r="BTS361" s="216"/>
      <c r="BTT361" s="216"/>
      <c r="BTU361" s="216"/>
      <c r="BTV361" s="216"/>
      <c r="BTW361" s="216"/>
      <c r="BTX361" s="216"/>
      <c r="BTY361" s="216"/>
      <c r="BTZ361" s="216"/>
      <c r="BUA361" s="216"/>
      <c r="BUB361" s="216"/>
      <c r="BUC361" s="216"/>
      <c r="BUD361" s="216"/>
      <c r="BUE361" s="216"/>
      <c r="BUF361" s="216"/>
      <c r="BUG361" s="216"/>
      <c r="BUH361" s="216"/>
      <c r="BUI361" s="216"/>
      <c r="BUJ361" s="216"/>
      <c r="BUK361" s="216"/>
      <c r="BUL361" s="216"/>
      <c r="BUM361" s="216"/>
      <c r="BUN361" s="216"/>
      <c r="BUO361" s="216"/>
      <c r="BUP361" s="216"/>
      <c r="BUQ361" s="216"/>
      <c r="BUR361" s="216"/>
      <c r="BUS361" s="216"/>
      <c r="BUT361" s="216"/>
      <c r="BUU361" s="216"/>
      <c r="BUV361" s="216"/>
      <c r="BUW361" s="216"/>
      <c r="BUX361" s="216"/>
      <c r="BUY361" s="216"/>
      <c r="BUZ361" s="216"/>
      <c r="BVA361" s="216"/>
      <c r="BVB361" s="216"/>
      <c r="BVC361" s="216"/>
      <c r="BVD361" s="216"/>
      <c r="BVE361" s="216"/>
      <c r="BVF361" s="216"/>
      <c r="BVG361" s="216"/>
      <c r="BVH361" s="216"/>
      <c r="BVI361" s="216"/>
      <c r="BVJ361" s="216"/>
      <c r="BVK361" s="216"/>
      <c r="BVL361" s="216"/>
      <c r="BVM361" s="216"/>
      <c r="BVN361" s="216"/>
      <c r="BVO361" s="216"/>
      <c r="BVP361" s="216"/>
      <c r="BVQ361" s="216"/>
      <c r="BVR361" s="216"/>
      <c r="BVS361" s="216"/>
      <c r="BVT361" s="216"/>
      <c r="BVU361" s="216"/>
      <c r="BVV361" s="216"/>
      <c r="BVW361" s="216"/>
      <c r="BVX361" s="216"/>
      <c r="BVY361" s="216"/>
      <c r="BVZ361" s="216"/>
      <c r="BWA361" s="216"/>
      <c r="BWB361" s="216"/>
      <c r="BWC361" s="216"/>
      <c r="BWD361" s="216"/>
      <c r="BWE361" s="216"/>
      <c r="BWF361" s="216"/>
      <c r="BWG361" s="216"/>
      <c r="BWH361" s="216"/>
      <c r="BWI361" s="216"/>
      <c r="BWJ361" s="216"/>
      <c r="BWK361" s="216"/>
      <c r="BWL361" s="216"/>
      <c r="BWM361" s="216"/>
      <c r="BWN361" s="216"/>
      <c r="BWO361" s="216"/>
      <c r="BWP361" s="216"/>
      <c r="BWQ361" s="216"/>
      <c r="BWR361" s="216"/>
      <c r="BWS361" s="216"/>
      <c r="BWT361" s="216"/>
      <c r="BWU361" s="216"/>
      <c r="BWV361" s="216"/>
      <c r="BWW361" s="216"/>
      <c r="BWX361" s="216"/>
      <c r="BWY361" s="216"/>
      <c r="BWZ361" s="216"/>
      <c r="BXA361" s="216"/>
      <c r="BXB361" s="216"/>
      <c r="BXC361" s="216"/>
      <c r="BXD361" s="216"/>
      <c r="BXE361" s="216"/>
      <c r="BXF361" s="216"/>
      <c r="BXG361" s="216"/>
      <c r="BXH361" s="216"/>
      <c r="BXI361" s="216"/>
      <c r="BXJ361" s="216"/>
      <c r="BXK361" s="216"/>
      <c r="BXL361" s="216"/>
      <c r="BXM361" s="216"/>
      <c r="BXN361" s="216"/>
      <c r="BXO361" s="216"/>
      <c r="BXP361" s="216"/>
      <c r="BXQ361" s="216"/>
      <c r="BXR361" s="216"/>
      <c r="BXS361" s="216"/>
      <c r="BXT361" s="216"/>
      <c r="BXU361" s="216"/>
      <c r="BXV361" s="216"/>
      <c r="BXW361" s="216"/>
      <c r="BXX361" s="216"/>
      <c r="BXY361" s="216"/>
      <c r="BXZ361" s="216"/>
      <c r="BYA361" s="216"/>
      <c r="BYB361" s="216"/>
      <c r="BYC361" s="216"/>
      <c r="BYD361" s="216"/>
      <c r="BYE361" s="216"/>
      <c r="BYF361" s="216"/>
      <c r="BYG361" s="216"/>
      <c r="BYH361" s="216"/>
      <c r="BYI361" s="216"/>
      <c r="BYJ361" s="216"/>
      <c r="BYK361" s="216"/>
      <c r="BYL361" s="216"/>
      <c r="BYM361" s="216"/>
      <c r="BYN361" s="216"/>
      <c r="BYO361" s="216"/>
      <c r="BYP361" s="216"/>
      <c r="BYQ361" s="216"/>
      <c r="BYR361" s="216"/>
      <c r="BYS361" s="216"/>
      <c r="BYT361" s="216"/>
      <c r="BYU361" s="216"/>
      <c r="BYV361" s="216"/>
      <c r="BYW361" s="216"/>
      <c r="BYX361" s="216"/>
      <c r="BYY361" s="216"/>
      <c r="BYZ361" s="216"/>
      <c r="BZA361" s="216"/>
      <c r="BZB361" s="216"/>
      <c r="BZC361" s="216"/>
      <c r="BZD361" s="216"/>
      <c r="BZE361" s="216"/>
      <c r="BZF361" s="216"/>
      <c r="BZG361" s="216"/>
      <c r="BZH361" s="216"/>
      <c r="BZI361" s="216"/>
      <c r="BZJ361" s="216"/>
      <c r="BZK361" s="216"/>
      <c r="BZL361" s="216"/>
      <c r="BZM361" s="216"/>
      <c r="BZN361" s="216"/>
      <c r="BZO361" s="216"/>
      <c r="BZP361" s="216"/>
      <c r="BZQ361" s="216"/>
      <c r="BZR361" s="216"/>
      <c r="BZS361" s="216"/>
      <c r="BZT361" s="216"/>
      <c r="BZU361" s="216"/>
      <c r="BZV361" s="216"/>
      <c r="BZW361" s="216"/>
      <c r="BZX361" s="216"/>
      <c r="BZY361" s="216"/>
      <c r="BZZ361" s="216"/>
      <c r="CAA361" s="216"/>
      <c r="CAB361" s="216"/>
      <c r="CAC361" s="216"/>
      <c r="CAD361" s="216"/>
      <c r="CAE361" s="216"/>
      <c r="CAF361" s="216"/>
      <c r="CAG361" s="216"/>
      <c r="CAH361" s="216"/>
      <c r="CAI361" s="216"/>
      <c r="CAJ361" s="216"/>
      <c r="CAK361" s="216"/>
      <c r="CAL361" s="216"/>
      <c r="CAM361" s="216"/>
      <c r="CAN361" s="216"/>
      <c r="CAO361" s="216"/>
      <c r="CAP361" s="216"/>
      <c r="CAQ361" s="216"/>
      <c r="CAR361" s="216"/>
      <c r="CAS361" s="216"/>
      <c r="CAT361" s="216"/>
      <c r="CAU361" s="216"/>
      <c r="CAV361" s="216"/>
      <c r="CAW361" s="216"/>
      <c r="CAX361" s="216"/>
      <c r="CAY361" s="216"/>
      <c r="CAZ361" s="216"/>
      <c r="CBA361" s="216"/>
      <c r="CBB361" s="216"/>
      <c r="CBC361" s="216"/>
      <c r="CBD361" s="216"/>
      <c r="CBE361" s="216"/>
      <c r="CBF361" s="216"/>
      <c r="CBG361" s="216"/>
      <c r="CBH361" s="216"/>
      <c r="CBI361" s="216"/>
      <c r="CBJ361" s="216"/>
      <c r="CBK361" s="216"/>
      <c r="CBL361" s="216"/>
      <c r="CBM361" s="216"/>
      <c r="CBN361" s="216"/>
      <c r="CBO361" s="216"/>
      <c r="CBP361" s="216"/>
      <c r="CBQ361" s="216"/>
      <c r="CBR361" s="216"/>
      <c r="CBS361" s="216"/>
      <c r="CBT361" s="216"/>
      <c r="CBU361" s="216"/>
      <c r="CBV361" s="216"/>
      <c r="CBW361" s="216"/>
      <c r="CBX361" s="216"/>
      <c r="CBY361" s="216"/>
      <c r="CBZ361" s="216"/>
      <c r="CCA361" s="216"/>
      <c r="CCB361" s="216"/>
      <c r="CCC361" s="216"/>
      <c r="CCD361" s="216"/>
      <c r="CCE361" s="216"/>
      <c r="CCF361" s="216"/>
      <c r="CCG361" s="216"/>
      <c r="CCH361" s="216"/>
      <c r="CCI361" s="216"/>
      <c r="CCJ361" s="216"/>
      <c r="CCK361" s="216"/>
      <c r="CCL361" s="216"/>
      <c r="CCM361" s="216"/>
      <c r="CCN361" s="216"/>
      <c r="CCO361" s="216"/>
      <c r="CCP361" s="216"/>
      <c r="CCQ361" s="216"/>
      <c r="CCR361" s="216"/>
      <c r="CCS361" s="216"/>
      <c r="CCT361" s="216"/>
      <c r="CCU361" s="216"/>
      <c r="CCV361" s="216"/>
      <c r="CCW361" s="216"/>
      <c r="CCX361" s="216"/>
      <c r="CCY361" s="216"/>
      <c r="CCZ361" s="216"/>
      <c r="CDA361" s="216"/>
      <c r="CDB361" s="216"/>
      <c r="CDC361" s="216"/>
      <c r="CDD361" s="216"/>
      <c r="CDE361" s="216"/>
      <c r="CDF361" s="216"/>
      <c r="CDG361" s="216"/>
      <c r="CDH361" s="216"/>
      <c r="CDI361" s="216"/>
      <c r="CDJ361" s="216"/>
      <c r="CDK361" s="216"/>
      <c r="CDL361" s="216"/>
      <c r="CDM361" s="216"/>
      <c r="CDN361" s="216"/>
      <c r="CDO361" s="216"/>
      <c r="CDP361" s="216"/>
      <c r="CDQ361" s="216"/>
      <c r="CDR361" s="216"/>
      <c r="CDS361" s="216"/>
      <c r="CDT361" s="216"/>
      <c r="CDU361" s="216"/>
      <c r="CDV361" s="216"/>
      <c r="CDW361" s="216"/>
      <c r="CDX361" s="216"/>
      <c r="CDY361" s="216"/>
      <c r="CDZ361" s="216"/>
      <c r="CEA361" s="216"/>
      <c r="CEB361" s="216"/>
      <c r="CEC361" s="216"/>
      <c r="CED361" s="216"/>
      <c r="CEE361" s="216"/>
      <c r="CEF361" s="216"/>
      <c r="CEG361" s="216"/>
      <c r="CEH361" s="216"/>
      <c r="CEI361" s="216"/>
      <c r="CEJ361" s="216"/>
      <c r="CEK361" s="216"/>
      <c r="CEL361" s="216"/>
      <c r="CEM361" s="216"/>
      <c r="CEN361" s="216"/>
      <c r="CEO361" s="216"/>
      <c r="CEP361" s="216"/>
      <c r="CEQ361" s="216"/>
      <c r="CER361" s="216"/>
      <c r="CES361" s="216"/>
      <c r="CET361" s="216"/>
      <c r="CEU361" s="216"/>
      <c r="CEV361" s="216"/>
      <c r="CEW361" s="216"/>
      <c r="CEX361" s="216"/>
      <c r="CEY361" s="216"/>
      <c r="CEZ361" s="216"/>
      <c r="CFA361" s="216"/>
      <c r="CFB361" s="216"/>
      <c r="CFC361" s="216"/>
      <c r="CFD361" s="216"/>
      <c r="CFE361" s="216"/>
      <c r="CFF361" s="216"/>
      <c r="CFG361" s="216"/>
      <c r="CFH361" s="216"/>
      <c r="CFI361" s="216"/>
      <c r="CFJ361" s="216"/>
      <c r="CFK361" s="216"/>
      <c r="CFL361" s="216"/>
      <c r="CFM361" s="216"/>
      <c r="CFN361" s="216"/>
      <c r="CFO361" s="216"/>
      <c r="CFP361" s="216"/>
      <c r="CFQ361" s="216"/>
      <c r="CFR361" s="216"/>
      <c r="CFS361" s="216"/>
      <c r="CFT361" s="216"/>
      <c r="CFU361" s="216"/>
      <c r="CFV361" s="216"/>
      <c r="CFW361" s="216"/>
      <c r="CFX361" s="216"/>
      <c r="CFY361" s="216"/>
      <c r="CFZ361" s="216"/>
      <c r="CGA361" s="216"/>
      <c r="CGB361" s="216"/>
      <c r="CGC361" s="216"/>
      <c r="CGD361" s="216"/>
      <c r="CGE361" s="216"/>
      <c r="CGF361" s="216"/>
      <c r="CGG361" s="216"/>
      <c r="CGH361" s="216"/>
      <c r="CGI361" s="216"/>
      <c r="CGJ361" s="216"/>
      <c r="CGK361" s="216"/>
      <c r="CGL361" s="216"/>
      <c r="CGM361" s="216"/>
      <c r="CGN361" s="216"/>
      <c r="CGO361" s="216"/>
      <c r="CGP361" s="216"/>
      <c r="CGQ361" s="216"/>
      <c r="CGR361" s="216"/>
      <c r="CGS361" s="216"/>
      <c r="CGT361" s="216"/>
      <c r="CGU361" s="216"/>
      <c r="CGV361" s="216"/>
      <c r="CGW361" s="216"/>
      <c r="CGX361" s="216"/>
      <c r="CGY361" s="216"/>
      <c r="CGZ361" s="216"/>
      <c r="CHA361" s="216"/>
      <c r="CHB361" s="216"/>
      <c r="CHC361" s="216"/>
      <c r="CHD361" s="216"/>
      <c r="CHE361" s="216"/>
      <c r="CHF361" s="216"/>
      <c r="CHG361" s="216"/>
      <c r="CHH361" s="216"/>
      <c r="CHI361" s="216"/>
      <c r="CHJ361" s="216"/>
      <c r="CHK361" s="216"/>
      <c r="CHL361" s="216"/>
      <c r="CHM361" s="216"/>
      <c r="CHN361" s="216"/>
      <c r="CHO361" s="216"/>
      <c r="CHP361" s="216"/>
      <c r="CHQ361" s="216"/>
      <c r="CHR361" s="216"/>
      <c r="CHS361" s="216"/>
      <c r="CHT361" s="216"/>
      <c r="CHU361" s="216"/>
      <c r="CHV361" s="216"/>
      <c r="CHW361" s="216"/>
      <c r="CHX361" s="216"/>
      <c r="CHY361" s="216"/>
      <c r="CHZ361" s="216"/>
      <c r="CIA361" s="216"/>
      <c r="CIB361" s="216"/>
      <c r="CIC361" s="216"/>
      <c r="CID361" s="216"/>
      <c r="CIE361" s="216"/>
      <c r="CIF361" s="216"/>
      <c r="CIG361" s="216"/>
      <c r="CIH361" s="216"/>
      <c r="CII361" s="216"/>
      <c r="CIJ361" s="216"/>
      <c r="CIK361" s="216"/>
      <c r="CIL361" s="216"/>
      <c r="CIM361" s="216"/>
      <c r="CIN361" s="216"/>
      <c r="CIO361" s="216"/>
      <c r="CIP361" s="216"/>
      <c r="CIQ361" s="216"/>
      <c r="CIR361" s="216"/>
      <c r="CIS361" s="216"/>
      <c r="CIT361" s="216"/>
      <c r="CIU361" s="216"/>
      <c r="CIV361" s="216"/>
      <c r="CIW361" s="216"/>
      <c r="CIX361" s="216"/>
      <c r="CIY361" s="216"/>
      <c r="CIZ361" s="216"/>
      <c r="CJA361" s="216"/>
      <c r="CJB361" s="216"/>
      <c r="CJC361" s="216"/>
      <c r="CJD361" s="216"/>
      <c r="CJE361" s="216"/>
      <c r="CJF361" s="216"/>
      <c r="CJG361" s="216"/>
      <c r="CJH361" s="216"/>
      <c r="CJI361" s="216"/>
      <c r="CJJ361" s="216"/>
      <c r="CJK361" s="216"/>
      <c r="CJL361" s="216"/>
      <c r="CJM361" s="216"/>
      <c r="CJN361" s="216"/>
      <c r="CJO361" s="216"/>
      <c r="CJP361" s="216"/>
      <c r="CJQ361" s="216"/>
      <c r="CJR361" s="216"/>
      <c r="CJS361" s="216"/>
      <c r="CJT361" s="216"/>
      <c r="CJU361" s="216"/>
      <c r="CJV361" s="216"/>
      <c r="CJW361" s="216"/>
      <c r="CJX361" s="216"/>
      <c r="CJY361" s="216"/>
      <c r="CJZ361" s="216"/>
      <c r="CKA361" s="216"/>
      <c r="CKB361" s="216"/>
      <c r="CKC361" s="216"/>
      <c r="CKD361" s="216"/>
      <c r="CKE361" s="216"/>
      <c r="CKF361" s="216"/>
      <c r="CKG361" s="216"/>
      <c r="CKH361" s="216"/>
      <c r="CKI361" s="216"/>
      <c r="CKJ361" s="216"/>
      <c r="CKK361" s="216"/>
      <c r="CKL361" s="216"/>
      <c r="CKM361" s="216"/>
      <c r="CKN361" s="216"/>
      <c r="CKO361" s="216"/>
      <c r="CKP361" s="216"/>
      <c r="CKQ361" s="216"/>
      <c r="CKR361" s="216"/>
      <c r="CKS361" s="216"/>
      <c r="CKT361" s="216"/>
      <c r="CKU361" s="216"/>
      <c r="CKV361" s="216"/>
      <c r="CKW361" s="216"/>
      <c r="CKX361" s="216"/>
      <c r="CKY361" s="216"/>
      <c r="CKZ361" s="216"/>
      <c r="CLA361" s="216"/>
      <c r="CLB361" s="216"/>
      <c r="CLC361" s="216"/>
      <c r="CLD361" s="216"/>
      <c r="CLE361" s="216"/>
      <c r="CLF361" s="216"/>
      <c r="CLG361" s="216"/>
      <c r="CLH361" s="216"/>
      <c r="CLI361" s="216"/>
      <c r="CLJ361" s="216"/>
      <c r="CLK361" s="216"/>
      <c r="CLL361" s="216"/>
      <c r="CLM361" s="216"/>
      <c r="CLN361" s="216"/>
      <c r="CLO361" s="216"/>
      <c r="CLP361" s="216"/>
      <c r="CLQ361" s="216"/>
      <c r="CLR361" s="216"/>
      <c r="CLS361" s="216"/>
      <c r="CLT361" s="216"/>
      <c r="CLU361" s="216"/>
      <c r="CLV361" s="216"/>
      <c r="CLW361" s="216"/>
      <c r="CLX361" s="216"/>
      <c r="CLY361" s="216"/>
      <c r="CLZ361" s="216"/>
      <c r="CMA361" s="216"/>
      <c r="CMB361" s="216"/>
      <c r="CMC361" s="216"/>
      <c r="CMD361" s="216"/>
      <c r="CME361" s="216"/>
      <c r="CMF361" s="216"/>
      <c r="CMG361" s="216"/>
      <c r="CMH361" s="216"/>
      <c r="CMI361" s="216"/>
      <c r="CMJ361" s="216"/>
      <c r="CMK361" s="216"/>
      <c r="CML361" s="216"/>
      <c r="CMM361" s="216"/>
      <c r="CMN361" s="216"/>
      <c r="CMO361" s="216"/>
      <c r="CMP361" s="216"/>
      <c r="CMQ361" s="216"/>
      <c r="CMR361" s="216"/>
      <c r="CMS361" s="216"/>
      <c r="CMT361" s="216"/>
      <c r="CMU361" s="216"/>
      <c r="CMV361" s="216"/>
      <c r="CMW361" s="216"/>
      <c r="CMX361" s="216"/>
      <c r="CMY361" s="216"/>
      <c r="CMZ361" s="216"/>
      <c r="CNA361" s="216"/>
      <c r="CNB361" s="216"/>
      <c r="CNC361" s="216"/>
      <c r="CND361" s="216"/>
      <c r="CNE361" s="216"/>
      <c r="CNF361" s="216"/>
      <c r="CNG361" s="216"/>
      <c r="CNH361" s="216"/>
      <c r="CNI361" s="216"/>
      <c r="CNJ361" s="216"/>
      <c r="CNK361" s="216"/>
      <c r="CNL361" s="216"/>
      <c r="CNM361" s="216"/>
      <c r="CNN361" s="216"/>
      <c r="CNO361" s="216"/>
      <c r="CNP361" s="216"/>
      <c r="CNQ361" s="216"/>
      <c r="CNR361" s="216"/>
      <c r="CNS361" s="216"/>
      <c r="CNT361" s="216"/>
      <c r="CNU361" s="216"/>
      <c r="CNV361" s="216"/>
      <c r="CNW361" s="216"/>
      <c r="CNX361" s="216"/>
      <c r="CNY361" s="216"/>
      <c r="CNZ361" s="216"/>
      <c r="COA361" s="216"/>
      <c r="COB361" s="216"/>
      <c r="COC361" s="216"/>
      <c r="COD361" s="216"/>
      <c r="COE361" s="216"/>
      <c r="COF361" s="216"/>
      <c r="COG361" s="216"/>
      <c r="COH361" s="216"/>
      <c r="COI361" s="216"/>
      <c r="COJ361" s="216"/>
      <c r="COK361" s="216"/>
      <c r="COL361" s="216"/>
      <c r="COM361" s="216"/>
      <c r="CON361" s="216"/>
      <c r="COO361" s="216"/>
      <c r="COP361" s="216"/>
      <c r="COQ361" s="216"/>
      <c r="COR361" s="216"/>
      <c r="COS361" s="216"/>
      <c r="COT361" s="216"/>
      <c r="COU361" s="216"/>
      <c r="COV361" s="216"/>
      <c r="COW361" s="216"/>
      <c r="COX361" s="216"/>
      <c r="COY361" s="216"/>
      <c r="COZ361" s="216"/>
      <c r="CPA361" s="216"/>
      <c r="CPB361" s="216"/>
      <c r="CPC361" s="216"/>
      <c r="CPD361" s="216"/>
      <c r="CPE361" s="216"/>
      <c r="CPF361" s="216"/>
      <c r="CPG361" s="216"/>
      <c r="CPH361" s="216"/>
      <c r="CPI361" s="216"/>
      <c r="CPJ361" s="216"/>
      <c r="CPK361" s="216"/>
      <c r="CPL361" s="216"/>
      <c r="CPM361" s="216"/>
      <c r="CPN361" s="216"/>
      <c r="CPO361" s="216"/>
      <c r="CPP361" s="216"/>
      <c r="CPQ361" s="216"/>
      <c r="CPR361" s="216"/>
      <c r="CPS361" s="216"/>
      <c r="CPT361" s="216"/>
      <c r="CPU361" s="216"/>
      <c r="CPV361" s="216"/>
      <c r="CPW361" s="216"/>
      <c r="CPX361" s="216"/>
      <c r="CPY361" s="216"/>
      <c r="CPZ361" s="216"/>
      <c r="CQA361" s="216"/>
      <c r="CQB361" s="216"/>
      <c r="CQC361" s="216"/>
      <c r="CQD361" s="216"/>
      <c r="CQE361" s="216"/>
      <c r="CQF361" s="216"/>
      <c r="CQG361" s="216"/>
      <c r="CQH361" s="216"/>
      <c r="CQI361" s="216"/>
      <c r="CQJ361" s="216"/>
      <c r="CQK361" s="216"/>
      <c r="CQL361" s="216"/>
      <c r="CQM361" s="216"/>
      <c r="CQN361" s="216"/>
      <c r="CQO361" s="216"/>
      <c r="CQP361" s="216"/>
      <c r="CQQ361" s="216"/>
      <c r="CQR361" s="216"/>
      <c r="CQS361" s="216"/>
      <c r="CQT361" s="216"/>
      <c r="CQU361" s="216"/>
      <c r="CQV361" s="216"/>
      <c r="CQW361" s="216"/>
      <c r="CQX361" s="216"/>
      <c r="CQY361" s="216"/>
      <c r="CQZ361" s="216"/>
      <c r="CRA361" s="216"/>
      <c r="CRB361" s="216"/>
      <c r="CRC361" s="216"/>
      <c r="CRD361" s="216"/>
      <c r="CRE361" s="216"/>
      <c r="CRF361" s="216"/>
      <c r="CRG361" s="216"/>
      <c r="CRH361" s="216"/>
      <c r="CRI361" s="216"/>
      <c r="CRJ361" s="216"/>
      <c r="CRK361" s="216"/>
      <c r="CRL361" s="216"/>
      <c r="CRM361" s="216"/>
      <c r="CRN361" s="216"/>
      <c r="CRO361" s="216"/>
      <c r="CRP361" s="216"/>
      <c r="CRQ361" s="216"/>
      <c r="CRR361" s="216"/>
      <c r="CRS361" s="216"/>
      <c r="CRT361" s="216"/>
      <c r="CRU361" s="216"/>
      <c r="CRV361" s="216"/>
      <c r="CRW361" s="216"/>
      <c r="CRX361" s="216"/>
      <c r="CRY361" s="216"/>
      <c r="CRZ361" s="216"/>
      <c r="CSA361" s="216"/>
      <c r="CSB361" s="216"/>
      <c r="CSC361" s="216"/>
      <c r="CSD361" s="216"/>
      <c r="CSE361" s="216"/>
      <c r="CSF361" s="216"/>
      <c r="CSG361" s="216"/>
      <c r="CSH361" s="216"/>
      <c r="CSI361" s="216"/>
      <c r="CSJ361" s="216"/>
      <c r="CSK361" s="216"/>
      <c r="CSL361" s="216"/>
      <c r="CSM361" s="216"/>
      <c r="CSN361" s="216"/>
      <c r="CSO361" s="216"/>
      <c r="CSP361" s="216"/>
      <c r="CSQ361" s="216"/>
      <c r="CSR361" s="216"/>
      <c r="CSS361" s="216"/>
      <c r="CST361" s="216"/>
      <c r="CSU361" s="216"/>
      <c r="CSV361" s="216"/>
      <c r="CSW361" s="216"/>
      <c r="CSX361" s="216"/>
      <c r="CSY361" s="216"/>
      <c r="CSZ361" s="216"/>
      <c r="CTA361" s="216"/>
      <c r="CTB361" s="216"/>
      <c r="CTC361" s="216"/>
      <c r="CTD361" s="216"/>
      <c r="CTE361" s="216"/>
      <c r="CTF361" s="216"/>
      <c r="CTG361" s="216"/>
      <c r="CTH361" s="216"/>
      <c r="CTI361" s="216"/>
      <c r="CTJ361" s="216"/>
      <c r="CTK361" s="216"/>
      <c r="CTL361" s="216"/>
      <c r="CTM361" s="216"/>
      <c r="CTN361" s="216"/>
      <c r="CTO361" s="216"/>
      <c r="CTP361" s="216"/>
      <c r="CTQ361" s="216"/>
      <c r="CTR361" s="216"/>
      <c r="CTS361" s="216"/>
      <c r="CTT361" s="216"/>
      <c r="CTU361" s="216"/>
      <c r="CTV361" s="216"/>
      <c r="CTW361" s="216"/>
      <c r="CTX361" s="216"/>
      <c r="CTY361" s="216"/>
      <c r="CTZ361" s="216"/>
      <c r="CUA361" s="216"/>
      <c r="CUB361" s="216"/>
      <c r="CUC361" s="216"/>
      <c r="CUD361" s="216"/>
      <c r="CUE361" s="216"/>
      <c r="CUF361" s="216"/>
      <c r="CUG361" s="216"/>
      <c r="CUH361" s="216"/>
      <c r="CUI361" s="216"/>
      <c r="CUJ361" s="216"/>
      <c r="CUK361" s="216"/>
      <c r="CUL361" s="216"/>
      <c r="CUM361" s="216"/>
      <c r="CUN361" s="216"/>
      <c r="CUO361" s="216"/>
      <c r="CUP361" s="216"/>
      <c r="CUQ361" s="216"/>
      <c r="CUR361" s="216"/>
      <c r="CUS361" s="216"/>
      <c r="CUT361" s="216"/>
      <c r="CUU361" s="216"/>
      <c r="CUV361" s="216"/>
      <c r="CUW361" s="216"/>
      <c r="CUX361" s="216"/>
      <c r="CUY361" s="216"/>
      <c r="CUZ361" s="216"/>
      <c r="CVA361" s="216"/>
      <c r="CVB361" s="216"/>
      <c r="CVC361" s="216"/>
      <c r="CVD361" s="216"/>
      <c r="CVE361" s="216"/>
      <c r="CVF361" s="216"/>
      <c r="CVG361" s="216"/>
      <c r="CVH361" s="216"/>
      <c r="CVI361" s="216"/>
      <c r="CVJ361" s="216"/>
      <c r="CVK361" s="216"/>
      <c r="CVL361" s="216"/>
      <c r="CVM361" s="216"/>
      <c r="CVN361" s="216"/>
      <c r="CVO361" s="216"/>
      <c r="CVP361" s="216"/>
      <c r="CVQ361" s="216"/>
      <c r="CVR361" s="216"/>
      <c r="CVS361" s="216"/>
      <c r="CVT361" s="216"/>
      <c r="CVU361" s="216"/>
      <c r="CVV361" s="216"/>
      <c r="CVW361" s="216"/>
      <c r="CVX361" s="216"/>
      <c r="CVY361" s="216"/>
      <c r="CVZ361" s="216"/>
      <c r="CWA361" s="216"/>
      <c r="CWB361" s="216"/>
      <c r="CWC361" s="216"/>
      <c r="CWD361" s="216"/>
      <c r="CWE361" s="216"/>
      <c r="CWF361" s="216"/>
      <c r="CWG361" s="216"/>
      <c r="CWH361" s="216"/>
      <c r="CWI361" s="216"/>
      <c r="CWJ361" s="216"/>
      <c r="CWK361" s="216"/>
      <c r="CWL361" s="216"/>
      <c r="CWM361" s="216"/>
      <c r="CWN361" s="216"/>
      <c r="CWO361" s="216"/>
      <c r="CWP361" s="216"/>
      <c r="CWQ361" s="216"/>
      <c r="CWR361" s="216"/>
      <c r="CWS361" s="216"/>
      <c r="CWT361" s="216"/>
      <c r="CWU361" s="216"/>
      <c r="CWV361" s="216"/>
      <c r="CWW361" s="216"/>
      <c r="CWX361" s="216"/>
      <c r="CWY361" s="216"/>
      <c r="CWZ361" s="216"/>
      <c r="CXA361" s="216"/>
      <c r="CXB361" s="216"/>
      <c r="CXC361" s="216"/>
      <c r="CXD361" s="216"/>
      <c r="CXE361" s="216"/>
      <c r="CXF361" s="216"/>
      <c r="CXG361" s="216"/>
      <c r="CXH361" s="216"/>
      <c r="CXI361" s="216"/>
      <c r="CXJ361" s="216"/>
      <c r="CXK361" s="216"/>
      <c r="CXL361" s="216"/>
      <c r="CXM361" s="216"/>
      <c r="CXN361" s="216"/>
      <c r="CXO361" s="216"/>
      <c r="CXP361" s="216"/>
      <c r="CXQ361" s="216"/>
      <c r="CXR361" s="216"/>
      <c r="CXS361" s="216"/>
      <c r="CXT361" s="216"/>
      <c r="CXU361" s="216"/>
      <c r="CXV361" s="216"/>
      <c r="CXW361" s="216"/>
      <c r="CXX361" s="216"/>
      <c r="CXY361" s="216"/>
      <c r="CXZ361" s="216"/>
      <c r="CYA361" s="216"/>
      <c r="CYB361" s="216"/>
      <c r="CYC361" s="216"/>
      <c r="CYD361" s="216"/>
      <c r="CYE361" s="216"/>
      <c r="CYF361" s="216"/>
      <c r="CYG361" s="216"/>
      <c r="CYH361" s="216"/>
      <c r="CYI361" s="216"/>
      <c r="CYJ361" s="216"/>
      <c r="CYK361" s="216"/>
      <c r="CYL361" s="216"/>
      <c r="CYM361" s="216"/>
      <c r="CYN361" s="216"/>
      <c r="CYO361" s="216"/>
      <c r="CYP361" s="216"/>
      <c r="CYQ361" s="216"/>
      <c r="CYR361" s="216"/>
      <c r="CYS361" s="216"/>
      <c r="CYT361" s="216"/>
      <c r="CYU361" s="216"/>
      <c r="CYV361" s="216"/>
      <c r="CYW361" s="216"/>
      <c r="CYX361" s="216"/>
      <c r="CYY361" s="216"/>
      <c r="CYZ361" s="216"/>
      <c r="CZA361" s="216"/>
      <c r="CZB361" s="216"/>
      <c r="CZC361" s="216"/>
      <c r="CZD361" s="216"/>
      <c r="CZE361" s="216"/>
      <c r="CZF361" s="216"/>
      <c r="CZG361" s="216"/>
      <c r="CZH361" s="216"/>
      <c r="CZI361" s="216"/>
      <c r="CZJ361" s="216"/>
      <c r="CZK361" s="216"/>
      <c r="CZL361" s="216"/>
      <c r="CZM361" s="216"/>
      <c r="CZN361" s="216"/>
      <c r="CZO361" s="216"/>
      <c r="CZP361" s="216"/>
      <c r="CZQ361" s="216"/>
      <c r="CZR361" s="216"/>
      <c r="CZS361" s="216"/>
      <c r="CZT361" s="216"/>
      <c r="CZU361" s="216"/>
      <c r="CZV361" s="216"/>
      <c r="CZW361" s="216"/>
      <c r="CZX361" s="216"/>
      <c r="CZY361" s="216"/>
      <c r="CZZ361" s="216"/>
      <c r="DAA361" s="216"/>
      <c r="DAB361" s="216"/>
      <c r="DAC361" s="216"/>
      <c r="DAD361" s="216"/>
      <c r="DAE361" s="216"/>
      <c r="DAF361" s="216"/>
      <c r="DAG361" s="216"/>
      <c r="DAH361" s="216"/>
      <c r="DAI361" s="216"/>
      <c r="DAJ361" s="216"/>
      <c r="DAK361" s="216"/>
      <c r="DAL361" s="216"/>
      <c r="DAM361" s="216"/>
      <c r="DAN361" s="216"/>
      <c r="DAO361" s="216"/>
      <c r="DAP361" s="216"/>
      <c r="DAQ361" s="216"/>
      <c r="DAR361" s="216"/>
      <c r="DAS361" s="216"/>
      <c r="DAT361" s="216"/>
      <c r="DAU361" s="216"/>
      <c r="DAV361" s="216"/>
      <c r="DAW361" s="216"/>
      <c r="DAX361" s="216"/>
      <c r="DAY361" s="216"/>
      <c r="DAZ361" s="216"/>
      <c r="DBA361" s="216"/>
      <c r="DBB361" s="216"/>
      <c r="DBC361" s="216"/>
      <c r="DBD361" s="216"/>
      <c r="DBE361" s="216"/>
      <c r="DBF361" s="216"/>
      <c r="DBG361" s="216"/>
      <c r="DBH361" s="216"/>
      <c r="DBI361" s="216"/>
      <c r="DBJ361" s="216"/>
      <c r="DBK361" s="216"/>
      <c r="DBL361" s="216"/>
      <c r="DBM361" s="216"/>
      <c r="DBN361" s="216"/>
      <c r="DBO361" s="216"/>
      <c r="DBP361" s="216"/>
      <c r="DBQ361" s="216"/>
      <c r="DBR361" s="216"/>
      <c r="DBS361" s="216"/>
      <c r="DBT361" s="216"/>
      <c r="DBU361" s="216"/>
      <c r="DBV361" s="216"/>
      <c r="DBW361" s="216"/>
      <c r="DBX361" s="216"/>
      <c r="DBY361" s="216"/>
      <c r="DBZ361" s="216"/>
      <c r="DCA361" s="216"/>
      <c r="DCB361" s="216"/>
      <c r="DCC361" s="216"/>
      <c r="DCD361" s="216"/>
      <c r="DCE361" s="216"/>
      <c r="DCF361" s="216"/>
      <c r="DCG361" s="216"/>
      <c r="DCH361" s="216"/>
      <c r="DCI361" s="216"/>
      <c r="DCJ361" s="216"/>
      <c r="DCK361" s="216"/>
      <c r="DCL361" s="216"/>
      <c r="DCM361" s="216"/>
      <c r="DCN361" s="216"/>
      <c r="DCO361" s="216"/>
      <c r="DCP361" s="216"/>
      <c r="DCQ361" s="216"/>
      <c r="DCR361" s="216"/>
      <c r="DCS361" s="216"/>
      <c r="DCT361" s="216"/>
      <c r="DCU361" s="216"/>
      <c r="DCV361" s="216"/>
      <c r="DCW361" s="216"/>
      <c r="DCX361" s="216"/>
      <c r="DCY361" s="216"/>
      <c r="DCZ361" s="216"/>
      <c r="DDA361" s="216"/>
      <c r="DDB361" s="216"/>
      <c r="DDC361" s="216"/>
      <c r="DDD361" s="216"/>
      <c r="DDE361" s="216"/>
      <c r="DDF361" s="216"/>
      <c r="DDG361" s="216"/>
      <c r="DDH361" s="216"/>
      <c r="DDI361" s="216"/>
      <c r="DDJ361" s="216"/>
      <c r="DDK361" s="216"/>
      <c r="DDL361" s="216"/>
      <c r="DDM361" s="216"/>
      <c r="DDN361" s="216"/>
      <c r="DDO361" s="216"/>
      <c r="DDP361" s="216"/>
      <c r="DDQ361" s="216"/>
      <c r="DDR361" s="216"/>
      <c r="DDS361" s="216"/>
      <c r="DDT361" s="216"/>
      <c r="DDU361" s="216"/>
      <c r="DDV361" s="216"/>
      <c r="DDW361" s="216"/>
      <c r="DDX361" s="216"/>
      <c r="DDY361" s="216"/>
      <c r="DDZ361" s="216"/>
      <c r="DEA361" s="216"/>
      <c r="DEB361" s="216"/>
      <c r="DEC361" s="216"/>
      <c r="DED361" s="216"/>
      <c r="DEE361" s="216"/>
      <c r="DEF361" s="216"/>
      <c r="DEG361" s="216"/>
      <c r="DEH361" s="216"/>
      <c r="DEI361" s="216"/>
      <c r="DEJ361" s="216"/>
      <c r="DEK361" s="216"/>
      <c r="DEL361" s="216"/>
      <c r="DEM361" s="216"/>
      <c r="DEN361" s="216"/>
      <c r="DEO361" s="216"/>
      <c r="DEP361" s="216"/>
      <c r="DEQ361" s="216"/>
      <c r="DER361" s="216"/>
      <c r="DES361" s="216"/>
      <c r="DET361" s="216"/>
      <c r="DEU361" s="216"/>
      <c r="DEV361" s="216"/>
      <c r="DEW361" s="216"/>
      <c r="DEX361" s="216"/>
      <c r="DEY361" s="216"/>
      <c r="DEZ361" s="216"/>
      <c r="DFA361" s="216"/>
      <c r="DFB361" s="216"/>
      <c r="DFC361" s="216"/>
      <c r="DFD361" s="216"/>
      <c r="DFE361" s="216"/>
      <c r="DFF361" s="216"/>
      <c r="DFG361" s="216"/>
      <c r="DFH361" s="216"/>
      <c r="DFI361" s="216"/>
      <c r="DFJ361" s="216"/>
      <c r="DFK361" s="216"/>
      <c r="DFL361" s="216"/>
      <c r="DFM361" s="216"/>
      <c r="DFN361" s="216"/>
      <c r="DFO361" s="216"/>
      <c r="DFP361" s="216"/>
      <c r="DFQ361" s="216"/>
      <c r="DFR361" s="216"/>
      <c r="DFS361" s="216"/>
      <c r="DFT361" s="216"/>
      <c r="DFU361" s="216"/>
      <c r="DFV361" s="216"/>
      <c r="DFW361" s="216"/>
      <c r="DFX361" s="216"/>
      <c r="DFY361" s="216"/>
      <c r="DFZ361" s="216"/>
      <c r="DGA361" s="216"/>
      <c r="DGB361" s="216"/>
      <c r="DGC361" s="216"/>
      <c r="DGD361" s="216"/>
      <c r="DGE361" s="216"/>
      <c r="DGF361" s="216"/>
      <c r="DGG361" s="216"/>
      <c r="DGH361" s="216"/>
      <c r="DGI361" s="216"/>
      <c r="DGJ361" s="216"/>
      <c r="DGK361" s="216"/>
      <c r="DGL361" s="216"/>
      <c r="DGM361" s="216"/>
      <c r="DGN361" s="216"/>
      <c r="DGO361" s="216"/>
      <c r="DGP361" s="216"/>
      <c r="DGQ361" s="216"/>
      <c r="DGR361" s="216"/>
      <c r="DGS361" s="216"/>
      <c r="DGT361" s="216"/>
      <c r="DGU361" s="216"/>
      <c r="DGV361" s="216"/>
      <c r="DGW361" s="216"/>
      <c r="DGX361" s="216"/>
      <c r="DGY361" s="216"/>
      <c r="DGZ361" s="216"/>
      <c r="DHA361" s="216"/>
      <c r="DHB361" s="216"/>
      <c r="DHC361" s="216"/>
      <c r="DHD361" s="216"/>
      <c r="DHE361" s="216"/>
      <c r="DHF361" s="216"/>
      <c r="DHG361" s="216"/>
      <c r="DHH361" s="216"/>
      <c r="DHI361" s="216"/>
      <c r="DHJ361" s="216"/>
      <c r="DHK361" s="216"/>
      <c r="DHL361" s="216"/>
      <c r="DHM361" s="216"/>
      <c r="DHN361" s="216"/>
      <c r="DHO361" s="216"/>
      <c r="DHP361" s="216"/>
      <c r="DHQ361" s="216"/>
      <c r="DHR361" s="216"/>
      <c r="DHS361" s="216"/>
      <c r="DHT361" s="216"/>
      <c r="DHU361" s="216"/>
      <c r="DHV361" s="216"/>
      <c r="DHW361" s="216"/>
      <c r="DHX361" s="216"/>
      <c r="DHY361" s="216"/>
      <c r="DHZ361" s="216"/>
      <c r="DIA361" s="216"/>
      <c r="DIB361" s="216"/>
      <c r="DIC361" s="216"/>
      <c r="DID361" s="216"/>
      <c r="DIE361" s="216"/>
      <c r="DIF361" s="216"/>
      <c r="DIG361" s="216"/>
      <c r="DIH361" s="216"/>
      <c r="DII361" s="216"/>
      <c r="DIJ361" s="216"/>
      <c r="DIK361" s="216"/>
      <c r="DIL361" s="216"/>
      <c r="DIM361" s="216"/>
      <c r="DIN361" s="216"/>
      <c r="DIO361" s="216"/>
      <c r="DIP361" s="216"/>
      <c r="DIQ361" s="216"/>
      <c r="DIR361" s="216"/>
      <c r="DIS361" s="216"/>
      <c r="DIT361" s="216"/>
      <c r="DIU361" s="216"/>
      <c r="DIV361" s="216"/>
      <c r="DIW361" s="216"/>
      <c r="DIX361" s="216"/>
      <c r="DIY361" s="216"/>
      <c r="DIZ361" s="216"/>
      <c r="DJA361" s="216"/>
      <c r="DJB361" s="216"/>
      <c r="DJC361" s="216"/>
      <c r="DJD361" s="216"/>
      <c r="DJE361" s="216"/>
      <c r="DJF361" s="216"/>
      <c r="DJG361" s="216"/>
      <c r="DJH361" s="216"/>
      <c r="DJI361" s="216"/>
      <c r="DJJ361" s="216"/>
      <c r="DJK361" s="216"/>
      <c r="DJL361" s="216"/>
      <c r="DJM361" s="216"/>
      <c r="DJN361" s="216"/>
      <c r="DJO361" s="216"/>
      <c r="DJP361" s="216"/>
      <c r="DJQ361" s="216"/>
      <c r="DJR361" s="216"/>
      <c r="DJS361" s="216"/>
      <c r="DJT361" s="216"/>
      <c r="DJU361" s="216"/>
      <c r="DJV361" s="216"/>
      <c r="DJW361" s="216"/>
      <c r="DJX361" s="216"/>
      <c r="DJY361" s="216"/>
      <c r="DJZ361" s="216"/>
      <c r="DKA361" s="216"/>
      <c r="DKB361" s="216"/>
      <c r="DKC361" s="216"/>
      <c r="DKD361" s="216"/>
      <c r="DKE361" s="216"/>
      <c r="DKF361" s="216"/>
      <c r="DKG361" s="216"/>
      <c r="DKH361" s="216"/>
      <c r="DKI361" s="216"/>
      <c r="DKJ361" s="216"/>
      <c r="DKK361" s="216"/>
      <c r="DKL361" s="216"/>
      <c r="DKM361" s="216"/>
      <c r="DKN361" s="216"/>
      <c r="DKO361" s="216"/>
      <c r="DKP361" s="216"/>
      <c r="DKQ361" s="216"/>
      <c r="DKR361" s="216"/>
      <c r="DKS361" s="216"/>
      <c r="DKT361" s="216"/>
      <c r="DKU361" s="216"/>
      <c r="DKV361" s="216"/>
      <c r="DKW361" s="216"/>
      <c r="DKX361" s="216"/>
      <c r="DKY361" s="216"/>
      <c r="DKZ361" s="216"/>
      <c r="DLA361" s="216"/>
      <c r="DLB361" s="216"/>
      <c r="DLC361" s="216"/>
      <c r="DLD361" s="216"/>
      <c r="DLE361" s="216"/>
      <c r="DLF361" s="216"/>
      <c r="DLG361" s="216"/>
      <c r="DLH361" s="216"/>
      <c r="DLI361" s="216"/>
      <c r="DLJ361" s="216"/>
      <c r="DLK361" s="216"/>
      <c r="DLL361" s="216"/>
      <c r="DLM361" s="216"/>
      <c r="DLN361" s="216"/>
      <c r="DLO361" s="216"/>
      <c r="DLP361" s="216"/>
      <c r="DLQ361" s="216"/>
      <c r="DLR361" s="216"/>
      <c r="DLS361" s="216"/>
      <c r="DLT361" s="216"/>
      <c r="DLU361" s="216"/>
      <c r="DLV361" s="216"/>
      <c r="DLW361" s="216"/>
      <c r="DLX361" s="216"/>
      <c r="DLY361" s="216"/>
      <c r="DLZ361" s="216"/>
      <c r="DMA361" s="216"/>
      <c r="DMB361" s="216"/>
      <c r="DMC361" s="216"/>
      <c r="DMD361" s="216"/>
      <c r="DME361" s="216"/>
      <c r="DMF361" s="216"/>
      <c r="DMG361" s="216"/>
      <c r="DMH361" s="216"/>
      <c r="DMI361" s="216"/>
      <c r="DMJ361" s="216"/>
      <c r="DMK361" s="216"/>
      <c r="DML361" s="216"/>
      <c r="DMM361" s="216"/>
      <c r="DMN361" s="216"/>
      <c r="DMO361" s="216"/>
      <c r="DMP361" s="216"/>
      <c r="DMQ361" s="216"/>
      <c r="DMR361" s="216"/>
      <c r="DMS361" s="216"/>
      <c r="DMT361" s="216"/>
      <c r="DMU361" s="216"/>
      <c r="DMV361" s="216"/>
      <c r="DMW361" s="216"/>
      <c r="DMX361" s="216"/>
      <c r="DMY361" s="216"/>
      <c r="DMZ361" s="216"/>
      <c r="DNA361" s="216"/>
      <c r="DNB361" s="216"/>
      <c r="DNC361" s="216"/>
      <c r="DND361" s="216"/>
      <c r="DNE361" s="216"/>
      <c r="DNF361" s="216"/>
      <c r="DNG361" s="216"/>
      <c r="DNH361" s="216"/>
      <c r="DNI361" s="216"/>
      <c r="DNJ361" s="216"/>
      <c r="DNK361" s="216"/>
      <c r="DNL361" s="216"/>
      <c r="DNM361" s="216"/>
      <c r="DNN361" s="216"/>
      <c r="DNO361" s="216"/>
      <c r="DNP361" s="216"/>
      <c r="DNQ361" s="216"/>
      <c r="DNR361" s="216"/>
      <c r="DNS361" s="216"/>
      <c r="DNT361" s="216"/>
      <c r="DNU361" s="216"/>
      <c r="DNV361" s="216"/>
      <c r="DNW361" s="216"/>
      <c r="DNX361" s="216"/>
      <c r="DNY361" s="216"/>
      <c r="DNZ361" s="216"/>
      <c r="DOA361" s="216"/>
      <c r="DOB361" s="216"/>
      <c r="DOC361" s="216"/>
      <c r="DOD361" s="216"/>
      <c r="DOE361" s="216"/>
      <c r="DOF361" s="216"/>
      <c r="DOG361" s="216"/>
      <c r="DOH361" s="216"/>
      <c r="DOI361" s="216"/>
      <c r="DOJ361" s="216"/>
      <c r="DOK361" s="216"/>
      <c r="DOL361" s="216"/>
      <c r="DOM361" s="216"/>
      <c r="DON361" s="216"/>
      <c r="DOO361" s="216"/>
      <c r="DOP361" s="216"/>
      <c r="DOQ361" s="216"/>
      <c r="DOR361" s="216"/>
      <c r="DOS361" s="216"/>
      <c r="DOT361" s="216"/>
      <c r="DOU361" s="216"/>
      <c r="DOV361" s="216"/>
      <c r="DOW361" s="216"/>
      <c r="DOX361" s="216"/>
      <c r="DOY361" s="216"/>
      <c r="DOZ361" s="216"/>
      <c r="DPA361" s="216"/>
      <c r="DPB361" s="216"/>
      <c r="DPC361" s="216"/>
      <c r="DPD361" s="216"/>
      <c r="DPE361" s="216"/>
      <c r="DPF361" s="216"/>
      <c r="DPG361" s="216"/>
      <c r="DPH361" s="216"/>
      <c r="DPI361" s="216"/>
      <c r="DPJ361" s="216"/>
      <c r="DPK361" s="216"/>
      <c r="DPL361" s="216"/>
      <c r="DPM361" s="216"/>
      <c r="DPN361" s="216"/>
      <c r="DPO361" s="216"/>
      <c r="DPP361" s="216"/>
      <c r="DPQ361" s="216"/>
      <c r="DPR361" s="216"/>
      <c r="DPS361" s="216"/>
      <c r="DPT361" s="216"/>
      <c r="DPU361" s="216"/>
      <c r="DPV361" s="216"/>
      <c r="DPW361" s="216"/>
      <c r="DPX361" s="216"/>
      <c r="DPY361" s="216"/>
      <c r="DPZ361" s="216"/>
      <c r="DQA361" s="216"/>
      <c r="DQB361" s="216"/>
      <c r="DQC361" s="216"/>
      <c r="DQD361" s="216"/>
      <c r="DQE361" s="216"/>
      <c r="DQF361" s="216"/>
      <c r="DQG361" s="216"/>
      <c r="DQH361" s="216"/>
      <c r="DQI361" s="216"/>
      <c r="DQJ361" s="216"/>
      <c r="DQK361" s="216"/>
      <c r="DQL361" s="216"/>
      <c r="DQM361" s="216"/>
      <c r="DQN361" s="216"/>
      <c r="DQO361" s="216"/>
      <c r="DQP361" s="216"/>
      <c r="DQQ361" s="216"/>
      <c r="DQR361" s="216"/>
      <c r="DQS361" s="216"/>
      <c r="DQT361" s="216"/>
      <c r="DQU361" s="216"/>
      <c r="DQV361" s="216"/>
      <c r="DQW361" s="216"/>
      <c r="DQX361" s="216"/>
      <c r="DQY361" s="216"/>
      <c r="DQZ361" s="216"/>
      <c r="DRA361" s="216"/>
      <c r="DRB361" s="216"/>
      <c r="DRC361" s="216"/>
      <c r="DRD361" s="216"/>
      <c r="DRE361" s="216"/>
      <c r="DRF361" s="216"/>
      <c r="DRG361" s="216"/>
      <c r="DRH361" s="216"/>
      <c r="DRI361" s="216"/>
      <c r="DRJ361" s="216"/>
      <c r="DRK361" s="216"/>
      <c r="DRL361" s="216"/>
      <c r="DRM361" s="216"/>
      <c r="DRN361" s="216"/>
      <c r="DRO361" s="216"/>
      <c r="DRP361" s="216"/>
      <c r="DRQ361" s="216"/>
      <c r="DRR361" s="216"/>
      <c r="DRS361" s="216"/>
      <c r="DRT361" s="216"/>
      <c r="DRU361" s="216"/>
      <c r="DRV361" s="216"/>
      <c r="DRW361" s="216"/>
      <c r="DRX361" s="216"/>
      <c r="DRY361" s="216"/>
      <c r="DRZ361" s="216"/>
      <c r="DSA361" s="216"/>
      <c r="DSB361" s="216"/>
      <c r="DSC361" s="216"/>
      <c r="DSD361" s="216"/>
      <c r="DSE361" s="216"/>
      <c r="DSF361" s="216"/>
      <c r="DSG361" s="216"/>
      <c r="DSH361" s="216"/>
      <c r="DSI361" s="216"/>
      <c r="DSJ361" s="216"/>
      <c r="DSK361" s="216"/>
      <c r="DSL361" s="216"/>
      <c r="DSM361" s="216"/>
      <c r="DSN361" s="216"/>
      <c r="DSO361" s="216"/>
      <c r="DSP361" s="216"/>
      <c r="DSQ361" s="216"/>
      <c r="DSR361" s="216"/>
      <c r="DSS361" s="216"/>
      <c r="DST361" s="216"/>
      <c r="DSU361" s="216"/>
      <c r="DSV361" s="216"/>
      <c r="DSW361" s="216"/>
      <c r="DSX361" s="216"/>
      <c r="DSY361" s="216"/>
      <c r="DSZ361" s="216"/>
      <c r="DTA361" s="216"/>
      <c r="DTB361" s="216"/>
      <c r="DTC361" s="216"/>
      <c r="DTD361" s="216"/>
      <c r="DTE361" s="216"/>
      <c r="DTF361" s="216"/>
      <c r="DTG361" s="216"/>
      <c r="DTH361" s="216"/>
      <c r="DTI361" s="216"/>
      <c r="DTJ361" s="216"/>
      <c r="DTK361" s="216"/>
      <c r="DTL361" s="216"/>
      <c r="DTM361" s="216"/>
      <c r="DTN361" s="216"/>
      <c r="DTO361" s="216"/>
      <c r="DTP361" s="216"/>
      <c r="DTQ361" s="216"/>
      <c r="DTR361" s="216"/>
      <c r="DTS361" s="216"/>
      <c r="DTT361" s="216"/>
      <c r="DTU361" s="216"/>
      <c r="DTV361" s="216"/>
      <c r="DTW361" s="216"/>
      <c r="DTX361" s="216"/>
      <c r="DTY361" s="216"/>
      <c r="DTZ361" s="216"/>
      <c r="DUA361" s="216"/>
      <c r="DUB361" s="216"/>
      <c r="DUC361" s="216"/>
      <c r="DUD361" s="216"/>
      <c r="DUE361" s="216"/>
      <c r="DUF361" s="216"/>
      <c r="DUG361" s="216"/>
      <c r="DUH361" s="216"/>
      <c r="DUI361" s="216"/>
      <c r="DUJ361" s="216"/>
      <c r="DUK361" s="216"/>
      <c r="DUL361" s="216"/>
      <c r="DUM361" s="216"/>
      <c r="DUN361" s="216"/>
      <c r="DUO361" s="216"/>
      <c r="DUP361" s="216"/>
      <c r="DUQ361" s="216"/>
      <c r="DUR361" s="216"/>
      <c r="DUS361" s="216"/>
      <c r="DUT361" s="216"/>
      <c r="DUU361" s="216"/>
      <c r="DUV361" s="216"/>
      <c r="DUW361" s="216"/>
      <c r="DUX361" s="216"/>
      <c r="DUY361" s="216"/>
      <c r="DUZ361" s="216"/>
      <c r="DVA361" s="216"/>
      <c r="DVB361" s="216"/>
      <c r="DVC361" s="216"/>
      <c r="DVD361" s="216"/>
      <c r="DVE361" s="216"/>
      <c r="DVF361" s="216"/>
      <c r="DVG361" s="216"/>
      <c r="DVH361" s="216"/>
      <c r="DVI361" s="216"/>
      <c r="DVJ361" s="216"/>
      <c r="DVK361" s="216"/>
      <c r="DVL361" s="216"/>
      <c r="DVM361" s="216"/>
      <c r="DVN361" s="216"/>
      <c r="DVO361" s="216"/>
      <c r="DVP361" s="216"/>
      <c r="DVQ361" s="216"/>
      <c r="DVR361" s="216"/>
      <c r="DVS361" s="216"/>
      <c r="DVT361" s="216"/>
      <c r="DVU361" s="216"/>
      <c r="DVV361" s="216"/>
      <c r="DVW361" s="216"/>
      <c r="DVX361" s="216"/>
      <c r="DVY361" s="216"/>
      <c r="DVZ361" s="216"/>
      <c r="DWA361" s="216"/>
      <c r="DWB361" s="216"/>
      <c r="DWC361" s="216"/>
      <c r="DWD361" s="216"/>
      <c r="DWE361" s="216"/>
      <c r="DWF361" s="216"/>
      <c r="DWG361" s="216"/>
      <c r="DWH361" s="216"/>
      <c r="DWI361" s="216"/>
      <c r="DWJ361" s="216"/>
      <c r="DWK361" s="216"/>
      <c r="DWL361" s="216"/>
      <c r="DWM361" s="216"/>
      <c r="DWN361" s="216"/>
      <c r="DWO361" s="216"/>
      <c r="DWP361" s="216"/>
      <c r="DWQ361" s="216"/>
      <c r="DWR361" s="216"/>
      <c r="DWS361" s="216"/>
      <c r="DWT361" s="216"/>
      <c r="DWU361" s="216"/>
      <c r="DWV361" s="216"/>
      <c r="DWW361" s="216"/>
      <c r="DWX361" s="216"/>
      <c r="DWY361" s="216"/>
      <c r="DWZ361" s="216"/>
      <c r="DXA361" s="216"/>
      <c r="DXB361" s="216"/>
      <c r="DXC361" s="216"/>
      <c r="DXD361" s="216"/>
      <c r="DXE361" s="216"/>
      <c r="DXF361" s="216"/>
      <c r="DXG361" s="216"/>
      <c r="DXH361" s="216"/>
      <c r="DXI361" s="216"/>
      <c r="DXJ361" s="216"/>
      <c r="DXK361" s="216"/>
      <c r="DXL361" s="216"/>
      <c r="DXM361" s="216"/>
      <c r="DXN361" s="216"/>
      <c r="DXO361" s="216"/>
      <c r="DXP361" s="216"/>
      <c r="DXQ361" s="216"/>
      <c r="DXR361" s="216"/>
      <c r="DXS361" s="216"/>
      <c r="DXT361" s="216"/>
      <c r="DXU361" s="216"/>
      <c r="DXV361" s="216"/>
      <c r="DXW361" s="216"/>
      <c r="DXX361" s="216"/>
      <c r="DXY361" s="216"/>
      <c r="DXZ361" s="216"/>
      <c r="DYA361" s="216"/>
      <c r="DYB361" s="216"/>
      <c r="DYC361" s="216"/>
      <c r="DYD361" s="216"/>
      <c r="DYE361" s="216"/>
      <c r="DYF361" s="216"/>
      <c r="DYG361" s="216"/>
      <c r="DYH361" s="216"/>
      <c r="DYI361" s="216"/>
      <c r="DYJ361" s="216"/>
      <c r="DYK361" s="216"/>
      <c r="DYL361" s="216"/>
      <c r="DYM361" s="216"/>
      <c r="DYN361" s="216"/>
      <c r="DYO361" s="216"/>
      <c r="DYP361" s="216"/>
      <c r="DYQ361" s="216"/>
      <c r="DYR361" s="216"/>
      <c r="DYS361" s="216"/>
      <c r="DYT361" s="216"/>
      <c r="DYU361" s="216"/>
      <c r="DYV361" s="216"/>
      <c r="DYW361" s="216"/>
      <c r="DYX361" s="216"/>
      <c r="DYY361" s="216"/>
      <c r="DYZ361" s="216"/>
      <c r="DZA361" s="216"/>
      <c r="DZB361" s="216"/>
      <c r="DZC361" s="216"/>
      <c r="DZD361" s="216"/>
      <c r="DZE361" s="216"/>
      <c r="DZF361" s="216"/>
      <c r="DZG361" s="216"/>
      <c r="DZH361" s="216"/>
      <c r="DZI361" s="216"/>
      <c r="DZJ361" s="216"/>
      <c r="DZK361" s="216"/>
      <c r="DZL361" s="216"/>
      <c r="DZM361" s="216"/>
      <c r="DZN361" s="216"/>
      <c r="DZO361" s="216"/>
      <c r="DZP361" s="216"/>
      <c r="DZQ361" s="216"/>
      <c r="DZR361" s="216"/>
      <c r="DZS361" s="216"/>
      <c r="DZT361" s="216"/>
      <c r="DZU361" s="216"/>
      <c r="DZV361" s="216"/>
      <c r="DZW361" s="216"/>
      <c r="DZX361" s="216"/>
      <c r="DZY361" s="216"/>
      <c r="DZZ361" s="216"/>
      <c r="EAA361" s="216"/>
      <c r="EAB361" s="216"/>
      <c r="EAC361" s="216"/>
      <c r="EAD361" s="216"/>
      <c r="EAE361" s="216"/>
      <c r="EAF361" s="216"/>
      <c r="EAG361" s="216"/>
      <c r="EAH361" s="216"/>
      <c r="EAI361" s="216"/>
      <c r="EAJ361" s="216"/>
      <c r="EAK361" s="216"/>
      <c r="EAL361" s="216"/>
      <c r="EAM361" s="216"/>
      <c r="EAN361" s="216"/>
      <c r="EAO361" s="216"/>
      <c r="EAP361" s="216"/>
      <c r="EAQ361" s="216"/>
      <c r="EAR361" s="216"/>
      <c r="EAS361" s="216"/>
      <c r="EAT361" s="216"/>
      <c r="EAU361" s="216"/>
      <c r="EAV361" s="216"/>
      <c r="EAW361" s="216"/>
      <c r="EAX361" s="216"/>
      <c r="EAY361" s="216"/>
      <c r="EAZ361" s="216"/>
      <c r="EBA361" s="216"/>
      <c r="EBB361" s="216"/>
      <c r="EBC361" s="216"/>
      <c r="EBD361" s="216"/>
      <c r="EBE361" s="216"/>
      <c r="EBF361" s="216"/>
      <c r="EBG361" s="216"/>
      <c r="EBH361" s="216"/>
      <c r="EBI361" s="216"/>
      <c r="EBJ361" s="216"/>
      <c r="EBK361" s="216"/>
      <c r="EBL361" s="216"/>
      <c r="EBM361" s="216"/>
      <c r="EBN361" s="216"/>
      <c r="EBO361" s="216"/>
      <c r="EBP361" s="216"/>
      <c r="EBQ361" s="216"/>
      <c r="EBR361" s="216"/>
      <c r="EBS361" s="216"/>
      <c r="EBT361" s="216"/>
      <c r="EBU361" s="216"/>
      <c r="EBV361" s="216"/>
      <c r="EBW361" s="216"/>
      <c r="EBX361" s="216"/>
      <c r="EBY361" s="216"/>
      <c r="EBZ361" s="216"/>
      <c r="ECA361" s="216"/>
      <c r="ECB361" s="216"/>
      <c r="ECC361" s="216"/>
      <c r="ECD361" s="216"/>
      <c r="ECE361" s="216"/>
      <c r="ECF361" s="216"/>
      <c r="ECG361" s="216"/>
      <c r="ECH361" s="216"/>
      <c r="ECI361" s="216"/>
      <c r="ECJ361" s="216"/>
      <c r="ECK361" s="216"/>
      <c r="ECL361" s="216"/>
      <c r="ECM361" s="216"/>
      <c r="ECN361" s="216"/>
      <c r="ECO361" s="216"/>
      <c r="ECP361" s="216"/>
      <c r="ECQ361" s="216"/>
      <c r="ECR361" s="216"/>
      <c r="ECS361" s="216"/>
      <c r="ECT361" s="216"/>
      <c r="ECU361" s="216"/>
      <c r="ECV361" s="216"/>
      <c r="ECW361" s="216"/>
      <c r="ECX361" s="216"/>
      <c r="ECY361" s="216"/>
      <c r="ECZ361" s="216"/>
      <c r="EDA361" s="216"/>
      <c r="EDB361" s="216"/>
      <c r="EDC361" s="216"/>
      <c r="EDD361" s="216"/>
      <c r="EDE361" s="216"/>
      <c r="EDF361" s="216"/>
      <c r="EDG361" s="216"/>
      <c r="EDH361" s="216"/>
      <c r="EDI361" s="216"/>
      <c r="EDJ361" s="216"/>
      <c r="EDK361" s="216"/>
      <c r="EDL361" s="216"/>
      <c r="EDM361" s="216"/>
      <c r="EDN361" s="216"/>
      <c r="EDO361" s="216"/>
      <c r="EDP361" s="216"/>
      <c r="EDQ361" s="216"/>
      <c r="EDR361" s="216"/>
      <c r="EDS361" s="216"/>
      <c r="EDT361" s="216"/>
      <c r="EDU361" s="216"/>
      <c r="EDV361" s="216"/>
      <c r="EDW361" s="216"/>
      <c r="EDX361" s="216"/>
      <c r="EDY361" s="216"/>
      <c r="EDZ361" s="216"/>
      <c r="EEA361" s="216"/>
      <c r="EEB361" s="216"/>
      <c r="EEC361" s="216"/>
      <c r="EED361" s="216"/>
      <c r="EEE361" s="216"/>
      <c r="EEF361" s="216"/>
      <c r="EEG361" s="216"/>
      <c r="EEH361" s="216"/>
      <c r="EEI361" s="216"/>
      <c r="EEJ361" s="216"/>
      <c r="EEK361" s="216"/>
      <c r="EEL361" s="216"/>
      <c r="EEM361" s="216"/>
      <c r="EEN361" s="216"/>
      <c r="EEO361" s="216"/>
      <c r="EEP361" s="216"/>
      <c r="EEQ361" s="216"/>
      <c r="EER361" s="216"/>
      <c r="EES361" s="216"/>
      <c r="EET361" s="216"/>
      <c r="EEU361" s="216"/>
      <c r="EEV361" s="216"/>
      <c r="EEW361" s="216"/>
      <c r="EEX361" s="216"/>
      <c r="EEY361" s="216"/>
      <c r="EEZ361" s="216"/>
      <c r="EFA361" s="216"/>
      <c r="EFB361" s="216"/>
      <c r="EFC361" s="216"/>
      <c r="EFD361" s="216"/>
      <c r="EFE361" s="216"/>
      <c r="EFF361" s="216"/>
      <c r="EFG361" s="216"/>
      <c r="EFH361" s="216"/>
      <c r="EFI361" s="216"/>
      <c r="EFJ361" s="216"/>
      <c r="EFK361" s="216"/>
      <c r="EFL361" s="216"/>
      <c r="EFM361" s="216"/>
      <c r="EFN361" s="216"/>
      <c r="EFO361" s="216"/>
      <c r="EFP361" s="216"/>
      <c r="EFQ361" s="216"/>
      <c r="EFR361" s="216"/>
      <c r="EFS361" s="216"/>
      <c r="EFT361" s="216"/>
      <c r="EFU361" s="216"/>
      <c r="EFV361" s="216"/>
      <c r="EFW361" s="216"/>
      <c r="EFX361" s="216"/>
      <c r="EFY361" s="216"/>
      <c r="EFZ361" s="216"/>
      <c r="EGA361" s="216"/>
      <c r="EGB361" s="216"/>
      <c r="EGC361" s="216"/>
      <c r="EGD361" s="216"/>
      <c r="EGE361" s="216"/>
      <c r="EGF361" s="216"/>
      <c r="EGG361" s="216"/>
      <c r="EGH361" s="216"/>
      <c r="EGI361" s="216"/>
      <c r="EGJ361" s="216"/>
      <c r="EGK361" s="216"/>
      <c r="EGL361" s="216"/>
      <c r="EGM361" s="216"/>
      <c r="EGN361" s="216"/>
      <c r="EGO361" s="216"/>
      <c r="EGP361" s="216"/>
      <c r="EGQ361" s="216"/>
      <c r="EGR361" s="216"/>
      <c r="EGS361" s="216"/>
      <c r="EGT361" s="216"/>
      <c r="EGU361" s="216"/>
      <c r="EGV361" s="216"/>
      <c r="EGW361" s="216"/>
      <c r="EGX361" s="216"/>
      <c r="EGY361" s="216"/>
      <c r="EGZ361" s="216"/>
      <c r="EHA361" s="216"/>
      <c r="EHB361" s="216"/>
      <c r="EHC361" s="216"/>
      <c r="EHD361" s="216"/>
      <c r="EHE361" s="216"/>
      <c r="EHF361" s="216"/>
      <c r="EHG361" s="216"/>
      <c r="EHH361" s="216"/>
      <c r="EHI361" s="216"/>
      <c r="EHJ361" s="216"/>
      <c r="EHK361" s="216"/>
      <c r="EHL361" s="216"/>
      <c r="EHM361" s="216"/>
      <c r="EHN361" s="216"/>
      <c r="EHO361" s="216"/>
      <c r="EHP361" s="216"/>
      <c r="EHQ361" s="216"/>
      <c r="EHR361" s="216"/>
      <c r="EHS361" s="216"/>
      <c r="EHT361" s="216"/>
      <c r="EHU361" s="216"/>
      <c r="EHV361" s="216"/>
      <c r="EHW361" s="216"/>
      <c r="EHX361" s="216"/>
      <c r="EHY361" s="216"/>
      <c r="EHZ361" s="216"/>
      <c r="EIA361" s="216"/>
      <c r="EIB361" s="216"/>
      <c r="EIC361" s="216"/>
      <c r="EID361" s="216"/>
      <c r="EIE361" s="216"/>
      <c r="EIF361" s="216"/>
      <c r="EIG361" s="216"/>
      <c r="EIH361" s="216"/>
      <c r="EII361" s="216"/>
      <c r="EIJ361" s="216"/>
      <c r="EIK361" s="216"/>
      <c r="EIL361" s="216"/>
      <c r="EIM361" s="216"/>
      <c r="EIN361" s="216"/>
      <c r="EIO361" s="216"/>
      <c r="EIP361" s="216"/>
      <c r="EIQ361" s="216"/>
      <c r="EIR361" s="216"/>
      <c r="EIS361" s="216"/>
      <c r="EIT361" s="216"/>
      <c r="EIU361" s="216"/>
      <c r="EIV361" s="216"/>
      <c r="EIW361" s="216"/>
      <c r="EIX361" s="216"/>
      <c r="EIY361" s="216"/>
      <c r="EIZ361" s="216"/>
      <c r="EJA361" s="216"/>
      <c r="EJB361" s="216"/>
      <c r="EJC361" s="216"/>
      <c r="EJD361" s="216"/>
      <c r="EJE361" s="216"/>
      <c r="EJF361" s="216"/>
      <c r="EJG361" s="216"/>
      <c r="EJH361" s="216"/>
      <c r="EJI361" s="216"/>
      <c r="EJJ361" s="216"/>
      <c r="EJK361" s="216"/>
      <c r="EJL361" s="216"/>
      <c r="EJM361" s="216"/>
      <c r="EJN361" s="216"/>
      <c r="EJO361" s="216"/>
      <c r="EJP361" s="216"/>
      <c r="EJQ361" s="216"/>
      <c r="EJR361" s="216"/>
      <c r="EJS361" s="216"/>
      <c r="EJT361" s="216"/>
      <c r="EJU361" s="216"/>
      <c r="EJV361" s="216"/>
      <c r="EJW361" s="216"/>
      <c r="EJX361" s="216"/>
      <c r="EJY361" s="216"/>
      <c r="EJZ361" s="216"/>
      <c r="EKA361" s="216"/>
      <c r="EKB361" s="216"/>
      <c r="EKC361" s="216"/>
      <c r="EKD361" s="216"/>
      <c r="EKE361" s="216"/>
      <c r="EKF361" s="216"/>
      <c r="EKG361" s="216"/>
      <c r="EKH361" s="216"/>
      <c r="EKI361" s="216"/>
      <c r="EKJ361" s="216"/>
      <c r="EKK361" s="216"/>
      <c r="EKL361" s="216"/>
      <c r="EKM361" s="216"/>
      <c r="EKN361" s="216"/>
      <c r="EKO361" s="216"/>
      <c r="EKP361" s="216"/>
      <c r="EKQ361" s="216"/>
      <c r="EKR361" s="216"/>
      <c r="EKS361" s="216"/>
      <c r="EKT361" s="216"/>
      <c r="EKU361" s="216"/>
      <c r="EKV361" s="216"/>
      <c r="EKW361" s="216"/>
      <c r="EKX361" s="216"/>
      <c r="EKY361" s="216"/>
      <c r="EKZ361" s="216"/>
      <c r="ELA361" s="216"/>
      <c r="ELB361" s="216"/>
      <c r="ELC361" s="216"/>
      <c r="ELD361" s="216"/>
      <c r="ELE361" s="216"/>
      <c r="ELF361" s="216"/>
      <c r="ELG361" s="216"/>
      <c r="ELH361" s="216"/>
      <c r="ELI361" s="216"/>
      <c r="ELJ361" s="216"/>
      <c r="ELK361" s="216"/>
      <c r="ELL361" s="216"/>
      <c r="ELM361" s="216"/>
      <c r="ELN361" s="216"/>
      <c r="ELO361" s="216"/>
      <c r="ELP361" s="216"/>
      <c r="ELQ361" s="216"/>
      <c r="ELR361" s="216"/>
      <c r="ELS361" s="216"/>
      <c r="ELT361" s="216"/>
      <c r="ELU361" s="216"/>
      <c r="ELV361" s="216"/>
      <c r="ELW361" s="216"/>
      <c r="ELX361" s="216"/>
      <c r="ELY361" s="216"/>
      <c r="ELZ361" s="216"/>
      <c r="EMA361" s="216"/>
      <c r="EMB361" s="216"/>
      <c r="EMC361" s="216"/>
      <c r="EMD361" s="216"/>
      <c r="EME361" s="216"/>
      <c r="EMF361" s="216"/>
      <c r="EMG361" s="216"/>
      <c r="EMH361" s="216"/>
      <c r="EMI361" s="216"/>
      <c r="EMJ361" s="216"/>
      <c r="EMK361" s="216"/>
      <c r="EML361" s="216"/>
      <c r="EMM361" s="216"/>
      <c r="EMN361" s="216"/>
      <c r="EMO361" s="216"/>
      <c r="EMP361" s="216"/>
      <c r="EMQ361" s="216"/>
      <c r="EMR361" s="216"/>
      <c r="EMS361" s="216"/>
      <c r="EMT361" s="216"/>
      <c r="EMU361" s="216"/>
      <c r="EMV361" s="216"/>
      <c r="EMW361" s="216"/>
      <c r="EMX361" s="216"/>
      <c r="EMY361" s="216"/>
      <c r="EMZ361" s="216"/>
      <c r="ENA361" s="216"/>
      <c r="ENB361" s="216"/>
      <c r="ENC361" s="216"/>
      <c r="END361" s="216"/>
      <c r="ENE361" s="216"/>
      <c r="ENF361" s="216"/>
      <c r="ENG361" s="216"/>
      <c r="ENH361" s="216"/>
      <c r="ENI361" s="216"/>
      <c r="ENJ361" s="216"/>
      <c r="ENK361" s="216"/>
      <c r="ENL361" s="216"/>
      <c r="ENM361" s="216"/>
      <c r="ENN361" s="216"/>
      <c r="ENO361" s="216"/>
      <c r="ENP361" s="216"/>
      <c r="ENQ361" s="216"/>
      <c r="ENR361" s="216"/>
      <c r="ENS361" s="216"/>
      <c r="ENT361" s="216"/>
      <c r="ENU361" s="216"/>
      <c r="ENV361" s="216"/>
      <c r="ENW361" s="216"/>
      <c r="ENX361" s="216"/>
      <c r="ENY361" s="216"/>
      <c r="ENZ361" s="216"/>
      <c r="EOA361" s="216"/>
      <c r="EOB361" s="216"/>
      <c r="EOC361" s="216"/>
      <c r="EOD361" s="216"/>
      <c r="EOE361" s="216"/>
      <c r="EOF361" s="216"/>
      <c r="EOG361" s="216"/>
      <c r="EOH361" s="216"/>
      <c r="EOI361" s="216"/>
      <c r="EOJ361" s="216"/>
      <c r="EOK361" s="216"/>
      <c r="EOL361" s="216"/>
      <c r="EOM361" s="216"/>
      <c r="EON361" s="216"/>
      <c r="EOO361" s="216"/>
      <c r="EOP361" s="216"/>
      <c r="EOQ361" s="216"/>
      <c r="EOR361" s="216"/>
      <c r="EOS361" s="216"/>
      <c r="EOT361" s="216"/>
      <c r="EOU361" s="216"/>
      <c r="EOV361" s="216"/>
      <c r="EOW361" s="216"/>
      <c r="EOX361" s="216"/>
      <c r="EOY361" s="216"/>
      <c r="EOZ361" s="216"/>
      <c r="EPA361" s="216"/>
      <c r="EPB361" s="216"/>
      <c r="EPC361" s="216"/>
      <c r="EPD361" s="216"/>
      <c r="EPE361" s="216"/>
      <c r="EPF361" s="216"/>
      <c r="EPG361" s="216"/>
      <c r="EPH361" s="216"/>
      <c r="EPI361" s="216"/>
      <c r="EPJ361" s="216"/>
      <c r="EPK361" s="216"/>
      <c r="EPL361" s="216"/>
      <c r="EPM361" s="216"/>
      <c r="EPN361" s="216"/>
      <c r="EPO361" s="216"/>
      <c r="EPP361" s="216"/>
      <c r="EPQ361" s="216"/>
      <c r="EPR361" s="216"/>
      <c r="EPS361" s="216"/>
      <c r="EPT361" s="216"/>
      <c r="EPU361" s="216"/>
      <c r="EPV361" s="216"/>
      <c r="EPW361" s="216"/>
      <c r="EPX361" s="216"/>
      <c r="EPY361" s="216"/>
      <c r="EPZ361" s="216"/>
      <c r="EQA361" s="216"/>
      <c r="EQB361" s="216"/>
      <c r="EQC361" s="216"/>
      <c r="EQD361" s="216"/>
      <c r="EQE361" s="216"/>
      <c r="EQF361" s="216"/>
      <c r="EQG361" s="216"/>
      <c r="EQH361" s="216"/>
      <c r="EQI361" s="216"/>
      <c r="EQJ361" s="216"/>
      <c r="EQK361" s="216"/>
      <c r="EQL361" s="216"/>
      <c r="EQM361" s="216"/>
      <c r="EQN361" s="216"/>
      <c r="EQO361" s="216"/>
      <c r="EQP361" s="216"/>
      <c r="EQQ361" s="216"/>
      <c r="EQR361" s="216"/>
      <c r="EQS361" s="216"/>
      <c r="EQT361" s="216"/>
      <c r="EQU361" s="216"/>
      <c r="EQV361" s="216"/>
      <c r="EQW361" s="216"/>
      <c r="EQX361" s="216"/>
      <c r="EQY361" s="216"/>
      <c r="EQZ361" s="216"/>
      <c r="ERA361" s="216"/>
      <c r="ERB361" s="216"/>
      <c r="ERC361" s="216"/>
      <c r="ERD361" s="216"/>
      <c r="ERE361" s="216"/>
      <c r="ERF361" s="216"/>
      <c r="ERG361" s="216"/>
      <c r="ERH361" s="216"/>
      <c r="ERI361" s="216"/>
      <c r="ERJ361" s="216"/>
      <c r="ERK361" s="216"/>
      <c r="ERL361" s="216"/>
      <c r="ERM361" s="216"/>
      <c r="ERN361" s="216"/>
      <c r="ERO361" s="216"/>
      <c r="ERP361" s="216"/>
      <c r="ERQ361" s="216"/>
      <c r="ERR361" s="216"/>
      <c r="ERS361" s="216"/>
      <c r="ERT361" s="216"/>
      <c r="ERU361" s="216"/>
      <c r="ERV361" s="216"/>
      <c r="ERW361" s="216"/>
      <c r="ERX361" s="216"/>
      <c r="ERY361" s="216"/>
      <c r="ERZ361" s="216"/>
      <c r="ESA361" s="216"/>
      <c r="ESB361" s="216"/>
      <c r="ESC361" s="216"/>
      <c r="ESD361" s="216"/>
      <c r="ESE361" s="216"/>
      <c r="ESF361" s="216"/>
      <c r="ESG361" s="216"/>
      <c r="ESH361" s="216"/>
      <c r="ESI361" s="216"/>
      <c r="ESJ361" s="216"/>
      <c r="ESK361" s="216"/>
      <c r="ESL361" s="216"/>
      <c r="ESM361" s="216"/>
      <c r="ESN361" s="216"/>
      <c r="ESO361" s="216"/>
      <c r="ESP361" s="216"/>
      <c r="ESQ361" s="216"/>
      <c r="ESR361" s="216"/>
      <c r="ESS361" s="216"/>
      <c r="EST361" s="216"/>
      <c r="ESU361" s="216"/>
      <c r="ESV361" s="216"/>
      <c r="ESW361" s="216"/>
      <c r="ESX361" s="216"/>
      <c r="ESY361" s="216"/>
      <c r="ESZ361" s="216"/>
      <c r="ETA361" s="216"/>
      <c r="ETB361" s="216"/>
      <c r="ETC361" s="216"/>
      <c r="ETD361" s="216"/>
      <c r="ETE361" s="216"/>
      <c r="ETF361" s="216"/>
      <c r="ETG361" s="216"/>
      <c r="ETH361" s="216"/>
      <c r="ETI361" s="216"/>
      <c r="ETJ361" s="216"/>
      <c r="ETK361" s="216"/>
      <c r="ETL361" s="216"/>
      <c r="ETM361" s="216"/>
      <c r="ETN361" s="216"/>
      <c r="ETO361" s="216"/>
      <c r="ETP361" s="216"/>
      <c r="ETQ361" s="216"/>
      <c r="ETR361" s="216"/>
      <c r="ETS361" s="216"/>
      <c r="ETT361" s="216"/>
      <c r="ETU361" s="216"/>
      <c r="ETV361" s="216"/>
      <c r="ETW361" s="216"/>
      <c r="ETX361" s="216"/>
      <c r="ETY361" s="216"/>
      <c r="ETZ361" s="216"/>
      <c r="EUA361" s="216"/>
      <c r="EUB361" s="216"/>
      <c r="EUC361" s="216"/>
      <c r="EUD361" s="216"/>
      <c r="EUE361" s="216"/>
      <c r="EUF361" s="216"/>
      <c r="EUG361" s="216"/>
      <c r="EUH361" s="216"/>
      <c r="EUI361" s="216"/>
      <c r="EUJ361" s="216"/>
      <c r="EUK361" s="216"/>
      <c r="EUL361" s="216"/>
      <c r="EUM361" s="216"/>
      <c r="EUN361" s="216"/>
      <c r="EUO361" s="216"/>
      <c r="EUP361" s="216"/>
      <c r="EUQ361" s="216"/>
      <c r="EUR361" s="216"/>
      <c r="EUS361" s="216"/>
      <c r="EUT361" s="216"/>
      <c r="EUU361" s="216"/>
      <c r="EUV361" s="216"/>
      <c r="EUW361" s="216"/>
      <c r="EUX361" s="216"/>
      <c r="EUY361" s="216"/>
      <c r="EUZ361" s="216"/>
      <c r="EVA361" s="216"/>
      <c r="EVB361" s="216"/>
      <c r="EVC361" s="216"/>
      <c r="EVD361" s="216"/>
      <c r="EVE361" s="216"/>
      <c r="EVF361" s="216"/>
      <c r="EVG361" s="216"/>
      <c r="EVH361" s="216"/>
      <c r="EVI361" s="216"/>
      <c r="EVJ361" s="216"/>
      <c r="EVK361" s="216"/>
      <c r="EVL361" s="216"/>
      <c r="EVM361" s="216"/>
      <c r="EVN361" s="216"/>
      <c r="EVO361" s="216"/>
      <c r="EVP361" s="216"/>
      <c r="EVQ361" s="216"/>
      <c r="EVR361" s="216"/>
      <c r="EVS361" s="216"/>
      <c r="EVT361" s="216"/>
      <c r="EVU361" s="216"/>
      <c r="EVV361" s="216"/>
      <c r="EVW361" s="216"/>
      <c r="EVX361" s="216"/>
      <c r="EVY361" s="216"/>
      <c r="EVZ361" s="216"/>
      <c r="EWA361" s="216"/>
      <c r="EWB361" s="216"/>
      <c r="EWC361" s="216"/>
      <c r="EWD361" s="216"/>
      <c r="EWE361" s="216"/>
      <c r="EWF361" s="216"/>
      <c r="EWG361" s="216"/>
      <c r="EWH361" s="216"/>
      <c r="EWI361" s="216"/>
      <c r="EWJ361" s="216"/>
      <c r="EWK361" s="216"/>
      <c r="EWL361" s="216"/>
      <c r="EWM361" s="216"/>
      <c r="EWN361" s="216"/>
      <c r="EWO361" s="216"/>
      <c r="EWP361" s="216"/>
      <c r="EWQ361" s="216"/>
      <c r="EWR361" s="216"/>
      <c r="EWS361" s="216"/>
      <c r="EWT361" s="216"/>
      <c r="EWU361" s="216"/>
      <c r="EWV361" s="216"/>
      <c r="EWW361" s="216"/>
      <c r="EWX361" s="216"/>
      <c r="EWY361" s="216"/>
      <c r="EWZ361" s="216"/>
      <c r="EXA361" s="216"/>
      <c r="EXB361" s="216"/>
      <c r="EXC361" s="216"/>
      <c r="EXD361" s="216"/>
      <c r="EXE361" s="216"/>
      <c r="EXF361" s="216"/>
      <c r="EXG361" s="216"/>
      <c r="EXH361" s="216"/>
      <c r="EXI361" s="216"/>
      <c r="EXJ361" s="216"/>
      <c r="EXK361" s="216"/>
      <c r="EXL361" s="216"/>
      <c r="EXM361" s="216"/>
      <c r="EXN361" s="216"/>
      <c r="EXO361" s="216"/>
      <c r="EXP361" s="216"/>
      <c r="EXQ361" s="216"/>
      <c r="EXR361" s="216"/>
      <c r="EXS361" s="216"/>
      <c r="EXT361" s="216"/>
      <c r="EXU361" s="216"/>
      <c r="EXV361" s="216"/>
      <c r="EXW361" s="216"/>
      <c r="EXX361" s="216"/>
      <c r="EXY361" s="216"/>
      <c r="EXZ361" s="216"/>
      <c r="EYA361" s="216"/>
      <c r="EYB361" s="216"/>
      <c r="EYC361" s="216"/>
      <c r="EYD361" s="216"/>
      <c r="EYE361" s="216"/>
      <c r="EYF361" s="216"/>
      <c r="EYG361" s="216"/>
      <c r="EYH361" s="216"/>
      <c r="EYI361" s="216"/>
      <c r="EYJ361" s="216"/>
      <c r="EYK361" s="216"/>
      <c r="EYL361" s="216"/>
      <c r="EYM361" s="216"/>
      <c r="EYN361" s="216"/>
      <c r="EYO361" s="216"/>
      <c r="EYP361" s="216"/>
      <c r="EYQ361" s="216"/>
      <c r="EYR361" s="216"/>
      <c r="EYS361" s="216"/>
      <c r="EYT361" s="216"/>
      <c r="EYU361" s="216"/>
      <c r="EYV361" s="216"/>
      <c r="EYW361" s="216"/>
      <c r="EYX361" s="216"/>
      <c r="EYY361" s="216"/>
      <c r="EYZ361" s="216"/>
      <c r="EZA361" s="216"/>
      <c r="EZB361" s="216"/>
      <c r="EZC361" s="216"/>
      <c r="EZD361" s="216"/>
      <c r="EZE361" s="216"/>
      <c r="EZF361" s="216"/>
      <c r="EZG361" s="216"/>
      <c r="EZH361" s="216"/>
      <c r="EZI361" s="216"/>
      <c r="EZJ361" s="216"/>
      <c r="EZK361" s="216"/>
      <c r="EZL361" s="216"/>
      <c r="EZM361" s="216"/>
      <c r="EZN361" s="216"/>
      <c r="EZO361" s="216"/>
      <c r="EZP361" s="216"/>
      <c r="EZQ361" s="216"/>
      <c r="EZR361" s="216"/>
      <c r="EZS361" s="216"/>
      <c r="EZT361" s="216"/>
      <c r="EZU361" s="216"/>
      <c r="EZV361" s="216"/>
      <c r="EZW361" s="216"/>
      <c r="EZX361" s="216"/>
      <c r="EZY361" s="216"/>
      <c r="EZZ361" s="216"/>
      <c r="FAA361" s="216"/>
      <c r="FAB361" s="216"/>
      <c r="FAC361" s="216"/>
      <c r="FAD361" s="216"/>
      <c r="FAE361" s="216"/>
      <c r="FAF361" s="216"/>
      <c r="FAG361" s="216"/>
      <c r="FAH361" s="216"/>
      <c r="FAI361" s="216"/>
      <c r="FAJ361" s="216"/>
      <c r="FAK361" s="216"/>
      <c r="FAL361" s="216"/>
      <c r="FAM361" s="216"/>
      <c r="FAN361" s="216"/>
      <c r="FAO361" s="216"/>
      <c r="FAP361" s="216"/>
      <c r="FAQ361" s="216"/>
      <c r="FAR361" s="216"/>
      <c r="FAS361" s="216"/>
      <c r="FAT361" s="216"/>
      <c r="FAU361" s="216"/>
      <c r="FAV361" s="216"/>
      <c r="FAW361" s="216"/>
      <c r="FAX361" s="216"/>
      <c r="FAY361" s="216"/>
      <c r="FAZ361" s="216"/>
      <c r="FBA361" s="216"/>
      <c r="FBB361" s="216"/>
      <c r="FBC361" s="216"/>
      <c r="FBD361" s="216"/>
      <c r="FBE361" s="216"/>
      <c r="FBF361" s="216"/>
      <c r="FBG361" s="216"/>
      <c r="FBH361" s="216"/>
      <c r="FBI361" s="216"/>
      <c r="FBJ361" s="216"/>
      <c r="FBK361" s="216"/>
      <c r="FBL361" s="216"/>
      <c r="FBM361" s="216"/>
      <c r="FBN361" s="216"/>
      <c r="FBO361" s="216"/>
      <c r="FBP361" s="216"/>
      <c r="FBQ361" s="216"/>
      <c r="FBR361" s="216"/>
      <c r="FBS361" s="216"/>
      <c r="FBT361" s="216"/>
      <c r="FBU361" s="216"/>
      <c r="FBV361" s="216"/>
      <c r="FBW361" s="216"/>
      <c r="FBX361" s="216"/>
      <c r="FBY361" s="216"/>
      <c r="FBZ361" s="216"/>
      <c r="FCA361" s="216"/>
      <c r="FCB361" s="216"/>
      <c r="FCC361" s="216"/>
      <c r="FCD361" s="216"/>
      <c r="FCE361" s="216"/>
      <c r="FCF361" s="216"/>
      <c r="FCG361" s="216"/>
      <c r="FCH361" s="216"/>
      <c r="FCI361" s="216"/>
      <c r="FCJ361" s="216"/>
      <c r="FCK361" s="216"/>
      <c r="FCL361" s="216"/>
      <c r="FCM361" s="216"/>
      <c r="FCN361" s="216"/>
      <c r="FCO361" s="216"/>
      <c r="FCP361" s="216"/>
      <c r="FCQ361" s="216"/>
      <c r="FCR361" s="216"/>
      <c r="FCS361" s="216"/>
      <c r="FCT361" s="216"/>
      <c r="FCU361" s="216"/>
      <c r="FCV361" s="216"/>
      <c r="FCW361" s="216"/>
      <c r="FCX361" s="216"/>
      <c r="FCY361" s="216"/>
      <c r="FCZ361" s="216"/>
      <c r="FDA361" s="216"/>
      <c r="FDB361" s="216"/>
      <c r="FDC361" s="216"/>
      <c r="FDD361" s="216"/>
      <c r="FDE361" s="216"/>
      <c r="FDF361" s="216"/>
      <c r="FDG361" s="216"/>
      <c r="FDH361" s="216"/>
      <c r="FDI361" s="216"/>
      <c r="FDJ361" s="216"/>
      <c r="FDK361" s="216"/>
      <c r="FDL361" s="216"/>
      <c r="FDM361" s="216"/>
      <c r="FDN361" s="216"/>
      <c r="FDO361" s="216"/>
      <c r="FDP361" s="216"/>
      <c r="FDQ361" s="216"/>
      <c r="FDR361" s="216"/>
      <c r="FDS361" s="216"/>
      <c r="FDT361" s="216"/>
      <c r="FDU361" s="216"/>
      <c r="FDV361" s="216"/>
      <c r="FDW361" s="216"/>
      <c r="FDX361" s="216"/>
      <c r="FDY361" s="216"/>
      <c r="FDZ361" s="216"/>
      <c r="FEA361" s="216"/>
      <c r="FEB361" s="216"/>
      <c r="FEC361" s="216"/>
      <c r="FED361" s="216"/>
      <c r="FEE361" s="216"/>
      <c r="FEF361" s="216"/>
      <c r="FEG361" s="216"/>
      <c r="FEH361" s="216"/>
      <c r="FEI361" s="216"/>
      <c r="FEJ361" s="216"/>
      <c r="FEK361" s="216"/>
      <c r="FEL361" s="216"/>
      <c r="FEM361" s="216"/>
      <c r="FEN361" s="216"/>
      <c r="FEO361" s="216"/>
      <c r="FEP361" s="216"/>
      <c r="FEQ361" s="216"/>
      <c r="FER361" s="216"/>
      <c r="FES361" s="216"/>
      <c r="FET361" s="216"/>
      <c r="FEU361" s="216"/>
      <c r="FEV361" s="216"/>
      <c r="FEW361" s="216"/>
      <c r="FEX361" s="216"/>
      <c r="FEY361" s="216"/>
      <c r="FEZ361" s="216"/>
      <c r="FFA361" s="216"/>
      <c r="FFB361" s="216"/>
      <c r="FFC361" s="216"/>
      <c r="FFD361" s="216"/>
      <c r="FFE361" s="216"/>
      <c r="FFF361" s="216"/>
      <c r="FFG361" s="216"/>
      <c r="FFH361" s="216"/>
      <c r="FFI361" s="216"/>
      <c r="FFJ361" s="216"/>
      <c r="FFK361" s="216"/>
      <c r="FFL361" s="216"/>
      <c r="FFM361" s="216"/>
      <c r="FFN361" s="216"/>
      <c r="FFO361" s="216"/>
      <c r="FFP361" s="216"/>
      <c r="FFQ361" s="216"/>
      <c r="FFR361" s="216"/>
      <c r="FFS361" s="216"/>
      <c r="FFT361" s="216"/>
      <c r="FFU361" s="216"/>
      <c r="FFV361" s="216"/>
      <c r="FFW361" s="216"/>
      <c r="FFX361" s="216"/>
      <c r="FFY361" s="216"/>
      <c r="FFZ361" s="216"/>
      <c r="FGA361" s="216"/>
      <c r="FGB361" s="216"/>
      <c r="FGC361" s="216"/>
      <c r="FGD361" s="216"/>
      <c r="FGE361" s="216"/>
      <c r="FGF361" s="216"/>
      <c r="FGG361" s="216"/>
      <c r="FGH361" s="216"/>
      <c r="FGI361" s="216"/>
      <c r="FGJ361" s="216"/>
      <c r="FGK361" s="216"/>
      <c r="FGL361" s="216"/>
      <c r="FGM361" s="216"/>
      <c r="FGN361" s="216"/>
      <c r="FGO361" s="216"/>
      <c r="FGP361" s="216"/>
      <c r="FGQ361" s="216"/>
      <c r="FGR361" s="216"/>
      <c r="FGS361" s="216"/>
      <c r="FGT361" s="216"/>
      <c r="FGU361" s="216"/>
      <c r="FGV361" s="216"/>
      <c r="FGW361" s="216"/>
      <c r="FGX361" s="216"/>
      <c r="FGY361" s="216"/>
      <c r="FGZ361" s="216"/>
      <c r="FHA361" s="216"/>
      <c r="FHB361" s="216"/>
      <c r="FHC361" s="216"/>
      <c r="FHD361" s="216"/>
      <c r="FHE361" s="216"/>
      <c r="FHF361" s="216"/>
      <c r="FHG361" s="216"/>
      <c r="FHH361" s="216"/>
      <c r="FHI361" s="216"/>
      <c r="FHJ361" s="216"/>
      <c r="FHK361" s="216"/>
      <c r="FHL361" s="216"/>
      <c r="FHM361" s="216"/>
      <c r="FHN361" s="216"/>
      <c r="FHO361" s="216"/>
      <c r="FHP361" s="216"/>
      <c r="FHQ361" s="216"/>
      <c r="FHR361" s="216"/>
      <c r="FHS361" s="216"/>
      <c r="FHT361" s="216"/>
      <c r="FHU361" s="216"/>
      <c r="FHV361" s="216"/>
      <c r="FHW361" s="216"/>
      <c r="FHX361" s="216"/>
      <c r="FHY361" s="216"/>
      <c r="FHZ361" s="216"/>
      <c r="FIA361" s="216"/>
      <c r="FIB361" s="216"/>
      <c r="FIC361" s="216"/>
      <c r="FID361" s="216"/>
      <c r="FIE361" s="216"/>
      <c r="FIF361" s="216"/>
      <c r="FIG361" s="216"/>
      <c r="FIH361" s="216"/>
      <c r="FII361" s="216"/>
      <c r="FIJ361" s="216"/>
      <c r="FIK361" s="216"/>
      <c r="FIL361" s="216"/>
      <c r="FIM361" s="216"/>
      <c r="FIN361" s="216"/>
      <c r="FIO361" s="216"/>
      <c r="FIP361" s="216"/>
      <c r="FIQ361" s="216"/>
      <c r="FIR361" s="216"/>
      <c r="FIS361" s="216"/>
      <c r="FIT361" s="216"/>
      <c r="FIU361" s="216"/>
      <c r="FIV361" s="216"/>
      <c r="FIW361" s="216"/>
      <c r="FIX361" s="216"/>
      <c r="FIY361" s="216"/>
      <c r="FIZ361" s="216"/>
      <c r="FJA361" s="216"/>
      <c r="FJB361" s="216"/>
      <c r="FJC361" s="216"/>
      <c r="FJD361" s="216"/>
      <c r="FJE361" s="216"/>
      <c r="FJF361" s="216"/>
      <c r="FJG361" s="216"/>
      <c r="FJH361" s="216"/>
      <c r="FJI361" s="216"/>
      <c r="FJJ361" s="216"/>
      <c r="FJK361" s="216"/>
      <c r="FJL361" s="216"/>
      <c r="FJM361" s="216"/>
      <c r="FJN361" s="216"/>
      <c r="FJO361" s="216"/>
      <c r="FJP361" s="216"/>
      <c r="FJQ361" s="216"/>
      <c r="FJR361" s="216"/>
      <c r="FJS361" s="216"/>
      <c r="FJT361" s="216"/>
      <c r="FJU361" s="216"/>
      <c r="FJV361" s="216"/>
      <c r="FJW361" s="216"/>
      <c r="FJX361" s="216"/>
      <c r="FJY361" s="216"/>
      <c r="FJZ361" s="216"/>
      <c r="FKA361" s="216"/>
      <c r="FKB361" s="216"/>
      <c r="FKC361" s="216"/>
      <c r="FKD361" s="216"/>
      <c r="FKE361" s="216"/>
      <c r="FKF361" s="216"/>
      <c r="FKG361" s="216"/>
      <c r="FKH361" s="216"/>
      <c r="FKI361" s="216"/>
      <c r="FKJ361" s="216"/>
      <c r="FKK361" s="216"/>
      <c r="FKL361" s="216"/>
      <c r="FKM361" s="216"/>
      <c r="FKN361" s="216"/>
      <c r="FKO361" s="216"/>
      <c r="FKP361" s="216"/>
      <c r="FKQ361" s="216"/>
      <c r="FKR361" s="216"/>
      <c r="FKS361" s="216"/>
      <c r="FKT361" s="216"/>
      <c r="FKU361" s="216"/>
      <c r="FKV361" s="216"/>
      <c r="FKW361" s="216"/>
      <c r="FKX361" s="216"/>
      <c r="FKY361" s="216"/>
      <c r="FKZ361" s="216"/>
      <c r="FLA361" s="216"/>
      <c r="FLB361" s="216"/>
      <c r="FLC361" s="216"/>
      <c r="FLD361" s="216"/>
      <c r="FLE361" s="216"/>
      <c r="FLF361" s="216"/>
      <c r="FLG361" s="216"/>
      <c r="FLH361" s="216"/>
      <c r="FLI361" s="216"/>
      <c r="FLJ361" s="216"/>
      <c r="FLK361" s="216"/>
      <c r="FLL361" s="216"/>
      <c r="FLM361" s="216"/>
      <c r="FLN361" s="216"/>
      <c r="FLO361" s="216"/>
      <c r="FLP361" s="216"/>
      <c r="FLQ361" s="216"/>
      <c r="FLR361" s="216"/>
      <c r="FLS361" s="216"/>
      <c r="FLT361" s="216"/>
      <c r="FLU361" s="216"/>
      <c r="FLV361" s="216"/>
      <c r="FLW361" s="216"/>
      <c r="FLX361" s="216"/>
      <c r="FLY361" s="216"/>
      <c r="FLZ361" s="216"/>
      <c r="FMA361" s="216"/>
      <c r="FMB361" s="216"/>
      <c r="FMC361" s="216"/>
      <c r="FMD361" s="216"/>
      <c r="FME361" s="216"/>
      <c r="FMF361" s="216"/>
      <c r="FMG361" s="216"/>
      <c r="FMH361" s="216"/>
      <c r="FMI361" s="216"/>
      <c r="FMJ361" s="216"/>
      <c r="FMK361" s="216"/>
      <c r="FML361" s="216"/>
      <c r="FMM361" s="216"/>
      <c r="FMN361" s="216"/>
      <c r="FMO361" s="216"/>
      <c r="FMP361" s="216"/>
      <c r="FMQ361" s="216"/>
      <c r="FMR361" s="216"/>
      <c r="FMS361" s="216"/>
      <c r="FMT361" s="216"/>
      <c r="FMU361" s="216"/>
      <c r="FMV361" s="216"/>
      <c r="FMW361" s="216"/>
      <c r="FMX361" s="216"/>
      <c r="FMY361" s="216"/>
      <c r="FMZ361" s="216"/>
      <c r="FNA361" s="216"/>
      <c r="FNB361" s="216"/>
      <c r="FNC361" s="216"/>
      <c r="FND361" s="216"/>
      <c r="FNE361" s="216"/>
      <c r="FNF361" s="216"/>
      <c r="FNG361" s="216"/>
      <c r="FNH361" s="216"/>
      <c r="FNI361" s="216"/>
      <c r="FNJ361" s="216"/>
      <c r="FNK361" s="216"/>
      <c r="FNL361" s="216"/>
      <c r="FNM361" s="216"/>
      <c r="FNN361" s="216"/>
      <c r="FNO361" s="216"/>
      <c r="FNP361" s="216"/>
      <c r="FNQ361" s="216"/>
      <c r="FNR361" s="216"/>
      <c r="FNS361" s="216"/>
      <c r="FNT361" s="216"/>
      <c r="FNU361" s="216"/>
      <c r="FNV361" s="216"/>
      <c r="FNW361" s="216"/>
      <c r="FNX361" s="216"/>
      <c r="FNY361" s="216"/>
      <c r="FNZ361" s="216"/>
      <c r="FOA361" s="216"/>
      <c r="FOB361" s="216"/>
      <c r="FOC361" s="216"/>
      <c r="FOD361" s="216"/>
      <c r="FOE361" s="216"/>
      <c r="FOF361" s="216"/>
      <c r="FOG361" s="216"/>
      <c r="FOH361" s="216"/>
      <c r="FOI361" s="216"/>
      <c r="FOJ361" s="216"/>
      <c r="FOK361" s="216"/>
      <c r="FOL361" s="216"/>
      <c r="FOM361" s="216"/>
      <c r="FON361" s="216"/>
      <c r="FOO361" s="216"/>
      <c r="FOP361" s="216"/>
      <c r="FOQ361" s="216"/>
      <c r="FOR361" s="216"/>
      <c r="FOS361" s="216"/>
      <c r="FOT361" s="216"/>
      <c r="FOU361" s="216"/>
      <c r="FOV361" s="216"/>
      <c r="FOW361" s="216"/>
      <c r="FOX361" s="216"/>
      <c r="FOY361" s="216"/>
      <c r="FOZ361" s="216"/>
      <c r="FPA361" s="216"/>
      <c r="FPB361" s="216"/>
      <c r="FPC361" s="216"/>
      <c r="FPD361" s="216"/>
      <c r="FPE361" s="216"/>
      <c r="FPF361" s="216"/>
      <c r="FPG361" s="216"/>
      <c r="FPH361" s="216"/>
      <c r="FPI361" s="216"/>
      <c r="FPJ361" s="216"/>
      <c r="FPK361" s="216"/>
      <c r="FPL361" s="216"/>
      <c r="FPM361" s="216"/>
      <c r="FPN361" s="216"/>
      <c r="FPO361" s="216"/>
      <c r="FPP361" s="216"/>
      <c r="FPQ361" s="216"/>
      <c r="FPR361" s="216"/>
      <c r="FPS361" s="216"/>
      <c r="FPT361" s="216"/>
      <c r="FPU361" s="216"/>
      <c r="FPV361" s="216"/>
      <c r="FPW361" s="216"/>
      <c r="FPX361" s="216"/>
      <c r="FPY361" s="216"/>
      <c r="FPZ361" s="216"/>
      <c r="FQA361" s="216"/>
      <c r="FQB361" s="216"/>
      <c r="FQC361" s="216"/>
      <c r="FQD361" s="216"/>
      <c r="FQE361" s="216"/>
      <c r="FQF361" s="216"/>
      <c r="FQG361" s="216"/>
      <c r="FQH361" s="216"/>
      <c r="FQI361" s="216"/>
      <c r="FQJ361" s="216"/>
      <c r="FQK361" s="216"/>
      <c r="FQL361" s="216"/>
      <c r="FQM361" s="216"/>
      <c r="FQN361" s="216"/>
      <c r="FQO361" s="216"/>
      <c r="FQP361" s="216"/>
      <c r="FQQ361" s="216"/>
      <c r="FQR361" s="216"/>
      <c r="FQS361" s="216"/>
      <c r="FQT361" s="216"/>
      <c r="FQU361" s="216"/>
      <c r="FQV361" s="216"/>
      <c r="FQW361" s="216"/>
      <c r="FQX361" s="216"/>
      <c r="FQY361" s="216"/>
      <c r="FQZ361" s="216"/>
      <c r="FRA361" s="216"/>
      <c r="FRB361" s="216"/>
      <c r="FRC361" s="216"/>
      <c r="FRD361" s="216"/>
      <c r="FRE361" s="216"/>
      <c r="FRF361" s="216"/>
      <c r="FRG361" s="216"/>
      <c r="FRH361" s="216"/>
      <c r="FRI361" s="216"/>
      <c r="FRJ361" s="216"/>
      <c r="FRK361" s="216"/>
      <c r="FRL361" s="216"/>
      <c r="FRM361" s="216"/>
      <c r="FRN361" s="216"/>
      <c r="FRO361" s="216"/>
      <c r="FRP361" s="216"/>
      <c r="FRQ361" s="216"/>
      <c r="FRR361" s="216"/>
      <c r="FRS361" s="216"/>
      <c r="FRT361" s="216"/>
      <c r="FRU361" s="216"/>
      <c r="FRV361" s="216"/>
      <c r="FRW361" s="216"/>
      <c r="FRX361" s="216"/>
      <c r="FRY361" s="216"/>
      <c r="FRZ361" s="216"/>
      <c r="FSA361" s="216"/>
      <c r="FSB361" s="216"/>
      <c r="FSC361" s="216"/>
      <c r="FSD361" s="216"/>
      <c r="FSE361" s="216"/>
      <c r="FSF361" s="216"/>
      <c r="FSG361" s="216"/>
      <c r="FSH361" s="216"/>
      <c r="FSI361" s="216"/>
      <c r="FSJ361" s="216"/>
      <c r="FSK361" s="216"/>
      <c r="FSL361" s="216"/>
      <c r="FSM361" s="216"/>
      <c r="FSN361" s="216"/>
      <c r="FSO361" s="216"/>
      <c r="FSP361" s="216"/>
      <c r="FSQ361" s="216"/>
      <c r="FSR361" s="216"/>
      <c r="FSS361" s="216"/>
      <c r="FST361" s="216"/>
      <c r="FSU361" s="216"/>
      <c r="FSV361" s="216"/>
      <c r="FSW361" s="216"/>
      <c r="FSX361" s="216"/>
      <c r="FSY361" s="216"/>
      <c r="FSZ361" s="216"/>
      <c r="FTA361" s="216"/>
      <c r="FTB361" s="216"/>
      <c r="FTC361" s="216"/>
      <c r="FTD361" s="216"/>
      <c r="FTE361" s="216"/>
      <c r="FTF361" s="216"/>
      <c r="FTG361" s="216"/>
      <c r="FTH361" s="216"/>
      <c r="FTI361" s="216"/>
      <c r="FTJ361" s="216"/>
      <c r="FTK361" s="216"/>
      <c r="FTL361" s="216"/>
      <c r="FTM361" s="216"/>
      <c r="FTN361" s="216"/>
      <c r="FTO361" s="216"/>
      <c r="FTP361" s="216"/>
      <c r="FTQ361" s="216"/>
      <c r="FTR361" s="216"/>
      <c r="FTS361" s="216"/>
      <c r="FTT361" s="216"/>
      <c r="FTU361" s="216"/>
      <c r="FTV361" s="216"/>
      <c r="FTW361" s="216"/>
      <c r="FTX361" s="216"/>
      <c r="FTY361" s="216"/>
      <c r="FTZ361" s="216"/>
      <c r="FUA361" s="216"/>
      <c r="FUB361" s="216"/>
      <c r="FUC361" s="216"/>
      <c r="FUD361" s="216"/>
      <c r="FUE361" s="216"/>
      <c r="FUF361" s="216"/>
      <c r="FUG361" s="216"/>
      <c r="FUH361" s="216"/>
      <c r="FUI361" s="216"/>
      <c r="FUJ361" s="216"/>
      <c r="FUK361" s="216"/>
      <c r="FUL361" s="216"/>
      <c r="FUM361" s="216"/>
      <c r="FUN361" s="216"/>
      <c r="FUO361" s="216"/>
      <c r="FUP361" s="216"/>
      <c r="FUQ361" s="216"/>
      <c r="FUR361" s="216"/>
      <c r="FUS361" s="216"/>
      <c r="FUT361" s="216"/>
      <c r="FUU361" s="216"/>
      <c r="FUV361" s="216"/>
      <c r="FUW361" s="216"/>
      <c r="FUX361" s="216"/>
      <c r="FUY361" s="216"/>
      <c r="FUZ361" s="216"/>
      <c r="FVA361" s="216"/>
      <c r="FVB361" s="216"/>
      <c r="FVC361" s="216"/>
      <c r="FVD361" s="216"/>
      <c r="FVE361" s="216"/>
      <c r="FVF361" s="216"/>
      <c r="FVG361" s="216"/>
      <c r="FVH361" s="216"/>
      <c r="FVI361" s="216"/>
      <c r="FVJ361" s="216"/>
      <c r="FVK361" s="216"/>
      <c r="FVL361" s="216"/>
      <c r="FVM361" s="216"/>
      <c r="FVN361" s="216"/>
      <c r="FVO361" s="216"/>
      <c r="FVP361" s="216"/>
      <c r="FVQ361" s="216"/>
      <c r="FVR361" s="216"/>
      <c r="FVS361" s="216"/>
      <c r="FVT361" s="216"/>
      <c r="FVU361" s="216"/>
      <c r="FVV361" s="216"/>
      <c r="FVW361" s="216"/>
      <c r="FVX361" s="216"/>
      <c r="FVY361" s="216"/>
      <c r="FVZ361" s="216"/>
      <c r="FWA361" s="216"/>
      <c r="FWB361" s="216"/>
      <c r="FWC361" s="216"/>
      <c r="FWD361" s="216"/>
      <c r="FWE361" s="216"/>
      <c r="FWF361" s="216"/>
      <c r="FWG361" s="216"/>
      <c r="FWH361" s="216"/>
      <c r="FWI361" s="216"/>
      <c r="FWJ361" s="216"/>
      <c r="FWK361" s="216"/>
      <c r="FWL361" s="216"/>
      <c r="FWM361" s="216"/>
      <c r="FWN361" s="216"/>
      <c r="FWO361" s="216"/>
      <c r="FWP361" s="216"/>
      <c r="FWQ361" s="216"/>
      <c r="FWR361" s="216"/>
      <c r="FWS361" s="216"/>
      <c r="FWT361" s="216"/>
      <c r="FWU361" s="216"/>
      <c r="FWV361" s="216"/>
      <c r="FWW361" s="216"/>
      <c r="FWX361" s="216"/>
      <c r="FWY361" s="216"/>
      <c r="FWZ361" s="216"/>
      <c r="FXA361" s="216"/>
      <c r="FXB361" s="216"/>
      <c r="FXC361" s="216"/>
      <c r="FXD361" s="216"/>
      <c r="FXE361" s="216"/>
      <c r="FXF361" s="216"/>
      <c r="FXG361" s="216"/>
      <c r="FXH361" s="216"/>
      <c r="FXI361" s="216"/>
      <c r="FXJ361" s="216"/>
      <c r="FXK361" s="216"/>
      <c r="FXL361" s="216"/>
      <c r="FXM361" s="216"/>
      <c r="FXN361" s="216"/>
      <c r="FXO361" s="216"/>
      <c r="FXP361" s="216"/>
      <c r="FXQ361" s="216"/>
      <c r="FXR361" s="216"/>
      <c r="FXS361" s="216"/>
      <c r="FXT361" s="216"/>
      <c r="FXU361" s="216"/>
      <c r="FXV361" s="216"/>
      <c r="FXW361" s="216"/>
      <c r="FXX361" s="216"/>
      <c r="FXY361" s="216"/>
      <c r="FXZ361" s="216"/>
      <c r="FYA361" s="216"/>
      <c r="FYB361" s="216"/>
      <c r="FYC361" s="216"/>
      <c r="FYD361" s="216"/>
      <c r="FYE361" s="216"/>
      <c r="FYF361" s="216"/>
      <c r="FYG361" s="216"/>
      <c r="FYH361" s="216"/>
      <c r="FYI361" s="216"/>
      <c r="FYJ361" s="216"/>
      <c r="FYK361" s="216"/>
      <c r="FYL361" s="216"/>
      <c r="FYM361" s="216"/>
      <c r="FYN361" s="216"/>
      <c r="FYO361" s="216"/>
      <c r="FYP361" s="216"/>
      <c r="FYQ361" s="216"/>
      <c r="FYR361" s="216"/>
      <c r="FYS361" s="216"/>
      <c r="FYT361" s="216"/>
      <c r="FYU361" s="216"/>
      <c r="FYV361" s="216"/>
      <c r="FYW361" s="216"/>
      <c r="FYX361" s="216"/>
      <c r="FYY361" s="216"/>
      <c r="FYZ361" s="216"/>
      <c r="FZA361" s="216"/>
      <c r="FZB361" s="216"/>
      <c r="FZC361" s="216"/>
      <c r="FZD361" s="216"/>
      <c r="FZE361" s="216"/>
      <c r="FZF361" s="216"/>
      <c r="FZG361" s="216"/>
      <c r="FZH361" s="216"/>
      <c r="FZI361" s="216"/>
      <c r="FZJ361" s="216"/>
      <c r="FZK361" s="216"/>
      <c r="FZL361" s="216"/>
      <c r="FZM361" s="216"/>
      <c r="FZN361" s="216"/>
      <c r="FZO361" s="216"/>
      <c r="FZP361" s="216"/>
      <c r="FZQ361" s="216"/>
      <c r="FZR361" s="216"/>
      <c r="FZS361" s="216"/>
      <c r="FZT361" s="216"/>
      <c r="FZU361" s="216"/>
      <c r="FZV361" s="216"/>
      <c r="FZW361" s="216"/>
      <c r="FZX361" s="216"/>
      <c r="FZY361" s="216"/>
      <c r="FZZ361" s="216"/>
      <c r="GAA361" s="216"/>
      <c r="GAB361" s="216"/>
      <c r="GAC361" s="216"/>
      <c r="GAD361" s="216"/>
      <c r="GAE361" s="216"/>
      <c r="GAF361" s="216"/>
      <c r="GAG361" s="216"/>
      <c r="GAH361" s="216"/>
      <c r="GAI361" s="216"/>
      <c r="GAJ361" s="216"/>
      <c r="GAK361" s="216"/>
      <c r="GAL361" s="216"/>
      <c r="GAM361" s="216"/>
      <c r="GAN361" s="216"/>
      <c r="GAO361" s="216"/>
      <c r="GAP361" s="216"/>
      <c r="GAQ361" s="216"/>
      <c r="GAR361" s="216"/>
      <c r="GAS361" s="216"/>
      <c r="GAT361" s="216"/>
      <c r="GAU361" s="216"/>
      <c r="GAV361" s="216"/>
      <c r="GAW361" s="216"/>
      <c r="GAX361" s="216"/>
      <c r="GAY361" s="216"/>
      <c r="GAZ361" s="216"/>
      <c r="GBA361" s="216"/>
      <c r="GBB361" s="216"/>
      <c r="GBC361" s="216"/>
      <c r="GBD361" s="216"/>
      <c r="GBE361" s="216"/>
      <c r="GBF361" s="216"/>
      <c r="GBG361" s="216"/>
      <c r="GBH361" s="216"/>
      <c r="GBI361" s="216"/>
      <c r="GBJ361" s="216"/>
      <c r="GBK361" s="216"/>
      <c r="GBL361" s="216"/>
      <c r="GBM361" s="216"/>
      <c r="GBN361" s="216"/>
      <c r="GBO361" s="216"/>
      <c r="GBP361" s="216"/>
      <c r="GBQ361" s="216"/>
      <c r="GBR361" s="216"/>
      <c r="GBS361" s="216"/>
      <c r="GBT361" s="216"/>
      <c r="GBU361" s="216"/>
      <c r="GBV361" s="216"/>
      <c r="GBW361" s="216"/>
      <c r="GBX361" s="216"/>
      <c r="GBY361" s="216"/>
      <c r="GBZ361" s="216"/>
      <c r="GCA361" s="216"/>
      <c r="GCB361" s="216"/>
      <c r="GCC361" s="216"/>
      <c r="GCD361" s="216"/>
      <c r="GCE361" s="216"/>
      <c r="GCF361" s="216"/>
      <c r="GCG361" s="216"/>
      <c r="GCH361" s="216"/>
      <c r="GCI361" s="216"/>
      <c r="GCJ361" s="216"/>
      <c r="GCK361" s="216"/>
      <c r="GCL361" s="216"/>
      <c r="GCM361" s="216"/>
      <c r="GCN361" s="216"/>
      <c r="GCO361" s="216"/>
      <c r="GCP361" s="216"/>
      <c r="GCQ361" s="216"/>
      <c r="GCR361" s="216"/>
      <c r="GCS361" s="216"/>
      <c r="GCT361" s="216"/>
      <c r="GCU361" s="216"/>
      <c r="GCV361" s="216"/>
      <c r="GCW361" s="216"/>
      <c r="GCX361" s="216"/>
      <c r="GCY361" s="216"/>
      <c r="GCZ361" s="216"/>
      <c r="GDA361" s="216"/>
      <c r="GDB361" s="216"/>
      <c r="GDC361" s="216"/>
      <c r="GDD361" s="216"/>
      <c r="GDE361" s="216"/>
      <c r="GDF361" s="216"/>
      <c r="GDG361" s="216"/>
      <c r="GDH361" s="216"/>
      <c r="GDI361" s="216"/>
      <c r="GDJ361" s="216"/>
      <c r="GDK361" s="216"/>
      <c r="GDL361" s="216"/>
      <c r="GDM361" s="216"/>
      <c r="GDN361" s="216"/>
      <c r="GDO361" s="216"/>
      <c r="GDP361" s="216"/>
      <c r="GDQ361" s="216"/>
      <c r="GDR361" s="216"/>
      <c r="GDS361" s="216"/>
      <c r="GDT361" s="216"/>
      <c r="GDU361" s="216"/>
      <c r="GDV361" s="216"/>
      <c r="GDW361" s="216"/>
      <c r="GDX361" s="216"/>
      <c r="GDY361" s="216"/>
      <c r="GDZ361" s="216"/>
      <c r="GEA361" s="216"/>
      <c r="GEB361" s="216"/>
      <c r="GEC361" s="216"/>
      <c r="GED361" s="216"/>
      <c r="GEE361" s="216"/>
      <c r="GEF361" s="216"/>
      <c r="GEG361" s="216"/>
      <c r="GEH361" s="216"/>
      <c r="GEI361" s="216"/>
      <c r="GEJ361" s="216"/>
      <c r="GEK361" s="216"/>
      <c r="GEL361" s="216"/>
      <c r="GEM361" s="216"/>
      <c r="GEN361" s="216"/>
      <c r="GEO361" s="216"/>
      <c r="GEP361" s="216"/>
      <c r="GEQ361" s="216"/>
      <c r="GER361" s="216"/>
      <c r="GES361" s="216"/>
      <c r="GET361" s="216"/>
      <c r="GEU361" s="216"/>
      <c r="GEV361" s="216"/>
      <c r="GEW361" s="216"/>
      <c r="GEX361" s="216"/>
      <c r="GEY361" s="216"/>
      <c r="GEZ361" s="216"/>
      <c r="GFA361" s="216"/>
      <c r="GFB361" s="216"/>
      <c r="GFC361" s="216"/>
      <c r="GFD361" s="216"/>
      <c r="GFE361" s="216"/>
      <c r="GFF361" s="216"/>
      <c r="GFG361" s="216"/>
      <c r="GFH361" s="216"/>
      <c r="GFI361" s="216"/>
      <c r="GFJ361" s="216"/>
      <c r="GFK361" s="216"/>
      <c r="GFL361" s="216"/>
      <c r="GFM361" s="216"/>
      <c r="GFN361" s="216"/>
      <c r="GFO361" s="216"/>
      <c r="GFP361" s="216"/>
      <c r="GFQ361" s="216"/>
      <c r="GFR361" s="216"/>
      <c r="GFS361" s="216"/>
      <c r="GFT361" s="216"/>
      <c r="GFU361" s="216"/>
      <c r="GFV361" s="216"/>
      <c r="GFW361" s="216"/>
      <c r="GFX361" s="216"/>
      <c r="GFY361" s="216"/>
      <c r="GFZ361" s="216"/>
      <c r="GGA361" s="216"/>
      <c r="GGB361" s="216"/>
      <c r="GGC361" s="216"/>
      <c r="GGD361" s="216"/>
      <c r="GGE361" s="216"/>
      <c r="GGF361" s="216"/>
      <c r="GGG361" s="216"/>
      <c r="GGH361" s="216"/>
      <c r="GGI361" s="216"/>
      <c r="GGJ361" s="216"/>
      <c r="GGK361" s="216"/>
      <c r="GGL361" s="216"/>
      <c r="GGM361" s="216"/>
      <c r="GGN361" s="216"/>
      <c r="GGO361" s="216"/>
      <c r="GGP361" s="216"/>
      <c r="GGQ361" s="216"/>
      <c r="GGR361" s="216"/>
      <c r="GGS361" s="216"/>
      <c r="GGT361" s="216"/>
      <c r="GGU361" s="216"/>
      <c r="GGV361" s="216"/>
      <c r="GGW361" s="216"/>
      <c r="GGX361" s="216"/>
      <c r="GGY361" s="216"/>
      <c r="GGZ361" s="216"/>
      <c r="GHA361" s="216"/>
      <c r="GHB361" s="216"/>
      <c r="GHC361" s="216"/>
      <c r="GHD361" s="216"/>
      <c r="GHE361" s="216"/>
      <c r="GHF361" s="216"/>
      <c r="GHG361" s="216"/>
      <c r="GHH361" s="216"/>
      <c r="GHI361" s="216"/>
      <c r="GHJ361" s="216"/>
      <c r="GHK361" s="216"/>
      <c r="GHL361" s="216"/>
      <c r="GHM361" s="216"/>
      <c r="GHN361" s="216"/>
      <c r="GHO361" s="216"/>
      <c r="GHP361" s="216"/>
      <c r="GHQ361" s="216"/>
      <c r="GHR361" s="216"/>
      <c r="GHS361" s="216"/>
      <c r="GHT361" s="216"/>
      <c r="GHU361" s="216"/>
      <c r="GHV361" s="216"/>
      <c r="GHW361" s="216"/>
      <c r="GHX361" s="216"/>
      <c r="GHY361" s="216"/>
      <c r="GHZ361" s="216"/>
      <c r="GIA361" s="216"/>
      <c r="GIB361" s="216"/>
      <c r="GIC361" s="216"/>
      <c r="GID361" s="216"/>
      <c r="GIE361" s="216"/>
      <c r="GIF361" s="216"/>
      <c r="GIG361" s="216"/>
      <c r="GIH361" s="216"/>
      <c r="GII361" s="216"/>
      <c r="GIJ361" s="216"/>
      <c r="GIK361" s="216"/>
      <c r="GIL361" s="216"/>
      <c r="GIM361" s="216"/>
      <c r="GIN361" s="216"/>
      <c r="GIO361" s="216"/>
      <c r="GIP361" s="216"/>
      <c r="GIQ361" s="216"/>
      <c r="GIR361" s="216"/>
      <c r="GIS361" s="216"/>
      <c r="GIT361" s="216"/>
      <c r="GIU361" s="216"/>
      <c r="GIV361" s="216"/>
      <c r="GIW361" s="216"/>
      <c r="GIX361" s="216"/>
      <c r="GIY361" s="216"/>
      <c r="GIZ361" s="216"/>
      <c r="GJA361" s="216"/>
      <c r="GJB361" s="216"/>
      <c r="GJC361" s="216"/>
      <c r="GJD361" s="216"/>
      <c r="GJE361" s="216"/>
      <c r="GJF361" s="216"/>
      <c r="GJG361" s="216"/>
      <c r="GJH361" s="216"/>
      <c r="GJI361" s="216"/>
      <c r="GJJ361" s="216"/>
      <c r="GJK361" s="216"/>
      <c r="GJL361" s="216"/>
      <c r="GJM361" s="216"/>
      <c r="GJN361" s="216"/>
      <c r="GJO361" s="216"/>
      <c r="GJP361" s="216"/>
      <c r="GJQ361" s="216"/>
      <c r="GJR361" s="216"/>
      <c r="GJS361" s="216"/>
      <c r="GJT361" s="216"/>
      <c r="GJU361" s="216"/>
      <c r="GJV361" s="216"/>
      <c r="GJW361" s="216"/>
      <c r="GJX361" s="216"/>
      <c r="GJY361" s="216"/>
      <c r="GJZ361" s="216"/>
      <c r="GKA361" s="216"/>
      <c r="GKB361" s="216"/>
      <c r="GKC361" s="216"/>
      <c r="GKD361" s="216"/>
      <c r="GKE361" s="216"/>
      <c r="GKF361" s="216"/>
      <c r="GKG361" s="216"/>
      <c r="GKH361" s="216"/>
      <c r="GKI361" s="216"/>
      <c r="GKJ361" s="216"/>
      <c r="GKK361" s="216"/>
      <c r="GKL361" s="216"/>
      <c r="GKM361" s="216"/>
      <c r="GKN361" s="216"/>
      <c r="GKO361" s="216"/>
      <c r="GKP361" s="216"/>
      <c r="GKQ361" s="216"/>
      <c r="GKR361" s="216"/>
      <c r="GKS361" s="216"/>
      <c r="GKT361" s="216"/>
      <c r="GKU361" s="216"/>
      <c r="GKV361" s="216"/>
      <c r="GKW361" s="216"/>
      <c r="GKX361" s="216"/>
      <c r="GKY361" s="216"/>
      <c r="GKZ361" s="216"/>
      <c r="GLA361" s="216"/>
      <c r="GLB361" s="216"/>
      <c r="GLC361" s="216"/>
      <c r="GLD361" s="216"/>
      <c r="GLE361" s="216"/>
      <c r="GLF361" s="216"/>
      <c r="GLG361" s="216"/>
      <c r="GLH361" s="216"/>
      <c r="GLI361" s="216"/>
      <c r="GLJ361" s="216"/>
      <c r="GLK361" s="216"/>
      <c r="GLL361" s="216"/>
      <c r="GLM361" s="216"/>
      <c r="GLN361" s="216"/>
      <c r="GLO361" s="216"/>
      <c r="GLP361" s="216"/>
      <c r="GLQ361" s="216"/>
      <c r="GLR361" s="216"/>
      <c r="GLS361" s="216"/>
      <c r="GLT361" s="216"/>
      <c r="GLU361" s="216"/>
      <c r="GLV361" s="216"/>
      <c r="GLW361" s="216"/>
      <c r="GLX361" s="216"/>
      <c r="GLY361" s="216"/>
      <c r="GLZ361" s="216"/>
      <c r="GMA361" s="216"/>
      <c r="GMB361" s="216"/>
      <c r="GMC361" s="216"/>
      <c r="GMD361" s="216"/>
      <c r="GME361" s="216"/>
      <c r="GMF361" s="216"/>
      <c r="GMG361" s="216"/>
      <c r="GMH361" s="216"/>
      <c r="GMI361" s="216"/>
      <c r="GMJ361" s="216"/>
      <c r="GMK361" s="216"/>
      <c r="GML361" s="216"/>
      <c r="GMM361" s="216"/>
      <c r="GMN361" s="216"/>
      <c r="GMO361" s="216"/>
      <c r="GMP361" s="216"/>
      <c r="GMQ361" s="216"/>
      <c r="GMR361" s="216"/>
      <c r="GMS361" s="216"/>
      <c r="GMT361" s="216"/>
      <c r="GMU361" s="216"/>
      <c r="GMV361" s="216"/>
      <c r="GMW361" s="216"/>
      <c r="GMX361" s="216"/>
      <c r="GMY361" s="216"/>
      <c r="GMZ361" s="216"/>
      <c r="GNA361" s="216"/>
      <c r="GNB361" s="216"/>
      <c r="GNC361" s="216"/>
      <c r="GND361" s="216"/>
      <c r="GNE361" s="216"/>
      <c r="GNF361" s="216"/>
      <c r="GNG361" s="216"/>
      <c r="GNH361" s="216"/>
      <c r="GNI361" s="216"/>
      <c r="GNJ361" s="216"/>
      <c r="GNK361" s="216"/>
      <c r="GNL361" s="216"/>
      <c r="GNM361" s="216"/>
      <c r="GNN361" s="216"/>
      <c r="GNO361" s="216"/>
      <c r="GNP361" s="216"/>
      <c r="GNQ361" s="216"/>
      <c r="GNR361" s="216"/>
      <c r="GNS361" s="216"/>
      <c r="GNT361" s="216"/>
      <c r="GNU361" s="216"/>
      <c r="GNV361" s="216"/>
      <c r="GNW361" s="216"/>
      <c r="GNX361" s="216"/>
      <c r="GNY361" s="216"/>
      <c r="GNZ361" s="216"/>
      <c r="GOA361" s="216"/>
      <c r="GOB361" s="216"/>
      <c r="GOC361" s="216"/>
      <c r="GOD361" s="216"/>
      <c r="GOE361" s="216"/>
      <c r="GOF361" s="216"/>
      <c r="GOG361" s="216"/>
      <c r="GOH361" s="216"/>
      <c r="GOI361" s="216"/>
      <c r="GOJ361" s="216"/>
      <c r="GOK361" s="216"/>
      <c r="GOL361" s="216"/>
      <c r="GOM361" s="216"/>
      <c r="GON361" s="216"/>
      <c r="GOO361" s="216"/>
      <c r="GOP361" s="216"/>
      <c r="GOQ361" s="216"/>
      <c r="GOR361" s="216"/>
      <c r="GOS361" s="216"/>
      <c r="GOT361" s="216"/>
      <c r="GOU361" s="216"/>
      <c r="GOV361" s="216"/>
      <c r="GOW361" s="216"/>
      <c r="GOX361" s="216"/>
      <c r="GOY361" s="216"/>
      <c r="GOZ361" s="216"/>
      <c r="GPA361" s="216"/>
      <c r="GPB361" s="216"/>
      <c r="GPC361" s="216"/>
      <c r="GPD361" s="216"/>
      <c r="GPE361" s="216"/>
      <c r="GPF361" s="216"/>
      <c r="GPG361" s="216"/>
      <c r="GPH361" s="216"/>
      <c r="GPI361" s="216"/>
      <c r="GPJ361" s="216"/>
      <c r="GPK361" s="216"/>
      <c r="GPL361" s="216"/>
      <c r="GPM361" s="216"/>
      <c r="GPN361" s="216"/>
      <c r="GPO361" s="216"/>
      <c r="GPP361" s="216"/>
      <c r="GPQ361" s="216"/>
      <c r="GPR361" s="216"/>
      <c r="GPS361" s="216"/>
      <c r="GPT361" s="216"/>
      <c r="GPU361" s="216"/>
      <c r="GPV361" s="216"/>
      <c r="GPW361" s="216"/>
      <c r="GPX361" s="216"/>
      <c r="GPY361" s="216"/>
      <c r="GPZ361" s="216"/>
      <c r="GQA361" s="216"/>
      <c r="GQB361" s="216"/>
      <c r="GQC361" s="216"/>
      <c r="GQD361" s="216"/>
      <c r="GQE361" s="216"/>
      <c r="GQF361" s="216"/>
      <c r="GQG361" s="216"/>
      <c r="GQH361" s="216"/>
      <c r="GQI361" s="216"/>
      <c r="GQJ361" s="216"/>
      <c r="GQK361" s="216"/>
      <c r="GQL361" s="216"/>
      <c r="GQM361" s="216"/>
      <c r="GQN361" s="216"/>
      <c r="GQO361" s="216"/>
      <c r="GQP361" s="216"/>
      <c r="GQQ361" s="216"/>
      <c r="GQR361" s="216"/>
      <c r="GQS361" s="216"/>
      <c r="GQT361" s="216"/>
      <c r="GQU361" s="216"/>
      <c r="GQV361" s="216"/>
      <c r="GQW361" s="216"/>
      <c r="GQX361" s="216"/>
      <c r="GQY361" s="216"/>
      <c r="GQZ361" s="216"/>
      <c r="GRA361" s="216"/>
      <c r="GRB361" s="216"/>
      <c r="GRC361" s="216"/>
      <c r="GRD361" s="216"/>
      <c r="GRE361" s="216"/>
      <c r="GRF361" s="216"/>
      <c r="GRG361" s="216"/>
      <c r="GRH361" s="216"/>
      <c r="GRI361" s="216"/>
      <c r="GRJ361" s="216"/>
      <c r="GRK361" s="216"/>
      <c r="GRL361" s="216"/>
      <c r="GRM361" s="216"/>
      <c r="GRN361" s="216"/>
      <c r="GRO361" s="216"/>
      <c r="GRP361" s="216"/>
      <c r="GRQ361" s="216"/>
      <c r="GRR361" s="216"/>
      <c r="GRS361" s="216"/>
      <c r="GRT361" s="216"/>
      <c r="GRU361" s="216"/>
      <c r="GRV361" s="216"/>
      <c r="GRW361" s="216"/>
      <c r="GRX361" s="216"/>
      <c r="GRY361" s="216"/>
      <c r="GRZ361" s="216"/>
      <c r="GSA361" s="216"/>
      <c r="GSB361" s="216"/>
      <c r="GSC361" s="216"/>
      <c r="GSD361" s="216"/>
      <c r="GSE361" s="216"/>
      <c r="GSF361" s="216"/>
      <c r="GSG361" s="216"/>
      <c r="GSH361" s="216"/>
      <c r="GSI361" s="216"/>
      <c r="GSJ361" s="216"/>
      <c r="GSK361" s="216"/>
      <c r="GSL361" s="216"/>
      <c r="GSM361" s="216"/>
      <c r="GSN361" s="216"/>
      <c r="GSO361" s="216"/>
      <c r="GSP361" s="216"/>
      <c r="GSQ361" s="216"/>
      <c r="GSR361" s="216"/>
      <c r="GSS361" s="216"/>
      <c r="GST361" s="216"/>
      <c r="GSU361" s="216"/>
      <c r="GSV361" s="216"/>
      <c r="GSW361" s="216"/>
      <c r="GSX361" s="216"/>
      <c r="GSY361" s="216"/>
      <c r="GSZ361" s="216"/>
      <c r="GTA361" s="216"/>
      <c r="GTB361" s="216"/>
      <c r="GTC361" s="216"/>
      <c r="GTD361" s="216"/>
      <c r="GTE361" s="216"/>
      <c r="GTF361" s="216"/>
      <c r="GTG361" s="216"/>
      <c r="GTH361" s="216"/>
      <c r="GTI361" s="216"/>
      <c r="GTJ361" s="216"/>
      <c r="GTK361" s="216"/>
      <c r="GTL361" s="216"/>
      <c r="GTM361" s="216"/>
      <c r="GTN361" s="216"/>
      <c r="GTO361" s="216"/>
      <c r="GTP361" s="216"/>
      <c r="GTQ361" s="216"/>
      <c r="GTR361" s="216"/>
      <c r="GTS361" s="216"/>
      <c r="GTT361" s="216"/>
      <c r="GTU361" s="216"/>
      <c r="GTV361" s="216"/>
      <c r="GTW361" s="216"/>
      <c r="GTX361" s="216"/>
      <c r="GTY361" s="216"/>
      <c r="GTZ361" s="216"/>
      <c r="GUA361" s="216"/>
      <c r="GUB361" s="216"/>
      <c r="GUC361" s="216"/>
      <c r="GUD361" s="216"/>
      <c r="GUE361" s="216"/>
      <c r="GUF361" s="216"/>
      <c r="GUG361" s="216"/>
      <c r="GUH361" s="216"/>
      <c r="GUI361" s="216"/>
      <c r="GUJ361" s="216"/>
      <c r="GUK361" s="216"/>
      <c r="GUL361" s="216"/>
      <c r="GUM361" s="216"/>
      <c r="GUN361" s="216"/>
      <c r="GUO361" s="216"/>
      <c r="GUP361" s="216"/>
      <c r="GUQ361" s="216"/>
      <c r="GUR361" s="216"/>
      <c r="GUS361" s="216"/>
      <c r="GUT361" s="216"/>
      <c r="GUU361" s="216"/>
      <c r="GUV361" s="216"/>
      <c r="GUW361" s="216"/>
      <c r="GUX361" s="216"/>
      <c r="GUY361" s="216"/>
      <c r="GUZ361" s="216"/>
      <c r="GVA361" s="216"/>
      <c r="GVB361" s="216"/>
      <c r="GVC361" s="216"/>
      <c r="GVD361" s="216"/>
      <c r="GVE361" s="216"/>
      <c r="GVF361" s="216"/>
      <c r="GVG361" s="216"/>
      <c r="GVH361" s="216"/>
      <c r="GVI361" s="216"/>
      <c r="GVJ361" s="216"/>
      <c r="GVK361" s="216"/>
      <c r="GVL361" s="216"/>
      <c r="GVM361" s="216"/>
      <c r="GVN361" s="216"/>
      <c r="GVO361" s="216"/>
      <c r="GVP361" s="216"/>
      <c r="GVQ361" s="216"/>
      <c r="GVR361" s="216"/>
      <c r="GVS361" s="216"/>
      <c r="GVT361" s="216"/>
      <c r="GVU361" s="216"/>
      <c r="GVV361" s="216"/>
      <c r="GVW361" s="216"/>
      <c r="GVX361" s="216"/>
      <c r="GVY361" s="216"/>
      <c r="GVZ361" s="216"/>
      <c r="GWA361" s="216"/>
      <c r="GWB361" s="216"/>
      <c r="GWC361" s="216"/>
      <c r="GWD361" s="216"/>
      <c r="GWE361" s="216"/>
      <c r="GWF361" s="216"/>
      <c r="GWG361" s="216"/>
      <c r="GWH361" s="216"/>
      <c r="GWI361" s="216"/>
      <c r="GWJ361" s="216"/>
      <c r="GWK361" s="216"/>
      <c r="GWL361" s="216"/>
      <c r="GWM361" s="216"/>
      <c r="GWN361" s="216"/>
      <c r="GWO361" s="216"/>
      <c r="GWP361" s="216"/>
      <c r="GWQ361" s="216"/>
      <c r="GWR361" s="216"/>
      <c r="GWS361" s="216"/>
      <c r="GWT361" s="216"/>
      <c r="GWU361" s="216"/>
      <c r="GWV361" s="216"/>
      <c r="GWW361" s="216"/>
      <c r="GWX361" s="216"/>
      <c r="GWY361" s="216"/>
      <c r="GWZ361" s="216"/>
      <c r="GXA361" s="216"/>
      <c r="GXB361" s="216"/>
      <c r="GXC361" s="216"/>
      <c r="GXD361" s="216"/>
      <c r="GXE361" s="216"/>
      <c r="GXF361" s="216"/>
      <c r="GXG361" s="216"/>
      <c r="GXH361" s="216"/>
      <c r="GXI361" s="216"/>
      <c r="GXJ361" s="216"/>
      <c r="GXK361" s="216"/>
      <c r="GXL361" s="216"/>
      <c r="GXM361" s="216"/>
      <c r="GXN361" s="216"/>
      <c r="GXO361" s="216"/>
      <c r="GXP361" s="216"/>
      <c r="GXQ361" s="216"/>
      <c r="GXR361" s="216"/>
      <c r="GXS361" s="216"/>
      <c r="GXT361" s="216"/>
      <c r="GXU361" s="216"/>
      <c r="GXV361" s="216"/>
      <c r="GXW361" s="216"/>
      <c r="GXX361" s="216"/>
      <c r="GXY361" s="216"/>
      <c r="GXZ361" s="216"/>
      <c r="GYA361" s="216"/>
      <c r="GYB361" s="216"/>
      <c r="GYC361" s="216"/>
      <c r="GYD361" s="216"/>
      <c r="GYE361" s="216"/>
      <c r="GYF361" s="216"/>
      <c r="GYG361" s="216"/>
      <c r="GYH361" s="216"/>
      <c r="GYI361" s="216"/>
      <c r="GYJ361" s="216"/>
      <c r="GYK361" s="216"/>
      <c r="GYL361" s="216"/>
      <c r="GYM361" s="216"/>
      <c r="GYN361" s="216"/>
      <c r="GYO361" s="216"/>
      <c r="GYP361" s="216"/>
      <c r="GYQ361" s="216"/>
      <c r="GYR361" s="216"/>
      <c r="GYS361" s="216"/>
      <c r="GYT361" s="216"/>
      <c r="GYU361" s="216"/>
      <c r="GYV361" s="216"/>
      <c r="GYW361" s="216"/>
      <c r="GYX361" s="216"/>
      <c r="GYY361" s="216"/>
      <c r="GYZ361" s="216"/>
      <c r="GZA361" s="216"/>
      <c r="GZB361" s="216"/>
      <c r="GZC361" s="216"/>
      <c r="GZD361" s="216"/>
      <c r="GZE361" s="216"/>
      <c r="GZF361" s="216"/>
      <c r="GZG361" s="216"/>
      <c r="GZH361" s="216"/>
      <c r="GZI361" s="216"/>
      <c r="GZJ361" s="216"/>
      <c r="GZK361" s="216"/>
      <c r="GZL361" s="216"/>
      <c r="GZM361" s="216"/>
      <c r="GZN361" s="216"/>
      <c r="GZO361" s="216"/>
      <c r="GZP361" s="216"/>
      <c r="GZQ361" s="216"/>
      <c r="GZR361" s="216"/>
      <c r="GZS361" s="216"/>
      <c r="GZT361" s="216"/>
      <c r="GZU361" s="216"/>
      <c r="GZV361" s="216"/>
      <c r="GZW361" s="216"/>
      <c r="GZX361" s="216"/>
      <c r="GZY361" s="216"/>
      <c r="GZZ361" s="216"/>
      <c r="HAA361" s="216"/>
      <c r="HAB361" s="216"/>
      <c r="HAC361" s="216"/>
      <c r="HAD361" s="216"/>
      <c r="HAE361" s="216"/>
      <c r="HAF361" s="216"/>
      <c r="HAG361" s="216"/>
      <c r="HAH361" s="216"/>
      <c r="HAI361" s="216"/>
      <c r="HAJ361" s="216"/>
      <c r="HAK361" s="216"/>
      <c r="HAL361" s="216"/>
      <c r="HAM361" s="216"/>
      <c r="HAN361" s="216"/>
      <c r="HAO361" s="216"/>
      <c r="HAP361" s="216"/>
      <c r="HAQ361" s="216"/>
      <c r="HAR361" s="216"/>
      <c r="HAS361" s="216"/>
      <c r="HAT361" s="216"/>
      <c r="HAU361" s="216"/>
      <c r="HAV361" s="216"/>
      <c r="HAW361" s="216"/>
      <c r="HAX361" s="216"/>
      <c r="HAY361" s="216"/>
      <c r="HAZ361" s="216"/>
      <c r="HBA361" s="216"/>
      <c r="HBB361" s="216"/>
      <c r="HBC361" s="216"/>
      <c r="HBD361" s="216"/>
      <c r="HBE361" s="216"/>
      <c r="HBF361" s="216"/>
      <c r="HBG361" s="216"/>
      <c r="HBH361" s="216"/>
      <c r="HBI361" s="216"/>
      <c r="HBJ361" s="216"/>
      <c r="HBK361" s="216"/>
      <c r="HBL361" s="216"/>
      <c r="HBM361" s="216"/>
      <c r="HBN361" s="216"/>
      <c r="HBO361" s="216"/>
      <c r="HBP361" s="216"/>
      <c r="HBQ361" s="216"/>
      <c r="HBR361" s="216"/>
      <c r="HBS361" s="216"/>
      <c r="HBT361" s="216"/>
      <c r="HBU361" s="216"/>
      <c r="HBV361" s="216"/>
      <c r="HBW361" s="216"/>
      <c r="HBX361" s="216"/>
      <c r="HBY361" s="216"/>
      <c r="HBZ361" s="216"/>
      <c r="HCA361" s="216"/>
      <c r="HCB361" s="216"/>
      <c r="HCC361" s="216"/>
      <c r="HCD361" s="216"/>
      <c r="HCE361" s="216"/>
      <c r="HCF361" s="216"/>
      <c r="HCG361" s="216"/>
      <c r="HCH361" s="216"/>
      <c r="HCI361" s="216"/>
      <c r="HCJ361" s="216"/>
      <c r="HCK361" s="216"/>
      <c r="HCL361" s="216"/>
      <c r="HCM361" s="216"/>
      <c r="HCN361" s="216"/>
      <c r="HCO361" s="216"/>
      <c r="HCP361" s="216"/>
      <c r="HCQ361" s="216"/>
      <c r="HCR361" s="216"/>
      <c r="HCS361" s="216"/>
      <c r="HCT361" s="216"/>
      <c r="HCU361" s="216"/>
      <c r="HCV361" s="216"/>
      <c r="HCW361" s="216"/>
      <c r="HCX361" s="216"/>
      <c r="HCY361" s="216"/>
      <c r="HCZ361" s="216"/>
      <c r="HDA361" s="216"/>
      <c r="HDB361" s="216"/>
      <c r="HDC361" s="216"/>
      <c r="HDD361" s="216"/>
      <c r="HDE361" s="216"/>
      <c r="HDF361" s="216"/>
      <c r="HDG361" s="216"/>
      <c r="HDH361" s="216"/>
      <c r="HDI361" s="216"/>
      <c r="HDJ361" s="216"/>
      <c r="HDK361" s="216"/>
      <c r="HDL361" s="216"/>
      <c r="HDM361" s="216"/>
      <c r="HDN361" s="216"/>
      <c r="HDO361" s="216"/>
      <c r="HDP361" s="216"/>
      <c r="HDQ361" s="216"/>
      <c r="HDR361" s="216"/>
      <c r="HDS361" s="216"/>
      <c r="HDT361" s="216"/>
      <c r="HDU361" s="216"/>
      <c r="HDV361" s="216"/>
      <c r="HDW361" s="216"/>
      <c r="HDX361" s="216"/>
      <c r="HDY361" s="216"/>
      <c r="HDZ361" s="216"/>
      <c r="HEA361" s="216"/>
      <c r="HEB361" s="216"/>
      <c r="HEC361" s="216"/>
      <c r="HED361" s="216"/>
      <c r="HEE361" s="216"/>
      <c r="HEF361" s="216"/>
      <c r="HEG361" s="216"/>
      <c r="HEH361" s="216"/>
      <c r="HEI361" s="216"/>
      <c r="HEJ361" s="216"/>
      <c r="HEK361" s="216"/>
      <c r="HEL361" s="216"/>
      <c r="HEM361" s="216"/>
      <c r="HEN361" s="216"/>
      <c r="HEO361" s="216"/>
      <c r="HEP361" s="216"/>
      <c r="HEQ361" s="216"/>
      <c r="HER361" s="216"/>
      <c r="HES361" s="216"/>
      <c r="HET361" s="216"/>
      <c r="HEU361" s="216"/>
      <c r="HEV361" s="216"/>
      <c r="HEW361" s="216"/>
      <c r="HEX361" s="216"/>
      <c r="HEY361" s="216"/>
      <c r="HEZ361" s="216"/>
      <c r="HFA361" s="216"/>
      <c r="HFB361" s="216"/>
      <c r="HFC361" s="216"/>
      <c r="HFD361" s="216"/>
      <c r="HFE361" s="216"/>
      <c r="HFF361" s="216"/>
      <c r="HFG361" s="216"/>
      <c r="HFH361" s="216"/>
      <c r="HFI361" s="216"/>
      <c r="HFJ361" s="216"/>
      <c r="HFK361" s="216"/>
      <c r="HFL361" s="216"/>
      <c r="HFM361" s="216"/>
      <c r="HFN361" s="216"/>
      <c r="HFO361" s="216"/>
      <c r="HFP361" s="216"/>
      <c r="HFQ361" s="216"/>
      <c r="HFR361" s="216"/>
      <c r="HFS361" s="216"/>
      <c r="HFT361" s="216"/>
      <c r="HFU361" s="216"/>
      <c r="HFV361" s="216"/>
      <c r="HFW361" s="216"/>
      <c r="HFX361" s="216"/>
      <c r="HFY361" s="216"/>
      <c r="HFZ361" s="216"/>
      <c r="HGA361" s="216"/>
      <c r="HGB361" s="216"/>
      <c r="HGC361" s="216"/>
      <c r="HGD361" s="216"/>
      <c r="HGE361" s="216"/>
      <c r="HGF361" s="216"/>
      <c r="HGG361" s="216"/>
      <c r="HGH361" s="216"/>
      <c r="HGI361" s="216"/>
      <c r="HGJ361" s="216"/>
      <c r="HGK361" s="216"/>
      <c r="HGL361" s="216"/>
      <c r="HGM361" s="216"/>
      <c r="HGN361" s="216"/>
      <c r="HGO361" s="216"/>
      <c r="HGP361" s="216"/>
      <c r="HGQ361" s="216"/>
      <c r="HGR361" s="216"/>
      <c r="HGS361" s="216"/>
      <c r="HGT361" s="216"/>
      <c r="HGU361" s="216"/>
      <c r="HGV361" s="216"/>
      <c r="HGW361" s="216"/>
      <c r="HGX361" s="216"/>
      <c r="HGY361" s="216"/>
      <c r="HGZ361" s="216"/>
      <c r="HHA361" s="216"/>
      <c r="HHB361" s="216"/>
      <c r="HHC361" s="216"/>
      <c r="HHD361" s="216"/>
      <c r="HHE361" s="216"/>
      <c r="HHF361" s="216"/>
      <c r="HHG361" s="216"/>
      <c r="HHH361" s="216"/>
      <c r="HHI361" s="216"/>
      <c r="HHJ361" s="216"/>
      <c r="HHK361" s="216"/>
      <c r="HHL361" s="216"/>
      <c r="HHM361" s="216"/>
      <c r="HHN361" s="216"/>
      <c r="HHO361" s="216"/>
      <c r="HHP361" s="216"/>
      <c r="HHQ361" s="216"/>
      <c r="HHR361" s="216"/>
      <c r="HHS361" s="216"/>
      <c r="HHT361" s="216"/>
      <c r="HHU361" s="216"/>
      <c r="HHV361" s="216"/>
      <c r="HHW361" s="216"/>
      <c r="HHX361" s="216"/>
      <c r="HHY361" s="216"/>
      <c r="HHZ361" s="216"/>
      <c r="HIA361" s="216"/>
      <c r="HIB361" s="216"/>
      <c r="HIC361" s="216"/>
      <c r="HID361" s="216"/>
      <c r="HIE361" s="216"/>
      <c r="HIF361" s="216"/>
      <c r="HIG361" s="216"/>
      <c r="HIH361" s="216"/>
      <c r="HII361" s="216"/>
      <c r="HIJ361" s="216"/>
      <c r="HIK361" s="216"/>
      <c r="HIL361" s="216"/>
      <c r="HIM361" s="216"/>
      <c r="HIN361" s="216"/>
      <c r="HIO361" s="216"/>
      <c r="HIP361" s="216"/>
      <c r="HIQ361" s="216"/>
      <c r="HIR361" s="216"/>
      <c r="HIS361" s="216"/>
      <c r="HIT361" s="216"/>
      <c r="HIU361" s="216"/>
      <c r="HIV361" s="216"/>
      <c r="HIW361" s="216"/>
      <c r="HIX361" s="216"/>
      <c r="HIY361" s="216"/>
      <c r="HIZ361" s="216"/>
      <c r="HJA361" s="216"/>
      <c r="HJB361" s="216"/>
      <c r="HJC361" s="216"/>
      <c r="HJD361" s="216"/>
      <c r="HJE361" s="216"/>
      <c r="HJF361" s="216"/>
      <c r="HJG361" s="216"/>
      <c r="HJH361" s="216"/>
      <c r="HJI361" s="216"/>
      <c r="HJJ361" s="216"/>
      <c r="HJK361" s="216"/>
      <c r="HJL361" s="216"/>
      <c r="HJM361" s="216"/>
      <c r="HJN361" s="216"/>
      <c r="HJO361" s="216"/>
      <c r="HJP361" s="216"/>
      <c r="HJQ361" s="216"/>
      <c r="HJR361" s="216"/>
      <c r="HJS361" s="216"/>
      <c r="HJT361" s="216"/>
      <c r="HJU361" s="216"/>
      <c r="HJV361" s="216"/>
      <c r="HJW361" s="216"/>
      <c r="HJX361" s="216"/>
      <c r="HJY361" s="216"/>
      <c r="HJZ361" s="216"/>
      <c r="HKA361" s="216"/>
      <c r="HKB361" s="216"/>
      <c r="HKC361" s="216"/>
      <c r="HKD361" s="216"/>
      <c r="HKE361" s="216"/>
      <c r="HKF361" s="216"/>
      <c r="HKG361" s="216"/>
      <c r="HKH361" s="216"/>
      <c r="HKI361" s="216"/>
      <c r="HKJ361" s="216"/>
      <c r="HKK361" s="216"/>
      <c r="HKL361" s="216"/>
      <c r="HKM361" s="216"/>
      <c r="HKN361" s="216"/>
      <c r="HKO361" s="216"/>
      <c r="HKP361" s="216"/>
      <c r="HKQ361" s="216"/>
      <c r="HKR361" s="216"/>
      <c r="HKS361" s="216"/>
      <c r="HKT361" s="216"/>
      <c r="HKU361" s="216"/>
      <c r="HKV361" s="216"/>
      <c r="HKW361" s="216"/>
      <c r="HKX361" s="216"/>
      <c r="HKY361" s="216"/>
      <c r="HKZ361" s="216"/>
      <c r="HLA361" s="216"/>
      <c r="HLB361" s="216"/>
      <c r="HLC361" s="216"/>
      <c r="HLD361" s="216"/>
      <c r="HLE361" s="216"/>
      <c r="HLF361" s="216"/>
      <c r="HLG361" s="216"/>
      <c r="HLH361" s="216"/>
      <c r="HLI361" s="216"/>
      <c r="HLJ361" s="216"/>
      <c r="HLK361" s="216"/>
      <c r="HLL361" s="216"/>
      <c r="HLM361" s="216"/>
      <c r="HLN361" s="216"/>
      <c r="HLO361" s="216"/>
      <c r="HLP361" s="216"/>
      <c r="HLQ361" s="216"/>
      <c r="HLR361" s="216"/>
      <c r="HLS361" s="216"/>
      <c r="HLT361" s="216"/>
      <c r="HLU361" s="216"/>
      <c r="HLV361" s="216"/>
      <c r="HLW361" s="216"/>
      <c r="HLX361" s="216"/>
      <c r="HLY361" s="216"/>
      <c r="HLZ361" s="216"/>
      <c r="HMA361" s="216"/>
      <c r="HMB361" s="216"/>
      <c r="HMC361" s="216"/>
      <c r="HMD361" s="216"/>
      <c r="HME361" s="216"/>
      <c r="HMF361" s="216"/>
      <c r="HMG361" s="216"/>
      <c r="HMH361" s="216"/>
      <c r="HMI361" s="216"/>
      <c r="HMJ361" s="216"/>
      <c r="HMK361" s="216"/>
      <c r="HML361" s="216"/>
      <c r="HMM361" s="216"/>
      <c r="HMN361" s="216"/>
      <c r="HMO361" s="216"/>
      <c r="HMP361" s="216"/>
      <c r="HMQ361" s="216"/>
      <c r="HMR361" s="216"/>
      <c r="HMS361" s="216"/>
      <c r="HMT361" s="216"/>
      <c r="HMU361" s="216"/>
      <c r="HMV361" s="216"/>
      <c r="HMW361" s="216"/>
      <c r="HMX361" s="216"/>
      <c r="HMY361" s="216"/>
      <c r="HMZ361" s="216"/>
      <c r="HNA361" s="216"/>
      <c r="HNB361" s="216"/>
      <c r="HNC361" s="216"/>
      <c r="HND361" s="216"/>
      <c r="HNE361" s="216"/>
      <c r="HNF361" s="216"/>
      <c r="HNG361" s="216"/>
      <c r="HNH361" s="216"/>
      <c r="HNI361" s="216"/>
      <c r="HNJ361" s="216"/>
      <c r="HNK361" s="216"/>
      <c r="HNL361" s="216"/>
      <c r="HNM361" s="216"/>
      <c r="HNN361" s="216"/>
      <c r="HNO361" s="216"/>
      <c r="HNP361" s="216"/>
      <c r="HNQ361" s="216"/>
      <c r="HNR361" s="216"/>
      <c r="HNS361" s="216"/>
      <c r="HNT361" s="216"/>
      <c r="HNU361" s="216"/>
      <c r="HNV361" s="216"/>
      <c r="HNW361" s="216"/>
      <c r="HNX361" s="216"/>
      <c r="HNY361" s="216"/>
      <c r="HNZ361" s="216"/>
      <c r="HOA361" s="216"/>
      <c r="HOB361" s="216"/>
      <c r="HOC361" s="216"/>
      <c r="HOD361" s="216"/>
      <c r="HOE361" s="216"/>
      <c r="HOF361" s="216"/>
      <c r="HOG361" s="216"/>
      <c r="HOH361" s="216"/>
      <c r="HOI361" s="216"/>
      <c r="HOJ361" s="216"/>
      <c r="HOK361" s="216"/>
      <c r="HOL361" s="216"/>
      <c r="HOM361" s="216"/>
      <c r="HON361" s="216"/>
      <c r="HOO361" s="216"/>
      <c r="HOP361" s="216"/>
      <c r="HOQ361" s="216"/>
      <c r="HOR361" s="216"/>
      <c r="HOS361" s="216"/>
      <c r="HOT361" s="216"/>
      <c r="HOU361" s="216"/>
      <c r="HOV361" s="216"/>
      <c r="HOW361" s="216"/>
      <c r="HOX361" s="216"/>
      <c r="HOY361" s="216"/>
      <c r="HOZ361" s="216"/>
      <c r="HPA361" s="216"/>
      <c r="HPB361" s="216"/>
      <c r="HPC361" s="216"/>
      <c r="HPD361" s="216"/>
      <c r="HPE361" s="216"/>
      <c r="HPF361" s="216"/>
      <c r="HPG361" s="216"/>
      <c r="HPH361" s="216"/>
      <c r="HPI361" s="216"/>
      <c r="HPJ361" s="216"/>
      <c r="HPK361" s="216"/>
      <c r="HPL361" s="216"/>
      <c r="HPM361" s="216"/>
      <c r="HPN361" s="216"/>
      <c r="HPO361" s="216"/>
      <c r="HPP361" s="216"/>
      <c r="HPQ361" s="216"/>
      <c r="HPR361" s="216"/>
      <c r="HPS361" s="216"/>
      <c r="HPT361" s="216"/>
      <c r="HPU361" s="216"/>
      <c r="HPV361" s="216"/>
      <c r="HPW361" s="216"/>
      <c r="HPX361" s="216"/>
      <c r="HPY361" s="216"/>
      <c r="HPZ361" s="216"/>
      <c r="HQA361" s="216"/>
      <c r="HQB361" s="216"/>
      <c r="HQC361" s="216"/>
      <c r="HQD361" s="216"/>
      <c r="HQE361" s="216"/>
      <c r="HQF361" s="216"/>
      <c r="HQG361" s="216"/>
      <c r="HQH361" s="216"/>
      <c r="HQI361" s="216"/>
      <c r="HQJ361" s="216"/>
      <c r="HQK361" s="216"/>
      <c r="HQL361" s="216"/>
      <c r="HQM361" s="216"/>
      <c r="HQN361" s="216"/>
      <c r="HQO361" s="216"/>
      <c r="HQP361" s="216"/>
      <c r="HQQ361" s="216"/>
      <c r="HQR361" s="216"/>
      <c r="HQS361" s="216"/>
      <c r="HQT361" s="216"/>
      <c r="HQU361" s="216"/>
      <c r="HQV361" s="216"/>
      <c r="HQW361" s="216"/>
      <c r="HQX361" s="216"/>
      <c r="HQY361" s="216"/>
      <c r="HQZ361" s="216"/>
      <c r="HRA361" s="216"/>
      <c r="HRB361" s="216"/>
      <c r="HRC361" s="216"/>
      <c r="HRD361" s="216"/>
      <c r="HRE361" s="216"/>
      <c r="HRF361" s="216"/>
      <c r="HRG361" s="216"/>
      <c r="HRH361" s="216"/>
      <c r="HRI361" s="216"/>
      <c r="HRJ361" s="216"/>
      <c r="HRK361" s="216"/>
      <c r="HRL361" s="216"/>
      <c r="HRM361" s="216"/>
      <c r="HRN361" s="216"/>
      <c r="HRO361" s="216"/>
      <c r="HRP361" s="216"/>
      <c r="HRQ361" s="216"/>
      <c r="HRR361" s="216"/>
      <c r="HRS361" s="216"/>
      <c r="HRT361" s="216"/>
      <c r="HRU361" s="216"/>
      <c r="HRV361" s="216"/>
      <c r="HRW361" s="216"/>
      <c r="HRX361" s="216"/>
      <c r="HRY361" s="216"/>
      <c r="HRZ361" s="216"/>
      <c r="HSA361" s="216"/>
      <c r="HSB361" s="216"/>
      <c r="HSC361" s="216"/>
      <c r="HSD361" s="216"/>
      <c r="HSE361" s="216"/>
      <c r="HSF361" s="216"/>
      <c r="HSG361" s="216"/>
      <c r="HSH361" s="216"/>
      <c r="HSI361" s="216"/>
      <c r="HSJ361" s="216"/>
      <c r="HSK361" s="216"/>
      <c r="HSL361" s="216"/>
      <c r="HSM361" s="216"/>
      <c r="HSN361" s="216"/>
      <c r="HSO361" s="216"/>
      <c r="HSP361" s="216"/>
      <c r="HSQ361" s="216"/>
      <c r="HSR361" s="216"/>
      <c r="HSS361" s="216"/>
      <c r="HST361" s="216"/>
      <c r="HSU361" s="216"/>
      <c r="HSV361" s="216"/>
      <c r="HSW361" s="216"/>
      <c r="HSX361" s="216"/>
      <c r="HSY361" s="216"/>
      <c r="HSZ361" s="216"/>
      <c r="HTA361" s="216"/>
      <c r="HTB361" s="216"/>
      <c r="HTC361" s="216"/>
      <c r="HTD361" s="216"/>
      <c r="HTE361" s="216"/>
      <c r="HTF361" s="216"/>
      <c r="HTG361" s="216"/>
      <c r="HTH361" s="216"/>
      <c r="HTI361" s="216"/>
      <c r="HTJ361" s="216"/>
      <c r="HTK361" s="216"/>
      <c r="HTL361" s="216"/>
      <c r="HTM361" s="216"/>
      <c r="HTN361" s="216"/>
      <c r="HTO361" s="216"/>
      <c r="HTP361" s="216"/>
      <c r="HTQ361" s="216"/>
      <c r="HTR361" s="216"/>
      <c r="HTS361" s="216"/>
      <c r="HTT361" s="216"/>
      <c r="HTU361" s="216"/>
      <c r="HTV361" s="216"/>
      <c r="HTW361" s="216"/>
      <c r="HTX361" s="216"/>
      <c r="HTY361" s="216"/>
      <c r="HTZ361" s="216"/>
      <c r="HUA361" s="216"/>
      <c r="HUB361" s="216"/>
      <c r="HUC361" s="216"/>
      <c r="HUD361" s="216"/>
      <c r="HUE361" s="216"/>
      <c r="HUF361" s="216"/>
      <c r="HUG361" s="216"/>
      <c r="HUH361" s="216"/>
      <c r="HUI361" s="216"/>
      <c r="HUJ361" s="216"/>
      <c r="HUK361" s="216"/>
      <c r="HUL361" s="216"/>
      <c r="HUM361" s="216"/>
      <c r="HUN361" s="216"/>
      <c r="HUO361" s="216"/>
      <c r="HUP361" s="216"/>
      <c r="HUQ361" s="216"/>
      <c r="HUR361" s="216"/>
      <c r="HUS361" s="216"/>
      <c r="HUT361" s="216"/>
      <c r="HUU361" s="216"/>
      <c r="HUV361" s="216"/>
      <c r="HUW361" s="216"/>
      <c r="HUX361" s="216"/>
      <c r="HUY361" s="216"/>
      <c r="HUZ361" s="216"/>
      <c r="HVA361" s="216"/>
      <c r="HVB361" s="216"/>
      <c r="HVC361" s="216"/>
      <c r="HVD361" s="216"/>
      <c r="HVE361" s="216"/>
      <c r="HVF361" s="216"/>
      <c r="HVG361" s="216"/>
      <c r="HVH361" s="216"/>
      <c r="HVI361" s="216"/>
      <c r="HVJ361" s="216"/>
      <c r="HVK361" s="216"/>
      <c r="HVL361" s="216"/>
      <c r="HVM361" s="216"/>
      <c r="HVN361" s="216"/>
      <c r="HVO361" s="216"/>
      <c r="HVP361" s="216"/>
      <c r="HVQ361" s="216"/>
      <c r="HVR361" s="216"/>
      <c r="HVS361" s="216"/>
      <c r="HVT361" s="216"/>
      <c r="HVU361" s="216"/>
      <c r="HVV361" s="216"/>
      <c r="HVW361" s="216"/>
      <c r="HVX361" s="216"/>
      <c r="HVY361" s="216"/>
      <c r="HVZ361" s="216"/>
      <c r="HWA361" s="216"/>
      <c r="HWB361" s="216"/>
      <c r="HWC361" s="216"/>
      <c r="HWD361" s="216"/>
      <c r="HWE361" s="216"/>
      <c r="HWF361" s="216"/>
      <c r="HWG361" s="216"/>
      <c r="HWH361" s="216"/>
      <c r="HWI361" s="216"/>
      <c r="HWJ361" s="216"/>
      <c r="HWK361" s="216"/>
      <c r="HWL361" s="216"/>
      <c r="HWM361" s="216"/>
      <c r="HWN361" s="216"/>
      <c r="HWO361" s="216"/>
      <c r="HWP361" s="216"/>
      <c r="HWQ361" s="216"/>
      <c r="HWR361" s="216"/>
      <c r="HWS361" s="216"/>
      <c r="HWT361" s="216"/>
      <c r="HWU361" s="216"/>
      <c r="HWV361" s="216"/>
      <c r="HWW361" s="216"/>
      <c r="HWX361" s="216"/>
      <c r="HWY361" s="216"/>
      <c r="HWZ361" s="216"/>
      <c r="HXA361" s="216"/>
      <c r="HXB361" s="216"/>
      <c r="HXC361" s="216"/>
      <c r="HXD361" s="216"/>
      <c r="HXE361" s="216"/>
      <c r="HXF361" s="216"/>
      <c r="HXG361" s="216"/>
      <c r="HXH361" s="216"/>
      <c r="HXI361" s="216"/>
      <c r="HXJ361" s="216"/>
      <c r="HXK361" s="216"/>
      <c r="HXL361" s="216"/>
      <c r="HXM361" s="216"/>
      <c r="HXN361" s="216"/>
      <c r="HXO361" s="216"/>
      <c r="HXP361" s="216"/>
      <c r="HXQ361" s="216"/>
      <c r="HXR361" s="216"/>
      <c r="HXS361" s="216"/>
      <c r="HXT361" s="216"/>
      <c r="HXU361" s="216"/>
      <c r="HXV361" s="216"/>
      <c r="HXW361" s="216"/>
      <c r="HXX361" s="216"/>
      <c r="HXY361" s="216"/>
      <c r="HXZ361" s="216"/>
      <c r="HYA361" s="216"/>
      <c r="HYB361" s="216"/>
      <c r="HYC361" s="216"/>
      <c r="HYD361" s="216"/>
      <c r="HYE361" s="216"/>
      <c r="HYF361" s="216"/>
      <c r="HYG361" s="216"/>
      <c r="HYH361" s="216"/>
      <c r="HYI361" s="216"/>
      <c r="HYJ361" s="216"/>
      <c r="HYK361" s="216"/>
      <c r="HYL361" s="216"/>
      <c r="HYM361" s="216"/>
      <c r="HYN361" s="216"/>
      <c r="HYO361" s="216"/>
      <c r="HYP361" s="216"/>
      <c r="HYQ361" s="216"/>
      <c r="HYR361" s="216"/>
      <c r="HYS361" s="216"/>
      <c r="HYT361" s="216"/>
      <c r="HYU361" s="216"/>
      <c r="HYV361" s="216"/>
      <c r="HYW361" s="216"/>
      <c r="HYX361" s="216"/>
      <c r="HYY361" s="216"/>
      <c r="HYZ361" s="216"/>
      <c r="HZA361" s="216"/>
      <c r="HZB361" s="216"/>
      <c r="HZC361" s="216"/>
      <c r="HZD361" s="216"/>
      <c r="HZE361" s="216"/>
      <c r="HZF361" s="216"/>
      <c r="HZG361" s="216"/>
      <c r="HZH361" s="216"/>
      <c r="HZI361" s="216"/>
      <c r="HZJ361" s="216"/>
      <c r="HZK361" s="216"/>
      <c r="HZL361" s="216"/>
      <c r="HZM361" s="216"/>
      <c r="HZN361" s="216"/>
      <c r="HZO361" s="216"/>
      <c r="HZP361" s="216"/>
      <c r="HZQ361" s="216"/>
      <c r="HZR361" s="216"/>
      <c r="HZS361" s="216"/>
      <c r="HZT361" s="216"/>
      <c r="HZU361" s="216"/>
      <c r="HZV361" s="216"/>
      <c r="HZW361" s="216"/>
      <c r="HZX361" s="216"/>
      <c r="HZY361" s="216"/>
      <c r="HZZ361" s="216"/>
      <c r="IAA361" s="216"/>
      <c r="IAB361" s="216"/>
      <c r="IAC361" s="216"/>
      <c r="IAD361" s="216"/>
      <c r="IAE361" s="216"/>
      <c r="IAF361" s="216"/>
      <c r="IAG361" s="216"/>
      <c r="IAH361" s="216"/>
      <c r="IAI361" s="216"/>
      <c r="IAJ361" s="216"/>
      <c r="IAK361" s="216"/>
      <c r="IAL361" s="216"/>
      <c r="IAM361" s="216"/>
      <c r="IAN361" s="216"/>
      <c r="IAO361" s="216"/>
      <c r="IAP361" s="216"/>
      <c r="IAQ361" s="216"/>
      <c r="IAR361" s="216"/>
      <c r="IAS361" s="216"/>
      <c r="IAT361" s="216"/>
      <c r="IAU361" s="216"/>
      <c r="IAV361" s="216"/>
      <c r="IAW361" s="216"/>
      <c r="IAX361" s="216"/>
      <c r="IAY361" s="216"/>
      <c r="IAZ361" s="216"/>
      <c r="IBA361" s="216"/>
      <c r="IBB361" s="216"/>
      <c r="IBC361" s="216"/>
      <c r="IBD361" s="216"/>
      <c r="IBE361" s="216"/>
      <c r="IBF361" s="216"/>
      <c r="IBG361" s="216"/>
      <c r="IBH361" s="216"/>
      <c r="IBI361" s="216"/>
      <c r="IBJ361" s="216"/>
      <c r="IBK361" s="216"/>
      <c r="IBL361" s="216"/>
      <c r="IBM361" s="216"/>
      <c r="IBN361" s="216"/>
      <c r="IBO361" s="216"/>
      <c r="IBP361" s="216"/>
      <c r="IBQ361" s="216"/>
      <c r="IBR361" s="216"/>
      <c r="IBS361" s="216"/>
      <c r="IBT361" s="216"/>
      <c r="IBU361" s="216"/>
      <c r="IBV361" s="216"/>
      <c r="IBW361" s="216"/>
      <c r="IBX361" s="216"/>
      <c r="IBY361" s="216"/>
      <c r="IBZ361" s="216"/>
      <c r="ICA361" s="216"/>
      <c r="ICB361" s="216"/>
      <c r="ICC361" s="216"/>
      <c r="ICD361" s="216"/>
      <c r="ICE361" s="216"/>
      <c r="ICF361" s="216"/>
      <c r="ICG361" s="216"/>
      <c r="ICH361" s="216"/>
      <c r="ICI361" s="216"/>
      <c r="ICJ361" s="216"/>
      <c r="ICK361" s="216"/>
      <c r="ICL361" s="216"/>
      <c r="ICM361" s="216"/>
      <c r="ICN361" s="216"/>
      <c r="ICO361" s="216"/>
      <c r="ICP361" s="216"/>
      <c r="ICQ361" s="216"/>
      <c r="ICR361" s="216"/>
      <c r="ICS361" s="216"/>
      <c r="ICT361" s="216"/>
      <c r="ICU361" s="216"/>
      <c r="ICV361" s="216"/>
      <c r="ICW361" s="216"/>
      <c r="ICX361" s="216"/>
      <c r="ICY361" s="216"/>
      <c r="ICZ361" s="216"/>
      <c r="IDA361" s="216"/>
      <c r="IDB361" s="216"/>
      <c r="IDC361" s="216"/>
      <c r="IDD361" s="216"/>
      <c r="IDE361" s="216"/>
      <c r="IDF361" s="216"/>
      <c r="IDG361" s="216"/>
      <c r="IDH361" s="216"/>
      <c r="IDI361" s="216"/>
      <c r="IDJ361" s="216"/>
      <c r="IDK361" s="216"/>
      <c r="IDL361" s="216"/>
      <c r="IDM361" s="216"/>
      <c r="IDN361" s="216"/>
      <c r="IDO361" s="216"/>
      <c r="IDP361" s="216"/>
      <c r="IDQ361" s="216"/>
      <c r="IDR361" s="216"/>
      <c r="IDS361" s="216"/>
      <c r="IDT361" s="216"/>
      <c r="IDU361" s="216"/>
      <c r="IDV361" s="216"/>
      <c r="IDW361" s="216"/>
      <c r="IDX361" s="216"/>
      <c r="IDY361" s="216"/>
      <c r="IDZ361" s="216"/>
      <c r="IEA361" s="216"/>
      <c r="IEB361" s="216"/>
      <c r="IEC361" s="216"/>
      <c r="IED361" s="216"/>
      <c r="IEE361" s="216"/>
      <c r="IEF361" s="216"/>
      <c r="IEG361" s="216"/>
      <c r="IEH361" s="216"/>
      <c r="IEI361" s="216"/>
      <c r="IEJ361" s="216"/>
      <c r="IEK361" s="216"/>
      <c r="IEL361" s="216"/>
      <c r="IEM361" s="216"/>
      <c r="IEN361" s="216"/>
      <c r="IEO361" s="216"/>
      <c r="IEP361" s="216"/>
      <c r="IEQ361" s="216"/>
      <c r="IER361" s="216"/>
      <c r="IES361" s="216"/>
      <c r="IET361" s="216"/>
      <c r="IEU361" s="216"/>
      <c r="IEV361" s="216"/>
      <c r="IEW361" s="216"/>
      <c r="IEX361" s="216"/>
      <c r="IEY361" s="216"/>
      <c r="IEZ361" s="216"/>
      <c r="IFA361" s="216"/>
      <c r="IFB361" s="216"/>
      <c r="IFC361" s="216"/>
      <c r="IFD361" s="216"/>
      <c r="IFE361" s="216"/>
      <c r="IFF361" s="216"/>
      <c r="IFG361" s="216"/>
      <c r="IFH361" s="216"/>
      <c r="IFI361" s="216"/>
      <c r="IFJ361" s="216"/>
      <c r="IFK361" s="216"/>
      <c r="IFL361" s="216"/>
      <c r="IFM361" s="216"/>
      <c r="IFN361" s="216"/>
      <c r="IFO361" s="216"/>
      <c r="IFP361" s="216"/>
      <c r="IFQ361" s="216"/>
      <c r="IFR361" s="216"/>
      <c r="IFS361" s="216"/>
      <c r="IFT361" s="216"/>
      <c r="IFU361" s="216"/>
      <c r="IFV361" s="216"/>
      <c r="IFW361" s="216"/>
      <c r="IFX361" s="216"/>
      <c r="IFY361" s="216"/>
      <c r="IFZ361" s="216"/>
      <c r="IGA361" s="216"/>
      <c r="IGB361" s="216"/>
      <c r="IGC361" s="216"/>
      <c r="IGD361" s="216"/>
      <c r="IGE361" s="216"/>
      <c r="IGF361" s="216"/>
      <c r="IGG361" s="216"/>
      <c r="IGH361" s="216"/>
      <c r="IGI361" s="216"/>
      <c r="IGJ361" s="216"/>
      <c r="IGK361" s="216"/>
      <c r="IGL361" s="216"/>
      <c r="IGM361" s="216"/>
      <c r="IGN361" s="216"/>
      <c r="IGO361" s="216"/>
      <c r="IGP361" s="216"/>
      <c r="IGQ361" s="216"/>
      <c r="IGR361" s="216"/>
      <c r="IGS361" s="216"/>
      <c r="IGT361" s="216"/>
      <c r="IGU361" s="216"/>
      <c r="IGV361" s="216"/>
      <c r="IGW361" s="216"/>
      <c r="IGX361" s="216"/>
      <c r="IGY361" s="216"/>
      <c r="IGZ361" s="216"/>
      <c r="IHA361" s="216"/>
      <c r="IHB361" s="216"/>
      <c r="IHC361" s="216"/>
      <c r="IHD361" s="216"/>
      <c r="IHE361" s="216"/>
      <c r="IHF361" s="216"/>
      <c r="IHG361" s="216"/>
      <c r="IHH361" s="216"/>
      <c r="IHI361" s="216"/>
      <c r="IHJ361" s="216"/>
      <c r="IHK361" s="216"/>
      <c r="IHL361" s="216"/>
      <c r="IHM361" s="216"/>
      <c r="IHN361" s="216"/>
      <c r="IHO361" s="216"/>
      <c r="IHP361" s="216"/>
      <c r="IHQ361" s="216"/>
      <c r="IHR361" s="216"/>
      <c r="IHS361" s="216"/>
      <c r="IHT361" s="216"/>
      <c r="IHU361" s="216"/>
      <c r="IHV361" s="216"/>
      <c r="IHW361" s="216"/>
      <c r="IHX361" s="216"/>
      <c r="IHY361" s="216"/>
      <c r="IHZ361" s="216"/>
      <c r="IIA361" s="216"/>
      <c r="IIB361" s="216"/>
      <c r="IIC361" s="216"/>
      <c r="IID361" s="216"/>
      <c r="IIE361" s="216"/>
      <c r="IIF361" s="216"/>
      <c r="IIG361" s="216"/>
      <c r="IIH361" s="216"/>
      <c r="III361" s="216"/>
      <c r="IIJ361" s="216"/>
      <c r="IIK361" s="216"/>
      <c r="IIL361" s="216"/>
      <c r="IIM361" s="216"/>
      <c r="IIN361" s="216"/>
      <c r="IIO361" s="216"/>
      <c r="IIP361" s="216"/>
      <c r="IIQ361" s="216"/>
      <c r="IIR361" s="216"/>
      <c r="IIS361" s="216"/>
      <c r="IIT361" s="216"/>
      <c r="IIU361" s="216"/>
      <c r="IIV361" s="216"/>
      <c r="IIW361" s="216"/>
      <c r="IIX361" s="216"/>
      <c r="IIY361" s="216"/>
      <c r="IIZ361" s="216"/>
      <c r="IJA361" s="216"/>
      <c r="IJB361" s="216"/>
      <c r="IJC361" s="216"/>
      <c r="IJD361" s="216"/>
      <c r="IJE361" s="216"/>
      <c r="IJF361" s="216"/>
      <c r="IJG361" s="216"/>
      <c r="IJH361" s="216"/>
      <c r="IJI361" s="216"/>
      <c r="IJJ361" s="216"/>
      <c r="IJK361" s="216"/>
      <c r="IJL361" s="216"/>
      <c r="IJM361" s="216"/>
      <c r="IJN361" s="216"/>
      <c r="IJO361" s="216"/>
      <c r="IJP361" s="216"/>
      <c r="IJQ361" s="216"/>
      <c r="IJR361" s="216"/>
      <c r="IJS361" s="216"/>
      <c r="IJT361" s="216"/>
      <c r="IJU361" s="216"/>
      <c r="IJV361" s="216"/>
      <c r="IJW361" s="216"/>
      <c r="IJX361" s="216"/>
      <c r="IJY361" s="216"/>
      <c r="IJZ361" s="216"/>
      <c r="IKA361" s="216"/>
      <c r="IKB361" s="216"/>
      <c r="IKC361" s="216"/>
      <c r="IKD361" s="216"/>
      <c r="IKE361" s="216"/>
      <c r="IKF361" s="216"/>
      <c r="IKG361" s="216"/>
      <c r="IKH361" s="216"/>
      <c r="IKI361" s="216"/>
      <c r="IKJ361" s="216"/>
      <c r="IKK361" s="216"/>
      <c r="IKL361" s="216"/>
      <c r="IKM361" s="216"/>
      <c r="IKN361" s="216"/>
      <c r="IKO361" s="216"/>
      <c r="IKP361" s="216"/>
      <c r="IKQ361" s="216"/>
      <c r="IKR361" s="216"/>
      <c r="IKS361" s="216"/>
      <c r="IKT361" s="216"/>
      <c r="IKU361" s="216"/>
      <c r="IKV361" s="216"/>
      <c r="IKW361" s="216"/>
      <c r="IKX361" s="216"/>
      <c r="IKY361" s="216"/>
      <c r="IKZ361" s="216"/>
      <c r="ILA361" s="216"/>
      <c r="ILB361" s="216"/>
      <c r="ILC361" s="216"/>
      <c r="ILD361" s="216"/>
      <c r="ILE361" s="216"/>
      <c r="ILF361" s="216"/>
      <c r="ILG361" s="216"/>
      <c r="ILH361" s="216"/>
      <c r="ILI361" s="216"/>
      <c r="ILJ361" s="216"/>
      <c r="ILK361" s="216"/>
      <c r="ILL361" s="216"/>
      <c r="ILM361" s="216"/>
      <c r="ILN361" s="216"/>
      <c r="ILO361" s="216"/>
      <c r="ILP361" s="216"/>
      <c r="ILQ361" s="216"/>
      <c r="ILR361" s="216"/>
      <c r="ILS361" s="216"/>
      <c r="ILT361" s="216"/>
      <c r="ILU361" s="216"/>
      <c r="ILV361" s="216"/>
      <c r="ILW361" s="216"/>
      <c r="ILX361" s="216"/>
      <c r="ILY361" s="216"/>
      <c r="ILZ361" s="216"/>
      <c r="IMA361" s="216"/>
      <c r="IMB361" s="216"/>
      <c r="IMC361" s="216"/>
      <c r="IMD361" s="216"/>
      <c r="IME361" s="216"/>
      <c r="IMF361" s="216"/>
      <c r="IMG361" s="216"/>
      <c r="IMH361" s="216"/>
      <c r="IMI361" s="216"/>
      <c r="IMJ361" s="216"/>
      <c r="IMK361" s="216"/>
      <c r="IML361" s="216"/>
      <c r="IMM361" s="216"/>
      <c r="IMN361" s="216"/>
      <c r="IMO361" s="216"/>
      <c r="IMP361" s="216"/>
      <c r="IMQ361" s="216"/>
      <c r="IMR361" s="216"/>
      <c r="IMS361" s="216"/>
      <c r="IMT361" s="216"/>
      <c r="IMU361" s="216"/>
      <c r="IMV361" s="216"/>
      <c r="IMW361" s="216"/>
      <c r="IMX361" s="216"/>
      <c r="IMY361" s="216"/>
      <c r="IMZ361" s="216"/>
      <c r="INA361" s="216"/>
      <c r="INB361" s="216"/>
      <c r="INC361" s="216"/>
      <c r="IND361" s="216"/>
      <c r="INE361" s="216"/>
      <c r="INF361" s="216"/>
      <c r="ING361" s="216"/>
      <c r="INH361" s="216"/>
      <c r="INI361" s="216"/>
      <c r="INJ361" s="216"/>
      <c r="INK361" s="216"/>
      <c r="INL361" s="216"/>
      <c r="INM361" s="216"/>
      <c r="INN361" s="216"/>
      <c r="INO361" s="216"/>
      <c r="INP361" s="216"/>
      <c r="INQ361" s="216"/>
      <c r="INR361" s="216"/>
      <c r="INS361" s="216"/>
      <c r="INT361" s="216"/>
      <c r="INU361" s="216"/>
      <c r="INV361" s="216"/>
      <c r="INW361" s="216"/>
      <c r="INX361" s="216"/>
      <c r="INY361" s="216"/>
      <c r="INZ361" s="216"/>
      <c r="IOA361" s="216"/>
      <c r="IOB361" s="216"/>
      <c r="IOC361" s="216"/>
      <c r="IOD361" s="216"/>
      <c r="IOE361" s="216"/>
      <c r="IOF361" s="216"/>
      <c r="IOG361" s="216"/>
      <c r="IOH361" s="216"/>
      <c r="IOI361" s="216"/>
      <c r="IOJ361" s="216"/>
      <c r="IOK361" s="216"/>
      <c r="IOL361" s="216"/>
      <c r="IOM361" s="216"/>
      <c r="ION361" s="216"/>
      <c r="IOO361" s="216"/>
      <c r="IOP361" s="216"/>
      <c r="IOQ361" s="216"/>
      <c r="IOR361" s="216"/>
      <c r="IOS361" s="216"/>
      <c r="IOT361" s="216"/>
      <c r="IOU361" s="216"/>
      <c r="IOV361" s="216"/>
      <c r="IOW361" s="216"/>
      <c r="IOX361" s="216"/>
      <c r="IOY361" s="216"/>
      <c r="IOZ361" s="216"/>
      <c r="IPA361" s="216"/>
      <c r="IPB361" s="216"/>
      <c r="IPC361" s="216"/>
      <c r="IPD361" s="216"/>
      <c r="IPE361" s="216"/>
      <c r="IPF361" s="216"/>
      <c r="IPG361" s="216"/>
      <c r="IPH361" s="216"/>
      <c r="IPI361" s="216"/>
      <c r="IPJ361" s="216"/>
      <c r="IPK361" s="216"/>
      <c r="IPL361" s="216"/>
      <c r="IPM361" s="216"/>
      <c r="IPN361" s="216"/>
      <c r="IPO361" s="216"/>
      <c r="IPP361" s="216"/>
      <c r="IPQ361" s="216"/>
      <c r="IPR361" s="216"/>
      <c r="IPS361" s="216"/>
      <c r="IPT361" s="216"/>
      <c r="IPU361" s="216"/>
      <c r="IPV361" s="216"/>
      <c r="IPW361" s="216"/>
      <c r="IPX361" s="216"/>
      <c r="IPY361" s="216"/>
      <c r="IPZ361" s="216"/>
      <c r="IQA361" s="216"/>
      <c r="IQB361" s="216"/>
      <c r="IQC361" s="216"/>
      <c r="IQD361" s="216"/>
      <c r="IQE361" s="216"/>
      <c r="IQF361" s="216"/>
      <c r="IQG361" s="216"/>
      <c r="IQH361" s="216"/>
      <c r="IQI361" s="216"/>
      <c r="IQJ361" s="216"/>
      <c r="IQK361" s="216"/>
      <c r="IQL361" s="216"/>
      <c r="IQM361" s="216"/>
      <c r="IQN361" s="216"/>
      <c r="IQO361" s="216"/>
      <c r="IQP361" s="216"/>
      <c r="IQQ361" s="216"/>
      <c r="IQR361" s="216"/>
      <c r="IQS361" s="216"/>
      <c r="IQT361" s="216"/>
      <c r="IQU361" s="216"/>
      <c r="IQV361" s="216"/>
      <c r="IQW361" s="216"/>
      <c r="IQX361" s="216"/>
      <c r="IQY361" s="216"/>
      <c r="IQZ361" s="216"/>
      <c r="IRA361" s="216"/>
      <c r="IRB361" s="216"/>
      <c r="IRC361" s="216"/>
      <c r="IRD361" s="216"/>
      <c r="IRE361" s="216"/>
      <c r="IRF361" s="216"/>
      <c r="IRG361" s="216"/>
      <c r="IRH361" s="216"/>
      <c r="IRI361" s="216"/>
      <c r="IRJ361" s="216"/>
      <c r="IRK361" s="216"/>
      <c r="IRL361" s="216"/>
      <c r="IRM361" s="216"/>
      <c r="IRN361" s="216"/>
      <c r="IRO361" s="216"/>
      <c r="IRP361" s="216"/>
      <c r="IRQ361" s="216"/>
      <c r="IRR361" s="216"/>
      <c r="IRS361" s="216"/>
      <c r="IRT361" s="216"/>
      <c r="IRU361" s="216"/>
      <c r="IRV361" s="216"/>
      <c r="IRW361" s="216"/>
      <c r="IRX361" s="216"/>
      <c r="IRY361" s="216"/>
      <c r="IRZ361" s="216"/>
      <c r="ISA361" s="216"/>
      <c r="ISB361" s="216"/>
      <c r="ISC361" s="216"/>
      <c r="ISD361" s="216"/>
      <c r="ISE361" s="216"/>
      <c r="ISF361" s="216"/>
      <c r="ISG361" s="216"/>
      <c r="ISH361" s="216"/>
      <c r="ISI361" s="216"/>
      <c r="ISJ361" s="216"/>
      <c r="ISK361" s="216"/>
      <c r="ISL361" s="216"/>
      <c r="ISM361" s="216"/>
      <c r="ISN361" s="216"/>
      <c r="ISO361" s="216"/>
      <c r="ISP361" s="216"/>
      <c r="ISQ361" s="216"/>
      <c r="ISR361" s="216"/>
      <c r="ISS361" s="216"/>
      <c r="IST361" s="216"/>
      <c r="ISU361" s="216"/>
      <c r="ISV361" s="216"/>
      <c r="ISW361" s="216"/>
      <c r="ISX361" s="216"/>
      <c r="ISY361" s="216"/>
      <c r="ISZ361" s="216"/>
      <c r="ITA361" s="216"/>
      <c r="ITB361" s="216"/>
      <c r="ITC361" s="216"/>
      <c r="ITD361" s="216"/>
      <c r="ITE361" s="216"/>
      <c r="ITF361" s="216"/>
      <c r="ITG361" s="216"/>
      <c r="ITH361" s="216"/>
      <c r="ITI361" s="216"/>
      <c r="ITJ361" s="216"/>
      <c r="ITK361" s="216"/>
      <c r="ITL361" s="216"/>
      <c r="ITM361" s="216"/>
      <c r="ITN361" s="216"/>
      <c r="ITO361" s="216"/>
      <c r="ITP361" s="216"/>
      <c r="ITQ361" s="216"/>
      <c r="ITR361" s="216"/>
      <c r="ITS361" s="216"/>
      <c r="ITT361" s="216"/>
      <c r="ITU361" s="216"/>
      <c r="ITV361" s="216"/>
      <c r="ITW361" s="216"/>
      <c r="ITX361" s="216"/>
      <c r="ITY361" s="216"/>
      <c r="ITZ361" s="216"/>
      <c r="IUA361" s="216"/>
      <c r="IUB361" s="216"/>
      <c r="IUC361" s="216"/>
      <c r="IUD361" s="216"/>
      <c r="IUE361" s="216"/>
      <c r="IUF361" s="216"/>
      <c r="IUG361" s="216"/>
      <c r="IUH361" s="216"/>
      <c r="IUI361" s="216"/>
      <c r="IUJ361" s="216"/>
      <c r="IUK361" s="216"/>
      <c r="IUL361" s="216"/>
      <c r="IUM361" s="216"/>
      <c r="IUN361" s="216"/>
      <c r="IUO361" s="216"/>
      <c r="IUP361" s="216"/>
      <c r="IUQ361" s="216"/>
      <c r="IUR361" s="216"/>
      <c r="IUS361" s="216"/>
      <c r="IUT361" s="216"/>
      <c r="IUU361" s="216"/>
      <c r="IUV361" s="216"/>
      <c r="IUW361" s="216"/>
      <c r="IUX361" s="216"/>
      <c r="IUY361" s="216"/>
      <c r="IUZ361" s="216"/>
      <c r="IVA361" s="216"/>
      <c r="IVB361" s="216"/>
      <c r="IVC361" s="216"/>
      <c r="IVD361" s="216"/>
      <c r="IVE361" s="216"/>
      <c r="IVF361" s="216"/>
      <c r="IVG361" s="216"/>
      <c r="IVH361" s="216"/>
      <c r="IVI361" s="216"/>
      <c r="IVJ361" s="216"/>
      <c r="IVK361" s="216"/>
      <c r="IVL361" s="216"/>
      <c r="IVM361" s="216"/>
      <c r="IVN361" s="216"/>
      <c r="IVO361" s="216"/>
      <c r="IVP361" s="216"/>
      <c r="IVQ361" s="216"/>
      <c r="IVR361" s="216"/>
      <c r="IVS361" s="216"/>
      <c r="IVT361" s="216"/>
      <c r="IVU361" s="216"/>
      <c r="IVV361" s="216"/>
      <c r="IVW361" s="216"/>
      <c r="IVX361" s="216"/>
      <c r="IVY361" s="216"/>
      <c r="IVZ361" s="216"/>
      <c r="IWA361" s="216"/>
      <c r="IWB361" s="216"/>
      <c r="IWC361" s="216"/>
      <c r="IWD361" s="216"/>
      <c r="IWE361" s="216"/>
      <c r="IWF361" s="216"/>
      <c r="IWG361" s="216"/>
      <c r="IWH361" s="216"/>
      <c r="IWI361" s="216"/>
      <c r="IWJ361" s="216"/>
      <c r="IWK361" s="216"/>
      <c r="IWL361" s="216"/>
      <c r="IWM361" s="216"/>
      <c r="IWN361" s="216"/>
      <c r="IWO361" s="216"/>
      <c r="IWP361" s="216"/>
      <c r="IWQ361" s="216"/>
      <c r="IWR361" s="216"/>
      <c r="IWS361" s="216"/>
      <c r="IWT361" s="216"/>
      <c r="IWU361" s="216"/>
      <c r="IWV361" s="216"/>
      <c r="IWW361" s="216"/>
      <c r="IWX361" s="216"/>
      <c r="IWY361" s="216"/>
      <c r="IWZ361" s="216"/>
      <c r="IXA361" s="216"/>
      <c r="IXB361" s="216"/>
      <c r="IXC361" s="216"/>
      <c r="IXD361" s="216"/>
      <c r="IXE361" s="216"/>
      <c r="IXF361" s="216"/>
      <c r="IXG361" s="216"/>
      <c r="IXH361" s="216"/>
      <c r="IXI361" s="216"/>
      <c r="IXJ361" s="216"/>
      <c r="IXK361" s="216"/>
      <c r="IXL361" s="216"/>
      <c r="IXM361" s="216"/>
      <c r="IXN361" s="216"/>
      <c r="IXO361" s="216"/>
      <c r="IXP361" s="216"/>
      <c r="IXQ361" s="216"/>
      <c r="IXR361" s="216"/>
      <c r="IXS361" s="216"/>
      <c r="IXT361" s="216"/>
      <c r="IXU361" s="216"/>
      <c r="IXV361" s="216"/>
      <c r="IXW361" s="216"/>
      <c r="IXX361" s="216"/>
      <c r="IXY361" s="216"/>
      <c r="IXZ361" s="216"/>
      <c r="IYA361" s="216"/>
      <c r="IYB361" s="216"/>
      <c r="IYC361" s="216"/>
      <c r="IYD361" s="216"/>
      <c r="IYE361" s="216"/>
      <c r="IYF361" s="216"/>
      <c r="IYG361" s="216"/>
      <c r="IYH361" s="216"/>
      <c r="IYI361" s="216"/>
      <c r="IYJ361" s="216"/>
      <c r="IYK361" s="216"/>
      <c r="IYL361" s="216"/>
      <c r="IYM361" s="216"/>
      <c r="IYN361" s="216"/>
      <c r="IYO361" s="216"/>
      <c r="IYP361" s="216"/>
      <c r="IYQ361" s="216"/>
      <c r="IYR361" s="216"/>
      <c r="IYS361" s="216"/>
      <c r="IYT361" s="216"/>
      <c r="IYU361" s="216"/>
      <c r="IYV361" s="216"/>
      <c r="IYW361" s="216"/>
      <c r="IYX361" s="216"/>
      <c r="IYY361" s="216"/>
      <c r="IYZ361" s="216"/>
      <c r="IZA361" s="216"/>
      <c r="IZB361" s="216"/>
      <c r="IZC361" s="216"/>
      <c r="IZD361" s="216"/>
      <c r="IZE361" s="216"/>
      <c r="IZF361" s="216"/>
      <c r="IZG361" s="216"/>
      <c r="IZH361" s="216"/>
      <c r="IZI361" s="216"/>
      <c r="IZJ361" s="216"/>
      <c r="IZK361" s="216"/>
      <c r="IZL361" s="216"/>
      <c r="IZM361" s="216"/>
      <c r="IZN361" s="216"/>
      <c r="IZO361" s="216"/>
      <c r="IZP361" s="216"/>
      <c r="IZQ361" s="216"/>
      <c r="IZR361" s="216"/>
      <c r="IZS361" s="216"/>
      <c r="IZT361" s="216"/>
      <c r="IZU361" s="216"/>
      <c r="IZV361" s="216"/>
      <c r="IZW361" s="216"/>
      <c r="IZX361" s="216"/>
      <c r="IZY361" s="216"/>
      <c r="IZZ361" s="216"/>
      <c r="JAA361" s="216"/>
      <c r="JAB361" s="216"/>
      <c r="JAC361" s="216"/>
      <c r="JAD361" s="216"/>
      <c r="JAE361" s="216"/>
      <c r="JAF361" s="216"/>
      <c r="JAG361" s="216"/>
      <c r="JAH361" s="216"/>
      <c r="JAI361" s="216"/>
      <c r="JAJ361" s="216"/>
      <c r="JAK361" s="216"/>
      <c r="JAL361" s="216"/>
      <c r="JAM361" s="216"/>
      <c r="JAN361" s="216"/>
      <c r="JAO361" s="216"/>
      <c r="JAP361" s="216"/>
      <c r="JAQ361" s="216"/>
      <c r="JAR361" s="216"/>
      <c r="JAS361" s="216"/>
      <c r="JAT361" s="216"/>
      <c r="JAU361" s="216"/>
      <c r="JAV361" s="216"/>
      <c r="JAW361" s="216"/>
      <c r="JAX361" s="216"/>
      <c r="JAY361" s="216"/>
      <c r="JAZ361" s="216"/>
      <c r="JBA361" s="216"/>
      <c r="JBB361" s="216"/>
      <c r="JBC361" s="216"/>
      <c r="JBD361" s="216"/>
      <c r="JBE361" s="216"/>
      <c r="JBF361" s="216"/>
      <c r="JBG361" s="216"/>
      <c r="JBH361" s="216"/>
      <c r="JBI361" s="216"/>
      <c r="JBJ361" s="216"/>
      <c r="JBK361" s="216"/>
      <c r="JBL361" s="216"/>
      <c r="JBM361" s="216"/>
      <c r="JBN361" s="216"/>
      <c r="JBO361" s="216"/>
      <c r="JBP361" s="216"/>
      <c r="JBQ361" s="216"/>
      <c r="JBR361" s="216"/>
      <c r="JBS361" s="216"/>
      <c r="JBT361" s="216"/>
      <c r="JBU361" s="216"/>
      <c r="JBV361" s="216"/>
      <c r="JBW361" s="216"/>
      <c r="JBX361" s="216"/>
      <c r="JBY361" s="216"/>
      <c r="JBZ361" s="216"/>
      <c r="JCA361" s="216"/>
      <c r="JCB361" s="216"/>
      <c r="JCC361" s="216"/>
      <c r="JCD361" s="216"/>
      <c r="JCE361" s="216"/>
      <c r="JCF361" s="216"/>
      <c r="JCG361" s="216"/>
      <c r="JCH361" s="216"/>
      <c r="JCI361" s="216"/>
      <c r="JCJ361" s="216"/>
      <c r="JCK361" s="216"/>
      <c r="JCL361" s="216"/>
      <c r="JCM361" s="216"/>
      <c r="JCN361" s="216"/>
      <c r="JCO361" s="216"/>
      <c r="JCP361" s="216"/>
      <c r="JCQ361" s="216"/>
      <c r="JCR361" s="216"/>
      <c r="JCS361" s="216"/>
      <c r="JCT361" s="216"/>
      <c r="JCU361" s="216"/>
      <c r="JCV361" s="216"/>
      <c r="JCW361" s="216"/>
      <c r="JCX361" s="216"/>
      <c r="JCY361" s="216"/>
      <c r="JCZ361" s="216"/>
      <c r="JDA361" s="216"/>
      <c r="JDB361" s="216"/>
      <c r="JDC361" s="216"/>
      <c r="JDD361" s="216"/>
      <c r="JDE361" s="216"/>
      <c r="JDF361" s="216"/>
      <c r="JDG361" s="216"/>
      <c r="JDH361" s="216"/>
      <c r="JDI361" s="216"/>
      <c r="JDJ361" s="216"/>
      <c r="JDK361" s="216"/>
      <c r="JDL361" s="216"/>
      <c r="JDM361" s="216"/>
      <c r="JDN361" s="216"/>
      <c r="JDO361" s="216"/>
      <c r="JDP361" s="216"/>
      <c r="JDQ361" s="216"/>
      <c r="JDR361" s="216"/>
      <c r="JDS361" s="216"/>
      <c r="JDT361" s="216"/>
      <c r="JDU361" s="216"/>
      <c r="JDV361" s="216"/>
      <c r="JDW361" s="216"/>
      <c r="JDX361" s="216"/>
      <c r="JDY361" s="216"/>
      <c r="JDZ361" s="216"/>
      <c r="JEA361" s="216"/>
      <c r="JEB361" s="216"/>
      <c r="JEC361" s="216"/>
      <c r="JED361" s="216"/>
      <c r="JEE361" s="216"/>
      <c r="JEF361" s="216"/>
      <c r="JEG361" s="216"/>
      <c r="JEH361" s="216"/>
      <c r="JEI361" s="216"/>
      <c r="JEJ361" s="216"/>
      <c r="JEK361" s="216"/>
      <c r="JEL361" s="216"/>
      <c r="JEM361" s="216"/>
      <c r="JEN361" s="216"/>
      <c r="JEO361" s="216"/>
      <c r="JEP361" s="216"/>
      <c r="JEQ361" s="216"/>
      <c r="JER361" s="216"/>
      <c r="JES361" s="216"/>
      <c r="JET361" s="216"/>
      <c r="JEU361" s="216"/>
      <c r="JEV361" s="216"/>
      <c r="JEW361" s="216"/>
      <c r="JEX361" s="216"/>
      <c r="JEY361" s="216"/>
      <c r="JEZ361" s="216"/>
      <c r="JFA361" s="216"/>
      <c r="JFB361" s="216"/>
      <c r="JFC361" s="216"/>
      <c r="JFD361" s="216"/>
      <c r="JFE361" s="216"/>
      <c r="JFF361" s="216"/>
      <c r="JFG361" s="216"/>
      <c r="JFH361" s="216"/>
      <c r="JFI361" s="216"/>
      <c r="JFJ361" s="216"/>
      <c r="JFK361" s="216"/>
      <c r="JFL361" s="216"/>
      <c r="JFM361" s="216"/>
      <c r="JFN361" s="216"/>
      <c r="JFO361" s="216"/>
      <c r="JFP361" s="216"/>
      <c r="JFQ361" s="216"/>
      <c r="JFR361" s="216"/>
      <c r="JFS361" s="216"/>
      <c r="JFT361" s="216"/>
      <c r="JFU361" s="216"/>
      <c r="JFV361" s="216"/>
      <c r="JFW361" s="216"/>
      <c r="JFX361" s="216"/>
      <c r="JFY361" s="216"/>
      <c r="JFZ361" s="216"/>
      <c r="JGA361" s="216"/>
      <c r="JGB361" s="216"/>
      <c r="JGC361" s="216"/>
      <c r="JGD361" s="216"/>
      <c r="JGE361" s="216"/>
      <c r="JGF361" s="216"/>
      <c r="JGG361" s="216"/>
      <c r="JGH361" s="216"/>
      <c r="JGI361" s="216"/>
      <c r="JGJ361" s="216"/>
      <c r="JGK361" s="216"/>
      <c r="JGL361" s="216"/>
      <c r="JGM361" s="216"/>
      <c r="JGN361" s="216"/>
      <c r="JGO361" s="216"/>
      <c r="JGP361" s="216"/>
      <c r="JGQ361" s="216"/>
      <c r="JGR361" s="216"/>
      <c r="JGS361" s="216"/>
      <c r="JGT361" s="216"/>
      <c r="JGU361" s="216"/>
      <c r="JGV361" s="216"/>
      <c r="JGW361" s="216"/>
      <c r="JGX361" s="216"/>
      <c r="JGY361" s="216"/>
      <c r="JGZ361" s="216"/>
      <c r="JHA361" s="216"/>
      <c r="JHB361" s="216"/>
      <c r="JHC361" s="216"/>
      <c r="JHD361" s="216"/>
      <c r="JHE361" s="216"/>
      <c r="JHF361" s="216"/>
      <c r="JHG361" s="216"/>
      <c r="JHH361" s="216"/>
      <c r="JHI361" s="216"/>
      <c r="JHJ361" s="216"/>
      <c r="JHK361" s="216"/>
      <c r="JHL361" s="216"/>
      <c r="JHM361" s="216"/>
      <c r="JHN361" s="216"/>
      <c r="JHO361" s="216"/>
      <c r="JHP361" s="216"/>
      <c r="JHQ361" s="216"/>
      <c r="JHR361" s="216"/>
      <c r="JHS361" s="216"/>
      <c r="JHT361" s="216"/>
      <c r="JHU361" s="216"/>
      <c r="JHV361" s="216"/>
      <c r="JHW361" s="216"/>
      <c r="JHX361" s="216"/>
      <c r="JHY361" s="216"/>
      <c r="JHZ361" s="216"/>
      <c r="JIA361" s="216"/>
      <c r="JIB361" s="216"/>
      <c r="JIC361" s="216"/>
      <c r="JID361" s="216"/>
      <c r="JIE361" s="216"/>
      <c r="JIF361" s="216"/>
      <c r="JIG361" s="216"/>
      <c r="JIH361" s="216"/>
      <c r="JII361" s="216"/>
      <c r="JIJ361" s="216"/>
      <c r="JIK361" s="216"/>
      <c r="JIL361" s="216"/>
      <c r="JIM361" s="216"/>
      <c r="JIN361" s="216"/>
      <c r="JIO361" s="216"/>
      <c r="JIP361" s="216"/>
      <c r="JIQ361" s="216"/>
      <c r="JIR361" s="216"/>
      <c r="JIS361" s="216"/>
      <c r="JIT361" s="216"/>
      <c r="JIU361" s="216"/>
      <c r="JIV361" s="216"/>
      <c r="JIW361" s="216"/>
      <c r="JIX361" s="216"/>
      <c r="JIY361" s="216"/>
      <c r="JIZ361" s="216"/>
      <c r="JJA361" s="216"/>
      <c r="JJB361" s="216"/>
      <c r="JJC361" s="216"/>
      <c r="JJD361" s="216"/>
      <c r="JJE361" s="216"/>
      <c r="JJF361" s="216"/>
      <c r="JJG361" s="216"/>
      <c r="JJH361" s="216"/>
      <c r="JJI361" s="216"/>
      <c r="JJJ361" s="216"/>
      <c r="JJK361" s="216"/>
      <c r="JJL361" s="216"/>
      <c r="JJM361" s="216"/>
      <c r="JJN361" s="216"/>
      <c r="JJO361" s="216"/>
      <c r="JJP361" s="216"/>
      <c r="JJQ361" s="216"/>
      <c r="JJR361" s="216"/>
      <c r="JJS361" s="216"/>
      <c r="JJT361" s="216"/>
      <c r="JJU361" s="216"/>
      <c r="JJV361" s="216"/>
      <c r="JJW361" s="216"/>
      <c r="JJX361" s="216"/>
      <c r="JJY361" s="216"/>
      <c r="JJZ361" s="216"/>
      <c r="JKA361" s="216"/>
      <c r="JKB361" s="216"/>
      <c r="JKC361" s="216"/>
      <c r="JKD361" s="216"/>
      <c r="JKE361" s="216"/>
      <c r="JKF361" s="216"/>
      <c r="JKG361" s="216"/>
      <c r="JKH361" s="216"/>
      <c r="JKI361" s="216"/>
      <c r="JKJ361" s="216"/>
      <c r="JKK361" s="216"/>
      <c r="JKL361" s="216"/>
      <c r="JKM361" s="216"/>
      <c r="JKN361" s="216"/>
      <c r="JKO361" s="216"/>
      <c r="JKP361" s="216"/>
      <c r="JKQ361" s="216"/>
      <c r="JKR361" s="216"/>
      <c r="JKS361" s="216"/>
      <c r="JKT361" s="216"/>
      <c r="JKU361" s="216"/>
      <c r="JKV361" s="216"/>
      <c r="JKW361" s="216"/>
      <c r="JKX361" s="216"/>
      <c r="JKY361" s="216"/>
      <c r="JKZ361" s="216"/>
      <c r="JLA361" s="216"/>
      <c r="JLB361" s="216"/>
      <c r="JLC361" s="216"/>
      <c r="JLD361" s="216"/>
      <c r="JLE361" s="216"/>
      <c r="JLF361" s="216"/>
      <c r="JLG361" s="216"/>
      <c r="JLH361" s="216"/>
      <c r="JLI361" s="216"/>
      <c r="JLJ361" s="216"/>
      <c r="JLK361" s="216"/>
      <c r="JLL361" s="216"/>
      <c r="JLM361" s="216"/>
      <c r="JLN361" s="216"/>
      <c r="JLO361" s="216"/>
      <c r="JLP361" s="216"/>
      <c r="JLQ361" s="216"/>
      <c r="JLR361" s="216"/>
      <c r="JLS361" s="216"/>
      <c r="JLT361" s="216"/>
      <c r="JLU361" s="216"/>
      <c r="JLV361" s="216"/>
      <c r="JLW361" s="216"/>
      <c r="JLX361" s="216"/>
      <c r="JLY361" s="216"/>
      <c r="JLZ361" s="216"/>
      <c r="JMA361" s="216"/>
      <c r="JMB361" s="216"/>
      <c r="JMC361" s="216"/>
      <c r="JMD361" s="216"/>
      <c r="JME361" s="216"/>
      <c r="JMF361" s="216"/>
      <c r="JMG361" s="216"/>
      <c r="JMH361" s="216"/>
      <c r="JMI361" s="216"/>
      <c r="JMJ361" s="216"/>
      <c r="JMK361" s="216"/>
      <c r="JML361" s="216"/>
      <c r="JMM361" s="216"/>
      <c r="JMN361" s="216"/>
      <c r="JMO361" s="216"/>
      <c r="JMP361" s="216"/>
      <c r="JMQ361" s="216"/>
      <c r="JMR361" s="216"/>
      <c r="JMS361" s="216"/>
      <c r="JMT361" s="216"/>
      <c r="JMU361" s="216"/>
      <c r="JMV361" s="216"/>
      <c r="JMW361" s="216"/>
      <c r="JMX361" s="216"/>
      <c r="JMY361" s="216"/>
      <c r="JMZ361" s="216"/>
      <c r="JNA361" s="216"/>
      <c r="JNB361" s="216"/>
      <c r="JNC361" s="216"/>
      <c r="JND361" s="216"/>
      <c r="JNE361" s="216"/>
      <c r="JNF361" s="216"/>
      <c r="JNG361" s="216"/>
      <c r="JNH361" s="216"/>
      <c r="JNI361" s="216"/>
      <c r="JNJ361" s="216"/>
      <c r="JNK361" s="216"/>
      <c r="JNL361" s="216"/>
      <c r="JNM361" s="216"/>
      <c r="JNN361" s="216"/>
      <c r="JNO361" s="216"/>
      <c r="JNP361" s="216"/>
      <c r="JNQ361" s="216"/>
      <c r="JNR361" s="216"/>
      <c r="JNS361" s="216"/>
      <c r="JNT361" s="216"/>
      <c r="JNU361" s="216"/>
      <c r="JNV361" s="216"/>
      <c r="JNW361" s="216"/>
      <c r="JNX361" s="216"/>
      <c r="JNY361" s="216"/>
      <c r="JNZ361" s="216"/>
      <c r="JOA361" s="216"/>
      <c r="JOB361" s="216"/>
      <c r="JOC361" s="216"/>
      <c r="JOD361" s="216"/>
      <c r="JOE361" s="216"/>
      <c r="JOF361" s="216"/>
      <c r="JOG361" s="216"/>
      <c r="JOH361" s="216"/>
      <c r="JOI361" s="216"/>
      <c r="JOJ361" s="216"/>
      <c r="JOK361" s="216"/>
      <c r="JOL361" s="216"/>
      <c r="JOM361" s="216"/>
      <c r="JON361" s="216"/>
      <c r="JOO361" s="216"/>
      <c r="JOP361" s="216"/>
      <c r="JOQ361" s="216"/>
      <c r="JOR361" s="216"/>
      <c r="JOS361" s="216"/>
      <c r="JOT361" s="216"/>
      <c r="JOU361" s="216"/>
      <c r="JOV361" s="216"/>
      <c r="JOW361" s="216"/>
      <c r="JOX361" s="216"/>
      <c r="JOY361" s="216"/>
      <c r="JOZ361" s="216"/>
      <c r="JPA361" s="216"/>
      <c r="JPB361" s="216"/>
      <c r="JPC361" s="216"/>
      <c r="JPD361" s="216"/>
      <c r="JPE361" s="216"/>
      <c r="JPF361" s="216"/>
      <c r="JPG361" s="216"/>
      <c r="JPH361" s="216"/>
      <c r="JPI361" s="216"/>
      <c r="JPJ361" s="216"/>
      <c r="JPK361" s="216"/>
      <c r="JPL361" s="216"/>
      <c r="JPM361" s="216"/>
      <c r="JPN361" s="216"/>
      <c r="JPO361" s="216"/>
      <c r="JPP361" s="216"/>
      <c r="JPQ361" s="216"/>
      <c r="JPR361" s="216"/>
      <c r="JPS361" s="216"/>
      <c r="JPT361" s="216"/>
      <c r="JPU361" s="216"/>
      <c r="JPV361" s="216"/>
      <c r="JPW361" s="216"/>
      <c r="JPX361" s="216"/>
      <c r="JPY361" s="216"/>
      <c r="JPZ361" s="216"/>
      <c r="JQA361" s="216"/>
      <c r="JQB361" s="216"/>
      <c r="JQC361" s="216"/>
      <c r="JQD361" s="216"/>
      <c r="JQE361" s="216"/>
      <c r="JQF361" s="216"/>
      <c r="JQG361" s="216"/>
      <c r="JQH361" s="216"/>
      <c r="JQI361" s="216"/>
      <c r="JQJ361" s="216"/>
      <c r="JQK361" s="216"/>
      <c r="JQL361" s="216"/>
      <c r="JQM361" s="216"/>
      <c r="JQN361" s="216"/>
      <c r="JQO361" s="216"/>
      <c r="JQP361" s="216"/>
      <c r="JQQ361" s="216"/>
      <c r="JQR361" s="216"/>
      <c r="JQS361" s="216"/>
      <c r="JQT361" s="216"/>
      <c r="JQU361" s="216"/>
      <c r="JQV361" s="216"/>
      <c r="JQW361" s="216"/>
      <c r="JQX361" s="216"/>
      <c r="JQY361" s="216"/>
      <c r="JQZ361" s="216"/>
      <c r="JRA361" s="216"/>
      <c r="JRB361" s="216"/>
      <c r="JRC361" s="216"/>
      <c r="JRD361" s="216"/>
      <c r="JRE361" s="216"/>
      <c r="JRF361" s="216"/>
      <c r="JRG361" s="216"/>
      <c r="JRH361" s="216"/>
      <c r="JRI361" s="216"/>
      <c r="JRJ361" s="216"/>
      <c r="JRK361" s="216"/>
      <c r="JRL361" s="216"/>
      <c r="JRM361" s="216"/>
      <c r="JRN361" s="216"/>
      <c r="JRO361" s="216"/>
      <c r="JRP361" s="216"/>
      <c r="JRQ361" s="216"/>
      <c r="JRR361" s="216"/>
      <c r="JRS361" s="216"/>
      <c r="JRT361" s="216"/>
      <c r="JRU361" s="216"/>
      <c r="JRV361" s="216"/>
      <c r="JRW361" s="216"/>
      <c r="JRX361" s="216"/>
      <c r="JRY361" s="216"/>
      <c r="JRZ361" s="216"/>
      <c r="JSA361" s="216"/>
      <c r="JSB361" s="216"/>
      <c r="JSC361" s="216"/>
      <c r="JSD361" s="216"/>
      <c r="JSE361" s="216"/>
      <c r="JSF361" s="216"/>
      <c r="JSG361" s="216"/>
      <c r="JSH361" s="216"/>
      <c r="JSI361" s="216"/>
      <c r="JSJ361" s="216"/>
      <c r="JSK361" s="216"/>
      <c r="JSL361" s="216"/>
      <c r="JSM361" s="216"/>
      <c r="JSN361" s="216"/>
      <c r="JSO361" s="216"/>
      <c r="JSP361" s="216"/>
      <c r="JSQ361" s="216"/>
      <c r="JSR361" s="216"/>
      <c r="JSS361" s="216"/>
      <c r="JST361" s="216"/>
      <c r="JSU361" s="216"/>
      <c r="JSV361" s="216"/>
      <c r="JSW361" s="216"/>
      <c r="JSX361" s="216"/>
      <c r="JSY361" s="216"/>
      <c r="JSZ361" s="216"/>
      <c r="JTA361" s="216"/>
      <c r="JTB361" s="216"/>
      <c r="JTC361" s="216"/>
      <c r="JTD361" s="216"/>
      <c r="JTE361" s="216"/>
      <c r="JTF361" s="216"/>
      <c r="JTG361" s="216"/>
      <c r="JTH361" s="216"/>
      <c r="JTI361" s="216"/>
      <c r="JTJ361" s="216"/>
      <c r="JTK361" s="216"/>
      <c r="JTL361" s="216"/>
      <c r="JTM361" s="216"/>
      <c r="JTN361" s="216"/>
      <c r="JTO361" s="216"/>
      <c r="JTP361" s="216"/>
      <c r="JTQ361" s="216"/>
      <c r="JTR361" s="216"/>
      <c r="JTS361" s="216"/>
      <c r="JTT361" s="216"/>
      <c r="JTU361" s="216"/>
      <c r="JTV361" s="216"/>
      <c r="JTW361" s="216"/>
      <c r="JTX361" s="216"/>
      <c r="JTY361" s="216"/>
      <c r="JTZ361" s="216"/>
      <c r="JUA361" s="216"/>
      <c r="JUB361" s="216"/>
      <c r="JUC361" s="216"/>
      <c r="JUD361" s="216"/>
      <c r="JUE361" s="216"/>
      <c r="JUF361" s="216"/>
      <c r="JUG361" s="216"/>
      <c r="JUH361" s="216"/>
      <c r="JUI361" s="216"/>
      <c r="JUJ361" s="216"/>
      <c r="JUK361" s="216"/>
      <c r="JUL361" s="216"/>
      <c r="JUM361" s="216"/>
      <c r="JUN361" s="216"/>
      <c r="JUO361" s="216"/>
      <c r="JUP361" s="216"/>
      <c r="JUQ361" s="216"/>
      <c r="JUR361" s="216"/>
      <c r="JUS361" s="216"/>
      <c r="JUT361" s="216"/>
      <c r="JUU361" s="216"/>
      <c r="JUV361" s="216"/>
      <c r="JUW361" s="216"/>
      <c r="JUX361" s="216"/>
      <c r="JUY361" s="216"/>
      <c r="JUZ361" s="216"/>
      <c r="JVA361" s="216"/>
      <c r="JVB361" s="216"/>
      <c r="JVC361" s="216"/>
      <c r="JVD361" s="216"/>
      <c r="JVE361" s="216"/>
      <c r="JVF361" s="216"/>
      <c r="JVG361" s="216"/>
      <c r="JVH361" s="216"/>
      <c r="JVI361" s="216"/>
      <c r="JVJ361" s="216"/>
      <c r="JVK361" s="216"/>
      <c r="JVL361" s="216"/>
      <c r="JVM361" s="216"/>
      <c r="JVN361" s="216"/>
      <c r="JVO361" s="216"/>
      <c r="JVP361" s="216"/>
      <c r="JVQ361" s="216"/>
      <c r="JVR361" s="216"/>
      <c r="JVS361" s="216"/>
      <c r="JVT361" s="216"/>
      <c r="JVU361" s="216"/>
      <c r="JVV361" s="216"/>
      <c r="JVW361" s="216"/>
      <c r="JVX361" s="216"/>
      <c r="JVY361" s="216"/>
      <c r="JVZ361" s="216"/>
      <c r="JWA361" s="216"/>
      <c r="JWB361" s="216"/>
      <c r="JWC361" s="216"/>
      <c r="JWD361" s="216"/>
      <c r="JWE361" s="216"/>
      <c r="JWF361" s="216"/>
      <c r="JWG361" s="216"/>
      <c r="JWH361" s="216"/>
      <c r="JWI361" s="216"/>
      <c r="JWJ361" s="216"/>
      <c r="JWK361" s="216"/>
      <c r="JWL361" s="216"/>
      <c r="JWM361" s="216"/>
      <c r="JWN361" s="216"/>
      <c r="JWO361" s="216"/>
      <c r="JWP361" s="216"/>
      <c r="JWQ361" s="216"/>
      <c r="JWR361" s="216"/>
      <c r="JWS361" s="216"/>
      <c r="JWT361" s="216"/>
      <c r="JWU361" s="216"/>
      <c r="JWV361" s="216"/>
      <c r="JWW361" s="216"/>
      <c r="JWX361" s="216"/>
      <c r="JWY361" s="216"/>
      <c r="JWZ361" s="216"/>
      <c r="JXA361" s="216"/>
      <c r="JXB361" s="216"/>
      <c r="JXC361" s="216"/>
      <c r="JXD361" s="216"/>
      <c r="JXE361" s="216"/>
      <c r="JXF361" s="216"/>
      <c r="JXG361" s="216"/>
      <c r="JXH361" s="216"/>
      <c r="JXI361" s="216"/>
      <c r="JXJ361" s="216"/>
      <c r="JXK361" s="216"/>
      <c r="JXL361" s="216"/>
      <c r="JXM361" s="216"/>
      <c r="JXN361" s="216"/>
      <c r="JXO361" s="216"/>
      <c r="JXP361" s="216"/>
      <c r="JXQ361" s="216"/>
      <c r="JXR361" s="216"/>
      <c r="JXS361" s="216"/>
      <c r="JXT361" s="216"/>
      <c r="JXU361" s="216"/>
      <c r="JXV361" s="216"/>
      <c r="JXW361" s="216"/>
      <c r="JXX361" s="216"/>
      <c r="JXY361" s="216"/>
      <c r="JXZ361" s="216"/>
      <c r="JYA361" s="216"/>
      <c r="JYB361" s="216"/>
      <c r="JYC361" s="216"/>
      <c r="JYD361" s="216"/>
      <c r="JYE361" s="216"/>
      <c r="JYF361" s="216"/>
      <c r="JYG361" s="216"/>
      <c r="JYH361" s="216"/>
      <c r="JYI361" s="216"/>
      <c r="JYJ361" s="216"/>
      <c r="JYK361" s="216"/>
      <c r="JYL361" s="216"/>
      <c r="JYM361" s="216"/>
      <c r="JYN361" s="216"/>
      <c r="JYO361" s="216"/>
      <c r="JYP361" s="216"/>
      <c r="JYQ361" s="216"/>
      <c r="JYR361" s="216"/>
      <c r="JYS361" s="216"/>
      <c r="JYT361" s="216"/>
      <c r="JYU361" s="216"/>
      <c r="JYV361" s="216"/>
      <c r="JYW361" s="216"/>
      <c r="JYX361" s="216"/>
      <c r="JYY361" s="216"/>
      <c r="JYZ361" s="216"/>
      <c r="JZA361" s="216"/>
      <c r="JZB361" s="216"/>
      <c r="JZC361" s="216"/>
      <c r="JZD361" s="216"/>
      <c r="JZE361" s="216"/>
      <c r="JZF361" s="216"/>
      <c r="JZG361" s="216"/>
      <c r="JZH361" s="216"/>
      <c r="JZI361" s="216"/>
      <c r="JZJ361" s="216"/>
      <c r="JZK361" s="216"/>
      <c r="JZL361" s="216"/>
      <c r="JZM361" s="216"/>
      <c r="JZN361" s="216"/>
      <c r="JZO361" s="216"/>
      <c r="JZP361" s="216"/>
      <c r="JZQ361" s="216"/>
      <c r="JZR361" s="216"/>
      <c r="JZS361" s="216"/>
      <c r="JZT361" s="216"/>
      <c r="JZU361" s="216"/>
      <c r="JZV361" s="216"/>
      <c r="JZW361" s="216"/>
      <c r="JZX361" s="216"/>
      <c r="JZY361" s="216"/>
      <c r="JZZ361" s="216"/>
      <c r="KAA361" s="216"/>
      <c r="KAB361" s="216"/>
      <c r="KAC361" s="216"/>
      <c r="KAD361" s="216"/>
      <c r="KAE361" s="216"/>
      <c r="KAF361" s="216"/>
      <c r="KAG361" s="216"/>
      <c r="KAH361" s="216"/>
      <c r="KAI361" s="216"/>
      <c r="KAJ361" s="216"/>
      <c r="KAK361" s="216"/>
      <c r="KAL361" s="216"/>
      <c r="KAM361" s="216"/>
      <c r="KAN361" s="216"/>
      <c r="KAO361" s="216"/>
      <c r="KAP361" s="216"/>
      <c r="KAQ361" s="216"/>
      <c r="KAR361" s="216"/>
      <c r="KAS361" s="216"/>
      <c r="KAT361" s="216"/>
      <c r="KAU361" s="216"/>
      <c r="KAV361" s="216"/>
      <c r="KAW361" s="216"/>
      <c r="KAX361" s="216"/>
      <c r="KAY361" s="216"/>
      <c r="KAZ361" s="216"/>
      <c r="KBA361" s="216"/>
      <c r="KBB361" s="216"/>
      <c r="KBC361" s="216"/>
      <c r="KBD361" s="216"/>
      <c r="KBE361" s="216"/>
      <c r="KBF361" s="216"/>
      <c r="KBG361" s="216"/>
      <c r="KBH361" s="216"/>
      <c r="KBI361" s="216"/>
      <c r="KBJ361" s="216"/>
      <c r="KBK361" s="216"/>
      <c r="KBL361" s="216"/>
      <c r="KBM361" s="216"/>
      <c r="KBN361" s="216"/>
      <c r="KBO361" s="216"/>
      <c r="KBP361" s="216"/>
      <c r="KBQ361" s="216"/>
      <c r="KBR361" s="216"/>
      <c r="KBS361" s="216"/>
      <c r="KBT361" s="216"/>
      <c r="KBU361" s="216"/>
      <c r="KBV361" s="216"/>
      <c r="KBW361" s="216"/>
      <c r="KBX361" s="216"/>
      <c r="KBY361" s="216"/>
      <c r="KBZ361" s="216"/>
      <c r="KCA361" s="216"/>
      <c r="KCB361" s="216"/>
      <c r="KCC361" s="216"/>
      <c r="KCD361" s="216"/>
      <c r="KCE361" s="216"/>
      <c r="KCF361" s="216"/>
      <c r="KCG361" s="216"/>
      <c r="KCH361" s="216"/>
      <c r="KCI361" s="216"/>
      <c r="KCJ361" s="216"/>
      <c r="KCK361" s="216"/>
      <c r="KCL361" s="216"/>
      <c r="KCM361" s="216"/>
      <c r="KCN361" s="216"/>
      <c r="KCO361" s="216"/>
      <c r="KCP361" s="216"/>
      <c r="KCQ361" s="216"/>
      <c r="KCR361" s="216"/>
      <c r="KCS361" s="216"/>
      <c r="KCT361" s="216"/>
      <c r="KCU361" s="216"/>
      <c r="KCV361" s="216"/>
      <c r="KCW361" s="216"/>
      <c r="KCX361" s="216"/>
      <c r="KCY361" s="216"/>
      <c r="KCZ361" s="216"/>
      <c r="KDA361" s="216"/>
      <c r="KDB361" s="216"/>
      <c r="KDC361" s="216"/>
      <c r="KDD361" s="216"/>
      <c r="KDE361" s="216"/>
      <c r="KDF361" s="216"/>
      <c r="KDG361" s="216"/>
      <c r="KDH361" s="216"/>
      <c r="KDI361" s="216"/>
      <c r="KDJ361" s="216"/>
      <c r="KDK361" s="216"/>
      <c r="KDL361" s="216"/>
      <c r="KDM361" s="216"/>
      <c r="KDN361" s="216"/>
      <c r="KDO361" s="216"/>
      <c r="KDP361" s="216"/>
      <c r="KDQ361" s="216"/>
      <c r="KDR361" s="216"/>
      <c r="KDS361" s="216"/>
      <c r="KDT361" s="216"/>
      <c r="KDU361" s="216"/>
      <c r="KDV361" s="216"/>
      <c r="KDW361" s="216"/>
      <c r="KDX361" s="216"/>
      <c r="KDY361" s="216"/>
      <c r="KDZ361" s="216"/>
      <c r="KEA361" s="216"/>
      <c r="KEB361" s="216"/>
      <c r="KEC361" s="216"/>
      <c r="KED361" s="216"/>
      <c r="KEE361" s="216"/>
      <c r="KEF361" s="216"/>
      <c r="KEG361" s="216"/>
      <c r="KEH361" s="216"/>
      <c r="KEI361" s="216"/>
      <c r="KEJ361" s="216"/>
      <c r="KEK361" s="216"/>
      <c r="KEL361" s="216"/>
      <c r="KEM361" s="216"/>
      <c r="KEN361" s="216"/>
      <c r="KEO361" s="216"/>
      <c r="KEP361" s="216"/>
      <c r="KEQ361" s="216"/>
      <c r="KER361" s="216"/>
      <c r="KES361" s="216"/>
      <c r="KET361" s="216"/>
      <c r="KEU361" s="216"/>
      <c r="KEV361" s="216"/>
      <c r="KEW361" s="216"/>
      <c r="KEX361" s="216"/>
      <c r="KEY361" s="216"/>
      <c r="KEZ361" s="216"/>
      <c r="KFA361" s="216"/>
      <c r="KFB361" s="216"/>
      <c r="KFC361" s="216"/>
      <c r="KFD361" s="216"/>
      <c r="KFE361" s="216"/>
      <c r="KFF361" s="216"/>
      <c r="KFG361" s="216"/>
      <c r="KFH361" s="216"/>
      <c r="KFI361" s="216"/>
      <c r="KFJ361" s="216"/>
      <c r="KFK361" s="216"/>
      <c r="KFL361" s="216"/>
      <c r="KFM361" s="216"/>
      <c r="KFN361" s="216"/>
      <c r="KFO361" s="216"/>
      <c r="KFP361" s="216"/>
      <c r="KFQ361" s="216"/>
      <c r="KFR361" s="216"/>
      <c r="KFS361" s="216"/>
      <c r="KFT361" s="216"/>
      <c r="KFU361" s="216"/>
      <c r="KFV361" s="216"/>
      <c r="KFW361" s="216"/>
      <c r="KFX361" s="216"/>
      <c r="KFY361" s="216"/>
      <c r="KFZ361" s="216"/>
      <c r="KGA361" s="216"/>
      <c r="KGB361" s="216"/>
      <c r="KGC361" s="216"/>
      <c r="KGD361" s="216"/>
      <c r="KGE361" s="216"/>
      <c r="KGF361" s="216"/>
      <c r="KGG361" s="216"/>
      <c r="KGH361" s="216"/>
      <c r="KGI361" s="216"/>
      <c r="KGJ361" s="216"/>
      <c r="KGK361" s="216"/>
      <c r="KGL361" s="216"/>
      <c r="KGM361" s="216"/>
      <c r="KGN361" s="216"/>
      <c r="KGO361" s="216"/>
      <c r="KGP361" s="216"/>
      <c r="KGQ361" s="216"/>
      <c r="KGR361" s="216"/>
      <c r="KGS361" s="216"/>
      <c r="KGT361" s="216"/>
      <c r="KGU361" s="216"/>
      <c r="KGV361" s="216"/>
      <c r="KGW361" s="216"/>
      <c r="KGX361" s="216"/>
      <c r="KGY361" s="216"/>
      <c r="KGZ361" s="216"/>
      <c r="KHA361" s="216"/>
      <c r="KHB361" s="216"/>
      <c r="KHC361" s="216"/>
      <c r="KHD361" s="216"/>
      <c r="KHE361" s="216"/>
      <c r="KHF361" s="216"/>
      <c r="KHG361" s="216"/>
      <c r="KHH361" s="216"/>
      <c r="KHI361" s="216"/>
      <c r="KHJ361" s="216"/>
      <c r="KHK361" s="216"/>
      <c r="KHL361" s="216"/>
      <c r="KHM361" s="216"/>
      <c r="KHN361" s="216"/>
      <c r="KHO361" s="216"/>
      <c r="KHP361" s="216"/>
      <c r="KHQ361" s="216"/>
      <c r="KHR361" s="216"/>
      <c r="KHS361" s="216"/>
      <c r="KHT361" s="216"/>
      <c r="KHU361" s="216"/>
      <c r="KHV361" s="216"/>
      <c r="KHW361" s="216"/>
      <c r="KHX361" s="216"/>
      <c r="KHY361" s="216"/>
      <c r="KHZ361" s="216"/>
      <c r="KIA361" s="216"/>
      <c r="KIB361" s="216"/>
      <c r="KIC361" s="216"/>
      <c r="KID361" s="216"/>
      <c r="KIE361" s="216"/>
      <c r="KIF361" s="216"/>
      <c r="KIG361" s="216"/>
      <c r="KIH361" s="216"/>
      <c r="KII361" s="216"/>
      <c r="KIJ361" s="216"/>
      <c r="KIK361" s="216"/>
      <c r="KIL361" s="216"/>
      <c r="KIM361" s="216"/>
      <c r="KIN361" s="216"/>
      <c r="KIO361" s="216"/>
      <c r="KIP361" s="216"/>
      <c r="KIQ361" s="216"/>
      <c r="KIR361" s="216"/>
      <c r="KIS361" s="216"/>
      <c r="KIT361" s="216"/>
      <c r="KIU361" s="216"/>
      <c r="KIV361" s="216"/>
      <c r="KIW361" s="216"/>
      <c r="KIX361" s="216"/>
      <c r="KIY361" s="216"/>
      <c r="KIZ361" s="216"/>
      <c r="KJA361" s="216"/>
      <c r="KJB361" s="216"/>
      <c r="KJC361" s="216"/>
      <c r="KJD361" s="216"/>
      <c r="KJE361" s="216"/>
      <c r="KJF361" s="216"/>
      <c r="KJG361" s="216"/>
      <c r="KJH361" s="216"/>
      <c r="KJI361" s="216"/>
      <c r="KJJ361" s="216"/>
      <c r="KJK361" s="216"/>
      <c r="KJL361" s="216"/>
      <c r="KJM361" s="216"/>
      <c r="KJN361" s="216"/>
      <c r="KJO361" s="216"/>
      <c r="KJP361" s="216"/>
      <c r="KJQ361" s="216"/>
      <c r="KJR361" s="216"/>
      <c r="KJS361" s="216"/>
      <c r="KJT361" s="216"/>
      <c r="KJU361" s="216"/>
      <c r="KJV361" s="216"/>
      <c r="KJW361" s="216"/>
      <c r="KJX361" s="216"/>
      <c r="KJY361" s="216"/>
      <c r="KJZ361" s="216"/>
      <c r="KKA361" s="216"/>
      <c r="KKB361" s="216"/>
      <c r="KKC361" s="216"/>
      <c r="KKD361" s="216"/>
      <c r="KKE361" s="216"/>
      <c r="KKF361" s="216"/>
      <c r="KKG361" s="216"/>
      <c r="KKH361" s="216"/>
      <c r="KKI361" s="216"/>
      <c r="KKJ361" s="216"/>
      <c r="KKK361" s="216"/>
      <c r="KKL361" s="216"/>
      <c r="KKM361" s="216"/>
      <c r="KKN361" s="216"/>
      <c r="KKO361" s="216"/>
      <c r="KKP361" s="216"/>
      <c r="KKQ361" s="216"/>
      <c r="KKR361" s="216"/>
      <c r="KKS361" s="216"/>
      <c r="KKT361" s="216"/>
      <c r="KKU361" s="216"/>
      <c r="KKV361" s="216"/>
      <c r="KKW361" s="216"/>
      <c r="KKX361" s="216"/>
      <c r="KKY361" s="216"/>
      <c r="KKZ361" s="216"/>
      <c r="KLA361" s="216"/>
      <c r="KLB361" s="216"/>
      <c r="KLC361" s="216"/>
      <c r="KLD361" s="216"/>
      <c r="KLE361" s="216"/>
      <c r="KLF361" s="216"/>
      <c r="KLG361" s="216"/>
      <c r="KLH361" s="216"/>
      <c r="KLI361" s="216"/>
      <c r="KLJ361" s="216"/>
      <c r="KLK361" s="216"/>
      <c r="KLL361" s="216"/>
      <c r="KLM361" s="216"/>
      <c r="KLN361" s="216"/>
      <c r="KLO361" s="216"/>
      <c r="KLP361" s="216"/>
      <c r="KLQ361" s="216"/>
      <c r="KLR361" s="216"/>
      <c r="KLS361" s="216"/>
      <c r="KLT361" s="216"/>
      <c r="KLU361" s="216"/>
      <c r="KLV361" s="216"/>
      <c r="KLW361" s="216"/>
      <c r="KLX361" s="216"/>
      <c r="KLY361" s="216"/>
      <c r="KLZ361" s="216"/>
      <c r="KMA361" s="216"/>
      <c r="KMB361" s="216"/>
      <c r="KMC361" s="216"/>
      <c r="KMD361" s="216"/>
      <c r="KME361" s="216"/>
      <c r="KMF361" s="216"/>
      <c r="KMG361" s="216"/>
      <c r="KMH361" s="216"/>
      <c r="KMI361" s="216"/>
      <c r="KMJ361" s="216"/>
      <c r="KMK361" s="216"/>
      <c r="KML361" s="216"/>
      <c r="KMM361" s="216"/>
      <c r="KMN361" s="216"/>
      <c r="KMO361" s="216"/>
      <c r="KMP361" s="216"/>
      <c r="KMQ361" s="216"/>
      <c r="KMR361" s="216"/>
      <c r="KMS361" s="216"/>
      <c r="KMT361" s="216"/>
      <c r="KMU361" s="216"/>
      <c r="KMV361" s="216"/>
      <c r="KMW361" s="216"/>
      <c r="KMX361" s="216"/>
      <c r="KMY361" s="216"/>
      <c r="KMZ361" s="216"/>
      <c r="KNA361" s="216"/>
      <c r="KNB361" s="216"/>
      <c r="KNC361" s="216"/>
      <c r="KND361" s="216"/>
      <c r="KNE361" s="216"/>
      <c r="KNF361" s="216"/>
      <c r="KNG361" s="216"/>
      <c r="KNH361" s="216"/>
      <c r="KNI361" s="216"/>
      <c r="KNJ361" s="216"/>
      <c r="KNK361" s="216"/>
      <c r="KNL361" s="216"/>
      <c r="KNM361" s="216"/>
      <c r="KNN361" s="216"/>
      <c r="KNO361" s="216"/>
      <c r="KNP361" s="216"/>
      <c r="KNQ361" s="216"/>
      <c r="KNR361" s="216"/>
      <c r="KNS361" s="216"/>
      <c r="KNT361" s="216"/>
      <c r="KNU361" s="216"/>
      <c r="KNV361" s="216"/>
      <c r="KNW361" s="216"/>
      <c r="KNX361" s="216"/>
      <c r="KNY361" s="216"/>
      <c r="KNZ361" s="216"/>
      <c r="KOA361" s="216"/>
      <c r="KOB361" s="216"/>
      <c r="KOC361" s="216"/>
      <c r="KOD361" s="216"/>
      <c r="KOE361" s="216"/>
      <c r="KOF361" s="216"/>
      <c r="KOG361" s="216"/>
      <c r="KOH361" s="216"/>
      <c r="KOI361" s="216"/>
      <c r="KOJ361" s="216"/>
      <c r="KOK361" s="216"/>
      <c r="KOL361" s="216"/>
      <c r="KOM361" s="216"/>
      <c r="KON361" s="216"/>
      <c r="KOO361" s="216"/>
      <c r="KOP361" s="216"/>
      <c r="KOQ361" s="216"/>
      <c r="KOR361" s="216"/>
      <c r="KOS361" s="216"/>
      <c r="KOT361" s="216"/>
      <c r="KOU361" s="216"/>
      <c r="KOV361" s="216"/>
      <c r="KOW361" s="216"/>
      <c r="KOX361" s="216"/>
      <c r="KOY361" s="216"/>
      <c r="KOZ361" s="216"/>
      <c r="KPA361" s="216"/>
      <c r="KPB361" s="216"/>
      <c r="KPC361" s="216"/>
      <c r="KPD361" s="216"/>
      <c r="KPE361" s="216"/>
      <c r="KPF361" s="216"/>
      <c r="KPG361" s="216"/>
      <c r="KPH361" s="216"/>
      <c r="KPI361" s="216"/>
      <c r="KPJ361" s="216"/>
      <c r="KPK361" s="216"/>
      <c r="KPL361" s="216"/>
      <c r="KPM361" s="216"/>
      <c r="KPN361" s="216"/>
      <c r="KPO361" s="216"/>
      <c r="KPP361" s="216"/>
      <c r="KPQ361" s="216"/>
      <c r="KPR361" s="216"/>
      <c r="KPS361" s="216"/>
      <c r="KPT361" s="216"/>
      <c r="KPU361" s="216"/>
      <c r="KPV361" s="216"/>
      <c r="KPW361" s="216"/>
      <c r="KPX361" s="216"/>
      <c r="KPY361" s="216"/>
      <c r="KPZ361" s="216"/>
      <c r="KQA361" s="216"/>
      <c r="KQB361" s="216"/>
      <c r="KQC361" s="216"/>
      <c r="KQD361" s="216"/>
      <c r="KQE361" s="216"/>
      <c r="KQF361" s="216"/>
      <c r="KQG361" s="216"/>
      <c r="KQH361" s="216"/>
      <c r="KQI361" s="216"/>
      <c r="KQJ361" s="216"/>
      <c r="KQK361" s="216"/>
      <c r="KQL361" s="216"/>
      <c r="KQM361" s="216"/>
      <c r="KQN361" s="216"/>
      <c r="KQO361" s="216"/>
      <c r="KQP361" s="216"/>
      <c r="KQQ361" s="216"/>
      <c r="KQR361" s="216"/>
      <c r="KQS361" s="216"/>
      <c r="KQT361" s="216"/>
      <c r="KQU361" s="216"/>
      <c r="KQV361" s="216"/>
      <c r="KQW361" s="216"/>
      <c r="KQX361" s="216"/>
      <c r="KQY361" s="216"/>
      <c r="KQZ361" s="216"/>
      <c r="KRA361" s="216"/>
      <c r="KRB361" s="216"/>
      <c r="KRC361" s="216"/>
      <c r="KRD361" s="216"/>
      <c r="KRE361" s="216"/>
      <c r="KRF361" s="216"/>
      <c r="KRG361" s="216"/>
      <c r="KRH361" s="216"/>
      <c r="KRI361" s="216"/>
      <c r="KRJ361" s="216"/>
      <c r="KRK361" s="216"/>
      <c r="KRL361" s="216"/>
      <c r="KRM361" s="216"/>
      <c r="KRN361" s="216"/>
      <c r="KRO361" s="216"/>
      <c r="KRP361" s="216"/>
      <c r="KRQ361" s="216"/>
      <c r="KRR361" s="216"/>
      <c r="KRS361" s="216"/>
      <c r="KRT361" s="216"/>
      <c r="KRU361" s="216"/>
      <c r="KRV361" s="216"/>
      <c r="KRW361" s="216"/>
      <c r="KRX361" s="216"/>
      <c r="KRY361" s="216"/>
      <c r="KRZ361" s="216"/>
      <c r="KSA361" s="216"/>
      <c r="KSB361" s="216"/>
      <c r="KSC361" s="216"/>
      <c r="KSD361" s="216"/>
      <c r="KSE361" s="216"/>
      <c r="KSF361" s="216"/>
      <c r="KSG361" s="216"/>
      <c r="KSH361" s="216"/>
      <c r="KSI361" s="216"/>
      <c r="KSJ361" s="216"/>
      <c r="KSK361" s="216"/>
      <c r="KSL361" s="216"/>
      <c r="KSM361" s="216"/>
      <c r="KSN361" s="216"/>
      <c r="KSO361" s="216"/>
      <c r="KSP361" s="216"/>
      <c r="KSQ361" s="216"/>
      <c r="KSR361" s="216"/>
      <c r="KSS361" s="216"/>
      <c r="KST361" s="216"/>
      <c r="KSU361" s="216"/>
      <c r="KSV361" s="216"/>
      <c r="KSW361" s="216"/>
      <c r="KSX361" s="216"/>
      <c r="KSY361" s="216"/>
      <c r="KSZ361" s="216"/>
      <c r="KTA361" s="216"/>
      <c r="KTB361" s="216"/>
      <c r="KTC361" s="216"/>
      <c r="KTD361" s="216"/>
      <c r="KTE361" s="216"/>
      <c r="KTF361" s="216"/>
      <c r="KTG361" s="216"/>
      <c r="KTH361" s="216"/>
      <c r="KTI361" s="216"/>
      <c r="KTJ361" s="216"/>
      <c r="KTK361" s="216"/>
      <c r="KTL361" s="216"/>
      <c r="KTM361" s="216"/>
      <c r="KTN361" s="216"/>
      <c r="KTO361" s="216"/>
      <c r="KTP361" s="216"/>
      <c r="KTQ361" s="216"/>
      <c r="KTR361" s="216"/>
      <c r="KTS361" s="216"/>
      <c r="KTT361" s="216"/>
      <c r="KTU361" s="216"/>
      <c r="KTV361" s="216"/>
      <c r="KTW361" s="216"/>
      <c r="KTX361" s="216"/>
      <c r="KTY361" s="216"/>
      <c r="KTZ361" s="216"/>
      <c r="KUA361" s="216"/>
      <c r="KUB361" s="216"/>
      <c r="KUC361" s="216"/>
      <c r="KUD361" s="216"/>
      <c r="KUE361" s="216"/>
      <c r="KUF361" s="216"/>
      <c r="KUG361" s="216"/>
      <c r="KUH361" s="216"/>
      <c r="KUI361" s="216"/>
      <c r="KUJ361" s="216"/>
      <c r="KUK361" s="216"/>
      <c r="KUL361" s="216"/>
      <c r="KUM361" s="216"/>
      <c r="KUN361" s="216"/>
      <c r="KUO361" s="216"/>
      <c r="KUP361" s="216"/>
      <c r="KUQ361" s="216"/>
      <c r="KUR361" s="216"/>
      <c r="KUS361" s="216"/>
      <c r="KUT361" s="216"/>
      <c r="KUU361" s="216"/>
      <c r="KUV361" s="216"/>
      <c r="KUW361" s="216"/>
      <c r="KUX361" s="216"/>
      <c r="KUY361" s="216"/>
      <c r="KUZ361" s="216"/>
      <c r="KVA361" s="216"/>
      <c r="KVB361" s="216"/>
      <c r="KVC361" s="216"/>
      <c r="KVD361" s="216"/>
      <c r="KVE361" s="216"/>
      <c r="KVF361" s="216"/>
      <c r="KVG361" s="216"/>
      <c r="KVH361" s="216"/>
      <c r="KVI361" s="216"/>
      <c r="KVJ361" s="216"/>
      <c r="KVK361" s="216"/>
      <c r="KVL361" s="216"/>
      <c r="KVM361" s="216"/>
      <c r="KVN361" s="216"/>
      <c r="KVO361" s="216"/>
      <c r="KVP361" s="216"/>
      <c r="KVQ361" s="216"/>
      <c r="KVR361" s="216"/>
      <c r="KVS361" s="216"/>
      <c r="KVT361" s="216"/>
      <c r="KVU361" s="216"/>
      <c r="KVV361" s="216"/>
      <c r="KVW361" s="216"/>
      <c r="KVX361" s="216"/>
      <c r="KVY361" s="216"/>
      <c r="KVZ361" s="216"/>
      <c r="KWA361" s="216"/>
      <c r="KWB361" s="216"/>
      <c r="KWC361" s="216"/>
      <c r="KWD361" s="216"/>
      <c r="KWE361" s="216"/>
      <c r="KWF361" s="216"/>
      <c r="KWG361" s="216"/>
      <c r="KWH361" s="216"/>
      <c r="KWI361" s="216"/>
      <c r="KWJ361" s="216"/>
      <c r="KWK361" s="216"/>
      <c r="KWL361" s="216"/>
      <c r="KWM361" s="216"/>
      <c r="KWN361" s="216"/>
      <c r="KWO361" s="216"/>
      <c r="KWP361" s="216"/>
      <c r="KWQ361" s="216"/>
      <c r="KWR361" s="216"/>
      <c r="KWS361" s="216"/>
      <c r="KWT361" s="216"/>
      <c r="KWU361" s="216"/>
      <c r="KWV361" s="216"/>
      <c r="KWW361" s="216"/>
      <c r="KWX361" s="216"/>
      <c r="KWY361" s="216"/>
      <c r="KWZ361" s="216"/>
      <c r="KXA361" s="216"/>
      <c r="KXB361" s="216"/>
      <c r="KXC361" s="216"/>
      <c r="KXD361" s="216"/>
      <c r="KXE361" s="216"/>
      <c r="KXF361" s="216"/>
      <c r="KXG361" s="216"/>
      <c r="KXH361" s="216"/>
      <c r="KXI361" s="216"/>
      <c r="KXJ361" s="216"/>
      <c r="KXK361" s="216"/>
      <c r="KXL361" s="216"/>
      <c r="KXM361" s="216"/>
      <c r="KXN361" s="216"/>
      <c r="KXO361" s="216"/>
      <c r="KXP361" s="216"/>
      <c r="KXQ361" s="216"/>
      <c r="KXR361" s="216"/>
      <c r="KXS361" s="216"/>
      <c r="KXT361" s="216"/>
      <c r="KXU361" s="216"/>
      <c r="KXV361" s="216"/>
      <c r="KXW361" s="216"/>
      <c r="KXX361" s="216"/>
      <c r="KXY361" s="216"/>
      <c r="KXZ361" s="216"/>
      <c r="KYA361" s="216"/>
      <c r="KYB361" s="216"/>
      <c r="KYC361" s="216"/>
      <c r="KYD361" s="216"/>
      <c r="KYE361" s="216"/>
      <c r="KYF361" s="216"/>
      <c r="KYG361" s="216"/>
      <c r="KYH361" s="216"/>
      <c r="KYI361" s="216"/>
      <c r="KYJ361" s="216"/>
      <c r="KYK361" s="216"/>
      <c r="KYL361" s="216"/>
      <c r="KYM361" s="216"/>
      <c r="KYN361" s="216"/>
      <c r="KYO361" s="216"/>
      <c r="KYP361" s="216"/>
      <c r="KYQ361" s="216"/>
      <c r="KYR361" s="216"/>
      <c r="KYS361" s="216"/>
      <c r="KYT361" s="216"/>
      <c r="KYU361" s="216"/>
      <c r="KYV361" s="216"/>
      <c r="KYW361" s="216"/>
      <c r="KYX361" s="216"/>
      <c r="KYY361" s="216"/>
      <c r="KYZ361" s="216"/>
      <c r="KZA361" s="216"/>
      <c r="KZB361" s="216"/>
      <c r="KZC361" s="216"/>
      <c r="KZD361" s="216"/>
      <c r="KZE361" s="216"/>
      <c r="KZF361" s="216"/>
      <c r="KZG361" s="216"/>
      <c r="KZH361" s="216"/>
      <c r="KZI361" s="216"/>
      <c r="KZJ361" s="216"/>
      <c r="KZK361" s="216"/>
      <c r="KZL361" s="216"/>
      <c r="KZM361" s="216"/>
      <c r="KZN361" s="216"/>
      <c r="KZO361" s="216"/>
      <c r="KZP361" s="216"/>
      <c r="KZQ361" s="216"/>
      <c r="KZR361" s="216"/>
      <c r="KZS361" s="216"/>
      <c r="KZT361" s="216"/>
      <c r="KZU361" s="216"/>
      <c r="KZV361" s="216"/>
      <c r="KZW361" s="216"/>
      <c r="KZX361" s="216"/>
      <c r="KZY361" s="216"/>
      <c r="KZZ361" s="216"/>
      <c r="LAA361" s="216"/>
      <c r="LAB361" s="216"/>
      <c r="LAC361" s="216"/>
      <c r="LAD361" s="216"/>
      <c r="LAE361" s="216"/>
      <c r="LAF361" s="216"/>
      <c r="LAG361" s="216"/>
      <c r="LAH361" s="216"/>
      <c r="LAI361" s="216"/>
      <c r="LAJ361" s="216"/>
      <c r="LAK361" s="216"/>
      <c r="LAL361" s="216"/>
      <c r="LAM361" s="216"/>
      <c r="LAN361" s="216"/>
      <c r="LAO361" s="216"/>
      <c r="LAP361" s="216"/>
      <c r="LAQ361" s="216"/>
      <c r="LAR361" s="216"/>
      <c r="LAS361" s="216"/>
      <c r="LAT361" s="216"/>
      <c r="LAU361" s="216"/>
      <c r="LAV361" s="216"/>
      <c r="LAW361" s="216"/>
      <c r="LAX361" s="216"/>
      <c r="LAY361" s="216"/>
      <c r="LAZ361" s="216"/>
      <c r="LBA361" s="216"/>
      <c r="LBB361" s="216"/>
      <c r="LBC361" s="216"/>
      <c r="LBD361" s="216"/>
      <c r="LBE361" s="216"/>
      <c r="LBF361" s="216"/>
      <c r="LBG361" s="216"/>
      <c r="LBH361" s="216"/>
      <c r="LBI361" s="216"/>
      <c r="LBJ361" s="216"/>
      <c r="LBK361" s="216"/>
      <c r="LBL361" s="216"/>
      <c r="LBM361" s="216"/>
      <c r="LBN361" s="216"/>
      <c r="LBO361" s="216"/>
      <c r="LBP361" s="216"/>
      <c r="LBQ361" s="216"/>
      <c r="LBR361" s="216"/>
      <c r="LBS361" s="216"/>
      <c r="LBT361" s="216"/>
      <c r="LBU361" s="216"/>
      <c r="LBV361" s="216"/>
      <c r="LBW361" s="216"/>
      <c r="LBX361" s="216"/>
      <c r="LBY361" s="216"/>
      <c r="LBZ361" s="216"/>
      <c r="LCA361" s="216"/>
      <c r="LCB361" s="216"/>
      <c r="LCC361" s="216"/>
      <c r="LCD361" s="216"/>
      <c r="LCE361" s="216"/>
      <c r="LCF361" s="216"/>
      <c r="LCG361" s="216"/>
      <c r="LCH361" s="216"/>
      <c r="LCI361" s="216"/>
      <c r="LCJ361" s="216"/>
      <c r="LCK361" s="216"/>
      <c r="LCL361" s="216"/>
      <c r="LCM361" s="216"/>
      <c r="LCN361" s="216"/>
      <c r="LCO361" s="216"/>
      <c r="LCP361" s="216"/>
      <c r="LCQ361" s="216"/>
      <c r="LCR361" s="216"/>
      <c r="LCS361" s="216"/>
      <c r="LCT361" s="216"/>
      <c r="LCU361" s="216"/>
      <c r="LCV361" s="216"/>
      <c r="LCW361" s="216"/>
      <c r="LCX361" s="216"/>
      <c r="LCY361" s="216"/>
      <c r="LCZ361" s="216"/>
      <c r="LDA361" s="216"/>
      <c r="LDB361" s="216"/>
      <c r="LDC361" s="216"/>
      <c r="LDD361" s="216"/>
      <c r="LDE361" s="216"/>
      <c r="LDF361" s="216"/>
      <c r="LDG361" s="216"/>
      <c r="LDH361" s="216"/>
      <c r="LDI361" s="216"/>
      <c r="LDJ361" s="216"/>
      <c r="LDK361" s="216"/>
      <c r="LDL361" s="216"/>
      <c r="LDM361" s="216"/>
      <c r="LDN361" s="216"/>
      <c r="LDO361" s="216"/>
      <c r="LDP361" s="216"/>
      <c r="LDQ361" s="216"/>
      <c r="LDR361" s="216"/>
      <c r="LDS361" s="216"/>
      <c r="LDT361" s="216"/>
      <c r="LDU361" s="216"/>
      <c r="LDV361" s="216"/>
      <c r="LDW361" s="216"/>
      <c r="LDX361" s="216"/>
      <c r="LDY361" s="216"/>
      <c r="LDZ361" s="216"/>
      <c r="LEA361" s="216"/>
      <c r="LEB361" s="216"/>
      <c r="LEC361" s="216"/>
      <c r="LED361" s="216"/>
      <c r="LEE361" s="216"/>
      <c r="LEF361" s="216"/>
      <c r="LEG361" s="216"/>
      <c r="LEH361" s="216"/>
      <c r="LEI361" s="216"/>
      <c r="LEJ361" s="216"/>
      <c r="LEK361" s="216"/>
      <c r="LEL361" s="216"/>
      <c r="LEM361" s="216"/>
      <c r="LEN361" s="216"/>
      <c r="LEO361" s="216"/>
      <c r="LEP361" s="216"/>
      <c r="LEQ361" s="216"/>
      <c r="LER361" s="216"/>
      <c r="LES361" s="216"/>
      <c r="LET361" s="216"/>
      <c r="LEU361" s="216"/>
      <c r="LEV361" s="216"/>
      <c r="LEW361" s="216"/>
      <c r="LEX361" s="216"/>
      <c r="LEY361" s="216"/>
      <c r="LEZ361" s="216"/>
      <c r="LFA361" s="216"/>
      <c r="LFB361" s="216"/>
      <c r="LFC361" s="216"/>
      <c r="LFD361" s="216"/>
      <c r="LFE361" s="216"/>
      <c r="LFF361" s="216"/>
      <c r="LFG361" s="216"/>
      <c r="LFH361" s="216"/>
      <c r="LFI361" s="216"/>
      <c r="LFJ361" s="216"/>
      <c r="LFK361" s="216"/>
      <c r="LFL361" s="216"/>
      <c r="LFM361" s="216"/>
      <c r="LFN361" s="216"/>
      <c r="LFO361" s="216"/>
      <c r="LFP361" s="216"/>
      <c r="LFQ361" s="216"/>
      <c r="LFR361" s="216"/>
      <c r="LFS361" s="216"/>
      <c r="LFT361" s="216"/>
      <c r="LFU361" s="216"/>
      <c r="LFV361" s="216"/>
      <c r="LFW361" s="216"/>
      <c r="LFX361" s="216"/>
      <c r="LFY361" s="216"/>
      <c r="LFZ361" s="216"/>
      <c r="LGA361" s="216"/>
      <c r="LGB361" s="216"/>
      <c r="LGC361" s="216"/>
      <c r="LGD361" s="216"/>
      <c r="LGE361" s="216"/>
      <c r="LGF361" s="216"/>
      <c r="LGG361" s="216"/>
      <c r="LGH361" s="216"/>
      <c r="LGI361" s="216"/>
      <c r="LGJ361" s="216"/>
      <c r="LGK361" s="216"/>
      <c r="LGL361" s="216"/>
      <c r="LGM361" s="216"/>
      <c r="LGN361" s="216"/>
      <c r="LGO361" s="216"/>
      <c r="LGP361" s="216"/>
      <c r="LGQ361" s="216"/>
      <c r="LGR361" s="216"/>
      <c r="LGS361" s="216"/>
      <c r="LGT361" s="216"/>
      <c r="LGU361" s="216"/>
      <c r="LGV361" s="216"/>
      <c r="LGW361" s="216"/>
      <c r="LGX361" s="216"/>
      <c r="LGY361" s="216"/>
      <c r="LGZ361" s="216"/>
      <c r="LHA361" s="216"/>
      <c r="LHB361" s="216"/>
      <c r="LHC361" s="216"/>
      <c r="LHD361" s="216"/>
      <c r="LHE361" s="216"/>
      <c r="LHF361" s="216"/>
      <c r="LHG361" s="216"/>
      <c r="LHH361" s="216"/>
      <c r="LHI361" s="216"/>
      <c r="LHJ361" s="216"/>
      <c r="LHK361" s="216"/>
      <c r="LHL361" s="216"/>
      <c r="LHM361" s="216"/>
      <c r="LHN361" s="216"/>
      <c r="LHO361" s="216"/>
      <c r="LHP361" s="216"/>
      <c r="LHQ361" s="216"/>
      <c r="LHR361" s="216"/>
      <c r="LHS361" s="216"/>
      <c r="LHT361" s="216"/>
      <c r="LHU361" s="216"/>
      <c r="LHV361" s="216"/>
      <c r="LHW361" s="216"/>
      <c r="LHX361" s="216"/>
      <c r="LHY361" s="216"/>
      <c r="LHZ361" s="216"/>
      <c r="LIA361" s="216"/>
      <c r="LIB361" s="216"/>
      <c r="LIC361" s="216"/>
      <c r="LID361" s="216"/>
      <c r="LIE361" s="216"/>
      <c r="LIF361" s="216"/>
      <c r="LIG361" s="216"/>
      <c r="LIH361" s="216"/>
      <c r="LII361" s="216"/>
      <c r="LIJ361" s="216"/>
      <c r="LIK361" s="216"/>
      <c r="LIL361" s="216"/>
      <c r="LIM361" s="216"/>
      <c r="LIN361" s="216"/>
      <c r="LIO361" s="216"/>
      <c r="LIP361" s="216"/>
      <c r="LIQ361" s="216"/>
      <c r="LIR361" s="216"/>
      <c r="LIS361" s="216"/>
      <c r="LIT361" s="216"/>
      <c r="LIU361" s="216"/>
      <c r="LIV361" s="216"/>
      <c r="LIW361" s="216"/>
      <c r="LIX361" s="216"/>
      <c r="LIY361" s="216"/>
      <c r="LIZ361" s="216"/>
      <c r="LJA361" s="216"/>
      <c r="LJB361" s="216"/>
      <c r="LJC361" s="216"/>
      <c r="LJD361" s="216"/>
      <c r="LJE361" s="216"/>
      <c r="LJF361" s="216"/>
      <c r="LJG361" s="216"/>
      <c r="LJH361" s="216"/>
      <c r="LJI361" s="216"/>
      <c r="LJJ361" s="216"/>
      <c r="LJK361" s="216"/>
      <c r="LJL361" s="216"/>
      <c r="LJM361" s="216"/>
      <c r="LJN361" s="216"/>
      <c r="LJO361" s="216"/>
      <c r="LJP361" s="216"/>
      <c r="LJQ361" s="216"/>
      <c r="LJR361" s="216"/>
      <c r="LJS361" s="216"/>
      <c r="LJT361" s="216"/>
      <c r="LJU361" s="216"/>
      <c r="LJV361" s="216"/>
      <c r="LJW361" s="216"/>
      <c r="LJX361" s="216"/>
      <c r="LJY361" s="216"/>
      <c r="LJZ361" s="216"/>
      <c r="LKA361" s="216"/>
      <c r="LKB361" s="216"/>
      <c r="LKC361" s="216"/>
      <c r="LKD361" s="216"/>
      <c r="LKE361" s="216"/>
      <c r="LKF361" s="216"/>
      <c r="LKG361" s="216"/>
      <c r="LKH361" s="216"/>
      <c r="LKI361" s="216"/>
      <c r="LKJ361" s="216"/>
      <c r="LKK361" s="216"/>
      <c r="LKL361" s="216"/>
      <c r="LKM361" s="216"/>
      <c r="LKN361" s="216"/>
      <c r="LKO361" s="216"/>
      <c r="LKP361" s="216"/>
      <c r="LKQ361" s="216"/>
      <c r="LKR361" s="216"/>
      <c r="LKS361" s="216"/>
      <c r="LKT361" s="216"/>
      <c r="LKU361" s="216"/>
      <c r="LKV361" s="216"/>
      <c r="LKW361" s="216"/>
      <c r="LKX361" s="216"/>
      <c r="LKY361" s="216"/>
      <c r="LKZ361" s="216"/>
      <c r="LLA361" s="216"/>
      <c r="LLB361" s="216"/>
      <c r="LLC361" s="216"/>
      <c r="LLD361" s="216"/>
      <c r="LLE361" s="216"/>
      <c r="LLF361" s="216"/>
      <c r="LLG361" s="216"/>
      <c r="LLH361" s="216"/>
      <c r="LLI361" s="216"/>
      <c r="LLJ361" s="216"/>
      <c r="LLK361" s="216"/>
      <c r="LLL361" s="216"/>
      <c r="LLM361" s="216"/>
      <c r="LLN361" s="216"/>
      <c r="LLO361" s="216"/>
      <c r="LLP361" s="216"/>
      <c r="LLQ361" s="216"/>
      <c r="LLR361" s="216"/>
      <c r="LLS361" s="216"/>
      <c r="LLT361" s="216"/>
      <c r="LLU361" s="216"/>
      <c r="LLV361" s="216"/>
      <c r="LLW361" s="216"/>
      <c r="LLX361" s="216"/>
      <c r="LLY361" s="216"/>
      <c r="LLZ361" s="216"/>
      <c r="LMA361" s="216"/>
      <c r="LMB361" s="216"/>
      <c r="LMC361" s="216"/>
      <c r="LMD361" s="216"/>
      <c r="LME361" s="216"/>
      <c r="LMF361" s="216"/>
      <c r="LMG361" s="216"/>
      <c r="LMH361" s="216"/>
      <c r="LMI361" s="216"/>
      <c r="LMJ361" s="216"/>
      <c r="LMK361" s="216"/>
      <c r="LML361" s="216"/>
      <c r="LMM361" s="216"/>
      <c r="LMN361" s="216"/>
      <c r="LMO361" s="216"/>
      <c r="LMP361" s="216"/>
      <c r="LMQ361" s="216"/>
      <c r="LMR361" s="216"/>
      <c r="LMS361" s="216"/>
      <c r="LMT361" s="216"/>
      <c r="LMU361" s="216"/>
      <c r="LMV361" s="216"/>
      <c r="LMW361" s="216"/>
      <c r="LMX361" s="216"/>
      <c r="LMY361" s="216"/>
      <c r="LMZ361" s="216"/>
      <c r="LNA361" s="216"/>
      <c r="LNB361" s="216"/>
      <c r="LNC361" s="216"/>
      <c r="LND361" s="216"/>
      <c r="LNE361" s="216"/>
      <c r="LNF361" s="216"/>
      <c r="LNG361" s="216"/>
      <c r="LNH361" s="216"/>
      <c r="LNI361" s="216"/>
      <c r="LNJ361" s="216"/>
      <c r="LNK361" s="216"/>
      <c r="LNL361" s="216"/>
      <c r="LNM361" s="216"/>
      <c r="LNN361" s="216"/>
      <c r="LNO361" s="216"/>
      <c r="LNP361" s="216"/>
      <c r="LNQ361" s="216"/>
      <c r="LNR361" s="216"/>
      <c r="LNS361" s="216"/>
      <c r="LNT361" s="216"/>
      <c r="LNU361" s="216"/>
      <c r="LNV361" s="216"/>
      <c r="LNW361" s="216"/>
      <c r="LNX361" s="216"/>
      <c r="LNY361" s="216"/>
      <c r="LNZ361" s="216"/>
      <c r="LOA361" s="216"/>
      <c r="LOB361" s="216"/>
      <c r="LOC361" s="216"/>
      <c r="LOD361" s="216"/>
      <c r="LOE361" s="216"/>
      <c r="LOF361" s="216"/>
      <c r="LOG361" s="216"/>
      <c r="LOH361" s="216"/>
      <c r="LOI361" s="216"/>
      <c r="LOJ361" s="216"/>
      <c r="LOK361" s="216"/>
      <c r="LOL361" s="216"/>
      <c r="LOM361" s="216"/>
      <c r="LON361" s="216"/>
      <c r="LOO361" s="216"/>
      <c r="LOP361" s="216"/>
      <c r="LOQ361" s="216"/>
      <c r="LOR361" s="216"/>
      <c r="LOS361" s="216"/>
      <c r="LOT361" s="216"/>
      <c r="LOU361" s="216"/>
      <c r="LOV361" s="216"/>
      <c r="LOW361" s="216"/>
      <c r="LOX361" s="216"/>
      <c r="LOY361" s="216"/>
      <c r="LOZ361" s="216"/>
      <c r="LPA361" s="216"/>
      <c r="LPB361" s="216"/>
      <c r="LPC361" s="216"/>
      <c r="LPD361" s="216"/>
      <c r="LPE361" s="216"/>
      <c r="LPF361" s="216"/>
      <c r="LPG361" s="216"/>
      <c r="LPH361" s="216"/>
      <c r="LPI361" s="216"/>
      <c r="LPJ361" s="216"/>
      <c r="LPK361" s="216"/>
      <c r="LPL361" s="216"/>
      <c r="LPM361" s="216"/>
      <c r="LPN361" s="216"/>
      <c r="LPO361" s="216"/>
      <c r="LPP361" s="216"/>
      <c r="LPQ361" s="216"/>
      <c r="LPR361" s="216"/>
      <c r="LPS361" s="216"/>
      <c r="LPT361" s="216"/>
      <c r="LPU361" s="216"/>
      <c r="LPV361" s="216"/>
      <c r="LPW361" s="216"/>
      <c r="LPX361" s="216"/>
      <c r="LPY361" s="216"/>
      <c r="LPZ361" s="216"/>
      <c r="LQA361" s="216"/>
      <c r="LQB361" s="216"/>
      <c r="LQC361" s="216"/>
      <c r="LQD361" s="216"/>
      <c r="LQE361" s="216"/>
      <c r="LQF361" s="216"/>
      <c r="LQG361" s="216"/>
      <c r="LQH361" s="216"/>
      <c r="LQI361" s="216"/>
      <c r="LQJ361" s="216"/>
      <c r="LQK361" s="216"/>
      <c r="LQL361" s="216"/>
      <c r="LQM361" s="216"/>
      <c r="LQN361" s="216"/>
      <c r="LQO361" s="216"/>
      <c r="LQP361" s="216"/>
      <c r="LQQ361" s="216"/>
      <c r="LQR361" s="216"/>
      <c r="LQS361" s="216"/>
      <c r="LQT361" s="216"/>
      <c r="LQU361" s="216"/>
      <c r="LQV361" s="216"/>
      <c r="LQW361" s="216"/>
      <c r="LQX361" s="216"/>
      <c r="LQY361" s="216"/>
      <c r="LQZ361" s="216"/>
      <c r="LRA361" s="216"/>
      <c r="LRB361" s="216"/>
      <c r="LRC361" s="216"/>
      <c r="LRD361" s="216"/>
      <c r="LRE361" s="216"/>
      <c r="LRF361" s="216"/>
      <c r="LRG361" s="216"/>
      <c r="LRH361" s="216"/>
      <c r="LRI361" s="216"/>
      <c r="LRJ361" s="216"/>
      <c r="LRK361" s="216"/>
      <c r="LRL361" s="216"/>
      <c r="LRM361" s="216"/>
      <c r="LRN361" s="216"/>
      <c r="LRO361" s="216"/>
      <c r="LRP361" s="216"/>
      <c r="LRQ361" s="216"/>
      <c r="LRR361" s="216"/>
      <c r="LRS361" s="216"/>
      <c r="LRT361" s="216"/>
      <c r="LRU361" s="216"/>
      <c r="LRV361" s="216"/>
      <c r="LRW361" s="216"/>
      <c r="LRX361" s="216"/>
      <c r="LRY361" s="216"/>
      <c r="LRZ361" s="216"/>
      <c r="LSA361" s="216"/>
      <c r="LSB361" s="216"/>
      <c r="LSC361" s="216"/>
      <c r="LSD361" s="216"/>
      <c r="LSE361" s="216"/>
      <c r="LSF361" s="216"/>
      <c r="LSG361" s="216"/>
      <c r="LSH361" s="216"/>
      <c r="LSI361" s="216"/>
      <c r="LSJ361" s="216"/>
      <c r="LSK361" s="216"/>
      <c r="LSL361" s="216"/>
      <c r="LSM361" s="216"/>
      <c r="LSN361" s="216"/>
      <c r="LSO361" s="216"/>
      <c r="LSP361" s="216"/>
      <c r="LSQ361" s="216"/>
      <c r="LSR361" s="216"/>
      <c r="LSS361" s="216"/>
      <c r="LST361" s="216"/>
      <c r="LSU361" s="216"/>
      <c r="LSV361" s="216"/>
      <c r="LSW361" s="216"/>
      <c r="LSX361" s="216"/>
      <c r="LSY361" s="216"/>
      <c r="LSZ361" s="216"/>
      <c r="LTA361" s="216"/>
      <c r="LTB361" s="216"/>
      <c r="LTC361" s="216"/>
      <c r="LTD361" s="216"/>
      <c r="LTE361" s="216"/>
      <c r="LTF361" s="216"/>
      <c r="LTG361" s="216"/>
      <c r="LTH361" s="216"/>
      <c r="LTI361" s="216"/>
      <c r="LTJ361" s="216"/>
      <c r="LTK361" s="216"/>
      <c r="LTL361" s="216"/>
      <c r="LTM361" s="216"/>
      <c r="LTN361" s="216"/>
      <c r="LTO361" s="216"/>
      <c r="LTP361" s="216"/>
      <c r="LTQ361" s="216"/>
      <c r="LTR361" s="216"/>
      <c r="LTS361" s="216"/>
      <c r="LTT361" s="216"/>
      <c r="LTU361" s="216"/>
      <c r="LTV361" s="216"/>
      <c r="LTW361" s="216"/>
      <c r="LTX361" s="216"/>
      <c r="LTY361" s="216"/>
      <c r="LTZ361" s="216"/>
      <c r="LUA361" s="216"/>
      <c r="LUB361" s="216"/>
      <c r="LUC361" s="216"/>
      <c r="LUD361" s="216"/>
      <c r="LUE361" s="216"/>
      <c r="LUF361" s="216"/>
      <c r="LUG361" s="216"/>
      <c r="LUH361" s="216"/>
      <c r="LUI361" s="216"/>
      <c r="LUJ361" s="216"/>
      <c r="LUK361" s="216"/>
      <c r="LUL361" s="216"/>
      <c r="LUM361" s="216"/>
      <c r="LUN361" s="216"/>
      <c r="LUO361" s="216"/>
      <c r="LUP361" s="216"/>
      <c r="LUQ361" s="216"/>
      <c r="LUR361" s="216"/>
      <c r="LUS361" s="216"/>
      <c r="LUT361" s="216"/>
      <c r="LUU361" s="216"/>
      <c r="LUV361" s="216"/>
      <c r="LUW361" s="216"/>
      <c r="LUX361" s="216"/>
      <c r="LUY361" s="216"/>
      <c r="LUZ361" s="216"/>
      <c r="LVA361" s="216"/>
      <c r="LVB361" s="216"/>
      <c r="LVC361" s="216"/>
      <c r="LVD361" s="216"/>
      <c r="LVE361" s="216"/>
      <c r="LVF361" s="216"/>
      <c r="LVG361" s="216"/>
      <c r="LVH361" s="216"/>
      <c r="LVI361" s="216"/>
      <c r="LVJ361" s="216"/>
      <c r="LVK361" s="216"/>
      <c r="LVL361" s="216"/>
      <c r="LVM361" s="216"/>
      <c r="LVN361" s="216"/>
      <c r="LVO361" s="216"/>
      <c r="LVP361" s="216"/>
      <c r="LVQ361" s="216"/>
      <c r="LVR361" s="216"/>
      <c r="LVS361" s="216"/>
      <c r="LVT361" s="216"/>
      <c r="LVU361" s="216"/>
      <c r="LVV361" s="216"/>
      <c r="LVW361" s="216"/>
      <c r="LVX361" s="216"/>
      <c r="LVY361" s="216"/>
      <c r="LVZ361" s="216"/>
      <c r="LWA361" s="216"/>
      <c r="LWB361" s="216"/>
      <c r="LWC361" s="216"/>
      <c r="LWD361" s="216"/>
      <c r="LWE361" s="216"/>
      <c r="LWF361" s="216"/>
      <c r="LWG361" s="216"/>
      <c r="LWH361" s="216"/>
      <c r="LWI361" s="216"/>
      <c r="LWJ361" s="216"/>
      <c r="LWK361" s="216"/>
      <c r="LWL361" s="216"/>
      <c r="LWM361" s="216"/>
      <c r="LWN361" s="216"/>
      <c r="LWO361" s="216"/>
      <c r="LWP361" s="216"/>
      <c r="LWQ361" s="216"/>
      <c r="LWR361" s="216"/>
      <c r="LWS361" s="216"/>
      <c r="LWT361" s="216"/>
      <c r="LWU361" s="216"/>
      <c r="LWV361" s="216"/>
      <c r="LWW361" s="216"/>
      <c r="LWX361" s="216"/>
      <c r="LWY361" s="216"/>
      <c r="LWZ361" s="216"/>
      <c r="LXA361" s="216"/>
      <c r="LXB361" s="216"/>
      <c r="LXC361" s="216"/>
      <c r="LXD361" s="216"/>
      <c r="LXE361" s="216"/>
      <c r="LXF361" s="216"/>
      <c r="LXG361" s="216"/>
      <c r="LXH361" s="216"/>
      <c r="LXI361" s="216"/>
      <c r="LXJ361" s="216"/>
      <c r="LXK361" s="216"/>
      <c r="LXL361" s="216"/>
      <c r="LXM361" s="216"/>
      <c r="LXN361" s="216"/>
      <c r="LXO361" s="216"/>
      <c r="LXP361" s="216"/>
      <c r="LXQ361" s="216"/>
      <c r="LXR361" s="216"/>
      <c r="LXS361" s="216"/>
      <c r="LXT361" s="216"/>
      <c r="LXU361" s="216"/>
      <c r="LXV361" s="216"/>
      <c r="LXW361" s="216"/>
      <c r="LXX361" s="216"/>
      <c r="LXY361" s="216"/>
      <c r="LXZ361" s="216"/>
      <c r="LYA361" s="216"/>
      <c r="LYB361" s="216"/>
      <c r="LYC361" s="216"/>
      <c r="LYD361" s="216"/>
      <c r="LYE361" s="216"/>
      <c r="LYF361" s="216"/>
      <c r="LYG361" s="216"/>
      <c r="LYH361" s="216"/>
      <c r="LYI361" s="216"/>
      <c r="LYJ361" s="216"/>
      <c r="LYK361" s="216"/>
      <c r="LYL361" s="216"/>
      <c r="LYM361" s="216"/>
      <c r="LYN361" s="216"/>
      <c r="LYO361" s="216"/>
      <c r="LYP361" s="216"/>
      <c r="LYQ361" s="216"/>
      <c r="LYR361" s="216"/>
      <c r="LYS361" s="216"/>
      <c r="LYT361" s="216"/>
      <c r="LYU361" s="216"/>
      <c r="LYV361" s="216"/>
      <c r="LYW361" s="216"/>
      <c r="LYX361" s="216"/>
      <c r="LYY361" s="216"/>
      <c r="LYZ361" s="216"/>
      <c r="LZA361" s="216"/>
      <c r="LZB361" s="216"/>
      <c r="LZC361" s="216"/>
      <c r="LZD361" s="216"/>
      <c r="LZE361" s="216"/>
      <c r="LZF361" s="216"/>
      <c r="LZG361" s="216"/>
      <c r="LZH361" s="216"/>
      <c r="LZI361" s="216"/>
      <c r="LZJ361" s="216"/>
      <c r="LZK361" s="216"/>
      <c r="LZL361" s="216"/>
      <c r="LZM361" s="216"/>
      <c r="LZN361" s="216"/>
      <c r="LZO361" s="216"/>
      <c r="LZP361" s="216"/>
      <c r="LZQ361" s="216"/>
      <c r="LZR361" s="216"/>
      <c r="LZS361" s="216"/>
      <c r="LZT361" s="216"/>
      <c r="LZU361" s="216"/>
      <c r="LZV361" s="216"/>
      <c r="LZW361" s="216"/>
      <c r="LZX361" s="216"/>
      <c r="LZY361" s="216"/>
      <c r="LZZ361" s="216"/>
      <c r="MAA361" s="216"/>
      <c r="MAB361" s="216"/>
      <c r="MAC361" s="216"/>
      <c r="MAD361" s="216"/>
      <c r="MAE361" s="216"/>
      <c r="MAF361" s="216"/>
      <c r="MAG361" s="216"/>
      <c r="MAH361" s="216"/>
      <c r="MAI361" s="216"/>
      <c r="MAJ361" s="216"/>
      <c r="MAK361" s="216"/>
      <c r="MAL361" s="216"/>
      <c r="MAM361" s="216"/>
      <c r="MAN361" s="216"/>
      <c r="MAO361" s="216"/>
      <c r="MAP361" s="216"/>
      <c r="MAQ361" s="216"/>
      <c r="MAR361" s="216"/>
      <c r="MAS361" s="216"/>
      <c r="MAT361" s="216"/>
      <c r="MAU361" s="216"/>
      <c r="MAV361" s="216"/>
      <c r="MAW361" s="216"/>
      <c r="MAX361" s="216"/>
      <c r="MAY361" s="216"/>
      <c r="MAZ361" s="216"/>
      <c r="MBA361" s="216"/>
      <c r="MBB361" s="216"/>
      <c r="MBC361" s="216"/>
      <c r="MBD361" s="216"/>
      <c r="MBE361" s="216"/>
      <c r="MBF361" s="216"/>
      <c r="MBG361" s="216"/>
      <c r="MBH361" s="216"/>
      <c r="MBI361" s="216"/>
      <c r="MBJ361" s="216"/>
      <c r="MBK361" s="216"/>
      <c r="MBL361" s="216"/>
      <c r="MBM361" s="216"/>
      <c r="MBN361" s="216"/>
      <c r="MBO361" s="216"/>
      <c r="MBP361" s="216"/>
      <c r="MBQ361" s="216"/>
      <c r="MBR361" s="216"/>
      <c r="MBS361" s="216"/>
      <c r="MBT361" s="216"/>
      <c r="MBU361" s="216"/>
      <c r="MBV361" s="216"/>
      <c r="MBW361" s="216"/>
      <c r="MBX361" s="216"/>
      <c r="MBY361" s="216"/>
      <c r="MBZ361" s="216"/>
      <c r="MCA361" s="216"/>
      <c r="MCB361" s="216"/>
      <c r="MCC361" s="216"/>
      <c r="MCD361" s="216"/>
      <c r="MCE361" s="216"/>
      <c r="MCF361" s="216"/>
      <c r="MCG361" s="216"/>
      <c r="MCH361" s="216"/>
      <c r="MCI361" s="216"/>
      <c r="MCJ361" s="216"/>
      <c r="MCK361" s="216"/>
      <c r="MCL361" s="216"/>
      <c r="MCM361" s="216"/>
      <c r="MCN361" s="216"/>
      <c r="MCO361" s="216"/>
      <c r="MCP361" s="216"/>
      <c r="MCQ361" s="216"/>
      <c r="MCR361" s="216"/>
      <c r="MCS361" s="216"/>
      <c r="MCT361" s="216"/>
      <c r="MCU361" s="216"/>
      <c r="MCV361" s="216"/>
      <c r="MCW361" s="216"/>
      <c r="MCX361" s="216"/>
      <c r="MCY361" s="216"/>
      <c r="MCZ361" s="216"/>
      <c r="MDA361" s="216"/>
      <c r="MDB361" s="216"/>
      <c r="MDC361" s="216"/>
      <c r="MDD361" s="216"/>
      <c r="MDE361" s="216"/>
      <c r="MDF361" s="216"/>
      <c r="MDG361" s="216"/>
      <c r="MDH361" s="216"/>
      <c r="MDI361" s="216"/>
      <c r="MDJ361" s="216"/>
      <c r="MDK361" s="216"/>
      <c r="MDL361" s="216"/>
      <c r="MDM361" s="216"/>
      <c r="MDN361" s="216"/>
      <c r="MDO361" s="216"/>
      <c r="MDP361" s="216"/>
      <c r="MDQ361" s="216"/>
      <c r="MDR361" s="216"/>
      <c r="MDS361" s="216"/>
      <c r="MDT361" s="216"/>
      <c r="MDU361" s="216"/>
      <c r="MDV361" s="216"/>
      <c r="MDW361" s="216"/>
      <c r="MDX361" s="216"/>
      <c r="MDY361" s="216"/>
      <c r="MDZ361" s="216"/>
      <c r="MEA361" s="216"/>
      <c r="MEB361" s="216"/>
      <c r="MEC361" s="216"/>
      <c r="MED361" s="216"/>
      <c r="MEE361" s="216"/>
      <c r="MEF361" s="216"/>
      <c r="MEG361" s="216"/>
      <c r="MEH361" s="216"/>
      <c r="MEI361" s="216"/>
      <c r="MEJ361" s="216"/>
      <c r="MEK361" s="216"/>
      <c r="MEL361" s="216"/>
      <c r="MEM361" s="216"/>
      <c r="MEN361" s="216"/>
      <c r="MEO361" s="216"/>
      <c r="MEP361" s="216"/>
      <c r="MEQ361" s="216"/>
      <c r="MER361" s="216"/>
      <c r="MES361" s="216"/>
      <c r="MET361" s="216"/>
      <c r="MEU361" s="216"/>
      <c r="MEV361" s="216"/>
      <c r="MEW361" s="216"/>
      <c r="MEX361" s="216"/>
      <c r="MEY361" s="216"/>
      <c r="MEZ361" s="216"/>
      <c r="MFA361" s="216"/>
      <c r="MFB361" s="216"/>
      <c r="MFC361" s="216"/>
      <c r="MFD361" s="216"/>
      <c r="MFE361" s="216"/>
      <c r="MFF361" s="216"/>
      <c r="MFG361" s="216"/>
      <c r="MFH361" s="216"/>
      <c r="MFI361" s="216"/>
      <c r="MFJ361" s="216"/>
      <c r="MFK361" s="216"/>
      <c r="MFL361" s="216"/>
      <c r="MFM361" s="216"/>
      <c r="MFN361" s="216"/>
      <c r="MFO361" s="216"/>
      <c r="MFP361" s="216"/>
      <c r="MFQ361" s="216"/>
      <c r="MFR361" s="216"/>
      <c r="MFS361" s="216"/>
      <c r="MFT361" s="216"/>
      <c r="MFU361" s="216"/>
      <c r="MFV361" s="216"/>
      <c r="MFW361" s="216"/>
      <c r="MFX361" s="216"/>
      <c r="MFY361" s="216"/>
      <c r="MFZ361" s="216"/>
      <c r="MGA361" s="216"/>
      <c r="MGB361" s="216"/>
      <c r="MGC361" s="216"/>
      <c r="MGD361" s="216"/>
      <c r="MGE361" s="216"/>
      <c r="MGF361" s="216"/>
      <c r="MGG361" s="216"/>
      <c r="MGH361" s="216"/>
      <c r="MGI361" s="216"/>
      <c r="MGJ361" s="216"/>
      <c r="MGK361" s="216"/>
      <c r="MGL361" s="216"/>
      <c r="MGM361" s="216"/>
      <c r="MGN361" s="216"/>
      <c r="MGO361" s="216"/>
      <c r="MGP361" s="216"/>
      <c r="MGQ361" s="216"/>
      <c r="MGR361" s="216"/>
      <c r="MGS361" s="216"/>
      <c r="MGT361" s="216"/>
      <c r="MGU361" s="216"/>
      <c r="MGV361" s="216"/>
      <c r="MGW361" s="216"/>
      <c r="MGX361" s="216"/>
      <c r="MGY361" s="216"/>
      <c r="MGZ361" s="216"/>
      <c r="MHA361" s="216"/>
      <c r="MHB361" s="216"/>
      <c r="MHC361" s="216"/>
      <c r="MHD361" s="216"/>
      <c r="MHE361" s="216"/>
      <c r="MHF361" s="216"/>
      <c r="MHG361" s="216"/>
      <c r="MHH361" s="216"/>
      <c r="MHI361" s="216"/>
      <c r="MHJ361" s="216"/>
      <c r="MHK361" s="216"/>
      <c r="MHL361" s="216"/>
      <c r="MHM361" s="216"/>
      <c r="MHN361" s="216"/>
      <c r="MHO361" s="216"/>
      <c r="MHP361" s="216"/>
      <c r="MHQ361" s="216"/>
      <c r="MHR361" s="216"/>
      <c r="MHS361" s="216"/>
      <c r="MHT361" s="216"/>
      <c r="MHU361" s="216"/>
      <c r="MHV361" s="216"/>
      <c r="MHW361" s="216"/>
      <c r="MHX361" s="216"/>
      <c r="MHY361" s="216"/>
      <c r="MHZ361" s="216"/>
      <c r="MIA361" s="216"/>
      <c r="MIB361" s="216"/>
      <c r="MIC361" s="216"/>
      <c r="MID361" s="216"/>
      <c r="MIE361" s="216"/>
      <c r="MIF361" s="216"/>
      <c r="MIG361" s="216"/>
      <c r="MIH361" s="216"/>
      <c r="MII361" s="216"/>
      <c r="MIJ361" s="216"/>
      <c r="MIK361" s="216"/>
      <c r="MIL361" s="216"/>
      <c r="MIM361" s="216"/>
      <c r="MIN361" s="216"/>
      <c r="MIO361" s="216"/>
      <c r="MIP361" s="216"/>
      <c r="MIQ361" s="216"/>
      <c r="MIR361" s="216"/>
      <c r="MIS361" s="216"/>
      <c r="MIT361" s="216"/>
      <c r="MIU361" s="216"/>
      <c r="MIV361" s="216"/>
      <c r="MIW361" s="216"/>
      <c r="MIX361" s="216"/>
      <c r="MIY361" s="216"/>
      <c r="MIZ361" s="216"/>
      <c r="MJA361" s="216"/>
      <c r="MJB361" s="216"/>
      <c r="MJC361" s="216"/>
      <c r="MJD361" s="216"/>
      <c r="MJE361" s="216"/>
      <c r="MJF361" s="216"/>
      <c r="MJG361" s="216"/>
      <c r="MJH361" s="216"/>
      <c r="MJI361" s="216"/>
      <c r="MJJ361" s="216"/>
      <c r="MJK361" s="216"/>
      <c r="MJL361" s="216"/>
      <c r="MJM361" s="216"/>
      <c r="MJN361" s="216"/>
      <c r="MJO361" s="216"/>
      <c r="MJP361" s="216"/>
      <c r="MJQ361" s="216"/>
      <c r="MJR361" s="216"/>
      <c r="MJS361" s="216"/>
      <c r="MJT361" s="216"/>
      <c r="MJU361" s="216"/>
      <c r="MJV361" s="216"/>
      <c r="MJW361" s="216"/>
      <c r="MJX361" s="216"/>
      <c r="MJY361" s="216"/>
      <c r="MJZ361" s="216"/>
      <c r="MKA361" s="216"/>
      <c r="MKB361" s="216"/>
      <c r="MKC361" s="216"/>
      <c r="MKD361" s="216"/>
      <c r="MKE361" s="216"/>
      <c r="MKF361" s="216"/>
      <c r="MKG361" s="216"/>
      <c r="MKH361" s="216"/>
      <c r="MKI361" s="216"/>
      <c r="MKJ361" s="216"/>
      <c r="MKK361" s="216"/>
      <c r="MKL361" s="216"/>
      <c r="MKM361" s="216"/>
      <c r="MKN361" s="216"/>
      <c r="MKO361" s="216"/>
      <c r="MKP361" s="216"/>
      <c r="MKQ361" s="216"/>
      <c r="MKR361" s="216"/>
      <c r="MKS361" s="216"/>
      <c r="MKT361" s="216"/>
      <c r="MKU361" s="216"/>
      <c r="MKV361" s="216"/>
      <c r="MKW361" s="216"/>
      <c r="MKX361" s="216"/>
      <c r="MKY361" s="216"/>
      <c r="MKZ361" s="216"/>
      <c r="MLA361" s="216"/>
      <c r="MLB361" s="216"/>
      <c r="MLC361" s="216"/>
      <c r="MLD361" s="216"/>
      <c r="MLE361" s="216"/>
      <c r="MLF361" s="216"/>
      <c r="MLG361" s="216"/>
      <c r="MLH361" s="216"/>
      <c r="MLI361" s="216"/>
      <c r="MLJ361" s="216"/>
      <c r="MLK361" s="216"/>
      <c r="MLL361" s="216"/>
      <c r="MLM361" s="216"/>
      <c r="MLN361" s="216"/>
      <c r="MLO361" s="216"/>
      <c r="MLP361" s="216"/>
      <c r="MLQ361" s="216"/>
      <c r="MLR361" s="216"/>
      <c r="MLS361" s="216"/>
      <c r="MLT361" s="216"/>
      <c r="MLU361" s="216"/>
      <c r="MLV361" s="216"/>
      <c r="MLW361" s="216"/>
      <c r="MLX361" s="216"/>
      <c r="MLY361" s="216"/>
      <c r="MLZ361" s="216"/>
      <c r="MMA361" s="216"/>
      <c r="MMB361" s="216"/>
      <c r="MMC361" s="216"/>
      <c r="MMD361" s="216"/>
      <c r="MME361" s="216"/>
      <c r="MMF361" s="216"/>
      <c r="MMG361" s="216"/>
      <c r="MMH361" s="216"/>
      <c r="MMI361" s="216"/>
      <c r="MMJ361" s="216"/>
      <c r="MMK361" s="216"/>
      <c r="MML361" s="216"/>
      <c r="MMM361" s="216"/>
      <c r="MMN361" s="216"/>
      <c r="MMO361" s="216"/>
      <c r="MMP361" s="216"/>
      <c r="MMQ361" s="216"/>
      <c r="MMR361" s="216"/>
      <c r="MMS361" s="216"/>
      <c r="MMT361" s="216"/>
      <c r="MMU361" s="216"/>
      <c r="MMV361" s="216"/>
      <c r="MMW361" s="216"/>
      <c r="MMX361" s="216"/>
      <c r="MMY361" s="216"/>
      <c r="MMZ361" s="216"/>
      <c r="MNA361" s="216"/>
      <c r="MNB361" s="216"/>
      <c r="MNC361" s="216"/>
      <c r="MND361" s="216"/>
      <c r="MNE361" s="216"/>
      <c r="MNF361" s="216"/>
      <c r="MNG361" s="216"/>
      <c r="MNH361" s="216"/>
      <c r="MNI361" s="216"/>
      <c r="MNJ361" s="216"/>
      <c r="MNK361" s="216"/>
      <c r="MNL361" s="216"/>
      <c r="MNM361" s="216"/>
      <c r="MNN361" s="216"/>
      <c r="MNO361" s="216"/>
      <c r="MNP361" s="216"/>
      <c r="MNQ361" s="216"/>
      <c r="MNR361" s="216"/>
      <c r="MNS361" s="216"/>
      <c r="MNT361" s="216"/>
      <c r="MNU361" s="216"/>
      <c r="MNV361" s="216"/>
      <c r="MNW361" s="216"/>
      <c r="MNX361" s="216"/>
      <c r="MNY361" s="216"/>
      <c r="MNZ361" s="216"/>
      <c r="MOA361" s="216"/>
      <c r="MOB361" s="216"/>
      <c r="MOC361" s="216"/>
      <c r="MOD361" s="216"/>
      <c r="MOE361" s="216"/>
      <c r="MOF361" s="216"/>
      <c r="MOG361" s="216"/>
      <c r="MOH361" s="216"/>
      <c r="MOI361" s="216"/>
      <c r="MOJ361" s="216"/>
      <c r="MOK361" s="216"/>
      <c r="MOL361" s="216"/>
      <c r="MOM361" s="216"/>
      <c r="MON361" s="216"/>
      <c r="MOO361" s="216"/>
      <c r="MOP361" s="216"/>
      <c r="MOQ361" s="216"/>
      <c r="MOR361" s="216"/>
      <c r="MOS361" s="216"/>
      <c r="MOT361" s="216"/>
      <c r="MOU361" s="216"/>
      <c r="MOV361" s="216"/>
      <c r="MOW361" s="216"/>
      <c r="MOX361" s="216"/>
      <c r="MOY361" s="216"/>
      <c r="MOZ361" s="216"/>
      <c r="MPA361" s="216"/>
      <c r="MPB361" s="216"/>
      <c r="MPC361" s="216"/>
      <c r="MPD361" s="216"/>
      <c r="MPE361" s="216"/>
      <c r="MPF361" s="216"/>
      <c r="MPG361" s="216"/>
      <c r="MPH361" s="216"/>
      <c r="MPI361" s="216"/>
      <c r="MPJ361" s="216"/>
      <c r="MPK361" s="216"/>
      <c r="MPL361" s="216"/>
      <c r="MPM361" s="216"/>
      <c r="MPN361" s="216"/>
      <c r="MPO361" s="216"/>
      <c r="MPP361" s="216"/>
      <c r="MPQ361" s="216"/>
      <c r="MPR361" s="216"/>
      <c r="MPS361" s="216"/>
      <c r="MPT361" s="216"/>
      <c r="MPU361" s="216"/>
      <c r="MPV361" s="216"/>
      <c r="MPW361" s="216"/>
      <c r="MPX361" s="216"/>
      <c r="MPY361" s="216"/>
      <c r="MPZ361" s="216"/>
      <c r="MQA361" s="216"/>
      <c r="MQB361" s="216"/>
      <c r="MQC361" s="216"/>
      <c r="MQD361" s="216"/>
      <c r="MQE361" s="216"/>
      <c r="MQF361" s="216"/>
      <c r="MQG361" s="216"/>
      <c r="MQH361" s="216"/>
      <c r="MQI361" s="216"/>
      <c r="MQJ361" s="216"/>
      <c r="MQK361" s="216"/>
      <c r="MQL361" s="216"/>
      <c r="MQM361" s="216"/>
      <c r="MQN361" s="216"/>
      <c r="MQO361" s="216"/>
      <c r="MQP361" s="216"/>
      <c r="MQQ361" s="216"/>
      <c r="MQR361" s="216"/>
      <c r="MQS361" s="216"/>
      <c r="MQT361" s="216"/>
      <c r="MQU361" s="216"/>
      <c r="MQV361" s="216"/>
      <c r="MQW361" s="216"/>
      <c r="MQX361" s="216"/>
      <c r="MQY361" s="216"/>
      <c r="MQZ361" s="216"/>
      <c r="MRA361" s="216"/>
      <c r="MRB361" s="216"/>
      <c r="MRC361" s="216"/>
      <c r="MRD361" s="216"/>
      <c r="MRE361" s="216"/>
      <c r="MRF361" s="216"/>
      <c r="MRG361" s="216"/>
      <c r="MRH361" s="216"/>
      <c r="MRI361" s="216"/>
      <c r="MRJ361" s="216"/>
      <c r="MRK361" s="216"/>
      <c r="MRL361" s="216"/>
      <c r="MRM361" s="216"/>
      <c r="MRN361" s="216"/>
      <c r="MRO361" s="216"/>
      <c r="MRP361" s="216"/>
      <c r="MRQ361" s="216"/>
      <c r="MRR361" s="216"/>
      <c r="MRS361" s="216"/>
      <c r="MRT361" s="216"/>
      <c r="MRU361" s="216"/>
      <c r="MRV361" s="216"/>
      <c r="MRW361" s="216"/>
      <c r="MRX361" s="216"/>
      <c r="MRY361" s="216"/>
      <c r="MRZ361" s="216"/>
      <c r="MSA361" s="216"/>
      <c r="MSB361" s="216"/>
      <c r="MSC361" s="216"/>
      <c r="MSD361" s="216"/>
      <c r="MSE361" s="216"/>
      <c r="MSF361" s="216"/>
      <c r="MSG361" s="216"/>
      <c r="MSH361" s="216"/>
      <c r="MSI361" s="216"/>
      <c r="MSJ361" s="216"/>
      <c r="MSK361" s="216"/>
      <c r="MSL361" s="216"/>
      <c r="MSM361" s="216"/>
      <c r="MSN361" s="216"/>
      <c r="MSO361" s="216"/>
      <c r="MSP361" s="216"/>
      <c r="MSQ361" s="216"/>
      <c r="MSR361" s="216"/>
      <c r="MSS361" s="216"/>
      <c r="MST361" s="216"/>
      <c r="MSU361" s="216"/>
      <c r="MSV361" s="216"/>
      <c r="MSW361" s="216"/>
      <c r="MSX361" s="216"/>
      <c r="MSY361" s="216"/>
      <c r="MSZ361" s="216"/>
      <c r="MTA361" s="216"/>
      <c r="MTB361" s="216"/>
      <c r="MTC361" s="216"/>
      <c r="MTD361" s="216"/>
      <c r="MTE361" s="216"/>
      <c r="MTF361" s="216"/>
      <c r="MTG361" s="216"/>
      <c r="MTH361" s="216"/>
      <c r="MTI361" s="216"/>
      <c r="MTJ361" s="216"/>
      <c r="MTK361" s="216"/>
      <c r="MTL361" s="216"/>
      <c r="MTM361" s="216"/>
      <c r="MTN361" s="216"/>
      <c r="MTO361" s="216"/>
      <c r="MTP361" s="216"/>
      <c r="MTQ361" s="216"/>
      <c r="MTR361" s="216"/>
      <c r="MTS361" s="216"/>
      <c r="MTT361" s="216"/>
      <c r="MTU361" s="216"/>
      <c r="MTV361" s="216"/>
      <c r="MTW361" s="216"/>
      <c r="MTX361" s="216"/>
      <c r="MTY361" s="216"/>
      <c r="MTZ361" s="216"/>
      <c r="MUA361" s="216"/>
      <c r="MUB361" s="216"/>
      <c r="MUC361" s="216"/>
      <c r="MUD361" s="216"/>
      <c r="MUE361" s="216"/>
      <c r="MUF361" s="216"/>
      <c r="MUG361" s="216"/>
      <c r="MUH361" s="216"/>
      <c r="MUI361" s="216"/>
      <c r="MUJ361" s="216"/>
      <c r="MUK361" s="216"/>
      <c r="MUL361" s="216"/>
      <c r="MUM361" s="216"/>
      <c r="MUN361" s="216"/>
      <c r="MUO361" s="216"/>
      <c r="MUP361" s="216"/>
      <c r="MUQ361" s="216"/>
      <c r="MUR361" s="216"/>
      <c r="MUS361" s="216"/>
      <c r="MUT361" s="216"/>
      <c r="MUU361" s="216"/>
      <c r="MUV361" s="216"/>
      <c r="MUW361" s="216"/>
      <c r="MUX361" s="216"/>
      <c r="MUY361" s="216"/>
      <c r="MUZ361" s="216"/>
      <c r="MVA361" s="216"/>
      <c r="MVB361" s="216"/>
      <c r="MVC361" s="216"/>
      <c r="MVD361" s="216"/>
      <c r="MVE361" s="216"/>
      <c r="MVF361" s="216"/>
      <c r="MVG361" s="216"/>
      <c r="MVH361" s="216"/>
      <c r="MVI361" s="216"/>
      <c r="MVJ361" s="216"/>
      <c r="MVK361" s="216"/>
      <c r="MVL361" s="216"/>
      <c r="MVM361" s="216"/>
      <c r="MVN361" s="216"/>
      <c r="MVO361" s="216"/>
      <c r="MVP361" s="216"/>
      <c r="MVQ361" s="216"/>
      <c r="MVR361" s="216"/>
      <c r="MVS361" s="216"/>
      <c r="MVT361" s="216"/>
      <c r="MVU361" s="216"/>
      <c r="MVV361" s="216"/>
      <c r="MVW361" s="216"/>
      <c r="MVX361" s="216"/>
      <c r="MVY361" s="216"/>
      <c r="MVZ361" s="216"/>
      <c r="MWA361" s="216"/>
      <c r="MWB361" s="216"/>
      <c r="MWC361" s="216"/>
      <c r="MWD361" s="216"/>
      <c r="MWE361" s="216"/>
      <c r="MWF361" s="216"/>
      <c r="MWG361" s="216"/>
      <c r="MWH361" s="216"/>
      <c r="MWI361" s="216"/>
      <c r="MWJ361" s="216"/>
      <c r="MWK361" s="216"/>
      <c r="MWL361" s="216"/>
      <c r="MWM361" s="216"/>
      <c r="MWN361" s="216"/>
      <c r="MWO361" s="216"/>
      <c r="MWP361" s="216"/>
      <c r="MWQ361" s="216"/>
      <c r="MWR361" s="216"/>
      <c r="MWS361" s="216"/>
      <c r="MWT361" s="216"/>
      <c r="MWU361" s="216"/>
      <c r="MWV361" s="216"/>
      <c r="MWW361" s="216"/>
      <c r="MWX361" s="216"/>
      <c r="MWY361" s="216"/>
      <c r="MWZ361" s="216"/>
      <c r="MXA361" s="216"/>
      <c r="MXB361" s="216"/>
      <c r="MXC361" s="216"/>
      <c r="MXD361" s="216"/>
      <c r="MXE361" s="216"/>
      <c r="MXF361" s="216"/>
      <c r="MXG361" s="216"/>
      <c r="MXH361" s="216"/>
      <c r="MXI361" s="216"/>
      <c r="MXJ361" s="216"/>
      <c r="MXK361" s="216"/>
      <c r="MXL361" s="216"/>
      <c r="MXM361" s="216"/>
      <c r="MXN361" s="216"/>
      <c r="MXO361" s="216"/>
      <c r="MXP361" s="216"/>
      <c r="MXQ361" s="216"/>
      <c r="MXR361" s="216"/>
      <c r="MXS361" s="216"/>
      <c r="MXT361" s="216"/>
      <c r="MXU361" s="216"/>
      <c r="MXV361" s="216"/>
      <c r="MXW361" s="216"/>
      <c r="MXX361" s="216"/>
      <c r="MXY361" s="216"/>
      <c r="MXZ361" s="216"/>
      <c r="MYA361" s="216"/>
      <c r="MYB361" s="216"/>
      <c r="MYC361" s="216"/>
      <c r="MYD361" s="216"/>
      <c r="MYE361" s="216"/>
      <c r="MYF361" s="216"/>
      <c r="MYG361" s="216"/>
      <c r="MYH361" s="216"/>
      <c r="MYI361" s="216"/>
      <c r="MYJ361" s="216"/>
      <c r="MYK361" s="216"/>
      <c r="MYL361" s="216"/>
      <c r="MYM361" s="216"/>
      <c r="MYN361" s="216"/>
      <c r="MYO361" s="216"/>
      <c r="MYP361" s="216"/>
      <c r="MYQ361" s="216"/>
      <c r="MYR361" s="216"/>
      <c r="MYS361" s="216"/>
      <c r="MYT361" s="216"/>
      <c r="MYU361" s="216"/>
      <c r="MYV361" s="216"/>
      <c r="MYW361" s="216"/>
      <c r="MYX361" s="216"/>
      <c r="MYY361" s="216"/>
      <c r="MYZ361" s="216"/>
      <c r="MZA361" s="216"/>
      <c r="MZB361" s="216"/>
      <c r="MZC361" s="216"/>
      <c r="MZD361" s="216"/>
      <c r="MZE361" s="216"/>
      <c r="MZF361" s="216"/>
      <c r="MZG361" s="216"/>
      <c r="MZH361" s="216"/>
      <c r="MZI361" s="216"/>
      <c r="MZJ361" s="216"/>
      <c r="MZK361" s="216"/>
      <c r="MZL361" s="216"/>
      <c r="MZM361" s="216"/>
      <c r="MZN361" s="216"/>
      <c r="MZO361" s="216"/>
      <c r="MZP361" s="216"/>
      <c r="MZQ361" s="216"/>
      <c r="MZR361" s="216"/>
      <c r="MZS361" s="216"/>
      <c r="MZT361" s="216"/>
      <c r="MZU361" s="216"/>
      <c r="MZV361" s="216"/>
      <c r="MZW361" s="216"/>
      <c r="MZX361" s="216"/>
      <c r="MZY361" s="216"/>
      <c r="MZZ361" s="216"/>
      <c r="NAA361" s="216"/>
      <c r="NAB361" s="216"/>
      <c r="NAC361" s="216"/>
      <c r="NAD361" s="216"/>
      <c r="NAE361" s="216"/>
      <c r="NAF361" s="216"/>
      <c r="NAG361" s="216"/>
      <c r="NAH361" s="216"/>
      <c r="NAI361" s="216"/>
      <c r="NAJ361" s="216"/>
      <c r="NAK361" s="216"/>
      <c r="NAL361" s="216"/>
      <c r="NAM361" s="216"/>
      <c r="NAN361" s="216"/>
      <c r="NAO361" s="216"/>
      <c r="NAP361" s="216"/>
      <c r="NAQ361" s="216"/>
      <c r="NAR361" s="216"/>
      <c r="NAS361" s="216"/>
      <c r="NAT361" s="216"/>
      <c r="NAU361" s="216"/>
      <c r="NAV361" s="216"/>
      <c r="NAW361" s="216"/>
      <c r="NAX361" s="216"/>
      <c r="NAY361" s="216"/>
      <c r="NAZ361" s="216"/>
      <c r="NBA361" s="216"/>
      <c r="NBB361" s="216"/>
      <c r="NBC361" s="216"/>
      <c r="NBD361" s="216"/>
      <c r="NBE361" s="216"/>
      <c r="NBF361" s="216"/>
      <c r="NBG361" s="216"/>
      <c r="NBH361" s="216"/>
      <c r="NBI361" s="216"/>
      <c r="NBJ361" s="216"/>
      <c r="NBK361" s="216"/>
      <c r="NBL361" s="216"/>
      <c r="NBM361" s="216"/>
      <c r="NBN361" s="216"/>
      <c r="NBO361" s="216"/>
      <c r="NBP361" s="216"/>
      <c r="NBQ361" s="216"/>
      <c r="NBR361" s="216"/>
      <c r="NBS361" s="216"/>
      <c r="NBT361" s="216"/>
      <c r="NBU361" s="216"/>
      <c r="NBV361" s="216"/>
      <c r="NBW361" s="216"/>
      <c r="NBX361" s="216"/>
      <c r="NBY361" s="216"/>
      <c r="NBZ361" s="216"/>
      <c r="NCA361" s="216"/>
      <c r="NCB361" s="216"/>
      <c r="NCC361" s="216"/>
      <c r="NCD361" s="216"/>
      <c r="NCE361" s="216"/>
      <c r="NCF361" s="216"/>
      <c r="NCG361" s="216"/>
      <c r="NCH361" s="216"/>
      <c r="NCI361" s="216"/>
      <c r="NCJ361" s="216"/>
      <c r="NCK361" s="216"/>
      <c r="NCL361" s="216"/>
      <c r="NCM361" s="216"/>
      <c r="NCN361" s="216"/>
      <c r="NCO361" s="216"/>
      <c r="NCP361" s="216"/>
      <c r="NCQ361" s="216"/>
      <c r="NCR361" s="216"/>
      <c r="NCS361" s="216"/>
      <c r="NCT361" s="216"/>
      <c r="NCU361" s="216"/>
      <c r="NCV361" s="216"/>
      <c r="NCW361" s="216"/>
      <c r="NCX361" s="216"/>
      <c r="NCY361" s="216"/>
      <c r="NCZ361" s="216"/>
      <c r="NDA361" s="216"/>
      <c r="NDB361" s="216"/>
      <c r="NDC361" s="216"/>
      <c r="NDD361" s="216"/>
      <c r="NDE361" s="216"/>
      <c r="NDF361" s="216"/>
      <c r="NDG361" s="216"/>
      <c r="NDH361" s="216"/>
      <c r="NDI361" s="216"/>
      <c r="NDJ361" s="216"/>
      <c r="NDK361" s="216"/>
      <c r="NDL361" s="216"/>
      <c r="NDM361" s="216"/>
      <c r="NDN361" s="216"/>
      <c r="NDO361" s="216"/>
      <c r="NDP361" s="216"/>
      <c r="NDQ361" s="216"/>
      <c r="NDR361" s="216"/>
      <c r="NDS361" s="216"/>
      <c r="NDT361" s="216"/>
      <c r="NDU361" s="216"/>
      <c r="NDV361" s="216"/>
      <c r="NDW361" s="216"/>
      <c r="NDX361" s="216"/>
      <c r="NDY361" s="216"/>
      <c r="NDZ361" s="216"/>
      <c r="NEA361" s="216"/>
      <c r="NEB361" s="216"/>
      <c r="NEC361" s="216"/>
      <c r="NED361" s="216"/>
      <c r="NEE361" s="216"/>
      <c r="NEF361" s="216"/>
      <c r="NEG361" s="216"/>
      <c r="NEH361" s="216"/>
      <c r="NEI361" s="216"/>
      <c r="NEJ361" s="216"/>
      <c r="NEK361" s="216"/>
      <c r="NEL361" s="216"/>
      <c r="NEM361" s="216"/>
      <c r="NEN361" s="216"/>
      <c r="NEO361" s="216"/>
      <c r="NEP361" s="216"/>
      <c r="NEQ361" s="216"/>
      <c r="NER361" s="216"/>
      <c r="NES361" s="216"/>
      <c r="NET361" s="216"/>
      <c r="NEU361" s="216"/>
      <c r="NEV361" s="216"/>
      <c r="NEW361" s="216"/>
      <c r="NEX361" s="216"/>
      <c r="NEY361" s="216"/>
      <c r="NEZ361" s="216"/>
      <c r="NFA361" s="216"/>
      <c r="NFB361" s="216"/>
      <c r="NFC361" s="216"/>
      <c r="NFD361" s="216"/>
      <c r="NFE361" s="216"/>
      <c r="NFF361" s="216"/>
      <c r="NFG361" s="216"/>
      <c r="NFH361" s="216"/>
      <c r="NFI361" s="216"/>
      <c r="NFJ361" s="216"/>
      <c r="NFK361" s="216"/>
      <c r="NFL361" s="216"/>
      <c r="NFM361" s="216"/>
      <c r="NFN361" s="216"/>
      <c r="NFO361" s="216"/>
      <c r="NFP361" s="216"/>
      <c r="NFQ361" s="216"/>
      <c r="NFR361" s="216"/>
      <c r="NFS361" s="216"/>
      <c r="NFT361" s="216"/>
      <c r="NFU361" s="216"/>
      <c r="NFV361" s="216"/>
      <c r="NFW361" s="216"/>
      <c r="NFX361" s="216"/>
      <c r="NFY361" s="216"/>
      <c r="NFZ361" s="216"/>
      <c r="NGA361" s="216"/>
      <c r="NGB361" s="216"/>
      <c r="NGC361" s="216"/>
      <c r="NGD361" s="216"/>
      <c r="NGE361" s="216"/>
      <c r="NGF361" s="216"/>
      <c r="NGG361" s="216"/>
      <c r="NGH361" s="216"/>
      <c r="NGI361" s="216"/>
      <c r="NGJ361" s="216"/>
      <c r="NGK361" s="216"/>
      <c r="NGL361" s="216"/>
      <c r="NGM361" s="216"/>
      <c r="NGN361" s="216"/>
      <c r="NGO361" s="216"/>
      <c r="NGP361" s="216"/>
      <c r="NGQ361" s="216"/>
      <c r="NGR361" s="216"/>
      <c r="NGS361" s="216"/>
      <c r="NGT361" s="216"/>
      <c r="NGU361" s="216"/>
      <c r="NGV361" s="216"/>
      <c r="NGW361" s="216"/>
      <c r="NGX361" s="216"/>
      <c r="NGY361" s="216"/>
      <c r="NGZ361" s="216"/>
      <c r="NHA361" s="216"/>
      <c r="NHB361" s="216"/>
      <c r="NHC361" s="216"/>
      <c r="NHD361" s="216"/>
      <c r="NHE361" s="216"/>
      <c r="NHF361" s="216"/>
      <c r="NHG361" s="216"/>
      <c r="NHH361" s="216"/>
      <c r="NHI361" s="216"/>
      <c r="NHJ361" s="216"/>
      <c r="NHK361" s="216"/>
      <c r="NHL361" s="216"/>
      <c r="NHM361" s="216"/>
      <c r="NHN361" s="216"/>
      <c r="NHO361" s="216"/>
      <c r="NHP361" s="216"/>
      <c r="NHQ361" s="216"/>
      <c r="NHR361" s="216"/>
      <c r="NHS361" s="216"/>
      <c r="NHT361" s="216"/>
      <c r="NHU361" s="216"/>
      <c r="NHV361" s="216"/>
      <c r="NHW361" s="216"/>
      <c r="NHX361" s="216"/>
      <c r="NHY361" s="216"/>
      <c r="NHZ361" s="216"/>
      <c r="NIA361" s="216"/>
      <c r="NIB361" s="216"/>
      <c r="NIC361" s="216"/>
      <c r="NID361" s="216"/>
      <c r="NIE361" s="216"/>
      <c r="NIF361" s="216"/>
      <c r="NIG361" s="216"/>
      <c r="NIH361" s="216"/>
      <c r="NII361" s="216"/>
      <c r="NIJ361" s="216"/>
      <c r="NIK361" s="216"/>
      <c r="NIL361" s="216"/>
      <c r="NIM361" s="216"/>
      <c r="NIN361" s="216"/>
      <c r="NIO361" s="216"/>
      <c r="NIP361" s="216"/>
      <c r="NIQ361" s="216"/>
      <c r="NIR361" s="216"/>
      <c r="NIS361" s="216"/>
      <c r="NIT361" s="216"/>
      <c r="NIU361" s="216"/>
      <c r="NIV361" s="216"/>
      <c r="NIW361" s="216"/>
      <c r="NIX361" s="216"/>
      <c r="NIY361" s="216"/>
      <c r="NIZ361" s="216"/>
      <c r="NJA361" s="216"/>
      <c r="NJB361" s="216"/>
      <c r="NJC361" s="216"/>
      <c r="NJD361" s="216"/>
      <c r="NJE361" s="216"/>
      <c r="NJF361" s="216"/>
      <c r="NJG361" s="216"/>
      <c r="NJH361" s="216"/>
      <c r="NJI361" s="216"/>
      <c r="NJJ361" s="216"/>
      <c r="NJK361" s="216"/>
      <c r="NJL361" s="216"/>
      <c r="NJM361" s="216"/>
      <c r="NJN361" s="216"/>
      <c r="NJO361" s="216"/>
      <c r="NJP361" s="216"/>
      <c r="NJQ361" s="216"/>
      <c r="NJR361" s="216"/>
      <c r="NJS361" s="216"/>
      <c r="NJT361" s="216"/>
      <c r="NJU361" s="216"/>
      <c r="NJV361" s="216"/>
      <c r="NJW361" s="216"/>
      <c r="NJX361" s="216"/>
      <c r="NJY361" s="216"/>
      <c r="NJZ361" s="216"/>
      <c r="NKA361" s="216"/>
      <c r="NKB361" s="216"/>
      <c r="NKC361" s="216"/>
      <c r="NKD361" s="216"/>
      <c r="NKE361" s="216"/>
      <c r="NKF361" s="216"/>
      <c r="NKG361" s="216"/>
      <c r="NKH361" s="216"/>
      <c r="NKI361" s="216"/>
      <c r="NKJ361" s="216"/>
      <c r="NKK361" s="216"/>
      <c r="NKL361" s="216"/>
      <c r="NKM361" s="216"/>
      <c r="NKN361" s="216"/>
      <c r="NKO361" s="216"/>
      <c r="NKP361" s="216"/>
      <c r="NKQ361" s="216"/>
      <c r="NKR361" s="216"/>
      <c r="NKS361" s="216"/>
      <c r="NKT361" s="216"/>
      <c r="NKU361" s="216"/>
      <c r="NKV361" s="216"/>
      <c r="NKW361" s="216"/>
      <c r="NKX361" s="216"/>
      <c r="NKY361" s="216"/>
      <c r="NKZ361" s="216"/>
      <c r="NLA361" s="216"/>
      <c r="NLB361" s="216"/>
      <c r="NLC361" s="216"/>
      <c r="NLD361" s="216"/>
      <c r="NLE361" s="216"/>
      <c r="NLF361" s="216"/>
      <c r="NLG361" s="216"/>
      <c r="NLH361" s="216"/>
      <c r="NLI361" s="216"/>
      <c r="NLJ361" s="216"/>
      <c r="NLK361" s="216"/>
      <c r="NLL361" s="216"/>
      <c r="NLM361" s="216"/>
      <c r="NLN361" s="216"/>
      <c r="NLO361" s="216"/>
      <c r="NLP361" s="216"/>
      <c r="NLQ361" s="216"/>
      <c r="NLR361" s="216"/>
      <c r="NLS361" s="216"/>
      <c r="NLT361" s="216"/>
      <c r="NLU361" s="216"/>
      <c r="NLV361" s="216"/>
      <c r="NLW361" s="216"/>
      <c r="NLX361" s="216"/>
      <c r="NLY361" s="216"/>
      <c r="NLZ361" s="216"/>
      <c r="NMA361" s="216"/>
      <c r="NMB361" s="216"/>
      <c r="NMC361" s="216"/>
      <c r="NMD361" s="216"/>
      <c r="NME361" s="216"/>
      <c r="NMF361" s="216"/>
      <c r="NMG361" s="216"/>
      <c r="NMH361" s="216"/>
      <c r="NMI361" s="216"/>
      <c r="NMJ361" s="216"/>
      <c r="NMK361" s="216"/>
      <c r="NML361" s="216"/>
      <c r="NMM361" s="216"/>
      <c r="NMN361" s="216"/>
      <c r="NMO361" s="216"/>
      <c r="NMP361" s="216"/>
      <c r="NMQ361" s="216"/>
      <c r="NMR361" s="216"/>
      <c r="NMS361" s="216"/>
      <c r="NMT361" s="216"/>
      <c r="NMU361" s="216"/>
      <c r="NMV361" s="216"/>
      <c r="NMW361" s="216"/>
      <c r="NMX361" s="216"/>
      <c r="NMY361" s="216"/>
      <c r="NMZ361" s="216"/>
      <c r="NNA361" s="216"/>
      <c r="NNB361" s="216"/>
      <c r="NNC361" s="216"/>
      <c r="NND361" s="216"/>
      <c r="NNE361" s="216"/>
      <c r="NNF361" s="216"/>
      <c r="NNG361" s="216"/>
      <c r="NNH361" s="216"/>
      <c r="NNI361" s="216"/>
      <c r="NNJ361" s="216"/>
      <c r="NNK361" s="216"/>
      <c r="NNL361" s="216"/>
      <c r="NNM361" s="216"/>
      <c r="NNN361" s="216"/>
      <c r="NNO361" s="216"/>
      <c r="NNP361" s="216"/>
      <c r="NNQ361" s="216"/>
      <c r="NNR361" s="216"/>
      <c r="NNS361" s="216"/>
      <c r="NNT361" s="216"/>
      <c r="NNU361" s="216"/>
      <c r="NNV361" s="216"/>
      <c r="NNW361" s="216"/>
      <c r="NNX361" s="216"/>
      <c r="NNY361" s="216"/>
      <c r="NNZ361" s="216"/>
      <c r="NOA361" s="216"/>
      <c r="NOB361" s="216"/>
      <c r="NOC361" s="216"/>
      <c r="NOD361" s="216"/>
      <c r="NOE361" s="216"/>
      <c r="NOF361" s="216"/>
      <c r="NOG361" s="216"/>
      <c r="NOH361" s="216"/>
      <c r="NOI361" s="216"/>
      <c r="NOJ361" s="216"/>
      <c r="NOK361" s="216"/>
      <c r="NOL361" s="216"/>
      <c r="NOM361" s="216"/>
      <c r="NON361" s="216"/>
      <c r="NOO361" s="216"/>
      <c r="NOP361" s="216"/>
      <c r="NOQ361" s="216"/>
      <c r="NOR361" s="216"/>
      <c r="NOS361" s="216"/>
      <c r="NOT361" s="216"/>
      <c r="NOU361" s="216"/>
      <c r="NOV361" s="216"/>
      <c r="NOW361" s="216"/>
      <c r="NOX361" s="216"/>
      <c r="NOY361" s="216"/>
      <c r="NOZ361" s="216"/>
      <c r="NPA361" s="216"/>
      <c r="NPB361" s="216"/>
      <c r="NPC361" s="216"/>
      <c r="NPD361" s="216"/>
      <c r="NPE361" s="216"/>
      <c r="NPF361" s="216"/>
      <c r="NPG361" s="216"/>
      <c r="NPH361" s="216"/>
      <c r="NPI361" s="216"/>
      <c r="NPJ361" s="216"/>
      <c r="NPK361" s="216"/>
      <c r="NPL361" s="216"/>
      <c r="NPM361" s="216"/>
      <c r="NPN361" s="216"/>
      <c r="NPO361" s="216"/>
      <c r="NPP361" s="216"/>
      <c r="NPQ361" s="216"/>
      <c r="NPR361" s="216"/>
      <c r="NPS361" s="216"/>
      <c r="NPT361" s="216"/>
      <c r="NPU361" s="216"/>
      <c r="NPV361" s="216"/>
      <c r="NPW361" s="216"/>
      <c r="NPX361" s="216"/>
      <c r="NPY361" s="216"/>
      <c r="NPZ361" s="216"/>
      <c r="NQA361" s="216"/>
      <c r="NQB361" s="216"/>
      <c r="NQC361" s="216"/>
      <c r="NQD361" s="216"/>
      <c r="NQE361" s="216"/>
      <c r="NQF361" s="216"/>
      <c r="NQG361" s="216"/>
      <c r="NQH361" s="216"/>
      <c r="NQI361" s="216"/>
      <c r="NQJ361" s="216"/>
      <c r="NQK361" s="216"/>
      <c r="NQL361" s="216"/>
      <c r="NQM361" s="216"/>
      <c r="NQN361" s="216"/>
      <c r="NQO361" s="216"/>
      <c r="NQP361" s="216"/>
      <c r="NQQ361" s="216"/>
      <c r="NQR361" s="216"/>
      <c r="NQS361" s="216"/>
      <c r="NQT361" s="216"/>
      <c r="NQU361" s="216"/>
      <c r="NQV361" s="216"/>
      <c r="NQW361" s="216"/>
      <c r="NQX361" s="216"/>
      <c r="NQY361" s="216"/>
      <c r="NQZ361" s="216"/>
      <c r="NRA361" s="216"/>
      <c r="NRB361" s="216"/>
      <c r="NRC361" s="216"/>
      <c r="NRD361" s="216"/>
      <c r="NRE361" s="216"/>
      <c r="NRF361" s="216"/>
      <c r="NRG361" s="216"/>
      <c r="NRH361" s="216"/>
      <c r="NRI361" s="216"/>
      <c r="NRJ361" s="216"/>
      <c r="NRK361" s="216"/>
      <c r="NRL361" s="216"/>
      <c r="NRM361" s="216"/>
      <c r="NRN361" s="216"/>
      <c r="NRO361" s="216"/>
      <c r="NRP361" s="216"/>
      <c r="NRQ361" s="216"/>
      <c r="NRR361" s="216"/>
      <c r="NRS361" s="216"/>
      <c r="NRT361" s="216"/>
      <c r="NRU361" s="216"/>
      <c r="NRV361" s="216"/>
      <c r="NRW361" s="216"/>
      <c r="NRX361" s="216"/>
      <c r="NRY361" s="216"/>
      <c r="NRZ361" s="216"/>
      <c r="NSA361" s="216"/>
      <c r="NSB361" s="216"/>
      <c r="NSC361" s="216"/>
      <c r="NSD361" s="216"/>
      <c r="NSE361" s="216"/>
      <c r="NSF361" s="216"/>
      <c r="NSG361" s="216"/>
      <c r="NSH361" s="216"/>
      <c r="NSI361" s="216"/>
      <c r="NSJ361" s="216"/>
      <c r="NSK361" s="216"/>
      <c r="NSL361" s="216"/>
      <c r="NSM361" s="216"/>
      <c r="NSN361" s="216"/>
      <c r="NSO361" s="216"/>
      <c r="NSP361" s="216"/>
      <c r="NSQ361" s="216"/>
      <c r="NSR361" s="216"/>
      <c r="NSS361" s="216"/>
      <c r="NST361" s="216"/>
      <c r="NSU361" s="216"/>
      <c r="NSV361" s="216"/>
      <c r="NSW361" s="216"/>
      <c r="NSX361" s="216"/>
      <c r="NSY361" s="216"/>
      <c r="NSZ361" s="216"/>
      <c r="NTA361" s="216"/>
      <c r="NTB361" s="216"/>
      <c r="NTC361" s="216"/>
      <c r="NTD361" s="216"/>
      <c r="NTE361" s="216"/>
      <c r="NTF361" s="216"/>
      <c r="NTG361" s="216"/>
      <c r="NTH361" s="216"/>
      <c r="NTI361" s="216"/>
      <c r="NTJ361" s="216"/>
      <c r="NTK361" s="216"/>
      <c r="NTL361" s="216"/>
      <c r="NTM361" s="216"/>
      <c r="NTN361" s="216"/>
      <c r="NTO361" s="216"/>
      <c r="NTP361" s="216"/>
      <c r="NTQ361" s="216"/>
      <c r="NTR361" s="216"/>
      <c r="NTS361" s="216"/>
      <c r="NTT361" s="216"/>
      <c r="NTU361" s="216"/>
      <c r="NTV361" s="216"/>
      <c r="NTW361" s="216"/>
      <c r="NTX361" s="216"/>
      <c r="NTY361" s="216"/>
      <c r="NTZ361" s="216"/>
      <c r="NUA361" s="216"/>
      <c r="NUB361" s="216"/>
      <c r="NUC361" s="216"/>
      <c r="NUD361" s="216"/>
      <c r="NUE361" s="216"/>
      <c r="NUF361" s="216"/>
      <c r="NUG361" s="216"/>
      <c r="NUH361" s="216"/>
      <c r="NUI361" s="216"/>
      <c r="NUJ361" s="216"/>
      <c r="NUK361" s="216"/>
      <c r="NUL361" s="216"/>
      <c r="NUM361" s="216"/>
      <c r="NUN361" s="216"/>
      <c r="NUO361" s="216"/>
      <c r="NUP361" s="216"/>
      <c r="NUQ361" s="216"/>
      <c r="NUR361" s="216"/>
      <c r="NUS361" s="216"/>
      <c r="NUT361" s="216"/>
      <c r="NUU361" s="216"/>
      <c r="NUV361" s="216"/>
      <c r="NUW361" s="216"/>
      <c r="NUX361" s="216"/>
      <c r="NUY361" s="216"/>
      <c r="NUZ361" s="216"/>
      <c r="NVA361" s="216"/>
      <c r="NVB361" s="216"/>
      <c r="NVC361" s="216"/>
      <c r="NVD361" s="216"/>
      <c r="NVE361" s="216"/>
      <c r="NVF361" s="216"/>
      <c r="NVG361" s="216"/>
      <c r="NVH361" s="216"/>
      <c r="NVI361" s="216"/>
      <c r="NVJ361" s="216"/>
      <c r="NVK361" s="216"/>
      <c r="NVL361" s="216"/>
      <c r="NVM361" s="216"/>
      <c r="NVN361" s="216"/>
      <c r="NVO361" s="216"/>
      <c r="NVP361" s="216"/>
      <c r="NVQ361" s="216"/>
      <c r="NVR361" s="216"/>
      <c r="NVS361" s="216"/>
      <c r="NVT361" s="216"/>
      <c r="NVU361" s="216"/>
      <c r="NVV361" s="216"/>
      <c r="NVW361" s="216"/>
      <c r="NVX361" s="216"/>
      <c r="NVY361" s="216"/>
      <c r="NVZ361" s="216"/>
      <c r="NWA361" s="216"/>
      <c r="NWB361" s="216"/>
      <c r="NWC361" s="216"/>
      <c r="NWD361" s="216"/>
      <c r="NWE361" s="216"/>
      <c r="NWF361" s="216"/>
      <c r="NWG361" s="216"/>
      <c r="NWH361" s="216"/>
      <c r="NWI361" s="216"/>
      <c r="NWJ361" s="216"/>
      <c r="NWK361" s="216"/>
      <c r="NWL361" s="216"/>
      <c r="NWM361" s="216"/>
      <c r="NWN361" s="216"/>
      <c r="NWO361" s="216"/>
      <c r="NWP361" s="216"/>
      <c r="NWQ361" s="216"/>
      <c r="NWR361" s="216"/>
      <c r="NWS361" s="216"/>
      <c r="NWT361" s="216"/>
      <c r="NWU361" s="216"/>
      <c r="NWV361" s="216"/>
      <c r="NWW361" s="216"/>
      <c r="NWX361" s="216"/>
      <c r="NWY361" s="216"/>
      <c r="NWZ361" s="216"/>
      <c r="NXA361" s="216"/>
      <c r="NXB361" s="216"/>
      <c r="NXC361" s="216"/>
      <c r="NXD361" s="216"/>
      <c r="NXE361" s="216"/>
      <c r="NXF361" s="216"/>
      <c r="NXG361" s="216"/>
      <c r="NXH361" s="216"/>
      <c r="NXI361" s="216"/>
      <c r="NXJ361" s="216"/>
      <c r="NXK361" s="216"/>
      <c r="NXL361" s="216"/>
      <c r="NXM361" s="216"/>
      <c r="NXN361" s="216"/>
      <c r="NXO361" s="216"/>
      <c r="NXP361" s="216"/>
      <c r="NXQ361" s="216"/>
      <c r="NXR361" s="216"/>
      <c r="NXS361" s="216"/>
      <c r="NXT361" s="216"/>
      <c r="NXU361" s="216"/>
      <c r="NXV361" s="216"/>
      <c r="NXW361" s="216"/>
      <c r="NXX361" s="216"/>
      <c r="NXY361" s="216"/>
      <c r="NXZ361" s="216"/>
      <c r="NYA361" s="216"/>
      <c r="NYB361" s="216"/>
      <c r="NYC361" s="216"/>
      <c r="NYD361" s="216"/>
      <c r="NYE361" s="216"/>
      <c r="NYF361" s="216"/>
      <c r="NYG361" s="216"/>
      <c r="NYH361" s="216"/>
      <c r="NYI361" s="216"/>
      <c r="NYJ361" s="216"/>
      <c r="NYK361" s="216"/>
      <c r="NYL361" s="216"/>
      <c r="NYM361" s="216"/>
      <c r="NYN361" s="216"/>
      <c r="NYO361" s="216"/>
      <c r="NYP361" s="216"/>
      <c r="NYQ361" s="216"/>
      <c r="NYR361" s="216"/>
      <c r="NYS361" s="216"/>
      <c r="NYT361" s="216"/>
      <c r="NYU361" s="216"/>
      <c r="NYV361" s="216"/>
      <c r="NYW361" s="216"/>
      <c r="NYX361" s="216"/>
      <c r="NYY361" s="216"/>
      <c r="NYZ361" s="216"/>
      <c r="NZA361" s="216"/>
      <c r="NZB361" s="216"/>
      <c r="NZC361" s="216"/>
      <c r="NZD361" s="216"/>
      <c r="NZE361" s="216"/>
      <c r="NZF361" s="216"/>
      <c r="NZG361" s="216"/>
      <c r="NZH361" s="216"/>
      <c r="NZI361" s="216"/>
      <c r="NZJ361" s="216"/>
      <c r="NZK361" s="216"/>
      <c r="NZL361" s="216"/>
      <c r="NZM361" s="216"/>
      <c r="NZN361" s="216"/>
      <c r="NZO361" s="216"/>
      <c r="NZP361" s="216"/>
      <c r="NZQ361" s="216"/>
      <c r="NZR361" s="216"/>
      <c r="NZS361" s="216"/>
      <c r="NZT361" s="216"/>
      <c r="NZU361" s="216"/>
      <c r="NZV361" s="216"/>
      <c r="NZW361" s="216"/>
      <c r="NZX361" s="216"/>
      <c r="NZY361" s="216"/>
      <c r="NZZ361" s="216"/>
      <c r="OAA361" s="216"/>
      <c r="OAB361" s="216"/>
      <c r="OAC361" s="216"/>
      <c r="OAD361" s="216"/>
      <c r="OAE361" s="216"/>
      <c r="OAF361" s="216"/>
      <c r="OAG361" s="216"/>
      <c r="OAH361" s="216"/>
      <c r="OAI361" s="216"/>
      <c r="OAJ361" s="216"/>
      <c r="OAK361" s="216"/>
      <c r="OAL361" s="216"/>
      <c r="OAM361" s="216"/>
      <c r="OAN361" s="216"/>
      <c r="OAO361" s="216"/>
      <c r="OAP361" s="216"/>
      <c r="OAQ361" s="216"/>
      <c r="OAR361" s="216"/>
      <c r="OAS361" s="216"/>
      <c r="OAT361" s="216"/>
      <c r="OAU361" s="216"/>
      <c r="OAV361" s="216"/>
      <c r="OAW361" s="216"/>
      <c r="OAX361" s="216"/>
      <c r="OAY361" s="216"/>
      <c r="OAZ361" s="216"/>
      <c r="OBA361" s="216"/>
      <c r="OBB361" s="216"/>
      <c r="OBC361" s="216"/>
      <c r="OBD361" s="216"/>
      <c r="OBE361" s="216"/>
      <c r="OBF361" s="216"/>
      <c r="OBG361" s="216"/>
      <c r="OBH361" s="216"/>
      <c r="OBI361" s="216"/>
      <c r="OBJ361" s="216"/>
      <c r="OBK361" s="216"/>
      <c r="OBL361" s="216"/>
      <c r="OBM361" s="216"/>
      <c r="OBN361" s="216"/>
      <c r="OBO361" s="216"/>
      <c r="OBP361" s="216"/>
      <c r="OBQ361" s="216"/>
      <c r="OBR361" s="216"/>
      <c r="OBS361" s="216"/>
      <c r="OBT361" s="216"/>
      <c r="OBU361" s="216"/>
      <c r="OBV361" s="216"/>
      <c r="OBW361" s="216"/>
      <c r="OBX361" s="216"/>
      <c r="OBY361" s="216"/>
      <c r="OBZ361" s="216"/>
      <c r="OCA361" s="216"/>
      <c r="OCB361" s="216"/>
      <c r="OCC361" s="216"/>
      <c r="OCD361" s="216"/>
      <c r="OCE361" s="216"/>
      <c r="OCF361" s="216"/>
      <c r="OCG361" s="216"/>
      <c r="OCH361" s="216"/>
      <c r="OCI361" s="216"/>
      <c r="OCJ361" s="216"/>
      <c r="OCK361" s="216"/>
      <c r="OCL361" s="216"/>
      <c r="OCM361" s="216"/>
      <c r="OCN361" s="216"/>
      <c r="OCO361" s="216"/>
      <c r="OCP361" s="216"/>
      <c r="OCQ361" s="216"/>
      <c r="OCR361" s="216"/>
      <c r="OCS361" s="216"/>
      <c r="OCT361" s="216"/>
      <c r="OCU361" s="216"/>
      <c r="OCV361" s="216"/>
      <c r="OCW361" s="216"/>
      <c r="OCX361" s="216"/>
      <c r="OCY361" s="216"/>
      <c r="OCZ361" s="216"/>
      <c r="ODA361" s="216"/>
      <c r="ODB361" s="216"/>
      <c r="ODC361" s="216"/>
      <c r="ODD361" s="216"/>
      <c r="ODE361" s="216"/>
      <c r="ODF361" s="216"/>
      <c r="ODG361" s="216"/>
      <c r="ODH361" s="216"/>
      <c r="ODI361" s="216"/>
      <c r="ODJ361" s="216"/>
      <c r="ODK361" s="216"/>
      <c r="ODL361" s="216"/>
      <c r="ODM361" s="216"/>
      <c r="ODN361" s="216"/>
      <c r="ODO361" s="216"/>
      <c r="ODP361" s="216"/>
      <c r="ODQ361" s="216"/>
      <c r="ODR361" s="216"/>
      <c r="ODS361" s="216"/>
      <c r="ODT361" s="216"/>
      <c r="ODU361" s="216"/>
      <c r="ODV361" s="216"/>
      <c r="ODW361" s="216"/>
      <c r="ODX361" s="216"/>
      <c r="ODY361" s="216"/>
      <c r="ODZ361" s="216"/>
      <c r="OEA361" s="216"/>
      <c r="OEB361" s="216"/>
      <c r="OEC361" s="216"/>
      <c r="OED361" s="216"/>
      <c r="OEE361" s="216"/>
      <c r="OEF361" s="216"/>
      <c r="OEG361" s="216"/>
      <c r="OEH361" s="216"/>
      <c r="OEI361" s="216"/>
      <c r="OEJ361" s="216"/>
      <c r="OEK361" s="216"/>
      <c r="OEL361" s="216"/>
      <c r="OEM361" s="216"/>
      <c r="OEN361" s="216"/>
      <c r="OEO361" s="216"/>
      <c r="OEP361" s="216"/>
      <c r="OEQ361" s="216"/>
      <c r="OER361" s="216"/>
      <c r="OES361" s="216"/>
      <c r="OET361" s="216"/>
      <c r="OEU361" s="216"/>
      <c r="OEV361" s="216"/>
      <c r="OEW361" s="216"/>
      <c r="OEX361" s="216"/>
      <c r="OEY361" s="216"/>
      <c r="OEZ361" s="216"/>
      <c r="OFA361" s="216"/>
      <c r="OFB361" s="216"/>
      <c r="OFC361" s="216"/>
      <c r="OFD361" s="216"/>
      <c r="OFE361" s="216"/>
      <c r="OFF361" s="216"/>
      <c r="OFG361" s="216"/>
      <c r="OFH361" s="216"/>
      <c r="OFI361" s="216"/>
      <c r="OFJ361" s="216"/>
      <c r="OFK361" s="216"/>
      <c r="OFL361" s="216"/>
      <c r="OFM361" s="216"/>
      <c r="OFN361" s="216"/>
      <c r="OFO361" s="216"/>
      <c r="OFP361" s="216"/>
      <c r="OFQ361" s="216"/>
      <c r="OFR361" s="216"/>
      <c r="OFS361" s="216"/>
      <c r="OFT361" s="216"/>
      <c r="OFU361" s="216"/>
      <c r="OFV361" s="216"/>
      <c r="OFW361" s="216"/>
      <c r="OFX361" s="216"/>
      <c r="OFY361" s="216"/>
      <c r="OFZ361" s="216"/>
      <c r="OGA361" s="216"/>
      <c r="OGB361" s="216"/>
      <c r="OGC361" s="216"/>
      <c r="OGD361" s="216"/>
      <c r="OGE361" s="216"/>
      <c r="OGF361" s="216"/>
      <c r="OGG361" s="216"/>
      <c r="OGH361" s="216"/>
      <c r="OGI361" s="216"/>
      <c r="OGJ361" s="216"/>
      <c r="OGK361" s="216"/>
      <c r="OGL361" s="216"/>
      <c r="OGM361" s="216"/>
      <c r="OGN361" s="216"/>
      <c r="OGO361" s="216"/>
      <c r="OGP361" s="216"/>
      <c r="OGQ361" s="216"/>
      <c r="OGR361" s="216"/>
      <c r="OGS361" s="216"/>
      <c r="OGT361" s="216"/>
      <c r="OGU361" s="216"/>
      <c r="OGV361" s="216"/>
      <c r="OGW361" s="216"/>
      <c r="OGX361" s="216"/>
      <c r="OGY361" s="216"/>
      <c r="OGZ361" s="216"/>
      <c r="OHA361" s="216"/>
      <c r="OHB361" s="216"/>
      <c r="OHC361" s="216"/>
      <c r="OHD361" s="216"/>
      <c r="OHE361" s="216"/>
      <c r="OHF361" s="216"/>
      <c r="OHG361" s="216"/>
      <c r="OHH361" s="216"/>
      <c r="OHI361" s="216"/>
      <c r="OHJ361" s="216"/>
      <c r="OHK361" s="216"/>
      <c r="OHL361" s="216"/>
      <c r="OHM361" s="216"/>
      <c r="OHN361" s="216"/>
      <c r="OHO361" s="216"/>
      <c r="OHP361" s="216"/>
      <c r="OHQ361" s="216"/>
      <c r="OHR361" s="216"/>
      <c r="OHS361" s="216"/>
      <c r="OHT361" s="216"/>
      <c r="OHU361" s="216"/>
      <c r="OHV361" s="216"/>
      <c r="OHW361" s="216"/>
      <c r="OHX361" s="216"/>
      <c r="OHY361" s="216"/>
      <c r="OHZ361" s="216"/>
      <c r="OIA361" s="216"/>
      <c r="OIB361" s="216"/>
      <c r="OIC361" s="216"/>
      <c r="OID361" s="216"/>
      <c r="OIE361" s="216"/>
      <c r="OIF361" s="216"/>
      <c r="OIG361" s="216"/>
      <c r="OIH361" s="216"/>
      <c r="OII361" s="216"/>
      <c r="OIJ361" s="216"/>
      <c r="OIK361" s="216"/>
      <c r="OIL361" s="216"/>
      <c r="OIM361" s="216"/>
      <c r="OIN361" s="216"/>
      <c r="OIO361" s="216"/>
      <c r="OIP361" s="216"/>
      <c r="OIQ361" s="216"/>
      <c r="OIR361" s="216"/>
      <c r="OIS361" s="216"/>
      <c r="OIT361" s="216"/>
      <c r="OIU361" s="216"/>
      <c r="OIV361" s="216"/>
      <c r="OIW361" s="216"/>
      <c r="OIX361" s="216"/>
      <c r="OIY361" s="216"/>
      <c r="OIZ361" s="216"/>
      <c r="OJA361" s="216"/>
      <c r="OJB361" s="216"/>
      <c r="OJC361" s="216"/>
      <c r="OJD361" s="216"/>
      <c r="OJE361" s="216"/>
      <c r="OJF361" s="216"/>
      <c r="OJG361" s="216"/>
      <c r="OJH361" s="216"/>
      <c r="OJI361" s="216"/>
      <c r="OJJ361" s="216"/>
      <c r="OJK361" s="216"/>
      <c r="OJL361" s="216"/>
      <c r="OJM361" s="216"/>
      <c r="OJN361" s="216"/>
      <c r="OJO361" s="216"/>
      <c r="OJP361" s="216"/>
      <c r="OJQ361" s="216"/>
      <c r="OJR361" s="216"/>
      <c r="OJS361" s="216"/>
      <c r="OJT361" s="216"/>
      <c r="OJU361" s="216"/>
      <c r="OJV361" s="216"/>
      <c r="OJW361" s="216"/>
      <c r="OJX361" s="216"/>
      <c r="OJY361" s="216"/>
      <c r="OJZ361" s="216"/>
      <c r="OKA361" s="216"/>
      <c r="OKB361" s="216"/>
      <c r="OKC361" s="216"/>
      <c r="OKD361" s="216"/>
      <c r="OKE361" s="216"/>
      <c r="OKF361" s="216"/>
      <c r="OKG361" s="216"/>
      <c r="OKH361" s="216"/>
      <c r="OKI361" s="216"/>
      <c r="OKJ361" s="216"/>
      <c r="OKK361" s="216"/>
      <c r="OKL361" s="216"/>
      <c r="OKM361" s="216"/>
      <c r="OKN361" s="216"/>
      <c r="OKO361" s="216"/>
      <c r="OKP361" s="216"/>
      <c r="OKQ361" s="216"/>
      <c r="OKR361" s="216"/>
      <c r="OKS361" s="216"/>
      <c r="OKT361" s="216"/>
      <c r="OKU361" s="216"/>
      <c r="OKV361" s="216"/>
      <c r="OKW361" s="216"/>
      <c r="OKX361" s="216"/>
      <c r="OKY361" s="216"/>
      <c r="OKZ361" s="216"/>
      <c r="OLA361" s="216"/>
      <c r="OLB361" s="216"/>
      <c r="OLC361" s="216"/>
      <c r="OLD361" s="216"/>
      <c r="OLE361" s="216"/>
      <c r="OLF361" s="216"/>
      <c r="OLG361" s="216"/>
      <c r="OLH361" s="216"/>
      <c r="OLI361" s="216"/>
      <c r="OLJ361" s="216"/>
      <c r="OLK361" s="216"/>
      <c r="OLL361" s="216"/>
      <c r="OLM361" s="216"/>
      <c r="OLN361" s="216"/>
      <c r="OLO361" s="216"/>
      <c r="OLP361" s="216"/>
      <c r="OLQ361" s="216"/>
      <c r="OLR361" s="216"/>
      <c r="OLS361" s="216"/>
      <c r="OLT361" s="216"/>
      <c r="OLU361" s="216"/>
      <c r="OLV361" s="216"/>
      <c r="OLW361" s="216"/>
      <c r="OLX361" s="216"/>
      <c r="OLY361" s="216"/>
      <c r="OLZ361" s="216"/>
      <c r="OMA361" s="216"/>
      <c r="OMB361" s="216"/>
      <c r="OMC361" s="216"/>
      <c r="OMD361" s="216"/>
      <c r="OME361" s="216"/>
      <c r="OMF361" s="216"/>
      <c r="OMG361" s="216"/>
      <c r="OMH361" s="216"/>
      <c r="OMI361" s="216"/>
      <c r="OMJ361" s="216"/>
      <c r="OMK361" s="216"/>
      <c r="OML361" s="216"/>
      <c r="OMM361" s="216"/>
      <c r="OMN361" s="216"/>
      <c r="OMO361" s="216"/>
      <c r="OMP361" s="216"/>
      <c r="OMQ361" s="216"/>
      <c r="OMR361" s="216"/>
      <c r="OMS361" s="216"/>
      <c r="OMT361" s="216"/>
      <c r="OMU361" s="216"/>
      <c r="OMV361" s="216"/>
      <c r="OMW361" s="216"/>
      <c r="OMX361" s="216"/>
      <c r="OMY361" s="216"/>
      <c r="OMZ361" s="216"/>
      <c r="ONA361" s="216"/>
      <c r="ONB361" s="216"/>
      <c r="ONC361" s="216"/>
      <c r="OND361" s="216"/>
      <c r="ONE361" s="216"/>
      <c r="ONF361" s="216"/>
      <c r="ONG361" s="216"/>
      <c r="ONH361" s="216"/>
      <c r="ONI361" s="216"/>
      <c r="ONJ361" s="216"/>
      <c r="ONK361" s="216"/>
      <c r="ONL361" s="216"/>
      <c r="ONM361" s="216"/>
      <c r="ONN361" s="216"/>
      <c r="ONO361" s="216"/>
      <c r="ONP361" s="216"/>
      <c r="ONQ361" s="216"/>
      <c r="ONR361" s="216"/>
      <c r="ONS361" s="216"/>
      <c r="ONT361" s="216"/>
      <c r="ONU361" s="216"/>
      <c r="ONV361" s="216"/>
      <c r="ONW361" s="216"/>
      <c r="ONX361" s="216"/>
      <c r="ONY361" s="216"/>
      <c r="ONZ361" s="216"/>
      <c r="OOA361" s="216"/>
      <c r="OOB361" s="216"/>
      <c r="OOC361" s="216"/>
      <c r="OOD361" s="216"/>
      <c r="OOE361" s="216"/>
      <c r="OOF361" s="216"/>
      <c r="OOG361" s="216"/>
      <c r="OOH361" s="216"/>
      <c r="OOI361" s="216"/>
      <c r="OOJ361" s="216"/>
      <c r="OOK361" s="216"/>
      <c r="OOL361" s="216"/>
      <c r="OOM361" s="216"/>
      <c r="OON361" s="216"/>
      <c r="OOO361" s="216"/>
      <c r="OOP361" s="216"/>
      <c r="OOQ361" s="216"/>
      <c r="OOR361" s="216"/>
      <c r="OOS361" s="216"/>
      <c r="OOT361" s="216"/>
      <c r="OOU361" s="216"/>
      <c r="OOV361" s="216"/>
      <c r="OOW361" s="216"/>
      <c r="OOX361" s="216"/>
      <c r="OOY361" s="216"/>
      <c r="OOZ361" s="216"/>
      <c r="OPA361" s="216"/>
      <c r="OPB361" s="216"/>
      <c r="OPC361" s="216"/>
      <c r="OPD361" s="216"/>
      <c r="OPE361" s="216"/>
      <c r="OPF361" s="216"/>
      <c r="OPG361" s="216"/>
      <c r="OPH361" s="216"/>
      <c r="OPI361" s="216"/>
      <c r="OPJ361" s="216"/>
      <c r="OPK361" s="216"/>
      <c r="OPL361" s="216"/>
      <c r="OPM361" s="216"/>
      <c r="OPN361" s="216"/>
      <c r="OPO361" s="216"/>
      <c r="OPP361" s="216"/>
      <c r="OPQ361" s="216"/>
      <c r="OPR361" s="216"/>
      <c r="OPS361" s="216"/>
      <c r="OPT361" s="216"/>
      <c r="OPU361" s="216"/>
      <c r="OPV361" s="216"/>
      <c r="OPW361" s="216"/>
      <c r="OPX361" s="216"/>
      <c r="OPY361" s="216"/>
      <c r="OPZ361" s="216"/>
      <c r="OQA361" s="216"/>
      <c r="OQB361" s="216"/>
      <c r="OQC361" s="216"/>
      <c r="OQD361" s="216"/>
      <c r="OQE361" s="216"/>
      <c r="OQF361" s="216"/>
      <c r="OQG361" s="216"/>
      <c r="OQH361" s="216"/>
      <c r="OQI361" s="216"/>
      <c r="OQJ361" s="216"/>
      <c r="OQK361" s="216"/>
      <c r="OQL361" s="216"/>
      <c r="OQM361" s="216"/>
      <c r="OQN361" s="216"/>
      <c r="OQO361" s="216"/>
      <c r="OQP361" s="216"/>
      <c r="OQQ361" s="216"/>
      <c r="OQR361" s="216"/>
      <c r="OQS361" s="216"/>
      <c r="OQT361" s="216"/>
      <c r="OQU361" s="216"/>
      <c r="OQV361" s="216"/>
      <c r="OQW361" s="216"/>
      <c r="OQX361" s="216"/>
      <c r="OQY361" s="216"/>
      <c r="OQZ361" s="216"/>
      <c r="ORA361" s="216"/>
      <c r="ORB361" s="216"/>
      <c r="ORC361" s="216"/>
      <c r="ORD361" s="216"/>
      <c r="ORE361" s="216"/>
      <c r="ORF361" s="216"/>
      <c r="ORG361" s="216"/>
      <c r="ORH361" s="216"/>
      <c r="ORI361" s="216"/>
      <c r="ORJ361" s="216"/>
      <c r="ORK361" s="216"/>
      <c r="ORL361" s="216"/>
      <c r="ORM361" s="216"/>
      <c r="ORN361" s="216"/>
      <c r="ORO361" s="216"/>
      <c r="ORP361" s="216"/>
      <c r="ORQ361" s="216"/>
      <c r="ORR361" s="216"/>
      <c r="ORS361" s="216"/>
      <c r="ORT361" s="216"/>
      <c r="ORU361" s="216"/>
      <c r="ORV361" s="216"/>
      <c r="ORW361" s="216"/>
      <c r="ORX361" s="216"/>
      <c r="ORY361" s="216"/>
      <c r="ORZ361" s="216"/>
      <c r="OSA361" s="216"/>
      <c r="OSB361" s="216"/>
      <c r="OSC361" s="216"/>
      <c r="OSD361" s="216"/>
      <c r="OSE361" s="216"/>
      <c r="OSF361" s="216"/>
      <c r="OSG361" s="216"/>
      <c r="OSH361" s="216"/>
      <c r="OSI361" s="216"/>
      <c r="OSJ361" s="216"/>
      <c r="OSK361" s="216"/>
      <c r="OSL361" s="216"/>
      <c r="OSM361" s="216"/>
      <c r="OSN361" s="216"/>
      <c r="OSO361" s="216"/>
      <c r="OSP361" s="216"/>
      <c r="OSQ361" s="216"/>
      <c r="OSR361" s="216"/>
      <c r="OSS361" s="216"/>
      <c r="OST361" s="216"/>
      <c r="OSU361" s="216"/>
      <c r="OSV361" s="216"/>
      <c r="OSW361" s="216"/>
      <c r="OSX361" s="216"/>
      <c r="OSY361" s="216"/>
      <c r="OSZ361" s="216"/>
      <c r="OTA361" s="216"/>
      <c r="OTB361" s="216"/>
      <c r="OTC361" s="216"/>
      <c r="OTD361" s="216"/>
      <c r="OTE361" s="216"/>
      <c r="OTF361" s="216"/>
      <c r="OTG361" s="216"/>
      <c r="OTH361" s="216"/>
      <c r="OTI361" s="216"/>
      <c r="OTJ361" s="216"/>
      <c r="OTK361" s="216"/>
      <c r="OTL361" s="216"/>
      <c r="OTM361" s="216"/>
      <c r="OTN361" s="216"/>
      <c r="OTO361" s="216"/>
      <c r="OTP361" s="216"/>
      <c r="OTQ361" s="216"/>
      <c r="OTR361" s="216"/>
      <c r="OTS361" s="216"/>
      <c r="OTT361" s="216"/>
      <c r="OTU361" s="216"/>
      <c r="OTV361" s="216"/>
      <c r="OTW361" s="216"/>
      <c r="OTX361" s="216"/>
      <c r="OTY361" s="216"/>
      <c r="OTZ361" s="216"/>
      <c r="OUA361" s="216"/>
      <c r="OUB361" s="216"/>
      <c r="OUC361" s="216"/>
      <c r="OUD361" s="216"/>
      <c r="OUE361" s="216"/>
      <c r="OUF361" s="216"/>
      <c r="OUG361" s="216"/>
      <c r="OUH361" s="216"/>
      <c r="OUI361" s="216"/>
      <c r="OUJ361" s="216"/>
      <c r="OUK361" s="216"/>
      <c r="OUL361" s="216"/>
      <c r="OUM361" s="216"/>
      <c r="OUN361" s="216"/>
      <c r="OUO361" s="216"/>
      <c r="OUP361" s="216"/>
      <c r="OUQ361" s="216"/>
      <c r="OUR361" s="216"/>
      <c r="OUS361" s="216"/>
      <c r="OUT361" s="216"/>
      <c r="OUU361" s="216"/>
      <c r="OUV361" s="216"/>
      <c r="OUW361" s="216"/>
      <c r="OUX361" s="216"/>
      <c r="OUY361" s="216"/>
      <c r="OUZ361" s="216"/>
      <c r="OVA361" s="216"/>
      <c r="OVB361" s="216"/>
      <c r="OVC361" s="216"/>
      <c r="OVD361" s="216"/>
      <c r="OVE361" s="216"/>
      <c r="OVF361" s="216"/>
      <c r="OVG361" s="216"/>
      <c r="OVH361" s="216"/>
      <c r="OVI361" s="216"/>
      <c r="OVJ361" s="216"/>
      <c r="OVK361" s="216"/>
      <c r="OVL361" s="216"/>
      <c r="OVM361" s="216"/>
      <c r="OVN361" s="216"/>
      <c r="OVO361" s="216"/>
      <c r="OVP361" s="216"/>
      <c r="OVQ361" s="216"/>
      <c r="OVR361" s="216"/>
      <c r="OVS361" s="216"/>
      <c r="OVT361" s="216"/>
      <c r="OVU361" s="216"/>
      <c r="OVV361" s="216"/>
      <c r="OVW361" s="216"/>
      <c r="OVX361" s="216"/>
      <c r="OVY361" s="216"/>
      <c r="OVZ361" s="216"/>
      <c r="OWA361" s="216"/>
      <c r="OWB361" s="216"/>
      <c r="OWC361" s="216"/>
      <c r="OWD361" s="216"/>
      <c r="OWE361" s="216"/>
      <c r="OWF361" s="216"/>
      <c r="OWG361" s="216"/>
      <c r="OWH361" s="216"/>
      <c r="OWI361" s="216"/>
      <c r="OWJ361" s="216"/>
      <c r="OWK361" s="216"/>
      <c r="OWL361" s="216"/>
      <c r="OWM361" s="216"/>
      <c r="OWN361" s="216"/>
      <c r="OWO361" s="216"/>
      <c r="OWP361" s="216"/>
      <c r="OWQ361" s="216"/>
      <c r="OWR361" s="216"/>
      <c r="OWS361" s="216"/>
      <c r="OWT361" s="216"/>
      <c r="OWU361" s="216"/>
      <c r="OWV361" s="216"/>
      <c r="OWW361" s="216"/>
      <c r="OWX361" s="216"/>
      <c r="OWY361" s="216"/>
      <c r="OWZ361" s="216"/>
      <c r="OXA361" s="216"/>
      <c r="OXB361" s="216"/>
      <c r="OXC361" s="216"/>
      <c r="OXD361" s="216"/>
      <c r="OXE361" s="216"/>
      <c r="OXF361" s="216"/>
      <c r="OXG361" s="216"/>
      <c r="OXH361" s="216"/>
      <c r="OXI361" s="216"/>
      <c r="OXJ361" s="216"/>
      <c r="OXK361" s="216"/>
      <c r="OXL361" s="216"/>
      <c r="OXM361" s="216"/>
      <c r="OXN361" s="216"/>
      <c r="OXO361" s="216"/>
      <c r="OXP361" s="216"/>
      <c r="OXQ361" s="216"/>
      <c r="OXR361" s="216"/>
      <c r="OXS361" s="216"/>
      <c r="OXT361" s="216"/>
      <c r="OXU361" s="216"/>
      <c r="OXV361" s="216"/>
      <c r="OXW361" s="216"/>
      <c r="OXX361" s="216"/>
      <c r="OXY361" s="216"/>
      <c r="OXZ361" s="216"/>
      <c r="OYA361" s="216"/>
      <c r="OYB361" s="216"/>
      <c r="OYC361" s="216"/>
      <c r="OYD361" s="216"/>
      <c r="OYE361" s="216"/>
      <c r="OYF361" s="216"/>
      <c r="OYG361" s="216"/>
      <c r="OYH361" s="216"/>
      <c r="OYI361" s="216"/>
      <c r="OYJ361" s="216"/>
      <c r="OYK361" s="216"/>
      <c r="OYL361" s="216"/>
      <c r="OYM361" s="216"/>
      <c r="OYN361" s="216"/>
      <c r="OYO361" s="216"/>
      <c r="OYP361" s="216"/>
      <c r="OYQ361" s="216"/>
      <c r="OYR361" s="216"/>
      <c r="OYS361" s="216"/>
      <c r="OYT361" s="216"/>
      <c r="OYU361" s="216"/>
      <c r="OYV361" s="216"/>
      <c r="OYW361" s="216"/>
      <c r="OYX361" s="216"/>
      <c r="OYY361" s="216"/>
      <c r="OYZ361" s="216"/>
      <c r="OZA361" s="216"/>
      <c r="OZB361" s="216"/>
      <c r="OZC361" s="216"/>
      <c r="OZD361" s="216"/>
      <c r="OZE361" s="216"/>
      <c r="OZF361" s="216"/>
      <c r="OZG361" s="216"/>
      <c r="OZH361" s="216"/>
      <c r="OZI361" s="216"/>
      <c r="OZJ361" s="216"/>
      <c r="OZK361" s="216"/>
      <c r="OZL361" s="216"/>
      <c r="OZM361" s="216"/>
      <c r="OZN361" s="216"/>
      <c r="OZO361" s="216"/>
      <c r="OZP361" s="216"/>
      <c r="OZQ361" s="216"/>
      <c r="OZR361" s="216"/>
      <c r="OZS361" s="216"/>
      <c r="OZT361" s="216"/>
      <c r="OZU361" s="216"/>
      <c r="OZV361" s="216"/>
      <c r="OZW361" s="216"/>
      <c r="OZX361" s="216"/>
      <c r="OZY361" s="216"/>
      <c r="OZZ361" s="216"/>
      <c r="PAA361" s="216"/>
      <c r="PAB361" s="216"/>
      <c r="PAC361" s="216"/>
      <c r="PAD361" s="216"/>
      <c r="PAE361" s="216"/>
      <c r="PAF361" s="216"/>
      <c r="PAG361" s="216"/>
      <c r="PAH361" s="216"/>
      <c r="PAI361" s="216"/>
      <c r="PAJ361" s="216"/>
      <c r="PAK361" s="216"/>
      <c r="PAL361" s="216"/>
      <c r="PAM361" s="216"/>
      <c r="PAN361" s="216"/>
      <c r="PAO361" s="216"/>
      <c r="PAP361" s="216"/>
      <c r="PAQ361" s="216"/>
      <c r="PAR361" s="216"/>
      <c r="PAS361" s="216"/>
      <c r="PAT361" s="216"/>
      <c r="PAU361" s="216"/>
      <c r="PAV361" s="216"/>
      <c r="PAW361" s="216"/>
      <c r="PAX361" s="216"/>
      <c r="PAY361" s="216"/>
      <c r="PAZ361" s="216"/>
      <c r="PBA361" s="216"/>
      <c r="PBB361" s="216"/>
      <c r="PBC361" s="216"/>
      <c r="PBD361" s="216"/>
      <c r="PBE361" s="216"/>
      <c r="PBF361" s="216"/>
      <c r="PBG361" s="216"/>
      <c r="PBH361" s="216"/>
      <c r="PBI361" s="216"/>
      <c r="PBJ361" s="216"/>
      <c r="PBK361" s="216"/>
      <c r="PBL361" s="216"/>
      <c r="PBM361" s="216"/>
      <c r="PBN361" s="216"/>
      <c r="PBO361" s="216"/>
      <c r="PBP361" s="216"/>
      <c r="PBQ361" s="216"/>
      <c r="PBR361" s="216"/>
      <c r="PBS361" s="216"/>
      <c r="PBT361" s="216"/>
      <c r="PBU361" s="216"/>
      <c r="PBV361" s="216"/>
      <c r="PBW361" s="216"/>
      <c r="PBX361" s="216"/>
      <c r="PBY361" s="216"/>
      <c r="PBZ361" s="216"/>
      <c r="PCA361" s="216"/>
      <c r="PCB361" s="216"/>
      <c r="PCC361" s="216"/>
      <c r="PCD361" s="216"/>
      <c r="PCE361" s="216"/>
      <c r="PCF361" s="216"/>
      <c r="PCG361" s="216"/>
      <c r="PCH361" s="216"/>
      <c r="PCI361" s="216"/>
      <c r="PCJ361" s="216"/>
      <c r="PCK361" s="216"/>
      <c r="PCL361" s="216"/>
      <c r="PCM361" s="216"/>
      <c r="PCN361" s="216"/>
      <c r="PCO361" s="216"/>
      <c r="PCP361" s="216"/>
      <c r="PCQ361" s="216"/>
      <c r="PCR361" s="216"/>
      <c r="PCS361" s="216"/>
      <c r="PCT361" s="216"/>
      <c r="PCU361" s="216"/>
      <c r="PCV361" s="216"/>
      <c r="PCW361" s="216"/>
      <c r="PCX361" s="216"/>
      <c r="PCY361" s="216"/>
      <c r="PCZ361" s="216"/>
      <c r="PDA361" s="216"/>
      <c r="PDB361" s="216"/>
      <c r="PDC361" s="216"/>
      <c r="PDD361" s="216"/>
      <c r="PDE361" s="216"/>
      <c r="PDF361" s="216"/>
      <c r="PDG361" s="216"/>
      <c r="PDH361" s="216"/>
      <c r="PDI361" s="216"/>
      <c r="PDJ361" s="216"/>
      <c r="PDK361" s="216"/>
      <c r="PDL361" s="216"/>
      <c r="PDM361" s="216"/>
      <c r="PDN361" s="216"/>
      <c r="PDO361" s="216"/>
      <c r="PDP361" s="216"/>
      <c r="PDQ361" s="216"/>
      <c r="PDR361" s="216"/>
      <c r="PDS361" s="216"/>
      <c r="PDT361" s="216"/>
      <c r="PDU361" s="216"/>
      <c r="PDV361" s="216"/>
      <c r="PDW361" s="216"/>
      <c r="PDX361" s="216"/>
      <c r="PDY361" s="216"/>
      <c r="PDZ361" s="216"/>
      <c r="PEA361" s="216"/>
      <c r="PEB361" s="216"/>
      <c r="PEC361" s="216"/>
      <c r="PED361" s="216"/>
      <c r="PEE361" s="216"/>
      <c r="PEF361" s="216"/>
      <c r="PEG361" s="216"/>
      <c r="PEH361" s="216"/>
      <c r="PEI361" s="216"/>
      <c r="PEJ361" s="216"/>
      <c r="PEK361" s="216"/>
      <c r="PEL361" s="216"/>
      <c r="PEM361" s="216"/>
      <c r="PEN361" s="216"/>
      <c r="PEO361" s="216"/>
      <c r="PEP361" s="216"/>
      <c r="PEQ361" s="216"/>
      <c r="PER361" s="216"/>
      <c r="PES361" s="216"/>
      <c r="PET361" s="216"/>
      <c r="PEU361" s="216"/>
      <c r="PEV361" s="216"/>
      <c r="PEW361" s="216"/>
      <c r="PEX361" s="216"/>
      <c r="PEY361" s="216"/>
      <c r="PEZ361" s="216"/>
      <c r="PFA361" s="216"/>
      <c r="PFB361" s="216"/>
      <c r="PFC361" s="216"/>
      <c r="PFD361" s="216"/>
      <c r="PFE361" s="216"/>
      <c r="PFF361" s="216"/>
      <c r="PFG361" s="216"/>
      <c r="PFH361" s="216"/>
      <c r="PFI361" s="216"/>
      <c r="PFJ361" s="216"/>
      <c r="PFK361" s="216"/>
      <c r="PFL361" s="216"/>
      <c r="PFM361" s="216"/>
      <c r="PFN361" s="216"/>
      <c r="PFO361" s="216"/>
      <c r="PFP361" s="216"/>
      <c r="PFQ361" s="216"/>
      <c r="PFR361" s="216"/>
      <c r="PFS361" s="216"/>
      <c r="PFT361" s="216"/>
      <c r="PFU361" s="216"/>
      <c r="PFV361" s="216"/>
      <c r="PFW361" s="216"/>
      <c r="PFX361" s="216"/>
      <c r="PFY361" s="216"/>
      <c r="PFZ361" s="216"/>
      <c r="PGA361" s="216"/>
      <c r="PGB361" s="216"/>
      <c r="PGC361" s="216"/>
      <c r="PGD361" s="216"/>
      <c r="PGE361" s="216"/>
      <c r="PGF361" s="216"/>
      <c r="PGG361" s="216"/>
      <c r="PGH361" s="216"/>
      <c r="PGI361" s="216"/>
      <c r="PGJ361" s="216"/>
      <c r="PGK361" s="216"/>
      <c r="PGL361" s="216"/>
      <c r="PGM361" s="216"/>
      <c r="PGN361" s="216"/>
      <c r="PGO361" s="216"/>
      <c r="PGP361" s="216"/>
      <c r="PGQ361" s="216"/>
      <c r="PGR361" s="216"/>
      <c r="PGS361" s="216"/>
      <c r="PGT361" s="216"/>
      <c r="PGU361" s="216"/>
      <c r="PGV361" s="216"/>
      <c r="PGW361" s="216"/>
      <c r="PGX361" s="216"/>
      <c r="PGY361" s="216"/>
      <c r="PGZ361" s="216"/>
      <c r="PHA361" s="216"/>
      <c r="PHB361" s="216"/>
      <c r="PHC361" s="216"/>
      <c r="PHD361" s="216"/>
      <c r="PHE361" s="216"/>
      <c r="PHF361" s="216"/>
      <c r="PHG361" s="216"/>
      <c r="PHH361" s="216"/>
      <c r="PHI361" s="216"/>
      <c r="PHJ361" s="216"/>
      <c r="PHK361" s="216"/>
      <c r="PHL361" s="216"/>
      <c r="PHM361" s="216"/>
      <c r="PHN361" s="216"/>
      <c r="PHO361" s="216"/>
      <c r="PHP361" s="216"/>
      <c r="PHQ361" s="216"/>
      <c r="PHR361" s="216"/>
      <c r="PHS361" s="216"/>
      <c r="PHT361" s="216"/>
      <c r="PHU361" s="216"/>
      <c r="PHV361" s="216"/>
      <c r="PHW361" s="216"/>
      <c r="PHX361" s="216"/>
      <c r="PHY361" s="216"/>
      <c r="PHZ361" s="216"/>
      <c r="PIA361" s="216"/>
      <c r="PIB361" s="216"/>
      <c r="PIC361" s="216"/>
      <c r="PID361" s="216"/>
      <c r="PIE361" s="216"/>
      <c r="PIF361" s="216"/>
      <c r="PIG361" s="216"/>
      <c r="PIH361" s="216"/>
      <c r="PII361" s="216"/>
      <c r="PIJ361" s="216"/>
      <c r="PIK361" s="216"/>
      <c r="PIL361" s="216"/>
      <c r="PIM361" s="216"/>
      <c r="PIN361" s="216"/>
      <c r="PIO361" s="216"/>
      <c r="PIP361" s="216"/>
      <c r="PIQ361" s="216"/>
      <c r="PIR361" s="216"/>
      <c r="PIS361" s="216"/>
      <c r="PIT361" s="216"/>
      <c r="PIU361" s="216"/>
      <c r="PIV361" s="216"/>
      <c r="PIW361" s="216"/>
      <c r="PIX361" s="216"/>
      <c r="PIY361" s="216"/>
      <c r="PIZ361" s="216"/>
      <c r="PJA361" s="216"/>
      <c r="PJB361" s="216"/>
      <c r="PJC361" s="216"/>
      <c r="PJD361" s="216"/>
      <c r="PJE361" s="216"/>
      <c r="PJF361" s="216"/>
      <c r="PJG361" s="216"/>
      <c r="PJH361" s="216"/>
      <c r="PJI361" s="216"/>
      <c r="PJJ361" s="216"/>
      <c r="PJK361" s="216"/>
      <c r="PJL361" s="216"/>
      <c r="PJM361" s="216"/>
      <c r="PJN361" s="216"/>
      <c r="PJO361" s="216"/>
      <c r="PJP361" s="216"/>
      <c r="PJQ361" s="216"/>
      <c r="PJR361" s="216"/>
      <c r="PJS361" s="216"/>
      <c r="PJT361" s="216"/>
      <c r="PJU361" s="216"/>
      <c r="PJV361" s="216"/>
      <c r="PJW361" s="216"/>
      <c r="PJX361" s="216"/>
      <c r="PJY361" s="216"/>
      <c r="PJZ361" s="216"/>
      <c r="PKA361" s="216"/>
      <c r="PKB361" s="216"/>
      <c r="PKC361" s="216"/>
      <c r="PKD361" s="216"/>
      <c r="PKE361" s="216"/>
      <c r="PKF361" s="216"/>
      <c r="PKG361" s="216"/>
      <c r="PKH361" s="216"/>
      <c r="PKI361" s="216"/>
      <c r="PKJ361" s="216"/>
      <c r="PKK361" s="216"/>
      <c r="PKL361" s="216"/>
      <c r="PKM361" s="216"/>
      <c r="PKN361" s="216"/>
      <c r="PKO361" s="216"/>
      <c r="PKP361" s="216"/>
      <c r="PKQ361" s="216"/>
      <c r="PKR361" s="216"/>
      <c r="PKS361" s="216"/>
      <c r="PKT361" s="216"/>
      <c r="PKU361" s="216"/>
      <c r="PKV361" s="216"/>
      <c r="PKW361" s="216"/>
      <c r="PKX361" s="216"/>
      <c r="PKY361" s="216"/>
      <c r="PKZ361" s="216"/>
      <c r="PLA361" s="216"/>
      <c r="PLB361" s="216"/>
      <c r="PLC361" s="216"/>
      <c r="PLD361" s="216"/>
      <c r="PLE361" s="216"/>
      <c r="PLF361" s="216"/>
      <c r="PLG361" s="216"/>
      <c r="PLH361" s="216"/>
      <c r="PLI361" s="216"/>
      <c r="PLJ361" s="216"/>
      <c r="PLK361" s="216"/>
      <c r="PLL361" s="216"/>
      <c r="PLM361" s="216"/>
      <c r="PLN361" s="216"/>
      <c r="PLO361" s="216"/>
      <c r="PLP361" s="216"/>
      <c r="PLQ361" s="216"/>
      <c r="PLR361" s="216"/>
      <c r="PLS361" s="216"/>
      <c r="PLT361" s="216"/>
      <c r="PLU361" s="216"/>
      <c r="PLV361" s="216"/>
      <c r="PLW361" s="216"/>
      <c r="PLX361" s="216"/>
      <c r="PLY361" s="216"/>
      <c r="PLZ361" s="216"/>
      <c r="PMA361" s="216"/>
      <c r="PMB361" s="216"/>
      <c r="PMC361" s="216"/>
      <c r="PMD361" s="216"/>
      <c r="PME361" s="216"/>
      <c r="PMF361" s="216"/>
      <c r="PMG361" s="216"/>
      <c r="PMH361" s="216"/>
      <c r="PMI361" s="216"/>
      <c r="PMJ361" s="216"/>
      <c r="PMK361" s="216"/>
      <c r="PML361" s="216"/>
      <c r="PMM361" s="216"/>
      <c r="PMN361" s="216"/>
      <c r="PMO361" s="216"/>
      <c r="PMP361" s="216"/>
      <c r="PMQ361" s="216"/>
      <c r="PMR361" s="216"/>
      <c r="PMS361" s="216"/>
      <c r="PMT361" s="216"/>
      <c r="PMU361" s="216"/>
      <c r="PMV361" s="216"/>
      <c r="PMW361" s="216"/>
      <c r="PMX361" s="216"/>
      <c r="PMY361" s="216"/>
      <c r="PMZ361" s="216"/>
      <c r="PNA361" s="216"/>
      <c r="PNB361" s="216"/>
      <c r="PNC361" s="216"/>
      <c r="PND361" s="216"/>
      <c r="PNE361" s="216"/>
      <c r="PNF361" s="216"/>
      <c r="PNG361" s="216"/>
      <c r="PNH361" s="216"/>
      <c r="PNI361" s="216"/>
      <c r="PNJ361" s="216"/>
      <c r="PNK361" s="216"/>
      <c r="PNL361" s="216"/>
      <c r="PNM361" s="216"/>
      <c r="PNN361" s="216"/>
      <c r="PNO361" s="216"/>
      <c r="PNP361" s="216"/>
      <c r="PNQ361" s="216"/>
      <c r="PNR361" s="216"/>
      <c r="PNS361" s="216"/>
      <c r="PNT361" s="216"/>
      <c r="PNU361" s="216"/>
      <c r="PNV361" s="216"/>
      <c r="PNW361" s="216"/>
      <c r="PNX361" s="216"/>
      <c r="PNY361" s="216"/>
      <c r="PNZ361" s="216"/>
      <c r="POA361" s="216"/>
      <c r="POB361" s="216"/>
      <c r="POC361" s="216"/>
      <c r="POD361" s="216"/>
      <c r="POE361" s="216"/>
      <c r="POF361" s="216"/>
      <c r="POG361" s="216"/>
      <c r="POH361" s="216"/>
      <c r="POI361" s="216"/>
      <c r="POJ361" s="216"/>
      <c r="POK361" s="216"/>
      <c r="POL361" s="216"/>
      <c r="POM361" s="216"/>
      <c r="PON361" s="216"/>
      <c r="POO361" s="216"/>
      <c r="POP361" s="216"/>
      <c r="POQ361" s="216"/>
      <c r="POR361" s="216"/>
      <c r="POS361" s="216"/>
      <c r="POT361" s="216"/>
      <c r="POU361" s="216"/>
      <c r="POV361" s="216"/>
      <c r="POW361" s="216"/>
      <c r="POX361" s="216"/>
      <c r="POY361" s="216"/>
      <c r="POZ361" s="216"/>
      <c r="PPA361" s="216"/>
      <c r="PPB361" s="216"/>
      <c r="PPC361" s="216"/>
      <c r="PPD361" s="216"/>
      <c r="PPE361" s="216"/>
      <c r="PPF361" s="216"/>
      <c r="PPG361" s="216"/>
      <c r="PPH361" s="216"/>
      <c r="PPI361" s="216"/>
      <c r="PPJ361" s="216"/>
      <c r="PPK361" s="216"/>
      <c r="PPL361" s="216"/>
      <c r="PPM361" s="216"/>
      <c r="PPN361" s="216"/>
      <c r="PPO361" s="216"/>
      <c r="PPP361" s="216"/>
      <c r="PPQ361" s="216"/>
      <c r="PPR361" s="216"/>
      <c r="PPS361" s="216"/>
      <c r="PPT361" s="216"/>
      <c r="PPU361" s="216"/>
      <c r="PPV361" s="216"/>
      <c r="PPW361" s="216"/>
      <c r="PPX361" s="216"/>
      <c r="PPY361" s="216"/>
      <c r="PPZ361" s="216"/>
      <c r="PQA361" s="216"/>
      <c r="PQB361" s="216"/>
      <c r="PQC361" s="216"/>
      <c r="PQD361" s="216"/>
      <c r="PQE361" s="216"/>
      <c r="PQF361" s="216"/>
      <c r="PQG361" s="216"/>
      <c r="PQH361" s="216"/>
      <c r="PQI361" s="216"/>
      <c r="PQJ361" s="216"/>
      <c r="PQK361" s="216"/>
      <c r="PQL361" s="216"/>
      <c r="PQM361" s="216"/>
      <c r="PQN361" s="216"/>
      <c r="PQO361" s="216"/>
      <c r="PQP361" s="216"/>
      <c r="PQQ361" s="216"/>
      <c r="PQR361" s="216"/>
      <c r="PQS361" s="216"/>
      <c r="PQT361" s="216"/>
      <c r="PQU361" s="216"/>
      <c r="PQV361" s="216"/>
      <c r="PQW361" s="216"/>
      <c r="PQX361" s="216"/>
      <c r="PQY361" s="216"/>
      <c r="PQZ361" s="216"/>
      <c r="PRA361" s="216"/>
      <c r="PRB361" s="216"/>
      <c r="PRC361" s="216"/>
      <c r="PRD361" s="216"/>
      <c r="PRE361" s="216"/>
      <c r="PRF361" s="216"/>
      <c r="PRG361" s="216"/>
      <c r="PRH361" s="216"/>
      <c r="PRI361" s="216"/>
      <c r="PRJ361" s="216"/>
      <c r="PRK361" s="216"/>
      <c r="PRL361" s="216"/>
      <c r="PRM361" s="216"/>
      <c r="PRN361" s="216"/>
      <c r="PRO361" s="216"/>
      <c r="PRP361" s="216"/>
      <c r="PRQ361" s="216"/>
      <c r="PRR361" s="216"/>
      <c r="PRS361" s="216"/>
      <c r="PRT361" s="216"/>
      <c r="PRU361" s="216"/>
      <c r="PRV361" s="216"/>
      <c r="PRW361" s="216"/>
      <c r="PRX361" s="216"/>
      <c r="PRY361" s="216"/>
      <c r="PRZ361" s="216"/>
      <c r="PSA361" s="216"/>
      <c r="PSB361" s="216"/>
      <c r="PSC361" s="216"/>
      <c r="PSD361" s="216"/>
      <c r="PSE361" s="216"/>
      <c r="PSF361" s="216"/>
      <c r="PSG361" s="216"/>
      <c r="PSH361" s="216"/>
      <c r="PSI361" s="216"/>
      <c r="PSJ361" s="216"/>
      <c r="PSK361" s="216"/>
      <c r="PSL361" s="216"/>
      <c r="PSM361" s="216"/>
      <c r="PSN361" s="216"/>
      <c r="PSO361" s="216"/>
      <c r="PSP361" s="216"/>
      <c r="PSQ361" s="216"/>
      <c r="PSR361" s="216"/>
      <c r="PSS361" s="216"/>
      <c r="PST361" s="216"/>
      <c r="PSU361" s="216"/>
      <c r="PSV361" s="216"/>
      <c r="PSW361" s="216"/>
      <c r="PSX361" s="216"/>
      <c r="PSY361" s="216"/>
      <c r="PSZ361" s="216"/>
      <c r="PTA361" s="216"/>
      <c r="PTB361" s="216"/>
      <c r="PTC361" s="216"/>
      <c r="PTD361" s="216"/>
      <c r="PTE361" s="216"/>
      <c r="PTF361" s="216"/>
      <c r="PTG361" s="216"/>
      <c r="PTH361" s="216"/>
      <c r="PTI361" s="216"/>
      <c r="PTJ361" s="216"/>
      <c r="PTK361" s="216"/>
      <c r="PTL361" s="216"/>
      <c r="PTM361" s="216"/>
      <c r="PTN361" s="216"/>
      <c r="PTO361" s="216"/>
      <c r="PTP361" s="216"/>
      <c r="PTQ361" s="216"/>
      <c r="PTR361" s="216"/>
      <c r="PTS361" s="216"/>
      <c r="PTT361" s="216"/>
      <c r="PTU361" s="216"/>
      <c r="PTV361" s="216"/>
      <c r="PTW361" s="216"/>
      <c r="PTX361" s="216"/>
      <c r="PTY361" s="216"/>
      <c r="PTZ361" s="216"/>
      <c r="PUA361" s="216"/>
      <c r="PUB361" s="216"/>
      <c r="PUC361" s="216"/>
      <c r="PUD361" s="216"/>
      <c r="PUE361" s="216"/>
      <c r="PUF361" s="216"/>
      <c r="PUG361" s="216"/>
      <c r="PUH361" s="216"/>
      <c r="PUI361" s="216"/>
      <c r="PUJ361" s="216"/>
      <c r="PUK361" s="216"/>
      <c r="PUL361" s="216"/>
      <c r="PUM361" s="216"/>
      <c r="PUN361" s="216"/>
      <c r="PUO361" s="216"/>
      <c r="PUP361" s="216"/>
      <c r="PUQ361" s="216"/>
      <c r="PUR361" s="216"/>
      <c r="PUS361" s="216"/>
      <c r="PUT361" s="216"/>
      <c r="PUU361" s="216"/>
      <c r="PUV361" s="216"/>
      <c r="PUW361" s="216"/>
      <c r="PUX361" s="216"/>
      <c r="PUY361" s="216"/>
      <c r="PUZ361" s="216"/>
      <c r="PVA361" s="216"/>
      <c r="PVB361" s="216"/>
      <c r="PVC361" s="216"/>
      <c r="PVD361" s="216"/>
      <c r="PVE361" s="216"/>
      <c r="PVF361" s="216"/>
      <c r="PVG361" s="216"/>
      <c r="PVH361" s="216"/>
      <c r="PVI361" s="216"/>
      <c r="PVJ361" s="216"/>
      <c r="PVK361" s="216"/>
      <c r="PVL361" s="216"/>
      <c r="PVM361" s="216"/>
      <c r="PVN361" s="216"/>
      <c r="PVO361" s="216"/>
      <c r="PVP361" s="216"/>
      <c r="PVQ361" s="216"/>
      <c r="PVR361" s="216"/>
      <c r="PVS361" s="216"/>
      <c r="PVT361" s="216"/>
      <c r="PVU361" s="216"/>
      <c r="PVV361" s="216"/>
      <c r="PVW361" s="216"/>
      <c r="PVX361" s="216"/>
      <c r="PVY361" s="216"/>
      <c r="PVZ361" s="216"/>
      <c r="PWA361" s="216"/>
      <c r="PWB361" s="216"/>
      <c r="PWC361" s="216"/>
      <c r="PWD361" s="216"/>
      <c r="PWE361" s="216"/>
      <c r="PWF361" s="216"/>
      <c r="PWG361" s="216"/>
      <c r="PWH361" s="216"/>
      <c r="PWI361" s="216"/>
      <c r="PWJ361" s="216"/>
      <c r="PWK361" s="216"/>
      <c r="PWL361" s="216"/>
      <c r="PWM361" s="216"/>
      <c r="PWN361" s="216"/>
      <c r="PWO361" s="216"/>
      <c r="PWP361" s="216"/>
      <c r="PWQ361" s="216"/>
      <c r="PWR361" s="216"/>
      <c r="PWS361" s="216"/>
      <c r="PWT361" s="216"/>
      <c r="PWU361" s="216"/>
      <c r="PWV361" s="216"/>
      <c r="PWW361" s="216"/>
      <c r="PWX361" s="216"/>
      <c r="PWY361" s="216"/>
      <c r="PWZ361" s="216"/>
      <c r="PXA361" s="216"/>
      <c r="PXB361" s="216"/>
      <c r="PXC361" s="216"/>
      <c r="PXD361" s="216"/>
      <c r="PXE361" s="216"/>
      <c r="PXF361" s="216"/>
      <c r="PXG361" s="216"/>
      <c r="PXH361" s="216"/>
      <c r="PXI361" s="216"/>
      <c r="PXJ361" s="216"/>
      <c r="PXK361" s="216"/>
      <c r="PXL361" s="216"/>
      <c r="PXM361" s="216"/>
      <c r="PXN361" s="216"/>
      <c r="PXO361" s="216"/>
      <c r="PXP361" s="216"/>
      <c r="PXQ361" s="216"/>
      <c r="PXR361" s="216"/>
      <c r="PXS361" s="216"/>
      <c r="PXT361" s="216"/>
      <c r="PXU361" s="216"/>
      <c r="PXV361" s="216"/>
      <c r="PXW361" s="216"/>
      <c r="PXX361" s="216"/>
      <c r="PXY361" s="216"/>
      <c r="PXZ361" s="216"/>
      <c r="PYA361" s="216"/>
      <c r="PYB361" s="216"/>
      <c r="PYC361" s="216"/>
      <c r="PYD361" s="216"/>
      <c r="PYE361" s="216"/>
      <c r="PYF361" s="216"/>
      <c r="PYG361" s="216"/>
      <c r="PYH361" s="216"/>
      <c r="PYI361" s="216"/>
      <c r="PYJ361" s="216"/>
      <c r="PYK361" s="216"/>
      <c r="PYL361" s="216"/>
      <c r="PYM361" s="216"/>
      <c r="PYN361" s="216"/>
      <c r="PYO361" s="216"/>
      <c r="PYP361" s="216"/>
      <c r="PYQ361" s="216"/>
      <c r="PYR361" s="216"/>
      <c r="PYS361" s="216"/>
      <c r="PYT361" s="216"/>
      <c r="PYU361" s="216"/>
      <c r="PYV361" s="216"/>
      <c r="PYW361" s="216"/>
      <c r="PYX361" s="216"/>
      <c r="PYY361" s="216"/>
      <c r="PYZ361" s="216"/>
      <c r="PZA361" s="216"/>
      <c r="PZB361" s="216"/>
      <c r="PZC361" s="216"/>
      <c r="PZD361" s="216"/>
      <c r="PZE361" s="216"/>
      <c r="PZF361" s="216"/>
      <c r="PZG361" s="216"/>
      <c r="PZH361" s="216"/>
      <c r="PZI361" s="216"/>
      <c r="PZJ361" s="216"/>
      <c r="PZK361" s="216"/>
      <c r="PZL361" s="216"/>
      <c r="PZM361" s="216"/>
      <c r="PZN361" s="216"/>
      <c r="PZO361" s="216"/>
      <c r="PZP361" s="216"/>
      <c r="PZQ361" s="216"/>
      <c r="PZR361" s="216"/>
      <c r="PZS361" s="216"/>
      <c r="PZT361" s="216"/>
      <c r="PZU361" s="216"/>
      <c r="PZV361" s="216"/>
      <c r="PZW361" s="216"/>
      <c r="PZX361" s="216"/>
      <c r="PZY361" s="216"/>
      <c r="PZZ361" s="216"/>
      <c r="QAA361" s="216"/>
      <c r="QAB361" s="216"/>
      <c r="QAC361" s="216"/>
      <c r="QAD361" s="216"/>
      <c r="QAE361" s="216"/>
      <c r="QAF361" s="216"/>
      <c r="QAG361" s="216"/>
      <c r="QAH361" s="216"/>
      <c r="QAI361" s="216"/>
      <c r="QAJ361" s="216"/>
      <c r="QAK361" s="216"/>
      <c r="QAL361" s="216"/>
      <c r="QAM361" s="216"/>
      <c r="QAN361" s="216"/>
      <c r="QAO361" s="216"/>
      <c r="QAP361" s="216"/>
      <c r="QAQ361" s="216"/>
      <c r="QAR361" s="216"/>
      <c r="QAS361" s="216"/>
      <c r="QAT361" s="216"/>
      <c r="QAU361" s="216"/>
      <c r="QAV361" s="216"/>
      <c r="QAW361" s="216"/>
      <c r="QAX361" s="216"/>
      <c r="QAY361" s="216"/>
      <c r="QAZ361" s="216"/>
      <c r="QBA361" s="216"/>
      <c r="QBB361" s="216"/>
      <c r="QBC361" s="216"/>
      <c r="QBD361" s="216"/>
      <c r="QBE361" s="216"/>
      <c r="QBF361" s="216"/>
      <c r="QBG361" s="216"/>
      <c r="QBH361" s="216"/>
      <c r="QBI361" s="216"/>
      <c r="QBJ361" s="216"/>
      <c r="QBK361" s="216"/>
      <c r="QBL361" s="216"/>
      <c r="QBM361" s="216"/>
      <c r="QBN361" s="216"/>
      <c r="QBO361" s="216"/>
      <c r="QBP361" s="216"/>
      <c r="QBQ361" s="216"/>
      <c r="QBR361" s="216"/>
      <c r="QBS361" s="216"/>
      <c r="QBT361" s="216"/>
      <c r="QBU361" s="216"/>
      <c r="QBV361" s="216"/>
      <c r="QBW361" s="216"/>
      <c r="QBX361" s="216"/>
      <c r="QBY361" s="216"/>
      <c r="QBZ361" s="216"/>
      <c r="QCA361" s="216"/>
      <c r="QCB361" s="216"/>
      <c r="QCC361" s="216"/>
      <c r="QCD361" s="216"/>
      <c r="QCE361" s="216"/>
      <c r="QCF361" s="216"/>
      <c r="QCG361" s="216"/>
      <c r="QCH361" s="216"/>
      <c r="QCI361" s="216"/>
      <c r="QCJ361" s="216"/>
      <c r="QCK361" s="216"/>
      <c r="QCL361" s="216"/>
      <c r="QCM361" s="216"/>
      <c r="QCN361" s="216"/>
      <c r="QCO361" s="216"/>
      <c r="QCP361" s="216"/>
      <c r="QCQ361" s="216"/>
      <c r="QCR361" s="216"/>
      <c r="QCS361" s="216"/>
      <c r="QCT361" s="216"/>
      <c r="QCU361" s="216"/>
      <c r="QCV361" s="216"/>
      <c r="QCW361" s="216"/>
      <c r="QCX361" s="216"/>
      <c r="QCY361" s="216"/>
      <c r="QCZ361" s="216"/>
      <c r="QDA361" s="216"/>
      <c r="QDB361" s="216"/>
      <c r="QDC361" s="216"/>
      <c r="QDD361" s="216"/>
      <c r="QDE361" s="216"/>
      <c r="QDF361" s="216"/>
      <c r="QDG361" s="216"/>
      <c r="QDH361" s="216"/>
      <c r="QDI361" s="216"/>
      <c r="QDJ361" s="216"/>
      <c r="QDK361" s="216"/>
      <c r="QDL361" s="216"/>
      <c r="QDM361" s="216"/>
      <c r="QDN361" s="216"/>
      <c r="QDO361" s="216"/>
      <c r="QDP361" s="216"/>
      <c r="QDQ361" s="216"/>
      <c r="QDR361" s="216"/>
      <c r="QDS361" s="216"/>
      <c r="QDT361" s="216"/>
      <c r="QDU361" s="216"/>
      <c r="QDV361" s="216"/>
      <c r="QDW361" s="216"/>
      <c r="QDX361" s="216"/>
      <c r="QDY361" s="216"/>
      <c r="QDZ361" s="216"/>
      <c r="QEA361" s="216"/>
      <c r="QEB361" s="216"/>
      <c r="QEC361" s="216"/>
      <c r="QED361" s="216"/>
      <c r="QEE361" s="216"/>
      <c r="QEF361" s="216"/>
      <c r="QEG361" s="216"/>
      <c r="QEH361" s="216"/>
      <c r="QEI361" s="216"/>
      <c r="QEJ361" s="216"/>
      <c r="QEK361" s="216"/>
      <c r="QEL361" s="216"/>
      <c r="QEM361" s="216"/>
      <c r="QEN361" s="216"/>
      <c r="QEO361" s="216"/>
      <c r="QEP361" s="216"/>
      <c r="QEQ361" s="216"/>
      <c r="QER361" s="216"/>
      <c r="QES361" s="216"/>
      <c r="QET361" s="216"/>
      <c r="QEU361" s="216"/>
      <c r="QEV361" s="216"/>
      <c r="QEW361" s="216"/>
      <c r="QEX361" s="216"/>
      <c r="QEY361" s="216"/>
      <c r="QEZ361" s="216"/>
      <c r="QFA361" s="216"/>
      <c r="QFB361" s="216"/>
      <c r="QFC361" s="216"/>
      <c r="QFD361" s="216"/>
      <c r="QFE361" s="216"/>
      <c r="QFF361" s="216"/>
      <c r="QFG361" s="216"/>
      <c r="QFH361" s="216"/>
      <c r="QFI361" s="216"/>
      <c r="QFJ361" s="216"/>
      <c r="QFK361" s="216"/>
      <c r="QFL361" s="216"/>
      <c r="QFM361" s="216"/>
      <c r="QFN361" s="216"/>
      <c r="QFO361" s="216"/>
      <c r="QFP361" s="216"/>
      <c r="QFQ361" s="216"/>
      <c r="QFR361" s="216"/>
      <c r="QFS361" s="216"/>
      <c r="QFT361" s="216"/>
      <c r="QFU361" s="216"/>
      <c r="QFV361" s="216"/>
      <c r="QFW361" s="216"/>
      <c r="QFX361" s="216"/>
      <c r="QFY361" s="216"/>
      <c r="QFZ361" s="216"/>
      <c r="QGA361" s="216"/>
      <c r="QGB361" s="216"/>
      <c r="QGC361" s="216"/>
      <c r="QGD361" s="216"/>
      <c r="QGE361" s="216"/>
      <c r="QGF361" s="216"/>
      <c r="QGG361" s="216"/>
      <c r="QGH361" s="216"/>
      <c r="QGI361" s="216"/>
      <c r="QGJ361" s="216"/>
      <c r="QGK361" s="216"/>
      <c r="QGL361" s="216"/>
      <c r="QGM361" s="216"/>
      <c r="QGN361" s="216"/>
      <c r="QGO361" s="216"/>
      <c r="QGP361" s="216"/>
      <c r="QGQ361" s="216"/>
      <c r="QGR361" s="216"/>
      <c r="QGS361" s="216"/>
      <c r="QGT361" s="216"/>
      <c r="QGU361" s="216"/>
      <c r="QGV361" s="216"/>
      <c r="QGW361" s="216"/>
      <c r="QGX361" s="216"/>
      <c r="QGY361" s="216"/>
      <c r="QGZ361" s="216"/>
      <c r="QHA361" s="216"/>
      <c r="QHB361" s="216"/>
      <c r="QHC361" s="216"/>
      <c r="QHD361" s="216"/>
      <c r="QHE361" s="216"/>
      <c r="QHF361" s="216"/>
      <c r="QHG361" s="216"/>
      <c r="QHH361" s="216"/>
      <c r="QHI361" s="216"/>
      <c r="QHJ361" s="216"/>
      <c r="QHK361" s="216"/>
      <c r="QHL361" s="216"/>
      <c r="QHM361" s="216"/>
      <c r="QHN361" s="216"/>
      <c r="QHO361" s="216"/>
      <c r="QHP361" s="216"/>
      <c r="QHQ361" s="216"/>
      <c r="QHR361" s="216"/>
      <c r="QHS361" s="216"/>
      <c r="QHT361" s="216"/>
      <c r="QHU361" s="216"/>
      <c r="QHV361" s="216"/>
      <c r="QHW361" s="216"/>
      <c r="QHX361" s="216"/>
      <c r="QHY361" s="216"/>
      <c r="QHZ361" s="216"/>
      <c r="QIA361" s="216"/>
      <c r="QIB361" s="216"/>
      <c r="QIC361" s="216"/>
      <c r="QID361" s="216"/>
      <c r="QIE361" s="216"/>
      <c r="QIF361" s="216"/>
      <c r="QIG361" s="216"/>
      <c r="QIH361" s="216"/>
      <c r="QII361" s="216"/>
      <c r="QIJ361" s="216"/>
      <c r="QIK361" s="216"/>
      <c r="QIL361" s="216"/>
      <c r="QIM361" s="216"/>
      <c r="QIN361" s="216"/>
      <c r="QIO361" s="216"/>
      <c r="QIP361" s="216"/>
      <c r="QIQ361" s="216"/>
      <c r="QIR361" s="216"/>
      <c r="QIS361" s="216"/>
      <c r="QIT361" s="216"/>
      <c r="QIU361" s="216"/>
      <c r="QIV361" s="216"/>
      <c r="QIW361" s="216"/>
      <c r="QIX361" s="216"/>
      <c r="QIY361" s="216"/>
      <c r="QIZ361" s="216"/>
      <c r="QJA361" s="216"/>
      <c r="QJB361" s="216"/>
      <c r="QJC361" s="216"/>
      <c r="QJD361" s="216"/>
      <c r="QJE361" s="216"/>
      <c r="QJF361" s="216"/>
      <c r="QJG361" s="216"/>
      <c r="QJH361" s="216"/>
      <c r="QJI361" s="216"/>
      <c r="QJJ361" s="216"/>
      <c r="QJK361" s="216"/>
      <c r="QJL361" s="216"/>
      <c r="QJM361" s="216"/>
      <c r="QJN361" s="216"/>
      <c r="QJO361" s="216"/>
      <c r="QJP361" s="216"/>
      <c r="QJQ361" s="216"/>
      <c r="QJR361" s="216"/>
      <c r="QJS361" s="216"/>
      <c r="QJT361" s="216"/>
      <c r="QJU361" s="216"/>
      <c r="QJV361" s="216"/>
      <c r="QJW361" s="216"/>
      <c r="QJX361" s="216"/>
      <c r="QJY361" s="216"/>
      <c r="QJZ361" s="216"/>
      <c r="QKA361" s="216"/>
      <c r="QKB361" s="216"/>
      <c r="QKC361" s="216"/>
      <c r="QKD361" s="216"/>
      <c r="QKE361" s="216"/>
      <c r="QKF361" s="216"/>
      <c r="QKG361" s="216"/>
      <c r="QKH361" s="216"/>
      <c r="QKI361" s="216"/>
      <c r="QKJ361" s="216"/>
      <c r="QKK361" s="216"/>
      <c r="QKL361" s="216"/>
      <c r="QKM361" s="216"/>
      <c r="QKN361" s="216"/>
      <c r="QKO361" s="216"/>
      <c r="QKP361" s="216"/>
      <c r="QKQ361" s="216"/>
      <c r="QKR361" s="216"/>
      <c r="QKS361" s="216"/>
      <c r="QKT361" s="216"/>
      <c r="QKU361" s="216"/>
      <c r="QKV361" s="216"/>
      <c r="QKW361" s="216"/>
      <c r="QKX361" s="216"/>
      <c r="QKY361" s="216"/>
      <c r="QKZ361" s="216"/>
      <c r="QLA361" s="216"/>
      <c r="QLB361" s="216"/>
      <c r="QLC361" s="216"/>
      <c r="QLD361" s="216"/>
      <c r="QLE361" s="216"/>
      <c r="QLF361" s="216"/>
      <c r="QLG361" s="216"/>
      <c r="QLH361" s="216"/>
      <c r="QLI361" s="216"/>
      <c r="QLJ361" s="216"/>
      <c r="QLK361" s="216"/>
      <c r="QLL361" s="216"/>
      <c r="QLM361" s="216"/>
      <c r="QLN361" s="216"/>
      <c r="QLO361" s="216"/>
      <c r="QLP361" s="216"/>
      <c r="QLQ361" s="216"/>
      <c r="QLR361" s="216"/>
      <c r="QLS361" s="216"/>
      <c r="QLT361" s="216"/>
      <c r="QLU361" s="216"/>
      <c r="QLV361" s="216"/>
      <c r="QLW361" s="216"/>
      <c r="QLX361" s="216"/>
      <c r="QLY361" s="216"/>
      <c r="QLZ361" s="216"/>
      <c r="QMA361" s="216"/>
      <c r="QMB361" s="216"/>
      <c r="QMC361" s="216"/>
      <c r="QMD361" s="216"/>
      <c r="QME361" s="216"/>
      <c r="QMF361" s="216"/>
      <c r="QMG361" s="216"/>
      <c r="QMH361" s="216"/>
      <c r="QMI361" s="216"/>
      <c r="QMJ361" s="216"/>
      <c r="QMK361" s="216"/>
      <c r="QML361" s="216"/>
      <c r="QMM361" s="216"/>
      <c r="QMN361" s="216"/>
      <c r="QMO361" s="216"/>
      <c r="QMP361" s="216"/>
      <c r="QMQ361" s="216"/>
      <c r="QMR361" s="216"/>
      <c r="QMS361" s="216"/>
      <c r="QMT361" s="216"/>
      <c r="QMU361" s="216"/>
      <c r="QMV361" s="216"/>
      <c r="QMW361" s="216"/>
      <c r="QMX361" s="216"/>
      <c r="QMY361" s="216"/>
      <c r="QMZ361" s="216"/>
      <c r="QNA361" s="216"/>
      <c r="QNB361" s="216"/>
      <c r="QNC361" s="216"/>
      <c r="QND361" s="216"/>
      <c r="QNE361" s="216"/>
      <c r="QNF361" s="216"/>
      <c r="QNG361" s="216"/>
      <c r="QNH361" s="216"/>
      <c r="QNI361" s="216"/>
      <c r="QNJ361" s="216"/>
      <c r="QNK361" s="216"/>
      <c r="QNL361" s="216"/>
      <c r="QNM361" s="216"/>
      <c r="QNN361" s="216"/>
      <c r="QNO361" s="216"/>
      <c r="QNP361" s="216"/>
      <c r="QNQ361" s="216"/>
      <c r="QNR361" s="216"/>
      <c r="QNS361" s="216"/>
      <c r="QNT361" s="216"/>
      <c r="QNU361" s="216"/>
      <c r="QNV361" s="216"/>
      <c r="QNW361" s="216"/>
      <c r="QNX361" s="216"/>
      <c r="QNY361" s="216"/>
      <c r="QNZ361" s="216"/>
      <c r="QOA361" s="216"/>
      <c r="QOB361" s="216"/>
      <c r="QOC361" s="216"/>
      <c r="QOD361" s="216"/>
      <c r="QOE361" s="216"/>
      <c r="QOF361" s="216"/>
      <c r="QOG361" s="216"/>
      <c r="QOH361" s="216"/>
      <c r="QOI361" s="216"/>
      <c r="QOJ361" s="216"/>
      <c r="QOK361" s="216"/>
      <c r="QOL361" s="216"/>
      <c r="QOM361" s="216"/>
      <c r="QON361" s="216"/>
      <c r="QOO361" s="216"/>
      <c r="QOP361" s="216"/>
      <c r="QOQ361" s="216"/>
      <c r="QOR361" s="216"/>
      <c r="QOS361" s="216"/>
      <c r="QOT361" s="216"/>
      <c r="QOU361" s="216"/>
      <c r="QOV361" s="216"/>
      <c r="QOW361" s="216"/>
      <c r="QOX361" s="216"/>
      <c r="QOY361" s="216"/>
      <c r="QOZ361" s="216"/>
      <c r="QPA361" s="216"/>
      <c r="QPB361" s="216"/>
      <c r="QPC361" s="216"/>
      <c r="QPD361" s="216"/>
      <c r="QPE361" s="216"/>
      <c r="QPF361" s="216"/>
      <c r="QPG361" s="216"/>
      <c r="QPH361" s="216"/>
      <c r="QPI361" s="216"/>
      <c r="QPJ361" s="216"/>
      <c r="QPK361" s="216"/>
      <c r="QPL361" s="216"/>
      <c r="QPM361" s="216"/>
      <c r="QPN361" s="216"/>
      <c r="QPO361" s="216"/>
      <c r="QPP361" s="216"/>
      <c r="QPQ361" s="216"/>
      <c r="QPR361" s="216"/>
      <c r="QPS361" s="216"/>
      <c r="QPT361" s="216"/>
      <c r="QPU361" s="216"/>
      <c r="QPV361" s="216"/>
      <c r="QPW361" s="216"/>
      <c r="QPX361" s="216"/>
      <c r="QPY361" s="216"/>
      <c r="QPZ361" s="216"/>
      <c r="QQA361" s="216"/>
      <c r="QQB361" s="216"/>
      <c r="QQC361" s="216"/>
      <c r="QQD361" s="216"/>
      <c r="QQE361" s="216"/>
      <c r="QQF361" s="216"/>
      <c r="QQG361" s="216"/>
      <c r="QQH361" s="216"/>
      <c r="QQI361" s="216"/>
      <c r="QQJ361" s="216"/>
      <c r="QQK361" s="216"/>
      <c r="QQL361" s="216"/>
      <c r="QQM361" s="216"/>
      <c r="QQN361" s="216"/>
      <c r="QQO361" s="216"/>
      <c r="QQP361" s="216"/>
      <c r="QQQ361" s="216"/>
      <c r="QQR361" s="216"/>
      <c r="QQS361" s="216"/>
      <c r="QQT361" s="216"/>
      <c r="QQU361" s="216"/>
      <c r="QQV361" s="216"/>
      <c r="QQW361" s="216"/>
      <c r="QQX361" s="216"/>
      <c r="QQY361" s="216"/>
      <c r="QQZ361" s="216"/>
      <c r="QRA361" s="216"/>
      <c r="QRB361" s="216"/>
      <c r="QRC361" s="216"/>
      <c r="QRD361" s="216"/>
      <c r="QRE361" s="216"/>
      <c r="QRF361" s="216"/>
      <c r="QRG361" s="216"/>
      <c r="QRH361" s="216"/>
      <c r="QRI361" s="216"/>
      <c r="QRJ361" s="216"/>
      <c r="QRK361" s="216"/>
      <c r="QRL361" s="216"/>
      <c r="QRM361" s="216"/>
      <c r="QRN361" s="216"/>
      <c r="QRO361" s="216"/>
      <c r="QRP361" s="216"/>
      <c r="QRQ361" s="216"/>
      <c r="QRR361" s="216"/>
      <c r="QRS361" s="216"/>
      <c r="QRT361" s="216"/>
      <c r="QRU361" s="216"/>
      <c r="QRV361" s="216"/>
      <c r="QRW361" s="216"/>
      <c r="QRX361" s="216"/>
      <c r="QRY361" s="216"/>
      <c r="QRZ361" s="216"/>
      <c r="QSA361" s="216"/>
      <c r="QSB361" s="216"/>
      <c r="QSC361" s="216"/>
      <c r="QSD361" s="216"/>
      <c r="QSE361" s="216"/>
      <c r="QSF361" s="216"/>
      <c r="QSG361" s="216"/>
      <c r="QSH361" s="216"/>
      <c r="QSI361" s="216"/>
      <c r="QSJ361" s="216"/>
      <c r="QSK361" s="216"/>
      <c r="QSL361" s="216"/>
      <c r="QSM361" s="216"/>
      <c r="QSN361" s="216"/>
      <c r="QSO361" s="216"/>
      <c r="QSP361" s="216"/>
      <c r="QSQ361" s="216"/>
      <c r="QSR361" s="216"/>
      <c r="QSS361" s="216"/>
      <c r="QST361" s="216"/>
      <c r="QSU361" s="216"/>
      <c r="QSV361" s="216"/>
      <c r="QSW361" s="216"/>
      <c r="QSX361" s="216"/>
      <c r="QSY361" s="216"/>
      <c r="QSZ361" s="216"/>
      <c r="QTA361" s="216"/>
      <c r="QTB361" s="216"/>
      <c r="QTC361" s="216"/>
      <c r="QTD361" s="216"/>
      <c r="QTE361" s="216"/>
      <c r="QTF361" s="216"/>
      <c r="QTG361" s="216"/>
      <c r="QTH361" s="216"/>
      <c r="QTI361" s="216"/>
      <c r="QTJ361" s="216"/>
      <c r="QTK361" s="216"/>
      <c r="QTL361" s="216"/>
      <c r="QTM361" s="216"/>
      <c r="QTN361" s="216"/>
      <c r="QTO361" s="216"/>
      <c r="QTP361" s="216"/>
      <c r="QTQ361" s="216"/>
      <c r="QTR361" s="216"/>
      <c r="QTS361" s="216"/>
      <c r="QTT361" s="216"/>
      <c r="QTU361" s="216"/>
      <c r="QTV361" s="216"/>
      <c r="QTW361" s="216"/>
      <c r="QTX361" s="216"/>
      <c r="QTY361" s="216"/>
      <c r="QTZ361" s="216"/>
      <c r="QUA361" s="216"/>
      <c r="QUB361" s="216"/>
      <c r="QUC361" s="216"/>
      <c r="QUD361" s="216"/>
      <c r="QUE361" s="216"/>
      <c r="QUF361" s="216"/>
      <c r="QUG361" s="216"/>
      <c r="QUH361" s="216"/>
      <c r="QUI361" s="216"/>
      <c r="QUJ361" s="216"/>
      <c r="QUK361" s="216"/>
      <c r="QUL361" s="216"/>
      <c r="QUM361" s="216"/>
      <c r="QUN361" s="216"/>
      <c r="QUO361" s="216"/>
      <c r="QUP361" s="216"/>
      <c r="QUQ361" s="216"/>
      <c r="QUR361" s="216"/>
      <c r="QUS361" s="216"/>
      <c r="QUT361" s="216"/>
      <c r="QUU361" s="216"/>
      <c r="QUV361" s="216"/>
      <c r="QUW361" s="216"/>
      <c r="QUX361" s="216"/>
      <c r="QUY361" s="216"/>
      <c r="QUZ361" s="216"/>
      <c r="QVA361" s="216"/>
      <c r="QVB361" s="216"/>
      <c r="QVC361" s="216"/>
      <c r="QVD361" s="216"/>
      <c r="QVE361" s="216"/>
      <c r="QVF361" s="216"/>
      <c r="QVG361" s="216"/>
      <c r="QVH361" s="216"/>
      <c r="QVI361" s="216"/>
      <c r="QVJ361" s="216"/>
      <c r="QVK361" s="216"/>
      <c r="QVL361" s="216"/>
      <c r="QVM361" s="216"/>
      <c r="QVN361" s="216"/>
      <c r="QVO361" s="216"/>
      <c r="QVP361" s="216"/>
      <c r="QVQ361" s="216"/>
      <c r="QVR361" s="216"/>
      <c r="QVS361" s="216"/>
      <c r="QVT361" s="216"/>
      <c r="QVU361" s="216"/>
      <c r="QVV361" s="216"/>
      <c r="QVW361" s="216"/>
      <c r="QVX361" s="216"/>
      <c r="QVY361" s="216"/>
      <c r="QVZ361" s="216"/>
      <c r="QWA361" s="216"/>
      <c r="QWB361" s="216"/>
      <c r="QWC361" s="216"/>
      <c r="QWD361" s="216"/>
      <c r="QWE361" s="216"/>
      <c r="QWF361" s="216"/>
      <c r="QWG361" s="216"/>
      <c r="QWH361" s="216"/>
      <c r="QWI361" s="216"/>
      <c r="QWJ361" s="216"/>
      <c r="QWK361" s="216"/>
      <c r="QWL361" s="216"/>
      <c r="QWM361" s="216"/>
      <c r="QWN361" s="216"/>
      <c r="QWO361" s="216"/>
      <c r="QWP361" s="216"/>
      <c r="QWQ361" s="216"/>
      <c r="QWR361" s="216"/>
      <c r="QWS361" s="216"/>
      <c r="QWT361" s="216"/>
      <c r="QWU361" s="216"/>
      <c r="QWV361" s="216"/>
      <c r="QWW361" s="216"/>
      <c r="QWX361" s="216"/>
      <c r="QWY361" s="216"/>
      <c r="QWZ361" s="216"/>
      <c r="QXA361" s="216"/>
      <c r="QXB361" s="216"/>
      <c r="QXC361" s="216"/>
      <c r="QXD361" s="216"/>
      <c r="QXE361" s="216"/>
      <c r="QXF361" s="216"/>
      <c r="QXG361" s="216"/>
      <c r="QXH361" s="216"/>
      <c r="QXI361" s="216"/>
      <c r="QXJ361" s="216"/>
      <c r="QXK361" s="216"/>
      <c r="QXL361" s="216"/>
      <c r="QXM361" s="216"/>
      <c r="QXN361" s="216"/>
      <c r="QXO361" s="216"/>
      <c r="QXP361" s="216"/>
      <c r="QXQ361" s="216"/>
      <c r="QXR361" s="216"/>
      <c r="QXS361" s="216"/>
      <c r="QXT361" s="216"/>
      <c r="QXU361" s="216"/>
      <c r="QXV361" s="216"/>
      <c r="QXW361" s="216"/>
      <c r="QXX361" s="216"/>
      <c r="QXY361" s="216"/>
      <c r="QXZ361" s="216"/>
      <c r="QYA361" s="216"/>
      <c r="QYB361" s="216"/>
      <c r="QYC361" s="216"/>
      <c r="QYD361" s="216"/>
      <c r="QYE361" s="216"/>
      <c r="QYF361" s="216"/>
      <c r="QYG361" s="216"/>
      <c r="QYH361" s="216"/>
      <c r="QYI361" s="216"/>
      <c r="QYJ361" s="216"/>
      <c r="QYK361" s="216"/>
      <c r="QYL361" s="216"/>
      <c r="QYM361" s="216"/>
      <c r="QYN361" s="216"/>
      <c r="QYO361" s="216"/>
      <c r="QYP361" s="216"/>
      <c r="QYQ361" s="216"/>
      <c r="QYR361" s="216"/>
      <c r="QYS361" s="216"/>
      <c r="QYT361" s="216"/>
      <c r="QYU361" s="216"/>
      <c r="QYV361" s="216"/>
      <c r="QYW361" s="216"/>
      <c r="QYX361" s="216"/>
      <c r="QYY361" s="216"/>
      <c r="QYZ361" s="216"/>
      <c r="QZA361" s="216"/>
      <c r="QZB361" s="216"/>
      <c r="QZC361" s="216"/>
      <c r="QZD361" s="216"/>
      <c r="QZE361" s="216"/>
      <c r="QZF361" s="216"/>
      <c r="QZG361" s="216"/>
      <c r="QZH361" s="216"/>
      <c r="QZI361" s="216"/>
      <c r="QZJ361" s="216"/>
      <c r="QZK361" s="216"/>
      <c r="QZL361" s="216"/>
      <c r="QZM361" s="216"/>
      <c r="QZN361" s="216"/>
      <c r="QZO361" s="216"/>
      <c r="QZP361" s="216"/>
      <c r="QZQ361" s="216"/>
      <c r="QZR361" s="216"/>
      <c r="QZS361" s="216"/>
      <c r="QZT361" s="216"/>
      <c r="QZU361" s="216"/>
      <c r="QZV361" s="216"/>
      <c r="QZW361" s="216"/>
      <c r="QZX361" s="216"/>
      <c r="QZY361" s="216"/>
      <c r="QZZ361" s="216"/>
      <c r="RAA361" s="216"/>
      <c r="RAB361" s="216"/>
      <c r="RAC361" s="216"/>
      <c r="RAD361" s="216"/>
      <c r="RAE361" s="216"/>
      <c r="RAF361" s="216"/>
      <c r="RAG361" s="216"/>
      <c r="RAH361" s="216"/>
      <c r="RAI361" s="216"/>
      <c r="RAJ361" s="216"/>
      <c r="RAK361" s="216"/>
      <c r="RAL361" s="216"/>
      <c r="RAM361" s="216"/>
      <c r="RAN361" s="216"/>
      <c r="RAO361" s="216"/>
      <c r="RAP361" s="216"/>
      <c r="RAQ361" s="216"/>
      <c r="RAR361" s="216"/>
      <c r="RAS361" s="216"/>
      <c r="RAT361" s="216"/>
      <c r="RAU361" s="216"/>
      <c r="RAV361" s="216"/>
      <c r="RAW361" s="216"/>
      <c r="RAX361" s="216"/>
      <c r="RAY361" s="216"/>
      <c r="RAZ361" s="216"/>
      <c r="RBA361" s="216"/>
      <c r="RBB361" s="216"/>
      <c r="RBC361" s="216"/>
      <c r="RBD361" s="216"/>
      <c r="RBE361" s="216"/>
      <c r="RBF361" s="216"/>
      <c r="RBG361" s="216"/>
      <c r="RBH361" s="216"/>
      <c r="RBI361" s="216"/>
      <c r="RBJ361" s="216"/>
      <c r="RBK361" s="216"/>
      <c r="RBL361" s="216"/>
      <c r="RBM361" s="216"/>
      <c r="RBN361" s="216"/>
      <c r="RBO361" s="216"/>
      <c r="RBP361" s="216"/>
      <c r="RBQ361" s="216"/>
      <c r="RBR361" s="216"/>
      <c r="RBS361" s="216"/>
      <c r="RBT361" s="216"/>
      <c r="RBU361" s="216"/>
      <c r="RBV361" s="216"/>
      <c r="RBW361" s="216"/>
      <c r="RBX361" s="216"/>
      <c r="RBY361" s="216"/>
      <c r="RBZ361" s="216"/>
      <c r="RCA361" s="216"/>
      <c r="RCB361" s="216"/>
      <c r="RCC361" s="216"/>
      <c r="RCD361" s="216"/>
      <c r="RCE361" s="216"/>
      <c r="RCF361" s="216"/>
      <c r="RCG361" s="216"/>
      <c r="RCH361" s="216"/>
      <c r="RCI361" s="216"/>
      <c r="RCJ361" s="216"/>
      <c r="RCK361" s="216"/>
      <c r="RCL361" s="216"/>
      <c r="RCM361" s="216"/>
      <c r="RCN361" s="216"/>
      <c r="RCO361" s="216"/>
      <c r="RCP361" s="216"/>
      <c r="RCQ361" s="216"/>
      <c r="RCR361" s="216"/>
      <c r="RCS361" s="216"/>
      <c r="RCT361" s="216"/>
      <c r="RCU361" s="216"/>
      <c r="RCV361" s="216"/>
      <c r="RCW361" s="216"/>
      <c r="RCX361" s="216"/>
      <c r="RCY361" s="216"/>
      <c r="RCZ361" s="216"/>
      <c r="RDA361" s="216"/>
      <c r="RDB361" s="216"/>
      <c r="RDC361" s="216"/>
      <c r="RDD361" s="216"/>
      <c r="RDE361" s="216"/>
      <c r="RDF361" s="216"/>
      <c r="RDG361" s="216"/>
      <c r="RDH361" s="216"/>
      <c r="RDI361" s="216"/>
      <c r="RDJ361" s="216"/>
      <c r="RDK361" s="216"/>
      <c r="RDL361" s="216"/>
      <c r="RDM361" s="216"/>
      <c r="RDN361" s="216"/>
      <c r="RDO361" s="216"/>
      <c r="RDP361" s="216"/>
      <c r="RDQ361" s="216"/>
      <c r="RDR361" s="216"/>
      <c r="RDS361" s="216"/>
      <c r="RDT361" s="216"/>
      <c r="RDU361" s="216"/>
      <c r="RDV361" s="216"/>
      <c r="RDW361" s="216"/>
      <c r="RDX361" s="216"/>
      <c r="RDY361" s="216"/>
      <c r="RDZ361" s="216"/>
      <c r="REA361" s="216"/>
      <c r="REB361" s="216"/>
      <c r="REC361" s="216"/>
      <c r="RED361" s="216"/>
      <c r="REE361" s="216"/>
      <c r="REF361" s="216"/>
      <c r="REG361" s="216"/>
      <c r="REH361" s="216"/>
      <c r="REI361" s="216"/>
      <c r="REJ361" s="216"/>
      <c r="REK361" s="216"/>
      <c r="REL361" s="216"/>
      <c r="REM361" s="216"/>
      <c r="REN361" s="216"/>
      <c r="REO361" s="216"/>
      <c r="REP361" s="216"/>
      <c r="REQ361" s="216"/>
      <c r="RER361" s="216"/>
      <c r="RES361" s="216"/>
      <c r="RET361" s="216"/>
      <c r="REU361" s="216"/>
      <c r="REV361" s="216"/>
      <c r="REW361" s="216"/>
      <c r="REX361" s="216"/>
      <c r="REY361" s="216"/>
      <c r="REZ361" s="216"/>
      <c r="RFA361" s="216"/>
      <c r="RFB361" s="216"/>
      <c r="RFC361" s="216"/>
      <c r="RFD361" s="216"/>
      <c r="RFE361" s="216"/>
      <c r="RFF361" s="216"/>
      <c r="RFG361" s="216"/>
      <c r="RFH361" s="216"/>
      <c r="RFI361" s="216"/>
      <c r="RFJ361" s="216"/>
      <c r="RFK361" s="216"/>
      <c r="RFL361" s="216"/>
      <c r="RFM361" s="216"/>
      <c r="RFN361" s="216"/>
      <c r="RFO361" s="216"/>
      <c r="RFP361" s="216"/>
      <c r="RFQ361" s="216"/>
      <c r="RFR361" s="216"/>
      <c r="RFS361" s="216"/>
      <c r="RFT361" s="216"/>
      <c r="RFU361" s="216"/>
      <c r="RFV361" s="216"/>
      <c r="RFW361" s="216"/>
      <c r="RFX361" s="216"/>
      <c r="RFY361" s="216"/>
      <c r="RFZ361" s="216"/>
      <c r="RGA361" s="216"/>
      <c r="RGB361" s="216"/>
      <c r="RGC361" s="216"/>
      <c r="RGD361" s="216"/>
      <c r="RGE361" s="216"/>
      <c r="RGF361" s="216"/>
      <c r="RGG361" s="216"/>
      <c r="RGH361" s="216"/>
      <c r="RGI361" s="216"/>
      <c r="RGJ361" s="216"/>
      <c r="RGK361" s="216"/>
      <c r="RGL361" s="216"/>
      <c r="RGM361" s="216"/>
      <c r="RGN361" s="216"/>
      <c r="RGO361" s="216"/>
      <c r="RGP361" s="216"/>
      <c r="RGQ361" s="216"/>
      <c r="RGR361" s="216"/>
      <c r="RGS361" s="216"/>
      <c r="RGT361" s="216"/>
      <c r="RGU361" s="216"/>
      <c r="RGV361" s="216"/>
      <c r="RGW361" s="216"/>
      <c r="RGX361" s="216"/>
      <c r="RGY361" s="216"/>
      <c r="RGZ361" s="216"/>
      <c r="RHA361" s="216"/>
      <c r="RHB361" s="216"/>
      <c r="RHC361" s="216"/>
      <c r="RHD361" s="216"/>
      <c r="RHE361" s="216"/>
      <c r="RHF361" s="216"/>
      <c r="RHG361" s="216"/>
      <c r="RHH361" s="216"/>
      <c r="RHI361" s="216"/>
      <c r="RHJ361" s="216"/>
      <c r="RHK361" s="216"/>
      <c r="RHL361" s="216"/>
      <c r="RHM361" s="216"/>
      <c r="RHN361" s="216"/>
      <c r="RHO361" s="216"/>
      <c r="RHP361" s="216"/>
      <c r="RHQ361" s="216"/>
      <c r="RHR361" s="216"/>
      <c r="RHS361" s="216"/>
      <c r="RHT361" s="216"/>
      <c r="RHU361" s="216"/>
      <c r="RHV361" s="216"/>
      <c r="RHW361" s="216"/>
      <c r="RHX361" s="216"/>
      <c r="RHY361" s="216"/>
      <c r="RHZ361" s="216"/>
      <c r="RIA361" s="216"/>
      <c r="RIB361" s="216"/>
      <c r="RIC361" s="216"/>
      <c r="RID361" s="216"/>
      <c r="RIE361" s="216"/>
      <c r="RIF361" s="216"/>
      <c r="RIG361" s="216"/>
      <c r="RIH361" s="216"/>
      <c r="RII361" s="216"/>
      <c r="RIJ361" s="216"/>
      <c r="RIK361" s="216"/>
      <c r="RIL361" s="216"/>
      <c r="RIM361" s="216"/>
      <c r="RIN361" s="216"/>
      <c r="RIO361" s="216"/>
      <c r="RIP361" s="216"/>
      <c r="RIQ361" s="216"/>
      <c r="RIR361" s="216"/>
      <c r="RIS361" s="216"/>
      <c r="RIT361" s="216"/>
      <c r="RIU361" s="216"/>
      <c r="RIV361" s="216"/>
      <c r="RIW361" s="216"/>
      <c r="RIX361" s="216"/>
      <c r="RIY361" s="216"/>
      <c r="RIZ361" s="216"/>
      <c r="RJA361" s="216"/>
      <c r="RJB361" s="216"/>
      <c r="RJC361" s="216"/>
      <c r="RJD361" s="216"/>
      <c r="RJE361" s="216"/>
      <c r="RJF361" s="216"/>
      <c r="RJG361" s="216"/>
      <c r="RJH361" s="216"/>
      <c r="RJI361" s="216"/>
      <c r="RJJ361" s="216"/>
      <c r="RJK361" s="216"/>
      <c r="RJL361" s="216"/>
      <c r="RJM361" s="216"/>
      <c r="RJN361" s="216"/>
      <c r="RJO361" s="216"/>
      <c r="RJP361" s="216"/>
      <c r="RJQ361" s="216"/>
      <c r="RJR361" s="216"/>
      <c r="RJS361" s="216"/>
      <c r="RJT361" s="216"/>
      <c r="RJU361" s="216"/>
      <c r="RJV361" s="216"/>
      <c r="RJW361" s="216"/>
      <c r="RJX361" s="216"/>
      <c r="RJY361" s="216"/>
      <c r="RJZ361" s="216"/>
      <c r="RKA361" s="216"/>
      <c r="RKB361" s="216"/>
      <c r="RKC361" s="216"/>
      <c r="RKD361" s="216"/>
      <c r="RKE361" s="216"/>
      <c r="RKF361" s="216"/>
      <c r="RKG361" s="216"/>
      <c r="RKH361" s="216"/>
      <c r="RKI361" s="216"/>
      <c r="RKJ361" s="216"/>
      <c r="RKK361" s="216"/>
      <c r="RKL361" s="216"/>
      <c r="RKM361" s="216"/>
      <c r="RKN361" s="216"/>
      <c r="RKO361" s="216"/>
      <c r="RKP361" s="216"/>
      <c r="RKQ361" s="216"/>
      <c r="RKR361" s="216"/>
      <c r="RKS361" s="216"/>
      <c r="RKT361" s="216"/>
      <c r="RKU361" s="216"/>
      <c r="RKV361" s="216"/>
      <c r="RKW361" s="216"/>
      <c r="RKX361" s="216"/>
      <c r="RKY361" s="216"/>
      <c r="RKZ361" s="216"/>
      <c r="RLA361" s="216"/>
      <c r="RLB361" s="216"/>
      <c r="RLC361" s="216"/>
      <c r="RLD361" s="216"/>
      <c r="RLE361" s="216"/>
      <c r="RLF361" s="216"/>
      <c r="RLG361" s="216"/>
      <c r="RLH361" s="216"/>
      <c r="RLI361" s="216"/>
      <c r="RLJ361" s="216"/>
      <c r="RLK361" s="216"/>
      <c r="RLL361" s="216"/>
      <c r="RLM361" s="216"/>
      <c r="RLN361" s="216"/>
      <c r="RLO361" s="216"/>
      <c r="RLP361" s="216"/>
      <c r="RLQ361" s="216"/>
      <c r="RLR361" s="216"/>
      <c r="RLS361" s="216"/>
      <c r="RLT361" s="216"/>
      <c r="RLU361" s="216"/>
      <c r="RLV361" s="216"/>
      <c r="RLW361" s="216"/>
      <c r="RLX361" s="216"/>
      <c r="RLY361" s="216"/>
      <c r="RLZ361" s="216"/>
      <c r="RMA361" s="216"/>
      <c r="RMB361" s="216"/>
      <c r="RMC361" s="216"/>
      <c r="RMD361" s="216"/>
      <c r="RME361" s="216"/>
      <c r="RMF361" s="216"/>
      <c r="RMG361" s="216"/>
      <c r="RMH361" s="216"/>
      <c r="RMI361" s="216"/>
      <c r="RMJ361" s="216"/>
      <c r="RMK361" s="216"/>
      <c r="RML361" s="216"/>
      <c r="RMM361" s="216"/>
      <c r="RMN361" s="216"/>
      <c r="RMO361" s="216"/>
      <c r="RMP361" s="216"/>
      <c r="RMQ361" s="216"/>
      <c r="RMR361" s="216"/>
      <c r="RMS361" s="216"/>
      <c r="RMT361" s="216"/>
      <c r="RMU361" s="216"/>
      <c r="RMV361" s="216"/>
      <c r="RMW361" s="216"/>
      <c r="RMX361" s="216"/>
      <c r="RMY361" s="216"/>
      <c r="RMZ361" s="216"/>
      <c r="RNA361" s="216"/>
      <c r="RNB361" s="216"/>
      <c r="RNC361" s="216"/>
      <c r="RND361" s="216"/>
      <c r="RNE361" s="216"/>
      <c r="RNF361" s="216"/>
      <c r="RNG361" s="216"/>
      <c r="RNH361" s="216"/>
      <c r="RNI361" s="216"/>
      <c r="RNJ361" s="216"/>
      <c r="RNK361" s="216"/>
      <c r="RNL361" s="216"/>
      <c r="RNM361" s="216"/>
      <c r="RNN361" s="216"/>
      <c r="RNO361" s="216"/>
      <c r="RNP361" s="216"/>
      <c r="RNQ361" s="216"/>
      <c r="RNR361" s="216"/>
      <c r="RNS361" s="216"/>
      <c r="RNT361" s="216"/>
      <c r="RNU361" s="216"/>
      <c r="RNV361" s="216"/>
      <c r="RNW361" s="216"/>
      <c r="RNX361" s="216"/>
      <c r="RNY361" s="216"/>
      <c r="RNZ361" s="216"/>
      <c r="ROA361" s="216"/>
      <c r="ROB361" s="216"/>
      <c r="ROC361" s="216"/>
      <c r="ROD361" s="216"/>
      <c r="ROE361" s="216"/>
      <c r="ROF361" s="216"/>
      <c r="ROG361" s="216"/>
      <c r="ROH361" s="216"/>
      <c r="ROI361" s="216"/>
      <c r="ROJ361" s="216"/>
      <c r="ROK361" s="216"/>
      <c r="ROL361" s="216"/>
      <c r="ROM361" s="216"/>
      <c r="RON361" s="216"/>
      <c r="ROO361" s="216"/>
      <c r="ROP361" s="216"/>
      <c r="ROQ361" s="216"/>
      <c r="ROR361" s="216"/>
      <c r="ROS361" s="216"/>
      <c r="ROT361" s="216"/>
      <c r="ROU361" s="216"/>
      <c r="ROV361" s="216"/>
      <c r="ROW361" s="216"/>
      <c r="ROX361" s="216"/>
      <c r="ROY361" s="216"/>
      <c r="ROZ361" s="216"/>
      <c r="RPA361" s="216"/>
      <c r="RPB361" s="216"/>
      <c r="RPC361" s="216"/>
      <c r="RPD361" s="216"/>
      <c r="RPE361" s="216"/>
      <c r="RPF361" s="216"/>
      <c r="RPG361" s="216"/>
      <c r="RPH361" s="216"/>
      <c r="RPI361" s="216"/>
      <c r="RPJ361" s="216"/>
      <c r="RPK361" s="216"/>
      <c r="RPL361" s="216"/>
      <c r="RPM361" s="216"/>
      <c r="RPN361" s="216"/>
      <c r="RPO361" s="216"/>
      <c r="RPP361" s="216"/>
      <c r="RPQ361" s="216"/>
      <c r="RPR361" s="216"/>
      <c r="RPS361" s="216"/>
      <c r="RPT361" s="216"/>
      <c r="RPU361" s="216"/>
      <c r="RPV361" s="216"/>
      <c r="RPW361" s="216"/>
      <c r="RPX361" s="216"/>
      <c r="RPY361" s="216"/>
      <c r="RPZ361" s="216"/>
      <c r="RQA361" s="216"/>
      <c r="RQB361" s="216"/>
      <c r="RQC361" s="216"/>
      <c r="RQD361" s="216"/>
      <c r="RQE361" s="216"/>
      <c r="RQF361" s="216"/>
      <c r="RQG361" s="216"/>
      <c r="RQH361" s="216"/>
      <c r="RQI361" s="216"/>
      <c r="RQJ361" s="216"/>
      <c r="RQK361" s="216"/>
      <c r="RQL361" s="216"/>
      <c r="RQM361" s="216"/>
      <c r="RQN361" s="216"/>
      <c r="RQO361" s="216"/>
      <c r="RQP361" s="216"/>
      <c r="RQQ361" s="216"/>
      <c r="RQR361" s="216"/>
      <c r="RQS361" s="216"/>
      <c r="RQT361" s="216"/>
      <c r="RQU361" s="216"/>
      <c r="RQV361" s="216"/>
      <c r="RQW361" s="216"/>
      <c r="RQX361" s="216"/>
      <c r="RQY361" s="216"/>
      <c r="RQZ361" s="216"/>
      <c r="RRA361" s="216"/>
      <c r="RRB361" s="216"/>
      <c r="RRC361" s="216"/>
      <c r="RRD361" s="216"/>
      <c r="RRE361" s="216"/>
      <c r="RRF361" s="216"/>
      <c r="RRG361" s="216"/>
      <c r="RRH361" s="216"/>
      <c r="RRI361" s="216"/>
      <c r="RRJ361" s="216"/>
      <c r="RRK361" s="216"/>
      <c r="RRL361" s="216"/>
      <c r="RRM361" s="216"/>
      <c r="RRN361" s="216"/>
      <c r="RRO361" s="216"/>
      <c r="RRP361" s="216"/>
      <c r="RRQ361" s="216"/>
      <c r="RRR361" s="216"/>
      <c r="RRS361" s="216"/>
      <c r="RRT361" s="216"/>
      <c r="RRU361" s="216"/>
      <c r="RRV361" s="216"/>
      <c r="RRW361" s="216"/>
      <c r="RRX361" s="216"/>
      <c r="RRY361" s="216"/>
      <c r="RRZ361" s="216"/>
      <c r="RSA361" s="216"/>
      <c r="RSB361" s="216"/>
      <c r="RSC361" s="216"/>
      <c r="RSD361" s="216"/>
      <c r="RSE361" s="216"/>
      <c r="RSF361" s="216"/>
      <c r="RSG361" s="216"/>
      <c r="RSH361" s="216"/>
      <c r="RSI361" s="216"/>
      <c r="RSJ361" s="216"/>
      <c r="RSK361" s="216"/>
      <c r="RSL361" s="216"/>
      <c r="RSM361" s="216"/>
      <c r="RSN361" s="216"/>
      <c r="RSO361" s="216"/>
      <c r="RSP361" s="216"/>
      <c r="RSQ361" s="216"/>
      <c r="RSR361" s="216"/>
      <c r="RSS361" s="216"/>
      <c r="RST361" s="216"/>
      <c r="RSU361" s="216"/>
      <c r="RSV361" s="216"/>
      <c r="RSW361" s="216"/>
      <c r="RSX361" s="216"/>
      <c r="RSY361" s="216"/>
      <c r="RSZ361" s="216"/>
      <c r="RTA361" s="216"/>
      <c r="RTB361" s="216"/>
      <c r="RTC361" s="216"/>
      <c r="RTD361" s="216"/>
      <c r="RTE361" s="216"/>
      <c r="RTF361" s="216"/>
      <c r="RTG361" s="216"/>
      <c r="RTH361" s="216"/>
      <c r="RTI361" s="216"/>
      <c r="RTJ361" s="216"/>
      <c r="RTK361" s="216"/>
      <c r="RTL361" s="216"/>
      <c r="RTM361" s="216"/>
      <c r="RTN361" s="216"/>
      <c r="RTO361" s="216"/>
      <c r="RTP361" s="216"/>
      <c r="RTQ361" s="216"/>
      <c r="RTR361" s="216"/>
      <c r="RTS361" s="216"/>
      <c r="RTT361" s="216"/>
      <c r="RTU361" s="216"/>
      <c r="RTV361" s="216"/>
      <c r="RTW361" s="216"/>
      <c r="RTX361" s="216"/>
      <c r="RTY361" s="216"/>
      <c r="RTZ361" s="216"/>
      <c r="RUA361" s="216"/>
      <c r="RUB361" s="216"/>
      <c r="RUC361" s="216"/>
      <c r="RUD361" s="216"/>
      <c r="RUE361" s="216"/>
      <c r="RUF361" s="216"/>
      <c r="RUG361" s="216"/>
      <c r="RUH361" s="216"/>
      <c r="RUI361" s="216"/>
      <c r="RUJ361" s="216"/>
      <c r="RUK361" s="216"/>
      <c r="RUL361" s="216"/>
      <c r="RUM361" s="216"/>
      <c r="RUN361" s="216"/>
      <c r="RUO361" s="216"/>
      <c r="RUP361" s="216"/>
      <c r="RUQ361" s="216"/>
      <c r="RUR361" s="216"/>
      <c r="RUS361" s="216"/>
      <c r="RUT361" s="216"/>
      <c r="RUU361" s="216"/>
      <c r="RUV361" s="216"/>
      <c r="RUW361" s="216"/>
      <c r="RUX361" s="216"/>
      <c r="RUY361" s="216"/>
      <c r="RUZ361" s="216"/>
      <c r="RVA361" s="216"/>
      <c r="RVB361" s="216"/>
      <c r="RVC361" s="216"/>
      <c r="RVD361" s="216"/>
      <c r="RVE361" s="216"/>
      <c r="RVF361" s="216"/>
      <c r="RVG361" s="216"/>
      <c r="RVH361" s="216"/>
      <c r="RVI361" s="216"/>
      <c r="RVJ361" s="216"/>
      <c r="RVK361" s="216"/>
      <c r="RVL361" s="216"/>
      <c r="RVM361" s="216"/>
      <c r="RVN361" s="216"/>
      <c r="RVO361" s="216"/>
      <c r="RVP361" s="216"/>
      <c r="RVQ361" s="216"/>
      <c r="RVR361" s="216"/>
      <c r="RVS361" s="216"/>
      <c r="RVT361" s="216"/>
      <c r="RVU361" s="216"/>
      <c r="RVV361" s="216"/>
      <c r="RVW361" s="216"/>
      <c r="RVX361" s="216"/>
      <c r="RVY361" s="216"/>
      <c r="RVZ361" s="216"/>
      <c r="RWA361" s="216"/>
      <c r="RWB361" s="216"/>
      <c r="RWC361" s="216"/>
      <c r="RWD361" s="216"/>
      <c r="RWE361" s="216"/>
      <c r="RWF361" s="216"/>
      <c r="RWG361" s="216"/>
      <c r="RWH361" s="216"/>
      <c r="RWI361" s="216"/>
      <c r="RWJ361" s="216"/>
      <c r="RWK361" s="216"/>
      <c r="RWL361" s="216"/>
      <c r="RWM361" s="216"/>
      <c r="RWN361" s="216"/>
      <c r="RWO361" s="216"/>
      <c r="RWP361" s="216"/>
      <c r="RWQ361" s="216"/>
      <c r="RWR361" s="216"/>
      <c r="RWS361" s="216"/>
      <c r="RWT361" s="216"/>
      <c r="RWU361" s="216"/>
      <c r="RWV361" s="216"/>
      <c r="RWW361" s="216"/>
      <c r="RWX361" s="216"/>
      <c r="RWY361" s="216"/>
      <c r="RWZ361" s="216"/>
      <c r="RXA361" s="216"/>
      <c r="RXB361" s="216"/>
      <c r="RXC361" s="216"/>
      <c r="RXD361" s="216"/>
      <c r="RXE361" s="216"/>
      <c r="RXF361" s="216"/>
      <c r="RXG361" s="216"/>
      <c r="RXH361" s="216"/>
      <c r="RXI361" s="216"/>
      <c r="RXJ361" s="216"/>
      <c r="RXK361" s="216"/>
      <c r="RXL361" s="216"/>
      <c r="RXM361" s="216"/>
      <c r="RXN361" s="216"/>
      <c r="RXO361" s="216"/>
      <c r="RXP361" s="216"/>
      <c r="RXQ361" s="216"/>
      <c r="RXR361" s="216"/>
      <c r="RXS361" s="216"/>
      <c r="RXT361" s="216"/>
      <c r="RXU361" s="216"/>
      <c r="RXV361" s="216"/>
      <c r="RXW361" s="216"/>
      <c r="RXX361" s="216"/>
      <c r="RXY361" s="216"/>
      <c r="RXZ361" s="216"/>
      <c r="RYA361" s="216"/>
      <c r="RYB361" s="216"/>
      <c r="RYC361" s="216"/>
      <c r="RYD361" s="216"/>
      <c r="RYE361" s="216"/>
      <c r="RYF361" s="216"/>
      <c r="RYG361" s="216"/>
      <c r="RYH361" s="216"/>
      <c r="RYI361" s="216"/>
      <c r="RYJ361" s="216"/>
      <c r="RYK361" s="216"/>
      <c r="RYL361" s="216"/>
      <c r="RYM361" s="216"/>
      <c r="RYN361" s="216"/>
      <c r="RYO361" s="216"/>
      <c r="RYP361" s="216"/>
      <c r="RYQ361" s="216"/>
      <c r="RYR361" s="216"/>
      <c r="RYS361" s="216"/>
      <c r="RYT361" s="216"/>
      <c r="RYU361" s="216"/>
      <c r="RYV361" s="216"/>
      <c r="RYW361" s="216"/>
      <c r="RYX361" s="216"/>
      <c r="RYY361" s="216"/>
      <c r="RYZ361" s="216"/>
      <c r="RZA361" s="216"/>
      <c r="RZB361" s="216"/>
      <c r="RZC361" s="216"/>
      <c r="RZD361" s="216"/>
      <c r="RZE361" s="216"/>
      <c r="RZF361" s="216"/>
      <c r="RZG361" s="216"/>
      <c r="RZH361" s="216"/>
      <c r="RZI361" s="216"/>
      <c r="RZJ361" s="216"/>
      <c r="RZK361" s="216"/>
      <c r="RZL361" s="216"/>
      <c r="RZM361" s="216"/>
      <c r="RZN361" s="216"/>
      <c r="RZO361" s="216"/>
      <c r="RZP361" s="216"/>
      <c r="RZQ361" s="216"/>
      <c r="RZR361" s="216"/>
      <c r="RZS361" s="216"/>
      <c r="RZT361" s="216"/>
      <c r="RZU361" s="216"/>
      <c r="RZV361" s="216"/>
      <c r="RZW361" s="216"/>
      <c r="RZX361" s="216"/>
      <c r="RZY361" s="216"/>
      <c r="RZZ361" s="216"/>
      <c r="SAA361" s="216"/>
      <c r="SAB361" s="216"/>
      <c r="SAC361" s="216"/>
      <c r="SAD361" s="216"/>
      <c r="SAE361" s="216"/>
      <c r="SAF361" s="216"/>
      <c r="SAG361" s="216"/>
      <c r="SAH361" s="216"/>
      <c r="SAI361" s="216"/>
      <c r="SAJ361" s="216"/>
      <c r="SAK361" s="216"/>
      <c r="SAL361" s="216"/>
      <c r="SAM361" s="216"/>
      <c r="SAN361" s="216"/>
      <c r="SAO361" s="216"/>
      <c r="SAP361" s="216"/>
      <c r="SAQ361" s="216"/>
      <c r="SAR361" s="216"/>
      <c r="SAS361" s="216"/>
      <c r="SAT361" s="216"/>
      <c r="SAU361" s="216"/>
      <c r="SAV361" s="216"/>
      <c r="SAW361" s="216"/>
      <c r="SAX361" s="216"/>
      <c r="SAY361" s="216"/>
      <c r="SAZ361" s="216"/>
      <c r="SBA361" s="216"/>
      <c r="SBB361" s="216"/>
      <c r="SBC361" s="216"/>
      <c r="SBD361" s="216"/>
      <c r="SBE361" s="216"/>
      <c r="SBF361" s="216"/>
      <c r="SBG361" s="216"/>
      <c r="SBH361" s="216"/>
      <c r="SBI361" s="216"/>
      <c r="SBJ361" s="216"/>
      <c r="SBK361" s="216"/>
      <c r="SBL361" s="216"/>
      <c r="SBM361" s="216"/>
      <c r="SBN361" s="216"/>
      <c r="SBO361" s="216"/>
      <c r="SBP361" s="216"/>
      <c r="SBQ361" s="216"/>
      <c r="SBR361" s="216"/>
      <c r="SBS361" s="216"/>
      <c r="SBT361" s="216"/>
      <c r="SBU361" s="216"/>
      <c r="SBV361" s="216"/>
      <c r="SBW361" s="216"/>
      <c r="SBX361" s="216"/>
      <c r="SBY361" s="216"/>
      <c r="SBZ361" s="216"/>
      <c r="SCA361" s="216"/>
      <c r="SCB361" s="216"/>
      <c r="SCC361" s="216"/>
      <c r="SCD361" s="216"/>
      <c r="SCE361" s="216"/>
      <c r="SCF361" s="216"/>
      <c r="SCG361" s="216"/>
      <c r="SCH361" s="216"/>
      <c r="SCI361" s="216"/>
      <c r="SCJ361" s="216"/>
      <c r="SCK361" s="216"/>
      <c r="SCL361" s="216"/>
      <c r="SCM361" s="216"/>
      <c r="SCN361" s="216"/>
      <c r="SCO361" s="216"/>
      <c r="SCP361" s="216"/>
      <c r="SCQ361" s="216"/>
      <c r="SCR361" s="216"/>
      <c r="SCS361" s="216"/>
      <c r="SCT361" s="216"/>
      <c r="SCU361" s="216"/>
      <c r="SCV361" s="216"/>
      <c r="SCW361" s="216"/>
      <c r="SCX361" s="216"/>
      <c r="SCY361" s="216"/>
      <c r="SCZ361" s="216"/>
      <c r="SDA361" s="216"/>
      <c r="SDB361" s="216"/>
      <c r="SDC361" s="216"/>
      <c r="SDD361" s="216"/>
      <c r="SDE361" s="216"/>
      <c r="SDF361" s="216"/>
      <c r="SDG361" s="216"/>
      <c r="SDH361" s="216"/>
      <c r="SDI361" s="216"/>
      <c r="SDJ361" s="216"/>
      <c r="SDK361" s="216"/>
      <c r="SDL361" s="216"/>
      <c r="SDM361" s="216"/>
      <c r="SDN361" s="216"/>
      <c r="SDO361" s="216"/>
      <c r="SDP361" s="216"/>
      <c r="SDQ361" s="216"/>
      <c r="SDR361" s="216"/>
      <c r="SDS361" s="216"/>
      <c r="SDT361" s="216"/>
      <c r="SDU361" s="216"/>
      <c r="SDV361" s="216"/>
      <c r="SDW361" s="216"/>
      <c r="SDX361" s="216"/>
      <c r="SDY361" s="216"/>
      <c r="SDZ361" s="216"/>
      <c r="SEA361" s="216"/>
      <c r="SEB361" s="216"/>
      <c r="SEC361" s="216"/>
      <c r="SED361" s="216"/>
      <c r="SEE361" s="216"/>
      <c r="SEF361" s="216"/>
      <c r="SEG361" s="216"/>
      <c r="SEH361" s="216"/>
      <c r="SEI361" s="216"/>
      <c r="SEJ361" s="216"/>
      <c r="SEK361" s="216"/>
      <c r="SEL361" s="216"/>
      <c r="SEM361" s="216"/>
      <c r="SEN361" s="216"/>
      <c r="SEO361" s="216"/>
      <c r="SEP361" s="216"/>
      <c r="SEQ361" s="216"/>
      <c r="SER361" s="216"/>
      <c r="SES361" s="216"/>
      <c r="SET361" s="216"/>
      <c r="SEU361" s="216"/>
      <c r="SEV361" s="216"/>
      <c r="SEW361" s="216"/>
      <c r="SEX361" s="216"/>
      <c r="SEY361" s="216"/>
      <c r="SEZ361" s="216"/>
      <c r="SFA361" s="216"/>
      <c r="SFB361" s="216"/>
      <c r="SFC361" s="216"/>
      <c r="SFD361" s="216"/>
      <c r="SFE361" s="216"/>
      <c r="SFF361" s="216"/>
      <c r="SFG361" s="216"/>
      <c r="SFH361" s="216"/>
      <c r="SFI361" s="216"/>
      <c r="SFJ361" s="216"/>
      <c r="SFK361" s="216"/>
      <c r="SFL361" s="216"/>
      <c r="SFM361" s="216"/>
      <c r="SFN361" s="216"/>
      <c r="SFO361" s="216"/>
      <c r="SFP361" s="216"/>
      <c r="SFQ361" s="216"/>
      <c r="SFR361" s="216"/>
      <c r="SFS361" s="216"/>
      <c r="SFT361" s="216"/>
      <c r="SFU361" s="216"/>
      <c r="SFV361" s="216"/>
      <c r="SFW361" s="216"/>
      <c r="SFX361" s="216"/>
      <c r="SFY361" s="216"/>
      <c r="SFZ361" s="216"/>
      <c r="SGA361" s="216"/>
      <c r="SGB361" s="216"/>
      <c r="SGC361" s="216"/>
      <c r="SGD361" s="216"/>
      <c r="SGE361" s="216"/>
      <c r="SGF361" s="216"/>
      <c r="SGG361" s="216"/>
      <c r="SGH361" s="216"/>
      <c r="SGI361" s="216"/>
      <c r="SGJ361" s="216"/>
      <c r="SGK361" s="216"/>
      <c r="SGL361" s="216"/>
      <c r="SGM361" s="216"/>
      <c r="SGN361" s="216"/>
      <c r="SGO361" s="216"/>
      <c r="SGP361" s="216"/>
      <c r="SGQ361" s="216"/>
      <c r="SGR361" s="216"/>
      <c r="SGS361" s="216"/>
      <c r="SGT361" s="216"/>
      <c r="SGU361" s="216"/>
      <c r="SGV361" s="216"/>
      <c r="SGW361" s="216"/>
      <c r="SGX361" s="216"/>
      <c r="SGY361" s="216"/>
      <c r="SGZ361" s="216"/>
      <c r="SHA361" s="216"/>
      <c r="SHB361" s="216"/>
      <c r="SHC361" s="216"/>
      <c r="SHD361" s="216"/>
      <c r="SHE361" s="216"/>
      <c r="SHF361" s="216"/>
      <c r="SHG361" s="216"/>
      <c r="SHH361" s="216"/>
      <c r="SHI361" s="216"/>
      <c r="SHJ361" s="216"/>
      <c r="SHK361" s="216"/>
      <c r="SHL361" s="216"/>
      <c r="SHM361" s="216"/>
      <c r="SHN361" s="216"/>
      <c r="SHO361" s="216"/>
      <c r="SHP361" s="216"/>
      <c r="SHQ361" s="216"/>
      <c r="SHR361" s="216"/>
      <c r="SHS361" s="216"/>
      <c r="SHT361" s="216"/>
      <c r="SHU361" s="216"/>
      <c r="SHV361" s="216"/>
      <c r="SHW361" s="216"/>
      <c r="SHX361" s="216"/>
      <c r="SHY361" s="216"/>
      <c r="SHZ361" s="216"/>
      <c r="SIA361" s="216"/>
      <c r="SIB361" s="216"/>
      <c r="SIC361" s="216"/>
      <c r="SID361" s="216"/>
      <c r="SIE361" s="216"/>
      <c r="SIF361" s="216"/>
      <c r="SIG361" s="216"/>
      <c r="SIH361" s="216"/>
      <c r="SII361" s="216"/>
      <c r="SIJ361" s="216"/>
      <c r="SIK361" s="216"/>
      <c r="SIL361" s="216"/>
      <c r="SIM361" s="216"/>
      <c r="SIN361" s="216"/>
      <c r="SIO361" s="216"/>
      <c r="SIP361" s="216"/>
      <c r="SIQ361" s="216"/>
      <c r="SIR361" s="216"/>
      <c r="SIS361" s="216"/>
      <c r="SIT361" s="216"/>
      <c r="SIU361" s="216"/>
      <c r="SIV361" s="216"/>
      <c r="SIW361" s="216"/>
      <c r="SIX361" s="216"/>
      <c r="SIY361" s="216"/>
      <c r="SIZ361" s="216"/>
      <c r="SJA361" s="216"/>
      <c r="SJB361" s="216"/>
      <c r="SJC361" s="216"/>
      <c r="SJD361" s="216"/>
      <c r="SJE361" s="216"/>
      <c r="SJF361" s="216"/>
      <c r="SJG361" s="216"/>
      <c r="SJH361" s="216"/>
      <c r="SJI361" s="216"/>
      <c r="SJJ361" s="216"/>
      <c r="SJK361" s="216"/>
      <c r="SJL361" s="216"/>
      <c r="SJM361" s="216"/>
      <c r="SJN361" s="216"/>
      <c r="SJO361" s="216"/>
      <c r="SJP361" s="216"/>
      <c r="SJQ361" s="216"/>
      <c r="SJR361" s="216"/>
      <c r="SJS361" s="216"/>
      <c r="SJT361" s="216"/>
      <c r="SJU361" s="216"/>
      <c r="SJV361" s="216"/>
      <c r="SJW361" s="216"/>
      <c r="SJX361" s="216"/>
      <c r="SJY361" s="216"/>
      <c r="SJZ361" s="216"/>
      <c r="SKA361" s="216"/>
      <c r="SKB361" s="216"/>
      <c r="SKC361" s="216"/>
      <c r="SKD361" s="216"/>
      <c r="SKE361" s="216"/>
      <c r="SKF361" s="216"/>
      <c r="SKG361" s="216"/>
      <c r="SKH361" s="216"/>
      <c r="SKI361" s="216"/>
      <c r="SKJ361" s="216"/>
      <c r="SKK361" s="216"/>
      <c r="SKL361" s="216"/>
      <c r="SKM361" s="216"/>
      <c r="SKN361" s="216"/>
      <c r="SKO361" s="216"/>
      <c r="SKP361" s="216"/>
      <c r="SKQ361" s="216"/>
      <c r="SKR361" s="216"/>
      <c r="SKS361" s="216"/>
      <c r="SKT361" s="216"/>
      <c r="SKU361" s="216"/>
      <c r="SKV361" s="216"/>
      <c r="SKW361" s="216"/>
      <c r="SKX361" s="216"/>
      <c r="SKY361" s="216"/>
      <c r="SKZ361" s="216"/>
      <c r="SLA361" s="216"/>
      <c r="SLB361" s="216"/>
      <c r="SLC361" s="216"/>
      <c r="SLD361" s="216"/>
      <c r="SLE361" s="216"/>
      <c r="SLF361" s="216"/>
      <c r="SLG361" s="216"/>
      <c r="SLH361" s="216"/>
      <c r="SLI361" s="216"/>
      <c r="SLJ361" s="216"/>
      <c r="SLK361" s="216"/>
      <c r="SLL361" s="216"/>
      <c r="SLM361" s="216"/>
      <c r="SLN361" s="216"/>
      <c r="SLO361" s="216"/>
      <c r="SLP361" s="216"/>
      <c r="SLQ361" s="216"/>
      <c r="SLR361" s="216"/>
      <c r="SLS361" s="216"/>
      <c r="SLT361" s="216"/>
      <c r="SLU361" s="216"/>
      <c r="SLV361" s="216"/>
      <c r="SLW361" s="216"/>
      <c r="SLX361" s="216"/>
      <c r="SLY361" s="216"/>
      <c r="SLZ361" s="216"/>
      <c r="SMA361" s="216"/>
      <c r="SMB361" s="216"/>
      <c r="SMC361" s="216"/>
      <c r="SMD361" s="216"/>
      <c r="SME361" s="216"/>
      <c r="SMF361" s="216"/>
      <c r="SMG361" s="216"/>
      <c r="SMH361" s="216"/>
      <c r="SMI361" s="216"/>
      <c r="SMJ361" s="216"/>
      <c r="SMK361" s="216"/>
      <c r="SML361" s="216"/>
      <c r="SMM361" s="216"/>
      <c r="SMN361" s="216"/>
      <c r="SMO361" s="216"/>
      <c r="SMP361" s="216"/>
      <c r="SMQ361" s="216"/>
      <c r="SMR361" s="216"/>
      <c r="SMS361" s="216"/>
      <c r="SMT361" s="216"/>
      <c r="SMU361" s="216"/>
      <c r="SMV361" s="216"/>
      <c r="SMW361" s="216"/>
      <c r="SMX361" s="216"/>
      <c r="SMY361" s="216"/>
      <c r="SMZ361" s="216"/>
      <c r="SNA361" s="216"/>
      <c r="SNB361" s="216"/>
      <c r="SNC361" s="216"/>
      <c r="SND361" s="216"/>
      <c r="SNE361" s="216"/>
      <c r="SNF361" s="216"/>
      <c r="SNG361" s="216"/>
      <c r="SNH361" s="216"/>
      <c r="SNI361" s="216"/>
      <c r="SNJ361" s="216"/>
      <c r="SNK361" s="216"/>
      <c r="SNL361" s="216"/>
      <c r="SNM361" s="216"/>
      <c r="SNN361" s="216"/>
      <c r="SNO361" s="216"/>
      <c r="SNP361" s="216"/>
      <c r="SNQ361" s="216"/>
      <c r="SNR361" s="216"/>
      <c r="SNS361" s="216"/>
      <c r="SNT361" s="216"/>
      <c r="SNU361" s="216"/>
      <c r="SNV361" s="216"/>
      <c r="SNW361" s="216"/>
      <c r="SNX361" s="216"/>
      <c r="SNY361" s="216"/>
      <c r="SNZ361" s="216"/>
      <c r="SOA361" s="216"/>
      <c r="SOB361" s="216"/>
      <c r="SOC361" s="216"/>
      <c r="SOD361" s="216"/>
      <c r="SOE361" s="216"/>
      <c r="SOF361" s="216"/>
      <c r="SOG361" s="216"/>
      <c r="SOH361" s="216"/>
      <c r="SOI361" s="216"/>
      <c r="SOJ361" s="216"/>
      <c r="SOK361" s="216"/>
      <c r="SOL361" s="216"/>
      <c r="SOM361" s="216"/>
      <c r="SON361" s="216"/>
      <c r="SOO361" s="216"/>
      <c r="SOP361" s="216"/>
      <c r="SOQ361" s="216"/>
      <c r="SOR361" s="216"/>
      <c r="SOS361" s="216"/>
      <c r="SOT361" s="216"/>
      <c r="SOU361" s="216"/>
      <c r="SOV361" s="216"/>
      <c r="SOW361" s="216"/>
      <c r="SOX361" s="216"/>
      <c r="SOY361" s="216"/>
      <c r="SOZ361" s="216"/>
      <c r="SPA361" s="216"/>
      <c r="SPB361" s="216"/>
      <c r="SPC361" s="216"/>
      <c r="SPD361" s="216"/>
      <c r="SPE361" s="216"/>
      <c r="SPF361" s="216"/>
      <c r="SPG361" s="216"/>
      <c r="SPH361" s="216"/>
      <c r="SPI361" s="216"/>
      <c r="SPJ361" s="216"/>
      <c r="SPK361" s="216"/>
      <c r="SPL361" s="216"/>
      <c r="SPM361" s="216"/>
      <c r="SPN361" s="216"/>
      <c r="SPO361" s="216"/>
      <c r="SPP361" s="216"/>
      <c r="SPQ361" s="216"/>
      <c r="SPR361" s="216"/>
      <c r="SPS361" s="216"/>
      <c r="SPT361" s="216"/>
      <c r="SPU361" s="216"/>
      <c r="SPV361" s="216"/>
      <c r="SPW361" s="216"/>
      <c r="SPX361" s="216"/>
      <c r="SPY361" s="216"/>
      <c r="SPZ361" s="216"/>
      <c r="SQA361" s="216"/>
      <c r="SQB361" s="216"/>
      <c r="SQC361" s="216"/>
      <c r="SQD361" s="216"/>
      <c r="SQE361" s="216"/>
      <c r="SQF361" s="216"/>
      <c r="SQG361" s="216"/>
      <c r="SQH361" s="216"/>
      <c r="SQI361" s="216"/>
      <c r="SQJ361" s="216"/>
      <c r="SQK361" s="216"/>
      <c r="SQL361" s="216"/>
      <c r="SQM361" s="216"/>
      <c r="SQN361" s="216"/>
      <c r="SQO361" s="216"/>
      <c r="SQP361" s="216"/>
      <c r="SQQ361" s="216"/>
      <c r="SQR361" s="216"/>
      <c r="SQS361" s="216"/>
      <c r="SQT361" s="216"/>
      <c r="SQU361" s="216"/>
      <c r="SQV361" s="216"/>
      <c r="SQW361" s="216"/>
      <c r="SQX361" s="216"/>
      <c r="SQY361" s="216"/>
      <c r="SQZ361" s="216"/>
      <c r="SRA361" s="216"/>
      <c r="SRB361" s="216"/>
      <c r="SRC361" s="216"/>
      <c r="SRD361" s="216"/>
      <c r="SRE361" s="216"/>
      <c r="SRF361" s="216"/>
      <c r="SRG361" s="216"/>
      <c r="SRH361" s="216"/>
      <c r="SRI361" s="216"/>
      <c r="SRJ361" s="216"/>
      <c r="SRK361" s="216"/>
      <c r="SRL361" s="216"/>
      <c r="SRM361" s="216"/>
      <c r="SRN361" s="216"/>
      <c r="SRO361" s="216"/>
      <c r="SRP361" s="216"/>
      <c r="SRQ361" s="216"/>
      <c r="SRR361" s="216"/>
      <c r="SRS361" s="216"/>
      <c r="SRT361" s="216"/>
      <c r="SRU361" s="216"/>
      <c r="SRV361" s="216"/>
      <c r="SRW361" s="216"/>
      <c r="SRX361" s="216"/>
      <c r="SRY361" s="216"/>
      <c r="SRZ361" s="216"/>
      <c r="SSA361" s="216"/>
      <c r="SSB361" s="216"/>
      <c r="SSC361" s="216"/>
      <c r="SSD361" s="216"/>
      <c r="SSE361" s="216"/>
      <c r="SSF361" s="216"/>
      <c r="SSG361" s="216"/>
      <c r="SSH361" s="216"/>
      <c r="SSI361" s="216"/>
      <c r="SSJ361" s="216"/>
      <c r="SSK361" s="216"/>
      <c r="SSL361" s="216"/>
      <c r="SSM361" s="216"/>
      <c r="SSN361" s="216"/>
      <c r="SSO361" s="216"/>
      <c r="SSP361" s="216"/>
      <c r="SSQ361" s="216"/>
      <c r="SSR361" s="216"/>
      <c r="SSS361" s="216"/>
      <c r="SST361" s="216"/>
      <c r="SSU361" s="216"/>
      <c r="SSV361" s="216"/>
      <c r="SSW361" s="216"/>
      <c r="SSX361" s="216"/>
      <c r="SSY361" s="216"/>
      <c r="SSZ361" s="216"/>
      <c r="STA361" s="216"/>
      <c r="STB361" s="216"/>
      <c r="STC361" s="216"/>
      <c r="STD361" s="216"/>
      <c r="STE361" s="216"/>
      <c r="STF361" s="216"/>
      <c r="STG361" s="216"/>
      <c r="STH361" s="216"/>
      <c r="STI361" s="216"/>
      <c r="STJ361" s="216"/>
      <c r="STK361" s="216"/>
      <c r="STL361" s="216"/>
      <c r="STM361" s="216"/>
      <c r="STN361" s="216"/>
      <c r="STO361" s="216"/>
      <c r="STP361" s="216"/>
      <c r="STQ361" s="216"/>
      <c r="STR361" s="216"/>
      <c r="STS361" s="216"/>
      <c r="STT361" s="216"/>
      <c r="STU361" s="216"/>
      <c r="STV361" s="216"/>
      <c r="STW361" s="216"/>
      <c r="STX361" s="216"/>
      <c r="STY361" s="216"/>
      <c r="STZ361" s="216"/>
      <c r="SUA361" s="216"/>
      <c r="SUB361" s="216"/>
      <c r="SUC361" s="216"/>
      <c r="SUD361" s="216"/>
      <c r="SUE361" s="216"/>
      <c r="SUF361" s="216"/>
      <c r="SUG361" s="216"/>
      <c r="SUH361" s="216"/>
      <c r="SUI361" s="216"/>
      <c r="SUJ361" s="216"/>
      <c r="SUK361" s="216"/>
      <c r="SUL361" s="216"/>
      <c r="SUM361" s="216"/>
      <c r="SUN361" s="216"/>
      <c r="SUO361" s="216"/>
      <c r="SUP361" s="216"/>
      <c r="SUQ361" s="216"/>
      <c r="SUR361" s="216"/>
      <c r="SUS361" s="216"/>
      <c r="SUT361" s="216"/>
      <c r="SUU361" s="216"/>
      <c r="SUV361" s="216"/>
      <c r="SUW361" s="216"/>
      <c r="SUX361" s="216"/>
      <c r="SUY361" s="216"/>
      <c r="SUZ361" s="216"/>
      <c r="SVA361" s="216"/>
      <c r="SVB361" s="216"/>
      <c r="SVC361" s="216"/>
      <c r="SVD361" s="216"/>
      <c r="SVE361" s="216"/>
      <c r="SVF361" s="216"/>
      <c r="SVG361" s="216"/>
      <c r="SVH361" s="216"/>
      <c r="SVI361" s="216"/>
      <c r="SVJ361" s="216"/>
      <c r="SVK361" s="216"/>
      <c r="SVL361" s="216"/>
      <c r="SVM361" s="216"/>
      <c r="SVN361" s="216"/>
      <c r="SVO361" s="216"/>
      <c r="SVP361" s="216"/>
      <c r="SVQ361" s="216"/>
      <c r="SVR361" s="216"/>
      <c r="SVS361" s="216"/>
      <c r="SVT361" s="216"/>
      <c r="SVU361" s="216"/>
      <c r="SVV361" s="216"/>
      <c r="SVW361" s="216"/>
      <c r="SVX361" s="216"/>
      <c r="SVY361" s="216"/>
      <c r="SVZ361" s="216"/>
      <c r="SWA361" s="216"/>
      <c r="SWB361" s="216"/>
      <c r="SWC361" s="216"/>
      <c r="SWD361" s="216"/>
      <c r="SWE361" s="216"/>
      <c r="SWF361" s="216"/>
      <c r="SWG361" s="216"/>
      <c r="SWH361" s="216"/>
      <c r="SWI361" s="216"/>
      <c r="SWJ361" s="216"/>
      <c r="SWK361" s="216"/>
      <c r="SWL361" s="216"/>
      <c r="SWM361" s="216"/>
      <c r="SWN361" s="216"/>
      <c r="SWO361" s="216"/>
      <c r="SWP361" s="216"/>
      <c r="SWQ361" s="216"/>
      <c r="SWR361" s="216"/>
      <c r="SWS361" s="216"/>
      <c r="SWT361" s="216"/>
      <c r="SWU361" s="216"/>
      <c r="SWV361" s="216"/>
      <c r="SWW361" s="216"/>
      <c r="SWX361" s="216"/>
      <c r="SWY361" s="216"/>
      <c r="SWZ361" s="216"/>
      <c r="SXA361" s="216"/>
      <c r="SXB361" s="216"/>
      <c r="SXC361" s="216"/>
      <c r="SXD361" s="216"/>
      <c r="SXE361" s="216"/>
      <c r="SXF361" s="216"/>
      <c r="SXG361" s="216"/>
      <c r="SXH361" s="216"/>
      <c r="SXI361" s="216"/>
      <c r="SXJ361" s="216"/>
      <c r="SXK361" s="216"/>
      <c r="SXL361" s="216"/>
      <c r="SXM361" s="216"/>
      <c r="SXN361" s="216"/>
      <c r="SXO361" s="216"/>
      <c r="SXP361" s="216"/>
      <c r="SXQ361" s="216"/>
      <c r="SXR361" s="216"/>
      <c r="SXS361" s="216"/>
      <c r="SXT361" s="216"/>
      <c r="SXU361" s="216"/>
      <c r="SXV361" s="216"/>
      <c r="SXW361" s="216"/>
      <c r="SXX361" s="216"/>
      <c r="SXY361" s="216"/>
      <c r="SXZ361" s="216"/>
      <c r="SYA361" s="216"/>
      <c r="SYB361" s="216"/>
      <c r="SYC361" s="216"/>
      <c r="SYD361" s="216"/>
      <c r="SYE361" s="216"/>
      <c r="SYF361" s="216"/>
      <c r="SYG361" s="216"/>
      <c r="SYH361" s="216"/>
      <c r="SYI361" s="216"/>
      <c r="SYJ361" s="216"/>
      <c r="SYK361" s="216"/>
      <c r="SYL361" s="216"/>
      <c r="SYM361" s="216"/>
      <c r="SYN361" s="216"/>
      <c r="SYO361" s="216"/>
      <c r="SYP361" s="216"/>
      <c r="SYQ361" s="216"/>
      <c r="SYR361" s="216"/>
      <c r="SYS361" s="216"/>
      <c r="SYT361" s="216"/>
      <c r="SYU361" s="216"/>
      <c r="SYV361" s="216"/>
      <c r="SYW361" s="216"/>
      <c r="SYX361" s="216"/>
      <c r="SYY361" s="216"/>
      <c r="SYZ361" s="216"/>
      <c r="SZA361" s="216"/>
      <c r="SZB361" s="216"/>
      <c r="SZC361" s="216"/>
      <c r="SZD361" s="216"/>
      <c r="SZE361" s="216"/>
      <c r="SZF361" s="216"/>
      <c r="SZG361" s="216"/>
      <c r="SZH361" s="216"/>
      <c r="SZI361" s="216"/>
      <c r="SZJ361" s="216"/>
      <c r="SZK361" s="216"/>
      <c r="SZL361" s="216"/>
      <c r="SZM361" s="216"/>
      <c r="SZN361" s="216"/>
      <c r="SZO361" s="216"/>
      <c r="SZP361" s="216"/>
      <c r="SZQ361" s="216"/>
      <c r="SZR361" s="216"/>
      <c r="SZS361" s="216"/>
      <c r="SZT361" s="216"/>
      <c r="SZU361" s="216"/>
      <c r="SZV361" s="216"/>
      <c r="SZW361" s="216"/>
      <c r="SZX361" s="216"/>
      <c r="SZY361" s="216"/>
      <c r="SZZ361" s="216"/>
      <c r="TAA361" s="216"/>
      <c r="TAB361" s="216"/>
      <c r="TAC361" s="216"/>
      <c r="TAD361" s="216"/>
      <c r="TAE361" s="216"/>
      <c r="TAF361" s="216"/>
      <c r="TAG361" s="216"/>
      <c r="TAH361" s="216"/>
      <c r="TAI361" s="216"/>
      <c r="TAJ361" s="216"/>
      <c r="TAK361" s="216"/>
      <c r="TAL361" s="216"/>
      <c r="TAM361" s="216"/>
      <c r="TAN361" s="216"/>
      <c r="TAO361" s="216"/>
      <c r="TAP361" s="216"/>
      <c r="TAQ361" s="216"/>
      <c r="TAR361" s="216"/>
      <c r="TAS361" s="216"/>
      <c r="TAT361" s="216"/>
      <c r="TAU361" s="216"/>
      <c r="TAV361" s="216"/>
      <c r="TAW361" s="216"/>
      <c r="TAX361" s="216"/>
      <c r="TAY361" s="216"/>
      <c r="TAZ361" s="216"/>
      <c r="TBA361" s="216"/>
      <c r="TBB361" s="216"/>
      <c r="TBC361" s="216"/>
      <c r="TBD361" s="216"/>
      <c r="TBE361" s="216"/>
      <c r="TBF361" s="216"/>
      <c r="TBG361" s="216"/>
      <c r="TBH361" s="216"/>
      <c r="TBI361" s="216"/>
      <c r="TBJ361" s="216"/>
      <c r="TBK361" s="216"/>
      <c r="TBL361" s="216"/>
      <c r="TBM361" s="216"/>
      <c r="TBN361" s="216"/>
      <c r="TBO361" s="216"/>
      <c r="TBP361" s="216"/>
      <c r="TBQ361" s="216"/>
      <c r="TBR361" s="216"/>
      <c r="TBS361" s="216"/>
      <c r="TBT361" s="216"/>
      <c r="TBU361" s="216"/>
      <c r="TBV361" s="216"/>
      <c r="TBW361" s="216"/>
      <c r="TBX361" s="216"/>
      <c r="TBY361" s="216"/>
      <c r="TBZ361" s="216"/>
      <c r="TCA361" s="216"/>
      <c r="TCB361" s="216"/>
      <c r="TCC361" s="216"/>
      <c r="TCD361" s="216"/>
      <c r="TCE361" s="216"/>
      <c r="TCF361" s="216"/>
      <c r="TCG361" s="216"/>
      <c r="TCH361" s="216"/>
      <c r="TCI361" s="216"/>
      <c r="TCJ361" s="216"/>
      <c r="TCK361" s="216"/>
      <c r="TCL361" s="216"/>
      <c r="TCM361" s="216"/>
      <c r="TCN361" s="216"/>
      <c r="TCO361" s="216"/>
      <c r="TCP361" s="216"/>
      <c r="TCQ361" s="216"/>
      <c r="TCR361" s="216"/>
      <c r="TCS361" s="216"/>
      <c r="TCT361" s="216"/>
      <c r="TCU361" s="216"/>
      <c r="TCV361" s="216"/>
      <c r="TCW361" s="216"/>
      <c r="TCX361" s="216"/>
      <c r="TCY361" s="216"/>
      <c r="TCZ361" s="216"/>
      <c r="TDA361" s="216"/>
      <c r="TDB361" s="216"/>
      <c r="TDC361" s="216"/>
      <c r="TDD361" s="216"/>
      <c r="TDE361" s="216"/>
      <c r="TDF361" s="216"/>
      <c r="TDG361" s="216"/>
      <c r="TDH361" s="216"/>
      <c r="TDI361" s="216"/>
      <c r="TDJ361" s="216"/>
      <c r="TDK361" s="216"/>
      <c r="TDL361" s="216"/>
      <c r="TDM361" s="216"/>
      <c r="TDN361" s="216"/>
      <c r="TDO361" s="216"/>
      <c r="TDP361" s="216"/>
      <c r="TDQ361" s="216"/>
      <c r="TDR361" s="216"/>
      <c r="TDS361" s="216"/>
      <c r="TDT361" s="216"/>
      <c r="TDU361" s="216"/>
      <c r="TDV361" s="216"/>
      <c r="TDW361" s="216"/>
      <c r="TDX361" s="216"/>
      <c r="TDY361" s="216"/>
      <c r="TDZ361" s="216"/>
      <c r="TEA361" s="216"/>
      <c r="TEB361" s="216"/>
      <c r="TEC361" s="216"/>
      <c r="TED361" s="216"/>
      <c r="TEE361" s="216"/>
      <c r="TEF361" s="216"/>
      <c r="TEG361" s="216"/>
      <c r="TEH361" s="216"/>
      <c r="TEI361" s="216"/>
      <c r="TEJ361" s="216"/>
      <c r="TEK361" s="216"/>
      <c r="TEL361" s="216"/>
      <c r="TEM361" s="216"/>
      <c r="TEN361" s="216"/>
      <c r="TEO361" s="216"/>
      <c r="TEP361" s="216"/>
      <c r="TEQ361" s="216"/>
      <c r="TER361" s="216"/>
      <c r="TES361" s="216"/>
      <c r="TET361" s="216"/>
      <c r="TEU361" s="216"/>
      <c r="TEV361" s="216"/>
      <c r="TEW361" s="216"/>
      <c r="TEX361" s="216"/>
      <c r="TEY361" s="216"/>
      <c r="TEZ361" s="216"/>
      <c r="TFA361" s="216"/>
      <c r="TFB361" s="216"/>
      <c r="TFC361" s="216"/>
      <c r="TFD361" s="216"/>
      <c r="TFE361" s="216"/>
      <c r="TFF361" s="216"/>
      <c r="TFG361" s="216"/>
      <c r="TFH361" s="216"/>
      <c r="TFI361" s="216"/>
      <c r="TFJ361" s="216"/>
      <c r="TFK361" s="216"/>
      <c r="TFL361" s="216"/>
      <c r="TFM361" s="216"/>
      <c r="TFN361" s="216"/>
      <c r="TFO361" s="216"/>
      <c r="TFP361" s="216"/>
      <c r="TFQ361" s="216"/>
      <c r="TFR361" s="216"/>
      <c r="TFS361" s="216"/>
      <c r="TFT361" s="216"/>
      <c r="TFU361" s="216"/>
      <c r="TFV361" s="216"/>
      <c r="TFW361" s="216"/>
      <c r="TFX361" s="216"/>
      <c r="TFY361" s="216"/>
      <c r="TFZ361" s="216"/>
      <c r="TGA361" s="216"/>
      <c r="TGB361" s="216"/>
      <c r="TGC361" s="216"/>
      <c r="TGD361" s="216"/>
      <c r="TGE361" s="216"/>
      <c r="TGF361" s="216"/>
      <c r="TGG361" s="216"/>
      <c r="TGH361" s="216"/>
      <c r="TGI361" s="216"/>
      <c r="TGJ361" s="216"/>
      <c r="TGK361" s="216"/>
      <c r="TGL361" s="216"/>
      <c r="TGM361" s="216"/>
      <c r="TGN361" s="216"/>
      <c r="TGO361" s="216"/>
      <c r="TGP361" s="216"/>
      <c r="TGQ361" s="216"/>
      <c r="TGR361" s="216"/>
      <c r="TGS361" s="216"/>
      <c r="TGT361" s="216"/>
      <c r="TGU361" s="216"/>
      <c r="TGV361" s="216"/>
      <c r="TGW361" s="216"/>
      <c r="TGX361" s="216"/>
      <c r="TGY361" s="216"/>
      <c r="TGZ361" s="216"/>
      <c r="THA361" s="216"/>
      <c r="THB361" s="216"/>
      <c r="THC361" s="216"/>
      <c r="THD361" s="216"/>
      <c r="THE361" s="216"/>
      <c r="THF361" s="216"/>
      <c r="THG361" s="216"/>
      <c r="THH361" s="216"/>
      <c r="THI361" s="216"/>
      <c r="THJ361" s="216"/>
      <c r="THK361" s="216"/>
      <c r="THL361" s="216"/>
      <c r="THM361" s="216"/>
      <c r="THN361" s="216"/>
      <c r="THO361" s="216"/>
      <c r="THP361" s="216"/>
      <c r="THQ361" s="216"/>
      <c r="THR361" s="216"/>
      <c r="THS361" s="216"/>
      <c r="THT361" s="216"/>
      <c r="THU361" s="216"/>
      <c r="THV361" s="216"/>
      <c r="THW361" s="216"/>
      <c r="THX361" s="216"/>
      <c r="THY361" s="216"/>
      <c r="THZ361" s="216"/>
      <c r="TIA361" s="216"/>
      <c r="TIB361" s="216"/>
      <c r="TIC361" s="216"/>
      <c r="TID361" s="216"/>
      <c r="TIE361" s="216"/>
      <c r="TIF361" s="216"/>
      <c r="TIG361" s="216"/>
      <c r="TIH361" s="216"/>
      <c r="TII361" s="216"/>
      <c r="TIJ361" s="216"/>
      <c r="TIK361" s="216"/>
      <c r="TIL361" s="216"/>
      <c r="TIM361" s="216"/>
      <c r="TIN361" s="216"/>
      <c r="TIO361" s="216"/>
      <c r="TIP361" s="216"/>
      <c r="TIQ361" s="216"/>
      <c r="TIR361" s="216"/>
      <c r="TIS361" s="216"/>
      <c r="TIT361" s="216"/>
      <c r="TIU361" s="216"/>
      <c r="TIV361" s="216"/>
      <c r="TIW361" s="216"/>
      <c r="TIX361" s="216"/>
      <c r="TIY361" s="216"/>
      <c r="TIZ361" s="216"/>
      <c r="TJA361" s="216"/>
      <c r="TJB361" s="216"/>
      <c r="TJC361" s="216"/>
      <c r="TJD361" s="216"/>
      <c r="TJE361" s="216"/>
      <c r="TJF361" s="216"/>
      <c r="TJG361" s="216"/>
      <c r="TJH361" s="216"/>
      <c r="TJI361" s="216"/>
      <c r="TJJ361" s="216"/>
      <c r="TJK361" s="216"/>
      <c r="TJL361" s="216"/>
      <c r="TJM361" s="216"/>
      <c r="TJN361" s="216"/>
      <c r="TJO361" s="216"/>
      <c r="TJP361" s="216"/>
      <c r="TJQ361" s="216"/>
      <c r="TJR361" s="216"/>
      <c r="TJS361" s="216"/>
      <c r="TJT361" s="216"/>
      <c r="TJU361" s="216"/>
      <c r="TJV361" s="216"/>
      <c r="TJW361" s="216"/>
      <c r="TJX361" s="216"/>
      <c r="TJY361" s="216"/>
      <c r="TJZ361" s="216"/>
      <c r="TKA361" s="216"/>
      <c r="TKB361" s="216"/>
      <c r="TKC361" s="216"/>
      <c r="TKD361" s="216"/>
      <c r="TKE361" s="216"/>
      <c r="TKF361" s="216"/>
      <c r="TKG361" s="216"/>
      <c r="TKH361" s="216"/>
      <c r="TKI361" s="216"/>
      <c r="TKJ361" s="216"/>
      <c r="TKK361" s="216"/>
      <c r="TKL361" s="216"/>
      <c r="TKM361" s="216"/>
      <c r="TKN361" s="216"/>
      <c r="TKO361" s="216"/>
      <c r="TKP361" s="216"/>
      <c r="TKQ361" s="216"/>
      <c r="TKR361" s="216"/>
      <c r="TKS361" s="216"/>
      <c r="TKT361" s="216"/>
      <c r="TKU361" s="216"/>
      <c r="TKV361" s="216"/>
      <c r="TKW361" s="216"/>
      <c r="TKX361" s="216"/>
      <c r="TKY361" s="216"/>
      <c r="TKZ361" s="216"/>
      <c r="TLA361" s="216"/>
      <c r="TLB361" s="216"/>
      <c r="TLC361" s="216"/>
      <c r="TLD361" s="216"/>
      <c r="TLE361" s="216"/>
      <c r="TLF361" s="216"/>
      <c r="TLG361" s="216"/>
      <c r="TLH361" s="216"/>
      <c r="TLI361" s="216"/>
      <c r="TLJ361" s="216"/>
      <c r="TLK361" s="216"/>
      <c r="TLL361" s="216"/>
      <c r="TLM361" s="216"/>
      <c r="TLN361" s="216"/>
      <c r="TLO361" s="216"/>
      <c r="TLP361" s="216"/>
      <c r="TLQ361" s="216"/>
      <c r="TLR361" s="216"/>
      <c r="TLS361" s="216"/>
      <c r="TLT361" s="216"/>
      <c r="TLU361" s="216"/>
      <c r="TLV361" s="216"/>
      <c r="TLW361" s="216"/>
      <c r="TLX361" s="216"/>
      <c r="TLY361" s="216"/>
      <c r="TLZ361" s="216"/>
      <c r="TMA361" s="216"/>
      <c r="TMB361" s="216"/>
      <c r="TMC361" s="216"/>
      <c r="TMD361" s="216"/>
      <c r="TME361" s="216"/>
      <c r="TMF361" s="216"/>
      <c r="TMG361" s="216"/>
      <c r="TMH361" s="216"/>
      <c r="TMI361" s="216"/>
      <c r="TMJ361" s="216"/>
      <c r="TMK361" s="216"/>
      <c r="TML361" s="216"/>
      <c r="TMM361" s="216"/>
      <c r="TMN361" s="216"/>
      <c r="TMO361" s="216"/>
      <c r="TMP361" s="216"/>
      <c r="TMQ361" s="216"/>
      <c r="TMR361" s="216"/>
      <c r="TMS361" s="216"/>
      <c r="TMT361" s="216"/>
      <c r="TMU361" s="216"/>
      <c r="TMV361" s="216"/>
      <c r="TMW361" s="216"/>
      <c r="TMX361" s="216"/>
      <c r="TMY361" s="216"/>
      <c r="TMZ361" s="216"/>
      <c r="TNA361" s="216"/>
      <c r="TNB361" s="216"/>
      <c r="TNC361" s="216"/>
      <c r="TND361" s="216"/>
      <c r="TNE361" s="216"/>
      <c r="TNF361" s="216"/>
      <c r="TNG361" s="216"/>
      <c r="TNH361" s="216"/>
      <c r="TNI361" s="216"/>
      <c r="TNJ361" s="216"/>
      <c r="TNK361" s="216"/>
      <c r="TNL361" s="216"/>
      <c r="TNM361" s="216"/>
      <c r="TNN361" s="216"/>
      <c r="TNO361" s="216"/>
      <c r="TNP361" s="216"/>
      <c r="TNQ361" s="216"/>
      <c r="TNR361" s="216"/>
      <c r="TNS361" s="216"/>
      <c r="TNT361" s="216"/>
      <c r="TNU361" s="216"/>
      <c r="TNV361" s="216"/>
      <c r="TNW361" s="216"/>
      <c r="TNX361" s="216"/>
      <c r="TNY361" s="216"/>
      <c r="TNZ361" s="216"/>
      <c r="TOA361" s="216"/>
      <c r="TOB361" s="216"/>
      <c r="TOC361" s="216"/>
      <c r="TOD361" s="216"/>
      <c r="TOE361" s="216"/>
      <c r="TOF361" s="216"/>
      <c r="TOG361" s="216"/>
      <c r="TOH361" s="216"/>
      <c r="TOI361" s="216"/>
      <c r="TOJ361" s="216"/>
      <c r="TOK361" s="216"/>
      <c r="TOL361" s="216"/>
      <c r="TOM361" s="216"/>
      <c r="TON361" s="216"/>
      <c r="TOO361" s="216"/>
      <c r="TOP361" s="216"/>
      <c r="TOQ361" s="216"/>
      <c r="TOR361" s="216"/>
      <c r="TOS361" s="216"/>
      <c r="TOT361" s="216"/>
      <c r="TOU361" s="216"/>
      <c r="TOV361" s="216"/>
      <c r="TOW361" s="216"/>
      <c r="TOX361" s="216"/>
      <c r="TOY361" s="216"/>
      <c r="TOZ361" s="216"/>
      <c r="TPA361" s="216"/>
      <c r="TPB361" s="216"/>
      <c r="TPC361" s="216"/>
      <c r="TPD361" s="216"/>
      <c r="TPE361" s="216"/>
      <c r="TPF361" s="216"/>
      <c r="TPG361" s="216"/>
      <c r="TPH361" s="216"/>
      <c r="TPI361" s="216"/>
      <c r="TPJ361" s="216"/>
      <c r="TPK361" s="216"/>
      <c r="TPL361" s="216"/>
      <c r="TPM361" s="216"/>
      <c r="TPN361" s="216"/>
      <c r="TPO361" s="216"/>
      <c r="TPP361" s="216"/>
      <c r="TPQ361" s="216"/>
      <c r="TPR361" s="216"/>
      <c r="TPS361" s="216"/>
      <c r="TPT361" s="216"/>
      <c r="TPU361" s="216"/>
      <c r="TPV361" s="216"/>
      <c r="TPW361" s="216"/>
      <c r="TPX361" s="216"/>
      <c r="TPY361" s="216"/>
      <c r="TPZ361" s="216"/>
      <c r="TQA361" s="216"/>
      <c r="TQB361" s="216"/>
      <c r="TQC361" s="216"/>
      <c r="TQD361" s="216"/>
      <c r="TQE361" s="216"/>
      <c r="TQF361" s="216"/>
      <c r="TQG361" s="216"/>
      <c r="TQH361" s="216"/>
      <c r="TQI361" s="216"/>
      <c r="TQJ361" s="216"/>
      <c r="TQK361" s="216"/>
      <c r="TQL361" s="216"/>
      <c r="TQM361" s="216"/>
      <c r="TQN361" s="216"/>
      <c r="TQO361" s="216"/>
      <c r="TQP361" s="216"/>
      <c r="TQQ361" s="216"/>
      <c r="TQR361" s="216"/>
      <c r="TQS361" s="216"/>
      <c r="TQT361" s="216"/>
      <c r="TQU361" s="216"/>
      <c r="TQV361" s="216"/>
      <c r="TQW361" s="216"/>
      <c r="TQX361" s="216"/>
      <c r="TQY361" s="216"/>
      <c r="TQZ361" s="216"/>
      <c r="TRA361" s="216"/>
      <c r="TRB361" s="216"/>
      <c r="TRC361" s="216"/>
      <c r="TRD361" s="216"/>
      <c r="TRE361" s="216"/>
      <c r="TRF361" s="216"/>
      <c r="TRG361" s="216"/>
      <c r="TRH361" s="216"/>
      <c r="TRI361" s="216"/>
      <c r="TRJ361" s="216"/>
      <c r="TRK361" s="216"/>
      <c r="TRL361" s="216"/>
      <c r="TRM361" s="216"/>
      <c r="TRN361" s="216"/>
      <c r="TRO361" s="216"/>
      <c r="TRP361" s="216"/>
      <c r="TRQ361" s="216"/>
      <c r="TRR361" s="216"/>
      <c r="TRS361" s="216"/>
      <c r="TRT361" s="216"/>
      <c r="TRU361" s="216"/>
      <c r="TRV361" s="216"/>
      <c r="TRW361" s="216"/>
      <c r="TRX361" s="216"/>
      <c r="TRY361" s="216"/>
      <c r="TRZ361" s="216"/>
      <c r="TSA361" s="216"/>
      <c r="TSB361" s="216"/>
      <c r="TSC361" s="216"/>
      <c r="TSD361" s="216"/>
      <c r="TSE361" s="216"/>
      <c r="TSF361" s="216"/>
      <c r="TSG361" s="216"/>
      <c r="TSH361" s="216"/>
      <c r="TSI361" s="216"/>
      <c r="TSJ361" s="216"/>
      <c r="TSK361" s="216"/>
      <c r="TSL361" s="216"/>
      <c r="TSM361" s="216"/>
      <c r="TSN361" s="216"/>
      <c r="TSO361" s="216"/>
      <c r="TSP361" s="216"/>
      <c r="TSQ361" s="216"/>
      <c r="TSR361" s="216"/>
      <c r="TSS361" s="216"/>
      <c r="TST361" s="216"/>
      <c r="TSU361" s="216"/>
      <c r="TSV361" s="216"/>
      <c r="TSW361" s="216"/>
      <c r="TSX361" s="216"/>
      <c r="TSY361" s="216"/>
      <c r="TSZ361" s="216"/>
      <c r="TTA361" s="216"/>
      <c r="TTB361" s="216"/>
      <c r="TTC361" s="216"/>
      <c r="TTD361" s="216"/>
      <c r="TTE361" s="216"/>
      <c r="TTF361" s="216"/>
      <c r="TTG361" s="216"/>
      <c r="TTH361" s="216"/>
      <c r="TTI361" s="216"/>
      <c r="TTJ361" s="216"/>
      <c r="TTK361" s="216"/>
      <c r="TTL361" s="216"/>
      <c r="TTM361" s="216"/>
      <c r="TTN361" s="216"/>
      <c r="TTO361" s="216"/>
      <c r="TTP361" s="216"/>
      <c r="TTQ361" s="216"/>
      <c r="TTR361" s="216"/>
      <c r="TTS361" s="216"/>
      <c r="TTT361" s="216"/>
      <c r="TTU361" s="216"/>
      <c r="TTV361" s="216"/>
      <c r="TTW361" s="216"/>
      <c r="TTX361" s="216"/>
      <c r="TTY361" s="216"/>
      <c r="TTZ361" s="216"/>
      <c r="TUA361" s="216"/>
      <c r="TUB361" s="216"/>
      <c r="TUC361" s="216"/>
      <c r="TUD361" s="216"/>
      <c r="TUE361" s="216"/>
      <c r="TUF361" s="216"/>
      <c r="TUG361" s="216"/>
      <c r="TUH361" s="216"/>
      <c r="TUI361" s="216"/>
      <c r="TUJ361" s="216"/>
      <c r="TUK361" s="216"/>
      <c r="TUL361" s="216"/>
      <c r="TUM361" s="216"/>
      <c r="TUN361" s="216"/>
      <c r="TUO361" s="216"/>
      <c r="TUP361" s="216"/>
      <c r="TUQ361" s="216"/>
      <c r="TUR361" s="216"/>
      <c r="TUS361" s="216"/>
      <c r="TUT361" s="216"/>
      <c r="TUU361" s="216"/>
      <c r="TUV361" s="216"/>
      <c r="TUW361" s="216"/>
      <c r="TUX361" s="216"/>
      <c r="TUY361" s="216"/>
      <c r="TUZ361" s="216"/>
      <c r="TVA361" s="216"/>
      <c r="TVB361" s="216"/>
      <c r="TVC361" s="216"/>
      <c r="TVD361" s="216"/>
      <c r="TVE361" s="216"/>
      <c r="TVF361" s="216"/>
      <c r="TVG361" s="216"/>
      <c r="TVH361" s="216"/>
      <c r="TVI361" s="216"/>
      <c r="TVJ361" s="216"/>
      <c r="TVK361" s="216"/>
      <c r="TVL361" s="216"/>
      <c r="TVM361" s="216"/>
      <c r="TVN361" s="216"/>
      <c r="TVO361" s="216"/>
      <c r="TVP361" s="216"/>
      <c r="TVQ361" s="216"/>
      <c r="TVR361" s="216"/>
      <c r="TVS361" s="216"/>
      <c r="TVT361" s="216"/>
      <c r="TVU361" s="216"/>
      <c r="TVV361" s="216"/>
      <c r="TVW361" s="216"/>
      <c r="TVX361" s="216"/>
      <c r="TVY361" s="216"/>
      <c r="TVZ361" s="216"/>
      <c r="TWA361" s="216"/>
      <c r="TWB361" s="216"/>
      <c r="TWC361" s="216"/>
      <c r="TWD361" s="216"/>
      <c r="TWE361" s="216"/>
      <c r="TWF361" s="216"/>
      <c r="TWG361" s="216"/>
      <c r="TWH361" s="216"/>
      <c r="TWI361" s="216"/>
      <c r="TWJ361" s="216"/>
      <c r="TWK361" s="216"/>
      <c r="TWL361" s="216"/>
      <c r="TWM361" s="216"/>
      <c r="TWN361" s="216"/>
      <c r="TWO361" s="216"/>
      <c r="TWP361" s="216"/>
      <c r="TWQ361" s="216"/>
      <c r="TWR361" s="216"/>
      <c r="TWS361" s="216"/>
      <c r="TWT361" s="216"/>
      <c r="TWU361" s="216"/>
      <c r="TWV361" s="216"/>
      <c r="TWW361" s="216"/>
      <c r="TWX361" s="216"/>
      <c r="TWY361" s="216"/>
      <c r="TWZ361" s="216"/>
      <c r="TXA361" s="216"/>
      <c r="TXB361" s="216"/>
      <c r="TXC361" s="216"/>
      <c r="TXD361" s="216"/>
      <c r="TXE361" s="216"/>
      <c r="TXF361" s="216"/>
      <c r="TXG361" s="216"/>
      <c r="TXH361" s="216"/>
      <c r="TXI361" s="216"/>
      <c r="TXJ361" s="216"/>
      <c r="TXK361" s="216"/>
      <c r="TXL361" s="216"/>
      <c r="TXM361" s="216"/>
      <c r="TXN361" s="216"/>
      <c r="TXO361" s="216"/>
      <c r="TXP361" s="216"/>
      <c r="TXQ361" s="216"/>
      <c r="TXR361" s="216"/>
      <c r="TXS361" s="216"/>
      <c r="TXT361" s="216"/>
      <c r="TXU361" s="216"/>
      <c r="TXV361" s="216"/>
      <c r="TXW361" s="216"/>
      <c r="TXX361" s="216"/>
      <c r="TXY361" s="216"/>
      <c r="TXZ361" s="216"/>
      <c r="TYA361" s="216"/>
      <c r="TYB361" s="216"/>
      <c r="TYC361" s="216"/>
      <c r="TYD361" s="216"/>
      <c r="TYE361" s="216"/>
      <c r="TYF361" s="216"/>
      <c r="TYG361" s="216"/>
      <c r="TYH361" s="216"/>
      <c r="TYI361" s="216"/>
      <c r="TYJ361" s="216"/>
      <c r="TYK361" s="216"/>
      <c r="TYL361" s="216"/>
      <c r="TYM361" s="216"/>
      <c r="TYN361" s="216"/>
      <c r="TYO361" s="216"/>
      <c r="TYP361" s="216"/>
      <c r="TYQ361" s="216"/>
      <c r="TYR361" s="216"/>
      <c r="TYS361" s="216"/>
      <c r="TYT361" s="216"/>
      <c r="TYU361" s="216"/>
      <c r="TYV361" s="216"/>
      <c r="TYW361" s="216"/>
      <c r="TYX361" s="216"/>
      <c r="TYY361" s="216"/>
      <c r="TYZ361" s="216"/>
      <c r="TZA361" s="216"/>
      <c r="TZB361" s="216"/>
      <c r="TZC361" s="216"/>
      <c r="TZD361" s="216"/>
      <c r="TZE361" s="216"/>
      <c r="TZF361" s="216"/>
      <c r="TZG361" s="216"/>
      <c r="TZH361" s="216"/>
      <c r="TZI361" s="216"/>
      <c r="TZJ361" s="216"/>
      <c r="TZK361" s="216"/>
      <c r="TZL361" s="216"/>
      <c r="TZM361" s="216"/>
      <c r="TZN361" s="216"/>
      <c r="TZO361" s="216"/>
      <c r="TZP361" s="216"/>
      <c r="TZQ361" s="216"/>
      <c r="TZR361" s="216"/>
      <c r="TZS361" s="216"/>
      <c r="TZT361" s="216"/>
      <c r="TZU361" s="216"/>
      <c r="TZV361" s="216"/>
      <c r="TZW361" s="216"/>
      <c r="TZX361" s="216"/>
      <c r="TZY361" s="216"/>
      <c r="TZZ361" s="216"/>
      <c r="UAA361" s="216"/>
      <c r="UAB361" s="216"/>
      <c r="UAC361" s="216"/>
      <c r="UAD361" s="216"/>
      <c r="UAE361" s="216"/>
      <c r="UAF361" s="216"/>
      <c r="UAG361" s="216"/>
      <c r="UAH361" s="216"/>
      <c r="UAI361" s="216"/>
      <c r="UAJ361" s="216"/>
      <c r="UAK361" s="216"/>
      <c r="UAL361" s="216"/>
      <c r="UAM361" s="216"/>
      <c r="UAN361" s="216"/>
      <c r="UAO361" s="216"/>
      <c r="UAP361" s="216"/>
      <c r="UAQ361" s="216"/>
      <c r="UAR361" s="216"/>
      <c r="UAS361" s="216"/>
      <c r="UAT361" s="216"/>
      <c r="UAU361" s="216"/>
      <c r="UAV361" s="216"/>
      <c r="UAW361" s="216"/>
      <c r="UAX361" s="216"/>
      <c r="UAY361" s="216"/>
      <c r="UAZ361" s="216"/>
      <c r="UBA361" s="216"/>
      <c r="UBB361" s="216"/>
      <c r="UBC361" s="216"/>
      <c r="UBD361" s="216"/>
      <c r="UBE361" s="216"/>
      <c r="UBF361" s="216"/>
      <c r="UBG361" s="216"/>
      <c r="UBH361" s="216"/>
      <c r="UBI361" s="216"/>
      <c r="UBJ361" s="216"/>
      <c r="UBK361" s="216"/>
      <c r="UBL361" s="216"/>
      <c r="UBM361" s="216"/>
      <c r="UBN361" s="216"/>
      <c r="UBO361" s="216"/>
      <c r="UBP361" s="216"/>
      <c r="UBQ361" s="216"/>
      <c r="UBR361" s="216"/>
      <c r="UBS361" s="216"/>
      <c r="UBT361" s="216"/>
      <c r="UBU361" s="216"/>
      <c r="UBV361" s="216"/>
      <c r="UBW361" s="216"/>
      <c r="UBX361" s="216"/>
      <c r="UBY361" s="216"/>
      <c r="UBZ361" s="216"/>
      <c r="UCA361" s="216"/>
      <c r="UCB361" s="216"/>
      <c r="UCC361" s="216"/>
      <c r="UCD361" s="216"/>
      <c r="UCE361" s="216"/>
      <c r="UCF361" s="216"/>
      <c r="UCG361" s="216"/>
      <c r="UCH361" s="216"/>
      <c r="UCI361" s="216"/>
      <c r="UCJ361" s="216"/>
      <c r="UCK361" s="216"/>
      <c r="UCL361" s="216"/>
      <c r="UCM361" s="216"/>
      <c r="UCN361" s="216"/>
      <c r="UCO361" s="216"/>
      <c r="UCP361" s="216"/>
      <c r="UCQ361" s="216"/>
      <c r="UCR361" s="216"/>
      <c r="UCS361" s="216"/>
      <c r="UCT361" s="216"/>
      <c r="UCU361" s="216"/>
      <c r="UCV361" s="216"/>
      <c r="UCW361" s="216"/>
      <c r="UCX361" s="216"/>
      <c r="UCY361" s="216"/>
      <c r="UCZ361" s="216"/>
      <c r="UDA361" s="216"/>
      <c r="UDB361" s="216"/>
      <c r="UDC361" s="216"/>
      <c r="UDD361" s="216"/>
      <c r="UDE361" s="216"/>
      <c r="UDF361" s="216"/>
      <c r="UDG361" s="216"/>
      <c r="UDH361" s="216"/>
      <c r="UDI361" s="216"/>
      <c r="UDJ361" s="216"/>
      <c r="UDK361" s="216"/>
      <c r="UDL361" s="216"/>
      <c r="UDM361" s="216"/>
      <c r="UDN361" s="216"/>
      <c r="UDO361" s="216"/>
      <c r="UDP361" s="216"/>
      <c r="UDQ361" s="216"/>
      <c r="UDR361" s="216"/>
      <c r="UDS361" s="216"/>
      <c r="UDT361" s="216"/>
      <c r="UDU361" s="216"/>
      <c r="UDV361" s="216"/>
      <c r="UDW361" s="216"/>
      <c r="UDX361" s="216"/>
      <c r="UDY361" s="216"/>
      <c r="UDZ361" s="216"/>
      <c r="UEA361" s="216"/>
      <c r="UEB361" s="216"/>
      <c r="UEC361" s="216"/>
      <c r="UED361" s="216"/>
      <c r="UEE361" s="216"/>
      <c r="UEF361" s="216"/>
      <c r="UEG361" s="216"/>
      <c r="UEH361" s="216"/>
      <c r="UEI361" s="216"/>
      <c r="UEJ361" s="216"/>
      <c r="UEK361" s="216"/>
      <c r="UEL361" s="216"/>
      <c r="UEM361" s="216"/>
      <c r="UEN361" s="216"/>
      <c r="UEO361" s="216"/>
      <c r="UEP361" s="216"/>
      <c r="UEQ361" s="216"/>
      <c r="UER361" s="216"/>
      <c r="UES361" s="216"/>
      <c r="UET361" s="216"/>
      <c r="UEU361" s="216"/>
      <c r="UEV361" s="216"/>
      <c r="UEW361" s="216"/>
      <c r="UEX361" s="216"/>
      <c r="UEY361" s="216"/>
      <c r="UEZ361" s="216"/>
      <c r="UFA361" s="216"/>
      <c r="UFB361" s="216"/>
      <c r="UFC361" s="216"/>
      <c r="UFD361" s="216"/>
      <c r="UFE361" s="216"/>
      <c r="UFF361" s="216"/>
      <c r="UFG361" s="216"/>
      <c r="UFH361" s="216"/>
      <c r="UFI361" s="216"/>
      <c r="UFJ361" s="216"/>
      <c r="UFK361" s="216"/>
      <c r="UFL361" s="216"/>
      <c r="UFM361" s="216"/>
      <c r="UFN361" s="216"/>
      <c r="UFO361" s="216"/>
      <c r="UFP361" s="216"/>
      <c r="UFQ361" s="216"/>
      <c r="UFR361" s="216"/>
      <c r="UFS361" s="216"/>
      <c r="UFT361" s="216"/>
      <c r="UFU361" s="216"/>
      <c r="UFV361" s="216"/>
      <c r="UFW361" s="216"/>
      <c r="UFX361" s="216"/>
      <c r="UFY361" s="216"/>
      <c r="UFZ361" s="216"/>
      <c r="UGA361" s="216"/>
      <c r="UGB361" s="216"/>
      <c r="UGC361" s="216"/>
      <c r="UGD361" s="216"/>
      <c r="UGE361" s="216"/>
      <c r="UGF361" s="216"/>
      <c r="UGG361" s="216"/>
      <c r="UGH361" s="216"/>
      <c r="UGI361" s="216"/>
      <c r="UGJ361" s="216"/>
      <c r="UGK361" s="216"/>
      <c r="UGL361" s="216"/>
      <c r="UGM361" s="216"/>
      <c r="UGN361" s="216"/>
      <c r="UGO361" s="216"/>
      <c r="UGP361" s="216"/>
      <c r="UGQ361" s="216"/>
      <c r="UGR361" s="216"/>
      <c r="UGS361" s="216"/>
      <c r="UGT361" s="216"/>
      <c r="UGU361" s="216"/>
      <c r="UGV361" s="216"/>
      <c r="UGW361" s="216"/>
      <c r="UGX361" s="216"/>
      <c r="UGY361" s="216"/>
      <c r="UGZ361" s="216"/>
      <c r="UHA361" s="216"/>
      <c r="UHB361" s="216"/>
      <c r="UHC361" s="216"/>
      <c r="UHD361" s="216"/>
      <c r="UHE361" s="216"/>
      <c r="UHF361" s="216"/>
      <c r="UHG361" s="216"/>
      <c r="UHH361" s="216"/>
      <c r="UHI361" s="216"/>
      <c r="UHJ361" s="216"/>
      <c r="UHK361" s="216"/>
      <c r="UHL361" s="216"/>
      <c r="UHM361" s="216"/>
      <c r="UHN361" s="216"/>
      <c r="UHO361" s="216"/>
      <c r="UHP361" s="216"/>
      <c r="UHQ361" s="216"/>
      <c r="UHR361" s="216"/>
      <c r="UHS361" s="216"/>
      <c r="UHT361" s="216"/>
      <c r="UHU361" s="216"/>
      <c r="UHV361" s="216"/>
      <c r="UHW361" s="216"/>
      <c r="UHX361" s="216"/>
      <c r="UHY361" s="216"/>
      <c r="UHZ361" s="216"/>
      <c r="UIA361" s="216"/>
      <c r="UIB361" s="216"/>
      <c r="UIC361" s="216"/>
      <c r="UID361" s="216"/>
      <c r="UIE361" s="216"/>
      <c r="UIF361" s="216"/>
      <c r="UIG361" s="216"/>
      <c r="UIH361" s="216"/>
      <c r="UII361" s="216"/>
      <c r="UIJ361" s="216"/>
      <c r="UIK361" s="216"/>
      <c r="UIL361" s="216"/>
      <c r="UIM361" s="216"/>
      <c r="UIN361" s="216"/>
      <c r="UIO361" s="216"/>
      <c r="UIP361" s="216"/>
      <c r="UIQ361" s="216"/>
      <c r="UIR361" s="216"/>
      <c r="UIS361" s="216"/>
      <c r="UIT361" s="216"/>
      <c r="UIU361" s="216"/>
      <c r="UIV361" s="216"/>
      <c r="UIW361" s="216"/>
      <c r="UIX361" s="216"/>
      <c r="UIY361" s="216"/>
      <c r="UIZ361" s="216"/>
      <c r="UJA361" s="216"/>
      <c r="UJB361" s="216"/>
      <c r="UJC361" s="216"/>
      <c r="UJD361" s="216"/>
      <c r="UJE361" s="216"/>
      <c r="UJF361" s="216"/>
      <c r="UJG361" s="216"/>
      <c r="UJH361" s="216"/>
      <c r="UJI361" s="216"/>
      <c r="UJJ361" s="216"/>
      <c r="UJK361" s="216"/>
      <c r="UJL361" s="216"/>
      <c r="UJM361" s="216"/>
      <c r="UJN361" s="216"/>
      <c r="UJO361" s="216"/>
      <c r="UJP361" s="216"/>
      <c r="UJQ361" s="216"/>
      <c r="UJR361" s="216"/>
      <c r="UJS361" s="216"/>
      <c r="UJT361" s="216"/>
      <c r="UJU361" s="216"/>
      <c r="UJV361" s="216"/>
      <c r="UJW361" s="216"/>
      <c r="UJX361" s="216"/>
      <c r="UJY361" s="216"/>
      <c r="UJZ361" s="216"/>
      <c r="UKA361" s="216"/>
      <c r="UKB361" s="216"/>
      <c r="UKC361" s="216"/>
      <c r="UKD361" s="216"/>
      <c r="UKE361" s="216"/>
      <c r="UKF361" s="216"/>
      <c r="UKG361" s="216"/>
      <c r="UKH361" s="216"/>
      <c r="UKI361" s="216"/>
      <c r="UKJ361" s="216"/>
      <c r="UKK361" s="216"/>
      <c r="UKL361" s="216"/>
      <c r="UKM361" s="216"/>
      <c r="UKN361" s="216"/>
      <c r="UKO361" s="216"/>
      <c r="UKP361" s="216"/>
      <c r="UKQ361" s="216"/>
      <c r="UKR361" s="216"/>
      <c r="UKS361" s="216"/>
      <c r="UKT361" s="216"/>
      <c r="UKU361" s="216"/>
      <c r="UKV361" s="216"/>
      <c r="UKW361" s="216"/>
      <c r="UKX361" s="216"/>
      <c r="UKY361" s="216"/>
      <c r="UKZ361" s="216"/>
      <c r="ULA361" s="216"/>
      <c r="ULB361" s="216"/>
      <c r="ULC361" s="216"/>
      <c r="ULD361" s="216"/>
      <c r="ULE361" s="216"/>
      <c r="ULF361" s="216"/>
      <c r="ULG361" s="216"/>
      <c r="ULH361" s="216"/>
      <c r="ULI361" s="216"/>
      <c r="ULJ361" s="216"/>
      <c r="ULK361" s="216"/>
      <c r="ULL361" s="216"/>
      <c r="ULM361" s="216"/>
      <c r="ULN361" s="216"/>
      <c r="ULO361" s="216"/>
      <c r="ULP361" s="216"/>
      <c r="ULQ361" s="216"/>
      <c r="ULR361" s="216"/>
      <c r="ULS361" s="216"/>
      <c r="ULT361" s="216"/>
      <c r="ULU361" s="216"/>
      <c r="ULV361" s="216"/>
      <c r="ULW361" s="216"/>
      <c r="ULX361" s="216"/>
      <c r="ULY361" s="216"/>
      <c r="ULZ361" s="216"/>
      <c r="UMA361" s="216"/>
      <c r="UMB361" s="216"/>
      <c r="UMC361" s="216"/>
      <c r="UMD361" s="216"/>
      <c r="UME361" s="216"/>
      <c r="UMF361" s="216"/>
      <c r="UMG361" s="216"/>
      <c r="UMH361" s="216"/>
      <c r="UMI361" s="216"/>
      <c r="UMJ361" s="216"/>
      <c r="UMK361" s="216"/>
      <c r="UML361" s="216"/>
      <c r="UMM361" s="216"/>
      <c r="UMN361" s="216"/>
      <c r="UMO361" s="216"/>
      <c r="UMP361" s="216"/>
      <c r="UMQ361" s="216"/>
      <c r="UMR361" s="216"/>
      <c r="UMS361" s="216"/>
      <c r="UMT361" s="216"/>
      <c r="UMU361" s="216"/>
      <c r="UMV361" s="216"/>
      <c r="UMW361" s="216"/>
      <c r="UMX361" s="216"/>
      <c r="UMY361" s="216"/>
      <c r="UMZ361" s="216"/>
      <c r="UNA361" s="216"/>
      <c r="UNB361" s="216"/>
      <c r="UNC361" s="216"/>
      <c r="UND361" s="216"/>
      <c r="UNE361" s="216"/>
      <c r="UNF361" s="216"/>
      <c r="UNG361" s="216"/>
      <c r="UNH361" s="216"/>
      <c r="UNI361" s="216"/>
      <c r="UNJ361" s="216"/>
      <c r="UNK361" s="216"/>
      <c r="UNL361" s="216"/>
      <c r="UNM361" s="216"/>
      <c r="UNN361" s="216"/>
      <c r="UNO361" s="216"/>
      <c r="UNP361" s="216"/>
      <c r="UNQ361" s="216"/>
      <c r="UNR361" s="216"/>
      <c r="UNS361" s="216"/>
      <c r="UNT361" s="216"/>
      <c r="UNU361" s="216"/>
      <c r="UNV361" s="216"/>
      <c r="UNW361" s="216"/>
      <c r="UNX361" s="216"/>
      <c r="UNY361" s="216"/>
      <c r="UNZ361" s="216"/>
      <c r="UOA361" s="216"/>
      <c r="UOB361" s="216"/>
      <c r="UOC361" s="216"/>
      <c r="UOD361" s="216"/>
      <c r="UOE361" s="216"/>
      <c r="UOF361" s="216"/>
      <c r="UOG361" s="216"/>
      <c r="UOH361" s="216"/>
      <c r="UOI361" s="216"/>
      <c r="UOJ361" s="216"/>
      <c r="UOK361" s="216"/>
      <c r="UOL361" s="216"/>
      <c r="UOM361" s="216"/>
      <c r="UON361" s="216"/>
      <c r="UOO361" s="216"/>
      <c r="UOP361" s="216"/>
      <c r="UOQ361" s="216"/>
      <c r="UOR361" s="216"/>
      <c r="UOS361" s="216"/>
      <c r="UOT361" s="216"/>
      <c r="UOU361" s="216"/>
      <c r="UOV361" s="216"/>
      <c r="UOW361" s="216"/>
      <c r="UOX361" s="216"/>
      <c r="UOY361" s="216"/>
      <c r="UOZ361" s="216"/>
      <c r="UPA361" s="216"/>
      <c r="UPB361" s="216"/>
      <c r="UPC361" s="216"/>
      <c r="UPD361" s="216"/>
      <c r="UPE361" s="216"/>
      <c r="UPF361" s="216"/>
      <c r="UPG361" s="216"/>
      <c r="UPH361" s="216"/>
      <c r="UPI361" s="216"/>
      <c r="UPJ361" s="216"/>
      <c r="UPK361" s="216"/>
      <c r="UPL361" s="216"/>
      <c r="UPM361" s="216"/>
      <c r="UPN361" s="216"/>
      <c r="UPO361" s="216"/>
      <c r="UPP361" s="216"/>
      <c r="UPQ361" s="216"/>
      <c r="UPR361" s="216"/>
      <c r="UPS361" s="216"/>
      <c r="UPT361" s="216"/>
      <c r="UPU361" s="216"/>
      <c r="UPV361" s="216"/>
      <c r="UPW361" s="216"/>
      <c r="UPX361" s="216"/>
      <c r="UPY361" s="216"/>
      <c r="UPZ361" s="216"/>
      <c r="UQA361" s="216"/>
      <c r="UQB361" s="216"/>
      <c r="UQC361" s="216"/>
      <c r="UQD361" s="216"/>
      <c r="UQE361" s="216"/>
      <c r="UQF361" s="216"/>
      <c r="UQG361" s="216"/>
      <c r="UQH361" s="216"/>
      <c r="UQI361" s="216"/>
      <c r="UQJ361" s="216"/>
      <c r="UQK361" s="216"/>
      <c r="UQL361" s="216"/>
      <c r="UQM361" s="216"/>
      <c r="UQN361" s="216"/>
      <c r="UQO361" s="216"/>
      <c r="UQP361" s="216"/>
      <c r="UQQ361" s="216"/>
      <c r="UQR361" s="216"/>
      <c r="UQS361" s="216"/>
      <c r="UQT361" s="216"/>
      <c r="UQU361" s="216"/>
      <c r="UQV361" s="216"/>
      <c r="UQW361" s="216"/>
      <c r="UQX361" s="216"/>
      <c r="UQY361" s="216"/>
      <c r="UQZ361" s="216"/>
      <c r="URA361" s="216"/>
      <c r="URB361" s="216"/>
      <c r="URC361" s="216"/>
      <c r="URD361" s="216"/>
      <c r="URE361" s="216"/>
      <c r="URF361" s="216"/>
      <c r="URG361" s="216"/>
      <c r="URH361" s="216"/>
      <c r="URI361" s="216"/>
      <c r="URJ361" s="216"/>
      <c r="URK361" s="216"/>
      <c r="URL361" s="216"/>
      <c r="URM361" s="216"/>
      <c r="URN361" s="216"/>
      <c r="URO361" s="216"/>
      <c r="URP361" s="216"/>
      <c r="URQ361" s="216"/>
      <c r="URR361" s="216"/>
      <c r="URS361" s="216"/>
      <c r="URT361" s="216"/>
      <c r="URU361" s="216"/>
      <c r="URV361" s="216"/>
      <c r="URW361" s="216"/>
      <c r="URX361" s="216"/>
      <c r="URY361" s="216"/>
      <c r="URZ361" s="216"/>
      <c r="USA361" s="216"/>
      <c r="USB361" s="216"/>
      <c r="USC361" s="216"/>
      <c r="USD361" s="216"/>
      <c r="USE361" s="216"/>
      <c r="USF361" s="216"/>
      <c r="USG361" s="216"/>
      <c r="USH361" s="216"/>
      <c r="USI361" s="216"/>
      <c r="USJ361" s="216"/>
      <c r="USK361" s="216"/>
      <c r="USL361" s="216"/>
      <c r="USM361" s="216"/>
      <c r="USN361" s="216"/>
      <c r="USO361" s="216"/>
      <c r="USP361" s="216"/>
      <c r="USQ361" s="216"/>
      <c r="USR361" s="216"/>
      <c r="USS361" s="216"/>
      <c r="UST361" s="216"/>
      <c r="USU361" s="216"/>
      <c r="USV361" s="216"/>
      <c r="USW361" s="216"/>
      <c r="USX361" s="216"/>
      <c r="USY361" s="216"/>
      <c r="USZ361" s="216"/>
      <c r="UTA361" s="216"/>
      <c r="UTB361" s="216"/>
      <c r="UTC361" s="216"/>
      <c r="UTD361" s="216"/>
      <c r="UTE361" s="216"/>
      <c r="UTF361" s="216"/>
      <c r="UTG361" s="216"/>
      <c r="UTH361" s="216"/>
      <c r="UTI361" s="216"/>
      <c r="UTJ361" s="216"/>
      <c r="UTK361" s="216"/>
      <c r="UTL361" s="216"/>
      <c r="UTM361" s="216"/>
      <c r="UTN361" s="216"/>
      <c r="UTO361" s="216"/>
      <c r="UTP361" s="216"/>
      <c r="UTQ361" s="216"/>
      <c r="UTR361" s="216"/>
      <c r="UTS361" s="216"/>
      <c r="UTT361" s="216"/>
      <c r="UTU361" s="216"/>
      <c r="UTV361" s="216"/>
      <c r="UTW361" s="216"/>
      <c r="UTX361" s="216"/>
      <c r="UTY361" s="216"/>
      <c r="UTZ361" s="216"/>
      <c r="UUA361" s="216"/>
      <c r="UUB361" s="216"/>
      <c r="UUC361" s="216"/>
      <c r="UUD361" s="216"/>
      <c r="UUE361" s="216"/>
      <c r="UUF361" s="216"/>
      <c r="UUG361" s="216"/>
      <c r="UUH361" s="216"/>
      <c r="UUI361" s="216"/>
      <c r="UUJ361" s="216"/>
      <c r="UUK361" s="216"/>
      <c r="UUL361" s="216"/>
      <c r="UUM361" s="216"/>
      <c r="UUN361" s="216"/>
      <c r="UUO361" s="216"/>
      <c r="UUP361" s="216"/>
      <c r="UUQ361" s="216"/>
      <c r="UUR361" s="216"/>
      <c r="UUS361" s="216"/>
      <c r="UUT361" s="216"/>
      <c r="UUU361" s="216"/>
      <c r="UUV361" s="216"/>
      <c r="UUW361" s="216"/>
      <c r="UUX361" s="216"/>
      <c r="UUY361" s="216"/>
      <c r="UUZ361" s="216"/>
      <c r="UVA361" s="216"/>
      <c r="UVB361" s="216"/>
      <c r="UVC361" s="216"/>
      <c r="UVD361" s="216"/>
      <c r="UVE361" s="216"/>
      <c r="UVF361" s="216"/>
      <c r="UVG361" s="216"/>
      <c r="UVH361" s="216"/>
      <c r="UVI361" s="216"/>
      <c r="UVJ361" s="216"/>
      <c r="UVK361" s="216"/>
      <c r="UVL361" s="216"/>
      <c r="UVM361" s="216"/>
      <c r="UVN361" s="216"/>
      <c r="UVO361" s="216"/>
      <c r="UVP361" s="216"/>
      <c r="UVQ361" s="216"/>
      <c r="UVR361" s="216"/>
      <c r="UVS361" s="216"/>
      <c r="UVT361" s="216"/>
      <c r="UVU361" s="216"/>
      <c r="UVV361" s="216"/>
      <c r="UVW361" s="216"/>
      <c r="UVX361" s="216"/>
      <c r="UVY361" s="216"/>
      <c r="UVZ361" s="216"/>
      <c r="UWA361" s="216"/>
      <c r="UWB361" s="216"/>
      <c r="UWC361" s="216"/>
      <c r="UWD361" s="216"/>
      <c r="UWE361" s="216"/>
      <c r="UWF361" s="216"/>
      <c r="UWG361" s="216"/>
      <c r="UWH361" s="216"/>
      <c r="UWI361" s="216"/>
      <c r="UWJ361" s="216"/>
      <c r="UWK361" s="216"/>
      <c r="UWL361" s="216"/>
      <c r="UWM361" s="216"/>
      <c r="UWN361" s="216"/>
      <c r="UWO361" s="216"/>
      <c r="UWP361" s="216"/>
      <c r="UWQ361" s="216"/>
      <c r="UWR361" s="216"/>
      <c r="UWS361" s="216"/>
      <c r="UWT361" s="216"/>
      <c r="UWU361" s="216"/>
      <c r="UWV361" s="216"/>
      <c r="UWW361" s="216"/>
      <c r="UWX361" s="216"/>
      <c r="UWY361" s="216"/>
      <c r="UWZ361" s="216"/>
      <c r="UXA361" s="216"/>
      <c r="UXB361" s="216"/>
      <c r="UXC361" s="216"/>
      <c r="UXD361" s="216"/>
      <c r="UXE361" s="216"/>
      <c r="UXF361" s="216"/>
      <c r="UXG361" s="216"/>
      <c r="UXH361" s="216"/>
      <c r="UXI361" s="216"/>
      <c r="UXJ361" s="216"/>
      <c r="UXK361" s="216"/>
      <c r="UXL361" s="216"/>
      <c r="UXM361" s="216"/>
      <c r="UXN361" s="216"/>
      <c r="UXO361" s="216"/>
      <c r="UXP361" s="216"/>
      <c r="UXQ361" s="216"/>
      <c r="UXR361" s="216"/>
      <c r="UXS361" s="216"/>
      <c r="UXT361" s="216"/>
      <c r="UXU361" s="216"/>
      <c r="UXV361" s="216"/>
      <c r="UXW361" s="216"/>
      <c r="UXX361" s="216"/>
      <c r="UXY361" s="216"/>
      <c r="UXZ361" s="216"/>
      <c r="UYA361" s="216"/>
      <c r="UYB361" s="216"/>
      <c r="UYC361" s="216"/>
      <c r="UYD361" s="216"/>
      <c r="UYE361" s="216"/>
      <c r="UYF361" s="216"/>
      <c r="UYG361" s="216"/>
      <c r="UYH361" s="216"/>
      <c r="UYI361" s="216"/>
      <c r="UYJ361" s="216"/>
      <c r="UYK361" s="216"/>
      <c r="UYL361" s="216"/>
      <c r="UYM361" s="216"/>
      <c r="UYN361" s="216"/>
      <c r="UYO361" s="216"/>
      <c r="UYP361" s="216"/>
      <c r="UYQ361" s="216"/>
      <c r="UYR361" s="216"/>
      <c r="UYS361" s="216"/>
      <c r="UYT361" s="216"/>
      <c r="UYU361" s="216"/>
      <c r="UYV361" s="216"/>
      <c r="UYW361" s="216"/>
      <c r="UYX361" s="216"/>
      <c r="UYY361" s="216"/>
      <c r="UYZ361" s="216"/>
      <c r="UZA361" s="216"/>
      <c r="UZB361" s="216"/>
      <c r="UZC361" s="216"/>
      <c r="UZD361" s="216"/>
      <c r="UZE361" s="216"/>
      <c r="UZF361" s="216"/>
      <c r="UZG361" s="216"/>
      <c r="UZH361" s="216"/>
      <c r="UZI361" s="216"/>
      <c r="UZJ361" s="216"/>
      <c r="UZK361" s="216"/>
      <c r="UZL361" s="216"/>
      <c r="UZM361" s="216"/>
      <c r="UZN361" s="216"/>
      <c r="UZO361" s="216"/>
      <c r="UZP361" s="216"/>
      <c r="UZQ361" s="216"/>
      <c r="UZR361" s="216"/>
      <c r="UZS361" s="216"/>
      <c r="UZT361" s="216"/>
      <c r="UZU361" s="216"/>
      <c r="UZV361" s="216"/>
      <c r="UZW361" s="216"/>
      <c r="UZX361" s="216"/>
      <c r="UZY361" s="216"/>
      <c r="UZZ361" s="216"/>
      <c r="VAA361" s="216"/>
      <c r="VAB361" s="216"/>
      <c r="VAC361" s="216"/>
      <c r="VAD361" s="216"/>
      <c r="VAE361" s="216"/>
      <c r="VAF361" s="216"/>
      <c r="VAG361" s="216"/>
      <c r="VAH361" s="216"/>
      <c r="VAI361" s="216"/>
      <c r="VAJ361" s="216"/>
      <c r="VAK361" s="216"/>
      <c r="VAL361" s="216"/>
      <c r="VAM361" s="216"/>
      <c r="VAN361" s="216"/>
      <c r="VAO361" s="216"/>
      <c r="VAP361" s="216"/>
      <c r="VAQ361" s="216"/>
      <c r="VAR361" s="216"/>
      <c r="VAS361" s="216"/>
      <c r="VAT361" s="216"/>
      <c r="VAU361" s="216"/>
      <c r="VAV361" s="216"/>
      <c r="VAW361" s="216"/>
      <c r="VAX361" s="216"/>
      <c r="VAY361" s="216"/>
      <c r="VAZ361" s="216"/>
      <c r="VBA361" s="216"/>
      <c r="VBB361" s="216"/>
      <c r="VBC361" s="216"/>
      <c r="VBD361" s="216"/>
      <c r="VBE361" s="216"/>
      <c r="VBF361" s="216"/>
      <c r="VBG361" s="216"/>
      <c r="VBH361" s="216"/>
      <c r="VBI361" s="216"/>
      <c r="VBJ361" s="216"/>
      <c r="VBK361" s="216"/>
      <c r="VBL361" s="216"/>
      <c r="VBM361" s="216"/>
      <c r="VBN361" s="216"/>
      <c r="VBO361" s="216"/>
      <c r="VBP361" s="216"/>
      <c r="VBQ361" s="216"/>
      <c r="VBR361" s="216"/>
      <c r="VBS361" s="216"/>
      <c r="VBT361" s="216"/>
      <c r="VBU361" s="216"/>
      <c r="VBV361" s="216"/>
      <c r="VBW361" s="216"/>
      <c r="VBX361" s="216"/>
      <c r="VBY361" s="216"/>
      <c r="VBZ361" s="216"/>
      <c r="VCA361" s="216"/>
      <c r="VCB361" s="216"/>
      <c r="VCC361" s="216"/>
      <c r="VCD361" s="216"/>
      <c r="VCE361" s="216"/>
      <c r="VCF361" s="216"/>
      <c r="VCG361" s="216"/>
      <c r="VCH361" s="216"/>
      <c r="VCI361" s="216"/>
      <c r="VCJ361" s="216"/>
      <c r="VCK361" s="216"/>
      <c r="VCL361" s="216"/>
      <c r="VCM361" s="216"/>
      <c r="VCN361" s="216"/>
      <c r="VCO361" s="216"/>
      <c r="VCP361" s="216"/>
      <c r="VCQ361" s="216"/>
      <c r="VCR361" s="216"/>
      <c r="VCS361" s="216"/>
      <c r="VCT361" s="216"/>
      <c r="VCU361" s="216"/>
      <c r="VCV361" s="216"/>
      <c r="VCW361" s="216"/>
      <c r="VCX361" s="216"/>
      <c r="VCY361" s="216"/>
      <c r="VCZ361" s="216"/>
      <c r="VDA361" s="216"/>
      <c r="VDB361" s="216"/>
      <c r="VDC361" s="216"/>
      <c r="VDD361" s="216"/>
      <c r="VDE361" s="216"/>
      <c r="VDF361" s="216"/>
      <c r="VDG361" s="216"/>
      <c r="VDH361" s="216"/>
      <c r="VDI361" s="216"/>
      <c r="VDJ361" s="216"/>
      <c r="VDK361" s="216"/>
      <c r="VDL361" s="216"/>
      <c r="VDM361" s="216"/>
      <c r="VDN361" s="216"/>
      <c r="VDO361" s="216"/>
      <c r="VDP361" s="216"/>
      <c r="VDQ361" s="216"/>
      <c r="VDR361" s="216"/>
      <c r="VDS361" s="216"/>
      <c r="VDT361" s="216"/>
      <c r="VDU361" s="216"/>
      <c r="VDV361" s="216"/>
      <c r="VDW361" s="216"/>
      <c r="VDX361" s="216"/>
      <c r="VDY361" s="216"/>
      <c r="VDZ361" s="216"/>
      <c r="VEA361" s="216"/>
      <c r="VEB361" s="216"/>
      <c r="VEC361" s="216"/>
      <c r="VED361" s="216"/>
      <c r="VEE361" s="216"/>
      <c r="VEF361" s="216"/>
      <c r="VEG361" s="216"/>
      <c r="VEH361" s="216"/>
      <c r="VEI361" s="216"/>
      <c r="VEJ361" s="216"/>
      <c r="VEK361" s="216"/>
      <c r="VEL361" s="216"/>
      <c r="VEM361" s="216"/>
      <c r="VEN361" s="216"/>
      <c r="VEO361" s="216"/>
      <c r="VEP361" s="216"/>
      <c r="VEQ361" s="216"/>
      <c r="VER361" s="216"/>
      <c r="VES361" s="216"/>
      <c r="VET361" s="216"/>
      <c r="VEU361" s="216"/>
      <c r="VEV361" s="216"/>
      <c r="VEW361" s="216"/>
      <c r="VEX361" s="216"/>
      <c r="VEY361" s="216"/>
      <c r="VEZ361" s="216"/>
      <c r="VFA361" s="216"/>
      <c r="VFB361" s="216"/>
      <c r="VFC361" s="216"/>
      <c r="VFD361" s="216"/>
      <c r="VFE361" s="216"/>
      <c r="VFF361" s="216"/>
      <c r="VFG361" s="216"/>
      <c r="VFH361" s="216"/>
      <c r="VFI361" s="216"/>
      <c r="VFJ361" s="216"/>
      <c r="VFK361" s="216"/>
      <c r="VFL361" s="216"/>
      <c r="VFM361" s="216"/>
      <c r="VFN361" s="216"/>
      <c r="VFO361" s="216"/>
      <c r="VFP361" s="216"/>
      <c r="VFQ361" s="216"/>
      <c r="VFR361" s="216"/>
      <c r="VFS361" s="216"/>
      <c r="VFT361" s="216"/>
      <c r="VFU361" s="216"/>
      <c r="VFV361" s="216"/>
      <c r="VFW361" s="216"/>
      <c r="VFX361" s="216"/>
      <c r="VFY361" s="216"/>
      <c r="VFZ361" s="216"/>
      <c r="VGA361" s="216"/>
      <c r="VGB361" s="216"/>
      <c r="VGC361" s="216"/>
      <c r="VGD361" s="216"/>
      <c r="VGE361" s="216"/>
      <c r="VGF361" s="216"/>
      <c r="VGG361" s="216"/>
      <c r="VGH361" s="216"/>
      <c r="VGI361" s="216"/>
      <c r="VGJ361" s="216"/>
      <c r="VGK361" s="216"/>
      <c r="VGL361" s="216"/>
      <c r="VGM361" s="216"/>
      <c r="VGN361" s="216"/>
      <c r="VGO361" s="216"/>
      <c r="VGP361" s="216"/>
      <c r="VGQ361" s="216"/>
      <c r="VGR361" s="216"/>
      <c r="VGS361" s="216"/>
      <c r="VGT361" s="216"/>
      <c r="VGU361" s="216"/>
      <c r="VGV361" s="216"/>
      <c r="VGW361" s="216"/>
      <c r="VGX361" s="216"/>
      <c r="VGY361" s="216"/>
      <c r="VGZ361" s="216"/>
      <c r="VHA361" s="216"/>
      <c r="VHB361" s="216"/>
      <c r="VHC361" s="216"/>
      <c r="VHD361" s="216"/>
      <c r="VHE361" s="216"/>
      <c r="VHF361" s="216"/>
      <c r="VHG361" s="216"/>
      <c r="VHH361" s="216"/>
      <c r="VHI361" s="216"/>
      <c r="VHJ361" s="216"/>
      <c r="VHK361" s="216"/>
      <c r="VHL361" s="216"/>
      <c r="VHM361" s="216"/>
      <c r="VHN361" s="216"/>
      <c r="VHO361" s="216"/>
      <c r="VHP361" s="216"/>
      <c r="VHQ361" s="216"/>
      <c r="VHR361" s="216"/>
      <c r="VHS361" s="216"/>
      <c r="VHT361" s="216"/>
      <c r="VHU361" s="216"/>
      <c r="VHV361" s="216"/>
      <c r="VHW361" s="216"/>
      <c r="VHX361" s="216"/>
      <c r="VHY361" s="216"/>
      <c r="VHZ361" s="216"/>
      <c r="VIA361" s="216"/>
      <c r="VIB361" s="216"/>
      <c r="VIC361" s="216"/>
      <c r="VID361" s="216"/>
      <c r="VIE361" s="216"/>
      <c r="VIF361" s="216"/>
      <c r="VIG361" s="216"/>
      <c r="VIH361" s="216"/>
      <c r="VII361" s="216"/>
      <c r="VIJ361" s="216"/>
      <c r="VIK361" s="216"/>
      <c r="VIL361" s="216"/>
      <c r="VIM361" s="216"/>
      <c r="VIN361" s="216"/>
      <c r="VIO361" s="216"/>
      <c r="VIP361" s="216"/>
      <c r="VIQ361" s="216"/>
      <c r="VIR361" s="216"/>
      <c r="VIS361" s="216"/>
      <c r="VIT361" s="216"/>
      <c r="VIU361" s="216"/>
      <c r="VIV361" s="216"/>
      <c r="VIW361" s="216"/>
      <c r="VIX361" s="216"/>
      <c r="VIY361" s="216"/>
      <c r="VIZ361" s="216"/>
      <c r="VJA361" s="216"/>
      <c r="VJB361" s="216"/>
      <c r="VJC361" s="216"/>
      <c r="VJD361" s="216"/>
      <c r="VJE361" s="216"/>
      <c r="VJF361" s="216"/>
      <c r="VJG361" s="216"/>
      <c r="VJH361" s="216"/>
      <c r="VJI361" s="216"/>
      <c r="VJJ361" s="216"/>
      <c r="VJK361" s="216"/>
      <c r="VJL361" s="216"/>
      <c r="VJM361" s="216"/>
      <c r="VJN361" s="216"/>
      <c r="VJO361" s="216"/>
      <c r="VJP361" s="216"/>
      <c r="VJQ361" s="216"/>
      <c r="VJR361" s="216"/>
      <c r="VJS361" s="216"/>
      <c r="VJT361" s="216"/>
      <c r="VJU361" s="216"/>
      <c r="VJV361" s="216"/>
      <c r="VJW361" s="216"/>
      <c r="VJX361" s="216"/>
      <c r="VJY361" s="216"/>
      <c r="VJZ361" s="216"/>
      <c r="VKA361" s="216"/>
      <c r="VKB361" s="216"/>
      <c r="VKC361" s="216"/>
      <c r="VKD361" s="216"/>
      <c r="VKE361" s="216"/>
      <c r="VKF361" s="216"/>
      <c r="VKG361" s="216"/>
      <c r="VKH361" s="216"/>
      <c r="VKI361" s="216"/>
      <c r="VKJ361" s="216"/>
      <c r="VKK361" s="216"/>
      <c r="VKL361" s="216"/>
      <c r="VKM361" s="216"/>
      <c r="VKN361" s="216"/>
      <c r="VKO361" s="216"/>
      <c r="VKP361" s="216"/>
      <c r="VKQ361" s="216"/>
      <c r="VKR361" s="216"/>
      <c r="VKS361" s="216"/>
      <c r="VKT361" s="216"/>
      <c r="VKU361" s="216"/>
      <c r="VKV361" s="216"/>
      <c r="VKW361" s="216"/>
      <c r="VKX361" s="216"/>
      <c r="VKY361" s="216"/>
      <c r="VKZ361" s="216"/>
      <c r="VLA361" s="216"/>
      <c r="VLB361" s="216"/>
      <c r="VLC361" s="216"/>
      <c r="VLD361" s="216"/>
      <c r="VLE361" s="216"/>
      <c r="VLF361" s="216"/>
      <c r="VLG361" s="216"/>
      <c r="VLH361" s="216"/>
      <c r="VLI361" s="216"/>
      <c r="VLJ361" s="216"/>
      <c r="VLK361" s="216"/>
      <c r="VLL361" s="216"/>
      <c r="VLM361" s="216"/>
      <c r="VLN361" s="216"/>
      <c r="VLO361" s="216"/>
      <c r="VLP361" s="216"/>
      <c r="VLQ361" s="216"/>
      <c r="VLR361" s="216"/>
      <c r="VLS361" s="216"/>
      <c r="VLT361" s="216"/>
      <c r="VLU361" s="216"/>
      <c r="VLV361" s="216"/>
      <c r="VLW361" s="216"/>
      <c r="VLX361" s="216"/>
      <c r="VLY361" s="216"/>
      <c r="VLZ361" s="216"/>
      <c r="VMA361" s="216"/>
      <c r="VMB361" s="216"/>
      <c r="VMC361" s="216"/>
      <c r="VMD361" s="216"/>
      <c r="VME361" s="216"/>
      <c r="VMF361" s="216"/>
      <c r="VMG361" s="216"/>
      <c r="VMH361" s="216"/>
      <c r="VMI361" s="216"/>
      <c r="VMJ361" s="216"/>
      <c r="VMK361" s="216"/>
      <c r="VML361" s="216"/>
      <c r="VMM361" s="216"/>
      <c r="VMN361" s="216"/>
      <c r="VMO361" s="216"/>
      <c r="VMP361" s="216"/>
      <c r="VMQ361" s="216"/>
      <c r="VMR361" s="216"/>
      <c r="VMS361" s="216"/>
      <c r="VMT361" s="216"/>
      <c r="VMU361" s="216"/>
      <c r="VMV361" s="216"/>
      <c r="VMW361" s="216"/>
      <c r="VMX361" s="216"/>
      <c r="VMY361" s="216"/>
      <c r="VMZ361" s="216"/>
      <c r="VNA361" s="216"/>
      <c r="VNB361" s="216"/>
      <c r="VNC361" s="216"/>
      <c r="VND361" s="216"/>
      <c r="VNE361" s="216"/>
      <c r="VNF361" s="216"/>
      <c r="VNG361" s="216"/>
      <c r="VNH361" s="216"/>
      <c r="VNI361" s="216"/>
      <c r="VNJ361" s="216"/>
      <c r="VNK361" s="216"/>
      <c r="VNL361" s="216"/>
      <c r="VNM361" s="216"/>
      <c r="VNN361" s="216"/>
      <c r="VNO361" s="216"/>
      <c r="VNP361" s="216"/>
      <c r="VNQ361" s="216"/>
      <c r="VNR361" s="216"/>
      <c r="VNS361" s="216"/>
      <c r="VNT361" s="216"/>
      <c r="VNU361" s="216"/>
      <c r="VNV361" s="216"/>
      <c r="VNW361" s="216"/>
      <c r="VNX361" s="216"/>
      <c r="VNY361" s="216"/>
      <c r="VNZ361" s="216"/>
      <c r="VOA361" s="216"/>
      <c r="VOB361" s="216"/>
      <c r="VOC361" s="216"/>
      <c r="VOD361" s="216"/>
      <c r="VOE361" s="216"/>
      <c r="VOF361" s="216"/>
      <c r="VOG361" s="216"/>
      <c r="VOH361" s="216"/>
      <c r="VOI361" s="216"/>
      <c r="VOJ361" s="216"/>
      <c r="VOK361" s="216"/>
      <c r="VOL361" s="216"/>
      <c r="VOM361" s="216"/>
      <c r="VON361" s="216"/>
      <c r="VOO361" s="216"/>
      <c r="VOP361" s="216"/>
      <c r="VOQ361" s="216"/>
      <c r="VOR361" s="216"/>
      <c r="VOS361" s="216"/>
      <c r="VOT361" s="216"/>
      <c r="VOU361" s="216"/>
      <c r="VOV361" s="216"/>
      <c r="VOW361" s="216"/>
      <c r="VOX361" s="216"/>
      <c r="VOY361" s="216"/>
      <c r="VOZ361" s="216"/>
      <c r="VPA361" s="216"/>
      <c r="VPB361" s="216"/>
      <c r="VPC361" s="216"/>
      <c r="VPD361" s="216"/>
      <c r="VPE361" s="216"/>
      <c r="VPF361" s="216"/>
      <c r="VPG361" s="216"/>
      <c r="VPH361" s="216"/>
      <c r="VPI361" s="216"/>
      <c r="VPJ361" s="216"/>
      <c r="VPK361" s="216"/>
      <c r="VPL361" s="216"/>
      <c r="VPM361" s="216"/>
      <c r="VPN361" s="216"/>
      <c r="VPO361" s="216"/>
      <c r="VPP361" s="216"/>
      <c r="VPQ361" s="216"/>
      <c r="VPR361" s="216"/>
      <c r="VPS361" s="216"/>
      <c r="VPT361" s="216"/>
      <c r="VPU361" s="216"/>
      <c r="VPV361" s="216"/>
      <c r="VPW361" s="216"/>
      <c r="VPX361" s="216"/>
      <c r="VPY361" s="216"/>
      <c r="VPZ361" s="216"/>
      <c r="VQA361" s="216"/>
      <c r="VQB361" s="216"/>
      <c r="VQC361" s="216"/>
      <c r="VQD361" s="216"/>
      <c r="VQE361" s="216"/>
      <c r="VQF361" s="216"/>
      <c r="VQG361" s="216"/>
      <c r="VQH361" s="216"/>
      <c r="VQI361" s="216"/>
      <c r="VQJ361" s="216"/>
      <c r="VQK361" s="216"/>
      <c r="VQL361" s="216"/>
      <c r="VQM361" s="216"/>
      <c r="VQN361" s="216"/>
      <c r="VQO361" s="216"/>
      <c r="VQP361" s="216"/>
      <c r="VQQ361" s="216"/>
      <c r="VQR361" s="216"/>
      <c r="VQS361" s="216"/>
      <c r="VQT361" s="216"/>
      <c r="VQU361" s="216"/>
      <c r="VQV361" s="216"/>
      <c r="VQW361" s="216"/>
      <c r="VQX361" s="216"/>
      <c r="VQY361" s="216"/>
      <c r="VQZ361" s="216"/>
      <c r="VRA361" s="216"/>
      <c r="VRB361" s="216"/>
      <c r="VRC361" s="216"/>
      <c r="VRD361" s="216"/>
      <c r="VRE361" s="216"/>
      <c r="VRF361" s="216"/>
      <c r="VRG361" s="216"/>
      <c r="VRH361" s="216"/>
      <c r="VRI361" s="216"/>
      <c r="VRJ361" s="216"/>
      <c r="VRK361" s="216"/>
      <c r="VRL361" s="216"/>
      <c r="VRM361" s="216"/>
      <c r="VRN361" s="216"/>
      <c r="VRO361" s="216"/>
      <c r="VRP361" s="216"/>
      <c r="VRQ361" s="216"/>
      <c r="VRR361" s="216"/>
      <c r="VRS361" s="216"/>
      <c r="VRT361" s="216"/>
      <c r="VRU361" s="216"/>
      <c r="VRV361" s="216"/>
      <c r="VRW361" s="216"/>
      <c r="VRX361" s="216"/>
      <c r="VRY361" s="216"/>
      <c r="VRZ361" s="216"/>
      <c r="VSA361" s="216"/>
      <c r="VSB361" s="216"/>
      <c r="VSC361" s="216"/>
      <c r="VSD361" s="216"/>
      <c r="VSE361" s="216"/>
      <c r="VSF361" s="216"/>
      <c r="VSG361" s="216"/>
      <c r="VSH361" s="216"/>
      <c r="VSI361" s="216"/>
      <c r="VSJ361" s="216"/>
      <c r="VSK361" s="216"/>
      <c r="VSL361" s="216"/>
      <c r="VSM361" s="216"/>
      <c r="VSN361" s="216"/>
      <c r="VSO361" s="216"/>
      <c r="VSP361" s="216"/>
      <c r="VSQ361" s="216"/>
      <c r="VSR361" s="216"/>
      <c r="VSS361" s="216"/>
      <c r="VST361" s="216"/>
      <c r="VSU361" s="216"/>
      <c r="VSV361" s="216"/>
      <c r="VSW361" s="216"/>
      <c r="VSX361" s="216"/>
      <c r="VSY361" s="216"/>
      <c r="VSZ361" s="216"/>
      <c r="VTA361" s="216"/>
      <c r="VTB361" s="216"/>
      <c r="VTC361" s="216"/>
      <c r="VTD361" s="216"/>
      <c r="VTE361" s="216"/>
      <c r="VTF361" s="216"/>
      <c r="VTG361" s="216"/>
      <c r="VTH361" s="216"/>
      <c r="VTI361" s="216"/>
      <c r="VTJ361" s="216"/>
      <c r="VTK361" s="216"/>
      <c r="VTL361" s="216"/>
      <c r="VTM361" s="216"/>
      <c r="VTN361" s="216"/>
      <c r="VTO361" s="216"/>
      <c r="VTP361" s="216"/>
      <c r="VTQ361" s="216"/>
      <c r="VTR361" s="216"/>
      <c r="VTS361" s="216"/>
      <c r="VTT361" s="216"/>
      <c r="VTU361" s="216"/>
      <c r="VTV361" s="216"/>
      <c r="VTW361" s="216"/>
      <c r="VTX361" s="216"/>
      <c r="VTY361" s="216"/>
      <c r="VTZ361" s="216"/>
      <c r="VUA361" s="216"/>
      <c r="VUB361" s="216"/>
      <c r="VUC361" s="216"/>
      <c r="VUD361" s="216"/>
      <c r="VUE361" s="216"/>
      <c r="VUF361" s="216"/>
      <c r="VUG361" s="216"/>
      <c r="VUH361" s="216"/>
      <c r="VUI361" s="216"/>
      <c r="VUJ361" s="216"/>
      <c r="VUK361" s="216"/>
      <c r="VUL361" s="216"/>
      <c r="VUM361" s="216"/>
      <c r="VUN361" s="216"/>
      <c r="VUO361" s="216"/>
      <c r="VUP361" s="216"/>
      <c r="VUQ361" s="216"/>
      <c r="VUR361" s="216"/>
      <c r="VUS361" s="216"/>
      <c r="VUT361" s="216"/>
      <c r="VUU361" s="216"/>
      <c r="VUV361" s="216"/>
      <c r="VUW361" s="216"/>
      <c r="VUX361" s="216"/>
      <c r="VUY361" s="216"/>
      <c r="VUZ361" s="216"/>
      <c r="VVA361" s="216"/>
      <c r="VVB361" s="216"/>
      <c r="VVC361" s="216"/>
      <c r="VVD361" s="216"/>
      <c r="VVE361" s="216"/>
      <c r="VVF361" s="216"/>
      <c r="VVG361" s="216"/>
      <c r="VVH361" s="216"/>
      <c r="VVI361" s="216"/>
      <c r="VVJ361" s="216"/>
      <c r="VVK361" s="216"/>
      <c r="VVL361" s="216"/>
      <c r="VVM361" s="216"/>
      <c r="VVN361" s="216"/>
      <c r="VVO361" s="216"/>
      <c r="VVP361" s="216"/>
      <c r="VVQ361" s="216"/>
      <c r="VVR361" s="216"/>
      <c r="VVS361" s="216"/>
      <c r="VVT361" s="216"/>
      <c r="VVU361" s="216"/>
      <c r="VVV361" s="216"/>
      <c r="VVW361" s="216"/>
      <c r="VVX361" s="216"/>
      <c r="VVY361" s="216"/>
      <c r="VVZ361" s="216"/>
      <c r="VWA361" s="216"/>
      <c r="VWB361" s="216"/>
      <c r="VWC361" s="216"/>
      <c r="VWD361" s="216"/>
      <c r="VWE361" s="216"/>
      <c r="VWF361" s="216"/>
      <c r="VWG361" s="216"/>
      <c r="VWH361" s="216"/>
      <c r="VWI361" s="216"/>
      <c r="VWJ361" s="216"/>
      <c r="VWK361" s="216"/>
      <c r="VWL361" s="216"/>
      <c r="VWM361" s="216"/>
      <c r="VWN361" s="216"/>
      <c r="VWO361" s="216"/>
      <c r="VWP361" s="216"/>
      <c r="VWQ361" s="216"/>
      <c r="VWR361" s="216"/>
      <c r="VWS361" s="216"/>
      <c r="VWT361" s="216"/>
      <c r="VWU361" s="216"/>
      <c r="VWV361" s="216"/>
      <c r="VWW361" s="216"/>
      <c r="VWX361" s="216"/>
      <c r="VWY361" s="216"/>
      <c r="VWZ361" s="216"/>
      <c r="VXA361" s="216"/>
      <c r="VXB361" s="216"/>
      <c r="VXC361" s="216"/>
      <c r="VXD361" s="216"/>
      <c r="VXE361" s="216"/>
      <c r="VXF361" s="216"/>
      <c r="VXG361" s="216"/>
      <c r="VXH361" s="216"/>
      <c r="VXI361" s="216"/>
      <c r="VXJ361" s="216"/>
      <c r="VXK361" s="216"/>
      <c r="VXL361" s="216"/>
      <c r="VXM361" s="216"/>
      <c r="VXN361" s="216"/>
      <c r="VXO361" s="216"/>
      <c r="VXP361" s="216"/>
      <c r="VXQ361" s="216"/>
      <c r="VXR361" s="216"/>
      <c r="VXS361" s="216"/>
      <c r="VXT361" s="216"/>
      <c r="VXU361" s="216"/>
      <c r="VXV361" s="216"/>
      <c r="VXW361" s="216"/>
      <c r="VXX361" s="216"/>
      <c r="VXY361" s="216"/>
      <c r="VXZ361" s="216"/>
      <c r="VYA361" s="216"/>
      <c r="VYB361" s="216"/>
      <c r="VYC361" s="216"/>
      <c r="VYD361" s="216"/>
      <c r="VYE361" s="216"/>
      <c r="VYF361" s="216"/>
      <c r="VYG361" s="216"/>
      <c r="VYH361" s="216"/>
      <c r="VYI361" s="216"/>
      <c r="VYJ361" s="216"/>
      <c r="VYK361" s="216"/>
      <c r="VYL361" s="216"/>
      <c r="VYM361" s="216"/>
      <c r="VYN361" s="216"/>
      <c r="VYO361" s="216"/>
      <c r="VYP361" s="216"/>
      <c r="VYQ361" s="216"/>
      <c r="VYR361" s="216"/>
      <c r="VYS361" s="216"/>
      <c r="VYT361" s="216"/>
      <c r="VYU361" s="216"/>
      <c r="VYV361" s="216"/>
      <c r="VYW361" s="216"/>
      <c r="VYX361" s="216"/>
      <c r="VYY361" s="216"/>
      <c r="VYZ361" s="216"/>
      <c r="VZA361" s="216"/>
      <c r="VZB361" s="216"/>
      <c r="VZC361" s="216"/>
      <c r="VZD361" s="216"/>
      <c r="VZE361" s="216"/>
      <c r="VZF361" s="216"/>
      <c r="VZG361" s="216"/>
      <c r="VZH361" s="216"/>
      <c r="VZI361" s="216"/>
      <c r="VZJ361" s="216"/>
      <c r="VZK361" s="216"/>
      <c r="VZL361" s="216"/>
      <c r="VZM361" s="216"/>
      <c r="VZN361" s="216"/>
      <c r="VZO361" s="216"/>
      <c r="VZP361" s="216"/>
      <c r="VZQ361" s="216"/>
      <c r="VZR361" s="216"/>
      <c r="VZS361" s="216"/>
      <c r="VZT361" s="216"/>
      <c r="VZU361" s="216"/>
      <c r="VZV361" s="216"/>
      <c r="VZW361" s="216"/>
      <c r="VZX361" s="216"/>
      <c r="VZY361" s="216"/>
      <c r="VZZ361" s="216"/>
      <c r="WAA361" s="216"/>
      <c r="WAB361" s="216"/>
      <c r="WAC361" s="216"/>
      <c r="WAD361" s="216"/>
      <c r="WAE361" s="216"/>
      <c r="WAF361" s="216"/>
      <c r="WAG361" s="216"/>
      <c r="WAH361" s="216"/>
      <c r="WAI361" s="216"/>
      <c r="WAJ361" s="216"/>
      <c r="WAK361" s="216"/>
      <c r="WAL361" s="216"/>
      <c r="WAM361" s="216"/>
      <c r="WAN361" s="216"/>
      <c r="WAO361" s="216"/>
      <c r="WAP361" s="216"/>
      <c r="WAQ361" s="216"/>
      <c r="WAR361" s="216"/>
      <c r="WAS361" s="216"/>
      <c r="WAT361" s="216"/>
      <c r="WAU361" s="216"/>
      <c r="WAV361" s="216"/>
      <c r="WAW361" s="216"/>
      <c r="WAX361" s="216"/>
      <c r="WAY361" s="216"/>
      <c r="WAZ361" s="216"/>
      <c r="WBA361" s="216"/>
      <c r="WBB361" s="216"/>
      <c r="WBC361" s="216"/>
      <c r="WBD361" s="216"/>
      <c r="WBE361" s="216"/>
      <c r="WBF361" s="216"/>
      <c r="WBG361" s="216"/>
      <c r="WBH361" s="216"/>
      <c r="WBI361" s="216"/>
      <c r="WBJ361" s="216"/>
      <c r="WBK361" s="216"/>
      <c r="WBL361" s="216"/>
      <c r="WBM361" s="216"/>
      <c r="WBN361" s="216"/>
      <c r="WBO361" s="216"/>
      <c r="WBP361" s="216"/>
      <c r="WBQ361" s="216"/>
      <c r="WBR361" s="216"/>
      <c r="WBS361" s="216"/>
      <c r="WBT361" s="216"/>
      <c r="WBU361" s="216"/>
      <c r="WBV361" s="216"/>
      <c r="WBW361" s="216"/>
      <c r="WBX361" s="216"/>
      <c r="WBY361" s="216"/>
      <c r="WBZ361" s="216"/>
      <c r="WCA361" s="216"/>
      <c r="WCB361" s="216"/>
      <c r="WCC361" s="216"/>
      <c r="WCD361" s="216"/>
      <c r="WCE361" s="216"/>
      <c r="WCF361" s="216"/>
      <c r="WCG361" s="216"/>
      <c r="WCH361" s="216"/>
      <c r="WCI361" s="216"/>
      <c r="WCJ361" s="216"/>
      <c r="WCK361" s="216"/>
      <c r="WCL361" s="216"/>
      <c r="WCM361" s="216"/>
      <c r="WCN361" s="216"/>
      <c r="WCO361" s="216"/>
      <c r="WCP361" s="216"/>
      <c r="WCQ361" s="216"/>
      <c r="WCR361" s="216"/>
      <c r="WCS361" s="216"/>
      <c r="WCT361" s="216"/>
      <c r="WCU361" s="216"/>
      <c r="WCV361" s="216"/>
      <c r="WCW361" s="216"/>
      <c r="WCX361" s="216"/>
      <c r="WCY361" s="216"/>
      <c r="WCZ361" s="216"/>
      <c r="WDA361" s="216"/>
      <c r="WDB361" s="216"/>
      <c r="WDC361" s="216"/>
      <c r="WDD361" s="216"/>
      <c r="WDE361" s="216"/>
      <c r="WDF361" s="216"/>
      <c r="WDG361" s="216"/>
      <c r="WDH361" s="216"/>
      <c r="WDI361" s="216"/>
      <c r="WDJ361" s="216"/>
      <c r="WDK361" s="216"/>
      <c r="WDL361" s="216"/>
      <c r="WDM361" s="216"/>
      <c r="WDN361" s="216"/>
      <c r="WDO361" s="216"/>
      <c r="WDP361" s="216"/>
      <c r="WDQ361" s="216"/>
      <c r="WDR361" s="216"/>
      <c r="WDS361" s="216"/>
      <c r="WDT361" s="216"/>
      <c r="WDU361" s="216"/>
      <c r="WDV361" s="216"/>
      <c r="WDW361" s="216"/>
      <c r="WDX361" s="216"/>
      <c r="WDY361" s="216"/>
      <c r="WDZ361" s="216"/>
      <c r="WEA361" s="216"/>
      <c r="WEB361" s="216"/>
      <c r="WEC361" s="216"/>
      <c r="WED361" s="216"/>
      <c r="WEE361" s="216"/>
      <c r="WEF361" s="216"/>
      <c r="WEG361" s="216"/>
      <c r="WEH361" s="216"/>
      <c r="WEI361" s="216"/>
      <c r="WEJ361" s="216"/>
      <c r="WEK361" s="216"/>
      <c r="WEL361" s="216"/>
      <c r="WEM361" s="216"/>
      <c r="WEN361" s="216"/>
      <c r="WEO361" s="216"/>
      <c r="WEP361" s="216"/>
      <c r="WEQ361" s="216"/>
      <c r="WER361" s="216"/>
      <c r="WES361" s="216"/>
      <c r="WET361" s="216"/>
      <c r="WEU361" s="216"/>
      <c r="WEV361" s="216"/>
      <c r="WEW361" s="216"/>
      <c r="WEX361" s="216"/>
      <c r="WEY361" s="216"/>
      <c r="WEZ361" s="216"/>
      <c r="WFA361" s="216"/>
      <c r="WFB361" s="216"/>
      <c r="WFC361" s="216"/>
      <c r="WFD361" s="216"/>
      <c r="WFE361" s="216"/>
      <c r="WFF361" s="216"/>
      <c r="WFG361" s="216"/>
      <c r="WFH361" s="216"/>
      <c r="WFI361" s="216"/>
      <c r="WFJ361" s="216"/>
      <c r="WFK361" s="216"/>
      <c r="WFL361" s="216"/>
      <c r="WFM361" s="216"/>
      <c r="WFN361" s="216"/>
      <c r="WFO361" s="216"/>
      <c r="WFP361" s="216"/>
      <c r="WFQ361" s="216"/>
      <c r="WFR361" s="216"/>
      <c r="WFS361" s="216"/>
      <c r="WFT361" s="216"/>
      <c r="WFU361" s="216"/>
      <c r="WFV361" s="216"/>
      <c r="WFW361" s="216"/>
      <c r="WFX361" s="216"/>
      <c r="WFY361" s="216"/>
      <c r="WFZ361" s="216"/>
      <c r="WGA361" s="216"/>
      <c r="WGB361" s="216"/>
      <c r="WGC361" s="216"/>
      <c r="WGD361" s="216"/>
      <c r="WGE361" s="216"/>
      <c r="WGF361" s="216"/>
      <c r="WGG361" s="216"/>
      <c r="WGH361" s="216"/>
      <c r="WGI361" s="216"/>
      <c r="WGJ361" s="216"/>
      <c r="WGK361" s="216"/>
      <c r="WGL361" s="216"/>
      <c r="WGM361" s="216"/>
      <c r="WGN361" s="216"/>
      <c r="WGO361" s="216"/>
      <c r="WGP361" s="216"/>
      <c r="WGQ361" s="216"/>
      <c r="WGR361" s="216"/>
      <c r="WGS361" s="216"/>
      <c r="WGT361" s="216"/>
      <c r="WGU361" s="216"/>
      <c r="WGV361" s="216"/>
      <c r="WGW361" s="216"/>
      <c r="WGX361" s="216"/>
      <c r="WGY361" s="216"/>
      <c r="WGZ361" s="216"/>
      <c r="WHA361" s="216"/>
      <c r="WHB361" s="216"/>
      <c r="WHC361" s="216"/>
      <c r="WHD361" s="216"/>
      <c r="WHE361" s="216"/>
      <c r="WHF361" s="216"/>
      <c r="WHG361" s="216"/>
      <c r="WHH361" s="216"/>
      <c r="WHI361" s="216"/>
      <c r="WHJ361" s="216"/>
      <c r="WHK361" s="216"/>
      <c r="WHL361" s="216"/>
      <c r="WHM361" s="216"/>
      <c r="WHN361" s="216"/>
      <c r="WHO361" s="216"/>
      <c r="WHP361" s="216"/>
      <c r="WHQ361" s="216"/>
      <c r="WHR361" s="216"/>
      <c r="WHS361" s="216"/>
      <c r="WHT361" s="216"/>
      <c r="WHU361" s="216"/>
      <c r="WHV361" s="216"/>
      <c r="WHW361" s="216"/>
      <c r="WHX361" s="216"/>
      <c r="WHY361" s="216"/>
      <c r="WHZ361" s="216"/>
      <c r="WIA361" s="216"/>
      <c r="WIB361" s="216"/>
      <c r="WIC361" s="216"/>
      <c r="WID361" s="216"/>
      <c r="WIE361" s="216"/>
      <c r="WIF361" s="216"/>
      <c r="WIG361" s="216"/>
      <c r="WIH361" s="216"/>
      <c r="WII361" s="216"/>
      <c r="WIJ361" s="216"/>
      <c r="WIK361" s="216"/>
      <c r="WIL361" s="216"/>
      <c r="WIM361" s="216"/>
      <c r="WIN361" s="216"/>
      <c r="WIO361" s="216"/>
      <c r="WIP361" s="216"/>
      <c r="WIQ361" s="216"/>
      <c r="WIR361" s="216"/>
      <c r="WIS361" s="216"/>
      <c r="WIT361" s="216"/>
      <c r="WIU361" s="216"/>
      <c r="WIV361" s="216"/>
      <c r="WIW361" s="216"/>
      <c r="WIX361" s="216"/>
      <c r="WIY361" s="216"/>
      <c r="WIZ361" s="216"/>
      <c r="WJA361" s="216"/>
      <c r="WJB361" s="216"/>
      <c r="WJC361" s="216"/>
      <c r="WJD361" s="216"/>
      <c r="WJE361" s="216"/>
      <c r="WJF361" s="216"/>
      <c r="WJG361" s="216"/>
      <c r="WJH361" s="216"/>
      <c r="WJI361" s="216"/>
      <c r="WJJ361" s="216"/>
      <c r="WJK361" s="216"/>
      <c r="WJL361" s="216"/>
      <c r="WJM361" s="216"/>
      <c r="WJN361" s="216"/>
      <c r="WJO361" s="216"/>
      <c r="WJP361" s="216"/>
      <c r="WJQ361" s="216"/>
      <c r="WJR361" s="216"/>
      <c r="WJS361" s="216"/>
      <c r="WJT361" s="216"/>
      <c r="WJU361" s="216"/>
      <c r="WJV361" s="216"/>
      <c r="WJW361" s="216"/>
      <c r="WJX361" s="216"/>
      <c r="WJY361" s="216"/>
      <c r="WJZ361" s="216"/>
      <c r="WKA361" s="216"/>
      <c r="WKB361" s="216"/>
      <c r="WKC361" s="216"/>
      <c r="WKD361" s="216"/>
      <c r="WKE361" s="216"/>
      <c r="WKF361" s="216"/>
      <c r="WKG361" s="216"/>
      <c r="WKH361" s="216"/>
      <c r="WKI361" s="216"/>
      <c r="WKJ361" s="216"/>
      <c r="WKK361" s="216"/>
      <c r="WKL361" s="216"/>
      <c r="WKM361" s="216"/>
      <c r="WKN361" s="216"/>
      <c r="WKO361" s="216"/>
      <c r="WKP361" s="216"/>
      <c r="WKQ361" s="216"/>
      <c r="WKR361" s="216"/>
      <c r="WKS361" s="216"/>
      <c r="WKT361" s="216"/>
      <c r="WKU361" s="216"/>
      <c r="WKV361" s="216"/>
      <c r="WKW361" s="216"/>
      <c r="WKX361" s="216"/>
      <c r="WKY361" s="216"/>
      <c r="WKZ361" s="216"/>
      <c r="WLA361" s="216"/>
      <c r="WLB361" s="216"/>
      <c r="WLC361" s="216"/>
      <c r="WLD361" s="216"/>
      <c r="WLE361" s="216"/>
      <c r="WLF361" s="216"/>
      <c r="WLG361" s="216"/>
      <c r="WLH361" s="216"/>
      <c r="WLI361" s="216"/>
      <c r="WLJ361" s="216"/>
      <c r="WLK361" s="216"/>
      <c r="WLL361" s="216"/>
      <c r="WLM361" s="216"/>
      <c r="WLN361" s="216"/>
      <c r="WLO361" s="216"/>
      <c r="WLP361" s="216"/>
      <c r="WLQ361" s="216"/>
      <c r="WLR361" s="216"/>
      <c r="WLS361" s="216"/>
      <c r="WLT361" s="216"/>
      <c r="WLU361" s="216"/>
      <c r="WLV361" s="216"/>
      <c r="WLW361" s="216"/>
      <c r="WLX361" s="216"/>
      <c r="WLY361" s="216"/>
      <c r="WLZ361" s="216"/>
      <c r="WMA361" s="216"/>
      <c r="WMB361" s="216"/>
      <c r="WMC361" s="216"/>
      <c r="WMD361" s="216"/>
      <c r="WME361" s="216"/>
      <c r="WMF361" s="216"/>
      <c r="WMG361" s="216"/>
      <c r="WMH361" s="216"/>
      <c r="WMI361" s="216"/>
      <c r="WMJ361" s="216"/>
      <c r="WMK361" s="216"/>
      <c r="WML361" s="216"/>
      <c r="WMM361" s="216"/>
      <c r="WMN361" s="216"/>
      <c r="WMO361" s="216"/>
      <c r="WMP361" s="216"/>
      <c r="WMQ361" s="216"/>
      <c r="WMR361" s="216"/>
      <c r="WMS361" s="216"/>
      <c r="WMT361" s="216"/>
      <c r="WMU361" s="216"/>
      <c r="WMV361" s="216"/>
      <c r="WMW361" s="216"/>
      <c r="WMX361" s="216"/>
      <c r="WMY361" s="216"/>
      <c r="WMZ361" s="216"/>
      <c r="WNA361" s="216"/>
      <c r="WNB361" s="216"/>
      <c r="WNC361" s="216"/>
      <c r="WND361" s="216"/>
      <c r="WNE361" s="216"/>
      <c r="WNF361" s="216"/>
      <c r="WNG361" s="216"/>
      <c r="WNH361" s="216"/>
      <c r="WNI361" s="216"/>
      <c r="WNJ361" s="216"/>
      <c r="WNK361" s="216"/>
      <c r="WNL361" s="216"/>
      <c r="WNM361" s="216"/>
      <c r="WNN361" s="216"/>
      <c r="WNO361" s="216"/>
      <c r="WNP361" s="216"/>
      <c r="WNQ361" s="216"/>
      <c r="WNR361" s="216"/>
      <c r="WNS361" s="216"/>
      <c r="WNT361" s="216"/>
      <c r="WNU361" s="216"/>
      <c r="WNV361" s="216"/>
      <c r="WNW361" s="216"/>
      <c r="WNX361" s="216"/>
      <c r="WNY361" s="216"/>
      <c r="WNZ361" s="216"/>
      <c r="WOA361" s="216"/>
      <c r="WOB361" s="216"/>
      <c r="WOC361" s="216"/>
      <c r="WOD361" s="216"/>
      <c r="WOE361" s="216"/>
      <c r="WOF361" s="216"/>
      <c r="WOG361" s="216"/>
      <c r="WOH361" s="216"/>
      <c r="WOI361" s="216"/>
      <c r="WOJ361" s="216"/>
      <c r="WOK361" s="216"/>
      <c r="WOL361" s="216"/>
      <c r="WOM361" s="216"/>
      <c r="WON361" s="216"/>
      <c r="WOO361" s="216"/>
      <c r="WOP361" s="216"/>
      <c r="WOQ361" s="216"/>
      <c r="WOR361" s="216"/>
      <c r="WOS361" s="216"/>
      <c r="WOT361" s="216"/>
      <c r="WOU361" s="216"/>
      <c r="WOV361" s="216"/>
      <c r="WOW361" s="216"/>
      <c r="WOX361" s="216"/>
      <c r="WOY361" s="216"/>
      <c r="WOZ361" s="216"/>
      <c r="WPA361" s="216"/>
      <c r="WPB361" s="216"/>
      <c r="WPC361" s="216"/>
      <c r="WPD361" s="216"/>
      <c r="WPE361" s="216"/>
      <c r="WPF361" s="216"/>
      <c r="WPG361" s="216"/>
      <c r="WPH361" s="216"/>
      <c r="WPI361" s="216"/>
      <c r="WPJ361" s="216"/>
      <c r="WPK361" s="216"/>
      <c r="WPL361" s="216"/>
      <c r="WPM361" s="216"/>
      <c r="WPN361" s="216"/>
      <c r="WPO361" s="216"/>
      <c r="WPP361" s="216"/>
      <c r="WPQ361" s="216"/>
      <c r="WPR361" s="216"/>
      <c r="WPS361" s="216"/>
      <c r="WPT361" s="216"/>
      <c r="WPU361" s="216"/>
      <c r="WPV361" s="216"/>
      <c r="WPW361" s="216"/>
      <c r="WPX361" s="216"/>
      <c r="WPY361" s="216"/>
      <c r="WPZ361" s="216"/>
      <c r="WQA361" s="216"/>
      <c r="WQB361" s="216"/>
      <c r="WQC361" s="216"/>
      <c r="WQD361" s="216"/>
      <c r="WQE361" s="216"/>
      <c r="WQF361" s="216"/>
      <c r="WQG361" s="216"/>
      <c r="WQH361" s="216"/>
      <c r="WQI361" s="216"/>
      <c r="WQJ361" s="216"/>
      <c r="WQK361" s="216"/>
      <c r="WQL361" s="216"/>
      <c r="WQM361" s="216"/>
      <c r="WQN361" s="216"/>
      <c r="WQO361" s="216"/>
      <c r="WQP361" s="216"/>
      <c r="WQQ361" s="216"/>
      <c r="WQR361" s="216"/>
      <c r="WQS361" s="216"/>
      <c r="WQT361" s="216"/>
      <c r="WQU361" s="216"/>
      <c r="WQV361" s="216"/>
      <c r="WQW361" s="216"/>
      <c r="WQX361" s="216"/>
      <c r="WQY361" s="216"/>
      <c r="WQZ361" s="216"/>
      <c r="WRA361" s="216"/>
      <c r="WRB361" s="216"/>
      <c r="WRC361" s="216"/>
      <c r="WRD361" s="216"/>
      <c r="WRE361" s="216"/>
      <c r="WRF361" s="216"/>
      <c r="WRG361" s="216"/>
      <c r="WRH361" s="216"/>
      <c r="WRI361" s="216"/>
      <c r="WRJ361" s="216"/>
      <c r="WRK361" s="216"/>
      <c r="WRL361" s="216"/>
      <c r="WRM361" s="216"/>
      <c r="WRN361" s="216"/>
      <c r="WRO361" s="216"/>
      <c r="WRP361" s="216"/>
      <c r="WRQ361" s="216"/>
      <c r="WRR361" s="216"/>
      <c r="WRS361" s="216"/>
      <c r="WRT361" s="216"/>
      <c r="WRU361" s="216"/>
      <c r="WRV361" s="216"/>
      <c r="WRW361" s="216"/>
      <c r="WRX361" s="216"/>
      <c r="WRY361" s="216"/>
      <c r="WRZ361" s="216"/>
      <c r="WSA361" s="216"/>
      <c r="WSB361" s="216"/>
      <c r="WSC361" s="216"/>
      <c r="WSD361" s="216"/>
      <c r="WSE361" s="216"/>
      <c r="WSF361" s="216"/>
      <c r="WSG361" s="216"/>
      <c r="WSH361" s="216"/>
      <c r="WSI361" s="216"/>
      <c r="WSJ361" s="216"/>
      <c r="WSK361" s="216"/>
      <c r="WSL361" s="216"/>
      <c r="WSM361" s="216"/>
      <c r="WSN361" s="216"/>
      <c r="WSO361" s="216"/>
      <c r="WSP361" s="216"/>
      <c r="WSQ361" s="216"/>
      <c r="WSR361" s="216"/>
      <c r="WSS361" s="216"/>
      <c r="WST361" s="216"/>
      <c r="WSU361" s="216"/>
      <c r="WSV361" s="216"/>
      <c r="WSW361" s="216"/>
      <c r="WSX361" s="216"/>
      <c r="WSY361" s="216"/>
      <c r="WSZ361" s="216"/>
      <c r="WTA361" s="216"/>
      <c r="WTB361" s="216"/>
      <c r="WTC361" s="216"/>
      <c r="WTD361" s="216"/>
      <c r="WTE361" s="216"/>
      <c r="WTF361" s="216"/>
      <c r="WTG361" s="216"/>
      <c r="WTH361" s="216"/>
      <c r="WTI361" s="216"/>
      <c r="WTJ361" s="216"/>
      <c r="WTK361" s="216"/>
      <c r="WTL361" s="216"/>
      <c r="WTM361" s="216"/>
      <c r="WTN361" s="216"/>
      <c r="WTO361" s="216"/>
      <c r="WTP361" s="216"/>
      <c r="WTQ361" s="216"/>
      <c r="WTR361" s="216"/>
      <c r="WTS361" s="216"/>
      <c r="WTT361" s="216"/>
      <c r="WTU361" s="216"/>
      <c r="WTV361" s="216"/>
      <c r="WTW361" s="216"/>
      <c r="WTX361" s="216"/>
      <c r="WTY361" s="216"/>
      <c r="WTZ361" s="216"/>
      <c r="WUA361" s="216"/>
      <c r="WUB361" s="216"/>
      <c r="WUC361" s="216"/>
      <c r="WUD361" s="216"/>
      <c r="WUE361" s="216"/>
      <c r="WUF361" s="216"/>
      <c r="WUG361" s="216"/>
      <c r="WUH361" s="216"/>
      <c r="WUI361" s="216"/>
      <c r="WUJ361" s="216"/>
      <c r="WUK361" s="216"/>
      <c r="WUL361" s="216"/>
      <c r="WUM361" s="216"/>
      <c r="WUN361" s="216"/>
      <c r="WUO361" s="216"/>
      <c r="WUP361" s="216"/>
      <c r="WUQ361" s="216"/>
      <c r="WUR361" s="216"/>
      <c r="WUS361" s="216"/>
      <c r="WUT361" s="216"/>
      <c r="WUU361" s="216"/>
      <c r="WUV361" s="216"/>
      <c r="WUW361" s="216"/>
      <c r="WUX361" s="216"/>
      <c r="WUY361" s="216"/>
      <c r="WUZ361" s="216"/>
      <c r="WVA361" s="216"/>
      <c r="WVB361" s="216"/>
      <c r="WVC361" s="216"/>
      <c r="WVD361" s="216"/>
      <c r="WVE361" s="216"/>
      <c r="WVF361" s="216"/>
      <c r="WVG361" s="216"/>
      <c r="WVH361" s="216"/>
      <c r="WVI361" s="216"/>
      <c r="WVJ361" s="216"/>
      <c r="WVK361" s="216"/>
      <c r="WVL361" s="216"/>
      <c r="WVM361" s="216"/>
      <c r="WVN361" s="216"/>
      <c r="WVO361" s="216"/>
      <c r="WVP361" s="216"/>
      <c r="WVQ361" s="216"/>
      <c r="WVR361" s="216"/>
      <c r="WVS361" s="216"/>
      <c r="WVT361" s="216"/>
      <c r="WVU361" s="216"/>
      <c r="WVV361" s="216"/>
      <c r="WVW361" s="216"/>
      <c r="WVX361" s="216"/>
      <c r="WVY361" s="216"/>
      <c r="WVZ361" s="216"/>
      <c r="WWA361" s="216"/>
      <c r="WWB361" s="216"/>
      <c r="WWC361" s="216"/>
      <c r="WWD361" s="216"/>
      <c r="WWE361" s="216"/>
      <c r="WWF361" s="216"/>
      <c r="WWG361" s="216"/>
      <c r="WWH361" s="216"/>
      <c r="WWI361" s="216"/>
      <c r="WWJ361" s="216"/>
      <c r="WWK361" s="216"/>
      <c r="WWL361" s="216"/>
      <c r="WWM361" s="216"/>
      <c r="WWN361" s="216"/>
      <c r="WWO361" s="216"/>
      <c r="WWP361" s="216"/>
      <c r="WWQ361" s="216"/>
      <c r="WWR361" s="216"/>
      <c r="WWS361" s="216"/>
      <c r="WWT361" s="216"/>
      <c r="WWU361" s="216"/>
      <c r="WWV361" s="216"/>
      <c r="WWW361" s="216"/>
      <c r="WWX361" s="216"/>
      <c r="WWY361" s="216"/>
      <c r="WWZ361" s="216"/>
      <c r="WXA361" s="216"/>
      <c r="WXB361" s="216"/>
      <c r="WXC361" s="216"/>
      <c r="WXD361" s="216"/>
      <c r="WXE361" s="216"/>
      <c r="WXF361" s="216"/>
      <c r="WXG361" s="216"/>
      <c r="WXH361" s="216"/>
      <c r="WXI361" s="216"/>
      <c r="WXJ361" s="216"/>
      <c r="WXK361" s="216"/>
      <c r="WXL361" s="216"/>
      <c r="WXM361" s="216"/>
      <c r="WXN361" s="216"/>
      <c r="WXO361" s="216"/>
      <c r="WXP361" s="216"/>
      <c r="WXQ361" s="216"/>
      <c r="WXR361" s="216"/>
      <c r="WXS361" s="216"/>
      <c r="WXT361" s="216"/>
      <c r="WXU361" s="216"/>
      <c r="WXV361" s="216"/>
      <c r="WXW361" s="216"/>
      <c r="WXX361" s="216"/>
      <c r="WXY361" s="216"/>
      <c r="WXZ361" s="216"/>
      <c r="WYA361" s="216"/>
      <c r="WYB361" s="216"/>
      <c r="WYC361" s="216"/>
      <c r="WYD361" s="216"/>
      <c r="WYE361" s="216"/>
      <c r="WYF361" s="216"/>
      <c r="WYG361" s="216"/>
      <c r="WYH361" s="216"/>
      <c r="WYI361" s="216"/>
      <c r="WYJ361" s="216"/>
      <c r="WYK361" s="216"/>
      <c r="WYL361" s="216"/>
      <c r="WYM361" s="216"/>
      <c r="WYN361" s="216"/>
      <c r="WYO361" s="216"/>
      <c r="WYP361" s="216"/>
      <c r="WYQ361" s="216"/>
      <c r="WYR361" s="216"/>
      <c r="WYS361" s="216"/>
      <c r="WYT361" s="216"/>
      <c r="WYU361" s="216"/>
      <c r="WYV361" s="216"/>
      <c r="WYW361" s="216"/>
      <c r="WYX361" s="216"/>
      <c r="WYY361" s="216"/>
      <c r="WYZ361" s="216"/>
      <c r="WZA361" s="216"/>
      <c r="WZB361" s="216"/>
      <c r="WZC361" s="216"/>
      <c r="WZD361" s="216"/>
      <c r="WZE361" s="216"/>
      <c r="WZF361" s="216"/>
      <c r="WZG361" s="216"/>
      <c r="WZH361" s="216"/>
      <c r="WZI361" s="216"/>
      <c r="WZJ361" s="216"/>
      <c r="WZK361" s="216"/>
      <c r="WZL361" s="216"/>
      <c r="WZM361" s="216"/>
      <c r="WZN361" s="216"/>
      <c r="WZO361" s="216"/>
      <c r="WZP361" s="216"/>
      <c r="WZQ361" s="216"/>
      <c r="WZR361" s="216"/>
      <c r="WZS361" s="216"/>
      <c r="WZT361" s="216"/>
      <c r="WZU361" s="216"/>
      <c r="WZV361" s="216"/>
      <c r="WZW361" s="216"/>
      <c r="WZX361" s="216"/>
      <c r="WZY361" s="216"/>
      <c r="WZZ361" s="216"/>
      <c r="XAA361" s="216"/>
      <c r="XAB361" s="216"/>
      <c r="XAC361" s="216"/>
      <c r="XAD361" s="216"/>
      <c r="XAE361" s="216"/>
      <c r="XAF361" s="216"/>
      <c r="XAG361" s="216"/>
      <c r="XAH361" s="216"/>
      <c r="XAI361" s="216"/>
      <c r="XAJ361" s="216"/>
      <c r="XAK361" s="216"/>
      <c r="XAL361" s="216"/>
      <c r="XAM361" s="216"/>
      <c r="XAN361" s="216"/>
      <c r="XAO361" s="216"/>
      <c r="XAP361" s="216"/>
      <c r="XAQ361" s="216"/>
      <c r="XAR361" s="216"/>
      <c r="XAS361" s="216"/>
      <c r="XAT361" s="216"/>
      <c r="XAU361" s="216"/>
      <c r="XAV361" s="216"/>
      <c r="XAW361" s="216"/>
      <c r="XAX361" s="216"/>
      <c r="XAY361" s="216"/>
      <c r="XAZ361" s="216"/>
      <c r="XBA361" s="216"/>
      <c r="XBB361" s="216"/>
      <c r="XBC361" s="216"/>
      <c r="XBD361" s="216"/>
      <c r="XBE361" s="216"/>
      <c r="XBF361" s="216"/>
      <c r="XBG361" s="216"/>
      <c r="XBH361" s="216"/>
      <c r="XBI361" s="216"/>
      <c r="XBJ361" s="216"/>
      <c r="XBK361" s="216"/>
      <c r="XBL361" s="216"/>
      <c r="XBM361" s="216"/>
      <c r="XBN361" s="216"/>
      <c r="XBO361" s="216"/>
      <c r="XBP361" s="216"/>
      <c r="XBQ361" s="216"/>
      <c r="XBR361" s="216"/>
      <c r="XBS361" s="216"/>
      <c r="XBT361" s="216"/>
      <c r="XBU361" s="216"/>
      <c r="XBV361" s="216"/>
      <c r="XBW361" s="216"/>
      <c r="XBX361" s="216"/>
      <c r="XBY361" s="216"/>
      <c r="XBZ361" s="216"/>
      <c r="XCA361" s="216"/>
      <c r="XCB361" s="216"/>
      <c r="XCC361" s="216"/>
      <c r="XCD361" s="216"/>
      <c r="XCE361" s="216"/>
      <c r="XCF361" s="216"/>
      <c r="XCG361" s="216"/>
      <c r="XCH361" s="216"/>
      <c r="XCI361" s="216"/>
      <c r="XCJ361" s="216"/>
      <c r="XCK361" s="216"/>
      <c r="XCL361" s="216"/>
      <c r="XCM361" s="216"/>
      <c r="XCN361" s="216"/>
      <c r="XCO361" s="216"/>
      <c r="XCP361" s="216"/>
      <c r="XCQ361" s="216"/>
      <c r="XCR361" s="216"/>
      <c r="XCS361" s="216"/>
      <c r="XCT361" s="216"/>
      <c r="XCU361" s="216"/>
      <c r="XCV361" s="216"/>
      <c r="XCW361" s="216"/>
      <c r="XCX361" s="216"/>
      <c r="XCY361" s="216"/>
      <c r="XCZ361" s="216"/>
      <c r="XDA361" s="216"/>
      <c r="XDB361" s="216"/>
      <c r="XDC361" s="216"/>
      <c r="XDD361" s="216"/>
      <c r="XDE361" s="216"/>
      <c r="XDF361" s="216"/>
      <c r="XDG361" s="216"/>
      <c r="XDH361" s="216"/>
      <c r="XDI361" s="216"/>
      <c r="XDJ361" s="216"/>
      <c r="XDK361" s="216"/>
      <c r="XDL361" s="216"/>
      <c r="XDM361" s="216"/>
      <c r="XDN361" s="216"/>
      <c r="XDO361" s="216"/>
      <c r="XDP361" s="216"/>
      <c r="XDQ361" s="216"/>
      <c r="XDR361" s="216"/>
      <c r="XDS361" s="216"/>
      <c r="XDT361" s="216"/>
      <c r="XDU361" s="216"/>
      <c r="XDV361" s="216"/>
      <c r="XDW361" s="216"/>
      <c r="XDX361" s="216"/>
      <c r="XDY361" s="216"/>
      <c r="XDZ361" s="216"/>
      <c r="XEA361" s="216"/>
      <c r="XEB361" s="216"/>
      <c r="XEC361" s="216"/>
      <c r="XED361" s="216"/>
      <c r="XEE361" s="216"/>
      <c r="XEF361" s="216"/>
      <c r="XEG361" s="216"/>
      <c r="XEH361" s="216"/>
      <c r="XEI361" s="216"/>
      <c r="XEJ361" s="216"/>
      <c r="XEK361" s="216"/>
      <c r="XEL361" s="216"/>
      <c r="XEM361" s="216"/>
      <c r="XEN361" s="216"/>
      <c r="XEO361" s="216"/>
      <c r="XEP361" s="216"/>
      <c r="XEQ361" s="216"/>
      <c r="XER361" s="216"/>
      <c r="XES361" s="216"/>
      <c r="XET361" s="216"/>
      <c r="XEU361" s="216"/>
      <c r="XEV361" s="216"/>
      <c r="XEW361" s="216"/>
      <c r="XEX361" s="216"/>
      <c r="XEY361" s="216"/>
      <c r="XEZ361" s="216"/>
      <c r="XFA361" s="216"/>
      <c r="XFB361" s="216"/>
      <c r="XFC361" s="216"/>
      <c r="XFD361" s="216"/>
    </row>
    <row r="362" spans="1:16384" s="200" customFormat="1" ht="15" x14ac:dyDescent="0.25">
      <c r="A362" s="93"/>
      <c r="B362" s="93" t="s">
        <v>14</v>
      </c>
      <c r="C362" s="94"/>
      <c r="D362" s="197"/>
      <c r="E362" s="94"/>
      <c r="F362" s="197"/>
      <c r="G362" s="94"/>
      <c r="H362" s="197"/>
      <c r="I362" s="94"/>
      <c r="J362" s="197"/>
      <c r="K362" s="94"/>
      <c r="L362" s="197"/>
      <c r="M362" s="94"/>
      <c r="N362" s="197"/>
      <c r="O362" s="94"/>
      <c r="P362" s="197"/>
      <c r="Q362" s="94"/>
      <c r="R362" s="197"/>
      <c r="S362" s="94"/>
      <c r="T362" s="197"/>
      <c r="U362" s="94"/>
      <c r="V362" s="197"/>
      <c r="W362" s="94"/>
      <c r="X362" s="197"/>
      <c r="Y362" s="94"/>
      <c r="Z362" s="197"/>
      <c r="AA362" s="219">
        <f>+Z362+X362+V362+T362+R362+P362+N362+L362+J362+H362+F362+D362</f>
        <v>0</v>
      </c>
      <c r="AB362" s="216"/>
      <c r="AC362" s="216"/>
      <c r="AD362" s="216"/>
      <c r="AE362" s="216"/>
      <c r="AF362" s="216"/>
      <c r="AG362" s="216"/>
      <c r="AH362" s="216"/>
      <c r="AI362" s="216"/>
      <c r="AJ362" s="216"/>
      <c r="AK362" s="216"/>
      <c r="AL362" s="216"/>
      <c r="AM362" s="216"/>
      <c r="AN362" s="216"/>
      <c r="AO362" s="216"/>
      <c r="AP362" s="216"/>
      <c r="AQ362" s="216"/>
      <c r="AR362" s="216"/>
      <c r="AS362" s="216"/>
      <c r="AT362" s="216"/>
      <c r="AU362" s="216"/>
      <c r="AV362" s="216"/>
      <c r="AW362" s="216"/>
      <c r="AX362" s="216"/>
      <c r="AY362" s="216"/>
      <c r="AZ362" s="216"/>
      <c r="BA362" s="216"/>
      <c r="BB362" s="216"/>
      <c r="BC362" s="216"/>
      <c r="BD362" s="216"/>
      <c r="BE362" s="216"/>
      <c r="BF362" s="216"/>
      <c r="BG362" s="216"/>
      <c r="BH362" s="216"/>
      <c r="BI362" s="216"/>
      <c r="BJ362" s="216"/>
      <c r="BK362" s="216"/>
      <c r="BL362" s="216"/>
      <c r="BM362" s="216"/>
      <c r="BN362" s="216"/>
      <c r="BO362" s="216"/>
      <c r="BP362" s="216"/>
      <c r="BQ362" s="216"/>
      <c r="BR362" s="216"/>
      <c r="BS362" s="216"/>
      <c r="BT362" s="216"/>
      <c r="BU362" s="216"/>
      <c r="BV362" s="216"/>
      <c r="BW362" s="216"/>
      <c r="BX362" s="216"/>
      <c r="BY362" s="216"/>
      <c r="BZ362" s="216"/>
      <c r="CA362" s="216"/>
      <c r="CB362" s="216"/>
      <c r="CC362" s="216"/>
      <c r="CD362" s="216"/>
      <c r="CE362" s="216"/>
      <c r="CF362" s="216"/>
      <c r="CG362" s="216"/>
      <c r="CH362" s="216"/>
      <c r="CI362" s="216"/>
      <c r="CJ362" s="216"/>
      <c r="CK362" s="216"/>
      <c r="CL362" s="216"/>
      <c r="CM362" s="216"/>
      <c r="CN362" s="216"/>
      <c r="CO362" s="216"/>
      <c r="CP362" s="216"/>
      <c r="CQ362" s="216"/>
      <c r="CR362" s="216"/>
      <c r="CS362" s="216"/>
      <c r="CT362" s="216"/>
      <c r="CU362" s="216"/>
      <c r="CV362" s="216"/>
      <c r="CW362" s="216"/>
      <c r="CX362" s="216"/>
      <c r="CY362" s="216"/>
      <c r="CZ362" s="216"/>
      <c r="DA362" s="216"/>
      <c r="DB362" s="216"/>
      <c r="DC362" s="216"/>
      <c r="DD362" s="216"/>
      <c r="DE362" s="216"/>
      <c r="DF362" s="216"/>
      <c r="DG362" s="216"/>
      <c r="DH362" s="216"/>
      <c r="DI362" s="216"/>
      <c r="DJ362" s="216"/>
      <c r="DK362" s="216"/>
      <c r="DL362" s="216"/>
      <c r="DM362" s="216"/>
      <c r="DN362" s="216"/>
      <c r="DO362" s="216"/>
      <c r="DP362" s="216"/>
      <c r="DQ362" s="216"/>
      <c r="DR362" s="216"/>
      <c r="DS362" s="216"/>
      <c r="DT362" s="216"/>
      <c r="DU362" s="216"/>
      <c r="DV362" s="216"/>
      <c r="DW362" s="216"/>
      <c r="DX362" s="216"/>
      <c r="DY362" s="216"/>
      <c r="DZ362" s="216"/>
      <c r="EA362" s="216"/>
      <c r="EB362" s="216"/>
      <c r="EC362" s="216"/>
      <c r="ED362" s="216"/>
      <c r="EE362" s="216"/>
      <c r="EF362" s="216"/>
      <c r="EG362" s="216"/>
      <c r="EH362" s="216"/>
      <c r="EI362" s="216"/>
      <c r="EJ362" s="216"/>
      <c r="EK362" s="216"/>
      <c r="EL362" s="216"/>
      <c r="EM362" s="216"/>
      <c r="EN362" s="216"/>
      <c r="EO362" s="216"/>
      <c r="EP362" s="216"/>
      <c r="EQ362" s="216"/>
      <c r="ER362" s="216"/>
      <c r="ES362" s="216"/>
      <c r="ET362" s="216"/>
      <c r="EU362" s="216"/>
      <c r="EV362" s="216"/>
      <c r="EW362" s="216"/>
      <c r="EX362" s="216"/>
      <c r="EY362" s="216"/>
      <c r="EZ362" s="216"/>
      <c r="FA362" s="216"/>
      <c r="FB362" s="216"/>
      <c r="FC362" s="216"/>
      <c r="FD362" s="216"/>
      <c r="FE362" s="216"/>
      <c r="FF362" s="216"/>
      <c r="FG362" s="216"/>
      <c r="FH362" s="216"/>
      <c r="FI362" s="216"/>
      <c r="FJ362" s="216"/>
      <c r="FK362" s="216"/>
      <c r="FL362" s="216"/>
      <c r="FM362" s="216"/>
      <c r="FN362" s="216"/>
      <c r="FO362" s="216"/>
      <c r="FP362" s="216"/>
      <c r="FQ362" s="216"/>
      <c r="FR362" s="216"/>
      <c r="FS362" s="216"/>
      <c r="FT362" s="216"/>
      <c r="FU362" s="216"/>
      <c r="FV362" s="216"/>
      <c r="FW362" s="216"/>
      <c r="FX362" s="216"/>
      <c r="FY362" s="216"/>
      <c r="FZ362" s="216"/>
      <c r="GA362" s="216"/>
      <c r="GB362" s="216"/>
      <c r="GC362" s="216"/>
      <c r="GD362" s="216"/>
      <c r="GE362" s="216"/>
      <c r="GF362" s="216"/>
      <c r="GG362" s="216"/>
      <c r="GH362" s="216"/>
      <c r="GI362" s="216"/>
      <c r="GJ362" s="216"/>
      <c r="GK362" s="216"/>
      <c r="GL362" s="216"/>
      <c r="GM362" s="216"/>
      <c r="GN362" s="216"/>
      <c r="GO362" s="216"/>
      <c r="GP362" s="216"/>
      <c r="GQ362" s="216"/>
      <c r="GR362" s="216"/>
      <c r="GS362" s="216"/>
      <c r="GT362" s="216"/>
      <c r="GU362" s="216"/>
      <c r="GV362" s="216"/>
      <c r="GW362" s="216"/>
      <c r="GX362" s="216"/>
      <c r="GY362" s="216"/>
      <c r="GZ362" s="216"/>
      <c r="HA362" s="216"/>
      <c r="HB362" s="216"/>
      <c r="HC362" s="216"/>
      <c r="HD362" s="216"/>
      <c r="HE362" s="216"/>
      <c r="HF362" s="216"/>
      <c r="HG362" s="216"/>
      <c r="HH362" s="216"/>
      <c r="HI362" s="216"/>
      <c r="HJ362" s="216"/>
      <c r="HK362" s="216"/>
      <c r="HL362" s="216"/>
      <c r="HM362" s="216"/>
      <c r="HN362" s="216"/>
      <c r="HO362" s="216"/>
      <c r="HP362" s="216"/>
      <c r="HQ362" s="216"/>
      <c r="HR362" s="216"/>
      <c r="HS362" s="216"/>
      <c r="HT362" s="216"/>
      <c r="HU362" s="216"/>
      <c r="HV362" s="216"/>
      <c r="HW362" s="216"/>
      <c r="HX362" s="216"/>
      <c r="HY362" s="216"/>
      <c r="HZ362" s="216"/>
      <c r="IA362" s="216"/>
      <c r="IB362" s="216"/>
      <c r="IC362" s="216"/>
      <c r="ID362" s="216"/>
      <c r="IE362" s="216"/>
      <c r="IF362" s="216"/>
      <c r="IG362" s="216"/>
      <c r="IH362" s="216"/>
      <c r="II362" s="216"/>
      <c r="IJ362" s="216"/>
      <c r="IK362" s="216"/>
      <c r="IL362" s="216"/>
      <c r="IM362" s="216"/>
      <c r="IN362" s="216"/>
      <c r="IO362" s="216"/>
      <c r="IP362" s="216"/>
      <c r="IQ362" s="216"/>
      <c r="IR362" s="216"/>
      <c r="IS362" s="216"/>
      <c r="IT362" s="216"/>
      <c r="IU362" s="216"/>
      <c r="IV362" s="216"/>
      <c r="IW362" s="216"/>
      <c r="IX362" s="216"/>
      <c r="IY362" s="216"/>
      <c r="IZ362" s="216"/>
      <c r="JA362" s="216"/>
      <c r="JB362" s="216"/>
      <c r="JC362" s="216"/>
      <c r="JD362" s="216"/>
      <c r="JE362" s="216"/>
      <c r="JF362" s="216"/>
      <c r="JG362" s="216"/>
      <c r="JH362" s="216"/>
      <c r="JI362" s="216"/>
      <c r="JJ362" s="216"/>
      <c r="JK362" s="216"/>
      <c r="JL362" s="216"/>
      <c r="JM362" s="216"/>
      <c r="JN362" s="216"/>
      <c r="JO362" s="216"/>
      <c r="JP362" s="216"/>
      <c r="JQ362" s="216"/>
      <c r="JR362" s="216"/>
      <c r="JS362" s="216"/>
      <c r="JT362" s="216"/>
      <c r="JU362" s="216"/>
      <c r="JV362" s="216"/>
      <c r="JW362" s="216"/>
      <c r="JX362" s="216"/>
      <c r="JY362" s="216"/>
      <c r="JZ362" s="216"/>
      <c r="KA362" s="216"/>
      <c r="KB362" s="216"/>
      <c r="KC362" s="216"/>
      <c r="KD362" s="216"/>
      <c r="KE362" s="216"/>
      <c r="KF362" s="216"/>
      <c r="KG362" s="216"/>
      <c r="KH362" s="216"/>
      <c r="KI362" s="216"/>
      <c r="KJ362" s="216"/>
      <c r="KK362" s="216"/>
      <c r="KL362" s="216"/>
      <c r="KM362" s="216"/>
      <c r="KN362" s="216"/>
      <c r="KO362" s="216"/>
      <c r="KP362" s="216"/>
      <c r="KQ362" s="216"/>
      <c r="KR362" s="216"/>
      <c r="KS362" s="216"/>
      <c r="KT362" s="216"/>
      <c r="KU362" s="216"/>
      <c r="KV362" s="216"/>
      <c r="KW362" s="216"/>
      <c r="KX362" s="216"/>
      <c r="KY362" s="216"/>
      <c r="KZ362" s="216"/>
      <c r="LA362" s="216"/>
      <c r="LB362" s="216"/>
      <c r="LC362" s="216"/>
      <c r="LD362" s="216"/>
      <c r="LE362" s="216"/>
      <c r="LF362" s="216"/>
      <c r="LG362" s="216"/>
      <c r="LH362" s="216"/>
      <c r="LI362" s="216"/>
      <c r="LJ362" s="216"/>
      <c r="LK362" s="216"/>
      <c r="LL362" s="216"/>
      <c r="LM362" s="216"/>
      <c r="LN362" s="216"/>
      <c r="LO362" s="216"/>
      <c r="LP362" s="216"/>
      <c r="LQ362" s="216"/>
      <c r="LR362" s="216"/>
      <c r="LS362" s="216"/>
      <c r="LT362" s="216"/>
      <c r="LU362" s="216"/>
      <c r="LV362" s="216"/>
      <c r="LW362" s="216"/>
      <c r="LX362" s="216"/>
      <c r="LY362" s="216"/>
      <c r="LZ362" s="216"/>
      <c r="MA362" s="216"/>
      <c r="MB362" s="216"/>
      <c r="MC362" s="216"/>
      <c r="MD362" s="216"/>
      <c r="ME362" s="216"/>
      <c r="MF362" s="216"/>
      <c r="MG362" s="216"/>
      <c r="MH362" s="216"/>
      <c r="MI362" s="216"/>
      <c r="MJ362" s="216"/>
      <c r="MK362" s="216"/>
      <c r="ML362" s="216"/>
      <c r="MM362" s="216"/>
      <c r="MN362" s="216"/>
      <c r="MO362" s="216"/>
      <c r="MP362" s="216"/>
      <c r="MQ362" s="216"/>
      <c r="MR362" s="216"/>
      <c r="MS362" s="216"/>
      <c r="MT362" s="216"/>
      <c r="MU362" s="216"/>
      <c r="MV362" s="216"/>
      <c r="MW362" s="216"/>
      <c r="MX362" s="216"/>
      <c r="MY362" s="216"/>
      <c r="MZ362" s="216"/>
      <c r="NA362" s="216"/>
      <c r="NB362" s="216"/>
      <c r="NC362" s="216"/>
      <c r="ND362" s="216"/>
      <c r="NE362" s="216"/>
      <c r="NF362" s="216"/>
      <c r="NG362" s="216"/>
      <c r="NH362" s="216"/>
      <c r="NI362" s="216"/>
      <c r="NJ362" s="216"/>
      <c r="NK362" s="216"/>
      <c r="NL362" s="216"/>
      <c r="NM362" s="216"/>
      <c r="NN362" s="216"/>
      <c r="NO362" s="216"/>
      <c r="NP362" s="216"/>
      <c r="NQ362" s="216"/>
      <c r="NR362" s="216"/>
      <c r="NS362" s="216"/>
      <c r="NT362" s="216"/>
      <c r="NU362" s="216"/>
      <c r="NV362" s="216"/>
      <c r="NW362" s="216"/>
      <c r="NX362" s="216"/>
      <c r="NY362" s="216"/>
      <c r="NZ362" s="216"/>
      <c r="OA362" s="216"/>
      <c r="OB362" s="216"/>
      <c r="OC362" s="216"/>
      <c r="OD362" s="216"/>
      <c r="OE362" s="216"/>
      <c r="OF362" s="216"/>
      <c r="OG362" s="216"/>
      <c r="OH362" s="216"/>
      <c r="OI362" s="216"/>
      <c r="OJ362" s="216"/>
      <c r="OK362" s="216"/>
      <c r="OL362" s="216"/>
      <c r="OM362" s="216"/>
      <c r="ON362" s="216"/>
      <c r="OO362" s="216"/>
      <c r="OP362" s="216"/>
      <c r="OQ362" s="216"/>
      <c r="OR362" s="216"/>
      <c r="OS362" s="216"/>
      <c r="OT362" s="216"/>
      <c r="OU362" s="216"/>
      <c r="OV362" s="216"/>
      <c r="OW362" s="216"/>
      <c r="OX362" s="216"/>
      <c r="OY362" s="216"/>
      <c r="OZ362" s="216"/>
      <c r="PA362" s="216"/>
      <c r="PB362" s="216"/>
      <c r="PC362" s="216"/>
      <c r="PD362" s="216"/>
      <c r="PE362" s="216"/>
      <c r="PF362" s="216"/>
      <c r="PG362" s="216"/>
      <c r="PH362" s="216"/>
      <c r="PI362" s="216"/>
      <c r="PJ362" s="216"/>
      <c r="PK362" s="216"/>
      <c r="PL362" s="216"/>
      <c r="PM362" s="216"/>
      <c r="PN362" s="216"/>
      <c r="PO362" s="216"/>
      <c r="PP362" s="216"/>
      <c r="PQ362" s="216"/>
      <c r="PR362" s="216"/>
      <c r="PS362" s="216"/>
      <c r="PT362" s="216"/>
      <c r="PU362" s="216"/>
      <c r="PV362" s="216"/>
      <c r="PW362" s="216"/>
      <c r="PX362" s="216"/>
      <c r="PY362" s="216"/>
      <c r="PZ362" s="216"/>
      <c r="QA362" s="216"/>
      <c r="QB362" s="216"/>
      <c r="QC362" s="216"/>
      <c r="QD362" s="216"/>
      <c r="QE362" s="216"/>
      <c r="QF362" s="216"/>
      <c r="QG362" s="216"/>
      <c r="QH362" s="216"/>
      <c r="QI362" s="216"/>
      <c r="QJ362" s="216"/>
      <c r="QK362" s="216"/>
      <c r="QL362" s="216"/>
      <c r="QM362" s="216"/>
      <c r="QN362" s="216"/>
      <c r="QO362" s="216"/>
      <c r="QP362" s="216"/>
      <c r="QQ362" s="216"/>
      <c r="QR362" s="216"/>
      <c r="QS362" s="216"/>
      <c r="QT362" s="216"/>
      <c r="QU362" s="216"/>
      <c r="QV362" s="216"/>
      <c r="QW362" s="216"/>
      <c r="QX362" s="216"/>
      <c r="QY362" s="216"/>
      <c r="QZ362" s="216"/>
      <c r="RA362" s="216"/>
      <c r="RB362" s="216"/>
      <c r="RC362" s="216"/>
      <c r="RD362" s="216"/>
      <c r="RE362" s="216"/>
      <c r="RF362" s="216"/>
      <c r="RG362" s="216"/>
      <c r="RH362" s="216"/>
      <c r="RI362" s="216"/>
      <c r="RJ362" s="216"/>
      <c r="RK362" s="216"/>
      <c r="RL362" s="216"/>
      <c r="RM362" s="216"/>
      <c r="RN362" s="216"/>
      <c r="RO362" s="216"/>
      <c r="RP362" s="216"/>
      <c r="RQ362" s="216"/>
      <c r="RR362" s="216"/>
      <c r="RS362" s="216"/>
      <c r="RT362" s="216"/>
      <c r="RU362" s="216"/>
      <c r="RV362" s="216"/>
      <c r="RW362" s="216"/>
      <c r="RX362" s="216"/>
      <c r="RY362" s="216"/>
      <c r="RZ362" s="216"/>
      <c r="SA362" s="216"/>
      <c r="SB362" s="216"/>
      <c r="SC362" s="216"/>
      <c r="SD362" s="216"/>
      <c r="SE362" s="216"/>
      <c r="SF362" s="216"/>
      <c r="SG362" s="216"/>
      <c r="SH362" s="216"/>
      <c r="SI362" s="216"/>
      <c r="SJ362" s="216"/>
      <c r="SK362" s="216"/>
      <c r="SL362" s="216"/>
      <c r="SM362" s="216"/>
      <c r="SN362" s="216"/>
      <c r="SO362" s="216"/>
      <c r="SP362" s="216"/>
      <c r="SQ362" s="216"/>
      <c r="SR362" s="216"/>
      <c r="SS362" s="216"/>
      <c r="ST362" s="216"/>
      <c r="SU362" s="216"/>
      <c r="SV362" s="216"/>
      <c r="SW362" s="216"/>
      <c r="SX362" s="216"/>
      <c r="SY362" s="216"/>
      <c r="SZ362" s="216"/>
      <c r="TA362" s="216"/>
      <c r="TB362" s="216"/>
      <c r="TC362" s="216"/>
      <c r="TD362" s="216"/>
      <c r="TE362" s="216"/>
      <c r="TF362" s="216"/>
      <c r="TG362" s="216"/>
      <c r="TH362" s="216"/>
      <c r="TI362" s="216"/>
      <c r="TJ362" s="216"/>
      <c r="TK362" s="216"/>
      <c r="TL362" s="216"/>
      <c r="TM362" s="216"/>
      <c r="TN362" s="216"/>
      <c r="TO362" s="216"/>
      <c r="TP362" s="216"/>
      <c r="TQ362" s="216"/>
      <c r="TR362" s="216"/>
      <c r="TS362" s="216"/>
      <c r="TT362" s="216"/>
      <c r="TU362" s="216"/>
      <c r="TV362" s="216"/>
      <c r="TW362" s="216"/>
      <c r="TX362" s="216"/>
      <c r="TY362" s="216"/>
      <c r="TZ362" s="216"/>
      <c r="UA362" s="216"/>
      <c r="UB362" s="216"/>
      <c r="UC362" s="216"/>
      <c r="UD362" s="216"/>
      <c r="UE362" s="216"/>
      <c r="UF362" s="216"/>
      <c r="UG362" s="216"/>
      <c r="UH362" s="216"/>
      <c r="UI362" s="216"/>
      <c r="UJ362" s="216"/>
      <c r="UK362" s="216"/>
      <c r="UL362" s="216"/>
      <c r="UM362" s="216"/>
      <c r="UN362" s="216"/>
      <c r="UO362" s="216"/>
      <c r="UP362" s="216"/>
      <c r="UQ362" s="216"/>
      <c r="UR362" s="216"/>
      <c r="US362" s="216"/>
      <c r="UT362" s="216"/>
      <c r="UU362" s="216"/>
      <c r="UV362" s="216"/>
      <c r="UW362" s="216"/>
      <c r="UX362" s="216"/>
      <c r="UY362" s="216"/>
      <c r="UZ362" s="216"/>
      <c r="VA362" s="216"/>
      <c r="VB362" s="216"/>
      <c r="VC362" s="216"/>
      <c r="VD362" s="216"/>
      <c r="VE362" s="216"/>
      <c r="VF362" s="216"/>
      <c r="VG362" s="216"/>
      <c r="VH362" s="216"/>
      <c r="VI362" s="216"/>
      <c r="VJ362" s="216"/>
      <c r="VK362" s="216"/>
      <c r="VL362" s="216"/>
      <c r="VM362" s="216"/>
      <c r="VN362" s="216"/>
      <c r="VO362" s="216"/>
      <c r="VP362" s="216"/>
      <c r="VQ362" s="216"/>
      <c r="VR362" s="216"/>
      <c r="VS362" s="216"/>
      <c r="VT362" s="216"/>
      <c r="VU362" s="216"/>
      <c r="VV362" s="216"/>
      <c r="VW362" s="216"/>
      <c r="VX362" s="216"/>
      <c r="VY362" s="216"/>
      <c r="VZ362" s="216"/>
      <c r="WA362" s="216"/>
      <c r="WB362" s="216"/>
      <c r="WC362" s="216"/>
      <c r="WD362" s="216"/>
      <c r="WE362" s="216"/>
      <c r="WF362" s="216"/>
      <c r="WG362" s="216"/>
      <c r="WH362" s="216"/>
      <c r="WI362" s="216"/>
      <c r="WJ362" s="216"/>
      <c r="WK362" s="216"/>
      <c r="WL362" s="216"/>
      <c r="WM362" s="216"/>
      <c r="WN362" s="216"/>
      <c r="WO362" s="216"/>
      <c r="WP362" s="216"/>
      <c r="WQ362" s="216"/>
      <c r="WR362" s="216"/>
      <c r="WS362" s="216"/>
      <c r="WT362" s="216"/>
      <c r="WU362" s="216"/>
      <c r="WV362" s="216"/>
      <c r="WW362" s="216"/>
      <c r="WX362" s="216"/>
      <c r="WY362" s="216"/>
      <c r="WZ362" s="216"/>
      <c r="XA362" s="216"/>
      <c r="XB362" s="216"/>
      <c r="XC362" s="216"/>
      <c r="XD362" s="216"/>
      <c r="XE362" s="216"/>
      <c r="XF362" s="216"/>
      <c r="XG362" s="216"/>
      <c r="XH362" s="216"/>
      <c r="XI362" s="216"/>
      <c r="XJ362" s="216"/>
      <c r="XK362" s="216"/>
      <c r="XL362" s="216"/>
      <c r="XM362" s="216"/>
      <c r="XN362" s="216"/>
      <c r="XO362" s="216"/>
      <c r="XP362" s="216"/>
      <c r="XQ362" s="216"/>
      <c r="XR362" s="216"/>
      <c r="XS362" s="216"/>
      <c r="XT362" s="216"/>
      <c r="XU362" s="216"/>
      <c r="XV362" s="216"/>
      <c r="XW362" s="216"/>
      <c r="XX362" s="216"/>
      <c r="XY362" s="216"/>
      <c r="XZ362" s="216"/>
      <c r="YA362" s="216"/>
      <c r="YB362" s="216"/>
      <c r="YC362" s="216"/>
      <c r="YD362" s="216"/>
      <c r="YE362" s="216"/>
      <c r="YF362" s="216"/>
      <c r="YG362" s="216"/>
      <c r="YH362" s="216"/>
      <c r="YI362" s="216"/>
      <c r="YJ362" s="216"/>
      <c r="YK362" s="216"/>
      <c r="YL362" s="216"/>
      <c r="YM362" s="216"/>
      <c r="YN362" s="216"/>
      <c r="YO362" s="216"/>
      <c r="YP362" s="216"/>
      <c r="YQ362" s="216"/>
      <c r="YR362" s="216"/>
      <c r="YS362" s="216"/>
      <c r="YT362" s="216"/>
      <c r="YU362" s="216"/>
      <c r="YV362" s="216"/>
      <c r="YW362" s="216"/>
      <c r="YX362" s="216"/>
      <c r="YY362" s="216"/>
      <c r="YZ362" s="216"/>
      <c r="ZA362" s="216"/>
      <c r="ZB362" s="216"/>
      <c r="ZC362" s="216"/>
      <c r="ZD362" s="216"/>
      <c r="ZE362" s="216"/>
      <c r="ZF362" s="216"/>
      <c r="ZG362" s="216"/>
      <c r="ZH362" s="216"/>
      <c r="ZI362" s="216"/>
      <c r="ZJ362" s="216"/>
      <c r="ZK362" s="216"/>
      <c r="ZL362" s="216"/>
      <c r="ZM362" s="216"/>
      <c r="ZN362" s="216"/>
      <c r="ZO362" s="216"/>
      <c r="ZP362" s="216"/>
      <c r="ZQ362" s="216"/>
      <c r="ZR362" s="216"/>
      <c r="ZS362" s="216"/>
      <c r="ZT362" s="216"/>
      <c r="ZU362" s="216"/>
      <c r="ZV362" s="216"/>
      <c r="ZW362" s="216"/>
      <c r="ZX362" s="216"/>
      <c r="ZY362" s="216"/>
      <c r="ZZ362" s="216"/>
      <c r="AAA362" s="216"/>
      <c r="AAB362" s="216"/>
      <c r="AAC362" s="216"/>
      <c r="AAD362" s="216"/>
      <c r="AAE362" s="216"/>
      <c r="AAF362" s="216"/>
      <c r="AAG362" s="216"/>
      <c r="AAH362" s="216"/>
      <c r="AAI362" s="216"/>
      <c r="AAJ362" s="216"/>
      <c r="AAK362" s="216"/>
      <c r="AAL362" s="216"/>
      <c r="AAM362" s="216"/>
      <c r="AAN362" s="216"/>
      <c r="AAO362" s="216"/>
      <c r="AAP362" s="216"/>
      <c r="AAQ362" s="216"/>
      <c r="AAR362" s="216"/>
      <c r="AAS362" s="216"/>
      <c r="AAT362" s="216"/>
      <c r="AAU362" s="216"/>
      <c r="AAV362" s="216"/>
      <c r="AAW362" s="216"/>
      <c r="AAX362" s="216"/>
      <c r="AAY362" s="216"/>
      <c r="AAZ362" s="216"/>
      <c r="ABA362" s="216"/>
      <c r="ABB362" s="216"/>
      <c r="ABC362" s="216"/>
      <c r="ABD362" s="216"/>
      <c r="ABE362" s="216"/>
      <c r="ABF362" s="216"/>
      <c r="ABG362" s="216"/>
      <c r="ABH362" s="216"/>
      <c r="ABI362" s="216"/>
      <c r="ABJ362" s="216"/>
      <c r="ABK362" s="216"/>
      <c r="ABL362" s="216"/>
      <c r="ABM362" s="216"/>
      <c r="ABN362" s="216"/>
      <c r="ABO362" s="216"/>
      <c r="ABP362" s="216"/>
      <c r="ABQ362" s="216"/>
      <c r="ABR362" s="216"/>
      <c r="ABS362" s="216"/>
      <c r="ABT362" s="216"/>
      <c r="ABU362" s="216"/>
      <c r="ABV362" s="216"/>
      <c r="ABW362" s="216"/>
      <c r="ABX362" s="216"/>
      <c r="ABY362" s="216"/>
      <c r="ABZ362" s="216"/>
      <c r="ACA362" s="216"/>
      <c r="ACB362" s="216"/>
      <c r="ACC362" s="216"/>
      <c r="ACD362" s="216"/>
      <c r="ACE362" s="216"/>
      <c r="ACF362" s="216"/>
      <c r="ACG362" s="216"/>
      <c r="ACH362" s="216"/>
      <c r="ACI362" s="216"/>
      <c r="ACJ362" s="216"/>
      <c r="ACK362" s="216"/>
      <c r="ACL362" s="216"/>
      <c r="ACM362" s="216"/>
      <c r="ACN362" s="216"/>
      <c r="ACO362" s="216"/>
      <c r="ACP362" s="216"/>
      <c r="ACQ362" s="216"/>
      <c r="ACR362" s="216"/>
      <c r="ACS362" s="216"/>
      <c r="ACT362" s="216"/>
      <c r="ACU362" s="216"/>
      <c r="ACV362" s="216"/>
      <c r="ACW362" s="216"/>
      <c r="ACX362" s="216"/>
      <c r="ACY362" s="216"/>
      <c r="ACZ362" s="216"/>
      <c r="ADA362" s="216"/>
      <c r="ADB362" s="216"/>
      <c r="ADC362" s="216"/>
      <c r="ADD362" s="216"/>
      <c r="ADE362" s="216"/>
      <c r="ADF362" s="216"/>
      <c r="ADG362" s="216"/>
      <c r="ADH362" s="216"/>
      <c r="ADI362" s="216"/>
      <c r="ADJ362" s="216"/>
      <c r="ADK362" s="216"/>
      <c r="ADL362" s="216"/>
      <c r="ADM362" s="216"/>
      <c r="ADN362" s="216"/>
      <c r="ADO362" s="216"/>
      <c r="ADP362" s="216"/>
      <c r="ADQ362" s="216"/>
      <c r="ADR362" s="216"/>
      <c r="ADS362" s="216"/>
      <c r="ADT362" s="216"/>
      <c r="ADU362" s="216"/>
      <c r="ADV362" s="216"/>
      <c r="ADW362" s="216"/>
      <c r="ADX362" s="216"/>
      <c r="ADY362" s="216"/>
      <c r="ADZ362" s="216"/>
      <c r="AEA362" s="216"/>
      <c r="AEB362" s="216"/>
      <c r="AEC362" s="216"/>
      <c r="AED362" s="216"/>
      <c r="AEE362" s="216"/>
      <c r="AEF362" s="216"/>
      <c r="AEG362" s="216"/>
      <c r="AEH362" s="216"/>
      <c r="AEI362" s="216"/>
      <c r="AEJ362" s="216"/>
      <c r="AEK362" s="216"/>
      <c r="AEL362" s="216"/>
      <c r="AEM362" s="216"/>
      <c r="AEN362" s="216"/>
      <c r="AEO362" s="216"/>
      <c r="AEP362" s="216"/>
      <c r="AEQ362" s="216"/>
      <c r="AER362" s="216"/>
      <c r="AES362" s="216"/>
      <c r="AET362" s="216"/>
      <c r="AEU362" s="216"/>
      <c r="AEV362" s="216"/>
      <c r="AEW362" s="216"/>
      <c r="AEX362" s="216"/>
      <c r="AEY362" s="216"/>
      <c r="AEZ362" s="216"/>
      <c r="AFA362" s="216"/>
      <c r="AFB362" s="216"/>
      <c r="AFC362" s="216"/>
      <c r="AFD362" s="216"/>
      <c r="AFE362" s="216"/>
      <c r="AFF362" s="216"/>
      <c r="AFG362" s="216"/>
      <c r="AFH362" s="216"/>
      <c r="AFI362" s="216"/>
      <c r="AFJ362" s="216"/>
      <c r="AFK362" s="216"/>
      <c r="AFL362" s="216"/>
      <c r="AFM362" s="216"/>
      <c r="AFN362" s="216"/>
      <c r="AFO362" s="216"/>
      <c r="AFP362" s="216"/>
      <c r="AFQ362" s="216"/>
      <c r="AFR362" s="216"/>
      <c r="AFS362" s="216"/>
      <c r="AFT362" s="216"/>
      <c r="AFU362" s="216"/>
      <c r="AFV362" s="216"/>
      <c r="AFW362" s="216"/>
      <c r="AFX362" s="216"/>
      <c r="AFY362" s="216"/>
      <c r="AFZ362" s="216"/>
      <c r="AGA362" s="216"/>
      <c r="AGB362" s="216"/>
      <c r="AGC362" s="216"/>
      <c r="AGD362" s="216"/>
      <c r="AGE362" s="216"/>
      <c r="AGF362" s="216"/>
      <c r="AGG362" s="216"/>
      <c r="AGH362" s="216"/>
      <c r="AGI362" s="216"/>
      <c r="AGJ362" s="216"/>
      <c r="AGK362" s="216"/>
      <c r="AGL362" s="216"/>
      <c r="AGM362" s="216"/>
      <c r="AGN362" s="216"/>
      <c r="AGO362" s="216"/>
      <c r="AGP362" s="216"/>
      <c r="AGQ362" s="216"/>
      <c r="AGR362" s="216"/>
      <c r="AGS362" s="216"/>
      <c r="AGT362" s="216"/>
      <c r="AGU362" s="216"/>
      <c r="AGV362" s="216"/>
      <c r="AGW362" s="216"/>
      <c r="AGX362" s="216"/>
      <c r="AGY362" s="216"/>
      <c r="AGZ362" s="216"/>
      <c r="AHA362" s="216"/>
      <c r="AHB362" s="216"/>
      <c r="AHC362" s="216"/>
      <c r="AHD362" s="216"/>
      <c r="AHE362" s="216"/>
      <c r="AHF362" s="216"/>
      <c r="AHG362" s="216"/>
      <c r="AHH362" s="216"/>
      <c r="AHI362" s="216"/>
      <c r="AHJ362" s="216"/>
      <c r="AHK362" s="216"/>
      <c r="AHL362" s="216"/>
      <c r="AHM362" s="216"/>
      <c r="AHN362" s="216"/>
      <c r="AHO362" s="216"/>
      <c r="AHP362" s="216"/>
      <c r="AHQ362" s="216"/>
      <c r="AHR362" s="216"/>
      <c r="AHS362" s="216"/>
      <c r="AHT362" s="216"/>
      <c r="AHU362" s="216"/>
      <c r="AHV362" s="216"/>
      <c r="AHW362" s="216"/>
      <c r="AHX362" s="216"/>
      <c r="AHY362" s="216"/>
      <c r="AHZ362" s="216"/>
      <c r="AIA362" s="216"/>
      <c r="AIB362" s="216"/>
      <c r="AIC362" s="216"/>
      <c r="AID362" s="216"/>
      <c r="AIE362" s="216"/>
      <c r="AIF362" s="216"/>
      <c r="AIG362" s="216"/>
      <c r="AIH362" s="216"/>
      <c r="AII362" s="216"/>
      <c r="AIJ362" s="216"/>
      <c r="AIK362" s="216"/>
      <c r="AIL362" s="216"/>
      <c r="AIM362" s="216"/>
      <c r="AIN362" s="216"/>
      <c r="AIO362" s="216"/>
      <c r="AIP362" s="216"/>
      <c r="AIQ362" s="216"/>
      <c r="AIR362" s="216"/>
      <c r="AIS362" s="216"/>
      <c r="AIT362" s="216"/>
      <c r="AIU362" s="216"/>
      <c r="AIV362" s="216"/>
      <c r="AIW362" s="216"/>
      <c r="AIX362" s="216"/>
      <c r="AIY362" s="216"/>
      <c r="AIZ362" s="216"/>
      <c r="AJA362" s="216"/>
      <c r="AJB362" s="216"/>
      <c r="AJC362" s="216"/>
      <c r="AJD362" s="216"/>
      <c r="AJE362" s="216"/>
      <c r="AJF362" s="216"/>
      <c r="AJG362" s="216"/>
      <c r="AJH362" s="216"/>
      <c r="AJI362" s="216"/>
      <c r="AJJ362" s="216"/>
      <c r="AJK362" s="216"/>
      <c r="AJL362" s="216"/>
      <c r="AJM362" s="216"/>
      <c r="AJN362" s="216"/>
      <c r="AJO362" s="216"/>
      <c r="AJP362" s="216"/>
      <c r="AJQ362" s="216"/>
      <c r="AJR362" s="216"/>
      <c r="AJS362" s="216"/>
      <c r="AJT362" s="216"/>
      <c r="AJU362" s="216"/>
      <c r="AJV362" s="216"/>
      <c r="AJW362" s="216"/>
      <c r="AJX362" s="216"/>
      <c r="AJY362" s="216"/>
      <c r="AJZ362" s="216"/>
      <c r="AKA362" s="216"/>
      <c r="AKB362" s="216"/>
      <c r="AKC362" s="216"/>
      <c r="AKD362" s="216"/>
      <c r="AKE362" s="216"/>
      <c r="AKF362" s="216"/>
      <c r="AKG362" s="216"/>
      <c r="AKH362" s="216"/>
      <c r="AKI362" s="216"/>
      <c r="AKJ362" s="216"/>
      <c r="AKK362" s="216"/>
      <c r="AKL362" s="216"/>
      <c r="AKM362" s="216"/>
      <c r="AKN362" s="216"/>
      <c r="AKO362" s="216"/>
      <c r="AKP362" s="216"/>
      <c r="AKQ362" s="216"/>
      <c r="AKR362" s="216"/>
      <c r="AKS362" s="216"/>
      <c r="AKT362" s="216"/>
      <c r="AKU362" s="216"/>
      <c r="AKV362" s="216"/>
      <c r="AKW362" s="216"/>
      <c r="AKX362" s="216"/>
      <c r="AKY362" s="216"/>
      <c r="AKZ362" s="216"/>
      <c r="ALA362" s="216"/>
      <c r="ALB362" s="216"/>
      <c r="ALC362" s="216"/>
      <c r="ALD362" s="216"/>
      <c r="ALE362" s="216"/>
      <c r="ALF362" s="216"/>
      <c r="ALG362" s="216"/>
      <c r="ALH362" s="216"/>
      <c r="ALI362" s="216"/>
      <c r="ALJ362" s="216"/>
      <c r="ALK362" s="216"/>
      <c r="ALL362" s="216"/>
      <c r="ALM362" s="216"/>
      <c r="ALN362" s="216"/>
      <c r="ALO362" s="216"/>
      <c r="ALP362" s="216"/>
      <c r="ALQ362" s="216"/>
      <c r="ALR362" s="216"/>
      <c r="ALS362" s="216"/>
      <c r="ALT362" s="216"/>
      <c r="ALU362" s="216"/>
      <c r="ALV362" s="216"/>
      <c r="ALW362" s="216"/>
      <c r="ALX362" s="216"/>
      <c r="ALY362" s="216"/>
      <c r="ALZ362" s="216"/>
      <c r="AMA362" s="216"/>
      <c r="AMB362" s="216"/>
      <c r="AMC362" s="216"/>
      <c r="AMD362" s="216"/>
      <c r="AME362" s="216"/>
      <c r="AMF362" s="216"/>
      <c r="AMG362" s="216"/>
      <c r="AMH362" s="216"/>
      <c r="AMI362" s="216"/>
      <c r="AMJ362" s="216"/>
      <c r="AMK362" s="216"/>
      <c r="AML362" s="216"/>
      <c r="AMM362" s="216"/>
      <c r="AMN362" s="216"/>
      <c r="AMO362" s="216"/>
      <c r="AMP362" s="216"/>
      <c r="AMQ362" s="216"/>
      <c r="AMR362" s="216"/>
      <c r="AMS362" s="216"/>
      <c r="AMT362" s="216"/>
      <c r="AMU362" s="216"/>
      <c r="AMV362" s="216"/>
      <c r="AMW362" s="216"/>
      <c r="AMX362" s="216"/>
      <c r="AMY362" s="216"/>
      <c r="AMZ362" s="216"/>
      <c r="ANA362" s="216"/>
      <c r="ANB362" s="216"/>
      <c r="ANC362" s="216"/>
      <c r="AND362" s="216"/>
      <c r="ANE362" s="216"/>
      <c r="ANF362" s="216"/>
      <c r="ANG362" s="216"/>
      <c r="ANH362" s="216"/>
      <c r="ANI362" s="216"/>
      <c r="ANJ362" s="216"/>
      <c r="ANK362" s="216"/>
      <c r="ANL362" s="216"/>
      <c r="ANM362" s="216"/>
      <c r="ANN362" s="216"/>
      <c r="ANO362" s="216"/>
      <c r="ANP362" s="216"/>
      <c r="ANQ362" s="216"/>
      <c r="ANR362" s="216"/>
      <c r="ANS362" s="216"/>
      <c r="ANT362" s="216"/>
      <c r="ANU362" s="216"/>
      <c r="ANV362" s="216"/>
      <c r="ANW362" s="216"/>
      <c r="ANX362" s="216"/>
      <c r="ANY362" s="216"/>
      <c r="ANZ362" s="216"/>
      <c r="AOA362" s="216"/>
      <c r="AOB362" s="216"/>
      <c r="AOC362" s="216"/>
      <c r="AOD362" s="216"/>
      <c r="AOE362" s="216"/>
      <c r="AOF362" s="216"/>
      <c r="AOG362" s="216"/>
      <c r="AOH362" s="216"/>
      <c r="AOI362" s="216"/>
      <c r="AOJ362" s="216"/>
      <c r="AOK362" s="216"/>
      <c r="AOL362" s="216"/>
      <c r="AOM362" s="216"/>
      <c r="AON362" s="216"/>
      <c r="AOO362" s="216"/>
      <c r="AOP362" s="216"/>
      <c r="AOQ362" s="216"/>
      <c r="AOR362" s="216"/>
      <c r="AOS362" s="216"/>
      <c r="AOT362" s="216"/>
      <c r="AOU362" s="216"/>
      <c r="AOV362" s="216"/>
      <c r="AOW362" s="216"/>
      <c r="AOX362" s="216"/>
      <c r="AOY362" s="216"/>
      <c r="AOZ362" s="216"/>
      <c r="APA362" s="216"/>
      <c r="APB362" s="216"/>
      <c r="APC362" s="216"/>
      <c r="APD362" s="216"/>
      <c r="APE362" s="216"/>
      <c r="APF362" s="216"/>
      <c r="APG362" s="216"/>
      <c r="APH362" s="216"/>
      <c r="API362" s="216"/>
      <c r="APJ362" s="216"/>
      <c r="APK362" s="216"/>
      <c r="APL362" s="216"/>
      <c r="APM362" s="216"/>
      <c r="APN362" s="216"/>
      <c r="APO362" s="216"/>
      <c r="APP362" s="216"/>
      <c r="APQ362" s="216"/>
      <c r="APR362" s="216"/>
      <c r="APS362" s="216"/>
      <c r="APT362" s="216"/>
      <c r="APU362" s="216"/>
      <c r="APV362" s="216"/>
      <c r="APW362" s="216"/>
      <c r="APX362" s="216"/>
      <c r="APY362" s="216"/>
      <c r="APZ362" s="216"/>
      <c r="AQA362" s="216"/>
      <c r="AQB362" s="216"/>
      <c r="AQC362" s="216"/>
      <c r="AQD362" s="216"/>
      <c r="AQE362" s="216"/>
      <c r="AQF362" s="216"/>
      <c r="AQG362" s="216"/>
      <c r="AQH362" s="216"/>
      <c r="AQI362" s="216"/>
      <c r="AQJ362" s="216"/>
      <c r="AQK362" s="216"/>
      <c r="AQL362" s="216"/>
      <c r="AQM362" s="216"/>
      <c r="AQN362" s="216"/>
      <c r="AQO362" s="216"/>
      <c r="AQP362" s="216"/>
      <c r="AQQ362" s="216"/>
      <c r="AQR362" s="216"/>
      <c r="AQS362" s="216"/>
      <c r="AQT362" s="216"/>
      <c r="AQU362" s="216"/>
      <c r="AQV362" s="216"/>
      <c r="AQW362" s="216"/>
      <c r="AQX362" s="216"/>
      <c r="AQY362" s="216"/>
      <c r="AQZ362" s="216"/>
      <c r="ARA362" s="216"/>
      <c r="ARB362" s="216"/>
      <c r="ARC362" s="216"/>
      <c r="ARD362" s="216"/>
      <c r="ARE362" s="216"/>
      <c r="ARF362" s="216"/>
      <c r="ARG362" s="216"/>
      <c r="ARH362" s="216"/>
      <c r="ARI362" s="216"/>
      <c r="ARJ362" s="216"/>
      <c r="ARK362" s="216"/>
      <c r="ARL362" s="216"/>
      <c r="ARM362" s="216"/>
      <c r="ARN362" s="216"/>
      <c r="ARO362" s="216"/>
      <c r="ARP362" s="216"/>
      <c r="ARQ362" s="216"/>
      <c r="ARR362" s="216"/>
      <c r="ARS362" s="216"/>
      <c r="ART362" s="216"/>
      <c r="ARU362" s="216"/>
      <c r="ARV362" s="216"/>
      <c r="ARW362" s="216"/>
      <c r="ARX362" s="216"/>
      <c r="ARY362" s="216"/>
      <c r="ARZ362" s="216"/>
      <c r="ASA362" s="216"/>
      <c r="ASB362" s="216"/>
      <c r="ASC362" s="216"/>
      <c r="ASD362" s="216"/>
      <c r="ASE362" s="216"/>
      <c r="ASF362" s="216"/>
      <c r="ASG362" s="216"/>
      <c r="ASH362" s="216"/>
      <c r="ASI362" s="216"/>
      <c r="ASJ362" s="216"/>
      <c r="ASK362" s="216"/>
      <c r="ASL362" s="216"/>
      <c r="ASM362" s="216"/>
      <c r="ASN362" s="216"/>
      <c r="ASO362" s="216"/>
      <c r="ASP362" s="216"/>
      <c r="ASQ362" s="216"/>
      <c r="ASR362" s="216"/>
      <c r="ASS362" s="216"/>
      <c r="AST362" s="216"/>
      <c r="ASU362" s="216"/>
      <c r="ASV362" s="216"/>
      <c r="ASW362" s="216"/>
      <c r="ASX362" s="216"/>
      <c r="ASY362" s="216"/>
      <c r="ASZ362" s="216"/>
      <c r="ATA362" s="216"/>
      <c r="ATB362" s="216"/>
      <c r="ATC362" s="216"/>
      <c r="ATD362" s="216"/>
      <c r="ATE362" s="216"/>
      <c r="ATF362" s="216"/>
      <c r="ATG362" s="216"/>
      <c r="ATH362" s="216"/>
      <c r="ATI362" s="216"/>
      <c r="ATJ362" s="216"/>
      <c r="ATK362" s="216"/>
      <c r="ATL362" s="216"/>
      <c r="ATM362" s="216"/>
      <c r="ATN362" s="216"/>
      <c r="ATO362" s="216"/>
      <c r="ATP362" s="216"/>
      <c r="ATQ362" s="216"/>
      <c r="ATR362" s="216"/>
      <c r="ATS362" s="216"/>
      <c r="ATT362" s="216"/>
      <c r="ATU362" s="216"/>
      <c r="ATV362" s="216"/>
      <c r="ATW362" s="216"/>
      <c r="ATX362" s="216"/>
      <c r="ATY362" s="216"/>
      <c r="ATZ362" s="216"/>
      <c r="AUA362" s="216"/>
      <c r="AUB362" s="216"/>
      <c r="AUC362" s="216"/>
      <c r="AUD362" s="216"/>
      <c r="AUE362" s="216"/>
      <c r="AUF362" s="216"/>
      <c r="AUG362" s="216"/>
      <c r="AUH362" s="216"/>
      <c r="AUI362" s="216"/>
      <c r="AUJ362" s="216"/>
      <c r="AUK362" s="216"/>
      <c r="AUL362" s="216"/>
      <c r="AUM362" s="216"/>
      <c r="AUN362" s="216"/>
      <c r="AUO362" s="216"/>
      <c r="AUP362" s="216"/>
      <c r="AUQ362" s="216"/>
      <c r="AUR362" s="216"/>
      <c r="AUS362" s="216"/>
      <c r="AUT362" s="216"/>
      <c r="AUU362" s="216"/>
      <c r="AUV362" s="216"/>
      <c r="AUW362" s="216"/>
      <c r="AUX362" s="216"/>
      <c r="AUY362" s="216"/>
      <c r="AUZ362" s="216"/>
      <c r="AVA362" s="216"/>
      <c r="AVB362" s="216"/>
      <c r="AVC362" s="216"/>
      <c r="AVD362" s="216"/>
      <c r="AVE362" s="216"/>
      <c r="AVF362" s="216"/>
      <c r="AVG362" s="216"/>
      <c r="AVH362" s="216"/>
      <c r="AVI362" s="216"/>
      <c r="AVJ362" s="216"/>
      <c r="AVK362" s="216"/>
      <c r="AVL362" s="216"/>
      <c r="AVM362" s="216"/>
      <c r="AVN362" s="216"/>
      <c r="AVO362" s="216"/>
      <c r="AVP362" s="216"/>
      <c r="AVQ362" s="216"/>
      <c r="AVR362" s="216"/>
      <c r="AVS362" s="216"/>
      <c r="AVT362" s="216"/>
      <c r="AVU362" s="216"/>
      <c r="AVV362" s="216"/>
      <c r="AVW362" s="216"/>
      <c r="AVX362" s="216"/>
      <c r="AVY362" s="216"/>
      <c r="AVZ362" s="216"/>
      <c r="AWA362" s="216"/>
      <c r="AWB362" s="216"/>
      <c r="AWC362" s="216"/>
      <c r="AWD362" s="216"/>
      <c r="AWE362" s="216"/>
      <c r="AWF362" s="216"/>
      <c r="AWG362" s="216"/>
      <c r="AWH362" s="216"/>
      <c r="AWI362" s="216"/>
      <c r="AWJ362" s="216"/>
      <c r="AWK362" s="216"/>
      <c r="AWL362" s="216"/>
      <c r="AWM362" s="216"/>
      <c r="AWN362" s="216"/>
      <c r="AWO362" s="216"/>
      <c r="AWP362" s="216"/>
      <c r="AWQ362" s="216"/>
      <c r="AWR362" s="216"/>
      <c r="AWS362" s="216"/>
      <c r="AWT362" s="216"/>
      <c r="AWU362" s="216"/>
      <c r="AWV362" s="216"/>
      <c r="AWW362" s="216"/>
      <c r="AWX362" s="216"/>
      <c r="AWY362" s="216"/>
      <c r="AWZ362" s="216"/>
      <c r="AXA362" s="216"/>
      <c r="AXB362" s="216"/>
      <c r="AXC362" s="216"/>
      <c r="AXD362" s="216"/>
      <c r="AXE362" s="216"/>
      <c r="AXF362" s="216"/>
      <c r="AXG362" s="216"/>
      <c r="AXH362" s="216"/>
      <c r="AXI362" s="216"/>
      <c r="AXJ362" s="216"/>
      <c r="AXK362" s="216"/>
      <c r="AXL362" s="216"/>
      <c r="AXM362" s="216"/>
      <c r="AXN362" s="216"/>
      <c r="AXO362" s="216"/>
      <c r="AXP362" s="216"/>
      <c r="AXQ362" s="216"/>
      <c r="AXR362" s="216"/>
      <c r="AXS362" s="216"/>
      <c r="AXT362" s="216"/>
      <c r="AXU362" s="216"/>
      <c r="AXV362" s="216"/>
      <c r="AXW362" s="216"/>
      <c r="AXX362" s="216"/>
      <c r="AXY362" s="216"/>
      <c r="AXZ362" s="216"/>
      <c r="AYA362" s="216"/>
      <c r="AYB362" s="216"/>
      <c r="AYC362" s="216"/>
      <c r="AYD362" s="216"/>
      <c r="AYE362" s="216"/>
      <c r="AYF362" s="216"/>
      <c r="AYG362" s="216"/>
      <c r="AYH362" s="216"/>
      <c r="AYI362" s="216"/>
      <c r="AYJ362" s="216"/>
      <c r="AYK362" s="216"/>
      <c r="AYL362" s="216"/>
      <c r="AYM362" s="216"/>
      <c r="AYN362" s="216"/>
      <c r="AYO362" s="216"/>
      <c r="AYP362" s="216"/>
      <c r="AYQ362" s="216"/>
      <c r="AYR362" s="216"/>
      <c r="AYS362" s="216"/>
      <c r="AYT362" s="216"/>
      <c r="AYU362" s="216"/>
      <c r="AYV362" s="216"/>
      <c r="AYW362" s="216"/>
      <c r="AYX362" s="216"/>
      <c r="AYY362" s="216"/>
      <c r="AYZ362" s="216"/>
      <c r="AZA362" s="216"/>
      <c r="AZB362" s="216"/>
      <c r="AZC362" s="216"/>
      <c r="AZD362" s="216"/>
      <c r="AZE362" s="216"/>
      <c r="AZF362" s="216"/>
      <c r="AZG362" s="216"/>
      <c r="AZH362" s="216"/>
      <c r="AZI362" s="216"/>
      <c r="AZJ362" s="216"/>
      <c r="AZK362" s="216"/>
      <c r="AZL362" s="216"/>
      <c r="AZM362" s="216"/>
      <c r="AZN362" s="216"/>
      <c r="AZO362" s="216"/>
      <c r="AZP362" s="216"/>
      <c r="AZQ362" s="216"/>
      <c r="AZR362" s="216"/>
      <c r="AZS362" s="216"/>
      <c r="AZT362" s="216"/>
      <c r="AZU362" s="216"/>
      <c r="AZV362" s="216"/>
      <c r="AZW362" s="216"/>
      <c r="AZX362" s="216"/>
      <c r="AZY362" s="216"/>
      <c r="AZZ362" s="216"/>
      <c r="BAA362" s="216"/>
      <c r="BAB362" s="216"/>
      <c r="BAC362" s="216"/>
      <c r="BAD362" s="216"/>
      <c r="BAE362" s="216"/>
      <c r="BAF362" s="216"/>
      <c r="BAG362" s="216"/>
      <c r="BAH362" s="216"/>
      <c r="BAI362" s="216"/>
      <c r="BAJ362" s="216"/>
      <c r="BAK362" s="216"/>
      <c r="BAL362" s="216"/>
      <c r="BAM362" s="216"/>
      <c r="BAN362" s="216"/>
      <c r="BAO362" s="216"/>
      <c r="BAP362" s="216"/>
      <c r="BAQ362" s="216"/>
      <c r="BAR362" s="216"/>
      <c r="BAS362" s="216"/>
      <c r="BAT362" s="216"/>
      <c r="BAU362" s="216"/>
      <c r="BAV362" s="216"/>
      <c r="BAW362" s="216"/>
      <c r="BAX362" s="216"/>
      <c r="BAY362" s="216"/>
      <c r="BAZ362" s="216"/>
      <c r="BBA362" s="216"/>
      <c r="BBB362" s="216"/>
      <c r="BBC362" s="216"/>
      <c r="BBD362" s="216"/>
      <c r="BBE362" s="216"/>
      <c r="BBF362" s="216"/>
      <c r="BBG362" s="216"/>
      <c r="BBH362" s="216"/>
      <c r="BBI362" s="216"/>
      <c r="BBJ362" s="216"/>
      <c r="BBK362" s="216"/>
      <c r="BBL362" s="216"/>
      <c r="BBM362" s="216"/>
      <c r="BBN362" s="216"/>
      <c r="BBO362" s="216"/>
      <c r="BBP362" s="216"/>
      <c r="BBQ362" s="216"/>
      <c r="BBR362" s="216"/>
      <c r="BBS362" s="216"/>
      <c r="BBT362" s="216"/>
      <c r="BBU362" s="216"/>
      <c r="BBV362" s="216"/>
      <c r="BBW362" s="216"/>
      <c r="BBX362" s="216"/>
      <c r="BBY362" s="216"/>
      <c r="BBZ362" s="216"/>
      <c r="BCA362" s="216"/>
      <c r="BCB362" s="216"/>
      <c r="BCC362" s="216"/>
      <c r="BCD362" s="216"/>
      <c r="BCE362" s="216"/>
      <c r="BCF362" s="216"/>
      <c r="BCG362" s="216"/>
      <c r="BCH362" s="216"/>
      <c r="BCI362" s="216"/>
      <c r="BCJ362" s="216"/>
      <c r="BCK362" s="216"/>
      <c r="BCL362" s="216"/>
      <c r="BCM362" s="216"/>
      <c r="BCN362" s="216"/>
      <c r="BCO362" s="216"/>
      <c r="BCP362" s="216"/>
      <c r="BCQ362" s="216"/>
      <c r="BCR362" s="216"/>
      <c r="BCS362" s="216"/>
      <c r="BCT362" s="216"/>
      <c r="BCU362" s="216"/>
      <c r="BCV362" s="216"/>
      <c r="BCW362" s="216"/>
      <c r="BCX362" s="216"/>
      <c r="BCY362" s="216"/>
      <c r="BCZ362" s="216"/>
      <c r="BDA362" s="216"/>
      <c r="BDB362" s="216"/>
      <c r="BDC362" s="216"/>
      <c r="BDD362" s="216"/>
      <c r="BDE362" s="216"/>
      <c r="BDF362" s="216"/>
      <c r="BDG362" s="216"/>
      <c r="BDH362" s="216"/>
      <c r="BDI362" s="216"/>
      <c r="BDJ362" s="216"/>
      <c r="BDK362" s="216"/>
      <c r="BDL362" s="216"/>
      <c r="BDM362" s="216"/>
      <c r="BDN362" s="216"/>
      <c r="BDO362" s="216"/>
      <c r="BDP362" s="216"/>
      <c r="BDQ362" s="216"/>
      <c r="BDR362" s="216"/>
      <c r="BDS362" s="216"/>
      <c r="BDT362" s="216"/>
      <c r="BDU362" s="216"/>
      <c r="BDV362" s="216"/>
      <c r="BDW362" s="216"/>
      <c r="BDX362" s="216"/>
      <c r="BDY362" s="216"/>
      <c r="BDZ362" s="216"/>
      <c r="BEA362" s="216"/>
      <c r="BEB362" s="216"/>
      <c r="BEC362" s="216"/>
      <c r="BED362" s="216"/>
      <c r="BEE362" s="216"/>
      <c r="BEF362" s="216"/>
      <c r="BEG362" s="216"/>
      <c r="BEH362" s="216"/>
      <c r="BEI362" s="216"/>
      <c r="BEJ362" s="216"/>
      <c r="BEK362" s="216"/>
      <c r="BEL362" s="216"/>
      <c r="BEM362" s="216"/>
      <c r="BEN362" s="216"/>
      <c r="BEO362" s="216"/>
      <c r="BEP362" s="216"/>
      <c r="BEQ362" s="216"/>
      <c r="BER362" s="216"/>
      <c r="BES362" s="216"/>
      <c r="BET362" s="216"/>
      <c r="BEU362" s="216"/>
      <c r="BEV362" s="216"/>
      <c r="BEW362" s="216"/>
      <c r="BEX362" s="216"/>
      <c r="BEY362" s="216"/>
      <c r="BEZ362" s="216"/>
      <c r="BFA362" s="216"/>
      <c r="BFB362" s="216"/>
      <c r="BFC362" s="216"/>
      <c r="BFD362" s="216"/>
      <c r="BFE362" s="216"/>
      <c r="BFF362" s="216"/>
      <c r="BFG362" s="216"/>
      <c r="BFH362" s="216"/>
      <c r="BFI362" s="216"/>
      <c r="BFJ362" s="216"/>
      <c r="BFK362" s="216"/>
      <c r="BFL362" s="216"/>
      <c r="BFM362" s="216"/>
      <c r="BFN362" s="216"/>
      <c r="BFO362" s="216"/>
      <c r="BFP362" s="216"/>
      <c r="BFQ362" s="216"/>
      <c r="BFR362" s="216"/>
      <c r="BFS362" s="216"/>
      <c r="BFT362" s="216"/>
      <c r="BFU362" s="216"/>
      <c r="BFV362" s="216"/>
      <c r="BFW362" s="216"/>
      <c r="BFX362" s="216"/>
      <c r="BFY362" s="216"/>
      <c r="BFZ362" s="216"/>
      <c r="BGA362" s="216"/>
      <c r="BGB362" s="216"/>
      <c r="BGC362" s="216"/>
      <c r="BGD362" s="216"/>
      <c r="BGE362" s="216"/>
      <c r="BGF362" s="216"/>
      <c r="BGG362" s="216"/>
      <c r="BGH362" s="216"/>
      <c r="BGI362" s="216"/>
      <c r="BGJ362" s="216"/>
      <c r="BGK362" s="216"/>
      <c r="BGL362" s="216"/>
      <c r="BGM362" s="216"/>
      <c r="BGN362" s="216"/>
      <c r="BGO362" s="216"/>
      <c r="BGP362" s="216"/>
      <c r="BGQ362" s="216"/>
      <c r="BGR362" s="216"/>
      <c r="BGS362" s="216"/>
      <c r="BGT362" s="216"/>
      <c r="BGU362" s="216"/>
      <c r="BGV362" s="216"/>
      <c r="BGW362" s="216"/>
      <c r="BGX362" s="216"/>
      <c r="BGY362" s="216"/>
      <c r="BGZ362" s="216"/>
      <c r="BHA362" s="216"/>
      <c r="BHB362" s="216"/>
      <c r="BHC362" s="216"/>
      <c r="BHD362" s="216"/>
      <c r="BHE362" s="216"/>
      <c r="BHF362" s="216"/>
      <c r="BHG362" s="216"/>
      <c r="BHH362" s="216"/>
      <c r="BHI362" s="216"/>
      <c r="BHJ362" s="216"/>
      <c r="BHK362" s="216"/>
      <c r="BHL362" s="216"/>
      <c r="BHM362" s="216"/>
      <c r="BHN362" s="216"/>
      <c r="BHO362" s="216"/>
      <c r="BHP362" s="216"/>
      <c r="BHQ362" s="216"/>
      <c r="BHR362" s="216"/>
      <c r="BHS362" s="216"/>
      <c r="BHT362" s="216"/>
      <c r="BHU362" s="216"/>
      <c r="BHV362" s="216"/>
      <c r="BHW362" s="216"/>
      <c r="BHX362" s="216"/>
      <c r="BHY362" s="216"/>
      <c r="BHZ362" s="216"/>
      <c r="BIA362" s="216"/>
      <c r="BIB362" s="216"/>
      <c r="BIC362" s="216"/>
      <c r="BID362" s="216"/>
      <c r="BIE362" s="216"/>
      <c r="BIF362" s="216"/>
      <c r="BIG362" s="216"/>
      <c r="BIH362" s="216"/>
      <c r="BII362" s="216"/>
      <c r="BIJ362" s="216"/>
      <c r="BIK362" s="216"/>
      <c r="BIL362" s="216"/>
      <c r="BIM362" s="216"/>
      <c r="BIN362" s="216"/>
      <c r="BIO362" s="216"/>
      <c r="BIP362" s="216"/>
      <c r="BIQ362" s="216"/>
      <c r="BIR362" s="216"/>
      <c r="BIS362" s="216"/>
      <c r="BIT362" s="216"/>
      <c r="BIU362" s="216"/>
      <c r="BIV362" s="216"/>
      <c r="BIW362" s="216"/>
      <c r="BIX362" s="216"/>
      <c r="BIY362" s="216"/>
      <c r="BIZ362" s="216"/>
      <c r="BJA362" s="216"/>
      <c r="BJB362" s="216"/>
      <c r="BJC362" s="216"/>
      <c r="BJD362" s="216"/>
      <c r="BJE362" s="216"/>
      <c r="BJF362" s="216"/>
      <c r="BJG362" s="216"/>
      <c r="BJH362" s="216"/>
      <c r="BJI362" s="216"/>
      <c r="BJJ362" s="216"/>
      <c r="BJK362" s="216"/>
      <c r="BJL362" s="216"/>
      <c r="BJM362" s="216"/>
      <c r="BJN362" s="216"/>
      <c r="BJO362" s="216"/>
      <c r="BJP362" s="216"/>
      <c r="BJQ362" s="216"/>
      <c r="BJR362" s="216"/>
      <c r="BJS362" s="216"/>
      <c r="BJT362" s="216"/>
      <c r="BJU362" s="216"/>
      <c r="BJV362" s="216"/>
      <c r="BJW362" s="216"/>
      <c r="BJX362" s="216"/>
      <c r="BJY362" s="216"/>
      <c r="BJZ362" s="216"/>
      <c r="BKA362" s="216"/>
      <c r="BKB362" s="216"/>
      <c r="BKC362" s="216"/>
      <c r="BKD362" s="216"/>
      <c r="BKE362" s="216"/>
      <c r="BKF362" s="216"/>
      <c r="BKG362" s="216"/>
      <c r="BKH362" s="216"/>
      <c r="BKI362" s="216"/>
      <c r="BKJ362" s="216"/>
      <c r="BKK362" s="216"/>
      <c r="BKL362" s="216"/>
      <c r="BKM362" s="216"/>
      <c r="BKN362" s="216"/>
      <c r="BKO362" s="216"/>
      <c r="BKP362" s="216"/>
      <c r="BKQ362" s="216"/>
      <c r="BKR362" s="216"/>
      <c r="BKS362" s="216"/>
      <c r="BKT362" s="216"/>
      <c r="BKU362" s="216"/>
      <c r="BKV362" s="216"/>
      <c r="BKW362" s="216"/>
      <c r="BKX362" s="216"/>
      <c r="BKY362" s="216"/>
      <c r="BKZ362" s="216"/>
      <c r="BLA362" s="216"/>
      <c r="BLB362" s="216"/>
      <c r="BLC362" s="216"/>
      <c r="BLD362" s="216"/>
      <c r="BLE362" s="216"/>
      <c r="BLF362" s="216"/>
      <c r="BLG362" s="216"/>
      <c r="BLH362" s="216"/>
      <c r="BLI362" s="216"/>
      <c r="BLJ362" s="216"/>
      <c r="BLK362" s="216"/>
      <c r="BLL362" s="216"/>
      <c r="BLM362" s="216"/>
      <c r="BLN362" s="216"/>
      <c r="BLO362" s="216"/>
      <c r="BLP362" s="216"/>
      <c r="BLQ362" s="216"/>
      <c r="BLR362" s="216"/>
      <c r="BLS362" s="216"/>
      <c r="BLT362" s="216"/>
      <c r="BLU362" s="216"/>
      <c r="BLV362" s="216"/>
      <c r="BLW362" s="216"/>
      <c r="BLX362" s="216"/>
      <c r="BLY362" s="216"/>
      <c r="BLZ362" s="216"/>
      <c r="BMA362" s="216"/>
      <c r="BMB362" s="216"/>
      <c r="BMC362" s="216"/>
      <c r="BMD362" s="216"/>
      <c r="BME362" s="216"/>
      <c r="BMF362" s="216"/>
      <c r="BMG362" s="216"/>
      <c r="BMH362" s="216"/>
      <c r="BMI362" s="216"/>
      <c r="BMJ362" s="216"/>
      <c r="BMK362" s="216"/>
      <c r="BML362" s="216"/>
      <c r="BMM362" s="216"/>
      <c r="BMN362" s="216"/>
      <c r="BMO362" s="216"/>
      <c r="BMP362" s="216"/>
      <c r="BMQ362" s="216"/>
      <c r="BMR362" s="216"/>
      <c r="BMS362" s="216"/>
      <c r="BMT362" s="216"/>
      <c r="BMU362" s="216"/>
      <c r="BMV362" s="216"/>
      <c r="BMW362" s="216"/>
      <c r="BMX362" s="216"/>
      <c r="BMY362" s="216"/>
      <c r="BMZ362" s="216"/>
      <c r="BNA362" s="216"/>
      <c r="BNB362" s="216"/>
      <c r="BNC362" s="216"/>
      <c r="BND362" s="216"/>
      <c r="BNE362" s="216"/>
      <c r="BNF362" s="216"/>
      <c r="BNG362" s="216"/>
      <c r="BNH362" s="216"/>
      <c r="BNI362" s="216"/>
      <c r="BNJ362" s="216"/>
      <c r="BNK362" s="216"/>
      <c r="BNL362" s="216"/>
      <c r="BNM362" s="216"/>
      <c r="BNN362" s="216"/>
      <c r="BNO362" s="216"/>
      <c r="BNP362" s="216"/>
      <c r="BNQ362" s="216"/>
      <c r="BNR362" s="216"/>
      <c r="BNS362" s="216"/>
      <c r="BNT362" s="216"/>
      <c r="BNU362" s="216"/>
      <c r="BNV362" s="216"/>
      <c r="BNW362" s="216"/>
      <c r="BNX362" s="216"/>
      <c r="BNY362" s="216"/>
      <c r="BNZ362" s="216"/>
      <c r="BOA362" s="216"/>
      <c r="BOB362" s="216"/>
      <c r="BOC362" s="216"/>
      <c r="BOD362" s="216"/>
      <c r="BOE362" s="216"/>
      <c r="BOF362" s="216"/>
      <c r="BOG362" s="216"/>
      <c r="BOH362" s="216"/>
      <c r="BOI362" s="216"/>
      <c r="BOJ362" s="216"/>
      <c r="BOK362" s="216"/>
      <c r="BOL362" s="216"/>
      <c r="BOM362" s="216"/>
      <c r="BON362" s="216"/>
      <c r="BOO362" s="216"/>
      <c r="BOP362" s="216"/>
      <c r="BOQ362" s="216"/>
      <c r="BOR362" s="216"/>
      <c r="BOS362" s="216"/>
      <c r="BOT362" s="216"/>
      <c r="BOU362" s="216"/>
      <c r="BOV362" s="216"/>
      <c r="BOW362" s="216"/>
      <c r="BOX362" s="216"/>
      <c r="BOY362" s="216"/>
      <c r="BOZ362" s="216"/>
      <c r="BPA362" s="216"/>
      <c r="BPB362" s="216"/>
      <c r="BPC362" s="216"/>
      <c r="BPD362" s="216"/>
      <c r="BPE362" s="216"/>
      <c r="BPF362" s="216"/>
      <c r="BPG362" s="216"/>
      <c r="BPH362" s="216"/>
      <c r="BPI362" s="216"/>
      <c r="BPJ362" s="216"/>
      <c r="BPK362" s="216"/>
      <c r="BPL362" s="216"/>
      <c r="BPM362" s="216"/>
      <c r="BPN362" s="216"/>
      <c r="BPO362" s="216"/>
      <c r="BPP362" s="216"/>
      <c r="BPQ362" s="216"/>
      <c r="BPR362" s="216"/>
      <c r="BPS362" s="216"/>
      <c r="BPT362" s="216"/>
      <c r="BPU362" s="216"/>
      <c r="BPV362" s="216"/>
      <c r="BPW362" s="216"/>
      <c r="BPX362" s="216"/>
      <c r="BPY362" s="216"/>
      <c r="BPZ362" s="216"/>
      <c r="BQA362" s="216"/>
      <c r="BQB362" s="216"/>
      <c r="BQC362" s="216"/>
      <c r="BQD362" s="216"/>
      <c r="BQE362" s="216"/>
      <c r="BQF362" s="216"/>
      <c r="BQG362" s="216"/>
      <c r="BQH362" s="216"/>
      <c r="BQI362" s="216"/>
      <c r="BQJ362" s="216"/>
      <c r="BQK362" s="216"/>
      <c r="BQL362" s="216"/>
      <c r="BQM362" s="216"/>
      <c r="BQN362" s="216"/>
      <c r="BQO362" s="216"/>
      <c r="BQP362" s="216"/>
      <c r="BQQ362" s="216"/>
      <c r="BQR362" s="216"/>
      <c r="BQS362" s="216"/>
      <c r="BQT362" s="216"/>
      <c r="BQU362" s="216"/>
      <c r="BQV362" s="216"/>
      <c r="BQW362" s="216"/>
      <c r="BQX362" s="216"/>
      <c r="BQY362" s="216"/>
      <c r="BQZ362" s="216"/>
      <c r="BRA362" s="216"/>
      <c r="BRB362" s="216"/>
      <c r="BRC362" s="216"/>
      <c r="BRD362" s="216"/>
      <c r="BRE362" s="216"/>
      <c r="BRF362" s="216"/>
      <c r="BRG362" s="216"/>
      <c r="BRH362" s="216"/>
      <c r="BRI362" s="216"/>
      <c r="BRJ362" s="216"/>
      <c r="BRK362" s="216"/>
      <c r="BRL362" s="216"/>
      <c r="BRM362" s="216"/>
      <c r="BRN362" s="216"/>
      <c r="BRO362" s="216"/>
      <c r="BRP362" s="216"/>
      <c r="BRQ362" s="216"/>
      <c r="BRR362" s="216"/>
      <c r="BRS362" s="216"/>
      <c r="BRT362" s="216"/>
      <c r="BRU362" s="216"/>
      <c r="BRV362" s="216"/>
      <c r="BRW362" s="216"/>
      <c r="BRX362" s="216"/>
      <c r="BRY362" s="216"/>
      <c r="BRZ362" s="216"/>
      <c r="BSA362" s="216"/>
      <c r="BSB362" s="216"/>
      <c r="BSC362" s="216"/>
      <c r="BSD362" s="216"/>
      <c r="BSE362" s="216"/>
      <c r="BSF362" s="216"/>
      <c r="BSG362" s="216"/>
      <c r="BSH362" s="216"/>
      <c r="BSI362" s="216"/>
      <c r="BSJ362" s="216"/>
      <c r="BSK362" s="216"/>
      <c r="BSL362" s="216"/>
      <c r="BSM362" s="216"/>
      <c r="BSN362" s="216"/>
      <c r="BSO362" s="216"/>
      <c r="BSP362" s="216"/>
      <c r="BSQ362" s="216"/>
      <c r="BSR362" s="216"/>
      <c r="BSS362" s="216"/>
      <c r="BST362" s="216"/>
      <c r="BSU362" s="216"/>
      <c r="BSV362" s="216"/>
      <c r="BSW362" s="216"/>
      <c r="BSX362" s="216"/>
      <c r="BSY362" s="216"/>
      <c r="BSZ362" s="216"/>
      <c r="BTA362" s="216"/>
      <c r="BTB362" s="216"/>
      <c r="BTC362" s="216"/>
      <c r="BTD362" s="216"/>
      <c r="BTE362" s="216"/>
      <c r="BTF362" s="216"/>
      <c r="BTG362" s="216"/>
      <c r="BTH362" s="216"/>
      <c r="BTI362" s="216"/>
      <c r="BTJ362" s="216"/>
      <c r="BTK362" s="216"/>
      <c r="BTL362" s="216"/>
      <c r="BTM362" s="216"/>
      <c r="BTN362" s="216"/>
      <c r="BTO362" s="216"/>
      <c r="BTP362" s="216"/>
      <c r="BTQ362" s="216"/>
      <c r="BTR362" s="216"/>
      <c r="BTS362" s="216"/>
      <c r="BTT362" s="216"/>
      <c r="BTU362" s="216"/>
      <c r="BTV362" s="216"/>
      <c r="BTW362" s="216"/>
      <c r="BTX362" s="216"/>
      <c r="BTY362" s="216"/>
      <c r="BTZ362" s="216"/>
      <c r="BUA362" s="216"/>
      <c r="BUB362" s="216"/>
      <c r="BUC362" s="216"/>
      <c r="BUD362" s="216"/>
      <c r="BUE362" s="216"/>
      <c r="BUF362" s="216"/>
      <c r="BUG362" s="216"/>
      <c r="BUH362" s="216"/>
      <c r="BUI362" s="216"/>
      <c r="BUJ362" s="216"/>
      <c r="BUK362" s="216"/>
      <c r="BUL362" s="216"/>
      <c r="BUM362" s="216"/>
      <c r="BUN362" s="216"/>
      <c r="BUO362" s="216"/>
      <c r="BUP362" s="216"/>
      <c r="BUQ362" s="216"/>
      <c r="BUR362" s="216"/>
      <c r="BUS362" s="216"/>
      <c r="BUT362" s="216"/>
      <c r="BUU362" s="216"/>
      <c r="BUV362" s="216"/>
      <c r="BUW362" s="216"/>
      <c r="BUX362" s="216"/>
      <c r="BUY362" s="216"/>
      <c r="BUZ362" s="216"/>
      <c r="BVA362" s="216"/>
      <c r="BVB362" s="216"/>
      <c r="BVC362" s="216"/>
      <c r="BVD362" s="216"/>
      <c r="BVE362" s="216"/>
      <c r="BVF362" s="216"/>
      <c r="BVG362" s="216"/>
      <c r="BVH362" s="216"/>
      <c r="BVI362" s="216"/>
      <c r="BVJ362" s="216"/>
      <c r="BVK362" s="216"/>
      <c r="BVL362" s="216"/>
      <c r="BVM362" s="216"/>
      <c r="BVN362" s="216"/>
      <c r="BVO362" s="216"/>
      <c r="BVP362" s="216"/>
      <c r="BVQ362" s="216"/>
      <c r="BVR362" s="216"/>
      <c r="BVS362" s="216"/>
      <c r="BVT362" s="216"/>
      <c r="BVU362" s="216"/>
      <c r="BVV362" s="216"/>
      <c r="BVW362" s="216"/>
      <c r="BVX362" s="216"/>
      <c r="BVY362" s="216"/>
      <c r="BVZ362" s="216"/>
      <c r="BWA362" s="216"/>
      <c r="BWB362" s="216"/>
      <c r="BWC362" s="216"/>
      <c r="BWD362" s="216"/>
      <c r="BWE362" s="216"/>
      <c r="BWF362" s="216"/>
      <c r="BWG362" s="216"/>
      <c r="BWH362" s="216"/>
      <c r="BWI362" s="216"/>
      <c r="BWJ362" s="216"/>
      <c r="BWK362" s="216"/>
      <c r="BWL362" s="216"/>
      <c r="BWM362" s="216"/>
      <c r="BWN362" s="216"/>
      <c r="BWO362" s="216"/>
      <c r="BWP362" s="216"/>
      <c r="BWQ362" s="216"/>
      <c r="BWR362" s="216"/>
      <c r="BWS362" s="216"/>
      <c r="BWT362" s="216"/>
      <c r="BWU362" s="216"/>
      <c r="BWV362" s="216"/>
      <c r="BWW362" s="216"/>
      <c r="BWX362" s="216"/>
      <c r="BWY362" s="216"/>
      <c r="BWZ362" s="216"/>
      <c r="BXA362" s="216"/>
      <c r="BXB362" s="216"/>
      <c r="BXC362" s="216"/>
      <c r="BXD362" s="216"/>
      <c r="BXE362" s="216"/>
      <c r="BXF362" s="216"/>
      <c r="BXG362" s="216"/>
      <c r="BXH362" s="216"/>
      <c r="BXI362" s="216"/>
      <c r="BXJ362" s="216"/>
      <c r="BXK362" s="216"/>
      <c r="BXL362" s="216"/>
      <c r="BXM362" s="216"/>
      <c r="BXN362" s="216"/>
      <c r="BXO362" s="216"/>
      <c r="BXP362" s="216"/>
      <c r="BXQ362" s="216"/>
      <c r="BXR362" s="216"/>
      <c r="BXS362" s="216"/>
      <c r="BXT362" s="216"/>
      <c r="BXU362" s="216"/>
      <c r="BXV362" s="216"/>
      <c r="BXW362" s="216"/>
      <c r="BXX362" s="216"/>
      <c r="BXY362" s="216"/>
      <c r="BXZ362" s="216"/>
      <c r="BYA362" s="216"/>
      <c r="BYB362" s="216"/>
      <c r="BYC362" s="216"/>
      <c r="BYD362" s="216"/>
      <c r="BYE362" s="216"/>
      <c r="BYF362" s="216"/>
      <c r="BYG362" s="216"/>
      <c r="BYH362" s="216"/>
      <c r="BYI362" s="216"/>
      <c r="BYJ362" s="216"/>
      <c r="BYK362" s="216"/>
      <c r="BYL362" s="216"/>
      <c r="BYM362" s="216"/>
      <c r="BYN362" s="216"/>
      <c r="BYO362" s="216"/>
      <c r="BYP362" s="216"/>
      <c r="BYQ362" s="216"/>
      <c r="BYR362" s="216"/>
      <c r="BYS362" s="216"/>
      <c r="BYT362" s="216"/>
      <c r="BYU362" s="216"/>
      <c r="BYV362" s="216"/>
      <c r="BYW362" s="216"/>
      <c r="BYX362" s="216"/>
      <c r="BYY362" s="216"/>
      <c r="BYZ362" s="216"/>
      <c r="BZA362" s="216"/>
      <c r="BZB362" s="216"/>
      <c r="BZC362" s="216"/>
      <c r="BZD362" s="216"/>
      <c r="BZE362" s="216"/>
      <c r="BZF362" s="216"/>
      <c r="BZG362" s="216"/>
      <c r="BZH362" s="216"/>
      <c r="BZI362" s="216"/>
      <c r="BZJ362" s="216"/>
      <c r="BZK362" s="216"/>
      <c r="BZL362" s="216"/>
      <c r="BZM362" s="216"/>
      <c r="BZN362" s="216"/>
      <c r="BZO362" s="216"/>
      <c r="BZP362" s="216"/>
      <c r="BZQ362" s="216"/>
      <c r="BZR362" s="216"/>
      <c r="BZS362" s="216"/>
      <c r="BZT362" s="216"/>
      <c r="BZU362" s="216"/>
      <c r="BZV362" s="216"/>
      <c r="BZW362" s="216"/>
      <c r="BZX362" s="216"/>
      <c r="BZY362" s="216"/>
      <c r="BZZ362" s="216"/>
      <c r="CAA362" s="216"/>
      <c r="CAB362" s="216"/>
      <c r="CAC362" s="216"/>
      <c r="CAD362" s="216"/>
      <c r="CAE362" s="216"/>
      <c r="CAF362" s="216"/>
      <c r="CAG362" s="216"/>
      <c r="CAH362" s="216"/>
      <c r="CAI362" s="216"/>
      <c r="CAJ362" s="216"/>
      <c r="CAK362" s="216"/>
      <c r="CAL362" s="216"/>
      <c r="CAM362" s="216"/>
      <c r="CAN362" s="216"/>
      <c r="CAO362" s="216"/>
      <c r="CAP362" s="216"/>
      <c r="CAQ362" s="216"/>
      <c r="CAR362" s="216"/>
      <c r="CAS362" s="216"/>
      <c r="CAT362" s="216"/>
      <c r="CAU362" s="216"/>
      <c r="CAV362" s="216"/>
      <c r="CAW362" s="216"/>
      <c r="CAX362" s="216"/>
      <c r="CAY362" s="216"/>
      <c r="CAZ362" s="216"/>
      <c r="CBA362" s="216"/>
      <c r="CBB362" s="216"/>
      <c r="CBC362" s="216"/>
      <c r="CBD362" s="216"/>
      <c r="CBE362" s="216"/>
      <c r="CBF362" s="216"/>
      <c r="CBG362" s="216"/>
      <c r="CBH362" s="216"/>
      <c r="CBI362" s="216"/>
      <c r="CBJ362" s="216"/>
      <c r="CBK362" s="216"/>
      <c r="CBL362" s="216"/>
      <c r="CBM362" s="216"/>
      <c r="CBN362" s="216"/>
      <c r="CBO362" s="216"/>
      <c r="CBP362" s="216"/>
      <c r="CBQ362" s="216"/>
      <c r="CBR362" s="216"/>
      <c r="CBS362" s="216"/>
      <c r="CBT362" s="216"/>
      <c r="CBU362" s="216"/>
      <c r="CBV362" s="216"/>
      <c r="CBW362" s="216"/>
      <c r="CBX362" s="216"/>
      <c r="CBY362" s="216"/>
      <c r="CBZ362" s="216"/>
      <c r="CCA362" s="216"/>
      <c r="CCB362" s="216"/>
      <c r="CCC362" s="216"/>
      <c r="CCD362" s="216"/>
      <c r="CCE362" s="216"/>
      <c r="CCF362" s="216"/>
      <c r="CCG362" s="216"/>
      <c r="CCH362" s="216"/>
      <c r="CCI362" s="216"/>
      <c r="CCJ362" s="216"/>
      <c r="CCK362" s="216"/>
      <c r="CCL362" s="216"/>
      <c r="CCM362" s="216"/>
      <c r="CCN362" s="216"/>
      <c r="CCO362" s="216"/>
      <c r="CCP362" s="216"/>
      <c r="CCQ362" s="216"/>
      <c r="CCR362" s="216"/>
      <c r="CCS362" s="216"/>
      <c r="CCT362" s="216"/>
      <c r="CCU362" s="216"/>
      <c r="CCV362" s="216"/>
      <c r="CCW362" s="216"/>
      <c r="CCX362" s="216"/>
      <c r="CCY362" s="216"/>
      <c r="CCZ362" s="216"/>
      <c r="CDA362" s="216"/>
      <c r="CDB362" s="216"/>
      <c r="CDC362" s="216"/>
      <c r="CDD362" s="216"/>
      <c r="CDE362" s="216"/>
      <c r="CDF362" s="216"/>
      <c r="CDG362" s="216"/>
      <c r="CDH362" s="216"/>
      <c r="CDI362" s="216"/>
      <c r="CDJ362" s="216"/>
      <c r="CDK362" s="216"/>
      <c r="CDL362" s="216"/>
      <c r="CDM362" s="216"/>
      <c r="CDN362" s="216"/>
      <c r="CDO362" s="216"/>
      <c r="CDP362" s="216"/>
      <c r="CDQ362" s="216"/>
      <c r="CDR362" s="216"/>
      <c r="CDS362" s="216"/>
      <c r="CDT362" s="216"/>
      <c r="CDU362" s="216"/>
      <c r="CDV362" s="216"/>
      <c r="CDW362" s="216"/>
      <c r="CDX362" s="216"/>
      <c r="CDY362" s="216"/>
      <c r="CDZ362" s="216"/>
      <c r="CEA362" s="216"/>
      <c r="CEB362" s="216"/>
      <c r="CEC362" s="216"/>
      <c r="CED362" s="216"/>
      <c r="CEE362" s="216"/>
      <c r="CEF362" s="216"/>
      <c r="CEG362" s="216"/>
      <c r="CEH362" s="216"/>
      <c r="CEI362" s="216"/>
      <c r="CEJ362" s="216"/>
      <c r="CEK362" s="216"/>
      <c r="CEL362" s="216"/>
      <c r="CEM362" s="216"/>
      <c r="CEN362" s="216"/>
      <c r="CEO362" s="216"/>
      <c r="CEP362" s="216"/>
      <c r="CEQ362" s="216"/>
      <c r="CER362" s="216"/>
      <c r="CES362" s="216"/>
      <c r="CET362" s="216"/>
      <c r="CEU362" s="216"/>
      <c r="CEV362" s="216"/>
      <c r="CEW362" s="216"/>
      <c r="CEX362" s="216"/>
      <c r="CEY362" s="216"/>
      <c r="CEZ362" s="216"/>
      <c r="CFA362" s="216"/>
      <c r="CFB362" s="216"/>
      <c r="CFC362" s="216"/>
      <c r="CFD362" s="216"/>
      <c r="CFE362" s="216"/>
      <c r="CFF362" s="216"/>
      <c r="CFG362" s="216"/>
      <c r="CFH362" s="216"/>
      <c r="CFI362" s="216"/>
      <c r="CFJ362" s="216"/>
      <c r="CFK362" s="216"/>
      <c r="CFL362" s="216"/>
      <c r="CFM362" s="216"/>
      <c r="CFN362" s="216"/>
      <c r="CFO362" s="216"/>
      <c r="CFP362" s="216"/>
      <c r="CFQ362" s="216"/>
      <c r="CFR362" s="216"/>
      <c r="CFS362" s="216"/>
      <c r="CFT362" s="216"/>
      <c r="CFU362" s="216"/>
      <c r="CFV362" s="216"/>
      <c r="CFW362" s="216"/>
      <c r="CFX362" s="216"/>
      <c r="CFY362" s="216"/>
      <c r="CFZ362" s="216"/>
      <c r="CGA362" s="216"/>
      <c r="CGB362" s="216"/>
      <c r="CGC362" s="216"/>
      <c r="CGD362" s="216"/>
      <c r="CGE362" s="216"/>
      <c r="CGF362" s="216"/>
      <c r="CGG362" s="216"/>
      <c r="CGH362" s="216"/>
      <c r="CGI362" s="216"/>
      <c r="CGJ362" s="216"/>
      <c r="CGK362" s="216"/>
      <c r="CGL362" s="216"/>
      <c r="CGM362" s="216"/>
      <c r="CGN362" s="216"/>
      <c r="CGO362" s="216"/>
      <c r="CGP362" s="216"/>
      <c r="CGQ362" s="216"/>
      <c r="CGR362" s="216"/>
      <c r="CGS362" s="216"/>
      <c r="CGT362" s="216"/>
      <c r="CGU362" s="216"/>
      <c r="CGV362" s="216"/>
      <c r="CGW362" s="216"/>
      <c r="CGX362" s="216"/>
      <c r="CGY362" s="216"/>
      <c r="CGZ362" s="216"/>
      <c r="CHA362" s="216"/>
      <c r="CHB362" s="216"/>
      <c r="CHC362" s="216"/>
      <c r="CHD362" s="216"/>
      <c r="CHE362" s="216"/>
      <c r="CHF362" s="216"/>
      <c r="CHG362" s="216"/>
      <c r="CHH362" s="216"/>
      <c r="CHI362" s="216"/>
      <c r="CHJ362" s="216"/>
      <c r="CHK362" s="216"/>
      <c r="CHL362" s="216"/>
      <c r="CHM362" s="216"/>
      <c r="CHN362" s="216"/>
      <c r="CHO362" s="216"/>
      <c r="CHP362" s="216"/>
      <c r="CHQ362" s="216"/>
      <c r="CHR362" s="216"/>
      <c r="CHS362" s="216"/>
      <c r="CHT362" s="216"/>
      <c r="CHU362" s="216"/>
      <c r="CHV362" s="216"/>
      <c r="CHW362" s="216"/>
      <c r="CHX362" s="216"/>
      <c r="CHY362" s="216"/>
      <c r="CHZ362" s="216"/>
      <c r="CIA362" s="216"/>
      <c r="CIB362" s="216"/>
      <c r="CIC362" s="216"/>
      <c r="CID362" s="216"/>
      <c r="CIE362" s="216"/>
      <c r="CIF362" s="216"/>
      <c r="CIG362" s="216"/>
      <c r="CIH362" s="216"/>
      <c r="CII362" s="216"/>
      <c r="CIJ362" s="216"/>
      <c r="CIK362" s="216"/>
      <c r="CIL362" s="216"/>
      <c r="CIM362" s="216"/>
      <c r="CIN362" s="216"/>
      <c r="CIO362" s="216"/>
      <c r="CIP362" s="216"/>
      <c r="CIQ362" s="216"/>
      <c r="CIR362" s="216"/>
      <c r="CIS362" s="216"/>
      <c r="CIT362" s="216"/>
      <c r="CIU362" s="216"/>
      <c r="CIV362" s="216"/>
      <c r="CIW362" s="216"/>
      <c r="CIX362" s="216"/>
      <c r="CIY362" s="216"/>
      <c r="CIZ362" s="216"/>
      <c r="CJA362" s="216"/>
      <c r="CJB362" s="216"/>
      <c r="CJC362" s="216"/>
      <c r="CJD362" s="216"/>
      <c r="CJE362" s="216"/>
      <c r="CJF362" s="216"/>
      <c r="CJG362" s="216"/>
      <c r="CJH362" s="216"/>
      <c r="CJI362" s="216"/>
      <c r="CJJ362" s="216"/>
      <c r="CJK362" s="216"/>
      <c r="CJL362" s="216"/>
      <c r="CJM362" s="216"/>
      <c r="CJN362" s="216"/>
      <c r="CJO362" s="216"/>
      <c r="CJP362" s="216"/>
      <c r="CJQ362" s="216"/>
      <c r="CJR362" s="216"/>
      <c r="CJS362" s="216"/>
      <c r="CJT362" s="216"/>
      <c r="CJU362" s="216"/>
      <c r="CJV362" s="216"/>
      <c r="CJW362" s="216"/>
      <c r="CJX362" s="216"/>
      <c r="CJY362" s="216"/>
      <c r="CJZ362" s="216"/>
      <c r="CKA362" s="216"/>
      <c r="CKB362" s="216"/>
      <c r="CKC362" s="216"/>
      <c r="CKD362" s="216"/>
      <c r="CKE362" s="216"/>
      <c r="CKF362" s="216"/>
      <c r="CKG362" s="216"/>
      <c r="CKH362" s="216"/>
      <c r="CKI362" s="216"/>
      <c r="CKJ362" s="216"/>
      <c r="CKK362" s="216"/>
      <c r="CKL362" s="216"/>
      <c r="CKM362" s="216"/>
      <c r="CKN362" s="216"/>
      <c r="CKO362" s="216"/>
      <c r="CKP362" s="216"/>
      <c r="CKQ362" s="216"/>
      <c r="CKR362" s="216"/>
      <c r="CKS362" s="216"/>
      <c r="CKT362" s="216"/>
      <c r="CKU362" s="216"/>
      <c r="CKV362" s="216"/>
      <c r="CKW362" s="216"/>
      <c r="CKX362" s="216"/>
      <c r="CKY362" s="216"/>
      <c r="CKZ362" s="216"/>
      <c r="CLA362" s="216"/>
      <c r="CLB362" s="216"/>
      <c r="CLC362" s="216"/>
      <c r="CLD362" s="216"/>
      <c r="CLE362" s="216"/>
      <c r="CLF362" s="216"/>
      <c r="CLG362" s="216"/>
      <c r="CLH362" s="216"/>
      <c r="CLI362" s="216"/>
      <c r="CLJ362" s="216"/>
      <c r="CLK362" s="216"/>
      <c r="CLL362" s="216"/>
      <c r="CLM362" s="216"/>
      <c r="CLN362" s="216"/>
      <c r="CLO362" s="216"/>
      <c r="CLP362" s="216"/>
      <c r="CLQ362" s="216"/>
      <c r="CLR362" s="216"/>
      <c r="CLS362" s="216"/>
      <c r="CLT362" s="216"/>
      <c r="CLU362" s="216"/>
      <c r="CLV362" s="216"/>
      <c r="CLW362" s="216"/>
      <c r="CLX362" s="216"/>
      <c r="CLY362" s="216"/>
      <c r="CLZ362" s="216"/>
      <c r="CMA362" s="216"/>
      <c r="CMB362" s="216"/>
      <c r="CMC362" s="216"/>
      <c r="CMD362" s="216"/>
      <c r="CME362" s="216"/>
      <c r="CMF362" s="216"/>
      <c r="CMG362" s="216"/>
      <c r="CMH362" s="216"/>
      <c r="CMI362" s="216"/>
      <c r="CMJ362" s="216"/>
      <c r="CMK362" s="216"/>
      <c r="CML362" s="216"/>
      <c r="CMM362" s="216"/>
      <c r="CMN362" s="216"/>
      <c r="CMO362" s="216"/>
      <c r="CMP362" s="216"/>
      <c r="CMQ362" s="216"/>
      <c r="CMR362" s="216"/>
      <c r="CMS362" s="216"/>
      <c r="CMT362" s="216"/>
      <c r="CMU362" s="216"/>
      <c r="CMV362" s="216"/>
      <c r="CMW362" s="216"/>
      <c r="CMX362" s="216"/>
      <c r="CMY362" s="216"/>
      <c r="CMZ362" s="216"/>
      <c r="CNA362" s="216"/>
      <c r="CNB362" s="216"/>
      <c r="CNC362" s="216"/>
      <c r="CND362" s="216"/>
      <c r="CNE362" s="216"/>
      <c r="CNF362" s="216"/>
      <c r="CNG362" s="216"/>
      <c r="CNH362" s="216"/>
      <c r="CNI362" s="216"/>
      <c r="CNJ362" s="216"/>
      <c r="CNK362" s="216"/>
      <c r="CNL362" s="216"/>
      <c r="CNM362" s="216"/>
      <c r="CNN362" s="216"/>
      <c r="CNO362" s="216"/>
      <c r="CNP362" s="216"/>
      <c r="CNQ362" s="216"/>
      <c r="CNR362" s="216"/>
      <c r="CNS362" s="216"/>
      <c r="CNT362" s="216"/>
      <c r="CNU362" s="216"/>
      <c r="CNV362" s="216"/>
      <c r="CNW362" s="216"/>
      <c r="CNX362" s="216"/>
      <c r="CNY362" s="216"/>
      <c r="CNZ362" s="216"/>
      <c r="COA362" s="216"/>
      <c r="COB362" s="216"/>
      <c r="COC362" s="216"/>
      <c r="COD362" s="216"/>
      <c r="COE362" s="216"/>
      <c r="COF362" s="216"/>
      <c r="COG362" s="216"/>
      <c r="COH362" s="216"/>
      <c r="COI362" s="216"/>
      <c r="COJ362" s="216"/>
      <c r="COK362" s="216"/>
      <c r="COL362" s="216"/>
      <c r="COM362" s="216"/>
      <c r="CON362" s="216"/>
      <c r="COO362" s="216"/>
      <c r="COP362" s="216"/>
      <c r="COQ362" s="216"/>
      <c r="COR362" s="216"/>
      <c r="COS362" s="216"/>
      <c r="COT362" s="216"/>
      <c r="COU362" s="216"/>
      <c r="COV362" s="216"/>
      <c r="COW362" s="216"/>
      <c r="COX362" s="216"/>
      <c r="COY362" s="216"/>
      <c r="COZ362" s="216"/>
      <c r="CPA362" s="216"/>
      <c r="CPB362" s="216"/>
      <c r="CPC362" s="216"/>
      <c r="CPD362" s="216"/>
      <c r="CPE362" s="216"/>
      <c r="CPF362" s="216"/>
      <c r="CPG362" s="216"/>
      <c r="CPH362" s="216"/>
      <c r="CPI362" s="216"/>
      <c r="CPJ362" s="216"/>
      <c r="CPK362" s="216"/>
      <c r="CPL362" s="216"/>
      <c r="CPM362" s="216"/>
      <c r="CPN362" s="216"/>
      <c r="CPO362" s="216"/>
      <c r="CPP362" s="216"/>
      <c r="CPQ362" s="216"/>
      <c r="CPR362" s="216"/>
      <c r="CPS362" s="216"/>
      <c r="CPT362" s="216"/>
      <c r="CPU362" s="216"/>
      <c r="CPV362" s="216"/>
      <c r="CPW362" s="216"/>
      <c r="CPX362" s="216"/>
      <c r="CPY362" s="216"/>
      <c r="CPZ362" s="216"/>
      <c r="CQA362" s="216"/>
      <c r="CQB362" s="216"/>
      <c r="CQC362" s="216"/>
      <c r="CQD362" s="216"/>
      <c r="CQE362" s="216"/>
      <c r="CQF362" s="216"/>
      <c r="CQG362" s="216"/>
      <c r="CQH362" s="216"/>
      <c r="CQI362" s="216"/>
      <c r="CQJ362" s="216"/>
      <c r="CQK362" s="216"/>
      <c r="CQL362" s="216"/>
      <c r="CQM362" s="216"/>
      <c r="CQN362" s="216"/>
      <c r="CQO362" s="216"/>
      <c r="CQP362" s="216"/>
      <c r="CQQ362" s="216"/>
      <c r="CQR362" s="216"/>
      <c r="CQS362" s="216"/>
      <c r="CQT362" s="216"/>
      <c r="CQU362" s="216"/>
      <c r="CQV362" s="216"/>
      <c r="CQW362" s="216"/>
      <c r="CQX362" s="216"/>
      <c r="CQY362" s="216"/>
      <c r="CQZ362" s="216"/>
      <c r="CRA362" s="216"/>
      <c r="CRB362" s="216"/>
      <c r="CRC362" s="216"/>
      <c r="CRD362" s="216"/>
      <c r="CRE362" s="216"/>
      <c r="CRF362" s="216"/>
      <c r="CRG362" s="216"/>
      <c r="CRH362" s="216"/>
      <c r="CRI362" s="216"/>
      <c r="CRJ362" s="216"/>
      <c r="CRK362" s="216"/>
      <c r="CRL362" s="216"/>
      <c r="CRM362" s="216"/>
      <c r="CRN362" s="216"/>
      <c r="CRO362" s="216"/>
      <c r="CRP362" s="216"/>
      <c r="CRQ362" s="216"/>
      <c r="CRR362" s="216"/>
      <c r="CRS362" s="216"/>
      <c r="CRT362" s="216"/>
      <c r="CRU362" s="216"/>
      <c r="CRV362" s="216"/>
      <c r="CRW362" s="216"/>
      <c r="CRX362" s="216"/>
      <c r="CRY362" s="216"/>
      <c r="CRZ362" s="216"/>
      <c r="CSA362" s="216"/>
      <c r="CSB362" s="216"/>
      <c r="CSC362" s="216"/>
      <c r="CSD362" s="216"/>
      <c r="CSE362" s="216"/>
      <c r="CSF362" s="216"/>
      <c r="CSG362" s="216"/>
      <c r="CSH362" s="216"/>
      <c r="CSI362" s="216"/>
      <c r="CSJ362" s="216"/>
      <c r="CSK362" s="216"/>
      <c r="CSL362" s="216"/>
      <c r="CSM362" s="216"/>
      <c r="CSN362" s="216"/>
      <c r="CSO362" s="216"/>
      <c r="CSP362" s="216"/>
      <c r="CSQ362" s="216"/>
      <c r="CSR362" s="216"/>
      <c r="CSS362" s="216"/>
      <c r="CST362" s="216"/>
      <c r="CSU362" s="216"/>
      <c r="CSV362" s="216"/>
      <c r="CSW362" s="216"/>
      <c r="CSX362" s="216"/>
      <c r="CSY362" s="216"/>
      <c r="CSZ362" s="216"/>
      <c r="CTA362" s="216"/>
      <c r="CTB362" s="216"/>
      <c r="CTC362" s="216"/>
      <c r="CTD362" s="216"/>
      <c r="CTE362" s="216"/>
      <c r="CTF362" s="216"/>
      <c r="CTG362" s="216"/>
      <c r="CTH362" s="216"/>
      <c r="CTI362" s="216"/>
      <c r="CTJ362" s="216"/>
      <c r="CTK362" s="216"/>
      <c r="CTL362" s="216"/>
      <c r="CTM362" s="216"/>
      <c r="CTN362" s="216"/>
      <c r="CTO362" s="216"/>
      <c r="CTP362" s="216"/>
      <c r="CTQ362" s="216"/>
      <c r="CTR362" s="216"/>
      <c r="CTS362" s="216"/>
      <c r="CTT362" s="216"/>
      <c r="CTU362" s="216"/>
      <c r="CTV362" s="216"/>
      <c r="CTW362" s="216"/>
      <c r="CTX362" s="216"/>
      <c r="CTY362" s="216"/>
      <c r="CTZ362" s="216"/>
      <c r="CUA362" s="216"/>
      <c r="CUB362" s="216"/>
      <c r="CUC362" s="216"/>
      <c r="CUD362" s="216"/>
      <c r="CUE362" s="216"/>
      <c r="CUF362" s="216"/>
      <c r="CUG362" s="216"/>
      <c r="CUH362" s="216"/>
      <c r="CUI362" s="216"/>
      <c r="CUJ362" s="216"/>
      <c r="CUK362" s="216"/>
      <c r="CUL362" s="216"/>
      <c r="CUM362" s="216"/>
      <c r="CUN362" s="216"/>
      <c r="CUO362" s="216"/>
      <c r="CUP362" s="216"/>
      <c r="CUQ362" s="216"/>
      <c r="CUR362" s="216"/>
      <c r="CUS362" s="216"/>
      <c r="CUT362" s="216"/>
      <c r="CUU362" s="216"/>
      <c r="CUV362" s="216"/>
      <c r="CUW362" s="216"/>
      <c r="CUX362" s="216"/>
      <c r="CUY362" s="216"/>
      <c r="CUZ362" s="216"/>
      <c r="CVA362" s="216"/>
      <c r="CVB362" s="216"/>
      <c r="CVC362" s="216"/>
      <c r="CVD362" s="216"/>
      <c r="CVE362" s="216"/>
      <c r="CVF362" s="216"/>
      <c r="CVG362" s="216"/>
      <c r="CVH362" s="216"/>
      <c r="CVI362" s="216"/>
      <c r="CVJ362" s="216"/>
      <c r="CVK362" s="216"/>
      <c r="CVL362" s="216"/>
      <c r="CVM362" s="216"/>
      <c r="CVN362" s="216"/>
      <c r="CVO362" s="216"/>
      <c r="CVP362" s="216"/>
      <c r="CVQ362" s="216"/>
      <c r="CVR362" s="216"/>
      <c r="CVS362" s="216"/>
      <c r="CVT362" s="216"/>
      <c r="CVU362" s="216"/>
      <c r="CVV362" s="216"/>
      <c r="CVW362" s="216"/>
      <c r="CVX362" s="216"/>
      <c r="CVY362" s="216"/>
      <c r="CVZ362" s="216"/>
      <c r="CWA362" s="216"/>
      <c r="CWB362" s="216"/>
      <c r="CWC362" s="216"/>
      <c r="CWD362" s="216"/>
      <c r="CWE362" s="216"/>
      <c r="CWF362" s="216"/>
      <c r="CWG362" s="216"/>
      <c r="CWH362" s="216"/>
      <c r="CWI362" s="216"/>
      <c r="CWJ362" s="216"/>
      <c r="CWK362" s="216"/>
      <c r="CWL362" s="216"/>
      <c r="CWM362" s="216"/>
      <c r="CWN362" s="216"/>
      <c r="CWO362" s="216"/>
      <c r="CWP362" s="216"/>
      <c r="CWQ362" s="216"/>
      <c r="CWR362" s="216"/>
      <c r="CWS362" s="216"/>
      <c r="CWT362" s="216"/>
      <c r="CWU362" s="216"/>
      <c r="CWV362" s="216"/>
      <c r="CWW362" s="216"/>
      <c r="CWX362" s="216"/>
      <c r="CWY362" s="216"/>
      <c r="CWZ362" s="216"/>
      <c r="CXA362" s="216"/>
      <c r="CXB362" s="216"/>
      <c r="CXC362" s="216"/>
      <c r="CXD362" s="216"/>
      <c r="CXE362" s="216"/>
      <c r="CXF362" s="216"/>
      <c r="CXG362" s="216"/>
      <c r="CXH362" s="216"/>
      <c r="CXI362" s="216"/>
      <c r="CXJ362" s="216"/>
      <c r="CXK362" s="216"/>
      <c r="CXL362" s="216"/>
      <c r="CXM362" s="216"/>
      <c r="CXN362" s="216"/>
      <c r="CXO362" s="216"/>
      <c r="CXP362" s="216"/>
      <c r="CXQ362" s="216"/>
      <c r="CXR362" s="216"/>
      <c r="CXS362" s="216"/>
      <c r="CXT362" s="216"/>
      <c r="CXU362" s="216"/>
      <c r="CXV362" s="216"/>
      <c r="CXW362" s="216"/>
      <c r="CXX362" s="216"/>
      <c r="CXY362" s="216"/>
      <c r="CXZ362" s="216"/>
      <c r="CYA362" s="216"/>
      <c r="CYB362" s="216"/>
      <c r="CYC362" s="216"/>
      <c r="CYD362" s="216"/>
      <c r="CYE362" s="216"/>
      <c r="CYF362" s="216"/>
      <c r="CYG362" s="216"/>
      <c r="CYH362" s="216"/>
      <c r="CYI362" s="216"/>
      <c r="CYJ362" s="216"/>
      <c r="CYK362" s="216"/>
      <c r="CYL362" s="216"/>
      <c r="CYM362" s="216"/>
      <c r="CYN362" s="216"/>
      <c r="CYO362" s="216"/>
      <c r="CYP362" s="216"/>
      <c r="CYQ362" s="216"/>
      <c r="CYR362" s="216"/>
      <c r="CYS362" s="216"/>
      <c r="CYT362" s="216"/>
      <c r="CYU362" s="216"/>
      <c r="CYV362" s="216"/>
      <c r="CYW362" s="216"/>
      <c r="CYX362" s="216"/>
      <c r="CYY362" s="216"/>
      <c r="CYZ362" s="216"/>
      <c r="CZA362" s="216"/>
      <c r="CZB362" s="216"/>
      <c r="CZC362" s="216"/>
      <c r="CZD362" s="216"/>
      <c r="CZE362" s="216"/>
      <c r="CZF362" s="216"/>
      <c r="CZG362" s="216"/>
      <c r="CZH362" s="216"/>
      <c r="CZI362" s="216"/>
      <c r="CZJ362" s="216"/>
      <c r="CZK362" s="216"/>
      <c r="CZL362" s="216"/>
      <c r="CZM362" s="216"/>
      <c r="CZN362" s="216"/>
      <c r="CZO362" s="216"/>
      <c r="CZP362" s="216"/>
      <c r="CZQ362" s="216"/>
      <c r="CZR362" s="216"/>
      <c r="CZS362" s="216"/>
      <c r="CZT362" s="216"/>
      <c r="CZU362" s="216"/>
      <c r="CZV362" s="216"/>
      <c r="CZW362" s="216"/>
      <c r="CZX362" s="216"/>
      <c r="CZY362" s="216"/>
      <c r="CZZ362" s="216"/>
      <c r="DAA362" s="216"/>
      <c r="DAB362" s="216"/>
      <c r="DAC362" s="216"/>
      <c r="DAD362" s="216"/>
      <c r="DAE362" s="216"/>
      <c r="DAF362" s="216"/>
      <c r="DAG362" s="216"/>
      <c r="DAH362" s="216"/>
      <c r="DAI362" s="216"/>
      <c r="DAJ362" s="216"/>
      <c r="DAK362" s="216"/>
      <c r="DAL362" s="216"/>
      <c r="DAM362" s="216"/>
      <c r="DAN362" s="216"/>
      <c r="DAO362" s="216"/>
      <c r="DAP362" s="216"/>
      <c r="DAQ362" s="216"/>
      <c r="DAR362" s="216"/>
      <c r="DAS362" s="216"/>
      <c r="DAT362" s="216"/>
      <c r="DAU362" s="216"/>
      <c r="DAV362" s="216"/>
      <c r="DAW362" s="216"/>
      <c r="DAX362" s="216"/>
      <c r="DAY362" s="216"/>
      <c r="DAZ362" s="216"/>
      <c r="DBA362" s="216"/>
      <c r="DBB362" s="216"/>
      <c r="DBC362" s="216"/>
      <c r="DBD362" s="216"/>
      <c r="DBE362" s="216"/>
      <c r="DBF362" s="216"/>
      <c r="DBG362" s="216"/>
      <c r="DBH362" s="216"/>
      <c r="DBI362" s="216"/>
      <c r="DBJ362" s="216"/>
      <c r="DBK362" s="216"/>
      <c r="DBL362" s="216"/>
      <c r="DBM362" s="216"/>
      <c r="DBN362" s="216"/>
      <c r="DBO362" s="216"/>
      <c r="DBP362" s="216"/>
      <c r="DBQ362" s="216"/>
      <c r="DBR362" s="216"/>
      <c r="DBS362" s="216"/>
      <c r="DBT362" s="216"/>
      <c r="DBU362" s="216"/>
      <c r="DBV362" s="216"/>
      <c r="DBW362" s="216"/>
      <c r="DBX362" s="216"/>
      <c r="DBY362" s="216"/>
      <c r="DBZ362" s="216"/>
      <c r="DCA362" s="216"/>
      <c r="DCB362" s="216"/>
      <c r="DCC362" s="216"/>
      <c r="DCD362" s="216"/>
      <c r="DCE362" s="216"/>
      <c r="DCF362" s="216"/>
      <c r="DCG362" s="216"/>
      <c r="DCH362" s="216"/>
      <c r="DCI362" s="216"/>
      <c r="DCJ362" s="216"/>
      <c r="DCK362" s="216"/>
      <c r="DCL362" s="216"/>
      <c r="DCM362" s="216"/>
      <c r="DCN362" s="216"/>
      <c r="DCO362" s="216"/>
      <c r="DCP362" s="216"/>
      <c r="DCQ362" s="216"/>
      <c r="DCR362" s="216"/>
      <c r="DCS362" s="216"/>
      <c r="DCT362" s="216"/>
      <c r="DCU362" s="216"/>
      <c r="DCV362" s="216"/>
      <c r="DCW362" s="216"/>
      <c r="DCX362" s="216"/>
      <c r="DCY362" s="216"/>
      <c r="DCZ362" s="216"/>
      <c r="DDA362" s="216"/>
      <c r="DDB362" s="216"/>
      <c r="DDC362" s="216"/>
      <c r="DDD362" s="216"/>
      <c r="DDE362" s="216"/>
      <c r="DDF362" s="216"/>
      <c r="DDG362" s="216"/>
      <c r="DDH362" s="216"/>
      <c r="DDI362" s="216"/>
      <c r="DDJ362" s="216"/>
      <c r="DDK362" s="216"/>
      <c r="DDL362" s="216"/>
      <c r="DDM362" s="216"/>
      <c r="DDN362" s="216"/>
      <c r="DDO362" s="216"/>
      <c r="DDP362" s="216"/>
      <c r="DDQ362" s="216"/>
      <c r="DDR362" s="216"/>
      <c r="DDS362" s="216"/>
      <c r="DDT362" s="216"/>
      <c r="DDU362" s="216"/>
      <c r="DDV362" s="216"/>
      <c r="DDW362" s="216"/>
      <c r="DDX362" s="216"/>
      <c r="DDY362" s="216"/>
      <c r="DDZ362" s="216"/>
      <c r="DEA362" s="216"/>
      <c r="DEB362" s="216"/>
      <c r="DEC362" s="216"/>
      <c r="DED362" s="216"/>
      <c r="DEE362" s="216"/>
      <c r="DEF362" s="216"/>
      <c r="DEG362" s="216"/>
      <c r="DEH362" s="216"/>
      <c r="DEI362" s="216"/>
      <c r="DEJ362" s="216"/>
      <c r="DEK362" s="216"/>
      <c r="DEL362" s="216"/>
      <c r="DEM362" s="216"/>
      <c r="DEN362" s="216"/>
      <c r="DEO362" s="216"/>
      <c r="DEP362" s="216"/>
      <c r="DEQ362" s="216"/>
      <c r="DER362" s="216"/>
      <c r="DES362" s="216"/>
      <c r="DET362" s="216"/>
      <c r="DEU362" s="216"/>
      <c r="DEV362" s="216"/>
      <c r="DEW362" s="216"/>
      <c r="DEX362" s="216"/>
      <c r="DEY362" s="216"/>
      <c r="DEZ362" s="216"/>
      <c r="DFA362" s="216"/>
      <c r="DFB362" s="216"/>
      <c r="DFC362" s="216"/>
      <c r="DFD362" s="216"/>
      <c r="DFE362" s="216"/>
      <c r="DFF362" s="216"/>
      <c r="DFG362" s="216"/>
      <c r="DFH362" s="216"/>
      <c r="DFI362" s="216"/>
      <c r="DFJ362" s="216"/>
      <c r="DFK362" s="216"/>
      <c r="DFL362" s="216"/>
      <c r="DFM362" s="216"/>
      <c r="DFN362" s="216"/>
      <c r="DFO362" s="216"/>
      <c r="DFP362" s="216"/>
      <c r="DFQ362" s="216"/>
      <c r="DFR362" s="216"/>
      <c r="DFS362" s="216"/>
      <c r="DFT362" s="216"/>
      <c r="DFU362" s="216"/>
      <c r="DFV362" s="216"/>
      <c r="DFW362" s="216"/>
      <c r="DFX362" s="216"/>
      <c r="DFY362" s="216"/>
      <c r="DFZ362" s="216"/>
      <c r="DGA362" s="216"/>
      <c r="DGB362" s="216"/>
      <c r="DGC362" s="216"/>
      <c r="DGD362" s="216"/>
      <c r="DGE362" s="216"/>
      <c r="DGF362" s="216"/>
      <c r="DGG362" s="216"/>
      <c r="DGH362" s="216"/>
      <c r="DGI362" s="216"/>
      <c r="DGJ362" s="216"/>
      <c r="DGK362" s="216"/>
      <c r="DGL362" s="216"/>
      <c r="DGM362" s="216"/>
      <c r="DGN362" s="216"/>
      <c r="DGO362" s="216"/>
      <c r="DGP362" s="216"/>
      <c r="DGQ362" s="216"/>
      <c r="DGR362" s="216"/>
      <c r="DGS362" s="216"/>
      <c r="DGT362" s="216"/>
      <c r="DGU362" s="216"/>
      <c r="DGV362" s="216"/>
      <c r="DGW362" s="216"/>
      <c r="DGX362" s="216"/>
      <c r="DGY362" s="216"/>
      <c r="DGZ362" s="216"/>
      <c r="DHA362" s="216"/>
      <c r="DHB362" s="216"/>
      <c r="DHC362" s="216"/>
      <c r="DHD362" s="216"/>
      <c r="DHE362" s="216"/>
      <c r="DHF362" s="216"/>
      <c r="DHG362" s="216"/>
      <c r="DHH362" s="216"/>
      <c r="DHI362" s="216"/>
      <c r="DHJ362" s="216"/>
      <c r="DHK362" s="216"/>
      <c r="DHL362" s="216"/>
      <c r="DHM362" s="216"/>
      <c r="DHN362" s="216"/>
      <c r="DHO362" s="216"/>
      <c r="DHP362" s="216"/>
      <c r="DHQ362" s="216"/>
      <c r="DHR362" s="216"/>
      <c r="DHS362" s="216"/>
      <c r="DHT362" s="216"/>
      <c r="DHU362" s="216"/>
      <c r="DHV362" s="216"/>
      <c r="DHW362" s="216"/>
      <c r="DHX362" s="216"/>
      <c r="DHY362" s="216"/>
      <c r="DHZ362" s="216"/>
      <c r="DIA362" s="216"/>
      <c r="DIB362" s="216"/>
      <c r="DIC362" s="216"/>
      <c r="DID362" s="216"/>
      <c r="DIE362" s="216"/>
      <c r="DIF362" s="216"/>
      <c r="DIG362" s="216"/>
      <c r="DIH362" s="216"/>
      <c r="DII362" s="216"/>
      <c r="DIJ362" s="216"/>
      <c r="DIK362" s="216"/>
      <c r="DIL362" s="216"/>
      <c r="DIM362" s="216"/>
      <c r="DIN362" s="216"/>
      <c r="DIO362" s="216"/>
      <c r="DIP362" s="216"/>
      <c r="DIQ362" s="216"/>
      <c r="DIR362" s="216"/>
      <c r="DIS362" s="216"/>
      <c r="DIT362" s="216"/>
      <c r="DIU362" s="216"/>
      <c r="DIV362" s="216"/>
      <c r="DIW362" s="216"/>
      <c r="DIX362" s="216"/>
      <c r="DIY362" s="216"/>
      <c r="DIZ362" s="216"/>
      <c r="DJA362" s="216"/>
      <c r="DJB362" s="216"/>
      <c r="DJC362" s="216"/>
      <c r="DJD362" s="216"/>
      <c r="DJE362" s="216"/>
      <c r="DJF362" s="216"/>
      <c r="DJG362" s="216"/>
      <c r="DJH362" s="216"/>
      <c r="DJI362" s="216"/>
      <c r="DJJ362" s="216"/>
      <c r="DJK362" s="216"/>
      <c r="DJL362" s="216"/>
      <c r="DJM362" s="216"/>
      <c r="DJN362" s="216"/>
      <c r="DJO362" s="216"/>
      <c r="DJP362" s="216"/>
      <c r="DJQ362" s="216"/>
      <c r="DJR362" s="216"/>
      <c r="DJS362" s="216"/>
      <c r="DJT362" s="216"/>
      <c r="DJU362" s="216"/>
      <c r="DJV362" s="216"/>
      <c r="DJW362" s="216"/>
      <c r="DJX362" s="216"/>
      <c r="DJY362" s="216"/>
      <c r="DJZ362" s="216"/>
      <c r="DKA362" s="216"/>
      <c r="DKB362" s="216"/>
      <c r="DKC362" s="216"/>
      <c r="DKD362" s="216"/>
      <c r="DKE362" s="216"/>
      <c r="DKF362" s="216"/>
      <c r="DKG362" s="216"/>
      <c r="DKH362" s="216"/>
      <c r="DKI362" s="216"/>
      <c r="DKJ362" s="216"/>
      <c r="DKK362" s="216"/>
      <c r="DKL362" s="216"/>
      <c r="DKM362" s="216"/>
      <c r="DKN362" s="216"/>
      <c r="DKO362" s="216"/>
      <c r="DKP362" s="216"/>
      <c r="DKQ362" s="216"/>
      <c r="DKR362" s="216"/>
      <c r="DKS362" s="216"/>
      <c r="DKT362" s="216"/>
      <c r="DKU362" s="216"/>
      <c r="DKV362" s="216"/>
      <c r="DKW362" s="216"/>
      <c r="DKX362" s="216"/>
      <c r="DKY362" s="216"/>
      <c r="DKZ362" s="216"/>
      <c r="DLA362" s="216"/>
      <c r="DLB362" s="216"/>
      <c r="DLC362" s="216"/>
      <c r="DLD362" s="216"/>
      <c r="DLE362" s="216"/>
      <c r="DLF362" s="216"/>
      <c r="DLG362" s="216"/>
      <c r="DLH362" s="216"/>
      <c r="DLI362" s="216"/>
      <c r="DLJ362" s="216"/>
      <c r="DLK362" s="216"/>
      <c r="DLL362" s="216"/>
      <c r="DLM362" s="216"/>
      <c r="DLN362" s="216"/>
      <c r="DLO362" s="216"/>
      <c r="DLP362" s="216"/>
      <c r="DLQ362" s="216"/>
      <c r="DLR362" s="216"/>
      <c r="DLS362" s="216"/>
      <c r="DLT362" s="216"/>
      <c r="DLU362" s="216"/>
      <c r="DLV362" s="216"/>
      <c r="DLW362" s="216"/>
      <c r="DLX362" s="216"/>
      <c r="DLY362" s="216"/>
      <c r="DLZ362" s="216"/>
      <c r="DMA362" s="216"/>
      <c r="DMB362" s="216"/>
      <c r="DMC362" s="216"/>
      <c r="DMD362" s="216"/>
      <c r="DME362" s="216"/>
      <c r="DMF362" s="216"/>
      <c r="DMG362" s="216"/>
      <c r="DMH362" s="216"/>
      <c r="DMI362" s="216"/>
      <c r="DMJ362" s="216"/>
      <c r="DMK362" s="216"/>
      <c r="DML362" s="216"/>
      <c r="DMM362" s="216"/>
      <c r="DMN362" s="216"/>
      <c r="DMO362" s="216"/>
      <c r="DMP362" s="216"/>
      <c r="DMQ362" s="216"/>
      <c r="DMR362" s="216"/>
      <c r="DMS362" s="216"/>
      <c r="DMT362" s="216"/>
      <c r="DMU362" s="216"/>
      <c r="DMV362" s="216"/>
      <c r="DMW362" s="216"/>
      <c r="DMX362" s="216"/>
      <c r="DMY362" s="216"/>
      <c r="DMZ362" s="216"/>
      <c r="DNA362" s="216"/>
      <c r="DNB362" s="216"/>
      <c r="DNC362" s="216"/>
      <c r="DND362" s="216"/>
      <c r="DNE362" s="216"/>
      <c r="DNF362" s="216"/>
      <c r="DNG362" s="216"/>
      <c r="DNH362" s="216"/>
      <c r="DNI362" s="216"/>
      <c r="DNJ362" s="216"/>
      <c r="DNK362" s="216"/>
      <c r="DNL362" s="216"/>
      <c r="DNM362" s="216"/>
      <c r="DNN362" s="216"/>
      <c r="DNO362" s="216"/>
      <c r="DNP362" s="216"/>
      <c r="DNQ362" s="216"/>
      <c r="DNR362" s="216"/>
      <c r="DNS362" s="216"/>
      <c r="DNT362" s="216"/>
      <c r="DNU362" s="216"/>
      <c r="DNV362" s="216"/>
      <c r="DNW362" s="216"/>
      <c r="DNX362" s="216"/>
      <c r="DNY362" s="216"/>
      <c r="DNZ362" s="216"/>
      <c r="DOA362" s="216"/>
      <c r="DOB362" s="216"/>
      <c r="DOC362" s="216"/>
      <c r="DOD362" s="216"/>
      <c r="DOE362" s="216"/>
      <c r="DOF362" s="216"/>
      <c r="DOG362" s="216"/>
      <c r="DOH362" s="216"/>
      <c r="DOI362" s="216"/>
      <c r="DOJ362" s="216"/>
      <c r="DOK362" s="216"/>
      <c r="DOL362" s="216"/>
      <c r="DOM362" s="216"/>
      <c r="DON362" s="216"/>
      <c r="DOO362" s="216"/>
      <c r="DOP362" s="216"/>
      <c r="DOQ362" s="216"/>
      <c r="DOR362" s="216"/>
      <c r="DOS362" s="216"/>
      <c r="DOT362" s="216"/>
      <c r="DOU362" s="216"/>
      <c r="DOV362" s="216"/>
      <c r="DOW362" s="216"/>
      <c r="DOX362" s="216"/>
      <c r="DOY362" s="216"/>
      <c r="DOZ362" s="216"/>
      <c r="DPA362" s="216"/>
      <c r="DPB362" s="216"/>
      <c r="DPC362" s="216"/>
      <c r="DPD362" s="216"/>
      <c r="DPE362" s="216"/>
      <c r="DPF362" s="216"/>
      <c r="DPG362" s="216"/>
      <c r="DPH362" s="216"/>
      <c r="DPI362" s="216"/>
      <c r="DPJ362" s="216"/>
      <c r="DPK362" s="216"/>
      <c r="DPL362" s="216"/>
      <c r="DPM362" s="216"/>
      <c r="DPN362" s="216"/>
      <c r="DPO362" s="216"/>
      <c r="DPP362" s="216"/>
      <c r="DPQ362" s="216"/>
      <c r="DPR362" s="216"/>
      <c r="DPS362" s="216"/>
      <c r="DPT362" s="216"/>
      <c r="DPU362" s="216"/>
      <c r="DPV362" s="216"/>
      <c r="DPW362" s="216"/>
      <c r="DPX362" s="216"/>
      <c r="DPY362" s="216"/>
      <c r="DPZ362" s="216"/>
      <c r="DQA362" s="216"/>
      <c r="DQB362" s="216"/>
      <c r="DQC362" s="216"/>
      <c r="DQD362" s="216"/>
      <c r="DQE362" s="216"/>
      <c r="DQF362" s="216"/>
      <c r="DQG362" s="216"/>
      <c r="DQH362" s="216"/>
      <c r="DQI362" s="216"/>
      <c r="DQJ362" s="216"/>
      <c r="DQK362" s="216"/>
      <c r="DQL362" s="216"/>
      <c r="DQM362" s="216"/>
      <c r="DQN362" s="216"/>
      <c r="DQO362" s="216"/>
      <c r="DQP362" s="216"/>
      <c r="DQQ362" s="216"/>
      <c r="DQR362" s="216"/>
      <c r="DQS362" s="216"/>
      <c r="DQT362" s="216"/>
      <c r="DQU362" s="216"/>
      <c r="DQV362" s="216"/>
      <c r="DQW362" s="216"/>
      <c r="DQX362" s="216"/>
      <c r="DQY362" s="216"/>
      <c r="DQZ362" s="216"/>
      <c r="DRA362" s="216"/>
      <c r="DRB362" s="216"/>
      <c r="DRC362" s="216"/>
      <c r="DRD362" s="216"/>
      <c r="DRE362" s="216"/>
      <c r="DRF362" s="216"/>
      <c r="DRG362" s="216"/>
      <c r="DRH362" s="216"/>
      <c r="DRI362" s="216"/>
      <c r="DRJ362" s="216"/>
      <c r="DRK362" s="216"/>
      <c r="DRL362" s="216"/>
      <c r="DRM362" s="216"/>
      <c r="DRN362" s="216"/>
      <c r="DRO362" s="216"/>
      <c r="DRP362" s="216"/>
      <c r="DRQ362" s="216"/>
      <c r="DRR362" s="216"/>
      <c r="DRS362" s="216"/>
      <c r="DRT362" s="216"/>
      <c r="DRU362" s="216"/>
      <c r="DRV362" s="216"/>
      <c r="DRW362" s="216"/>
      <c r="DRX362" s="216"/>
      <c r="DRY362" s="216"/>
      <c r="DRZ362" s="216"/>
      <c r="DSA362" s="216"/>
      <c r="DSB362" s="216"/>
      <c r="DSC362" s="216"/>
      <c r="DSD362" s="216"/>
      <c r="DSE362" s="216"/>
      <c r="DSF362" s="216"/>
      <c r="DSG362" s="216"/>
      <c r="DSH362" s="216"/>
      <c r="DSI362" s="216"/>
      <c r="DSJ362" s="216"/>
      <c r="DSK362" s="216"/>
      <c r="DSL362" s="216"/>
      <c r="DSM362" s="216"/>
      <c r="DSN362" s="216"/>
      <c r="DSO362" s="216"/>
      <c r="DSP362" s="216"/>
      <c r="DSQ362" s="216"/>
      <c r="DSR362" s="216"/>
      <c r="DSS362" s="216"/>
      <c r="DST362" s="216"/>
      <c r="DSU362" s="216"/>
      <c r="DSV362" s="216"/>
      <c r="DSW362" s="216"/>
      <c r="DSX362" s="216"/>
      <c r="DSY362" s="216"/>
      <c r="DSZ362" s="216"/>
      <c r="DTA362" s="216"/>
      <c r="DTB362" s="216"/>
      <c r="DTC362" s="216"/>
      <c r="DTD362" s="216"/>
      <c r="DTE362" s="216"/>
      <c r="DTF362" s="216"/>
      <c r="DTG362" s="216"/>
      <c r="DTH362" s="216"/>
      <c r="DTI362" s="216"/>
      <c r="DTJ362" s="216"/>
      <c r="DTK362" s="216"/>
      <c r="DTL362" s="216"/>
      <c r="DTM362" s="216"/>
      <c r="DTN362" s="216"/>
      <c r="DTO362" s="216"/>
      <c r="DTP362" s="216"/>
      <c r="DTQ362" s="216"/>
      <c r="DTR362" s="216"/>
      <c r="DTS362" s="216"/>
      <c r="DTT362" s="216"/>
      <c r="DTU362" s="216"/>
      <c r="DTV362" s="216"/>
      <c r="DTW362" s="216"/>
      <c r="DTX362" s="216"/>
      <c r="DTY362" s="216"/>
      <c r="DTZ362" s="216"/>
      <c r="DUA362" s="216"/>
      <c r="DUB362" s="216"/>
      <c r="DUC362" s="216"/>
      <c r="DUD362" s="216"/>
      <c r="DUE362" s="216"/>
      <c r="DUF362" s="216"/>
      <c r="DUG362" s="216"/>
      <c r="DUH362" s="216"/>
      <c r="DUI362" s="216"/>
      <c r="DUJ362" s="216"/>
      <c r="DUK362" s="216"/>
      <c r="DUL362" s="216"/>
      <c r="DUM362" s="216"/>
      <c r="DUN362" s="216"/>
      <c r="DUO362" s="216"/>
      <c r="DUP362" s="216"/>
      <c r="DUQ362" s="216"/>
      <c r="DUR362" s="216"/>
      <c r="DUS362" s="216"/>
      <c r="DUT362" s="216"/>
      <c r="DUU362" s="216"/>
      <c r="DUV362" s="216"/>
      <c r="DUW362" s="216"/>
      <c r="DUX362" s="216"/>
      <c r="DUY362" s="216"/>
      <c r="DUZ362" s="216"/>
      <c r="DVA362" s="216"/>
      <c r="DVB362" s="216"/>
      <c r="DVC362" s="216"/>
      <c r="DVD362" s="216"/>
      <c r="DVE362" s="216"/>
      <c r="DVF362" s="216"/>
      <c r="DVG362" s="216"/>
      <c r="DVH362" s="216"/>
      <c r="DVI362" s="216"/>
      <c r="DVJ362" s="216"/>
      <c r="DVK362" s="216"/>
      <c r="DVL362" s="216"/>
      <c r="DVM362" s="216"/>
      <c r="DVN362" s="216"/>
      <c r="DVO362" s="216"/>
      <c r="DVP362" s="216"/>
      <c r="DVQ362" s="216"/>
      <c r="DVR362" s="216"/>
      <c r="DVS362" s="216"/>
      <c r="DVT362" s="216"/>
      <c r="DVU362" s="216"/>
      <c r="DVV362" s="216"/>
      <c r="DVW362" s="216"/>
      <c r="DVX362" s="216"/>
      <c r="DVY362" s="216"/>
      <c r="DVZ362" s="216"/>
      <c r="DWA362" s="216"/>
      <c r="DWB362" s="216"/>
      <c r="DWC362" s="216"/>
      <c r="DWD362" s="216"/>
      <c r="DWE362" s="216"/>
      <c r="DWF362" s="216"/>
      <c r="DWG362" s="216"/>
      <c r="DWH362" s="216"/>
      <c r="DWI362" s="216"/>
      <c r="DWJ362" s="216"/>
      <c r="DWK362" s="216"/>
      <c r="DWL362" s="216"/>
      <c r="DWM362" s="216"/>
      <c r="DWN362" s="216"/>
      <c r="DWO362" s="216"/>
      <c r="DWP362" s="216"/>
      <c r="DWQ362" s="216"/>
      <c r="DWR362" s="216"/>
      <c r="DWS362" s="216"/>
      <c r="DWT362" s="216"/>
      <c r="DWU362" s="216"/>
      <c r="DWV362" s="216"/>
      <c r="DWW362" s="216"/>
      <c r="DWX362" s="216"/>
      <c r="DWY362" s="216"/>
      <c r="DWZ362" s="216"/>
      <c r="DXA362" s="216"/>
      <c r="DXB362" s="216"/>
      <c r="DXC362" s="216"/>
      <c r="DXD362" s="216"/>
      <c r="DXE362" s="216"/>
      <c r="DXF362" s="216"/>
      <c r="DXG362" s="216"/>
      <c r="DXH362" s="216"/>
      <c r="DXI362" s="216"/>
      <c r="DXJ362" s="216"/>
      <c r="DXK362" s="216"/>
      <c r="DXL362" s="216"/>
      <c r="DXM362" s="216"/>
      <c r="DXN362" s="216"/>
      <c r="DXO362" s="216"/>
      <c r="DXP362" s="216"/>
      <c r="DXQ362" s="216"/>
      <c r="DXR362" s="216"/>
      <c r="DXS362" s="216"/>
      <c r="DXT362" s="216"/>
      <c r="DXU362" s="216"/>
      <c r="DXV362" s="216"/>
      <c r="DXW362" s="216"/>
      <c r="DXX362" s="216"/>
      <c r="DXY362" s="216"/>
      <c r="DXZ362" s="216"/>
      <c r="DYA362" s="216"/>
      <c r="DYB362" s="216"/>
      <c r="DYC362" s="216"/>
      <c r="DYD362" s="216"/>
      <c r="DYE362" s="216"/>
      <c r="DYF362" s="216"/>
      <c r="DYG362" s="216"/>
      <c r="DYH362" s="216"/>
      <c r="DYI362" s="216"/>
      <c r="DYJ362" s="216"/>
      <c r="DYK362" s="216"/>
      <c r="DYL362" s="216"/>
      <c r="DYM362" s="216"/>
      <c r="DYN362" s="216"/>
      <c r="DYO362" s="216"/>
      <c r="DYP362" s="216"/>
      <c r="DYQ362" s="216"/>
      <c r="DYR362" s="216"/>
      <c r="DYS362" s="216"/>
      <c r="DYT362" s="216"/>
      <c r="DYU362" s="216"/>
      <c r="DYV362" s="216"/>
      <c r="DYW362" s="216"/>
      <c r="DYX362" s="216"/>
      <c r="DYY362" s="216"/>
      <c r="DYZ362" s="216"/>
      <c r="DZA362" s="216"/>
      <c r="DZB362" s="216"/>
      <c r="DZC362" s="216"/>
      <c r="DZD362" s="216"/>
      <c r="DZE362" s="216"/>
      <c r="DZF362" s="216"/>
      <c r="DZG362" s="216"/>
      <c r="DZH362" s="216"/>
      <c r="DZI362" s="216"/>
      <c r="DZJ362" s="216"/>
      <c r="DZK362" s="216"/>
      <c r="DZL362" s="216"/>
      <c r="DZM362" s="216"/>
      <c r="DZN362" s="216"/>
      <c r="DZO362" s="216"/>
      <c r="DZP362" s="216"/>
      <c r="DZQ362" s="216"/>
      <c r="DZR362" s="216"/>
      <c r="DZS362" s="216"/>
      <c r="DZT362" s="216"/>
      <c r="DZU362" s="216"/>
      <c r="DZV362" s="216"/>
      <c r="DZW362" s="216"/>
      <c r="DZX362" s="216"/>
      <c r="DZY362" s="216"/>
      <c r="DZZ362" s="216"/>
      <c r="EAA362" s="216"/>
      <c r="EAB362" s="216"/>
      <c r="EAC362" s="216"/>
      <c r="EAD362" s="216"/>
      <c r="EAE362" s="216"/>
      <c r="EAF362" s="216"/>
      <c r="EAG362" s="216"/>
      <c r="EAH362" s="216"/>
      <c r="EAI362" s="216"/>
      <c r="EAJ362" s="216"/>
      <c r="EAK362" s="216"/>
      <c r="EAL362" s="216"/>
      <c r="EAM362" s="216"/>
      <c r="EAN362" s="216"/>
      <c r="EAO362" s="216"/>
      <c r="EAP362" s="216"/>
      <c r="EAQ362" s="216"/>
      <c r="EAR362" s="216"/>
      <c r="EAS362" s="216"/>
      <c r="EAT362" s="216"/>
      <c r="EAU362" s="216"/>
      <c r="EAV362" s="216"/>
      <c r="EAW362" s="216"/>
      <c r="EAX362" s="216"/>
      <c r="EAY362" s="216"/>
      <c r="EAZ362" s="216"/>
      <c r="EBA362" s="216"/>
      <c r="EBB362" s="216"/>
      <c r="EBC362" s="216"/>
      <c r="EBD362" s="216"/>
      <c r="EBE362" s="216"/>
      <c r="EBF362" s="216"/>
      <c r="EBG362" s="216"/>
      <c r="EBH362" s="216"/>
      <c r="EBI362" s="216"/>
      <c r="EBJ362" s="216"/>
      <c r="EBK362" s="216"/>
      <c r="EBL362" s="216"/>
      <c r="EBM362" s="216"/>
      <c r="EBN362" s="216"/>
      <c r="EBO362" s="216"/>
      <c r="EBP362" s="216"/>
      <c r="EBQ362" s="216"/>
      <c r="EBR362" s="216"/>
      <c r="EBS362" s="216"/>
      <c r="EBT362" s="216"/>
      <c r="EBU362" s="216"/>
      <c r="EBV362" s="216"/>
      <c r="EBW362" s="216"/>
      <c r="EBX362" s="216"/>
      <c r="EBY362" s="216"/>
      <c r="EBZ362" s="216"/>
      <c r="ECA362" s="216"/>
      <c r="ECB362" s="216"/>
      <c r="ECC362" s="216"/>
      <c r="ECD362" s="216"/>
      <c r="ECE362" s="216"/>
      <c r="ECF362" s="216"/>
      <c r="ECG362" s="216"/>
      <c r="ECH362" s="216"/>
      <c r="ECI362" s="216"/>
      <c r="ECJ362" s="216"/>
      <c r="ECK362" s="216"/>
      <c r="ECL362" s="216"/>
      <c r="ECM362" s="216"/>
      <c r="ECN362" s="216"/>
      <c r="ECO362" s="216"/>
      <c r="ECP362" s="216"/>
      <c r="ECQ362" s="216"/>
      <c r="ECR362" s="216"/>
      <c r="ECS362" s="216"/>
      <c r="ECT362" s="216"/>
      <c r="ECU362" s="216"/>
      <c r="ECV362" s="216"/>
      <c r="ECW362" s="216"/>
      <c r="ECX362" s="216"/>
      <c r="ECY362" s="216"/>
      <c r="ECZ362" s="216"/>
      <c r="EDA362" s="216"/>
      <c r="EDB362" s="216"/>
      <c r="EDC362" s="216"/>
      <c r="EDD362" s="216"/>
      <c r="EDE362" s="216"/>
      <c r="EDF362" s="216"/>
      <c r="EDG362" s="216"/>
      <c r="EDH362" s="216"/>
      <c r="EDI362" s="216"/>
      <c r="EDJ362" s="216"/>
      <c r="EDK362" s="216"/>
      <c r="EDL362" s="216"/>
      <c r="EDM362" s="216"/>
      <c r="EDN362" s="216"/>
      <c r="EDO362" s="216"/>
      <c r="EDP362" s="216"/>
      <c r="EDQ362" s="216"/>
      <c r="EDR362" s="216"/>
      <c r="EDS362" s="216"/>
      <c r="EDT362" s="216"/>
      <c r="EDU362" s="216"/>
      <c r="EDV362" s="216"/>
      <c r="EDW362" s="216"/>
      <c r="EDX362" s="216"/>
      <c r="EDY362" s="216"/>
      <c r="EDZ362" s="216"/>
      <c r="EEA362" s="216"/>
      <c r="EEB362" s="216"/>
      <c r="EEC362" s="216"/>
      <c r="EED362" s="216"/>
      <c r="EEE362" s="216"/>
      <c r="EEF362" s="216"/>
      <c r="EEG362" s="216"/>
      <c r="EEH362" s="216"/>
      <c r="EEI362" s="216"/>
      <c r="EEJ362" s="216"/>
      <c r="EEK362" s="216"/>
      <c r="EEL362" s="216"/>
      <c r="EEM362" s="216"/>
      <c r="EEN362" s="216"/>
      <c r="EEO362" s="216"/>
      <c r="EEP362" s="216"/>
      <c r="EEQ362" s="216"/>
      <c r="EER362" s="216"/>
      <c r="EES362" s="216"/>
      <c r="EET362" s="216"/>
      <c r="EEU362" s="216"/>
      <c r="EEV362" s="216"/>
      <c r="EEW362" s="216"/>
      <c r="EEX362" s="216"/>
      <c r="EEY362" s="216"/>
      <c r="EEZ362" s="216"/>
      <c r="EFA362" s="216"/>
      <c r="EFB362" s="216"/>
      <c r="EFC362" s="216"/>
      <c r="EFD362" s="216"/>
      <c r="EFE362" s="216"/>
      <c r="EFF362" s="216"/>
      <c r="EFG362" s="216"/>
      <c r="EFH362" s="216"/>
      <c r="EFI362" s="216"/>
      <c r="EFJ362" s="216"/>
      <c r="EFK362" s="216"/>
      <c r="EFL362" s="216"/>
      <c r="EFM362" s="216"/>
      <c r="EFN362" s="216"/>
      <c r="EFO362" s="216"/>
      <c r="EFP362" s="216"/>
      <c r="EFQ362" s="216"/>
      <c r="EFR362" s="216"/>
      <c r="EFS362" s="216"/>
      <c r="EFT362" s="216"/>
      <c r="EFU362" s="216"/>
      <c r="EFV362" s="216"/>
      <c r="EFW362" s="216"/>
      <c r="EFX362" s="216"/>
      <c r="EFY362" s="216"/>
      <c r="EFZ362" s="216"/>
      <c r="EGA362" s="216"/>
      <c r="EGB362" s="216"/>
      <c r="EGC362" s="216"/>
      <c r="EGD362" s="216"/>
      <c r="EGE362" s="216"/>
      <c r="EGF362" s="216"/>
      <c r="EGG362" s="216"/>
      <c r="EGH362" s="216"/>
      <c r="EGI362" s="216"/>
      <c r="EGJ362" s="216"/>
      <c r="EGK362" s="216"/>
      <c r="EGL362" s="216"/>
      <c r="EGM362" s="216"/>
      <c r="EGN362" s="216"/>
      <c r="EGO362" s="216"/>
      <c r="EGP362" s="216"/>
      <c r="EGQ362" s="216"/>
      <c r="EGR362" s="216"/>
      <c r="EGS362" s="216"/>
      <c r="EGT362" s="216"/>
      <c r="EGU362" s="216"/>
      <c r="EGV362" s="216"/>
      <c r="EGW362" s="216"/>
      <c r="EGX362" s="216"/>
      <c r="EGY362" s="216"/>
      <c r="EGZ362" s="216"/>
      <c r="EHA362" s="216"/>
      <c r="EHB362" s="216"/>
      <c r="EHC362" s="216"/>
      <c r="EHD362" s="216"/>
      <c r="EHE362" s="216"/>
      <c r="EHF362" s="216"/>
      <c r="EHG362" s="216"/>
      <c r="EHH362" s="216"/>
      <c r="EHI362" s="216"/>
      <c r="EHJ362" s="216"/>
      <c r="EHK362" s="216"/>
      <c r="EHL362" s="216"/>
      <c r="EHM362" s="216"/>
      <c r="EHN362" s="216"/>
      <c r="EHO362" s="216"/>
      <c r="EHP362" s="216"/>
      <c r="EHQ362" s="216"/>
      <c r="EHR362" s="216"/>
      <c r="EHS362" s="216"/>
      <c r="EHT362" s="216"/>
      <c r="EHU362" s="216"/>
      <c r="EHV362" s="216"/>
      <c r="EHW362" s="216"/>
      <c r="EHX362" s="216"/>
      <c r="EHY362" s="216"/>
      <c r="EHZ362" s="216"/>
      <c r="EIA362" s="216"/>
      <c r="EIB362" s="216"/>
      <c r="EIC362" s="216"/>
      <c r="EID362" s="216"/>
      <c r="EIE362" s="216"/>
      <c r="EIF362" s="216"/>
      <c r="EIG362" s="216"/>
      <c r="EIH362" s="216"/>
      <c r="EII362" s="216"/>
      <c r="EIJ362" s="216"/>
      <c r="EIK362" s="216"/>
      <c r="EIL362" s="216"/>
      <c r="EIM362" s="216"/>
      <c r="EIN362" s="216"/>
      <c r="EIO362" s="216"/>
      <c r="EIP362" s="216"/>
      <c r="EIQ362" s="216"/>
      <c r="EIR362" s="216"/>
      <c r="EIS362" s="216"/>
      <c r="EIT362" s="216"/>
      <c r="EIU362" s="216"/>
      <c r="EIV362" s="216"/>
      <c r="EIW362" s="216"/>
      <c r="EIX362" s="216"/>
      <c r="EIY362" s="216"/>
      <c r="EIZ362" s="216"/>
      <c r="EJA362" s="216"/>
      <c r="EJB362" s="216"/>
      <c r="EJC362" s="216"/>
      <c r="EJD362" s="216"/>
      <c r="EJE362" s="216"/>
      <c r="EJF362" s="216"/>
      <c r="EJG362" s="216"/>
      <c r="EJH362" s="216"/>
      <c r="EJI362" s="216"/>
      <c r="EJJ362" s="216"/>
      <c r="EJK362" s="216"/>
      <c r="EJL362" s="216"/>
      <c r="EJM362" s="216"/>
      <c r="EJN362" s="216"/>
      <c r="EJO362" s="216"/>
      <c r="EJP362" s="216"/>
      <c r="EJQ362" s="216"/>
      <c r="EJR362" s="216"/>
      <c r="EJS362" s="216"/>
      <c r="EJT362" s="216"/>
      <c r="EJU362" s="216"/>
      <c r="EJV362" s="216"/>
      <c r="EJW362" s="216"/>
      <c r="EJX362" s="216"/>
      <c r="EJY362" s="216"/>
      <c r="EJZ362" s="216"/>
      <c r="EKA362" s="216"/>
      <c r="EKB362" s="216"/>
      <c r="EKC362" s="216"/>
      <c r="EKD362" s="216"/>
      <c r="EKE362" s="216"/>
      <c r="EKF362" s="216"/>
      <c r="EKG362" s="216"/>
      <c r="EKH362" s="216"/>
      <c r="EKI362" s="216"/>
      <c r="EKJ362" s="216"/>
      <c r="EKK362" s="216"/>
      <c r="EKL362" s="216"/>
      <c r="EKM362" s="216"/>
      <c r="EKN362" s="216"/>
      <c r="EKO362" s="216"/>
      <c r="EKP362" s="216"/>
      <c r="EKQ362" s="216"/>
      <c r="EKR362" s="216"/>
      <c r="EKS362" s="216"/>
      <c r="EKT362" s="216"/>
      <c r="EKU362" s="216"/>
      <c r="EKV362" s="216"/>
      <c r="EKW362" s="216"/>
      <c r="EKX362" s="216"/>
      <c r="EKY362" s="216"/>
      <c r="EKZ362" s="216"/>
      <c r="ELA362" s="216"/>
      <c r="ELB362" s="216"/>
      <c r="ELC362" s="216"/>
      <c r="ELD362" s="216"/>
      <c r="ELE362" s="216"/>
      <c r="ELF362" s="216"/>
      <c r="ELG362" s="216"/>
      <c r="ELH362" s="216"/>
      <c r="ELI362" s="216"/>
      <c r="ELJ362" s="216"/>
      <c r="ELK362" s="216"/>
      <c r="ELL362" s="216"/>
      <c r="ELM362" s="216"/>
      <c r="ELN362" s="216"/>
      <c r="ELO362" s="216"/>
      <c r="ELP362" s="216"/>
      <c r="ELQ362" s="216"/>
      <c r="ELR362" s="216"/>
      <c r="ELS362" s="216"/>
      <c r="ELT362" s="216"/>
      <c r="ELU362" s="216"/>
      <c r="ELV362" s="216"/>
      <c r="ELW362" s="216"/>
      <c r="ELX362" s="216"/>
      <c r="ELY362" s="216"/>
      <c r="ELZ362" s="216"/>
      <c r="EMA362" s="216"/>
      <c r="EMB362" s="216"/>
      <c r="EMC362" s="216"/>
      <c r="EMD362" s="216"/>
      <c r="EME362" s="216"/>
      <c r="EMF362" s="216"/>
      <c r="EMG362" s="216"/>
      <c r="EMH362" s="216"/>
      <c r="EMI362" s="216"/>
      <c r="EMJ362" s="216"/>
      <c r="EMK362" s="216"/>
      <c r="EML362" s="216"/>
      <c r="EMM362" s="216"/>
      <c r="EMN362" s="216"/>
      <c r="EMO362" s="216"/>
      <c r="EMP362" s="216"/>
      <c r="EMQ362" s="216"/>
      <c r="EMR362" s="216"/>
      <c r="EMS362" s="216"/>
      <c r="EMT362" s="216"/>
      <c r="EMU362" s="216"/>
      <c r="EMV362" s="216"/>
      <c r="EMW362" s="216"/>
      <c r="EMX362" s="216"/>
      <c r="EMY362" s="216"/>
      <c r="EMZ362" s="216"/>
      <c r="ENA362" s="216"/>
      <c r="ENB362" s="216"/>
      <c r="ENC362" s="216"/>
      <c r="END362" s="216"/>
      <c r="ENE362" s="216"/>
      <c r="ENF362" s="216"/>
      <c r="ENG362" s="216"/>
      <c r="ENH362" s="216"/>
      <c r="ENI362" s="216"/>
      <c r="ENJ362" s="216"/>
      <c r="ENK362" s="216"/>
      <c r="ENL362" s="216"/>
      <c r="ENM362" s="216"/>
      <c r="ENN362" s="216"/>
      <c r="ENO362" s="216"/>
      <c r="ENP362" s="216"/>
      <c r="ENQ362" s="216"/>
      <c r="ENR362" s="216"/>
      <c r="ENS362" s="216"/>
      <c r="ENT362" s="216"/>
      <c r="ENU362" s="216"/>
      <c r="ENV362" s="216"/>
      <c r="ENW362" s="216"/>
      <c r="ENX362" s="216"/>
      <c r="ENY362" s="216"/>
      <c r="ENZ362" s="216"/>
      <c r="EOA362" s="216"/>
      <c r="EOB362" s="216"/>
      <c r="EOC362" s="216"/>
      <c r="EOD362" s="216"/>
      <c r="EOE362" s="216"/>
      <c r="EOF362" s="216"/>
      <c r="EOG362" s="216"/>
      <c r="EOH362" s="216"/>
      <c r="EOI362" s="216"/>
      <c r="EOJ362" s="216"/>
      <c r="EOK362" s="216"/>
      <c r="EOL362" s="216"/>
      <c r="EOM362" s="216"/>
      <c r="EON362" s="216"/>
      <c r="EOO362" s="216"/>
      <c r="EOP362" s="216"/>
      <c r="EOQ362" s="216"/>
      <c r="EOR362" s="216"/>
      <c r="EOS362" s="216"/>
      <c r="EOT362" s="216"/>
      <c r="EOU362" s="216"/>
      <c r="EOV362" s="216"/>
      <c r="EOW362" s="216"/>
      <c r="EOX362" s="216"/>
      <c r="EOY362" s="216"/>
      <c r="EOZ362" s="216"/>
      <c r="EPA362" s="216"/>
      <c r="EPB362" s="216"/>
      <c r="EPC362" s="216"/>
      <c r="EPD362" s="216"/>
      <c r="EPE362" s="216"/>
      <c r="EPF362" s="216"/>
      <c r="EPG362" s="216"/>
      <c r="EPH362" s="216"/>
      <c r="EPI362" s="216"/>
      <c r="EPJ362" s="216"/>
      <c r="EPK362" s="216"/>
      <c r="EPL362" s="216"/>
      <c r="EPM362" s="216"/>
      <c r="EPN362" s="216"/>
      <c r="EPO362" s="216"/>
      <c r="EPP362" s="216"/>
      <c r="EPQ362" s="216"/>
      <c r="EPR362" s="216"/>
      <c r="EPS362" s="216"/>
      <c r="EPT362" s="216"/>
      <c r="EPU362" s="216"/>
      <c r="EPV362" s="216"/>
      <c r="EPW362" s="216"/>
      <c r="EPX362" s="216"/>
      <c r="EPY362" s="216"/>
      <c r="EPZ362" s="216"/>
      <c r="EQA362" s="216"/>
      <c r="EQB362" s="216"/>
      <c r="EQC362" s="216"/>
      <c r="EQD362" s="216"/>
      <c r="EQE362" s="216"/>
      <c r="EQF362" s="216"/>
      <c r="EQG362" s="216"/>
      <c r="EQH362" s="216"/>
      <c r="EQI362" s="216"/>
      <c r="EQJ362" s="216"/>
      <c r="EQK362" s="216"/>
      <c r="EQL362" s="216"/>
      <c r="EQM362" s="216"/>
      <c r="EQN362" s="216"/>
      <c r="EQO362" s="216"/>
      <c r="EQP362" s="216"/>
      <c r="EQQ362" s="216"/>
      <c r="EQR362" s="216"/>
      <c r="EQS362" s="216"/>
      <c r="EQT362" s="216"/>
      <c r="EQU362" s="216"/>
      <c r="EQV362" s="216"/>
      <c r="EQW362" s="216"/>
      <c r="EQX362" s="216"/>
      <c r="EQY362" s="216"/>
      <c r="EQZ362" s="216"/>
      <c r="ERA362" s="216"/>
      <c r="ERB362" s="216"/>
      <c r="ERC362" s="216"/>
      <c r="ERD362" s="216"/>
      <c r="ERE362" s="216"/>
      <c r="ERF362" s="216"/>
      <c r="ERG362" s="216"/>
      <c r="ERH362" s="216"/>
      <c r="ERI362" s="216"/>
      <c r="ERJ362" s="216"/>
      <c r="ERK362" s="216"/>
      <c r="ERL362" s="216"/>
      <c r="ERM362" s="216"/>
      <c r="ERN362" s="216"/>
      <c r="ERO362" s="216"/>
      <c r="ERP362" s="216"/>
      <c r="ERQ362" s="216"/>
      <c r="ERR362" s="216"/>
      <c r="ERS362" s="216"/>
      <c r="ERT362" s="216"/>
      <c r="ERU362" s="216"/>
      <c r="ERV362" s="216"/>
      <c r="ERW362" s="216"/>
      <c r="ERX362" s="216"/>
      <c r="ERY362" s="216"/>
      <c r="ERZ362" s="216"/>
      <c r="ESA362" s="216"/>
      <c r="ESB362" s="216"/>
      <c r="ESC362" s="216"/>
      <c r="ESD362" s="216"/>
      <c r="ESE362" s="216"/>
      <c r="ESF362" s="216"/>
      <c r="ESG362" s="216"/>
      <c r="ESH362" s="216"/>
      <c r="ESI362" s="216"/>
      <c r="ESJ362" s="216"/>
      <c r="ESK362" s="216"/>
      <c r="ESL362" s="216"/>
      <c r="ESM362" s="216"/>
      <c r="ESN362" s="216"/>
      <c r="ESO362" s="216"/>
      <c r="ESP362" s="216"/>
      <c r="ESQ362" s="216"/>
      <c r="ESR362" s="216"/>
      <c r="ESS362" s="216"/>
      <c r="EST362" s="216"/>
      <c r="ESU362" s="216"/>
      <c r="ESV362" s="216"/>
      <c r="ESW362" s="216"/>
      <c r="ESX362" s="216"/>
      <c r="ESY362" s="216"/>
      <c r="ESZ362" s="216"/>
      <c r="ETA362" s="216"/>
      <c r="ETB362" s="216"/>
      <c r="ETC362" s="216"/>
      <c r="ETD362" s="216"/>
      <c r="ETE362" s="216"/>
      <c r="ETF362" s="216"/>
      <c r="ETG362" s="216"/>
      <c r="ETH362" s="216"/>
      <c r="ETI362" s="216"/>
      <c r="ETJ362" s="216"/>
      <c r="ETK362" s="216"/>
      <c r="ETL362" s="216"/>
      <c r="ETM362" s="216"/>
      <c r="ETN362" s="216"/>
      <c r="ETO362" s="216"/>
      <c r="ETP362" s="216"/>
      <c r="ETQ362" s="216"/>
      <c r="ETR362" s="216"/>
      <c r="ETS362" s="216"/>
      <c r="ETT362" s="216"/>
      <c r="ETU362" s="216"/>
      <c r="ETV362" s="216"/>
      <c r="ETW362" s="216"/>
      <c r="ETX362" s="216"/>
      <c r="ETY362" s="216"/>
      <c r="ETZ362" s="216"/>
      <c r="EUA362" s="216"/>
      <c r="EUB362" s="216"/>
      <c r="EUC362" s="216"/>
      <c r="EUD362" s="216"/>
      <c r="EUE362" s="216"/>
      <c r="EUF362" s="216"/>
      <c r="EUG362" s="216"/>
      <c r="EUH362" s="216"/>
      <c r="EUI362" s="216"/>
      <c r="EUJ362" s="216"/>
      <c r="EUK362" s="216"/>
      <c r="EUL362" s="216"/>
      <c r="EUM362" s="216"/>
      <c r="EUN362" s="216"/>
      <c r="EUO362" s="216"/>
      <c r="EUP362" s="216"/>
      <c r="EUQ362" s="216"/>
      <c r="EUR362" s="216"/>
      <c r="EUS362" s="216"/>
      <c r="EUT362" s="216"/>
      <c r="EUU362" s="216"/>
      <c r="EUV362" s="216"/>
      <c r="EUW362" s="216"/>
      <c r="EUX362" s="216"/>
      <c r="EUY362" s="216"/>
      <c r="EUZ362" s="216"/>
      <c r="EVA362" s="216"/>
      <c r="EVB362" s="216"/>
      <c r="EVC362" s="216"/>
      <c r="EVD362" s="216"/>
      <c r="EVE362" s="216"/>
      <c r="EVF362" s="216"/>
      <c r="EVG362" s="216"/>
      <c r="EVH362" s="216"/>
      <c r="EVI362" s="216"/>
      <c r="EVJ362" s="216"/>
      <c r="EVK362" s="216"/>
      <c r="EVL362" s="216"/>
      <c r="EVM362" s="216"/>
      <c r="EVN362" s="216"/>
      <c r="EVO362" s="216"/>
      <c r="EVP362" s="216"/>
      <c r="EVQ362" s="216"/>
      <c r="EVR362" s="216"/>
      <c r="EVS362" s="216"/>
      <c r="EVT362" s="216"/>
      <c r="EVU362" s="216"/>
      <c r="EVV362" s="216"/>
      <c r="EVW362" s="216"/>
      <c r="EVX362" s="216"/>
      <c r="EVY362" s="216"/>
      <c r="EVZ362" s="216"/>
      <c r="EWA362" s="216"/>
      <c r="EWB362" s="216"/>
      <c r="EWC362" s="216"/>
      <c r="EWD362" s="216"/>
      <c r="EWE362" s="216"/>
      <c r="EWF362" s="216"/>
      <c r="EWG362" s="216"/>
      <c r="EWH362" s="216"/>
      <c r="EWI362" s="216"/>
      <c r="EWJ362" s="216"/>
      <c r="EWK362" s="216"/>
      <c r="EWL362" s="216"/>
      <c r="EWM362" s="216"/>
      <c r="EWN362" s="216"/>
      <c r="EWO362" s="216"/>
      <c r="EWP362" s="216"/>
      <c r="EWQ362" s="216"/>
      <c r="EWR362" s="216"/>
      <c r="EWS362" s="216"/>
      <c r="EWT362" s="216"/>
      <c r="EWU362" s="216"/>
      <c r="EWV362" s="216"/>
      <c r="EWW362" s="216"/>
      <c r="EWX362" s="216"/>
      <c r="EWY362" s="216"/>
      <c r="EWZ362" s="216"/>
      <c r="EXA362" s="216"/>
      <c r="EXB362" s="216"/>
      <c r="EXC362" s="216"/>
      <c r="EXD362" s="216"/>
      <c r="EXE362" s="216"/>
      <c r="EXF362" s="216"/>
      <c r="EXG362" s="216"/>
      <c r="EXH362" s="216"/>
      <c r="EXI362" s="216"/>
      <c r="EXJ362" s="216"/>
      <c r="EXK362" s="216"/>
      <c r="EXL362" s="216"/>
      <c r="EXM362" s="216"/>
      <c r="EXN362" s="216"/>
      <c r="EXO362" s="216"/>
      <c r="EXP362" s="216"/>
      <c r="EXQ362" s="216"/>
      <c r="EXR362" s="216"/>
      <c r="EXS362" s="216"/>
      <c r="EXT362" s="216"/>
      <c r="EXU362" s="216"/>
      <c r="EXV362" s="216"/>
      <c r="EXW362" s="216"/>
      <c r="EXX362" s="216"/>
      <c r="EXY362" s="216"/>
      <c r="EXZ362" s="216"/>
      <c r="EYA362" s="216"/>
      <c r="EYB362" s="216"/>
      <c r="EYC362" s="216"/>
      <c r="EYD362" s="216"/>
      <c r="EYE362" s="216"/>
      <c r="EYF362" s="216"/>
      <c r="EYG362" s="216"/>
      <c r="EYH362" s="216"/>
      <c r="EYI362" s="216"/>
      <c r="EYJ362" s="216"/>
      <c r="EYK362" s="216"/>
      <c r="EYL362" s="216"/>
      <c r="EYM362" s="216"/>
      <c r="EYN362" s="216"/>
      <c r="EYO362" s="216"/>
      <c r="EYP362" s="216"/>
      <c r="EYQ362" s="216"/>
      <c r="EYR362" s="216"/>
      <c r="EYS362" s="216"/>
      <c r="EYT362" s="216"/>
      <c r="EYU362" s="216"/>
      <c r="EYV362" s="216"/>
      <c r="EYW362" s="216"/>
      <c r="EYX362" s="216"/>
      <c r="EYY362" s="216"/>
      <c r="EYZ362" s="216"/>
      <c r="EZA362" s="216"/>
      <c r="EZB362" s="216"/>
      <c r="EZC362" s="216"/>
      <c r="EZD362" s="216"/>
      <c r="EZE362" s="216"/>
      <c r="EZF362" s="216"/>
      <c r="EZG362" s="216"/>
      <c r="EZH362" s="216"/>
      <c r="EZI362" s="216"/>
      <c r="EZJ362" s="216"/>
      <c r="EZK362" s="216"/>
      <c r="EZL362" s="216"/>
      <c r="EZM362" s="216"/>
      <c r="EZN362" s="216"/>
      <c r="EZO362" s="216"/>
      <c r="EZP362" s="216"/>
      <c r="EZQ362" s="216"/>
      <c r="EZR362" s="216"/>
      <c r="EZS362" s="216"/>
      <c r="EZT362" s="216"/>
      <c r="EZU362" s="216"/>
      <c r="EZV362" s="216"/>
      <c r="EZW362" s="216"/>
      <c r="EZX362" s="216"/>
      <c r="EZY362" s="216"/>
      <c r="EZZ362" s="216"/>
      <c r="FAA362" s="216"/>
      <c r="FAB362" s="216"/>
      <c r="FAC362" s="216"/>
      <c r="FAD362" s="216"/>
      <c r="FAE362" s="216"/>
      <c r="FAF362" s="216"/>
      <c r="FAG362" s="216"/>
      <c r="FAH362" s="216"/>
      <c r="FAI362" s="216"/>
      <c r="FAJ362" s="216"/>
      <c r="FAK362" s="216"/>
      <c r="FAL362" s="216"/>
      <c r="FAM362" s="216"/>
      <c r="FAN362" s="216"/>
      <c r="FAO362" s="216"/>
      <c r="FAP362" s="216"/>
      <c r="FAQ362" s="216"/>
      <c r="FAR362" s="216"/>
      <c r="FAS362" s="216"/>
      <c r="FAT362" s="216"/>
      <c r="FAU362" s="216"/>
      <c r="FAV362" s="216"/>
      <c r="FAW362" s="216"/>
      <c r="FAX362" s="216"/>
      <c r="FAY362" s="216"/>
      <c r="FAZ362" s="216"/>
      <c r="FBA362" s="216"/>
      <c r="FBB362" s="216"/>
      <c r="FBC362" s="216"/>
      <c r="FBD362" s="216"/>
      <c r="FBE362" s="216"/>
      <c r="FBF362" s="216"/>
      <c r="FBG362" s="216"/>
      <c r="FBH362" s="216"/>
      <c r="FBI362" s="216"/>
      <c r="FBJ362" s="216"/>
      <c r="FBK362" s="216"/>
      <c r="FBL362" s="216"/>
      <c r="FBM362" s="216"/>
      <c r="FBN362" s="216"/>
      <c r="FBO362" s="216"/>
      <c r="FBP362" s="216"/>
      <c r="FBQ362" s="216"/>
      <c r="FBR362" s="216"/>
      <c r="FBS362" s="216"/>
      <c r="FBT362" s="216"/>
      <c r="FBU362" s="216"/>
      <c r="FBV362" s="216"/>
      <c r="FBW362" s="216"/>
      <c r="FBX362" s="216"/>
      <c r="FBY362" s="216"/>
      <c r="FBZ362" s="216"/>
      <c r="FCA362" s="216"/>
      <c r="FCB362" s="216"/>
      <c r="FCC362" s="216"/>
      <c r="FCD362" s="216"/>
      <c r="FCE362" s="216"/>
      <c r="FCF362" s="216"/>
      <c r="FCG362" s="216"/>
      <c r="FCH362" s="216"/>
      <c r="FCI362" s="216"/>
      <c r="FCJ362" s="216"/>
      <c r="FCK362" s="216"/>
      <c r="FCL362" s="216"/>
      <c r="FCM362" s="216"/>
      <c r="FCN362" s="216"/>
      <c r="FCO362" s="216"/>
      <c r="FCP362" s="216"/>
      <c r="FCQ362" s="216"/>
      <c r="FCR362" s="216"/>
      <c r="FCS362" s="216"/>
      <c r="FCT362" s="216"/>
      <c r="FCU362" s="216"/>
      <c r="FCV362" s="216"/>
      <c r="FCW362" s="216"/>
      <c r="FCX362" s="216"/>
      <c r="FCY362" s="216"/>
      <c r="FCZ362" s="216"/>
      <c r="FDA362" s="216"/>
      <c r="FDB362" s="216"/>
      <c r="FDC362" s="216"/>
      <c r="FDD362" s="216"/>
      <c r="FDE362" s="216"/>
      <c r="FDF362" s="216"/>
      <c r="FDG362" s="216"/>
      <c r="FDH362" s="216"/>
      <c r="FDI362" s="216"/>
      <c r="FDJ362" s="216"/>
      <c r="FDK362" s="216"/>
      <c r="FDL362" s="216"/>
      <c r="FDM362" s="216"/>
      <c r="FDN362" s="216"/>
      <c r="FDO362" s="216"/>
      <c r="FDP362" s="216"/>
      <c r="FDQ362" s="216"/>
      <c r="FDR362" s="216"/>
      <c r="FDS362" s="216"/>
      <c r="FDT362" s="216"/>
      <c r="FDU362" s="216"/>
      <c r="FDV362" s="216"/>
      <c r="FDW362" s="216"/>
      <c r="FDX362" s="216"/>
      <c r="FDY362" s="216"/>
      <c r="FDZ362" s="216"/>
      <c r="FEA362" s="216"/>
      <c r="FEB362" s="216"/>
      <c r="FEC362" s="216"/>
      <c r="FED362" s="216"/>
      <c r="FEE362" s="216"/>
      <c r="FEF362" s="216"/>
      <c r="FEG362" s="216"/>
      <c r="FEH362" s="216"/>
      <c r="FEI362" s="216"/>
      <c r="FEJ362" s="216"/>
      <c r="FEK362" s="216"/>
      <c r="FEL362" s="216"/>
      <c r="FEM362" s="216"/>
      <c r="FEN362" s="216"/>
      <c r="FEO362" s="216"/>
      <c r="FEP362" s="216"/>
      <c r="FEQ362" s="216"/>
      <c r="FER362" s="216"/>
      <c r="FES362" s="216"/>
      <c r="FET362" s="216"/>
      <c r="FEU362" s="216"/>
      <c r="FEV362" s="216"/>
      <c r="FEW362" s="216"/>
      <c r="FEX362" s="216"/>
      <c r="FEY362" s="216"/>
      <c r="FEZ362" s="216"/>
      <c r="FFA362" s="216"/>
      <c r="FFB362" s="216"/>
      <c r="FFC362" s="216"/>
      <c r="FFD362" s="216"/>
      <c r="FFE362" s="216"/>
      <c r="FFF362" s="216"/>
      <c r="FFG362" s="216"/>
      <c r="FFH362" s="216"/>
      <c r="FFI362" s="216"/>
      <c r="FFJ362" s="216"/>
      <c r="FFK362" s="216"/>
      <c r="FFL362" s="216"/>
      <c r="FFM362" s="216"/>
      <c r="FFN362" s="216"/>
      <c r="FFO362" s="216"/>
      <c r="FFP362" s="216"/>
      <c r="FFQ362" s="216"/>
      <c r="FFR362" s="216"/>
      <c r="FFS362" s="216"/>
      <c r="FFT362" s="216"/>
      <c r="FFU362" s="216"/>
      <c r="FFV362" s="216"/>
      <c r="FFW362" s="216"/>
      <c r="FFX362" s="216"/>
      <c r="FFY362" s="216"/>
      <c r="FFZ362" s="216"/>
      <c r="FGA362" s="216"/>
      <c r="FGB362" s="216"/>
      <c r="FGC362" s="216"/>
      <c r="FGD362" s="216"/>
      <c r="FGE362" s="216"/>
      <c r="FGF362" s="216"/>
      <c r="FGG362" s="216"/>
      <c r="FGH362" s="216"/>
      <c r="FGI362" s="216"/>
      <c r="FGJ362" s="216"/>
      <c r="FGK362" s="216"/>
      <c r="FGL362" s="216"/>
      <c r="FGM362" s="216"/>
      <c r="FGN362" s="216"/>
      <c r="FGO362" s="216"/>
      <c r="FGP362" s="216"/>
      <c r="FGQ362" s="216"/>
      <c r="FGR362" s="216"/>
      <c r="FGS362" s="216"/>
      <c r="FGT362" s="216"/>
      <c r="FGU362" s="216"/>
      <c r="FGV362" s="216"/>
      <c r="FGW362" s="216"/>
      <c r="FGX362" s="216"/>
      <c r="FGY362" s="216"/>
      <c r="FGZ362" s="216"/>
      <c r="FHA362" s="216"/>
      <c r="FHB362" s="216"/>
      <c r="FHC362" s="216"/>
      <c r="FHD362" s="216"/>
      <c r="FHE362" s="216"/>
      <c r="FHF362" s="216"/>
      <c r="FHG362" s="216"/>
      <c r="FHH362" s="216"/>
      <c r="FHI362" s="216"/>
      <c r="FHJ362" s="216"/>
      <c r="FHK362" s="216"/>
      <c r="FHL362" s="216"/>
      <c r="FHM362" s="216"/>
      <c r="FHN362" s="216"/>
      <c r="FHO362" s="216"/>
      <c r="FHP362" s="216"/>
      <c r="FHQ362" s="216"/>
      <c r="FHR362" s="216"/>
      <c r="FHS362" s="216"/>
      <c r="FHT362" s="216"/>
      <c r="FHU362" s="216"/>
      <c r="FHV362" s="216"/>
      <c r="FHW362" s="216"/>
      <c r="FHX362" s="216"/>
      <c r="FHY362" s="216"/>
      <c r="FHZ362" s="216"/>
      <c r="FIA362" s="216"/>
      <c r="FIB362" s="216"/>
      <c r="FIC362" s="216"/>
      <c r="FID362" s="216"/>
      <c r="FIE362" s="216"/>
      <c r="FIF362" s="216"/>
      <c r="FIG362" s="216"/>
      <c r="FIH362" s="216"/>
      <c r="FII362" s="216"/>
      <c r="FIJ362" s="216"/>
      <c r="FIK362" s="216"/>
      <c r="FIL362" s="216"/>
      <c r="FIM362" s="216"/>
      <c r="FIN362" s="216"/>
      <c r="FIO362" s="216"/>
      <c r="FIP362" s="216"/>
      <c r="FIQ362" s="216"/>
      <c r="FIR362" s="216"/>
      <c r="FIS362" s="216"/>
      <c r="FIT362" s="216"/>
      <c r="FIU362" s="216"/>
      <c r="FIV362" s="216"/>
      <c r="FIW362" s="216"/>
      <c r="FIX362" s="216"/>
      <c r="FIY362" s="216"/>
      <c r="FIZ362" s="216"/>
      <c r="FJA362" s="216"/>
      <c r="FJB362" s="216"/>
      <c r="FJC362" s="216"/>
      <c r="FJD362" s="216"/>
      <c r="FJE362" s="216"/>
      <c r="FJF362" s="216"/>
      <c r="FJG362" s="216"/>
      <c r="FJH362" s="216"/>
      <c r="FJI362" s="216"/>
      <c r="FJJ362" s="216"/>
      <c r="FJK362" s="216"/>
      <c r="FJL362" s="216"/>
      <c r="FJM362" s="216"/>
      <c r="FJN362" s="216"/>
      <c r="FJO362" s="216"/>
      <c r="FJP362" s="216"/>
      <c r="FJQ362" s="216"/>
      <c r="FJR362" s="216"/>
      <c r="FJS362" s="216"/>
      <c r="FJT362" s="216"/>
      <c r="FJU362" s="216"/>
      <c r="FJV362" s="216"/>
      <c r="FJW362" s="216"/>
      <c r="FJX362" s="216"/>
      <c r="FJY362" s="216"/>
      <c r="FJZ362" s="216"/>
      <c r="FKA362" s="216"/>
      <c r="FKB362" s="216"/>
      <c r="FKC362" s="216"/>
      <c r="FKD362" s="216"/>
      <c r="FKE362" s="216"/>
      <c r="FKF362" s="216"/>
      <c r="FKG362" s="216"/>
      <c r="FKH362" s="216"/>
      <c r="FKI362" s="216"/>
      <c r="FKJ362" s="216"/>
      <c r="FKK362" s="216"/>
      <c r="FKL362" s="216"/>
      <c r="FKM362" s="216"/>
      <c r="FKN362" s="216"/>
      <c r="FKO362" s="216"/>
      <c r="FKP362" s="216"/>
      <c r="FKQ362" s="216"/>
      <c r="FKR362" s="216"/>
      <c r="FKS362" s="216"/>
      <c r="FKT362" s="216"/>
      <c r="FKU362" s="216"/>
      <c r="FKV362" s="216"/>
      <c r="FKW362" s="216"/>
      <c r="FKX362" s="216"/>
      <c r="FKY362" s="216"/>
      <c r="FKZ362" s="216"/>
      <c r="FLA362" s="216"/>
      <c r="FLB362" s="216"/>
      <c r="FLC362" s="216"/>
      <c r="FLD362" s="216"/>
      <c r="FLE362" s="216"/>
      <c r="FLF362" s="216"/>
      <c r="FLG362" s="216"/>
      <c r="FLH362" s="216"/>
      <c r="FLI362" s="216"/>
      <c r="FLJ362" s="216"/>
      <c r="FLK362" s="216"/>
      <c r="FLL362" s="216"/>
      <c r="FLM362" s="216"/>
      <c r="FLN362" s="216"/>
      <c r="FLO362" s="216"/>
      <c r="FLP362" s="216"/>
      <c r="FLQ362" s="216"/>
      <c r="FLR362" s="216"/>
      <c r="FLS362" s="216"/>
      <c r="FLT362" s="216"/>
      <c r="FLU362" s="216"/>
      <c r="FLV362" s="216"/>
      <c r="FLW362" s="216"/>
      <c r="FLX362" s="216"/>
      <c r="FLY362" s="216"/>
      <c r="FLZ362" s="216"/>
      <c r="FMA362" s="216"/>
      <c r="FMB362" s="216"/>
      <c r="FMC362" s="216"/>
      <c r="FMD362" s="216"/>
      <c r="FME362" s="216"/>
      <c r="FMF362" s="216"/>
      <c r="FMG362" s="216"/>
      <c r="FMH362" s="216"/>
      <c r="FMI362" s="216"/>
      <c r="FMJ362" s="216"/>
      <c r="FMK362" s="216"/>
      <c r="FML362" s="216"/>
      <c r="FMM362" s="216"/>
      <c r="FMN362" s="216"/>
      <c r="FMO362" s="216"/>
      <c r="FMP362" s="216"/>
      <c r="FMQ362" s="216"/>
      <c r="FMR362" s="216"/>
      <c r="FMS362" s="216"/>
      <c r="FMT362" s="216"/>
      <c r="FMU362" s="216"/>
      <c r="FMV362" s="216"/>
      <c r="FMW362" s="216"/>
      <c r="FMX362" s="216"/>
      <c r="FMY362" s="216"/>
      <c r="FMZ362" s="216"/>
      <c r="FNA362" s="216"/>
      <c r="FNB362" s="216"/>
      <c r="FNC362" s="216"/>
      <c r="FND362" s="216"/>
      <c r="FNE362" s="216"/>
      <c r="FNF362" s="216"/>
      <c r="FNG362" s="216"/>
      <c r="FNH362" s="216"/>
      <c r="FNI362" s="216"/>
      <c r="FNJ362" s="216"/>
      <c r="FNK362" s="216"/>
      <c r="FNL362" s="216"/>
      <c r="FNM362" s="216"/>
      <c r="FNN362" s="216"/>
      <c r="FNO362" s="216"/>
      <c r="FNP362" s="216"/>
      <c r="FNQ362" s="216"/>
      <c r="FNR362" s="216"/>
      <c r="FNS362" s="216"/>
      <c r="FNT362" s="216"/>
      <c r="FNU362" s="216"/>
      <c r="FNV362" s="216"/>
      <c r="FNW362" s="216"/>
      <c r="FNX362" s="216"/>
      <c r="FNY362" s="216"/>
      <c r="FNZ362" s="216"/>
      <c r="FOA362" s="216"/>
      <c r="FOB362" s="216"/>
      <c r="FOC362" s="216"/>
      <c r="FOD362" s="216"/>
      <c r="FOE362" s="216"/>
      <c r="FOF362" s="216"/>
      <c r="FOG362" s="216"/>
      <c r="FOH362" s="216"/>
      <c r="FOI362" s="216"/>
      <c r="FOJ362" s="216"/>
      <c r="FOK362" s="216"/>
      <c r="FOL362" s="216"/>
      <c r="FOM362" s="216"/>
      <c r="FON362" s="216"/>
      <c r="FOO362" s="216"/>
      <c r="FOP362" s="216"/>
      <c r="FOQ362" s="216"/>
      <c r="FOR362" s="216"/>
      <c r="FOS362" s="216"/>
      <c r="FOT362" s="216"/>
      <c r="FOU362" s="216"/>
      <c r="FOV362" s="216"/>
      <c r="FOW362" s="216"/>
      <c r="FOX362" s="216"/>
      <c r="FOY362" s="216"/>
      <c r="FOZ362" s="216"/>
      <c r="FPA362" s="216"/>
      <c r="FPB362" s="216"/>
      <c r="FPC362" s="216"/>
      <c r="FPD362" s="216"/>
      <c r="FPE362" s="216"/>
      <c r="FPF362" s="216"/>
      <c r="FPG362" s="216"/>
      <c r="FPH362" s="216"/>
      <c r="FPI362" s="216"/>
      <c r="FPJ362" s="216"/>
      <c r="FPK362" s="216"/>
      <c r="FPL362" s="216"/>
      <c r="FPM362" s="216"/>
      <c r="FPN362" s="216"/>
      <c r="FPO362" s="216"/>
      <c r="FPP362" s="216"/>
      <c r="FPQ362" s="216"/>
      <c r="FPR362" s="216"/>
      <c r="FPS362" s="216"/>
      <c r="FPT362" s="216"/>
      <c r="FPU362" s="216"/>
      <c r="FPV362" s="216"/>
      <c r="FPW362" s="216"/>
      <c r="FPX362" s="216"/>
      <c r="FPY362" s="216"/>
      <c r="FPZ362" s="216"/>
      <c r="FQA362" s="216"/>
      <c r="FQB362" s="216"/>
      <c r="FQC362" s="216"/>
      <c r="FQD362" s="216"/>
      <c r="FQE362" s="216"/>
      <c r="FQF362" s="216"/>
      <c r="FQG362" s="216"/>
      <c r="FQH362" s="216"/>
      <c r="FQI362" s="216"/>
      <c r="FQJ362" s="216"/>
      <c r="FQK362" s="216"/>
      <c r="FQL362" s="216"/>
      <c r="FQM362" s="216"/>
      <c r="FQN362" s="216"/>
      <c r="FQO362" s="216"/>
      <c r="FQP362" s="216"/>
      <c r="FQQ362" s="216"/>
      <c r="FQR362" s="216"/>
      <c r="FQS362" s="216"/>
      <c r="FQT362" s="216"/>
      <c r="FQU362" s="216"/>
      <c r="FQV362" s="216"/>
      <c r="FQW362" s="216"/>
      <c r="FQX362" s="216"/>
      <c r="FQY362" s="216"/>
      <c r="FQZ362" s="216"/>
      <c r="FRA362" s="216"/>
      <c r="FRB362" s="216"/>
      <c r="FRC362" s="216"/>
      <c r="FRD362" s="216"/>
      <c r="FRE362" s="216"/>
      <c r="FRF362" s="216"/>
      <c r="FRG362" s="216"/>
      <c r="FRH362" s="216"/>
      <c r="FRI362" s="216"/>
      <c r="FRJ362" s="216"/>
      <c r="FRK362" s="216"/>
      <c r="FRL362" s="216"/>
      <c r="FRM362" s="216"/>
      <c r="FRN362" s="216"/>
      <c r="FRO362" s="216"/>
      <c r="FRP362" s="216"/>
      <c r="FRQ362" s="216"/>
      <c r="FRR362" s="216"/>
      <c r="FRS362" s="216"/>
      <c r="FRT362" s="216"/>
      <c r="FRU362" s="216"/>
      <c r="FRV362" s="216"/>
      <c r="FRW362" s="216"/>
      <c r="FRX362" s="216"/>
      <c r="FRY362" s="216"/>
      <c r="FRZ362" s="216"/>
      <c r="FSA362" s="216"/>
      <c r="FSB362" s="216"/>
      <c r="FSC362" s="216"/>
      <c r="FSD362" s="216"/>
      <c r="FSE362" s="216"/>
      <c r="FSF362" s="216"/>
      <c r="FSG362" s="216"/>
      <c r="FSH362" s="216"/>
      <c r="FSI362" s="216"/>
      <c r="FSJ362" s="216"/>
      <c r="FSK362" s="216"/>
      <c r="FSL362" s="216"/>
      <c r="FSM362" s="216"/>
      <c r="FSN362" s="216"/>
      <c r="FSO362" s="216"/>
      <c r="FSP362" s="216"/>
      <c r="FSQ362" s="216"/>
      <c r="FSR362" s="216"/>
      <c r="FSS362" s="216"/>
      <c r="FST362" s="216"/>
      <c r="FSU362" s="216"/>
      <c r="FSV362" s="216"/>
      <c r="FSW362" s="216"/>
      <c r="FSX362" s="216"/>
      <c r="FSY362" s="216"/>
      <c r="FSZ362" s="216"/>
      <c r="FTA362" s="216"/>
      <c r="FTB362" s="216"/>
      <c r="FTC362" s="216"/>
      <c r="FTD362" s="216"/>
      <c r="FTE362" s="216"/>
      <c r="FTF362" s="216"/>
      <c r="FTG362" s="216"/>
      <c r="FTH362" s="216"/>
      <c r="FTI362" s="216"/>
      <c r="FTJ362" s="216"/>
      <c r="FTK362" s="216"/>
      <c r="FTL362" s="216"/>
      <c r="FTM362" s="216"/>
      <c r="FTN362" s="216"/>
      <c r="FTO362" s="216"/>
      <c r="FTP362" s="216"/>
      <c r="FTQ362" s="216"/>
      <c r="FTR362" s="216"/>
      <c r="FTS362" s="216"/>
      <c r="FTT362" s="216"/>
      <c r="FTU362" s="216"/>
      <c r="FTV362" s="216"/>
      <c r="FTW362" s="216"/>
      <c r="FTX362" s="216"/>
      <c r="FTY362" s="216"/>
      <c r="FTZ362" s="216"/>
      <c r="FUA362" s="216"/>
      <c r="FUB362" s="216"/>
      <c r="FUC362" s="216"/>
      <c r="FUD362" s="216"/>
      <c r="FUE362" s="216"/>
      <c r="FUF362" s="216"/>
      <c r="FUG362" s="216"/>
      <c r="FUH362" s="216"/>
      <c r="FUI362" s="216"/>
      <c r="FUJ362" s="216"/>
      <c r="FUK362" s="216"/>
      <c r="FUL362" s="216"/>
      <c r="FUM362" s="216"/>
      <c r="FUN362" s="216"/>
      <c r="FUO362" s="216"/>
      <c r="FUP362" s="216"/>
      <c r="FUQ362" s="216"/>
      <c r="FUR362" s="216"/>
      <c r="FUS362" s="216"/>
      <c r="FUT362" s="216"/>
      <c r="FUU362" s="216"/>
      <c r="FUV362" s="216"/>
      <c r="FUW362" s="216"/>
      <c r="FUX362" s="216"/>
      <c r="FUY362" s="216"/>
      <c r="FUZ362" s="216"/>
      <c r="FVA362" s="216"/>
      <c r="FVB362" s="216"/>
      <c r="FVC362" s="216"/>
      <c r="FVD362" s="216"/>
      <c r="FVE362" s="216"/>
      <c r="FVF362" s="216"/>
      <c r="FVG362" s="216"/>
      <c r="FVH362" s="216"/>
      <c r="FVI362" s="216"/>
      <c r="FVJ362" s="216"/>
      <c r="FVK362" s="216"/>
      <c r="FVL362" s="216"/>
      <c r="FVM362" s="216"/>
      <c r="FVN362" s="216"/>
      <c r="FVO362" s="216"/>
      <c r="FVP362" s="216"/>
      <c r="FVQ362" s="216"/>
      <c r="FVR362" s="216"/>
      <c r="FVS362" s="216"/>
      <c r="FVT362" s="216"/>
      <c r="FVU362" s="216"/>
      <c r="FVV362" s="216"/>
      <c r="FVW362" s="216"/>
      <c r="FVX362" s="216"/>
      <c r="FVY362" s="216"/>
      <c r="FVZ362" s="216"/>
      <c r="FWA362" s="216"/>
      <c r="FWB362" s="216"/>
      <c r="FWC362" s="216"/>
      <c r="FWD362" s="216"/>
      <c r="FWE362" s="216"/>
      <c r="FWF362" s="216"/>
      <c r="FWG362" s="216"/>
      <c r="FWH362" s="216"/>
      <c r="FWI362" s="216"/>
      <c r="FWJ362" s="216"/>
      <c r="FWK362" s="216"/>
      <c r="FWL362" s="216"/>
      <c r="FWM362" s="216"/>
      <c r="FWN362" s="216"/>
      <c r="FWO362" s="216"/>
      <c r="FWP362" s="216"/>
      <c r="FWQ362" s="216"/>
      <c r="FWR362" s="216"/>
      <c r="FWS362" s="216"/>
      <c r="FWT362" s="216"/>
      <c r="FWU362" s="216"/>
      <c r="FWV362" s="216"/>
      <c r="FWW362" s="216"/>
      <c r="FWX362" s="216"/>
      <c r="FWY362" s="216"/>
      <c r="FWZ362" s="216"/>
      <c r="FXA362" s="216"/>
      <c r="FXB362" s="216"/>
      <c r="FXC362" s="216"/>
      <c r="FXD362" s="216"/>
      <c r="FXE362" s="216"/>
      <c r="FXF362" s="216"/>
      <c r="FXG362" s="216"/>
      <c r="FXH362" s="216"/>
      <c r="FXI362" s="216"/>
      <c r="FXJ362" s="216"/>
      <c r="FXK362" s="216"/>
      <c r="FXL362" s="216"/>
      <c r="FXM362" s="216"/>
      <c r="FXN362" s="216"/>
      <c r="FXO362" s="216"/>
      <c r="FXP362" s="216"/>
      <c r="FXQ362" s="216"/>
      <c r="FXR362" s="216"/>
      <c r="FXS362" s="216"/>
      <c r="FXT362" s="216"/>
      <c r="FXU362" s="216"/>
      <c r="FXV362" s="216"/>
      <c r="FXW362" s="216"/>
      <c r="FXX362" s="216"/>
      <c r="FXY362" s="216"/>
      <c r="FXZ362" s="216"/>
      <c r="FYA362" s="216"/>
      <c r="FYB362" s="216"/>
      <c r="FYC362" s="216"/>
      <c r="FYD362" s="216"/>
      <c r="FYE362" s="216"/>
      <c r="FYF362" s="216"/>
      <c r="FYG362" s="216"/>
      <c r="FYH362" s="216"/>
      <c r="FYI362" s="216"/>
      <c r="FYJ362" s="216"/>
      <c r="FYK362" s="216"/>
      <c r="FYL362" s="216"/>
      <c r="FYM362" s="216"/>
      <c r="FYN362" s="216"/>
      <c r="FYO362" s="216"/>
      <c r="FYP362" s="216"/>
      <c r="FYQ362" s="216"/>
      <c r="FYR362" s="216"/>
      <c r="FYS362" s="216"/>
      <c r="FYT362" s="216"/>
      <c r="FYU362" s="216"/>
      <c r="FYV362" s="216"/>
      <c r="FYW362" s="216"/>
      <c r="FYX362" s="216"/>
      <c r="FYY362" s="216"/>
      <c r="FYZ362" s="216"/>
      <c r="FZA362" s="216"/>
      <c r="FZB362" s="216"/>
      <c r="FZC362" s="216"/>
      <c r="FZD362" s="216"/>
      <c r="FZE362" s="216"/>
      <c r="FZF362" s="216"/>
      <c r="FZG362" s="216"/>
      <c r="FZH362" s="216"/>
      <c r="FZI362" s="216"/>
      <c r="FZJ362" s="216"/>
      <c r="FZK362" s="216"/>
      <c r="FZL362" s="216"/>
      <c r="FZM362" s="216"/>
      <c r="FZN362" s="216"/>
      <c r="FZO362" s="216"/>
      <c r="FZP362" s="216"/>
      <c r="FZQ362" s="216"/>
      <c r="FZR362" s="216"/>
      <c r="FZS362" s="216"/>
      <c r="FZT362" s="216"/>
      <c r="FZU362" s="216"/>
      <c r="FZV362" s="216"/>
      <c r="FZW362" s="216"/>
      <c r="FZX362" s="216"/>
      <c r="FZY362" s="216"/>
      <c r="FZZ362" s="216"/>
      <c r="GAA362" s="216"/>
      <c r="GAB362" s="216"/>
      <c r="GAC362" s="216"/>
      <c r="GAD362" s="216"/>
      <c r="GAE362" s="216"/>
      <c r="GAF362" s="216"/>
      <c r="GAG362" s="216"/>
      <c r="GAH362" s="216"/>
      <c r="GAI362" s="216"/>
      <c r="GAJ362" s="216"/>
      <c r="GAK362" s="216"/>
      <c r="GAL362" s="216"/>
      <c r="GAM362" s="216"/>
      <c r="GAN362" s="216"/>
      <c r="GAO362" s="216"/>
      <c r="GAP362" s="216"/>
      <c r="GAQ362" s="216"/>
      <c r="GAR362" s="216"/>
      <c r="GAS362" s="216"/>
      <c r="GAT362" s="216"/>
      <c r="GAU362" s="216"/>
      <c r="GAV362" s="216"/>
      <c r="GAW362" s="216"/>
      <c r="GAX362" s="216"/>
      <c r="GAY362" s="216"/>
      <c r="GAZ362" s="216"/>
      <c r="GBA362" s="216"/>
      <c r="GBB362" s="216"/>
      <c r="GBC362" s="216"/>
      <c r="GBD362" s="216"/>
      <c r="GBE362" s="216"/>
      <c r="GBF362" s="216"/>
      <c r="GBG362" s="216"/>
      <c r="GBH362" s="216"/>
      <c r="GBI362" s="216"/>
      <c r="GBJ362" s="216"/>
      <c r="GBK362" s="216"/>
      <c r="GBL362" s="216"/>
      <c r="GBM362" s="216"/>
      <c r="GBN362" s="216"/>
      <c r="GBO362" s="216"/>
      <c r="GBP362" s="216"/>
      <c r="GBQ362" s="216"/>
      <c r="GBR362" s="216"/>
      <c r="GBS362" s="216"/>
      <c r="GBT362" s="216"/>
      <c r="GBU362" s="216"/>
      <c r="GBV362" s="216"/>
      <c r="GBW362" s="216"/>
      <c r="GBX362" s="216"/>
      <c r="GBY362" s="216"/>
      <c r="GBZ362" s="216"/>
      <c r="GCA362" s="216"/>
      <c r="GCB362" s="216"/>
      <c r="GCC362" s="216"/>
      <c r="GCD362" s="216"/>
      <c r="GCE362" s="216"/>
      <c r="GCF362" s="216"/>
      <c r="GCG362" s="216"/>
      <c r="GCH362" s="216"/>
      <c r="GCI362" s="216"/>
      <c r="GCJ362" s="216"/>
      <c r="GCK362" s="216"/>
      <c r="GCL362" s="216"/>
      <c r="GCM362" s="216"/>
      <c r="GCN362" s="216"/>
      <c r="GCO362" s="216"/>
      <c r="GCP362" s="216"/>
      <c r="GCQ362" s="216"/>
      <c r="GCR362" s="216"/>
      <c r="GCS362" s="216"/>
      <c r="GCT362" s="216"/>
      <c r="GCU362" s="216"/>
      <c r="GCV362" s="216"/>
      <c r="GCW362" s="216"/>
      <c r="GCX362" s="216"/>
      <c r="GCY362" s="216"/>
      <c r="GCZ362" s="216"/>
      <c r="GDA362" s="216"/>
      <c r="GDB362" s="216"/>
      <c r="GDC362" s="216"/>
      <c r="GDD362" s="216"/>
      <c r="GDE362" s="216"/>
      <c r="GDF362" s="216"/>
      <c r="GDG362" s="216"/>
      <c r="GDH362" s="216"/>
      <c r="GDI362" s="216"/>
      <c r="GDJ362" s="216"/>
      <c r="GDK362" s="216"/>
      <c r="GDL362" s="216"/>
      <c r="GDM362" s="216"/>
      <c r="GDN362" s="216"/>
      <c r="GDO362" s="216"/>
      <c r="GDP362" s="216"/>
      <c r="GDQ362" s="216"/>
      <c r="GDR362" s="216"/>
      <c r="GDS362" s="216"/>
      <c r="GDT362" s="216"/>
      <c r="GDU362" s="216"/>
      <c r="GDV362" s="216"/>
      <c r="GDW362" s="216"/>
      <c r="GDX362" s="216"/>
      <c r="GDY362" s="216"/>
      <c r="GDZ362" s="216"/>
      <c r="GEA362" s="216"/>
      <c r="GEB362" s="216"/>
      <c r="GEC362" s="216"/>
      <c r="GED362" s="216"/>
      <c r="GEE362" s="216"/>
      <c r="GEF362" s="216"/>
      <c r="GEG362" s="216"/>
      <c r="GEH362" s="216"/>
      <c r="GEI362" s="216"/>
      <c r="GEJ362" s="216"/>
      <c r="GEK362" s="216"/>
      <c r="GEL362" s="216"/>
      <c r="GEM362" s="216"/>
      <c r="GEN362" s="216"/>
      <c r="GEO362" s="216"/>
      <c r="GEP362" s="216"/>
      <c r="GEQ362" s="216"/>
      <c r="GER362" s="216"/>
      <c r="GES362" s="216"/>
      <c r="GET362" s="216"/>
      <c r="GEU362" s="216"/>
      <c r="GEV362" s="216"/>
      <c r="GEW362" s="216"/>
      <c r="GEX362" s="216"/>
      <c r="GEY362" s="216"/>
      <c r="GEZ362" s="216"/>
      <c r="GFA362" s="216"/>
      <c r="GFB362" s="216"/>
      <c r="GFC362" s="216"/>
      <c r="GFD362" s="216"/>
      <c r="GFE362" s="216"/>
      <c r="GFF362" s="216"/>
      <c r="GFG362" s="216"/>
      <c r="GFH362" s="216"/>
      <c r="GFI362" s="216"/>
      <c r="GFJ362" s="216"/>
      <c r="GFK362" s="216"/>
      <c r="GFL362" s="216"/>
      <c r="GFM362" s="216"/>
      <c r="GFN362" s="216"/>
      <c r="GFO362" s="216"/>
      <c r="GFP362" s="216"/>
      <c r="GFQ362" s="216"/>
      <c r="GFR362" s="216"/>
      <c r="GFS362" s="216"/>
      <c r="GFT362" s="216"/>
      <c r="GFU362" s="216"/>
      <c r="GFV362" s="216"/>
      <c r="GFW362" s="216"/>
      <c r="GFX362" s="216"/>
      <c r="GFY362" s="216"/>
      <c r="GFZ362" s="216"/>
      <c r="GGA362" s="216"/>
      <c r="GGB362" s="216"/>
      <c r="GGC362" s="216"/>
      <c r="GGD362" s="216"/>
      <c r="GGE362" s="216"/>
      <c r="GGF362" s="216"/>
      <c r="GGG362" s="216"/>
      <c r="GGH362" s="216"/>
      <c r="GGI362" s="216"/>
      <c r="GGJ362" s="216"/>
      <c r="GGK362" s="216"/>
      <c r="GGL362" s="216"/>
      <c r="GGM362" s="216"/>
      <c r="GGN362" s="216"/>
      <c r="GGO362" s="216"/>
      <c r="GGP362" s="216"/>
      <c r="GGQ362" s="216"/>
      <c r="GGR362" s="216"/>
      <c r="GGS362" s="216"/>
      <c r="GGT362" s="216"/>
      <c r="GGU362" s="216"/>
      <c r="GGV362" s="216"/>
      <c r="GGW362" s="216"/>
      <c r="GGX362" s="216"/>
      <c r="GGY362" s="216"/>
      <c r="GGZ362" s="216"/>
      <c r="GHA362" s="216"/>
      <c r="GHB362" s="216"/>
      <c r="GHC362" s="216"/>
      <c r="GHD362" s="216"/>
      <c r="GHE362" s="216"/>
      <c r="GHF362" s="216"/>
      <c r="GHG362" s="216"/>
      <c r="GHH362" s="216"/>
      <c r="GHI362" s="216"/>
      <c r="GHJ362" s="216"/>
      <c r="GHK362" s="216"/>
      <c r="GHL362" s="216"/>
      <c r="GHM362" s="216"/>
      <c r="GHN362" s="216"/>
      <c r="GHO362" s="216"/>
      <c r="GHP362" s="216"/>
      <c r="GHQ362" s="216"/>
      <c r="GHR362" s="216"/>
      <c r="GHS362" s="216"/>
      <c r="GHT362" s="216"/>
      <c r="GHU362" s="216"/>
      <c r="GHV362" s="216"/>
      <c r="GHW362" s="216"/>
      <c r="GHX362" s="216"/>
      <c r="GHY362" s="216"/>
      <c r="GHZ362" s="216"/>
      <c r="GIA362" s="216"/>
      <c r="GIB362" s="216"/>
      <c r="GIC362" s="216"/>
      <c r="GID362" s="216"/>
      <c r="GIE362" s="216"/>
      <c r="GIF362" s="216"/>
      <c r="GIG362" s="216"/>
      <c r="GIH362" s="216"/>
      <c r="GII362" s="216"/>
      <c r="GIJ362" s="216"/>
      <c r="GIK362" s="216"/>
      <c r="GIL362" s="216"/>
      <c r="GIM362" s="216"/>
      <c r="GIN362" s="216"/>
      <c r="GIO362" s="216"/>
      <c r="GIP362" s="216"/>
      <c r="GIQ362" s="216"/>
      <c r="GIR362" s="216"/>
      <c r="GIS362" s="216"/>
      <c r="GIT362" s="216"/>
      <c r="GIU362" s="216"/>
      <c r="GIV362" s="216"/>
      <c r="GIW362" s="216"/>
      <c r="GIX362" s="216"/>
      <c r="GIY362" s="216"/>
      <c r="GIZ362" s="216"/>
      <c r="GJA362" s="216"/>
      <c r="GJB362" s="216"/>
      <c r="GJC362" s="216"/>
      <c r="GJD362" s="216"/>
      <c r="GJE362" s="216"/>
      <c r="GJF362" s="216"/>
      <c r="GJG362" s="216"/>
      <c r="GJH362" s="216"/>
      <c r="GJI362" s="216"/>
      <c r="GJJ362" s="216"/>
      <c r="GJK362" s="216"/>
      <c r="GJL362" s="216"/>
      <c r="GJM362" s="216"/>
      <c r="GJN362" s="216"/>
      <c r="GJO362" s="216"/>
      <c r="GJP362" s="216"/>
      <c r="GJQ362" s="216"/>
      <c r="GJR362" s="216"/>
      <c r="GJS362" s="216"/>
      <c r="GJT362" s="216"/>
      <c r="GJU362" s="216"/>
      <c r="GJV362" s="216"/>
      <c r="GJW362" s="216"/>
      <c r="GJX362" s="216"/>
      <c r="GJY362" s="216"/>
      <c r="GJZ362" s="216"/>
      <c r="GKA362" s="216"/>
      <c r="GKB362" s="216"/>
      <c r="GKC362" s="216"/>
      <c r="GKD362" s="216"/>
      <c r="GKE362" s="216"/>
      <c r="GKF362" s="216"/>
      <c r="GKG362" s="216"/>
      <c r="GKH362" s="216"/>
      <c r="GKI362" s="216"/>
      <c r="GKJ362" s="216"/>
      <c r="GKK362" s="216"/>
      <c r="GKL362" s="216"/>
      <c r="GKM362" s="216"/>
      <c r="GKN362" s="216"/>
      <c r="GKO362" s="216"/>
      <c r="GKP362" s="216"/>
      <c r="GKQ362" s="216"/>
      <c r="GKR362" s="216"/>
      <c r="GKS362" s="216"/>
      <c r="GKT362" s="216"/>
      <c r="GKU362" s="216"/>
      <c r="GKV362" s="216"/>
      <c r="GKW362" s="216"/>
      <c r="GKX362" s="216"/>
      <c r="GKY362" s="216"/>
      <c r="GKZ362" s="216"/>
      <c r="GLA362" s="216"/>
      <c r="GLB362" s="216"/>
      <c r="GLC362" s="216"/>
      <c r="GLD362" s="216"/>
      <c r="GLE362" s="216"/>
      <c r="GLF362" s="216"/>
      <c r="GLG362" s="216"/>
      <c r="GLH362" s="216"/>
      <c r="GLI362" s="216"/>
      <c r="GLJ362" s="216"/>
      <c r="GLK362" s="216"/>
      <c r="GLL362" s="216"/>
      <c r="GLM362" s="216"/>
      <c r="GLN362" s="216"/>
      <c r="GLO362" s="216"/>
      <c r="GLP362" s="216"/>
      <c r="GLQ362" s="216"/>
      <c r="GLR362" s="216"/>
      <c r="GLS362" s="216"/>
      <c r="GLT362" s="216"/>
      <c r="GLU362" s="216"/>
      <c r="GLV362" s="216"/>
      <c r="GLW362" s="216"/>
      <c r="GLX362" s="216"/>
      <c r="GLY362" s="216"/>
      <c r="GLZ362" s="216"/>
      <c r="GMA362" s="216"/>
      <c r="GMB362" s="216"/>
      <c r="GMC362" s="216"/>
      <c r="GMD362" s="216"/>
      <c r="GME362" s="216"/>
      <c r="GMF362" s="216"/>
      <c r="GMG362" s="216"/>
      <c r="GMH362" s="216"/>
      <c r="GMI362" s="216"/>
      <c r="GMJ362" s="216"/>
      <c r="GMK362" s="216"/>
      <c r="GML362" s="216"/>
      <c r="GMM362" s="216"/>
      <c r="GMN362" s="216"/>
      <c r="GMO362" s="216"/>
      <c r="GMP362" s="216"/>
      <c r="GMQ362" s="216"/>
      <c r="GMR362" s="216"/>
      <c r="GMS362" s="216"/>
      <c r="GMT362" s="216"/>
      <c r="GMU362" s="216"/>
      <c r="GMV362" s="216"/>
      <c r="GMW362" s="216"/>
      <c r="GMX362" s="216"/>
      <c r="GMY362" s="216"/>
      <c r="GMZ362" s="216"/>
      <c r="GNA362" s="216"/>
      <c r="GNB362" s="216"/>
      <c r="GNC362" s="216"/>
      <c r="GND362" s="216"/>
      <c r="GNE362" s="216"/>
      <c r="GNF362" s="216"/>
      <c r="GNG362" s="216"/>
      <c r="GNH362" s="216"/>
      <c r="GNI362" s="216"/>
      <c r="GNJ362" s="216"/>
      <c r="GNK362" s="216"/>
      <c r="GNL362" s="216"/>
      <c r="GNM362" s="216"/>
      <c r="GNN362" s="216"/>
      <c r="GNO362" s="216"/>
      <c r="GNP362" s="216"/>
      <c r="GNQ362" s="216"/>
      <c r="GNR362" s="216"/>
      <c r="GNS362" s="216"/>
      <c r="GNT362" s="216"/>
      <c r="GNU362" s="216"/>
      <c r="GNV362" s="216"/>
      <c r="GNW362" s="216"/>
      <c r="GNX362" s="216"/>
      <c r="GNY362" s="216"/>
      <c r="GNZ362" s="216"/>
      <c r="GOA362" s="216"/>
      <c r="GOB362" s="216"/>
      <c r="GOC362" s="216"/>
      <c r="GOD362" s="216"/>
      <c r="GOE362" s="216"/>
      <c r="GOF362" s="216"/>
      <c r="GOG362" s="216"/>
      <c r="GOH362" s="216"/>
      <c r="GOI362" s="216"/>
      <c r="GOJ362" s="216"/>
      <c r="GOK362" s="216"/>
      <c r="GOL362" s="216"/>
      <c r="GOM362" s="216"/>
      <c r="GON362" s="216"/>
      <c r="GOO362" s="216"/>
      <c r="GOP362" s="216"/>
      <c r="GOQ362" s="216"/>
      <c r="GOR362" s="216"/>
      <c r="GOS362" s="216"/>
      <c r="GOT362" s="216"/>
      <c r="GOU362" s="216"/>
      <c r="GOV362" s="216"/>
      <c r="GOW362" s="216"/>
      <c r="GOX362" s="216"/>
      <c r="GOY362" s="216"/>
      <c r="GOZ362" s="216"/>
      <c r="GPA362" s="216"/>
      <c r="GPB362" s="216"/>
      <c r="GPC362" s="216"/>
      <c r="GPD362" s="216"/>
      <c r="GPE362" s="216"/>
      <c r="GPF362" s="216"/>
      <c r="GPG362" s="216"/>
      <c r="GPH362" s="216"/>
      <c r="GPI362" s="216"/>
      <c r="GPJ362" s="216"/>
      <c r="GPK362" s="216"/>
      <c r="GPL362" s="216"/>
      <c r="GPM362" s="216"/>
      <c r="GPN362" s="216"/>
      <c r="GPO362" s="216"/>
      <c r="GPP362" s="216"/>
      <c r="GPQ362" s="216"/>
      <c r="GPR362" s="216"/>
      <c r="GPS362" s="216"/>
      <c r="GPT362" s="216"/>
      <c r="GPU362" s="216"/>
      <c r="GPV362" s="216"/>
      <c r="GPW362" s="216"/>
      <c r="GPX362" s="216"/>
      <c r="GPY362" s="216"/>
      <c r="GPZ362" s="216"/>
      <c r="GQA362" s="216"/>
      <c r="GQB362" s="216"/>
      <c r="GQC362" s="216"/>
      <c r="GQD362" s="216"/>
      <c r="GQE362" s="216"/>
      <c r="GQF362" s="216"/>
      <c r="GQG362" s="216"/>
      <c r="GQH362" s="216"/>
      <c r="GQI362" s="216"/>
      <c r="GQJ362" s="216"/>
      <c r="GQK362" s="216"/>
      <c r="GQL362" s="216"/>
      <c r="GQM362" s="216"/>
      <c r="GQN362" s="216"/>
      <c r="GQO362" s="216"/>
      <c r="GQP362" s="216"/>
      <c r="GQQ362" s="216"/>
      <c r="GQR362" s="216"/>
      <c r="GQS362" s="216"/>
      <c r="GQT362" s="216"/>
      <c r="GQU362" s="216"/>
      <c r="GQV362" s="216"/>
      <c r="GQW362" s="216"/>
      <c r="GQX362" s="216"/>
      <c r="GQY362" s="216"/>
      <c r="GQZ362" s="216"/>
      <c r="GRA362" s="216"/>
      <c r="GRB362" s="216"/>
      <c r="GRC362" s="216"/>
      <c r="GRD362" s="216"/>
      <c r="GRE362" s="216"/>
      <c r="GRF362" s="216"/>
      <c r="GRG362" s="216"/>
      <c r="GRH362" s="216"/>
      <c r="GRI362" s="216"/>
      <c r="GRJ362" s="216"/>
      <c r="GRK362" s="216"/>
      <c r="GRL362" s="216"/>
      <c r="GRM362" s="216"/>
      <c r="GRN362" s="216"/>
      <c r="GRO362" s="216"/>
      <c r="GRP362" s="216"/>
      <c r="GRQ362" s="216"/>
      <c r="GRR362" s="216"/>
      <c r="GRS362" s="216"/>
      <c r="GRT362" s="216"/>
      <c r="GRU362" s="216"/>
      <c r="GRV362" s="216"/>
      <c r="GRW362" s="216"/>
      <c r="GRX362" s="216"/>
      <c r="GRY362" s="216"/>
      <c r="GRZ362" s="216"/>
      <c r="GSA362" s="216"/>
      <c r="GSB362" s="216"/>
      <c r="GSC362" s="216"/>
      <c r="GSD362" s="216"/>
      <c r="GSE362" s="216"/>
      <c r="GSF362" s="216"/>
      <c r="GSG362" s="216"/>
      <c r="GSH362" s="216"/>
      <c r="GSI362" s="216"/>
      <c r="GSJ362" s="216"/>
      <c r="GSK362" s="216"/>
      <c r="GSL362" s="216"/>
      <c r="GSM362" s="216"/>
      <c r="GSN362" s="216"/>
      <c r="GSO362" s="216"/>
      <c r="GSP362" s="216"/>
      <c r="GSQ362" s="216"/>
      <c r="GSR362" s="216"/>
      <c r="GSS362" s="216"/>
      <c r="GST362" s="216"/>
      <c r="GSU362" s="216"/>
      <c r="GSV362" s="216"/>
      <c r="GSW362" s="216"/>
      <c r="GSX362" s="216"/>
      <c r="GSY362" s="216"/>
      <c r="GSZ362" s="216"/>
      <c r="GTA362" s="216"/>
      <c r="GTB362" s="216"/>
      <c r="GTC362" s="216"/>
      <c r="GTD362" s="216"/>
      <c r="GTE362" s="216"/>
      <c r="GTF362" s="216"/>
      <c r="GTG362" s="216"/>
      <c r="GTH362" s="216"/>
      <c r="GTI362" s="216"/>
      <c r="GTJ362" s="216"/>
      <c r="GTK362" s="216"/>
      <c r="GTL362" s="216"/>
      <c r="GTM362" s="216"/>
      <c r="GTN362" s="216"/>
      <c r="GTO362" s="216"/>
      <c r="GTP362" s="216"/>
      <c r="GTQ362" s="216"/>
      <c r="GTR362" s="216"/>
      <c r="GTS362" s="216"/>
      <c r="GTT362" s="216"/>
      <c r="GTU362" s="216"/>
      <c r="GTV362" s="216"/>
      <c r="GTW362" s="216"/>
      <c r="GTX362" s="216"/>
      <c r="GTY362" s="216"/>
      <c r="GTZ362" s="216"/>
      <c r="GUA362" s="216"/>
      <c r="GUB362" s="216"/>
      <c r="GUC362" s="216"/>
      <c r="GUD362" s="216"/>
      <c r="GUE362" s="216"/>
      <c r="GUF362" s="216"/>
      <c r="GUG362" s="216"/>
      <c r="GUH362" s="216"/>
      <c r="GUI362" s="216"/>
      <c r="GUJ362" s="216"/>
      <c r="GUK362" s="216"/>
      <c r="GUL362" s="216"/>
      <c r="GUM362" s="216"/>
      <c r="GUN362" s="216"/>
      <c r="GUO362" s="216"/>
      <c r="GUP362" s="216"/>
      <c r="GUQ362" s="216"/>
      <c r="GUR362" s="216"/>
      <c r="GUS362" s="216"/>
      <c r="GUT362" s="216"/>
      <c r="GUU362" s="216"/>
      <c r="GUV362" s="216"/>
      <c r="GUW362" s="216"/>
      <c r="GUX362" s="216"/>
      <c r="GUY362" s="216"/>
      <c r="GUZ362" s="216"/>
      <c r="GVA362" s="216"/>
      <c r="GVB362" s="216"/>
      <c r="GVC362" s="216"/>
      <c r="GVD362" s="216"/>
      <c r="GVE362" s="216"/>
      <c r="GVF362" s="216"/>
      <c r="GVG362" s="216"/>
      <c r="GVH362" s="216"/>
      <c r="GVI362" s="216"/>
      <c r="GVJ362" s="216"/>
      <c r="GVK362" s="216"/>
      <c r="GVL362" s="216"/>
      <c r="GVM362" s="216"/>
      <c r="GVN362" s="216"/>
      <c r="GVO362" s="216"/>
      <c r="GVP362" s="216"/>
      <c r="GVQ362" s="216"/>
      <c r="GVR362" s="216"/>
      <c r="GVS362" s="216"/>
      <c r="GVT362" s="216"/>
      <c r="GVU362" s="216"/>
      <c r="GVV362" s="216"/>
      <c r="GVW362" s="216"/>
      <c r="GVX362" s="216"/>
      <c r="GVY362" s="216"/>
      <c r="GVZ362" s="216"/>
      <c r="GWA362" s="216"/>
      <c r="GWB362" s="216"/>
      <c r="GWC362" s="216"/>
      <c r="GWD362" s="216"/>
      <c r="GWE362" s="216"/>
      <c r="GWF362" s="216"/>
      <c r="GWG362" s="216"/>
      <c r="GWH362" s="216"/>
      <c r="GWI362" s="216"/>
      <c r="GWJ362" s="216"/>
      <c r="GWK362" s="216"/>
      <c r="GWL362" s="216"/>
      <c r="GWM362" s="216"/>
      <c r="GWN362" s="216"/>
      <c r="GWO362" s="216"/>
      <c r="GWP362" s="216"/>
      <c r="GWQ362" s="216"/>
      <c r="GWR362" s="216"/>
      <c r="GWS362" s="216"/>
      <c r="GWT362" s="216"/>
      <c r="GWU362" s="216"/>
      <c r="GWV362" s="216"/>
      <c r="GWW362" s="216"/>
      <c r="GWX362" s="216"/>
      <c r="GWY362" s="216"/>
      <c r="GWZ362" s="216"/>
      <c r="GXA362" s="216"/>
      <c r="GXB362" s="216"/>
      <c r="GXC362" s="216"/>
      <c r="GXD362" s="216"/>
      <c r="GXE362" s="216"/>
      <c r="GXF362" s="216"/>
      <c r="GXG362" s="216"/>
      <c r="GXH362" s="216"/>
      <c r="GXI362" s="216"/>
      <c r="GXJ362" s="216"/>
      <c r="GXK362" s="216"/>
      <c r="GXL362" s="216"/>
      <c r="GXM362" s="216"/>
      <c r="GXN362" s="216"/>
      <c r="GXO362" s="216"/>
      <c r="GXP362" s="216"/>
      <c r="GXQ362" s="216"/>
      <c r="GXR362" s="216"/>
      <c r="GXS362" s="216"/>
      <c r="GXT362" s="216"/>
      <c r="GXU362" s="216"/>
      <c r="GXV362" s="216"/>
      <c r="GXW362" s="216"/>
      <c r="GXX362" s="216"/>
      <c r="GXY362" s="216"/>
      <c r="GXZ362" s="216"/>
      <c r="GYA362" s="216"/>
      <c r="GYB362" s="216"/>
      <c r="GYC362" s="216"/>
      <c r="GYD362" s="216"/>
      <c r="GYE362" s="216"/>
      <c r="GYF362" s="216"/>
      <c r="GYG362" s="216"/>
      <c r="GYH362" s="216"/>
      <c r="GYI362" s="216"/>
      <c r="GYJ362" s="216"/>
      <c r="GYK362" s="216"/>
      <c r="GYL362" s="216"/>
      <c r="GYM362" s="216"/>
      <c r="GYN362" s="216"/>
      <c r="GYO362" s="216"/>
      <c r="GYP362" s="216"/>
      <c r="GYQ362" s="216"/>
      <c r="GYR362" s="216"/>
      <c r="GYS362" s="216"/>
      <c r="GYT362" s="216"/>
      <c r="GYU362" s="216"/>
      <c r="GYV362" s="216"/>
      <c r="GYW362" s="216"/>
      <c r="GYX362" s="216"/>
      <c r="GYY362" s="216"/>
      <c r="GYZ362" s="216"/>
      <c r="GZA362" s="216"/>
      <c r="GZB362" s="216"/>
      <c r="GZC362" s="216"/>
      <c r="GZD362" s="216"/>
      <c r="GZE362" s="216"/>
      <c r="GZF362" s="216"/>
      <c r="GZG362" s="216"/>
      <c r="GZH362" s="216"/>
      <c r="GZI362" s="216"/>
      <c r="GZJ362" s="216"/>
      <c r="GZK362" s="216"/>
      <c r="GZL362" s="216"/>
      <c r="GZM362" s="216"/>
      <c r="GZN362" s="216"/>
      <c r="GZO362" s="216"/>
      <c r="GZP362" s="216"/>
      <c r="GZQ362" s="216"/>
      <c r="GZR362" s="216"/>
      <c r="GZS362" s="216"/>
      <c r="GZT362" s="216"/>
      <c r="GZU362" s="216"/>
      <c r="GZV362" s="216"/>
      <c r="GZW362" s="216"/>
      <c r="GZX362" s="216"/>
      <c r="GZY362" s="216"/>
      <c r="GZZ362" s="216"/>
      <c r="HAA362" s="216"/>
      <c r="HAB362" s="216"/>
      <c r="HAC362" s="216"/>
      <c r="HAD362" s="216"/>
      <c r="HAE362" s="216"/>
      <c r="HAF362" s="216"/>
      <c r="HAG362" s="216"/>
      <c r="HAH362" s="216"/>
      <c r="HAI362" s="216"/>
      <c r="HAJ362" s="216"/>
      <c r="HAK362" s="216"/>
      <c r="HAL362" s="216"/>
      <c r="HAM362" s="216"/>
      <c r="HAN362" s="216"/>
      <c r="HAO362" s="216"/>
      <c r="HAP362" s="216"/>
      <c r="HAQ362" s="216"/>
      <c r="HAR362" s="216"/>
      <c r="HAS362" s="216"/>
      <c r="HAT362" s="216"/>
      <c r="HAU362" s="216"/>
      <c r="HAV362" s="216"/>
      <c r="HAW362" s="216"/>
      <c r="HAX362" s="216"/>
      <c r="HAY362" s="216"/>
      <c r="HAZ362" s="216"/>
      <c r="HBA362" s="216"/>
      <c r="HBB362" s="216"/>
      <c r="HBC362" s="216"/>
      <c r="HBD362" s="216"/>
      <c r="HBE362" s="216"/>
      <c r="HBF362" s="216"/>
      <c r="HBG362" s="216"/>
      <c r="HBH362" s="216"/>
      <c r="HBI362" s="216"/>
      <c r="HBJ362" s="216"/>
      <c r="HBK362" s="216"/>
      <c r="HBL362" s="216"/>
      <c r="HBM362" s="216"/>
      <c r="HBN362" s="216"/>
      <c r="HBO362" s="216"/>
      <c r="HBP362" s="216"/>
      <c r="HBQ362" s="216"/>
      <c r="HBR362" s="216"/>
      <c r="HBS362" s="216"/>
      <c r="HBT362" s="216"/>
      <c r="HBU362" s="216"/>
      <c r="HBV362" s="216"/>
      <c r="HBW362" s="216"/>
      <c r="HBX362" s="216"/>
      <c r="HBY362" s="216"/>
      <c r="HBZ362" s="216"/>
      <c r="HCA362" s="216"/>
      <c r="HCB362" s="216"/>
      <c r="HCC362" s="216"/>
      <c r="HCD362" s="216"/>
      <c r="HCE362" s="216"/>
      <c r="HCF362" s="216"/>
      <c r="HCG362" s="216"/>
      <c r="HCH362" s="216"/>
      <c r="HCI362" s="216"/>
      <c r="HCJ362" s="216"/>
      <c r="HCK362" s="216"/>
      <c r="HCL362" s="216"/>
      <c r="HCM362" s="216"/>
      <c r="HCN362" s="216"/>
      <c r="HCO362" s="216"/>
      <c r="HCP362" s="216"/>
      <c r="HCQ362" s="216"/>
      <c r="HCR362" s="216"/>
      <c r="HCS362" s="216"/>
      <c r="HCT362" s="216"/>
      <c r="HCU362" s="216"/>
      <c r="HCV362" s="216"/>
      <c r="HCW362" s="216"/>
      <c r="HCX362" s="216"/>
      <c r="HCY362" s="216"/>
      <c r="HCZ362" s="216"/>
      <c r="HDA362" s="216"/>
      <c r="HDB362" s="216"/>
      <c r="HDC362" s="216"/>
      <c r="HDD362" s="216"/>
      <c r="HDE362" s="216"/>
      <c r="HDF362" s="216"/>
      <c r="HDG362" s="216"/>
      <c r="HDH362" s="216"/>
      <c r="HDI362" s="216"/>
      <c r="HDJ362" s="216"/>
      <c r="HDK362" s="216"/>
      <c r="HDL362" s="216"/>
      <c r="HDM362" s="216"/>
      <c r="HDN362" s="216"/>
      <c r="HDO362" s="216"/>
      <c r="HDP362" s="216"/>
      <c r="HDQ362" s="216"/>
      <c r="HDR362" s="216"/>
      <c r="HDS362" s="216"/>
      <c r="HDT362" s="216"/>
      <c r="HDU362" s="216"/>
      <c r="HDV362" s="216"/>
      <c r="HDW362" s="216"/>
      <c r="HDX362" s="216"/>
      <c r="HDY362" s="216"/>
      <c r="HDZ362" s="216"/>
      <c r="HEA362" s="216"/>
      <c r="HEB362" s="216"/>
      <c r="HEC362" s="216"/>
      <c r="HED362" s="216"/>
      <c r="HEE362" s="216"/>
      <c r="HEF362" s="216"/>
      <c r="HEG362" s="216"/>
      <c r="HEH362" s="216"/>
      <c r="HEI362" s="216"/>
      <c r="HEJ362" s="216"/>
      <c r="HEK362" s="216"/>
      <c r="HEL362" s="216"/>
      <c r="HEM362" s="216"/>
      <c r="HEN362" s="216"/>
      <c r="HEO362" s="216"/>
      <c r="HEP362" s="216"/>
      <c r="HEQ362" s="216"/>
      <c r="HER362" s="216"/>
      <c r="HES362" s="216"/>
      <c r="HET362" s="216"/>
      <c r="HEU362" s="216"/>
      <c r="HEV362" s="216"/>
      <c r="HEW362" s="216"/>
      <c r="HEX362" s="216"/>
      <c r="HEY362" s="216"/>
      <c r="HEZ362" s="216"/>
      <c r="HFA362" s="216"/>
      <c r="HFB362" s="216"/>
      <c r="HFC362" s="216"/>
      <c r="HFD362" s="216"/>
      <c r="HFE362" s="216"/>
      <c r="HFF362" s="216"/>
      <c r="HFG362" s="216"/>
      <c r="HFH362" s="216"/>
      <c r="HFI362" s="216"/>
      <c r="HFJ362" s="216"/>
      <c r="HFK362" s="216"/>
      <c r="HFL362" s="216"/>
      <c r="HFM362" s="216"/>
      <c r="HFN362" s="216"/>
      <c r="HFO362" s="216"/>
      <c r="HFP362" s="216"/>
      <c r="HFQ362" s="216"/>
      <c r="HFR362" s="216"/>
      <c r="HFS362" s="216"/>
      <c r="HFT362" s="216"/>
      <c r="HFU362" s="216"/>
      <c r="HFV362" s="216"/>
      <c r="HFW362" s="216"/>
      <c r="HFX362" s="216"/>
      <c r="HFY362" s="216"/>
      <c r="HFZ362" s="216"/>
      <c r="HGA362" s="216"/>
      <c r="HGB362" s="216"/>
      <c r="HGC362" s="216"/>
      <c r="HGD362" s="216"/>
      <c r="HGE362" s="216"/>
      <c r="HGF362" s="216"/>
      <c r="HGG362" s="216"/>
      <c r="HGH362" s="216"/>
      <c r="HGI362" s="216"/>
      <c r="HGJ362" s="216"/>
      <c r="HGK362" s="216"/>
      <c r="HGL362" s="216"/>
      <c r="HGM362" s="216"/>
      <c r="HGN362" s="216"/>
      <c r="HGO362" s="216"/>
      <c r="HGP362" s="216"/>
      <c r="HGQ362" s="216"/>
      <c r="HGR362" s="216"/>
      <c r="HGS362" s="216"/>
      <c r="HGT362" s="216"/>
      <c r="HGU362" s="216"/>
      <c r="HGV362" s="216"/>
      <c r="HGW362" s="216"/>
      <c r="HGX362" s="216"/>
      <c r="HGY362" s="216"/>
      <c r="HGZ362" s="216"/>
      <c r="HHA362" s="216"/>
      <c r="HHB362" s="216"/>
      <c r="HHC362" s="216"/>
      <c r="HHD362" s="216"/>
      <c r="HHE362" s="216"/>
      <c r="HHF362" s="216"/>
      <c r="HHG362" s="216"/>
      <c r="HHH362" s="216"/>
      <c r="HHI362" s="216"/>
      <c r="HHJ362" s="216"/>
      <c r="HHK362" s="216"/>
      <c r="HHL362" s="216"/>
      <c r="HHM362" s="216"/>
      <c r="HHN362" s="216"/>
      <c r="HHO362" s="216"/>
      <c r="HHP362" s="216"/>
      <c r="HHQ362" s="216"/>
      <c r="HHR362" s="216"/>
      <c r="HHS362" s="216"/>
      <c r="HHT362" s="216"/>
      <c r="HHU362" s="216"/>
      <c r="HHV362" s="216"/>
      <c r="HHW362" s="216"/>
      <c r="HHX362" s="216"/>
      <c r="HHY362" s="216"/>
      <c r="HHZ362" s="216"/>
      <c r="HIA362" s="216"/>
      <c r="HIB362" s="216"/>
      <c r="HIC362" s="216"/>
      <c r="HID362" s="216"/>
      <c r="HIE362" s="216"/>
      <c r="HIF362" s="216"/>
      <c r="HIG362" s="216"/>
      <c r="HIH362" s="216"/>
      <c r="HII362" s="216"/>
      <c r="HIJ362" s="216"/>
      <c r="HIK362" s="216"/>
      <c r="HIL362" s="216"/>
      <c r="HIM362" s="216"/>
      <c r="HIN362" s="216"/>
      <c r="HIO362" s="216"/>
      <c r="HIP362" s="216"/>
      <c r="HIQ362" s="216"/>
      <c r="HIR362" s="216"/>
      <c r="HIS362" s="216"/>
      <c r="HIT362" s="216"/>
      <c r="HIU362" s="216"/>
      <c r="HIV362" s="216"/>
      <c r="HIW362" s="216"/>
      <c r="HIX362" s="216"/>
      <c r="HIY362" s="216"/>
      <c r="HIZ362" s="216"/>
      <c r="HJA362" s="216"/>
      <c r="HJB362" s="216"/>
      <c r="HJC362" s="216"/>
      <c r="HJD362" s="216"/>
      <c r="HJE362" s="216"/>
      <c r="HJF362" s="216"/>
      <c r="HJG362" s="216"/>
      <c r="HJH362" s="216"/>
      <c r="HJI362" s="216"/>
      <c r="HJJ362" s="216"/>
      <c r="HJK362" s="216"/>
      <c r="HJL362" s="216"/>
      <c r="HJM362" s="216"/>
      <c r="HJN362" s="216"/>
      <c r="HJO362" s="216"/>
      <c r="HJP362" s="216"/>
      <c r="HJQ362" s="216"/>
      <c r="HJR362" s="216"/>
      <c r="HJS362" s="216"/>
      <c r="HJT362" s="216"/>
      <c r="HJU362" s="216"/>
      <c r="HJV362" s="216"/>
      <c r="HJW362" s="216"/>
      <c r="HJX362" s="216"/>
      <c r="HJY362" s="216"/>
      <c r="HJZ362" s="216"/>
      <c r="HKA362" s="216"/>
      <c r="HKB362" s="216"/>
      <c r="HKC362" s="216"/>
      <c r="HKD362" s="216"/>
      <c r="HKE362" s="216"/>
      <c r="HKF362" s="216"/>
      <c r="HKG362" s="216"/>
      <c r="HKH362" s="216"/>
      <c r="HKI362" s="216"/>
      <c r="HKJ362" s="216"/>
      <c r="HKK362" s="216"/>
      <c r="HKL362" s="216"/>
      <c r="HKM362" s="216"/>
      <c r="HKN362" s="216"/>
      <c r="HKO362" s="216"/>
      <c r="HKP362" s="216"/>
      <c r="HKQ362" s="216"/>
      <c r="HKR362" s="216"/>
      <c r="HKS362" s="216"/>
      <c r="HKT362" s="216"/>
      <c r="HKU362" s="216"/>
      <c r="HKV362" s="216"/>
      <c r="HKW362" s="216"/>
      <c r="HKX362" s="216"/>
      <c r="HKY362" s="216"/>
      <c r="HKZ362" s="216"/>
      <c r="HLA362" s="216"/>
      <c r="HLB362" s="216"/>
      <c r="HLC362" s="216"/>
      <c r="HLD362" s="216"/>
      <c r="HLE362" s="216"/>
      <c r="HLF362" s="216"/>
      <c r="HLG362" s="216"/>
      <c r="HLH362" s="216"/>
      <c r="HLI362" s="216"/>
      <c r="HLJ362" s="216"/>
      <c r="HLK362" s="216"/>
      <c r="HLL362" s="216"/>
      <c r="HLM362" s="216"/>
      <c r="HLN362" s="216"/>
      <c r="HLO362" s="216"/>
      <c r="HLP362" s="216"/>
      <c r="HLQ362" s="216"/>
      <c r="HLR362" s="216"/>
      <c r="HLS362" s="216"/>
      <c r="HLT362" s="216"/>
      <c r="HLU362" s="216"/>
      <c r="HLV362" s="216"/>
      <c r="HLW362" s="216"/>
      <c r="HLX362" s="216"/>
      <c r="HLY362" s="216"/>
      <c r="HLZ362" s="216"/>
      <c r="HMA362" s="216"/>
      <c r="HMB362" s="216"/>
      <c r="HMC362" s="216"/>
      <c r="HMD362" s="216"/>
      <c r="HME362" s="216"/>
      <c r="HMF362" s="216"/>
      <c r="HMG362" s="216"/>
      <c r="HMH362" s="216"/>
      <c r="HMI362" s="216"/>
      <c r="HMJ362" s="216"/>
      <c r="HMK362" s="216"/>
      <c r="HML362" s="216"/>
      <c r="HMM362" s="216"/>
      <c r="HMN362" s="216"/>
      <c r="HMO362" s="216"/>
      <c r="HMP362" s="216"/>
      <c r="HMQ362" s="216"/>
      <c r="HMR362" s="216"/>
      <c r="HMS362" s="216"/>
      <c r="HMT362" s="216"/>
      <c r="HMU362" s="216"/>
      <c r="HMV362" s="216"/>
      <c r="HMW362" s="216"/>
      <c r="HMX362" s="216"/>
      <c r="HMY362" s="216"/>
      <c r="HMZ362" s="216"/>
      <c r="HNA362" s="216"/>
      <c r="HNB362" s="216"/>
      <c r="HNC362" s="216"/>
      <c r="HND362" s="216"/>
      <c r="HNE362" s="216"/>
      <c r="HNF362" s="216"/>
      <c r="HNG362" s="216"/>
      <c r="HNH362" s="216"/>
      <c r="HNI362" s="216"/>
      <c r="HNJ362" s="216"/>
      <c r="HNK362" s="216"/>
      <c r="HNL362" s="216"/>
      <c r="HNM362" s="216"/>
      <c r="HNN362" s="216"/>
      <c r="HNO362" s="216"/>
      <c r="HNP362" s="216"/>
      <c r="HNQ362" s="216"/>
      <c r="HNR362" s="216"/>
      <c r="HNS362" s="216"/>
      <c r="HNT362" s="216"/>
      <c r="HNU362" s="216"/>
      <c r="HNV362" s="216"/>
      <c r="HNW362" s="216"/>
      <c r="HNX362" s="216"/>
      <c r="HNY362" s="216"/>
      <c r="HNZ362" s="216"/>
      <c r="HOA362" s="216"/>
      <c r="HOB362" s="216"/>
      <c r="HOC362" s="216"/>
      <c r="HOD362" s="216"/>
      <c r="HOE362" s="216"/>
      <c r="HOF362" s="216"/>
      <c r="HOG362" s="216"/>
      <c r="HOH362" s="216"/>
      <c r="HOI362" s="216"/>
      <c r="HOJ362" s="216"/>
      <c r="HOK362" s="216"/>
      <c r="HOL362" s="216"/>
      <c r="HOM362" s="216"/>
      <c r="HON362" s="216"/>
      <c r="HOO362" s="216"/>
      <c r="HOP362" s="216"/>
      <c r="HOQ362" s="216"/>
      <c r="HOR362" s="216"/>
      <c r="HOS362" s="216"/>
      <c r="HOT362" s="216"/>
      <c r="HOU362" s="216"/>
      <c r="HOV362" s="216"/>
      <c r="HOW362" s="216"/>
      <c r="HOX362" s="216"/>
      <c r="HOY362" s="216"/>
      <c r="HOZ362" s="216"/>
      <c r="HPA362" s="216"/>
      <c r="HPB362" s="216"/>
      <c r="HPC362" s="216"/>
      <c r="HPD362" s="216"/>
      <c r="HPE362" s="216"/>
      <c r="HPF362" s="216"/>
      <c r="HPG362" s="216"/>
      <c r="HPH362" s="216"/>
      <c r="HPI362" s="216"/>
      <c r="HPJ362" s="216"/>
      <c r="HPK362" s="216"/>
      <c r="HPL362" s="216"/>
      <c r="HPM362" s="216"/>
      <c r="HPN362" s="216"/>
      <c r="HPO362" s="216"/>
      <c r="HPP362" s="216"/>
      <c r="HPQ362" s="216"/>
      <c r="HPR362" s="216"/>
      <c r="HPS362" s="216"/>
      <c r="HPT362" s="216"/>
      <c r="HPU362" s="216"/>
      <c r="HPV362" s="216"/>
      <c r="HPW362" s="216"/>
      <c r="HPX362" s="216"/>
      <c r="HPY362" s="216"/>
      <c r="HPZ362" s="216"/>
      <c r="HQA362" s="216"/>
      <c r="HQB362" s="216"/>
      <c r="HQC362" s="216"/>
      <c r="HQD362" s="216"/>
      <c r="HQE362" s="216"/>
      <c r="HQF362" s="216"/>
      <c r="HQG362" s="216"/>
      <c r="HQH362" s="216"/>
      <c r="HQI362" s="216"/>
      <c r="HQJ362" s="216"/>
      <c r="HQK362" s="216"/>
      <c r="HQL362" s="216"/>
      <c r="HQM362" s="216"/>
      <c r="HQN362" s="216"/>
      <c r="HQO362" s="216"/>
      <c r="HQP362" s="216"/>
      <c r="HQQ362" s="216"/>
      <c r="HQR362" s="216"/>
      <c r="HQS362" s="216"/>
      <c r="HQT362" s="216"/>
      <c r="HQU362" s="216"/>
      <c r="HQV362" s="216"/>
      <c r="HQW362" s="216"/>
      <c r="HQX362" s="216"/>
      <c r="HQY362" s="216"/>
      <c r="HQZ362" s="216"/>
      <c r="HRA362" s="216"/>
      <c r="HRB362" s="216"/>
      <c r="HRC362" s="216"/>
      <c r="HRD362" s="216"/>
      <c r="HRE362" s="216"/>
      <c r="HRF362" s="216"/>
      <c r="HRG362" s="216"/>
      <c r="HRH362" s="216"/>
      <c r="HRI362" s="216"/>
      <c r="HRJ362" s="216"/>
      <c r="HRK362" s="216"/>
      <c r="HRL362" s="216"/>
      <c r="HRM362" s="216"/>
      <c r="HRN362" s="216"/>
      <c r="HRO362" s="216"/>
      <c r="HRP362" s="216"/>
      <c r="HRQ362" s="216"/>
      <c r="HRR362" s="216"/>
      <c r="HRS362" s="216"/>
      <c r="HRT362" s="216"/>
      <c r="HRU362" s="216"/>
      <c r="HRV362" s="216"/>
      <c r="HRW362" s="216"/>
      <c r="HRX362" s="216"/>
      <c r="HRY362" s="216"/>
      <c r="HRZ362" s="216"/>
      <c r="HSA362" s="216"/>
      <c r="HSB362" s="216"/>
      <c r="HSC362" s="216"/>
      <c r="HSD362" s="216"/>
      <c r="HSE362" s="216"/>
      <c r="HSF362" s="216"/>
      <c r="HSG362" s="216"/>
      <c r="HSH362" s="216"/>
      <c r="HSI362" s="216"/>
      <c r="HSJ362" s="216"/>
      <c r="HSK362" s="216"/>
      <c r="HSL362" s="216"/>
      <c r="HSM362" s="216"/>
      <c r="HSN362" s="216"/>
      <c r="HSO362" s="216"/>
      <c r="HSP362" s="216"/>
      <c r="HSQ362" s="216"/>
      <c r="HSR362" s="216"/>
      <c r="HSS362" s="216"/>
      <c r="HST362" s="216"/>
      <c r="HSU362" s="216"/>
      <c r="HSV362" s="216"/>
      <c r="HSW362" s="216"/>
      <c r="HSX362" s="216"/>
      <c r="HSY362" s="216"/>
      <c r="HSZ362" s="216"/>
      <c r="HTA362" s="216"/>
      <c r="HTB362" s="216"/>
      <c r="HTC362" s="216"/>
      <c r="HTD362" s="216"/>
      <c r="HTE362" s="216"/>
      <c r="HTF362" s="216"/>
      <c r="HTG362" s="216"/>
      <c r="HTH362" s="216"/>
      <c r="HTI362" s="216"/>
      <c r="HTJ362" s="216"/>
      <c r="HTK362" s="216"/>
      <c r="HTL362" s="216"/>
      <c r="HTM362" s="216"/>
      <c r="HTN362" s="216"/>
      <c r="HTO362" s="216"/>
      <c r="HTP362" s="216"/>
      <c r="HTQ362" s="216"/>
      <c r="HTR362" s="216"/>
      <c r="HTS362" s="216"/>
      <c r="HTT362" s="216"/>
      <c r="HTU362" s="216"/>
      <c r="HTV362" s="216"/>
      <c r="HTW362" s="216"/>
      <c r="HTX362" s="216"/>
      <c r="HTY362" s="216"/>
      <c r="HTZ362" s="216"/>
      <c r="HUA362" s="216"/>
      <c r="HUB362" s="216"/>
      <c r="HUC362" s="216"/>
      <c r="HUD362" s="216"/>
      <c r="HUE362" s="216"/>
      <c r="HUF362" s="216"/>
      <c r="HUG362" s="216"/>
      <c r="HUH362" s="216"/>
      <c r="HUI362" s="216"/>
      <c r="HUJ362" s="216"/>
      <c r="HUK362" s="216"/>
      <c r="HUL362" s="216"/>
      <c r="HUM362" s="216"/>
      <c r="HUN362" s="216"/>
      <c r="HUO362" s="216"/>
      <c r="HUP362" s="216"/>
      <c r="HUQ362" s="216"/>
      <c r="HUR362" s="216"/>
      <c r="HUS362" s="216"/>
      <c r="HUT362" s="216"/>
      <c r="HUU362" s="216"/>
      <c r="HUV362" s="216"/>
      <c r="HUW362" s="216"/>
      <c r="HUX362" s="216"/>
      <c r="HUY362" s="216"/>
      <c r="HUZ362" s="216"/>
      <c r="HVA362" s="216"/>
      <c r="HVB362" s="216"/>
      <c r="HVC362" s="216"/>
      <c r="HVD362" s="216"/>
      <c r="HVE362" s="216"/>
      <c r="HVF362" s="216"/>
      <c r="HVG362" s="216"/>
      <c r="HVH362" s="216"/>
      <c r="HVI362" s="216"/>
      <c r="HVJ362" s="216"/>
      <c r="HVK362" s="216"/>
      <c r="HVL362" s="216"/>
      <c r="HVM362" s="216"/>
      <c r="HVN362" s="216"/>
      <c r="HVO362" s="216"/>
      <c r="HVP362" s="216"/>
      <c r="HVQ362" s="216"/>
      <c r="HVR362" s="216"/>
      <c r="HVS362" s="216"/>
      <c r="HVT362" s="216"/>
      <c r="HVU362" s="216"/>
      <c r="HVV362" s="216"/>
      <c r="HVW362" s="216"/>
      <c r="HVX362" s="216"/>
      <c r="HVY362" s="216"/>
      <c r="HVZ362" s="216"/>
      <c r="HWA362" s="216"/>
      <c r="HWB362" s="216"/>
      <c r="HWC362" s="216"/>
      <c r="HWD362" s="216"/>
      <c r="HWE362" s="216"/>
      <c r="HWF362" s="216"/>
      <c r="HWG362" s="216"/>
      <c r="HWH362" s="216"/>
      <c r="HWI362" s="216"/>
      <c r="HWJ362" s="216"/>
      <c r="HWK362" s="216"/>
      <c r="HWL362" s="216"/>
      <c r="HWM362" s="216"/>
      <c r="HWN362" s="216"/>
      <c r="HWO362" s="216"/>
      <c r="HWP362" s="216"/>
      <c r="HWQ362" s="216"/>
      <c r="HWR362" s="216"/>
      <c r="HWS362" s="216"/>
      <c r="HWT362" s="216"/>
      <c r="HWU362" s="216"/>
      <c r="HWV362" s="216"/>
      <c r="HWW362" s="216"/>
      <c r="HWX362" s="216"/>
      <c r="HWY362" s="216"/>
      <c r="HWZ362" s="216"/>
      <c r="HXA362" s="216"/>
      <c r="HXB362" s="216"/>
      <c r="HXC362" s="216"/>
      <c r="HXD362" s="216"/>
      <c r="HXE362" s="216"/>
      <c r="HXF362" s="216"/>
      <c r="HXG362" s="216"/>
      <c r="HXH362" s="216"/>
      <c r="HXI362" s="216"/>
      <c r="HXJ362" s="216"/>
      <c r="HXK362" s="216"/>
      <c r="HXL362" s="216"/>
      <c r="HXM362" s="216"/>
      <c r="HXN362" s="216"/>
      <c r="HXO362" s="216"/>
      <c r="HXP362" s="216"/>
      <c r="HXQ362" s="216"/>
      <c r="HXR362" s="216"/>
      <c r="HXS362" s="216"/>
      <c r="HXT362" s="216"/>
      <c r="HXU362" s="216"/>
      <c r="HXV362" s="216"/>
      <c r="HXW362" s="216"/>
      <c r="HXX362" s="216"/>
      <c r="HXY362" s="216"/>
      <c r="HXZ362" s="216"/>
      <c r="HYA362" s="216"/>
      <c r="HYB362" s="216"/>
      <c r="HYC362" s="216"/>
      <c r="HYD362" s="216"/>
      <c r="HYE362" s="216"/>
      <c r="HYF362" s="216"/>
      <c r="HYG362" s="216"/>
      <c r="HYH362" s="216"/>
      <c r="HYI362" s="216"/>
      <c r="HYJ362" s="216"/>
      <c r="HYK362" s="216"/>
      <c r="HYL362" s="216"/>
      <c r="HYM362" s="216"/>
      <c r="HYN362" s="216"/>
      <c r="HYO362" s="216"/>
      <c r="HYP362" s="216"/>
      <c r="HYQ362" s="216"/>
      <c r="HYR362" s="216"/>
      <c r="HYS362" s="216"/>
      <c r="HYT362" s="216"/>
      <c r="HYU362" s="216"/>
      <c r="HYV362" s="216"/>
      <c r="HYW362" s="216"/>
      <c r="HYX362" s="216"/>
      <c r="HYY362" s="216"/>
      <c r="HYZ362" s="216"/>
      <c r="HZA362" s="216"/>
      <c r="HZB362" s="216"/>
      <c r="HZC362" s="216"/>
      <c r="HZD362" s="216"/>
      <c r="HZE362" s="216"/>
      <c r="HZF362" s="216"/>
      <c r="HZG362" s="216"/>
      <c r="HZH362" s="216"/>
      <c r="HZI362" s="216"/>
      <c r="HZJ362" s="216"/>
      <c r="HZK362" s="216"/>
      <c r="HZL362" s="216"/>
      <c r="HZM362" s="216"/>
      <c r="HZN362" s="216"/>
      <c r="HZO362" s="216"/>
      <c r="HZP362" s="216"/>
      <c r="HZQ362" s="216"/>
      <c r="HZR362" s="216"/>
      <c r="HZS362" s="216"/>
      <c r="HZT362" s="216"/>
      <c r="HZU362" s="216"/>
      <c r="HZV362" s="216"/>
      <c r="HZW362" s="216"/>
      <c r="HZX362" s="216"/>
      <c r="HZY362" s="216"/>
      <c r="HZZ362" s="216"/>
      <c r="IAA362" s="216"/>
      <c r="IAB362" s="216"/>
      <c r="IAC362" s="216"/>
      <c r="IAD362" s="216"/>
      <c r="IAE362" s="216"/>
      <c r="IAF362" s="216"/>
      <c r="IAG362" s="216"/>
      <c r="IAH362" s="216"/>
      <c r="IAI362" s="216"/>
      <c r="IAJ362" s="216"/>
      <c r="IAK362" s="216"/>
      <c r="IAL362" s="216"/>
      <c r="IAM362" s="216"/>
      <c r="IAN362" s="216"/>
      <c r="IAO362" s="216"/>
      <c r="IAP362" s="216"/>
      <c r="IAQ362" s="216"/>
      <c r="IAR362" s="216"/>
      <c r="IAS362" s="216"/>
      <c r="IAT362" s="216"/>
      <c r="IAU362" s="216"/>
      <c r="IAV362" s="216"/>
      <c r="IAW362" s="216"/>
      <c r="IAX362" s="216"/>
      <c r="IAY362" s="216"/>
      <c r="IAZ362" s="216"/>
      <c r="IBA362" s="216"/>
      <c r="IBB362" s="216"/>
      <c r="IBC362" s="216"/>
      <c r="IBD362" s="216"/>
      <c r="IBE362" s="216"/>
      <c r="IBF362" s="216"/>
      <c r="IBG362" s="216"/>
      <c r="IBH362" s="216"/>
      <c r="IBI362" s="216"/>
      <c r="IBJ362" s="216"/>
      <c r="IBK362" s="216"/>
      <c r="IBL362" s="216"/>
      <c r="IBM362" s="216"/>
      <c r="IBN362" s="216"/>
      <c r="IBO362" s="216"/>
      <c r="IBP362" s="216"/>
      <c r="IBQ362" s="216"/>
      <c r="IBR362" s="216"/>
      <c r="IBS362" s="216"/>
      <c r="IBT362" s="216"/>
      <c r="IBU362" s="216"/>
      <c r="IBV362" s="216"/>
      <c r="IBW362" s="216"/>
      <c r="IBX362" s="216"/>
      <c r="IBY362" s="216"/>
      <c r="IBZ362" s="216"/>
      <c r="ICA362" s="216"/>
      <c r="ICB362" s="216"/>
      <c r="ICC362" s="216"/>
      <c r="ICD362" s="216"/>
      <c r="ICE362" s="216"/>
      <c r="ICF362" s="216"/>
      <c r="ICG362" s="216"/>
      <c r="ICH362" s="216"/>
      <c r="ICI362" s="216"/>
      <c r="ICJ362" s="216"/>
      <c r="ICK362" s="216"/>
      <c r="ICL362" s="216"/>
      <c r="ICM362" s="216"/>
      <c r="ICN362" s="216"/>
      <c r="ICO362" s="216"/>
      <c r="ICP362" s="216"/>
      <c r="ICQ362" s="216"/>
      <c r="ICR362" s="216"/>
      <c r="ICS362" s="216"/>
      <c r="ICT362" s="216"/>
      <c r="ICU362" s="216"/>
      <c r="ICV362" s="216"/>
      <c r="ICW362" s="216"/>
      <c r="ICX362" s="216"/>
      <c r="ICY362" s="216"/>
      <c r="ICZ362" s="216"/>
      <c r="IDA362" s="216"/>
      <c r="IDB362" s="216"/>
      <c r="IDC362" s="216"/>
      <c r="IDD362" s="216"/>
      <c r="IDE362" s="216"/>
      <c r="IDF362" s="216"/>
      <c r="IDG362" s="216"/>
      <c r="IDH362" s="216"/>
      <c r="IDI362" s="216"/>
      <c r="IDJ362" s="216"/>
      <c r="IDK362" s="216"/>
      <c r="IDL362" s="216"/>
      <c r="IDM362" s="216"/>
      <c r="IDN362" s="216"/>
      <c r="IDO362" s="216"/>
      <c r="IDP362" s="216"/>
      <c r="IDQ362" s="216"/>
      <c r="IDR362" s="216"/>
      <c r="IDS362" s="216"/>
      <c r="IDT362" s="216"/>
      <c r="IDU362" s="216"/>
      <c r="IDV362" s="216"/>
      <c r="IDW362" s="216"/>
      <c r="IDX362" s="216"/>
      <c r="IDY362" s="216"/>
      <c r="IDZ362" s="216"/>
      <c r="IEA362" s="216"/>
      <c r="IEB362" s="216"/>
      <c r="IEC362" s="216"/>
      <c r="IED362" s="216"/>
      <c r="IEE362" s="216"/>
      <c r="IEF362" s="216"/>
      <c r="IEG362" s="216"/>
      <c r="IEH362" s="216"/>
      <c r="IEI362" s="216"/>
      <c r="IEJ362" s="216"/>
      <c r="IEK362" s="216"/>
      <c r="IEL362" s="216"/>
      <c r="IEM362" s="216"/>
      <c r="IEN362" s="216"/>
      <c r="IEO362" s="216"/>
      <c r="IEP362" s="216"/>
      <c r="IEQ362" s="216"/>
      <c r="IER362" s="216"/>
      <c r="IES362" s="216"/>
      <c r="IET362" s="216"/>
      <c r="IEU362" s="216"/>
      <c r="IEV362" s="216"/>
      <c r="IEW362" s="216"/>
      <c r="IEX362" s="216"/>
      <c r="IEY362" s="216"/>
      <c r="IEZ362" s="216"/>
      <c r="IFA362" s="216"/>
      <c r="IFB362" s="216"/>
      <c r="IFC362" s="216"/>
      <c r="IFD362" s="216"/>
      <c r="IFE362" s="216"/>
      <c r="IFF362" s="216"/>
      <c r="IFG362" s="216"/>
      <c r="IFH362" s="216"/>
      <c r="IFI362" s="216"/>
      <c r="IFJ362" s="216"/>
      <c r="IFK362" s="216"/>
      <c r="IFL362" s="216"/>
      <c r="IFM362" s="216"/>
      <c r="IFN362" s="216"/>
      <c r="IFO362" s="216"/>
      <c r="IFP362" s="216"/>
      <c r="IFQ362" s="216"/>
      <c r="IFR362" s="216"/>
      <c r="IFS362" s="216"/>
      <c r="IFT362" s="216"/>
      <c r="IFU362" s="216"/>
      <c r="IFV362" s="216"/>
      <c r="IFW362" s="216"/>
      <c r="IFX362" s="216"/>
      <c r="IFY362" s="216"/>
      <c r="IFZ362" s="216"/>
      <c r="IGA362" s="216"/>
      <c r="IGB362" s="216"/>
      <c r="IGC362" s="216"/>
      <c r="IGD362" s="216"/>
      <c r="IGE362" s="216"/>
      <c r="IGF362" s="216"/>
      <c r="IGG362" s="216"/>
      <c r="IGH362" s="216"/>
      <c r="IGI362" s="216"/>
      <c r="IGJ362" s="216"/>
      <c r="IGK362" s="216"/>
      <c r="IGL362" s="216"/>
      <c r="IGM362" s="216"/>
      <c r="IGN362" s="216"/>
      <c r="IGO362" s="216"/>
      <c r="IGP362" s="216"/>
      <c r="IGQ362" s="216"/>
      <c r="IGR362" s="216"/>
      <c r="IGS362" s="216"/>
      <c r="IGT362" s="216"/>
      <c r="IGU362" s="216"/>
      <c r="IGV362" s="216"/>
      <c r="IGW362" s="216"/>
      <c r="IGX362" s="216"/>
      <c r="IGY362" s="216"/>
      <c r="IGZ362" s="216"/>
      <c r="IHA362" s="216"/>
      <c r="IHB362" s="216"/>
      <c r="IHC362" s="216"/>
      <c r="IHD362" s="216"/>
      <c r="IHE362" s="216"/>
      <c r="IHF362" s="216"/>
      <c r="IHG362" s="216"/>
      <c r="IHH362" s="216"/>
      <c r="IHI362" s="216"/>
      <c r="IHJ362" s="216"/>
      <c r="IHK362" s="216"/>
      <c r="IHL362" s="216"/>
      <c r="IHM362" s="216"/>
      <c r="IHN362" s="216"/>
      <c r="IHO362" s="216"/>
      <c r="IHP362" s="216"/>
      <c r="IHQ362" s="216"/>
      <c r="IHR362" s="216"/>
      <c r="IHS362" s="216"/>
      <c r="IHT362" s="216"/>
      <c r="IHU362" s="216"/>
      <c r="IHV362" s="216"/>
      <c r="IHW362" s="216"/>
      <c r="IHX362" s="216"/>
      <c r="IHY362" s="216"/>
      <c r="IHZ362" s="216"/>
      <c r="IIA362" s="216"/>
      <c r="IIB362" s="216"/>
      <c r="IIC362" s="216"/>
      <c r="IID362" s="216"/>
      <c r="IIE362" s="216"/>
      <c r="IIF362" s="216"/>
      <c r="IIG362" s="216"/>
      <c r="IIH362" s="216"/>
      <c r="III362" s="216"/>
      <c r="IIJ362" s="216"/>
      <c r="IIK362" s="216"/>
      <c r="IIL362" s="216"/>
      <c r="IIM362" s="216"/>
      <c r="IIN362" s="216"/>
      <c r="IIO362" s="216"/>
      <c r="IIP362" s="216"/>
      <c r="IIQ362" s="216"/>
      <c r="IIR362" s="216"/>
      <c r="IIS362" s="216"/>
      <c r="IIT362" s="216"/>
      <c r="IIU362" s="216"/>
      <c r="IIV362" s="216"/>
      <c r="IIW362" s="216"/>
      <c r="IIX362" s="216"/>
      <c r="IIY362" s="216"/>
      <c r="IIZ362" s="216"/>
      <c r="IJA362" s="216"/>
      <c r="IJB362" s="216"/>
      <c r="IJC362" s="216"/>
      <c r="IJD362" s="216"/>
      <c r="IJE362" s="216"/>
      <c r="IJF362" s="216"/>
      <c r="IJG362" s="216"/>
      <c r="IJH362" s="216"/>
      <c r="IJI362" s="216"/>
      <c r="IJJ362" s="216"/>
      <c r="IJK362" s="216"/>
      <c r="IJL362" s="216"/>
      <c r="IJM362" s="216"/>
      <c r="IJN362" s="216"/>
      <c r="IJO362" s="216"/>
      <c r="IJP362" s="216"/>
      <c r="IJQ362" s="216"/>
      <c r="IJR362" s="216"/>
      <c r="IJS362" s="216"/>
      <c r="IJT362" s="216"/>
      <c r="IJU362" s="216"/>
      <c r="IJV362" s="216"/>
      <c r="IJW362" s="216"/>
      <c r="IJX362" s="216"/>
      <c r="IJY362" s="216"/>
      <c r="IJZ362" s="216"/>
      <c r="IKA362" s="216"/>
      <c r="IKB362" s="216"/>
      <c r="IKC362" s="216"/>
      <c r="IKD362" s="216"/>
      <c r="IKE362" s="216"/>
      <c r="IKF362" s="216"/>
      <c r="IKG362" s="216"/>
      <c r="IKH362" s="216"/>
      <c r="IKI362" s="216"/>
      <c r="IKJ362" s="216"/>
      <c r="IKK362" s="216"/>
      <c r="IKL362" s="216"/>
      <c r="IKM362" s="216"/>
      <c r="IKN362" s="216"/>
      <c r="IKO362" s="216"/>
      <c r="IKP362" s="216"/>
      <c r="IKQ362" s="216"/>
      <c r="IKR362" s="216"/>
      <c r="IKS362" s="216"/>
      <c r="IKT362" s="216"/>
      <c r="IKU362" s="216"/>
      <c r="IKV362" s="216"/>
      <c r="IKW362" s="216"/>
      <c r="IKX362" s="216"/>
      <c r="IKY362" s="216"/>
      <c r="IKZ362" s="216"/>
      <c r="ILA362" s="216"/>
      <c r="ILB362" s="216"/>
      <c r="ILC362" s="216"/>
      <c r="ILD362" s="216"/>
      <c r="ILE362" s="216"/>
      <c r="ILF362" s="216"/>
      <c r="ILG362" s="216"/>
      <c r="ILH362" s="216"/>
      <c r="ILI362" s="216"/>
      <c r="ILJ362" s="216"/>
      <c r="ILK362" s="216"/>
      <c r="ILL362" s="216"/>
      <c r="ILM362" s="216"/>
      <c r="ILN362" s="216"/>
      <c r="ILO362" s="216"/>
      <c r="ILP362" s="216"/>
      <c r="ILQ362" s="216"/>
      <c r="ILR362" s="216"/>
      <c r="ILS362" s="216"/>
      <c r="ILT362" s="216"/>
      <c r="ILU362" s="216"/>
      <c r="ILV362" s="216"/>
      <c r="ILW362" s="216"/>
      <c r="ILX362" s="216"/>
      <c r="ILY362" s="216"/>
      <c r="ILZ362" s="216"/>
      <c r="IMA362" s="216"/>
      <c r="IMB362" s="216"/>
      <c r="IMC362" s="216"/>
      <c r="IMD362" s="216"/>
      <c r="IME362" s="216"/>
      <c r="IMF362" s="216"/>
      <c r="IMG362" s="216"/>
      <c r="IMH362" s="216"/>
      <c r="IMI362" s="216"/>
      <c r="IMJ362" s="216"/>
      <c r="IMK362" s="216"/>
      <c r="IML362" s="216"/>
      <c r="IMM362" s="216"/>
      <c r="IMN362" s="216"/>
      <c r="IMO362" s="216"/>
      <c r="IMP362" s="216"/>
      <c r="IMQ362" s="216"/>
      <c r="IMR362" s="216"/>
      <c r="IMS362" s="216"/>
      <c r="IMT362" s="216"/>
      <c r="IMU362" s="216"/>
      <c r="IMV362" s="216"/>
      <c r="IMW362" s="216"/>
      <c r="IMX362" s="216"/>
      <c r="IMY362" s="216"/>
      <c r="IMZ362" s="216"/>
      <c r="INA362" s="216"/>
      <c r="INB362" s="216"/>
      <c r="INC362" s="216"/>
      <c r="IND362" s="216"/>
      <c r="INE362" s="216"/>
      <c r="INF362" s="216"/>
      <c r="ING362" s="216"/>
      <c r="INH362" s="216"/>
      <c r="INI362" s="216"/>
      <c r="INJ362" s="216"/>
      <c r="INK362" s="216"/>
      <c r="INL362" s="216"/>
      <c r="INM362" s="216"/>
      <c r="INN362" s="216"/>
      <c r="INO362" s="216"/>
      <c r="INP362" s="216"/>
      <c r="INQ362" s="216"/>
      <c r="INR362" s="216"/>
      <c r="INS362" s="216"/>
      <c r="INT362" s="216"/>
      <c r="INU362" s="216"/>
      <c r="INV362" s="216"/>
      <c r="INW362" s="216"/>
      <c r="INX362" s="216"/>
      <c r="INY362" s="216"/>
      <c r="INZ362" s="216"/>
      <c r="IOA362" s="216"/>
      <c r="IOB362" s="216"/>
      <c r="IOC362" s="216"/>
      <c r="IOD362" s="216"/>
      <c r="IOE362" s="216"/>
      <c r="IOF362" s="216"/>
      <c r="IOG362" s="216"/>
      <c r="IOH362" s="216"/>
      <c r="IOI362" s="216"/>
      <c r="IOJ362" s="216"/>
      <c r="IOK362" s="216"/>
      <c r="IOL362" s="216"/>
      <c r="IOM362" s="216"/>
      <c r="ION362" s="216"/>
      <c r="IOO362" s="216"/>
      <c r="IOP362" s="216"/>
      <c r="IOQ362" s="216"/>
      <c r="IOR362" s="216"/>
      <c r="IOS362" s="216"/>
      <c r="IOT362" s="216"/>
      <c r="IOU362" s="216"/>
      <c r="IOV362" s="216"/>
      <c r="IOW362" s="216"/>
      <c r="IOX362" s="216"/>
      <c r="IOY362" s="216"/>
      <c r="IOZ362" s="216"/>
      <c r="IPA362" s="216"/>
      <c r="IPB362" s="216"/>
      <c r="IPC362" s="216"/>
      <c r="IPD362" s="216"/>
      <c r="IPE362" s="216"/>
      <c r="IPF362" s="216"/>
      <c r="IPG362" s="216"/>
      <c r="IPH362" s="216"/>
      <c r="IPI362" s="216"/>
      <c r="IPJ362" s="216"/>
      <c r="IPK362" s="216"/>
      <c r="IPL362" s="216"/>
      <c r="IPM362" s="216"/>
      <c r="IPN362" s="216"/>
      <c r="IPO362" s="216"/>
      <c r="IPP362" s="216"/>
      <c r="IPQ362" s="216"/>
      <c r="IPR362" s="216"/>
      <c r="IPS362" s="216"/>
      <c r="IPT362" s="216"/>
      <c r="IPU362" s="216"/>
      <c r="IPV362" s="216"/>
      <c r="IPW362" s="216"/>
      <c r="IPX362" s="216"/>
      <c r="IPY362" s="216"/>
      <c r="IPZ362" s="216"/>
      <c r="IQA362" s="216"/>
      <c r="IQB362" s="216"/>
      <c r="IQC362" s="216"/>
      <c r="IQD362" s="216"/>
      <c r="IQE362" s="216"/>
      <c r="IQF362" s="216"/>
      <c r="IQG362" s="216"/>
      <c r="IQH362" s="216"/>
      <c r="IQI362" s="216"/>
      <c r="IQJ362" s="216"/>
      <c r="IQK362" s="216"/>
      <c r="IQL362" s="216"/>
      <c r="IQM362" s="216"/>
      <c r="IQN362" s="216"/>
      <c r="IQO362" s="216"/>
      <c r="IQP362" s="216"/>
      <c r="IQQ362" s="216"/>
      <c r="IQR362" s="216"/>
      <c r="IQS362" s="216"/>
      <c r="IQT362" s="216"/>
      <c r="IQU362" s="216"/>
      <c r="IQV362" s="216"/>
      <c r="IQW362" s="216"/>
      <c r="IQX362" s="216"/>
      <c r="IQY362" s="216"/>
      <c r="IQZ362" s="216"/>
      <c r="IRA362" s="216"/>
      <c r="IRB362" s="216"/>
      <c r="IRC362" s="216"/>
      <c r="IRD362" s="216"/>
      <c r="IRE362" s="216"/>
      <c r="IRF362" s="216"/>
      <c r="IRG362" s="216"/>
      <c r="IRH362" s="216"/>
      <c r="IRI362" s="216"/>
      <c r="IRJ362" s="216"/>
      <c r="IRK362" s="216"/>
      <c r="IRL362" s="216"/>
      <c r="IRM362" s="216"/>
      <c r="IRN362" s="216"/>
      <c r="IRO362" s="216"/>
      <c r="IRP362" s="216"/>
      <c r="IRQ362" s="216"/>
      <c r="IRR362" s="216"/>
      <c r="IRS362" s="216"/>
      <c r="IRT362" s="216"/>
      <c r="IRU362" s="216"/>
      <c r="IRV362" s="216"/>
      <c r="IRW362" s="216"/>
      <c r="IRX362" s="216"/>
      <c r="IRY362" s="216"/>
      <c r="IRZ362" s="216"/>
      <c r="ISA362" s="216"/>
      <c r="ISB362" s="216"/>
      <c r="ISC362" s="216"/>
      <c r="ISD362" s="216"/>
      <c r="ISE362" s="216"/>
      <c r="ISF362" s="216"/>
      <c r="ISG362" s="216"/>
      <c r="ISH362" s="216"/>
      <c r="ISI362" s="216"/>
      <c r="ISJ362" s="216"/>
      <c r="ISK362" s="216"/>
      <c r="ISL362" s="216"/>
      <c r="ISM362" s="216"/>
      <c r="ISN362" s="216"/>
      <c r="ISO362" s="216"/>
      <c r="ISP362" s="216"/>
      <c r="ISQ362" s="216"/>
      <c r="ISR362" s="216"/>
      <c r="ISS362" s="216"/>
      <c r="IST362" s="216"/>
      <c r="ISU362" s="216"/>
      <c r="ISV362" s="216"/>
      <c r="ISW362" s="216"/>
      <c r="ISX362" s="216"/>
      <c r="ISY362" s="216"/>
      <c r="ISZ362" s="216"/>
      <c r="ITA362" s="216"/>
      <c r="ITB362" s="216"/>
      <c r="ITC362" s="216"/>
      <c r="ITD362" s="216"/>
      <c r="ITE362" s="216"/>
      <c r="ITF362" s="216"/>
      <c r="ITG362" s="216"/>
      <c r="ITH362" s="216"/>
      <c r="ITI362" s="216"/>
      <c r="ITJ362" s="216"/>
      <c r="ITK362" s="216"/>
      <c r="ITL362" s="216"/>
      <c r="ITM362" s="216"/>
      <c r="ITN362" s="216"/>
      <c r="ITO362" s="216"/>
      <c r="ITP362" s="216"/>
      <c r="ITQ362" s="216"/>
      <c r="ITR362" s="216"/>
      <c r="ITS362" s="216"/>
      <c r="ITT362" s="216"/>
      <c r="ITU362" s="216"/>
      <c r="ITV362" s="216"/>
      <c r="ITW362" s="216"/>
      <c r="ITX362" s="216"/>
      <c r="ITY362" s="216"/>
      <c r="ITZ362" s="216"/>
      <c r="IUA362" s="216"/>
      <c r="IUB362" s="216"/>
      <c r="IUC362" s="216"/>
      <c r="IUD362" s="216"/>
      <c r="IUE362" s="216"/>
      <c r="IUF362" s="216"/>
      <c r="IUG362" s="216"/>
      <c r="IUH362" s="216"/>
      <c r="IUI362" s="216"/>
      <c r="IUJ362" s="216"/>
      <c r="IUK362" s="216"/>
      <c r="IUL362" s="216"/>
      <c r="IUM362" s="216"/>
      <c r="IUN362" s="216"/>
      <c r="IUO362" s="216"/>
      <c r="IUP362" s="216"/>
      <c r="IUQ362" s="216"/>
      <c r="IUR362" s="216"/>
      <c r="IUS362" s="216"/>
      <c r="IUT362" s="216"/>
      <c r="IUU362" s="216"/>
      <c r="IUV362" s="216"/>
      <c r="IUW362" s="216"/>
      <c r="IUX362" s="216"/>
      <c r="IUY362" s="216"/>
      <c r="IUZ362" s="216"/>
      <c r="IVA362" s="216"/>
      <c r="IVB362" s="216"/>
      <c r="IVC362" s="216"/>
      <c r="IVD362" s="216"/>
      <c r="IVE362" s="216"/>
      <c r="IVF362" s="216"/>
      <c r="IVG362" s="216"/>
      <c r="IVH362" s="216"/>
      <c r="IVI362" s="216"/>
      <c r="IVJ362" s="216"/>
      <c r="IVK362" s="216"/>
      <c r="IVL362" s="216"/>
      <c r="IVM362" s="216"/>
      <c r="IVN362" s="216"/>
      <c r="IVO362" s="216"/>
      <c r="IVP362" s="216"/>
      <c r="IVQ362" s="216"/>
      <c r="IVR362" s="216"/>
      <c r="IVS362" s="216"/>
      <c r="IVT362" s="216"/>
      <c r="IVU362" s="216"/>
      <c r="IVV362" s="216"/>
      <c r="IVW362" s="216"/>
      <c r="IVX362" s="216"/>
      <c r="IVY362" s="216"/>
      <c r="IVZ362" s="216"/>
      <c r="IWA362" s="216"/>
      <c r="IWB362" s="216"/>
      <c r="IWC362" s="216"/>
      <c r="IWD362" s="216"/>
      <c r="IWE362" s="216"/>
      <c r="IWF362" s="216"/>
      <c r="IWG362" s="216"/>
      <c r="IWH362" s="216"/>
      <c r="IWI362" s="216"/>
      <c r="IWJ362" s="216"/>
      <c r="IWK362" s="216"/>
      <c r="IWL362" s="216"/>
      <c r="IWM362" s="216"/>
      <c r="IWN362" s="216"/>
      <c r="IWO362" s="216"/>
      <c r="IWP362" s="216"/>
      <c r="IWQ362" s="216"/>
      <c r="IWR362" s="216"/>
      <c r="IWS362" s="216"/>
      <c r="IWT362" s="216"/>
      <c r="IWU362" s="216"/>
      <c r="IWV362" s="216"/>
      <c r="IWW362" s="216"/>
      <c r="IWX362" s="216"/>
      <c r="IWY362" s="216"/>
      <c r="IWZ362" s="216"/>
      <c r="IXA362" s="216"/>
      <c r="IXB362" s="216"/>
      <c r="IXC362" s="216"/>
      <c r="IXD362" s="216"/>
      <c r="IXE362" s="216"/>
      <c r="IXF362" s="216"/>
      <c r="IXG362" s="216"/>
      <c r="IXH362" s="216"/>
      <c r="IXI362" s="216"/>
      <c r="IXJ362" s="216"/>
      <c r="IXK362" s="216"/>
      <c r="IXL362" s="216"/>
      <c r="IXM362" s="216"/>
      <c r="IXN362" s="216"/>
      <c r="IXO362" s="216"/>
      <c r="IXP362" s="216"/>
      <c r="IXQ362" s="216"/>
      <c r="IXR362" s="216"/>
      <c r="IXS362" s="216"/>
      <c r="IXT362" s="216"/>
      <c r="IXU362" s="216"/>
      <c r="IXV362" s="216"/>
      <c r="IXW362" s="216"/>
      <c r="IXX362" s="216"/>
      <c r="IXY362" s="216"/>
      <c r="IXZ362" s="216"/>
      <c r="IYA362" s="216"/>
      <c r="IYB362" s="216"/>
      <c r="IYC362" s="216"/>
      <c r="IYD362" s="216"/>
      <c r="IYE362" s="216"/>
      <c r="IYF362" s="216"/>
      <c r="IYG362" s="216"/>
      <c r="IYH362" s="216"/>
      <c r="IYI362" s="216"/>
      <c r="IYJ362" s="216"/>
      <c r="IYK362" s="216"/>
      <c r="IYL362" s="216"/>
      <c r="IYM362" s="216"/>
      <c r="IYN362" s="216"/>
      <c r="IYO362" s="216"/>
      <c r="IYP362" s="216"/>
      <c r="IYQ362" s="216"/>
      <c r="IYR362" s="216"/>
      <c r="IYS362" s="216"/>
      <c r="IYT362" s="216"/>
      <c r="IYU362" s="216"/>
      <c r="IYV362" s="216"/>
      <c r="IYW362" s="216"/>
      <c r="IYX362" s="216"/>
      <c r="IYY362" s="216"/>
      <c r="IYZ362" s="216"/>
      <c r="IZA362" s="216"/>
      <c r="IZB362" s="216"/>
      <c r="IZC362" s="216"/>
      <c r="IZD362" s="216"/>
      <c r="IZE362" s="216"/>
      <c r="IZF362" s="216"/>
      <c r="IZG362" s="216"/>
      <c r="IZH362" s="216"/>
      <c r="IZI362" s="216"/>
      <c r="IZJ362" s="216"/>
      <c r="IZK362" s="216"/>
      <c r="IZL362" s="216"/>
      <c r="IZM362" s="216"/>
      <c r="IZN362" s="216"/>
      <c r="IZO362" s="216"/>
      <c r="IZP362" s="216"/>
      <c r="IZQ362" s="216"/>
      <c r="IZR362" s="216"/>
      <c r="IZS362" s="216"/>
      <c r="IZT362" s="216"/>
      <c r="IZU362" s="216"/>
      <c r="IZV362" s="216"/>
      <c r="IZW362" s="216"/>
      <c r="IZX362" s="216"/>
      <c r="IZY362" s="216"/>
      <c r="IZZ362" s="216"/>
      <c r="JAA362" s="216"/>
      <c r="JAB362" s="216"/>
      <c r="JAC362" s="216"/>
      <c r="JAD362" s="216"/>
      <c r="JAE362" s="216"/>
      <c r="JAF362" s="216"/>
      <c r="JAG362" s="216"/>
      <c r="JAH362" s="216"/>
      <c r="JAI362" s="216"/>
      <c r="JAJ362" s="216"/>
      <c r="JAK362" s="216"/>
      <c r="JAL362" s="216"/>
      <c r="JAM362" s="216"/>
      <c r="JAN362" s="216"/>
      <c r="JAO362" s="216"/>
      <c r="JAP362" s="216"/>
      <c r="JAQ362" s="216"/>
      <c r="JAR362" s="216"/>
      <c r="JAS362" s="216"/>
      <c r="JAT362" s="216"/>
      <c r="JAU362" s="216"/>
      <c r="JAV362" s="216"/>
      <c r="JAW362" s="216"/>
      <c r="JAX362" s="216"/>
      <c r="JAY362" s="216"/>
      <c r="JAZ362" s="216"/>
      <c r="JBA362" s="216"/>
      <c r="JBB362" s="216"/>
      <c r="JBC362" s="216"/>
      <c r="JBD362" s="216"/>
      <c r="JBE362" s="216"/>
      <c r="JBF362" s="216"/>
      <c r="JBG362" s="216"/>
      <c r="JBH362" s="216"/>
      <c r="JBI362" s="216"/>
      <c r="JBJ362" s="216"/>
      <c r="JBK362" s="216"/>
      <c r="JBL362" s="216"/>
      <c r="JBM362" s="216"/>
      <c r="JBN362" s="216"/>
      <c r="JBO362" s="216"/>
      <c r="JBP362" s="216"/>
      <c r="JBQ362" s="216"/>
      <c r="JBR362" s="216"/>
      <c r="JBS362" s="216"/>
      <c r="JBT362" s="216"/>
      <c r="JBU362" s="216"/>
      <c r="JBV362" s="216"/>
      <c r="JBW362" s="216"/>
      <c r="JBX362" s="216"/>
      <c r="JBY362" s="216"/>
      <c r="JBZ362" s="216"/>
      <c r="JCA362" s="216"/>
      <c r="JCB362" s="216"/>
      <c r="JCC362" s="216"/>
      <c r="JCD362" s="216"/>
      <c r="JCE362" s="216"/>
      <c r="JCF362" s="216"/>
      <c r="JCG362" s="216"/>
      <c r="JCH362" s="216"/>
      <c r="JCI362" s="216"/>
      <c r="JCJ362" s="216"/>
      <c r="JCK362" s="216"/>
      <c r="JCL362" s="216"/>
      <c r="JCM362" s="216"/>
      <c r="JCN362" s="216"/>
      <c r="JCO362" s="216"/>
      <c r="JCP362" s="216"/>
      <c r="JCQ362" s="216"/>
      <c r="JCR362" s="216"/>
      <c r="JCS362" s="216"/>
      <c r="JCT362" s="216"/>
      <c r="JCU362" s="216"/>
      <c r="JCV362" s="216"/>
      <c r="JCW362" s="216"/>
      <c r="JCX362" s="216"/>
      <c r="JCY362" s="216"/>
      <c r="JCZ362" s="216"/>
      <c r="JDA362" s="216"/>
      <c r="JDB362" s="216"/>
      <c r="JDC362" s="216"/>
      <c r="JDD362" s="216"/>
      <c r="JDE362" s="216"/>
      <c r="JDF362" s="216"/>
      <c r="JDG362" s="216"/>
      <c r="JDH362" s="216"/>
      <c r="JDI362" s="216"/>
      <c r="JDJ362" s="216"/>
      <c r="JDK362" s="216"/>
      <c r="JDL362" s="216"/>
      <c r="JDM362" s="216"/>
      <c r="JDN362" s="216"/>
      <c r="JDO362" s="216"/>
      <c r="JDP362" s="216"/>
      <c r="JDQ362" s="216"/>
      <c r="JDR362" s="216"/>
      <c r="JDS362" s="216"/>
      <c r="JDT362" s="216"/>
      <c r="JDU362" s="216"/>
      <c r="JDV362" s="216"/>
      <c r="JDW362" s="216"/>
      <c r="JDX362" s="216"/>
      <c r="JDY362" s="216"/>
      <c r="JDZ362" s="216"/>
      <c r="JEA362" s="216"/>
      <c r="JEB362" s="216"/>
      <c r="JEC362" s="216"/>
      <c r="JED362" s="216"/>
      <c r="JEE362" s="216"/>
      <c r="JEF362" s="216"/>
      <c r="JEG362" s="216"/>
      <c r="JEH362" s="216"/>
      <c r="JEI362" s="216"/>
      <c r="JEJ362" s="216"/>
      <c r="JEK362" s="216"/>
      <c r="JEL362" s="216"/>
      <c r="JEM362" s="216"/>
      <c r="JEN362" s="216"/>
      <c r="JEO362" s="216"/>
      <c r="JEP362" s="216"/>
      <c r="JEQ362" s="216"/>
      <c r="JER362" s="216"/>
      <c r="JES362" s="216"/>
      <c r="JET362" s="216"/>
      <c r="JEU362" s="216"/>
      <c r="JEV362" s="216"/>
      <c r="JEW362" s="216"/>
      <c r="JEX362" s="216"/>
      <c r="JEY362" s="216"/>
      <c r="JEZ362" s="216"/>
      <c r="JFA362" s="216"/>
      <c r="JFB362" s="216"/>
      <c r="JFC362" s="216"/>
      <c r="JFD362" s="216"/>
      <c r="JFE362" s="216"/>
      <c r="JFF362" s="216"/>
      <c r="JFG362" s="216"/>
      <c r="JFH362" s="216"/>
      <c r="JFI362" s="216"/>
      <c r="JFJ362" s="216"/>
      <c r="JFK362" s="216"/>
      <c r="JFL362" s="216"/>
      <c r="JFM362" s="216"/>
      <c r="JFN362" s="216"/>
      <c r="JFO362" s="216"/>
      <c r="JFP362" s="216"/>
      <c r="JFQ362" s="216"/>
      <c r="JFR362" s="216"/>
      <c r="JFS362" s="216"/>
      <c r="JFT362" s="216"/>
      <c r="JFU362" s="216"/>
      <c r="JFV362" s="216"/>
      <c r="JFW362" s="216"/>
      <c r="JFX362" s="216"/>
      <c r="JFY362" s="216"/>
      <c r="JFZ362" s="216"/>
      <c r="JGA362" s="216"/>
      <c r="JGB362" s="216"/>
      <c r="JGC362" s="216"/>
      <c r="JGD362" s="216"/>
      <c r="JGE362" s="216"/>
      <c r="JGF362" s="216"/>
      <c r="JGG362" s="216"/>
      <c r="JGH362" s="216"/>
      <c r="JGI362" s="216"/>
      <c r="JGJ362" s="216"/>
      <c r="JGK362" s="216"/>
      <c r="JGL362" s="216"/>
      <c r="JGM362" s="216"/>
      <c r="JGN362" s="216"/>
      <c r="JGO362" s="216"/>
      <c r="JGP362" s="216"/>
      <c r="JGQ362" s="216"/>
      <c r="JGR362" s="216"/>
      <c r="JGS362" s="216"/>
      <c r="JGT362" s="216"/>
      <c r="JGU362" s="216"/>
      <c r="JGV362" s="216"/>
      <c r="JGW362" s="216"/>
      <c r="JGX362" s="216"/>
      <c r="JGY362" s="216"/>
      <c r="JGZ362" s="216"/>
      <c r="JHA362" s="216"/>
      <c r="JHB362" s="216"/>
      <c r="JHC362" s="216"/>
      <c r="JHD362" s="216"/>
      <c r="JHE362" s="216"/>
      <c r="JHF362" s="216"/>
      <c r="JHG362" s="216"/>
      <c r="JHH362" s="216"/>
      <c r="JHI362" s="216"/>
      <c r="JHJ362" s="216"/>
      <c r="JHK362" s="216"/>
      <c r="JHL362" s="216"/>
      <c r="JHM362" s="216"/>
      <c r="JHN362" s="216"/>
      <c r="JHO362" s="216"/>
      <c r="JHP362" s="216"/>
      <c r="JHQ362" s="216"/>
      <c r="JHR362" s="216"/>
      <c r="JHS362" s="216"/>
      <c r="JHT362" s="216"/>
      <c r="JHU362" s="216"/>
      <c r="JHV362" s="216"/>
      <c r="JHW362" s="216"/>
      <c r="JHX362" s="216"/>
      <c r="JHY362" s="216"/>
      <c r="JHZ362" s="216"/>
      <c r="JIA362" s="216"/>
      <c r="JIB362" s="216"/>
      <c r="JIC362" s="216"/>
      <c r="JID362" s="216"/>
      <c r="JIE362" s="216"/>
      <c r="JIF362" s="216"/>
      <c r="JIG362" s="216"/>
      <c r="JIH362" s="216"/>
      <c r="JII362" s="216"/>
      <c r="JIJ362" s="216"/>
      <c r="JIK362" s="216"/>
      <c r="JIL362" s="216"/>
      <c r="JIM362" s="216"/>
      <c r="JIN362" s="216"/>
      <c r="JIO362" s="216"/>
      <c r="JIP362" s="216"/>
      <c r="JIQ362" s="216"/>
      <c r="JIR362" s="216"/>
      <c r="JIS362" s="216"/>
      <c r="JIT362" s="216"/>
      <c r="JIU362" s="216"/>
      <c r="JIV362" s="216"/>
      <c r="JIW362" s="216"/>
      <c r="JIX362" s="216"/>
      <c r="JIY362" s="216"/>
      <c r="JIZ362" s="216"/>
      <c r="JJA362" s="216"/>
      <c r="JJB362" s="216"/>
      <c r="JJC362" s="216"/>
      <c r="JJD362" s="216"/>
      <c r="JJE362" s="216"/>
      <c r="JJF362" s="216"/>
      <c r="JJG362" s="216"/>
      <c r="JJH362" s="216"/>
      <c r="JJI362" s="216"/>
      <c r="JJJ362" s="216"/>
      <c r="JJK362" s="216"/>
      <c r="JJL362" s="216"/>
      <c r="JJM362" s="216"/>
      <c r="JJN362" s="216"/>
      <c r="JJO362" s="216"/>
      <c r="JJP362" s="216"/>
      <c r="JJQ362" s="216"/>
      <c r="JJR362" s="216"/>
      <c r="JJS362" s="216"/>
      <c r="JJT362" s="216"/>
      <c r="JJU362" s="216"/>
      <c r="JJV362" s="216"/>
      <c r="JJW362" s="216"/>
      <c r="JJX362" s="216"/>
      <c r="JJY362" s="216"/>
      <c r="JJZ362" s="216"/>
      <c r="JKA362" s="216"/>
      <c r="JKB362" s="216"/>
      <c r="JKC362" s="216"/>
      <c r="JKD362" s="216"/>
      <c r="JKE362" s="216"/>
      <c r="JKF362" s="216"/>
      <c r="JKG362" s="216"/>
      <c r="JKH362" s="216"/>
      <c r="JKI362" s="216"/>
      <c r="JKJ362" s="216"/>
      <c r="JKK362" s="216"/>
      <c r="JKL362" s="216"/>
      <c r="JKM362" s="216"/>
      <c r="JKN362" s="216"/>
      <c r="JKO362" s="216"/>
      <c r="JKP362" s="216"/>
      <c r="JKQ362" s="216"/>
      <c r="JKR362" s="216"/>
      <c r="JKS362" s="216"/>
      <c r="JKT362" s="216"/>
      <c r="JKU362" s="216"/>
      <c r="JKV362" s="216"/>
      <c r="JKW362" s="216"/>
      <c r="JKX362" s="216"/>
      <c r="JKY362" s="216"/>
      <c r="JKZ362" s="216"/>
      <c r="JLA362" s="216"/>
      <c r="JLB362" s="216"/>
      <c r="JLC362" s="216"/>
      <c r="JLD362" s="216"/>
      <c r="JLE362" s="216"/>
      <c r="JLF362" s="216"/>
      <c r="JLG362" s="216"/>
      <c r="JLH362" s="216"/>
      <c r="JLI362" s="216"/>
      <c r="JLJ362" s="216"/>
      <c r="JLK362" s="216"/>
      <c r="JLL362" s="216"/>
      <c r="JLM362" s="216"/>
      <c r="JLN362" s="216"/>
      <c r="JLO362" s="216"/>
      <c r="JLP362" s="216"/>
      <c r="JLQ362" s="216"/>
      <c r="JLR362" s="216"/>
      <c r="JLS362" s="216"/>
      <c r="JLT362" s="216"/>
      <c r="JLU362" s="216"/>
      <c r="JLV362" s="216"/>
      <c r="JLW362" s="216"/>
      <c r="JLX362" s="216"/>
      <c r="JLY362" s="216"/>
      <c r="JLZ362" s="216"/>
      <c r="JMA362" s="216"/>
      <c r="JMB362" s="216"/>
      <c r="JMC362" s="216"/>
      <c r="JMD362" s="216"/>
      <c r="JME362" s="216"/>
      <c r="JMF362" s="216"/>
      <c r="JMG362" s="216"/>
      <c r="JMH362" s="216"/>
      <c r="JMI362" s="216"/>
      <c r="JMJ362" s="216"/>
      <c r="JMK362" s="216"/>
      <c r="JML362" s="216"/>
      <c r="JMM362" s="216"/>
      <c r="JMN362" s="216"/>
      <c r="JMO362" s="216"/>
      <c r="JMP362" s="216"/>
      <c r="JMQ362" s="216"/>
      <c r="JMR362" s="216"/>
      <c r="JMS362" s="216"/>
      <c r="JMT362" s="216"/>
      <c r="JMU362" s="216"/>
      <c r="JMV362" s="216"/>
      <c r="JMW362" s="216"/>
      <c r="JMX362" s="216"/>
      <c r="JMY362" s="216"/>
      <c r="JMZ362" s="216"/>
      <c r="JNA362" s="216"/>
      <c r="JNB362" s="216"/>
      <c r="JNC362" s="216"/>
      <c r="JND362" s="216"/>
      <c r="JNE362" s="216"/>
      <c r="JNF362" s="216"/>
      <c r="JNG362" s="216"/>
      <c r="JNH362" s="216"/>
      <c r="JNI362" s="216"/>
      <c r="JNJ362" s="216"/>
      <c r="JNK362" s="216"/>
      <c r="JNL362" s="216"/>
      <c r="JNM362" s="216"/>
      <c r="JNN362" s="216"/>
      <c r="JNO362" s="216"/>
      <c r="JNP362" s="216"/>
      <c r="JNQ362" s="216"/>
      <c r="JNR362" s="216"/>
      <c r="JNS362" s="216"/>
      <c r="JNT362" s="216"/>
      <c r="JNU362" s="216"/>
      <c r="JNV362" s="216"/>
      <c r="JNW362" s="216"/>
      <c r="JNX362" s="216"/>
      <c r="JNY362" s="216"/>
      <c r="JNZ362" s="216"/>
      <c r="JOA362" s="216"/>
      <c r="JOB362" s="216"/>
      <c r="JOC362" s="216"/>
      <c r="JOD362" s="216"/>
      <c r="JOE362" s="216"/>
      <c r="JOF362" s="216"/>
      <c r="JOG362" s="216"/>
      <c r="JOH362" s="216"/>
      <c r="JOI362" s="216"/>
      <c r="JOJ362" s="216"/>
      <c r="JOK362" s="216"/>
      <c r="JOL362" s="216"/>
      <c r="JOM362" s="216"/>
      <c r="JON362" s="216"/>
      <c r="JOO362" s="216"/>
      <c r="JOP362" s="216"/>
      <c r="JOQ362" s="216"/>
      <c r="JOR362" s="216"/>
      <c r="JOS362" s="216"/>
      <c r="JOT362" s="216"/>
      <c r="JOU362" s="216"/>
      <c r="JOV362" s="216"/>
      <c r="JOW362" s="216"/>
      <c r="JOX362" s="216"/>
      <c r="JOY362" s="216"/>
      <c r="JOZ362" s="216"/>
      <c r="JPA362" s="216"/>
      <c r="JPB362" s="216"/>
      <c r="JPC362" s="216"/>
      <c r="JPD362" s="216"/>
      <c r="JPE362" s="216"/>
      <c r="JPF362" s="216"/>
      <c r="JPG362" s="216"/>
      <c r="JPH362" s="216"/>
      <c r="JPI362" s="216"/>
      <c r="JPJ362" s="216"/>
      <c r="JPK362" s="216"/>
      <c r="JPL362" s="216"/>
      <c r="JPM362" s="216"/>
      <c r="JPN362" s="216"/>
      <c r="JPO362" s="216"/>
      <c r="JPP362" s="216"/>
      <c r="JPQ362" s="216"/>
      <c r="JPR362" s="216"/>
      <c r="JPS362" s="216"/>
      <c r="JPT362" s="216"/>
      <c r="JPU362" s="216"/>
      <c r="JPV362" s="216"/>
      <c r="JPW362" s="216"/>
      <c r="JPX362" s="216"/>
      <c r="JPY362" s="216"/>
      <c r="JPZ362" s="216"/>
      <c r="JQA362" s="216"/>
      <c r="JQB362" s="216"/>
      <c r="JQC362" s="216"/>
      <c r="JQD362" s="216"/>
      <c r="JQE362" s="216"/>
      <c r="JQF362" s="216"/>
      <c r="JQG362" s="216"/>
      <c r="JQH362" s="216"/>
      <c r="JQI362" s="216"/>
      <c r="JQJ362" s="216"/>
      <c r="JQK362" s="216"/>
      <c r="JQL362" s="216"/>
      <c r="JQM362" s="216"/>
      <c r="JQN362" s="216"/>
      <c r="JQO362" s="216"/>
      <c r="JQP362" s="216"/>
      <c r="JQQ362" s="216"/>
      <c r="JQR362" s="216"/>
      <c r="JQS362" s="216"/>
      <c r="JQT362" s="216"/>
      <c r="JQU362" s="216"/>
      <c r="JQV362" s="216"/>
      <c r="JQW362" s="216"/>
      <c r="JQX362" s="216"/>
      <c r="JQY362" s="216"/>
      <c r="JQZ362" s="216"/>
      <c r="JRA362" s="216"/>
      <c r="JRB362" s="216"/>
      <c r="JRC362" s="216"/>
      <c r="JRD362" s="216"/>
      <c r="JRE362" s="216"/>
      <c r="JRF362" s="216"/>
      <c r="JRG362" s="216"/>
      <c r="JRH362" s="216"/>
      <c r="JRI362" s="216"/>
      <c r="JRJ362" s="216"/>
      <c r="JRK362" s="216"/>
      <c r="JRL362" s="216"/>
      <c r="JRM362" s="216"/>
      <c r="JRN362" s="216"/>
      <c r="JRO362" s="216"/>
      <c r="JRP362" s="216"/>
      <c r="JRQ362" s="216"/>
      <c r="JRR362" s="216"/>
      <c r="JRS362" s="216"/>
      <c r="JRT362" s="216"/>
      <c r="JRU362" s="216"/>
      <c r="JRV362" s="216"/>
      <c r="JRW362" s="216"/>
      <c r="JRX362" s="216"/>
      <c r="JRY362" s="216"/>
      <c r="JRZ362" s="216"/>
      <c r="JSA362" s="216"/>
      <c r="JSB362" s="216"/>
      <c r="JSC362" s="216"/>
      <c r="JSD362" s="216"/>
      <c r="JSE362" s="216"/>
      <c r="JSF362" s="216"/>
      <c r="JSG362" s="216"/>
      <c r="JSH362" s="216"/>
      <c r="JSI362" s="216"/>
      <c r="JSJ362" s="216"/>
      <c r="JSK362" s="216"/>
      <c r="JSL362" s="216"/>
      <c r="JSM362" s="216"/>
      <c r="JSN362" s="216"/>
      <c r="JSO362" s="216"/>
      <c r="JSP362" s="216"/>
      <c r="JSQ362" s="216"/>
      <c r="JSR362" s="216"/>
      <c r="JSS362" s="216"/>
      <c r="JST362" s="216"/>
      <c r="JSU362" s="216"/>
      <c r="JSV362" s="216"/>
      <c r="JSW362" s="216"/>
      <c r="JSX362" s="216"/>
      <c r="JSY362" s="216"/>
      <c r="JSZ362" s="216"/>
      <c r="JTA362" s="216"/>
      <c r="JTB362" s="216"/>
      <c r="JTC362" s="216"/>
      <c r="JTD362" s="216"/>
      <c r="JTE362" s="216"/>
      <c r="JTF362" s="216"/>
      <c r="JTG362" s="216"/>
      <c r="JTH362" s="216"/>
      <c r="JTI362" s="216"/>
      <c r="JTJ362" s="216"/>
      <c r="JTK362" s="216"/>
      <c r="JTL362" s="216"/>
      <c r="JTM362" s="216"/>
      <c r="JTN362" s="216"/>
      <c r="JTO362" s="216"/>
      <c r="JTP362" s="216"/>
      <c r="JTQ362" s="216"/>
      <c r="JTR362" s="216"/>
      <c r="JTS362" s="216"/>
      <c r="JTT362" s="216"/>
      <c r="JTU362" s="216"/>
      <c r="JTV362" s="216"/>
      <c r="JTW362" s="216"/>
      <c r="JTX362" s="216"/>
      <c r="JTY362" s="216"/>
      <c r="JTZ362" s="216"/>
      <c r="JUA362" s="216"/>
      <c r="JUB362" s="216"/>
      <c r="JUC362" s="216"/>
      <c r="JUD362" s="216"/>
      <c r="JUE362" s="216"/>
      <c r="JUF362" s="216"/>
      <c r="JUG362" s="216"/>
      <c r="JUH362" s="216"/>
      <c r="JUI362" s="216"/>
      <c r="JUJ362" s="216"/>
      <c r="JUK362" s="216"/>
      <c r="JUL362" s="216"/>
      <c r="JUM362" s="216"/>
      <c r="JUN362" s="216"/>
      <c r="JUO362" s="216"/>
      <c r="JUP362" s="216"/>
      <c r="JUQ362" s="216"/>
      <c r="JUR362" s="216"/>
      <c r="JUS362" s="216"/>
      <c r="JUT362" s="216"/>
      <c r="JUU362" s="216"/>
      <c r="JUV362" s="216"/>
      <c r="JUW362" s="216"/>
      <c r="JUX362" s="216"/>
      <c r="JUY362" s="216"/>
      <c r="JUZ362" s="216"/>
      <c r="JVA362" s="216"/>
      <c r="JVB362" s="216"/>
      <c r="JVC362" s="216"/>
      <c r="JVD362" s="216"/>
      <c r="JVE362" s="216"/>
      <c r="JVF362" s="216"/>
      <c r="JVG362" s="216"/>
      <c r="JVH362" s="216"/>
      <c r="JVI362" s="216"/>
      <c r="JVJ362" s="216"/>
      <c r="JVK362" s="216"/>
      <c r="JVL362" s="216"/>
      <c r="JVM362" s="216"/>
      <c r="JVN362" s="216"/>
      <c r="JVO362" s="216"/>
      <c r="JVP362" s="216"/>
      <c r="JVQ362" s="216"/>
      <c r="JVR362" s="216"/>
      <c r="JVS362" s="216"/>
      <c r="JVT362" s="216"/>
      <c r="JVU362" s="216"/>
      <c r="JVV362" s="216"/>
      <c r="JVW362" s="216"/>
      <c r="JVX362" s="216"/>
      <c r="JVY362" s="216"/>
      <c r="JVZ362" s="216"/>
      <c r="JWA362" s="216"/>
      <c r="JWB362" s="216"/>
      <c r="JWC362" s="216"/>
      <c r="JWD362" s="216"/>
      <c r="JWE362" s="216"/>
      <c r="JWF362" s="216"/>
      <c r="JWG362" s="216"/>
      <c r="JWH362" s="216"/>
      <c r="JWI362" s="216"/>
      <c r="JWJ362" s="216"/>
      <c r="JWK362" s="216"/>
      <c r="JWL362" s="216"/>
      <c r="JWM362" s="216"/>
      <c r="JWN362" s="216"/>
      <c r="JWO362" s="216"/>
      <c r="JWP362" s="216"/>
      <c r="JWQ362" s="216"/>
      <c r="JWR362" s="216"/>
      <c r="JWS362" s="216"/>
      <c r="JWT362" s="216"/>
      <c r="JWU362" s="216"/>
      <c r="JWV362" s="216"/>
      <c r="JWW362" s="216"/>
      <c r="JWX362" s="216"/>
      <c r="JWY362" s="216"/>
      <c r="JWZ362" s="216"/>
      <c r="JXA362" s="216"/>
      <c r="JXB362" s="216"/>
      <c r="JXC362" s="216"/>
      <c r="JXD362" s="216"/>
      <c r="JXE362" s="216"/>
      <c r="JXF362" s="216"/>
      <c r="JXG362" s="216"/>
      <c r="JXH362" s="216"/>
      <c r="JXI362" s="216"/>
      <c r="JXJ362" s="216"/>
      <c r="JXK362" s="216"/>
      <c r="JXL362" s="216"/>
      <c r="JXM362" s="216"/>
      <c r="JXN362" s="216"/>
      <c r="JXO362" s="216"/>
      <c r="JXP362" s="216"/>
      <c r="JXQ362" s="216"/>
      <c r="JXR362" s="216"/>
      <c r="JXS362" s="216"/>
      <c r="JXT362" s="216"/>
      <c r="JXU362" s="216"/>
      <c r="JXV362" s="216"/>
      <c r="JXW362" s="216"/>
      <c r="JXX362" s="216"/>
      <c r="JXY362" s="216"/>
      <c r="JXZ362" s="216"/>
      <c r="JYA362" s="216"/>
      <c r="JYB362" s="216"/>
      <c r="JYC362" s="216"/>
      <c r="JYD362" s="216"/>
      <c r="JYE362" s="216"/>
      <c r="JYF362" s="216"/>
      <c r="JYG362" s="216"/>
      <c r="JYH362" s="216"/>
      <c r="JYI362" s="216"/>
      <c r="JYJ362" s="216"/>
      <c r="JYK362" s="216"/>
      <c r="JYL362" s="216"/>
      <c r="JYM362" s="216"/>
      <c r="JYN362" s="216"/>
      <c r="JYO362" s="216"/>
      <c r="JYP362" s="216"/>
      <c r="JYQ362" s="216"/>
      <c r="JYR362" s="216"/>
      <c r="JYS362" s="216"/>
      <c r="JYT362" s="216"/>
      <c r="JYU362" s="216"/>
      <c r="JYV362" s="216"/>
      <c r="JYW362" s="216"/>
      <c r="JYX362" s="216"/>
      <c r="JYY362" s="216"/>
      <c r="JYZ362" s="216"/>
      <c r="JZA362" s="216"/>
      <c r="JZB362" s="216"/>
      <c r="JZC362" s="216"/>
      <c r="JZD362" s="216"/>
      <c r="JZE362" s="216"/>
      <c r="JZF362" s="216"/>
      <c r="JZG362" s="216"/>
      <c r="JZH362" s="216"/>
      <c r="JZI362" s="216"/>
      <c r="JZJ362" s="216"/>
      <c r="JZK362" s="216"/>
      <c r="JZL362" s="216"/>
      <c r="JZM362" s="216"/>
      <c r="JZN362" s="216"/>
      <c r="JZO362" s="216"/>
      <c r="JZP362" s="216"/>
      <c r="JZQ362" s="216"/>
      <c r="JZR362" s="216"/>
      <c r="JZS362" s="216"/>
      <c r="JZT362" s="216"/>
      <c r="JZU362" s="216"/>
      <c r="JZV362" s="216"/>
      <c r="JZW362" s="216"/>
      <c r="JZX362" s="216"/>
      <c r="JZY362" s="216"/>
      <c r="JZZ362" s="216"/>
      <c r="KAA362" s="216"/>
      <c r="KAB362" s="216"/>
      <c r="KAC362" s="216"/>
      <c r="KAD362" s="216"/>
      <c r="KAE362" s="216"/>
      <c r="KAF362" s="216"/>
      <c r="KAG362" s="216"/>
      <c r="KAH362" s="216"/>
      <c r="KAI362" s="216"/>
      <c r="KAJ362" s="216"/>
      <c r="KAK362" s="216"/>
      <c r="KAL362" s="216"/>
      <c r="KAM362" s="216"/>
      <c r="KAN362" s="216"/>
      <c r="KAO362" s="216"/>
      <c r="KAP362" s="216"/>
      <c r="KAQ362" s="216"/>
      <c r="KAR362" s="216"/>
      <c r="KAS362" s="216"/>
      <c r="KAT362" s="216"/>
      <c r="KAU362" s="216"/>
      <c r="KAV362" s="216"/>
      <c r="KAW362" s="216"/>
      <c r="KAX362" s="216"/>
      <c r="KAY362" s="216"/>
      <c r="KAZ362" s="216"/>
      <c r="KBA362" s="216"/>
      <c r="KBB362" s="216"/>
      <c r="KBC362" s="216"/>
      <c r="KBD362" s="216"/>
      <c r="KBE362" s="216"/>
      <c r="KBF362" s="216"/>
      <c r="KBG362" s="216"/>
      <c r="KBH362" s="216"/>
      <c r="KBI362" s="216"/>
      <c r="KBJ362" s="216"/>
      <c r="KBK362" s="216"/>
      <c r="KBL362" s="216"/>
      <c r="KBM362" s="216"/>
      <c r="KBN362" s="216"/>
      <c r="KBO362" s="216"/>
      <c r="KBP362" s="216"/>
      <c r="KBQ362" s="216"/>
      <c r="KBR362" s="216"/>
      <c r="KBS362" s="216"/>
      <c r="KBT362" s="216"/>
      <c r="KBU362" s="216"/>
      <c r="KBV362" s="216"/>
      <c r="KBW362" s="216"/>
      <c r="KBX362" s="216"/>
      <c r="KBY362" s="216"/>
      <c r="KBZ362" s="216"/>
      <c r="KCA362" s="216"/>
      <c r="KCB362" s="216"/>
      <c r="KCC362" s="216"/>
      <c r="KCD362" s="216"/>
      <c r="KCE362" s="216"/>
      <c r="KCF362" s="216"/>
      <c r="KCG362" s="216"/>
      <c r="KCH362" s="216"/>
      <c r="KCI362" s="216"/>
      <c r="KCJ362" s="216"/>
      <c r="KCK362" s="216"/>
      <c r="KCL362" s="216"/>
      <c r="KCM362" s="216"/>
      <c r="KCN362" s="216"/>
      <c r="KCO362" s="216"/>
      <c r="KCP362" s="216"/>
      <c r="KCQ362" s="216"/>
      <c r="KCR362" s="216"/>
      <c r="KCS362" s="216"/>
      <c r="KCT362" s="216"/>
      <c r="KCU362" s="216"/>
      <c r="KCV362" s="216"/>
      <c r="KCW362" s="216"/>
      <c r="KCX362" s="216"/>
      <c r="KCY362" s="216"/>
      <c r="KCZ362" s="216"/>
      <c r="KDA362" s="216"/>
      <c r="KDB362" s="216"/>
      <c r="KDC362" s="216"/>
      <c r="KDD362" s="216"/>
      <c r="KDE362" s="216"/>
      <c r="KDF362" s="216"/>
      <c r="KDG362" s="216"/>
      <c r="KDH362" s="216"/>
      <c r="KDI362" s="216"/>
      <c r="KDJ362" s="216"/>
      <c r="KDK362" s="216"/>
      <c r="KDL362" s="216"/>
      <c r="KDM362" s="216"/>
      <c r="KDN362" s="216"/>
      <c r="KDO362" s="216"/>
      <c r="KDP362" s="216"/>
      <c r="KDQ362" s="216"/>
      <c r="KDR362" s="216"/>
      <c r="KDS362" s="216"/>
      <c r="KDT362" s="216"/>
      <c r="KDU362" s="216"/>
      <c r="KDV362" s="216"/>
      <c r="KDW362" s="216"/>
      <c r="KDX362" s="216"/>
      <c r="KDY362" s="216"/>
      <c r="KDZ362" s="216"/>
      <c r="KEA362" s="216"/>
      <c r="KEB362" s="216"/>
      <c r="KEC362" s="216"/>
      <c r="KED362" s="216"/>
      <c r="KEE362" s="216"/>
      <c r="KEF362" s="216"/>
      <c r="KEG362" s="216"/>
      <c r="KEH362" s="216"/>
      <c r="KEI362" s="216"/>
      <c r="KEJ362" s="216"/>
      <c r="KEK362" s="216"/>
      <c r="KEL362" s="216"/>
      <c r="KEM362" s="216"/>
      <c r="KEN362" s="216"/>
      <c r="KEO362" s="216"/>
      <c r="KEP362" s="216"/>
      <c r="KEQ362" s="216"/>
      <c r="KER362" s="216"/>
      <c r="KES362" s="216"/>
      <c r="KET362" s="216"/>
      <c r="KEU362" s="216"/>
      <c r="KEV362" s="216"/>
      <c r="KEW362" s="216"/>
      <c r="KEX362" s="216"/>
      <c r="KEY362" s="216"/>
      <c r="KEZ362" s="216"/>
      <c r="KFA362" s="216"/>
      <c r="KFB362" s="216"/>
      <c r="KFC362" s="216"/>
      <c r="KFD362" s="216"/>
      <c r="KFE362" s="216"/>
      <c r="KFF362" s="216"/>
      <c r="KFG362" s="216"/>
      <c r="KFH362" s="216"/>
      <c r="KFI362" s="216"/>
      <c r="KFJ362" s="216"/>
      <c r="KFK362" s="216"/>
      <c r="KFL362" s="216"/>
      <c r="KFM362" s="216"/>
      <c r="KFN362" s="216"/>
      <c r="KFO362" s="216"/>
      <c r="KFP362" s="216"/>
      <c r="KFQ362" s="216"/>
      <c r="KFR362" s="216"/>
      <c r="KFS362" s="216"/>
      <c r="KFT362" s="216"/>
      <c r="KFU362" s="216"/>
      <c r="KFV362" s="216"/>
      <c r="KFW362" s="216"/>
      <c r="KFX362" s="216"/>
      <c r="KFY362" s="216"/>
      <c r="KFZ362" s="216"/>
      <c r="KGA362" s="216"/>
      <c r="KGB362" s="216"/>
      <c r="KGC362" s="216"/>
      <c r="KGD362" s="216"/>
      <c r="KGE362" s="216"/>
      <c r="KGF362" s="216"/>
      <c r="KGG362" s="216"/>
      <c r="KGH362" s="216"/>
      <c r="KGI362" s="216"/>
      <c r="KGJ362" s="216"/>
      <c r="KGK362" s="216"/>
      <c r="KGL362" s="216"/>
      <c r="KGM362" s="216"/>
      <c r="KGN362" s="216"/>
      <c r="KGO362" s="216"/>
      <c r="KGP362" s="216"/>
      <c r="KGQ362" s="216"/>
      <c r="KGR362" s="216"/>
      <c r="KGS362" s="216"/>
      <c r="KGT362" s="216"/>
      <c r="KGU362" s="216"/>
      <c r="KGV362" s="216"/>
      <c r="KGW362" s="216"/>
      <c r="KGX362" s="216"/>
      <c r="KGY362" s="216"/>
      <c r="KGZ362" s="216"/>
      <c r="KHA362" s="216"/>
      <c r="KHB362" s="216"/>
      <c r="KHC362" s="216"/>
      <c r="KHD362" s="216"/>
      <c r="KHE362" s="216"/>
      <c r="KHF362" s="216"/>
      <c r="KHG362" s="216"/>
      <c r="KHH362" s="216"/>
      <c r="KHI362" s="216"/>
      <c r="KHJ362" s="216"/>
      <c r="KHK362" s="216"/>
      <c r="KHL362" s="216"/>
      <c r="KHM362" s="216"/>
      <c r="KHN362" s="216"/>
      <c r="KHO362" s="216"/>
      <c r="KHP362" s="216"/>
      <c r="KHQ362" s="216"/>
      <c r="KHR362" s="216"/>
      <c r="KHS362" s="216"/>
      <c r="KHT362" s="216"/>
      <c r="KHU362" s="216"/>
      <c r="KHV362" s="216"/>
      <c r="KHW362" s="216"/>
      <c r="KHX362" s="216"/>
      <c r="KHY362" s="216"/>
      <c r="KHZ362" s="216"/>
      <c r="KIA362" s="216"/>
      <c r="KIB362" s="216"/>
      <c r="KIC362" s="216"/>
      <c r="KID362" s="216"/>
      <c r="KIE362" s="216"/>
      <c r="KIF362" s="216"/>
      <c r="KIG362" s="216"/>
      <c r="KIH362" s="216"/>
      <c r="KII362" s="216"/>
      <c r="KIJ362" s="216"/>
      <c r="KIK362" s="216"/>
      <c r="KIL362" s="216"/>
      <c r="KIM362" s="216"/>
      <c r="KIN362" s="216"/>
      <c r="KIO362" s="216"/>
      <c r="KIP362" s="216"/>
      <c r="KIQ362" s="216"/>
      <c r="KIR362" s="216"/>
      <c r="KIS362" s="216"/>
      <c r="KIT362" s="216"/>
      <c r="KIU362" s="216"/>
      <c r="KIV362" s="216"/>
      <c r="KIW362" s="216"/>
      <c r="KIX362" s="216"/>
      <c r="KIY362" s="216"/>
      <c r="KIZ362" s="216"/>
      <c r="KJA362" s="216"/>
      <c r="KJB362" s="216"/>
      <c r="KJC362" s="216"/>
      <c r="KJD362" s="216"/>
      <c r="KJE362" s="216"/>
      <c r="KJF362" s="216"/>
      <c r="KJG362" s="216"/>
      <c r="KJH362" s="216"/>
      <c r="KJI362" s="216"/>
      <c r="KJJ362" s="216"/>
      <c r="KJK362" s="216"/>
      <c r="KJL362" s="216"/>
      <c r="KJM362" s="216"/>
      <c r="KJN362" s="216"/>
      <c r="KJO362" s="216"/>
      <c r="KJP362" s="216"/>
      <c r="KJQ362" s="216"/>
      <c r="KJR362" s="216"/>
      <c r="KJS362" s="216"/>
      <c r="KJT362" s="216"/>
      <c r="KJU362" s="216"/>
      <c r="KJV362" s="216"/>
      <c r="KJW362" s="216"/>
      <c r="KJX362" s="216"/>
      <c r="KJY362" s="216"/>
      <c r="KJZ362" s="216"/>
      <c r="KKA362" s="216"/>
      <c r="KKB362" s="216"/>
      <c r="KKC362" s="216"/>
      <c r="KKD362" s="216"/>
      <c r="KKE362" s="216"/>
      <c r="KKF362" s="216"/>
      <c r="KKG362" s="216"/>
      <c r="KKH362" s="216"/>
      <c r="KKI362" s="216"/>
      <c r="KKJ362" s="216"/>
      <c r="KKK362" s="216"/>
      <c r="KKL362" s="216"/>
      <c r="KKM362" s="216"/>
      <c r="KKN362" s="216"/>
      <c r="KKO362" s="216"/>
      <c r="KKP362" s="216"/>
      <c r="KKQ362" s="216"/>
      <c r="KKR362" s="216"/>
      <c r="KKS362" s="216"/>
      <c r="KKT362" s="216"/>
      <c r="KKU362" s="216"/>
      <c r="KKV362" s="216"/>
      <c r="KKW362" s="216"/>
      <c r="KKX362" s="216"/>
      <c r="KKY362" s="216"/>
      <c r="KKZ362" s="216"/>
      <c r="KLA362" s="216"/>
      <c r="KLB362" s="216"/>
      <c r="KLC362" s="216"/>
      <c r="KLD362" s="216"/>
      <c r="KLE362" s="216"/>
      <c r="KLF362" s="216"/>
      <c r="KLG362" s="216"/>
      <c r="KLH362" s="216"/>
      <c r="KLI362" s="216"/>
      <c r="KLJ362" s="216"/>
      <c r="KLK362" s="216"/>
      <c r="KLL362" s="216"/>
      <c r="KLM362" s="216"/>
      <c r="KLN362" s="216"/>
      <c r="KLO362" s="216"/>
      <c r="KLP362" s="216"/>
      <c r="KLQ362" s="216"/>
      <c r="KLR362" s="216"/>
      <c r="KLS362" s="216"/>
      <c r="KLT362" s="216"/>
      <c r="KLU362" s="216"/>
      <c r="KLV362" s="216"/>
      <c r="KLW362" s="216"/>
      <c r="KLX362" s="216"/>
      <c r="KLY362" s="216"/>
      <c r="KLZ362" s="216"/>
      <c r="KMA362" s="216"/>
      <c r="KMB362" s="216"/>
      <c r="KMC362" s="216"/>
      <c r="KMD362" s="216"/>
      <c r="KME362" s="216"/>
      <c r="KMF362" s="216"/>
      <c r="KMG362" s="216"/>
      <c r="KMH362" s="216"/>
      <c r="KMI362" s="216"/>
      <c r="KMJ362" s="216"/>
      <c r="KMK362" s="216"/>
      <c r="KML362" s="216"/>
      <c r="KMM362" s="216"/>
      <c r="KMN362" s="216"/>
      <c r="KMO362" s="216"/>
      <c r="KMP362" s="216"/>
      <c r="KMQ362" s="216"/>
      <c r="KMR362" s="216"/>
      <c r="KMS362" s="216"/>
      <c r="KMT362" s="216"/>
      <c r="KMU362" s="216"/>
      <c r="KMV362" s="216"/>
      <c r="KMW362" s="216"/>
      <c r="KMX362" s="216"/>
      <c r="KMY362" s="216"/>
      <c r="KMZ362" s="216"/>
      <c r="KNA362" s="216"/>
      <c r="KNB362" s="216"/>
      <c r="KNC362" s="216"/>
      <c r="KND362" s="216"/>
      <c r="KNE362" s="216"/>
      <c r="KNF362" s="216"/>
      <c r="KNG362" s="216"/>
      <c r="KNH362" s="216"/>
      <c r="KNI362" s="216"/>
      <c r="KNJ362" s="216"/>
      <c r="KNK362" s="216"/>
      <c r="KNL362" s="216"/>
      <c r="KNM362" s="216"/>
      <c r="KNN362" s="216"/>
      <c r="KNO362" s="216"/>
      <c r="KNP362" s="216"/>
      <c r="KNQ362" s="216"/>
      <c r="KNR362" s="216"/>
      <c r="KNS362" s="216"/>
      <c r="KNT362" s="216"/>
      <c r="KNU362" s="216"/>
      <c r="KNV362" s="216"/>
      <c r="KNW362" s="216"/>
      <c r="KNX362" s="216"/>
      <c r="KNY362" s="216"/>
      <c r="KNZ362" s="216"/>
      <c r="KOA362" s="216"/>
      <c r="KOB362" s="216"/>
      <c r="KOC362" s="216"/>
      <c r="KOD362" s="216"/>
      <c r="KOE362" s="216"/>
      <c r="KOF362" s="216"/>
      <c r="KOG362" s="216"/>
      <c r="KOH362" s="216"/>
      <c r="KOI362" s="216"/>
      <c r="KOJ362" s="216"/>
      <c r="KOK362" s="216"/>
      <c r="KOL362" s="216"/>
      <c r="KOM362" s="216"/>
      <c r="KON362" s="216"/>
      <c r="KOO362" s="216"/>
      <c r="KOP362" s="216"/>
      <c r="KOQ362" s="216"/>
      <c r="KOR362" s="216"/>
      <c r="KOS362" s="216"/>
      <c r="KOT362" s="216"/>
      <c r="KOU362" s="216"/>
      <c r="KOV362" s="216"/>
      <c r="KOW362" s="216"/>
      <c r="KOX362" s="216"/>
      <c r="KOY362" s="216"/>
      <c r="KOZ362" s="216"/>
      <c r="KPA362" s="216"/>
      <c r="KPB362" s="216"/>
      <c r="KPC362" s="216"/>
      <c r="KPD362" s="216"/>
      <c r="KPE362" s="216"/>
      <c r="KPF362" s="216"/>
      <c r="KPG362" s="216"/>
      <c r="KPH362" s="216"/>
      <c r="KPI362" s="216"/>
      <c r="KPJ362" s="216"/>
      <c r="KPK362" s="216"/>
      <c r="KPL362" s="216"/>
      <c r="KPM362" s="216"/>
      <c r="KPN362" s="216"/>
      <c r="KPO362" s="216"/>
      <c r="KPP362" s="216"/>
      <c r="KPQ362" s="216"/>
      <c r="KPR362" s="216"/>
      <c r="KPS362" s="216"/>
      <c r="KPT362" s="216"/>
      <c r="KPU362" s="216"/>
      <c r="KPV362" s="216"/>
      <c r="KPW362" s="216"/>
      <c r="KPX362" s="216"/>
      <c r="KPY362" s="216"/>
      <c r="KPZ362" s="216"/>
      <c r="KQA362" s="216"/>
      <c r="KQB362" s="216"/>
      <c r="KQC362" s="216"/>
      <c r="KQD362" s="216"/>
      <c r="KQE362" s="216"/>
      <c r="KQF362" s="216"/>
      <c r="KQG362" s="216"/>
      <c r="KQH362" s="216"/>
      <c r="KQI362" s="216"/>
      <c r="KQJ362" s="216"/>
      <c r="KQK362" s="216"/>
      <c r="KQL362" s="216"/>
      <c r="KQM362" s="216"/>
      <c r="KQN362" s="216"/>
      <c r="KQO362" s="216"/>
      <c r="KQP362" s="216"/>
      <c r="KQQ362" s="216"/>
      <c r="KQR362" s="216"/>
      <c r="KQS362" s="216"/>
      <c r="KQT362" s="216"/>
      <c r="KQU362" s="216"/>
      <c r="KQV362" s="216"/>
      <c r="KQW362" s="216"/>
      <c r="KQX362" s="216"/>
      <c r="KQY362" s="216"/>
      <c r="KQZ362" s="216"/>
      <c r="KRA362" s="216"/>
      <c r="KRB362" s="216"/>
      <c r="KRC362" s="216"/>
      <c r="KRD362" s="216"/>
      <c r="KRE362" s="216"/>
      <c r="KRF362" s="216"/>
      <c r="KRG362" s="216"/>
      <c r="KRH362" s="216"/>
      <c r="KRI362" s="216"/>
      <c r="KRJ362" s="216"/>
      <c r="KRK362" s="216"/>
      <c r="KRL362" s="216"/>
      <c r="KRM362" s="216"/>
      <c r="KRN362" s="216"/>
      <c r="KRO362" s="216"/>
      <c r="KRP362" s="216"/>
      <c r="KRQ362" s="216"/>
      <c r="KRR362" s="216"/>
      <c r="KRS362" s="216"/>
      <c r="KRT362" s="216"/>
      <c r="KRU362" s="216"/>
      <c r="KRV362" s="216"/>
      <c r="KRW362" s="216"/>
      <c r="KRX362" s="216"/>
      <c r="KRY362" s="216"/>
      <c r="KRZ362" s="216"/>
      <c r="KSA362" s="216"/>
      <c r="KSB362" s="216"/>
      <c r="KSC362" s="216"/>
      <c r="KSD362" s="216"/>
      <c r="KSE362" s="216"/>
      <c r="KSF362" s="216"/>
      <c r="KSG362" s="216"/>
      <c r="KSH362" s="216"/>
      <c r="KSI362" s="216"/>
      <c r="KSJ362" s="216"/>
      <c r="KSK362" s="216"/>
      <c r="KSL362" s="216"/>
      <c r="KSM362" s="216"/>
      <c r="KSN362" s="216"/>
      <c r="KSO362" s="216"/>
      <c r="KSP362" s="216"/>
      <c r="KSQ362" s="216"/>
      <c r="KSR362" s="216"/>
      <c r="KSS362" s="216"/>
      <c r="KST362" s="216"/>
      <c r="KSU362" s="216"/>
      <c r="KSV362" s="216"/>
      <c r="KSW362" s="216"/>
      <c r="KSX362" s="216"/>
      <c r="KSY362" s="216"/>
      <c r="KSZ362" s="216"/>
      <c r="KTA362" s="216"/>
      <c r="KTB362" s="216"/>
      <c r="KTC362" s="216"/>
      <c r="KTD362" s="216"/>
      <c r="KTE362" s="216"/>
      <c r="KTF362" s="216"/>
      <c r="KTG362" s="216"/>
      <c r="KTH362" s="216"/>
      <c r="KTI362" s="216"/>
      <c r="KTJ362" s="216"/>
      <c r="KTK362" s="216"/>
      <c r="KTL362" s="216"/>
      <c r="KTM362" s="216"/>
      <c r="KTN362" s="216"/>
      <c r="KTO362" s="216"/>
      <c r="KTP362" s="216"/>
      <c r="KTQ362" s="216"/>
      <c r="KTR362" s="216"/>
      <c r="KTS362" s="216"/>
      <c r="KTT362" s="216"/>
      <c r="KTU362" s="216"/>
      <c r="KTV362" s="216"/>
      <c r="KTW362" s="216"/>
      <c r="KTX362" s="216"/>
      <c r="KTY362" s="216"/>
      <c r="KTZ362" s="216"/>
      <c r="KUA362" s="216"/>
      <c r="KUB362" s="216"/>
      <c r="KUC362" s="216"/>
      <c r="KUD362" s="216"/>
      <c r="KUE362" s="216"/>
      <c r="KUF362" s="216"/>
      <c r="KUG362" s="216"/>
      <c r="KUH362" s="216"/>
      <c r="KUI362" s="216"/>
      <c r="KUJ362" s="216"/>
      <c r="KUK362" s="216"/>
      <c r="KUL362" s="216"/>
      <c r="KUM362" s="216"/>
      <c r="KUN362" s="216"/>
      <c r="KUO362" s="216"/>
      <c r="KUP362" s="216"/>
      <c r="KUQ362" s="216"/>
      <c r="KUR362" s="216"/>
      <c r="KUS362" s="216"/>
      <c r="KUT362" s="216"/>
      <c r="KUU362" s="216"/>
      <c r="KUV362" s="216"/>
      <c r="KUW362" s="216"/>
      <c r="KUX362" s="216"/>
      <c r="KUY362" s="216"/>
      <c r="KUZ362" s="216"/>
      <c r="KVA362" s="216"/>
      <c r="KVB362" s="216"/>
      <c r="KVC362" s="216"/>
      <c r="KVD362" s="216"/>
      <c r="KVE362" s="216"/>
      <c r="KVF362" s="216"/>
      <c r="KVG362" s="216"/>
      <c r="KVH362" s="216"/>
      <c r="KVI362" s="216"/>
      <c r="KVJ362" s="216"/>
      <c r="KVK362" s="216"/>
      <c r="KVL362" s="216"/>
      <c r="KVM362" s="216"/>
      <c r="KVN362" s="216"/>
      <c r="KVO362" s="216"/>
      <c r="KVP362" s="216"/>
      <c r="KVQ362" s="216"/>
      <c r="KVR362" s="216"/>
      <c r="KVS362" s="216"/>
      <c r="KVT362" s="216"/>
      <c r="KVU362" s="216"/>
      <c r="KVV362" s="216"/>
      <c r="KVW362" s="216"/>
      <c r="KVX362" s="216"/>
      <c r="KVY362" s="216"/>
      <c r="KVZ362" s="216"/>
      <c r="KWA362" s="216"/>
      <c r="KWB362" s="216"/>
      <c r="KWC362" s="216"/>
      <c r="KWD362" s="216"/>
      <c r="KWE362" s="216"/>
      <c r="KWF362" s="216"/>
      <c r="KWG362" s="216"/>
      <c r="KWH362" s="216"/>
      <c r="KWI362" s="216"/>
      <c r="KWJ362" s="216"/>
      <c r="KWK362" s="216"/>
      <c r="KWL362" s="216"/>
      <c r="KWM362" s="216"/>
      <c r="KWN362" s="216"/>
      <c r="KWO362" s="216"/>
      <c r="KWP362" s="216"/>
      <c r="KWQ362" s="216"/>
      <c r="KWR362" s="216"/>
      <c r="KWS362" s="216"/>
      <c r="KWT362" s="216"/>
      <c r="KWU362" s="216"/>
      <c r="KWV362" s="216"/>
      <c r="KWW362" s="216"/>
      <c r="KWX362" s="216"/>
      <c r="KWY362" s="216"/>
      <c r="KWZ362" s="216"/>
      <c r="KXA362" s="216"/>
      <c r="KXB362" s="216"/>
      <c r="KXC362" s="216"/>
      <c r="KXD362" s="216"/>
      <c r="KXE362" s="216"/>
      <c r="KXF362" s="216"/>
      <c r="KXG362" s="216"/>
      <c r="KXH362" s="216"/>
      <c r="KXI362" s="216"/>
      <c r="KXJ362" s="216"/>
      <c r="KXK362" s="216"/>
      <c r="KXL362" s="216"/>
      <c r="KXM362" s="216"/>
      <c r="KXN362" s="216"/>
      <c r="KXO362" s="216"/>
      <c r="KXP362" s="216"/>
      <c r="KXQ362" s="216"/>
      <c r="KXR362" s="216"/>
      <c r="KXS362" s="216"/>
      <c r="KXT362" s="216"/>
      <c r="KXU362" s="216"/>
      <c r="KXV362" s="216"/>
      <c r="KXW362" s="216"/>
      <c r="KXX362" s="216"/>
      <c r="KXY362" s="216"/>
      <c r="KXZ362" s="216"/>
      <c r="KYA362" s="216"/>
      <c r="KYB362" s="216"/>
      <c r="KYC362" s="216"/>
      <c r="KYD362" s="216"/>
      <c r="KYE362" s="216"/>
      <c r="KYF362" s="216"/>
      <c r="KYG362" s="216"/>
      <c r="KYH362" s="216"/>
      <c r="KYI362" s="216"/>
      <c r="KYJ362" s="216"/>
      <c r="KYK362" s="216"/>
      <c r="KYL362" s="216"/>
      <c r="KYM362" s="216"/>
      <c r="KYN362" s="216"/>
      <c r="KYO362" s="216"/>
      <c r="KYP362" s="216"/>
      <c r="KYQ362" s="216"/>
      <c r="KYR362" s="216"/>
      <c r="KYS362" s="216"/>
      <c r="KYT362" s="216"/>
      <c r="KYU362" s="216"/>
      <c r="KYV362" s="216"/>
      <c r="KYW362" s="216"/>
      <c r="KYX362" s="216"/>
      <c r="KYY362" s="216"/>
      <c r="KYZ362" s="216"/>
      <c r="KZA362" s="216"/>
      <c r="KZB362" s="216"/>
      <c r="KZC362" s="216"/>
      <c r="KZD362" s="216"/>
      <c r="KZE362" s="216"/>
      <c r="KZF362" s="216"/>
      <c r="KZG362" s="216"/>
      <c r="KZH362" s="216"/>
      <c r="KZI362" s="216"/>
      <c r="KZJ362" s="216"/>
      <c r="KZK362" s="216"/>
      <c r="KZL362" s="216"/>
      <c r="KZM362" s="216"/>
      <c r="KZN362" s="216"/>
      <c r="KZO362" s="216"/>
      <c r="KZP362" s="216"/>
      <c r="KZQ362" s="216"/>
      <c r="KZR362" s="216"/>
      <c r="KZS362" s="216"/>
      <c r="KZT362" s="216"/>
      <c r="KZU362" s="216"/>
      <c r="KZV362" s="216"/>
      <c r="KZW362" s="216"/>
      <c r="KZX362" s="216"/>
      <c r="KZY362" s="216"/>
      <c r="KZZ362" s="216"/>
      <c r="LAA362" s="216"/>
      <c r="LAB362" s="216"/>
      <c r="LAC362" s="216"/>
      <c r="LAD362" s="216"/>
      <c r="LAE362" s="216"/>
      <c r="LAF362" s="216"/>
      <c r="LAG362" s="216"/>
      <c r="LAH362" s="216"/>
      <c r="LAI362" s="216"/>
      <c r="LAJ362" s="216"/>
      <c r="LAK362" s="216"/>
      <c r="LAL362" s="216"/>
      <c r="LAM362" s="216"/>
      <c r="LAN362" s="216"/>
      <c r="LAO362" s="216"/>
      <c r="LAP362" s="216"/>
      <c r="LAQ362" s="216"/>
      <c r="LAR362" s="216"/>
      <c r="LAS362" s="216"/>
      <c r="LAT362" s="216"/>
      <c r="LAU362" s="216"/>
      <c r="LAV362" s="216"/>
      <c r="LAW362" s="216"/>
      <c r="LAX362" s="216"/>
      <c r="LAY362" s="216"/>
      <c r="LAZ362" s="216"/>
      <c r="LBA362" s="216"/>
      <c r="LBB362" s="216"/>
      <c r="LBC362" s="216"/>
      <c r="LBD362" s="216"/>
      <c r="LBE362" s="216"/>
      <c r="LBF362" s="216"/>
      <c r="LBG362" s="216"/>
      <c r="LBH362" s="216"/>
      <c r="LBI362" s="216"/>
      <c r="LBJ362" s="216"/>
      <c r="LBK362" s="216"/>
      <c r="LBL362" s="216"/>
      <c r="LBM362" s="216"/>
      <c r="LBN362" s="216"/>
      <c r="LBO362" s="216"/>
      <c r="LBP362" s="216"/>
      <c r="LBQ362" s="216"/>
      <c r="LBR362" s="216"/>
      <c r="LBS362" s="216"/>
      <c r="LBT362" s="216"/>
      <c r="LBU362" s="216"/>
      <c r="LBV362" s="216"/>
      <c r="LBW362" s="216"/>
      <c r="LBX362" s="216"/>
      <c r="LBY362" s="216"/>
      <c r="LBZ362" s="216"/>
      <c r="LCA362" s="216"/>
      <c r="LCB362" s="216"/>
      <c r="LCC362" s="216"/>
      <c r="LCD362" s="216"/>
      <c r="LCE362" s="216"/>
      <c r="LCF362" s="216"/>
      <c r="LCG362" s="216"/>
      <c r="LCH362" s="216"/>
      <c r="LCI362" s="216"/>
      <c r="LCJ362" s="216"/>
      <c r="LCK362" s="216"/>
      <c r="LCL362" s="216"/>
      <c r="LCM362" s="216"/>
      <c r="LCN362" s="216"/>
      <c r="LCO362" s="216"/>
      <c r="LCP362" s="216"/>
      <c r="LCQ362" s="216"/>
      <c r="LCR362" s="216"/>
      <c r="LCS362" s="216"/>
      <c r="LCT362" s="216"/>
      <c r="LCU362" s="216"/>
      <c r="LCV362" s="216"/>
      <c r="LCW362" s="216"/>
      <c r="LCX362" s="216"/>
      <c r="LCY362" s="216"/>
      <c r="LCZ362" s="216"/>
      <c r="LDA362" s="216"/>
      <c r="LDB362" s="216"/>
      <c r="LDC362" s="216"/>
      <c r="LDD362" s="216"/>
      <c r="LDE362" s="216"/>
      <c r="LDF362" s="216"/>
      <c r="LDG362" s="216"/>
      <c r="LDH362" s="216"/>
      <c r="LDI362" s="216"/>
      <c r="LDJ362" s="216"/>
      <c r="LDK362" s="216"/>
      <c r="LDL362" s="216"/>
      <c r="LDM362" s="216"/>
      <c r="LDN362" s="216"/>
      <c r="LDO362" s="216"/>
      <c r="LDP362" s="216"/>
      <c r="LDQ362" s="216"/>
      <c r="LDR362" s="216"/>
      <c r="LDS362" s="216"/>
      <c r="LDT362" s="216"/>
      <c r="LDU362" s="216"/>
      <c r="LDV362" s="216"/>
      <c r="LDW362" s="216"/>
      <c r="LDX362" s="216"/>
      <c r="LDY362" s="216"/>
      <c r="LDZ362" s="216"/>
      <c r="LEA362" s="216"/>
      <c r="LEB362" s="216"/>
      <c r="LEC362" s="216"/>
      <c r="LED362" s="216"/>
      <c r="LEE362" s="216"/>
      <c r="LEF362" s="216"/>
      <c r="LEG362" s="216"/>
      <c r="LEH362" s="216"/>
      <c r="LEI362" s="216"/>
      <c r="LEJ362" s="216"/>
      <c r="LEK362" s="216"/>
      <c r="LEL362" s="216"/>
      <c r="LEM362" s="216"/>
      <c r="LEN362" s="216"/>
      <c r="LEO362" s="216"/>
      <c r="LEP362" s="216"/>
      <c r="LEQ362" s="216"/>
      <c r="LER362" s="216"/>
      <c r="LES362" s="216"/>
      <c r="LET362" s="216"/>
      <c r="LEU362" s="216"/>
      <c r="LEV362" s="216"/>
      <c r="LEW362" s="216"/>
      <c r="LEX362" s="216"/>
      <c r="LEY362" s="216"/>
      <c r="LEZ362" s="216"/>
      <c r="LFA362" s="216"/>
      <c r="LFB362" s="216"/>
      <c r="LFC362" s="216"/>
      <c r="LFD362" s="216"/>
      <c r="LFE362" s="216"/>
      <c r="LFF362" s="216"/>
      <c r="LFG362" s="216"/>
      <c r="LFH362" s="216"/>
      <c r="LFI362" s="216"/>
      <c r="LFJ362" s="216"/>
      <c r="LFK362" s="216"/>
      <c r="LFL362" s="216"/>
      <c r="LFM362" s="216"/>
      <c r="LFN362" s="216"/>
      <c r="LFO362" s="216"/>
      <c r="LFP362" s="216"/>
      <c r="LFQ362" s="216"/>
      <c r="LFR362" s="216"/>
      <c r="LFS362" s="216"/>
      <c r="LFT362" s="216"/>
      <c r="LFU362" s="216"/>
      <c r="LFV362" s="216"/>
      <c r="LFW362" s="216"/>
      <c r="LFX362" s="216"/>
      <c r="LFY362" s="216"/>
      <c r="LFZ362" s="216"/>
      <c r="LGA362" s="216"/>
      <c r="LGB362" s="216"/>
      <c r="LGC362" s="216"/>
      <c r="LGD362" s="216"/>
      <c r="LGE362" s="216"/>
      <c r="LGF362" s="216"/>
      <c r="LGG362" s="216"/>
      <c r="LGH362" s="216"/>
      <c r="LGI362" s="216"/>
      <c r="LGJ362" s="216"/>
      <c r="LGK362" s="216"/>
      <c r="LGL362" s="216"/>
      <c r="LGM362" s="216"/>
      <c r="LGN362" s="216"/>
      <c r="LGO362" s="216"/>
      <c r="LGP362" s="216"/>
      <c r="LGQ362" s="216"/>
      <c r="LGR362" s="216"/>
      <c r="LGS362" s="216"/>
      <c r="LGT362" s="216"/>
      <c r="LGU362" s="216"/>
      <c r="LGV362" s="216"/>
      <c r="LGW362" s="216"/>
      <c r="LGX362" s="216"/>
      <c r="LGY362" s="216"/>
      <c r="LGZ362" s="216"/>
      <c r="LHA362" s="216"/>
      <c r="LHB362" s="216"/>
      <c r="LHC362" s="216"/>
      <c r="LHD362" s="216"/>
      <c r="LHE362" s="216"/>
      <c r="LHF362" s="216"/>
      <c r="LHG362" s="216"/>
      <c r="LHH362" s="216"/>
      <c r="LHI362" s="216"/>
      <c r="LHJ362" s="216"/>
      <c r="LHK362" s="216"/>
      <c r="LHL362" s="216"/>
      <c r="LHM362" s="216"/>
      <c r="LHN362" s="216"/>
      <c r="LHO362" s="216"/>
      <c r="LHP362" s="216"/>
      <c r="LHQ362" s="216"/>
      <c r="LHR362" s="216"/>
      <c r="LHS362" s="216"/>
      <c r="LHT362" s="216"/>
      <c r="LHU362" s="216"/>
      <c r="LHV362" s="216"/>
      <c r="LHW362" s="216"/>
      <c r="LHX362" s="216"/>
      <c r="LHY362" s="216"/>
      <c r="LHZ362" s="216"/>
      <c r="LIA362" s="216"/>
      <c r="LIB362" s="216"/>
      <c r="LIC362" s="216"/>
      <c r="LID362" s="216"/>
      <c r="LIE362" s="216"/>
      <c r="LIF362" s="216"/>
      <c r="LIG362" s="216"/>
      <c r="LIH362" s="216"/>
      <c r="LII362" s="216"/>
      <c r="LIJ362" s="216"/>
      <c r="LIK362" s="216"/>
      <c r="LIL362" s="216"/>
      <c r="LIM362" s="216"/>
      <c r="LIN362" s="216"/>
      <c r="LIO362" s="216"/>
      <c r="LIP362" s="216"/>
      <c r="LIQ362" s="216"/>
      <c r="LIR362" s="216"/>
      <c r="LIS362" s="216"/>
      <c r="LIT362" s="216"/>
      <c r="LIU362" s="216"/>
      <c r="LIV362" s="216"/>
      <c r="LIW362" s="216"/>
      <c r="LIX362" s="216"/>
      <c r="LIY362" s="216"/>
      <c r="LIZ362" s="216"/>
      <c r="LJA362" s="216"/>
      <c r="LJB362" s="216"/>
      <c r="LJC362" s="216"/>
      <c r="LJD362" s="216"/>
      <c r="LJE362" s="216"/>
      <c r="LJF362" s="216"/>
      <c r="LJG362" s="216"/>
      <c r="LJH362" s="216"/>
      <c r="LJI362" s="216"/>
      <c r="LJJ362" s="216"/>
      <c r="LJK362" s="216"/>
      <c r="LJL362" s="216"/>
      <c r="LJM362" s="216"/>
      <c r="LJN362" s="216"/>
      <c r="LJO362" s="216"/>
      <c r="LJP362" s="216"/>
      <c r="LJQ362" s="216"/>
      <c r="LJR362" s="216"/>
      <c r="LJS362" s="216"/>
      <c r="LJT362" s="216"/>
      <c r="LJU362" s="216"/>
      <c r="LJV362" s="216"/>
      <c r="LJW362" s="216"/>
      <c r="LJX362" s="216"/>
      <c r="LJY362" s="216"/>
      <c r="LJZ362" s="216"/>
      <c r="LKA362" s="216"/>
      <c r="LKB362" s="216"/>
      <c r="LKC362" s="216"/>
      <c r="LKD362" s="216"/>
      <c r="LKE362" s="216"/>
      <c r="LKF362" s="216"/>
      <c r="LKG362" s="216"/>
      <c r="LKH362" s="216"/>
      <c r="LKI362" s="216"/>
      <c r="LKJ362" s="216"/>
      <c r="LKK362" s="216"/>
      <c r="LKL362" s="216"/>
      <c r="LKM362" s="216"/>
      <c r="LKN362" s="216"/>
      <c r="LKO362" s="216"/>
      <c r="LKP362" s="216"/>
      <c r="LKQ362" s="216"/>
      <c r="LKR362" s="216"/>
      <c r="LKS362" s="216"/>
      <c r="LKT362" s="216"/>
      <c r="LKU362" s="216"/>
      <c r="LKV362" s="216"/>
      <c r="LKW362" s="216"/>
      <c r="LKX362" s="216"/>
      <c r="LKY362" s="216"/>
      <c r="LKZ362" s="216"/>
      <c r="LLA362" s="216"/>
      <c r="LLB362" s="216"/>
      <c r="LLC362" s="216"/>
      <c r="LLD362" s="216"/>
      <c r="LLE362" s="216"/>
      <c r="LLF362" s="216"/>
      <c r="LLG362" s="216"/>
      <c r="LLH362" s="216"/>
      <c r="LLI362" s="216"/>
      <c r="LLJ362" s="216"/>
      <c r="LLK362" s="216"/>
      <c r="LLL362" s="216"/>
      <c r="LLM362" s="216"/>
      <c r="LLN362" s="216"/>
      <c r="LLO362" s="216"/>
      <c r="LLP362" s="216"/>
      <c r="LLQ362" s="216"/>
      <c r="LLR362" s="216"/>
      <c r="LLS362" s="216"/>
      <c r="LLT362" s="216"/>
      <c r="LLU362" s="216"/>
      <c r="LLV362" s="216"/>
      <c r="LLW362" s="216"/>
      <c r="LLX362" s="216"/>
      <c r="LLY362" s="216"/>
      <c r="LLZ362" s="216"/>
      <c r="LMA362" s="216"/>
      <c r="LMB362" s="216"/>
      <c r="LMC362" s="216"/>
      <c r="LMD362" s="216"/>
      <c r="LME362" s="216"/>
      <c r="LMF362" s="216"/>
      <c r="LMG362" s="216"/>
      <c r="LMH362" s="216"/>
      <c r="LMI362" s="216"/>
      <c r="LMJ362" s="216"/>
      <c r="LMK362" s="216"/>
      <c r="LML362" s="216"/>
      <c r="LMM362" s="216"/>
      <c r="LMN362" s="216"/>
      <c r="LMO362" s="216"/>
      <c r="LMP362" s="216"/>
      <c r="LMQ362" s="216"/>
      <c r="LMR362" s="216"/>
      <c r="LMS362" s="216"/>
      <c r="LMT362" s="216"/>
      <c r="LMU362" s="216"/>
      <c r="LMV362" s="216"/>
      <c r="LMW362" s="216"/>
      <c r="LMX362" s="216"/>
      <c r="LMY362" s="216"/>
      <c r="LMZ362" s="216"/>
      <c r="LNA362" s="216"/>
      <c r="LNB362" s="216"/>
      <c r="LNC362" s="216"/>
      <c r="LND362" s="216"/>
      <c r="LNE362" s="216"/>
      <c r="LNF362" s="216"/>
      <c r="LNG362" s="216"/>
      <c r="LNH362" s="216"/>
      <c r="LNI362" s="216"/>
      <c r="LNJ362" s="216"/>
      <c r="LNK362" s="216"/>
      <c r="LNL362" s="216"/>
      <c r="LNM362" s="216"/>
      <c r="LNN362" s="216"/>
      <c r="LNO362" s="216"/>
      <c r="LNP362" s="216"/>
      <c r="LNQ362" s="216"/>
      <c r="LNR362" s="216"/>
      <c r="LNS362" s="216"/>
      <c r="LNT362" s="216"/>
      <c r="LNU362" s="216"/>
      <c r="LNV362" s="216"/>
      <c r="LNW362" s="216"/>
      <c r="LNX362" s="216"/>
      <c r="LNY362" s="216"/>
      <c r="LNZ362" s="216"/>
      <c r="LOA362" s="216"/>
      <c r="LOB362" s="216"/>
      <c r="LOC362" s="216"/>
      <c r="LOD362" s="216"/>
      <c r="LOE362" s="216"/>
      <c r="LOF362" s="216"/>
      <c r="LOG362" s="216"/>
      <c r="LOH362" s="216"/>
      <c r="LOI362" s="216"/>
      <c r="LOJ362" s="216"/>
      <c r="LOK362" s="216"/>
      <c r="LOL362" s="216"/>
      <c r="LOM362" s="216"/>
      <c r="LON362" s="216"/>
      <c r="LOO362" s="216"/>
      <c r="LOP362" s="216"/>
      <c r="LOQ362" s="216"/>
      <c r="LOR362" s="216"/>
      <c r="LOS362" s="216"/>
      <c r="LOT362" s="216"/>
      <c r="LOU362" s="216"/>
      <c r="LOV362" s="216"/>
      <c r="LOW362" s="216"/>
      <c r="LOX362" s="216"/>
      <c r="LOY362" s="216"/>
      <c r="LOZ362" s="216"/>
      <c r="LPA362" s="216"/>
      <c r="LPB362" s="216"/>
      <c r="LPC362" s="216"/>
      <c r="LPD362" s="216"/>
      <c r="LPE362" s="216"/>
      <c r="LPF362" s="216"/>
      <c r="LPG362" s="216"/>
      <c r="LPH362" s="216"/>
      <c r="LPI362" s="216"/>
      <c r="LPJ362" s="216"/>
      <c r="LPK362" s="216"/>
      <c r="LPL362" s="216"/>
      <c r="LPM362" s="216"/>
      <c r="LPN362" s="216"/>
      <c r="LPO362" s="216"/>
      <c r="LPP362" s="216"/>
      <c r="LPQ362" s="216"/>
      <c r="LPR362" s="216"/>
      <c r="LPS362" s="216"/>
      <c r="LPT362" s="216"/>
      <c r="LPU362" s="216"/>
      <c r="LPV362" s="216"/>
      <c r="LPW362" s="216"/>
      <c r="LPX362" s="216"/>
      <c r="LPY362" s="216"/>
      <c r="LPZ362" s="216"/>
      <c r="LQA362" s="216"/>
      <c r="LQB362" s="216"/>
      <c r="LQC362" s="216"/>
      <c r="LQD362" s="216"/>
      <c r="LQE362" s="216"/>
      <c r="LQF362" s="216"/>
      <c r="LQG362" s="216"/>
      <c r="LQH362" s="216"/>
      <c r="LQI362" s="216"/>
      <c r="LQJ362" s="216"/>
      <c r="LQK362" s="216"/>
      <c r="LQL362" s="216"/>
      <c r="LQM362" s="216"/>
      <c r="LQN362" s="216"/>
      <c r="LQO362" s="216"/>
      <c r="LQP362" s="216"/>
      <c r="LQQ362" s="216"/>
      <c r="LQR362" s="216"/>
      <c r="LQS362" s="216"/>
      <c r="LQT362" s="216"/>
      <c r="LQU362" s="216"/>
      <c r="LQV362" s="216"/>
      <c r="LQW362" s="216"/>
      <c r="LQX362" s="216"/>
      <c r="LQY362" s="216"/>
      <c r="LQZ362" s="216"/>
      <c r="LRA362" s="216"/>
      <c r="LRB362" s="216"/>
      <c r="LRC362" s="216"/>
      <c r="LRD362" s="216"/>
      <c r="LRE362" s="216"/>
      <c r="LRF362" s="216"/>
      <c r="LRG362" s="216"/>
      <c r="LRH362" s="216"/>
      <c r="LRI362" s="216"/>
      <c r="LRJ362" s="216"/>
      <c r="LRK362" s="216"/>
      <c r="LRL362" s="216"/>
      <c r="LRM362" s="216"/>
      <c r="LRN362" s="216"/>
      <c r="LRO362" s="216"/>
      <c r="LRP362" s="216"/>
      <c r="LRQ362" s="216"/>
      <c r="LRR362" s="216"/>
      <c r="LRS362" s="216"/>
      <c r="LRT362" s="216"/>
      <c r="LRU362" s="216"/>
      <c r="LRV362" s="216"/>
      <c r="LRW362" s="216"/>
      <c r="LRX362" s="216"/>
      <c r="LRY362" s="216"/>
      <c r="LRZ362" s="216"/>
      <c r="LSA362" s="216"/>
      <c r="LSB362" s="216"/>
      <c r="LSC362" s="216"/>
      <c r="LSD362" s="216"/>
      <c r="LSE362" s="216"/>
      <c r="LSF362" s="216"/>
      <c r="LSG362" s="216"/>
      <c r="LSH362" s="216"/>
      <c r="LSI362" s="216"/>
      <c r="LSJ362" s="216"/>
      <c r="LSK362" s="216"/>
      <c r="LSL362" s="216"/>
      <c r="LSM362" s="216"/>
      <c r="LSN362" s="216"/>
      <c r="LSO362" s="216"/>
      <c r="LSP362" s="216"/>
      <c r="LSQ362" s="216"/>
      <c r="LSR362" s="216"/>
      <c r="LSS362" s="216"/>
      <c r="LST362" s="216"/>
      <c r="LSU362" s="216"/>
      <c r="LSV362" s="216"/>
      <c r="LSW362" s="216"/>
      <c r="LSX362" s="216"/>
      <c r="LSY362" s="216"/>
      <c r="LSZ362" s="216"/>
      <c r="LTA362" s="216"/>
      <c r="LTB362" s="216"/>
      <c r="LTC362" s="216"/>
      <c r="LTD362" s="216"/>
      <c r="LTE362" s="216"/>
      <c r="LTF362" s="216"/>
      <c r="LTG362" s="216"/>
      <c r="LTH362" s="216"/>
      <c r="LTI362" s="216"/>
      <c r="LTJ362" s="216"/>
      <c r="LTK362" s="216"/>
      <c r="LTL362" s="216"/>
      <c r="LTM362" s="216"/>
      <c r="LTN362" s="216"/>
      <c r="LTO362" s="216"/>
      <c r="LTP362" s="216"/>
      <c r="LTQ362" s="216"/>
      <c r="LTR362" s="216"/>
      <c r="LTS362" s="216"/>
      <c r="LTT362" s="216"/>
      <c r="LTU362" s="216"/>
      <c r="LTV362" s="216"/>
      <c r="LTW362" s="216"/>
      <c r="LTX362" s="216"/>
      <c r="LTY362" s="216"/>
      <c r="LTZ362" s="216"/>
      <c r="LUA362" s="216"/>
      <c r="LUB362" s="216"/>
      <c r="LUC362" s="216"/>
      <c r="LUD362" s="216"/>
      <c r="LUE362" s="216"/>
      <c r="LUF362" s="216"/>
      <c r="LUG362" s="216"/>
      <c r="LUH362" s="216"/>
      <c r="LUI362" s="216"/>
      <c r="LUJ362" s="216"/>
      <c r="LUK362" s="216"/>
      <c r="LUL362" s="216"/>
      <c r="LUM362" s="216"/>
      <c r="LUN362" s="216"/>
      <c r="LUO362" s="216"/>
      <c r="LUP362" s="216"/>
      <c r="LUQ362" s="216"/>
      <c r="LUR362" s="216"/>
      <c r="LUS362" s="216"/>
      <c r="LUT362" s="216"/>
      <c r="LUU362" s="216"/>
      <c r="LUV362" s="216"/>
      <c r="LUW362" s="216"/>
      <c r="LUX362" s="216"/>
      <c r="LUY362" s="216"/>
      <c r="LUZ362" s="216"/>
      <c r="LVA362" s="216"/>
      <c r="LVB362" s="216"/>
      <c r="LVC362" s="216"/>
      <c r="LVD362" s="216"/>
      <c r="LVE362" s="216"/>
      <c r="LVF362" s="216"/>
      <c r="LVG362" s="216"/>
      <c r="LVH362" s="216"/>
      <c r="LVI362" s="216"/>
      <c r="LVJ362" s="216"/>
      <c r="LVK362" s="216"/>
      <c r="LVL362" s="216"/>
      <c r="LVM362" s="216"/>
      <c r="LVN362" s="216"/>
      <c r="LVO362" s="216"/>
      <c r="LVP362" s="216"/>
      <c r="LVQ362" s="216"/>
      <c r="LVR362" s="216"/>
      <c r="LVS362" s="216"/>
      <c r="LVT362" s="216"/>
      <c r="LVU362" s="216"/>
      <c r="LVV362" s="216"/>
      <c r="LVW362" s="216"/>
      <c r="LVX362" s="216"/>
      <c r="LVY362" s="216"/>
      <c r="LVZ362" s="216"/>
      <c r="LWA362" s="216"/>
      <c r="LWB362" s="216"/>
      <c r="LWC362" s="216"/>
      <c r="LWD362" s="216"/>
      <c r="LWE362" s="216"/>
      <c r="LWF362" s="216"/>
      <c r="LWG362" s="216"/>
      <c r="LWH362" s="216"/>
      <c r="LWI362" s="216"/>
      <c r="LWJ362" s="216"/>
      <c r="LWK362" s="216"/>
      <c r="LWL362" s="216"/>
      <c r="LWM362" s="216"/>
      <c r="LWN362" s="216"/>
      <c r="LWO362" s="216"/>
      <c r="LWP362" s="216"/>
      <c r="LWQ362" s="216"/>
      <c r="LWR362" s="216"/>
      <c r="LWS362" s="216"/>
      <c r="LWT362" s="216"/>
      <c r="LWU362" s="216"/>
      <c r="LWV362" s="216"/>
      <c r="LWW362" s="216"/>
      <c r="LWX362" s="216"/>
      <c r="LWY362" s="216"/>
      <c r="LWZ362" s="216"/>
      <c r="LXA362" s="216"/>
      <c r="LXB362" s="216"/>
      <c r="LXC362" s="216"/>
      <c r="LXD362" s="216"/>
      <c r="LXE362" s="216"/>
      <c r="LXF362" s="216"/>
      <c r="LXG362" s="216"/>
      <c r="LXH362" s="216"/>
      <c r="LXI362" s="216"/>
      <c r="LXJ362" s="216"/>
      <c r="LXK362" s="216"/>
      <c r="LXL362" s="216"/>
      <c r="LXM362" s="216"/>
      <c r="LXN362" s="216"/>
      <c r="LXO362" s="216"/>
      <c r="LXP362" s="216"/>
      <c r="LXQ362" s="216"/>
      <c r="LXR362" s="216"/>
      <c r="LXS362" s="216"/>
      <c r="LXT362" s="216"/>
      <c r="LXU362" s="216"/>
      <c r="LXV362" s="216"/>
      <c r="LXW362" s="216"/>
      <c r="LXX362" s="216"/>
      <c r="LXY362" s="216"/>
      <c r="LXZ362" s="216"/>
      <c r="LYA362" s="216"/>
      <c r="LYB362" s="216"/>
      <c r="LYC362" s="216"/>
      <c r="LYD362" s="216"/>
      <c r="LYE362" s="216"/>
      <c r="LYF362" s="216"/>
      <c r="LYG362" s="216"/>
      <c r="LYH362" s="216"/>
      <c r="LYI362" s="216"/>
      <c r="LYJ362" s="216"/>
      <c r="LYK362" s="216"/>
      <c r="LYL362" s="216"/>
      <c r="LYM362" s="216"/>
      <c r="LYN362" s="216"/>
      <c r="LYO362" s="216"/>
      <c r="LYP362" s="216"/>
      <c r="LYQ362" s="216"/>
      <c r="LYR362" s="216"/>
      <c r="LYS362" s="216"/>
      <c r="LYT362" s="216"/>
      <c r="LYU362" s="216"/>
      <c r="LYV362" s="216"/>
      <c r="LYW362" s="216"/>
      <c r="LYX362" s="216"/>
      <c r="LYY362" s="216"/>
      <c r="LYZ362" s="216"/>
      <c r="LZA362" s="216"/>
      <c r="LZB362" s="216"/>
      <c r="LZC362" s="216"/>
      <c r="LZD362" s="216"/>
      <c r="LZE362" s="216"/>
      <c r="LZF362" s="216"/>
      <c r="LZG362" s="216"/>
      <c r="LZH362" s="216"/>
      <c r="LZI362" s="216"/>
      <c r="LZJ362" s="216"/>
      <c r="LZK362" s="216"/>
      <c r="LZL362" s="216"/>
      <c r="LZM362" s="216"/>
      <c r="LZN362" s="216"/>
      <c r="LZO362" s="216"/>
      <c r="LZP362" s="216"/>
      <c r="LZQ362" s="216"/>
      <c r="LZR362" s="216"/>
      <c r="LZS362" s="216"/>
      <c r="LZT362" s="216"/>
      <c r="LZU362" s="216"/>
      <c r="LZV362" s="216"/>
      <c r="LZW362" s="216"/>
      <c r="LZX362" s="216"/>
      <c r="LZY362" s="216"/>
      <c r="LZZ362" s="216"/>
      <c r="MAA362" s="216"/>
      <c r="MAB362" s="216"/>
      <c r="MAC362" s="216"/>
      <c r="MAD362" s="216"/>
      <c r="MAE362" s="216"/>
      <c r="MAF362" s="216"/>
      <c r="MAG362" s="216"/>
      <c r="MAH362" s="216"/>
      <c r="MAI362" s="216"/>
      <c r="MAJ362" s="216"/>
      <c r="MAK362" s="216"/>
      <c r="MAL362" s="216"/>
      <c r="MAM362" s="216"/>
      <c r="MAN362" s="216"/>
      <c r="MAO362" s="216"/>
      <c r="MAP362" s="216"/>
      <c r="MAQ362" s="216"/>
      <c r="MAR362" s="216"/>
      <c r="MAS362" s="216"/>
      <c r="MAT362" s="216"/>
      <c r="MAU362" s="216"/>
      <c r="MAV362" s="216"/>
      <c r="MAW362" s="216"/>
      <c r="MAX362" s="216"/>
      <c r="MAY362" s="216"/>
      <c r="MAZ362" s="216"/>
      <c r="MBA362" s="216"/>
      <c r="MBB362" s="216"/>
      <c r="MBC362" s="216"/>
      <c r="MBD362" s="216"/>
      <c r="MBE362" s="216"/>
      <c r="MBF362" s="216"/>
      <c r="MBG362" s="216"/>
      <c r="MBH362" s="216"/>
      <c r="MBI362" s="216"/>
      <c r="MBJ362" s="216"/>
      <c r="MBK362" s="216"/>
      <c r="MBL362" s="216"/>
      <c r="MBM362" s="216"/>
      <c r="MBN362" s="216"/>
      <c r="MBO362" s="216"/>
      <c r="MBP362" s="216"/>
      <c r="MBQ362" s="216"/>
      <c r="MBR362" s="216"/>
      <c r="MBS362" s="216"/>
      <c r="MBT362" s="216"/>
      <c r="MBU362" s="216"/>
      <c r="MBV362" s="216"/>
      <c r="MBW362" s="216"/>
      <c r="MBX362" s="216"/>
      <c r="MBY362" s="216"/>
      <c r="MBZ362" s="216"/>
      <c r="MCA362" s="216"/>
      <c r="MCB362" s="216"/>
      <c r="MCC362" s="216"/>
      <c r="MCD362" s="216"/>
      <c r="MCE362" s="216"/>
      <c r="MCF362" s="216"/>
      <c r="MCG362" s="216"/>
      <c r="MCH362" s="216"/>
      <c r="MCI362" s="216"/>
      <c r="MCJ362" s="216"/>
      <c r="MCK362" s="216"/>
      <c r="MCL362" s="216"/>
      <c r="MCM362" s="216"/>
      <c r="MCN362" s="216"/>
      <c r="MCO362" s="216"/>
      <c r="MCP362" s="216"/>
      <c r="MCQ362" s="216"/>
      <c r="MCR362" s="216"/>
      <c r="MCS362" s="216"/>
      <c r="MCT362" s="216"/>
      <c r="MCU362" s="216"/>
      <c r="MCV362" s="216"/>
      <c r="MCW362" s="216"/>
      <c r="MCX362" s="216"/>
      <c r="MCY362" s="216"/>
      <c r="MCZ362" s="216"/>
      <c r="MDA362" s="216"/>
      <c r="MDB362" s="216"/>
      <c r="MDC362" s="216"/>
      <c r="MDD362" s="216"/>
      <c r="MDE362" s="216"/>
      <c r="MDF362" s="216"/>
      <c r="MDG362" s="216"/>
      <c r="MDH362" s="216"/>
      <c r="MDI362" s="216"/>
      <c r="MDJ362" s="216"/>
      <c r="MDK362" s="216"/>
      <c r="MDL362" s="216"/>
      <c r="MDM362" s="216"/>
      <c r="MDN362" s="216"/>
      <c r="MDO362" s="216"/>
      <c r="MDP362" s="216"/>
      <c r="MDQ362" s="216"/>
      <c r="MDR362" s="216"/>
      <c r="MDS362" s="216"/>
      <c r="MDT362" s="216"/>
      <c r="MDU362" s="216"/>
      <c r="MDV362" s="216"/>
      <c r="MDW362" s="216"/>
      <c r="MDX362" s="216"/>
      <c r="MDY362" s="216"/>
      <c r="MDZ362" s="216"/>
      <c r="MEA362" s="216"/>
      <c r="MEB362" s="216"/>
      <c r="MEC362" s="216"/>
      <c r="MED362" s="216"/>
      <c r="MEE362" s="216"/>
      <c r="MEF362" s="216"/>
      <c r="MEG362" s="216"/>
      <c r="MEH362" s="216"/>
      <c r="MEI362" s="216"/>
      <c r="MEJ362" s="216"/>
      <c r="MEK362" s="216"/>
      <c r="MEL362" s="216"/>
      <c r="MEM362" s="216"/>
      <c r="MEN362" s="216"/>
      <c r="MEO362" s="216"/>
      <c r="MEP362" s="216"/>
      <c r="MEQ362" s="216"/>
      <c r="MER362" s="216"/>
      <c r="MES362" s="216"/>
      <c r="MET362" s="216"/>
      <c r="MEU362" s="216"/>
      <c r="MEV362" s="216"/>
      <c r="MEW362" s="216"/>
      <c r="MEX362" s="216"/>
      <c r="MEY362" s="216"/>
      <c r="MEZ362" s="216"/>
      <c r="MFA362" s="216"/>
      <c r="MFB362" s="216"/>
      <c r="MFC362" s="216"/>
      <c r="MFD362" s="216"/>
      <c r="MFE362" s="216"/>
      <c r="MFF362" s="216"/>
      <c r="MFG362" s="216"/>
      <c r="MFH362" s="216"/>
      <c r="MFI362" s="216"/>
      <c r="MFJ362" s="216"/>
      <c r="MFK362" s="216"/>
      <c r="MFL362" s="216"/>
      <c r="MFM362" s="216"/>
      <c r="MFN362" s="216"/>
      <c r="MFO362" s="216"/>
      <c r="MFP362" s="216"/>
      <c r="MFQ362" s="216"/>
      <c r="MFR362" s="216"/>
      <c r="MFS362" s="216"/>
      <c r="MFT362" s="216"/>
      <c r="MFU362" s="216"/>
      <c r="MFV362" s="216"/>
      <c r="MFW362" s="216"/>
      <c r="MFX362" s="216"/>
      <c r="MFY362" s="216"/>
      <c r="MFZ362" s="216"/>
      <c r="MGA362" s="216"/>
      <c r="MGB362" s="216"/>
      <c r="MGC362" s="216"/>
      <c r="MGD362" s="216"/>
      <c r="MGE362" s="216"/>
      <c r="MGF362" s="216"/>
      <c r="MGG362" s="216"/>
      <c r="MGH362" s="216"/>
      <c r="MGI362" s="216"/>
      <c r="MGJ362" s="216"/>
      <c r="MGK362" s="216"/>
      <c r="MGL362" s="216"/>
      <c r="MGM362" s="216"/>
      <c r="MGN362" s="216"/>
      <c r="MGO362" s="216"/>
      <c r="MGP362" s="216"/>
      <c r="MGQ362" s="216"/>
      <c r="MGR362" s="216"/>
      <c r="MGS362" s="216"/>
      <c r="MGT362" s="216"/>
      <c r="MGU362" s="216"/>
      <c r="MGV362" s="216"/>
      <c r="MGW362" s="216"/>
      <c r="MGX362" s="216"/>
      <c r="MGY362" s="216"/>
      <c r="MGZ362" s="216"/>
      <c r="MHA362" s="216"/>
      <c r="MHB362" s="216"/>
      <c r="MHC362" s="216"/>
      <c r="MHD362" s="216"/>
      <c r="MHE362" s="216"/>
      <c r="MHF362" s="216"/>
      <c r="MHG362" s="216"/>
      <c r="MHH362" s="216"/>
      <c r="MHI362" s="216"/>
      <c r="MHJ362" s="216"/>
      <c r="MHK362" s="216"/>
      <c r="MHL362" s="216"/>
      <c r="MHM362" s="216"/>
      <c r="MHN362" s="216"/>
      <c r="MHO362" s="216"/>
      <c r="MHP362" s="216"/>
      <c r="MHQ362" s="216"/>
      <c r="MHR362" s="216"/>
      <c r="MHS362" s="216"/>
      <c r="MHT362" s="216"/>
      <c r="MHU362" s="216"/>
      <c r="MHV362" s="216"/>
      <c r="MHW362" s="216"/>
      <c r="MHX362" s="216"/>
      <c r="MHY362" s="216"/>
      <c r="MHZ362" s="216"/>
      <c r="MIA362" s="216"/>
      <c r="MIB362" s="216"/>
      <c r="MIC362" s="216"/>
      <c r="MID362" s="216"/>
      <c r="MIE362" s="216"/>
      <c r="MIF362" s="216"/>
      <c r="MIG362" s="216"/>
      <c r="MIH362" s="216"/>
      <c r="MII362" s="216"/>
      <c r="MIJ362" s="216"/>
      <c r="MIK362" s="216"/>
      <c r="MIL362" s="216"/>
      <c r="MIM362" s="216"/>
      <c r="MIN362" s="216"/>
      <c r="MIO362" s="216"/>
      <c r="MIP362" s="216"/>
      <c r="MIQ362" s="216"/>
      <c r="MIR362" s="216"/>
      <c r="MIS362" s="216"/>
      <c r="MIT362" s="216"/>
      <c r="MIU362" s="216"/>
      <c r="MIV362" s="216"/>
      <c r="MIW362" s="216"/>
      <c r="MIX362" s="216"/>
      <c r="MIY362" s="216"/>
      <c r="MIZ362" s="216"/>
      <c r="MJA362" s="216"/>
      <c r="MJB362" s="216"/>
      <c r="MJC362" s="216"/>
      <c r="MJD362" s="216"/>
      <c r="MJE362" s="216"/>
      <c r="MJF362" s="216"/>
      <c r="MJG362" s="216"/>
      <c r="MJH362" s="216"/>
      <c r="MJI362" s="216"/>
      <c r="MJJ362" s="216"/>
      <c r="MJK362" s="216"/>
      <c r="MJL362" s="216"/>
      <c r="MJM362" s="216"/>
      <c r="MJN362" s="216"/>
      <c r="MJO362" s="216"/>
      <c r="MJP362" s="216"/>
      <c r="MJQ362" s="216"/>
      <c r="MJR362" s="216"/>
      <c r="MJS362" s="216"/>
      <c r="MJT362" s="216"/>
      <c r="MJU362" s="216"/>
      <c r="MJV362" s="216"/>
      <c r="MJW362" s="216"/>
      <c r="MJX362" s="216"/>
      <c r="MJY362" s="216"/>
      <c r="MJZ362" s="216"/>
      <c r="MKA362" s="216"/>
      <c r="MKB362" s="216"/>
      <c r="MKC362" s="216"/>
      <c r="MKD362" s="216"/>
      <c r="MKE362" s="216"/>
      <c r="MKF362" s="216"/>
      <c r="MKG362" s="216"/>
      <c r="MKH362" s="216"/>
      <c r="MKI362" s="216"/>
      <c r="MKJ362" s="216"/>
      <c r="MKK362" s="216"/>
      <c r="MKL362" s="216"/>
      <c r="MKM362" s="216"/>
      <c r="MKN362" s="216"/>
      <c r="MKO362" s="216"/>
      <c r="MKP362" s="216"/>
      <c r="MKQ362" s="216"/>
      <c r="MKR362" s="216"/>
      <c r="MKS362" s="216"/>
      <c r="MKT362" s="216"/>
      <c r="MKU362" s="216"/>
      <c r="MKV362" s="216"/>
      <c r="MKW362" s="216"/>
      <c r="MKX362" s="216"/>
      <c r="MKY362" s="216"/>
      <c r="MKZ362" s="216"/>
      <c r="MLA362" s="216"/>
      <c r="MLB362" s="216"/>
      <c r="MLC362" s="216"/>
      <c r="MLD362" s="216"/>
      <c r="MLE362" s="216"/>
      <c r="MLF362" s="216"/>
      <c r="MLG362" s="216"/>
      <c r="MLH362" s="216"/>
      <c r="MLI362" s="216"/>
      <c r="MLJ362" s="216"/>
      <c r="MLK362" s="216"/>
      <c r="MLL362" s="216"/>
      <c r="MLM362" s="216"/>
      <c r="MLN362" s="216"/>
      <c r="MLO362" s="216"/>
      <c r="MLP362" s="216"/>
      <c r="MLQ362" s="216"/>
      <c r="MLR362" s="216"/>
      <c r="MLS362" s="216"/>
      <c r="MLT362" s="216"/>
      <c r="MLU362" s="216"/>
      <c r="MLV362" s="216"/>
      <c r="MLW362" s="216"/>
      <c r="MLX362" s="216"/>
      <c r="MLY362" s="216"/>
      <c r="MLZ362" s="216"/>
      <c r="MMA362" s="216"/>
      <c r="MMB362" s="216"/>
      <c r="MMC362" s="216"/>
      <c r="MMD362" s="216"/>
      <c r="MME362" s="216"/>
      <c r="MMF362" s="216"/>
      <c r="MMG362" s="216"/>
      <c r="MMH362" s="216"/>
      <c r="MMI362" s="216"/>
      <c r="MMJ362" s="216"/>
      <c r="MMK362" s="216"/>
      <c r="MML362" s="216"/>
      <c r="MMM362" s="216"/>
      <c r="MMN362" s="216"/>
      <c r="MMO362" s="216"/>
      <c r="MMP362" s="216"/>
      <c r="MMQ362" s="216"/>
      <c r="MMR362" s="216"/>
      <c r="MMS362" s="216"/>
      <c r="MMT362" s="216"/>
      <c r="MMU362" s="216"/>
      <c r="MMV362" s="216"/>
      <c r="MMW362" s="216"/>
      <c r="MMX362" s="216"/>
      <c r="MMY362" s="216"/>
      <c r="MMZ362" s="216"/>
      <c r="MNA362" s="216"/>
      <c r="MNB362" s="216"/>
      <c r="MNC362" s="216"/>
      <c r="MND362" s="216"/>
      <c r="MNE362" s="216"/>
      <c r="MNF362" s="216"/>
      <c r="MNG362" s="216"/>
      <c r="MNH362" s="216"/>
      <c r="MNI362" s="216"/>
      <c r="MNJ362" s="216"/>
      <c r="MNK362" s="216"/>
      <c r="MNL362" s="216"/>
      <c r="MNM362" s="216"/>
      <c r="MNN362" s="216"/>
      <c r="MNO362" s="216"/>
      <c r="MNP362" s="216"/>
      <c r="MNQ362" s="216"/>
      <c r="MNR362" s="216"/>
      <c r="MNS362" s="216"/>
      <c r="MNT362" s="216"/>
      <c r="MNU362" s="216"/>
      <c r="MNV362" s="216"/>
      <c r="MNW362" s="216"/>
      <c r="MNX362" s="216"/>
      <c r="MNY362" s="216"/>
      <c r="MNZ362" s="216"/>
      <c r="MOA362" s="216"/>
      <c r="MOB362" s="216"/>
      <c r="MOC362" s="216"/>
      <c r="MOD362" s="216"/>
      <c r="MOE362" s="216"/>
      <c r="MOF362" s="216"/>
      <c r="MOG362" s="216"/>
      <c r="MOH362" s="216"/>
      <c r="MOI362" s="216"/>
      <c r="MOJ362" s="216"/>
      <c r="MOK362" s="216"/>
      <c r="MOL362" s="216"/>
      <c r="MOM362" s="216"/>
      <c r="MON362" s="216"/>
      <c r="MOO362" s="216"/>
      <c r="MOP362" s="216"/>
      <c r="MOQ362" s="216"/>
      <c r="MOR362" s="216"/>
      <c r="MOS362" s="216"/>
      <c r="MOT362" s="216"/>
      <c r="MOU362" s="216"/>
      <c r="MOV362" s="216"/>
      <c r="MOW362" s="216"/>
      <c r="MOX362" s="216"/>
      <c r="MOY362" s="216"/>
      <c r="MOZ362" s="216"/>
      <c r="MPA362" s="216"/>
      <c r="MPB362" s="216"/>
      <c r="MPC362" s="216"/>
      <c r="MPD362" s="216"/>
      <c r="MPE362" s="216"/>
      <c r="MPF362" s="216"/>
      <c r="MPG362" s="216"/>
      <c r="MPH362" s="216"/>
      <c r="MPI362" s="216"/>
      <c r="MPJ362" s="216"/>
      <c r="MPK362" s="216"/>
      <c r="MPL362" s="216"/>
      <c r="MPM362" s="216"/>
      <c r="MPN362" s="216"/>
      <c r="MPO362" s="216"/>
      <c r="MPP362" s="216"/>
      <c r="MPQ362" s="216"/>
      <c r="MPR362" s="216"/>
      <c r="MPS362" s="216"/>
      <c r="MPT362" s="216"/>
      <c r="MPU362" s="216"/>
      <c r="MPV362" s="216"/>
      <c r="MPW362" s="216"/>
      <c r="MPX362" s="216"/>
      <c r="MPY362" s="216"/>
      <c r="MPZ362" s="216"/>
      <c r="MQA362" s="216"/>
      <c r="MQB362" s="216"/>
      <c r="MQC362" s="216"/>
      <c r="MQD362" s="216"/>
      <c r="MQE362" s="216"/>
      <c r="MQF362" s="216"/>
      <c r="MQG362" s="216"/>
      <c r="MQH362" s="216"/>
      <c r="MQI362" s="216"/>
      <c r="MQJ362" s="216"/>
      <c r="MQK362" s="216"/>
      <c r="MQL362" s="216"/>
      <c r="MQM362" s="216"/>
      <c r="MQN362" s="216"/>
      <c r="MQO362" s="216"/>
      <c r="MQP362" s="216"/>
      <c r="MQQ362" s="216"/>
      <c r="MQR362" s="216"/>
      <c r="MQS362" s="216"/>
      <c r="MQT362" s="216"/>
      <c r="MQU362" s="216"/>
      <c r="MQV362" s="216"/>
      <c r="MQW362" s="216"/>
      <c r="MQX362" s="216"/>
      <c r="MQY362" s="216"/>
      <c r="MQZ362" s="216"/>
      <c r="MRA362" s="216"/>
      <c r="MRB362" s="216"/>
      <c r="MRC362" s="216"/>
      <c r="MRD362" s="216"/>
      <c r="MRE362" s="216"/>
      <c r="MRF362" s="216"/>
      <c r="MRG362" s="216"/>
      <c r="MRH362" s="216"/>
      <c r="MRI362" s="216"/>
      <c r="MRJ362" s="216"/>
      <c r="MRK362" s="216"/>
      <c r="MRL362" s="216"/>
      <c r="MRM362" s="216"/>
      <c r="MRN362" s="216"/>
      <c r="MRO362" s="216"/>
      <c r="MRP362" s="216"/>
      <c r="MRQ362" s="216"/>
      <c r="MRR362" s="216"/>
      <c r="MRS362" s="216"/>
      <c r="MRT362" s="216"/>
      <c r="MRU362" s="216"/>
      <c r="MRV362" s="216"/>
      <c r="MRW362" s="216"/>
      <c r="MRX362" s="216"/>
      <c r="MRY362" s="216"/>
      <c r="MRZ362" s="216"/>
      <c r="MSA362" s="216"/>
      <c r="MSB362" s="216"/>
      <c r="MSC362" s="216"/>
      <c r="MSD362" s="216"/>
      <c r="MSE362" s="216"/>
      <c r="MSF362" s="216"/>
      <c r="MSG362" s="216"/>
      <c r="MSH362" s="216"/>
      <c r="MSI362" s="216"/>
      <c r="MSJ362" s="216"/>
      <c r="MSK362" s="216"/>
      <c r="MSL362" s="216"/>
      <c r="MSM362" s="216"/>
      <c r="MSN362" s="216"/>
      <c r="MSO362" s="216"/>
      <c r="MSP362" s="216"/>
      <c r="MSQ362" s="216"/>
      <c r="MSR362" s="216"/>
      <c r="MSS362" s="216"/>
      <c r="MST362" s="216"/>
      <c r="MSU362" s="216"/>
      <c r="MSV362" s="216"/>
      <c r="MSW362" s="216"/>
      <c r="MSX362" s="216"/>
      <c r="MSY362" s="216"/>
      <c r="MSZ362" s="216"/>
      <c r="MTA362" s="216"/>
      <c r="MTB362" s="216"/>
      <c r="MTC362" s="216"/>
      <c r="MTD362" s="216"/>
      <c r="MTE362" s="216"/>
      <c r="MTF362" s="216"/>
      <c r="MTG362" s="216"/>
      <c r="MTH362" s="216"/>
      <c r="MTI362" s="216"/>
      <c r="MTJ362" s="216"/>
      <c r="MTK362" s="216"/>
      <c r="MTL362" s="216"/>
      <c r="MTM362" s="216"/>
      <c r="MTN362" s="216"/>
      <c r="MTO362" s="216"/>
      <c r="MTP362" s="216"/>
      <c r="MTQ362" s="216"/>
      <c r="MTR362" s="216"/>
      <c r="MTS362" s="216"/>
      <c r="MTT362" s="216"/>
      <c r="MTU362" s="216"/>
      <c r="MTV362" s="216"/>
      <c r="MTW362" s="216"/>
      <c r="MTX362" s="216"/>
      <c r="MTY362" s="216"/>
      <c r="MTZ362" s="216"/>
      <c r="MUA362" s="216"/>
      <c r="MUB362" s="216"/>
      <c r="MUC362" s="216"/>
      <c r="MUD362" s="216"/>
      <c r="MUE362" s="216"/>
      <c r="MUF362" s="216"/>
      <c r="MUG362" s="216"/>
      <c r="MUH362" s="216"/>
      <c r="MUI362" s="216"/>
      <c r="MUJ362" s="216"/>
      <c r="MUK362" s="216"/>
      <c r="MUL362" s="216"/>
      <c r="MUM362" s="216"/>
      <c r="MUN362" s="216"/>
      <c r="MUO362" s="216"/>
      <c r="MUP362" s="216"/>
      <c r="MUQ362" s="216"/>
      <c r="MUR362" s="216"/>
      <c r="MUS362" s="216"/>
      <c r="MUT362" s="216"/>
      <c r="MUU362" s="216"/>
      <c r="MUV362" s="216"/>
      <c r="MUW362" s="216"/>
      <c r="MUX362" s="216"/>
      <c r="MUY362" s="216"/>
      <c r="MUZ362" s="216"/>
      <c r="MVA362" s="216"/>
      <c r="MVB362" s="216"/>
      <c r="MVC362" s="216"/>
      <c r="MVD362" s="216"/>
      <c r="MVE362" s="216"/>
      <c r="MVF362" s="216"/>
      <c r="MVG362" s="216"/>
      <c r="MVH362" s="216"/>
      <c r="MVI362" s="216"/>
      <c r="MVJ362" s="216"/>
      <c r="MVK362" s="216"/>
      <c r="MVL362" s="216"/>
      <c r="MVM362" s="216"/>
      <c r="MVN362" s="216"/>
      <c r="MVO362" s="216"/>
      <c r="MVP362" s="216"/>
      <c r="MVQ362" s="216"/>
      <c r="MVR362" s="216"/>
      <c r="MVS362" s="216"/>
      <c r="MVT362" s="216"/>
      <c r="MVU362" s="216"/>
      <c r="MVV362" s="216"/>
      <c r="MVW362" s="216"/>
      <c r="MVX362" s="216"/>
      <c r="MVY362" s="216"/>
      <c r="MVZ362" s="216"/>
      <c r="MWA362" s="216"/>
      <c r="MWB362" s="216"/>
      <c r="MWC362" s="216"/>
      <c r="MWD362" s="216"/>
      <c r="MWE362" s="216"/>
      <c r="MWF362" s="216"/>
      <c r="MWG362" s="216"/>
      <c r="MWH362" s="216"/>
      <c r="MWI362" s="216"/>
      <c r="MWJ362" s="216"/>
      <c r="MWK362" s="216"/>
      <c r="MWL362" s="216"/>
      <c r="MWM362" s="216"/>
      <c r="MWN362" s="216"/>
      <c r="MWO362" s="216"/>
      <c r="MWP362" s="216"/>
      <c r="MWQ362" s="216"/>
      <c r="MWR362" s="216"/>
      <c r="MWS362" s="216"/>
      <c r="MWT362" s="216"/>
      <c r="MWU362" s="216"/>
      <c r="MWV362" s="216"/>
      <c r="MWW362" s="216"/>
      <c r="MWX362" s="216"/>
      <c r="MWY362" s="216"/>
      <c r="MWZ362" s="216"/>
      <c r="MXA362" s="216"/>
      <c r="MXB362" s="216"/>
      <c r="MXC362" s="216"/>
      <c r="MXD362" s="216"/>
      <c r="MXE362" s="216"/>
      <c r="MXF362" s="216"/>
      <c r="MXG362" s="216"/>
      <c r="MXH362" s="216"/>
      <c r="MXI362" s="216"/>
      <c r="MXJ362" s="216"/>
      <c r="MXK362" s="216"/>
      <c r="MXL362" s="216"/>
      <c r="MXM362" s="216"/>
      <c r="MXN362" s="216"/>
      <c r="MXO362" s="216"/>
      <c r="MXP362" s="216"/>
      <c r="MXQ362" s="216"/>
      <c r="MXR362" s="216"/>
      <c r="MXS362" s="216"/>
      <c r="MXT362" s="216"/>
      <c r="MXU362" s="216"/>
      <c r="MXV362" s="216"/>
      <c r="MXW362" s="216"/>
      <c r="MXX362" s="216"/>
      <c r="MXY362" s="216"/>
      <c r="MXZ362" s="216"/>
      <c r="MYA362" s="216"/>
      <c r="MYB362" s="216"/>
      <c r="MYC362" s="216"/>
      <c r="MYD362" s="216"/>
      <c r="MYE362" s="216"/>
      <c r="MYF362" s="216"/>
      <c r="MYG362" s="216"/>
      <c r="MYH362" s="216"/>
      <c r="MYI362" s="216"/>
      <c r="MYJ362" s="216"/>
      <c r="MYK362" s="216"/>
      <c r="MYL362" s="216"/>
      <c r="MYM362" s="216"/>
      <c r="MYN362" s="216"/>
      <c r="MYO362" s="216"/>
      <c r="MYP362" s="216"/>
      <c r="MYQ362" s="216"/>
      <c r="MYR362" s="216"/>
      <c r="MYS362" s="216"/>
      <c r="MYT362" s="216"/>
      <c r="MYU362" s="216"/>
      <c r="MYV362" s="216"/>
      <c r="MYW362" s="216"/>
      <c r="MYX362" s="216"/>
      <c r="MYY362" s="216"/>
      <c r="MYZ362" s="216"/>
      <c r="MZA362" s="216"/>
      <c r="MZB362" s="216"/>
      <c r="MZC362" s="216"/>
      <c r="MZD362" s="216"/>
      <c r="MZE362" s="216"/>
      <c r="MZF362" s="216"/>
      <c r="MZG362" s="216"/>
      <c r="MZH362" s="216"/>
      <c r="MZI362" s="216"/>
      <c r="MZJ362" s="216"/>
      <c r="MZK362" s="216"/>
      <c r="MZL362" s="216"/>
      <c r="MZM362" s="216"/>
      <c r="MZN362" s="216"/>
      <c r="MZO362" s="216"/>
      <c r="MZP362" s="216"/>
      <c r="MZQ362" s="216"/>
      <c r="MZR362" s="216"/>
      <c r="MZS362" s="216"/>
      <c r="MZT362" s="216"/>
      <c r="MZU362" s="216"/>
      <c r="MZV362" s="216"/>
      <c r="MZW362" s="216"/>
      <c r="MZX362" s="216"/>
      <c r="MZY362" s="216"/>
      <c r="MZZ362" s="216"/>
      <c r="NAA362" s="216"/>
      <c r="NAB362" s="216"/>
      <c r="NAC362" s="216"/>
      <c r="NAD362" s="216"/>
      <c r="NAE362" s="216"/>
      <c r="NAF362" s="216"/>
      <c r="NAG362" s="216"/>
      <c r="NAH362" s="216"/>
      <c r="NAI362" s="216"/>
      <c r="NAJ362" s="216"/>
      <c r="NAK362" s="216"/>
      <c r="NAL362" s="216"/>
      <c r="NAM362" s="216"/>
      <c r="NAN362" s="216"/>
      <c r="NAO362" s="216"/>
      <c r="NAP362" s="216"/>
      <c r="NAQ362" s="216"/>
      <c r="NAR362" s="216"/>
      <c r="NAS362" s="216"/>
      <c r="NAT362" s="216"/>
      <c r="NAU362" s="216"/>
      <c r="NAV362" s="216"/>
      <c r="NAW362" s="216"/>
      <c r="NAX362" s="216"/>
      <c r="NAY362" s="216"/>
      <c r="NAZ362" s="216"/>
      <c r="NBA362" s="216"/>
      <c r="NBB362" s="216"/>
      <c r="NBC362" s="216"/>
      <c r="NBD362" s="216"/>
      <c r="NBE362" s="216"/>
      <c r="NBF362" s="216"/>
      <c r="NBG362" s="216"/>
      <c r="NBH362" s="216"/>
      <c r="NBI362" s="216"/>
      <c r="NBJ362" s="216"/>
      <c r="NBK362" s="216"/>
      <c r="NBL362" s="216"/>
      <c r="NBM362" s="216"/>
      <c r="NBN362" s="216"/>
      <c r="NBO362" s="216"/>
      <c r="NBP362" s="216"/>
      <c r="NBQ362" s="216"/>
      <c r="NBR362" s="216"/>
      <c r="NBS362" s="216"/>
      <c r="NBT362" s="216"/>
      <c r="NBU362" s="216"/>
      <c r="NBV362" s="216"/>
      <c r="NBW362" s="216"/>
      <c r="NBX362" s="216"/>
      <c r="NBY362" s="216"/>
      <c r="NBZ362" s="216"/>
      <c r="NCA362" s="216"/>
      <c r="NCB362" s="216"/>
      <c r="NCC362" s="216"/>
      <c r="NCD362" s="216"/>
      <c r="NCE362" s="216"/>
      <c r="NCF362" s="216"/>
      <c r="NCG362" s="216"/>
      <c r="NCH362" s="216"/>
      <c r="NCI362" s="216"/>
      <c r="NCJ362" s="216"/>
      <c r="NCK362" s="216"/>
      <c r="NCL362" s="216"/>
      <c r="NCM362" s="216"/>
      <c r="NCN362" s="216"/>
      <c r="NCO362" s="216"/>
      <c r="NCP362" s="216"/>
      <c r="NCQ362" s="216"/>
      <c r="NCR362" s="216"/>
      <c r="NCS362" s="216"/>
      <c r="NCT362" s="216"/>
      <c r="NCU362" s="216"/>
      <c r="NCV362" s="216"/>
      <c r="NCW362" s="216"/>
      <c r="NCX362" s="216"/>
      <c r="NCY362" s="216"/>
      <c r="NCZ362" s="216"/>
      <c r="NDA362" s="216"/>
      <c r="NDB362" s="216"/>
      <c r="NDC362" s="216"/>
      <c r="NDD362" s="216"/>
      <c r="NDE362" s="216"/>
      <c r="NDF362" s="216"/>
      <c r="NDG362" s="216"/>
      <c r="NDH362" s="216"/>
      <c r="NDI362" s="216"/>
      <c r="NDJ362" s="216"/>
      <c r="NDK362" s="216"/>
      <c r="NDL362" s="216"/>
      <c r="NDM362" s="216"/>
      <c r="NDN362" s="216"/>
      <c r="NDO362" s="216"/>
      <c r="NDP362" s="216"/>
      <c r="NDQ362" s="216"/>
      <c r="NDR362" s="216"/>
      <c r="NDS362" s="216"/>
      <c r="NDT362" s="216"/>
      <c r="NDU362" s="216"/>
      <c r="NDV362" s="216"/>
      <c r="NDW362" s="216"/>
      <c r="NDX362" s="216"/>
      <c r="NDY362" s="216"/>
      <c r="NDZ362" s="216"/>
      <c r="NEA362" s="216"/>
      <c r="NEB362" s="216"/>
      <c r="NEC362" s="216"/>
      <c r="NED362" s="216"/>
      <c r="NEE362" s="216"/>
      <c r="NEF362" s="216"/>
      <c r="NEG362" s="216"/>
      <c r="NEH362" s="216"/>
      <c r="NEI362" s="216"/>
      <c r="NEJ362" s="216"/>
      <c r="NEK362" s="216"/>
      <c r="NEL362" s="216"/>
      <c r="NEM362" s="216"/>
      <c r="NEN362" s="216"/>
      <c r="NEO362" s="216"/>
      <c r="NEP362" s="216"/>
      <c r="NEQ362" s="216"/>
      <c r="NER362" s="216"/>
      <c r="NES362" s="216"/>
      <c r="NET362" s="216"/>
      <c r="NEU362" s="216"/>
      <c r="NEV362" s="216"/>
      <c r="NEW362" s="216"/>
      <c r="NEX362" s="216"/>
      <c r="NEY362" s="216"/>
      <c r="NEZ362" s="216"/>
      <c r="NFA362" s="216"/>
      <c r="NFB362" s="216"/>
      <c r="NFC362" s="216"/>
      <c r="NFD362" s="216"/>
      <c r="NFE362" s="216"/>
      <c r="NFF362" s="216"/>
      <c r="NFG362" s="216"/>
      <c r="NFH362" s="216"/>
      <c r="NFI362" s="216"/>
      <c r="NFJ362" s="216"/>
      <c r="NFK362" s="216"/>
      <c r="NFL362" s="216"/>
      <c r="NFM362" s="216"/>
      <c r="NFN362" s="216"/>
      <c r="NFO362" s="216"/>
      <c r="NFP362" s="216"/>
      <c r="NFQ362" s="216"/>
      <c r="NFR362" s="216"/>
      <c r="NFS362" s="216"/>
      <c r="NFT362" s="216"/>
      <c r="NFU362" s="216"/>
      <c r="NFV362" s="216"/>
      <c r="NFW362" s="216"/>
      <c r="NFX362" s="216"/>
      <c r="NFY362" s="216"/>
      <c r="NFZ362" s="216"/>
      <c r="NGA362" s="216"/>
      <c r="NGB362" s="216"/>
      <c r="NGC362" s="216"/>
      <c r="NGD362" s="216"/>
      <c r="NGE362" s="216"/>
      <c r="NGF362" s="216"/>
      <c r="NGG362" s="216"/>
      <c r="NGH362" s="216"/>
      <c r="NGI362" s="216"/>
      <c r="NGJ362" s="216"/>
      <c r="NGK362" s="216"/>
      <c r="NGL362" s="216"/>
      <c r="NGM362" s="216"/>
      <c r="NGN362" s="216"/>
      <c r="NGO362" s="216"/>
      <c r="NGP362" s="216"/>
      <c r="NGQ362" s="216"/>
      <c r="NGR362" s="216"/>
      <c r="NGS362" s="216"/>
      <c r="NGT362" s="216"/>
      <c r="NGU362" s="216"/>
      <c r="NGV362" s="216"/>
      <c r="NGW362" s="216"/>
      <c r="NGX362" s="216"/>
      <c r="NGY362" s="216"/>
      <c r="NGZ362" s="216"/>
      <c r="NHA362" s="216"/>
      <c r="NHB362" s="216"/>
      <c r="NHC362" s="216"/>
      <c r="NHD362" s="216"/>
      <c r="NHE362" s="216"/>
      <c r="NHF362" s="216"/>
      <c r="NHG362" s="216"/>
      <c r="NHH362" s="216"/>
      <c r="NHI362" s="216"/>
      <c r="NHJ362" s="216"/>
      <c r="NHK362" s="216"/>
      <c r="NHL362" s="216"/>
      <c r="NHM362" s="216"/>
      <c r="NHN362" s="216"/>
      <c r="NHO362" s="216"/>
      <c r="NHP362" s="216"/>
      <c r="NHQ362" s="216"/>
      <c r="NHR362" s="216"/>
      <c r="NHS362" s="216"/>
      <c r="NHT362" s="216"/>
      <c r="NHU362" s="216"/>
      <c r="NHV362" s="216"/>
      <c r="NHW362" s="216"/>
      <c r="NHX362" s="216"/>
      <c r="NHY362" s="216"/>
      <c r="NHZ362" s="216"/>
      <c r="NIA362" s="216"/>
      <c r="NIB362" s="216"/>
      <c r="NIC362" s="216"/>
      <c r="NID362" s="216"/>
      <c r="NIE362" s="216"/>
      <c r="NIF362" s="216"/>
      <c r="NIG362" s="216"/>
      <c r="NIH362" s="216"/>
      <c r="NII362" s="216"/>
      <c r="NIJ362" s="216"/>
      <c r="NIK362" s="216"/>
      <c r="NIL362" s="216"/>
      <c r="NIM362" s="216"/>
      <c r="NIN362" s="216"/>
      <c r="NIO362" s="216"/>
      <c r="NIP362" s="216"/>
      <c r="NIQ362" s="216"/>
      <c r="NIR362" s="216"/>
      <c r="NIS362" s="216"/>
      <c r="NIT362" s="216"/>
      <c r="NIU362" s="216"/>
      <c r="NIV362" s="216"/>
      <c r="NIW362" s="216"/>
      <c r="NIX362" s="216"/>
      <c r="NIY362" s="216"/>
      <c r="NIZ362" s="216"/>
      <c r="NJA362" s="216"/>
      <c r="NJB362" s="216"/>
      <c r="NJC362" s="216"/>
      <c r="NJD362" s="216"/>
      <c r="NJE362" s="216"/>
      <c r="NJF362" s="216"/>
      <c r="NJG362" s="216"/>
      <c r="NJH362" s="216"/>
      <c r="NJI362" s="216"/>
      <c r="NJJ362" s="216"/>
      <c r="NJK362" s="216"/>
      <c r="NJL362" s="216"/>
      <c r="NJM362" s="216"/>
      <c r="NJN362" s="216"/>
      <c r="NJO362" s="216"/>
      <c r="NJP362" s="216"/>
      <c r="NJQ362" s="216"/>
      <c r="NJR362" s="216"/>
      <c r="NJS362" s="216"/>
      <c r="NJT362" s="216"/>
      <c r="NJU362" s="216"/>
      <c r="NJV362" s="216"/>
      <c r="NJW362" s="216"/>
      <c r="NJX362" s="216"/>
      <c r="NJY362" s="216"/>
      <c r="NJZ362" s="216"/>
      <c r="NKA362" s="216"/>
      <c r="NKB362" s="216"/>
      <c r="NKC362" s="216"/>
      <c r="NKD362" s="216"/>
      <c r="NKE362" s="216"/>
      <c r="NKF362" s="216"/>
      <c r="NKG362" s="216"/>
      <c r="NKH362" s="216"/>
      <c r="NKI362" s="216"/>
      <c r="NKJ362" s="216"/>
      <c r="NKK362" s="216"/>
      <c r="NKL362" s="216"/>
      <c r="NKM362" s="216"/>
      <c r="NKN362" s="216"/>
      <c r="NKO362" s="216"/>
      <c r="NKP362" s="216"/>
      <c r="NKQ362" s="216"/>
      <c r="NKR362" s="216"/>
      <c r="NKS362" s="216"/>
      <c r="NKT362" s="216"/>
      <c r="NKU362" s="216"/>
      <c r="NKV362" s="216"/>
      <c r="NKW362" s="216"/>
      <c r="NKX362" s="216"/>
      <c r="NKY362" s="216"/>
      <c r="NKZ362" s="216"/>
      <c r="NLA362" s="216"/>
      <c r="NLB362" s="216"/>
      <c r="NLC362" s="216"/>
      <c r="NLD362" s="216"/>
      <c r="NLE362" s="216"/>
      <c r="NLF362" s="216"/>
      <c r="NLG362" s="216"/>
      <c r="NLH362" s="216"/>
      <c r="NLI362" s="216"/>
      <c r="NLJ362" s="216"/>
      <c r="NLK362" s="216"/>
      <c r="NLL362" s="216"/>
      <c r="NLM362" s="216"/>
      <c r="NLN362" s="216"/>
      <c r="NLO362" s="216"/>
      <c r="NLP362" s="216"/>
      <c r="NLQ362" s="216"/>
      <c r="NLR362" s="216"/>
      <c r="NLS362" s="216"/>
      <c r="NLT362" s="216"/>
      <c r="NLU362" s="216"/>
      <c r="NLV362" s="216"/>
      <c r="NLW362" s="216"/>
      <c r="NLX362" s="216"/>
      <c r="NLY362" s="216"/>
      <c r="NLZ362" s="216"/>
      <c r="NMA362" s="216"/>
      <c r="NMB362" s="216"/>
      <c r="NMC362" s="216"/>
      <c r="NMD362" s="216"/>
      <c r="NME362" s="216"/>
      <c r="NMF362" s="216"/>
      <c r="NMG362" s="216"/>
      <c r="NMH362" s="216"/>
      <c r="NMI362" s="216"/>
      <c r="NMJ362" s="216"/>
      <c r="NMK362" s="216"/>
      <c r="NML362" s="216"/>
      <c r="NMM362" s="216"/>
      <c r="NMN362" s="216"/>
      <c r="NMO362" s="216"/>
      <c r="NMP362" s="216"/>
      <c r="NMQ362" s="216"/>
      <c r="NMR362" s="216"/>
      <c r="NMS362" s="216"/>
      <c r="NMT362" s="216"/>
      <c r="NMU362" s="216"/>
      <c r="NMV362" s="216"/>
      <c r="NMW362" s="216"/>
      <c r="NMX362" s="216"/>
      <c r="NMY362" s="216"/>
      <c r="NMZ362" s="216"/>
      <c r="NNA362" s="216"/>
      <c r="NNB362" s="216"/>
      <c r="NNC362" s="216"/>
      <c r="NND362" s="216"/>
      <c r="NNE362" s="216"/>
      <c r="NNF362" s="216"/>
      <c r="NNG362" s="216"/>
      <c r="NNH362" s="216"/>
      <c r="NNI362" s="216"/>
      <c r="NNJ362" s="216"/>
      <c r="NNK362" s="216"/>
      <c r="NNL362" s="216"/>
      <c r="NNM362" s="216"/>
      <c r="NNN362" s="216"/>
      <c r="NNO362" s="216"/>
      <c r="NNP362" s="216"/>
      <c r="NNQ362" s="216"/>
      <c r="NNR362" s="216"/>
      <c r="NNS362" s="216"/>
      <c r="NNT362" s="216"/>
      <c r="NNU362" s="216"/>
      <c r="NNV362" s="216"/>
      <c r="NNW362" s="216"/>
      <c r="NNX362" s="216"/>
      <c r="NNY362" s="216"/>
      <c r="NNZ362" s="216"/>
      <c r="NOA362" s="216"/>
      <c r="NOB362" s="216"/>
      <c r="NOC362" s="216"/>
      <c r="NOD362" s="216"/>
      <c r="NOE362" s="216"/>
      <c r="NOF362" s="216"/>
      <c r="NOG362" s="216"/>
      <c r="NOH362" s="216"/>
      <c r="NOI362" s="216"/>
      <c r="NOJ362" s="216"/>
      <c r="NOK362" s="216"/>
      <c r="NOL362" s="216"/>
      <c r="NOM362" s="216"/>
      <c r="NON362" s="216"/>
      <c r="NOO362" s="216"/>
      <c r="NOP362" s="216"/>
      <c r="NOQ362" s="216"/>
      <c r="NOR362" s="216"/>
      <c r="NOS362" s="216"/>
      <c r="NOT362" s="216"/>
      <c r="NOU362" s="216"/>
      <c r="NOV362" s="216"/>
      <c r="NOW362" s="216"/>
      <c r="NOX362" s="216"/>
      <c r="NOY362" s="216"/>
      <c r="NOZ362" s="216"/>
      <c r="NPA362" s="216"/>
      <c r="NPB362" s="216"/>
      <c r="NPC362" s="216"/>
      <c r="NPD362" s="216"/>
      <c r="NPE362" s="216"/>
      <c r="NPF362" s="216"/>
      <c r="NPG362" s="216"/>
      <c r="NPH362" s="216"/>
      <c r="NPI362" s="216"/>
      <c r="NPJ362" s="216"/>
      <c r="NPK362" s="216"/>
      <c r="NPL362" s="216"/>
      <c r="NPM362" s="216"/>
      <c r="NPN362" s="216"/>
      <c r="NPO362" s="216"/>
      <c r="NPP362" s="216"/>
      <c r="NPQ362" s="216"/>
      <c r="NPR362" s="216"/>
      <c r="NPS362" s="216"/>
      <c r="NPT362" s="216"/>
      <c r="NPU362" s="216"/>
      <c r="NPV362" s="216"/>
      <c r="NPW362" s="216"/>
      <c r="NPX362" s="216"/>
      <c r="NPY362" s="216"/>
      <c r="NPZ362" s="216"/>
      <c r="NQA362" s="216"/>
      <c r="NQB362" s="216"/>
      <c r="NQC362" s="216"/>
      <c r="NQD362" s="216"/>
      <c r="NQE362" s="216"/>
      <c r="NQF362" s="216"/>
      <c r="NQG362" s="216"/>
      <c r="NQH362" s="216"/>
      <c r="NQI362" s="216"/>
      <c r="NQJ362" s="216"/>
      <c r="NQK362" s="216"/>
      <c r="NQL362" s="216"/>
      <c r="NQM362" s="216"/>
      <c r="NQN362" s="216"/>
      <c r="NQO362" s="216"/>
      <c r="NQP362" s="216"/>
      <c r="NQQ362" s="216"/>
      <c r="NQR362" s="216"/>
      <c r="NQS362" s="216"/>
      <c r="NQT362" s="216"/>
      <c r="NQU362" s="216"/>
      <c r="NQV362" s="216"/>
      <c r="NQW362" s="216"/>
      <c r="NQX362" s="216"/>
      <c r="NQY362" s="216"/>
      <c r="NQZ362" s="216"/>
      <c r="NRA362" s="216"/>
      <c r="NRB362" s="216"/>
      <c r="NRC362" s="216"/>
      <c r="NRD362" s="216"/>
      <c r="NRE362" s="216"/>
      <c r="NRF362" s="216"/>
      <c r="NRG362" s="216"/>
      <c r="NRH362" s="216"/>
      <c r="NRI362" s="216"/>
      <c r="NRJ362" s="216"/>
      <c r="NRK362" s="216"/>
      <c r="NRL362" s="216"/>
      <c r="NRM362" s="216"/>
      <c r="NRN362" s="216"/>
      <c r="NRO362" s="216"/>
      <c r="NRP362" s="216"/>
      <c r="NRQ362" s="216"/>
      <c r="NRR362" s="216"/>
      <c r="NRS362" s="216"/>
      <c r="NRT362" s="216"/>
      <c r="NRU362" s="216"/>
      <c r="NRV362" s="216"/>
      <c r="NRW362" s="216"/>
      <c r="NRX362" s="216"/>
      <c r="NRY362" s="216"/>
      <c r="NRZ362" s="216"/>
      <c r="NSA362" s="216"/>
      <c r="NSB362" s="216"/>
      <c r="NSC362" s="216"/>
      <c r="NSD362" s="216"/>
      <c r="NSE362" s="216"/>
      <c r="NSF362" s="216"/>
      <c r="NSG362" s="216"/>
      <c r="NSH362" s="216"/>
      <c r="NSI362" s="216"/>
      <c r="NSJ362" s="216"/>
      <c r="NSK362" s="216"/>
      <c r="NSL362" s="216"/>
      <c r="NSM362" s="216"/>
      <c r="NSN362" s="216"/>
      <c r="NSO362" s="216"/>
      <c r="NSP362" s="216"/>
      <c r="NSQ362" s="216"/>
      <c r="NSR362" s="216"/>
      <c r="NSS362" s="216"/>
      <c r="NST362" s="216"/>
      <c r="NSU362" s="216"/>
      <c r="NSV362" s="216"/>
      <c r="NSW362" s="216"/>
      <c r="NSX362" s="216"/>
      <c r="NSY362" s="216"/>
      <c r="NSZ362" s="216"/>
      <c r="NTA362" s="216"/>
      <c r="NTB362" s="216"/>
      <c r="NTC362" s="216"/>
      <c r="NTD362" s="216"/>
      <c r="NTE362" s="216"/>
      <c r="NTF362" s="216"/>
      <c r="NTG362" s="216"/>
      <c r="NTH362" s="216"/>
      <c r="NTI362" s="216"/>
      <c r="NTJ362" s="216"/>
      <c r="NTK362" s="216"/>
      <c r="NTL362" s="216"/>
      <c r="NTM362" s="216"/>
      <c r="NTN362" s="216"/>
      <c r="NTO362" s="216"/>
      <c r="NTP362" s="216"/>
      <c r="NTQ362" s="216"/>
      <c r="NTR362" s="216"/>
      <c r="NTS362" s="216"/>
      <c r="NTT362" s="216"/>
      <c r="NTU362" s="216"/>
      <c r="NTV362" s="216"/>
      <c r="NTW362" s="216"/>
      <c r="NTX362" s="216"/>
      <c r="NTY362" s="216"/>
      <c r="NTZ362" s="216"/>
      <c r="NUA362" s="216"/>
      <c r="NUB362" s="216"/>
      <c r="NUC362" s="216"/>
      <c r="NUD362" s="216"/>
      <c r="NUE362" s="216"/>
      <c r="NUF362" s="216"/>
      <c r="NUG362" s="216"/>
      <c r="NUH362" s="216"/>
      <c r="NUI362" s="216"/>
      <c r="NUJ362" s="216"/>
      <c r="NUK362" s="216"/>
      <c r="NUL362" s="216"/>
      <c r="NUM362" s="216"/>
      <c r="NUN362" s="216"/>
      <c r="NUO362" s="216"/>
      <c r="NUP362" s="216"/>
      <c r="NUQ362" s="216"/>
      <c r="NUR362" s="216"/>
      <c r="NUS362" s="216"/>
      <c r="NUT362" s="216"/>
      <c r="NUU362" s="216"/>
      <c r="NUV362" s="216"/>
      <c r="NUW362" s="216"/>
      <c r="NUX362" s="216"/>
      <c r="NUY362" s="216"/>
      <c r="NUZ362" s="216"/>
      <c r="NVA362" s="216"/>
      <c r="NVB362" s="216"/>
      <c r="NVC362" s="216"/>
      <c r="NVD362" s="216"/>
      <c r="NVE362" s="216"/>
      <c r="NVF362" s="216"/>
      <c r="NVG362" s="216"/>
      <c r="NVH362" s="216"/>
      <c r="NVI362" s="216"/>
      <c r="NVJ362" s="216"/>
      <c r="NVK362" s="216"/>
      <c r="NVL362" s="216"/>
      <c r="NVM362" s="216"/>
      <c r="NVN362" s="216"/>
      <c r="NVO362" s="216"/>
      <c r="NVP362" s="216"/>
      <c r="NVQ362" s="216"/>
      <c r="NVR362" s="216"/>
      <c r="NVS362" s="216"/>
      <c r="NVT362" s="216"/>
      <c r="NVU362" s="216"/>
      <c r="NVV362" s="216"/>
      <c r="NVW362" s="216"/>
      <c r="NVX362" s="216"/>
      <c r="NVY362" s="216"/>
      <c r="NVZ362" s="216"/>
      <c r="NWA362" s="216"/>
      <c r="NWB362" s="216"/>
      <c r="NWC362" s="216"/>
      <c r="NWD362" s="216"/>
      <c r="NWE362" s="216"/>
      <c r="NWF362" s="216"/>
      <c r="NWG362" s="216"/>
      <c r="NWH362" s="216"/>
      <c r="NWI362" s="216"/>
      <c r="NWJ362" s="216"/>
      <c r="NWK362" s="216"/>
      <c r="NWL362" s="216"/>
      <c r="NWM362" s="216"/>
      <c r="NWN362" s="216"/>
      <c r="NWO362" s="216"/>
      <c r="NWP362" s="216"/>
      <c r="NWQ362" s="216"/>
      <c r="NWR362" s="216"/>
      <c r="NWS362" s="216"/>
      <c r="NWT362" s="216"/>
      <c r="NWU362" s="216"/>
      <c r="NWV362" s="216"/>
      <c r="NWW362" s="216"/>
      <c r="NWX362" s="216"/>
      <c r="NWY362" s="216"/>
      <c r="NWZ362" s="216"/>
      <c r="NXA362" s="216"/>
      <c r="NXB362" s="216"/>
      <c r="NXC362" s="216"/>
      <c r="NXD362" s="216"/>
      <c r="NXE362" s="216"/>
      <c r="NXF362" s="216"/>
      <c r="NXG362" s="216"/>
      <c r="NXH362" s="216"/>
      <c r="NXI362" s="216"/>
      <c r="NXJ362" s="216"/>
      <c r="NXK362" s="216"/>
      <c r="NXL362" s="216"/>
      <c r="NXM362" s="216"/>
      <c r="NXN362" s="216"/>
      <c r="NXO362" s="216"/>
      <c r="NXP362" s="216"/>
      <c r="NXQ362" s="216"/>
      <c r="NXR362" s="216"/>
      <c r="NXS362" s="216"/>
      <c r="NXT362" s="216"/>
      <c r="NXU362" s="216"/>
      <c r="NXV362" s="216"/>
      <c r="NXW362" s="216"/>
      <c r="NXX362" s="216"/>
      <c r="NXY362" s="216"/>
      <c r="NXZ362" s="216"/>
      <c r="NYA362" s="216"/>
      <c r="NYB362" s="216"/>
      <c r="NYC362" s="216"/>
      <c r="NYD362" s="216"/>
      <c r="NYE362" s="216"/>
      <c r="NYF362" s="216"/>
      <c r="NYG362" s="216"/>
      <c r="NYH362" s="216"/>
      <c r="NYI362" s="216"/>
      <c r="NYJ362" s="216"/>
      <c r="NYK362" s="216"/>
      <c r="NYL362" s="216"/>
      <c r="NYM362" s="216"/>
      <c r="NYN362" s="216"/>
      <c r="NYO362" s="216"/>
      <c r="NYP362" s="216"/>
      <c r="NYQ362" s="216"/>
      <c r="NYR362" s="216"/>
      <c r="NYS362" s="216"/>
      <c r="NYT362" s="216"/>
      <c r="NYU362" s="216"/>
      <c r="NYV362" s="216"/>
      <c r="NYW362" s="216"/>
      <c r="NYX362" s="216"/>
      <c r="NYY362" s="216"/>
      <c r="NYZ362" s="216"/>
      <c r="NZA362" s="216"/>
      <c r="NZB362" s="216"/>
      <c r="NZC362" s="216"/>
      <c r="NZD362" s="216"/>
      <c r="NZE362" s="216"/>
      <c r="NZF362" s="216"/>
      <c r="NZG362" s="216"/>
      <c r="NZH362" s="216"/>
      <c r="NZI362" s="216"/>
      <c r="NZJ362" s="216"/>
      <c r="NZK362" s="216"/>
      <c r="NZL362" s="216"/>
      <c r="NZM362" s="216"/>
      <c r="NZN362" s="216"/>
      <c r="NZO362" s="216"/>
      <c r="NZP362" s="216"/>
      <c r="NZQ362" s="216"/>
      <c r="NZR362" s="216"/>
      <c r="NZS362" s="216"/>
      <c r="NZT362" s="216"/>
      <c r="NZU362" s="216"/>
      <c r="NZV362" s="216"/>
      <c r="NZW362" s="216"/>
      <c r="NZX362" s="216"/>
      <c r="NZY362" s="216"/>
      <c r="NZZ362" s="216"/>
      <c r="OAA362" s="216"/>
      <c r="OAB362" s="216"/>
      <c r="OAC362" s="216"/>
      <c r="OAD362" s="216"/>
      <c r="OAE362" s="216"/>
      <c r="OAF362" s="216"/>
      <c r="OAG362" s="216"/>
      <c r="OAH362" s="216"/>
      <c r="OAI362" s="216"/>
      <c r="OAJ362" s="216"/>
      <c r="OAK362" s="216"/>
      <c r="OAL362" s="216"/>
      <c r="OAM362" s="216"/>
      <c r="OAN362" s="216"/>
      <c r="OAO362" s="216"/>
      <c r="OAP362" s="216"/>
      <c r="OAQ362" s="216"/>
      <c r="OAR362" s="216"/>
      <c r="OAS362" s="216"/>
      <c r="OAT362" s="216"/>
      <c r="OAU362" s="216"/>
      <c r="OAV362" s="216"/>
      <c r="OAW362" s="216"/>
      <c r="OAX362" s="216"/>
      <c r="OAY362" s="216"/>
      <c r="OAZ362" s="216"/>
      <c r="OBA362" s="216"/>
      <c r="OBB362" s="216"/>
      <c r="OBC362" s="216"/>
      <c r="OBD362" s="216"/>
      <c r="OBE362" s="216"/>
      <c r="OBF362" s="216"/>
      <c r="OBG362" s="216"/>
      <c r="OBH362" s="216"/>
      <c r="OBI362" s="216"/>
      <c r="OBJ362" s="216"/>
      <c r="OBK362" s="216"/>
      <c r="OBL362" s="216"/>
      <c r="OBM362" s="216"/>
      <c r="OBN362" s="216"/>
      <c r="OBO362" s="216"/>
      <c r="OBP362" s="216"/>
      <c r="OBQ362" s="216"/>
      <c r="OBR362" s="216"/>
      <c r="OBS362" s="216"/>
      <c r="OBT362" s="216"/>
      <c r="OBU362" s="216"/>
      <c r="OBV362" s="216"/>
      <c r="OBW362" s="216"/>
      <c r="OBX362" s="216"/>
      <c r="OBY362" s="216"/>
      <c r="OBZ362" s="216"/>
      <c r="OCA362" s="216"/>
      <c r="OCB362" s="216"/>
      <c r="OCC362" s="216"/>
      <c r="OCD362" s="216"/>
      <c r="OCE362" s="216"/>
      <c r="OCF362" s="216"/>
      <c r="OCG362" s="216"/>
      <c r="OCH362" s="216"/>
      <c r="OCI362" s="216"/>
      <c r="OCJ362" s="216"/>
      <c r="OCK362" s="216"/>
      <c r="OCL362" s="216"/>
      <c r="OCM362" s="216"/>
      <c r="OCN362" s="216"/>
      <c r="OCO362" s="216"/>
      <c r="OCP362" s="216"/>
      <c r="OCQ362" s="216"/>
      <c r="OCR362" s="216"/>
      <c r="OCS362" s="216"/>
      <c r="OCT362" s="216"/>
      <c r="OCU362" s="216"/>
      <c r="OCV362" s="216"/>
      <c r="OCW362" s="216"/>
      <c r="OCX362" s="216"/>
      <c r="OCY362" s="216"/>
      <c r="OCZ362" s="216"/>
      <c r="ODA362" s="216"/>
      <c r="ODB362" s="216"/>
      <c r="ODC362" s="216"/>
      <c r="ODD362" s="216"/>
      <c r="ODE362" s="216"/>
      <c r="ODF362" s="216"/>
      <c r="ODG362" s="216"/>
      <c r="ODH362" s="216"/>
      <c r="ODI362" s="216"/>
      <c r="ODJ362" s="216"/>
      <c r="ODK362" s="216"/>
      <c r="ODL362" s="216"/>
      <c r="ODM362" s="216"/>
      <c r="ODN362" s="216"/>
      <c r="ODO362" s="216"/>
      <c r="ODP362" s="216"/>
      <c r="ODQ362" s="216"/>
      <c r="ODR362" s="216"/>
      <c r="ODS362" s="216"/>
      <c r="ODT362" s="216"/>
      <c r="ODU362" s="216"/>
      <c r="ODV362" s="216"/>
      <c r="ODW362" s="216"/>
      <c r="ODX362" s="216"/>
      <c r="ODY362" s="216"/>
      <c r="ODZ362" s="216"/>
      <c r="OEA362" s="216"/>
      <c r="OEB362" s="216"/>
      <c r="OEC362" s="216"/>
      <c r="OED362" s="216"/>
      <c r="OEE362" s="216"/>
      <c r="OEF362" s="216"/>
      <c r="OEG362" s="216"/>
      <c r="OEH362" s="216"/>
      <c r="OEI362" s="216"/>
      <c r="OEJ362" s="216"/>
      <c r="OEK362" s="216"/>
      <c r="OEL362" s="216"/>
      <c r="OEM362" s="216"/>
      <c r="OEN362" s="216"/>
      <c r="OEO362" s="216"/>
      <c r="OEP362" s="216"/>
      <c r="OEQ362" s="216"/>
      <c r="OER362" s="216"/>
      <c r="OES362" s="216"/>
      <c r="OET362" s="216"/>
      <c r="OEU362" s="216"/>
      <c r="OEV362" s="216"/>
      <c r="OEW362" s="216"/>
      <c r="OEX362" s="216"/>
      <c r="OEY362" s="216"/>
      <c r="OEZ362" s="216"/>
      <c r="OFA362" s="216"/>
      <c r="OFB362" s="216"/>
      <c r="OFC362" s="216"/>
      <c r="OFD362" s="216"/>
      <c r="OFE362" s="216"/>
      <c r="OFF362" s="216"/>
      <c r="OFG362" s="216"/>
      <c r="OFH362" s="216"/>
      <c r="OFI362" s="216"/>
      <c r="OFJ362" s="216"/>
      <c r="OFK362" s="216"/>
      <c r="OFL362" s="216"/>
      <c r="OFM362" s="216"/>
      <c r="OFN362" s="216"/>
      <c r="OFO362" s="216"/>
      <c r="OFP362" s="216"/>
      <c r="OFQ362" s="216"/>
      <c r="OFR362" s="216"/>
      <c r="OFS362" s="216"/>
      <c r="OFT362" s="216"/>
      <c r="OFU362" s="216"/>
      <c r="OFV362" s="216"/>
      <c r="OFW362" s="216"/>
      <c r="OFX362" s="216"/>
      <c r="OFY362" s="216"/>
      <c r="OFZ362" s="216"/>
      <c r="OGA362" s="216"/>
      <c r="OGB362" s="216"/>
      <c r="OGC362" s="216"/>
      <c r="OGD362" s="216"/>
      <c r="OGE362" s="216"/>
      <c r="OGF362" s="216"/>
      <c r="OGG362" s="216"/>
      <c r="OGH362" s="216"/>
      <c r="OGI362" s="216"/>
      <c r="OGJ362" s="216"/>
      <c r="OGK362" s="216"/>
      <c r="OGL362" s="216"/>
      <c r="OGM362" s="216"/>
      <c r="OGN362" s="216"/>
      <c r="OGO362" s="216"/>
      <c r="OGP362" s="216"/>
      <c r="OGQ362" s="216"/>
      <c r="OGR362" s="216"/>
      <c r="OGS362" s="216"/>
      <c r="OGT362" s="216"/>
      <c r="OGU362" s="216"/>
      <c r="OGV362" s="216"/>
      <c r="OGW362" s="216"/>
      <c r="OGX362" s="216"/>
      <c r="OGY362" s="216"/>
      <c r="OGZ362" s="216"/>
      <c r="OHA362" s="216"/>
      <c r="OHB362" s="216"/>
      <c r="OHC362" s="216"/>
      <c r="OHD362" s="216"/>
      <c r="OHE362" s="216"/>
      <c r="OHF362" s="216"/>
      <c r="OHG362" s="216"/>
      <c r="OHH362" s="216"/>
      <c r="OHI362" s="216"/>
      <c r="OHJ362" s="216"/>
      <c r="OHK362" s="216"/>
      <c r="OHL362" s="216"/>
      <c r="OHM362" s="216"/>
      <c r="OHN362" s="216"/>
      <c r="OHO362" s="216"/>
      <c r="OHP362" s="216"/>
      <c r="OHQ362" s="216"/>
      <c r="OHR362" s="216"/>
      <c r="OHS362" s="216"/>
      <c r="OHT362" s="216"/>
      <c r="OHU362" s="216"/>
      <c r="OHV362" s="216"/>
      <c r="OHW362" s="216"/>
      <c r="OHX362" s="216"/>
      <c r="OHY362" s="216"/>
      <c r="OHZ362" s="216"/>
      <c r="OIA362" s="216"/>
      <c r="OIB362" s="216"/>
      <c r="OIC362" s="216"/>
      <c r="OID362" s="216"/>
      <c r="OIE362" s="216"/>
      <c r="OIF362" s="216"/>
      <c r="OIG362" s="216"/>
      <c r="OIH362" s="216"/>
      <c r="OII362" s="216"/>
      <c r="OIJ362" s="216"/>
      <c r="OIK362" s="216"/>
      <c r="OIL362" s="216"/>
      <c r="OIM362" s="216"/>
      <c r="OIN362" s="216"/>
      <c r="OIO362" s="216"/>
      <c r="OIP362" s="216"/>
      <c r="OIQ362" s="216"/>
      <c r="OIR362" s="216"/>
      <c r="OIS362" s="216"/>
      <c r="OIT362" s="216"/>
      <c r="OIU362" s="216"/>
      <c r="OIV362" s="216"/>
      <c r="OIW362" s="216"/>
      <c r="OIX362" s="216"/>
      <c r="OIY362" s="216"/>
      <c r="OIZ362" s="216"/>
      <c r="OJA362" s="216"/>
      <c r="OJB362" s="216"/>
      <c r="OJC362" s="216"/>
      <c r="OJD362" s="216"/>
      <c r="OJE362" s="216"/>
      <c r="OJF362" s="216"/>
      <c r="OJG362" s="216"/>
      <c r="OJH362" s="216"/>
      <c r="OJI362" s="216"/>
      <c r="OJJ362" s="216"/>
      <c r="OJK362" s="216"/>
      <c r="OJL362" s="216"/>
      <c r="OJM362" s="216"/>
      <c r="OJN362" s="216"/>
      <c r="OJO362" s="216"/>
      <c r="OJP362" s="216"/>
      <c r="OJQ362" s="216"/>
      <c r="OJR362" s="216"/>
      <c r="OJS362" s="216"/>
      <c r="OJT362" s="216"/>
      <c r="OJU362" s="216"/>
      <c r="OJV362" s="216"/>
      <c r="OJW362" s="216"/>
      <c r="OJX362" s="216"/>
      <c r="OJY362" s="216"/>
      <c r="OJZ362" s="216"/>
      <c r="OKA362" s="216"/>
      <c r="OKB362" s="216"/>
      <c r="OKC362" s="216"/>
      <c r="OKD362" s="216"/>
      <c r="OKE362" s="216"/>
      <c r="OKF362" s="216"/>
      <c r="OKG362" s="216"/>
      <c r="OKH362" s="216"/>
      <c r="OKI362" s="216"/>
      <c r="OKJ362" s="216"/>
      <c r="OKK362" s="216"/>
      <c r="OKL362" s="216"/>
      <c r="OKM362" s="216"/>
      <c r="OKN362" s="216"/>
      <c r="OKO362" s="216"/>
      <c r="OKP362" s="216"/>
      <c r="OKQ362" s="216"/>
      <c r="OKR362" s="216"/>
      <c r="OKS362" s="216"/>
      <c r="OKT362" s="216"/>
      <c r="OKU362" s="216"/>
      <c r="OKV362" s="216"/>
      <c r="OKW362" s="216"/>
      <c r="OKX362" s="216"/>
      <c r="OKY362" s="216"/>
      <c r="OKZ362" s="216"/>
      <c r="OLA362" s="216"/>
      <c r="OLB362" s="216"/>
      <c r="OLC362" s="216"/>
      <c r="OLD362" s="216"/>
      <c r="OLE362" s="216"/>
      <c r="OLF362" s="216"/>
      <c r="OLG362" s="216"/>
      <c r="OLH362" s="216"/>
      <c r="OLI362" s="216"/>
      <c r="OLJ362" s="216"/>
      <c r="OLK362" s="216"/>
      <c r="OLL362" s="216"/>
      <c r="OLM362" s="216"/>
      <c r="OLN362" s="216"/>
      <c r="OLO362" s="216"/>
      <c r="OLP362" s="216"/>
      <c r="OLQ362" s="216"/>
      <c r="OLR362" s="216"/>
      <c r="OLS362" s="216"/>
      <c r="OLT362" s="216"/>
      <c r="OLU362" s="216"/>
      <c r="OLV362" s="216"/>
      <c r="OLW362" s="216"/>
      <c r="OLX362" s="216"/>
      <c r="OLY362" s="216"/>
      <c r="OLZ362" s="216"/>
      <c r="OMA362" s="216"/>
      <c r="OMB362" s="216"/>
      <c r="OMC362" s="216"/>
      <c r="OMD362" s="216"/>
      <c r="OME362" s="216"/>
      <c r="OMF362" s="216"/>
      <c r="OMG362" s="216"/>
      <c r="OMH362" s="216"/>
      <c r="OMI362" s="216"/>
      <c r="OMJ362" s="216"/>
      <c r="OMK362" s="216"/>
      <c r="OML362" s="216"/>
      <c r="OMM362" s="216"/>
      <c r="OMN362" s="216"/>
      <c r="OMO362" s="216"/>
      <c r="OMP362" s="216"/>
      <c r="OMQ362" s="216"/>
      <c r="OMR362" s="216"/>
      <c r="OMS362" s="216"/>
      <c r="OMT362" s="216"/>
      <c r="OMU362" s="216"/>
      <c r="OMV362" s="216"/>
      <c r="OMW362" s="216"/>
      <c r="OMX362" s="216"/>
      <c r="OMY362" s="216"/>
      <c r="OMZ362" s="216"/>
      <c r="ONA362" s="216"/>
      <c r="ONB362" s="216"/>
      <c r="ONC362" s="216"/>
      <c r="OND362" s="216"/>
      <c r="ONE362" s="216"/>
      <c r="ONF362" s="216"/>
      <c r="ONG362" s="216"/>
      <c r="ONH362" s="216"/>
      <c r="ONI362" s="216"/>
      <c r="ONJ362" s="216"/>
      <c r="ONK362" s="216"/>
      <c r="ONL362" s="216"/>
      <c r="ONM362" s="216"/>
      <c r="ONN362" s="216"/>
      <c r="ONO362" s="216"/>
      <c r="ONP362" s="216"/>
      <c r="ONQ362" s="216"/>
      <c r="ONR362" s="216"/>
      <c r="ONS362" s="216"/>
      <c r="ONT362" s="216"/>
      <c r="ONU362" s="216"/>
      <c r="ONV362" s="216"/>
      <c r="ONW362" s="216"/>
      <c r="ONX362" s="216"/>
      <c r="ONY362" s="216"/>
      <c r="ONZ362" s="216"/>
      <c r="OOA362" s="216"/>
      <c r="OOB362" s="216"/>
      <c r="OOC362" s="216"/>
      <c r="OOD362" s="216"/>
      <c r="OOE362" s="216"/>
      <c r="OOF362" s="216"/>
      <c r="OOG362" s="216"/>
      <c r="OOH362" s="216"/>
      <c r="OOI362" s="216"/>
      <c r="OOJ362" s="216"/>
      <c r="OOK362" s="216"/>
      <c r="OOL362" s="216"/>
      <c r="OOM362" s="216"/>
      <c r="OON362" s="216"/>
      <c r="OOO362" s="216"/>
      <c r="OOP362" s="216"/>
      <c r="OOQ362" s="216"/>
      <c r="OOR362" s="216"/>
      <c r="OOS362" s="216"/>
      <c r="OOT362" s="216"/>
      <c r="OOU362" s="216"/>
      <c r="OOV362" s="216"/>
      <c r="OOW362" s="216"/>
      <c r="OOX362" s="216"/>
      <c r="OOY362" s="216"/>
      <c r="OOZ362" s="216"/>
      <c r="OPA362" s="216"/>
      <c r="OPB362" s="216"/>
      <c r="OPC362" s="216"/>
      <c r="OPD362" s="216"/>
      <c r="OPE362" s="216"/>
      <c r="OPF362" s="216"/>
      <c r="OPG362" s="216"/>
      <c r="OPH362" s="216"/>
      <c r="OPI362" s="216"/>
      <c r="OPJ362" s="216"/>
      <c r="OPK362" s="216"/>
      <c r="OPL362" s="216"/>
      <c r="OPM362" s="216"/>
      <c r="OPN362" s="216"/>
      <c r="OPO362" s="216"/>
      <c r="OPP362" s="216"/>
      <c r="OPQ362" s="216"/>
      <c r="OPR362" s="216"/>
      <c r="OPS362" s="216"/>
      <c r="OPT362" s="216"/>
      <c r="OPU362" s="216"/>
      <c r="OPV362" s="216"/>
      <c r="OPW362" s="216"/>
      <c r="OPX362" s="216"/>
      <c r="OPY362" s="216"/>
      <c r="OPZ362" s="216"/>
      <c r="OQA362" s="216"/>
      <c r="OQB362" s="216"/>
      <c r="OQC362" s="216"/>
      <c r="OQD362" s="216"/>
      <c r="OQE362" s="216"/>
      <c r="OQF362" s="216"/>
      <c r="OQG362" s="216"/>
      <c r="OQH362" s="216"/>
      <c r="OQI362" s="216"/>
      <c r="OQJ362" s="216"/>
      <c r="OQK362" s="216"/>
      <c r="OQL362" s="216"/>
      <c r="OQM362" s="216"/>
      <c r="OQN362" s="216"/>
      <c r="OQO362" s="216"/>
      <c r="OQP362" s="216"/>
      <c r="OQQ362" s="216"/>
      <c r="OQR362" s="216"/>
      <c r="OQS362" s="216"/>
      <c r="OQT362" s="216"/>
      <c r="OQU362" s="216"/>
      <c r="OQV362" s="216"/>
      <c r="OQW362" s="216"/>
      <c r="OQX362" s="216"/>
      <c r="OQY362" s="216"/>
      <c r="OQZ362" s="216"/>
      <c r="ORA362" s="216"/>
      <c r="ORB362" s="216"/>
      <c r="ORC362" s="216"/>
      <c r="ORD362" s="216"/>
      <c r="ORE362" s="216"/>
      <c r="ORF362" s="216"/>
      <c r="ORG362" s="216"/>
      <c r="ORH362" s="216"/>
      <c r="ORI362" s="216"/>
      <c r="ORJ362" s="216"/>
      <c r="ORK362" s="216"/>
      <c r="ORL362" s="216"/>
      <c r="ORM362" s="216"/>
      <c r="ORN362" s="216"/>
      <c r="ORO362" s="216"/>
      <c r="ORP362" s="216"/>
      <c r="ORQ362" s="216"/>
      <c r="ORR362" s="216"/>
      <c r="ORS362" s="216"/>
      <c r="ORT362" s="216"/>
      <c r="ORU362" s="216"/>
      <c r="ORV362" s="216"/>
      <c r="ORW362" s="216"/>
      <c r="ORX362" s="216"/>
      <c r="ORY362" s="216"/>
      <c r="ORZ362" s="216"/>
      <c r="OSA362" s="216"/>
      <c r="OSB362" s="216"/>
      <c r="OSC362" s="216"/>
      <c r="OSD362" s="216"/>
      <c r="OSE362" s="216"/>
      <c r="OSF362" s="216"/>
      <c r="OSG362" s="216"/>
      <c r="OSH362" s="216"/>
      <c r="OSI362" s="216"/>
      <c r="OSJ362" s="216"/>
      <c r="OSK362" s="216"/>
      <c r="OSL362" s="216"/>
      <c r="OSM362" s="216"/>
      <c r="OSN362" s="216"/>
      <c r="OSO362" s="216"/>
      <c r="OSP362" s="216"/>
      <c r="OSQ362" s="216"/>
      <c r="OSR362" s="216"/>
      <c r="OSS362" s="216"/>
      <c r="OST362" s="216"/>
      <c r="OSU362" s="216"/>
      <c r="OSV362" s="216"/>
      <c r="OSW362" s="216"/>
      <c r="OSX362" s="216"/>
      <c r="OSY362" s="216"/>
      <c r="OSZ362" s="216"/>
      <c r="OTA362" s="216"/>
      <c r="OTB362" s="216"/>
      <c r="OTC362" s="216"/>
      <c r="OTD362" s="216"/>
      <c r="OTE362" s="216"/>
      <c r="OTF362" s="216"/>
      <c r="OTG362" s="216"/>
      <c r="OTH362" s="216"/>
      <c r="OTI362" s="216"/>
      <c r="OTJ362" s="216"/>
      <c r="OTK362" s="216"/>
      <c r="OTL362" s="216"/>
      <c r="OTM362" s="216"/>
      <c r="OTN362" s="216"/>
      <c r="OTO362" s="216"/>
      <c r="OTP362" s="216"/>
      <c r="OTQ362" s="216"/>
      <c r="OTR362" s="216"/>
      <c r="OTS362" s="216"/>
      <c r="OTT362" s="216"/>
      <c r="OTU362" s="216"/>
      <c r="OTV362" s="216"/>
      <c r="OTW362" s="216"/>
      <c r="OTX362" s="216"/>
      <c r="OTY362" s="216"/>
      <c r="OTZ362" s="216"/>
      <c r="OUA362" s="216"/>
      <c r="OUB362" s="216"/>
      <c r="OUC362" s="216"/>
      <c r="OUD362" s="216"/>
      <c r="OUE362" s="216"/>
      <c r="OUF362" s="216"/>
      <c r="OUG362" s="216"/>
      <c r="OUH362" s="216"/>
      <c r="OUI362" s="216"/>
      <c r="OUJ362" s="216"/>
      <c r="OUK362" s="216"/>
      <c r="OUL362" s="216"/>
      <c r="OUM362" s="216"/>
      <c r="OUN362" s="216"/>
      <c r="OUO362" s="216"/>
      <c r="OUP362" s="216"/>
      <c r="OUQ362" s="216"/>
      <c r="OUR362" s="216"/>
      <c r="OUS362" s="216"/>
      <c r="OUT362" s="216"/>
      <c r="OUU362" s="216"/>
      <c r="OUV362" s="216"/>
      <c r="OUW362" s="216"/>
      <c r="OUX362" s="216"/>
      <c r="OUY362" s="216"/>
      <c r="OUZ362" s="216"/>
      <c r="OVA362" s="216"/>
      <c r="OVB362" s="216"/>
      <c r="OVC362" s="216"/>
      <c r="OVD362" s="216"/>
      <c r="OVE362" s="216"/>
      <c r="OVF362" s="216"/>
      <c r="OVG362" s="216"/>
      <c r="OVH362" s="216"/>
      <c r="OVI362" s="216"/>
      <c r="OVJ362" s="216"/>
      <c r="OVK362" s="216"/>
      <c r="OVL362" s="216"/>
      <c r="OVM362" s="216"/>
      <c r="OVN362" s="216"/>
      <c r="OVO362" s="216"/>
      <c r="OVP362" s="216"/>
      <c r="OVQ362" s="216"/>
      <c r="OVR362" s="216"/>
      <c r="OVS362" s="216"/>
      <c r="OVT362" s="216"/>
      <c r="OVU362" s="216"/>
      <c r="OVV362" s="216"/>
      <c r="OVW362" s="216"/>
      <c r="OVX362" s="216"/>
      <c r="OVY362" s="216"/>
      <c r="OVZ362" s="216"/>
      <c r="OWA362" s="216"/>
      <c r="OWB362" s="216"/>
      <c r="OWC362" s="216"/>
      <c r="OWD362" s="216"/>
      <c r="OWE362" s="216"/>
      <c r="OWF362" s="216"/>
      <c r="OWG362" s="216"/>
      <c r="OWH362" s="216"/>
      <c r="OWI362" s="216"/>
      <c r="OWJ362" s="216"/>
      <c r="OWK362" s="216"/>
      <c r="OWL362" s="216"/>
      <c r="OWM362" s="216"/>
      <c r="OWN362" s="216"/>
      <c r="OWO362" s="216"/>
      <c r="OWP362" s="216"/>
      <c r="OWQ362" s="216"/>
      <c r="OWR362" s="216"/>
      <c r="OWS362" s="216"/>
      <c r="OWT362" s="216"/>
      <c r="OWU362" s="216"/>
      <c r="OWV362" s="216"/>
      <c r="OWW362" s="216"/>
      <c r="OWX362" s="216"/>
      <c r="OWY362" s="216"/>
      <c r="OWZ362" s="216"/>
      <c r="OXA362" s="216"/>
      <c r="OXB362" s="216"/>
      <c r="OXC362" s="216"/>
      <c r="OXD362" s="216"/>
      <c r="OXE362" s="216"/>
      <c r="OXF362" s="216"/>
      <c r="OXG362" s="216"/>
      <c r="OXH362" s="216"/>
      <c r="OXI362" s="216"/>
      <c r="OXJ362" s="216"/>
      <c r="OXK362" s="216"/>
      <c r="OXL362" s="216"/>
      <c r="OXM362" s="216"/>
      <c r="OXN362" s="216"/>
      <c r="OXO362" s="216"/>
      <c r="OXP362" s="216"/>
      <c r="OXQ362" s="216"/>
      <c r="OXR362" s="216"/>
      <c r="OXS362" s="216"/>
      <c r="OXT362" s="216"/>
      <c r="OXU362" s="216"/>
      <c r="OXV362" s="216"/>
      <c r="OXW362" s="216"/>
      <c r="OXX362" s="216"/>
      <c r="OXY362" s="216"/>
      <c r="OXZ362" s="216"/>
      <c r="OYA362" s="216"/>
      <c r="OYB362" s="216"/>
      <c r="OYC362" s="216"/>
      <c r="OYD362" s="216"/>
      <c r="OYE362" s="216"/>
      <c r="OYF362" s="216"/>
      <c r="OYG362" s="216"/>
      <c r="OYH362" s="216"/>
      <c r="OYI362" s="216"/>
      <c r="OYJ362" s="216"/>
      <c r="OYK362" s="216"/>
      <c r="OYL362" s="216"/>
      <c r="OYM362" s="216"/>
      <c r="OYN362" s="216"/>
      <c r="OYO362" s="216"/>
      <c r="OYP362" s="216"/>
      <c r="OYQ362" s="216"/>
      <c r="OYR362" s="216"/>
      <c r="OYS362" s="216"/>
      <c r="OYT362" s="216"/>
      <c r="OYU362" s="216"/>
      <c r="OYV362" s="216"/>
      <c r="OYW362" s="216"/>
      <c r="OYX362" s="216"/>
      <c r="OYY362" s="216"/>
      <c r="OYZ362" s="216"/>
      <c r="OZA362" s="216"/>
      <c r="OZB362" s="216"/>
      <c r="OZC362" s="216"/>
      <c r="OZD362" s="216"/>
      <c r="OZE362" s="216"/>
      <c r="OZF362" s="216"/>
      <c r="OZG362" s="216"/>
      <c r="OZH362" s="216"/>
      <c r="OZI362" s="216"/>
      <c r="OZJ362" s="216"/>
      <c r="OZK362" s="216"/>
      <c r="OZL362" s="216"/>
      <c r="OZM362" s="216"/>
      <c r="OZN362" s="216"/>
      <c r="OZO362" s="216"/>
      <c r="OZP362" s="216"/>
      <c r="OZQ362" s="216"/>
      <c r="OZR362" s="216"/>
      <c r="OZS362" s="216"/>
      <c r="OZT362" s="216"/>
      <c r="OZU362" s="216"/>
      <c r="OZV362" s="216"/>
      <c r="OZW362" s="216"/>
      <c r="OZX362" s="216"/>
      <c r="OZY362" s="216"/>
      <c r="OZZ362" s="216"/>
      <c r="PAA362" s="216"/>
      <c r="PAB362" s="216"/>
      <c r="PAC362" s="216"/>
      <c r="PAD362" s="216"/>
      <c r="PAE362" s="216"/>
      <c r="PAF362" s="216"/>
      <c r="PAG362" s="216"/>
      <c r="PAH362" s="216"/>
      <c r="PAI362" s="216"/>
      <c r="PAJ362" s="216"/>
      <c r="PAK362" s="216"/>
      <c r="PAL362" s="216"/>
      <c r="PAM362" s="216"/>
      <c r="PAN362" s="216"/>
      <c r="PAO362" s="216"/>
      <c r="PAP362" s="216"/>
      <c r="PAQ362" s="216"/>
      <c r="PAR362" s="216"/>
      <c r="PAS362" s="216"/>
      <c r="PAT362" s="216"/>
      <c r="PAU362" s="216"/>
      <c r="PAV362" s="216"/>
      <c r="PAW362" s="216"/>
      <c r="PAX362" s="216"/>
      <c r="PAY362" s="216"/>
      <c r="PAZ362" s="216"/>
      <c r="PBA362" s="216"/>
      <c r="PBB362" s="216"/>
      <c r="PBC362" s="216"/>
      <c r="PBD362" s="216"/>
      <c r="PBE362" s="216"/>
      <c r="PBF362" s="216"/>
      <c r="PBG362" s="216"/>
      <c r="PBH362" s="216"/>
      <c r="PBI362" s="216"/>
      <c r="PBJ362" s="216"/>
      <c r="PBK362" s="216"/>
      <c r="PBL362" s="216"/>
      <c r="PBM362" s="216"/>
      <c r="PBN362" s="216"/>
      <c r="PBO362" s="216"/>
      <c r="PBP362" s="216"/>
      <c r="PBQ362" s="216"/>
      <c r="PBR362" s="216"/>
      <c r="PBS362" s="216"/>
      <c r="PBT362" s="216"/>
      <c r="PBU362" s="216"/>
      <c r="PBV362" s="216"/>
      <c r="PBW362" s="216"/>
      <c r="PBX362" s="216"/>
      <c r="PBY362" s="216"/>
      <c r="PBZ362" s="216"/>
      <c r="PCA362" s="216"/>
      <c r="PCB362" s="216"/>
      <c r="PCC362" s="216"/>
      <c r="PCD362" s="216"/>
      <c r="PCE362" s="216"/>
      <c r="PCF362" s="216"/>
      <c r="PCG362" s="216"/>
      <c r="PCH362" s="216"/>
      <c r="PCI362" s="216"/>
      <c r="PCJ362" s="216"/>
      <c r="PCK362" s="216"/>
      <c r="PCL362" s="216"/>
      <c r="PCM362" s="216"/>
      <c r="PCN362" s="216"/>
      <c r="PCO362" s="216"/>
      <c r="PCP362" s="216"/>
      <c r="PCQ362" s="216"/>
      <c r="PCR362" s="216"/>
      <c r="PCS362" s="216"/>
      <c r="PCT362" s="216"/>
      <c r="PCU362" s="216"/>
      <c r="PCV362" s="216"/>
      <c r="PCW362" s="216"/>
      <c r="PCX362" s="216"/>
      <c r="PCY362" s="216"/>
      <c r="PCZ362" s="216"/>
      <c r="PDA362" s="216"/>
      <c r="PDB362" s="216"/>
      <c r="PDC362" s="216"/>
      <c r="PDD362" s="216"/>
      <c r="PDE362" s="216"/>
      <c r="PDF362" s="216"/>
      <c r="PDG362" s="216"/>
      <c r="PDH362" s="216"/>
      <c r="PDI362" s="216"/>
      <c r="PDJ362" s="216"/>
      <c r="PDK362" s="216"/>
      <c r="PDL362" s="216"/>
      <c r="PDM362" s="216"/>
      <c r="PDN362" s="216"/>
      <c r="PDO362" s="216"/>
      <c r="PDP362" s="216"/>
      <c r="PDQ362" s="216"/>
      <c r="PDR362" s="216"/>
      <c r="PDS362" s="216"/>
      <c r="PDT362" s="216"/>
      <c r="PDU362" s="216"/>
      <c r="PDV362" s="216"/>
      <c r="PDW362" s="216"/>
      <c r="PDX362" s="216"/>
      <c r="PDY362" s="216"/>
      <c r="PDZ362" s="216"/>
      <c r="PEA362" s="216"/>
      <c r="PEB362" s="216"/>
      <c r="PEC362" s="216"/>
      <c r="PED362" s="216"/>
      <c r="PEE362" s="216"/>
      <c r="PEF362" s="216"/>
      <c r="PEG362" s="216"/>
      <c r="PEH362" s="216"/>
      <c r="PEI362" s="216"/>
      <c r="PEJ362" s="216"/>
      <c r="PEK362" s="216"/>
      <c r="PEL362" s="216"/>
      <c r="PEM362" s="216"/>
      <c r="PEN362" s="216"/>
      <c r="PEO362" s="216"/>
      <c r="PEP362" s="216"/>
      <c r="PEQ362" s="216"/>
      <c r="PER362" s="216"/>
      <c r="PES362" s="216"/>
      <c r="PET362" s="216"/>
      <c r="PEU362" s="216"/>
      <c r="PEV362" s="216"/>
      <c r="PEW362" s="216"/>
      <c r="PEX362" s="216"/>
      <c r="PEY362" s="216"/>
      <c r="PEZ362" s="216"/>
      <c r="PFA362" s="216"/>
      <c r="PFB362" s="216"/>
      <c r="PFC362" s="216"/>
      <c r="PFD362" s="216"/>
      <c r="PFE362" s="216"/>
      <c r="PFF362" s="216"/>
      <c r="PFG362" s="216"/>
      <c r="PFH362" s="216"/>
      <c r="PFI362" s="216"/>
      <c r="PFJ362" s="216"/>
      <c r="PFK362" s="216"/>
      <c r="PFL362" s="216"/>
      <c r="PFM362" s="216"/>
      <c r="PFN362" s="216"/>
      <c r="PFO362" s="216"/>
      <c r="PFP362" s="216"/>
      <c r="PFQ362" s="216"/>
      <c r="PFR362" s="216"/>
      <c r="PFS362" s="216"/>
      <c r="PFT362" s="216"/>
      <c r="PFU362" s="216"/>
      <c r="PFV362" s="216"/>
      <c r="PFW362" s="216"/>
      <c r="PFX362" s="216"/>
      <c r="PFY362" s="216"/>
      <c r="PFZ362" s="216"/>
      <c r="PGA362" s="216"/>
      <c r="PGB362" s="216"/>
      <c r="PGC362" s="216"/>
      <c r="PGD362" s="216"/>
      <c r="PGE362" s="216"/>
      <c r="PGF362" s="216"/>
      <c r="PGG362" s="216"/>
      <c r="PGH362" s="216"/>
      <c r="PGI362" s="216"/>
      <c r="PGJ362" s="216"/>
      <c r="PGK362" s="216"/>
      <c r="PGL362" s="216"/>
      <c r="PGM362" s="216"/>
      <c r="PGN362" s="216"/>
      <c r="PGO362" s="216"/>
      <c r="PGP362" s="216"/>
      <c r="PGQ362" s="216"/>
      <c r="PGR362" s="216"/>
      <c r="PGS362" s="216"/>
      <c r="PGT362" s="216"/>
      <c r="PGU362" s="216"/>
      <c r="PGV362" s="216"/>
      <c r="PGW362" s="216"/>
      <c r="PGX362" s="216"/>
      <c r="PGY362" s="216"/>
      <c r="PGZ362" s="216"/>
      <c r="PHA362" s="216"/>
      <c r="PHB362" s="216"/>
      <c r="PHC362" s="216"/>
      <c r="PHD362" s="216"/>
      <c r="PHE362" s="216"/>
      <c r="PHF362" s="216"/>
      <c r="PHG362" s="216"/>
      <c r="PHH362" s="216"/>
      <c r="PHI362" s="216"/>
      <c r="PHJ362" s="216"/>
      <c r="PHK362" s="216"/>
      <c r="PHL362" s="216"/>
      <c r="PHM362" s="216"/>
      <c r="PHN362" s="216"/>
      <c r="PHO362" s="216"/>
      <c r="PHP362" s="216"/>
      <c r="PHQ362" s="216"/>
      <c r="PHR362" s="216"/>
      <c r="PHS362" s="216"/>
      <c r="PHT362" s="216"/>
      <c r="PHU362" s="216"/>
      <c r="PHV362" s="216"/>
      <c r="PHW362" s="216"/>
      <c r="PHX362" s="216"/>
      <c r="PHY362" s="216"/>
      <c r="PHZ362" s="216"/>
      <c r="PIA362" s="216"/>
      <c r="PIB362" s="216"/>
      <c r="PIC362" s="216"/>
      <c r="PID362" s="216"/>
      <c r="PIE362" s="216"/>
      <c r="PIF362" s="216"/>
      <c r="PIG362" s="216"/>
      <c r="PIH362" s="216"/>
      <c r="PII362" s="216"/>
      <c r="PIJ362" s="216"/>
      <c r="PIK362" s="216"/>
      <c r="PIL362" s="216"/>
      <c r="PIM362" s="216"/>
      <c r="PIN362" s="216"/>
      <c r="PIO362" s="216"/>
      <c r="PIP362" s="216"/>
      <c r="PIQ362" s="216"/>
      <c r="PIR362" s="216"/>
      <c r="PIS362" s="216"/>
      <c r="PIT362" s="216"/>
      <c r="PIU362" s="216"/>
      <c r="PIV362" s="216"/>
      <c r="PIW362" s="216"/>
      <c r="PIX362" s="216"/>
      <c r="PIY362" s="216"/>
      <c r="PIZ362" s="216"/>
      <c r="PJA362" s="216"/>
      <c r="PJB362" s="216"/>
      <c r="PJC362" s="216"/>
      <c r="PJD362" s="216"/>
      <c r="PJE362" s="216"/>
      <c r="PJF362" s="216"/>
      <c r="PJG362" s="216"/>
      <c r="PJH362" s="216"/>
      <c r="PJI362" s="216"/>
      <c r="PJJ362" s="216"/>
      <c r="PJK362" s="216"/>
      <c r="PJL362" s="216"/>
      <c r="PJM362" s="216"/>
      <c r="PJN362" s="216"/>
      <c r="PJO362" s="216"/>
      <c r="PJP362" s="216"/>
      <c r="PJQ362" s="216"/>
      <c r="PJR362" s="216"/>
      <c r="PJS362" s="216"/>
      <c r="PJT362" s="216"/>
      <c r="PJU362" s="216"/>
      <c r="PJV362" s="216"/>
      <c r="PJW362" s="216"/>
      <c r="PJX362" s="216"/>
      <c r="PJY362" s="216"/>
      <c r="PJZ362" s="216"/>
      <c r="PKA362" s="216"/>
      <c r="PKB362" s="216"/>
      <c r="PKC362" s="216"/>
      <c r="PKD362" s="216"/>
      <c r="PKE362" s="216"/>
      <c r="PKF362" s="216"/>
      <c r="PKG362" s="216"/>
      <c r="PKH362" s="216"/>
      <c r="PKI362" s="216"/>
      <c r="PKJ362" s="216"/>
      <c r="PKK362" s="216"/>
      <c r="PKL362" s="216"/>
      <c r="PKM362" s="216"/>
      <c r="PKN362" s="216"/>
      <c r="PKO362" s="216"/>
      <c r="PKP362" s="216"/>
      <c r="PKQ362" s="216"/>
      <c r="PKR362" s="216"/>
      <c r="PKS362" s="216"/>
      <c r="PKT362" s="216"/>
      <c r="PKU362" s="216"/>
      <c r="PKV362" s="216"/>
      <c r="PKW362" s="216"/>
      <c r="PKX362" s="216"/>
      <c r="PKY362" s="216"/>
      <c r="PKZ362" s="216"/>
      <c r="PLA362" s="216"/>
      <c r="PLB362" s="216"/>
      <c r="PLC362" s="216"/>
      <c r="PLD362" s="216"/>
      <c r="PLE362" s="216"/>
      <c r="PLF362" s="216"/>
      <c r="PLG362" s="216"/>
      <c r="PLH362" s="216"/>
      <c r="PLI362" s="216"/>
      <c r="PLJ362" s="216"/>
      <c r="PLK362" s="216"/>
      <c r="PLL362" s="216"/>
      <c r="PLM362" s="216"/>
      <c r="PLN362" s="216"/>
      <c r="PLO362" s="216"/>
      <c r="PLP362" s="216"/>
      <c r="PLQ362" s="216"/>
      <c r="PLR362" s="216"/>
      <c r="PLS362" s="216"/>
      <c r="PLT362" s="216"/>
      <c r="PLU362" s="216"/>
      <c r="PLV362" s="216"/>
      <c r="PLW362" s="216"/>
      <c r="PLX362" s="216"/>
      <c r="PLY362" s="216"/>
      <c r="PLZ362" s="216"/>
      <c r="PMA362" s="216"/>
      <c r="PMB362" s="216"/>
      <c r="PMC362" s="216"/>
      <c r="PMD362" s="216"/>
      <c r="PME362" s="216"/>
      <c r="PMF362" s="216"/>
      <c r="PMG362" s="216"/>
      <c r="PMH362" s="216"/>
      <c r="PMI362" s="216"/>
      <c r="PMJ362" s="216"/>
      <c r="PMK362" s="216"/>
      <c r="PML362" s="216"/>
      <c r="PMM362" s="216"/>
      <c r="PMN362" s="216"/>
      <c r="PMO362" s="216"/>
      <c r="PMP362" s="216"/>
      <c r="PMQ362" s="216"/>
      <c r="PMR362" s="216"/>
      <c r="PMS362" s="216"/>
      <c r="PMT362" s="216"/>
      <c r="PMU362" s="216"/>
      <c r="PMV362" s="216"/>
      <c r="PMW362" s="216"/>
      <c r="PMX362" s="216"/>
      <c r="PMY362" s="216"/>
      <c r="PMZ362" s="216"/>
      <c r="PNA362" s="216"/>
      <c r="PNB362" s="216"/>
      <c r="PNC362" s="216"/>
      <c r="PND362" s="216"/>
      <c r="PNE362" s="216"/>
      <c r="PNF362" s="216"/>
      <c r="PNG362" s="216"/>
      <c r="PNH362" s="216"/>
      <c r="PNI362" s="216"/>
      <c r="PNJ362" s="216"/>
      <c r="PNK362" s="216"/>
      <c r="PNL362" s="216"/>
      <c r="PNM362" s="216"/>
      <c r="PNN362" s="216"/>
      <c r="PNO362" s="216"/>
      <c r="PNP362" s="216"/>
      <c r="PNQ362" s="216"/>
      <c r="PNR362" s="216"/>
      <c r="PNS362" s="216"/>
      <c r="PNT362" s="216"/>
      <c r="PNU362" s="216"/>
      <c r="PNV362" s="216"/>
      <c r="PNW362" s="216"/>
      <c r="PNX362" s="216"/>
      <c r="PNY362" s="216"/>
      <c r="PNZ362" s="216"/>
      <c r="POA362" s="216"/>
      <c r="POB362" s="216"/>
      <c r="POC362" s="216"/>
      <c r="POD362" s="216"/>
      <c r="POE362" s="216"/>
      <c r="POF362" s="216"/>
      <c r="POG362" s="216"/>
      <c r="POH362" s="216"/>
      <c r="POI362" s="216"/>
      <c r="POJ362" s="216"/>
      <c r="POK362" s="216"/>
      <c r="POL362" s="216"/>
      <c r="POM362" s="216"/>
      <c r="PON362" s="216"/>
      <c r="POO362" s="216"/>
      <c r="POP362" s="216"/>
      <c r="POQ362" s="216"/>
      <c r="POR362" s="216"/>
      <c r="POS362" s="216"/>
      <c r="POT362" s="216"/>
      <c r="POU362" s="216"/>
      <c r="POV362" s="216"/>
      <c r="POW362" s="216"/>
      <c r="POX362" s="216"/>
      <c r="POY362" s="216"/>
      <c r="POZ362" s="216"/>
      <c r="PPA362" s="216"/>
      <c r="PPB362" s="216"/>
      <c r="PPC362" s="216"/>
      <c r="PPD362" s="216"/>
      <c r="PPE362" s="216"/>
      <c r="PPF362" s="216"/>
      <c r="PPG362" s="216"/>
      <c r="PPH362" s="216"/>
      <c r="PPI362" s="216"/>
      <c r="PPJ362" s="216"/>
      <c r="PPK362" s="216"/>
      <c r="PPL362" s="216"/>
      <c r="PPM362" s="216"/>
      <c r="PPN362" s="216"/>
      <c r="PPO362" s="216"/>
      <c r="PPP362" s="216"/>
      <c r="PPQ362" s="216"/>
      <c r="PPR362" s="216"/>
      <c r="PPS362" s="216"/>
      <c r="PPT362" s="216"/>
      <c r="PPU362" s="216"/>
      <c r="PPV362" s="216"/>
      <c r="PPW362" s="216"/>
      <c r="PPX362" s="216"/>
      <c r="PPY362" s="216"/>
      <c r="PPZ362" s="216"/>
      <c r="PQA362" s="216"/>
      <c r="PQB362" s="216"/>
      <c r="PQC362" s="216"/>
      <c r="PQD362" s="216"/>
      <c r="PQE362" s="216"/>
      <c r="PQF362" s="216"/>
      <c r="PQG362" s="216"/>
      <c r="PQH362" s="216"/>
      <c r="PQI362" s="216"/>
      <c r="PQJ362" s="216"/>
      <c r="PQK362" s="216"/>
      <c r="PQL362" s="216"/>
      <c r="PQM362" s="216"/>
      <c r="PQN362" s="216"/>
      <c r="PQO362" s="216"/>
      <c r="PQP362" s="216"/>
      <c r="PQQ362" s="216"/>
      <c r="PQR362" s="216"/>
      <c r="PQS362" s="216"/>
      <c r="PQT362" s="216"/>
      <c r="PQU362" s="216"/>
      <c r="PQV362" s="216"/>
      <c r="PQW362" s="216"/>
      <c r="PQX362" s="216"/>
      <c r="PQY362" s="216"/>
      <c r="PQZ362" s="216"/>
      <c r="PRA362" s="216"/>
      <c r="PRB362" s="216"/>
      <c r="PRC362" s="216"/>
      <c r="PRD362" s="216"/>
      <c r="PRE362" s="216"/>
      <c r="PRF362" s="216"/>
      <c r="PRG362" s="216"/>
      <c r="PRH362" s="216"/>
      <c r="PRI362" s="216"/>
      <c r="PRJ362" s="216"/>
      <c r="PRK362" s="216"/>
      <c r="PRL362" s="216"/>
      <c r="PRM362" s="216"/>
      <c r="PRN362" s="216"/>
      <c r="PRO362" s="216"/>
      <c r="PRP362" s="216"/>
      <c r="PRQ362" s="216"/>
      <c r="PRR362" s="216"/>
      <c r="PRS362" s="216"/>
      <c r="PRT362" s="216"/>
      <c r="PRU362" s="216"/>
      <c r="PRV362" s="216"/>
      <c r="PRW362" s="216"/>
      <c r="PRX362" s="216"/>
      <c r="PRY362" s="216"/>
      <c r="PRZ362" s="216"/>
      <c r="PSA362" s="216"/>
      <c r="PSB362" s="216"/>
      <c r="PSC362" s="216"/>
      <c r="PSD362" s="216"/>
      <c r="PSE362" s="216"/>
      <c r="PSF362" s="216"/>
      <c r="PSG362" s="216"/>
      <c r="PSH362" s="216"/>
      <c r="PSI362" s="216"/>
      <c r="PSJ362" s="216"/>
      <c r="PSK362" s="216"/>
      <c r="PSL362" s="216"/>
      <c r="PSM362" s="216"/>
      <c r="PSN362" s="216"/>
      <c r="PSO362" s="216"/>
      <c r="PSP362" s="216"/>
      <c r="PSQ362" s="216"/>
      <c r="PSR362" s="216"/>
      <c r="PSS362" s="216"/>
      <c r="PST362" s="216"/>
      <c r="PSU362" s="216"/>
      <c r="PSV362" s="216"/>
      <c r="PSW362" s="216"/>
      <c r="PSX362" s="216"/>
      <c r="PSY362" s="216"/>
      <c r="PSZ362" s="216"/>
      <c r="PTA362" s="216"/>
      <c r="PTB362" s="216"/>
      <c r="PTC362" s="216"/>
      <c r="PTD362" s="216"/>
      <c r="PTE362" s="216"/>
      <c r="PTF362" s="216"/>
      <c r="PTG362" s="216"/>
      <c r="PTH362" s="216"/>
      <c r="PTI362" s="216"/>
      <c r="PTJ362" s="216"/>
      <c r="PTK362" s="216"/>
      <c r="PTL362" s="216"/>
      <c r="PTM362" s="216"/>
      <c r="PTN362" s="216"/>
      <c r="PTO362" s="216"/>
      <c r="PTP362" s="216"/>
      <c r="PTQ362" s="216"/>
      <c r="PTR362" s="216"/>
      <c r="PTS362" s="216"/>
      <c r="PTT362" s="216"/>
      <c r="PTU362" s="216"/>
      <c r="PTV362" s="216"/>
      <c r="PTW362" s="216"/>
      <c r="PTX362" s="216"/>
      <c r="PTY362" s="216"/>
      <c r="PTZ362" s="216"/>
      <c r="PUA362" s="216"/>
      <c r="PUB362" s="216"/>
      <c r="PUC362" s="216"/>
      <c r="PUD362" s="216"/>
      <c r="PUE362" s="216"/>
      <c r="PUF362" s="216"/>
      <c r="PUG362" s="216"/>
      <c r="PUH362" s="216"/>
      <c r="PUI362" s="216"/>
      <c r="PUJ362" s="216"/>
      <c r="PUK362" s="216"/>
      <c r="PUL362" s="216"/>
      <c r="PUM362" s="216"/>
      <c r="PUN362" s="216"/>
      <c r="PUO362" s="216"/>
      <c r="PUP362" s="216"/>
      <c r="PUQ362" s="216"/>
      <c r="PUR362" s="216"/>
      <c r="PUS362" s="216"/>
      <c r="PUT362" s="216"/>
      <c r="PUU362" s="216"/>
      <c r="PUV362" s="216"/>
      <c r="PUW362" s="216"/>
      <c r="PUX362" s="216"/>
      <c r="PUY362" s="216"/>
      <c r="PUZ362" s="216"/>
      <c r="PVA362" s="216"/>
      <c r="PVB362" s="216"/>
      <c r="PVC362" s="216"/>
      <c r="PVD362" s="216"/>
      <c r="PVE362" s="216"/>
      <c r="PVF362" s="216"/>
      <c r="PVG362" s="216"/>
      <c r="PVH362" s="216"/>
      <c r="PVI362" s="216"/>
      <c r="PVJ362" s="216"/>
      <c r="PVK362" s="216"/>
      <c r="PVL362" s="216"/>
      <c r="PVM362" s="216"/>
      <c r="PVN362" s="216"/>
      <c r="PVO362" s="216"/>
      <c r="PVP362" s="216"/>
      <c r="PVQ362" s="216"/>
      <c r="PVR362" s="216"/>
      <c r="PVS362" s="216"/>
      <c r="PVT362" s="216"/>
      <c r="PVU362" s="216"/>
      <c r="PVV362" s="216"/>
      <c r="PVW362" s="216"/>
      <c r="PVX362" s="216"/>
      <c r="PVY362" s="216"/>
      <c r="PVZ362" s="216"/>
      <c r="PWA362" s="216"/>
      <c r="PWB362" s="216"/>
      <c r="PWC362" s="216"/>
      <c r="PWD362" s="216"/>
      <c r="PWE362" s="216"/>
      <c r="PWF362" s="216"/>
      <c r="PWG362" s="216"/>
      <c r="PWH362" s="216"/>
      <c r="PWI362" s="216"/>
      <c r="PWJ362" s="216"/>
      <c r="PWK362" s="216"/>
      <c r="PWL362" s="216"/>
      <c r="PWM362" s="216"/>
      <c r="PWN362" s="216"/>
      <c r="PWO362" s="216"/>
      <c r="PWP362" s="216"/>
      <c r="PWQ362" s="216"/>
      <c r="PWR362" s="216"/>
      <c r="PWS362" s="216"/>
      <c r="PWT362" s="216"/>
      <c r="PWU362" s="216"/>
      <c r="PWV362" s="216"/>
      <c r="PWW362" s="216"/>
      <c r="PWX362" s="216"/>
      <c r="PWY362" s="216"/>
      <c r="PWZ362" s="216"/>
      <c r="PXA362" s="216"/>
      <c r="PXB362" s="216"/>
      <c r="PXC362" s="216"/>
      <c r="PXD362" s="216"/>
      <c r="PXE362" s="216"/>
      <c r="PXF362" s="216"/>
      <c r="PXG362" s="216"/>
      <c r="PXH362" s="216"/>
      <c r="PXI362" s="216"/>
      <c r="PXJ362" s="216"/>
      <c r="PXK362" s="216"/>
      <c r="PXL362" s="216"/>
      <c r="PXM362" s="216"/>
      <c r="PXN362" s="216"/>
      <c r="PXO362" s="216"/>
      <c r="PXP362" s="216"/>
      <c r="PXQ362" s="216"/>
      <c r="PXR362" s="216"/>
      <c r="PXS362" s="216"/>
      <c r="PXT362" s="216"/>
      <c r="PXU362" s="216"/>
      <c r="PXV362" s="216"/>
      <c r="PXW362" s="216"/>
      <c r="PXX362" s="216"/>
      <c r="PXY362" s="216"/>
      <c r="PXZ362" s="216"/>
      <c r="PYA362" s="216"/>
      <c r="PYB362" s="216"/>
      <c r="PYC362" s="216"/>
      <c r="PYD362" s="216"/>
      <c r="PYE362" s="216"/>
      <c r="PYF362" s="216"/>
      <c r="PYG362" s="216"/>
      <c r="PYH362" s="216"/>
      <c r="PYI362" s="216"/>
      <c r="PYJ362" s="216"/>
      <c r="PYK362" s="216"/>
      <c r="PYL362" s="216"/>
      <c r="PYM362" s="216"/>
      <c r="PYN362" s="216"/>
      <c r="PYO362" s="216"/>
      <c r="PYP362" s="216"/>
      <c r="PYQ362" s="216"/>
      <c r="PYR362" s="216"/>
      <c r="PYS362" s="216"/>
      <c r="PYT362" s="216"/>
      <c r="PYU362" s="216"/>
      <c r="PYV362" s="216"/>
      <c r="PYW362" s="216"/>
      <c r="PYX362" s="216"/>
      <c r="PYY362" s="216"/>
      <c r="PYZ362" s="216"/>
      <c r="PZA362" s="216"/>
      <c r="PZB362" s="216"/>
      <c r="PZC362" s="216"/>
      <c r="PZD362" s="216"/>
      <c r="PZE362" s="216"/>
      <c r="PZF362" s="216"/>
      <c r="PZG362" s="216"/>
      <c r="PZH362" s="216"/>
      <c r="PZI362" s="216"/>
      <c r="PZJ362" s="216"/>
      <c r="PZK362" s="216"/>
      <c r="PZL362" s="216"/>
      <c r="PZM362" s="216"/>
      <c r="PZN362" s="216"/>
      <c r="PZO362" s="216"/>
      <c r="PZP362" s="216"/>
      <c r="PZQ362" s="216"/>
      <c r="PZR362" s="216"/>
      <c r="PZS362" s="216"/>
      <c r="PZT362" s="216"/>
      <c r="PZU362" s="216"/>
      <c r="PZV362" s="216"/>
      <c r="PZW362" s="216"/>
      <c r="PZX362" s="216"/>
      <c r="PZY362" s="216"/>
      <c r="PZZ362" s="216"/>
      <c r="QAA362" s="216"/>
      <c r="QAB362" s="216"/>
      <c r="QAC362" s="216"/>
      <c r="QAD362" s="216"/>
      <c r="QAE362" s="216"/>
      <c r="QAF362" s="216"/>
      <c r="QAG362" s="216"/>
      <c r="QAH362" s="216"/>
      <c r="QAI362" s="216"/>
      <c r="QAJ362" s="216"/>
      <c r="QAK362" s="216"/>
      <c r="QAL362" s="216"/>
      <c r="QAM362" s="216"/>
      <c r="QAN362" s="216"/>
      <c r="QAO362" s="216"/>
      <c r="QAP362" s="216"/>
      <c r="QAQ362" s="216"/>
      <c r="QAR362" s="216"/>
      <c r="QAS362" s="216"/>
      <c r="QAT362" s="216"/>
      <c r="QAU362" s="216"/>
      <c r="QAV362" s="216"/>
      <c r="QAW362" s="216"/>
      <c r="QAX362" s="216"/>
      <c r="QAY362" s="216"/>
      <c r="QAZ362" s="216"/>
      <c r="QBA362" s="216"/>
      <c r="QBB362" s="216"/>
      <c r="QBC362" s="216"/>
      <c r="QBD362" s="216"/>
      <c r="QBE362" s="216"/>
      <c r="QBF362" s="216"/>
      <c r="QBG362" s="216"/>
      <c r="QBH362" s="216"/>
      <c r="QBI362" s="216"/>
      <c r="QBJ362" s="216"/>
      <c r="QBK362" s="216"/>
      <c r="QBL362" s="216"/>
      <c r="QBM362" s="216"/>
      <c r="QBN362" s="216"/>
      <c r="QBO362" s="216"/>
      <c r="QBP362" s="216"/>
      <c r="QBQ362" s="216"/>
      <c r="QBR362" s="216"/>
      <c r="QBS362" s="216"/>
      <c r="QBT362" s="216"/>
      <c r="QBU362" s="216"/>
      <c r="QBV362" s="216"/>
      <c r="QBW362" s="216"/>
      <c r="QBX362" s="216"/>
      <c r="QBY362" s="216"/>
      <c r="QBZ362" s="216"/>
      <c r="QCA362" s="216"/>
      <c r="QCB362" s="216"/>
      <c r="QCC362" s="216"/>
      <c r="QCD362" s="216"/>
      <c r="QCE362" s="216"/>
      <c r="QCF362" s="216"/>
      <c r="QCG362" s="216"/>
      <c r="QCH362" s="216"/>
      <c r="QCI362" s="216"/>
      <c r="QCJ362" s="216"/>
      <c r="QCK362" s="216"/>
      <c r="QCL362" s="216"/>
      <c r="QCM362" s="216"/>
      <c r="QCN362" s="216"/>
      <c r="QCO362" s="216"/>
      <c r="QCP362" s="216"/>
      <c r="QCQ362" s="216"/>
      <c r="QCR362" s="216"/>
      <c r="QCS362" s="216"/>
      <c r="QCT362" s="216"/>
      <c r="QCU362" s="216"/>
      <c r="QCV362" s="216"/>
      <c r="QCW362" s="216"/>
      <c r="QCX362" s="216"/>
      <c r="QCY362" s="216"/>
      <c r="QCZ362" s="216"/>
      <c r="QDA362" s="216"/>
      <c r="QDB362" s="216"/>
      <c r="QDC362" s="216"/>
      <c r="QDD362" s="216"/>
      <c r="QDE362" s="216"/>
      <c r="QDF362" s="216"/>
      <c r="QDG362" s="216"/>
      <c r="QDH362" s="216"/>
      <c r="QDI362" s="216"/>
      <c r="QDJ362" s="216"/>
      <c r="QDK362" s="216"/>
      <c r="QDL362" s="216"/>
      <c r="QDM362" s="216"/>
      <c r="QDN362" s="216"/>
      <c r="QDO362" s="216"/>
      <c r="QDP362" s="216"/>
      <c r="QDQ362" s="216"/>
      <c r="QDR362" s="216"/>
      <c r="QDS362" s="216"/>
      <c r="QDT362" s="216"/>
      <c r="QDU362" s="216"/>
      <c r="QDV362" s="216"/>
      <c r="QDW362" s="216"/>
      <c r="QDX362" s="216"/>
      <c r="QDY362" s="216"/>
      <c r="QDZ362" s="216"/>
      <c r="QEA362" s="216"/>
      <c r="QEB362" s="216"/>
      <c r="QEC362" s="216"/>
      <c r="QED362" s="216"/>
      <c r="QEE362" s="216"/>
      <c r="QEF362" s="216"/>
      <c r="QEG362" s="216"/>
      <c r="QEH362" s="216"/>
      <c r="QEI362" s="216"/>
      <c r="QEJ362" s="216"/>
      <c r="QEK362" s="216"/>
      <c r="QEL362" s="216"/>
      <c r="QEM362" s="216"/>
      <c r="QEN362" s="216"/>
      <c r="QEO362" s="216"/>
      <c r="QEP362" s="216"/>
      <c r="QEQ362" s="216"/>
      <c r="QER362" s="216"/>
      <c r="QES362" s="216"/>
      <c r="QET362" s="216"/>
      <c r="QEU362" s="216"/>
      <c r="QEV362" s="216"/>
      <c r="QEW362" s="216"/>
      <c r="QEX362" s="216"/>
      <c r="QEY362" s="216"/>
      <c r="QEZ362" s="216"/>
      <c r="QFA362" s="216"/>
      <c r="QFB362" s="216"/>
      <c r="QFC362" s="216"/>
      <c r="QFD362" s="216"/>
      <c r="QFE362" s="216"/>
      <c r="QFF362" s="216"/>
      <c r="QFG362" s="216"/>
      <c r="QFH362" s="216"/>
      <c r="QFI362" s="216"/>
      <c r="QFJ362" s="216"/>
      <c r="QFK362" s="216"/>
      <c r="QFL362" s="216"/>
      <c r="QFM362" s="216"/>
      <c r="QFN362" s="216"/>
      <c r="QFO362" s="216"/>
      <c r="QFP362" s="216"/>
      <c r="QFQ362" s="216"/>
      <c r="QFR362" s="216"/>
      <c r="QFS362" s="216"/>
      <c r="QFT362" s="216"/>
      <c r="QFU362" s="216"/>
      <c r="QFV362" s="216"/>
      <c r="QFW362" s="216"/>
      <c r="QFX362" s="216"/>
      <c r="QFY362" s="216"/>
      <c r="QFZ362" s="216"/>
      <c r="QGA362" s="216"/>
      <c r="QGB362" s="216"/>
      <c r="QGC362" s="216"/>
      <c r="QGD362" s="216"/>
      <c r="QGE362" s="216"/>
      <c r="QGF362" s="216"/>
      <c r="QGG362" s="216"/>
      <c r="QGH362" s="216"/>
      <c r="QGI362" s="216"/>
      <c r="QGJ362" s="216"/>
      <c r="QGK362" s="216"/>
      <c r="QGL362" s="216"/>
      <c r="QGM362" s="216"/>
      <c r="QGN362" s="216"/>
      <c r="QGO362" s="216"/>
      <c r="QGP362" s="216"/>
      <c r="QGQ362" s="216"/>
      <c r="QGR362" s="216"/>
      <c r="QGS362" s="216"/>
      <c r="QGT362" s="216"/>
      <c r="QGU362" s="216"/>
      <c r="QGV362" s="216"/>
      <c r="QGW362" s="216"/>
      <c r="QGX362" s="216"/>
      <c r="QGY362" s="216"/>
      <c r="QGZ362" s="216"/>
      <c r="QHA362" s="216"/>
      <c r="QHB362" s="216"/>
      <c r="QHC362" s="216"/>
      <c r="QHD362" s="216"/>
      <c r="QHE362" s="216"/>
      <c r="QHF362" s="216"/>
      <c r="QHG362" s="216"/>
      <c r="QHH362" s="216"/>
      <c r="QHI362" s="216"/>
      <c r="QHJ362" s="216"/>
      <c r="QHK362" s="216"/>
      <c r="QHL362" s="216"/>
      <c r="QHM362" s="216"/>
      <c r="QHN362" s="216"/>
      <c r="QHO362" s="216"/>
      <c r="QHP362" s="216"/>
      <c r="QHQ362" s="216"/>
      <c r="QHR362" s="216"/>
      <c r="QHS362" s="216"/>
      <c r="QHT362" s="216"/>
      <c r="QHU362" s="216"/>
      <c r="QHV362" s="216"/>
      <c r="QHW362" s="216"/>
      <c r="QHX362" s="216"/>
      <c r="QHY362" s="216"/>
      <c r="QHZ362" s="216"/>
      <c r="QIA362" s="216"/>
      <c r="QIB362" s="216"/>
      <c r="QIC362" s="216"/>
      <c r="QID362" s="216"/>
      <c r="QIE362" s="216"/>
      <c r="QIF362" s="216"/>
      <c r="QIG362" s="216"/>
      <c r="QIH362" s="216"/>
      <c r="QII362" s="216"/>
      <c r="QIJ362" s="216"/>
      <c r="QIK362" s="216"/>
      <c r="QIL362" s="216"/>
      <c r="QIM362" s="216"/>
      <c r="QIN362" s="216"/>
      <c r="QIO362" s="216"/>
      <c r="QIP362" s="216"/>
      <c r="QIQ362" s="216"/>
      <c r="QIR362" s="216"/>
      <c r="QIS362" s="216"/>
      <c r="QIT362" s="216"/>
      <c r="QIU362" s="216"/>
      <c r="QIV362" s="216"/>
      <c r="QIW362" s="216"/>
      <c r="QIX362" s="216"/>
      <c r="QIY362" s="216"/>
      <c r="QIZ362" s="216"/>
      <c r="QJA362" s="216"/>
      <c r="QJB362" s="216"/>
      <c r="QJC362" s="216"/>
      <c r="QJD362" s="216"/>
      <c r="QJE362" s="216"/>
      <c r="QJF362" s="216"/>
      <c r="QJG362" s="216"/>
      <c r="QJH362" s="216"/>
      <c r="QJI362" s="216"/>
      <c r="QJJ362" s="216"/>
      <c r="QJK362" s="216"/>
      <c r="QJL362" s="216"/>
      <c r="QJM362" s="216"/>
      <c r="QJN362" s="216"/>
      <c r="QJO362" s="216"/>
      <c r="QJP362" s="216"/>
      <c r="QJQ362" s="216"/>
      <c r="QJR362" s="216"/>
      <c r="QJS362" s="216"/>
      <c r="QJT362" s="216"/>
      <c r="QJU362" s="216"/>
      <c r="QJV362" s="216"/>
      <c r="QJW362" s="216"/>
      <c r="QJX362" s="216"/>
      <c r="QJY362" s="216"/>
      <c r="QJZ362" s="216"/>
      <c r="QKA362" s="216"/>
      <c r="QKB362" s="216"/>
      <c r="QKC362" s="216"/>
      <c r="QKD362" s="216"/>
      <c r="QKE362" s="216"/>
      <c r="QKF362" s="216"/>
      <c r="QKG362" s="216"/>
      <c r="QKH362" s="216"/>
      <c r="QKI362" s="216"/>
      <c r="QKJ362" s="216"/>
      <c r="QKK362" s="216"/>
      <c r="QKL362" s="216"/>
      <c r="QKM362" s="216"/>
      <c r="QKN362" s="216"/>
      <c r="QKO362" s="216"/>
      <c r="QKP362" s="216"/>
      <c r="QKQ362" s="216"/>
      <c r="QKR362" s="216"/>
      <c r="QKS362" s="216"/>
      <c r="QKT362" s="216"/>
      <c r="QKU362" s="216"/>
      <c r="QKV362" s="216"/>
      <c r="QKW362" s="216"/>
      <c r="QKX362" s="216"/>
      <c r="QKY362" s="216"/>
      <c r="QKZ362" s="216"/>
      <c r="QLA362" s="216"/>
      <c r="QLB362" s="216"/>
      <c r="QLC362" s="216"/>
      <c r="QLD362" s="216"/>
      <c r="QLE362" s="216"/>
      <c r="QLF362" s="216"/>
      <c r="QLG362" s="216"/>
      <c r="QLH362" s="216"/>
      <c r="QLI362" s="216"/>
      <c r="QLJ362" s="216"/>
      <c r="QLK362" s="216"/>
      <c r="QLL362" s="216"/>
      <c r="QLM362" s="216"/>
      <c r="QLN362" s="216"/>
      <c r="QLO362" s="216"/>
      <c r="QLP362" s="216"/>
      <c r="QLQ362" s="216"/>
      <c r="QLR362" s="216"/>
      <c r="QLS362" s="216"/>
      <c r="QLT362" s="216"/>
      <c r="QLU362" s="216"/>
      <c r="QLV362" s="216"/>
      <c r="QLW362" s="216"/>
      <c r="QLX362" s="216"/>
      <c r="QLY362" s="216"/>
      <c r="QLZ362" s="216"/>
      <c r="QMA362" s="216"/>
      <c r="QMB362" s="216"/>
      <c r="QMC362" s="216"/>
      <c r="QMD362" s="216"/>
      <c r="QME362" s="216"/>
      <c r="QMF362" s="216"/>
      <c r="QMG362" s="216"/>
      <c r="QMH362" s="216"/>
      <c r="QMI362" s="216"/>
      <c r="QMJ362" s="216"/>
      <c r="QMK362" s="216"/>
      <c r="QML362" s="216"/>
      <c r="QMM362" s="216"/>
      <c r="QMN362" s="216"/>
      <c r="QMO362" s="216"/>
      <c r="QMP362" s="216"/>
      <c r="QMQ362" s="216"/>
      <c r="QMR362" s="216"/>
      <c r="QMS362" s="216"/>
      <c r="QMT362" s="216"/>
      <c r="QMU362" s="216"/>
      <c r="QMV362" s="216"/>
      <c r="QMW362" s="216"/>
      <c r="QMX362" s="216"/>
      <c r="QMY362" s="216"/>
      <c r="QMZ362" s="216"/>
      <c r="QNA362" s="216"/>
      <c r="QNB362" s="216"/>
      <c r="QNC362" s="216"/>
      <c r="QND362" s="216"/>
      <c r="QNE362" s="216"/>
      <c r="QNF362" s="216"/>
      <c r="QNG362" s="216"/>
      <c r="QNH362" s="216"/>
      <c r="QNI362" s="216"/>
      <c r="QNJ362" s="216"/>
      <c r="QNK362" s="216"/>
      <c r="QNL362" s="216"/>
      <c r="QNM362" s="216"/>
      <c r="QNN362" s="216"/>
      <c r="QNO362" s="216"/>
      <c r="QNP362" s="216"/>
      <c r="QNQ362" s="216"/>
      <c r="QNR362" s="216"/>
      <c r="QNS362" s="216"/>
      <c r="QNT362" s="216"/>
      <c r="QNU362" s="216"/>
      <c r="QNV362" s="216"/>
      <c r="QNW362" s="216"/>
      <c r="QNX362" s="216"/>
      <c r="QNY362" s="216"/>
      <c r="QNZ362" s="216"/>
      <c r="QOA362" s="216"/>
      <c r="QOB362" s="216"/>
      <c r="QOC362" s="216"/>
      <c r="QOD362" s="216"/>
      <c r="QOE362" s="216"/>
      <c r="QOF362" s="216"/>
      <c r="QOG362" s="216"/>
      <c r="QOH362" s="216"/>
      <c r="QOI362" s="216"/>
      <c r="QOJ362" s="216"/>
      <c r="QOK362" s="216"/>
      <c r="QOL362" s="216"/>
      <c r="QOM362" s="216"/>
      <c r="QON362" s="216"/>
      <c r="QOO362" s="216"/>
      <c r="QOP362" s="216"/>
      <c r="QOQ362" s="216"/>
      <c r="QOR362" s="216"/>
      <c r="QOS362" s="216"/>
      <c r="QOT362" s="216"/>
      <c r="QOU362" s="216"/>
      <c r="QOV362" s="216"/>
      <c r="QOW362" s="216"/>
      <c r="QOX362" s="216"/>
      <c r="QOY362" s="216"/>
      <c r="QOZ362" s="216"/>
      <c r="QPA362" s="216"/>
      <c r="QPB362" s="216"/>
      <c r="QPC362" s="216"/>
      <c r="QPD362" s="216"/>
      <c r="QPE362" s="216"/>
      <c r="QPF362" s="216"/>
      <c r="QPG362" s="216"/>
      <c r="QPH362" s="216"/>
      <c r="QPI362" s="216"/>
      <c r="QPJ362" s="216"/>
      <c r="QPK362" s="216"/>
      <c r="QPL362" s="216"/>
      <c r="QPM362" s="216"/>
      <c r="QPN362" s="216"/>
      <c r="QPO362" s="216"/>
      <c r="QPP362" s="216"/>
      <c r="QPQ362" s="216"/>
      <c r="QPR362" s="216"/>
      <c r="QPS362" s="216"/>
      <c r="QPT362" s="216"/>
      <c r="QPU362" s="216"/>
      <c r="QPV362" s="216"/>
      <c r="QPW362" s="216"/>
      <c r="QPX362" s="216"/>
      <c r="QPY362" s="216"/>
      <c r="QPZ362" s="216"/>
      <c r="QQA362" s="216"/>
      <c r="QQB362" s="216"/>
      <c r="QQC362" s="216"/>
      <c r="QQD362" s="216"/>
      <c r="QQE362" s="216"/>
      <c r="QQF362" s="216"/>
      <c r="QQG362" s="216"/>
      <c r="QQH362" s="216"/>
      <c r="QQI362" s="216"/>
      <c r="QQJ362" s="216"/>
      <c r="QQK362" s="216"/>
      <c r="QQL362" s="216"/>
      <c r="QQM362" s="216"/>
      <c r="QQN362" s="216"/>
      <c r="QQO362" s="216"/>
      <c r="QQP362" s="216"/>
      <c r="QQQ362" s="216"/>
      <c r="QQR362" s="216"/>
      <c r="QQS362" s="216"/>
      <c r="QQT362" s="216"/>
      <c r="QQU362" s="216"/>
      <c r="QQV362" s="216"/>
      <c r="QQW362" s="216"/>
      <c r="QQX362" s="216"/>
      <c r="QQY362" s="216"/>
      <c r="QQZ362" s="216"/>
      <c r="QRA362" s="216"/>
      <c r="QRB362" s="216"/>
      <c r="QRC362" s="216"/>
      <c r="QRD362" s="216"/>
      <c r="QRE362" s="216"/>
      <c r="QRF362" s="216"/>
      <c r="QRG362" s="216"/>
      <c r="QRH362" s="216"/>
      <c r="QRI362" s="216"/>
      <c r="QRJ362" s="216"/>
      <c r="QRK362" s="216"/>
      <c r="QRL362" s="216"/>
      <c r="QRM362" s="216"/>
      <c r="QRN362" s="216"/>
      <c r="QRO362" s="216"/>
      <c r="QRP362" s="216"/>
      <c r="QRQ362" s="216"/>
      <c r="QRR362" s="216"/>
      <c r="QRS362" s="216"/>
      <c r="QRT362" s="216"/>
      <c r="QRU362" s="216"/>
      <c r="QRV362" s="216"/>
      <c r="QRW362" s="216"/>
      <c r="QRX362" s="216"/>
      <c r="QRY362" s="216"/>
      <c r="QRZ362" s="216"/>
      <c r="QSA362" s="216"/>
      <c r="QSB362" s="216"/>
      <c r="QSC362" s="216"/>
      <c r="QSD362" s="216"/>
      <c r="QSE362" s="216"/>
      <c r="QSF362" s="216"/>
      <c r="QSG362" s="216"/>
      <c r="QSH362" s="216"/>
      <c r="QSI362" s="216"/>
      <c r="QSJ362" s="216"/>
      <c r="QSK362" s="216"/>
      <c r="QSL362" s="216"/>
      <c r="QSM362" s="216"/>
      <c r="QSN362" s="216"/>
      <c r="QSO362" s="216"/>
      <c r="QSP362" s="216"/>
      <c r="QSQ362" s="216"/>
      <c r="QSR362" s="216"/>
      <c r="QSS362" s="216"/>
      <c r="QST362" s="216"/>
      <c r="QSU362" s="216"/>
      <c r="QSV362" s="216"/>
      <c r="QSW362" s="216"/>
      <c r="QSX362" s="216"/>
      <c r="QSY362" s="216"/>
      <c r="QSZ362" s="216"/>
      <c r="QTA362" s="216"/>
      <c r="QTB362" s="216"/>
      <c r="QTC362" s="216"/>
      <c r="QTD362" s="216"/>
      <c r="QTE362" s="216"/>
      <c r="QTF362" s="216"/>
      <c r="QTG362" s="216"/>
      <c r="QTH362" s="216"/>
      <c r="QTI362" s="216"/>
      <c r="QTJ362" s="216"/>
      <c r="QTK362" s="216"/>
      <c r="QTL362" s="216"/>
      <c r="QTM362" s="216"/>
      <c r="QTN362" s="216"/>
      <c r="QTO362" s="216"/>
      <c r="QTP362" s="216"/>
      <c r="QTQ362" s="216"/>
      <c r="QTR362" s="216"/>
      <c r="QTS362" s="216"/>
      <c r="QTT362" s="216"/>
      <c r="QTU362" s="216"/>
      <c r="QTV362" s="216"/>
      <c r="QTW362" s="216"/>
      <c r="QTX362" s="216"/>
      <c r="QTY362" s="216"/>
      <c r="QTZ362" s="216"/>
      <c r="QUA362" s="216"/>
      <c r="QUB362" s="216"/>
      <c r="QUC362" s="216"/>
      <c r="QUD362" s="216"/>
      <c r="QUE362" s="216"/>
      <c r="QUF362" s="216"/>
      <c r="QUG362" s="216"/>
      <c r="QUH362" s="216"/>
      <c r="QUI362" s="216"/>
      <c r="QUJ362" s="216"/>
      <c r="QUK362" s="216"/>
      <c r="QUL362" s="216"/>
      <c r="QUM362" s="216"/>
      <c r="QUN362" s="216"/>
      <c r="QUO362" s="216"/>
      <c r="QUP362" s="216"/>
      <c r="QUQ362" s="216"/>
      <c r="QUR362" s="216"/>
      <c r="QUS362" s="216"/>
      <c r="QUT362" s="216"/>
      <c r="QUU362" s="216"/>
      <c r="QUV362" s="216"/>
      <c r="QUW362" s="216"/>
      <c r="QUX362" s="216"/>
      <c r="QUY362" s="216"/>
      <c r="QUZ362" s="216"/>
      <c r="QVA362" s="216"/>
      <c r="QVB362" s="216"/>
      <c r="QVC362" s="216"/>
      <c r="QVD362" s="216"/>
      <c r="QVE362" s="216"/>
      <c r="QVF362" s="216"/>
      <c r="QVG362" s="216"/>
      <c r="QVH362" s="216"/>
      <c r="QVI362" s="216"/>
      <c r="QVJ362" s="216"/>
      <c r="QVK362" s="216"/>
      <c r="QVL362" s="216"/>
      <c r="QVM362" s="216"/>
      <c r="QVN362" s="216"/>
      <c r="QVO362" s="216"/>
      <c r="QVP362" s="216"/>
      <c r="QVQ362" s="216"/>
      <c r="QVR362" s="216"/>
      <c r="QVS362" s="216"/>
      <c r="QVT362" s="216"/>
      <c r="QVU362" s="216"/>
      <c r="QVV362" s="216"/>
      <c r="QVW362" s="216"/>
      <c r="QVX362" s="216"/>
      <c r="QVY362" s="216"/>
      <c r="QVZ362" s="216"/>
      <c r="QWA362" s="216"/>
      <c r="QWB362" s="216"/>
      <c r="QWC362" s="216"/>
      <c r="QWD362" s="216"/>
      <c r="QWE362" s="216"/>
      <c r="QWF362" s="216"/>
      <c r="QWG362" s="216"/>
      <c r="QWH362" s="216"/>
      <c r="QWI362" s="216"/>
      <c r="QWJ362" s="216"/>
      <c r="QWK362" s="216"/>
      <c r="QWL362" s="216"/>
      <c r="QWM362" s="216"/>
      <c r="QWN362" s="216"/>
      <c r="QWO362" s="216"/>
      <c r="QWP362" s="216"/>
      <c r="QWQ362" s="216"/>
      <c r="QWR362" s="216"/>
      <c r="QWS362" s="216"/>
      <c r="QWT362" s="216"/>
      <c r="QWU362" s="216"/>
      <c r="QWV362" s="216"/>
      <c r="QWW362" s="216"/>
      <c r="QWX362" s="216"/>
      <c r="QWY362" s="216"/>
      <c r="QWZ362" s="216"/>
      <c r="QXA362" s="216"/>
      <c r="QXB362" s="216"/>
      <c r="QXC362" s="216"/>
      <c r="QXD362" s="216"/>
      <c r="QXE362" s="216"/>
      <c r="QXF362" s="216"/>
      <c r="QXG362" s="216"/>
      <c r="QXH362" s="216"/>
      <c r="QXI362" s="216"/>
      <c r="QXJ362" s="216"/>
      <c r="QXK362" s="216"/>
      <c r="QXL362" s="216"/>
      <c r="QXM362" s="216"/>
      <c r="QXN362" s="216"/>
      <c r="QXO362" s="216"/>
      <c r="QXP362" s="216"/>
      <c r="QXQ362" s="216"/>
      <c r="QXR362" s="216"/>
      <c r="QXS362" s="216"/>
      <c r="QXT362" s="216"/>
      <c r="QXU362" s="216"/>
      <c r="QXV362" s="216"/>
      <c r="QXW362" s="216"/>
      <c r="QXX362" s="216"/>
      <c r="QXY362" s="216"/>
      <c r="QXZ362" s="216"/>
      <c r="QYA362" s="216"/>
      <c r="QYB362" s="216"/>
      <c r="QYC362" s="216"/>
      <c r="QYD362" s="216"/>
      <c r="QYE362" s="216"/>
      <c r="QYF362" s="216"/>
      <c r="QYG362" s="216"/>
      <c r="QYH362" s="216"/>
      <c r="QYI362" s="216"/>
      <c r="QYJ362" s="216"/>
      <c r="QYK362" s="216"/>
      <c r="QYL362" s="216"/>
      <c r="QYM362" s="216"/>
      <c r="QYN362" s="216"/>
      <c r="QYO362" s="216"/>
      <c r="QYP362" s="216"/>
      <c r="QYQ362" s="216"/>
      <c r="QYR362" s="216"/>
      <c r="QYS362" s="216"/>
      <c r="QYT362" s="216"/>
      <c r="QYU362" s="216"/>
      <c r="QYV362" s="216"/>
      <c r="QYW362" s="216"/>
      <c r="QYX362" s="216"/>
      <c r="QYY362" s="216"/>
      <c r="QYZ362" s="216"/>
      <c r="QZA362" s="216"/>
      <c r="QZB362" s="216"/>
      <c r="QZC362" s="216"/>
      <c r="QZD362" s="216"/>
      <c r="QZE362" s="216"/>
      <c r="QZF362" s="216"/>
      <c r="QZG362" s="216"/>
      <c r="QZH362" s="216"/>
      <c r="QZI362" s="216"/>
      <c r="QZJ362" s="216"/>
      <c r="QZK362" s="216"/>
      <c r="QZL362" s="216"/>
      <c r="QZM362" s="216"/>
      <c r="QZN362" s="216"/>
      <c r="QZO362" s="216"/>
      <c r="QZP362" s="216"/>
      <c r="QZQ362" s="216"/>
      <c r="QZR362" s="216"/>
      <c r="QZS362" s="216"/>
      <c r="QZT362" s="216"/>
      <c r="QZU362" s="216"/>
      <c r="QZV362" s="216"/>
      <c r="QZW362" s="216"/>
      <c r="QZX362" s="216"/>
      <c r="QZY362" s="216"/>
      <c r="QZZ362" s="216"/>
      <c r="RAA362" s="216"/>
      <c r="RAB362" s="216"/>
      <c r="RAC362" s="216"/>
      <c r="RAD362" s="216"/>
      <c r="RAE362" s="216"/>
      <c r="RAF362" s="216"/>
      <c r="RAG362" s="216"/>
      <c r="RAH362" s="216"/>
      <c r="RAI362" s="216"/>
      <c r="RAJ362" s="216"/>
      <c r="RAK362" s="216"/>
      <c r="RAL362" s="216"/>
      <c r="RAM362" s="216"/>
      <c r="RAN362" s="216"/>
      <c r="RAO362" s="216"/>
      <c r="RAP362" s="216"/>
      <c r="RAQ362" s="216"/>
      <c r="RAR362" s="216"/>
      <c r="RAS362" s="216"/>
      <c r="RAT362" s="216"/>
      <c r="RAU362" s="216"/>
      <c r="RAV362" s="216"/>
      <c r="RAW362" s="216"/>
      <c r="RAX362" s="216"/>
      <c r="RAY362" s="216"/>
      <c r="RAZ362" s="216"/>
      <c r="RBA362" s="216"/>
      <c r="RBB362" s="216"/>
      <c r="RBC362" s="216"/>
      <c r="RBD362" s="216"/>
      <c r="RBE362" s="216"/>
      <c r="RBF362" s="216"/>
      <c r="RBG362" s="216"/>
      <c r="RBH362" s="216"/>
      <c r="RBI362" s="216"/>
      <c r="RBJ362" s="216"/>
      <c r="RBK362" s="216"/>
      <c r="RBL362" s="216"/>
      <c r="RBM362" s="216"/>
      <c r="RBN362" s="216"/>
      <c r="RBO362" s="216"/>
      <c r="RBP362" s="216"/>
      <c r="RBQ362" s="216"/>
      <c r="RBR362" s="216"/>
      <c r="RBS362" s="216"/>
      <c r="RBT362" s="216"/>
      <c r="RBU362" s="216"/>
      <c r="RBV362" s="216"/>
      <c r="RBW362" s="216"/>
      <c r="RBX362" s="216"/>
      <c r="RBY362" s="216"/>
      <c r="RBZ362" s="216"/>
      <c r="RCA362" s="216"/>
      <c r="RCB362" s="216"/>
      <c r="RCC362" s="216"/>
      <c r="RCD362" s="216"/>
      <c r="RCE362" s="216"/>
      <c r="RCF362" s="216"/>
      <c r="RCG362" s="216"/>
      <c r="RCH362" s="216"/>
      <c r="RCI362" s="216"/>
      <c r="RCJ362" s="216"/>
      <c r="RCK362" s="216"/>
      <c r="RCL362" s="216"/>
      <c r="RCM362" s="216"/>
      <c r="RCN362" s="216"/>
      <c r="RCO362" s="216"/>
      <c r="RCP362" s="216"/>
      <c r="RCQ362" s="216"/>
      <c r="RCR362" s="216"/>
      <c r="RCS362" s="216"/>
      <c r="RCT362" s="216"/>
      <c r="RCU362" s="216"/>
      <c r="RCV362" s="216"/>
      <c r="RCW362" s="216"/>
      <c r="RCX362" s="216"/>
      <c r="RCY362" s="216"/>
      <c r="RCZ362" s="216"/>
      <c r="RDA362" s="216"/>
      <c r="RDB362" s="216"/>
      <c r="RDC362" s="216"/>
      <c r="RDD362" s="216"/>
      <c r="RDE362" s="216"/>
      <c r="RDF362" s="216"/>
      <c r="RDG362" s="216"/>
      <c r="RDH362" s="216"/>
      <c r="RDI362" s="216"/>
      <c r="RDJ362" s="216"/>
      <c r="RDK362" s="216"/>
      <c r="RDL362" s="216"/>
      <c r="RDM362" s="216"/>
      <c r="RDN362" s="216"/>
      <c r="RDO362" s="216"/>
      <c r="RDP362" s="216"/>
      <c r="RDQ362" s="216"/>
      <c r="RDR362" s="216"/>
      <c r="RDS362" s="216"/>
      <c r="RDT362" s="216"/>
      <c r="RDU362" s="216"/>
      <c r="RDV362" s="216"/>
      <c r="RDW362" s="216"/>
      <c r="RDX362" s="216"/>
      <c r="RDY362" s="216"/>
      <c r="RDZ362" s="216"/>
      <c r="REA362" s="216"/>
      <c r="REB362" s="216"/>
      <c r="REC362" s="216"/>
      <c r="RED362" s="216"/>
      <c r="REE362" s="216"/>
      <c r="REF362" s="216"/>
      <c r="REG362" s="216"/>
      <c r="REH362" s="216"/>
      <c r="REI362" s="216"/>
      <c r="REJ362" s="216"/>
      <c r="REK362" s="216"/>
      <c r="REL362" s="216"/>
      <c r="REM362" s="216"/>
      <c r="REN362" s="216"/>
      <c r="REO362" s="216"/>
      <c r="REP362" s="216"/>
      <c r="REQ362" s="216"/>
      <c r="RER362" s="216"/>
      <c r="RES362" s="216"/>
      <c r="RET362" s="216"/>
      <c r="REU362" s="216"/>
      <c r="REV362" s="216"/>
      <c r="REW362" s="216"/>
      <c r="REX362" s="216"/>
      <c r="REY362" s="216"/>
      <c r="REZ362" s="216"/>
      <c r="RFA362" s="216"/>
      <c r="RFB362" s="216"/>
      <c r="RFC362" s="216"/>
      <c r="RFD362" s="216"/>
      <c r="RFE362" s="216"/>
      <c r="RFF362" s="216"/>
      <c r="RFG362" s="216"/>
      <c r="RFH362" s="216"/>
      <c r="RFI362" s="216"/>
      <c r="RFJ362" s="216"/>
      <c r="RFK362" s="216"/>
      <c r="RFL362" s="216"/>
      <c r="RFM362" s="216"/>
      <c r="RFN362" s="216"/>
      <c r="RFO362" s="216"/>
      <c r="RFP362" s="216"/>
      <c r="RFQ362" s="216"/>
      <c r="RFR362" s="216"/>
      <c r="RFS362" s="216"/>
      <c r="RFT362" s="216"/>
      <c r="RFU362" s="216"/>
      <c r="RFV362" s="216"/>
      <c r="RFW362" s="216"/>
      <c r="RFX362" s="216"/>
      <c r="RFY362" s="216"/>
      <c r="RFZ362" s="216"/>
      <c r="RGA362" s="216"/>
      <c r="RGB362" s="216"/>
      <c r="RGC362" s="216"/>
      <c r="RGD362" s="216"/>
      <c r="RGE362" s="216"/>
      <c r="RGF362" s="216"/>
      <c r="RGG362" s="216"/>
      <c r="RGH362" s="216"/>
      <c r="RGI362" s="216"/>
      <c r="RGJ362" s="216"/>
      <c r="RGK362" s="216"/>
      <c r="RGL362" s="216"/>
      <c r="RGM362" s="216"/>
      <c r="RGN362" s="216"/>
      <c r="RGO362" s="216"/>
      <c r="RGP362" s="216"/>
      <c r="RGQ362" s="216"/>
      <c r="RGR362" s="216"/>
      <c r="RGS362" s="216"/>
      <c r="RGT362" s="216"/>
      <c r="RGU362" s="216"/>
      <c r="RGV362" s="216"/>
      <c r="RGW362" s="216"/>
      <c r="RGX362" s="216"/>
      <c r="RGY362" s="216"/>
      <c r="RGZ362" s="216"/>
      <c r="RHA362" s="216"/>
      <c r="RHB362" s="216"/>
      <c r="RHC362" s="216"/>
      <c r="RHD362" s="216"/>
      <c r="RHE362" s="216"/>
      <c r="RHF362" s="216"/>
      <c r="RHG362" s="216"/>
      <c r="RHH362" s="216"/>
      <c r="RHI362" s="216"/>
      <c r="RHJ362" s="216"/>
      <c r="RHK362" s="216"/>
      <c r="RHL362" s="216"/>
      <c r="RHM362" s="216"/>
      <c r="RHN362" s="216"/>
      <c r="RHO362" s="216"/>
      <c r="RHP362" s="216"/>
      <c r="RHQ362" s="216"/>
      <c r="RHR362" s="216"/>
      <c r="RHS362" s="216"/>
      <c r="RHT362" s="216"/>
      <c r="RHU362" s="216"/>
      <c r="RHV362" s="216"/>
      <c r="RHW362" s="216"/>
      <c r="RHX362" s="216"/>
      <c r="RHY362" s="216"/>
      <c r="RHZ362" s="216"/>
      <c r="RIA362" s="216"/>
      <c r="RIB362" s="216"/>
      <c r="RIC362" s="216"/>
      <c r="RID362" s="216"/>
      <c r="RIE362" s="216"/>
      <c r="RIF362" s="216"/>
      <c r="RIG362" s="216"/>
      <c r="RIH362" s="216"/>
      <c r="RII362" s="216"/>
      <c r="RIJ362" s="216"/>
      <c r="RIK362" s="216"/>
      <c r="RIL362" s="216"/>
      <c r="RIM362" s="216"/>
      <c r="RIN362" s="216"/>
      <c r="RIO362" s="216"/>
      <c r="RIP362" s="216"/>
      <c r="RIQ362" s="216"/>
      <c r="RIR362" s="216"/>
      <c r="RIS362" s="216"/>
      <c r="RIT362" s="216"/>
      <c r="RIU362" s="216"/>
      <c r="RIV362" s="216"/>
      <c r="RIW362" s="216"/>
      <c r="RIX362" s="216"/>
      <c r="RIY362" s="216"/>
      <c r="RIZ362" s="216"/>
      <c r="RJA362" s="216"/>
      <c r="RJB362" s="216"/>
      <c r="RJC362" s="216"/>
      <c r="RJD362" s="216"/>
      <c r="RJE362" s="216"/>
      <c r="RJF362" s="216"/>
      <c r="RJG362" s="216"/>
      <c r="RJH362" s="216"/>
      <c r="RJI362" s="216"/>
      <c r="RJJ362" s="216"/>
      <c r="RJK362" s="216"/>
      <c r="RJL362" s="216"/>
      <c r="RJM362" s="216"/>
      <c r="RJN362" s="216"/>
      <c r="RJO362" s="216"/>
      <c r="RJP362" s="216"/>
      <c r="RJQ362" s="216"/>
      <c r="RJR362" s="216"/>
      <c r="RJS362" s="216"/>
      <c r="RJT362" s="216"/>
      <c r="RJU362" s="216"/>
      <c r="RJV362" s="216"/>
      <c r="RJW362" s="216"/>
      <c r="RJX362" s="216"/>
      <c r="RJY362" s="216"/>
      <c r="RJZ362" s="216"/>
      <c r="RKA362" s="216"/>
      <c r="RKB362" s="216"/>
      <c r="RKC362" s="216"/>
      <c r="RKD362" s="216"/>
      <c r="RKE362" s="216"/>
      <c r="RKF362" s="216"/>
      <c r="RKG362" s="216"/>
      <c r="RKH362" s="216"/>
      <c r="RKI362" s="216"/>
      <c r="RKJ362" s="216"/>
      <c r="RKK362" s="216"/>
      <c r="RKL362" s="216"/>
      <c r="RKM362" s="216"/>
      <c r="RKN362" s="216"/>
      <c r="RKO362" s="216"/>
      <c r="RKP362" s="216"/>
      <c r="RKQ362" s="216"/>
      <c r="RKR362" s="216"/>
      <c r="RKS362" s="216"/>
      <c r="RKT362" s="216"/>
      <c r="RKU362" s="216"/>
      <c r="RKV362" s="216"/>
      <c r="RKW362" s="216"/>
      <c r="RKX362" s="216"/>
      <c r="RKY362" s="216"/>
      <c r="RKZ362" s="216"/>
      <c r="RLA362" s="216"/>
      <c r="RLB362" s="216"/>
      <c r="RLC362" s="216"/>
      <c r="RLD362" s="216"/>
      <c r="RLE362" s="216"/>
      <c r="RLF362" s="216"/>
      <c r="RLG362" s="216"/>
      <c r="RLH362" s="216"/>
      <c r="RLI362" s="216"/>
      <c r="RLJ362" s="216"/>
      <c r="RLK362" s="216"/>
      <c r="RLL362" s="216"/>
      <c r="RLM362" s="216"/>
      <c r="RLN362" s="216"/>
      <c r="RLO362" s="216"/>
      <c r="RLP362" s="216"/>
      <c r="RLQ362" s="216"/>
      <c r="RLR362" s="216"/>
      <c r="RLS362" s="216"/>
      <c r="RLT362" s="216"/>
      <c r="RLU362" s="216"/>
      <c r="RLV362" s="216"/>
      <c r="RLW362" s="216"/>
      <c r="RLX362" s="216"/>
      <c r="RLY362" s="216"/>
      <c r="RLZ362" s="216"/>
      <c r="RMA362" s="216"/>
      <c r="RMB362" s="216"/>
      <c r="RMC362" s="216"/>
      <c r="RMD362" s="216"/>
      <c r="RME362" s="216"/>
      <c r="RMF362" s="216"/>
      <c r="RMG362" s="216"/>
      <c r="RMH362" s="216"/>
      <c r="RMI362" s="216"/>
      <c r="RMJ362" s="216"/>
      <c r="RMK362" s="216"/>
      <c r="RML362" s="216"/>
      <c r="RMM362" s="216"/>
      <c r="RMN362" s="216"/>
      <c r="RMO362" s="216"/>
      <c r="RMP362" s="216"/>
      <c r="RMQ362" s="216"/>
      <c r="RMR362" s="216"/>
      <c r="RMS362" s="216"/>
      <c r="RMT362" s="216"/>
      <c r="RMU362" s="216"/>
      <c r="RMV362" s="216"/>
      <c r="RMW362" s="216"/>
      <c r="RMX362" s="216"/>
      <c r="RMY362" s="216"/>
      <c r="RMZ362" s="216"/>
      <c r="RNA362" s="216"/>
      <c r="RNB362" s="216"/>
      <c r="RNC362" s="216"/>
      <c r="RND362" s="216"/>
      <c r="RNE362" s="216"/>
      <c r="RNF362" s="216"/>
      <c r="RNG362" s="216"/>
      <c r="RNH362" s="216"/>
      <c r="RNI362" s="216"/>
      <c r="RNJ362" s="216"/>
      <c r="RNK362" s="216"/>
      <c r="RNL362" s="216"/>
      <c r="RNM362" s="216"/>
      <c r="RNN362" s="216"/>
      <c r="RNO362" s="216"/>
      <c r="RNP362" s="216"/>
      <c r="RNQ362" s="216"/>
      <c r="RNR362" s="216"/>
      <c r="RNS362" s="216"/>
      <c r="RNT362" s="216"/>
      <c r="RNU362" s="216"/>
      <c r="RNV362" s="216"/>
      <c r="RNW362" s="216"/>
      <c r="RNX362" s="216"/>
      <c r="RNY362" s="216"/>
      <c r="RNZ362" s="216"/>
      <c r="ROA362" s="216"/>
      <c r="ROB362" s="216"/>
      <c r="ROC362" s="216"/>
      <c r="ROD362" s="216"/>
      <c r="ROE362" s="216"/>
      <c r="ROF362" s="216"/>
      <c r="ROG362" s="216"/>
      <c r="ROH362" s="216"/>
      <c r="ROI362" s="216"/>
      <c r="ROJ362" s="216"/>
      <c r="ROK362" s="216"/>
      <c r="ROL362" s="216"/>
      <c r="ROM362" s="216"/>
      <c r="RON362" s="216"/>
      <c r="ROO362" s="216"/>
      <c r="ROP362" s="216"/>
      <c r="ROQ362" s="216"/>
      <c r="ROR362" s="216"/>
      <c r="ROS362" s="216"/>
      <c r="ROT362" s="216"/>
      <c r="ROU362" s="216"/>
      <c r="ROV362" s="216"/>
      <c r="ROW362" s="216"/>
      <c r="ROX362" s="216"/>
      <c r="ROY362" s="216"/>
      <c r="ROZ362" s="216"/>
      <c r="RPA362" s="216"/>
      <c r="RPB362" s="216"/>
      <c r="RPC362" s="216"/>
      <c r="RPD362" s="216"/>
      <c r="RPE362" s="216"/>
      <c r="RPF362" s="216"/>
      <c r="RPG362" s="216"/>
      <c r="RPH362" s="216"/>
      <c r="RPI362" s="216"/>
      <c r="RPJ362" s="216"/>
      <c r="RPK362" s="216"/>
      <c r="RPL362" s="216"/>
      <c r="RPM362" s="216"/>
      <c r="RPN362" s="216"/>
      <c r="RPO362" s="216"/>
      <c r="RPP362" s="216"/>
      <c r="RPQ362" s="216"/>
      <c r="RPR362" s="216"/>
      <c r="RPS362" s="216"/>
      <c r="RPT362" s="216"/>
      <c r="RPU362" s="216"/>
      <c r="RPV362" s="216"/>
      <c r="RPW362" s="216"/>
      <c r="RPX362" s="216"/>
      <c r="RPY362" s="216"/>
      <c r="RPZ362" s="216"/>
      <c r="RQA362" s="216"/>
      <c r="RQB362" s="216"/>
      <c r="RQC362" s="216"/>
      <c r="RQD362" s="216"/>
      <c r="RQE362" s="216"/>
      <c r="RQF362" s="216"/>
      <c r="RQG362" s="216"/>
      <c r="RQH362" s="216"/>
      <c r="RQI362" s="216"/>
      <c r="RQJ362" s="216"/>
      <c r="RQK362" s="216"/>
      <c r="RQL362" s="216"/>
      <c r="RQM362" s="216"/>
      <c r="RQN362" s="216"/>
      <c r="RQO362" s="216"/>
      <c r="RQP362" s="216"/>
      <c r="RQQ362" s="216"/>
      <c r="RQR362" s="216"/>
      <c r="RQS362" s="216"/>
      <c r="RQT362" s="216"/>
      <c r="RQU362" s="216"/>
      <c r="RQV362" s="216"/>
      <c r="RQW362" s="216"/>
      <c r="RQX362" s="216"/>
      <c r="RQY362" s="216"/>
      <c r="RQZ362" s="216"/>
      <c r="RRA362" s="216"/>
      <c r="RRB362" s="216"/>
      <c r="RRC362" s="216"/>
      <c r="RRD362" s="216"/>
      <c r="RRE362" s="216"/>
      <c r="RRF362" s="216"/>
      <c r="RRG362" s="216"/>
      <c r="RRH362" s="216"/>
      <c r="RRI362" s="216"/>
      <c r="RRJ362" s="216"/>
      <c r="RRK362" s="216"/>
      <c r="RRL362" s="216"/>
      <c r="RRM362" s="216"/>
      <c r="RRN362" s="216"/>
      <c r="RRO362" s="216"/>
      <c r="RRP362" s="216"/>
      <c r="RRQ362" s="216"/>
      <c r="RRR362" s="216"/>
      <c r="RRS362" s="216"/>
      <c r="RRT362" s="216"/>
      <c r="RRU362" s="216"/>
      <c r="RRV362" s="216"/>
      <c r="RRW362" s="216"/>
      <c r="RRX362" s="216"/>
      <c r="RRY362" s="216"/>
      <c r="RRZ362" s="216"/>
      <c r="RSA362" s="216"/>
      <c r="RSB362" s="216"/>
      <c r="RSC362" s="216"/>
      <c r="RSD362" s="216"/>
      <c r="RSE362" s="216"/>
      <c r="RSF362" s="216"/>
      <c r="RSG362" s="216"/>
      <c r="RSH362" s="216"/>
      <c r="RSI362" s="216"/>
      <c r="RSJ362" s="216"/>
      <c r="RSK362" s="216"/>
      <c r="RSL362" s="216"/>
      <c r="RSM362" s="216"/>
      <c r="RSN362" s="216"/>
      <c r="RSO362" s="216"/>
      <c r="RSP362" s="216"/>
      <c r="RSQ362" s="216"/>
      <c r="RSR362" s="216"/>
      <c r="RSS362" s="216"/>
      <c r="RST362" s="216"/>
      <c r="RSU362" s="216"/>
      <c r="RSV362" s="216"/>
      <c r="RSW362" s="216"/>
      <c r="RSX362" s="216"/>
      <c r="RSY362" s="216"/>
      <c r="RSZ362" s="216"/>
      <c r="RTA362" s="216"/>
      <c r="RTB362" s="216"/>
      <c r="RTC362" s="216"/>
      <c r="RTD362" s="216"/>
      <c r="RTE362" s="216"/>
      <c r="RTF362" s="216"/>
      <c r="RTG362" s="216"/>
      <c r="RTH362" s="216"/>
      <c r="RTI362" s="216"/>
      <c r="RTJ362" s="216"/>
      <c r="RTK362" s="216"/>
      <c r="RTL362" s="216"/>
      <c r="RTM362" s="216"/>
      <c r="RTN362" s="216"/>
      <c r="RTO362" s="216"/>
      <c r="RTP362" s="216"/>
      <c r="RTQ362" s="216"/>
      <c r="RTR362" s="216"/>
      <c r="RTS362" s="216"/>
      <c r="RTT362" s="216"/>
      <c r="RTU362" s="216"/>
      <c r="RTV362" s="216"/>
      <c r="RTW362" s="216"/>
      <c r="RTX362" s="216"/>
      <c r="RTY362" s="216"/>
      <c r="RTZ362" s="216"/>
      <c r="RUA362" s="216"/>
      <c r="RUB362" s="216"/>
      <c r="RUC362" s="216"/>
      <c r="RUD362" s="216"/>
      <c r="RUE362" s="216"/>
      <c r="RUF362" s="216"/>
      <c r="RUG362" s="216"/>
      <c r="RUH362" s="216"/>
      <c r="RUI362" s="216"/>
      <c r="RUJ362" s="216"/>
      <c r="RUK362" s="216"/>
      <c r="RUL362" s="216"/>
      <c r="RUM362" s="216"/>
      <c r="RUN362" s="216"/>
      <c r="RUO362" s="216"/>
      <c r="RUP362" s="216"/>
      <c r="RUQ362" s="216"/>
      <c r="RUR362" s="216"/>
      <c r="RUS362" s="216"/>
      <c r="RUT362" s="216"/>
      <c r="RUU362" s="216"/>
      <c r="RUV362" s="216"/>
      <c r="RUW362" s="216"/>
      <c r="RUX362" s="216"/>
      <c r="RUY362" s="216"/>
      <c r="RUZ362" s="216"/>
      <c r="RVA362" s="216"/>
      <c r="RVB362" s="216"/>
      <c r="RVC362" s="216"/>
      <c r="RVD362" s="216"/>
      <c r="RVE362" s="216"/>
      <c r="RVF362" s="216"/>
      <c r="RVG362" s="216"/>
      <c r="RVH362" s="216"/>
      <c r="RVI362" s="216"/>
      <c r="RVJ362" s="216"/>
      <c r="RVK362" s="216"/>
      <c r="RVL362" s="216"/>
      <c r="RVM362" s="216"/>
      <c r="RVN362" s="216"/>
      <c r="RVO362" s="216"/>
      <c r="RVP362" s="216"/>
      <c r="RVQ362" s="216"/>
      <c r="RVR362" s="216"/>
      <c r="RVS362" s="216"/>
      <c r="RVT362" s="216"/>
      <c r="RVU362" s="216"/>
      <c r="RVV362" s="216"/>
      <c r="RVW362" s="216"/>
      <c r="RVX362" s="216"/>
      <c r="RVY362" s="216"/>
      <c r="RVZ362" s="216"/>
      <c r="RWA362" s="216"/>
      <c r="RWB362" s="216"/>
      <c r="RWC362" s="216"/>
      <c r="RWD362" s="216"/>
      <c r="RWE362" s="216"/>
      <c r="RWF362" s="216"/>
      <c r="RWG362" s="216"/>
      <c r="RWH362" s="216"/>
      <c r="RWI362" s="216"/>
      <c r="RWJ362" s="216"/>
      <c r="RWK362" s="216"/>
      <c r="RWL362" s="216"/>
      <c r="RWM362" s="216"/>
      <c r="RWN362" s="216"/>
      <c r="RWO362" s="216"/>
      <c r="RWP362" s="216"/>
      <c r="RWQ362" s="216"/>
      <c r="RWR362" s="216"/>
      <c r="RWS362" s="216"/>
      <c r="RWT362" s="216"/>
      <c r="RWU362" s="216"/>
      <c r="RWV362" s="216"/>
      <c r="RWW362" s="216"/>
      <c r="RWX362" s="216"/>
      <c r="RWY362" s="216"/>
      <c r="RWZ362" s="216"/>
      <c r="RXA362" s="216"/>
      <c r="RXB362" s="216"/>
      <c r="RXC362" s="216"/>
      <c r="RXD362" s="216"/>
      <c r="RXE362" s="216"/>
      <c r="RXF362" s="216"/>
      <c r="RXG362" s="216"/>
      <c r="RXH362" s="216"/>
      <c r="RXI362" s="216"/>
      <c r="RXJ362" s="216"/>
      <c r="RXK362" s="216"/>
      <c r="RXL362" s="216"/>
      <c r="RXM362" s="216"/>
      <c r="RXN362" s="216"/>
      <c r="RXO362" s="216"/>
      <c r="RXP362" s="216"/>
      <c r="RXQ362" s="216"/>
      <c r="RXR362" s="216"/>
      <c r="RXS362" s="216"/>
      <c r="RXT362" s="216"/>
      <c r="RXU362" s="216"/>
      <c r="RXV362" s="216"/>
      <c r="RXW362" s="216"/>
      <c r="RXX362" s="216"/>
      <c r="RXY362" s="216"/>
      <c r="RXZ362" s="216"/>
      <c r="RYA362" s="216"/>
      <c r="RYB362" s="216"/>
      <c r="RYC362" s="216"/>
      <c r="RYD362" s="216"/>
      <c r="RYE362" s="216"/>
      <c r="RYF362" s="216"/>
      <c r="RYG362" s="216"/>
      <c r="RYH362" s="216"/>
      <c r="RYI362" s="216"/>
      <c r="RYJ362" s="216"/>
      <c r="RYK362" s="216"/>
      <c r="RYL362" s="216"/>
      <c r="RYM362" s="216"/>
      <c r="RYN362" s="216"/>
      <c r="RYO362" s="216"/>
      <c r="RYP362" s="216"/>
      <c r="RYQ362" s="216"/>
      <c r="RYR362" s="216"/>
      <c r="RYS362" s="216"/>
      <c r="RYT362" s="216"/>
      <c r="RYU362" s="216"/>
      <c r="RYV362" s="216"/>
      <c r="RYW362" s="216"/>
      <c r="RYX362" s="216"/>
      <c r="RYY362" s="216"/>
      <c r="RYZ362" s="216"/>
      <c r="RZA362" s="216"/>
      <c r="RZB362" s="216"/>
      <c r="RZC362" s="216"/>
      <c r="RZD362" s="216"/>
      <c r="RZE362" s="216"/>
      <c r="RZF362" s="216"/>
      <c r="RZG362" s="216"/>
      <c r="RZH362" s="216"/>
      <c r="RZI362" s="216"/>
      <c r="RZJ362" s="216"/>
      <c r="RZK362" s="216"/>
      <c r="RZL362" s="216"/>
      <c r="RZM362" s="216"/>
      <c r="RZN362" s="216"/>
      <c r="RZO362" s="216"/>
      <c r="RZP362" s="216"/>
      <c r="RZQ362" s="216"/>
      <c r="RZR362" s="216"/>
      <c r="RZS362" s="216"/>
      <c r="RZT362" s="216"/>
      <c r="RZU362" s="216"/>
      <c r="RZV362" s="216"/>
      <c r="RZW362" s="216"/>
      <c r="RZX362" s="216"/>
      <c r="RZY362" s="216"/>
      <c r="RZZ362" s="216"/>
      <c r="SAA362" s="216"/>
      <c r="SAB362" s="216"/>
      <c r="SAC362" s="216"/>
      <c r="SAD362" s="216"/>
      <c r="SAE362" s="216"/>
      <c r="SAF362" s="216"/>
      <c r="SAG362" s="216"/>
      <c r="SAH362" s="216"/>
      <c r="SAI362" s="216"/>
      <c r="SAJ362" s="216"/>
      <c r="SAK362" s="216"/>
      <c r="SAL362" s="216"/>
      <c r="SAM362" s="216"/>
      <c r="SAN362" s="216"/>
      <c r="SAO362" s="216"/>
      <c r="SAP362" s="216"/>
      <c r="SAQ362" s="216"/>
      <c r="SAR362" s="216"/>
      <c r="SAS362" s="216"/>
      <c r="SAT362" s="216"/>
      <c r="SAU362" s="216"/>
      <c r="SAV362" s="216"/>
      <c r="SAW362" s="216"/>
      <c r="SAX362" s="216"/>
      <c r="SAY362" s="216"/>
      <c r="SAZ362" s="216"/>
      <c r="SBA362" s="216"/>
      <c r="SBB362" s="216"/>
      <c r="SBC362" s="216"/>
      <c r="SBD362" s="216"/>
      <c r="SBE362" s="216"/>
      <c r="SBF362" s="216"/>
      <c r="SBG362" s="216"/>
      <c r="SBH362" s="216"/>
      <c r="SBI362" s="216"/>
      <c r="SBJ362" s="216"/>
      <c r="SBK362" s="216"/>
      <c r="SBL362" s="216"/>
      <c r="SBM362" s="216"/>
      <c r="SBN362" s="216"/>
      <c r="SBO362" s="216"/>
      <c r="SBP362" s="216"/>
      <c r="SBQ362" s="216"/>
      <c r="SBR362" s="216"/>
      <c r="SBS362" s="216"/>
      <c r="SBT362" s="216"/>
      <c r="SBU362" s="216"/>
      <c r="SBV362" s="216"/>
      <c r="SBW362" s="216"/>
      <c r="SBX362" s="216"/>
      <c r="SBY362" s="216"/>
      <c r="SBZ362" s="216"/>
      <c r="SCA362" s="216"/>
      <c r="SCB362" s="216"/>
      <c r="SCC362" s="216"/>
      <c r="SCD362" s="216"/>
      <c r="SCE362" s="216"/>
      <c r="SCF362" s="216"/>
      <c r="SCG362" s="216"/>
      <c r="SCH362" s="216"/>
      <c r="SCI362" s="216"/>
      <c r="SCJ362" s="216"/>
      <c r="SCK362" s="216"/>
      <c r="SCL362" s="216"/>
      <c r="SCM362" s="216"/>
      <c r="SCN362" s="216"/>
      <c r="SCO362" s="216"/>
      <c r="SCP362" s="216"/>
      <c r="SCQ362" s="216"/>
      <c r="SCR362" s="216"/>
      <c r="SCS362" s="216"/>
      <c r="SCT362" s="216"/>
      <c r="SCU362" s="216"/>
      <c r="SCV362" s="216"/>
      <c r="SCW362" s="216"/>
      <c r="SCX362" s="216"/>
      <c r="SCY362" s="216"/>
      <c r="SCZ362" s="216"/>
      <c r="SDA362" s="216"/>
      <c r="SDB362" s="216"/>
      <c r="SDC362" s="216"/>
      <c r="SDD362" s="216"/>
      <c r="SDE362" s="216"/>
      <c r="SDF362" s="216"/>
      <c r="SDG362" s="216"/>
      <c r="SDH362" s="216"/>
      <c r="SDI362" s="216"/>
      <c r="SDJ362" s="216"/>
      <c r="SDK362" s="216"/>
      <c r="SDL362" s="216"/>
      <c r="SDM362" s="216"/>
      <c r="SDN362" s="216"/>
      <c r="SDO362" s="216"/>
      <c r="SDP362" s="216"/>
      <c r="SDQ362" s="216"/>
      <c r="SDR362" s="216"/>
      <c r="SDS362" s="216"/>
      <c r="SDT362" s="216"/>
      <c r="SDU362" s="216"/>
      <c r="SDV362" s="216"/>
      <c r="SDW362" s="216"/>
      <c r="SDX362" s="216"/>
      <c r="SDY362" s="216"/>
      <c r="SDZ362" s="216"/>
      <c r="SEA362" s="216"/>
      <c r="SEB362" s="216"/>
      <c r="SEC362" s="216"/>
      <c r="SED362" s="216"/>
      <c r="SEE362" s="216"/>
      <c r="SEF362" s="216"/>
      <c r="SEG362" s="216"/>
      <c r="SEH362" s="216"/>
      <c r="SEI362" s="216"/>
      <c r="SEJ362" s="216"/>
      <c r="SEK362" s="216"/>
      <c r="SEL362" s="216"/>
      <c r="SEM362" s="216"/>
      <c r="SEN362" s="216"/>
      <c r="SEO362" s="216"/>
      <c r="SEP362" s="216"/>
      <c r="SEQ362" s="216"/>
      <c r="SER362" s="216"/>
      <c r="SES362" s="216"/>
      <c r="SET362" s="216"/>
      <c r="SEU362" s="216"/>
      <c r="SEV362" s="216"/>
      <c r="SEW362" s="216"/>
      <c r="SEX362" s="216"/>
      <c r="SEY362" s="216"/>
      <c r="SEZ362" s="216"/>
      <c r="SFA362" s="216"/>
      <c r="SFB362" s="216"/>
      <c r="SFC362" s="216"/>
      <c r="SFD362" s="216"/>
      <c r="SFE362" s="216"/>
      <c r="SFF362" s="216"/>
      <c r="SFG362" s="216"/>
      <c r="SFH362" s="216"/>
      <c r="SFI362" s="216"/>
      <c r="SFJ362" s="216"/>
      <c r="SFK362" s="216"/>
      <c r="SFL362" s="216"/>
      <c r="SFM362" s="216"/>
      <c r="SFN362" s="216"/>
      <c r="SFO362" s="216"/>
      <c r="SFP362" s="216"/>
      <c r="SFQ362" s="216"/>
      <c r="SFR362" s="216"/>
      <c r="SFS362" s="216"/>
      <c r="SFT362" s="216"/>
      <c r="SFU362" s="216"/>
      <c r="SFV362" s="216"/>
      <c r="SFW362" s="216"/>
      <c r="SFX362" s="216"/>
      <c r="SFY362" s="216"/>
      <c r="SFZ362" s="216"/>
      <c r="SGA362" s="216"/>
      <c r="SGB362" s="216"/>
      <c r="SGC362" s="216"/>
      <c r="SGD362" s="216"/>
      <c r="SGE362" s="216"/>
      <c r="SGF362" s="216"/>
      <c r="SGG362" s="216"/>
      <c r="SGH362" s="216"/>
      <c r="SGI362" s="216"/>
      <c r="SGJ362" s="216"/>
      <c r="SGK362" s="216"/>
      <c r="SGL362" s="216"/>
      <c r="SGM362" s="216"/>
      <c r="SGN362" s="216"/>
      <c r="SGO362" s="216"/>
      <c r="SGP362" s="216"/>
      <c r="SGQ362" s="216"/>
      <c r="SGR362" s="216"/>
      <c r="SGS362" s="216"/>
      <c r="SGT362" s="216"/>
      <c r="SGU362" s="216"/>
      <c r="SGV362" s="216"/>
      <c r="SGW362" s="216"/>
      <c r="SGX362" s="216"/>
      <c r="SGY362" s="216"/>
      <c r="SGZ362" s="216"/>
      <c r="SHA362" s="216"/>
      <c r="SHB362" s="216"/>
      <c r="SHC362" s="216"/>
      <c r="SHD362" s="216"/>
      <c r="SHE362" s="216"/>
      <c r="SHF362" s="216"/>
      <c r="SHG362" s="216"/>
      <c r="SHH362" s="216"/>
      <c r="SHI362" s="216"/>
      <c r="SHJ362" s="216"/>
      <c r="SHK362" s="216"/>
      <c r="SHL362" s="216"/>
      <c r="SHM362" s="216"/>
      <c r="SHN362" s="216"/>
      <c r="SHO362" s="216"/>
      <c r="SHP362" s="216"/>
      <c r="SHQ362" s="216"/>
      <c r="SHR362" s="216"/>
      <c r="SHS362" s="216"/>
      <c r="SHT362" s="216"/>
      <c r="SHU362" s="216"/>
      <c r="SHV362" s="216"/>
      <c r="SHW362" s="216"/>
      <c r="SHX362" s="216"/>
      <c r="SHY362" s="216"/>
      <c r="SHZ362" s="216"/>
      <c r="SIA362" s="216"/>
      <c r="SIB362" s="216"/>
      <c r="SIC362" s="216"/>
      <c r="SID362" s="216"/>
      <c r="SIE362" s="216"/>
      <c r="SIF362" s="216"/>
      <c r="SIG362" s="216"/>
      <c r="SIH362" s="216"/>
      <c r="SII362" s="216"/>
      <c r="SIJ362" s="216"/>
      <c r="SIK362" s="216"/>
      <c r="SIL362" s="216"/>
      <c r="SIM362" s="216"/>
      <c r="SIN362" s="216"/>
      <c r="SIO362" s="216"/>
      <c r="SIP362" s="216"/>
      <c r="SIQ362" s="216"/>
      <c r="SIR362" s="216"/>
      <c r="SIS362" s="216"/>
      <c r="SIT362" s="216"/>
      <c r="SIU362" s="216"/>
      <c r="SIV362" s="216"/>
      <c r="SIW362" s="216"/>
      <c r="SIX362" s="216"/>
      <c r="SIY362" s="216"/>
      <c r="SIZ362" s="216"/>
      <c r="SJA362" s="216"/>
      <c r="SJB362" s="216"/>
      <c r="SJC362" s="216"/>
      <c r="SJD362" s="216"/>
      <c r="SJE362" s="216"/>
      <c r="SJF362" s="216"/>
      <c r="SJG362" s="216"/>
      <c r="SJH362" s="216"/>
      <c r="SJI362" s="216"/>
      <c r="SJJ362" s="216"/>
      <c r="SJK362" s="216"/>
      <c r="SJL362" s="216"/>
      <c r="SJM362" s="216"/>
      <c r="SJN362" s="216"/>
      <c r="SJO362" s="216"/>
      <c r="SJP362" s="216"/>
      <c r="SJQ362" s="216"/>
      <c r="SJR362" s="216"/>
      <c r="SJS362" s="216"/>
      <c r="SJT362" s="216"/>
      <c r="SJU362" s="216"/>
      <c r="SJV362" s="216"/>
      <c r="SJW362" s="216"/>
      <c r="SJX362" s="216"/>
      <c r="SJY362" s="216"/>
      <c r="SJZ362" s="216"/>
      <c r="SKA362" s="216"/>
      <c r="SKB362" s="216"/>
      <c r="SKC362" s="216"/>
      <c r="SKD362" s="216"/>
      <c r="SKE362" s="216"/>
      <c r="SKF362" s="216"/>
      <c r="SKG362" s="216"/>
      <c r="SKH362" s="216"/>
      <c r="SKI362" s="216"/>
      <c r="SKJ362" s="216"/>
      <c r="SKK362" s="216"/>
      <c r="SKL362" s="216"/>
      <c r="SKM362" s="216"/>
      <c r="SKN362" s="216"/>
      <c r="SKO362" s="216"/>
      <c r="SKP362" s="216"/>
      <c r="SKQ362" s="216"/>
      <c r="SKR362" s="216"/>
      <c r="SKS362" s="216"/>
      <c r="SKT362" s="216"/>
      <c r="SKU362" s="216"/>
      <c r="SKV362" s="216"/>
      <c r="SKW362" s="216"/>
      <c r="SKX362" s="216"/>
      <c r="SKY362" s="216"/>
      <c r="SKZ362" s="216"/>
      <c r="SLA362" s="216"/>
      <c r="SLB362" s="216"/>
      <c r="SLC362" s="216"/>
      <c r="SLD362" s="216"/>
      <c r="SLE362" s="216"/>
      <c r="SLF362" s="216"/>
      <c r="SLG362" s="216"/>
      <c r="SLH362" s="216"/>
      <c r="SLI362" s="216"/>
      <c r="SLJ362" s="216"/>
      <c r="SLK362" s="216"/>
      <c r="SLL362" s="216"/>
      <c r="SLM362" s="216"/>
      <c r="SLN362" s="216"/>
      <c r="SLO362" s="216"/>
      <c r="SLP362" s="216"/>
      <c r="SLQ362" s="216"/>
      <c r="SLR362" s="216"/>
      <c r="SLS362" s="216"/>
      <c r="SLT362" s="216"/>
      <c r="SLU362" s="216"/>
      <c r="SLV362" s="216"/>
      <c r="SLW362" s="216"/>
      <c r="SLX362" s="216"/>
      <c r="SLY362" s="216"/>
      <c r="SLZ362" s="216"/>
      <c r="SMA362" s="216"/>
      <c r="SMB362" s="216"/>
      <c r="SMC362" s="216"/>
      <c r="SMD362" s="216"/>
      <c r="SME362" s="216"/>
      <c r="SMF362" s="216"/>
      <c r="SMG362" s="216"/>
      <c r="SMH362" s="216"/>
      <c r="SMI362" s="216"/>
      <c r="SMJ362" s="216"/>
      <c r="SMK362" s="216"/>
      <c r="SML362" s="216"/>
      <c r="SMM362" s="216"/>
      <c r="SMN362" s="216"/>
      <c r="SMO362" s="216"/>
      <c r="SMP362" s="216"/>
      <c r="SMQ362" s="216"/>
      <c r="SMR362" s="216"/>
      <c r="SMS362" s="216"/>
      <c r="SMT362" s="216"/>
      <c r="SMU362" s="216"/>
      <c r="SMV362" s="216"/>
      <c r="SMW362" s="216"/>
      <c r="SMX362" s="216"/>
      <c r="SMY362" s="216"/>
      <c r="SMZ362" s="216"/>
      <c r="SNA362" s="216"/>
      <c r="SNB362" s="216"/>
      <c r="SNC362" s="216"/>
      <c r="SND362" s="216"/>
      <c r="SNE362" s="216"/>
      <c r="SNF362" s="216"/>
      <c r="SNG362" s="216"/>
      <c r="SNH362" s="216"/>
      <c r="SNI362" s="216"/>
      <c r="SNJ362" s="216"/>
      <c r="SNK362" s="216"/>
      <c r="SNL362" s="216"/>
      <c r="SNM362" s="216"/>
      <c r="SNN362" s="216"/>
      <c r="SNO362" s="216"/>
      <c r="SNP362" s="216"/>
      <c r="SNQ362" s="216"/>
      <c r="SNR362" s="216"/>
      <c r="SNS362" s="216"/>
      <c r="SNT362" s="216"/>
      <c r="SNU362" s="216"/>
      <c r="SNV362" s="216"/>
      <c r="SNW362" s="216"/>
      <c r="SNX362" s="216"/>
      <c r="SNY362" s="216"/>
      <c r="SNZ362" s="216"/>
      <c r="SOA362" s="216"/>
      <c r="SOB362" s="216"/>
      <c r="SOC362" s="216"/>
      <c r="SOD362" s="216"/>
      <c r="SOE362" s="216"/>
      <c r="SOF362" s="216"/>
      <c r="SOG362" s="216"/>
      <c r="SOH362" s="216"/>
      <c r="SOI362" s="216"/>
      <c r="SOJ362" s="216"/>
      <c r="SOK362" s="216"/>
      <c r="SOL362" s="216"/>
      <c r="SOM362" s="216"/>
      <c r="SON362" s="216"/>
      <c r="SOO362" s="216"/>
      <c r="SOP362" s="216"/>
      <c r="SOQ362" s="216"/>
      <c r="SOR362" s="216"/>
      <c r="SOS362" s="216"/>
      <c r="SOT362" s="216"/>
      <c r="SOU362" s="216"/>
      <c r="SOV362" s="216"/>
      <c r="SOW362" s="216"/>
      <c r="SOX362" s="216"/>
      <c r="SOY362" s="216"/>
      <c r="SOZ362" s="216"/>
      <c r="SPA362" s="216"/>
      <c r="SPB362" s="216"/>
      <c r="SPC362" s="216"/>
      <c r="SPD362" s="216"/>
      <c r="SPE362" s="216"/>
      <c r="SPF362" s="216"/>
      <c r="SPG362" s="216"/>
      <c r="SPH362" s="216"/>
      <c r="SPI362" s="216"/>
      <c r="SPJ362" s="216"/>
      <c r="SPK362" s="216"/>
      <c r="SPL362" s="216"/>
      <c r="SPM362" s="216"/>
      <c r="SPN362" s="216"/>
      <c r="SPO362" s="216"/>
      <c r="SPP362" s="216"/>
      <c r="SPQ362" s="216"/>
      <c r="SPR362" s="216"/>
      <c r="SPS362" s="216"/>
      <c r="SPT362" s="216"/>
      <c r="SPU362" s="216"/>
      <c r="SPV362" s="216"/>
      <c r="SPW362" s="216"/>
      <c r="SPX362" s="216"/>
      <c r="SPY362" s="216"/>
      <c r="SPZ362" s="216"/>
      <c r="SQA362" s="216"/>
      <c r="SQB362" s="216"/>
      <c r="SQC362" s="216"/>
      <c r="SQD362" s="216"/>
      <c r="SQE362" s="216"/>
      <c r="SQF362" s="216"/>
      <c r="SQG362" s="216"/>
      <c r="SQH362" s="216"/>
      <c r="SQI362" s="216"/>
      <c r="SQJ362" s="216"/>
      <c r="SQK362" s="216"/>
      <c r="SQL362" s="216"/>
      <c r="SQM362" s="216"/>
      <c r="SQN362" s="216"/>
      <c r="SQO362" s="216"/>
      <c r="SQP362" s="216"/>
      <c r="SQQ362" s="216"/>
      <c r="SQR362" s="216"/>
      <c r="SQS362" s="216"/>
      <c r="SQT362" s="216"/>
      <c r="SQU362" s="216"/>
      <c r="SQV362" s="216"/>
      <c r="SQW362" s="216"/>
      <c r="SQX362" s="216"/>
      <c r="SQY362" s="216"/>
      <c r="SQZ362" s="216"/>
      <c r="SRA362" s="216"/>
      <c r="SRB362" s="216"/>
      <c r="SRC362" s="216"/>
      <c r="SRD362" s="216"/>
      <c r="SRE362" s="216"/>
      <c r="SRF362" s="216"/>
      <c r="SRG362" s="216"/>
      <c r="SRH362" s="216"/>
      <c r="SRI362" s="216"/>
      <c r="SRJ362" s="216"/>
      <c r="SRK362" s="216"/>
      <c r="SRL362" s="216"/>
      <c r="SRM362" s="216"/>
      <c r="SRN362" s="216"/>
      <c r="SRO362" s="216"/>
      <c r="SRP362" s="216"/>
      <c r="SRQ362" s="216"/>
      <c r="SRR362" s="216"/>
      <c r="SRS362" s="216"/>
      <c r="SRT362" s="216"/>
      <c r="SRU362" s="216"/>
      <c r="SRV362" s="216"/>
      <c r="SRW362" s="216"/>
      <c r="SRX362" s="216"/>
      <c r="SRY362" s="216"/>
      <c r="SRZ362" s="216"/>
      <c r="SSA362" s="216"/>
      <c r="SSB362" s="216"/>
      <c r="SSC362" s="216"/>
      <c r="SSD362" s="216"/>
      <c r="SSE362" s="216"/>
      <c r="SSF362" s="216"/>
      <c r="SSG362" s="216"/>
      <c r="SSH362" s="216"/>
      <c r="SSI362" s="216"/>
      <c r="SSJ362" s="216"/>
      <c r="SSK362" s="216"/>
      <c r="SSL362" s="216"/>
      <c r="SSM362" s="216"/>
      <c r="SSN362" s="216"/>
      <c r="SSO362" s="216"/>
      <c r="SSP362" s="216"/>
      <c r="SSQ362" s="216"/>
      <c r="SSR362" s="216"/>
      <c r="SSS362" s="216"/>
      <c r="SST362" s="216"/>
      <c r="SSU362" s="216"/>
      <c r="SSV362" s="216"/>
      <c r="SSW362" s="216"/>
      <c r="SSX362" s="216"/>
      <c r="SSY362" s="216"/>
      <c r="SSZ362" s="216"/>
      <c r="STA362" s="216"/>
      <c r="STB362" s="216"/>
      <c r="STC362" s="216"/>
      <c r="STD362" s="216"/>
      <c r="STE362" s="216"/>
      <c r="STF362" s="216"/>
      <c r="STG362" s="216"/>
      <c r="STH362" s="216"/>
      <c r="STI362" s="216"/>
      <c r="STJ362" s="216"/>
      <c r="STK362" s="216"/>
      <c r="STL362" s="216"/>
      <c r="STM362" s="216"/>
      <c r="STN362" s="216"/>
      <c r="STO362" s="216"/>
      <c r="STP362" s="216"/>
      <c r="STQ362" s="216"/>
      <c r="STR362" s="216"/>
      <c r="STS362" s="216"/>
      <c r="STT362" s="216"/>
      <c r="STU362" s="216"/>
      <c r="STV362" s="216"/>
      <c r="STW362" s="216"/>
      <c r="STX362" s="216"/>
      <c r="STY362" s="216"/>
      <c r="STZ362" s="216"/>
      <c r="SUA362" s="216"/>
      <c r="SUB362" s="216"/>
      <c r="SUC362" s="216"/>
      <c r="SUD362" s="216"/>
      <c r="SUE362" s="216"/>
      <c r="SUF362" s="216"/>
      <c r="SUG362" s="216"/>
      <c r="SUH362" s="216"/>
      <c r="SUI362" s="216"/>
      <c r="SUJ362" s="216"/>
      <c r="SUK362" s="216"/>
      <c r="SUL362" s="216"/>
      <c r="SUM362" s="216"/>
      <c r="SUN362" s="216"/>
      <c r="SUO362" s="216"/>
      <c r="SUP362" s="216"/>
      <c r="SUQ362" s="216"/>
      <c r="SUR362" s="216"/>
      <c r="SUS362" s="216"/>
      <c r="SUT362" s="216"/>
      <c r="SUU362" s="216"/>
      <c r="SUV362" s="216"/>
      <c r="SUW362" s="216"/>
      <c r="SUX362" s="216"/>
      <c r="SUY362" s="216"/>
      <c r="SUZ362" s="216"/>
      <c r="SVA362" s="216"/>
      <c r="SVB362" s="216"/>
      <c r="SVC362" s="216"/>
      <c r="SVD362" s="216"/>
      <c r="SVE362" s="216"/>
      <c r="SVF362" s="216"/>
      <c r="SVG362" s="216"/>
      <c r="SVH362" s="216"/>
      <c r="SVI362" s="216"/>
      <c r="SVJ362" s="216"/>
      <c r="SVK362" s="216"/>
      <c r="SVL362" s="216"/>
      <c r="SVM362" s="216"/>
      <c r="SVN362" s="216"/>
      <c r="SVO362" s="216"/>
      <c r="SVP362" s="216"/>
      <c r="SVQ362" s="216"/>
      <c r="SVR362" s="216"/>
      <c r="SVS362" s="216"/>
      <c r="SVT362" s="216"/>
      <c r="SVU362" s="216"/>
      <c r="SVV362" s="216"/>
      <c r="SVW362" s="216"/>
      <c r="SVX362" s="216"/>
      <c r="SVY362" s="216"/>
      <c r="SVZ362" s="216"/>
      <c r="SWA362" s="216"/>
      <c r="SWB362" s="216"/>
      <c r="SWC362" s="216"/>
      <c r="SWD362" s="216"/>
      <c r="SWE362" s="216"/>
      <c r="SWF362" s="216"/>
      <c r="SWG362" s="216"/>
      <c r="SWH362" s="216"/>
      <c r="SWI362" s="216"/>
      <c r="SWJ362" s="216"/>
      <c r="SWK362" s="216"/>
      <c r="SWL362" s="216"/>
      <c r="SWM362" s="216"/>
      <c r="SWN362" s="216"/>
      <c r="SWO362" s="216"/>
      <c r="SWP362" s="216"/>
      <c r="SWQ362" s="216"/>
      <c r="SWR362" s="216"/>
      <c r="SWS362" s="216"/>
      <c r="SWT362" s="216"/>
      <c r="SWU362" s="216"/>
      <c r="SWV362" s="216"/>
      <c r="SWW362" s="216"/>
      <c r="SWX362" s="216"/>
      <c r="SWY362" s="216"/>
      <c r="SWZ362" s="216"/>
      <c r="SXA362" s="216"/>
      <c r="SXB362" s="216"/>
      <c r="SXC362" s="216"/>
      <c r="SXD362" s="216"/>
      <c r="SXE362" s="216"/>
      <c r="SXF362" s="216"/>
      <c r="SXG362" s="216"/>
      <c r="SXH362" s="216"/>
      <c r="SXI362" s="216"/>
      <c r="SXJ362" s="216"/>
      <c r="SXK362" s="216"/>
      <c r="SXL362" s="216"/>
      <c r="SXM362" s="216"/>
      <c r="SXN362" s="216"/>
      <c r="SXO362" s="216"/>
      <c r="SXP362" s="216"/>
      <c r="SXQ362" s="216"/>
      <c r="SXR362" s="216"/>
      <c r="SXS362" s="216"/>
      <c r="SXT362" s="216"/>
      <c r="SXU362" s="216"/>
      <c r="SXV362" s="216"/>
      <c r="SXW362" s="216"/>
      <c r="SXX362" s="216"/>
      <c r="SXY362" s="216"/>
      <c r="SXZ362" s="216"/>
      <c r="SYA362" s="216"/>
      <c r="SYB362" s="216"/>
      <c r="SYC362" s="216"/>
      <c r="SYD362" s="216"/>
      <c r="SYE362" s="216"/>
      <c r="SYF362" s="216"/>
      <c r="SYG362" s="216"/>
      <c r="SYH362" s="216"/>
      <c r="SYI362" s="216"/>
      <c r="SYJ362" s="216"/>
      <c r="SYK362" s="216"/>
      <c r="SYL362" s="216"/>
      <c r="SYM362" s="216"/>
      <c r="SYN362" s="216"/>
      <c r="SYO362" s="216"/>
      <c r="SYP362" s="216"/>
      <c r="SYQ362" s="216"/>
      <c r="SYR362" s="216"/>
      <c r="SYS362" s="216"/>
      <c r="SYT362" s="216"/>
      <c r="SYU362" s="216"/>
      <c r="SYV362" s="216"/>
      <c r="SYW362" s="216"/>
      <c r="SYX362" s="216"/>
      <c r="SYY362" s="216"/>
      <c r="SYZ362" s="216"/>
      <c r="SZA362" s="216"/>
      <c r="SZB362" s="216"/>
      <c r="SZC362" s="216"/>
      <c r="SZD362" s="216"/>
      <c r="SZE362" s="216"/>
      <c r="SZF362" s="216"/>
      <c r="SZG362" s="216"/>
      <c r="SZH362" s="216"/>
      <c r="SZI362" s="216"/>
      <c r="SZJ362" s="216"/>
      <c r="SZK362" s="216"/>
      <c r="SZL362" s="216"/>
      <c r="SZM362" s="216"/>
      <c r="SZN362" s="216"/>
      <c r="SZO362" s="216"/>
      <c r="SZP362" s="216"/>
      <c r="SZQ362" s="216"/>
      <c r="SZR362" s="216"/>
      <c r="SZS362" s="216"/>
      <c r="SZT362" s="216"/>
      <c r="SZU362" s="216"/>
      <c r="SZV362" s="216"/>
      <c r="SZW362" s="216"/>
      <c r="SZX362" s="216"/>
      <c r="SZY362" s="216"/>
      <c r="SZZ362" s="216"/>
      <c r="TAA362" s="216"/>
      <c r="TAB362" s="216"/>
      <c r="TAC362" s="216"/>
      <c r="TAD362" s="216"/>
      <c r="TAE362" s="216"/>
      <c r="TAF362" s="216"/>
      <c r="TAG362" s="216"/>
      <c r="TAH362" s="216"/>
      <c r="TAI362" s="216"/>
      <c r="TAJ362" s="216"/>
      <c r="TAK362" s="216"/>
      <c r="TAL362" s="216"/>
      <c r="TAM362" s="216"/>
      <c r="TAN362" s="216"/>
      <c r="TAO362" s="216"/>
      <c r="TAP362" s="216"/>
      <c r="TAQ362" s="216"/>
      <c r="TAR362" s="216"/>
      <c r="TAS362" s="216"/>
      <c r="TAT362" s="216"/>
      <c r="TAU362" s="216"/>
      <c r="TAV362" s="216"/>
      <c r="TAW362" s="216"/>
      <c r="TAX362" s="216"/>
      <c r="TAY362" s="216"/>
      <c r="TAZ362" s="216"/>
      <c r="TBA362" s="216"/>
      <c r="TBB362" s="216"/>
      <c r="TBC362" s="216"/>
      <c r="TBD362" s="216"/>
      <c r="TBE362" s="216"/>
      <c r="TBF362" s="216"/>
      <c r="TBG362" s="216"/>
      <c r="TBH362" s="216"/>
      <c r="TBI362" s="216"/>
      <c r="TBJ362" s="216"/>
      <c r="TBK362" s="216"/>
      <c r="TBL362" s="216"/>
      <c r="TBM362" s="216"/>
      <c r="TBN362" s="216"/>
      <c r="TBO362" s="216"/>
      <c r="TBP362" s="216"/>
      <c r="TBQ362" s="216"/>
      <c r="TBR362" s="216"/>
      <c r="TBS362" s="216"/>
      <c r="TBT362" s="216"/>
      <c r="TBU362" s="216"/>
      <c r="TBV362" s="216"/>
      <c r="TBW362" s="216"/>
      <c r="TBX362" s="216"/>
      <c r="TBY362" s="216"/>
      <c r="TBZ362" s="216"/>
      <c r="TCA362" s="216"/>
      <c r="TCB362" s="216"/>
      <c r="TCC362" s="216"/>
      <c r="TCD362" s="216"/>
      <c r="TCE362" s="216"/>
      <c r="TCF362" s="216"/>
      <c r="TCG362" s="216"/>
      <c r="TCH362" s="216"/>
      <c r="TCI362" s="216"/>
      <c r="TCJ362" s="216"/>
      <c r="TCK362" s="216"/>
      <c r="TCL362" s="216"/>
      <c r="TCM362" s="216"/>
      <c r="TCN362" s="216"/>
      <c r="TCO362" s="216"/>
      <c r="TCP362" s="216"/>
      <c r="TCQ362" s="216"/>
      <c r="TCR362" s="216"/>
      <c r="TCS362" s="216"/>
      <c r="TCT362" s="216"/>
      <c r="TCU362" s="216"/>
      <c r="TCV362" s="216"/>
      <c r="TCW362" s="216"/>
      <c r="TCX362" s="216"/>
      <c r="TCY362" s="216"/>
      <c r="TCZ362" s="216"/>
      <c r="TDA362" s="216"/>
      <c r="TDB362" s="216"/>
      <c r="TDC362" s="216"/>
      <c r="TDD362" s="216"/>
      <c r="TDE362" s="216"/>
      <c r="TDF362" s="216"/>
      <c r="TDG362" s="216"/>
      <c r="TDH362" s="216"/>
      <c r="TDI362" s="216"/>
      <c r="TDJ362" s="216"/>
      <c r="TDK362" s="216"/>
      <c r="TDL362" s="216"/>
      <c r="TDM362" s="216"/>
      <c r="TDN362" s="216"/>
      <c r="TDO362" s="216"/>
      <c r="TDP362" s="216"/>
      <c r="TDQ362" s="216"/>
      <c r="TDR362" s="216"/>
      <c r="TDS362" s="216"/>
      <c r="TDT362" s="216"/>
      <c r="TDU362" s="216"/>
      <c r="TDV362" s="216"/>
      <c r="TDW362" s="216"/>
      <c r="TDX362" s="216"/>
      <c r="TDY362" s="216"/>
      <c r="TDZ362" s="216"/>
      <c r="TEA362" s="216"/>
      <c r="TEB362" s="216"/>
      <c r="TEC362" s="216"/>
      <c r="TED362" s="216"/>
      <c r="TEE362" s="216"/>
      <c r="TEF362" s="216"/>
      <c r="TEG362" s="216"/>
      <c r="TEH362" s="216"/>
      <c r="TEI362" s="216"/>
      <c r="TEJ362" s="216"/>
      <c r="TEK362" s="216"/>
      <c r="TEL362" s="216"/>
      <c r="TEM362" s="216"/>
      <c r="TEN362" s="216"/>
      <c r="TEO362" s="216"/>
      <c r="TEP362" s="216"/>
      <c r="TEQ362" s="216"/>
      <c r="TER362" s="216"/>
      <c r="TES362" s="216"/>
      <c r="TET362" s="216"/>
      <c r="TEU362" s="216"/>
      <c r="TEV362" s="216"/>
      <c r="TEW362" s="216"/>
      <c r="TEX362" s="216"/>
      <c r="TEY362" s="216"/>
      <c r="TEZ362" s="216"/>
      <c r="TFA362" s="216"/>
      <c r="TFB362" s="216"/>
      <c r="TFC362" s="216"/>
      <c r="TFD362" s="216"/>
      <c r="TFE362" s="216"/>
      <c r="TFF362" s="216"/>
      <c r="TFG362" s="216"/>
      <c r="TFH362" s="216"/>
      <c r="TFI362" s="216"/>
      <c r="TFJ362" s="216"/>
      <c r="TFK362" s="216"/>
      <c r="TFL362" s="216"/>
      <c r="TFM362" s="216"/>
      <c r="TFN362" s="216"/>
      <c r="TFO362" s="216"/>
      <c r="TFP362" s="216"/>
      <c r="TFQ362" s="216"/>
      <c r="TFR362" s="216"/>
      <c r="TFS362" s="216"/>
      <c r="TFT362" s="216"/>
      <c r="TFU362" s="216"/>
      <c r="TFV362" s="216"/>
      <c r="TFW362" s="216"/>
      <c r="TFX362" s="216"/>
      <c r="TFY362" s="216"/>
      <c r="TFZ362" s="216"/>
      <c r="TGA362" s="216"/>
      <c r="TGB362" s="216"/>
      <c r="TGC362" s="216"/>
      <c r="TGD362" s="216"/>
      <c r="TGE362" s="216"/>
      <c r="TGF362" s="216"/>
      <c r="TGG362" s="216"/>
      <c r="TGH362" s="216"/>
      <c r="TGI362" s="216"/>
      <c r="TGJ362" s="216"/>
      <c r="TGK362" s="216"/>
      <c r="TGL362" s="216"/>
      <c r="TGM362" s="216"/>
      <c r="TGN362" s="216"/>
      <c r="TGO362" s="216"/>
      <c r="TGP362" s="216"/>
      <c r="TGQ362" s="216"/>
      <c r="TGR362" s="216"/>
      <c r="TGS362" s="216"/>
      <c r="TGT362" s="216"/>
      <c r="TGU362" s="216"/>
      <c r="TGV362" s="216"/>
      <c r="TGW362" s="216"/>
      <c r="TGX362" s="216"/>
      <c r="TGY362" s="216"/>
      <c r="TGZ362" s="216"/>
      <c r="THA362" s="216"/>
      <c r="THB362" s="216"/>
      <c r="THC362" s="216"/>
      <c r="THD362" s="216"/>
      <c r="THE362" s="216"/>
      <c r="THF362" s="216"/>
      <c r="THG362" s="216"/>
      <c r="THH362" s="216"/>
      <c r="THI362" s="216"/>
      <c r="THJ362" s="216"/>
      <c r="THK362" s="216"/>
      <c r="THL362" s="216"/>
      <c r="THM362" s="216"/>
      <c r="THN362" s="216"/>
      <c r="THO362" s="216"/>
      <c r="THP362" s="216"/>
      <c r="THQ362" s="216"/>
      <c r="THR362" s="216"/>
      <c r="THS362" s="216"/>
      <c r="THT362" s="216"/>
      <c r="THU362" s="216"/>
      <c r="THV362" s="216"/>
      <c r="THW362" s="216"/>
      <c r="THX362" s="216"/>
      <c r="THY362" s="216"/>
      <c r="THZ362" s="216"/>
      <c r="TIA362" s="216"/>
      <c r="TIB362" s="216"/>
      <c r="TIC362" s="216"/>
      <c r="TID362" s="216"/>
      <c r="TIE362" s="216"/>
      <c r="TIF362" s="216"/>
      <c r="TIG362" s="216"/>
      <c r="TIH362" s="216"/>
      <c r="TII362" s="216"/>
      <c r="TIJ362" s="216"/>
      <c r="TIK362" s="216"/>
      <c r="TIL362" s="216"/>
      <c r="TIM362" s="216"/>
      <c r="TIN362" s="216"/>
      <c r="TIO362" s="216"/>
      <c r="TIP362" s="216"/>
      <c r="TIQ362" s="216"/>
      <c r="TIR362" s="216"/>
      <c r="TIS362" s="216"/>
      <c r="TIT362" s="216"/>
      <c r="TIU362" s="216"/>
      <c r="TIV362" s="216"/>
      <c r="TIW362" s="216"/>
      <c r="TIX362" s="216"/>
      <c r="TIY362" s="216"/>
      <c r="TIZ362" s="216"/>
      <c r="TJA362" s="216"/>
      <c r="TJB362" s="216"/>
      <c r="TJC362" s="216"/>
      <c r="TJD362" s="216"/>
      <c r="TJE362" s="216"/>
      <c r="TJF362" s="216"/>
      <c r="TJG362" s="216"/>
      <c r="TJH362" s="216"/>
      <c r="TJI362" s="216"/>
      <c r="TJJ362" s="216"/>
      <c r="TJK362" s="216"/>
      <c r="TJL362" s="216"/>
      <c r="TJM362" s="216"/>
      <c r="TJN362" s="216"/>
      <c r="TJO362" s="216"/>
      <c r="TJP362" s="216"/>
      <c r="TJQ362" s="216"/>
      <c r="TJR362" s="216"/>
      <c r="TJS362" s="216"/>
      <c r="TJT362" s="216"/>
      <c r="TJU362" s="216"/>
      <c r="TJV362" s="216"/>
      <c r="TJW362" s="216"/>
      <c r="TJX362" s="216"/>
      <c r="TJY362" s="216"/>
      <c r="TJZ362" s="216"/>
      <c r="TKA362" s="216"/>
      <c r="TKB362" s="216"/>
      <c r="TKC362" s="216"/>
      <c r="TKD362" s="216"/>
      <c r="TKE362" s="216"/>
      <c r="TKF362" s="216"/>
      <c r="TKG362" s="216"/>
      <c r="TKH362" s="216"/>
      <c r="TKI362" s="216"/>
      <c r="TKJ362" s="216"/>
      <c r="TKK362" s="216"/>
      <c r="TKL362" s="216"/>
      <c r="TKM362" s="216"/>
      <c r="TKN362" s="216"/>
      <c r="TKO362" s="216"/>
      <c r="TKP362" s="216"/>
      <c r="TKQ362" s="216"/>
      <c r="TKR362" s="216"/>
      <c r="TKS362" s="216"/>
      <c r="TKT362" s="216"/>
      <c r="TKU362" s="216"/>
      <c r="TKV362" s="216"/>
      <c r="TKW362" s="216"/>
      <c r="TKX362" s="216"/>
      <c r="TKY362" s="216"/>
      <c r="TKZ362" s="216"/>
      <c r="TLA362" s="216"/>
      <c r="TLB362" s="216"/>
      <c r="TLC362" s="216"/>
      <c r="TLD362" s="216"/>
      <c r="TLE362" s="216"/>
      <c r="TLF362" s="216"/>
      <c r="TLG362" s="216"/>
      <c r="TLH362" s="216"/>
      <c r="TLI362" s="216"/>
      <c r="TLJ362" s="216"/>
      <c r="TLK362" s="216"/>
      <c r="TLL362" s="216"/>
      <c r="TLM362" s="216"/>
      <c r="TLN362" s="216"/>
      <c r="TLO362" s="216"/>
      <c r="TLP362" s="216"/>
      <c r="TLQ362" s="216"/>
      <c r="TLR362" s="216"/>
      <c r="TLS362" s="216"/>
      <c r="TLT362" s="216"/>
      <c r="TLU362" s="216"/>
      <c r="TLV362" s="216"/>
      <c r="TLW362" s="216"/>
      <c r="TLX362" s="216"/>
      <c r="TLY362" s="216"/>
      <c r="TLZ362" s="216"/>
      <c r="TMA362" s="216"/>
      <c r="TMB362" s="216"/>
      <c r="TMC362" s="216"/>
      <c r="TMD362" s="216"/>
      <c r="TME362" s="216"/>
      <c r="TMF362" s="216"/>
      <c r="TMG362" s="216"/>
      <c r="TMH362" s="216"/>
      <c r="TMI362" s="216"/>
      <c r="TMJ362" s="216"/>
      <c r="TMK362" s="216"/>
      <c r="TML362" s="216"/>
      <c r="TMM362" s="216"/>
      <c r="TMN362" s="216"/>
      <c r="TMO362" s="216"/>
      <c r="TMP362" s="216"/>
      <c r="TMQ362" s="216"/>
      <c r="TMR362" s="216"/>
      <c r="TMS362" s="216"/>
      <c r="TMT362" s="216"/>
      <c r="TMU362" s="216"/>
      <c r="TMV362" s="216"/>
      <c r="TMW362" s="216"/>
      <c r="TMX362" s="216"/>
      <c r="TMY362" s="216"/>
      <c r="TMZ362" s="216"/>
      <c r="TNA362" s="216"/>
      <c r="TNB362" s="216"/>
      <c r="TNC362" s="216"/>
      <c r="TND362" s="216"/>
      <c r="TNE362" s="216"/>
      <c r="TNF362" s="216"/>
      <c r="TNG362" s="216"/>
      <c r="TNH362" s="216"/>
      <c r="TNI362" s="216"/>
      <c r="TNJ362" s="216"/>
      <c r="TNK362" s="216"/>
      <c r="TNL362" s="216"/>
      <c r="TNM362" s="216"/>
      <c r="TNN362" s="216"/>
      <c r="TNO362" s="216"/>
      <c r="TNP362" s="216"/>
      <c r="TNQ362" s="216"/>
      <c r="TNR362" s="216"/>
      <c r="TNS362" s="216"/>
      <c r="TNT362" s="216"/>
      <c r="TNU362" s="216"/>
      <c r="TNV362" s="216"/>
      <c r="TNW362" s="216"/>
      <c r="TNX362" s="216"/>
      <c r="TNY362" s="216"/>
      <c r="TNZ362" s="216"/>
      <c r="TOA362" s="216"/>
      <c r="TOB362" s="216"/>
      <c r="TOC362" s="216"/>
      <c r="TOD362" s="216"/>
      <c r="TOE362" s="216"/>
      <c r="TOF362" s="216"/>
      <c r="TOG362" s="216"/>
      <c r="TOH362" s="216"/>
      <c r="TOI362" s="216"/>
      <c r="TOJ362" s="216"/>
      <c r="TOK362" s="216"/>
      <c r="TOL362" s="216"/>
      <c r="TOM362" s="216"/>
      <c r="TON362" s="216"/>
      <c r="TOO362" s="216"/>
      <c r="TOP362" s="216"/>
      <c r="TOQ362" s="216"/>
      <c r="TOR362" s="216"/>
      <c r="TOS362" s="216"/>
      <c r="TOT362" s="216"/>
      <c r="TOU362" s="216"/>
      <c r="TOV362" s="216"/>
      <c r="TOW362" s="216"/>
      <c r="TOX362" s="216"/>
      <c r="TOY362" s="216"/>
      <c r="TOZ362" s="216"/>
      <c r="TPA362" s="216"/>
      <c r="TPB362" s="216"/>
      <c r="TPC362" s="216"/>
      <c r="TPD362" s="216"/>
      <c r="TPE362" s="216"/>
      <c r="TPF362" s="216"/>
      <c r="TPG362" s="216"/>
      <c r="TPH362" s="216"/>
      <c r="TPI362" s="216"/>
      <c r="TPJ362" s="216"/>
      <c r="TPK362" s="216"/>
      <c r="TPL362" s="216"/>
      <c r="TPM362" s="216"/>
      <c r="TPN362" s="216"/>
      <c r="TPO362" s="216"/>
      <c r="TPP362" s="216"/>
      <c r="TPQ362" s="216"/>
      <c r="TPR362" s="216"/>
      <c r="TPS362" s="216"/>
      <c r="TPT362" s="216"/>
      <c r="TPU362" s="216"/>
      <c r="TPV362" s="216"/>
      <c r="TPW362" s="216"/>
      <c r="TPX362" s="216"/>
      <c r="TPY362" s="216"/>
      <c r="TPZ362" s="216"/>
      <c r="TQA362" s="216"/>
      <c r="TQB362" s="216"/>
      <c r="TQC362" s="216"/>
      <c r="TQD362" s="216"/>
      <c r="TQE362" s="216"/>
      <c r="TQF362" s="216"/>
      <c r="TQG362" s="216"/>
      <c r="TQH362" s="216"/>
      <c r="TQI362" s="216"/>
      <c r="TQJ362" s="216"/>
      <c r="TQK362" s="216"/>
      <c r="TQL362" s="216"/>
      <c r="TQM362" s="216"/>
      <c r="TQN362" s="216"/>
      <c r="TQO362" s="216"/>
      <c r="TQP362" s="216"/>
      <c r="TQQ362" s="216"/>
      <c r="TQR362" s="216"/>
      <c r="TQS362" s="216"/>
      <c r="TQT362" s="216"/>
      <c r="TQU362" s="216"/>
      <c r="TQV362" s="216"/>
      <c r="TQW362" s="216"/>
      <c r="TQX362" s="216"/>
      <c r="TQY362" s="216"/>
      <c r="TQZ362" s="216"/>
      <c r="TRA362" s="216"/>
      <c r="TRB362" s="216"/>
      <c r="TRC362" s="216"/>
      <c r="TRD362" s="216"/>
      <c r="TRE362" s="216"/>
      <c r="TRF362" s="216"/>
      <c r="TRG362" s="216"/>
      <c r="TRH362" s="216"/>
      <c r="TRI362" s="216"/>
      <c r="TRJ362" s="216"/>
      <c r="TRK362" s="216"/>
      <c r="TRL362" s="216"/>
      <c r="TRM362" s="216"/>
      <c r="TRN362" s="216"/>
      <c r="TRO362" s="216"/>
      <c r="TRP362" s="216"/>
      <c r="TRQ362" s="216"/>
      <c r="TRR362" s="216"/>
      <c r="TRS362" s="216"/>
      <c r="TRT362" s="216"/>
      <c r="TRU362" s="216"/>
      <c r="TRV362" s="216"/>
      <c r="TRW362" s="216"/>
      <c r="TRX362" s="216"/>
      <c r="TRY362" s="216"/>
      <c r="TRZ362" s="216"/>
      <c r="TSA362" s="216"/>
      <c r="TSB362" s="216"/>
      <c r="TSC362" s="216"/>
      <c r="TSD362" s="216"/>
      <c r="TSE362" s="216"/>
      <c r="TSF362" s="216"/>
      <c r="TSG362" s="216"/>
      <c r="TSH362" s="216"/>
      <c r="TSI362" s="216"/>
      <c r="TSJ362" s="216"/>
      <c r="TSK362" s="216"/>
      <c r="TSL362" s="216"/>
      <c r="TSM362" s="216"/>
      <c r="TSN362" s="216"/>
      <c r="TSO362" s="216"/>
      <c r="TSP362" s="216"/>
      <c r="TSQ362" s="216"/>
      <c r="TSR362" s="216"/>
      <c r="TSS362" s="216"/>
      <c r="TST362" s="216"/>
      <c r="TSU362" s="216"/>
      <c r="TSV362" s="216"/>
      <c r="TSW362" s="216"/>
      <c r="TSX362" s="216"/>
      <c r="TSY362" s="216"/>
      <c r="TSZ362" s="216"/>
      <c r="TTA362" s="216"/>
      <c r="TTB362" s="216"/>
      <c r="TTC362" s="216"/>
      <c r="TTD362" s="216"/>
      <c r="TTE362" s="216"/>
      <c r="TTF362" s="216"/>
      <c r="TTG362" s="216"/>
      <c r="TTH362" s="216"/>
      <c r="TTI362" s="216"/>
      <c r="TTJ362" s="216"/>
      <c r="TTK362" s="216"/>
      <c r="TTL362" s="216"/>
      <c r="TTM362" s="216"/>
      <c r="TTN362" s="216"/>
      <c r="TTO362" s="216"/>
      <c r="TTP362" s="216"/>
      <c r="TTQ362" s="216"/>
      <c r="TTR362" s="216"/>
      <c r="TTS362" s="216"/>
      <c r="TTT362" s="216"/>
      <c r="TTU362" s="216"/>
      <c r="TTV362" s="216"/>
      <c r="TTW362" s="216"/>
      <c r="TTX362" s="216"/>
      <c r="TTY362" s="216"/>
      <c r="TTZ362" s="216"/>
      <c r="TUA362" s="216"/>
      <c r="TUB362" s="216"/>
      <c r="TUC362" s="216"/>
      <c r="TUD362" s="216"/>
      <c r="TUE362" s="216"/>
      <c r="TUF362" s="216"/>
      <c r="TUG362" s="216"/>
      <c r="TUH362" s="216"/>
      <c r="TUI362" s="216"/>
      <c r="TUJ362" s="216"/>
      <c r="TUK362" s="216"/>
      <c r="TUL362" s="216"/>
      <c r="TUM362" s="216"/>
      <c r="TUN362" s="216"/>
      <c r="TUO362" s="216"/>
      <c r="TUP362" s="216"/>
      <c r="TUQ362" s="216"/>
      <c r="TUR362" s="216"/>
      <c r="TUS362" s="216"/>
      <c r="TUT362" s="216"/>
      <c r="TUU362" s="216"/>
      <c r="TUV362" s="216"/>
      <c r="TUW362" s="216"/>
      <c r="TUX362" s="216"/>
      <c r="TUY362" s="216"/>
      <c r="TUZ362" s="216"/>
      <c r="TVA362" s="216"/>
      <c r="TVB362" s="216"/>
      <c r="TVC362" s="216"/>
      <c r="TVD362" s="216"/>
      <c r="TVE362" s="216"/>
      <c r="TVF362" s="216"/>
      <c r="TVG362" s="216"/>
      <c r="TVH362" s="216"/>
      <c r="TVI362" s="216"/>
      <c r="TVJ362" s="216"/>
      <c r="TVK362" s="216"/>
      <c r="TVL362" s="216"/>
      <c r="TVM362" s="216"/>
      <c r="TVN362" s="216"/>
      <c r="TVO362" s="216"/>
      <c r="TVP362" s="216"/>
      <c r="TVQ362" s="216"/>
      <c r="TVR362" s="216"/>
      <c r="TVS362" s="216"/>
      <c r="TVT362" s="216"/>
      <c r="TVU362" s="216"/>
      <c r="TVV362" s="216"/>
      <c r="TVW362" s="216"/>
      <c r="TVX362" s="216"/>
      <c r="TVY362" s="216"/>
      <c r="TVZ362" s="216"/>
      <c r="TWA362" s="216"/>
      <c r="TWB362" s="216"/>
      <c r="TWC362" s="216"/>
      <c r="TWD362" s="216"/>
      <c r="TWE362" s="216"/>
      <c r="TWF362" s="216"/>
      <c r="TWG362" s="216"/>
      <c r="TWH362" s="216"/>
      <c r="TWI362" s="216"/>
      <c r="TWJ362" s="216"/>
      <c r="TWK362" s="216"/>
      <c r="TWL362" s="216"/>
      <c r="TWM362" s="216"/>
      <c r="TWN362" s="216"/>
      <c r="TWO362" s="216"/>
      <c r="TWP362" s="216"/>
      <c r="TWQ362" s="216"/>
      <c r="TWR362" s="216"/>
      <c r="TWS362" s="216"/>
      <c r="TWT362" s="216"/>
      <c r="TWU362" s="216"/>
      <c r="TWV362" s="216"/>
      <c r="TWW362" s="216"/>
      <c r="TWX362" s="216"/>
      <c r="TWY362" s="216"/>
      <c r="TWZ362" s="216"/>
      <c r="TXA362" s="216"/>
      <c r="TXB362" s="216"/>
      <c r="TXC362" s="216"/>
      <c r="TXD362" s="216"/>
      <c r="TXE362" s="216"/>
      <c r="TXF362" s="216"/>
      <c r="TXG362" s="216"/>
      <c r="TXH362" s="216"/>
      <c r="TXI362" s="216"/>
      <c r="TXJ362" s="216"/>
      <c r="TXK362" s="216"/>
      <c r="TXL362" s="216"/>
      <c r="TXM362" s="216"/>
      <c r="TXN362" s="216"/>
      <c r="TXO362" s="216"/>
      <c r="TXP362" s="216"/>
      <c r="TXQ362" s="216"/>
      <c r="TXR362" s="216"/>
      <c r="TXS362" s="216"/>
      <c r="TXT362" s="216"/>
      <c r="TXU362" s="216"/>
      <c r="TXV362" s="216"/>
      <c r="TXW362" s="216"/>
      <c r="TXX362" s="216"/>
      <c r="TXY362" s="216"/>
      <c r="TXZ362" s="216"/>
      <c r="TYA362" s="216"/>
      <c r="TYB362" s="216"/>
      <c r="TYC362" s="216"/>
      <c r="TYD362" s="216"/>
      <c r="TYE362" s="216"/>
      <c r="TYF362" s="216"/>
      <c r="TYG362" s="216"/>
      <c r="TYH362" s="216"/>
      <c r="TYI362" s="216"/>
      <c r="TYJ362" s="216"/>
      <c r="TYK362" s="216"/>
      <c r="TYL362" s="216"/>
      <c r="TYM362" s="216"/>
      <c r="TYN362" s="216"/>
      <c r="TYO362" s="216"/>
      <c r="TYP362" s="216"/>
      <c r="TYQ362" s="216"/>
      <c r="TYR362" s="216"/>
      <c r="TYS362" s="216"/>
      <c r="TYT362" s="216"/>
      <c r="TYU362" s="216"/>
      <c r="TYV362" s="216"/>
      <c r="TYW362" s="216"/>
      <c r="TYX362" s="216"/>
      <c r="TYY362" s="216"/>
      <c r="TYZ362" s="216"/>
      <c r="TZA362" s="216"/>
      <c r="TZB362" s="216"/>
      <c r="TZC362" s="216"/>
      <c r="TZD362" s="216"/>
      <c r="TZE362" s="216"/>
      <c r="TZF362" s="216"/>
      <c r="TZG362" s="216"/>
      <c r="TZH362" s="216"/>
      <c r="TZI362" s="216"/>
      <c r="TZJ362" s="216"/>
      <c r="TZK362" s="216"/>
      <c r="TZL362" s="216"/>
      <c r="TZM362" s="216"/>
      <c r="TZN362" s="216"/>
      <c r="TZO362" s="216"/>
      <c r="TZP362" s="216"/>
      <c r="TZQ362" s="216"/>
      <c r="TZR362" s="216"/>
      <c r="TZS362" s="216"/>
      <c r="TZT362" s="216"/>
      <c r="TZU362" s="216"/>
      <c r="TZV362" s="216"/>
      <c r="TZW362" s="216"/>
      <c r="TZX362" s="216"/>
      <c r="TZY362" s="216"/>
      <c r="TZZ362" s="216"/>
      <c r="UAA362" s="216"/>
      <c r="UAB362" s="216"/>
      <c r="UAC362" s="216"/>
      <c r="UAD362" s="216"/>
      <c r="UAE362" s="216"/>
      <c r="UAF362" s="216"/>
      <c r="UAG362" s="216"/>
      <c r="UAH362" s="216"/>
      <c r="UAI362" s="216"/>
      <c r="UAJ362" s="216"/>
      <c r="UAK362" s="216"/>
      <c r="UAL362" s="216"/>
      <c r="UAM362" s="216"/>
      <c r="UAN362" s="216"/>
      <c r="UAO362" s="216"/>
      <c r="UAP362" s="216"/>
      <c r="UAQ362" s="216"/>
      <c r="UAR362" s="216"/>
      <c r="UAS362" s="216"/>
      <c r="UAT362" s="216"/>
      <c r="UAU362" s="216"/>
      <c r="UAV362" s="216"/>
      <c r="UAW362" s="216"/>
      <c r="UAX362" s="216"/>
      <c r="UAY362" s="216"/>
      <c r="UAZ362" s="216"/>
      <c r="UBA362" s="216"/>
      <c r="UBB362" s="216"/>
      <c r="UBC362" s="216"/>
      <c r="UBD362" s="216"/>
      <c r="UBE362" s="216"/>
      <c r="UBF362" s="216"/>
      <c r="UBG362" s="216"/>
      <c r="UBH362" s="216"/>
      <c r="UBI362" s="216"/>
      <c r="UBJ362" s="216"/>
      <c r="UBK362" s="216"/>
      <c r="UBL362" s="216"/>
      <c r="UBM362" s="216"/>
      <c r="UBN362" s="216"/>
      <c r="UBO362" s="216"/>
      <c r="UBP362" s="216"/>
      <c r="UBQ362" s="216"/>
      <c r="UBR362" s="216"/>
      <c r="UBS362" s="216"/>
      <c r="UBT362" s="216"/>
      <c r="UBU362" s="216"/>
      <c r="UBV362" s="216"/>
      <c r="UBW362" s="216"/>
      <c r="UBX362" s="216"/>
      <c r="UBY362" s="216"/>
      <c r="UBZ362" s="216"/>
      <c r="UCA362" s="216"/>
      <c r="UCB362" s="216"/>
      <c r="UCC362" s="216"/>
      <c r="UCD362" s="216"/>
      <c r="UCE362" s="216"/>
      <c r="UCF362" s="216"/>
      <c r="UCG362" s="216"/>
      <c r="UCH362" s="216"/>
      <c r="UCI362" s="216"/>
      <c r="UCJ362" s="216"/>
      <c r="UCK362" s="216"/>
      <c r="UCL362" s="216"/>
      <c r="UCM362" s="216"/>
      <c r="UCN362" s="216"/>
      <c r="UCO362" s="216"/>
      <c r="UCP362" s="216"/>
      <c r="UCQ362" s="216"/>
      <c r="UCR362" s="216"/>
      <c r="UCS362" s="216"/>
      <c r="UCT362" s="216"/>
      <c r="UCU362" s="216"/>
      <c r="UCV362" s="216"/>
      <c r="UCW362" s="216"/>
      <c r="UCX362" s="216"/>
      <c r="UCY362" s="216"/>
      <c r="UCZ362" s="216"/>
      <c r="UDA362" s="216"/>
      <c r="UDB362" s="216"/>
      <c r="UDC362" s="216"/>
      <c r="UDD362" s="216"/>
      <c r="UDE362" s="216"/>
      <c r="UDF362" s="216"/>
      <c r="UDG362" s="216"/>
      <c r="UDH362" s="216"/>
      <c r="UDI362" s="216"/>
      <c r="UDJ362" s="216"/>
      <c r="UDK362" s="216"/>
      <c r="UDL362" s="216"/>
      <c r="UDM362" s="216"/>
      <c r="UDN362" s="216"/>
      <c r="UDO362" s="216"/>
      <c r="UDP362" s="216"/>
      <c r="UDQ362" s="216"/>
      <c r="UDR362" s="216"/>
      <c r="UDS362" s="216"/>
      <c r="UDT362" s="216"/>
      <c r="UDU362" s="216"/>
      <c r="UDV362" s="216"/>
      <c r="UDW362" s="216"/>
      <c r="UDX362" s="216"/>
      <c r="UDY362" s="216"/>
      <c r="UDZ362" s="216"/>
      <c r="UEA362" s="216"/>
      <c r="UEB362" s="216"/>
      <c r="UEC362" s="216"/>
      <c r="UED362" s="216"/>
      <c r="UEE362" s="216"/>
      <c r="UEF362" s="216"/>
      <c r="UEG362" s="216"/>
      <c r="UEH362" s="216"/>
      <c r="UEI362" s="216"/>
      <c r="UEJ362" s="216"/>
      <c r="UEK362" s="216"/>
      <c r="UEL362" s="216"/>
      <c r="UEM362" s="216"/>
      <c r="UEN362" s="216"/>
      <c r="UEO362" s="216"/>
      <c r="UEP362" s="216"/>
      <c r="UEQ362" s="216"/>
      <c r="UER362" s="216"/>
      <c r="UES362" s="216"/>
      <c r="UET362" s="216"/>
      <c r="UEU362" s="216"/>
      <c r="UEV362" s="216"/>
      <c r="UEW362" s="216"/>
      <c r="UEX362" s="216"/>
      <c r="UEY362" s="216"/>
      <c r="UEZ362" s="216"/>
      <c r="UFA362" s="216"/>
      <c r="UFB362" s="216"/>
      <c r="UFC362" s="216"/>
      <c r="UFD362" s="216"/>
      <c r="UFE362" s="216"/>
      <c r="UFF362" s="216"/>
      <c r="UFG362" s="216"/>
      <c r="UFH362" s="216"/>
      <c r="UFI362" s="216"/>
      <c r="UFJ362" s="216"/>
      <c r="UFK362" s="216"/>
      <c r="UFL362" s="216"/>
      <c r="UFM362" s="216"/>
      <c r="UFN362" s="216"/>
      <c r="UFO362" s="216"/>
      <c r="UFP362" s="216"/>
      <c r="UFQ362" s="216"/>
      <c r="UFR362" s="216"/>
      <c r="UFS362" s="216"/>
      <c r="UFT362" s="216"/>
      <c r="UFU362" s="216"/>
      <c r="UFV362" s="216"/>
      <c r="UFW362" s="216"/>
      <c r="UFX362" s="216"/>
      <c r="UFY362" s="216"/>
      <c r="UFZ362" s="216"/>
      <c r="UGA362" s="216"/>
      <c r="UGB362" s="216"/>
      <c r="UGC362" s="216"/>
      <c r="UGD362" s="216"/>
      <c r="UGE362" s="216"/>
      <c r="UGF362" s="216"/>
      <c r="UGG362" s="216"/>
      <c r="UGH362" s="216"/>
      <c r="UGI362" s="216"/>
      <c r="UGJ362" s="216"/>
      <c r="UGK362" s="216"/>
      <c r="UGL362" s="216"/>
      <c r="UGM362" s="216"/>
      <c r="UGN362" s="216"/>
      <c r="UGO362" s="216"/>
      <c r="UGP362" s="216"/>
      <c r="UGQ362" s="216"/>
      <c r="UGR362" s="216"/>
      <c r="UGS362" s="216"/>
      <c r="UGT362" s="216"/>
      <c r="UGU362" s="216"/>
      <c r="UGV362" s="216"/>
      <c r="UGW362" s="216"/>
      <c r="UGX362" s="216"/>
      <c r="UGY362" s="216"/>
      <c r="UGZ362" s="216"/>
      <c r="UHA362" s="216"/>
      <c r="UHB362" s="216"/>
      <c r="UHC362" s="216"/>
      <c r="UHD362" s="216"/>
      <c r="UHE362" s="216"/>
      <c r="UHF362" s="216"/>
      <c r="UHG362" s="216"/>
      <c r="UHH362" s="216"/>
      <c r="UHI362" s="216"/>
      <c r="UHJ362" s="216"/>
      <c r="UHK362" s="216"/>
      <c r="UHL362" s="216"/>
      <c r="UHM362" s="216"/>
      <c r="UHN362" s="216"/>
      <c r="UHO362" s="216"/>
      <c r="UHP362" s="216"/>
      <c r="UHQ362" s="216"/>
      <c r="UHR362" s="216"/>
      <c r="UHS362" s="216"/>
      <c r="UHT362" s="216"/>
      <c r="UHU362" s="216"/>
      <c r="UHV362" s="216"/>
      <c r="UHW362" s="216"/>
      <c r="UHX362" s="216"/>
      <c r="UHY362" s="216"/>
      <c r="UHZ362" s="216"/>
      <c r="UIA362" s="216"/>
      <c r="UIB362" s="216"/>
      <c r="UIC362" s="216"/>
      <c r="UID362" s="216"/>
      <c r="UIE362" s="216"/>
      <c r="UIF362" s="216"/>
      <c r="UIG362" s="216"/>
      <c r="UIH362" s="216"/>
      <c r="UII362" s="216"/>
      <c r="UIJ362" s="216"/>
      <c r="UIK362" s="216"/>
      <c r="UIL362" s="216"/>
      <c r="UIM362" s="216"/>
      <c r="UIN362" s="216"/>
      <c r="UIO362" s="216"/>
      <c r="UIP362" s="216"/>
      <c r="UIQ362" s="216"/>
      <c r="UIR362" s="216"/>
      <c r="UIS362" s="216"/>
      <c r="UIT362" s="216"/>
      <c r="UIU362" s="216"/>
      <c r="UIV362" s="216"/>
      <c r="UIW362" s="216"/>
      <c r="UIX362" s="216"/>
      <c r="UIY362" s="216"/>
      <c r="UIZ362" s="216"/>
      <c r="UJA362" s="216"/>
      <c r="UJB362" s="216"/>
      <c r="UJC362" s="216"/>
      <c r="UJD362" s="216"/>
      <c r="UJE362" s="216"/>
      <c r="UJF362" s="216"/>
      <c r="UJG362" s="216"/>
      <c r="UJH362" s="216"/>
      <c r="UJI362" s="216"/>
      <c r="UJJ362" s="216"/>
      <c r="UJK362" s="216"/>
      <c r="UJL362" s="216"/>
      <c r="UJM362" s="216"/>
      <c r="UJN362" s="216"/>
      <c r="UJO362" s="216"/>
      <c r="UJP362" s="216"/>
      <c r="UJQ362" s="216"/>
      <c r="UJR362" s="216"/>
      <c r="UJS362" s="216"/>
      <c r="UJT362" s="216"/>
      <c r="UJU362" s="216"/>
      <c r="UJV362" s="216"/>
      <c r="UJW362" s="216"/>
      <c r="UJX362" s="216"/>
      <c r="UJY362" s="216"/>
      <c r="UJZ362" s="216"/>
      <c r="UKA362" s="216"/>
      <c r="UKB362" s="216"/>
      <c r="UKC362" s="216"/>
      <c r="UKD362" s="216"/>
      <c r="UKE362" s="216"/>
      <c r="UKF362" s="216"/>
      <c r="UKG362" s="216"/>
      <c r="UKH362" s="216"/>
      <c r="UKI362" s="216"/>
      <c r="UKJ362" s="216"/>
      <c r="UKK362" s="216"/>
      <c r="UKL362" s="216"/>
      <c r="UKM362" s="216"/>
      <c r="UKN362" s="216"/>
      <c r="UKO362" s="216"/>
      <c r="UKP362" s="216"/>
      <c r="UKQ362" s="216"/>
      <c r="UKR362" s="216"/>
      <c r="UKS362" s="216"/>
      <c r="UKT362" s="216"/>
      <c r="UKU362" s="216"/>
      <c r="UKV362" s="216"/>
      <c r="UKW362" s="216"/>
      <c r="UKX362" s="216"/>
      <c r="UKY362" s="216"/>
      <c r="UKZ362" s="216"/>
      <c r="ULA362" s="216"/>
      <c r="ULB362" s="216"/>
      <c r="ULC362" s="216"/>
      <c r="ULD362" s="216"/>
      <c r="ULE362" s="216"/>
      <c r="ULF362" s="216"/>
      <c r="ULG362" s="216"/>
      <c r="ULH362" s="216"/>
      <c r="ULI362" s="216"/>
      <c r="ULJ362" s="216"/>
      <c r="ULK362" s="216"/>
      <c r="ULL362" s="216"/>
      <c r="ULM362" s="216"/>
      <c r="ULN362" s="216"/>
      <c r="ULO362" s="216"/>
      <c r="ULP362" s="216"/>
      <c r="ULQ362" s="216"/>
      <c r="ULR362" s="216"/>
      <c r="ULS362" s="216"/>
      <c r="ULT362" s="216"/>
      <c r="ULU362" s="216"/>
      <c r="ULV362" s="216"/>
      <c r="ULW362" s="216"/>
      <c r="ULX362" s="216"/>
      <c r="ULY362" s="216"/>
      <c r="ULZ362" s="216"/>
      <c r="UMA362" s="216"/>
      <c r="UMB362" s="216"/>
      <c r="UMC362" s="216"/>
      <c r="UMD362" s="216"/>
      <c r="UME362" s="216"/>
      <c r="UMF362" s="216"/>
      <c r="UMG362" s="216"/>
      <c r="UMH362" s="216"/>
      <c r="UMI362" s="216"/>
      <c r="UMJ362" s="216"/>
      <c r="UMK362" s="216"/>
      <c r="UML362" s="216"/>
      <c r="UMM362" s="216"/>
      <c r="UMN362" s="216"/>
      <c r="UMO362" s="216"/>
      <c r="UMP362" s="216"/>
      <c r="UMQ362" s="216"/>
      <c r="UMR362" s="216"/>
      <c r="UMS362" s="216"/>
      <c r="UMT362" s="216"/>
      <c r="UMU362" s="216"/>
      <c r="UMV362" s="216"/>
      <c r="UMW362" s="216"/>
      <c r="UMX362" s="216"/>
      <c r="UMY362" s="216"/>
      <c r="UMZ362" s="216"/>
      <c r="UNA362" s="216"/>
      <c r="UNB362" s="216"/>
      <c r="UNC362" s="216"/>
      <c r="UND362" s="216"/>
      <c r="UNE362" s="216"/>
      <c r="UNF362" s="216"/>
      <c r="UNG362" s="216"/>
      <c r="UNH362" s="216"/>
      <c r="UNI362" s="216"/>
      <c r="UNJ362" s="216"/>
      <c r="UNK362" s="216"/>
      <c r="UNL362" s="216"/>
      <c r="UNM362" s="216"/>
      <c r="UNN362" s="216"/>
      <c r="UNO362" s="216"/>
      <c r="UNP362" s="216"/>
      <c r="UNQ362" s="216"/>
      <c r="UNR362" s="216"/>
      <c r="UNS362" s="216"/>
      <c r="UNT362" s="216"/>
      <c r="UNU362" s="216"/>
      <c r="UNV362" s="216"/>
      <c r="UNW362" s="216"/>
      <c r="UNX362" s="216"/>
      <c r="UNY362" s="216"/>
      <c r="UNZ362" s="216"/>
      <c r="UOA362" s="216"/>
      <c r="UOB362" s="216"/>
      <c r="UOC362" s="216"/>
      <c r="UOD362" s="216"/>
      <c r="UOE362" s="216"/>
      <c r="UOF362" s="216"/>
      <c r="UOG362" s="216"/>
      <c r="UOH362" s="216"/>
      <c r="UOI362" s="216"/>
      <c r="UOJ362" s="216"/>
      <c r="UOK362" s="216"/>
      <c r="UOL362" s="216"/>
      <c r="UOM362" s="216"/>
      <c r="UON362" s="216"/>
      <c r="UOO362" s="216"/>
      <c r="UOP362" s="216"/>
      <c r="UOQ362" s="216"/>
      <c r="UOR362" s="216"/>
      <c r="UOS362" s="216"/>
      <c r="UOT362" s="216"/>
      <c r="UOU362" s="216"/>
      <c r="UOV362" s="216"/>
      <c r="UOW362" s="216"/>
      <c r="UOX362" s="216"/>
      <c r="UOY362" s="216"/>
      <c r="UOZ362" s="216"/>
      <c r="UPA362" s="216"/>
      <c r="UPB362" s="216"/>
      <c r="UPC362" s="216"/>
      <c r="UPD362" s="216"/>
      <c r="UPE362" s="216"/>
      <c r="UPF362" s="216"/>
      <c r="UPG362" s="216"/>
      <c r="UPH362" s="216"/>
      <c r="UPI362" s="216"/>
      <c r="UPJ362" s="216"/>
      <c r="UPK362" s="216"/>
      <c r="UPL362" s="216"/>
      <c r="UPM362" s="216"/>
      <c r="UPN362" s="216"/>
      <c r="UPO362" s="216"/>
      <c r="UPP362" s="216"/>
      <c r="UPQ362" s="216"/>
      <c r="UPR362" s="216"/>
      <c r="UPS362" s="216"/>
      <c r="UPT362" s="216"/>
      <c r="UPU362" s="216"/>
      <c r="UPV362" s="216"/>
      <c r="UPW362" s="216"/>
      <c r="UPX362" s="216"/>
      <c r="UPY362" s="216"/>
      <c r="UPZ362" s="216"/>
      <c r="UQA362" s="216"/>
      <c r="UQB362" s="216"/>
      <c r="UQC362" s="216"/>
      <c r="UQD362" s="216"/>
      <c r="UQE362" s="216"/>
      <c r="UQF362" s="216"/>
      <c r="UQG362" s="216"/>
      <c r="UQH362" s="216"/>
      <c r="UQI362" s="216"/>
      <c r="UQJ362" s="216"/>
      <c r="UQK362" s="216"/>
      <c r="UQL362" s="216"/>
      <c r="UQM362" s="216"/>
      <c r="UQN362" s="216"/>
      <c r="UQO362" s="216"/>
      <c r="UQP362" s="216"/>
      <c r="UQQ362" s="216"/>
      <c r="UQR362" s="216"/>
      <c r="UQS362" s="216"/>
      <c r="UQT362" s="216"/>
      <c r="UQU362" s="216"/>
      <c r="UQV362" s="216"/>
      <c r="UQW362" s="216"/>
      <c r="UQX362" s="216"/>
      <c r="UQY362" s="216"/>
      <c r="UQZ362" s="216"/>
      <c r="URA362" s="216"/>
      <c r="URB362" s="216"/>
      <c r="URC362" s="216"/>
      <c r="URD362" s="216"/>
      <c r="URE362" s="216"/>
      <c r="URF362" s="216"/>
      <c r="URG362" s="216"/>
      <c r="URH362" s="216"/>
      <c r="URI362" s="216"/>
      <c r="URJ362" s="216"/>
      <c r="URK362" s="216"/>
      <c r="URL362" s="216"/>
      <c r="URM362" s="216"/>
      <c r="URN362" s="216"/>
      <c r="URO362" s="216"/>
      <c r="URP362" s="216"/>
      <c r="URQ362" s="216"/>
      <c r="URR362" s="216"/>
      <c r="URS362" s="216"/>
      <c r="URT362" s="216"/>
      <c r="URU362" s="216"/>
      <c r="URV362" s="216"/>
      <c r="URW362" s="216"/>
      <c r="URX362" s="216"/>
      <c r="URY362" s="216"/>
      <c r="URZ362" s="216"/>
      <c r="USA362" s="216"/>
      <c r="USB362" s="216"/>
      <c r="USC362" s="216"/>
      <c r="USD362" s="216"/>
      <c r="USE362" s="216"/>
      <c r="USF362" s="216"/>
      <c r="USG362" s="216"/>
      <c r="USH362" s="216"/>
      <c r="USI362" s="216"/>
      <c r="USJ362" s="216"/>
      <c r="USK362" s="216"/>
      <c r="USL362" s="216"/>
      <c r="USM362" s="216"/>
      <c r="USN362" s="216"/>
      <c r="USO362" s="216"/>
      <c r="USP362" s="216"/>
      <c r="USQ362" s="216"/>
      <c r="USR362" s="216"/>
      <c r="USS362" s="216"/>
      <c r="UST362" s="216"/>
      <c r="USU362" s="216"/>
      <c r="USV362" s="216"/>
      <c r="USW362" s="216"/>
      <c r="USX362" s="216"/>
      <c r="USY362" s="216"/>
      <c r="USZ362" s="216"/>
      <c r="UTA362" s="216"/>
      <c r="UTB362" s="216"/>
      <c r="UTC362" s="216"/>
      <c r="UTD362" s="216"/>
      <c r="UTE362" s="216"/>
      <c r="UTF362" s="216"/>
      <c r="UTG362" s="216"/>
      <c r="UTH362" s="216"/>
      <c r="UTI362" s="216"/>
      <c r="UTJ362" s="216"/>
      <c r="UTK362" s="216"/>
      <c r="UTL362" s="216"/>
      <c r="UTM362" s="216"/>
      <c r="UTN362" s="216"/>
      <c r="UTO362" s="216"/>
      <c r="UTP362" s="216"/>
      <c r="UTQ362" s="216"/>
      <c r="UTR362" s="216"/>
      <c r="UTS362" s="216"/>
      <c r="UTT362" s="216"/>
      <c r="UTU362" s="216"/>
      <c r="UTV362" s="216"/>
      <c r="UTW362" s="216"/>
      <c r="UTX362" s="216"/>
      <c r="UTY362" s="216"/>
      <c r="UTZ362" s="216"/>
      <c r="UUA362" s="216"/>
      <c r="UUB362" s="216"/>
      <c r="UUC362" s="216"/>
      <c r="UUD362" s="216"/>
      <c r="UUE362" s="216"/>
      <c r="UUF362" s="216"/>
      <c r="UUG362" s="216"/>
      <c r="UUH362" s="216"/>
      <c r="UUI362" s="216"/>
      <c r="UUJ362" s="216"/>
      <c r="UUK362" s="216"/>
      <c r="UUL362" s="216"/>
      <c r="UUM362" s="216"/>
      <c r="UUN362" s="216"/>
      <c r="UUO362" s="216"/>
      <c r="UUP362" s="216"/>
      <c r="UUQ362" s="216"/>
      <c r="UUR362" s="216"/>
      <c r="UUS362" s="216"/>
      <c r="UUT362" s="216"/>
      <c r="UUU362" s="216"/>
      <c r="UUV362" s="216"/>
      <c r="UUW362" s="216"/>
      <c r="UUX362" s="216"/>
      <c r="UUY362" s="216"/>
      <c r="UUZ362" s="216"/>
      <c r="UVA362" s="216"/>
      <c r="UVB362" s="216"/>
      <c r="UVC362" s="216"/>
      <c r="UVD362" s="216"/>
      <c r="UVE362" s="216"/>
      <c r="UVF362" s="216"/>
      <c r="UVG362" s="216"/>
      <c r="UVH362" s="216"/>
      <c r="UVI362" s="216"/>
      <c r="UVJ362" s="216"/>
      <c r="UVK362" s="216"/>
      <c r="UVL362" s="216"/>
      <c r="UVM362" s="216"/>
      <c r="UVN362" s="216"/>
      <c r="UVO362" s="216"/>
      <c r="UVP362" s="216"/>
      <c r="UVQ362" s="216"/>
      <c r="UVR362" s="216"/>
      <c r="UVS362" s="216"/>
      <c r="UVT362" s="216"/>
      <c r="UVU362" s="216"/>
      <c r="UVV362" s="216"/>
      <c r="UVW362" s="216"/>
      <c r="UVX362" s="216"/>
      <c r="UVY362" s="216"/>
      <c r="UVZ362" s="216"/>
      <c r="UWA362" s="216"/>
      <c r="UWB362" s="216"/>
      <c r="UWC362" s="216"/>
      <c r="UWD362" s="216"/>
      <c r="UWE362" s="216"/>
      <c r="UWF362" s="216"/>
      <c r="UWG362" s="216"/>
      <c r="UWH362" s="216"/>
      <c r="UWI362" s="216"/>
      <c r="UWJ362" s="216"/>
      <c r="UWK362" s="216"/>
      <c r="UWL362" s="216"/>
      <c r="UWM362" s="216"/>
      <c r="UWN362" s="216"/>
      <c r="UWO362" s="216"/>
      <c r="UWP362" s="216"/>
      <c r="UWQ362" s="216"/>
      <c r="UWR362" s="216"/>
      <c r="UWS362" s="216"/>
      <c r="UWT362" s="216"/>
      <c r="UWU362" s="216"/>
      <c r="UWV362" s="216"/>
      <c r="UWW362" s="216"/>
      <c r="UWX362" s="216"/>
      <c r="UWY362" s="216"/>
      <c r="UWZ362" s="216"/>
      <c r="UXA362" s="216"/>
      <c r="UXB362" s="216"/>
      <c r="UXC362" s="216"/>
      <c r="UXD362" s="216"/>
      <c r="UXE362" s="216"/>
      <c r="UXF362" s="216"/>
      <c r="UXG362" s="216"/>
      <c r="UXH362" s="216"/>
      <c r="UXI362" s="216"/>
      <c r="UXJ362" s="216"/>
      <c r="UXK362" s="216"/>
      <c r="UXL362" s="216"/>
      <c r="UXM362" s="216"/>
      <c r="UXN362" s="216"/>
      <c r="UXO362" s="216"/>
      <c r="UXP362" s="216"/>
      <c r="UXQ362" s="216"/>
      <c r="UXR362" s="216"/>
      <c r="UXS362" s="216"/>
      <c r="UXT362" s="216"/>
      <c r="UXU362" s="216"/>
      <c r="UXV362" s="216"/>
      <c r="UXW362" s="216"/>
      <c r="UXX362" s="216"/>
      <c r="UXY362" s="216"/>
      <c r="UXZ362" s="216"/>
      <c r="UYA362" s="216"/>
      <c r="UYB362" s="216"/>
      <c r="UYC362" s="216"/>
      <c r="UYD362" s="216"/>
      <c r="UYE362" s="216"/>
      <c r="UYF362" s="216"/>
      <c r="UYG362" s="216"/>
      <c r="UYH362" s="216"/>
      <c r="UYI362" s="216"/>
      <c r="UYJ362" s="216"/>
      <c r="UYK362" s="216"/>
      <c r="UYL362" s="216"/>
      <c r="UYM362" s="216"/>
      <c r="UYN362" s="216"/>
      <c r="UYO362" s="216"/>
      <c r="UYP362" s="216"/>
      <c r="UYQ362" s="216"/>
      <c r="UYR362" s="216"/>
      <c r="UYS362" s="216"/>
      <c r="UYT362" s="216"/>
      <c r="UYU362" s="216"/>
      <c r="UYV362" s="216"/>
      <c r="UYW362" s="216"/>
      <c r="UYX362" s="216"/>
      <c r="UYY362" s="216"/>
      <c r="UYZ362" s="216"/>
      <c r="UZA362" s="216"/>
      <c r="UZB362" s="216"/>
      <c r="UZC362" s="216"/>
      <c r="UZD362" s="216"/>
      <c r="UZE362" s="216"/>
      <c r="UZF362" s="216"/>
      <c r="UZG362" s="216"/>
      <c r="UZH362" s="216"/>
      <c r="UZI362" s="216"/>
      <c r="UZJ362" s="216"/>
      <c r="UZK362" s="216"/>
      <c r="UZL362" s="216"/>
      <c r="UZM362" s="216"/>
      <c r="UZN362" s="216"/>
      <c r="UZO362" s="216"/>
      <c r="UZP362" s="216"/>
      <c r="UZQ362" s="216"/>
      <c r="UZR362" s="216"/>
      <c r="UZS362" s="216"/>
      <c r="UZT362" s="216"/>
      <c r="UZU362" s="216"/>
      <c r="UZV362" s="216"/>
      <c r="UZW362" s="216"/>
      <c r="UZX362" s="216"/>
      <c r="UZY362" s="216"/>
      <c r="UZZ362" s="216"/>
      <c r="VAA362" s="216"/>
      <c r="VAB362" s="216"/>
      <c r="VAC362" s="216"/>
      <c r="VAD362" s="216"/>
      <c r="VAE362" s="216"/>
      <c r="VAF362" s="216"/>
      <c r="VAG362" s="216"/>
      <c r="VAH362" s="216"/>
      <c r="VAI362" s="216"/>
      <c r="VAJ362" s="216"/>
      <c r="VAK362" s="216"/>
      <c r="VAL362" s="216"/>
      <c r="VAM362" s="216"/>
      <c r="VAN362" s="216"/>
      <c r="VAO362" s="216"/>
      <c r="VAP362" s="216"/>
      <c r="VAQ362" s="216"/>
      <c r="VAR362" s="216"/>
      <c r="VAS362" s="216"/>
      <c r="VAT362" s="216"/>
      <c r="VAU362" s="216"/>
      <c r="VAV362" s="216"/>
      <c r="VAW362" s="216"/>
      <c r="VAX362" s="216"/>
      <c r="VAY362" s="216"/>
      <c r="VAZ362" s="216"/>
      <c r="VBA362" s="216"/>
      <c r="VBB362" s="216"/>
      <c r="VBC362" s="216"/>
      <c r="VBD362" s="216"/>
      <c r="VBE362" s="216"/>
      <c r="VBF362" s="216"/>
      <c r="VBG362" s="216"/>
      <c r="VBH362" s="216"/>
      <c r="VBI362" s="216"/>
      <c r="VBJ362" s="216"/>
      <c r="VBK362" s="216"/>
      <c r="VBL362" s="216"/>
      <c r="VBM362" s="216"/>
      <c r="VBN362" s="216"/>
      <c r="VBO362" s="216"/>
      <c r="VBP362" s="216"/>
      <c r="VBQ362" s="216"/>
      <c r="VBR362" s="216"/>
      <c r="VBS362" s="216"/>
      <c r="VBT362" s="216"/>
      <c r="VBU362" s="216"/>
      <c r="VBV362" s="216"/>
      <c r="VBW362" s="216"/>
      <c r="VBX362" s="216"/>
      <c r="VBY362" s="216"/>
      <c r="VBZ362" s="216"/>
      <c r="VCA362" s="216"/>
      <c r="VCB362" s="216"/>
      <c r="VCC362" s="216"/>
      <c r="VCD362" s="216"/>
      <c r="VCE362" s="216"/>
      <c r="VCF362" s="216"/>
      <c r="VCG362" s="216"/>
      <c r="VCH362" s="216"/>
      <c r="VCI362" s="216"/>
      <c r="VCJ362" s="216"/>
      <c r="VCK362" s="216"/>
      <c r="VCL362" s="216"/>
      <c r="VCM362" s="216"/>
      <c r="VCN362" s="216"/>
      <c r="VCO362" s="216"/>
      <c r="VCP362" s="216"/>
      <c r="VCQ362" s="216"/>
      <c r="VCR362" s="216"/>
      <c r="VCS362" s="216"/>
      <c r="VCT362" s="216"/>
      <c r="VCU362" s="216"/>
      <c r="VCV362" s="216"/>
      <c r="VCW362" s="216"/>
      <c r="VCX362" s="216"/>
      <c r="VCY362" s="216"/>
      <c r="VCZ362" s="216"/>
      <c r="VDA362" s="216"/>
      <c r="VDB362" s="216"/>
      <c r="VDC362" s="216"/>
      <c r="VDD362" s="216"/>
      <c r="VDE362" s="216"/>
      <c r="VDF362" s="216"/>
      <c r="VDG362" s="216"/>
      <c r="VDH362" s="216"/>
      <c r="VDI362" s="216"/>
      <c r="VDJ362" s="216"/>
      <c r="VDK362" s="216"/>
      <c r="VDL362" s="216"/>
      <c r="VDM362" s="216"/>
      <c r="VDN362" s="216"/>
      <c r="VDO362" s="216"/>
      <c r="VDP362" s="216"/>
      <c r="VDQ362" s="216"/>
      <c r="VDR362" s="216"/>
      <c r="VDS362" s="216"/>
      <c r="VDT362" s="216"/>
      <c r="VDU362" s="216"/>
      <c r="VDV362" s="216"/>
      <c r="VDW362" s="216"/>
      <c r="VDX362" s="216"/>
      <c r="VDY362" s="216"/>
      <c r="VDZ362" s="216"/>
      <c r="VEA362" s="216"/>
      <c r="VEB362" s="216"/>
      <c r="VEC362" s="216"/>
      <c r="VED362" s="216"/>
      <c r="VEE362" s="216"/>
      <c r="VEF362" s="216"/>
      <c r="VEG362" s="216"/>
      <c r="VEH362" s="216"/>
      <c r="VEI362" s="216"/>
      <c r="VEJ362" s="216"/>
      <c r="VEK362" s="216"/>
      <c r="VEL362" s="216"/>
      <c r="VEM362" s="216"/>
      <c r="VEN362" s="216"/>
      <c r="VEO362" s="216"/>
      <c r="VEP362" s="216"/>
      <c r="VEQ362" s="216"/>
      <c r="VER362" s="216"/>
      <c r="VES362" s="216"/>
      <c r="VET362" s="216"/>
      <c r="VEU362" s="216"/>
      <c r="VEV362" s="216"/>
      <c r="VEW362" s="216"/>
      <c r="VEX362" s="216"/>
      <c r="VEY362" s="216"/>
      <c r="VEZ362" s="216"/>
      <c r="VFA362" s="216"/>
      <c r="VFB362" s="216"/>
      <c r="VFC362" s="216"/>
      <c r="VFD362" s="216"/>
      <c r="VFE362" s="216"/>
      <c r="VFF362" s="216"/>
      <c r="VFG362" s="216"/>
      <c r="VFH362" s="216"/>
      <c r="VFI362" s="216"/>
      <c r="VFJ362" s="216"/>
      <c r="VFK362" s="216"/>
      <c r="VFL362" s="216"/>
      <c r="VFM362" s="216"/>
      <c r="VFN362" s="216"/>
      <c r="VFO362" s="216"/>
      <c r="VFP362" s="216"/>
      <c r="VFQ362" s="216"/>
      <c r="VFR362" s="216"/>
      <c r="VFS362" s="216"/>
      <c r="VFT362" s="216"/>
      <c r="VFU362" s="216"/>
      <c r="VFV362" s="216"/>
      <c r="VFW362" s="216"/>
      <c r="VFX362" s="216"/>
      <c r="VFY362" s="216"/>
      <c r="VFZ362" s="216"/>
      <c r="VGA362" s="216"/>
      <c r="VGB362" s="216"/>
      <c r="VGC362" s="216"/>
      <c r="VGD362" s="216"/>
      <c r="VGE362" s="216"/>
      <c r="VGF362" s="216"/>
      <c r="VGG362" s="216"/>
      <c r="VGH362" s="216"/>
      <c r="VGI362" s="216"/>
      <c r="VGJ362" s="216"/>
      <c r="VGK362" s="216"/>
      <c r="VGL362" s="216"/>
      <c r="VGM362" s="216"/>
      <c r="VGN362" s="216"/>
      <c r="VGO362" s="216"/>
      <c r="VGP362" s="216"/>
      <c r="VGQ362" s="216"/>
      <c r="VGR362" s="216"/>
      <c r="VGS362" s="216"/>
      <c r="VGT362" s="216"/>
      <c r="VGU362" s="216"/>
      <c r="VGV362" s="216"/>
      <c r="VGW362" s="216"/>
      <c r="VGX362" s="216"/>
      <c r="VGY362" s="216"/>
      <c r="VGZ362" s="216"/>
      <c r="VHA362" s="216"/>
      <c r="VHB362" s="216"/>
      <c r="VHC362" s="216"/>
      <c r="VHD362" s="216"/>
      <c r="VHE362" s="216"/>
      <c r="VHF362" s="216"/>
      <c r="VHG362" s="216"/>
      <c r="VHH362" s="216"/>
      <c r="VHI362" s="216"/>
      <c r="VHJ362" s="216"/>
      <c r="VHK362" s="216"/>
      <c r="VHL362" s="216"/>
      <c r="VHM362" s="216"/>
      <c r="VHN362" s="216"/>
      <c r="VHO362" s="216"/>
      <c r="VHP362" s="216"/>
      <c r="VHQ362" s="216"/>
      <c r="VHR362" s="216"/>
      <c r="VHS362" s="216"/>
      <c r="VHT362" s="216"/>
      <c r="VHU362" s="216"/>
      <c r="VHV362" s="216"/>
      <c r="VHW362" s="216"/>
      <c r="VHX362" s="216"/>
      <c r="VHY362" s="216"/>
      <c r="VHZ362" s="216"/>
      <c r="VIA362" s="216"/>
      <c r="VIB362" s="216"/>
      <c r="VIC362" s="216"/>
      <c r="VID362" s="216"/>
      <c r="VIE362" s="216"/>
      <c r="VIF362" s="216"/>
      <c r="VIG362" s="216"/>
      <c r="VIH362" s="216"/>
      <c r="VII362" s="216"/>
      <c r="VIJ362" s="216"/>
      <c r="VIK362" s="216"/>
      <c r="VIL362" s="216"/>
      <c r="VIM362" s="216"/>
      <c r="VIN362" s="216"/>
      <c r="VIO362" s="216"/>
      <c r="VIP362" s="216"/>
      <c r="VIQ362" s="216"/>
      <c r="VIR362" s="216"/>
      <c r="VIS362" s="216"/>
      <c r="VIT362" s="216"/>
      <c r="VIU362" s="216"/>
      <c r="VIV362" s="216"/>
      <c r="VIW362" s="216"/>
      <c r="VIX362" s="216"/>
      <c r="VIY362" s="216"/>
      <c r="VIZ362" s="216"/>
      <c r="VJA362" s="216"/>
      <c r="VJB362" s="216"/>
      <c r="VJC362" s="216"/>
      <c r="VJD362" s="216"/>
      <c r="VJE362" s="216"/>
      <c r="VJF362" s="216"/>
      <c r="VJG362" s="216"/>
      <c r="VJH362" s="216"/>
      <c r="VJI362" s="216"/>
      <c r="VJJ362" s="216"/>
      <c r="VJK362" s="216"/>
      <c r="VJL362" s="216"/>
      <c r="VJM362" s="216"/>
      <c r="VJN362" s="216"/>
      <c r="VJO362" s="216"/>
      <c r="VJP362" s="216"/>
      <c r="VJQ362" s="216"/>
      <c r="VJR362" s="216"/>
      <c r="VJS362" s="216"/>
      <c r="VJT362" s="216"/>
      <c r="VJU362" s="216"/>
      <c r="VJV362" s="216"/>
      <c r="VJW362" s="216"/>
      <c r="VJX362" s="216"/>
      <c r="VJY362" s="216"/>
      <c r="VJZ362" s="216"/>
      <c r="VKA362" s="216"/>
      <c r="VKB362" s="216"/>
      <c r="VKC362" s="216"/>
      <c r="VKD362" s="216"/>
      <c r="VKE362" s="216"/>
      <c r="VKF362" s="216"/>
      <c r="VKG362" s="216"/>
      <c r="VKH362" s="216"/>
      <c r="VKI362" s="216"/>
      <c r="VKJ362" s="216"/>
      <c r="VKK362" s="216"/>
      <c r="VKL362" s="216"/>
      <c r="VKM362" s="216"/>
      <c r="VKN362" s="216"/>
      <c r="VKO362" s="216"/>
      <c r="VKP362" s="216"/>
      <c r="VKQ362" s="216"/>
      <c r="VKR362" s="216"/>
      <c r="VKS362" s="216"/>
      <c r="VKT362" s="216"/>
      <c r="VKU362" s="216"/>
      <c r="VKV362" s="216"/>
      <c r="VKW362" s="216"/>
      <c r="VKX362" s="216"/>
      <c r="VKY362" s="216"/>
      <c r="VKZ362" s="216"/>
      <c r="VLA362" s="216"/>
      <c r="VLB362" s="216"/>
      <c r="VLC362" s="216"/>
      <c r="VLD362" s="216"/>
      <c r="VLE362" s="216"/>
      <c r="VLF362" s="216"/>
      <c r="VLG362" s="216"/>
      <c r="VLH362" s="216"/>
      <c r="VLI362" s="216"/>
      <c r="VLJ362" s="216"/>
      <c r="VLK362" s="216"/>
      <c r="VLL362" s="216"/>
      <c r="VLM362" s="216"/>
      <c r="VLN362" s="216"/>
      <c r="VLO362" s="216"/>
      <c r="VLP362" s="216"/>
      <c r="VLQ362" s="216"/>
      <c r="VLR362" s="216"/>
      <c r="VLS362" s="216"/>
      <c r="VLT362" s="216"/>
      <c r="VLU362" s="216"/>
      <c r="VLV362" s="216"/>
      <c r="VLW362" s="216"/>
      <c r="VLX362" s="216"/>
      <c r="VLY362" s="216"/>
      <c r="VLZ362" s="216"/>
      <c r="VMA362" s="216"/>
      <c r="VMB362" s="216"/>
      <c r="VMC362" s="216"/>
      <c r="VMD362" s="216"/>
      <c r="VME362" s="216"/>
      <c r="VMF362" s="216"/>
      <c r="VMG362" s="216"/>
      <c r="VMH362" s="216"/>
      <c r="VMI362" s="216"/>
      <c r="VMJ362" s="216"/>
      <c r="VMK362" s="216"/>
      <c r="VML362" s="216"/>
      <c r="VMM362" s="216"/>
      <c r="VMN362" s="216"/>
      <c r="VMO362" s="216"/>
      <c r="VMP362" s="216"/>
      <c r="VMQ362" s="216"/>
      <c r="VMR362" s="216"/>
      <c r="VMS362" s="216"/>
      <c r="VMT362" s="216"/>
      <c r="VMU362" s="216"/>
      <c r="VMV362" s="216"/>
      <c r="VMW362" s="216"/>
      <c r="VMX362" s="216"/>
      <c r="VMY362" s="216"/>
      <c r="VMZ362" s="216"/>
      <c r="VNA362" s="216"/>
      <c r="VNB362" s="216"/>
      <c r="VNC362" s="216"/>
      <c r="VND362" s="216"/>
      <c r="VNE362" s="216"/>
      <c r="VNF362" s="216"/>
      <c r="VNG362" s="216"/>
      <c r="VNH362" s="216"/>
      <c r="VNI362" s="216"/>
      <c r="VNJ362" s="216"/>
      <c r="VNK362" s="216"/>
      <c r="VNL362" s="216"/>
      <c r="VNM362" s="216"/>
      <c r="VNN362" s="216"/>
      <c r="VNO362" s="216"/>
      <c r="VNP362" s="216"/>
      <c r="VNQ362" s="216"/>
      <c r="VNR362" s="216"/>
      <c r="VNS362" s="216"/>
      <c r="VNT362" s="216"/>
      <c r="VNU362" s="216"/>
      <c r="VNV362" s="216"/>
      <c r="VNW362" s="216"/>
      <c r="VNX362" s="216"/>
      <c r="VNY362" s="216"/>
      <c r="VNZ362" s="216"/>
      <c r="VOA362" s="216"/>
      <c r="VOB362" s="216"/>
      <c r="VOC362" s="216"/>
      <c r="VOD362" s="216"/>
      <c r="VOE362" s="216"/>
      <c r="VOF362" s="216"/>
      <c r="VOG362" s="216"/>
      <c r="VOH362" s="216"/>
      <c r="VOI362" s="216"/>
      <c r="VOJ362" s="216"/>
      <c r="VOK362" s="216"/>
      <c r="VOL362" s="216"/>
      <c r="VOM362" s="216"/>
      <c r="VON362" s="216"/>
      <c r="VOO362" s="216"/>
      <c r="VOP362" s="216"/>
      <c r="VOQ362" s="216"/>
      <c r="VOR362" s="216"/>
      <c r="VOS362" s="216"/>
      <c r="VOT362" s="216"/>
      <c r="VOU362" s="216"/>
      <c r="VOV362" s="216"/>
      <c r="VOW362" s="216"/>
      <c r="VOX362" s="216"/>
      <c r="VOY362" s="216"/>
      <c r="VOZ362" s="216"/>
      <c r="VPA362" s="216"/>
      <c r="VPB362" s="216"/>
      <c r="VPC362" s="216"/>
      <c r="VPD362" s="216"/>
      <c r="VPE362" s="216"/>
      <c r="VPF362" s="216"/>
      <c r="VPG362" s="216"/>
      <c r="VPH362" s="216"/>
      <c r="VPI362" s="216"/>
      <c r="VPJ362" s="216"/>
      <c r="VPK362" s="216"/>
      <c r="VPL362" s="216"/>
      <c r="VPM362" s="216"/>
      <c r="VPN362" s="216"/>
      <c r="VPO362" s="216"/>
      <c r="VPP362" s="216"/>
      <c r="VPQ362" s="216"/>
      <c r="VPR362" s="216"/>
      <c r="VPS362" s="216"/>
      <c r="VPT362" s="216"/>
      <c r="VPU362" s="216"/>
      <c r="VPV362" s="216"/>
      <c r="VPW362" s="216"/>
      <c r="VPX362" s="216"/>
      <c r="VPY362" s="216"/>
      <c r="VPZ362" s="216"/>
      <c r="VQA362" s="216"/>
      <c r="VQB362" s="216"/>
      <c r="VQC362" s="216"/>
      <c r="VQD362" s="216"/>
      <c r="VQE362" s="216"/>
      <c r="VQF362" s="216"/>
      <c r="VQG362" s="216"/>
      <c r="VQH362" s="216"/>
      <c r="VQI362" s="216"/>
      <c r="VQJ362" s="216"/>
      <c r="VQK362" s="216"/>
      <c r="VQL362" s="216"/>
      <c r="VQM362" s="216"/>
      <c r="VQN362" s="216"/>
      <c r="VQO362" s="216"/>
      <c r="VQP362" s="216"/>
      <c r="VQQ362" s="216"/>
      <c r="VQR362" s="216"/>
      <c r="VQS362" s="216"/>
      <c r="VQT362" s="216"/>
      <c r="VQU362" s="216"/>
      <c r="VQV362" s="216"/>
      <c r="VQW362" s="216"/>
      <c r="VQX362" s="216"/>
      <c r="VQY362" s="216"/>
      <c r="VQZ362" s="216"/>
      <c r="VRA362" s="216"/>
      <c r="VRB362" s="216"/>
      <c r="VRC362" s="216"/>
      <c r="VRD362" s="216"/>
      <c r="VRE362" s="216"/>
      <c r="VRF362" s="216"/>
      <c r="VRG362" s="216"/>
      <c r="VRH362" s="216"/>
      <c r="VRI362" s="216"/>
      <c r="VRJ362" s="216"/>
      <c r="VRK362" s="216"/>
      <c r="VRL362" s="216"/>
      <c r="VRM362" s="216"/>
      <c r="VRN362" s="216"/>
      <c r="VRO362" s="216"/>
      <c r="VRP362" s="216"/>
      <c r="VRQ362" s="216"/>
      <c r="VRR362" s="216"/>
      <c r="VRS362" s="216"/>
      <c r="VRT362" s="216"/>
      <c r="VRU362" s="216"/>
      <c r="VRV362" s="216"/>
      <c r="VRW362" s="216"/>
      <c r="VRX362" s="216"/>
      <c r="VRY362" s="216"/>
      <c r="VRZ362" s="216"/>
      <c r="VSA362" s="216"/>
      <c r="VSB362" s="216"/>
      <c r="VSC362" s="216"/>
      <c r="VSD362" s="216"/>
      <c r="VSE362" s="216"/>
      <c r="VSF362" s="216"/>
      <c r="VSG362" s="216"/>
      <c r="VSH362" s="216"/>
      <c r="VSI362" s="216"/>
      <c r="VSJ362" s="216"/>
      <c r="VSK362" s="216"/>
      <c r="VSL362" s="216"/>
      <c r="VSM362" s="216"/>
      <c r="VSN362" s="216"/>
      <c r="VSO362" s="216"/>
      <c r="VSP362" s="216"/>
      <c r="VSQ362" s="216"/>
      <c r="VSR362" s="216"/>
      <c r="VSS362" s="216"/>
      <c r="VST362" s="216"/>
      <c r="VSU362" s="216"/>
      <c r="VSV362" s="216"/>
      <c r="VSW362" s="216"/>
      <c r="VSX362" s="216"/>
      <c r="VSY362" s="216"/>
      <c r="VSZ362" s="216"/>
      <c r="VTA362" s="216"/>
      <c r="VTB362" s="216"/>
      <c r="VTC362" s="216"/>
      <c r="VTD362" s="216"/>
      <c r="VTE362" s="216"/>
      <c r="VTF362" s="216"/>
      <c r="VTG362" s="216"/>
      <c r="VTH362" s="216"/>
      <c r="VTI362" s="216"/>
      <c r="VTJ362" s="216"/>
      <c r="VTK362" s="216"/>
      <c r="VTL362" s="216"/>
      <c r="VTM362" s="216"/>
      <c r="VTN362" s="216"/>
      <c r="VTO362" s="216"/>
      <c r="VTP362" s="216"/>
      <c r="VTQ362" s="216"/>
      <c r="VTR362" s="216"/>
      <c r="VTS362" s="216"/>
      <c r="VTT362" s="216"/>
      <c r="VTU362" s="216"/>
      <c r="VTV362" s="216"/>
      <c r="VTW362" s="216"/>
      <c r="VTX362" s="216"/>
      <c r="VTY362" s="216"/>
      <c r="VTZ362" s="216"/>
      <c r="VUA362" s="216"/>
      <c r="VUB362" s="216"/>
      <c r="VUC362" s="216"/>
      <c r="VUD362" s="216"/>
      <c r="VUE362" s="216"/>
      <c r="VUF362" s="216"/>
      <c r="VUG362" s="216"/>
      <c r="VUH362" s="216"/>
      <c r="VUI362" s="216"/>
      <c r="VUJ362" s="216"/>
      <c r="VUK362" s="216"/>
      <c r="VUL362" s="216"/>
      <c r="VUM362" s="216"/>
      <c r="VUN362" s="216"/>
      <c r="VUO362" s="216"/>
      <c r="VUP362" s="216"/>
      <c r="VUQ362" s="216"/>
      <c r="VUR362" s="216"/>
      <c r="VUS362" s="216"/>
      <c r="VUT362" s="216"/>
      <c r="VUU362" s="216"/>
      <c r="VUV362" s="216"/>
      <c r="VUW362" s="216"/>
      <c r="VUX362" s="216"/>
      <c r="VUY362" s="216"/>
      <c r="VUZ362" s="216"/>
      <c r="VVA362" s="216"/>
      <c r="VVB362" s="216"/>
      <c r="VVC362" s="216"/>
      <c r="VVD362" s="216"/>
      <c r="VVE362" s="216"/>
      <c r="VVF362" s="216"/>
      <c r="VVG362" s="216"/>
      <c r="VVH362" s="216"/>
      <c r="VVI362" s="216"/>
      <c r="VVJ362" s="216"/>
      <c r="VVK362" s="216"/>
      <c r="VVL362" s="216"/>
      <c r="VVM362" s="216"/>
      <c r="VVN362" s="216"/>
      <c r="VVO362" s="216"/>
      <c r="VVP362" s="216"/>
      <c r="VVQ362" s="216"/>
      <c r="VVR362" s="216"/>
      <c r="VVS362" s="216"/>
      <c r="VVT362" s="216"/>
      <c r="VVU362" s="216"/>
      <c r="VVV362" s="216"/>
      <c r="VVW362" s="216"/>
      <c r="VVX362" s="216"/>
      <c r="VVY362" s="216"/>
      <c r="VVZ362" s="216"/>
      <c r="VWA362" s="216"/>
      <c r="VWB362" s="216"/>
      <c r="VWC362" s="216"/>
      <c r="VWD362" s="216"/>
      <c r="VWE362" s="216"/>
      <c r="VWF362" s="216"/>
      <c r="VWG362" s="216"/>
      <c r="VWH362" s="216"/>
      <c r="VWI362" s="216"/>
      <c r="VWJ362" s="216"/>
      <c r="VWK362" s="216"/>
      <c r="VWL362" s="216"/>
      <c r="VWM362" s="216"/>
      <c r="VWN362" s="216"/>
      <c r="VWO362" s="216"/>
      <c r="VWP362" s="216"/>
      <c r="VWQ362" s="216"/>
      <c r="VWR362" s="216"/>
      <c r="VWS362" s="216"/>
      <c r="VWT362" s="216"/>
      <c r="VWU362" s="216"/>
      <c r="VWV362" s="216"/>
      <c r="VWW362" s="216"/>
      <c r="VWX362" s="216"/>
      <c r="VWY362" s="216"/>
      <c r="VWZ362" s="216"/>
      <c r="VXA362" s="216"/>
      <c r="VXB362" s="216"/>
      <c r="VXC362" s="216"/>
      <c r="VXD362" s="216"/>
      <c r="VXE362" s="216"/>
      <c r="VXF362" s="216"/>
      <c r="VXG362" s="216"/>
      <c r="VXH362" s="216"/>
      <c r="VXI362" s="216"/>
      <c r="VXJ362" s="216"/>
      <c r="VXK362" s="216"/>
      <c r="VXL362" s="216"/>
      <c r="VXM362" s="216"/>
      <c r="VXN362" s="216"/>
      <c r="VXO362" s="216"/>
      <c r="VXP362" s="216"/>
      <c r="VXQ362" s="216"/>
      <c r="VXR362" s="216"/>
      <c r="VXS362" s="216"/>
      <c r="VXT362" s="216"/>
      <c r="VXU362" s="216"/>
      <c r="VXV362" s="216"/>
      <c r="VXW362" s="216"/>
      <c r="VXX362" s="216"/>
      <c r="VXY362" s="216"/>
      <c r="VXZ362" s="216"/>
      <c r="VYA362" s="216"/>
      <c r="VYB362" s="216"/>
      <c r="VYC362" s="216"/>
      <c r="VYD362" s="216"/>
      <c r="VYE362" s="216"/>
      <c r="VYF362" s="216"/>
      <c r="VYG362" s="216"/>
      <c r="VYH362" s="216"/>
      <c r="VYI362" s="216"/>
      <c r="VYJ362" s="216"/>
      <c r="VYK362" s="216"/>
      <c r="VYL362" s="216"/>
      <c r="VYM362" s="216"/>
      <c r="VYN362" s="216"/>
      <c r="VYO362" s="216"/>
      <c r="VYP362" s="216"/>
      <c r="VYQ362" s="216"/>
      <c r="VYR362" s="216"/>
      <c r="VYS362" s="216"/>
      <c r="VYT362" s="216"/>
      <c r="VYU362" s="216"/>
      <c r="VYV362" s="216"/>
      <c r="VYW362" s="216"/>
      <c r="VYX362" s="216"/>
      <c r="VYY362" s="216"/>
      <c r="VYZ362" s="216"/>
      <c r="VZA362" s="216"/>
      <c r="VZB362" s="216"/>
      <c r="VZC362" s="216"/>
      <c r="VZD362" s="216"/>
      <c r="VZE362" s="216"/>
      <c r="VZF362" s="216"/>
      <c r="VZG362" s="216"/>
      <c r="VZH362" s="216"/>
      <c r="VZI362" s="216"/>
      <c r="VZJ362" s="216"/>
      <c r="VZK362" s="216"/>
      <c r="VZL362" s="216"/>
      <c r="VZM362" s="216"/>
      <c r="VZN362" s="216"/>
      <c r="VZO362" s="216"/>
      <c r="VZP362" s="216"/>
      <c r="VZQ362" s="216"/>
      <c r="VZR362" s="216"/>
      <c r="VZS362" s="216"/>
      <c r="VZT362" s="216"/>
      <c r="VZU362" s="216"/>
      <c r="VZV362" s="216"/>
      <c r="VZW362" s="216"/>
      <c r="VZX362" s="216"/>
      <c r="VZY362" s="216"/>
      <c r="VZZ362" s="216"/>
      <c r="WAA362" s="216"/>
      <c r="WAB362" s="216"/>
      <c r="WAC362" s="216"/>
      <c r="WAD362" s="216"/>
      <c r="WAE362" s="216"/>
      <c r="WAF362" s="216"/>
      <c r="WAG362" s="216"/>
      <c r="WAH362" s="216"/>
      <c r="WAI362" s="216"/>
      <c r="WAJ362" s="216"/>
      <c r="WAK362" s="216"/>
      <c r="WAL362" s="216"/>
      <c r="WAM362" s="216"/>
      <c r="WAN362" s="216"/>
      <c r="WAO362" s="216"/>
      <c r="WAP362" s="216"/>
      <c r="WAQ362" s="216"/>
      <c r="WAR362" s="216"/>
      <c r="WAS362" s="216"/>
      <c r="WAT362" s="216"/>
      <c r="WAU362" s="216"/>
      <c r="WAV362" s="216"/>
      <c r="WAW362" s="216"/>
      <c r="WAX362" s="216"/>
      <c r="WAY362" s="216"/>
      <c r="WAZ362" s="216"/>
      <c r="WBA362" s="216"/>
      <c r="WBB362" s="216"/>
      <c r="WBC362" s="216"/>
      <c r="WBD362" s="216"/>
      <c r="WBE362" s="216"/>
      <c r="WBF362" s="216"/>
      <c r="WBG362" s="216"/>
      <c r="WBH362" s="216"/>
      <c r="WBI362" s="216"/>
      <c r="WBJ362" s="216"/>
      <c r="WBK362" s="216"/>
      <c r="WBL362" s="216"/>
      <c r="WBM362" s="216"/>
      <c r="WBN362" s="216"/>
      <c r="WBO362" s="216"/>
      <c r="WBP362" s="216"/>
      <c r="WBQ362" s="216"/>
      <c r="WBR362" s="216"/>
      <c r="WBS362" s="216"/>
      <c r="WBT362" s="216"/>
      <c r="WBU362" s="216"/>
      <c r="WBV362" s="216"/>
      <c r="WBW362" s="216"/>
      <c r="WBX362" s="216"/>
      <c r="WBY362" s="216"/>
      <c r="WBZ362" s="216"/>
      <c r="WCA362" s="216"/>
      <c r="WCB362" s="216"/>
      <c r="WCC362" s="216"/>
      <c r="WCD362" s="216"/>
      <c r="WCE362" s="216"/>
      <c r="WCF362" s="216"/>
      <c r="WCG362" s="216"/>
      <c r="WCH362" s="216"/>
      <c r="WCI362" s="216"/>
      <c r="WCJ362" s="216"/>
      <c r="WCK362" s="216"/>
      <c r="WCL362" s="216"/>
      <c r="WCM362" s="216"/>
      <c r="WCN362" s="216"/>
      <c r="WCO362" s="216"/>
      <c r="WCP362" s="216"/>
      <c r="WCQ362" s="216"/>
      <c r="WCR362" s="216"/>
      <c r="WCS362" s="216"/>
      <c r="WCT362" s="216"/>
      <c r="WCU362" s="216"/>
      <c r="WCV362" s="216"/>
      <c r="WCW362" s="216"/>
      <c r="WCX362" s="216"/>
      <c r="WCY362" s="216"/>
      <c r="WCZ362" s="216"/>
      <c r="WDA362" s="216"/>
      <c r="WDB362" s="216"/>
      <c r="WDC362" s="216"/>
      <c r="WDD362" s="216"/>
      <c r="WDE362" s="216"/>
      <c r="WDF362" s="216"/>
      <c r="WDG362" s="216"/>
      <c r="WDH362" s="216"/>
      <c r="WDI362" s="216"/>
      <c r="WDJ362" s="216"/>
      <c r="WDK362" s="216"/>
      <c r="WDL362" s="216"/>
      <c r="WDM362" s="216"/>
      <c r="WDN362" s="216"/>
      <c r="WDO362" s="216"/>
      <c r="WDP362" s="216"/>
      <c r="WDQ362" s="216"/>
      <c r="WDR362" s="216"/>
      <c r="WDS362" s="216"/>
      <c r="WDT362" s="216"/>
      <c r="WDU362" s="216"/>
      <c r="WDV362" s="216"/>
      <c r="WDW362" s="216"/>
      <c r="WDX362" s="216"/>
      <c r="WDY362" s="216"/>
      <c r="WDZ362" s="216"/>
      <c r="WEA362" s="216"/>
      <c r="WEB362" s="216"/>
      <c r="WEC362" s="216"/>
      <c r="WED362" s="216"/>
      <c r="WEE362" s="216"/>
      <c r="WEF362" s="216"/>
      <c r="WEG362" s="216"/>
      <c r="WEH362" s="216"/>
      <c r="WEI362" s="216"/>
      <c r="WEJ362" s="216"/>
      <c r="WEK362" s="216"/>
      <c r="WEL362" s="216"/>
      <c r="WEM362" s="216"/>
      <c r="WEN362" s="216"/>
      <c r="WEO362" s="216"/>
      <c r="WEP362" s="216"/>
      <c r="WEQ362" s="216"/>
      <c r="WER362" s="216"/>
      <c r="WES362" s="216"/>
      <c r="WET362" s="216"/>
      <c r="WEU362" s="216"/>
      <c r="WEV362" s="216"/>
      <c r="WEW362" s="216"/>
      <c r="WEX362" s="216"/>
      <c r="WEY362" s="216"/>
      <c r="WEZ362" s="216"/>
      <c r="WFA362" s="216"/>
      <c r="WFB362" s="216"/>
      <c r="WFC362" s="216"/>
      <c r="WFD362" s="216"/>
      <c r="WFE362" s="216"/>
      <c r="WFF362" s="216"/>
      <c r="WFG362" s="216"/>
      <c r="WFH362" s="216"/>
      <c r="WFI362" s="216"/>
      <c r="WFJ362" s="216"/>
      <c r="WFK362" s="216"/>
      <c r="WFL362" s="216"/>
      <c r="WFM362" s="216"/>
      <c r="WFN362" s="216"/>
      <c r="WFO362" s="216"/>
      <c r="WFP362" s="216"/>
      <c r="WFQ362" s="216"/>
      <c r="WFR362" s="216"/>
      <c r="WFS362" s="216"/>
      <c r="WFT362" s="216"/>
      <c r="WFU362" s="216"/>
      <c r="WFV362" s="216"/>
      <c r="WFW362" s="216"/>
      <c r="WFX362" s="216"/>
      <c r="WFY362" s="216"/>
      <c r="WFZ362" s="216"/>
      <c r="WGA362" s="216"/>
      <c r="WGB362" s="216"/>
      <c r="WGC362" s="216"/>
      <c r="WGD362" s="216"/>
      <c r="WGE362" s="216"/>
      <c r="WGF362" s="216"/>
      <c r="WGG362" s="216"/>
      <c r="WGH362" s="216"/>
      <c r="WGI362" s="216"/>
      <c r="WGJ362" s="216"/>
      <c r="WGK362" s="216"/>
      <c r="WGL362" s="216"/>
      <c r="WGM362" s="216"/>
      <c r="WGN362" s="216"/>
      <c r="WGO362" s="216"/>
      <c r="WGP362" s="216"/>
      <c r="WGQ362" s="216"/>
      <c r="WGR362" s="216"/>
      <c r="WGS362" s="216"/>
      <c r="WGT362" s="216"/>
      <c r="WGU362" s="216"/>
      <c r="WGV362" s="216"/>
      <c r="WGW362" s="216"/>
      <c r="WGX362" s="216"/>
      <c r="WGY362" s="216"/>
      <c r="WGZ362" s="216"/>
      <c r="WHA362" s="216"/>
      <c r="WHB362" s="216"/>
      <c r="WHC362" s="216"/>
      <c r="WHD362" s="216"/>
      <c r="WHE362" s="216"/>
      <c r="WHF362" s="216"/>
      <c r="WHG362" s="216"/>
      <c r="WHH362" s="216"/>
      <c r="WHI362" s="216"/>
      <c r="WHJ362" s="216"/>
      <c r="WHK362" s="216"/>
      <c r="WHL362" s="216"/>
      <c r="WHM362" s="216"/>
      <c r="WHN362" s="216"/>
      <c r="WHO362" s="216"/>
      <c r="WHP362" s="216"/>
      <c r="WHQ362" s="216"/>
      <c r="WHR362" s="216"/>
      <c r="WHS362" s="216"/>
      <c r="WHT362" s="216"/>
      <c r="WHU362" s="216"/>
      <c r="WHV362" s="216"/>
      <c r="WHW362" s="216"/>
      <c r="WHX362" s="216"/>
      <c r="WHY362" s="216"/>
      <c r="WHZ362" s="216"/>
      <c r="WIA362" s="216"/>
      <c r="WIB362" s="216"/>
      <c r="WIC362" s="216"/>
      <c r="WID362" s="216"/>
      <c r="WIE362" s="216"/>
      <c r="WIF362" s="216"/>
      <c r="WIG362" s="216"/>
      <c r="WIH362" s="216"/>
      <c r="WII362" s="216"/>
      <c r="WIJ362" s="216"/>
      <c r="WIK362" s="216"/>
      <c r="WIL362" s="216"/>
      <c r="WIM362" s="216"/>
      <c r="WIN362" s="216"/>
      <c r="WIO362" s="216"/>
      <c r="WIP362" s="216"/>
      <c r="WIQ362" s="216"/>
      <c r="WIR362" s="216"/>
      <c r="WIS362" s="216"/>
      <c r="WIT362" s="216"/>
      <c r="WIU362" s="216"/>
      <c r="WIV362" s="216"/>
      <c r="WIW362" s="216"/>
      <c r="WIX362" s="216"/>
      <c r="WIY362" s="216"/>
      <c r="WIZ362" s="216"/>
      <c r="WJA362" s="216"/>
      <c r="WJB362" s="216"/>
      <c r="WJC362" s="216"/>
      <c r="WJD362" s="216"/>
      <c r="WJE362" s="216"/>
      <c r="WJF362" s="216"/>
      <c r="WJG362" s="216"/>
      <c r="WJH362" s="216"/>
      <c r="WJI362" s="216"/>
      <c r="WJJ362" s="216"/>
      <c r="WJK362" s="216"/>
      <c r="WJL362" s="216"/>
      <c r="WJM362" s="216"/>
      <c r="WJN362" s="216"/>
      <c r="WJO362" s="216"/>
      <c r="WJP362" s="216"/>
      <c r="WJQ362" s="216"/>
      <c r="WJR362" s="216"/>
      <c r="WJS362" s="216"/>
      <c r="WJT362" s="216"/>
      <c r="WJU362" s="216"/>
      <c r="WJV362" s="216"/>
      <c r="WJW362" s="216"/>
      <c r="WJX362" s="216"/>
      <c r="WJY362" s="216"/>
      <c r="WJZ362" s="216"/>
      <c r="WKA362" s="216"/>
      <c r="WKB362" s="216"/>
      <c r="WKC362" s="216"/>
      <c r="WKD362" s="216"/>
      <c r="WKE362" s="216"/>
      <c r="WKF362" s="216"/>
      <c r="WKG362" s="216"/>
      <c r="WKH362" s="216"/>
      <c r="WKI362" s="216"/>
      <c r="WKJ362" s="216"/>
      <c r="WKK362" s="216"/>
      <c r="WKL362" s="216"/>
      <c r="WKM362" s="216"/>
      <c r="WKN362" s="216"/>
      <c r="WKO362" s="216"/>
      <c r="WKP362" s="216"/>
      <c r="WKQ362" s="216"/>
      <c r="WKR362" s="216"/>
      <c r="WKS362" s="216"/>
      <c r="WKT362" s="216"/>
      <c r="WKU362" s="216"/>
      <c r="WKV362" s="216"/>
      <c r="WKW362" s="216"/>
      <c r="WKX362" s="216"/>
      <c r="WKY362" s="216"/>
      <c r="WKZ362" s="216"/>
      <c r="WLA362" s="216"/>
      <c r="WLB362" s="216"/>
      <c r="WLC362" s="216"/>
      <c r="WLD362" s="216"/>
      <c r="WLE362" s="216"/>
      <c r="WLF362" s="216"/>
      <c r="WLG362" s="216"/>
      <c r="WLH362" s="216"/>
      <c r="WLI362" s="216"/>
      <c r="WLJ362" s="216"/>
      <c r="WLK362" s="216"/>
      <c r="WLL362" s="216"/>
      <c r="WLM362" s="216"/>
      <c r="WLN362" s="216"/>
      <c r="WLO362" s="216"/>
      <c r="WLP362" s="216"/>
      <c r="WLQ362" s="216"/>
      <c r="WLR362" s="216"/>
      <c r="WLS362" s="216"/>
      <c r="WLT362" s="216"/>
      <c r="WLU362" s="216"/>
      <c r="WLV362" s="216"/>
      <c r="WLW362" s="216"/>
      <c r="WLX362" s="216"/>
      <c r="WLY362" s="216"/>
      <c r="WLZ362" s="216"/>
      <c r="WMA362" s="216"/>
      <c r="WMB362" s="216"/>
      <c r="WMC362" s="216"/>
      <c r="WMD362" s="216"/>
      <c r="WME362" s="216"/>
      <c r="WMF362" s="216"/>
      <c r="WMG362" s="216"/>
      <c r="WMH362" s="216"/>
      <c r="WMI362" s="216"/>
      <c r="WMJ362" s="216"/>
      <c r="WMK362" s="216"/>
      <c r="WML362" s="216"/>
      <c r="WMM362" s="216"/>
      <c r="WMN362" s="216"/>
      <c r="WMO362" s="216"/>
      <c r="WMP362" s="216"/>
      <c r="WMQ362" s="216"/>
      <c r="WMR362" s="216"/>
      <c r="WMS362" s="216"/>
      <c r="WMT362" s="216"/>
      <c r="WMU362" s="216"/>
      <c r="WMV362" s="216"/>
      <c r="WMW362" s="216"/>
      <c r="WMX362" s="216"/>
      <c r="WMY362" s="216"/>
      <c r="WMZ362" s="216"/>
      <c r="WNA362" s="216"/>
      <c r="WNB362" s="216"/>
      <c r="WNC362" s="216"/>
      <c r="WND362" s="216"/>
      <c r="WNE362" s="216"/>
      <c r="WNF362" s="216"/>
      <c r="WNG362" s="216"/>
      <c r="WNH362" s="216"/>
      <c r="WNI362" s="216"/>
      <c r="WNJ362" s="216"/>
      <c r="WNK362" s="216"/>
      <c r="WNL362" s="216"/>
      <c r="WNM362" s="216"/>
      <c r="WNN362" s="216"/>
      <c r="WNO362" s="216"/>
      <c r="WNP362" s="216"/>
      <c r="WNQ362" s="216"/>
      <c r="WNR362" s="216"/>
      <c r="WNS362" s="216"/>
      <c r="WNT362" s="216"/>
      <c r="WNU362" s="216"/>
      <c r="WNV362" s="216"/>
      <c r="WNW362" s="216"/>
      <c r="WNX362" s="216"/>
      <c r="WNY362" s="216"/>
      <c r="WNZ362" s="216"/>
      <c r="WOA362" s="216"/>
      <c r="WOB362" s="216"/>
      <c r="WOC362" s="216"/>
      <c r="WOD362" s="216"/>
      <c r="WOE362" s="216"/>
      <c r="WOF362" s="216"/>
      <c r="WOG362" s="216"/>
      <c r="WOH362" s="216"/>
      <c r="WOI362" s="216"/>
      <c r="WOJ362" s="216"/>
      <c r="WOK362" s="216"/>
      <c r="WOL362" s="216"/>
      <c r="WOM362" s="216"/>
      <c r="WON362" s="216"/>
      <c r="WOO362" s="216"/>
      <c r="WOP362" s="216"/>
      <c r="WOQ362" s="216"/>
      <c r="WOR362" s="216"/>
      <c r="WOS362" s="216"/>
      <c r="WOT362" s="216"/>
      <c r="WOU362" s="216"/>
      <c r="WOV362" s="216"/>
      <c r="WOW362" s="216"/>
      <c r="WOX362" s="216"/>
      <c r="WOY362" s="216"/>
      <c r="WOZ362" s="216"/>
      <c r="WPA362" s="216"/>
      <c r="WPB362" s="216"/>
      <c r="WPC362" s="216"/>
      <c r="WPD362" s="216"/>
      <c r="WPE362" s="216"/>
      <c r="WPF362" s="216"/>
      <c r="WPG362" s="216"/>
      <c r="WPH362" s="216"/>
      <c r="WPI362" s="216"/>
      <c r="WPJ362" s="216"/>
      <c r="WPK362" s="216"/>
      <c r="WPL362" s="216"/>
      <c r="WPM362" s="216"/>
      <c r="WPN362" s="216"/>
      <c r="WPO362" s="216"/>
      <c r="WPP362" s="216"/>
      <c r="WPQ362" s="216"/>
      <c r="WPR362" s="216"/>
      <c r="WPS362" s="216"/>
      <c r="WPT362" s="216"/>
      <c r="WPU362" s="216"/>
      <c r="WPV362" s="216"/>
      <c r="WPW362" s="216"/>
      <c r="WPX362" s="216"/>
      <c r="WPY362" s="216"/>
      <c r="WPZ362" s="216"/>
      <c r="WQA362" s="216"/>
      <c r="WQB362" s="216"/>
      <c r="WQC362" s="216"/>
      <c r="WQD362" s="216"/>
      <c r="WQE362" s="216"/>
      <c r="WQF362" s="216"/>
      <c r="WQG362" s="216"/>
      <c r="WQH362" s="216"/>
      <c r="WQI362" s="216"/>
      <c r="WQJ362" s="216"/>
      <c r="WQK362" s="216"/>
      <c r="WQL362" s="216"/>
      <c r="WQM362" s="216"/>
      <c r="WQN362" s="216"/>
      <c r="WQO362" s="216"/>
      <c r="WQP362" s="216"/>
      <c r="WQQ362" s="216"/>
      <c r="WQR362" s="216"/>
      <c r="WQS362" s="216"/>
      <c r="WQT362" s="216"/>
      <c r="WQU362" s="216"/>
      <c r="WQV362" s="216"/>
      <c r="WQW362" s="216"/>
      <c r="WQX362" s="216"/>
      <c r="WQY362" s="216"/>
      <c r="WQZ362" s="216"/>
      <c r="WRA362" s="216"/>
      <c r="WRB362" s="216"/>
      <c r="WRC362" s="216"/>
      <c r="WRD362" s="216"/>
      <c r="WRE362" s="216"/>
      <c r="WRF362" s="216"/>
      <c r="WRG362" s="216"/>
      <c r="WRH362" s="216"/>
      <c r="WRI362" s="216"/>
      <c r="WRJ362" s="216"/>
      <c r="WRK362" s="216"/>
      <c r="WRL362" s="216"/>
      <c r="WRM362" s="216"/>
      <c r="WRN362" s="216"/>
      <c r="WRO362" s="216"/>
      <c r="WRP362" s="216"/>
      <c r="WRQ362" s="216"/>
      <c r="WRR362" s="216"/>
      <c r="WRS362" s="216"/>
      <c r="WRT362" s="216"/>
      <c r="WRU362" s="216"/>
      <c r="WRV362" s="216"/>
      <c r="WRW362" s="216"/>
      <c r="WRX362" s="216"/>
      <c r="WRY362" s="216"/>
      <c r="WRZ362" s="216"/>
      <c r="WSA362" s="216"/>
      <c r="WSB362" s="216"/>
      <c r="WSC362" s="216"/>
      <c r="WSD362" s="216"/>
      <c r="WSE362" s="216"/>
      <c r="WSF362" s="216"/>
      <c r="WSG362" s="216"/>
      <c r="WSH362" s="216"/>
      <c r="WSI362" s="216"/>
      <c r="WSJ362" s="216"/>
      <c r="WSK362" s="216"/>
      <c r="WSL362" s="216"/>
      <c r="WSM362" s="216"/>
      <c r="WSN362" s="216"/>
      <c r="WSO362" s="216"/>
      <c r="WSP362" s="216"/>
      <c r="WSQ362" s="216"/>
      <c r="WSR362" s="216"/>
      <c r="WSS362" s="216"/>
      <c r="WST362" s="216"/>
      <c r="WSU362" s="216"/>
      <c r="WSV362" s="216"/>
      <c r="WSW362" s="216"/>
      <c r="WSX362" s="216"/>
      <c r="WSY362" s="216"/>
      <c r="WSZ362" s="216"/>
      <c r="WTA362" s="216"/>
      <c r="WTB362" s="216"/>
      <c r="WTC362" s="216"/>
      <c r="WTD362" s="216"/>
      <c r="WTE362" s="216"/>
      <c r="WTF362" s="216"/>
      <c r="WTG362" s="216"/>
      <c r="WTH362" s="216"/>
      <c r="WTI362" s="216"/>
      <c r="WTJ362" s="216"/>
      <c r="WTK362" s="216"/>
      <c r="WTL362" s="216"/>
      <c r="WTM362" s="216"/>
      <c r="WTN362" s="216"/>
      <c r="WTO362" s="216"/>
      <c r="WTP362" s="216"/>
      <c r="WTQ362" s="216"/>
      <c r="WTR362" s="216"/>
      <c r="WTS362" s="216"/>
      <c r="WTT362" s="216"/>
      <c r="WTU362" s="216"/>
      <c r="WTV362" s="216"/>
      <c r="WTW362" s="216"/>
      <c r="WTX362" s="216"/>
      <c r="WTY362" s="216"/>
      <c r="WTZ362" s="216"/>
      <c r="WUA362" s="216"/>
      <c r="WUB362" s="216"/>
      <c r="WUC362" s="216"/>
      <c r="WUD362" s="216"/>
      <c r="WUE362" s="216"/>
      <c r="WUF362" s="216"/>
      <c r="WUG362" s="216"/>
      <c r="WUH362" s="216"/>
      <c r="WUI362" s="216"/>
      <c r="WUJ362" s="216"/>
      <c r="WUK362" s="216"/>
      <c r="WUL362" s="216"/>
      <c r="WUM362" s="216"/>
      <c r="WUN362" s="216"/>
      <c r="WUO362" s="216"/>
      <c r="WUP362" s="216"/>
      <c r="WUQ362" s="216"/>
      <c r="WUR362" s="216"/>
      <c r="WUS362" s="216"/>
      <c r="WUT362" s="216"/>
      <c r="WUU362" s="216"/>
      <c r="WUV362" s="216"/>
      <c r="WUW362" s="216"/>
      <c r="WUX362" s="216"/>
      <c r="WUY362" s="216"/>
      <c r="WUZ362" s="216"/>
      <c r="WVA362" s="216"/>
      <c r="WVB362" s="216"/>
      <c r="WVC362" s="216"/>
      <c r="WVD362" s="216"/>
      <c r="WVE362" s="216"/>
      <c r="WVF362" s="216"/>
      <c r="WVG362" s="216"/>
      <c r="WVH362" s="216"/>
      <c r="WVI362" s="216"/>
      <c r="WVJ362" s="216"/>
      <c r="WVK362" s="216"/>
      <c r="WVL362" s="216"/>
      <c r="WVM362" s="216"/>
      <c r="WVN362" s="216"/>
      <c r="WVO362" s="216"/>
      <c r="WVP362" s="216"/>
      <c r="WVQ362" s="216"/>
      <c r="WVR362" s="216"/>
      <c r="WVS362" s="216"/>
      <c r="WVT362" s="216"/>
      <c r="WVU362" s="216"/>
      <c r="WVV362" s="216"/>
      <c r="WVW362" s="216"/>
      <c r="WVX362" s="216"/>
      <c r="WVY362" s="216"/>
      <c r="WVZ362" s="216"/>
      <c r="WWA362" s="216"/>
      <c r="WWB362" s="216"/>
      <c r="WWC362" s="216"/>
      <c r="WWD362" s="216"/>
      <c r="WWE362" s="216"/>
      <c r="WWF362" s="216"/>
      <c r="WWG362" s="216"/>
      <c r="WWH362" s="216"/>
      <c r="WWI362" s="216"/>
      <c r="WWJ362" s="216"/>
      <c r="WWK362" s="216"/>
      <c r="WWL362" s="216"/>
      <c r="WWM362" s="216"/>
      <c r="WWN362" s="216"/>
      <c r="WWO362" s="216"/>
      <c r="WWP362" s="216"/>
      <c r="WWQ362" s="216"/>
      <c r="WWR362" s="216"/>
      <c r="WWS362" s="216"/>
      <c r="WWT362" s="216"/>
      <c r="WWU362" s="216"/>
      <c r="WWV362" s="216"/>
      <c r="WWW362" s="216"/>
      <c r="WWX362" s="216"/>
      <c r="WWY362" s="216"/>
      <c r="WWZ362" s="216"/>
      <c r="WXA362" s="216"/>
      <c r="WXB362" s="216"/>
      <c r="WXC362" s="216"/>
      <c r="WXD362" s="216"/>
      <c r="WXE362" s="216"/>
      <c r="WXF362" s="216"/>
      <c r="WXG362" s="216"/>
      <c r="WXH362" s="216"/>
      <c r="WXI362" s="216"/>
      <c r="WXJ362" s="216"/>
      <c r="WXK362" s="216"/>
      <c r="WXL362" s="216"/>
      <c r="WXM362" s="216"/>
      <c r="WXN362" s="216"/>
      <c r="WXO362" s="216"/>
      <c r="WXP362" s="216"/>
      <c r="WXQ362" s="216"/>
      <c r="WXR362" s="216"/>
      <c r="WXS362" s="216"/>
      <c r="WXT362" s="216"/>
      <c r="WXU362" s="216"/>
      <c r="WXV362" s="216"/>
      <c r="WXW362" s="216"/>
      <c r="WXX362" s="216"/>
      <c r="WXY362" s="216"/>
      <c r="WXZ362" s="216"/>
      <c r="WYA362" s="216"/>
      <c r="WYB362" s="216"/>
      <c r="WYC362" s="216"/>
      <c r="WYD362" s="216"/>
      <c r="WYE362" s="216"/>
      <c r="WYF362" s="216"/>
      <c r="WYG362" s="216"/>
      <c r="WYH362" s="216"/>
      <c r="WYI362" s="216"/>
      <c r="WYJ362" s="216"/>
      <c r="WYK362" s="216"/>
      <c r="WYL362" s="216"/>
      <c r="WYM362" s="216"/>
      <c r="WYN362" s="216"/>
      <c r="WYO362" s="216"/>
      <c r="WYP362" s="216"/>
      <c r="WYQ362" s="216"/>
      <c r="WYR362" s="216"/>
      <c r="WYS362" s="216"/>
      <c r="WYT362" s="216"/>
      <c r="WYU362" s="216"/>
      <c r="WYV362" s="216"/>
      <c r="WYW362" s="216"/>
      <c r="WYX362" s="216"/>
      <c r="WYY362" s="216"/>
      <c r="WYZ362" s="216"/>
      <c r="WZA362" s="216"/>
      <c r="WZB362" s="216"/>
      <c r="WZC362" s="216"/>
      <c r="WZD362" s="216"/>
      <c r="WZE362" s="216"/>
      <c r="WZF362" s="216"/>
      <c r="WZG362" s="216"/>
      <c r="WZH362" s="216"/>
      <c r="WZI362" s="216"/>
      <c r="WZJ362" s="216"/>
      <c r="WZK362" s="216"/>
      <c r="WZL362" s="216"/>
      <c r="WZM362" s="216"/>
      <c r="WZN362" s="216"/>
      <c r="WZO362" s="216"/>
      <c r="WZP362" s="216"/>
      <c r="WZQ362" s="216"/>
      <c r="WZR362" s="216"/>
      <c r="WZS362" s="216"/>
      <c r="WZT362" s="216"/>
      <c r="WZU362" s="216"/>
      <c r="WZV362" s="216"/>
      <c r="WZW362" s="216"/>
      <c r="WZX362" s="216"/>
      <c r="WZY362" s="216"/>
      <c r="WZZ362" s="216"/>
      <c r="XAA362" s="216"/>
      <c r="XAB362" s="216"/>
      <c r="XAC362" s="216"/>
      <c r="XAD362" s="216"/>
      <c r="XAE362" s="216"/>
      <c r="XAF362" s="216"/>
      <c r="XAG362" s="216"/>
      <c r="XAH362" s="216"/>
      <c r="XAI362" s="216"/>
      <c r="XAJ362" s="216"/>
      <c r="XAK362" s="216"/>
      <c r="XAL362" s="216"/>
      <c r="XAM362" s="216"/>
      <c r="XAN362" s="216"/>
      <c r="XAO362" s="216"/>
      <c r="XAP362" s="216"/>
      <c r="XAQ362" s="216"/>
      <c r="XAR362" s="216"/>
      <c r="XAS362" s="216"/>
      <c r="XAT362" s="216"/>
      <c r="XAU362" s="216"/>
      <c r="XAV362" s="216"/>
      <c r="XAW362" s="216"/>
      <c r="XAX362" s="216"/>
      <c r="XAY362" s="216"/>
      <c r="XAZ362" s="216"/>
      <c r="XBA362" s="216"/>
      <c r="XBB362" s="216"/>
      <c r="XBC362" s="216"/>
      <c r="XBD362" s="216"/>
      <c r="XBE362" s="216"/>
      <c r="XBF362" s="216"/>
      <c r="XBG362" s="216"/>
      <c r="XBH362" s="216"/>
      <c r="XBI362" s="216"/>
      <c r="XBJ362" s="216"/>
      <c r="XBK362" s="216"/>
      <c r="XBL362" s="216"/>
      <c r="XBM362" s="216"/>
      <c r="XBN362" s="216"/>
      <c r="XBO362" s="216"/>
      <c r="XBP362" s="216"/>
      <c r="XBQ362" s="216"/>
      <c r="XBR362" s="216"/>
      <c r="XBS362" s="216"/>
      <c r="XBT362" s="216"/>
      <c r="XBU362" s="216"/>
      <c r="XBV362" s="216"/>
      <c r="XBW362" s="216"/>
      <c r="XBX362" s="216"/>
      <c r="XBY362" s="216"/>
      <c r="XBZ362" s="216"/>
      <c r="XCA362" s="216"/>
      <c r="XCB362" s="216"/>
      <c r="XCC362" s="216"/>
      <c r="XCD362" s="216"/>
      <c r="XCE362" s="216"/>
      <c r="XCF362" s="216"/>
      <c r="XCG362" s="216"/>
      <c r="XCH362" s="216"/>
      <c r="XCI362" s="216"/>
      <c r="XCJ362" s="216"/>
      <c r="XCK362" s="216"/>
      <c r="XCL362" s="216"/>
      <c r="XCM362" s="216"/>
      <c r="XCN362" s="216"/>
      <c r="XCO362" s="216"/>
      <c r="XCP362" s="216"/>
      <c r="XCQ362" s="216"/>
      <c r="XCR362" s="216"/>
      <c r="XCS362" s="216"/>
      <c r="XCT362" s="216"/>
      <c r="XCU362" s="216"/>
      <c r="XCV362" s="216"/>
      <c r="XCW362" s="216"/>
      <c r="XCX362" s="216"/>
      <c r="XCY362" s="216"/>
      <c r="XCZ362" s="216"/>
      <c r="XDA362" s="216"/>
      <c r="XDB362" s="216"/>
      <c r="XDC362" s="216"/>
      <c r="XDD362" s="216"/>
      <c r="XDE362" s="216"/>
      <c r="XDF362" s="216"/>
      <c r="XDG362" s="216"/>
      <c r="XDH362" s="216"/>
      <c r="XDI362" s="216"/>
      <c r="XDJ362" s="216"/>
      <c r="XDK362" s="216"/>
      <c r="XDL362" s="216"/>
      <c r="XDM362" s="216"/>
      <c r="XDN362" s="216"/>
      <c r="XDO362" s="216"/>
      <c r="XDP362" s="216"/>
      <c r="XDQ362" s="216"/>
      <c r="XDR362" s="216"/>
      <c r="XDS362" s="216"/>
      <c r="XDT362" s="216"/>
      <c r="XDU362" s="216"/>
      <c r="XDV362" s="216"/>
      <c r="XDW362" s="216"/>
      <c r="XDX362" s="216"/>
      <c r="XDY362" s="216"/>
      <c r="XDZ362" s="216"/>
      <c r="XEA362" s="216"/>
      <c r="XEB362" s="216"/>
      <c r="XEC362" s="216"/>
      <c r="XED362" s="216"/>
      <c r="XEE362" s="216"/>
      <c r="XEF362" s="216"/>
      <c r="XEG362" s="216"/>
      <c r="XEH362" s="216"/>
      <c r="XEI362" s="216"/>
      <c r="XEJ362" s="216"/>
      <c r="XEK362" s="216"/>
      <c r="XEL362" s="216"/>
      <c r="XEM362" s="216"/>
      <c r="XEN362" s="216"/>
      <c r="XEO362" s="216"/>
      <c r="XEP362" s="216"/>
      <c r="XEQ362" s="216"/>
      <c r="XER362" s="216"/>
      <c r="XES362" s="216"/>
      <c r="XET362" s="216"/>
      <c r="XEU362" s="216"/>
      <c r="XEV362" s="216"/>
      <c r="XEW362" s="216"/>
      <c r="XEX362" s="216"/>
      <c r="XEY362" s="216"/>
      <c r="XEZ362" s="216"/>
      <c r="XFA362" s="216"/>
      <c r="XFB362" s="216"/>
      <c r="XFC362" s="216"/>
      <c r="XFD362" s="216"/>
    </row>
    <row r="363" spans="1:16384" ht="15" x14ac:dyDescent="0.25">
      <c r="B363" s="201" t="s">
        <v>216</v>
      </c>
      <c r="C363" s="200"/>
      <c r="D363" s="202">
        <f>IF(D361&gt;0,D362/D361,0)</f>
        <v>0</v>
      </c>
      <c r="E363" s="200"/>
      <c r="F363" s="202">
        <f t="shared" ref="F363" si="861">IF(F361&gt;0,F362/F361,0)</f>
        <v>0</v>
      </c>
      <c r="G363" s="200"/>
      <c r="H363" s="202">
        <f t="shared" ref="H363" si="862">IF(H361&gt;0,H362/H361,0)</f>
        <v>0</v>
      </c>
      <c r="I363" s="200"/>
      <c r="J363" s="202">
        <f t="shared" ref="J363" si="863">IF(J361&gt;0,J362/J361,0)</f>
        <v>0</v>
      </c>
      <c r="K363" s="200"/>
      <c r="L363" s="202">
        <f t="shared" ref="L363" si="864">IF(L361&gt;0,L362/L361,0)</f>
        <v>0</v>
      </c>
      <c r="M363" s="200"/>
      <c r="N363" s="202">
        <f t="shared" ref="N363" si="865">IF(N361&gt;0,N362/N361,0)</f>
        <v>0</v>
      </c>
      <c r="O363" s="200"/>
      <c r="P363" s="202">
        <f t="shared" ref="P363" si="866">IF(P361&gt;0,P362/P361,0)</f>
        <v>0</v>
      </c>
      <c r="Q363" s="200"/>
      <c r="R363" s="202">
        <f t="shared" ref="R363" si="867">IF(R361&gt;0,R362/R361,0)</f>
        <v>0</v>
      </c>
      <c r="S363" s="200"/>
      <c r="T363" s="202">
        <f t="shared" ref="T363" si="868">IF(T361&gt;0,T362/T361,0)</f>
        <v>0</v>
      </c>
      <c r="U363" s="200"/>
      <c r="V363" s="202">
        <f t="shared" ref="V363" si="869">IF(V361&gt;0,V362/V361,0)</f>
        <v>0</v>
      </c>
      <c r="W363" s="200"/>
      <c r="X363" s="202">
        <f t="shared" ref="X363" si="870">IF(X361&gt;0,X362/X361,0)</f>
        <v>0</v>
      </c>
      <c r="Y363" s="200"/>
      <c r="Z363" s="202">
        <f t="shared" ref="Z363" si="871">IF(Z361&gt;0,Z362/Z361,0)</f>
        <v>0</v>
      </c>
      <c r="AA363" s="202">
        <f>IF(AA361&gt;0,AA362/AA361,0)</f>
        <v>0</v>
      </c>
      <c r="AB363" s="216"/>
      <c r="AC363" s="216"/>
      <c r="AD363" s="216"/>
      <c r="AE363" s="216"/>
      <c r="AF363" s="216"/>
      <c r="AG363" s="216"/>
      <c r="AH363" s="216"/>
      <c r="AI363" s="216"/>
      <c r="AJ363" s="216"/>
      <c r="AK363" s="216"/>
      <c r="AL363" s="216"/>
      <c r="AM363" s="216"/>
      <c r="AN363" s="216"/>
      <c r="AO363" s="216"/>
      <c r="AP363" s="216"/>
      <c r="AQ363" s="216"/>
    </row>
    <row r="364" spans="1:16384" x14ac:dyDescent="0.2">
      <c r="B364" s="93" t="s">
        <v>240</v>
      </c>
      <c r="C364" s="94"/>
      <c r="D364" s="93">
        <f>+D362+D361</f>
        <v>0</v>
      </c>
      <c r="E364" s="94"/>
      <c r="F364" s="93">
        <f t="shared" ref="F364" si="872">+F362+F361</f>
        <v>0</v>
      </c>
      <c r="G364" s="94"/>
      <c r="H364" s="93">
        <f t="shared" ref="H364" si="873">+H362+H361</f>
        <v>0</v>
      </c>
      <c r="I364" s="94"/>
      <c r="J364" s="93">
        <f t="shared" ref="J364" si="874">+J362+J361</f>
        <v>0</v>
      </c>
      <c r="K364" s="94"/>
      <c r="L364" s="93">
        <f t="shared" ref="L364" si="875">+L362+L361</f>
        <v>0</v>
      </c>
      <c r="M364" s="94"/>
      <c r="N364" s="93">
        <f t="shared" ref="N364" si="876">+N362+N361</f>
        <v>0</v>
      </c>
      <c r="O364" s="94"/>
      <c r="P364" s="93">
        <f t="shared" ref="P364" si="877">+P362+P361</f>
        <v>0</v>
      </c>
      <c r="Q364" s="94"/>
      <c r="R364" s="93">
        <f t="shared" ref="R364" si="878">+R362+R361</f>
        <v>0</v>
      </c>
      <c r="S364" s="94"/>
      <c r="T364" s="93">
        <f t="shared" ref="T364" si="879">+T362+T361</f>
        <v>0</v>
      </c>
      <c r="U364" s="94"/>
      <c r="V364" s="93">
        <f t="shared" ref="V364" si="880">+V362+V361</f>
        <v>0</v>
      </c>
      <c r="W364" s="94"/>
      <c r="X364" s="93">
        <f t="shared" ref="X364" si="881">+X362+X361</f>
        <v>0</v>
      </c>
      <c r="Y364" s="94"/>
      <c r="Z364" s="93">
        <f t="shared" ref="Z364" si="882">+Z362+Z361</f>
        <v>0</v>
      </c>
      <c r="AA364" s="93">
        <f>+AA362+AA361</f>
        <v>0</v>
      </c>
    </row>
    <row r="365" spans="1:16384" x14ac:dyDescent="0.2">
      <c r="B365" s="201" t="s">
        <v>241</v>
      </c>
      <c r="C365" s="200"/>
      <c r="D365" s="217">
        <f>IF(D361&gt;0,(D349-D361)/D361,0)</f>
        <v>0</v>
      </c>
      <c r="E365" s="200"/>
      <c r="F365" s="217">
        <f t="shared" ref="F365" si="883">IF(F361&gt;0,(F349-F361)/F361,0)</f>
        <v>0</v>
      </c>
      <c r="G365" s="200"/>
      <c r="H365" s="217">
        <f t="shared" ref="H365" si="884">IF(H361&gt;0,(H349-H361)/H361,0)</f>
        <v>0</v>
      </c>
      <c r="I365" s="200"/>
      <c r="J365" s="217">
        <f t="shared" ref="J365" si="885">IF(J361&gt;0,(J349-J361)/J361,0)</f>
        <v>0</v>
      </c>
      <c r="K365" s="200"/>
      <c r="L365" s="217">
        <f t="shared" ref="L365" si="886">IF(L361&gt;0,(L349-L361)/L361,0)</f>
        <v>0</v>
      </c>
      <c r="M365" s="200"/>
      <c r="N365" s="217">
        <f t="shared" ref="N365" si="887">IF(N361&gt;0,(N349-N361)/N361,0)</f>
        <v>0</v>
      </c>
      <c r="O365" s="200"/>
      <c r="P365" s="217">
        <f t="shared" ref="P365" si="888">IF(P361&gt;0,(P349-P361)/P361,0)</f>
        <v>0</v>
      </c>
      <c r="Q365" s="200"/>
      <c r="R365" s="217">
        <f t="shared" ref="R365" si="889">IF(R361&gt;0,(R349-R361)/R361,0)</f>
        <v>0</v>
      </c>
      <c r="S365" s="200"/>
      <c r="T365" s="217">
        <f t="shared" ref="T365" si="890">IF(T361&gt;0,(T349-T361)/T361,0)</f>
        <v>0</v>
      </c>
      <c r="U365" s="200"/>
      <c r="V365" s="217">
        <f t="shared" ref="V365" si="891">IF(V361&gt;0,(V349-V361)/V361,0)</f>
        <v>0</v>
      </c>
      <c r="W365" s="200"/>
      <c r="X365" s="217">
        <f t="shared" ref="X365" si="892">IF(X361&gt;0,(X349-X361)/X361,0)</f>
        <v>0</v>
      </c>
      <c r="Y365" s="200"/>
      <c r="Z365" s="217">
        <f t="shared" ref="Z365:AA365" si="893">IF(Z361&gt;0,(Z349-Z361)/Z361,0)</f>
        <v>0</v>
      </c>
      <c r="AA365" s="217">
        <f t="shared" si="893"/>
        <v>0</v>
      </c>
    </row>
    <row r="366" spans="1:16384" x14ac:dyDescent="0.2">
      <c r="B366" s="201" t="s">
        <v>242</v>
      </c>
      <c r="D366" s="217">
        <f>IF(D364&gt;0,(D358-D364)/D364,0)</f>
        <v>0</v>
      </c>
      <c r="F366" s="217">
        <f t="shared" ref="F366" si="894">IF(F364&gt;0,(F358-F364)/F364,0)</f>
        <v>0</v>
      </c>
      <c r="H366" s="217">
        <f t="shared" ref="H366" si="895">IF(H364&gt;0,(H358-H364)/H364,0)</f>
        <v>0</v>
      </c>
      <c r="J366" s="217">
        <f t="shared" ref="J366" si="896">IF(J364&gt;0,(J358-J364)/J364,0)</f>
        <v>0</v>
      </c>
      <c r="L366" s="217">
        <f t="shared" ref="L366" si="897">IF(L364&gt;0,(L358-L364)/L364,0)</f>
        <v>0</v>
      </c>
      <c r="N366" s="217">
        <f t="shared" ref="N366" si="898">IF(N364&gt;0,(N358-N364)/N364,0)</f>
        <v>0</v>
      </c>
      <c r="P366" s="217">
        <f t="shared" ref="P366" si="899">IF(P364&gt;0,(P358-P364)/P364,0)</f>
        <v>0</v>
      </c>
      <c r="R366" s="217">
        <f t="shared" ref="R366" si="900">IF(R364&gt;0,(R358-R364)/R364,0)</f>
        <v>0</v>
      </c>
      <c r="T366" s="217">
        <f t="shared" ref="T366" si="901">IF(T364&gt;0,(T358-T364)/T364,0)</f>
        <v>0</v>
      </c>
      <c r="V366" s="217">
        <f t="shared" ref="V366" si="902">IF(V364&gt;0,(V358-V364)/V364,0)</f>
        <v>0</v>
      </c>
      <c r="X366" s="217">
        <f t="shared" ref="X366" si="903">IF(X364&gt;0,(X358-X364)/X364,0)</f>
        <v>0</v>
      </c>
      <c r="Z366" s="217">
        <f t="shared" ref="Z366:AA366" si="904">IF(Z364&gt;0,(Z358-Z364)/Z364,0)</f>
        <v>0</v>
      </c>
      <c r="AA366" s="217">
        <f t="shared" si="904"/>
        <v>0</v>
      </c>
    </row>
    <row r="367" spans="1:16384" x14ac:dyDescent="0.2">
      <c r="B367" s="201"/>
    </row>
    <row r="368" spans="1:16384" x14ac:dyDescent="0.2">
      <c r="A368" s="181" t="s">
        <v>217</v>
      </c>
      <c r="B368" s="182"/>
      <c r="C368" s="182"/>
      <c r="D368" s="179" t="s">
        <v>195</v>
      </c>
      <c r="E368" s="179"/>
      <c r="F368" s="179" t="s">
        <v>196</v>
      </c>
      <c r="G368" s="179"/>
      <c r="H368" s="179" t="s">
        <v>197</v>
      </c>
      <c r="I368" s="179"/>
      <c r="J368" s="179" t="s">
        <v>198</v>
      </c>
      <c r="K368" s="179"/>
      <c r="L368" s="179" t="s">
        <v>199</v>
      </c>
      <c r="M368" s="179"/>
      <c r="N368" s="179" t="s">
        <v>200</v>
      </c>
      <c r="O368" s="179"/>
      <c r="P368" s="179" t="s">
        <v>201</v>
      </c>
      <c r="Q368" s="179"/>
      <c r="R368" s="179" t="s">
        <v>202</v>
      </c>
      <c r="S368" s="179"/>
      <c r="T368" s="179" t="s">
        <v>203</v>
      </c>
      <c r="U368" s="179"/>
      <c r="V368" s="179" t="s">
        <v>204</v>
      </c>
      <c r="W368" s="179"/>
      <c r="X368" s="179" t="s">
        <v>205</v>
      </c>
      <c r="Y368" s="179"/>
      <c r="Z368" s="179" t="s">
        <v>206</v>
      </c>
      <c r="AA368" s="179" t="s">
        <v>207</v>
      </c>
    </row>
    <row r="369" spans="1:27" ht="17.25" customHeight="1" outlineLevel="1" x14ac:dyDescent="0.25">
      <c r="A369" s="87" t="s">
        <v>218</v>
      </c>
      <c r="B369" s="203">
        <v>0</v>
      </c>
      <c r="C369" s="88"/>
      <c r="D369" s="204">
        <f>(B369/12)*(1+D370)</f>
        <v>0</v>
      </c>
      <c r="E369" s="88"/>
      <c r="F369" s="204">
        <f>(D369)*(1+F370)</f>
        <v>0</v>
      </c>
      <c r="G369" s="88"/>
      <c r="H369" s="204">
        <f>(F369)*(1+H370)</f>
        <v>0</v>
      </c>
      <c r="I369" s="88"/>
      <c r="J369" s="204">
        <f>(H369)*(1+J370)</f>
        <v>0</v>
      </c>
      <c r="K369" s="88"/>
      <c r="L369" s="204">
        <f>(J369)*(1+L370)</f>
        <v>0</v>
      </c>
      <c r="M369" s="88"/>
      <c r="N369" s="204">
        <f>(L369)*(1+N370)</f>
        <v>0</v>
      </c>
      <c r="O369" s="88"/>
      <c r="P369" s="204">
        <v>0</v>
      </c>
      <c r="Q369" s="88"/>
      <c r="R369" s="204">
        <f>(N369)*(1+R370)</f>
        <v>0</v>
      </c>
      <c r="S369" s="88"/>
      <c r="T369" s="204">
        <f>(R369)*(1+T370)</f>
        <v>0</v>
      </c>
      <c r="U369" s="88"/>
      <c r="V369" s="204">
        <f>(T369)*(1+V370)</f>
        <v>0</v>
      </c>
      <c r="W369" s="88"/>
      <c r="X369" s="204">
        <f>(V369)*(1+X370)</f>
        <v>0</v>
      </c>
      <c r="Y369" s="88"/>
      <c r="Z369" s="204">
        <f>(X369)*(1+Z370)</f>
        <v>0</v>
      </c>
      <c r="AA369" s="93">
        <f>SUM(Z369,X369,V369,T369,R369,P369,N369,L369,J369,H369,F369,D369)</f>
        <v>0</v>
      </c>
    </row>
    <row r="370" spans="1:27" outlineLevel="1" x14ac:dyDescent="0.2">
      <c r="A370" s="205" t="s">
        <v>219</v>
      </c>
      <c r="B370" s="88"/>
      <c r="C370" s="88"/>
      <c r="D370" s="206">
        <v>0</v>
      </c>
      <c r="E370" s="207"/>
      <c r="F370" s="206">
        <v>0</v>
      </c>
      <c r="G370" s="207"/>
      <c r="H370" s="206">
        <v>0</v>
      </c>
      <c r="I370" s="207"/>
      <c r="J370" s="206">
        <v>0</v>
      </c>
      <c r="K370" s="207"/>
      <c r="L370" s="206">
        <v>3.3000000000000002E-2</v>
      </c>
      <c r="M370" s="207"/>
      <c r="N370" s="206">
        <v>0</v>
      </c>
      <c r="O370" s="207"/>
      <c r="P370" s="206">
        <v>0</v>
      </c>
      <c r="Q370" s="207"/>
      <c r="R370" s="206">
        <v>0</v>
      </c>
      <c r="S370" s="207"/>
      <c r="T370" s="206">
        <v>0</v>
      </c>
      <c r="U370" s="207"/>
      <c r="V370" s="206">
        <v>0</v>
      </c>
      <c r="W370" s="207"/>
      <c r="X370" s="206">
        <v>0</v>
      </c>
      <c r="Y370" s="207"/>
      <c r="Z370" s="206">
        <v>0</v>
      </c>
      <c r="AA370" s="93"/>
    </row>
    <row r="371" spans="1:27" outlineLevel="1" x14ac:dyDescent="0.2">
      <c r="A371" s="208"/>
      <c r="B371" s="88"/>
      <c r="C371" s="88"/>
      <c r="D371" s="88"/>
      <c r="E371" s="88"/>
      <c r="F371" s="88"/>
      <c r="G371" s="88"/>
      <c r="H371" s="88"/>
      <c r="I371" s="88"/>
      <c r="J371" s="88"/>
      <c r="K371" s="88"/>
      <c r="L371" s="88"/>
      <c r="M371" s="88"/>
      <c r="N371" s="88"/>
      <c r="O371" s="88"/>
      <c r="P371" s="88"/>
      <c r="Q371" s="88"/>
      <c r="R371" s="88"/>
      <c r="S371" s="88"/>
      <c r="T371" s="88"/>
      <c r="U371" s="88"/>
      <c r="V371" s="88"/>
      <c r="W371" s="88"/>
      <c r="X371" s="88"/>
      <c r="Y371" s="88"/>
      <c r="Z371" s="88"/>
      <c r="AA371" s="93"/>
    </row>
    <row r="372" spans="1:27" outlineLevel="1" x14ac:dyDescent="0.2">
      <c r="A372" s="87" t="s">
        <v>220</v>
      </c>
      <c r="B372" s="209">
        <v>0</v>
      </c>
      <c r="C372" s="88"/>
      <c r="D372" s="213">
        <f>IF(D382+D383&gt;$B372,0,$B372)</f>
        <v>0</v>
      </c>
      <c r="E372" s="213"/>
      <c r="F372" s="213">
        <f>IF(F382+F383&gt;$B372,0,$B372)</f>
        <v>0</v>
      </c>
      <c r="G372" s="213"/>
      <c r="H372" s="213">
        <f>IF(H382+H383&gt;$B372,0,$B372)</f>
        <v>0</v>
      </c>
      <c r="I372" s="213"/>
      <c r="J372" s="213">
        <f>IF(J382+J383&gt;$B372,0,$B372)</f>
        <v>0</v>
      </c>
      <c r="K372" s="213"/>
      <c r="L372" s="213">
        <f>IF(L382+L383&gt;$B372,0,$B372)</f>
        <v>0</v>
      </c>
      <c r="M372" s="213"/>
      <c r="N372" s="213">
        <f>IF(N382+N383&gt;$B372,0,$B372)</f>
        <v>0</v>
      </c>
      <c r="O372" s="213"/>
      <c r="P372" s="213">
        <f>IF(P382+P383&gt;$B372,0,$B372)</f>
        <v>0</v>
      </c>
      <c r="Q372" s="213"/>
      <c r="R372" s="213">
        <f>IF(R382+R383&gt;$B372,0,$B372)</f>
        <v>0</v>
      </c>
      <c r="S372" s="213"/>
      <c r="T372" s="213">
        <f>IF(T382+T383&gt;$B372,0,$B372)</f>
        <v>0</v>
      </c>
      <c r="U372" s="213"/>
      <c r="V372" s="213">
        <f>IF(V382+V383&gt;$B372,0,$B372)</f>
        <v>0</v>
      </c>
      <c r="W372" s="213"/>
      <c r="X372" s="213">
        <f>IF(X382+X383&gt;$B372,0,$B372)</f>
        <v>0</v>
      </c>
      <c r="Y372" s="213"/>
      <c r="Z372" s="213">
        <f>IF(Z382+Z383&gt;$B372,0,$B372)</f>
        <v>0</v>
      </c>
      <c r="AA372" s="93">
        <f>SUM(Z372,X372,V372,T372,R372,P372,N372,L372,J372,H372,F372,D372)</f>
        <v>0</v>
      </c>
    </row>
    <row r="373" spans="1:27" outlineLevel="1" x14ac:dyDescent="0.2">
      <c r="B373" s="88"/>
      <c r="C373" s="88"/>
      <c r="D373" s="88"/>
      <c r="E373" s="88"/>
      <c r="F373" s="88"/>
      <c r="G373" s="88"/>
      <c r="H373" s="88"/>
      <c r="I373" s="88"/>
      <c r="J373" s="88"/>
      <c r="K373" s="88"/>
      <c r="L373" s="88"/>
      <c r="M373" s="88"/>
      <c r="N373" s="88"/>
      <c r="O373" s="88"/>
      <c r="P373" s="88"/>
      <c r="Q373" s="88"/>
      <c r="R373" s="88"/>
      <c r="S373" s="88"/>
      <c r="T373" s="88"/>
      <c r="U373" s="88"/>
      <c r="V373" s="88"/>
      <c r="W373" s="88"/>
      <c r="X373" s="88"/>
      <c r="Y373" s="88"/>
      <c r="Z373" s="88"/>
      <c r="AA373" s="93"/>
    </row>
    <row r="374" spans="1:27" outlineLevel="1" x14ac:dyDescent="0.2">
      <c r="A374" s="181" t="s">
        <v>221</v>
      </c>
      <c r="B374" s="182"/>
      <c r="C374" s="182"/>
      <c r="D374" s="182"/>
      <c r="E374" s="182"/>
      <c r="F374" s="182"/>
      <c r="G374" s="182"/>
      <c r="H374" s="182"/>
      <c r="I374" s="182"/>
      <c r="J374" s="182"/>
      <c r="K374" s="182"/>
      <c r="L374" s="182"/>
      <c r="M374" s="182"/>
      <c r="N374" s="182"/>
      <c r="O374" s="182"/>
      <c r="P374" s="182"/>
      <c r="Q374" s="182"/>
      <c r="R374" s="182"/>
      <c r="S374" s="182"/>
      <c r="T374" s="182"/>
      <c r="U374" s="182"/>
      <c r="V374" s="182"/>
      <c r="W374" s="182"/>
      <c r="X374" s="182"/>
      <c r="Y374" s="182"/>
      <c r="Z374" s="182"/>
      <c r="AA374" s="93"/>
    </row>
    <row r="375" spans="1:27" outlineLevel="1" x14ac:dyDescent="0.2">
      <c r="A375" s="87" t="s">
        <v>222</v>
      </c>
      <c r="B375" s="210">
        <v>0.35</v>
      </c>
      <c r="D375" s="213">
        <f>IF(D349&gt;$B376,$B376*$B375,D349*$B375)</f>
        <v>0</v>
      </c>
      <c r="E375" s="213"/>
      <c r="F375" s="213">
        <f>IF(F349&gt;$B376,$B376*$B375,F349*$B375)</f>
        <v>0</v>
      </c>
      <c r="G375" s="213"/>
      <c r="H375" s="213">
        <f>IF(H349&gt;$B376,$B376*$B375,H349*$B375)</f>
        <v>0</v>
      </c>
      <c r="I375" s="213"/>
      <c r="J375" s="213">
        <f>IF(J349&gt;$B376,$B376*$B375,J349*$B375)</f>
        <v>0</v>
      </c>
      <c r="K375" s="213"/>
      <c r="L375" s="213">
        <f>IF(L349&gt;$B376,$B376*$B375,L349*$B375)</f>
        <v>0</v>
      </c>
      <c r="M375" s="213"/>
      <c r="N375" s="213">
        <f>IF(N349&gt;$B376,$B376*$B375,N349*$B375)</f>
        <v>0</v>
      </c>
      <c r="O375" s="213"/>
      <c r="P375" s="213">
        <f>IF(P349&gt;$B376,$B376*$B375,P349*$B375)</f>
        <v>0</v>
      </c>
      <c r="Q375" s="213"/>
      <c r="R375" s="213">
        <f>IF(R349&gt;$B376,$B376*$B375,R349*$B375)</f>
        <v>0</v>
      </c>
      <c r="S375" s="213"/>
      <c r="T375" s="213">
        <f>IF(T349&gt;$B376,$B376*$B375,T349*$B375)</f>
        <v>0</v>
      </c>
      <c r="U375" s="213"/>
      <c r="V375" s="213">
        <f>IF(V349&gt;$B376,$B376*$B375,V349*$B375)</f>
        <v>0</v>
      </c>
      <c r="W375" s="213"/>
      <c r="X375" s="213">
        <f>IF(X349&gt;$B376,$B376*$B375,X349*$B375)</f>
        <v>0</v>
      </c>
      <c r="Y375" s="213"/>
      <c r="Z375" s="213">
        <f>IF(Z349&gt;$B376,$B376*$B375,Z349*$B375)</f>
        <v>0</v>
      </c>
      <c r="AA375" s="93">
        <f t="shared" ref="AA375" si="905">SUM(Z375,X375,V375,T375,R375,P375,N375,L375,J375,H375,F375,D375)</f>
        <v>0</v>
      </c>
    </row>
    <row r="376" spans="1:27" outlineLevel="1" x14ac:dyDescent="0.2">
      <c r="A376" s="211" t="s">
        <v>223</v>
      </c>
      <c r="B376" s="209">
        <v>0</v>
      </c>
      <c r="AA376" s="93"/>
    </row>
    <row r="377" spans="1:27" outlineLevel="1" x14ac:dyDescent="0.2">
      <c r="AA377" s="93"/>
    </row>
    <row r="378" spans="1:27" outlineLevel="1" x14ac:dyDescent="0.2">
      <c r="A378" s="87" t="s">
        <v>224</v>
      </c>
      <c r="B378" s="210">
        <v>0.36</v>
      </c>
      <c r="D378" s="213">
        <f>IF(D349&gt;$B379,($B379-$B376)*$B378,IF(D349-$B376&gt;0,(D349-$B376)*$B378,0))</f>
        <v>0</v>
      </c>
      <c r="E378" s="213"/>
      <c r="F378" s="213">
        <f>IF(F349&gt;$B379,($B379-$B376)*$B378,IF(F349-$B376&gt;0,(F349-$B376)*$B378,0))</f>
        <v>0</v>
      </c>
      <c r="G378" s="213"/>
      <c r="H378" s="213">
        <f>IF(H349&gt;$B379,($B379-$B376)*$B378,IF(H349-$B376&gt;0,(H349-$B376)*$B378,0))</f>
        <v>0</v>
      </c>
      <c r="I378" s="213"/>
      <c r="J378" s="213">
        <f>IF(J349&gt;$B379,($B379-$B376)*$B378,IF(J349-$B376&gt;0,(J349-$B376)*$B378,0))</f>
        <v>0</v>
      </c>
      <c r="K378" s="213"/>
      <c r="L378" s="213">
        <f>IF(L349&gt;$B379,($B379-$B376)*$B378,IF(L349-$B376&gt;0,(L349-$B376)*$B378,0))</f>
        <v>0</v>
      </c>
      <c r="M378" s="213"/>
      <c r="N378" s="213">
        <f>IF(N349&gt;$B379,($B379-$B376)*$B378,IF(N349-$B376&gt;0,(N349-$B376)*$B378,0))</f>
        <v>0</v>
      </c>
      <c r="O378" s="213"/>
      <c r="P378" s="213">
        <f>IF(P349&gt;$B379,($B379-$B376)*$B378,IF(P349-$B376&gt;0,(P349-$B376)*$B378,0))</f>
        <v>0</v>
      </c>
      <c r="Q378" s="213"/>
      <c r="R378" s="213">
        <f>IF(R349&gt;$B379,($B379-$B376)*$B378,IF(R349-$B376&gt;0,(R349-$B376)*$B378,0))</f>
        <v>0</v>
      </c>
      <c r="S378" s="213"/>
      <c r="T378" s="213">
        <f>IF(T349&gt;$B379,($B379-$B376)*$B378,IF(T349-$B376&gt;0,(T349-$B376)*$B378,0))</f>
        <v>0</v>
      </c>
      <c r="U378" s="213"/>
      <c r="V378" s="213">
        <f>IF(V349&gt;$B379,($B379-$B376)*$B378,IF(V349-$B376&gt;0,(V349-$B376)*$B378,0))</f>
        <v>0</v>
      </c>
      <c r="W378" s="213"/>
      <c r="X378" s="213">
        <f>IF(X349&gt;$B379,($B379-$B376)*$B378,IF(X349-$B376&gt;0,(X349-$B376)*$B378,0))</f>
        <v>0</v>
      </c>
      <c r="Y378" s="213"/>
      <c r="Z378" s="213">
        <f>IF(Z349&gt;$B379,($B379-$B376)*$B378,IF(Z349-$B376&gt;0,(Z349-$B376)*$B378,0))</f>
        <v>0</v>
      </c>
      <c r="AA378" s="93">
        <f t="shared" ref="AA378" si="906">SUM(Z378,X378,V378,T378,R378,P378,N378,L378,J378,H378,F378,D378)</f>
        <v>0</v>
      </c>
    </row>
    <row r="379" spans="1:27" outlineLevel="1" x14ac:dyDescent="0.2">
      <c r="A379" s="213">
        <f>B376+1</f>
        <v>1</v>
      </c>
      <c r="B379" s="209">
        <v>0</v>
      </c>
      <c r="AA379" s="93"/>
    </row>
    <row r="380" spans="1:27" outlineLevel="1" x14ac:dyDescent="0.2">
      <c r="AA380" s="93"/>
    </row>
    <row r="381" spans="1:27" outlineLevel="1" x14ac:dyDescent="0.2">
      <c r="A381" s="87" t="s">
        <v>225</v>
      </c>
      <c r="B381" s="210">
        <v>0.37</v>
      </c>
      <c r="D381" s="213">
        <f>IF(D349&gt;$B379,(D349-$B379)*$B381,0)</f>
        <v>0</v>
      </c>
      <c r="E381" s="213"/>
      <c r="F381" s="213">
        <f>IF(F349&gt;$B379,(F349-$B379)*$B381,0)</f>
        <v>0</v>
      </c>
      <c r="G381" s="213"/>
      <c r="H381" s="213">
        <f>IF(H349&gt;$B379,(H349-$B379)*$B381,0)</f>
        <v>0</v>
      </c>
      <c r="I381" s="213"/>
      <c r="J381" s="213">
        <f>IF(J349&gt;$B379,(J349-$B379)*$B381,0)</f>
        <v>0</v>
      </c>
      <c r="K381" s="213"/>
      <c r="L381" s="213">
        <f>IF(L349&gt;$B379,(L349-$B379)*$B381,0)</f>
        <v>0</v>
      </c>
      <c r="M381" s="213"/>
      <c r="N381" s="213">
        <f>IF(N349&gt;$B379,(N349-$B379)*$B381,0)</f>
        <v>0</v>
      </c>
      <c r="O381" s="213"/>
      <c r="P381" s="213">
        <f>IF(P349&gt;$B379,(P349-$B379)*$B381,0)</f>
        <v>0</v>
      </c>
      <c r="Q381" s="213"/>
      <c r="R381" s="213">
        <f>IF(R349&gt;$B379,(R349-$B379)*$B381,0)</f>
        <v>0</v>
      </c>
      <c r="S381" s="213"/>
      <c r="T381" s="213">
        <f>IF(T349&gt;$B379,(T349-$B379)*$B381,0)</f>
        <v>0</v>
      </c>
      <c r="U381" s="213"/>
      <c r="V381" s="213">
        <f>IF(V349&gt;$B379,(V349-$B379)*$B381,0)</f>
        <v>0</v>
      </c>
      <c r="W381" s="213"/>
      <c r="X381" s="213">
        <f>IF(X349&gt;$B379,(X349-$B379)*$B381,0)</f>
        <v>0</v>
      </c>
      <c r="Y381" s="213"/>
      <c r="Z381" s="213">
        <f>IF(Z349&gt;$B379,(Z349-$B379)*$B381,0)</f>
        <v>0</v>
      </c>
      <c r="AA381" s="93">
        <f t="shared" ref="AA381" si="907">SUM(Z381,X381,V381,T381,R381,P381,N381,L381,J381,H381,F381,D381)</f>
        <v>0</v>
      </c>
    </row>
    <row r="382" spans="1:27" outlineLevel="1" x14ac:dyDescent="0.2">
      <c r="A382" s="93" t="s">
        <v>226</v>
      </c>
      <c r="B382" s="93"/>
      <c r="C382" s="94"/>
      <c r="D382" s="93">
        <f>SUM(D375:D381)</f>
        <v>0</v>
      </c>
      <c r="E382" s="94"/>
      <c r="F382" s="93">
        <f>SUM(F375:F381)</f>
        <v>0</v>
      </c>
      <c r="G382" s="94"/>
      <c r="H382" s="93">
        <f>SUM(H375:H381)</f>
        <v>0</v>
      </c>
      <c r="I382" s="94"/>
      <c r="J382" s="93">
        <f>SUM(J375:J381)</f>
        <v>0</v>
      </c>
      <c r="K382" s="94"/>
      <c r="L382" s="93">
        <f>SUM(L375:L381)</f>
        <v>0</v>
      </c>
      <c r="M382" s="94"/>
      <c r="N382" s="93">
        <f>SUM(N375:N381)</f>
        <v>0</v>
      </c>
      <c r="O382" s="94"/>
      <c r="P382" s="93">
        <f>SUM(P375:P381)</f>
        <v>0</v>
      </c>
      <c r="Q382" s="94"/>
      <c r="R382" s="93">
        <f>SUM(R375:R381)</f>
        <v>0</v>
      </c>
      <c r="S382" s="94"/>
      <c r="T382" s="93">
        <f>SUM(T375:T381)</f>
        <v>0</v>
      </c>
      <c r="U382" s="94"/>
      <c r="V382" s="93">
        <f>SUM(V375:V381)</f>
        <v>0</v>
      </c>
      <c r="W382" s="94"/>
      <c r="X382" s="93">
        <f>SUM(X375:X381)</f>
        <v>0</v>
      </c>
      <c r="Y382" s="94"/>
      <c r="Z382" s="93">
        <f>SUM(Z375:Z381)</f>
        <v>0</v>
      </c>
      <c r="AA382" s="93">
        <f>SUM(Z382,X382,V382,T382,R382,P382,N382,L382,J382,H382,F382,D382)</f>
        <v>0</v>
      </c>
    </row>
    <row r="383" spans="1:27" outlineLevel="1" collapsed="1" x14ac:dyDescent="0.2">
      <c r="A383" s="93" t="s">
        <v>227</v>
      </c>
      <c r="B383" s="210">
        <v>0.05</v>
      </c>
      <c r="C383" s="94"/>
      <c r="D383" s="93">
        <f>D357*$B383</f>
        <v>0</v>
      </c>
      <c r="E383" s="94"/>
      <c r="F383" s="93">
        <f>F357*$B383</f>
        <v>0</v>
      </c>
      <c r="G383" s="94"/>
      <c r="H383" s="93">
        <f>H357*$B383</f>
        <v>0</v>
      </c>
      <c r="I383" s="94"/>
      <c r="J383" s="93">
        <f>J357*$B383</f>
        <v>0</v>
      </c>
      <c r="K383" s="94"/>
      <c r="L383" s="93">
        <f>L357*$B383</f>
        <v>0</v>
      </c>
      <c r="M383" s="94"/>
      <c r="N383" s="93">
        <f>N357*$B383</f>
        <v>0</v>
      </c>
      <c r="O383" s="94"/>
      <c r="P383" s="93">
        <f>P357*$B383</f>
        <v>0</v>
      </c>
      <c r="Q383" s="94"/>
      <c r="R383" s="93">
        <f>R357*$B383</f>
        <v>0</v>
      </c>
      <c r="S383" s="94"/>
      <c r="T383" s="93">
        <f>T357*$B383</f>
        <v>0</v>
      </c>
      <c r="U383" s="94"/>
      <c r="V383" s="93">
        <f>V357*$B383</f>
        <v>0</v>
      </c>
      <c r="W383" s="94"/>
      <c r="X383" s="93">
        <f>X357*$B383</f>
        <v>0</v>
      </c>
      <c r="Y383" s="94"/>
      <c r="Z383" s="93">
        <f>Z357*$B383</f>
        <v>0</v>
      </c>
      <c r="AA383" s="93">
        <f>SUM(Z383,X383,V383,T383,R383,P383,N383,L383,J383,H383,F383,D383)</f>
        <v>0</v>
      </c>
    </row>
    <row r="385" spans="1:27" x14ac:dyDescent="0.2">
      <c r="A385" s="220" t="s">
        <v>243</v>
      </c>
      <c r="B385" s="99"/>
      <c r="C385" s="191"/>
      <c r="D385" s="99">
        <f>IF(D372&gt;0,D372+D369,+D383+D382+D369)</f>
        <v>0</v>
      </c>
      <c r="E385" s="191"/>
      <c r="F385" s="99">
        <f>IF(F372&gt;0,F372+F369,+F383+F382+F369)</f>
        <v>0</v>
      </c>
      <c r="G385" s="191"/>
      <c r="H385" s="99">
        <f>IF(H372&gt;0,H372+H369,+H383+H382+H369)</f>
        <v>0</v>
      </c>
      <c r="I385" s="191"/>
      <c r="J385" s="99">
        <f>IF(J372&gt;0,J372+J369,+J383+J382+J369)</f>
        <v>0</v>
      </c>
      <c r="K385" s="191"/>
      <c r="L385" s="99">
        <f>IF(L372&gt;0,L372+L369,+L383+L382+L369)</f>
        <v>0</v>
      </c>
      <c r="M385" s="191"/>
      <c r="N385" s="99">
        <f>IF(N372&gt;0,N372+N369,+N383+N382+N369)</f>
        <v>0</v>
      </c>
      <c r="O385" s="191"/>
      <c r="P385" s="99">
        <f>IF(P372&gt;0,P372+P369,+P383+P382+P369)</f>
        <v>0</v>
      </c>
      <c r="Q385" s="191"/>
      <c r="R385" s="99">
        <f>IF(R372&gt;0,R372+R369,+R383+R382+R369)</f>
        <v>0</v>
      </c>
      <c r="S385" s="191"/>
      <c r="T385" s="99">
        <f>IF(T372&gt;0,T372+T369,+T383+T382+T369)</f>
        <v>0</v>
      </c>
      <c r="U385" s="191"/>
      <c r="V385" s="99">
        <f>IF(V372&gt;0,V372+V369,+V383+V382+V369)</f>
        <v>0</v>
      </c>
      <c r="W385" s="191"/>
      <c r="X385" s="99">
        <f>IF(X372&gt;0,X372+X369,+X383+X382+X369)</f>
        <v>0</v>
      </c>
      <c r="Y385" s="191"/>
      <c r="Z385" s="99">
        <f>IF(Z372&gt;0,Z372+Z369,+Z383+Z382+Z369)</f>
        <v>0</v>
      </c>
      <c r="AA385" s="99">
        <f>+AA383+AA382</f>
        <v>0</v>
      </c>
    </row>
    <row r="386" spans="1:27" outlineLevel="1" x14ac:dyDescent="0.2">
      <c r="A386" s="214" t="s">
        <v>34</v>
      </c>
      <c r="B386" s="224">
        <v>0.10199999999999999</v>
      </c>
      <c r="C386" s="214"/>
      <c r="D386" s="213">
        <f>+(D385*$B386)</f>
        <v>0</v>
      </c>
      <c r="E386" s="214"/>
      <c r="F386" s="213">
        <f t="shared" ref="F386" si="908">+(F385*$B386)</f>
        <v>0</v>
      </c>
      <c r="G386" s="214"/>
      <c r="H386" s="213">
        <f t="shared" ref="H386" si="909">+(H385*$B386)</f>
        <v>0</v>
      </c>
      <c r="I386" s="214"/>
      <c r="J386" s="213">
        <f t="shared" ref="J386" si="910">+(J385*$B386)</f>
        <v>0</v>
      </c>
      <c r="K386" s="214"/>
      <c r="L386" s="213">
        <f t="shared" ref="L386" si="911">+(L385*$B386)</f>
        <v>0</v>
      </c>
      <c r="M386" s="214"/>
      <c r="N386" s="213">
        <f t="shared" ref="N386" si="912">+(N385*$B386)</f>
        <v>0</v>
      </c>
      <c r="O386" s="214"/>
      <c r="P386" s="213">
        <f t="shared" ref="P386" si="913">+(P385*$B386)</f>
        <v>0</v>
      </c>
      <c r="Q386" s="214"/>
      <c r="R386" s="213">
        <f t="shared" ref="R386" si="914">+(R385*$B386)</f>
        <v>0</v>
      </c>
      <c r="S386" s="214"/>
      <c r="T386" s="213">
        <f t="shared" ref="T386" si="915">+(T385*$B386)</f>
        <v>0</v>
      </c>
      <c r="U386" s="214"/>
      <c r="V386" s="213">
        <f t="shared" ref="V386" si="916">+(V385*$B386)</f>
        <v>0</v>
      </c>
      <c r="W386" s="214"/>
      <c r="X386" s="213">
        <f t="shared" ref="X386" si="917">+(X385*$B386)</f>
        <v>0</v>
      </c>
      <c r="Y386" s="214"/>
      <c r="Z386" s="213">
        <f t="shared" ref="Z386" si="918">+(Z385*$B386)</f>
        <v>0</v>
      </c>
      <c r="AA386" s="213">
        <f>SUM(D386,F386,H386,J386,L386,N386,P386,R386,T386,V386,X386,Z386)</f>
        <v>0</v>
      </c>
    </row>
    <row r="387" spans="1:27" outlineLevel="1" x14ac:dyDescent="0.2">
      <c r="A387" s="214" t="s">
        <v>228</v>
      </c>
      <c r="B387" s="224">
        <v>0.14099999999999999</v>
      </c>
      <c r="C387" s="214"/>
      <c r="D387" s="213">
        <f>(D386+D385)*$B387</f>
        <v>0</v>
      </c>
      <c r="E387" s="214"/>
      <c r="F387" s="213">
        <f t="shared" ref="F387" si="919">(F386+F385)*$B387</f>
        <v>0</v>
      </c>
      <c r="G387" s="214"/>
      <c r="H387" s="213">
        <f t="shared" ref="H387" si="920">(H386+H385)*$B387</f>
        <v>0</v>
      </c>
      <c r="I387" s="214"/>
      <c r="J387" s="213">
        <f t="shared" ref="J387" si="921">(J386+J385)*$B387</f>
        <v>0</v>
      </c>
      <c r="K387" s="214"/>
      <c r="L387" s="213">
        <f t="shared" ref="L387" si="922">(L386+L385)*$B387</f>
        <v>0</v>
      </c>
      <c r="M387" s="214"/>
      <c r="N387" s="213">
        <f t="shared" ref="N387" si="923">(N386+N385)*$B387</f>
        <v>0</v>
      </c>
      <c r="O387" s="214"/>
      <c r="P387" s="213">
        <f t="shared" ref="P387" si="924">(P386+P385)*$B387</f>
        <v>0</v>
      </c>
      <c r="Q387" s="214"/>
      <c r="R387" s="213">
        <f t="shared" ref="R387" si="925">(R386+R385)*$B387</f>
        <v>0</v>
      </c>
      <c r="S387" s="214"/>
      <c r="T387" s="213">
        <f t="shared" ref="T387" si="926">(T386+T385)*$B387</f>
        <v>0</v>
      </c>
      <c r="U387" s="214"/>
      <c r="V387" s="213">
        <f t="shared" ref="V387" si="927">(V386+V385)*$B387</f>
        <v>0</v>
      </c>
      <c r="W387" s="214"/>
      <c r="X387" s="213">
        <f t="shared" ref="X387" si="928">(X386+X385)*$B387</f>
        <v>0</v>
      </c>
      <c r="Y387" s="214"/>
      <c r="Z387" s="213">
        <f t="shared" ref="Z387" si="929">(Z386+Z385)*$B387</f>
        <v>0</v>
      </c>
      <c r="AA387" s="213">
        <f>SUM(D387,F387,H387,J387,L387,N387,P387,R387,T387,V387,X387,Z387)</f>
        <v>0</v>
      </c>
    </row>
    <row r="388" spans="1:27" outlineLevel="1" x14ac:dyDescent="0.2">
      <c r="A388" s="214" t="s">
        <v>229</v>
      </c>
      <c r="B388" s="224">
        <v>0.02</v>
      </c>
      <c r="C388" s="214"/>
      <c r="D388" s="213">
        <f>$B388*D385</f>
        <v>0</v>
      </c>
      <c r="E388" s="214"/>
      <c r="F388" s="213">
        <f>$B388*F385</f>
        <v>0</v>
      </c>
      <c r="G388" s="214"/>
      <c r="H388" s="213">
        <f>$B388*H385</f>
        <v>0</v>
      </c>
      <c r="I388" s="214"/>
      <c r="J388" s="213">
        <f>$B388*J385</f>
        <v>0</v>
      </c>
      <c r="K388" s="214"/>
      <c r="L388" s="213">
        <f>$B388*L385</f>
        <v>0</v>
      </c>
      <c r="M388" s="214"/>
      <c r="N388" s="213">
        <f>$B388*N385</f>
        <v>0</v>
      </c>
      <c r="O388" s="214"/>
      <c r="P388" s="213">
        <f>$B388*P385</f>
        <v>0</v>
      </c>
      <c r="Q388" s="214"/>
      <c r="R388" s="213">
        <f>$B388*R385</f>
        <v>0</v>
      </c>
      <c r="S388" s="214"/>
      <c r="T388" s="213">
        <f>$B388*T385</f>
        <v>0</v>
      </c>
      <c r="U388" s="214"/>
      <c r="V388" s="213">
        <f>$B388*V385</f>
        <v>0</v>
      </c>
      <c r="W388" s="214"/>
      <c r="X388" s="213">
        <f>$B388*X385</f>
        <v>0</v>
      </c>
      <c r="Y388" s="214"/>
      <c r="Z388" s="213">
        <f>$B388*Z385</f>
        <v>0</v>
      </c>
      <c r="AA388" s="213">
        <f>SUM(D388,F388,H388,J388,L388,N388,P388,R388,T388,V388,X388,Z388)</f>
        <v>0</v>
      </c>
    </row>
    <row r="389" spans="1:27" outlineLevel="1" x14ac:dyDescent="0.2">
      <c r="A389" s="93" t="s">
        <v>230</v>
      </c>
      <c r="B389" s="93"/>
      <c r="C389" s="94"/>
      <c r="D389" s="93">
        <f>+D388+D387+D386+D385</f>
        <v>0</v>
      </c>
      <c r="E389" s="94"/>
      <c r="F389" s="93">
        <f t="shared" ref="F389" si="930">+F388+F387+F386+F385</f>
        <v>0</v>
      </c>
      <c r="G389" s="94"/>
      <c r="H389" s="93">
        <f t="shared" ref="H389" si="931">+H388+H387+H386+H385</f>
        <v>0</v>
      </c>
      <c r="I389" s="94"/>
      <c r="J389" s="93">
        <f t="shared" ref="J389" si="932">+J388+J387+J386+J385</f>
        <v>0</v>
      </c>
      <c r="K389" s="94"/>
      <c r="L389" s="93">
        <f t="shared" ref="L389" si="933">+L388+L387+L386+L385</f>
        <v>0</v>
      </c>
      <c r="M389" s="94"/>
      <c r="N389" s="93">
        <f t="shared" ref="N389" si="934">+N388+N387+N386+N385</f>
        <v>0</v>
      </c>
      <c r="O389" s="94"/>
      <c r="P389" s="93">
        <f t="shared" ref="P389" si="935">+P388+P387+P386+P385</f>
        <v>0</v>
      </c>
      <c r="Q389" s="94"/>
      <c r="R389" s="93">
        <f t="shared" ref="R389" si="936">+R388+R387+R386+R385</f>
        <v>0</v>
      </c>
      <c r="S389" s="94"/>
      <c r="T389" s="93">
        <f t="shared" ref="T389" si="937">+T388+T387+T386+T385</f>
        <v>0</v>
      </c>
      <c r="U389" s="94"/>
      <c r="V389" s="93">
        <f t="shared" ref="V389" si="938">+V388+V387+V386+V385</f>
        <v>0</v>
      </c>
      <c r="W389" s="94"/>
      <c r="X389" s="93">
        <f t="shared" ref="X389" si="939">+X388+X387+X386+X385</f>
        <v>0</v>
      </c>
      <c r="Y389" s="94"/>
      <c r="Z389" s="93">
        <f t="shared" ref="Z389:AA389" si="940">+Z388+Z387+Z386+Z385</f>
        <v>0</v>
      </c>
      <c r="AA389" s="93">
        <f t="shared" si="940"/>
        <v>0</v>
      </c>
    </row>
    <row r="390" spans="1:27" outlineLevel="1" x14ac:dyDescent="0.2"/>
    <row r="391" spans="1:27" outlineLevel="1" x14ac:dyDescent="0.2">
      <c r="A391" s="214" t="s">
        <v>231</v>
      </c>
      <c r="B391" s="224">
        <f>'VAREKOST - SALONG'!$C$19</f>
        <v>0.1</v>
      </c>
      <c r="C391" s="214"/>
      <c r="D391" s="215">
        <f>$B391*D349</f>
        <v>0</v>
      </c>
      <c r="E391" s="214"/>
      <c r="F391" s="215">
        <f>$B391*F349</f>
        <v>0</v>
      </c>
      <c r="G391" s="214"/>
      <c r="H391" s="215">
        <f>$B391*H349</f>
        <v>0</v>
      </c>
      <c r="I391" s="214"/>
      <c r="J391" s="215">
        <f>$B391*J349</f>
        <v>0</v>
      </c>
      <c r="K391" s="214"/>
      <c r="L391" s="215">
        <f>$B391*L349</f>
        <v>0</v>
      </c>
      <c r="M391" s="214"/>
      <c r="N391" s="215">
        <f>$B391*N349</f>
        <v>0</v>
      </c>
      <c r="O391" s="214"/>
      <c r="P391" s="215">
        <f>$B391*P349</f>
        <v>0</v>
      </c>
      <c r="Q391" s="214"/>
      <c r="R391" s="215">
        <f>$B391*R349</f>
        <v>0</v>
      </c>
      <c r="S391" s="214"/>
      <c r="T391" s="215">
        <f>$B391*T349</f>
        <v>0</v>
      </c>
      <c r="U391" s="214"/>
      <c r="V391" s="215">
        <f>$B391*V349</f>
        <v>0</v>
      </c>
      <c r="W391" s="214"/>
      <c r="X391" s="215">
        <f>$B391*X349</f>
        <v>0</v>
      </c>
      <c r="Y391" s="214"/>
      <c r="Z391" s="215">
        <f>$B391*Z349</f>
        <v>0</v>
      </c>
      <c r="AA391" s="213">
        <f>SUM(D391,F391,H391,J391,L391,N391,P391,R391,T391,V391,X391,Z391)</f>
        <v>0</v>
      </c>
    </row>
    <row r="392" spans="1:27" outlineLevel="1" x14ac:dyDescent="0.2">
      <c r="A392" s="214" t="s">
        <v>232</v>
      </c>
      <c r="B392" s="224">
        <f>'VAREKOST - SALONG'!$C$9</f>
        <v>0.5</v>
      </c>
      <c r="C392" s="214"/>
      <c r="D392" s="215">
        <f>$B392*D357</f>
        <v>0</v>
      </c>
      <c r="E392" s="214"/>
      <c r="F392" s="215">
        <f>$B392*F357</f>
        <v>0</v>
      </c>
      <c r="G392" s="214"/>
      <c r="H392" s="215">
        <f>$B392*H357</f>
        <v>0</v>
      </c>
      <c r="I392" s="214"/>
      <c r="J392" s="215">
        <f>$B392*J357</f>
        <v>0</v>
      </c>
      <c r="K392" s="214"/>
      <c r="L392" s="215">
        <f>$B392*L357</f>
        <v>0</v>
      </c>
      <c r="M392" s="214"/>
      <c r="N392" s="215">
        <f>$B392*N357</f>
        <v>0</v>
      </c>
      <c r="O392" s="214"/>
      <c r="P392" s="215">
        <f>$B392*P357</f>
        <v>0</v>
      </c>
      <c r="Q392" s="214"/>
      <c r="R392" s="215">
        <f>$B392*R357</f>
        <v>0</v>
      </c>
      <c r="S392" s="214"/>
      <c r="T392" s="215">
        <f>$B392*T357</f>
        <v>0</v>
      </c>
      <c r="U392" s="214"/>
      <c r="V392" s="215">
        <f>$B392*V357</f>
        <v>0</v>
      </c>
      <c r="W392" s="214"/>
      <c r="X392" s="215">
        <f>$B392*X357</f>
        <v>0</v>
      </c>
      <c r="Y392" s="214"/>
      <c r="Z392" s="215">
        <f>$B392*Z357</f>
        <v>0</v>
      </c>
      <c r="AA392" s="213">
        <f>SUM(D392,F392,H392,J392,L392,N392,P392,R392,T392,V392,X392,Z392)</f>
        <v>0</v>
      </c>
    </row>
    <row r="393" spans="1:27" outlineLevel="1" x14ac:dyDescent="0.2">
      <c r="A393" s="93" t="s">
        <v>233</v>
      </c>
      <c r="B393" s="93"/>
      <c r="C393" s="94"/>
      <c r="D393" s="93">
        <f>SUM(D391:D392)</f>
        <v>0</v>
      </c>
      <c r="E393" s="94"/>
      <c r="F393" s="93">
        <f>SUM(F391:F392)</f>
        <v>0</v>
      </c>
      <c r="G393" s="94"/>
      <c r="H393" s="93">
        <f>SUM(H391:H392)</f>
        <v>0</v>
      </c>
      <c r="I393" s="94"/>
      <c r="J393" s="93">
        <f>SUM(J391:J392)</f>
        <v>0</v>
      </c>
      <c r="K393" s="94"/>
      <c r="L393" s="93">
        <f>SUM(L391:L392)</f>
        <v>0</v>
      </c>
      <c r="M393" s="94"/>
      <c r="N393" s="93">
        <f>SUM(N391:N392)</f>
        <v>0</v>
      </c>
      <c r="O393" s="94"/>
      <c r="P393" s="93">
        <f>SUM(P391:P392)</f>
        <v>0</v>
      </c>
      <c r="Q393" s="94"/>
      <c r="R393" s="93">
        <f>SUM(R391:R392)</f>
        <v>0</v>
      </c>
      <c r="S393" s="94"/>
      <c r="T393" s="93">
        <f>SUM(T391:T392)</f>
        <v>0</v>
      </c>
      <c r="U393" s="94"/>
      <c r="V393" s="93">
        <f>SUM(V391:V392)</f>
        <v>0</v>
      </c>
      <c r="W393" s="94"/>
      <c r="X393" s="93">
        <f>SUM(X391:X392)</f>
        <v>0</v>
      </c>
      <c r="Y393" s="94"/>
      <c r="Z393" s="93">
        <f>SUM(Z391:Z392)</f>
        <v>0</v>
      </c>
      <c r="AA393" s="93">
        <f>SUM(D393,F393,H393,J393,L393,N393,P393,R393,T393,V393,X393,Z393)</f>
        <v>0</v>
      </c>
    </row>
    <row r="395" spans="1:27" x14ac:dyDescent="0.2">
      <c r="A395" s="93" t="s">
        <v>234</v>
      </c>
      <c r="B395" s="93"/>
      <c r="C395" s="94"/>
      <c r="D395" s="93">
        <f>+D358-D389-D393</f>
        <v>0</v>
      </c>
      <c r="E395" s="94"/>
      <c r="F395" s="93">
        <f>+F358-F389-F393</f>
        <v>0</v>
      </c>
      <c r="G395" s="94"/>
      <c r="H395" s="93">
        <f>+H358-H389-H393</f>
        <v>0</v>
      </c>
      <c r="I395" s="94"/>
      <c r="J395" s="93">
        <f>+J358-J389-J393</f>
        <v>0</v>
      </c>
      <c r="K395" s="94"/>
      <c r="L395" s="93">
        <f>+L358-L389-L393</f>
        <v>0</v>
      </c>
      <c r="M395" s="94"/>
      <c r="N395" s="93">
        <f>+N358-N389-N393</f>
        <v>0</v>
      </c>
      <c r="O395" s="94"/>
      <c r="P395" s="93">
        <f>+P358-P389-P393</f>
        <v>0</v>
      </c>
      <c r="Q395" s="94"/>
      <c r="R395" s="93">
        <f>+R358-R389-R393</f>
        <v>0</v>
      </c>
      <c r="S395" s="94"/>
      <c r="T395" s="93">
        <f>+T358-T389-T393</f>
        <v>0</v>
      </c>
      <c r="U395" s="94"/>
      <c r="V395" s="93">
        <f>+V358-V389-V393</f>
        <v>0</v>
      </c>
      <c r="W395" s="94"/>
      <c r="X395" s="93">
        <f>+X358-X389-X393</f>
        <v>0</v>
      </c>
      <c r="Y395" s="94"/>
      <c r="Z395" s="93">
        <f>+Z358-Z389-Z393</f>
        <v>0</v>
      </c>
      <c r="AA395" s="93">
        <f>SUM(D395,F395,H395,J395,L395,N395,P395,R395,T395,V395,X395,Z395)</f>
        <v>0</v>
      </c>
    </row>
    <row r="396" spans="1:27" x14ac:dyDescent="0.2">
      <c r="B396" s="138" t="s">
        <v>274</v>
      </c>
      <c r="C396" s="200"/>
      <c r="D396" s="202" t="e">
        <f>D395/D358</f>
        <v>#DIV/0!</v>
      </c>
      <c r="E396" s="200"/>
      <c r="F396" s="202" t="e">
        <f t="shared" ref="F396" si="941">F395/F358</f>
        <v>#DIV/0!</v>
      </c>
      <c r="G396" s="200"/>
      <c r="H396" s="202" t="e">
        <f t="shared" ref="H396" si="942">H395/H358</f>
        <v>#DIV/0!</v>
      </c>
      <c r="I396" s="200"/>
      <c r="J396" s="202" t="e">
        <f t="shared" ref="J396" si="943">J395/J358</f>
        <v>#DIV/0!</v>
      </c>
      <c r="K396" s="200"/>
      <c r="L396" s="202" t="e">
        <f t="shared" ref="L396" si="944">L395/L358</f>
        <v>#DIV/0!</v>
      </c>
      <c r="M396" s="200"/>
      <c r="N396" s="202" t="e">
        <f t="shared" ref="N396" si="945">N395/N358</f>
        <v>#DIV/0!</v>
      </c>
      <c r="O396" s="200"/>
      <c r="P396" s="202" t="e">
        <f t="shared" ref="P396" si="946">P395/P358</f>
        <v>#DIV/0!</v>
      </c>
      <c r="Q396" s="200"/>
      <c r="R396" s="202" t="e">
        <f t="shared" ref="R396" si="947">R395/R358</f>
        <v>#DIV/0!</v>
      </c>
      <c r="S396" s="200"/>
      <c r="T396" s="202" t="e">
        <f t="shared" ref="T396" si="948">T395/T358</f>
        <v>#DIV/0!</v>
      </c>
      <c r="U396" s="200"/>
      <c r="V396" s="202" t="e">
        <f>V395/V358</f>
        <v>#DIV/0!</v>
      </c>
      <c r="W396" s="200"/>
      <c r="X396" s="202" t="e">
        <f t="shared" ref="X396" si="949">X395/X358</f>
        <v>#DIV/0!</v>
      </c>
      <c r="Y396" s="200"/>
      <c r="Z396" s="202" t="e">
        <f t="shared" ref="Z396" si="950">Z395/Z358</f>
        <v>#DIV/0!</v>
      </c>
      <c r="AA396" s="202" t="e">
        <f>AA395/AA358</f>
        <v>#DIV/0!</v>
      </c>
    </row>
    <row r="397" spans="1:27" ht="13.5" thickBot="1" x14ac:dyDescent="0.25">
      <c r="A397" s="223"/>
      <c r="B397" s="223"/>
      <c r="C397" s="223"/>
      <c r="D397" s="223"/>
      <c r="E397" s="223"/>
      <c r="F397" s="223"/>
      <c r="G397" s="223"/>
      <c r="H397" s="223"/>
      <c r="I397" s="223"/>
      <c r="J397" s="223"/>
      <c r="K397" s="223"/>
      <c r="L397" s="223"/>
      <c r="M397" s="223"/>
      <c r="N397" s="223"/>
      <c r="O397" s="223"/>
      <c r="P397" s="223"/>
      <c r="Q397" s="223"/>
      <c r="R397" s="223"/>
      <c r="S397" s="223"/>
      <c r="T397" s="223"/>
      <c r="U397" s="223"/>
      <c r="V397" s="223"/>
      <c r="W397" s="223"/>
      <c r="X397" s="223"/>
      <c r="Y397" s="223"/>
      <c r="Z397" s="223"/>
      <c r="AA397" s="223"/>
    </row>
    <row r="399" spans="1:27" ht="15.75" x14ac:dyDescent="0.25">
      <c r="A399" s="222" t="s">
        <v>250</v>
      </c>
      <c r="B399" s="218" t="s">
        <v>244</v>
      </c>
      <c r="D399" s="221" t="s">
        <v>245</v>
      </c>
    </row>
    <row r="400" spans="1:27" x14ac:dyDescent="0.2">
      <c r="D400" s="179" t="s">
        <v>195</v>
      </c>
      <c r="E400" s="179"/>
      <c r="F400" s="179" t="s">
        <v>196</v>
      </c>
      <c r="G400" s="179"/>
      <c r="H400" s="179" t="s">
        <v>197</v>
      </c>
      <c r="I400" s="179"/>
      <c r="J400" s="179" t="s">
        <v>198</v>
      </c>
      <c r="K400" s="179"/>
      <c r="L400" s="179" t="s">
        <v>199</v>
      </c>
      <c r="M400" s="179"/>
      <c r="N400" s="179" t="s">
        <v>200</v>
      </c>
      <c r="O400" s="179"/>
      <c r="P400" s="179" t="s">
        <v>201</v>
      </c>
      <c r="Q400" s="179"/>
      <c r="R400" s="179" t="s">
        <v>202</v>
      </c>
      <c r="S400" s="179"/>
      <c r="T400" s="179" t="s">
        <v>203</v>
      </c>
      <c r="U400" s="179"/>
      <c r="V400" s="179" t="s">
        <v>204</v>
      </c>
      <c r="W400" s="179"/>
      <c r="X400" s="179" t="s">
        <v>205</v>
      </c>
      <c r="Y400" s="179"/>
      <c r="Z400" s="179" t="s">
        <v>206</v>
      </c>
      <c r="AA400" s="179" t="s">
        <v>207</v>
      </c>
    </row>
    <row r="401" spans="1:41" x14ac:dyDescent="0.2">
      <c r="A401" s="93" t="s">
        <v>208</v>
      </c>
      <c r="B401" s="93"/>
      <c r="C401" s="94"/>
      <c r="D401" s="180">
        <v>1</v>
      </c>
      <c r="E401" s="94"/>
      <c r="F401" s="180">
        <f>+D401</f>
        <v>1</v>
      </c>
      <c r="G401" s="94"/>
      <c r="H401" s="180">
        <f t="shared" ref="H401" si="951">+F401</f>
        <v>1</v>
      </c>
      <c r="I401" s="94"/>
      <c r="J401" s="180">
        <f t="shared" ref="J401" si="952">+H401</f>
        <v>1</v>
      </c>
      <c r="K401" s="94"/>
      <c r="L401" s="180">
        <f t="shared" ref="L401" si="953">+J401</f>
        <v>1</v>
      </c>
      <c r="M401" s="94"/>
      <c r="N401" s="180">
        <f t="shared" ref="N401" si="954">+L401</f>
        <v>1</v>
      </c>
      <c r="O401" s="94"/>
      <c r="P401" s="180">
        <f t="shared" ref="P401" si="955">+N401</f>
        <v>1</v>
      </c>
      <c r="Q401" s="94"/>
      <c r="R401" s="180">
        <f t="shared" ref="R401" si="956">+P401</f>
        <v>1</v>
      </c>
      <c r="S401" s="94"/>
      <c r="T401" s="180">
        <f t="shared" ref="T401" si="957">+R401</f>
        <v>1</v>
      </c>
      <c r="U401" s="94"/>
      <c r="V401" s="180">
        <f t="shared" ref="V401" si="958">+T401</f>
        <v>1</v>
      </c>
      <c r="W401" s="94"/>
      <c r="X401" s="180">
        <f t="shared" ref="X401" si="959">+V401</f>
        <v>1</v>
      </c>
      <c r="Y401" s="94"/>
      <c r="Z401" s="180">
        <f t="shared" ref="Z401" si="960">+X401</f>
        <v>1</v>
      </c>
      <c r="AA401" s="94"/>
    </row>
    <row r="403" spans="1:41" x14ac:dyDescent="0.2">
      <c r="A403" s="181" t="s">
        <v>209</v>
      </c>
      <c r="B403" s="182"/>
      <c r="C403" s="182"/>
      <c r="D403" s="179" t="s">
        <v>195</v>
      </c>
      <c r="E403" s="179"/>
      <c r="F403" s="179" t="s">
        <v>196</v>
      </c>
      <c r="G403" s="179"/>
      <c r="H403" s="179" t="s">
        <v>197</v>
      </c>
      <c r="I403" s="179"/>
      <c r="J403" s="179" t="s">
        <v>198</v>
      </c>
      <c r="K403" s="179"/>
      <c r="L403" s="179" t="s">
        <v>199</v>
      </c>
      <c r="M403" s="179"/>
      <c r="N403" s="179" t="s">
        <v>200</v>
      </c>
      <c r="O403" s="179"/>
      <c r="P403" s="179" t="s">
        <v>201</v>
      </c>
      <c r="Q403" s="179"/>
      <c r="R403" s="179" t="s">
        <v>202</v>
      </c>
      <c r="S403" s="179"/>
      <c r="T403" s="179" t="s">
        <v>203</v>
      </c>
      <c r="U403" s="179"/>
      <c r="V403" s="179" t="s">
        <v>204</v>
      </c>
      <c r="W403" s="179"/>
      <c r="X403" s="179" t="s">
        <v>205</v>
      </c>
      <c r="Y403" s="179"/>
      <c r="Z403" s="179" t="s">
        <v>206</v>
      </c>
      <c r="AA403" s="179" t="s">
        <v>207</v>
      </c>
    </row>
    <row r="404" spans="1:41" outlineLevel="1" x14ac:dyDescent="0.2">
      <c r="B404" s="183" t="s">
        <v>210</v>
      </c>
      <c r="C404" s="184"/>
      <c r="D404" s="185"/>
      <c r="E404" s="185"/>
      <c r="F404" s="185"/>
      <c r="G404" s="185"/>
      <c r="H404" s="185"/>
      <c r="I404" s="185"/>
      <c r="J404" s="185"/>
      <c r="K404" s="185"/>
      <c r="L404" s="185"/>
      <c r="M404" s="185"/>
      <c r="N404" s="185"/>
      <c r="O404" s="185"/>
      <c r="P404" s="185"/>
      <c r="Q404" s="185"/>
      <c r="R404" s="185"/>
      <c r="S404" s="185"/>
      <c r="T404" s="185"/>
      <c r="U404" s="185"/>
      <c r="V404" s="185"/>
      <c r="W404" s="185"/>
      <c r="X404" s="185"/>
      <c r="Y404" s="185"/>
      <c r="Z404" s="185"/>
    </row>
    <row r="405" spans="1:41" outlineLevel="1" x14ac:dyDescent="0.2">
      <c r="B405" s="86" t="s">
        <v>192</v>
      </c>
      <c r="D405" s="188">
        <v>0</v>
      </c>
      <c r="F405" s="188">
        <f>D405</f>
        <v>0</v>
      </c>
      <c r="H405" s="188">
        <f>F405</f>
        <v>0</v>
      </c>
      <c r="J405" s="188">
        <f>H405</f>
        <v>0</v>
      </c>
      <c r="L405" s="188">
        <f>J405</f>
        <v>0</v>
      </c>
      <c r="N405" s="188">
        <f>L405</f>
        <v>0</v>
      </c>
      <c r="P405" s="188">
        <f>N405</f>
        <v>0</v>
      </c>
      <c r="R405" s="188">
        <f>P405</f>
        <v>0</v>
      </c>
      <c r="T405" s="188">
        <f>R405</f>
        <v>0</v>
      </c>
      <c r="V405" s="188">
        <f>T405</f>
        <v>0</v>
      </c>
      <c r="X405" s="188">
        <f>V405</f>
        <v>0</v>
      </c>
      <c r="Z405" s="188">
        <f>X405</f>
        <v>0</v>
      </c>
      <c r="AC405" s="186" t="s">
        <v>211</v>
      </c>
      <c r="AD405" s="187" t="s">
        <v>101</v>
      </c>
      <c r="AE405" s="187" t="s">
        <v>102</v>
      </c>
      <c r="AF405" s="187" t="s">
        <v>103</v>
      </c>
      <c r="AG405" s="187" t="s">
        <v>104</v>
      </c>
      <c r="AH405" s="187" t="s">
        <v>5</v>
      </c>
      <c r="AI405" s="187" t="s">
        <v>105</v>
      </c>
      <c r="AJ405" s="187" t="s">
        <v>106</v>
      </c>
      <c r="AK405" s="187" t="s">
        <v>107</v>
      </c>
      <c r="AL405" s="187" t="s">
        <v>108</v>
      </c>
      <c r="AM405" s="187" t="s">
        <v>109</v>
      </c>
      <c r="AN405" s="187" t="s">
        <v>110</v>
      </c>
      <c r="AO405" s="187" t="s">
        <v>111</v>
      </c>
    </row>
    <row r="406" spans="1:41" outlineLevel="1" x14ac:dyDescent="0.2">
      <c r="B406" s="86" t="s">
        <v>193</v>
      </c>
      <c r="D406" s="188">
        <v>0</v>
      </c>
      <c r="F406" s="188">
        <f t="shared" ref="F406:F410" si="961">D406</f>
        <v>0</v>
      </c>
      <c r="H406" s="188">
        <f t="shared" ref="H406:H410" si="962">F406</f>
        <v>0</v>
      </c>
      <c r="J406" s="188">
        <f t="shared" ref="J406:J410" si="963">H406</f>
        <v>0</v>
      </c>
      <c r="L406" s="188">
        <f t="shared" ref="L406:L410" si="964">J406</f>
        <v>0</v>
      </c>
      <c r="N406" s="188">
        <f t="shared" ref="N406:N410" si="965">L406</f>
        <v>0</v>
      </c>
      <c r="P406" s="188">
        <f t="shared" ref="P406:P410" si="966">N406</f>
        <v>0</v>
      </c>
      <c r="R406" s="188">
        <f t="shared" ref="R406:R410" si="967">P406</f>
        <v>0</v>
      </c>
      <c r="T406" s="188">
        <f t="shared" ref="T406:T410" si="968">R406</f>
        <v>0</v>
      </c>
      <c r="V406" s="188">
        <f t="shared" ref="V406:V410" si="969">T406</f>
        <v>0</v>
      </c>
      <c r="X406" s="188">
        <f t="shared" ref="X406:X410" si="970">V406</f>
        <v>0</v>
      </c>
      <c r="Z406" s="188">
        <f t="shared" ref="Z406:Z410" si="971">X406</f>
        <v>0</v>
      </c>
      <c r="AC406" s="189" t="s">
        <v>192</v>
      </c>
      <c r="AD406" s="190">
        <f t="shared" ref="AD406:AD411" si="972">D405*D$46</f>
        <v>0</v>
      </c>
      <c r="AE406" s="190">
        <f t="shared" ref="AE406:AE411" si="973">F405*F$46</f>
        <v>0</v>
      </c>
      <c r="AF406" s="190">
        <f t="shared" ref="AF406:AF411" si="974">H405*H$46</f>
        <v>0</v>
      </c>
      <c r="AG406" s="190">
        <f t="shared" ref="AG406:AG411" si="975">J405*J$46</f>
        <v>0</v>
      </c>
      <c r="AH406" s="190">
        <f t="shared" ref="AH406:AH411" si="976">L405*L$46</f>
        <v>0</v>
      </c>
      <c r="AI406" s="190">
        <f t="shared" ref="AI406:AI411" si="977">N405*N$46</f>
        <v>0</v>
      </c>
      <c r="AJ406" s="190">
        <f t="shared" ref="AJ406:AJ411" si="978">P405*P$46</f>
        <v>0</v>
      </c>
      <c r="AK406" s="190">
        <f t="shared" ref="AK406:AK411" si="979">R405*R$46</f>
        <v>0</v>
      </c>
      <c r="AL406" s="190">
        <f t="shared" ref="AL406:AL411" si="980">T405*T$46</f>
        <v>0</v>
      </c>
      <c r="AM406" s="190">
        <f t="shared" ref="AM406:AM411" si="981">V405*V$46</f>
        <v>0</v>
      </c>
      <c r="AN406" s="190">
        <f t="shared" ref="AN406:AN411" si="982">X405*X$46</f>
        <v>0</v>
      </c>
      <c r="AO406" s="190">
        <f t="shared" ref="AO406:AO411" si="983">Z405*Z$46</f>
        <v>0</v>
      </c>
    </row>
    <row r="407" spans="1:41" outlineLevel="1" x14ac:dyDescent="0.2">
      <c r="B407" s="86" t="s">
        <v>294</v>
      </c>
      <c r="D407" s="188">
        <v>0</v>
      </c>
      <c r="F407" s="188">
        <f t="shared" si="961"/>
        <v>0</v>
      </c>
      <c r="H407" s="188">
        <f t="shared" si="962"/>
        <v>0</v>
      </c>
      <c r="J407" s="188">
        <f t="shared" si="963"/>
        <v>0</v>
      </c>
      <c r="L407" s="188">
        <f t="shared" si="964"/>
        <v>0</v>
      </c>
      <c r="N407" s="188">
        <f t="shared" si="965"/>
        <v>0</v>
      </c>
      <c r="P407" s="188">
        <f t="shared" si="966"/>
        <v>0</v>
      </c>
      <c r="R407" s="188">
        <f t="shared" si="967"/>
        <v>0</v>
      </c>
      <c r="T407" s="188">
        <f t="shared" si="968"/>
        <v>0</v>
      </c>
      <c r="V407" s="188">
        <f t="shared" si="969"/>
        <v>0</v>
      </c>
      <c r="X407" s="188">
        <f t="shared" si="970"/>
        <v>0</v>
      </c>
      <c r="Z407" s="188">
        <f t="shared" si="971"/>
        <v>0</v>
      </c>
      <c r="AC407" s="189" t="s">
        <v>193</v>
      </c>
      <c r="AD407" s="190">
        <f t="shared" si="972"/>
        <v>0</v>
      </c>
      <c r="AE407" s="190">
        <f t="shared" si="973"/>
        <v>0</v>
      </c>
      <c r="AF407" s="190">
        <f t="shared" si="974"/>
        <v>0</v>
      </c>
      <c r="AG407" s="190">
        <f t="shared" si="975"/>
        <v>0</v>
      </c>
      <c r="AH407" s="190">
        <f t="shared" si="976"/>
        <v>0</v>
      </c>
      <c r="AI407" s="190">
        <f t="shared" si="977"/>
        <v>0</v>
      </c>
      <c r="AJ407" s="190">
        <f t="shared" si="978"/>
        <v>0</v>
      </c>
      <c r="AK407" s="190">
        <f t="shared" si="979"/>
        <v>0</v>
      </c>
      <c r="AL407" s="190">
        <f t="shared" si="980"/>
        <v>0</v>
      </c>
      <c r="AM407" s="190">
        <f t="shared" si="981"/>
        <v>0</v>
      </c>
      <c r="AN407" s="190">
        <f t="shared" si="982"/>
        <v>0</v>
      </c>
      <c r="AO407" s="190">
        <f t="shared" si="983"/>
        <v>0</v>
      </c>
    </row>
    <row r="408" spans="1:41" outlineLevel="1" x14ac:dyDescent="0.2">
      <c r="B408" s="86" t="s">
        <v>295</v>
      </c>
      <c r="D408" s="188">
        <v>0</v>
      </c>
      <c r="F408" s="188">
        <f t="shared" si="961"/>
        <v>0</v>
      </c>
      <c r="H408" s="188">
        <f t="shared" si="962"/>
        <v>0</v>
      </c>
      <c r="J408" s="188">
        <f t="shared" si="963"/>
        <v>0</v>
      </c>
      <c r="L408" s="188">
        <f t="shared" si="964"/>
        <v>0</v>
      </c>
      <c r="N408" s="188">
        <f t="shared" si="965"/>
        <v>0</v>
      </c>
      <c r="P408" s="188">
        <f t="shared" si="966"/>
        <v>0</v>
      </c>
      <c r="R408" s="188">
        <f t="shared" si="967"/>
        <v>0</v>
      </c>
      <c r="T408" s="188">
        <f t="shared" si="968"/>
        <v>0</v>
      </c>
      <c r="V408" s="188">
        <f t="shared" si="969"/>
        <v>0</v>
      </c>
      <c r="X408" s="188">
        <f t="shared" si="970"/>
        <v>0</v>
      </c>
      <c r="Z408" s="188">
        <f t="shared" si="971"/>
        <v>0</v>
      </c>
      <c r="AC408" s="189" t="s">
        <v>294</v>
      </c>
      <c r="AD408" s="190">
        <f t="shared" si="972"/>
        <v>0</v>
      </c>
      <c r="AE408" s="190">
        <f t="shared" si="973"/>
        <v>0</v>
      </c>
      <c r="AF408" s="190">
        <f t="shared" si="974"/>
        <v>0</v>
      </c>
      <c r="AG408" s="190">
        <f t="shared" si="975"/>
        <v>0</v>
      </c>
      <c r="AH408" s="190">
        <f t="shared" si="976"/>
        <v>0</v>
      </c>
      <c r="AI408" s="190">
        <f t="shared" si="977"/>
        <v>0</v>
      </c>
      <c r="AJ408" s="190">
        <f t="shared" si="978"/>
        <v>0</v>
      </c>
      <c r="AK408" s="190">
        <f t="shared" si="979"/>
        <v>0</v>
      </c>
      <c r="AL408" s="190">
        <f t="shared" si="980"/>
        <v>0</v>
      </c>
      <c r="AM408" s="190">
        <f t="shared" si="981"/>
        <v>0</v>
      </c>
      <c r="AN408" s="190">
        <f t="shared" si="982"/>
        <v>0</v>
      </c>
      <c r="AO408" s="190">
        <f t="shared" si="983"/>
        <v>0</v>
      </c>
    </row>
    <row r="409" spans="1:41" outlineLevel="1" x14ac:dyDescent="0.2">
      <c r="B409" s="86" t="s">
        <v>212</v>
      </c>
      <c r="D409" s="188">
        <v>0</v>
      </c>
      <c r="F409" s="188">
        <f t="shared" si="961"/>
        <v>0</v>
      </c>
      <c r="H409" s="188">
        <f t="shared" si="962"/>
        <v>0</v>
      </c>
      <c r="J409" s="188">
        <f t="shared" si="963"/>
        <v>0</v>
      </c>
      <c r="L409" s="188">
        <f t="shared" si="964"/>
        <v>0</v>
      </c>
      <c r="N409" s="188">
        <f t="shared" si="965"/>
        <v>0</v>
      </c>
      <c r="P409" s="188">
        <f t="shared" si="966"/>
        <v>0</v>
      </c>
      <c r="R409" s="188">
        <f t="shared" si="967"/>
        <v>0</v>
      </c>
      <c r="T409" s="188">
        <f t="shared" si="968"/>
        <v>0</v>
      </c>
      <c r="V409" s="188">
        <f t="shared" si="969"/>
        <v>0</v>
      </c>
      <c r="X409" s="188">
        <f t="shared" si="970"/>
        <v>0</v>
      </c>
      <c r="Z409" s="188">
        <f t="shared" si="971"/>
        <v>0</v>
      </c>
      <c r="AC409" s="189" t="s">
        <v>295</v>
      </c>
      <c r="AD409" s="190">
        <f t="shared" si="972"/>
        <v>0</v>
      </c>
      <c r="AE409" s="190">
        <f t="shared" si="973"/>
        <v>0</v>
      </c>
      <c r="AF409" s="190">
        <f t="shared" si="974"/>
        <v>0</v>
      </c>
      <c r="AG409" s="190">
        <f t="shared" si="975"/>
        <v>0</v>
      </c>
      <c r="AH409" s="190">
        <f t="shared" si="976"/>
        <v>0</v>
      </c>
      <c r="AI409" s="190">
        <f t="shared" si="977"/>
        <v>0</v>
      </c>
      <c r="AJ409" s="190">
        <f t="shared" si="978"/>
        <v>0</v>
      </c>
      <c r="AK409" s="190">
        <f t="shared" si="979"/>
        <v>0</v>
      </c>
      <c r="AL409" s="190">
        <f t="shared" si="980"/>
        <v>0</v>
      </c>
      <c r="AM409" s="190">
        <f t="shared" si="981"/>
        <v>0</v>
      </c>
      <c r="AN409" s="190">
        <f t="shared" si="982"/>
        <v>0</v>
      </c>
      <c r="AO409" s="190">
        <f t="shared" si="983"/>
        <v>0</v>
      </c>
    </row>
    <row r="410" spans="1:41" outlineLevel="1" x14ac:dyDescent="0.2">
      <c r="B410" s="86" t="s">
        <v>213</v>
      </c>
      <c r="D410" s="188">
        <v>0</v>
      </c>
      <c r="F410" s="188">
        <f t="shared" si="961"/>
        <v>0</v>
      </c>
      <c r="H410" s="188">
        <f t="shared" si="962"/>
        <v>0</v>
      </c>
      <c r="J410" s="188">
        <f t="shared" si="963"/>
        <v>0</v>
      </c>
      <c r="L410" s="188">
        <f t="shared" si="964"/>
        <v>0</v>
      </c>
      <c r="N410" s="188">
        <f t="shared" si="965"/>
        <v>0</v>
      </c>
      <c r="P410" s="188">
        <f t="shared" si="966"/>
        <v>0</v>
      </c>
      <c r="R410" s="188">
        <f t="shared" si="967"/>
        <v>0</v>
      </c>
      <c r="T410" s="188">
        <f t="shared" si="968"/>
        <v>0</v>
      </c>
      <c r="V410" s="188">
        <f t="shared" si="969"/>
        <v>0</v>
      </c>
      <c r="X410" s="188">
        <f t="shared" si="970"/>
        <v>0</v>
      </c>
      <c r="Z410" s="188">
        <f t="shared" si="971"/>
        <v>0</v>
      </c>
      <c r="AC410" s="189" t="s">
        <v>212</v>
      </c>
      <c r="AD410" s="190">
        <f t="shared" si="972"/>
        <v>0</v>
      </c>
      <c r="AE410" s="190">
        <f t="shared" si="973"/>
        <v>0</v>
      </c>
      <c r="AF410" s="190">
        <f t="shared" si="974"/>
        <v>0</v>
      </c>
      <c r="AG410" s="190">
        <f t="shared" si="975"/>
        <v>0</v>
      </c>
      <c r="AH410" s="190">
        <f t="shared" si="976"/>
        <v>0</v>
      </c>
      <c r="AI410" s="190">
        <f t="shared" si="977"/>
        <v>0</v>
      </c>
      <c r="AJ410" s="190">
        <f t="shared" si="978"/>
        <v>0</v>
      </c>
      <c r="AK410" s="190">
        <f t="shared" si="979"/>
        <v>0</v>
      </c>
      <c r="AL410" s="190">
        <f t="shared" si="980"/>
        <v>0</v>
      </c>
      <c r="AM410" s="190">
        <f t="shared" si="981"/>
        <v>0</v>
      </c>
      <c r="AN410" s="190">
        <f t="shared" si="982"/>
        <v>0</v>
      </c>
      <c r="AO410" s="190">
        <f t="shared" si="983"/>
        <v>0</v>
      </c>
    </row>
    <row r="411" spans="1:41" outlineLevel="1" x14ac:dyDescent="0.2">
      <c r="B411" s="191"/>
      <c r="C411" s="191"/>
      <c r="D411" s="192">
        <f>SUM(D405:D410)</f>
        <v>0</v>
      </c>
      <c r="E411" s="191"/>
      <c r="F411" s="192">
        <f t="shared" ref="F411" si="984">SUM(F405:F410)</f>
        <v>0</v>
      </c>
      <c r="G411" s="191"/>
      <c r="H411" s="192">
        <f t="shared" ref="H411" si="985">SUM(H405:H410)</f>
        <v>0</v>
      </c>
      <c r="I411" s="191"/>
      <c r="J411" s="192">
        <f t="shared" ref="J411" si="986">SUM(J405:J410)</f>
        <v>0</v>
      </c>
      <c r="K411" s="191"/>
      <c r="L411" s="192">
        <f t="shared" ref="L411" si="987">SUM(L405:L410)</f>
        <v>0</v>
      </c>
      <c r="M411" s="191"/>
      <c r="N411" s="192">
        <f t="shared" ref="N411" si="988">SUM(N405:N410)</f>
        <v>0</v>
      </c>
      <c r="O411" s="191"/>
      <c r="P411" s="192">
        <f t="shared" ref="P411" si="989">SUM(P405:P410)</f>
        <v>0</v>
      </c>
      <c r="Q411" s="191"/>
      <c r="R411" s="192">
        <f t="shared" ref="R411" si="990">SUM(R405:R410)</f>
        <v>0</v>
      </c>
      <c r="S411" s="191"/>
      <c r="T411" s="192">
        <f t="shared" ref="T411" si="991">SUM(T405:T410)</f>
        <v>0</v>
      </c>
      <c r="U411" s="191"/>
      <c r="V411" s="192">
        <f t="shared" ref="V411" si="992">SUM(V405:V410)</f>
        <v>0</v>
      </c>
      <c r="W411" s="191"/>
      <c r="X411" s="192">
        <f t="shared" ref="X411" si="993">SUM(X405:X410)</f>
        <v>0</v>
      </c>
      <c r="Y411" s="191"/>
      <c r="Z411" s="192">
        <f t="shared" ref="Z411" si="994">SUM(Z405:Z410)</f>
        <v>0</v>
      </c>
      <c r="AC411" s="189" t="s">
        <v>213</v>
      </c>
      <c r="AD411" s="190">
        <f t="shared" si="972"/>
        <v>0</v>
      </c>
      <c r="AE411" s="190">
        <f t="shared" si="973"/>
        <v>0</v>
      </c>
      <c r="AF411" s="190">
        <f t="shared" si="974"/>
        <v>0</v>
      </c>
      <c r="AG411" s="190">
        <f t="shared" si="975"/>
        <v>0</v>
      </c>
      <c r="AH411" s="190">
        <f t="shared" si="976"/>
        <v>0</v>
      </c>
      <c r="AI411" s="190">
        <f t="shared" si="977"/>
        <v>0</v>
      </c>
      <c r="AJ411" s="190">
        <f t="shared" si="978"/>
        <v>0</v>
      </c>
      <c r="AK411" s="190">
        <f t="shared" si="979"/>
        <v>0</v>
      </c>
      <c r="AL411" s="190">
        <f t="shared" si="980"/>
        <v>0</v>
      </c>
      <c r="AM411" s="190">
        <f t="shared" si="981"/>
        <v>0</v>
      </c>
      <c r="AN411" s="190">
        <f t="shared" si="982"/>
        <v>0</v>
      </c>
      <c r="AO411" s="190">
        <f t="shared" si="983"/>
        <v>0</v>
      </c>
    </row>
    <row r="412" spans="1:41" outlineLevel="1" x14ac:dyDescent="0.2">
      <c r="AC412" s="186"/>
      <c r="AD412" s="105">
        <f t="shared" ref="AD412:AO412" si="995">SUM(AD406:AD411)</f>
        <v>0</v>
      </c>
      <c r="AE412" s="105">
        <f t="shared" si="995"/>
        <v>0</v>
      </c>
      <c r="AF412" s="105">
        <f t="shared" si="995"/>
        <v>0</v>
      </c>
      <c r="AG412" s="105">
        <f t="shared" si="995"/>
        <v>0</v>
      </c>
      <c r="AH412" s="105">
        <f t="shared" si="995"/>
        <v>0</v>
      </c>
      <c r="AI412" s="105">
        <f t="shared" si="995"/>
        <v>0</v>
      </c>
      <c r="AJ412" s="105">
        <f t="shared" si="995"/>
        <v>0</v>
      </c>
      <c r="AK412" s="105">
        <f t="shared" si="995"/>
        <v>0</v>
      </c>
      <c r="AL412" s="105">
        <f t="shared" si="995"/>
        <v>0</v>
      </c>
      <c r="AM412" s="105">
        <f t="shared" si="995"/>
        <v>0</v>
      </c>
      <c r="AN412" s="105">
        <f t="shared" si="995"/>
        <v>0</v>
      </c>
      <c r="AO412" s="105">
        <f t="shared" si="995"/>
        <v>0</v>
      </c>
    </row>
    <row r="413" spans="1:41" outlineLevel="1" x14ac:dyDescent="0.2">
      <c r="D413" s="136"/>
      <c r="E413" s="136"/>
      <c r="F413" s="136"/>
      <c r="G413" s="136"/>
      <c r="H413" s="136"/>
      <c r="I413" s="136"/>
      <c r="J413" s="136"/>
      <c r="K413" s="136"/>
      <c r="L413" s="136"/>
      <c r="M413" s="136"/>
      <c r="N413" s="136"/>
      <c r="O413" s="136"/>
      <c r="P413" s="136"/>
      <c r="Q413" s="136"/>
      <c r="R413" s="136"/>
      <c r="S413" s="136"/>
      <c r="T413" s="136"/>
      <c r="U413" s="136"/>
      <c r="V413" s="136"/>
      <c r="W413" s="136"/>
      <c r="X413" s="136"/>
      <c r="Y413" s="136"/>
      <c r="Z413" s="136"/>
    </row>
    <row r="414" spans="1:41" outlineLevel="1" x14ac:dyDescent="0.2">
      <c r="B414" s="183" t="s">
        <v>209</v>
      </c>
      <c r="C414" s="184"/>
      <c r="D414" s="185" t="s">
        <v>195</v>
      </c>
      <c r="E414" s="185"/>
      <c r="F414" s="185" t="s">
        <v>196</v>
      </c>
      <c r="G414" s="185"/>
      <c r="H414" s="185" t="s">
        <v>197</v>
      </c>
      <c r="I414" s="185"/>
      <c r="J414" s="185" t="s">
        <v>198</v>
      </c>
      <c r="K414" s="185"/>
      <c r="L414" s="185" t="s">
        <v>199</v>
      </c>
      <c r="M414" s="185"/>
      <c r="N414" s="185" t="s">
        <v>200</v>
      </c>
      <c r="O414" s="185"/>
      <c r="P414" s="185" t="s">
        <v>201</v>
      </c>
      <c r="Q414" s="185"/>
      <c r="R414" s="185" t="s">
        <v>202</v>
      </c>
      <c r="S414" s="185"/>
      <c r="T414" s="185" t="s">
        <v>203</v>
      </c>
      <c r="U414" s="185"/>
      <c r="V414" s="185" t="s">
        <v>204</v>
      </c>
      <c r="W414" s="185"/>
      <c r="X414" s="185" t="s">
        <v>205</v>
      </c>
      <c r="Y414" s="185"/>
      <c r="Z414" s="185" t="s">
        <v>206</v>
      </c>
      <c r="AA414" s="185" t="s">
        <v>207</v>
      </c>
    </row>
    <row r="415" spans="1:41" ht="15" outlineLevel="1" x14ac:dyDescent="0.25">
      <c r="B415" s="86" t="s">
        <v>192</v>
      </c>
      <c r="C415" s="193"/>
      <c r="D415" s="106">
        <f>AD406*$F$41</f>
        <v>0</v>
      </c>
      <c r="E415" s="193"/>
      <c r="F415" s="106">
        <f>AE406*$F$41</f>
        <v>0</v>
      </c>
      <c r="G415" s="193"/>
      <c r="H415" s="106">
        <f>AF406*$F$41</f>
        <v>0</v>
      </c>
      <c r="I415" s="193"/>
      <c r="J415" s="106">
        <f>AG406*$F$41</f>
        <v>0</v>
      </c>
      <c r="K415" s="193"/>
      <c r="L415" s="106">
        <f>AH406*$F$41</f>
        <v>0</v>
      </c>
      <c r="M415" s="193"/>
      <c r="N415" s="106">
        <f>AI406*$F$41</f>
        <v>0</v>
      </c>
      <c r="O415" s="193"/>
      <c r="P415" s="106">
        <f>AJ406*$F$41</f>
        <v>0</v>
      </c>
      <c r="Q415" s="193"/>
      <c r="R415" s="106">
        <f>AK406*$F$41</f>
        <v>0</v>
      </c>
      <c r="S415" s="193"/>
      <c r="T415" s="106">
        <f>AL406*$F$41</f>
        <v>0</v>
      </c>
      <c r="U415" s="193"/>
      <c r="V415" s="106">
        <f>AM406*$F$41</f>
        <v>0</v>
      </c>
      <c r="W415" s="193"/>
      <c r="X415" s="106">
        <f>AN406*$F$41</f>
        <v>0</v>
      </c>
      <c r="Y415" s="193"/>
      <c r="Z415" s="106">
        <f>AO406*$F$41</f>
        <v>0</v>
      </c>
      <c r="AA415" s="93">
        <f t="shared" ref="AA415:AA420" si="996">SUM(Z415,X415,V415,T415,R415,P415,N415,L415,J415,H415,F415,D415)</f>
        <v>0</v>
      </c>
    </row>
    <row r="416" spans="1:41" ht="15" outlineLevel="1" x14ac:dyDescent="0.25">
      <c r="B416" s="86" t="s">
        <v>193</v>
      </c>
      <c r="C416" s="193"/>
      <c r="D416" s="106">
        <f>AD407*$J$41</f>
        <v>0</v>
      </c>
      <c r="E416" s="193"/>
      <c r="F416" s="106">
        <f>AE407*$J$41</f>
        <v>0</v>
      </c>
      <c r="G416" s="193"/>
      <c r="H416" s="106">
        <f>AF407*$J$41</f>
        <v>0</v>
      </c>
      <c r="I416" s="193"/>
      <c r="J416" s="106">
        <f>AG407*$J$41</f>
        <v>0</v>
      </c>
      <c r="K416" s="193"/>
      <c r="L416" s="106">
        <f>AH407*$J$41</f>
        <v>0</v>
      </c>
      <c r="M416" s="193"/>
      <c r="N416" s="106">
        <f>AI407*$J$41</f>
        <v>0</v>
      </c>
      <c r="O416" s="193"/>
      <c r="P416" s="106">
        <f>AJ407*$J$41</f>
        <v>0</v>
      </c>
      <c r="Q416" s="193"/>
      <c r="R416" s="106">
        <f>AK407*$J$41</f>
        <v>0</v>
      </c>
      <c r="S416" s="193"/>
      <c r="T416" s="106">
        <f>AL407*$J$41</f>
        <v>0</v>
      </c>
      <c r="U416" s="193"/>
      <c r="V416" s="106">
        <f>AM407*$J$41</f>
        <v>0</v>
      </c>
      <c r="W416" s="193"/>
      <c r="X416" s="106">
        <f>AN407*$J$41</f>
        <v>0</v>
      </c>
      <c r="Y416" s="193"/>
      <c r="Z416" s="106">
        <f>AO407*$J$41</f>
        <v>0</v>
      </c>
      <c r="AA416" s="93">
        <f t="shared" si="996"/>
        <v>0</v>
      </c>
    </row>
    <row r="417" spans="1:16384" ht="15" outlineLevel="1" x14ac:dyDescent="0.25">
      <c r="B417" s="86" t="s">
        <v>294</v>
      </c>
      <c r="C417" s="193"/>
      <c r="D417" s="106">
        <f>AD408*$N$41</f>
        <v>0</v>
      </c>
      <c r="E417" s="193"/>
      <c r="F417" s="106">
        <f>AE408*$N$41</f>
        <v>0</v>
      </c>
      <c r="G417" s="193"/>
      <c r="H417" s="106">
        <f>AF408*$N$41</f>
        <v>0</v>
      </c>
      <c r="I417" s="193"/>
      <c r="J417" s="106">
        <f>AG408*$N$41</f>
        <v>0</v>
      </c>
      <c r="K417" s="193"/>
      <c r="L417" s="106">
        <f>AH408*$N$41</f>
        <v>0</v>
      </c>
      <c r="M417" s="193"/>
      <c r="N417" s="106">
        <f>AI408*$N$41</f>
        <v>0</v>
      </c>
      <c r="O417" s="193"/>
      <c r="P417" s="106">
        <f>AJ408*$N$41</f>
        <v>0</v>
      </c>
      <c r="Q417" s="193"/>
      <c r="R417" s="106">
        <f>AK408*$N$41</f>
        <v>0</v>
      </c>
      <c r="S417" s="193"/>
      <c r="T417" s="106">
        <f>AL408*$N$41</f>
        <v>0</v>
      </c>
      <c r="U417" s="193"/>
      <c r="V417" s="106">
        <f>AM408*$N$41</f>
        <v>0</v>
      </c>
      <c r="W417" s="193"/>
      <c r="X417" s="106">
        <f>AN408*$N$41</f>
        <v>0</v>
      </c>
      <c r="Y417" s="193"/>
      <c r="Z417" s="106">
        <f>AO408*$N$41</f>
        <v>0</v>
      </c>
      <c r="AA417" s="93">
        <f t="shared" si="996"/>
        <v>0</v>
      </c>
    </row>
    <row r="418" spans="1:16384" ht="15" outlineLevel="1" x14ac:dyDescent="0.25">
      <c r="B418" s="86" t="s">
        <v>295</v>
      </c>
      <c r="C418" s="194"/>
      <c r="D418" s="195">
        <f>AD409*$R$41</f>
        <v>0</v>
      </c>
      <c r="E418" s="193"/>
      <c r="F418" s="106">
        <f>AE409*$R$41</f>
        <v>0</v>
      </c>
      <c r="G418" s="193"/>
      <c r="H418" s="106">
        <f>AF409*$R$41</f>
        <v>0</v>
      </c>
      <c r="I418" s="193"/>
      <c r="J418" s="106">
        <f>AG409*$R$41</f>
        <v>0</v>
      </c>
      <c r="K418" s="193"/>
      <c r="L418" s="106">
        <f>AH409*$R$41</f>
        <v>0</v>
      </c>
      <c r="M418" s="193"/>
      <c r="N418" s="106">
        <f>AI409*$R$41</f>
        <v>0</v>
      </c>
      <c r="O418" s="193"/>
      <c r="P418" s="106">
        <f>AJ409*$R$41</f>
        <v>0</v>
      </c>
      <c r="Q418" s="193"/>
      <c r="R418" s="106">
        <f>AK409*$R$41</f>
        <v>0</v>
      </c>
      <c r="S418" s="193"/>
      <c r="T418" s="106">
        <f>AL409*$R$41</f>
        <v>0</v>
      </c>
      <c r="U418" s="193"/>
      <c r="V418" s="106">
        <f>AM409*$R$41</f>
        <v>0</v>
      </c>
      <c r="W418" s="193"/>
      <c r="X418" s="106">
        <f>AN409*$R$41</f>
        <v>0</v>
      </c>
      <c r="Y418" s="193"/>
      <c r="Z418" s="106">
        <f>AO409*$R$41</f>
        <v>0</v>
      </c>
      <c r="AA418" s="93">
        <f t="shared" si="996"/>
        <v>0</v>
      </c>
    </row>
    <row r="419" spans="1:16384" ht="15" outlineLevel="1" x14ac:dyDescent="0.25">
      <c r="B419" s="86" t="s">
        <v>212</v>
      </c>
      <c r="C419" s="196"/>
      <c r="D419" s="197"/>
      <c r="E419" s="196"/>
      <c r="F419" s="197"/>
      <c r="G419" s="196"/>
      <c r="H419" s="197"/>
      <c r="I419" s="196"/>
      <c r="J419" s="197"/>
      <c r="K419" s="196"/>
      <c r="L419" s="197"/>
      <c r="M419" s="196"/>
      <c r="N419" s="197"/>
      <c r="O419" s="196"/>
      <c r="P419" s="197"/>
      <c r="Q419" s="196"/>
      <c r="R419" s="197"/>
      <c r="S419" s="196"/>
      <c r="T419" s="197"/>
      <c r="U419" s="196"/>
      <c r="V419" s="197"/>
      <c r="W419" s="196"/>
      <c r="X419" s="197"/>
      <c r="Y419" s="196"/>
      <c r="Z419" s="197"/>
      <c r="AA419" s="93">
        <f t="shared" si="996"/>
        <v>0</v>
      </c>
    </row>
    <row r="420" spans="1:16384" x14ac:dyDescent="0.2">
      <c r="A420" s="93" t="s">
        <v>214</v>
      </c>
      <c r="B420" s="93"/>
      <c r="C420" s="94"/>
      <c r="D420" s="93">
        <f>SUM(D415:D419)</f>
        <v>0</v>
      </c>
      <c r="E420" s="94"/>
      <c r="F420" s="93">
        <f>SUM(F415:F419)</f>
        <v>0</v>
      </c>
      <c r="G420" s="94"/>
      <c r="H420" s="93">
        <f>SUM(H415:H419)</f>
        <v>0</v>
      </c>
      <c r="I420" s="94"/>
      <c r="J420" s="93">
        <f>SUM(J415:J419)</f>
        <v>0</v>
      </c>
      <c r="K420" s="94"/>
      <c r="L420" s="93">
        <f>SUM(L415:L419)</f>
        <v>0</v>
      </c>
      <c r="M420" s="94"/>
      <c r="N420" s="93">
        <f>SUM(N415:N419)</f>
        <v>0</v>
      </c>
      <c r="O420" s="94"/>
      <c r="P420" s="93">
        <f>SUM(P415:P419)</f>
        <v>0</v>
      </c>
      <c r="Q420" s="94"/>
      <c r="R420" s="93">
        <f>SUM(R415:R419)</f>
        <v>0</v>
      </c>
      <c r="S420" s="94"/>
      <c r="T420" s="93">
        <f>SUM(T415:T419)</f>
        <v>0</v>
      </c>
      <c r="U420" s="94"/>
      <c r="V420" s="93">
        <f>SUM(V415:V419)</f>
        <v>0</v>
      </c>
      <c r="W420" s="94"/>
      <c r="X420" s="93">
        <f>SUM(X415:X419)</f>
        <v>0</v>
      </c>
      <c r="Y420" s="94"/>
      <c r="Z420" s="93">
        <f>SUM(Z415:Z419)</f>
        <v>0</v>
      </c>
      <c r="AA420" s="93">
        <f t="shared" si="996"/>
        <v>0</v>
      </c>
    </row>
    <row r="421" spans="1:16384" outlineLevel="1" x14ac:dyDescent="0.2"/>
    <row r="422" spans="1:16384" outlineLevel="1" x14ac:dyDescent="0.2">
      <c r="B422" s="183" t="s">
        <v>215</v>
      </c>
      <c r="C422" s="184"/>
      <c r="D422" s="185" t="s">
        <v>195</v>
      </c>
      <c r="E422" s="185"/>
      <c r="F422" s="185" t="s">
        <v>196</v>
      </c>
      <c r="G422" s="185"/>
      <c r="H422" s="185" t="s">
        <v>197</v>
      </c>
      <c r="I422" s="185"/>
      <c r="J422" s="185" t="s">
        <v>198</v>
      </c>
      <c r="K422" s="185"/>
      <c r="L422" s="185" t="s">
        <v>199</v>
      </c>
      <c r="M422" s="185"/>
      <c r="N422" s="185" t="s">
        <v>200</v>
      </c>
      <c r="O422" s="185"/>
      <c r="P422" s="185" t="s">
        <v>201</v>
      </c>
      <c r="Q422" s="185"/>
      <c r="R422" s="185" t="s">
        <v>202</v>
      </c>
      <c r="S422" s="185"/>
      <c r="T422" s="185" t="s">
        <v>203</v>
      </c>
      <c r="U422" s="185"/>
      <c r="V422" s="185" t="s">
        <v>204</v>
      </c>
      <c r="W422" s="185"/>
      <c r="X422" s="185" t="s">
        <v>205</v>
      </c>
      <c r="Y422" s="185"/>
      <c r="Z422" s="185" t="s">
        <v>206</v>
      </c>
      <c r="AA422" s="185" t="s">
        <v>207</v>
      </c>
    </row>
    <row r="423" spans="1:16384" ht="15" outlineLevel="1" x14ac:dyDescent="0.25">
      <c r="B423" s="86" t="s">
        <v>192</v>
      </c>
      <c r="C423" s="198">
        <f>$F$42</f>
        <v>0.12</v>
      </c>
      <c r="D423" s="199">
        <f>C423*D415</f>
        <v>0</v>
      </c>
      <c r="E423" s="198">
        <f>$F$42</f>
        <v>0.12</v>
      </c>
      <c r="F423" s="199">
        <f>E423*F415</f>
        <v>0</v>
      </c>
      <c r="G423" s="198">
        <f>$F$42</f>
        <v>0.12</v>
      </c>
      <c r="H423" s="199">
        <f>G423*H415</f>
        <v>0</v>
      </c>
      <c r="I423" s="198">
        <f>$F$42</f>
        <v>0.12</v>
      </c>
      <c r="J423" s="199">
        <f>I423*J415</f>
        <v>0</v>
      </c>
      <c r="K423" s="198">
        <f>$F$42</f>
        <v>0.12</v>
      </c>
      <c r="L423" s="199">
        <f>K423*L415</f>
        <v>0</v>
      </c>
      <c r="M423" s="198">
        <f>$F$42</f>
        <v>0.12</v>
      </c>
      <c r="N423" s="199">
        <f>M423*N415</f>
        <v>0</v>
      </c>
      <c r="O423" s="198">
        <f>$F$42</f>
        <v>0.12</v>
      </c>
      <c r="P423" s="199">
        <f>O423*P415</f>
        <v>0</v>
      </c>
      <c r="Q423" s="198">
        <f>$F$42</f>
        <v>0.12</v>
      </c>
      <c r="R423" s="199">
        <f>Q423*R415</f>
        <v>0</v>
      </c>
      <c r="S423" s="198">
        <f>$F$42</f>
        <v>0.12</v>
      </c>
      <c r="T423" s="199">
        <f>S423*T415</f>
        <v>0</v>
      </c>
      <c r="U423" s="198">
        <f>$F$42</f>
        <v>0.12</v>
      </c>
      <c r="V423" s="199">
        <f>U423*V415</f>
        <v>0</v>
      </c>
      <c r="W423" s="198">
        <f>$F$42</f>
        <v>0.12</v>
      </c>
      <c r="X423" s="199">
        <f>W423*X415</f>
        <v>0</v>
      </c>
      <c r="Y423" s="198">
        <f>$F$42</f>
        <v>0.12</v>
      </c>
      <c r="Z423" s="199">
        <f>Y423*Z415</f>
        <v>0</v>
      </c>
      <c r="AA423" s="93">
        <f t="shared" ref="AA423:AA428" si="997">SUM(Z423,X423,V423,T423,R423,P423,N423,L423,J423,H423,F423,D423)</f>
        <v>0</v>
      </c>
    </row>
    <row r="424" spans="1:16384" ht="15" outlineLevel="1" x14ac:dyDescent="0.25">
      <c r="B424" s="86" t="s">
        <v>193</v>
      </c>
      <c r="C424" s="198">
        <f>$J$42</f>
        <v>0.2</v>
      </c>
      <c r="D424" s="199">
        <f>C424*D416</f>
        <v>0</v>
      </c>
      <c r="E424" s="198">
        <f>$J$42</f>
        <v>0.2</v>
      </c>
      <c r="F424" s="199">
        <f>E424*F416</f>
        <v>0</v>
      </c>
      <c r="G424" s="198">
        <f>$J$42</f>
        <v>0.2</v>
      </c>
      <c r="H424" s="199">
        <f>G424*H416</f>
        <v>0</v>
      </c>
      <c r="I424" s="198">
        <f>$J$42</f>
        <v>0.2</v>
      </c>
      <c r="J424" s="199">
        <f>I424*J416</f>
        <v>0</v>
      </c>
      <c r="K424" s="198">
        <f>$J$42</f>
        <v>0.2</v>
      </c>
      <c r="L424" s="199">
        <f>K424*L416</f>
        <v>0</v>
      </c>
      <c r="M424" s="198">
        <f>$J$42</f>
        <v>0.2</v>
      </c>
      <c r="N424" s="199">
        <f>M424*N416</f>
        <v>0</v>
      </c>
      <c r="O424" s="198">
        <f>$J$42</f>
        <v>0.2</v>
      </c>
      <c r="P424" s="199">
        <f>O424*P416</f>
        <v>0</v>
      </c>
      <c r="Q424" s="198">
        <f>$J$42</f>
        <v>0.2</v>
      </c>
      <c r="R424" s="199">
        <f>Q424*R416</f>
        <v>0</v>
      </c>
      <c r="S424" s="198">
        <f>$J$42</f>
        <v>0.2</v>
      </c>
      <c r="T424" s="199">
        <f>S424*T416</f>
        <v>0</v>
      </c>
      <c r="U424" s="198">
        <f>$J$42</f>
        <v>0.2</v>
      </c>
      <c r="V424" s="199">
        <f>U424*V416</f>
        <v>0</v>
      </c>
      <c r="W424" s="198">
        <f>$J$42</f>
        <v>0.2</v>
      </c>
      <c r="X424" s="199">
        <f>W424*X416</f>
        <v>0</v>
      </c>
      <c r="Y424" s="198">
        <f>$J$42</f>
        <v>0.2</v>
      </c>
      <c r="Z424" s="199">
        <f>Y424*Z416</f>
        <v>0</v>
      </c>
      <c r="AA424" s="93">
        <f t="shared" si="997"/>
        <v>0</v>
      </c>
    </row>
    <row r="425" spans="1:16384" ht="15" outlineLevel="1" x14ac:dyDescent="0.25">
      <c r="B425" s="86" t="s">
        <v>294</v>
      </c>
      <c r="C425" s="198">
        <f>$N$42</f>
        <v>0.15</v>
      </c>
      <c r="D425" s="199">
        <f>C425*D417</f>
        <v>0</v>
      </c>
      <c r="E425" s="198">
        <f>$N$42</f>
        <v>0.15</v>
      </c>
      <c r="F425" s="199">
        <f>E425*F417</f>
        <v>0</v>
      </c>
      <c r="G425" s="198">
        <f>$N$42</f>
        <v>0.15</v>
      </c>
      <c r="H425" s="199">
        <f>G425*H417</f>
        <v>0</v>
      </c>
      <c r="I425" s="198">
        <f>$N$42</f>
        <v>0.15</v>
      </c>
      <c r="J425" s="199">
        <f>I425*J417</f>
        <v>0</v>
      </c>
      <c r="K425" s="198">
        <f>$N$42</f>
        <v>0.15</v>
      </c>
      <c r="L425" s="199">
        <f>K425*L417</f>
        <v>0</v>
      </c>
      <c r="M425" s="198">
        <f>$N$42</f>
        <v>0.15</v>
      </c>
      <c r="N425" s="199">
        <f>M425*N417</f>
        <v>0</v>
      </c>
      <c r="O425" s="198">
        <f>$N$42</f>
        <v>0.15</v>
      </c>
      <c r="P425" s="199">
        <f>O425*P417</f>
        <v>0</v>
      </c>
      <c r="Q425" s="198">
        <f>$N$42</f>
        <v>0.15</v>
      </c>
      <c r="R425" s="199">
        <f>Q425*R417</f>
        <v>0</v>
      </c>
      <c r="S425" s="198">
        <f>$N$42</f>
        <v>0.15</v>
      </c>
      <c r="T425" s="199">
        <f>S425*T417</f>
        <v>0</v>
      </c>
      <c r="U425" s="198">
        <f>$N$42</f>
        <v>0.15</v>
      </c>
      <c r="V425" s="199">
        <f>U425*V417</f>
        <v>0</v>
      </c>
      <c r="W425" s="198">
        <f>$N$42</f>
        <v>0.15</v>
      </c>
      <c r="X425" s="199">
        <f>W425*X417</f>
        <v>0</v>
      </c>
      <c r="Y425" s="198">
        <f>$N$42</f>
        <v>0.15</v>
      </c>
      <c r="Z425" s="199">
        <f>Y425*Z417</f>
        <v>0</v>
      </c>
      <c r="AA425" s="93">
        <f t="shared" si="997"/>
        <v>0</v>
      </c>
    </row>
    <row r="426" spans="1:16384" ht="15" outlineLevel="1" x14ac:dyDescent="0.25">
      <c r="B426" s="86" t="s">
        <v>295</v>
      </c>
      <c r="C426" s="198">
        <f>$R$42</f>
        <v>0.2</v>
      </c>
      <c r="D426" s="199">
        <f>C426*D418</f>
        <v>0</v>
      </c>
      <c r="E426" s="198">
        <f>$R$42</f>
        <v>0.2</v>
      </c>
      <c r="F426" s="199">
        <f t="shared" ref="F426" si="998">E426*F418</f>
        <v>0</v>
      </c>
      <c r="G426" s="198">
        <f>$R$42</f>
        <v>0.2</v>
      </c>
      <c r="H426" s="199">
        <f t="shared" ref="H426" si="999">G426*H418</f>
        <v>0</v>
      </c>
      <c r="I426" s="198">
        <f>$R$42</f>
        <v>0.2</v>
      </c>
      <c r="J426" s="199">
        <f>I426*J418</f>
        <v>0</v>
      </c>
      <c r="K426" s="198">
        <f>$R$42</f>
        <v>0.2</v>
      </c>
      <c r="L426" s="199">
        <f t="shared" ref="L426" si="1000">K426*L418</f>
        <v>0</v>
      </c>
      <c r="M426" s="198">
        <f>$R$42</f>
        <v>0.2</v>
      </c>
      <c r="N426" s="199">
        <f t="shared" ref="N426" si="1001">M426*N418</f>
        <v>0</v>
      </c>
      <c r="O426" s="198">
        <f>$R$42</f>
        <v>0.2</v>
      </c>
      <c r="P426" s="199">
        <f>O426*P418</f>
        <v>0</v>
      </c>
      <c r="Q426" s="198">
        <f>$R$42</f>
        <v>0.2</v>
      </c>
      <c r="R426" s="199">
        <f t="shared" ref="R426" si="1002">Q426*R418</f>
        <v>0</v>
      </c>
      <c r="S426" s="198">
        <f>$R$42</f>
        <v>0.2</v>
      </c>
      <c r="T426" s="199">
        <f t="shared" ref="T426" si="1003">S426*T418</f>
        <v>0</v>
      </c>
      <c r="U426" s="198">
        <f>$R$42</f>
        <v>0.2</v>
      </c>
      <c r="V426" s="199">
        <f t="shared" ref="V426" si="1004">U426*V418</f>
        <v>0</v>
      </c>
      <c r="W426" s="198">
        <f>$R$42</f>
        <v>0.2</v>
      </c>
      <c r="X426" s="199">
        <f t="shared" ref="X426" si="1005">W426*X418</f>
        <v>0</v>
      </c>
      <c r="Y426" s="198">
        <f>$R$42</f>
        <v>0.2</v>
      </c>
      <c r="Z426" s="199">
        <f t="shared" ref="Z426" si="1006">Y426*Z418</f>
        <v>0</v>
      </c>
      <c r="AA426" s="93">
        <f t="shared" si="997"/>
        <v>0</v>
      </c>
    </row>
    <row r="427" spans="1:16384" ht="15" outlineLevel="1" x14ac:dyDescent="0.25">
      <c r="B427" s="86" t="s">
        <v>212</v>
      </c>
      <c r="C427" s="196"/>
      <c r="D427" s="197"/>
      <c r="E427" s="196"/>
      <c r="F427" s="197"/>
      <c r="G427" s="196"/>
      <c r="H427" s="197"/>
      <c r="I427" s="196"/>
      <c r="J427" s="197"/>
      <c r="K427" s="196"/>
      <c r="L427" s="197"/>
      <c r="M427" s="196"/>
      <c r="N427" s="197"/>
      <c r="O427" s="196"/>
      <c r="P427" s="197"/>
      <c r="Q427" s="196"/>
      <c r="R427" s="197"/>
      <c r="S427" s="196"/>
      <c r="T427" s="197"/>
      <c r="U427" s="196"/>
      <c r="V427" s="197"/>
      <c r="W427" s="196"/>
      <c r="X427" s="197"/>
      <c r="Y427" s="196"/>
      <c r="Z427" s="197"/>
      <c r="AA427" s="93">
        <f t="shared" si="997"/>
        <v>0</v>
      </c>
    </row>
    <row r="428" spans="1:16384" x14ac:dyDescent="0.2">
      <c r="A428" s="93" t="s">
        <v>215</v>
      </c>
      <c r="B428" s="93"/>
      <c r="C428" s="94"/>
      <c r="D428" s="93">
        <f>SUM(D423:D427)</f>
        <v>0</v>
      </c>
      <c r="E428" s="94"/>
      <c r="F428" s="93">
        <f>SUM(F423:F427)</f>
        <v>0</v>
      </c>
      <c r="G428" s="94"/>
      <c r="H428" s="93">
        <f>SUM(H423:H427)</f>
        <v>0</v>
      </c>
      <c r="I428" s="94"/>
      <c r="J428" s="93">
        <f>SUM(J423:J427)</f>
        <v>0</v>
      </c>
      <c r="K428" s="94"/>
      <c r="L428" s="93">
        <f>SUM(L423:L427)</f>
        <v>0</v>
      </c>
      <c r="M428" s="94"/>
      <c r="N428" s="93">
        <f>SUM(N423:N427)</f>
        <v>0</v>
      </c>
      <c r="O428" s="94"/>
      <c r="P428" s="93">
        <f>SUM(P423:P427)</f>
        <v>0</v>
      </c>
      <c r="Q428" s="94"/>
      <c r="R428" s="93">
        <f>SUM(R423:R427)</f>
        <v>0</v>
      </c>
      <c r="S428" s="94"/>
      <c r="T428" s="93">
        <f>SUM(T423:T427)</f>
        <v>0</v>
      </c>
      <c r="U428" s="94"/>
      <c r="V428" s="93">
        <f>SUM(V423:V427)</f>
        <v>0</v>
      </c>
      <c r="W428" s="94"/>
      <c r="X428" s="93">
        <f>SUM(X423:X427)</f>
        <v>0</v>
      </c>
      <c r="Y428" s="94"/>
      <c r="Z428" s="93">
        <f>SUM(Z423:Z427)</f>
        <v>0</v>
      </c>
      <c r="AA428" s="93">
        <f t="shared" si="997"/>
        <v>0</v>
      </c>
    </row>
    <row r="429" spans="1:16384" x14ac:dyDescent="0.2">
      <c r="A429" s="112" t="s">
        <v>238</v>
      </c>
      <c r="B429" s="112"/>
      <c r="C429" s="212"/>
      <c r="D429" s="112">
        <f>+D428+D420</f>
        <v>0</v>
      </c>
      <c r="E429" s="212"/>
      <c r="F429" s="112">
        <f>+F428+F420</f>
        <v>0</v>
      </c>
      <c r="G429" s="212"/>
      <c r="H429" s="112">
        <f>+H428+H420</f>
        <v>0</v>
      </c>
      <c r="I429" s="212"/>
      <c r="J429" s="112">
        <f>+J428+J420</f>
        <v>0</v>
      </c>
      <c r="K429" s="212"/>
      <c r="L429" s="112">
        <f>+L428+L420</f>
        <v>0</v>
      </c>
      <c r="M429" s="212"/>
      <c r="N429" s="112">
        <f>+N428+N420</f>
        <v>0</v>
      </c>
      <c r="O429" s="212"/>
      <c r="P429" s="112">
        <f>+P428+P420</f>
        <v>0</v>
      </c>
      <c r="Q429" s="212"/>
      <c r="R429" s="112">
        <f>+R428+R420</f>
        <v>0</v>
      </c>
      <c r="S429" s="212"/>
      <c r="T429" s="112">
        <f>+T428+T420</f>
        <v>0</v>
      </c>
      <c r="U429" s="212"/>
      <c r="V429" s="112">
        <f>+V428+V420</f>
        <v>0</v>
      </c>
      <c r="W429" s="212"/>
      <c r="X429" s="112">
        <f>+X428+X420</f>
        <v>0</v>
      </c>
      <c r="Y429" s="212"/>
      <c r="Z429" s="112">
        <f>+Z428+Z420</f>
        <v>0</v>
      </c>
      <c r="AA429" s="112">
        <f>+AA428+AA420</f>
        <v>0</v>
      </c>
    </row>
    <row r="430" spans="1:16384" s="200" customFormat="1" x14ac:dyDescent="0.2">
      <c r="B430" s="201" t="s">
        <v>216</v>
      </c>
      <c r="D430" s="202" t="e">
        <f>D428/D420</f>
        <v>#DIV/0!</v>
      </c>
      <c r="F430" s="202" t="e">
        <f t="shared" ref="F430" si="1007">F428/F420</f>
        <v>#DIV/0!</v>
      </c>
      <c r="H430" s="202" t="e">
        <f t="shared" ref="H430" si="1008">H428/H420</f>
        <v>#DIV/0!</v>
      </c>
      <c r="J430" s="202" t="e">
        <f t="shared" ref="J430" si="1009">J428/J420</f>
        <v>#DIV/0!</v>
      </c>
      <c r="L430" s="202" t="e">
        <f t="shared" ref="L430" si="1010">L428/L420</f>
        <v>#DIV/0!</v>
      </c>
      <c r="N430" s="202" t="e">
        <f t="shared" ref="N430" si="1011">N428/N420</f>
        <v>#DIV/0!</v>
      </c>
      <c r="P430" s="202" t="e">
        <f t="shared" ref="P430" si="1012">P428/P420</f>
        <v>#DIV/0!</v>
      </c>
      <c r="R430" s="202" t="e">
        <f t="shared" ref="R430" si="1013">R428/R420</f>
        <v>#DIV/0!</v>
      </c>
      <c r="T430" s="202" t="e">
        <f t="shared" ref="T430" si="1014">T428/T420</f>
        <v>#DIV/0!</v>
      </c>
      <c r="V430" s="202" t="e">
        <f t="shared" ref="V430" si="1015">V428/V420</f>
        <v>#DIV/0!</v>
      </c>
      <c r="X430" s="202" t="e">
        <f t="shared" ref="X430" si="1016">X428/X420</f>
        <v>#DIV/0!</v>
      </c>
      <c r="Z430" s="202" t="e">
        <f t="shared" ref="Z430:AA430" si="1017">Z428/Z420</f>
        <v>#DIV/0!</v>
      </c>
      <c r="AA430" s="202" t="e">
        <f t="shared" si="1017"/>
        <v>#DIV/0!</v>
      </c>
      <c r="AB430" s="86"/>
      <c r="AC430" s="86"/>
      <c r="AD430" s="86"/>
      <c r="AE430" s="86"/>
      <c r="AF430" s="86"/>
      <c r="AG430" s="86"/>
      <c r="AH430" s="86"/>
      <c r="AI430" s="86"/>
      <c r="AJ430" s="86"/>
      <c r="AK430" s="86"/>
      <c r="AL430" s="86"/>
      <c r="AM430" s="86"/>
      <c r="AN430" s="86"/>
      <c r="AO430" s="86"/>
      <c r="AP430" s="86"/>
      <c r="AQ430" s="86"/>
    </row>
    <row r="431" spans="1:16384" s="200" customFormat="1" ht="12" x14ac:dyDescent="0.2">
      <c r="B431" s="201"/>
      <c r="D431" s="202"/>
      <c r="F431" s="202"/>
      <c r="H431" s="202"/>
      <c r="J431" s="202"/>
      <c r="L431" s="202"/>
      <c r="N431" s="202"/>
      <c r="P431" s="202"/>
      <c r="R431" s="202"/>
      <c r="T431" s="202"/>
      <c r="V431" s="202"/>
      <c r="X431" s="202"/>
      <c r="Z431" s="202"/>
      <c r="AA431" s="202"/>
    </row>
    <row r="432" spans="1:16384" s="200" customFormat="1" ht="15" x14ac:dyDescent="0.25">
      <c r="A432" s="93" t="s">
        <v>239</v>
      </c>
      <c r="B432" s="93" t="s">
        <v>15</v>
      </c>
      <c r="C432" s="94"/>
      <c r="D432" s="197"/>
      <c r="E432" s="94"/>
      <c r="F432" s="197"/>
      <c r="G432" s="94"/>
      <c r="H432" s="197"/>
      <c r="I432" s="94"/>
      <c r="J432" s="197"/>
      <c r="K432" s="94"/>
      <c r="L432" s="197"/>
      <c r="M432" s="94"/>
      <c r="N432" s="197"/>
      <c r="O432" s="94"/>
      <c r="P432" s="197"/>
      <c r="Q432" s="94"/>
      <c r="R432" s="197"/>
      <c r="S432" s="94"/>
      <c r="T432" s="197"/>
      <c r="U432" s="94"/>
      <c r="V432" s="197"/>
      <c r="W432" s="94"/>
      <c r="X432" s="197"/>
      <c r="Y432" s="94"/>
      <c r="Z432" s="197"/>
      <c r="AA432" s="219">
        <f>+Z432+X432+V432+T432+R432+P432+N432+L432+J432+H432+F432+D432</f>
        <v>0</v>
      </c>
      <c r="AR432" s="216"/>
      <c r="AS432" s="216"/>
      <c r="AT432" s="216"/>
      <c r="AU432" s="216"/>
      <c r="AV432" s="216"/>
      <c r="AW432" s="216"/>
      <c r="AX432" s="216"/>
      <c r="AY432" s="216"/>
      <c r="AZ432" s="216"/>
      <c r="BA432" s="216"/>
      <c r="BB432" s="216"/>
      <c r="BC432" s="216"/>
      <c r="BD432" s="216"/>
      <c r="BE432" s="216"/>
      <c r="BF432" s="216"/>
      <c r="BG432" s="216"/>
      <c r="BH432" s="216"/>
      <c r="BI432" s="216"/>
      <c r="BJ432" s="216"/>
      <c r="BK432" s="216"/>
      <c r="BL432" s="216"/>
      <c r="BM432" s="216"/>
      <c r="BN432" s="216"/>
      <c r="BO432" s="216"/>
      <c r="BP432" s="216"/>
      <c r="BQ432" s="216"/>
      <c r="BR432" s="216"/>
      <c r="BS432" s="216"/>
      <c r="BT432" s="216"/>
      <c r="BU432" s="216"/>
      <c r="BV432" s="216"/>
      <c r="BW432" s="216"/>
      <c r="BX432" s="216"/>
      <c r="BY432" s="216"/>
      <c r="BZ432" s="216"/>
      <c r="CA432" s="216"/>
      <c r="CB432" s="216"/>
      <c r="CC432" s="216"/>
      <c r="CD432" s="216"/>
      <c r="CE432" s="216"/>
      <c r="CF432" s="216"/>
      <c r="CG432" s="216"/>
      <c r="CH432" s="216"/>
      <c r="CI432" s="216"/>
      <c r="CJ432" s="216"/>
      <c r="CK432" s="216"/>
      <c r="CL432" s="216"/>
      <c r="CM432" s="216"/>
      <c r="CN432" s="216"/>
      <c r="CO432" s="216"/>
      <c r="CP432" s="216"/>
      <c r="CQ432" s="216"/>
      <c r="CR432" s="216"/>
      <c r="CS432" s="216"/>
      <c r="CT432" s="216"/>
      <c r="CU432" s="216"/>
      <c r="CV432" s="216"/>
      <c r="CW432" s="216"/>
      <c r="CX432" s="216"/>
      <c r="CY432" s="216"/>
      <c r="CZ432" s="216"/>
      <c r="DA432" s="216"/>
      <c r="DB432" s="216"/>
      <c r="DC432" s="216"/>
      <c r="DD432" s="216"/>
      <c r="DE432" s="216"/>
      <c r="DF432" s="216"/>
      <c r="DG432" s="216"/>
      <c r="DH432" s="216"/>
      <c r="DI432" s="216"/>
      <c r="DJ432" s="216"/>
      <c r="DK432" s="216"/>
      <c r="DL432" s="216"/>
      <c r="DM432" s="216"/>
      <c r="DN432" s="216"/>
      <c r="DO432" s="216"/>
      <c r="DP432" s="216"/>
      <c r="DQ432" s="216"/>
      <c r="DR432" s="216"/>
      <c r="DS432" s="216"/>
      <c r="DT432" s="216"/>
      <c r="DU432" s="216"/>
      <c r="DV432" s="216"/>
      <c r="DW432" s="216"/>
      <c r="DX432" s="216"/>
      <c r="DY432" s="216"/>
      <c r="DZ432" s="216"/>
      <c r="EA432" s="216"/>
      <c r="EB432" s="216"/>
      <c r="EC432" s="216"/>
      <c r="ED432" s="216"/>
      <c r="EE432" s="216"/>
      <c r="EF432" s="216"/>
      <c r="EG432" s="216"/>
      <c r="EH432" s="216"/>
      <c r="EI432" s="216"/>
      <c r="EJ432" s="216"/>
      <c r="EK432" s="216"/>
      <c r="EL432" s="216"/>
      <c r="EM432" s="216"/>
      <c r="EN432" s="216"/>
      <c r="EO432" s="216"/>
      <c r="EP432" s="216"/>
      <c r="EQ432" s="216"/>
      <c r="ER432" s="216"/>
      <c r="ES432" s="216"/>
      <c r="ET432" s="216"/>
      <c r="EU432" s="216"/>
      <c r="EV432" s="216"/>
      <c r="EW432" s="216"/>
      <c r="EX432" s="216"/>
      <c r="EY432" s="216"/>
      <c r="EZ432" s="216"/>
      <c r="FA432" s="216"/>
      <c r="FB432" s="216"/>
      <c r="FC432" s="216"/>
      <c r="FD432" s="216"/>
      <c r="FE432" s="216"/>
      <c r="FF432" s="216"/>
      <c r="FG432" s="216"/>
      <c r="FH432" s="216"/>
      <c r="FI432" s="216"/>
      <c r="FJ432" s="216"/>
      <c r="FK432" s="216"/>
      <c r="FL432" s="216"/>
      <c r="FM432" s="216"/>
      <c r="FN432" s="216"/>
      <c r="FO432" s="216"/>
      <c r="FP432" s="216"/>
      <c r="FQ432" s="216"/>
      <c r="FR432" s="216"/>
      <c r="FS432" s="216"/>
      <c r="FT432" s="216"/>
      <c r="FU432" s="216"/>
      <c r="FV432" s="216"/>
      <c r="FW432" s="216"/>
      <c r="FX432" s="216"/>
      <c r="FY432" s="216"/>
      <c r="FZ432" s="216"/>
      <c r="GA432" s="216"/>
      <c r="GB432" s="216"/>
      <c r="GC432" s="216"/>
      <c r="GD432" s="216"/>
      <c r="GE432" s="216"/>
      <c r="GF432" s="216"/>
      <c r="GG432" s="216"/>
      <c r="GH432" s="216"/>
      <c r="GI432" s="216"/>
      <c r="GJ432" s="216"/>
      <c r="GK432" s="216"/>
      <c r="GL432" s="216"/>
      <c r="GM432" s="216"/>
      <c r="GN432" s="216"/>
      <c r="GO432" s="216"/>
      <c r="GP432" s="216"/>
      <c r="GQ432" s="216"/>
      <c r="GR432" s="216"/>
      <c r="GS432" s="216"/>
      <c r="GT432" s="216"/>
      <c r="GU432" s="216"/>
      <c r="GV432" s="216"/>
      <c r="GW432" s="216"/>
      <c r="GX432" s="216"/>
      <c r="GY432" s="216"/>
      <c r="GZ432" s="216"/>
      <c r="HA432" s="216"/>
      <c r="HB432" s="216"/>
      <c r="HC432" s="216"/>
      <c r="HD432" s="216"/>
      <c r="HE432" s="216"/>
      <c r="HF432" s="216"/>
      <c r="HG432" s="216"/>
      <c r="HH432" s="216"/>
      <c r="HI432" s="216"/>
      <c r="HJ432" s="216"/>
      <c r="HK432" s="216"/>
      <c r="HL432" s="216"/>
      <c r="HM432" s="216"/>
      <c r="HN432" s="216"/>
      <c r="HO432" s="216"/>
      <c r="HP432" s="216"/>
      <c r="HQ432" s="216"/>
      <c r="HR432" s="216"/>
      <c r="HS432" s="216"/>
      <c r="HT432" s="216"/>
      <c r="HU432" s="216"/>
      <c r="HV432" s="216"/>
      <c r="HW432" s="216"/>
      <c r="HX432" s="216"/>
      <c r="HY432" s="216"/>
      <c r="HZ432" s="216"/>
      <c r="IA432" s="216"/>
      <c r="IB432" s="216"/>
      <c r="IC432" s="216"/>
      <c r="ID432" s="216"/>
      <c r="IE432" s="216"/>
      <c r="IF432" s="216"/>
      <c r="IG432" s="216"/>
      <c r="IH432" s="216"/>
      <c r="II432" s="216"/>
      <c r="IJ432" s="216"/>
      <c r="IK432" s="216"/>
      <c r="IL432" s="216"/>
      <c r="IM432" s="216"/>
      <c r="IN432" s="216"/>
      <c r="IO432" s="216"/>
      <c r="IP432" s="216"/>
      <c r="IQ432" s="216"/>
      <c r="IR432" s="216"/>
      <c r="IS432" s="216"/>
      <c r="IT432" s="216"/>
      <c r="IU432" s="216"/>
      <c r="IV432" s="216"/>
      <c r="IW432" s="216"/>
      <c r="IX432" s="216"/>
      <c r="IY432" s="216"/>
      <c r="IZ432" s="216"/>
      <c r="JA432" s="216"/>
      <c r="JB432" s="216"/>
      <c r="JC432" s="216"/>
      <c r="JD432" s="216"/>
      <c r="JE432" s="216"/>
      <c r="JF432" s="216"/>
      <c r="JG432" s="216"/>
      <c r="JH432" s="216"/>
      <c r="JI432" s="216"/>
      <c r="JJ432" s="216"/>
      <c r="JK432" s="216"/>
      <c r="JL432" s="216"/>
      <c r="JM432" s="216"/>
      <c r="JN432" s="216"/>
      <c r="JO432" s="216"/>
      <c r="JP432" s="216"/>
      <c r="JQ432" s="216"/>
      <c r="JR432" s="216"/>
      <c r="JS432" s="216"/>
      <c r="JT432" s="216"/>
      <c r="JU432" s="216"/>
      <c r="JV432" s="216"/>
      <c r="JW432" s="216"/>
      <c r="JX432" s="216"/>
      <c r="JY432" s="216"/>
      <c r="JZ432" s="216"/>
      <c r="KA432" s="216"/>
      <c r="KB432" s="216"/>
      <c r="KC432" s="216"/>
      <c r="KD432" s="216"/>
      <c r="KE432" s="216"/>
      <c r="KF432" s="216"/>
      <c r="KG432" s="216"/>
      <c r="KH432" s="216"/>
      <c r="KI432" s="216"/>
      <c r="KJ432" s="216"/>
      <c r="KK432" s="216"/>
      <c r="KL432" s="216"/>
      <c r="KM432" s="216"/>
      <c r="KN432" s="216"/>
      <c r="KO432" s="216"/>
      <c r="KP432" s="216"/>
      <c r="KQ432" s="216"/>
      <c r="KR432" s="216"/>
      <c r="KS432" s="216"/>
      <c r="KT432" s="216"/>
      <c r="KU432" s="216"/>
      <c r="KV432" s="216"/>
      <c r="KW432" s="216"/>
      <c r="KX432" s="216"/>
      <c r="KY432" s="216"/>
      <c r="KZ432" s="216"/>
      <c r="LA432" s="216"/>
      <c r="LB432" s="216"/>
      <c r="LC432" s="216"/>
      <c r="LD432" s="216"/>
      <c r="LE432" s="216"/>
      <c r="LF432" s="216"/>
      <c r="LG432" s="216"/>
      <c r="LH432" s="216"/>
      <c r="LI432" s="216"/>
      <c r="LJ432" s="216"/>
      <c r="LK432" s="216"/>
      <c r="LL432" s="216"/>
      <c r="LM432" s="216"/>
      <c r="LN432" s="216"/>
      <c r="LO432" s="216"/>
      <c r="LP432" s="216"/>
      <c r="LQ432" s="216"/>
      <c r="LR432" s="216"/>
      <c r="LS432" s="216"/>
      <c r="LT432" s="216"/>
      <c r="LU432" s="216"/>
      <c r="LV432" s="216"/>
      <c r="LW432" s="216"/>
      <c r="LX432" s="216"/>
      <c r="LY432" s="216"/>
      <c r="LZ432" s="216"/>
      <c r="MA432" s="216"/>
      <c r="MB432" s="216"/>
      <c r="MC432" s="216"/>
      <c r="MD432" s="216"/>
      <c r="ME432" s="216"/>
      <c r="MF432" s="216"/>
      <c r="MG432" s="216"/>
      <c r="MH432" s="216"/>
      <c r="MI432" s="216"/>
      <c r="MJ432" s="216"/>
      <c r="MK432" s="216"/>
      <c r="ML432" s="216"/>
      <c r="MM432" s="216"/>
      <c r="MN432" s="216"/>
      <c r="MO432" s="216"/>
      <c r="MP432" s="216"/>
      <c r="MQ432" s="216"/>
      <c r="MR432" s="216"/>
      <c r="MS432" s="216"/>
      <c r="MT432" s="216"/>
      <c r="MU432" s="216"/>
      <c r="MV432" s="216"/>
      <c r="MW432" s="216"/>
      <c r="MX432" s="216"/>
      <c r="MY432" s="216"/>
      <c r="MZ432" s="216"/>
      <c r="NA432" s="216"/>
      <c r="NB432" s="216"/>
      <c r="NC432" s="216"/>
      <c r="ND432" s="216"/>
      <c r="NE432" s="216"/>
      <c r="NF432" s="216"/>
      <c r="NG432" s="216"/>
      <c r="NH432" s="216"/>
      <c r="NI432" s="216"/>
      <c r="NJ432" s="216"/>
      <c r="NK432" s="216"/>
      <c r="NL432" s="216"/>
      <c r="NM432" s="216"/>
      <c r="NN432" s="216"/>
      <c r="NO432" s="216"/>
      <c r="NP432" s="216"/>
      <c r="NQ432" s="216"/>
      <c r="NR432" s="216"/>
      <c r="NS432" s="216"/>
      <c r="NT432" s="216"/>
      <c r="NU432" s="216"/>
      <c r="NV432" s="216"/>
      <c r="NW432" s="216"/>
      <c r="NX432" s="216"/>
      <c r="NY432" s="216"/>
      <c r="NZ432" s="216"/>
      <c r="OA432" s="216"/>
      <c r="OB432" s="216"/>
      <c r="OC432" s="216"/>
      <c r="OD432" s="216"/>
      <c r="OE432" s="216"/>
      <c r="OF432" s="216"/>
      <c r="OG432" s="216"/>
      <c r="OH432" s="216"/>
      <c r="OI432" s="216"/>
      <c r="OJ432" s="216"/>
      <c r="OK432" s="216"/>
      <c r="OL432" s="216"/>
      <c r="OM432" s="216"/>
      <c r="ON432" s="216"/>
      <c r="OO432" s="216"/>
      <c r="OP432" s="216"/>
      <c r="OQ432" s="216"/>
      <c r="OR432" s="216"/>
      <c r="OS432" s="216"/>
      <c r="OT432" s="216"/>
      <c r="OU432" s="216"/>
      <c r="OV432" s="216"/>
      <c r="OW432" s="216"/>
      <c r="OX432" s="216"/>
      <c r="OY432" s="216"/>
      <c r="OZ432" s="216"/>
      <c r="PA432" s="216"/>
      <c r="PB432" s="216"/>
      <c r="PC432" s="216"/>
      <c r="PD432" s="216"/>
      <c r="PE432" s="216"/>
      <c r="PF432" s="216"/>
      <c r="PG432" s="216"/>
      <c r="PH432" s="216"/>
      <c r="PI432" s="216"/>
      <c r="PJ432" s="216"/>
      <c r="PK432" s="216"/>
      <c r="PL432" s="216"/>
      <c r="PM432" s="216"/>
      <c r="PN432" s="216"/>
      <c r="PO432" s="216"/>
      <c r="PP432" s="216"/>
      <c r="PQ432" s="216"/>
      <c r="PR432" s="216"/>
      <c r="PS432" s="216"/>
      <c r="PT432" s="216"/>
      <c r="PU432" s="216"/>
      <c r="PV432" s="216"/>
      <c r="PW432" s="216"/>
      <c r="PX432" s="216"/>
      <c r="PY432" s="216"/>
      <c r="PZ432" s="216"/>
      <c r="QA432" s="216"/>
      <c r="QB432" s="216"/>
      <c r="QC432" s="216"/>
      <c r="QD432" s="216"/>
      <c r="QE432" s="216"/>
      <c r="QF432" s="216"/>
      <c r="QG432" s="216"/>
      <c r="QH432" s="216"/>
      <c r="QI432" s="216"/>
      <c r="QJ432" s="216"/>
      <c r="QK432" s="216"/>
      <c r="QL432" s="216"/>
      <c r="QM432" s="216"/>
      <c r="QN432" s="216"/>
      <c r="QO432" s="216"/>
      <c r="QP432" s="216"/>
      <c r="QQ432" s="216"/>
      <c r="QR432" s="216"/>
      <c r="QS432" s="216"/>
      <c r="QT432" s="216"/>
      <c r="QU432" s="216"/>
      <c r="QV432" s="216"/>
      <c r="QW432" s="216"/>
      <c r="QX432" s="216"/>
      <c r="QY432" s="216"/>
      <c r="QZ432" s="216"/>
      <c r="RA432" s="216"/>
      <c r="RB432" s="216"/>
      <c r="RC432" s="216"/>
      <c r="RD432" s="216"/>
      <c r="RE432" s="216"/>
      <c r="RF432" s="216"/>
      <c r="RG432" s="216"/>
      <c r="RH432" s="216"/>
      <c r="RI432" s="216"/>
      <c r="RJ432" s="216"/>
      <c r="RK432" s="216"/>
      <c r="RL432" s="216"/>
      <c r="RM432" s="216"/>
      <c r="RN432" s="216"/>
      <c r="RO432" s="216"/>
      <c r="RP432" s="216"/>
      <c r="RQ432" s="216"/>
      <c r="RR432" s="216"/>
      <c r="RS432" s="216"/>
      <c r="RT432" s="216"/>
      <c r="RU432" s="216"/>
      <c r="RV432" s="216"/>
      <c r="RW432" s="216"/>
      <c r="RX432" s="216"/>
      <c r="RY432" s="216"/>
      <c r="RZ432" s="216"/>
      <c r="SA432" s="216"/>
      <c r="SB432" s="216"/>
      <c r="SC432" s="216"/>
      <c r="SD432" s="216"/>
      <c r="SE432" s="216"/>
      <c r="SF432" s="216"/>
      <c r="SG432" s="216"/>
      <c r="SH432" s="216"/>
      <c r="SI432" s="216"/>
      <c r="SJ432" s="216"/>
      <c r="SK432" s="216"/>
      <c r="SL432" s="216"/>
      <c r="SM432" s="216"/>
      <c r="SN432" s="216"/>
      <c r="SO432" s="216"/>
      <c r="SP432" s="216"/>
      <c r="SQ432" s="216"/>
      <c r="SR432" s="216"/>
      <c r="SS432" s="216"/>
      <c r="ST432" s="216"/>
      <c r="SU432" s="216"/>
      <c r="SV432" s="216"/>
      <c r="SW432" s="216"/>
      <c r="SX432" s="216"/>
      <c r="SY432" s="216"/>
      <c r="SZ432" s="216"/>
      <c r="TA432" s="216"/>
      <c r="TB432" s="216"/>
      <c r="TC432" s="216"/>
      <c r="TD432" s="216"/>
      <c r="TE432" s="216"/>
      <c r="TF432" s="216"/>
      <c r="TG432" s="216"/>
      <c r="TH432" s="216"/>
      <c r="TI432" s="216"/>
      <c r="TJ432" s="216"/>
      <c r="TK432" s="216"/>
      <c r="TL432" s="216"/>
      <c r="TM432" s="216"/>
      <c r="TN432" s="216"/>
      <c r="TO432" s="216"/>
      <c r="TP432" s="216"/>
      <c r="TQ432" s="216"/>
      <c r="TR432" s="216"/>
      <c r="TS432" s="216"/>
      <c r="TT432" s="216"/>
      <c r="TU432" s="216"/>
      <c r="TV432" s="216"/>
      <c r="TW432" s="216"/>
      <c r="TX432" s="216"/>
      <c r="TY432" s="216"/>
      <c r="TZ432" s="216"/>
      <c r="UA432" s="216"/>
      <c r="UB432" s="216"/>
      <c r="UC432" s="216"/>
      <c r="UD432" s="216"/>
      <c r="UE432" s="216"/>
      <c r="UF432" s="216"/>
      <c r="UG432" s="216"/>
      <c r="UH432" s="216"/>
      <c r="UI432" s="216"/>
      <c r="UJ432" s="216"/>
      <c r="UK432" s="216"/>
      <c r="UL432" s="216"/>
      <c r="UM432" s="216"/>
      <c r="UN432" s="216"/>
      <c r="UO432" s="216"/>
      <c r="UP432" s="216"/>
      <c r="UQ432" s="216"/>
      <c r="UR432" s="216"/>
      <c r="US432" s="216"/>
      <c r="UT432" s="216"/>
      <c r="UU432" s="216"/>
      <c r="UV432" s="216"/>
      <c r="UW432" s="216"/>
      <c r="UX432" s="216"/>
      <c r="UY432" s="216"/>
      <c r="UZ432" s="216"/>
      <c r="VA432" s="216"/>
      <c r="VB432" s="216"/>
      <c r="VC432" s="216"/>
      <c r="VD432" s="216"/>
      <c r="VE432" s="216"/>
      <c r="VF432" s="216"/>
      <c r="VG432" s="216"/>
      <c r="VH432" s="216"/>
      <c r="VI432" s="216"/>
      <c r="VJ432" s="216"/>
      <c r="VK432" s="216"/>
      <c r="VL432" s="216"/>
      <c r="VM432" s="216"/>
      <c r="VN432" s="216"/>
      <c r="VO432" s="216"/>
      <c r="VP432" s="216"/>
      <c r="VQ432" s="216"/>
      <c r="VR432" s="216"/>
      <c r="VS432" s="216"/>
      <c r="VT432" s="216"/>
      <c r="VU432" s="216"/>
      <c r="VV432" s="216"/>
      <c r="VW432" s="216"/>
      <c r="VX432" s="216"/>
      <c r="VY432" s="216"/>
      <c r="VZ432" s="216"/>
      <c r="WA432" s="216"/>
      <c r="WB432" s="216"/>
      <c r="WC432" s="216"/>
      <c r="WD432" s="216"/>
      <c r="WE432" s="216"/>
      <c r="WF432" s="216"/>
      <c r="WG432" s="216"/>
      <c r="WH432" s="216"/>
      <c r="WI432" s="216"/>
      <c r="WJ432" s="216"/>
      <c r="WK432" s="216"/>
      <c r="WL432" s="216"/>
      <c r="WM432" s="216"/>
      <c r="WN432" s="216"/>
      <c r="WO432" s="216"/>
      <c r="WP432" s="216"/>
      <c r="WQ432" s="216"/>
      <c r="WR432" s="216"/>
      <c r="WS432" s="216"/>
      <c r="WT432" s="216"/>
      <c r="WU432" s="216"/>
      <c r="WV432" s="216"/>
      <c r="WW432" s="216"/>
      <c r="WX432" s="216"/>
      <c r="WY432" s="216"/>
      <c r="WZ432" s="216"/>
      <c r="XA432" s="216"/>
      <c r="XB432" s="216"/>
      <c r="XC432" s="216"/>
      <c r="XD432" s="216"/>
      <c r="XE432" s="216"/>
      <c r="XF432" s="216"/>
      <c r="XG432" s="216"/>
      <c r="XH432" s="216"/>
      <c r="XI432" s="216"/>
      <c r="XJ432" s="216"/>
      <c r="XK432" s="216"/>
      <c r="XL432" s="216"/>
      <c r="XM432" s="216"/>
      <c r="XN432" s="216"/>
      <c r="XO432" s="216"/>
      <c r="XP432" s="216"/>
      <c r="XQ432" s="216"/>
      <c r="XR432" s="216"/>
      <c r="XS432" s="216"/>
      <c r="XT432" s="216"/>
      <c r="XU432" s="216"/>
      <c r="XV432" s="216"/>
      <c r="XW432" s="216"/>
      <c r="XX432" s="216"/>
      <c r="XY432" s="216"/>
      <c r="XZ432" s="216"/>
      <c r="YA432" s="216"/>
      <c r="YB432" s="216"/>
      <c r="YC432" s="216"/>
      <c r="YD432" s="216"/>
      <c r="YE432" s="216"/>
      <c r="YF432" s="216"/>
      <c r="YG432" s="216"/>
      <c r="YH432" s="216"/>
      <c r="YI432" s="216"/>
      <c r="YJ432" s="216"/>
      <c r="YK432" s="216"/>
      <c r="YL432" s="216"/>
      <c r="YM432" s="216"/>
      <c r="YN432" s="216"/>
      <c r="YO432" s="216"/>
      <c r="YP432" s="216"/>
      <c r="YQ432" s="216"/>
      <c r="YR432" s="216"/>
      <c r="YS432" s="216"/>
      <c r="YT432" s="216"/>
      <c r="YU432" s="216"/>
      <c r="YV432" s="216"/>
      <c r="YW432" s="216"/>
      <c r="YX432" s="216"/>
      <c r="YY432" s="216"/>
      <c r="YZ432" s="216"/>
      <c r="ZA432" s="216"/>
      <c r="ZB432" s="216"/>
      <c r="ZC432" s="216"/>
      <c r="ZD432" s="216"/>
      <c r="ZE432" s="216"/>
      <c r="ZF432" s="216"/>
      <c r="ZG432" s="216"/>
      <c r="ZH432" s="216"/>
      <c r="ZI432" s="216"/>
      <c r="ZJ432" s="216"/>
      <c r="ZK432" s="216"/>
      <c r="ZL432" s="216"/>
      <c r="ZM432" s="216"/>
      <c r="ZN432" s="216"/>
      <c r="ZO432" s="216"/>
      <c r="ZP432" s="216"/>
      <c r="ZQ432" s="216"/>
      <c r="ZR432" s="216"/>
      <c r="ZS432" s="216"/>
      <c r="ZT432" s="216"/>
      <c r="ZU432" s="216"/>
      <c r="ZV432" s="216"/>
      <c r="ZW432" s="216"/>
      <c r="ZX432" s="216"/>
      <c r="ZY432" s="216"/>
      <c r="ZZ432" s="216"/>
      <c r="AAA432" s="216"/>
      <c r="AAB432" s="216"/>
      <c r="AAC432" s="216"/>
      <c r="AAD432" s="216"/>
      <c r="AAE432" s="216"/>
      <c r="AAF432" s="216"/>
      <c r="AAG432" s="216"/>
      <c r="AAH432" s="216"/>
      <c r="AAI432" s="216"/>
      <c r="AAJ432" s="216"/>
      <c r="AAK432" s="216"/>
      <c r="AAL432" s="216"/>
      <c r="AAM432" s="216"/>
      <c r="AAN432" s="216"/>
      <c r="AAO432" s="216"/>
      <c r="AAP432" s="216"/>
      <c r="AAQ432" s="216"/>
      <c r="AAR432" s="216"/>
      <c r="AAS432" s="216"/>
      <c r="AAT432" s="216"/>
      <c r="AAU432" s="216"/>
      <c r="AAV432" s="216"/>
      <c r="AAW432" s="216"/>
      <c r="AAX432" s="216"/>
      <c r="AAY432" s="216"/>
      <c r="AAZ432" s="216"/>
      <c r="ABA432" s="216"/>
      <c r="ABB432" s="216"/>
      <c r="ABC432" s="216"/>
      <c r="ABD432" s="216"/>
      <c r="ABE432" s="216"/>
      <c r="ABF432" s="216"/>
      <c r="ABG432" s="216"/>
      <c r="ABH432" s="216"/>
      <c r="ABI432" s="216"/>
      <c r="ABJ432" s="216"/>
      <c r="ABK432" s="216"/>
      <c r="ABL432" s="216"/>
      <c r="ABM432" s="216"/>
      <c r="ABN432" s="216"/>
      <c r="ABO432" s="216"/>
      <c r="ABP432" s="216"/>
      <c r="ABQ432" s="216"/>
      <c r="ABR432" s="216"/>
      <c r="ABS432" s="216"/>
      <c r="ABT432" s="216"/>
      <c r="ABU432" s="216"/>
      <c r="ABV432" s="216"/>
      <c r="ABW432" s="216"/>
      <c r="ABX432" s="216"/>
      <c r="ABY432" s="216"/>
      <c r="ABZ432" s="216"/>
      <c r="ACA432" s="216"/>
      <c r="ACB432" s="216"/>
      <c r="ACC432" s="216"/>
      <c r="ACD432" s="216"/>
      <c r="ACE432" s="216"/>
      <c r="ACF432" s="216"/>
      <c r="ACG432" s="216"/>
      <c r="ACH432" s="216"/>
      <c r="ACI432" s="216"/>
      <c r="ACJ432" s="216"/>
      <c r="ACK432" s="216"/>
      <c r="ACL432" s="216"/>
      <c r="ACM432" s="216"/>
      <c r="ACN432" s="216"/>
      <c r="ACO432" s="216"/>
      <c r="ACP432" s="216"/>
      <c r="ACQ432" s="216"/>
      <c r="ACR432" s="216"/>
      <c r="ACS432" s="216"/>
      <c r="ACT432" s="216"/>
      <c r="ACU432" s="216"/>
      <c r="ACV432" s="216"/>
      <c r="ACW432" s="216"/>
      <c r="ACX432" s="216"/>
      <c r="ACY432" s="216"/>
      <c r="ACZ432" s="216"/>
      <c r="ADA432" s="216"/>
      <c r="ADB432" s="216"/>
      <c r="ADC432" s="216"/>
      <c r="ADD432" s="216"/>
      <c r="ADE432" s="216"/>
      <c r="ADF432" s="216"/>
      <c r="ADG432" s="216"/>
      <c r="ADH432" s="216"/>
      <c r="ADI432" s="216"/>
      <c r="ADJ432" s="216"/>
      <c r="ADK432" s="216"/>
      <c r="ADL432" s="216"/>
      <c r="ADM432" s="216"/>
      <c r="ADN432" s="216"/>
      <c r="ADO432" s="216"/>
      <c r="ADP432" s="216"/>
      <c r="ADQ432" s="216"/>
      <c r="ADR432" s="216"/>
      <c r="ADS432" s="216"/>
      <c r="ADT432" s="216"/>
      <c r="ADU432" s="216"/>
      <c r="ADV432" s="216"/>
      <c r="ADW432" s="216"/>
      <c r="ADX432" s="216"/>
      <c r="ADY432" s="216"/>
      <c r="ADZ432" s="216"/>
      <c r="AEA432" s="216"/>
      <c r="AEB432" s="216"/>
      <c r="AEC432" s="216"/>
      <c r="AED432" s="216"/>
      <c r="AEE432" s="216"/>
      <c r="AEF432" s="216"/>
      <c r="AEG432" s="216"/>
      <c r="AEH432" s="216"/>
      <c r="AEI432" s="216"/>
      <c r="AEJ432" s="216"/>
      <c r="AEK432" s="216"/>
      <c r="AEL432" s="216"/>
      <c r="AEM432" s="216"/>
      <c r="AEN432" s="216"/>
      <c r="AEO432" s="216"/>
      <c r="AEP432" s="216"/>
      <c r="AEQ432" s="216"/>
      <c r="AER432" s="216"/>
      <c r="AES432" s="216"/>
      <c r="AET432" s="216"/>
      <c r="AEU432" s="216"/>
      <c r="AEV432" s="216"/>
      <c r="AEW432" s="216"/>
      <c r="AEX432" s="216"/>
      <c r="AEY432" s="216"/>
      <c r="AEZ432" s="216"/>
      <c r="AFA432" s="216"/>
      <c r="AFB432" s="216"/>
      <c r="AFC432" s="216"/>
      <c r="AFD432" s="216"/>
      <c r="AFE432" s="216"/>
      <c r="AFF432" s="216"/>
      <c r="AFG432" s="216"/>
      <c r="AFH432" s="216"/>
      <c r="AFI432" s="216"/>
      <c r="AFJ432" s="216"/>
      <c r="AFK432" s="216"/>
      <c r="AFL432" s="216"/>
      <c r="AFM432" s="216"/>
      <c r="AFN432" s="216"/>
      <c r="AFO432" s="216"/>
      <c r="AFP432" s="216"/>
      <c r="AFQ432" s="216"/>
      <c r="AFR432" s="216"/>
      <c r="AFS432" s="216"/>
      <c r="AFT432" s="216"/>
      <c r="AFU432" s="216"/>
      <c r="AFV432" s="216"/>
      <c r="AFW432" s="216"/>
      <c r="AFX432" s="216"/>
      <c r="AFY432" s="216"/>
      <c r="AFZ432" s="216"/>
      <c r="AGA432" s="216"/>
      <c r="AGB432" s="216"/>
      <c r="AGC432" s="216"/>
      <c r="AGD432" s="216"/>
      <c r="AGE432" s="216"/>
      <c r="AGF432" s="216"/>
      <c r="AGG432" s="216"/>
      <c r="AGH432" s="216"/>
      <c r="AGI432" s="216"/>
      <c r="AGJ432" s="216"/>
      <c r="AGK432" s="216"/>
      <c r="AGL432" s="216"/>
      <c r="AGM432" s="216"/>
      <c r="AGN432" s="216"/>
      <c r="AGO432" s="216"/>
      <c r="AGP432" s="216"/>
      <c r="AGQ432" s="216"/>
      <c r="AGR432" s="216"/>
      <c r="AGS432" s="216"/>
      <c r="AGT432" s="216"/>
      <c r="AGU432" s="216"/>
      <c r="AGV432" s="216"/>
      <c r="AGW432" s="216"/>
      <c r="AGX432" s="216"/>
      <c r="AGY432" s="216"/>
      <c r="AGZ432" s="216"/>
      <c r="AHA432" s="216"/>
      <c r="AHB432" s="216"/>
      <c r="AHC432" s="216"/>
      <c r="AHD432" s="216"/>
      <c r="AHE432" s="216"/>
      <c r="AHF432" s="216"/>
      <c r="AHG432" s="216"/>
      <c r="AHH432" s="216"/>
      <c r="AHI432" s="216"/>
      <c r="AHJ432" s="216"/>
      <c r="AHK432" s="216"/>
      <c r="AHL432" s="216"/>
      <c r="AHM432" s="216"/>
      <c r="AHN432" s="216"/>
      <c r="AHO432" s="216"/>
      <c r="AHP432" s="216"/>
      <c r="AHQ432" s="216"/>
      <c r="AHR432" s="216"/>
      <c r="AHS432" s="216"/>
      <c r="AHT432" s="216"/>
      <c r="AHU432" s="216"/>
      <c r="AHV432" s="216"/>
      <c r="AHW432" s="216"/>
      <c r="AHX432" s="216"/>
      <c r="AHY432" s="216"/>
      <c r="AHZ432" s="216"/>
      <c r="AIA432" s="216"/>
      <c r="AIB432" s="216"/>
      <c r="AIC432" s="216"/>
      <c r="AID432" s="216"/>
      <c r="AIE432" s="216"/>
      <c r="AIF432" s="216"/>
      <c r="AIG432" s="216"/>
      <c r="AIH432" s="216"/>
      <c r="AII432" s="216"/>
      <c r="AIJ432" s="216"/>
      <c r="AIK432" s="216"/>
      <c r="AIL432" s="216"/>
      <c r="AIM432" s="216"/>
      <c r="AIN432" s="216"/>
      <c r="AIO432" s="216"/>
      <c r="AIP432" s="216"/>
      <c r="AIQ432" s="216"/>
      <c r="AIR432" s="216"/>
      <c r="AIS432" s="216"/>
      <c r="AIT432" s="216"/>
      <c r="AIU432" s="216"/>
      <c r="AIV432" s="216"/>
      <c r="AIW432" s="216"/>
      <c r="AIX432" s="216"/>
      <c r="AIY432" s="216"/>
      <c r="AIZ432" s="216"/>
      <c r="AJA432" s="216"/>
      <c r="AJB432" s="216"/>
      <c r="AJC432" s="216"/>
      <c r="AJD432" s="216"/>
      <c r="AJE432" s="216"/>
      <c r="AJF432" s="216"/>
      <c r="AJG432" s="216"/>
      <c r="AJH432" s="216"/>
      <c r="AJI432" s="216"/>
      <c r="AJJ432" s="216"/>
      <c r="AJK432" s="216"/>
      <c r="AJL432" s="216"/>
      <c r="AJM432" s="216"/>
      <c r="AJN432" s="216"/>
      <c r="AJO432" s="216"/>
      <c r="AJP432" s="216"/>
      <c r="AJQ432" s="216"/>
      <c r="AJR432" s="216"/>
      <c r="AJS432" s="216"/>
      <c r="AJT432" s="216"/>
      <c r="AJU432" s="216"/>
      <c r="AJV432" s="216"/>
      <c r="AJW432" s="216"/>
      <c r="AJX432" s="216"/>
      <c r="AJY432" s="216"/>
      <c r="AJZ432" s="216"/>
      <c r="AKA432" s="216"/>
      <c r="AKB432" s="216"/>
      <c r="AKC432" s="216"/>
      <c r="AKD432" s="216"/>
      <c r="AKE432" s="216"/>
      <c r="AKF432" s="216"/>
      <c r="AKG432" s="216"/>
      <c r="AKH432" s="216"/>
      <c r="AKI432" s="216"/>
      <c r="AKJ432" s="216"/>
      <c r="AKK432" s="216"/>
      <c r="AKL432" s="216"/>
      <c r="AKM432" s="216"/>
      <c r="AKN432" s="216"/>
      <c r="AKO432" s="216"/>
      <c r="AKP432" s="216"/>
      <c r="AKQ432" s="216"/>
      <c r="AKR432" s="216"/>
      <c r="AKS432" s="216"/>
      <c r="AKT432" s="216"/>
      <c r="AKU432" s="216"/>
      <c r="AKV432" s="216"/>
      <c r="AKW432" s="216"/>
      <c r="AKX432" s="216"/>
      <c r="AKY432" s="216"/>
      <c r="AKZ432" s="216"/>
      <c r="ALA432" s="216"/>
      <c r="ALB432" s="216"/>
      <c r="ALC432" s="216"/>
      <c r="ALD432" s="216"/>
      <c r="ALE432" s="216"/>
      <c r="ALF432" s="216"/>
      <c r="ALG432" s="216"/>
      <c r="ALH432" s="216"/>
      <c r="ALI432" s="216"/>
      <c r="ALJ432" s="216"/>
      <c r="ALK432" s="216"/>
      <c r="ALL432" s="216"/>
      <c r="ALM432" s="216"/>
      <c r="ALN432" s="216"/>
      <c r="ALO432" s="216"/>
      <c r="ALP432" s="216"/>
      <c r="ALQ432" s="216"/>
      <c r="ALR432" s="216"/>
      <c r="ALS432" s="216"/>
      <c r="ALT432" s="216"/>
      <c r="ALU432" s="216"/>
      <c r="ALV432" s="216"/>
      <c r="ALW432" s="216"/>
      <c r="ALX432" s="216"/>
      <c r="ALY432" s="216"/>
      <c r="ALZ432" s="216"/>
      <c r="AMA432" s="216"/>
      <c r="AMB432" s="216"/>
      <c r="AMC432" s="216"/>
      <c r="AMD432" s="216"/>
      <c r="AME432" s="216"/>
      <c r="AMF432" s="216"/>
      <c r="AMG432" s="216"/>
      <c r="AMH432" s="216"/>
      <c r="AMI432" s="216"/>
      <c r="AMJ432" s="216"/>
      <c r="AMK432" s="216"/>
      <c r="AML432" s="216"/>
      <c r="AMM432" s="216"/>
      <c r="AMN432" s="216"/>
      <c r="AMO432" s="216"/>
      <c r="AMP432" s="216"/>
      <c r="AMQ432" s="216"/>
      <c r="AMR432" s="216"/>
      <c r="AMS432" s="216"/>
      <c r="AMT432" s="216"/>
      <c r="AMU432" s="216"/>
      <c r="AMV432" s="216"/>
      <c r="AMW432" s="216"/>
      <c r="AMX432" s="216"/>
      <c r="AMY432" s="216"/>
      <c r="AMZ432" s="216"/>
      <c r="ANA432" s="216"/>
      <c r="ANB432" s="216"/>
      <c r="ANC432" s="216"/>
      <c r="AND432" s="216"/>
      <c r="ANE432" s="216"/>
      <c r="ANF432" s="216"/>
      <c r="ANG432" s="216"/>
      <c r="ANH432" s="216"/>
      <c r="ANI432" s="216"/>
      <c r="ANJ432" s="216"/>
      <c r="ANK432" s="216"/>
      <c r="ANL432" s="216"/>
      <c r="ANM432" s="216"/>
      <c r="ANN432" s="216"/>
      <c r="ANO432" s="216"/>
      <c r="ANP432" s="216"/>
      <c r="ANQ432" s="216"/>
      <c r="ANR432" s="216"/>
      <c r="ANS432" s="216"/>
      <c r="ANT432" s="216"/>
      <c r="ANU432" s="216"/>
      <c r="ANV432" s="216"/>
      <c r="ANW432" s="216"/>
      <c r="ANX432" s="216"/>
      <c r="ANY432" s="216"/>
      <c r="ANZ432" s="216"/>
      <c r="AOA432" s="216"/>
      <c r="AOB432" s="216"/>
      <c r="AOC432" s="216"/>
      <c r="AOD432" s="216"/>
      <c r="AOE432" s="216"/>
      <c r="AOF432" s="216"/>
      <c r="AOG432" s="216"/>
      <c r="AOH432" s="216"/>
      <c r="AOI432" s="216"/>
      <c r="AOJ432" s="216"/>
      <c r="AOK432" s="216"/>
      <c r="AOL432" s="216"/>
      <c r="AOM432" s="216"/>
      <c r="AON432" s="216"/>
      <c r="AOO432" s="216"/>
      <c r="AOP432" s="216"/>
      <c r="AOQ432" s="216"/>
      <c r="AOR432" s="216"/>
      <c r="AOS432" s="216"/>
      <c r="AOT432" s="216"/>
      <c r="AOU432" s="216"/>
      <c r="AOV432" s="216"/>
      <c r="AOW432" s="216"/>
      <c r="AOX432" s="216"/>
      <c r="AOY432" s="216"/>
      <c r="AOZ432" s="216"/>
      <c r="APA432" s="216"/>
      <c r="APB432" s="216"/>
      <c r="APC432" s="216"/>
      <c r="APD432" s="216"/>
      <c r="APE432" s="216"/>
      <c r="APF432" s="216"/>
      <c r="APG432" s="216"/>
      <c r="APH432" s="216"/>
      <c r="API432" s="216"/>
      <c r="APJ432" s="216"/>
      <c r="APK432" s="216"/>
      <c r="APL432" s="216"/>
      <c r="APM432" s="216"/>
      <c r="APN432" s="216"/>
      <c r="APO432" s="216"/>
      <c r="APP432" s="216"/>
      <c r="APQ432" s="216"/>
      <c r="APR432" s="216"/>
      <c r="APS432" s="216"/>
      <c r="APT432" s="216"/>
      <c r="APU432" s="216"/>
      <c r="APV432" s="216"/>
      <c r="APW432" s="216"/>
      <c r="APX432" s="216"/>
      <c r="APY432" s="216"/>
      <c r="APZ432" s="216"/>
      <c r="AQA432" s="216"/>
      <c r="AQB432" s="216"/>
      <c r="AQC432" s="216"/>
      <c r="AQD432" s="216"/>
      <c r="AQE432" s="216"/>
      <c r="AQF432" s="216"/>
      <c r="AQG432" s="216"/>
      <c r="AQH432" s="216"/>
      <c r="AQI432" s="216"/>
      <c r="AQJ432" s="216"/>
      <c r="AQK432" s="216"/>
      <c r="AQL432" s="216"/>
      <c r="AQM432" s="216"/>
      <c r="AQN432" s="216"/>
      <c r="AQO432" s="216"/>
      <c r="AQP432" s="216"/>
      <c r="AQQ432" s="216"/>
      <c r="AQR432" s="216"/>
      <c r="AQS432" s="216"/>
      <c r="AQT432" s="216"/>
      <c r="AQU432" s="216"/>
      <c r="AQV432" s="216"/>
      <c r="AQW432" s="216"/>
      <c r="AQX432" s="216"/>
      <c r="AQY432" s="216"/>
      <c r="AQZ432" s="216"/>
      <c r="ARA432" s="216"/>
      <c r="ARB432" s="216"/>
      <c r="ARC432" s="216"/>
      <c r="ARD432" s="216"/>
      <c r="ARE432" s="216"/>
      <c r="ARF432" s="216"/>
      <c r="ARG432" s="216"/>
      <c r="ARH432" s="216"/>
      <c r="ARI432" s="216"/>
      <c r="ARJ432" s="216"/>
      <c r="ARK432" s="216"/>
      <c r="ARL432" s="216"/>
      <c r="ARM432" s="216"/>
      <c r="ARN432" s="216"/>
      <c r="ARO432" s="216"/>
      <c r="ARP432" s="216"/>
      <c r="ARQ432" s="216"/>
      <c r="ARR432" s="216"/>
      <c r="ARS432" s="216"/>
      <c r="ART432" s="216"/>
      <c r="ARU432" s="216"/>
      <c r="ARV432" s="216"/>
      <c r="ARW432" s="216"/>
      <c r="ARX432" s="216"/>
      <c r="ARY432" s="216"/>
      <c r="ARZ432" s="216"/>
      <c r="ASA432" s="216"/>
      <c r="ASB432" s="216"/>
      <c r="ASC432" s="216"/>
      <c r="ASD432" s="216"/>
      <c r="ASE432" s="216"/>
      <c r="ASF432" s="216"/>
      <c r="ASG432" s="216"/>
      <c r="ASH432" s="216"/>
      <c r="ASI432" s="216"/>
      <c r="ASJ432" s="216"/>
      <c r="ASK432" s="216"/>
      <c r="ASL432" s="216"/>
      <c r="ASM432" s="216"/>
      <c r="ASN432" s="216"/>
      <c r="ASO432" s="216"/>
      <c r="ASP432" s="216"/>
      <c r="ASQ432" s="216"/>
      <c r="ASR432" s="216"/>
      <c r="ASS432" s="216"/>
      <c r="AST432" s="216"/>
      <c r="ASU432" s="216"/>
      <c r="ASV432" s="216"/>
      <c r="ASW432" s="216"/>
      <c r="ASX432" s="216"/>
      <c r="ASY432" s="216"/>
      <c r="ASZ432" s="216"/>
      <c r="ATA432" s="216"/>
      <c r="ATB432" s="216"/>
      <c r="ATC432" s="216"/>
      <c r="ATD432" s="216"/>
      <c r="ATE432" s="216"/>
      <c r="ATF432" s="216"/>
      <c r="ATG432" s="216"/>
      <c r="ATH432" s="216"/>
      <c r="ATI432" s="216"/>
      <c r="ATJ432" s="216"/>
      <c r="ATK432" s="216"/>
      <c r="ATL432" s="216"/>
      <c r="ATM432" s="216"/>
      <c r="ATN432" s="216"/>
      <c r="ATO432" s="216"/>
      <c r="ATP432" s="216"/>
      <c r="ATQ432" s="216"/>
      <c r="ATR432" s="216"/>
      <c r="ATS432" s="216"/>
      <c r="ATT432" s="216"/>
      <c r="ATU432" s="216"/>
      <c r="ATV432" s="216"/>
      <c r="ATW432" s="216"/>
      <c r="ATX432" s="216"/>
      <c r="ATY432" s="216"/>
      <c r="ATZ432" s="216"/>
      <c r="AUA432" s="216"/>
      <c r="AUB432" s="216"/>
      <c r="AUC432" s="216"/>
      <c r="AUD432" s="216"/>
      <c r="AUE432" s="216"/>
      <c r="AUF432" s="216"/>
      <c r="AUG432" s="216"/>
      <c r="AUH432" s="216"/>
      <c r="AUI432" s="216"/>
      <c r="AUJ432" s="216"/>
      <c r="AUK432" s="216"/>
      <c r="AUL432" s="216"/>
      <c r="AUM432" s="216"/>
      <c r="AUN432" s="216"/>
      <c r="AUO432" s="216"/>
      <c r="AUP432" s="216"/>
      <c r="AUQ432" s="216"/>
      <c r="AUR432" s="216"/>
      <c r="AUS432" s="216"/>
      <c r="AUT432" s="216"/>
      <c r="AUU432" s="216"/>
      <c r="AUV432" s="216"/>
      <c r="AUW432" s="216"/>
      <c r="AUX432" s="216"/>
      <c r="AUY432" s="216"/>
      <c r="AUZ432" s="216"/>
      <c r="AVA432" s="216"/>
      <c r="AVB432" s="216"/>
      <c r="AVC432" s="216"/>
      <c r="AVD432" s="216"/>
      <c r="AVE432" s="216"/>
      <c r="AVF432" s="216"/>
      <c r="AVG432" s="216"/>
      <c r="AVH432" s="216"/>
      <c r="AVI432" s="216"/>
      <c r="AVJ432" s="216"/>
      <c r="AVK432" s="216"/>
      <c r="AVL432" s="216"/>
      <c r="AVM432" s="216"/>
      <c r="AVN432" s="216"/>
      <c r="AVO432" s="216"/>
      <c r="AVP432" s="216"/>
      <c r="AVQ432" s="216"/>
      <c r="AVR432" s="216"/>
      <c r="AVS432" s="216"/>
      <c r="AVT432" s="216"/>
      <c r="AVU432" s="216"/>
      <c r="AVV432" s="216"/>
      <c r="AVW432" s="216"/>
      <c r="AVX432" s="216"/>
      <c r="AVY432" s="216"/>
      <c r="AVZ432" s="216"/>
      <c r="AWA432" s="216"/>
      <c r="AWB432" s="216"/>
      <c r="AWC432" s="216"/>
      <c r="AWD432" s="216"/>
      <c r="AWE432" s="216"/>
      <c r="AWF432" s="216"/>
      <c r="AWG432" s="216"/>
      <c r="AWH432" s="216"/>
      <c r="AWI432" s="216"/>
      <c r="AWJ432" s="216"/>
      <c r="AWK432" s="216"/>
      <c r="AWL432" s="216"/>
      <c r="AWM432" s="216"/>
      <c r="AWN432" s="216"/>
      <c r="AWO432" s="216"/>
      <c r="AWP432" s="216"/>
      <c r="AWQ432" s="216"/>
      <c r="AWR432" s="216"/>
      <c r="AWS432" s="216"/>
      <c r="AWT432" s="216"/>
      <c r="AWU432" s="216"/>
      <c r="AWV432" s="216"/>
      <c r="AWW432" s="216"/>
      <c r="AWX432" s="216"/>
      <c r="AWY432" s="216"/>
      <c r="AWZ432" s="216"/>
      <c r="AXA432" s="216"/>
      <c r="AXB432" s="216"/>
      <c r="AXC432" s="216"/>
      <c r="AXD432" s="216"/>
      <c r="AXE432" s="216"/>
      <c r="AXF432" s="216"/>
      <c r="AXG432" s="216"/>
      <c r="AXH432" s="216"/>
      <c r="AXI432" s="216"/>
      <c r="AXJ432" s="216"/>
      <c r="AXK432" s="216"/>
      <c r="AXL432" s="216"/>
      <c r="AXM432" s="216"/>
      <c r="AXN432" s="216"/>
      <c r="AXO432" s="216"/>
      <c r="AXP432" s="216"/>
      <c r="AXQ432" s="216"/>
      <c r="AXR432" s="216"/>
      <c r="AXS432" s="216"/>
      <c r="AXT432" s="216"/>
      <c r="AXU432" s="216"/>
      <c r="AXV432" s="216"/>
      <c r="AXW432" s="216"/>
      <c r="AXX432" s="216"/>
      <c r="AXY432" s="216"/>
      <c r="AXZ432" s="216"/>
      <c r="AYA432" s="216"/>
      <c r="AYB432" s="216"/>
      <c r="AYC432" s="216"/>
      <c r="AYD432" s="216"/>
      <c r="AYE432" s="216"/>
      <c r="AYF432" s="216"/>
      <c r="AYG432" s="216"/>
      <c r="AYH432" s="216"/>
      <c r="AYI432" s="216"/>
      <c r="AYJ432" s="216"/>
      <c r="AYK432" s="216"/>
      <c r="AYL432" s="216"/>
      <c r="AYM432" s="216"/>
      <c r="AYN432" s="216"/>
      <c r="AYO432" s="216"/>
      <c r="AYP432" s="216"/>
      <c r="AYQ432" s="216"/>
      <c r="AYR432" s="216"/>
      <c r="AYS432" s="216"/>
      <c r="AYT432" s="216"/>
      <c r="AYU432" s="216"/>
      <c r="AYV432" s="216"/>
      <c r="AYW432" s="216"/>
      <c r="AYX432" s="216"/>
      <c r="AYY432" s="216"/>
      <c r="AYZ432" s="216"/>
      <c r="AZA432" s="216"/>
      <c r="AZB432" s="216"/>
      <c r="AZC432" s="216"/>
      <c r="AZD432" s="216"/>
      <c r="AZE432" s="216"/>
      <c r="AZF432" s="216"/>
      <c r="AZG432" s="216"/>
      <c r="AZH432" s="216"/>
      <c r="AZI432" s="216"/>
      <c r="AZJ432" s="216"/>
      <c r="AZK432" s="216"/>
      <c r="AZL432" s="216"/>
      <c r="AZM432" s="216"/>
      <c r="AZN432" s="216"/>
      <c r="AZO432" s="216"/>
      <c r="AZP432" s="216"/>
      <c r="AZQ432" s="216"/>
      <c r="AZR432" s="216"/>
      <c r="AZS432" s="216"/>
      <c r="AZT432" s="216"/>
      <c r="AZU432" s="216"/>
      <c r="AZV432" s="216"/>
      <c r="AZW432" s="216"/>
      <c r="AZX432" s="216"/>
      <c r="AZY432" s="216"/>
      <c r="AZZ432" s="216"/>
      <c r="BAA432" s="216"/>
      <c r="BAB432" s="216"/>
      <c r="BAC432" s="216"/>
      <c r="BAD432" s="216"/>
      <c r="BAE432" s="216"/>
      <c r="BAF432" s="216"/>
      <c r="BAG432" s="216"/>
      <c r="BAH432" s="216"/>
      <c r="BAI432" s="216"/>
      <c r="BAJ432" s="216"/>
      <c r="BAK432" s="216"/>
      <c r="BAL432" s="216"/>
      <c r="BAM432" s="216"/>
      <c r="BAN432" s="216"/>
      <c r="BAO432" s="216"/>
      <c r="BAP432" s="216"/>
      <c r="BAQ432" s="216"/>
      <c r="BAR432" s="216"/>
      <c r="BAS432" s="216"/>
      <c r="BAT432" s="216"/>
      <c r="BAU432" s="216"/>
      <c r="BAV432" s="216"/>
      <c r="BAW432" s="216"/>
      <c r="BAX432" s="216"/>
      <c r="BAY432" s="216"/>
      <c r="BAZ432" s="216"/>
      <c r="BBA432" s="216"/>
      <c r="BBB432" s="216"/>
      <c r="BBC432" s="216"/>
      <c r="BBD432" s="216"/>
      <c r="BBE432" s="216"/>
      <c r="BBF432" s="216"/>
      <c r="BBG432" s="216"/>
      <c r="BBH432" s="216"/>
      <c r="BBI432" s="216"/>
      <c r="BBJ432" s="216"/>
      <c r="BBK432" s="216"/>
      <c r="BBL432" s="216"/>
      <c r="BBM432" s="216"/>
      <c r="BBN432" s="216"/>
      <c r="BBO432" s="216"/>
      <c r="BBP432" s="216"/>
      <c r="BBQ432" s="216"/>
      <c r="BBR432" s="216"/>
      <c r="BBS432" s="216"/>
      <c r="BBT432" s="216"/>
      <c r="BBU432" s="216"/>
      <c r="BBV432" s="216"/>
      <c r="BBW432" s="216"/>
      <c r="BBX432" s="216"/>
      <c r="BBY432" s="216"/>
      <c r="BBZ432" s="216"/>
      <c r="BCA432" s="216"/>
      <c r="BCB432" s="216"/>
      <c r="BCC432" s="216"/>
      <c r="BCD432" s="216"/>
      <c r="BCE432" s="216"/>
      <c r="BCF432" s="216"/>
      <c r="BCG432" s="216"/>
      <c r="BCH432" s="216"/>
      <c r="BCI432" s="216"/>
      <c r="BCJ432" s="216"/>
      <c r="BCK432" s="216"/>
      <c r="BCL432" s="216"/>
      <c r="BCM432" s="216"/>
      <c r="BCN432" s="216"/>
      <c r="BCO432" s="216"/>
      <c r="BCP432" s="216"/>
      <c r="BCQ432" s="216"/>
      <c r="BCR432" s="216"/>
      <c r="BCS432" s="216"/>
      <c r="BCT432" s="216"/>
      <c r="BCU432" s="216"/>
      <c r="BCV432" s="216"/>
      <c r="BCW432" s="216"/>
      <c r="BCX432" s="216"/>
      <c r="BCY432" s="216"/>
      <c r="BCZ432" s="216"/>
      <c r="BDA432" s="216"/>
      <c r="BDB432" s="216"/>
      <c r="BDC432" s="216"/>
      <c r="BDD432" s="216"/>
      <c r="BDE432" s="216"/>
      <c r="BDF432" s="216"/>
      <c r="BDG432" s="216"/>
      <c r="BDH432" s="216"/>
      <c r="BDI432" s="216"/>
      <c r="BDJ432" s="216"/>
      <c r="BDK432" s="216"/>
      <c r="BDL432" s="216"/>
      <c r="BDM432" s="216"/>
      <c r="BDN432" s="216"/>
      <c r="BDO432" s="216"/>
      <c r="BDP432" s="216"/>
      <c r="BDQ432" s="216"/>
      <c r="BDR432" s="216"/>
      <c r="BDS432" s="216"/>
      <c r="BDT432" s="216"/>
      <c r="BDU432" s="216"/>
      <c r="BDV432" s="216"/>
      <c r="BDW432" s="216"/>
      <c r="BDX432" s="216"/>
      <c r="BDY432" s="216"/>
      <c r="BDZ432" s="216"/>
      <c r="BEA432" s="216"/>
      <c r="BEB432" s="216"/>
      <c r="BEC432" s="216"/>
      <c r="BED432" s="216"/>
      <c r="BEE432" s="216"/>
      <c r="BEF432" s="216"/>
      <c r="BEG432" s="216"/>
      <c r="BEH432" s="216"/>
      <c r="BEI432" s="216"/>
      <c r="BEJ432" s="216"/>
      <c r="BEK432" s="216"/>
      <c r="BEL432" s="216"/>
      <c r="BEM432" s="216"/>
      <c r="BEN432" s="216"/>
      <c r="BEO432" s="216"/>
      <c r="BEP432" s="216"/>
      <c r="BEQ432" s="216"/>
      <c r="BER432" s="216"/>
      <c r="BES432" s="216"/>
      <c r="BET432" s="216"/>
      <c r="BEU432" s="216"/>
      <c r="BEV432" s="216"/>
      <c r="BEW432" s="216"/>
      <c r="BEX432" s="216"/>
      <c r="BEY432" s="216"/>
      <c r="BEZ432" s="216"/>
      <c r="BFA432" s="216"/>
      <c r="BFB432" s="216"/>
      <c r="BFC432" s="216"/>
      <c r="BFD432" s="216"/>
      <c r="BFE432" s="216"/>
      <c r="BFF432" s="216"/>
      <c r="BFG432" s="216"/>
      <c r="BFH432" s="216"/>
      <c r="BFI432" s="216"/>
      <c r="BFJ432" s="216"/>
      <c r="BFK432" s="216"/>
      <c r="BFL432" s="216"/>
      <c r="BFM432" s="216"/>
      <c r="BFN432" s="216"/>
      <c r="BFO432" s="216"/>
      <c r="BFP432" s="216"/>
      <c r="BFQ432" s="216"/>
      <c r="BFR432" s="216"/>
      <c r="BFS432" s="216"/>
      <c r="BFT432" s="216"/>
      <c r="BFU432" s="216"/>
      <c r="BFV432" s="216"/>
      <c r="BFW432" s="216"/>
      <c r="BFX432" s="216"/>
      <c r="BFY432" s="216"/>
      <c r="BFZ432" s="216"/>
      <c r="BGA432" s="216"/>
      <c r="BGB432" s="216"/>
      <c r="BGC432" s="216"/>
      <c r="BGD432" s="216"/>
      <c r="BGE432" s="216"/>
      <c r="BGF432" s="216"/>
      <c r="BGG432" s="216"/>
      <c r="BGH432" s="216"/>
      <c r="BGI432" s="216"/>
      <c r="BGJ432" s="216"/>
      <c r="BGK432" s="216"/>
      <c r="BGL432" s="216"/>
      <c r="BGM432" s="216"/>
      <c r="BGN432" s="216"/>
      <c r="BGO432" s="216"/>
      <c r="BGP432" s="216"/>
      <c r="BGQ432" s="216"/>
      <c r="BGR432" s="216"/>
      <c r="BGS432" s="216"/>
      <c r="BGT432" s="216"/>
      <c r="BGU432" s="216"/>
      <c r="BGV432" s="216"/>
      <c r="BGW432" s="216"/>
      <c r="BGX432" s="216"/>
      <c r="BGY432" s="216"/>
      <c r="BGZ432" s="216"/>
      <c r="BHA432" s="216"/>
      <c r="BHB432" s="216"/>
      <c r="BHC432" s="216"/>
      <c r="BHD432" s="216"/>
      <c r="BHE432" s="216"/>
      <c r="BHF432" s="216"/>
      <c r="BHG432" s="216"/>
      <c r="BHH432" s="216"/>
      <c r="BHI432" s="216"/>
      <c r="BHJ432" s="216"/>
      <c r="BHK432" s="216"/>
      <c r="BHL432" s="216"/>
      <c r="BHM432" s="216"/>
      <c r="BHN432" s="216"/>
      <c r="BHO432" s="216"/>
      <c r="BHP432" s="216"/>
      <c r="BHQ432" s="216"/>
      <c r="BHR432" s="216"/>
      <c r="BHS432" s="216"/>
      <c r="BHT432" s="216"/>
      <c r="BHU432" s="216"/>
      <c r="BHV432" s="216"/>
      <c r="BHW432" s="216"/>
      <c r="BHX432" s="216"/>
      <c r="BHY432" s="216"/>
      <c r="BHZ432" s="216"/>
      <c r="BIA432" s="216"/>
      <c r="BIB432" s="216"/>
      <c r="BIC432" s="216"/>
      <c r="BID432" s="216"/>
      <c r="BIE432" s="216"/>
      <c r="BIF432" s="216"/>
      <c r="BIG432" s="216"/>
      <c r="BIH432" s="216"/>
      <c r="BII432" s="216"/>
      <c r="BIJ432" s="216"/>
      <c r="BIK432" s="216"/>
      <c r="BIL432" s="216"/>
      <c r="BIM432" s="216"/>
      <c r="BIN432" s="216"/>
      <c r="BIO432" s="216"/>
      <c r="BIP432" s="216"/>
      <c r="BIQ432" s="216"/>
      <c r="BIR432" s="216"/>
      <c r="BIS432" s="216"/>
      <c r="BIT432" s="216"/>
      <c r="BIU432" s="216"/>
      <c r="BIV432" s="216"/>
      <c r="BIW432" s="216"/>
      <c r="BIX432" s="216"/>
      <c r="BIY432" s="216"/>
      <c r="BIZ432" s="216"/>
      <c r="BJA432" s="216"/>
      <c r="BJB432" s="216"/>
      <c r="BJC432" s="216"/>
      <c r="BJD432" s="216"/>
      <c r="BJE432" s="216"/>
      <c r="BJF432" s="216"/>
      <c r="BJG432" s="216"/>
      <c r="BJH432" s="216"/>
      <c r="BJI432" s="216"/>
      <c r="BJJ432" s="216"/>
      <c r="BJK432" s="216"/>
      <c r="BJL432" s="216"/>
      <c r="BJM432" s="216"/>
      <c r="BJN432" s="216"/>
      <c r="BJO432" s="216"/>
      <c r="BJP432" s="216"/>
      <c r="BJQ432" s="216"/>
      <c r="BJR432" s="216"/>
      <c r="BJS432" s="216"/>
      <c r="BJT432" s="216"/>
      <c r="BJU432" s="216"/>
      <c r="BJV432" s="216"/>
      <c r="BJW432" s="216"/>
      <c r="BJX432" s="216"/>
      <c r="BJY432" s="216"/>
      <c r="BJZ432" s="216"/>
      <c r="BKA432" s="216"/>
      <c r="BKB432" s="216"/>
      <c r="BKC432" s="216"/>
      <c r="BKD432" s="216"/>
      <c r="BKE432" s="216"/>
      <c r="BKF432" s="216"/>
      <c r="BKG432" s="216"/>
      <c r="BKH432" s="216"/>
      <c r="BKI432" s="216"/>
      <c r="BKJ432" s="216"/>
      <c r="BKK432" s="216"/>
      <c r="BKL432" s="216"/>
      <c r="BKM432" s="216"/>
      <c r="BKN432" s="216"/>
      <c r="BKO432" s="216"/>
      <c r="BKP432" s="216"/>
      <c r="BKQ432" s="216"/>
      <c r="BKR432" s="216"/>
      <c r="BKS432" s="216"/>
      <c r="BKT432" s="216"/>
      <c r="BKU432" s="216"/>
      <c r="BKV432" s="216"/>
      <c r="BKW432" s="216"/>
      <c r="BKX432" s="216"/>
      <c r="BKY432" s="216"/>
      <c r="BKZ432" s="216"/>
      <c r="BLA432" s="216"/>
      <c r="BLB432" s="216"/>
      <c r="BLC432" s="216"/>
      <c r="BLD432" s="216"/>
      <c r="BLE432" s="216"/>
      <c r="BLF432" s="216"/>
      <c r="BLG432" s="216"/>
      <c r="BLH432" s="216"/>
      <c r="BLI432" s="216"/>
      <c r="BLJ432" s="216"/>
      <c r="BLK432" s="216"/>
      <c r="BLL432" s="216"/>
      <c r="BLM432" s="216"/>
      <c r="BLN432" s="216"/>
      <c r="BLO432" s="216"/>
      <c r="BLP432" s="216"/>
      <c r="BLQ432" s="216"/>
      <c r="BLR432" s="216"/>
      <c r="BLS432" s="216"/>
      <c r="BLT432" s="216"/>
      <c r="BLU432" s="216"/>
      <c r="BLV432" s="216"/>
      <c r="BLW432" s="216"/>
      <c r="BLX432" s="216"/>
      <c r="BLY432" s="216"/>
      <c r="BLZ432" s="216"/>
      <c r="BMA432" s="216"/>
      <c r="BMB432" s="216"/>
      <c r="BMC432" s="216"/>
      <c r="BMD432" s="216"/>
      <c r="BME432" s="216"/>
      <c r="BMF432" s="216"/>
      <c r="BMG432" s="216"/>
      <c r="BMH432" s="216"/>
      <c r="BMI432" s="216"/>
      <c r="BMJ432" s="216"/>
      <c r="BMK432" s="216"/>
      <c r="BML432" s="216"/>
      <c r="BMM432" s="216"/>
      <c r="BMN432" s="216"/>
      <c r="BMO432" s="216"/>
      <c r="BMP432" s="216"/>
      <c r="BMQ432" s="216"/>
      <c r="BMR432" s="216"/>
      <c r="BMS432" s="216"/>
      <c r="BMT432" s="216"/>
      <c r="BMU432" s="216"/>
      <c r="BMV432" s="216"/>
      <c r="BMW432" s="216"/>
      <c r="BMX432" s="216"/>
      <c r="BMY432" s="216"/>
      <c r="BMZ432" s="216"/>
      <c r="BNA432" s="216"/>
      <c r="BNB432" s="216"/>
      <c r="BNC432" s="216"/>
      <c r="BND432" s="216"/>
      <c r="BNE432" s="216"/>
      <c r="BNF432" s="216"/>
      <c r="BNG432" s="216"/>
      <c r="BNH432" s="216"/>
      <c r="BNI432" s="216"/>
      <c r="BNJ432" s="216"/>
      <c r="BNK432" s="216"/>
      <c r="BNL432" s="216"/>
      <c r="BNM432" s="216"/>
      <c r="BNN432" s="216"/>
      <c r="BNO432" s="216"/>
      <c r="BNP432" s="216"/>
      <c r="BNQ432" s="216"/>
      <c r="BNR432" s="216"/>
      <c r="BNS432" s="216"/>
      <c r="BNT432" s="216"/>
      <c r="BNU432" s="216"/>
      <c r="BNV432" s="216"/>
      <c r="BNW432" s="216"/>
      <c r="BNX432" s="216"/>
      <c r="BNY432" s="216"/>
      <c r="BNZ432" s="216"/>
      <c r="BOA432" s="216"/>
      <c r="BOB432" s="216"/>
      <c r="BOC432" s="216"/>
      <c r="BOD432" s="216"/>
      <c r="BOE432" s="216"/>
      <c r="BOF432" s="216"/>
      <c r="BOG432" s="216"/>
      <c r="BOH432" s="216"/>
      <c r="BOI432" s="216"/>
      <c r="BOJ432" s="216"/>
      <c r="BOK432" s="216"/>
      <c r="BOL432" s="216"/>
      <c r="BOM432" s="216"/>
      <c r="BON432" s="216"/>
      <c r="BOO432" s="216"/>
      <c r="BOP432" s="216"/>
      <c r="BOQ432" s="216"/>
      <c r="BOR432" s="216"/>
      <c r="BOS432" s="216"/>
      <c r="BOT432" s="216"/>
      <c r="BOU432" s="216"/>
      <c r="BOV432" s="216"/>
      <c r="BOW432" s="216"/>
      <c r="BOX432" s="216"/>
      <c r="BOY432" s="216"/>
      <c r="BOZ432" s="216"/>
      <c r="BPA432" s="216"/>
      <c r="BPB432" s="216"/>
      <c r="BPC432" s="216"/>
      <c r="BPD432" s="216"/>
      <c r="BPE432" s="216"/>
      <c r="BPF432" s="216"/>
      <c r="BPG432" s="216"/>
      <c r="BPH432" s="216"/>
      <c r="BPI432" s="216"/>
      <c r="BPJ432" s="216"/>
      <c r="BPK432" s="216"/>
      <c r="BPL432" s="216"/>
      <c r="BPM432" s="216"/>
      <c r="BPN432" s="216"/>
      <c r="BPO432" s="216"/>
      <c r="BPP432" s="216"/>
      <c r="BPQ432" s="216"/>
      <c r="BPR432" s="216"/>
      <c r="BPS432" s="216"/>
      <c r="BPT432" s="216"/>
      <c r="BPU432" s="216"/>
      <c r="BPV432" s="216"/>
      <c r="BPW432" s="216"/>
      <c r="BPX432" s="216"/>
      <c r="BPY432" s="216"/>
      <c r="BPZ432" s="216"/>
      <c r="BQA432" s="216"/>
      <c r="BQB432" s="216"/>
      <c r="BQC432" s="216"/>
      <c r="BQD432" s="216"/>
      <c r="BQE432" s="216"/>
      <c r="BQF432" s="216"/>
      <c r="BQG432" s="216"/>
      <c r="BQH432" s="216"/>
      <c r="BQI432" s="216"/>
      <c r="BQJ432" s="216"/>
      <c r="BQK432" s="216"/>
      <c r="BQL432" s="216"/>
      <c r="BQM432" s="216"/>
      <c r="BQN432" s="216"/>
      <c r="BQO432" s="216"/>
      <c r="BQP432" s="216"/>
      <c r="BQQ432" s="216"/>
      <c r="BQR432" s="216"/>
      <c r="BQS432" s="216"/>
      <c r="BQT432" s="216"/>
      <c r="BQU432" s="216"/>
      <c r="BQV432" s="216"/>
      <c r="BQW432" s="216"/>
      <c r="BQX432" s="216"/>
      <c r="BQY432" s="216"/>
      <c r="BQZ432" s="216"/>
      <c r="BRA432" s="216"/>
      <c r="BRB432" s="216"/>
      <c r="BRC432" s="216"/>
      <c r="BRD432" s="216"/>
      <c r="BRE432" s="216"/>
      <c r="BRF432" s="216"/>
      <c r="BRG432" s="216"/>
      <c r="BRH432" s="216"/>
      <c r="BRI432" s="216"/>
      <c r="BRJ432" s="216"/>
      <c r="BRK432" s="216"/>
      <c r="BRL432" s="216"/>
      <c r="BRM432" s="216"/>
      <c r="BRN432" s="216"/>
      <c r="BRO432" s="216"/>
      <c r="BRP432" s="216"/>
      <c r="BRQ432" s="216"/>
      <c r="BRR432" s="216"/>
      <c r="BRS432" s="216"/>
      <c r="BRT432" s="216"/>
      <c r="BRU432" s="216"/>
      <c r="BRV432" s="216"/>
      <c r="BRW432" s="216"/>
      <c r="BRX432" s="216"/>
      <c r="BRY432" s="216"/>
      <c r="BRZ432" s="216"/>
      <c r="BSA432" s="216"/>
      <c r="BSB432" s="216"/>
      <c r="BSC432" s="216"/>
      <c r="BSD432" s="216"/>
      <c r="BSE432" s="216"/>
      <c r="BSF432" s="216"/>
      <c r="BSG432" s="216"/>
      <c r="BSH432" s="216"/>
      <c r="BSI432" s="216"/>
      <c r="BSJ432" s="216"/>
      <c r="BSK432" s="216"/>
      <c r="BSL432" s="216"/>
      <c r="BSM432" s="216"/>
      <c r="BSN432" s="216"/>
      <c r="BSO432" s="216"/>
      <c r="BSP432" s="216"/>
      <c r="BSQ432" s="216"/>
      <c r="BSR432" s="216"/>
      <c r="BSS432" s="216"/>
      <c r="BST432" s="216"/>
      <c r="BSU432" s="216"/>
      <c r="BSV432" s="216"/>
      <c r="BSW432" s="216"/>
      <c r="BSX432" s="216"/>
      <c r="BSY432" s="216"/>
      <c r="BSZ432" s="216"/>
      <c r="BTA432" s="216"/>
      <c r="BTB432" s="216"/>
      <c r="BTC432" s="216"/>
      <c r="BTD432" s="216"/>
      <c r="BTE432" s="216"/>
      <c r="BTF432" s="216"/>
      <c r="BTG432" s="216"/>
      <c r="BTH432" s="216"/>
      <c r="BTI432" s="216"/>
      <c r="BTJ432" s="216"/>
      <c r="BTK432" s="216"/>
      <c r="BTL432" s="216"/>
      <c r="BTM432" s="216"/>
      <c r="BTN432" s="216"/>
      <c r="BTO432" s="216"/>
      <c r="BTP432" s="216"/>
      <c r="BTQ432" s="216"/>
      <c r="BTR432" s="216"/>
      <c r="BTS432" s="216"/>
      <c r="BTT432" s="216"/>
      <c r="BTU432" s="216"/>
      <c r="BTV432" s="216"/>
      <c r="BTW432" s="216"/>
      <c r="BTX432" s="216"/>
      <c r="BTY432" s="216"/>
      <c r="BTZ432" s="216"/>
      <c r="BUA432" s="216"/>
      <c r="BUB432" s="216"/>
      <c r="BUC432" s="216"/>
      <c r="BUD432" s="216"/>
      <c r="BUE432" s="216"/>
      <c r="BUF432" s="216"/>
      <c r="BUG432" s="216"/>
      <c r="BUH432" s="216"/>
      <c r="BUI432" s="216"/>
      <c r="BUJ432" s="216"/>
      <c r="BUK432" s="216"/>
      <c r="BUL432" s="216"/>
      <c r="BUM432" s="216"/>
      <c r="BUN432" s="216"/>
      <c r="BUO432" s="216"/>
      <c r="BUP432" s="216"/>
      <c r="BUQ432" s="216"/>
      <c r="BUR432" s="216"/>
      <c r="BUS432" s="216"/>
      <c r="BUT432" s="216"/>
      <c r="BUU432" s="216"/>
      <c r="BUV432" s="216"/>
      <c r="BUW432" s="216"/>
      <c r="BUX432" s="216"/>
      <c r="BUY432" s="216"/>
      <c r="BUZ432" s="216"/>
      <c r="BVA432" s="216"/>
      <c r="BVB432" s="216"/>
      <c r="BVC432" s="216"/>
      <c r="BVD432" s="216"/>
      <c r="BVE432" s="216"/>
      <c r="BVF432" s="216"/>
      <c r="BVG432" s="216"/>
      <c r="BVH432" s="216"/>
      <c r="BVI432" s="216"/>
      <c r="BVJ432" s="216"/>
      <c r="BVK432" s="216"/>
      <c r="BVL432" s="216"/>
      <c r="BVM432" s="216"/>
      <c r="BVN432" s="216"/>
      <c r="BVO432" s="216"/>
      <c r="BVP432" s="216"/>
      <c r="BVQ432" s="216"/>
      <c r="BVR432" s="216"/>
      <c r="BVS432" s="216"/>
      <c r="BVT432" s="216"/>
      <c r="BVU432" s="216"/>
      <c r="BVV432" s="216"/>
      <c r="BVW432" s="216"/>
      <c r="BVX432" s="216"/>
      <c r="BVY432" s="216"/>
      <c r="BVZ432" s="216"/>
      <c r="BWA432" s="216"/>
      <c r="BWB432" s="216"/>
      <c r="BWC432" s="216"/>
      <c r="BWD432" s="216"/>
      <c r="BWE432" s="216"/>
      <c r="BWF432" s="216"/>
      <c r="BWG432" s="216"/>
      <c r="BWH432" s="216"/>
      <c r="BWI432" s="216"/>
      <c r="BWJ432" s="216"/>
      <c r="BWK432" s="216"/>
      <c r="BWL432" s="216"/>
      <c r="BWM432" s="216"/>
      <c r="BWN432" s="216"/>
      <c r="BWO432" s="216"/>
      <c r="BWP432" s="216"/>
      <c r="BWQ432" s="216"/>
      <c r="BWR432" s="216"/>
      <c r="BWS432" s="216"/>
      <c r="BWT432" s="216"/>
      <c r="BWU432" s="216"/>
      <c r="BWV432" s="216"/>
      <c r="BWW432" s="216"/>
      <c r="BWX432" s="216"/>
      <c r="BWY432" s="216"/>
      <c r="BWZ432" s="216"/>
      <c r="BXA432" s="216"/>
      <c r="BXB432" s="216"/>
      <c r="BXC432" s="216"/>
      <c r="BXD432" s="216"/>
      <c r="BXE432" s="216"/>
      <c r="BXF432" s="216"/>
      <c r="BXG432" s="216"/>
      <c r="BXH432" s="216"/>
      <c r="BXI432" s="216"/>
      <c r="BXJ432" s="216"/>
      <c r="BXK432" s="216"/>
      <c r="BXL432" s="216"/>
      <c r="BXM432" s="216"/>
      <c r="BXN432" s="216"/>
      <c r="BXO432" s="216"/>
      <c r="BXP432" s="216"/>
      <c r="BXQ432" s="216"/>
      <c r="BXR432" s="216"/>
      <c r="BXS432" s="216"/>
      <c r="BXT432" s="216"/>
      <c r="BXU432" s="216"/>
      <c r="BXV432" s="216"/>
      <c r="BXW432" s="216"/>
      <c r="BXX432" s="216"/>
      <c r="BXY432" s="216"/>
      <c r="BXZ432" s="216"/>
      <c r="BYA432" s="216"/>
      <c r="BYB432" s="216"/>
      <c r="BYC432" s="216"/>
      <c r="BYD432" s="216"/>
      <c r="BYE432" s="216"/>
      <c r="BYF432" s="216"/>
      <c r="BYG432" s="216"/>
      <c r="BYH432" s="216"/>
      <c r="BYI432" s="216"/>
      <c r="BYJ432" s="216"/>
      <c r="BYK432" s="216"/>
      <c r="BYL432" s="216"/>
      <c r="BYM432" s="216"/>
      <c r="BYN432" s="216"/>
      <c r="BYO432" s="216"/>
      <c r="BYP432" s="216"/>
      <c r="BYQ432" s="216"/>
      <c r="BYR432" s="216"/>
      <c r="BYS432" s="216"/>
      <c r="BYT432" s="216"/>
      <c r="BYU432" s="216"/>
      <c r="BYV432" s="216"/>
      <c r="BYW432" s="216"/>
      <c r="BYX432" s="216"/>
      <c r="BYY432" s="216"/>
      <c r="BYZ432" s="216"/>
      <c r="BZA432" s="216"/>
      <c r="BZB432" s="216"/>
      <c r="BZC432" s="216"/>
      <c r="BZD432" s="216"/>
      <c r="BZE432" s="216"/>
      <c r="BZF432" s="216"/>
      <c r="BZG432" s="216"/>
      <c r="BZH432" s="216"/>
      <c r="BZI432" s="216"/>
      <c r="BZJ432" s="216"/>
      <c r="BZK432" s="216"/>
      <c r="BZL432" s="216"/>
      <c r="BZM432" s="216"/>
      <c r="BZN432" s="216"/>
      <c r="BZO432" s="216"/>
      <c r="BZP432" s="216"/>
      <c r="BZQ432" s="216"/>
      <c r="BZR432" s="216"/>
      <c r="BZS432" s="216"/>
      <c r="BZT432" s="216"/>
      <c r="BZU432" s="216"/>
      <c r="BZV432" s="216"/>
      <c r="BZW432" s="216"/>
      <c r="BZX432" s="216"/>
      <c r="BZY432" s="216"/>
      <c r="BZZ432" s="216"/>
      <c r="CAA432" s="216"/>
      <c r="CAB432" s="216"/>
      <c r="CAC432" s="216"/>
      <c r="CAD432" s="216"/>
      <c r="CAE432" s="216"/>
      <c r="CAF432" s="216"/>
      <c r="CAG432" s="216"/>
      <c r="CAH432" s="216"/>
      <c r="CAI432" s="216"/>
      <c r="CAJ432" s="216"/>
      <c r="CAK432" s="216"/>
      <c r="CAL432" s="216"/>
      <c r="CAM432" s="216"/>
      <c r="CAN432" s="216"/>
      <c r="CAO432" s="216"/>
      <c r="CAP432" s="216"/>
      <c r="CAQ432" s="216"/>
      <c r="CAR432" s="216"/>
      <c r="CAS432" s="216"/>
      <c r="CAT432" s="216"/>
      <c r="CAU432" s="216"/>
      <c r="CAV432" s="216"/>
      <c r="CAW432" s="216"/>
      <c r="CAX432" s="216"/>
      <c r="CAY432" s="216"/>
      <c r="CAZ432" s="216"/>
      <c r="CBA432" s="216"/>
      <c r="CBB432" s="216"/>
      <c r="CBC432" s="216"/>
      <c r="CBD432" s="216"/>
      <c r="CBE432" s="216"/>
      <c r="CBF432" s="216"/>
      <c r="CBG432" s="216"/>
      <c r="CBH432" s="216"/>
      <c r="CBI432" s="216"/>
      <c r="CBJ432" s="216"/>
      <c r="CBK432" s="216"/>
      <c r="CBL432" s="216"/>
      <c r="CBM432" s="216"/>
      <c r="CBN432" s="216"/>
      <c r="CBO432" s="216"/>
      <c r="CBP432" s="216"/>
      <c r="CBQ432" s="216"/>
      <c r="CBR432" s="216"/>
      <c r="CBS432" s="216"/>
      <c r="CBT432" s="216"/>
      <c r="CBU432" s="216"/>
      <c r="CBV432" s="216"/>
      <c r="CBW432" s="216"/>
      <c r="CBX432" s="216"/>
      <c r="CBY432" s="216"/>
      <c r="CBZ432" s="216"/>
      <c r="CCA432" s="216"/>
      <c r="CCB432" s="216"/>
      <c r="CCC432" s="216"/>
      <c r="CCD432" s="216"/>
      <c r="CCE432" s="216"/>
      <c r="CCF432" s="216"/>
      <c r="CCG432" s="216"/>
      <c r="CCH432" s="216"/>
      <c r="CCI432" s="216"/>
      <c r="CCJ432" s="216"/>
      <c r="CCK432" s="216"/>
      <c r="CCL432" s="216"/>
      <c r="CCM432" s="216"/>
      <c r="CCN432" s="216"/>
      <c r="CCO432" s="216"/>
      <c r="CCP432" s="216"/>
      <c r="CCQ432" s="216"/>
      <c r="CCR432" s="216"/>
      <c r="CCS432" s="216"/>
      <c r="CCT432" s="216"/>
      <c r="CCU432" s="216"/>
      <c r="CCV432" s="216"/>
      <c r="CCW432" s="216"/>
      <c r="CCX432" s="216"/>
      <c r="CCY432" s="216"/>
      <c r="CCZ432" s="216"/>
      <c r="CDA432" s="216"/>
      <c r="CDB432" s="216"/>
      <c r="CDC432" s="216"/>
      <c r="CDD432" s="216"/>
      <c r="CDE432" s="216"/>
      <c r="CDF432" s="216"/>
      <c r="CDG432" s="216"/>
      <c r="CDH432" s="216"/>
      <c r="CDI432" s="216"/>
      <c r="CDJ432" s="216"/>
      <c r="CDK432" s="216"/>
      <c r="CDL432" s="216"/>
      <c r="CDM432" s="216"/>
      <c r="CDN432" s="216"/>
      <c r="CDO432" s="216"/>
      <c r="CDP432" s="216"/>
      <c r="CDQ432" s="216"/>
      <c r="CDR432" s="216"/>
      <c r="CDS432" s="216"/>
      <c r="CDT432" s="216"/>
      <c r="CDU432" s="216"/>
      <c r="CDV432" s="216"/>
      <c r="CDW432" s="216"/>
      <c r="CDX432" s="216"/>
      <c r="CDY432" s="216"/>
      <c r="CDZ432" s="216"/>
      <c r="CEA432" s="216"/>
      <c r="CEB432" s="216"/>
      <c r="CEC432" s="216"/>
      <c r="CED432" s="216"/>
      <c r="CEE432" s="216"/>
      <c r="CEF432" s="216"/>
      <c r="CEG432" s="216"/>
      <c r="CEH432" s="216"/>
      <c r="CEI432" s="216"/>
      <c r="CEJ432" s="216"/>
      <c r="CEK432" s="216"/>
      <c r="CEL432" s="216"/>
      <c r="CEM432" s="216"/>
      <c r="CEN432" s="216"/>
      <c r="CEO432" s="216"/>
      <c r="CEP432" s="216"/>
      <c r="CEQ432" s="216"/>
      <c r="CER432" s="216"/>
      <c r="CES432" s="216"/>
      <c r="CET432" s="216"/>
      <c r="CEU432" s="216"/>
      <c r="CEV432" s="216"/>
      <c r="CEW432" s="216"/>
      <c r="CEX432" s="216"/>
      <c r="CEY432" s="216"/>
      <c r="CEZ432" s="216"/>
      <c r="CFA432" s="216"/>
      <c r="CFB432" s="216"/>
      <c r="CFC432" s="216"/>
      <c r="CFD432" s="216"/>
      <c r="CFE432" s="216"/>
      <c r="CFF432" s="216"/>
      <c r="CFG432" s="216"/>
      <c r="CFH432" s="216"/>
      <c r="CFI432" s="216"/>
      <c r="CFJ432" s="216"/>
      <c r="CFK432" s="216"/>
      <c r="CFL432" s="216"/>
      <c r="CFM432" s="216"/>
      <c r="CFN432" s="216"/>
      <c r="CFO432" s="216"/>
      <c r="CFP432" s="216"/>
      <c r="CFQ432" s="216"/>
      <c r="CFR432" s="216"/>
      <c r="CFS432" s="216"/>
      <c r="CFT432" s="216"/>
      <c r="CFU432" s="216"/>
      <c r="CFV432" s="216"/>
      <c r="CFW432" s="216"/>
      <c r="CFX432" s="216"/>
      <c r="CFY432" s="216"/>
      <c r="CFZ432" s="216"/>
      <c r="CGA432" s="216"/>
      <c r="CGB432" s="216"/>
      <c r="CGC432" s="216"/>
      <c r="CGD432" s="216"/>
      <c r="CGE432" s="216"/>
      <c r="CGF432" s="216"/>
      <c r="CGG432" s="216"/>
      <c r="CGH432" s="216"/>
      <c r="CGI432" s="216"/>
      <c r="CGJ432" s="216"/>
      <c r="CGK432" s="216"/>
      <c r="CGL432" s="216"/>
      <c r="CGM432" s="216"/>
      <c r="CGN432" s="216"/>
      <c r="CGO432" s="216"/>
      <c r="CGP432" s="216"/>
      <c r="CGQ432" s="216"/>
      <c r="CGR432" s="216"/>
      <c r="CGS432" s="216"/>
      <c r="CGT432" s="216"/>
      <c r="CGU432" s="216"/>
      <c r="CGV432" s="216"/>
      <c r="CGW432" s="216"/>
      <c r="CGX432" s="216"/>
      <c r="CGY432" s="216"/>
      <c r="CGZ432" s="216"/>
      <c r="CHA432" s="216"/>
      <c r="CHB432" s="216"/>
      <c r="CHC432" s="216"/>
      <c r="CHD432" s="216"/>
      <c r="CHE432" s="216"/>
      <c r="CHF432" s="216"/>
      <c r="CHG432" s="216"/>
      <c r="CHH432" s="216"/>
      <c r="CHI432" s="216"/>
      <c r="CHJ432" s="216"/>
      <c r="CHK432" s="216"/>
      <c r="CHL432" s="216"/>
      <c r="CHM432" s="216"/>
      <c r="CHN432" s="216"/>
      <c r="CHO432" s="216"/>
      <c r="CHP432" s="216"/>
      <c r="CHQ432" s="216"/>
      <c r="CHR432" s="216"/>
      <c r="CHS432" s="216"/>
      <c r="CHT432" s="216"/>
      <c r="CHU432" s="216"/>
      <c r="CHV432" s="216"/>
      <c r="CHW432" s="216"/>
      <c r="CHX432" s="216"/>
      <c r="CHY432" s="216"/>
      <c r="CHZ432" s="216"/>
      <c r="CIA432" s="216"/>
      <c r="CIB432" s="216"/>
      <c r="CIC432" s="216"/>
      <c r="CID432" s="216"/>
      <c r="CIE432" s="216"/>
      <c r="CIF432" s="216"/>
      <c r="CIG432" s="216"/>
      <c r="CIH432" s="216"/>
      <c r="CII432" s="216"/>
      <c r="CIJ432" s="216"/>
      <c r="CIK432" s="216"/>
      <c r="CIL432" s="216"/>
      <c r="CIM432" s="216"/>
      <c r="CIN432" s="216"/>
      <c r="CIO432" s="216"/>
      <c r="CIP432" s="216"/>
      <c r="CIQ432" s="216"/>
      <c r="CIR432" s="216"/>
      <c r="CIS432" s="216"/>
      <c r="CIT432" s="216"/>
      <c r="CIU432" s="216"/>
      <c r="CIV432" s="216"/>
      <c r="CIW432" s="216"/>
      <c r="CIX432" s="216"/>
      <c r="CIY432" s="216"/>
      <c r="CIZ432" s="216"/>
      <c r="CJA432" s="216"/>
      <c r="CJB432" s="216"/>
      <c r="CJC432" s="216"/>
      <c r="CJD432" s="216"/>
      <c r="CJE432" s="216"/>
      <c r="CJF432" s="216"/>
      <c r="CJG432" s="216"/>
      <c r="CJH432" s="216"/>
      <c r="CJI432" s="216"/>
      <c r="CJJ432" s="216"/>
      <c r="CJK432" s="216"/>
      <c r="CJL432" s="216"/>
      <c r="CJM432" s="216"/>
      <c r="CJN432" s="216"/>
      <c r="CJO432" s="216"/>
      <c r="CJP432" s="216"/>
      <c r="CJQ432" s="216"/>
      <c r="CJR432" s="216"/>
      <c r="CJS432" s="216"/>
      <c r="CJT432" s="216"/>
      <c r="CJU432" s="216"/>
      <c r="CJV432" s="216"/>
      <c r="CJW432" s="216"/>
      <c r="CJX432" s="216"/>
      <c r="CJY432" s="216"/>
      <c r="CJZ432" s="216"/>
      <c r="CKA432" s="216"/>
      <c r="CKB432" s="216"/>
      <c r="CKC432" s="216"/>
      <c r="CKD432" s="216"/>
      <c r="CKE432" s="216"/>
      <c r="CKF432" s="216"/>
      <c r="CKG432" s="216"/>
      <c r="CKH432" s="216"/>
      <c r="CKI432" s="216"/>
      <c r="CKJ432" s="216"/>
      <c r="CKK432" s="216"/>
      <c r="CKL432" s="216"/>
      <c r="CKM432" s="216"/>
      <c r="CKN432" s="216"/>
      <c r="CKO432" s="216"/>
      <c r="CKP432" s="216"/>
      <c r="CKQ432" s="216"/>
      <c r="CKR432" s="216"/>
      <c r="CKS432" s="216"/>
      <c r="CKT432" s="216"/>
      <c r="CKU432" s="216"/>
      <c r="CKV432" s="216"/>
      <c r="CKW432" s="216"/>
      <c r="CKX432" s="216"/>
      <c r="CKY432" s="216"/>
      <c r="CKZ432" s="216"/>
      <c r="CLA432" s="216"/>
      <c r="CLB432" s="216"/>
      <c r="CLC432" s="216"/>
      <c r="CLD432" s="216"/>
      <c r="CLE432" s="216"/>
      <c r="CLF432" s="216"/>
      <c r="CLG432" s="216"/>
      <c r="CLH432" s="216"/>
      <c r="CLI432" s="216"/>
      <c r="CLJ432" s="216"/>
      <c r="CLK432" s="216"/>
      <c r="CLL432" s="216"/>
      <c r="CLM432" s="216"/>
      <c r="CLN432" s="216"/>
      <c r="CLO432" s="216"/>
      <c r="CLP432" s="216"/>
      <c r="CLQ432" s="216"/>
      <c r="CLR432" s="216"/>
      <c r="CLS432" s="216"/>
      <c r="CLT432" s="216"/>
      <c r="CLU432" s="216"/>
      <c r="CLV432" s="216"/>
      <c r="CLW432" s="216"/>
      <c r="CLX432" s="216"/>
      <c r="CLY432" s="216"/>
      <c r="CLZ432" s="216"/>
      <c r="CMA432" s="216"/>
      <c r="CMB432" s="216"/>
      <c r="CMC432" s="216"/>
      <c r="CMD432" s="216"/>
      <c r="CME432" s="216"/>
      <c r="CMF432" s="216"/>
      <c r="CMG432" s="216"/>
      <c r="CMH432" s="216"/>
      <c r="CMI432" s="216"/>
      <c r="CMJ432" s="216"/>
      <c r="CMK432" s="216"/>
      <c r="CML432" s="216"/>
      <c r="CMM432" s="216"/>
      <c r="CMN432" s="216"/>
      <c r="CMO432" s="216"/>
      <c r="CMP432" s="216"/>
      <c r="CMQ432" s="216"/>
      <c r="CMR432" s="216"/>
      <c r="CMS432" s="216"/>
      <c r="CMT432" s="216"/>
      <c r="CMU432" s="216"/>
      <c r="CMV432" s="216"/>
      <c r="CMW432" s="216"/>
      <c r="CMX432" s="216"/>
      <c r="CMY432" s="216"/>
      <c r="CMZ432" s="216"/>
      <c r="CNA432" s="216"/>
      <c r="CNB432" s="216"/>
      <c r="CNC432" s="216"/>
      <c r="CND432" s="216"/>
      <c r="CNE432" s="216"/>
      <c r="CNF432" s="216"/>
      <c r="CNG432" s="216"/>
      <c r="CNH432" s="216"/>
      <c r="CNI432" s="216"/>
      <c r="CNJ432" s="216"/>
      <c r="CNK432" s="216"/>
      <c r="CNL432" s="216"/>
      <c r="CNM432" s="216"/>
      <c r="CNN432" s="216"/>
      <c r="CNO432" s="216"/>
      <c r="CNP432" s="216"/>
      <c r="CNQ432" s="216"/>
      <c r="CNR432" s="216"/>
      <c r="CNS432" s="216"/>
      <c r="CNT432" s="216"/>
      <c r="CNU432" s="216"/>
      <c r="CNV432" s="216"/>
      <c r="CNW432" s="216"/>
      <c r="CNX432" s="216"/>
      <c r="CNY432" s="216"/>
      <c r="CNZ432" s="216"/>
      <c r="COA432" s="216"/>
      <c r="COB432" s="216"/>
      <c r="COC432" s="216"/>
      <c r="COD432" s="216"/>
      <c r="COE432" s="216"/>
      <c r="COF432" s="216"/>
      <c r="COG432" s="216"/>
      <c r="COH432" s="216"/>
      <c r="COI432" s="216"/>
      <c r="COJ432" s="216"/>
      <c r="COK432" s="216"/>
      <c r="COL432" s="216"/>
      <c r="COM432" s="216"/>
      <c r="CON432" s="216"/>
      <c r="COO432" s="216"/>
      <c r="COP432" s="216"/>
      <c r="COQ432" s="216"/>
      <c r="COR432" s="216"/>
      <c r="COS432" s="216"/>
      <c r="COT432" s="216"/>
      <c r="COU432" s="216"/>
      <c r="COV432" s="216"/>
      <c r="COW432" s="216"/>
      <c r="COX432" s="216"/>
      <c r="COY432" s="216"/>
      <c r="COZ432" s="216"/>
      <c r="CPA432" s="216"/>
      <c r="CPB432" s="216"/>
      <c r="CPC432" s="216"/>
      <c r="CPD432" s="216"/>
      <c r="CPE432" s="216"/>
      <c r="CPF432" s="216"/>
      <c r="CPG432" s="216"/>
      <c r="CPH432" s="216"/>
      <c r="CPI432" s="216"/>
      <c r="CPJ432" s="216"/>
      <c r="CPK432" s="216"/>
      <c r="CPL432" s="216"/>
      <c r="CPM432" s="216"/>
      <c r="CPN432" s="216"/>
      <c r="CPO432" s="216"/>
      <c r="CPP432" s="216"/>
      <c r="CPQ432" s="216"/>
      <c r="CPR432" s="216"/>
      <c r="CPS432" s="216"/>
      <c r="CPT432" s="216"/>
      <c r="CPU432" s="216"/>
      <c r="CPV432" s="216"/>
      <c r="CPW432" s="216"/>
      <c r="CPX432" s="216"/>
      <c r="CPY432" s="216"/>
      <c r="CPZ432" s="216"/>
      <c r="CQA432" s="216"/>
      <c r="CQB432" s="216"/>
      <c r="CQC432" s="216"/>
      <c r="CQD432" s="216"/>
      <c r="CQE432" s="216"/>
      <c r="CQF432" s="216"/>
      <c r="CQG432" s="216"/>
      <c r="CQH432" s="216"/>
      <c r="CQI432" s="216"/>
      <c r="CQJ432" s="216"/>
      <c r="CQK432" s="216"/>
      <c r="CQL432" s="216"/>
      <c r="CQM432" s="216"/>
      <c r="CQN432" s="216"/>
      <c r="CQO432" s="216"/>
      <c r="CQP432" s="216"/>
      <c r="CQQ432" s="216"/>
      <c r="CQR432" s="216"/>
      <c r="CQS432" s="216"/>
      <c r="CQT432" s="216"/>
      <c r="CQU432" s="216"/>
      <c r="CQV432" s="216"/>
      <c r="CQW432" s="216"/>
      <c r="CQX432" s="216"/>
      <c r="CQY432" s="216"/>
      <c r="CQZ432" s="216"/>
      <c r="CRA432" s="216"/>
      <c r="CRB432" s="216"/>
      <c r="CRC432" s="216"/>
      <c r="CRD432" s="216"/>
      <c r="CRE432" s="216"/>
      <c r="CRF432" s="216"/>
      <c r="CRG432" s="216"/>
      <c r="CRH432" s="216"/>
      <c r="CRI432" s="216"/>
      <c r="CRJ432" s="216"/>
      <c r="CRK432" s="216"/>
      <c r="CRL432" s="216"/>
      <c r="CRM432" s="216"/>
      <c r="CRN432" s="216"/>
      <c r="CRO432" s="216"/>
      <c r="CRP432" s="216"/>
      <c r="CRQ432" s="216"/>
      <c r="CRR432" s="216"/>
      <c r="CRS432" s="216"/>
      <c r="CRT432" s="216"/>
      <c r="CRU432" s="216"/>
      <c r="CRV432" s="216"/>
      <c r="CRW432" s="216"/>
      <c r="CRX432" s="216"/>
      <c r="CRY432" s="216"/>
      <c r="CRZ432" s="216"/>
      <c r="CSA432" s="216"/>
      <c r="CSB432" s="216"/>
      <c r="CSC432" s="216"/>
      <c r="CSD432" s="216"/>
      <c r="CSE432" s="216"/>
      <c r="CSF432" s="216"/>
      <c r="CSG432" s="216"/>
      <c r="CSH432" s="216"/>
      <c r="CSI432" s="216"/>
      <c r="CSJ432" s="216"/>
      <c r="CSK432" s="216"/>
      <c r="CSL432" s="216"/>
      <c r="CSM432" s="216"/>
      <c r="CSN432" s="216"/>
      <c r="CSO432" s="216"/>
      <c r="CSP432" s="216"/>
      <c r="CSQ432" s="216"/>
      <c r="CSR432" s="216"/>
      <c r="CSS432" s="216"/>
      <c r="CST432" s="216"/>
      <c r="CSU432" s="216"/>
      <c r="CSV432" s="216"/>
      <c r="CSW432" s="216"/>
      <c r="CSX432" s="216"/>
      <c r="CSY432" s="216"/>
      <c r="CSZ432" s="216"/>
      <c r="CTA432" s="216"/>
      <c r="CTB432" s="216"/>
      <c r="CTC432" s="216"/>
      <c r="CTD432" s="216"/>
      <c r="CTE432" s="216"/>
      <c r="CTF432" s="216"/>
      <c r="CTG432" s="216"/>
      <c r="CTH432" s="216"/>
      <c r="CTI432" s="216"/>
      <c r="CTJ432" s="216"/>
      <c r="CTK432" s="216"/>
      <c r="CTL432" s="216"/>
      <c r="CTM432" s="216"/>
      <c r="CTN432" s="216"/>
      <c r="CTO432" s="216"/>
      <c r="CTP432" s="216"/>
      <c r="CTQ432" s="216"/>
      <c r="CTR432" s="216"/>
      <c r="CTS432" s="216"/>
      <c r="CTT432" s="216"/>
      <c r="CTU432" s="216"/>
      <c r="CTV432" s="216"/>
      <c r="CTW432" s="216"/>
      <c r="CTX432" s="216"/>
      <c r="CTY432" s="216"/>
      <c r="CTZ432" s="216"/>
      <c r="CUA432" s="216"/>
      <c r="CUB432" s="216"/>
      <c r="CUC432" s="216"/>
      <c r="CUD432" s="216"/>
      <c r="CUE432" s="216"/>
      <c r="CUF432" s="216"/>
      <c r="CUG432" s="216"/>
      <c r="CUH432" s="216"/>
      <c r="CUI432" s="216"/>
      <c r="CUJ432" s="216"/>
      <c r="CUK432" s="216"/>
      <c r="CUL432" s="216"/>
      <c r="CUM432" s="216"/>
      <c r="CUN432" s="216"/>
      <c r="CUO432" s="216"/>
      <c r="CUP432" s="216"/>
      <c r="CUQ432" s="216"/>
      <c r="CUR432" s="216"/>
      <c r="CUS432" s="216"/>
      <c r="CUT432" s="216"/>
      <c r="CUU432" s="216"/>
      <c r="CUV432" s="216"/>
      <c r="CUW432" s="216"/>
      <c r="CUX432" s="216"/>
      <c r="CUY432" s="216"/>
      <c r="CUZ432" s="216"/>
      <c r="CVA432" s="216"/>
      <c r="CVB432" s="216"/>
      <c r="CVC432" s="216"/>
      <c r="CVD432" s="216"/>
      <c r="CVE432" s="216"/>
      <c r="CVF432" s="216"/>
      <c r="CVG432" s="216"/>
      <c r="CVH432" s="216"/>
      <c r="CVI432" s="216"/>
      <c r="CVJ432" s="216"/>
      <c r="CVK432" s="216"/>
      <c r="CVL432" s="216"/>
      <c r="CVM432" s="216"/>
      <c r="CVN432" s="216"/>
      <c r="CVO432" s="216"/>
      <c r="CVP432" s="216"/>
      <c r="CVQ432" s="216"/>
      <c r="CVR432" s="216"/>
      <c r="CVS432" s="216"/>
      <c r="CVT432" s="216"/>
      <c r="CVU432" s="216"/>
      <c r="CVV432" s="216"/>
      <c r="CVW432" s="216"/>
      <c r="CVX432" s="216"/>
      <c r="CVY432" s="216"/>
      <c r="CVZ432" s="216"/>
      <c r="CWA432" s="216"/>
      <c r="CWB432" s="216"/>
      <c r="CWC432" s="216"/>
      <c r="CWD432" s="216"/>
      <c r="CWE432" s="216"/>
      <c r="CWF432" s="216"/>
      <c r="CWG432" s="216"/>
      <c r="CWH432" s="216"/>
      <c r="CWI432" s="216"/>
      <c r="CWJ432" s="216"/>
      <c r="CWK432" s="216"/>
      <c r="CWL432" s="216"/>
      <c r="CWM432" s="216"/>
      <c r="CWN432" s="216"/>
      <c r="CWO432" s="216"/>
      <c r="CWP432" s="216"/>
      <c r="CWQ432" s="216"/>
      <c r="CWR432" s="216"/>
      <c r="CWS432" s="216"/>
      <c r="CWT432" s="216"/>
      <c r="CWU432" s="216"/>
      <c r="CWV432" s="216"/>
      <c r="CWW432" s="216"/>
      <c r="CWX432" s="216"/>
      <c r="CWY432" s="216"/>
      <c r="CWZ432" s="216"/>
      <c r="CXA432" s="216"/>
      <c r="CXB432" s="216"/>
      <c r="CXC432" s="216"/>
      <c r="CXD432" s="216"/>
      <c r="CXE432" s="216"/>
      <c r="CXF432" s="216"/>
      <c r="CXG432" s="216"/>
      <c r="CXH432" s="216"/>
      <c r="CXI432" s="216"/>
      <c r="CXJ432" s="216"/>
      <c r="CXK432" s="216"/>
      <c r="CXL432" s="216"/>
      <c r="CXM432" s="216"/>
      <c r="CXN432" s="216"/>
      <c r="CXO432" s="216"/>
      <c r="CXP432" s="216"/>
      <c r="CXQ432" s="216"/>
      <c r="CXR432" s="216"/>
      <c r="CXS432" s="216"/>
      <c r="CXT432" s="216"/>
      <c r="CXU432" s="216"/>
      <c r="CXV432" s="216"/>
      <c r="CXW432" s="216"/>
      <c r="CXX432" s="216"/>
      <c r="CXY432" s="216"/>
      <c r="CXZ432" s="216"/>
      <c r="CYA432" s="216"/>
      <c r="CYB432" s="216"/>
      <c r="CYC432" s="216"/>
      <c r="CYD432" s="216"/>
      <c r="CYE432" s="216"/>
      <c r="CYF432" s="216"/>
      <c r="CYG432" s="216"/>
      <c r="CYH432" s="216"/>
      <c r="CYI432" s="216"/>
      <c r="CYJ432" s="216"/>
      <c r="CYK432" s="216"/>
      <c r="CYL432" s="216"/>
      <c r="CYM432" s="216"/>
      <c r="CYN432" s="216"/>
      <c r="CYO432" s="216"/>
      <c r="CYP432" s="216"/>
      <c r="CYQ432" s="216"/>
      <c r="CYR432" s="216"/>
      <c r="CYS432" s="216"/>
      <c r="CYT432" s="216"/>
      <c r="CYU432" s="216"/>
      <c r="CYV432" s="216"/>
      <c r="CYW432" s="216"/>
      <c r="CYX432" s="216"/>
      <c r="CYY432" s="216"/>
      <c r="CYZ432" s="216"/>
      <c r="CZA432" s="216"/>
      <c r="CZB432" s="216"/>
      <c r="CZC432" s="216"/>
      <c r="CZD432" s="216"/>
      <c r="CZE432" s="216"/>
      <c r="CZF432" s="216"/>
      <c r="CZG432" s="216"/>
      <c r="CZH432" s="216"/>
      <c r="CZI432" s="216"/>
      <c r="CZJ432" s="216"/>
      <c r="CZK432" s="216"/>
      <c r="CZL432" s="216"/>
      <c r="CZM432" s="216"/>
      <c r="CZN432" s="216"/>
      <c r="CZO432" s="216"/>
      <c r="CZP432" s="216"/>
      <c r="CZQ432" s="216"/>
      <c r="CZR432" s="216"/>
      <c r="CZS432" s="216"/>
      <c r="CZT432" s="216"/>
      <c r="CZU432" s="216"/>
      <c r="CZV432" s="216"/>
      <c r="CZW432" s="216"/>
      <c r="CZX432" s="216"/>
      <c r="CZY432" s="216"/>
      <c r="CZZ432" s="216"/>
      <c r="DAA432" s="216"/>
      <c r="DAB432" s="216"/>
      <c r="DAC432" s="216"/>
      <c r="DAD432" s="216"/>
      <c r="DAE432" s="216"/>
      <c r="DAF432" s="216"/>
      <c r="DAG432" s="216"/>
      <c r="DAH432" s="216"/>
      <c r="DAI432" s="216"/>
      <c r="DAJ432" s="216"/>
      <c r="DAK432" s="216"/>
      <c r="DAL432" s="216"/>
      <c r="DAM432" s="216"/>
      <c r="DAN432" s="216"/>
      <c r="DAO432" s="216"/>
      <c r="DAP432" s="216"/>
      <c r="DAQ432" s="216"/>
      <c r="DAR432" s="216"/>
      <c r="DAS432" s="216"/>
      <c r="DAT432" s="216"/>
      <c r="DAU432" s="216"/>
      <c r="DAV432" s="216"/>
      <c r="DAW432" s="216"/>
      <c r="DAX432" s="216"/>
      <c r="DAY432" s="216"/>
      <c r="DAZ432" s="216"/>
      <c r="DBA432" s="216"/>
      <c r="DBB432" s="216"/>
      <c r="DBC432" s="216"/>
      <c r="DBD432" s="216"/>
      <c r="DBE432" s="216"/>
      <c r="DBF432" s="216"/>
      <c r="DBG432" s="216"/>
      <c r="DBH432" s="216"/>
      <c r="DBI432" s="216"/>
      <c r="DBJ432" s="216"/>
      <c r="DBK432" s="216"/>
      <c r="DBL432" s="216"/>
      <c r="DBM432" s="216"/>
      <c r="DBN432" s="216"/>
      <c r="DBO432" s="216"/>
      <c r="DBP432" s="216"/>
      <c r="DBQ432" s="216"/>
      <c r="DBR432" s="216"/>
      <c r="DBS432" s="216"/>
      <c r="DBT432" s="216"/>
      <c r="DBU432" s="216"/>
      <c r="DBV432" s="216"/>
      <c r="DBW432" s="216"/>
      <c r="DBX432" s="216"/>
      <c r="DBY432" s="216"/>
      <c r="DBZ432" s="216"/>
      <c r="DCA432" s="216"/>
      <c r="DCB432" s="216"/>
      <c r="DCC432" s="216"/>
      <c r="DCD432" s="216"/>
      <c r="DCE432" s="216"/>
      <c r="DCF432" s="216"/>
      <c r="DCG432" s="216"/>
      <c r="DCH432" s="216"/>
      <c r="DCI432" s="216"/>
      <c r="DCJ432" s="216"/>
      <c r="DCK432" s="216"/>
      <c r="DCL432" s="216"/>
      <c r="DCM432" s="216"/>
      <c r="DCN432" s="216"/>
      <c r="DCO432" s="216"/>
      <c r="DCP432" s="216"/>
      <c r="DCQ432" s="216"/>
      <c r="DCR432" s="216"/>
      <c r="DCS432" s="216"/>
      <c r="DCT432" s="216"/>
      <c r="DCU432" s="216"/>
      <c r="DCV432" s="216"/>
      <c r="DCW432" s="216"/>
      <c r="DCX432" s="216"/>
      <c r="DCY432" s="216"/>
      <c r="DCZ432" s="216"/>
      <c r="DDA432" s="216"/>
      <c r="DDB432" s="216"/>
      <c r="DDC432" s="216"/>
      <c r="DDD432" s="216"/>
      <c r="DDE432" s="216"/>
      <c r="DDF432" s="216"/>
      <c r="DDG432" s="216"/>
      <c r="DDH432" s="216"/>
      <c r="DDI432" s="216"/>
      <c r="DDJ432" s="216"/>
      <c r="DDK432" s="216"/>
      <c r="DDL432" s="216"/>
      <c r="DDM432" s="216"/>
      <c r="DDN432" s="216"/>
      <c r="DDO432" s="216"/>
      <c r="DDP432" s="216"/>
      <c r="DDQ432" s="216"/>
      <c r="DDR432" s="216"/>
      <c r="DDS432" s="216"/>
      <c r="DDT432" s="216"/>
      <c r="DDU432" s="216"/>
      <c r="DDV432" s="216"/>
      <c r="DDW432" s="216"/>
      <c r="DDX432" s="216"/>
      <c r="DDY432" s="216"/>
      <c r="DDZ432" s="216"/>
      <c r="DEA432" s="216"/>
      <c r="DEB432" s="216"/>
      <c r="DEC432" s="216"/>
      <c r="DED432" s="216"/>
      <c r="DEE432" s="216"/>
      <c r="DEF432" s="216"/>
      <c r="DEG432" s="216"/>
      <c r="DEH432" s="216"/>
      <c r="DEI432" s="216"/>
      <c r="DEJ432" s="216"/>
      <c r="DEK432" s="216"/>
      <c r="DEL432" s="216"/>
      <c r="DEM432" s="216"/>
      <c r="DEN432" s="216"/>
      <c r="DEO432" s="216"/>
      <c r="DEP432" s="216"/>
      <c r="DEQ432" s="216"/>
      <c r="DER432" s="216"/>
      <c r="DES432" s="216"/>
      <c r="DET432" s="216"/>
      <c r="DEU432" s="216"/>
      <c r="DEV432" s="216"/>
      <c r="DEW432" s="216"/>
      <c r="DEX432" s="216"/>
      <c r="DEY432" s="216"/>
      <c r="DEZ432" s="216"/>
      <c r="DFA432" s="216"/>
      <c r="DFB432" s="216"/>
      <c r="DFC432" s="216"/>
      <c r="DFD432" s="216"/>
      <c r="DFE432" s="216"/>
      <c r="DFF432" s="216"/>
      <c r="DFG432" s="216"/>
      <c r="DFH432" s="216"/>
      <c r="DFI432" s="216"/>
      <c r="DFJ432" s="216"/>
      <c r="DFK432" s="216"/>
      <c r="DFL432" s="216"/>
      <c r="DFM432" s="216"/>
      <c r="DFN432" s="216"/>
      <c r="DFO432" s="216"/>
      <c r="DFP432" s="216"/>
      <c r="DFQ432" s="216"/>
      <c r="DFR432" s="216"/>
      <c r="DFS432" s="216"/>
      <c r="DFT432" s="216"/>
      <c r="DFU432" s="216"/>
      <c r="DFV432" s="216"/>
      <c r="DFW432" s="216"/>
      <c r="DFX432" s="216"/>
      <c r="DFY432" s="216"/>
      <c r="DFZ432" s="216"/>
      <c r="DGA432" s="216"/>
      <c r="DGB432" s="216"/>
      <c r="DGC432" s="216"/>
      <c r="DGD432" s="216"/>
      <c r="DGE432" s="216"/>
      <c r="DGF432" s="216"/>
      <c r="DGG432" s="216"/>
      <c r="DGH432" s="216"/>
      <c r="DGI432" s="216"/>
      <c r="DGJ432" s="216"/>
      <c r="DGK432" s="216"/>
      <c r="DGL432" s="216"/>
      <c r="DGM432" s="216"/>
      <c r="DGN432" s="216"/>
      <c r="DGO432" s="216"/>
      <c r="DGP432" s="216"/>
      <c r="DGQ432" s="216"/>
      <c r="DGR432" s="216"/>
      <c r="DGS432" s="216"/>
      <c r="DGT432" s="216"/>
      <c r="DGU432" s="216"/>
      <c r="DGV432" s="216"/>
      <c r="DGW432" s="216"/>
      <c r="DGX432" s="216"/>
      <c r="DGY432" s="216"/>
      <c r="DGZ432" s="216"/>
      <c r="DHA432" s="216"/>
      <c r="DHB432" s="216"/>
      <c r="DHC432" s="216"/>
      <c r="DHD432" s="216"/>
      <c r="DHE432" s="216"/>
      <c r="DHF432" s="216"/>
      <c r="DHG432" s="216"/>
      <c r="DHH432" s="216"/>
      <c r="DHI432" s="216"/>
      <c r="DHJ432" s="216"/>
      <c r="DHK432" s="216"/>
      <c r="DHL432" s="216"/>
      <c r="DHM432" s="216"/>
      <c r="DHN432" s="216"/>
      <c r="DHO432" s="216"/>
      <c r="DHP432" s="216"/>
      <c r="DHQ432" s="216"/>
      <c r="DHR432" s="216"/>
      <c r="DHS432" s="216"/>
      <c r="DHT432" s="216"/>
      <c r="DHU432" s="216"/>
      <c r="DHV432" s="216"/>
      <c r="DHW432" s="216"/>
      <c r="DHX432" s="216"/>
      <c r="DHY432" s="216"/>
      <c r="DHZ432" s="216"/>
      <c r="DIA432" s="216"/>
      <c r="DIB432" s="216"/>
      <c r="DIC432" s="216"/>
      <c r="DID432" s="216"/>
      <c r="DIE432" s="216"/>
      <c r="DIF432" s="216"/>
      <c r="DIG432" s="216"/>
      <c r="DIH432" s="216"/>
      <c r="DII432" s="216"/>
      <c r="DIJ432" s="216"/>
      <c r="DIK432" s="216"/>
      <c r="DIL432" s="216"/>
      <c r="DIM432" s="216"/>
      <c r="DIN432" s="216"/>
      <c r="DIO432" s="216"/>
      <c r="DIP432" s="216"/>
      <c r="DIQ432" s="216"/>
      <c r="DIR432" s="216"/>
      <c r="DIS432" s="216"/>
      <c r="DIT432" s="216"/>
      <c r="DIU432" s="216"/>
      <c r="DIV432" s="216"/>
      <c r="DIW432" s="216"/>
      <c r="DIX432" s="216"/>
      <c r="DIY432" s="216"/>
      <c r="DIZ432" s="216"/>
      <c r="DJA432" s="216"/>
      <c r="DJB432" s="216"/>
      <c r="DJC432" s="216"/>
      <c r="DJD432" s="216"/>
      <c r="DJE432" s="216"/>
      <c r="DJF432" s="216"/>
      <c r="DJG432" s="216"/>
      <c r="DJH432" s="216"/>
      <c r="DJI432" s="216"/>
      <c r="DJJ432" s="216"/>
      <c r="DJK432" s="216"/>
      <c r="DJL432" s="216"/>
      <c r="DJM432" s="216"/>
      <c r="DJN432" s="216"/>
      <c r="DJO432" s="216"/>
      <c r="DJP432" s="216"/>
      <c r="DJQ432" s="216"/>
      <c r="DJR432" s="216"/>
      <c r="DJS432" s="216"/>
      <c r="DJT432" s="216"/>
      <c r="DJU432" s="216"/>
      <c r="DJV432" s="216"/>
      <c r="DJW432" s="216"/>
      <c r="DJX432" s="216"/>
      <c r="DJY432" s="216"/>
      <c r="DJZ432" s="216"/>
      <c r="DKA432" s="216"/>
      <c r="DKB432" s="216"/>
      <c r="DKC432" s="216"/>
      <c r="DKD432" s="216"/>
      <c r="DKE432" s="216"/>
      <c r="DKF432" s="216"/>
      <c r="DKG432" s="216"/>
      <c r="DKH432" s="216"/>
      <c r="DKI432" s="216"/>
      <c r="DKJ432" s="216"/>
      <c r="DKK432" s="216"/>
      <c r="DKL432" s="216"/>
      <c r="DKM432" s="216"/>
      <c r="DKN432" s="216"/>
      <c r="DKO432" s="216"/>
      <c r="DKP432" s="216"/>
      <c r="DKQ432" s="216"/>
      <c r="DKR432" s="216"/>
      <c r="DKS432" s="216"/>
      <c r="DKT432" s="216"/>
      <c r="DKU432" s="216"/>
      <c r="DKV432" s="216"/>
      <c r="DKW432" s="216"/>
      <c r="DKX432" s="216"/>
      <c r="DKY432" s="216"/>
      <c r="DKZ432" s="216"/>
      <c r="DLA432" s="216"/>
      <c r="DLB432" s="216"/>
      <c r="DLC432" s="216"/>
      <c r="DLD432" s="216"/>
      <c r="DLE432" s="216"/>
      <c r="DLF432" s="216"/>
      <c r="DLG432" s="216"/>
      <c r="DLH432" s="216"/>
      <c r="DLI432" s="216"/>
      <c r="DLJ432" s="216"/>
      <c r="DLK432" s="216"/>
      <c r="DLL432" s="216"/>
      <c r="DLM432" s="216"/>
      <c r="DLN432" s="216"/>
      <c r="DLO432" s="216"/>
      <c r="DLP432" s="216"/>
      <c r="DLQ432" s="216"/>
      <c r="DLR432" s="216"/>
      <c r="DLS432" s="216"/>
      <c r="DLT432" s="216"/>
      <c r="DLU432" s="216"/>
      <c r="DLV432" s="216"/>
      <c r="DLW432" s="216"/>
      <c r="DLX432" s="216"/>
      <c r="DLY432" s="216"/>
      <c r="DLZ432" s="216"/>
      <c r="DMA432" s="216"/>
      <c r="DMB432" s="216"/>
      <c r="DMC432" s="216"/>
      <c r="DMD432" s="216"/>
      <c r="DME432" s="216"/>
      <c r="DMF432" s="216"/>
      <c r="DMG432" s="216"/>
      <c r="DMH432" s="216"/>
      <c r="DMI432" s="216"/>
      <c r="DMJ432" s="216"/>
      <c r="DMK432" s="216"/>
      <c r="DML432" s="216"/>
      <c r="DMM432" s="216"/>
      <c r="DMN432" s="216"/>
      <c r="DMO432" s="216"/>
      <c r="DMP432" s="216"/>
      <c r="DMQ432" s="216"/>
      <c r="DMR432" s="216"/>
      <c r="DMS432" s="216"/>
      <c r="DMT432" s="216"/>
      <c r="DMU432" s="216"/>
      <c r="DMV432" s="216"/>
      <c r="DMW432" s="216"/>
      <c r="DMX432" s="216"/>
      <c r="DMY432" s="216"/>
      <c r="DMZ432" s="216"/>
      <c r="DNA432" s="216"/>
      <c r="DNB432" s="216"/>
      <c r="DNC432" s="216"/>
      <c r="DND432" s="216"/>
      <c r="DNE432" s="216"/>
      <c r="DNF432" s="216"/>
      <c r="DNG432" s="216"/>
      <c r="DNH432" s="216"/>
      <c r="DNI432" s="216"/>
      <c r="DNJ432" s="216"/>
      <c r="DNK432" s="216"/>
      <c r="DNL432" s="216"/>
      <c r="DNM432" s="216"/>
      <c r="DNN432" s="216"/>
      <c r="DNO432" s="216"/>
      <c r="DNP432" s="216"/>
      <c r="DNQ432" s="216"/>
      <c r="DNR432" s="216"/>
      <c r="DNS432" s="216"/>
      <c r="DNT432" s="216"/>
      <c r="DNU432" s="216"/>
      <c r="DNV432" s="216"/>
      <c r="DNW432" s="216"/>
      <c r="DNX432" s="216"/>
      <c r="DNY432" s="216"/>
      <c r="DNZ432" s="216"/>
      <c r="DOA432" s="216"/>
      <c r="DOB432" s="216"/>
      <c r="DOC432" s="216"/>
      <c r="DOD432" s="216"/>
      <c r="DOE432" s="216"/>
      <c r="DOF432" s="216"/>
      <c r="DOG432" s="216"/>
      <c r="DOH432" s="216"/>
      <c r="DOI432" s="216"/>
      <c r="DOJ432" s="216"/>
      <c r="DOK432" s="216"/>
      <c r="DOL432" s="216"/>
      <c r="DOM432" s="216"/>
      <c r="DON432" s="216"/>
      <c r="DOO432" s="216"/>
      <c r="DOP432" s="216"/>
      <c r="DOQ432" s="216"/>
      <c r="DOR432" s="216"/>
      <c r="DOS432" s="216"/>
      <c r="DOT432" s="216"/>
      <c r="DOU432" s="216"/>
      <c r="DOV432" s="216"/>
      <c r="DOW432" s="216"/>
      <c r="DOX432" s="216"/>
      <c r="DOY432" s="216"/>
      <c r="DOZ432" s="216"/>
      <c r="DPA432" s="216"/>
      <c r="DPB432" s="216"/>
      <c r="DPC432" s="216"/>
      <c r="DPD432" s="216"/>
      <c r="DPE432" s="216"/>
      <c r="DPF432" s="216"/>
      <c r="DPG432" s="216"/>
      <c r="DPH432" s="216"/>
      <c r="DPI432" s="216"/>
      <c r="DPJ432" s="216"/>
      <c r="DPK432" s="216"/>
      <c r="DPL432" s="216"/>
      <c r="DPM432" s="216"/>
      <c r="DPN432" s="216"/>
      <c r="DPO432" s="216"/>
      <c r="DPP432" s="216"/>
      <c r="DPQ432" s="216"/>
      <c r="DPR432" s="216"/>
      <c r="DPS432" s="216"/>
      <c r="DPT432" s="216"/>
      <c r="DPU432" s="216"/>
      <c r="DPV432" s="216"/>
      <c r="DPW432" s="216"/>
      <c r="DPX432" s="216"/>
      <c r="DPY432" s="216"/>
      <c r="DPZ432" s="216"/>
      <c r="DQA432" s="216"/>
      <c r="DQB432" s="216"/>
      <c r="DQC432" s="216"/>
      <c r="DQD432" s="216"/>
      <c r="DQE432" s="216"/>
      <c r="DQF432" s="216"/>
      <c r="DQG432" s="216"/>
      <c r="DQH432" s="216"/>
      <c r="DQI432" s="216"/>
      <c r="DQJ432" s="216"/>
      <c r="DQK432" s="216"/>
      <c r="DQL432" s="216"/>
      <c r="DQM432" s="216"/>
      <c r="DQN432" s="216"/>
      <c r="DQO432" s="216"/>
      <c r="DQP432" s="216"/>
      <c r="DQQ432" s="216"/>
      <c r="DQR432" s="216"/>
      <c r="DQS432" s="216"/>
      <c r="DQT432" s="216"/>
      <c r="DQU432" s="216"/>
      <c r="DQV432" s="216"/>
      <c r="DQW432" s="216"/>
      <c r="DQX432" s="216"/>
      <c r="DQY432" s="216"/>
      <c r="DQZ432" s="216"/>
      <c r="DRA432" s="216"/>
      <c r="DRB432" s="216"/>
      <c r="DRC432" s="216"/>
      <c r="DRD432" s="216"/>
      <c r="DRE432" s="216"/>
      <c r="DRF432" s="216"/>
      <c r="DRG432" s="216"/>
      <c r="DRH432" s="216"/>
      <c r="DRI432" s="216"/>
      <c r="DRJ432" s="216"/>
      <c r="DRK432" s="216"/>
      <c r="DRL432" s="216"/>
      <c r="DRM432" s="216"/>
      <c r="DRN432" s="216"/>
      <c r="DRO432" s="216"/>
      <c r="DRP432" s="216"/>
      <c r="DRQ432" s="216"/>
      <c r="DRR432" s="216"/>
      <c r="DRS432" s="216"/>
      <c r="DRT432" s="216"/>
      <c r="DRU432" s="216"/>
      <c r="DRV432" s="216"/>
      <c r="DRW432" s="216"/>
      <c r="DRX432" s="216"/>
      <c r="DRY432" s="216"/>
      <c r="DRZ432" s="216"/>
      <c r="DSA432" s="216"/>
      <c r="DSB432" s="216"/>
      <c r="DSC432" s="216"/>
      <c r="DSD432" s="216"/>
      <c r="DSE432" s="216"/>
      <c r="DSF432" s="216"/>
      <c r="DSG432" s="216"/>
      <c r="DSH432" s="216"/>
      <c r="DSI432" s="216"/>
      <c r="DSJ432" s="216"/>
      <c r="DSK432" s="216"/>
      <c r="DSL432" s="216"/>
      <c r="DSM432" s="216"/>
      <c r="DSN432" s="216"/>
      <c r="DSO432" s="216"/>
      <c r="DSP432" s="216"/>
      <c r="DSQ432" s="216"/>
      <c r="DSR432" s="216"/>
      <c r="DSS432" s="216"/>
      <c r="DST432" s="216"/>
      <c r="DSU432" s="216"/>
      <c r="DSV432" s="216"/>
      <c r="DSW432" s="216"/>
      <c r="DSX432" s="216"/>
      <c r="DSY432" s="216"/>
      <c r="DSZ432" s="216"/>
      <c r="DTA432" s="216"/>
      <c r="DTB432" s="216"/>
      <c r="DTC432" s="216"/>
      <c r="DTD432" s="216"/>
      <c r="DTE432" s="216"/>
      <c r="DTF432" s="216"/>
      <c r="DTG432" s="216"/>
      <c r="DTH432" s="216"/>
      <c r="DTI432" s="216"/>
      <c r="DTJ432" s="216"/>
      <c r="DTK432" s="216"/>
      <c r="DTL432" s="216"/>
      <c r="DTM432" s="216"/>
      <c r="DTN432" s="216"/>
      <c r="DTO432" s="216"/>
      <c r="DTP432" s="216"/>
      <c r="DTQ432" s="216"/>
      <c r="DTR432" s="216"/>
      <c r="DTS432" s="216"/>
      <c r="DTT432" s="216"/>
      <c r="DTU432" s="216"/>
      <c r="DTV432" s="216"/>
      <c r="DTW432" s="216"/>
      <c r="DTX432" s="216"/>
      <c r="DTY432" s="216"/>
      <c r="DTZ432" s="216"/>
      <c r="DUA432" s="216"/>
      <c r="DUB432" s="216"/>
      <c r="DUC432" s="216"/>
      <c r="DUD432" s="216"/>
      <c r="DUE432" s="216"/>
      <c r="DUF432" s="216"/>
      <c r="DUG432" s="216"/>
      <c r="DUH432" s="216"/>
      <c r="DUI432" s="216"/>
      <c r="DUJ432" s="216"/>
      <c r="DUK432" s="216"/>
      <c r="DUL432" s="216"/>
      <c r="DUM432" s="216"/>
      <c r="DUN432" s="216"/>
      <c r="DUO432" s="216"/>
      <c r="DUP432" s="216"/>
      <c r="DUQ432" s="216"/>
      <c r="DUR432" s="216"/>
      <c r="DUS432" s="216"/>
      <c r="DUT432" s="216"/>
      <c r="DUU432" s="216"/>
      <c r="DUV432" s="216"/>
      <c r="DUW432" s="216"/>
      <c r="DUX432" s="216"/>
      <c r="DUY432" s="216"/>
      <c r="DUZ432" s="216"/>
      <c r="DVA432" s="216"/>
      <c r="DVB432" s="216"/>
      <c r="DVC432" s="216"/>
      <c r="DVD432" s="216"/>
      <c r="DVE432" s="216"/>
      <c r="DVF432" s="216"/>
      <c r="DVG432" s="216"/>
      <c r="DVH432" s="216"/>
      <c r="DVI432" s="216"/>
      <c r="DVJ432" s="216"/>
      <c r="DVK432" s="216"/>
      <c r="DVL432" s="216"/>
      <c r="DVM432" s="216"/>
      <c r="DVN432" s="216"/>
      <c r="DVO432" s="216"/>
      <c r="DVP432" s="216"/>
      <c r="DVQ432" s="216"/>
      <c r="DVR432" s="216"/>
      <c r="DVS432" s="216"/>
      <c r="DVT432" s="216"/>
      <c r="DVU432" s="216"/>
      <c r="DVV432" s="216"/>
      <c r="DVW432" s="216"/>
      <c r="DVX432" s="216"/>
      <c r="DVY432" s="216"/>
      <c r="DVZ432" s="216"/>
      <c r="DWA432" s="216"/>
      <c r="DWB432" s="216"/>
      <c r="DWC432" s="216"/>
      <c r="DWD432" s="216"/>
      <c r="DWE432" s="216"/>
      <c r="DWF432" s="216"/>
      <c r="DWG432" s="216"/>
      <c r="DWH432" s="216"/>
      <c r="DWI432" s="216"/>
      <c r="DWJ432" s="216"/>
      <c r="DWK432" s="216"/>
      <c r="DWL432" s="216"/>
      <c r="DWM432" s="216"/>
      <c r="DWN432" s="216"/>
      <c r="DWO432" s="216"/>
      <c r="DWP432" s="216"/>
      <c r="DWQ432" s="216"/>
      <c r="DWR432" s="216"/>
      <c r="DWS432" s="216"/>
      <c r="DWT432" s="216"/>
      <c r="DWU432" s="216"/>
      <c r="DWV432" s="216"/>
      <c r="DWW432" s="216"/>
      <c r="DWX432" s="216"/>
      <c r="DWY432" s="216"/>
      <c r="DWZ432" s="216"/>
      <c r="DXA432" s="216"/>
      <c r="DXB432" s="216"/>
      <c r="DXC432" s="216"/>
      <c r="DXD432" s="216"/>
      <c r="DXE432" s="216"/>
      <c r="DXF432" s="216"/>
      <c r="DXG432" s="216"/>
      <c r="DXH432" s="216"/>
      <c r="DXI432" s="216"/>
      <c r="DXJ432" s="216"/>
      <c r="DXK432" s="216"/>
      <c r="DXL432" s="216"/>
      <c r="DXM432" s="216"/>
      <c r="DXN432" s="216"/>
      <c r="DXO432" s="216"/>
      <c r="DXP432" s="216"/>
      <c r="DXQ432" s="216"/>
      <c r="DXR432" s="216"/>
      <c r="DXS432" s="216"/>
      <c r="DXT432" s="216"/>
      <c r="DXU432" s="216"/>
      <c r="DXV432" s="216"/>
      <c r="DXW432" s="216"/>
      <c r="DXX432" s="216"/>
      <c r="DXY432" s="216"/>
      <c r="DXZ432" s="216"/>
      <c r="DYA432" s="216"/>
      <c r="DYB432" s="216"/>
      <c r="DYC432" s="216"/>
      <c r="DYD432" s="216"/>
      <c r="DYE432" s="216"/>
      <c r="DYF432" s="216"/>
      <c r="DYG432" s="216"/>
      <c r="DYH432" s="216"/>
      <c r="DYI432" s="216"/>
      <c r="DYJ432" s="216"/>
      <c r="DYK432" s="216"/>
      <c r="DYL432" s="216"/>
      <c r="DYM432" s="216"/>
      <c r="DYN432" s="216"/>
      <c r="DYO432" s="216"/>
      <c r="DYP432" s="216"/>
      <c r="DYQ432" s="216"/>
      <c r="DYR432" s="216"/>
      <c r="DYS432" s="216"/>
      <c r="DYT432" s="216"/>
      <c r="DYU432" s="216"/>
      <c r="DYV432" s="216"/>
      <c r="DYW432" s="216"/>
      <c r="DYX432" s="216"/>
      <c r="DYY432" s="216"/>
      <c r="DYZ432" s="216"/>
      <c r="DZA432" s="216"/>
      <c r="DZB432" s="216"/>
      <c r="DZC432" s="216"/>
      <c r="DZD432" s="216"/>
      <c r="DZE432" s="216"/>
      <c r="DZF432" s="216"/>
      <c r="DZG432" s="216"/>
      <c r="DZH432" s="216"/>
      <c r="DZI432" s="216"/>
      <c r="DZJ432" s="216"/>
      <c r="DZK432" s="216"/>
      <c r="DZL432" s="216"/>
      <c r="DZM432" s="216"/>
      <c r="DZN432" s="216"/>
      <c r="DZO432" s="216"/>
      <c r="DZP432" s="216"/>
      <c r="DZQ432" s="216"/>
      <c r="DZR432" s="216"/>
      <c r="DZS432" s="216"/>
      <c r="DZT432" s="216"/>
      <c r="DZU432" s="216"/>
      <c r="DZV432" s="216"/>
      <c r="DZW432" s="216"/>
      <c r="DZX432" s="216"/>
      <c r="DZY432" s="216"/>
      <c r="DZZ432" s="216"/>
      <c r="EAA432" s="216"/>
      <c r="EAB432" s="216"/>
      <c r="EAC432" s="216"/>
      <c r="EAD432" s="216"/>
      <c r="EAE432" s="216"/>
      <c r="EAF432" s="216"/>
      <c r="EAG432" s="216"/>
      <c r="EAH432" s="216"/>
      <c r="EAI432" s="216"/>
      <c r="EAJ432" s="216"/>
      <c r="EAK432" s="216"/>
      <c r="EAL432" s="216"/>
      <c r="EAM432" s="216"/>
      <c r="EAN432" s="216"/>
      <c r="EAO432" s="216"/>
      <c r="EAP432" s="216"/>
      <c r="EAQ432" s="216"/>
      <c r="EAR432" s="216"/>
      <c r="EAS432" s="216"/>
      <c r="EAT432" s="216"/>
      <c r="EAU432" s="216"/>
      <c r="EAV432" s="216"/>
      <c r="EAW432" s="216"/>
      <c r="EAX432" s="216"/>
      <c r="EAY432" s="216"/>
      <c r="EAZ432" s="216"/>
      <c r="EBA432" s="216"/>
      <c r="EBB432" s="216"/>
      <c r="EBC432" s="216"/>
      <c r="EBD432" s="216"/>
      <c r="EBE432" s="216"/>
      <c r="EBF432" s="216"/>
      <c r="EBG432" s="216"/>
      <c r="EBH432" s="216"/>
      <c r="EBI432" s="216"/>
      <c r="EBJ432" s="216"/>
      <c r="EBK432" s="216"/>
      <c r="EBL432" s="216"/>
      <c r="EBM432" s="216"/>
      <c r="EBN432" s="216"/>
      <c r="EBO432" s="216"/>
      <c r="EBP432" s="216"/>
      <c r="EBQ432" s="216"/>
      <c r="EBR432" s="216"/>
      <c r="EBS432" s="216"/>
      <c r="EBT432" s="216"/>
      <c r="EBU432" s="216"/>
      <c r="EBV432" s="216"/>
      <c r="EBW432" s="216"/>
      <c r="EBX432" s="216"/>
      <c r="EBY432" s="216"/>
      <c r="EBZ432" s="216"/>
      <c r="ECA432" s="216"/>
      <c r="ECB432" s="216"/>
      <c r="ECC432" s="216"/>
      <c r="ECD432" s="216"/>
      <c r="ECE432" s="216"/>
      <c r="ECF432" s="216"/>
      <c r="ECG432" s="216"/>
      <c r="ECH432" s="216"/>
      <c r="ECI432" s="216"/>
      <c r="ECJ432" s="216"/>
      <c r="ECK432" s="216"/>
      <c r="ECL432" s="216"/>
      <c r="ECM432" s="216"/>
      <c r="ECN432" s="216"/>
      <c r="ECO432" s="216"/>
      <c r="ECP432" s="216"/>
      <c r="ECQ432" s="216"/>
      <c r="ECR432" s="216"/>
      <c r="ECS432" s="216"/>
      <c r="ECT432" s="216"/>
      <c r="ECU432" s="216"/>
      <c r="ECV432" s="216"/>
      <c r="ECW432" s="216"/>
      <c r="ECX432" s="216"/>
      <c r="ECY432" s="216"/>
      <c r="ECZ432" s="216"/>
      <c r="EDA432" s="216"/>
      <c r="EDB432" s="216"/>
      <c r="EDC432" s="216"/>
      <c r="EDD432" s="216"/>
      <c r="EDE432" s="216"/>
      <c r="EDF432" s="216"/>
      <c r="EDG432" s="216"/>
      <c r="EDH432" s="216"/>
      <c r="EDI432" s="216"/>
      <c r="EDJ432" s="216"/>
      <c r="EDK432" s="216"/>
      <c r="EDL432" s="216"/>
      <c r="EDM432" s="216"/>
      <c r="EDN432" s="216"/>
      <c r="EDO432" s="216"/>
      <c r="EDP432" s="216"/>
      <c r="EDQ432" s="216"/>
      <c r="EDR432" s="216"/>
      <c r="EDS432" s="216"/>
      <c r="EDT432" s="216"/>
      <c r="EDU432" s="216"/>
      <c r="EDV432" s="216"/>
      <c r="EDW432" s="216"/>
      <c r="EDX432" s="216"/>
      <c r="EDY432" s="216"/>
      <c r="EDZ432" s="216"/>
      <c r="EEA432" s="216"/>
      <c r="EEB432" s="216"/>
      <c r="EEC432" s="216"/>
      <c r="EED432" s="216"/>
      <c r="EEE432" s="216"/>
      <c r="EEF432" s="216"/>
      <c r="EEG432" s="216"/>
      <c r="EEH432" s="216"/>
      <c r="EEI432" s="216"/>
      <c r="EEJ432" s="216"/>
      <c r="EEK432" s="216"/>
      <c r="EEL432" s="216"/>
      <c r="EEM432" s="216"/>
      <c r="EEN432" s="216"/>
      <c r="EEO432" s="216"/>
      <c r="EEP432" s="216"/>
      <c r="EEQ432" s="216"/>
      <c r="EER432" s="216"/>
      <c r="EES432" s="216"/>
      <c r="EET432" s="216"/>
      <c r="EEU432" s="216"/>
      <c r="EEV432" s="216"/>
      <c r="EEW432" s="216"/>
      <c r="EEX432" s="216"/>
      <c r="EEY432" s="216"/>
      <c r="EEZ432" s="216"/>
      <c r="EFA432" s="216"/>
      <c r="EFB432" s="216"/>
      <c r="EFC432" s="216"/>
      <c r="EFD432" s="216"/>
      <c r="EFE432" s="216"/>
      <c r="EFF432" s="216"/>
      <c r="EFG432" s="216"/>
      <c r="EFH432" s="216"/>
      <c r="EFI432" s="216"/>
      <c r="EFJ432" s="216"/>
      <c r="EFK432" s="216"/>
      <c r="EFL432" s="216"/>
      <c r="EFM432" s="216"/>
      <c r="EFN432" s="216"/>
      <c r="EFO432" s="216"/>
      <c r="EFP432" s="216"/>
      <c r="EFQ432" s="216"/>
      <c r="EFR432" s="216"/>
      <c r="EFS432" s="216"/>
      <c r="EFT432" s="216"/>
      <c r="EFU432" s="216"/>
      <c r="EFV432" s="216"/>
      <c r="EFW432" s="216"/>
      <c r="EFX432" s="216"/>
      <c r="EFY432" s="216"/>
      <c r="EFZ432" s="216"/>
      <c r="EGA432" s="216"/>
      <c r="EGB432" s="216"/>
      <c r="EGC432" s="216"/>
      <c r="EGD432" s="216"/>
      <c r="EGE432" s="216"/>
      <c r="EGF432" s="216"/>
      <c r="EGG432" s="216"/>
      <c r="EGH432" s="216"/>
      <c r="EGI432" s="216"/>
      <c r="EGJ432" s="216"/>
      <c r="EGK432" s="216"/>
      <c r="EGL432" s="216"/>
      <c r="EGM432" s="216"/>
      <c r="EGN432" s="216"/>
      <c r="EGO432" s="216"/>
      <c r="EGP432" s="216"/>
      <c r="EGQ432" s="216"/>
      <c r="EGR432" s="216"/>
      <c r="EGS432" s="216"/>
      <c r="EGT432" s="216"/>
      <c r="EGU432" s="216"/>
      <c r="EGV432" s="216"/>
      <c r="EGW432" s="216"/>
      <c r="EGX432" s="216"/>
      <c r="EGY432" s="216"/>
      <c r="EGZ432" s="216"/>
      <c r="EHA432" s="216"/>
      <c r="EHB432" s="216"/>
      <c r="EHC432" s="216"/>
      <c r="EHD432" s="216"/>
      <c r="EHE432" s="216"/>
      <c r="EHF432" s="216"/>
      <c r="EHG432" s="216"/>
      <c r="EHH432" s="216"/>
      <c r="EHI432" s="216"/>
      <c r="EHJ432" s="216"/>
      <c r="EHK432" s="216"/>
      <c r="EHL432" s="216"/>
      <c r="EHM432" s="216"/>
      <c r="EHN432" s="216"/>
      <c r="EHO432" s="216"/>
      <c r="EHP432" s="216"/>
      <c r="EHQ432" s="216"/>
      <c r="EHR432" s="216"/>
      <c r="EHS432" s="216"/>
      <c r="EHT432" s="216"/>
      <c r="EHU432" s="216"/>
      <c r="EHV432" s="216"/>
      <c r="EHW432" s="216"/>
      <c r="EHX432" s="216"/>
      <c r="EHY432" s="216"/>
      <c r="EHZ432" s="216"/>
      <c r="EIA432" s="216"/>
      <c r="EIB432" s="216"/>
      <c r="EIC432" s="216"/>
      <c r="EID432" s="216"/>
      <c r="EIE432" s="216"/>
      <c r="EIF432" s="216"/>
      <c r="EIG432" s="216"/>
      <c r="EIH432" s="216"/>
      <c r="EII432" s="216"/>
      <c r="EIJ432" s="216"/>
      <c r="EIK432" s="216"/>
      <c r="EIL432" s="216"/>
      <c r="EIM432" s="216"/>
      <c r="EIN432" s="216"/>
      <c r="EIO432" s="216"/>
      <c r="EIP432" s="216"/>
      <c r="EIQ432" s="216"/>
      <c r="EIR432" s="216"/>
      <c r="EIS432" s="216"/>
      <c r="EIT432" s="216"/>
      <c r="EIU432" s="216"/>
      <c r="EIV432" s="216"/>
      <c r="EIW432" s="216"/>
      <c r="EIX432" s="216"/>
      <c r="EIY432" s="216"/>
      <c r="EIZ432" s="216"/>
      <c r="EJA432" s="216"/>
      <c r="EJB432" s="216"/>
      <c r="EJC432" s="216"/>
      <c r="EJD432" s="216"/>
      <c r="EJE432" s="216"/>
      <c r="EJF432" s="216"/>
      <c r="EJG432" s="216"/>
      <c r="EJH432" s="216"/>
      <c r="EJI432" s="216"/>
      <c r="EJJ432" s="216"/>
      <c r="EJK432" s="216"/>
      <c r="EJL432" s="216"/>
      <c r="EJM432" s="216"/>
      <c r="EJN432" s="216"/>
      <c r="EJO432" s="216"/>
      <c r="EJP432" s="216"/>
      <c r="EJQ432" s="216"/>
      <c r="EJR432" s="216"/>
      <c r="EJS432" s="216"/>
      <c r="EJT432" s="216"/>
      <c r="EJU432" s="216"/>
      <c r="EJV432" s="216"/>
      <c r="EJW432" s="216"/>
      <c r="EJX432" s="216"/>
      <c r="EJY432" s="216"/>
      <c r="EJZ432" s="216"/>
      <c r="EKA432" s="216"/>
      <c r="EKB432" s="216"/>
      <c r="EKC432" s="216"/>
      <c r="EKD432" s="216"/>
      <c r="EKE432" s="216"/>
      <c r="EKF432" s="216"/>
      <c r="EKG432" s="216"/>
      <c r="EKH432" s="216"/>
      <c r="EKI432" s="216"/>
      <c r="EKJ432" s="216"/>
      <c r="EKK432" s="216"/>
      <c r="EKL432" s="216"/>
      <c r="EKM432" s="216"/>
      <c r="EKN432" s="216"/>
      <c r="EKO432" s="216"/>
      <c r="EKP432" s="216"/>
      <c r="EKQ432" s="216"/>
      <c r="EKR432" s="216"/>
      <c r="EKS432" s="216"/>
      <c r="EKT432" s="216"/>
      <c r="EKU432" s="216"/>
      <c r="EKV432" s="216"/>
      <c r="EKW432" s="216"/>
      <c r="EKX432" s="216"/>
      <c r="EKY432" s="216"/>
      <c r="EKZ432" s="216"/>
      <c r="ELA432" s="216"/>
      <c r="ELB432" s="216"/>
      <c r="ELC432" s="216"/>
      <c r="ELD432" s="216"/>
      <c r="ELE432" s="216"/>
      <c r="ELF432" s="216"/>
      <c r="ELG432" s="216"/>
      <c r="ELH432" s="216"/>
      <c r="ELI432" s="216"/>
      <c r="ELJ432" s="216"/>
      <c r="ELK432" s="216"/>
      <c r="ELL432" s="216"/>
      <c r="ELM432" s="216"/>
      <c r="ELN432" s="216"/>
      <c r="ELO432" s="216"/>
      <c r="ELP432" s="216"/>
      <c r="ELQ432" s="216"/>
      <c r="ELR432" s="216"/>
      <c r="ELS432" s="216"/>
      <c r="ELT432" s="216"/>
      <c r="ELU432" s="216"/>
      <c r="ELV432" s="216"/>
      <c r="ELW432" s="216"/>
      <c r="ELX432" s="216"/>
      <c r="ELY432" s="216"/>
      <c r="ELZ432" s="216"/>
      <c r="EMA432" s="216"/>
      <c r="EMB432" s="216"/>
      <c r="EMC432" s="216"/>
      <c r="EMD432" s="216"/>
      <c r="EME432" s="216"/>
      <c r="EMF432" s="216"/>
      <c r="EMG432" s="216"/>
      <c r="EMH432" s="216"/>
      <c r="EMI432" s="216"/>
      <c r="EMJ432" s="216"/>
      <c r="EMK432" s="216"/>
      <c r="EML432" s="216"/>
      <c r="EMM432" s="216"/>
      <c r="EMN432" s="216"/>
      <c r="EMO432" s="216"/>
      <c r="EMP432" s="216"/>
      <c r="EMQ432" s="216"/>
      <c r="EMR432" s="216"/>
      <c r="EMS432" s="216"/>
      <c r="EMT432" s="216"/>
      <c r="EMU432" s="216"/>
      <c r="EMV432" s="216"/>
      <c r="EMW432" s="216"/>
      <c r="EMX432" s="216"/>
      <c r="EMY432" s="216"/>
      <c r="EMZ432" s="216"/>
      <c r="ENA432" s="216"/>
      <c r="ENB432" s="216"/>
      <c r="ENC432" s="216"/>
      <c r="END432" s="216"/>
      <c r="ENE432" s="216"/>
      <c r="ENF432" s="216"/>
      <c r="ENG432" s="216"/>
      <c r="ENH432" s="216"/>
      <c r="ENI432" s="216"/>
      <c r="ENJ432" s="216"/>
      <c r="ENK432" s="216"/>
      <c r="ENL432" s="216"/>
      <c r="ENM432" s="216"/>
      <c r="ENN432" s="216"/>
      <c r="ENO432" s="216"/>
      <c r="ENP432" s="216"/>
      <c r="ENQ432" s="216"/>
      <c r="ENR432" s="216"/>
      <c r="ENS432" s="216"/>
      <c r="ENT432" s="216"/>
      <c r="ENU432" s="216"/>
      <c r="ENV432" s="216"/>
      <c r="ENW432" s="216"/>
      <c r="ENX432" s="216"/>
      <c r="ENY432" s="216"/>
      <c r="ENZ432" s="216"/>
      <c r="EOA432" s="216"/>
      <c r="EOB432" s="216"/>
      <c r="EOC432" s="216"/>
      <c r="EOD432" s="216"/>
      <c r="EOE432" s="216"/>
      <c r="EOF432" s="216"/>
      <c r="EOG432" s="216"/>
      <c r="EOH432" s="216"/>
      <c r="EOI432" s="216"/>
      <c r="EOJ432" s="216"/>
      <c r="EOK432" s="216"/>
      <c r="EOL432" s="216"/>
      <c r="EOM432" s="216"/>
      <c r="EON432" s="216"/>
      <c r="EOO432" s="216"/>
      <c r="EOP432" s="216"/>
      <c r="EOQ432" s="216"/>
      <c r="EOR432" s="216"/>
      <c r="EOS432" s="216"/>
      <c r="EOT432" s="216"/>
      <c r="EOU432" s="216"/>
      <c r="EOV432" s="216"/>
      <c r="EOW432" s="216"/>
      <c r="EOX432" s="216"/>
      <c r="EOY432" s="216"/>
      <c r="EOZ432" s="216"/>
      <c r="EPA432" s="216"/>
      <c r="EPB432" s="216"/>
      <c r="EPC432" s="216"/>
      <c r="EPD432" s="216"/>
      <c r="EPE432" s="216"/>
      <c r="EPF432" s="216"/>
      <c r="EPG432" s="216"/>
      <c r="EPH432" s="216"/>
      <c r="EPI432" s="216"/>
      <c r="EPJ432" s="216"/>
      <c r="EPK432" s="216"/>
      <c r="EPL432" s="216"/>
      <c r="EPM432" s="216"/>
      <c r="EPN432" s="216"/>
      <c r="EPO432" s="216"/>
      <c r="EPP432" s="216"/>
      <c r="EPQ432" s="216"/>
      <c r="EPR432" s="216"/>
      <c r="EPS432" s="216"/>
      <c r="EPT432" s="216"/>
      <c r="EPU432" s="216"/>
      <c r="EPV432" s="216"/>
      <c r="EPW432" s="216"/>
      <c r="EPX432" s="216"/>
      <c r="EPY432" s="216"/>
      <c r="EPZ432" s="216"/>
      <c r="EQA432" s="216"/>
      <c r="EQB432" s="216"/>
      <c r="EQC432" s="216"/>
      <c r="EQD432" s="216"/>
      <c r="EQE432" s="216"/>
      <c r="EQF432" s="216"/>
      <c r="EQG432" s="216"/>
      <c r="EQH432" s="216"/>
      <c r="EQI432" s="216"/>
      <c r="EQJ432" s="216"/>
      <c r="EQK432" s="216"/>
      <c r="EQL432" s="216"/>
      <c r="EQM432" s="216"/>
      <c r="EQN432" s="216"/>
      <c r="EQO432" s="216"/>
      <c r="EQP432" s="216"/>
      <c r="EQQ432" s="216"/>
      <c r="EQR432" s="216"/>
      <c r="EQS432" s="216"/>
      <c r="EQT432" s="216"/>
      <c r="EQU432" s="216"/>
      <c r="EQV432" s="216"/>
      <c r="EQW432" s="216"/>
      <c r="EQX432" s="216"/>
      <c r="EQY432" s="216"/>
      <c r="EQZ432" s="216"/>
      <c r="ERA432" s="216"/>
      <c r="ERB432" s="216"/>
      <c r="ERC432" s="216"/>
      <c r="ERD432" s="216"/>
      <c r="ERE432" s="216"/>
      <c r="ERF432" s="216"/>
      <c r="ERG432" s="216"/>
      <c r="ERH432" s="216"/>
      <c r="ERI432" s="216"/>
      <c r="ERJ432" s="216"/>
      <c r="ERK432" s="216"/>
      <c r="ERL432" s="216"/>
      <c r="ERM432" s="216"/>
      <c r="ERN432" s="216"/>
      <c r="ERO432" s="216"/>
      <c r="ERP432" s="216"/>
      <c r="ERQ432" s="216"/>
      <c r="ERR432" s="216"/>
      <c r="ERS432" s="216"/>
      <c r="ERT432" s="216"/>
      <c r="ERU432" s="216"/>
      <c r="ERV432" s="216"/>
      <c r="ERW432" s="216"/>
      <c r="ERX432" s="216"/>
      <c r="ERY432" s="216"/>
      <c r="ERZ432" s="216"/>
      <c r="ESA432" s="216"/>
      <c r="ESB432" s="216"/>
      <c r="ESC432" s="216"/>
      <c r="ESD432" s="216"/>
      <c r="ESE432" s="216"/>
      <c r="ESF432" s="216"/>
      <c r="ESG432" s="216"/>
      <c r="ESH432" s="216"/>
      <c r="ESI432" s="216"/>
      <c r="ESJ432" s="216"/>
      <c r="ESK432" s="216"/>
      <c r="ESL432" s="216"/>
      <c r="ESM432" s="216"/>
      <c r="ESN432" s="216"/>
      <c r="ESO432" s="216"/>
      <c r="ESP432" s="216"/>
      <c r="ESQ432" s="216"/>
      <c r="ESR432" s="216"/>
      <c r="ESS432" s="216"/>
      <c r="EST432" s="216"/>
      <c r="ESU432" s="216"/>
      <c r="ESV432" s="216"/>
      <c r="ESW432" s="216"/>
      <c r="ESX432" s="216"/>
      <c r="ESY432" s="216"/>
      <c r="ESZ432" s="216"/>
      <c r="ETA432" s="216"/>
      <c r="ETB432" s="216"/>
      <c r="ETC432" s="216"/>
      <c r="ETD432" s="216"/>
      <c r="ETE432" s="216"/>
      <c r="ETF432" s="216"/>
      <c r="ETG432" s="216"/>
      <c r="ETH432" s="216"/>
      <c r="ETI432" s="216"/>
      <c r="ETJ432" s="216"/>
      <c r="ETK432" s="216"/>
      <c r="ETL432" s="216"/>
      <c r="ETM432" s="216"/>
      <c r="ETN432" s="216"/>
      <c r="ETO432" s="216"/>
      <c r="ETP432" s="216"/>
      <c r="ETQ432" s="216"/>
      <c r="ETR432" s="216"/>
      <c r="ETS432" s="216"/>
      <c r="ETT432" s="216"/>
      <c r="ETU432" s="216"/>
      <c r="ETV432" s="216"/>
      <c r="ETW432" s="216"/>
      <c r="ETX432" s="216"/>
      <c r="ETY432" s="216"/>
      <c r="ETZ432" s="216"/>
      <c r="EUA432" s="216"/>
      <c r="EUB432" s="216"/>
      <c r="EUC432" s="216"/>
      <c r="EUD432" s="216"/>
      <c r="EUE432" s="216"/>
      <c r="EUF432" s="216"/>
      <c r="EUG432" s="216"/>
      <c r="EUH432" s="216"/>
      <c r="EUI432" s="216"/>
      <c r="EUJ432" s="216"/>
      <c r="EUK432" s="216"/>
      <c r="EUL432" s="216"/>
      <c r="EUM432" s="216"/>
      <c r="EUN432" s="216"/>
      <c r="EUO432" s="216"/>
      <c r="EUP432" s="216"/>
      <c r="EUQ432" s="216"/>
      <c r="EUR432" s="216"/>
      <c r="EUS432" s="216"/>
      <c r="EUT432" s="216"/>
      <c r="EUU432" s="216"/>
      <c r="EUV432" s="216"/>
      <c r="EUW432" s="216"/>
      <c r="EUX432" s="216"/>
      <c r="EUY432" s="216"/>
      <c r="EUZ432" s="216"/>
      <c r="EVA432" s="216"/>
      <c r="EVB432" s="216"/>
      <c r="EVC432" s="216"/>
      <c r="EVD432" s="216"/>
      <c r="EVE432" s="216"/>
      <c r="EVF432" s="216"/>
      <c r="EVG432" s="216"/>
      <c r="EVH432" s="216"/>
      <c r="EVI432" s="216"/>
      <c r="EVJ432" s="216"/>
      <c r="EVK432" s="216"/>
      <c r="EVL432" s="216"/>
      <c r="EVM432" s="216"/>
      <c r="EVN432" s="216"/>
      <c r="EVO432" s="216"/>
      <c r="EVP432" s="216"/>
      <c r="EVQ432" s="216"/>
      <c r="EVR432" s="216"/>
      <c r="EVS432" s="216"/>
      <c r="EVT432" s="216"/>
      <c r="EVU432" s="216"/>
      <c r="EVV432" s="216"/>
      <c r="EVW432" s="216"/>
      <c r="EVX432" s="216"/>
      <c r="EVY432" s="216"/>
      <c r="EVZ432" s="216"/>
      <c r="EWA432" s="216"/>
      <c r="EWB432" s="216"/>
      <c r="EWC432" s="216"/>
      <c r="EWD432" s="216"/>
      <c r="EWE432" s="216"/>
      <c r="EWF432" s="216"/>
      <c r="EWG432" s="216"/>
      <c r="EWH432" s="216"/>
      <c r="EWI432" s="216"/>
      <c r="EWJ432" s="216"/>
      <c r="EWK432" s="216"/>
      <c r="EWL432" s="216"/>
      <c r="EWM432" s="216"/>
      <c r="EWN432" s="216"/>
      <c r="EWO432" s="216"/>
      <c r="EWP432" s="216"/>
      <c r="EWQ432" s="216"/>
      <c r="EWR432" s="216"/>
      <c r="EWS432" s="216"/>
      <c r="EWT432" s="216"/>
      <c r="EWU432" s="216"/>
      <c r="EWV432" s="216"/>
      <c r="EWW432" s="216"/>
      <c r="EWX432" s="216"/>
      <c r="EWY432" s="216"/>
      <c r="EWZ432" s="216"/>
      <c r="EXA432" s="216"/>
      <c r="EXB432" s="216"/>
      <c r="EXC432" s="216"/>
      <c r="EXD432" s="216"/>
      <c r="EXE432" s="216"/>
      <c r="EXF432" s="216"/>
      <c r="EXG432" s="216"/>
      <c r="EXH432" s="216"/>
      <c r="EXI432" s="216"/>
      <c r="EXJ432" s="216"/>
      <c r="EXK432" s="216"/>
      <c r="EXL432" s="216"/>
      <c r="EXM432" s="216"/>
      <c r="EXN432" s="216"/>
      <c r="EXO432" s="216"/>
      <c r="EXP432" s="216"/>
      <c r="EXQ432" s="216"/>
      <c r="EXR432" s="216"/>
      <c r="EXS432" s="216"/>
      <c r="EXT432" s="216"/>
      <c r="EXU432" s="216"/>
      <c r="EXV432" s="216"/>
      <c r="EXW432" s="216"/>
      <c r="EXX432" s="216"/>
      <c r="EXY432" s="216"/>
      <c r="EXZ432" s="216"/>
      <c r="EYA432" s="216"/>
      <c r="EYB432" s="216"/>
      <c r="EYC432" s="216"/>
      <c r="EYD432" s="216"/>
      <c r="EYE432" s="216"/>
      <c r="EYF432" s="216"/>
      <c r="EYG432" s="216"/>
      <c r="EYH432" s="216"/>
      <c r="EYI432" s="216"/>
      <c r="EYJ432" s="216"/>
      <c r="EYK432" s="216"/>
      <c r="EYL432" s="216"/>
      <c r="EYM432" s="216"/>
      <c r="EYN432" s="216"/>
      <c r="EYO432" s="216"/>
      <c r="EYP432" s="216"/>
      <c r="EYQ432" s="216"/>
      <c r="EYR432" s="216"/>
      <c r="EYS432" s="216"/>
      <c r="EYT432" s="216"/>
      <c r="EYU432" s="216"/>
      <c r="EYV432" s="216"/>
      <c r="EYW432" s="216"/>
      <c r="EYX432" s="216"/>
      <c r="EYY432" s="216"/>
      <c r="EYZ432" s="216"/>
      <c r="EZA432" s="216"/>
      <c r="EZB432" s="216"/>
      <c r="EZC432" s="216"/>
      <c r="EZD432" s="216"/>
      <c r="EZE432" s="216"/>
      <c r="EZF432" s="216"/>
      <c r="EZG432" s="216"/>
      <c r="EZH432" s="216"/>
      <c r="EZI432" s="216"/>
      <c r="EZJ432" s="216"/>
      <c r="EZK432" s="216"/>
      <c r="EZL432" s="216"/>
      <c r="EZM432" s="216"/>
      <c r="EZN432" s="216"/>
      <c r="EZO432" s="216"/>
      <c r="EZP432" s="216"/>
      <c r="EZQ432" s="216"/>
      <c r="EZR432" s="216"/>
      <c r="EZS432" s="216"/>
      <c r="EZT432" s="216"/>
      <c r="EZU432" s="216"/>
      <c r="EZV432" s="216"/>
      <c r="EZW432" s="216"/>
      <c r="EZX432" s="216"/>
      <c r="EZY432" s="216"/>
      <c r="EZZ432" s="216"/>
      <c r="FAA432" s="216"/>
      <c r="FAB432" s="216"/>
      <c r="FAC432" s="216"/>
      <c r="FAD432" s="216"/>
      <c r="FAE432" s="216"/>
      <c r="FAF432" s="216"/>
      <c r="FAG432" s="216"/>
      <c r="FAH432" s="216"/>
      <c r="FAI432" s="216"/>
      <c r="FAJ432" s="216"/>
      <c r="FAK432" s="216"/>
      <c r="FAL432" s="216"/>
      <c r="FAM432" s="216"/>
      <c r="FAN432" s="216"/>
      <c r="FAO432" s="216"/>
      <c r="FAP432" s="216"/>
      <c r="FAQ432" s="216"/>
      <c r="FAR432" s="216"/>
      <c r="FAS432" s="216"/>
      <c r="FAT432" s="216"/>
      <c r="FAU432" s="216"/>
      <c r="FAV432" s="216"/>
      <c r="FAW432" s="216"/>
      <c r="FAX432" s="216"/>
      <c r="FAY432" s="216"/>
      <c r="FAZ432" s="216"/>
      <c r="FBA432" s="216"/>
      <c r="FBB432" s="216"/>
      <c r="FBC432" s="216"/>
      <c r="FBD432" s="216"/>
      <c r="FBE432" s="216"/>
      <c r="FBF432" s="216"/>
      <c r="FBG432" s="216"/>
      <c r="FBH432" s="216"/>
      <c r="FBI432" s="216"/>
      <c r="FBJ432" s="216"/>
      <c r="FBK432" s="216"/>
      <c r="FBL432" s="216"/>
      <c r="FBM432" s="216"/>
      <c r="FBN432" s="216"/>
      <c r="FBO432" s="216"/>
      <c r="FBP432" s="216"/>
      <c r="FBQ432" s="216"/>
      <c r="FBR432" s="216"/>
      <c r="FBS432" s="216"/>
      <c r="FBT432" s="216"/>
      <c r="FBU432" s="216"/>
      <c r="FBV432" s="216"/>
      <c r="FBW432" s="216"/>
      <c r="FBX432" s="216"/>
      <c r="FBY432" s="216"/>
      <c r="FBZ432" s="216"/>
      <c r="FCA432" s="216"/>
      <c r="FCB432" s="216"/>
      <c r="FCC432" s="216"/>
      <c r="FCD432" s="216"/>
      <c r="FCE432" s="216"/>
      <c r="FCF432" s="216"/>
      <c r="FCG432" s="216"/>
      <c r="FCH432" s="216"/>
      <c r="FCI432" s="216"/>
      <c r="FCJ432" s="216"/>
      <c r="FCK432" s="216"/>
      <c r="FCL432" s="216"/>
      <c r="FCM432" s="216"/>
      <c r="FCN432" s="216"/>
      <c r="FCO432" s="216"/>
      <c r="FCP432" s="216"/>
      <c r="FCQ432" s="216"/>
      <c r="FCR432" s="216"/>
      <c r="FCS432" s="216"/>
      <c r="FCT432" s="216"/>
      <c r="FCU432" s="216"/>
      <c r="FCV432" s="216"/>
      <c r="FCW432" s="216"/>
      <c r="FCX432" s="216"/>
      <c r="FCY432" s="216"/>
      <c r="FCZ432" s="216"/>
      <c r="FDA432" s="216"/>
      <c r="FDB432" s="216"/>
      <c r="FDC432" s="216"/>
      <c r="FDD432" s="216"/>
      <c r="FDE432" s="216"/>
      <c r="FDF432" s="216"/>
      <c r="FDG432" s="216"/>
      <c r="FDH432" s="216"/>
      <c r="FDI432" s="216"/>
      <c r="FDJ432" s="216"/>
      <c r="FDK432" s="216"/>
      <c r="FDL432" s="216"/>
      <c r="FDM432" s="216"/>
      <c r="FDN432" s="216"/>
      <c r="FDO432" s="216"/>
      <c r="FDP432" s="216"/>
      <c r="FDQ432" s="216"/>
      <c r="FDR432" s="216"/>
      <c r="FDS432" s="216"/>
      <c r="FDT432" s="216"/>
      <c r="FDU432" s="216"/>
      <c r="FDV432" s="216"/>
      <c r="FDW432" s="216"/>
      <c r="FDX432" s="216"/>
      <c r="FDY432" s="216"/>
      <c r="FDZ432" s="216"/>
      <c r="FEA432" s="216"/>
      <c r="FEB432" s="216"/>
      <c r="FEC432" s="216"/>
      <c r="FED432" s="216"/>
      <c r="FEE432" s="216"/>
      <c r="FEF432" s="216"/>
      <c r="FEG432" s="216"/>
      <c r="FEH432" s="216"/>
      <c r="FEI432" s="216"/>
      <c r="FEJ432" s="216"/>
      <c r="FEK432" s="216"/>
      <c r="FEL432" s="216"/>
      <c r="FEM432" s="216"/>
      <c r="FEN432" s="216"/>
      <c r="FEO432" s="216"/>
      <c r="FEP432" s="216"/>
      <c r="FEQ432" s="216"/>
      <c r="FER432" s="216"/>
      <c r="FES432" s="216"/>
      <c r="FET432" s="216"/>
      <c r="FEU432" s="216"/>
      <c r="FEV432" s="216"/>
      <c r="FEW432" s="216"/>
      <c r="FEX432" s="216"/>
      <c r="FEY432" s="216"/>
      <c r="FEZ432" s="216"/>
      <c r="FFA432" s="216"/>
      <c r="FFB432" s="216"/>
      <c r="FFC432" s="216"/>
      <c r="FFD432" s="216"/>
      <c r="FFE432" s="216"/>
      <c r="FFF432" s="216"/>
      <c r="FFG432" s="216"/>
      <c r="FFH432" s="216"/>
      <c r="FFI432" s="216"/>
      <c r="FFJ432" s="216"/>
      <c r="FFK432" s="216"/>
      <c r="FFL432" s="216"/>
      <c r="FFM432" s="216"/>
      <c r="FFN432" s="216"/>
      <c r="FFO432" s="216"/>
      <c r="FFP432" s="216"/>
      <c r="FFQ432" s="216"/>
      <c r="FFR432" s="216"/>
      <c r="FFS432" s="216"/>
      <c r="FFT432" s="216"/>
      <c r="FFU432" s="216"/>
      <c r="FFV432" s="216"/>
      <c r="FFW432" s="216"/>
      <c r="FFX432" s="216"/>
      <c r="FFY432" s="216"/>
      <c r="FFZ432" s="216"/>
      <c r="FGA432" s="216"/>
      <c r="FGB432" s="216"/>
      <c r="FGC432" s="216"/>
      <c r="FGD432" s="216"/>
      <c r="FGE432" s="216"/>
      <c r="FGF432" s="216"/>
      <c r="FGG432" s="216"/>
      <c r="FGH432" s="216"/>
      <c r="FGI432" s="216"/>
      <c r="FGJ432" s="216"/>
      <c r="FGK432" s="216"/>
      <c r="FGL432" s="216"/>
      <c r="FGM432" s="216"/>
      <c r="FGN432" s="216"/>
      <c r="FGO432" s="216"/>
      <c r="FGP432" s="216"/>
      <c r="FGQ432" s="216"/>
      <c r="FGR432" s="216"/>
      <c r="FGS432" s="216"/>
      <c r="FGT432" s="216"/>
      <c r="FGU432" s="216"/>
      <c r="FGV432" s="216"/>
      <c r="FGW432" s="216"/>
      <c r="FGX432" s="216"/>
      <c r="FGY432" s="216"/>
      <c r="FGZ432" s="216"/>
      <c r="FHA432" s="216"/>
      <c r="FHB432" s="216"/>
      <c r="FHC432" s="216"/>
      <c r="FHD432" s="216"/>
      <c r="FHE432" s="216"/>
      <c r="FHF432" s="216"/>
      <c r="FHG432" s="216"/>
      <c r="FHH432" s="216"/>
      <c r="FHI432" s="216"/>
      <c r="FHJ432" s="216"/>
      <c r="FHK432" s="216"/>
      <c r="FHL432" s="216"/>
      <c r="FHM432" s="216"/>
      <c r="FHN432" s="216"/>
      <c r="FHO432" s="216"/>
      <c r="FHP432" s="216"/>
      <c r="FHQ432" s="216"/>
      <c r="FHR432" s="216"/>
      <c r="FHS432" s="216"/>
      <c r="FHT432" s="216"/>
      <c r="FHU432" s="216"/>
      <c r="FHV432" s="216"/>
      <c r="FHW432" s="216"/>
      <c r="FHX432" s="216"/>
      <c r="FHY432" s="216"/>
      <c r="FHZ432" s="216"/>
      <c r="FIA432" s="216"/>
      <c r="FIB432" s="216"/>
      <c r="FIC432" s="216"/>
      <c r="FID432" s="216"/>
      <c r="FIE432" s="216"/>
      <c r="FIF432" s="216"/>
      <c r="FIG432" s="216"/>
      <c r="FIH432" s="216"/>
      <c r="FII432" s="216"/>
      <c r="FIJ432" s="216"/>
      <c r="FIK432" s="216"/>
      <c r="FIL432" s="216"/>
      <c r="FIM432" s="216"/>
      <c r="FIN432" s="216"/>
      <c r="FIO432" s="216"/>
      <c r="FIP432" s="216"/>
      <c r="FIQ432" s="216"/>
      <c r="FIR432" s="216"/>
      <c r="FIS432" s="216"/>
      <c r="FIT432" s="216"/>
      <c r="FIU432" s="216"/>
      <c r="FIV432" s="216"/>
      <c r="FIW432" s="216"/>
      <c r="FIX432" s="216"/>
      <c r="FIY432" s="216"/>
      <c r="FIZ432" s="216"/>
      <c r="FJA432" s="216"/>
      <c r="FJB432" s="216"/>
      <c r="FJC432" s="216"/>
      <c r="FJD432" s="216"/>
      <c r="FJE432" s="216"/>
      <c r="FJF432" s="216"/>
      <c r="FJG432" s="216"/>
      <c r="FJH432" s="216"/>
      <c r="FJI432" s="216"/>
      <c r="FJJ432" s="216"/>
      <c r="FJK432" s="216"/>
      <c r="FJL432" s="216"/>
      <c r="FJM432" s="216"/>
      <c r="FJN432" s="216"/>
      <c r="FJO432" s="216"/>
      <c r="FJP432" s="216"/>
      <c r="FJQ432" s="216"/>
      <c r="FJR432" s="216"/>
      <c r="FJS432" s="216"/>
      <c r="FJT432" s="216"/>
      <c r="FJU432" s="216"/>
      <c r="FJV432" s="216"/>
      <c r="FJW432" s="216"/>
      <c r="FJX432" s="216"/>
      <c r="FJY432" s="216"/>
      <c r="FJZ432" s="216"/>
      <c r="FKA432" s="216"/>
      <c r="FKB432" s="216"/>
      <c r="FKC432" s="216"/>
      <c r="FKD432" s="216"/>
      <c r="FKE432" s="216"/>
      <c r="FKF432" s="216"/>
      <c r="FKG432" s="216"/>
      <c r="FKH432" s="216"/>
      <c r="FKI432" s="216"/>
      <c r="FKJ432" s="216"/>
      <c r="FKK432" s="216"/>
      <c r="FKL432" s="216"/>
      <c r="FKM432" s="216"/>
      <c r="FKN432" s="216"/>
      <c r="FKO432" s="216"/>
      <c r="FKP432" s="216"/>
      <c r="FKQ432" s="216"/>
      <c r="FKR432" s="216"/>
      <c r="FKS432" s="216"/>
      <c r="FKT432" s="216"/>
      <c r="FKU432" s="216"/>
      <c r="FKV432" s="216"/>
      <c r="FKW432" s="216"/>
      <c r="FKX432" s="216"/>
      <c r="FKY432" s="216"/>
      <c r="FKZ432" s="216"/>
      <c r="FLA432" s="216"/>
      <c r="FLB432" s="216"/>
      <c r="FLC432" s="216"/>
      <c r="FLD432" s="216"/>
      <c r="FLE432" s="216"/>
      <c r="FLF432" s="216"/>
      <c r="FLG432" s="216"/>
      <c r="FLH432" s="216"/>
      <c r="FLI432" s="216"/>
      <c r="FLJ432" s="216"/>
      <c r="FLK432" s="216"/>
      <c r="FLL432" s="216"/>
      <c r="FLM432" s="216"/>
      <c r="FLN432" s="216"/>
      <c r="FLO432" s="216"/>
      <c r="FLP432" s="216"/>
      <c r="FLQ432" s="216"/>
      <c r="FLR432" s="216"/>
      <c r="FLS432" s="216"/>
      <c r="FLT432" s="216"/>
      <c r="FLU432" s="216"/>
      <c r="FLV432" s="216"/>
      <c r="FLW432" s="216"/>
      <c r="FLX432" s="216"/>
      <c r="FLY432" s="216"/>
      <c r="FLZ432" s="216"/>
      <c r="FMA432" s="216"/>
      <c r="FMB432" s="216"/>
      <c r="FMC432" s="216"/>
      <c r="FMD432" s="216"/>
      <c r="FME432" s="216"/>
      <c r="FMF432" s="216"/>
      <c r="FMG432" s="216"/>
      <c r="FMH432" s="216"/>
      <c r="FMI432" s="216"/>
      <c r="FMJ432" s="216"/>
      <c r="FMK432" s="216"/>
      <c r="FML432" s="216"/>
      <c r="FMM432" s="216"/>
      <c r="FMN432" s="216"/>
      <c r="FMO432" s="216"/>
      <c r="FMP432" s="216"/>
      <c r="FMQ432" s="216"/>
      <c r="FMR432" s="216"/>
      <c r="FMS432" s="216"/>
      <c r="FMT432" s="216"/>
      <c r="FMU432" s="216"/>
      <c r="FMV432" s="216"/>
      <c r="FMW432" s="216"/>
      <c r="FMX432" s="216"/>
      <c r="FMY432" s="216"/>
      <c r="FMZ432" s="216"/>
      <c r="FNA432" s="216"/>
      <c r="FNB432" s="216"/>
      <c r="FNC432" s="216"/>
      <c r="FND432" s="216"/>
      <c r="FNE432" s="216"/>
      <c r="FNF432" s="216"/>
      <c r="FNG432" s="216"/>
      <c r="FNH432" s="216"/>
      <c r="FNI432" s="216"/>
      <c r="FNJ432" s="216"/>
      <c r="FNK432" s="216"/>
      <c r="FNL432" s="216"/>
      <c r="FNM432" s="216"/>
      <c r="FNN432" s="216"/>
      <c r="FNO432" s="216"/>
      <c r="FNP432" s="216"/>
      <c r="FNQ432" s="216"/>
      <c r="FNR432" s="216"/>
      <c r="FNS432" s="216"/>
      <c r="FNT432" s="216"/>
      <c r="FNU432" s="216"/>
      <c r="FNV432" s="216"/>
      <c r="FNW432" s="216"/>
      <c r="FNX432" s="216"/>
      <c r="FNY432" s="216"/>
      <c r="FNZ432" s="216"/>
      <c r="FOA432" s="216"/>
      <c r="FOB432" s="216"/>
      <c r="FOC432" s="216"/>
      <c r="FOD432" s="216"/>
      <c r="FOE432" s="216"/>
      <c r="FOF432" s="216"/>
      <c r="FOG432" s="216"/>
      <c r="FOH432" s="216"/>
      <c r="FOI432" s="216"/>
      <c r="FOJ432" s="216"/>
      <c r="FOK432" s="216"/>
      <c r="FOL432" s="216"/>
      <c r="FOM432" s="216"/>
      <c r="FON432" s="216"/>
      <c r="FOO432" s="216"/>
      <c r="FOP432" s="216"/>
      <c r="FOQ432" s="216"/>
      <c r="FOR432" s="216"/>
      <c r="FOS432" s="216"/>
      <c r="FOT432" s="216"/>
      <c r="FOU432" s="216"/>
      <c r="FOV432" s="216"/>
      <c r="FOW432" s="216"/>
      <c r="FOX432" s="216"/>
      <c r="FOY432" s="216"/>
      <c r="FOZ432" s="216"/>
      <c r="FPA432" s="216"/>
      <c r="FPB432" s="216"/>
      <c r="FPC432" s="216"/>
      <c r="FPD432" s="216"/>
      <c r="FPE432" s="216"/>
      <c r="FPF432" s="216"/>
      <c r="FPG432" s="216"/>
      <c r="FPH432" s="216"/>
      <c r="FPI432" s="216"/>
      <c r="FPJ432" s="216"/>
      <c r="FPK432" s="216"/>
      <c r="FPL432" s="216"/>
      <c r="FPM432" s="216"/>
      <c r="FPN432" s="216"/>
      <c r="FPO432" s="216"/>
      <c r="FPP432" s="216"/>
      <c r="FPQ432" s="216"/>
      <c r="FPR432" s="216"/>
      <c r="FPS432" s="216"/>
      <c r="FPT432" s="216"/>
      <c r="FPU432" s="216"/>
      <c r="FPV432" s="216"/>
      <c r="FPW432" s="216"/>
      <c r="FPX432" s="216"/>
      <c r="FPY432" s="216"/>
      <c r="FPZ432" s="216"/>
      <c r="FQA432" s="216"/>
      <c r="FQB432" s="216"/>
      <c r="FQC432" s="216"/>
      <c r="FQD432" s="216"/>
      <c r="FQE432" s="216"/>
      <c r="FQF432" s="216"/>
      <c r="FQG432" s="216"/>
      <c r="FQH432" s="216"/>
      <c r="FQI432" s="216"/>
      <c r="FQJ432" s="216"/>
      <c r="FQK432" s="216"/>
      <c r="FQL432" s="216"/>
      <c r="FQM432" s="216"/>
      <c r="FQN432" s="216"/>
      <c r="FQO432" s="216"/>
      <c r="FQP432" s="216"/>
      <c r="FQQ432" s="216"/>
      <c r="FQR432" s="216"/>
      <c r="FQS432" s="216"/>
      <c r="FQT432" s="216"/>
      <c r="FQU432" s="216"/>
      <c r="FQV432" s="216"/>
      <c r="FQW432" s="216"/>
      <c r="FQX432" s="216"/>
      <c r="FQY432" s="216"/>
      <c r="FQZ432" s="216"/>
      <c r="FRA432" s="216"/>
      <c r="FRB432" s="216"/>
      <c r="FRC432" s="216"/>
      <c r="FRD432" s="216"/>
      <c r="FRE432" s="216"/>
      <c r="FRF432" s="216"/>
      <c r="FRG432" s="216"/>
      <c r="FRH432" s="216"/>
      <c r="FRI432" s="216"/>
      <c r="FRJ432" s="216"/>
      <c r="FRK432" s="216"/>
      <c r="FRL432" s="216"/>
      <c r="FRM432" s="216"/>
      <c r="FRN432" s="216"/>
      <c r="FRO432" s="216"/>
      <c r="FRP432" s="216"/>
      <c r="FRQ432" s="216"/>
      <c r="FRR432" s="216"/>
      <c r="FRS432" s="216"/>
      <c r="FRT432" s="216"/>
      <c r="FRU432" s="216"/>
      <c r="FRV432" s="216"/>
      <c r="FRW432" s="216"/>
      <c r="FRX432" s="216"/>
      <c r="FRY432" s="216"/>
      <c r="FRZ432" s="216"/>
      <c r="FSA432" s="216"/>
      <c r="FSB432" s="216"/>
      <c r="FSC432" s="216"/>
      <c r="FSD432" s="216"/>
      <c r="FSE432" s="216"/>
      <c r="FSF432" s="216"/>
      <c r="FSG432" s="216"/>
      <c r="FSH432" s="216"/>
      <c r="FSI432" s="216"/>
      <c r="FSJ432" s="216"/>
      <c r="FSK432" s="216"/>
      <c r="FSL432" s="216"/>
      <c r="FSM432" s="216"/>
      <c r="FSN432" s="216"/>
      <c r="FSO432" s="216"/>
      <c r="FSP432" s="216"/>
      <c r="FSQ432" s="216"/>
      <c r="FSR432" s="216"/>
      <c r="FSS432" s="216"/>
      <c r="FST432" s="216"/>
      <c r="FSU432" s="216"/>
      <c r="FSV432" s="216"/>
      <c r="FSW432" s="216"/>
      <c r="FSX432" s="216"/>
      <c r="FSY432" s="216"/>
      <c r="FSZ432" s="216"/>
      <c r="FTA432" s="216"/>
      <c r="FTB432" s="216"/>
      <c r="FTC432" s="216"/>
      <c r="FTD432" s="216"/>
      <c r="FTE432" s="216"/>
      <c r="FTF432" s="216"/>
      <c r="FTG432" s="216"/>
      <c r="FTH432" s="216"/>
      <c r="FTI432" s="216"/>
      <c r="FTJ432" s="216"/>
      <c r="FTK432" s="216"/>
      <c r="FTL432" s="216"/>
      <c r="FTM432" s="216"/>
      <c r="FTN432" s="216"/>
      <c r="FTO432" s="216"/>
      <c r="FTP432" s="216"/>
      <c r="FTQ432" s="216"/>
      <c r="FTR432" s="216"/>
      <c r="FTS432" s="216"/>
      <c r="FTT432" s="216"/>
      <c r="FTU432" s="216"/>
      <c r="FTV432" s="216"/>
      <c r="FTW432" s="216"/>
      <c r="FTX432" s="216"/>
      <c r="FTY432" s="216"/>
      <c r="FTZ432" s="216"/>
      <c r="FUA432" s="216"/>
      <c r="FUB432" s="216"/>
      <c r="FUC432" s="216"/>
      <c r="FUD432" s="216"/>
      <c r="FUE432" s="216"/>
      <c r="FUF432" s="216"/>
      <c r="FUG432" s="216"/>
      <c r="FUH432" s="216"/>
      <c r="FUI432" s="216"/>
      <c r="FUJ432" s="216"/>
      <c r="FUK432" s="216"/>
      <c r="FUL432" s="216"/>
      <c r="FUM432" s="216"/>
      <c r="FUN432" s="216"/>
      <c r="FUO432" s="216"/>
      <c r="FUP432" s="216"/>
      <c r="FUQ432" s="216"/>
      <c r="FUR432" s="216"/>
      <c r="FUS432" s="216"/>
      <c r="FUT432" s="216"/>
      <c r="FUU432" s="216"/>
      <c r="FUV432" s="216"/>
      <c r="FUW432" s="216"/>
      <c r="FUX432" s="216"/>
      <c r="FUY432" s="216"/>
      <c r="FUZ432" s="216"/>
      <c r="FVA432" s="216"/>
      <c r="FVB432" s="216"/>
      <c r="FVC432" s="216"/>
      <c r="FVD432" s="216"/>
      <c r="FVE432" s="216"/>
      <c r="FVF432" s="216"/>
      <c r="FVG432" s="216"/>
      <c r="FVH432" s="216"/>
      <c r="FVI432" s="216"/>
      <c r="FVJ432" s="216"/>
      <c r="FVK432" s="216"/>
      <c r="FVL432" s="216"/>
      <c r="FVM432" s="216"/>
      <c r="FVN432" s="216"/>
      <c r="FVO432" s="216"/>
      <c r="FVP432" s="216"/>
      <c r="FVQ432" s="216"/>
      <c r="FVR432" s="216"/>
      <c r="FVS432" s="216"/>
      <c r="FVT432" s="216"/>
      <c r="FVU432" s="216"/>
      <c r="FVV432" s="216"/>
      <c r="FVW432" s="216"/>
      <c r="FVX432" s="216"/>
      <c r="FVY432" s="216"/>
      <c r="FVZ432" s="216"/>
      <c r="FWA432" s="216"/>
      <c r="FWB432" s="216"/>
      <c r="FWC432" s="216"/>
      <c r="FWD432" s="216"/>
      <c r="FWE432" s="216"/>
      <c r="FWF432" s="216"/>
      <c r="FWG432" s="216"/>
      <c r="FWH432" s="216"/>
      <c r="FWI432" s="216"/>
      <c r="FWJ432" s="216"/>
      <c r="FWK432" s="216"/>
      <c r="FWL432" s="216"/>
      <c r="FWM432" s="216"/>
      <c r="FWN432" s="216"/>
      <c r="FWO432" s="216"/>
      <c r="FWP432" s="216"/>
      <c r="FWQ432" s="216"/>
      <c r="FWR432" s="216"/>
      <c r="FWS432" s="216"/>
      <c r="FWT432" s="216"/>
      <c r="FWU432" s="216"/>
      <c r="FWV432" s="216"/>
      <c r="FWW432" s="216"/>
      <c r="FWX432" s="216"/>
      <c r="FWY432" s="216"/>
      <c r="FWZ432" s="216"/>
      <c r="FXA432" s="216"/>
      <c r="FXB432" s="216"/>
      <c r="FXC432" s="216"/>
      <c r="FXD432" s="216"/>
      <c r="FXE432" s="216"/>
      <c r="FXF432" s="216"/>
      <c r="FXG432" s="216"/>
      <c r="FXH432" s="216"/>
      <c r="FXI432" s="216"/>
      <c r="FXJ432" s="216"/>
      <c r="FXK432" s="216"/>
      <c r="FXL432" s="216"/>
      <c r="FXM432" s="216"/>
      <c r="FXN432" s="216"/>
      <c r="FXO432" s="216"/>
      <c r="FXP432" s="216"/>
      <c r="FXQ432" s="216"/>
      <c r="FXR432" s="216"/>
      <c r="FXS432" s="216"/>
      <c r="FXT432" s="216"/>
      <c r="FXU432" s="216"/>
      <c r="FXV432" s="216"/>
      <c r="FXW432" s="216"/>
      <c r="FXX432" s="216"/>
      <c r="FXY432" s="216"/>
      <c r="FXZ432" s="216"/>
      <c r="FYA432" s="216"/>
      <c r="FYB432" s="216"/>
      <c r="FYC432" s="216"/>
      <c r="FYD432" s="216"/>
      <c r="FYE432" s="216"/>
      <c r="FYF432" s="216"/>
      <c r="FYG432" s="216"/>
      <c r="FYH432" s="216"/>
      <c r="FYI432" s="216"/>
      <c r="FYJ432" s="216"/>
      <c r="FYK432" s="216"/>
      <c r="FYL432" s="216"/>
      <c r="FYM432" s="216"/>
      <c r="FYN432" s="216"/>
      <c r="FYO432" s="216"/>
      <c r="FYP432" s="216"/>
      <c r="FYQ432" s="216"/>
      <c r="FYR432" s="216"/>
      <c r="FYS432" s="216"/>
      <c r="FYT432" s="216"/>
      <c r="FYU432" s="216"/>
      <c r="FYV432" s="216"/>
      <c r="FYW432" s="216"/>
      <c r="FYX432" s="216"/>
      <c r="FYY432" s="216"/>
      <c r="FYZ432" s="216"/>
      <c r="FZA432" s="216"/>
      <c r="FZB432" s="216"/>
      <c r="FZC432" s="216"/>
      <c r="FZD432" s="216"/>
      <c r="FZE432" s="216"/>
      <c r="FZF432" s="216"/>
      <c r="FZG432" s="216"/>
      <c r="FZH432" s="216"/>
      <c r="FZI432" s="216"/>
      <c r="FZJ432" s="216"/>
      <c r="FZK432" s="216"/>
      <c r="FZL432" s="216"/>
      <c r="FZM432" s="216"/>
      <c r="FZN432" s="216"/>
      <c r="FZO432" s="216"/>
      <c r="FZP432" s="216"/>
      <c r="FZQ432" s="216"/>
      <c r="FZR432" s="216"/>
      <c r="FZS432" s="216"/>
      <c r="FZT432" s="216"/>
      <c r="FZU432" s="216"/>
      <c r="FZV432" s="216"/>
      <c r="FZW432" s="216"/>
      <c r="FZX432" s="216"/>
      <c r="FZY432" s="216"/>
      <c r="FZZ432" s="216"/>
      <c r="GAA432" s="216"/>
      <c r="GAB432" s="216"/>
      <c r="GAC432" s="216"/>
      <c r="GAD432" s="216"/>
      <c r="GAE432" s="216"/>
      <c r="GAF432" s="216"/>
      <c r="GAG432" s="216"/>
      <c r="GAH432" s="216"/>
      <c r="GAI432" s="216"/>
      <c r="GAJ432" s="216"/>
      <c r="GAK432" s="216"/>
      <c r="GAL432" s="216"/>
      <c r="GAM432" s="216"/>
      <c r="GAN432" s="216"/>
      <c r="GAO432" s="216"/>
      <c r="GAP432" s="216"/>
      <c r="GAQ432" s="216"/>
      <c r="GAR432" s="216"/>
      <c r="GAS432" s="216"/>
      <c r="GAT432" s="216"/>
      <c r="GAU432" s="216"/>
      <c r="GAV432" s="216"/>
      <c r="GAW432" s="216"/>
      <c r="GAX432" s="216"/>
      <c r="GAY432" s="216"/>
      <c r="GAZ432" s="216"/>
      <c r="GBA432" s="216"/>
      <c r="GBB432" s="216"/>
      <c r="GBC432" s="216"/>
      <c r="GBD432" s="216"/>
      <c r="GBE432" s="216"/>
      <c r="GBF432" s="216"/>
      <c r="GBG432" s="216"/>
      <c r="GBH432" s="216"/>
      <c r="GBI432" s="216"/>
      <c r="GBJ432" s="216"/>
      <c r="GBK432" s="216"/>
      <c r="GBL432" s="216"/>
      <c r="GBM432" s="216"/>
      <c r="GBN432" s="216"/>
      <c r="GBO432" s="216"/>
      <c r="GBP432" s="216"/>
      <c r="GBQ432" s="216"/>
      <c r="GBR432" s="216"/>
      <c r="GBS432" s="216"/>
      <c r="GBT432" s="216"/>
      <c r="GBU432" s="216"/>
      <c r="GBV432" s="216"/>
      <c r="GBW432" s="216"/>
      <c r="GBX432" s="216"/>
      <c r="GBY432" s="216"/>
      <c r="GBZ432" s="216"/>
      <c r="GCA432" s="216"/>
      <c r="GCB432" s="216"/>
      <c r="GCC432" s="216"/>
      <c r="GCD432" s="216"/>
      <c r="GCE432" s="216"/>
      <c r="GCF432" s="216"/>
      <c r="GCG432" s="216"/>
      <c r="GCH432" s="216"/>
      <c r="GCI432" s="216"/>
      <c r="GCJ432" s="216"/>
      <c r="GCK432" s="216"/>
      <c r="GCL432" s="216"/>
      <c r="GCM432" s="216"/>
      <c r="GCN432" s="216"/>
      <c r="GCO432" s="216"/>
      <c r="GCP432" s="216"/>
      <c r="GCQ432" s="216"/>
      <c r="GCR432" s="216"/>
      <c r="GCS432" s="216"/>
      <c r="GCT432" s="216"/>
      <c r="GCU432" s="216"/>
      <c r="GCV432" s="216"/>
      <c r="GCW432" s="216"/>
      <c r="GCX432" s="216"/>
      <c r="GCY432" s="216"/>
      <c r="GCZ432" s="216"/>
      <c r="GDA432" s="216"/>
      <c r="GDB432" s="216"/>
      <c r="GDC432" s="216"/>
      <c r="GDD432" s="216"/>
      <c r="GDE432" s="216"/>
      <c r="GDF432" s="216"/>
      <c r="GDG432" s="216"/>
      <c r="GDH432" s="216"/>
      <c r="GDI432" s="216"/>
      <c r="GDJ432" s="216"/>
      <c r="GDK432" s="216"/>
      <c r="GDL432" s="216"/>
      <c r="GDM432" s="216"/>
      <c r="GDN432" s="216"/>
      <c r="GDO432" s="216"/>
      <c r="GDP432" s="216"/>
      <c r="GDQ432" s="216"/>
      <c r="GDR432" s="216"/>
      <c r="GDS432" s="216"/>
      <c r="GDT432" s="216"/>
      <c r="GDU432" s="216"/>
      <c r="GDV432" s="216"/>
      <c r="GDW432" s="216"/>
      <c r="GDX432" s="216"/>
      <c r="GDY432" s="216"/>
      <c r="GDZ432" s="216"/>
      <c r="GEA432" s="216"/>
      <c r="GEB432" s="216"/>
      <c r="GEC432" s="216"/>
      <c r="GED432" s="216"/>
      <c r="GEE432" s="216"/>
      <c r="GEF432" s="216"/>
      <c r="GEG432" s="216"/>
      <c r="GEH432" s="216"/>
      <c r="GEI432" s="216"/>
      <c r="GEJ432" s="216"/>
      <c r="GEK432" s="216"/>
      <c r="GEL432" s="216"/>
      <c r="GEM432" s="216"/>
      <c r="GEN432" s="216"/>
      <c r="GEO432" s="216"/>
      <c r="GEP432" s="216"/>
      <c r="GEQ432" s="216"/>
      <c r="GER432" s="216"/>
      <c r="GES432" s="216"/>
      <c r="GET432" s="216"/>
      <c r="GEU432" s="216"/>
      <c r="GEV432" s="216"/>
      <c r="GEW432" s="216"/>
      <c r="GEX432" s="216"/>
      <c r="GEY432" s="216"/>
      <c r="GEZ432" s="216"/>
      <c r="GFA432" s="216"/>
      <c r="GFB432" s="216"/>
      <c r="GFC432" s="216"/>
      <c r="GFD432" s="216"/>
      <c r="GFE432" s="216"/>
      <c r="GFF432" s="216"/>
      <c r="GFG432" s="216"/>
      <c r="GFH432" s="216"/>
      <c r="GFI432" s="216"/>
      <c r="GFJ432" s="216"/>
      <c r="GFK432" s="216"/>
      <c r="GFL432" s="216"/>
      <c r="GFM432" s="216"/>
      <c r="GFN432" s="216"/>
      <c r="GFO432" s="216"/>
      <c r="GFP432" s="216"/>
      <c r="GFQ432" s="216"/>
      <c r="GFR432" s="216"/>
      <c r="GFS432" s="216"/>
      <c r="GFT432" s="216"/>
      <c r="GFU432" s="216"/>
      <c r="GFV432" s="216"/>
      <c r="GFW432" s="216"/>
      <c r="GFX432" s="216"/>
      <c r="GFY432" s="216"/>
      <c r="GFZ432" s="216"/>
      <c r="GGA432" s="216"/>
      <c r="GGB432" s="216"/>
      <c r="GGC432" s="216"/>
      <c r="GGD432" s="216"/>
      <c r="GGE432" s="216"/>
      <c r="GGF432" s="216"/>
      <c r="GGG432" s="216"/>
      <c r="GGH432" s="216"/>
      <c r="GGI432" s="216"/>
      <c r="GGJ432" s="216"/>
      <c r="GGK432" s="216"/>
      <c r="GGL432" s="216"/>
      <c r="GGM432" s="216"/>
      <c r="GGN432" s="216"/>
      <c r="GGO432" s="216"/>
      <c r="GGP432" s="216"/>
      <c r="GGQ432" s="216"/>
      <c r="GGR432" s="216"/>
      <c r="GGS432" s="216"/>
      <c r="GGT432" s="216"/>
      <c r="GGU432" s="216"/>
      <c r="GGV432" s="216"/>
      <c r="GGW432" s="216"/>
      <c r="GGX432" s="216"/>
      <c r="GGY432" s="216"/>
      <c r="GGZ432" s="216"/>
      <c r="GHA432" s="216"/>
      <c r="GHB432" s="216"/>
      <c r="GHC432" s="216"/>
      <c r="GHD432" s="216"/>
      <c r="GHE432" s="216"/>
      <c r="GHF432" s="216"/>
      <c r="GHG432" s="216"/>
      <c r="GHH432" s="216"/>
      <c r="GHI432" s="216"/>
      <c r="GHJ432" s="216"/>
      <c r="GHK432" s="216"/>
      <c r="GHL432" s="216"/>
      <c r="GHM432" s="216"/>
      <c r="GHN432" s="216"/>
      <c r="GHO432" s="216"/>
      <c r="GHP432" s="216"/>
      <c r="GHQ432" s="216"/>
      <c r="GHR432" s="216"/>
      <c r="GHS432" s="216"/>
      <c r="GHT432" s="216"/>
      <c r="GHU432" s="216"/>
      <c r="GHV432" s="216"/>
      <c r="GHW432" s="216"/>
      <c r="GHX432" s="216"/>
      <c r="GHY432" s="216"/>
      <c r="GHZ432" s="216"/>
      <c r="GIA432" s="216"/>
      <c r="GIB432" s="216"/>
      <c r="GIC432" s="216"/>
      <c r="GID432" s="216"/>
      <c r="GIE432" s="216"/>
      <c r="GIF432" s="216"/>
      <c r="GIG432" s="216"/>
      <c r="GIH432" s="216"/>
      <c r="GII432" s="216"/>
      <c r="GIJ432" s="216"/>
      <c r="GIK432" s="216"/>
      <c r="GIL432" s="216"/>
      <c r="GIM432" s="216"/>
      <c r="GIN432" s="216"/>
      <c r="GIO432" s="216"/>
      <c r="GIP432" s="216"/>
      <c r="GIQ432" s="216"/>
      <c r="GIR432" s="216"/>
      <c r="GIS432" s="216"/>
      <c r="GIT432" s="216"/>
      <c r="GIU432" s="216"/>
      <c r="GIV432" s="216"/>
      <c r="GIW432" s="216"/>
      <c r="GIX432" s="216"/>
      <c r="GIY432" s="216"/>
      <c r="GIZ432" s="216"/>
      <c r="GJA432" s="216"/>
      <c r="GJB432" s="216"/>
      <c r="GJC432" s="216"/>
      <c r="GJD432" s="216"/>
      <c r="GJE432" s="216"/>
      <c r="GJF432" s="216"/>
      <c r="GJG432" s="216"/>
      <c r="GJH432" s="216"/>
      <c r="GJI432" s="216"/>
      <c r="GJJ432" s="216"/>
      <c r="GJK432" s="216"/>
      <c r="GJL432" s="216"/>
      <c r="GJM432" s="216"/>
      <c r="GJN432" s="216"/>
      <c r="GJO432" s="216"/>
      <c r="GJP432" s="216"/>
      <c r="GJQ432" s="216"/>
      <c r="GJR432" s="216"/>
      <c r="GJS432" s="216"/>
      <c r="GJT432" s="216"/>
      <c r="GJU432" s="216"/>
      <c r="GJV432" s="216"/>
      <c r="GJW432" s="216"/>
      <c r="GJX432" s="216"/>
      <c r="GJY432" s="216"/>
      <c r="GJZ432" s="216"/>
      <c r="GKA432" s="216"/>
      <c r="GKB432" s="216"/>
      <c r="GKC432" s="216"/>
      <c r="GKD432" s="216"/>
      <c r="GKE432" s="216"/>
      <c r="GKF432" s="216"/>
      <c r="GKG432" s="216"/>
      <c r="GKH432" s="216"/>
      <c r="GKI432" s="216"/>
      <c r="GKJ432" s="216"/>
      <c r="GKK432" s="216"/>
      <c r="GKL432" s="216"/>
      <c r="GKM432" s="216"/>
      <c r="GKN432" s="216"/>
      <c r="GKO432" s="216"/>
      <c r="GKP432" s="216"/>
      <c r="GKQ432" s="216"/>
      <c r="GKR432" s="216"/>
      <c r="GKS432" s="216"/>
      <c r="GKT432" s="216"/>
      <c r="GKU432" s="216"/>
      <c r="GKV432" s="216"/>
      <c r="GKW432" s="216"/>
      <c r="GKX432" s="216"/>
      <c r="GKY432" s="216"/>
      <c r="GKZ432" s="216"/>
      <c r="GLA432" s="216"/>
      <c r="GLB432" s="216"/>
      <c r="GLC432" s="216"/>
      <c r="GLD432" s="216"/>
      <c r="GLE432" s="216"/>
      <c r="GLF432" s="216"/>
      <c r="GLG432" s="216"/>
      <c r="GLH432" s="216"/>
      <c r="GLI432" s="216"/>
      <c r="GLJ432" s="216"/>
      <c r="GLK432" s="216"/>
      <c r="GLL432" s="216"/>
      <c r="GLM432" s="216"/>
      <c r="GLN432" s="216"/>
      <c r="GLO432" s="216"/>
      <c r="GLP432" s="216"/>
      <c r="GLQ432" s="216"/>
      <c r="GLR432" s="216"/>
      <c r="GLS432" s="216"/>
      <c r="GLT432" s="216"/>
      <c r="GLU432" s="216"/>
      <c r="GLV432" s="216"/>
      <c r="GLW432" s="216"/>
      <c r="GLX432" s="216"/>
      <c r="GLY432" s="216"/>
      <c r="GLZ432" s="216"/>
      <c r="GMA432" s="216"/>
      <c r="GMB432" s="216"/>
      <c r="GMC432" s="216"/>
      <c r="GMD432" s="216"/>
      <c r="GME432" s="216"/>
      <c r="GMF432" s="216"/>
      <c r="GMG432" s="216"/>
      <c r="GMH432" s="216"/>
      <c r="GMI432" s="216"/>
      <c r="GMJ432" s="216"/>
      <c r="GMK432" s="216"/>
      <c r="GML432" s="216"/>
      <c r="GMM432" s="216"/>
      <c r="GMN432" s="216"/>
      <c r="GMO432" s="216"/>
      <c r="GMP432" s="216"/>
      <c r="GMQ432" s="216"/>
      <c r="GMR432" s="216"/>
      <c r="GMS432" s="216"/>
      <c r="GMT432" s="216"/>
      <c r="GMU432" s="216"/>
      <c r="GMV432" s="216"/>
      <c r="GMW432" s="216"/>
      <c r="GMX432" s="216"/>
      <c r="GMY432" s="216"/>
      <c r="GMZ432" s="216"/>
      <c r="GNA432" s="216"/>
      <c r="GNB432" s="216"/>
      <c r="GNC432" s="216"/>
      <c r="GND432" s="216"/>
      <c r="GNE432" s="216"/>
      <c r="GNF432" s="216"/>
      <c r="GNG432" s="216"/>
      <c r="GNH432" s="216"/>
      <c r="GNI432" s="216"/>
      <c r="GNJ432" s="216"/>
      <c r="GNK432" s="216"/>
      <c r="GNL432" s="216"/>
      <c r="GNM432" s="216"/>
      <c r="GNN432" s="216"/>
      <c r="GNO432" s="216"/>
      <c r="GNP432" s="216"/>
      <c r="GNQ432" s="216"/>
      <c r="GNR432" s="216"/>
      <c r="GNS432" s="216"/>
      <c r="GNT432" s="216"/>
      <c r="GNU432" s="216"/>
      <c r="GNV432" s="216"/>
      <c r="GNW432" s="216"/>
      <c r="GNX432" s="216"/>
      <c r="GNY432" s="216"/>
      <c r="GNZ432" s="216"/>
      <c r="GOA432" s="216"/>
      <c r="GOB432" s="216"/>
      <c r="GOC432" s="216"/>
      <c r="GOD432" s="216"/>
      <c r="GOE432" s="216"/>
      <c r="GOF432" s="216"/>
      <c r="GOG432" s="216"/>
      <c r="GOH432" s="216"/>
      <c r="GOI432" s="216"/>
      <c r="GOJ432" s="216"/>
      <c r="GOK432" s="216"/>
      <c r="GOL432" s="216"/>
      <c r="GOM432" s="216"/>
      <c r="GON432" s="216"/>
      <c r="GOO432" s="216"/>
      <c r="GOP432" s="216"/>
      <c r="GOQ432" s="216"/>
      <c r="GOR432" s="216"/>
      <c r="GOS432" s="216"/>
      <c r="GOT432" s="216"/>
      <c r="GOU432" s="216"/>
      <c r="GOV432" s="216"/>
      <c r="GOW432" s="216"/>
      <c r="GOX432" s="216"/>
      <c r="GOY432" s="216"/>
      <c r="GOZ432" s="216"/>
      <c r="GPA432" s="216"/>
      <c r="GPB432" s="216"/>
      <c r="GPC432" s="216"/>
      <c r="GPD432" s="216"/>
      <c r="GPE432" s="216"/>
      <c r="GPF432" s="216"/>
      <c r="GPG432" s="216"/>
      <c r="GPH432" s="216"/>
      <c r="GPI432" s="216"/>
      <c r="GPJ432" s="216"/>
      <c r="GPK432" s="216"/>
      <c r="GPL432" s="216"/>
      <c r="GPM432" s="216"/>
      <c r="GPN432" s="216"/>
      <c r="GPO432" s="216"/>
      <c r="GPP432" s="216"/>
      <c r="GPQ432" s="216"/>
      <c r="GPR432" s="216"/>
      <c r="GPS432" s="216"/>
      <c r="GPT432" s="216"/>
      <c r="GPU432" s="216"/>
      <c r="GPV432" s="216"/>
      <c r="GPW432" s="216"/>
      <c r="GPX432" s="216"/>
      <c r="GPY432" s="216"/>
      <c r="GPZ432" s="216"/>
      <c r="GQA432" s="216"/>
      <c r="GQB432" s="216"/>
      <c r="GQC432" s="216"/>
      <c r="GQD432" s="216"/>
      <c r="GQE432" s="216"/>
      <c r="GQF432" s="216"/>
      <c r="GQG432" s="216"/>
      <c r="GQH432" s="216"/>
      <c r="GQI432" s="216"/>
      <c r="GQJ432" s="216"/>
      <c r="GQK432" s="216"/>
      <c r="GQL432" s="216"/>
      <c r="GQM432" s="216"/>
      <c r="GQN432" s="216"/>
      <c r="GQO432" s="216"/>
      <c r="GQP432" s="216"/>
      <c r="GQQ432" s="216"/>
      <c r="GQR432" s="216"/>
      <c r="GQS432" s="216"/>
      <c r="GQT432" s="216"/>
      <c r="GQU432" s="216"/>
      <c r="GQV432" s="216"/>
      <c r="GQW432" s="216"/>
      <c r="GQX432" s="216"/>
      <c r="GQY432" s="216"/>
      <c r="GQZ432" s="216"/>
      <c r="GRA432" s="216"/>
      <c r="GRB432" s="216"/>
      <c r="GRC432" s="216"/>
      <c r="GRD432" s="216"/>
      <c r="GRE432" s="216"/>
      <c r="GRF432" s="216"/>
      <c r="GRG432" s="216"/>
      <c r="GRH432" s="216"/>
      <c r="GRI432" s="216"/>
      <c r="GRJ432" s="216"/>
      <c r="GRK432" s="216"/>
      <c r="GRL432" s="216"/>
      <c r="GRM432" s="216"/>
      <c r="GRN432" s="216"/>
      <c r="GRO432" s="216"/>
      <c r="GRP432" s="216"/>
      <c r="GRQ432" s="216"/>
      <c r="GRR432" s="216"/>
      <c r="GRS432" s="216"/>
      <c r="GRT432" s="216"/>
      <c r="GRU432" s="216"/>
      <c r="GRV432" s="216"/>
      <c r="GRW432" s="216"/>
      <c r="GRX432" s="216"/>
      <c r="GRY432" s="216"/>
      <c r="GRZ432" s="216"/>
      <c r="GSA432" s="216"/>
      <c r="GSB432" s="216"/>
      <c r="GSC432" s="216"/>
      <c r="GSD432" s="216"/>
      <c r="GSE432" s="216"/>
      <c r="GSF432" s="216"/>
      <c r="GSG432" s="216"/>
      <c r="GSH432" s="216"/>
      <c r="GSI432" s="216"/>
      <c r="GSJ432" s="216"/>
      <c r="GSK432" s="216"/>
      <c r="GSL432" s="216"/>
      <c r="GSM432" s="216"/>
      <c r="GSN432" s="216"/>
      <c r="GSO432" s="216"/>
      <c r="GSP432" s="216"/>
      <c r="GSQ432" s="216"/>
      <c r="GSR432" s="216"/>
      <c r="GSS432" s="216"/>
      <c r="GST432" s="216"/>
      <c r="GSU432" s="216"/>
      <c r="GSV432" s="216"/>
      <c r="GSW432" s="216"/>
      <c r="GSX432" s="216"/>
      <c r="GSY432" s="216"/>
      <c r="GSZ432" s="216"/>
      <c r="GTA432" s="216"/>
      <c r="GTB432" s="216"/>
      <c r="GTC432" s="216"/>
      <c r="GTD432" s="216"/>
      <c r="GTE432" s="216"/>
      <c r="GTF432" s="216"/>
      <c r="GTG432" s="216"/>
      <c r="GTH432" s="216"/>
      <c r="GTI432" s="216"/>
      <c r="GTJ432" s="216"/>
      <c r="GTK432" s="216"/>
      <c r="GTL432" s="216"/>
      <c r="GTM432" s="216"/>
      <c r="GTN432" s="216"/>
      <c r="GTO432" s="216"/>
      <c r="GTP432" s="216"/>
      <c r="GTQ432" s="216"/>
      <c r="GTR432" s="216"/>
      <c r="GTS432" s="216"/>
      <c r="GTT432" s="216"/>
      <c r="GTU432" s="216"/>
      <c r="GTV432" s="216"/>
      <c r="GTW432" s="216"/>
      <c r="GTX432" s="216"/>
      <c r="GTY432" s="216"/>
      <c r="GTZ432" s="216"/>
      <c r="GUA432" s="216"/>
      <c r="GUB432" s="216"/>
      <c r="GUC432" s="216"/>
      <c r="GUD432" s="216"/>
      <c r="GUE432" s="216"/>
      <c r="GUF432" s="216"/>
      <c r="GUG432" s="216"/>
      <c r="GUH432" s="216"/>
      <c r="GUI432" s="216"/>
      <c r="GUJ432" s="216"/>
      <c r="GUK432" s="216"/>
      <c r="GUL432" s="216"/>
      <c r="GUM432" s="216"/>
      <c r="GUN432" s="216"/>
      <c r="GUO432" s="216"/>
      <c r="GUP432" s="216"/>
      <c r="GUQ432" s="216"/>
      <c r="GUR432" s="216"/>
      <c r="GUS432" s="216"/>
      <c r="GUT432" s="216"/>
      <c r="GUU432" s="216"/>
      <c r="GUV432" s="216"/>
      <c r="GUW432" s="216"/>
      <c r="GUX432" s="216"/>
      <c r="GUY432" s="216"/>
      <c r="GUZ432" s="216"/>
      <c r="GVA432" s="216"/>
      <c r="GVB432" s="216"/>
      <c r="GVC432" s="216"/>
      <c r="GVD432" s="216"/>
      <c r="GVE432" s="216"/>
      <c r="GVF432" s="216"/>
      <c r="GVG432" s="216"/>
      <c r="GVH432" s="216"/>
      <c r="GVI432" s="216"/>
      <c r="GVJ432" s="216"/>
      <c r="GVK432" s="216"/>
      <c r="GVL432" s="216"/>
      <c r="GVM432" s="216"/>
      <c r="GVN432" s="216"/>
      <c r="GVO432" s="216"/>
      <c r="GVP432" s="216"/>
      <c r="GVQ432" s="216"/>
      <c r="GVR432" s="216"/>
      <c r="GVS432" s="216"/>
      <c r="GVT432" s="216"/>
      <c r="GVU432" s="216"/>
      <c r="GVV432" s="216"/>
      <c r="GVW432" s="216"/>
      <c r="GVX432" s="216"/>
      <c r="GVY432" s="216"/>
      <c r="GVZ432" s="216"/>
      <c r="GWA432" s="216"/>
      <c r="GWB432" s="216"/>
      <c r="GWC432" s="216"/>
      <c r="GWD432" s="216"/>
      <c r="GWE432" s="216"/>
      <c r="GWF432" s="216"/>
      <c r="GWG432" s="216"/>
      <c r="GWH432" s="216"/>
      <c r="GWI432" s="216"/>
      <c r="GWJ432" s="216"/>
      <c r="GWK432" s="216"/>
      <c r="GWL432" s="216"/>
      <c r="GWM432" s="216"/>
      <c r="GWN432" s="216"/>
      <c r="GWO432" s="216"/>
      <c r="GWP432" s="216"/>
      <c r="GWQ432" s="216"/>
      <c r="GWR432" s="216"/>
      <c r="GWS432" s="216"/>
      <c r="GWT432" s="216"/>
      <c r="GWU432" s="216"/>
      <c r="GWV432" s="216"/>
      <c r="GWW432" s="216"/>
      <c r="GWX432" s="216"/>
      <c r="GWY432" s="216"/>
      <c r="GWZ432" s="216"/>
      <c r="GXA432" s="216"/>
      <c r="GXB432" s="216"/>
      <c r="GXC432" s="216"/>
      <c r="GXD432" s="216"/>
      <c r="GXE432" s="216"/>
      <c r="GXF432" s="216"/>
      <c r="GXG432" s="216"/>
      <c r="GXH432" s="216"/>
      <c r="GXI432" s="216"/>
      <c r="GXJ432" s="216"/>
      <c r="GXK432" s="216"/>
      <c r="GXL432" s="216"/>
      <c r="GXM432" s="216"/>
      <c r="GXN432" s="216"/>
      <c r="GXO432" s="216"/>
      <c r="GXP432" s="216"/>
      <c r="GXQ432" s="216"/>
      <c r="GXR432" s="216"/>
      <c r="GXS432" s="216"/>
      <c r="GXT432" s="216"/>
      <c r="GXU432" s="216"/>
      <c r="GXV432" s="216"/>
      <c r="GXW432" s="216"/>
      <c r="GXX432" s="216"/>
      <c r="GXY432" s="216"/>
      <c r="GXZ432" s="216"/>
      <c r="GYA432" s="216"/>
      <c r="GYB432" s="216"/>
      <c r="GYC432" s="216"/>
      <c r="GYD432" s="216"/>
      <c r="GYE432" s="216"/>
      <c r="GYF432" s="216"/>
      <c r="GYG432" s="216"/>
      <c r="GYH432" s="216"/>
      <c r="GYI432" s="216"/>
      <c r="GYJ432" s="216"/>
      <c r="GYK432" s="216"/>
      <c r="GYL432" s="216"/>
      <c r="GYM432" s="216"/>
      <c r="GYN432" s="216"/>
      <c r="GYO432" s="216"/>
      <c r="GYP432" s="216"/>
      <c r="GYQ432" s="216"/>
      <c r="GYR432" s="216"/>
      <c r="GYS432" s="216"/>
      <c r="GYT432" s="216"/>
      <c r="GYU432" s="216"/>
      <c r="GYV432" s="216"/>
      <c r="GYW432" s="216"/>
      <c r="GYX432" s="216"/>
      <c r="GYY432" s="216"/>
      <c r="GYZ432" s="216"/>
      <c r="GZA432" s="216"/>
      <c r="GZB432" s="216"/>
      <c r="GZC432" s="216"/>
      <c r="GZD432" s="216"/>
      <c r="GZE432" s="216"/>
      <c r="GZF432" s="216"/>
      <c r="GZG432" s="216"/>
      <c r="GZH432" s="216"/>
      <c r="GZI432" s="216"/>
      <c r="GZJ432" s="216"/>
      <c r="GZK432" s="216"/>
      <c r="GZL432" s="216"/>
      <c r="GZM432" s="216"/>
      <c r="GZN432" s="216"/>
      <c r="GZO432" s="216"/>
      <c r="GZP432" s="216"/>
      <c r="GZQ432" s="216"/>
      <c r="GZR432" s="216"/>
      <c r="GZS432" s="216"/>
      <c r="GZT432" s="216"/>
      <c r="GZU432" s="216"/>
      <c r="GZV432" s="216"/>
      <c r="GZW432" s="216"/>
      <c r="GZX432" s="216"/>
      <c r="GZY432" s="216"/>
      <c r="GZZ432" s="216"/>
      <c r="HAA432" s="216"/>
      <c r="HAB432" s="216"/>
      <c r="HAC432" s="216"/>
      <c r="HAD432" s="216"/>
      <c r="HAE432" s="216"/>
      <c r="HAF432" s="216"/>
      <c r="HAG432" s="216"/>
      <c r="HAH432" s="216"/>
      <c r="HAI432" s="216"/>
      <c r="HAJ432" s="216"/>
      <c r="HAK432" s="216"/>
      <c r="HAL432" s="216"/>
      <c r="HAM432" s="216"/>
      <c r="HAN432" s="216"/>
      <c r="HAO432" s="216"/>
      <c r="HAP432" s="216"/>
      <c r="HAQ432" s="216"/>
      <c r="HAR432" s="216"/>
      <c r="HAS432" s="216"/>
      <c r="HAT432" s="216"/>
      <c r="HAU432" s="216"/>
      <c r="HAV432" s="216"/>
      <c r="HAW432" s="216"/>
      <c r="HAX432" s="216"/>
      <c r="HAY432" s="216"/>
      <c r="HAZ432" s="216"/>
      <c r="HBA432" s="216"/>
      <c r="HBB432" s="216"/>
      <c r="HBC432" s="216"/>
      <c r="HBD432" s="216"/>
      <c r="HBE432" s="216"/>
      <c r="HBF432" s="216"/>
      <c r="HBG432" s="216"/>
      <c r="HBH432" s="216"/>
      <c r="HBI432" s="216"/>
      <c r="HBJ432" s="216"/>
      <c r="HBK432" s="216"/>
      <c r="HBL432" s="216"/>
      <c r="HBM432" s="216"/>
      <c r="HBN432" s="216"/>
      <c r="HBO432" s="216"/>
      <c r="HBP432" s="216"/>
      <c r="HBQ432" s="216"/>
      <c r="HBR432" s="216"/>
      <c r="HBS432" s="216"/>
      <c r="HBT432" s="216"/>
      <c r="HBU432" s="216"/>
      <c r="HBV432" s="216"/>
      <c r="HBW432" s="216"/>
      <c r="HBX432" s="216"/>
      <c r="HBY432" s="216"/>
      <c r="HBZ432" s="216"/>
      <c r="HCA432" s="216"/>
      <c r="HCB432" s="216"/>
      <c r="HCC432" s="216"/>
      <c r="HCD432" s="216"/>
      <c r="HCE432" s="216"/>
      <c r="HCF432" s="216"/>
      <c r="HCG432" s="216"/>
      <c r="HCH432" s="216"/>
      <c r="HCI432" s="216"/>
      <c r="HCJ432" s="216"/>
      <c r="HCK432" s="216"/>
      <c r="HCL432" s="216"/>
      <c r="HCM432" s="216"/>
      <c r="HCN432" s="216"/>
      <c r="HCO432" s="216"/>
      <c r="HCP432" s="216"/>
      <c r="HCQ432" s="216"/>
      <c r="HCR432" s="216"/>
      <c r="HCS432" s="216"/>
      <c r="HCT432" s="216"/>
      <c r="HCU432" s="216"/>
      <c r="HCV432" s="216"/>
      <c r="HCW432" s="216"/>
      <c r="HCX432" s="216"/>
      <c r="HCY432" s="216"/>
      <c r="HCZ432" s="216"/>
      <c r="HDA432" s="216"/>
      <c r="HDB432" s="216"/>
      <c r="HDC432" s="216"/>
      <c r="HDD432" s="216"/>
      <c r="HDE432" s="216"/>
      <c r="HDF432" s="216"/>
      <c r="HDG432" s="216"/>
      <c r="HDH432" s="216"/>
      <c r="HDI432" s="216"/>
      <c r="HDJ432" s="216"/>
      <c r="HDK432" s="216"/>
      <c r="HDL432" s="216"/>
      <c r="HDM432" s="216"/>
      <c r="HDN432" s="216"/>
      <c r="HDO432" s="216"/>
      <c r="HDP432" s="216"/>
      <c r="HDQ432" s="216"/>
      <c r="HDR432" s="216"/>
      <c r="HDS432" s="216"/>
      <c r="HDT432" s="216"/>
      <c r="HDU432" s="216"/>
      <c r="HDV432" s="216"/>
      <c r="HDW432" s="216"/>
      <c r="HDX432" s="216"/>
      <c r="HDY432" s="216"/>
      <c r="HDZ432" s="216"/>
      <c r="HEA432" s="216"/>
      <c r="HEB432" s="216"/>
      <c r="HEC432" s="216"/>
      <c r="HED432" s="216"/>
      <c r="HEE432" s="216"/>
      <c r="HEF432" s="216"/>
      <c r="HEG432" s="216"/>
      <c r="HEH432" s="216"/>
      <c r="HEI432" s="216"/>
      <c r="HEJ432" s="216"/>
      <c r="HEK432" s="216"/>
      <c r="HEL432" s="216"/>
      <c r="HEM432" s="216"/>
      <c r="HEN432" s="216"/>
      <c r="HEO432" s="216"/>
      <c r="HEP432" s="216"/>
      <c r="HEQ432" s="216"/>
      <c r="HER432" s="216"/>
      <c r="HES432" s="216"/>
      <c r="HET432" s="216"/>
      <c r="HEU432" s="216"/>
      <c r="HEV432" s="216"/>
      <c r="HEW432" s="216"/>
      <c r="HEX432" s="216"/>
      <c r="HEY432" s="216"/>
      <c r="HEZ432" s="216"/>
      <c r="HFA432" s="216"/>
      <c r="HFB432" s="216"/>
      <c r="HFC432" s="216"/>
      <c r="HFD432" s="216"/>
      <c r="HFE432" s="216"/>
      <c r="HFF432" s="216"/>
      <c r="HFG432" s="216"/>
      <c r="HFH432" s="216"/>
      <c r="HFI432" s="216"/>
      <c r="HFJ432" s="216"/>
      <c r="HFK432" s="216"/>
      <c r="HFL432" s="216"/>
      <c r="HFM432" s="216"/>
      <c r="HFN432" s="216"/>
      <c r="HFO432" s="216"/>
      <c r="HFP432" s="216"/>
      <c r="HFQ432" s="216"/>
      <c r="HFR432" s="216"/>
      <c r="HFS432" s="216"/>
      <c r="HFT432" s="216"/>
      <c r="HFU432" s="216"/>
      <c r="HFV432" s="216"/>
      <c r="HFW432" s="216"/>
      <c r="HFX432" s="216"/>
      <c r="HFY432" s="216"/>
      <c r="HFZ432" s="216"/>
      <c r="HGA432" s="216"/>
      <c r="HGB432" s="216"/>
      <c r="HGC432" s="216"/>
      <c r="HGD432" s="216"/>
      <c r="HGE432" s="216"/>
      <c r="HGF432" s="216"/>
      <c r="HGG432" s="216"/>
      <c r="HGH432" s="216"/>
      <c r="HGI432" s="216"/>
      <c r="HGJ432" s="216"/>
      <c r="HGK432" s="216"/>
      <c r="HGL432" s="216"/>
      <c r="HGM432" s="216"/>
      <c r="HGN432" s="216"/>
      <c r="HGO432" s="216"/>
      <c r="HGP432" s="216"/>
      <c r="HGQ432" s="216"/>
      <c r="HGR432" s="216"/>
      <c r="HGS432" s="216"/>
      <c r="HGT432" s="216"/>
      <c r="HGU432" s="216"/>
      <c r="HGV432" s="216"/>
      <c r="HGW432" s="216"/>
      <c r="HGX432" s="216"/>
      <c r="HGY432" s="216"/>
      <c r="HGZ432" s="216"/>
      <c r="HHA432" s="216"/>
      <c r="HHB432" s="216"/>
      <c r="HHC432" s="216"/>
      <c r="HHD432" s="216"/>
      <c r="HHE432" s="216"/>
      <c r="HHF432" s="216"/>
      <c r="HHG432" s="216"/>
      <c r="HHH432" s="216"/>
      <c r="HHI432" s="216"/>
      <c r="HHJ432" s="216"/>
      <c r="HHK432" s="216"/>
      <c r="HHL432" s="216"/>
      <c r="HHM432" s="216"/>
      <c r="HHN432" s="216"/>
      <c r="HHO432" s="216"/>
      <c r="HHP432" s="216"/>
      <c r="HHQ432" s="216"/>
      <c r="HHR432" s="216"/>
      <c r="HHS432" s="216"/>
      <c r="HHT432" s="216"/>
      <c r="HHU432" s="216"/>
      <c r="HHV432" s="216"/>
      <c r="HHW432" s="216"/>
      <c r="HHX432" s="216"/>
      <c r="HHY432" s="216"/>
      <c r="HHZ432" s="216"/>
      <c r="HIA432" s="216"/>
      <c r="HIB432" s="216"/>
      <c r="HIC432" s="216"/>
      <c r="HID432" s="216"/>
      <c r="HIE432" s="216"/>
      <c r="HIF432" s="216"/>
      <c r="HIG432" s="216"/>
      <c r="HIH432" s="216"/>
      <c r="HII432" s="216"/>
      <c r="HIJ432" s="216"/>
      <c r="HIK432" s="216"/>
      <c r="HIL432" s="216"/>
      <c r="HIM432" s="216"/>
      <c r="HIN432" s="216"/>
      <c r="HIO432" s="216"/>
      <c r="HIP432" s="216"/>
      <c r="HIQ432" s="216"/>
      <c r="HIR432" s="216"/>
      <c r="HIS432" s="216"/>
      <c r="HIT432" s="216"/>
      <c r="HIU432" s="216"/>
      <c r="HIV432" s="216"/>
      <c r="HIW432" s="216"/>
      <c r="HIX432" s="216"/>
      <c r="HIY432" s="216"/>
      <c r="HIZ432" s="216"/>
      <c r="HJA432" s="216"/>
      <c r="HJB432" s="216"/>
      <c r="HJC432" s="216"/>
      <c r="HJD432" s="216"/>
      <c r="HJE432" s="216"/>
      <c r="HJF432" s="216"/>
      <c r="HJG432" s="216"/>
      <c r="HJH432" s="216"/>
      <c r="HJI432" s="216"/>
      <c r="HJJ432" s="216"/>
      <c r="HJK432" s="216"/>
      <c r="HJL432" s="216"/>
      <c r="HJM432" s="216"/>
      <c r="HJN432" s="216"/>
      <c r="HJO432" s="216"/>
      <c r="HJP432" s="216"/>
      <c r="HJQ432" s="216"/>
      <c r="HJR432" s="216"/>
      <c r="HJS432" s="216"/>
      <c r="HJT432" s="216"/>
      <c r="HJU432" s="216"/>
      <c r="HJV432" s="216"/>
      <c r="HJW432" s="216"/>
      <c r="HJX432" s="216"/>
      <c r="HJY432" s="216"/>
      <c r="HJZ432" s="216"/>
      <c r="HKA432" s="216"/>
      <c r="HKB432" s="216"/>
      <c r="HKC432" s="216"/>
      <c r="HKD432" s="216"/>
      <c r="HKE432" s="216"/>
      <c r="HKF432" s="216"/>
      <c r="HKG432" s="216"/>
      <c r="HKH432" s="216"/>
      <c r="HKI432" s="216"/>
      <c r="HKJ432" s="216"/>
      <c r="HKK432" s="216"/>
      <c r="HKL432" s="216"/>
      <c r="HKM432" s="216"/>
      <c r="HKN432" s="216"/>
      <c r="HKO432" s="216"/>
      <c r="HKP432" s="216"/>
      <c r="HKQ432" s="216"/>
      <c r="HKR432" s="216"/>
      <c r="HKS432" s="216"/>
      <c r="HKT432" s="216"/>
      <c r="HKU432" s="216"/>
      <c r="HKV432" s="216"/>
      <c r="HKW432" s="216"/>
      <c r="HKX432" s="216"/>
      <c r="HKY432" s="216"/>
      <c r="HKZ432" s="216"/>
      <c r="HLA432" s="216"/>
      <c r="HLB432" s="216"/>
      <c r="HLC432" s="216"/>
      <c r="HLD432" s="216"/>
      <c r="HLE432" s="216"/>
      <c r="HLF432" s="216"/>
      <c r="HLG432" s="216"/>
      <c r="HLH432" s="216"/>
      <c r="HLI432" s="216"/>
      <c r="HLJ432" s="216"/>
      <c r="HLK432" s="216"/>
      <c r="HLL432" s="216"/>
      <c r="HLM432" s="216"/>
      <c r="HLN432" s="216"/>
      <c r="HLO432" s="216"/>
      <c r="HLP432" s="216"/>
      <c r="HLQ432" s="216"/>
      <c r="HLR432" s="216"/>
      <c r="HLS432" s="216"/>
      <c r="HLT432" s="216"/>
      <c r="HLU432" s="216"/>
      <c r="HLV432" s="216"/>
      <c r="HLW432" s="216"/>
      <c r="HLX432" s="216"/>
      <c r="HLY432" s="216"/>
      <c r="HLZ432" s="216"/>
      <c r="HMA432" s="216"/>
      <c r="HMB432" s="216"/>
      <c r="HMC432" s="216"/>
      <c r="HMD432" s="216"/>
      <c r="HME432" s="216"/>
      <c r="HMF432" s="216"/>
      <c r="HMG432" s="216"/>
      <c r="HMH432" s="216"/>
      <c r="HMI432" s="216"/>
      <c r="HMJ432" s="216"/>
      <c r="HMK432" s="216"/>
      <c r="HML432" s="216"/>
      <c r="HMM432" s="216"/>
      <c r="HMN432" s="216"/>
      <c r="HMO432" s="216"/>
      <c r="HMP432" s="216"/>
      <c r="HMQ432" s="216"/>
      <c r="HMR432" s="216"/>
      <c r="HMS432" s="216"/>
      <c r="HMT432" s="216"/>
      <c r="HMU432" s="216"/>
      <c r="HMV432" s="216"/>
      <c r="HMW432" s="216"/>
      <c r="HMX432" s="216"/>
      <c r="HMY432" s="216"/>
      <c r="HMZ432" s="216"/>
      <c r="HNA432" s="216"/>
      <c r="HNB432" s="216"/>
      <c r="HNC432" s="216"/>
      <c r="HND432" s="216"/>
      <c r="HNE432" s="216"/>
      <c r="HNF432" s="216"/>
      <c r="HNG432" s="216"/>
      <c r="HNH432" s="216"/>
      <c r="HNI432" s="216"/>
      <c r="HNJ432" s="216"/>
      <c r="HNK432" s="216"/>
      <c r="HNL432" s="216"/>
      <c r="HNM432" s="216"/>
      <c r="HNN432" s="216"/>
      <c r="HNO432" s="216"/>
      <c r="HNP432" s="216"/>
      <c r="HNQ432" s="216"/>
      <c r="HNR432" s="216"/>
      <c r="HNS432" s="216"/>
      <c r="HNT432" s="216"/>
      <c r="HNU432" s="216"/>
      <c r="HNV432" s="216"/>
      <c r="HNW432" s="216"/>
      <c r="HNX432" s="216"/>
      <c r="HNY432" s="216"/>
      <c r="HNZ432" s="216"/>
      <c r="HOA432" s="216"/>
      <c r="HOB432" s="216"/>
      <c r="HOC432" s="216"/>
      <c r="HOD432" s="216"/>
      <c r="HOE432" s="216"/>
      <c r="HOF432" s="216"/>
      <c r="HOG432" s="216"/>
      <c r="HOH432" s="216"/>
      <c r="HOI432" s="216"/>
      <c r="HOJ432" s="216"/>
      <c r="HOK432" s="216"/>
      <c r="HOL432" s="216"/>
      <c r="HOM432" s="216"/>
      <c r="HON432" s="216"/>
      <c r="HOO432" s="216"/>
      <c r="HOP432" s="216"/>
      <c r="HOQ432" s="216"/>
      <c r="HOR432" s="216"/>
      <c r="HOS432" s="216"/>
      <c r="HOT432" s="216"/>
      <c r="HOU432" s="216"/>
      <c r="HOV432" s="216"/>
      <c r="HOW432" s="216"/>
      <c r="HOX432" s="216"/>
      <c r="HOY432" s="216"/>
      <c r="HOZ432" s="216"/>
      <c r="HPA432" s="216"/>
      <c r="HPB432" s="216"/>
      <c r="HPC432" s="216"/>
      <c r="HPD432" s="216"/>
      <c r="HPE432" s="216"/>
      <c r="HPF432" s="216"/>
      <c r="HPG432" s="216"/>
      <c r="HPH432" s="216"/>
      <c r="HPI432" s="216"/>
      <c r="HPJ432" s="216"/>
      <c r="HPK432" s="216"/>
      <c r="HPL432" s="216"/>
      <c r="HPM432" s="216"/>
      <c r="HPN432" s="216"/>
      <c r="HPO432" s="216"/>
      <c r="HPP432" s="216"/>
      <c r="HPQ432" s="216"/>
      <c r="HPR432" s="216"/>
      <c r="HPS432" s="216"/>
      <c r="HPT432" s="216"/>
      <c r="HPU432" s="216"/>
      <c r="HPV432" s="216"/>
      <c r="HPW432" s="216"/>
      <c r="HPX432" s="216"/>
      <c r="HPY432" s="216"/>
      <c r="HPZ432" s="216"/>
      <c r="HQA432" s="216"/>
      <c r="HQB432" s="216"/>
      <c r="HQC432" s="216"/>
      <c r="HQD432" s="216"/>
      <c r="HQE432" s="216"/>
      <c r="HQF432" s="216"/>
      <c r="HQG432" s="216"/>
      <c r="HQH432" s="216"/>
      <c r="HQI432" s="216"/>
      <c r="HQJ432" s="216"/>
      <c r="HQK432" s="216"/>
      <c r="HQL432" s="216"/>
      <c r="HQM432" s="216"/>
      <c r="HQN432" s="216"/>
      <c r="HQO432" s="216"/>
      <c r="HQP432" s="216"/>
      <c r="HQQ432" s="216"/>
      <c r="HQR432" s="216"/>
      <c r="HQS432" s="216"/>
      <c r="HQT432" s="216"/>
      <c r="HQU432" s="216"/>
      <c r="HQV432" s="216"/>
      <c r="HQW432" s="216"/>
      <c r="HQX432" s="216"/>
      <c r="HQY432" s="216"/>
      <c r="HQZ432" s="216"/>
      <c r="HRA432" s="216"/>
      <c r="HRB432" s="216"/>
      <c r="HRC432" s="216"/>
      <c r="HRD432" s="216"/>
      <c r="HRE432" s="216"/>
      <c r="HRF432" s="216"/>
      <c r="HRG432" s="216"/>
      <c r="HRH432" s="216"/>
      <c r="HRI432" s="216"/>
      <c r="HRJ432" s="216"/>
      <c r="HRK432" s="216"/>
      <c r="HRL432" s="216"/>
      <c r="HRM432" s="216"/>
      <c r="HRN432" s="216"/>
      <c r="HRO432" s="216"/>
      <c r="HRP432" s="216"/>
      <c r="HRQ432" s="216"/>
      <c r="HRR432" s="216"/>
      <c r="HRS432" s="216"/>
      <c r="HRT432" s="216"/>
      <c r="HRU432" s="216"/>
      <c r="HRV432" s="216"/>
      <c r="HRW432" s="216"/>
      <c r="HRX432" s="216"/>
      <c r="HRY432" s="216"/>
      <c r="HRZ432" s="216"/>
      <c r="HSA432" s="216"/>
      <c r="HSB432" s="216"/>
      <c r="HSC432" s="216"/>
      <c r="HSD432" s="216"/>
      <c r="HSE432" s="216"/>
      <c r="HSF432" s="216"/>
      <c r="HSG432" s="216"/>
      <c r="HSH432" s="216"/>
      <c r="HSI432" s="216"/>
      <c r="HSJ432" s="216"/>
      <c r="HSK432" s="216"/>
      <c r="HSL432" s="216"/>
      <c r="HSM432" s="216"/>
      <c r="HSN432" s="216"/>
      <c r="HSO432" s="216"/>
      <c r="HSP432" s="216"/>
      <c r="HSQ432" s="216"/>
      <c r="HSR432" s="216"/>
      <c r="HSS432" s="216"/>
      <c r="HST432" s="216"/>
      <c r="HSU432" s="216"/>
      <c r="HSV432" s="216"/>
      <c r="HSW432" s="216"/>
      <c r="HSX432" s="216"/>
      <c r="HSY432" s="216"/>
      <c r="HSZ432" s="216"/>
      <c r="HTA432" s="216"/>
      <c r="HTB432" s="216"/>
      <c r="HTC432" s="216"/>
      <c r="HTD432" s="216"/>
      <c r="HTE432" s="216"/>
      <c r="HTF432" s="216"/>
      <c r="HTG432" s="216"/>
      <c r="HTH432" s="216"/>
      <c r="HTI432" s="216"/>
      <c r="HTJ432" s="216"/>
      <c r="HTK432" s="216"/>
      <c r="HTL432" s="216"/>
      <c r="HTM432" s="216"/>
      <c r="HTN432" s="216"/>
      <c r="HTO432" s="216"/>
      <c r="HTP432" s="216"/>
      <c r="HTQ432" s="216"/>
      <c r="HTR432" s="216"/>
      <c r="HTS432" s="216"/>
      <c r="HTT432" s="216"/>
      <c r="HTU432" s="216"/>
      <c r="HTV432" s="216"/>
      <c r="HTW432" s="216"/>
      <c r="HTX432" s="216"/>
      <c r="HTY432" s="216"/>
      <c r="HTZ432" s="216"/>
      <c r="HUA432" s="216"/>
      <c r="HUB432" s="216"/>
      <c r="HUC432" s="216"/>
      <c r="HUD432" s="216"/>
      <c r="HUE432" s="216"/>
      <c r="HUF432" s="216"/>
      <c r="HUG432" s="216"/>
      <c r="HUH432" s="216"/>
      <c r="HUI432" s="216"/>
      <c r="HUJ432" s="216"/>
      <c r="HUK432" s="216"/>
      <c r="HUL432" s="216"/>
      <c r="HUM432" s="216"/>
      <c r="HUN432" s="216"/>
      <c r="HUO432" s="216"/>
      <c r="HUP432" s="216"/>
      <c r="HUQ432" s="216"/>
      <c r="HUR432" s="216"/>
      <c r="HUS432" s="216"/>
      <c r="HUT432" s="216"/>
      <c r="HUU432" s="216"/>
      <c r="HUV432" s="216"/>
      <c r="HUW432" s="216"/>
      <c r="HUX432" s="216"/>
      <c r="HUY432" s="216"/>
      <c r="HUZ432" s="216"/>
      <c r="HVA432" s="216"/>
      <c r="HVB432" s="216"/>
      <c r="HVC432" s="216"/>
      <c r="HVD432" s="216"/>
      <c r="HVE432" s="216"/>
      <c r="HVF432" s="216"/>
      <c r="HVG432" s="216"/>
      <c r="HVH432" s="216"/>
      <c r="HVI432" s="216"/>
      <c r="HVJ432" s="216"/>
      <c r="HVK432" s="216"/>
      <c r="HVL432" s="216"/>
      <c r="HVM432" s="216"/>
      <c r="HVN432" s="216"/>
      <c r="HVO432" s="216"/>
      <c r="HVP432" s="216"/>
      <c r="HVQ432" s="216"/>
      <c r="HVR432" s="216"/>
      <c r="HVS432" s="216"/>
      <c r="HVT432" s="216"/>
      <c r="HVU432" s="216"/>
      <c r="HVV432" s="216"/>
      <c r="HVW432" s="216"/>
      <c r="HVX432" s="216"/>
      <c r="HVY432" s="216"/>
      <c r="HVZ432" s="216"/>
      <c r="HWA432" s="216"/>
      <c r="HWB432" s="216"/>
      <c r="HWC432" s="216"/>
      <c r="HWD432" s="216"/>
      <c r="HWE432" s="216"/>
      <c r="HWF432" s="216"/>
      <c r="HWG432" s="216"/>
      <c r="HWH432" s="216"/>
      <c r="HWI432" s="216"/>
      <c r="HWJ432" s="216"/>
      <c r="HWK432" s="216"/>
      <c r="HWL432" s="216"/>
      <c r="HWM432" s="216"/>
      <c r="HWN432" s="216"/>
      <c r="HWO432" s="216"/>
      <c r="HWP432" s="216"/>
      <c r="HWQ432" s="216"/>
      <c r="HWR432" s="216"/>
      <c r="HWS432" s="216"/>
      <c r="HWT432" s="216"/>
      <c r="HWU432" s="216"/>
      <c r="HWV432" s="216"/>
      <c r="HWW432" s="216"/>
      <c r="HWX432" s="216"/>
      <c r="HWY432" s="216"/>
      <c r="HWZ432" s="216"/>
      <c r="HXA432" s="216"/>
      <c r="HXB432" s="216"/>
      <c r="HXC432" s="216"/>
      <c r="HXD432" s="216"/>
      <c r="HXE432" s="216"/>
      <c r="HXF432" s="216"/>
      <c r="HXG432" s="216"/>
      <c r="HXH432" s="216"/>
      <c r="HXI432" s="216"/>
      <c r="HXJ432" s="216"/>
      <c r="HXK432" s="216"/>
      <c r="HXL432" s="216"/>
      <c r="HXM432" s="216"/>
      <c r="HXN432" s="216"/>
      <c r="HXO432" s="216"/>
      <c r="HXP432" s="216"/>
      <c r="HXQ432" s="216"/>
      <c r="HXR432" s="216"/>
      <c r="HXS432" s="216"/>
      <c r="HXT432" s="216"/>
      <c r="HXU432" s="216"/>
      <c r="HXV432" s="216"/>
      <c r="HXW432" s="216"/>
      <c r="HXX432" s="216"/>
      <c r="HXY432" s="216"/>
      <c r="HXZ432" s="216"/>
      <c r="HYA432" s="216"/>
      <c r="HYB432" s="216"/>
      <c r="HYC432" s="216"/>
      <c r="HYD432" s="216"/>
      <c r="HYE432" s="216"/>
      <c r="HYF432" s="216"/>
      <c r="HYG432" s="216"/>
      <c r="HYH432" s="216"/>
      <c r="HYI432" s="216"/>
      <c r="HYJ432" s="216"/>
      <c r="HYK432" s="216"/>
      <c r="HYL432" s="216"/>
      <c r="HYM432" s="216"/>
      <c r="HYN432" s="216"/>
      <c r="HYO432" s="216"/>
      <c r="HYP432" s="216"/>
      <c r="HYQ432" s="216"/>
      <c r="HYR432" s="216"/>
      <c r="HYS432" s="216"/>
      <c r="HYT432" s="216"/>
      <c r="HYU432" s="216"/>
      <c r="HYV432" s="216"/>
      <c r="HYW432" s="216"/>
      <c r="HYX432" s="216"/>
      <c r="HYY432" s="216"/>
      <c r="HYZ432" s="216"/>
      <c r="HZA432" s="216"/>
      <c r="HZB432" s="216"/>
      <c r="HZC432" s="216"/>
      <c r="HZD432" s="216"/>
      <c r="HZE432" s="216"/>
      <c r="HZF432" s="216"/>
      <c r="HZG432" s="216"/>
      <c r="HZH432" s="216"/>
      <c r="HZI432" s="216"/>
      <c r="HZJ432" s="216"/>
      <c r="HZK432" s="216"/>
      <c r="HZL432" s="216"/>
      <c r="HZM432" s="216"/>
      <c r="HZN432" s="216"/>
      <c r="HZO432" s="216"/>
      <c r="HZP432" s="216"/>
      <c r="HZQ432" s="216"/>
      <c r="HZR432" s="216"/>
      <c r="HZS432" s="216"/>
      <c r="HZT432" s="216"/>
      <c r="HZU432" s="216"/>
      <c r="HZV432" s="216"/>
      <c r="HZW432" s="216"/>
      <c r="HZX432" s="216"/>
      <c r="HZY432" s="216"/>
      <c r="HZZ432" s="216"/>
      <c r="IAA432" s="216"/>
      <c r="IAB432" s="216"/>
      <c r="IAC432" s="216"/>
      <c r="IAD432" s="216"/>
      <c r="IAE432" s="216"/>
      <c r="IAF432" s="216"/>
      <c r="IAG432" s="216"/>
      <c r="IAH432" s="216"/>
      <c r="IAI432" s="216"/>
      <c r="IAJ432" s="216"/>
      <c r="IAK432" s="216"/>
      <c r="IAL432" s="216"/>
      <c r="IAM432" s="216"/>
      <c r="IAN432" s="216"/>
      <c r="IAO432" s="216"/>
      <c r="IAP432" s="216"/>
      <c r="IAQ432" s="216"/>
      <c r="IAR432" s="216"/>
      <c r="IAS432" s="216"/>
      <c r="IAT432" s="216"/>
      <c r="IAU432" s="216"/>
      <c r="IAV432" s="216"/>
      <c r="IAW432" s="216"/>
      <c r="IAX432" s="216"/>
      <c r="IAY432" s="216"/>
      <c r="IAZ432" s="216"/>
      <c r="IBA432" s="216"/>
      <c r="IBB432" s="216"/>
      <c r="IBC432" s="216"/>
      <c r="IBD432" s="216"/>
      <c r="IBE432" s="216"/>
      <c r="IBF432" s="216"/>
      <c r="IBG432" s="216"/>
      <c r="IBH432" s="216"/>
      <c r="IBI432" s="216"/>
      <c r="IBJ432" s="216"/>
      <c r="IBK432" s="216"/>
      <c r="IBL432" s="216"/>
      <c r="IBM432" s="216"/>
      <c r="IBN432" s="216"/>
      <c r="IBO432" s="216"/>
      <c r="IBP432" s="216"/>
      <c r="IBQ432" s="216"/>
      <c r="IBR432" s="216"/>
      <c r="IBS432" s="216"/>
      <c r="IBT432" s="216"/>
      <c r="IBU432" s="216"/>
      <c r="IBV432" s="216"/>
      <c r="IBW432" s="216"/>
      <c r="IBX432" s="216"/>
      <c r="IBY432" s="216"/>
      <c r="IBZ432" s="216"/>
      <c r="ICA432" s="216"/>
      <c r="ICB432" s="216"/>
      <c r="ICC432" s="216"/>
      <c r="ICD432" s="216"/>
      <c r="ICE432" s="216"/>
      <c r="ICF432" s="216"/>
      <c r="ICG432" s="216"/>
      <c r="ICH432" s="216"/>
      <c r="ICI432" s="216"/>
      <c r="ICJ432" s="216"/>
      <c r="ICK432" s="216"/>
      <c r="ICL432" s="216"/>
      <c r="ICM432" s="216"/>
      <c r="ICN432" s="216"/>
      <c r="ICO432" s="216"/>
      <c r="ICP432" s="216"/>
      <c r="ICQ432" s="216"/>
      <c r="ICR432" s="216"/>
      <c r="ICS432" s="216"/>
      <c r="ICT432" s="216"/>
      <c r="ICU432" s="216"/>
      <c r="ICV432" s="216"/>
      <c r="ICW432" s="216"/>
      <c r="ICX432" s="216"/>
      <c r="ICY432" s="216"/>
      <c r="ICZ432" s="216"/>
      <c r="IDA432" s="216"/>
      <c r="IDB432" s="216"/>
      <c r="IDC432" s="216"/>
      <c r="IDD432" s="216"/>
      <c r="IDE432" s="216"/>
      <c r="IDF432" s="216"/>
      <c r="IDG432" s="216"/>
      <c r="IDH432" s="216"/>
      <c r="IDI432" s="216"/>
      <c r="IDJ432" s="216"/>
      <c r="IDK432" s="216"/>
      <c r="IDL432" s="216"/>
      <c r="IDM432" s="216"/>
      <c r="IDN432" s="216"/>
      <c r="IDO432" s="216"/>
      <c r="IDP432" s="216"/>
      <c r="IDQ432" s="216"/>
      <c r="IDR432" s="216"/>
      <c r="IDS432" s="216"/>
      <c r="IDT432" s="216"/>
      <c r="IDU432" s="216"/>
      <c r="IDV432" s="216"/>
      <c r="IDW432" s="216"/>
      <c r="IDX432" s="216"/>
      <c r="IDY432" s="216"/>
      <c r="IDZ432" s="216"/>
      <c r="IEA432" s="216"/>
      <c r="IEB432" s="216"/>
      <c r="IEC432" s="216"/>
      <c r="IED432" s="216"/>
      <c r="IEE432" s="216"/>
      <c r="IEF432" s="216"/>
      <c r="IEG432" s="216"/>
      <c r="IEH432" s="216"/>
      <c r="IEI432" s="216"/>
      <c r="IEJ432" s="216"/>
      <c r="IEK432" s="216"/>
      <c r="IEL432" s="216"/>
      <c r="IEM432" s="216"/>
      <c r="IEN432" s="216"/>
      <c r="IEO432" s="216"/>
      <c r="IEP432" s="216"/>
      <c r="IEQ432" s="216"/>
      <c r="IER432" s="216"/>
      <c r="IES432" s="216"/>
      <c r="IET432" s="216"/>
      <c r="IEU432" s="216"/>
      <c r="IEV432" s="216"/>
      <c r="IEW432" s="216"/>
      <c r="IEX432" s="216"/>
      <c r="IEY432" s="216"/>
      <c r="IEZ432" s="216"/>
      <c r="IFA432" s="216"/>
      <c r="IFB432" s="216"/>
      <c r="IFC432" s="216"/>
      <c r="IFD432" s="216"/>
      <c r="IFE432" s="216"/>
      <c r="IFF432" s="216"/>
      <c r="IFG432" s="216"/>
      <c r="IFH432" s="216"/>
      <c r="IFI432" s="216"/>
      <c r="IFJ432" s="216"/>
      <c r="IFK432" s="216"/>
      <c r="IFL432" s="216"/>
      <c r="IFM432" s="216"/>
      <c r="IFN432" s="216"/>
      <c r="IFO432" s="216"/>
      <c r="IFP432" s="216"/>
      <c r="IFQ432" s="216"/>
      <c r="IFR432" s="216"/>
      <c r="IFS432" s="216"/>
      <c r="IFT432" s="216"/>
      <c r="IFU432" s="216"/>
      <c r="IFV432" s="216"/>
      <c r="IFW432" s="216"/>
      <c r="IFX432" s="216"/>
      <c r="IFY432" s="216"/>
      <c r="IFZ432" s="216"/>
      <c r="IGA432" s="216"/>
      <c r="IGB432" s="216"/>
      <c r="IGC432" s="216"/>
      <c r="IGD432" s="216"/>
      <c r="IGE432" s="216"/>
      <c r="IGF432" s="216"/>
      <c r="IGG432" s="216"/>
      <c r="IGH432" s="216"/>
      <c r="IGI432" s="216"/>
      <c r="IGJ432" s="216"/>
      <c r="IGK432" s="216"/>
      <c r="IGL432" s="216"/>
      <c r="IGM432" s="216"/>
      <c r="IGN432" s="216"/>
      <c r="IGO432" s="216"/>
      <c r="IGP432" s="216"/>
      <c r="IGQ432" s="216"/>
      <c r="IGR432" s="216"/>
      <c r="IGS432" s="216"/>
      <c r="IGT432" s="216"/>
      <c r="IGU432" s="216"/>
      <c r="IGV432" s="216"/>
      <c r="IGW432" s="216"/>
      <c r="IGX432" s="216"/>
      <c r="IGY432" s="216"/>
      <c r="IGZ432" s="216"/>
      <c r="IHA432" s="216"/>
      <c r="IHB432" s="216"/>
      <c r="IHC432" s="216"/>
      <c r="IHD432" s="216"/>
      <c r="IHE432" s="216"/>
      <c r="IHF432" s="216"/>
      <c r="IHG432" s="216"/>
      <c r="IHH432" s="216"/>
      <c r="IHI432" s="216"/>
      <c r="IHJ432" s="216"/>
      <c r="IHK432" s="216"/>
      <c r="IHL432" s="216"/>
      <c r="IHM432" s="216"/>
      <c r="IHN432" s="216"/>
      <c r="IHO432" s="216"/>
      <c r="IHP432" s="216"/>
      <c r="IHQ432" s="216"/>
      <c r="IHR432" s="216"/>
      <c r="IHS432" s="216"/>
      <c r="IHT432" s="216"/>
      <c r="IHU432" s="216"/>
      <c r="IHV432" s="216"/>
      <c r="IHW432" s="216"/>
      <c r="IHX432" s="216"/>
      <c r="IHY432" s="216"/>
      <c r="IHZ432" s="216"/>
      <c r="IIA432" s="216"/>
      <c r="IIB432" s="216"/>
      <c r="IIC432" s="216"/>
      <c r="IID432" s="216"/>
      <c r="IIE432" s="216"/>
      <c r="IIF432" s="216"/>
      <c r="IIG432" s="216"/>
      <c r="IIH432" s="216"/>
      <c r="III432" s="216"/>
      <c r="IIJ432" s="216"/>
      <c r="IIK432" s="216"/>
      <c r="IIL432" s="216"/>
      <c r="IIM432" s="216"/>
      <c r="IIN432" s="216"/>
      <c r="IIO432" s="216"/>
      <c r="IIP432" s="216"/>
      <c r="IIQ432" s="216"/>
      <c r="IIR432" s="216"/>
      <c r="IIS432" s="216"/>
      <c r="IIT432" s="216"/>
      <c r="IIU432" s="216"/>
      <c r="IIV432" s="216"/>
      <c r="IIW432" s="216"/>
      <c r="IIX432" s="216"/>
      <c r="IIY432" s="216"/>
      <c r="IIZ432" s="216"/>
      <c r="IJA432" s="216"/>
      <c r="IJB432" s="216"/>
      <c r="IJC432" s="216"/>
      <c r="IJD432" s="216"/>
      <c r="IJE432" s="216"/>
      <c r="IJF432" s="216"/>
      <c r="IJG432" s="216"/>
      <c r="IJH432" s="216"/>
      <c r="IJI432" s="216"/>
      <c r="IJJ432" s="216"/>
      <c r="IJK432" s="216"/>
      <c r="IJL432" s="216"/>
      <c r="IJM432" s="216"/>
      <c r="IJN432" s="216"/>
      <c r="IJO432" s="216"/>
      <c r="IJP432" s="216"/>
      <c r="IJQ432" s="216"/>
      <c r="IJR432" s="216"/>
      <c r="IJS432" s="216"/>
      <c r="IJT432" s="216"/>
      <c r="IJU432" s="216"/>
      <c r="IJV432" s="216"/>
      <c r="IJW432" s="216"/>
      <c r="IJX432" s="216"/>
      <c r="IJY432" s="216"/>
      <c r="IJZ432" s="216"/>
      <c r="IKA432" s="216"/>
      <c r="IKB432" s="216"/>
      <c r="IKC432" s="216"/>
      <c r="IKD432" s="216"/>
      <c r="IKE432" s="216"/>
      <c r="IKF432" s="216"/>
      <c r="IKG432" s="216"/>
      <c r="IKH432" s="216"/>
      <c r="IKI432" s="216"/>
      <c r="IKJ432" s="216"/>
      <c r="IKK432" s="216"/>
      <c r="IKL432" s="216"/>
      <c r="IKM432" s="216"/>
      <c r="IKN432" s="216"/>
      <c r="IKO432" s="216"/>
      <c r="IKP432" s="216"/>
      <c r="IKQ432" s="216"/>
      <c r="IKR432" s="216"/>
      <c r="IKS432" s="216"/>
      <c r="IKT432" s="216"/>
      <c r="IKU432" s="216"/>
      <c r="IKV432" s="216"/>
      <c r="IKW432" s="216"/>
      <c r="IKX432" s="216"/>
      <c r="IKY432" s="216"/>
      <c r="IKZ432" s="216"/>
      <c r="ILA432" s="216"/>
      <c r="ILB432" s="216"/>
      <c r="ILC432" s="216"/>
      <c r="ILD432" s="216"/>
      <c r="ILE432" s="216"/>
      <c r="ILF432" s="216"/>
      <c r="ILG432" s="216"/>
      <c r="ILH432" s="216"/>
      <c r="ILI432" s="216"/>
      <c r="ILJ432" s="216"/>
      <c r="ILK432" s="216"/>
      <c r="ILL432" s="216"/>
      <c r="ILM432" s="216"/>
      <c r="ILN432" s="216"/>
      <c r="ILO432" s="216"/>
      <c r="ILP432" s="216"/>
      <c r="ILQ432" s="216"/>
      <c r="ILR432" s="216"/>
      <c r="ILS432" s="216"/>
      <c r="ILT432" s="216"/>
      <c r="ILU432" s="216"/>
      <c r="ILV432" s="216"/>
      <c r="ILW432" s="216"/>
      <c r="ILX432" s="216"/>
      <c r="ILY432" s="216"/>
      <c r="ILZ432" s="216"/>
      <c r="IMA432" s="216"/>
      <c r="IMB432" s="216"/>
      <c r="IMC432" s="216"/>
      <c r="IMD432" s="216"/>
      <c r="IME432" s="216"/>
      <c r="IMF432" s="216"/>
      <c r="IMG432" s="216"/>
      <c r="IMH432" s="216"/>
      <c r="IMI432" s="216"/>
      <c r="IMJ432" s="216"/>
      <c r="IMK432" s="216"/>
      <c r="IML432" s="216"/>
      <c r="IMM432" s="216"/>
      <c r="IMN432" s="216"/>
      <c r="IMO432" s="216"/>
      <c r="IMP432" s="216"/>
      <c r="IMQ432" s="216"/>
      <c r="IMR432" s="216"/>
      <c r="IMS432" s="216"/>
      <c r="IMT432" s="216"/>
      <c r="IMU432" s="216"/>
      <c r="IMV432" s="216"/>
      <c r="IMW432" s="216"/>
      <c r="IMX432" s="216"/>
      <c r="IMY432" s="216"/>
      <c r="IMZ432" s="216"/>
      <c r="INA432" s="216"/>
      <c r="INB432" s="216"/>
      <c r="INC432" s="216"/>
      <c r="IND432" s="216"/>
      <c r="INE432" s="216"/>
      <c r="INF432" s="216"/>
      <c r="ING432" s="216"/>
      <c r="INH432" s="216"/>
      <c r="INI432" s="216"/>
      <c r="INJ432" s="216"/>
      <c r="INK432" s="216"/>
      <c r="INL432" s="216"/>
      <c r="INM432" s="216"/>
      <c r="INN432" s="216"/>
      <c r="INO432" s="216"/>
      <c r="INP432" s="216"/>
      <c r="INQ432" s="216"/>
      <c r="INR432" s="216"/>
      <c r="INS432" s="216"/>
      <c r="INT432" s="216"/>
      <c r="INU432" s="216"/>
      <c r="INV432" s="216"/>
      <c r="INW432" s="216"/>
      <c r="INX432" s="216"/>
      <c r="INY432" s="216"/>
      <c r="INZ432" s="216"/>
      <c r="IOA432" s="216"/>
      <c r="IOB432" s="216"/>
      <c r="IOC432" s="216"/>
      <c r="IOD432" s="216"/>
      <c r="IOE432" s="216"/>
      <c r="IOF432" s="216"/>
      <c r="IOG432" s="216"/>
      <c r="IOH432" s="216"/>
      <c r="IOI432" s="216"/>
      <c r="IOJ432" s="216"/>
      <c r="IOK432" s="216"/>
      <c r="IOL432" s="216"/>
      <c r="IOM432" s="216"/>
      <c r="ION432" s="216"/>
      <c r="IOO432" s="216"/>
      <c r="IOP432" s="216"/>
      <c r="IOQ432" s="216"/>
      <c r="IOR432" s="216"/>
      <c r="IOS432" s="216"/>
      <c r="IOT432" s="216"/>
      <c r="IOU432" s="216"/>
      <c r="IOV432" s="216"/>
      <c r="IOW432" s="216"/>
      <c r="IOX432" s="216"/>
      <c r="IOY432" s="216"/>
      <c r="IOZ432" s="216"/>
      <c r="IPA432" s="216"/>
      <c r="IPB432" s="216"/>
      <c r="IPC432" s="216"/>
      <c r="IPD432" s="216"/>
      <c r="IPE432" s="216"/>
      <c r="IPF432" s="216"/>
      <c r="IPG432" s="216"/>
      <c r="IPH432" s="216"/>
      <c r="IPI432" s="216"/>
      <c r="IPJ432" s="216"/>
      <c r="IPK432" s="216"/>
      <c r="IPL432" s="216"/>
      <c r="IPM432" s="216"/>
      <c r="IPN432" s="216"/>
      <c r="IPO432" s="216"/>
      <c r="IPP432" s="216"/>
      <c r="IPQ432" s="216"/>
      <c r="IPR432" s="216"/>
      <c r="IPS432" s="216"/>
      <c r="IPT432" s="216"/>
      <c r="IPU432" s="216"/>
      <c r="IPV432" s="216"/>
      <c r="IPW432" s="216"/>
      <c r="IPX432" s="216"/>
      <c r="IPY432" s="216"/>
      <c r="IPZ432" s="216"/>
      <c r="IQA432" s="216"/>
      <c r="IQB432" s="216"/>
      <c r="IQC432" s="216"/>
      <c r="IQD432" s="216"/>
      <c r="IQE432" s="216"/>
      <c r="IQF432" s="216"/>
      <c r="IQG432" s="216"/>
      <c r="IQH432" s="216"/>
      <c r="IQI432" s="216"/>
      <c r="IQJ432" s="216"/>
      <c r="IQK432" s="216"/>
      <c r="IQL432" s="216"/>
      <c r="IQM432" s="216"/>
      <c r="IQN432" s="216"/>
      <c r="IQO432" s="216"/>
      <c r="IQP432" s="216"/>
      <c r="IQQ432" s="216"/>
      <c r="IQR432" s="216"/>
      <c r="IQS432" s="216"/>
      <c r="IQT432" s="216"/>
      <c r="IQU432" s="216"/>
      <c r="IQV432" s="216"/>
      <c r="IQW432" s="216"/>
      <c r="IQX432" s="216"/>
      <c r="IQY432" s="216"/>
      <c r="IQZ432" s="216"/>
      <c r="IRA432" s="216"/>
      <c r="IRB432" s="216"/>
      <c r="IRC432" s="216"/>
      <c r="IRD432" s="216"/>
      <c r="IRE432" s="216"/>
      <c r="IRF432" s="216"/>
      <c r="IRG432" s="216"/>
      <c r="IRH432" s="216"/>
      <c r="IRI432" s="216"/>
      <c r="IRJ432" s="216"/>
      <c r="IRK432" s="216"/>
      <c r="IRL432" s="216"/>
      <c r="IRM432" s="216"/>
      <c r="IRN432" s="216"/>
      <c r="IRO432" s="216"/>
      <c r="IRP432" s="216"/>
      <c r="IRQ432" s="216"/>
      <c r="IRR432" s="216"/>
      <c r="IRS432" s="216"/>
      <c r="IRT432" s="216"/>
      <c r="IRU432" s="216"/>
      <c r="IRV432" s="216"/>
      <c r="IRW432" s="216"/>
      <c r="IRX432" s="216"/>
      <c r="IRY432" s="216"/>
      <c r="IRZ432" s="216"/>
      <c r="ISA432" s="216"/>
      <c r="ISB432" s="216"/>
      <c r="ISC432" s="216"/>
      <c r="ISD432" s="216"/>
      <c r="ISE432" s="216"/>
      <c r="ISF432" s="216"/>
      <c r="ISG432" s="216"/>
      <c r="ISH432" s="216"/>
      <c r="ISI432" s="216"/>
      <c r="ISJ432" s="216"/>
      <c r="ISK432" s="216"/>
      <c r="ISL432" s="216"/>
      <c r="ISM432" s="216"/>
      <c r="ISN432" s="216"/>
      <c r="ISO432" s="216"/>
      <c r="ISP432" s="216"/>
      <c r="ISQ432" s="216"/>
      <c r="ISR432" s="216"/>
      <c r="ISS432" s="216"/>
      <c r="IST432" s="216"/>
      <c r="ISU432" s="216"/>
      <c r="ISV432" s="216"/>
      <c r="ISW432" s="216"/>
      <c r="ISX432" s="216"/>
      <c r="ISY432" s="216"/>
      <c r="ISZ432" s="216"/>
      <c r="ITA432" s="216"/>
      <c r="ITB432" s="216"/>
      <c r="ITC432" s="216"/>
      <c r="ITD432" s="216"/>
      <c r="ITE432" s="216"/>
      <c r="ITF432" s="216"/>
      <c r="ITG432" s="216"/>
      <c r="ITH432" s="216"/>
      <c r="ITI432" s="216"/>
      <c r="ITJ432" s="216"/>
      <c r="ITK432" s="216"/>
      <c r="ITL432" s="216"/>
      <c r="ITM432" s="216"/>
      <c r="ITN432" s="216"/>
      <c r="ITO432" s="216"/>
      <c r="ITP432" s="216"/>
      <c r="ITQ432" s="216"/>
      <c r="ITR432" s="216"/>
      <c r="ITS432" s="216"/>
      <c r="ITT432" s="216"/>
      <c r="ITU432" s="216"/>
      <c r="ITV432" s="216"/>
      <c r="ITW432" s="216"/>
      <c r="ITX432" s="216"/>
      <c r="ITY432" s="216"/>
      <c r="ITZ432" s="216"/>
      <c r="IUA432" s="216"/>
      <c r="IUB432" s="216"/>
      <c r="IUC432" s="216"/>
      <c r="IUD432" s="216"/>
      <c r="IUE432" s="216"/>
      <c r="IUF432" s="216"/>
      <c r="IUG432" s="216"/>
      <c r="IUH432" s="216"/>
      <c r="IUI432" s="216"/>
      <c r="IUJ432" s="216"/>
      <c r="IUK432" s="216"/>
      <c r="IUL432" s="216"/>
      <c r="IUM432" s="216"/>
      <c r="IUN432" s="216"/>
      <c r="IUO432" s="216"/>
      <c r="IUP432" s="216"/>
      <c r="IUQ432" s="216"/>
      <c r="IUR432" s="216"/>
      <c r="IUS432" s="216"/>
      <c r="IUT432" s="216"/>
      <c r="IUU432" s="216"/>
      <c r="IUV432" s="216"/>
      <c r="IUW432" s="216"/>
      <c r="IUX432" s="216"/>
      <c r="IUY432" s="216"/>
      <c r="IUZ432" s="216"/>
      <c r="IVA432" s="216"/>
      <c r="IVB432" s="216"/>
      <c r="IVC432" s="216"/>
      <c r="IVD432" s="216"/>
      <c r="IVE432" s="216"/>
      <c r="IVF432" s="216"/>
      <c r="IVG432" s="216"/>
      <c r="IVH432" s="216"/>
      <c r="IVI432" s="216"/>
      <c r="IVJ432" s="216"/>
      <c r="IVK432" s="216"/>
      <c r="IVL432" s="216"/>
      <c r="IVM432" s="216"/>
      <c r="IVN432" s="216"/>
      <c r="IVO432" s="216"/>
      <c r="IVP432" s="216"/>
      <c r="IVQ432" s="216"/>
      <c r="IVR432" s="216"/>
      <c r="IVS432" s="216"/>
      <c r="IVT432" s="216"/>
      <c r="IVU432" s="216"/>
      <c r="IVV432" s="216"/>
      <c r="IVW432" s="216"/>
      <c r="IVX432" s="216"/>
      <c r="IVY432" s="216"/>
      <c r="IVZ432" s="216"/>
      <c r="IWA432" s="216"/>
      <c r="IWB432" s="216"/>
      <c r="IWC432" s="216"/>
      <c r="IWD432" s="216"/>
      <c r="IWE432" s="216"/>
      <c r="IWF432" s="216"/>
      <c r="IWG432" s="216"/>
      <c r="IWH432" s="216"/>
      <c r="IWI432" s="216"/>
      <c r="IWJ432" s="216"/>
      <c r="IWK432" s="216"/>
      <c r="IWL432" s="216"/>
      <c r="IWM432" s="216"/>
      <c r="IWN432" s="216"/>
      <c r="IWO432" s="216"/>
      <c r="IWP432" s="216"/>
      <c r="IWQ432" s="216"/>
      <c r="IWR432" s="216"/>
      <c r="IWS432" s="216"/>
      <c r="IWT432" s="216"/>
      <c r="IWU432" s="216"/>
      <c r="IWV432" s="216"/>
      <c r="IWW432" s="216"/>
      <c r="IWX432" s="216"/>
      <c r="IWY432" s="216"/>
      <c r="IWZ432" s="216"/>
      <c r="IXA432" s="216"/>
      <c r="IXB432" s="216"/>
      <c r="IXC432" s="216"/>
      <c r="IXD432" s="216"/>
      <c r="IXE432" s="216"/>
      <c r="IXF432" s="216"/>
      <c r="IXG432" s="216"/>
      <c r="IXH432" s="216"/>
      <c r="IXI432" s="216"/>
      <c r="IXJ432" s="216"/>
      <c r="IXK432" s="216"/>
      <c r="IXL432" s="216"/>
      <c r="IXM432" s="216"/>
      <c r="IXN432" s="216"/>
      <c r="IXO432" s="216"/>
      <c r="IXP432" s="216"/>
      <c r="IXQ432" s="216"/>
      <c r="IXR432" s="216"/>
      <c r="IXS432" s="216"/>
      <c r="IXT432" s="216"/>
      <c r="IXU432" s="216"/>
      <c r="IXV432" s="216"/>
      <c r="IXW432" s="216"/>
      <c r="IXX432" s="216"/>
      <c r="IXY432" s="216"/>
      <c r="IXZ432" s="216"/>
      <c r="IYA432" s="216"/>
      <c r="IYB432" s="216"/>
      <c r="IYC432" s="216"/>
      <c r="IYD432" s="216"/>
      <c r="IYE432" s="216"/>
      <c r="IYF432" s="216"/>
      <c r="IYG432" s="216"/>
      <c r="IYH432" s="216"/>
      <c r="IYI432" s="216"/>
      <c r="IYJ432" s="216"/>
      <c r="IYK432" s="216"/>
      <c r="IYL432" s="216"/>
      <c r="IYM432" s="216"/>
      <c r="IYN432" s="216"/>
      <c r="IYO432" s="216"/>
      <c r="IYP432" s="216"/>
      <c r="IYQ432" s="216"/>
      <c r="IYR432" s="216"/>
      <c r="IYS432" s="216"/>
      <c r="IYT432" s="216"/>
      <c r="IYU432" s="216"/>
      <c r="IYV432" s="216"/>
      <c r="IYW432" s="216"/>
      <c r="IYX432" s="216"/>
      <c r="IYY432" s="216"/>
      <c r="IYZ432" s="216"/>
      <c r="IZA432" s="216"/>
      <c r="IZB432" s="216"/>
      <c r="IZC432" s="216"/>
      <c r="IZD432" s="216"/>
      <c r="IZE432" s="216"/>
      <c r="IZF432" s="216"/>
      <c r="IZG432" s="216"/>
      <c r="IZH432" s="216"/>
      <c r="IZI432" s="216"/>
      <c r="IZJ432" s="216"/>
      <c r="IZK432" s="216"/>
      <c r="IZL432" s="216"/>
      <c r="IZM432" s="216"/>
      <c r="IZN432" s="216"/>
      <c r="IZO432" s="216"/>
      <c r="IZP432" s="216"/>
      <c r="IZQ432" s="216"/>
      <c r="IZR432" s="216"/>
      <c r="IZS432" s="216"/>
      <c r="IZT432" s="216"/>
      <c r="IZU432" s="216"/>
      <c r="IZV432" s="216"/>
      <c r="IZW432" s="216"/>
      <c r="IZX432" s="216"/>
      <c r="IZY432" s="216"/>
      <c r="IZZ432" s="216"/>
      <c r="JAA432" s="216"/>
      <c r="JAB432" s="216"/>
      <c r="JAC432" s="216"/>
      <c r="JAD432" s="216"/>
      <c r="JAE432" s="216"/>
      <c r="JAF432" s="216"/>
      <c r="JAG432" s="216"/>
      <c r="JAH432" s="216"/>
      <c r="JAI432" s="216"/>
      <c r="JAJ432" s="216"/>
      <c r="JAK432" s="216"/>
      <c r="JAL432" s="216"/>
      <c r="JAM432" s="216"/>
      <c r="JAN432" s="216"/>
      <c r="JAO432" s="216"/>
      <c r="JAP432" s="216"/>
      <c r="JAQ432" s="216"/>
      <c r="JAR432" s="216"/>
      <c r="JAS432" s="216"/>
      <c r="JAT432" s="216"/>
      <c r="JAU432" s="216"/>
      <c r="JAV432" s="216"/>
      <c r="JAW432" s="216"/>
      <c r="JAX432" s="216"/>
      <c r="JAY432" s="216"/>
      <c r="JAZ432" s="216"/>
      <c r="JBA432" s="216"/>
      <c r="JBB432" s="216"/>
      <c r="JBC432" s="216"/>
      <c r="JBD432" s="216"/>
      <c r="JBE432" s="216"/>
      <c r="JBF432" s="216"/>
      <c r="JBG432" s="216"/>
      <c r="JBH432" s="216"/>
      <c r="JBI432" s="216"/>
      <c r="JBJ432" s="216"/>
      <c r="JBK432" s="216"/>
      <c r="JBL432" s="216"/>
      <c r="JBM432" s="216"/>
      <c r="JBN432" s="216"/>
      <c r="JBO432" s="216"/>
      <c r="JBP432" s="216"/>
      <c r="JBQ432" s="216"/>
      <c r="JBR432" s="216"/>
      <c r="JBS432" s="216"/>
      <c r="JBT432" s="216"/>
      <c r="JBU432" s="216"/>
      <c r="JBV432" s="216"/>
      <c r="JBW432" s="216"/>
      <c r="JBX432" s="216"/>
      <c r="JBY432" s="216"/>
      <c r="JBZ432" s="216"/>
      <c r="JCA432" s="216"/>
      <c r="JCB432" s="216"/>
      <c r="JCC432" s="216"/>
      <c r="JCD432" s="216"/>
      <c r="JCE432" s="216"/>
      <c r="JCF432" s="216"/>
      <c r="JCG432" s="216"/>
      <c r="JCH432" s="216"/>
      <c r="JCI432" s="216"/>
      <c r="JCJ432" s="216"/>
      <c r="JCK432" s="216"/>
      <c r="JCL432" s="216"/>
      <c r="JCM432" s="216"/>
      <c r="JCN432" s="216"/>
      <c r="JCO432" s="216"/>
      <c r="JCP432" s="216"/>
      <c r="JCQ432" s="216"/>
      <c r="JCR432" s="216"/>
      <c r="JCS432" s="216"/>
      <c r="JCT432" s="216"/>
      <c r="JCU432" s="216"/>
      <c r="JCV432" s="216"/>
      <c r="JCW432" s="216"/>
      <c r="JCX432" s="216"/>
      <c r="JCY432" s="216"/>
      <c r="JCZ432" s="216"/>
      <c r="JDA432" s="216"/>
      <c r="JDB432" s="216"/>
      <c r="JDC432" s="216"/>
      <c r="JDD432" s="216"/>
      <c r="JDE432" s="216"/>
      <c r="JDF432" s="216"/>
      <c r="JDG432" s="216"/>
      <c r="JDH432" s="216"/>
      <c r="JDI432" s="216"/>
      <c r="JDJ432" s="216"/>
      <c r="JDK432" s="216"/>
      <c r="JDL432" s="216"/>
      <c r="JDM432" s="216"/>
      <c r="JDN432" s="216"/>
      <c r="JDO432" s="216"/>
      <c r="JDP432" s="216"/>
      <c r="JDQ432" s="216"/>
      <c r="JDR432" s="216"/>
      <c r="JDS432" s="216"/>
      <c r="JDT432" s="216"/>
      <c r="JDU432" s="216"/>
      <c r="JDV432" s="216"/>
      <c r="JDW432" s="216"/>
      <c r="JDX432" s="216"/>
      <c r="JDY432" s="216"/>
      <c r="JDZ432" s="216"/>
      <c r="JEA432" s="216"/>
      <c r="JEB432" s="216"/>
      <c r="JEC432" s="216"/>
      <c r="JED432" s="216"/>
      <c r="JEE432" s="216"/>
      <c r="JEF432" s="216"/>
      <c r="JEG432" s="216"/>
      <c r="JEH432" s="216"/>
      <c r="JEI432" s="216"/>
      <c r="JEJ432" s="216"/>
      <c r="JEK432" s="216"/>
      <c r="JEL432" s="216"/>
      <c r="JEM432" s="216"/>
      <c r="JEN432" s="216"/>
      <c r="JEO432" s="216"/>
      <c r="JEP432" s="216"/>
      <c r="JEQ432" s="216"/>
      <c r="JER432" s="216"/>
      <c r="JES432" s="216"/>
      <c r="JET432" s="216"/>
      <c r="JEU432" s="216"/>
      <c r="JEV432" s="216"/>
      <c r="JEW432" s="216"/>
      <c r="JEX432" s="216"/>
      <c r="JEY432" s="216"/>
      <c r="JEZ432" s="216"/>
      <c r="JFA432" s="216"/>
      <c r="JFB432" s="216"/>
      <c r="JFC432" s="216"/>
      <c r="JFD432" s="216"/>
      <c r="JFE432" s="216"/>
      <c r="JFF432" s="216"/>
      <c r="JFG432" s="216"/>
      <c r="JFH432" s="216"/>
      <c r="JFI432" s="216"/>
      <c r="JFJ432" s="216"/>
      <c r="JFK432" s="216"/>
      <c r="JFL432" s="216"/>
      <c r="JFM432" s="216"/>
      <c r="JFN432" s="216"/>
      <c r="JFO432" s="216"/>
      <c r="JFP432" s="216"/>
      <c r="JFQ432" s="216"/>
      <c r="JFR432" s="216"/>
      <c r="JFS432" s="216"/>
      <c r="JFT432" s="216"/>
      <c r="JFU432" s="216"/>
      <c r="JFV432" s="216"/>
      <c r="JFW432" s="216"/>
      <c r="JFX432" s="216"/>
      <c r="JFY432" s="216"/>
      <c r="JFZ432" s="216"/>
      <c r="JGA432" s="216"/>
      <c r="JGB432" s="216"/>
      <c r="JGC432" s="216"/>
      <c r="JGD432" s="216"/>
      <c r="JGE432" s="216"/>
      <c r="JGF432" s="216"/>
      <c r="JGG432" s="216"/>
      <c r="JGH432" s="216"/>
      <c r="JGI432" s="216"/>
      <c r="JGJ432" s="216"/>
      <c r="JGK432" s="216"/>
      <c r="JGL432" s="216"/>
      <c r="JGM432" s="216"/>
      <c r="JGN432" s="216"/>
      <c r="JGO432" s="216"/>
      <c r="JGP432" s="216"/>
      <c r="JGQ432" s="216"/>
      <c r="JGR432" s="216"/>
      <c r="JGS432" s="216"/>
      <c r="JGT432" s="216"/>
      <c r="JGU432" s="216"/>
      <c r="JGV432" s="216"/>
      <c r="JGW432" s="216"/>
      <c r="JGX432" s="216"/>
      <c r="JGY432" s="216"/>
      <c r="JGZ432" s="216"/>
      <c r="JHA432" s="216"/>
      <c r="JHB432" s="216"/>
      <c r="JHC432" s="216"/>
      <c r="JHD432" s="216"/>
      <c r="JHE432" s="216"/>
      <c r="JHF432" s="216"/>
      <c r="JHG432" s="216"/>
      <c r="JHH432" s="216"/>
      <c r="JHI432" s="216"/>
      <c r="JHJ432" s="216"/>
      <c r="JHK432" s="216"/>
      <c r="JHL432" s="216"/>
      <c r="JHM432" s="216"/>
      <c r="JHN432" s="216"/>
      <c r="JHO432" s="216"/>
      <c r="JHP432" s="216"/>
      <c r="JHQ432" s="216"/>
      <c r="JHR432" s="216"/>
      <c r="JHS432" s="216"/>
      <c r="JHT432" s="216"/>
      <c r="JHU432" s="216"/>
      <c r="JHV432" s="216"/>
      <c r="JHW432" s="216"/>
      <c r="JHX432" s="216"/>
      <c r="JHY432" s="216"/>
      <c r="JHZ432" s="216"/>
      <c r="JIA432" s="216"/>
      <c r="JIB432" s="216"/>
      <c r="JIC432" s="216"/>
      <c r="JID432" s="216"/>
      <c r="JIE432" s="216"/>
      <c r="JIF432" s="216"/>
      <c r="JIG432" s="216"/>
      <c r="JIH432" s="216"/>
      <c r="JII432" s="216"/>
      <c r="JIJ432" s="216"/>
      <c r="JIK432" s="216"/>
      <c r="JIL432" s="216"/>
      <c r="JIM432" s="216"/>
      <c r="JIN432" s="216"/>
      <c r="JIO432" s="216"/>
      <c r="JIP432" s="216"/>
      <c r="JIQ432" s="216"/>
      <c r="JIR432" s="216"/>
      <c r="JIS432" s="216"/>
      <c r="JIT432" s="216"/>
      <c r="JIU432" s="216"/>
      <c r="JIV432" s="216"/>
      <c r="JIW432" s="216"/>
      <c r="JIX432" s="216"/>
      <c r="JIY432" s="216"/>
      <c r="JIZ432" s="216"/>
      <c r="JJA432" s="216"/>
      <c r="JJB432" s="216"/>
      <c r="JJC432" s="216"/>
      <c r="JJD432" s="216"/>
      <c r="JJE432" s="216"/>
      <c r="JJF432" s="216"/>
      <c r="JJG432" s="216"/>
      <c r="JJH432" s="216"/>
      <c r="JJI432" s="216"/>
      <c r="JJJ432" s="216"/>
      <c r="JJK432" s="216"/>
      <c r="JJL432" s="216"/>
      <c r="JJM432" s="216"/>
      <c r="JJN432" s="216"/>
      <c r="JJO432" s="216"/>
      <c r="JJP432" s="216"/>
      <c r="JJQ432" s="216"/>
      <c r="JJR432" s="216"/>
      <c r="JJS432" s="216"/>
      <c r="JJT432" s="216"/>
      <c r="JJU432" s="216"/>
      <c r="JJV432" s="216"/>
      <c r="JJW432" s="216"/>
      <c r="JJX432" s="216"/>
      <c r="JJY432" s="216"/>
      <c r="JJZ432" s="216"/>
      <c r="JKA432" s="216"/>
      <c r="JKB432" s="216"/>
      <c r="JKC432" s="216"/>
      <c r="JKD432" s="216"/>
      <c r="JKE432" s="216"/>
      <c r="JKF432" s="216"/>
      <c r="JKG432" s="216"/>
      <c r="JKH432" s="216"/>
      <c r="JKI432" s="216"/>
      <c r="JKJ432" s="216"/>
      <c r="JKK432" s="216"/>
      <c r="JKL432" s="216"/>
      <c r="JKM432" s="216"/>
      <c r="JKN432" s="216"/>
      <c r="JKO432" s="216"/>
      <c r="JKP432" s="216"/>
      <c r="JKQ432" s="216"/>
      <c r="JKR432" s="216"/>
      <c r="JKS432" s="216"/>
      <c r="JKT432" s="216"/>
      <c r="JKU432" s="216"/>
      <c r="JKV432" s="216"/>
      <c r="JKW432" s="216"/>
      <c r="JKX432" s="216"/>
      <c r="JKY432" s="216"/>
      <c r="JKZ432" s="216"/>
      <c r="JLA432" s="216"/>
      <c r="JLB432" s="216"/>
      <c r="JLC432" s="216"/>
      <c r="JLD432" s="216"/>
      <c r="JLE432" s="216"/>
      <c r="JLF432" s="216"/>
      <c r="JLG432" s="216"/>
      <c r="JLH432" s="216"/>
      <c r="JLI432" s="216"/>
      <c r="JLJ432" s="216"/>
      <c r="JLK432" s="216"/>
      <c r="JLL432" s="216"/>
      <c r="JLM432" s="216"/>
      <c r="JLN432" s="216"/>
      <c r="JLO432" s="216"/>
      <c r="JLP432" s="216"/>
      <c r="JLQ432" s="216"/>
      <c r="JLR432" s="216"/>
      <c r="JLS432" s="216"/>
      <c r="JLT432" s="216"/>
      <c r="JLU432" s="216"/>
      <c r="JLV432" s="216"/>
      <c r="JLW432" s="216"/>
      <c r="JLX432" s="216"/>
      <c r="JLY432" s="216"/>
      <c r="JLZ432" s="216"/>
      <c r="JMA432" s="216"/>
      <c r="JMB432" s="216"/>
      <c r="JMC432" s="216"/>
      <c r="JMD432" s="216"/>
      <c r="JME432" s="216"/>
      <c r="JMF432" s="216"/>
      <c r="JMG432" s="216"/>
      <c r="JMH432" s="216"/>
      <c r="JMI432" s="216"/>
      <c r="JMJ432" s="216"/>
      <c r="JMK432" s="216"/>
      <c r="JML432" s="216"/>
      <c r="JMM432" s="216"/>
      <c r="JMN432" s="216"/>
      <c r="JMO432" s="216"/>
      <c r="JMP432" s="216"/>
      <c r="JMQ432" s="216"/>
      <c r="JMR432" s="216"/>
      <c r="JMS432" s="216"/>
      <c r="JMT432" s="216"/>
      <c r="JMU432" s="216"/>
      <c r="JMV432" s="216"/>
      <c r="JMW432" s="216"/>
      <c r="JMX432" s="216"/>
      <c r="JMY432" s="216"/>
      <c r="JMZ432" s="216"/>
      <c r="JNA432" s="216"/>
      <c r="JNB432" s="216"/>
      <c r="JNC432" s="216"/>
      <c r="JND432" s="216"/>
      <c r="JNE432" s="216"/>
      <c r="JNF432" s="216"/>
      <c r="JNG432" s="216"/>
      <c r="JNH432" s="216"/>
      <c r="JNI432" s="216"/>
      <c r="JNJ432" s="216"/>
      <c r="JNK432" s="216"/>
      <c r="JNL432" s="216"/>
      <c r="JNM432" s="216"/>
      <c r="JNN432" s="216"/>
      <c r="JNO432" s="216"/>
      <c r="JNP432" s="216"/>
      <c r="JNQ432" s="216"/>
      <c r="JNR432" s="216"/>
      <c r="JNS432" s="216"/>
      <c r="JNT432" s="216"/>
      <c r="JNU432" s="216"/>
      <c r="JNV432" s="216"/>
      <c r="JNW432" s="216"/>
      <c r="JNX432" s="216"/>
      <c r="JNY432" s="216"/>
      <c r="JNZ432" s="216"/>
      <c r="JOA432" s="216"/>
      <c r="JOB432" s="216"/>
      <c r="JOC432" s="216"/>
      <c r="JOD432" s="216"/>
      <c r="JOE432" s="216"/>
      <c r="JOF432" s="216"/>
      <c r="JOG432" s="216"/>
      <c r="JOH432" s="216"/>
      <c r="JOI432" s="216"/>
      <c r="JOJ432" s="216"/>
      <c r="JOK432" s="216"/>
      <c r="JOL432" s="216"/>
      <c r="JOM432" s="216"/>
      <c r="JON432" s="216"/>
      <c r="JOO432" s="216"/>
      <c r="JOP432" s="216"/>
      <c r="JOQ432" s="216"/>
      <c r="JOR432" s="216"/>
      <c r="JOS432" s="216"/>
      <c r="JOT432" s="216"/>
      <c r="JOU432" s="216"/>
      <c r="JOV432" s="216"/>
      <c r="JOW432" s="216"/>
      <c r="JOX432" s="216"/>
      <c r="JOY432" s="216"/>
      <c r="JOZ432" s="216"/>
      <c r="JPA432" s="216"/>
      <c r="JPB432" s="216"/>
      <c r="JPC432" s="216"/>
      <c r="JPD432" s="216"/>
      <c r="JPE432" s="216"/>
      <c r="JPF432" s="216"/>
      <c r="JPG432" s="216"/>
      <c r="JPH432" s="216"/>
      <c r="JPI432" s="216"/>
      <c r="JPJ432" s="216"/>
      <c r="JPK432" s="216"/>
      <c r="JPL432" s="216"/>
      <c r="JPM432" s="216"/>
      <c r="JPN432" s="216"/>
      <c r="JPO432" s="216"/>
      <c r="JPP432" s="216"/>
      <c r="JPQ432" s="216"/>
      <c r="JPR432" s="216"/>
      <c r="JPS432" s="216"/>
      <c r="JPT432" s="216"/>
      <c r="JPU432" s="216"/>
      <c r="JPV432" s="216"/>
      <c r="JPW432" s="216"/>
      <c r="JPX432" s="216"/>
      <c r="JPY432" s="216"/>
      <c r="JPZ432" s="216"/>
      <c r="JQA432" s="216"/>
      <c r="JQB432" s="216"/>
      <c r="JQC432" s="216"/>
      <c r="JQD432" s="216"/>
      <c r="JQE432" s="216"/>
      <c r="JQF432" s="216"/>
      <c r="JQG432" s="216"/>
      <c r="JQH432" s="216"/>
      <c r="JQI432" s="216"/>
      <c r="JQJ432" s="216"/>
      <c r="JQK432" s="216"/>
      <c r="JQL432" s="216"/>
      <c r="JQM432" s="216"/>
      <c r="JQN432" s="216"/>
      <c r="JQO432" s="216"/>
      <c r="JQP432" s="216"/>
      <c r="JQQ432" s="216"/>
      <c r="JQR432" s="216"/>
      <c r="JQS432" s="216"/>
      <c r="JQT432" s="216"/>
      <c r="JQU432" s="216"/>
      <c r="JQV432" s="216"/>
      <c r="JQW432" s="216"/>
      <c r="JQX432" s="216"/>
      <c r="JQY432" s="216"/>
      <c r="JQZ432" s="216"/>
      <c r="JRA432" s="216"/>
      <c r="JRB432" s="216"/>
      <c r="JRC432" s="216"/>
      <c r="JRD432" s="216"/>
      <c r="JRE432" s="216"/>
      <c r="JRF432" s="216"/>
      <c r="JRG432" s="216"/>
      <c r="JRH432" s="216"/>
      <c r="JRI432" s="216"/>
      <c r="JRJ432" s="216"/>
      <c r="JRK432" s="216"/>
      <c r="JRL432" s="216"/>
      <c r="JRM432" s="216"/>
      <c r="JRN432" s="216"/>
      <c r="JRO432" s="216"/>
      <c r="JRP432" s="216"/>
      <c r="JRQ432" s="216"/>
      <c r="JRR432" s="216"/>
      <c r="JRS432" s="216"/>
      <c r="JRT432" s="216"/>
      <c r="JRU432" s="216"/>
      <c r="JRV432" s="216"/>
      <c r="JRW432" s="216"/>
      <c r="JRX432" s="216"/>
      <c r="JRY432" s="216"/>
      <c r="JRZ432" s="216"/>
      <c r="JSA432" s="216"/>
      <c r="JSB432" s="216"/>
      <c r="JSC432" s="216"/>
      <c r="JSD432" s="216"/>
      <c r="JSE432" s="216"/>
      <c r="JSF432" s="216"/>
      <c r="JSG432" s="216"/>
      <c r="JSH432" s="216"/>
      <c r="JSI432" s="216"/>
      <c r="JSJ432" s="216"/>
      <c r="JSK432" s="216"/>
      <c r="JSL432" s="216"/>
      <c r="JSM432" s="216"/>
      <c r="JSN432" s="216"/>
      <c r="JSO432" s="216"/>
      <c r="JSP432" s="216"/>
      <c r="JSQ432" s="216"/>
      <c r="JSR432" s="216"/>
      <c r="JSS432" s="216"/>
      <c r="JST432" s="216"/>
      <c r="JSU432" s="216"/>
      <c r="JSV432" s="216"/>
      <c r="JSW432" s="216"/>
      <c r="JSX432" s="216"/>
      <c r="JSY432" s="216"/>
      <c r="JSZ432" s="216"/>
      <c r="JTA432" s="216"/>
      <c r="JTB432" s="216"/>
      <c r="JTC432" s="216"/>
      <c r="JTD432" s="216"/>
      <c r="JTE432" s="216"/>
      <c r="JTF432" s="216"/>
      <c r="JTG432" s="216"/>
      <c r="JTH432" s="216"/>
      <c r="JTI432" s="216"/>
      <c r="JTJ432" s="216"/>
      <c r="JTK432" s="216"/>
      <c r="JTL432" s="216"/>
      <c r="JTM432" s="216"/>
      <c r="JTN432" s="216"/>
      <c r="JTO432" s="216"/>
      <c r="JTP432" s="216"/>
      <c r="JTQ432" s="216"/>
      <c r="JTR432" s="216"/>
      <c r="JTS432" s="216"/>
      <c r="JTT432" s="216"/>
      <c r="JTU432" s="216"/>
      <c r="JTV432" s="216"/>
      <c r="JTW432" s="216"/>
      <c r="JTX432" s="216"/>
      <c r="JTY432" s="216"/>
      <c r="JTZ432" s="216"/>
      <c r="JUA432" s="216"/>
      <c r="JUB432" s="216"/>
      <c r="JUC432" s="216"/>
      <c r="JUD432" s="216"/>
      <c r="JUE432" s="216"/>
      <c r="JUF432" s="216"/>
      <c r="JUG432" s="216"/>
      <c r="JUH432" s="216"/>
      <c r="JUI432" s="216"/>
      <c r="JUJ432" s="216"/>
      <c r="JUK432" s="216"/>
      <c r="JUL432" s="216"/>
      <c r="JUM432" s="216"/>
      <c r="JUN432" s="216"/>
      <c r="JUO432" s="216"/>
      <c r="JUP432" s="216"/>
      <c r="JUQ432" s="216"/>
      <c r="JUR432" s="216"/>
      <c r="JUS432" s="216"/>
      <c r="JUT432" s="216"/>
      <c r="JUU432" s="216"/>
      <c r="JUV432" s="216"/>
      <c r="JUW432" s="216"/>
      <c r="JUX432" s="216"/>
      <c r="JUY432" s="216"/>
      <c r="JUZ432" s="216"/>
      <c r="JVA432" s="216"/>
      <c r="JVB432" s="216"/>
      <c r="JVC432" s="216"/>
      <c r="JVD432" s="216"/>
      <c r="JVE432" s="216"/>
      <c r="JVF432" s="216"/>
      <c r="JVG432" s="216"/>
      <c r="JVH432" s="216"/>
      <c r="JVI432" s="216"/>
      <c r="JVJ432" s="216"/>
      <c r="JVK432" s="216"/>
      <c r="JVL432" s="216"/>
      <c r="JVM432" s="216"/>
      <c r="JVN432" s="216"/>
      <c r="JVO432" s="216"/>
      <c r="JVP432" s="216"/>
      <c r="JVQ432" s="216"/>
      <c r="JVR432" s="216"/>
      <c r="JVS432" s="216"/>
      <c r="JVT432" s="216"/>
      <c r="JVU432" s="216"/>
      <c r="JVV432" s="216"/>
      <c r="JVW432" s="216"/>
      <c r="JVX432" s="216"/>
      <c r="JVY432" s="216"/>
      <c r="JVZ432" s="216"/>
      <c r="JWA432" s="216"/>
      <c r="JWB432" s="216"/>
      <c r="JWC432" s="216"/>
      <c r="JWD432" s="216"/>
      <c r="JWE432" s="216"/>
      <c r="JWF432" s="216"/>
      <c r="JWG432" s="216"/>
      <c r="JWH432" s="216"/>
      <c r="JWI432" s="216"/>
      <c r="JWJ432" s="216"/>
      <c r="JWK432" s="216"/>
      <c r="JWL432" s="216"/>
      <c r="JWM432" s="216"/>
      <c r="JWN432" s="216"/>
      <c r="JWO432" s="216"/>
      <c r="JWP432" s="216"/>
      <c r="JWQ432" s="216"/>
      <c r="JWR432" s="216"/>
      <c r="JWS432" s="216"/>
      <c r="JWT432" s="216"/>
      <c r="JWU432" s="216"/>
      <c r="JWV432" s="216"/>
      <c r="JWW432" s="216"/>
      <c r="JWX432" s="216"/>
      <c r="JWY432" s="216"/>
      <c r="JWZ432" s="216"/>
      <c r="JXA432" s="216"/>
      <c r="JXB432" s="216"/>
      <c r="JXC432" s="216"/>
      <c r="JXD432" s="216"/>
      <c r="JXE432" s="216"/>
      <c r="JXF432" s="216"/>
      <c r="JXG432" s="216"/>
      <c r="JXH432" s="216"/>
      <c r="JXI432" s="216"/>
      <c r="JXJ432" s="216"/>
      <c r="JXK432" s="216"/>
      <c r="JXL432" s="216"/>
      <c r="JXM432" s="216"/>
      <c r="JXN432" s="216"/>
      <c r="JXO432" s="216"/>
      <c r="JXP432" s="216"/>
      <c r="JXQ432" s="216"/>
      <c r="JXR432" s="216"/>
      <c r="JXS432" s="216"/>
      <c r="JXT432" s="216"/>
      <c r="JXU432" s="216"/>
      <c r="JXV432" s="216"/>
      <c r="JXW432" s="216"/>
      <c r="JXX432" s="216"/>
      <c r="JXY432" s="216"/>
      <c r="JXZ432" s="216"/>
      <c r="JYA432" s="216"/>
      <c r="JYB432" s="216"/>
      <c r="JYC432" s="216"/>
      <c r="JYD432" s="216"/>
      <c r="JYE432" s="216"/>
      <c r="JYF432" s="216"/>
      <c r="JYG432" s="216"/>
      <c r="JYH432" s="216"/>
      <c r="JYI432" s="216"/>
      <c r="JYJ432" s="216"/>
      <c r="JYK432" s="216"/>
      <c r="JYL432" s="216"/>
      <c r="JYM432" s="216"/>
      <c r="JYN432" s="216"/>
      <c r="JYO432" s="216"/>
      <c r="JYP432" s="216"/>
      <c r="JYQ432" s="216"/>
      <c r="JYR432" s="216"/>
      <c r="JYS432" s="216"/>
      <c r="JYT432" s="216"/>
      <c r="JYU432" s="216"/>
      <c r="JYV432" s="216"/>
      <c r="JYW432" s="216"/>
      <c r="JYX432" s="216"/>
      <c r="JYY432" s="216"/>
      <c r="JYZ432" s="216"/>
      <c r="JZA432" s="216"/>
      <c r="JZB432" s="216"/>
      <c r="JZC432" s="216"/>
      <c r="JZD432" s="216"/>
      <c r="JZE432" s="216"/>
      <c r="JZF432" s="216"/>
      <c r="JZG432" s="216"/>
      <c r="JZH432" s="216"/>
      <c r="JZI432" s="216"/>
      <c r="JZJ432" s="216"/>
      <c r="JZK432" s="216"/>
      <c r="JZL432" s="216"/>
      <c r="JZM432" s="216"/>
      <c r="JZN432" s="216"/>
      <c r="JZO432" s="216"/>
      <c r="JZP432" s="216"/>
      <c r="JZQ432" s="216"/>
      <c r="JZR432" s="216"/>
      <c r="JZS432" s="216"/>
      <c r="JZT432" s="216"/>
      <c r="JZU432" s="216"/>
      <c r="JZV432" s="216"/>
      <c r="JZW432" s="216"/>
      <c r="JZX432" s="216"/>
      <c r="JZY432" s="216"/>
      <c r="JZZ432" s="216"/>
      <c r="KAA432" s="216"/>
      <c r="KAB432" s="216"/>
      <c r="KAC432" s="216"/>
      <c r="KAD432" s="216"/>
      <c r="KAE432" s="216"/>
      <c r="KAF432" s="216"/>
      <c r="KAG432" s="216"/>
      <c r="KAH432" s="216"/>
      <c r="KAI432" s="216"/>
      <c r="KAJ432" s="216"/>
      <c r="KAK432" s="216"/>
      <c r="KAL432" s="216"/>
      <c r="KAM432" s="216"/>
      <c r="KAN432" s="216"/>
      <c r="KAO432" s="216"/>
      <c r="KAP432" s="216"/>
      <c r="KAQ432" s="216"/>
      <c r="KAR432" s="216"/>
      <c r="KAS432" s="216"/>
      <c r="KAT432" s="216"/>
      <c r="KAU432" s="216"/>
      <c r="KAV432" s="216"/>
      <c r="KAW432" s="216"/>
      <c r="KAX432" s="216"/>
      <c r="KAY432" s="216"/>
      <c r="KAZ432" s="216"/>
      <c r="KBA432" s="216"/>
      <c r="KBB432" s="216"/>
      <c r="KBC432" s="216"/>
      <c r="KBD432" s="216"/>
      <c r="KBE432" s="216"/>
      <c r="KBF432" s="216"/>
      <c r="KBG432" s="216"/>
      <c r="KBH432" s="216"/>
      <c r="KBI432" s="216"/>
      <c r="KBJ432" s="216"/>
      <c r="KBK432" s="216"/>
      <c r="KBL432" s="216"/>
      <c r="KBM432" s="216"/>
      <c r="KBN432" s="216"/>
      <c r="KBO432" s="216"/>
      <c r="KBP432" s="216"/>
      <c r="KBQ432" s="216"/>
      <c r="KBR432" s="216"/>
      <c r="KBS432" s="216"/>
      <c r="KBT432" s="216"/>
      <c r="KBU432" s="216"/>
      <c r="KBV432" s="216"/>
      <c r="KBW432" s="216"/>
      <c r="KBX432" s="216"/>
      <c r="KBY432" s="216"/>
      <c r="KBZ432" s="216"/>
      <c r="KCA432" s="216"/>
      <c r="KCB432" s="216"/>
      <c r="KCC432" s="216"/>
      <c r="KCD432" s="216"/>
      <c r="KCE432" s="216"/>
      <c r="KCF432" s="216"/>
      <c r="KCG432" s="216"/>
      <c r="KCH432" s="216"/>
      <c r="KCI432" s="216"/>
      <c r="KCJ432" s="216"/>
      <c r="KCK432" s="216"/>
      <c r="KCL432" s="216"/>
      <c r="KCM432" s="216"/>
      <c r="KCN432" s="216"/>
      <c r="KCO432" s="216"/>
      <c r="KCP432" s="216"/>
      <c r="KCQ432" s="216"/>
      <c r="KCR432" s="216"/>
      <c r="KCS432" s="216"/>
      <c r="KCT432" s="216"/>
      <c r="KCU432" s="216"/>
      <c r="KCV432" s="216"/>
      <c r="KCW432" s="216"/>
      <c r="KCX432" s="216"/>
      <c r="KCY432" s="216"/>
      <c r="KCZ432" s="216"/>
      <c r="KDA432" s="216"/>
      <c r="KDB432" s="216"/>
      <c r="KDC432" s="216"/>
      <c r="KDD432" s="216"/>
      <c r="KDE432" s="216"/>
      <c r="KDF432" s="216"/>
      <c r="KDG432" s="216"/>
      <c r="KDH432" s="216"/>
      <c r="KDI432" s="216"/>
      <c r="KDJ432" s="216"/>
      <c r="KDK432" s="216"/>
      <c r="KDL432" s="216"/>
      <c r="KDM432" s="216"/>
      <c r="KDN432" s="216"/>
      <c r="KDO432" s="216"/>
      <c r="KDP432" s="216"/>
      <c r="KDQ432" s="216"/>
      <c r="KDR432" s="216"/>
      <c r="KDS432" s="216"/>
      <c r="KDT432" s="216"/>
      <c r="KDU432" s="216"/>
      <c r="KDV432" s="216"/>
      <c r="KDW432" s="216"/>
      <c r="KDX432" s="216"/>
      <c r="KDY432" s="216"/>
      <c r="KDZ432" s="216"/>
      <c r="KEA432" s="216"/>
      <c r="KEB432" s="216"/>
      <c r="KEC432" s="216"/>
      <c r="KED432" s="216"/>
      <c r="KEE432" s="216"/>
      <c r="KEF432" s="216"/>
      <c r="KEG432" s="216"/>
      <c r="KEH432" s="216"/>
      <c r="KEI432" s="216"/>
      <c r="KEJ432" s="216"/>
      <c r="KEK432" s="216"/>
      <c r="KEL432" s="216"/>
      <c r="KEM432" s="216"/>
      <c r="KEN432" s="216"/>
      <c r="KEO432" s="216"/>
      <c r="KEP432" s="216"/>
      <c r="KEQ432" s="216"/>
      <c r="KER432" s="216"/>
      <c r="KES432" s="216"/>
      <c r="KET432" s="216"/>
      <c r="KEU432" s="216"/>
      <c r="KEV432" s="216"/>
      <c r="KEW432" s="216"/>
      <c r="KEX432" s="216"/>
      <c r="KEY432" s="216"/>
      <c r="KEZ432" s="216"/>
      <c r="KFA432" s="216"/>
      <c r="KFB432" s="216"/>
      <c r="KFC432" s="216"/>
      <c r="KFD432" s="216"/>
      <c r="KFE432" s="216"/>
      <c r="KFF432" s="216"/>
      <c r="KFG432" s="216"/>
      <c r="KFH432" s="216"/>
      <c r="KFI432" s="216"/>
      <c r="KFJ432" s="216"/>
      <c r="KFK432" s="216"/>
      <c r="KFL432" s="216"/>
      <c r="KFM432" s="216"/>
      <c r="KFN432" s="216"/>
      <c r="KFO432" s="216"/>
      <c r="KFP432" s="216"/>
      <c r="KFQ432" s="216"/>
      <c r="KFR432" s="216"/>
      <c r="KFS432" s="216"/>
      <c r="KFT432" s="216"/>
      <c r="KFU432" s="216"/>
      <c r="KFV432" s="216"/>
      <c r="KFW432" s="216"/>
      <c r="KFX432" s="216"/>
      <c r="KFY432" s="216"/>
      <c r="KFZ432" s="216"/>
      <c r="KGA432" s="216"/>
      <c r="KGB432" s="216"/>
      <c r="KGC432" s="216"/>
      <c r="KGD432" s="216"/>
      <c r="KGE432" s="216"/>
      <c r="KGF432" s="216"/>
      <c r="KGG432" s="216"/>
      <c r="KGH432" s="216"/>
      <c r="KGI432" s="216"/>
      <c r="KGJ432" s="216"/>
      <c r="KGK432" s="216"/>
      <c r="KGL432" s="216"/>
      <c r="KGM432" s="216"/>
      <c r="KGN432" s="216"/>
      <c r="KGO432" s="216"/>
      <c r="KGP432" s="216"/>
      <c r="KGQ432" s="216"/>
      <c r="KGR432" s="216"/>
      <c r="KGS432" s="216"/>
      <c r="KGT432" s="216"/>
      <c r="KGU432" s="216"/>
      <c r="KGV432" s="216"/>
      <c r="KGW432" s="216"/>
      <c r="KGX432" s="216"/>
      <c r="KGY432" s="216"/>
      <c r="KGZ432" s="216"/>
      <c r="KHA432" s="216"/>
      <c r="KHB432" s="216"/>
      <c r="KHC432" s="216"/>
      <c r="KHD432" s="216"/>
      <c r="KHE432" s="216"/>
      <c r="KHF432" s="216"/>
      <c r="KHG432" s="216"/>
      <c r="KHH432" s="216"/>
      <c r="KHI432" s="216"/>
      <c r="KHJ432" s="216"/>
      <c r="KHK432" s="216"/>
      <c r="KHL432" s="216"/>
      <c r="KHM432" s="216"/>
      <c r="KHN432" s="216"/>
      <c r="KHO432" s="216"/>
      <c r="KHP432" s="216"/>
      <c r="KHQ432" s="216"/>
      <c r="KHR432" s="216"/>
      <c r="KHS432" s="216"/>
      <c r="KHT432" s="216"/>
      <c r="KHU432" s="216"/>
      <c r="KHV432" s="216"/>
      <c r="KHW432" s="216"/>
      <c r="KHX432" s="216"/>
      <c r="KHY432" s="216"/>
      <c r="KHZ432" s="216"/>
      <c r="KIA432" s="216"/>
      <c r="KIB432" s="216"/>
      <c r="KIC432" s="216"/>
      <c r="KID432" s="216"/>
      <c r="KIE432" s="216"/>
      <c r="KIF432" s="216"/>
      <c r="KIG432" s="216"/>
      <c r="KIH432" s="216"/>
      <c r="KII432" s="216"/>
      <c r="KIJ432" s="216"/>
      <c r="KIK432" s="216"/>
      <c r="KIL432" s="216"/>
      <c r="KIM432" s="216"/>
      <c r="KIN432" s="216"/>
      <c r="KIO432" s="216"/>
      <c r="KIP432" s="216"/>
      <c r="KIQ432" s="216"/>
      <c r="KIR432" s="216"/>
      <c r="KIS432" s="216"/>
      <c r="KIT432" s="216"/>
      <c r="KIU432" s="216"/>
      <c r="KIV432" s="216"/>
      <c r="KIW432" s="216"/>
      <c r="KIX432" s="216"/>
      <c r="KIY432" s="216"/>
      <c r="KIZ432" s="216"/>
      <c r="KJA432" s="216"/>
      <c r="KJB432" s="216"/>
      <c r="KJC432" s="216"/>
      <c r="KJD432" s="216"/>
      <c r="KJE432" s="216"/>
      <c r="KJF432" s="216"/>
      <c r="KJG432" s="216"/>
      <c r="KJH432" s="216"/>
      <c r="KJI432" s="216"/>
      <c r="KJJ432" s="216"/>
      <c r="KJK432" s="216"/>
      <c r="KJL432" s="216"/>
      <c r="KJM432" s="216"/>
      <c r="KJN432" s="216"/>
      <c r="KJO432" s="216"/>
      <c r="KJP432" s="216"/>
      <c r="KJQ432" s="216"/>
      <c r="KJR432" s="216"/>
      <c r="KJS432" s="216"/>
      <c r="KJT432" s="216"/>
      <c r="KJU432" s="216"/>
      <c r="KJV432" s="216"/>
      <c r="KJW432" s="216"/>
      <c r="KJX432" s="216"/>
      <c r="KJY432" s="216"/>
      <c r="KJZ432" s="216"/>
      <c r="KKA432" s="216"/>
      <c r="KKB432" s="216"/>
      <c r="KKC432" s="216"/>
      <c r="KKD432" s="216"/>
      <c r="KKE432" s="216"/>
      <c r="KKF432" s="216"/>
      <c r="KKG432" s="216"/>
      <c r="KKH432" s="216"/>
      <c r="KKI432" s="216"/>
      <c r="KKJ432" s="216"/>
      <c r="KKK432" s="216"/>
      <c r="KKL432" s="216"/>
      <c r="KKM432" s="216"/>
      <c r="KKN432" s="216"/>
      <c r="KKO432" s="216"/>
      <c r="KKP432" s="216"/>
      <c r="KKQ432" s="216"/>
      <c r="KKR432" s="216"/>
      <c r="KKS432" s="216"/>
      <c r="KKT432" s="216"/>
      <c r="KKU432" s="216"/>
      <c r="KKV432" s="216"/>
      <c r="KKW432" s="216"/>
      <c r="KKX432" s="216"/>
      <c r="KKY432" s="216"/>
      <c r="KKZ432" s="216"/>
      <c r="KLA432" s="216"/>
      <c r="KLB432" s="216"/>
      <c r="KLC432" s="216"/>
      <c r="KLD432" s="216"/>
      <c r="KLE432" s="216"/>
      <c r="KLF432" s="216"/>
      <c r="KLG432" s="216"/>
      <c r="KLH432" s="216"/>
      <c r="KLI432" s="216"/>
      <c r="KLJ432" s="216"/>
      <c r="KLK432" s="216"/>
      <c r="KLL432" s="216"/>
      <c r="KLM432" s="216"/>
      <c r="KLN432" s="216"/>
      <c r="KLO432" s="216"/>
      <c r="KLP432" s="216"/>
      <c r="KLQ432" s="216"/>
      <c r="KLR432" s="216"/>
      <c r="KLS432" s="216"/>
      <c r="KLT432" s="216"/>
      <c r="KLU432" s="216"/>
      <c r="KLV432" s="216"/>
      <c r="KLW432" s="216"/>
      <c r="KLX432" s="216"/>
      <c r="KLY432" s="216"/>
      <c r="KLZ432" s="216"/>
      <c r="KMA432" s="216"/>
      <c r="KMB432" s="216"/>
      <c r="KMC432" s="216"/>
      <c r="KMD432" s="216"/>
      <c r="KME432" s="216"/>
      <c r="KMF432" s="216"/>
      <c r="KMG432" s="216"/>
      <c r="KMH432" s="216"/>
      <c r="KMI432" s="216"/>
      <c r="KMJ432" s="216"/>
      <c r="KMK432" s="216"/>
      <c r="KML432" s="216"/>
      <c r="KMM432" s="216"/>
      <c r="KMN432" s="216"/>
      <c r="KMO432" s="216"/>
      <c r="KMP432" s="216"/>
      <c r="KMQ432" s="216"/>
      <c r="KMR432" s="216"/>
      <c r="KMS432" s="216"/>
      <c r="KMT432" s="216"/>
      <c r="KMU432" s="216"/>
      <c r="KMV432" s="216"/>
      <c r="KMW432" s="216"/>
      <c r="KMX432" s="216"/>
      <c r="KMY432" s="216"/>
      <c r="KMZ432" s="216"/>
      <c r="KNA432" s="216"/>
      <c r="KNB432" s="216"/>
      <c r="KNC432" s="216"/>
      <c r="KND432" s="216"/>
      <c r="KNE432" s="216"/>
      <c r="KNF432" s="216"/>
      <c r="KNG432" s="216"/>
      <c r="KNH432" s="216"/>
      <c r="KNI432" s="216"/>
      <c r="KNJ432" s="216"/>
      <c r="KNK432" s="216"/>
      <c r="KNL432" s="216"/>
      <c r="KNM432" s="216"/>
      <c r="KNN432" s="216"/>
      <c r="KNO432" s="216"/>
      <c r="KNP432" s="216"/>
      <c r="KNQ432" s="216"/>
      <c r="KNR432" s="216"/>
      <c r="KNS432" s="216"/>
      <c r="KNT432" s="216"/>
      <c r="KNU432" s="216"/>
      <c r="KNV432" s="216"/>
      <c r="KNW432" s="216"/>
      <c r="KNX432" s="216"/>
      <c r="KNY432" s="216"/>
      <c r="KNZ432" s="216"/>
      <c r="KOA432" s="216"/>
      <c r="KOB432" s="216"/>
      <c r="KOC432" s="216"/>
      <c r="KOD432" s="216"/>
      <c r="KOE432" s="216"/>
      <c r="KOF432" s="216"/>
      <c r="KOG432" s="216"/>
      <c r="KOH432" s="216"/>
      <c r="KOI432" s="216"/>
      <c r="KOJ432" s="216"/>
      <c r="KOK432" s="216"/>
      <c r="KOL432" s="216"/>
      <c r="KOM432" s="216"/>
      <c r="KON432" s="216"/>
      <c r="KOO432" s="216"/>
      <c r="KOP432" s="216"/>
      <c r="KOQ432" s="216"/>
      <c r="KOR432" s="216"/>
      <c r="KOS432" s="216"/>
      <c r="KOT432" s="216"/>
      <c r="KOU432" s="216"/>
      <c r="KOV432" s="216"/>
      <c r="KOW432" s="216"/>
      <c r="KOX432" s="216"/>
      <c r="KOY432" s="216"/>
      <c r="KOZ432" s="216"/>
      <c r="KPA432" s="216"/>
      <c r="KPB432" s="216"/>
      <c r="KPC432" s="216"/>
      <c r="KPD432" s="216"/>
      <c r="KPE432" s="216"/>
      <c r="KPF432" s="216"/>
      <c r="KPG432" s="216"/>
      <c r="KPH432" s="216"/>
      <c r="KPI432" s="216"/>
      <c r="KPJ432" s="216"/>
      <c r="KPK432" s="216"/>
      <c r="KPL432" s="216"/>
      <c r="KPM432" s="216"/>
      <c r="KPN432" s="216"/>
      <c r="KPO432" s="216"/>
      <c r="KPP432" s="216"/>
      <c r="KPQ432" s="216"/>
      <c r="KPR432" s="216"/>
      <c r="KPS432" s="216"/>
      <c r="KPT432" s="216"/>
      <c r="KPU432" s="216"/>
      <c r="KPV432" s="216"/>
      <c r="KPW432" s="216"/>
      <c r="KPX432" s="216"/>
      <c r="KPY432" s="216"/>
      <c r="KPZ432" s="216"/>
      <c r="KQA432" s="216"/>
      <c r="KQB432" s="216"/>
      <c r="KQC432" s="216"/>
      <c r="KQD432" s="216"/>
      <c r="KQE432" s="216"/>
      <c r="KQF432" s="216"/>
      <c r="KQG432" s="216"/>
      <c r="KQH432" s="216"/>
      <c r="KQI432" s="216"/>
      <c r="KQJ432" s="216"/>
      <c r="KQK432" s="216"/>
      <c r="KQL432" s="216"/>
      <c r="KQM432" s="216"/>
      <c r="KQN432" s="216"/>
      <c r="KQO432" s="216"/>
      <c r="KQP432" s="216"/>
      <c r="KQQ432" s="216"/>
      <c r="KQR432" s="216"/>
      <c r="KQS432" s="216"/>
      <c r="KQT432" s="216"/>
      <c r="KQU432" s="216"/>
      <c r="KQV432" s="216"/>
      <c r="KQW432" s="216"/>
      <c r="KQX432" s="216"/>
      <c r="KQY432" s="216"/>
      <c r="KQZ432" s="216"/>
      <c r="KRA432" s="216"/>
      <c r="KRB432" s="216"/>
      <c r="KRC432" s="216"/>
      <c r="KRD432" s="216"/>
      <c r="KRE432" s="216"/>
      <c r="KRF432" s="216"/>
      <c r="KRG432" s="216"/>
      <c r="KRH432" s="216"/>
      <c r="KRI432" s="216"/>
      <c r="KRJ432" s="216"/>
      <c r="KRK432" s="216"/>
      <c r="KRL432" s="216"/>
      <c r="KRM432" s="216"/>
      <c r="KRN432" s="216"/>
      <c r="KRO432" s="216"/>
      <c r="KRP432" s="216"/>
      <c r="KRQ432" s="216"/>
      <c r="KRR432" s="216"/>
      <c r="KRS432" s="216"/>
      <c r="KRT432" s="216"/>
      <c r="KRU432" s="216"/>
      <c r="KRV432" s="216"/>
      <c r="KRW432" s="216"/>
      <c r="KRX432" s="216"/>
      <c r="KRY432" s="216"/>
      <c r="KRZ432" s="216"/>
      <c r="KSA432" s="216"/>
      <c r="KSB432" s="216"/>
      <c r="KSC432" s="216"/>
      <c r="KSD432" s="216"/>
      <c r="KSE432" s="216"/>
      <c r="KSF432" s="216"/>
      <c r="KSG432" s="216"/>
      <c r="KSH432" s="216"/>
      <c r="KSI432" s="216"/>
      <c r="KSJ432" s="216"/>
      <c r="KSK432" s="216"/>
      <c r="KSL432" s="216"/>
      <c r="KSM432" s="216"/>
      <c r="KSN432" s="216"/>
      <c r="KSO432" s="216"/>
      <c r="KSP432" s="216"/>
      <c r="KSQ432" s="216"/>
      <c r="KSR432" s="216"/>
      <c r="KSS432" s="216"/>
      <c r="KST432" s="216"/>
      <c r="KSU432" s="216"/>
      <c r="KSV432" s="216"/>
      <c r="KSW432" s="216"/>
      <c r="KSX432" s="216"/>
      <c r="KSY432" s="216"/>
      <c r="KSZ432" s="216"/>
      <c r="KTA432" s="216"/>
      <c r="KTB432" s="216"/>
      <c r="KTC432" s="216"/>
      <c r="KTD432" s="216"/>
      <c r="KTE432" s="216"/>
      <c r="KTF432" s="216"/>
      <c r="KTG432" s="216"/>
      <c r="KTH432" s="216"/>
      <c r="KTI432" s="216"/>
      <c r="KTJ432" s="216"/>
      <c r="KTK432" s="216"/>
      <c r="KTL432" s="216"/>
      <c r="KTM432" s="216"/>
      <c r="KTN432" s="216"/>
      <c r="KTO432" s="216"/>
      <c r="KTP432" s="216"/>
      <c r="KTQ432" s="216"/>
      <c r="KTR432" s="216"/>
      <c r="KTS432" s="216"/>
      <c r="KTT432" s="216"/>
      <c r="KTU432" s="216"/>
      <c r="KTV432" s="216"/>
      <c r="KTW432" s="216"/>
      <c r="KTX432" s="216"/>
      <c r="KTY432" s="216"/>
      <c r="KTZ432" s="216"/>
      <c r="KUA432" s="216"/>
      <c r="KUB432" s="216"/>
      <c r="KUC432" s="216"/>
      <c r="KUD432" s="216"/>
      <c r="KUE432" s="216"/>
      <c r="KUF432" s="216"/>
      <c r="KUG432" s="216"/>
      <c r="KUH432" s="216"/>
      <c r="KUI432" s="216"/>
      <c r="KUJ432" s="216"/>
      <c r="KUK432" s="216"/>
      <c r="KUL432" s="216"/>
      <c r="KUM432" s="216"/>
      <c r="KUN432" s="216"/>
      <c r="KUO432" s="216"/>
      <c r="KUP432" s="216"/>
      <c r="KUQ432" s="216"/>
      <c r="KUR432" s="216"/>
      <c r="KUS432" s="216"/>
      <c r="KUT432" s="216"/>
      <c r="KUU432" s="216"/>
      <c r="KUV432" s="216"/>
      <c r="KUW432" s="216"/>
      <c r="KUX432" s="216"/>
      <c r="KUY432" s="216"/>
      <c r="KUZ432" s="216"/>
      <c r="KVA432" s="216"/>
      <c r="KVB432" s="216"/>
      <c r="KVC432" s="216"/>
      <c r="KVD432" s="216"/>
      <c r="KVE432" s="216"/>
      <c r="KVF432" s="216"/>
      <c r="KVG432" s="216"/>
      <c r="KVH432" s="216"/>
      <c r="KVI432" s="216"/>
      <c r="KVJ432" s="216"/>
      <c r="KVK432" s="216"/>
      <c r="KVL432" s="216"/>
      <c r="KVM432" s="216"/>
      <c r="KVN432" s="216"/>
      <c r="KVO432" s="216"/>
      <c r="KVP432" s="216"/>
      <c r="KVQ432" s="216"/>
      <c r="KVR432" s="216"/>
      <c r="KVS432" s="216"/>
      <c r="KVT432" s="216"/>
      <c r="KVU432" s="216"/>
      <c r="KVV432" s="216"/>
      <c r="KVW432" s="216"/>
      <c r="KVX432" s="216"/>
      <c r="KVY432" s="216"/>
      <c r="KVZ432" s="216"/>
      <c r="KWA432" s="216"/>
      <c r="KWB432" s="216"/>
      <c r="KWC432" s="216"/>
      <c r="KWD432" s="216"/>
      <c r="KWE432" s="216"/>
      <c r="KWF432" s="216"/>
      <c r="KWG432" s="216"/>
      <c r="KWH432" s="216"/>
      <c r="KWI432" s="216"/>
      <c r="KWJ432" s="216"/>
      <c r="KWK432" s="216"/>
      <c r="KWL432" s="216"/>
      <c r="KWM432" s="216"/>
      <c r="KWN432" s="216"/>
      <c r="KWO432" s="216"/>
      <c r="KWP432" s="216"/>
      <c r="KWQ432" s="216"/>
      <c r="KWR432" s="216"/>
      <c r="KWS432" s="216"/>
      <c r="KWT432" s="216"/>
      <c r="KWU432" s="216"/>
      <c r="KWV432" s="216"/>
      <c r="KWW432" s="216"/>
      <c r="KWX432" s="216"/>
      <c r="KWY432" s="216"/>
      <c r="KWZ432" s="216"/>
      <c r="KXA432" s="216"/>
      <c r="KXB432" s="216"/>
      <c r="KXC432" s="216"/>
      <c r="KXD432" s="216"/>
      <c r="KXE432" s="216"/>
      <c r="KXF432" s="216"/>
      <c r="KXG432" s="216"/>
      <c r="KXH432" s="216"/>
      <c r="KXI432" s="216"/>
      <c r="KXJ432" s="216"/>
      <c r="KXK432" s="216"/>
      <c r="KXL432" s="216"/>
      <c r="KXM432" s="216"/>
      <c r="KXN432" s="216"/>
      <c r="KXO432" s="216"/>
      <c r="KXP432" s="216"/>
      <c r="KXQ432" s="216"/>
      <c r="KXR432" s="216"/>
      <c r="KXS432" s="216"/>
      <c r="KXT432" s="216"/>
      <c r="KXU432" s="216"/>
      <c r="KXV432" s="216"/>
      <c r="KXW432" s="216"/>
      <c r="KXX432" s="216"/>
      <c r="KXY432" s="216"/>
      <c r="KXZ432" s="216"/>
      <c r="KYA432" s="216"/>
      <c r="KYB432" s="216"/>
      <c r="KYC432" s="216"/>
      <c r="KYD432" s="216"/>
      <c r="KYE432" s="216"/>
      <c r="KYF432" s="216"/>
      <c r="KYG432" s="216"/>
      <c r="KYH432" s="216"/>
      <c r="KYI432" s="216"/>
      <c r="KYJ432" s="216"/>
      <c r="KYK432" s="216"/>
      <c r="KYL432" s="216"/>
      <c r="KYM432" s="216"/>
      <c r="KYN432" s="216"/>
      <c r="KYO432" s="216"/>
      <c r="KYP432" s="216"/>
      <c r="KYQ432" s="216"/>
      <c r="KYR432" s="216"/>
      <c r="KYS432" s="216"/>
      <c r="KYT432" s="216"/>
      <c r="KYU432" s="216"/>
      <c r="KYV432" s="216"/>
      <c r="KYW432" s="216"/>
      <c r="KYX432" s="216"/>
      <c r="KYY432" s="216"/>
      <c r="KYZ432" s="216"/>
      <c r="KZA432" s="216"/>
      <c r="KZB432" s="216"/>
      <c r="KZC432" s="216"/>
      <c r="KZD432" s="216"/>
      <c r="KZE432" s="216"/>
      <c r="KZF432" s="216"/>
      <c r="KZG432" s="216"/>
      <c r="KZH432" s="216"/>
      <c r="KZI432" s="216"/>
      <c r="KZJ432" s="216"/>
      <c r="KZK432" s="216"/>
      <c r="KZL432" s="216"/>
      <c r="KZM432" s="216"/>
      <c r="KZN432" s="216"/>
      <c r="KZO432" s="216"/>
      <c r="KZP432" s="216"/>
      <c r="KZQ432" s="216"/>
      <c r="KZR432" s="216"/>
      <c r="KZS432" s="216"/>
      <c r="KZT432" s="216"/>
      <c r="KZU432" s="216"/>
      <c r="KZV432" s="216"/>
      <c r="KZW432" s="216"/>
      <c r="KZX432" s="216"/>
      <c r="KZY432" s="216"/>
      <c r="KZZ432" s="216"/>
      <c r="LAA432" s="216"/>
      <c r="LAB432" s="216"/>
      <c r="LAC432" s="216"/>
      <c r="LAD432" s="216"/>
      <c r="LAE432" s="216"/>
      <c r="LAF432" s="216"/>
      <c r="LAG432" s="216"/>
      <c r="LAH432" s="216"/>
      <c r="LAI432" s="216"/>
      <c r="LAJ432" s="216"/>
      <c r="LAK432" s="216"/>
      <c r="LAL432" s="216"/>
      <c r="LAM432" s="216"/>
      <c r="LAN432" s="216"/>
      <c r="LAO432" s="216"/>
      <c r="LAP432" s="216"/>
      <c r="LAQ432" s="216"/>
      <c r="LAR432" s="216"/>
      <c r="LAS432" s="216"/>
      <c r="LAT432" s="216"/>
      <c r="LAU432" s="216"/>
      <c r="LAV432" s="216"/>
      <c r="LAW432" s="216"/>
      <c r="LAX432" s="216"/>
      <c r="LAY432" s="216"/>
      <c r="LAZ432" s="216"/>
      <c r="LBA432" s="216"/>
      <c r="LBB432" s="216"/>
      <c r="LBC432" s="216"/>
      <c r="LBD432" s="216"/>
      <c r="LBE432" s="216"/>
      <c r="LBF432" s="216"/>
      <c r="LBG432" s="216"/>
      <c r="LBH432" s="216"/>
      <c r="LBI432" s="216"/>
      <c r="LBJ432" s="216"/>
      <c r="LBK432" s="216"/>
      <c r="LBL432" s="216"/>
      <c r="LBM432" s="216"/>
      <c r="LBN432" s="216"/>
      <c r="LBO432" s="216"/>
      <c r="LBP432" s="216"/>
      <c r="LBQ432" s="216"/>
      <c r="LBR432" s="216"/>
      <c r="LBS432" s="216"/>
      <c r="LBT432" s="216"/>
      <c r="LBU432" s="216"/>
      <c r="LBV432" s="216"/>
      <c r="LBW432" s="216"/>
      <c r="LBX432" s="216"/>
      <c r="LBY432" s="216"/>
      <c r="LBZ432" s="216"/>
      <c r="LCA432" s="216"/>
      <c r="LCB432" s="216"/>
      <c r="LCC432" s="216"/>
      <c r="LCD432" s="216"/>
      <c r="LCE432" s="216"/>
      <c r="LCF432" s="216"/>
      <c r="LCG432" s="216"/>
      <c r="LCH432" s="216"/>
      <c r="LCI432" s="216"/>
      <c r="LCJ432" s="216"/>
      <c r="LCK432" s="216"/>
      <c r="LCL432" s="216"/>
      <c r="LCM432" s="216"/>
      <c r="LCN432" s="216"/>
      <c r="LCO432" s="216"/>
      <c r="LCP432" s="216"/>
      <c r="LCQ432" s="216"/>
      <c r="LCR432" s="216"/>
      <c r="LCS432" s="216"/>
      <c r="LCT432" s="216"/>
      <c r="LCU432" s="216"/>
      <c r="LCV432" s="216"/>
      <c r="LCW432" s="216"/>
      <c r="LCX432" s="216"/>
      <c r="LCY432" s="216"/>
      <c r="LCZ432" s="216"/>
      <c r="LDA432" s="216"/>
      <c r="LDB432" s="216"/>
      <c r="LDC432" s="216"/>
      <c r="LDD432" s="216"/>
      <c r="LDE432" s="216"/>
      <c r="LDF432" s="216"/>
      <c r="LDG432" s="216"/>
      <c r="LDH432" s="216"/>
      <c r="LDI432" s="216"/>
      <c r="LDJ432" s="216"/>
      <c r="LDK432" s="216"/>
      <c r="LDL432" s="216"/>
      <c r="LDM432" s="216"/>
      <c r="LDN432" s="216"/>
      <c r="LDO432" s="216"/>
      <c r="LDP432" s="216"/>
      <c r="LDQ432" s="216"/>
      <c r="LDR432" s="216"/>
      <c r="LDS432" s="216"/>
      <c r="LDT432" s="216"/>
      <c r="LDU432" s="216"/>
      <c r="LDV432" s="216"/>
      <c r="LDW432" s="216"/>
      <c r="LDX432" s="216"/>
      <c r="LDY432" s="216"/>
      <c r="LDZ432" s="216"/>
      <c r="LEA432" s="216"/>
      <c r="LEB432" s="216"/>
      <c r="LEC432" s="216"/>
      <c r="LED432" s="216"/>
      <c r="LEE432" s="216"/>
      <c r="LEF432" s="216"/>
      <c r="LEG432" s="216"/>
      <c r="LEH432" s="216"/>
      <c r="LEI432" s="216"/>
      <c r="LEJ432" s="216"/>
      <c r="LEK432" s="216"/>
      <c r="LEL432" s="216"/>
      <c r="LEM432" s="216"/>
      <c r="LEN432" s="216"/>
      <c r="LEO432" s="216"/>
      <c r="LEP432" s="216"/>
      <c r="LEQ432" s="216"/>
      <c r="LER432" s="216"/>
      <c r="LES432" s="216"/>
      <c r="LET432" s="216"/>
      <c r="LEU432" s="216"/>
      <c r="LEV432" s="216"/>
      <c r="LEW432" s="216"/>
      <c r="LEX432" s="216"/>
      <c r="LEY432" s="216"/>
      <c r="LEZ432" s="216"/>
      <c r="LFA432" s="216"/>
      <c r="LFB432" s="216"/>
      <c r="LFC432" s="216"/>
      <c r="LFD432" s="216"/>
      <c r="LFE432" s="216"/>
      <c r="LFF432" s="216"/>
      <c r="LFG432" s="216"/>
      <c r="LFH432" s="216"/>
      <c r="LFI432" s="216"/>
      <c r="LFJ432" s="216"/>
      <c r="LFK432" s="216"/>
      <c r="LFL432" s="216"/>
      <c r="LFM432" s="216"/>
      <c r="LFN432" s="216"/>
      <c r="LFO432" s="216"/>
      <c r="LFP432" s="216"/>
      <c r="LFQ432" s="216"/>
      <c r="LFR432" s="216"/>
      <c r="LFS432" s="216"/>
      <c r="LFT432" s="216"/>
      <c r="LFU432" s="216"/>
      <c r="LFV432" s="216"/>
      <c r="LFW432" s="216"/>
      <c r="LFX432" s="216"/>
      <c r="LFY432" s="216"/>
      <c r="LFZ432" s="216"/>
      <c r="LGA432" s="216"/>
      <c r="LGB432" s="216"/>
      <c r="LGC432" s="216"/>
      <c r="LGD432" s="216"/>
      <c r="LGE432" s="216"/>
      <c r="LGF432" s="216"/>
      <c r="LGG432" s="216"/>
      <c r="LGH432" s="216"/>
      <c r="LGI432" s="216"/>
      <c r="LGJ432" s="216"/>
      <c r="LGK432" s="216"/>
      <c r="LGL432" s="216"/>
      <c r="LGM432" s="216"/>
      <c r="LGN432" s="216"/>
      <c r="LGO432" s="216"/>
      <c r="LGP432" s="216"/>
      <c r="LGQ432" s="216"/>
      <c r="LGR432" s="216"/>
      <c r="LGS432" s="216"/>
      <c r="LGT432" s="216"/>
      <c r="LGU432" s="216"/>
      <c r="LGV432" s="216"/>
      <c r="LGW432" s="216"/>
      <c r="LGX432" s="216"/>
      <c r="LGY432" s="216"/>
      <c r="LGZ432" s="216"/>
      <c r="LHA432" s="216"/>
      <c r="LHB432" s="216"/>
      <c r="LHC432" s="216"/>
      <c r="LHD432" s="216"/>
      <c r="LHE432" s="216"/>
      <c r="LHF432" s="216"/>
      <c r="LHG432" s="216"/>
      <c r="LHH432" s="216"/>
      <c r="LHI432" s="216"/>
      <c r="LHJ432" s="216"/>
      <c r="LHK432" s="216"/>
      <c r="LHL432" s="216"/>
      <c r="LHM432" s="216"/>
      <c r="LHN432" s="216"/>
      <c r="LHO432" s="216"/>
      <c r="LHP432" s="216"/>
      <c r="LHQ432" s="216"/>
      <c r="LHR432" s="216"/>
      <c r="LHS432" s="216"/>
      <c r="LHT432" s="216"/>
      <c r="LHU432" s="216"/>
      <c r="LHV432" s="216"/>
      <c r="LHW432" s="216"/>
      <c r="LHX432" s="216"/>
      <c r="LHY432" s="216"/>
      <c r="LHZ432" s="216"/>
      <c r="LIA432" s="216"/>
      <c r="LIB432" s="216"/>
      <c r="LIC432" s="216"/>
      <c r="LID432" s="216"/>
      <c r="LIE432" s="216"/>
      <c r="LIF432" s="216"/>
      <c r="LIG432" s="216"/>
      <c r="LIH432" s="216"/>
      <c r="LII432" s="216"/>
      <c r="LIJ432" s="216"/>
      <c r="LIK432" s="216"/>
      <c r="LIL432" s="216"/>
      <c r="LIM432" s="216"/>
      <c r="LIN432" s="216"/>
      <c r="LIO432" s="216"/>
      <c r="LIP432" s="216"/>
      <c r="LIQ432" s="216"/>
      <c r="LIR432" s="216"/>
      <c r="LIS432" s="216"/>
      <c r="LIT432" s="216"/>
      <c r="LIU432" s="216"/>
      <c r="LIV432" s="216"/>
      <c r="LIW432" s="216"/>
      <c r="LIX432" s="216"/>
      <c r="LIY432" s="216"/>
      <c r="LIZ432" s="216"/>
      <c r="LJA432" s="216"/>
      <c r="LJB432" s="216"/>
      <c r="LJC432" s="216"/>
      <c r="LJD432" s="216"/>
      <c r="LJE432" s="216"/>
      <c r="LJF432" s="216"/>
      <c r="LJG432" s="216"/>
      <c r="LJH432" s="216"/>
      <c r="LJI432" s="216"/>
      <c r="LJJ432" s="216"/>
      <c r="LJK432" s="216"/>
      <c r="LJL432" s="216"/>
      <c r="LJM432" s="216"/>
      <c r="LJN432" s="216"/>
      <c r="LJO432" s="216"/>
      <c r="LJP432" s="216"/>
      <c r="LJQ432" s="216"/>
      <c r="LJR432" s="216"/>
      <c r="LJS432" s="216"/>
      <c r="LJT432" s="216"/>
      <c r="LJU432" s="216"/>
      <c r="LJV432" s="216"/>
      <c r="LJW432" s="216"/>
      <c r="LJX432" s="216"/>
      <c r="LJY432" s="216"/>
      <c r="LJZ432" s="216"/>
      <c r="LKA432" s="216"/>
      <c r="LKB432" s="216"/>
      <c r="LKC432" s="216"/>
      <c r="LKD432" s="216"/>
      <c r="LKE432" s="216"/>
      <c r="LKF432" s="216"/>
      <c r="LKG432" s="216"/>
      <c r="LKH432" s="216"/>
      <c r="LKI432" s="216"/>
      <c r="LKJ432" s="216"/>
      <c r="LKK432" s="216"/>
      <c r="LKL432" s="216"/>
      <c r="LKM432" s="216"/>
      <c r="LKN432" s="216"/>
      <c r="LKO432" s="216"/>
      <c r="LKP432" s="216"/>
      <c r="LKQ432" s="216"/>
      <c r="LKR432" s="216"/>
      <c r="LKS432" s="216"/>
      <c r="LKT432" s="216"/>
      <c r="LKU432" s="216"/>
      <c r="LKV432" s="216"/>
      <c r="LKW432" s="216"/>
      <c r="LKX432" s="216"/>
      <c r="LKY432" s="216"/>
      <c r="LKZ432" s="216"/>
      <c r="LLA432" s="216"/>
      <c r="LLB432" s="216"/>
      <c r="LLC432" s="216"/>
      <c r="LLD432" s="216"/>
      <c r="LLE432" s="216"/>
      <c r="LLF432" s="216"/>
      <c r="LLG432" s="216"/>
      <c r="LLH432" s="216"/>
      <c r="LLI432" s="216"/>
      <c r="LLJ432" s="216"/>
      <c r="LLK432" s="216"/>
      <c r="LLL432" s="216"/>
      <c r="LLM432" s="216"/>
      <c r="LLN432" s="216"/>
      <c r="LLO432" s="216"/>
      <c r="LLP432" s="216"/>
      <c r="LLQ432" s="216"/>
      <c r="LLR432" s="216"/>
      <c r="LLS432" s="216"/>
      <c r="LLT432" s="216"/>
      <c r="LLU432" s="216"/>
      <c r="LLV432" s="216"/>
      <c r="LLW432" s="216"/>
      <c r="LLX432" s="216"/>
      <c r="LLY432" s="216"/>
      <c r="LLZ432" s="216"/>
      <c r="LMA432" s="216"/>
      <c r="LMB432" s="216"/>
      <c r="LMC432" s="216"/>
      <c r="LMD432" s="216"/>
      <c r="LME432" s="216"/>
      <c r="LMF432" s="216"/>
      <c r="LMG432" s="216"/>
      <c r="LMH432" s="216"/>
      <c r="LMI432" s="216"/>
      <c r="LMJ432" s="216"/>
      <c r="LMK432" s="216"/>
      <c r="LML432" s="216"/>
      <c r="LMM432" s="216"/>
      <c r="LMN432" s="216"/>
      <c r="LMO432" s="216"/>
      <c r="LMP432" s="216"/>
      <c r="LMQ432" s="216"/>
      <c r="LMR432" s="216"/>
      <c r="LMS432" s="216"/>
      <c r="LMT432" s="216"/>
      <c r="LMU432" s="216"/>
      <c r="LMV432" s="216"/>
      <c r="LMW432" s="216"/>
      <c r="LMX432" s="216"/>
      <c r="LMY432" s="216"/>
      <c r="LMZ432" s="216"/>
      <c r="LNA432" s="216"/>
      <c r="LNB432" s="216"/>
      <c r="LNC432" s="216"/>
      <c r="LND432" s="216"/>
      <c r="LNE432" s="216"/>
      <c r="LNF432" s="216"/>
      <c r="LNG432" s="216"/>
      <c r="LNH432" s="216"/>
      <c r="LNI432" s="216"/>
      <c r="LNJ432" s="216"/>
      <c r="LNK432" s="216"/>
      <c r="LNL432" s="216"/>
      <c r="LNM432" s="216"/>
      <c r="LNN432" s="216"/>
      <c r="LNO432" s="216"/>
      <c r="LNP432" s="216"/>
      <c r="LNQ432" s="216"/>
      <c r="LNR432" s="216"/>
      <c r="LNS432" s="216"/>
      <c r="LNT432" s="216"/>
      <c r="LNU432" s="216"/>
      <c r="LNV432" s="216"/>
      <c r="LNW432" s="216"/>
      <c r="LNX432" s="216"/>
      <c r="LNY432" s="216"/>
      <c r="LNZ432" s="216"/>
      <c r="LOA432" s="216"/>
      <c r="LOB432" s="216"/>
      <c r="LOC432" s="216"/>
      <c r="LOD432" s="216"/>
      <c r="LOE432" s="216"/>
      <c r="LOF432" s="216"/>
      <c r="LOG432" s="216"/>
      <c r="LOH432" s="216"/>
      <c r="LOI432" s="216"/>
      <c r="LOJ432" s="216"/>
      <c r="LOK432" s="216"/>
      <c r="LOL432" s="216"/>
      <c r="LOM432" s="216"/>
      <c r="LON432" s="216"/>
      <c r="LOO432" s="216"/>
      <c r="LOP432" s="216"/>
      <c r="LOQ432" s="216"/>
      <c r="LOR432" s="216"/>
      <c r="LOS432" s="216"/>
      <c r="LOT432" s="216"/>
      <c r="LOU432" s="216"/>
      <c r="LOV432" s="216"/>
      <c r="LOW432" s="216"/>
      <c r="LOX432" s="216"/>
      <c r="LOY432" s="216"/>
      <c r="LOZ432" s="216"/>
      <c r="LPA432" s="216"/>
      <c r="LPB432" s="216"/>
      <c r="LPC432" s="216"/>
      <c r="LPD432" s="216"/>
      <c r="LPE432" s="216"/>
      <c r="LPF432" s="216"/>
      <c r="LPG432" s="216"/>
      <c r="LPH432" s="216"/>
      <c r="LPI432" s="216"/>
      <c r="LPJ432" s="216"/>
      <c r="LPK432" s="216"/>
      <c r="LPL432" s="216"/>
      <c r="LPM432" s="216"/>
      <c r="LPN432" s="216"/>
      <c r="LPO432" s="216"/>
      <c r="LPP432" s="216"/>
      <c r="LPQ432" s="216"/>
      <c r="LPR432" s="216"/>
      <c r="LPS432" s="216"/>
      <c r="LPT432" s="216"/>
      <c r="LPU432" s="216"/>
      <c r="LPV432" s="216"/>
      <c r="LPW432" s="216"/>
      <c r="LPX432" s="216"/>
      <c r="LPY432" s="216"/>
      <c r="LPZ432" s="216"/>
      <c r="LQA432" s="216"/>
      <c r="LQB432" s="216"/>
      <c r="LQC432" s="216"/>
      <c r="LQD432" s="216"/>
      <c r="LQE432" s="216"/>
      <c r="LQF432" s="216"/>
      <c r="LQG432" s="216"/>
      <c r="LQH432" s="216"/>
      <c r="LQI432" s="216"/>
      <c r="LQJ432" s="216"/>
      <c r="LQK432" s="216"/>
      <c r="LQL432" s="216"/>
      <c r="LQM432" s="216"/>
      <c r="LQN432" s="216"/>
      <c r="LQO432" s="216"/>
      <c r="LQP432" s="216"/>
      <c r="LQQ432" s="216"/>
      <c r="LQR432" s="216"/>
      <c r="LQS432" s="216"/>
      <c r="LQT432" s="216"/>
      <c r="LQU432" s="216"/>
      <c r="LQV432" s="216"/>
      <c r="LQW432" s="216"/>
      <c r="LQX432" s="216"/>
      <c r="LQY432" s="216"/>
      <c r="LQZ432" s="216"/>
      <c r="LRA432" s="216"/>
      <c r="LRB432" s="216"/>
      <c r="LRC432" s="216"/>
      <c r="LRD432" s="216"/>
      <c r="LRE432" s="216"/>
      <c r="LRF432" s="216"/>
      <c r="LRG432" s="216"/>
      <c r="LRH432" s="216"/>
      <c r="LRI432" s="216"/>
      <c r="LRJ432" s="216"/>
      <c r="LRK432" s="216"/>
      <c r="LRL432" s="216"/>
      <c r="LRM432" s="216"/>
      <c r="LRN432" s="216"/>
      <c r="LRO432" s="216"/>
      <c r="LRP432" s="216"/>
      <c r="LRQ432" s="216"/>
      <c r="LRR432" s="216"/>
      <c r="LRS432" s="216"/>
      <c r="LRT432" s="216"/>
      <c r="LRU432" s="216"/>
      <c r="LRV432" s="216"/>
      <c r="LRW432" s="216"/>
      <c r="LRX432" s="216"/>
      <c r="LRY432" s="216"/>
      <c r="LRZ432" s="216"/>
      <c r="LSA432" s="216"/>
      <c r="LSB432" s="216"/>
      <c r="LSC432" s="216"/>
      <c r="LSD432" s="216"/>
      <c r="LSE432" s="216"/>
      <c r="LSF432" s="216"/>
      <c r="LSG432" s="216"/>
      <c r="LSH432" s="216"/>
      <c r="LSI432" s="216"/>
      <c r="LSJ432" s="216"/>
      <c r="LSK432" s="216"/>
      <c r="LSL432" s="216"/>
      <c r="LSM432" s="216"/>
      <c r="LSN432" s="216"/>
      <c r="LSO432" s="216"/>
      <c r="LSP432" s="216"/>
      <c r="LSQ432" s="216"/>
      <c r="LSR432" s="216"/>
      <c r="LSS432" s="216"/>
      <c r="LST432" s="216"/>
      <c r="LSU432" s="216"/>
      <c r="LSV432" s="216"/>
      <c r="LSW432" s="216"/>
      <c r="LSX432" s="216"/>
      <c r="LSY432" s="216"/>
      <c r="LSZ432" s="216"/>
      <c r="LTA432" s="216"/>
      <c r="LTB432" s="216"/>
      <c r="LTC432" s="216"/>
      <c r="LTD432" s="216"/>
      <c r="LTE432" s="216"/>
      <c r="LTF432" s="216"/>
      <c r="LTG432" s="216"/>
      <c r="LTH432" s="216"/>
      <c r="LTI432" s="216"/>
      <c r="LTJ432" s="216"/>
      <c r="LTK432" s="216"/>
      <c r="LTL432" s="216"/>
      <c r="LTM432" s="216"/>
      <c r="LTN432" s="216"/>
      <c r="LTO432" s="216"/>
      <c r="LTP432" s="216"/>
      <c r="LTQ432" s="216"/>
      <c r="LTR432" s="216"/>
      <c r="LTS432" s="216"/>
      <c r="LTT432" s="216"/>
      <c r="LTU432" s="216"/>
      <c r="LTV432" s="216"/>
      <c r="LTW432" s="216"/>
      <c r="LTX432" s="216"/>
      <c r="LTY432" s="216"/>
      <c r="LTZ432" s="216"/>
      <c r="LUA432" s="216"/>
      <c r="LUB432" s="216"/>
      <c r="LUC432" s="216"/>
      <c r="LUD432" s="216"/>
      <c r="LUE432" s="216"/>
      <c r="LUF432" s="216"/>
      <c r="LUG432" s="216"/>
      <c r="LUH432" s="216"/>
      <c r="LUI432" s="216"/>
      <c r="LUJ432" s="216"/>
      <c r="LUK432" s="216"/>
      <c r="LUL432" s="216"/>
      <c r="LUM432" s="216"/>
      <c r="LUN432" s="216"/>
      <c r="LUO432" s="216"/>
      <c r="LUP432" s="216"/>
      <c r="LUQ432" s="216"/>
      <c r="LUR432" s="216"/>
      <c r="LUS432" s="216"/>
      <c r="LUT432" s="216"/>
      <c r="LUU432" s="216"/>
      <c r="LUV432" s="216"/>
      <c r="LUW432" s="216"/>
      <c r="LUX432" s="216"/>
      <c r="LUY432" s="216"/>
      <c r="LUZ432" s="216"/>
      <c r="LVA432" s="216"/>
      <c r="LVB432" s="216"/>
      <c r="LVC432" s="216"/>
      <c r="LVD432" s="216"/>
      <c r="LVE432" s="216"/>
      <c r="LVF432" s="216"/>
      <c r="LVG432" s="216"/>
      <c r="LVH432" s="216"/>
      <c r="LVI432" s="216"/>
      <c r="LVJ432" s="216"/>
      <c r="LVK432" s="216"/>
      <c r="LVL432" s="216"/>
      <c r="LVM432" s="216"/>
      <c r="LVN432" s="216"/>
      <c r="LVO432" s="216"/>
      <c r="LVP432" s="216"/>
      <c r="LVQ432" s="216"/>
      <c r="LVR432" s="216"/>
      <c r="LVS432" s="216"/>
      <c r="LVT432" s="216"/>
      <c r="LVU432" s="216"/>
      <c r="LVV432" s="216"/>
      <c r="LVW432" s="216"/>
      <c r="LVX432" s="216"/>
      <c r="LVY432" s="216"/>
      <c r="LVZ432" s="216"/>
      <c r="LWA432" s="216"/>
      <c r="LWB432" s="216"/>
      <c r="LWC432" s="216"/>
      <c r="LWD432" s="216"/>
      <c r="LWE432" s="216"/>
      <c r="LWF432" s="216"/>
      <c r="LWG432" s="216"/>
      <c r="LWH432" s="216"/>
      <c r="LWI432" s="216"/>
      <c r="LWJ432" s="216"/>
      <c r="LWK432" s="216"/>
      <c r="LWL432" s="216"/>
      <c r="LWM432" s="216"/>
      <c r="LWN432" s="216"/>
      <c r="LWO432" s="216"/>
      <c r="LWP432" s="216"/>
      <c r="LWQ432" s="216"/>
      <c r="LWR432" s="216"/>
      <c r="LWS432" s="216"/>
      <c r="LWT432" s="216"/>
      <c r="LWU432" s="216"/>
      <c r="LWV432" s="216"/>
      <c r="LWW432" s="216"/>
      <c r="LWX432" s="216"/>
      <c r="LWY432" s="216"/>
      <c r="LWZ432" s="216"/>
      <c r="LXA432" s="216"/>
      <c r="LXB432" s="216"/>
      <c r="LXC432" s="216"/>
      <c r="LXD432" s="216"/>
      <c r="LXE432" s="216"/>
      <c r="LXF432" s="216"/>
      <c r="LXG432" s="216"/>
      <c r="LXH432" s="216"/>
      <c r="LXI432" s="216"/>
      <c r="LXJ432" s="216"/>
      <c r="LXK432" s="216"/>
      <c r="LXL432" s="216"/>
      <c r="LXM432" s="216"/>
      <c r="LXN432" s="216"/>
      <c r="LXO432" s="216"/>
      <c r="LXP432" s="216"/>
      <c r="LXQ432" s="216"/>
      <c r="LXR432" s="216"/>
      <c r="LXS432" s="216"/>
      <c r="LXT432" s="216"/>
      <c r="LXU432" s="216"/>
      <c r="LXV432" s="216"/>
      <c r="LXW432" s="216"/>
      <c r="LXX432" s="216"/>
      <c r="LXY432" s="216"/>
      <c r="LXZ432" s="216"/>
      <c r="LYA432" s="216"/>
      <c r="LYB432" s="216"/>
      <c r="LYC432" s="216"/>
      <c r="LYD432" s="216"/>
      <c r="LYE432" s="216"/>
      <c r="LYF432" s="216"/>
      <c r="LYG432" s="216"/>
      <c r="LYH432" s="216"/>
      <c r="LYI432" s="216"/>
      <c r="LYJ432" s="216"/>
      <c r="LYK432" s="216"/>
      <c r="LYL432" s="216"/>
      <c r="LYM432" s="216"/>
      <c r="LYN432" s="216"/>
      <c r="LYO432" s="216"/>
      <c r="LYP432" s="216"/>
      <c r="LYQ432" s="216"/>
      <c r="LYR432" s="216"/>
      <c r="LYS432" s="216"/>
      <c r="LYT432" s="216"/>
      <c r="LYU432" s="216"/>
      <c r="LYV432" s="216"/>
      <c r="LYW432" s="216"/>
      <c r="LYX432" s="216"/>
      <c r="LYY432" s="216"/>
      <c r="LYZ432" s="216"/>
      <c r="LZA432" s="216"/>
      <c r="LZB432" s="216"/>
      <c r="LZC432" s="216"/>
      <c r="LZD432" s="216"/>
      <c r="LZE432" s="216"/>
      <c r="LZF432" s="216"/>
      <c r="LZG432" s="216"/>
      <c r="LZH432" s="216"/>
      <c r="LZI432" s="216"/>
      <c r="LZJ432" s="216"/>
      <c r="LZK432" s="216"/>
      <c r="LZL432" s="216"/>
      <c r="LZM432" s="216"/>
      <c r="LZN432" s="216"/>
      <c r="LZO432" s="216"/>
      <c r="LZP432" s="216"/>
      <c r="LZQ432" s="216"/>
      <c r="LZR432" s="216"/>
      <c r="LZS432" s="216"/>
      <c r="LZT432" s="216"/>
      <c r="LZU432" s="216"/>
      <c r="LZV432" s="216"/>
      <c r="LZW432" s="216"/>
      <c r="LZX432" s="216"/>
      <c r="LZY432" s="216"/>
      <c r="LZZ432" s="216"/>
      <c r="MAA432" s="216"/>
      <c r="MAB432" s="216"/>
      <c r="MAC432" s="216"/>
      <c r="MAD432" s="216"/>
      <c r="MAE432" s="216"/>
      <c r="MAF432" s="216"/>
      <c r="MAG432" s="216"/>
      <c r="MAH432" s="216"/>
      <c r="MAI432" s="216"/>
      <c r="MAJ432" s="216"/>
      <c r="MAK432" s="216"/>
      <c r="MAL432" s="216"/>
      <c r="MAM432" s="216"/>
      <c r="MAN432" s="216"/>
      <c r="MAO432" s="216"/>
      <c r="MAP432" s="216"/>
      <c r="MAQ432" s="216"/>
      <c r="MAR432" s="216"/>
      <c r="MAS432" s="216"/>
      <c r="MAT432" s="216"/>
      <c r="MAU432" s="216"/>
      <c r="MAV432" s="216"/>
      <c r="MAW432" s="216"/>
      <c r="MAX432" s="216"/>
      <c r="MAY432" s="216"/>
      <c r="MAZ432" s="216"/>
      <c r="MBA432" s="216"/>
      <c r="MBB432" s="216"/>
      <c r="MBC432" s="216"/>
      <c r="MBD432" s="216"/>
      <c r="MBE432" s="216"/>
      <c r="MBF432" s="216"/>
      <c r="MBG432" s="216"/>
      <c r="MBH432" s="216"/>
      <c r="MBI432" s="216"/>
      <c r="MBJ432" s="216"/>
      <c r="MBK432" s="216"/>
      <c r="MBL432" s="216"/>
      <c r="MBM432" s="216"/>
      <c r="MBN432" s="216"/>
      <c r="MBO432" s="216"/>
      <c r="MBP432" s="216"/>
      <c r="MBQ432" s="216"/>
      <c r="MBR432" s="216"/>
      <c r="MBS432" s="216"/>
      <c r="MBT432" s="216"/>
      <c r="MBU432" s="216"/>
      <c r="MBV432" s="216"/>
      <c r="MBW432" s="216"/>
      <c r="MBX432" s="216"/>
      <c r="MBY432" s="216"/>
      <c r="MBZ432" s="216"/>
      <c r="MCA432" s="216"/>
      <c r="MCB432" s="216"/>
      <c r="MCC432" s="216"/>
      <c r="MCD432" s="216"/>
      <c r="MCE432" s="216"/>
      <c r="MCF432" s="216"/>
      <c r="MCG432" s="216"/>
      <c r="MCH432" s="216"/>
      <c r="MCI432" s="216"/>
      <c r="MCJ432" s="216"/>
      <c r="MCK432" s="216"/>
      <c r="MCL432" s="216"/>
      <c r="MCM432" s="216"/>
      <c r="MCN432" s="216"/>
      <c r="MCO432" s="216"/>
      <c r="MCP432" s="216"/>
      <c r="MCQ432" s="216"/>
      <c r="MCR432" s="216"/>
      <c r="MCS432" s="216"/>
      <c r="MCT432" s="216"/>
      <c r="MCU432" s="216"/>
      <c r="MCV432" s="216"/>
      <c r="MCW432" s="216"/>
      <c r="MCX432" s="216"/>
      <c r="MCY432" s="216"/>
      <c r="MCZ432" s="216"/>
      <c r="MDA432" s="216"/>
      <c r="MDB432" s="216"/>
      <c r="MDC432" s="216"/>
      <c r="MDD432" s="216"/>
      <c r="MDE432" s="216"/>
      <c r="MDF432" s="216"/>
      <c r="MDG432" s="216"/>
      <c r="MDH432" s="216"/>
      <c r="MDI432" s="216"/>
      <c r="MDJ432" s="216"/>
      <c r="MDK432" s="216"/>
      <c r="MDL432" s="216"/>
      <c r="MDM432" s="216"/>
      <c r="MDN432" s="216"/>
      <c r="MDO432" s="216"/>
      <c r="MDP432" s="216"/>
      <c r="MDQ432" s="216"/>
      <c r="MDR432" s="216"/>
      <c r="MDS432" s="216"/>
      <c r="MDT432" s="216"/>
      <c r="MDU432" s="216"/>
      <c r="MDV432" s="216"/>
      <c r="MDW432" s="216"/>
      <c r="MDX432" s="216"/>
      <c r="MDY432" s="216"/>
      <c r="MDZ432" s="216"/>
      <c r="MEA432" s="216"/>
      <c r="MEB432" s="216"/>
      <c r="MEC432" s="216"/>
      <c r="MED432" s="216"/>
      <c r="MEE432" s="216"/>
      <c r="MEF432" s="216"/>
      <c r="MEG432" s="216"/>
      <c r="MEH432" s="216"/>
      <c r="MEI432" s="216"/>
      <c r="MEJ432" s="216"/>
      <c r="MEK432" s="216"/>
      <c r="MEL432" s="216"/>
      <c r="MEM432" s="216"/>
      <c r="MEN432" s="216"/>
      <c r="MEO432" s="216"/>
      <c r="MEP432" s="216"/>
      <c r="MEQ432" s="216"/>
      <c r="MER432" s="216"/>
      <c r="MES432" s="216"/>
      <c r="MET432" s="216"/>
      <c r="MEU432" s="216"/>
      <c r="MEV432" s="216"/>
      <c r="MEW432" s="216"/>
      <c r="MEX432" s="216"/>
      <c r="MEY432" s="216"/>
      <c r="MEZ432" s="216"/>
      <c r="MFA432" s="216"/>
      <c r="MFB432" s="216"/>
      <c r="MFC432" s="216"/>
      <c r="MFD432" s="216"/>
      <c r="MFE432" s="216"/>
      <c r="MFF432" s="216"/>
      <c r="MFG432" s="216"/>
      <c r="MFH432" s="216"/>
      <c r="MFI432" s="216"/>
      <c r="MFJ432" s="216"/>
      <c r="MFK432" s="216"/>
      <c r="MFL432" s="216"/>
      <c r="MFM432" s="216"/>
      <c r="MFN432" s="216"/>
      <c r="MFO432" s="216"/>
      <c r="MFP432" s="216"/>
      <c r="MFQ432" s="216"/>
      <c r="MFR432" s="216"/>
      <c r="MFS432" s="216"/>
      <c r="MFT432" s="216"/>
      <c r="MFU432" s="216"/>
      <c r="MFV432" s="216"/>
      <c r="MFW432" s="216"/>
      <c r="MFX432" s="216"/>
      <c r="MFY432" s="216"/>
      <c r="MFZ432" s="216"/>
      <c r="MGA432" s="216"/>
      <c r="MGB432" s="216"/>
      <c r="MGC432" s="216"/>
      <c r="MGD432" s="216"/>
      <c r="MGE432" s="216"/>
      <c r="MGF432" s="216"/>
      <c r="MGG432" s="216"/>
      <c r="MGH432" s="216"/>
      <c r="MGI432" s="216"/>
      <c r="MGJ432" s="216"/>
      <c r="MGK432" s="216"/>
      <c r="MGL432" s="216"/>
      <c r="MGM432" s="216"/>
      <c r="MGN432" s="216"/>
      <c r="MGO432" s="216"/>
      <c r="MGP432" s="216"/>
      <c r="MGQ432" s="216"/>
      <c r="MGR432" s="216"/>
      <c r="MGS432" s="216"/>
      <c r="MGT432" s="216"/>
      <c r="MGU432" s="216"/>
      <c r="MGV432" s="216"/>
      <c r="MGW432" s="216"/>
      <c r="MGX432" s="216"/>
      <c r="MGY432" s="216"/>
      <c r="MGZ432" s="216"/>
      <c r="MHA432" s="216"/>
      <c r="MHB432" s="216"/>
      <c r="MHC432" s="216"/>
      <c r="MHD432" s="216"/>
      <c r="MHE432" s="216"/>
      <c r="MHF432" s="216"/>
      <c r="MHG432" s="216"/>
      <c r="MHH432" s="216"/>
      <c r="MHI432" s="216"/>
      <c r="MHJ432" s="216"/>
      <c r="MHK432" s="216"/>
      <c r="MHL432" s="216"/>
      <c r="MHM432" s="216"/>
      <c r="MHN432" s="216"/>
      <c r="MHO432" s="216"/>
      <c r="MHP432" s="216"/>
      <c r="MHQ432" s="216"/>
      <c r="MHR432" s="216"/>
      <c r="MHS432" s="216"/>
      <c r="MHT432" s="216"/>
      <c r="MHU432" s="216"/>
      <c r="MHV432" s="216"/>
      <c r="MHW432" s="216"/>
      <c r="MHX432" s="216"/>
      <c r="MHY432" s="216"/>
      <c r="MHZ432" s="216"/>
      <c r="MIA432" s="216"/>
      <c r="MIB432" s="216"/>
      <c r="MIC432" s="216"/>
      <c r="MID432" s="216"/>
      <c r="MIE432" s="216"/>
      <c r="MIF432" s="216"/>
      <c r="MIG432" s="216"/>
      <c r="MIH432" s="216"/>
      <c r="MII432" s="216"/>
      <c r="MIJ432" s="216"/>
      <c r="MIK432" s="216"/>
      <c r="MIL432" s="216"/>
      <c r="MIM432" s="216"/>
      <c r="MIN432" s="216"/>
      <c r="MIO432" s="216"/>
      <c r="MIP432" s="216"/>
      <c r="MIQ432" s="216"/>
      <c r="MIR432" s="216"/>
      <c r="MIS432" s="216"/>
      <c r="MIT432" s="216"/>
      <c r="MIU432" s="216"/>
      <c r="MIV432" s="216"/>
      <c r="MIW432" s="216"/>
      <c r="MIX432" s="216"/>
      <c r="MIY432" s="216"/>
      <c r="MIZ432" s="216"/>
      <c r="MJA432" s="216"/>
      <c r="MJB432" s="216"/>
      <c r="MJC432" s="216"/>
      <c r="MJD432" s="216"/>
      <c r="MJE432" s="216"/>
      <c r="MJF432" s="216"/>
      <c r="MJG432" s="216"/>
      <c r="MJH432" s="216"/>
      <c r="MJI432" s="216"/>
      <c r="MJJ432" s="216"/>
      <c r="MJK432" s="216"/>
      <c r="MJL432" s="216"/>
      <c r="MJM432" s="216"/>
      <c r="MJN432" s="216"/>
      <c r="MJO432" s="216"/>
      <c r="MJP432" s="216"/>
      <c r="MJQ432" s="216"/>
      <c r="MJR432" s="216"/>
      <c r="MJS432" s="216"/>
      <c r="MJT432" s="216"/>
      <c r="MJU432" s="216"/>
      <c r="MJV432" s="216"/>
      <c r="MJW432" s="216"/>
      <c r="MJX432" s="216"/>
      <c r="MJY432" s="216"/>
      <c r="MJZ432" s="216"/>
      <c r="MKA432" s="216"/>
      <c r="MKB432" s="216"/>
      <c r="MKC432" s="216"/>
      <c r="MKD432" s="216"/>
      <c r="MKE432" s="216"/>
      <c r="MKF432" s="216"/>
      <c r="MKG432" s="216"/>
      <c r="MKH432" s="216"/>
      <c r="MKI432" s="216"/>
      <c r="MKJ432" s="216"/>
      <c r="MKK432" s="216"/>
      <c r="MKL432" s="216"/>
      <c r="MKM432" s="216"/>
      <c r="MKN432" s="216"/>
      <c r="MKO432" s="216"/>
      <c r="MKP432" s="216"/>
      <c r="MKQ432" s="216"/>
      <c r="MKR432" s="216"/>
      <c r="MKS432" s="216"/>
      <c r="MKT432" s="216"/>
      <c r="MKU432" s="216"/>
      <c r="MKV432" s="216"/>
      <c r="MKW432" s="216"/>
      <c r="MKX432" s="216"/>
      <c r="MKY432" s="216"/>
      <c r="MKZ432" s="216"/>
      <c r="MLA432" s="216"/>
      <c r="MLB432" s="216"/>
      <c r="MLC432" s="216"/>
      <c r="MLD432" s="216"/>
      <c r="MLE432" s="216"/>
      <c r="MLF432" s="216"/>
      <c r="MLG432" s="216"/>
      <c r="MLH432" s="216"/>
      <c r="MLI432" s="216"/>
      <c r="MLJ432" s="216"/>
      <c r="MLK432" s="216"/>
      <c r="MLL432" s="216"/>
      <c r="MLM432" s="216"/>
      <c r="MLN432" s="216"/>
      <c r="MLO432" s="216"/>
      <c r="MLP432" s="216"/>
      <c r="MLQ432" s="216"/>
      <c r="MLR432" s="216"/>
      <c r="MLS432" s="216"/>
      <c r="MLT432" s="216"/>
      <c r="MLU432" s="216"/>
      <c r="MLV432" s="216"/>
      <c r="MLW432" s="216"/>
      <c r="MLX432" s="216"/>
      <c r="MLY432" s="216"/>
      <c r="MLZ432" s="216"/>
      <c r="MMA432" s="216"/>
      <c r="MMB432" s="216"/>
      <c r="MMC432" s="216"/>
      <c r="MMD432" s="216"/>
      <c r="MME432" s="216"/>
      <c r="MMF432" s="216"/>
      <c r="MMG432" s="216"/>
      <c r="MMH432" s="216"/>
      <c r="MMI432" s="216"/>
      <c r="MMJ432" s="216"/>
      <c r="MMK432" s="216"/>
      <c r="MML432" s="216"/>
      <c r="MMM432" s="216"/>
      <c r="MMN432" s="216"/>
      <c r="MMO432" s="216"/>
      <c r="MMP432" s="216"/>
      <c r="MMQ432" s="216"/>
      <c r="MMR432" s="216"/>
      <c r="MMS432" s="216"/>
      <c r="MMT432" s="216"/>
      <c r="MMU432" s="216"/>
      <c r="MMV432" s="216"/>
      <c r="MMW432" s="216"/>
      <c r="MMX432" s="216"/>
      <c r="MMY432" s="216"/>
      <c r="MMZ432" s="216"/>
      <c r="MNA432" s="216"/>
      <c r="MNB432" s="216"/>
      <c r="MNC432" s="216"/>
      <c r="MND432" s="216"/>
      <c r="MNE432" s="216"/>
      <c r="MNF432" s="216"/>
      <c r="MNG432" s="216"/>
      <c r="MNH432" s="216"/>
      <c r="MNI432" s="216"/>
      <c r="MNJ432" s="216"/>
      <c r="MNK432" s="216"/>
      <c r="MNL432" s="216"/>
      <c r="MNM432" s="216"/>
      <c r="MNN432" s="216"/>
      <c r="MNO432" s="216"/>
      <c r="MNP432" s="216"/>
      <c r="MNQ432" s="216"/>
      <c r="MNR432" s="216"/>
      <c r="MNS432" s="216"/>
      <c r="MNT432" s="216"/>
      <c r="MNU432" s="216"/>
      <c r="MNV432" s="216"/>
      <c r="MNW432" s="216"/>
      <c r="MNX432" s="216"/>
      <c r="MNY432" s="216"/>
      <c r="MNZ432" s="216"/>
      <c r="MOA432" s="216"/>
      <c r="MOB432" s="216"/>
      <c r="MOC432" s="216"/>
      <c r="MOD432" s="216"/>
      <c r="MOE432" s="216"/>
      <c r="MOF432" s="216"/>
      <c r="MOG432" s="216"/>
      <c r="MOH432" s="216"/>
      <c r="MOI432" s="216"/>
      <c r="MOJ432" s="216"/>
      <c r="MOK432" s="216"/>
      <c r="MOL432" s="216"/>
      <c r="MOM432" s="216"/>
      <c r="MON432" s="216"/>
      <c r="MOO432" s="216"/>
      <c r="MOP432" s="216"/>
      <c r="MOQ432" s="216"/>
      <c r="MOR432" s="216"/>
      <c r="MOS432" s="216"/>
      <c r="MOT432" s="216"/>
      <c r="MOU432" s="216"/>
      <c r="MOV432" s="216"/>
      <c r="MOW432" s="216"/>
      <c r="MOX432" s="216"/>
      <c r="MOY432" s="216"/>
      <c r="MOZ432" s="216"/>
      <c r="MPA432" s="216"/>
      <c r="MPB432" s="216"/>
      <c r="MPC432" s="216"/>
      <c r="MPD432" s="216"/>
      <c r="MPE432" s="216"/>
      <c r="MPF432" s="216"/>
      <c r="MPG432" s="216"/>
      <c r="MPH432" s="216"/>
      <c r="MPI432" s="216"/>
      <c r="MPJ432" s="216"/>
      <c r="MPK432" s="216"/>
      <c r="MPL432" s="216"/>
      <c r="MPM432" s="216"/>
      <c r="MPN432" s="216"/>
      <c r="MPO432" s="216"/>
      <c r="MPP432" s="216"/>
      <c r="MPQ432" s="216"/>
      <c r="MPR432" s="216"/>
      <c r="MPS432" s="216"/>
      <c r="MPT432" s="216"/>
      <c r="MPU432" s="216"/>
      <c r="MPV432" s="216"/>
      <c r="MPW432" s="216"/>
      <c r="MPX432" s="216"/>
      <c r="MPY432" s="216"/>
      <c r="MPZ432" s="216"/>
      <c r="MQA432" s="216"/>
      <c r="MQB432" s="216"/>
      <c r="MQC432" s="216"/>
      <c r="MQD432" s="216"/>
      <c r="MQE432" s="216"/>
      <c r="MQF432" s="216"/>
      <c r="MQG432" s="216"/>
      <c r="MQH432" s="216"/>
      <c r="MQI432" s="216"/>
      <c r="MQJ432" s="216"/>
      <c r="MQK432" s="216"/>
      <c r="MQL432" s="216"/>
      <c r="MQM432" s="216"/>
      <c r="MQN432" s="216"/>
      <c r="MQO432" s="216"/>
      <c r="MQP432" s="216"/>
      <c r="MQQ432" s="216"/>
      <c r="MQR432" s="216"/>
      <c r="MQS432" s="216"/>
      <c r="MQT432" s="216"/>
      <c r="MQU432" s="216"/>
      <c r="MQV432" s="216"/>
      <c r="MQW432" s="216"/>
      <c r="MQX432" s="216"/>
      <c r="MQY432" s="216"/>
      <c r="MQZ432" s="216"/>
      <c r="MRA432" s="216"/>
      <c r="MRB432" s="216"/>
      <c r="MRC432" s="216"/>
      <c r="MRD432" s="216"/>
      <c r="MRE432" s="216"/>
      <c r="MRF432" s="216"/>
      <c r="MRG432" s="216"/>
      <c r="MRH432" s="216"/>
      <c r="MRI432" s="216"/>
      <c r="MRJ432" s="216"/>
      <c r="MRK432" s="216"/>
      <c r="MRL432" s="216"/>
      <c r="MRM432" s="216"/>
      <c r="MRN432" s="216"/>
      <c r="MRO432" s="216"/>
      <c r="MRP432" s="216"/>
      <c r="MRQ432" s="216"/>
      <c r="MRR432" s="216"/>
      <c r="MRS432" s="216"/>
      <c r="MRT432" s="216"/>
      <c r="MRU432" s="216"/>
      <c r="MRV432" s="216"/>
      <c r="MRW432" s="216"/>
      <c r="MRX432" s="216"/>
      <c r="MRY432" s="216"/>
      <c r="MRZ432" s="216"/>
      <c r="MSA432" s="216"/>
      <c r="MSB432" s="216"/>
      <c r="MSC432" s="216"/>
      <c r="MSD432" s="216"/>
      <c r="MSE432" s="216"/>
      <c r="MSF432" s="216"/>
      <c r="MSG432" s="216"/>
      <c r="MSH432" s="216"/>
      <c r="MSI432" s="216"/>
      <c r="MSJ432" s="216"/>
      <c r="MSK432" s="216"/>
      <c r="MSL432" s="216"/>
      <c r="MSM432" s="216"/>
      <c r="MSN432" s="216"/>
      <c r="MSO432" s="216"/>
      <c r="MSP432" s="216"/>
      <c r="MSQ432" s="216"/>
      <c r="MSR432" s="216"/>
      <c r="MSS432" s="216"/>
      <c r="MST432" s="216"/>
      <c r="MSU432" s="216"/>
      <c r="MSV432" s="216"/>
      <c r="MSW432" s="216"/>
      <c r="MSX432" s="216"/>
      <c r="MSY432" s="216"/>
      <c r="MSZ432" s="216"/>
      <c r="MTA432" s="216"/>
      <c r="MTB432" s="216"/>
      <c r="MTC432" s="216"/>
      <c r="MTD432" s="216"/>
      <c r="MTE432" s="216"/>
      <c r="MTF432" s="216"/>
      <c r="MTG432" s="216"/>
      <c r="MTH432" s="216"/>
      <c r="MTI432" s="216"/>
      <c r="MTJ432" s="216"/>
      <c r="MTK432" s="216"/>
      <c r="MTL432" s="216"/>
      <c r="MTM432" s="216"/>
      <c r="MTN432" s="216"/>
      <c r="MTO432" s="216"/>
      <c r="MTP432" s="216"/>
      <c r="MTQ432" s="216"/>
      <c r="MTR432" s="216"/>
      <c r="MTS432" s="216"/>
      <c r="MTT432" s="216"/>
      <c r="MTU432" s="216"/>
      <c r="MTV432" s="216"/>
      <c r="MTW432" s="216"/>
      <c r="MTX432" s="216"/>
      <c r="MTY432" s="216"/>
      <c r="MTZ432" s="216"/>
      <c r="MUA432" s="216"/>
      <c r="MUB432" s="216"/>
      <c r="MUC432" s="216"/>
      <c r="MUD432" s="216"/>
      <c r="MUE432" s="216"/>
      <c r="MUF432" s="216"/>
      <c r="MUG432" s="216"/>
      <c r="MUH432" s="216"/>
      <c r="MUI432" s="216"/>
      <c r="MUJ432" s="216"/>
      <c r="MUK432" s="216"/>
      <c r="MUL432" s="216"/>
      <c r="MUM432" s="216"/>
      <c r="MUN432" s="216"/>
      <c r="MUO432" s="216"/>
      <c r="MUP432" s="216"/>
      <c r="MUQ432" s="216"/>
      <c r="MUR432" s="216"/>
      <c r="MUS432" s="216"/>
      <c r="MUT432" s="216"/>
      <c r="MUU432" s="216"/>
      <c r="MUV432" s="216"/>
      <c r="MUW432" s="216"/>
      <c r="MUX432" s="216"/>
      <c r="MUY432" s="216"/>
      <c r="MUZ432" s="216"/>
      <c r="MVA432" s="216"/>
      <c r="MVB432" s="216"/>
      <c r="MVC432" s="216"/>
      <c r="MVD432" s="216"/>
      <c r="MVE432" s="216"/>
      <c r="MVF432" s="216"/>
      <c r="MVG432" s="216"/>
      <c r="MVH432" s="216"/>
      <c r="MVI432" s="216"/>
      <c r="MVJ432" s="216"/>
      <c r="MVK432" s="216"/>
      <c r="MVL432" s="216"/>
      <c r="MVM432" s="216"/>
      <c r="MVN432" s="216"/>
      <c r="MVO432" s="216"/>
      <c r="MVP432" s="216"/>
      <c r="MVQ432" s="216"/>
      <c r="MVR432" s="216"/>
      <c r="MVS432" s="216"/>
      <c r="MVT432" s="216"/>
      <c r="MVU432" s="216"/>
      <c r="MVV432" s="216"/>
      <c r="MVW432" s="216"/>
      <c r="MVX432" s="216"/>
      <c r="MVY432" s="216"/>
      <c r="MVZ432" s="216"/>
      <c r="MWA432" s="216"/>
      <c r="MWB432" s="216"/>
      <c r="MWC432" s="216"/>
      <c r="MWD432" s="216"/>
      <c r="MWE432" s="216"/>
      <c r="MWF432" s="216"/>
      <c r="MWG432" s="216"/>
      <c r="MWH432" s="216"/>
      <c r="MWI432" s="216"/>
      <c r="MWJ432" s="216"/>
      <c r="MWK432" s="216"/>
      <c r="MWL432" s="216"/>
      <c r="MWM432" s="216"/>
      <c r="MWN432" s="216"/>
      <c r="MWO432" s="216"/>
      <c r="MWP432" s="216"/>
      <c r="MWQ432" s="216"/>
      <c r="MWR432" s="216"/>
      <c r="MWS432" s="216"/>
      <c r="MWT432" s="216"/>
      <c r="MWU432" s="216"/>
      <c r="MWV432" s="216"/>
      <c r="MWW432" s="216"/>
      <c r="MWX432" s="216"/>
      <c r="MWY432" s="216"/>
      <c r="MWZ432" s="216"/>
      <c r="MXA432" s="216"/>
      <c r="MXB432" s="216"/>
      <c r="MXC432" s="216"/>
      <c r="MXD432" s="216"/>
      <c r="MXE432" s="216"/>
      <c r="MXF432" s="216"/>
      <c r="MXG432" s="216"/>
      <c r="MXH432" s="216"/>
      <c r="MXI432" s="216"/>
      <c r="MXJ432" s="216"/>
      <c r="MXK432" s="216"/>
      <c r="MXL432" s="216"/>
      <c r="MXM432" s="216"/>
      <c r="MXN432" s="216"/>
      <c r="MXO432" s="216"/>
      <c r="MXP432" s="216"/>
      <c r="MXQ432" s="216"/>
      <c r="MXR432" s="216"/>
      <c r="MXS432" s="216"/>
      <c r="MXT432" s="216"/>
      <c r="MXU432" s="216"/>
      <c r="MXV432" s="216"/>
      <c r="MXW432" s="216"/>
      <c r="MXX432" s="216"/>
      <c r="MXY432" s="216"/>
      <c r="MXZ432" s="216"/>
      <c r="MYA432" s="216"/>
      <c r="MYB432" s="216"/>
      <c r="MYC432" s="216"/>
      <c r="MYD432" s="216"/>
      <c r="MYE432" s="216"/>
      <c r="MYF432" s="216"/>
      <c r="MYG432" s="216"/>
      <c r="MYH432" s="216"/>
      <c r="MYI432" s="216"/>
      <c r="MYJ432" s="216"/>
      <c r="MYK432" s="216"/>
      <c r="MYL432" s="216"/>
      <c r="MYM432" s="216"/>
      <c r="MYN432" s="216"/>
      <c r="MYO432" s="216"/>
      <c r="MYP432" s="216"/>
      <c r="MYQ432" s="216"/>
      <c r="MYR432" s="216"/>
      <c r="MYS432" s="216"/>
      <c r="MYT432" s="216"/>
      <c r="MYU432" s="216"/>
      <c r="MYV432" s="216"/>
      <c r="MYW432" s="216"/>
      <c r="MYX432" s="216"/>
      <c r="MYY432" s="216"/>
      <c r="MYZ432" s="216"/>
      <c r="MZA432" s="216"/>
      <c r="MZB432" s="216"/>
      <c r="MZC432" s="216"/>
      <c r="MZD432" s="216"/>
      <c r="MZE432" s="216"/>
      <c r="MZF432" s="216"/>
      <c r="MZG432" s="216"/>
      <c r="MZH432" s="216"/>
      <c r="MZI432" s="216"/>
      <c r="MZJ432" s="216"/>
      <c r="MZK432" s="216"/>
      <c r="MZL432" s="216"/>
      <c r="MZM432" s="216"/>
      <c r="MZN432" s="216"/>
      <c r="MZO432" s="216"/>
      <c r="MZP432" s="216"/>
      <c r="MZQ432" s="216"/>
      <c r="MZR432" s="216"/>
      <c r="MZS432" s="216"/>
      <c r="MZT432" s="216"/>
      <c r="MZU432" s="216"/>
      <c r="MZV432" s="216"/>
      <c r="MZW432" s="216"/>
      <c r="MZX432" s="216"/>
      <c r="MZY432" s="216"/>
      <c r="MZZ432" s="216"/>
      <c r="NAA432" s="216"/>
      <c r="NAB432" s="216"/>
      <c r="NAC432" s="216"/>
      <c r="NAD432" s="216"/>
      <c r="NAE432" s="216"/>
      <c r="NAF432" s="216"/>
      <c r="NAG432" s="216"/>
      <c r="NAH432" s="216"/>
      <c r="NAI432" s="216"/>
      <c r="NAJ432" s="216"/>
      <c r="NAK432" s="216"/>
      <c r="NAL432" s="216"/>
      <c r="NAM432" s="216"/>
      <c r="NAN432" s="216"/>
      <c r="NAO432" s="216"/>
      <c r="NAP432" s="216"/>
      <c r="NAQ432" s="216"/>
      <c r="NAR432" s="216"/>
      <c r="NAS432" s="216"/>
      <c r="NAT432" s="216"/>
      <c r="NAU432" s="216"/>
      <c r="NAV432" s="216"/>
      <c r="NAW432" s="216"/>
      <c r="NAX432" s="216"/>
      <c r="NAY432" s="216"/>
      <c r="NAZ432" s="216"/>
      <c r="NBA432" s="216"/>
      <c r="NBB432" s="216"/>
      <c r="NBC432" s="216"/>
      <c r="NBD432" s="216"/>
      <c r="NBE432" s="216"/>
      <c r="NBF432" s="216"/>
      <c r="NBG432" s="216"/>
      <c r="NBH432" s="216"/>
      <c r="NBI432" s="216"/>
      <c r="NBJ432" s="216"/>
      <c r="NBK432" s="216"/>
      <c r="NBL432" s="216"/>
      <c r="NBM432" s="216"/>
      <c r="NBN432" s="216"/>
      <c r="NBO432" s="216"/>
      <c r="NBP432" s="216"/>
      <c r="NBQ432" s="216"/>
      <c r="NBR432" s="216"/>
      <c r="NBS432" s="216"/>
      <c r="NBT432" s="216"/>
      <c r="NBU432" s="216"/>
      <c r="NBV432" s="216"/>
      <c r="NBW432" s="216"/>
      <c r="NBX432" s="216"/>
      <c r="NBY432" s="216"/>
      <c r="NBZ432" s="216"/>
      <c r="NCA432" s="216"/>
      <c r="NCB432" s="216"/>
      <c r="NCC432" s="216"/>
      <c r="NCD432" s="216"/>
      <c r="NCE432" s="216"/>
      <c r="NCF432" s="216"/>
      <c r="NCG432" s="216"/>
      <c r="NCH432" s="216"/>
      <c r="NCI432" s="216"/>
      <c r="NCJ432" s="216"/>
      <c r="NCK432" s="216"/>
      <c r="NCL432" s="216"/>
      <c r="NCM432" s="216"/>
      <c r="NCN432" s="216"/>
      <c r="NCO432" s="216"/>
      <c r="NCP432" s="216"/>
      <c r="NCQ432" s="216"/>
      <c r="NCR432" s="216"/>
      <c r="NCS432" s="216"/>
      <c r="NCT432" s="216"/>
      <c r="NCU432" s="216"/>
      <c r="NCV432" s="216"/>
      <c r="NCW432" s="216"/>
      <c r="NCX432" s="216"/>
      <c r="NCY432" s="216"/>
      <c r="NCZ432" s="216"/>
      <c r="NDA432" s="216"/>
      <c r="NDB432" s="216"/>
      <c r="NDC432" s="216"/>
      <c r="NDD432" s="216"/>
      <c r="NDE432" s="216"/>
      <c r="NDF432" s="216"/>
      <c r="NDG432" s="216"/>
      <c r="NDH432" s="216"/>
      <c r="NDI432" s="216"/>
      <c r="NDJ432" s="216"/>
      <c r="NDK432" s="216"/>
      <c r="NDL432" s="216"/>
      <c r="NDM432" s="216"/>
      <c r="NDN432" s="216"/>
      <c r="NDO432" s="216"/>
      <c r="NDP432" s="216"/>
      <c r="NDQ432" s="216"/>
      <c r="NDR432" s="216"/>
      <c r="NDS432" s="216"/>
      <c r="NDT432" s="216"/>
      <c r="NDU432" s="216"/>
      <c r="NDV432" s="216"/>
      <c r="NDW432" s="216"/>
      <c r="NDX432" s="216"/>
      <c r="NDY432" s="216"/>
      <c r="NDZ432" s="216"/>
      <c r="NEA432" s="216"/>
      <c r="NEB432" s="216"/>
      <c r="NEC432" s="216"/>
      <c r="NED432" s="216"/>
      <c r="NEE432" s="216"/>
      <c r="NEF432" s="216"/>
      <c r="NEG432" s="216"/>
      <c r="NEH432" s="216"/>
      <c r="NEI432" s="216"/>
      <c r="NEJ432" s="216"/>
      <c r="NEK432" s="216"/>
      <c r="NEL432" s="216"/>
      <c r="NEM432" s="216"/>
      <c r="NEN432" s="216"/>
      <c r="NEO432" s="216"/>
      <c r="NEP432" s="216"/>
      <c r="NEQ432" s="216"/>
      <c r="NER432" s="216"/>
      <c r="NES432" s="216"/>
      <c r="NET432" s="216"/>
      <c r="NEU432" s="216"/>
      <c r="NEV432" s="216"/>
      <c r="NEW432" s="216"/>
      <c r="NEX432" s="216"/>
      <c r="NEY432" s="216"/>
      <c r="NEZ432" s="216"/>
      <c r="NFA432" s="216"/>
      <c r="NFB432" s="216"/>
      <c r="NFC432" s="216"/>
      <c r="NFD432" s="216"/>
      <c r="NFE432" s="216"/>
      <c r="NFF432" s="216"/>
      <c r="NFG432" s="216"/>
      <c r="NFH432" s="216"/>
      <c r="NFI432" s="216"/>
      <c r="NFJ432" s="216"/>
      <c r="NFK432" s="216"/>
      <c r="NFL432" s="216"/>
      <c r="NFM432" s="216"/>
      <c r="NFN432" s="216"/>
      <c r="NFO432" s="216"/>
      <c r="NFP432" s="216"/>
      <c r="NFQ432" s="216"/>
      <c r="NFR432" s="216"/>
      <c r="NFS432" s="216"/>
      <c r="NFT432" s="216"/>
      <c r="NFU432" s="216"/>
      <c r="NFV432" s="216"/>
      <c r="NFW432" s="216"/>
      <c r="NFX432" s="216"/>
      <c r="NFY432" s="216"/>
      <c r="NFZ432" s="216"/>
      <c r="NGA432" s="216"/>
      <c r="NGB432" s="216"/>
      <c r="NGC432" s="216"/>
      <c r="NGD432" s="216"/>
      <c r="NGE432" s="216"/>
      <c r="NGF432" s="216"/>
      <c r="NGG432" s="216"/>
      <c r="NGH432" s="216"/>
      <c r="NGI432" s="216"/>
      <c r="NGJ432" s="216"/>
      <c r="NGK432" s="216"/>
      <c r="NGL432" s="216"/>
      <c r="NGM432" s="216"/>
      <c r="NGN432" s="216"/>
      <c r="NGO432" s="216"/>
      <c r="NGP432" s="216"/>
      <c r="NGQ432" s="216"/>
      <c r="NGR432" s="216"/>
      <c r="NGS432" s="216"/>
      <c r="NGT432" s="216"/>
      <c r="NGU432" s="216"/>
      <c r="NGV432" s="216"/>
      <c r="NGW432" s="216"/>
      <c r="NGX432" s="216"/>
      <c r="NGY432" s="216"/>
      <c r="NGZ432" s="216"/>
      <c r="NHA432" s="216"/>
      <c r="NHB432" s="216"/>
      <c r="NHC432" s="216"/>
      <c r="NHD432" s="216"/>
      <c r="NHE432" s="216"/>
      <c r="NHF432" s="216"/>
      <c r="NHG432" s="216"/>
      <c r="NHH432" s="216"/>
      <c r="NHI432" s="216"/>
      <c r="NHJ432" s="216"/>
      <c r="NHK432" s="216"/>
      <c r="NHL432" s="216"/>
      <c r="NHM432" s="216"/>
      <c r="NHN432" s="216"/>
      <c r="NHO432" s="216"/>
      <c r="NHP432" s="216"/>
      <c r="NHQ432" s="216"/>
      <c r="NHR432" s="216"/>
      <c r="NHS432" s="216"/>
      <c r="NHT432" s="216"/>
      <c r="NHU432" s="216"/>
      <c r="NHV432" s="216"/>
      <c r="NHW432" s="216"/>
      <c r="NHX432" s="216"/>
      <c r="NHY432" s="216"/>
      <c r="NHZ432" s="216"/>
      <c r="NIA432" s="216"/>
      <c r="NIB432" s="216"/>
      <c r="NIC432" s="216"/>
      <c r="NID432" s="216"/>
      <c r="NIE432" s="216"/>
      <c r="NIF432" s="216"/>
      <c r="NIG432" s="216"/>
      <c r="NIH432" s="216"/>
      <c r="NII432" s="216"/>
      <c r="NIJ432" s="216"/>
      <c r="NIK432" s="216"/>
      <c r="NIL432" s="216"/>
      <c r="NIM432" s="216"/>
      <c r="NIN432" s="216"/>
      <c r="NIO432" s="216"/>
      <c r="NIP432" s="216"/>
      <c r="NIQ432" s="216"/>
      <c r="NIR432" s="216"/>
      <c r="NIS432" s="216"/>
      <c r="NIT432" s="216"/>
      <c r="NIU432" s="216"/>
      <c r="NIV432" s="216"/>
      <c r="NIW432" s="216"/>
      <c r="NIX432" s="216"/>
      <c r="NIY432" s="216"/>
      <c r="NIZ432" s="216"/>
      <c r="NJA432" s="216"/>
      <c r="NJB432" s="216"/>
      <c r="NJC432" s="216"/>
      <c r="NJD432" s="216"/>
      <c r="NJE432" s="216"/>
      <c r="NJF432" s="216"/>
      <c r="NJG432" s="216"/>
      <c r="NJH432" s="216"/>
      <c r="NJI432" s="216"/>
      <c r="NJJ432" s="216"/>
      <c r="NJK432" s="216"/>
      <c r="NJL432" s="216"/>
      <c r="NJM432" s="216"/>
      <c r="NJN432" s="216"/>
      <c r="NJO432" s="216"/>
      <c r="NJP432" s="216"/>
      <c r="NJQ432" s="216"/>
      <c r="NJR432" s="216"/>
      <c r="NJS432" s="216"/>
      <c r="NJT432" s="216"/>
      <c r="NJU432" s="216"/>
      <c r="NJV432" s="216"/>
      <c r="NJW432" s="216"/>
      <c r="NJX432" s="216"/>
      <c r="NJY432" s="216"/>
      <c r="NJZ432" s="216"/>
      <c r="NKA432" s="216"/>
      <c r="NKB432" s="216"/>
      <c r="NKC432" s="216"/>
      <c r="NKD432" s="216"/>
      <c r="NKE432" s="216"/>
      <c r="NKF432" s="216"/>
      <c r="NKG432" s="216"/>
      <c r="NKH432" s="216"/>
      <c r="NKI432" s="216"/>
      <c r="NKJ432" s="216"/>
      <c r="NKK432" s="216"/>
      <c r="NKL432" s="216"/>
      <c r="NKM432" s="216"/>
      <c r="NKN432" s="216"/>
      <c r="NKO432" s="216"/>
      <c r="NKP432" s="216"/>
      <c r="NKQ432" s="216"/>
      <c r="NKR432" s="216"/>
      <c r="NKS432" s="216"/>
      <c r="NKT432" s="216"/>
      <c r="NKU432" s="216"/>
      <c r="NKV432" s="216"/>
      <c r="NKW432" s="216"/>
      <c r="NKX432" s="216"/>
      <c r="NKY432" s="216"/>
      <c r="NKZ432" s="216"/>
      <c r="NLA432" s="216"/>
      <c r="NLB432" s="216"/>
      <c r="NLC432" s="216"/>
      <c r="NLD432" s="216"/>
      <c r="NLE432" s="216"/>
      <c r="NLF432" s="216"/>
      <c r="NLG432" s="216"/>
      <c r="NLH432" s="216"/>
      <c r="NLI432" s="216"/>
      <c r="NLJ432" s="216"/>
      <c r="NLK432" s="216"/>
      <c r="NLL432" s="216"/>
      <c r="NLM432" s="216"/>
      <c r="NLN432" s="216"/>
      <c r="NLO432" s="216"/>
      <c r="NLP432" s="216"/>
      <c r="NLQ432" s="216"/>
      <c r="NLR432" s="216"/>
      <c r="NLS432" s="216"/>
      <c r="NLT432" s="216"/>
      <c r="NLU432" s="216"/>
      <c r="NLV432" s="216"/>
      <c r="NLW432" s="216"/>
      <c r="NLX432" s="216"/>
      <c r="NLY432" s="216"/>
      <c r="NLZ432" s="216"/>
      <c r="NMA432" s="216"/>
      <c r="NMB432" s="216"/>
      <c r="NMC432" s="216"/>
      <c r="NMD432" s="216"/>
      <c r="NME432" s="216"/>
      <c r="NMF432" s="216"/>
      <c r="NMG432" s="216"/>
      <c r="NMH432" s="216"/>
      <c r="NMI432" s="216"/>
      <c r="NMJ432" s="216"/>
      <c r="NMK432" s="216"/>
      <c r="NML432" s="216"/>
      <c r="NMM432" s="216"/>
      <c r="NMN432" s="216"/>
      <c r="NMO432" s="216"/>
      <c r="NMP432" s="216"/>
      <c r="NMQ432" s="216"/>
      <c r="NMR432" s="216"/>
      <c r="NMS432" s="216"/>
      <c r="NMT432" s="216"/>
      <c r="NMU432" s="216"/>
      <c r="NMV432" s="216"/>
      <c r="NMW432" s="216"/>
      <c r="NMX432" s="216"/>
      <c r="NMY432" s="216"/>
      <c r="NMZ432" s="216"/>
      <c r="NNA432" s="216"/>
      <c r="NNB432" s="216"/>
      <c r="NNC432" s="216"/>
      <c r="NND432" s="216"/>
      <c r="NNE432" s="216"/>
      <c r="NNF432" s="216"/>
      <c r="NNG432" s="216"/>
      <c r="NNH432" s="216"/>
      <c r="NNI432" s="216"/>
      <c r="NNJ432" s="216"/>
      <c r="NNK432" s="216"/>
      <c r="NNL432" s="216"/>
      <c r="NNM432" s="216"/>
      <c r="NNN432" s="216"/>
      <c r="NNO432" s="216"/>
      <c r="NNP432" s="216"/>
      <c r="NNQ432" s="216"/>
      <c r="NNR432" s="216"/>
      <c r="NNS432" s="216"/>
      <c r="NNT432" s="216"/>
      <c r="NNU432" s="216"/>
      <c r="NNV432" s="216"/>
      <c r="NNW432" s="216"/>
      <c r="NNX432" s="216"/>
      <c r="NNY432" s="216"/>
      <c r="NNZ432" s="216"/>
      <c r="NOA432" s="216"/>
      <c r="NOB432" s="216"/>
      <c r="NOC432" s="216"/>
      <c r="NOD432" s="216"/>
      <c r="NOE432" s="216"/>
      <c r="NOF432" s="216"/>
      <c r="NOG432" s="216"/>
      <c r="NOH432" s="216"/>
      <c r="NOI432" s="216"/>
      <c r="NOJ432" s="216"/>
      <c r="NOK432" s="216"/>
      <c r="NOL432" s="216"/>
      <c r="NOM432" s="216"/>
      <c r="NON432" s="216"/>
      <c r="NOO432" s="216"/>
      <c r="NOP432" s="216"/>
      <c r="NOQ432" s="216"/>
      <c r="NOR432" s="216"/>
      <c r="NOS432" s="216"/>
      <c r="NOT432" s="216"/>
      <c r="NOU432" s="216"/>
      <c r="NOV432" s="216"/>
      <c r="NOW432" s="216"/>
      <c r="NOX432" s="216"/>
      <c r="NOY432" s="216"/>
      <c r="NOZ432" s="216"/>
      <c r="NPA432" s="216"/>
      <c r="NPB432" s="216"/>
      <c r="NPC432" s="216"/>
      <c r="NPD432" s="216"/>
      <c r="NPE432" s="216"/>
      <c r="NPF432" s="216"/>
      <c r="NPG432" s="216"/>
      <c r="NPH432" s="216"/>
      <c r="NPI432" s="216"/>
      <c r="NPJ432" s="216"/>
      <c r="NPK432" s="216"/>
      <c r="NPL432" s="216"/>
      <c r="NPM432" s="216"/>
      <c r="NPN432" s="216"/>
      <c r="NPO432" s="216"/>
      <c r="NPP432" s="216"/>
      <c r="NPQ432" s="216"/>
      <c r="NPR432" s="216"/>
      <c r="NPS432" s="216"/>
      <c r="NPT432" s="216"/>
      <c r="NPU432" s="216"/>
      <c r="NPV432" s="216"/>
      <c r="NPW432" s="216"/>
      <c r="NPX432" s="216"/>
      <c r="NPY432" s="216"/>
      <c r="NPZ432" s="216"/>
      <c r="NQA432" s="216"/>
      <c r="NQB432" s="216"/>
      <c r="NQC432" s="216"/>
      <c r="NQD432" s="216"/>
      <c r="NQE432" s="216"/>
      <c r="NQF432" s="216"/>
      <c r="NQG432" s="216"/>
      <c r="NQH432" s="216"/>
      <c r="NQI432" s="216"/>
      <c r="NQJ432" s="216"/>
      <c r="NQK432" s="216"/>
      <c r="NQL432" s="216"/>
      <c r="NQM432" s="216"/>
      <c r="NQN432" s="216"/>
      <c r="NQO432" s="216"/>
      <c r="NQP432" s="216"/>
      <c r="NQQ432" s="216"/>
      <c r="NQR432" s="216"/>
      <c r="NQS432" s="216"/>
      <c r="NQT432" s="216"/>
      <c r="NQU432" s="216"/>
      <c r="NQV432" s="216"/>
      <c r="NQW432" s="216"/>
      <c r="NQX432" s="216"/>
      <c r="NQY432" s="216"/>
      <c r="NQZ432" s="216"/>
      <c r="NRA432" s="216"/>
      <c r="NRB432" s="216"/>
      <c r="NRC432" s="216"/>
      <c r="NRD432" s="216"/>
      <c r="NRE432" s="216"/>
      <c r="NRF432" s="216"/>
      <c r="NRG432" s="216"/>
      <c r="NRH432" s="216"/>
      <c r="NRI432" s="216"/>
      <c r="NRJ432" s="216"/>
      <c r="NRK432" s="216"/>
      <c r="NRL432" s="216"/>
      <c r="NRM432" s="216"/>
      <c r="NRN432" s="216"/>
      <c r="NRO432" s="216"/>
      <c r="NRP432" s="216"/>
      <c r="NRQ432" s="216"/>
      <c r="NRR432" s="216"/>
      <c r="NRS432" s="216"/>
      <c r="NRT432" s="216"/>
      <c r="NRU432" s="216"/>
      <c r="NRV432" s="216"/>
      <c r="NRW432" s="216"/>
      <c r="NRX432" s="216"/>
      <c r="NRY432" s="216"/>
      <c r="NRZ432" s="216"/>
      <c r="NSA432" s="216"/>
      <c r="NSB432" s="216"/>
      <c r="NSC432" s="216"/>
      <c r="NSD432" s="216"/>
      <c r="NSE432" s="216"/>
      <c r="NSF432" s="216"/>
      <c r="NSG432" s="216"/>
      <c r="NSH432" s="216"/>
      <c r="NSI432" s="216"/>
      <c r="NSJ432" s="216"/>
      <c r="NSK432" s="216"/>
      <c r="NSL432" s="216"/>
      <c r="NSM432" s="216"/>
      <c r="NSN432" s="216"/>
      <c r="NSO432" s="216"/>
      <c r="NSP432" s="216"/>
      <c r="NSQ432" s="216"/>
      <c r="NSR432" s="216"/>
      <c r="NSS432" s="216"/>
      <c r="NST432" s="216"/>
      <c r="NSU432" s="216"/>
      <c r="NSV432" s="216"/>
      <c r="NSW432" s="216"/>
      <c r="NSX432" s="216"/>
      <c r="NSY432" s="216"/>
      <c r="NSZ432" s="216"/>
      <c r="NTA432" s="216"/>
      <c r="NTB432" s="216"/>
      <c r="NTC432" s="216"/>
      <c r="NTD432" s="216"/>
      <c r="NTE432" s="216"/>
      <c r="NTF432" s="216"/>
      <c r="NTG432" s="216"/>
      <c r="NTH432" s="216"/>
      <c r="NTI432" s="216"/>
      <c r="NTJ432" s="216"/>
      <c r="NTK432" s="216"/>
      <c r="NTL432" s="216"/>
      <c r="NTM432" s="216"/>
      <c r="NTN432" s="216"/>
      <c r="NTO432" s="216"/>
      <c r="NTP432" s="216"/>
      <c r="NTQ432" s="216"/>
      <c r="NTR432" s="216"/>
      <c r="NTS432" s="216"/>
      <c r="NTT432" s="216"/>
      <c r="NTU432" s="216"/>
      <c r="NTV432" s="216"/>
      <c r="NTW432" s="216"/>
      <c r="NTX432" s="216"/>
      <c r="NTY432" s="216"/>
      <c r="NTZ432" s="216"/>
      <c r="NUA432" s="216"/>
      <c r="NUB432" s="216"/>
      <c r="NUC432" s="216"/>
      <c r="NUD432" s="216"/>
      <c r="NUE432" s="216"/>
      <c r="NUF432" s="216"/>
      <c r="NUG432" s="216"/>
      <c r="NUH432" s="216"/>
      <c r="NUI432" s="216"/>
      <c r="NUJ432" s="216"/>
      <c r="NUK432" s="216"/>
      <c r="NUL432" s="216"/>
      <c r="NUM432" s="216"/>
      <c r="NUN432" s="216"/>
      <c r="NUO432" s="216"/>
      <c r="NUP432" s="216"/>
      <c r="NUQ432" s="216"/>
      <c r="NUR432" s="216"/>
      <c r="NUS432" s="216"/>
      <c r="NUT432" s="216"/>
      <c r="NUU432" s="216"/>
      <c r="NUV432" s="216"/>
      <c r="NUW432" s="216"/>
      <c r="NUX432" s="216"/>
      <c r="NUY432" s="216"/>
      <c r="NUZ432" s="216"/>
      <c r="NVA432" s="216"/>
      <c r="NVB432" s="216"/>
      <c r="NVC432" s="216"/>
      <c r="NVD432" s="216"/>
      <c r="NVE432" s="216"/>
      <c r="NVF432" s="216"/>
      <c r="NVG432" s="216"/>
      <c r="NVH432" s="216"/>
      <c r="NVI432" s="216"/>
      <c r="NVJ432" s="216"/>
      <c r="NVK432" s="216"/>
      <c r="NVL432" s="216"/>
      <c r="NVM432" s="216"/>
      <c r="NVN432" s="216"/>
      <c r="NVO432" s="216"/>
      <c r="NVP432" s="216"/>
      <c r="NVQ432" s="216"/>
      <c r="NVR432" s="216"/>
      <c r="NVS432" s="216"/>
      <c r="NVT432" s="216"/>
      <c r="NVU432" s="216"/>
      <c r="NVV432" s="216"/>
      <c r="NVW432" s="216"/>
      <c r="NVX432" s="216"/>
      <c r="NVY432" s="216"/>
      <c r="NVZ432" s="216"/>
      <c r="NWA432" s="216"/>
      <c r="NWB432" s="216"/>
      <c r="NWC432" s="216"/>
      <c r="NWD432" s="216"/>
      <c r="NWE432" s="216"/>
      <c r="NWF432" s="216"/>
      <c r="NWG432" s="216"/>
      <c r="NWH432" s="216"/>
      <c r="NWI432" s="216"/>
      <c r="NWJ432" s="216"/>
      <c r="NWK432" s="216"/>
      <c r="NWL432" s="216"/>
      <c r="NWM432" s="216"/>
      <c r="NWN432" s="216"/>
      <c r="NWO432" s="216"/>
      <c r="NWP432" s="216"/>
      <c r="NWQ432" s="216"/>
      <c r="NWR432" s="216"/>
      <c r="NWS432" s="216"/>
      <c r="NWT432" s="216"/>
      <c r="NWU432" s="216"/>
      <c r="NWV432" s="216"/>
      <c r="NWW432" s="216"/>
      <c r="NWX432" s="216"/>
      <c r="NWY432" s="216"/>
      <c r="NWZ432" s="216"/>
      <c r="NXA432" s="216"/>
      <c r="NXB432" s="216"/>
      <c r="NXC432" s="216"/>
      <c r="NXD432" s="216"/>
      <c r="NXE432" s="216"/>
      <c r="NXF432" s="216"/>
      <c r="NXG432" s="216"/>
      <c r="NXH432" s="216"/>
      <c r="NXI432" s="216"/>
      <c r="NXJ432" s="216"/>
      <c r="NXK432" s="216"/>
      <c r="NXL432" s="216"/>
      <c r="NXM432" s="216"/>
      <c r="NXN432" s="216"/>
      <c r="NXO432" s="216"/>
      <c r="NXP432" s="216"/>
      <c r="NXQ432" s="216"/>
      <c r="NXR432" s="216"/>
      <c r="NXS432" s="216"/>
      <c r="NXT432" s="216"/>
      <c r="NXU432" s="216"/>
      <c r="NXV432" s="216"/>
      <c r="NXW432" s="216"/>
      <c r="NXX432" s="216"/>
      <c r="NXY432" s="216"/>
      <c r="NXZ432" s="216"/>
      <c r="NYA432" s="216"/>
      <c r="NYB432" s="216"/>
      <c r="NYC432" s="216"/>
      <c r="NYD432" s="216"/>
      <c r="NYE432" s="216"/>
      <c r="NYF432" s="216"/>
      <c r="NYG432" s="216"/>
      <c r="NYH432" s="216"/>
      <c r="NYI432" s="216"/>
      <c r="NYJ432" s="216"/>
      <c r="NYK432" s="216"/>
      <c r="NYL432" s="216"/>
      <c r="NYM432" s="216"/>
      <c r="NYN432" s="216"/>
      <c r="NYO432" s="216"/>
      <c r="NYP432" s="216"/>
      <c r="NYQ432" s="216"/>
      <c r="NYR432" s="216"/>
      <c r="NYS432" s="216"/>
      <c r="NYT432" s="216"/>
      <c r="NYU432" s="216"/>
      <c r="NYV432" s="216"/>
      <c r="NYW432" s="216"/>
      <c r="NYX432" s="216"/>
      <c r="NYY432" s="216"/>
      <c r="NYZ432" s="216"/>
      <c r="NZA432" s="216"/>
      <c r="NZB432" s="216"/>
      <c r="NZC432" s="216"/>
      <c r="NZD432" s="216"/>
      <c r="NZE432" s="216"/>
      <c r="NZF432" s="216"/>
      <c r="NZG432" s="216"/>
      <c r="NZH432" s="216"/>
      <c r="NZI432" s="216"/>
      <c r="NZJ432" s="216"/>
      <c r="NZK432" s="216"/>
      <c r="NZL432" s="216"/>
      <c r="NZM432" s="216"/>
      <c r="NZN432" s="216"/>
      <c r="NZO432" s="216"/>
      <c r="NZP432" s="216"/>
      <c r="NZQ432" s="216"/>
      <c r="NZR432" s="216"/>
      <c r="NZS432" s="216"/>
      <c r="NZT432" s="216"/>
      <c r="NZU432" s="216"/>
      <c r="NZV432" s="216"/>
      <c r="NZW432" s="216"/>
      <c r="NZX432" s="216"/>
      <c r="NZY432" s="216"/>
      <c r="NZZ432" s="216"/>
      <c r="OAA432" s="216"/>
      <c r="OAB432" s="216"/>
      <c r="OAC432" s="216"/>
      <c r="OAD432" s="216"/>
      <c r="OAE432" s="216"/>
      <c r="OAF432" s="216"/>
      <c r="OAG432" s="216"/>
      <c r="OAH432" s="216"/>
      <c r="OAI432" s="216"/>
      <c r="OAJ432" s="216"/>
      <c r="OAK432" s="216"/>
      <c r="OAL432" s="216"/>
      <c r="OAM432" s="216"/>
      <c r="OAN432" s="216"/>
      <c r="OAO432" s="216"/>
      <c r="OAP432" s="216"/>
      <c r="OAQ432" s="216"/>
      <c r="OAR432" s="216"/>
      <c r="OAS432" s="216"/>
      <c r="OAT432" s="216"/>
      <c r="OAU432" s="216"/>
      <c r="OAV432" s="216"/>
      <c r="OAW432" s="216"/>
      <c r="OAX432" s="216"/>
      <c r="OAY432" s="216"/>
      <c r="OAZ432" s="216"/>
      <c r="OBA432" s="216"/>
      <c r="OBB432" s="216"/>
      <c r="OBC432" s="216"/>
      <c r="OBD432" s="216"/>
      <c r="OBE432" s="216"/>
      <c r="OBF432" s="216"/>
      <c r="OBG432" s="216"/>
      <c r="OBH432" s="216"/>
      <c r="OBI432" s="216"/>
      <c r="OBJ432" s="216"/>
      <c r="OBK432" s="216"/>
      <c r="OBL432" s="216"/>
      <c r="OBM432" s="216"/>
      <c r="OBN432" s="216"/>
      <c r="OBO432" s="216"/>
      <c r="OBP432" s="216"/>
      <c r="OBQ432" s="216"/>
      <c r="OBR432" s="216"/>
      <c r="OBS432" s="216"/>
      <c r="OBT432" s="216"/>
      <c r="OBU432" s="216"/>
      <c r="OBV432" s="216"/>
      <c r="OBW432" s="216"/>
      <c r="OBX432" s="216"/>
      <c r="OBY432" s="216"/>
      <c r="OBZ432" s="216"/>
      <c r="OCA432" s="216"/>
      <c r="OCB432" s="216"/>
      <c r="OCC432" s="216"/>
      <c r="OCD432" s="216"/>
      <c r="OCE432" s="216"/>
      <c r="OCF432" s="216"/>
      <c r="OCG432" s="216"/>
      <c r="OCH432" s="216"/>
      <c r="OCI432" s="216"/>
      <c r="OCJ432" s="216"/>
      <c r="OCK432" s="216"/>
      <c r="OCL432" s="216"/>
      <c r="OCM432" s="216"/>
      <c r="OCN432" s="216"/>
      <c r="OCO432" s="216"/>
      <c r="OCP432" s="216"/>
      <c r="OCQ432" s="216"/>
      <c r="OCR432" s="216"/>
      <c r="OCS432" s="216"/>
      <c r="OCT432" s="216"/>
      <c r="OCU432" s="216"/>
      <c r="OCV432" s="216"/>
      <c r="OCW432" s="216"/>
      <c r="OCX432" s="216"/>
      <c r="OCY432" s="216"/>
      <c r="OCZ432" s="216"/>
      <c r="ODA432" s="216"/>
      <c r="ODB432" s="216"/>
      <c r="ODC432" s="216"/>
      <c r="ODD432" s="216"/>
      <c r="ODE432" s="216"/>
      <c r="ODF432" s="216"/>
      <c r="ODG432" s="216"/>
      <c r="ODH432" s="216"/>
      <c r="ODI432" s="216"/>
      <c r="ODJ432" s="216"/>
      <c r="ODK432" s="216"/>
      <c r="ODL432" s="216"/>
      <c r="ODM432" s="216"/>
      <c r="ODN432" s="216"/>
      <c r="ODO432" s="216"/>
      <c r="ODP432" s="216"/>
      <c r="ODQ432" s="216"/>
      <c r="ODR432" s="216"/>
      <c r="ODS432" s="216"/>
      <c r="ODT432" s="216"/>
      <c r="ODU432" s="216"/>
      <c r="ODV432" s="216"/>
      <c r="ODW432" s="216"/>
      <c r="ODX432" s="216"/>
      <c r="ODY432" s="216"/>
      <c r="ODZ432" s="216"/>
      <c r="OEA432" s="216"/>
      <c r="OEB432" s="216"/>
      <c r="OEC432" s="216"/>
      <c r="OED432" s="216"/>
      <c r="OEE432" s="216"/>
      <c r="OEF432" s="216"/>
      <c r="OEG432" s="216"/>
      <c r="OEH432" s="216"/>
      <c r="OEI432" s="216"/>
      <c r="OEJ432" s="216"/>
      <c r="OEK432" s="216"/>
      <c r="OEL432" s="216"/>
      <c r="OEM432" s="216"/>
      <c r="OEN432" s="216"/>
      <c r="OEO432" s="216"/>
      <c r="OEP432" s="216"/>
      <c r="OEQ432" s="216"/>
      <c r="OER432" s="216"/>
      <c r="OES432" s="216"/>
      <c r="OET432" s="216"/>
      <c r="OEU432" s="216"/>
      <c r="OEV432" s="216"/>
      <c r="OEW432" s="216"/>
      <c r="OEX432" s="216"/>
      <c r="OEY432" s="216"/>
      <c r="OEZ432" s="216"/>
      <c r="OFA432" s="216"/>
      <c r="OFB432" s="216"/>
      <c r="OFC432" s="216"/>
      <c r="OFD432" s="216"/>
      <c r="OFE432" s="216"/>
      <c r="OFF432" s="216"/>
      <c r="OFG432" s="216"/>
      <c r="OFH432" s="216"/>
      <c r="OFI432" s="216"/>
      <c r="OFJ432" s="216"/>
      <c r="OFK432" s="216"/>
      <c r="OFL432" s="216"/>
      <c r="OFM432" s="216"/>
      <c r="OFN432" s="216"/>
      <c r="OFO432" s="216"/>
      <c r="OFP432" s="216"/>
      <c r="OFQ432" s="216"/>
      <c r="OFR432" s="216"/>
      <c r="OFS432" s="216"/>
      <c r="OFT432" s="216"/>
      <c r="OFU432" s="216"/>
      <c r="OFV432" s="216"/>
      <c r="OFW432" s="216"/>
      <c r="OFX432" s="216"/>
      <c r="OFY432" s="216"/>
      <c r="OFZ432" s="216"/>
      <c r="OGA432" s="216"/>
      <c r="OGB432" s="216"/>
      <c r="OGC432" s="216"/>
      <c r="OGD432" s="216"/>
      <c r="OGE432" s="216"/>
      <c r="OGF432" s="216"/>
      <c r="OGG432" s="216"/>
      <c r="OGH432" s="216"/>
      <c r="OGI432" s="216"/>
      <c r="OGJ432" s="216"/>
      <c r="OGK432" s="216"/>
      <c r="OGL432" s="216"/>
      <c r="OGM432" s="216"/>
      <c r="OGN432" s="216"/>
      <c r="OGO432" s="216"/>
      <c r="OGP432" s="216"/>
      <c r="OGQ432" s="216"/>
      <c r="OGR432" s="216"/>
      <c r="OGS432" s="216"/>
      <c r="OGT432" s="216"/>
      <c r="OGU432" s="216"/>
      <c r="OGV432" s="216"/>
      <c r="OGW432" s="216"/>
      <c r="OGX432" s="216"/>
      <c r="OGY432" s="216"/>
      <c r="OGZ432" s="216"/>
      <c r="OHA432" s="216"/>
      <c r="OHB432" s="216"/>
      <c r="OHC432" s="216"/>
      <c r="OHD432" s="216"/>
      <c r="OHE432" s="216"/>
      <c r="OHF432" s="216"/>
      <c r="OHG432" s="216"/>
      <c r="OHH432" s="216"/>
      <c r="OHI432" s="216"/>
      <c r="OHJ432" s="216"/>
      <c r="OHK432" s="216"/>
      <c r="OHL432" s="216"/>
      <c r="OHM432" s="216"/>
      <c r="OHN432" s="216"/>
      <c r="OHO432" s="216"/>
      <c r="OHP432" s="216"/>
      <c r="OHQ432" s="216"/>
      <c r="OHR432" s="216"/>
      <c r="OHS432" s="216"/>
      <c r="OHT432" s="216"/>
      <c r="OHU432" s="216"/>
      <c r="OHV432" s="216"/>
      <c r="OHW432" s="216"/>
      <c r="OHX432" s="216"/>
      <c r="OHY432" s="216"/>
      <c r="OHZ432" s="216"/>
      <c r="OIA432" s="216"/>
      <c r="OIB432" s="216"/>
      <c r="OIC432" s="216"/>
      <c r="OID432" s="216"/>
      <c r="OIE432" s="216"/>
      <c r="OIF432" s="216"/>
      <c r="OIG432" s="216"/>
      <c r="OIH432" s="216"/>
      <c r="OII432" s="216"/>
      <c r="OIJ432" s="216"/>
      <c r="OIK432" s="216"/>
      <c r="OIL432" s="216"/>
      <c r="OIM432" s="216"/>
      <c r="OIN432" s="216"/>
      <c r="OIO432" s="216"/>
      <c r="OIP432" s="216"/>
      <c r="OIQ432" s="216"/>
      <c r="OIR432" s="216"/>
      <c r="OIS432" s="216"/>
      <c r="OIT432" s="216"/>
      <c r="OIU432" s="216"/>
      <c r="OIV432" s="216"/>
      <c r="OIW432" s="216"/>
      <c r="OIX432" s="216"/>
      <c r="OIY432" s="216"/>
      <c r="OIZ432" s="216"/>
      <c r="OJA432" s="216"/>
      <c r="OJB432" s="216"/>
      <c r="OJC432" s="216"/>
      <c r="OJD432" s="216"/>
      <c r="OJE432" s="216"/>
      <c r="OJF432" s="216"/>
      <c r="OJG432" s="216"/>
      <c r="OJH432" s="216"/>
      <c r="OJI432" s="216"/>
      <c r="OJJ432" s="216"/>
      <c r="OJK432" s="216"/>
      <c r="OJL432" s="216"/>
      <c r="OJM432" s="216"/>
      <c r="OJN432" s="216"/>
      <c r="OJO432" s="216"/>
      <c r="OJP432" s="216"/>
      <c r="OJQ432" s="216"/>
      <c r="OJR432" s="216"/>
      <c r="OJS432" s="216"/>
      <c r="OJT432" s="216"/>
      <c r="OJU432" s="216"/>
      <c r="OJV432" s="216"/>
      <c r="OJW432" s="216"/>
      <c r="OJX432" s="216"/>
      <c r="OJY432" s="216"/>
      <c r="OJZ432" s="216"/>
      <c r="OKA432" s="216"/>
      <c r="OKB432" s="216"/>
      <c r="OKC432" s="216"/>
      <c r="OKD432" s="216"/>
      <c r="OKE432" s="216"/>
      <c r="OKF432" s="216"/>
      <c r="OKG432" s="216"/>
      <c r="OKH432" s="216"/>
      <c r="OKI432" s="216"/>
      <c r="OKJ432" s="216"/>
      <c r="OKK432" s="216"/>
      <c r="OKL432" s="216"/>
      <c r="OKM432" s="216"/>
      <c r="OKN432" s="216"/>
      <c r="OKO432" s="216"/>
      <c r="OKP432" s="216"/>
      <c r="OKQ432" s="216"/>
      <c r="OKR432" s="216"/>
      <c r="OKS432" s="216"/>
      <c r="OKT432" s="216"/>
      <c r="OKU432" s="216"/>
      <c r="OKV432" s="216"/>
      <c r="OKW432" s="216"/>
      <c r="OKX432" s="216"/>
      <c r="OKY432" s="216"/>
      <c r="OKZ432" s="216"/>
      <c r="OLA432" s="216"/>
      <c r="OLB432" s="216"/>
      <c r="OLC432" s="216"/>
      <c r="OLD432" s="216"/>
      <c r="OLE432" s="216"/>
      <c r="OLF432" s="216"/>
      <c r="OLG432" s="216"/>
      <c r="OLH432" s="216"/>
      <c r="OLI432" s="216"/>
      <c r="OLJ432" s="216"/>
      <c r="OLK432" s="216"/>
      <c r="OLL432" s="216"/>
      <c r="OLM432" s="216"/>
      <c r="OLN432" s="216"/>
      <c r="OLO432" s="216"/>
      <c r="OLP432" s="216"/>
      <c r="OLQ432" s="216"/>
      <c r="OLR432" s="216"/>
      <c r="OLS432" s="216"/>
      <c r="OLT432" s="216"/>
      <c r="OLU432" s="216"/>
      <c r="OLV432" s="216"/>
      <c r="OLW432" s="216"/>
      <c r="OLX432" s="216"/>
      <c r="OLY432" s="216"/>
      <c r="OLZ432" s="216"/>
      <c r="OMA432" s="216"/>
      <c r="OMB432" s="216"/>
      <c r="OMC432" s="216"/>
      <c r="OMD432" s="216"/>
      <c r="OME432" s="216"/>
      <c r="OMF432" s="216"/>
      <c r="OMG432" s="216"/>
      <c r="OMH432" s="216"/>
      <c r="OMI432" s="216"/>
      <c r="OMJ432" s="216"/>
      <c r="OMK432" s="216"/>
      <c r="OML432" s="216"/>
      <c r="OMM432" s="216"/>
      <c r="OMN432" s="216"/>
      <c r="OMO432" s="216"/>
      <c r="OMP432" s="216"/>
      <c r="OMQ432" s="216"/>
      <c r="OMR432" s="216"/>
      <c r="OMS432" s="216"/>
      <c r="OMT432" s="216"/>
      <c r="OMU432" s="216"/>
      <c r="OMV432" s="216"/>
      <c r="OMW432" s="216"/>
      <c r="OMX432" s="216"/>
      <c r="OMY432" s="216"/>
      <c r="OMZ432" s="216"/>
      <c r="ONA432" s="216"/>
      <c r="ONB432" s="216"/>
      <c r="ONC432" s="216"/>
      <c r="OND432" s="216"/>
      <c r="ONE432" s="216"/>
      <c r="ONF432" s="216"/>
      <c r="ONG432" s="216"/>
      <c r="ONH432" s="216"/>
      <c r="ONI432" s="216"/>
      <c r="ONJ432" s="216"/>
      <c r="ONK432" s="216"/>
      <c r="ONL432" s="216"/>
      <c r="ONM432" s="216"/>
      <c r="ONN432" s="216"/>
      <c r="ONO432" s="216"/>
      <c r="ONP432" s="216"/>
      <c r="ONQ432" s="216"/>
      <c r="ONR432" s="216"/>
      <c r="ONS432" s="216"/>
      <c r="ONT432" s="216"/>
      <c r="ONU432" s="216"/>
      <c r="ONV432" s="216"/>
      <c r="ONW432" s="216"/>
      <c r="ONX432" s="216"/>
      <c r="ONY432" s="216"/>
      <c r="ONZ432" s="216"/>
      <c r="OOA432" s="216"/>
      <c r="OOB432" s="216"/>
      <c r="OOC432" s="216"/>
      <c r="OOD432" s="216"/>
      <c r="OOE432" s="216"/>
      <c r="OOF432" s="216"/>
      <c r="OOG432" s="216"/>
      <c r="OOH432" s="216"/>
      <c r="OOI432" s="216"/>
      <c r="OOJ432" s="216"/>
      <c r="OOK432" s="216"/>
      <c r="OOL432" s="216"/>
      <c r="OOM432" s="216"/>
      <c r="OON432" s="216"/>
      <c r="OOO432" s="216"/>
      <c r="OOP432" s="216"/>
      <c r="OOQ432" s="216"/>
      <c r="OOR432" s="216"/>
      <c r="OOS432" s="216"/>
      <c r="OOT432" s="216"/>
      <c r="OOU432" s="216"/>
      <c r="OOV432" s="216"/>
      <c r="OOW432" s="216"/>
      <c r="OOX432" s="216"/>
      <c r="OOY432" s="216"/>
      <c r="OOZ432" s="216"/>
      <c r="OPA432" s="216"/>
      <c r="OPB432" s="216"/>
      <c r="OPC432" s="216"/>
      <c r="OPD432" s="216"/>
      <c r="OPE432" s="216"/>
      <c r="OPF432" s="216"/>
      <c r="OPG432" s="216"/>
      <c r="OPH432" s="216"/>
      <c r="OPI432" s="216"/>
      <c r="OPJ432" s="216"/>
      <c r="OPK432" s="216"/>
      <c r="OPL432" s="216"/>
      <c r="OPM432" s="216"/>
      <c r="OPN432" s="216"/>
      <c r="OPO432" s="216"/>
      <c r="OPP432" s="216"/>
      <c r="OPQ432" s="216"/>
      <c r="OPR432" s="216"/>
      <c r="OPS432" s="216"/>
      <c r="OPT432" s="216"/>
      <c r="OPU432" s="216"/>
      <c r="OPV432" s="216"/>
      <c r="OPW432" s="216"/>
      <c r="OPX432" s="216"/>
      <c r="OPY432" s="216"/>
      <c r="OPZ432" s="216"/>
      <c r="OQA432" s="216"/>
      <c r="OQB432" s="216"/>
      <c r="OQC432" s="216"/>
      <c r="OQD432" s="216"/>
      <c r="OQE432" s="216"/>
      <c r="OQF432" s="216"/>
      <c r="OQG432" s="216"/>
      <c r="OQH432" s="216"/>
      <c r="OQI432" s="216"/>
      <c r="OQJ432" s="216"/>
      <c r="OQK432" s="216"/>
      <c r="OQL432" s="216"/>
      <c r="OQM432" s="216"/>
      <c r="OQN432" s="216"/>
      <c r="OQO432" s="216"/>
      <c r="OQP432" s="216"/>
      <c r="OQQ432" s="216"/>
      <c r="OQR432" s="216"/>
      <c r="OQS432" s="216"/>
      <c r="OQT432" s="216"/>
      <c r="OQU432" s="216"/>
      <c r="OQV432" s="216"/>
      <c r="OQW432" s="216"/>
      <c r="OQX432" s="216"/>
      <c r="OQY432" s="216"/>
      <c r="OQZ432" s="216"/>
      <c r="ORA432" s="216"/>
      <c r="ORB432" s="216"/>
      <c r="ORC432" s="216"/>
      <c r="ORD432" s="216"/>
      <c r="ORE432" s="216"/>
      <c r="ORF432" s="216"/>
      <c r="ORG432" s="216"/>
      <c r="ORH432" s="216"/>
      <c r="ORI432" s="216"/>
      <c r="ORJ432" s="216"/>
      <c r="ORK432" s="216"/>
      <c r="ORL432" s="216"/>
      <c r="ORM432" s="216"/>
      <c r="ORN432" s="216"/>
      <c r="ORO432" s="216"/>
      <c r="ORP432" s="216"/>
      <c r="ORQ432" s="216"/>
      <c r="ORR432" s="216"/>
      <c r="ORS432" s="216"/>
      <c r="ORT432" s="216"/>
      <c r="ORU432" s="216"/>
      <c r="ORV432" s="216"/>
      <c r="ORW432" s="216"/>
      <c r="ORX432" s="216"/>
      <c r="ORY432" s="216"/>
      <c r="ORZ432" s="216"/>
      <c r="OSA432" s="216"/>
      <c r="OSB432" s="216"/>
      <c r="OSC432" s="216"/>
      <c r="OSD432" s="216"/>
      <c r="OSE432" s="216"/>
      <c r="OSF432" s="216"/>
      <c r="OSG432" s="216"/>
      <c r="OSH432" s="216"/>
      <c r="OSI432" s="216"/>
      <c r="OSJ432" s="216"/>
      <c r="OSK432" s="216"/>
      <c r="OSL432" s="216"/>
      <c r="OSM432" s="216"/>
      <c r="OSN432" s="216"/>
      <c r="OSO432" s="216"/>
      <c r="OSP432" s="216"/>
      <c r="OSQ432" s="216"/>
      <c r="OSR432" s="216"/>
      <c r="OSS432" s="216"/>
      <c r="OST432" s="216"/>
      <c r="OSU432" s="216"/>
      <c r="OSV432" s="216"/>
      <c r="OSW432" s="216"/>
      <c r="OSX432" s="216"/>
      <c r="OSY432" s="216"/>
      <c r="OSZ432" s="216"/>
      <c r="OTA432" s="216"/>
      <c r="OTB432" s="216"/>
      <c r="OTC432" s="216"/>
      <c r="OTD432" s="216"/>
      <c r="OTE432" s="216"/>
      <c r="OTF432" s="216"/>
      <c r="OTG432" s="216"/>
      <c r="OTH432" s="216"/>
      <c r="OTI432" s="216"/>
      <c r="OTJ432" s="216"/>
      <c r="OTK432" s="216"/>
      <c r="OTL432" s="216"/>
      <c r="OTM432" s="216"/>
      <c r="OTN432" s="216"/>
      <c r="OTO432" s="216"/>
      <c r="OTP432" s="216"/>
      <c r="OTQ432" s="216"/>
      <c r="OTR432" s="216"/>
      <c r="OTS432" s="216"/>
      <c r="OTT432" s="216"/>
      <c r="OTU432" s="216"/>
      <c r="OTV432" s="216"/>
      <c r="OTW432" s="216"/>
      <c r="OTX432" s="216"/>
      <c r="OTY432" s="216"/>
      <c r="OTZ432" s="216"/>
      <c r="OUA432" s="216"/>
      <c r="OUB432" s="216"/>
      <c r="OUC432" s="216"/>
      <c r="OUD432" s="216"/>
      <c r="OUE432" s="216"/>
      <c r="OUF432" s="216"/>
      <c r="OUG432" s="216"/>
      <c r="OUH432" s="216"/>
      <c r="OUI432" s="216"/>
      <c r="OUJ432" s="216"/>
      <c r="OUK432" s="216"/>
      <c r="OUL432" s="216"/>
      <c r="OUM432" s="216"/>
      <c r="OUN432" s="216"/>
      <c r="OUO432" s="216"/>
      <c r="OUP432" s="216"/>
      <c r="OUQ432" s="216"/>
      <c r="OUR432" s="216"/>
      <c r="OUS432" s="216"/>
      <c r="OUT432" s="216"/>
      <c r="OUU432" s="216"/>
      <c r="OUV432" s="216"/>
      <c r="OUW432" s="216"/>
      <c r="OUX432" s="216"/>
      <c r="OUY432" s="216"/>
      <c r="OUZ432" s="216"/>
      <c r="OVA432" s="216"/>
      <c r="OVB432" s="216"/>
      <c r="OVC432" s="216"/>
      <c r="OVD432" s="216"/>
      <c r="OVE432" s="216"/>
      <c r="OVF432" s="216"/>
      <c r="OVG432" s="216"/>
      <c r="OVH432" s="216"/>
      <c r="OVI432" s="216"/>
      <c r="OVJ432" s="216"/>
      <c r="OVK432" s="216"/>
      <c r="OVL432" s="216"/>
      <c r="OVM432" s="216"/>
      <c r="OVN432" s="216"/>
      <c r="OVO432" s="216"/>
      <c r="OVP432" s="216"/>
      <c r="OVQ432" s="216"/>
      <c r="OVR432" s="216"/>
      <c r="OVS432" s="216"/>
      <c r="OVT432" s="216"/>
      <c r="OVU432" s="216"/>
      <c r="OVV432" s="216"/>
      <c r="OVW432" s="216"/>
      <c r="OVX432" s="216"/>
      <c r="OVY432" s="216"/>
      <c r="OVZ432" s="216"/>
      <c r="OWA432" s="216"/>
      <c r="OWB432" s="216"/>
      <c r="OWC432" s="216"/>
      <c r="OWD432" s="216"/>
      <c r="OWE432" s="216"/>
      <c r="OWF432" s="216"/>
      <c r="OWG432" s="216"/>
      <c r="OWH432" s="216"/>
      <c r="OWI432" s="216"/>
      <c r="OWJ432" s="216"/>
      <c r="OWK432" s="216"/>
      <c r="OWL432" s="216"/>
      <c r="OWM432" s="216"/>
      <c r="OWN432" s="216"/>
      <c r="OWO432" s="216"/>
      <c r="OWP432" s="216"/>
      <c r="OWQ432" s="216"/>
      <c r="OWR432" s="216"/>
      <c r="OWS432" s="216"/>
      <c r="OWT432" s="216"/>
      <c r="OWU432" s="216"/>
      <c r="OWV432" s="216"/>
      <c r="OWW432" s="216"/>
      <c r="OWX432" s="216"/>
      <c r="OWY432" s="216"/>
      <c r="OWZ432" s="216"/>
      <c r="OXA432" s="216"/>
      <c r="OXB432" s="216"/>
      <c r="OXC432" s="216"/>
      <c r="OXD432" s="216"/>
      <c r="OXE432" s="216"/>
      <c r="OXF432" s="216"/>
      <c r="OXG432" s="216"/>
      <c r="OXH432" s="216"/>
      <c r="OXI432" s="216"/>
      <c r="OXJ432" s="216"/>
      <c r="OXK432" s="216"/>
      <c r="OXL432" s="216"/>
      <c r="OXM432" s="216"/>
      <c r="OXN432" s="216"/>
      <c r="OXO432" s="216"/>
      <c r="OXP432" s="216"/>
      <c r="OXQ432" s="216"/>
      <c r="OXR432" s="216"/>
      <c r="OXS432" s="216"/>
      <c r="OXT432" s="216"/>
      <c r="OXU432" s="216"/>
      <c r="OXV432" s="216"/>
      <c r="OXW432" s="216"/>
      <c r="OXX432" s="216"/>
      <c r="OXY432" s="216"/>
      <c r="OXZ432" s="216"/>
      <c r="OYA432" s="216"/>
      <c r="OYB432" s="216"/>
      <c r="OYC432" s="216"/>
      <c r="OYD432" s="216"/>
      <c r="OYE432" s="216"/>
      <c r="OYF432" s="216"/>
      <c r="OYG432" s="216"/>
      <c r="OYH432" s="216"/>
      <c r="OYI432" s="216"/>
      <c r="OYJ432" s="216"/>
      <c r="OYK432" s="216"/>
      <c r="OYL432" s="216"/>
      <c r="OYM432" s="216"/>
      <c r="OYN432" s="216"/>
      <c r="OYO432" s="216"/>
      <c r="OYP432" s="216"/>
      <c r="OYQ432" s="216"/>
      <c r="OYR432" s="216"/>
      <c r="OYS432" s="216"/>
      <c r="OYT432" s="216"/>
      <c r="OYU432" s="216"/>
      <c r="OYV432" s="216"/>
      <c r="OYW432" s="216"/>
      <c r="OYX432" s="216"/>
      <c r="OYY432" s="216"/>
      <c r="OYZ432" s="216"/>
      <c r="OZA432" s="216"/>
      <c r="OZB432" s="216"/>
      <c r="OZC432" s="216"/>
      <c r="OZD432" s="216"/>
      <c r="OZE432" s="216"/>
      <c r="OZF432" s="216"/>
      <c r="OZG432" s="216"/>
      <c r="OZH432" s="216"/>
      <c r="OZI432" s="216"/>
      <c r="OZJ432" s="216"/>
      <c r="OZK432" s="216"/>
      <c r="OZL432" s="216"/>
      <c r="OZM432" s="216"/>
      <c r="OZN432" s="216"/>
      <c r="OZO432" s="216"/>
      <c r="OZP432" s="216"/>
      <c r="OZQ432" s="216"/>
      <c r="OZR432" s="216"/>
      <c r="OZS432" s="216"/>
      <c r="OZT432" s="216"/>
      <c r="OZU432" s="216"/>
      <c r="OZV432" s="216"/>
      <c r="OZW432" s="216"/>
      <c r="OZX432" s="216"/>
      <c r="OZY432" s="216"/>
      <c r="OZZ432" s="216"/>
      <c r="PAA432" s="216"/>
      <c r="PAB432" s="216"/>
      <c r="PAC432" s="216"/>
      <c r="PAD432" s="216"/>
      <c r="PAE432" s="216"/>
      <c r="PAF432" s="216"/>
      <c r="PAG432" s="216"/>
      <c r="PAH432" s="216"/>
      <c r="PAI432" s="216"/>
      <c r="PAJ432" s="216"/>
      <c r="PAK432" s="216"/>
      <c r="PAL432" s="216"/>
      <c r="PAM432" s="216"/>
      <c r="PAN432" s="216"/>
      <c r="PAO432" s="216"/>
      <c r="PAP432" s="216"/>
      <c r="PAQ432" s="216"/>
      <c r="PAR432" s="216"/>
      <c r="PAS432" s="216"/>
      <c r="PAT432" s="216"/>
      <c r="PAU432" s="216"/>
      <c r="PAV432" s="216"/>
      <c r="PAW432" s="216"/>
      <c r="PAX432" s="216"/>
      <c r="PAY432" s="216"/>
      <c r="PAZ432" s="216"/>
      <c r="PBA432" s="216"/>
      <c r="PBB432" s="216"/>
      <c r="PBC432" s="216"/>
      <c r="PBD432" s="216"/>
      <c r="PBE432" s="216"/>
      <c r="PBF432" s="216"/>
      <c r="PBG432" s="216"/>
      <c r="PBH432" s="216"/>
      <c r="PBI432" s="216"/>
      <c r="PBJ432" s="216"/>
      <c r="PBK432" s="216"/>
      <c r="PBL432" s="216"/>
      <c r="PBM432" s="216"/>
      <c r="PBN432" s="216"/>
      <c r="PBO432" s="216"/>
      <c r="PBP432" s="216"/>
      <c r="PBQ432" s="216"/>
      <c r="PBR432" s="216"/>
      <c r="PBS432" s="216"/>
      <c r="PBT432" s="216"/>
      <c r="PBU432" s="216"/>
      <c r="PBV432" s="216"/>
      <c r="PBW432" s="216"/>
      <c r="PBX432" s="216"/>
      <c r="PBY432" s="216"/>
      <c r="PBZ432" s="216"/>
      <c r="PCA432" s="216"/>
      <c r="PCB432" s="216"/>
      <c r="PCC432" s="216"/>
      <c r="PCD432" s="216"/>
      <c r="PCE432" s="216"/>
      <c r="PCF432" s="216"/>
      <c r="PCG432" s="216"/>
      <c r="PCH432" s="216"/>
      <c r="PCI432" s="216"/>
      <c r="PCJ432" s="216"/>
      <c r="PCK432" s="216"/>
      <c r="PCL432" s="216"/>
      <c r="PCM432" s="216"/>
      <c r="PCN432" s="216"/>
      <c r="PCO432" s="216"/>
      <c r="PCP432" s="216"/>
      <c r="PCQ432" s="216"/>
      <c r="PCR432" s="216"/>
      <c r="PCS432" s="216"/>
      <c r="PCT432" s="216"/>
      <c r="PCU432" s="216"/>
      <c r="PCV432" s="216"/>
      <c r="PCW432" s="216"/>
      <c r="PCX432" s="216"/>
      <c r="PCY432" s="216"/>
      <c r="PCZ432" s="216"/>
      <c r="PDA432" s="216"/>
      <c r="PDB432" s="216"/>
      <c r="PDC432" s="216"/>
      <c r="PDD432" s="216"/>
      <c r="PDE432" s="216"/>
      <c r="PDF432" s="216"/>
      <c r="PDG432" s="216"/>
      <c r="PDH432" s="216"/>
      <c r="PDI432" s="216"/>
      <c r="PDJ432" s="216"/>
      <c r="PDK432" s="216"/>
      <c r="PDL432" s="216"/>
      <c r="PDM432" s="216"/>
      <c r="PDN432" s="216"/>
      <c r="PDO432" s="216"/>
      <c r="PDP432" s="216"/>
      <c r="PDQ432" s="216"/>
      <c r="PDR432" s="216"/>
      <c r="PDS432" s="216"/>
      <c r="PDT432" s="216"/>
      <c r="PDU432" s="216"/>
      <c r="PDV432" s="216"/>
      <c r="PDW432" s="216"/>
      <c r="PDX432" s="216"/>
      <c r="PDY432" s="216"/>
      <c r="PDZ432" s="216"/>
      <c r="PEA432" s="216"/>
      <c r="PEB432" s="216"/>
      <c r="PEC432" s="216"/>
      <c r="PED432" s="216"/>
      <c r="PEE432" s="216"/>
      <c r="PEF432" s="216"/>
      <c r="PEG432" s="216"/>
      <c r="PEH432" s="216"/>
      <c r="PEI432" s="216"/>
      <c r="PEJ432" s="216"/>
      <c r="PEK432" s="216"/>
      <c r="PEL432" s="216"/>
      <c r="PEM432" s="216"/>
      <c r="PEN432" s="216"/>
      <c r="PEO432" s="216"/>
      <c r="PEP432" s="216"/>
      <c r="PEQ432" s="216"/>
      <c r="PER432" s="216"/>
      <c r="PES432" s="216"/>
      <c r="PET432" s="216"/>
      <c r="PEU432" s="216"/>
      <c r="PEV432" s="216"/>
      <c r="PEW432" s="216"/>
      <c r="PEX432" s="216"/>
      <c r="PEY432" s="216"/>
      <c r="PEZ432" s="216"/>
      <c r="PFA432" s="216"/>
      <c r="PFB432" s="216"/>
      <c r="PFC432" s="216"/>
      <c r="PFD432" s="216"/>
      <c r="PFE432" s="216"/>
      <c r="PFF432" s="216"/>
      <c r="PFG432" s="216"/>
      <c r="PFH432" s="216"/>
      <c r="PFI432" s="216"/>
      <c r="PFJ432" s="216"/>
      <c r="PFK432" s="216"/>
      <c r="PFL432" s="216"/>
      <c r="PFM432" s="216"/>
      <c r="PFN432" s="216"/>
      <c r="PFO432" s="216"/>
      <c r="PFP432" s="216"/>
      <c r="PFQ432" s="216"/>
      <c r="PFR432" s="216"/>
      <c r="PFS432" s="216"/>
      <c r="PFT432" s="216"/>
      <c r="PFU432" s="216"/>
      <c r="PFV432" s="216"/>
      <c r="PFW432" s="216"/>
      <c r="PFX432" s="216"/>
      <c r="PFY432" s="216"/>
      <c r="PFZ432" s="216"/>
      <c r="PGA432" s="216"/>
      <c r="PGB432" s="216"/>
      <c r="PGC432" s="216"/>
      <c r="PGD432" s="216"/>
      <c r="PGE432" s="216"/>
      <c r="PGF432" s="216"/>
      <c r="PGG432" s="216"/>
      <c r="PGH432" s="216"/>
      <c r="PGI432" s="216"/>
      <c r="PGJ432" s="216"/>
      <c r="PGK432" s="216"/>
      <c r="PGL432" s="216"/>
      <c r="PGM432" s="216"/>
      <c r="PGN432" s="216"/>
      <c r="PGO432" s="216"/>
      <c r="PGP432" s="216"/>
      <c r="PGQ432" s="216"/>
      <c r="PGR432" s="216"/>
      <c r="PGS432" s="216"/>
      <c r="PGT432" s="216"/>
      <c r="PGU432" s="216"/>
      <c r="PGV432" s="216"/>
      <c r="PGW432" s="216"/>
      <c r="PGX432" s="216"/>
      <c r="PGY432" s="216"/>
      <c r="PGZ432" s="216"/>
      <c r="PHA432" s="216"/>
      <c r="PHB432" s="216"/>
      <c r="PHC432" s="216"/>
      <c r="PHD432" s="216"/>
      <c r="PHE432" s="216"/>
      <c r="PHF432" s="216"/>
      <c r="PHG432" s="216"/>
      <c r="PHH432" s="216"/>
      <c r="PHI432" s="216"/>
      <c r="PHJ432" s="216"/>
      <c r="PHK432" s="216"/>
      <c r="PHL432" s="216"/>
      <c r="PHM432" s="216"/>
      <c r="PHN432" s="216"/>
      <c r="PHO432" s="216"/>
      <c r="PHP432" s="216"/>
      <c r="PHQ432" s="216"/>
      <c r="PHR432" s="216"/>
      <c r="PHS432" s="216"/>
      <c r="PHT432" s="216"/>
      <c r="PHU432" s="216"/>
      <c r="PHV432" s="216"/>
      <c r="PHW432" s="216"/>
      <c r="PHX432" s="216"/>
      <c r="PHY432" s="216"/>
      <c r="PHZ432" s="216"/>
      <c r="PIA432" s="216"/>
      <c r="PIB432" s="216"/>
      <c r="PIC432" s="216"/>
      <c r="PID432" s="216"/>
      <c r="PIE432" s="216"/>
      <c r="PIF432" s="216"/>
      <c r="PIG432" s="216"/>
      <c r="PIH432" s="216"/>
      <c r="PII432" s="216"/>
      <c r="PIJ432" s="216"/>
      <c r="PIK432" s="216"/>
      <c r="PIL432" s="216"/>
      <c r="PIM432" s="216"/>
      <c r="PIN432" s="216"/>
      <c r="PIO432" s="216"/>
      <c r="PIP432" s="216"/>
      <c r="PIQ432" s="216"/>
      <c r="PIR432" s="216"/>
      <c r="PIS432" s="216"/>
      <c r="PIT432" s="216"/>
      <c r="PIU432" s="216"/>
      <c r="PIV432" s="216"/>
      <c r="PIW432" s="216"/>
      <c r="PIX432" s="216"/>
      <c r="PIY432" s="216"/>
      <c r="PIZ432" s="216"/>
      <c r="PJA432" s="216"/>
      <c r="PJB432" s="216"/>
      <c r="PJC432" s="216"/>
      <c r="PJD432" s="216"/>
      <c r="PJE432" s="216"/>
      <c r="PJF432" s="216"/>
      <c r="PJG432" s="216"/>
      <c r="PJH432" s="216"/>
      <c r="PJI432" s="216"/>
      <c r="PJJ432" s="216"/>
      <c r="PJK432" s="216"/>
      <c r="PJL432" s="216"/>
      <c r="PJM432" s="216"/>
      <c r="PJN432" s="216"/>
      <c r="PJO432" s="216"/>
      <c r="PJP432" s="216"/>
      <c r="PJQ432" s="216"/>
      <c r="PJR432" s="216"/>
      <c r="PJS432" s="216"/>
      <c r="PJT432" s="216"/>
      <c r="PJU432" s="216"/>
      <c r="PJV432" s="216"/>
      <c r="PJW432" s="216"/>
      <c r="PJX432" s="216"/>
      <c r="PJY432" s="216"/>
      <c r="PJZ432" s="216"/>
      <c r="PKA432" s="216"/>
      <c r="PKB432" s="216"/>
      <c r="PKC432" s="216"/>
      <c r="PKD432" s="216"/>
      <c r="PKE432" s="216"/>
      <c r="PKF432" s="216"/>
      <c r="PKG432" s="216"/>
      <c r="PKH432" s="216"/>
      <c r="PKI432" s="216"/>
      <c r="PKJ432" s="216"/>
      <c r="PKK432" s="216"/>
      <c r="PKL432" s="216"/>
      <c r="PKM432" s="216"/>
      <c r="PKN432" s="216"/>
      <c r="PKO432" s="216"/>
      <c r="PKP432" s="216"/>
      <c r="PKQ432" s="216"/>
      <c r="PKR432" s="216"/>
      <c r="PKS432" s="216"/>
      <c r="PKT432" s="216"/>
      <c r="PKU432" s="216"/>
      <c r="PKV432" s="216"/>
      <c r="PKW432" s="216"/>
      <c r="PKX432" s="216"/>
      <c r="PKY432" s="216"/>
      <c r="PKZ432" s="216"/>
      <c r="PLA432" s="216"/>
      <c r="PLB432" s="216"/>
      <c r="PLC432" s="216"/>
      <c r="PLD432" s="216"/>
      <c r="PLE432" s="216"/>
      <c r="PLF432" s="216"/>
      <c r="PLG432" s="216"/>
      <c r="PLH432" s="216"/>
      <c r="PLI432" s="216"/>
      <c r="PLJ432" s="216"/>
      <c r="PLK432" s="216"/>
      <c r="PLL432" s="216"/>
      <c r="PLM432" s="216"/>
      <c r="PLN432" s="216"/>
      <c r="PLO432" s="216"/>
      <c r="PLP432" s="216"/>
      <c r="PLQ432" s="216"/>
      <c r="PLR432" s="216"/>
      <c r="PLS432" s="216"/>
      <c r="PLT432" s="216"/>
      <c r="PLU432" s="216"/>
      <c r="PLV432" s="216"/>
      <c r="PLW432" s="216"/>
      <c r="PLX432" s="216"/>
      <c r="PLY432" s="216"/>
      <c r="PLZ432" s="216"/>
      <c r="PMA432" s="216"/>
      <c r="PMB432" s="216"/>
      <c r="PMC432" s="216"/>
      <c r="PMD432" s="216"/>
      <c r="PME432" s="216"/>
      <c r="PMF432" s="216"/>
      <c r="PMG432" s="216"/>
      <c r="PMH432" s="216"/>
      <c r="PMI432" s="216"/>
      <c r="PMJ432" s="216"/>
      <c r="PMK432" s="216"/>
      <c r="PML432" s="216"/>
      <c r="PMM432" s="216"/>
      <c r="PMN432" s="216"/>
      <c r="PMO432" s="216"/>
      <c r="PMP432" s="216"/>
      <c r="PMQ432" s="216"/>
      <c r="PMR432" s="216"/>
      <c r="PMS432" s="216"/>
      <c r="PMT432" s="216"/>
      <c r="PMU432" s="216"/>
      <c r="PMV432" s="216"/>
      <c r="PMW432" s="216"/>
      <c r="PMX432" s="216"/>
      <c r="PMY432" s="216"/>
      <c r="PMZ432" s="216"/>
      <c r="PNA432" s="216"/>
      <c r="PNB432" s="216"/>
      <c r="PNC432" s="216"/>
      <c r="PND432" s="216"/>
      <c r="PNE432" s="216"/>
      <c r="PNF432" s="216"/>
      <c r="PNG432" s="216"/>
      <c r="PNH432" s="216"/>
      <c r="PNI432" s="216"/>
      <c r="PNJ432" s="216"/>
      <c r="PNK432" s="216"/>
      <c r="PNL432" s="216"/>
      <c r="PNM432" s="216"/>
      <c r="PNN432" s="216"/>
      <c r="PNO432" s="216"/>
      <c r="PNP432" s="216"/>
      <c r="PNQ432" s="216"/>
      <c r="PNR432" s="216"/>
      <c r="PNS432" s="216"/>
      <c r="PNT432" s="216"/>
      <c r="PNU432" s="216"/>
      <c r="PNV432" s="216"/>
      <c r="PNW432" s="216"/>
      <c r="PNX432" s="216"/>
      <c r="PNY432" s="216"/>
      <c r="PNZ432" s="216"/>
      <c r="POA432" s="216"/>
      <c r="POB432" s="216"/>
      <c r="POC432" s="216"/>
      <c r="POD432" s="216"/>
      <c r="POE432" s="216"/>
      <c r="POF432" s="216"/>
      <c r="POG432" s="216"/>
      <c r="POH432" s="216"/>
      <c r="POI432" s="216"/>
      <c r="POJ432" s="216"/>
      <c r="POK432" s="216"/>
      <c r="POL432" s="216"/>
      <c r="POM432" s="216"/>
      <c r="PON432" s="216"/>
      <c r="POO432" s="216"/>
      <c r="POP432" s="216"/>
      <c r="POQ432" s="216"/>
      <c r="POR432" s="216"/>
      <c r="POS432" s="216"/>
      <c r="POT432" s="216"/>
      <c r="POU432" s="216"/>
      <c r="POV432" s="216"/>
      <c r="POW432" s="216"/>
      <c r="POX432" s="216"/>
      <c r="POY432" s="216"/>
      <c r="POZ432" s="216"/>
      <c r="PPA432" s="216"/>
      <c r="PPB432" s="216"/>
      <c r="PPC432" s="216"/>
      <c r="PPD432" s="216"/>
      <c r="PPE432" s="216"/>
      <c r="PPF432" s="216"/>
      <c r="PPG432" s="216"/>
      <c r="PPH432" s="216"/>
      <c r="PPI432" s="216"/>
      <c r="PPJ432" s="216"/>
      <c r="PPK432" s="216"/>
      <c r="PPL432" s="216"/>
      <c r="PPM432" s="216"/>
      <c r="PPN432" s="216"/>
      <c r="PPO432" s="216"/>
      <c r="PPP432" s="216"/>
      <c r="PPQ432" s="216"/>
      <c r="PPR432" s="216"/>
      <c r="PPS432" s="216"/>
      <c r="PPT432" s="216"/>
      <c r="PPU432" s="216"/>
      <c r="PPV432" s="216"/>
      <c r="PPW432" s="216"/>
      <c r="PPX432" s="216"/>
      <c r="PPY432" s="216"/>
      <c r="PPZ432" s="216"/>
      <c r="PQA432" s="216"/>
      <c r="PQB432" s="216"/>
      <c r="PQC432" s="216"/>
      <c r="PQD432" s="216"/>
      <c r="PQE432" s="216"/>
      <c r="PQF432" s="216"/>
      <c r="PQG432" s="216"/>
      <c r="PQH432" s="216"/>
      <c r="PQI432" s="216"/>
      <c r="PQJ432" s="216"/>
      <c r="PQK432" s="216"/>
      <c r="PQL432" s="216"/>
      <c r="PQM432" s="216"/>
      <c r="PQN432" s="216"/>
      <c r="PQO432" s="216"/>
      <c r="PQP432" s="216"/>
      <c r="PQQ432" s="216"/>
      <c r="PQR432" s="216"/>
      <c r="PQS432" s="216"/>
      <c r="PQT432" s="216"/>
      <c r="PQU432" s="216"/>
      <c r="PQV432" s="216"/>
      <c r="PQW432" s="216"/>
      <c r="PQX432" s="216"/>
      <c r="PQY432" s="216"/>
      <c r="PQZ432" s="216"/>
      <c r="PRA432" s="216"/>
      <c r="PRB432" s="216"/>
      <c r="PRC432" s="216"/>
      <c r="PRD432" s="216"/>
      <c r="PRE432" s="216"/>
      <c r="PRF432" s="216"/>
      <c r="PRG432" s="216"/>
      <c r="PRH432" s="216"/>
      <c r="PRI432" s="216"/>
      <c r="PRJ432" s="216"/>
      <c r="PRK432" s="216"/>
      <c r="PRL432" s="216"/>
      <c r="PRM432" s="216"/>
      <c r="PRN432" s="216"/>
      <c r="PRO432" s="216"/>
      <c r="PRP432" s="216"/>
      <c r="PRQ432" s="216"/>
      <c r="PRR432" s="216"/>
      <c r="PRS432" s="216"/>
      <c r="PRT432" s="216"/>
      <c r="PRU432" s="216"/>
      <c r="PRV432" s="216"/>
      <c r="PRW432" s="216"/>
      <c r="PRX432" s="216"/>
      <c r="PRY432" s="216"/>
      <c r="PRZ432" s="216"/>
      <c r="PSA432" s="216"/>
      <c r="PSB432" s="216"/>
      <c r="PSC432" s="216"/>
      <c r="PSD432" s="216"/>
      <c r="PSE432" s="216"/>
      <c r="PSF432" s="216"/>
      <c r="PSG432" s="216"/>
      <c r="PSH432" s="216"/>
      <c r="PSI432" s="216"/>
      <c r="PSJ432" s="216"/>
      <c r="PSK432" s="216"/>
      <c r="PSL432" s="216"/>
      <c r="PSM432" s="216"/>
      <c r="PSN432" s="216"/>
      <c r="PSO432" s="216"/>
      <c r="PSP432" s="216"/>
      <c r="PSQ432" s="216"/>
      <c r="PSR432" s="216"/>
      <c r="PSS432" s="216"/>
      <c r="PST432" s="216"/>
      <c r="PSU432" s="216"/>
      <c r="PSV432" s="216"/>
      <c r="PSW432" s="216"/>
      <c r="PSX432" s="216"/>
      <c r="PSY432" s="216"/>
      <c r="PSZ432" s="216"/>
      <c r="PTA432" s="216"/>
      <c r="PTB432" s="216"/>
      <c r="PTC432" s="216"/>
      <c r="PTD432" s="216"/>
      <c r="PTE432" s="216"/>
      <c r="PTF432" s="216"/>
      <c r="PTG432" s="216"/>
      <c r="PTH432" s="216"/>
      <c r="PTI432" s="216"/>
      <c r="PTJ432" s="216"/>
      <c r="PTK432" s="216"/>
      <c r="PTL432" s="216"/>
      <c r="PTM432" s="216"/>
      <c r="PTN432" s="216"/>
      <c r="PTO432" s="216"/>
      <c r="PTP432" s="216"/>
      <c r="PTQ432" s="216"/>
      <c r="PTR432" s="216"/>
      <c r="PTS432" s="216"/>
      <c r="PTT432" s="216"/>
      <c r="PTU432" s="216"/>
      <c r="PTV432" s="216"/>
      <c r="PTW432" s="216"/>
      <c r="PTX432" s="216"/>
      <c r="PTY432" s="216"/>
      <c r="PTZ432" s="216"/>
      <c r="PUA432" s="216"/>
      <c r="PUB432" s="216"/>
      <c r="PUC432" s="216"/>
      <c r="PUD432" s="216"/>
      <c r="PUE432" s="216"/>
      <c r="PUF432" s="216"/>
      <c r="PUG432" s="216"/>
      <c r="PUH432" s="216"/>
      <c r="PUI432" s="216"/>
      <c r="PUJ432" s="216"/>
      <c r="PUK432" s="216"/>
      <c r="PUL432" s="216"/>
      <c r="PUM432" s="216"/>
      <c r="PUN432" s="216"/>
      <c r="PUO432" s="216"/>
      <c r="PUP432" s="216"/>
      <c r="PUQ432" s="216"/>
      <c r="PUR432" s="216"/>
      <c r="PUS432" s="216"/>
      <c r="PUT432" s="216"/>
      <c r="PUU432" s="216"/>
      <c r="PUV432" s="216"/>
      <c r="PUW432" s="216"/>
      <c r="PUX432" s="216"/>
      <c r="PUY432" s="216"/>
      <c r="PUZ432" s="216"/>
      <c r="PVA432" s="216"/>
      <c r="PVB432" s="216"/>
      <c r="PVC432" s="216"/>
      <c r="PVD432" s="216"/>
      <c r="PVE432" s="216"/>
      <c r="PVF432" s="216"/>
      <c r="PVG432" s="216"/>
      <c r="PVH432" s="216"/>
      <c r="PVI432" s="216"/>
      <c r="PVJ432" s="216"/>
      <c r="PVK432" s="216"/>
      <c r="PVL432" s="216"/>
      <c r="PVM432" s="216"/>
      <c r="PVN432" s="216"/>
      <c r="PVO432" s="216"/>
      <c r="PVP432" s="216"/>
      <c r="PVQ432" s="216"/>
      <c r="PVR432" s="216"/>
      <c r="PVS432" s="216"/>
      <c r="PVT432" s="216"/>
      <c r="PVU432" s="216"/>
      <c r="PVV432" s="216"/>
      <c r="PVW432" s="216"/>
      <c r="PVX432" s="216"/>
      <c r="PVY432" s="216"/>
      <c r="PVZ432" s="216"/>
      <c r="PWA432" s="216"/>
      <c r="PWB432" s="216"/>
      <c r="PWC432" s="216"/>
      <c r="PWD432" s="216"/>
      <c r="PWE432" s="216"/>
      <c r="PWF432" s="216"/>
      <c r="PWG432" s="216"/>
      <c r="PWH432" s="216"/>
      <c r="PWI432" s="216"/>
      <c r="PWJ432" s="216"/>
      <c r="PWK432" s="216"/>
      <c r="PWL432" s="216"/>
      <c r="PWM432" s="216"/>
      <c r="PWN432" s="216"/>
      <c r="PWO432" s="216"/>
      <c r="PWP432" s="216"/>
      <c r="PWQ432" s="216"/>
      <c r="PWR432" s="216"/>
      <c r="PWS432" s="216"/>
      <c r="PWT432" s="216"/>
      <c r="PWU432" s="216"/>
      <c r="PWV432" s="216"/>
      <c r="PWW432" s="216"/>
      <c r="PWX432" s="216"/>
      <c r="PWY432" s="216"/>
      <c r="PWZ432" s="216"/>
      <c r="PXA432" s="216"/>
      <c r="PXB432" s="216"/>
      <c r="PXC432" s="216"/>
      <c r="PXD432" s="216"/>
      <c r="PXE432" s="216"/>
      <c r="PXF432" s="216"/>
      <c r="PXG432" s="216"/>
      <c r="PXH432" s="216"/>
      <c r="PXI432" s="216"/>
      <c r="PXJ432" s="216"/>
      <c r="PXK432" s="216"/>
      <c r="PXL432" s="216"/>
      <c r="PXM432" s="216"/>
      <c r="PXN432" s="216"/>
      <c r="PXO432" s="216"/>
      <c r="PXP432" s="216"/>
      <c r="PXQ432" s="216"/>
      <c r="PXR432" s="216"/>
      <c r="PXS432" s="216"/>
      <c r="PXT432" s="216"/>
      <c r="PXU432" s="216"/>
      <c r="PXV432" s="216"/>
      <c r="PXW432" s="216"/>
      <c r="PXX432" s="216"/>
      <c r="PXY432" s="216"/>
      <c r="PXZ432" s="216"/>
      <c r="PYA432" s="216"/>
      <c r="PYB432" s="216"/>
      <c r="PYC432" s="216"/>
      <c r="PYD432" s="216"/>
      <c r="PYE432" s="216"/>
      <c r="PYF432" s="216"/>
      <c r="PYG432" s="216"/>
      <c r="PYH432" s="216"/>
      <c r="PYI432" s="216"/>
      <c r="PYJ432" s="216"/>
      <c r="PYK432" s="216"/>
      <c r="PYL432" s="216"/>
      <c r="PYM432" s="216"/>
      <c r="PYN432" s="216"/>
      <c r="PYO432" s="216"/>
      <c r="PYP432" s="216"/>
      <c r="PYQ432" s="216"/>
      <c r="PYR432" s="216"/>
      <c r="PYS432" s="216"/>
      <c r="PYT432" s="216"/>
      <c r="PYU432" s="216"/>
      <c r="PYV432" s="216"/>
      <c r="PYW432" s="216"/>
      <c r="PYX432" s="216"/>
      <c r="PYY432" s="216"/>
      <c r="PYZ432" s="216"/>
      <c r="PZA432" s="216"/>
      <c r="PZB432" s="216"/>
      <c r="PZC432" s="216"/>
      <c r="PZD432" s="216"/>
      <c r="PZE432" s="216"/>
      <c r="PZF432" s="216"/>
      <c r="PZG432" s="216"/>
      <c r="PZH432" s="216"/>
      <c r="PZI432" s="216"/>
      <c r="PZJ432" s="216"/>
      <c r="PZK432" s="216"/>
      <c r="PZL432" s="216"/>
      <c r="PZM432" s="216"/>
      <c r="PZN432" s="216"/>
      <c r="PZO432" s="216"/>
      <c r="PZP432" s="216"/>
      <c r="PZQ432" s="216"/>
      <c r="PZR432" s="216"/>
      <c r="PZS432" s="216"/>
      <c r="PZT432" s="216"/>
      <c r="PZU432" s="216"/>
      <c r="PZV432" s="216"/>
      <c r="PZW432" s="216"/>
      <c r="PZX432" s="216"/>
      <c r="PZY432" s="216"/>
      <c r="PZZ432" s="216"/>
      <c r="QAA432" s="216"/>
      <c r="QAB432" s="216"/>
      <c r="QAC432" s="216"/>
      <c r="QAD432" s="216"/>
      <c r="QAE432" s="216"/>
      <c r="QAF432" s="216"/>
      <c r="QAG432" s="216"/>
      <c r="QAH432" s="216"/>
      <c r="QAI432" s="216"/>
      <c r="QAJ432" s="216"/>
      <c r="QAK432" s="216"/>
      <c r="QAL432" s="216"/>
      <c r="QAM432" s="216"/>
      <c r="QAN432" s="216"/>
      <c r="QAO432" s="216"/>
      <c r="QAP432" s="216"/>
      <c r="QAQ432" s="216"/>
      <c r="QAR432" s="216"/>
      <c r="QAS432" s="216"/>
      <c r="QAT432" s="216"/>
      <c r="QAU432" s="216"/>
      <c r="QAV432" s="216"/>
      <c r="QAW432" s="216"/>
      <c r="QAX432" s="216"/>
      <c r="QAY432" s="216"/>
      <c r="QAZ432" s="216"/>
      <c r="QBA432" s="216"/>
      <c r="QBB432" s="216"/>
      <c r="QBC432" s="216"/>
      <c r="QBD432" s="216"/>
      <c r="QBE432" s="216"/>
      <c r="QBF432" s="216"/>
      <c r="QBG432" s="216"/>
      <c r="QBH432" s="216"/>
      <c r="QBI432" s="216"/>
      <c r="QBJ432" s="216"/>
      <c r="QBK432" s="216"/>
      <c r="QBL432" s="216"/>
      <c r="QBM432" s="216"/>
      <c r="QBN432" s="216"/>
      <c r="QBO432" s="216"/>
      <c r="QBP432" s="216"/>
      <c r="QBQ432" s="216"/>
      <c r="QBR432" s="216"/>
      <c r="QBS432" s="216"/>
      <c r="QBT432" s="216"/>
      <c r="QBU432" s="216"/>
      <c r="QBV432" s="216"/>
      <c r="QBW432" s="216"/>
      <c r="QBX432" s="216"/>
      <c r="QBY432" s="216"/>
      <c r="QBZ432" s="216"/>
      <c r="QCA432" s="216"/>
      <c r="QCB432" s="216"/>
      <c r="QCC432" s="216"/>
      <c r="QCD432" s="216"/>
      <c r="QCE432" s="216"/>
      <c r="QCF432" s="216"/>
      <c r="QCG432" s="216"/>
      <c r="QCH432" s="216"/>
      <c r="QCI432" s="216"/>
      <c r="QCJ432" s="216"/>
      <c r="QCK432" s="216"/>
      <c r="QCL432" s="216"/>
      <c r="QCM432" s="216"/>
      <c r="QCN432" s="216"/>
      <c r="QCO432" s="216"/>
      <c r="QCP432" s="216"/>
      <c r="QCQ432" s="216"/>
      <c r="QCR432" s="216"/>
      <c r="QCS432" s="216"/>
      <c r="QCT432" s="216"/>
      <c r="QCU432" s="216"/>
      <c r="QCV432" s="216"/>
      <c r="QCW432" s="216"/>
      <c r="QCX432" s="216"/>
      <c r="QCY432" s="216"/>
      <c r="QCZ432" s="216"/>
      <c r="QDA432" s="216"/>
      <c r="QDB432" s="216"/>
      <c r="QDC432" s="216"/>
      <c r="QDD432" s="216"/>
      <c r="QDE432" s="216"/>
      <c r="QDF432" s="216"/>
      <c r="QDG432" s="216"/>
      <c r="QDH432" s="216"/>
      <c r="QDI432" s="216"/>
      <c r="QDJ432" s="216"/>
      <c r="QDK432" s="216"/>
      <c r="QDL432" s="216"/>
      <c r="QDM432" s="216"/>
      <c r="QDN432" s="216"/>
      <c r="QDO432" s="216"/>
      <c r="QDP432" s="216"/>
      <c r="QDQ432" s="216"/>
      <c r="QDR432" s="216"/>
      <c r="QDS432" s="216"/>
      <c r="QDT432" s="216"/>
      <c r="QDU432" s="216"/>
      <c r="QDV432" s="216"/>
      <c r="QDW432" s="216"/>
      <c r="QDX432" s="216"/>
      <c r="QDY432" s="216"/>
      <c r="QDZ432" s="216"/>
      <c r="QEA432" s="216"/>
      <c r="QEB432" s="216"/>
      <c r="QEC432" s="216"/>
      <c r="QED432" s="216"/>
      <c r="QEE432" s="216"/>
      <c r="QEF432" s="216"/>
      <c r="QEG432" s="216"/>
      <c r="QEH432" s="216"/>
      <c r="QEI432" s="216"/>
      <c r="QEJ432" s="216"/>
      <c r="QEK432" s="216"/>
      <c r="QEL432" s="216"/>
      <c r="QEM432" s="216"/>
      <c r="QEN432" s="216"/>
      <c r="QEO432" s="216"/>
      <c r="QEP432" s="216"/>
      <c r="QEQ432" s="216"/>
      <c r="QER432" s="216"/>
      <c r="QES432" s="216"/>
      <c r="QET432" s="216"/>
      <c r="QEU432" s="216"/>
      <c r="QEV432" s="216"/>
      <c r="QEW432" s="216"/>
      <c r="QEX432" s="216"/>
      <c r="QEY432" s="216"/>
      <c r="QEZ432" s="216"/>
      <c r="QFA432" s="216"/>
      <c r="QFB432" s="216"/>
      <c r="QFC432" s="216"/>
      <c r="QFD432" s="216"/>
      <c r="QFE432" s="216"/>
      <c r="QFF432" s="216"/>
      <c r="QFG432" s="216"/>
      <c r="QFH432" s="216"/>
      <c r="QFI432" s="216"/>
      <c r="QFJ432" s="216"/>
      <c r="QFK432" s="216"/>
      <c r="QFL432" s="216"/>
      <c r="QFM432" s="216"/>
      <c r="QFN432" s="216"/>
      <c r="QFO432" s="216"/>
      <c r="QFP432" s="216"/>
      <c r="QFQ432" s="216"/>
      <c r="QFR432" s="216"/>
      <c r="QFS432" s="216"/>
      <c r="QFT432" s="216"/>
      <c r="QFU432" s="216"/>
      <c r="QFV432" s="216"/>
      <c r="QFW432" s="216"/>
      <c r="QFX432" s="216"/>
      <c r="QFY432" s="216"/>
      <c r="QFZ432" s="216"/>
      <c r="QGA432" s="216"/>
      <c r="QGB432" s="216"/>
      <c r="QGC432" s="216"/>
      <c r="QGD432" s="216"/>
      <c r="QGE432" s="216"/>
      <c r="QGF432" s="216"/>
      <c r="QGG432" s="216"/>
      <c r="QGH432" s="216"/>
      <c r="QGI432" s="216"/>
      <c r="QGJ432" s="216"/>
      <c r="QGK432" s="216"/>
      <c r="QGL432" s="216"/>
      <c r="QGM432" s="216"/>
      <c r="QGN432" s="216"/>
      <c r="QGO432" s="216"/>
      <c r="QGP432" s="216"/>
      <c r="QGQ432" s="216"/>
      <c r="QGR432" s="216"/>
      <c r="QGS432" s="216"/>
      <c r="QGT432" s="216"/>
      <c r="QGU432" s="216"/>
      <c r="QGV432" s="216"/>
      <c r="QGW432" s="216"/>
      <c r="QGX432" s="216"/>
      <c r="QGY432" s="216"/>
      <c r="QGZ432" s="216"/>
      <c r="QHA432" s="216"/>
      <c r="QHB432" s="216"/>
      <c r="QHC432" s="216"/>
      <c r="QHD432" s="216"/>
      <c r="QHE432" s="216"/>
      <c r="QHF432" s="216"/>
      <c r="QHG432" s="216"/>
      <c r="QHH432" s="216"/>
      <c r="QHI432" s="216"/>
      <c r="QHJ432" s="216"/>
      <c r="QHK432" s="216"/>
      <c r="QHL432" s="216"/>
      <c r="QHM432" s="216"/>
      <c r="QHN432" s="216"/>
      <c r="QHO432" s="216"/>
      <c r="QHP432" s="216"/>
      <c r="QHQ432" s="216"/>
      <c r="QHR432" s="216"/>
      <c r="QHS432" s="216"/>
      <c r="QHT432" s="216"/>
      <c r="QHU432" s="216"/>
      <c r="QHV432" s="216"/>
      <c r="QHW432" s="216"/>
      <c r="QHX432" s="216"/>
      <c r="QHY432" s="216"/>
      <c r="QHZ432" s="216"/>
      <c r="QIA432" s="216"/>
      <c r="QIB432" s="216"/>
      <c r="QIC432" s="216"/>
      <c r="QID432" s="216"/>
      <c r="QIE432" s="216"/>
      <c r="QIF432" s="216"/>
      <c r="QIG432" s="216"/>
      <c r="QIH432" s="216"/>
      <c r="QII432" s="216"/>
      <c r="QIJ432" s="216"/>
      <c r="QIK432" s="216"/>
      <c r="QIL432" s="216"/>
      <c r="QIM432" s="216"/>
      <c r="QIN432" s="216"/>
      <c r="QIO432" s="216"/>
      <c r="QIP432" s="216"/>
      <c r="QIQ432" s="216"/>
      <c r="QIR432" s="216"/>
      <c r="QIS432" s="216"/>
      <c r="QIT432" s="216"/>
      <c r="QIU432" s="216"/>
      <c r="QIV432" s="216"/>
      <c r="QIW432" s="216"/>
      <c r="QIX432" s="216"/>
      <c r="QIY432" s="216"/>
      <c r="QIZ432" s="216"/>
      <c r="QJA432" s="216"/>
      <c r="QJB432" s="216"/>
      <c r="QJC432" s="216"/>
      <c r="QJD432" s="216"/>
      <c r="QJE432" s="216"/>
      <c r="QJF432" s="216"/>
      <c r="QJG432" s="216"/>
      <c r="QJH432" s="216"/>
      <c r="QJI432" s="216"/>
      <c r="QJJ432" s="216"/>
      <c r="QJK432" s="216"/>
      <c r="QJL432" s="216"/>
      <c r="QJM432" s="216"/>
      <c r="QJN432" s="216"/>
      <c r="QJO432" s="216"/>
      <c r="QJP432" s="216"/>
      <c r="QJQ432" s="216"/>
      <c r="QJR432" s="216"/>
      <c r="QJS432" s="216"/>
      <c r="QJT432" s="216"/>
      <c r="QJU432" s="216"/>
      <c r="QJV432" s="216"/>
      <c r="QJW432" s="216"/>
      <c r="QJX432" s="216"/>
      <c r="QJY432" s="216"/>
      <c r="QJZ432" s="216"/>
      <c r="QKA432" s="216"/>
      <c r="QKB432" s="216"/>
      <c r="QKC432" s="216"/>
      <c r="QKD432" s="216"/>
      <c r="QKE432" s="216"/>
      <c r="QKF432" s="216"/>
      <c r="QKG432" s="216"/>
      <c r="QKH432" s="216"/>
      <c r="QKI432" s="216"/>
      <c r="QKJ432" s="216"/>
      <c r="QKK432" s="216"/>
      <c r="QKL432" s="216"/>
      <c r="QKM432" s="216"/>
      <c r="QKN432" s="216"/>
      <c r="QKO432" s="216"/>
      <c r="QKP432" s="216"/>
      <c r="QKQ432" s="216"/>
      <c r="QKR432" s="216"/>
      <c r="QKS432" s="216"/>
      <c r="QKT432" s="216"/>
      <c r="QKU432" s="216"/>
      <c r="QKV432" s="216"/>
      <c r="QKW432" s="216"/>
      <c r="QKX432" s="216"/>
      <c r="QKY432" s="216"/>
      <c r="QKZ432" s="216"/>
      <c r="QLA432" s="216"/>
      <c r="QLB432" s="216"/>
      <c r="QLC432" s="216"/>
      <c r="QLD432" s="216"/>
      <c r="QLE432" s="216"/>
      <c r="QLF432" s="216"/>
      <c r="QLG432" s="216"/>
      <c r="QLH432" s="216"/>
      <c r="QLI432" s="216"/>
      <c r="QLJ432" s="216"/>
      <c r="QLK432" s="216"/>
      <c r="QLL432" s="216"/>
      <c r="QLM432" s="216"/>
      <c r="QLN432" s="216"/>
      <c r="QLO432" s="216"/>
      <c r="QLP432" s="216"/>
      <c r="QLQ432" s="216"/>
      <c r="QLR432" s="216"/>
      <c r="QLS432" s="216"/>
      <c r="QLT432" s="216"/>
      <c r="QLU432" s="216"/>
      <c r="QLV432" s="216"/>
      <c r="QLW432" s="216"/>
      <c r="QLX432" s="216"/>
      <c r="QLY432" s="216"/>
      <c r="QLZ432" s="216"/>
      <c r="QMA432" s="216"/>
      <c r="QMB432" s="216"/>
      <c r="QMC432" s="216"/>
      <c r="QMD432" s="216"/>
      <c r="QME432" s="216"/>
      <c r="QMF432" s="216"/>
      <c r="QMG432" s="216"/>
      <c r="QMH432" s="216"/>
      <c r="QMI432" s="216"/>
      <c r="QMJ432" s="216"/>
      <c r="QMK432" s="216"/>
      <c r="QML432" s="216"/>
      <c r="QMM432" s="216"/>
      <c r="QMN432" s="216"/>
      <c r="QMO432" s="216"/>
      <c r="QMP432" s="216"/>
      <c r="QMQ432" s="216"/>
      <c r="QMR432" s="216"/>
      <c r="QMS432" s="216"/>
      <c r="QMT432" s="216"/>
      <c r="QMU432" s="216"/>
      <c r="QMV432" s="216"/>
      <c r="QMW432" s="216"/>
      <c r="QMX432" s="216"/>
      <c r="QMY432" s="216"/>
      <c r="QMZ432" s="216"/>
      <c r="QNA432" s="216"/>
      <c r="QNB432" s="216"/>
      <c r="QNC432" s="216"/>
      <c r="QND432" s="216"/>
      <c r="QNE432" s="216"/>
      <c r="QNF432" s="216"/>
      <c r="QNG432" s="216"/>
      <c r="QNH432" s="216"/>
      <c r="QNI432" s="216"/>
      <c r="QNJ432" s="216"/>
      <c r="QNK432" s="216"/>
      <c r="QNL432" s="216"/>
      <c r="QNM432" s="216"/>
      <c r="QNN432" s="216"/>
      <c r="QNO432" s="216"/>
      <c r="QNP432" s="216"/>
      <c r="QNQ432" s="216"/>
      <c r="QNR432" s="216"/>
      <c r="QNS432" s="216"/>
      <c r="QNT432" s="216"/>
      <c r="QNU432" s="216"/>
      <c r="QNV432" s="216"/>
      <c r="QNW432" s="216"/>
      <c r="QNX432" s="216"/>
      <c r="QNY432" s="216"/>
      <c r="QNZ432" s="216"/>
      <c r="QOA432" s="216"/>
      <c r="QOB432" s="216"/>
      <c r="QOC432" s="216"/>
      <c r="QOD432" s="216"/>
      <c r="QOE432" s="216"/>
      <c r="QOF432" s="216"/>
      <c r="QOG432" s="216"/>
      <c r="QOH432" s="216"/>
      <c r="QOI432" s="216"/>
      <c r="QOJ432" s="216"/>
      <c r="QOK432" s="216"/>
      <c r="QOL432" s="216"/>
      <c r="QOM432" s="216"/>
      <c r="QON432" s="216"/>
      <c r="QOO432" s="216"/>
      <c r="QOP432" s="216"/>
      <c r="QOQ432" s="216"/>
      <c r="QOR432" s="216"/>
      <c r="QOS432" s="216"/>
      <c r="QOT432" s="216"/>
      <c r="QOU432" s="216"/>
      <c r="QOV432" s="216"/>
      <c r="QOW432" s="216"/>
      <c r="QOX432" s="216"/>
      <c r="QOY432" s="216"/>
      <c r="QOZ432" s="216"/>
      <c r="QPA432" s="216"/>
      <c r="QPB432" s="216"/>
      <c r="QPC432" s="216"/>
      <c r="QPD432" s="216"/>
      <c r="QPE432" s="216"/>
      <c r="QPF432" s="216"/>
      <c r="QPG432" s="216"/>
      <c r="QPH432" s="216"/>
      <c r="QPI432" s="216"/>
      <c r="QPJ432" s="216"/>
      <c r="QPK432" s="216"/>
      <c r="QPL432" s="216"/>
      <c r="QPM432" s="216"/>
      <c r="QPN432" s="216"/>
      <c r="QPO432" s="216"/>
      <c r="QPP432" s="216"/>
      <c r="QPQ432" s="216"/>
      <c r="QPR432" s="216"/>
      <c r="QPS432" s="216"/>
      <c r="QPT432" s="216"/>
      <c r="QPU432" s="216"/>
      <c r="QPV432" s="216"/>
      <c r="QPW432" s="216"/>
      <c r="QPX432" s="216"/>
      <c r="QPY432" s="216"/>
      <c r="QPZ432" s="216"/>
      <c r="QQA432" s="216"/>
      <c r="QQB432" s="216"/>
      <c r="QQC432" s="216"/>
      <c r="QQD432" s="216"/>
      <c r="QQE432" s="216"/>
      <c r="QQF432" s="216"/>
      <c r="QQG432" s="216"/>
      <c r="QQH432" s="216"/>
      <c r="QQI432" s="216"/>
      <c r="QQJ432" s="216"/>
      <c r="QQK432" s="216"/>
      <c r="QQL432" s="216"/>
      <c r="QQM432" s="216"/>
      <c r="QQN432" s="216"/>
      <c r="QQO432" s="216"/>
      <c r="QQP432" s="216"/>
      <c r="QQQ432" s="216"/>
      <c r="QQR432" s="216"/>
      <c r="QQS432" s="216"/>
      <c r="QQT432" s="216"/>
      <c r="QQU432" s="216"/>
      <c r="QQV432" s="216"/>
      <c r="QQW432" s="216"/>
      <c r="QQX432" s="216"/>
      <c r="QQY432" s="216"/>
      <c r="QQZ432" s="216"/>
      <c r="QRA432" s="216"/>
      <c r="QRB432" s="216"/>
      <c r="QRC432" s="216"/>
      <c r="QRD432" s="216"/>
      <c r="QRE432" s="216"/>
      <c r="QRF432" s="216"/>
      <c r="QRG432" s="216"/>
      <c r="QRH432" s="216"/>
      <c r="QRI432" s="216"/>
      <c r="QRJ432" s="216"/>
      <c r="QRK432" s="216"/>
      <c r="QRL432" s="216"/>
      <c r="QRM432" s="216"/>
      <c r="QRN432" s="216"/>
      <c r="QRO432" s="216"/>
      <c r="QRP432" s="216"/>
      <c r="QRQ432" s="216"/>
      <c r="QRR432" s="216"/>
      <c r="QRS432" s="216"/>
      <c r="QRT432" s="216"/>
      <c r="QRU432" s="216"/>
      <c r="QRV432" s="216"/>
      <c r="QRW432" s="216"/>
      <c r="QRX432" s="216"/>
      <c r="QRY432" s="216"/>
      <c r="QRZ432" s="216"/>
      <c r="QSA432" s="216"/>
      <c r="QSB432" s="216"/>
      <c r="QSC432" s="216"/>
      <c r="QSD432" s="216"/>
      <c r="QSE432" s="216"/>
      <c r="QSF432" s="216"/>
      <c r="QSG432" s="216"/>
      <c r="QSH432" s="216"/>
      <c r="QSI432" s="216"/>
      <c r="QSJ432" s="216"/>
      <c r="QSK432" s="216"/>
      <c r="QSL432" s="216"/>
      <c r="QSM432" s="216"/>
      <c r="QSN432" s="216"/>
      <c r="QSO432" s="216"/>
      <c r="QSP432" s="216"/>
      <c r="QSQ432" s="216"/>
      <c r="QSR432" s="216"/>
      <c r="QSS432" s="216"/>
      <c r="QST432" s="216"/>
      <c r="QSU432" s="216"/>
      <c r="QSV432" s="216"/>
      <c r="QSW432" s="216"/>
      <c r="QSX432" s="216"/>
      <c r="QSY432" s="216"/>
      <c r="QSZ432" s="216"/>
      <c r="QTA432" s="216"/>
      <c r="QTB432" s="216"/>
      <c r="QTC432" s="216"/>
      <c r="QTD432" s="216"/>
      <c r="QTE432" s="216"/>
      <c r="QTF432" s="216"/>
      <c r="QTG432" s="216"/>
      <c r="QTH432" s="216"/>
      <c r="QTI432" s="216"/>
      <c r="QTJ432" s="216"/>
      <c r="QTK432" s="216"/>
      <c r="QTL432" s="216"/>
      <c r="QTM432" s="216"/>
      <c r="QTN432" s="216"/>
      <c r="QTO432" s="216"/>
      <c r="QTP432" s="216"/>
      <c r="QTQ432" s="216"/>
      <c r="QTR432" s="216"/>
      <c r="QTS432" s="216"/>
      <c r="QTT432" s="216"/>
      <c r="QTU432" s="216"/>
      <c r="QTV432" s="216"/>
      <c r="QTW432" s="216"/>
      <c r="QTX432" s="216"/>
      <c r="QTY432" s="216"/>
      <c r="QTZ432" s="216"/>
      <c r="QUA432" s="216"/>
      <c r="QUB432" s="216"/>
      <c r="QUC432" s="216"/>
      <c r="QUD432" s="216"/>
      <c r="QUE432" s="216"/>
      <c r="QUF432" s="216"/>
      <c r="QUG432" s="216"/>
      <c r="QUH432" s="216"/>
      <c r="QUI432" s="216"/>
      <c r="QUJ432" s="216"/>
      <c r="QUK432" s="216"/>
      <c r="QUL432" s="216"/>
      <c r="QUM432" s="216"/>
      <c r="QUN432" s="216"/>
      <c r="QUO432" s="216"/>
      <c r="QUP432" s="216"/>
      <c r="QUQ432" s="216"/>
      <c r="QUR432" s="216"/>
      <c r="QUS432" s="216"/>
      <c r="QUT432" s="216"/>
      <c r="QUU432" s="216"/>
      <c r="QUV432" s="216"/>
      <c r="QUW432" s="216"/>
      <c r="QUX432" s="216"/>
      <c r="QUY432" s="216"/>
      <c r="QUZ432" s="216"/>
      <c r="QVA432" s="216"/>
      <c r="QVB432" s="216"/>
      <c r="QVC432" s="216"/>
      <c r="QVD432" s="216"/>
      <c r="QVE432" s="216"/>
      <c r="QVF432" s="216"/>
      <c r="QVG432" s="216"/>
      <c r="QVH432" s="216"/>
      <c r="QVI432" s="216"/>
      <c r="QVJ432" s="216"/>
      <c r="QVK432" s="216"/>
      <c r="QVL432" s="216"/>
      <c r="QVM432" s="216"/>
      <c r="QVN432" s="216"/>
      <c r="QVO432" s="216"/>
      <c r="QVP432" s="216"/>
      <c r="QVQ432" s="216"/>
      <c r="QVR432" s="216"/>
      <c r="QVS432" s="216"/>
      <c r="QVT432" s="216"/>
      <c r="QVU432" s="216"/>
      <c r="QVV432" s="216"/>
      <c r="QVW432" s="216"/>
      <c r="QVX432" s="216"/>
      <c r="QVY432" s="216"/>
      <c r="QVZ432" s="216"/>
      <c r="QWA432" s="216"/>
      <c r="QWB432" s="216"/>
      <c r="QWC432" s="216"/>
      <c r="QWD432" s="216"/>
      <c r="QWE432" s="216"/>
      <c r="QWF432" s="216"/>
      <c r="QWG432" s="216"/>
      <c r="QWH432" s="216"/>
      <c r="QWI432" s="216"/>
      <c r="QWJ432" s="216"/>
      <c r="QWK432" s="216"/>
      <c r="QWL432" s="216"/>
      <c r="QWM432" s="216"/>
      <c r="QWN432" s="216"/>
      <c r="QWO432" s="216"/>
      <c r="QWP432" s="216"/>
      <c r="QWQ432" s="216"/>
      <c r="QWR432" s="216"/>
      <c r="QWS432" s="216"/>
      <c r="QWT432" s="216"/>
      <c r="QWU432" s="216"/>
      <c r="QWV432" s="216"/>
      <c r="QWW432" s="216"/>
      <c r="QWX432" s="216"/>
      <c r="QWY432" s="216"/>
      <c r="QWZ432" s="216"/>
      <c r="QXA432" s="216"/>
      <c r="QXB432" s="216"/>
      <c r="QXC432" s="216"/>
      <c r="QXD432" s="216"/>
      <c r="QXE432" s="216"/>
      <c r="QXF432" s="216"/>
      <c r="QXG432" s="216"/>
      <c r="QXH432" s="216"/>
      <c r="QXI432" s="216"/>
      <c r="QXJ432" s="216"/>
      <c r="QXK432" s="216"/>
      <c r="QXL432" s="216"/>
      <c r="QXM432" s="216"/>
      <c r="QXN432" s="216"/>
      <c r="QXO432" s="216"/>
      <c r="QXP432" s="216"/>
      <c r="QXQ432" s="216"/>
      <c r="QXR432" s="216"/>
      <c r="QXS432" s="216"/>
      <c r="QXT432" s="216"/>
      <c r="QXU432" s="216"/>
      <c r="QXV432" s="216"/>
      <c r="QXW432" s="216"/>
      <c r="QXX432" s="216"/>
      <c r="QXY432" s="216"/>
      <c r="QXZ432" s="216"/>
      <c r="QYA432" s="216"/>
      <c r="QYB432" s="216"/>
      <c r="QYC432" s="216"/>
      <c r="QYD432" s="216"/>
      <c r="QYE432" s="216"/>
      <c r="QYF432" s="216"/>
      <c r="QYG432" s="216"/>
      <c r="QYH432" s="216"/>
      <c r="QYI432" s="216"/>
      <c r="QYJ432" s="216"/>
      <c r="QYK432" s="216"/>
      <c r="QYL432" s="216"/>
      <c r="QYM432" s="216"/>
      <c r="QYN432" s="216"/>
      <c r="QYO432" s="216"/>
      <c r="QYP432" s="216"/>
      <c r="QYQ432" s="216"/>
      <c r="QYR432" s="216"/>
      <c r="QYS432" s="216"/>
      <c r="QYT432" s="216"/>
      <c r="QYU432" s="216"/>
      <c r="QYV432" s="216"/>
      <c r="QYW432" s="216"/>
      <c r="QYX432" s="216"/>
      <c r="QYY432" s="216"/>
      <c r="QYZ432" s="216"/>
      <c r="QZA432" s="216"/>
      <c r="QZB432" s="216"/>
      <c r="QZC432" s="216"/>
      <c r="QZD432" s="216"/>
      <c r="QZE432" s="216"/>
      <c r="QZF432" s="216"/>
      <c r="QZG432" s="216"/>
      <c r="QZH432" s="216"/>
      <c r="QZI432" s="216"/>
      <c r="QZJ432" s="216"/>
      <c r="QZK432" s="216"/>
      <c r="QZL432" s="216"/>
      <c r="QZM432" s="216"/>
      <c r="QZN432" s="216"/>
      <c r="QZO432" s="216"/>
      <c r="QZP432" s="216"/>
      <c r="QZQ432" s="216"/>
      <c r="QZR432" s="216"/>
      <c r="QZS432" s="216"/>
      <c r="QZT432" s="216"/>
      <c r="QZU432" s="216"/>
      <c r="QZV432" s="216"/>
      <c r="QZW432" s="216"/>
      <c r="QZX432" s="216"/>
      <c r="QZY432" s="216"/>
      <c r="QZZ432" s="216"/>
      <c r="RAA432" s="216"/>
      <c r="RAB432" s="216"/>
      <c r="RAC432" s="216"/>
      <c r="RAD432" s="216"/>
      <c r="RAE432" s="216"/>
      <c r="RAF432" s="216"/>
      <c r="RAG432" s="216"/>
      <c r="RAH432" s="216"/>
      <c r="RAI432" s="216"/>
      <c r="RAJ432" s="216"/>
      <c r="RAK432" s="216"/>
      <c r="RAL432" s="216"/>
      <c r="RAM432" s="216"/>
      <c r="RAN432" s="216"/>
      <c r="RAO432" s="216"/>
      <c r="RAP432" s="216"/>
      <c r="RAQ432" s="216"/>
      <c r="RAR432" s="216"/>
      <c r="RAS432" s="216"/>
      <c r="RAT432" s="216"/>
      <c r="RAU432" s="216"/>
      <c r="RAV432" s="216"/>
      <c r="RAW432" s="216"/>
      <c r="RAX432" s="216"/>
      <c r="RAY432" s="216"/>
      <c r="RAZ432" s="216"/>
      <c r="RBA432" s="216"/>
      <c r="RBB432" s="216"/>
      <c r="RBC432" s="216"/>
      <c r="RBD432" s="216"/>
      <c r="RBE432" s="216"/>
      <c r="RBF432" s="216"/>
      <c r="RBG432" s="216"/>
      <c r="RBH432" s="216"/>
      <c r="RBI432" s="216"/>
      <c r="RBJ432" s="216"/>
      <c r="RBK432" s="216"/>
      <c r="RBL432" s="216"/>
      <c r="RBM432" s="216"/>
      <c r="RBN432" s="216"/>
      <c r="RBO432" s="216"/>
      <c r="RBP432" s="216"/>
      <c r="RBQ432" s="216"/>
      <c r="RBR432" s="216"/>
      <c r="RBS432" s="216"/>
      <c r="RBT432" s="216"/>
      <c r="RBU432" s="216"/>
      <c r="RBV432" s="216"/>
      <c r="RBW432" s="216"/>
      <c r="RBX432" s="216"/>
      <c r="RBY432" s="216"/>
      <c r="RBZ432" s="216"/>
      <c r="RCA432" s="216"/>
      <c r="RCB432" s="216"/>
      <c r="RCC432" s="216"/>
      <c r="RCD432" s="216"/>
      <c r="RCE432" s="216"/>
      <c r="RCF432" s="216"/>
      <c r="RCG432" s="216"/>
      <c r="RCH432" s="216"/>
      <c r="RCI432" s="216"/>
      <c r="RCJ432" s="216"/>
      <c r="RCK432" s="216"/>
      <c r="RCL432" s="216"/>
      <c r="RCM432" s="216"/>
      <c r="RCN432" s="216"/>
      <c r="RCO432" s="216"/>
      <c r="RCP432" s="216"/>
      <c r="RCQ432" s="216"/>
      <c r="RCR432" s="216"/>
      <c r="RCS432" s="216"/>
      <c r="RCT432" s="216"/>
      <c r="RCU432" s="216"/>
      <c r="RCV432" s="216"/>
      <c r="RCW432" s="216"/>
      <c r="RCX432" s="216"/>
      <c r="RCY432" s="216"/>
      <c r="RCZ432" s="216"/>
      <c r="RDA432" s="216"/>
      <c r="RDB432" s="216"/>
      <c r="RDC432" s="216"/>
      <c r="RDD432" s="216"/>
      <c r="RDE432" s="216"/>
      <c r="RDF432" s="216"/>
      <c r="RDG432" s="216"/>
      <c r="RDH432" s="216"/>
      <c r="RDI432" s="216"/>
      <c r="RDJ432" s="216"/>
      <c r="RDK432" s="216"/>
      <c r="RDL432" s="216"/>
      <c r="RDM432" s="216"/>
      <c r="RDN432" s="216"/>
      <c r="RDO432" s="216"/>
      <c r="RDP432" s="216"/>
      <c r="RDQ432" s="216"/>
      <c r="RDR432" s="216"/>
      <c r="RDS432" s="216"/>
      <c r="RDT432" s="216"/>
      <c r="RDU432" s="216"/>
      <c r="RDV432" s="216"/>
      <c r="RDW432" s="216"/>
      <c r="RDX432" s="216"/>
      <c r="RDY432" s="216"/>
      <c r="RDZ432" s="216"/>
      <c r="REA432" s="216"/>
      <c r="REB432" s="216"/>
      <c r="REC432" s="216"/>
      <c r="RED432" s="216"/>
      <c r="REE432" s="216"/>
      <c r="REF432" s="216"/>
      <c r="REG432" s="216"/>
      <c r="REH432" s="216"/>
      <c r="REI432" s="216"/>
      <c r="REJ432" s="216"/>
      <c r="REK432" s="216"/>
      <c r="REL432" s="216"/>
      <c r="REM432" s="216"/>
      <c r="REN432" s="216"/>
      <c r="REO432" s="216"/>
      <c r="REP432" s="216"/>
      <c r="REQ432" s="216"/>
      <c r="RER432" s="216"/>
      <c r="RES432" s="216"/>
      <c r="RET432" s="216"/>
      <c r="REU432" s="216"/>
      <c r="REV432" s="216"/>
      <c r="REW432" s="216"/>
      <c r="REX432" s="216"/>
      <c r="REY432" s="216"/>
      <c r="REZ432" s="216"/>
      <c r="RFA432" s="216"/>
      <c r="RFB432" s="216"/>
      <c r="RFC432" s="216"/>
      <c r="RFD432" s="216"/>
      <c r="RFE432" s="216"/>
      <c r="RFF432" s="216"/>
      <c r="RFG432" s="216"/>
      <c r="RFH432" s="216"/>
      <c r="RFI432" s="216"/>
      <c r="RFJ432" s="216"/>
      <c r="RFK432" s="216"/>
      <c r="RFL432" s="216"/>
      <c r="RFM432" s="216"/>
      <c r="RFN432" s="216"/>
      <c r="RFO432" s="216"/>
      <c r="RFP432" s="216"/>
      <c r="RFQ432" s="216"/>
      <c r="RFR432" s="216"/>
      <c r="RFS432" s="216"/>
      <c r="RFT432" s="216"/>
      <c r="RFU432" s="216"/>
      <c r="RFV432" s="216"/>
      <c r="RFW432" s="216"/>
      <c r="RFX432" s="216"/>
      <c r="RFY432" s="216"/>
      <c r="RFZ432" s="216"/>
      <c r="RGA432" s="216"/>
      <c r="RGB432" s="216"/>
      <c r="RGC432" s="216"/>
      <c r="RGD432" s="216"/>
      <c r="RGE432" s="216"/>
      <c r="RGF432" s="216"/>
      <c r="RGG432" s="216"/>
      <c r="RGH432" s="216"/>
      <c r="RGI432" s="216"/>
      <c r="RGJ432" s="216"/>
      <c r="RGK432" s="216"/>
      <c r="RGL432" s="216"/>
      <c r="RGM432" s="216"/>
      <c r="RGN432" s="216"/>
      <c r="RGO432" s="216"/>
      <c r="RGP432" s="216"/>
      <c r="RGQ432" s="216"/>
      <c r="RGR432" s="216"/>
      <c r="RGS432" s="216"/>
      <c r="RGT432" s="216"/>
      <c r="RGU432" s="216"/>
      <c r="RGV432" s="216"/>
      <c r="RGW432" s="216"/>
      <c r="RGX432" s="216"/>
      <c r="RGY432" s="216"/>
      <c r="RGZ432" s="216"/>
      <c r="RHA432" s="216"/>
      <c r="RHB432" s="216"/>
      <c r="RHC432" s="216"/>
      <c r="RHD432" s="216"/>
      <c r="RHE432" s="216"/>
      <c r="RHF432" s="216"/>
      <c r="RHG432" s="216"/>
      <c r="RHH432" s="216"/>
      <c r="RHI432" s="216"/>
      <c r="RHJ432" s="216"/>
      <c r="RHK432" s="216"/>
      <c r="RHL432" s="216"/>
      <c r="RHM432" s="216"/>
      <c r="RHN432" s="216"/>
      <c r="RHO432" s="216"/>
      <c r="RHP432" s="216"/>
      <c r="RHQ432" s="216"/>
      <c r="RHR432" s="216"/>
      <c r="RHS432" s="216"/>
      <c r="RHT432" s="216"/>
      <c r="RHU432" s="216"/>
      <c r="RHV432" s="216"/>
      <c r="RHW432" s="216"/>
      <c r="RHX432" s="216"/>
      <c r="RHY432" s="216"/>
      <c r="RHZ432" s="216"/>
      <c r="RIA432" s="216"/>
      <c r="RIB432" s="216"/>
      <c r="RIC432" s="216"/>
      <c r="RID432" s="216"/>
      <c r="RIE432" s="216"/>
      <c r="RIF432" s="216"/>
      <c r="RIG432" s="216"/>
      <c r="RIH432" s="216"/>
      <c r="RII432" s="216"/>
      <c r="RIJ432" s="216"/>
      <c r="RIK432" s="216"/>
      <c r="RIL432" s="216"/>
      <c r="RIM432" s="216"/>
      <c r="RIN432" s="216"/>
      <c r="RIO432" s="216"/>
      <c r="RIP432" s="216"/>
      <c r="RIQ432" s="216"/>
      <c r="RIR432" s="216"/>
      <c r="RIS432" s="216"/>
      <c r="RIT432" s="216"/>
      <c r="RIU432" s="216"/>
      <c r="RIV432" s="216"/>
      <c r="RIW432" s="216"/>
      <c r="RIX432" s="216"/>
      <c r="RIY432" s="216"/>
      <c r="RIZ432" s="216"/>
      <c r="RJA432" s="216"/>
      <c r="RJB432" s="216"/>
      <c r="RJC432" s="216"/>
      <c r="RJD432" s="216"/>
      <c r="RJE432" s="216"/>
      <c r="RJF432" s="216"/>
      <c r="RJG432" s="216"/>
      <c r="RJH432" s="216"/>
      <c r="RJI432" s="216"/>
      <c r="RJJ432" s="216"/>
      <c r="RJK432" s="216"/>
      <c r="RJL432" s="216"/>
      <c r="RJM432" s="216"/>
      <c r="RJN432" s="216"/>
      <c r="RJO432" s="216"/>
      <c r="RJP432" s="216"/>
      <c r="RJQ432" s="216"/>
      <c r="RJR432" s="216"/>
      <c r="RJS432" s="216"/>
      <c r="RJT432" s="216"/>
      <c r="RJU432" s="216"/>
      <c r="RJV432" s="216"/>
      <c r="RJW432" s="216"/>
      <c r="RJX432" s="216"/>
      <c r="RJY432" s="216"/>
      <c r="RJZ432" s="216"/>
      <c r="RKA432" s="216"/>
      <c r="RKB432" s="216"/>
      <c r="RKC432" s="216"/>
      <c r="RKD432" s="216"/>
      <c r="RKE432" s="216"/>
      <c r="RKF432" s="216"/>
      <c r="RKG432" s="216"/>
      <c r="RKH432" s="216"/>
      <c r="RKI432" s="216"/>
      <c r="RKJ432" s="216"/>
      <c r="RKK432" s="216"/>
      <c r="RKL432" s="216"/>
      <c r="RKM432" s="216"/>
      <c r="RKN432" s="216"/>
      <c r="RKO432" s="216"/>
      <c r="RKP432" s="216"/>
      <c r="RKQ432" s="216"/>
      <c r="RKR432" s="216"/>
      <c r="RKS432" s="216"/>
      <c r="RKT432" s="216"/>
      <c r="RKU432" s="216"/>
      <c r="RKV432" s="216"/>
      <c r="RKW432" s="216"/>
      <c r="RKX432" s="216"/>
      <c r="RKY432" s="216"/>
      <c r="RKZ432" s="216"/>
      <c r="RLA432" s="216"/>
      <c r="RLB432" s="216"/>
      <c r="RLC432" s="216"/>
      <c r="RLD432" s="216"/>
      <c r="RLE432" s="216"/>
      <c r="RLF432" s="216"/>
      <c r="RLG432" s="216"/>
      <c r="RLH432" s="216"/>
      <c r="RLI432" s="216"/>
      <c r="RLJ432" s="216"/>
      <c r="RLK432" s="216"/>
      <c r="RLL432" s="216"/>
      <c r="RLM432" s="216"/>
      <c r="RLN432" s="216"/>
      <c r="RLO432" s="216"/>
      <c r="RLP432" s="216"/>
      <c r="RLQ432" s="216"/>
      <c r="RLR432" s="216"/>
      <c r="RLS432" s="216"/>
      <c r="RLT432" s="216"/>
      <c r="RLU432" s="216"/>
      <c r="RLV432" s="216"/>
      <c r="RLW432" s="216"/>
      <c r="RLX432" s="216"/>
      <c r="RLY432" s="216"/>
      <c r="RLZ432" s="216"/>
      <c r="RMA432" s="216"/>
      <c r="RMB432" s="216"/>
      <c r="RMC432" s="216"/>
      <c r="RMD432" s="216"/>
      <c r="RME432" s="216"/>
      <c r="RMF432" s="216"/>
      <c r="RMG432" s="216"/>
      <c r="RMH432" s="216"/>
      <c r="RMI432" s="216"/>
      <c r="RMJ432" s="216"/>
      <c r="RMK432" s="216"/>
      <c r="RML432" s="216"/>
      <c r="RMM432" s="216"/>
      <c r="RMN432" s="216"/>
      <c r="RMO432" s="216"/>
      <c r="RMP432" s="216"/>
      <c r="RMQ432" s="216"/>
      <c r="RMR432" s="216"/>
      <c r="RMS432" s="216"/>
      <c r="RMT432" s="216"/>
      <c r="RMU432" s="216"/>
      <c r="RMV432" s="216"/>
      <c r="RMW432" s="216"/>
      <c r="RMX432" s="216"/>
      <c r="RMY432" s="216"/>
      <c r="RMZ432" s="216"/>
      <c r="RNA432" s="216"/>
      <c r="RNB432" s="216"/>
      <c r="RNC432" s="216"/>
      <c r="RND432" s="216"/>
      <c r="RNE432" s="216"/>
      <c r="RNF432" s="216"/>
      <c r="RNG432" s="216"/>
      <c r="RNH432" s="216"/>
      <c r="RNI432" s="216"/>
      <c r="RNJ432" s="216"/>
      <c r="RNK432" s="216"/>
      <c r="RNL432" s="216"/>
      <c r="RNM432" s="216"/>
      <c r="RNN432" s="216"/>
      <c r="RNO432" s="216"/>
      <c r="RNP432" s="216"/>
      <c r="RNQ432" s="216"/>
      <c r="RNR432" s="216"/>
      <c r="RNS432" s="216"/>
      <c r="RNT432" s="216"/>
      <c r="RNU432" s="216"/>
      <c r="RNV432" s="216"/>
      <c r="RNW432" s="216"/>
      <c r="RNX432" s="216"/>
      <c r="RNY432" s="216"/>
      <c r="RNZ432" s="216"/>
      <c r="ROA432" s="216"/>
      <c r="ROB432" s="216"/>
      <c r="ROC432" s="216"/>
      <c r="ROD432" s="216"/>
      <c r="ROE432" s="216"/>
      <c r="ROF432" s="216"/>
      <c r="ROG432" s="216"/>
      <c r="ROH432" s="216"/>
      <c r="ROI432" s="216"/>
      <c r="ROJ432" s="216"/>
      <c r="ROK432" s="216"/>
      <c r="ROL432" s="216"/>
      <c r="ROM432" s="216"/>
      <c r="RON432" s="216"/>
      <c r="ROO432" s="216"/>
      <c r="ROP432" s="216"/>
      <c r="ROQ432" s="216"/>
      <c r="ROR432" s="216"/>
      <c r="ROS432" s="216"/>
      <c r="ROT432" s="216"/>
      <c r="ROU432" s="216"/>
      <c r="ROV432" s="216"/>
      <c r="ROW432" s="216"/>
      <c r="ROX432" s="216"/>
      <c r="ROY432" s="216"/>
      <c r="ROZ432" s="216"/>
      <c r="RPA432" s="216"/>
      <c r="RPB432" s="216"/>
      <c r="RPC432" s="216"/>
      <c r="RPD432" s="216"/>
      <c r="RPE432" s="216"/>
      <c r="RPF432" s="216"/>
      <c r="RPG432" s="216"/>
      <c r="RPH432" s="216"/>
      <c r="RPI432" s="216"/>
      <c r="RPJ432" s="216"/>
      <c r="RPK432" s="216"/>
      <c r="RPL432" s="216"/>
      <c r="RPM432" s="216"/>
      <c r="RPN432" s="216"/>
      <c r="RPO432" s="216"/>
      <c r="RPP432" s="216"/>
      <c r="RPQ432" s="216"/>
      <c r="RPR432" s="216"/>
      <c r="RPS432" s="216"/>
      <c r="RPT432" s="216"/>
      <c r="RPU432" s="216"/>
      <c r="RPV432" s="216"/>
      <c r="RPW432" s="216"/>
      <c r="RPX432" s="216"/>
      <c r="RPY432" s="216"/>
      <c r="RPZ432" s="216"/>
      <c r="RQA432" s="216"/>
      <c r="RQB432" s="216"/>
      <c r="RQC432" s="216"/>
      <c r="RQD432" s="216"/>
      <c r="RQE432" s="216"/>
      <c r="RQF432" s="216"/>
      <c r="RQG432" s="216"/>
      <c r="RQH432" s="216"/>
      <c r="RQI432" s="216"/>
      <c r="RQJ432" s="216"/>
      <c r="RQK432" s="216"/>
      <c r="RQL432" s="216"/>
      <c r="RQM432" s="216"/>
      <c r="RQN432" s="216"/>
      <c r="RQO432" s="216"/>
      <c r="RQP432" s="216"/>
      <c r="RQQ432" s="216"/>
      <c r="RQR432" s="216"/>
      <c r="RQS432" s="216"/>
      <c r="RQT432" s="216"/>
      <c r="RQU432" s="216"/>
      <c r="RQV432" s="216"/>
      <c r="RQW432" s="216"/>
      <c r="RQX432" s="216"/>
      <c r="RQY432" s="216"/>
      <c r="RQZ432" s="216"/>
      <c r="RRA432" s="216"/>
      <c r="RRB432" s="216"/>
      <c r="RRC432" s="216"/>
      <c r="RRD432" s="216"/>
      <c r="RRE432" s="216"/>
      <c r="RRF432" s="216"/>
      <c r="RRG432" s="216"/>
      <c r="RRH432" s="216"/>
      <c r="RRI432" s="216"/>
      <c r="RRJ432" s="216"/>
      <c r="RRK432" s="216"/>
      <c r="RRL432" s="216"/>
      <c r="RRM432" s="216"/>
      <c r="RRN432" s="216"/>
      <c r="RRO432" s="216"/>
      <c r="RRP432" s="216"/>
      <c r="RRQ432" s="216"/>
      <c r="RRR432" s="216"/>
      <c r="RRS432" s="216"/>
      <c r="RRT432" s="216"/>
      <c r="RRU432" s="216"/>
      <c r="RRV432" s="216"/>
      <c r="RRW432" s="216"/>
      <c r="RRX432" s="216"/>
      <c r="RRY432" s="216"/>
      <c r="RRZ432" s="216"/>
      <c r="RSA432" s="216"/>
      <c r="RSB432" s="216"/>
      <c r="RSC432" s="216"/>
      <c r="RSD432" s="216"/>
      <c r="RSE432" s="216"/>
      <c r="RSF432" s="216"/>
      <c r="RSG432" s="216"/>
      <c r="RSH432" s="216"/>
      <c r="RSI432" s="216"/>
      <c r="RSJ432" s="216"/>
      <c r="RSK432" s="216"/>
      <c r="RSL432" s="216"/>
      <c r="RSM432" s="216"/>
      <c r="RSN432" s="216"/>
      <c r="RSO432" s="216"/>
      <c r="RSP432" s="216"/>
      <c r="RSQ432" s="216"/>
      <c r="RSR432" s="216"/>
      <c r="RSS432" s="216"/>
      <c r="RST432" s="216"/>
      <c r="RSU432" s="216"/>
      <c r="RSV432" s="216"/>
      <c r="RSW432" s="216"/>
      <c r="RSX432" s="216"/>
      <c r="RSY432" s="216"/>
      <c r="RSZ432" s="216"/>
      <c r="RTA432" s="216"/>
      <c r="RTB432" s="216"/>
      <c r="RTC432" s="216"/>
      <c r="RTD432" s="216"/>
      <c r="RTE432" s="216"/>
      <c r="RTF432" s="216"/>
      <c r="RTG432" s="216"/>
      <c r="RTH432" s="216"/>
      <c r="RTI432" s="216"/>
      <c r="RTJ432" s="216"/>
      <c r="RTK432" s="216"/>
      <c r="RTL432" s="216"/>
      <c r="RTM432" s="216"/>
      <c r="RTN432" s="216"/>
      <c r="RTO432" s="216"/>
      <c r="RTP432" s="216"/>
      <c r="RTQ432" s="216"/>
      <c r="RTR432" s="216"/>
      <c r="RTS432" s="216"/>
      <c r="RTT432" s="216"/>
      <c r="RTU432" s="216"/>
      <c r="RTV432" s="216"/>
      <c r="RTW432" s="216"/>
      <c r="RTX432" s="216"/>
      <c r="RTY432" s="216"/>
      <c r="RTZ432" s="216"/>
      <c r="RUA432" s="216"/>
      <c r="RUB432" s="216"/>
      <c r="RUC432" s="216"/>
      <c r="RUD432" s="216"/>
      <c r="RUE432" s="216"/>
      <c r="RUF432" s="216"/>
      <c r="RUG432" s="216"/>
      <c r="RUH432" s="216"/>
      <c r="RUI432" s="216"/>
      <c r="RUJ432" s="216"/>
      <c r="RUK432" s="216"/>
      <c r="RUL432" s="216"/>
      <c r="RUM432" s="216"/>
      <c r="RUN432" s="216"/>
      <c r="RUO432" s="216"/>
      <c r="RUP432" s="216"/>
      <c r="RUQ432" s="216"/>
      <c r="RUR432" s="216"/>
      <c r="RUS432" s="216"/>
      <c r="RUT432" s="216"/>
      <c r="RUU432" s="216"/>
      <c r="RUV432" s="216"/>
      <c r="RUW432" s="216"/>
      <c r="RUX432" s="216"/>
      <c r="RUY432" s="216"/>
      <c r="RUZ432" s="216"/>
      <c r="RVA432" s="216"/>
      <c r="RVB432" s="216"/>
      <c r="RVC432" s="216"/>
      <c r="RVD432" s="216"/>
      <c r="RVE432" s="216"/>
      <c r="RVF432" s="216"/>
      <c r="RVG432" s="216"/>
      <c r="RVH432" s="216"/>
      <c r="RVI432" s="216"/>
      <c r="RVJ432" s="216"/>
      <c r="RVK432" s="216"/>
      <c r="RVL432" s="216"/>
      <c r="RVM432" s="216"/>
      <c r="RVN432" s="216"/>
      <c r="RVO432" s="216"/>
      <c r="RVP432" s="216"/>
      <c r="RVQ432" s="216"/>
      <c r="RVR432" s="216"/>
      <c r="RVS432" s="216"/>
      <c r="RVT432" s="216"/>
      <c r="RVU432" s="216"/>
      <c r="RVV432" s="216"/>
      <c r="RVW432" s="216"/>
      <c r="RVX432" s="216"/>
      <c r="RVY432" s="216"/>
      <c r="RVZ432" s="216"/>
      <c r="RWA432" s="216"/>
      <c r="RWB432" s="216"/>
      <c r="RWC432" s="216"/>
      <c r="RWD432" s="216"/>
      <c r="RWE432" s="216"/>
      <c r="RWF432" s="216"/>
      <c r="RWG432" s="216"/>
      <c r="RWH432" s="216"/>
      <c r="RWI432" s="216"/>
      <c r="RWJ432" s="216"/>
      <c r="RWK432" s="216"/>
      <c r="RWL432" s="216"/>
      <c r="RWM432" s="216"/>
      <c r="RWN432" s="216"/>
      <c r="RWO432" s="216"/>
      <c r="RWP432" s="216"/>
      <c r="RWQ432" s="216"/>
      <c r="RWR432" s="216"/>
      <c r="RWS432" s="216"/>
      <c r="RWT432" s="216"/>
      <c r="RWU432" s="216"/>
      <c r="RWV432" s="216"/>
      <c r="RWW432" s="216"/>
      <c r="RWX432" s="216"/>
      <c r="RWY432" s="216"/>
      <c r="RWZ432" s="216"/>
      <c r="RXA432" s="216"/>
      <c r="RXB432" s="216"/>
      <c r="RXC432" s="216"/>
      <c r="RXD432" s="216"/>
      <c r="RXE432" s="216"/>
      <c r="RXF432" s="216"/>
      <c r="RXG432" s="216"/>
      <c r="RXH432" s="216"/>
      <c r="RXI432" s="216"/>
      <c r="RXJ432" s="216"/>
      <c r="RXK432" s="216"/>
      <c r="RXL432" s="216"/>
      <c r="RXM432" s="216"/>
      <c r="RXN432" s="216"/>
      <c r="RXO432" s="216"/>
      <c r="RXP432" s="216"/>
      <c r="RXQ432" s="216"/>
      <c r="RXR432" s="216"/>
      <c r="RXS432" s="216"/>
      <c r="RXT432" s="216"/>
      <c r="RXU432" s="216"/>
      <c r="RXV432" s="216"/>
      <c r="RXW432" s="216"/>
      <c r="RXX432" s="216"/>
      <c r="RXY432" s="216"/>
      <c r="RXZ432" s="216"/>
      <c r="RYA432" s="216"/>
      <c r="RYB432" s="216"/>
      <c r="RYC432" s="216"/>
      <c r="RYD432" s="216"/>
      <c r="RYE432" s="216"/>
      <c r="RYF432" s="216"/>
      <c r="RYG432" s="216"/>
      <c r="RYH432" s="216"/>
      <c r="RYI432" s="216"/>
      <c r="RYJ432" s="216"/>
      <c r="RYK432" s="216"/>
      <c r="RYL432" s="216"/>
      <c r="RYM432" s="216"/>
      <c r="RYN432" s="216"/>
      <c r="RYO432" s="216"/>
      <c r="RYP432" s="216"/>
      <c r="RYQ432" s="216"/>
      <c r="RYR432" s="216"/>
      <c r="RYS432" s="216"/>
      <c r="RYT432" s="216"/>
      <c r="RYU432" s="216"/>
      <c r="RYV432" s="216"/>
      <c r="RYW432" s="216"/>
      <c r="RYX432" s="216"/>
      <c r="RYY432" s="216"/>
      <c r="RYZ432" s="216"/>
      <c r="RZA432" s="216"/>
      <c r="RZB432" s="216"/>
      <c r="RZC432" s="216"/>
      <c r="RZD432" s="216"/>
      <c r="RZE432" s="216"/>
      <c r="RZF432" s="216"/>
      <c r="RZG432" s="216"/>
      <c r="RZH432" s="216"/>
      <c r="RZI432" s="216"/>
      <c r="RZJ432" s="216"/>
      <c r="RZK432" s="216"/>
      <c r="RZL432" s="216"/>
      <c r="RZM432" s="216"/>
      <c r="RZN432" s="216"/>
      <c r="RZO432" s="216"/>
      <c r="RZP432" s="216"/>
      <c r="RZQ432" s="216"/>
      <c r="RZR432" s="216"/>
      <c r="RZS432" s="216"/>
      <c r="RZT432" s="216"/>
      <c r="RZU432" s="216"/>
      <c r="RZV432" s="216"/>
      <c r="RZW432" s="216"/>
      <c r="RZX432" s="216"/>
      <c r="RZY432" s="216"/>
      <c r="RZZ432" s="216"/>
      <c r="SAA432" s="216"/>
      <c r="SAB432" s="216"/>
      <c r="SAC432" s="216"/>
      <c r="SAD432" s="216"/>
      <c r="SAE432" s="216"/>
      <c r="SAF432" s="216"/>
      <c r="SAG432" s="216"/>
      <c r="SAH432" s="216"/>
      <c r="SAI432" s="216"/>
      <c r="SAJ432" s="216"/>
      <c r="SAK432" s="216"/>
      <c r="SAL432" s="216"/>
      <c r="SAM432" s="216"/>
      <c r="SAN432" s="216"/>
      <c r="SAO432" s="216"/>
      <c r="SAP432" s="216"/>
      <c r="SAQ432" s="216"/>
      <c r="SAR432" s="216"/>
      <c r="SAS432" s="216"/>
      <c r="SAT432" s="216"/>
      <c r="SAU432" s="216"/>
      <c r="SAV432" s="216"/>
      <c r="SAW432" s="216"/>
      <c r="SAX432" s="216"/>
      <c r="SAY432" s="216"/>
      <c r="SAZ432" s="216"/>
      <c r="SBA432" s="216"/>
      <c r="SBB432" s="216"/>
      <c r="SBC432" s="216"/>
      <c r="SBD432" s="216"/>
      <c r="SBE432" s="216"/>
      <c r="SBF432" s="216"/>
      <c r="SBG432" s="216"/>
      <c r="SBH432" s="216"/>
      <c r="SBI432" s="216"/>
      <c r="SBJ432" s="216"/>
      <c r="SBK432" s="216"/>
      <c r="SBL432" s="216"/>
      <c r="SBM432" s="216"/>
      <c r="SBN432" s="216"/>
      <c r="SBO432" s="216"/>
      <c r="SBP432" s="216"/>
      <c r="SBQ432" s="216"/>
      <c r="SBR432" s="216"/>
      <c r="SBS432" s="216"/>
      <c r="SBT432" s="216"/>
      <c r="SBU432" s="216"/>
      <c r="SBV432" s="216"/>
      <c r="SBW432" s="216"/>
      <c r="SBX432" s="216"/>
      <c r="SBY432" s="216"/>
      <c r="SBZ432" s="216"/>
      <c r="SCA432" s="216"/>
      <c r="SCB432" s="216"/>
      <c r="SCC432" s="216"/>
      <c r="SCD432" s="216"/>
      <c r="SCE432" s="216"/>
      <c r="SCF432" s="216"/>
      <c r="SCG432" s="216"/>
      <c r="SCH432" s="216"/>
      <c r="SCI432" s="216"/>
      <c r="SCJ432" s="216"/>
      <c r="SCK432" s="216"/>
      <c r="SCL432" s="216"/>
      <c r="SCM432" s="216"/>
      <c r="SCN432" s="216"/>
      <c r="SCO432" s="216"/>
      <c r="SCP432" s="216"/>
      <c r="SCQ432" s="216"/>
      <c r="SCR432" s="216"/>
      <c r="SCS432" s="216"/>
      <c r="SCT432" s="216"/>
      <c r="SCU432" s="216"/>
      <c r="SCV432" s="216"/>
      <c r="SCW432" s="216"/>
      <c r="SCX432" s="216"/>
      <c r="SCY432" s="216"/>
      <c r="SCZ432" s="216"/>
      <c r="SDA432" s="216"/>
      <c r="SDB432" s="216"/>
      <c r="SDC432" s="216"/>
      <c r="SDD432" s="216"/>
      <c r="SDE432" s="216"/>
      <c r="SDF432" s="216"/>
      <c r="SDG432" s="216"/>
      <c r="SDH432" s="216"/>
      <c r="SDI432" s="216"/>
      <c r="SDJ432" s="216"/>
      <c r="SDK432" s="216"/>
      <c r="SDL432" s="216"/>
      <c r="SDM432" s="216"/>
      <c r="SDN432" s="216"/>
      <c r="SDO432" s="216"/>
      <c r="SDP432" s="216"/>
      <c r="SDQ432" s="216"/>
      <c r="SDR432" s="216"/>
      <c r="SDS432" s="216"/>
      <c r="SDT432" s="216"/>
      <c r="SDU432" s="216"/>
      <c r="SDV432" s="216"/>
      <c r="SDW432" s="216"/>
      <c r="SDX432" s="216"/>
      <c r="SDY432" s="216"/>
      <c r="SDZ432" s="216"/>
      <c r="SEA432" s="216"/>
      <c r="SEB432" s="216"/>
      <c r="SEC432" s="216"/>
      <c r="SED432" s="216"/>
      <c r="SEE432" s="216"/>
      <c r="SEF432" s="216"/>
      <c r="SEG432" s="216"/>
      <c r="SEH432" s="216"/>
      <c r="SEI432" s="216"/>
      <c r="SEJ432" s="216"/>
      <c r="SEK432" s="216"/>
      <c r="SEL432" s="216"/>
      <c r="SEM432" s="216"/>
      <c r="SEN432" s="216"/>
      <c r="SEO432" s="216"/>
      <c r="SEP432" s="216"/>
      <c r="SEQ432" s="216"/>
      <c r="SER432" s="216"/>
      <c r="SES432" s="216"/>
      <c r="SET432" s="216"/>
      <c r="SEU432" s="216"/>
      <c r="SEV432" s="216"/>
      <c r="SEW432" s="216"/>
      <c r="SEX432" s="216"/>
      <c r="SEY432" s="216"/>
      <c r="SEZ432" s="216"/>
      <c r="SFA432" s="216"/>
      <c r="SFB432" s="216"/>
      <c r="SFC432" s="216"/>
      <c r="SFD432" s="216"/>
      <c r="SFE432" s="216"/>
      <c r="SFF432" s="216"/>
      <c r="SFG432" s="216"/>
      <c r="SFH432" s="216"/>
      <c r="SFI432" s="216"/>
      <c r="SFJ432" s="216"/>
      <c r="SFK432" s="216"/>
      <c r="SFL432" s="216"/>
      <c r="SFM432" s="216"/>
      <c r="SFN432" s="216"/>
      <c r="SFO432" s="216"/>
      <c r="SFP432" s="216"/>
      <c r="SFQ432" s="216"/>
      <c r="SFR432" s="216"/>
      <c r="SFS432" s="216"/>
      <c r="SFT432" s="216"/>
      <c r="SFU432" s="216"/>
      <c r="SFV432" s="216"/>
      <c r="SFW432" s="216"/>
      <c r="SFX432" s="216"/>
      <c r="SFY432" s="216"/>
      <c r="SFZ432" s="216"/>
      <c r="SGA432" s="216"/>
      <c r="SGB432" s="216"/>
      <c r="SGC432" s="216"/>
      <c r="SGD432" s="216"/>
      <c r="SGE432" s="216"/>
      <c r="SGF432" s="216"/>
      <c r="SGG432" s="216"/>
      <c r="SGH432" s="216"/>
      <c r="SGI432" s="216"/>
      <c r="SGJ432" s="216"/>
      <c r="SGK432" s="216"/>
      <c r="SGL432" s="216"/>
      <c r="SGM432" s="216"/>
      <c r="SGN432" s="216"/>
      <c r="SGO432" s="216"/>
      <c r="SGP432" s="216"/>
      <c r="SGQ432" s="216"/>
      <c r="SGR432" s="216"/>
      <c r="SGS432" s="216"/>
      <c r="SGT432" s="216"/>
      <c r="SGU432" s="216"/>
      <c r="SGV432" s="216"/>
      <c r="SGW432" s="216"/>
      <c r="SGX432" s="216"/>
      <c r="SGY432" s="216"/>
      <c r="SGZ432" s="216"/>
      <c r="SHA432" s="216"/>
      <c r="SHB432" s="216"/>
      <c r="SHC432" s="216"/>
      <c r="SHD432" s="216"/>
      <c r="SHE432" s="216"/>
      <c r="SHF432" s="216"/>
      <c r="SHG432" s="216"/>
      <c r="SHH432" s="216"/>
      <c r="SHI432" s="216"/>
      <c r="SHJ432" s="216"/>
      <c r="SHK432" s="216"/>
      <c r="SHL432" s="216"/>
      <c r="SHM432" s="216"/>
      <c r="SHN432" s="216"/>
      <c r="SHO432" s="216"/>
      <c r="SHP432" s="216"/>
      <c r="SHQ432" s="216"/>
      <c r="SHR432" s="216"/>
      <c r="SHS432" s="216"/>
      <c r="SHT432" s="216"/>
      <c r="SHU432" s="216"/>
      <c r="SHV432" s="216"/>
      <c r="SHW432" s="216"/>
      <c r="SHX432" s="216"/>
      <c r="SHY432" s="216"/>
      <c r="SHZ432" s="216"/>
      <c r="SIA432" s="216"/>
      <c r="SIB432" s="216"/>
      <c r="SIC432" s="216"/>
      <c r="SID432" s="216"/>
      <c r="SIE432" s="216"/>
      <c r="SIF432" s="216"/>
      <c r="SIG432" s="216"/>
      <c r="SIH432" s="216"/>
      <c r="SII432" s="216"/>
      <c r="SIJ432" s="216"/>
      <c r="SIK432" s="216"/>
      <c r="SIL432" s="216"/>
      <c r="SIM432" s="216"/>
      <c r="SIN432" s="216"/>
      <c r="SIO432" s="216"/>
      <c r="SIP432" s="216"/>
      <c r="SIQ432" s="216"/>
      <c r="SIR432" s="216"/>
      <c r="SIS432" s="216"/>
      <c r="SIT432" s="216"/>
      <c r="SIU432" s="216"/>
      <c r="SIV432" s="216"/>
      <c r="SIW432" s="216"/>
      <c r="SIX432" s="216"/>
      <c r="SIY432" s="216"/>
      <c r="SIZ432" s="216"/>
      <c r="SJA432" s="216"/>
      <c r="SJB432" s="216"/>
      <c r="SJC432" s="216"/>
      <c r="SJD432" s="216"/>
      <c r="SJE432" s="216"/>
      <c r="SJF432" s="216"/>
      <c r="SJG432" s="216"/>
      <c r="SJH432" s="216"/>
      <c r="SJI432" s="216"/>
      <c r="SJJ432" s="216"/>
      <c r="SJK432" s="216"/>
      <c r="SJL432" s="216"/>
      <c r="SJM432" s="216"/>
      <c r="SJN432" s="216"/>
      <c r="SJO432" s="216"/>
      <c r="SJP432" s="216"/>
      <c r="SJQ432" s="216"/>
      <c r="SJR432" s="216"/>
      <c r="SJS432" s="216"/>
      <c r="SJT432" s="216"/>
      <c r="SJU432" s="216"/>
      <c r="SJV432" s="216"/>
      <c r="SJW432" s="216"/>
      <c r="SJX432" s="216"/>
      <c r="SJY432" s="216"/>
      <c r="SJZ432" s="216"/>
      <c r="SKA432" s="216"/>
      <c r="SKB432" s="216"/>
      <c r="SKC432" s="216"/>
      <c r="SKD432" s="216"/>
      <c r="SKE432" s="216"/>
      <c r="SKF432" s="216"/>
      <c r="SKG432" s="216"/>
      <c r="SKH432" s="216"/>
      <c r="SKI432" s="216"/>
      <c r="SKJ432" s="216"/>
      <c r="SKK432" s="216"/>
      <c r="SKL432" s="216"/>
      <c r="SKM432" s="216"/>
      <c r="SKN432" s="216"/>
      <c r="SKO432" s="216"/>
      <c r="SKP432" s="216"/>
      <c r="SKQ432" s="216"/>
      <c r="SKR432" s="216"/>
      <c r="SKS432" s="216"/>
      <c r="SKT432" s="216"/>
      <c r="SKU432" s="216"/>
      <c r="SKV432" s="216"/>
      <c r="SKW432" s="216"/>
      <c r="SKX432" s="216"/>
      <c r="SKY432" s="216"/>
      <c r="SKZ432" s="216"/>
      <c r="SLA432" s="216"/>
      <c r="SLB432" s="216"/>
      <c r="SLC432" s="216"/>
      <c r="SLD432" s="216"/>
      <c r="SLE432" s="216"/>
      <c r="SLF432" s="216"/>
      <c r="SLG432" s="216"/>
      <c r="SLH432" s="216"/>
      <c r="SLI432" s="216"/>
      <c r="SLJ432" s="216"/>
      <c r="SLK432" s="216"/>
      <c r="SLL432" s="216"/>
      <c r="SLM432" s="216"/>
      <c r="SLN432" s="216"/>
      <c r="SLO432" s="216"/>
      <c r="SLP432" s="216"/>
      <c r="SLQ432" s="216"/>
      <c r="SLR432" s="216"/>
      <c r="SLS432" s="216"/>
      <c r="SLT432" s="216"/>
      <c r="SLU432" s="216"/>
      <c r="SLV432" s="216"/>
      <c r="SLW432" s="216"/>
      <c r="SLX432" s="216"/>
      <c r="SLY432" s="216"/>
      <c r="SLZ432" s="216"/>
      <c r="SMA432" s="216"/>
      <c r="SMB432" s="216"/>
      <c r="SMC432" s="216"/>
      <c r="SMD432" s="216"/>
      <c r="SME432" s="216"/>
      <c r="SMF432" s="216"/>
      <c r="SMG432" s="216"/>
      <c r="SMH432" s="216"/>
      <c r="SMI432" s="216"/>
      <c r="SMJ432" s="216"/>
      <c r="SMK432" s="216"/>
      <c r="SML432" s="216"/>
      <c r="SMM432" s="216"/>
      <c r="SMN432" s="216"/>
      <c r="SMO432" s="216"/>
      <c r="SMP432" s="216"/>
      <c r="SMQ432" s="216"/>
      <c r="SMR432" s="216"/>
      <c r="SMS432" s="216"/>
      <c r="SMT432" s="216"/>
      <c r="SMU432" s="216"/>
      <c r="SMV432" s="216"/>
      <c r="SMW432" s="216"/>
      <c r="SMX432" s="216"/>
      <c r="SMY432" s="216"/>
      <c r="SMZ432" s="216"/>
      <c r="SNA432" s="216"/>
      <c r="SNB432" s="216"/>
      <c r="SNC432" s="216"/>
      <c r="SND432" s="216"/>
      <c r="SNE432" s="216"/>
      <c r="SNF432" s="216"/>
      <c r="SNG432" s="216"/>
      <c r="SNH432" s="216"/>
      <c r="SNI432" s="216"/>
      <c r="SNJ432" s="216"/>
      <c r="SNK432" s="216"/>
      <c r="SNL432" s="216"/>
      <c r="SNM432" s="216"/>
      <c r="SNN432" s="216"/>
      <c r="SNO432" s="216"/>
      <c r="SNP432" s="216"/>
      <c r="SNQ432" s="216"/>
      <c r="SNR432" s="216"/>
      <c r="SNS432" s="216"/>
      <c r="SNT432" s="216"/>
      <c r="SNU432" s="216"/>
      <c r="SNV432" s="216"/>
      <c r="SNW432" s="216"/>
      <c r="SNX432" s="216"/>
      <c r="SNY432" s="216"/>
      <c r="SNZ432" s="216"/>
      <c r="SOA432" s="216"/>
      <c r="SOB432" s="216"/>
      <c r="SOC432" s="216"/>
      <c r="SOD432" s="216"/>
      <c r="SOE432" s="216"/>
      <c r="SOF432" s="216"/>
      <c r="SOG432" s="216"/>
      <c r="SOH432" s="216"/>
      <c r="SOI432" s="216"/>
      <c r="SOJ432" s="216"/>
      <c r="SOK432" s="216"/>
      <c r="SOL432" s="216"/>
      <c r="SOM432" s="216"/>
      <c r="SON432" s="216"/>
      <c r="SOO432" s="216"/>
      <c r="SOP432" s="216"/>
      <c r="SOQ432" s="216"/>
      <c r="SOR432" s="216"/>
      <c r="SOS432" s="216"/>
      <c r="SOT432" s="216"/>
      <c r="SOU432" s="216"/>
      <c r="SOV432" s="216"/>
      <c r="SOW432" s="216"/>
      <c r="SOX432" s="216"/>
      <c r="SOY432" s="216"/>
      <c r="SOZ432" s="216"/>
      <c r="SPA432" s="216"/>
      <c r="SPB432" s="216"/>
      <c r="SPC432" s="216"/>
      <c r="SPD432" s="216"/>
      <c r="SPE432" s="216"/>
      <c r="SPF432" s="216"/>
      <c r="SPG432" s="216"/>
      <c r="SPH432" s="216"/>
      <c r="SPI432" s="216"/>
      <c r="SPJ432" s="216"/>
      <c r="SPK432" s="216"/>
      <c r="SPL432" s="216"/>
      <c r="SPM432" s="216"/>
      <c r="SPN432" s="216"/>
      <c r="SPO432" s="216"/>
      <c r="SPP432" s="216"/>
      <c r="SPQ432" s="216"/>
      <c r="SPR432" s="216"/>
      <c r="SPS432" s="216"/>
      <c r="SPT432" s="216"/>
      <c r="SPU432" s="216"/>
      <c r="SPV432" s="216"/>
      <c r="SPW432" s="216"/>
      <c r="SPX432" s="216"/>
      <c r="SPY432" s="216"/>
      <c r="SPZ432" s="216"/>
      <c r="SQA432" s="216"/>
      <c r="SQB432" s="216"/>
      <c r="SQC432" s="216"/>
      <c r="SQD432" s="216"/>
      <c r="SQE432" s="216"/>
      <c r="SQF432" s="216"/>
      <c r="SQG432" s="216"/>
      <c r="SQH432" s="216"/>
      <c r="SQI432" s="216"/>
      <c r="SQJ432" s="216"/>
      <c r="SQK432" s="216"/>
      <c r="SQL432" s="216"/>
      <c r="SQM432" s="216"/>
      <c r="SQN432" s="216"/>
      <c r="SQO432" s="216"/>
      <c r="SQP432" s="216"/>
      <c r="SQQ432" s="216"/>
      <c r="SQR432" s="216"/>
      <c r="SQS432" s="216"/>
      <c r="SQT432" s="216"/>
      <c r="SQU432" s="216"/>
      <c r="SQV432" s="216"/>
      <c r="SQW432" s="216"/>
      <c r="SQX432" s="216"/>
      <c r="SQY432" s="216"/>
      <c r="SQZ432" s="216"/>
      <c r="SRA432" s="216"/>
      <c r="SRB432" s="216"/>
      <c r="SRC432" s="216"/>
      <c r="SRD432" s="216"/>
      <c r="SRE432" s="216"/>
      <c r="SRF432" s="216"/>
      <c r="SRG432" s="216"/>
      <c r="SRH432" s="216"/>
      <c r="SRI432" s="216"/>
      <c r="SRJ432" s="216"/>
      <c r="SRK432" s="216"/>
      <c r="SRL432" s="216"/>
      <c r="SRM432" s="216"/>
      <c r="SRN432" s="216"/>
      <c r="SRO432" s="216"/>
      <c r="SRP432" s="216"/>
      <c r="SRQ432" s="216"/>
      <c r="SRR432" s="216"/>
      <c r="SRS432" s="216"/>
      <c r="SRT432" s="216"/>
      <c r="SRU432" s="216"/>
      <c r="SRV432" s="216"/>
      <c r="SRW432" s="216"/>
      <c r="SRX432" s="216"/>
      <c r="SRY432" s="216"/>
      <c r="SRZ432" s="216"/>
      <c r="SSA432" s="216"/>
      <c r="SSB432" s="216"/>
      <c r="SSC432" s="216"/>
      <c r="SSD432" s="216"/>
      <c r="SSE432" s="216"/>
      <c r="SSF432" s="216"/>
      <c r="SSG432" s="216"/>
      <c r="SSH432" s="216"/>
      <c r="SSI432" s="216"/>
      <c r="SSJ432" s="216"/>
      <c r="SSK432" s="216"/>
      <c r="SSL432" s="216"/>
      <c r="SSM432" s="216"/>
      <c r="SSN432" s="216"/>
      <c r="SSO432" s="216"/>
      <c r="SSP432" s="216"/>
      <c r="SSQ432" s="216"/>
      <c r="SSR432" s="216"/>
      <c r="SSS432" s="216"/>
      <c r="SST432" s="216"/>
      <c r="SSU432" s="216"/>
      <c r="SSV432" s="216"/>
      <c r="SSW432" s="216"/>
      <c r="SSX432" s="216"/>
      <c r="SSY432" s="216"/>
      <c r="SSZ432" s="216"/>
      <c r="STA432" s="216"/>
      <c r="STB432" s="216"/>
      <c r="STC432" s="216"/>
      <c r="STD432" s="216"/>
      <c r="STE432" s="216"/>
      <c r="STF432" s="216"/>
      <c r="STG432" s="216"/>
      <c r="STH432" s="216"/>
      <c r="STI432" s="216"/>
      <c r="STJ432" s="216"/>
      <c r="STK432" s="216"/>
      <c r="STL432" s="216"/>
      <c r="STM432" s="216"/>
      <c r="STN432" s="216"/>
      <c r="STO432" s="216"/>
      <c r="STP432" s="216"/>
      <c r="STQ432" s="216"/>
      <c r="STR432" s="216"/>
      <c r="STS432" s="216"/>
      <c r="STT432" s="216"/>
      <c r="STU432" s="216"/>
      <c r="STV432" s="216"/>
      <c r="STW432" s="216"/>
      <c r="STX432" s="216"/>
      <c r="STY432" s="216"/>
      <c r="STZ432" s="216"/>
      <c r="SUA432" s="216"/>
      <c r="SUB432" s="216"/>
      <c r="SUC432" s="216"/>
      <c r="SUD432" s="216"/>
      <c r="SUE432" s="216"/>
      <c r="SUF432" s="216"/>
      <c r="SUG432" s="216"/>
      <c r="SUH432" s="216"/>
      <c r="SUI432" s="216"/>
      <c r="SUJ432" s="216"/>
      <c r="SUK432" s="216"/>
      <c r="SUL432" s="216"/>
      <c r="SUM432" s="216"/>
      <c r="SUN432" s="216"/>
      <c r="SUO432" s="216"/>
      <c r="SUP432" s="216"/>
      <c r="SUQ432" s="216"/>
      <c r="SUR432" s="216"/>
      <c r="SUS432" s="216"/>
      <c r="SUT432" s="216"/>
      <c r="SUU432" s="216"/>
      <c r="SUV432" s="216"/>
      <c r="SUW432" s="216"/>
      <c r="SUX432" s="216"/>
      <c r="SUY432" s="216"/>
      <c r="SUZ432" s="216"/>
      <c r="SVA432" s="216"/>
      <c r="SVB432" s="216"/>
      <c r="SVC432" s="216"/>
      <c r="SVD432" s="216"/>
      <c r="SVE432" s="216"/>
      <c r="SVF432" s="216"/>
      <c r="SVG432" s="216"/>
      <c r="SVH432" s="216"/>
      <c r="SVI432" s="216"/>
      <c r="SVJ432" s="216"/>
      <c r="SVK432" s="216"/>
      <c r="SVL432" s="216"/>
      <c r="SVM432" s="216"/>
      <c r="SVN432" s="216"/>
      <c r="SVO432" s="216"/>
      <c r="SVP432" s="216"/>
      <c r="SVQ432" s="216"/>
      <c r="SVR432" s="216"/>
      <c r="SVS432" s="216"/>
      <c r="SVT432" s="216"/>
      <c r="SVU432" s="216"/>
      <c r="SVV432" s="216"/>
      <c r="SVW432" s="216"/>
      <c r="SVX432" s="216"/>
      <c r="SVY432" s="216"/>
      <c r="SVZ432" s="216"/>
      <c r="SWA432" s="216"/>
      <c r="SWB432" s="216"/>
      <c r="SWC432" s="216"/>
      <c r="SWD432" s="216"/>
      <c r="SWE432" s="216"/>
      <c r="SWF432" s="216"/>
      <c r="SWG432" s="216"/>
      <c r="SWH432" s="216"/>
      <c r="SWI432" s="216"/>
      <c r="SWJ432" s="216"/>
      <c r="SWK432" s="216"/>
      <c r="SWL432" s="216"/>
      <c r="SWM432" s="216"/>
      <c r="SWN432" s="216"/>
      <c r="SWO432" s="216"/>
      <c r="SWP432" s="216"/>
      <c r="SWQ432" s="216"/>
      <c r="SWR432" s="216"/>
      <c r="SWS432" s="216"/>
      <c r="SWT432" s="216"/>
      <c r="SWU432" s="216"/>
      <c r="SWV432" s="216"/>
      <c r="SWW432" s="216"/>
      <c r="SWX432" s="216"/>
      <c r="SWY432" s="216"/>
      <c r="SWZ432" s="216"/>
      <c r="SXA432" s="216"/>
      <c r="SXB432" s="216"/>
      <c r="SXC432" s="216"/>
      <c r="SXD432" s="216"/>
      <c r="SXE432" s="216"/>
      <c r="SXF432" s="216"/>
      <c r="SXG432" s="216"/>
      <c r="SXH432" s="216"/>
      <c r="SXI432" s="216"/>
      <c r="SXJ432" s="216"/>
      <c r="SXK432" s="216"/>
      <c r="SXL432" s="216"/>
      <c r="SXM432" s="216"/>
      <c r="SXN432" s="216"/>
      <c r="SXO432" s="216"/>
      <c r="SXP432" s="216"/>
      <c r="SXQ432" s="216"/>
      <c r="SXR432" s="216"/>
      <c r="SXS432" s="216"/>
      <c r="SXT432" s="216"/>
      <c r="SXU432" s="216"/>
      <c r="SXV432" s="216"/>
      <c r="SXW432" s="216"/>
      <c r="SXX432" s="216"/>
      <c r="SXY432" s="216"/>
      <c r="SXZ432" s="216"/>
      <c r="SYA432" s="216"/>
      <c r="SYB432" s="216"/>
      <c r="SYC432" s="216"/>
      <c r="SYD432" s="216"/>
      <c r="SYE432" s="216"/>
      <c r="SYF432" s="216"/>
      <c r="SYG432" s="216"/>
      <c r="SYH432" s="216"/>
      <c r="SYI432" s="216"/>
      <c r="SYJ432" s="216"/>
      <c r="SYK432" s="216"/>
      <c r="SYL432" s="216"/>
      <c r="SYM432" s="216"/>
      <c r="SYN432" s="216"/>
      <c r="SYO432" s="216"/>
      <c r="SYP432" s="216"/>
      <c r="SYQ432" s="216"/>
      <c r="SYR432" s="216"/>
      <c r="SYS432" s="216"/>
      <c r="SYT432" s="216"/>
      <c r="SYU432" s="216"/>
      <c r="SYV432" s="216"/>
      <c r="SYW432" s="216"/>
      <c r="SYX432" s="216"/>
      <c r="SYY432" s="216"/>
      <c r="SYZ432" s="216"/>
      <c r="SZA432" s="216"/>
      <c r="SZB432" s="216"/>
      <c r="SZC432" s="216"/>
      <c r="SZD432" s="216"/>
      <c r="SZE432" s="216"/>
      <c r="SZF432" s="216"/>
      <c r="SZG432" s="216"/>
      <c r="SZH432" s="216"/>
      <c r="SZI432" s="216"/>
      <c r="SZJ432" s="216"/>
      <c r="SZK432" s="216"/>
      <c r="SZL432" s="216"/>
      <c r="SZM432" s="216"/>
      <c r="SZN432" s="216"/>
      <c r="SZO432" s="216"/>
      <c r="SZP432" s="216"/>
      <c r="SZQ432" s="216"/>
      <c r="SZR432" s="216"/>
      <c r="SZS432" s="216"/>
      <c r="SZT432" s="216"/>
      <c r="SZU432" s="216"/>
      <c r="SZV432" s="216"/>
      <c r="SZW432" s="216"/>
      <c r="SZX432" s="216"/>
      <c r="SZY432" s="216"/>
      <c r="SZZ432" s="216"/>
      <c r="TAA432" s="216"/>
      <c r="TAB432" s="216"/>
      <c r="TAC432" s="216"/>
      <c r="TAD432" s="216"/>
      <c r="TAE432" s="216"/>
      <c r="TAF432" s="216"/>
      <c r="TAG432" s="216"/>
      <c r="TAH432" s="216"/>
      <c r="TAI432" s="216"/>
      <c r="TAJ432" s="216"/>
      <c r="TAK432" s="216"/>
      <c r="TAL432" s="216"/>
      <c r="TAM432" s="216"/>
      <c r="TAN432" s="216"/>
      <c r="TAO432" s="216"/>
      <c r="TAP432" s="216"/>
      <c r="TAQ432" s="216"/>
      <c r="TAR432" s="216"/>
      <c r="TAS432" s="216"/>
      <c r="TAT432" s="216"/>
      <c r="TAU432" s="216"/>
      <c r="TAV432" s="216"/>
      <c r="TAW432" s="216"/>
      <c r="TAX432" s="216"/>
      <c r="TAY432" s="216"/>
      <c r="TAZ432" s="216"/>
      <c r="TBA432" s="216"/>
      <c r="TBB432" s="216"/>
      <c r="TBC432" s="216"/>
      <c r="TBD432" s="216"/>
      <c r="TBE432" s="216"/>
      <c r="TBF432" s="216"/>
      <c r="TBG432" s="216"/>
      <c r="TBH432" s="216"/>
      <c r="TBI432" s="216"/>
      <c r="TBJ432" s="216"/>
      <c r="TBK432" s="216"/>
      <c r="TBL432" s="216"/>
      <c r="TBM432" s="216"/>
      <c r="TBN432" s="216"/>
      <c r="TBO432" s="216"/>
      <c r="TBP432" s="216"/>
      <c r="TBQ432" s="216"/>
      <c r="TBR432" s="216"/>
      <c r="TBS432" s="216"/>
      <c r="TBT432" s="216"/>
      <c r="TBU432" s="216"/>
      <c r="TBV432" s="216"/>
      <c r="TBW432" s="216"/>
      <c r="TBX432" s="216"/>
      <c r="TBY432" s="216"/>
      <c r="TBZ432" s="216"/>
      <c r="TCA432" s="216"/>
      <c r="TCB432" s="216"/>
      <c r="TCC432" s="216"/>
      <c r="TCD432" s="216"/>
      <c r="TCE432" s="216"/>
      <c r="TCF432" s="216"/>
      <c r="TCG432" s="216"/>
      <c r="TCH432" s="216"/>
      <c r="TCI432" s="216"/>
      <c r="TCJ432" s="216"/>
      <c r="TCK432" s="216"/>
      <c r="TCL432" s="216"/>
      <c r="TCM432" s="216"/>
      <c r="TCN432" s="216"/>
      <c r="TCO432" s="216"/>
      <c r="TCP432" s="216"/>
      <c r="TCQ432" s="216"/>
      <c r="TCR432" s="216"/>
      <c r="TCS432" s="216"/>
      <c r="TCT432" s="216"/>
      <c r="TCU432" s="216"/>
      <c r="TCV432" s="216"/>
      <c r="TCW432" s="216"/>
      <c r="TCX432" s="216"/>
      <c r="TCY432" s="216"/>
      <c r="TCZ432" s="216"/>
      <c r="TDA432" s="216"/>
      <c r="TDB432" s="216"/>
      <c r="TDC432" s="216"/>
      <c r="TDD432" s="216"/>
      <c r="TDE432" s="216"/>
      <c r="TDF432" s="216"/>
      <c r="TDG432" s="216"/>
      <c r="TDH432" s="216"/>
      <c r="TDI432" s="216"/>
      <c r="TDJ432" s="216"/>
      <c r="TDK432" s="216"/>
      <c r="TDL432" s="216"/>
      <c r="TDM432" s="216"/>
      <c r="TDN432" s="216"/>
      <c r="TDO432" s="216"/>
      <c r="TDP432" s="216"/>
      <c r="TDQ432" s="216"/>
      <c r="TDR432" s="216"/>
      <c r="TDS432" s="216"/>
      <c r="TDT432" s="216"/>
      <c r="TDU432" s="216"/>
      <c r="TDV432" s="216"/>
      <c r="TDW432" s="216"/>
      <c r="TDX432" s="216"/>
      <c r="TDY432" s="216"/>
      <c r="TDZ432" s="216"/>
      <c r="TEA432" s="216"/>
      <c r="TEB432" s="216"/>
      <c r="TEC432" s="216"/>
      <c r="TED432" s="216"/>
      <c r="TEE432" s="216"/>
      <c r="TEF432" s="216"/>
      <c r="TEG432" s="216"/>
      <c r="TEH432" s="216"/>
      <c r="TEI432" s="216"/>
      <c r="TEJ432" s="216"/>
      <c r="TEK432" s="216"/>
      <c r="TEL432" s="216"/>
      <c r="TEM432" s="216"/>
      <c r="TEN432" s="216"/>
      <c r="TEO432" s="216"/>
      <c r="TEP432" s="216"/>
      <c r="TEQ432" s="216"/>
      <c r="TER432" s="216"/>
      <c r="TES432" s="216"/>
      <c r="TET432" s="216"/>
      <c r="TEU432" s="216"/>
      <c r="TEV432" s="216"/>
      <c r="TEW432" s="216"/>
      <c r="TEX432" s="216"/>
      <c r="TEY432" s="216"/>
      <c r="TEZ432" s="216"/>
      <c r="TFA432" s="216"/>
      <c r="TFB432" s="216"/>
      <c r="TFC432" s="216"/>
      <c r="TFD432" s="216"/>
      <c r="TFE432" s="216"/>
      <c r="TFF432" s="216"/>
      <c r="TFG432" s="216"/>
      <c r="TFH432" s="216"/>
      <c r="TFI432" s="216"/>
      <c r="TFJ432" s="216"/>
      <c r="TFK432" s="216"/>
      <c r="TFL432" s="216"/>
      <c r="TFM432" s="216"/>
      <c r="TFN432" s="216"/>
      <c r="TFO432" s="216"/>
      <c r="TFP432" s="216"/>
      <c r="TFQ432" s="216"/>
      <c r="TFR432" s="216"/>
      <c r="TFS432" s="216"/>
      <c r="TFT432" s="216"/>
      <c r="TFU432" s="216"/>
      <c r="TFV432" s="216"/>
      <c r="TFW432" s="216"/>
      <c r="TFX432" s="216"/>
      <c r="TFY432" s="216"/>
      <c r="TFZ432" s="216"/>
      <c r="TGA432" s="216"/>
      <c r="TGB432" s="216"/>
      <c r="TGC432" s="216"/>
      <c r="TGD432" s="216"/>
      <c r="TGE432" s="216"/>
      <c r="TGF432" s="216"/>
      <c r="TGG432" s="216"/>
      <c r="TGH432" s="216"/>
      <c r="TGI432" s="216"/>
      <c r="TGJ432" s="216"/>
      <c r="TGK432" s="216"/>
      <c r="TGL432" s="216"/>
      <c r="TGM432" s="216"/>
      <c r="TGN432" s="216"/>
      <c r="TGO432" s="216"/>
      <c r="TGP432" s="216"/>
      <c r="TGQ432" s="216"/>
      <c r="TGR432" s="216"/>
      <c r="TGS432" s="216"/>
      <c r="TGT432" s="216"/>
      <c r="TGU432" s="216"/>
      <c r="TGV432" s="216"/>
      <c r="TGW432" s="216"/>
      <c r="TGX432" s="216"/>
      <c r="TGY432" s="216"/>
      <c r="TGZ432" s="216"/>
      <c r="THA432" s="216"/>
      <c r="THB432" s="216"/>
      <c r="THC432" s="216"/>
      <c r="THD432" s="216"/>
      <c r="THE432" s="216"/>
      <c r="THF432" s="216"/>
      <c r="THG432" s="216"/>
      <c r="THH432" s="216"/>
      <c r="THI432" s="216"/>
      <c r="THJ432" s="216"/>
      <c r="THK432" s="216"/>
      <c r="THL432" s="216"/>
      <c r="THM432" s="216"/>
      <c r="THN432" s="216"/>
      <c r="THO432" s="216"/>
      <c r="THP432" s="216"/>
      <c r="THQ432" s="216"/>
      <c r="THR432" s="216"/>
      <c r="THS432" s="216"/>
      <c r="THT432" s="216"/>
      <c r="THU432" s="216"/>
      <c r="THV432" s="216"/>
      <c r="THW432" s="216"/>
      <c r="THX432" s="216"/>
      <c r="THY432" s="216"/>
      <c r="THZ432" s="216"/>
      <c r="TIA432" s="216"/>
      <c r="TIB432" s="216"/>
      <c r="TIC432" s="216"/>
      <c r="TID432" s="216"/>
      <c r="TIE432" s="216"/>
      <c r="TIF432" s="216"/>
      <c r="TIG432" s="216"/>
      <c r="TIH432" s="216"/>
      <c r="TII432" s="216"/>
      <c r="TIJ432" s="216"/>
      <c r="TIK432" s="216"/>
      <c r="TIL432" s="216"/>
      <c r="TIM432" s="216"/>
      <c r="TIN432" s="216"/>
      <c r="TIO432" s="216"/>
      <c r="TIP432" s="216"/>
      <c r="TIQ432" s="216"/>
      <c r="TIR432" s="216"/>
      <c r="TIS432" s="216"/>
      <c r="TIT432" s="216"/>
      <c r="TIU432" s="216"/>
      <c r="TIV432" s="216"/>
      <c r="TIW432" s="216"/>
      <c r="TIX432" s="216"/>
      <c r="TIY432" s="216"/>
      <c r="TIZ432" s="216"/>
      <c r="TJA432" s="216"/>
      <c r="TJB432" s="216"/>
      <c r="TJC432" s="216"/>
      <c r="TJD432" s="216"/>
      <c r="TJE432" s="216"/>
      <c r="TJF432" s="216"/>
      <c r="TJG432" s="216"/>
      <c r="TJH432" s="216"/>
      <c r="TJI432" s="216"/>
      <c r="TJJ432" s="216"/>
      <c r="TJK432" s="216"/>
      <c r="TJL432" s="216"/>
      <c r="TJM432" s="216"/>
      <c r="TJN432" s="216"/>
      <c r="TJO432" s="216"/>
      <c r="TJP432" s="216"/>
      <c r="TJQ432" s="216"/>
      <c r="TJR432" s="216"/>
      <c r="TJS432" s="216"/>
      <c r="TJT432" s="216"/>
      <c r="TJU432" s="216"/>
      <c r="TJV432" s="216"/>
      <c r="TJW432" s="216"/>
      <c r="TJX432" s="216"/>
      <c r="TJY432" s="216"/>
      <c r="TJZ432" s="216"/>
      <c r="TKA432" s="216"/>
      <c r="TKB432" s="216"/>
      <c r="TKC432" s="216"/>
      <c r="TKD432" s="216"/>
      <c r="TKE432" s="216"/>
      <c r="TKF432" s="216"/>
      <c r="TKG432" s="216"/>
      <c r="TKH432" s="216"/>
      <c r="TKI432" s="216"/>
      <c r="TKJ432" s="216"/>
      <c r="TKK432" s="216"/>
      <c r="TKL432" s="216"/>
      <c r="TKM432" s="216"/>
      <c r="TKN432" s="216"/>
      <c r="TKO432" s="216"/>
      <c r="TKP432" s="216"/>
      <c r="TKQ432" s="216"/>
      <c r="TKR432" s="216"/>
      <c r="TKS432" s="216"/>
      <c r="TKT432" s="216"/>
      <c r="TKU432" s="216"/>
      <c r="TKV432" s="216"/>
      <c r="TKW432" s="216"/>
      <c r="TKX432" s="216"/>
      <c r="TKY432" s="216"/>
      <c r="TKZ432" s="216"/>
      <c r="TLA432" s="216"/>
      <c r="TLB432" s="216"/>
      <c r="TLC432" s="216"/>
      <c r="TLD432" s="216"/>
      <c r="TLE432" s="216"/>
      <c r="TLF432" s="216"/>
      <c r="TLG432" s="216"/>
      <c r="TLH432" s="216"/>
      <c r="TLI432" s="216"/>
      <c r="TLJ432" s="216"/>
      <c r="TLK432" s="216"/>
      <c r="TLL432" s="216"/>
      <c r="TLM432" s="216"/>
      <c r="TLN432" s="216"/>
      <c r="TLO432" s="216"/>
      <c r="TLP432" s="216"/>
      <c r="TLQ432" s="216"/>
      <c r="TLR432" s="216"/>
      <c r="TLS432" s="216"/>
      <c r="TLT432" s="216"/>
      <c r="TLU432" s="216"/>
      <c r="TLV432" s="216"/>
      <c r="TLW432" s="216"/>
      <c r="TLX432" s="216"/>
      <c r="TLY432" s="216"/>
      <c r="TLZ432" s="216"/>
      <c r="TMA432" s="216"/>
      <c r="TMB432" s="216"/>
      <c r="TMC432" s="216"/>
      <c r="TMD432" s="216"/>
      <c r="TME432" s="216"/>
      <c r="TMF432" s="216"/>
      <c r="TMG432" s="216"/>
      <c r="TMH432" s="216"/>
      <c r="TMI432" s="216"/>
      <c r="TMJ432" s="216"/>
      <c r="TMK432" s="216"/>
      <c r="TML432" s="216"/>
      <c r="TMM432" s="216"/>
      <c r="TMN432" s="216"/>
      <c r="TMO432" s="216"/>
      <c r="TMP432" s="216"/>
      <c r="TMQ432" s="216"/>
      <c r="TMR432" s="216"/>
      <c r="TMS432" s="216"/>
      <c r="TMT432" s="216"/>
      <c r="TMU432" s="216"/>
      <c r="TMV432" s="216"/>
      <c r="TMW432" s="216"/>
      <c r="TMX432" s="216"/>
      <c r="TMY432" s="216"/>
      <c r="TMZ432" s="216"/>
      <c r="TNA432" s="216"/>
      <c r="TNB432" s="216"/>
      <c r="TNC432" s="216"/>
      <c r="TND432" s="216"/>
      <c r="TNE432" s="216"/>
      <c r="TNF432" s="216"/>
      <c r="TNG432" s="216"/>
      <c r="TNH432" s="216"/>
      <c r="TNI432" s="216"/>
      <c r="TNJ432" s="216"/>
      <c r="TNK432" s="216"/>
      <c r="TNL432" s="216"/>
      <c r="TNM432" s="216"/>
      <c r="TNN432" s="216"/>
      <c r="TNO432" s="216"/>
      <c r="TNP432" s="216"/>
      <c r="TNQ432" s="216"/>
      <c r="TNR432" s="216"/>
      <c r="TNS432" s="216"/>
      <c r="TNT432" s="216"/>
      <c r="TNU432" s="216"/>
      <c r="TNV432" s="216"/>
      <c r="TNW432" s="216"/>
      <c r="TNX432" s="216"/>
      <c r="TNY432" s="216"/>
      <c r="TNZ432" s="216"/>
      <c r="TOA432" s="216"/>
      <c r="TOB432" s="216"/>
      <c r="TOC432" s="216"/>
      <c r="TOD432" s="216"/>
      <c r="TOE432" s="216"/>
      <c r="TOF432" s="216"/>
      <c r="TOG432" s="216"/>
      <c r="TOH432" s="216"/>
      <c r="TOI432" s="216"/>
      <c r="TOJ432" s="216"/>
      <c r="TOK432" s="216"/>
      <c r="TOL432" s="216"/>
      <c r="TOM432" s="216"/>
      <c r="TON432" s="216"/>
      <c r="TOO432" s="216"/>
      <c r="TOP432" s="216"/>
      <c r="TOQ432" s="216"/>
      <c r="TOR432" s="216"/>
      <c r="TOS432" s="216"/>
      <c r="TOT432" s="216"/>
      <c r="TOU432" s="216"/>
      <c r="TOV432" s="216"/>
      <c r="TOW432" s="216"/>
      <c r="TOX432" s="216"/>
      <c r="TOY432" s="216"/>
      <c r="TOZ432" s="216"/>
      <c r="TPA432" s="216"/>
      <c r="TPB432" s="216"/>
      <c r="TPC432" s="216"/>
      <c r="TPD432" s="216"/>
      <c r="TPE432" s="216"/>
      <c r="TPF432" s="216"/>
      <c r="TPG432" s="216"/>
      <c r="TPH432" s="216"/>
      <c r="TPI432" s="216"/>
      <c r="TPJ432" s="216"/>
      <c r="TPK432" s="216"/>
      <c r="TPL432" s="216"/>
      <c r="TPM432" s="216"/>
      <c r="TPN432" s="216"/>
      <c r="TPO432" s="216"/>
      <c r="TPP432" s="216"/>
      <c r="TPQ432" s="216"/>
      <c r="TPR432" s="216"/>
      <c r="TPS432" s="216"/>
      <c r="TPT432" s="216"/>
      <c r="TPU432" s="216"/>
      <c r="TPV432" s="216"/>
      <c r="TPW432" s="216"/>
      <c r="TPX432" s="216"/>
      <c r="TPY432" s="216"/>
      <c r="TPZ432" s="216"/>
      <c r="TQA432" s="216"/>
      <c r="TQB432" s="216"/>
      <c r="TQC432" s="216"/>
      <c r="TQD432" s="216"/>
      <c r="TQE432" s="216"/>
      <c r="TQF432" s="216"/>
      <c r="TQG432" s="216"/>
      <c r="TQH432" s="216"/>
      <c r="TQI432" s="216"/>
      <c r="TQJ432" s="216"/>
      <c r="TQK432" s="216"/>
      <c r="TQL432" s="216"/>
      <c r="TQM432" s="216"/>
      <c r="TQN432" s="216"/>
      <c r="TQO432" s="216"/>
      <c r="TQP432" s="216"/>
      <c r="TQQ432" s="216"/>
      <c r="TQR432" s="216"/>
      <c r="TQS432" s="216"/>
      <c r="TQT432" s="216"/>
      <c r="TQU432" s="216"/>
      <c r="TQV432" s="216"/>
      <c r="TQW432" s="216"/>
      <c r="TQX432" s="216"/>
      <c r="TQY432" s="216"/>
      <c r="TQZ432" s="216"/>
      <c r="TRA432" s="216"/>
      <c r="TRB432" s="216"/>
      <c r="TRC432" s="216"/>
      <c r="TRD432" s="216"/>
      <c r="TRE432" s="216"/>
      <c r="TRF432" s="216"/>
      <c r="TRG432" s="216"/>
      <c r="TRH432" s="216"/>
      <c r="TRI432" s="216"/>
      <c r="TRJ432" s="216"/>
      <c r="TRK432" s="216"/>
      <c r="TRL432" s="216"/>
      <c r="TRM432" s="216"/>
      <c r="TRN432" s="216"/>
      <c r="TRO432" s="216"/>
      <c r="TRP432" s="216"/>
      <c r="TRQ432" s="216"/>
      <c r="TRR432" s="216"/>
      <c r="TRS432" s="216"/>
      <c r="TRT432" s="216"/>
      <c r="TRU432" s="216"/>
      <c r="TRV432" s="216"/>
      <c r="TRW432" s="216"/>
      <c r="TRX432" s="216"/>
      <c r="TRY432" s="216"/>
      <c r="TRZ432" s="216"/>
      <c r="TSA432" s="216"/>
      <c r="TSB432" s="216"/>
      <c r="TSC432" s="216"/>
      <c r="TSD432" s="216"/>
      <c r="TSE432" s="216"/>
      <c r="TSF432" s="216"/>
      <c r="TSG432" s="216"/>
      <c r="TSH432" s="216"/>
      <c r="TSI432" s="216"/>
      <c r="TSJ432" s="216"/>
      <c r="TSK432" s="216"/>
      <c r="TSL432" s="216"/>
      <c r="TSM432" s="216"/>
      <c r="TSN432" s="216"/>
      <c r="TSO432" s="216"/>
      <c r="TSP432" s="216"/>
      <c r="TSQ432" s="216"/>
      <c r="TSR432" s="216"/>
      <c r="TSS432" s="216"/>
      <c r="TST432" s="216"/>
      <c r="TSU432" s="216"/>
      <c r="TSV432" s="216"/>
      <c r="TSW432" s="216"/>
      <c r="TSX432" s="216"/>
      <c r="TSY432" s="216"/>
      <c r="TSZ432" s="216"/>
      <c r="TTA432" s="216"/>
      <c r="TTB432" s="216"/>
      <c r="TTC432" s="216"/>
      <c r="TTD432" s="216"/>
      <c r="TTE432" s="216"/>
      <c r="TTF432" s="216"/>
      <c r="TTG432" s="216"/>
      <c r="TTH432" s="216"/>
      <c r="TTI432" s="216"/>
      <c r="TTJ432" s="216"/>
      <c r="TTK432" s="216"/>
      <c r="TTL432" s="216"/>
      <c r="TTM432" s="216"/>
      <c r="TTN432" s="216"/>
      <c r="TTO432" s="216"/>
      <c r="TTP432" s="216"/>
      <c r="TTQ432" s="216"/>
      <c r="TTR432" s="216"/>
      <c r="TTS432" s="216"/>
      <c r="TTT432" s="216"/>
      <c r="TTU432" s="216"/>
      <c r="TTV432" s="216"/>
      <c r="TTW432" s="216"/>
      <c r="TTX432" s="216"/>
      <c r="TTY432" s="216"/>
      <c r="TTZ432" s="216"/>
      <c r="TUA432" s="216"/>
      <c r="TUB432" s="216"/>
      <c r="TUC432" s="216"/>
      <c r="TUD432" s="216"/>
      <c r="TUE432" s="216"/>
      <c r="TUF432" s="216"/>
      <c r="TUG432" s="216"/>
      <c r="TUH432" s="216"/>
      <c r="TUI432" s="216"/>
      <c r="TUJ432" s="216"/>
      <c r="TUK432" s="216"/>
      <c r="TUL432" s="216"/>
      <c r="TUM432" s="216"/>
      <c r="TUN432" s="216"/>
      <c r="TUO432" s="216"/>
      <c r="TUP432" s="216"/>
      <c r="TUQ432" s="216"/>
      <c r="TUR432" s="216"/>
      <c r="TUS432" s="216"/>
      <c r="TUT432" s="216"/>
      <c r="TUU432" s="216"/>
      <c r="TUV432" s="216"/>
      <c r="TUW432" s="216"/>
      <c r="TUX432" s="216"/>
      <c r="TUY432" s="216"/>
      <c r="TUZ432" s="216"/>
      <c r="TVA432" s="216"/>
      <c r="TVB432" s="216"/>
      <c r="TVC432" s="216"/>
      <c r="TVD432" s="216"/>
      <c r="TVE432" s="216"/>
      <c r="TVF432" s="216"/>
      <c r="TVG432" s="216"/>
      <c r="TVH432" s="216"/>
      <c r="TVI432" s="216"/>
      <c r="TVJ432" s="216"/>
      <c r="TVK432" s="216"/>
      <c r="TVL432" s="216"/>
      <c r="TVM432" s="216"/>
      <c r="TVN432" s="216"/>
      <c r="TVO432" s="216"/>
      <c r="TVP432" s="216"/>
      <c r="TVQ432" s="216"/>
      <c r="TVR432" s="216"/>
      <c r="TVS432" s="216"/>
      <c r="TVT432" s="216"/>
      <c r="TVU432" s="216"/>
      <c r="TVV432" s="216"/>
      <c r="TVW432" s="216"/>
      <c r="TVX432" s="216"/>
      <c r="TVY432" s="216"/>
      <c r="TVZ432" s="216"/>
      <c r="TWA432" s="216"/>
      <c r="TWB432" s="216"/>
      <c r="TWC432" s="216"/>
      <c r="TWD432" s="216"/>
      <c r="TWE432" s="216"/>
      <c r="TWF432" s="216"/>
      <c r="TWG432" s="216"/>
      <c r="TWH432" s="216"/>
      <c r="TWI432" s="216"/>
      <c r="TWJ432" s="216"/>
      <c r="TWK432" s="216"/>
      <c r="TWL432" s="216"/>
      <c r="TWM432" s="216"/>
      <c r="TWN432" s="216"/>
      <c r="TWO432" s="216"/>
      <c r="TWP432" s="216"/>
      <c r="TWQ432" s="216"/>
      <c r="TWR432" s="216"/>
      <c r="TWS432" s="216"/>
      <c r="TWT432" s="216"/>
      <c r="TWU432" s="216"/>
      <c r="TWV432" s="216"/>
      <c r="TWW432" s="216"/>
      <c r="TWX432" s="216"/>
      <c r="TWY432" s="216"/>
      <c r="TWZ432" s="216"/>
      <c r="TXA432" s="216"/>
      <c r="TXB432" s="216"/>
      <c r="TXC432" s="216"/>
      <c r="TXD432" s="216"/>
      <c r="TXE432" s="216"/>
      <c r="TXF432" s="216"/>
      <c r="TXG432" s="216"/>
      <c r="TXH432" s="216"/>
      <c r="TXI432" s="216"/>
      <c r="TXJ432" s="216"/>
      <c r="TXK432" s="216"/>
      <c r="TXL432" s="216"/>
      <c r="TXM432" s="216"/>
      <c r="TXN432" s="216"/>
      <c r="TXO432" s="216"/>
      <c r="TXP432" s="216"/>
      <c r="TXQ432" s="216"/>
      <c r="TXR432" s="216"/>
      <c r="TXS432" s="216"/>
      <c r="TXT432" s="216"/>
      <c r="TXU432" s="216"/>
      <c r="TXV432" s="216"/>
      <c r="TXW432" s="216"/>
      <c r="TXX432" s="216"/>
      <c r="TXY432" s="216"/>
      <c r="TXZ432" s="216"/>
      <c r="TYA432" s="216"/>
      <c r="TYB432" s="216"/>
      <c r="TYC432" s="216"/>
      <c r="TYD432" s="216"/>
      <c r="TYE432" s="216"/>
      <c r="TYF432" s="216"/>
      <c r="TYG432" s="216"/>
      <c r="TYH432" s="216"/>
      <c r="TYI432" s="216"/>
      <c r="TYJ432" s="216"/>
      <c r="TYK432" s="216"/>
      <c r="TYL432" s="216"/>
      <c r="TYM432" s="216"/>
      <c r="TYN432" s="216"/>
      <c r="TYO432" s="216"/>
      <c r="TYP432" s="216"/>
      <c r="TYQ432" s="216"/>
      <c r="TYR432" s="216"/>
      <c r="TYS432" s="216"/>
      <c r="TYT432" s="216"/>
      <c r="TYU432" s="216"/>
      <c r="TYV432" s="216"/>
      <c r="TYW432" s="216"/>
      <c r="TYX432" s="216"/>
      <c r="TYY432" s="216"/>
      <c r="TYZ432" s="216"/>
      <c r="TZA432" s="216"/>
      <c r="TZB432" s="216"/>
      <c r="TZC432" s="216"/>
      <c r="TZD432" s="216"/>
      <c r="TZE432" s="216"/>
      <c r="TZF432" s="216"/>
      <c r="TZG432" s="216"/>
      <c r="TZH432" s="216"/>
      <c r="TZI432" s="216"/>
      <c r="TZJ432" s="216"/>
      <c r="TZK432" s="216"/>
      <c r="TZL432" s="216"/>
      <c r="TZM432" s="216"/>
      <c r="TZN432" s="216"/>
      <c r="TZO432" s="216"/>
      <c r="TZP432" s="216"/>
      <c r="TZQ432" s="216"/>
      <c r="TZR432" s="216"/>
      <c r="TZS432" s="216"/>
      <c r="TZT432" s="216"/>
      <c r="TZU432" s="216"/>
      <c r="TZV432" s="216"/>
      <c r="TZW432" s="216"/>
      <c r="TZX432" s="216"/>
      <c r="TZY432" s="216"/>
      <c r="TZZ432" s="216"/>
      <c r="UAA432" s="216"/>
      <c r="UAB432" s="216"/>
      <c r="UAC432" s="216"/>
      <c r="UAD432" s="216"/>
      <c r="UAE432" s="216"/>
      <c r="UAF432" s="216"/>
      <c r="UAG432" s="216"/>
      <c r="UAH432" s="216"/>
      <c r="UAI432" s="216"/>
      <c r="UAJ432" s="216"/>
      <c r="UAK432" s="216"/>
      <c r="UAL432" s="216"/>
      <c r="UAM432" s="216"/>
      <c r="UAN432" s="216"/>
      <c r="UAO432" s="216"/>
      <c r="UAP432" s="216"/>
      <c r="UAQ432" s="216"/>
      <c r="UAR432" s="216"/>
      <c r="UAS432" s="216"/>
      <c r="UAT432" s="216"/>
      <c r="UAU432" s="216"/>
      <c r="UAV432" s="216"/>
      <c r="UAW432" s="216"/>
      <c r="UAX432" s="216"/>
      <c r="UAY432" s="216"/>
      <c r="UAZ432" s="216"/>
      <c r="UBA432" s="216"/>
      <c r="UBB432" s="216"/>
      <c r="UBC432" s="216"/>
      <c r="UBD432" s="216"/>
      <c r="UBE432" s="216"/>
      <c r="UBF432" s="216"/>
      <c r="UBG432" s="216"/>
      <c r="UBH432" s="216"/>
      <c r="UBI432" s="216"/>
      <c r="UBJ432" s="216"/>
      <c r="UBK432" s="216"/>
      <c r="UBL432" s="216"/>
      <c r="UBM432" s="216"/>
      <c r="UBN432" s="216"/>
      <c r="UBO432" s="216"/>
      <c r="UBP432" s="216"/>
      <c r="UBQ432" s="216"/>
      <c r="UBR432" s="216"/>
      <c r="UBS432" s="216"/>
      <c r="UBT432" s="216"/>
      <c r="UBU432" s="216"/>
      <c r="UBV432" s="216"/>
      <c r="UBW432" s="216"/>
      <c r="UBX432" s="216"/>
      <c r="UBY432" s="216"/>
      <c r="UBZ432" s="216"/>
      <c r="UCA432" s="216"/>
      <c r="UCB432" s="216"/>
      <c r="UCC432" s="216"/>
      <c r="UCD432" s="216"/>
      <c r="UCE432" s="216"/>
      <c r="UCF432" s="216"/>
      <c r="UCG432" s="216"/>
      <c r="UCH432" s="216"/>
      <c r="UCI432" s="216"/>
      <c r="UCJ432" s="216"/>
      <c r="UCK432" s="216"/>
      <c r="UCL432" s="216"/>
      <c r="UCM432" s="216"/>
      <c r="UCN432" s="216"/>
      <c r="UCO432" s="216"/>
      <c r="UCP432" s="216"/>
      <c r="UCQ432" s="216"/>
      <c r="UCR432" s="216"/>
      <c r="UCS432" s="216"/>
      <c r="UCT432" s="216"/>
      <c r="UCU432" s="216"/>
      <c r="UCV432" s="216"/>
      <c r="UCW432" s="216"/>
      <c r="UCX432" s="216"/>
      <c r="UCY432" s="216"/>
      <c r="UCZ432" s="216"/>
      <c r="UDA432" s="216"/>
      <c r="UDB432" s="216"/>
      <c r="UDC432" s="216"/>
      <c r="UDD432" s="216"/>
      <c r="UDE432" s="216"/>
      <c r="UDF432" s="216"/>
      <c r="UDG432" s="216"/>
      <c r="UDH432" s="216"/>
      <c r="UDI432" s="216"/>
      <c r="UDJ432" s="216"/>
      <c r="UDK432" s="216"/>
      <c r="UDL432" s="216"/>
      <c r="UDM432" s="216"/>
      <c r="UDN432" s="216"/>
      <c r="UDO432" s="216"/>
      <c r="UDP432" s="216"/>
      <c r="UDQ432" s="216"/>
      <c r="UDR432" s="216"/>
      <c r="UDS432" s="216"/>
      <c r="UDT432" s="216"/>
      <c r="UDU432" s="216"/>
      <c r="UDV432" s="216"/>
      <c r="UDW432" s="216"/>
      <c r="UDX432" s="216"/>
      <c r="UDY432" s="216"/>
      <c r="UDZ432" s="216"/>
      <c r="UEA432" s="216"/>
      <c r="UEB432" s="216"/>
      <c r="UEC432" s="216"/>
      <c r="UED432" s="216"/>
      <c r="UEE432" s="216"/>
      <c r="UEF432" s="216"/>
      <c r="UEG432" s="216"/>
      <c r="UEH432" s="216"/>
      <c r="UEI432" s="216"/>
      <c r="UEJ432" s="216"/>
      <c r="UEK432" s="216"/>
      <c r="UEL432" s="216"/>
      <c r="UEM432" s="216"/>
      <c r="UEN432" s="216"/>
      <c r="UEO432" s="216"/>
      <c r="UEP432" s="216"/>
      <c r="UEQ432" s="216"/>
      <c r="UER432" s="216"/>
      <c r="UES432" s="216"/>
      <c r="UET432" s="216"/>
      <c r="UEU432" s="216"/>
      <c r="UEV432" s="216"/>
      <c r="UEW432" s="216"/>
      <c r="UEX432" s="216"/>
      <c r="UEY432" s="216"/>
      <c r="UEZ432" s="216"/>
      <c r="UFA432" s="216"/>
      <c r="UFB432" s="216"/>
      <c r="UFC432" s="216"/>
      <c r="UFD432" s="216"/>
      <c r="UFE432" s="216"/>
      <c r="UFF432" s="216"/>
      <c r="UFG432" s="216"/>
      <c r="UFH432" s="216"/>
      <c r="UFI432" s="216"/>
      <c r="UFJ432" s="216"/>
      <c r="UFK432" s="216"/>
      <c r="UFL432" s="216"/>
      <c r="UFM432" s="216"/>
      <c r="UFN432" s="216"/>
      <c r="UFO432" s="216"/>
      <c r="UFP432" s="216"/>
      <c r="UFQ432" s="216"/>
      <c r="UFR432" s="216"/>
      <c r="UFS432" s="216"/>
      <c r="UFT432" s="216"/>
      <c r="UFU432" s="216"/>
      <c r="UFV432" s="216"/>
      <c r="UFW432" s="216"/>
      <c r="UFX432" s="216"/>
      <c r="UFY432" s="216"/>
      <c r="UFZ432" s="216"/>
      <c r="UGA432" s="216"/>
      <c r="UGB432" s="216"/>
      <c r="UGC432" s="216"/>
      <c r="UGD432" s="216"/>
      <c r="UGE432" s="216"/>
      <c r="UGF432" s="216"/>
      <c r="UGG432" s="216"/>
      <c r="UGH432" s="216"/>
      <c r="UGI432" s="216"/>
      <c r="UGJ432" s="216"/>
      <c r="UGK432" s="216"/>
      <c r="UGL432" s="216"/>
      <c r="UGM432" s="216"/>
      <c r="UGN432" s="216"/>
      <c r="UGO432" s="216"/>
      <c r="UGP432" s="216"/>
      <c r="UGQ432" s="216"/>
      <c r="UGR432" s="216"/>
      <c r="UGS432" s="216"/>
      <c r="UGT432" s="216"/>
      <c r="UGU432" s="216"/>
      <c r="UGV432" s="216"/>
      <c r="UGW432" s="216"/>
      <c r="UGX432" s="216"/>
      <c r="UGY432" s="216"/>
      <c r="UGZ432" s="216"/>
      <c r="UHA432" s="216"/>
      <c r="UHB432" s="216"/>
      <c r="UHC432" s="216"/>
      <c r="UHD432" s="216"/>
      <c r="UHE432" s="216"/>
      <c r="UHF432" s="216"/>
      <c r="UHG432" s="216"/>
      <c r="UHH432" s="216"/>
      <c r="UHI432" s="216"/>
      <c r="UHJ432" s="216"/>
      <c r="UHK432" s="216"/>
      <c r="UHL432" s="216"/>
      <c r="UHM432" s="216"/>
      <c r="UHN432" s="216"/>
      <c r="UHO432" s="216"/>
      <c r="UHP432" s="216"/>
      <c r="UHQ432" s="216"/>
      <c r="UHR432" s="216"/>
      <c r="UHS432" s="216"/>
      <c r="UHT432" s="216"/>
      <c r="UHU432" s="216"/>
      <c r="UHV432" s="216"/>
      <c r="UHW432" s="216"/>
      <c r="UHX432" s="216"/>
      <c r="UHY432" s="216"/>
      <c r="UHZ432" s="216"/>
      <c r="UIA432" s="216"/>
      <c r="UIB432" s="216"/>
      <c r="UIC432" s="216"/>
      <c r="UID432" s="216"/>
      <c r="UIE432" s="216"/>
      <c r="UIF432" s="216"/>
      <c r="UIG432" s="216"/>
      <c r="UIH432" s="216"/>
      <c r="UII432" s="216"/>
      <c r="UIJ432" s="216"/>
      <c r="UIK432" s="216"/>
      <c r="UIL432" s="216"/>
      <c r="UIM432" s="216"/>
      <c r="UIN432" s="216"/>
      <c r="UIO432" s="216"/>
      <c r="UIP432" s="216"/>
      <c r="UIQ432" s="216"/>
      <c r="UIR432" s="216"/>
      <c r="UIS432" s="216"/>
      <c r="UIT432" s="216"/>
      <c r="UIU432" s="216"/>
      <c r="UIV432" s="216"/>
      <c r="UIW432" s="216"/>
      <c r="UIX432" s="216"/>
      <c r="UIY432" s="216"/>
      <c r="UIZ432" s="216"/>
      <c r="UJA432" s="216"/>
      <c r="UJB432" s="216"/>
      <c r="UJC432" s="216"/>
      <c r="UJD432" s="216"/>
      <c r="UJE432" s="216"/>
      <c r="UJF432" s="216"/>
      <c r="UJG432" s="216"/>
      <c r="UJH432" s="216"/>
      <c r="UJI432" s="216"/>
      <c r="UJJ432" s="216"/>
      <c r="UJK432" s="216"/>
      <c r="UJL432" s="216"/>
      <c r="UJM432" s="216"/>
      <c r="UJN432" s="216"/>
      <c r="UJO432" s="216"/>
      <c r="UJP432" s="216"/>
      <c r="UJQ432" s="216"/>
      <c r="UJR432" s="216"/>
      <c r="UJS432" s="216"/>
      <c r="UJT432" s="216"/>
      <c r="UJU432" s="216"/>
      <c r="UJV432" s="216"/>
      <c r="UJW432" s="216"/>
      <c r="UJX432" s="216"/>
      <c r="UJY432" s="216"/>
      <c r="UJZ432" s="216"/>
      <c r="UKA432" s="216"/>
      <c r="UKB432" s="216"/>
      <c r="UKC432" s="216"/>
      <c r="UKD432" s="216"/>
      <c r="UKE432" s="216"/>
      <c r="UKF432" s="216"/>
      <c r="UKG432" s="216"/>
      <c r="UKH432" s="216"/>
      <c r="UKI432" s="216"/>
      <c r="UKJ432" s="216"/>
      <c r="UKK432" s="216"/>
      <c r="UKL432" s="216"/>
      <c r="UKM432" s="216"/>
      <c r="UKN432" s="216"/>
      <c r="UKO432" s="216"/>
      <c r="UKP432" s="216"/>
      <c r="UKQ432" s="216"/>
      <c r="UKR432" s="216"/>
      <c r="UKS432" s="216"/>
      <c r="UKT432" s="216"/>
      <c r="UKU432" s="216"/>
      <c r="UKV432" s="216"/>
      <c r="UKW432" s="216"/>
      <c r="UKX432" s="216"/>
      <c r="UKY432" s="216"/>
      <c r="UKZ432" s="216"/>
      <c r="ULA432" s="216"/>
      <c r="ULB432" s="216"/>
      <c r="ULC432" s="216"/>
      <c r="ULD432" s="216"/>
      <c r="ULE432" s="216"/>
      <c r="ULF432" s="216"/>
      <c r="ULG432" s="216"/>
      <c r="ULH432" s="216"/>
      <c r="ULI432" s="216"/>
      <c r="ULJ432" s="216"/>
      <c r="ULK432" s="216"/>
      <c r="ULL432" s="216"/>
      <c r="ULM432" s="216"/>
      <c r="ULN432" s="216"/>
      <c r="ULO432" s="216"/>
      <c r="ULP432" s="216"/>
      <c r="ULQ432" s="216"/>
      <c r="ULR432" s="216"/>
      <c r="ULS432" s="216"/>
      <c r="ULT432" s="216"/>
      <c r="ULU432" s="216"/>
      <c r="ULV432" s="216"/>
      <c r="ULW432" s="216"/>
      <c r="ULX432" s="216"/>
      <c r="ULY432" s="216"/>
      <c r="ULZ432" s="216"/>
      <c r="UMA432" s="216"/>
      <c r="UMB432" s="216"/>
      <c r="UMC432" s="216"/>
      <c r="UMD432" s="216"/>
      <c r="UME432" s="216"/>
      <c r="UMF432" s="216"/>
      <c r="UMG432" s="216"/>
      <c r="UMH432" s="216"/>
      <c r="UMI432" s="216"/>
      <c r="UMJ432" s="216"/>
      <c r="UMK432" s="216"/>
      <c r="UML432" s="216"/>
      <c r="UMM432" s="216"/>
      <c r="UMN432" s="216"/>
      <c r="UMO432" s="216"/>
      <c r="UMP432" s="216"/>
      <c r="UMQ432" s="216"/>
      <c r="UMR432" s="216"/>
      <c r="UMS432" s="216"/>
      <c r="UMT432" s="216"/>
      <c r="UMU432" s="216"/>
      <c r="UMV432" s="216"/>
      <c r="UMW432" s="216"/>
      <c r="UMX432" s="216"/>
      <c r="UMY432" s="216"/>
      <c r="UMZ432" s="216"/>
      <c r="UNA432" s="216"/>
      <c r="UNB432" s="216"/>
      <c r="UNC432" s="216"/>
      <c r="UND432" s="216"/>
      <c r="UNE432" s="216"/>
      <c r="UNF432" s="216"/>
      <c r="UNG432" s="216"/>
      <c r="UNH432" s="216"/>
      <c r="UNI432" s="216"/>
      <c r="UNJ432" s="216"/>
      <c r="UNK432" s="216"/>
      <c r="UNL432" s="216"/>
      <c r="UNM432" s="216"/>
      <c r="UNN432" s="216"/>
      <c r="UNO432" s="216"/>
      <c r="UNP432" s="216"/>
      <c r="UNQ432" s="216"/>
      <c r="UNR432" s="216"/>
      <c r="UNS432" s="216"/>
      <c r="UNT432" s="216"/>
      <c r="UNU432" s="216"/>
      <c r="UNV432" s="216"/>
      <c r="UNW432" s="216"/>
      <c r="UNX432" s="216"/>
      <c r="UNY432" s="216"/>
      <c r="UNZ432" s="216"/>
      <c r="UOA432" s="216"/>
      <c r="UOB432" s="216"/>
      <c r="UOC432" s="216"/>
      <c r="UOD432" s="216"/>
      <c r="UOE432" s="216"/>
      <c r="UOF432" s="216"/>
      <c r="UOG432" s="216"/>
      <c r="UOH432" s="216"/>
      <c r="UOI432" s="216"/>
      <c r="UOJ432" s="216"/>
      <c r="UOK432" s="216"/>
      <c r="UOL432" s="216"/>
      <c r="UOM432" s="216"/>
      <c r="UON432" s="216"/>
      <c r="UOO432" s="216"/>
      <c r="UOP432" s="216"/>
      <c r="UOQ432" s="216"/>
      <c r="UOR432" s="216"/>
      <c r="UOS432" s="216"/>
      <c r="UOT432" s="216"/>
      <c r="UOU432" s="216"/>
      <c r="UOV432" s="216"/>
      <c r="UOW432" s="216"/>
      <c r="UOX432" s="216"/>
      <c r="UOY432" s="216"/>
      <c r="UOZ432" s="216"/>
      <c r="UPA432" s="216"/>
      <c r="UPB432" s="216"/>
      <c r="UPC432" s="216"/>
      <c r="UPD432" s="216"/>
      <c r="UPE432" s="216"/>
      <c r="UPF432" s="216"/>
      <c r="UPG432" s="216"/>
      <c r="UPH432" s="216"/>
      <c r="UPI432" s="216"/>
      <c r="UPJ432" s="216"/>
      <c r="UPK432" s="216"/>
      <c r="UPL432" s="216"/>
      <c r="UPM432" s="216"/>
      <c r="UPN432" s="216"/>
      <c r="UPO432" s="216"/>
      <c r="UPP432" s="216"/>
      <c r="UPQ432" s="216"/>
      <c r="UPR432" s="216"/>
      <c r="UPS432" s="216"/>
      <c r="UPT432" s="216"/>
      <c r="UPU432" s="216"/>
      <c r="UPV432" s="216"/>
      <c r="UPW432" s="216"/>
      <c r="UPX432" s="216"/>
      <c r="UPY432" s="216"/>
      <c r="UPZ432" s="216"/>
      <c r="UQA432" s="216"/>
      <c r="UQB432" s="216"/>
      <c r="UQC432" s="216"/>
      <c r="UQD432" s="216"/>
      <c r="UQE432" s="216"/>
      <c r="UQF432" s="216"/>
      <c r="UQG432" s="216"/>
      <c r="UQH432" s="216"/>
      <c r="UQI432" s="216"/>
      <c r="UQJ432" s="216"/>
      <c r="UQK432" s="216"/>
      <c r="UQL432" s="216"/>
      <c r="UQM432" s="216"/>
      <c r="UQN432" s="216"/>
      <c r="UQO432" s="216"/>
      <c r="UQP432" s="216"/>
      <c r="UQQ432" s="216"/>
      <c r="UQR432" s="216"/>
      <c r="UQS432" s="216"/>
      <c r="UQT432" s="216"/>
      <c r="UQU432" s="216"/>
      <c r="UQV432" s="216"/>
      <c r="UQW432" s="216"/>
      <c r="UQX432" s="216"/>
      <c r="UQY432" s="216"/>
      <c r="UQZ432" s="216"/>
      <c r="URA432" s="216"/>
      <c r="URB432" s="216"/>
      <c r="URC432" s="216"/>
      <c r="URD432" s="216"/>
      <c r="URE432" s="216"/>
      <c r="URF432" s="216"/>
      <c r="URG432" s="216"/>
      <c r="URH432" s="216"/>
      <c r="URI432" s="216"/>
      <c r="URJ432" s="216"/>
      <c r="URK432" s="216"/>
      <c r="URL432" s="216"/>
      <c r="URM432" s="216"/>
      <c r="URN432" s="216"/>
      <c r="URO432" s="216"/>
      <c r="URP432" s="216"/>
      <c r="URQ432" s="216"/>
      <c r="URR432" s="216"/>
      <c r="URS432" s="216"/>
      <c r="URT432" s="216"/>
      <c r="URU432" s="216"/>
      <c r="URV432" s="216"/>
      <c r="URW432" s="216"/>
      <c r="URX432" s="216"/>
      <c r="URY432" s="216"/>
      <c r="URZ432" s="216"/>
      <c r="USA432" s="216"/>
      <c r="USB432" s="216"/>
      <c r="USC432" s="216"/>
      <c r="USD432" s="216"/>
      <c r="USE432" s="216"/>
      <c r="USF432" s="216"/>
      <c r="USG432" s="216"/>
      <c r="USH432" s="216"/>
      <c r="USI432" s="216"/>
      <c r="USJ432" s="216"/>
      <c r="USK432" s="216"/>
      <c r="USL432" s="216"/>
      <c r="USM432" s="216"/>
      <c r="USN432" s="216"/>
      <c r="USO432" s="216"/>
      <c r="USP432" s="216"/>
      <c r="USQ432" s="216"/>
      <c r="USR432" s="216"/>
      <c r="USS432" s="216"/>
      <c r="UST432" s="216"/>
      <c r="USU432" s="216"/>
      <c r="USV432" s="216"/>
      <c r="USW432" s="216"/>
      <c r="USX432" s="216"/>
      <c r="USY432" s="216"/>
      <c r="USZ432" s="216"/>
      <c r="UTA432" s="216"/>
      <c r="UTB432" s="216"/>
      <c r="UTC432" s="216"/>
      <c r="UTD432" s="216"/>
      <c r="UTE432" s="216"/>
      <c r="UTF432" s="216"/>
      <c r="UTG432" s="216"/>
      <c r="UTH432" s="216"/>
      <c r="UTI432" s="216"/>
      <c r="UTJ432" s="216"/>
      <c r="UTK432" s="216"/>
      <c r="UTL432" s="216"/>
      <c r="UTM432" s="216"/>
      <c r="UTN432" s="216"/>
      <c r="UTO432" s="216"/>
      <c r="UTP432" s="216"/>
      <c r="UTQ432" s="216"/>
      <c r="UTR432" s="216"/>
      <c r="UTS432" s="216"/>
      <c r="UTT432" s="216"/>
      <c r="UTU432" s="216"/>
      <c r="UTV432" s="216"/>
      <c r="UTW432" s="216"/>
      <c r="UTX432" s="216"/>
      <c r="UTY432" s="216"/>
      <c r="UTZ432" s="216"/>
      <c r="UUA432" s="216"/>
      <c r="UUB432" s="216"/>
      <c r="UUC432" s="216"/>
      <c r="UUD432" s="216"/>
      <c r="UUE432" s="216"/>
      <c r="UUF432" s="216"/>
      <c r="UUG432" s="216"/>
      <c r="UUH432" s="216"/>
      <c r="UUI432" s="216"/>
      <c r="UUJ432" s="216"/>
      <c r="UUK432" s="216"/>
      <c r="UUL432" s="216"/>
      <c r="UUM432" s="216"/>
      <c r="UUN432" s="216"/>
      <c r="UUO432" s="216"/>
      <c r="UUP432" s="216"/>
      <c r="UUQ432" s="216"/>
      <c r="UUR432" s="216"/>
      <c r="UUS432" s="216"/>
      <c r="UUT432" s="216"/>
      <c r="UUU432" s="216"/>
      <c r="UUV432" s="216"/>
      <c r="UUW432" s="216"/>
      <c r="UUX432" s="216"/>
      <c r="UUY432" s="216"/>
      <c r="UUZ432" s="216"/>
      <c r="UVA432" s="216"/>
      <c r="UVB432" s="216"/>
      <c r="UVC432" s="216"/>
      <c r="UVD432" s="216"/>
      <c r="UVE432" s="216"/>
      <c r="UVF432" s="216"/>
      <c r="UVG432" s="216"/>
      <c r="UVH432" s="216"/>
      <c r="UVI432" s="216"/>
      <c r="UVJ432" s="216"/>
      <c r="UVK432" s="216"/>
      <c r="UVL432" s="216"/>
      <c r="UVM432" s="216"/>
      <c r="UVN432" s="216"/>
      <c r="UVO432" s="216"/>
      <c r="UVP432" s="216"/>
      <c r="UVQ432" s="216"/>
      <c r="UVR432" s="216"/>
      <c r="UVS432" s="216"/>
      <c r="UVT432" s="216"/>
      <c r="UVU432" s="216"/>
      <c r="UVV432" s="216"/>
      <c r="UVW432" s="216"/>
      <c r="UVX432" s="216"/>
      <c r="UVY432" s="216"/>
      <c r="UVZ432" s="216"/>
      <c r="UWA432" s="216"/>
      <c r="UWB432" s="216"/>
      <c r="UWC432" s="216"/>
      <c r="UWD432" s="216"/>
      <c r="UWE432" s="216"/>
      <c r="UWF432" s="216"/>
      <c r="UWG432" s="216"/>
      <c r="UWH432" s="216"/>
      <c r="UWI432" s="216"/>
      <c r="UWJ432" s="216"/>
      <c r="UWK432" s="216"/>
      <c r="UWL432" s="216"/>
      <c r="UWM432" s="216"/>
      <c r="UWN432" s="216"/>
      <c r="UWO432" s="216"/>
      <c r="UWP432" s="216"/>
      <c r="UWQ432" s="216"/>
      <c r="UWR432" s="216"/>
      <c r="UWS432" s="216"/>
      <c r="UWT432" s="216"/>
      <c r="UWU432" s="216"/>
      <c r="UWV432" s="216"/>
      <c r="UWW432" s="216"/>
      <c r="UWX432" s="216"/>
      <c r="UWY432" s="216"/>
      <c r="UWZ432" s="216"/>
      <c r="UXA432" s="216"/>
      <c r="UXB432" s="216"/>
      <c r="UXC432" s="216"/>
      <c r="UXD432" s="216"/>
      <c r="UXE432" s="216"/>
      <c r="UXF432" s="216"/>
      <c r="UXG432" s="216"/>
      <c r="UXH432" s="216"/>
      <c r="UXI432" s="216"/>
      <c r="UXJ432" s="216"/>
      <c r="UXK432" s="216"/>
      <c r="UXL432" s="216"/>
      <c r="UXM432" s="216"/>
      <c r="UXN432" s="216"/>
      <c r="UXO432" s="216"/>
      <c r="UXP432" s="216"/>
      <c r="UXQ432" s="216"/>
      <c r="UXR432" s="216"/>
      <c r="UXS432" s="216"/>
      <c r="UXT432" s="216"/>
      <c r="UXU432" s="216"/>
      <c r="UXV432" s="216"/>
      <c r="UXW432" s="216"/>
      <c r="UXX432" s="216"/>
      <c r="UXY432" s="216"/>
      <c r="UXZ432" s="216"/>
      <c r="UYA432" s="216"/>
      <c r="UYB432" s="216"/>
      <c r="UYC432" s="216"/>
      <c r="UYD432" s="216"/>
      <c r="UYE432" s="216"/>
      <c r="UYF432" s="216"/>
      <c r="UYG432" s="216"/>
      <c r="UYH432" s="216"/>
      <c r="UYI432" s="216"/>
      <c r="UYJ432" s="216"/>
      <c r="UYK432" s="216"/>
      <c r="UYL432" s="216"/>
      <c r="UYM432" s="216"/>
      <c r="UYN432" s="216"/>
      <c r="UYO432" s="216"/>
      <c r="UYP432" s="216"/>
      <c r="UYQ432" s="216"/>
      <c r="UYR432" s="216"/>
      <c r="UYS432" s="216"/>
      <c r="UYT432" s="216"/>
      <c r="UYU432" s="216"/>
      <c r="UYV432" s="216"/>
      <c r="UYW432" s="216"/>
      <c r="UYX432" s="216"/>
      <c r="UYY432" s="216"/>
      <c r="UYZ432" s="216"/>
      <c r="UZA432" s="216"/>
      <c r="UZB432" s="216"/>
      <c r="UZC432" s="216"/>
      <c r="UZD432" s="216"/>
      <c r="UZE432" s="216"/>
      <c r="UZF432" s="216"/>
      <c r="UZG432" s="216"/>
      <c r="UZH432" s="216"/>
      <c r="UZI432" s="216"/>
      <c r="UZJ432" s="216"/>
      <c r="UZK432" s="216"/>
      <c r="UZL432" s="216"/>
      <c r="UZM432" s="216"/>
      <c r="UZN432" s="216"/>
      <c r="UZO432" s="216"/>
      <c r="UZP432" s="216"/>
      <c r="UZQ432" s="216"/>
      <c r="UZR432" s="216"/>
      <c r="UZS432" s="216"/>
      <c r="UZT432" s="216"/>
      <c r="UZU432" s="216"/>
      <c r="UZV432" s="216"/>
      <c r="UZW432" s="216"/>
      <c r="UZX432" s="216"/>
      <c r="UZY432" s="216"/>
      <c r="UZZ432" s="216"/>
      <c r="VAA432" s="216"/>
      <c r="VAB432" s="216"/>
      <c r="VAC432" s="216"/>
      <c r="VAD432" s="216"/>
      <c r="VAE432" s="216"/>
      <c r="VAF432" s="216"/>
      <c r="VAG432" s="216"/>
      <c r="VAH432" s="216"/>
      <c r="VAI432" s="216"/>
      <c r="VAJ432" s="216"/>
      <c r="VAK432" s="216"/>
      <c r="VAL432" s="216"/>
      <c r="VAM432" s="216"/>
      <c r="VAN432" s="216"/>
      <c r="VAO432" s="216"/>
      <c r="VAP432" s="216"/>
      <c r="VAQ432" s="216"/>
      <c r="VAR432" s="216"/>
      <c r="VAS432" s="216"/>
      <c r="VAT432" s="216"/>
      <c r="VAU432" s="216"/>
      <c r="VAV432" s="216"/>
      <c r="VAW432" s="216"/>
      <c r="VAX432" s="216"/>
      <c r="VAY432" s="216"/>
      <c r="VAZ432" s="216"/>
      <c r="VBA432" s="216"/>
      <c r="VBB432" s="216"/>
      <c r="VBC432" s="216"/>
      <c r="VBD432" s="216"/>
      <c r="VBE432" s="216"/>
      <c r="VBF432" s="216"/>
      <c r="VBG432" s="216"/>
      <c r="VBH432" s="216"/>
      <c r="VBI432" s="216"/>
      <c r="VBJ432" s="216"/>
      <c r="VBK432" s="216"/>
      <c r="VBL432" s="216"/>
      <c r="VBM432" s="216"/>
      <c r="VBN432" s="216"/>
      <c r="VBO432" s="216"/>
      <c r="VBP432" s="216"/>
      <c r="VBQ432" s="216"/>
      <c r="VBR432" s="216"/>
      <c r="VBS432" s="216"/>
      <c r="VBT432" s="216"/>
      <c r="VBU432" s="216"/>
      <c r="VBV432" s="216"/>
      <c r="VBW432" s="216"/>
      <c r="VBX432" s="216"/>
      <c r="VBY432" s="216"/>
      <c r="VBZ432" s="216"/>
      <c r="VCA432" s="216"/>
      <c r="VCB432" s="216"/>
      <c r="VCC432" s="216"/>
      <c r="VCD432" s="216"/>
      <c r="VCE432" s="216"/>
      <c r="VCF432" s="216"/>
      <c r="VCG432" s="216"/>
      <c r="VCH432" s="216"/>
      <c r="VCI432" s="216"/>
      <c r="VCJ432" s="216"/>
      <c r="VCK432" s="216"/>
      <c r="VCL432" s="216"/>
      <c r="VCM432" s="216"/>
      <c r="VCN432" s="216"/>
      <c r="VCO432" s="216"/>
      <c r="VCP432" s="216"/>
      <c r="VCQ432" s="216"/>
      <c r="VCR432" s="216"/>
      <c r="VCS432" s="216"/>
      <c r="VCT432" s="216"/>
      <c r="VCU432" s="216"/>
      <c r="VCV432" s="216"/>
      <c r="VCW432" s="216"/>
      <c r="VCX432" s="216"/>
      <c r="VCY432" s="216"/>
      <c r="VCZ432" s="216"/>
      <c r="VDA432" s="216"/>
      <c r="VDB432" s="216"/>
      <c r="VDC432" s="216"/>
      <c r="VDD432" s="216"/>
      <c r="VDE432" s="216"/>
      <c r="VDF432" s="216"/>
      <c r="VDG432" s="216"/>
      <c r="VDH432" s="216"/>
      <c r="VDI432" s="216"/>
      <c r="VDJ432" s="216"/>
      <c r="VDK432" s="216"/>
      <c r="VDL432" s="216"/>
      <c r="VDM432" s="216"/>
      <c r="VDN432" s="216"/>
      <c r="VDO432" s="216"/>
      <c r="VDP432" s="216"/>
      <c r="VDQ432" s="216"/>
      <c r="VDR432" s="216"/>
      <c r="VDS432" s="216"/>
      <c r="VDT432" s="216"/>
      <c r="VDU432" s="216"/>
      <c r="VDV432" s="216"/>
      <c r="VDW432" s="216"/>
      <c r="VDX432" s="216"/>
      <c r="VDY432" s="216"/>
      <c r="VDZ432" s="216"/>
      <c r="VEA432" s="216"/>
      <c r="VEB432" s="216"/>
      <c r="VEC432" s="216"/>
      <c r="VED432" s="216"/>
      <c r="VEE432" s="216"/>
      <c r="VEF432" s="216"/>
      <c r="VEG432" s="216"/>
      <c r="VEH432" s="216"/>
      <c r="VEI432" s="216"/>
      <c r="VEJ432" s="216"/>
      <c r="VEK432" s="216"/>
      <c r="VEL432" s="216"/>
      <c r="VEM432" s="216"/>
      <c r="VEN432" s="216"/>
      <c r="VEO432" s="216"/>
      <c r="VEP432" s="216"/>
      <c r="VEQ432" s="216"/>
      <c r="VER432" s="216"/>
      <c r="VES432" s="216"/>
      <c r="VET432" s="216"/>
      <c r="VEU432" s="216"/>
      <c r="VEV432" s="216"/>
      <c r="VEW432" s="216"/>
      <c r="VEX432" s="216"/>
      <c r="VEY432" s="216"/>
      <c r="VEZ432" s="216"/>
      <c r="VFA432" s="216"/>
      <c r="VFB432" s="216"/>
      <c r="VFC432" s="216"/>
      <c r="VFD432" s="216"/>
      <c r="VFE432" s="216"/>
      <c r="VFF432" s="216"/>
      <c r="VFG432" s="216"/>
      <c r="VFH432" s="216"/>
      <c r="VFI432" s="216"/>
      <c r="VFJ432" s="216"/>
      <c r="VFK432" s="216"/>
      <c r="VFL432" s="216"/>
      <c r="VFM432" s="216"/>
      <c r="VFN432" s="216"/>
      <c r="VFO432" s="216"/>
      <c r="VFP432" s="216"/>
      <c r="VFQ432" s="216"/>
      <c r="VFR432" s="216"/>
      <c r="VFS432" s="216"/>
      <c r="VFT432" s="216"/>
      <c r="VFU432" s="216"/>
      <c r="VFV432" s="216"/>
      <c r="VFW432" s="216"/>
      <c r="VFX432" s="216"/>
      <c r="VFY432" s="216"/>
      <c r="VFZ432" s="216"/>
      <c r="VGA432" s="216"/>
      <c r="VGB432" s="216"/>
      <c r="VGC432" s="216"/>
      <c r="VGD432" s="216"/>
      <c r="VGE432" s="216"/>
      <c r="VGF432" s="216"/>
      <c r="VGG432" s="216"/>
      <c r="VGH432" s="216"/>
      <c r="VGI432" s="216"/>
      <c r="VGJ432" s="216"/>
      <c r="VGK432" s="216"/>
      <c r="VGL432" s="216"/>
      <c r="VGM432" s="216"/>
      <c r="VGN432" s="216"/>
      <c r="VGO432" s="216"/>
      <c r="VGP432" s="216"/>
      <c r="VGQ432" s="216"/>
      <c r="VGR432" s="216"/>
      <c r="VGS432" s="216"/>
      <c r="VGT432" s="216"/>
      <c r="VGU432" s="216"/>
      <c r="VGV432" s="216"/>
      <c r="VGW432" s="216"/>
      <c r="VGX432" s="216"/>
      <c r="VGY432" s="216"/>
      <c r="VGZ432" s="216"/>
      <c r="VHA432" s="216"/>
      <c r="VHB432" s="216"/>
      <c r="VHC432" s="216"/>
      <c r="VHD432" s="216"/>
      <c r="VHE432" s="216"/>
      <c r="VHF432" s="216"/>
      <c r="VHG432" s="216"/>
      <c r="VHH432" s="216"/>
      <c r="VHI432" s="216"/>
      <c r="VHJ432" s="216"/>
      <c r="VHK432" s="216"/>
      <c r="VHL432" s="216"/>
      <c r="VHM432" s="216"/>
      <c r="VHN432" s="216"/>
      <c r="VHO432" s="216"/>
      <c r="VHP432" s="216"/>
      <c r="VHQ432" s="216"/>
      <c r="VHR432" s="216"/>
      <c r="VHS432" s="216"/>
      <c r="VHT432" s="216"/>
      <c r="VHU432" s="216"/>
      <c r="VHV432" s="216"/>
      <c r="VHW432" s="216"/>
      <c r="VHX432" s="216"/>
      <c r="VHY432" s="216"/>
      <c r="VHZ432" s="216"/>
      <c r="VIA432" s="216"/>
      <c r="VIB432" s="216"/>
      <c r="VIC432" s="216"/>
      <c r="VID432" s="216"/>
      <c r="VIE432" s="216"/>
      <c r="VIF432" s="216"/>
      <c r="VIG432" s="216"/>
      <c r="VIH432" s="216"/>
      <c r="VII432" s="216"/>
      <c r="VIJ432" s="216"/>
      <c r="VIK432" s="216"/>
      <c r="VIL432" s="216"/>
      <c r="VIM432" s="216"/>
      <c r="VIN432" s="216"/>
      <c r="VIO432" s="216"/>
      <c r="VIP432" s="216"/>
      <c r="VIQ432" s="216"/>
      <c r="VIR432" s="216"/>
      <c r="VIS432" s="216"/>
      <c r="VIT432" s="216"/>
      <c r="VIU432" s="216"/>
      <c r="VIV432" s="216"/>
      <c r="VIW432" s="216"/>
      <c r="VIX432" s="216"/>
      <c r="VIY432" s="216"/>
      <c r="VIZ432" s="216"/>
      <c r="VJA432" s="216"/>
      <c r="VJB432" s="216"/>
      <c r="VJC432" s="216"/>
      <c r="VJD432" s="216"/>
      <c r="VJE432" s="216"/>
      <c r="VJF432" s="216"/>
      <c r="VJG432" s="216"/>
      <c r="VJH432" s="216"/>
      <c r="VJI432" s="216"/>
      <c r="VJJ432" s="216"/>
      <c r="VJK432" s="216"/>
      <c r="VJL432" s="216"/>
      <c r="VJM432" s="216"/>
      <c r="VJN432" s="216"/>
      <c r="VJO432" s="216"/>
      <c r="VJP432" s="216"/>
      <c r="VJQ432" s="216"/>
      <c r="VJR432" s="216"/>
      <c r="VJS432" s="216"/>
      <c r="VJT432" s="216"/>
      <c r="VJU432" s="216"/>
      <c r="VJV432" s="216"/>
      <c r="VJW432" s="216"/>
      <c r="VJX432" s="216"/>
      <c r="VJY432" s="216"/>
      <c r="VJZ432" s="216"/>
      <c r="VKA432" s="216"/>
      <c r="VKB432" s="216"/>
      <c r="VKC432" s="216"/>
      <c r="VKD432" s="216"/>
      <c r="VKE432" s="216"/>
      <c r="VKF432" s="216"/>
      <c r="VKG432" s="216"/>
      <c r="VKH432" s="216"/>
      <c r="VKI432" s="216"/>
      <c r="VKJ432" s="216"/>
      <c r="VKK432" s="216"/>
      <c r="VKL432" s="216"/>
      <c r="VKM432" s="216"/>
      <c r="VKN432" s="216"/>
      <c r="VKO432" s="216"/>
      <c r="VKP432" s="216"/>
      <c r="VKQ432" s="216"/>
      <c r="VKR432" s="216"/>
      <c r="VKS432" s="216"/>
      <c r="VKT432" s="216"/>
      <c r="VKU432" s="216"/>
      <c r="VKV432" s="216"/>
      <c r="VKW432" s="216"/>
      <c r="VKX432" s="216"/>
      <c r="VKY432" s="216"/>
      <c r="VKZ432" s="216"/>
      <c r="VLA432" s="216"/>
      <c r="VLB432" s="216"/>
      <c r="VLC432" s="216"/>
      <c r="VLD432" s="216"/>
      <c r="VLE432" s="216"/>
      <c r="VLF432" s="216"/>
      <c r="VLG432" s="216"/>
      <c r="VLH432" s="216"/>
      <c r="VLI432" s="216"/>
      <c r="VLJ432" s="216"/>
      <c r="VLK432" s="216"/>
      <c r="VLL432" s="216"/>
      <c r="VLM432" s="216"/>
      <c r="VLN432" s="216"/>
      <c r="VLO432" s="216"/>
      <c r="VLP432" s="216"/>
      <c r="VLQ432" s="216"/>
      <c r="VLR432" s="216"/>
      <c r="VLS432" s="216"/>
      <c r="VLT432" s="216"/>
      <c r="VLU432" s="216"/>
      <c r="VLV432" s="216"/>
      <c r="VLW432" s="216"/>
      <c r="VLX432" s="216"/>
      <c r="VLY432" s="216"/>
      <c r="VLZ432" s="216"/>
      <c r="VMA432" s="216"/>
      <c r="VMB432" s="216"/>
      <c r="VMC432" s="216"/>
      <c r="VMD432" s="216"/>
      <c r="VME432" s="216"/>
      <c r="VMF432" s="216"/>
      <c r="VMG432" s="216"/>
      <c r="VMH432" s="216"/>
      <c r="VMI432" s="216"/>
      <c r="VMJ432" s="216"/>
      <c r="VMK432" s="216"/>
      <c r="VML432" s="216"/>
      <c r="VMM432" s="216"/>
      <c r="VMN432" s="216"/>
      <c r="VMO432" s="216"/>
      <c r="VMP432" s="216"/>
      <c r="VMQ432" s="216"/>
      <c r="VMR432" s="216"/>
      <c r="VMS432" s="216"/>
      <c r="VMT432" s="216"/>
      <c r="VMU432" s="216"/>
      <c r="VMV432" s="216"/>
      <c r="VMW432" s="216"/>
      <c r="VMX432" s="216"/>
      <c r="VMY432" s="216"/>
      <c r="VMZ432" s="216"/>
      <c r="VNA432" s="216"/>
      <c r="VNB432" s="216"/>
      <c r="VNC432" s="216"/>
      <c r="VND432" s="216"/>
      <c r="VNE432" s="216"/>
      <c r="VNF432" s="216"/>
      <c r="VNG432" s="216"/>
      <c r="VNH432" s="216"/>
      <c r="VNI432" s="216"/>
      <c r="VNJ432" s="216"/>
      <c r="VNK432" s="216"/>
      <c r="VNL432" s="216"/>
      <c r="VNM432" s="216"/>
      <c r="VNN432" s="216"/>
      <c r="VNO432" s="216"/>
      <c r="VNP432" s="216"/>
      <c r="VNQ432" s="216"/>
      <c r="VNR432" s="216"/>
      <c r="VNS432" s="216"/>
      <c r="VNT432" s="216"/>
      <c r="VNU432" s="216"/>
      <c r="VNV432" s="216"/>
      <c r="VNW432" s="216"/>
      <c r="VNX432" s="216"/>
      <c r="VNY432" s="216"/>
      <c r="VNZ432" s="216"/>
      <c r="VOA432" s="216"/>
      <c r="VOB432" s="216"/>
      <c r="VOC432" s="216"/>
      <c r="VOD432" s="216"/>
      <c r="VOE432" s="216"/>
      <c r="VOF432" s="216"/>
      <c r="VOG432" s="216"/>
      <c r="VOH432" s="216"/>
      <c r="VOI432" s="216"/>
      <c r="VOJ432" s="216"/>
      <c r="VOK432" s="216"/>
      <c r="VOL432" s="216"/>
      <c r="VOM432" s="216"/>
      <c r="VON432" s="216"/>
      <c r="VOO432" s="216"/>
      <c r="VOP432" s="216"/>
      <c r="VOQ432" s="216"/>
      <c r="VOR432" s="216"/>
      <c r="VOS432" s="216"/>
      <c r="VOT432" s="216"/>
      <c r="VOU432" s="216"/>
      <c r="VOV432" s="216"/>
      <c r="VOW432" s="216"/>
      <c r="VOX432" s="216"/>
      <c r="VOY432" s="216"/>
      <c r="VOZ432" s="216"/>
      <c r="VPA432" s="216"/>
      <c r="VPB432" s="216"/>
      <c r="VPC432" s="216"/>
      <c r="VPD432" s="216"/>
      <c r="VPE432" s="216"/>
      <c r="VPF432" s="216"/>
      <c r="VPG432" s="216"/>
      <c r="VPH432" s="216"/>
      <c r="VPI432" s="216"/>
      <c r="VPJ432" s="216"/>
      <c r="VPK432" s="216"/>
      <c r="VPL432" s="216"/>
      <c r="VPM432" s="216"/>
      <c r="VPN432" s="216"/>
      <c r="VPO432" s="216"/>
      <c r="VPP432" s="216"/>
      <c r="VPQ432" s="216"/>
      <c r="VPR432" s="216"/>
      <c r="VPS432" s="216"/>
      <c r="VPT432" s="216"/>
      <c r="VPU432" s="216"/>
      <c r="VPV432" s="216"/>
      <c r="VPW432" s="216"/>
      <c r="VPX432" s="216"/>
      <c r="VPY432" s="216"/>
      <c r="VPZ432" s="216"/>
      <c r="VQA432" s="216"/>
      <c r="VQB432" s="216"/>
      <c r="VQC432" s="216"/>
      <c r="VQD432" s="216"/>
      <c r="VQE432" s="216"/>
      <c r="VQF432" s="216"/>
      <c r="VQG432" s="216"/>
      <c r="VQH432" s="216"/>
      <c r="VQI432" s="216"/>
      <c r="VQJ432" s="216"/>
      <c r="VQK432" s="216"/>
      <c r="VQL432" s="216"/>
      <c r="VQM432" s="216"/>
      <c r="VQN432" s="216"/>
      <c r="VQO432" s="216"/>
      <c r="VQP432" s="216"/>
      <c r="VQQ432" s="216"/>
      <c r="VQR432" s="216"/>
      <c r="VQS432" s="216"/>
      <c r="VQT432" s="216"/>
      <c r="VQU432" s="216"/>
      <c r="VQV432" s="216"/>
      <c r="VQW432" s="216"/>
      <c r="VQX432" s="216"/>
      <c r="VQY432" s="216"/>
      <c r="VQZ432" s="216"/>
      <c r="VRA432" s="216"/>
      <c r="VRB432" s="216"/>
      <c r="VRC432" s="216"/>
      <c r="VRD432" s="216"/>
      <c r="VRE432" s="216"/>
      <c r="VRF432" s="216"/>
      <c r="VRG432" s="216"/>
      <c r="VRH432" s="216"/>
      <c r="VRI432" s="216"/>
      <c r="VRJ432" s="216"/>
      <c r="VRK432" s="216"/>
      <c r="VRL432" s="216"/>
      <c r="VRM432" s="216"/>
      <c r="VRN432" s="216"/>
      <c r="VRO432" s="216"/>
      <c r="VRP432" s="216"/>
      <c r="VRQ432" s="216"/>
      <c r="VRR432" s="216"/>
      <c r="VRS432" s="216"/>
      <c r="VRT432" s="216"/>
      <c r="VRU432" s="216"/>
      <c r="VRV432" s="216"/>
      <c r="VRW432" s="216"/>
      <c r="VRX432" s="216"/>
      <c r="VRY432" s="216"/>
      <c r="VRZ432" s="216"/>
      <c r="VSA432" s="216"/>
      <c r="VSB432" s="216"/>
      <c r="VSC432" s="216"/>
      <c r="VSD432" s="216"/>
      <c r="VSE432" s="216"/>
      <c r="VSF432" s="216"/>
      <c r="VSG432" s="216"/>
      <c r="VSH432" s="216"/>
      <c r="VSI432" s="216"/>
      <c r="VSJ432" s="216"/>
      <c r="VSK432" s="216"/>
      <c r="VSL432" s="216"/>
      <c r="VSM432" s="216"/>
      <c r="VSN432" s="216"/>
      <c r="VSO432" s="216"/>
      <c r="VSP432" s="216"/>
      <c r="VSQ432" s="216"/>
      <c r="VSR432" s="216"/>
      <c r="VSS432" s="216"/>
      <c r="VST432" s="216"/>
      <c r="VSU432" s="216"/>
      <c r="VSV432" s="216"/>
      <c r="VSW432" s="216"/>
      <c r="VSX432" s="216"/>
      <c r="VSY432" s="216"/>
      <c r="VSZ432" s="216"/>
      <c r="VTA432" s="216"/>
      <c r="VTB432" s="216"/>
      <c r="VTC432" s="216"/>
      <c r="VTD432" s="216"/>
      <c r="VTE432" s="216"/>
      <c r="VTF432" s="216"/>
      <c r="VTG432" s="216"/>
      <c r="VTH432" s="216"/>
      <c r="VTI432" s="216"/>
      <c r="VTJ432" s="216"/>
      <c r="VTK432" s="216"/>
      <c r="VTL432" s="216"/>
      <c r="VTM432" s="216"/>
      <c r="VTN432" s="216"/>
      <c r="VTO432" s="216"/>
      <c r="VTP432" s="216"/>
      <c r="VTQ432" s="216"/>
      <c r="VTR432" s="216"/>
      <c r="VTS432" s="216"/>
      <c r="VTT432" s="216"/>
      <c r="VTU432" s="216"/>
      <c r="VTV432" s="216"/>
      <c r="VTW432" s="216"/>
      <c r="VTX432" s="216"/>
      <c r="VTY432" s="216"/>
      <c r="VTZ432" s="216"/>
      <c r="VUA432" s="216"/>
      <c r="VUB432" s="216"/>
      <c r="VUC432" s="216"/>
      <c r="VUD432" s="216"/>
      <c r="VUE432" s="216"/>
      <c r="VUF432" s="216"/>
      <c r="VUG432" s="216"/>
      <c r="VUH432" s="216"/>
      <c r="VUI432" s="216"/>
      <c r="VUJ432" s="216"/>
      <c r="VUK432" s="216"/>
      <c r="VUL432" s="216"/>
      <c r="VUM432" s="216"/>
      <c r="VUN432" s="216"/>
      <c r="VUO432" s="216"/>
      <c r="VUP432" s="216"/>
      <c r="VUQ432" s="216"/>
      <c r="VUR432" s="216"/>
      <c r="VUS432" s="216"/>
      <c r="VUT432" s="216"/>
      <c r="VUU432" s="216"/>
      <c r="VUV432" s="216"/>
      <c r="VUW432" s="216"/>
      <c r="VUX432" s="216"/>
      <c r="VUY432" s="216"/>
      <c r="VUZ432" s="216"/>
      <c r="VVA432" s="216"/>
      <c r="VVB432" s="216"/>
      <c r="VVC432" s="216"/>
      <c r="VVD432" s="216"/>
      <c r="VVE432" s="216"/>
      <c r="VVF432" s="216"/>
      <c r="VVG432" s="216"/>
      <c r="VVH432" s="216"/>
      <c r="VVI432" s="216"/>
      <c r="VVJ432" s="216"/>
      <c r="VVK432" s="216"/>
      <c r="VVL432" s="216"/>
      <c r="VVM432" s="216"/>
      <c r="VVN432" s="216"/>
      <c r="VVO432" s="216"/>
      <c r="VVP432" s="216"/>
      <c r="VVQ432" s="216"/>
      <c r="VVR432" s="216"/>
      <c r="VVS432" s="216"/>
      <c r="VVT432" s="216"/>
      <c r="VVU432" s="216"/>
      <c r="VVV432" s="216"/>
      <c r="VVW432" s="216"/>
      <c r="VVX432" s="216"/>
      <c r="VVY432" s="216"/>
      <c r="VVZ432" s="216"/>
      <c r="VWA432" s="216"/>
      <c r="VWB432" s="216"/>
      <c r="VWC432" s="216"/>
      <c r="VWD432" s="216"/>
      <c r="VWE432" s="216"/>
      <c r="VWF432" s="216"/>
      <c r="VWG432" s="216"/>
      <c r="VWH432" s="216"/>
      <c r="VWI432" s="216"/>
      <c r="VWJ432" s="216"/>
      <c r="VWK432" s="216"/>
      <c r="VWL432" s="216"/>
      <c r="VWM432" s="216"/>
      <c r="VWN432" s="216"/>
      <c r="VWO432" s="216"/>
      <c r="VWP432" s="216"/>
      <c r="VWQ432" s="216"/>
      <c r="VWR432" s="216"/>
      <c r="VWS432" s="216"/>
      <c r="VWT432" s="216"/>
      <c r="VWU432" s="216"/>
      <c r="VWV432" s="216"/>
      <c r="VWW432" s="216"/>
      <c r="VWX432" s="216"/>
      <c r="VWY432" s="216"/>
      <c r="VWZ432" s="216"/>
      <c r="VXA432" s="216"/>
      <c r="VXB432" s="216"/>
      <c r="VXC432" s="216"/>
      <c r="VXD432" s="216"/>
      <c r="VXE432" s="216"/>
      <c r="VXF432" s="216"/>
      <c r="VXG432" s="216"/>
      <c r="VXH432" s="216"/>
      <c r="VXI432" s="216"/>
      <c r="VXJ432" s="216"/>
      <c r="VXK432" s="216"/>
      <c r="VXL432" s="216"/>
      <c r="VXM432" s="216"/>
      <c r="VXN432" s="216"/>
      <c r="VXO432" s="216"/>
      <c r="VXP432" s="216"/>
      <c r="VXQ432" s="216"/>
      <c r="VXR432" s="216"/>
      <c r="VXS432" s="216"/>
      <c r="VXT432" s="216"/>
      <c r="VXU432" s="216"/>
      <c r="VXV432" s="216"/>
      <c r="VXW432" s="216"/>
      <c r="VXX432" s="216"/>
      <c r="VXY432" s="216"/>
      <c r="VXZ432" s="216"/>
      <c r="VYA432" s="216"/>
      <c r="VYB432" s="216"/>
      <c r="VYC432" s="216"/>
      <c r="VYD432" s="216"/>
      <c r="VYE432" s="216"/>
      <c r="VYF432" s="216"/>
      <c r="VYG432" s="216"/>
      <c r="VYH432" s="216"/>
      <c r="VYI432" s="216"/>
      <c r="VYJ432" s="216"/>
      <c r="VYK432" s="216"/>
      <c r="VYL432" s="216"/>
      <c r="VYM432" s="216"/>
      <c r="VYN432" s="216"/>
      <c r="VYO432" s="216"/>
      <c r="VYP432" s="216"/>
      <c r="VYQ432" s="216"/>
      <c r="VYR432" s="216"/>
      <c r="VYS432" s="216"/>
      <c r="VYT432" s="216"/>
      <c r="VYU432" s="216"/>
      <c r="VYV432" s="216"/>
      <c r="VYW432" s="216"/>
      <c r="VYX432" s="216"/>
      <c r="VYY432" s="216"/>
      <c r="VYZ432" s="216"/>
      <c r="VZA432" s="216"/>
      <c r="VZB432" s="216"/>
      <c r="VZC432" s="216"/>
      <c r="VZD432" s="216"/>
      <c r="VZE432" s="216"/>
      <c r="VZF432" s="216"/>
      <c r="VZG432" s="216"/>
      <c r="VZH432" s="216"/>
      <c r="VZI432" s="216"/>
      <c r="VZJ432" s="216"/>
      <c r="VZK432" s="216"/>
      <c r="VZL432" s="216"/>
      <c r="VZM432" s="216"/>
      <c r="VZN432" s="216"/>
      <c r="VZO432" s="216"/>
      <c r="VZP432" s="216"/>
      <c r="VZQ432" s="216"/>
      <c r="VZR432" s="216"/>
      <c r="VZS432" s="216"/>
      <c r="VZT432" s="216"/>
      <c r="VZU432" s="216"/>
      <c r="VZV432" s="216"/>
      <c r="VZW432" s="216"/>
      <c r="VZX432" s="216"/>
      <c r="VZY432" s="216"/>
      <c r="VZZ432" s="216"/>
      <c r="WAA432" s="216"/>
      <c r="WAB432" s="216"/>
      <c r="WAC432" s="216"/>
      <c r="WAD432" s="216"/>
      <c r="WAE432" s="216"/>
      <c r="WAF432" s="216"/>
      <c r="WAG432" s="216"/>
      <c r="WAH432" s="216"/>
      <c r="WAI432" s="216"/>
      <c r="WAJ432" s="216"/>
      <c r="WAK432" s="216"/>
      <c r="WAL432" s="216"/>
      <c r="WAM432" s="216"/>
      <c r="WAN432" s="216"/>
      <c r="WAO432" s="216"/>
      <c r="WAP432" s="216"/>
      <c r="WAQ432" s="216"/>
      <c r="WAR432" s="216"/>
      <c r="WAS432" s="216"/>
      <c r="WAT432" s="216"/>
      <c r="WAU432" s="216"/>
      <c r="WAV432" s="216"/>
      <c r="WAW432" s="216"/>
      <c r="WAX432" s="216"/>
      <c r="WAY432" s="216"/>
      <c r="WAZ432" s="216"/>
      <c r="WBA432" s="216"/>
      <c r="WBB432" s="216"/>
      <c r="WBC432" s="216"/>
      <c r="WBD432" s="216"/>
      <c r="WBE432" s="216"/>
      <c r="WBF432" s="216"/>
      <c r="WBG432" s="216"/>
      <c r="WBH432" s="216"/>
      <c r="WBI432" s="216"/>
      <c r="WBJ432" s="216"/>
      <c r="WBK432" s="216"/>
      <c r="WBL432" s="216"/>
      <c r="WBM432" s="216"/>
      <c r="WBN432" s="216"/>
      <c r="WBO432" s="216"/>
      <c r="WBP432" s="216"/>
      <c r="WBQ432" s="216"/>
      <c r="WBR432" s="216"/>
      <c r="WBS432" s="216"/>
      <c r="WBT432" s="216"/>
      <c r="WBU432" s="216"/>
      <c r="WBV432" s="216"/>
      <c r="WBW432" s="216"/>
      <c r="WBX432" s="216"/>
      <c r="WBY432" s="216"/>
      <c r="WBZ432" s="216"/>
      <c r="WCA432" s="216"/>
      <c r="WCB432" s="216"/>
      <c r="WCC432" s="216"/>
      <c r="WCD432" s="216"/>
      <c r="WCE432" s="216"/>
      <c r="WCF432" s="216"/>
      <c r="WCG432" s="216"/>
      <c r="WCH432" s="216"/>
      <c r="WCI432" s="216"/>
      <c r="WCJ432" s="216"/>
      <c r="WCK432" s="216"/>
      <c r="WCL432" s="216"/>
      <c r="WCM432" s="216"/>
      <c r="WCN432" s="216"/>
      <c r="WCO432" s="216"/>
      <c r="WCP432" s="216"/>
      <c r="WCQ432" s="216"/>
      <c r="WCR432" s="216"/>
      <c r="WCS432" s="216"/>
      <c r="WCT432" s="216"/>
      <c r="WCU432" s="216"/>
      <c r="WCV432" s="216"/>
      <c r="WCW432" s="216"/>
      <c r="WCX432" s="216"/>
      <c r="WCY432" s="216"/>
      <c r="WCZ432" s="216"/>
      <c r="WDA432" s="216"/>
      <c r="WDB432" s="216"/>
      <c r="WDC432" s="216"/>
      <c r="WDD432" s="216"/>
      <c r="WDE432" s="216"/>
      <c r="WDF432" s="216"/>
      <c r="WDG432" s="216"/>
      <c r="WDH432" s="216"/>
      <c r="WDI432" s="216"/>
      <c r="WDJ432" s="216"/>
      <c r="WDK432" s="216"/>
      <c r="WDL432" s="216"/>
      <c r="WDM432" s="216"/>
      <c r="WDN432" s="216"/>
      <c r="WDO432" s="216"/>
      <c r="WDP432" s="216"/>
      <c r="WDQ432" s="216"/>
      <c r="WDR432" s="216"/>
      <c r="WDS432" s="216"/>
      <c r="WDT432" s="216"/>
      <c r="WDU432" s="216"/>
      <c r="WDV432" s="216"/>
      <c r="WDW432" s="216"/>
      <c r="WDX432" s="216"/>
      <c r="WDY432" s="216"/>
      <c r="WDZ432" s="216"/>
      <c r="WEA432" s="216"/>
      <c r="WEB432" s="216"/>
      <c r="WEC432" s="216"/>
      <c r="WED432" s="216"/>
      <c r="WEE432" s="216"/>
      <c r="WEF432" s="216"/>
      <c r="WEG432" s="216"/>
      <c r="WEH432" s="216"/>
      <c r="WEI432" s="216"/>
      <c r="WEJ432" s="216"/>
      <c r="WEK432" s="216"/>
      <c r="WEL432" s="216"/>
      <c r="WEM432" s="216"/>
      <c r="WEN432" s="216"/>
      <c r="WEO432" s="216"/>
      <c r="WEP432" s="216"/>
      <c r="WEQ432" s="216"/>
      <c r="WER432" s="216"/>
      <c r="WES432" s="216"/>
      <c r="WET432" s="216"/>
      <c r="WEU432" s="216"/>
      <c r="WEV432" s="216"/>
      <c r="WEW432" s="216"/>
      <c r="WEX432" s="216"/>
      <c r="WEY432" s="216"/>
      <c r="WEZ432" s="216"/>
      <c r="WFA432" s="216"/>
      <c r="WFB432" s="216"/>
      <c r="WFC432" s="216"/>
      <c r="WFD432" s="216"/>
      <c r="WFE432" s="216"/>
      <c r="WFF432" s="216"/>
      <c r="WFG432" s="216"/>
      <c r="WFH432" s="216"/>
      <c r="WFI432" s="216"/>
      <c r="WFJ432" s="216"/>
      <c r="WFK432" s="216"/>
      <c r="WFL432" s="216"/>
      <c r="WFM432" s="216"/>
      <c r="WFN432" s="216"/>
      <c r="WFO432" s="216"/>
      <c r="WFP432" s="216"/>
      <c r="WFQ432" s="216"/>
      <c r="WFR432" s="216"/>
      <c r="WFS432" s="216"/>
      <c r="WFT432" s="216"/>
      <c r="WFU432" s="216"/>
      <c r="WFV432" s="216"/>
      <c r="WFW432" s="216"/>
      <c r="WFX432" s="216"/>
      <c r="WFY432" s="216"/>
      <c r="WFZ432" s="216"/>
      <c r="WGA432" s="216"/>
      <c r="WGB432" s="216"/>
      <c r="WGC432" s="216"/>
      <c r="WGD432" s="216"/>
      <c r="WGE432" s="216"/>
      <c r="WGF432" s="216"/>
      <c r="WGG432" s="216"/>
      <c r="WGH432" s="216"/>
      <c r="WGI432" s="216"/>
      <c r="WGJ432" s="216"/>
      <c r="WGK432" s="216"/>
      <c r="WGL432" s="216"/>
      <c r="WGM432" s="216"/>
      <c r="WGN432" s="216"/>
      <c r="WGO432" s="216"/>
      <c r="WGP432" s="216"/>
      <c r="WGQ432" s="216"/>
      <c r="WGR432" s="216"/>
      <c r="WGS432" s="216"/>
      <c r="WGT432" s="216"/>
      <c r="WGU432" s="216"/>
      <c r="WGV432" s="216"/>
      <c r="WGW432" s="216"/>
      <c r="WGX432" s="216"/>
      <c r="WGY432" s="216"/>
      <c r="WGZ432" s="216"/>
      <c r="WHA432" s="216"/>
      <c r="WHB432" s="216"/>
      <c r="WHC432" s="216"/>
      <c r="WHD432" s="216"/>
      <c r="WHE432" s="216"/>
      <c r="WHF432" s="216"/>
      <c r="WHG432" s="216"/>
      <c r="WHH432" s="216"/>
      <c r="WHI432" s="216"/>
      <c r="WHJ432" s="216"/>
      <c r="WHK432" s="216"/>
      <c r="WHL432" s="216"/>
      <c r="WHM432" s="216"/>
      <c r="WHN432" s="216"/>
      <c r="WHO432" s="216"/>
      <c r="WHP432" s="216"/>
      <c r="WHQ432" s="216"/>
      <c r="WHR432" s="216"/>
      <c r="WHS432" s="216"/>
      <c r="WHT432" s="216"/>
      <c r="WHU432" s="216"/>
      <c r="WHV432" s="216"/>
      <c r="WHW432" s="216"/>
      <c r="WHX432" s="216"/>
      <c r="WHY432" s="216"/>
      <c r="WHZ432" s="216"/>
      <c r="WIA432" s="216"/>
      <c r="WIB432" s="216"/>
      <c r="WIC432" s="216"/>
      <c r="WID432" s="216"/>
      <c r="WIE432" s="216"/>
      <c r="WIF432" s="216"/>
      <c r="WIG432" s="216"/>
      <c r="WIH432" s="216"/>
      <c r="WII432" s="216"/>
      <c r="WIJ432" s="216"/>
      <c r="WIK432" s="216"/>
      <c r="WIL432" s="216"/>
      <c r="WIM432" s="216"/>
      <c r="WIN432" s="216"/>
      <c r="WIO432" s="216"/>
      <c r="WIP432" s="216"/>
      <c r="WIQ432" s="216"/>
      <c r="WIR432" s="216"/>
      <c r="WIS432" s="216"/>
      <c r="WIT432" s="216"/>
      <c r="WIU432" s="216"/>
      <c r="WIV432" s="216"/>
      <c r="WIW432" s="216"/>
      <c r="WIX432" s="216"/>
      <c r="WIY432" s="216"/>
      <c r="WIZ432" s="216"/>
      <c r="WJA432" s="216"/>
      <c r="WJB432" s="216"/>
      <c r="WJC432" s="216"/>
      <c r="WJD432" s="216"/>
      <c r="WJE432" s="216"/>
      <c r="WJF432" s="216"/>
      <c r="WJG432" s="216"/>
      <c r="WJH432" s="216"/>
      <c r="WJI432" s="216"/>
      <c r="WJJ432" s="216"/>
      <c r="WJK432" s="216"/>
      <c r="WJL432" s="216"/>
      <c r="WJM432" s="216"/>
      <c r="WJN432" s="216"/>
      <c r="WJO432" s="216"/>
      <c r="WJP432" s="216"/>
      <c r="WJQ432" s="216"/>
      <c r="WJR432" s="216"/>
      <c r="WJS432" s="216"/>
      <c r="WJT432" s="216"/>
      <c r="WJU432" s="216"/>
      <c r="WJV432" s="216"/>
      <c r="WJW432" s="216"/>
      <c r="WJX432" s="216"/>
      <c r="WJY432" s="216"/>
      <c r="WJZ432" s="216"/>
      <c r="WKA432" s="216"/>
      <c r="WKB432" s="216"/>
      <c r="WKC432" s="216"/>
      <c r="WKD432" s="216"/>
      <c r="WKE432" s="216"/>
      <c r="WKF432" s="216"/>
      <c r="WKG432" s="216"/>
      <c r="WKH432" s="216"/>
      <c r="WKI432" s="216"/>
      <c r="WKJ432" s="216"/>
      <c r="WKK432" s="216"/>
      <c r="WKL432" s="216"/>
      <c r="WKM432" s="216"/>
      <c r="WKN432" s="216"/>
      <c r="WKO432" s="216"/>
      <c r="WKP432" s="216"/>
      <c r="WKQ432" s="216"/>
      <c r="WKR432" s="216"/>
      <c r="WKS432" s="216"/>
      <c r="WKT432" s="216"/>
      <c r="WKU432" s="216"/>
      <c r="WKV432" s="216"/>
      <c r="WKW432" s="216"/>
      <c r="WKX432" s="216"/>
      <c r="WKY432" s="216"/>
      <c r="WKZ432" s="216"/>
      <c r="WLA432" s="216"/>
      <c r="WLB432" s="216"/>
      <c r="WLC432" s="216"/>
      <c r="WLD432" s="216"/>
      <c r="WLE432" s="216"/>
      <c r="WLF432" s="216"/>
      <c r="WLG432" s="216"/>
      <c r="WLH432" s="216"/>
      <c r="WLI432" s="216"/>
      <c r="WLJ432" s="216"/>
      <c r="WLK432" s="216"/>
      <c r="WLL432" s="216"/>
      <c r="WLM432" s="216"/>
      <c r="WLN432" s="216"/>
      <c r="WLO432" s="216"/>
      <c r="WLP432" s="216"/>
      <c r="WLQ432" s="216"/>
      <c r="WLR432" s="216"/>
      <c r="WLS432" s="216"/>
      <c r="WLT432" s="216"/>
      <c r="WLU432" s="216"/>
      <c r="WLV432" s="216"/>
      <c r="WLW432" s="216"/>
      <c r="WLX432" s="216"/>
      <c r="WLY432" s="216"/>
      <c r="WLZ432" s="216"/>
      <c r="WMA432" s="216"/>
      <c r="WMB432" s="216"/>
      <c r="WMC432" s="216"/>
      <c r="WMD432" s="216"/>
      <c r="WME432" s="216"/>
      <c r="WMF432" s="216"/>
      <c r="WMG432" s="216"/>
      <c r="WMH432" s="216"/>
      <c r="WMI432" s="216"/>
      <c r="WMJ432" s="216"/>
      <c r="WMK432" s="216"/>
      <c r="WML432" s="216"/>
      <c r="WMM432" s="216"/>
      <c r="WMN432" s="216"/>
      <c r="WMO432" s="216"/>
      <c r="WMP432" s="216"/>
      <c r="WMQ432" s="216"/>
      <c r="WMR432" s="216"/>
      <c r="WMS432" s="216"/>
      <c r="WMT432" s="216"/>
      <c r="WMU432" s="216"/>
      <c r="WMV432" s="216"/>
      <c r="WMW432" s="216"/>
      <c r="WMX432" s="216"/>
      <c r="WMY432" s="216"/>
      <c r="WMZ432" s="216"/>
      <c r="WNA432" s="216"/>
      <c r="WNB432" s="216"/>
      <c r="WNC432" s="216"/>
      <c r="WND432" s="216"/>
      <c r="WNE432" s="216"/>
      <c r="WNF432" s="216"/>
      <c r="WNG432" s="216"/>
      <c r="WNH432" s="216"/>
      <c r="WNI432" s="216"/>
      <c r="WNJ432" s="216"/>
      <c r="WNK432" s="216"/>
      <c r="WNL432" s="216"/>
      <c r="WNM432" s="216"/>
      <c r="WNN432" s="216"/>
      <c r="WNO432" s="216"/>
      <c r="WNP432" s="216"/>
      <c r="WNQ432" s="216"/>
      <c r="WNR432" s="216"/>
      <c r="WNS432" s="216"/>
      <c r="WNT432" s="216"/>
      <c r="WNU432" s="216"/>
      <c r="WNV432" s="216"/>
      <c r="WNW432" s="216"/>
      <c r="WNX432" s="216"/>
      <c r="WNY432" s="216"/>
      <c r="WNZ432" s="216"/>
      <c r="WOA432" s="216"/>
      <c r="WOB432" s="216"/>
      <c r="WOC432" s="216"/>
      <c r="WOD432" s="216"/>
      <c r="WOE432" s="216"/>
      <c r="WOF432" s="216"/>
      <c r="WOG432" s="216"/>
      <c r="WOH432" s="216"/>
      <c r="WOI432" s="216"/>
      <c r="WOJ432" s="216"/>
      <c r="WOK432" s="216"/>
      <c r="WOL432" s="216"/>
      <c r="WOM432" s="216"/>
      <c r="WON432" s="216"/>
      <c r="WOO432" s="216"/>
      <c r="WOP432" s="216"/>
      <c r="WOQ432" s="216"/>
      <c r="WOR432" s="216"/>
      <c r="WOS432" s="216"/>
      <c r="WOT432" s="216"/>
      <c r="WOU432" s="216"/>
      <c r="WOV432" s="216"/>
      <c r="WOW432" s="216"/>
      <c r="WOX432" s="216"/>
      <c r="WOY432" s="216"/>
      <c r="WOZ432" s="216"/>
      <c r="WPA432" s="216"/>
      <c r="WPB432" s="216"/>
      <c r="WPC432" s="216"/>
      <c r="WPD432" s="216"/>
      <c r="WPE432" s="216"/>
      <c r="WPF432" s="216"/>
      <c r="WPG432" s="216"/>
      <c r="WPH432" s="216"/>
      <c r="WPI432" s="216"/>
      <c r="WPJ432" s="216"/>
      <c r="WPK432" s="216"/>
      <c r="WPL432" s="216"/>
      <c r="WPM432" s="216"/>
      <c r="WPN432" s="216"/>
      <c r="WPO432" s="216"/>
      <c r="WPP432" s="216"/>
      <c r="WPQ432" s="216"/>
      <c r="WPR432" s="216"/>
      <c r="WPS432" s="216"/>
      <c r="WPT432" s="216"/>
      <c r="WPU432" s="216"/>
      <c r="WPV432" s="216"/>
      <c r="WPW432" s="216"/>
      <c r="WPX432" s="216"/>
      <c r="WPY432" s="216"/>
      <c r="WPZ432" s="216"/>
      <c r="WQA432" s="216"/>
      <c r="WQB432" s="216"/>
      <c r="WQC432" s="216"/>
      <c r="WQD432" s="216"/>
      <c r="WQE432" s="216"/>
      <c r="WQF432" s="216"/>
      <c r="WQG432" s="216"/>
      <c r="WQH432" s="216"/>
      <c r="WQI432" s="216"/>
      <c r="WQJ432" s="216"/>
      <c r="WQK432" s="216"/>
      <c r="WQL432" s="216"/>
      <c r="WQM432" s="216"/>
      <c r="WQN432" s="216"/>
      <c r="WQO432" s="216"/>
      <c r="WQP432" s="216"/>
      <c r="WQQ432" s="216"/>
      <c r="WQR432" s="216"/>
      <c r="WQS432" s="216"/>
      <c r="WQT432" s="216"/>
      <c r="WQU432" s="216"/>
      <c r="WQV432" s="216"/>
      <c r="WQW432" s="216"/>
      <c r="WQX432" s="216"/>
      <c r="WQY432" s="216"/>
      <c r="WQZ432" s="216"/>
      <c r="WRA432" s="216"/>
      <c r="WRB432" s="216"/>
      <c r="WRC432" s="216"/>
      <c r="WRD432" s="216"/>
      <c r="WRE432" s="216"/>
      <c r="WRF432" s="216"/>
      <c r="WRG432" s="216"/>
      <c r="WRH432" s="216"/>
      <c r="WRI432" s="216"/>
      <c r="WRJ432" s="216"/>
      <c r="WRK432" s="216"/>
      <c r="WRL432" s="216"/>
      <c r="WRM432" s="216"/>
      <c r="WRN432" s="216"/>
      <c r="WRO432" s="216"/>
      <c r="WRP432" s="216"/>
      <c r="WRQ432" s="216"/>
      <c r="WRR432" s="216"/>
      <c r="WRS432" s="216"/>
      <c r="WRT432" s="216"/>
      <c r="WRU432" s="216"/>
      <c r="WRV432" s="216"/>
      <c r="WRW432" s="216"/>
      <c r="WRX432" s="216"/>
      <c r="WRY432" s="216"/>
      <c r="WRZ432" s="216"/>
      <c r="WSA432" s="216"/>
      <c r="WSB432" s="216"/>
      <c r="WSC432" s="216"/>
      <c r="WSD432" s="216"/>
      <c r="WSE432" s="216"/>
      <c r="WSF432" s="216"/>
      <c r="WSG432" s="216"/>
      <c r="WSH432" s="216"/>
      <c r="WSI432" s="216"/>
      <c r="WSJ432" s="216"/>
      <c r="WSK432" s="216"/>
      <c r="WSL432" s="216"/>
      <c r="WSM432" s="216"/>
      <c r="WSN432" s="216"/>
      <c r="WSO432" s="216"/>
      <c r="WSP432" s="216"/>
      <c r="WSQ432" s="216"/>
      <c r="WSR432" s="216"/>
      <c r="WSS432" s="216"/>
      <c r="WST432" s="216"/>
      <c r="WSU432" s="216"/>
      <c r="WSV432" s="216"/>
      <c r="WSW432" s="216"/>
      <c r="WSX432" s="216"/>
      <c r="WSY432" s="216"/>
      <c r="WSZ432" s="216"/>
      <c r="WTA432" s="216"/>
      <c r="WTB432" s="216"/>
      <c r="WTC432" s="216"/>
      <c r="WTD432" s="216"/>
      <c r="WTE432" s="216"/>
      <c r="WTF432" s="216"/>
      <c r="WTG432" s="216"/>
      <c r="WTH432" s="216"/>
      <c r="WTI432" s="216"/>
      <c r="WTJ432" s="216"/>
      <c r="WTK432" s="216"/>
      <c r="WTL432" s="216"/>
      <c r="WTM432" s="216"/>
      <c r="WTN432" s="216"/>
      <c r="WTO432" s="216"/>
      <c r="WTP432" s="216"/>
      <c r="WTQ432" s="216"/>
      <c r="WTR432" s="216"/>
      <c r="WTS432" s="216"/>
      <c r="WTT432" s="216"/>
      <c r="WTU432" s="216"/>
      <c r="WTV432" s="216"/>
      <c r="WTW432" s="216"/>
      <c r="WTX432" s="216"/>
      <c r="WTY432" s="216"/>
      <c r="WTZ432" s="216"/>
      <c r="WUA432" s="216"/>
      <c r="WUB432" s="216"/>
      <c r="WUC432" s="216"/>
      <c r="WUD432" s="216"/>
      <c r="WUE432" s="216"/>
      <c r="WUF432" s="216"/>
      <c r="WUG432" s="216"/>
      <c r="WUH432" s="216"/>
      <c r="WUI432" s="216"/>
      <c r="WUJ432" s="216"/>
      <c r="WUK432" s="216"/>
      <c r="WUL432" s="216"/>
      <c r="WUM432" s="216"/>
      <c r="WUN432" s="216"/>
      <c r="WUO432" s="216"/>
      <c r="WUP432" s="216"/>
      <c r="WUQ432" s="216"/>
      <c r="WUR432" s="216"/>
      <c r="WUS432" s="216"/>
      <c r="WUT432" s="216"/>
      <c r="WUU432" s="216"/>
      <c r="WUV432" s="216"/>
      <c r="WUW432" s="216"/>
      <c r="WUX432" s="216"/>
      <c r="WUY432" s="216"/>
      <c r="WUZ432" s="216"/>
      <c r="WVA432" s="216"/>
      <c r="WVB432" s="216"/>
      <c r="WVC432" s="216"/>
      <c r="WVD432" s="216"/>
      <c r="WVE432" s="216"/>
      <c r="WVF432" s="216"/>
      <c r="WVG432" s="216"/>
      <c r="WVH432" s="216"/>
      <c r="WVI432" s="216"/>
      <c r="WVJ432" s="216"/>
      <c r="WVK432" s="216"/>
      <c r="WVL432" s="216"/>
      <c r="WVM432" s="216"/>
      <c r="WVN432" s="216"/>
      <c r="WVO432" s="216"/>
      <c r="WVP432" s="216"/>
      <c r="WVQ432" s="216"/>
      <c r="WVR432" s="216"/>
      <c r="WVS432" s="216"/>
      <c r="WVT432" s="216"/>
      <c r="WVU432" s="216"/>
      <c r="WVV432" s="216"/>
      <c r="WVW432" s="216"/>
      <c r="WVX432" s="216"/>
      <c r="WVY432" s="216"/>
      <c r="WVZ432" s="216"/>
      <c r="WWA432" s="216"/>
      <c r="WWB432" s="216"/>
      <c r="WWC432" s="216"/>
      <c r="WWD432" s="216"/>
      <c r="WWE432" s="216"/>
      <c r="WWF432" s="216"/>
      <c r="WWG432" s="216"/>
      <c r="WWH432" s="216"/>
      <c r="WWI432" s="216"/>
      <c r="WWJ432" s="216"/>
      <c r="WWK432" s="216"/>
      <c r="WWL432" s="216"/>
      <c r="WWM432" s="216"/>
      <c r="WWN432" s="216"/>
      <c r="WWO432" s="216"/>
      <c r="WWP432" s="216"/>
      <c r="WWQ432" s="216"/>
      <c r="WWR432" s="216"/>
      <c r="WWS432" s="216"/>
      <c r="WWT432" s="216"/>
      <c r="WWU432" s="216"/>
      <c r="WWV432" s="216"/>
      <c r="WWW432" s="216"/>
      <c r="WWX432" s="216"/>
      <c r="WWY432" s="216"/>
      <c r="WWZ432" s="216"/>
      <c r="WXA432" s="216"/>
      <c r="WXB432" s="216"/>
      <c r="WXC432" s="216"/>
      <c r="WXD432" s="216"/>
      <c r="WXE432" s="216"/>
      <c r="WXF432" s="216"/>
      <c r="WXG432" s="216"/>
      <c r="WXH432" s="216"/>
      <c r="WXI432" s="216"/>
      <c r="WXJ432" s="216"/>
      <c r="WXK432" s="216"/>
      <c r="WXL432" s="216"/>
      <c r="WXM432" s="216"/>
      <c r="WXN432" s="216"/>
      <c r="WXO432" s="216"/>
      <c r="WXP432" s="216"/>
      <c r="WXQ432" s="216"/>
      <c r="WXR432" s="216"/>
      <c r="WXS432" s="216"/>
      <c r="WXT432" s="216"/>
      <c r="WXU432" s="216"/>
      <c r="WXV432" s="216"/>
      <c r="WXW432" s="216"/>
      <c r="WXX432" s="216"/>
      <c r="WXY432" s="216"/>
      <c r="WXZ432" s="216"/>
      <c r="WYA432" s="216"/>
      <c r="WYB432" s="216"/>
      <c r="WYC432" s="216"/>
      <c r="WYD432" s="216"/>
      <c r="WYE432" s="216"/>
      <c r="WYF432" s="216"/>
      <c r="WYG432" s="216"/>
      <c r="WYH432" s="216"/>
      <c r="WYI432" s="216"/>
      <c r="WYJ432" s="216"/>
      <c r="WYK432" s="216"/>
      <c r="WYL432" s="216"/>
      <c r="WYM432" s="216"/>
      <c r="WYN432" s="216"/>
      <c r="WYO432" s="216"/>
      <c r="WYP432" s="216"/>
      <c r="WYQ432" s="216"/>
      <c r="WYR432" s="216"/>
      <c r="WYS432" s="216"/>
      <c r="WYT432" s="216"/>
      <c r="WYU432" s="216"/>
      <c r="WYV432" s="216"/>
      <c r="WYW432" s="216"/>
      <c r="WYX432" s="216"/>
      <c r="WYY432" s="216"/>
      <c r="WYZ432" s="216"/>
      <c r="WZA432" s="216"/>
      <c r="WZB432" s="216"/>
      <c r="WZC432" s="216"/>
      <c r="WZD432" s="216"/>
      <c r="WZE432" s="216"/>
      <c r="WZF432" s="216"/>
      <c r="WZG432" s="216"/>
      <c r="WZH432" s="216"/>
      <c r="WZI432" s="216"/>
      <c r="WZJ432" s="216"/>
      <c r="WZK432" s="216"/>
      <c r="WZL432" s="216"/>
      <c r="WZM432" s="216"/>
      <c r="WZN432" s="216"/>
      <c r="WZO432" s="216"/>
      <c r="WZP432" s="216"/>
      <c r="WZQ432" s="216"/>
      <c r="WZR432" s="216"/>
      <c r="WZS432" s="216"/>
      <c r="WZT432" s="216"/>
      <c r="WZU432" s="216"/>
      <c r="WZV432" s="216"/>
      <c r="WZW432" s="216"/>
      <c r="WZX432" s="216"/>
      <c r="WZY432" s="216"/>
      <c r="WZZ432" s="216"/>
      <c r="XAA432" s="216"/>
      <c r="XAB432" s="216"/>
      <c r="XAC432" s="216"/>
      <c r="XAD432" s="216"/>
      <c r="XAE432" s="216"/>
      <c r="XAF432" s="216"/>
      <c r="XAG432" s="216"/>
      <c r="XAH432" s="216"/>
      <c r="XAI432" s="216"/>
      <c r="XAJ432" s="216"/>
      <c r="XAK432" s="216"/>
      <c r="XAL432" s="216"/>
      <c r="XAM432" s="216"/>
      <c r="XAN432" s="216"/>
      <c r="XAO432" s="216"/>
      <c r="XAP432" s="216"/>
      <c r="XAQ432" s="216"/>
      <c r="XAR432" s="216"/>
      <c r="XAS432" s="216"/>
      <c r="XAT432" s="216"/>
      <c r="XAU432" s="216"/>
      <c r="XAV432" s="216"/>
      <c r="XAW432" s="216"/>
      <c r="XAX432" s="216"/>
      <c r="XAY432" s="216"/>
      <c r="XAZ432" s="216"/>
      <c r="XBA432" s="216"/>
      <c r="XBB432" s="216"/>
      <c r="XBC432" s="216"/>
      <c r="XBD432" s="216"/>
      <c r="XBE432" s="216"/>
      <c r="XBF432" s="216"/>
      <c r="XBG432" s="216"/>
      <c r="XBH432" s="216"/>
      <c r="XBI432" s="216"/>
      <c r="XBJ432" s="216"/>
      <c r="XBK432" s="216"/>
      <c r="XBL432" s="216"/>
      <c r="XBM432" s="216"/>
      <c r="XBN432" s="216"/>
      <c r="XBO432" s="216"/>
      <c r="XBP432" s="216"/>
      <c r="XBQ432" s="216"/>
      <c r="XBR432" s="216"/>
      <c r="XBS432" s="216"/>
      <c r="XBT432" s="216"/>
      <c r="XBU432" s="216"/>
      <c r="XBV432" s="216"/>
      <c r="XBW432" s="216"/>
      <c r="XBX432" s="216"/>
      <c r="XBY432" s="216"/>
      <c r="XBZ432" s="216"/>
      <c r="XCA432" s="216"/>
      <c r="XCB432" s="216"/>
      <c r="XCC432" s="216"/>
      <c r="XCD432" s="216"/>
      <c r="XCE432" s="216"/>
      <c r="XCF432" s="216"/>
      <c r="XCG432" s="216"/>
      <c r="XCH432" s="216"/>
      <c r="XCI432" s="216"/>
      <c r="XCJ432" s="216"/>
      <c r="XCK432" s="216"/>
      <c r="XCL432" s="216"/>
      <c r="XCM432" s="216"/>
      <c r="XCN432" s="216"/>
      <c r="XCO432" s="216"/>
      <c r="XCP432" s="216"/>
      <c r="XCQ432" s="216"/>
      <c r="XCR432" s="216"/>
      <c r="XCS432" s="216"/>
      <c r="XCT432" s="216"/>
      <c r="XCU432" s="216"/>
      <c r="XCV432" s="216"/>
      <c r="XCW432" s="216"/>
      <c r="XCX432" s="216"/>
      <c r="XCY432" s="216"/>
      <c r="XCZ432" s="216"/>
      <c r="XDA432" s="216"/>
      <c r="XDB432" s="216"/>
      <c r="XDC432" s="216"/>
      <c r="XDD432" s="216"/>
      <c r="XDE432" s="216"/>
      <c r="XDF432" s="216"/>
      <c r="XDG432" s="216"/>
      <c r="XDH432" s="216"/>
      <c r="XDI432" s="216"/>
      <c r="XDJ432" s="216"/>
      <c r="XDK432" s="216"/>
      <c r="XDL432" s="216"/>
      <c r="XDM432" s="216"/>
      <c r="XDN432" s="216"/>
      <c r="XDO432" s="216"/>
      <c r="XDP432" s="216"/>
      <c r="XDQ432" s="216"/>
      <c r="XDR432" s="216"/>
      <c r="XDS432" s="216"/>
      <c r="XDT432" s="216"/>
      <c r="XDU432" s="216"/>
      <c r="XDV432" s="216"/>
      <c r="XDW432" s="216"/>
      <c r="XDX432" s="216"/>
      <c r="XDY432" s="216"/>
      <c r="XDZ432" s="216"/>
      <c r="XEA432" s="216"/>
      <c r="XEB432" s="216"/>
      <c r="XEC432" s="216"/>
      <c r="XED432" s="216"/>
      <c r="XEE432" s="216"/>
      <c r="XEF432" s="216"/>
      <c r="XEG432" s="216"/>
      <c r="XEH432" s="216"/>
      <c r="XEI432" s="216"/>
      <c r="XEJ432" s="216"/>
      <c r="XEK432" s="216"/>
      <c r="XEL432" s="216"/>
      <c r="XEM432" s="216"/>
      <c r="XEN432" s="216"/>
      <c r="XEO432" s="216"/>
      <c r="XEP432" s="216"/>
      <c r="XEQ432" s="216"/>
      <c r="XER432" s="216"/>
      <c r="XES432" s="216"/>
      <c r="XET432" s="216"/>
      <c r="XEU432" s="216"/>
      <c r="XEV432" s="216"/>
      <c r="XEW432" s="216"/>
      <c r="XEX432" s="216"/>
      <c r="XEY432" s="216"/>
      <c r="XEZ432" s="216"/>
      <c r="XFA432" s="216"/>
      <c r="XFB432" s="216"/>
      <c r="XFC432" s="216"/>
      <c r="XFD432" s="216"/>
    </row>
    <row r="433" spans="1:16384" s="200" customFormat="1" ht="15" x14ac:dyDescent="0.25">
      <c r="A433" s="93"/>
      <c r="B433" s="93" t="s">
        <v>14</v>
      </c>
      <c r="C433" s="94"/>
      <c r="D433" s="197"/>
      <c r="E433" s="94"/>
      <c r="F433" s="197"/>
      <c r="G433" s="94"/>
      <c r="H433" s="197"/>
      <c r="I433" s="94"/>
      <c r="J433" s="197"/>
      <c r="K433" s="94"/>
      <c r="L433" s="197"/>
      <c r="M433" s="94"/>
      <c r="N433" s="197"/>
      <c r="O433" s="94"/>
      <c r="P433" s="197"/>
      <c r="Q433" s="94"/>
      <c r="R433" s="197"/>
      <c r="S433" s="94"/>
      <c r="T433" s="197"/>
      <c r="U433" s="94"/>
      <c r="V433" s="197"/>
      <c r="W433" s="94"/>
      <c r="X433" s="197"/>
      <c r="Y433" s="94"/>
      <c r="Z433" s="197"/>
      <c r="AA433" s="219">
        <f>+Z433+X433+V433+T433+R433+P433+N433+L433+J433+H433+F433+D433</f>
        <v>0</v>
      </c>
      <c r="AB433" s="216"/>
      <c r="AC433" s="216"/>
      <c r="AD433" s="216"/>
      <c r="AE433" s="216"/>
      <c r="AF433" s="216"/>
      <c r="AG433" s="216"/>
      <c r="AH433" s="216"/>
      <c r="AI433" s="216"/>
      <c r="AJ433" s="216"/>
      <c r="AK433" s="216"/>
      <c r="AL433" s="216"/>
      <c r="AM433" s="216"/>
      <c r="AN433" s="216"/>
      <c r="AO433" s="216"/>
      <c r="AP433" s="216"/>
      <c r="AQ433" s="216"/>
      <c r="AR433" s="216"/>
      <c r="AS433" s="216"/>
      <c r="AT433" s="216"/>
      <c r="AU433" s="216"/>
      <c r="AV433" s="216"/>
      <c r="AW433" s="216"/>
      <c r="AX433" s="216"/>
      <c r="AY433" s="216"/>
      <c r="AZ433" s="216"/>
      <c r="BA433" s="216"/>
      <c r="BB433" s="216"/>
      <c r="BC433" s="216"/>
      <c r="BD433" s="216"/>
      <c r="BE433" s="216"/>
      <c r="BF433" s="216"/>
      <c r="BG433" s="216"/>
      <c r="BH433" s="216"/>
      <c r="BI433" s="216"/>
      <c r="BJ433" s="216"/>
      <c r="BK433" s="216"/>
      <c r="BL433" s="216"/>
      <c r="BM433" s="216"/>
      <c r="BN433" s="216"/>
      <c r="BO433" s="216"/>
      <c r="BP433" s="216"/>
      <c r="BQ433" s="216"/>
      <c r="BR433" s="216"/>
      <c r="BS433" s="216"/>
      <c r="BT433" s="216"/>
      <c r="BU433" s="216"/>
      <c r="BV433" s="216"/>
      <c r="BW433" s="216"/>
      <c r="BX433" s="216"/>
      <c r="BY433" s="216"/>
      <c r="BZ433" s="216"/>
      <c r="CA433" s="216"/>
      <c r="CB433" s="216"/>
      <c r="CC433" s="216"/>
      <c r="CD433" s="216"/>
      <c r="CE433" s="216"/>
      <c r="CF433" s="216"/>
      <c r="CG433" s="216"/>
      <c r="CH433" s="216"/>
      <c r="CI433" s="216"/>
      <c r="CJ433" s="216"/>
      <c r="CK433" s="216"/>
      <c r="CL433" s="216"/>
      <c r="CM433" s="216"/>
      <c r="CN433" s="216"/>
      <c r="CO433" s="216"/>
      <c r="CP433" s="216"/>
      <c r="CQ433" s="216"/>
      <c r="CR433" s="216"/>
      <c r="CS433" s="216"/>
      <c r="CT433" s="216"/>
      <c r="CU433" s="216"/>
      <c r="CV433" s="216"/>
      <c r="CW433" s="216"/>
      <c r="CX433" s="216"/>
      <c r="CY433" s="216"/>
      <c r="CZ433" s="216"/>
      <c r="DA433" s="216"/>
      <c r="DB433" s="216"/>
      <c r="DC433" s="216"/>
      <c r="DD433" s="216"/>
      <c r="DE433" s="216"/>
      <c r="DF433" s="216"/>
      <c r="DG433" s="216"/>
      <c r="DH433" s="216"/>
      <c r="DI433" s="216"/>
      <c r="DJ433" s="216"/>
      <c r="DK433" s="216"/>
      <c r="DL433" s="216"/>
      <c r="DM433" s="216"/>
      <c r="DN433" s="216"/>
      <c r="DO433" s="216"/>
      <c r="DP433" s="216"/>
      <c r="DQ433" s="216"/>
      <c r="DR433" s="216"/>
      <c r="DS433" s="216"/>
      <c r="DT433" s="216"/>
      <c r="DU433" s="216"/>
      <c r="DV433" s="216"/>
      <c r="DW433" s="216"/>
      <c r="DX433" s="216"/>
      <c r="DY433" s="216"/>
      <c r="DZ433" s="216"/>
      <c r="EA433" s="216"/>
      <c r="EB433" s="216"/>
      <c r="EC433" s="216"/>
      <c r="ED433" s="216"/>
      <c r="EE433" s="216"/>
      <c r="EF433" s="216"/>
      <c r="EG433" s="216"/>
      <c r="EH433" s="216"/>
      <c r="EI433" s="216"/>
      <c r="EJ433" s="216"/>
      <c r="EK433" s="216"/>
      <c r="EL433" s="216"/>
      <c r="EM433" s="216"/>
      <c r="EN433" s="216"/>
      <c r="EO433" s="216"/>
      <c r="EP433" s="216"/>
      <c r="EQ433" s="216"/>
      <c r="ER433" s="216"/>
      <c r="ES433" s="216"/>
      <c r="ET433" s="216"/>
      <c r="EU433" s="216"/>
      <c r="EV433" s="216"/>
      <c r="EW433" s="216"/>
      <c r="EX433" s="216"/>
      <c r="EY433" s="216"/>
      <c r="EZ433" s="216"/>
      <c r="FA433" s="216"/>
      <c r="FB433" s="216"/>
      <c r="FC433" s="216"/>
      <c r="FD433" s="216"/>
      <c r="FE433" s="216"/>
      <c r="FF433" s="216"/>
      <c r="FG433" s="216"/>
      <c r="FH433" s="216"/>
      <c r="FI433" s="216"/>
      <c r="FJ433" s="216"/>
      <c r="FK433" s="216"/>
      <c r="FL433" s="216"/>
      <c r="FM433" s="216"/>
      <c r="FN433" s="216"/>
      <c r="FO433" s="216"/>
      <c r="FP433" s="216"/>
      <c r="FQ433" s="216"/>
      <c r="FR433" s="216"/>
      <c r="FS433" s="216"/>
      <c r="FT433" s="216"/>
      <c r="FU433" s="216"/>
      <c r="FV433" s="216"/>
      <c r="FW433" s="216"/>
      <c r="FX433" s="216"/>
      <c r="FY433" s="216"/>
      <c r="FZ433" s="216"/>
      <c r="GA433" s="216"/>
      <c r="GB433" s="216"/>
      <c r="GC433" s="216"/>
      <c r="GD433" s="216"/>
      <c r="GE433" s="216"/>
      <c r="GF433" s="216"/>
      <c r="GG433" s="216"/>
      <c r="GH433" s="216"/>
      <c r="GI433" s="216"/>
      <c r="GJ433" s="216"/>
      <c r="GK433" s="216"/>
      <c r="GL433" s="216"/>
      <c r="GM433" s="216"/>
      <c r="GN433" s="216"/>
      <c r="GO433" s="216"/>
      <c r="GP433" s="216"/>
      <c r="GQ433" s="216"/>
      <c r="GR433" s="216"/>
      <c r="GS433" s="216"/>
      <c r="GT433" s="216"/>
      <c r="GU433" s="216"/>
      <c r="GV433" s="216"/>
      <c r="GW433" s="216"/>
      <c r="GX433" s="216"/>
      <c r="GY433" s="216"/>
      <c r="GZ433" s="216"/>
      <c r="HA433" s="216"/>
      <c r="HB433" s="216"/>
      <c r="HC433" s="216"/>
      <c r="HD433" s="216"/>
      <c r="HE433" s="216"/>
      <c r="HF433" s="216"/>
      <c r="HG433" s="216"/>
      <c r="HH433" s="216"/>
      <c r="HI433" s="216"/>
      <c r="HJ433" s="216"/>
      <c r="HK433" s="216"/>
      <c r="HL433" s="216"/>
      <c r="HM433" s="216"/>
      <c r="HN433" s="216"/>
      <c r="HO433" s="216"/>
      <c r="HP433" s="216"/>
      <c r="HQ433" s="216"/>
      <c r="HR433" s="216"/>
      <c r="HS433" s="216"/>
      <c r="HT433" s="216"/>
      <c r="HU433" s="216"/>
      <c r="HV433" s="216"/>
      <c r="HW433" s="216"/>
      <c r="HX433" s="216"/>
      <c r="HY433" s="216"/>
      <c r="HZ433" s="216"/>
      <c r="IA433" s="216"/>
      <c r="IB433" s="216"/>
      <c r="IC433" s="216"/>
      <c r="ID433" s="216"/>
      <c r="IE433" s="216"/>
      <c r="IF433" s="216"/>
      <c r="IG433" s="216"/>
      <c r="IH433" s="216"/>
      <c r="II433" s="216"/>
      <c r="IJ433" s="216"/>
      <c r="IK433" s="216"/>
      <c r="IL433" s="216"/>
      <c r="IM433" s="216"/>
      <c r="IN433" s="216"/>
      <c r="IO433" s="216"/>
      <c r="IP433" s="216"/>
      <c r="IQ433" s="216"/>
      <c r="IR433" s="216"/>
      <c r="IS433" s="216"/>
      <c r="IT433" s="216"/>
      <c r="IU433" s="216"/>
      <c r="IV433" s="216"/>
      <c r="IW433" s="216"/>
      <c r="IX433" s="216"/>
      <c r="IY433" s="216"/>
      <c r="IZ433" s="216"/>
      <c r="JA433" s="216"/>
      <c r="JB433" s="216"/>
      <c r="JC433" s="216"/>
      <c r="JD433" s="216"/>
      <c r="JE433" s="216"/>
      <c r="JF433" s="216"/>
      <c r="JG433" s="216"/>
      <c r="JH433" s="216"/>
      <c r="JI433" s="216"/>
      <c r="JJ433" s="216"/>
      <c r="JK433" s="216"/>
      <c r="JL433" s="216"/>
      <c r="JM433" s="216"/>
      <c r="JN433" s="216"/>
      <c r="JO433" s="216"/>
      <c r="JP433" s="216"/>
      <c r="JQ433" s="216"/>
      <c r="JR433" s="216"/>
      <c r="JS433" s="216"/>
      <c r="JT433" s="216"/>
      <c r="JU433" s="216"/>
      <c r="JV433" s="216"/>
      <c r="JW433" s="216"/>
      <c r="JX433" s="216"/>
      <c r="JY433" s="216"/>
      <c r="JZ433" s="216"/>
      <c r="KA433" s="216"/>
      <c r="KB433" s="216"/>
      <c r="KC433" s="216"/>
      <c r="KD433" s="216"/>
      <c r="KE433" s="216"/>
      <c r="KF433" s="216"/>
      <c r="KG433" s="216"/>
      <c r="KH433" s="216"/>
      <c r="KI433" s="216"/>
      <c r="KJ433" s="216"/>
      <c r="KK433" s="216"/>
      <c r="KL433" s="216"/>
      <c r="KM433" s="216"/>
      <c r="KN433" s="216"/>
      <c r="KO433" s="216"/>
      <c r="KP433" s="216"/>
      <c r="KQ433" s="216"/>
      <c r="KR433" s="216"/>
      <c r="KS433" s="216"/>
      <c r="KT433" s="216"/>
      <c r="KU433" s="216"/>
      <c r="KV433" s="216"/>
      <c r="KW433" s="216"/>
      <c r="KX433" s="216"/>
      <c r="KY433" s="216"/>
      <c r="KZ433" s="216"/>
      <c r="LA433" s="216"/>
      <c r="LB433" s="216"/>
      <c r="LC433" s="216"/>
      <c r="LD433" s="216"/>
      <c r="LE433" s="216"/>
      <c r="LF433" s="216"/>
      <c r="LG433" s="216"/>
      <c r="LH433" s="216"/>
      <c r="LI433" s="216"/>
      <c r="LJ433" s="216"/>
      <c r="LK433" s="216"/>
      <c r="LL433" s="216"/>
      <c r="LM433" s="216"/>
      <c r="LN433" s="216"/>
      <c r="LO433" s="216"/>
      <c r="LP433" s="216"/>
      <c r="LQ433" s="216"/>
      <c r="LR433" s="216"/>
      <c r="LS433" s="216"/>
      <c r="LT433" s="216"/>
      <c r="LU433" s="216"/>
      <c r="LV433" s="216"/>
      <c r="LW433" s="216"/>
      <c r="LX433" s="216"/>
      <c r="LY433" s="216"/>
      <c r="LZ433" s="216"/>
      <c r="MA433" s="216"/>
      <c r="MB433" s="216"/>
      <c r="MC433" s="216"/>
      <c r="MD433" s="216"/>
      <c r="ME433" s="216"/>
      <c r="MF433" s="216"/>
      <c r="MG433" s="216"/>
      <c r="MH433" s="216"/>
      <c r="MI433" s="216"/>
      <c r="MJ433" s="216"/>
      <c r="MK433" s="216"/>
      <c r="ML433" s="216"/>
      <c r="MM433" s="216"/>
      <c r="MN433" s="216"/>
      <c r="MO433" s="216"/>
      <c r="MP433" s="216"/>
      <c r="MQ433" s="216"/>
      <c r="MR433" s="216"/>
      <c r="MS433" s="216"/>
      <c r="MT433" s="216"/>
      <c r="MU433" s="216"/>
      <c r="MV433" s="216"/>
      <c r="MW433" s="216"/>
      <c r="MX433" s="216"/>
      <c r="MY433" s="216"/>
      <c r="MZ433" s="216"/>
      <c r="NA433" s="216"/>
      <c r="NB433" s="216"/>
      <c r="NC433" s="216"/>
      <c r="ND433" s="216"/>
      <c r="NE433" s="216"/>
      <c r="NF433" s="216"/>
      <c r="NG433" s="216"/>
      <c r="NH433" s="216"/>
      <c r="NI433" s="216"/>
      <c r="NJ433" s="216"/>
      <c r="NK433" s="216"/>
      <c r="NL433" s="216"/>
      <c r="NM433" s="216"/>
      <c r="NN433" s="216"/>
      <c r="NO433" s="216"/>
      <c r="NP433" s="216"/>
      <c r="NQ433" s="216"/>
      <c r="NR433" s="216"/>
      <c r="NS433" s="216"/>
      <c r="NT433" s="216"/>
      <c r="NU433" s="216"/>
      <c r="NV433" s="216"/>
      <c r="NW433" s="216"/>
      <c r="NX433" s="216"/>
      <c r="NY433" s="216"/>
      <c r="NZ433" s="216"/>
      <c r="OA433" s="216"/>
      <c r="OB433" s="216"/>
      <c r="OC433" s="216"/>
      <c r="OD433" s="216"/>
      <c r="OE433" s="216"/>
      <c r="OF433" s="216"/>
      <c r="OG433" s="216"/>
      <c r="OH433" s="216"/>
      <c r="OI433" s="216"/>
      <c r="OJ433" s="216"/>
      <c r="OK433" s="216"/>
      <c r="OL433" s="216"/>
      <c r="OM433" s="216"/>
      <c r="ON433" s="216"/>
      <c r="OO433" s="216"/>
      <c r="OP433" s="216"/>
      <c r="OQ433" s="216"/>
      <c r="OR433" s="216"/>
      <c r="OS433" s="216"/>
      <c r="OT433" s="216"/>
      <c r="OU433" s="216"/>
      <c r="OV433" s="216"/>
      <c r="OW433" s="216"/>
      <c r="OX433" s="216"/>
      <c r="OY433" s="216"/>
      <c r="OZ433" s="216"/>
      <c r="PA433" s="216"/>
      <c r="PB433" s="216"/>
      <c r="PC433" s="216"/>
      <c r="PD433" s="216"/>
      <c r="PE433" s="216"/>
      <c r="PF433" s="216"/>
      <c r="PG433" s="216"/>
      <c r="PH433" s="216"/>
      <c r="PI433" s="216"/>
      <c r="PJ433" s="216"/>
      <c r="PK433" s="216"/>
      <c r="PL433" s="216"/>
      <c r="PM433" s="216"/>
      <c r="PN433" s="216"/>
      <c r="PO433" s="216"/>
      <c r="PP433" s="216"/>
      <c r="PQ433" s="216"/>
      <c r="PR433" s="216"/>
      <c r="PS433" s="216"/>
      <c r="PT433" s="216"/>
      <c r="PU433" s="216"/>
      <c r="PV433" s="216"/>
      <c r="PW433" s="216"/>
      <c r="PX433" s="216"/>
      <c r="PY433" s="216"/>
      <c r="PZ433" s="216"/>
      <c r="QA433" s="216"/>
      <c r="QB433" s="216"/>
      <c r="QC433" s="216"/>
      <c r="QD433" s="216"/>
      <c r="QE433" s="216"/>
      <c r="QF433" s="216"/>
      <c r="QG433" s="216"/>
      <c r="QH433" s="216"/>
      <c r="QI433" s="216"/>
      <c r="QJ433" s="216"/>
      <c r="QK433" s="216"/>
      <c r="QL433" s="216"/>
      <c r="QM433" s="216"/>
      <c r="QN433" s="216"/>
      <c r="QO433" s="216"/>
      <c r="QP433" s="216"/>
      <c r="QQ433" s="216"/>
      <c r="QR433" s="216"/>
      <c r="QS433" s="216"/>
      <c r="QT433" s="216"/>
      <c r="QU433" s="216"/>
      <c r="QV433" s="216"/>
      <c r="QW433" s="216"/>
      <c r="QX433" s="216"/>
      <c r="QY433" s="216"/>
      <c r="QZ433" s="216"/>
      <c r="RA433" s="216"/>
      <c r="RB433" s="216"/>
      <c r="RC433" s="216"/>
      <c r="RD433" s="216"/>
      <c r="RE433" s="216"/>
      <c r="RF433" s="216"/>
      <c r="RG433" s="216"/>
      <c r="RH433" s="216"/>
      <c r="RI433" s="216"/>
      <c r="RJ433" s="216"/>
      <c r="RK433" s="216"/>
      <c r="RL433" s="216"/>
      <c r="RM433" s="216"/>
      <c r="RN433" s="216"/>
      <c r="RO433" s="216"/>
      <c r="RP433" s="216"/>
      <c r="RQ433" s="216"/>
      <c r="RR433" s="216"/>
      <c r="RS433" s="216"/>
      <c r="RT433" s="216"/>
      <c r="RU433" s="216"/>
      <c r="RV433" s="216"/>
      <c r="RW433" s="216"/>
      <c r="RX433" s="216"/>
      <c r="RY433" s="216"/>
      <c r="RZ433" s="216"/>
      <c r="SA433" s="216"/>
      <c r="SB433" s="216"/>
      <c r="SC433" s="216"/>
      <c r="SD433" s="216"/>
      <c r="SE433" s="216"/>
      <c r="SF433" s="216"/>
      <c r="SG433" s="216"/>
      <c r="SH433" s="216"/>
      <c r="SI433" s="216"/>
      <c r="SJ433" s="216"/>
      <c r="SK433" s="216"/>
      <c r="SL433" s="216"/>
      <c r="SM433" s="216"/>
      <c r="SN433" s="216"/>
      <c r="SO433" s="216"/>
      <c r="SP433" s="216"/>
      <c r="SQ433" s="216"/>
      <c r="SR433" s="216"/>
      <c r="SS433" s="216"/>
      <c r="ST433" s="216"/>
      <c r="SU433" s="216"/>
      <c r="SV433" s="216"/>
      <c r="SW433" s="216"/>
      <c r="SX433" s="216"/>
      <c r="SY433" s="216"/>
      <c r="SZ433" s="216"/>
      <c r="TA433" s="216"/>
      <c r="TB433" s="216"/>
      <c r="TC433" s="216"/>
      <c r="TD433" s="216"/>
      <c r="TE433" s="216"/>
      <c r="TF433" s="216"/>
      <c r="TG433" s="216"/>
      <c r="TH433" s="216"/>
      <c r="TI433" s="216"/>
      <c r="TJ433" s="216"/>
      <c r="TK433" s="216"/>
      <c r="TL433" s="216"/>
      <c r="TM433" s="216"/>
      <c r="TN433" s="216"/>
      <c r="TO433" s="216"/>
      <c r="TP433" s="216"/>
      <c r="TQ433" s="216"/>
      <c r="TR433" s="216"/>
      <c r="TS433" s="216"/>
      <c r="TT433" s="216"/>
      <c r="TU433" s="216"/>
      <c r="TV433" s="216"/>
      <c r="TW433" s="216"/>
      <c r="TX433" s="216"/>
      <c r="TY433" s="216"/>
      <c r="TZ433" s="216"/>
      <c r="UA433" s="216"/>
      <c r="UB433" s="216"/>
      <c r="UC433" s="216"/>
      <c r="UD433" s="216"/>
      <c r="UE433" s="216"/>
      <c r="UF433" s="216"/>
      <c r="UG433" s="216"/>
      <c r="UH433" s="216"/>
      <c r="UI433" s="216"/>
      <c r="UJ433" s="216"/>
      <c r="UK433" s="216"/>
      <c r="UL433" s="216"/>
      <c r="UM433" s="216"/>
      <c r="UN433" s="216"/>
      <c r="UO433" s="216"/>
      <c r="UP433" s="216"/>
      <c r="UQ433" s="216"/>
      <c r="UR433" s="216"/>
      <c r="US433" s="216"/>
      <c r="UT433" s="216"/>
      <c r="UU433" s="216"/>
      <c r="UV433" s="216"/>
      <c r="UW433" s="216"/>
      <c r="UX433" s="216"/>
      <c r="UY433" s="216"/>
      <c r="UZ433" s="216"/>
      <c r="VA433" s="216"/>
      <c r="VB433" s="216"/>
      <c r="VC433" s="216"/>
      <c r="VD433" s="216"/>
      <c r="VE433" s="216"/>
      <c r="VF433" s="216"/>
      <c r="VG433" s="216"/>
      <c r="VH433" s="216"/>
      <c r="VI433" s="216"/>
      <c r="VJ433" s="216"/>
      <c r="VK433" s="216"/>
      <c r="VL433" s="216"/>
      <c r="VM433" s="216"/>
      <c r="VN433" s="216"/>
      <c r="VO433" s="216"/>
      <c r="VP433" s="216"/>
      <c r="VQ433" s="216"/>
      <c r="VR433" s="216"/>
      <c r="VS433" s="216"/>
      <c r="VT433" s="216"/>
      <c r="VU433" s="216"/>
      <c r="VV433" s="216"/>
      <c r="VW433" s="216"/>
      <c r="VX433" s="216"/>
      <c r="VY433" s="216"/>
      <c r="VZ433" s="216"/>
      <c r="WA433" s="216"/>
      <c r="WB433" s="216"/>
      <c r="WC433" s="216"/>
      <c r="WD433" s="216"/>
      <c r="WE433" s="216"/>
      <c r="WF433" s="216"/>
      <c r="WG433" s="216"/>
      <c r="WH433" s="216"/>
      <c r="WI433" s="216"/>
      <c r="WJ433" s="216"/>
      <c r="WK433" s="216"/>
      <c r="WL433" s="216"/>
      <c r="WM433" s="216"/>
      <c r="WN433" s="216"/>
      <c r="WO433" s="216"/>
      <c r="WP433" s="216"/>
      <c r="WQ433" s="216"/>
      <c r="WR433" s="216"/>
      <c r="WS433" s="216"/>
      <c r="WT433" s="216"/>
      <c r="WU433" s="216"/>
      <c r="WV433" s="216"/>
      <c r="WW433" s="216"/>
      <c r="WX433" s="216"/>
      <c r="WY433" s="216"/>
      <c r="WZ433" s="216"/>
      <c r="XA433" s="216"/>
      <c r="XB433" s="216"/>
      <c r="XC433" s="216"/>
      <c r="XD433" s="216"/>
      <c r="XE433" s="216"/>
      <c r="XF433" s="216"/>
      <c r="XG433" s="216"/>
      <c r="XH433" s="216"/>
      <c r="XI433" s="216"/>
      <c r="XJ433" s="216"/>
      <c r="XK433" s="216"/>
      <c r="XL433" s="216"/>
      <c r="XM433" s="216"/>
      <c r="XN433" s="216"/>
      <c r="XO433" s="216"/>
      <c r="XP433" s="216"/>
      <c r="XQ433" s="216"/>
      <c r="XR433" s="216"/>
      <c r="XS433" s="216"/>
      <c r="XT433" s="216"/>
      <c r="XU433" s="216"/>
      <c r="XV433" s="216"/>
      <c r="XW433" s="216"/>
      <c r="XX433" s="216"/>
      <c r="XY433" s="216"/>
      <c r="XZ433" s="216"/>
      <c r="YA433" s="216"/>
      <c r="YB433" s="216"/>
      <c r="YC433" s="216"/>
      <c r="YD433" s="216"/>
      <c r="YE433" s="216"/>
      <c r="YF433" s="216"/>
      <c r="YG433" s="216"/>
      <c r="YH433" s="216"/>
      <c r="YI433" s="216"/>
      <c r="YJ433" s="216"/>
      <c r="YK433" s="216"/>
      <c r="YL433" s="216"/>
      <c r="YM433" s="216"/>
      <c r="YN433" s="216"/>
      <c r="YO433" s="216"/>
      <c r="YP433" s="216"/>
      <c r="YQ433" s="216"/>
      <c r="YR433" s="216"/>
      <c r="YS433" s="216"/>
      <c r="YT433" s="216"/>
      <c r="YU433" s="216"/>
      <c r="YV433" s="216"/>
      <c r="YW433" s="216"/>
      <c r="YX433" s="216"/>
      <c r="YY433" s="216"/>
      <c r="YZ433" s="216"/>
      <c r="ZA433" s="216"/>
      <c r="ZB433" s="216"/>
      <c r="ZC433" s="216"/>
      <c r="ZD433" s="216"/>
      <c r="ZE433" s="216"/>
      <c r="ZF433" s="216"/>
      <c r="ZG433" s="216"/>
      <c r="ZH433" s="216"/>
      <c r="ZI433" s="216"/>
      <c r="ZJ433" s="216"/>
      <c r="ZK433" s="216"/>
      <c r="ZL433" s="216"/>
      <c r="ZM433" s="216"/>
      <c r="ZN433" s="216"/>
      <c r="ZO433" s="216"/>
      <c r="ZP433" s="216"/>
      <c r="ZQ433" s="216"/>
      <c r="ZR433" s="216"/>
      <c r="ZS433" s="216"/>
      <c r="ZT433" s="216"/>
      <c r="ZU433" s="216"/>
      <c r="ZV433" s="216"/>
      <c r="ZW433" s="216"/>
      <c r="ZX433" s="216"/>
      <c r="ZY433" s="216"/>
      <c r="ZZ433" s="216"/>
      <c r="AAA433" s="216"/>
      <c r="AAB433" s="216"/>
      <c r="AAC433" s="216"/>
      <c r="AAD433" s="216"/>
      <c r="AAE433" s="216"/>
      <c r="AAF433" s="216"/>
      <c r="AAG433" s="216"/>
      <c r="AAH433" s="216"/>
      <c r="AAI433" s="216"/>
      <c r="AAJ433" s="216"/>
      <c r="AAK433" s="216"/>
      <c r="AAL433" s="216"/>
      <c r="AAM433" s="216"/>
      <c r="AAN433" s="216"/>
      <c r="AAO433" s="216"/>
      <c r="AAP433" s="216"/>
      <c r="AAQ433" s="216"/>
      <c r="AAR433" s="216"/>
      <c r="AAS433" s="216"/>
      <c r="AAT433" s="216"/>
      <c r="AAU433" s="216"/>
      <c r="AAV433" s="216"/>
      <c r="AAW433" s="216"/>
      <c r="AAX433" s="216"/>
      <c r="AAY433" s="216"/>
      <c r="AAZ433" s="216"/>
      <c r="ABA433" s="216"/>
      <c r="ABB433" s="216"/>
      <c r="ABC433" s="216"/>
      <c r="ABD433" s="216"/>
      <c r="ABE433" s="216"/>
      <c r="ABF433" s="216"/>
      <c r="ABG433" s="216"/>
      <c r="ABH433" s="216"/>
      <c r="ABI433" s="216"/>
      <c r="ABJ433" s="216"/>
      <c r="ABK433" s="216"/>
      <c r="ABL433" s="216"/>
      <c r="ABM433" s="216"/>
      <c r="ABN433" s="216"/>
      <c r="ABO433" s="216"/>
      <c r="ABP433" s="216"/>
      <c r="ABQ433" s="216"/>
      <c r="ABR433" s="216"/>
      <c r="ABS433" s="216"/>
      <c r="ABT433" s="216"/>
      <c r="ABU433" s="216"/>
      <c r="ABV433" s="216"/>
      <c r="ABW433" s="216"/>
      <c r="ABX433" s="216"/>
      <c r="ABY433" s="216"/>
      <c r="ABZ433" s="216"/>
      <c r="ACA433" s="216"/>
      <c r="ACB433" s="216"/>
      <c r="ACC433" s="216"/>
      <c r="ACD433" s="216"/>
      <c r="ACE433" s="216"/>
      <c r="ACF433" s="216"/>
      <c r="ACG433" s="216"/>
      <c r="ACH433" s="216"/>
      <c r="ACI433" s="216"/>
      <c r="ACJ433" s="216"/>
      <c r="ACK433" s="216"/>
      <c r="ACL433" s="216"/>
      <c r="ACM433" s="216"/>
      <c r="ACN433" s="216"/>
      <c r="ACO433" s="216"/>
      <c r="ACP433" s="216"/>
      <c r="ACQ433" s="216"/>
      <c r="ACR433" s="216"/>
      <c r="ACS433" s="216"/>
      <c r="ACT433" s="216"/>
      <c r="ACU433" s="216"/>
      <c r="ACV433" s="216"/>
      <c r="ACW433" s="216"/>
      <c r="ACX433" s="216"/>
      <c r="ACY433" s="216"/>
      <c r="ACZ433" s="216"/>
      <c r="ADA433" s="216"/>
      <c r="ADB433" s="216"/>
      <c r="ADC433" s="216"/>
      <c r="ADD433" s="216"/>
      <c r="ADE433" s="216"/>
      <c r="ADF433" s="216"/>
      <c r="ADG433" s="216"/>
      <c r="ADH433" s="216"/>
      <c r="ADI433" s="216"/>
      <c r="ADJ433" s="216"/>
      <c r="ADK433" s="216"/>
      <c r="ADL433" s="216"/>
      <c r="ADM433" s="216"/>
      <c r="ADN433" s="216"/>
      <c r="ADO433" s="216"/>
      <c r="ADP433" s="216"/>
      <c r="ADQ433" s="216"/>
      <c r="ADR433" s="216"/>
      <c r="ADS433" s="216"/>
      <c r="ADT433" s="216"/>
      <c r="ADU433" s="216"/>
      <c r="ADV433" s="216"/>
      <c r="ADW433" s="216"/>
      <c r="ADX433" s="216"/>
      <c r="ADY433" s="216"/>
      <c r="ADZ433" s="216"/>
      <c r="AEA433" s="216"/>
      <c r="AEB433" s="216"/>
      <c r="AEC433" s="216"/>
      <c r="AED433" s="216"/>
      <c r="AEE433" s="216"/>
      <c r="AEF433" s="216"/>
      <c r="AEG433" s="216"/>
      <c r="AEH433" s="216"/>
      <c r="AEI433" s="216"/>
      <c r="AEJ433" s="216"/>
      <c r="AEK433" s="216"/>
      <c r="AEL433" s="216"/>
      <c r="AEM433" s="216"/>
      <c r="AEN433" s="216"/>
      <c r="AEO433" s="216"/>
      <c r="AEP433" s="216"/>
      <c r="AEQ433" s="216"/>
      <c r="AER433" s="216"/>
      <c r="AES433" s="216"/>
      <c r="AET433" s="216"/>
      <c r="AEU433" s="216"/>
      <c r="AEV433" s="216"/>
      <c r="AEW433" s="216"/>
      <c r="AEX433" s="216"/>
      <c r="AEY433" s="216"/>
      <c r="AEZ433" s="216"/>
      <c r="AFA433" s="216"/>
      <c r="AFB433" s="216"/>
      <c r="AFC433" s="216"/>
      <c r="AFD433" s="216"/>
      <c r="AFE433" s="216"/>
      <c r="AFF433" s="216"/>
      <c r="AFG433" s="216"/>
      <c r="AFH433" s="216"/>
      <c r="AFI433" s="216"/>
      <c r="AFJ433" s="216"/>
      <c r="AFK433" s="216"/>
      <c r="AFL433" s="216"/>
      <c r="AFM433" s="216"/>
      <c r="AFN433" s="216"/>
      <c r="AFO433" s="216"/>
      <c r="AFP433" s="216"/>
      <c r="AFQ433" s="216"/>
      <c r="AFR433" s="216"/>
      <c r="AFS433" s="216"/>
      <c r="AFT433" s="216"/>
      <c r="AFU433" s="216"/>
      <c r="AFV433" s="216"/>
      <c r="AFW433" s="216"/>
      <c r="AFX433" s="216"/>
      <c r="AFY433" s="216"/>
      <c r="AFZ433" s="216"/>
      <c r="AGA433" s="216"/>
      <c r="AGB433" s="216"/>
      <c r="AGC433" s="216"/>
      <c r="AGD433" s="216"/>
      <c r="AGE433" s="216"/>
      <c r="AGF433" s="216"/>
      <c r="AGG433" s="216"/>
      <c r="AGH433" s="216"/>
      <c r="AGI433" s="216"/>
      <c r="AGJ433" s="216"/>
      <c r="AGK433" s="216"/>
      <c r="AGL433" s="216"/>
      <c r="AGM433" s="216"/>
      <c r="AGN433" s="216"/>
      <c r="AGO433" s="216"/>
      <c r="AGP433" s="216"/>
      <c r="AGQ433" s="216"/>
      <c r="AGR433" s="216"/>
      <c r="AGS433" s="216"/>
      <c r="AGT433" s="216"/>
      <c r="AGU433" s="216"/>
      <c r="AGV433" s="216"/>
      <c r="AGW433" s="216"/>
      <c r="AGX433" s="216"/>
      <c r="AGY433" s="216"/>
      <c r="AGZ433" s="216"/>
      <c r="AHA433" s="216"/>
      <c r="AHB433" s="216"/>
      <c r="AHC433" s="216"/>
      <c r="AHD433" s="216"/>
      <c r="AHE433" s="216"/>
      <c r="AHF433" s="216"/>
      <c r="AHG433" s="216"/>
      <c r="AHH433" s="216"/>
      <c r="AHI433" s="216"/>
      <c r="AHJ433" s="216"/>
      <c r="AHK433" s="216"/>
      <c r="AHL433" s="216"/>
      <c r="AHM433" s="216"/>
      <c r="AHN433" s="216"/>
      <c r="AHO433" s="216"/>
      <c r="AHP433" s="216"/>
      <c r="AHQ433" s="216"/>
      <c r="AHR433" s="216"/>
      <c r="AHS433" s="216"/>
      <c r="AHT433" s="216"/>
      <c r="AHU433" s="216"/>
      <c r="AHV433" s="216"/>
      <c r="AHW433" s="216"/>
      <c r="AHX433" s="216"/>
      <c r="AHY433" s="216"/>
      <c r="AHZ433" s="216"/>
      <c r="AIA433" s="216"/>
      <c r="AIB433" s="216"/>
      <c r="AIC433" s="216"/>
      <c r="AID433" s="216"/>
      <c r="AIE433" s="216"/>
      <c r="AIF433" s="216"/>
      <c r="AIG433" s="216"/>
      <c r="AIH433" s="216"/>
      <c r="AII433" s="216"/>
      <c r="AIJ433" s="216"/>
      <c r="AIK433" s="216"/>
      <c r="AIL433" s="216"/>
      <c r="AIM433" s="216"/>
      <c r="AIN433" s="216"/>
      <c r="AIO433" s="216"/>
      <c r="AIP433" s="216"/>
      <c r="AIQ433" s="216"/>
      <c r="AIR433" s="216"/>
      <c r="AIS433" s="216"/>
      <c r="AIT433" s="216"/>
      <c r="AIU433" s="216"/>
      <c r="AIV433" s="216"/>
      <c r="AIW433" s="216"/>
      <c r="AIX433" s="216"/>
      <c r="AIY433" s="216"/>
      <c r="AIZ433" s="216"/>
      <c r="AJA433" s="216"/>
      <c r="AJB433" s="216"/>
      <c r="AJC433" s="216"/>
      <c r="AJD433" s="216"/>
      <c r="AJE433" s="216"/>
      <c r="AJF433" s="216"/>
      <c r="AJG433" s="216"/>
      <c r="AJH433" s="216"/>
      <c r="AJI433" s="216"/>
      <c r="AJJ433" s="216"/>
      <c r="AJK433" s="216"/>
      <c r="AJL433" s="216"/>
      <c r="AJM433" s="216"/>
      <c r="AJN433" s="216"/>
      <c r="AJO433" s="216"/>
      <c r="AJP433" s="216"/>
      <c r="AJQ433" s="216"/>
      <c r="AJR433" s="216"/>
      <c r="AJS433" s="216"/>
      <c r="AJT433" s="216"/>
      <c r="AJU433" s="216"/>
      <c r="AJV433" s="216"/>
      <c r="AJW433" s="216"/>
      <c r="AJX433" s="216"/>
      <c r="AJY433" s="216"/>
      <c r="AJZ433" s="216"/>
      <c r="AKA433" s="216"/>
      <c r="AKB433" s="216"/>
      <c r="AKC433" s="216"/>
      <c r="AKD433" s="216"/>
      <c r="AKE433" s="216"/>
      <c r="AKF433" s="216"/>
      <c r="AKG433" s="216"/>
      <c r="AKH433" s="216"/>
      <c r="AKI433" s="216"/>
      <c r="AKJ433" s="216"/>
      <c r="AKK433" s="216"/>
      <c r="AKL433" s="216"/>
      <c r="AKM433" s="216"/>
      <c r="AKN433" s="216"/>
      <c r="AKO433" s="216"/>
      <c r="AKP433" s="216"/>
      <c r="AKQ433" s="216"/>
      <c r="AKR433" s="216"/>
      <c r="AKS433" s="216"/>
      <c r="AKT433" s="216"/>
      <c r="AKU433" s="216"/>
      <c r="AKV433" s="216"/>
      <c r="AKW433" s="216"/>
      <c r="AKX433" s="216"/>
      <c r="AKY433" s="216"/>
      <c r="AKZ433" s="216"/>
      <c r="ALA433" s="216"/>
      <c r="ALB433" s="216"/>
      <c r="ALC433" s="216"/>
      <c r="ALD433" s="216"/>
      <c r="ALE433" s="216"/>
      <c r="ALF433" s="216"/>
      <c r="ALG433" s="216"/>
      <c r="ALH433" s="216"/>
      <c r="ALI433" s="216"/>
      <c r="ALJ433" s="216"/>
      <c r="ALK433" s="216"/>
      <c r="ALL433" s="216"/>
      <c r="ALM433" s="216"/>
      <c r="ALN433" s="216"/>
      <c r="ALO433" s="216"/>
      <c r="ALP433" s="216"/>
      <c r="ALQ433" s="216"/>
      <c r="ALR433" s="216"/>
      <c r="ALS433" s="216"/>
      <c r="ALT433" s="216"/>
      <c r="ALU433" s="216"/>
      <c r="ALV433" s="216"/>
      <c r="ALW433" s="216"/>
      <c r="ALX433" s="216"/>
      <c r="ALY433" s="216"/>
      <c r="ALZ433" s="216"/>
      <c r="AMA433" s="216"/>
      <c r="AMB433" s="216"/>
      <c r="AMC433" s="216"/>
      <c r="AMD433" s="216"/>
      <c r="AME433" s="216"/>
      <c r="AMF433" s="216"/>
      <c r="AMG433" s="216"/>
      <c r="AMH433" s="216"/>
      <c r="AMI433" s="216"/>
      <c r="AMJ433" s="216"/>
      <c r="AMK433" s="216"/>
      <c r="AML433" s="216"/>
      <c r="AMM433" s="216"/>
      <c r="AMN433" s="216"/>
      <c r="AMO433" s="216"/>
      <c r="AMP433" s="216"/>
      <c r="AMQ433" s="216"/>
      <c r="AMR433" s="216"/>
      <c r="AMS433" s="216"/>
      <c r="AMT433" s="216"/>
      <c r="AMU433" s="216"/>
      <c r="AMV433" s="216"/>
      <c r="AMW433" s="216"/>
      <c r="AMX433" s="216"/>
      <c r="AMY433" s="216"/>
      <c r="AMZ433" s="216"/>
      <c r="ANA433" s="216"/>
      <c r="ANB433" s="216"/>
      <c r="ANC433" s="216"/>
      <c r="AND433" s="216"/>
      <c r="ANE433" s="216"/>
      <c r="ANF433" s="216"/>
      <c r="ANG433" s="216"/>
      <c r="ANH433" s="216"/>
      <c r="ANI433" s="216"/>
      <c r="ANJ433" s="216"/>
      <c r="ANK433" s="216"/>
      <c r="ANL433" s="216"/>
      <c r="ANM433" s="216"/>
      <c r="ANN433" s="216"/>
      <c r="ANO433" s="216"/>
      <c r="ANP433" s="216"/>
      <c r="ANQ433" s="216"/>
      <c r="ANR433" s="216"/>
      <c r="ANS433" s="216"/>
      <c r="ANT433" s="216"/>
      <c r="ANU433" s="216"/>
      <c r="ANV433" s="216"/>
      <c r="ANW433" s="216"/>
      <c r="ANX433" s="216"/>
      <c r="ANY433" s="216"/>
      <c r="ANZ433" s="216"/>
      <c r="AOA433" s="216"/>
      <c r="AOB433" s="216"/>
      <c r="AOC433" s="216"/>
      <c r="AOD433" s="216"/>
      <c r="AOE433" s="216"/>
      <c r="AOF433" s="216"/>
      <c r="AOG433" s="216"/>
      <c r="AOH433" s="216"/>
      <c r="AOI433" s="216"/>
      <c r="AOJ433" s="216"/>
      <c r="AOK433" s="216"/>
      <c r="AOL433" s="216"/>
      <c r="AOM433" s="216"/>
      <c r="AON433" s="216"/>
      <c r="AOO433" s="216"/>
      <c r="AOP433" s="216"/>
      <c r="AOQ433" s="216"/>
      <c r="AOR433" s="216"/>
      <c r="AOS433" s="216"/>
      <c r="AOT433" s="216"/>
      <c r="AOU433" s="216"/>
      <c r="AOV433" s="216"/>
      <c r="AOW433" s="216"/>
      <c r="AOX433" s="216"/>
      <c r="AOY433" s="216"/>
      <c r="AOZ433" s="216"/>
      <c r="APA433" s="216"/>
      <c r="APB433" s="216"/>
      <c r="APC433" s="216"/>
      <c r="APD433" s="216"/>
      <c r="APE433" s="216"/>
      <c r="APF433" s="216"/>
      <c r="APG433" s="216"/>
      <c r="APH433" s="216"/>
      <c r="API433" s="216"/>
      <c r="APJ433" s="216"/>
      <c r="APK433" s="216"/>
      <c r="APL433" s="216"/>
      <c r="APM433" s="216"/>
      <c r="APN433" s="216"/>
      <c r="APO433" s="216"/>
      <c r="APP433" s="216"/>
      <c r="APQ433" s="216"/>
      <c r="APR433" s="216"/>
      <c r="APS433" s="216"/>
      <c r="APT433" s="216"/>
      <c r="APU433" s="216"/>
      <c r="APV433" s="216"/>
      <c r="APW433" s="216"/>
      <c r="APX433" s="216"/>
      <c r="APY433" s="216"/>
      <c r="APZ433" s="216"/>
      <c r="AQA433" s="216"/>
      <c r="AQB433" s="216"/>
      <c r="AQC433" s="216"/>
      <c r="AQD433" s="216"/>
      <c r="AQE433" s="216"/>
      <c r="AQF433" s="216"/>
      <c r="AQG433" s="216"/>
      <c r="AQH433" s="216"/>
      <c r="AQI433" s="216"/>
      <c r="AQJ433" s="216"/>
      <c r="AQK433" s="216"/>
      <c r="AQL433" s="216"/>
      <c r="AQM433" s="216"/>
      <c r="AQN433" s="216"/>
      <c r="AQO433" s="216"/>
      <c r="AQP433" s="216"/>
      <c r="AQQ433" s="216"/>
      <c r="AQR433" s="216"/>
      <c r="AQS433" s="216"/>
      <c r="AQT433" s="216"/>
      <c r="AQU433" s="216"/>
      <c r="AQV433" s="216"/>
      <c r="AQW433" s="216"/>
      <c r="AQX433" s="216"/>
      <c r="AQY433" s="216"/>
      <c r="AQZ433" s="216"/>
      <c r="ARA433" s="216"/>
      <c r="ARB433" s="216"/>
      <c r="ARC433" s="216"/>
      <c r="ARD433" s="216"/>
      <c r="ARE433" s="216"/>
      <c r="ARF433" s="216"/>
      <c r="ARG433" s="216"/>
      <c r="ARH433" s="216"/>
      <c r="ARI433" s="216"/>
      <c r="ARJ433" s="216"/>
      <c r="ARK433" s="216"/>
      <c r="ARL433" s="216"/>
      <c r="ARM433" s="216"/>
      <c r="ARN433" s="216"/>
      <c r="ARO433" s="216"/>
      <c r="ARP433" s="216"/>
      <c r="ARQ433" s="216"/>
      <c r="ARR433" s="216"/>
      <c r="ARS433" s="216"/>
      <c r="ART433" s="216"/>
      <c r="ARU433" s="216"/>
      <c r="ARV433" s="216"/>
      <c r="ARW433" s="216"/>
      <c r="ARX433" s="216"/>
      <c r="ARY433" s="216"/>
      <c r="ARZ433" s="216"/>
      <c r="ASA433" s="216"/>
      <c r="ASB433" s="216"/>
      <c r="ASC433" s="216"/>
      <c r="ASD433" s="216"/>
      <c r="ASE433" s="216"/>
      <c r="ASF433" s="216"/>
      <c r="ASG433" s="216"/>
      <c r="ASH433" s="216"/>
      <c r="ASI433" s="216"/>
      <c r="ASJ433" s="216"/>
      <c r="ASK433" s="216"/>
      <c r="ASL433" s="216"/>
      <c r="ASM433" s="216"/>
      <c r="ASN433" s="216"/>
      <c r="ASO433" s="216"/>
      <c r="ASP433" s="216"/>
      <c r="ASQ433" s="216"/>
      <c r="ASR433" s="216"/>
      <c r="ASS433" s="216"/>
      <c r="AST433" s="216"/>
      <c r="ASU433" s="216"/>
      <c r="ASV433" s="216"/>
      <c r="ASW433" s="216"/>
      <c r="ASX433" s="216"/>
      <c r="ASY433" s="216"/>
      <c r="ASZ433" s="216"/>
      <c r="ATA433" s="216"/>
      <c r="ATB433" s="216"/>
      <c r="ATC433" s="216"/>
      <c r="ATD433" s="216"/>
      <c r="ATE433" s="216"/>
      <c r="ATF433" s="216"/>
      <c r="ATG433" s="216"/>
      <c r="ATH433" s="216"/>
      <c r="ATI433" s="216"/>
      <c r="ATJ433" s="216"/>
      <c r="ATK433" s="216"/>
      <c r="ATL433" s="216"/>
      <c r="ATM433" s="216"/>
      <c r="ATN433" s="216"/>
      <c r="ATO433" s="216"/>
      <c r="ATP433" s="216"/>
      <c r="ATQ433" s="216"/>
      <c r="ATR433" s="216"/>
      <c r="ATS433" s="216"/>
      <c r="ATT433" s="216"/>
      <c r="ATU433" s="216"/>
      <c r="ATV433" s="216"/>
      <c r="ATW433" s="216"/>
      <c r="ATX433" s="216"/>
      <c r="ATY433" s="216"/>
      <c r="ATZ433" s="216"/>
      <c r="AUA433" s="216"/>
      <c r="AUB433" s="216"/>
      <c r="AUC433" s="216"/>
      <c r="AUD433" s="216"/>
      <c r="AUE433" s="216"/>
      <c r="AUF433" s="216"/>
      <c r="AUG433" s="216"/>
      <c r="AUH433" s="216"/>
      <c r="AUI433" s="216"/>
      <c r="AUJ433" s="216"/>
      <c r="AUK433" s="216"/>
      <c r="AUL433" s="216"/>
      <c r="AUM433" s="216"/>
      <c r="AUN433" s="216"/>
      <c r="AUO433" s="216"/>
      <c r="AUP433" s="216"/>
      <c r="AUQ433" s="216"/>
      <c r="AUR433" s="216"/>
      <c r="AUS433" s="216"/>
      <c r="AUT433" s="216"/>
      <c r="AUU433" s="216"/>
      <c r="AUV433" s="216"/>
      <c r="AUW433" s="216"/>
      <c r="AUX433" s="216"/>
      <c r="AUY433" s="216"/>
      <c r="AUZ433" s="216"/>
      <c r="AVA433" s="216"/>
      <c r="AVB433" s="216"/>
      <c r="AVC433" s="216"/>
      <c r="AVD433" s="216"/>
      <c r="AVE433" s="216"/>
      <c r="AVF433" s="216"/>
      <c r="AVG433" s="216"/>
      <c r="AVH433" s="216"/>
      <c r="AVI433" s="216"/>
      <c r="AVJ433" s="216"/>
      <c r="AVK433" s="216"/>
      <c r="AVL433" s="216"/>
      <c r="AVM433" s="216"/>
      <c r="AVN433" s="216"/>
      <c r="AVO433" s="216"/>
      <c r="AVP433" s="216"/>
      <c r="AVQ433" s="216"/>
      <c r="AVR433" s="216"/>
      <c r="AVS433" s="216"/>
      <c r="AVT433" s="216"/>
      <c r="AVU433" s="216"/>
      <c r="AVV433" s="216"/>
      <c r="AVW433" s="216"/>
      <c r="AVX433" s="216"/>
      <c r="AVY433" s="216"/>
      <c r="AVZ433" s="216"/>
      <c r="AWA433" s="216"/>
      <c r="AWB433" s="216"/>
      <c r="AWC433" s="216"/>
      <c r="AWD433" s="216"/>
      <c r="AWE433" s="216"/>
      <c r="AWF433" s="216"/>
      <c r="AWG433" s="216"/>
      <c r="AWH433" s="216"/>
      <c r="AWI433" s="216"/>
      <c r="AWJ433" s="216"/>
      <c r="AWK433" s="216"/>
      <c r="AWL433" s="216"/>
      <c r="AWM433" s="216"/>
      <c r="AWN433" s="216"/>
      <c r="AWO433" s="216"/>
      <c r="AWP433" s="216"/>
      <c r="AWQ433" s="216"/>
      <c r="AWR433" s="216"/>
      <c r="AWS433" s="216"/>
      <c r="AWT433" s="216"/>
      <c r="AWU433" s="216"/>
      <c r="AWV433" s="216"/>
      <c r="AWW433" s="216"/>
      <c r="AWX433" s="216"/>
      <c r="AWY433" s="216"/>
      <c r="AWZ433" s="216"/>
      <c r="AXA433" s="216"/>
      <c r="AXB433" s="216"/>
      <c r="AXC433" s="216"/>
      <c r="AXD433" s="216"/>
      <c r="AXE433" s="216"/>
      <c r="AXF433" s="216"/>
      <c r="AXG433" s="216"/>
      <c r="AXH433" s="216"/>
      <c r="AXI433" s="216"/>
      <c r="AXJ433" s="216"/>
      <c r="AXK433" s="216"/>
      <c r="AXL433" s="216"/>
      <c r="AXM433" s="216"/>
      <c r="AXN433" s="216"/>
      <c r="AXO433" s="216"/>
      <c r="AXP433" s="216"/>
      <c r="AXQ433" s="216"/>
      <c r="AXR433" s="216"/>
      <c r="AXS433" s="216"/>
      <c r="AXT433" s="216"/>
      <c r="AXU433" s="216"/>
      <c r="AXV433" s="216"/>
      <c r="AXW433" s="216"/>
      <c r="AXX433" s="216"/>
      <c r="AXY433" s="216"/>
      <c r="AXZ433" s="216"/>
      <c r="AYA433" s="216"/>
      <c r="AYB433" s="216"/>
      <c r="AYC433" s="216"/>
      <c r="AYD433" s="216"/>
      <c r="AYE433" s="216"/>
      <c r="AYF433" s="216"/>
      <c r="AYG433" s="216"/>
      <c r="AYH433" s="216"/>
      <c r="AYI433" s="216"/>
      <c r="AYJ433" s="216"/>
      <c r="AYK433" s="216"/>
      <c r="AYL433" s="216"/>
      <c r="AYM433" s="216"/>
      <c r="AYN433" s="216"/>
      <c r="AYO433" s="216"/>
      <c r="AYP433" s="216"/>
      <c r="AYQ433" s="216"/>
      <c r="AYR433" s="216"/>
      <c r="AYS433" s="216"/>
      <c r="AYT433" s="216"/>
      <c r="AYU433" s="216"/>
      <c r="AYV433" s="216"/>
      <c r="AYW433" s="216"/>
      <c r="AYX433" s="216"/>
      <c r="AYY433" s="216"/>
      <c r="AYZ433" s="216"/>
      <c r="AZA433" s="216"/>
      <c r="AZB433" s="216"/>
      <c r="AZC433" s="216"/>
      <c r="AZD433" s="216"/>
      <c r="AZE433" s="216"/>
      <c r="AZF433" s="216"/>
      <c r="AZG433" s="216"/>
      <c r="AZH433" s="216"/>
      <c r="AZI433" s="216"/>
      <c r="AZJ433" s="216"/>
      <c r="AZK433" s="216"/>
      <c r="AZL433" s="216"/>
      <c r="AZM433" s="216"/>
      <c r="AZN433" s="216"/>
      <c r="AZO433" s="216"/>
      <c r="AZP433" s="216"/>
      <c r="AZQ433" s="216"/>
      <c r="AZR433" s="216"/>
      <c r="AZS433" s="216"/>
      <c r="AZT433" s="216"/>
      <c r="AZU433" s="216"/>
      <c r="AZV433" s="216"/>
      <c r="AZW433" s="216"/>
      <c r="AZX433" s="216"/>
      <c r="AZY433" s="216"/>
      <c r="AZZ433" s="216"/>
      <c r="BAA433" s="216"/>
      <c r="BAB433" s="216"/>
      <c r="BAC433" s="216"/>
      <c r="BAD433" s="216"/>
      <c r="BAE433" s="216"/>
      <c r="BAF433" s="216"/>
      <c r="BAG433" s="216"/>
      <c r="BAH433" s="216"/>
      <c r="BAI433" s="216"/>
      <c r="BAJ433" s="216"/>
      <c r="BAK433" s="216"/>
      <c r="BAL433" s="216"/>
      <c r="BAM433" s="216"/>
      <c r="BAN433" s="216"/>
      <c r="BAO433" s="216"/>
      <c r="BAP433" s="216"/>
      <c r="BAQ433" s="216"/>
      <c r="BAR433" s="216"/>
      <c r="BAS433" s="216"/>
      <c r="BAT433" s="216"/>
      <c r="BAU433" s="216"/>
      <c r="BAV433" s="216"/>
      <c r="BAW433" s="216"/>
      <c r="BAX433" s="216"/>
      <c r="BAY433" s="216"/>
      <c r="BAZ433" s="216"/>
      <c r="BBA433" s="216"/>
      <c r="BBB433" s="216"/>
      <c r="BBC433" s="216"/>
      <c r="BBD433" s="216"/>
      <c r="BBE433" s="216"/>
      <c r="BBF433" s="216"/>
      <c r="BBG433" s="216"/>
      <c r="BBH433" s="216"/>
      <c r="BBI433" s="216"/>
      <c r="BBJ433" s="216"/>
      <c r="BBK433" s="216"/>
      <c r="BBL433" s="216"/>
      <c r="BBM433" s="216"/>
      <c r="BBN433" s="216"/>
      <c r="BBO433" s="216"/>
      <c r="BBP433" s="216"/>
      <c r="BBQ433" s="216"/>
      <c r="BBR433" s="216"/>
      <c r="BBS433" s="216"/>
      <c r="BBT433" s="216"/>
      <c r="BBU433" s="216"/>
      <c r="BBV433" s="216"/>
      <c r="BBW433" s="216"/>
      <c r="BBX433" s="216"/>
      <c r="BBY433" s="216"/>
      <c r="BBZ433" s="216"/>
      <c r="BCA433" s="216"/>
      <c r="BCB433" s="216"/>
      <c r="BCC433" s="216"/>
      <c r="BCD433" s="216"/>
      <c r="BCE433" s="216"/>
      <c r="BCF433" s="216"/>
      <c r="BCG433" s="216"/>
      <c r="BCH433" s="216"/>
      <c r="BCI433" s="216"/>
      <c r="BCJ433" s="216"/>
      <c r="BCK433" s="216"/>
      <c r="BCL433" s="216"/>
      <c r="BCM433" s="216"/>
      <c r="BCN433" s="216"/>
      <c r="BCO433" s="216"/>
      <c r="BCP433" s="216"/>
      <c r="BCQ433" s="216"/>
      <c r="BCR433" s="216"/>
      <c r="BCS433" s="216"/>
      <c r="BCT433" s="216"/>
      <c r="BCU433" s="216"/>
      <c r="BCV433" s="216"/>
      <c r="BCW433" s="216"/>
      <c r="BCX433" s="216"/>
      <c r="BCY433" s="216"/>
      <c r="BCZ433" s="216"/>
      <c r="BDA433" s="216"/>
      <c r="BDB433" s="216"/>
      <c r="BDC433" s="216"/>
      <c r="BDD433" s="216"/>
      <c r="BDE433" s="216"/>
      <c r="BDF433" s="216"/>
      <c r="BDG433" s="216"/>
      <c r="BDH433" s="216"/>
      <c r="BDI433" s="216"/>
      <c r="BDJ433" s="216"/>
      <c r="BDK433" s="216"/>
      <c r="BDL433" s="216"/>
      <c r="BDM433" s="216"/>
      <c r="BDN433" s="216"/>
      <c r="BDO433" s="216"/>
      <c r="BDP433" s="216"/>
      <c r="BDQ433" s="216"/>
      <c r="BDR433" s="216"/>
      <c r="BDS433" s="216"/>
      <c r="BDT433" s="216"/>
      <c r="BDU433" s="216"/>
      <c r="BDV433" s="216"/>
      <c r="BDW433" s="216"/>
      <c r="BDX433" s="216"/>
      <c r="BDY433" s="216"/>
      <c r="BDZ433" s="216"/>
      <c r="BEA433" s="216"/>
      <c r="BEB433" s="216"/>
      <c r="BEC433" s="216"/>
      <c r="BED433" s="216"/>
      <c r="BEE433" s="216"/>
      <c r="BEF433" s="216"/>
      <c r="BEG433" s="216"/>
      <c r="BEH433" s="216"/>
      <c r="BEI433" s="216"/>
      <c r="BEJ433" s="216"/>
      <c r="BEK433" s="216"/>
      <c r="BEL433" s="216"/>
      <c r="BEM433" s="216"/>
      <c r="BEN433" s="216"/>
      <c r="BEO433" s="216"/>
      <c r="BEP433" s="216"/>
      <c r="BEQ433" s="216"/>
      <c r="BER433" s="216"/>
      <c r="BES433" s="216"/>
      <c r="BET433" s="216"/>
      <c r="BEU433" s="216"/>
      <c r="BEV433" s="216"/>
      <c r="BEW433" s="216"/>
      <c r="BEX433" s="216"/>
      <c r="BEY433" s="216"/>
      <c r="BEZ433" s="216"/>
      <c r="BFA433" s="216"/>
      <c r="BFB433" s="216"/>
      <c r="BFC433" s="216"/>
      <c r="BFD433" s="216"/>
      <c r="BFE433" s="216"/>
      <c r="BFF433" s="216"/>
      <c r="BFG433" s="216"/>
      <c r="BFH433" s="216"/>
      <c r="BFI433" s="216"/>
      <c r="BFJ433" s="216"/>
      <c r="BFK433" s="216"/>
      <c r="BFL433" s="216"/>
      <c r="BFM433" s="216"/>
      <c r="BFN433" s="216"/>
      <c r="BFO433" s="216"/>
      <c r="BFP433" s="216"/>
      <c r="BFQ433" s="216"/>
      <c r="BFR433" s="216"/>
      <c r="BFS433" s="216"/>
      <c r="BFT433" s="216"/>
      <c r="BFU433" s="216"/>
      <c r="BFV433" s="216"/>
      <c r="BFW433" s="216"/>
      <c r="BFX433" s="216"/>
      <c r="BFY433" s="216"/>
      <c r="BFZ433" s="216"/>
      <c r="BGA433" s="216"/>
      <c r="BGB433" s="216"/>
      <c r="BGC433" s="216"/>
      <c r="BGD433" s="216"/>
      <c r="BGE433" s="216"/>
      <c r="BGF433" s="216"/>
      <c r="BGG433" s="216"/>
      <c r="BGH433" s="216"/>
      <c r="BGI433" s="216"/>
      <c r="BGJ433" s="216"/>
      <c r="BGK433" s="216"/>
      <c r="BGL433" s="216"/>
      <c r="BGM433" s="216"/>
      <c r="BGN433" s="216"/>
      <c r="BGO433" s="216"/>
      <c r="BGP433" s="216"/>
      <c r="BGQ433" s="216"/>
      <c r="BGR433" s="216"/>
      <c r="BGS433" s="216"/>
      <c r="BGT433" s="216"/>
      <c r="BGU433" s="216"/>
      <c r="BGV433" s="216"/>
      <c r="BGW433" s="216"/>
      <c r="BGX433" s="216"/>
      <c r="BGY433" s="216"/>
      <c r="BGZ433" s="216"/>
      <c r="BHA433" s="216"/>
      <c r="BHB433" s="216"/>
      <c r="BHC433" s="216"/>
      <c r="BHD433" s="216"/>
      <c r="BHE433" s="216"/>
      <c r="BHF433" s="216"/>
      <c r="BHG433" s="216"/>
      <c r="BHH433" s="216"/>
      <c r="BHI433" s="216"/>
      <c r="BHJ433" s="216"/>
      <c r="BHK433" s="216"/>
      <c r="BHL433" s="216"/>
      <c r="BHM433" s="216"/>
      <c r="BHN433" s="216"/>
      <c r="BHO433" s="216"/>
      <c r="BHP433" s="216"/>
      <c r="BHQ433" s="216"/>
      <c r="BHR433" s="216"/>
      <c r="BHS433" s="216"/>
      <c r="BHT433" s="216"/>
      <c r="BHU433" s="216"/>
      <c r="BHV433" s="216"/>
      <c r="BHW433" s="216"/>
      <c r="BHX433" s="216"/>
      <c r="BHY433" s="216"/>
      <c r="BHZ433" s="216"/>
      <c r="BIA433" s="216"/>
      <c r="BIB433" s="216"/>
      <c r="BIC433" s="216"/>
      <c r="BID433" s="216"/>
      <c r="BIE433" s="216"/>
      <c r="BIF433" s="216"/>
      <c r="BIG433" s="216"/>
      <c r="BIH433" s="216"/>
      <c r="BII433" s="216"/>
      <c r="BIJ433" s="216"/>
      <c r="BIK433" s="216"/>
      <c r="BIL433" s="216"/>
      <c r="BIM433" s="216"/>
      <c r="BIN433" s="216"/>
      <c r="BIO433" s="216"/>
      <c r="BIP433" s="216"/>
      <c r="BIQ433" s="216"/>
      <c r="BIR433" s="216"/>
      <c r="BIS433" s="216"/>
      <c r="BIT433" s="216"/>
      <c r="BIU433" s="216"/>
      <c r="BIV433" s="216"/>
      <c r="BIW433" s="216"/>
      <c r="BIX433" s="216"/>
      <c r="BIY433" s="216"/>
      <c r="BIZ433" s="216"/>
      <c r="BJA433" s="216"/>
      <c r="BJB433" s="216"/>
      <c r="BJC433" s="216"/>
      <c r="BJD433" s="216"/>
      <c r="BJE433" s="216"/>
      <c r="BJF433" s="216"/>
      <c r="BJG433" s="216"/>
      <c r="BJH433" s="216"/>
      <c r="BJI433" s="216"/>
      <c r="BJJ433" s="216"/>
      <c r="BJK433" s="216"/>
      <c r="BJL433" s="216"/>
      <c r="BJM433" s="216"/>
      <c r="BJN433" s="216"/>
      <c r="BJO433" s="216"/>
      <c r="BJP433" s="216"/>
      <c r="BJQ433" s="216"/>
      <c r="BJR433" s="216"/>
      <c r="BJS433" s="216"/>
      <c r="BJT433" s="216"/>
      <c r="BJU433" s="216"/>
      <c r="BJV433" s="216"/>
      <c r="BJW433" s="216"/>
      <c r="BJX433" s="216"/>
      <c r="BJY433" s="216"/>
      <c r="BJZ433" s="216"/>
      <c r="BKA433" s="216"/>
      <c r="BKB433" s="216"/>
      <c r="BKC433" s="216"/>
      <c r="BKD433" s="216"/>
      <c r="BKE433" s="216"/>
      <c r="BKF433" s="216"/>
      <c r="BKG433" s="216"/>
      <c r="BKH433" s="216"/>
      <c r="BKI433" s="216"/>
      <c r="BKJ433" s="216"/>
      <c r="BKK433" s="216"/>
      <c r="BKL433" s="216"/>
      <c r="BKM433" s="216"/>
      <c r="BKN433" s="216"/>
      <c r="BKO433" s="216"/>
      <c r="BKP433" s="216"/>
      <c r="BKQ433" s="216"/>
      <c r="BKR433" s="216"/>
      <c r="BKS433" s="216"/>
      <c r="BKT433" s="216"/>
      <c r="BKU433" s="216"/>
      <c r="BKV433" s="216"/>
      <c r="BKW433" s="216"/>
      <c r="BKX433" s="216"/>
      <c r="BKY433" s="216"/>
      <c r="BKZ433" s="216"/>
      <c r="BLA433" s="216"/>
      <c r="BLB433" s="216"/>
      <c r="BLC433" s="216"/>
      <c r="BLD433" s="216"/>
      <c r="BLE433" s="216"/>
      <c r="BLF433" s="216"/>
      <c r="BLG433" s="216"/>
      <c r="BLH433" s="216"/>
      <c r="BLI433" s="216"/>
      <c r="BLJ433" s="216"/>
      <c r="BLK433" s="216"/>
      <c r="BLL433" s="216"/>
      <c r="BLM433" s="216"/>
      <c r="BLN433" s="216"/>
      <c r="BLO433" s="216"/>
      <c r="BLP433" s="216"/>
      <c r="BLQ433" s="216"/>
      <c r="BLR433" s="216"/>
      <c r="BLS433" s="216"/>
      <c r="BLT433" s="216"/>
      <c r="BLU433" s="216"/>
      <c r="BLV433" s="216"/>
      <c r="BLW433" s="216"/>
      <c r="BLX433" s="216"/>
      <c r="BLY433" s="216"/>
      <c r="BLZ433" s="216"/>
      <c r="BMA433" s="216"/>
      <c r="BMB433" s="216"/>
      <c r="BMC433" s="216"/>
      <c r="BMD433" s="216"/>
      <c r="BME433" s="216"/>
      <c r="BMF433" s="216"/>
      <c r="BMG433" s="216"/>
      <c r="BMH433" s="216"/>
      <c r="BMI433" s="216"/>
      <c r="BMJ433" s="216"/>
      <c r="BMK433" s="216"/>
      <c r="BML433" s="216"/>
      <c r="BMM433" s="216"/>
      <c r="BMN433" s="216"/>
      <c r="BMO433" s="216"/>
      <c r="BMP433" s="216"/>
      <c r="BMQ433" s="216"/>
      <c r="BMR433" s="216"/>
      <c r="BMS433" s="216"/>
      <c r="BMT433" s="216"/>
      <c r="BMU433" s="216"/>
      <c r="BMV433" s="216"/>
      <c r="BMW433" s="216"/>
      <c r="BMX433" s="216"/>
      <c r="BMY433" s="216"/>
      <c r="BMZ433" s="216"/>
      <c r="BNA433" s="216"/>
      <c r="BNB433" s="216"/>
      <c r="BNC433" s="216"/>
      <c r="BND433" s="216"/>
      <c r="BNE433" s="216"/>
      <c r="BNF433" s="216"/>
      <c r="BNG433" s="216"/>
      <c r="BNH433" s="216"/>
      <c r="BNI433" s="216"/>
      <c r="BNJ433" s="216"/>
      <c r="BNK433" s="216"/>
      <c r="BNL433" s="216"/>
      <c r="BNM433" s="216"/>
      <c r="BNN433" s="216"/>
      <c r="BNO433" s="216"/>
      <c r="BNP433" s="216"/>
      <c r="BNQ433" s="216"/>
      <c r="BNR433" s="216"/>
      <c r="BNS433" s="216"/>
      <c r="BNT433" s="216"/>
      <c r="BNU433" s="216"/>
      <c r="BNV433" s="216"/>
      <c r="BNW433" s="216"/>
      <c r="BNX433" s="216"/>
      <c r="BNY433" s="216"/>
      <c r="BNZ433" s="216"/>
      <c r="BOA433" s="216"/>
      <c r="BOB433" s="216"/>
      <c r="BOC433" s="216"/>
      <c r="BOD433" s="216"/>
      <c r="BOE433" s="216"/>
      <c r="BOF433" s="216"/>
      <c r="BOG433" s="216"/>
      <c r="BOH433" s="216"/>
      <c r="BOI433" s="216"/>
      <c r="BOJ433" s="216"/>
      <c r="BOK433" s="216"/>
      <c r="BOL433" s="216"/>
      <c r="BOM433" s="216"/>
      <c r="BON433" s="216"/>
      <c r="BOO433" s="216"/>
      <c r="BOP433" s="216"/>
      <c r="BOQ433" s="216"/>
      <c r="BOR433" s="216"/>
      <c r="BOS433" s="216"/>
      <c r="BOT433" s="216"/>
      <c r="BOU433" s="216"/>
      <c r="BOV433" s="216"/>
      <c r="BOW433" s="216"/>
      <c r="BOX433" s="216"/>
      <c r="BOY433" s="216"/>
      <c r="BOZ433" s="216"/>
      <c r="BPA433" s="216"/>
      <c r="BPB433" s="216"/>
      <c r="BPC433" s="216"/>
      <c r="BPD433" s="216"/>
      <c r="BPE433" s="216"/>
      <c r="BPF433" s="216"/>
      <c r="BPG433" s="216"/>
      <c r="BPH433" s="216"/>
      <c r="BPI433" s="216"/>
      <c r="BPJ433" s="216"/>
      <c r="BPK433" s="216"/>
      <c r="BPL433" s="216"/>
      <c r="BPM433" s="216"/>
      <c r="BPN433" s="216"/>
      <c r="BPO433" s="216"/>
      <c r="BPP433" s="216"/>
      <c r="BPQ433" s="216"/>
      <c r="BPR433" s="216"/>
      <c r="BPS433" s="216"/>
      <c r="BPT433" s="216"/>
      <c r="BPU433" s="216"/>
      <c r="BPV433" s="216"/>
      <c r="BPW433" s="216"/>
      <c r="BPX433" s="216"/>
      <c r="BPY433" s="216"/>
      <c r="BPZ433" s="216"/>
      <c r="BQA433" s="216"/>
      <c r="BQB433" s="216"/>
      <c r="BQC433" s="216"/>
      <c r="BQD433" s="216"/>
      <c r="BQE433" s="216"/>
      <c r="BQF433" s="216"/>
      <c r="BQG433" s="216"/>
      <c r="BQH433" s="216"/>
      <c r="BQI433" s="216"/>
      <c r="BQJ433" s="216"/>
      <c r="BQK433" s="216"/>
      <c r="BQL433" s="216"/>
      <c r="BQM433" s="216"/>
      <c r="BQN433" s="216"/>
      <c r="BQO433" s="216"/>
      <c r="BQP433" s="216"/>
      <c r="BQQ433" s="216"/>
      <c r="BQR433" s="216"/>
      <c r="BQS433" s="216"/>
      <c r="BQT433" s="216"/>
      <c r="BQU433" s="216"/>
      <c r="BQV433" s="216"/>
      <c r="BQW433" s="216"/>
      <c r="BQX433" s="216"/>
      <c r="BQY433" s="216"/>
      <c r="BQZ433" s="216"/>
      <c r="BRA433" s="216"/>
      <c r="BRB433" s="216"/>
      <c r="BRC433" s="216"/>
      <c r="BRD433" s="216"/>
      <c r="BRE433" s="216"/>
      <c r="BRF433" s="216"/>
      <c r="BRG433" s="216"/>
      <c r="BRH433" s="216"/>
      <c r="BRI433" s="216"/>
      <c r="BRJ433" s="216"/>
      <c r="BRK433" s="216"/>
      <c r="BRL433" s="216"/>
      <c r="BRM433" s="216"/>
      <c r="BRN433" s="216"/>
      <c r="BRO433" s="216"/>
      <c r="BRP433" s="216"/>
      <c r="BRQ433" s="216"/>
      <c r="BRR433" s="216"/>
      <c r="BRS433" s="216"/>
      <c r="BRT433" s="216"/>
      <c r="BRU433" s="216"/>
      <c r="BRV433" s="216"/>
      <c r="BRW433" s="216"/>
      <c r="BRX433" s="216"/>
      <c r="BRY433" s="216"/>
      <c r="BRZ433" s="216"/>
      <c r="BSA433" s="216"/>
      <c r="BSB433" s="216"/>
      <c r="BSC433" s="216"/>
      <c r="BSD433" s="216"/>
      <c r="BSE433" s="216"/>
      <c r="BSF433" s="216"/>
      <c r="BSG433" s="216"/>
      <c r="BSH433" s="216"/>
      <c r="BSI433" s="216"/>
      <c r="BSJ433" s="216"/>
      <c r="BSK433" s="216"/>
      <c r="BSL433" s="216"/>
      <c r="BSM433" s="216"/>
      <c r="BSN433" s="216"/>
      <c r="BSO433" s="216"/>
      <c r="BSP433" s="216"/>
      <c r="BSQ433" s="216"/>
      <c r="BSR433" s="216"/>
      <c r="BSS433" s="216"/>
      <c r="BST433" s="216"/>
      <c r="BSU433" s="216"/>
      <c r="BSV433" s="216"/>
      <c r="BSW433" s="216"/>
      <c r="BSX433" s="216"/>
      <c r="BSY433" s="216"/>
      <c r="BSZ433" s="216"/>
      <c r="BTA433" s="216"/>
      <c r="BTB433" s="216"/>
      <c r="BTC433" s="216"/>
      <c r="BTD433" s="216"/>
      <c r="BTE433" s="216"/>
      <c r="BTF433" s="216"/>
      <c r="BTG433" s="216"/>
      <c r="BTH433" s="216"/>
      <c r="BTI433" s="216"/>
      <c r="BTJ433" s="216"/>
      <c r="BTK433" s="216"/>
      <c r="BTL433" s="216"/>
      <c r="BTM433" s="216"/>
      <c r="BTN433" s="216"/>
      <c r="BTO433" s="216"/>
      <c r="BTP433" s="216"/>
      <c r="BTQ433" s="216"/>
      <c r="BTR433" s="216"/>
      <c r="BTS433" s="216"/>
      <c r="BTT433" s="216"/>
      <c r="BTU433" s="216"/>
      <c r="BTV433" s="216"/>
      <c r="BTW433" s="216"/>
      <c r="BTX433" s="216"/>
      <c r="BTY433" s="216"/>
      <c r="BTZ433" s="216"/>
      <c r="BUA433" s="216"/>
      <c r="BUB433" s="216"/>
      <c r="BUC433" s="216"/>
      <c r="BUD433" s="216"/>
      <c r="BUE433" s="216"/>
      <c r="BUF433" s="216"/>
      <c r="BUG433" s="216"/>
      <c r="BUH433" s="216"/>
      <c r="BUI433" s="216"/>
      <c r="BUJ433" s="216"/>
      <c r="BUK433" s="216"/>
      <c r="BUL433" s="216"/>
      <c r="BUM433" s="216"/>
      <c r="BUN433" s="216"/>
      <c r="BUO433" s="216"/>
      <c r="BUP433" s="216"/>
      <c r="BUQ433" s="216"/>
      <c r="BUR433" s="216"/>
      <c r="BUS433" s="216"/>
      <c r="BUT433" s="216"/>
      <c r="BUU433" s="216"/>
      <c r="BUV433" s="216"/>
      <c r="BUW433" s="216"/>
      <c r="BUX433" s="216"/>
      <c r="BUY433" s="216"/>
      <c r="BUZ433" s="216"/>
      <c r="BVA433" s="216"/>
      <c r="BVB433" s="216"/>
      <c r="BVC433" s="216"/>
      <c r="BVD433" s="216"/>
      <c r="BVE433" s="216"/>
      <c r="BVF433" s="216"/>
      <c r="BVG433" s="216"/>
      <c r="BVH433" s="216"/>
      <c r="BVI433" s="216"/>
      <c r="BVJ433" s="216"/>
      <c r="BVK433" s="216"/>
      <c r="BVL433" s="216"/>
      <c r="BVM433" s="216"/>
      <c r="BVN433" s="216"/>
      <c r="BVO433" s="216"/>
      <c r="BVP433" s="216"/>
      <c r="BVQ433" s="216"/>
      <c r="BVR433" s="216"/>
      <c r="BVS433" s="216"/>
      <c r="BVT433" s="216"/>
      <c r="BVU433" s="216"/>
      <c r="BVV433" s="216"/>
      <c r="BVW433" s="216"/>
      <c r="BVX433" s="216"/>
      <c r="BVY433" s="216"/>
      <c r="BVZ433" s="216"/>
      <c r="BWA433" s="216"/>
      <c r="BWB433" s="216"/>
      <c r="BWC433" s="216"/>
      <c r="BWD433" s="216"/>
      <c r="BWE433" s="216"/>
      <c r="BWF433" s="216"/>
      <c r="BWG433" s="216"/>
      <c r="BWH433" s="216"/>
      <c r="BWI433" s="216"/>
      <c r="BWJ433" s="216"/>
      <c r="BWK433" s="216"/>
      <c r="BWL433" s="216"/>
      <c r="BWM433" s="216"/>
      <c r="BWN433" s="216"/>
      <c r="BWO433" s="216"/>
      <c r="BWP433" s="216"/>
      <c r="BWQ433" s="216"/>
      <c r="BWR433" s="216"/>
      <c r="BWS433" s="216"/>
      <c r="BWT433" s="216"/>
      <c r="BWU433" s="216"/>
      <c r="BWV433" s="216"/>
      <c r="BWW433" s="216"/>
      <c r="BWX433" s="216"/>
      <c r="BWY433" s="216"/>
      <c r="BWZ433" s="216"/>
      <c r="BXA433" s="216"/>
      <c r="BXB433" s="216"/>
      <c r="BXC433" s="216"/>
      <c r="BXD433" s="216"/>
      <c r="BXE433" s="216"/>
      <c r="BXF433" s="216"/>
      <c r="BXG433" s="216"/>
      <c r="BXH433" s="216"/>
      <c r="BXI433" s="216"/>
      <c r="BXJ433" s="216"/>
      <c r="BXK433" s="216"/>
      <c r="BXL433" s="216"/>
      <c r="BXM433" s="216"/>
      <c r="BXN433" s="216"/>
      <c r="BXO433" s="216"/>
      <c r="BXP433" s="216"/>
      <c r="BXQ433" s="216"/>
      <c r="BXR433" s="216"/>
      <c r="BXS433" s="216"/>
      <c r="BXT433" s="216"/>
      <c r="BXU433" s="216"/>
      <c r="BXV433" s="216"/>
      <c r="BXW433" s="216"/>
      <c r="BXX433" s="216"/>
      <c r="BXY433" s="216"/>
      <c r="BXZ433" s="216"/>
      <c r="BYA433" s="216"/>
      <c r="BYB433" s="216"/>
      <c r="BYC433" s="216"/>
      <c r="BYD433" s="216"/>
      <c r="BYE433" s="216"/>
      <c r="BYF433" s="216"/>
      <c r="BYG433" s="216"/>
      <c r="BYH433" s="216"/>
      <c r="BYI433" s="216"/>
      <c r="BYJ433" s="216"/>
      <c r="BYK433" s="216"/>
      <c r="BYL433" s="216"/>
      <c r="BYM433" s="216"/>
      <c r="BYN433" s="216"/>
      <c r="BYO433" s="216"/>
      <c r="BYP433" s="216"/>
      <c r="BYQ433" s="216"/>
      <c r="BYR433" s="216"/>
      <c r="BYS433" s="216"/>
      <c r="BYT433" s="216"/>
      <c r="BYU433" s="216"/>
      <c r="BYV433" s="216"/>
      <c r="BYW433" s="216"/>
      <c r="BYX433" s="216"/>
      <c r="BYY433" s="216"/>
      <c r="BYZ433" s="216"/>
      <c r="BZA433" s="216"/>
      <c r="BZB433" s="216"/>
      <c r="BZC433" s="216"/>
      <c r="BZD433" s="216"/>
      <c r="BZE433" s="216"/>
      <c r="BZF433" s="216"/>
      <c r="BZG433" s="216"/>
      <c r="BZH433" s="216"/>
      <c r="BZI433" s="216"/>
      <c r="BZJ433" s="216"/>
      <c r="BZK433" s="216"/>
      <c r="BZL433" s="216"/>
      <c r="BZM433" s="216"/>
      <c r="BZN433" s="216"/>
      <c r="BZO433" s="216"/>
      <c r="BZP433" s="216"/>
      <c r="BZQ433" s="216"/>
      <c r="BZR433" s="216"/>
      <c r="BZS433" s="216"/>
      <c r="BZT433" s="216"/>
      <c r="BZU433" s="216"/>
      <c r="BZV433" s="216"/>
      <c r="BZW433" s="216"/>
      <c r="BZX433" s="216"/>
      <c r="BZY433" s="216"/>
      <c r="BZZ433" s="216"/>
      <c r="CAA433" s="216"/>
      <c r="CAB433" s="216"/>
      <c r="CAC433" s="216"/>
      <c r="CAD433" s="216"/>
      <c r="CAE433" s="216"/>
      <c r="CAF433" s="216"/>
      <c r="CAG433" s="216"/>
      <c r="CAH433" s="216"/>
      <c r="CAI433" s="216"/>
      <c r="CAJ433" s="216"/>
      <c r="CAK433" s="216"/>
      <c r="CAL433" s="216"/>
      <c r="CAM433" s="216"/>
      <c r="CAN433" s="216"/>
      <c r="CAO433" s="216"/>
      <c r="CAP433" s="216"/>
      <c r="CAQ433" s="216"/>
      <c r="CAR433" s="216"/>
      <c r="CAS433" s="216"/>
      <c r="CAT433" s="216"/>
      <c r="CAU433" s="216"/>
      <c r="CAV433" s="216"/>
      <c r="CAW433" s="216"/>
      <c r="CAX433" s="216"/>
      <c r="CAY433" s="216"/>
      <c r="CAZ433" s="216"/>
      <c r="CBA433" s="216"/>
      <c r="CBB433" s="216"/>
      <c r="CBC433" s="216"/>
      <c r="CBD433" s="216"/>
      <c r="CBE433" s="216"/>
      <c r="CBF433" s="216"/>
      <c r="CBG433" s="216"/>
      <c r="CBH433" s="216"/>
      <c r="CBI433" s="216"/>
      <c r="CBJ433" s="216"/>
      <c r="CBK433" s="216"/>
      <c r="CBL433" s="216"/>
      <c r="CBM433" s="216"/>
      <c r="CBN433" s="216"/>
      <c r="CBO433" s="216"/>
      <c r="CBP433" s="216"/>
      <c r="CBQ433" s="216"/>
      <c r="CBR433" s="216"/>
      <c r="CBS433" s="216"/>
      <c r="CBT433" s="216"/>
      <c r="CBU433" s="216"/>
      <c r="CBV433" s="216"/>
      <c r="CBW433" s="216"/>
      <c r="CBX433" s="216"/>
      <c r="CBY433" s="216"/>
      <c r="CBZ433" s="216"/>
      <c r="CCA433" s="216"/>
      <c r="CCB433" s="216"/>
      <c r="CCC433" s="216"/>
      <c r="CCD433" s="216"/>
      <c r="CCE433" s="216"/>
      <c r="CCF433" s="216"/>
      <c r="CCG433" s="216"/>
      <c r="CCH433" s="216"/>
      <c r="CCI433" s="216"/>
      <c r="CCJ433" s="216"/>
      <c r="CCK433" s="216"/>
      <c r="CCL433" s="216"/>
      <c r="CCM433" s="216"/>
      <c r="CCN433" s="216"/>
      <c r="CCO433" s="216"/>
      <c r="CCP433" s="216"/>
      <c r="CCQ433" s="216"/>
      <c r="CCR433" s="216"/>
      <c r="CCS433" s="216"/>
      <c r="CCT433" s="216"/>
      <c r="CCU433" s="216"/>
      <c r="CCV433" s="216"/>
      <c r="CCW433" s="216"/>
      <c r="CCX433" s="216"/>
      <c r="CCY433" s="216"/>
      <c r="CCZ433" s="216"/>
      <c r="CDA433" s="216"/>
      <c r="CDB433" s="216"/>
      <c r="CDC433" s="216"/>
      <c r="CDD433" s="216"/>
      <c r="CDE433" s="216"/>
      <c r="CDF433" s="216"/>
      <c r="CDG433" s="216"/>
      <c r="CDH433" s="216"/>
      <c r="CDI433" s="216"/>
      <c r="CDJ433" s="216"/>
      <c r="CDK433" s="216"/>
      <c r="CDL433" s="216"/>
      <c r="CDM433" s="216"/>
      <c r="CDN433" s="216"/>
      <c r="CDO433" s="216"/>
      <c r="CDP433" s="216"/>
      <c r="CDQ433" s="216"/>
      <c r="CDR433" s="216"/>
      <c r="CDS433" s="216"/>
      <c r="CDT433" s="216"/>
      <c r="CDU433" s="216"/>
      <c r="CDV433" s="216"/>
      <c r="CDW433" s="216"/>
      <c r="CDX433" s="216"/>
      <c r="CDY433" s="216"/>
      <c r="CDZ433" s="216"/>
      <c r="CEA433" s="216"/>
      <c r="CEB433" s="216"/>
      <c r="CEC433" s="216"/>
      <c r="CED433" s="216"/>
      <c r="CEE433" s="216"/>
      <c r="CEF433" s="216"/>
      <c r="CEG433" s="216"/>
      <c r="CEH433" s="216"/>
      <c r="CEI433" s="216"/>
      <c r="CEJ433" s="216"/>
      <c r="CEK433" s="216"/>
      <c r="CEL433" s="216"/>
      <c r="CEM433" s="216"/>
      <c r="CEN433" s="216"/>
      <c r="CEO433" s="216"/>
      <c r="CEP433" s="216"/>
      <c r="CEQ433" s="216"/>
      <c r="CER433" s="216"/>
      <c r="CES433" s="216"/>
      <c r="CET433" s="216"/>
      <c r="CEU433" s="216"/>
      <c r="CEV433" s="216"/>
      <c r="CEW433" s="216"/>
      <c r="CEX433" s="216"/>
      <c r="CEY433" s="216"/>
      <c r="CEZ433" s="216"/>
      <c r="CFA433" s="216"/>
      <c r="CFB433" s="216"/>
      <c r="CFC433" s="216"/>
      <c r="CFD433" s="216"/>
      <c r="CFE433" s="216"/>
      <c r="CFF433" s="216"/>
      <c r="CFG433" s="216"/>
      <c r="CFH433" s="216"/>
      <c r="CFI433" s="216"/>
      <c r="CFJ433" s="216"/>
      <c r="CFK433" s="216"/>
      <c r="CFL433" s="216"/>
      <c r="CFM433" s="216"/>
      <c r="CFN433" s="216"/>
      <c r="CFO433" s="216"/>
      <c r="CFP433" s="216"/>
      <c r="CFQ433" s="216"/>
      <c r="CFR433" s="216"/>
      <c r="CFS433" s="216"/>
      <c r="CFT433" s="216"/>
      <c r="CFU433" s="216"/>
      <c r="CFV433" s="216"/>
      <c r="CFW433" s="216"/>
      <c r="CFX433" s="216"/>
      <c r="CFY433" s="216"/>
      <c r="CFZ433" s="216"/>
      <c r="CGA433" s="216"/>
      <c r="CGB433" s="216"/>
      <c r="CGC433" s="216"/>
      <c r="CGD433" s="216"/>
      <c r="CGE433" s="216"/>
      <c r="CGF433" s="216"/>
      <c r="CGG433" s="216"/>
      <c r="CGH433" s="216"/>
      <c r="CGI433" s="216"/>
      <c r="CGJ433" s="216"/>
      <c r="CGK433" s="216"/>
      <c r="CGL433" s="216"/>
      <c r="CGM433" s="216"/>
      <c r="CGN433" s="216"/>
      <c r="CGO433" s="216"/>
      <c r="CGP433" s="216"/>
      <c r="CGQ433" s="216"/>
      <c r="CGR433" s="216"/>
      <c r="CGS433" s="216"/>
      <c r="CGT433" s="216"/>
      <c r="CGU433" s="216"/>
      <c r="CGV433" s="216"/>
      <c r="CGW433" s="216"/>
      <c r="CGX433" s="216"/>
      <c r="CGY433" s="216"/>
      <c r="CGZ433" s="216"/>
      <c r="CHA433" s="216"/>
      <c r="CHB433" s="216"/>
      <c r="CHC433" s="216"/>
      <c r="CHD433" s="216"/>
      <c r="CHE433" s="216"/>
      <c r="CHF433" s="216"/>
      <c r="CHG433" s="216"/>
      <c r="CHH433" s="216"/>
      <c r="CHI433" s="216"/>
      <c r="CHJ433" s="216"/>
      <c r="CHK433" s="216"/>
      <c r="CHL433" s="216"/>
      <c r="CHM433" s="216"/>
      <c r="CHN433" s="216"/>
      <c r="CHO433" s="216"/>
      <c r="CHP433" s="216"/>
      <c r="CHQ433" s="216"/>
      <c r="CHR433" s="216"/>
      <c r="CHS433" s="216"/>
      <c r="CHT433" s="216"/>
      <c r="CHU433" s="216"/>
      <c r="CHV433" s="216"/>
      <c r="CHW433" s="216"/>
      <c r="CHX433" s="216"/>
      <c r="CHY433" s="216"/>
      <c r="CHZ433" s="216"/>
      <c r="CIA433" s="216"/>
      <c r="CIB433" s="216"/>
      <c r="CIC433" s="216"/>
      <c r="CID433" s="216"/>
      <c r="CIE433" s="216"/>
      <c r="CIF433" s="216"/>
      <c r="CIG433" s="216"/>
      <c r="CIH433" s="216"/>
      <c r="CII433" s="216"/>
      <c r="CIJ433" s="216"/>
      <c r="CIK433" s="216"/>
      <c r="CIL433" s="216"/>
      <c r="CIM433" s="216"/>
      <c r="CIN433" s="216"/>
      <c r="CIO433" s="216"/>
      <c r="CIP433" s="216"/>
      <c r="CIQ433" s="216"/>
      <c r="CIR433" s="216"/>
      <c r="CIS433" s="216"/>
      <c r="CIT433" s="216"/>
      <c r="CIU433" s="216"/>
      <c r="CIV433" s="216"/>
      <c r="CIW433" s="216"/>
      <c r="CIX433" s="216"/>
      <c r="CIY433" s="216"/>
      <c r="CIZ433" s="216"/>
      <c r="CJA433" s="216"/>
      <c r="CJB433" s="216"/>
      <c r="CJC433" s="216"/>
      <c r="CJD433" s="216"/>
      <c r="CJE433" s="216"/>
      <c r="CJF433" s="216"/>
      <c r="CJG433" s="216"/>
      <c r="CJH433" s="216"/>
      <c r="CJI433" s="216"/>
      <c r="CJJ433" s="216"/>
      <c r="CJK433" s="216"/>
      <c r="CJL433" s="216"/>
      <c r="CJM433" s="216"/>
      <c r="CJN433" s="216"/>
      <c r="CJO433" s="216"/>
      <c r="CJP433" s="216"/>
      <c r="CJQ433" s="216"/>
      <c r="CJR433" s="216"/>
      <c r="CJS433" s="216"/>
      <c r="CJT433" s="216"/>
      <c r="CJU433" s="216"/>
      <c r="CJV433" s="216"/>
      <c r="CJW433" s="216"/>
      <c r="CJX433" s="216"/>
      <c r="CJY433" s="216"/>
      <c r="CJZ433" s="216"/>
      <c r="CKA433" s="216"/>
      <c r="CKB433" s="216"/>
      <c r="CKC433" s="216"/>
      <c r="CKD433" s="216"/>
      <c r="CKE433" s="216"/>
      <c r="CKF433" s="216"/>
      <c r="CKG433" s="216"/>
      <c r="CKH433" s="216"/>
      <c r="CKI433" s="216"/>
      <c r="CKJ433" s="216"/>
      <c r="CKK433" s="216"/>
      <c r="CKL433" s="216"/>
      <c r="CKM433" s="216"/>
      <c r="CKN433" s="216"/>
      <c r="CKO433" s="216"/>
      <c r="CKP433" s="216"/>
      <c r="CKQ433" s="216"/>
      <c r="CKR433" s="216"/>
      <c r="CKS433" s="216"/>
      <c r="CKT433" s="216"/>
      <c r="CKU433" s="216"/>
      <c r="CKV433" s="216"/>
      <c r="CKW433" s="216"/>
      <c r="CKX433" s="216"/>
      <c r="CKY433" s="216"/>
      <c r="CKZ433" s="216"/>
      <c r="CLA433" s="216"/>
      <c r="CLB433" s="216"/>
      <c r="CLC433" s="216"/>
      <c r="CLD433" s="216"/>
      <c r="CLE433" s="216"/>
      <c r="CLF433" s="216"/>
      <c r="CLG433" s="216"/>
      <c r="CLH433" s="216"/>
      <c r="CLI433" s="216"/>
      <c r="CLJ433" s="216"/>
      <c r="CLK433" s="216"/>
      <c r="CLL433" s="216"/>
      <c r="CLM433" s="216"/>
      <c r="CLN433" s="216"/>
      <c r="CLO433" s="216"/>
      <c r="CLP433" s="216"/>
      <c r="CLQ433" s="216"/>
      <c r="CLR433" s="216"/>
      <c r="CLS433" s="216"/>
      <c r="CLT433" s="216"/>
      <c r="CLU433" s="216"/>
      <c r="CLV433" s="216"/>
      <c r="CLW433" s="216"/>
      <c r="CLX433" s="216"/>
      <c r="CLY433" s="216"/>
      <c r="CLZ433" s="216"/>
      <c r="CMA433" s="216"/>
      <c r="CMB433" s="216"/>
      <c r="CMC433" s="216"/>
      <c r="CMD433" s="216"/>
      <c r="CME433" s="216"/>
      <c r="CMF433" s="216"/>
      <c r="CMG433" s="216"/>
      <c r="CMH433" s="216"/>
      <c r="CMI433" s="216"/>
      <c r="CMJ433" s="216"/>
      <c r="CMK433" s="216"/>
      <c r="CML433" s="216"/>
      <c r="CMM433" s="216"/>
      <c r="CMN433" s="216"/>
      <c r="CMO433" s="216"/>
      <c r="CMP433" s="216"/>
      <c r="CMQ433" s="216"/>
      <c r="CMR433" s="216"/>
      <c r="CMS433" s="216"/>
      <c r="CMT433" s="216"/>
      <c r="CMU433" s="216"/>
      <c r="CMV433" s="216"/>
      <c r="CMW433" s="216"/>
      <c r="CMX433" s="216"/>
      <c r="CMY433" s="216"/>
      <c r="CMZ433" s="216"/>
      <c r="CNA433" s="216"/>
      <c r="CNB433" s="216"/>
      <c r="CNC433" s="216"/>
      <c r="CND433" s="216"/>
      <c r="CNE433" s="216"/>
      <c r="CNF433" s="216"/>
      <c r="CNG433" s="216"/>
      <c r="CNH433" s="216"/>
      <c r="CNI433" s="216"/>
      <c r="CNJ433" s="216"/>
      <c r="CNK433" s="216"/>
      <c r="CNL433" s="216"/>
      <c r="CNM433" s="216"/>
      <c r="CNN433" s="216"/>
      <c r="CNO433" s="216"/>
      <c r="CNP433" s="216"/>
      <c r="CNQ433" s="216"/>
      <c r="CNR433" s="216"/>
      <c r="CNS433" s="216"/>
      <c r="CNT433" s="216"/>
      <c r="CNU433" s="216"/>
      <c r="CNV433" s="216"/>
      <c r="CNW433" s="216"/>
      <c r="CNX433" s="216"/>
      <c r="CNY433" s="216"/>
      <c r="CNZ433" s="216"/>
      <c r="COA433" s="216"/>
      <c r="COB433" s="216"/>
      <c r="COC433" s="216"/>
      <c r="COD433" s="216"/>
      <c r="COE433" s="216"/>
      <c r="COF433" s="216"/>
      <c r="COG433" s="216"/>
      <c r="COH433" s="216"/>
      <c r="COI433" s="216"/>
      <c r="COJ433" s="216"/>
      <c r="COK433" s="216"/>
      <c r="COL433" s="216"/>
      <c r="COM433" s="216"/>
      <c r="CON433" s="216"/>
      <c r="COO433" s="216"/>
      <c r="COP433" s="216"/>
      <c r="COQ433" s="216"/>
      <c r="COR433" s="216"/>
      <c r="COS433" s="216"/>
      <c r="COT433" s="216"/>
      <c r="COU433" s="216"/>
      <c r="COV433" s="216"/>
      <c r="COW433" s="216"/>
      <c r="COX433" s="216"/>
      <c r="COY433" s="216"/>
      <c r="COZ433" s="216"/>
      <c r="CPA433" s="216"/>
      <c r="CPB433" s="216"/>
      <c r="CPC433" s="216"/>
      <c r="CPD433" s="216"/>
      <c r="CPE433" s="216"/>
      <c r="CPF433" s="216"/>
      <c r="CPG433" s="216"/>
      <c r="CPH433" s="216"/>
      <c r="CPI433" s="216"/>
      <c r="CPJ433" s="216"/>
      <c r="CPK433" s="216"/>
      <c r="CPL433" s="216"/>
      <c r="CPM433" s="216"/>
      <c r="CPN433" s="216"/>
      <c r="CPO433" s="216"/>
      <c r="CPP433" s="216"/>
      <c r="CPQ433" s="216"/>
      <c r="CPR433" s="216"/>
      <c r="CPS433" s="216"/>
      <c r="CPT433" s="216"/>
      <c r="CPU433" s="216"/>
      <c r="CPV433" s="216"/>
      <c r="CPW433" s="216"/>
      <c r="CPX433" s="216"/>
      <c r="CPY433" s="216"/>
      <c r="CPZ433" s="216"/>
      <c r="CQA433" s="216"/>
      <c r="CQB433" s="216"/>
      <c r="CQC433" s="216"/>
      <c r="CQD433" s="216"/>
      <c r="CQE433" s="216"/>
      <c r="CQF433" s="216"/>
      <c r="CQG433" s="216"/>
      <c r="CQH433" s="216"/>
      <c r="CQI433" s="216"/>
      <c r="CQJ433" s="216"/>
      <c r="CQK433" s="216"/>
      <c r="CQL433" s="216"/>
      <c r="CQM433" s="216"/>
      <c r="CQN433" s="216"/>
      <c r="CQO433" s="216"/>
      <c r="CQP433" s="216"/>
      <c r="CQQ433" s="216"/>
      <c r="CQR433" s="216"/>
      <c r="CQS433" s="216"/>
      <c r="CQT433" s="216"/>
      <c r="CQU433" s="216"/>
      <c r="CQV433" s="216"/>
      <c r="CQW433" s="216"/>
      <c r="CQX433" s="216"/>
      <c r="CQY433" s="216"/>
      <c r="CQZ433" s="216"/>
      <c r="CRA433" s="216"/>
      <c r="CRB433" s="216"/>
      <c r="CRC433" s="216"/>
      <c r="CRD433" s="216"/>
      <c r="CRE433" s="216"/>
      <c r="CRF433" s="216"/>
      <c r="CRG433" s="216"/>
      <c r="CRH433" s="216"/>
      <c r="CRI433" s="216"/>
      <c r="CRJ433" s="216"/>
      <c r="CRK433" s="216"/>
      <c r="CRL433" s="216"/>
      <c r="CRM433" s="216"/>
      <c r="CRN433" s="216"/>
      <c r="CRO433" s="216"/>
      <c r="CRP433" s="216"/>
      <c r="CRQ433" s="216"/>
      <c r="CRR433" s="216"/>
      <c r="CRS433" s="216"/>
      <c r="CRT433" s="216"/>
      <c r="CRU433" s="216"/>
      <c r="CRV433" s="216"/>
      <c r="CRW433" s="216"/>
      <c r="CRX433" s="216"/>
      <c r="CRY433" s="216"/>
      <c r="CRZ433" s="216"/>
      <c r="CSA433" s="216"/>
      <c r="CSB433" s="216"/>
      <c r="CSC433" s="216"/>
      <c r="CSD433" s="216"/>
      <c r="CSE433" s="216"/>
      <c r="CSF433" s="216"/>
      <c r="CSG433" s="216"/>
      <c r="CSH433" s="216"/>
      <c r="CSI433" s="216"/>
      <c r="CSJ433" s="216"/>
      <c r="CSK433" s="216"/>
      <c r="CSL433" s="216"/>
      <c r="CSM433" s="216"/>
      <c r="CSN433" s="216"/>
      <c r="CSO433" s="216"/>
      <c r="CSP433" s="216"/>
      <c r="CSQ433" s="216"/>
      <c r="CSR433" s="216"/>
      <c r="CSS433" s="216"/>
      <c r="CST433" s="216"/>
      <c r="CSU433" s="216"/>
      <c r="CSV433" s="216"/>
      <c r="CSW433" s="216"/>
      <c r="CSX433" s="216"/>
      <c r="CSY433" s="216"/>
      <c r="CSZ433" s="216"/>
      <c r="CTA433" s="216"/>
      <c r="CTB433" s="216"/>
      <c r="CTC433" s="216"/>
      <c r="CTD433" s="216"/>
      <c r="CTE433" s="216"/>
      <c r="CTF433" s="216"/>
      <c r="CTG433" s="216"/>
      <c r="CTH433" s="216"/>
      <c r="CTI433" s="216"/>
      <c r="CTJ433" s="216"/>
      <c r="CTK433" s="216"/>
      <c r="CTL433" s="216"/>
      <c r="CTM433" s="216"/>
      <c r="CTN433" s="216"/>
      <c r="CTO433" s="216"/>
      <c r="CTP433" s="216"/>
      <c r="CTQ433" s="216"/>
      <c r="CTR433" s="216"/>
      <c r="CTS433" s="216"/>
      <c r="CTT433" s="216"/>
      <c r="CTU433" s="216"/>
      <c r="CTV433" s="216"/>
      <c r="CTW433" s="216"/>
      <c r="CTX433" s="216"/>
      <c r="CTY433" s="216"/>
      <c r="CTZ433" s="216"/>
      <c r="CUA433" s="216"/>
      <c r="CUB433" s="216"/>
      <c r="CUC433" s="216"/>
      <c r="CUD433" s="216"/>
      <c r="CUE433" s="216"/>
      <c r="CUF433" s="216"/>
      <c r="CUG433" s="216"/>
      <c r="CUH433" s="216"/>
      <c r="CUI433" s="216"/>
      <c r="CUJ433" s="216"/>
      <c r="CUK433" s="216"/>
      <c r="CUL433" s="216"/>
      <c r="CUM433" s="216"/>
      <c r="CUN433" s="216"/>
      <c r="CUO433" s="216"/>
      <c r="CUP433" s="216"/>
      <c r="CUQ433" s="216"/>
      <c r="CUR433" s="216"/>
      <c r="CUS433" s="216"/>
      <c r="CUT433" s="216"/>
      <c r="CUU433" s="216"/>
      <c r="CUV433" s="216"/>
      <c r="CUW433" s="216"/>
      <c r="CUX433" s="216"/>
      <c r="CUY433" s="216"/>
      <c r="CUZ433" s="216"/>
      <c r="CVA433" s="216"/>
      <c r="CVB433" s="216"/>
      <c r="CVC433" s="216"/>
      <c r="CVD433" s="216"/>
      <c r="CVE433" s="216"/>
      <c r="CVF433" s="216"/>
      <c r="CVG433" s="216"/>
      <c r="CVH433" s="216"/>
      <c r="CVI433" s="216"/>
      <c r="CVJ433" s="216"/>
      <c r="CVK433" s="216"/>
      <c r="CVL433" s="216"/>
      <c r="CVM433" s="216"/>
      <c r="CVN433" s="216"/>
      <c r="CVO433" s="216"/>
      <c r="CVP433" s="216"/>
      <c r="CVQ433" s="216"/>
      <c r="CVR433" s="216"/>
      <c r="CVS433" s="216"/>
      <c r="CVT433" s="216"/>
      <c r="CVU433" s="216"/>
      <c r="CVV433" s="216"/>
      <c r="CVW433" s="216"/>
      <c r="CVX433" s="216"/>
      <c r="CVY433" s="216"/>
      <c r="CVZ433" s="216"/>
      <c r="CWA433" s="216"/>
      <c r="CWB433" s="216"/>
      <c r="CWC433" s="216"/>
      <c r="CWD433" s="216"/>
      <c r="CWE433" s="216"/>
      <c r="CWF433" s="216"/>
      <c r="CWG433" s="216"/>
      <c r="CWH433" s="216"/>
      <c r="CWI433" s="216"/>
      <c r="CWJ433" s="216"/>
      <c r="CWK433" s="216"/>
      <c r="CWL433" s="216"/>
      <c r="CWM433" s="216"/>
      <c r="CWN433" s="216"/>
      <c r="CWO433" s="216"/>
      <c r="CWP433" s="216"/>
      <c r="CWQ433" s="216"/>
      <c r="CWR433" s="216"/>
      <c r="CWS433" s="216"/>
      <c r="CWT433" s="216"/>
      <c r="CWU433" s="216"/>
      <c r="CWV433" s="216"/>
      <c r="CWW433" s="216"/>
      <c r="CWX433" s="216"/>
      <c r="CWY433" s="216"/>
      <c r="CWZ433" s="216"/>
      <c r="CXA433" s="216"/>
      <c r="CXB433" s="216"/>
      <c r="CXC433" s="216"/>
      <c r="CXD433" s="216"/>
      <c r="CXE433" s="216"/>
      <c r="CXF433" s="216"/>
      <c r="CXG433" s="216"/>
      <c r="CXH433" s="216"/>
      <c r="CXI433" s="216"/>
      <c r="CXJ433" s="216"/>
      <c r="CXK433" s="216"/>
      <c r="CXL433" s="216"/>
      <c r="CXM433" s="216"/>
      <c r="CXN433" s="216"/>
      <c r="CXO433" s="216"/>
      <c r="CXP433" s="216"/>
      <c r="CXQ433" s="216"/>
      <c r="CXR433" s="216"/>
      <c r="CXS433" s="216"/>
      <c r="CXT433" s="216"/>
      <c r="CXU433" s="216"/>
      <c r="CXV433" s="216"/>
      <c r="CXW433" s="216"/>
      <c r="CXX433" s="216"/>
      <c r="CXY433" s="216"/>
      <c r="CXZ433" s="216"/>
      <c r="CYA433" s="216"/>
      <c r="CYB433" s="216"/>
      <c r="CYC433" s="216"/>
      <c r="CYD433" s="216"/>
      <c r="CYE433" s="216"/>
      <c r="CYF433" s="216"/>
      <c r="CYG433" s="216"/>
      <c r="CYH433" s="216"/>
      <c r="CYI433" s="216"/>
      <c r="CYJ433" s="216"/>
      <c r="CYK433" s="216"/>
      <c r="CYL433" s="216"/>
      <c r="CYM433" s="216"/>
      <c r="CYN433" s="216"/>
      <c r="CYO433" s="216"/>
      <c r="CYP433" s="216"/>
      <c r="CYQ433" s="216"/>
      <c r="CYR433" s="216"/>
      <c r="CYS433" s="216"/>
      <c r="CYT433" s="216"/>
      <c r="CYU433" s="216"/>
      <c r="CYV433" s="216"/>
      <c r="CYW433" s="216"/>
      <c r="CYX433" s="216"/>
      <c r="CYY433" s="216"/>
      <c r="CYZ433" s="216"/>
      <c r="CZA433" s="216"/>
      <c r="CZB433" s="216"/>
      <c r="CZC433" s="216"/>
      <c r="CZD433" s="216"/>
      <c r="CZE433" s="216"/>
      <c r="CZF433" s="216"/>
      <c r="CZG433" s="216"/>
      <c r="CZH433" s="216"/>
      <c r="CZI433" s="216"/>
      <c r="CZJ433" s="216"/>
      <c r="CZK433" s="216"/>
      <c r="CZL433" s="216"/>
      <c r="CZM433" s="216"/>
      <c r="CZN433" s="216"/>
      <c r="CZO433" s="216"/>
      <c r="CZP433" s="216"/>
      <c r="CZQ433" s="216"/>
      <c r="CZR433" s="216"/>
      <c r="CZS433" s="216"/>
      <c r="CZT433" s="216"/>
      <c r="CZU433" s="216"/>
      <c r="CZV433" s="216"/>
      <c r="CZW433" s="216"/>
      <c r="CZX433" s="216"/>
      <c r="CZY433" s="216"/>
      <c r="CZZ433" s="216"/>
      <c r="DAA433" s="216"/>
      <c r="DAB433" s="216"/>
      <c r="DAC433" s="216"/>
      <c r="DAD433" s="216"/>
      <c r="DAE433" s="216"/>
      <c r="DAF433" s="216"/>
      <c r="DAG433" s="216"/>
      <c r="DAH433" s="216"/>
      <c r="DAI433" s="216"/>
      <c r="DAJ433" s="216"/>
      <c r="DAK433" s="216"/>
      <c r="DAL433" s="216"/>
      <c r="DAM433" s="216"/>
      <c r="DAN433" s="216"/>
      <c r="DAO433" s="216"/>
      <c r="DAP433" s="216"/>
      <c r="DAQ433" s="216"/>
      <c r="DAR433" s="216"/>
      <c r="DAS433" s="216"/>
      <c r="DAT433" s="216"/>
      <c r="DAU433" s="216"/>
      <c r="DAV433" s="216"/>
      <c r="DAW433" s="216"/>
      <c r="DAX433" s="216"/>
      <c r="DAY433" s="216"/>
      <c r="DAZ433" s="216"/>
      <c r="DBA433" s="216"/>
      <c r="DBB433" s="216"/>
      <c r="DBC433" s="216"/>
      <c r="DBD433" s="216"/>
      <c r="DBE433" s="216"/>
      <c r="DBF433" s="216"/>
      <c r="DBG433" s="216"/>
      <c r="DBH433" s="216"/>
      <c r="DBI433" s="216"/>
      <c r="DBJ433" s="216"/>
      <c r="DBK433" s="216"/>
      <c r="DBL433" s="216"/>
      <c r="DBM433" s="216"/>
      <c r="DBN433" s="216"/>
      <c r="DBO433" s="216"/>
      <c r="DBP433" s="216"/>
      <c r="DBQ433" s="216"/>
      <c r="DBR433" s="216"/>
      <c r="DBS433" s="216"/>
      <c r="DBT433" s="216"/>
      <c r="DBU433" s="216"/>
      <c r="DBV433" s="216"/>
      <c r="DBW433" s="216"/>
      <c r="DBX433" s="216"/>
      <c r="DBY433" s="216"/>
      <c r="DBZ433" s="216"/>
      <c r="DCA433" s="216"/>
      <c r="DCB433" s="216"/>
      <c r="DCC433" s="216"/>
      <c r="DCD433" s="216"/>
      <c r="DCE433" s="216"/>
      <c r="DCF433" s="216"/>
      <c r="DCG433" s="216"/>
      <c r="DCH433" s="216"/>
      <c r="DCI433" s="216"/>
      <c r="DCJ433" s="216"/>
      <c r="DCK433" s="216"/>
      <c r="DCL433" s="216"/>
      <c r="DCM433" s="216"/>
      <c r="DCN433" s="216"/>
      <c r="DCO433" s="216"/>
      <c r="DCP433" s="216"/>
      <c r="DCQ433" s="216"/>
      <c r="DCR433" s="216"/>
      <c r="DCS433" s="216"/>
      <c r="DCT433" s="216"/>
      <c r="DCU433" s="216"/>
      <c r="DCV433" s="216"/>
      <c r="DCW433" s="216"/>
      <c r="DCX433" s="216"/>
      <c r="DCY433" s="216"/>
      <c r="DCZ433" s="216"/>
      <c r="DDA433" s="216"/>
      <c r="DDB433" s="216"/>
      <c r="DDC433" s="216"/>
      <c r="DDD433" s="216"/>
      <c r="DDE433" s="216"/>
      <c r="DDF433" s="216"/>
      <c r="DDG433" s="216"/>
      <c r="DDH433" s="216"/>
      <c r="DDI433" s="216"/>
      <c r="DDJ433" s="216"/>
      <c r="DDK433" s="216"/>
      <c r="DDL433" s="216"/>
      <c r="DDM433" s="216"/>
      <c r="DDN433" s="216"/>
      <c r="DDO433" s="216"/>
      <c r="DDP433" s="216"/>
      <c r="DDQ433" s="216"/>
      <c r="DDR433" s="216"/>
      <c r="DDS433" s="216"/>
      <c r="DDT433" s="216"/>
      <c r="DDU433" s="216"/>
      <c r="DDV433" s="216"/>
      <c r="DDW433" s="216"/>
      <c r="DDX433" s="216"/>
      <c r="DDY433" s="216"/>
      <c r="DDZ433" s="216"/>
      <c r="DEA433" s="216"/>
      <c r="DEB433" s="216"/>
      <c r="DEC433" s="216"/>
      <c r="DED433" s="216"/>
      <c r="DEE433" s="216"/>
      <c r="DEF433" s="216"/>
      <c r="DEG433" s="216"/>
      <c r="DEH433" s="216"/>
      <c r="DEI433" s="216"/>
      <c r="DEJ433" s="216"/>
      <c r="DEK433" s="216"/>
      <c r="DEL433" s="216"/>
      <c r="DEM433" s="216"/>
      <c r="DEN433" s="216"/>
      <c r="DEO433" s="216"/>
      <c r="DEP433" s="216"/>
      <c r="DEQ433" s="216"/>
      <c r="DER433" s="216"/>
      <c r="DES433" s="216"/>
      <c r="DET433" s="216"/>
      <c r="DEU433" s="216"/>
      <c r="DEV433" s="216"/>
      <c r="DEW433" s="216"/>
      <c r="DEX433" s="216"/>
      <c r="DEY433" s="216"/>
      <c r="DEZ433" s="216"/>
      <c r="DFA433" s="216"/>
      <c r="DFB433" s="216"/>
      <c r="DFC433" s="216"/>
      <c r="DFD433" s="216"/>
      <c r="DFE433" s="216"/>
      <c r="DFF433" s="216"/>
      <c r="DFG433" s="216"/>
      <c r="DFH433" s="216"/>
      <c r="DFI433" s="216"/>
      <c r="DFJ433" s="216"/>
      <c r="DFK433" s="216"/>
      <c r="DFL433" s="216"/>
      <c r="DFM433" s="216"/>
      <c r="DFN433" s="216"/>
      <c r="DFO433" s="216"/>
      <c r="DFP433" s="216"/>
      <c r="DFQ433" s="216"/>
      <c r="DFR433" s="216"/>
      <c r="DFS433" s="216"/>
      <c r="DFT433" s="216"/>
      <c r="DFU433" s="216"/>
      <c r="DFV433" s="216"/>
      <c r="DFW433" s="216"/>
      <c r="DFX433" s="216"/>
      <c r="DFY433" s="216"/>
      <c r="DFZ433" s="216"/>
      <c r="DGA433" s="216"/>
      <c r="DGB433" s="216"/>
      <c r="DGC433" s="216"/>
      <c r="DGD433" s="216"/>
      <c r="DGE433" s="216"/>
      <c r="DGF433" s="216"/>
      <c r="DGG433" s="216"/>
      <c r="DGH433" s="216"/>
      <c r="DGI433" s="216"/>
      <c r="DGJ433" s="216"/>
      <c r="DGK433" s="216"/>
      <c r="DGL433" s="216"/>
      <c r="DGM433" s="216"/>
      <c r="DGN433" s="216"/>
      <c r="DGO433" s="216"/>
      <c r="DGP433" s="216"/>
      <c r="DGQ433" s="216"/>
      <c r="DGR433" s="216"/>
      <c r="DGS433" s="216"/>
      <c r="DGT433" s="216"/>
      <c r="DGU433" s="216"/>
      <c r="DGV433" s="216"/>
      <c r="DGW433" s="216"/>
      <c r="DGX433" s="216"/>
      <c r="DGY433" s="216"/>
      <c r="DGZ433" s="216"/>
      <c r="DHA433" s="216"/>
      <c r="DHB433" s="216"/>
      <c r="DHC433" s="216"/>
      <c r="DHD433" s="216"/>
      <c r="DHE433" s="216"/>
      <c r="DHF433" s="216"/>
      <c r="DHG433" s="216"/>
      <c r="DHH433" s="216"/>
      <c r="DHI433" s="216"/>
      <c r="DHJ433" s="216"/>
      <c r="DHK433" s="216"/>
      <c r="DHL433" s="216"/>
      <c r="DHM433" s="216"/>
      <c r="DHN433" s="216"/>
      <c r="DHO433" s="216"/>
      <c r="DHP433" s="216"/>
      <c r="DHQ433" s="216"/>
      <c r="DHR433" s="216"/>
      <c r="DHS433" s="216"/>
      <c r="DHT433" s="216"/>
      <c r="DHU433" s="216"/>
      <c r="DHV433" s="216"/>
      <c r="DHW433" s="216"/>
      <c r="DHX433" s="216"/>
      <c r="DHY433" s="216"/>
      <c r="DHZ433" s="216"/>
      <c r="DIA433" s="216"/>
      <c r="DIB433" s="216"/>
      <c r="DIC433" s="216"/>
      <c r="DID433" s="216"/>
      <c r="DIE433" s="216"/>
      <c r="DIF433" s="216"/>
      <c r="DIG433" s="216"/>
      <c r="DIH433" s="216"/>
      <c r="DII433" s="216"/>
      <c r="DIJ433" s="216"/>
      <c r="DIK433" s="216"/>
      <c r="DIL433" s="216"/>
      <c r="DIM433" s="216"/>
      <c r="DIN433" s="216"/>
      <c r="DIO433" s="216"/>
      <c r="DIP433" s="216"/>
      <c r="DIQ433" s="216"/>
      <c r="DIR433" s="216"/>
      <c r="DIS433" s="216"/>
      <c r="DIT433" s="216"/>
      <c r="DIU433" s="216"/>
      <c r="DIV433" s="216"/>
      <c r="DIW433" s="216"/>
      <c r="DIX433" s="216"/>
      <c r="DIY433" s="216"/>
      <c r="DIZ433" s="216"/>
      <c r="DJA433" s="216"/>
      <c r="DJB433" s="216"/>
      <c r="DJC433" s="216"/>
      <c r="DJD433" s="216"/>
      <c r="DJE433" s="216"/>
      <c r="DJF433" s="216"/>
      <c r="DJG433" s="216"/>
      <c r="DJH433" s="216"/>
      <c r="DJI433" s="216"/>
      <c r="DJJ433" s="216"/>
      <c r="DJK433" s="216"/>
      <c r="DJL433" s="216"/>
      <c r="DJM433" s="216"/>
      <c r="DJN433" s="216"/>
      <c r="DJO433" s="216"/>
      <c r="DJP433" s="216"/>
      <c r="DJQ433" s="216"/>
      <c r="DJR433" s="216"/>
      <c r="DJS433" s="216"/>
      <c r="DJT433" s="216"/>
      <c r="DJU433" s="216"/>
      <c r="DJV433" s="216"/>
      <c r="DJW433" s="216"/>
      <c r="DJX433" s="216"/>
      <c r="DJY433" s="216"/>
      <c r="DJZ433" s="216"/>
      <c r="DKA433" s="216"/>
      <c r="DKB433" s="216"/>
      <c r="DKC433" s="216"/>
      <c r="DKD433" s="216"/>
      <c r="DKE433" s="216"/>
      <c r="DKF433" s="216"/>
      <c r="DKG433" s="216"/>
      <c r="DKH433" s="216"/>
      <c r="DKI433" s="216"/>
      <c r="DKJ433" s="216"/>
      <c r="DKK433" s="216"/>
      <c r="DKL433" s="216"/>
      <c r="DKM433" s="216"/>
      <c r="DKN433" s="216"/>
      <c r="DKO433" s="216"/>
      <c r="DKP433" s="216"/>
      <c r="DKQ433" s="216"/>
      <c r="DKR433" s="216"/>
      <c r="DKS433" s="216"/>
      <c r="DKT433" s="216"/>
      <c r="DKU433" s="216"/>
      <c r="DKV433" s="216"/>
      <c r="DKW433" s="216"/>
      <c r="DKX433" s="216"/>
      <c r="DKY433" s="216"/>
      <c r="DKZ433" s="216"/>
      <c r="DLA433" s="216"/>
      <c r="DLB433" s="216"/>
      <c r="DLC433" s="216"/>
      <c r="DLD433" s="216"/>
      <c r="DLE433" s="216"/>
      <c r="DLF433" s="216"/>
      <c r="DLG433" s="216"/>
      <c r="DLH433" s="216"/>
      <c r="DLI433" s="216"/>
      <c r="DLJ433" s="216"/>
      <c r="DLK433" s="216"/>
      <c r="DLL433" s="216"/>
      <c r="DLM433" s="216"/>
      <c r="DLN433" s="216"/>
      <c r="DLO433" s="216"/>
      <c r="DLP433" s="216"/>
      <c r="DLQ433" s="216"/>
      <c r="DLR433" s="216"/>
      <c r="DLS433" s="216"/>
      <c r="DLT433" s="216"/>
      <c r="DLU433" s="216"/>
      <c r="DLV433" s="216"/>
      <c r="DLW433" s="216"/>
      <c r="DLX433" s="216"/>
      <c r="DLY433" s="216"/>
      <c r="DLZ433" s="216"/>
      <c r="DMA433" s="216"/>
      <c r="DMB433" s="216"/>
      <c r="DMC433" s="216"/>
      <c r="DMD433" s="216"/>
      <c r="DME433" s="216"/>
      <c r="DMF433" s="216"/>
      <c r="DMG433" s="216"/>
      <c r="DMH433" s="216"/>
      <c r="DMI433" s="216"/>
      <c r="DMJ433" s="216"/>
      <c r="DMK433" s="216"/>
      <c r="DML433" s="216"/>
      <c r="DMM433" s="216"/>
      <c r="DMN433" s="216"/>
      <c r="DMO433" s="216"/>
      <c r="DMP433" s="216"/>
      <c r="DMQ433" s="216"/>
      <c r="DMR433" s="216"/>
      <c r="DMS433" s="216"/>
      <c r="DMT433" s="216"/>
      <c r="DMU433" s="216"/>
      <c r="DMV433" s="216"/>
      <c r="DMW433" s="216"/>
      <c r="DMX433" s="216"/>
      <c r="DMY433" s="216"/>
      <c r="DMZ433" s="216"/>
      <c r="DNA433" s="216"/>
      <c r="DNB433" s="216"/>
      <c r="DNC433" s="216"/>
      <c r="DND433" s="216"/>
      <c r="DNE433" s="216"/>
      <c r="DNF433" s="216"/>
      <c r="DNG433" s="216"/>
      <c r="DNH433" s="216"/>
      <c r="DNI433" s="216"/>
      <c r="DNJ433" s="216"/>
      <c r="DNK433" s="216"/>
      <c r="DNL433" s="216"/>
      <c r="DNM433" s="216"/>
      <c r="DNN433" s="216"/>
      <c r="DNO433" s="216"/>
      <c r="DNP433" s="216"/>
      <c r="DNQ433" s="216"/>
      <c r="DNR433" s="216"/>
      <c r="DNS433" s="216"/>
      <c r="DNT433" s="216"/>
      <c r="DNU433" s="216"/>
      <c r="DNV433" s="216"/>
      <c r="DNW433" s="216"/>
      <c r="DNX433" s="216"/>
      <c r="DNY433" s="216"/>
      <c r="DNZ433" s="216"/>
      <c r="DOA433" s="216"/>
      <c r="DOB433" s="216"/>
      <c r="DOC433" s="216"/>
      <c r="DOD433" s="216"/>
      <c r="DOE433" s="216"/>
      <c r="DOF433" s="216"/>
      <c r="DOG433" s="216"/>
      <c r="DOH433" s="216"/>
      <c r="DOI433" s="216"/>
      <c r="DOJ433" s="216"/>
      <c r="DOK433" s="216"/>
      <c r="DOL433" s="216"/>
      <c r="DOM433" s="216"/>
      <c r="DON433" s="216"/>
      <c r="DOO433" s="216"/>
      <c r="DOP433" s="216"/>
      <c r="DOQ433" s="216"/>
      <c r="DOR433" s="216"/>
      <c r="DOS433" s="216"/>
      <c r="DOT433" s="216"/>
      <c r="DOU433" s="216"/>
      <c r="DOV433" s="216"/>
      <c r="DOW433" s="216"/>
      <c r="DOX433" s="216"/>
      <c r="DOY433" s="216"/>
      <c r="DOZ433" s="216"/>
      <c r="DPA433" s="216"/>
      <c r="DPB433" s="216"/>
      <c r="DPC433" s="216"/>
      <c r="DPD433" s="216"/>
      <c r="DPE433" s="216"/>
      <c r="DPF433" s="216"/>
      <c r="DPG433" s="216"/>
      <c r="DPH433" s="216"/>
      <c r="DPI433" s="216"/>
      <c r="DPJ433" s="216"/>
      <c r="DPK433" s="216"/>
      <c r="DPL433" s="216"/>
      <c r="DPM433" s="216"/>
      <c r="DPN433" s="216"/>
      <c r="DPO433" s="216"/>
      <c r="DPP433" s="216"/>
      <c r="DPQ433" s="216"/>
      <c r="DPR433" s="216"/>
      <c r="DPS433" s="216"/>
      <c r="DPT433" s="216"/>
      <c r="DPU433" s="216"/>
      <c r="DPV433" s="216"/>
      <c r="DPW433" s="216"/>
      <c r="DPX433" s="216"/>
      <c r="DPY433" s="216"/>
      <c r="DPZ433" s="216"/>
      <c r="DQA433" s="216"/>
      <c r="DQB433" s="216"/>
      <c r="DQC433" s="216"/>
      <c r="DQD433" s="216"/>
      <c r="DQE433" s="216"/>
      <c r="DQF433" s="216"/>
      <c r="DQG433" s="216"/>
      <c r="DQH433" s="216"/>
      <c r="DQI433" s="216"/>
      <c r="DQJ433" s="216"/>
      <c r="DQK433" s="216"/>
      <c r="DQL433" s="216"/>
      <c r="DQM433" s="216"/>
      <c r="DQN433" s="216"/>
      <c r="DQO433" s="216"/>
      <c r="DQP433" s="216"/>
      <c r="DQQ433" s="216"/>
      <c r="DQR433" s="216"/>
      <c r="DQS433" s="216"/>
      <c r="DQT433" s="216"/>
      <c r="DQU433" s="216"/>
      <c r="DQV433" s="216"/>
      <c r="DQW433" s="216"/>
      <c r="DQX433" s="216"/>
      <c r="DQY433" s="216"/>
      <c r="DQZ433" s="216"/>
      <c r="DRA433" s="216"/>
      <c r="DRB433" s="216"/>
      <c r="DRC433" s="216"/>
      <c r="DRD433" s="216"/>
      <c r="DRE433" s="216"/>
      <c r="DRF433" s="216"/>
      <c r="DRG433" s="216"/>
      <c r="DRH433" s="216"/>
      <c r="DRI433" s="216"/>
      <c r="DRJ433" s="216"/>
      <c r="DRK433" s="216"/>
      <c r="DRL433" s="216"/>
      <c r="DRM433" s="216"/>
      <c r="DRN433" s="216"/>
      <c r="DRO433" s="216"/>
      <c r="DRP433" s="216"/>
      <c r="DRQ433" s="216"/>
      <c r="DRR433" s="216"/>
      <c r="DRS433" s="216"/>
      <c r="DRT433" s="216"/>
      <c r="DRU433" s="216"/>
      <c r="DRV433" s="216"/>
      <c r="DRW433" s="216"/>
      <c r="DRX433" s="216"/>
      <c r="DRY433" s="216"/>
      <c r="DRZ433" s="216"/>
      <c r="DSA433" s="216"/>
      <c r="DSB433" s="216"/>
      <c r="DSC433" s="216"/>
      <c r="DSD433" s="216"/>
      <c r="DSE433" s="216"/>
      <c r="DSF433" s="216"/>
      <c r="DSG433" s="216"/>
      <c r="DSH433" s="216"/>
      <c r="DSI433" s="216"/>
      <c r="DSJ433" s="216"/>
      <c r="DSK433" s="216"/>
      <c r="DSL433" s="216"/>
      <c r="DSM433" s="216"/>
      <c r="DSN433" s="216"/>
      <c r="DSO433" s="216"/>
      <c r="DSP433" s="216"/>
      <c r="DSQ433" s="216"/>
      <c r="DSR433" s="216"/>
      <c r="DSS433" s="216"/>
      <c r="DST433" s="216"/>
      <c r="DSU433" s="216"/>
      <c r="DSV433" s="216"/>
      <c r="DSW433" s="216"/>
      <c r="DSX433" s="216"/>
      <c r="DSY433" s="216"/>
      <c r="DSZ433" s="216"/>
      <c r="DTA433" s="216"/>
      <c r="DTB433" s="216"/>
      <c r="DTC433" s="216"/>
      <c r="DTD433" s="216"/>
      <c r="DTE433" s="216"/>
      <c r="DTF433" s="216"/>
      <c r="DTG433" s="216"/>
      <c r="DTH433" s="216"/>
      <c r="DTI433" s="216"/>
      <c r="DTJ433" s="216"/>
      <c r="DTK433" s="216"/>
      <c r="DTL433" s="216"/>
      <c r="DTM433" s="216"/>
      <c r="DTN433" s="216"/>
      <c r="DTO433" s="216"/>
      <c r="DTP433" s="216"/>
      <c r="DTQ433" s="216"/>
      <c r="DTR433" s="216"/>
      <c r="DTS433" s="216"/>
      <c r="DTT433" s="216"/>
      <c r="DTU433" s="216"/>
      <c r="DTV433" s="216"/>
      <c r="DTW433" s="216"/>
      <c r="DTX433" s="216"/>
      <c r="DTY433" s="216"/>
      <c r="DTZ433" s="216"/>
      <c r="DUA433" s="216"/>
      <c r="DUB433" s="216"/>
      <c r="DUC433" s="216"/>
      <c r="DUD433" s="216"/>
      <c r="DUE433" s="216"/>
      <c r="DUF433" s="216"/>
      <c r="DUG433" s="216"/>
      <c r="DUH433" s="216"/>
      <c r="DUI433" s="216"/>
      <c r="DUJ433" s="216"/>
      <c r="DUK433" s="216"/>
      <c r="DUL433" s="216"/>
      <c r="DUM433" s="216"/>
      <c r="DUN433" s="216"/>
      <c r="DUO433" s="216"/>
      <c r="DUP433" s="216"/>
      <c r="DUQ433" s="216"/>
      <c r="DUR433" s="216"/>
      <c r="DUS433" s="216"/>
      <c r="DUT433" s="216"/>
      <c r="DUU433" s="216"/>
      <c r="DUV433" s="216"/>
      <c r="DUW433" s="216"/>
      <c r="DUX433" s="216"/>
      <c r="DUY433" s="216"/>
      <c r="DUZ433" s="216"/>
      <c r="DVA433" s="216"/>
      <c r="DVB433" s="216"/>
      <c r="DVC433" s="216"/>
      <c r="DVD433" s="216"/>
      <c r="DVE433" s="216"/>
      <c r="DVF433" s="216"/>
      <c r="DVG433" s="216"/>
      <c r="DVH433" s="216"/>
      <c r="DVI433" s="216"/>
      <c r="DVJ433" s="216"/>
      <c r="DVK433" s="216"/>
      <c r="DVL433" s="216"/>
      <c r="DVM433" s="216"/>
      <c r="DVN433" s="216"/>
      <c r="DVO433" s="216"/>
      <c r="DVP433" s="216"/>
      <c r="DVQ433" s="216"/>
      <c r="DVR433" s="216"/>
      <c r="DVS433" s="216"/>
      <c r="DVT433" s="216"/>
      <c r="DVU433" s="216"/>
      <c r="DVV433" s="216"/>
      <c r="DVW433" s="216"/>
      <c r="DVX433" s="216"/>
      <c r="DVY433" s="216"/>
      <c r="DVZ433" s="216"/>
      <c r="DWA433" s="216"/>
      <c r="DWB433" s="216"/>
      <c r="DWC433" s="216"/>
      <c r="DWD433" s="216"/>
      <c r="DWE433" s="216"/>
      <c r="DWF433" s="216"/>
      <c r="DWG433" s="216"/>
      <c r="DWH433" s="216"/>
      <c r="DWI433" s="216"/>
      <c r="DWJ433" s="216"/>
      <c r="DWK433" s="216"/>
      <c r="DWL433" s="216"/>
      <c r="DWM433" s="216"/>
      <c r="DWN433" s="216"/>
      <c r="DWO433" s="216"/>
      <c r="DWP433" s="216"/>
      <c r="DWQ433" s="216"/>
      <c r="DWR433" s="216"/>
      <c r="DWS433" s="216"/>
      <c r="DWT433" s="216"/>
      <c r="DWU433" s="216"/>
      <c r="DWV433" s="216"/>
      <c r="DWW433" s="216"/>
      <c r="DWX433" s="216"/>
      <c r="DWY433" s="216"/>
      <c r="DWZ433" s="216"/>
      <c r="DXA433" s="216"/>
      <c r="DXB433" s="216"/>
      <c r="DXC433" s="216"/>
      <c r="DXD433" s="216"/>
      <c r="DXE433" s="216"/>
      <c r="DXF433" s="216"/>
      <c r="DXG433" s="216"/>
      <c r="DXH433" s="216"/>
      <c r="DXI433" s="216"/>
      <c r="DXJ433" s="216"/>
      <c r="DXK433" s="216"/>
      <c r="DXL433" s="216"/>
      <c r="DXM433" s="216"/>
      <c r="DXN433" s="216"/>
      <c r="DXO433" s="216"/>
      <c r="DXP433" s="216"/>
      <c r="DXQ433" s="216"/>
      <c r="DXR433" s="216"/>
      <c r="DXS433" s="216"/>
      <c r="DXT433" s="216"/>
      <c r="DXU433" s="216"/>
      <c r="DXV433" s="216"/>
      <c r="DXW433" s="216"/>
      <c r="DXX433" s="216"/>
      <c r="DXY433" s="216"/>
      <c r="DXZ433" s="216"/>
      <c r="DYA433" s="216"/>
      <c r="DYB433" s="216"/>
      <c r="DYC433" s="216"/>
      <c r="DYD433" s="216"/>
      <c r="DYE433" s="216"/>
      <c r="DYF433" s="216"/>
      <c r="DYG433" s="216"/>
      <c r="DYH433" s="216"/>
      <c r="DYI433" s="216"/>
      <c r="DYJ433" s="216"/>
      <c r="DYK433" s="216"/>
      <c r="DYL433" s="216"/>
      <c r="DYM433" s="216"/>
      <c r="DYN433" s="216"/>
      <c r="DYO433" s="216"/>
      <c r="DYP433" s="216"/>
      <c r="DYQ433" s="216"/>
      <c r="DYR433" s="216"/>
      <c r="DYS433" s="216"/>
      <c r="DYT433" s="216"/>
      <c r="DYU433" s="216"/>
      <c r="DYV433" s="216"/>
      <c r="DYW433" s="216"/>
      <c r="DYX433" s="216"/>
      <c r="DYY433" s="216"/>
      <c r="DYZ433" s="216"/>
      <c r="DZA433" s="216"/>
      <c r="DZB433" s="216"/>
      <c r="DZC433" s="216"/>
      <c r="DZD433" s="216"/>
      <c r="DZE433" s="216"/>
      <c r="DZF433" s="216"/>
      <c r="DZG433" s="216"/>
      <c r="DZH433" s="216"/>
      <c r="DZI433" s="216"/>
      <c r="DZJ433" s="216"/>
      <c r="DZK433" s="216"/>
      <c r="DZL433" s="216"/>
      <c r="DZM433" s="216"/>
      <c r="DZN433" s="216"/>
      <c r="DZO433" s="216"/>
      <c r="DZP433" s="216"/>
      <c r="DZQ433" s="216"/>
      <c r="DZR433" s="216"/>
      <c r="DZS433" s="216"/>
      <c r="DZT433" s="216"/>
      <c r="DZU433" s="216"/>
      <c r="DZV433" s="216"/>
      <c r="DZW433" s="216"/>
      <c r="DZX433" s="216"/>
      <c r="DZY433" s="216"/>
      <c r="DZZ433" s="216"/>
      <c r="EAA433" s="216"/>
      <c r="EAB433" s="216"/>
      <c r="EAC433" s="216"/>
      <c r="EAD433" s="216"/>
      <c r="EAE433" s="216"/>
      <c r="EAF433" s="216"/>
      <c r="EAG433" s="216"/>
      <c r="EAH433" s="216"/>
      <c r="EAI433" s="216"/>
      <c r="EAJ433" s="216"/>
      <c r="EAK433" s="216"/>
      <c r="EAL433" s="216"/>
      <c r="EAM433" s="216"/>
      <c r="EAN433" s="216"/>
      <c r="EAO433" s="216"/>
      <c r="EAP433" s="216"/>
      <c r="EAQ433" s="216"/>
      <c r="EAR433" s="216"/>
      <c r="EAS433" s="216"/>
      <c r="EAT433" s="216"/>
      <c r="EAU433" s="216"/>
      <c r="EAV433" s="216"/>
      <c r="EAW433" s="216"/>
      <c r="EAX433" s="216"/>
      <c r="EAY433" s="216"/>
      <c r="EAZ433" s="216"/>
      <c r="EBA433" s="216"/>
      <c r="EBB433" s="216"/>
      <c r="EBC433" s="216"/>
      <c r="EBD433" s="216"/>
      <c r="EBE433" s="216"/>
      <c r="EBF433" s="216"/>
      <c r="EBG433" s="216"/>
      <c r="EBH433" s="216"/>
      <c r="EBI433" s="216"/>
      <c r="EBJ433" s="216"/>
      <c r="EBK433" s="216"/>
      <c r="EBL433" s="216"/>
      <c r="EBM433" s="216"/>
      <c r="EBN433" s="216"/>
      <c r="EBO433" s="216"/>
      <c r="EBP433" s="216"/>
      <c r="EBQ433" s="216"/>
      <c r="EBR433" s="216"/>
      <c r="EBS433" s="216"/>
      <c r="EBT433" s="216"/>
      <c r="EBU433" s="216"/>
      <c r="EBV433" s="216"/>
      <c r="EBW433" s="216"/>
      <c r="EBX433" s="216"/>
      <c r="EBY433" s="216"/>
      <c r="EBZ433" s="216"/>
      <c r="ECA433" s="216"/>
      <c r="ECB433" s="216"/>
      <c r="ECC433" s="216"/>
      <c r="ECD433" s="216"/>
      <c r="ECE433" s="216"/>
      <c r="ECF433" s="216"/>
      <c r="ECG433" s="216"/>
      <c r="ECH433" s="216"/>
      <c r="ECI433" s="216"/>
      <c r="ECJ433" s="216"/>
      <c r="ECK433" s="216"/>
      <c r="ECL433" s="216"/>
      <c r="ECM433" s="216"/>
      <c r="ECN433" s="216"/>
      <c r="ECO433" s="216"/>
      <c r="ECP433" s="216"/>
      <c r="ECQ433" s="216"/>
      <c r="ECR433" s="216"/>
      <c r="ECS433" s="216"/>
      <c r="ECT433" s="216"/>
      <c r="ECU433" s="216"/>
      <c r="ECV433" s="216"/>
      <c r="ECW433" s="216"/>
      <c r="ECX433" s="216"/>
      <c r="ECY433" s="216"/>
      <c r="ECZ433" s="216"/>
      <c r="EDA433" s="216"/>
      <c r="EDB433" s="216"/>
      <c r="EDC433" s="216"/>
      <c r="EDD433" s="216"/>
      <c r="EDE433" s="216"/>
      <c r="EDF433" s="216"/>
      <c r="EDG433" s="216"/>
      <c r="EDH433" s="216"/>
      <c r="EDI433" s="216"/>
      <c r="EDJ433" s="216"/>
      <c r="EDK433" s="216"/>
      <c r="EDL433" s="216"/>
      <c r="EDM433" s="216"/>
      <c r="EDN433" s="216"/>
      <c r="EDO433" s="216"/>
      <c r="EDP433" s="216"/>
      <c r="EDQ433" s="216"/>
      <c r="EDR433" s="216"/>
      <c r="EDS433" s="216"/>
      <c r="EDT433" s="216"/>
      <c r="EDU433" s="216"/>
      <c r="EDV433" s="216"/>
      <c r="EDW433" s="216"/>
      <c r="EDX433" s="216"/>
      <c r="EDY433" s="216"/>
      <c r="EDZ433" s="216"/>
      <c r="EEA433" s="216"/>
      <c r="EEB433" s="216"/>
      <c r="EEC433" s="216"/>
      <c r="EED433" s="216"/>
      <c r="EEE433" s="216"/>
      <c r="EEF433" s="216"/>
      <c r="EEG433" s="216"/>
      <c r="EEH433" s="216"/>
      <c r="EEI433" s="216"/>
      <c r="EEJ433" s="216"/>
      <c r="EEK433" s="216"/>
      <c r="EEL433" s="216"/>
      <c r="EEM433" s="216"/>
      <c r="EEN433" s="216"/>
      <c r="EEO433" s="216"/>
      <c r="EEP433" s="216"/>
      <c r="EEQ433" s="216"/>
      <c r="EER433" s="216"/>
      <c r="EES433" s="216"/>
      <c r="EET433" s="216"/>
      <c r="EEU433" s="216"/>
      <c r="EEV433" s="216"/>
      <c r="EEW433" s="216"/>
      <c r="EEX433" s="216"/>
      <c r="EEY433" s="216"/>
      <c r="EEZ433" s="216"/>
      <c r="EFA433" s="216"/>
      <c r="EFB433" s="216"/>
      <c r="EFC433" s="216"/>
      <c r="EFD433" s="216"/>
      <c r="EFE433" s="216"/>
      <c r="EFF433" s="216"/>
      <c r="EFG433" s="216"/>
      <c r="EFH433" s="216"/>
      <c r="EFI433" s="216"/>
      <c r="EFJ433" s="216"/>
      <c r="EFK433" s="216"/>
      <c r="EFL433" s="216"/>
      <c r="EFM433" s="216"/>
      <c r="EFN433" s="216"/>
      <c r="EFO433" s="216"/>
      <c r="EFP433" s="216"/>
      <c r="EFQ433" s="216"/>
      <c r="EFR433" s="216"/>
      <c r="EFS433" s="216"/>
      <c r="EFT433" s="216"/>
      <c r="EFU433" s="216"/>
      <c r="EFV433" s="216"/>
      <c r="EFW433" s="216"/>
      <c r="EFX433" s="216"/>
      <c r="EFY433" s="216"/>
      <c r="EFZ433" s="216"/>
      <c r="EGA433" s="216"/>
      <c r="EGB433" s="216"/>
      <c r="EGC433" s="216"/>
      <c r="EGD433" s="216"/>
      <c r="EGE433" s="216"/>
      <c r="EGF433" s="216"/>
      <c r="EGG433" s="216"/>
      <c r="EGH433" s="216"/>
      <c r="EGI433" s="216"/>
      <c r="EGJ433" s="216"/>
      <c r="EGK433" s="216"/>
      <c r="EGL433" s="216"/>
      <c r="EGM433" s="216"/>
      <c r="EGN433" s="216"/>
      <c r="EGO433" s="216"/>
      <c r="EGP433" s="216"/>
      <c r="EGQ433" s="216"/>
      <c r="EGR433" s="216"/>
      <c r="EGS433" s="216"/>
      <c r="EGT433" s="216"/>
      <c r="EGU433" s="216"/>
      <c r="EGV433" s="216"/>
      <c r="EGW433" s="216"/>
      <c r="EGX433" s="216"/>
      <c r="EGY433" s="216"/>
      <c r="EGZ433" s="216"/>
      <c r="EHA433" s="216"/>
      <c r="EHB433" s="216"/>
      <c r="EHC433" s="216"/>
      <c r="EHD433" s="216"/>
      <c r="EHE433" s="216"/>
      <c r="EHF433" s="216"/>
      <c r="EHG433" s="216"/>
      <c r="EHH433" s="216"/>
      <c r="EHI433" s="216"/>
      <c r="EHJ433" s="216"/>
      <c r="EHK433" s="216"/>
      <c r="EHL433" s="216"/>
      <c r="EHM433" s="216"/>
      <c r="EHN433" s="216"/>
      <c r="EHO433" s="216"/>
      <c r="EHP433" s="216"/>
      <c r="EHQ433" s="216"/>
      <c r="EHR433" s="216"/>
      <c r="EHS433" s="216"/>
      <c r="EHT433" s="216"/>
      <c r="EHU433" s="216"/>
      <c r="EHV433" s="216"/>
      <c r="EHW433" s="216"/>
      <c r="EHX433" s="216"/>
      <c r="EHY433" s="216"/>
      <c r="EHZ433" s="216"/>
      <c r="EIA433" s="216"/>
      <c r="EIB433" s="216"/>
      <c r="EIC433" s="216"/>
      <c r="EID433" s="216"/>
      <c r="EIE433" s="216"/>
      <c r="EIF433" s="216"/>
      <c r="EIG433" s="216"/>
      <c r="EIH433" s="216"/>
      <c r="EII433" s="216"/>
      <c r="EIJ433" s="216"/>
      <c r="EIK433" s="216"/>
      <c r="EIL433" s="216"/>
      <c r="EIM433" s="216"/>
      <c r="EIN433" s="216"/>
      <c r="EIO433" s="216"/>
      <c r="EIP433" s="216"/>
      <c r="EIQ433" s="216"/>
      <c r="EIR433" s="216"/>
      <c r="EIS433" s="216"/>
      <c r="EIT433" s="216"/>
      <c r="EIU433" s="216"/>
      <c r="EIV433" s="216"/>
      <c r="EIW433" s="216"/>
      <c r="EIX433" s="216"/>
      <c r="EIY433" s="216"/>
      <c r="EIZ433" s="216"/>
      <c r="EJA433" s="216"/>
      <c r="EJB433" s="216"/>
      <c r="EJC433" s="216"/>
      <c r="EJD433" s="216"/>
      <c r="EJE433" s="216"/>
      <c r="EJF433" s="216"/>
      <c r="EJG433" s="216"/>
      <c r="EJH433" s="216"/>
      <c r="EJI433" s="216"/>
      <c r="EJJ433" s="216"/>
      <c r="EJK433" s="216"/>
      <c r="EJL433" s="216"/>
      <c r="EJM433" s="216"/>
      <c r="EJN433" s="216"/>
      <c r="EJO433" s="216"/>
      <c r="EJP433" s="216"/>
      <c r="EJQ433" s="216"/>
      <c r="EJR433" s="216"/>
      <c r="EJS433" s="216"/>
      <c r="EJT433" s="216"/>
      <c r="EJU433" s="216"/>
      <c r="EJV433" s="216"/>
      <c r="EJW433" s="216"/>
      <c r="EJX433" s="216"/>
      <c r="EJY433" s="216"/>
      <c r="EJZ433" s="216"/>
      <c r="EKA433" s="216"/>
      <c r="EKB433" s="216"/>
      <c r="EKC433" s="216"/>
      <c r="EKD433" s="216"/>
      <c r="EKE433" s="216"/>
      <c r="EKF433" s="216"/>
      <c r="EKG433" s="216"/>
      <c r="EKH433" s="216"/>
      <c r="EKI433" s="216"/>
      <c r="EKJ433" s="216"/>
      <c r="EKK433" s="216"/>
      <c r="EKL433" s="216"/>
      <c r="EKM433" s="216"/>
      <c r="EKN433" s="216"/>
      <c r="EKO433" s="216"/>
      <c r="EKP433" s="216"/>
      <c r="EKQ433" s="216"/>
      <c r="EKR433" s="216"/>
      <c r="EKS433" s="216"/>
      <c r="EKT433" s="216"/>
      <c r="EKU433" s="216"/>
      <c r="EKV433" s="216"/>
      <c r="EKW433" s="216"/>
      <c r="EKX433" s="216"/>
      <c r="EKY433" s="216"/>
      <c r="EKZ433" s="216"/>
      <c r="ELA433" s="216"/>
      <c r="ELB433" s="216"/>
      <c r="ELC433" s="216"/>
      <c r="ELD433" s="216"/>
      <c r="ELE433" s="216"/>
      <c r="ELF433" s="216"/>
      <c r="ELG433" s="216"/>
      <c r="ELH433" s="216"/>
      <c r="ELI433" s="216"/>
      <c r="ELJ433" s="216"/>
      <c r="ELK433" s="216"/>
      <c r="ELL433" s="216"/>
      <c r="ELM433" s="216"/>
      <c r="ELN433" s="216"/>
      <c r="ELO433" s="216"/>
      <c r="ELP433" s="216"/>
      <c r="ELQ433" s="216"/>
      <c r="ELR433" s="216"/>
      <c r="ELS433" s="216"/>
      <c r="ELT433" s="216"/>
      <c r="ELU433" s="216"/>
      <c r="ELV433" s="216"/>
      <c r="ELW433" s="216"/>
      <c r="ELX433" s="216"/>
      <c r="ELY433" s="216"/>
      <c r="ELZ433" s="216"/>
      <c r="EMA433" s="216"/>
      <c r="EMB433" s="216"/>
      <c r="EMC433" s="216"/>
      <c r="EMD433" s="216"/>
      <c r="EME433" s="216"/>
      <c r="EMF433" s="216"/>
      <c r="EMG433" s="216"/>
      <c r="EMH433" s="216"/>
      <c r="EMI433" s="216"/>
      <c r="EMJ433" s="216"/>
      <c r="EMK433" s="216"/>
      <c r="EML433" s="216"/>
      <c r="EMM433" s="216"/>
      <c r="EMN433" s="216"/>
      <c r="EMO433" s="216"/>
      <c r="EMP433" s="216"/>
      <c r="EMQ433" s="216"/>
      <c r="EMR433" s="216"/>
      <c r="EMS433" s="216"/>
      <c r="EMT433" s="216"/>
      <c r="EMU433" s="216"/>
      <c r="EMV433" s="216"/>
      <c r="EMW433" s="216"/>
      <c r="EMX433" s="216"/>
      <c r="EMY433" s="216"/>
      <c r="EMZ433" s="216"/>
      <c r="ENA433" s="216"/>
      <c r="ENB433" s="216"/>
      <c r="ENC433" s="216"/>
      <c r="END433" s="216"/>
      <c r="ENE433" s="216"/>
      <c r="ENF433" s="216"/>
      <c r="ENG433" s="216"/>
      <c r="ENH433" s="216"/>
      <c r="ENI433" s="216"/>
      <c r="ENJ433" s="216"/>
      <c r="ENK433" s="216"/>
      <c r="ENL433" s="216"/>
      <c r="ENM433" s="216"/>
      <c r="ENN433" s="216"/>
      <c r="ENO433" s="216"/>
      <c r="ENP433" s="216"/>
      <c r="ENQ433" s="216"/>
      <c r="ENR433" s="216"/>
      <c r="ENS433" s="216"/>
      <c r="ENT433" s="216"/>
      <c r="ENU433" s="216"/>
      <c r="ENV433" s="216"/>
      <c r="ENW433" s="216"/>
      <c r="ENX433" s="216"/>
      <c r="ENY433" s="216"/>
      <c r="ENZ433" s="216"/>
      <c r="EOA433" s="216"/>
      <c r="EOB433" s="216"/>
      <c r="EOC433" s="216"/>
      <c r="EOD433" s="216"/>
      <c r="EOE433" s="216"/>
      <c r="EOF433" s="216"/>
      <c r="EOG433" s="216"/>
      <c r="EOH433" s="216"/>
      <c r="EOI433" s="216"/>
      <c r="EOJ433" s="216"/>
      <c r="EOK433" s="216"/>
      <c r="EOL433" s="216"/>
      <c r="EOM433" s="216"/>
      <c r="EON433" s="216"/>
      <c r="EOO433" s="216"/>
      <c r="EOP433" s="216"/>
      <c r="EOQ433" s="216"/>
      <c r="EOR433" s="216"/>
      <c r="EOS433" s="216"/>
      <c r="EOT433" s="216"/>
      <c r="EOU433" s="216"/>
      <c r="EOV433" s="216"/>
      <c r="EOW433" s="216"/>
      <c r="EOX433" s="216"/>
      <c r="EOY433" s="216"/>
      <c r="EOZ433" s="216"/>
      <c r="EPA433" s="216"/>
      <c r="EPB433" s="216"/>
      <c r="EPC433" s="216"/>
      <c r="EPD433" s="216"/>
      <c r="EPE433" s="216"/>
      <c r="EPF433" s="216"/>
      <c r="EPG433" s="216"/>
      <c r="EPH433" s="216"/>
      <c r="EPI433" s="216"/>
      <c r="EPJ433" s="216"/>
      <c r="EPK433" s="216"/>
      <c r="EPL433" s="216"/>
      <c r="EPM433" s="216"/>
      <c r="EPN433" s="216"/>
      <c r="EPO433" s="216"/>
      <c r="EPP433" s="216"/>
      <c r="EPQ433" s="216"/>
      <c r="EPR433" s="216"/>
      <c r="EPS433" s="216"/>
      <c r="EPT433" s="216"/>
      <c r="EPU433" s="216"/>
      <c r="EPV433" s="216"/>
      <c r="EPW433" s="216"/>
      <c r="EPX433" s="216"/>
      <c r="EPY433" s="216"/>
      <c r="EPZ433" s="216"/>
      <c r="EQA433" s="216"/>
      <c r="EQB433" s="216"/>
      <c r="EQC433" s="216"/>
      <c r="EQD433" s="216"/>
      <c r="EQE433" s="216"/>
      <c r="EQF433" s="216"/>
      <c r="EQG433" s="216"/>
      <c r="EQH433" s="216"/>
      <c r="EQI433" s="216"/>
      <c r="EQJ433" s="216"/>
      <c r="EQK433" s="216"/>
      <c r="EQL433" s="216"/>
      <c r="EQM433" s="216"/>
      <c r="EQN433" s="216"/>
      <c r="EQO433" s="216"/>
      <c r="EQP433" s="216"/>
      <c r="EQQ433" s="216"/>
      <c r="EQR433" s="216"/>
      <c r="EQS433" s="216"/>
      <c r="EQT433" s="216"/>
      <c r="EQU433" s="216"/>
      <c r="EQV433" s="216"/>
      <c r="EQW433" s="216"/>
      <c r="EQX433" s="216"/>
      <c r="EQY433" s="216"/>
      <c r="EQZ433" s="216"/>
      <c r="ERA433" s="216"/>
      <c r="ERB433" s="216"/>
      <c r="ERC433" s="216"/>
      <c r="ERD433" s="216"/>
      <c r="ERE433" s="216"/>
      <c r="ERF433" s="216"/>
      <c r="ERG433" s="216"/>
      <c r="ERH433" s="216"/>
      <c r="ERI433" s="216"/>
      <c r="ERJ433" s="216"/>
      <c r="ERK433" s="216"/>
      <c r="ERL433" s="216"/>
      <c r="ERM433" s="216"/>
      <c r="ERN433" s="216"/>
      <c r="ERO433" s="216"/>
      <c r="ERP433" s="216"/>
      <c r="ERQ433" s="216"/>
      <c r="ERR433" s="216"/>
      <c r="ERS433" s="216"/>
      <c r="ERT433" s="216"/>
      <c r="ERU433" s="216"/>
      <c r="ERV433" s="216"/>
      <c r="ERW433" s="216"/>
      <c r="ERX433" s="216"/>
      <c r="ERY433" s="216"/>
      <c r="ERZ433" s="216"/>
      <c r="ESA433" s="216"/>
      <c r="ESB433" s="216"/>
      <c r="ESC433" s="216"/>
      <c r="ESD433" s="216"/>
      <c r="ESE433" s="216"/>
      <c r="ESF433" s="216"/>
      <c r="ESG433" s="216"/>
      <c r="ESH433" s="216"/>
      <c r="ESI433" s="216"/>
      <c r="ESJ433" s="216"/>
      <c r="ESK433" s="216"/>
      <c r="ESL433" s="216"/>
      <c r="ESM433" s="216"/>
      <c r="ESN433" s="216"/>
      <c r="ESO433" s="216"/>
      <c r="ESP433" s="216"/>
      <c r="ESQ433" s="216"/>
      <c r="ESR433" s="216"/>
      <c r="ESS433" s="216"/>
      <c r="EST433" s="216"/>
      <c r="ESU433" s="216"/>
      <c r="ESV433" s="216"/>
      <c r="ESW433" s="216"/>
      <c r="ESX433" s="216"/>
      <c r="ESY433" s="216"/>
      <c r="ESZ433" s="216"/>
      <c r="ETA433" s="216"/>
      <c r="ETB433" s="216"/>
      <c r="ETC433" s="216"/>
      <c r="ETD433" s="216"/>
      <c r="ETE433" s="216"/>
      <c r="ETF433" s="216"/>
      <c r="ETG433" s="216"/>
      <c r="ETH433" s="216"/>
      <c r="ETI433" s="216"/>
      <c r="ETJ433" s="216"/>
      <c r="ETK433" s="216"/>
      <c r="ETL433" s="216"/>
      <c r="ETM433" s="216"/>
      <c r="ETN433" s="216"/>
      <c r="ETO433" s="216"/>
      <c r="ETP433" s="216"/>
      <c r="ETQ433" s="216"/>
      <c r="ETR433" s="216"/>
      <c r="ETS433" s="216"/>
      <c r="ETT433" s="216"/>
      <c r="ETU433" s="216"/>
      <c r="ETV433" s="216"/>
      <c r="ETW433" s="216"/>
      <c r="ETX433" s="216"/>
      <c r="ETY433" s="216"/>
      <c r="ETZ433" s="216"/>
      <c r="EUA433" s="216"/>
      <c r="EUB433" s="216"/>
      <c r="EUC433" s="216"/>
      <c r="EUD433" s="216"/>
      <c r="EUE433" s="216"/>
      <c r="EUF433" s="216"/>
      <c r="EUG433" s="216"/>
      <c r="EUH433" s="216"/>
      <c r="EUI433" s="216"/>
      <c r="EUJ433" s="216"/>
      <c r="EUK433" s="216"/>
      <c r="EUL433" s="216"/>
      <c r="EUM433" s="216"/>
      <c r="EUN433" s="216"/>
      <c r="EUO433" s="216"/>
      <c r="EUP433" s="216"/>
      <c r="EUQ433" s="216"/>
      <c r="EUR433" s="216"/>
      <c r="EUS433" s="216"/>
      <c r="EUT433" s="216"/>
      <c r="EUU433" s="216"/>
      <c r="EUV433" s="216"/>
      <c r="EUW433" s="216"/>
      <c r="EUX433" s="216"/>
      <c r="EUY433" s="216"/>
      <c r="EUZ433" s="216"/>
      <c r="EVA433" s="216"/>
      <c r="EVB433" s="216"/>
      <c r="EVC433" s="216"/>
      <c r="EVD433" s="216"/>
      <c r="EVE433" s="216"/>
      <c r="EVF433" s="216"/>
      <c r="EVG433" s="216"/>
      <c r="EVH433" s="216"/>
      <c r="EVI433" s="216"/>
      <c r="EVJ433" s="216"/>
      <c r="EVK433" s="216"/>
      <c r="EVL433" s="216"/>
      <c r="EVM433" s="216"/>
      <c r="EVN433" s="216"/>
      <c r="EVO433" s="216"/>
      <c r="EVP433" s="216"/>
      <c r="EVQ433" s="216"/>
      <c r="EVR433" s="216"/>
      <c r="EVS433" s="216"/>
      <c r="EVT433" s="216"/>
      <c r="EVU433" s="216"/>
      <c r="EVV433" s="216"/>
      <c r="EVW433" s="216"/>
      <c r="EVX433" s="216"/>
      <c r="EVY433" s="216"/>
      <c r="EVZ433" s="216"/>
      <c r="EWA433" s="216"/>
      <c r="EWB433" s="216"/>
      <c r="EWC433" s="216"/>
      <c r="EWD433" s="216"/>
      <c r="EWE433" s="216"/>
      <c r="EWF433" s="216"/>
      <c r="EWG433" s="216"/>
      <c r="EWH433" s="216"/>
      <c r="EWI433" s="216"/>
      <c r="EWJ433" s="216"/>
      <c r="EWK433" s="216"/>
      <c r="EWL433" s="216"/>
      <c r="EWM433" s="216"/>
      <c r="EWN433" s="216"/>
      <c r="EWO433" s="216"/>
      <c r="EWP433" s="216"/>
      <c r="EWQ433" s="216"/>
      <c r="EWR433" s="216"/>
      <c r="EWS433" s="216"/>
      <c r="EWT433" s="216"/>
      <c r="EWU433" s="216"/>
      <c r="EWV433" s="216"/>
      <c r="EWW433" s="216"/>
      <c r="EWX433" s="216"/>
      <c r="EWY433" s="216"/>
      <c r="EWZ433" s="216"/>
      <c r="EXA433" s="216"/>
      <c r="EXB433" s="216"/>
      <c r="EXC433" s="216"/>
      <c r="EXD433" s="216"/>
      <c r="EXE433" s="216"/>
      <c r="EXF433" s="216"/>
      <c r="EXG433" s="216"/>
      <c r="EXH433" s="216"/>
      <c r="EXI433" s="216"/>
      <c r="EXJ433" s="216"/>
      <c r="EXK433" s="216"/>
      <c r="EXL433" s="216"/>
      <c r="EXM433" s="216"/>
      <c r="EXN433" s="216"/>
      <c r="EXO433" s="216"/>
      <c r="EXP433" s="216"/>
      <c r="EXQ433" s="216"/>
      <c r="EXR433" s="216"/>
      <c r="EXS433" s="216"/>
      <c r="EXT433" s="216"/>
      <c r="EXU433" s="216"/>
      <c r="EXV433" s="216"/>
      <c r="EXW433" s="216"/>
      <c r="EXX433" s="216"/>
      <c r="EXY433" s="216"/>
      <c r="EXZ433" s="216"/>
      <c r="EYA433" s="216"/>
      <c r="EYB433" s="216"/>
      <c r="EYC433" s="216"/>
      <c r="EYD433" s="216"/>
      <c r="EYE433" s="216"/>
      <c r="EYF433" s="216"/>
      <c r="EYG433" s="216"/>
      <c r="EYH433" s="216"/>
      <c r="EYI433" s="216"/>
      <c r="EYJ433" s="216"/>
      <c r="EYK433" s="216"/>
      <c r="EYL433" s="216"/>
      <c r="EYM433" s="216"/>
      <c r="EYN433" s="216"/>
      <c r="EYO433" s="216"/>
      <c r="EYP433" s="216"/>
      <c r="EYQ433" s="216"/>
      <c r="EYR433" s="216"/>
      <c r="EYS433" s="216"/>
      <c r="EYT433" s="216"/>
      <c r="EYU433" s="216"/>
      <c r="EYV433" s="216"/>
      <c r="EYW433" s="216"/>
      <c r="EYX433" s="216"/>
      <c r="EYY433" s="216"/>
      <c r="EYZ433" s="216"/>
      <c r="EZA433" s="216"/>
      <c r="EZB433" s="216"/>
      <c r="EZC433" s="216"/>
      <c r="EZD433" s="216"/>
      <c r="EZE433" s="216"/>
      <c r="EZF433" s="216"/>
      <c r="EZG433" s="216"/>
      <c r="EZH433" s="216"/>
      <c r="EZI433" s="216"/>
      <c r="EZJ433" s="216"/>
      <c r="EZK433" s="216"/>
      <c r="EZL433" s="216"/>
      <c r="EZM433" s="216"/>
      <c r="EZN433" s="216"/>
      <c r="EZO433" s="216"/>
      <c r="EZP433" s="216"/>
      <c r="EZQ433" s="216"/>
      <c r="EZR433" s="216"/>
      <c r="EZS433" s="216"/>
      <c r="EZT433" s="216"/>
      <c r="EZU433" s="216"/>
      <c r="EZV433" s="216"/>
      <c r="EZW433" s="216"/>
      <c r="EZX433" s="216"/>
      <c r="EZY433" s="216"/>
      <c r="EZZ433" s="216"/>
      <c r="FAA433" s="216"/>
      <c r="FAB433" s="216"/>
      <c r="FAC433" s="216"/>
      <c r="FAD433" s="216"/>
      <c r="FAE433" s="216"/>
      <c r="FAF433" s="216"/>
      <c r="FAG433" s="216"/>
      <c r="FAH433" s="216"/>
      <c r="FAI433" s="216"/>
      <c r="FAJ433" s="216"/>
      <c r="FAK433" s="216"/>
      <c r="FAL433" s="216"/>
      <c r="FAM433" s="216"/>
      <c r="FAN433" s="216"/>
      <c r="FAO433" s="216"/>
      <c r="FAP433" s="216"/>
      <c r="FAQ433" s="216"/>
      <c r="FAR433" s="216"/>
      <c r="FAS433" s="216"/>
      <c r="FAT433" s="216"/>
      <c r="FAU433" s="216"/>
      <c r="FAV433" s="216"/>
      <c r="FAW433" s="216"/>
      <c r="FAX433" s="216"/>
      <c r="FAY433" s="216"/>
      <c r="FAZ433" s="216"/>
      <c r="FBA433" s="216"/>
      <c r="FBB433" s="216"/>
      <c r="FBC433" s="216"/>
      <c r="FBD433" s="216"/>
      <c r="FBE433" s="216"/>
      <c r="FBF433" s="216"/>
      <c r="FBG433" s="216"/>
      <c r="FBH433" s="216"/>
      <c r="FBI433" s="216"/>
      <c r="FBJ433" s="216"/>
      <c r="FBK433" s="216"/>
      <c r="FBL433" s="216"/>
      <c r="FBM433" s="216"/>
      <c r="FBN433" s="216"/>
      <c r="FBO433" s="216"/>
      <c r="FBP433" s="216"/>
      <c r="FBQ433" s="216"/>
      <c r="FBR433" s="216"/>
      <c r="FBS433" s="216"/>
      <c r="FBT433" s="216"/>
      <c r="FBU433" s="216"/>
      <c r="FBV433" s="216"/>
      <c r="FBW433" s="216"/>
      <c r="FBX433" s="216"/>
      <c r="FBY433" s="216"/>
      <c r="FBZ433" s="216"/>
      <c r="FCA433" s="216"/>
      <c r="FCB433" s="216"/>
      <c r="FCC433" s="216"/>
      <c r="FCD433" s="216"/>
      <c r="FCE433" s="216"/>
      <c r="FCF433" s="216"/>
      <c r="FCG433" s="216"/>
      <c r="FCH433" s="216"/>
      <c r="FCI433" s="216"/>
      <c r="FCJ433" s="216"/>
      <c r="FCK433" s="216"/>
      <c r="FCL433" s="216"/>
      <c r="FCM433" s="216"/>
      <c r="FCN433" s="216"/>
      <c r="FCO433" s="216"/>
      <c r="FCP433" s="216"/>
      <c r="FCQ433" s="216"/>
      <c r="FCR433" s="216"/>
      <c r="FCS433" s="216"/>
      <c r="FCT433" s="216"/>
      <c r="FCU433" s="216"/>
      <c r="FCV433" s="216"/>
      <c r="FCW433" s="216"/>
      <c r="FCX433" s="216"/>
      <c r="FCY433" s="216"/>
      <c r="FCZ433" s="216"/>
      <c r="FDA433" s="216"/>
      <c r="FDB433" s="216"/>
      <c r="FDC433" s="216"/>
      <c r="FDD433" s="216"/>
      <c r="FDE433" s="216"/>
      <c r="FDF433" s="216"/>
      <c r="FDG433" s="216"/>
      <c r="FDH433" s="216"/>
      <c r="FDI433" s="216"/>
      <c r="FDJ433" s="216"/>
      <c r="FDK433" s="216"/>
      <c r="FDL433" s="216"/>
      <c r="FDM433" s="216"/>
      <c r="FDN433" s="216"/>
      <c r="FDO433" s="216"/>
      <c r="FDP433" s="216"/>
      <c r="FDQ433" s="216"/>
      <c r="FDR433" s="216"/>
      <c r="FDS433" s="216"/>
      <c r="FDT433" s="216"/>
      <c r="FDU433" s="216"/>
      <c r="FDV433" s="216"/>
      <c r="FDW433" s="216"/>
      <c r="FDX433" s="216"/>
      <c r="FDY433" s="216"/>
      <c r="FDZ433" s="216"/>
      <c r="FEA433" s="216"/>
      <c r="FEB433" s="216"/>
      <c r="FEC433" s="216"/>
      <c r="FED433" s="216"/>
      <c r="FEE433" s="216"/>
      <c r="FEF433" s="216"/>
      <c r="FEG433" s="216"/>
      <c r="FEH433" s="216"/>
      <c r="FEI433" s="216"/>
      <c r="FEJ433" s="216"/>
      <c r="FEK433" s="216"/>
      <c r="FEL433" s="216"/>
      <c r="FEM433" s="216"/>
      <c r="FEN433" s="216"/>
      <c r="FEO433" s="216"/>
      <c r="FEP433" s="216"/>
      <c r="FEQ433" s="216"/>
      <c r="FER433" s="216"/>
      <c r="FES433" s="216"/>
      <c r="FET433" s="216"/>
      <c r="FEU433" s="216"/>
      <c r="FEV433" s="216"/>
      <c r="FEW433" s="216"/>
      <c r="FEX433" s="216"/>
      <c r="FEY433" s="216"/>
      <c r="FEZ433" s="216"/>
      <c r="FFA433" s="216"/>
      <c r="FFB433" s="216"/>
      <c r="FFC433" s="216"/>
      <c r="FFD433" s="216"/>
      <c r="FFE433" s="216"/>
      <c r="FFF433" s="216"/>
      <c r="FFG433" s="216"/>
      <c r="FFH433" s="216"/>
      <c r="FFI433" s="216"/>
      <c r="FFJ433" s="216"/>
      <c r="FFK433" s="216"/>
      <c r="FFL433" s="216"/>
      <c r="FFM433" s="216"/>
      <c r="FFN433" s="216"/>
      <c r="FFO433" s="216"/>
      <c r="FFP433" s="216"/>
      <c r="FFQ433" s="216"/>
      <c r="FFR433" s="216"/>
      <c r="FFS433" s="216"/>
      <c r="FFT433" s="216"/>
      <c r="FFU433" s="216"/>
      <c r="FFV433" s="216"/>
      <c r="FFW433" s="216"/>
      <c r="FFX433" s="216"/>
      <c r="FFY433" s="216"/>
      <c r="FFZ433" s="216"/>
      <c r="FGA433" s="216"/>
      <c r="FGB433" s="216"/>
      <c r="FGC433" s="216"/>
      <c r="FGD433" s="216"/>
      <c r="FGE433" s="216"/>
      <c r="FGF433" s="216"/>
      <c r="FGG433" s="216"/>
      <c r="FGH433" s="216"/>
      <c r="FGI433" s="216"/>
      <c r="FGJ433" s="216"/>
      <c r="FGK433" s="216"/>
      <c r="FGL433" s="216"/>
      <c r="FGM433" s="216"/>
      <c r="FGN433" s="216"/>
      <c r="FGO433" s="216"/>
      <c r="FGP433" s="216"/>
      <c r="FGQ433" s="216"/>
      <c r="FGR433" s="216"/>
      <c r="FGS433" s="216"/>
      <c r="FGT433" s="216"/>
      <c r="FGU433" s="216"/>
      <c r="FGV433" s="216"/>
      <c r="FGW433" s="216"/>
      <c r="FGX433" s="216"/>
      <c r="FGY433" s="216"/>
      <c r="FGZ433" s="216"/>
      <c r="FHA433" s="216"/>
      <c r="FHB433" s="216"/>
      <c r="FHC433" s="216"/>
      <c r="FHD433" s="216"/>
      <c r="FHE433" s="216"/>
      <c r="FHF433" s="216"/>
      <c r="FHG433" s="216"/>
      <c r="FHH433" s="216"/>
      <c r="FHI433" s="216"/>
      <c r="FHJ433" s="216"/>
      <c r="FHK433" s="216"/>
      <c r="FHL433" s="216"/>
      <c r="FHM433" s="216"/>
      <c r="FHN433" s="216"/>
      <c r="FHO433" s="216"/>
      <c r="FHP433" s="216"/>
      <c r="FHQ433" s="216"/>
      <c r="FHR433" s="216"/>
      <c r="FHS433" s="216"/>
      <c r="FHT433" s="216"/>
      <c r="FHU433" s="216"/>
      <c r="FHV433" s="216"/>
      <c r="FHW433" s="216"/>
      <c r="FHX433" s="216"/>
      <c r="FHY433" s="216"/>
      <c r="FHZ433" s="216"/>
      <c r="FIA433" s="216"/>
      <c r="FIB433" s="216"/>
      <c r="FIC433" s="216"/>
      <c r="FID433" s="216"/>
      <c r="FIE433" s="216"/>
      <c r="FIF433" s="216"/>
      <c r="FIG433" s="216"/>
      <c r="FIH433" s="216"/>
      <c r="FII433" s="216"/>
      <c r="FIJ433" s="216"/>
      <c r="FIK433" s="216"/>
      <c r="FIL433" s="216"/>
      <c r="FIM433" s="216"/>
      <c r="FIN433" s="216"/>
      <c r="FIO433" s="216"/>
      <c r="FIP433" s="216"/>
      <c r="FIQ433" s="216"/>
      <c r="FIR433" s="216"/>
      <c r="FIS433" s="216"/>
      <c r="FIT433" s="216"/>
      <c r="FIU433" s="216"/>
      <c r="FIV433" s="216"/>
      <c r="FIW433" s="216"/>
      <c r="FIX433" s="216"/>
      <c r="FIY433" s="216"/>
      <c r="FIZ433" s="216"/>
      <c r="FJA433" s="216"/>
      <c r="FJB433" s="216"/>
      <c r="FJC433" s="216"/>
      <c r="FJD433" s="216"/>
      <c r="FJE433" s="216"/>
      <c r="FJF433" s="216"/>
      <c r="FJG433" s="216"/>
      <c r="FJH433" s="216"/>
      <c r="FJI433" s="216"/>
      <c r="FJJ433" s="216"/>
      <c r="FJK433" s="216"/>
      <c r="FJL433" s="216"/>
      <c r="FJM433" s="216"/>
      <c r="FJN433" s="216"/>
      <c r="FJO433" s="216"/>
      <c r="FJP433" s="216"/>
      <c r="FJQ433" s="216"/>
      <c r="FJR433" s="216"/>
      <c r="FJS433" s="216"/>
      <c r="FJT433" s="216"/>
      <c r="FJU433" s="216"/>
      <c r="FJV433" s="216"/>
      <c r="FJW433" s="216"/>
      <c r="FJX433" s="216"/>
      <c r="FJY433" s="216"/>
      <c r="FJZ433" s="216"/>
      <c r="FKA433" s="216"/>
      <c r="FKB433" s="216"/>
      <c r="FKC433" s="216"/>
      <c r="FKD433" s="216"/>
      <c r="FKE433" s="216"/>
      <c r="FKF433" s="216"/>
      <c r="FKG433" s="216"/>
      <c r="FKH433" s="216"/>
      <c r="FKI433" s="216"/>
      <c r="FKJ433" s="216"/>
      <c r="FKK433" s="216"/>
      <c r="FKL433" s="216"/>
      <c r="FKM433" s="216"/>
      <c r="FKN433" s="216"/>
      <c r="FKO433" s="216"/>
      <c r="FKP433" s="216"/>
      <c r="FKQ433" s="216"/>
      <c r="FKR433" s="216"/>
      <c r="FKS433" s="216"/>
      <c r="FKT433" s="216"/>
      <c r="FKU433" s="216"/>
      <c r="FKV433" s="216"/>
      <c r="FKW433" s="216"/>
      <c r="FKX433" s="216"/>
      <c r="FKY433" s="216"/>
      <c r="FKZ433" s="216"/>
      <c r="FLA433" s="216"/>
      <c r="FLB433" s="216"/>
      <c r="FLC433" s="216"/>
      <c r="FLD433" s="216"/>
      <c r="FLE433" s="216"/>
      <c r="FLF433" s="216"/>
      <c r="FLG433" s="216"/>
      <c r="FLH433" s="216"/>
      <c r="FLI433" s="216"/>
      <c r="FLJ433" s="216"/>
      <c r="FLK433" s="216"/>
      <c r="FLL433" s="216"/>
      <c r="FLM433" s="216"/>
      <c r="FLN433" s="216"/>
      <c r="FLO433" s="216"/>
      <c r="FLP433" s="216"/>
      <c r="FLQ433" s="216"/>
      <c r="FLR433" s="216"/>
      <c r="FLS433" s="216"/>
      <c r="FLT433" s="216"/>
      <c r="FLU433" s="216"/>
      <c r="FLV433" s="216"/>
      <c r="FLW433" s="216"/>
      <c r="FLX433" s="216"/>
      <c r="FLY433" s="216"/>
      <c r="FLZ433" s="216"/>
      <c r="FMA433" s="216"/>
      <c r="FMB433" s="216"/>
      <c r="FMC433" s="216"/>
      <c r="FMD433" s="216"/>
      <c r="FME433" s="216"/>
      <c r="FMF433" s="216"/>
      <c r="FMG433" s="216"/>
      <c r="FMH433" s="216"/>
      <c r="FMI433" s="216"/>
      <c r="FMJ433" s="216"/>
      <c r="FMK433" s="216"/>
      <c r="FML433" s="216"/>
      <c r="FMM433" s="216"/>
      <c r="FMN433" s="216"/>
      <c r="FMO433" s="216"/>
      <c r="FMP433" s="216"/>
      <c r="FMQ433" s="216"/>
      <c r="FMR433" s="216"/>
      <c r="FMS433" s="216"/>
      <c r="FMT433" s="216"/>
      <c r="FMU433" s="216"/>
      <c r="FMV433" s="216"/>
      <c r="FMW433" s="216"/>
      <c r="FMX433" s="216"/>
      <c r="FMY433" s="216"/>
      <c r="FMZ433" s="216"/>
      <c r="FNA433" s="216"/>
      <c r="FNB433" s="216"/>
      <c r="FNC433" s="216"/>
      <c r="FND433" s="216"/>
      <c r="FNE433" s="216"/>
      <c r="FNF433" s="216"/>
      <c r="FNG433" s="216"/>
      <c r="FNH433" s="216"/>
      <c r="FNI433" s="216"/>
      <c r="FNJ433" s="216"/>
      <c r="FNK433" s="216"/>
      <c r="FNL433" s="216"/>
      <c r="FNM433" s="216"/>
      <c r="FNN433" s="216"/>
      <c r="FNO433" s="216"/>
      <c r="FNP433" s="216"/>
      <c r="FNQ433" s="216"/>
      <c r="FNR433" s="216"/>
      <c r="FNS433" s="216"/>
      <c r="FNT433" s="216"/>
      <c r="FNU433" s="216"/>
      <c r="FNV433" s="216"/>
      <c r="FNW433" s="216"/>
      <c r="FNX433" s="216"/>
      <c r="FNY433" s="216"/>
      <c r="FNZ433" s="216"/>
      <c r="FOA433" s="216"/>
      <c r="FOB433" s="216"/>
      <c r="FOC433" s="216"/>
      <c r="FOD433" s="216"/>
      <c r="FOE433" s="216"/>
      <c r="FOF433" s="216"/>
      <c r="FOG433" s="216"/>
      <c r="FOH433" s="216"/>
      <c r="FOI433" s="216"/>
      <c r="FOJ433" s="216"/>
      <c r="FOK433" s="216"/>
      <c r="FOL433" s="216"/>
      <c r="FOM433" s="216"/>
      <c r="FON433" s="216"/>
      <c r="FOO433" s="216"/>
      <c r="FOP433" s="216"/>
      <c r="FOQ433" s="216"/>
      <c r="FOR433" s="216"/>
      <c r="FOS433" s="216"/>
      <c r="FOT433" s="216"/>
      <c r="FOU433" s="216"/>
      <c r="FOV433" s="216"/>
      <c r="FOW433" s="216"/>
      <c r="FOX433" s="216"/>
      <c r="FOY433" s="216"/>
      <c r="FOZ433" s="216"/>
      <c r="FPA433" s="216"/>
      <c r="FPB433" s="216"/>
      <c r="FPC433" s="216"/>
      <c r="FPD433" s="216"/>
      <c r="FPE433" s="216"/>
      <c r="FPF433" s="216"/>
      <c r="FPG433" s="216"/>
      <c r="FPH433" s="216"/>
      <c r="FPI433" s="216"/>
      <c r="FPJ433" s="216"/>
      <c r="FPK433" s="216"/>
      <c r="FPL433" s="216"/>
      <c r="FPM433" s="216"/>
      <c r="FPN433" s="216"/>
      <c r="FPO433" s="216"/>
      <c r="FPP433" s="216"/>
      <c r="FPQ433" s="216"/>
      <c r="FPR433" s="216"/>
      <c r="FPS433" s="216"/>
      <c r="FPT433" s="216"/>
      <c r="FPU433" s="216"/>
      <c r="FPV433" s="216"/>
      <c r="FPW433" s="216"/>
      <c r="FPX433" s="216"/>
      <c r="FPY433" s="216"/>
      <c r="FPZ433" s="216"/>
      <c r="FQA433" s="216"/>
      <c r="FQB433" s="216"/>
      <c r="FQC433" s="216"/>
      <c r="FQD433" s="216"/>
      <c r="FQE433" s="216"/>
      <c r="FQF433" s="216"/>
      <c r="FQG433" s="216"/>
      <c r="FQH433" s="216"/>
      <c r="FQI433" s="216"/>
      <c r="FQJ433" s="216"/>
      <c r="FQK433" s="216"/>
      <c r="FQL433" s="216"/>
      <c r="FQM433" s="216"/>
      <c r="FQN433" s="216"/>
      <c r="FQO433" s="216"/>
      <c r="FQP433" s="216"/>
      <c r="FQQ433" s="216"/>
      <c r="FQR433" s="216"/>
      <c r="FQS433" s="216"/>
      <c r="FQT433" s="216"/>
      <c r="FQU433" s="216"/>
      <c r="FQV433" s="216"/>
      <c r="FQW433" s="216"/>
      <c r="FQX433" s="216"/>
      <c r="FQY433" s="216"/>
      <c r="FQZ433" s="216"/>
      <c r="FRA433" s="216"/>
      <c r="FRB433" s="216"/>
      <c r="FRC433" s="216"/>
      <c r="FRD433" s="216"/>
      <c r="FRE433" s="216"/>
      <c r="FRF433" s="216"/>
      <c r="FRG433" s="216"/>
      <c r="FRH433" s="216"/>
      <c r="FRI433" s="216"/>
      <c r="FRJ433" s="216"/>
      <c r="FRK433" s="216"/>
      <c r="FRL433" s="216"/>
      <c r="FRM433" s="216"/>
      <c r="FRN433" s="216"/>
      <c r="FRO433" s="216"/>
      <c r="FRP433" s="216"/>
      <c r="FRQ433" s="216"/>
      <c r="FRR433" s="216"/>
      <c r="FRS433" s="216"/>
      <c r="FRT433" s="216"/>
      <c r="FRU433" s="216"/>
      <c r="FRV433" s="216"/>
      <c r="FRW433" s="216"/>
      <c r="FRX433" s="216"/>
      <c r="FRY433" s="216"/>
      <c r="FRZ433" s="216"/>
      <c r="FSA433" s="216"/>
      <c r="FSB433" s="216"/>
      <c r="FSC433" s="216"/>
      <c r="FSD433" s="216"/>
      <c r="FSE433" s="216"/>
      <c r="FSF433" s="216"/>
      <c r="FSG433" s="216"/>
      <c r="FSH433" s="216"/>
      <c r="FSI433" s="216"/>
      <c r="FSJ433" s="216"/>
      <c r="FSK433" s="216"/>
      <c r="FSL433" s="216"/>
      <c r="FSM433" s="216"/>
      <c r="FSN433" s="216"/>
      <c r="FSO433" s="216"/>
      <c r="FSP433" s="216"/>
      <c r="FSQ433" s="216"/>
      <c r="FSR433" s="216"/>
      <c r="FSS433" s="216"/>
      <c r="FST433" s="216"/>
      <c r="FSU433" s="216"/>
      <c r="FSV433" s="216"/>
      <c r="FSW433" s="216"/>
      <c r="FSX433" s="216"/>
      <c r="FSY433" s="216"/>
      <c r="FSZ433" s="216"/>
      <c r="FTA433" s="216"/>
      <c r="FTB433" s="216"/>
      <c r="FTC433" s="216"/>
      <c r="FTD433" s="216"/>
      <c r="FTE433" s="216"/>
      <c r="FTF433" s="216"/>
      <c r="FTG433" s="216"/>
      <c r="FTH433" s="216"/>
      <c r="FTI433" s="216"/>
      <c r="FTJ433" s="216"/>
      <c r="FTK433" s="216"/>
      <c r="FTL433" s="216"/>
      <c r="FTM433" s="216"/>
      <c r="FTN433" s="216"/>
      <c r="FTO433" s="216"/>
      <c r="FTP433" s="216"/>
      <c r="FTQ433" s="216"/>
      <c r="FTR433" s="216"/>
      <c r="FTS433" s="216"/>
      <c r="FTT433" s="216"/>
      <c r="FTU433" s="216"/>
      <c r="FTV433" s="216"/>
      <c r="FTW433" s="216"/>
      <c r="FTX433" s="216"/>
      <c r="FTY433" s="216"/>
      <c r="FTZ433" s="216"/>
      <c r="FUA433" s="216"/>
      <c r="FUB433" s="216"/>
      <c r="FUC433" s="216"/>
      <c r="FUD433" s="216"/>
      <c r="FUE433" s="216"/>
      <c r="FUF433" s="216"/>
      <c r="FUG433" s="216"/>
      <c r="FUH433" s="216"/>
      <c r="FUI433" s="216"/>
      <c r="FUJ433" s="216"/>
      <c r="FUK433" s="216"/>
      <c r="FUL433" s="216"/>
      <c r="FUM433" s="216"/>
      <c r="FUN433" s="216"/>
      <c r="FUO433" s="216"/>
      <c r="FUP433" s="216"/>
      <c r="FUQ433" s="216"/>
      <c r="FUR433" s="216"/>
      <c r="FUS433" s="216"/>
      <c r="FUT433" s="216"/>
      <c r="FUU433" s="216"/>
      <c r="FUV433" s="216"/>
      <c r="FUW433" s="216"/>
      <c r="FUX433" s="216"/>
      <c r="FUY433" s="216"/>
      <c r="FUZ433" s="216"/>
      <c r="FVA433" s="216"/>
      <c r="FVB433" s="216"/>
      <c r="FVC433" s="216"/>
      <c r="FVD433" s="216"/>
      <c r="FVE433" s="216"/>
      <c r="FVF433" s="216"/>
      <c r="FVG433" s="216"/>
      <c r="FVH433" s="216"/>
      <c r="FVI433" s="216"/>
      <c r="FVJ433" s="216"/>
      <c r="FVK433" s="216"/>
      <c r="FVL433" s="216"/>
      <c r="FVM433" s="216"/>
      <c r="FVN433" s="216"/>
      <c r="FVO433" s="216"/>
      <c r="FVP433" s="216"/>
      <c r="FVQ433" s="216"/>
      <c r="FVR433" s="216"/>
      <c r="FVS433" s="216"/>
      <c r="FVT433" s="216"/>
      <c r="FVU433" s="216"/>
      <c r="FVV433" s="216"/>
      <c r="FVW433" s="216"/>
      <c r="FVX433" s="216"/>
      <c r="FVY433" s="216"/>
      <c r="FVZ433" s="216"/>
      <c r="FWA433" s="216"/>
      <c r="FWB433" s="216"/>
      <c r="FWC433" s="216"/>
      <c r="FWD433" s="216"/>
      <c r="FWE433" s="216"/>
      <c r="FWF433" s="216"/>
      <c r="FWG433" s="216"/>
      <c r="FWH433" s="216"/>
      <c r="FWI433" s="216"/>
      <c r="FWJ433" s="216"/>
      <c r="FWK433" s="216"/>
      <c r="FWL433" s="216"/>
      <c r="FWM433" s="216"/>
      <c r="FWN433" s="216"/>
      <c r="FWO433" s="216"/>
      <c r="FWP433" s="216"/>
      <c r="FWQ433" s="216"/>
      <c r="FWR433" s="216"/>
      <c r="FWS433" s="216"/>
      <c r="FWT433" s="216"/>
      <c r="FWU433" s="216"/>
      <c r="FWV433" s="216"/>
      <c r="FWW433" s="216"/>
      <c r="FWX433" s="216"/>
      <c r="FWY433" s="216"/>
      <c r="FWZ433" s="216"/>
      <c r="FXA433" s="216"/>
      <c r="FXB433" s="216"/>
      <c r="FXC433" s="216"/>
      <c r="FXD433" s="216"/>
      <c r="FXE433" s="216"/>
      <c r="FXF433" s="216"/>
      <c r="FXG433" s="216"/>
      <c r="FXH433" s="216"/>
      <c r="FXI433" s="216"/>
      <c r="FXJ433" s="216"/>
      <c r="FXK433" s="216"/>
      <c r="FXL433" s="216"/>
      <c r="FXM433" s="216"/>
      <c r="FXN433" s="216"/>
      <c r="FXO433" s="216"/>
      <c r="FXP433" s="216"/>
      <c r="FXQ433" s="216"/>
      <c r="FXR433" s="216"/>
      <c r="FXS433" s="216"/>
      <c r="FXT433" s="216"/>
      <c r="FXU433" s="216"/>
      <c r="FXV433" s="216"/>
      <c r="FXW433" s="216"/>
      <c r="FXX433" s="216"/>
      <c r="FXY433" s="216"/>
      <c r="FXZ433" s="216"/>
      <c r="FYA433" s="216"/>
      <c r="FYB433" s="216"/>
      <c r="FYC433" s="216"/>
      <c r="FYD433" s="216"/>
      <c r="FYE433" s="216"/>
      <c r="FYF433" s="216"/>
      <c r="FYG433" s="216"/>
      <c r="FYH433" s="216"/>
      <c r="FYI433" s="216"/>
      <c r="FYJ433" s="216"/>
      <c r="FYK433" s="216"/>
      <c r="FYL433" s="216"/>
      <c r="FYM433" s="216"/>
      <c r="FYN433" s="216"/>
      <c r="FYO433" s="216"/>
      <c r="FYP433" s="216"/>
      <c r="FYQ433" s="216"/>
      <c r="FYR433" s="216"/>
      <c r="FYS433" s="216"/>
      <c r="FYT433" s="216"/>
      <c r="FYU433" s="216"/>
      <c r="FYV433" s="216"/>
      <c r="FYW433" s="216"/>
      <c r="FYX433" s="216"/>
      <c r="FYY433" s="216"/>
      <c r="FYZ433" s="216"/>
      <c r="FZA433" s="216"/>
      <c r="FZB433" s="216"/>
      <c r="FZC433" s="216"/>
      <c r="FZD433" s="216"/>
      <c r="FZE433" s="216"/>
      <c r="FZF433" s="216"/>
      <c r="FZG433" s="216"/>
      <c r="FZH433" s="216"/>
      <c r="FZI433" s="216"/>
      <c r="FZJ433" s="216"/>
      <c r="FZK433" s="216"/>
      <c r="FZL433" s="216"/>
      <c r="FZM433" s="216"/>
      <c r="FZN433" s="216"/>
      <c r="FZO433" s="216"/>
      <c r="FZP433" s="216"/>
      <c r="FZQ433" s="216"/>
      <c r="FZR433" s="216"/>
      <c r="FZS433" s="216"/>
      <c r="FZT433" s="216"/>
      <c r="FZU433" s="216"/>
      <c r="FZV433" s="216"/>
      <c r="FZW433" s="216"/>
      <c r="FZX433" s="216"/>
      <c r="FZY433" s="216"/>
      <c r="FZZ433" s="216"/>
      <c r="GAA433" s="216"/>
      <c r="GAB433" s="216"/>
      <c r="GAC433" s="216"/>
      <c r="GAD433" s="216"/>
      <c r="GAE433" s="216"/>
      <c r="GAF433" s="216"/>
      <c r="GAG433" s="216"/>
      <c r="GAH433" s="216"/>
      <c r="GAI433" s="216"/>
      <c r="GAJ433" s="216"/>
      <c r="GAK433" s="216"/>
      <c r="GAL433" s="216"/>
      <c r="GAM433" s="216"/>
      <c r="GAN433" s="216"/>
      <c r="GAO433" s="216"/>
      <c r="GAP433" s="216"/>
      <c r="GAQ433" s="216"/>
      <c r="GAR433" s="216"/>
      <c r="GAS433" s="216"/>
      <c r="GAT433" s="216"/>
      <c r="GAU433" s="216"/>
      <c r="GAV433" s="216"/>
      <c r="GAW433" s="216"/>
      <c r="GAX433" s="216"/>
      <c r="GAY433" s="216"/>
      <c r="GAZ433" s="216"/>
      <c r="GBA433" s="216"/>
      <c r="GBB433" s="216"/>
      <c r="GBC433" s="216"/>
      <c r="GBD433" s="216"/>
      <c r="GBE433" s="216"/>
      <c r="GBF433" s="216"/>
      <c r="GBG433" s="216"/>
      <c r="GBH433" s="216"/>
      <c r="GBI433" s="216"/>
      <c r="GBJ433" s="216"/>
      <c r="GBK433" s="216"/>
      <c r="GBL433" s="216"/>
      <c r="GBM433" s="216"/>
      <c r="GBN433" s="216"/>
      <c r="GBO433" s="216"/>
      <c r="GBP433" s="216"/>
      <c r="GBQ433" s="216"/>
      <c r="GBR433" s="216"/>
      <c r="GBS433" s="216"/>
      <c r="GBT433" s="216"/>
      <c r="GBU433" s="216"/>
      <c r="GBV433" s="216"/>
      <c r="GBW433" s="216"/>
      <c r="GBX433" s="216"/>
      <c r="GBY433" s="216"/>
      <c r="GBZ433" s="216"/>
      <c r="GCA433" s="216"/>
      <c r="GCB433" s="216"/>
      <c r="GCC433" s="216"/>
      <c r="GCD433" s="216"/>
      <c r="GCE433" s="216"/>
      <c r="GCF433" s="216"/>
      <c r="GCG433" s="216"/>
      <c r="GCH433" s="216"/>
      <c r="GCI433" s="216"/>
      <c r="GCJ433" s="216"/>
      <c r="GCK433" s="216"/>
      <c r="GCL433" s="216"/>
      <c r="GCM433" s="216"/>
      <c r="GCN433" s="216"/>
      <c r="GCO433" s="216"/>
      <c r="GCP433" s="216"/>
      <c r="GCQ433" s="216"/>
      <c r="GCR433" s="216"/>
      <c r="GCS433" s="216"/>
      <c r="GCT433" s="216"/>
      <c r="GCU433" s="216"/>
      <c r="GCV433" s="216"/>
      <c r="GCW433" s="216"/>
      <c r="GCX433" s="216"/>
      <c r="GCY433" s="216"/>
      <c r="GCZ433" s="216"/>
      <c r="GDA433" s="216"/>
      <c r="GDB433" s="216"/>
      <c r="GDC433" s="216"/>
      <c r="GDD433" s="216"/>
      <c r="GDE433" s="216"/>
      <c r="GDF433" s="216"/>
      <c r="GDG433" s="216"/>
      <c r="GDH433" s="216"/>
      <c r="GDI433" s="216"/>
      <c r="GDJ433" s="216"/>
      <c r="GDK433" s="216"/>
      <c r="GDL433" s="216"/>
      <c r="GDM433" s="216"/>
      <c r="GDN433" s="216"/>
      <c r="GDO433" s="216"/>
      <c r="GDP433" s="216"/>
      <c r="GDQ433" s="216"/>
      <c r="GDR433" s="216"/>
      <c r="GDS433" s="216"/>
      <c r="GDT433" s="216"/>
      <c r="GDU433" s="216"/>
      <c r="GDV433" s="216"/>
      <c r="GDW433" s="216"/>
      <c r="GDX433" s="216"/>
      <c r="GDY433" s="216"/>
      <c r="GDZ433" s="216"/>
      <c r="GEA433" s="216"/>
      <c r="GEB433" s="216"/>
      <c r="GEC433" s="216"/>
      <c r="GED433" s="216"/>
      <c r="GEE433" s="216"/>
      <c r="GEF433" s="216"/>
      <c r="GEG433" s="216"/>
      <c r="GEH433" s="216"/>
      <c r="GEI433" s="216"/>
      <c r="GEJ433" s="216"/>
      <c r="GEK433" s="216"/>
      <c r="GEL433" s="216"/>
      <c r="GEM433" s="216"/>
      <c r="GEN433" s="216"/>
      <c r="GEO433" s="216"/>
      <c r="GEP433" s="216"/>
      <c r="GEQ433" s="216"/>
      <c r="GER433" s="216"/>
      <c r="GES433" s="216"/>
      <c r="GET433" s="216"/>
      <c r="GEU433" s="216"/>
      <c r="GEV433" s="216"/>
      <c r="GEW433" s="216"/>
      <c r="GEX433" s="216"/>
      <c r="GEY433" s="216"/>
      <c r="GEZ433" s="216"/>
      <c r="GFA433" s="216"/>
      <c r="GFB433" s="216"/>
      <c r="GFC433" s="216"/>
      <c r="GFD433" s="216"/>
      <c r="GFE433" s="216"/>
      <c r="GFF433" s="216"/>
      <c r="GFG433" s="216"/>
      <c r="GFH433" s="216"/>
      <c r="GFI433" s="216"/>
      <c r="GFJ433" s="216"/>
      <c r="GFK433" s="216"/>
      <c r="GFL433" s="216"/>
      <c r="GFM433" s="216"/>
      <c r="GFN433" s="216"/>
      <c r="GFO433" s="216"/>
      <c r="GFP433" s="216"/>
      <c r="GFQ433" s="216"/>
      <c r="GFR433" s="216"/>
      <c r="GFS433" s="216"/>
      <c r="GFT433" s="216"/>
      <c r="GFU433" s="216"/>
      <c r="GFV433" s="216"/>
      <c r="GFW433" s="216"/>
      <c r="GFX433" s="216"/>
      <c r="GFY433" s="216"/>
      <c r="GFZ433" s="216"/>
      <c r="GGA433" s="216"/>
      <c r="GGB433" s="216"/>
      <c r="GGC433" s="216"/>
      <c r="GGD433" s="216"/>
      <c r="GGE433" s="216"/>
      <c r="GGF433" s="216"/>
      <c r="GGG433" s="216"/>
      <c r="GGH433" s="216"/>
      <c r="GGI433" s="216"/>
      <c r="GGJ433" s="216"/>
      <c r="GGK433" s="216"/>
      <c r="GGL433" s="216"/>
      <c r="GGM433" s="216"/>
      <c r="GGN433" s="216"/>
      <c r="GGO433" s="216"/>
      <c r="GGP433" s="216"/>
      <c r="GGQ433" s="216"/>
      <c r="GGR433" s="216"/>
      <c r="GGS433" s="216"/>
      <c r="GGT433" s="216"/>
      <c r="GGU433" s="216"/>
      <c r="GGV433" s="216"/>
      <c r="GGW433" s="216"/>
      <c r="GGX433" s="216"/>
      <c r="GGY433" s="216"/>
      <c r="GGZ433" s="216"/>
      <c r="GHA433" s="216"/>
      <c r="GHB433" s="216"/>
      <c r="GHC433" s="216"/>
      <c r="GHD433" s="216"/>
      <c r="GHE433" s="216"/>
      <c r="GHF433" s="216"/>
      <c r="GHG433" s="216"/>
      <c r="GHH433" s="216"/>
      <c r="GHI433" s="216"/>
      <c r="GHJ433" s="216"/>
      <c r="GHK433" s="216"/>
      <c r="GHL433" s="216"/>
      <c r="GHM433" s="216"/>
      <c r="GHN433" s="216"/>
      <c r="GHO433" s="216"/>
      <c r="GHP433" s="216"/>
      <c r="GHQ433" s="216"/>
      <c r="GHR433" s="216"/>
      <c r="GHS433" s="216"/>
      <c r="GHT433" s="216"/>
      <c r="GHU433" s="216"/>
      <c r="GHV433" s="216"/>
      <c r="GHW433" s="216"/>
      <c r="GHX433" s="216"/>
      <c r="GHY433" s="216"/>
      <c r="GHZ433" s="216"/>
      <c r="GIA433" s="216"/>
      <c r="GIB433" s="216"/>
      <c r="GIC433" s="216"/>
      <c r="GID433" s="216"/>
      <c r="GIE433" s="216"/>
      <c r="GIF433" s="216"/>
      <c r="GIG433" s="216"/>
      <c r="GIH433" s="216"/>
      <c r="GII433" s="216"/>
      <c r="GIJ433" s="216"/>
      <c r="GIK433" s="216"/>
      <c r="GIL433" s="216"/>
      <c r="GIM433" s="216"/>
      <c r="GIN433" s="216"/>
      <c r="GIO433" s="216"/>
      <c r="GIP433" s="216"/>
      <c r="GIQ433" s="216"/>
      <c r="GIR433" s="216"/>
      <c r="GIS433" s="216"/>
      <c r="GIT433" s="216"/>
      <c r="GIU433" s="216"/>
      <c r="GIV433" s="216"/>
      <c r="GIW433" s="216"/>
      <c r="GIX433" s="216"/>
      <c r="GIY433" s="216"/>
      <c r="GIZ433" s="216"/>
      <c r="GJA433" s="216"/>
      <c r="GJB433" s="216"/>
      <c r="GJC433" s="216"/>
      <c r="GJD433" s="216"/>
      <c r="GJE433" s="216"/>
      <c r="GJF433" s="216"/>
      <c r="GJG433" s="216"/>
      <c r="GJH433" s="216"/>
      <c r="GJI433" s="216"/>
      <c r="GJJ433" s="216"/>
      <c r="GJK433" s="216"/>
      <c r="GJL433" s="216"/>
      <c r="GJM433" s="216"/>
      <c r="GJN433" s="216"/>
      <c r="GJO433" s="216"/>
      <c r="GJP433" s="216"/>
      <c r="GJQ433" s="216"/>
      <c r="GJR433" s="216"/>
      <c r="GJS433" s="216"/>
      <c r="GJT433" s="216"/>
      <c r="GJU433" s="216"/>
      <c r="GJV433" s="216"/>
      <c r="GJW433" s="216"/>
      <c r="GJX433" s="216"/>
      <c r="GJY433" s="216"/>
      <c r="GJZ433" s="216"/>
      <c r="GKA433" s="216"/>
      <c r="GKB433" s="216"/>
      <c r="GKC433" s="216"/>
      <c r="GKD433" s="216"/>
      <c r="GKE433" s="216"/>
      <c r="GKF433" s="216"/>
      <c r="GKG433" s="216"/>
      <c r="GKH433" s="216"/>
      <c r="GKI433" s="216"/>
      <c r="GKJ433" s="216"/>
      <c r="GKK433" s="216"/>
      <c r="GKL433" s="216"/>
      <c r="GKM433" s="216"/>
      <c r="GKN433" s="216"/>
      <c r="GKO433" s="216"/>
      <c r="GKP433" s="216"/>
      <c r="GKQ433" s="216"/>
      <c r="GKR433" s="216"/>
      <c r="GKS433" s="216"/>
      <c r="GKT433" s="216"/>
      <c r="GKU433" s="216"/>
      <c r="GKV433" s="216"/>
      <c r="GKW433" s="216"/>
      <c r="GKX433" s="216"/>
      <c r="GKY433" s="216"/>
      <c r="GKZ433" s="216"/>
      <c r="GLA433" s="216"/>
      <c r="GLB433" s="216"/>
      <c r="GLC433" s="216"/>
      <c r="GLD433" s="216"/>
      <c r="GLE433" s="216"/>
      <c r="GLF433" s="216"/>
      <c r="GLG433" s="216"/>
      <c r="GLH433" s="216"/>
      <c r="GLI433" s="216"/>
      <c r="GLJ433" s="216"/>
      <c r="GLK433" s="216"/>
      <c r="GLL433" s="216"/>
      <c r="GLM433" s="216"/>
      <c r="GLN433" s="216"/>
      <c r="GLO433" s="216"/>
      <c r="GLP433" s="216"/>
      <c r="GLQ433" s="216"/>
      <c r="GLR433" s="216"/>
      <c r="GLS433" s="216"/>
      <c r="GLT433" s="216"/>
      <c r="GLU433" s="216"/>
      <c r="GLV433" s="216"/>
      <c r="GLW433" s="216"/>
      <c r="GLX433" s="216"/>
      <c r="GLY433" s="216"/>
      <c r="GLZ433" s="216"/>
      <c r="GMA433" s="216"/>
      <c r="GMB433" s="216"/>
      <c r="GMC433" s="216"/>
      <c r="GMD433" s="216"/>
      <c r="GME433" s="216"/>
      <c r="GMF433" s="216"/>
      <c r="GMG433" s="216"/>
      <c r="GMH433" s="216"/>
      <c r="GMI433" s="216"/>
      <c r="GMJ433" s="216"/>
      <c r="GMK433" s="216"/>
      <c r="GML433" s="216"/>
      <c r="GMM433" s="216"/>
      <c r="GMN433" s="216"/>
      <c r="GMO433" s="216"/>
      <c r="GMP433" s="216"/>
      <c r="GMQ433" s="216"/>
      <c r="GMR433" s="216"/>
      <c r="GMS433" s="216"/>
      <c r="GMT433" s="216"/>
      <c r="GMU433" s="216"/>
      <c r="GMV433" s="216"/>
      <c r="GMW433" s="216"/>
      <c r="GMX433" s="216"/>
      <c r="GMY433" s="216"/>
      <c r="GMZ433" s="216"/>
      <c r="GNA433" s="216"/>
      <c r="GNB433" s="216"/>
      <c r="GNC433" s="216"/>
      <c r="GND433" s="216"/>
      <c r="GNE433" s="216"/>
      <c r="GNF433" s="216"/>
      <c r="GNG433" s="216"/>
      <c r="GNH433" s="216"/>
      <c r="GNI433" s="216"/>
      <c r="GNJ433" s="216"/>
      <c r="GNK433" s="216"/>
      <c r="GNL433" s="216"/>
      <c r="GNM433" s="216"/>
      <c r="GNN433" s="216"/>
      <c r="GNO433" s="216"/>
      <c r="GNP433" s="216"/>
      <c r="GNQ433" s="216"/>
      <c r="GNR433" s="216"/>
      <c r="GNS433" s="216"/>
      <c r="GNT433" s="216"/>
      <c r="GNU433" s="216"/>
      <c r="GNV433" s="216"/>
      <c r="GNW433" s="216"/>
      <c r="GNX433" s="216"/>
      <c r="GNY433" s="216"/>
      <c r="GNZ433" s="216"/>
      <c r="GOA433" s="216"/>
      <c r="GOB433" s="216"/>
      <c r="GOC433" s="216"/>
      <c r="GOD433" s="216"/>
      <c r="GOE433" s="216"/>
      <c r="GOF433" s="216"/>
      <c r="GOG433" s="216"/>
      <c r="GOH433" s="216"/>
      <c r="GOI433" s="216"/>
      <c r="GOJ433" s="216"/>
      <c r="GOK433" s="216"/>
      <c r="GOL433" s="216"/>
      <c r="GOM433" s="216"/>
      <c r="GON433" s="216"/>
      <c r="GOO433" s="216"/>
      <c r="GOP433" s="216"/>
      <c r="GOQ433" s="216"/>
      <c r="GOR433" s="216"/>
      <c r="GOS433" s="216"/>
      <c r="GOT433" s="216"/>
      <c r="GOU433" s="216"/>
      <c r="GOV433" s="216"/>
      <c r="GOW433" s="216"/>
      <c r="GOX433" s="216"/>
      <c r="GOY433" s="216"/>
      <c r="GOZ433" s="216"/>
      <c r="GPA433" s="216"/>
      <c r="GPB433" s="216"/>
      <c r="GPC433" s="216"/>
      <c r="GPD433" s="216"/>
      <c r="GPE433" s="216"/>
      <c r="GPF433" s="216"/>
      <c r="GPG433" s="216"/>
      <c r="GPH433" s="216"/>
      <c r="GPI433" s="216"/>
      <c r="GPJ433" s="216"/>
      <c r="GPK433" s="216"/>
      <c r="GPL433" s="216"/>
      <c r="GPM433" s="216"/>
      <c r="GPN433" s="216"/>
      <c r="GPO433" s="216"/>
      <c r="GPP433" s="216"/>
      <c r="GPQ433" s="216"/>
      <c r="GPR433" s="216"/>
      <c r="GPS433" s="216"/>
      <c r="GPT433" s="216"/>
      <c r="GPU433" s="216"/>
      <c r="GPV433" s="216"/>
      <c r="GPW433" s="216"/>
      <c r="GPX433" s="216"/>
      <c r="GPY433" s="216"/>
      <c r="GPZ433" s="216"/>
      <c r="GQA433" s="216"/>
      <c r="GQB433" s="216"/>
      <c r="GQC433" s="216"/>
      <c r="GQD433" s="216"/>
      <c r="GQE433" s="216"/>
      <c r="GQF433" s="216"/>
      <c r="GQG433" s="216"/>
      <c r="GQH433" s="216"/>
      <c r="GQI433" s="216"/>
      <c r="GQJ433" s="216"/>
      <c r="GQK433" s="216"/>
      <c r="GQL433" s="216"/>
      <c r="GQM433" s="216"/>
      <c r="GQN433" s="216"/>
      <c r="GQO433" s="216"/>
      <c r="GQP433" s="216"/>
      <c r="GQQ433" s="216"/>
      <c r="GQR433" s="216"/>
      <c r="GQS433" s="216"/>
      <c r="GQT433" s="216"/>
      <c r="GQU433" s="216"/>
      <c r="GQV433" s="216"/>
      <c r="GQW433" s="216"/>
      <c r="GQX433" s="216"/>
      <c r="GQY433" s="216"/>
      <c r="GQZ433" s="216"/>
      <c r="GRA433" s="216"/>
      <c r="GRB433" s="216"/>
      <c r="GRC433" s="216"/>
      <c r="GRD433" s="216"/>
      <c r="GRE433" s="216"/>
      <c r="GRF433" s="216"/>
      <c r="GRG433" s="216"/>
      <c r="GRH433" s="216"/>
      <c r="GRI433" s="216"/>
      <c r="GRJ433" s="216"/>
      <c r="GRK433" s="216"/>
      <c r="GRL433" s="216"/>
      <c r="GRM433" s="216"/>
      <c r="GRN433" s="216"/>
      <c r="GRO433" s="216"/>
      <c r="GRP433" s="216"/>
      <c r="GRQ433" s="216"/>
      <c r="GRR433" s="216"/>
      <c r="GRS433" s="216"/>
      <c r="GRT433" s="216"/>
      <c r="GRU433" s="216"/>
      <c r="GRV433" s="216"/>
      <c r="GRW433" s="216"/>
      <c r="GRX433" s="216"/>
      <c r="GRY433" s="216"/>
      <c r="GRZ433" s="216"/>
      <c r="GSA433" s="216"/>
      <c r="GSB433" s="216"/>
      <c r="GSC433" s="216"/>
      <c r="GSD433" s="216"/>
      <c r="GSE433" s="216"/>
      <c r="GSF433" s="216"/>
      <c r="GSG433" s="216"/>
      <c r="GSH433" s="216"/>
      <c r="GSI433" s="216"/>
      <c r="GSJ433" s="216"/>
      <c r="GSK433" s="216"/>
      <c r="GSL433" s="216"/>
      <c r="GSM433" s="216"/>
      <c r="GSN433" s="216"/>
      <c r="GSO433" s="216"/>
      <c r="GSP433" s="216"/>
      <c r="GSQ433" s="216"/>
      <c r="GSR433" s="216"/>
      <c r="GSS433" s="216"/>
      <c r="GST433" s="216"/>
      <c r="GSU433" s="216"/>
      <c r="GSV433" s="216"/>
      <c r="GSW433" s="216"/>
      <c r="GSX433" s="216"/>
      <c r="GSY433" s="216"/>
      <c r="GSZ433" s="216"/>
      <c r="GTA433" s="216"/>
      <c r="GTB433" s="216"/>
      <c r="GTC433" s="216"/>
      <c r="GTD433" s="216"/>
      <c r="GTE433" s="216"/>
      <c r="GTF433" s="216"/>
      <c r="GTG433" s="216"/>
      <c r="GTH433" s="216"/>
      <c r="GTI433" s="216"/>
      <c r="GTJ433" s="216"/>
      <c r="GTK433" s="216"/>
      <c r="GTL433" s="216"/>
      <c r="GTM433" s="216"/>
      <c r="GTN433" s="216"/>
      <c r="GTO433" s="216"/>
      <c r="GTP433" s="216"/>
      <c r="GTQ433" s="216"/>
      <c r="GTR433" s="216"/>
      <c r="GTS433" s="216"/>
      <c r="GTT433" s="216"/>
      <c r="GTU433" s="216"/>
      <c r="GTV433" s="216"/>
      <c r="GTW433" s="216"/>
      <c r="GTX433" s="216"/>
      <c r="GTY433" s="216"/>
      <c r="GTZ433" s="216"/>
      <c r="GUA433" s="216"/>
      <c r="GUB433" s="216"/>
      <c r="GUC433" s="216"/>
      <c r="GUD433" s="216"/>
      <c r="GUE433" s="216"/>
      <c r="GUF433" s="216"/>
      <c r="GUG433" s="216"/>
      <c r="GUH433" s="216"/>
      <c r="GUI433" s="216"/>
      <c r="GUJ433" s="216"/>
      <c r="GUK433" s="216"/>
      <c r="GUL433" s="216"/>
      <c r="GUM433" s="216"/>
      <c r="GUN433" s="216"/>
      <c r="GUO433" s="216"/>
      <c r="GUP433" s="216"/>
      <c r="GUQ433" s="216"/>
      <c r="GUR433" s="216"/>
      <c r="GUS433" s="216"/>
      <c r="GUT433" s="216"/>
      <c r="GUU433" s="216"/>
      <c r="GUV433" s="216"/>
      <c r="GUW433" s="216"/>
      <c r="GUX433" s="216"/>
      <c r="GUY433" s="216"/>
      <c r="GUZ433" s="216"/>
      <c r="GVA433" s="216"/>
      <c r="GVB433" s="216"/>
      <c r="GVC433" s="216"/>
      <c r="GVD433" s="216"/>
      <c r="GVE433" s="216"/>
      <c r="GVF433" s="216"/>
      <c r="GVG433" s="216"/>
      <c r="GVH433" s="216"/>
      <c r="GVI433" s="216"/>
      <c r="GVJ433" s="216"/>
      <c r="GVK433" s="216"/>
      <c r="GVL433" s="216"/>
      <c r="GVM433" s="216"/>
      <c r="GVN433" s="216"/>
      <c r="GVO433" s="216"/>
      <c r="GVP433" s="216"/>
      <c r="GVQ433" s="216"/>
      <c r="GVR433" s="216"/>
      <c r="GVS433" s="216"/>
      <c r="GVT433" s="216"/>
      <c r="GVU433" s="216"/>
      <c r="GVV433" s="216"/>
      <c r="GVW433" s="216"/>
      <c r="GVX433" s="216"/>
      <c r="GVY433" s="216"/>
      <c r="GVZ433" s="216"/>
      <c r="GWA433" s="216"/>
      <c r="GWB433" s="216"/>
      <c r="GWC433" s="216"/>
      <c r="GWD433" s="216"/>
      <c r="GWE433" s="216"/>
      <c r="GWF433" s="216"/>
      <c r="GWG433" s="216"/>
      <c r="GWH433" s="216"/>
      <c r="GWI433" s="216"/>
      <c r="GWJ433" s="216"/>
      <c r="GWK433" s="216"/>
      <c r="GWL433" s="216"/>
      <c r="GWM433" s="216"/>
      <c r="GWN433" s="216"/>
      <c r="GWO433" s="216"/>
      <c r="GWP433" s="216"/>
      <c r="GWQ433" s="216"/>
      <c r="GWR433" s="216"/>
      <c r="GWS433" s="216"/>
      <c r="GWT433" s="216"/>
      <c r="GWU433" s="216"/>
      <c r="GWV433" s="216"/>
      <c r="GWW433" s="216"/>
      <c r="GWX433" s="216"/>
      <c r="GWY433" s="216"/>
      <c r="GWZ433" s="216"/>
      <c r="GXA433" s="216"/>
      <c r="GXB433" s="216"/>
      <c r="GXC433" s="216"/>
      <c r="GXD433" s="216"/>
      <c r="GXE433" s="216"/>
      <c r="GXF433" s="216"/>
      <c r="GXG433" s="216"/>
      <c r="GXH433" s="216"/>
      <c r="GXI433" s="216"/>
      <c r="GXJ433" s="216"/>
      <c r="GXK433" s="216"/>
      <c r="GXL433" s="216"/>
      <c r="GXM433" s="216"/>
      <c r="GXN433" s="216"/>
      <c r="GXO433" s="216"/>
      <c r="GXP433" s="216"/>
      <c r="GXQ433" s="216"/>
      <c r="GXR433" s="216"/>
      <c r="GXS433" s="216"/>
      <c r="GXT433" s="216"/>
      <c r="GXU433" s="216"/>
      <c r="GXV433" s="216"/>
      <c r="GXW433" s="216"/>
      <c r="GXX433" s="216"/>
      <c r="GXY433" s="216"/>
      <c r="GXZ433" s="216"/>
      <c r="GYA433" s="216"/>
      <c r="GYB433" s="216"/>
      <c r="GYC433" s="216"/>
      <c r="GYD433" s="216"/>
      <c r="GYE433" s="216"/>
      <c r="GYF433" s="216"/>
      <c r="GYG433" s="216"/>
      <c r="GYH433" s="216"/>
      <c r="GYI433" s="216"/>
      <c r="GYJ433" s="216"/>
      <c r="GYK433" s="216"/>
      <c r="GYL433" s="216"/>
      <c r="GYM433" s="216"/>
      <c r="GYN433" s="216"/>
      <c r="GYO433" s="216"/>
      <c r="GYP433" s="216"/>
      <c r="GYQ433" s="216"/>
      <c r="GYR433" s="216"/>
      <c r="GYS433" s="216"/>
      <c r="GYT433" s="216"/>
      <c r="GYU433" s="216"/>
      <c r="GYV433" s="216"/>
      <c r="GYW433" s="216"/>
      <c r="GYX433" s="216"/>
      <c r="GYY433" s="216"/>
      <c r="GYZ433" s="216"/>
      <c r="GZA433" s="216"/>
      <c r="GZB433" s="216"/>
      <c r="GZC433" s="216"/>
      <c r="GZD433" s="216"/>
      <c r="GZE433" s="216"/>
      <c r="GZF433" s="216"/>
      <c r="GZG433" s="216"/>
      <c r="GZH433" s="216"/>
      <c r="GZI433" s="216"/>
      <c r="GZJ433" s="216"/>
      <c r="GZK433" s="216"/>
      <c r="GZL433" s="216"/>
      <c r="GZM433" s="216"/>
      <c r="GZN433" s="216"/>
      <c r="GZO433" s="216"/>
      <c r="GZP433" s="216"/>
      <c r="GZQ433" s="216"/>
      <c r="GZR433" s="216"/>
      <c r="GZS433" s="216"/>
      <c r="GZT433" s="216"/>
      <c r="GZU433" s="216"/>
      <c r="GZV433" s="216"/>
      <c r="GZW433" s="216"/>
      <c r="GZX433" s="216"/>
      <c r="GZY433" s="216"/>
      <c r="GZZ433" s="216"/>
      <c r="HAA433" s="216"/>
      <c r="HAB433" s="216"/>
      <c r="HAC433" s="216"/>
      <c r="HAD433" s="216"/>
      <c r="HAE433" s="216"/>
      <c r="HAF433" s="216"/>
      <c r="HAG433" s="216"/>
      <c r="HAH433" s="216"/>
      <c r="HAI433" s="216"/>
      <c r="HAJ433" s="216"/>
      <c r="HAK433" s="216"/>
      <c r="HAL433" s="216"/>
      <c r="HAM433" s="216"/>
      <c r="HAN433" s="216"/>
      <c r="HAO433" s="216"/>
      <c r="HAP433" s="216"/>
      <c r="HAQ433" s="216"/>
      <c r="HAR433" s="216"/>
      <c r="HAS433" s="216"/>
      <c r="HAT433" s="216"/>
      <c r="HAU433" s="216"/>
      <c r="HAV433" s="216"/>
      <c r="HAW433" s="216"/>
      <c r="HAX433" s="216"/>
      <c r="HAY433" s="216"/>
      <c r="HAZ433" s="216"/>
      <c r="HBA433" s="216"/>
      <c r="HBB433" s="216"/>
      <c r="HBC433" s="216"/>
      <c r="HBD433" s="216"/>
      <c r="HBE433" s="216"/>
      <c r="HBF433" s="216"/>
      <c r="HBG433" s="216"/>
      <c r="HBH433" s="216"/>
      <c r="HBI433" s="216"/>
      <c r="HBJ433" s="216"/>
      <c r="HBK433" s="216"/>
      <c r="HBL433" s="216"/>
      <c r="HBM433" s="216"/>
      <c r="HBN433" s="216"/>
      <c r="HBO433" s="216"/>
      <c r="HBP433" s="216"/>
      <c r="HBQ433" s="216"/>
      <c r="HBR433" s="216"/>
      <c r="HBS433" s="216"/>
      <c r="HBT433" s="216"/>
      <c r="HBU433" s="216"/>
      <c r="HBV433" s="216"/>
      <c r="HBW433" s="216"/>
      <c r="HBX433" s="216"/>
      <c r="HBY433" s="216"/>
      <c r="HBZ433" s="216"/>
      <c r="HCA433" s="216"/>
      <c r="HCB433" s="216"/>
      <c r="HCC433" s="216"/>
      <c r="HCD433" s="216"/>
      <c r="HCE433" s="216"/>
      <c r="HCF433" s="216"/>
      <c r="HCG433" s="216"/>
      <c r="HCH433" s="216"/>
      <c r="HCI433" s="216"/>
      <c r="HCJ433" s="216"/>
      <c r="HCK433" s="216"/>
      <c r="HCL433" s="216"/>
      <c r="HCM433" s="216"/>
      <c r="HCN433" s="216"/>
      <c r="HCO433" s="216"/>
      <c r="HCP433" s="216"/>
      <c r="HCQ433" s="216"/>
      <c r="HCR433" s="216"/>
      <c r="HCS433" s="216"/>
      <c r="HCT433" s="216"/>
      <c r="HCU433" s="216"/>
      <c r="HCV433" s="216"/>
      <c r="HCW433" s="216"/>
      <c r="HCX433" s="216"/>
      <c r="HCY433" s="216"/>
      <c r="HCZ433" s="216"/>
      <c r="HDA433" s="216"/>
      <c r="HDB433" s="216"/>
      <c r="HDC433" s="216"/>
      <c r="HDD433" s="216"/>
      <c r="HDE433" s="216"/>
      <c r="HDF433" s="216"/>
      <c r="HDG433" s="216"/>
      <c r="HDH433" s="216"/>
      <c r="HDI433" s="216"/>
      <c r="HDJ433" s="216"/>
      <c r="HDK433" s="216"/>
      <c r="HDL433" s="216"/>
      <c r="HDM433" s="216"/>
      <c r="HDN433" s="216"/>
      <c r="HDO433" s="216"/>
      <c r="HDP433" s="216"/>
      <c r="HDQ433" s="216"/>
      <c r="HDR433" s="216"/>
      <c r="HDS433" s="216"/>
      <c r="HDT433" s="216"/>
      <c r="HDU433" s="216"/>
      <c r="HDV433" s="216"/>
      <c r="HDW433" s="216"/>
      <c r="HDX433" s="216"/>
      <c r="HDY433" s="216"/>
      <c r="HDZ433" s="216"/>
      <c r="HEA433" s="216"/>
      <c r="HEB433" s="216"/>
      <c r="HEC433" s="216"/>
      <c r="HED433" s="216"/>
      <c r="HEE433" s="216"/>
      <c r="HEF433" s="216"/>
      <c r="HEG433" s="216"/>
      <c r="HEH433" s="216"/>
      <c r="HEI433" s="216"/>
      <c r="HEJ433" s="216"/>
      <c r="HEK433" s="216"/>
      <c r="HEL433" s="216"/>
      <c r="HEM433" s="216"/>
      <c r="HEN433" s="216"/>
      <c r="HEO433" s="216"/>
      <c r="HEP433" s="216"/>
      <c r="HEQ433" s="216"/>
      <c r="HER433" s="216"/>
      <c r="HES433" s="216"/>
      <c r="HET433" s="216"/>
      <c r="HEU433" s="216"/>
      <c r="HEV433" s="216"/>
      <c r="HEW433" s="216"/>
      <c r="HEX433" s="216"/>
      <c r="HEY433" s="216"/>
      <c r="HEZ433" s="216"/>
      <c r="HFA433" s="216"/>
      <c r="HFB433" s="216"/>
      <c r="HFC433" s="216"/>
      <c r="HFD433" s="216"/>
      <c r="HFE433" s="216"/>
      <c r="HFF433" s="216"/>
      <c r="HFG433" s="216"/>
      <c r="HFH433" s="216"/>
      <c r="HFI433" s="216"/>
      <c r="HFJ433" s="216"/>
      <c r="HFK433" s="216"/>
      <c r="HFL433" s="216"/>
      <c r="HFM433" s="216"/>
      <c r="HFN433" s="216"/>
      <c r="HFO433" s="216"/>
      <c r="HFP433" s="216"/>
      <c r="HFQ433" s="216"/>
      <c r="HFR433" s="216"/>
      <c r="HFS433" s="216"/>
      <c r="HFT433" s="216"/>
      <c r="HFU433" s="216"/>
      <c r="HFV433" s="216"/>
      <c r="HFW433" s="216"/>
      <c r="HFX433" s="216"/>
      <c r="HFY433" s="216"/>
      <c r="HFZ433" s="216"/>
      <c r="HGA433" s="216"/>
      <c r="HGB433" s="216"/>
      <c r="HGC433" s="216"/>
      <c r="HGD433" s="216"/>
      <c r="HGE433" s="216"/>
      <c r="HGF433" s="216"/>
      <c r="HGG433" s="216"/>
      <c r="HGH433" s="216"/>
      <c r="HGI433" s="216"/>
      <c r="HGJ433" s="216"/>
      <c r="HGK433" s="216"/>
      <c r="HGL433" s="216"/>
      <c r="HGM433" s="216"/>
      <c r="HGN433" s="216"/>
      <c r="HGO433" s="216"/>
      <c r="HGP433" s="216"/>
      <c r="HGQ433" s="216"/>
      <c r="HGR433" s="216"/>
      <c r="HGS433" s="216"/>
      <c r="HGT433" s="216"/>
      <c r="HGU433" s="216"/>
      <c r="HGV433" s="216"/>
      <c r="HGW433" s="216"/>
      <c r="HGX433" s="216"/>
      <c r="HGY433" s="216"/>
      <c r="HGZ433" s="216"/>
      <c r="HHA433" s="216"/>
      <c r="HHB433" s="216"/>
      <c r="HHC433" s="216"/>
      <c r="HHD433" s="216"/>
      <c r="HHE433" s="216"/>
      <c r="HHF433" s="216"/>
      <c r="HHG433" s="216"/>
      <c r="HHH433" s="216"/>
      <c r="HHI433" s="216"/>
      <c r="HHJ433" s="216"/>
      <c r="HHK433" s="216"/>
      <c r="HHL433" s="216"/>
      <c r="HHM433" s="216"/>
      <c r="HHN433" s="216"/>
      <c r="HHO433" s="216"/>
      <c r="HHP433" s="216"/>
      <c r="HHQ433" s="216"/>
      <c r="HHR433" s="216"/>
      <c r="HHS433" s="216"/>
      <c r="HHT433" s="216"/>
      <c r="HHU433" s="216"/>
      <c r="HHV433" s="216"/>
      <c r="HHW433" s="216"/>
      <c r="HHX433" s="216"/>
      <c r="HHY433" s="216"/>
      <c r="HHZ433" s="216"/>
      <c r="HIA433" s="216"/>
      <c r="HIB433" s="216"/>
      <c r="HIC433" s="216"/>
      <c r="HID433" s="216"/>
      <c r="HIE433" s="216"/>
      <c r="HIF433" s="216"/>
      <c r="HIG433" s="216"/>
      <c r="HIH433" s="216"/>
      <c r="HII433" s="216"/>
      <c r="HIJ433" s="216"/>
      <c r="HIK433" s="216"/>
      <c r="HIL433" s="216"/>
      <c r="HIM433" s="216"/>
      <c r="HIN433" s="216"/>
      <c r="HIO433" s="216"/>
      <c r="HIP433" s="216"/>
      <c r="HIQ433" s="216"/>
      <c r="HIR433" s="216"/>
      <c r="HIS433" s="216"/>
      <c r="HIT433" s="216"/>
      <c r="HIU433" s="216"/>
      <c r="HIV433" s="216"/>
      <c r="HIW433" s="216"/>
      <c r="HIX433" s="216"/>
      <c r="HIY433" s="216"/>
      <c r="HIZ433" s="216"/>
      <c r="HJA433" s="216"/>
      <c r="HJB433" s="216"/>
      <c r="HJC433" s="216"/>
      <c r="HJD433" s="216"/>
      <c r="HJE433" s="216"/>
      <c r="HJF433" s="216"/>
      <c r="HJG433" s="216"/>
      <c r="HJH433" s="216"/>
      <c r="HJI433" s="216"/>
      <c r="HJJ433" s="216"/>
      <c r="HJK433" s="216"/>
      <c r="HJL433" s="216"/>
      <c r="HJM433" s="216"/>
      <c r="HJN433" s="216"/>
      <c r="HJO433" s="216"/>
      <c r="HJP433" s="216"/>
      <c r="HJQ433" s="216"/>
      <c r="HJR433" s="216"/>
      <c r="HJS433" s="216"/>
      <c r="HJT433" s="216"/>
      <c r="HJU433" s="216"/>
      <c r="HJV433" s="216"/>
      <c r="HJW433" s="216"/>
      <c r="HJX433" s="216"/>
      <c r="HJY433" s="216"/>
      <c r="HJZ433" s="216"/>
      <c r="HKA433" s="216"/>
      <c r="HKB433" s="216"/>
      <c r="HKC433" s="216"/>
      <c r="HKD433" s="216"/>
      <c r="HKE433" s="216"/>
      <c r="HKF433" s="216"/>
      <c r="HKG433" s="216"/>
      <c r="HKH433" s="216"/>
      <c r="HKI433" s="216"/>
      <c r="HKJ433" s="216"/>
      <c r="HKK433" s="216"/>
      <c r="HKL433" s="216"/>
      <c r="HKM433" s="216"/>
      <c r="HKN433" s="216"/>
      <c r="HKO433" s="216"/>
      <c r="HKP433" s="216"/>
      <c r="HKQ433" s="216"/>
      <c r="HKR433" s="216"/>
      <c r="HKS433" s="216"/>
      <c r="HKT433" s="216"/>
      <c r="HKU433" s="216"/>
      <c r="HKV433" s="216"/>
      <c r="HKW433" s="216"/>
      <c r="HKX433" s="216"/>
      <c r="HKY433" s="216"/>
      <c r="HKZ433" s="216"/>
      <c r="HLA433" s="216"/>
      <c r="HLB433" s="216"/>
      <c r="HLC433" s="216"/>
      <c r="HLD433" s="216"/>
      <c r="HLE433" s="216"/>
      <c r="HLF433" s="216"/>
      <c r="HLG433" s="216"/>
      <c r="HLH433" s="216"/>
      <c r="HLI433" s="216"/>
      <c r="HLJ433" s="216"/>
      <c r="HLK433" s="216"/>
      <c r="HLL433" s="216"/>
      <c r="HLM433" s="216"/>
      <c r="HLN433" s="216"/>
      <c r="HLO433" s="216"/>
      <c r="HLP433" s="216"/>
      <c r="HLQ433" s="216"/>
      <c r="HLR433" s="216"/>
      <c r="HLS433" s="216"/>
      <c r="HLT433" s="216"/>
      <c r="HLU433" s="216"/>
      <c r="HLV433" s="216"/>
      <c r="HLW433" s="216"/>
      <c r="HLX433" s="216"/>
      <c r="HLY433" s="216"/>
      <c r="HLZ433" s="216"/>
      <c r="HMA433" s="216"/>
      <c r="HMB433" s="216"/>
      <c r="HMC433" s="216"/>
      <c r="HMD433" s="216"/>
      <c r="HME433" s="216"/>
      <c r="HMF433" s="216"/>
      <c r="HMG433" s="216"/>
      <c r="HMH433" s="216"/>
      <c r="HMI433" s="216"/>
      <c r="HMJ433" s="216"/>
      <c r="HMK433" s="216"/>
      <c r="HML433" s="216"/>
      <c r="HMM433" s="216"/>
      <c r="HMN433" s="216"/>
      <c r="HMO433" s="216"/>
      <c r="HMP433" s="216"/>
      <c r="HMQ433" s="216"/>
      <c r="HMR433" s="216"/>
      <c r="HMS433" s="216"/>
      <c r="HMT433" s="216"/>
      <c r="HMU433" s="216"/>
      <c r="HMV433" s="216"/>
      <c r="HMW433" s="216"/>
      <c r="HMX433" s="216"/>
      <c r="HMY433" s="216"/>
      <c r="HMZ433" s="216"/>
      <c r="HNA433" s="216"/>
      <c r="HNB433" s="216"/>
      <c r="HNC433" s="216"/>
      <c r="HND433" s="216"/>
      <c r="HNE433" s="216"/>
      <c r="HNF433" s="216"/>
      <c r="HNG433" s="216"/>
      <c r="HNH433" s="216"/>
      <c r="HNI433" s="216"/>
      <c r="HNJ433" s="216"/>
      <c r="HNK433" s="216"/>
      <c r="HNL433" s="216"/>
      <c r="HNM433" s="216"/>
      <c r="HNN433" s="216"/>
      <c r="HNO433" s="216"/>
      <c r="HNP433" s="216"/>
      <c r="HNQ433" s="216"/>
      <c r="HNR433" s="216"/>
      <c r="HNS433" s="216"/>
      <c r="HNT433" s="216"/>
      <c r="HNU433" s="216"/>
      <c r="HNV433" s="216"/>
      <c r="HNW433" s="216"/>
      <c r="HNX433" s="216"/>
      <c r="HNY433" s="216"/>
      <c r="HNZ433" s="216"/>
      <c r="HOA433" s="216"/>
      <c r="HOB433" s="216"/>
      <c r="HOC433" s="216"/>
      <c r="HOD433" s="216"/>
      <c r="HOE433" s="216"/>
      <c r="HOF433" s="216"/>
      <c r="HOG433" s="216"/>
      <c r="HOH433" s="216"/>
      <c r="HOI433" s="216"/>
      <c r="HOJ433" s="216"/>
      <c r="HOK433" s="216"/>
      <c r="HOL433" s="216"/>
      <c r="HOM433" s="216"/>
      <c r="HON433" s="216"/>
      <c r="HOO433" s="216"/>
      <c r="HOP433" s="216"/>
      <c r="HOQ433" s="216"/>
      <c r="HOR433" s="216"/>
      <c r="HOS433" s="216"/>
      <c r="HOT433" s="216"/>
      <c r="HOU433" s="216"/>
      <c r="HOV433" s="216"/>
      <c r="HOW433" s="216"/>
      <c r="HOX433" s="216"/>
      <c r="HOY433" s="216"/>
      <c r="HOZ433" s="216"/>
      <c r="HPA433" s="216"/>
      <c r="HPB433" s="216"/>
      <c r="HPC433" s="216"/>
      <c r="HPD433" s="216"/>
      <c r="HPE433" s="216"/>
      <c r="HPF433" s="216"/>
      <c r="HPG433" s="216"/>
      <c r="HPH433" s="216"/>
      <c r="HPI433" s="216"/>
      <c r="HPJ433" s="216"/>
      <c r="HPK433" s="216"/>
      <c r="HPL433" s="216"/>
      <c r="HPM433" s="216"/>
      <c r="HPN433" s="216"/>
      <c r="HPO433" s="216"/>
      <c r="HPP433" s="216"/>
      <c r="HPQ433" s="216"/>
      <c r="HPR433" s="216"/>
      <c r="HPS433" s="216"/>
      <c r="HPT433" s="216"/>
      <c r="HPU433" s="216"/>
      <c r="HPV433" s="216"/>
      <c r="HPW433" s="216"/>
      <c r="HPX433" s="216"/>
      <c r="HPY433" s="216"/>
      <c r="HPZ433" s="216"/>
      <c r="HQA433" s="216"/>
      <c r="HQB433" s="216"/>
      <c r="HQC433" s="216"/>
      <c r="HQD433" s="216"/>
      <c r="HQE433" s="216"/>
      <c r="HQF433" s="216"/>
      <c r="HQG433" s="216"/>
      <c r="HQH433" s="216"/>
      <c r="HQI433" s="216"/>
      <c r="HQJ433" s="216"/>
      <c r="HQK433" s="216"/>
      <c r="HQL433" s="216"/>
      <c r="HQM433" s="216"/>
      <c r="HQN433" s="216"/>
      <c r="HQO433" s="216"/>
      <c r="HQP433" s="216"/>
      <c r="HQQ433" s="216"/>
      <c r="HQR433" s="216"/>
      <c r="HQS433" s="216"/>
      <c r="HQT433" s="216"/>
      <c r="HQU433" s="216"/>
      <c r="HQV433" s="216"/>
      <c r="HQW433" s="216"/>
      <c r="HQX433" s="216"/>
      <c r="HQY433" s="216"/>
      <c r="HQZ433" s="216"/>
      <c r="HRA433" s="216"/>
      <c r="HRB433" s="216"/>
      <c r="HRC433" s="216"/>
      <c r="HRD433" s="216"/>
      <c r="HRE433" s="216"/>
      <c r="HRF433" s="216"/>
      <c r="HRG433" s="216"/>
      <c r="HRH433" s="216"/>
      <c r="HRI433" s="216"/>
      <c r="HRJ433" s="216"/>
      <c r="HRK433" s="216"/>
      <c r="HRL433" s="216"/>
      <c r="HRM433" s="216"/>
      <c r="HRN433" s="216"/>
      <c r="HRO433" s="216"/>
      <c r="HRP433" s="216"/>
      <c r="HRQ433" s="216"/>
      <c r="HRR433" s="216"/>
      <c r="HRS433" s="216"/>
      <c r="HRT433" s="216"/>
      <c r="HRU433" s="216"/>
      <c r="HRV433" s="216"/>
      <c r="HRW433" s="216"/>
      <c r="HRX433" s="216"/>
      <c r="HRY433" s="216"/>
      <c r="HRZ433" s="216"/>
      <c r="HSA433" s="216"/>
      <c r="HSB433" s="216"/>
      <c r="HSC433" s="216"/>
      <c r="HSD433" s="216"/>
      <c r="HSE433" s="216"/>
      <c r="HSF433" s="216"/>
      <c r="HSG433" s="216"/>
      <c r="HSH433" s="216"/>
      <c r="HSI433" s="216"/>
      <c r="HSJ433" s="216"/>
      <c r="HSK433" s="216"/>
      <c r="HSL433" s="216"/>
      <c r="HSM433" s="216"/>
      <c r="HSN433" s="216"/>
      <c r="HSO433" s="216"/>
      <c r="HSP433" s="216"/>
      <c r="HSQ433" s="216"/>
      <c r="HSR433" s="216"/>
      <c r="HSS433" s="216"/>
      <c r="HST433" s="216"/>
      <c r="HSU433" s="216"/>
      <c r="HSV433" s="216"/>
      <c r="HSW433" s="216"/>
      <c r="HSX433" s="216"/>
      <c r="HSY433" s="216"/>
      <c r="HSZ433" s="216"/>
      <c r="HTA433" s="216"/>
      <c r="HTB433" s="216"/>
      <c r="HTC433" s="216"/>
      <c r="HTD433" s="216"/>
      <c r="HTE433" s="216"/>
      <c r="HTF433" s="216"/>
      <c r="HTG433" s="216"/>
      <c r="HTH433" s="216"/>
      <c r="HTI433" s="216"/>
      <c r="HTJ433" s="216"/>
      <c r="HTK433" s="216"/>
      <c r="HTL433" s="216"/>
      <c r="HTM433" s="216"/>
      <c r="HTN433" s="216"/>
      <c r="HTO433" s="216"/>
      <c r="HTP433" s="216"/>
      <c r="HTQ433" s="216"/>
      <c r="HTR433" s="216"/>
      <c r="HTS433" s="216"/>
      <c r="HTT433" s="216"/>
      <c r="HTU433" s="216"/>
      <c r="HTV433" s="216"/>
      <c r="HTW433" s="216"/>
      <c r="HTX433" s="216"/>
      <c r="HTY433" s="216"/>
      <c r="HTZ433" s="216"/>
      <c r="HUA433" s="216"/>
      <c r="HUB433" s="216"/>
      <c r="HUC433" s="216"/>
      <c r="HUD433" s="216"/>
      <c r="HUE433" s="216"/>
      <c r="HUF433" s="216"/>
      <c r="HUG433" s="216"/>
      <c r="HUH433" s="216"/>
      <c r="HUI433" s="216"/>
      <c r="HUJ433" s="216"/>
      <c r="HUK433" s="216"/>
      <c r="HUL433" s="216"/>
      <c r="HUM433" s="216"/>
      <c r="HUN433" s="216"/>
      <c r="HUO433" s="216"/>
      <c r="HUP433" s="216"/>
      <c r="HUQ433" s="216"/>
      <c r="HUR433" s="216"/>
      <c r="HUS433" s="216"/>
      <c r="HUT433" s="216"/>
      <c r="HUU433" s="216"/>
      <c r="HUV433" s="216"/>
      <c r="HUW433" s="216"/>
      <c r="HUX433" s="216"/>
      <c r="HUY433" s="216"/>
      <c r="HUZ433" s="216"/>
      <c r="HVA433" s="216"/>
      <c r="HVB433" s="216"/>
      <c r="HVC433" s="216"/>
      <c r="HVD433" s="216"/>
      <c r="HVE433" s="216"/>
      <c r="HVF433" s="216"/>
      <c r="HVG433" s="216"/>
      <c r="HVH433" s="216"/>
      <c r="HVI433" s="216"/>
      <c r="HVJ433" s="216"/>
      <c r="HVK433" s="216"/>
      <c r="HVL433" s="216"/>
      <c r="HVM433" s="216"/>
      <c r="HVN433" s="216"/>
      <c r="HVO433" s="216"/>
      <c r="HVP433" s="216"/>
      <c r="HVQ433" s="216"/>
      <c r="HVR433" s="216"/>
      <c r="HVS433" s="216"/>
      <c r="HVT433" s="216"/>
      <c r="HVU433" s="216"/>
      <c r="HVV433" s="216"/>
      <c r="HVW433" s="216"/>
      <c r="HVX433" s="216"/>
      <c r="HVY433" s="216"/>
      <c r="HVZ433" s="216"/>
      <c r="HWA433" s="216"/>
      <c r="HWB433" s="216"/>
      <c r="HWC433" s="216"/>
      <c r="HWD433" s="216"/>
      <c r="HWE433" s="216"/>
      <c r="HWF433" s="216"/>
      <c r="HWG433" s="216"/>
      <c r="HWH433" s="216"/>
      <c r="HWI433" s="216"/>
      <c r="HWJ433" s="216"/>
      <c r="HWK433" s="216"/>
      <c r="HWL433" s="216"/>
      <c r="HWM433" s="216"/>
      <c r="HWN433" s="216"/>
      <c r="HWO433" s="216"/>
      <c r="HWP433" s="216"/>
      <c r="HWQ433" s="216"/>
      <c r="HWR433" s="216"/>
      <c r="HWS433" s="216"/>
      <c r="HWT433" s="216"/>
      <c r="HWU433" s="216"/>
      <c r="HWV433" s="216"/>
      <c r="HWW433" s="216"/>
      <c r="HWX433" s="216"/>
      <c r="HWY433" s="216"/>
      <c r="HWZ433" s="216"/>
      <c r="HXA433" s="216"/>
      <c r="HXB433" s="216"/>
      <c r="HXC433" s="216"/>
      <c r="HXD433" s="216"/>
      <c r="HXE433" s="216"/>
      <c r="HXF433" s="216"/>
      <c r="HXG433" s="216"/>
      <c r="HXH433" s="216"/>
      <c r="HXI433" s="216"/>
      <c r="HXJ433" s="216"/>
      <c r="HXK433" s="216"/>
      <c r="HXL433" s="216"/>
      <c r="HXM433" s="216"/>
      <c r="HXN433" s="216"/>
      <c r="HXO433" s="216"/>
      <c r="HXP433" s="216"/>
      <c r="HXQ433" s="216"/>
      <c r="HXR433" s="216"/>
      <c r="HXS433" s="216"/>
      <c r="HXT433" s="216"/>
      <c r="HXU433" s="216"/>
      <c r="HXV433" s="216"/>
      <c r="HXW433" s="216"/>
      <c r="HXX433" s="216"/>
      <c r="HXY433" s="216"/>
      <c r="HXZ433" s="216"/>
      <c r="HYA433" s="216"/>
      <c r="HYB433" s="216"/>
      <c r="HYC433" s="216"/>
      <c r="HYD433" s="216"/>
      <c r="HYE433" s="216"/>
      <c r="HYF433" s="216"/>
      <c r="HYG433" s="216"/>
      <c r="HYH433" s="216"/>
      <c r="HYI433" s="216"/>
      <c r="HYJ433" s="216"/>
      <c r="HYK433" s="216"/>
      <c r="HYL433" s="216"/>
      <c r="HYM433" s="216"/>
      <c r="HYN433" s="216"/>
      <c r="HYO433" s="216"/>
      <c r="HYP433" s="216"/>
      <c r="HYQ433" s="216"/>
      <c r="HYR433" s="216"/>
      <c r="HYS433" s="216"/>
      <c r="HYT433" s="216"/>
      <c r="HYU433" s="216"/>
      <c r="HYV433" s="216"/>
      <c r="HYW433" s="216"/>
      <c r="HYX433" s="216"/>
      <c r="HYY433" s="216"/>
      <c r="HYZ433" s="216"/>
      <c r="HZA433" s="216"/>
      <c r="HZB433" s="216"/>
      <c r="HZC433" s="216"/>
      <c r="HZD433" s="216"/>
      <c r="HZE433" s="216"/>
      <c r="HZF433" s="216"/>
      <c r="HZG433" s="216"/>
      <c r="HZH433" s="216"/>
      <c r="HZI433" s="216"/>
      <c r="HZJ433" s="216"/>
      <c r="HZK433" s="216"/>
      <c r="HZL433" s="216"/>
      <c r="HZM433" s="216"/>
      <c r="HZN433" s="216"/>
      <c r="HZO433" s="216"/>
      <c r="HZP433" s="216"/>
      <c r="HZQ433" s="216"/>
      <c r="HZR433" s="216"/>
      <c r="HZS433" s="216"/>
      <c r="HZT433" s="216"/>
      <c r="HZU433" s="216"/>
      <c r="HZV433" s="216"/>
      <c r="HZW433" s="216"/>
      <c r="HZX433" s="216"/>
      <c r="HZY433" s="216"/>
      <c r="HZZ433" s="216"/>
      <c r="IAA433" s="216"/>
      <c r="IAB433" s="216"/>
      <c r="IAC433" s="216"/>
      <c r="IAD433" s="216"/>
      <c r="IAE433" s="216"/>
      <c r="IAF433" s="216"/>
      <c r="IAG433" s="216"/>
      <c r="IAH433" s="216"/>
      <c r="IAI433" s="216"/>
      <c r="IAJ433" s="216"/>
      <c r="IAK433" s="216"/>
      <c r="IAL433" s="216"/>
      <c r="IAM433" s="216"/>
      <c r="IAN433" s="216"/>
      <c r="IAO433" s="216"/>
      <c r="IAP433" s="216"/>
      <c r="IAQ433" s="216"/>
      <c r="IAR433" s="216"/>
      <c r="IAS433" s="216"/>
      <c r="IAT433" s="216"/>
      <c r="IAU433" s="216"/>
      <c r="IAV433" s="216"/>
      <c r="IAW433" s="216"/>
      <c r="IAX433" s="216"/>
      <c r="IAY433" s="216"/>
      <c r="IAZ433" s="216"/>
      <c r="IBA433" s="216"/>
      <c r="IBB433" s="216"/>
      <c r="IBC433" s="216"/>
      <c r="IBD433" s="216"/>
      <c r="IBE433" s="216"/>
      <c r="IBF433" s="216"/>
      <c r="IBG433" s="216"/>
      <c r="IBH433" s="216"/>
      <c r="IBI433" s="216"/>
      <c r="IBJ433" s="216"/>
      <c r="IBK433" s="216"/>
      <c r="IBL433" s="216"/>
      <c r="IBM433" s="216"/>
      <c r="IBN433" s="216"/>
      <c r="IBO433" s="216"/>
      <c r="IBP433" s="216"/>
      <c r="IBQ433" s="216"/>
      <c r="IBR433" s="216"/>
      <c r="IBS433" s="216"/>
      <c r="IBT433" s="216"/>
      <c r="IBU433" s="216"/>
      <c r="IBV433" s="216"/>
      <c r="IBW433" s="216"/>
      <c r="IBX433" s="216"/>
      <c r="IBY433" s="216"/>
      <c r="IBZ433" s="216"/>
      <c r="ICA433" s="216"/>
      <c r="ICB433" s="216"/>
      <c r="ICC433" s="216"/>
      <c r="ICD433" s="216"/>
      <c r="ICE433" s="216"/>
      <c r="ICF433" s="216"/>
      <c r="ICG433" s="216"/>
      <c r="ICH433" s="216"/>
      <c r="ICI433" s="216"/>
      <c r="ICJ433" s="216"/>
      <c r="ICK433" s="216"/>
      <c r="ICL433" s="216"/>
      <c r="ICM433" s="216"/>
      <c r="ICN433" s="216"/>
      <c r="ICO433" s="216"/>
      <c r="ICP433" s="216"/>
      <c r="ICQ433" s="216"/>
      <c r="ICR433" s="216"/>
      <c r="ICS433" s="216"/>
      <c r="ICT433" s="216"/>
      <c r="ICU433" s="216"/>
      <c r="ICV433" s="216"/>
      <c r="ICW433" s="216"/>
      <c r="ICX433" s="216"/>
      <c r="ICY433" s="216"/>
      <c r="ICZ433" s="216"/>
      <c r="IDA433" s="216"/>
      <c r="IDB433" s="216"/>
      <c r="IDC433" s="216"/>
      <c r="IDD433" s="216"/>
      <c r="IDE433" s="216"/>
      <c r="IDF433" s="216"/>
      <c r="IDG433" s="216"/>
      <c r="IDH433" s="216"/>
      <c r="IDI433" s="216"/>
      <c r="IDJ433" s="216"/>
      <c r="IDK433" s="216"/>
      <c r="IDL433" s="216"/>
      <c r="IDM433" s="216"/>
      <c r="IDN433" s="216"/>
      <c r="IDO433" s="216"/>
      <c r="IDP433" s="216"/>
      <c r="IDQ433" s="216"/>
      <c r="IDR433" s="216"/>
      <c r="IDS433" s="216"/>
      <c r="IDT433" s="216"/>
      <c r="IDU433" s="216"/>
      <c r="IDV433" s="216"/>
      <c r="IDW433" s="216"/>
      <c r="IDX433" s="216"/>
      <c r="IDY433" s="216"/>
      <c r="IDZ433" s="216"/>
      <c r="IEA433" s="216"/>
      <c r="IEB433" s="216"/>
      <c r="IEC433" s="216"/>
      <c r="IED433" s="216"/>
      <c r="IEE433" s="216"/>
      <c r="IEF433" s="216"/>
      <c r="IEG433" s="216"/>
      <c r="IEH433" s="216"/>
      <c r="IEI433" s="216"/>
      <c r="IEJ433" s="216"/>
      <c r="IEK433" s="216"/>
      <c r="IEL433" s="216"/>
      <c r="IEM433" s="216"/>
      <c r="IEN433" s="216"/>
      <c r="IEO433" s="216"/>
      <c r="IEP433" s="216"/>
      <c r="IEQ433" s="216"/>
      <c r="IER433" s="216"/>
      <c r="IES433" s="216"/>
      <c r="IET433" s="216"/>
      <c r="IEU433" s="216"/>
      <c r="IEV433" s="216"/>
      <c r="IEW433" s="216"/>
      <c r="IEX433" s="216"/>
      <c r="IEY433" s="216"/>
      <c r="IEZ433" s="216"/>
      <c r="IFA433" s="216"/>
      <c r="IFB433" s="216"/>
      <c r="IFC433" s="216"/>
      <c r="IFD433" s="216"/>
      <c r="IFE433" s="216"/>
      <c r="IFF433" s="216"/>
      <c r="IFG433" s="216"/>
      <c r="IFH433" s="216"/>
      <c r="IFI433" s="216"/>
      <c r="IFJ433" s="216"/>
      <c r="IFK433" s="216"/>
      <c r="IFL433" s="216"/>
      <c r="IFM433" s="216"/>
      <c r="IFN433" s="216"/>
      <c r="IFO433" s="216"/>
      <c r="IFP433" s="216"/>
      <c r="IFQ433" s="216"/>
      <c r="IFR433" s="216"/>
      <c r="IFS433" s="216"/>
      <c r="IFT433" s="216"/>
      <c r="IFU433" s="216"/>
      <c r="IFV433" s="216"/>
      <c r="IFW433" s="216"/>
      <c r="IFX433" s="216"/>
      <c r="IFY433" s="216"/>
      <c r="IFZ433" s="216"/>
      <c r="IGA433" s="216"/>
      <c r="IGB433" s="216"/>
      <c r="IGC433" s="216"/>
      <c r="IGD433" s="216"/>
      <c r="IGE433" s="216"/>
      <c r="IGF433" s="216"/>
      <c r="IGG433" s="216"/>
      <c r="IGH433" s="216"/>
      <c r="IGI433" s="216"/>
      <c r="IGJ433" s="216"/>
      <c r="IGK433" s="216"/>
      <c r="IGL433" s="216"/>
      <c r="IGM433" s="216"/>
      <c r="IGN433" s="216"/>
      <c r="IGO433" s="216"/>
      <c r="IGP433" s="216"/>
      <c r="IGQ433" s="216"/>
      <c r="IGR433" s="216"/>
      <c r="IGS433" s="216"/>
      <c r="IGT433" s="216"/>
      <c r="IGU433" s="216"/>
      <c r="IGV433" s="216"/>
      <c r="IGW433" s="216"/>
      <c r="IGX433" s="216"/>
      <c r="IGY433" s="216"/>
      <c r="IGZ433" s="216"/>
      <c r="IHA433" s="216"/>
      <c r="IHB433" s="216"/>
      <c r="IHC433" s="216"/>
      <c r="IHD433" s="216"/>
      <c r="IHE433" s="216"/>
      <c r="IHF433" s="216"/>
      <c r="IHG433" s="216"/>
      <c r="IHH433" s="216"/>
      <c r="IHI433" s="216"/>
      <c r="IHJ433" s="216"/>
      <c r="IHK433" s="216"/>
      <c r="IHL433" s="216"/>
      <c r="IHM433" s="216"/>
      <c r="IHN433" s="216"/>
      <c r="IHO433" s="216"/>
      <c r="IHP433" s="216"/>
      <c r="IHQ433" s="216"/>
      <c r="IHR433" s="216"/>
      <c r="IHS433" s="216"/>
      <c r="IHT433" s="216"/>
      <c r="IHU433" s="216"/>
      <c r="IHV433" s="216"/>
      <c r="IHW433" s="216"/>
      <c r="IHX433" s="216"/>
      <c r="IHY433" s="216"/>
      <c r="IHZ433" s="216"/>
      <c r="IIA433" s="216"/>
      <c r="IIB433" s="216"/>
      <c r="IIC433" s="216"/>
      <c r="IID433" s="216"/>
      <c r="IIE433" s="216"/>
      <c r="IIF433" s="216"/>
      <c r="IIG433" s="216"/>
      <c r="IIH433" s="216"/>
      <c r="III433" s="216"/>
      <c r="IIJ433" s="216"/>
      <c r="IIK433" s="216"/>
      <c r="IIL433" s="216"/>
      <c r="IIM433" s="216"/>
      <c r="IIN433" s="216"/>
      <c r="IIO433" s="216"/>
      <c r="IIP433" s="216"/>
      <c r="IIQ433" s="216"/>
      <c r="IIR433" s="216"/>
      <c r="IIS433" s="216"/>
      <c r="IIT433" s="216"/>
      <c r="IIU433" s="216"/>
      <c r="IIV433" s="216"/>
      <c r="IIW433" s="216"/>
      <c r="IIX433" s="216"/>
      <c r="IIY433" s="216"/>
      <c r="IIZ433" s="216"/>
      <c r="IJA433" s="216"/>
      <c r="IJB433" s="216"/>
      <c r="IJC433" s="216"/>
      <c r="IJD433" s="216"/>
      <c r="IJE433" s="216"/>
      <c r="IJF433" s="216"/>
      <c r="IJG433" s="216"/>
      <c r="IJH433" s="216"/>
      <c r="IJI433" s="216"/>
      <c r="IJJ433" s="216"/>
      <c r="IJK433" s="216"/>
      <c r="IJL433" s="216"/>
      <c r="IJM433" s="216"/>
      <c r="IJN433" s="216"/>
      <c r="IJO433" s="216"/>
      <c r="IJP433" s="216"/>
      <c r="IJQ433" s="216"/>
      <c r="IJR433" s="216"/>
      <c r="IJS433" s="216"/>
      <c r="IJT433" s="216"/>
      <c r="IJU433" s="216"/>
      <c r="IJV433" s="216"/>
      <c r="IJW433" s="216"/>
      <c r="IJX433" s="216"/>
      <c r="IJY433" s="216"/>
      <c r="IJZ433" s="216"/>
      <c r="IKA433" s="216"/>
      <c r="IKB433" s="216"/>
      <c r="IKC433" s="216"/>
      <c r="IKD433" s="216"/>
      <c r="IKE433" s="216"/>
      <c r="IKF433" s="216"/>
      <c r="IKG433" s="216"/>
      <c r="IKH433" s="216"/>
      <c r="IKI433" s="216"/>
      <c r="IKJ433" s="216"/>
      <c r="IKK433" s="216"/>
      <c r="IKL433" s="216"/>
      <c r="IKM433" s="216"/>
      <c r="IKN433" s="216"/>
      <c r="IKO433" s="216"/>
      <c r="IKP433" s="216"/>
      <c r="IKQ433" s="216"/>
      <c r="IKR433" s="216"/>
      <c r="IKS433" s="216"/>
      <c r="IKT433" s="216"/>
      <c r="IKU433" s="216"/>
      <c r="IKV433" s="216"/>
      <c r="IKW433" s="216"/>
      <c r="IKX433" s="216"/>
      <c r="IKY433" s="216"/>
      <c r="IKZ433" s="216"/>
      <c r="ILA433" s="216"/>
      <c r="ILB433" s="216"/>
      <c r="ILC433" s="216"/>
      <c r="ILD433" s="216"/>
      <c r="ILE433" s="216"/>
      <c r="ILF433" s="216"/>
      <c r="ILG433" s="216"/>
      <c r="ILH433" s="216"/>
      <c r="ILI433" s="216"/>
      <c r="ILJ433" s="216"/>
      <c r="ILK433" s="216"/>
      <c r="ILL433" s="216"/>
      <c r="ILM433" s="216"/>
      <c r="ILN433" s="216"/>
      <c r="ILO433" s="216"/>
      <c r="ILP433" s="216"/>
      <c r="ILQ433" s="216"/>
      <c r="ILR433" s="216"/>
      <c r="ILS433" s="216"/>
      <c r="ILT433" s="216"/>
      <c r="ILU433" s="216"/>
      <c r="ILV433" s="216"/>
      <c r="ILW433" s="216"/>
      <c r="ILX433" s="216"/>
      <c r="ILY433" s="216"/>
      <c r="ILZ433" s="216"/>
      <c r="IMA433" s="216"/>
      <c r="IMB433" s="216"/>
      <c r="IMC433" s="216"/>
      <c r="IMD433" s="216"/>
      <c r="IME433" s="216"/>
      <c r="IMF433" s="216"/>
      <c r="IMG433" s="216"/>
      <c r="IMH433" s="216"/>
      <c r="IMI433" s="216"/>
      <c r="IMJ433" s="216"/>
      <c r="IMK433" s="216"/>
      <c r="IML433" s="216"/>
      <c r="IMM433" s="216"/>
      <c r="IMN433" s="216"/>
      <c r="IMO433" s="216"/>
      <c r="IMP433" s="216"/>
      <c r="IMQ433" s="216"/>
      <c r="IMR433" s="216"/>
      <c r="IMS433" s="216"/>
      <c r="IMT433" s="216"/>
      <c r="IMU433" s="216"/>
      <c r="IMV433" s="216"/>
      <c r="IMW433" s="216"/>
      <c r="IMX433" s="216"/>
      <c r="IMY433" s="216"/>
      <c r="IMZ433" s="216"/>
      <c r="INA433" s="216"/>
      <c r="INB433" s="216"/>
      <c r="INC433" s="216"/>
      <c r="IND433" s="216"/>
      <c r="INE433" s="216"/>
      <c r="INF433" s="216"/>
      <c r="ING433" s="216"/>
      <c r="INH433" s="216"/>
      <c r="INI433" s="216"/>
      <c r="INJ433" s="216"/>
      <c r="INK433" s="216"/>
      <c r="INL433" s="216"/>
      <c r="INM433" s="216"/>
      <c r="INN433" s="216"/>
      <c r="INO433" s="216"/>
      <c r="INP433" s="216"/>
      <c r="INQ433" s="216"/>
      <c r="INR433" s="216"/>
      <c r="INS433" s="216"/>
      <c r="INT433" s="216"/>
      <c r="INU433" s="216"/>
      <c r="INV433" s="216"/>
      <c r="INW433" s="216"/>
      <c r="INX433" s="216"/>
      <c r="INY433" s="216"/>
      <c r="INZ433" s="216"/>
      <c r="IOA433" s="216"/>
      <c r="IOB433" s="216"/>
      <c r="IOC433" s="216"/>
      <c r="IOD433" s="216"/>
      <c r="IOE433" s="216"/>
      <c r="IOF433" s="216"/>
      <c r="IOG433" s="216"/>
      <c r="IOH433" s="216"/>
      <c r="IOI433" s="216"/>
      <c r="IOJ433" s="216"/>
      <c r="IOK433" s="216"/>
      <c r="IOL433" s="216"/>
      <c r="IOM433" s="216"/>
      <c r="ION433" s="216"/>
      <c r="IOO433" s="216"/>
      <c r="IOP433" s="216"/>
      <c r="IOQ433" s="216"/>
      <c r="IOR433" s="216"/>
      <c r="IOS433" s="216"/>
      <c r="IOT433" s="216"/>
      <c r="IOU433" s="216"/>
      <c r="IOV433" s="216"/>
      <c r="IOW433" s="216"/>
      <c r="IOX433" s="216"/>
      <c r="IOY433" s="216"/>
      <c r="IOZ433" s="216"/>
      <c r="IPA433" s="216"/>
      <c r="IPB433" s="216"/>
      <c r="IPC433" s="216"/>
      <c r="IPD433" s="216"/>
      <c r="IPE433" s="216"/>
      <c r="IPF433" s="216"/>
      <c r="IPG433" s="216"/>
      <c r="IPH433" s="216"/>
      <c r="IPI433" s="216"/>
      <c r="IPJ433" s="216"/>
      <c r="IPK433" s="216"/>
      <c r="IPL433" s="216"/>
      <c r="IPM433" s="216"/>
      <c r="IPN433" s="216"/>
      <c r="IPO433" s="216"/>
      <c r="IPP433" s="216"/>
      <c r="IPQ433" s="216"/>
      <c r="IPR433" s="216"/>
      <c r="IPS433" s="216"/>
      <c r="IPT433" s="216"/>
      <c r="IPU433" s="216"/>
      <c r="IPV433" s="216"/>
      <c r="IPW433" s="216"/>
      <c r="IPX433" s="216"/>
      <c r="IPY433" s="216"/>
      <c r="IPZ433" s="216"/>
      <c r="IQA433" s="216"/>
      <c r="IQB433" s="216"/>
      <c r="IQC433" s="216"/>
      <c r="IQD433" s="216"/>
      <c r="IQE433" s="216"/>
      <c r="IQF433" s="216"/>
      <c r="IQG433" s="216"/>
      <c r="IQH433" s="216"/>
      <c r="IQI433" s="216"/>
      <c r="IQJ433" s="216"/>
      <c r="IQK433" s="216"/>
      <c r="IQL433" s="216"/>
      <c r="IQM433" s="216"/>
      <c r="IQN433" s="216"/>
      <c r="IQO433" s="216"/>
      <c r="IQP433" s="216"/>
      <c r="IQQ433" s="216"/>
      <c r="IQR433" s="216"/>
      <c r="IQS433" s="216"/>
      <c r="IQT433" s="216"/>
      <c r="IQU433" s="216"/>
      <c r="IQV433" s="216"/>
      <c r="IQW433" s="216"/>
      <c r="IQX433" s="216"/>
      <c r="IQY433" s="216"/>
      <c r="IQZ433" s="216"/>
      <c r="IRA433" s="216"/>
      <c r="IRB433" s="216"/>
      <c r="IRC433" s="216"/>
      <c r="IRD433" s="216"/>
      <c r="IRE433" s="216"/>
      <c r="IRF433" s="216"/>
      <c r="IRG433" s="216"/>
      <c r="IRH433" s="216"/>
      <c r="IRI433" s="216"/>
      <c r="IRJ433" s="216"/>
      <c r="IRK433" s="216"/>
      <c r="IRL433" s="216"/>
      <c r="IRM433" s="216"/>
      <c r="IRN433" s="216"/>
      <c r="IRO433" s="216"/>
      <c r="IRP433" s="216"/>
      <c r="IRQ433" s="216"/>
      <c r="IRR433" s="216"/>
      <c r="IRS433" s="216"/>
      <c r="IRT433" s="216"/>
      <c r="IRU433" s="216"/>
      <c r="IRV433" s="216"/>
      <c r="IRW433" s="216"/>
      <c r="IRX433" s="216"/>
      <c r="IRY433" s="216"/>
      <c r="IRZ433" s="216"/>
      <c r="ISA433" s="216"/>
      <c r="ISB433" s="216"/>
      <c r="ISC433" s="216"/>
      <c r="ISD433" s="216"/>
      <c r="ISE433" s="216"/>
      <c r="ISF433" s="216"/>
      <c r="ISG433" s="216"/>
      <c r="ISH433" s="216"/>
      <c r="ISI433" s="216"/>
      <c r="ISJ433" s="216"/>
      <c r="ISK433" s="216"/>
      <c r="ISL433" s="216"/>
      <c r="ISM433" s="216"/>
      <c r="ISN433" s="216"/>
      <c r="ISO433" s="216"/>
      <c r="ISP433" s="216"/>
      <c r="ISQ433" s="216"/>
      <c r="ISR433" s="216"/>
      <c r="ISS433" s="216"/>
      <c r="IST433" s="216"/>
      <c r="ISU433" s="216"/>
      <c r="ISV433" s="216"/>
      <c r="ISW433" s="216"/>
      <c r="ISX433" s="216"/>
      <c r="ISY433" s="216"/>
      <c r="ISZ433" s="216"/>
      <c r="ITA433" s="216"/>
      <c r="ITB433" s="216"/>
      <c r="ITC433" s="216"/>
      <c r="ITD433" s="216"/>
      <c r="ITE433" s="216"/>
      <c r="ITF433" s="216"/>
      <c r="ITG433" s="216"/>
      <c r="ITH433" s="216"/>
      <c r="ITI433" s="216"/>
      <c r="ITJ433" s="216"/>
      <c r="ITK433" s="216"/>
      <c r="ITL433" s="216"/>
      <c r="ITM433" s="216"/>
      <c r="ITN433" s="216"/>
      <c r="ITO433" s="216"/>
      <c r="ITP433" s="216"/>
      <c r="ITQ433" s="216"/>
      <c r="ITR433" s="216"/>
      <c r="ITS433" s="216"/>
      <c r="ITT433" s="216"/>
      <c r="ITU433" s="216"/>
      <c r="ITV433" s="216"/>
      <c r="ITW433" s="216"/>
      <c r="ITX433" s="216"/>
      <c r="ITY433" s="216"/>
      <c r="ITZ433" s="216"/>
      <c r="IUA433" s="216"/>
      <c r="IUB433" s="216"/>
      <c r="IUC433" s="216"/>
      <c r="IUD433" s="216"/>
      <c r="IUE433" s="216"/>
      <c r="IUF433" s="216"/>
      <c r="IUG433" s="216"/>
      <c r="IUH433" s="216"/>
      <c r="IUI433" s="216"/>
      <c r="IUJ433" s="216"/>
      <c r="IUK433" s="216"/>
      <c r="IUL433" s="216"/>
      <c r="IUM433" s="216"/>
      <c r="IUN433" s="216"/>
      <c r="IUO433" s="216"/>
      <c r="IUP433" s="216"/>
      <c r="IUQ433" s="216"/>
      <c r="IUR433" s="216"/>
      <c r="IUS433" s="216"/>
      <c r="IUT433" s="216"/>
      <c r="IUU433" s="216"/>
      <c r="IUV433" s="216"/>
      <c r="IUW433" s="216"/>
      <c r="IUX433" s="216"/>
      <c r="IUY433" s="216"/>
      <c r="IUZ433" s="216"/>
      <c r="IVA433" s="216"/>
      <c r="IVB433" s="216"/>
      <c r="IVC433" s="216"/>
      <c r="IVD433" s="216"/>
      <c r="IVE433" s="216"/>
      <c r="IVF433" s="216"/>
      <c r="IVG433" s="216"/>
      <c r="IVH433" s="216"/>
      <c r="IVI433" s="216"/>
      <c r="IVJ433" s="216"/>
      <c r="IVK433" s="216"/>
      <c r="IVL433" s="216"/>
      <c r="IVM433" s="216"/>
      <c r="IVN433" s="216"/>
      <c r="IVO433" s="216"/>
      <c r="IVP433" s="216"/>
      <c r="IVQ433" s="216"/>
      <c r="IVR433" s="216"/>
      <c r="IVS433" s="216"/>
      <c r="IVT433" s="216"/>
      <c r="IVU433" s="216"/>
      <c r="IVV433" s="216"/>
      <c r="IVW433" s="216"/>
      <c r="IVX433" s="216"/>
      <c r="IVY433" s="216"/>
      <c r="IVZ433" s="216"/>
      <c r="IWA433" s="216"/>
      <c r="IWB433" s="216"/>
      <c r="IWC433" s="216"/>
      <c r="IWD433" s="216"/>
      <c r="IWE433" s="216"/>
      <c r="IWF433" s="216"/>
      <c r="IWG433" s="216"/>
      <c r="IWH433" s="216"/>
      <c r="IWI433" s="216"/>
      <c r="IWJ433" s="216"/>
      <c r="IWK433" s="216"/>
      <c r="IWL433" s="216"/>
      <c r="IWM433" s="216"/>
      <c r="IWN433" s="216"/>
      <c r="IWO433" s="216"/>
      <c r="IWP433" s="216"/>
      <c r="IWQ433" s="216"/>
      <c r="IWR433" s="216"/>
      <c r="IWS433" s="216"/>
      <c r="IWT433" s="216"/>
      <c r="IWU433" s="216"/>
      <c r="IWV433" s="216"/>
      <c r="IWW433" s="216"/>
      <c r="IWX433" s="216"/>
      <c r="IWY433" s="216"/>
      <c r="IWZ433" s="216"/>
      <c r="IXA433" s="216"/>
      <c r="IXB433" s="216"/>
      <c r="IXC433" s="216"/>
      <c r="IXD433" s="216"/>
      <c r="IXE433" s="216"/>
      <c r="IXF433" s="216"/>
      <c r="IXG433" s="216"/>
      <c r="IXH433" s="216"/>
      <c r="IXI433" s="216"/>
      <c r="IXJ433" s="216"/>
      <c r="IXK433" s="216"/>
      <c r="IXL433" s="216"/>
      <c r="IXM433" s="216"/>
      <c r="IXN433" s="216"/>
      <c r="IXO433" s="216"/>
      <c r="IXP433" s="216"/>
      <c r="IXQ433" s="216"/>
      <c r="IXR433" s="216"/>
      <c r="IXS433" s="216"/>
      <c r="IXT433" s="216"/>
      <c r="IXU433" s="216"/>
      <c r="IXV433" s="216"/>
      <c r="IXW433" s="216"/>
      <c r="IXX433" s="216"/>
      <c r="IXY433" s="216"/>
      <c r="IXZ433" s="216"/>
      <c r="IYA433" s="216"/>
      <c r="IYB433" s="216"/>
      <c r="IYC433" s="216"/>
      <c r="IYD433" s="216"/>
      <c r="IYE433" s="216"/>
      <c r="IYF433" s="216"/>
      <c r="IYG433" s="216"/>
      <c r="IYH433" s="216"/>
      <c r="IYI433" s="216"/>
      <c r="IYJ433" s="216"/>
      <c r="IYK433" s="216"/>
      <c r="IYL433" s="216"/>
      <c r="IYM433" s="216"/>
      <c r="IYN433" s="216"/>
      <c r="IYO433" s="216"/>
      <c r="IYP433" s="216"/>
      <c r="IYQ433" s="216"/>
      <c r="IYR433" s="216"/>
      <c r="IYS433" s="216"/>
      <c r="IYT433" s="216"/>
      <c r="IYU433" s="216"/>
      <c r="IYV433" s="216"/>
      <c r="IYW433" s="216"/>
      <c r="IYX433" s="216"/>
      <c r="IYY433" s="216"/>
      <c r="IYZ433" s="216"/>
      <c r="IZA433" s="216"/>
      <c r="IZB433" s="216"/>
      <c r="IZC433" s="216"/>
      <c r="IZD433" s="216"/>
      <c r="IZE433" s="216"/>
      <c r="IZF433" s="216"/>
      <c r="IZG433" s="216"/>
      <c r="IZH433" s="216"/>
      <c r="IZI433" s="216"/>
      <c r="IZJ433" s="216"/>
      <c r="IZK433" s="216"/>
      <c r="IZL433" s="216"/>
      <c r="IZM433" s="216"/>
      <c r="IZN433" s="216"/>
      <c r="IZO433" s="216"/>
      <c r="IZP433" s="216"/>
      <c r="IZQ433" s="216"/>
      <c r="IZR433" s="216"/>
      <c r="IZS433" s="216"/>
      <c r="IZT433" s="216"/>
      <c r="IZU433" s="216"/>
      <c r="IZV433" s="216"/>
      <c r="IZW433" s="216"/>
      <c r="IZX433" s="216"/>
      <c r="IZY433" s="216"/>
      <c r="IZZ433" s="216"/>
      <c r="JAA433" s="216"/>
      <c r="JAB433" s="216"/>
      <c r="JAC433" s="216"/>
      <c r="JAD433" s="216"/>
      <c r="JAE433" s="216"/>
      <c r="JAF433" s="216"/>
      <c r="JAG433" s="216"/>
      <c r="JAH433" s="216"/>
      <c r="JAI433" s="216"/>
      <c r="JAJ433" s="216"/>
      <c r="JAK433" s="216"/>
      <c r="JAL433" s="216"/>
      <c r="JAM433" s="216"/>
      <c r="JAN433" s="216"/>
      <c r="JAO433" s="216"/>
      <c r="JAP433" s="216"/>
      <c r="JAQ433" s="216"/>
      <c r="JAR433" s="216"/>
      <c r="JAS433" s="216"/>
      <c r="JAT433" s="216"/>
      <c r="JAU433" s="216"/>
      <c r="JAV433" s="216"/>
      <c r="JAW433" s="216"/>
      <c r="JAX433" s="216"/>
      <c r="JAY433" s="216"/>
      <c r="JAZ433" s="216"/>
      <c r="JBA433" s="216"/>
      <c r="JBB433" s="216"/>
      <c r="JBC433" s="216"/>
      <c r="JBD433" s="216"/>
      <c r="JBE433" s="216"/>
      <c r="JBF433" s="216"/>
      <c r="JBG433" s="216"/>
      <c r="JBH433" s="216"/>
      <c r="JBI433" s="216"/>
      <c r="JBJ433" s="216"/>
      <c r="JBK433" s="216"/>
      <c r="JBL433" s="216"/>
      <c r="JBM433" s="216"/>
      <c r="JBN433" s="216"/>
      <c r="JBO433" s="216"/>
      <c r="JBP433" s="216"/>
      <c r="JBQ433" s="216"/>
      <c r="JBR433" s="216"/>
      <c r="JBS433" s="216"/>
      <c r="JBT433" s="216"/>
      <c r="JBU433" s="216"/>
      <c r="JBV433" s="216"/>
      <c r="JBW433" s="216"/>
      <c r="JBX433" s="216"/>
      <c r="JBY433" s="216"/>
      <c r="JBZ433" s="216"/>
      <c r="JCA433" s="216"/>
      <c r="JCB433" s="216"/>
      <c r="JCC433" s="216"/>
      <c r="JCD433" s="216"/>
      <c r="JCE433" s="216"/>
      <c r="JCF433" s="216"/>
      <c r="JCG433" s="216"/>
      <c r="JCH433" s="216"/>
      <c r="JCI433" s="216"/>
      <c r="JCJ433" s="216"/>
      <c r="JCK433" s="216"/>
      <c r="JCL433" s="216"/>
      <c r="JCM433" s="216"/>
      <c r="JCN433" s="216"/>
      <c r="JCO433" s="216"/>
      <c r="JCP433" s="216"/>
      <c r="JCQ433" s="216"/>
      <c r="JCR433" s="216"/>
      <c r="JCS433" s="216"/>
      <c r="JCT433" s="216"/>
      <c r="JCU433" s="216"/>
      <c r="JCV433" s="216"/>
      <c r="JCW433" s="216"/>
      <c r="JCX433" s="216"/>
      <c r="JCY433" s="216"/>
      <c r="JCZ433" s="216"/>
      <c r="JDA433" s="216"/>
      <c r="JDB433" s="216"/>
      <c r="JDC433" s="216"/>
      <c r="JDD433" s="216"/>
      <c r="JDE433" s="216"/>
      <c r="JDF433" s="216"/>
      <c r="JDG433" s="216"/>
      <c r="JDH433" s="216"/>
      <c r="JDI433" s="216"/>
      <c r="JDJ433" s="216"/>
      <c r="JDK433" s="216"/>
      <c r="JDL433" s="216"/>
      <c r="JDM433" s="216"/>
      <c r="JDN433" s="216"/>
      <c r="JDO433" s="216"/>
      <c r="JDP433" s="216"/>
      <c r="JDQ433" s="216"/>
      <c r="JDR433" s="216"/>
      <c r="JDS433" s="216"/>
      <c r="JDT433" s="216"/>
      <c r="JDU433" s="216"/>
      <c r="JDV433" s="216"/>
      <c r="JDW433" s="216"/>
      <c r="JDX433" s="216"/>
      <c r="JDY433" s="216"/>
      <c r="JDZ433" s="216"/>
      <c r="JEA433" s="216"/>
      <c r="JEB433" s="216"/>
      <c r="JEC433" s="216"/>
      <c r="JED433" s="216"/>
      <c r="JEE433" s="216"/>
      <c r="JEF433" s="216"/>
      <c r="JEG433" s="216"/>
      <c r="JEH433" s="216"/>
      <c r="JEI433" s="216"/>
      <c r="JEJ433" s="216"/>
      <c r="JEK433" s="216"/>
      <c r="JEL433" s="216"/>
      <c r="JEM433" s="216"/>
      <c r="JEN433" s="216"/>
      <c r="JEO433" s="216"/>
      <c r="JEP433" s="216"/>
      <c r="JEQ433" s="216"/>
      <c r="JER433" s="216"/>
      <c r="JES433" s="216"/>
      <c r="JET433" s="216"/>
      <c r="JEU433" s="216"/>
      <c r="JEV433" s="216"/>
      <c r="JEW433" s="216"/>
      <c r="JEX433" s="216"/>
      <c r="JEY433" s="216"/>
      <c r="JEZ433" s="216"/>
      <c r="JFA433" s="216"/>
      <c r="JFB433" s="216"/>
      <c r="JFC433" s="216"/>
      <c r="JFD433" s="216"/>
      <c r="JFE433" s="216"/>
      <c r="JFF433" s="216"/>
      <c r="JFG433" s="216"/>
      <c r="JFH433" s="216"/>
      <c r="JFI433" s="216"/>
      <c r="JFJ433" s="216"/>
      <c r="JFK433" s="216"/>
      <c r="JFL433" s="216"/>
      <c r="JFM433" s="216"/>
      <c r="JFN433" s="216"/>
      <c r="JFO433" s="216"/>
      <c r="JFP433" s="216"/>
      <c r="JFQ433" s="216"/>
      <c r="JFR433" s="216"/>
      <c r="JFS433" s="216"/>
      <c r="JFT433" s="216"/>
      <c r="JFU433" s="216"/>
      <c r="JFV433" s="216"/>
      <c r="JFW433" s="216"/>
      <c r="JFX433" s="216"/>
      <c r="JFY433" s="216"/>
      <c r="JFZ433" s="216"/>
      <c r="JGA433" s="216"/>
      <c r="JGB433" s="216"/>
      <c r="JGC433" s="216"/>
      <c r="JGD433" s="216"/>
      <c r="JGE433" s="216"/>
      <c r="JGF433" s="216"/>
      <c r="JGG433" s="216"/>
      <c r="JGH433" s="216"/>
      <c r="JGI433" s="216"/>
      <c r="JGJ433" s="216"/>
      <c r="JGK433" s="216"/>
      <c r="JGL433" s="216"/>
      <c r="JGM433" s="216"/>
      <c r="JGN433" s="216"/>
      <c r="JGO433" s="216"/>
      <c r="JGP433" s="216"/>
      <c r="JGQ433" s="216"/>
      <c r="JGR433" s="216"/>
      <c r="JGS433" s="216"/>
      <c r="JGT433" s="216"/>
      <c r="JGU433" s="216"/>
      <c r="JGV433" s="216"/>
      <c r="JGW433" s="216"/>
      <c r="JGX433" s="216"/>
      <c r="JGY433" s="216"/>
      <c r="JGZ433" s="216"/>
      <c r="JHA433" s="216"/>
      <c r="JHB433" s="216"/>
      <c r="JHC433" s="216"/>
      <c r="JHD433" s="216"/>
      <c r="JHE433" s="216"/>
      <c r="JHF433" s="216"/>
      <c r="JHG433" s="216"/>
      <c r="JHH433" s="216"/>
      <c r="JHI433" s="216"/>
      <c r="JHJ433" s="216"/>
      <c r="JHK433" s="216"/>
      <c r="JHL433" s="216"/>
      <c r="JHM433" s="216"/>
      <c r="JHN433" s="216"/>
      <c r="JHO433" s="216"/>
      <c r="JHP433" s="216"/>
      <c r="JHQ433" s="216"/>
      <c r="JHR433" s="216"/>
      <c r="JHS433" s="216"/>
      <c r="JHT433" s="216"/>
      <c r="JHU433" s="216"/>
      <c r="JHV433" s="216"/>
      <c r="JHW433" s="216"/>
      <c r="JHX433" s="216"/>
      <c r="JHY433" s="216"/>
      <c r="JHZ433" s="216"/>
      <c r="JIA433" s="216"/>
      <c r="JIB433" s="216"/>
      <c r="JIC433" s="216"/>
      <c r="JID433" s="216"/>
      <c r="JIE433" s="216"/>
      <c r="JIF433" s="216"/>
      <c r="JIG433" s="216"/>
      <c r="JIH433" s="216"/>
      <c r="JII433" s="216"/>
      <c r="JIJ433" s="216"/>
      <c r="JIK433" s="216"/>
      <c r="JIL433" s="216"/>
      <c r="JIM433" s="216"/>
      <c r="JIN433" s="216"/>
      <c r="JIO433" s="216"/>
      <c r="JIP433" s="216"/>
      <c r="JIQ433" s="216"/>
      <c r="JIR433" s="216"/>
      <c r="JIS433" s="216"/>
      <c r="JIT433" s="216"/>
      <c r="JIU433" s="216"/>
      <c r="JIV433" s="216"/>
      <c r="JIW433" s="216"/>
      <c r="JIX433" s="216"/>
      <c r="JIY433" s="216"/>
      <c r="JIZ433" s="216"/>
      <c r="JJA433" s="216"/>
      <c r="JJB433" s="216"/>
      <c r="JJC433" s="216"/>
      <c r="JJD433" s="216"/>
      <c r="JJE433" s="216"/>
      <c r="JJF433" s="216"/>
      <c r="JJG433" s="216"/>
      <c r="JJH433" s="216"/>
      <c r="JJI433" s="216"/>
      <c r="JJJ433" s="216"/>
      <c r="JJK433" s="216"/>
      <c r="JJL433" s="216"/>
      <c r="JJM433" s="216"/>
      <c r="JJN433" s="216"/>
      <c r="JJO433" s="216"/>
      <c r="JJP433" s="216"/>
      <c r="JJQ433" s="216"/>
      <c r="JJR433" s="216"/>
      <c r="JJS433" s="216"/>
      <c r="JJT433" s="216"/>
      <c r="JJU433" s="216"/>
      <c r="JJV433" s="216"/>
      <c r="JJW433" s="216"/>
      <c r="JJX433" s="216"/>
      <c r="JJY433" s="216"/>
      <c r="JJZ433" s="216"/>
      <c r="JKA433" s="216"/>
      <c r="JKB433" s="216"/>
      <c r="JKC433" s="216"/>
      <c r="JKD433" s="216"/>
      <c r="JKE433" s="216"/>
      <c r="JKF433" s="216"/>
      <c r="JKG433" s="216"/>
      <c r="JKH433" s="216"/>
      <c r="JKI433" s="216"/>
      <c r="JKJ433" s="216"/>
      <c r="JKK433" s="216"/>
      <c r="JKL433" s="216"/>
      <c r="JKM433" s="216"/>
      <c r="JKN433" s="216"/>
      <c r="JKO433" s="216"/>
      <c r="JKP433" s="216"/>
      <c r="JKQ433" s="216"/>
      <c r="JKR433" s="216"/>
      <c r="JKS433" s="216"/>
      <c r="JKT433" s="216"/>
      <c r="JKU433" s="216"/>
      <c r="JKV433" s="216"/>
      <c r="JKW433" s="216"/>
      <c r="JKX433" s="216"/>
      <c r="JKY433" s="216"/>
      <c r="JKZ433" s="216"/>
      <c r="JLA433" s="216"/>
      <c r="JLB433" s="216"/>
      <c r="JLC433" s="216"/>
      <c r="JLD433" s="216"/>
      <c r="JLE433" s="216"/>
      <c r="JLF433" s="216"/>
      <c r="JLG433" s="216"/>
      <c r="JLH433" s="216"/>
      <c r="JLI433" s="216"/>
      <c r="JLJ433" s="216"/>
      <c r="JLK433" s="216"/>
      <c r="JLL433" s="216"/>
      <c r="JLM433" s="216"/>
      <c r="JLN433" s="216"/>
      <c r="JLO433" s="216"/>
      <c r="JLP433" s="216"/>
      <c r="JLQ433" s="216"/>
      <c r="JLR433" s="216"/>
      <c r="JLS433" s="216"/>
      <c r="JLT433" s="216"/>
      <c r="JLU433" s="216"/>
      <c r="JLV433" s="216"/>
      <c r="JLW433" s="216"/>
      <c r="JLX433" s="216"/>
      <c r="JLY433" s="216"/>
      <c r="JLZ433" s="216"/>
      <c r="JMA433" s="216"/>
      <c r="JMB433" s="216"/>
      <c r="JMC433" s="216"/>
      <c r="JMD433" s="216"/>
      <c r="JME433" s="216"/>
      <c r="JMF433" s="216"/>
      <c r="JMG433" s="216"/>
      <c r="JMH433" s="216"/>
      <c r="JMI433" s="216"/>
      <c r="JMJ433" s="216"/>
      <c r="JMK433" s="216"/>
      <c r="JML433" s="216"/>
      <c r="JMM433" s="216"/>
      <c r="JMN433" s="216"/>
      <c r="JMO433" s="216"/>
      <c r="JMP433" s="216"/>
      <c r="JMQ433" s="216"/>
      <c r="JMR433" s="216"/>
      <c r="JMS433" s="216"/>
      <c r="JMT433" s="216"/>
      <c r="JMU433" s="216"/>
      <c r="JMV433" s="216"/>
      <c r="JMW433" s="216"/>
      <c r="JMX433" s="216"/>
      <c r="JMY433" s="216"/>
      <c r="JMZ433" s="216"/>
      <c r="JNA433" s="216"/>
      <c r="JNB433" s="216"/>
      <c r="JNC433" s="216"/>
      <c r="JND433" s="216"/>
      <c r="JNE433" s="216"/>
      <c r="JNF433" s="216"/>
      <c r="JNG433" s="216"/>
      <c r="JNH433" s="216"/>
      <c r="JNI433" s="216"/>
      <c r="JNJ433" s="216"/>
      <c r="JNK433" s="216"/>
      <c r="JNL433" s="216"/>
      <c r="JNM433" s="216"/>
      <c r="JNN433" s="216"/>
      <c r="JNO433" s="216"/>
      <c r="JNP433" s="216"/>
      <c r="JNQ433" s="216"/>
      <c r="JNR433" s="216"/>
      <c r="JNS433" s="216"/>
      <c r="JNT433" s="216"/>
      <c r="JNU433" s="216"/>
      <c r="JNV433" s="216"/>
      <c r="JNW433" s="216"/>
      <c r="JNX433" s="216"/>
      <c r="JNY433" s="216"/>
      <c r="JNZ433" s="216"/>
      <c r="JOA433" s="216"/>
      <c r="JOB433" s="216"/>
      <c r="JOC433" s="216"/>
      <c r="JOD433" s="216"/>
      <c r="JOE433" s="216"/>
      <c r="JOF433" s="216"/>
      <c r="JOG433" s="216"/>
      <c r="JOH433" s="216"/>
      <c r="JOI433" s="216"/>
      <c r="JOJ433" s="216"/>
      <c r="JOK433" s="216"/>
      <c r="JOL433" s="216"/>
      <c r="JOM433" s="216"/>
      <c r="JON433" s="216"/>
      <c r="JOO433" s="216"/>
      <c r="JOP433" s="216"/>
      <c r="JOQ433" s="216"/>
      <c r="JOR433" s="216"/>
      <c r="JOS433" s="216"/>
      <c r="JOT433" s="216"/>
      <c r="JOU433" s="216"/>
      <c r="JOV433" s="216"/>
      <c r="JOW433" s="216"/>
      <c r="JOX433" s="216"/>
      <c r="JOY433" s="216"/>
      <c r="JOZ433" s="216"/>
      <c r="JPA433" s="216"/>
      <c r="JPB433" s="216"/>
      <c r="JPC433" s="216"/>
      <c r="JPD433" s="216"/>
      <c r="JPE433" s="216"/>
      <c r="JPF433" s="216"/>
      <c r="JPG433" s="216"/>
      <c r="JPH433" s="216"/>
      <c r="JPI433" s="216"/>
      <c r="JPJ433" s="216"/>
      <c r="JPK433" s="216"/>
      <c r="JPL433" s="216"/>
      <c r="JPM433" s="216"/>
      <c r="JPN433" s="216"/>
      <c r="JPO433" s="216"/>
      <c r="JPP433" s="216"/>
      <c r="JPQ433" s="216"/>
      <c r="JPR433" s="216"/>
      <c r="JPS433" s="216"/>
      <c r="JPT433" s="216"/>
      <c r="JPU433" s="216"/>
      <c r="JPV433" s="216"/>
      <c r="JPW433" s="216"/>
      <c r="JPX433" s="216"/>
      <c r="JPY433" s="216"/>
      <c r="JPZ433" s="216"/>
      <c r="JQA433" s="216"/>
      <c r="JQB433" s="216"/>
      <c r="JQC433" s="216"/>
      <c r="JQD433" s="216"/>
      <c r="JQE433" s="216"/>
      <c r="JQF433" s="216"/>
      <c r="JQG433" s="216"/>
      <c r="JQH433" s="216"/>
      <c r="JQI433" s="216"/>
      <c r="JQJ433" s="216"/>
      <c r="JQK433" s="216"/>
      <c r="JQL433" s="216"/>
      <c r="JQM433" s="216"/>
      <c r="JQN433" s="216"/>
      <c r="JQO433" s="216"/>
      <c r="JQP433" s="216"/>
      <c r="JQQ433" s="216"/>
      <c r="JQR433" s="216"/>
      <c r="JQS433" s="216"/>
      <c r="JQT433" s="216"/>
      <c r="JQU433" s="216"/>
      <c r="JQV433" s="216"/>
      <c r="JQW433" s="216"/>
      <c r="JQX433" s="216"/>
      <c r="JQY433" s="216"/>
      <c r="JQZ433" s="216"/>
      <c r="JRA433" s="216"/>
      <c r="JRB433" s="216"/>
      <c r="JRC433" s="216"/>
      <c r="JRD433" s="216"/>
      <c r="JRE433" s="216"/>
      <c r="JRF433" s="216"/>
      <c r="JRG433" s="216"/>
      <c r="JRH433" s="216"/>
      <c r="JRI433" s="216"/>
      <c r="JRJ433" s="216"/>
      <c r="JRK433" s="216"/>
      <c r="JRL433" s="216"/>
      <c r="JRM433" s="216"/>
      <c r="JRN433" s="216"/>
      <c r="JRO433" s="216"/>
      <c r="JRP433" s="216"/>
      <c r="JRQ433" s="216"/>
      <c r="JRR433" s="216"/>
      <c r="JRS433" s="216"/>
      <c r="JRT433" s="216"/>
      <c r="JRU433" s="216"/>
      <c r="JRV433" s="216"/>
      <c r="JRW433" s="216"/>
      <c r="JRX433" s="216"/>
      <c r="JRY433" s="216"/>
      <c r="JRZ433" s="216"/>
      <c r="JSA433" s="216"/>
      <c r="JSB433" s="216"/>
      <c r="JSC433" s="216"/>
      <c r="JSD433" s="216"/>
      <c r="JSE433" s="216"/>
      <c r="JSF433" s="216"/>
      <c r="JSG433" s="216"/>
      <c r="JSH433" s="216"/>
      <c r="JSI433" s="216"/>
      <c r="JSJ433" s="216"/>
      <c r="JSK433" s="216"/>
      <c r="JSL433" s="216"/>
      <c r="JSM433" s="216"/>
      <c r="JSN433" s="216"/>
      <c r="JSO433" s="216"/>
      <c r="JSP433" s="216"/>
      <c r="JSQ433" s="216"/>
      <c r="JSR433" s="216"/>
      <c r="JSS433" s="216"/>
      <c r="JST433" s="216"/>
      <c r="JSU433" s="216"/>
      <c r="JSV433" s="216"/>
      <c r="JSW433" s="216"/>
      <c r="JSX433" s="216"/>
      <c r="JSY433" s="216"/>
      <c r="JSZ433" s="216"/>
      <c r="JTA433" s="216"/>
      <c r="JTB433" s="216"/>
      <c r="JTC433" s="216"/>
      <c r="JTD433" s="216"/>
      <c r="JTE433" s="216"/>
      <c r="JTF433" s="216"/>
      <c r="JTG433" s="216"/>
      <c r="JTH433" s="216"/>
      <c r="JTI433" s="216"/>
      <c r="JTJ433" s="216"/>
      <c r="JTK433" s="216"/>
      <c r="JTL433" s="216"/>
      <c r="JTM433" s="216"/>
      <c r="JTN433" s="216"/>
      <c r="JTO433" s="216"/>
      <c r="JTP433" s="216"/>
      <c r="JTQ433" s="216"/>
      <c r="JTR433" s="216"/>
      <c r="JTS433" s="216"/>
      <c r="JTT433" s="216"/>
      <c r="JTU433" s="216"/>
      <c r="JTV433" s="216"/>
      <c r="JTW433" s="216"/>
      <c r="JTX433" s="216"/>
      <c r="JTY433" s="216"/>
      <c r="JTZ433" s="216"/>
      <c r="JUA433" s="216"/>
      <c r="JUB433" s="216"/>
      <c r="JUC433" s="216"/>
      <c r="JUD433" s="216"/>
      <c r="JUE433" s="216"/>
      <c r="JUF433" s="216"/>
      <c r="JUG433" s="216"/>
      <c r="JUH433" s="216"/>
      <c r="JUI433" s="216"/>
      <c r="JUJ433" s="216"/>
      <c r="JUK433" s="216"/>
      <c r="JUL433" s="216"/>
      <c r="JUM433" s="216"/>
      <c r="JUN433" s="216"/>
      <c r="JUO433" s="216"/>
      <c r="JUP433" s="216"/>
      <c r="JUQ433" s="216"/>
      <c r="JUR433" s="216"/>
      <c r="JUS433" s="216"/>
      <c r="JUT433" s="216"/>
      <c r="JUU433" s="216"/>
      <c r="JUV433" s="216"/>
      <c r="JUW433" s="216"/>
      <c r="JUX433" s="216"/>
      <c r="JUY433" s="216"/>
      <c r="JUZ433" s="216"/>
      <c r="JVA433" s="216"/>
      <c r="JVB433" s="216"/>
      <c r="JVC433" s="216"/>
      <c r="JVD433" s="216"/>
      <c r="JVE433" s="216"/>
      <c r="JVF433" s="216"/>
      <c r="JVG433" s="216"/>
      <c r="JVH433" s="216"/>
      <c r="JVI433" s="216"/>
      <c r="JVJ433" s="216"/>
      <c r="JVK433" s="216"/>
      <c r="JVL433" s="216"/>
      <c r="JVM433" s="216"/>
      <c r="JVN433" s="216"/>
      <c r="JVO433" s="216"/>
      <c r="JVP433" s="216"/>
      <c r="JVQ433" s="216"/>
      <c r="JVR433" s="216"/>
      <c r="JVS433" s="216"/>
      <c r="JVT433" s="216"/>
      <c r="JVU433" s="216"/>
      <c r="JVV433" s="216"/>
      <c r="JVW433" s="216"/>
      <c r="JVX433" s="216"/>
      <c r="JVY433" s="216"/>
      <c r="JVZ433" s="216"/>
      <c r="JWA433" s="216"/>
      <c r="JWB433" s="216"/>
      <c r="JWC433" s="216"/>
      <c r="JWD433" s="216"/>
      <c r="JWE433" s="216"/>
      <c r="JWF433" s="216"/>
      <c r="JWG433" s="216"/>
      <c r="JWH433" s="216"/>
      <c r="JWI433" s="216"/>
      <c r="JWJ433" s="216"/>
      <c r="JWK433" s="216"/>
      <c r="JWL433" s="216"/>
      <c r="JWM433" s="216"/>
      <c r="JWN433" s="216"/>
      <c r="JWO433" s="216"/>
      <c r="JWP433" s="216"/>
      <c r="JWQ433" s="216"/>
      <c r="JWR433" s="216"/>
      <c r="JWS433" s="216"/>
      <c r="JWT433" s="216"/>
      <c r="JWU433" s="216"/>
      <c r="JWV433" s="216"/>
      <c r="JWW433" s="216"/>
      <c r="JWX433" s="216"/>
      <c r="JWY433" s="216"/>
      <c r="JWZ433" s="216"/>
      <c r="JXA433" s="216"/>
      <c r="JXB433" s="216"/>
      <c r="JXC433" s="216"/>
      <c r="JXD433" s="216"/>
      <c r="JXE433" s="216"/>
      <c r="JXF433" s="216"/>
      <c r="JXG433" s="216"/>
      <c r="JXH433" s="216"/>
      <c r="JXI433" s="216"/>
      <c r="JXJ433" s="216"/>
      <c r="JXK433" s="216"/>
      <c r="JXL433" s="216"/>
      <c r="JXM433" s="216"/>
      <c r="JXN433" s="216"/>
      <c r="JXO433" s="216"/>
      <c r="JXP433" s="216"/>
      <c r="JXQ433" s="216"/>
      <c r="JXR433" s="216"/>
      <c r="JXS433" s="216"/>
      <c r="JXT433" s="216"/>
      <c r="JXU433" s="216"/>
      <c r="JXV433" s="216"/>
      <c r="JXW433" s="216"/>
      <c r="JXX433" s="216"/>
      <c r="JXY433" s="216"/>
      <c r="JXZ433" s="216"/>
      <c r="JYA433" s="216"/>
      <c r="JYB433" s="216"/>
      <c r="JYC433" s="216"/>
      <c r="JYD433" s="216"/>
      <c r="JYE433" s="216"/>
      <c r="JYF433" s="216"/>
      <c r="JYG433" s="216"/>
      <c r="JYH433" s="216"/>
      <c r="JYI433" s="216"/>
      <c r="JYJ433" s="216"/>
      <c r="JYK433" s="216"/>
      <c r="JYL433" s="216"/>
      <c r="JYM433" s="216"/>
      <c r="JYN433" s="216"/>
      <c r="JYO433" s="216"/>
      <c r="JYP433" s="216"/>
      <c r="JYQ433" s="216"/>
      <c r="JYR433" s="216"/>
      <c r="JYS433" s="216"/>
      <c r="JYT433" s="216"/>
      <c r="JYU433" s="216"/>
      <c r="JYV433" s="216"/>
      <c r="JYW433" s="216"/>
      <c r="JYX433" s="216"/>
      <c r="JYY433" s="216"/>
      <c r="JYZ433" s="216"/>
      <c r="JZA433" s="216"/>
      <c r="JZB433" s="216"/>
      <c r="JZC433" s="216"/>
      <c r="JZD433" s="216"/>
      <c r="JZE433" s="216"/>
      <c r="JZF433" s="216"/>
      <c r="JZG433" s="216"/>
      <c r="JZH433" s="216"/>
      <c r="JZI433" s="216"/>
      <c r="JZJ433" s="216"/>
      <c r="JZK433" s="216"/>
      <c r="JZL433" s="216"/>
      <c r="JZM433" s="216"/>
      <c r="JZN433" s="216"/>
      <c r="JZO433" s="216"/>
      <c r="JZP433" s="216"/>
      <c r="JZQ433" s="216"/>
      <c r="JZR433" s="216"/>
      <c r="JZS433" s="216"/>
      <c r="JZT433" s="216"/>
      <c r="JZU433" s="216"/>
      <c r="JZV433" s="216"/>
      <c r="JZW433" s="216"/>
      <c r="JZX433" s="216"/>
      <c r="JZY433" s="216"/>
      <c r="JZZ433" s="216"/>
      <c r="KAA433" s="216"/>
      <c r="KAB433" s="216"/>
      <c r="KAC433" s="216"/>
      <c r="KAD433" s="216"/>
      <c r="KAE433" s="216"/>
      <c r="KAF433" s="216"/>
      <c r="KAG433" s="216"/>
      <c r="KAH433" s="216"/>
      <c r="KAI433" s="216"/>
      <c r="KAJ433" s="216"/>
      <c r="KAK433" s="216"/>
      <c r="KAL433" s="216"/>
      <c r="KAM433" s="216"/>
      <c r="KAN433" s="216"/>
      <c r="KAO433" s="216"/>
      <c r="KAP433" s="216"/>
      <c r="KAQ433" s="216"/>
      <c r="KAR433" s="216"/>
      <c r="KAS433" s="216"/>
      <c r="KAT433" s="216"/>
      <c r="KAU433" s="216"/>
      <c r="KAV433" s="216"/>
      <c r="KAW433" s="216"/>
      <c r="KAX433" s="216"/>
      <c r="KAY433" s="216"/>
      <c r="KAZ433" s="216"/>
      <c r="KBA433" s="216"/>
      <c r="KBB433" s="216"/>
      <c r="KBC433" s="216"/>
      <c r="KBD433" s="216"/>
      <c r="KBE433" s="216"/>
      <c r="KBF433" s="216"/>
      <c r="KBG433" s="216"/>
      <c r="KBH433" s="216"/>
      <c r="KBI433" s="216"/>
      <c r="KBJ433" s="216"/>
      <c r="KBK433" s="216"/>
      <c r="KBL433" s="216"/>
      <c r="KBM433" s="216"/>
      <c r="KBN433" s="216"/>
      <c r="KBO433" s="216"/>
      <c r="KBP433" s="216"/>
      <c r="KBQ433" s="216"/>
      <c r="KBR433" s="216"/>
      <c r="KBS433" s="216"/>
      <c r="KBT433" s="216"/>
      <c r="KBU433" s="216"/>
      <c r="KBV433" s="216"/>
      <c r="KBW433" s="216"/>
      <c r="KBX433" s="216"/>
      <c r="KBY433" s="216"/>
      <c r="KBZ433" s="216"/>
      <c r="KCA433" s="216"/>
      <c r="KCB433" s="216"/>
      <c r="KCC433" s="216"/>
      <c r="KCD433" s="216"/>
      <c r="KCE433" s="216"/>
      <c r="KCF433" s="216"/>
      <c r="KCG433" s="216"/>
      <c r="KCH433" s="216"/>
      <c r="KCI433" s="216"/>
      <c r="KCJ433" s="216"/>
      <c r="KCK433" s="216"/>
      <c r="KCL433" s="216"/>
      <c r="KCM433" s="216"/>
      <c r="KCN433" s="216"/>
      <c r="KCO433" s="216"/>
      <c r="KCP433" s="216"/>
      <c r="KCQ433" s="216"/>
      <c r="KCR433" s="216"/>
      <c r="KCS433" s="216"/>
      <c r="KCT433" s="216"/>
      <c r="KCU433" s="216"/>
      <c r="KCV433" s="216"/>
      <c r="KCW433" s="216"/>
      <c r="KCX433" s="216"/>
      <c r="KCY433" s="216"/>
      <c r="KCZ433" s="216"/>
      <c r="KDA433" s="216"/>
      <c r="KDB433" s="216"/>
      <c r="KDC433" s="216"/>
      <c r="KDD433" s="216"/>
      <c r="KDE433" s="216"/>
      <c r="KDF433" s="216"/>
      <c r="KDG433" s="216"/>
      <c r="KDH433" s="216"/>
      <c r="KDI433" s="216"/>
      <c r="KDJ433" s="216"/>
      <c r="KDK433" s="216"/>
      <c r="KDL433" s="216"/>
      <c r="KDM433" s="216"/>
      <c r="KDN433" s="216"/>
      <c r="KDO433" s="216"/>
      <c r="KDP433" s="216"/>
      <c r="KDQ433" s="216"/>
      <c r="KDR433" s="216"/>
      <c r="KDS433" s="216"/>
      <c r="KDT433" s="216"/>
      <c r="KDU433" s="216"/>
      <c r="KDV433" s="216"/>
      <c r="KDW433" s="216"/>
      <c r="KDX433" s="216"/>
      <c r="KDY433" s="216"/>
      <c r="KDZ433" s="216"/>
      <c r="KEA433" s="216"/>
      <c r="KEB433" s="216"/>
      <c r="KEC433" s="216"/>
      <c r="KED433" s="216"/>
      <c r="KEE433" s="216"/>
      <c r="KEF433" s="216"/>
      <c r="KEG433" s="216"/>
      <c r="KEH433" s="216"/>
      <c r="KEI433" s="216"/>
      <c r="KEJ433" s="216"/>
      <c r="KEK433" s="216"/>
      <c r="KEL433" s="216"/>
      <c r="KEM433" s="216"/>
      <c r="KEN433" s="216"/>
      <c r="KEO433" s="216"/>
      <c r="KEP433" s="216"/>
      <c r="KEQ433" s="216"/>
      <c r="KER433" s="216"/>
      <c r="KES433" s="216"/>
      <c r="KET433" s="216"/>
      <c r="KEU433" s="216"/>
      <c r="KEV433" s="216"/>
      <c r="KEW433" s="216"/>
      <c r="KEX433" s="216"/>
      <c r="KEY433" s="216"/>
      <c r="KEZ433" s="216"/>
      <c r="KFA433" s="216"/>
      <c r="KFB433" s="216"/>
      <c r="KFC433" s="216"/>
      <c r="KFD433" s="216"/>
      <c r="KFE433" s="216"/>
      <c r="KFF433" s="216"/>
      <c r="KFG433" s="216"/>
      <c r="KFH433" s="216"/>
      <c r="KFI433" s="216"/>
      <c r="KFJ433" s="216"/>
      <c r="KFK433" s="216"/>
      <c r="KFL433" s="216"/>
      <c r="KFM433" s="216"/>
      <c r="KFN433" s="216"/>
      <c r="KFO433" s="216"/>
      <c r="KFP433" s="216"/>
      <c r="KFQ433" s="216"/>
      <c r="KFR433" s="216"/>
      <c r="KFS433" s="216"/>
      <c r="KFT433" s="216"/>
      <c r="KFU433" s="216"/>
      <c r="KFV433" s="216"/>
      <c r="KFW433" s="216"/>
      <c r="KFX433" s="216"/>
      <c r="KFY433" s="216"/>
      <c r="KFZ433" s="216"/>
      <c r="KGA433" s="216"/>
      <c r="KGB433" s="216"/>
      <c r="KGC433" s="216"/>
      <c r="KGD433" s="216"/>
      <c r="KGE433" s="216"/>
      <c r="KGF433" s="216"/>
      <c r="KGG433" s="216"/>
      <c r="KGH433" s="216"/>
      <c r="KGI433" s="216"/>
      <c r="KGJ433" s="216"/>
      <c r="KGK433" s="216"/>
      <c r="KGL433" s="216"/>
      <c r="KGM433" s="216"/>
      <c r="KGN433" s="216"/>
      <c r="KGO433" s="216"/>
      <c r="KGP433" s="216"/>
      <c r="KGQ433" s="216"/>
      <c r="KGR433" s="216"/>
      <c r="KGS433" s="216"/>
      <c r="KGT433" s="216"/>
      <c r="KGU433" s="216"/>
      <c r="KGV433" s="216"/>
      <c r="KGW433" s="216"/>
      <c r="KGX433" s="216"/>
      <c r="KGY433" s="216"/>
      <c r="KGZ433" s="216"/>
      <c r="KHA433" s="216"/>
      <c r="KHB433" s="216"/>
      <c r="KHC433" s="216"/>
      <c r="KHD433" s="216"/>
      <c r="KHE433" s="216"/>
      <c r="KHF433" s="216"/>
      <c r="KHG433" s="216"/>
      <c r="KHH433" s="216"/>
      <c r="KHI433" s="216"/>
      <c r="KHJ433" s="216"/>
      <c r="KHK433" s="216"/>
      <c r="KHL433" s="216"/>
      <c r="KHM433" s="216"/>
      <c r="KHN433" s="216"/>
      <c r="KHO433" s="216"/>
      <c r="KHP433" s="216"/>
      <c r="KHQ433" s="216"/>
      <c r="KHR433" s="216"/>
      <c r="KHS433" s="216"/>
      <c r="KHT433" s="216"/>
      <c r="KHU433" s="216"/>
      <c r="KHV433" s="216"/>
      <c r="KHW433" s="216"/>
      <c r="KHX433" s="216"/>
      <c r="KHY433" s="216"/>
      <c r="KHZ433" s="216"/>
      <c r="KIA433" s="216"/>
      <c r="KIB433" s="216"/>
      <c r="KIC433" s="216"/>
      <c r="KID433" s="216"/>
      <c r="KIE433" s="216"/>
      <c r="KIF433" s="216"/>
      <c r="KIG433" s="216"/>
      <c r="KIH433" s="216"/>
      <c r="KII433" s="216"/>
      <c r="KIJ433" s="216"/>
      <c r="KIK433" s="216"/>
      <c r="KIL433" s="216"/>
      <c r="KIM433" s="216"/>
      <c r="KIN433" s="216"/>
      <c r="KIO433" s="216"/>
      <c r="KIP433" s="216"/>
      <c r="KIQ433" s="216"/>
      <c r="KIR433" s="216"/>
      <c r="KIS433" s="216"/>
      <c r="KIT433" s="216"/>
      <c r="KIU433" s="216"/>
      <c r="KIV433" s="216"/>
      <c r="KIW433" s="216"/>
      <c r="KIX433" s="216"/>
      <c r="KIY433" s="216"/>
      <c r="KIZ433" s="216"/>
      <c r="KJA433" s="216"/>
      <c r="KJB433" s="216"/>
      <c r="KJC433" s="216"/>
      <c r="KJD433" s="216"/>
      <c r="KJE433" s="216"/>
      <c r="KJF433" s="216"/>
      <c r="KJG433" s="216"/>
      <c r="KJH433" s="216"/>
      <c r="KJI433" s="216"/>
      <c r="KJJ433" s="216"/>
      <c r="KJK433" s="216"/>
      <c r="KJL433" s="216"/>
      <c r="KJM433" s="216"/>
      <c r="KJN433" s="216"/>
      <c r="KJO433" s="216"/>
      <c r="KJP433" s="216"/>
      <c r="KJQ433" s="216"/>
      <c r="KJR433" s="216"/>
      <c r="KJS433" s="216"/>
      <c r="KJT433" s="216"/>
      <c r="KJU433" s="216"/>
      <c r="KJV433" s="216"/>
      <c r="KJW433" s="216"/>
      <c r="KJX433" s="216"/>
      <c r="KJY433" s="216"/>
      <c r="KJZ433" s="216"/>
      <c r="KKA433" s="216"/>
      <c r="KKB433" s="216"/>
      <c r="KKC433" s="216"/>
      <c r="KKD433" s="216"/>
      <c r="KKE433" s="216"/>
      <c r="KKF433" s="216"/>
      <c r="KKG433" s="216"/>
      <c r="KKH433" s="216"/>
      <c r="KKI433" s="216"/>
      <c r="KKJ433" s="216"/>
      <c r="KKK433" s="216"/>
      <c r="KKL433" s="216"/>
      <c r="KKM433" s="216"/>
      <c r="KKN433" s="216"/>
      <c r="KKO433" s="216"/>
      <c r="KKP433" s="216"/>
      <c r="KKQ433" s="216"/>
      <c r="KKR433" s="216"/>
      <c r="KKS433" s="216"/>
      <c r="KKT433" s="216"/>
      <c r="KKU433" s="216"/>
      <c r="KKV433" s="216"/>
      <c r="KKW433" s="216"/>
      <c r="KKX433" s="216"/>
      <c r="KKY433" s="216"/>
      <c r="KKZ433" s="216"/>
      <c r="KLA433" s="216"/>
      <c r="KLB433" s="216"/>
      <c r="KLC433" s="216"/>
      <c r="KLD433" s="216"/>
      <c r="KLE433" s="216"/>
      <c r="KLF433" s="216"/>
      <c r="KLG433" s="216"/>
      <c r="KLH433" s="216"/>
      <c r="KLI433" s="216"/>
      <c r="KLJ433" s="216"/>
      <c r="KLK433" s="216"/>
      <c r="KLL433" s="216"/>
      <c r="KLM433" s="216"/>
      <c r="KLN433" s="216"/>
      <c r="KLO433" s="216"/>
      <c r="KLP433" s="216"/>
      <c r="KLQ433" s="216"/>
      <c r="KLR433" s="216"/>
      <c r="KLS433" s="216"/>
      <c r="KLT433" s="216"/>
      <c r="KLU433" s="216"/>
      <c r="KLV433" s="216"/>
      <c r="KLW433" s="216"/>
      <c r="KLX433" s="216"/>
      <c r="KLY433" s="216"/>
      <c r="KLZ433" s="216"/>
      <c r="KMA433" s="216"/>
      <c r="KMB433" s="216"/>
      <c r="KMC433" s="216"/>
      <c r="KMD433" s="216"/>
      <c r="KME433" s="216"/>
      <c r="KMF433" s="216"/>
      <c r="KMG433" s="216"/>
      <c r="KMH433" s="216"/>
      <c r="KMI433" s="216"/>
      <c r="KMJ433" s="216"/>
      <c r="KMK433" s="216"/>
      <c r="KML433" s="216"/>
      <c r="KMM433" s="216"/>
      <c r="KMN433" s="216"/>
      <c r="KMO433" s="216"/>
      <c r="KMP433" s="216"/>
      <c r="KMQ433" s="216"/>
      <c r="KMR433" s="216"/>
      <c r="KMS433" s="216"/>
      <c r="KMT433" s="216"/>
      <c r="KMU433" s="216"/>
      <c r="KMV433" s="216"/>
      <c r="KMW433" s="216"/>
      <c r="KMX433" s="216"/>
      <c r="KMY433" s="216"/>
      <c r="KMZ433" s="216"/>
      <c r="KNA433" s="216"/>
      <c r="KNB433" s="216"/>
      <c r="KNC433" s="216"/>
      <c r="KND433" s="216"/>
      <c r="KNE433" s="216"/>
      <c r="KNF433" s="216"/>
      <c r="KNG433" s="216"/>
      <c r="KNH433" s="216"/>
      <c r="KNI433" s="216"/>
      <c r="KNJ433" s="216"/>
      <c r="KNK433" s="216"/>
      <c r="KNL433" s="216"/>
      <c r="KNM433" s="216"/>
      <c r="KNN433" s="216"/>
      <c r="KNO433" s="216"/>
      <c r="KNP433" s="216"/>
      <c r="KNQ433" s="216"/>
      <c r="KNR433" s="216"/>
      <c r="KNS433" s="216"/>
      <c r="KNT433" s="216"/>
      <c r="KNU433" s="216"/>
      <c r="KNV433" s="216"/>
      <c r="KNW433" s="216"/>
      <c r="KNX433" s="216"/>
      <c r="KNY433" s="216"/>
      <c r="KNZ433" s="216"/>
      <c r="KOA433" s="216"/>
      <c r="KOB433" s="216"/>
      <c r="KOC433" s="216"/>
      <c r="KOD433" s="216"/>
      <c r="KOE433" s="216"/>
      <c r="KOF433" s="216"/>
      <c r="KOG433" s="216"/>
      <c r="KOH433" s="216"/>
      <c r="KOI433" s="216"/>
      <c r="KOJ433" s="216"/>
      <c r="KOK433" s="216"/>
      <c r="KOL433" s="216"/>
      <c r="KOM433" s="216"/>
      <c r="KON433" s="216"/>
      <c r="KOO433" s="216"/>
      <c r="KOP433" s="216"/>
      <c r="KOQ433" s="216"/>
      <c r="KOR433" s="216"/>
      <c r="KOS433" s="216"/>
      <c r="KOT433" s="216"/>
      <c r="KOU433" s="216"/>
      <c r="KOV433" s="216"/>
      <c r="KOW433" s="216"/>
      <c r="KOX433" s="216"/>
      <c r="KOY433" s="216"/>
      <c r="KOZ433" s="216"/>
      <c r="KPA433" s="216"/>
      <c r="KPB433" s="216"/>
      <c r="KPC433" s="216"/>
      <c r="KPD433" s="216"/>
      <c r="KPE433" s="216"/>
      <c r="KPF433" s="216"/>
      <c r="KPG433" s="216"/>
      <c r="KPH433" s="216"/>
      <c r="KPI433" s="216"/>
      <c r="KPJ433" s="216"/>
      <c r="KPK433" s="216"/>
      <c r="KPL433" s="216"/>
      <c r="KPM433" s="216"/>
      <c r="KPN433" s="216"/>
      <c r="KPO433" s="216"/>
      <c r="KPP433" s="216"/>
      <c r="KPQ433" s="216"/>
      <c r="KPR433" s="216"/>
      <c r="KPS433" s="216"/>
      <c r="KPT433" s="216"/>
      <c r="KPU433" s="216"/>
      <c r="KPV433" s="216"/>
      <c r="KPW433" s="216"/>
      <c r="KPX433" s="216"/>
      <c r="KPY433" s="216"/>
      <c r="KPZ433" s="216"/>
      <c r="KQA433" s="216"/>
      <c r="KQB433" s="216"/>
      <c r="KQC433" s="216"/>
      <c r="KQD433" s="216"/>
      <c r="KQE433" s="216"/>
      <c r="KQF433" s="216"/>
      <c r="KQG433" s="216"/>
      <c r="KQH433" s="216"/>
      <c r="KQI433" s="216"/>
      <c r="KQJ433" s="216"/>
      <c r="KQK433" s="216"/>
      <c r="KQL433" s="216"/>
      <c r="KQM433" s="216"/>
      <c r="KQN433" s="216"/>
      <c r="KQO433" s="216"/>
      <c r="KQP433" s="216"/>
      <c r="KQQ433" s="216"/>
      <c r="KQR433" s="216"/>
      <c r="KQS433" s="216"/>
      <c r="KQT433" s="216"/>
      <c r="KQU433" s="216"/>
      <c r="KQV433" s="216"/>
      <c r="KQW433" s="216"/>
      <c r="KQX433" s="216"/>
      <c r="KQY433" s="216"/>
      <c r="KQZ433" s="216"/>
      <c r="KRA433" s="216"/>
      <c r="KRB433" s="216"/>
      <c r="KRC433" s="216"/>
      <c r="KRD433" s="216"/>
      <c r="KRE433" s="216"/>
      <c r="KRF433" s="216"/>
      <c r="KRG433" s="216"/>
      <c r="KRH433" s="216"/>
      <c r="KRI433" s="216"/>
      <c r="KRJ433" s="216"/>
      <c r="KRK433" s="216"/>
      <c r="KRL433" s="216"/>
      <c r="KRM433" s="216"/>
      <c r="KRN433" s="216"/>
      <c r="KRO433" s="216"/>
      <c r="KRP433" s="216"/>
      <c r="KRQ433" s="216"/>
      <c r="KRR433" s="216"/>
      <c r="KRS433" s="216"/>
      <c r="KRT433" s="216"/>
      <c r="KRU433" s="216"/>
      <c r="KRV433" s="216"/>
      <c r="KRW433" s="216"/>
      <c r="KRX433" s="216"/>
      <c r="KRY433" s="216"/>
      <c r="KRZ433" s="216"/>
      <c r="KSA433" s="216"/>
      <c r="KSB433" s="216"/>
      <c r="KSC433" s="216"/>
      <c r="KSD433" s="216"/>
      <c r="KSE433" s="216"/>
      <c r="KSF433" s="216"/>
      <c r="KSG433" s="216"/>
      <c r="KSH433" s="216"/>
      <c r="KSI433" s="216"/>
      <c r="KSJ433" s="216"/>
      <c r="KSK433" s="216"/>
      <c r="KSL433" s="216"/>
      <c r="KSM433" s="216"/>
      <c r="KSN433" s="216"/>
      <c r="KSO433" s="216"/>
      <c r="KSP433" s="216"/>
      <c r="KSQ433" s="216"/>
      <c r="KSR433" s="216"/>
      <c r="KSS433" s="216"/>
      <c r="KST433" s="216"/>
      <c r="KSU433" s="216"/>
      <c r="KSV433" s="216"/>
      <c r="KSW433" s="216"/>
      <c r="KSX433" s="216"/>
      <c r="KSY433" s="216"/>
      <c r="KSZ433" s="216"/>
      <c r="KTA433" s="216"/>
      <c r="KTB433" s="216"/>
      <c r="KTC433" s="216"/>
      <c r="KTD433" s="216"/>
      <c r="KTE433" s="216"/>
      <c r="KTF433" s="216"/>
      <c r="KTG433" s="216"/>
      <c r="KTH433" s="216"/>
      <c r="KTI433" s="216"/>
      <c r="KTJ433" s="216"/>
      <c r="KTK433" s="216"/>
      <c r="KTL433" s="216"/>
      <c r="KTM433" s="216"/>
      <c r="KTN433" s="216"/>
      <c r="KTO433" s="216"/>
      <c r="KTP433" s="216"/>
      <c r="KTQ433" s="216"/>
      <c r="KTR433" s="216"/>
      <c r="KTS433" s="216"/>
      <c r="KTT433" s="216"/>
      <c r="KTU433" s="216"/>
      <c r="KTV433" s="216"/>
      <c r="KTW433" s="216"/>
      <c r="KTX433" s="216"/>
      <c r="KTY433" s="216"/>
      <c r="KTZ433" s="216"/>
      <c r="KUA433" s="216"/>
      <c r="KUB433" s="216"/>
      <c r="KUC433" s="216"/>
      <c r="KUD433" s="216"/>
      <c r="KUE433" s="216"/>
      <c r="KUF433" s="216"/>
      <c r="KUG433" s="216"/>
      <c r="KUH433" s="216"/>
      <c r="KUI433" s="216"/>
      <c r="KUJ433" s="216"/>
      <c r="KUK433" s="216"/>
      <c r="KUL433" s="216"/>
      <c r="KUM433" s="216"/>
      <c r="KUN433" s="216"/>
      <c r="KUO433" s="216"/>
      <c r="KUP433" s="216"/>
      <c r="KUQ433" s="216"/>
      <c r="KUR433" s="216"/>
      <c r="KUS433" s="216"/>
      <c r="KUT433" s="216"/>
      <c r="KUU433" s="216"/>
      <c r="KUV433" s="216"/>
      <c r="KUW433" s="216"/>
      <c r="KUX433" s="216"/>
      <c r="KUY433" s="216"/>
      <c r="KUZ433" s="216"/>
      <c r="KVA433" s="216"/>
      <c r="KVB433" s="216"/>
      <c r="KVC433" s="216"/>
      <c r="KVD433" s="216"/>
      <c r="KVE433" s="216"/>
      <c r="KVF433" s="216"/>
      <c r="KVG433" s="216"/>
      <c r="KVH433" s="216"/>
      <c r="KVI433" s="216"/>
      <c r="KVJ433" s="216"/>
      <c r="KVK433" s="216"/>
      <c r="KVL433" s="216"/>
      <c r="KVM433" s="216"/>
      <c r="KVN433" s="216"/>
      <c r="KVO433" s="216"/>
      <c r="KVP433" s="216"/>
      <c r="KVQ433" s="216"/>
      <c r="KVR433" s="216"/>
      <c r="KVS433" s="216"/>
      <c r="KVT433" s="216"/>
      <c r="KVU433" s="216"/>
      <c r="KVV433" s="216"/>
      <c r="KVW433" s="216"/>
      <c r="KVX433" s="216"/>
      <c r="KVY433" s="216"/>
      <c r="KVZ433" s="216"/>
      <c r="KWA433" s="216"/>
      <c r="KWB433" s="216"/>
      <c r="KWC433" s="216"/>
      <c r="KWD433" s="216"/>
      <c r="KWE433" s="216"/>
      <c r="KWF433" s="216"/>
      <c r="KWG433" s="216"/>
      <c r="KWH433" s="216"/>
      <c r="KWI433" s="216"/>
      <c r="KWJ433" s="216"/>
      <c r="KWK433" s="216"/>
      <c r="KWL433" s="216"/>
      <c r="KWM433" s="216"/>
      <c r="KWN433" s="216"/>
      <c r="KWO433" s="216"/>
      <c r="KWP433" s="216"/>
      <c r="KWQ433" s="216"/>
      <c r="KWR433" s="216"/>
      <c r="KWS433" s="216"/>
      <c r="KWT433" s="216"/>
      <c r="KWU433" s="216"/>
      <c r="KWV433" s="216"/>
      <c r="KWW433" s="216"/>
      <c r="KWX433" s="216"/>
      <c r="KWY433" s="216"/>
      <c r="KWZ433" s="216"/>
      <c r="KXA433" s="216"/>
      <c r="KXB433" s="216"/>
      <c r="KXC433" s="216"/>
      <c r="KXD433" s="216"/>
      <c r="KXE433" s="216"/>
      <c r="KXF433" s="216"/>
      <c r="KXG433" s="216"/>
      <c r="KXH433" s="216"/>
      <c r="KXI433" s="216"/>
      <c r="KXJ433" s="216"/>
      <c r="KXK433" s="216"/>
      <c r="KXL433" s="216"/>
      <c r="KXM433" s="216"/>
      <c r="KXN433" s="216"/>
      <c r="KXO433" s="216"/>
      <c r="KXP433" s="216"/>
      <c r="KXQ433" s="216"/>
      <c r="KXR433" s="216"/>
      <c r="KXS433" s="216"/>
      <c r="KXT433" s="216"/>
      <c r="KXU433" s="216"/>
      <c r="KXV433" s="216"/>
      <c r="KXW433" s="216"/>
      <c r="KXX433" s="216"/>
      <c r="KXY433" s="216"/>
      <c r="KXZ433" s="216"/>
      <c r="KYA433" s="216"/>
      <c r="KYB433" s="216"/>
      <c r="KYC433" s="216"/>
      <c r="KYD433" s="216"/>
      <c r="KYE433" s="216"/>
      <c r="KYF433" s="216"/>
      <c r="KYG433" s="216"/>
      <c r="KYH433" s="216"/>
      <c r="KYI433" s="216"/>
      <c r="KYJ433" s="216"/>
      <c r="KYK433" s="216"/>
      <c r="KYL433" s="216"/>
      <c r="KYM433" s="216"/>
      <c r="KYN433" s="216"/>
      <c r="KYO433" s="216"/>
      <c r="KYP433" s="216"/>
      <c r="KYQ433" s="216"/>
      <c r="KYR433" s="216"/>
      <c r="KYS433" s="216"/>
      <c r="KYT433" s="216"/>
      <c r="KYU433" s="216"/>
      <c r="KYV433" s="216"/>
      <c r="KYW433" s="216"/>
      <c r="KYX433" s="216"/>
      <c r="KYY433" s="216"/>
      <c r="KYZ433" s="216"/>
      <c r="KZA433" s="216"/>
      <c r="KZB433" s="216"/>
      <c r="KZC433" s="216"/>
      <c r="KZD433" s="216"/>
      <c r="KZE433" s="216"/>
      <c r="KZF433" s="216"/>
      <c r="KZG433" s="216"/>
      <c r="KZH433" s="216"/>
      <c r="KZI433" s="216"/>
      <c r="KZJ433" s="216"/>
      <c r="KZK433" s="216"/>
      <c r="KZL433" s="216"/>
      <c r="KZM433" s="216"/>
      <c r="KZN433" s="216"/>
      <c r="KZO433" s="216"/>
      <c r="KZP433" s="216"/>
      <c r="KZQ433" s="216"/>
      <c r="KZR433" s="216"/>
      <c r="KZS433" s="216"/>
      <c r="KZT433" s="216"/>
      <c r="KZU433" s="216"/>
      <c r="KZV433" s="216"/>
      <c r="KZW433" s="216"/>
      <c r="KZX433" s="216"/>
      <c r="KZY433" s="216"/>
      <c r="KZZ433" s="216"/>
      <c r="LAA433" s="216"/>
      <c r="LAB433" s="216"/>
      <c r="LAC433" s="216"/>
      <c r="LAD433" s="216"/>
      <c r="LAE433" s="216"/>
      <c r="LAF433" s="216"/>
      <c r="LAG433" s="216"/>
      <c r="LAH433" s="216"/>
      <c r="LAI433" s="216"/>
      <c r="LAJ433" s="216"/>
      <c r="LAK433" s="216"/>
      <c r="LAL433" s="216"/>
      <c r="LAM433" s="216"/>
      <c r="LAN433" s="216"/>
      <c r="LAO433" s="216"/>
      <c r="LAP433" s="216"/>
      <c r="LAQ433" s="216"/>
      <c r="LAR433" s="216"/>
      <c r="LAS433" s="216"/>
      <c r="LAT433" s="216"/>
      <c r="LAU433" s="216"/>
      <c r="LAV433" s="216"/>
      <c r="LAW433" s="216"/>
      <c r="LAX433" s="216"/>
      <c r="LAY433" s="216"/>
      <c r="LAZ433" s="216"/>
      <c r="LBA433" s="216"/>
      <c r="LBB433" s="216"/>
      <c r="LBC433" s="216"/>
      <c r="LBD433" s="216"/>
      <c r="LBE433" s="216"/>
      <c r="LBF433" s="216"/>
      <c r="LBG433" s="216"/>
      <c r="LBH433" s="216"/>
      <c r="LBI433" s="216"/>
      <c r="LBJ433" s="216"/>
      <c r="LBK433" s="216"/>
      <c r="LBL433" s="216"/>
      <c r="LBM433" s="216"/>
      <c r="LBN433" s="216"/>
      <c r="LBO433" s="216"/>
      <c r="LBP433" s="216"/>
      <c r="LBQ433" s="216"/>
      <c r="LBR433" s="216"/>
      <c r="LBS433" s="216"/>
      <c r="LBT433" s="216"/>
      <c r="LBU433" s="216"/>
      <c r="LBV433" s="216"/>
      <c r="LBW433" s="216"/>
      <c r="LBX433" s="216"/>
      <c r="LBY433" s="216"/>
      <c r="LBZ433" s="216"/>
      <c r="LCA433" s="216"/>
      <c r="LCB433" s="216"/>
      <c r="LCC433" s="216"/>
      <c r="LCD433" s="216"/>
      <c r="LCE433" s="216"/>
      <c r="LCF433" s="216"/>
      <c r="LCG433" s="216"/>
      <c r="LCH433" s="216"/>
      <c r="LCI433" s="216"/>
      <c r="LCJ433" s="216"/>
      <c r="LCK433" s="216"/>
      <c r="LCL433" s="216"/>
      <c r="LCM433" s="216"/>
      <c r="LCN433" s="216"/>
      <c r="LCO433" s="216"/>
      <c r="LCP433" s="216"/>
      <c r="LCQ433" s="216"/>
      <c r="LCR433" s="216"/>
      <c r="LCS433" s="216"/>
      <c r="LCT433" s="216"/>
      <c r="LCU433" s="216"/>
      <c r="LCV433" s="216"/>
      <c r="LCW433" s="216"/>
      <c r="LCX433" s="216"/>
      <c r="LCY433" s="216"/>
      <c r="LCZ433" s="216"/>
      <c r="LDA433" s="216"/>
      <c r="LDB433" s="216"/>
      <c r="LDC433" s="216"/>
      <c r="LDD433" s="216"/>
      <c r="LDE433" s="216"/>
      <c r="LDF433" s="216"/>
      <c r="LDG433" s="216"/>
      <c r="LDH433" s="216"/>
      <c r="LDI433" s="216"/>
      <c r="LDJ433" s="216"/>
      <c r="LDK433" s="216"/>
      <c r="LDL433" s="216"/>
      <c r="LDM433" s="216"/>
      <c r="LDN433" s="216"/>
      <c r="LDO433" s="216"/>
      <c r="LDP433" s="216"/>
      <c r="LDQ433" s="216"/>
      <c r="LDR433" s="216"/>
      <c r="LDS433" s="216"/>
      <c r="LDT433" s="216"/>
      <c r="LDU433" s="216"/>
      <c r="LDV433" s="216"/>
      <c r="LDW433" s="216"/>
      <c r="LDX433" s="216"/>
      <c r="LDY433" s="216"/>
      <c r="LDZ433" s="216"/>
      <c r="LEA433" s="216"/>
      <c r="LEB433" s="216"/>
      <c r="LEC433" s="216"/>
      <c r="LED433" s="216"/>
      <c r="LEE433" s="216"/>
      <c r="LEF433" s="216"/>
      <c r="LEG433" s="216"/>
      <c r="LEH433" s="216"/>
      <c r="LEI433" s="216"/>
      <c r="LEJ433" s="216"/>
      <c r="LEK433" s="216"/>
      <c r="LEL433" s="216"/>
      <c r="LEM433" s="216"/>
      <c r="LEN433" s="216"/>
      <c r="LEO433" s="216"/>
      <c r="LEP433" s="216"/>
      <c r="LEQ433" s="216"/>
      <c r="LER433" s="216"/>
      <c r="LES433" s="216"/>
      <c r="LET433" s="216"/>
      <c r="LEU433" s="216"/>
      <c r="LEV433" s="216"/>
      <c r="LEW433" s="216"/>
      <c r="LEX433" s="216"/>
      <c r="LEY433" s="216"/>
      <c r="LEZ433" s="216"/>
      <c r="LFA433" s="216"/>
      <c r="LFB433" s="216"/>
      <c r="LFC433" s="216"/>
      <c r="LFD433" s="216"/>
      <c r="LFE433" s="216"/>
      <c r="LFF433" s="216"/>
      <c r="LFG433" s="216"/>
      <c r="LFH433" s="216"/>
      <c r="LFI433" s="216"/>
      <c r="LFJ433" s="216"/>
      <c r="LFK433" s="216"/>
      <c r="LFL433" s="216"/>
      <c r="LFM433" s="216"/>
      <c r="LFN433" s="216"/>
      <c r="LFO433" s="216"/>
      <c r="LFP433" s="216"/>
      <c r="LFQ433" s="216"/>
      <c r="LFR433" s="216"/>
      <c r="LFS433" s="216"/>
      <c r="LFT433" s="216"/>
      <c r="LFU433" s="216"/>
      <c r="LFV433" s="216"/>
      <c r="LFW433" s="216"/>
      <c r="LFX433" s="216"/>
      <c r="LFY433" s="216"/>
      <c r="LFZ433" s="216"/>
      <c r="LGA433" s="216"/>
      <c r="LGB433" s="216"/>
      <c r="LGC433" s="216"/>
      <c r="LGD433" s="216"/>
      <c r="LGE433" s="216"/>
      <c r="LGF433" s="216"/>
      <c r="LGG433" s="216"/>
      <c r="LGH433" s="216"/>
      <c r="LGI433" s="216"/>
      <c r="LGJ433" s="216"/>
      <c r="LGK433" s="216"/>
      <c r="LGL433" s="216"/>
      <c r="LGM433" s="216"/>
      <c r="LGN433" s="216"/>
      <c r="LGO433" s="216"/>
      <c r="LGP433" s="216"/>
      <c r="LGQ433" s="216"/>
      <c r="LGR433" s="216"/>
      <c r="LGS433" s="216"/>
      <c r="LGT433" s="216"/>
      <c r="LGU433" s="216"/>
      <c r="LGV433" s="216"/>
      <c r="LGW433" s="216"/>
      <c r="LGX433" s="216"/>
      <c r="LGY433" s="216"/>
      <c r="LGZ433" s="216"/>
      <c r="LHA433" s="216"/>
      <c r="LHB433" s="216"/>
      <c r="LHC433" s="216"/>
      <c r="LHD433" s="216"/>
      <c r="LHE433" s="216"/>
      <c r="LHF433" s="216"/>
      <c r="LHG433" s="216"/>
      <c r="LHH433" s="216"/>
      <c r="LHI433" s="216"/>
      <c r="LHJ433" s="216"/>
      <c r="LHK433" s="216"/>
      <c r="LHL433" s="216"/>
      <c r="LHM433" s="216"/>
      <c r="LHN433" s="216"/>
      <c r="LHO433" s="216"/>
      <c r="LHP433" s="216"/>
      <c r="LHQ433" s="216"/>
      <c r="LHR433" s="216"/>
      <c r="LHS433" s="216"/>
      <c r="LHT433" s="216"/>
      <c r="LHU433" s="216"/>
      <c r="LHV433" s="216"/>
      <c r="LHW433" s="216"/>
      <c r="LHX433" s="216"/>
      <c r="LHY433" s="216"/>
      <c r="LHZ433" s="216"/>
      <c r="LIA433" s="216"/>
      <c r="LIB433" s="216"/>
      <c r="LIC433" s="216"/>
      <c r="LID433" s="216"/>
      <c r="LIE433" s="216"/>
      <c r="LIF433" s="216"/>
      <c r="LIG433" s="216"/>
      <c r="LIH433" s="216"/>
      <c r="LII433" s="216"/>
      <c r="LIJ433" s="216"/>
      <c r="LIK433" s="216"/>
      <c r="LIL433" s="216"/>
      <c r="LIM433" s="216"/>
      <c r="LIN433" s="216"/>
      <c r="LIO433" s="216"/>
      <c r="LIP433" s="216"/>
      <c r="LIQ433" s="216"/>
      <c r="LIR433" s="216"/>
      <c r="LIS433" s="216"/>
      <c r="LIT433" s="216"/>
      <c r="LIU433" s="216"/>
      <c r="LIV433" s="216"/>
      <c r="LIW433" s="216"/>
      <c r="LIX433" s="216"/>
      <c r="LIY433" s="216"/>
      <c r="LIZ433" s="216"/>
      <c r="LJA433" s="216"/>
      <c r="LJB433" s="216"/>
      <c r="LJC433" s="216"/>
      <c r="LJD433" s="216"/>
      <c r="LJE433" s="216"/>
      <c r="LJF433" s="216"/>
      <c r="LJG433" s="216"/>
      <c r="LJH433" s="216"/>
      <c r="LJI433" s="216"/>
      <c r="LJJ433" s="216"/>
      <c r="LJK433" s="216"/>
      <c r="LJL433" s="216"/>
      <c r="LJM433" s="216"/>
      <c r="LJN433" s="216"/>
      <c r="LJO433" s="216"/>
      <c r="LJP433" s="216"/>
      <c r="LJQ433" s="216"/>
      <c r="LJR433" s="216"/>
      <c r="LJS433" s="216"/>
      <c r="LJT433" s="216"/>
      <c r="LJU433" s="216"/>
      <c r="LJV433" s="216"/>
      <c r="LJW433" s="216"/>
      <c r="LJX433" s="216"/>
      <c r="LJY433" s="216"/>
      <c r="LJZ433" s="216"/>
      <c r="LKA433" s="216"/>
      <c r="LKB433" s="216"/>
      <c r="LKC433" s="216"/>
      <c r="LKD433" s="216"/>
      <c r="LKE433" s="216"/>
      <c r="LKF433" s="216"/>
      <c r="LKG433" s="216"/>
      <c r="LKH433" s="216"/>
      <c r="LKI433" s="216"/>
      <c r="LKJ433" s="216"/>
      <c r="LKK433" s="216"/>
      <c r="LKL433" s="216"/>
      <c r="LKM433" s="216"/>
      <c r="LKN433" s="216"/>
      <c r="LKO433" s="216"/>
      <c r="LKP433" s="216"/>
      <c r="LKQ433" s="216"/>
      <c r="LKR433" s="216"/>
      <c r="LKS433" s="216"/>
      <c r="LKT433" s="216"/>
      <c r="LKU433" s="216"/>
      <c r="LKV433" s="216"/>
      <c r="LKW433" s="216"/>
      <c r="LKX433" s="216"/>
      <c r="LKY433" s="216"/>
      <c r="LKZ433" s="216"/>
      <c r="LLA433" s="216"/>
      <c r="LLB433" s="216"/>
      <c r="LLC433" s="216"/>
      <c r="LLD433" s="216"/>
      <c r="LLE433" s="216"/>
      <c r="LLF433" s="216"/>
      <c r="LLG433" s="216"/>
      <c r="LLH433" s="216"/>
      <c r="LLI433" s="216"/>
      <c r="LLJ433" s="216"/>
      <c r="LLK433" s="216"/>
      <c r="LLL433" s="216"/>
      <c r="LLM433" s="216"/>
      <c r="LLN433" s="216"/>
      <c r="LLO433" s="216"/>
      <c r="LLP433" s="216"/>
      <c r="LLQ433" s="216"/>
      <c r="LLR433" s="216"/>
      <c r="LLS433" s="216"/>
      <c r="LLT433" s="216"/>
      <c r="LLU433" s="216"/>
      <c r="LLV433" s="216"/>
      <c r="LLW433" s="216"/>
      <c r="LLX433" s="216"/>
      <c r="LLY433" s="216"/>
      <c r="LLZ433" s="216"/>
      <c r="LMA433" s="216"/>
      <c r="LMB433" s="216"/>
      <c r="LMC433" s="216"/>
      <c r="LMD433" s="216"/>
      <c r="LME433" s="216"/>
      <c r="LMF433" s="216"/>
      <c r="LMG433" s="216"/>
      <c r="LMH433" s="216"/>
      <c r="LMI433" s="216"/>
      <c r="LMJ433" s="216"/>
      <c r="LMK433" s="216"/>
      <c r="LML433" s="216"/>
      <c r="LMM433" s="216"/>
      <c r="LMN433" s="216"/>
      <c r="LMO433" s="216"/>
      <c r="LMP433" s="216"/>
      <c r="LMQ433" s="216"/>
      <c r="LMR433" s="216"/>
      <c r="LMS433" s="216"/>
      <c r="LMT433" s="216"/>
      <c r="LMU433" s="216"/>
      <c r="LMV433" s="216"/>
      <c r="LMW433" s="216"/>
      <c r="LMX433" s="216"/>
      <c r="LMY433" s="216"/>
      <c r="LMZ433" s="216"/>
      <c r="LNA433" s="216"/>
      <c r="LNB433" s="216"/>
      <c r="LNC433" s="216"/>
      <c r="LND433" s="216"/>
      <c r="LNE433" s="216"/>
      <c r="LNF433" s="216"/>
      <c r="LNG433" s="216"/>
      <c r="LNH433" s="216"/>
      <c r="LNI433" s="216"/>
      <c r="LNJ433" s="216"/>
      <c r="LNK433" s="216"/>
      <c r="LNL433" s="216"/>
      <c r="LNM433" s="216"/>
      <c r="LNN433" s="216"/>
      <c r="LNO433" s="216"/>
      <c r="LNP433" s="216"/>
      <c r="LNQ433" s="216"/>
      <c r="LNR433" s="216"/>
      <c r="LNS433" s="216"/>
      <c r="LNT433" s="216"/>
      <c r="LNU433" s="216"/>
      <c r="LNV433" s="216"/>
      <c r="LNW433" s="216"/>
      <c r="LNX433" s="216"/>
      <c r="LNY433" s="216"/>
      <c r="LNZ433" s="216"/>
      <c r="LOA433" s="216"/>
      <c r="LOB433" s="216"/>
      <c r="LOC433" s="216"/>
      <c r="LOD433" s="216"/>
      <c r="LOE433" s="216"/>
      <c r="LOF433" s="216"/>
      <c r="LOG433" s="216"/>
      <c r="LOH433" s="216"/>
      <c r="LOI433" s="216"/>
      <c r="LOJ433" s="216"/>
      <c r="LOK433" s="216"/>
      <c r="LOL433" s="216"/>
      <c r="LOM433" s="216"/>
      <c r="LON433" s="216"/>
      <c r="LOO433" s="216"/>
      <c r="LOP433" s="216"/>
      <c r="LOQ433" s="216"/>
      <c r="LOR433" s="216"/>
      <c r="LOS433" s="216"/>
      <c r="LOT433" s="216"/>
      <c r="LOU433" s="216"/>
      <c r="LOV433" s="216"/>
      <c r="LOW433" s="216"/>
      <c r="LOX433" s="216"/>
      <c r="LOY433" s="216"/>
      <c r="LOZ433" s="216"/>
      <c r="LPA433" s="216"/>
      <c r="LPB433" s="216"/>
      <c r="LPC433" s="216"/>
      <c r="LPD433" s="216"/>
      <c r="LPE433" s="216"/>
      <c r="LPF433" s="216"/>
      <c r="LPG433" s="216"/>
      <c r="LPH433" s="216"/>
      <c r="LPI433" s="216"/>
      <c r="LPJ433" s="216"/>
      <c r="LPK433" s="216"/>
      <c r="LPL433" s="216"/>
      <c r="LPM433" s="216"/>
      <c r="LPN433" s="216"/>
      <c r="LPO433" s="216"/>
      <c r="LPP433" s="216"/>
      <c r="LPQ433" s="216"/>
      <c r="LPR433" s="216"/>
      <c r="LPS433" s="216"/>
      <c r="LPT433" s="216"/>
      <c r="LPU433" s="216"/>
      <c r="LPV433" s="216"/>
      <c r="LPW433" s="216"/>
      <c r="LPX433" s="216"/>
      <c r="LPY433" s="216"/>
      <c r="LPZ433" s="216"/>
      <c r="LQA433" s="216"/>
      <c r="LQB433" s="216"/>
      <c r="LQC433" s="216"/>
      <c r="LQD433" s="216"/>
      <c r="LQE433" s="216"/>
      <c r="LQF433" s="216"/>
      <c r="LQG433" s="216"/>
      <c r="LQH433" s="216"/>
      <c r="LQI433" s="216"/>
      <c r="LQJ433" s="216"/>
      <c r="LQK433" s="216"/>
      <c r="LQL433" s="216"/>
      <c r="LQM433" s="216"/>
      <c r="LQN433" s="216"/>
      <c r="LQO433" s="216"/>
      <c r="LQP433" s="216"/>
      <c r="LQQ433" s="216"/>
      <c r="LQR433" s="216"/>
      <c r="LQS433" s="216"/>
      <c r="LQT433" s="216"/>
      <c r="LQU433" s="216"/>
      <c r="LQV433" s="216"/>
      <c r="LQW433" s="216"/>
      <c r="LQX433" s="216"/>
      <c r="LQY433" s="216"/>
      <c r="LQZ433" s="216"/>
      <c r="LRA433" s="216"/>
      <c r="LRB433" s="216"/>
      <c r="LRC433" s="216"/>
      <c r="LRD433" s="216"/>
      <c r="LRE433" s="216"/>
      <c r="LRF433" s="216"/>
      <c r="LRG433" s="216"/>
      <c r="LRH433" s="216"/>
      <c r="LRI433" s="216"/>
      <c r="LRJ433" s="216"/>
      <c r="LRK433" s="216"/>
      <c r="LRL433" s="216"/>
      <c r="LRM433" s="216"/>
      <c r="LRN433" s="216"/>
      <c r="LRO433" s="216"/>
      <c r="LRP433" s="216"/>
      <c r="LRQ433" s="216"/>
      <c r="LRR433" s="216"/>
      <c r="LRS433" s="216"/>
      <c r="LRT433" s="216"/>
      <c r="LRU433" s="216"/>
      <c r="LRV433" s="216"/>
      <c r="LRW433" s="216"/>
      <c r="LRX433" s="216"/>
      <c r="LRY433" s="216"/>
      <c r="LRZ433" s="216"/>
      <c r="LSA433" s="216"/>
      <c r="LSB433" s="216"/>
      <c r="LSC433" s="216"/>
      <c r="LSD433" s="216"/>
      <c r="LSE433" s="216"/>
      <c r="LSF433" s="216"/>
      <c r="LSG433" s="216"/>
      <c r="LSH433" s="216"/>
      <c r="LSI433" s="216"/>
      <c r="LSJ433" s="216"/>
      <c r="LSK433" s="216"/>
      <c r="LSL433" s="216"/>
      <c r="LSM433" s="216"/>
      <c r="LSN433" s="216"/>
      <c r="LSO433" s="216"/>
      <c r="LSP433" s="216"/>
      <c r="LSQ433" s="216"/>
      <c r="LSR433" s="216"/>
      <c r="LSS433" s="216"/>
      <c r="LST433" s="216"/>
      <c r="LSU433" s="216"/>
      <c r="LSV433" s="216"/>
      <c r="LSW433" s="216"/>
      <c r="LSX433" s="216"/>
      <c r="LSY433" s="216"/>
      <c r="LSZ433" s="216"/>
      <c r="LTA433" s="216"/>
      <c r="LTB433" s="216"/>
      <c r="LTC433" s="216"/>
      <c r="LTD433" s="216"/>
      <c r="LTE433" s="216"/>
      <c r="LTF433" s="216"/>
      <c r="LTG433" s="216"/>
      <c r="LTH433" s="216"/>
      <c r="LTI433" s="216"/>
      <c r="LTJ433" s="216"/>
      <c r="LTK433" s="216"/>
      <c r="LTL433" s="216"/>
      <c r="LTM433" s="216"/>
      <c r="LTN433" s="216"/>
      <c r="LTO433" s="216"/>
      <c r="LTP433" s="216"/>
      <c r="LTQ433" s="216"/>
      <c r="LTR433" s="216"/>
      <c r="LTS433" s="216"/>
      <c r="LTT433" s="216"/>
      <c r="LTU433" s="216"/>
      <c r="LTV433" s="216"/>
      <c r="LTW433" s="216"/>
      <c r="LTX433" s="216"/>
      <c r="LTY433" s="216"/>
      <c r="LTZ433" s="216"/>
      <c r="LUA433" s="216"/>
      <c r="LUB433" s="216"/>
      <c r="LUC433" s="216"/>
      <c r="LUD433" s="216"/>
      <c r="LUE433" s="216"/>
      <c r="LUF433" s="216"/>
      <c r="LUG433" s="216"/>
      <c r="LUH433" s="216"/>
      <c r="LUI433" s="216"/>
      <c r="LUJ433" s="216"/>
      <c r="LUK433" s="216"/>
      <c r="LUL433" s="216"/>
      <c r="LUM433" s="216"/>
      <c r="LUN433" s="216"/>
      <c r="LUO433" s="216"/>
      <c r="LUP433" s="216"/>
      <c r="LUQ433" s="216"/>
      <c r="LUR433" s="216"/>
      <c r="LUS433" s="216"/>
      <c r="LUT433" s="216"/>
      <c r="LUU433" s="216"/>
      <c r="LUV433" s="216"/>
      <c r="LUW433" s="216"/>
      <c r="LUX433" s="216"/>
      <c r="LUY433" s="216"/>
      <c r="LUZ433" s="216"/>
      <c r="LVA433" s="216"/>
      <c r="LVB433" s="216"/>
      <c r="LVC433" s="216"/>
      <c r="LVD433" s="216"/>
      <c r="LVE433" s="216"/>
      <c r="LVF433" s="216"/>
      <c r="LVG433" s="216"/>
      <c r="LVH433" s="216"/>
      <c r="LVI433" s="216"/>
      <c r="LVJ433" s="216"/>
      <c r="LVK433" s="216"/>
      <c r="LVL433" s="216"/>
      <c r="LVM433" s="216"/>
      <c r="LVN433" s="216"/>
      <c r="LVO433" s="216"/>
      <c r="LVP433" s="216"/>
      <c r="LVQ433" s="216"/>
      <c r="LVR433" s="216"/>
      <c r="LVS433" s="216"/>
      <c r="LVT433" s="216"/>
      <c r="LVU433" s="216"/>
      <c r="LVV433" s="216"/>
      <c r="LVW433" s="216"/>
      <c r="LVX433" s="216"/>
      <c r="LVY433" s="216"/>
      <c r="LVZ433" s="216"/>
      <c r="LWA433" s="216"/>
      <c r="LWB433" s="216"/>
      <c r="LWC433" s="216"/>
      <c r="LWD433" s="216"/>
      <c r="LWE433" s="216"/>
      <c r="LWF433" s="216"/>
      <c r="LWG433" s="216"/>
      <c r="LWH433" s="216"/>
      <c r="LWI433" s="216"/>
      <c r="LWJ433" s="216"/>
      <c r="LWK433" s="216"/>
      <c r="LWL433" s="216"/>
      <c r="LWM433" s="216"/>
      <c r="LWN433" s="216"/>
      <c r="LWO433" s="216"/>
      <c r="LWP433" s="216"/>
      <c r="LWQ433" s="216"/>
      <c r="LWR433" s="216"/>
      <c r="LWS433" s="216"/>
      <c r="LWT433" s="216"/>
      <c r="LWU433" s="216"/>
      <c r="LWV433" s="216"/>
      <c r="LWW433" s="216"/>
      <c r="LWX433" s="216"/>
      <c r="LWY433" s="216"/>
      <c r="LWZ433" s="216"/>
      <c r="LXA433" s="216"/>
      <c r="LXB433" s="216"/>
      <c r="LXC433" s="216"/>
      <c r="LXD433" s="216"/>
      <c r="LXE433" s="216"/>
      <c r="LXF433" s="216"/>
      <c r="LXG433" s="216"/>
      <c r="LXH433" s="216"/>
      <c r="LXI433" s="216"/>
      <c r="LXJ433" s="216"/>
      <c r="LXK433" s="216"/>
      <c r="LXL433" s="216"/>
      <c r="LXM433" s="216"/>
      <c r="LXN433" s="216"/>
      <c r="LXO433" s="216"/>
      <c r="LXP433" s="216"/>
      <c r="LXQ433" s="216"/>
      <c r="LXR433" s="216"/>
      <c r="LXS433" s="216"/>
      <c r="LXT433" s="216"/>
      <c r="LXU433" s="216"/>
      <c r="LXV433" s="216"/>
      <c r="LXW433" s="216"/>
      <c r="LXX433" s="216"/>
      <c r="LXY433" s="216"/>
      <c r="LXZ433" s="216"/>
      <c r="LYA433" s="216"/>
      <c r="LYB433" s="216"/>
      <c r="LYC433" s="216"/>
      <c r="LYD433" s="216"/>
      <c r="LYE433" s="216"/>
      <c r="LYF433" s="216"/>
      <c r="LYG433" s="216"/>
      <c r="LYH433" s="216"/>
      <c r="LYI433" s="216"/>
      <c r="LYJ433" s="216"/>
      <c r="LYK433" s="216"/>
      <c r="LYL433" s="216"/>
      <c r="LYM433" s="216"/>
      <c r="LYN433" s="216"/>
      <c r="LYO433" s="216"/>
      <c r="LYP433" s="216"/>
      <c r="LYQ433" s="216"/>
      <c r="LYR433" s="216"/>
      <c r="LYS433" s="216"/>
      <c r="LYT433" s="216"/>
      <c r="LYU433" s="216"/>
      <c r="LYV433" s="216"/>
      <c r="LYW433" s="216"/>
      <c r="LYX433" s="216"/>
      <c r="LYY433" s="216"/>
      <c r="LYZ433" s="216"/>
      <c r="LZA433" s="216"/>
      <c r="LZB433" s="216"/>
      <c r="LZC433" s="216"/>
      <c r="LZD433" s="216"/>
      <c r="LZE433" s="216"/>
      <c r="LZF433" s="216"/>
      <c r="LZG433" s="216"/>
      <c r="LZH433" s="216"/>
      <c r="LZI433" s="216"/>
      <c r="LZJ433" s="216"/>
      <c r="LZK433" s="216"/>
      <c r="LZL433" s="216"/>
      <c r="LZM433" s="216"/>
      <c r="LZN433" s="216"/>
      <c r="LZO433" s="216"/>
      <c r="LZP433" s="216"/>
      <c r="LZQ433" s="216"/>
      <c r="LZR433" s="216"/>
      <c r="LZS433" s="216"/>
      <c r="LZT433" s="216"/>
      <c r="LZU433" s="216"/>
      <c r="LZV433" s="216"/>
      <c r="LZW433" s="216"/>
      <c r="LZX433" s="216"/>
      <c r="LZY433" s="216"/>
      <c r="LZZ433" s="216"/>
      <c r="MAA433" s="216"/>
      <c r="MAB433" s="216"/>
      <c r="MAC433" s="216"/>
      <c r="MAD433" s="216"/>
      <c r="MAE433" s="216"/>
      <c r="MAF433" s="216"/>
      <c r="MAG433" s="216"/>
      <c r="MAH433" s="216"/>
      <c r="MAI433" s="216"/>
      <c r="MAJ433" s="216"/>
      <c r="MAK433" s="216"/>
      <c r="MAL433" s="216"/>
      <c r="MAM433" s="216"/>
      <c r="MAN433" s="216"/>
      <c r="MAO433" s="216"/>
      <c r="MAP433" s="216"/>
      <c r="MAQ433" s="216"/>
      <c r="MAR433" s="216"/>
      <c r="MAS433" s="216"/>
      <c r="MAT433" s="216"/>
      <c r="MAU433" s="216"/>
      <c r="MAV433" s="216"/>
      <c r="MAW433" s="216"/>
      <c r="MAX433" s="216"/>
      <c r="MAY433" s="216"/>
      <c r="MAZ433" s="216"/>
      <c r="MBA433" s="216"/>
      <c r="MBB433" s="216"/>
      <c r="MBC433" s="216"/>
      <c r="MBD433" s="216"/>
      <c r="MBE433" s="216"/>
      <c r="MBF433" s="216"/>
      <c r="MBG433" s="216"/>
      <c r="MBH433" s="216"/>
      <c r="MBI433" s="216"/>
      <c r="MBJ433" s="216"/>
      <c r="MBK433" s="216"/>
      <c r="MBL433" s="216"/>
      <c r="MBM433" s="216"/>
      <c r="MBN433" s="216"/>
      <c r="MBO433" s="216"/>
      <c r="MBP433" s="216"/>
      <c r="MBQ433" s="216"/>
      <c r="MBR433" s="216"/>
      <c r="MBS433" s="216"/>
      <c r="MBT433" s="216"/>
      <c r="MBU433" s="216"/>
      <c r="MBV433" s="216"/>
      <c r="MBW433" s="216"/>
      <c r="MBX433" s="216"/>
      <c r="MBY433" s="216"/>
      <c r="MBZ433" s="216"/>
      <c r="MCA433" s="216"/>
      <c r="MCB433" s="216"/>
      <c r="MCC433" s="216"/>
      <c r="MCD433" s="216"/>
      <c r="MCE433" s="216"/>
      <c r="MCF433" s="216"/>
      <c r="MCG433" s="216"/>
      <c r="MCH433" s="216"/>
      <c r="MCI433" s="216"/>
      <c r="MCJ433" s="216"/>
      <c r="MCK433" s="216"/>
      <c r="MCL433" s="216"/>
      <c r="MCM433" s="216"/>
      <c r="MCN433" s="216"/>
      <c r="MCO433" s="216"/>
      <c r="MCP433" s="216"/>
      <c r="MCQ433" s="216"/>
      <c r="MCR433" s="216"/>
      <c r="MCS433" s="216"/>
      <c r="MCT433" s="216"/>
      <c r="MCU433" s="216"/>
      <c r="MCV433" s="216"/>
      <c r="MCW433" s="216"/>
      <c r="MCX433" s="216"/>
      <c r="MCY433" s="216"/>
      <c r="MCZ433" s="216"/>
      <c r="MDA433" s="216"/>
      <c r="MDB433" s="216"/>
      <c r="MDC433" s="216"/>
      <c r="MDD433" s="216"/>
      <c r="MDE433" s="216"/>
      <c r="MDF433" s="216"/>
      <c r="MDG433" s="216"/>
      <c r="MDH433" s="216"/>
      <c r="MDI433" s="216"/>
      <c r="MDJ433" s="216"/>
      <c r="MDK433" s="216"/>
      <c r="MDL433" s="216"/>
      <c r="MDM433" s="216"/>
      <c r="MDN433" s="216"/>
      <c r="MDO433" s="216"/>
      <c r="MDP433" s="216"/>
      <c r="MDQ433" s="216"/>
      <c r="MDR433" s="216"/>
      <c r="MDS433" s="216"/>
      <c r="MDT433" s="216"/>
      <c r="MDU433" s="216"/>
      <c r="MDV433" s="216"/>
      <c r="MDW433" s="216"/>
      <c r="MDX433" s="216"/>
      <c r="MDY433" s="216"/>
      <c r="MDZ433" s="216"/>
      <c r="MEA433" s="216"/>
      <c r="MEB433" s="216"/>
      <c r="MEC433" s="216"/>
      <c r="MED433" s="216"/>
      <c r="MEE433" s="216"/>
      <c r="MEF433" s="216"/>
      <c r="MEG433" s="216"/>
      <c r="MEH433" s="216"/>
      <c r="MEI433" s="216"/>
      <c r="MEJ433" s="216"/>
      <c r="MEK433" s="216"/>
      <c r="MEL433" s="216"/>
      <c r="MEM433" s="216"/>
      <c r="MEN433" s="216"/>
      <c r="MEO433" s="216"/>
      <c r="MEP433" s="216"/>
      <c r="MEQ433" s="216"/>
      <c r="MER433" s="216"/>
      <c r="MES433" s="216"/>
      <c r="MET433" s="216"/>
      <c r="MEU433" s="216"/>
      <c r="MEV433" s="216"/>
      <c r="MEW433" s="216"/>
      <c r="MEX433" s="216"/>
      <c r="MEY433" s="216"/>
      <c r="MEZ433" s="216"/>
      <c r="MFA433" s="216"/>
      <c r="MFB433" s="216"/>
      <c r="MFC433" s="216"/>
      <c r="MFD433" s="216"/>
      <c r="MFE433" s="216"/>
      <c r="MFF433" s="216"/>
      <c r="MFG433" s="216"/>
      <c r="MFH433" s="216"/>
      <c r="MFI433" s="216"/>
      <c r="MFJ433" s="216"/>
      <c r="MFK433" s="216"/>
      <c r="MFL433" s="216"/>
      <c r="MFM433" s="216"/>
      <c r="MFN433" s="216"/>
      <c r="MFO433" s="216"/>
      <c r="MFP433" s="216"/>
      <c r="MFQ433" s="216"/>
      <c r="MFR433" s="216"/>
      <c r="MFS433" s="216"/>
      <c r="MFT433" s="216"/>
      <c r="MFU433" s="216"/>
      <c r="MFV433" s="216"/>
      <c r="MFW433" s="216"/>
      <c r="MFX433" s="216"/>
      <c r="MFY433" s="216"/>
      <c r="MFZ433" s="216"/>
      <c r="MGA433" s="216"/>
      <c r="MGB433" s="216"/>
      <c r="MGC433" s="216"/>
      <c r="MGD433" s="216"/>
      <c r="MGE433" s="216"/>
      <c r="MGF433" s="216"/>
      <c r="MGG433" s="216"/>
      <c r="MGH433" s="216"/>
      <c r="MGI433" s="216"/>
      <c r="MGJ433" s="216"/>
      <c r="MGK433" s="216"/>
      <c r="MGL433" s="216"/>
      <c r="MGM433" s="216"/>
      <c r="MGN433" s="216"/>
      <c r="MGO433" s="216"/>
      <c r="MGP433" s="216"/>
      <c r="MGQ433" s="216"/>
      <c r="MGR433" s="216"/>
      <c r="MGS433" s="216"/>
      <c r="MGT433" s="216"/>
      <c r="MGU433" s="216"/>
      <c r="MGV433" s="216"/>
      <c r="MGW433" s="216"/>
      <c r="MGX433" s="216"/>
      <c r="MGY433" s="216"/>
      <c r="MGZ433" s="216"/>
      <c r="MHA433" s="216"/>
      <c r="MHB433" s="216"/>
      <c r="MHC433" s="216"/>
      <c r="MHD433" s="216"/>
      <c r="MHE433" s="216"/>
      <c r="MHF433" s="216"/>
      <c r="MHG433" s="216"/>
      <c r="MHH433" s="216"/>
      <c r="MHI433" s="216"/>
      <c r="MHJ433" s="216"/>
      <c r="MHK433" s="216"/>
      <c r="MHL433" s="216"/>
      <c r="MHM433" s="216"/>
      <c r="MHN433" s="216"/>
      <c r="MHO433" s="216"/>
      <c r="MHP433" s="216"/>
      <c r="MHQ433" s="216"/>
      <c r="MHR433" s="216"/>
      <c r="MHS433" s="216"/>
      <c r="MHT433" s="216"/>
      <c r="MHU433" s="216"/>
      <c r="MHV433" s="216"/>
      <c r="MHW433" s="216"/>
      <c r="MHX433" s="216"/>
      <c r="MHY433" s="216"/>
      <c r="MHZ433" s="216"/>
      <c r="MIA433" s="216"/>
      <c r="MIB433" s="216"/>
      <c r="MIC433" s="216"/>
      <c r="MID433" s="216"/>
      <c r="MIE433" s="216"/>
      <c r="MIF433" s="216"/>
      <c r="MIG433" s="216"/>
      <c r="MIH433" s="216"/>
      <c r="MII433" s="216"/>
      <c r="MIJ433" s="216"/>
      <c r="MIK433" s="216"/>
      <c r="MIL433" s="216"/>
      <c r="MIM433" s="216"/>
      <c r="MIN433" s="216"/>
      <c r="MIO433" s="216"/>
      <c r="MIP433" s="216"/>
      <c r="MIQ433" s="216"/>
      <c r="MIR433" s="216"/>
      <c r="MIS433" s="216"/>
      <c r="MIT433" s="216"/>
      <c r="MIU433" s="216"/>
      <c r="MIV433" s="216"/>
      <c r="MIW433" s="216"/>
      <c r="MIX433" s="216"/>
      <c r="MIY433" s="216"/>
      <c r="MIZ433" s="216"/>
      <c r="MJA433" s="216"/>
      <c r="MJB433" s="216"/>
      <c r="MJC433" s="216"/>
      <c r="MJD433" s="216"/>
      <c r="MJE433" s="216"/>
      <c r="MJF433" s="216"/>
      <c r="MJG433" s="216"/>
      <c r="MJH433" s="216"/>
      <c r="MJI433" s="216"/>
      <c r="MJJ433" s="216"/>
      <c r="MJK433" s="216"/>
      <c r="MJL433" s="216"/>
      <c r="MJM433" s="216"/>
      <c r="MJN433" s="216"/>
      <c r="MJO433" s="216"/>
      <c r="MJP433" s="216"/>
      <c r="MJQ433" s="216"/>
      <c r="MJR433" s="216"/>
      <c r="MJS433" s="216"/>
      <c r="MJT433" s="216"/>
      <c r="MJU433" s="216"/>
      <c r="MJV433" s="216"/>
      <c r="MJW433" s="216"/>
      <c r="MJX433" s="216"/>
      <c r="MJY433" s="216"/>
      <c r="MJZ433" s="216"/>
      <c r="MKA433" s="216"/>
      <c r="MKB433" s="216"/>
      <c r="MKC433" s="216"/>
      <c r="MKD433" s="216"/>
      <c r="MKE433" s="216"/>
      <c r="MKF433" s="216"/>
      <c r="MKG433" s="216"/>
      <c r="MKH433" s="216"/>
      <c r="MKI433" s="216"/>
      <c r="MKJ433" s="216"/>
      <c r="MKK433" s="216"/>
      <c r="MKL433" s="216"/>
      <c r="MKM433" s="216"/>
      <c r="MKN433" s="216"/>
      <c r="MKO433" s="216"/>
      <c r="MKP433" s="216"/>
      <c r="MKQ433" s="216"/>
      <c r="MKR433" s="216"/>
      <c r="MKS433" s="216"/>
      <c r="MKT433" s="216"/>
      <c r="MKU433" s="216"/>
      <c r="MKV433" s="216"/>
      <c r="MKW433" s="216"/>
      <c r="MKX433" s="216"/>
      <c r="MKY433" s="216"/>
      <c r="MKZ433" s="216"/>
      <c r="MLA433" s="216"/>
      <c r="MLB433" s="216"/>
      <c r="MLC433" s="216"/>
      <c r="MLD433" s="216"/>
      <c r="MLE433" s="216"/>
      <c r="MLF433" s="216"/>
      <c r="MLG433" s="216"/>
      <c r="MLH433" s="216"/>
      <c r="MLI433" s="216"/>
      <c r="MLJ433" s="216"/>
      <c r="MLK433" s="216"/>
      <c r="MLL433" s="216"/>
      <c r="MLM433" s="216"/>
      <c r="MLN433" s="216"/>
      <c r="MLO433" s="216"/>
      <c r="MLP433" s="216"/>
      <c r="MLQ433" s="216"/>
      <c r="MLR433" s="216"/>
      <c r="MLS433" s="216"/>
      <c r="MLT433" s="216"/>
      <c r="MLU433" s="216"/>
      <c r="MLV433" s="216"/>
      <c r="MLW433" s="216"/>
      <c r="MLX433" s="216"/>
      <c r="MLY433" s="216"/>
      <c r="MLZ433" s="216"/>
      <c r="MMA433" s="216"/>
      <c r="MMB433" s="216"/>
      <c r="MMC433" s="216"/>
      <c r="MMD433" s="216"/>
      <c r="MME433" s="216"/>
      <c r="MMF433" s="216"/>
      <c r="MMG433" s="216"/>
      <c r="MMH433" s="216"/>
      <c r="MMI433" s="216"/>
      <c r="MMJ433" s="216"/>
      <c r="MMK433" s="216"/>
      <c r="MML433" s="216"/>
      <c r="MMM433" s="216"/>
      <c r="MMN433" s="216"/>
      <c r="MMO433" s="216"/>
      <c r="MMP433" s="216"/>
      <c r="MMQ433" s="216"/>
      <c r="MMR433" s="216"/>
      <c r="MMS433" s="216"/>
      <c r="MMT433" s="216"/>
      <c r="MMU433" s="216"/>
      <c r="MMV433" s="216"/>
      <c r="MMW433" s="216"/>
      <c r="MMX433" s="216"/>
      <c r="MMY433" s="216"/>
      <c r="MMZ433" s="216"/>
      <c r="MNA433" s="216"/>
      <c r="MNB433" s="216"/>
      <c r="MNC433" s="216"/>
      <c r="MND433" s="216"/>
      <c r="MNE433" s="216"/>
      <c r="MNF433" s="216"/>
      <c r="MNG433" s="216"/>
      <c r="MNH433" s="216"/>
      <c r="MNI433" s="216"/>
      <c r="MNJ433" s="216"/>
      <c r="MNK433" s="216"/>
      <c r="MNL433" s="216"/>
      <c r="MNM433" s="216"/>
      <c r="MNN433" s="216"/>
      <c r="MNO433" s="216"/>
      <c r="MNP433" s="216"/>
      <c r="MNQ433" s="216"/>
      <c r="MNR433" s="216"/>
      <c r="MNS433" s="216"/>
      <c r="MNT433" s="216"/>
      <c r="MNU433" s="216"/>
      <c r="MNV433" s="216"/>
      <c r="MNW433" s="216"/>
      <c r="MNX433" s="216"/>
      <c r="MNY433" s="216"/>
      <c r="MNZ433" s="216"/>
      <c r="MOA433" s="216"/>
      <c r="MOB433" s="216"/>
      <c r="MOC433" s="216"/>
      <c r="MOD433" s="216"/>
      <c r="MOE433" s="216"/>
      <c r="MOF433" s="216"/>
      <c r="MOG433" s="216"/>
      <c r="MOH433" s="216"/>
      <c r="MOI433" s="216"/>
      <c r="MOJ433" s="216"/>
      <c r="MOK433" s="216"/>
      <c r="MOL433" s="216"/>
      <c r="MOM433" s="216"/>
      <c r="MON433" s="216"/>
      <c r="MOO433" s="216"/>
      <c r="MOP433" s="216"/>
      <c r="MOQ433" s="216"/>
      <c r="MOR433" s="216"/>
      <c r="MOS433" s="216"/>
      <c r="MOT433" s="216"/>
      <c r="MOU433" s="216"/>
      <c r="MOV433" s="216"/>
      <c r="MOW433" s="216"/>
      <c r="MOX433" s="216"/>
      <c r="MOY433" s="216"/>
      <c r="MOZ433" s="216"/>
      <c r="MPA433" s="216"/>
      <c r="MPB433" s="216"/>
      <c r="MPC433" s="216"/>
      <c r="MPD433" s="216"/>
      <c r="MPE433" s="216"/>
      <c r="MPF433" s="216"/>
      <c r="MPG433" s="216"/>
      <c r="MPH433" s="216"/>
      <c r="MPI433" s="216"/>
      <c r="MPJ433" s="216"/>
      <c r="MPK433" s="216"/>
      <c r="MPL433" s="216"/>
      <c r="MPM433" s="216"/>
      <c r="MPN433" s="216"/>
      <c r="MPO433" s="216"/>
      <c r="MPP433" s="216"/>
      <c r="MPQ433" s="216"/>
      <c r="MPR433" s="216"/>
      <c r="MPS433" s="216"/>
      <c r="MPT433" s="216"/>
      <c r="MPU433" s="216"/>
      <c r="MPV433" s="216"/>
      <c r="MPW433" s="216"/>
      <c r="MPX433" s="216"/>
      <c r="MPY433" s="216"/>
      <c r="MPZ433" s="216"/>
      <c r="MQA433" s="216"/>
      <c r="MQB433" s="216"/>
      <c r="MQC433" s="216"/>
      <c r="MQD433" s="216"/>
      <c r="MQE433" s="216"/>
      <c r="MQF433" s="216"/>
      <c r="MQG433" s="216"/>
      <c r="MQH433" s="216"/>
      <c r="MQI433" s="216"/>
      <c r="MQJ433" s="216"/>
      <c r="MQK433" s="216"/>
      <c r="MQL433" s="216"/>
      <c r="MQM433" s="216"/>
      <c r="MQN433" s="216"/>
      <c r="MQO433" s="216"/>
      <c r="MQP433" s="216"/>
      <c r="MQQ433" s="216"/>
      <c r="MQR433" s="216"/>
      <c r="MQS433" s="216"/>
      <c r="MQT433" s="216"/>
      <c r="MQU433" s="216"/>
      <c r="MQV433" s="216"/>
      <c r="MQW433" s="216"/>
      <c r="MQX433" s="216"/>
      <c r="MQY433" s="216"/>
      <c r="MQZ433" s="216"/>
      <c r="MRA433" s="216"/>
      <c r="MRB433" s="216"/>
      <c r="MRC433" s="216"/>
      <c r="MRD433" s="216"/>
      <c r="MRE433" s="216"/>
      <c r="MRF433" s="216"/>
      <c r="MRG433" s="216"/>
      <c r="MRH433" s="216"/>
      <c r="MRI433" s="216"/>
      <c r="MRJ433" s="216"/>
      <c r="MRK433" s="216"/>
      <c r="MRL433" s="216"/>
      <c r="MRM433" s="216"/>
      <c r="MRN433" s="216"/>
      <c r="MRO433" s="216"/>
      <c r="MRP433" s="216"/>
      <c r="MRQ433" s="216"/>
      <c r="MRR433" s="216"/>
      <c r="MRS433" s="216"/>
      <c r="MRT433" s="216"/>
      <c r="MRU433" s="216"/>
      <c r="MRV433" s="216"/>
      <c r="MRW433" s="216"/>
      <c r="MRX433" s="216"/>
      <c r="MRY433" s="216"/>
      <c r="MRZ433" s="216"/>
      <c r="MSA433" s="216"/>
      <c r="MSB433" s="216"/>
      <c r="MSC433" s="216"/>
      <c r="MSD433" s="216"/>
      <c r="MSE433" s="216"/>
      <c r="MSF433" s="216"/>
      <c r="MSG433" s="216"/>
      <c r="MSH433" s="216"/>
      <c r="MSI433" s="216"/>
      <c r="MSJ433" s="216"/>
      <c r="MSK433" s="216"/>
      <c r="MSL433" s="216"/>
      <c r="MSM433" s="216"/>
      <c r="MSN433" s="216"/>
      <c r="MSO433" s="216"/>
      <c r="MSP433" s="216"/>
      <c r="MSQ433" s="216"/>
      <c r="MSR433" s="216"/>
      <c r="MSS433" s="216"/>
      <c r="MST433" s="216"/>
      <c r="MSU433" s="216"/>
      <c r="MSV433" s="216"/>
      <c r="MSW433" s="216"/>
      <c r="MSX433" s="216"/>
      <c r="MSY433" s="216"/>
      <c r="MSZ433" s="216"/>
      <c r="MTA433" s="216"/>
      <c r="MTB433" s="216"/>
      <c r="MTC433" s="216"/>
      <c r="MTD433" s="216"/>
      <c r="MTE433" s="216"/>
      <c r="MTF433" s="216"/>
      <c r="MTG433" s="216"/>
      <c r="MTH433" s="216"/>
      <c r="MTI433" s="216"/>
      <c r="MTJ433" s="216"/>
      <c r="MTK433" s="216"/>
      <c r="MTL433" s="216"/>
      <c r="MTM433" s="216"/>
      <c r="MTN433" s="216"/>
      <c r="MTO433" s="216"/>
      <c r="MTP433" s="216"/>
      <c r="MTQ433" s="216"/>
      <c r="MTR433" s="216"/>
      <c r="MTS433" s="216"/>
      <c r="MTT433" s="216"/>
      <c r="MTU433" s="216"/>
      <c r="MTV433" s="216"/>
      <c r="MTW433" s="216"/>
      <c r="MTX433" s="216"/>
      <c r="MTY433" s="216"/>
      <c r="MTZ433" s="216"/>
      <c r="MUA433" s="216"/>
      <c r="MUB433" s="216"/>
      <c r="MUC433" s="216"/>
      <c r="MUD433" s="216"/>
      <c r="MUE433" s="216"/>
      <c r="MUF433" s="216"/>
      <c r="MUG433" s="216"/>
      <c r="MUH433" s="216"/>
      <c r="MUI433" s="216"/>
      <c r="MUJ433" s="216"/>
      <c r="MUK433" s="216"/>
      <c r="MUL433" s="216"/>
      <c r="MUM433" s="216"/>
      <c r="MUN433" s="216"/>
      <c r="MUO433" s="216"/>
      <c r="MUP433" s="216"/>
      <c r="MUQ433" s="216"/>
      <c r="MUR433" s="216"/>
      <c r="MUS433" s="216"/>
      <c r="MUT433" s="216"/>
      <c r="MUU433" s="216"/>
      <c r="MUV433" s="216"/>
      <c r="MUW433" s="216"/>
      <c r="MUX433" s="216"/>
      <c r="MUY433" s="216"/>
      <c r="MUZ433" s="216"/>
      <c r="MVA433" s="216"/>
      <c r="MVB433" s="216"/>
      <c r="MVC433" s="216"/>
      <c r="MVD433" s="216"/>
      <c r="MVE433" s="216"/>
      <c r="MVF433" s="216"/>
      <c r="MVG433" s="216"/>
      <c r="MVH433" s="216"/>
      <c r="MVI433" s="216"/>
      <c r="MVJ433" s="216"/>
      <c r="MVK433" s="216"/>
      <c r="MVL433" s="216"/>
      <c r="MVM433" s="216"/>
      <c r="MVN433" s="216"/>
      <c r="MVO433" s="216"/>
      <c r="MVP433" s="216"/>
      <c r="MVQ433" s="216"/>
      <c r="MVR433" s="216"/>
      <c r="MVS433" s="216"/>
      <c r="MVT433" s="216"/>
      <c r="MVU433" s="216"/>
      <c r="MVV433" s="216"/>
      <c r="MVW433" s="216"/>
      <c r="MVX433" s="216"/>
      <c r="MVY433" s="216"/>
      <c r="MVZ433" s="216"/>
      <c r="MWA433" s="216"/>
      <c r="MWB433" s="216"/>
      <c r="MWC433" s="216"/>
      <c r="MWD433" s="216"/>
      <c r="MWE433" s="216"/>
      <c r="MWF433" s="216"/>
      <c r="MWG433" s="216"/>
      <c r="MWH433" s="216"/>
      <c r="MWI433" s="216"/>
      <c r="MWJ433" s="216"/>
      <c r="MWK433" s="216"/>
      <c r="MWL433" s="216"/>
      <c r="MWM433" s="216"/>
      <c r="MWN433" s="216"/>
      <c r="MWO433" s="216"/>
      <c r="MWP433" s="216"/>
      <c r="MWQ433" s="216"/>
      <c r="MWR433" s="216"/>
      <c r="MWS433" s="216"/>
      <c r="MWT433" s="216"/>
      <c r="MWU433" s="216"/>
      <c r="MWV433" s="216"/>
      <c r="MWW433" s="216"/>
      <c r="MWX433" s="216"/>
      <c r="MWY433" s="216"/>
      <c r="MWZ433" s="216"/>
      <c r="MXA433" s="216"/>
      <c r="MXB433" s="216"/>
      <c r="MXC433" s="216"/>
      <c r="MXD433" s="216"/>
      <c r="MXE433" s="216"/>
      <c r="MXF433" s="216"/>
      <c r="MXG433" s="216"/>
      <c r="MXH433" s="216"/>
      <c r="MXI433" s="216"/>
      <c r="MXJ433" s="216"/>
      <c r="MXK433" s="216"/>
      <c r="MXL433" s="216"/>
      <c r="MXM433" s="216"/>
      <c r="MXN433" s="216"/>
      <c r="MXO433" s="216"/>
      <c r="MXP433" s="216"/>
      <c r="MXQ433" s="216"/>
      <c r="MXR433" s="216"/>
      <c r="MXS433" s="216"/>
      <c r="MXT433" s="216"/>
      <c r="MXU433" s="216"/>
      <c r="MXV433" s="216"/>
      <c r="MXW433" s="216"/>
      <c r="MXX433" s="216"/>
      <c r="MXY433" s="216"/>
      <c r="MXZ433" s="216"/>
      <c r="MYA433" s="216"/>
      <c r="MYB433" s="216"/>
      <c r="MYC433" s="216"/>
      <c r="MYD433" s="216"/>
      <c r="MYE433" s="216"/>
      <c r="MYF433" s="216"/>
      <c r="MYG433" s="216"/>
      <c r="MYH433" s="216"/>
      <c r="MYI433" s="216"/>
      <c r="MYJ433" s="216"/>
      <c r="MYK433" s="216"/>
      <c r="MYL433" s="216"/>
      <c r="MYM433" s="216"/>
      <c r="MYN433" s="216"/>
      <c r="MYO433" s="216"/>
      <c r="MYP433" s="216"/>
      <c r="MYQ433" s="216"/>
      <c r="MYR433" s="216"/>
      <c r="MYS433" s="216"/>
      <c r="MYT433" s="216"/>
      <c r="MYU433" s="216"/>
      <c r="MYV433" s="216"/>
      <c r="MYW433" s="216"/>
      <c r="MYX433" s="216"/>
      <c r="MYY433" s="216"/>
      <c r="MYZ433" s="216"/>
      <c r="MZA433" s="216"/>
      <c r="MZB433" s="216"/>
      <c r="MZC433" s="216"/>
      <c r="MZD433" s="216"/>
      <c r="MZE433" s="216"/>
      <c r="MZF433" s="216"/>
      <c r="MZG433" s="216"/>
      <c r="MZH433" s="216"/>
      <c r="MZI433" s="216"/>
      <c r="MZJ433" s="216"/>
      <c r="MZK433" s="216"/>
      <c r="MZL433" s="216"/>
      <c r="MZM433" s="216"/>
      <c r="MZN433" s="216"/>
      <c r="MZO433" s="216"/>
      <c r="MZP433" s="216"/>
      <c r="MZQ433" s="216"/>
      <c r="MZR433" s="216"/>
      <c r="MZS433" s="216"/>
      <c r="MZT433" s="216"/>
      <c r="MZU433" s="216"/>
      <c r="MZV433" s="216"/>
      <c r="MZW433" s="216"/>
      <c r="MZX433" s="216"/>
      <c r="MZY433" s="216"/>
      <c r="MZZ433" s="216"/>
      <c r="NAA433" s="216"/>
      <c r="NAB433" s="216"/>
      <c r="NAC433" s="216"/>
      <c r="NAD433" s="216"/>
      <c r="NAE433" s="216"/>
      <c r="NAF433" s="216"/>
      <c r="NAG433" s="216"/>
      <c r="NAH433" s="216"/>
      <c r="NAI433" s="216"/>
      <c r="NAJ433" s="216"/>
      <c r="NAK433" s="216"/>
      <c r="NAL433" s="216"/>
      <c r="NAM433" s="216"/>
      <c r="NAN433" s="216"/>
      <c r="NAO433" s="216"/>
      <c r="NAP433" s="216"/>
      <c r="NAQ433" s="216"/>
      <c r="NAR433" s="216"/>
      <c r="NAS433" s="216"/>
      <c r="NAT433" s="216"/>
      <c r="NAU433" s="216"/>
      <c r="NAV433" s="216"/>
      <c r="NAW433" s="216"/>
      <c r="NAX433" s="216"/>
      <c r="NAY433" s="216"/>
      <c r="NAZ433" s="216"/>
      <c r="NBA433" s="216"/>
      <c r="NBB433" s="216"/>
      <c r="NBC433" s="216"/>
      <c r="NBD433" s="216"/>
      <c r="NBE433" s="216"/>
      <c r="NBF433" s="216"/>
      <c r="NBG433" s="216"/>
      <c r="NBH433" s="216"/>
      <c r="NBI433" s="216"/>
      <c r="NBJ433" s="216"/>
      <c r="NBK433" s="216"/>
      <c r="NBL433" s="216"/>
      <c r="NBM433" s="216"/>
      <c r="NBN433" s="216"/>
      <c r="NBO433" s="216"/>
      <c r="NBP433" s="216"/>
      <c r="NBQ433" s="216"/>
      <c r="NBR433" s="216"/>
      <c r="NBS433" s="216"/>
      <c r="NBT433" s="216"/>
      <c r="NBU433" s="216"/>
      <c r="NBV433" s="216"/>
      <c r="NBW433" s="216"/>
      <c r="NBX433" s="216"/>
      <c r="NBY433" s="216"/>
      <c r="NBZ433" s="216"/>
      <c r="NCA433" s="216"/>
      <c r="NCB433" s="216"/>
      <c r="NCC433" s="216"/>
      <c r="NCD433" s="216"/>
      <c r="NCE433" s="216"/>
      <c r="NCF433" s="216"/>
      <c r="NCG433" s="216"/>
      <c r="NCH433" s="216"/>
      <c r="NCI433" s="216"/>
      <c r="NCJ433" s="216"/>
      <c r="NCK433" s="216"/>
      <c r="NCL433" s="216"/>
      <c r="NCM433" s="216"/>
      <c r="NCN433" s="216"/>
      <c r="NCO433" s="216"/>
      <c r="NCP433" s="216"/>
      <c r="NCQ433" s="216"/>
      <c r="NCR433" s="216"/>
      <c r="NCS433" s="216"/>
      <c r="NCT433" s="216"/>
      <c r="NCU433" s="216"/>
      <c r="NCV433" s="216"/>
      <c r="NCW433" s="216"/>
      <c r="NCX433" s="216"/>
      <c r="NCY433" s="216"/>
      <c r="NCZ433" s="216"/>
      <c r="NDA433" s="216"/>
      <c r="NDB433" s="216"/>
      <c r="NDC433" s="216"/>
      <c r="NDD433" s="216"/>
      <c r="NDE433" s="216"/>
      <c r="NDF433" s="216"/>
      <c r="NDG433" s="216"/>
      <c r="NDH433" s="216"/>
      <c r="NDI433" s="216"/>
      <c r="NDJ433" s="216"/>
      <c r="NDK433" s="216"/>
      <c r="NDL433" s="216"/>
      <c r="NDM433" s="216"/>
      <c r="NDN433" s="216"/>
      <c r="NDO433" s="216"/>
      <c r="NDP433" s="216"/>
      <c r="NDQ433" s="216"/>
      <c r="NDR433" s="216"/>
      <c r="NDS433" s="216"/>
      <c r="NDT433" s="216"/>
      <c r="NDU433" s="216"/>
      <c r="NDV433" s="216"/>
      <c r="NDW433" s="216"/>
      <c r="NDX433" s="216"/>
      <c r="NDY433" s="216"/>
      <c r="NDZ433" s="216"/>
      <c r="NEA433" s="216"/>
      <c r="NEB433" s="216"/>
      <c r="NEC433" s="216"/>
      <c r="NED433" s="216"/>
      <c r="NEE433" s="216"/>
      <c r="NEF433" s="216"/>
      <c r="NEG433" s="216"/>
      <c r="NEH433" s="216"/>
      <c r="NEI433" s="216"/>
      <c r="NEJ433" s="216"/>
      <c r="NEK433" s="216"/>
      <c r="NEL433" s="216"/>
      <c r="NEM433" s="216"/>
      <c r="NEN433" s="216"/>
      <c r="NEO433" s="216"/>
      <c r="NEP433" s="216"/>
      <c r="NEQ433" s="216"/>
      <c r="NER433" s="216"/>
      <c r="NES433" s="216"/>
      <c r="NET433" s="216"/>
      <c r="NEU433" s="216"/>
      <c r="NEV433" s="216"/>
      <c r="NEW433" s="216"/>
      <c r="NEX433" s="216"/>
      <c r="NEY433" s="216"/>
      <c r="NEZ433" s="216"/>
      <c r="NFA433" s="216"/>
      <c r="NFB433" s="216"/>
      <c r="NFC433" s="216"/>
      <c r="NFD433" s="216"/>
      <c r="NFE433" s="216"/>
      <c r="NFF433" s="216"/>
      <c r="NFG433" s="216"/>
      <c r="NFH433" s="216"/>
      <c r="NFI433" s="216"/>
      <c r="NFJ433" s="216"/>
      <c r="NFK433" s="216"/>
      <c r="NFL433" s="216"/>
      <c r="NFM433" s="216"/>
      <c r="NFN433" s="216"/>
      <c r="NFO433" s="216"/>
      <c r="NFP433" s="216"/>
      <c r="NFQ433" s="216"/>
      <c r="NFR433" s="216"/>
      <c r="NFS433" s="216"/>
      <c r="NFT433" s="216"/>
      <c r="NFU433" s="216"/>
      <c r="NFV433" s="216"/>
      <c r="NFW433" s="216"/>
      <c r="NFX433" s="216"/>
      <c r="NFY433" s="216"/>
      <c r="NFZ433" s="216"/>
      <c r="NGA433" s="216"/>
      <c r="NGB433" s="216"/>
      <c r="NGC433" s="216"/>
      <c r="NGD433" s="216"/>
      <c r="NGE433" s="216"/>
      <c r="NGF433" s="216"/>
      <c r="NGG433" s="216"/>
      <c r="NGH433" s="216"/>
      <c r="NGI433" s="216"/>
      <c r="NGJ433" s="216"/>
      <c r="NGK433" s="216"/>
      <c r="NGL433" s="216"/>
      <c r="NGM433" s="216"/>
      <c r="NGN433" s="216"/>
      <c r="NGO433" s="216"/>
      <c r="NGP433" s="216"/>
      <c r="NGQ433" s="216"/>
      <c r="NGR433" s="216"/>
      <c r="NGS433" s="216"/>
      <c r="NGT433" s="216"/>
      <c r="NGU433" s="216"/>
      <c r="NGV433" s="216"/>
      <c r="NGW433" s="216"/>
      <c r="NGX433" s="216"/>
      <c r="NGY433" s="216"/>
      <c r="NGZ433" s="216"/>
      <c r="NHA433" s="216"/>
      <c r="NHB433" s="216"/>
      <c r="NHC433" s="216"/>
      <c r="NHD433" s="216"/>
      <c r="NHE433" s="216"/>
      <c r="NHF433" s="216"/>
      <c r="NHG433" s="216"/>
      <c r="NHH433" s="216"/>
      <c r="NHI433" s="216"/>
      <c r="NHJ433" s="216"/>
      <c r="NHK433" s="216"/>
      <c r="NHL433" s="216"/>
      <c r="NHM433" s="216"/>
      <c r="NHN433" s="216"/>
      <c r="NHO433" s="216"/>
      <c r="NHP433" s="216"/>
      <c r="NHQ433" s="216"/>
      <c r="NHR433" s="216"/>
      <c r="NHS433" s="216"/>
      <c r="NHT433" s="216"/>
      <c r="NHU433" s="216"/>
      <c r="NHV433" s="216"/>
      <c r="NHW433" s="216"/>
      <c r="NHX433" s="216"/>
      <c r="NHY433" s="216"/>
      <c r="NHZ433" s="216"/>
      <c r="NIA433" s="216"/>
      <c r="NIB433" s="216"/>
      <c r="NIC433" s="216"/>
      <c r="NID433" s="216"/>
      <c r="NIE433" s="216"/>
      <c r="NIF433" s="216"/>
      <c r="NIG433" s="216"/>
      <c r="NIH433" s="216"/>
      <c r="NII433" s="216"/>
      <c r="NIJ433" s="216"/>
      <c r="NIK433" s="216"/>
      <c r="NIL433" s="216"/>
      <c r="NIM433" s="216"/>
      <c r="NIN433" s="216"/>
      <c r="NIO433" s="216"/>
      <c r="NIP433" s="216"/>
      <c r="NIQ433" s="216"/>
      <c r="NIR433" s="216"/>
      <c r="NIS433" s="216"/>
      <c r="NIT433" s="216"/>
      <c r="NIU433" s="216"/>
      <c r="NIV433" s="216"/>
      <c r="NIW433" s="216"/>
      <c r="NIX433" s="216"/>
      <c r="NIY433" s="216"/>
      <c r="NIZ433" s="216"/>
      <c r="NJA433" s="216"/>
      <c r="NJB433" s="216"/>
      <c r="NJC433" s="216"/>
      <c r="NJD433" s="216"/>
      <c r="NJE433" s="216"/>
      <c r="NJF433" s="216"/>
      <c r="NJG433" s="216"/>
      <c r="NJH433" s="216"/>
      <c r="NJI433" s="216"/>
      <c r="NJJ433" s="216"/>
      <c r="NJK433" s="216"/>
      <c r="NJL433" s="216"/>
      <c r="NJM433" s="216"/>
      <c r="NJN433" s="216"/>
      <c r="NJO433" s="216"/>
      <c r="NJP433" s="216"/>
      <c r="NJQ433" s="216"/>
      <c r="NJR433" s="216"/>
      <c r="NJS433" s="216"/>
      <c r="NJT433" s="216"/>
      <c r="NJU433" s="216"/>
      <c r="NJV433" s="216"/>
      <c r="NJW433" s="216"/>
      <c r="NJX433" s="216"/>
      <c r="NJY433" s="216"/>
      <c r="NJZ433" s="216"/>
      <c r="NKA433" s="216"/>
      <c r="NKB433" s="216"/>
      <c r="NKC433" s="216"/>
      <c r="NKD433" s="216"/>
      <c r="NKE433" s="216"/>
      <c r="NKF433" s="216"/>
      <c r="NKG433" s="216"/>
      <c r="NKH433" s="216"/>
      <c r="NKI433" s="216"/>
      <c r="NKJ433" s="216"/>
      <c r="NKK433" s="216"/>
      <c r="NKL433" s="216"/>
      <c r="NKM433" s="216"/>
      <c r="NKN433" s="216"/>
      <c r="NKO433" s="216"/>
      <c r="NKP433" s="216"/>
      <c r="NKQ433" s="216"/>
      <c r="NKR433" s="216"/>
      <c r="NKS433" s="216"/>
      <c r="NKT433" s="216"/>
      <c r="NKU433" s="216"/>
      <c r="NKV433" s="216"/>
      <c r="NKW433" s="216"/>
      <c r="NKX433" s="216"/>
      <c r="NKY433" s="216"/>
      <c r="NKZ433" s="216"/>
      <c r="NLA433" s="216"/>
      <c r="NLB433" s="216"/>
      <c r="NLC433" s="216"/>
      <c r="NLD433" s="216"/>
      <c r="NLE433" s="216"/>
      <c r="NLF433" s="216"/>
      <c r="NLG433" s="216"/>
      <c r="NLH433" s="216"/>
      <c r="NLI433" s="216"/>
      <c r="NLJ433" s="216"/>
      <c r="NLK433" s="216"/>
      <c r="NLL433" s="216"/>
      <c r="NLM433" s="216"/>
      <c r="NLN433" s="216"/>
      <c r="NLO433" s="216"/>
      <c r="NLP433" s="216"/>
      <c r="NLQ433" s="216"/>
      <c r="NLR433" s="216"/>
      <c r="NLS433" s="216"/>
      <c r="NLT433" s="216"/>
      <c r="NLU433" s="216"/>
      <c r="NLV433" s="216"/>
      <c r="NLW433" s="216"/>
      <c r="NLX433" s="216"/>
      <c r="NLY433" s="216"/>
      <c r="NLZ433" s="216"/>
      <c r="NMA433" s="216"/>
      <c r="NMB433" s="216"/>
      <c r="NMC433" s="216"/>
      <c r="NMD433" s="216"/>
      <c r="NME433" s="216"/>
      <c r="NMF433" s="216"/>
      <c r="NMG433" s="216"/>
      <c r="NMH433" s="216"/>
      <c r="NMI433" s="216"/>
      <c r="NMJ433" s="216"/>
      <c r="NMK433" s="216"/>
      <c r="NML433" s="216"/>
      <c r="NMM433" s="216"/>
      <c r="NMN433" s="216"/>
      <c r="NMO433" s="216"/>
      <c r="NMP433" s="216"/>
      <c r="NMQ433" s="216"/>
      <c r="NMR433" s="216"/>
      <c r="NMS433" s="216"/>
      <c r="NMT433" s="216"/>
      <c r="NMU433" s="216"/>
      <c r="NMV433" s="216"/>
      <c r="NMW433" s="216"/>
      <c r="NMX433" s="216"/>
      <c r="NMY433" s="216"/>
      <c r="NMZ433" s="216"/>
      <c r="NNA433" s="216"/>
      <c r="NNB433" s="216"/>
      <c r="NNC433" s="216"/>
      <c r="NND433" s="216"/>
      <c r="NNE433" s="216"/>
      <c r="NNF433" s="216"/>
      <c r="NNG433" s="216"/>
      <c r="NNH433" s="216"/>
      <c r="NNI433" s="216"/>
      <c r="NNJ433" s="216"/>
      <c r="NNK433" s="216"/>
      <c r="NNL433" s="216"/>
      <c r="NNM433" s="216"/>
      <c r="NNN433" s="216"/>
      <c r="NNO433" s="216"/>
      <c r="NNP433" s="216"/>
      <c r="NNQ433" s="216"/>
      <c r="NNR433" s="216"/>
      <c r="NNS433" s="216"/>
      <c r="NNT433" s="216"/>
      <c r="NNU433" s="216"/>
      <c r="NNV433" s="216"/>
      <c r="NNW433" s="216"/>
      <c r="NNX433" s="216"/>
      <c r="NNY433" s="216"/>
      <c r="NNZ433" s="216"/>
      <c r="NOA433" s="216"/>
      <c r="NOB433" s="216"/>
      <c r="NOC433" s="216"/>
      <c r="NOD433" s="216"/>
      <c r="NOE433" s="216"/>
      <c r="NOF433" s="216"/>
      <c r="NOG433" s="216"/>
      <c r="NOH433" s="216"/>
      <c r="NOI433" s="216"/>
      <c r="NOJ433" s="216"/>
      <c r="NOK433" s="216"/>
      <c r="NOL433" s="216"/>
      <c r="NOM433" s="216"/>
      <c r="NON433" s="216"/>
      <c r="NOO433" s="216"/>
      <c r="NOP433" s="216"/>
      <c r="NOQ433" s="216"/>
      <c r="NOR433" s="216"/>
      <c r="NOS433" s="216"/>
      <c r="NOT433" s="216"/>
      <c r="NOU433" s="216"/>
      <c r="NOV433" s="216"/>
      <c r="NOW433" s="216"/>
      <c r="NOX433" s="216"/>
      <c r="NOY433" s="216"/>
      <c r="NOZ433" s="216"/>
      <c r="NPA433" s="216"/>
      <c r="NPB433" s="216"/>
      <c r="NPC433" s="216"/>
      <c r="NPD433" s="216"/>
      <c r="NPE433" s="216"/>
      <c r="NPF433" s="216"/>
      <c r="NPG433" s="216"/>
      <c r="NPH433" s="216"/>
      <c r="NPI433" s="216"/>
      <c r="NPJ433" s="216"/>
      <c r="NPK433" s="216"/>
      <c r="NPL433" s="216"/>
      <c r="NPM433" s="216"/>
      <c r="NPN433" s="216"/>
      <c r="NPO433" s="216"/>
      <c r="NPP433" s="216"/>
      <c r="NPQ433" s="216"/>
      <c r="NPR433" s="216"/>
      <c r="NPS433" s="216"/>
      <c r="NPT433" s="216"/>
      <c r="NPU433" s="216"/>
      <c r="NPV433" s="216"/>
      <c r="NPW433" s="216"/>
      <c r="NPX433" s="216"/>
      <c r="NPY433" s="216"/>
      <c r="NPZ433" s="216"/>
      <c r="NQA433" s="216"/>
      <c r="NQB433" s="216"/>
      <c r="NQC433" s="216"/>
      <c r="NQD433" s="216"/>
      <c r="NQE433" s="216"/>
      <c r="NQF433" s="216"/>
      <c r="NQG433" s="216"/>
      <c r="NQH433" s="216"/>
      <c r="NQI433" s="216"/>
      <c r="NQJ433" s="216"/>
      <c r="NQK433" s="216"/>
      <c r="NQL433" s="216"/>
      <c r="NQM433" s="216"/>
      <c r="NQN433" s="216"/>
      <c r="NQO433" s="216"/>
      <c r="NQP433" s="216"/>
      <c r="NQQ433" s="216"/>
      <c r="NQR433" s="216"/>
      <c r="NQS433" s="216"/>
      <c r="NQT433" s="216"/>
      <c r="NQU433" s="216"/>
      <c r="NQV433" s="216"/>
      <c r="NQW433" s="216"/>
      <c r="NQX433" s="216"/>
      <c r="NQY433" s="216"/>
      <c r="NQZ433" s="216"/>
      <c r="NRA433" s="216"/>
      <c r="NRB433" s="216"/>
      <c r="NRC433" s="216"/>
      <c r="NRD433" s="216"/>
      <c r="NRE433" s="216"/>
      <c r="NRF433" s="216"/>
      <c r="NRG433" s="216"/>
      <c r="NRH433" s="216"/>
      <c r="NRI433" s="216"/>
      <c r="NRJ433" s="216"/>
      <c r="NRK433" s="216"/>
      <c r="NRL433" s="216"/>
      <c r="NRM433" s="216"/>
      <c r="NRN433" s="216"/>
      <c r="NRO433" s="216"/>
      <c r="NRP433" s="216"/>
      <c r="NRQ433" s="216"/>
      <c r="NRR433" s="216"/>
      <c r="NRS433" s="216"/>
      <c r="NRT433" s="216"/>
      <c r="NRU433" s="216"/>
      <c r="NRV433" s="216"/>
      <c r="NRW433" s="216"/>
      <c r="NRX433" s="216"/>
      <c r="NRY433" s="216"/>
      <c r="NRZ433" s="216"/>
      <c r="NSA433" s="216"/>
      <c r="NSB433" s="216"/>
      <c r="NSC433" s="216"/>
      <c r="NSD433" s="216"/>
      <c r="NSE433" s="216"/>
      <c r="NSF433" s="216"/>
      <c r="NSG433" s="216"/>
      <c r="NSH433" s="216"/>
      <c r="NSI433" s="216"/>
      <c r="NSJ433" s="216"/>
      <c r="NSK433" s="216"/>
      <c r="NSL433" s="216"/>
      <c r="NSM433" s="216"/>
      <c r="NSN433" s="216"/>
      <c r="NSO433" s="216"/>
      <c r="NSP433" s="216"/>
      <c r="NSQ433" s="216"/>
      <c r="NSR433" s="216"/>
      <c r="NSS433" s="216"/>
      <c r="NST433" s="216"/>
      <c r="NSU433" s="216"/>
      <c r="NSV433" s="216"/>
      <c r="NSW433" s="216"/>
      <c r="NSX433" s="216"/>
      <c r="NSY433" s="216"/>
      <c r="NSZ433" s="216"/>
      <c r="NTA433" s="216"/>
      <c r="NTB433" s="216"/>
      <c r="NTC433" s="216"/>
      <c r="NTD433" s="216"/>
      <c r="NTE433" s="216"/>
      <c r="NTF433" s="216"/>
      <c r="NTG433" s="216"/>
      <c r="NTH433" s="216"/>
      <c r="NTI433" s="216"/>
      <c r="NTJ433" s="216"/>
      <c r="NTK433" s="216"/>
      <c r="NTL433" s="216"/>
      <c r="NTM433" s="216"/>
      <c r="NTN433" s="216"/>
      <c r="NTO433" s="216"/>
      <c r="NTP433" s="216"/>
      <c r="NTQ433" s="216"/>
      <c r="NTR433" s="216"/>
      <c r="NTS433" s="216"/>
      <c r="NTT433" s="216"/>
      <c r="NTU433" s="216"/>
      <c r="NTV433" s="216"/>
      <c r="NTW433" s="216"/>
      <c r="NTX433" s="216"/>
      <c r="NTY433" s="216"/>
      <c r="NTZ433" s="216"/>
      <c r="NUA433" s="216"/>
      <c r="NUB433" s="216"/>
      <c r="NUC433" s="216"/>
      <c r="NUD433" s="216"/>
      <c r="NUE433" s="216"/>
      <c r="NUF433" s="216"/>
      <c r="NUG433" s="216"/>
      <c r="NUH433" s="216"/>
      <c r="NUI433" s="216"/>
      <c r="NUJ433" s="216"/>
      <c r="NUK433" s="216"/>
      <c r="NUL433" s="216"/>
      <c r="NUM433" s="216"/>
      <c r="NUN433" s="216"/>
      <c r="NUO433" s="216"/>
      <c r="NUP433" s="216"/>
      <c r="NUQ433" s="216"/>
      <c r="NUR433" s="216"/>
      <c r="NUS433" s="216"/>
      <c r="NUT433" s="216"/>
      <c r="NUU433" s="216"/>
      <c r="NUV433" s="216"/>
      <c r="NUW433" s="216"/>
      <c r="NUX433" s="216"/>
      <c r="NUY433" s="216"/>
      <c r="NUZ433" s="216"/>
      <c r="NVA433" s="216"/>
      <c r="NVB433" s="216"/>
      <c r="NVC433" s="216"/>
      <c r="NVD433" s="216"/>
      <c r="NVE433" s="216"/>
      <c r="NVF433" s="216"/>
      <c r="NVG433" s="216"/>
      <c r="NVH433" s="216"/>
      <c r="NVI433" s="216"/>
      <c r="NVJ433" s="216"/>
      <c r="NVK433" s="216"/>
      <c r="NVL433" s="216"/>
      <c r="NVM433" s="216"/>
      <c r="NVN433" s="216"/>
      <c r="NVO433" s="216"/>
      <c r="NVP433" s="216"/>
      <c r="NVQ433" s="216"/>
      <c r="NVR433" s="216"/>
      <c r="NVS433" s="216"/>
      <c r="NVT433" s="216"/>
      <c r="NVU433" s="216"/>
      <c r="NVV433" s="216"/>
      <c r="NVW433" s="216"/>
      <c r="NVX433" s="216"/>
      <c r="NVY433" s="216"/>
      <c r="NVZ433" s="216"/>
      <c r="NWA433" s="216"/>
      <c r="NWB433" s="216"/>
      <c r="NWC433" s="216"/>
      <c r="NWD433" s="216"/>
      <c r="NWE433" s="216"/>
      <c r="NWF433" s="216"/>
      <c r="NWG433" s="216"/>
      <c r="NWH433" s="216"/>
      <c r="NWI433" s="216"/>
      <c r="NWJ433" s="216"/>
      <c r="NWK433" s="216"/>
      <c r="NWL433" s="216"/>
      <c r="NWM433" s="216"/>
      <c r="NWN433" s="216"/>
      <c r="NWO433" s="216"/>
      <c r="NWP433" s="216"/>
      <c r="NWQ433" s="216"/>
      <c r="NWR433" s="216"/>
      <c r="NWS433" s="216"/>
      <c r="NWT433" s="216"/>
      <c r="NWU433" s="216"/>
      <c r="NWV433" s="216"/>
      <c r="NWW433" s="216"/>
      <c r="NWX433" s="216"/>
      <c r="NWY433" s="216"/>
      <c r="NWZ433" s="216"/>
      <c r="NXA433" s="216"/>
      <c r="NXB433" s="216"/>
      <c r="NXC433" s="216"/>
      <c r="NXD433" s="216"/>
      <c r="NXE433" s="216"/>
      <c r="NXF433" s="216"/>
      <c r="NXG433" s="216"/>
      <c r="NXH433" s="216"/>
      <c r="NXI433" s="216"/>
      <c r="NXJ433" s="216"/>
      <c r="NXK433" s="216"/>
      <c r="NXL433" s="216"/>
      <c r="NXM433" s="216"/>
      <c r="NXN433" s="216"/>
      <c r="NXO433" s="216"/>
      <c r="NXP433" s="216"/>
      <c r="NXQ433" s="216"/>
      <c r="NXR433" s="216"/>
      <c r="NXS433" s="216"/>
      <c r="NXT433" s="216"/>
      <c r="NXU433" s="216"/>
      <c r="NXV433" s="216"/>
      <c r="NXW433" s="216"/>
      <c r="NXX433" s="216"/>
      <c r="NXY433" s="216"/>
      <c r="NXZ433" s="216"/>
      <c r="NYA433" s="216"/>
      <c r="NYB433" s="216"/>
      <c r="NYC433" s="216"/>
      <c r="NYD433" s="216"/>
      <c r="NYE433" s="216"/>
      <c r="NYF433" s="216"/>
      <c r="NYG433" s="216"/>
      <c r="NYH433" s="216"/>
      <c r="NYI433" s="216"/>
      <c r="NYJ433" s="216"/>
      <c r="NYK433" s="216"/>
      <c r="NYL433" s="216"/>
      <c r="NYM433" s="216"/>
      <c r="NYN433" s="216"/>
      <c r="NYO433" s="216"/>
      <c r="NYP433" s="216"/>
      <c r="NYQ433" s="216"/>
      <c r="NYR433" s="216"/>
      <c r="NYS433" s="216"/>
      <c r="NYT433" s="216"/>
      <c r="NYU433" s="216"/>
      <c r="NYV433" s="216"/>
      <c r="NYW433" s="216"/>
      <c r="NYX433" s="216"/>
      <c r="NYY433" s="216"/>
      <c r="NYZ433" s="216"/>
      <c r="NZA433" s="216"/>
      <c r="NZB433" s="216"/>
      <c r="NZC433" s="216"/>
      <c r="NZD433" s="216"/>
      <c r="NZE433" s="216"/>
      <c r="NZF433" s="216"/>
      <c r="NZG433" s="216"/>
      <c r="NZH433" s="216"/>
      <c r="NZI433" s="216"/>
      <c r="NZJ433" s="216"/>
      <c r="NZK433" s="216"/>
      <c r="NZL433" s="216"/>
      <c r="NZM433" s="216"/>
      <c r="NZN433" s="216"/>
      <c r="NZO433" s="216"/>
      <c r="NZP433" s="216"/>
      <c r="NZQ433" s="216"/>
      <c r="NZR433" s="216"/>
      <c r="NZS433" s="216"/>
      <c r="NZT433" s="216"/>
      <c r="NZU433" s="216"/>
      <c r="NZV433" s="216"/>
      <c r="NZW433" s="216"/>
      <c r="NZX433" s="216"/>
      <c r="NZY433" s="216"/>
      <c r="NZZ433" s="216"/>
      <c r="OAA433" s="216"/>
      <c r="OAB433" s="216"/>
      <c r="OAC433" s="216"/>
      <c r="OAD433" s="216"/>
      <c r="OAE433" s="216"/>
      <c r="OAF433" s="216"/>
      <c r="OAG433" s="216"/>
      <c r="OAH433" s="216"/>
      <c r="OAI433" s="216"/>
      <c r="OAJ433" s="216"/>
      <c r="OAK433" s="216"/>
      <c r="OAL433" s="216"/>
      <c r="OAM433" s="216"/>
      <c r="OAN433" s="216"/>
      <c r="OAO433" s="216"/>
      <c r="OAP433" s="216"/>
      <c r="OAQ433" s="216"/>
      <c r="OAR433" s="216"/>
      <c r="OAS433" s="216"/>
      <c r="OAT433" s="216"/>
      <c r="OAU433" s="216"/>
      <c r="OAV433" s="216"/>
      <c r="OAW433" s="216"/>
      <c r="OAX433" s="216"/>
      <c r="OAY433" s="216"/>
      <c r="OAZ433" s="216"/>
      <c r="OBA433" s="216"/>
      <c r="OBB433" s="216"/>
      <c r="OBC433" s="216"/>
      <c r="OBD433" s="216"/>
      <c r="OBE433" s="216"/>
      <c r="OBF433" s="216"/>
      <c r="OBG433" s="216"/>
      <c r="OBH433" s="216"/>
      <c r="OBI433" s="216"/>
      <c r="OBJ433" s="216"/>
      <c r="OBK433" s="216"/>
      <c r="OBL433" s="216"/>
      <c r="OBM433" s="216"/>
      <c r="OBN433" s="216"/>
      <c r="OBO433" s="216"/>
      <c r="OBP433" s="216"/>
      <c r="OBQ433" s="216"/>
      <c r="OBR433" s="216"/>
      <c r="OBS433" s="216"/>
      <c r="OBT433" s="216"/>
      <c r="OBU433" s="216"/>
      <c r="OBV433" s="216"/>
      <c r="OBW433" s="216"/>
      <c r="OBX433" s="216"/>
      <c r="OBY433" s="216"/>
      <c r="OBZ433" s="216"/>
      <c r="OCA433" s="216"/>
      <c r="OCB433" s="216"/>
      <c r="OCC433" s="216"/>
      <c r="OCD433" s="216"/>
      <c r="OCE433" s="216"/>
      <c r="OCF433" s="216"/>
      <c r="OCG433" s="216"/>
      <c r="OCH433" s="216"/>
      <c r="OCI433" s="216"/>
      <c r="OCJ433" s="216"/>
      <c r="OCK433" s="216"/>
      <c r="OCL433" s="216"/>
      <c r="OCM433" s="216"/>
      <c r="OCN433" s="216"/>
      <c r="OCO433" s="216"/>
      <c r="OCP433" s="216"/>
      <c r="OCQ433" s="216"/>
      <c r="OCR433" s="216"/>
      <c r="OCS433" s="216"/>
      <c r="OCT433" s="216"/>
      <c r="OCU433" s="216"/>
      <c r="OCV433" s="216"/>
      <c r="OCW433" s="216"/>
      <c r="OCX433" s="216"/>
      <c r="OCY433" s="216"/>
      <c r="OCZ433" s="216"/>
      <c r="ODA433" s="216"/>
      <c r="ODB433" s="216"/>
      <c r="ODC433" s="216"/>
      <c r="ODD433" s="216"/>
      <c r="ODE433" s="216"/>
      <c r="ODF433" s="216"/>
      <c r="ODG433" s="216"/>
      <c r="ODH433" s="216"/>
      <c r="ODI433" s="216"/>
      <c r="ODJ433" s="216"/>
      <c r="ODK433" s="216"/>
      <c r="ODL433" s="216"/>
      <c r="ODM433" s="216"/>
      <c r="ODN433" s="216"/>
      <c r="ODO433" s="216"/>
      <c r="ODP433" s="216"/>
      <c r="ODQ433" s="216"/>
      <c r="ODR433" s="216"/>
      <c r="ODS433" s="216"/>
      <c r="ODT433" s="216"/>
      <c r="ODU433" s="216"/>
      <c r="ODV433" s="216"/>
      <c r="ODW433" s="216"/>
      <c r="ODX433" s="216"/>
      <c r="ODY433" s="216"/>
      <c r="ODZ433" s="216"/>
      <c r="OEA433" s="216"/>
      <c r="OEB433" s="216"/>
      <c r="OEC433" s="216"/>
      <c r="OED433" s="216"/>
      <c r="OEE433" s="216"/>
      <c r="OEF433" s="216"/>
      <c r="OEG433" s="216"/>
      <c r="OEH433" s="216"/>
      <c r="OEI433" s="216"/>
      <c r="OEJ433" s="216"/>
      <c r="OEK433" s="216"/>
      <c r="OEL433" s="216"/>
      <c r="OEM433" s="216"/>
      <c r="OEN433" s="216"/>
      <c r="OEO433" s="216"/>
      <c r="OEP433" s="216"/>
      <c r="OEQ433" s="216"/>
      <c r="OER433" s="216"/>
      <c r="OES433" s="216"/>
      <c r="OET433" s="216"/>
      <c r="OEU433" s="216"/>
      <c r="OEV433" s="216"/>
      <c r="OEW433" s="216"/>
      <c r="OEX433" s="216"/>
      <c r="OEY433" s="216"/>
      <c r="OEZ433" s="216"/>
      <c r="OFA433" s="216"/>
      <c r="OFB433" s="216"/>
      <c r="OFC433" s="216"/>
      <c r="OFD433" s="216"/>
      <c r="OFE433" s="216"/>
      <c r="OFF433" s="216"/>
      <c r="OFG433" s="216"/>
      <c r="OFH433" s="216"/>
      <c r="OFI433" s="216"/>
      <c r="OFJ433" s="216"/>
      <c r="OFK433" s="216"/>
      <c r="OFL433" s="216"/>
      <c r="OFM433" s="216"/>
      <c r="OFN433" s="216"/>
      <c r="OFO433" s="216"/>
      <c r="OFP433" s="216"/>
      <c r="OFQ433" s="216"/>
      <c r="OFR433" s="216"/>
      <c r="OFS433" s="216"/>
      <c r="OFT433" s="216"/>
      <c r="OFU433" s="216"/>
      <c r="OFV433" s="216"/>
      <c r="OFW433" s="216"/>
      <c r="OFX433" s="216"/>
      <c r="OFY433" s="216"/>
      <c r="OFZ433" s="216"/>
      <c r="OGA433" s="216"/>
      <c r="OGB433" s="216"/>
      <c r="OGC433" s="216"/>
      <c r="OGD433" s="216"/>
      <c r="OGE433" s="216"/>
      <c r="OGF433" s="216"/>
      <c r="OGG433" s="216"/>
      <c r="OGH433" s="216"/>
      <c r="OGI433" s="216"/>
      <c r="OGJ433" s="216"/>
      <c r="OGK433" s="216"/>
      <c r="OGL433" s="216"/>
      <c r="OGM433" s="216"/>
      <c r="OGN433" s="216"/>
      <c r="OGO433" s="216"/>
      <c r="OGP433" s="216"/>
      <c r="OGQ433" s="216"/>
      <c r="OGR433" s="216"/>
      <c r="OGS433" s="216"/>
      <c r="OGT433" s="216"/>
      <c r="OGU433" s="216"/>
      <c r="OGV433" s="216"/>
      <c r="OGW433" s="216"/>
      <c r="OGX433" s="216"/>
      <c r="OGY433" s="216"/>
      <c r="OGZ433" s="216"/>
      <c r="OHA433" s="216"/>
      <c r="OHB433" s="216"/>
      <c r="OHC433" s="216"/>
      <c r="OHD433" s="216"/>
      <c r="OHE433" s="216"/>
      <c r="OHF433" s="216"/>
      <c r="OHG433" s="216"/>
      <c r="OHH433" s="216"/>
      <c r="OHI433" s="216"/>
      <c r="OHJ433" s="216"/>
      <c r="OHK433" s="216"/>
      <c r="OHL433" s="216"/>
      <c r="OHM433" s="216"/>
      <c r="OHN433" s="216"/>
      <c r="OHO433" s="216"/>
      <c r="OHP433" s="216"/>
      <c r="OHQ433" s="216"/>
      <c r="OHR433" s="216"/>
      <c r="OHS433" s="216"/>
      <c r="OHT433" s="216"/>
      <c r="OHU433" s="216"/>
      <c r="OHV433" s="216"/>
      <c r="OHW433" s="216"/>
      <c r="OHX433" s="216"/>
      <c r="OHY433" s="216"/>
      <c r="OHZ433" s="216"/>
      <c r="OIA433" s="216"/>
      <c r="OIB433" s="216"/>
      <c r="OIC433" s="216"/>
      <c r="OID433" s="216"/>
      <c r="OIE433" s="216"/>
      <c r="OIF433" s="216"/>
      <c r="OIG433" s="216"/>
      <c r="OIH433" s="216"/>
      <c r="OII433" s="216"/>
      <c r="OIJ433" s="216"/>
      <c r="OIK433" s="216"/>
      <c r="OIL433" s="216"/>
      <c r="OIM433" s="216"/>
      <c r="OIN433" s="216"/>
      <c r="OIO433" s="216"/>
      <c r="OIP433" s="216"/>
      <c r="OIQ433" s="216"/>
      <c r="OIR433" s="216"/>
      <c r="OIS433" s="216"/>
      <c r="OIT433" s="216"/>
      <c r="OIU433" s="216"/>
      <c r="OIV433" s="216"/>
      <c r="OIW433" s="216"/>
      <c r="OIX433" s="216"/>
      <c r="OIY433" s="216"/>
      <c r="OIZ433" s="216"/>
      <c r="OJA433" s="216"/>
      <c r="OJB433" s="216"/>
      <c r="OJC433" s="216"/>
      <c r="OJD433" s="216"/>
      <c r="OJE433" s="216"/>
      <c r="OJF433" s="216"/>
      <c r="OJG433" s="216"/>
      <c r="OJH433" s="216"/>
      <c r="OJI433" s="216"/>
      <c r="OJJ433" s="216"/>
      <c r="OJK433" s="216"/>
      <c r="OJL433" s="216"/>
      <c r="OJM433" s="216"/>
      <c r="OJN433" s="216"/>
      <c r="OJO433" s="216"/>
      <c r="OJP433" s="216"/>
      <c r="OJQ433" s="216"/>
      <c r="OJR433" s="216"/>
      <c r="OJS433" s="216"/>
      <c r="OJT433" s="216"/>
      <c r="OJU433" s="216"/>
      <c r="OJV433" s="216"/>
      <c r="OJW433" s="216"/>
      <c r="OJX433" s="216"/>
      <c r="OJY433" s="216"/>
      <c r="OJZ433" s="216"/>
      <c r="OKA433" s="216"/>
      <c r="OKB433" s="216"/>
      <c r="OKC433" s="216"/>
      <c r="OKD433" s="216"/>
      <c r="OKE433" s="216"/>
      <c r="OKF433" s="216"/>
      <c r="OKG433" s="216"/>
      <c r="OKH433" s="216"/>
      <c r="OKI433" s="216"/>
      <c r="OKJ433" s="216"/>
      <c r="OKK433" s="216"/>
      <c r="OKL433" s="216"/>
      <c r="OKM433" s="216"/>
      <c r="OKN433" s="216"/>
      <c r="OKO433" s="216"/>
      <c r="OKP433" s="216"/>
      <c r="OKQ433" s="216"/>
      <c r="OKR433" s="216"/>
      <c r="OKS433" s="216"/>
      <c r="OKT433" s="216"/>
      <c r="OKU433" s="216"/>
      <c r="OKV433" s="216"/>
      <c r="OKW433" s="216"/>
      <c r="OKX433" s="216"/>
      <c r="OKY433" s="216"/>
      <c r="OKZ433" s="216"/>
      <c r="OLA433" s="216"/>
      <c r="OLB433" s="216"/>
      <c r="OLC433" s="216"/>
      <c r="OLD433" s="216"/>
      <c r="OLE433" s="216"/>
      <c r="OLF433" s="216"/>
      <c r="OLG433" s="216"/>
      <c r="OLH433" s="216"/>
      <c r="OLI433" s="216"/>
      <c r="OLJ433" s="216"/>
      <c r="OLK433" s="216"/>
      <c r="OLL433" s="216"/>
      <c r="OLM433" s="216"/>
      <c r="OLN433" s="216"/>
      <c r="OLO433" s="216"/>
      <c r="OLP433" s="216"/>
      <c r="OLQ433" s="216"/>
      <c r="OLR433" s="216"/>
      <c r="OLS433" s="216"/>
      <c r="OLT433" s="216"/>
      <c r="OLU433" s="216"/>
      <c r="OLV433" s="216"/>
      <c r="OLW433" s="216"/>
      <c r="OLX433" s="216"/>
      <c r="OLY433" s="216"/>
      <c r="OLZ433" s="216"/>
      <c r="OMA433" s="216"/>
      <c r="OMB433" s="216"/>
      <c r="OMC433" s="216"/>
      <c r="OMD433" s="216"/>
      <c r="OME433" s="216"/>
      <c r="OMF433" s="216"/>
      <c r="OMG433" s="216"/>
      <c r="OMH433" s="216"/>
      <c r="OMI433" s="216"/>
      <c r="OMJ433" s="216"/>
      <c r="OMK433" s="216"/>
      <c r="OML433" s="216"/>
      <c r="OMM433" s="216"/>
      <c r="OMN433" s="216"/>
      <c r="OMO433" s="216"/>
      <c r="OMP433" s="216"/>
      <c r="OMQ433" s="216"/>
      <c r="OMR433" s="216"/>
      <c r="OMS433" s="216"/>
      <c r="OMT433" s="216"/>
      <c r="OMU433" s="216"/>
      <c r="OMV433" s="216"/>
      <c r="OMW433" s="216"/>
      <c r="OMX433" s="216"/>
      <c r="OMY433" s="216"/>
      <c r="OMZ433" s="216"/>
      <c r="ONA433" s="216"/>
      <c r="ONB433" s="216"/>
      <c r="ONC433" s="216"/>
      <c r="OND433" s="216"/>
      <c r="ONE433" s="216"/>
      <c r="ONF433" s="216"/>
      <c r="ONG433" s="216"/>
      <c r="ONH433" s="216"/>
      <c r="ONI433" s="216"/>
      <c r="ONJ433" s="216"/>
      <c r="ONK433" s="216"/>
      <c r="ONL433" s="216"/>
      <c r="ONM433" s="216"/>
      <c r="ONN433" s="216"/>
      <c r="ONO433" s="216"/>
      <c r="ONP433" s="216"/>
      <c r="ONQ433" s="216"/>
      <c r="ONR433" s="216"/>
      <c r="ONS433" s="216"/>
      <c r="ONT433" s="216"/>
      <c r="ONU433" s="216"/>
      <c r="ONV433" s="216"/>
      <c r="ONW433" s="216"/>
      <c r="ONX433" s="216"/>
      <c r="ONY433" s="216"/>
      <c r="ONZ433" s="216"/>
      <c r="OOA433" s="216"/>
      <c r="OOB433" s="216"/>
      <c r="OOC433" s="216"/>
      <c r="OOD433" s="216"/>
      <c r="OOE433" s="216"/>
      <c r="OOF433" s="216"/>
      <c r="OOG433" s="216"/>
      <c r="OOH433" s="216"/>
      <c r="OOI433" s="216"/>
      <c r="OOJ433" s="216"/>
      <c r="OOK433" s="216"/>
      <c r="OOL433" s="216"/>
      <c r="OOM433" s="216"/>
      <c r="OON433" s="216"/>
      <c r="OOO433" s="216"/>
      <c r="OOP433" s="216"/>
      <c r="OOQ433" s="216"/>
      <c r="OOR433" s="216"/>
      <c r="OOS433" s="216"/>
      <c r="OOT433" s="216"/>
      <c r="OOU433" s="216"/>
      <c r="OOV433" s="216"/>
      <c r="OOW433" s="216"/>
      <c r="OOX433" s="216"/>
      <c r="OOY433" s="216"/>
      <c r="OOZ433" s="216"/>
      <c r="OPA433" s="216"/>
      <c r="OPB433" s="216"/>
      <c r="OPC433" s="216"/>
      <c r="OPD433" s="216"/>
      <c r="OPE433" s="216"/>
      <c r="OPF433" s="216"/>
      <c r="OPG433" s="216"/>
      <c r="OPH433" s="216"/>
      <c r="OPI433" s="216"/>
      <c r="OPJ433" s="216"/>
      <c r="OPK433" s="216"/>
      <c r="OPL433" s="216"/>
      <c r="OPM433" s="216"/>
      <c r="OPN433" s="216"/>
      <c r="OPO433" s="216"/>
      <c r="OPP433" s="216"/>
      <c r="OPQ433" s="216"/>
      <c r="OPR433" s="216"/>
      <c r="OPS433" s="216"/>
      <c r="OPT433" s="216"/>
      <c r="OPU433" s="216"/>
      <c r="OPV433" s="216"/>
      <c r="OPW433" s="216"/>
      <c r="OPX433" s="216"/>
      <c r="OPY433" s="216"/>
      <c r="OPZ433" s="216"/>
      <c r="OQA433" s="216"/>
      <c r="OQB433" s="216"/>
      <c r="OQC433" s="216"/>
      <c r="OQD433" s="216"/>
      <c r="OQE433" s="216"/>
      <c r="OQF433" s="216"/>
      <c r="OQG433" s="216"/>
      <c r="OQH433" s="216"/>
      <c r="OQI433" s="216"/>
      <c r="OQJ433" s="216"/>
      <c r="OQK433" s="216"/>
      <c r="OQL433" s="216"/>
      <c r="OQM433" s="216"/>
      <c r="OQN433" s="216"/>
      <c r="OQO433" s="216"/>
      <c r="OQP433" s="216"/>
      <c r="OQQ433" s="216"/>
      <c r="OQR433" s="216"/>
      <c r="OQS433" s="216"/>
      <c r="OQT433" s="216"/>
      <c r="OQU433" s="216"/>
      <c r="OQV433" s="216"/>
      <c r="OQW433" s="216"/>
      <c r="OQX433" s="216"/>
      <c r="OQY433" s="216"/>
      <c r="OQZ433" s="216"/>
      <c r="ORA433" s="216"/>
      <c r="ORB433" s="216"/>
      <c r="ORC433" s="216"/>
      <c r="ORD433" s="216"/>
      <c r="ORE433" s="216"/>
      <c r="ORF433" s="216"/>
      <c r="ORG433" s="216"/>
      <c r="ORH433" s="216"/>
      <c r="ORI433" s="216"/>
      <c r="ORJ433" s="216"/>
      <c r="ORK433" s="216"/>
      <c r="ORL433" s="216"/>
      <c r="ORM433" s="216"/>
      <c r="ORN433" s="216"/>
      <c r="ORO433" s="216"/>
      <c r="ORP433" s="216"/>
      <c r="ORQ433" s="216"/>
      <c r="ORR433" s="216"/>
      <c r="ORS433" s="216"/>
      <c r="ORT433" s="216"/>
      <c r="ORU433" s="216"/>
      <c r="ORV433" s="216"/>
      <c r="ORW433" s="216"/>
      <c r="ORX433" s="216"/>
      <c r="ORY433" s="216"/>
      <c r="ORZ433" s="216"/>
      <c r="OSA433" s="216"/>
      <c r="OSB433" s="216"/>
      <c r="OSC433" s="216"/>
      <c r="OSD433" s="216"/>
      <c r="OSE433" s="216"/>
      <c r="OSF433" s="216"/>
      <c r="OSG433" s="216"/>
      <c r="OSH433" s="216"/>
      <c r="OSI433" s="216"/>
      <c r="OSJ433" s="216"/>
      <c r="OSK433" s="216"/>
      <c r="OSL433" s="216"/>
      <c r="OSM433" s="216"/>
      <c r="OSN433" s="216"/>
      <c r="OSO433" s="216"/>
      <c r="OSP433" s="216"/>
      <c r="OSQ433" s="216"/>
      <c r="OSR433" s="216"/>
      <c r="OSS433" s="216"/>
      <c r="OST433" s="216"/>
      <c r="OSU433" s="216"/>
      <c r="OSV433" s="216"/>
      <c r="OSW433" s="216"/>
      <c r="OSX433" s="216"/>
      <c r="OSY433" s="216"/>
      <c r="OSZ433" s="216"/>
      <c r="OTA433" s="216"/>
      <c r="OTB433" s="216"/>
      <c r="OTC433" s="216"/>
      <c r="OTD433" s="216"/>
      <c r="OTE433" s="216"/>
      <c r="OTF433" s="216"/>
      <c r="OTG433" s="216"/>
      <c r="OTH433" s="216"/>
      <c r="OTI433" s="216"/>
      <c r="OTJ433" s="216"/>
      <c r="OTK433" s="216"/>
      <c r="OTL433" s="216"/>
      <c r="OTM433" s="216"/>
      <c r="OTN433" s="216"/>
      <c r="OTO433" s="216"/>
      <c r="OTP433" s="216"/>
      <c r="OTQ433" s="216"/>
      <c r="OTR433" s="216"/>
      <c r="OTS433" s="216"/>
      <c r="OTT433" s="216"/>
      <c r="OTU433" s="216"/>
      <c r="OTV433" s="216"/>
      <c r="OTW433" s="216"/>
      <c r="OTX433" s="216"/>
      <c r="OTY433" s="216"/>
      <c r="OTZ433" s="216"/>
      <c r="OUA433" s="216"/>
      <c r="OUB433" s="216"/>
      <c r="OUC433" s="216"/>
      <c r="OUD433" s="216"/>
      <c r="OUE433" s="216"/>
      <c r="OUF433" s="216"/>
      <c r="OUG433" s="216"/>
      <c r="OUH433" s="216"/>
      <c r="OUI433" s="216"/>
      <c r="OUJ433" s="216"/>
      <c r="OUK433" s="216"/>
      <c r="OUL433" s="216"/>
      <c r="OUM433" s="216"/>
      <c r="OUN433" s="216"/>
      <c r="OUO433" s="216"/>
      <c r="OUP433" s="216"/>
      <c r="OUQ433" s="216"/>
      <c r="OUR433" s="216"/>
      <c r="OUS433" s="216"/>
      <c r="OUT433" s="216"/>
      <c r="OUU433" s="216"/>
      <c r="OUV433" s="216"/>
      <c r="OUW433" s="216"/>
      <c r="OUX433" s="216"/>
      <c r="OUY433" s="216"/>
      <c r="OUZ433" s="216"/>
      <c r="OVA433" s="216"/>
      <c r="OVB433" s="216"/>
      <c r="OVC433" s="216"/>
      <c r="OVD433" s="216"/>
      <c r="OVE433" s="216"/>
      <c r="OVF433" s="216"/>
      <c r="OVG433" s="216"/>
      <c r="OVH433" s="216"/>
      <c r="OVI433" s="216"/>
      <c r="OVJ433" s="216"/>
      <c r="OVK433" s="216"/>
      <c r="OVL433" s="216"/>
      <c r="OVM433" s="216"/>
      <c r="OVN433" s="216"/>
      <c r="OVO433" s="216"/>
      <c r="OVP433" s="216"/>
      <c r="OVQ433" s="216"/>
      <c r="OVR433" s="216"/>
      <c r="OVS433" s="216"/>
      <c r="OVT433" s="216"/>
      <c r="OVU433" s="216"/>
      <c r="OVV433" s="216"/>
      <c r="OVW433" s="216"/>
      <c r="OVX433" s="216"/>
      <c r="OVY433" s="216"/>
      <c r="OVZ433" s="216"/>
      <c r="OWA433" s="216"/>
      <c r="OWB433" s="216"/>
      <c r="OWC433" s="216"/>
      <c r="OWD433" s="216"/>
      <c r="OWE433" s="216"/>
      <c r="OWF433" s="216"/>
      <c r="OWG433" s="216"/>
      <c r="OWH433" s="216"/>
      <c r="OWI433" s="216"/>
      <c r="OWJ433" s="216"/>
      <c r="OWK433" s="216"/>
      <c r="OWL433" s="216"/>
      <c r="OWM433" s="216"/>
      <c r="OWN433" s="216"/>
      <c r="OWO433" s="216"/>
      <c r="OWP433" s="216"/>
      <c r="OWQ433" s="216"/>
      <c r="OWR433" s="216"/>
      <c r="OWS433" s="216"/>
      <c r="OWT433" s="216"/>
      <c r="OWU433" s="216"/>
      <c r="OWV433" s="216"/>
      <c r="OWW433" s="216"/>
      <c r="OWX433" s="216"/>
      <c r="OWY433" s="216"/>
      <c r="OWZ433" s="216"/>
      <c r="OXA433" s="216"/>
      <c r="OXB433" s="216"/>
      <c r="OXC433" s="216"/>
      <c r="OXD433" s="216"/>
      <c r="OXE433" s="216"/>
      <c r="OXF433" s="216"/>
      <c r="OXG433" s="216"/>
      <c r="OXH433" s="216"/>
      <c r="OXI433" s="216"/>
      <c r="OXJ433" s="216"/>
      <c r="OXK433" s="216"/>
      <c r="OXL433" s="216"/>
      <c r="OXM433" s="216"/>
      <c r="OXN433" s="216"/>
      <c r="OXO433" s="216"/>
      <c r="OXP433" s="216"/>
      <c r="OXQ433" s="216"/>
      <c r="OXR433" s="216"/>
      <c r="OXS433" s="216"/>
      <c r="OXT433" s="216"/>
      <c r="OXU433" s="216"/>
      <c r="OXV433" s="216"/>
      <c r="OXW433" s="216"/>
      <c r="OXX433" s="216"/>
      <c r="OXY433" s="216"/>
      <c r="OXZ433" s="216"/>
      <c r="OYA433" s="216"/>
      <c r="OYB433" s="216"/>
      <c r="OYC433" s="216"/>
      <c r="OYD433" s="216"/>
      <c r="OYE433" s="216"/>
      <c r="OYF433" s="216"/>
      <c r="OYG433" s="216"/>
      <c r="OYH433" s="216"/>
      <c r="OYI433" s="216"/>
      <c r="OYJ433" s="216"/>
      <c r="OYK433" s="216"/>
      <c r="OYL433" s="216"/>
      <c r="OYM433" s="216"/>
      <c r="OYN433" s="216"/>
      <c r="OYO433" s="216"/>
      <c r="OYP433" s="216"/>
      <c r="OYQ433" s="216"/>
      <c r="OYR433" s="216"/>
      <c r="OYS433" s="216"/>
      <c r="OYT433" s="216"/>
      <c r="OYU433" s="216"/>
      <c r="OYV433" s="216"/>
      <c r="OYW433" s="216"/>
      <c r="OYX433" s="216"/>
      <c r="OYY433" s="216"/>
      <c r="OYZ433" s="216"/>
      <c r="OZA433" s="216"/>
      <c r="OZB433" s="216"/>
      <c r="OZC433" s="216"/>
      <c r="OZD433" s="216"/>
      <c r="OZE433" s="216"/>
      <c r="OZF433" s="216"/>
      <c r="OZG433" s="216"/>
      <c r="OZH433" s="216"/>
      <c r="OZI433" s="216"/>
      <c r="OZJ433" s="216"/>
      <c r="OZK433" s="216"/>
      <c r="OZL433" s="216"/>
      <c r="OZM433" s="216"/>
      <c r="OZN433" s="216"/>
      <c r="OZO433" s="216"/>
      <c r="OZP433" s="216"/>
      <c r="OZQ433" s="216"/>
      <c r="OZR433" s="216"/>
      <c r="OZS433" s="216"/>
      <c r="OZT433" s="216"/>
      <c r="OZU433" s="216"/>
      <c r="OZV433" s="216"/>
      <c r="OZW433" s="216"/>
      <c r="OZX433" s="216"/>
      <c r="OZY433" s="216"/>
      <c r="OZZ433" s="216"/>
      <c r="PAA433" s="216"/>
      <c r="PAB433" s="216"/>
      <c r="PAC433" s="216"/>
      <c r="PAD433" s="216"/>
      <c r="PAE433" s="216"/>
      <c r="PAF433" s="216"/>
      <c r="PAG433" s="216"/>
      <c r="PAH433" s="216"/>
      <c r="PAI433" s="216"/>
      <c r="PAJ433" s="216"/>
      <c r="PAK433" s="216"/>
      <c r="PAL433" s="216"/>
      <c r="PAM433" s="216"/>
      <c r="PAN433" s="216"/>
      <c r="PAO433" s="216"/>
      <c r="PAP433" s="216"/>
      <c r="PAQ433" s="216"/>
      <c r="PAR433" s="216"/>
      <c r="PAS433" s="216"/>
      <c r="PAT433" s="216"/>
      <c r="PAU433" s="216"/>
      <c r="PAV433" s="216"/>
      <c r="PAW433" s="216"/>
      <c r="PAX433" s="216"/>
      <c r="PAY433" s="216"/>
      <c r="PAZ433" s="216"/>
      <c r="PBA433" s="216"/>
      <c r="PBB433" s="216"/>
      <c r="PBC433" s="216"/>
      <c r="PBD433" s="216"/>
      <c r="PBE433" s="216"/>
      <c r="PBF433" s="216"/>
      <c r="PBG433" s="216"/>
      <c r="PBH433" s="216"/>
      <c r="PBI433" s="216"/>
      <c r="PBJ433" s="216"/>
      <c r="PBK433" s="216"/>
      <c r="PBL433" s="216"/>
      <c r="PBM433" s="216"/>
      <c r="PBN433" s="216"/>
      <c r="PBO433" s="216"/>
      <c r="PBP433" s="216"/>
      <c r="PBQ433" s="216"/>
      <c r="PBR433" s="216"/>
      <c r="PBS433" s="216"/>
      <c r="PBT433" s="216"/>
      <c r="PBU433" s="216"/>
      <c r="PBV433" s="216"/>
      <c r="PBW433" s="216"/>
      <c r="PBX433" s="216"/>
      <c r="PBY433" s="216"/>
      <c r="PBZ433" s="216"/>
      <c r="PCA433" s="216"/>
      <c r="PCB433" s="216"/>
      <c r="PCC433" s="216"/>
      <c r="PCD433" s="216"/>
      <c r="PCE433" s="216"/>
      <c r="PCF433" s="216"/>
      <c r="PCG433" s="216"/>
      <c r="PCH433" s="216"/>
      <c r="PCI433" s="216"/>
      <c r="PCJ433" s="216"/>
      <c r="PCK433" s="216"/>
      <c r="PCL433" s="216"/>
      <c r="PCM433" s="216"/>
      <c r="PCN433" s="216"/>
      <c r="PCO433" s="216"/>
      <c r="PCP433" s="216"/>
      <c r="PCQ433" s="216"/>
      <c r="PCR433" s="216"/>
      <c r="PCS433" s="216"/>
      <c r="PCT433" s="216"/>
      <c r="PCU433" s="216"/>
      <c r="PCV433" s="216"/>
      <c r="PCW433" s="216"/>
      <c r="PCX433" s="216"/>
      <c r="PCY433" s="216"/>
      <c r="PCZ433" s="216"/>
      <c r="PDA433" s="216"/>
      <c r="PDB433" s="216"/>
      <c r="PDC433" s="216"/>
      <c r="PDD433" s="216"/>
      <c r="PDE433" s="216"/>
      <c r="PDF433" s="216"/>
      <c r="PDG433" s="216"/>
      <c r="PDH433" s="216"/>
      <c r="PDI433" s="216"/>
      <c r="PDJ433" s="216"/>
      <c r="PDK433" s="216"/>
      <c r="PDL433" s="216"/>
      <c r="PDM433" s="216"/>
      <c r="PDN433" s="216"/>
      <c r="PDO433" s="216"/>
      <c r="PDP433" s="216"/>
      <c r="PDQ433" s="216"/>
      <c r="PDR433" s="216"/>
      <c r="PDS433" s="216"/>
      <c r="PDT433" s="216"/>
      <c r="PDU433" s="216"/>
      <c r="PDV433" s="216"/>
      <c r="PDW433" s="216"/>
      <c r="PDX433" s="216"/>
      <c r="PDY433" s="216"/>
      <c r="PDZ433" s="216"/>
      <c r="PEA433" s="216"/>
      <c r="PEB433" s="216"/>
      <c r="PEC433" s="216"/>
      <c r="PED433" s="216"/>
      <c r="PEE433" s="216"/>
      <c r="PEF433" s="216"/>
      <c r="PEG433" s="216"/>
      <c r="PEH433" s="216"/>
      <c r="PEI433" s="216"/>
      <c r="PEJ433" s="216"/>
      <c r="PEK433" s="216"/>
      <c r="PEL433" s="216"/>
      <c r="PEM433" s="216"/>
      <c r="PEN433" s="216"/>
      <c r="PEO433" s="216"/>
      <c r="PEP433" s="216"/>
      <c r="PEQ433" s="216"/>
      <c r="PER433" s="216"/>
      <c r="PES433" s="216"/>
      <c r="PET433" s="216"/>
      <c r="PEU433" s="216"/>
      <c r="PEV433" s="216"/>
      <c r="PEW433" s="216"/>
      <c r="PEX433" s="216"/>
      <c r="PEY433" s="216"/>
      <c r="PEZ433" s="216"/>
      <c r="PFA433" s="216"/>
      <c r="PFB433" s="216"/>
      <c r="PFC433" s="216"/>
      <c r="PFD433" s="216"/>
      <c r="PFE433" s="216"/>
      <c r="PFF433" s="216"/>
      <c r="PFG433" s="216"/>
      <c r="PFH433" s="216"/>
      <c r="PFI433" s="216"/>
      <c r="PFJ433" s="216"/>
      <c r="PFK433" s="216"/>
      <c r="PFL433" s="216"/>
      <c r="PFM433" s="216"/>
      <c r="PFN433" s="216"/>
      <c r="PFO433" s="216"/>
      <c r="PFP433" s="216"/>
      <c r="PFQ433" s="216"/>
      <c r="PFR433" s="216"/>
      <c r="PFS433" s="216"/>
      <c r="PFT433" s="216"/>
      <c r="PFU433" s="216"/>
      <c r="PFV433" s="216"/>
      <c r="PFW433" s="216"/>
      <c r="PFX433" s="216"/>
      <c r="PFY433" s="216"/>
      <c r="PFZ433" s="216"/>
      <c r="PGA433" s="216"/>
      <c r="PGB433" s="216"/>
      <c r="PGC433" s="216"/>
      <c r="PGD433" s="216"/>
      <c r="PGE433" s="216"/>
      <c r="PGF433" s="216"/>
      <c r="PGG433" s="216"/>
      <c r="PGH433" s="216"/>
      <c r="PGI433" s="216"/>
      <c r="PGJ433" s="216"/>
      <c r="PGK433" s="216"/>
      <c r="PGL433" s="216"/>
      <c r="PGM433" s="216"/>
      <c r="PGN433" s="216"/>
      <c r="PGO433" s="216"/>
      <c r="PGP433" s="216"/>
      <c r="PGQ433" s="216"/>
      <c r="PGR433" s="216"/>
      <c r="PGS433" s="216"/>
      <c r="PGT433" s="216"/>
      <c r="PGU433" s="216"/>
      <c r="PGV433" s="216"/>
      <c r="PGW433" s="216"/>
      <c r="PGX433" s="216"/>
      <c r="PGY433" s="216"/>
      <c r="PGZ433" s="216"/>
      <c r="PHA433" s="216"/>
      <c r="PHB433" s="216"/>
      <c r="PHC433" s="216"/>
      <c r="PHD433" s="216"/>
      <c r="PHE433" s="216"/>
      <c r="PHF433" s="216"/>
      <c r="PHG433" s="216"/>
      <c r="PHH433" s="216"/>
      <c r="PHI433" s="216"/>
      <c r="PHJ433" s="216"/>
      <c r="PHK433" s="216"/>
      <c r="PHL433" s="216"/>
      <c r="PHM433" s="216"/>
      <c r="PHN433" s="216"/>
      <c r="PHO433" s="216"/>
      <c r="PHP433" s="216"/>
      <c r="PHQ433" s="216"/>
      <c r="PHR433" s="216"/>
      <c r="PHS433" s="216"/>
      <c r="PHT433" s="216"/>
      <c r="PHU433" s="216"/>
      <c r="PHV433" s="216"/>
      <c r="PHW433" s="216"/>
      <c r="PHX433" s="216"/>
      <c r="PHY433" s="216"/>
      <c r="PHZ433" s="216"/>
      <c r="PIA433" s="216"/>
      <c r="PIB433" s="216"/>
      <c r="PIC433" s="216"/>
      <c r="PID433" s="216"/>
      <c r="PIE433" s="216"/>
      <c r="PIF433" s="216"/>
      <c r="PIG433" s="216"/>
      <c r="PIH433" s="216"/>
      <c r="PII433" s="216"/>
      <c r="PIJ433" s="216"/>
      <c r="PIK433" s="216"/>
      <c r="PIL433" s="216"/>
      <c r="PIM433" s="216"/>
      <c r="PIN433" s="216"/>
      <c r="PIO433" s="216"/>
      <c r="PIP433" s="216"/>
      <c r="PIQ433" s="216"/>
      <c r="PIR433" s="216"/>
      <c r="PIS433" s="216"/>
      <c r="PIT433" s="216"/>
      <c r="PIU433" s="216"/>
      <c r="PIV433" s="216"/>
      <c r="PIW433" s="216"/>
      <c r="PIX433" s="216"/>
      <c r="PIY433" s="216"/>
      <c r="PIZ433" s="216"/>
      <c r="PJA433" s="216"/>
      <c r="PJB433" s="216"/>
      <c r="PJC433" s="216"/>
      <c r="PJD433" s="216"/>
      <c r="PJE433" s="216"/>
      <c r="PJF433" s="216"/>
      <c r="PJG433" s="216"/>
      <c r="PJH433" s="216"/>
      <c r="PJI433" s="216"/>
      <c r="PJJ433" s="216"/>
      <c r="PJK433" s="216"/>
      <c r="PJL433" s="216"/>
      <c r="PJM433" s="216"/>
      <c r="PJN433" s="216"/>
      <c r="PJO433" s="216"/>
      <c r="PJP433" s="216"/>
      <c r="PJQ433" s="216"/>
      <c r="PJR433" s="216"/>
      <c r="PJS433" s="216"/>
      <c r="PJT433" s="216"/>
      <c r="PJU433" s="216"/>
      <c r="PJV433" s="216"/>
      <c r="PJW433" s="216"/>
      <c r="PJX433" s="216"/>
      <c r="PJY433" s="216"/>
      <c r="PJZ433" s="216"/>
      <c r="PKA433" s="216"/>
      <c r="PKB433" s="216"/>
      <c r="PKC433" s="216"/>
      <c r="PKD433" s="216"/>
      <c r="PKE433" s="216"/>
      <c r="PKF433" s="216"/>
      <c r="PKG433" s="216"/>
      <c r="PKH433" s="216"/>
      <c r="PKI433" s="216"/>
      <c r="PKJ433" s="216"/>
      <c r="PKK433" s="216"/>
      <c r="PKL433" s="216"/>
      <c r="PKM433" s="216"/>
      <c r="PKN433" s="216"/>
      <c r="PKO433" s="216"/>
      <c r="PKP433" s="216"/>
      <c r="PKQ433" s="216"/>
      <c r="PKR433" s="216"/>
      <c r="PKS433" s="216"/>
      <c r="PKT433" s="216"/>
      <c r="PKU433" s="216"/>
      <c r="PKV433" s="216"/>
      <c r="PKW433" s="216"/>
      <c r="PKX433" s="216"/>
      <c r="PKY433" s="216"/>
      <c r="PKZ433" s="216"/>
      <c r="PLA433" s="216"/>
      <c r="PLB433" s="216"/>
      <c r="PLC433" s="216"/>
      <c r="PLD433" s="216"/>
      <c r="PLE433" s="216"/>
      <c r="PLF433" s="216"/>
      <c r="PLG433" s="216"/>
      <c r="PLH433" s="216"/>
      <c r="PLI433" s="216"/>
      <c r="PLJ433" s="216"/>
      <c r="PLK433" s="216"/>
      <c r="PLL433" s="216"/>
      <c r="PLM433" s="216"/>
      <c r="PLN433" s="216"/>
      <c r="PLO433" s="216"/>
      <c r="PLP433" s="216"/>
      <c r="PLQ433" s="216"/>
      <c r="PLR433" s="216"/>
      <c r="PLS433" s="216"/>
      <c r="PLT433" s="216"/>
      <c r="PLU433" s="216"/>
      <c r="PLV433" s="216"/>
      <c r="PLW433" s="216"/>
      <c r="PLX433" s="216"/>
      <c r="PLY433" s="216"/>
      <c r="PLZ433" s="216"/>
      <c r="PMA433" s="216"/>
      <c r="PMB433" s="216"/>
      <c r="PMC433" s="216"/>
      <c r="PMD433" s="216"/>
      <c r="PME433" s="216"/>
      <c r="PMF433" s="216"/>
      <c r="PMG433" s="216"/>
      <c r="PMH433" s="216"/>
      <c r="PMI433" s="216"/>
      <c r="PMJ433" s="216"/>
      <c r="PMK433" s="216"/>
      <c r="PML433" s="216"/>
      <c r="PMM433" s="216"/>
      <c r="PMN433" s="216"/>
      <c r="PMO433" s="216"/>
      <c r="PMP433" s="216"/>
      <c r="PMQ433" s="216"/>
      <c r="PMR433" s="216"/>
      <c r="PMS433" s="216"/>
      <c r="PMT433" s="216"/>
      <c r="PMU433" s="216"/>
      <c r="PMV433" s="216"/>
      <c r="PMW433" s="216"/>
      <c r="PMX433" s="216"/>
      <c r="PMY433" s="216"/>
      <c r="PMZ433" s="216"/>
      <c r="PNA433" s="216"/>
      <c r="PNB433" s="216"/>
      <c r="PNC433" s="216"/>
      <c r="PND433" s="216"/>
      <c r="PNE433" s="216"/>
      <c r="PNF433" s="216"/>
      <c r="PNG433" s="216"/>
      <c r="PNH433" s="216"/>
      <c r="PNI433" s="216"/>
      <c r="PNJ433" s="216"/>
      <c r="PNK433" s="216"/>
      <c r="PNL433" s="216"/>
      <c r="PNM433" s="216"/>
      <c r="PNN433" s="216"/>
      <c r="PNO433" s="216"/>
      <c r="PNP433" s="216"/>
      <c r="PNQ433" s="216"/>
      <c r="PNR433" s="216"/>
      <c r="PNS433" s="216"/>
      <c r="PNT433" s="216"/>
      <c r="PNU433" s="216"/>
      <c r="PNV433" s="216"/>
      <c r="PNW433" s="216"/>
      <c r="PNX433" s="216"/>
      <c r="PNY433" s="216"/>
      <c r="PNZ433" s="216"/>
      <c r="POA433" s="216"/>
      <c r="POB433" s="216"/>
      <c r="POC433" s="216"/>
      <c r="POD433" s="216"/>
      <c r="POE433" s="216"/>
      <c r="POF433" s="216"/>
      <c r="POG433" s="216"/>
      <c r="POH433" s="216"/>
      <c r="POI433" s="216"/>
      <c r="POJ433" s="216"/>
      <c r="POK433" s="216"/>
      <c r="POL433" s="216"/>
      <c r="POM433" s="216"/>
      <c r="PON433" s="216"/>
      <c r="POO433" s="216"/>
      <c r="POP433" s="216"/>
      <c r="POQ433" s="216"/>
      <c r="POR433" s="216"/>
      <c r="POS433" s="216"/>
      <c r="POT433" s="216"/>
      <c r="POU433" s="216"/>
      <c r="POV433" s="216"/>
      <c r="POW433" s="216"/>
      <c r="POX433" s="216"/>
      <c r="POY433" s="216"/>
      <c r="POZ433" s="216"/>
      <c r="PPA433" s="216"/>
      <c r="PPB433" s="216"/>
      <c r="PPC433" s="216"/>
      <c r="PPD433" s="216"/>
      <c r="PPE433" s="216"/>
      <c r="PPF433" s="216"/>
      <c r="PPG433" s="216"/>
      <c r="PPH433" s="216"/>
      <c r="PPI433" s="216"/>
      <c r="PPJ433" s="216"/>
      <c r="PPK433" s="216"/>
      <c r="PPL433" s="216"/>
      <c r="PPM433" s="216"/>
      <c r="PPN433" s="216"/>
      <c r="PPO433" s="216"/>
      <c r="PPP433" s="216"/>
      <c r="PPQ433" s="216"/>
      <c r="PPR433" s="216"/>
      <c r="PPS433" s="216"/>
      <c r="PPT433" s="216"/>
      <c r="PPU433" s="216"/>
      <c r="PPV433" s="216"/>
      <c r="PPW433" s="216"/>
      <c r="PPX433" s="216"/>
      <c r="PPY433" s="216"/>
      <c r="PPZ433" s="216"/>
      <c r="PQA433" s="216"/>
      <c r="PQB433" s="216"/>
      <c r="PQC433" s="216"/>
      <c r="PQD433" s="216"/>
      <c r="PQE433" s="216"/>
      <c r="PQF433" s="216"/>
      <c r="PQG433" s="216"/>
      <c r="PQH433" s="216"/>
      <c r="PQI433" s="216"/>
      <c r="PQJ433" s="216"/>
      <c r="PQK433" s="216"/>
      <c r="PQL433" s="216"/>
      <c r="PQM433" s="216"/>
      <c r="PQN433" s="216"/>
      <c r="PQO433" s="216"/>
      <c r="PQP433" s="216"/>
      <c r="PQQ433" s="216"/>
      <c r="PQR433" s="216"/>
      <c r="PQS433" s="216"/>
      <c r="PQT433" s="216"/>
      <c r="PQU433" s="216"/>
      <c r="PQV433" s="216"/>
      <c r="PQW433" s="216"/>
      <c r="PQX433" s="216"/>
      <c r="PQY433" s="216"/>
      <c r="PQZ433" s="216"/>
      <c r="PRA433" s="216"/>
      <c r="PRB433" s="216"/>
      <c r="PRC433" s="216"/>
      <c r="PRD433" s="216"/>
      <c r="PRE433" s="216"/>
      <c r="PRF433" s="216"/>
      <c r="PRG433" s="216"/>
      <c r="PRH433" s="216"/>
      <c r="PRI433" s="216"/>
      <c r="PRJ433" s="216"/>
      <c r="PRK433" s="216"/>
      <c r="PRL433" s="216"/>
      <c r="PRM433" s="216"/>
      <c r="PRN433" s="216"/>
      <c r="PRO433" s="216"/>
      <c r="PRP433" s="216"/>
      <c r="PRQ433" s="216"/>
      <c r="PRR433" s="216"/>
      <c r="PRS433" s="216"/>
      <c r="PRT433" s="216"/>
      <c r="PRU433" s="216"/>
      <c r="PRV433" s="216"/>
      <c r="PRW433" s="216"/>
      <c r="PRX433" s="216"/>
      <c r="PRY433" s="216"/>
      <c r="PRZ433" s="216"/>
      <c r="PSA433" s="216"/>
      <c r="PSB433" s="216"/>
      <c r="PSC433" s="216"/>
      <c r="PSD433" s="216"/>
      <c r="PSE433" s="216"/>
      <c r="PSF433" s="216"/>
      <c r="PSG433" s="216"/>
      <c r="PSH433" s="216"/>
      <c r="PSI433" s="216"/>
      <c r="PSJ433" s="216"/>
      <c r="PSK433" s="216"/>
      <c r="PSL433" s="216"/>
      <c r="PSM433" s="216"/>
      <c r="PSN433" s="216"/>
      <c r="PSO433" s="216"/>
      <c r="PSP433" s="216"/>
      <c r="PSQ433" s="216"/>
      <c r="PSR433" s="216"/>
      <c r="PSS433" s="216"/>
      <c r="PST433" s="216"/>
      <c r="PSU433" s="216"/>
      <c r="PSV433" s="216"/>
      <c r="PSW433" s="216"/>
      <c r="PSX433" s="216"/>
      <c r="PSY433" s="216"/>
      <c r="PSZ433" s="216"/>
      <c r="PTA433" s="216"/>
      <c r="PTB433" s="216"/>
      <c r="PTC433" s="216"/>
      <c r="PTD433" s="216"/>
      <c r="PTE433" s="216"/>
      <c r="PTF433" s="216"/>
      <c r="PTG433" s="216"/>
      <c r="PTH433" s="216"/>
      <c r="PTI433" s="216"/>
      <c r="PTJ433" s="216"/>
      <c r="PTK433" s="216"/>
      <c r="PTL433" s="216"/>
      <c r="PTM433" s="216"/>
      <c r="PTN433" s="216"/>
      <c r="PTO433" s="216"/>
      <c r="PTP433" s="216"/>
      <c r="PTQ433" s="216"/>
      <c r="PTR433" s="216"/>
      <c r="PTS433" s="216"/>
      <c r="PTT433" s="216"/>
      <c r="PTU433" s="216"/>
      <c r="PTV433" s="216"/>
      <c r="PTW433" s="216"/>
      <c r="PTX433" s="216"/>
      <c r="PTY433" s="216"/>
      <c r="PTZ433" s="216"/>
      <c r="PUA433" s="216"/>
      <c r="PUB433" s="216"/>
      <c r="PUC433" s="216"/>
      <c r="PUD433" s="216"/>
      <c r="PUE433" s="216"/>
      <c r="PUF433" s="216"/>
      <c r="PUG433" s="216"/>
      <c r="PUH433" s="216"/>
      <c r="PUI433" s="216"/>
      <c r="PUJ433" s="216"/>
      <c r="PUK433" s="216"/>
      <c r="PUL433" s="216"/>
      <c r="PUM433" s="216"/>
      <c r="PUN433" s="216"/>
      <c r="PUO433" s="216"/>
      <c r="PUP433" s="216"/>
      <c r="PUQ433" s="216"/>
      <c r="PUR433" s="216"/>
      <c r="PUS433" s="216"/>
      <c r="PUT433" s="216"/>
      <c r="PUU433" s="216"/>
      <c r="PUV433" s="216"/>
      <c r="PUW433" s="216"/>
      <c r="PUX433" s="216"/>
      <c r="PUY433" s="216"/>
      <c r="PUZ433" s="216"/>
      <c r="PVA433" s="216"/>
      <c r="PVB433" s="216"/>
      <c r="PVC433" s="216"/>
      <c r="PVD433" s="216"/>
      <c r="PVE433" s="216"/>
      <c r="PVF433" s="216"/>
      <c r="PVG433" s="216"/>
      <c r="PVH433" s="216"/>
      <c r="PVI433" s="216"/>
      <c r="PVJ433" s="216"/>
      <c r="PVK433" s="216"/>
      <c r="PVL433" s="216"/>
      <c r="PVM433" s="216"/>
      <c r="PVN433" s="216"/>
      <c r="PVO433" s="216"/>
      <c r="PVP433" s="216"/>
      <c r="PVQ433" s="216"/>
      <c r="PVR433" s="216"/>
      <c r="PVS433" s="216"/>
      <c r="PVT433" s="216"/>
      <c r="PVU433" s="216"/>
      <c r="PVV433" s="216"/>
      <c r="PVW433" s="216"/>
      <c r="PVX433" s="216"/>
      <c r="PVY433" s="216"/>
      <c r="PVZ433" s="216"/>
      <c r="PWA433" s="216"/>
      <c r="PWB433" s="216"/>
      <c r="PWC433" s="216"/>
      <c r="PWD433" s="216"/>
      <c r="PWE433" s="216"/>
      <c r="PWF433" s="216"/>
      <c r="PWG433" s="216"/>
      <c r="PWH433" s="216"/>
      <c r="PWI433" s="216"/>
      <c r="PWJ433" s="216"/>
      <c r="PWK433" s="216"/>
      <c r="PWL433" s="216"/>
      <c r="PWM433" s="216"/>
      <c r="PWN433" s="216"/>
      <c r="PWO433" s="216"/>
      <c r="PWP433" s="216"/>
      <c r="PWQ433" s="216"/>
      <c r="PWR433" s="216"/>
      <c r="PWS433" s="216"/>
      <c r="PWT433" s="216"/>
      <c r="PWU433" s="216"/>
      <c r="PWV433" s="216"/>
      <c r="PWW433" s="216"/>
      <c r="PWX433" s="216"/>
      <c r="PWY433" s="216"/>
      <c r="PWZ433" s="216"/>
      <c r="PXA433" s="216"/>
      <c r="PXB433" s="216"/>
      <c r="PXC433" s="216"/>
      <c r="PXD433" s="216"/>
      <c r="PXE433" s="216"/>
      <c r="PXF433" s="216"/>
      <c r="PXG433" s="216"/>
      <c r="PXH433" s="216"/>
      <c r="PXI433" s="216"/>
      <c r="PXJ433" s="216"/>
      <c r="PXK433" s="216"/>
      <c r="PXL433" s="216"/>
      <c r="PXM433" s="216"/>
      <c r="PXN433" s="216"/>
      <c r="PXO433" s="216"/>
      <c r="PXP433" s="216"/>
      <c r="PXQ433" s="216"/>
      <c r="PXR433" s="216"/>
      <c r="PXS433" s="216"/>
      <c r="PXT433" s="216"/>
      <c r="PXU433" s="216"/>
      <c r="PXV433" s="216"/>
      <c r="PXW433" s="216"/>
      <c r="PXX433" s="216"/>
      <c r="PXY433" s="216"/>
      <c r="PXZ433" s="216"/>
      <c r="PYA433" s="216"/>
      <c r="PYB433" s="216"/>
      <c r="PYC433" s="216"/>
      <c r="PYD433" s="216"/>
      <c r="PYE433" s="216"/>
      <c r="PYF433" s="216"/>
      <c r="PYG433" s="216"/>
      <c r="PYH433" s="216"/>
      <c r="PYI433" s="216"/>
      <c r="PYJ433" s="216"/>
      <c r="PYK433" s="216"/>
      <c r="PYL433" s="216"/>
      <c r="PYM433" s="216"/>
      <c r="PYN433" s="216"/>
      <c r="PYO433" s="216"/>
      <c r="PYP433" s="216"/>
      <c r="PYQ433" s="216"/>
      <c r="PYR433" s="216"/>
      <c r="PYS433" s="216"/>
      <c r="PYT433" s="216"/>
      <c r="PYU433" s="216"/>
      <c r="PYV433" s="216"/>
      <c r="PYW433" s="216"/>
      <c r="PYX433" s="216"/>
      <c r="PYY433" s="216"/>
      <c r="PYZ433" s="216"/>
      <c r="PZA433" s="216"/>
      <c r="PZB433" s="216"/>
      <c r="PZC433" s="216"/>
      <c r="PZD433" s="216"/>
      <c r="PZE433" s="216"/>
      <c r="PZF433" s="216"/>
      <c r="PZG433" s="216"/>
      <c r="PZH433" s="216"/>
      <c r="PZI433" s="216"/>
      <c r="PZJ433" s="216"/>
      <c r="PZK433" s="216"/>
      <c r="PZL433" s="216"/>
      <c r="PZM433" s="216"/>
      <c r="PZN433" s="216"/>
      <c r="PZO433" s="216"/>
      <c r="PZP433" s="216"/>
      <c r="PZQ433" s="216"/>
      <c r="PZR433" s="216"/>
      <c r="PZS433" s="216"/>
      <c r="PZT433" s="216"/>
      <c r="PZU433" s="216"/>
      <c r="PZV433" s="216"/>
      <c r="PZW433" s="216"/>
      <c r="PZX433" s="216"/>
      <c r="PZY433" s="216"/>
      <c r="PZZ433" s="216"/>
      <c r="QAA433" s="216"/>
      <c r="QAB433" s="216"/>
      <c r="QAC433" s="216"/>
      <c r="QAD433" s="216"/>
      <c r="QAE433" s="216"/>
      <c r="QAF433" s="216"/>
      <c r="QAG433" s="216"/>
      <c r="QAH433" s="216"/>
      <c r="QAI433" s="216"/>
      <c r="QAJ433" s="216"/>
      <c r="QAK433" s="216"/>
      <c r="QAL433" s="216"/>
      <c r="QAM433" s="216"/>
      <c r="QAN433" s="216"/>
      <c r="QAO433" s="216"/>
      <c r="QAP433" s="216"/>
      <c r="QAQ433" s="216"/>
      <c r="QAR433" s="216"/>
      <c r="QAS433" s="216"/>
      <c r="QAT433" s="216"/>
      <c r="QAU433" s="216"/>
      <c r="QAV433" s="216"/>
      <c r="QAW433" s="216"/>
      <c r="QAX433" s="216"/>
      <c r="QAY433" s="216"/>
      <c r="QAZ433" s="216"/>
      <c r="QBA433" s="216"/>
      <c r="QBB433" s="216"/>
      <c r="QBC433" s="216"/>
      <c r="QBD433" s="216"/>
      <c r="QBE433" s="216"/>
      <c r="QBF433" s="216"/>
      <c r="QBG433" s="216"/>
      <c r="QBH433" s="216"/>
      <c r="QBI433" s="216"/>
      <c r="QBJ433" s="216"/>
      <c r="QBK433" s="216"/>
      <c r="QBL433" s="216"/>
      <c r="QBM433" s="216"/>
      <c r="QBN433" s="216"/>
      <c r="QBO433" s="216"/>
      <c r="QBP433" s="216"/>
      <c r="QBQ433" s="216"/>
      <c r="QBR433" s="216"/>
      <c r="QBS433" s="216"/>
      <c r="QBT433" s="216"/>
      <c r="QBU433" s="216"/>
      <c r="QBV433" s="216"/>
      <c r="QBW433" s="216"/>
      <c r="QBX433" s="216"/>
      <c r="QBY433" s="216"/>
      <c r="QBZ433" s="216"/>
      <c r="QCA433" s="216"/>
      <c r="QCB433" s="216"/>
      <c r="QCC433" s="216"/>
      <c r="QCD433" s="216"/>
      <c r="QCE433" s="216"/>
      <c r="QCF433" s="216"/>
      <c r="QCG433" s="216"/>
      <c r="QCH433" s="216"/>
      <c r="QCI433" s="216"/>
      <c r="QCJ433" s="216"/>
      <c r="QCK433" s="216"/>
      <c r="QCL433" s="216"/>
      <c r="QCM433" s="216"/>
      <c r="QCN433" s="216"/>
      <c r="QCO433" s="216"/>
      <c r="QCP433" s="216"/>
      <c r="QCQ433" s="216"/>
      <c r="QCR433" s="216"/>
      <c r="QCS433" s="216"/>
      <c r="QCT433" s="216"/>
      <c r="QCU433" s="216"/>
      <c r="QCV433" s="216"/>
      <c r="QCW433" s="216"/>
      <c r="QCX433" s="216"/>
      <c r="QCY433" s="216"/>
      <c r="QCZ433" s="216"/>
      <c r="QDA433" s="216"/>
      <c r="QDB433" s="216"/>
      <c r="QDC433" s="216"/>
      <c r="QDD433" s="216"/>
      <c r="QDE433" s="216"/>
      <c r="QDF433" s="216"/>
      <c r="QDG433" s="216"/>
      <c r="QDH433" s="216"/>
      <c r="QDI433" s="216"/>
      <c r="QDJ433" s="216"/>
      <c r="QDK433" s="216"/>
      <c r="QDL433" s="216"/>
      <c r="QDM433" s="216"/>
      <c r="QDN433" s="216"/>
      <c r="QDO433" s="216"/>
      <c r="QDP433" s="216"/>
      <c r="QDQ433" s="216"/>
      <c r="QDR433" s="216"/>
      <c r="QDS433" s="216"/>
      <c r="QDT433" s="216"/>
      <c r="QDU433" s="216"/>
      <c r="QDV433" s="216"/>
      <c r="QDW433" s="216"/>
      <c r="QDX433" s="216"/>
      <c r="QDY433" s="216"/>
      <c r="QDZ433" s="216"/>
      <c r="QEA433" s="216"/>
      <c r="QEB433" s="216"/>
      <c r="QEC433" s="216"/>
      <c r="QED433" s="216"/>
      <c r="QEE433" s="216"/>
      <c r="QEF433" s="216"/>
      <c r="QEG433" s="216"/>
      <c r="QEH433" s="216"/>
      <c r="QEI433" s="216"/>
      <c r="QEJ433" s="216"/>
      <c r="QEK433" s="216"/>
      <c r="QEL433" s="216"/>
      <c r="QEM433" s="216"/>
      <c r="QEN433" s="216"/>
      <c r="QEO433" s="216"/>
      <c r="QEP433" s="216"/>
      <c r="QEQ433" s="216"/>
      <c r="QER433" s="216"/>
      <c r="QES433" s="216"/>
      <c r="QET433" s="216"/>
      <c r="QEU433" s="216"/>
      <c r="QEV433" s="216"/>
      <c r="QEW433" s="216"/>
      <c r="QEX433" s="216"/>
      <c r="QEY433" s="216"/>
      <c r="QEZ433" s="216"/>
      <c r="QFA433" s="216"/>
      <c r="QFB433" s="216"/>
      <c r="QFC433" s="216"/>
      <c r="QFD433" s="216"/>
      <c r="QFE433" s="216"/>
      <c r="QFF433" s="216"/>
      <c r="QFG433" s="216"/>
      <c r="QFH433" s="216"/>
      <c r="QFI433" s="216"/>
      <c r="QFJ433" s="216"/>
      <c r="QFK433" s="216"/>
      <c r="QFL433" s="216"/>
      <c r="QFM433" s="216"/>
      <c r="QFN433" s="216"/>
      <c r="QFO433" s="216"/>
      <c r="QFP433" s="216"/>
      <c r="QFQ433" s="216"/>
      <c r="QFR433" s="216"/>
      <c r="QFS433" s="216"/>
      <c r="QFT433" s="216"/>
      <c r="QFU433" s="216"/>
      <c r="QFV433" s="216"/>
      <c r="QFW433" s="216"/>
      <c r="QFX433" s="216"/>
      <c r="QFY433" s="216"/>
      <c r="QFZ433" s="216"/>
      <c r="QGA433" s="216"/>
      <c r="QGB433" s="216"/>
      <c r="QGC433" s="216"/>
      <c r="QGD433" s="216"/>
      <c r="QGE433" s="216"/>
      <c r="QGF433" s="216"/>
      <c r="QGG433" s="216"/>
      <c r="QGH433" s="216"/>
      <c r="QGI433" s="216"/>
      <c r="QGJ433" s="216"/>
      <c r="QGK433" s="216"/>
      <c r="QGL433" s="216"/>
      <c r="QGM433" s="216"/>
      <c r="QGN433" s="216"/>
      <c r="QGO433" s="216"/>
      <c r="QGP433" s="216"/>
      <c r="QGQ433" s="216"/>
      <c r="QGR433" s="216"/>
      <c r="QGS433" s="216"/>
      <c r="QGT433" s="216"/>
      <c r="QGU433" s="216"/>
      <c r="QGV433" s="216"/>
      <c r="QGW433" s="216"/>
      <c r="QGX433" s="216"/>
      <c r="QGY433" s="216"/>
      <c r="QGZ433" s="216"/>
      <c r="QHA433" s="216"/>
      <c r="QHB433" s="216"/>
      <c r="QHC433" s="216"/>
      <c r="QHD433" s="216"/>
      <c r="QHE433" s="216"/>
      <c r="QHF433" s="216"/>
      <c r="QHG433" s="216"/>
      <c r="QHH433" s="216"/>
      <c r="QHI433" s="216"/>
      <c r="QHJ433" s="216"/>
      <c r="QHK433" s="216"/>
      <c r="QHL433" s="216"/>
      <c r="QHM433" s="216"/>
      <c r="QHN433" s="216"/>
      <c r="QHO433" s="216"/>
      <c r="QHP433" s="216"/>
      <c r="QHQ433" s="216"/>
      <c r="QHR433" s="216"/>
      <c r="QHS433" s="216"/>
      <c r="QHT433" s="216"/>
      <c r="QHU433" s="216"/>
      <c r="QHV433" s="216"/>
      <c r="QHW433" s="216"/>
      <c r="QHX433" s="216"/>
      <c r="QHY433" s="216"/>
      <c r="QHZ433" s="216"/>
      <c r="QIA433" s="216"/>
      <c r="QIB433" s="216"/>
      <c r="QIC433" s="216"/>
      <c r="QID433" s="216"/>
      <c r="QIE433" s="216"/>
      <c r="QIF433" s="216"/>
      <c r="QIG433" s="216"/>
      <c r="QIH433" s="216"/>
      <c r="QII433" s="216"/>
      <c r="QIJ433" s="216"/>
      <c r="QIK433" s="216"/>
      <c r="QIL433" s="216"/>
      <c r="QIM433" s="216"/>
      <c r="QIN433" s="216"/>
      <c r="QIO433" s="216"/>
      <c r="QIP433" s="216"/>
      <c r="QIQ433" s="216"/>
      <c r="QIR433" s="216"/>
      <c r="QIS433" s="216"/>
      <c r="QIT433" s="216"/>
      <c r="QIU433" s="216"/>
      <c r="QIV433" s="216"/>
      <c r="QIW433" s="216"/>
      <c r="QIX433" s="216"/>
      <c r="QIY433" s="216"/>
      <c r="QIZ433" s="216"/>
      <c r="QJA433" s="216"/>
      <c r="QJB433" s="216"/>
      <c r="QJC433" s="216"/>
      <c r="QJD433" s="216"/>
      <c r="QJE433" s="216"/>
      <c r="QJF433" s="216"/>
      <c r="QJG433" s="216"/>
      <c r="QJH433" s="216"/>
      <c r="QJI433" s="216"/>
      <c r="QJJ433" s="216"/>
      <c r="QJK433" s="216"/>
      <c r="QJL433" s="216"/>
      <c r="QJM433" s="216"/>
      <c r="QJN433" s="216"/>
      <c r="QJO433" s="216"/>
      <c r="QJP433" s="216"/>
      <c r="QJQ433" s="216"/>
      <c r="QJR433" s="216"/>
      <c r="QJS433" s="216"/>
      <c r="QJT433" s="216"/>
      <c r="QJU433" s="216"/>
      <c r="QJV433" s="216"/>
      <c r="QJW433" s="216"/>
      <c r="QJX433" s="216"/>
      <c r="QJY433" s="216"/>
      <c r="QJZ433" s="216"/>
      <c r="QKA433" s="216"/>
      <c r="QKB433" s="216"/>
      <c r="QKC433" s="216"/>
      <c r="QKD433" s="216"/>
      <c r="QKE433" s="216"/>
      <c r="QKF433" s="216"/>
      <c r="QKG433" s="216"/>
      <c r="QKH433" s="216"/>
      <c r="QKI433" s="216"/>
      <c r="QKJ433" s="216"/>
      <c r="QKK433" s="216"/>
      <c r="QKL433" s="216"/>
      <c r="QKM433" s="216"/>
      <c r="QKN433" s="216"/>
      <c r="QKO433" s="216"/>
      <c r="QKP433" s="216"/>
      <c r="QKQ433" s="216"/>
      <c r="QKR433" s="216"/>
      <c r="QKS433" s="216"/>
      <c r="QKT433" s="216"/>
      <c r="QKU433" s="216"/>
      <c r="QKV433" s="216"/>
      <c r="QKW433" s="216"/>
      <c r="QKX433" s="216"/>
      <c r="QKY433" s="216"/>
      <c r="QKZ433" s="216"/>
      <c r="QLA433" s="216"/>
      <c r="QLB433" s="216"/>
      <c r="QLC433" s="216"/>
      <c r="QLD433" s="216"/>
      <c r="QLE433" s="216"/>
      <c r="QLF433" s="216"/>
      <c r="QLG433" s="216"/>
      <c r="QLH433" s="216"/>
      <c r="QLI433" s="216"/>
      <c r="QLJ433" s="216"/>
      <c r="QLK433" s="216"/>
      <c r="QLL433" s="216"/>
      <c r="QLM433" s="216"/>
      <c r="QLN433" s="216"/>
      <c r="QLO433" s="216"/>
      <c r="QLP433" s="216"/>
      <c r="QLQ433" s="216"/>
      <c r="QLR433" s="216"/>
      <c r="QLS433" s="216"/>
      <c r="QLT433" s="216"/>
      <c r="QLU433" s="216"/>
      <c r="QLV433" s="216"/>
      <c r="QLW433" s="216"/>
      <c r="QLX433" s="216"/>
      <c r="QLY433" s="216"/>
      <c r="QLZ433" s="216"/>
      <c r="QMA433" s="216"/>
      <c r="QMB433" s="216"/>
      <c r="QMC433" s="216"/>
      <c r="QMD433" s="216"/>
      <c r="QME433" s="216"/>
      <c r="QMF433" s="216"/>
      <c r="QMG433" s="216"/>
      <c r="QMH433" s="216"/>
      <c r="QMI433" s="216"/>
      <c r="QMJ433" s="216"/>
      <c r="QMK433" s="216"/>
      <c r="QML433" s="216"/>
      <c r="QMM433" s="216"/>
      <c r="QMN433" s="216"/>
      <c r="QMO433" s="216"/>
      <c r="QMP433" s="216"/>
      <c r="QMQ433" s="216"/>
      <c r="QMR433" s="216"/>
      <c r="QMS433" s="216"/>
      <c r="QMT433" s="216"/>
      <c r="QMU433" s="216"/>
      <c r="QMV433" s="216"/>
      <c r="QMW433" s="216"/>
      <c r="QMX433" s="216"/>
      <c r="QMY433" s="216"/>
      <c r="QMZ433" s="216"/>
      <c r="QNA433" s="216"/>
      <c r="QNB433" s="216"/>
      <c r="QNC433" s="216"/>
      <c r="QND433" s="216"/>
      <c r="QNE433" s="216"/>
      <c r="QNF433" s="216"/>
      <c r="QNG433" s="216"/>
      <c r="QNH433" s="216"/>
      <c r="QNI433" s="216"/>
      <c r="QNJ433" s="216"/>
      <c r="QNK433" s="216"/>
      <c r="QNL433" s="216"/>
      <c r="QNM433" s="216"/>
      <c r="QNN433" s="216"/>
      <c r="QNO433" s="216"/>
      <c r="QNP433" s="216"/>
      <c r="QNQ433" s="216"/>
      <c r="QNR433" s="216"/>
      <c r="QNS433" s="216"/>
      <c r="QNT433" s="216"/>
      <c r="QNU433" s="216"/>
      <c r="QNV433" s="216"/>
      <c r="QNW433" s="216"/>
      <c r="QNX433" s="216"/>
      <c r="QNY433" s="216"/>
      <c r="QNZ433" s="216"/>
      <c r="QOA433" s="216"/>
      <c r="QOB433" s="216"/>
      <c r="QOC433" s="216"/>
      <c r="QOD433" s="216"/>
      <c r="QOE433" s="216"/>
      <c r="QOF433" s="216"/>
      <c r="QOG433" s="216"/>
      <c r="QOH433" s="216"/>
      <c r="QOI433" s="216"/>
      <c r="QOJ433" s="216"/>
      <c r="QOK433" s="216"/>
      <c r="QOL433" s="216"/>
      <c r="QOM433" s="216"/>
      <c r="QON433" s="216"/>
      <c r="QOO433" s="216"/>
      <c r="QOP433" s="216"/>
      <c r="QOQ433" s="216"/>
      <c r="QOR433" s="216"/>
      <c r="QOS433" s="216"/>
      <c r="QOT433" s="216"/>
      <c r="QOU433" s="216"/>
      <c r="QOV433" s="216"/>
      <c r="QOW433" s="216"/>
      <c r="QOX433" s="216"/>
      <c r="QOY433" s="216"/>
      <c r="QOZ433" s="216"/>
      <c r="QPA433" s="216"/>
      <c r="QPB433" s="216"/>
      <c r="QPC433" s="216"/>
      <c r="QPD433" s="216"/>
      <c r="QPE433" s="216"/>
      <c r="QPF433" s="216"/>
      <c r="QPG433" s="216"/>
      <c r="QPH433" s="216"/>
      <c r="QPI433" s="216"/>
      <c r="QPJ433" s="216"/>
      <c r="QPK433" s="216"/>
      <c r="QPL433" s="216"/>
      <c r="QPM433" s="216"/>
      <c r="QPN433" s="216"/>
      <c r="QPO433" s="216"/>
      <c r="QPP433" s="216"/>
      <c r="QPQ433" s="216"/>
      <c r="QPR433" s="216"/>
      <c r="QPS433" s="216"/>
      <c r="QPT433" s="216"/>
      <c r="QPU433" s="216"/>
      <c r="QPV433" s="216"/>
      <c r="QPW433" s="216"/>
      <c r="QPX433" s="216"/>
      <c r="QPY433" s="216"/>
      <c r="QPZ433" s="216"/>
      <c r="QQA433" s="216"/>
      <c r="QQB433" s="216"/>
      <c r="QQC433" s="216"/>
      <c r="QQD433" s="216"/>
      <c r="QQE433" s="216"/>
      <c r="QQF433" s="216"/>
      <c r="QQG433" s="216"/>
      <c r="QQH433" s="216"/>
      <c r="QQI433" s="216"/>
      <c r="QQJ433" s="216"/>
      <c r="QQK433" s="216"/>
      <c r="QQL433" s="216"/>
      <c r="QQM433" s="216"/>
      <c r="QQN433" s="216"/>
      <c r="QQO433" s="216"/>
      <c r="QQP433" s="216"/>
      <c r="QQQ433" s="216"/>
      <c r="QQR433" s="216"/>
      <c r="QQS433" s="216"/>
      <c r="QQT433" s="216"/>
      <c r="QQU433" s="216"/>
      <c r="QQV433" s="216"/>
      <c r="QQW433" s="216"/>
      <c r="QQX433" s="216"/>
      <c r="QQY433" s="216"/>
      <c r="QQZ433" s="216"/>
      <c r="QRA433" s="216"/>
      <c r="QRB433" s="216"/>
      <c r="QRC433" s="216"/>
      <c r="QRD433" s="216"/>
      <c r="QRE433" s="216"/>
      <c r="QRF433" s="216"/>
      <c r="QRG433" s="216"/>
      <c r="QRH433" s="216"/>
      <c r="QRI433" s="216"/>
      <c r="QRJ433" s="216"/>
      <c r="QRK433" s="216"/>
      <c r="QRL433" s="216"/>
      <c r="QRM433" s="216"/>
      <c r="QRN433" s="216"/>
      <c r="QRO433" s="216"/>
      <c r="QRP433" s="216"/>
      <c r="QRQ433" s="216"/>
      <c r="QRR433" s="216"/>
      <c r="QRS433" s="216"/>
      <c r="QRT433" s="216"/>
      <c r="QRU433" s="216"/>
      <c r="QRV433" s="216"/>
      <c r="QRW433" s="216"/>
      <c r="QRX433" s="216"/>
      <c r="QRY433" s="216"/>
      <c r="QRZ433" s="216"/>
      <c r="QSA433" s="216"/>
      <c r="QSB433" s="216"/>
      <c r="QSC433" s="216"/>
      <c r="QSD433" s="216"/>
      <c r="QSE433" s="216"/>
      <c r="QSF433" s="216"/>
      <c r="QSG433" s="216"/>
      <c r="QSH433" s="216"/>
      <c r="QSI433" s="216"/>
      <c r="QSJ433" s="216"/>
      <c r="QSK433" s="216"/>
      <c r="QSL433" s="216"/>
      <c r="QSM433" s="216"/>
      <c r="QSN433" s="216"/>
      <c r="QSO433" s="216"/>
      <c r="QSP433" s="216"/>
      <c r="QSQ433" s="216"/>
      <c r="QSR433" s="216"/>
      <c r="QSS433" s="216"/>
      <c r="QST433" s="216"/>
      <c r="QSU433" s="216"/>
      <c r="QSV433" s="216"/>
      <c r="QSW433" s="216"/>
      <c r="QSX433" s="216"/>
      <c r="QSY433" s="216"/>
      <c r="QSZ433" s="216"/>
      <c r="QTA433" s="216"/>
      <c r="QTB433" s="216"/>
      <c r="QTC433" s="216"/>
      <c r="QTD433" s="216"/>
      <c r="QTE433" s="216"/>
      <c r="QTF433" s="216"/>
      <c r="QTG433" s="216"/>
      <c r="QTH433" s="216"/>
      <c r="QTI433" s="216"/>
      <c r="QTJ433" s="216"/>
      <c r="QTK433" s="216"/>
      <c r="QTL433" s="216"/>
      <c r="QTM433" s="216"/>
      <c r="QTN433" s="216"/>
      <c r="QTO433" s="216"/>
      <c r="QTP433" s="216"/>
      <c r="QTQ433" s="216"/>
      <c r="QTR433" s="216"/>
      <c r="QTS433" s="216"/>
      <c r="QTT433" s="216"/>
      <c r="QTU433" s="216"/>
      <c r="QTV433" s="216"/>
      <c r="QTW433" s="216"/>
      <c r="QTX433" s="216"/>
      <c r="QTY433" s="216"/>
      <c r="QTZ433" s="216"/>
      <c r="QUA433" s="216"/>
      <c r="QUB433" s="216"/>
      <c r="QUC433" s="216"/>
      <c r="QUD433" s="216"/>
      <c r="QUE433" s="216"/>
      <c r="QUF433" s="216"/>
      <c r="QUG433" s="216"/>
      <c r="QUH433" s="216"/>
      <c r="QUI433" s="216"/>
      <c r="QUJ433" s="216"/>
      <c r="QUK433" s="216"/>
      <c r="QUL433" s="216"/>
      <c r="QUM433" s="216"/>
      <c r="QUN433" s="216"/>
      <c r="QUO433" s="216"/>
      <c r="QUP433" s="216"/>
      <c r="QUQ433" s="216"/>
      <c r="QUR433" s="216"/>
      <c r="QUS433" s="216"/>
      <c r="QUT433" s="216"/>
      <c r="QUU433" s="216"/>
      <c r="QUV433" s="216"/>
      <c r="QUW433" s="216"/>
      <c r="QUX433" s="216"/>
      <c r="QUY433" s="216"/>
      <c r="QUZ433" s="216"/>
      <c r="QVA433" s="216"/>
      <c r="QVB433" s="216"/>
      <c r="QVC433" s="216"/>
      <c r="QVD433" s="216"/>
      <c r="QVE433" s="216"/>
      <c r="QVF433" s="216"/>
      <c r="QVG433" s="216"/>
      <c r="QVH433" s="216"/>
      <c r="QVI433" s="216"/>
      <c r="QVJ433" s="216"/>
      <c r="QVK433" s="216"/>
      <c r="QVL433" s="216"/>
      <c r="QVM433" s="216"/>
      <c r="QVN433" s="216"/>
      <c r="QVO433" s="216"/>
      <c r="QVP433" s="216"/>
      <c r="QVQ433" s="216"/>
      <c r="QVR433" s="216"/>
      <c r="QVS433" s="216"/>
      <c r="QVT433" s="216"/>
      <c r="QVU433" s="216"/>
      <c r="QVV433" s="216"/>
      <c r="QVW433" s="216"/>
      <c r="QVX433" s="216"/>
      <c r="QVY433" s="216"/>
      <c r="QVZ433" s="216"/>
      <c r="QWA433" s="216"/>
      <c r="QWB433" s="216"/>
      <c r="QWC433" s="216"/>
      <c r="QWD433" s="216"/>
      <c r="QWE433" s="216"/>
      <c r="QWF433" s="216"/>
      <c r="QWG433" s="216"/>
      <c r="QWH433" s="216"/>
      <c r="QWI433" s="216"/>
      <c r="QWJ433" s="216"/>
      <c r="QWK433" s="216"/>
      <c r="QWL433" s="216"/>
      <c r="QWM433" s="216"/>
      <c r="QWN433" s="216"/>
      <c r="QWO433" s="216"/>
      <c r="QWP433" s="216"/>
      <c r="QWQ433" s="216"/>
      <c r="QWR433" s="216"/>
      <c r="QWS433" s="216"/>
      <c r="QWT433" s="216"/>
      <c r="QWU433" s="216"/>
      <c r="QWV433" s="216"/>
      <c r="QWW433" s="216"/>
      <c r="QWX433" s="216"/>
      <c r="QWY433" s="216"/>
      <c r="QWZ433" s="216"/>
      <c r="QXA433" s="216"/>
      <c r="QXB433" s="216"/>
      <c r="QXC433" s="216"/>
      <c r="QXD433" s="216"/>
      <c r="QXE433" s="216"/>
      <c r="QXF433" s="216"/>
      <c r="QXG433" s="216"/>
      <c r="QXH433" s="216"/>
      <c r="QXI433" s="216"/>
      <c r="QXJ433" s="216"/>
      <c r="QXK433" s="216"/>
      <c r="QXL433" s="216"/>
      <c r="QXM433" s="216"/>
      <c r="QXN433" s="216"/>
      <c r="QXO433" s="216"/>
      <c r="QXP433" s="216"/>
      <c r="QXQ433" s="216"/>
      <c r="QXR433" s="216"/>
      <c r="QXS433" s="216"/>
      <c r="QXT433" s="216"/>
      <c r="QXU433" s="216"/>
      <c r="QXV433" s="216"/>
      <c r="QXW433" s="216"/>
      <c r="QXX433" s="216"/>
      <c r="QXY433" s="216"/>
      <c r="QXZ433" s="216"/>
      <c r="QYA433" s="216"/>
      <c r="QYB433" s="216"/>
      <c r="QYC433" s="216"/>
      <c r="QYD433" s="216"/>
      <c r="QYE433" s="216"/>
      <c r="QYF433" s="216"/>
      <c r="QYG433" s="216"/>
      <c r="QYH433" s="216"/>
      <c r="QYI433" s="216"/>
      <c r="QYJ433" s="216"/>
      <c r="QYK433" s="216"/>
      <c r="QYL433" s="216"/>
      <c r="QYM433" s="216"/>
      <c r="QYN433" s="216"/>
      <c r="QYO433" s="216"/>
      <c r="QYP433" s="216"/>
      <c r="QYQ433" s="216"/>
      <c r="QYR433" s="216"/>
      <c r="QYS433" s="216"/>
      <c r="QYT433" s="216"/>
      <c r="QYU433" s="216"/>
      <c r="QYV433" s="216"/>
      <c r="QYW433" s="216"/>
      <c r="QYX433" s="216"/>
      <c r="QYY433" s="216"/>
      <c r="QYZ433" s="216"/>
      <c r="QZA433" s="216"/>
      <c r="QZB433" s="216"/>
      <c r="QZC433" s="216"/>
      <c r="QZD433" s="216"/>
      <c r="QZE433" s="216"/>
      <c r="QZF433" s="216"/>
      <c r="QZG433" s="216"/>
      <c r="QZH433" s="216"/>
      <c r="QZI433" s="216"/>
      <c r="QZJ433" s="216"/>
      <c r="QZK433" s="216"/>
      <c r="QZL433" s="216"/>
      <c r="QZM433" s="216"/>
      <c r="QZN433" s="216"/>
      <c r="QZO433" s="216"/>
      <c r="QZP433" s="216"/>
      <c r="QZQ433" s="216"/>
      <c r="QZR433" s="216"/>
      <c r="QZS433" s="216"/>
      <c r="QZT433" s="216"/>
      <c r="QZU433" s="216"/>
      <c r="QZV433" s="216"/>
      <c r="QZW433" s="216"/>
      <c r="QZX433" s="216"/>
      <c r="QZY433" s="216"/>
      <c r="QZZ433" s="216"/>
      <c r="RAA433" s="216"/>
      <c r="RAB433" s="216"/>
      <c r="RAC433" s="216"/>
      <c r="RAD433" s="216"/>
      <c r="RAE433" s="216"/>
      <c r="RAF433" s="216"/>
      <c r="RAG433" s="216"/>
      <c r="RAH433" s="216"/>
      <c r="RAI433" s="216"/>
      <c r="RAJ433" s="216"/>
      <c r="RAK433" s="216"/>
      <c r="RAL433" s="216"/>
      <c r="RAM433" s="216"/>
      <c r="RAN433" s="216"/>
      <c r="RAO433" s="216"/>
      <c r="RAP433" s="216"/>
      <c r="RAQ433" s="216"/>
      <c r="RAR433" s="216"/>
      <c r="RAS433" s="216"/>
      <c r="RAT433" s="216"/>
      <c r="RAU433" s="216"/>
      <c r="RAV433" s="216"/>
      <c r="RAW433" s="216"/>
      <c r="RAX433" s="216"/>
      <c r="RAY433" s="216"/>
      <c r="RAZ433" s="216"/>
      <c r="RBA433" s="216"/>
      <c r="RBB433" s="216"/>
      <c r="RBC433" s="216"/>
      <c r="RBD433" s="216"/>
      <c r="RBE433" s="216"/>
      <c r="RBF433" s="216"/>
      <c r="RBG433" s="216"/>
      <c r="RBH433" s="216"/>
      <c r="RBI433" s="216"/>
      <c r="RBJ433" s="216"/>
      <c r="RBK433" s="216"/>
      <c r="RBL433" s="216"/>
      <c r="RBM433" s="216"/>
      <c r="RBN433" s="216"/>
      <c r="RBO433" s="216"/>
      <c r="RBP433" s="216"/>
      <c r="RBQ433" s="216"/>
      <c r="RBR433" s="216"/>
      <c r="RBS433" s="216"/>
      <c r="RBT433" s="216"/>
      <c r="RBU433" s="216"/>
      <c r="RBV433" s="216"/>
      <c r="RBW433" s="216"/>
      <c r="RBX433" s="216"/>
      <c r="RBY433" s="216"/>
      <c r="RBZ433" s="216"/>
      <c r="RCA433" s="216"/>
      <c r="RCB433" s="216"/>
      <c r="RCC433" s="216"/>
      <c r="RCD433" s="216"/>
      <c r="RCE433" s="216"/>
      <c r="RCF433" s="216"/>
      <c r="RCG433" s="216"/>
      <c r="RCH433" s="216"/>
      <c r="RCI433" s="216"/>
      <c r="RCJ433" s="216"/>
      <c r="RCK433" s="216"/>
      <c r="RCL433" s="216"/>
      <c r="RCM433" s="216"/>
      <c r="RCN433" s="216"/>
      <c r="RCO433" s="216"/>
      <c r="RCP433" s="216"/>
      <c r="RCQ433" s="216"/>
      <c r="RCR433" s="216"/>
      <c r="RCS433" s="216"/>
      <c r="RCT433" s="216"/>
      <c r="RCU433" s="216"/>
      <c r="RCV433" s="216"/>
      <c r="RCW433" s="216"/>
      <c r="RCX433" s="216"/>
      <c r="RCY433" s="216"/>
      <c r="RCZ433" s="216"/>
      <c r="RDA433" s="216"/>
      <c r="RDB433" s="216"/>
      <c r="RDC433" s="216"/>
      <c r="RDD433" s="216"/>
      <c r="RDE433" s="216"/>
      <c r="RDF433" s="216"/>
      <c r="RDG433" s="216"/>
      <c r="RDH433" s="216"/>
      <c r="RDI433" s="216"/>
      <c r="RDJ433" s="216"/>
      <c r="RDK433" s="216"/>
      <c r="RDL433" s="216"/>
      <c r="RDM433" s="216"/>
      <c r="RDN433" s="216"/>
      <c r="RDO433" s="216"/>
      <c r="RDP433" s="216"/>
      <c r="RDQ433" s="216"/>
      <c r="RDR433" s="216"/>
      <c r="RDS433" s="216"/>
      <c r="RDT433" s="216"/>
      <c r="RDU433" s="216"/>
      <c r="RDV433" s="216"/>
      <c r="RDW433" s="216"/>
      <c r="RDX433" s="216"/>
      <c r="RDY433" s="216"/>
      <c r="RDZ433" s="216"/>
      <c r="REA433" s="216"/>
      <c r="REB433" s="216"/>
      <c r="REC433" s="216"/>
      <c r="RED433" s="216"/>
      <c r="REE433" s="216"/>
      <c r="REF433" s="216"/>
      <c r="REG433" s="216"/>
      <c r="REH433" s="216"/>
      <c r="REI433" s="216"/>
      <c r="REJ433" s="216"/>
      <c r="REK433" s="216"/>
      <c r="REL433" s="216"/>
      <c r="REM433" s="216"/>
      <c r="REN433" s="216"/>
      <c r="REO433" s="216"/>
      <c r="REP433" s="216"/>
      <c r="REQ433" s="216"/>
      <c r="RER433" s="216"/>
      <c r="RES433" s="216"/>
      <c r="RET433" s="216"/>
      <c r="REU433" s="216"/>
      <c r="REV433" s="216"/>
      <c r="REW433" s="216"/>
      <c r="REX433" s="216"/>
      <c r="REY433" s="216"/>
      <c r="REZ433" s="216"/>
      <c r="RFA433" s="216"/>
      <c r="RFB433" s="216"/>
      <c r="RFC433" s="216"/>
      <c r="RFD433" s="216"/>
      <c r="RFE433" s="216"/>
      <c r="RFF433" s="216"/>
      <c r="RFG433" s="216"/>
      <c r="RFH433" s="216"/>
      <c r="RFI433" s="216"/>
      <c r="RFJ433" s="216"/>
      <c r="RFK433" s="216"/>
      <c r="RFL433" s="216"/>
      <c r="RFM433" s="216"/>
      <c r="RFN433" s="216"/>
      <c r="RFO433" s="216"/>
      <c r="RFP433" s="216"/>
      <c r="RFQ433" s="216"/>
      <c r="RFR433" s="216"/>
      <c r="RFS433" s="216"/>
      <c r="RFT433" s="216"/>
      <c r="RFU433" s="216"/>
      <c r="RFV433" s="216"/>
      <c r="RFW433" s="216"/>
      <c r="RFX433" s="216"/>
      <c r="RFY433" s="216"/>
      <c r="RFZ433" s="216"/>
      <c r="RGA433" s="216"/>
      <c r="RGB433" s="216"/>
      <c r="RGC433" s="216"/>
      <c r="RGD433" s="216"/>
      <c r="RGE433" s="216"/>
      <c r="RGF433" s="216"/>
      <c r="RGG433" s="216"/>
      <c r="RGH433" s="216"/>
      <c r="RGI433" s="216"/>
      <c r="RGJ433" s="216"/>
      <c r="RGK433" s="216"/>
      <c r="RGL433" s="216"/>
      <c r="RGM433" s="216"/>
      <c r="RGN433" s="216"/>
      <c r="RGO433" s="216"/>
      <c r="RGP433" s="216"/>
      <c r="RGQ433" s="216"/>
      <c r="RGR433" s="216"/>
      <c r="RGS433" s="216"/>
      <c r="RGT433" s="216"/>
      <c r="RGU433" s="216"/>
      <c r="RGV433" s="216"/>
      <c r="RGW433" s="216"/>
      <c r="RGX433" s="216"/>
      <c r="RGY433" s="216"/>
      <c r="RGZ433" s="216"/>
      <c r="RHA433" s="216"/>
      <c r="RHB433" s="216"/>
      <c r="RHC433" s="216"/>
      <c r="RHD433" s="216"/>
      <c r="RHE433" s="216"/>
      <c r="RHF433" s="216"/>
      <c r="RHG433" s="216"/>
      <c r="RHH433" s="216"/>
      <c r="RHI433" s="216"/>
      <c r="RHJ433" s="216"/>
      <c r="RHK433" s="216"/>
      <c r="RHL433" s="216"/>
      <c r="RHM433" s="216"/>
      <c r="RHN433" s="216"/>
      <c r="RHO433" s="216"/>
      <c r="RHP433" s="216"/>
      <c r="RHQ433" s="216"/>
      <c r="RHR433" s="216"/>
      <c r="RHS433" s="216"/>
      <c r="RHT433" s="216"/>
      <c r="RHU433" s="216"/>
      <c r="RHV433" s="216"/>
      <c r="RHW433" s="216"/>
      <c r="RHX433" s="216"/>
      <c r="RHY433" s="216"/>
      <c r="RHZ433" s="216"/>
      <c r="RIA433" s="216"/>
      <c r="RIB433" s="216"/>
      <c r="RIC433" s="216"/>
      <c r="RID433" s="216"/>
      <c r="RIE433" s="216"/>
      <c r="RIF433" s="216"/>
      <c r="RIG433" s="216"/>
      <c r="RIH433" s="216"/>
      <c r="RII433" s="216"/>
      <c r="RIJ433" s="216"/>
      <c r="RIK433" s="216"/>
      <c r="RIL433" s="216"/>
      <c r="RIM433" s="216"/>
      <c r="RIN433" s="216"/>
      <c r="RIO433" s="216"/>
      <c r="RIP433" s="216"/>
      <c r="RIQ433" s="216"/>
      <c r="RIR433" s="216"/>
      <c r="RIS433" s="216"/>
      <c r="RIT433" s="216"/>
      <c r="RIU433" s="216"/>
      <c r="RIV433" s="216"/>
      <c r="RIW433" s="216"/>
      <c r="RIX433" s="216"/>
      <c r="RIY433" s="216"/>
      <c r="RIZ433" s="216"/>
      <c r="RJA433" s="216"/>
      <c r="RJB433" s="216"/>
      <c r="RJC433" s="216"/>
      <c r="RJD433" s="216"/>
      <c r="RJE433" s="216"/>
      <c r="RJF433" s="216"/>
      <c r="RJG433" s="216"/>
      <c r="RJH433" s="216"/>
      <c r="RJI433" s="216"/>
      <c r="RJJ433" s="216"/>
      <c r="RJK433" s="216"/>
      <c r="RJL433" s="216"/>
      <c r="RJM433" s="216"/>
      <c r="RJN433" s="216"/>
      <c r="RJO433" s="216"/>
      <c r="RJP433" s="216"/>
      <c r="RJQ433" s="216"/>
      <c r="RJR433" s="216"/>
      <c r="RJS433" s="216"/>
      <c r="RJT433" s="216"/>
      <c r="RJU433" s="216"/>
      <c r="RJV433" s="216"/>
      <c r="RJW433" s="216"/>
      <c r="RJX433" s="216"/>
      <c r="RJY433" s="216"/>
      <c r="RJZ433" s="216"/>
      <c r="RKA433" s="216"/>
      <c r="RKB433" s="216"/>
      <c r="RKC433" s="216"/>
      <c r="RKD433" s="216"/>
      <c r="RKE433" s="216"/>
      <c r="RKF433" s="216"/>
      <c r="RKG433" s="216"/>
      <c r="RKH433" s="216"/>
      <c r="RKI433" s="216"/>
      <c r="RKJ433" s="216"/>
      <c r="RKK433" s="216"/>
      <c r="RKL433" s="216"/>
      <c r="RKM433" s="216"/>
      <c r="RKN433" s="216"/>
      <c r="RKO433" s="216"/>
      <c r="RKP433" s="216"/>
      <c r="RKQ433" s="216"/>
      <c r="RKR433" s="216"/>
      <c r="RKS433" s="216"/>
      <c r="RKT433" s="216"/>
      <c r="RKU433" s="216"/>
      <c r="RKV433" s="216"/>
      <c r="RKW433" s="216"/>
      <c r="RKX433" s="216"/>
      <c r="RKY433" s="216"/>
      <c r="RKZ433" s="216"/>
      <c r="RLA433" s="216"/>
      <c r="RLB433" s="216"/>
      <c r="RLC433" s="216"/>
      <c r="RLD433" s="216"/>
      <c r="RLE433" s="216"/>
      <c r="RLF433" s="216"/>
      <c r="RLG433" s="216"/>
      <c r="RLH433" s="216"/>
      <c r="RLI433" s="216"/>
      <c r="RLJ433" s="216"/>
      <c r="RLK433" s="216"/>
      <c r="RLL433" s="216"/>
      <c r="RLM433" s="216"/>
      <c r="RLN433" s="216"/>
      <c r="RLO433" s="216"/>
      <c r="RLP433" s="216"/>
      <c r="RLQ433" s="216"/>
      <c r="RLR433" s="216"/>
      <c r="RLS433" s="216"/>
      <c r="RLT433" s="216"/>
      <c r="RLU433" s="216"/>
      <c r="RLV433" s="216"/>
      <c r="RLW433" s="216"/>
      <c r="RLX433" s="216"/>
      <c r="RLY433" s="216"/>
      <c r="RLZ433" s="216"/>
      <c r="RMA433" s="216"/>
      <c r="RMB433" s="216"/>
      <c r="RMC433" s="216"/>
      <c r="RMD433" s="216"/>
      <c r="RME433" s="216"/>
      <c r="RMF433" s="216"/>
      <c r="RMG433" s="216"/>
      <c r="RMH433" s="216"/>
      <c r="RMI433" s="216"/>
      <c r="RMJ433" s="216"/>
      <c r="RMK433" s="216"/>
      <c r="RML433" s="216"/>
      <c r="RMM433" s="216"/>
      <c r="RMN433" s="216"/>
      <c r="RMO433" s="216"/>
      <c r="RMP433" s="216"/>
      <c r="RMQ433" s="216"/>
      <c r="RMR433" s="216"/>
      <c r="RMS433" s="216"/>
      <c r="RMT433" s="216"/>
      <c r="RMU433" s="216"/>
      <c r="RMV433" s="216"/>
      <c r="RMW433" s="216"/>
      <c r="RMX433" s="216"/>
      <c r="RMY433" s="216"/>
      <c r="RMZ433" s="216"/>
      <c r="RNA433" s="216"/>
      <c r="RNB433" s="216"/>
      <c r="RNC433" s="216"/>
      <c r="RND433" s="216"/>
      <c r="RNE433" s="216"/>
      <c r="RNF433" s="216"/>
      <c r="RNG433" s="216"/>
      <c r="RNH433" s="216"/>
      <c r="RNI433" s="216"/>
      <c r="RNJ433" s="216"/>
      <c r="RNK433" s="216"/>
      <c r="RNL433" s="216"/>
      <c r="RNM433" s="216"/>
      <c r="RNN433" s="216"/>
      <c r="RNO433" s="216"/>
      <c r="RNP433" s="216"/>
      <c r="RNQ433" s="216"/>
      <c r="RNR433" s="216"/>
      <c r="RNS433" s="216"/>
      <c r="RNT433" s="216"/>
      <c r="RNU433" s="216"/>
      <c r="RNV433" s="216"/>
      <c r="RNW433" s="216"/>
      <c r="RNX433" s="216"/>
      <c r="RNY433" s="216"/>
      <c r="RNZ433" s="216"/>
      <c r="ROA433" s="216"/>
      <c r="ROB433" s="216"/>
      <c r="ROC433" s="216"/>
      <c r="ROD433" s="216"/>
      <c r="ROE433" s="216"/>
      <c r="ROF433" s="216"/>
      <c r="ROG433" s="216"/>
      <c r="ROH433" s="216"/>
      <c r="ROI433" s="216"/>
      <c r="ROJ433" s="216"/>
      <c r="ROK433" s="216"/>
      <c r="ROL433" s="216"/>
      <c r="ROM433" s="216"/>
      <c r="RON433" s="216"/>
      <c r="ROO433" s="216"/>
      <c r="ROP433" s="216"/>
      <c r="ROQ433" s="216"/>
      <c r="ROR433" s="216"/>
      <c r="ROS433" s="216"/>
      <c r="ROT433" s="216"/>
      <c r="ROU433" s="216"/>
      <c r="ROV433" s="216"/>
      <c r="ROW433" s="216"/>
      <c r="ROX433" s="216"/>
      <c r="ROY433" s="216"/>
      <c r="ROZ433" s="216"/>
      <c r="RPA433" s="216"/>
      <c r="RPB433" s="216"/>
      <c r="RPC433" s="216"/>
      <c r="RPD433" s="216"/>
      <c r="RPE433" s="216"/>
      <c r="RPF433" s="216"/>
      <c r="RPG433" s="216"/>
      <c r="RPH433" s="216"/>
      <c r="RPI433" s="216"/>
      <c r="RPJ433" s="216"/>
      <c r="RPK433" s="216"/>
      <c r="RPL433" s="216"/>
      <c r="RPM433" s="216"/>
      <c r="RPN433" s="216"/>
      <c r="RPO433" s="216"/>
      <c r="RPP433" s="216"/>
      <c r="RPQ433" s="216"/>
      <c r="RPR433" s="216"/>
      <c r="RPS433" s="216"/>
      <c r="RPT433" s="216"/>
      <c r="RPU433" s="216"/>
      <c r="RPV433" s="216"/>
      <c r="RPW433" s="216"/>
      <c r="RPX433" s="216"/>
      <c r="RPY433" s="216"/>
      <c r="RPZ433" s="216"/>
      <c r="RQA433" s="216"/>
      <c r="RQB433" s="216"/>
      <c r="RQC433" s="216"/>
      <c r="RQD433" s="216"/>
      <c r="RQE433" s="216"/>
      <c r="RQF433" s="216"/>
      <c r="RQG433" s="216"/>
      <c r="RQH433" s="216"/>
      <c r="RQI433" s="216"/>
      <c r="RQJ433" s="216"/>
      <c r="RQK433" s="216"/>
      <c r="RQL433" s="216"/>
      <c r="RQM433" s="216"/>
      <c r="RQN433" s="216"/>
      <c r="RQO433" s="216"/>
      <c r="RQP433" s="216"/>
      <c r="RQQ433" s="216"/>
      <c r="RQR433" s="216"/>
      <c r="RQS433" s="216"/>
      <c r="RQT433" s="216"/>
      <c r="RQU433" s="216"/>
      <c r="RQV433" s="216"/>
      <c r="RQW433" s="216"/>
      <c r="RQX433" s="216"/>
      <c r="RQY433" s="216"/>
      <c r="RQZ433" s="216"/>
      <c r="RRA433" s="216"/>
      <c r="RRB433" s="216"/>
      <c r="RRC433" s="216"/>
      <c r="RRD433" s="216"/>
      <c r="RRE433" s="216"/>
      <c r="RRF433" s="216"/>
      <c r="RRG433" s="216"/>
      <c r="RRH433" s="216"/>
      <c r="RRI433" s="216"/>
      <c r="RRJ433" s="216"/>
      <c r="RRK433" s="216"/>
      <c r="RRL433" s="216"/>
      <c r="RRM433" s="216"/>
      <c r="RRN433" s="216"/>
      <c r="RRO433" s="216"/>
      <c r="RRP433" s="216"/>
      <c r="RRQ433" s="216"/>
      <c r="RRR433" s="216"/>
      <c r="RRS433" s="216"/>
      <c r="RRT433" s="216"/>
      <c r="RRU433" s="216"/>
      <c r="RRV433" s="216"/>
      <c r="RRW433" s="216"/>
      <c r="RRX433" s="216"/>
      <c r="RRY433" s="216"/>
      <c r="RRZ433" s="216"/>
      <c r="RSA433" s="216"/>
      <c r="RSB433" s="216"/>
      <c r="RSC433" s="216"/>
      <c r="RSD433" s="216"/>
      <c r="RSE433" s="216"/>
      <c r="RSF433" s="216"/>
      <c r="RSG433" s="216"/>
      <c r="RSH433" s="216"/>
      <c r="RSI433" s="216"/>
      <c r="RSJ433" s="216"/>
      <c r="RSK433" s="216"/>
      <c r="RSL433" s="216"/>
      <c r="RSM433" s="216"/>
      <c r="RSN433" s="216"/>
      <c r="RSO433" s="216"/>
      <c r="RSP433" s="216"/>
      <c r="RSQ433" s="216"/>
      <c r="RSR433" s="216"/>
      <c r="RSS433" s="216"/>
      <c r="RST433" s="216"/>
      <c r="RSU433" s="216"/>
      <c r="RSV433" s="216"/>
      <c r="RSW433" s="216"/>
      <c r="RSX433" s="216"/>
      <c r="RSY433" s="216"/>
      <c r="RSZ433" s="216"/>
      <c r="RTA433" s="216"/>
      <c r="RTB433" s="216"/>
      <c r="RTC433" s="216"/>
      <c r="RTD433" s="216"/>
      <c r="RTE433" s="216"/>
      <c r="RTF433" s="216"/>
      <c r="RTG433" s="216"/>
      <c r="RTH433" s="216"/>
      <c r="RTI433" s="216"/>
      <c r="RTJ433" s="216"/>
      <c r="RTK433" s="216"/>
      <c r="RTL433" s="216"/>
      <c r="RTM433" s="216"/>
      <c r="RTN433" s="216"/>
      <c r="RTO433" s="216"/>
      <c r="RTP433" s="216"/>
      <c r="RTQ433" s="216"/>
      <c r="RTR433" s="216"/>
      <c r="RTS433" s="216"/>
      <c r="RTT433" s="216"/>
      <c r="RTU433" s="216"/>
      <c r="RTV433" s="216"/>
      <c r="RTW433" s="216"/>
      <c r="RTX433" s="216"/>
      <c r="RTY433" s="216"/>
      <c r="RTZ433" s="216"/>
      <c r="RUA433" s="216"/>
      <c r="RUB433" s="216"/>
      <c r="RUC433" s="216"/>
      <c r="RUD433" s="216"/>
      <c r="RUE433" s="216"/>
      <c r="RUF433" s="216"/>
      <c r="RUG433" s="216"/>
      <c r="RUH433" s="216"/>
      <c r="RUI433" s="216"/>
      <c r="RUJ433" s="216"/>
      <c r="RUK433" s="216"/>
      <c r="RUL433" s="216"/>
      <c r="RUM433" s="216"/>
      <c r="RUN433" s="216"/>
      <c r="RUO433" s="216"/>
      <c r="RUP433" s="216"/>
      <c r="RUQ433" s="216"/>
      <c r="RUR433" s="216"/>
      <c r="RUS433" s="216"/>
      <c r="RUT433" s="216"/>
      <c r="RUU433" s="216"/>
      <c r="RUV433" s="216"/>
      <c r="RUW433" s="216"/>
      <c r="RUX433" s="216"/>
      <c r="RUY433" s="216"/>
      <c r="RUZ433" s="216"/>
      <c r="RVA433" s="216"/>
      <c r="RVB433" s="216"/>
      <c r="RVC433" s="216"/>
      <c r="RVD433" s="216"/>
      <c r="RVE433" s="216"/>
      <c r="RVF433" s="216"/>
      <c r="RVG433" s="216"/>
      <c r="RVH433" s="216"/>
      <c r="RVI433" s="216"/>
      <c r="RVJ433" s="216"/>
      <c r="RVK433" s="216"/>
      <c r="RVL433" s="216"/>
      <c r="RVM433" s="216"/>
      <c r="RVN433" s="216"/>
      <c r="RVO433" s="216"/>
      <c r="RVP433" s="216"/>
      <c r="RVQ433" s="216"/>
      <c r="RVR433" s="216"/>
      <c r="RVS433" s="216"/>
      <c r="RVT433" s="216"/>
      <c r="RVU433" s="216"/>
      <c r="RVV433" s="216"/>
      <c r="RVW433" s="216"/>
      <c r="RVX433" s="216"/>
      <c r="RVY433" s="216"/>
      <c r="RVZ433" s="216"/>
      <c r="RWA433" s="216"/>
      <c r="RWB433" s="216"/>
      <c r="RWC433" s="216"/>
      <c r="RWD433" s="216"/>
      <c r="RWE433" s="216"/>
      <c r="RWF433" s="216"/>
      <c r="RWG433" s="216"/>
      <c r="RWH433" s="216"/>
      <c r="RWI433" s="216"/>
      <c r="RWJ433" s="216"/>
      <c r="RWK433" s="216"/>
      <c r="RWL433" s="216"/>
      <c r="RWM433" s="216"/>
      <c r="RWN433" s="216"/>
      <c r="RWO433" s="216"/>
      <c r="RWP433" s="216"/>
      <c r="RWQ433" s="216"/>
      <c r="RWR433" s="216"/>
      <c r="RWS433" s="216"/>
      <c r="RWT433" s="216"/>
      <c r="RWU433" s="216"/>
      <c r="RWV433" s="216"/>
      <c r="RWW433" s="216"/>
      <c r="RWX433" s="216"/>
      <c r="RWY433" s="216"/>
      <c r="RWZ433" s="216"/>
      <c r="RXA433" s="216"/>
      <c r="RXB433" s="216"/>
      <c r="RXC433" s="216"/>
      <c r="RXD433" s="216"/>
      <c r="RXE433" s="216"/>
      <c r="RXF433" s="216"/>
      <c r="RXG433" s="216"/>
      <c r="RXH433" s="216"/>
      <c r="RXI433" s="216"/>
      <c r="RXJ433" s="216"/>
      <c r="RXK433" s="216"/>
      <c r="RXL433" s="216"/>
      <c r="RXM433" s="216"/>
      <c r="RXN433" s="216"/>
      <c r="RXO433" s="216"/>
      <c r="RXP433" s="216"/>
      <c r="RXQ433" s="216"/>
      <c r="RXR433" s="216"/>
      <c r="RXS433" s="216"/>
      <c r="RXT433" s="216"/>
      <c r="RXU433" s="216"/>
      <c r="RXV433" s="216"/>
      <c r="RXW433" s="216"/>
      <c r="RXX433" s="216"/>
      <c r="RXY433" s="216"/>
      <c r="RXZ433" s="216"/>
      <c r="RYA433" s="216"/>
      <c r="RYB433" s="216"/>
      <c r="RYC433" s="216"/>
      <c r="RYD433" s="216"/>
      <c r="RYE433" s="216"/>
      <c r="RYF433" s="216"/>
      <c r="RYG433" s="216"/>
      <c r="RYH433" s="216"/>
      <c r="RYI433" s="216"/>
      <c r="RYJ433" s="216"/>
      <c r="RYK433" s="216"/>
      <c r="RYL433" s="216"/>
      <c r="RYM433" s="216"/>
      <c r="RYN433" s="216"/>
      <c r="RYO433" s="216"/>
      <c r="RYP433" s="216"/>
      <c r="RYQ433" s="216"/>
      <c r="RYR433" s="216"/>
      <c r="RYS433" s="216"/>
      <c r="RYT433" s="216"/>
      <c r="RYU433" s="216"/>
      <c r="RYV433" s="216"/>
      <c r="RYW433" s="216"/>
      <c r="RYX433" s="216"/>
      <c r="RYY433" s="216"/>
      <c r="RYZ433" s="216"/>
      <c r="RZA433" s="216"/>
      <c r="RZB433" s="216"/>
      <c r="RZC433" s="216"/>
      <c r="RZD433" s="216"/>
      <c r="RZE433" s="216"/>
      <c r="RZF433" s="216"/>
      <c r="RZG433" s="216"/>
      <c r="RZH433" s="216"/>
      <c r="RZI433" s="216"/>
      <c r="RZJ433" s="216"/>
      <c r="RZK433" s="216"/>
      <c r="RZL433" s="216"/>
      <c r="RZM433" s="216"/>
      <c r="RZN433" s="216"/>
      <c r="RZO433" s="216"/>
      <c r="RZP433" s="216"/>
      <c r="RZQ433" s="216"/>
      <c r="RZR433" s="216"/>
      <c r="RZS433" s="216"/>
      <c r="RZT433" s="216"/>
      <c r="RZU433" s="216"/>
      <c r="RZV433" s="216"/>
      <c r="RZW433" s="216"/>
      <c r="RZX433" s="216"/>
      <c r="RZY433" s="216"/>
      <c r="RZZ433" s="216"/>
      <c r="SAA433" s="216"/>
      <c r="SAB433" s="216"/>
      <c r="SAC433" s="216"/>
      <c r="SAD433" s="216"/>
      <c r="SAE433" s="216"/>
      <c r="SAF433" s="216"/>
      <c r="SAG433" s="216"/>
      <c r="SAH433" s="216"/>
      <c r="SAI433" s="216"/>
      <c r="SAJ433" s="216"/>
      <c r="SAK433" s="216"/>
      <c r="SAL433" s="216"/>
      <c r="SAM433" s="216"/>
      <c r="SAN433" s="216"/>
      <c r="SAO433" s="216"/>
      <c r="SAP433" s="216"/>
      <c r="SAQ433" s="216"/>
      <c r="SAR433" s="216"/>
      <c r="SAS433" s="216"/>
      <c r="SAT433" s="216"/>
      <c r="SAU433" s="216"/>
      <c r="SAV433" s="216"/>
      <c r="SAW433" s="216"/>
      <c r="SAX433" s="216"/>
      <c r="SAY433" s="216"/>
      <c r="SAZ433" s="216"/>
      <c r="SBA433" s="216"/>
      <c r="SBB433" s="216"/>
      <c r="SBC433" s="216"/>
      <c r="SBD433" s="216"/>
      <c r="SBE433" s="216"/>
      <c r="SBF433" s="216"/>
      <c r="SBG433" s="216"/>
      <c r="SBH433" s="216"/>
      <c r="SBI433" s="216"/>
      <c r="SBJ433" s="216"/>
      <c r="SBK433" s="216"/>
      <c r="SBL433" s="216"/>
      <c r="SBM433" s="216"/>
      <c r="SBN433" s="216"/>
      <c r="SBO433" s="216"/>
      <c r="SBP433" s="216"/>
      <c r="SBQ433" s="216"/>
      <c r="SBR433" s="216"/>
      <c r="SBS433" s="216"/>
      <c r="SBT433" s="216"/>
      <c r="SBU433" s="216"/>
      <c r="SBV433" s="216"/>
      <c r="SBW433" s="216"/>
      <c r="SBX433" s="216"/>
      <c r="SBY433" s="216"/>
      <c r="SBZ433" s="216"/>
      <c r="SCA433" s="216"/>
      <c r="SCB433" s="216"/>
      <c r="SCC433" s="216"/>
      <c r="SCD433" s="216"/>
      <c r="SCE433" s="216"/>
      <c r="SCF433" s="216"/>
      <c r="SCG433" s="216"/>
      <c r="SCH433" s="216"/>
      <c r="SCI433" s="216"/>
      <c r="SCJ433" s="216"/>
      <c r="SCK433" s="216"/>
      <c r="SCL433" s="216"/>
      <c r="SCM433" s="216"/>
      <c r="SCN433" s="216"/>
      <c r="SCO433" s="216"/>
      <c r="SCP433" s="216"/>
      <c r="SCQ433" s="216"/>
      <c r="SCR433" s="216"/>
      <c r="SCS433" s="216"/>
      <c r="SCT433" s="216"/>
      <c r="SCU433" s="216"/>
      <c r="SCV433" s="216"/>
      <c r="SCW433" s="216"/>
      <c r="SCX433" s="216"/>
      <c r="SCY433" s="216"/>
      <c r="SCZ433" s="216"/>
      <c r="SDA433" s="216"/>
      <c r="SDB433" s="216"/>
      <c r="SDC433" s="216"/>
      <c r="SDD433" s="216"/>
      <c r="SDE433" s="216"/>
      <c r="SDF433" s="216"/>
      <c r="SDG433" s="216"/>
      <c r="SDH433" s="216"/>
      <c r="SDI433" s="216"/>
      <c r="SDJ433" s="216"/>
      <c r="SDK433" s="216"/>
      <c r="SDL433" s="216"/>
      <c r="SDM433" s="216"/>
      <c r="SDN433" s="216"/>
      <c r="SDO433" s="216"/>
      <c r="SDP433" s="216"/>
      <c r="SDQ433" s="216"/>
      <c r="SDR433" s="216"/>
      <c r="SDS433" s="216"/>
      <c r="SDT433" s="216"/>
      <c r="SDU433" s="216"/>
      <c r="SDV433" s="216"/>
      <c r="SDW433" s="216"/>
      <c r="SDX433" s="216"/>
      <c r="SDY433" s="216"/>
      <c r="SDZ433" s="216"/>
      <c r="SEA433" s="216"/>
      <c r="SEB433" s="216"/>
      <c r="SEC433" s="216"/>
      <c r="SED433" s="216"/>
      <c r="SEE433" s="216"/>
      <c r="SEF433" s="216"/>
      <c r="SEG433" s="216"/>
      <c r="SEH433" s="216"/>
      <c r="SEI433" s="216"/>
      <c r="SEJ433" s="216"/>
      <c r="SEK433" s="216"/>
      <c r="SEL433" s="216"/>
      <c r="SEM433" s="216"/>
      <c r="SEN433" s="216"/>
      <c r="SEO433" s="216"/>
      <c r="SEP433" s="216"/>
      <c r="SEQ433" s="216"/>
      <c r="SER433" s="216"/>
      <c r="SES433" s="216"/>
      <c r="SET433" s="216"/>
      <c r="SEU433" s="216"/>
      <c r="SEV433" s="216"/>
      <c r="SEW433" s="216"/>
      <c r="SEX433" s="216"/>
      <c r="SEY433" s="216"/>
      <c r="SEZ433" s="216"/>
      <c r="SFA433" s="216"/>
      <c r="SFB433" s="216"/>
      <c r="SFC433" s="216"/>
      <c r="SFD433" s="216"/>
      <c r="SFE433" s="216"/>
      <c r="SFF433" s="216"/>
      <c r="SFG433" s="216"/>
      <c r="SFH433" s="216"/>
      <c r="SFI433" s="216"/>
      <c r="SFJ433" s="216"/>
      <c r="SFK433" s="216"/>
      <c r="SFL433" s="216"/>
      <c r="SFM433" s="216"/>
      <c r="SFN433" s="216"/>
      <c r="SFO433" s="216"/>
      <c r="SFP433" s="216"/>
      <c r="SFQ433" s="216"/>
      <c r="SFR433" s="216"/>
      <c r="SFS433" s="216"/>
      <c r="SFT433" s="216"/>
      <c r="SFU433" s="216"/>
      <c r="SFV433" s="216"/>
      <c r="SFW433" s="216"/>
      <c r="SFX433" s="216"/>
      <c r="SFY433" s="216"/>
      <c r="SFZ433" s="216"/>
      <c r="SGA433" s="216"/>
      <c r="SGB433" s="216"/>
      <c r="SGC433" s="216"/>
      <c r="SGD433" s="216"/>
      <c r="SGE433" s="216"/>
      <c r="SGF433" s="216"/>
      <c r="SGG433" s="216"/>
      <c r="SGH433" s="216"/>
      <c r="SGI433" s="216"/>
      <c r="SGJ433" s="216"/>
      <c r="SGK433" s="216"/>
      <c r="SGL433" s="216"/>
      <c r="SGM433" s="216"/>
      <c r="SGN433" s="216"/>
      <c r="SGO433" s="216"/>
      <c r="SGP433" s="216"/>
      <c r="SGQ433" s="216"/>
      <c r="SGR433" s="216"/>
      <c r="SGS433" s="216"/>
      <c r="SGT433" s="216"/>
      <c r="SGU433" s="216"/>
      <c r="SGV433" s="216"/>
      <c r="SGW433" s="216"/>
      <c r="SGX433" s="216"/>
      <c r="SGY433" s="216"/>
      <c r="SGZ433" s="216"/>
      <c r="SHA433" s="216"/>
      <c r="SHB433" s="216"/>
      <c r="SHC433" s="216"/>
      <c r="SHD433" s="216"/>
      <c r="SHE433" s="216"/>
      <c r="SHF433" s="216"/>
      <c r="SHG433" s="216"/>
      <c r="SHH433" s="216"/>
      <c r="SHI433" s="216"/>
      <c r="SHJ433" s="216"/>
      <c r="SHK433" s="216"/>
      <c r="SHL433" s="216"/>
      <c r="SHM433" s="216"/>
      <c r="SHN433" s="216"/>
      <c r="SHO433" s="216"/>
      <c r="SHP433" s="216"/>
      <c r="SHQ433" s="216"/>
      <c r="SHR433" s="216"/>
      <c r="SHS433" s="216"/>
      <c r="SHT433" s="216"/>
      <c r="SHU433" s="216"/>
      <c r="SHV433" s="216"/>
      <c r="SHW433" s="216"/>
      <c r="SHX433" s="216"/>
      <c r="SHY433" s="216"/>
      <c r="SHZ433" s="216"/>
      <c r="SIA433" s="216"/>
      <c r="SIB433" s="216"/>
      <c r="SIC433" s="216"/>
      <c r="SID433" s="216"/>
      <c r="SIE433" s="216"/>
      <c r="SIF433" s="216"/>
      <c r="SIG433" s="216"/>
      <c r="SIH433" s="216"/>
      <c r="SII433" s="216"/>
      <c r="SIJ433" s="216"/>
      <c r="SIK433" s="216"/>
      <c r="SIL433" s="216"/>
      <c r="SIM433" s="216"/>
      <c r="SIN433" s="216"/>
      <c r="SIO433" s="216"/>
      <c r="SIP433" s="216"/>
      <c r="SIQ433" s="216"/>
      <c r="SIR433" s="216"/>
      <c r="SIS433" s="216"/>
      <c r="SIT433" s="216"/>
      <c r="SIU433" s="216"/>
      <c r="SIV433" s="216"/>
      <c r="SIW433" s="216"/>
      <c r="SIX433" s="216"/>
      <c r="SIY433" s="216"/>
      <c r="SIZ433" s="216"/>
      <c r="SJA433" s="216"/>
      <c r="SJB433" s="216"/>
      <c r="SJC433" s="216"/>
      <c r="SJD433" s="216"/>
      <c r="SJE433" s="216"/>
      <c r="SJF433" s="216"/>
      <c r="SJG433" s="216"/>
      <c r="SJH433" s="216"/>
      <c r="SJI433" s="216"/>
      <c r="SJJ433" s="216"/>
      <c r="SJK433" s="216"/>
      <c r="SJL433" s="216"/>
      <c r="SJM433" s="216"/>
      <c r="SJN433" s="216"/>
      <c r="SJO433" s="216"/>
      <c r="SJP433" s="216"/>
      <c r="SJQ433" s="216"/>
      <c r="SJR433" s="216"/>
      <c r="SJS433" s="216"/>
      <c r="SJT433" s="216"/>
      <c r="SJU433" s="216"/>
      <c r="SJV433" s="216"/>
      <c r="SJW433" s="216"/>
      <c r="SJX433" s="216"/>
      <c r="SJY433" s="216"/>
      <c r="SJZ433" s="216"/>
      <c r="SKA433" s="216"/>
      <c r="SKB433" s="216"/>
      <c r="SKC433" s="216"/>
      <c r="SKD433" s="216"/>
      <c r="SKE433" s="216"/>
      <c r="SKF433" s="216"/>
      <c r="SKG433" s="216"/>
      <c r="SKH433" s="216"/>
      <c r="SKI433" s="216"/>
      <c r="SKJ433" s="216"/>
      <c r="SKK433" s="216"/>
      <c r="SKL433" s="216"/>
      <c r="SKM433" s="216"/>
      <c r="SKN433" s="216"/>
      <c r="SKO433" s="216"/>
      <c r="SKP433" s="216"/>
      <c r="SKQ433" s="216"/>
      <c r="SKR433" s="216"/>
      <c r="SKS433" s="216"/>
      <c r="SKT433" s="216"/>
      <c r="SKU433" s="216"/>
      <c r="SKV433" s="216"/>
      <c r="SKW433" s="216"/>
      <c r="SKX433" s="216"/>
      <c r="SKY433" s="216"/>
      <c r="SKZ433" s="216"/>
      <c r="SLA433" s="216"/>
      <c r="SLB433" s="216"/>
      <c r="SLC433" s="216"/>
      <c r="SLD433" s="216"/>
      <c r="SLE433" s="216"/>
      <c r="SLF433" s="216"/>
      <c r="SLG433" s="216"/>
      <c r="SLH433" s="216"/>
      <c r="SLI433" s="216"/>
      <c r="SLJ433" s="216"/>
      <c r="SLK433" s="216"/>
      <c r="SLL433" s="216"/>
      <c r="SLM433" s="216"/>
      <c r="SLN433" s="216"/>
      <c r="SLO433" s="216"/>
      <c r="SLP433" s="216"/>
      <c r="SLQ433" s="216"/>
      <c r="SLR433" s="216"/>
      <c r="SLS433" s="216"/>
      <c r="SLT433" s="216"/>
      <c r="SLU433" s="216"/>
      <c r="SLV433" s="216"/>
      <c r="SLW433" s="216"/>
      <c r="SLX433" s="216"/>
      <c r="SLY433" s="216"/>
      <c r="SLZ433" s="216"/>
      <c r="SMA433" s="216"/>
      <c r="SMB433" s="216"/>
      <c r="SMC433" s="216"/>
      <c r="SMD433" s="216"/>
      <c r="SME433" s="216"/>
      <c r="SMF433" s="216"/>
      <c r="SMG433" s="216"/>
      <c r="SMH433" s="216"/>
      <c r="SMI433" s="216"/>
      <c r="SMJ433" s="216"/>
      <c r="SMK433" s="216"/>
      <c r="SML433" s="216"/>
      <c r="SMM433" s="216"/>
      <c r="SMN433" s="216"/>
      <c r="SMO433" s="216"/>
      <c r="SMP433" s="216"/>
      <c r="SMQ433" s="216"/>
      <c r="SMR433" s="216"/>
      <c r="SMS433" s="216"/>
      <c r="SMT433" s="216"/>
      <c r="SMU433" s="216"/>
      <c r="SMV433" s="216"/>
      <c r="SMW433" s="216"/>
      <c r="SMX433" s="216"/>
      <c r="SMY433" s="216"/>
      <c r="SMZ433" s="216"/>
      <c r="SNA433" s="216"/>
      <c r="SNB433" s="216"/>
      <c r="SNC433" s="216"/>
      <c r="SND433" s="216"/>
      <c r="SNE433" s="216"/>
      <c r="SNF433" s="216"/>
      <c r="SNG433" s="216"/>
      <c r="SNH433" s="216"/>
      <c r="SNI433" s="216"/>
      <c r="SNJ433" s="216"/>
      <c r="SNK433" s="216"/>
      <c r="SNL433" s="216"/>
      <c r="SNM433" s="216"/>
      <c r="SNN433" s="216"/>
      <c r="SNO433" s="216"/>
      <c r="SNP433" s="216"/>
      <c r="SNQ433" s="216"/>
      <c r="SNR433" s="216"/>
      <c r="SNS433" s="216"/>
      <c r="SNT433" s="216"/>
      <c r="SNU433" s="216"/>
      <c r="SNV433" s="216"/>
      <c r="SNW433" s="216"/>
      <c r="SNX433" s="216"/>
      <c r="SNY433" s="216"/>
      <c r="SNZ433" s="216"/>
      <c r="SOA433" s="216"/>
      <c r="SOB433" s="216"/>
      <c r="SOC433" s="216"/>
      <c r="SOD433" s="216"/>
      <c r="SOE433" s="216"/>
      <c r="SOF433" s="216"/>
      <c r="SOG433" s="216"/>
      <c r="SOH433" s="216"/>
      <c r="SOI433" s="216"/>
      <c r="SOJ433" s="216"/>
      <c r="SOK433" s="216"/>
      <c r="SOL433" s="216"/>
      <c r="SOM433" s="216"/>
      <c r="SON433" s="216"/>
      <c r="SOO433" s="216"/>
      <c r="SOP433" s="216"/>
      <c r="SOQ433" s="216"/>
      <c r="SOR433" s="216"/>
      <c r="SOS433" s="216"/>
      <c r="SOT433" s="216"/>
      <c r="SOU433" s="216"/>
      <c r="SOV433" s="216"/>
      <c r="SOW433" s="216"/>
      <c r="SOX433" s="216"/>
      <c r="SOY433" s="216"/>
      <c r="SOZ433" s="216"/>
      <c r="SPA433" s="216"/>
      <c r="SPB433" s="216"/>
      <c r="SPC433" s="216"/>
      <c r="SPD433" s="216"/>
      <c r="SPE433" s="216"/>
      <c r="SPF433" s="216"/>
      <c r="SPG433" s="216"/>
      <c r="SPH433" s="216"/>
      <c r="SPI433" s="216"/>
      <c r="SPJ433" s="216"/>
      <c r="SPK433" s="216"/>
      <c r="SPL433" s="216"/>
      <c r="SPM433" s="216"/>
      <c r="SPN433" s="216"/>
      <c r="SPO433" s="216"/>
      <c r="SPP433" s="216"/>
      <c r="SPQ433" s="216"/>
      <c r="SPR433" s="216"/>
      <c r="SPS433" s="216"/>
      <c r="SPT433" s="216"/>
      <c r="SPU433" s="216"/>
      <c r="SPV433" s="216"/>
      <c r="SPW433" s="216"/>
      <c r="SPX433" s="216"/>
      <c r="SPY433" s="216"/>
      <c r="SPZ433" s="216"/>
      <c r="SQA433" s="216"/>
      <c r="SQB433" s="216"/>
      <c r="SQC433" s="216"/>
      <c r="SQD433" s="216"/>
      <c r="SQE433" s="216"/>
      <c r="SQF433" s="216"/>
      <c r="SQG433" s="216"/>
      <c r="SQH433" s="216"/>
      <c r="SQI433" s="216"/>
      <c r="SQJ433" s="216"/>
      <c r="SQK433" s="216"/>
      <c r="SQL433" s="216"/>
      <c r="SQM433" s="216"/>
      <c r="SQN433" s="216"/>
      <c r="SQO433" s="216"/>
      <c r="SQP433" s="216"/>
      <c r="SQQ433" s="216"/>
      <c r="SQR433" s="216"/>
      <c r="SQS433" s="216"/>
      <c r="SQT433" s="216"/>
      <c r="SQU433" s="216"/>
      <c r="SQV433" s="216"/>
      <c r="SQW433" s="216"/>
      <c r="SQX433" s="216"/>
      <c r="SQY433" s="216"/>
      <c r="SQZ433" s="216"/>
      <c r="SRA433" s="216"/>
      <c r="SRB433" s="216"/>
      <c r="SRC433" s="216"/>
      <c r="SRD433" s="216"/>
      <c r="SRE433" s="216"/>
      <c r="SRF433" s="216"/>
      <c r="SRG433" s="216"/>
      <c r="SRH433" s="216"/>
      <c r="SRI433" s="216"/>
      <c r="SRJ433" s="216"/>
      <c r="SRK433" s="216"/>
      <c r="SRL433" s="216"/>
      <c r="SRM433" s="216"/>
      <c r="SRN433" s="216"/>
      <c r="SRO433" s="216"/>
      <c r="SRP433" s="216"/>
      <c r="SRQ433" s="216"/>
      <c r="SRR433" s="216"/>
      <c r="SRS433" s="216"/>
      <c r="SRT433" s="216"/>
      <c r="SRU433" s="216"/>
      <c r="SRV433" s="216"/>
      <c r="SRW433" s="216"/>
      <c r="SRX433" s="216"/>
      <c r="SRY433" s="216"/>
      <c r="SRZ433" s="216"/>
      <c r="SSA433" s="216"/>
      <c r="SSB433" s="216"/>
      <c r="SSC433" s="216"/>
      <c r="SSD433" s="216"/>
      <c r="SSE433" s="216"/>
      <c r="SSF433" s="216"/>
      <c r="SSG433" s="216"/>
      <c r="SSH433" s="216"/>
      <c r="SSI433" s="216"/>
      <c r="SSJ433" s="216"/>
      <c r="SSK433" s="216"/>
      <c r="SSL433" s="216"/>
      <c r="SSM433" s="216"/>
      <c r="SSN433" s="216"/>
      <c r="SSO433" s="216"/>
      <c r="SSP433" s="216"/>
      <c r="SSQ433" s="216"/>
      <c r="SSR433" s="216"/>
      <c r="SSS433" s="216"/>
      <c r="SST433" s="216"/>
      <c r="SSU433" s="216"/>
      <c r="SSV433" s="216"/>
      <c r="SSW433" s="216"/>
      <c r="SSX433" s="216"/>
      <c r="SSY433" s="216"/>
      <c r="SSZ433" s="216"/>
      <c r="STA433" s="216"/>
      <c r="STB433" s="216"/>
      <c r="STC433" s="216"/>
      <c r="STD433" s="216"/>
      <c r="STE433" s="216"/>
      <c r="STF433" s="216"/>
      <c r="STG433" s="216"/>
      <c r="STH433" s="216"/>
      <c r="STI433" s="216"/>
      <c r="STJ433" s="216"/>
      <c r="STK433" s="216"/>
      <c r="STL433" s="216"/>
      <c r="STM433" s="216"/>
      <c r="STN433" s="216"/>
      <c r="STO433" s="216"/>
      <c r="STP433" s="216"/>
      <c r="STQ433" s="216"/>
      <c r="STR433" s="216"/>
      <c r="STS433" s="216"/>
      <c r="STT433" s="216"/>
      <c r="STU433" s="216"/>
      <c r="STV433" s="216"/>
      <c r="STW433" s="216"/>
      <c r="STX433" s="216"/>
      <c r="STY433" s="216"/>
      <c r="STZ433" s="216"/>
      <c r="SUA433" s="216"/>
      <c r="SUB433" s="216"/>
      <c r="SUC433" s="216"/>
      <c r="SUD433" s="216"/>
      <c r="SUE433" s="216"/>
      <c r="SUF433" s="216"/>
      <c r="SUG433" s="216"/>
      <c r="SUH433" s="216"/>
      <c r="SUI433" s="216"/>
      <c r="SUJ433" s="216"/>
      <c r="SUK433" s="216"/>
      <c r="SUL433" s="216"/>
      <c r="SUM433" s="216"/>
      <c r="SUN433" s="216"/>
      <c r="SUO433" s="216"/>
      <c r="SUP433" s="216"/>
      <c r="SUQ433" s="216"/>
      <c r="SUR433" s="216"/>
      <c r="SUS433" s="216"/>
      <c r="SUT433" s="216"/>
      <c r="SUU433" s="216"/>
      <c r="SUV433" s="216"/>
      <c r="SUW433" s="216"/>
      <c r="SUX433" s="216"/>
      <c r="SUY433" s="216"/>
      <c r="SUZ433" s="216"/>
      <c r="SVA433" s="216"/>
      <c r="SVB433" s="216"/>
      <c r="SVC433" s="216"/>
      <c r="SVD433" s="216"/>
      <c r="SVE433" s="216"/>
      <c r="SVF433" s="216"/>
      <c r="SVG433" s="216"/>
      <c r="SVH433" s="216"/>
      <c r="SVI433" s="216"/>
      <c r="SVJ433" s="216"/>
      <c r="SVK433" s="216"/>
      <c r="SVL433" s="216"/>
      <c r="SVM433" s="216"/>
      <c r="SVN433" s="216"/>
      <c r="SVO433" s="216"/>
      <c r="SVP433" s="216"/>
      <c r="SVQ433" s="216"/>
      <c r="SVR433" s="216"/>
      <c r="SVS433" s="216"/>
      <c r="SVT433" s="216"/>
      <c r="SVU433" s="216"/>
      <c r="SVV433" s="216"/>
      <c r="SVW433" s="216"/>
      <c r="SVX433" s="216"/>
      <c r="SVY433" s="216"/>
      <c r="SVZ433" s="216"/>
      <c r="SWA433" s="216"/>
      <c r="SWB433" s="216"/>
      <c r="SWC433" s="216"/>
      <c r="SWD433" s="216"/>
      <c r="SWE433" s="216"/>
      <c r="SWF433" s="216"/>
      <c r="SWG433" s="216"/>
      <c r="SWH433" s="216"/>
      <c r="SWI433" s="216"/>
      <c r="SWJ433" s="216"/>
      <c r="SWK433" s="216"/>
      <c r="SWL433" s="216"/>
      <c r="SWM433" s="216"/>
      <c r="SWN433" s="216"/>
      <c r="SWO433" s="216"/>
      <c r="SWP433" s="216"/>
      <c r="SWQ433" s="216"/>
      <c r="SWR433" s="216"/>
      <c r="SWS433" s="216"/>
      <c r="SWT433" s="216"/>
      <c r="SWU433" s="216"/>
      <c r="SWV433" s="216"/>
      <c r="SWW433" s="216"/>
      <c r="SWX433" s="216"/>
      <c r="SWY433" s="216"/>
      <c r="SWZ433" s="216"/>
      <c r="SXA433" s="216"/>
      <c r="SXB433" s="216"/>
      <c r="SXC433" s="216"/>
      <c r="SXD433" s="216"/>
      <c r="SXE433" s="216"/>
      <c r="SXF433" s="216"/>
      <c r="SXG433" s="216"/>
      <c r="SXH433" s="216"/>
      <c r="SXI433" s="216"/>
      <c r="SXJ433" s="216"/>
      <c r="SXK433" s="216"/>
      <c r="SXL433" s="216"/>
      <c r="SXM433" s="216"/>
      <c r="SXN433" s="216"/>
      <c r="SXO433" s="216"/>
      <c r="SXP433" s="216"/>
      <c r="SXQ433" s="216"/>
      <c r="SXR433" s="216"/>
      <c r="SXS433" s="216"/>
      <c r="SXT433" s="216"/>
      <c r="SXU433" s="216"/>
      <c r="SXV433" s="216"/>
      <c r="SXW433" s="216"/>
      <c r="SXX433" s="216"/>
      <c r="SXY433" s="216"/>
      <c r="SXZ433" s="216"/>
      <c r="SYA433" s="216"/>
      <c r="SYB433" s="216"/>
      <c r="SYC433" s="216"/>
      <c r="SYD433" s="216"/>
      <c r="SYE433" s="216"/>
      <c r="SYF433" s="216"/>
      <c r="SYG433" s="216"/>
      <c r="SYH433" s="216"/>
      <c r="SYI433" s="216"/>
      <c r="SYJ433" s="216"/>
      <c r="SYK433" s="216"/>
      <c r="SYL433" s="216"/>
      <c r="SYM433" s="216"/>
      <c r="SYN433" s="216"/>
      <c r="SYO433" s="216"/>
      <c r="SYP433" s="216"/>
      <c r="SYQ433" s="216"/>
      <c r="SYR433" s="216"/>
      <c r="SYS433" s="216"/>
      <c r="SYT433" s="216"/>
      <c r="SYU433" s="216"/>
      <c r="SYV433" s="216"/>
      <c r="SYW433" s="216"/>
      <c r="SYX433" s="216"/>
      <c r="SYY433" s="216"/>
      <c r="SYZ433" s="216"/>
      <c r="SZA433" s="216"/>
      <c r="SZB433" s="216"/>
      <c r="SZC433" s="216"/>
      <c r="SZD433" s="216"/>
      <c r="SZE433" s="216"/>
      <c r="SZF433" s="216"/>
      <c r="SZG433" s="216"/>
      <c r="SZH433" s="216"/>
      <c r="SZI433" s="216"/>
      <c r="SZJ433" s="216"/>
      <c r="SZK433" s="216"/>
      <c r="SZL433" s="216"/>
      <c r="SZM433" s="216"/>
      <c r="SZN433" s="216"/>
      <c r="SZO433" s="216"/>
      <c r="SZP433" s="216"/>
      <c r="SZQ433" s="216"/>
      <c r="SZR433" s="216"/>
      <c r="SZS433" s="216"/>
      <c r="SZT433" s="216"/>
      <c r="SZU433" s="216"/>
      <c r="SZV433" s="216"/>
      <c r="SZW433" s="216"/>
      <c r="SZX433" s="216"/>
      <c r="SZY433" s="216"/>
      <c r="SZZ433" s="216"/>
      <c r="TAA433" s="216"/>
      <c r="TAB433" s="216"/>
      <c r="TAC433" s="216"/>
      <c r="TAD433" s="216"/>
      <c r="TAE433" s="216"/>
      <c r="TAF433" s="216"/>
      <c r="TAG433" s="216"/>
      <c r="TAH433" s="216"/>
      <c r="TAI433" s="216"/>
      <c r="TAJ433" s="216"/>
      <c r="TAK433" s="216"/>
      <c r="TAL433" s="216"/>
      <c r="TAM433" s="216"/>
      <c r="TAN433" s="216"/>
      <c r="TAO433" s="216"/>
      <c r="TAP433" s="216"/>
      <c r="TAQ433" s="216"/>
      <c r="TAR433" s="216"/>
      <c r="TAS433" s="216"/>
      <c r="TAT433" s="216"/>
      <c r="TAU433" s="216"/>
      <c r="TAV433" s="216"/>
      <c r="TAW433" s="216"/>
      <c r="TAX433" s="216"/>
      <c r="TAY433" s="216"/>
      <c r="TAZ433" s="216"/>
      <c r="TBA433" s="216"/>
      <c r="TBB433" s="216"/>
      <c r="TBC433" s="216"/>
      <c r="TBD433" s="216"/>
      <c r="TBE433" s="216"/>
      <c r="TBF433" s="216"/>
      <c r="TBG433" s="216"/>
      <c r="TBH433" s="216"/>
      <c r="TBI433" s="216"/>
      <c r="TBJ433" s="216"/>
      <c r="TBK433" s="216"/>
      <c r="TBL433" s="216"/>
      <c r="TBM433" s="216"/>
      <c r="TBN433" s="216"/>
      <c r="TBO433" s="216"/>
      <c r="TBP433" s="216"/>
      <c r="TBQ433" s="216"/>
      <c r="TBR433" s="216"/>
      <c r="TBS433" s="216"/>
      <c r="TBT433" s="216"/>
      <c r="TBU433" s="216"/>
      <c r="TBV433" s="216"/>
      <c r="TBW433" s="216"/>
      <c r="TBX433" s="216"/>
      <c r="TBY433" s="216"/>
      <c r="TBZ433" s="216"/>
      <c r="TCA433" s="216"/>
      <c r="TCB433" s="216"/>
      <c r="TCC433" s="216"/>
      <c r="TCD433" s="216"/>
      <c r="TCE433" s="216"/>
      <c r="TCF433" s="216"/>
      <c r="TCG433" s="216"/>
      <c r="TCH433" s="216"/>
      <c r="TCI433" s="216"/>
      <c r="TCJ433" s="216"/>
      <c r="TCK433" s="216"/>
      <c r="TCL433" s="216"/>
      <c r="TCM433" s="216"/>
      <c r="TCN433" s="216"/>
      <c r="TCO433" s="216"/>
      <c r="TCP433" s="216"/>
      <c r="TCQ433" s="216"/>
      <c r="TCR433" s="216"/>
      <c r="TCS433" s="216"/>
      <c r="TCT433" s="216"/>
      <c r="TCU433" s="216"/>
      <c r="TCV433" s="216"/>
      <c r="TCW433" s="216"/>
      <c r="TCX433" s="216"/>
      <c r="TCY433" s="216"/>
      <c r="TCZ433" s="216"/>
      <c r="TDA433" s="216"/>
      <c r="TDB433" s="216"/>
      <c r="TDC433" s="216"/>
      <c r="TDD433" s="216"/>
      <c r="TDE433" s="216"/>
      <c r="TDF433" s="216"/>
      <c r="TDG433" s="216"/>
      <c r="TDH433" s="216"/>
      <c r="TDI433" s="216"/>
      <c r="TDJ433" s="216"/>
      <c r="TDK433" s="216"/>
      <c r="TDL433" s="216"/>
      <c r="TDM433" s="216"/>
      <c r="TDN433" s="216"/>
      <c r="TDO433" s="216"/>
      <c r="TDP433" s="216"/>
      <c r="TDQ433" s="216"/>
      <c r="TDR433" s="216"/>
      <c r="TDS433" s="216"/>
      <c r="TDT433" s="216"/>
      <c r="TDU433" s="216"/>
      <c r="TDV433" s="216"/>
      <c r="TDW433" s="216"/>
      <c r="TDX433" s="216"/>
      <c r="TDY433" s="216"/>
      <c r="TDZ433" s="216"/>
      <c r="TEA433" s="216"/>
      <c r="TEB433" s="216"/>
      <c r="TEC433" s="216"/>
      <c r="TED433" s="216"/>
      <c r="TEE433" s="216"/>
      <c r="TEF433" s="216"/>
      <c r="TEG433" s="216"/>
      <c r="TEH433" s="216"/>
      <c r="TEI433" s="216"/>
      <c r="TEJ433" s="216"/>
      <c r="TEK433" s="216"/>
      <c r="TEL433" s="216"/>
      <c r="TEM433" s="216"/>
      <c r="TEN433" s="216"/>
      <c r="TEO433" s="216"/>
      <c r="TEP433" s="216"/>
      <c r="TEQ433" s="216"/>
      <c r="TER433" s="216"/>
      <c r="TES433" s="216"/>
      <c r="TET433" s="216"/>
      <c r="TEU433" s="216"/>
      <c r="TEV433" s="216"/>
      <c r="TEW433" s="216"/>
      <c r="TEX433" s="216"/>
      <c r="TEY433" s="216"/>
      <c r="TEZ433" s="216"/>
      <c r="TFA433" s="216"/>
      <c r="TFB433" s="216"/>
      <c r="TFC433" s="216"/>
      <c r="TFD433" s="216"/>
      <c r="TFE433" s="216"/>
      <c r="TFF433" s="216"/>
      <c r="TFG433" s="216"/>
      <c r="TFH433" s="216"/>
      <c r="TFI433" s="216"/>
      <c r="TFJ433" s="216"/>
      <c r="TFK433" s="216"/>
      <c r="TFL433" s="216"/>
      <c r="TFM433" s="216"/>
      <c r="TFN433" s="216"/>
      <c r="TFO433" s="216"/>
      <c r="TFP433" s="216"/>
      <c r="TFQ433" s="216"/>
      <c r="TFR433" s="216"/>
      <c r="TFS433" s="216"/>
      <c r="TFT433" s="216"/>
      <c r="TFU433" s="216"/>
      <c r="TFV433" s="216"/>
      <c r="TFW433" s="216"/>
      <c r="TFX433" s="216"/>
      <c r="TFY433" s="216"/>
      <c r="TFZ433" s="216"/>
      <c r="TGA433" s="216"/>
      <c r="TGB433" s="216"/>
      <c r="TGC433" s="216"/>
      <c r="TGD433" s="216"/>
      <c r="TGE433" s="216"/>
      <c r="TGF433" s="216"/>
      <c r="TGG433" s="216"/>
      <c r="TGH433" s="216"/>
      <c r="TGI433" s="216"/>
      <c r="TGJ433" s="216"/>
      <c r="TGK433" s="216"/>
      <c r="TGL433" s="216"/>
      <c r="TGM433" s="216"/>
      <c r="TGN433" s="216"/>
      <c r="TGO433" s="216"/>
      <c r="TGP433" s="216"/>
      <c r="TGQ433" s="216"/>
      <c r="TGR433" s="216"/>
      <c r="TGS433" s="216"/>
      <c r="TGT433" s="216"/>
      <c r="TGU433" s="216"/>
      <c r="TGV433" s="216"/>
      <c r="TGW433" s="216"/>
      <c r="TGX433" s="216"/>
      <c r="TGY433" s="216"/>
      <c r="TGZ433" s="216"/>
      <c r="THA433" s="216"/>
      <c r="THB433" s="216"/>
      <c r="THC433" s="216"/>
      <c r="THD433" s="216"/>
      <c r="THE433" s="216"/>
      <c r="THF433" s="216"/>
      <c r="THG433" s="216"/>
      <c r="THH433" s="216"/>
      <c r="THI433" s="216"/>
      <c r="THJ433" s="216"/>
      <c r="THK433" s="216"/>
      <c r="THL433" s="216"/>
      <c r="THM433" s="216"/>
      <c r="THN433" s="216"/>
      <c r="THO433" s="216"/>
      <c r="THP433" s="216"/>
      <c r="THQ433" s="216"/>
      <c r="THR433" s="216"/>
      <c r="THS433" s="216"/>
      <c r="THT433" s="216"/>
      <c r="THU433" s="216"/>
      <c r="THV433" s="216"/>
      <c r="THW433" s="216"/>
      <c r="THX433" s="216"/>
      <c r="THY433" s="216"/>
      <c r="THZ433" s="216"/>
      <c r="TIA433" s="216"/>
      <c r="TIB433" s="216"/>
      <c r="TIC433" s="216"/>
      <c r="TID433" s="216"/>
      <c r="TIE433" s="216"/>
      <c r="TIF433" s="216"/>
      <c r="TIG433" s="216"/>
      <c r="TIH433" s="216"/>
      <c r="TII433" s="216"/>
      <c r="TIJ433" s="216"/>
      <c r="TIK433" s="216"/>
      <c r="TIL433" s="216"/>
      <c r="TIM433" s="216"/>
      <c r="TIN433" s="216"/>
      <c r="TIO433" s="216"/>
      <c r="TIP433" s="216"/>
      <c r="TIQ433" s="216"/>
      <c r="TIR433" s="216"/>
      <c r="TIS433" s="216"/>
      <c r="TIT433" s="216"/>
      <c r="TIU433" s="216"/>
      <c r="TIV433" s="216"/>
      <c r="TIW433" s="216"/>
      <c r="TIX433" s="216"/>
      <c r="TIY433" s="216"/>
      <c r="TIZ433" s="216"/>
      <c r="TJA433" s="216"/>
      <c r="TJB433" s="216"/>
      <c r="TJC433" s="216"/>
      <c r="TJD433" s="216"/>
      <c r="TJE433" s="216"/>
      <c r="TJF433" s="216"/>
      <c r="TJG433" s="216"/>
      <c r="TJH433" s="216"/>
      <c r="TJI433" s="216"/>
      <c r="TJJ433" s="216"/>
      <c r="TJK433" s="216"/>
      <c r="TJL433" s="216"/>
      <c r="TJM433" s="216"/>
      <c r="TJN433" s="216"/>
      <c r="TJO433" s="216"/>
      <c r="TJP433" s="216"/>
      <c r="TJQ433" s="216"/>
      <c r="TJR433" s="216"/>
      <c r="TJS433" s="216"/>
      <c r="TJT433" s="216"/>
      <c r="TJU433" s="216"/>
      <c r="TJV433" s="216"/>
      <c r="TJW433" s="216"/>
      <c r="TJX433" s="216"/>
      <c r="TJY433" s="216"/>
      <c r="TJZ433" s="216"/>
      <c r="TKA433" s="216"/>
      <c r="TKB433" s="216"/>
      <c r="TKC433" s="216"/>
      <c r="TKD433" s="216"/>
      <c r="TKE433" s="216"/>
      <c r="TKF433" s="216"/>
      <c r="TKG433" s="216"/>
      <c r="TKH433" s="216"/>
      <c r="TKI433" s="216"/>
      <c r="TKJ433" s="216"/>
      <c r="TKK433" s="216"/>
      <c r="TKL433" s="216"/>
      <c r="TKM433" s="216"/>
      <c r="TKN433" s="216"/>
      <c r="TKO433" s="216"/>
      <c r="TKP433" s="216"/>
      <c r="TKQ433" s="216"/>
      <c r="TKR433" s="216"/>
      <c r="TKS433" s="216"/>
      <c r="TKT433" s="216"/>
      <c r="TKU433" s="216"/>
      <c r="TKV433" s="216"/>
      <c r="TKW433" s="216"/>
      <c r="TKX433" s="216"/>
      <c r="TKY433" s="216"/>
      <c r="TKZ433" s="216"/>
      <c r="TLA433" s="216"/>
      <c r="TLB433" s="216"/>
      <c r="TLC433" s="216"/>
      <c r="TLD433" s="216"/>
      <c r="TLE433" s="216"/>
      <c r="TLF433" s="216"/>
      <c r="TLG433" s="216"/>
      <c r="TLH433" s="216"/>
      <c r="TLI433" s="216"/>
      <c r="TLJ433" s="216"/>
      <c r="TLK433" s="216"/>
      <c r="TLL433" s="216"/>
      <c r="TLM433" s="216"/>
      <c r="TLN433" s="216"/>
      <c r="TLO433" s="216"/>
      <c r="TLP433" s="216"/>
      <c r="TLQ433" s="216"/>
      <c r="TLR433" s="216"/>
      <c r="TLS433" s="216"/>
      <c r="TLT433" s="216"/>
      <c r="TLU433" s="216"/>
      <c r="TLV433" s="216"/>
      <c r="TLW433" s="216"/>
      <c r="TLX433" s="216"/>
      <c r="TLY433" s="216"/>
      <c r="TLZ433" s="216"/>
      <c r="TMA433" s="216"/>
      <c r="TMB433" s="216"/>
      <c r="TMC433" s="216"/>
      <c r="TMD433" s="216"/>
      <c r="TME433" s="216"/>
      <c r="TMF433" s="216"/>
      <c r="TMG433" s="216"/>
      <c r="TMH433" s="216"/>
      <c r="TMI433" s="216"/>
      <c r="TMJ433" s="216"/>
      <c r="TMK433" s="216"/>
      <c r="TML433" s="216"/>
      <c r="TMM433" s="216"/>
      <c r="TMN433" s="216"/>
      <c r="TMO433" s="216"/>
      <c r="TMP433" s="216"/>
      <c r="TMQ433" s="216"/>
      <c r="TMR433" s="216"/>
      <c r="TMS433" s="216"/>
      <c r="TMT433" s="216"/>
      <c r="TMU433" s="216"/>
      <c r="TMV433" s="216"/>
      <c r="TMW433" s="216"/>
      <c r="TMX433" s="216"/>
      <c r="TMY433" s="216"/>
      <c r="TMZ433" s="216"/>
      <c r="TNA433" s="216"/>
      <c r="TNB433" s="216"/>
      <c r="TNC433" s="216"/>
      <c r="TND433" s="216"/>
      <c r="TNE433" s="216"/>
      <c r="TNF433" s="216"/>
      <c r="TNG433" s="216"/>
      <c r="TNH433" s="216"/>
      <c r="TNI433" s="216"/>
      <c r="TNJ433" s="216"/>
      <c r="TNK433" s="216"/>
      <c r="TNL433" s="216"/>
      <c r="TNM433" s="216"/>
      <c r="TNN433" s="216"/>
      <c r="TNO433" s="216"/>
      <c r="TNP433" s="216"/>
      <c r="TNQ433" s="216"/>
      <c r="TNR433" s="216"/>
      <c r="TNS433" s="216"/>
      <c r="TNT433" s="216"/>
      <c r="TNU433" s="216"/>
      <c r="TNV433" s="216"/>
      <c r="TNW433" s="216"/>
      <c r="TNX433" s="216"/>
      <c r="TNY433" s="216"/>
      <c r="TNZ433" s="216"/>
      <c r="TOA433" s="216"/>
      <c r="TOB433" s="216"/>
      <c r="TOC433" s="216"/>
      <c r="TOD433" s="216"/>
      <c r="TOE433" s="216"/>
      <c r="TOF433" s="216"/>
      <c r="TOG433" s="216"/>
      <c r="TOH433" s="216"/>
      <c r="TOI433" s="216"/>
      <c r="TOJ433" s="216"/>
      <c r="TOK433" s="216"/>
      <c r="TOL433" s="216"/>
      <c r="TOM433" s="216"/>
      <c r="TON433" s="216"/>
      <c r="TOO433" s="216"/>
      <c r="TOP433" s="216"/>
      <c r="TOQ433" s="216"/>
      <c r="TOR433" s="216"/>
      <c r="TOS433" s="216"/>
      <c r="TOT433" s="216"/>
      <c r="TOU433" s="216"/>
      <c r="TOV433" s="216"/>
      <c r="TOW433" s="216"/>
      <c r="TOX433" s="216"/>
      <c r="TOY433" s="216"/>
      <c r="TOZ433" s="216"/>
      <c r="TPA433" s="216"/>
      <c r="TPB433" s="216"/>
      <c r="TPC433" s="216"/>
      <c r="TPD433" s="216"/>
      <c r="TPE433" s="216"/>
      <c r="TPF433" s="216"/>
      <c r="TPG433" s="216"/>
      <c r="TPH433" s="216"/>
      <c r="TPI433" s="216"/>
      <c r="TPJ433" s="216"/>
      <c r="TPK433" s="216"/>
      <c r="TPL433" s="216"/>
      <c r="TPM433" s="216"/>
      <c r="TPN433" s="216"/>
      <c r="TPO433" s="216"/>
      <c r="TPP433" s="216"/>
      <c r="TPQ433" s="216"/>
      <c r="TPR433" s="216"/>
      <c r="TPS433" s="216"/>
      <c r="TPT433" s="216"/>
      <c r="TPU433" s="216"/>
      <c r="TPV433" s="216"/>
      <c r="TPW433" s="216"/>
      <c r="TPX433" s="216"/>
      <c r="TPY433" s="216"/>
      <c r="TPZ433" s="216"/>
      <c r="TQA433" s="216"/>
      <c r="TQB433" s="216"/>
      <c r="TQC433" s="216"/>
      <c r="TQD433" s="216"/>
      <c r="TQE433" s="216"/>
      <c r="TQF433" s="216"/>
      <c r="TQG433" s="216"/>
      <c r="TQH433" s="216"/>
      <c r="TQI433" s="216"/>
      <c r="TQJ433" s="216"/>
      <c r="TQK433" s="216"/>
      <c r="TQL433" s="216"/>
      <c r="TQM433" s="216"/>
      <c r="TQN433" s="216"/>
      <c r="TQO433" s="216"/>
      <c r="TQP433" s="216"/>
      <c r="TQQ433" s="216"/>
      <c r="TQR433" s="216"/>
      <c r="TQS433" s="216"/>
      <c r="TQT433" s="216"/>
      <c r="TQU433" s="216"/>
      <c r="TQV433" s="216"/>
      <c r="TQW433" s="216"/>
      <c r="TQX433" s="216"/>
      <c r="TQY433" s="216"/>
      <c r="TQZ433" s="216"/>
      <c r="TRA433" s="216"/>
      <c r="TRB433" s="216"/>
      <c r="TRC433" s="216"/>
      <c r="TRD433" s="216"/>
      <c r="TRE433" s="216"/>
      <c r="TRF433" s="216"/>
      <c r="TRG433" s="216"/>
      <c r="TRH433" s="216"/>
      <c r="TRI433" s="216"/>
      <c r="TRJ433" s="216"/>
      <c r="TRK433" s="216"/>
      <c r="TRL433" s="216"/>
      <c r="TRM433" s="216"/>
      <c r="TRN433" s="216"/>
      <c r="TRO433" s="216"/>
      <c r="TRP433" s="216"/>
      <c r="TRQ433" s="216"/>
      <c r="TRR433" s="216"/>
      <c r="TRS433" s="216"/>
      <c r="TRT433" s="216"/>
      <c r="TRU433" s="216"/>
      <c r="TRV433" s="216"/>
      <c r="TRW433" s="216"/>
      <c r="TRX433" s="216"/>
      <c r="TRY433" s="216"/>
      <c r="TRZ433" s="216"/>
      <c r="TSA433" s="216"/>
      <c r="TSB433" s="216"/>
      <c r="TSC433" s="216"/>
      <c r="TSD433" s="216"/>
      <c r="TSE433" s="216"/>
      <c r="TSF433" s="216"/>
      <c r="TSG433" s="216"/>
      <c r="TSH433" s="216"/>
      <c r="TSI433" s="216"/>
      <c r="TSJ433" s="216"/>
      <c r="TSK433" s="216"/>
      <c r="TSL433" s="216"/>
      <c r="TSM433" s="216"/>
      <c r="TSN433" s="216"/>
      <c r="TSO433" s="216"/>
      <c r="TSP433" s="216"/>
      <c r="TSQ433" s="216"/>
      <c r="TSR433" s="216"/>
      <c r="TSS433" s="216"/>
      <c r="TST433" s="216"/>
      <c r="TSU433" s="216"/>
      <c r="TSV433" s="216"/>
      <c r="TSW433" s="216"/>
      <c r="TSX433" s="216"/>
      <c r="TSY433" s="216"/>
      <c r="TSZ433" s="216"/>
      <c r="TTA433" s="216"/>
      <c r="TTB433" s="216"/>
      <c r="TTC433" s="216"/>
      <c r="TTD433" s="216"/>
      <c r="TTE433" s="216"/>
      <c r="TTF433" s="216"/>
      <c r="TTG433" s="216"/>
      <c r="TTH433" s="216"/>
      <c r="TTI433" s="216"/>
      <c r="TTJ433" s="216"/>
      <c r="TTK433" s="216"/>
      <c r="TTL433" s="216"/>
      <c r="TTM433" s="216"/>
      <c r="TTN433" s="216"/>
      <c r="TTO433" s="216"/>
      <c r="TTP433" s="216"/>
      <c r="TTQ433" s="216"/>
      <c r="TTR433" s="216"/>
      <c r="TTS433" s="216"/>
      <c r="TTT433" s="216"/>
      <c r="TTU433" s="216"/>
      <c r="TTV433" s="216"/>
      <c r="TTW433" s="216"/>
      <c r="TTX433" s="216"/>
      <c r="TTY433" s="216"/>
      <c r="TTZ433" s="216"/>
      <c r="TUA433" s="216"/>
      <c r="TUB433" s="216"/>
      <c r="TUC433" s="216"/>
      <c r="TUD433" s="216"/>
      <c r="TUE433" s="216"/>
      <c r="TUF433" s="216"/>
      <c r="TUG433" s="216"/>
      <c r="TUH433" s="216"/>
      <c r="TUI433" s="216"/>
      <c r="TUJ433" s="216"/>
      <c r="TUK433" s="216"/>
      <c r="TUL433" s="216"/>
      <c r="TUM433" s="216"/>
      <c r="TUN433" s="216"/>
      <c r="TUO433" s="216"/>
      <c r="TUP433" s="216"/>
      <c r="TUQ433" s="216"/>
      <c r="TUR433" s="216"/>
      <c r="TUS433" s="216"/>
      <c r="TUT433" s="216"/>
      <c r="TUU433" s="216"/>
      <c r="TUV433" s="216"/>
      <c r="TUW433" s="216"/>
      <c r="TUX433" s="216"/>
      <c r="TUY433" s="216"/>
      <c r="TUZ433" s="216"/>
      <c r="TVA433" s="216"/>
      <c r="TVB433" s="216"/>
      <c r="TVC433" s="216"/>
      <c r="TVD433" s="216"/>
      <c r="TVE433" s="216"/>
      <c r="TVF433" s="216"/>
      <c r="TVG433" s="216"/>
      <c r="TVH433" s="216"/>
      <c r="TVI433" s="216"/>
      <c r="TVJ433" s="216"/>
      <c r="TVK433" s="216"/>
      <c r="TVL433" s="216"/>
      <c r="TVM433" s="216"/>
      <c r="TVN433" s="216"/>
      <c r="TVO433" s="216"/>
      <c r="TVP433" s="216"/>
      <c r="TVQ433" s="216"/>
      <c r="TVR433" s="216"/>
      <c r="TVS433" s="216"/>
      <c r="TVT433" s="216"/>
      <c r="TVU433" s="216"/>
      <c r="TVV433" s="216"/>
      <c r="TVW433" s="216"/>
      <c r="TVX433" s="216"/>
      <c r="TVY433" s="216"/>
      <c r="TVZ433" s="216"/>
      <c r="TWA433" s="216"/>
      <c r="TWB433" s="216"/>
      <c r="TWC433" s="216"/>
      <c r="TWD433" s="216"/>
      <c r="TWE433" s="216"/>
      <c r="TWF433" s="216"/>
      <c r="TWG433" s="216"/>
      <c r="TWH433" s="216"/>
      <c r="TWI433" s="216"/>
      <c r="TWJ433" s="216"/>
      <c r="TWK433" s="216"/>
      <c r="TWL433" s="216"/>
      <c r="TWM433" s="216"/>
      <c r="TWN433" s="216"/>
      <c r="TWO433" s="216"/>
      <c r="TWP433" s="216"/>
      <c r="TWQ433" s="216"/>
      <c r="TWR433" s="216"/>
      <c r="TWS433" s="216"/>
      <c r="TWT433" s="216"/>
      <c r="TWU433" s="216"/>
      <c r="TWV433" s="216"/>
      <c r="TWW433" s="216"/>
      <c r="TWX433" s="216"/>
      <c r="TWY433" s="216"/>
      <c r="TWZ433" s="216"/>
      <c r="TXA433" s="216"/>
      <c r="TXB433" s="216"/>
      <c r="TXC433" s="216"/>
      <c r="TXD433" s="216"/>
      <c r="TXE433" s="216"/>
      <c r="TXF433" s="216"/>
      <c r="TXG433" s="216"/>
      <c r="TXH433" s="216"/>
      <c r="TXI433" s="216"/>
      <c r="TXJ433" s="216"/>
      <c r="TXK433" s="216"/>
      <c r="TXL433" s="216"/>
      <c r="TXM433" s="216"/>
      <c r="TXN433" s="216"/>
      <c r="TXO433" s="216"/>
      <c r="TXP433" s="216"/>
      <c r="TXQ433" s="216"/>
      <c r="TXR433" s="216"/>
      <c r="TXS433" s="216"/>
      <c r="TXT433" s="216"/>
      <c r="TXU433" s="216"/>
      <c r="TXV433" s="216"/>
      <c r="TXW433" s="216"/>
      <c r="TXX433" s="216"/>
      <c r="TXY433" s="216"/>
      <c r="TXZ433" s="216"/>
      <c r="TYA433" s="216"/>
      <c r="TYB433" s="216"/>
      <c r="TYC433" s="216"/>
      <c r="TYD433" s="216"/>
      <c r="TYE433" s="216"/>
      <c r="TYF433" s="216"/>
      <c r="TYG433" s="216"/>
      <c r="TYH433" s="216"/>
      <c r="TYI433" s="216"/>
      <c r="TYJ433" s="216"/>
      <c r="TYK433" s="216"/>
      <c r="TYL433" s="216"/>
      <c r="TYM433" s="216"/>
      <c r="TYN433" s="216"/>
      <c r="TYO433" s="216"/>
      <c r="TYP433" s="216"/>
      <c r="TYQ433" s="216"/>
      <c r="TYR433" s="216"/>
      <c r="TYS433" s="216"/>
      <c r="TYT433" s="216"/>
      <c r="TYU433" s="216"/>
      <c r="TYV433" s="216"/>
      <c r="TYW433" s="216"/>
      <c r="TYX433" s="216"/>
      <c r="TYY433" s="216"/>
      <c r="TYZ433" s="216"/>
      <c r="TZA433" s="216"/>
      <c r="TZB433" s="216"/>
      <c r="TZC433" s="216"/>
      <c r="TZD433" s="216"/>
      <c r="TZE433" s="216"/>
      <c r="TZF433" s="216"/>
      <c r="TZG433" s="216"/>
      <c r="TZH433" s="216"/>
      <c r="TZI433" s="216"/>
      <c r="TZJ433" s="216"/>
      <c r="TZK433" s="216"/>
      <c r="TZL433" s="216"/>
      <c r="TZM433" s="216"/>
      <c r="TZN433" s="216"/>
      <c r="TZO433" s="216"/>
      <c r="TZP433" s="216"/>
      <c r="TZQ433" s="216"/>
      <c r="TZR433" s="216"/>
      <c r="TZS433" s="216"/>
      <c r="TZT433" s="216"/>
      <c r="TZU433" s="216"/>
      <c r="TZV433" s="216"/>
      <c r="TZW433" s="216"/>
      <c r="TZX433" s="216"/>
      <c r="TZY433" s="216"/>
      <c r="TZZ433" s="216"/>
      <c r="UAA433" s="216"/>
      <c r="UAB433" s="216"/>
      <c r="UAC433" s="216"/>
      <c r="UAD433" s="216"/>
      <c r="UAE433" s="216"/>
      <c r="UAF433" s="216"/>
      <c r="UAG433" s="216"/>
      <c r="UAH433" s="216"/>
      <c r="UAI433" s="216"/>
      <c r="UAJ433" s="216"/>
      <c r="UAK433" s="216"/>
      <c r="UAL433" s="216"/>
      <c r="UAM433" s="216"/>
      <c r="UAN433" s="216"/>
      <c r="UAO433" s="216"/>
      <c r="UAP433" s="216"/>
      <c r="UAQ433" s="216"/>
      <c r="UAR433" s="216"/>
      <c r="UAS433" s="216"/>
      <c r="UAT433" s="216"/>
      <c r="UAU433" s="216"/>
      <c r="UAV433" s="216"/>
      <c r="UAW433" s="216"/>
      <c r="UAX433" s="216"/>
      <c r="UAY433" s="216"/>
      <c r="UAZ433" s="216"/>
      <c r="UBA433" s="216"/>
      <c r="UBB433" s="216"/>
      <c r="UBC433" s="216"/>
      <c r="UBD433" s="216"/>
      <c r="UBE433" s="216"/>
      <c r="UBF433" s="216"/>
      <c r="UBG433" s="216"/>
      <c r="UBH433" s="216"/>
      <c r="UBI433" s="216"/>
      <c r="UBJ433" s="216"/>
      <c r="UBK433" s="216"/>
      <c r="UBL433" s="216"/>
      <c r="UBM433" s="216"/>
      <c r="UBN433" s="216"/>
      <c r="UBO433" s="216"/>
      <c r="UBP433" s="216"/>
      <c r="UBQ433" s="216"/>
      <c r="UBR433" s="216"/>
      <c r="UBS433" s="216"/>
      <c r="UBT433" s="216"/>
      <c r="UBU433" s="216"/>
      <c r="UBV433" s="216"/>
      <c r="UBW433" s="216"/>
      <c r="UBX433" s="216"/>
      <c r="UBY433" s="216"/>
      <c r="UBZ433" s="216"/>
      <c r="UCA433" s="216"/>
      <c r="UCB433" s="216"/>
      <c r="UCC433" s="216"/>
      <c r="UCD433" s="216"/>
      <c r="UCE433" s="216"/>
      <c r="UCF433" s="216"/>
      <c r="UCG433" s="216"/>
      <c r="UCH433" s="216"/>
      <c r="UCI433" s="216"/>
      <c r="UCJ433" s="216"/>
      <c r="UCK433" s="216"/>
      <c r="UCL433" s="216"/>
      <c r="UCM433" s="216"/>
      <c r="UCN433" s="216"/>
      <c r="UCO433" s="216"/>
      <c r="UCP433" s="216"/>
      <c r="UCQ433" s="216"/>
      <c r="UCR433" s="216"/>
      <c r="UCS433" s="216"/>
      <c r="UCT433" s="216"/>
      <c r="UCU433" s="216"/>
      <c r="UCV433" s="216"/>
      <c r="UCW433" s="216"/>
      <c r="UCX433" s="216"/>
      <c r="UCY433" s="216"/>
      <c r="UCZ433" s="216"/>
      <c r="UDA433" s="216"/>
      <c r="UDB433" s="216"/>
      <c r="UDC433" s="216"/>
      <c r="UDD433" s="216"/>
      <c r="UDE433" s="216"/>
      <c r="UDF433" s="216"/>
      <c r="UDG433" s="216"/>
      <c r="UDH433" s="216"/>
      <c r="UDI433" s="216"/>
      <c r="UDJ433" s="216"/>
      <c r="UDK433" s="216"/>
      <c r="UDL433" s="216"/>
      <c r="UDM433" s="216"/>
      <c r="UDN433" s="216"/>
      <c r="UDO433" s="216"/>
      <c r="UDP433" s="216"/>
      <c r="UDQ433" s="216"/>
      <c r="UDR433" s="216"/>
      <c r="UDS433" s="216"/>
      <c r="UDT433" s="216"/>
      <c r="UDU433" s="216"/>
      <c r="UDV433" s="216"/>
      <c r="UDW433" s="216"/>
      <c r="UDX433" s="216"/>
      <c r="UDY433" s="216"/>
      <c r="UDZ433" s="216"/>
      <c r="UEA433" s="216"/>
      <c r="UEB433" s="216"/>
      <c r="UEC433" s="216"/>
      <c r="UED433" s="216"/>
      <c r="UEE433" s="216"/>
      <c r="UEF433" s="216"/>
      <c r="UEG433" s="216"/>
      <c r="UEH433" s="216"/>
      <c r="UEI433" s="216"/>
      <c r="UEJ433" s="216"/>
      <c r="UEK433" s="216"/>
      <c r="UEL433" s="216"/>
      <c r="UEM433" s="216"/>
      <c r="UEN433" s="216"/>
      <c r="UEO433" s="216"/>
      <c r="UEP433" s="216"/>
      <c r="UEQ433" s="216"/>
      <c r="UER433" s="216"/>
      <c r="UES433" s="216"/>
      <c r="UET433" s="216"/>
      <c r="UEU433" s="216"/>
      <c r="UEV433" s="216"/>
      <c r="UEW433" s="216"/>
      <c r="UEX433" s="216"/>
      <c r="UEY433" s="216"/>
      <c r="UEZ433" s="216"/>
      <c r="UFA433" s="216"/>
      <c r="UFB433" s="216"/>
      <c r="UFC433" s="216"/>
      <c r="UFD433" s="216"/>
      <c r="UFE433" s="216"/>
      <c r="UFF433" s="216"/>
      <c r="UFG433" s="216"/>
      <c r="UFH433" s="216"/>
      <c r="UFI433" s="216"/>
      <c r="UFJ433" s="216"/>
      <c r="UFK433" s="216"/>
      <c r="UFL433" s="216"/>
      <c r="UFM433" s="216"/>
      <c r="UFN433" s="216"/>
      <c r="UFO433" s="216"/>
      <c r="UFP433" s="216"/>
      <c r="UFQ433" s="216"/>
      <c r="UFR433" s="216"/>
      <c r="UFS433" s="216"/>
      <c r="UFT433" s="216"/>
      <c r="UFU433" s="216"/>
      <c r="UFV433" s="216"/>
      <c r="UFW433" s="216"/>
      <c r="UFX433" s="216"/>
      <c r="UFY433" s="216"/>
      <c r="UFZ433" s="216"/>
      <c r="UGA433" s="216"/>
      <c r="UGB433" s="216"/>
      <c r="UGC433" s="216"/>
      <c r="UGD433" s="216"/>
      <c r="UGE433" s="216"/>
      <c r="UGF433" s="216"/>
      <c r="UGG433" s="216"/>
      <c r="UGH433" s="216"/>
      <c r="UGI433" s="216"/>
      <c r="UGJ433" s="216"/>
      <c r="UGK433" s="216"/>
      <c r="UGL433" s="216"/>
      <c r="UGM433" s="216"/>
      <c r="UGN433" s="216"/>
      <c r="UGO433" s="216"/>
      <c r="UGP433" s="216"/>
      <c r="UGQ433" s="216"/>
      <c r="UGR433" s="216"/>
      <c r="UGS433" s="216"/>
      <c r="UGT433" s="216"/>
      <c r="UGU433" s="216"/>
      <c r="UGV433" s="216"/>
      <c r="UGW433" s="216"/>
      <c r="UGX433" s="216"/>
      <c r="UGY433" s="216"/>
      <c r="UGZ433" s="216"/>
      <c r="UHA433" s="216"/>
      <c r="UHB433" s="216"/>
      <c r="UHC433" s="216"/>
      <c r="UHD433" s="216"/>
      <c r="UHE433" s="216"/>
      <c r="UHF433" s="216"/>
      <c r="UHG433" s="216"/>
      <c r="UHH433" s="216"/>
      <c r="UHI433" s="216"/>
      <c r="UHJ433" s="216"/>
      <c r="UHK433" s="216"/>
      <c r="UHL433" s="216"/>
      <c r="UHM433" s="216"/>
      <c r="UHN433" s="216"/>
      <c r="UHO433" s="216"/>
      <c r="UHP433" s="216"/>
      <c r="UHQ433" s="216"/>
      <c r="UHR433" s="216"/>
      <c r="UHS433" s="216"/>
      <c r="UHT433" s="216"/>
      <c r="UHU433" s="216"/>
      <c r="UHV433" s="216"/>
      <c r="UHW433" s="216"/>
      <c r="UHX433" s="216"/>
      <c r="UHY433" s="216"/>
      <c r="UHZ433" s="216"/>
      <c r="UIA433" s="216"/>
      <c r="UIB433" s="216"/>
      <c r="UIC433" s="216"/>
      <c r="UID433" s="216"/>
      <c r="UIE433" s="216"/>
      <c r="UIF433" s="216"/>
      <c r="UIG433" s="216"/>
      <c r="UIH433" s="216"/>
      <c r="UII433" s="216"/>
      <c r="UIJ433" s="216"/>
      <c r="UIK433" s="216"/>
      <c r="UIL433" s="216"/>
      <c r="UIM433" s="216"/>
      <c r="UIN433" s="216"/>
      <c r="UIO433" s="216"/>
      <c r="UIP433" s="216"/>
      <c r="UIQ433" s="216"/>
      <c r="UIR433" s="216"/>
      <c r="UIS433" s="216"/>
      <c r="UIT433" s="216"/>
      <c r="UIU433" s="216"/>
      <c r="UIV433" s="216"/>
      <c r="UIW433" s="216"/>
      <c r="UIX433" s="216"/>
      <c r="UIY433" s="216"/>
      <c r="UIZ433" s="216"/>
      <c r="UJA433" s="216"/>
      <c r="UJB433" s="216"/>
      <c r="UJC433" s="216"/>
      <c r="UJD433" s="216"/>
      <c r="UJE433" s="216"/>
      <c r="UJF433" s="216"/>
      <c r="UJG433" s="216"/>
      <c r="UJH433" s="216"/>
      <c r="UJI433" s="216"/>
      <c r="UJJ433" s="216"/>
      <c r="UJK433" s="216"/>
      <c r="UJL433" s="216"/>
      <c r="UJM433" s="216"/>
      <c r="UJN433" s="216"/>
      <c r="UJO433" s="216"/>
      <c r="UJP433" s="216"/>
      <c r="UJQ433" s="216"/>
      <c r="UJR433" s="216"/>
      <c r="UJS433" s="216"/>
      <c r="UJT433" s="216"/>
      <c r="UJU433" s="216"/>
      <c r="UJV433" s="216"/>
      <c r="UJW433" s="216"/>
      <c r="UJX433" s="216"/>
      <c r="UJY433" s="216"/>
      <c r="UJZ433" s="216"/>
      <c r="UKA433" s="216"/>
      <c r="UKB433" s="216"/>
      <c r="UKC433" s="216"/>
      <c r="UKD433" s="216"/>
      <c r="UKE433" s="216"/>
      <c r="UKF433" s="216"/>
      <c r="UKG433" s="216"/>
      <c r="UKH433" s="216"/>
      <c r="UKI433" s="216"/>
      <c r="UKJ433" s="216"/>
      <c r="UKK433" s="216"/>
      <c r="UKL433" s="216"/>
      <c r="UKM433" s="216"/>
      <c r="UKN433" s="216"/>
      <c r="UKO433" s="216"/>
      <c r="UKP433" s="216"/>
      <c r="UKQ433" s="216"/>
      <c r="UKR433" s="216"/>
      <c r="UKS433" s="216"/>
      <c r="UKT433" s="216"/>
      <c r="UKU433" s="216"/>
      <c r="UKV433" s="216"/>
      <c r="UKW433" s="216"/>
      <c r="UKX433" s="216"/>
      <c r="UKY433" s="216"/>
      <c r="UKZ433" s="216"/>
      <c r="ULA433" s="216"/>
      <c r="ULB433" s="216"/>
      <c r="ULC433" s="216"/>
      <c r="ULD433" s="216"/>
      <c r="ULE433" s="216"/>
      <c r="ULF433" s="216"/>
      <c r="ULG433" s="216"/>
      <c r="ULH433" s="216"/>
      <c r="ULI433" s="216"/>
      <c r="ULJ433" s="216"/>
      <c r="ULK433" s="216"/>
      <c r="ULL433" s="216"/>
      <c r="ULM433" s="216"/>
      <c r="ULN433" s="216"/>
      <c r="ULO433" s="216"/>
      <c r="ULP433" s="216"/>
      <c r="ULQ433" s="216"/>
      <c r="ULR433" s="216"/>
      <c r="ULS433" s="216"/>
      <c r="ULT433" s="216"/>
      <c r="ULU433" s="216"/>
      <c r="ULV433" s="216"/>
      <c r="ULW433" s="216"/>
      <c r="ULX433" s="216"/>
      <c r="ULY433" s="216"/>
      <c r="ULZ433" s="216"/>
      <c r="UMA433" s="216"/>
      <c r="UMB433" s="216"/>
      <c r="UMC433" s="216"/>
      <c r="UMD433" s="216"/>
      <c r="UME433" s="216"/>
      <c r="UMF433" s="216"/>
      <c r="UMG433" s="216"/>
      <c r="UMH433" s="216"/>
      <c r="UMI433" s="216"/>
      <c r="UMJ433" s="216"/>
      <c r="UMK433" s="216"/>
      <c r="UML433" s="216"/>
      <c r="UMM433" s="216"/>
      <c r="UMN433" s="216"/>
      <c r="UMO433" s="216"/>
      <c r="UMP433" s="216"/>
      <c r="UMQ433" s="216"/>
      <c r="UMR433" s="216"/>
      <c r="UMS433" s="216"/>
      <c r="UMT433" s="216"/>
      <c r="UMU433" s="216"/>
      <c r="UMV433" s="216"/>
      <c r="UMW433" s="216"/>
      <c r="UMX433" s="216"/>
      <c r="UMY433" s="216"/>
      <c r="UMZ433" s="216"/>
      <c r="UNA433" s="216"/>
      <c r="UNB433" s="216"/>
      <c r="UNC433" s="216"/>
      <c r="UND433" s="216"/>
      <c r="UNE433" s="216"/>
      <c r="UNF433" s="216"/>
      <c r="UNG433" s="216"/>
      <c r="UNH433" s="216"/>
      <c r="UNI433" s="216"/>
      <c r="UNJ433" s="216"/>
      <c r="UNK433" s="216"/>
      <c r="UNL433" s="216"/>
      <c r="UNM433" s="216"/>
      <c r="UNN433" s="216"/>
      <c r="UNO433" s="216"/>
      <c r="UNP433" s="216"/>
      <c r="UNQ433" s="216"/>
      <c r="UNR433" s="216"/>
      <c r="UNS433" s="216"/>
      <c r="UNT433" s="216"/>
      <c r="UNU433" s="216"/>
      <c r="UNV433" s="216"/>
      <c r="UNW433" s="216"/>
      <c r="UNX433" s="216"/>
      <c r="UNY433" s="216"/>
      <c r="UNZ433" s="216"/>
      <c r="UOA433" s="216"/>
      <c r="UOB433" s="216"/>
      <c r="UOC433" s="216"/>
      <c r="UOD433" s="216"/>
      <c r="UOE433" s="216"/>
      <c r="UOF433" s="216"/>
      <c r="UOG433" s="216"/>
      <c r="UOH433" s="216"/>
      <c r="UOI433" s="216"/>
      <c r="UOJ433" s="216"/>
      <c r="UOK433" s="216"/>
      <c r="UOL433" s="216"/>
      <c r="UOM433" s="216"/>
      <c r="UON433" s="216"/>
      <c r="UOO433" s="216"/>
      <c r="UOP433" s="216"/>
      <c r="UOQ433" s="216"/>
      <c r="UOR433" s="216"/>
      <c r="UOS433" s="216"/>
      <c r="UOT433" s="216"/>
      <c r="UOU433" s="216"/>
      <c r="UOV433" s="216"/>
      <c r="UOW433" s="216"/>
      <c r="UOX433" s="216"/>
      <c r="UOY433" s="216"/>
      <c r="UOZ433" s="216"/>
      <c r="UPA433" s="216"/>
      <c r="UPB433" s="216"/>
      <c r="UPC433" s="216"/>
      <c r="UPD433" s="216"/>
      <c r="UPE433" s="216"/>
      <c r="UPF433" s="216"/>
      <c r="UPG433" s="216"/>
      <c r="UPH433" s="216"/>
      <c r="UPI433" s="216"/>
      <c r="UPJ433" s="216"/>
      <c r="UPK433" s="216"/>
      <c r="UPL433" s="216"/>
      <c r="UPM433" s="216"/>
      <c r="UPN433" s="216"/>
      <c r="UPO433" s="216"/>
      <c r="UPP433" s="216"/>
      <c r="UPQ433" s="216"/>
      <c r="UPR433" s="216"/>
      <c r="UPS433" s="216"/>
      <c r="UPT433" s="216"/>
      <c r="UPU433" s="216"/>
      <c r="UPV433" s="216"/>
      <c r="UPW433" s="216"/>
      <c r="UPX433" s="216"/>
      <c r="UPY433" s="216"/>
      <c r="UPZ433" s="216"/>
      <c r="UQA433" s="216"/>
      <c r="UQB433" s="216"/>
      <c r="UQC433" s="216"/>
      <c r="UQD433" s="216"/>
      <c r="UQE433" s="216"/>
      <c r="UQF433" s="216"/>
      <c r="UQG433" s="216"/>
      <c r="UQH433" s="216"/>
      <c r="UQI433" s="216"/>
      <c r="UQJ433" s="216"/>
      <c r="UQK433" s="216"/>
      <c r="UQL433" s="216"/>
      <c r="UQM433" s="216"/>
      <c r="UQN433" s="216"/>
      <c r="UQO433" s="216"/>
      <c r="UQP433" s="216"/>
      <c r="UQQ433" s="216"/>
      <c r="UQR433" s="216"/>
      <c r="UQS433" s="216"/>
      <c r="UQT433" s="216"/>
      <c r="UQU433" s="216"/>
      <c r="UQV433" s="216"/>
      <c r="UQW433" s="216"/>
      <c r="UQX433" s="216"/>
      <c r="UQY433" s="216"/>
      <c r="UQZ433" s="216"/>
      <c r="URA433" s="216"/>
      <c r="URB433" s="216"/>
      <c r="URC433" s="216"/>
      <c r="URD433" s="216"/>
      <c r="URE433" s="216"/>
      <c r="URF433" s="216"/>
      <c r="URG433" s="216"/>
      <c r="URH433" s="216"/>
      <c r="URI433" s="216"/>
      <c r="URJ433" s="216"/>
      <c r="URK433" s="216"/>
      <c r="URL433" s="216"/>
      <c r="URM433" s="216"/>
      <c r="URN433" s="216"/>
      <c r="URO433" s="216"/>
      <c r="URP433" s="216"/>
      <c r="URQ433" s="216"/>
      <c r="URR433" s="216"/>
      <c r="URS433" s="216"/>
      <c r="URT433" s="216"/>
      <c r="URU433" s="216"/>
      <c r="URV433" s="216"/>
      <c r="URW433" s="216"/>
      <c r="URX433" s="216"/>
      <c r="URY433" s="216"/>
      <c r="URZ433" s="216"/>
      <c r="USA433" s="216"/>
      <c r="USB433" s="216"/>
      <c r="USC433" s="216"/>
      <c r="USD433" s="216"/>
      <c r="USE433" s="216"/>
      <c r="USF433" s="216"/>
      <c r="USG433" s="216"/>
      <c r="USH433" s="216"/>
      <c r="USI433" s="216"/>
      <c r="USJ433" s="216"/>
      <c r="USK433" s="216"/>
      <c r="USL433" s="216"/>
      <c r="USM433" s="216"/>
      <c r="USN433" s="216"/>
      <c r="USO433" s="216"/>
      <c r="USP433" s="216"/>
      <c r="USQ433" s="216"/>
      <c r="USR433" s="216"/>
      <c r="USS433" s="216"/>
      <c r="UST433" s="216"/>
      <c r="USU433" s="216"/>
      <c r="USV433" s="216"/>
      <c r="USW433" s="216"/>
      <c r="USX433" s="216"/>
      <c r="USY433" s="216"/>
      <c r="USZ433" s="216"/>
      <c r="UTA433" s="216"/>
      <c r="UTB433" s="216"/>
      <c r="UTC433" s="216"/>
      <c r="UTD433" s="216"/>
      <c r="UTE433" s="216"/>
      <c r="UTF433" s="216"/>
      <c r="UTG433" s="216"/>
      <c r="UTH433" s="216"/>
      <c r="UTI433" s="216"/>
      <c r="UTJ433" s="216"/>
      <c r="UTK433" s="216"/>
      <c r="UTL433" s="216"/>
      <c r="UTM433" s="216"/>
      <c r="UTN433" s="216"/>
      <c r="UTO433" s="216"/>
      <c r="UTP433" s="216"/>
      <c r="UTQ433" s="216"/>
      <c r="UTR433" s="216"/>
      <c r="UTS433" s="216"/>
      <c r="UTT433" s="216"/>
      <c r="UTU433" s="216"/>
      <c r="UTV433" s="216"/>
      <c r="UTW433" s="216"/>
      <c r="UTX433" s="216"/>
      <c r="UTY433" s="216"/>
      <c r="UTZ433" s="216"/>
      <c r="UUA433" s="216"/>
      <c r="UUB433" s="216"/>
      <c r="UUC433" s="216"/>
      <c r="UUD433" s="216"/>
      <c r="UUE433" s="216"/>
      <c r="UUF433" s="216"/>
      <c r="UUG433" s="216"/>
      <c r="UUH433" s="216"/>
      <c r="UUI433" s="216"/>
      <c r="UUJ433" s="216"/>
      <c r="UUK433" s="216"/>
      <c r="UUL433" s="216"/>
      <c r="UUM433" s="216"/>
      <c r="UUN433" s="216"/>
      <c r="UUO433" s="216"/>
      <c r="UUP433" s="216"/>
      <c r="UUQ433" s="216"/>
      <c r="UUR433" s="216"/>
      <c r="UUS433" s="216"/>
      <c r="UUT433" s="216"/>
      <c r="UUU433" s="216"/>
      <c r="UUV433" s="216"/>
      <c r="UUW433" s="216"/>
      <c r="UUX433" s="216"/>
      <c r="UUY433" s="216"/>
      <c r="UUZ433" s="216"/>
      <c r="UVA433" s="216"/>
      <c r="UVB433" s="216"/>
      <c r="UVC433" s="216"/>
      <c r="UVD433" s="216"/>
      <c r="UVE433" s="216"/>
      <c r="UVF433" s="216"/>
      <c r="UVG433" s="216"/>
      <c r="UVH433" s="216"/>
      <c r="UVI433" s="216"/>
      <c r="UVJ433" s="216"/>
      <c r="UVK433" s="216"/>
      <c r="UVL433" s="216"/>
      <c r="UVM433" s="216"/>
      <c r="UVN433" s="216"/>
      <c r="UVO433" s="216"/>
      <c r="UVP433" s="216"/>
      <c r="UVQ433" s="216"/>
      <c r="UVR433" s="216"/>
      <c r="UVS433" s="216"/>
      <c r="UVT433" s="216"/>
      <c r="UVU433" s="216"/>
      <c r="UVV433" s="216"/>
      <c r="UVW433" s="216"/>
      <c r="UVX433" s="216"/>
      <c r="UVY433" s="216"/>
      <c r="UVZ433" s="216"/>
      <c r="UWA433" s="216"/>
      <c r="UWB433" s="216"/>
      <c r="UWC433" s="216"/>
      <c r="UWD433" s="216"/>
      <c r="UWE433" s="216"/>
      <c r="UWF433" s="216"/>
      <c r="UWG433" s="216"/>
      <c r="UWH433" s="216"/>
      <c r="UWI433" s="216"/>
      <c r="UWJ433" s="216"/>
      <c r="UWK433" s="216"/>
      <c r="UWL433" s="216"/>
      <c r="UWM433" s="216"/>
      <c r="UWN433" s="216"/>
      <c r="UWO433" s="216"/>
      <c r="UWP433" s="216"/>
      <c r="UWQ433" s="216"/>
      <c r="UWR433" s="216"/>
      <c r="UWS433" s="216"/>
      <c r="UWT433" s="216"/>
      <c r="UWU433" s="216"/>
      <c r="UWV433" s="216"/>
      <c r="UWW433" s="216"/>
      <c r="UWX433" s="216"/>
      <c r="UWY433" s="216"/>
      <c r="UWZ433" s="216"/>
      <c r="UXA433" s="216"/>
      <c r="UXB433" s="216"/>
      <c r="UXC433" s="216"/>
      <c r="UXD433" s="216"/>
      <c r="UXE433" s="216"/>
      <c r="UXF433" s="216"/>
      <c r="UXG433" s="216"/>
      <c r="UXH433" s="216"/>
      <c r="UXI433" s="216"/>
      <c r="UXJ433" s="216"/>
      <c r="UXK433" s="216"/>
      <c r="UXL433" s="216"/>
      <c r="UXM433" s="216"/>
      <c r="UXN433" s="216"/>
      <c r="UXO433" s="216"/>
      <c r="UXP433" s="216"/>
      <c r="UXQ433" s="216"/>
      <c r="UXR433" s="216"/>
      <c r="UXS433" s="216"/>
      <c r="UXT433" s="216"/>
      <c r="UXU433" s="216"/>
      <c r="UXV433" s="216"/>
      <c r="UXW433" s="216"/>
      <c r="UXX433" s="216"/>
      <c r="UXY433" s="216"/>
      <c r="UXZ433" s="216"/>
      <c r="UYA433" s="216"/>
      <c r="UYB433" s="216"/>
      <c r="UYC433" s="216"/>
      <c r="UYD433" s="216"/>
      <c r="UYE433" s="216"/>
      <c r="UYF433" s="216"/>
      <c r="UYG433" s="216"/>
      <c r="UYH433" s="216"/>
      <c r="UYI433" s="216"/>
      <c r="UYJ433" s="216"/>
      <c r="UYK433" s="216"/>
      <c r="UYL433" s="216"/>
      <c r="UYM433" s="216"/>
      <c r="UYN433" s="216"/>
      <c r="UYO433" s="216"/>
      <c r="UYP433" s="216"/>
      <c r="UYQ433" s="216"/>
      <c r="UYR433" s="216"/>
      <c r="UYS433" s="216"/>
      <c r="UYT433" s="216"/>
      <c r="UYU433" s="216"/>
      <c r="UYV433" s="216"/>
      <c r="UYW433" s="216"/>
      <c r="UYX433" s="216"/>
      <c r="UYY433" s="216"/>
      <c r="UYZ433" s="216"/>
      <c r="UZA433" s="216"/>
      <c r="UZB433" s="216"/>
      <c r="UZC433" s="216"/>
      <c r="UZD433" s="216"/>
      <c r="UZE433" s="216"/>
      <c r="UZF433" s="216"/>
      <c r="UZG433" s="216"/>
      <c r="UZH433" s="216"/>
      <c r="UZI433" s="216"/>
      <c r="UZJ433" s="216"/>
      <c r="UZK433" s="216"/>
      <c r="UZL433" s="216"/>
      <c r="UZM433" s="216"/>
      <c r="UZN433" s="216"/>
      <c r="UZO433" s="216"/>
      <c r="UZP433" s="216"/>
      <c r="UZQ433" s="216"/>
      <c r="UZR433" s="216"/>
      <c r="UZS433" s="216"/>
      <c r="UZT433" s="216"/>
      <c r="UZU433" s="216"/>
      <c r="UZV433" s="216"/>
      <c r="UZW433" s="216"/>
      <c r="UZX433" s="216"/>
      <c r="UZY433" s="216"/>
      <c r="UZZ433" s="216"/>
      <c r="VAA433" s="216"/>
      <c r="VAB433" s="216"/>
      <c r="VAC433" s="216"/>
      <c r="VAD433" s="216"/>
      <c r="VAE433" s="216"/>
      <c r="VAF433" s="216"/>
      <c r="VAG433" s="216"/>
      <c r="VAH433" s="216"/>
      <c r="VAI433" s="216"/>
      <c r="VAJ433" s="216"/>
      <c r="VAK433" s="216"/>
      <c r="VAL433" s="216"/>
      <c r="VAM433" s="216"/>
      <c r="VAN433" s="216"/>
      <c r="VAO433" s="216"/>
      <c r="VAP433" s="216"/>
      <c r="VAQ433" s="216"/>
      <c r="VAR433" s="216"/>
      <c r="VAS433" s="216"/>
      <c r="VAT433" s="216"/>
      <c r="VAU433" s="216"/>
      <c r="VAV433" s="216"/>
      <c r="VAW433" s="216"/>
      <c r="VAX433" s="216"/>
      <c r="VAY433" s="216"/>
      <c r="VAZ433" s="216"/>
      <c r="VBA433" s="216"/>
      <c r="VBB433" s="216"/>
      <c r="VBC433" s="216"/>
      <c r="VBD433" s="216"/>
      <c r="VBE433" s="216"/>
      <c r="VBF433" s="216"/>
      <c r="VBG433" s="216"/>
      <c r="VBH433" s="216"/>
      <c r="VBI433" s="216"/>
      <c r="VBJ433" s="216"/>
      <c r="VBK433" s="216"/>
      <c r="VBL433" s="216"/>
      <c r="VBM433" s="216"/>
      <c r="VBN433" s="216"/>
      <c r="VBO433" s="216"/>
      <c r="VBP433" s="216"/>
      <c r="VBQ433" s="216"/>
      <c r="VBR433" s="216"/>
      <c r="VBS433" s="216"/>
      <c r="VBT433" s="216"/>
      <c r="VBU433" s="216"/>
      <c r="VBV433" s="216"/>
      <c r="VBW433" s="216"/>
      <c r="VBX433" s="216"/>
      <c r="VBY433" s="216"/>
      <c r="VBZ433" s="216"/>
      <c r="VCA433" s="216"/>
      <c r="VCB433" s="216"/>
      <c r="VCC433" s="216"/>
      <c r="VCD433" s="216"/>
      <c r="VCE433" s="216"/>
      <c r="VCF433" s="216"/>
      <c r="VCG433" s="216"/>
      <c r="VCH433" s="216"/>
      <c r="VCI433" s="216"/>
      <c r="VCJ433" s="216"/>
      <c r="VCK433" s="216"/>
      <c r="VCL433" s="216"/>
      <c r="VCM433" s="216"/>
      <c r="VCN433" s="216"/>
      <c r="VCO433" s="216"/>
      <c r="VCP433" s="216"/>
      <c r="VCQ433" s="216"/>
      <c r="VCR433" s="216"/>
      <c r="VCS433" s="216"/>
      <c r="VCT433" s="216"/>
      <c r="VCU433" s="216"/>
      <c r="VCV433" s="216"/>
      <c r="VCW433" s="216"/>
      <c r="VCX433" s="216"/>
      <c r="VCY433" s="216"/>
      <c r="VCZ433" s="216"/>
      <c r="VDA433" s="216"/>
      <c r="VDB433" s="216"/>
      <c r="VDC433" s="216"/>
      <c r="VDD433" s="216"/>
      <c r="VDE433" s="216"/>
      <c r="VDF433" s="216"/>
      <c r="VDG433" s="216"/>
      <c r="VDH433" s="216"/>
      <c r="VDI433" s="216"/>
      <c r="VDJ433" s="216"/>
      <c r="VDK433" s="216"/>
      <c r="VDL433" s="216"/>
      <c r="VDM433" s="216"/>
      <c r="VDN433" s="216"/>
      <c r="VDO433" s="216"/>
      <c r="VDP433" s="216"/>
      <c r="VDQ433" s="216"/>
      <c r="VDR433" s="216"/>
      <c r="VDS433" s="216"/>
      <c r="VDT433" s="216"/>
      <c r="VDU433" s="216"/>
      <c r="VDV433" s="216"/>
      <c r="VDW433" s="216"/>
      <c r="VDX433" s="216"/>
      <c r="VDY433" s="216"/>
      <c r="VDZ433" s="216"/>
      <c r="VEA433" s="216"/>
      <c r="VEB433" s="216"/>
      <c r="VEC433" s="216"/>
      <c r="VED433" s="216"/>
      <c r="VEE433" s="216"/>
      <c r="VEF433" s="216"/>
      <c r="VEG433" s="216"/>
      <c r="VEH433" s="216"/>
      <c r="VEI433" s="216"/>
      <c r="VEJ433" s="216"/>
      <c r="VEK433" s="216"/>
      <c r="VEL433" s="216"/>
      <c r="VEM433" s="216"/>
      <c r="VEN433" s="216"/>
      <c r="VEO433" s="216"/>
      <c r="VEP433" s="216"/>
      <c r="VEQ433" s="216"/>
      <c r="VER433" s="216"/>
      <c r="VES433" s="216"/>
      <c r="VET433" s="216"/>
      <c r="VEU433" s="216"/>
      <c r="VEV433" s="216"/>
      <c r="VEW433" s="216"/>
      <c r="VEX433" s="216"/>
      <c r="VEY433" s="216"/>
      <c r="VEZ433" s="216"/>
      <c r="VFA433" s="216"/>
      <c r="VFB433" s="216"/>
      <c r="VFC433" s="216"/>
      <c r="VFD433" s="216"/>
      <c r="VFE433" s="216"/>
      <c r="VFF433" s="216"/>
      <c r="VFG433" s="216"/>
      <c r="VFH433" s="216"/>
      <c r="VFI433" s="216"/>
      <c r="VFJ433" s="216"/>
      <c r="VFK433" s="216"/>
      <c r="VFL433" s="216"/>
      <c r="VFM433" s="216"/>
      <c r="VFN433" s="216"/>
      <c r="VFO433" s="216"/>
      <c r="VFP433" s="216"/>
      <c r="VFQ433" s="216"/>
      <c r="VFR433" s="216"/>
      <c r="VFS433" s="216"/>
      <c r="VFT433" s="216"/>
      <c r="VFU433" s="216"/>
      <c r="VFV433" s="216"/>
      <c r="VFW433" s="216"/>
      <c r="VFX433" s="216"/>
      <c r="VFY433" s="216"/>
      <c r="VFZ433" s="216"/>
      <c r="VGA433" s="216"/>
      <c r="VGB433" s="216"/>
      <c r="VGC433" s="216"/>
      <c r="VGD433" s="216"/>
      <c r="VGE433" s="216"/>
      <c r="VGF433" s="216"/>
      <c r="VGG433" s="216"/>
      <c r="VGH433" s="216"/>
      <c r="VGI433" s="216"/>
      <c r="VGJ433" s="216"/>
      <c r="VGK433" s="216"/>
      <c r="VGL433" s="216"/>
      <c r="VGM433" s="216"/>
      <c r="VGN433" s="216"/>
      <c r="VGO433" s="216"/>
      <c r="VGP433" s="216"/>
      <c r="VGQ433" s="216"/>
      <c r="VGR433" s="216"/>
      <c r="VGS433" s="216"/>
      <c r="VGT433" s="216"/>
      <c r="VGU433" s="216"/>
      <c r="VGV433" s="216"/>
      <c r="VGW433" s="216"/>
      <c r="VGX433" s="216"/>
      <c r="VGY433" s="216"/>
      <c r="VGZ433" s="216"/>
      <c r="VHA433" s="216"/>
      <c r="VHB433" s="216"/>
      <c r="VHC433" s="216"/>
      <c r="VHD433" s="216"/>
      <c r="VHE433" s="216"/>
      <c r="VHF433" s="216"/>
      <c r="VHG433" s="216"/>
      <c r="VHH433" s="216"/>
      <c r="VHI433" s="216"/>
      <c r="VHJ433" s="216"/>
      <c r="VHK433" s="216"/>
      <c r="VHL433" s="216"/>
      <c r="VHM433" s="216"/>
      <c r="VHN433" s="216"/>
      <c r="VHO433" s="216"/>
      <c r="VHP433" s="216"/>
      <c r="VHQ433" s="216"/>
      <c r="VHR433" s="216"/>
      <c r="VHS433" s="216"/>
      <c r="VHT433" s="216"/>
      <c r="VHU433" s="216"/>
      <c r="VHV433" s="216"/>
      <c r="VHW433" s="216"/>
      <c r="VHX433" s="216"/>
      <c r="VHY433" s="216"/>
      <c r="VHZ433" s="216"/>
      <c r="VIA433" s="216"/>
      <c r="VIB433" s="216"/>
      <c r="VIC433" s="216"/>
      <c r="VID433" s="216"/>
      <c r="VIE433" s="216"/>
      <c r="VIF433" s="216"/>
      <c r="VIG433" s="216"/>
      <c r="VIH433" s="216"/>
      <c r="VII433" s="216"/>
      <c r="VIJ433" s="216"/>
      <c r="VIK433" s="216"/>
      <c r="VIL433" s="216"/>
      <c r="VIM433" s="216"/>
      <c r="VIN433" s="216"/>
      <c r="VIO433" s="216"/>
      <c r="VIP433" s="216"/>
      <c r="VIQ433" s="216"/>
      <c r="VIR433" s="216"/>
      <c r="VIS433" s="216"/>
      <c r="VIT433" s="216"/>
      <c r="VIU433" s="216"/>
      <c r="VIV433" s="216"/>
      <c r="VIW433" s="216"/>
      <c r="VIX433" s="216"/>
      <c r="VIY433" s="216"/>
      <c r="VIZ433" s="216"/>
      <c r="VJA433" s="216"/>
      <c r="VJB433" s="216"/>
      <c r="VJC433" s="216"/>
      <c r="VJD433" s="216"/>
      <c r="VJE433" s="216"/>
      <c r="VJF433" s="216"/>
      <c r="VJG433" s="216"/>
      <c r="VJH433" s="216"/>
      <c r="VJI433" s="216"/>
      <c r="VJJ433" s="216"/>
      <c r="VJK433" s="216"/>
      <c r="VJL433" s="216"/>
      <c r="VJM433" s="216"/>
      <c r="VJN433" s="216"/>
      <c r="VJO433" s="216"/>
      <c r="VJP433" s="216"/>
      <c r="VJQ433" s="216"/>
      <c r="VJR433" s="216"/>
      <c r="VJS433" s="216"/>
      <c r="VJT433" s="216"/>
      <c r="VJU433" s="216"/>
      <c r="VJV433" s="216"/>
      <c r="VJW433" s="216"/>
      <c r="VJX433" s="216"/>
      <c r="VJY433" s="216"/>
      <c r="VJZ433" s="216"/>
      <c r="VKA433" s="216"/>
      <c r="VKB433" s="216"/>
      <c r="VKC433" s="216"/>
      <c r="VKD433" s="216"/>
      <c r="VKE433" s="216"/>
      <c r="VKF433" s="216"/>
      <c r="VKG433" s="216"/>
      <c r="VKH433" s="216"/>
      <c r="VKI433" s="216"/>
      <c r="VKJ433" s="216"/>
      <c r="VKK433" s="216"/>
      <c r="VKL433" s="216"/>
      <c r="VKM433" s="216"/>
      <c r="VKN433" s="216"/>
      <c r="VKO433" s="216"/>
      <c r="VKP433" s="216"/>
      <c r="VKQ433" s="216"/>
      <c r="VKR433" s="216"/>
      <c r="VKS433" s="216"/>
      <c r="VKT433" s="216"/>
      <c r="VKU433" s="216"/>
      <c r="VKV433" s="216"/>
      <c r="VKW433" s="216"/>
      <c r="VKX433" s="216"/>
      <c r="VKY433" s="216"/>
      <c r="VKZ433" s="216"/>
      <c r="VLA433" s="216"/>
      <c r="VLB433" s="216"/>
      <c r="VLC433" s="216"/>
      <c r="VLD433" s="216"/>
      <c r="VLE433" s="216"/>
      <c r="VLF433" s="216"/>
      <c r="VLG433" s="216"/>
      <c r="VLH433" s="216"/>
      <c r="VLI433" s="216"/>
      <c r="VLJ433" s="216"/>
      <c r="VLK433" s="216"/>
      <c r="VLL433" s="216"/>
      <c r="VLM433" s="216"/>
      <c r="VLN433" s="216"/>
      <c r="VLO433" s="216"/>
      <c r="VLP433" s="216"/>
      <c r="VLQ433" s="216"/>
      <c r="VLR433" s="216"/>
      <c r="VLS433" s="216"/>
      <c r="VLT433" s="216"/>
      <c r="VLU433" s="216"/>
      <c r="VLV433" s="216"/>
      <c r="VLW433" s="216"/>
      <c r="VLX433" s="216"/>
      <c r="VLY433" s="216"/>
      <c r="VLZ433" s="216"/>
      <c r="VMA433" s="216"/>
      <c r="VMB433" s="216"/>
      <c r="VMC433" s="216"/>
      <c r="VMD433" s="216"/>
      <c r="VME433" s="216"/>
      <c r="VMF433" s="216"/>
      <c r="VMG433" s="216"/>
      <c r="VMH433" s="216"/>
      <c r="VMI433" s="216"/>
      <c r="VMJ433" s="216"/>
      <c r="VMK433" s="216"/>
      <c r="VML433" s="216"/>
      <c r="VMM433" s="216"/>
      <c r="VMN433" s="216"/>
      <c r="VMO433" s="216"/>
      <c r="VMP433" s="216"/>
      <c r="VMQ433" s="216"/>
      <c r="VMR433" s="216"/>
      <c r="VMS433" s="216"/>
      <c r="VMT433" s="216"/>
      <c r="VMU433" s="216"/>
      <c r="VMV433" s="216"/>
      <c r="VMW433" s="216"/>
      <c r="VMX433" s="216"/>
      <c r="VMY433" s="216"/>
      <c r="VMZ433" s="216"/>
      <c r="VNA433" s="216"/>
      <c r="VNB433" s="216"/>
      <c r="VNC433" s="216"/>
      <c r="VND433" s="216"/>
      <c r="VNE433" s="216"/>
      <c r="VNF433" s="216"/>
      <c r="VNG433" s="216"/>
      <c r="VNH433" s="216"/>
      <c r="VNI433" s="216"/>
      <c r="VNJ433" s="216"/>
      <c r="VNK433" s="216"/>
      <c r="VNL433" s="216"/>
      <c r="VNM433" s="216"/>
      <c r="VNN433" s="216"/>
      <c r="VNO433" s="216"/>
      <c r="VNP433" s="216"/>
      <c r="VNQ433" s="216"/>
      <c r="VNR433" s="216"/>
      <c r="VNS433" s="216"/>
      <c r="VNT433" s="216"/>
      <c r="VNU433" s="216"/>
      <c r="VNV433" s="216"/>
      <c r="VNW433" s="216"/>
      <c r="VNX433" s="216"/>
      <c r="VNY433" s="216"/>
      <c r="VNZ433" s="216"/>
      <c r="VOA433" s="216"/>
      <c r="VOB433" s="216"/>
      <c r="VOC433" s="216"/>
      <c r="VOD433" s="216"/>
      <c r="VOE433" s="216"/>
      <c r="VOF433" s="216"/>
      <c r="VOG433" s="216"/>
      <c r="VOH433" s="216"/>
      <c r="VOI433" s="216"/>
      <c r="VOJ433" s="216"/>
      <c r="VOK433" s="216"/>
      <c r="VOL433" s="216"/>
      <c r="VOM433" s="216"/>
      <c r="VON433" s="216"/>
      <c r="VOO433" s="216"/>
      <c r="VOP433" s="216"/>
      <c r="VOQ433" s="216"/>
      <c r="VOR433" s="216"/>
      <c r="VOS433" s="216"/>
      <c r="VOT433" s="216"/>
      <c r="VOU433" s="216"/>
      <c r="VOV433" s="216"/>
      <c r="VOW433" s="216"/>
      <c r="VOX433" s="216"/>
      <c r="VOY433" s="216"/>
      <c r="VOZ433" s="216"/>
      <c r="VPA433" s="216"/>
      <c r="VPB433" s="216"/>
      <c r="VPC433" s="216"/>
      <c r="VPD433" s="216"/>
      <c r="VPE433" s="216"/>
      <c r="VPF433" s="216"/>
      <c r="VPG433" s="216"/>
      <c r="VPH433" s="216"/>
      <c r="VPI433" s="216"/>
      <c r="VPJ433" s="216"/>
      <c r="VPK433" s="216"/>
      <c r="VPL433" s="216"/>
      <c r="VPM433" s="216"/>
      <c r="VPN433" s="216"/>
      <c r="VPO433" s="216"/>
      <c r="VPP433" s="216"/>
      <c r="VPQ433" s="216"/>
      <c r="VPR433" s="216"/>
      <c r="VPS433" s="216"/>
      <c r="VPT433" s="216"/>
      <c r="VPU433" s="216"/>
      <c r="VPV433" s="216"/>
      <c r="VPW433" s="216"/>
      <c r="VPX433" s="216"/>
      <c r="VPY433" s="216"/>
      <c r="VPZ433" s="216"/>
      <c r="VQA433" s="216"/>
      <c r="VQB433" s="216"/>
      <c r="VQC433" s="216"/>
      <c r="VQD433" s="216"/>
      <c r="VQE433" s="216"/>
      <c r="VQF433" s="216"/>
      <c r="VQG433" s="216"/>
      <c r="VQH433" s="216"/>
      <c r="VQI433" s="216"/>
      <c r="VQJ433" s="216"/>
      <c r="VQK433" s="216"/>
      <c r="VQL433" s="216"/>
      <c r="VQM433" s="216"/>
      <c r="VQN433" s="216"/>
      <c r="VQO433" s="216"/>
      <c r="VQP433" s="216"/>
      <c r="VQQ433" s="216"/>
      <c r="VQR433" s="216"/>
      <c r="VQS433" s="216"/>
      <c r="VQT433" s="216"/>
      <c r="VQU433" s="216"/>
      <c r="VQV433" s="216"/>
      <c r="VQW433" s="216"/>
      <c r="VQX433" s="216"/>
      <c r="VQY433" s="216"/>
      <c r="VQZ433" s="216"/>
      <c r="VRA433" s="216"/>
      <c r="VRB433" s="216"/>
      <c r="VRC433" s="216"/>
      <c r="VRD433" s="216"/>
      <c r="VRE433" s="216"/>
      <c r="VRF433" s="216"/>
      <c r="VRG433" s="216"/>
      <c r="VRH433" s="216"/>
      <c r="VRI433" s="216"/>
      <c r="VRJ433" s="216"/>
      <c r="VRK433" s="216"/>
      <c r="VRL433" s="216"/>
      <c r="VRM433" s="216"/>
      <c r="VRN433" s="216"/>
      <c r="VRO433" s="216"/>
      <c r="VRP433" s="216"/>
      <c r="VRQ433" s="216"/>
      <c r="VRR433" s="216"/>
      <c r="VRS433" s="216"/>
      <c r="VRT433" s="216"/>
      <c r="VRU433" s="216"/>
      <c r="VRV433" s="216"/>
      <c r="VRW433" s="216"/>
      <c r="VRX433" s="216"/>
      <c r="VRY433" s="216"/>
      <c r="VRZ433" s="216"/>
      <c r="VSA433" s="216"/>
      <c r="VSB433" s="216"/>
      <c r="VSC433" s="216"/>
      <c r="VSD433" s="216"/>
      <c r="VSE433" s="216"/>
      <c r="VSF433" s="216"/>
      <c r="VSG433" s="216"/>
      <c r="VSH433" s="216"/>
      <c r="VSI433" s="216"/>
      <c r="VSJ433" s="216"/>
      <c r="VSK433" s="216"/>
      <c r="VSL433" s="216"/>
      <c r="VSM433" s="216"/>
      <c r="VSN433" s="216"/>
      <c r="VSO433" s="216"/>
      <c r="VSP433" s="216"/>
      <c r="VSQ433" s="216"/>
      <c r="VSR433" s="216"/>
      <c r="VSS433" s="216"/>
      <c r="VST433" s="216"/>
      <c r="VSU433" s="216"/>
      <c r="VSV433" s="216"/>
      <c r="VSW433" s="216"/>
      <c r="VSX433" s="216"/>
      <c r="VSY433" s="216"/>
      <c r="VSZ433" s="216"/>
      <c r="VTA433" s="216"/>
      <c r="VTB433" s="216"/>
      <c r="VTC433" s="216"/>
      <c r="VTD433" s="216"/>
      <c r="VTE433" s="216"/>
      <c r="VTF433" s="216"/>
      <c r="VTG433" s="216"/>
      <c r="VTH433" s="216"/>
      <c r="VTI433" s="216"/>
      <c r="VTJ433" s="216"/>
      <c r="VTK433" s="216"/>
      <c r="VTL433" s="216"/>
      <c r="VTM433" s="216"/>
      <c r="VTN433" s="216"/>
      <c r="VTO433" s="216"/>
      <c r="VTP433" s="216"/>
      <c r="VTQ433" s="216"/>
      <c r="VTR433" s="216"/>
      <c r="VTS433" s="216"/>
      <c r="VTT433" s="216"/>
      <c r="VTU433" s="216"/>
      <c r="VTV433" s="216"/>
      <c r="VTW433" s="216"/>
      <c r="VTX433" s="216"/>
      <c r="VTY433" s="216"/>
      <c r="VTZ433" s="216"/>
      <c r="VUA433" s="216"/>
      <c r="VUB433" s="216"/>
      <c r="VUC433" s="216"/>
      <c r="VUD433" s="216"/>
      <c r="VUE433" s="216"/>
      <c r="VUF433" s="216"/>
      <c r="VUG433" s="216"/>
      <c r="VUH433" s="216"/>
      <c r="VUI433" s="216"/>
      <c r="VUJ433" s="216"/>
      <c r="VUK433" s="216"/>
      <c r="VUL433" s="216"/>
      <c r="VUM433" s="216"/>
      <c r="VUN433" s="216"/>
      <c r="VUO433" s="216"/>
      <c r="VUP433" s="216"/>
      <c r="VUQ433" s="216"/>
      <c r="VUR433" s="216"/>
      <c r="VUS433" s="216"/>
      <c r="VUT433" s="216"/>
      <c r="VUU433" s="216"/>
      <c r="VUV433" s="216"/>
      <c r="VUW433" s="216"/>
      <c r="VUX433" s="216"/>
      <c r="VUY433" s="216"/>
      <c r="VUZ433" s="216"/>
      <c r="VVA433" s="216"/>
      <c r="VVB433" s="216"/>
      <c r="VVC433" s="216"/>
      <c r="VVD433" s="216"/>
      <c r="VVE433" s="216"/>
      <c r="VVF433" s="216"/>
      <c r="VVG433" s="216"/>
      <c r="VVH433" s="216"/>
      <c r="VVI433" s="216"/>
      <c r="VVJ433" s="216"/>
      <c r="VVK433" s="216"/>
      <c r="VVL433" s="216"/>
      <c r="VVM433" s="216"/>
      <c r="VVN433" s="216"/>
      <c r="VVO433" s="216"/>
      <c r="VVP433" s="216"/>
      <c r="VVQ433" s="216"/>
      <c r="VVR433" s="216"/>
      <c r="VVS433" s="216"/>
      <c r="VVT433" s="216"/>
      <c r="VVU433" s="216"/>
      <c r="VVV433" s="216"/>
      <c r="VVW433" s="216"/>
      <c r="VVX433" s="216"/>
      <c r="VVY433" s="216"/>
      <c r="VVZ433" s="216"/>
      <c r="VWA433" s="216"/>
      <c r="VWB433" s="216"/>
      <c r="VWC433" s="216"/>
      <c r="VWD433" s="216"/>
      <c r="VWE433" s="216"/>
      <c r="VWF433" s="216"/>
      <c r="VWG433" s="216"/>
      <c r="VWH433" s="216"/>
      <c r="VWI433" s="216"/>
      <c r="VWJ433" s="216"/>
      <c r="VWK433" s="216"/>
      <c r="VWL433" s="216"/>
      <c r="VWM433" s="216"/>
      <c r="VWN433" s="216"/>
      <c r="VWO433" s="216"/>
      <c r="VWP433" s="216"/>
      <c r="VWQ433" s="216"/>
      <c r="VWR433" s="216"/>
      <c r="VWS433" s="216"/>
      <c r="VWT433" s="216"/>
      <c r="VWU433" s="216"/>
      <c r="VWV433" s="216"/>
      <c r="VWW433" s="216"/>
      <c r="VWX433" s="216"/>
      <c r="VWY433" s="216"/>
      <c r="VWZ433" s="216"/>
      <c r="VXA433" s="216"/>
      <c r="VXB433" s="216"/>
      <c r="VXC433" s="216"/>
      <c r="VXD433" s="216"/>
      <c r="VXE433" s="216"/>
      <c r="VXF433" s="216"/>
      <c r="VXG433" s="216"/>
      <c r="VXH433" s="216"/>
      <c r="VXI433" s="216"/>
      <c r="VXJ433" s="216"/>
      <c r="VXK433" s="216"/>
      <c r="VXL433" s="216"/>
      <c r="VXM433" s="216"/>
      <c r="VXN433" s="216"/>
      <c r="VXO433" s="216"/>
      <c r="VXP433" s="216"/>
      <c r="VXQ433" s="216"/>
      <c r="VXR433" s="216"/>
      <c r="VXS433" s="216"/>
      <c r="VXT433" s="216"/>
      <c r="VXU433" s="216"/>
      <c r="VXV433" s="216"/>
      <c r="VXW433" s="216"/>
      <c r="VXX433" s="216"/>
      <c r="VXY433" s="216"/>
      <c r="VXZ433" s="216"/>
      <c r="VYA433" s="216"/>
      <c r="VYB433" s="216"/>
      <c r="VYC433" s="216"/>
      <c r="VYD433" s="216"/>
      <c r="VYE433" s="216"/>
      <c r="VYF433" s="216"/>
      <c r="VYG433" s="216"/>
      <c r="VYH433" s="216"/>
      <c r="VYI433" s="216"/>
      <c r="VYJ433" s="216"/>
      <c r="VYK433" s="216"/>
      <c r="VYL433" s="216"/>
      <c r="VYM433" s="216"/>
      <c r="VYN433" s="216"/>
      <c r="VYO433" s="216"/>
      <c r="VYP433" s="216"/>
      <c r="VYQ433" s="216"/>
      <c r="VYR433" s="216"/>
      <c r="VYS433" s="216"/>
      <c r="VYT433" s="216"/>
      <c r="VYU433" s="216"/>
      <c r="VYV433" s="216"/>
      <c r="VYW433" s="216"/>
      <c r="VYX433" s="216"/>
      <c r="VYY433" s="216"/>
      <c r="VYZ433" s="216"/>
      <c r="VZA433" s="216"/>
      <c r="VZB433" s="216"/>
      <c r="VZC433" s="216"/>
      <c r="VZD433" s="216"/>
      <c r="VZE433" s="216"/>
      <c r="VZF433" s="216"/>
      <c r="VZG433" s="216"/>
      <c r="VZH433" s="216"/>
      <c r="VZI433" s="216"/>
      <c r="VZJ433" s="216"/>
      <c r="VZK433" s="216"/>
      <c r="VZL433" s="216"/>
      <c r="VZM433" s="216"/>
      <c r="VZN433" s="216"/>
      <c r="VZO433" s="216"/>
      <c r="VZP433" s="216"/>
      <c r="VZQ433" s="216"/>
      <c r="VZR433" s="216"/>
      <c r="VZS433" s="216"/>
      <c r="VZT433" s="216"/>
      <c r="VZU433" s="216"/>
      <c r="VZV433" s="216"/>
      <c r="VZW433" s="216"/>
      <c r="VZX433" s="216"/>
      <c r="VZY433" s="216"/>
      <c r="VZZ433" s="216"/>
      <c r="WAA433" s="216"/>
      <c r="WAB433" s="216"/>
      <c r="WAC433" s="216"/>
      <c r="WAD433" s="216"/>
      <c r="WAE433" s="216"/>
      <c r="WAF433" s="216"/>
      <c r="WAG433" s="216"/>
      <c r="WAH433" s="216"/>
      <c r="WAI433" s="216"/>
      <c r="WAJ433" s="216"/>
      <c r="WAK433" s="216"/>
      <c r="WAL433" s="216"/>
      <c r="WAM433" s="216"/>
      <c r="WAN433" s="216"/>
      <c r="WAO433" s="216"/>
      <c r="WAP433" s="216"/>
      <c r="WAQ433" s="216"/>
      <c r="WAR433" s="216"/>
      <c r="WAS433" s="216"/>
      <c r="WAT433" s="216"/>
      <c r="WAU433" s="216"/>
      <c r="WAV433" s="216"/>
      <c r="WAW433" s="216"/>
      <c r="WAX433" s="216"/>
      <c r="WAY433" s="216"/>
      <c r="WAZ433" s="216"/>
      <c r="WBA433" s="216"/>
      <c r="WBB433" s="216"/>
      <c r="WBC433" s="216"/>
      <c r="WBD433" s="216"/>
      <c r="WBE433" s="216"/>
      <c r="WBF433" s="216"/>
      <c r="WBG433" s="216"/>
      <c r="WBH433" s="216"/>
      <c r="WBI433" s="216"/>
      <c r="WBJ433" s="216"/>
      <c r="WBK433" s="216"/>
      <c r="WBL433" s="216"/>
      <c r="WBM433" s="216"/>
      <c r="WBN433" s="216"/>
      <c r="WBO433" s="216"/>
      <c r="WBP433" s="216"/>
      <c r="WBQ433" s="216"/>
      <c r="WBR433" s="216"/>
      <c r="WBS433" s="216"/>
      <c r="WBT433" s="216"/>
      <c r="WBU433" s="216"/>
      <c r="WBV433" s="216"/>
      <c r="WBW433" s="216"/>
      <c r="WBX433" s="216"/>
      <c r="WBY433" s="216"/>
      <c r="WBZ433" s="216"/>
      <c r="WCA433" s="216"/>
      <c r="WCB433" s="216"/>
      <c r="WCC433" s="216"/>
      <c r="WCD433" s="216"/>
      <c r="WCE433" s="216"/>
      <c r="WCF433" s="216"/>
      <c r="WCG433" s="216"/>
      <c r="WCH433" s="216"/>
      <c r="WCI433" s="216"/>
      <c r="WCJ433" s="216"/>
      <c r="WCK433" s="216"/>
      <c r="WCL433" s="216"/>
      <c r="WCM433" s="216"/>
      <c r="WCN433" s="216"/>
      <c r="WCO433" s="216"/>
      <c r="WCP433" s="216"/>
      <c r="WCQ433" s="216"/>
      <c r="WCR433" s="216"/>
      <c r="WCS433" s="216"/>
      <c r="WCT433" s="216"/>
      <c r="WCU433" s="216"/>
      <c r="WCV433" s="216"/>
      <c r="WCW433" s="216"/>
      <c r="WCX433" s="216"/>
      <c r="WCY433" s="216"/>
      <c r="WCZ433" s="216"/>
      <c r="WDA433" s="216"/>
      <c r="WDB433" s="216"/>
      <c r="WDC433" s="216"/>
      <c r="WDD433" s="216"/>
      <c r="WDE433" s="216"/>
      <c r="WDF433" s="216"/>
      <c r="WDG433" s="216"/>
      <c r="WDH433" s="216"/>
      <c r="WDI433" s="216"/>
      <c r="WDJ433" s="216"/>
      <c r="WDK433" s="216"/>
      <c r="WDL433" s="216"/>
      <c r="WDM433" s="216"/>
      <c r="WDN433" s="216"/>
      <c r="WDO433" s="216"/>
      <c r="WDP433" s="216"/>
      <c r="WDQ433" s="216"/>
      <c r="WDR433" s="216"/>
      <c r="WDS433" s="216"/>
      <c r="WDT433" s="216"/>
      <c r="WDU433" s="216"/>
      <c r="WDV433" s="216"/>
      <c r="WDW433" s="216"/>
      <c r="WDX433" s="216"/>
      <c r="WDY433" s="216"/>
      <c r="WDZ433" s="216"/>
      <c r="WEA433" s="216"/>
      <c r="WEB433" s="216"/>
      <c r="WEC433" s="216"/>
      <c r="WED433" s="216"/>
      <c r="WEE433" s="216"/>
      <c r="WEF433" s="216"/>
      <c r="WEG433" s="216"/>
      <c r="WEH433" s="216"/>
      <c r="WEI433" s="216"/>
      <c r="WEJ433" s="216"/>
      <c r="WEK433" s="216"/>
      <c r="WEL433" s="216"/>
      <c r="WEM433" s="216"/>
      <c r="WEN433" s="216"/>
      <c r="WEO433" s="216"/>
      <c r="WEP433" s="216"/>
      <c r="WEQ433" s="216"/>
      <c r="WER433" s="216"/>
      <c r="WES433" s="216"/>
      <c r="WET433" s="216"/>
      <c r="WEU433" s="216"/>
      <c r="WEV433" s="216"/>
      <c r="WEW433" s="216"/>
      <c r="WEX433" s="216"/>
      <c r="WEY433" s="216"/>
      <c r="WEZ433" s="216"/>
      <c r="WFA433" s="216"/>
      <c r="WFB433" s="216"/>
      <c r="WFC433" s="216"/>
      <c r="WFD433" s="216"/>
      <c r="WFE433" s="216"/>
      <c r="WFF433" s="216"/>
      <c r="WFG433" s="216"/>
      <c r="WFH433" s="216"/>
      <c r="WFI433" s="216"/>
      <c r="WFJ433" s="216"/>
      <c r="WFK433" s="216"/>
      <c r="WFL433" s="216"/>
      <c r="WFM433" s="216"/>
      <c r="WFN433" s="216"/>
      <c r="WFO433" s="216"/>
      <c r="WFP433" s="216"/>
      <c r="WFQ433" s="216"/>
      <c r="WFR433" s="216"/>
      <c r="WFS433" s="216"/>
      <c r="WFT433" s="216"/>
      <c r="WFU433" s="216"/>
      <c r="WFV433" s="216"/>
      <c r="WFW433" s="216"/>
      <c r="WFX433" s="216"/>
      <c r="WFY433" s="216"/>
      <c r="WFZ433" s="216"/>
      <c r="WGA433" s="216"/>
      <c r="WGB433" s="216"/>
      <c r="WGC433" s="216"/>
      <c r="WGD433" s="216"/>
      <c r="WGE433" s="216"/>
      <c r="WGF433" s="216"/>
      <c r="WGG433" s="216"/>
      <c r="WGH433" s="216"/>
      <c r="WGI433" s="216"/>
      <c r="WGJ433" s="216"/>
      <c r="WGK433" s="216"/>
      <c r="WGL433" s="216"/>
      <c r="WGM433" s="216"/>
      <c r="WGN433" s="216"/>
      <c r="WGO433" s="216"/>
      <c r="WGP433" s="216"/>
      <c r="WGQ433" s="216"/>
      <c r="WGR433" s="216"/>
      <c r="WGS433" s="216"/>
      <c r="WGT433" s="216"/>
      <c r="WGU433" s="216"/>
      <c r="WGV433" s="216"/>
      <c r="WGW433" s="216"/>
      <c r="WGX433" s="216"/>
      <c r="WGY433" s="216"/>
      <c r="WGZ433" s="216"/>
      <c r="WHA433" s="216"/>
      <c r="WHB433" s="216"/>
      <c r="WHC433" s="216"/>
      <c r="WHD433" s="216"/>
      <c r="WHE433" s="216"/>
      <c r="WHF433" s="216"/>
      <c r="WHG433" s="216"/>
      <c r="WHH433" s="216"/>
      <c r="WHI433" s="216"/>
      <c r="WHJ433" s="216"/>
      <c r="WHK433" s="216"/>
      <c r="WHL433" s="216"/>
      <c r="WHM433" s="216"/>
      <c r="WHN433" s="216"/>
      <c r="WHO433" s="216"/>
      <c r="WHP433" s="216"/>
      <c r="WHQ433" s="216"/>
      <c r="WHR433" s="216"/>
      <c r="WHS433" s="216"/>
      <c r="WHT433" s="216"/>
      <c r="WHU433" s="216"/>
      <c r="WHV433" s="216"/>
      <c r="WHW433" s="216"/>
      <c r="WHX433" s="216"/>
      <c r="WHY433" s="216"/>
      <c r="WHZ433" s="216"/>
      <c r="WIA433" s="216"/>
      <c r="WIB433" s="216"/>
      <c r="WIC433" s="216"/>
      <c r="WID433" s="216"/>
      <c r="WIE433" s="216"/>
      <c r="WIF433" s="216"/>
      <c r="WIG433" s="216"/>
      <c r="WIH433" s="216"/>
      <c r="WII433" s="216"/>
      <c r="WIJ433" s="216"/>
      <c r="WIK433" s="216"/>
      <c r="WIL433" s="216"/>
      <c r="WIM433" s="216"/>
      <c r="WIN433" s="216"/>
      <c r="WIO433" s="216"/>
      <c r="WIP433" s="216"/>
      <c r="WIQ433" s="216"/>
      <c r="WIR433" s="216"/>
      <c r="WIS433" s="216"/>
      <c r="WIT433" s="216"/>
      <c r="WIU433" s="216"/>
      <c r="WIV433" s="216"/>
      <c r="WIW433" s="216"/>
      <c r="WIX433" s="216"/>
      <c r="WIY433" s="216"/>
      <c r="WIZ433" s="216"/>
      <c r="WJA433" s="216"/>
      <c r="WJB433" s="216"/>
      <c r="WJC433" s="216"/>
      <c r="WJD433" s="216"/>
      <c r="WJE433" s="216"/>
      <c r="WJF433" s="216"/>
      <c r="WJG433" s="216"/>
      <c r="WJH433" s="216"/>
      <c r="WJI433" s="216"/>
      <c r="WJJ433" s="216"/>
      <c r="WJK433" s="216"/>
      <c r="WJL433" s="216"/>
      <c r="WJM433" s="216"/>
      <c r="WJN433" s="216"/>
      <c r="WJO433" s="216"/>
      <c r="WJP433" s="216"/>
      <c r="WJQ433" s="216"/>
      <c r="WJR433" s="216"/>
      <c r="WJS433" s="216"/>
      <c r="WJT433" s="216"/>
      <c r="WJU433" s="216"/>
      <c r="WJV433" s="216"/>
      <c r="WJW433" s="216"/>
      <c r="WJX433" s="216"/>
      <c r="WJY433" s="216"/>
      <c r="WJZ433" s="216"/>
      <c r="WKA433" s="216"/>
      <c r="WKB433" s="216"/>
      <c r="WKC433" s="216"/>
      <c r="WKD433" s="216"/>
      <c r="WKE433" s="216"/>
      <c r="WKF433" s="216"/>
      <c r="WKG433" s="216"/>
      <c r="WKH433" s="216"/>
      <c r="WKI433" s="216"/>
      <c r="WKJ433" s="216"/>
      <c r="WKK433" s="216"/>
      <c r="WKL433" s="216"/>
      <c r="WKM433" s="216"/>
      <c r="WKN433" s="216"/>
      <c r="WKO433" s="216"/>
      <c r="WKP433" s="216"/>
      <c r="WKQ433" s="216"/>
      <c r="WKR433" s="216"/>
      <c r="WKS433" s="216"/>
      <c r="WKT433" s="216"/>
      <c r="WKU433" s="216"/>
      <c r="WKV433" s="216"/>
      <c r="WKW433" s="216"/>
      <c r="WKX433" s="216"/>
      <c r="WKY433" s="216"/>
      <c r="WKZ433" s="216"/>
      <c r="WLA433" s="216"/>
      <c r="WLB433" s="216"/>
      <c r="WLC433" s="216"/>
      <c r="WLD433" s="216"/>
      <c r="WLE433" s="216"/>
      <c r="WLF433" s="216"/>
      <c r="WLG433" s="216"/>
      <c r="WLH433" s="216"/>
      <c r="WLI433" s="216"/>
      <c r="WLJ433" s="216"/>
      <c r="WLK433" s="216"/>
      <c r="WLL433" s="216"/>
      <c r="WLM433" s="216"/>
      <c r="WLN433" s="216"/>
      <c r="WLO433" s="216"/>
      <c r="WLP433" s="216"/>
      <c r="WLQ433" s="216"/>
      <c r="WLR433" s="216"/>
      <c r="WLS433" s="216"/>
      <c r="WLT433" s="216"/>
      <c r="WLU433" s="216"/>
      <c r="WLV433" s="216"/>
      <c r="WLW433" s="216"/>
      <c r="WLX433" s="216"/>
      <c r="WLY433" s="216"/>
      <c r="WLZ433" s="216"/>
      <c r="WMA433" s="216"/>
      <c r="WMB433" s="216"/>
      <c r="WMC433" s="216"/>
      <c r="WMD433" s="216"/>
      <c r="WME433" s="216"/>
      <c r="WMF433" s="216"/>
      <c r="WMG433" s="216"/>
      <c r="WMH433" s="216"/>
      <c r="WMI433" s="216"/>
      <c r="WMJ433" s="216"/>
      <c r="WMK433" s="216"/>
      <c r="WML433" s="216"/>
      <c r="WMM433" s="216"/>
      <c r="WMN433" s="216"/>
      <c r="WMO433" s="216"/>
      <c r="WMP433" s="216"/>
      <c r="WMQ433" s="216"/>
      <c r="WMR433" s="216"/>
      <c r="WMS433" s="216"/>
      <c r="WMT433" s="216"/>
      <c r="WMU433" s="216"/>
      <c r="WMV433" s="216"/>
      <c r="WMW433" s="216"/>
      <c r="WMX433" s="216"/>
      <c r="WMY433" s="216"/>
      <c r="WMZ433" s="216"/>
      <c r="WNA433" s="216"/>
      <c r="WNB433" s="216"/>
      <c r="WNC433" s="216"/>
      <c r="WND433" s="216"/>
      <c r="WNE433" s="216"/>
      <c r="WNF433" s="216"/>
      <c r="WNG433" s="216"/>
      <c r="WNH433" s="216"/>
      <c r="WNI433" s="216"/>
      <c r="WNJ433" s="216"/>
      <c r="WNK433" s="216"/>
      <c r="WNL433" s="216"/>
      <c r="WNM433" s="216"/>
      <c r="WNN433" s="216"/>
      <c r="WNO433" s="216"/>
      <c r="WNP433" s="216"/>
      <c r="WNQ433" s="216"/>
      <c r="WNR433" s="216"/>
      <c r="WNS433" s="216"/>
      <c r="WNT433" s="216"/>
      <c r="WNU433" s="216"/>
      <c r="WNV433" s="216"/>
      <c r="WNW433" s="216"/>
      <c r="WNX433" s="216"/>
      <c r="WNY433" s="216"/>
      <c r="WNZ433" s="216"/>
      <c r="WOA433" s="216"/>
      <c r="WOB433" s="216"/>
      <c r="WOC433" s="216"/>
      <c r="WOD433" s="216"/>
      <c r="WOE433" s="216"/>
      <c r="WOF433" s="216"/>
      <c r="WOG433" s="216"/>
      <c r="WOH433" s="216"/>
      <c r="WOI433" s="216"/>
      <c r="WOJ433" s="216"/>
      <c r="WOK433" s="216"/>
      <c r="WOL433" s="216"/>
      <c r="WOM433" s="216"/>
      <c r="WON433" s="216"/>
      <c r="WOO433" s="216"/>
      <c r="WOP433" s="216"/>
      <c r="WOQ433" s="216"/>
      <c r="WOR433" s="216"/>
      <c r="WOS433" s="216"/>
      <c r="WOT433" s="216"/>
      <c r="WOU433" s="216"/>
      <c r="WOV433" s="216"/>
      <c r="WOW433" s="216"/>
      <c r="WOX433" s="216"/>
      <c r="WOY433" s="216"/>
      <c r="WOZ433" s="216"/>
      <c r="WPA433" s="216"/>
      <c r="WPB433" s="216"/>
      <c r="WPC433" s="216"/>
      <c r="WPD433" s="216"/>
      <c r="WPE433" s="216"/>
      <c r="WPF433" s="216"/>
      <c r="WPG433" s="216"/>
      <c r="WPH433" s="216"/>
      <c r="WPI433" s="216"/>
      <c r="WPJ433" s="216"/>
      <c r="WPK433" s="216"/>
      <c r="WPL433" s="216"/>
      <c r="WPM433" s="216"/>
      <c r="WPN433" s="216"/>
      <c r="WPO433" s="216"/>
      <c r="WPP433" s="216"/>
      <c r="WPQ433" s="216"/>
      <c r="WPR433" s="216"/>
      <c r="WPS433" s="216"/>
      <c r="WPT433" s="216"/>
      <c r="WPU433" s="216"/>
      <c r="WPV433" s="216"/>
      <c r="WPW433" s="216"/>
      <c r="WPX433" s="216"/>
      <c r="WPY433" s="216"/>
      <c r="WPZ433" s="216"/>
      <c r="WQA433" s="216"/>
      <c r="WQB433" s="216"/>
      <c r="WQC433" s="216"/>
      <c r="WQD433" s="216"/>
      <c r="WQE433" s="216"/>
      <c r="WQF433" s="216"/>
      <c r="WQG433" s="216"/>
      <c r="WQH433" s="216"/>
      <c r="WQI433" s="216"/>
      <c r="WQJ433" s="216"/>
      <c r="WQK433" s="216"/>
      <c r="WQL433" s="216"/>
      <c r="WQM433" s="216"/>
      <c r="WQN433" s="216"/>
      <c r="WQO433" s="216"/>
      <c r="WQP433" s="216"/>
      <c r="WQQ433" s="216"/>
      <c r="WQR433" s="216"/>
      <c r="WQS433" s="216"/>
      <c r="WQT433" s="216"/>
      <c r="WQU433" s="216"/>
      <c r="WQV433" s="216"/>
      <c r="WQW433" s="216"/>
      <c r="WQX433" s="216"/>
      <c r="WQY433" s="216"/>
      <c r="WQZ433" s="216"/>
      <c r="WRA433" s="216"/>
      <c r="WRB433" s="216"/>
      <c r="WRC433" s="216"/>
      <c r="WRD433" s="216"/>
      <c r="WRE433" s="216"/>
      <c r="WRF433" s="216"/>
      <c r="WRG433" s="216"/>
      <c r="WRH433" s="216"/>
      <c r="WRI433" s="216"/>
      <c r="WRJ433" s="216"/>
      <c r="WRK433" s="216"/>
      <c r="WRL433" s="216"/>
      <c r="WRM433" s="216"/>
      <c r="WRN433" s="216"/>
      <c r="WRO433" s="216"/>
      <c r="WRP433" s="216"/>
      <c r="WRQ433" s="216"/>
      <c r="WRR433" s="216"/>
      <c r="WRS433" s="216"/>
      <c r="WRT433" s="216"/>
      <c r="WRU433" s="216"/>
      <c r="WRV433" s="216"/>
      <c r="WRW433" s="216"/>
      <c r="WRX433" s="216"/>
      <c r="WRY433" s="216"/>
      <c r="WRZ433" s="216"/>
      <c r="WSA433" s="216"/>
      <c r="WSB433" s="216"/>
      <c r="WSC433" s="216"/>
      <c r="WSD433" s="216"/>
      <c r="WSE433" s="216"/>
      <c r="WSF433" s="216"/>
      <c r="WSG433" s="216"/>
      <c r="WSH433" s="216"/>
      <c r="WSI433" s="216"/>
      <c r="WSJ433" s="216"/>
      <c r="WSK433" s="216"/>
      <c r="WSL433" s="216"/>
      <c r="WSM433" s="216"/>
      <c r="WSN433" s="216"/>
      <c r="WSO433" s="216"/>
      <c r="WSP433" s="216"/>
      <c r="WSQ433" s="216"/>
      <c r="WSR433" s="216"/>
      <c r="WSS433" s="216"/>
      <c r="WST433" s="216"/>
      <c r="WSU433" s="216"/>
      <c r="WSV433" s="216"/>
      <c r="WSW433" s="216"/>
      <c r="WSX433" s="216"/>
      <c r="WSY433" s="216"/>
      <c r="WSZ433" s="216"/>
      <c r="WTA433" s="216"/>
      <c r="WTB433" s="216"/>
      <c r="WTC433" s="216"/>
      <c r="WTD433" s="216"/>
      <c r="WTE433" s="216"/>
      <c r="WTF433" s="216"/>
      <c r="WTG433" s="216"/>
      <c r="WTH433" s="216"/>
      <c r="WTI433" s="216"/>
      <c r="WTJ433" s="216"/>
      <c r="WTK433" s="216"/>
      <c r="WTL433" s="216"/>
      <c r="WTM433" s="216"/>
      <c r="WTN433" s="216"/>
      <c r="WTO433" s="216"/>
      <c r="WTP433" s="216"/>
      <c r="WTQ433" s="216"/>
      <c r="WTR433" s="216"/>
      <c r="WTS433" s="216"/>
      <c r="WTT433" s="216"/>
      <c r="WTU433" s="216"/>
      <c r="WTV433" s="216"/>
      <c r="WTW433" s="216"/>
      <c r="WTX433" s="216"/>
      <c r="WTY433" s="216"/>
      <c r="WTZ433" s="216"/>
      <c r="WUA433" s="216"/>
      <c r="WUB433" s="216"/>
      <c r="WUC433" s="216"/>
      <c r="WUD433" s="216"/>
      <c r="WUE433" s="216"/>
      <c r="WUF433" s="216"/>
      <c r="WUG433" s="216"/>
      <c r="WUH433" s="216"/>
      <c r="WUI433" s="216"/>
      <c r="WUJ433" s="216"/>
      <c r="WUK433" s="216"/>
      <c r="WUL433" s="216"/>
      <c r="WUM433" s="216"/>
      <c r="WUN433" s="216"/>
      <c r="WUO433" s="216"/>
      <c r="WUP433" s="216"/>
      <c r="WUQ433" s="216"/>
      <c r="WUR433" s="216"/>
      <c r="WUS433" s="216"/>
      <c r="WUT433" s="216"/>
      <c r="WUU433" s="216"/>
      <c r="WUV433" s="216"/>
      <c r="WUW433" s="216"/>
      <c r="WUX433" s="216"/>
      <c r="WUY433" s="216"/>
      <c r="WUZ433" s="216"/>
      <c r="WVA433" s="216"/>
      <c r="WVB433" s="216"/>
      <c r="WVC433" s="216"/>
      <c r="WVD433" s="216"/>
      <c r="WVE433" s="216"/>
      <c r="WVF433" s="216"/>
      <c r="WVG433" s="216"/>
      <c r="WVH433" s="216"/>
      <c r="WVI433" s="216"/>
      <c r="WVJ433" s="216"/>
      <c r="WVK433" s="216"/>
      <c r="WVL433" s="216"/>
      <c r="WVM433" s="216"/>
      <c r="WVN433" s="216"/>
      <c r="WVO433" s="216"/>
      <c r="WVP433" s="216"/>
      <c r="WVQ433" s="216"/>
      <c r="WVR433" s="216"/>
      <c r="WVS433" s="216"/>
      <c r="WVT433" s="216"/>
      <c r="WVU433" s="216"/>
      <c r="WVV433" s="216"/>
      <c r="WVW433" s="216"/>
      <c r="WVX433" s="216"/>
      <c r="WVY433" s="216"/>
      <c r="WVZ433" s="216"/>
      <c r="WWA433" s="216"/>
      <c r="WWB433" s="216"/>
      <c r="WWC433" s="216"/>
      <c r="WWD433" s="216"/>
      <c r="WWE433" s="216"/>
      <c r="WWF433" s="216"/>
      <c r="WWG433" s="216"/>
      <c r="WWH433" s="216"/>
      <c r="WWI433" s="216"/>
      <c r="WWJ433" s="216"/>
      <c r="WWK433" s="216"/>
      <c r="WWL433" s="216"/>
      <c r="WWM433" s="216"/>
      <c r="WWN433" s="216"/>
      <c r="WWO433" s="216"/>
      <c r="WWP433" s="216"/>
      <c r="WWQ433" s="216"/>
      <c r="WWR433" s="216"/>
      <c r="WWS433" s="216"/>
      <c r="WWT433" s="216"/>
      <c r="WWU433" s="216"/>
      <c r="WWV433" s="216"/>
      <c r="WWW433" s="216"/>
      <c r="WWX433" s="216"/>
      <c r="WWY433" s="216"/>
      <c r="WWZ433" s="216"/>
      <c r="WXA433" s="216"/>
      <c r="WXB433" s="216"/>
      <c r="WXC433" s="216"/>
      <c r="WXD433" s="216"/>
      <c r="WXE433" s="216"/>
      <c r="WXF433" s="216"/>
      <c r="WXG433" s="216"/>
      <c r="WXH433" s="216"/>
      <c r="WXI433" s="216"/>
      <c r="WXJ433" s="216"/>
      <c r="WXK433" s="216"/>
      <c r="WXL433" s="216"/>
      <c r="WXM433" s="216"/>
      <c r="WXN433" s="216"/>
      <c r="WXO433" s="216"/>
      <c r="WXP433" s="216"/>
      <c r="WXQ433" s="216"/>
      <c r="WXR433" s="216"/>
      <c r="WXS433" s="216"/>
      <c r="WXT433" s="216"/>
      <c r="WXU433" s="216"/>
      <c r="WXV433" s="216"/>
      <c r="WXW433" s="216"/>
      <c r="WXX433" s="216"/>
      <c r="WXY433" s="216"/>
      <c r="WXZ433" s="216"/>
      <c r="WYA433" s="216"/>
      <c r="WYB433" s="216"/>
      <c r="WYC433" s="216"/>
      <c r="WYD433" s="216"/>
      <c r="WYE433" s="216"/>
      <c r="WYF433" s="216"/>
      <c r="WYG433" s="216"/>
      <c r="WYH433" s="216"/>
      <c r="WYI433" s="216"/>
      <c r="WYJ433" s="216"/>
      <c r="WYK433" s="216"/>
      <c r="WYL433" s="216"/>
      <c r="WYM433" s="216"/>
      <c r="WYN433" s="216"/>
      <c r="WYO433" s="216"/>
      <c r="WYP433" s="216"/>
      <c r="WYQ433" s="216"/>
      <c r="WYR433" s="216"/>
      <c r="WYS433" s="216"/>
      <c r="WYT433" s="216"/>
      <c r="WYU433" s="216"/>
      <c r="WYV433" s="216"/>
      <c r="WYW433" s="216"/>
      <c r="WYX433" s="216"/>
      <c r="WYY433" s="216"/>
      <c r="WYZ433" s="216"/>
      <c r="WZA433" s="216"/>
      <c r="WZB433" s="216"/>
      <c r="WZC433" s="216"/>
      <c r="WZD433" s="216"/>
      <c r="WZE433" s="216"/>
      <c r="WZF433" s="216"/>
      <c r="WZG433" s="216"/>
      <c r="WZH433" s="216"/>
      <c r="WZI433" s="216"/>
      <c r="WZJ433" s="216"/>
      <c r="WZK433" s="216"/>
      <c r="WZL433" s="216"/>
      <c r="WZM433" s="216"/>
      <c r="WZN433" s="216"/>
      <c r="WZO433" s="216"/>
      <c r="WZP433" s="216"/>
      <c r="WZQ433" s="216"/>
      <c r="WZR433" s="216"/>
      <c r="WZS433" s="216"/>
      <c r="WZT433" s="216"/>
      <c r="WZU433" s="216"/>
      <c r="WZV433" s="216"/>
      <c r="WZW433" s="216"/>
      <c r="WZX433" s="216"/>
      <c r="WZY433" s="216"/>
      <c r="WZZ433" s="216"/>
      <c r="XAA433" s="216"/>
      <c r="XAB433" s="216"/>
      <c r="XAC433" s="216"/>
      <c r="XAD433" s="216"/>
      <c r="XAE433" s="216"/>
      <c r="XAF433" s="216"/>
      <c r="XAG433" s="216"/>
      <c r="XAH433" s="216"/>
      <c r="XAI433" s="216"/>
      <c r="XAJ433" s="216"/>
      <c r="XAK433" s="216"/>
      <c r="XAL433" s="216"/>
      <c r="XAM433" s="216"/>
      <c r="XAN433" s="216"/>
      <c r="XAO433" s="216"/>
      <c r="XAP433" s="216"/>
      <c r="XAQ433" s="216"/>
      <c r="XAR433" s="216"/>
      <c r="XAS433" s="216"/>
      <c r="XAT433" s="216"/>
      <c r="XAU433" s="216"/>
      <c r="XAV433" s="216"/>
      <c r="XAW433" s="216"/>
      <c r="XAX433" s="216"/>
      <c r="XAY433" s="216"/>
      <c r="XAZ433" s="216"/>
      <c r="XBA433" s="216"/>
      <c r="XBB433" s="216"/>
      <c r="XBC433" s="216"/>
      <c r="XBD433" s="216"/>
      <c r="XBE433" s="216"/>
      <c r="XBF433" s="216"/>
      <c r="XBG433" s="216"/>
      <c r="XBH433" s="216"/>
      <c r="XBI433" s="216"/>
      <c r="XBJ433" s="216"/>
      <c r="XBK433" s="216"/>
      <c r="XBL433" s="216"/>
      <c r="XBM433" s="216"/>
      <c r="XBN433" s="216"/>
      <c r="XBO433" s="216"/>
      <c r="XBP433" s="216"/>
      <c r="XBQ433" s="216"/>
      <c r="XBR433" s="216"/>
      <c r="XBS433" s="216"/>
      <c r="XBT433" s="216"/>
      <c r="XBU433" s="216"/>
      <c r="XBV433" s="216"/>
      <c r="XBW433" s="216"/>
      <c r="XBX433" s="216"/>
      <c r="XBY433" s="216"/>
      <c r="XBZ433" s="216"/>
      <c r="XCA433" s="216"/>
      <c r="XCB433" s="216"/>
      <c r="XCC433" s="216"/>
      <c r="XCD433" s="216"/>
      <c r="XCE433" s="216"/>
      <c r="XCF433" s="216"/>
      <c r="XCG433" s="216"/>
      <c r="XCH433" s="216"/>
      <c r="XCI433" s="216"/>
      <c r="XCJ433" s="216"/>
      <c r="XCK433" s="216"/>
      <c r="XCL433" s="216"/>
      <c r="XCM433" s="216"/>
      <c r="XCN433" s="216"/>
      <c r="XCO433" s="216"/>
      <c r="XCP433" s="216"/>
      <c r="XCQ433" s="216"/>
      <c r="XCR433" s="216"/>
      <c r="XCS433" s="216"/>
      <c r="XCT433" s="216"/>
      <c r="XCU433" s="216"/>
      <c r="XCV433" s="216"/>
      <c r="XCW433" s="216"/>
      <c r="XCX433" s="216"/>
      <c r="XCY433" s="216"/>
      <c r="XCZ433" s="216"/>
      <c r="XDA433" s="216"/>
      <c r="XDB433" s="216"/>
      <c r="XDC433" s="216"/>
      <c r="XDD433" s="216"/>
      <c r="XDE433" s="216"/>
      <c r="XDF433" s="216"/>
      <c r="XDG433" s="216"/>
      <c r="XDH433" s="216"/>
      <c r="XDI433" s="216"/>
      <c r="XDJ433" s="216"/>
      <c r="XDK433" s="216"/>
      <c r="XDL433" s="216"/>
      <c r="XDM433" s="216"/>
      <c r="XDN433" s="216"/>
      <c r="XDO433" s="216"/>
      <c r="XDP433" s="216"/>
      <c r="XDQ433" s="216"/>
      <c r="XDR433" s="216"/>
      <c r="XDS433" s="216"/>
      <c r="XDT433" s="216"/>
      <c r="XDU433" s="216"/>
      <c r="XDV433" s="216"/>
      <c r="XDW433" s="216"/>
      <c r="XDX433" s="216"/>
      <c r="XDY433" s="216"/>
      <c r="XDZ433" s="216"/>
      <c r="XEA433" s="216"/>
      <c r="XEB433" s="216"/>
      <c r="XEC433" s="216"/>
      <c r="XED433" s="216"/>
      <c r="XEE433" s="216"/>
      <c r="XEF433" s="216"/>
      <c r="XEG433" s="216"/>
      <c r="XEH433" s="216"/>
      <c r="XEI433" s="216"/>
      <c r="XEJ433" s="216"/>
      <c r="XEK433" s="216"/>
      <c r="XEL433" s="216"/>
      <c r="XEM433" s="216"/>
      <c r="XEN433" s="216"/>
      <c r="XEO433" s="216"/>
      <c r="XEP433" s="216"/>
      <c r="XEQ433" s="216"/>
      <c r="XER433" s="216"/>
      <c r="XES433" s="216"/>
      <c r="XET433" s="216"/>
      <c r="XEU433" s="216"/>
      <c r="XEV433" s="216"/>
      <c r="XEW433" s="216"/>
      <c r="XEX433" s="216"/>
      <c r="XEY433" s="216"/>
      <c r="XEZ433" s="216"/>
      <c r="XFA433" s="216"/>
      <c r="XFB433" s="216"/>
      <c r="XFC433" s="216"/>
      <c r="XFD433" s="216"/>
    </row>
    <row r="434" spans="1:16384" ht="15" x14ac:dyDescent="0.25">
      <c r="B434" s="201" t="s">
        <v>216</v>
      </c>
      <c r="C434" s="200"/>
      <c r="D434" s="202">
        <f>IF(D432&gt;0,D433/D432,0)</f>
        <v>0</v>
      </c>
      <c r="E434" s="200"/>
      <c r="F434" s="202">
        <f t="shared" ref="F434" si="1018">IF(F432&gt;0,F433/F432,0)</f>
        <v>0</v>
      </c>
      <c r="G434" s="200"/>
      <c r="H434" s="202">
        <f t="shared" ref="H434" si="1019">IF(H432&gt;0,H433/H432,0)</f>
        <v>0</v>
      </c>
      <c r="I434" s="200"/>
      <c r="J434" s="202">
        <f t="shared" ref="J434" si="1020">IF(J432&gt;0,J433/J432,0)</f>
        <v>0</v>
      </c>
      <c r="K434" s="200"/>
      <c r="L434" s="202">
        <f t="shared" ref="L434" si="1021">IF(L432&gt;0,L433/L432,0)</f>
        <v>0</v>
      </c>
      <c r="M434" s="200"/>
      <c r="N434" s="202">
        <f t="shared" ref="N434" si="1022">IF(N432&gt;0,N433/N432,0)</f>
        <v>0</v>
      </c>
      <c r="O434" s="200"/>
      <c r="P434" s="202">
        <f t="shared" ref="P434" si="1023">IF(P432&gt;0,P433/P432,0)</f>
        <v>0</v>
      </c>
      <c r="Q434" s="200"/>
      <c r="R434" s="202">
        <f t="shared" ref="R434" si="1024">IF(R432&gt;0,R433/R432,0)</f>
        <v>0</v>
      </c>
      <c r="S434" s="200"/>
      <c r="T434" s="202">
        <f t="shared" ref="T434" si="1025">IF(T432&gt;0,T433/T432,0)</f>
        <v>0</v>
      </c>
      <c r="U434" s="200"/>
      <c r="V434" s="202">
        <f t="shared" ref="V434" si="1026">IF(V432&gt;0,V433/V432,0)</f>
        <v>0</v>
      </c>
      <c r="W434" s="200"/>
      <c r="X434" s="202">
        <f t="shared" ref="X434" si="1027">IF(X432&gt;0,X433/X432,0)</f>
        <v>0</v>
      </c>
      <c r="Y434" s="200"/>
      <c r="Z434" s="202">
        <f t="shared" ref="Z434" si="1028">IF(Z432&gt;0,Z433/Z432,0)</f>
        <v>0</v>
      </c>
      <c r="AA434" s="202">
        <f>IF(AA432&gt;0,AA433/AA432,0)</f>
        <v>0</v>
      </c>
      <c r="AB434" s="216"/>
      <c r="AC434" s="216"/>
      <c r="AD434" s="216"/>
      <c r="AE434" s="216"/>
      <c r="AF434" s="216"/>
      <c r="AG434" s="216"/>
      <c r="AH434" s="216"/>
      <c r="AI434" s="216"/>
      <c r="AJ434" s="216"/>
      <c r="AK434" s="216"/>
      <c r="AL434" s="216"/>
      <c r="AM434" s="216"/>
      <c r="AN434" s="216"/>
      <c r="AO434" s="216"/>
      <c r="AP434" s="216"/>
      <c r="AQ434" s="216"/>
    </row>
    <row r="435" spans="1:16384" x14ac:dyDescent="0.2">
      <c r="B435" s="93" t="s">
        <v>240</v>
      </c>
      <c r="C435" s="94"/>
      <c r="D435" s="93">
        <f>+D433+D432</f>
        <v>0</v>
      </c>
      <c r="E435" s="94"/>
      <c r="F435" s="93">
        <f t="shared" ref="F435" si="1029">+F433+F432</f>
        <v>0</v>
      </c>
      <c r="G435" s="94"/>
      <c r="H435" s="93">
        <f t="shared" ref="H435" si="1030">+H433+H432</f>
        <v>0</v>
      </c>
      <c r="I435" s="94"/>
      <c r="J435" s="93">
        <f t="shared" ref="J435" si="1031">+J433+J432</f>
        <v>0</v>
      </c>
      <c r="K435" s="94"/>
      <c r="L435" s="93">
        <f t="shared" ref="L435" si="1032">+L433+L432</f>
        <v>0</v>
      </c>
      <c r="M435" s="94"/>
      <c r="N435" s="93">
        <f t="shared" ref="N435" si="1033">+N433+N432</f>
        <v>0</v>
      </c>
      <c r="O435" s="94"/>
      <c r="P435" s="93">
        <f t="shared" ref="P435" si="1034">+P433+P432</f>
        <v>0</v>
      </c>
      <c r="Q435" s="94"/>
      <c r="R435" s="93">
        <f t="shared" ref="R435" si="1035">+R433+R432</f>
        <v>0</v>
      </c>
      <c r="S435" s="94"/>
      <c r="T435" s="93">
        <f t="shared" ref="T435" si="1036">+T433+T432</f>
        <v>0</v>
      </c>
      <c r="U435" s="94"/>
      <c r="V435" s="93">
        <f t="shared" ref="V435" si="1037">+V433+V432</f>
        <v>0</v>
      </c>
      <c r="W435" s="94"/>
      <c r="X435" s="93">
        <f t="shared" ref="X435" si="1038">+X433+X432</f>
        <v>0</v>
      </c>
      <c r="Y435" s="94"/>
      <c r="Z435" s="93">
        <f t="shared" ref="Z435" si="1039">+Z433+Z432</f>
        <v>0</v>
      </c>
      <c r="AA435" s="93">
        <f>+AA433+AA432</f>
        <v>0</v>
      </c>
    </row>
    <row r="436" spans="1:16384" x14ac:dyDescent="0.2">
      <c r="B436" s="201" t="s">
        <v>241</v>
      </c>
      <c r="C436" s="200"/>
      <c r="D436" s="217">
        <f>IF(D432&gt;0,(D420-D432)/D432,0)</f>
        <v>0</v>
      </c>
      <c r="E436" s="200"/>
      <c r="F436" s="217">
        <f t="shared" ref="F436" si="1040">IF(F432&gt;0,(F420-F432)/F432,0)</f>
        <v>0</v>
      </c>
      <c r="G436" s="200"/>
      <c r="H436" s="217">
        <f t="shared" ref="H436" si="1041">IF(H432&gt;0,(H420-H432)/H432,0)</f>
        <v>0</v>
      </c>
      <c r="I436" s="200"/>
      <c r="J436" s="217">
        <f t="shared" ref="J436" si="1042">IF(J432&gt;0,(J420-J432)/J432,0)</f>
        <v>0</v>
      </c>
      <c r="K436" s="200"/>
      <c r="L436" s="217">
        <f t="shared" ref="L436" si="1043">IF(L432&gt;0,(L420-L432)/L432,0)</f>
        <v>0</v>
      </c>
      <c r="M436" s="200"/>
      <c r="N436" s="217">
        <f t="shared" ref="N436" si="1044">IF(N432&gt;0,(N420-N432)/N432,0)</f>
        <v>0</v>
      </c>
      <c r="O436" s="200"/>
      <c r="P436" s="217">
        <f t="shared" ref="P436" si="1045">IF(P432&gt;0,(P420-P432)/P432,0)</f>
        <v>0</v>
      </c>
      <c r="Q436" s="200"/>
      <c r="R436" s="217">
        <f t="shared" ref="R436" si="1046">IF(R432&gt;0,(R420-R432)/R432,0)</f>
        <v>0</v>
      </c>
      <c r="S436" s="200"/>
      <c r="T436" s="217">
        <f t="shared" ref="T436" si="1047">IF(T432&gt;0,(T420-T432)/T432,0)</f>
        <v>0</v>
      </c>
      <c r="U436" s="200"/>
      <c r="V436" s="217">
        <f t="shared" ref="V436" si="1048">IF(V432&gt;0,(V420-V432)/V432,0)</f>
        <v>0</v>
      </c>
      <c r="W436" s="200"/>
      <c r="X436" s="217">
        <f t="shared" ref="X436" si="1049">IF(X432&gt;0,(X420-X432)/X432,0)</f>
        <v>0</v>
      </c>
      <c r="Y436" s="200"/>
      <c r="Z436" s="217">
        <f t="shared" ref="Z436:AA436" si="1050">IF(Z432&gt;0,(Z420-Z432)/Z432,0)</f>
        <v>0</v>
      </c>
      <c r="AA436" s="217">
        <f t="shared" si="1050"/>
        <v>0</v>
      </c>
    </row>
    <row r="437" spans="1:16384" x14ac:dyDescent="0.2">
      <c r="B437" s="201" t="s">
        <v>242</v>
      </c>
      <c r="D437" s="217">
        <f>IF(D435&gt;0,(D429-D435)/D435,0)</f>
        <v>0</v>
      </c>
      <c r="F437" s="217">
        <f t="shared" ref="F437" si="1051">IF(F435&gt;0,(F429-F435)/F435,0)</f>
        <v>0</v>
      </c>
      <c r="H437" s="217">
        <f t="shared" ref="H437" si="1052">IF(H435&gt;0,(H429-H435)/H435,0)</f>
        <v>0</v>
      </c>
      <c r="J437" s="217">
        <f t="shared" ref="J437" si="1053">IF(J435&gt;0,(J429-J435)/J435,0)</f>
        <v>0</v>
      </c>
      <c r="L437" s="217">
        <f t="shared" ref="L437" si="1054">IF(L435&gt;0,(L429-L435)/L435,0)</f>
        <v>0</v>
      </c>
      <c r="N437" s="217">
        <f t="shared" ref="N437" si="1055">IF(N435&gt;0,(N429-N435)/N435,0)</f>
        <v>0</v>
      </c>
      <c r="P437" s="217">
        <f t="shared" ref="P437" si="1056">IF(P435&gt;0,(P429-P435)/P435,0)</f>
        <v>0</v>
      </c>
      <c r="R437" s="217">
        <f t="shared" ref="R437" si="1057">IF(R435&gt;0,(R429-R435)/R435,0)</f>
        <v>0</v>
      </c>
      <c r="T437" s="217">
        <f t="shared" ref="T437" si="1058">IF(T435&gt;0,(T429-T435)/T435,0)</f>
        <v>0</v>
      </c>
      <c r="V437" s="217">
        <f t="shared" ref="V437" si="1059">IF(V435&gt;0,(V429-V435)/V435,0)</f>
        <v>0</v>
      </c>
      <c r="X437" s="217">
        <f t="shared" ref="X437" si="1060">IF(X435&gt;0,(X429-X435)/X435,0)</f>
        <v>0</v>
      </c>
      <c r="Z437" s="217">
        <f t="shared" ref="Z437:AA437" si="1061">IF(Z435&gt;0,(Z429-Z435)/Z435,0)</f>
        <v>0</v>
      </c>
      <c r="AA437" s="217">
        <f t="shared" si="1061"/>
        <v>0</v>
      </c>
    </row>
    <row r="438" spans="1:16384" x14ac:dyDescent="0.2">
      <c r="B438" s="201"/>
    </row>
    <row r="439" spans="1:16384" x14ac:dyDescent="0.2">
      <c r="A439" s="181" t="s">
        <v>217</v>
      </c>
      <c r="B439" s="182"/>
      <c r="C439" s="182"/>
      <c r="D439" s="179" t="s">
        <v>195</v>
      </c>
      <c r="E439" s="179"/>
      <c r="F439" s="179" t="s">
        <v>196</v>
      </c>
      <c r="G439" s="179"/>
      <c r="H439" s="179" t="s">
        <v>197</v>
      </c>
      <c r="I439" s="179"/>
      <c r="J439" s="179" t="s">
        <v>198</v>
      </c>
      <c r="K439" s="179"/>
      <c r="L439" s="179" t="s">
        <v>199</v>
      </c>
      <c r="M439" s="179"/>
      <c r="N439" s="179" t="s">
        <v>200</v>
      </c>
      <c r="O439" s="179"/>
      <c r="P439" s="179" t="s">
        <v>201</v>
      </c>
      <c r="Q439" s="179"/>
      <c r="R439" s="179" t="s">
        <v>202</v>
      </c>
      <c r="S439" s="179"/>
      <c r="T439" s="179" t="s">
        <v>203</v>
      </c>
      <c r="U439" s="179"/>
      <c r="V439" s="179" t="s">
        <v>204</v>
      </c>
      <c r="W439" s="179"/>
      <c r="X439" s="179" t="s">
        <v>205</v>
      </c>
      <c r="Y439" s="179"/>
      <c r="Z439" s="179" t="s">
        <v>206</v>
      </c>
      <c r="AA439" s="179" t="s">
        <v>207</v>
      </c>
    </row>
    <row r="440" spans="1:16384" ht="17.25" customHeight="1" outlineLevel="1" x14ac:dyDescent="0.25">
      <c r="A440" s="87" t="s">
        <v>218</v>
      </c>
      <c r="B440" s="203">
        <v>0</v>
      </c>
      <c r="C440" s="88"/>
      <c r="D440" s="204">
        <f>(B440/12)*(1+D441)</f>
        <v>0</v>
      </c>
      <c r="E440" s="88"/>
      <c r="F440" s="204">
        <f>(D440)*(1+F441)</f>
        <v>0</v>
      </c>
      <c r="G440" s="88"/>
      <c r="H440" s="204">
        <f>(F440)*(1+H441)</f>
        <v>0</v>
      </c>
      <c r="I440" s="88"/>
      <c r="J440" s="204">
        <f>(H440)*(1+J441)</f>
        <v>0</v>
      </c>
      <c r="K440" s="88"/>
      <c r="L440" s="204">
        <f>(J440)*(1+L441)</f>
        <v>0</v>
      </c>
      <c r="M440" s="88"/>
      <c r="N440" s="204">
        <f>(L440)*(1+N441)</f>
        <v>0</v>
      </c>
      <c r="O440" s="88"/>
      <c r="P440" s="204">
        <v>0</v>
      </c>
      <c r="Q440" s="88"/>
      <c r="R440" s="204">
        <f>(N440)*(1+R441)</f>
        <v>0</v>
      </c>
      <c r="S440" s="88"/>
      <c r="T440" s="204">
        <f>(R440)*(1+T441)</f>
        <v>0</v>
      </c>
      <c r="U440" s="88"/>
      <c r="V440" s="204">
        <f>(T440)*(1+V441)</f>
        <v>0</v>
      </c>
      <c r="W440" s="88"/>
      <c r="X440" s="204">
        <f>(V440)*(1+X441)</f>
        <v>0</v>
      </c>
      <c r="Y440" s="88"/>
      <c r="Z440" s="204">
        <f>(X440)*(1+Z441)</f>
        <v>0</v>
      </c>
      <c r="AA440" s="93">
        <f>SUM(Z440,X440,V440,T440,R440,P440,N440,L440,J440,H440,F440,D440)</f>
        <v>0</v>
      </c>
    </row>
    <row r="441" spans="1:16384" outlineLevel="1" x14ac:dyDescent="0.2">
      <c r="A441" s="205" t="s">
        <v>219</v>
      </c>
      <c r="B441" s="88"/>
      <c r="C441" s="88"/>
      <c r="D441" s="206">
        <v>0</v>
      </c>
      <c r="E441" s="207"/>
      <c r="F441" s="206">
        <v>0</v>
      </c>
      <c r="G441" s="207"/>
      <c r="H441" s="206">
        <v>0</v>
      </c>
      <c r="I441" s="207"/>
      <c r="J441" s="206">
        <v>0</v>
      </c>
      <c r="K441" s="207"/>
      <c r="L441" s="206">
        <v>3.3000000000000002E-2</v>
      </c>
      <c r="M441" s="207"/>
      <c r="N441" s="206">
        <v>0</v>
      </c>
      <c r="O441" s="207"/>
      <c r="P441" s="206">
        <v>0</v>
      </c>
      <c r="Q441" s="207"/>
      <c r="R441" s="206">
        <v>0</v>
      </c>
      <c r="S441" s="207"/>
      <c r="T441" s="206">
        <v>0</v>
      </c>
      <c r="U441" s="207"/>
      <c r="V441" s="206">
        <v>0</v>
      </c>
      <c r="W441" s="207"/>
      <c r="X441" s="206">
        <v>0</v>
      </c>
      <c r="Y441" s="207"/>
      <c r="Z441" s="206">
        <v>0</v>
      </c>
      <c r="AA441" s="93"/>
    </row>
    <row r="442" spans="1:16384" outlineLevel="1" x14ac:dyDescent="0.2">
      <c r="A442" s="208"/>
      <c r="B442" s="88"/>
      <c r="C442" s="88"/>
      <c r="D442" s="88"/>
      <c r="E442" s="88"/>
      <c r="F442" s="88"/>
      <c r="G442" s="88"/>
      <c r="H442" s="88"/>
      <c r="I442" s="88"/>
      <c r="J442" s="88"/>
      <c r="K442" s="88"/>
      <c r="L442" s="88"/>
      <c r="M442" s="88"/>
      <c r="N442" s="88"/>
      <c r="O442" s="88"/>
      <c r="P442" s="88"/>
      <c r="Q442" s="88"/>
      <c r="R442" s="88"/>
      <c r="S442" s="88"/>
      <c r="T442" s="88"/>
      <c r="U442" s="88"/>
      <c r="V442" s="88"/>
      <c r="W442" s="88"/>
      <c r="X442" s="88"/>
      <c r="Y442" s="88"/>
      <c r="Z442" s="88"/>
      <c r="AA442" s="93"/>
    </row>
    <row r="443" spans="1:16384" outlineLevel="1" x14ac:dyDescent="0.2">
      <c r="A443" s="87" t="s">
        <v>220</v>
      </c>
      <c r="B443" s="209">
        <v>0</v>
      </c>
      <c r="C443" s="88"/>
      <c r="D443" s="213">
        <f>IF(D453+D454&gt;$B443,0,$B443)</f>
        <v>0</v>
      </c>
      <c r="E443" s="213"/>
      <c r="F443" s="213">
        <f>IF(F453+F454&gt;$B443,0,$B443)</f>
        <v>0</v>
      </c>
      <c r="G443" s="213"/>
      <c r="H443" s="213">
        <f>IF(H453+H454&gt;$B443,0,$B443)</f>
        <v>0</v>
      </c>
      <c r="I443" s="213"/>
      <c r="J443" s="213">
        <f>IF(J453+J454&gt;$B443,0,$B443)</f>
        <v>0</v>
      </c>
      <c r="K443" s="213"/>
      <c r="L443" s="213">
        <f>IF(L453+L454&gt;$B443,0,$B443)</f>
        <v>0</v>
      </c>
      <c r="M443" s="213"/>
      <c r="N443" s="213">
        <f>IF(N453+N454&gt;$B443,0,$B443)</f>
        <v>0</v>
      </c>
      <c r="O443" s="213"/>
      <c r="P443" s="213">
        <f>IF(P453+P454&gt;$B443,0,$B443)</f>
        <v>0</v>
      </c>
      <c r="Q443" s="213"/>
      <c r="R443" s="213">
        <f>IF(R453+R454&gt;$B443,0,$B443)</f>
        <v>0</v>
      </c>
      <c r="S443" s="213"/>
      <c r="T443" s="213">
        <f>IF(T453+T454&gt;$B443,0,$B443)</f>
        <v>0</v>
      </c>
      <c r="U443" s="213"/>
      <c r="V443" s="213">
        <f>IF(V453+V454&gt;$B443,0,$B443)</f>
        <v>0</v>
      </c>
      <c r="W443" s="213"/>
      <c r="X443" s="213">
        <f>IF(X453+X454&gt;$B443,0,$B443)</f>
        <v>0</v>
      </c>
      <c r="Y443" s="213"/>
      <c r="Z443" s="213">
        <f>IF(Z453+Z454&gt;$B443,0,$B443)</f>
        <v>0</v>
      </c>
      <c r="AA443" s="93">
        <f>SUM(Z443,X443,V443,T443,R443,P443,N443,L443,J443,H443,F443,D443)</f>
        <v>0</v>
      </c>
    </row>
    <row r="444" spans="1:16384" outlineLevel="1" x14ac:dyDescent="0.2">
      <c r="B444" s="88"/>
      <c r="C444" s="88"/>
      <c r="D444" s="88"/>
      <c r="E444" s="88"/>
      <c r="F444" s="88"/>
      <c r="G444" s="88"/>
      <c r="H444" s="88"/>
      <c r="I444" s="88"/>
      <c r="J444" s="88"/>
      <c r="K444" s="88"/>
      <c r="L444" s="88"/>
      <c r="M444" s="88"/>
      <c r="N444" s="88"/>
      <c r="O444" s="88"/>
      <c r="P444" s="88"/>
      <c r="Q444" s="88"/>
      <c r="R444" s="88"/>
      <c r="S444" s="88"/>
      <c r="T444" s="88"/>
      <c r="U444" s="88"/>
      <c r="V444" s="88"/>
      <c r="W444" s="88"/>
      <c r="X444" s="88"/>
      <c r="Y444" s="88"/>
      <c r="Z444" s="88"/>
      <c r="AA444" s="93"/>
    </row>
    <row r="445" spans="1:16384" outlineLevel="1" x14ac:dyDescent="0.2">
      <c r="A445" s="181" t="s">
        <v>221</v>
      </c>
      <c r="B445" s="182"/>
      <c r="C445" s="182"/>
      <c r="D445" s="182"/>
      <c r="E445" s="182"/>
      <c r="F445" s="182"/>
      <c r="G445" s="182"/>
      <c r="H445" s="182"/>
      <c r="I445" s="182"/>
      <c r="J445" s="182"/>
      <c r="K445" s="182"/>
      <c r="L445" s="182"/>
      <c r="M445" s="182"/>
      <c r="N445" s="182"/>
      <c r="O445" s="182"/>
      <c r="P445" s="182"/>
      <c r="Q445" s="182"/>
      <c r="R445" s="182"/>
      <c r="S445" s="182"/>
      <c r="T445" s="182"/>
      <c r="U445" s="182"/>
      <c r="V445" s="182"/>
      <c r="W445" s="182"/>
      <c r="X445" s="182"/>
      <c r="Y445" s="182"/>
      <c r="Z445" s="182"/>
      <c r="AA445" s="93"/>
    </row>
    <row r="446" spans="1:16384" outlineLevel="1" x14ac:dyDescent="0.2">
      <c r="A446" s="87" t="s">
        <v>222</v>
      </c>
      <c r="B446" s="210">
        <v>0.35</v>
      </c>
      <c r="D446" s="213">
        <f>IF(D420&gt;$B447,$B447*$B446,D420*$B446)</f>
        <v>0</v>
      </c>
      <c r="E446" s="213"/>
      <c r="F446" s="213">
        <f>IF(F420&gt;$B447,$B447*$B446,F420*$B446)</f>
        <v>0</v>
      </c>
      <c r="G446" s="213"/>
      <c r="H446" s="213">
        <f>IF(H420&gt;$B447,$B447*$B446,H420*$B446)</f>
        <v>0</v>
      </c>
      <c r="I446" s="213"/>
      <c r="J446" s="213">
        <f>IF(J420&gt;$B447,$B447*$B446,J420*$B446)</f>
        <v>0</v>
      </c>
      <c r="K446" s="213"/>
      <c r="L446" s="213">
        <f>IF(L420&gt;$B447,$B447*$B446,L420*$B446)</f>
        <v>0</v>
      </c>
      <c r="M446" s="213"/>
      <c r="N446" s="213">
        <f>IF(N420&gt;$B447,$B447*$B446,N420*$B446)</f>
        <v>0</v>
      </c>
      <c r="O446" s="213"/>
      <c r="P446" s="213">
        <f>IF(P420&gt;$B447,$B447*$B446,P420*$B446)</f>
        <v>0</v>
      </c>
      <c r="Q446" s="213"/>
      <c r="R446" s="213">
        <f>IF(R420&gt;$B447,$B447*$B446,R420*$B446)</f>
        <v>0</v>
      </c>
      <c r="S446" s="213"/>
      <c r="T446" s="213">
        <f>IF(T420&gt;$B447,$B447*$B446,T420*$B446)</f>
        <v>0</v>
      </c>
      <c r="U446" s="213"/>
      <c r="V446" s="213">
        <f>IF(V420&gt;$B447,$B447*$B446,V420*$B446)</f>
        <v>0</v>
      </c>
      <c r="W446" s="213"/>
      <c r="X446" s="213">
        <f>IF(X420&gt;$B447,$B447*$B446,X420*$B446)</f>
        <v>0</v>
      </c>
      <c r="Y446" s="213"/>
      <c r="Z446" s="213">
        <f>IF(Z420&gt;$B447,$B447*$B446,Z420*$B446)</f>
        <v>0</v>
      </c>
      <c r="AA446" s="93">
        <f t="shared" ref="AA446" si="1062">SUM(Z446,X446,V446,T446,R446,P446,N446,L446,J446,H446,F446,D446)</f>
        <v>0</v>
      </c>
    </row>
    <row r="447" spans="1:16384" outlineLevel="1" x14ac:dyDescent="0.2">
      <c r="A447" s="211" t="s">
        <v>223</v>
      </c>
      <c r="B447" s="209">
        <v>0</v>
      </c>
      <c r="AA447" s="93"/>
    </row>
    <row r="448" spans="1:16384" outlineLevel="1" x14ac:dyDescent="0.2">
      <c r="AA448" s="93"/>
    </row>
    <row r="449" spans="1:27" outlineLevel="1" x14ac:dyDescent="0.2">
      <c r="A449" s="87" t="s">
        <v>224</v>
      </c>
      <c r="B449" s="210">
        <v>0.36</v>
      </c>
      <c r="D449" s="213">
        <f>IF(D420&gt;$B450,($B450-$B447)*$B449,IF(D420-$B447&gt;0,(D420-$B447)*$B449,0))</f>
        <v>0</v>
      </c>
      <c r="E449" s="213"/>
      <c r="F449" s="213">
        <f>IF(F420&gt;$B450,($B450-$B447)*$B449,IF(F420-$B447&gt;0,(F420-$B447)*$B449,0))</f>
        <v>0</v>
      </c>
      <c r="G449" s="213"/>
      <c r="H449" s="213">
        <f>IF(H420&gt;$B450,($B450-$B447)*$B449,IF(H420-$B447&gt;0,(H420-$B447)*$B449,0))</f>
        <v>0</v>
      </c>
      <c r="I449" s="213"/>
      <c r="J449" s="213">
        <f>IF(J420&gt;$B450,($B450-$B447)*$B449,IF(J420-$B447&gt;0,(J420-$B447)*$B449,0))</f>
        <v>0</v>
      </c>
      <c r="K449" s="213"/>
      <c r="L449" s="213">
        <f>IF(L420&gt;$B450,($B450-$B447)*$B449,IF(L420-$B447&gt;0,(L420-$B447)*$B449,0))</f>
        <v>0</v>
      </c>
      <c r="M449" s="213"/>
      <c r="N449" s="213">
        <f>IF(N420&gt;$B450,($B450-$B447)*$B449,IF(N420-$B447&gt;0,(N420-$B447)*$B449,0))</f>
        <v>0</v>
      </c>
      <c r="O449" s="213"/>
      <c r="P449" s="213">
        <f>IF(P420&gt;$B450,($B450-$B447)*$B449,IF(P420-$B447&gt;0,(P420-$B447)*$B449,0))</f>
        <v>0</v>
      </c>
      <c r="Q449" s="213"/>
      <c r="R449" s="213">
        <f>IF(R420&gt;$B450,($B450-$B447)*$B449,IF(R420-$B447&gt;0,(R420-$B447)*$B449,0))</f>
        <v>0</v>
      </c>
      <c r="S449" s="213"/>
      <c r="T449" s="213">
        <f>IF(T420&gt;$B450,($B450-$B447)*$B449,IF(T420-$B447&gt;0,(T420-$B447)*$B449,0))</f>
        <v>0</v>
      </c>
      <c r="U449" s="213"/>
      <c r="V449" s="213">
        <f>IF(V420&gt;$B450,($B450-$B447)*$B449,IF(V420-$B447&gt;0,(V420-$B447)*$B449,0))</f>
        <v>0</v>
      </c>
      <c r="W449" s="213"/>
      <c r="X449" s="213">
        <f>IF(X420&gt;$B450,($B450-$B447)*$B449,IF(X420-$B447&gt;0,(X420-$B447)*$B449,0))</f>
        <v>0</v>
      </c>
      <c r="Y449" s="213"/>
      <c r="Z449" s="213">
        <f>IF(Z420&gt;$B450,($B450-$B447)*$B449,IF(Z420-$B447&gt;0,(Z420-$B447)*$B449,0))</f>
        <v>0</v>
      </c>
      <c r="AA449" s="93">
        <f t="shared" ref="AA449" si="1063">SUM(Z449,X449,V449,T449,R449,P449,N449,L449,J449,H449,F449,D449)</f>
        <v>0</v>
      </c>
    </row>
    <row r="450" spans="1:27" outlineLevel="1" x14ac:dyDescent="0.2">
      <c r="A450" s="213">
        <f>B447+1</f>
        <v>1</v>
      </c>
      <c r="B450" s="209">
        <v>0</v>
      </c>
      <c r="AA450" s="93"/>
    </row>
    <row r="451" spans="1:27" outlineLevel="1" x14ac:dyDescent="0.2">
      <c r="AA451" s="93"/>
    </row>
    <row r="452" spans="1:27" outlineLevel="1" x14ac:dyDescent="0.2">
      <c r="A452" s="87" t="s">
        <v>225</v>
      </c>
      <c r="B452" s="210">
        <v>0.37</v>
      </c>
      <c r="D452" s="213">
        <f>IF(D420&gt;$B450,(D420-$B450)*$B452,0)</f>
        <v>0</v>
      </c>
      <c r="E452" s="213"/>
      <c r="F452" s="213">
        <f>IF(F420&gt;$B450,(F420-$B450)*$B452,0)</f>
        <v>0</v>
      </c>
      <c r="G452" s="213"/>
      <c r="H452" s="213">
        <f>IF(H420&gt;$B450,(H420-$B450)*$B452,0)</f>
        <v>0</v>
      </c>
      <c r="I452" s="213"/>
      <c r="J452" s="213">
        <f>IF(J420&gt;$B450,(J420-$B450)*$B452,0)</f>
        <v>0</v>
      </c>
      <c r="K452" s="213"/>
      <c r="L452" s="213">
        <f>IF(L420&gt;$B450,(L420-$B450)*$B452,0)</f>
        <v>0</v>
      </c>
      <c r="M452" s="213"/>
      <c r="N452" s="213">
        <f>IF(N420&gt;$B450,(N420-$B450)*$B452,0)</f>
        <v>0</v>
      </c>
      <c r="O452" s="213"/>
      <c r="P452" s="213">
        <f>IF(P420&gt;$B450,(P420-$B450)*$B452,0)</f>
        <v>0</v>
      </c>
      <c r="Q452" s="213"/>
      <c r="R452" s="213">
        <f>IF(R420&gt;$B450,(R420-$B450)*$B452,0)</f>
        <v>0</v>
      </c>
      <c r="S452" s="213"/>
      <c r="T452" s="213">
        <f>IF(T420&gt;$B450,(T420-$B450)*$B452,0)</f>
        <v>0</v>
      </c>
      <c r="U452" s="213"/>
      <c r="V452" s="213">
        <f>IF(V420&gt;$B450,(V420-$B450)*$B452,0)</f>
        <v>0</v>
      </c>
      <c r="W452" s="213"/>
      <c r="X452" s="213">
        <f>IF(X420&gt;$B450,(X420-$B450)*$B452,0)</f>
        <v>0</v>
      </c>
      <c r="Y452" s="213"/>
      <c r="Z452" s="213">
        <f>IF(Z420&gt;$B450,(Z420-$B450)*$B452,0)</f>
        <v>0</v>
      </c>
      <c r="AA452" s="93">
        <f t="shared" ref="AA452" si="1064">SUM(Z452,X452,V452,T452,R452,P452,N452,L452,J452,H452,F452,D452)</f>
        <v>0</v>
      </c>
    </row>
    <row r="453" spans="1:27" outlineLevel="1" x14ac:dyDescent="0.2">
      <c r="A453" s="93" t="s">
        <v>226</v>
      </c>
      <c r="B453" s="93"/>
      <c r="C453" s="94"/>
      <c r="D453" s="93">
        <f>SUM(D446:D452)</f>
        <v>0</v>
      </c>
      <c r="E453" s="94"/>
      <c r="F453" s="93">
        <f>SUM(F446:F452)</f>
        <v>0</v>
      </c>
      <c r="G453" s="94"/>
      <c r="H453" s="93">
        <f>SUM(H446:H452)</f>
        <v>0</v>
      </c>
      <c r="I453" s="94"/>
      <c r="J453" s="93">
        <f>SUM(J446:J452)</f>
        <v>0</v>
      </c>
      <c r="K453" s="94"/>
      <c r="L453" s="93">
        <f>SUM(L446:L452)</f>
        <v>0</v>
      </c>
      <c r="M453" s="94"/>
      <c r="N453" s="93">
        <f>SUM(N446:N452)</f>
        <v>0</v>
      </c>
      <c r="O453" s="94"/>
      <c r="P453" s="93">
        <f>SUM(P446:P452)</f>
        <v>0</v>
      </c>
      <c r="Q453" s="94"/>
      <c r="R453" s="93">
        <f>SUM(R446:R452)</f>
        <v>0</v>
      </c>
      <c r="S453" s="94"/>
      <c r="T453" s="93">
        <f>SUM(T446:T452)</f>
        <v>0</v>
      </c>
      <c r="U453" s="94"/>
      <c r="V453" s="93">
        <f>SUM(V446:V452)</f>
        <v>0</v>
      </c>
      <c r="W453" s="94"/>
      <c r="X453" s="93">
        <f>SUM(X446:X452)</f>
        <v>0</v>
      </c>
      <c r="Y453" s="94"/>
      <c r="Z453" s="93">
        <f>SUM(Z446:Z452)</f>
        <v>0</v>
      </c>
      <c r="AA453" s="93">
        <f>SUM(Z453,X453,V453,T453,R453,P453,N453,L453,J453,H453,F453,D453)</f>
        <v>0</v>
      </c>
    </row>
    <row r="454" spans="1:27" outlineLevel="1" collapsed="1" x14ac:dyDescent="0.2">
      <c r="A454" s="93" t="s">
        <v>227</v>
      </c>
      <c r="B454" s="210">
        <v>0.05</v>
      </c>
      <c r="C454" s="94"/>
      <c r="D454" s="93">
        <f>D428*$B454</f>
        <v>0</v>
      </c>
      <c r="E454" s="94"/>
      <c r="F454" s="93">
        <f>F428*$B454</f>
        <v>0</v>
      </c>
      <c r="G454" s="94"/>
      <c r="H454" s="93">
        <f>H428*$B454</f>
        <v>0</v>
      </c>
      <c r="I454" s="94"/>
      <c r="J454" s="93">
        <f>J428*$B454</f>
        <v>0</v>
      </c>
      <c r="K454" s="94"/>
      <c r="L454" s="93">
        <f>L428*$B454</f>
        <v>0</v>
      </c>
      <c r="M454" s="94"/>
      <c r="N454" s="93">
        <f>N428*$B454</f>
        <v>0</v>
      </c>
      <c r="O454" s="94"/>
      <c r="P454" s="93">
        <f>P428*$B454</f>
        <v>0</v>
      </c>
      <c r="Q454" s="94"/>
      <c r="R454" s="93">
        <f>R428*$B454</f>
        <v>0</v>
      </c>
      <c r="S454" s="94"/>
      <c r="T454" s="93">
        <f>T428*$B454</f>
        <v>0</v>
      </c>
      <c r="U454" s="94"/>
      <c r="V454" s="93">
        <f>V428*$B454</f>
        <v>0</v>
      </c>
      <c r="W454" s="94"/>
      <c r="X454" s="93">
        <f>X428*$B454</f>
        <v>0</v>
      </c>
      <c r="Y454" s="94"/>
      <c r="Z454" s="93">
        <f>Z428*$B454</f>
        <v>0</v>
      </c>
      <c r="AA454" s="93">
        <f>SUM(Z454,X454,V454,T454,R454,P454,N454,L454,J454,H454,F454,D454)</f>
        <v>0</v>
      </c>
    </row>
    <row r="456" spans="1:27" x14ac:dyDescent="0.2">
      <c r="A456" s="220" t="s">
        <v>243</v>
      </c>
      <c r="B456" s="99"/>
      <c r="C456" s="191"/>
      <c r="D456" s="99">
        <f>IF(D443&gt;0,D443+D440,+D454+D453+D440)</f>
        <v>0</v>
      </c>
      <c r="E456" s="191"/>
      <c r="F456" s="99">
        <f>IF(F443&gt;0,F443+F440,+F454+F453+F440)</f>
        <v>0</v>
      </c>
      <c r="G456" s="191"/>
      <c r="H456" s="99">
        <f>IF(H443&gt;0,H443+H440,+H454+H453+H440)</f>
        <v>0</v>
      </c>
      <c r="I456" s="191"/>
      <c r="J456" s="99">
        <f>IF(J443&gt;0,J443+J440,+J454+J453+J440)</f>
        <v>0</v>
      </c>
      <c r="K456" s="191"/>
      <c r="L456" s="99">
        <f>IF(L443&gt;0,L443+L440,+L454+L453+L440)</f>
        <v>0</v>
      </c>
      <c r="M456" s="191"/>
      <c r="N456" s="99">
        <f>IF(N443&gt;0,N443+N440,+N454+N453+N440)</f>
        <v>0</v>
      </c>
      <c r="O456" s="191"/>
      <c r="P456" s="99">
        <f>IF(P443&gt;0,P443+P440,+P454+P453+P440)</f>
        <v>0</v>
      </c>
      <c r="Q456" s="191"/>
      <c r="R456" s="99">
        <f>IF(R443&gt;0,R443+R440,+R454+R453+R440)</f>
        <v>0</v>
      </c>
      <c r="S456" s="191"/>
      <c r="T456" s="99">
        <f>IF(T443&gt;0,T443+T440,+T454+T453+T440)</f>
        <v>0</v>
      </c>
      <c r="U456" s="191"/>
      <c r="V456" s="99">
        <f>IF(V443&gt;0,V443+V440,+V454+V453+V440)</f>
        <v>0</v>
      </c>
      <c r="W456" s="191"/>
      <c r="X456" s="99">
        <f>IF(X443&gt;0,X443+X440,+X454+X453+X440)</f>
        <v>0</v>
      </c>
      <c r="Y456" s="191"/>
      <c r="Z456" s="99">
        <f>IF(Z443&gt;0,Z443+Z440,+Z454+Z453+Z440)</f>
        <v>0</v>
      </c>
      <c r="AA456" s="99">
        <f>+AA454+AA453</f>
        <v>0</v>
      </c>
    </row>
    <row r="457" spans="1:27" outlineLevel="1" x14ac:dyDescent="0.2">
      <c r="A457" s="214" t="s">
        <v>34</v>
      </c>
      <c r="B457" s="224">
        <v>0.10199999999999999</v>
      </c>
      <c r="C457" s="214"/>
      <c r="D457" s="213">
        <f>+(D456*$B457)</f>
        <v>0</v>
      </c>
      <c r="E457" s="214"/>
      <c r="F457" s="213">
        <f t="shared" ref="F457" si="1065">+(F456*$B457)</f>
        <v>0</v>
      </c>
      <c r="G457" s="214"/>
      <c r="H457" s="213">
        <f t="shared" ref="H457" si="1066">+(H456*$B457)</f>
        <v>0</v>
      </c>
      <c r="I457" s="214"/>
      <c r="J457" s="213">
        <f t="shared" ref="J457" si="1067">+(J456*$B457)</f>
        <v>0</v>
      </c>
      <c r="K457" s="214"/>
      <c r="L457" s="213">
        <f t="shared" ref="L457" si="1068">+(L456*$B457)</f>
        <v>0</v>
      </c>
      <c r="M457" s="214"/>
      <c r="N457" s="213">
        <f t="shared" ref="N457" si="1069">+(N456*$B457)</f>
        <v>0</v>
      </c>
      <c r="O457" s="214"/>
      <c r="P457" s="213">
        <f t="shared" ref="P457" si="1070">+(P456*$B457)</f>
        <v>0</v>
      </c>
      <c r="Q457" s="214"/>
      <c r="R457" s="213">
        <f t="shared" ref="R457" si="1071">+(R456*$B457)</f>
        <v>0</v>
      </c>
      <c r="S457" s="214"/>
      <c r="T457" s="213">
        <f t="shared" ref="T457" si="1072">+(T456*$B457)</f>
        <v>0</v>
      </c>
      <c r="U457" s="214"/>
      <c r="V457" s="213">
        <f t="shared" ref="V457" si="1073">+(V456*$B457)</f>
        <v>0</v>
      </c>
      <c r="W457" s="214"/>
      <c r="X457" s="213">
        <f t="shared" ref="X457" si="1074">+(X456*$B457)</f>
        <v>0</v>
      </c>
      <c r="Y457" s="214"/>
      <c r="Z457" s="213">
        <f t="shared" ref="Z457" si="1075">+(Z456*$B457)</f>
        <v>0</v>
      </c>
      <c r="AA457" s="213">
        <f>SUM(D457,F457,H457,J457,L457,N457,P457,R457,T457,V457,X457,Z457)</f>
        <v>0</v>
      </c>
    </row>
    <row r="458" spans="1:27" outlineLevel="1" x14ac:dyDescent="0.2">
      <c r="A458" s="214" t="s">
        <v>228</v>
      </c>
      <c r="B458" s="224">
        <v>0.14099999999999999</v>
      </c>
      <c r="C458" s="214"/>
      <c r="D458" s="213">
        <f>(D457+D456)*$B458</f>
        <v>0</v>
      </c>
      <c r="E458" s="214"/>
      <c r="F458" s="213">
        <f t="shared" ref="F458" si="1076">(F457+F456)*$B458</f>
        <v>0</v>
      </c>
      <c r="G458" s="214"/>
      <c r="H458" s="213">
        <f t="shared" ref="H458" si="1077">(H457+H456)*$B458</f>
        <v>0</v>
      </c>
      <c r="I458" s="214"/>
      <c r="J458" s="213">
        <f t="shared" ref="J458" si="1078">(J457+J456)*$B458</f>
        <v>0</v>
      </c>
      <c r="K458" s="214"/>
      <c r="L458" s="213">
        <f t="shared" ref="L458" si="1079">(L457+L456)*$B458</f>
        <v>0</v>
      </c>
      <c r="M458" s="214"/>
      <c r="N458" s="213">
        <f t="shared" ref="N458" si="1080">(N457+N456)*$B458</f>
        <v>0</v>
      </c>
      <c r="O458" s="214"/>
      <c r="P458" s="213">
        <f t="shared" ref="P458" si="1081">(P457+P456)*$B458</f>
        <v>0</v>
      </c>
      <c r="Q458" s="214"/>
      <c r="R458" s="213">
        <f t="shared" ref="R458" si="1082">(R457+R456)*$B458</f>
        <v>0</v>
      </c>
      <c r="S458" s="214"/>
      <c r="T458" s="213">
        <f t="shared" ref="T458" si="1083">(T457+T456)*$B458</f>
        <v>0</v>
      </c>
      <c r="U458" s="214"/>
      <c r="V458" s="213">
        <f t="shared" ref="V458" si="1084">(V457+V456)*$B458</f>
        <v>0</v>
      </c>
      <c r="W458" s="214"/>
      <c r="X458" s="213">
        <f t="shared" ref="X458" si="1085">(X457+X456)*$B458</f>
        <v>0</v>
      </c>
      <c r="Y458" s="214"/>
      <c r="Z458" s="213">
        <f t="shared" ref="Z458" si="1086">(Z457+Z456)*$B458</f>
        <v>0</v>
      </c>
      <c r="AA458" s="213">
        <f>SUM(D458,F458,H458,J458,L458,N458,P458,R458,T458,V458,X458,Z458)</f>
        <v>0</v>
      </c>
    </row>
    <row r="459" spans="1:27" outlineLevel="1" x14ac:dyDescent="0.2">
      <c r="A459" s="214" t="s">
        <v>229</v>
      </c>
      <c r="B459" s="224">
        <v>0.02</v>
      </c>
      <c r="C459" s="214"/>
      <c r="D459" s="213">
        <f>$B459*D456</f>
        <v>0</v>
      </c>
      <c r="E459" s="214"/>
      <c r="F459" s="213">
        <f>$B459*F456</f>
        <v>0</v>
      </c>
      <c r="G459" s="214"/>
      <c r="H459" s="213">
        <f>$B459*H456</f>
        <v>0</v>
      </c>
      <c r="I459" s="214"/>
      <c r="J459" s="213">
        <f>$B459*J456</f>
        <v>0</v>
      </c>
      <c r="K459" s="214"/>
      <c r="L459" s="213">
        <f>$B459*L456</f>
        <v>0</v>
      </c>
      <c r="M459" s="214"/>
      <c r="N459" s="213">
        <f>$B459*N456</f>
        <v>0</v>
      </c>
      <c r="O459" s="214"/>
      <c r="P459" s="213">
        <f>$B459*P456</f>
        <v>0</v>
      </c>
      <c r="Q459" s="214"/>
      <c r="R459" s="213">
        <f>$B459*R456</f>
        <v>0</v>
      </c>
      <c r="S459" s="214"/>
      <c r="T459" s="213">
        <f>$B459*T456</f>
        <v>0</v>
      </c>
      <c r="U459" s="214"/>
      <c r="V459" s="213">
        <f>$B459*V456</f>
        <v>0</v>
      </c>
      <c r="W459" s="214"/>
      <c r="X459" s="213">
        <f>$B459*X456</f>
        <v>0</v>
      </c>
      <c r="Y459" s="214"/>
      <c r="Z459" s="213">
        <f>$B459*Z456</f>
        <v>0</v>
      </c>
      <c r="AA459" s="213">
        <f>SUM(D459,F459,H459,J459,L459,N459,P459,R459,T459,V459,X459,Z459)</f>
        <v>0</v>
      </c>
    </row>
    <row r="460" spans="1:27" outlineLevel="1" x14ac:dyDescent="0.2">
      <c r="A460" s="93" t="s">
        <v>230</v>
      </c>
      <c r="B460" s="93"/>
      <c r="C460" s="94"/>
      <c r="D460" s="93">
        <f>+D459+D458+D457+D456</f>
        <v>0</v>
      </c>
      <c r="E460" s="94"/>
      <c r="F460" s="93">
        <f t="shared" ref="F460" si="1087">+F459+F458+F457+F456</f>
        <v>0</v>
      </c>
      <c r="G460" s="94"/>
      <c r="H460" s="93">
        <f t="shared" ref="H460" si="1088">+H459+H458+H457+H456</f>
        <v>0</v>
      </c>
      <c r="I460" s="94"/>
      <c r="J460" s="93">
        <f t="shared" ref="J460" si="1089">+J459+J458+J457+J456</f>
        <v>0</v>
      </c>
      <c r="K460" s="94"/>
      <c r="L460" s="93">
        <f t="shared" ref="L460" si="1090">+L459+L458+L457+L456</f>
        <v>0</v>
      </c>
      <c r="M460" s="94"/>
      <c r="N460" s="93">
        <f t="shared" ref="N460" si="1091">+N459+N458+N457+N456</f>
        <v>0</v>
      </c>
      <c r="O460" s="94"/>
      <c r="P460" s="93">
        <f t="shared" ref="P460" si="1092">+P459+P458+P457+P456</f>
        <v>0</v>
      </c>
      <c r="Q460" s="94"/>
      <c r="R460" s="93">
        <f t="shared" ref="R460" si="1093">+R459+R458+R457+R456</f>
        <v>0</v>
      </c>
      <c r="S460" s="94"/>
      <c r="T460" s="93">
        <f t="shared" ref="T460" si="1094">+T459+T458+T457+T456</f>
        <v>0</v>
      </c>
      <c r="U460" s="94"/>
      <c r="V460" s="93">
        <f t="shared" ref="V460" si="1095">+V459+V458+V457+V456</f>
        <v>0</v>
      </c>
      <c r="W460" s="94"/>
      <c r="X460" s="93">
        <f t="shared" ref="X460" si="1096">+X459+X458+X457+X456</f>
        <v>0</v>
      </c>
      <c r="Y460" s="94"/>
      <c r="Z460" s="93">
        <f t="shared" ref="Z460:AA460" si="1097">+Z459+Z458+Z457+Z456</f>
        <v>0</v>
      </c>
      <c r="AA460" s="93">
        <f t="shared" si="1097"/>
        <v>0</v>
      </c>
    </row>
    <row r="461" spans="1:27" outlineLevel="1" x14ac:dyDescent="0.2"/>
    <row r="462" spans="1:27" outlineLevel="1" x14ac:dyDescent="0.2">
      <c r="A462" s="214" t="s">
        <v>231</v>
      </c>
      <c r="B462" s="224">
        <f>'VAREKOST - SALONG'!$C$19</f>
        <v>0.1</v>
      </c>
      <c r="C462" s="214"/>
      <c r="D462" s="215">
        <f>$B462*D420</f>
        <v>0</v>
      </c>
      <c r="E462" s="214"/>
      <c r="F462" s="215">
        <f>$B462*F420</f>
        <v>0</v>
      </c>
      <c r="G462" s="214"/>
      <c r="H462" s="215">
        <f>$B462*H420</f>
        <v>0</v>
      </c>
      <c r="I462" s="214"/>
      <c r="J462" s="215">
        <f>$B462*J420</f>
        <v>0</v>
      </c>
      <c r="K462" s="214"/>
      <c r="L462" s="215">
        <f>$B462*L420</f>
        <v>0</v>
      </c>
      <c r="M462" s="214"/>
      <c r="N462" s="215">
        <f>$B462*N420</f>
        <v>0</v>
      </c>
      <c r="O462" s="214"/>
      <c r="P462" s="215">
        <f>$B462*P420</f>
        <v>0</v>
      </c>
      <c r="Q462" s="214"/>
      <c r="R462" s="215">
        <f>$B462*R420</f>
        <v>0</v>
      </c>
      <c r="S462" s="214"/>
      <c r="T462" s="215">
        <f>$B462*T420</f>
        <v>0</v>
      </c>
      <c r="U462" s="214"/>
      <c r="V462" s="215">
        <f>$B462*V420</f>
        <v>0</v>
      </c>
      <c r="W462" s="214"/>
      <c r="X462" s="215">
        <f>$B462*X420</f>
        <v>0</v>
      </c>
      <c r="Y462" s="214"/>
      <c r="Z462" s="215">
        <f>$B462*Z420</f>
        <v>0</v>
      </c>
      <c r="AA462" s="213">
        <f>SUM(D462,F462,H462,J462,L462,N462,P462,R462,T462,V462,X462,Z462)</f>
        <v>0</v>
      </c>
    </row>
    <row r="463" spans="1:27" outlineLevel="1" x14ac:dyDescent="0.2">
      <c r="A463" s="214" t="s">
        <v>232</v>
      </c>
      <c r="B463" s="224">
        <f>'VAREKOST - SALONG'!$C$9</f>
        <v>0.5</v>
      </c>
      <c r="C463" s="214"/>
      <c r="D463" s="215">
        <f>$B463*D428</f>
        <v>0</v>
      </c>
      <c r="E463" s="214"/>
      <c r="F463" s="215">
        <f>$B463*F428</f>
        <v>0</v>
      </c>
      <c r="G463" s="214"/>
      <c r="H463" s="215">
        <f>$B463*H428</f>
        <v>0</v>
      </c>
      <c r="I463" s="214"/>
      <c r="J463" s="215">
        <f>$B463*J428</f>
        <v>0</v>
      </c>
      <c r="K463" s="214"/>
      <c r="L463" s="215">
        <f>$B463*L428</f>
        <v>0</v>
      </c>
      <c r="M463" s="214"/>
      <c r="N463" s="215">
        <f>$B463*N428</f>
        <v>0</v>
      </c>
      <c r="O463" s="214"/>
      <c r="P463" s="215">
        <f>$B463*P428</f>
        <v>0</v>
      </c>
      <c r="Q463" s="214"/>
      <c r="R463" s="215">
        <f>$B463*R428</f>
        <v>0</v>
      </c>
      <c r="S463" s="214"/>
      <c r="T463" s="215">
        <f>$B463*T428</f>
        <v>0</v>
      </c>
      <c r="U463" s="214"/>
      <c r="V463" s="215">
        <f>$B463*V428</f>
        <v>0</v>
      </c>
      <c r="W463" s="214"/>
      <c r="X463" s="215">
        <f>$B463*X428</f>
        <v>0</v>
      </c>
      <c r="Y463" s="214"/>
      <c r="Z463" s="215">
        <f>$B463*Z428</f>
        <v>0</v>
      </c>
      <c r="AA463" s="213">
        <f>SUM(D463,F463,H463,J463,L463,N463,P463,R463,T463,V463,X463,Z463)</f>
        <v>0</v>
      </c>
    </row>
    <row r="464" spans="1:27" outlineLevel="1" x14ac:dyDescent="0.2">
      <c r="A464" s="93" t="s">
        <v>233</v>
      </c>
      <c r="B464" s="93"/>
      <c r="C464" s="94"/>
      <c r="D464" s="93">
        <f>SUM(D462:D463)</f>
        <v>0</v>
      </c>
      <c r="E464" s="94"/>
      <c r="F464" s="93">
        <f>SUM(F462:F463)</f>
        <v>0</v>
      </c>
      <c r="G464" s="94"/>
      <c r="H464" s="93">
        <f>SUM(H462:H463)</f>
        <v>0</v>
      </c>
      <c r="I464" s="94"/>
      <c r="J464" s="93">
        <f>SUM(J462:J463)</f>
        <v>0</v>
      </c>
      <c r="K464" s="94"/>
      <c r="L464" s="93">
        <f>SUM(L462:L463)</f>
        <v>0</v>
      </c>
      <c r="M464" s="94"/>
      <c r="N464" s="93">
        <f>SUM(N462:N463)</f>
        <v>0</v>
      </c>
      <c r="O464" s="94"/>
      <c r="P464" s="93">
        <f>SUM(P462:P463)</f>
        <v>0</v>
      </c>
      <c r="Q464" s="94"/>
      <c r="R464" s="93">
        <f>SUM(R462:R463)</f>
        <v>0</v>
      </c>
      <c r="S464" s="94"/>
      <c r="T464" s="93">
        <f>SUM(T462:T463)</f>
        <v>0</v>
      </c>
      <c r="U464" s="94"/>
      <c r="V464" s="93">
        <f>SUM(V462:V463)</f>
        <v>0</v>
      </c>
      <c r="W464" s="94"/>
      <c r="X464" s="93">
        <f>SUM(X462:X463)</f>
        <v>0</v>
      </c>
      <c r="Y464" s="94"/>
      <c r="Z464" s="93">
        <f>SUM(Z462:Z463)</f>
        <v>0</v>
      </c>
      <c r="AA464" s="93">
        <f>SUM(D464,F464,H464,J464,L464,N464,P464,R464,T464,V464,X464,Z464)</f>
        <v>0</v>
      </c>
    </row>
    <row r="466" spans="1:41" x14ac:dyDescent="0.2">
      <c r="A466" s="93" t="s">
        <v>234</v>
      </c>
      <c r="B466" s="93"/>
      <c r="C466" s="94"/>
      <c r="D466" s="93">
        <f>+D429-D460-D464</f>
        <v>0</v>
      </c>
      <c r="E466" s="94"/>
      <c r="F466" s="93">
        <f>+F429-F460-F464</f>
        <v>0</v>
      </c>
      <c r="G466" s="94"/>
      <c r="H466" s="93">
        <f>+H429-H460-H464</f>
        <v>0</v>
      </c>
      <c r="I466" s="94"/>
      <c r="J466" s="93">
        <f>+J429-J460-J464</f>
        <v>0</v>
      </c>
      <c r="K466" s="94"/>
      <c r="L466" s="93">
        <f>+L429-L460-L464</f>
        <v>0</v>
      </c>
      <c r="M466" s="94"/>
      <c r="N466" s="93">
        <f>+N429-N460-N464</f>
        <v>0</v>
      </c>
      <c r="O466" s="94"/>
      <c r="P466" s="93">
        <f>+P429-P460-P464</f>
        <v>0</v>
      </c>
      <c r="Q466" s="94"/>
      <c r="R466" s="93">
        <f>+R429-R460-R464</f>
        <v>0</v>
      </c>
      <c r="S466" s="94"/>
      <c r="T466" s="93">
        <f>+T429-T460-T464</f>
        <v>0</v>
      </c>
      <c r="U466" s="94"/>
      <c r="V466" s="93">
        <f>+V429-V460-V464</f>
        <v>0</v>
      </c>
      <c r="W466" s="94"/>
      <c r="X466" s="93">
        <f>+X429-X460-X464</f>
        <v>0</v>
      </c>
      <c r="Y466" s="94"/>
      <c r="Z466" s="93">
        <f>+Z429-Z460-Z464</f>
        <v>0</v>
      </c>
      <c r="AA466" s="93">
        <f>SUM(D466,F466,H466,J466,L466,N466,P466,R466,T466,V466,X466,Z466)</f>
        <v>0</v>
      </c>
    </row>
    <row r="467" spans="1:41" x14ac:dyDescent="0.2">
      <c r="B467" s="138" t="s">
        <v>274</v>
      </c>
      <c r="C467" s="200"/>
      <c r="D467" s="202" t="e">
        <f>D466/D429</f>
        <v>#DIV/0!</v>
      </c>
      <c r="E467" s="200"/>
      <c r="F467" s="202" t="e">
        <f t="shared" ref="F467" si="1098">F466/F429</f>
        <v>#DIV/0!</v>
      </c>
      <c r="G467" s="200"/>
      <c r="H467" s="202" t="e">
        <f t="shared" ref="H467" si="1099">H466/H429</f>
        <v>#DIV/0!</v>
      </c>
      <c r="I467" s="200"/>
      <c r="J467" s="202" t="e">
        <f t="shared" ref="J467" si="1100">J466/J429</f>
        <v>#DIV/0!</v>
      </c>
      <c r="K467" s="200"/>
      <c r="L467" s="202" t="e">
        <f t="shared" ref="L467" si="1101">L466/L429</f>
        <v>#DIV/0!</v>
      </c>
      <c r="M467" s="200"/>
      <c r="N467" s="202" t="e">
        <f t="shared" ref="N467" si="1102">N466/N429</f>
        <v>#DIV/0!</v>
      </c>
      <c r="O467" s="200"/>
      <c r="P467" s="202" t="e">
        <f t="shared" ref="P467" si="1103">P466/P429</f>
        <v>#DIV/0!</v>
      </c>
      <c r="Q467" s="200"/>
      <c r="R467" s="202" t="e">
        <f t="shared" ref="R467" si="1104">R466/R429</f>
        <v>#DIV/0!</v>
      </c>
      <c r="S467" s="200"/>
      <c r="T467" s="202" t="e">
        <f t="shared" ref="T467" si="1105">T466/T429</f>
        <v>#DIV/0!</v>
      </c>
      <c r="U467" s="200"/>
      <c r="V467" s="202" t="e">
        <f>V466/V429</f>
        <v>#DIV/0!</v>
      </c>
      <c r="W467" s="200"/>
      <c r="X467" s="202" t="e">
        <f t="shared" ref="X467" si="1106">X466/X429</f>
        <v>#DIV/0!</v>
      </c>
      <c r="Y467" s="200"/>
      <c r="Z467" s="202" t="e">
        <f t="shared" ref="Z467" si="1107">Z466/Z429</f>
        <v>#DIV/0!</v>
      </c>
      <c r="AA467" s="202" t="e">
        <f>AA466/AA429</f>
        <v>#DIV/0!</v>
      </c>
    </row>
    <row r="468" spans="1:41" ht="13.5" thickBot="1" x14ac:dyDescent="0.25">
      <c r="A468" s="223"/>
      <c r="B468" s="223"/>
      <c r="C468" s="223"/>
      <c r="D468" s="223"/>
      <c r="E468" s="223"/>
      <c r="F468" s="223"/>
      <c r="G468" s="223"/>
      <c r="H468" s="223"/>
      <c r="I468" s="223"/>
      <c r="J468" s="223"/>
      <c r="K468" s="223"/>
      <c r="L468" s="223"/>
      <c r="M468" s="223"/>
      <c r="N468" s="223"/>
      <c r="O468" s="223"/>
      <c r="P468" s="223"/>
      <c r="Q468" s="223"/>
      <c r="R468" s="223"/>
      <c r="S468" s="223"/>
      <c r="T468" s="223"/>
      <c r="U468" s="223"/>
      <c r="V468" s="223"/>
      <c r="W468" s="223"/>
      <c r="X468" s="223"/>
      <c r="Y468" s="223"/>
      <c r="Z468" s="223"/>
      <c r="AA468" s="223"/>
    </row>
    <row r="470" spans="1:41" ht="15.75" x14ac:dyDescent="0.25">
      <c r="A470" s="222" t="s">
        <v>251</v>
      </c>
      <c r="B470" s="218" t="s">
        <v>244</v>
      </c>
      <c r="D470" s="221" t="s">
        <v>245</v>
      </c>
    </row>
    <row r="471" spans="1:41" x14ac:dyDescent="0.2">
      <c r="D471" s="179" t="s">
        <v>195</v>
      </c>
      <c r="E471" s="179"/>
      <c r="F471" s="179" t="s">
        <v>196</v>
      </c>
      <c r="G471" s="179"/>
      <c r="H471" s="179" t="s">
        <v>197</v>
      </c>
      <c r="I471" s="179"/>
      <c r="J471" s="179" t="s">
        <v>198</v>
      </c>
      <c r="K471" s="179"/>
      <c r="L471" s="179" t="s">
        <v>199</v>
      </c>
      <c r="M471" s="179"/>
      <c r="N471" s="179" t="s">
        <v>200</v>
      </c>
      <c r="O471" s="179"/>
      <c r="P471" s="179" t="s">
        <v>201</v>
      </c>
      <c r="Q471" s="179"/>
      <c r="R471" s="179" t="s">
        <v>202</v>
      </c>
      <c r="S471" s="179"/>
      <c r="T471" s="179" t="s">
        <v>203</v>
      </c>
      <c r="U471" s="179"/>
      <c r="V471" s="179" t="s">
        <v>204</v>
      </c>
      <c r="W471" s="179"/>
      <c r="X471" s="179" t="s">
        <v>205</v>
      </c>
      <c r="Y471" s="179"/>
      <c r="Z471" s="179" t="s">
        <v>206</v>
      </c>
      <c r="AA471" s="179" t="s">
        <v>207</v>
      </c>
    </row>
    <row r="472" spans="1:41" x14ac:dyDescent="0.2">
      <c r="A472" s="93" t="s">
        <v>208</v>
      </c>
      <c r="B472" s="93"/>
      <c r="C472" s="94"/>
      <c r="D472" s="180">
        <v>1</v>
      </c>
      <c r="E472" s="94"/>
      <c r="F472" s="180">
        <f>+D472</f>
        <v>1</v>
      </c>
      <c r="G472" s="94"/>
      <c r="H472" s="180">
        <f t="shared" ref="H472" si="1108">+F472</f>
        <v>1</v>
      </c>
      <c r="I472" s="94"/>
      <c r="J472" s="180">
        <f t="shared" ref="J472" si="1109">+H472</f>
        <v>1</v>
      </c>
      <c r="K472" s="94"/>
      <c r="L472" s="180">
        <f t="shared" ref="L472" si="1110">+J472</f>
        <v>1</v>
      </c>
      <c r="M472" s="94"/>
      <c r="N472" s="180">
        <f t="shared" ref="N472" si="1111">+L472</f>
        <v>1</v>
      </c>
      <c r="O472" s="94"/>
      <c r="P472" s="180">
        <f t="shared" ref="P472" si="1112">+N472</f>
        <v>1</v>
      </c>
      <c r="Q472" s="94"/>
      <c r="R472" s="180">
        <f t="shared" ref="R472" si="1113">+P472</f>
        <v>1</v>
      </c>
      <c r="S472" s="94"/>
      <c r="T472" s="180">
        <f t="shared" ref="T472" si="1114">+R472</f>
        <v>1</v>
      </c>
      <c r="U472" s="94"/>
      <c r="V472" s="180">
        <f t="shared" ref="V472" si="1115">+T472</f>
        <v>1</v>
      </c>
      <c r="W472" s="94"/>
      <c r="X472" s="180">
        <f t="shared" ref="X472" si="1116">+V472</f>
        <v>1</v>
      </c>
      <c r="Y472" s="94"/>
      <c r="Z472" s="180">
        <f t="shared" ref="Z472" si="1117">+X472</f>
        <v>1</v>
      </c>
      <c r="AA472" s="94"/>
    </row>
    <row r="474" spans="1:41" x14ac:dyDescent="0.2">
      <c r="A474" s="181" t="s">
        <v>209</v>
      </c>
      <c r="B474" s="182"/>
      <c r="C474" s="182"/>
      <c r="D474" s="179" t="s">
        <v>195</v>
      </c>
      <c r="E474" s="179"/>
      <c r="F474" s="179" t="s">
        <v>196</v>
      </c>
      <c r="G474" s="179"/>
      <c r="H474" s="179" t="s">
        <v>197</v>
      </c>
      <c r="I474" s="179"/>
      <c r="J474" s="179" t="s">
        <v>198</v>
      </c>
      <c r="K474" s="179"/>
      <c r="L474" s="179" t="s">
        <v>199</v>
      </c>
      <c r="M474" s="179"/>
      <c r="N474" s="179" t="s">
        <v>200</v>
      </c>
      <c r="O474" s="179"/>
      <c r="P474" s="179" t="s">
        <v>201</v>
      </c>
      <c r="Q474" s="179"/>
      <c r="R474" s="179" t="s">
        <v>202</v>
      </c>
      <c r="S474" s="179"/>
      <c r="T474" s="179" t="s">
        <v>203</v>
      </c>
      <c r="U474" s="179"/>
      <c r="V474" s="179" t="s">
        <v>204</v>
      </c>
      <c r="W474" s="179"/>
      <c r="X474" s="179" t="s">
        <v>205</v>
      </c>
      <c r="Y474" s="179"/>
      <c r="Z474" s="179" t="s">
        <v>206</v>
      </c>
      <c r="AA474" s="179" t="s">
        <v>207</v>
      </c>
    </row>
    <row r="475" spans="1:41" outlineLevel="1" x14ac:dyDescent="0.2">
      <c r="B475" s="183" t="s">
        <v>210</v>
      </c>
      <c r="C475" s="184"/>
      <c r="D475" s="185"/>
      <c r="E475" s="185"/>
      <c r="F475" s="185"/>
      <c r="G475" s="185"/>
      <c r="H475" s="185"/>
      <c r="I475" s="185"/>
      <c r="J475" s="185"/>
      <c r="K475" s="185"/>
      <c r="L475" s="185"/>
      <c r="M475" s="185"/>
      <c r="N475" s="185"/>
      <c r="O475" s="185"/>
      <c r="P475" s="185"/>
      <c r="Q475" s="185"/>
      <c r="R475" s="185"/>
      <c r="S475" s="185"/>
      <c r="T475" s="185"/>
      <c r="U475" s="185"/>
      <c r="V475" s="185"/>
      <c r="W475" s="185"/>
      <c r="X475" s="185"/>
      <c r="Y475" s="185"/>
      <c r="Z475" s="185"/>
    </row>
    <row r="476" spans="1:41" outlineLevel="1" x14ac:dyDescent="0.2">
      <c r="B476" s="86" t="s">
        <v>192</v>
      </c>
      <c r="D476" s="188">
        <v>0</v>
      </c>
      <c r="F476" s="188">
        <f>D476</f>
        <v>0</v>
      </c>
      <c r="H476" s="188">
        <f>F476</f>
        <v>0</v>
      </c>
      <c r="J476" s="188">
        <f>H476</f>
        <v>0</v>
      </c>
      <c r="L476" s="188">
        <f>J476</f>
        <v>0</v>
      </c>
      <c r="N476" s="188">
        <f>L476</f>
        <v>0</v>
      </c>
      <c r="P476" s="188">
        <f>N476</f>
        <v>0</v>
      </c>
      <c r="R476" s="188">
        <f>P476</f>
        <v>0</v>
      </c>
      <c r="T476" s="188">
        <f>R476</f>
        <v>0</v>
      </c>
      <c r="V476" s="188">
        <f>T476</f>
        <v>0</v>
      </c>
      <c r="X476" s="188">
        <f>V476</f>
        <v>0</v>
      </c>
      <c r="Z476" s="188">
        <f>X476</f>
        <v>0</v>
      </c>
      <c r="AC476" s="186" t="s">
        <v>211</v>
      </c>
      <c r="AD476" s="187" t="s">
        <v>101</v>
      </c>
      <c r="AE476" s="187" t="s">
        <v>102</v>
      </c>
      <c r="AF476" s="187" t="s">
        <v>103</v>
      </c>
      <c r="AG476" s="187" t="s">
        <v>104</v>
      </c>
      <c r="AH476" s="187" t="s">
        <v>5</v>
      </c>
      <c r="AI476" s="187" t="s">
        <v>105</v>
      </c>
      <c r="AJ476" s="187" t="s">
        <v>106</v>
      </c>
      <c r="AK476" s="187" t="s">
        <v>107</v>
      </c>
      <c r="AL476" s="187" t="s">
        <v>108</v>
      </c>
      <c r="AM476" s="187" t="s">
        <v>109</v>
      </c>
      <c r="AN476" s="187" t="s">
        <v>110</v>
      </c>
      <c r="AO476" s="187" t="s">
        <v>111</v>
      </c>
    </row>
    <row r="477" spans="1:41" outlineLevel="1" x14ac:dyDescent="0.2">
      <c r="B477" s="86" t="s">
        <v>193</v>
      </c>
      <c r="D477" s="188">
        <v>0</v>
      </c>
      <c r="F477" s="188">
        <f t="shared" ref="F477:F481" si="1118">D477</f>
        <v>0</v>
      </c>
      <c r="H477" s="188">
        <f t="shared" ref="H477:H481" si="1119">F477</f>
        <v>0</v>
      </c>
      <c r="J477" s="188">
        <f t="shared" ref="J477:J481" si="1120">H477</f>
        <v>0</v>
      </c>
      <c r="L477" s="188">
        <f t="shared" ref="L477:L481" si="1121">J477</f>
        <v>0</v>
      </c>
      <c r="N477" s="188">
        <f t="shared" ref="N477:N481" si="1122">L477</f>
        <v>0</v>
      </c>
      <c r="P477" s="188">
        <f t="shared" ref="P477:P481" si="1123">N477</f>
        <v>0</v>
      </c>
      <c r="R477" s="188">
        <f t="shared" ref="R477:R481" si="1124">P477</f>
        <v>0</v>
      </c>
      <c r="T477" s="188">
        <f t="shared" ref="T477:T481" si="1125">R477</f>
        <v>0</v>
      </c>
      <c r="V477" s="188">
        <f t="shared" ref="V477:V481" si="1126">T477</f>
        <v>0</v>
      </c>
      <c r="X477" s="188">
        <f t="shared" ref="X477:X481" si="1127">V477</f>
        <v>0</v>
      </c>
      <c r="Z477" s="188">
        <f t="shared" ref="Z477:Z481" si="1128">X477</f>
        <v>0</v>
      </c>
      <c r="AC477" s="189" t="s">
        <v>192</v>
      </c>
      <c r="AD477" s="190">
        <f t="shared" ref="AD477:AD482" si="1129">D476*D$46</f>
        <v>0</v>
      </c>
      <c r="AE477" s="190">
        <f t="shared" ref="AE477:AE482" si="1130">F476*F$46</f>
        <v>0</v>
      </c>
      <c r="AF477" s="190">
        <f t="shared" ref="AF477:AF482" si="1131">H476*H$46</f>
        <v>0</v>
      </c>
      <c r="AG477" s="190">
        <f t="shared" ref="AG477:AG482" si="1132">J476*J$46</f>
        <v>0</v>
      </c>
      <c r="AH477" s="190">
        <f t="shared" ref="AH477:AH482" si="1133">L476*L$46</f>
        <v>0</v>
      </c>
      <c r="AI477" s="190">
        <f t="shared" ref="AI477:AI482" si="1134">N476*N$46</f>
        <v>0</v>
      </c>
      <c r="AJ477" s="190">
        <f t="shared" ref="AJ477:AJ482" si="1135">P476*P$46</f>
        <v>0</v>
      </c>
      <c r="AK477" s="190">
        <f t="shared" ref="AK477:AK482" si="1136">R476*R$46</f>
        <v>0</v>
      </c>
      <c r="AL477" s="190">
        <f t="shared" ref="AL477:AL482" si="1137">T476*T$46</f>
        <v>0</v>
      </c>
      <c r="AM477" s="190">
        <f t="shared" ref="AM477:AM482" si="1138">V476*V$46</f>
        <v>0</v>
      </c>
      <c r="AN477" s="190">
        <f t="shared" ref="AN477:AN482" si="1139">X476*X$46</f>
        <v>0</v>
      </c>
      <c r="AO477" s="190">
        <f t="shared" ref="AO477:AO482" si="1140">Z476*Z$46</f>
        <v>0</v>
      </c>
    </row>
    <row r="478" spans="1:41" outlineLevel="1" x14ac:dyDescent="0.2">
      <c r="B478" s="86" t="s">
        <v>294</v>
      </c>
      <c r="D478" s="188">
        <v>0</v>
      </c>
      <c r="F478" s="188">
        <f t="shared" si="1118"/>
        <v>0</v>
      </c>
      <c r="H478" s="188">
        <f t="shared" si="1119"/>
        <v>0</v>
      </c>
      <c r="J478" s="188">
        <f t="shared" si="1120"/>
        <v>0</v>
      </c>
      <c r="L478" s="188">
        <f t="shared" si="1121"/>
        <v>0</v>
      </c>
      <c r="N478" s="188">
        <f t="shared" si="1122"/>
        <v>0</v>
      </c>
      <c r="P478" s="188">
        <f t="shared" si="1123"/>
        <v>0</v>
      </c>
      <c r="R478" s="188">
        <f t="shared" si="1124"/>
        <v>0</v>
      </c>
      <c r="T478" s="188">
        <f t="shared" si="1125"/>
        <v>0</v>
      </c>
      <c r="V478" s="188">
        <f t="shared" si="1126"/>
        <v>0</v>
      </c>
      <c r="X478" s="188">
        <f t="shared" si="1127"/>
        <v>0</v>
      </c>
      <c r="Z478" s="188">
        <f t="shared" si="1128"/>
        <v>0</v>
      </c>
      <c r="AC478" s="189" t="s">
        <v>193</v>
      </c>
      <c r="AD478" s="190">
        <f t="shared" si="1129"/>
        <v>0</v>
      </c>
      <c r="AE478" s="190">
        <f t="shared" si="1130"/>
        <v>0</v>
      </c>
      <c r="AF478" s="190">
        <f t="shared" si="1131"/>
        <v>0</v>
      </c>
      <c r="AG478" s="190">
        <f t="shared" si="1132"/>
        <v>0</v>
      </c>
      <c r="AH478" s="190">
        <f t="shared" si="1133"/>
        <v>0</v>
      </c>
      <c r="AI478" s="190">
        <f t="shared" si="1134"/>
        <v>0</v>
      </c>
      <c r="AJ478" s="190">
        <f t="shared" si="1135"/>
        <v>0</v>
      </c>
      <c r="AK478" s="190">
        <f t="shared" si="1136"/>
        <v>0</v>
      </c>
      <c r="AL478" s="190">
        <f t="shared" si="1137"/>
        <v>0</v>
      </c>
      <c r="AM478" s="190">
        <f t="shared" si="1138"/>
        <v>0</v>
      </c>
      <c r="AN478" s="190">
        <f t="shared" si="1139"/>
        <v>0</v>
      </c>
      <c r="AO478" s="190">
        <f t="shared" si="1140"/>
        <v>0</v>
      </c>
    </row>
    <row r="479" spans="1:41" outlineLevel="1" x14ac:dyDescent="0.2">
      <c r="B479" s="86" t="s">
        <v>295</v>
      </c>
      <c r="D479" s="188">
        <v>0</v>
      </c>
      <c r="F479" s="188">
        <f t="shared" si="1118"/>
        <v>0</v>
      </c>
      <c r="H479" s="188">
        <f t="shared" si="1119"/>
        <v>0</v>
      </c>
      <c r="J479" s="188">
        <f t="shared" si="1120"/>
        <v>0</v>
      </c>
      <c r="L479" s="188">
        <f t="shared" si="1121"/>
        <v>0</v>
      </c>
      <c r="N479" s="188">
        <f t="shared" si="1122"/>
        <v>0</v>
      </c>
      <c r="P479" s="188">
        <f t="shared" si="1123"/>
        <v>0</v>
      </c>
      <c r="R479" s="188">
        <f t="shared" si="1124"/>
        <v>0</v>
      </c>
      <c r="T479" s="188">
        <f t="shared" si="1125"/>
        <v>0</v>
      </c>
      <c r="V479" s="188">
        <f t="shared" si="1126"/>
        <v>0</v>
      </c>
      <c r="X479" s="188">
        <f t="shared" si="1127"/>
        <v>0</v>
      </c>
      <c r="Z479" s="188">
        <f t="shared" si="1128"/>
        <v>0</v>
      </c>
      <c r="AC479" s="189" t="s">
        <v>294</v>
      </c>
      <c r="AD479" s="190">
        <f t="shared" si="1129"/>
        <v>0</v>
      </c>
      <c r="AE479" s="190">
        <f t="shared" si="1130"/>
        <v>0</v>
      </c>
      <c r="AF479" s="190">
        <f t="shared" si="1131"/>
        <v>0</v>
      </c>
      <c r="AG479" s="190">
        <f t="shared" si="1132"/>
        <v>0</v>
      </c>
      <c r="AH479" s="190">
        <f t="shared" si="1133"/>
        <v>0</v>
      </c>
      <c r="AI479" s="190">
        <f t="shared" si="1134"/>
        <v>0</v>
      </c>
      <c r="AJ479" s="190">
        <f t="shared" si="1135"/>
        <v>0</v>
      </c>
      <c r="AK479" s="190">
        <f t="shared" si="1136"/>
        <v>0</v>
      </c>
      <c r="AL479" s="190">
        <f t="shared" si="1137"/>
        <v>0</v>
      </c>
      <c r="AM479" s="190">
        <f t="shared" si="1138"/>
        <v>0</v>
      </c>
      <c r="AN479" s="190">
        <f t="shared" si="1139"/>
        <v>0</v>
      </c>
      <c r="AO479" s="190">
        <f t="shared" si="1140"/>
        <v>0</v>
      </c>
    </row>
    <row r="480" spans="1:41" outlineLevel="1" x14ac:dyDescent="0.2">
      <c r="B480" s="86" t="s">
        <v>212</v>
      </c>
      <c r="D480" s="188">
        <v>0</v>
      </c>
      <c r="F480" s="188">
        <f t="shared" si="1118"/>
        <v>0</v>
      </c>
      <c r="H480" s="188">
        <f t="shared" si="1119"/>
        <v>0</v>
      </c>
      <c r="J480" s="188">
        <f t="shared" si="1120"/>
        <v>0</v>
      </c>
      <c r="L480" s="188">
        <f t="shared" si="1121"/>
        <v>0</v>
      </c>
      <c r="N480" s="188">
        <f t="shared" si="1122"/>
        <v>0</v>
      </c>
      <c r="P480" s="188">
        <f t="shared" si="1123"/>
        <v>0</v>
      </c>
      <c r="R480" s="188">
        <f t="shared" si="1124"/>
        <v>0</v>
      </c>
      <c r="T480" s="188">
        <f t="shared" si="1125"/>
        <v>0</v>
      </c>
      <c r="V480" s="188">
        <f t="shared" si="1126"/>
        <v>0</v>
      </c>
      <c r="X480" s="188">
        <f t="shared" si="1127"/>
        <v>0</v>
      </c>
      <c r="Z480" s="188">
        <f t="shared" si="1128"/>
        <v>0</v>
      </c>
      <c r="AC480" s="189" t="s">
        <v>295</v>
      </c>
      <c r="AD480" s="190">
        <f t="shared" si="1129"/>
        <v>0</v>
      </c>
      <c r="AE480" s="190">
        <f t="shared" si="1130"/>
        <v>0</v>
      </c>
      <c r="AF480" s="190">
        <f t="shared" si="1131"/>
        <v>0</v>
      </c>
      <c r="AG480" s="190">
        <f t="shared" si="1132"/>
        <v>0</v>
      </c>
      <c r="AH480" s="190">
        <f t="shared" si="1133"/>
        <v>0</v>
      </c>
      <c r="AI480" s="190">
        <f t="shared" si="1134"/>
        <v>0</v>
      </c>
      <c r="AJ480" s="190">
        <f t="shared" si="1135"/>
        <v>0</v>
      </c>
      <c r="AK480" s="190">
        <f t="shared" si="1136"/>
        <v>0</v>
      </c>
      <c r="AL480" s="190">
        <f t="shared" si="1137"/>
        <v>0</v>
      </c>
      <c r="AM480" s="190">
        <f t="shared" si="1138"/>
        <v>0</v>
      </c>
      <c r="AN480" s="190">
        <f t="shared" si="1139"/>
        <v>0</v>
      </c>
      <c r="AO480" s="190">
        <f t="shared" si="1140"/>
        <v>0</v>
      </c>
    </row>
    <row r="481" spans="1:41" outlineLevel="1" x14ac:dyDescent="0.2">
      <c r="B481" s="86" t="s">
        <v>213</v>
      </c>
      <c r="D481" s="188">
        <v>0</v>
      </c>
      <c r="F481" s="188">
        <f t="shared" si="1118"/>
        <v>0</v>
      </c>
      <c r="H481" s="188">
        <f t="shared" si="1119"/>
        <v>0</v>
      </c>
      <c r="J481" s="188">
        <f t="shared" si="1120"/>
        <v>0</v>
      </c>
      <c r="L481" s="188">
        <f t="shared" si="1121"/>
        <v>0</v>
      </c>
      <c r="N481" s="188">
        <f t="shared" si="1122"/>
        <v>0</v>
      </c>
      <c r="P481" s="188">
        <f t="shared" si="1123"/>
        <v>0</v>
      </c>
      <c r="R481" s="188">
        <f t="shared" si="1124"/>
        <v>0</v>
      </c>
      <c r="T481" s="188">
        <f t="shared" si="1125"/>
        <v>0</v>
      </c>
      <c r="V481" s="188">
        <f t="shared" si="1126"/>
        <v>0</v>
      </c>
      <c r="X481" s="188">
        <f t="shared" si="1127"/>
        <v>0</v>
      </c>
      <c r="Z481" s="188">
        <f t="shared" si="1128"/>
        <v>0</v>
      </c>
      <c r="AC481" s="189" t="s">
        <v>212</v>
      </c>
      <c r="AD481" s="190">
        <f t="shared" si="1129"/>
        <v>0</v>
      </c>
      <c r="AE481" s="190">
        <f t="shared" si="1130"/>
        <v>0</v>
      </c>
      <c r="AF481" s="190">
        <f t="shared" si="1131"/>
        <v>0</v>
      </c>
      <c r="AG481" s="190">
        <f t="shared" si="1132"/>
        <v>0</v>
      </c>
      <c r="AH481" s="190">
        <f t="shared" si="1133"/>
        <v>0</v>
      </c>
      <c r="AI481" s="190">
        <f t="shared" si="1134"/>
        <v>0</v>
      </c>
      <c r="AJ481" s="190">
        <f t="shared" si="1135"/>
        <v>0</v>
      </c>
      <c r="AK481" s="190">
        <f t="shared" si="1136"/>
        <v>0</v>
      </c>
      <c r="AL481" s="190">
        <f t="shared" si="1137"/>
        <v>0</v>
      </c>
      <c r="AM481" s="190">
        <f t="shared" si="1138"/>
        <v>0</v>
      </c>
      <c r="AN481" s="190">
        <f t="shared" si="1139"/>
        <v>0</v>
      </c>
      <c r="AO481" s="190">
        <f t="shared" si="1140"/>
        <v>0</v>
      </c>
    </row>
    <row r="482" spans="1:41" outlineLevel="1" x14ac:dyDescent="0.2">
      <c r="B482" s="191"/>
      <c r="C482" s="191"/>
      <c r="D482" s="192">
        <f>SUM(D476:D481)</f>
        <v>0</v>
      </c>
      <c r="E482" s="191"/>
      <c r="F482" s="192">
        <f t="shared" ref="F482" si="1141">SUM(F476:F481)</f>
        <v>0</v>
      </c>
      <c r="G482" s="191"/>
      <c r="H482" s="192">
        <f t="shared" ref="H482" si="1142">SUM(H476:H481)</f>
        <v>0</v>
      </c>
      <c r="I482" s="191"/>
      <c r="J482" s="192">
        <f t="shared" ref="J482" si="1143">SUM(J476:J481)</f>
        <v>0</v>
      </c>
      <c r="K482" s="191"/>
      <c r="L482" s="192">
        <f t="shared" ref="L482" si="1144">SUM(L476:L481)</f>
        <v>0</v>
      </c>
      <c r="M482" s="191"/>
      <c r="N482" s="192">
        <f t="shared" ref="N482" si="1145">SUM(N476:N481)</f>
        <v>0</v>
      </c>
      <c r="O482" s="191"/>
      <c r="P482" s="192">
        <f t="shared" ref="P482" si="1146">SUM(P476:P481)</f>
        <v>0</v>
      </c>
      <c r="Q482" s="191"/>
      <c r="R482" s="192">
        <f t="shared" ref="R482" si="1147">SUM(R476:R481)</f>
        <v>0</v>
      </c>
      <c r="S482" s="191"/>
      <c r="T482" s="192">
        <f t="shared" ref="T482" si="1148">SUM(T476:T481)</f>
        <v>0</v>
      </c>
      <c r="U482" s="191"/>
      <c r="V482" s="192">
        <f t="shared" ref="V482" si="1149">SUM(V476:V481)</f>
        <v>0</v>
      </c>
      <c r="W482" s="191"/>
      <c r="X482" s="192">
        <f t="shared" ref="X482" si="1150">SUM(X476:X481)</f>
        <v>0</v>
      </c>
      <c r="Y482" s="191"/>
      <c r="Z482" s="192">
        <f t="shared" ref="Z482" si="1151">SUM(Z476:Z481)</f>
        <v>0</v>
      </c>
      <c r="AC482" s="189" t="s">
        <v>213</v>
      </c>
      <c r="AD482" s="190">
        <f t="shared" si="1129"/>
        <v>0</v>
      </c>
      <c r="AE482" s="190">
        <f t="shared" si="1130"/>
        <v>0</v>
      </c>
      <c r="AF482" s="190">
        <f t="shared" si="1131"/>
        <v>0</v>
      </c>
      <c r="AG482" s="190">
        <f t="shared" si="1132"/>
        <v>0</v>
      </c>
      <c r="AH482" s="190">
        <f t="shared" si="1133"/>
        <v>0</v>
      </c>
      <c r="AI482" s="190">
        <f t="shared" si="1134"/>
        <v>0</v>
      </c>
      <c r="AJ482" s="190">
        <f t="shared" si="1135"/>
        <v>0</v>
      </c>
      <c r="AK482" s="190">
        <f t="shared" si="1136"/>
        <v>0</v>
      </c>
      <c r="AL482" s="190">
        <f t="shared" si="1137"/>
        <v>0</v>
      </c>
      <c r="AM482" s="190">
        <f t="shared" si="1138"/>
        <v>0</v>
      </c>
      <c r="AN482" s="190">
        <f t="shared" si="1139"/>
        <v>0</v>
      </c>
      <c r="AO482" s="190">
        <f t="shared" si="1140"/>
        <v>0</v>
      </c>
    </row>
    <row r="483" spans="1:41" outlineLevel="1" x14ac:dyDescent="0.2">
      <c r="AC483" s="186"/>
      <c r="AD483" s="105">
        <f t="shared" ref="AD483:AO483" si="1152">SUM(AD477:AD482)</f>
        <v>0</v>
      </c>
      <c r="AE483" s="105">
        <f t="shared" si="1152"/>
        <v>0</v>
      </c>
      <c r="AF483" s="105">
        <f t="shared" si="1152"/>
        <v>0</v>
      </c>
      <c r="AG483" s="105">
        <f t="shared" si="1152"/>
        <v>0</v>
      </c>
      <c r="AH483" s="105">
        <f t="shared" si="1152"/>
        <v>0</v>
      </c>
      <c r="AI483" s="105">
        <f t="shared" si="1152"/>
        <v>0</v>
      </c>
      <c r="AJ483" s="105">
        <f t="shared" si="1152"/>
        <v>0</v>
      </c>
      <c r="AK483" s="105">
        <f t="shared" si="1152"/>
        <v>0</v>
      </c>
      <c r="AL483" s="105">
        <f t="shared" si="1152"/>
        <v>0</v>
      </c>
      <c r="AM483" s="105">
        <f t="shared" si="1152"/>
        <v>0</v>
      </c>
      <c r="AN483" s="105">
        <f t="shared" si="1152"/>
        <v>0</v>
      </c>
      <c r="AO483" s="105">
        <f t="shared" si="1152"/>
        <v>0</v>
      </c>
    </row>
    <row r="484" spans="1:41" outlineLevel="1" x14ac:dyDescent="0.2">
      <c r="D484" s="136"/>
      <c r="E484" s="136"/>
      <c r="F484" s="136"/>
      <c r="G484" s="136"/>
      <c r="H484" s="136"/>
      <c r="I484" s="136"/>
      <c r="J484" s="136"/>
      <c r="K484" s="136"/>
      <c r="L484" s="136"/>
      <c r="M484" s="136"/>
      <c r="N484" s="136"/>
      <c r="O484" s="136"/>
      <c r="P484" s="136"/>
      <c r="Q484" s="136"/>
      <c r="R484" s="136"/>
      <c r="S484" s="136"/>
      <c r="T484" s="136"/>
      <c r="U484" s="136"/>
      <c r="V484" s="136"/>
      <c r="W484" s="136"/>
      <c r="X484" s="136"/>
      <c r="Y484" s="136"/>
      <c r="Z484" s="136"/>
    </row>
    <row r="485" spans="1:41" outlineLevel="1" x14ac:dyDescent="0.2">
      <c r="B485" s="183" t="s">
        <v>209</v>
      </c>
      <c r="C485" s="184"/>
      <c r="D485" s="185" t="s">
        <v>195</v>
      </c>
      <c r="E485" s="185"/>
      <c r="F485" s="185" t="s">
        <v>196</v>
      </c>
      <c r="G485" s="185"/>
      <c r="H485" s="185" t="s">
        <v>197</v>
      </c>
      <c r="I485" s="185"/>
      <c r="J485" s="185" t="s">
        <v>198</v>
      </c>
      <c r="K485" s="185"/>
      <c r="L485" s="185" t="s">
        <v>199</v>
      </c>
      <c r="M485" s="185"/>
      <c r="N485" s="185" t="s">
        <v>200</v>
      </c>
      <c r="O485" s="185"/>
      <c r="P485" s="185" t="s">
        <v>201</v>
      </c>
      <c r="Q485" s="185"/>
      <c r="R485" s="185" t="s">
        <v>202</v>
      </c>
      <c r="S485" s="185"/>
      <c r="T485" s="185" t="s">
        <v>203</v>
      </c>
      <c r="U485" s="185"/>
      <c r="V485" s="185" t="s">
        <v>204</v>
      </c>
      <c r="W485" s="185"/>
      <c r="X485" s="185" t="s">
        <v>205</v>
      </c>
      <c r="Y485" s="185"/>
      <c r="Z485" s="185" t="s">
        <v>206</v>
      </c>
      <c r="AA485" s="185" t="s">
        <v>207</v>
      </c>
    </row>
    <row r="486" spans="1:41" ht="15" outlineLevel="1" x14ac:dyDescent="0.25">
      <c r="B486" s="86" t="s">
        <v>192</v>
      </c>
      <c r="C486" s="193"/>
      <c r="D486" s="106">
        <f>AD477*$F$41</f>
        <v>0</v>
      </c>
      <c r="E486" s="193"/>
      <c r="F486" s="106">
        <f>AE477*$F$41</f>
        <v>0</v>
      </c>
      <c r="G486" s="193"/>
      <c r="H486" s="106">
        <f>AF477*$F$41</f>
        <v>0</v>
      </c>
      <c r="I486" s="193"/>
      <c r="J486" s="106">
        <f>AG477*$F$41</f>
        <v>0</v>
      </c>
      <c r="K486" s="193"/>
      <c r="L486" s="106">
        <f>AH477*$F$41</f>
        <v>0</v>
      </c>
      <c r="M486" s="193"/>
      <c r="N486" s="106">
        <f>AI477*$F$41</f>
        <v>0</v>
      </c>
      <c r="O486" s="193"/>
      <c r="P486" s="106">
        <f>AJ477*$F$41</f>
        <v>0</v>
      </c>
      <c r="Q486" s="193"/>
      <c r="R486" s="106">
        <f>AK477*$F$41</f>
        <v>0</v>
      </c>
      <c r="S486" s="193"/>
      <c r="T486" s="106">
        <f>AL477*$F$41</f>
        <v>0</v>
      </c>
      <c r="U486" s="193"/>
      <c r="V486" s="106">
        <f>AM477*$F$41</f>
        <v>0</v>
      </c>
      <c r="W486" s="193"/>
      <c r="X486" s="106">
        <f>AN477*$F$41</f>
        <v>0</v>
      </c>
      <c r="Y486" s="193"/>
      <c r="Z486" s="106">
        <f>AO477*$F$41</f>
        <v>0</v>
      </c>
      <c r="AA486" s="93">
        <f t="shared" ref="AA486:AA491" si="1153">SUM(Z486,X486,V486,T486,R486,P486,N486,L486,J486,H486,F486,D486)</f>
        <v>0</v>
      </c>
    </row>
    <row r="487" spans="1:41" ht="15" outlineLevel="1" x14ac:dyDescent="0.25">
      <c r="B487" s="86" t="s">
        <v>193</v>
      </c>
      <c r="C487" s="193"/>
      <c r="D487" s="106">
        <f>AD478*$J$41</f>
        <v>0</v>
      </c>
      <c r="E487" s="193"/>
      <c r="F487" s="106">
        <f>AE478*$J$41</f>
        <v>0</v>
      </c>
      <c r="G487" s="193"/>
      <c r="H487" s="106">
        <f>AF478*$J$41</f>
        <v>0</v>
      </c>
      <c r="I487" s="193"/>
      <c r="J487" s="106">
        <f>AG478*$J$41</f>
        <v>0</v>
      </c>
      <c r="K487" s="193"/>
      <c r="L487" s="106">
        <f>AH478*$J$41</f>
        <v>0</v>
      </c>
      <c r="M487" s="193"/>
      <c r="N487" s="106">
        <f>AI478*$J$41</f>
        <v>0</v>
      </c>
      <c r="O487" s="193"/>
      <c r="P487" s="106">
        <f>AJ478*$J$41</f>
        <v>0</v>
      </c>
      <c r="Q487" s="193"/>
      <c r="R487" s="106">
        <f>AK478*$J$41</f>
        <v>0</v>
      </c>
      <c r="S487" s="193"/>
      <c r="T487" s="106">
        <f>AL478*$J$41</f>
        <v>0</v>
      </c>
      <c r="U487" s="193"/>
      <c r="V487" s="106">
        <f>AM478*$J$41</f>
        <v>0</v>
      </c>
      <c r="W487" s="193"/>
      <c r="X487" s="106">
        <f>AN478*$J$41</f>
        <v>0</v>
      </c>
      <c r="Y487" s="193"/>
      <c r="Z487" s="106">
        <f>AO478*$J$41</f>
        <v>0</v>
      </c>
      <c r="AA487" s="93">
        <f t="shared" si="1153"/>
        <v>0</v>
      </c>
    </row>
    <row r="488" spans="1:41" ht="15" outlineLevel="1" x14ac:dyDescent="0.25">
      <c r="B488" s="86" t="s">
        <v>294</v>
      </c>
      <c r="C488" s="193"/>
      <c r="D488" s="106">
        <f>AD479*$N$41</f>
        <v>0</v>
      </c>
      <c r="E488" s="193"/>
      <c r="F488" s="106">
        <f>AE479*$N$41</f>
        <v>0</v>
      </c>
      <c r="G488" s="193"/>
      <c r="H488" s="106">
        <f>AF479*$N$41</f>
        <v>0</v>
      </c>
      <c r="I488" s="193"/>
      <c r="J488" s="106">
        <f>AG479*$N$41</f>
        <v>0</v>
      </c>
      <c r="K488" s="193"/>
      <c r="L488" s="106">
        <f>AH479*$N$41</f>
        <v>0</v>
      </c>
      <c r="M488" s="193"/>
      <c r="N488" s="106">
        <f>AI479*$N$41</f>
        <v>0</v>
      </c>
      <c r="O488" s="193"/>
      <c r="P488" s="106">
        <f>AJ479*$N$41</f>
        <v>0</v>
      </c>
      <c r="Q488" s="193"/>
      <c r="R488" s="106">
        <f>AK479*$N$41</f>
        <v>0</v>
      </c>
      <c r="S488" s="193"/>
      <c r="T488" s="106">
        <f>AL479*$N$41</f>
        <v>0</v>
      </c>
      <c r="U488" s="193"/>
      <c r="V488" s="106">
        <f>AM479*$N$41</f>
        <v>0</v>
      </c>
      <c r="W488" s="193"/>
      <c r="X488" s="106">
        <f>AN479*$N$41</f>
        <v>0</v>
      </c>
      <c r="Y488" s="193"/>
      <c r="Z488" s="106">
        <f>AO479*$N$41</f>
        <v>0</v>
      </c>
      <c r="AA488" s="93">
        <f t="shared" si="1153"/>
        <v>0</v>
      </c>
    </row>
    <row r="489" spans="1:41" ht="15" outlineLevel="1" x14ac:dyDescent="0.25">
      <c r="B489" s="86" t="s">
        <v>295</v>
      </c>
      <c r="C489" s="194"/>
      <c r="D489" s="195">
        <f>AD480*$R$41</f>
        <v>0</v>
      </c>
      <c r="E489" s="193"/>
      <c r="F489" s="106">
        <f>AE480*$R$41</f>
        <v>0</v>
      </c>
      <c r="G489" s="193"/>
      <c r="H489" s="106">
        <f>AF480*$R$41</f>
        <v>0</v>
      </c>
      <c r="I489" s="193"/>
      <c r="J489" s="106">
        <f>AG480*$R$41</f>
        <v>0</v>
      </c>
      <c r="K489" s="193"/>
      <c r="L489" s="106">
        <f>AH480*$R$41</f>
        <v>0</v>
      </c>
      <c r="M489" s="193"/>
      <c r="N489" s="106">
        <f>AI480*$R$41</f>
        <v>0</v>
      </c>
      <c r="O489" s="193"/>
      <c r="P489" s="106">
        <f>AJ480*$R$41</f>
        <v>0</v>
      </c>
      <c r="Q489" s="193"/>
      <c r="R489" s="106">
        <f>AK480*$R$41</f>
        <v>0</v>
      </c>
      <c r="S489" s="193"/>
      <c r="T489" s="106">
        <f>AL480*$R$41</f>
        <v>0</v>
      </c>
      <c r="U489" s="193"/>
      <c r="V489" s="106">
        <f>AM480*$R$41</f>
        <v>0</v>
      </c>
      <c r="W489" s="193"/>
      <c r="X489" s="106">
        <f>AN480*$R$41</f>
        <v>0</v>
      </c>
      <c r="Y489" s="193"/>
      <c r="Z489" s="106">
        <f>AO480*$R$41</f>
        <v>0</v>
      </c>
      <c r="AA489" s="93">
        <f t="shared" si="1153"/>
        <v>0</v>
      </c>
    </row>
    <row r="490" spans="1:41" ht="15" outlineLevel="1" x14ac:dyDescent="0.25">
      <c r="B490" s="86" t="s">
        <v>212</v>
      </c>
      <c r="C490" s="196"/>
      <c r="D490" s="197"/>
      <c r="E490" s="196"/>
      <c r="F490" s="197"/>
      <c r="G490" s="196"/>
      <c r="H490" s="197"/>
      <c r="I490" s="196"/>
      <c r="J490" s="197"/>
      <c r="K490" s="196"/>
      <c r="L490" s="197"/>
      <c r="M490" s="196"/>
      <c r="N490" s="197"/>
      <c r="O490" s="196"/>
      <c r="P490" s="197"/>
      <c r="Q490" s="196"/>
      <c r="R490" s="197"/>
      <c r="S490" s="196"/>
      <c r="T490" s="197"/>
      <c r="U490" s="196"/>
      <c r="V490" s="197"/>
      <c r="W490" s="196"/>
      <c r="X490" s="197"/>
      <c r="Y490" s="196"/>
      <c r="Z490" s="197"/>
      <c r="AA490" s="93">
        <f t="shared" si="1153"/>
        <v>0</v>
      </c>
    </row>
    <row r="491" spans="1:41" x14ac:dyDescent="0.2">
      <c r="A491" s="93" t="s">
        <v>214</v>
      </c>
      <c r="B491" s="93"/>
      <c r="C491" s="94"/>
      <c r="D491" s="93">
        <f>SUM(D486:D490)</f>
        <v>0</v>
      </c>
      <c r="E491" s="94"/>
      <c r="F491" s="93">
        <f>SUM(F486:F490)</f>
        <v>0</v>
      </c>
      <c r="G491" s="94"/>
      <c r="H491" s="93">
        <f>SUM(H486:H490)</f>
        <v>0</v>
      </c>
      <c r="I491" s="94"/>
      <c r="J491" s="93">
        <f>SUM(J486:J490)</f>
        <v>0</v>
      </c>
      <c r="K491" s="94"/>
      <c r="L491" s="93">
        <f>SUM(L486:L490)</f>
        <v>0</v>
      </c>
      <c r="M491" s="94"/>
      <c r="N491" s="93">
        <f>SUM(N486:N490)</f>
        <v>0</v>
      </c>
      <c r="O491" s="94"/>
      <c r="P491" s="93">
        <f>SUM(P486:P490)</f>
        <v>0</v>
      </c>
      <c r="Q491" s="94"/>
      <c r="R491" s="93">
        <f>SUM(R486:R490)</f>
        <v>0</v>
      </c>
      <c r="S491" s="94"/>
      <c r="T491" s="93">
        <f>SUM(T486:T490)</f>
        <v>0</v>
      </c>
      <c r="U491" s="94"/>
      <c r="V491" s="93">
        <f>SUM(V486:V490)</f>
        <v>0</v>
      </c>
      <c r="W491" s="94"/>
      <c r="X491" s="93">
        <f>SUM(X486:X490)</f>
        <v>0</v>
      </c>
      <c r="Y491" s="94"/>
      <c r="Z491" s="93">
        <f>SUM(Z486:Z490)</f>
        <v>0</v>
      </c>
      <c r="AA491" s="93">
        <f t="shared" si="1153"/>
        <v>0</v>
      </c>
    </row>
    <row r="492" spans="1:41" outlineLevel="1" x14ac:dyDescent="0.2"/>
    <row r="493" spans="1:41" outlineLevel="1" x14ac:dyDescent="0.2">
      <c r="B493" s="183" t="s">
        <v>215</v>
      </c>
      <c r="C493" s="184"/>
      <c r="D493" s="185" t="s">
        <v>195</v>
      </c>
      <c r="E493" s="185"/>
      <c r="F493" s="185" t="s">
        <v>196</v>
      </c>
      <c r="G493" s="185"/>
      <c r="H493" s="185" t="s">
        <v>197</v>
      </c>
      <c r="I493" s="185"/>
      <c r="J493" s="185" t="s">
        <v>198</v>
      </c>
      <c r="K493" s="185"/>
      <c r="L493" s="185" t="s">
        <v>199</v>
      </c>
      <c r="M493" s="185"/>
      <c r="N493" s="185" t="s">
        <v>200</v>
      </c>
      <c r="O493" s="185"/>
      <c r="P493" s="185" t="s">
        <v>201</v>
      </c>
      <c r="Q493" s="185"/>
      <c r="R493" s="185" t="s">
        <v>202</v>
      </c>
      <c r="S493" s="185"/>
      <c r="T493" s="185" t="s">
        <v>203</v>
      </c>
      <c r="U493" s="185"/>
      <c r="V493" s="185" t="s">
        <v>204</v>
      </c>
      <c r="W493" s="185"/>
      <c r="X493" s="185" t="s">
        <v>205</v>
      </c>
      <c r="Y493" s="185"/>
      <c r="Z493" s="185" t="s">
        <v>206</v>
      </c>
      <c r="AA493" s="185" t="s">
        <v>207</v>
      </c>
    </row>
    <row r="494" spans="1:41" ht="15" outlineLevel="1" x14ac:dyDescent="0.25">
      <c r="B494" s="86" t="s">
        <v>192</v>
      </c>
      <c r="C494" s="198">
        <f>$F$42</f>
        <v>0.12</v>
      </c>
      <c r="D494" s="199">
        <f>C494*D486</f>
        <v>0</v>
      </c>
      <c r="E494" s="198">
        <f>$F$42</f>
        <v>0.12</v>
      </c>
      <c r="F494" s="199">
        <f>E494*F486</f>
        <v>0</v>
      </c>
      <c r="G494" s="198">
        <f>$F$42</f>
        <v>0.12</v>
      </c>
      <c r="H494" s="199">
        <f>G494*H486</f>
        <v>0</v>
      </c>
      <c r="I494" s="198">
        <f>$F$42</f>
        <v>0.12</v>
      </c>
      <c r="J494" s="199">
        <f>I494*J486</f>
        <v>0</v>
      </c>
      <c r="K494" s="198">
        <f>$F$42</f>
        <v>0.12</v>
      </c>
      <c r="L494" s="199">
        <f>K494*L486</f>
        <v>0</v>
      </c>
      <c r="M494" s="198">
        <f>$F$42</f>
        <v>0.12</v>
      </c>
      <c r="N494" s="199">
        <f>M494*N486</f>
        <v>0</v>
      </c>
      <c r="O494" s="198">
        <f>$F$42</f>
        <v>0.12</v>
      </c>
      <c r="P494" s="199">
        <f>O494*P486</f>
        <v>0</v>
      </c>
      <c r="Q494" s="198">
        <f>$F$42</f>
        <v>0.12</v>
      </c>
      <c r="R494" s="199">
        <f>Q494*R486</f>
        <v>0</v>
      </c>
      <c r="S494" s="198">
        <f>$F$42</f>
        <v>0.12</v>
      </c>
      <c r="T494" s="199">
        <f>S494*T486</f>
        <v>0</v>
      </c>
      <c r="U494" s="198">
        <f>$F$42</f>
        <v>0.12</v>
      </c>
      <c r="V494" s="199">
        <f>U494*V486</f>
        <v>0</v>
      </c>
      <c r="W494" s="198">
        <f>$F$42</f>
        <v>0.12</v>
      </c>
      <c r="X494" s="199">
        <f>W494*X486</f>
        <v>0</v>
      </c>
      <c r="Y494" s="198">
        <f>$F$42</f>
        <v>0.12</v>
      </c>
      <c r="Z494" s="199">
        <f>Y494*Z486</f>
        <v>0</v>
      </c>
      <c r="AA494" s="93">
        <f t="shared" ref="AA494:AA499" si="1154">SUM(Z494,X494,V494,T494,R494,P494,N494,L494,J494,H494,F494,D494)</f>
        <v>0</v>
      </c>
    </row>
    <row r="495" spans="1:41" ht="15" outlineLevel="1" x14ac:dyDescent="0.25">
      <c r="B495" s="86" t="s">
        <v>193</v>
      </c>
      <c r="C495" s="198">
        <f>$J$42</f>
        <v>0.2</v>
      </c>
      <c r="D495" s="199">
        <f>C495*D487</f>
        <v>0</v>
      </c>
      <c r="E495" s="198">
        <f>$J$42</f>
        <v>0.2</v>
      </c>
      <c r="F495" s="199">
        <f>E495*F487</f>
        <v>0</v>
      </c>
      <c r="G495" s="198">
        <f>$J$42</f>
        <v>0.2</v>
      </c>
      <c r="H495" s="199">
        <f>G495*H487</f>
        <v>0</v>
      </c>
      <c r="I495" s="198">
        <f>$J$42</f>
        <v>0.2</v>
      </c>
      <c r="J495" s="199">
        <f>I495*J487</f>
        <v>0</v>
      </c>
      <c r="K495" s="198">
        <f>$J$42</f>
        <v>0.2</v>
      </c>
      <c r="L495" s="199">
        <f>K495*L487</f>
        <v>0</v>
      </c>
      <c r="M495" s="198">
        <f>$J$42</f>
        <v>0.2</v>
      </c>
      <c r="N495" s="199">
        <f>M495*N487</f>
        <v>0</v>
      </c>
      <c r="O495" s="198">
        <f>$J$42</f>
        <v>0.2</v>
      </c>
      <c r="P495" s="199">
        <f>O495*P487</f>
        <v>0</v>
      </c>
      <c r="Q495" s="198">
        <f>$J$42</f>
        <v>0.2</v>
      </c>
      <c r="R495" s="199">
        <f>Q495*R487</f>
        <v>0</v>
      </c>
      <c r="S495" s="198">
        <f>$J$42</f>
        <v>0.2</v>
      </c>
      <c r="T495" s="199">
        <f>S495*T487</f>
        <v>0</v>
      </c>
      <c r="U495" s="198">
        <f>$J$42</f>
        <v>0.2</v>
      </c>
      <c r="V495" s="199">
        <f>U495*V487</f>
        <v>0</v>
      </c>
      <c r="W495" s="198">
        <f>$J$42</f>
        <v>0.2</v>
      </c>
      <c r="X495" s="199">
        <f>W495*X487</f>
        <v>0</v>
      </c>
      <c r="Y495" s="198">
        <f>$J$42</f>
        <v>0.2</v>
      </c>
      <c r="Z495" s="199">
        <f>Y495*Z487</f>
        <v>0</v>
      </c>
      <c r="AA495" s="93">
        <f t="shared" si="1154"/>
        <v>0</v>
      </c>
    </row>
    <row r="496" spans="1:41" ht="15" outlineLevel="1" x14ac:dyDescent="0.25">
      <c r="B496" s="86" t="s">
        <v>294</v>
      </c>
      <c r="C496" s="198">
        <f>$N$42</f>
        <v>0.15</v>
      </c>
      <c r="D496" s="199">
        <f>C496*D488</f>
        <v>0</v>
      </c>
      <c r="E496" s="198">
        <f>$N$42</f>
        <v>0.15</v>
      </c>
      <c r="F496" s="199">
        <f>E496*F488</f>
        <v>0</v>
      </c>
      <c r="G496" s="198">
        <f>$N$42</f>
        <v>0.15</v>
      </c>
      <c r="H496" s="199">
        <f>G496*H488</f>
        <v>0</v>
      </c>
      <c r="I496" s="198">
        <f>$N$42</f>
        <v>0.15</v>
      </c>
      <c r="J496" s="199">
        <f>I496*J488</f>
        <v>0</v>
      </c>
      <c r="K496" s="198">
        <f>$N$42</f>
        <v>0.15</v>
      </c>
      <c r="L496" s="199">
        <f>K496*L488</f>
        <v>0</v>
      </c>
      <c r="M496" s="198">
        <f>$N$42</f>
        <v>0.15</v>
      </c>
      <c r="N496" s="199">
        <f>M496*N488</f>
        <v>0</v>
      </c>
      <c r="O496" s="198">
        <f>$N$42</f>
        <v>0.15</v>
      </c>
      <c r="P496" s="199">
        <f>O496*P488</f>
        <v>0</v>
      </c>
      <c r="Q496" s="198">
        <f>$N$42</f>
        <v>0.15</v>
      </c>
      <c r="R496" s="199">
        <f>Q496*R488</f>
        <v>0</v>
      </c>
      <c r="S496" s="198">
        <f>$N$42</f>
        <v>0.15</v>
      </c>
      <c r="T496" s="199">
        <f>S496*T488</f>
        <v>0</v>
      </c>
      <c r="U496" s="198">
        <f>$N$42</f>
        <v>0.15</v>
      </c>
      <c r="V496" s="199">
        <f>U496*V488</f>
        <v>0</v>
      </c>
      <c r="W496" s="198">
        <f>$N$42</f>
        <v>0.15</v>
      </c>
      <c r="X496" s="199">
        <f>W496*X488</f>
        <v>0</v>
      </c>
      <c r="Y496" s="198">
        <f>$N$42</f>
        <v>0.15</v>
      </c>
      <c r="Z496" s="199">
        <f>Y496*Z488</f>
        <v>0</v>
      </c>
      <c r="AA496" s="93">
        <f t="shared" si="1154"/>
        <v>0</v>
      </c>
    </row>
    <row r="497" spans="1:16384" ht="15" outlineLevel="1" x14ac:dyDescent="0.25">
      <c r="B497" s="86" t="s">
        <v>295</v>
      </c>
      <c r="C497" s="198">
        <f>$R$42</f>
        <v>0.2</v>
      </c>
      <c r="D497" s="199">
        <f>C497*D489</f>
        <v>0</v>
      </c>
      <c r="E497" s="198">
        <f>$R$42</f>
        <v>0.2</v>
      </c>
      <c r="F497" s="199">
        <f t="shared" ref="F497" si="1155">E497*F489</f>
        <v>0</v>
      </c>
      <c r="G497" s="198">
        <f>$R$42</f>
        <v>0.2</v>
      </c>
      <c r="H497" s="199">
        <f t="shared" ref="H497" si="1156">G497*H489</f>
        <v>0</v>
      </c>
      <c r="I497" s="198">
        <f>$R$42</f>
        <v>0.2</v>
      </c>
      <c r="J497" s="199">
        <f>I497*J489</f>
        <v>0</v>
      </c>
      <c r="K497" s="198">
        <f>$R$42</f>
        <v>0.2</v>
      </c>
      <c r="L497" s="199">
        <f t="shared" ref="L497" si="1157">K497*L489</f>
        <v>0</v>
      </c>
      <c r="M497" s="198">
        <f>$R$42</f>
        <v>0.2</v>
      </c>
      <c r="N497" s="199">
        <f t="shared" ref="N497" si="1158">M497*N489</f>
        <v>0</v>
      </c>
      <c r="O497" s="198">
        <f>$R$42</f>
        <v>0.2</v>
      </c>
      <c r="P497" s="199">
        <f>O497*P489</f>
        <v>0</v>
      </c>
      <c r="Q497" s="198">
        <f>$R$42</f>
        <v>0.2</v>
      </c>
      <c r="R497" s="199">
        <f t="shared" ref="R497" si="1159">Q497*R489</f>
        <v>0</v>
      </c>
      <c r="S497" s="198">
        <f>$R$42</f>
        <v>0.2</v>
      </c>
      <c r="T497" s="199">
        <f t="shared" ref="T497" si="1160">S497*T489</f>
        <v>0</v>
      </c>
      <c r="U497" s="198">
        <f>$R$42</f>
        <v>0.2</v>
      </c>
      <c r="V497" s="199">
        <f t="shared" ref="V497" si="1161">U497*V489</f>
        <v>0</v>
      </c>
      <c r="W497" s="198">
        <f>$R$42</f>
        <v>0.2</v>
      </c>
      <c r="X497" s="199">
        <f t="shared" ref="X497" si="1162">W497*X489</f>
        <v>0</v>
      </c>
      <c r="Y497" s="198">
        <f>$R$42</f>
        <v>0.2</v>
      </c>
      <c r="Z497" s="199">
        <f t="shared" ref="Z497" si="1163">Y497*Z489</f>
        <v>0</v>
      </c>
      <c r="AA497" s="93">
        <f t="shared" si="1154"/>
        <v>0</v>
      </c>
    </row>
    <row r="498" spans="1:16384" ht="15" outlineLevel="1" x14ac:dyDescent="0.25">
      <c r="B498" s="86" t="s">
        <v>212</v>
      </c>
      <c r="C498" s="196"/>
      <c r="D498" s="197"/>
      <c r="E498" s="196"/>
      <c r="F498" s="197"/>
      <c r="G498" s="196"/>
      <c r="H498" s="197"/>
      <c r="I498" s="196"/>
      <c r="J498" s="197"/>
      <c r="K498" s="196"/>
      <c r="L498" s="197"/>
      <c r="M498" s="196"/>
      <c r="N498" s="197"/>
      <c r="O498" s="196"/>
      <c r="P498" s="197"/>
      <c r="Q498" s="196"/>
      <c r="R498" s="197"/>
      <c r="S498" s="196"/>
      <c r="T498" s="197"/>
      <c r="U498" s="196"/>
      <c r="V498" s="197"/>
      <c r="W498" s="196"/>
      <c r="X498" s="197"/>
      <c r="Y498" s="196"/>
      <c r="Z498" s="197"/>
      <c r="AA498" s="93">
        <f t="shared" si="1154"/>
        <v>0</v>
      </c>
    </row>
    <row r="499" spans="1:16384" x14ac:dyDescent="0.2">
      <c r="A499" s="93" t="s">
        <v>215</v>
      </c>
      <c r="B499" s="93"/>
      <c r="C499" s="94"/>
      <c r="D499" s="93">
        <f>SUM(D494:D498)</f>
        <v>0</v>
      </c>
      <c r="E499" s="94"/>
      <c r="F499" s="93">
        <f>SUM(F494:F498)</f>
        <v>0</v>
      </c>
      <c r="G499" s="94"/>
      <c r="H499" s="93">
        <f>SUM(H494:H498)</f>
        <v>0</v>
      </c>
      <c r="I499" s="94"/>
      <c r="J499" s="93">
        <f>SUM(J494:J498)</f>
        <v>0</v>
      </c>
      <c r="K499" s="94"/>
      <c r="L499" s="93">
        <f>SUM(L494:L498)</f>
        <v>0</v>
      </c>
      <c r="M499" s="94"/>
      <c r="N499" s="93">
        <f>SUM(N494:N498)</f>
        <v>0</v>
      </c>
      <c r="O499" s="94"/>
      <c r="P499" s="93">
        <f>SUM(P494:P498)</f>
        <v>0</v>
      </c>
      <c r="Q499" s="94"/>
      <c r="R499" s="93">
        <f>SUM(R494:R498)</f>
        <v>0</v>
      </c>
      <c r="S499" s="94"/>
      <c r="T499" s="93">
        <f>SUM(T494:T498)</f>
        <v>0</v>
      </c>
      <c r="U499" s="94"/>
      <c r="V499" s="93">
        <f>SUM(V494:V498)</f>
        <v>0</v>
      </c>
      <c r="W499" s="94"/>
      <c r="X499" s="93">
        <f>SUM(X494:X498)</f>
        <v>0</v>
      </c>
      <c r="Y499" s="94"/>
      <c r="Z499" s="93">
        <f>SUM(Z494:Z498)</f>
        <v>0</v>
      </c>
      <c r="AA499" s="93">
        <f t="shared" si="1154"/>
        <v>0</v>
      </c>
    </row>
    <row r="500" spans="1:16384" x14ac:dyDescent="0.2">
      <c r="A500" s="112" t="s">
        <v>238</v>
      </c>
      <c r="B500" s="112"/>
      <c r="C500" s="212"/>
      <c r="D500" s="112">
        <f>+D499+D491</f>
        <v>0</v>
      </c>
      <c r="E500" s="212"/>
      <c r="F500" s="112">
        <f>+F499+F491</f>
        <v>0</v>
      </c>
      <c r="G500" s="212"/>
      <c r="H500" s="112">
        <f>+H499+H491</f>
        <v>0</v>
      </c>
      <c r="I500" s="212"/>
      <c r="J500" s="112">
        <f>+J499+J491</f>
        <v>0</v>
      </c>
      <c r="K500" s="212"/>
      <c r="L500" s="112">
        <f>+L499+L491</f>
        <v>0</v>
      </c>
      <c r="M500" s="212"/>
      <c r="N500" s="112">
        <f>+N499+N491</f>
        <v>0</v>
      </c>
      <c r="O500" s="212"/>
      <c r="P500" s="112">
        <f>+P499+P491</f>
        <v>0</v>
      </c>
      <c r="Q500" s="212"/>
      <c r="R500" s="112">
        <f>+R499+R491</f>
        <v>0</v>
      </c>
      <c r="S500" s="212"/>
      <c r="T500" s="112">
        <f>+T499+T491</f>
        <v>0</v>
      </c>
      <c r="U500" s="212"/>
      <c r="V500" s="112">
        <f>+V499+V491</f>
        <v>0</v>
      </c>
      <c r="W500" s="212"/>
      <c r="X500" s="112">
        <f>+X499+X491</f>
        <v>0</v>
      </c>
      <c r="Y500" s="212"/>
      <c r="Z500" s="112">
        <f>+Z499+Z491</f>
        <v>0</v>
      </c>
      <c r="AA500" s="112">
        <f>+AA499+AA491</f>
        <v>0</v>
      </c>
    </row>
    <row r="501" spans="1:16384" s="200" customFormat="1" x14ac:dyDescent="0.2">
      <c r="B501" s="201" t="s">
        <v>216</v>
      </c>
      <c r="D501" s="202" t="e">
        <f>D499/D491</f>
        <v>#DIV/0!</v>
      </c>
      <c r="F501" s="202" t="e">
        <f t="shared" ref="F501" si="1164">F499/F491</f>
        <v>#DIV/0!</v>
      </c>
      <c r="H501" s="202" t="e">
        <f t="shared" ref="H501" si="1165">H499/H491</f>
        <v>#DIV/0!</v>
      </c>
      <c r="J501" s="202" t="e">
        <f t="shared" ref="J501" si="1166">J499/J491</f>
        <v>#DIV/0!</v>
      </c>
      <c r="L501" s="202" t="e">
        <f t="shared" ref="L501" si="1167">L499/L491</f>
        <v>#DIV/0!</v>
      </c>
      <c r="N501" s="202" t="e">
        <f t="shared" ref="N501" si="1168">N499/N491</f>
        <v>#DIV/0!</v>
      </c>
      <c r="P501" s="202" t="e">
        <f t="shared" ref="P501" si="1169">P499/P491</f>
        <v>#DIV/0!</v>
      </c>
      <c r="R501" s="202" t="e">
        <f t="shared" ref="R501" si="1170">R499/R491</f>
        <v>#DIV/0!</v>
      </c>
      <c r="T501" s="202" t="e">
        <f t="shared" ref="T501" si="1171">T499/T491</f>
        <v>#DIV/0!</v>
      </c>
      <c r="V501" s="202" t="e">
        <f t="shared" ref="V501" si="1172">V499/V491</f>
        <v>#DIV/0!</v>
      </c>
      <c r="X501" s="202" t="e">
        <f t="shared" ref="X501" si="1173">X499/X491</f>
        <v>#DIV/0!</v>
      </c>
      <c r="Z501" s="202" t="e">
        <f t="shared" ref="Z501:AA501" si="1174">Z499/Z491</f>
        <v>#DIV/0!</v>
      </c>
      <c r="AA501" s="202" t="e">
        <f t="shared" si="1174"/>
        <v>#DIV/0!</v>
      </c>
      <c r="AB501" s="86"/>
      <c r="AC501" s="86"/>
      <c r="AD501" s="86"/>
      <c r="AE501" s="86"/>
      <c r="AF501" s="86"/>
      <c r="AG501" s="86"/>
      <c r="AH501" s="86"/>
      <c r="AI501" s="86"/>
      <c r="AJ501" s="86"/>
      <c r="AK501" s="86"/>
      <c r="AL501" s="86"/>
      <c r="AM501" s="86"/>
      <c r="AN501" s="86"/>
      <c r="AO501" s="86"/>
      <c r="AP501" s="86"/>
      <c r="AQ501" s="86"/>
    </row>
    <row r="502" spans="1:16384" s="200" customFormat="1" ht="12" x14ac:dyDescent="0.2">
      <c r="B502" s="201"/>
      <c r="D502" s="202"/>
      <c r="F502" s="202"/>
      <c r="H502" s="202"/>
      <c r="J502" s="202"/>
      <c r="L502" s="202"/>
      <c r="N502" s="202"/>
      <c r="P502" s="202"/>
      <c r="R502" s="202"/>
      <c r="T502" s="202"/>
      <c r="V502" s="202"/>
      <c r="X502" s="202"/>
      <c r="Z502" s="202"/>
      <c r="AA502" s="202"/>
    </row>
    <row r="503" spans="1:16384" s="200" customFormat="1" ht="15" x14ac:dyDescent="0.25">
      <c r="A503" s="93" t="s">
        <v>239</v>
      </c>
      <c r="B503" s="93" t="s">
        <v>15</v>
      </c>
      <c r="C503" s="94"/>
      <c r="D503" s="197"/>
      <c r="E503" s="94"/>
      <c r="F503" s="197"/>
      <c r="G503" s="94"/>
      <c r="H503" s="197"/>
      <c r="I503" s="94"/>
      <c r="J503" s="197"/>
      <c r="K503" s="94"/>
      <c r="L503" s="197"/>
      <c r="M503" s="94"/>
      <c r="N503" s="197"/>
      <c r="O503" s="94"/>
      <c r="P503" s="197"/>
      <c r="Q503" s="94"/>
      <c r="R503" s="197"/>
      <c r="S503" s="94"/>
      <c r="T503" s="197"/>
      <c r="U503" s="94"/>
      <c r="V503" s="197"/>
      <c r="W503" s="94"/>
      <c r="X503" s="197"/>
      <c r="Y503" s="94"/>
      <c r="Z503" s="197"/>
      <c r="AA503" s="219">
        <f>+Z503+X503+V503+T503+R503+P503+N503+L503+J503+H503+F503+D503</f>
        <v>0</v>
      </c>
      <c r="AR503" s="216"/>
      <c r="AS503" s="216"/>
      <c r="AT503" s="216"/>
      <c r="AU503" s="216"/>
      <c r="AV503" s="216"/>
      <c r="AW503" s="216"/>
      <c r="AX503" s="216"/>
      <c r="AY503" s="216"/>
      <c r="AZ503" s="216"/>
      <c r="BA503" s="216"/>
      <c r="BB503" s="216"/>
      <c r="BC503" s="216"/>
      <c r="BD503" s="216"/>
      <c r="BE503" s="216"/>
      <c r="BF503" s="216"/>
      <c r="BG503" s="216"/>
      <c r="BH503" s="216"/>
      <c r="BI503" s="216"/>
      <c r="BJ503" s="216"/>
      <c r="BK503" s="216"/>
      <c r="BL503" s="216"/>
      <c r="BM503" s="216"/>
      <c r="BN503" s="216"/>
      <c r="BO503" s="216"/>
      <c r="BP503" s="216"/>
      <c r="BQ503" s="216"/>
      <c r="BR503" s="216"/>
      <c r="BS503" s="216"/>
      <c r="BT503" s="216"/>
      <c r="BU503" s="216"/>
      <c r="BV503" s="216"/>
      <c r="BW503" s="216"/>
      <c r="BX503" s="216"/>
      <c r="BY503" s="216"/>
      <c r="BZ503" s="216"/>
      <c r="CA503" s="216"/>
      <c r="CB503" s="216"/>
      <c r="CC503" s="216"/>
      <c r="CD503" s="216"/>
      <c r="CE503" s="216"/>
      <c r="CF503" s="216"/>
      <c r="CG503" s="216"/>
      <c r="CH503" s="216"/>
      <c r="CI503" s="216"/>
      <c r="CJ503" s="216"/>
      <c r="CK503" s="216"/>
      <c r="CL503" s="216"/>
      <c r="CM503" s="216"/>
      <c r="CN503" s="216"/>
      <c r="CO503" s="216"/>
      <c r="CP503" s="216"/>
      <c r="CQ503" s="216"/>
      <c r="CR503" s="216"/>
      <c r="CS503" s="216"/>
      <c r="CT503" s="216"/>
      <c r="CU503" s="216"/>
      <c r="CV503" s="216"/>
      <c r="CW503" s="216"/>
      <c r="CX503" s="216"/>
      <c r="CY503" s="216"/>
      <c r="CZ503" s="216"/>
      <c r="DA503" s="216"/>
      <c r="DB503" s="216"/>
      <c r="DC503" s="216"/>
      <c r="DD503" s="216"/>
      <c r="DE503" s="216"/>
      <c r="DF503" s="216"/>
      <c r="DG503" s="216"/>
      <c r="DH503" s="216"/>
      <c r="DI503" s="216"/>
      <c r="DJ503" s="216"/>
      <c r="DK503" s="216"/>
      <c r="DL503" s="216"/>
      <c r="DM503" s="216"/>
      <c r="DN503" s="216"/>
      <c r="DO503" s="216"/>
      <c r="DP503" s="216"/>
      <c r="DQ503" s="216"/>
      <c r="DR503" s="216"/>
      <c r="DS503" s="216"/>
      <c r="DT503" s="216"/>
      <c r="DU503" s="216"/>
      <c r="DV503" s="216"/>
      <c r="DW503" s="216"/>
      <c r="DX503" s="216"/>
      <c r="DY503" s="216"/>
      <c r="DZ503" s="216"/>
      <c r="EA503" s="216"/>
      <c r="EB503" s="216"/>
      <c r="EC503" s="216"/>
      <c r="ED503" s="216"/>
      <c r="EE503" s="216"/>
      <c r="EF503" s="216"/>
      <c r="EG503" s="216"/>
      <c r="EH503" s="216"/>
      <c r="EI503" s="216"/>
      <c r="EJ503" s="216"/>
      <c r="EK503" s="216"/>
      <c r="EL503" s="216"/>
      <c r="EM503" s="216"/>
      <c r="EN503" s="216"/>
      <c r="EO503" s="216"/>
      <c r="EP503" s="216"/>
      <c r="EQ503" s="216"/>
      <c r="ER503" s="216"/>
      <c r="ES503" s="216"/>
      <c r="ET503" s="216"/>
      <c r="EU503" s="216"/>
      <c r="EV503" s="216"/>
      <c r="EW503" s="216"/>
      <c r="EX503" s="216"/>
      <c r="EY503" s="216"/>
      <c r="EZ503" s="216"/>
      <c r="FA503" s="216"/>
      <c r="FB503" s="216"/>
      <c r="FC503" s="216"/>
      <c r="FD503" s="216"/>
      <c r="FE503" s="216"/>
      <c r="FF503" s="216"/>
      <c r="FG503" s="216"/>
      <c r="FH503" s="216"/>
      <c r="FI503" s="216"/>
      <c r="FJ503" s="216"/>
      <c r="FK503" s="216"/>
      <c r="FL503" s="216"/>
      <c r="FM503" s="216"/>
      <c r="FN503" s="216"/>
      <c r="FO503" s="216"/>
      <c r="FP503" s="216"/>
      <c r="FQ503" s="216"/>
      <c r="FR503" s="216"/>
      <c r="FS503" s="216"/>
      <c r="FT503" s="216"/>
      <c r="FU503" s="216"/>
      <c r="FV503" s="216"/>
      <c r="FW503" s="216"/>
      <c r="FX503" s="216"/>
      <c r="FY503" s="216"/>
      <c r="FZ503" s="216"/>
      <c r="GA503" s="216"/>
      <c r="GB503" s="216"/>
      <c r="GC503" s="216"/>
      <c r="GD503" s="216"/>
      <c r="GE503" s="216"/>
      <c r="GF503" s="216"/>
      <c r="GG503" s="216"/>
      <c r="GH503" s="216"/>
      <c r="GI503" s="216"/>
      <c r="GJ503" s="216"/>
      <c r="GK503" s="216"/>
      <c r="GL503" s="216"/>
      <c r="GM503" s="216"/>
      <c r="GN503" s="216"/>
      <c r="GO503" s="216"/>
      <c r="GP503" s="216"/>
      <c r="GQ503" s="216"/>
      <c r="GR503" s="216"/>
      <c r="GS503" s="216"/>
      <c r="GT503" s="216"/>
      <c r="GU503" s="216"/>
      <c r="GV503" s="216"/>
      <c r="GW503" s="216"/>
      <c r="GX503" s="216"/>
      <c r="GY503" s="216"/>
      <c r="GZ503" s="216"/>
      <c r="HA503" s="216"/>
      <c r="HB503" s="216"/>
      <c r="HC503" s="216"/>
      <c r="HD503" s="216"/>
      <c r="HE503" s="216"/>
      <c r="HF503" s="216"/>
      <c r="HG503" s="216"/>
      <c r="HH503" s="216"/>
      <c r="HI503" s="216"/>
      <c r="HJ503" s="216"/>
      <c r="HK503" s="216"/>
      <c r="HL503" s="216"/>
      <c r="HM503" s="216"/>
      <c r="HN503" s="216"/>
      <c r="HO503" s="216"/>
      <c r="HP503" s="216"/>
      <c r="HQ503" s="216"/>
      <c r="HR503" s="216"/>
      <c r="HS503" s="216"/>
      <c r="HT503" s="216"/>
      <c r="HU503" s="216"/>
      <c r="HV503" s="216"/>
      <c r="HW503" s="216"/>
      <c r="HX503" s="216"/>
      <c r="HY503" s="216"/>
      <c r="HZ503" s="216"/>
      <c r="IA503" s="216"/>
      <c r="IB503" s="216"/>
      <c r="IC503" s="216"/>
      <c r="ID503" s="216"/>
      <c r="IE503" s="216"/>
      <c r="IF503" s="216"/>
      <c r="IG503" s="216"/>
      <c r="IH503" s="216"/>
      <c r="II503" s="216"/>
      <c r="IJ503" s="216"/>
      <c r="IK503" s="216"/>
      <c r="IL503" s="216"/>
      <c r="IM503" s="216"/>
      <c r="IN503" s="216"/>
      <c r="IO503" s="216"/>
      <c r="IP503" s="216"/>
      <c r="IQ503" s="216"/>
      <c r="IR503" s="216"/>
      <c r="IS503" s="216"/>
      <c r="IT503" s="216"/>
      <c r="IU503" s="216"/>
      <c r="IV503" s="216"/>
      <c r="IW503" s="216"/>
      <c r="IX503" s="216"/>
      <c r="IY503" s="216"/>
      <c r="IZ503" s="216"/>
      <c r="JA503" s="216"/>
      <c r="JB503" s="216"/>
      <c r="JC503" s="216"/>
      <c r="JD503" s="216"/>
      <c r="JE503" s="216"/>
      <c r="JF503" s="216"/>
      <c r="JG503" s="216"/>
      <c r="JH503" s="216"/>
      <c r="JI503" s="216"/>
      <c r="JJ503" s="216"/>
      <c r="JK503" s="216"/>
      <c r="JL503" s="216"/>
      <c r="JM503" s="216"/>
      <c r="JN503" s="216"/>
      <c r="JO503" s="216"/>
      <c r="JP503" s="216"/>
      <c r="JQ503" s="216"/>
      <c r="JR503" s="216"/>
      <c r="JS503" s="216"/>
      <c r="JT503" s="216"/>
      <c r="JU503" s="216"/>
      <c r="JV503" s="216"/>
      <c r="JW503" s="216"/>
      <c r="JX503" s="216"/>
      <c r="JY503" s="216"/>
      <c r="JZ503" s="216"/>
      <c r="KA503" s="216"/>
      <c r="KB503" s="216"/>
      <c r="KC503" s="216"/>
      <c r="KD503" s="216"/>
      <c r="KE503" s="216"/>
      <c r="KF503" s="216"/>
      <c r="KG503" s="216"/>
      <c r="KH503" s="216"/>
      <c r="KI503" s="216"/>
      <c r="KJ503" s="216"/>
      <c r="KK503" s="216"/>
      <c r="KL503" s="216"/>
      <c r="KM503" s="216"/>
      <c r="KN503" s="216"/>
      <c r="KO503" s="216"/>
      <c r="KP503" s="216"/>
      <c r="KQ503" s="216"/>
      <c r="KR503" s="216"/>
      <c r="KS503" s="216"/>
      <c r="KT503" s="216"/>
      <c r="KU503" s="216"/>
      <c r="KV503" s="216"/>
      <c r="KW503" s="216"/>
      <c r="KX503" s="216"/>
      <c r="KY503" s="216"/>
      <c r="KZ503" s="216"/>
      <c r="LA503" s="216"/>
      <c r="LB503" s="216"/>
      <c r="LC503" s="216"/>
      <c r="LD503" s="216"/>
      <c r="LE503" s="216"/>
      <c r="LF503" s="216"/>
      <c r="LG503" s="216"/>
      <c r="LH503" s="216"/>
      <c r="LI503" s="216"/>
      <c r="LJ503" s="216"/>
      <c r="LK503" s="216"/>
      <c r="LL503" s="216"/>
      <c r="LM503" s="216"/>
      <c r="LN503" s="216"/>
      <c r="LO503" s="216"/>
      <c r="LP503" s="216"/>
      <c r="LQ503" s="216"/>
      <c r="LR503" s="216"/>
      <c r="LS503" s="216"/>
      <c r="LT503" s="216"/>
      <c r="LU503" s="216"/>
      <c r="LV503" s="216"/>
      <c r="LW503" s="216"/>
      <c r="LX503" s="216"/>
      <c r="LY503" s="216"/>
      <c r="LZ503" s="216"/>
      <c r="MA503" s="216"/>
      <c r="MB503" s="216"/>
      <c r="MC503" s="216"/>
      <c r="MD503" s="216"/>
      <c r="ME503" s="216"/>
      <c r="MF503" s="216"/>
      <c r="MG503" s="216"/>
      <c r="MH503" s="216"/>
      <c r="MI503" s="216"/>
      <c r="MJ503" s="216"/>
      <c r="MK503" s="216"/>
      <c r="ML503" s="216"/>
      <c r="MM503" s="216"/>
      <c r="MN503" s="216"/>
      <c r="MO503" s="216"/>
      <c r="MP503" s="216"/>
      <c r="MQ503" s="216"/>
      <c r="MR503" s="216"/>
      <c r="MS503" s="216"/>
      <c r="MT503" s="216"/>
      <c r="MU503" s="216"/>
      <c r="MV503" s="216"/>
      <c r="MW503" s="216"/>
      <c r="MX503" s="216"/>
      <c r="MY503" s="216"/>
      <c r="MZ503" s="216"/>
      <c r="NA503" s="216"/>
      <c r="NB503" s="216"/>
      <c r="NC503" s="216"/>
      <c r="ND503" s="216"/>
      <c r="NE503" s="216"/>
      <c r="NF503" s="216"/>
      <c r="NG503" s="216"/>
      <c r="NH503" s="216"/>
      <c r="NI503" s="216"/>
      <c r="NJ503" s="216"/>
      <c r="NK503" s="216"/>
      <c r="NL503" s="216"/>
      <c r="NM503" s="216"/>
      <c r="NN503" s="216"/>
      <c r="NO503" s="216"/>
      <c r="NP503" s="216"/>
      <c r="NQ503" s="216"/>
      <c r="NR503" s="216"/>
      <c r="NS503" s="216"/>
      <c r="NT503" s="216"/>
      <c r="NU503" s="216"/>
      <c r="NV503" s="216"/>
      <c r="NW503" s="216"/>
      <c r="NX503" s="216"/>
      <c r="NY503" s="216"/>
      <c r="NZ503" s="216"/>
      <c r="OA503" s="216"/>
      <c r="OB503" s="216"/>
      <c r="OC503" s="216"/>
      <c r="OD503" s="216"/>
      <c r="OE503" s="216"/>
      <c r="OF503" s="216"/>
      <c r="OG503" s="216"/>
      <c r="OH503" s="216"/>
      <c r="OI503" s="216"/>
      <c r="OJ503" s="216"/>
      <c r="OK503" s="216"/>
      <c r="OL503" s="216"/>
      <c r="OM503" s="216"/>
      <c r="ON503" s="216"/>
      <c r="OO503" s="216"/>
      <c r="OP503" s="216"/>
      <c r="OQ503" s="216"/>
      <c r="OR503" s="216"/>
      <c r="OS503" s="216"/>
      <c r="OT503" s="216"/>
      <c r="OU503" s="216"/>
      <c r="OV503" s="216"/>
      <c r="OW503" s="216"/>
      <c r="OX503" s="216"/>
      <c r="OY503" s="216"/>
      <c r="OZ503" s="216"/>
      <c r="PA503" s="216"/>
      <c r="PB503" s="216"/>
      <c r="PC503" s="216"/>
      <c r="PD503" s="216"/>
      <c r="PE503" s="216"/>
      <c r="PF503" s="216"/>
      <c r="PG503" s="216"/>
      <c r="PH503" s="216"/>
      <c r="PI503" s="216"/>
      <c r="PJ503" s="216"/>
      <c r="PK503" s="216"/>
      <c r="PL503" s="216"/>
      <c r="PM503" s="216"/>
      <c r="PN503" s="216"/>
      <c r="PO503" s="216"/>
      <c r="PP503" s="216"/>
      <c r="PQ503" s="216"/>
      <c r="PR503" s="216"/>
      <c r="PS503" s="216"/>
      <c r="PT503" s="216"/>
      <c r="PU503" s="216"/>
      <c r="PV503" s="216"/>
      <c r="PW503" s="216"/>
      <c r="PX503" s="216"/>
      <c r="PY503" s="216"/>
      <c r="PZ503" s="216"/>
      <c r="QA503" s="216"/>
      <c r="QB503" s="216"/>
      <c r="QC503" s="216"/>
      <c r="QD503" s="216"/>
      <c r="QE503" s="216"/>
      <c r="QF503" s="216"/>
      <c r="QG503" s="216"/>
      <c r="QH503" s="216"/>
      <c r="QI503" s="216"/>
      <c r="QJ503" s="216"/>
      <c r="QK503" s="216"/>
      <c r="QL503" s="216"/>
      <c r="QM503" s="216"/>
      <c r="QN503" s="216"/>
      <c r="QO503" s="216"/>
      <c r="QP503" s="216"/>
      <c r="QQ503" s="216"/>
      <c r="QR503" s="216"/>
      <c r="QS503" s="216"/>
      <c r="QT503" s="216"/>
      <c r="QU503" s="216"/>
      <c r="QV503" s="216"/>
      <c r="QW503" s="216"/>
      <c r="QX503" s="216"/>
      <c r="QY503" s="216"/>
      <c r="QZ503" s="216"/>
      <c r="RA503" s="216"/>
      <c r="RB503" s="216"/>
      <c r="RC503" s="216"/>
      <c r="RD503" s="216"/>
      <c r="RE503" s="216"/>
      <c r="RF503" s="216"/>
      <c r="RG503" s="216"/>
      <c r="RH503" s="216"/>
      <c r="RI503" s="216"/>
      <c r="RJ503" s="216"/>
      <c r="RK503" s="216"/>
      <c r="RL503" s="216"/>
      <c r="RM503" s="216"/>
      <c r="RN503" s="216"/>
      <c r="RO503" s="216"/>
      <c r="RP503" s="216"/>
      <c r="RQ503" s="216"/>
      <c r="RR503" s="216"/>
      <c r="RS503" s="216"/>
      <c r="RT503" s="216"/>
      <c r="RU503" s="216"/>
      <c r="RV503" s="216"/>
      <c r="RW503" s="216"/>
      <c r="RX503" s="216"/>
      <c r="RY503" s="216"/>
      <c r="RZ503" s="216"/>
      <c r="SA503" s="216"/>
      <c r="SB503" s="216"/>
      <c r="SC503" s="216"/>
      <c r="SD503" s="216"/>
      <c r="SE503" s="216"/>
      <c r="SF503" s="216"/>
      <c r="SG503" s="216"/>
      <c r="SH503" s="216"/>
      <c r="SI503" s="216"/>
      <c r="SJ503" s="216"/>
      <c r="SK503" s="216"/>
      <c r="SL503" s="216"/>
      <c r="SM503" s="216"/>
      <c r="SN503" s="216"/>
      <c r="SO503" s="216"/>
      <c r="SP503" s="216"/>
      <c r="SQ503" s="216"/>
      <c r="SR503" s="216"/>
      <c r="SS503" s="216"/>
      <c r="ST503" s="216"/>
      <c r="SU503" s="216"/>
      <c r="SV503" s="216"/>
      <c r="SW503" s="216"/>
      <c r="SX503" s="216"/>
      <c r="SY503" s="216"/>
      <c r="SZ503" s="216"/>
      <c r="TA503" s="216"/>
      <c r="TB503" s="216"/>
      <c r="TC503" s="216"/>
      <c r="TD503" s="216"/>
      <c r="TE503" s="216"/>
      <c r="TF503" s="216"/>
      <c r="TG503" s="216"/>
      <c r="TH503" s="216"/>
      <c r="TI503" s="216"/>
      <c r="TJ503" s="216"/>
      <c r="TK503" s="216"/>
      <c r="TL503" s="216"/>
      <c r="TM503" s="216"/>
      <c r="TN503" s="216"/>
      <c r="TO503" s="216"/>
      <c r="TP503" s="216"/>
      <c r="TQ503" s="216"/>
      <c r="TR503" s="216"/>
      <c r="TS503" s="216"/>
      <c r="TT503" s="216"/>
      <c r="TU503" s="216"/>
      <c r="TV503" s="216"/>
      <c r="TW503" s="216"/>
      <c r="TX503" s="216"/>
      <c r="TY503" s="216"/>
      <c r="TZ503" s="216"/>
      <c r="UA503" s="216"/>
      <c r="UB503" s="216"/>
      <c r="UC503" s="216"/>
      <c r="UD503" s="216"/>
      <c r="UE503" s="216"/>
      <c r="UF503" s="216"/>
      <c r="UG503" s="216"/>
      <c r="UH503" s="216"/>
      <c r="UI503" s="216"/>
      <c r="UJ503" s="216"/>
      <c r="UK503" s="216"/>
      <c r="UL503" s="216"/>
      <c r="UM503" s="216"/>
      <c r="UN503" s="216"/>
      <c r="UO503" s="216"/>
      <c r="UP503" s="216"/>
      <c r="UQ503" s="216"/>
      <c r="UR503" s="216"/>
      <c r="US503" s="216"/>
      <c r="UT503" s="216"/>
      <c r="UU503" s="216"/>
      <c r="UV503" s="216"/>
      <c r="UW503" s="216"/>
      <c r="UX503" s="216"/>
      <c r="UY503" s="216"/>
      <c r="UZ503" s="216"/>
      <c r="VA503" s="216"/>
      <c r="VB503" s="216"/>
      <c r="VC503" s="216"/>
      <c r="VD503" s="216"/>
      <c r="VE503" s="216"/>
      <c r="VF503" s="216"/>
      <c r="VG503" s="216"/>
      <c r="VH503" s="216"/>
      <c r="VI503" s="216"/>
      <c r="VJ503" s="216"/>
      <c r="VK503" s="216"/>
      <c r="VL503" s="216"/>
      <c r="VM503" s="216"/>
      <c r="VN503" s="216"/>
      <c r="VO503" s="216"/>
      <c r="VP503" s="216"/>
      <c r="VQ503" s="216"/>
      <c r="VR503" s="216"/>
      <c r="VS503" s="216"/>
      <c r="VT503" s="216"/>
      <c r="VU503" s="216"/>
      <c r="VV503" s="216"/>
      <c r="VW503" s="216"/>
      <c r="VX503" s="216"/>
      <c r="VY503" s="216"/>
      <c r="VZ503" s="216"/>
      <c r="WA503" s="216"/>
      <c r="WB503" s="216"/>
      <c r="WC503" s="216"/>
      <c r="WD503" s="216"/>
      <c r="WE503" s="216"/>
      <c r="WF503" s="216"/>
      <c r="WG503" s="216"/>
      <c r="WH503" s="216"/>
      <c r="WI503" s="216"/>
      <c r="WJ503" s="216"/>
      <c r="WK503" s="216"/>
      <c r="WL503" s="216"/>
      <c r="WM503" s="216"/>
      <c r="WN503" s="216"/>
      <c r="WO503" s="216"/>
      <c r="WP503" s="216"/>
      <c r="WQ503" s="216"/>
      <c r="WR503" s="216"/>
      <c r="WS503" s="216"/>
      <c r="WT503" s="216"/>
      <c r="WU503" s="216"/>
      <c r="WV503" s="216"/>
      <c r="WW503" s="216"/>
      <c r="WX503" s="216"/>
      <c r="WY503" s="216"/>
      <c r="WZ503" s="216"/>
      <c r="XA503" s="216"/>
      <c r="XB503" s="216"/>
      <c r="XC503" s="216"/>
      <c r="XD503" s="216"/>
      <c r="XE503" s="216"/>
      <c r="XF503" s="216"/>
      <c r="XG503" s="216"/>
      <c r="XH503" s="216"/>
      <c r="XI503" s="216"/>
      <c r="XJ503" s="216"/>
      <c r="XK503" s="216"/>
      <c r="XL503" s="216"/>
      <c r="XM503" s="216"/>
      <c r="XN503" s="216"/>
      <c r="XO503" s="216"/>
      <c r="XP503" s="216"/>
      <c r="XQ503" s="216"/>
      <c r="XR503" s="216"/>
      <c r="XS503" s="216"/>
      <c r="XT503" s="216"/>
      <c r="XU503" s="216"/>
      <c r="XV503" s="216"/>
      <c r="XW503" s="216"/>
      <c r="XX503" s="216"/>
      <c r="XY503" s="216"/>
      <c r="XZ503" s="216"/>
      <c r="YA503" s="216"/>
      <c r="YB503" s="216"/>
      <c r="YC503" s="216"/>
      <c r="YD503" s="216"/>
      <c r="YE503" s="216"/>
      <c r="YF503" s="216"/>
      <c r="YG503" s="216"/>
      <c r="YH503" s="216"/>
      <c r="YI503" s="216"/>
      <c r="YJ503" s="216"/>
      <c r="YK503" s="216"/>
      <c r="YL503" s="216"/>
      <c r="YM503" s="216"/>
      <c r="YN503" s="216"/>
      <c r="YO503" s="216"/>
      <c r="YP503" s="216"/>
      <c r="YQ503" s="216"/>
      <c r="YR503" s="216"/>
      <c r="YS503" s="216"/>
      <c r="YT503" s="216"/>
      <c r="YU503" s="216"/>
      <c r="YV503" s="216"/>
      <c r="YW503" s="216"/>
      <c r="YX503" s="216"/>
      <c r="YY503" s="216"/>
      <c r="YZ503" s="216"/>
      <c r="ZA503" s="216"/>
      <c r="ZB503" s="216"/>
      <c r="ZC503" s="216"/>
      <c r="ZD503" s="216"/>
      <c r="ZE503" s="216"/>
      <c r="ZF503" s="216"/>
      <c r="ZG503" s="216"/>
      <c r="ZH503" s="216"/>
      <c r="ZI503" s="216"/>
      <c r="ZJ503" s="216"/>
      <c r="ZK503" s="216"/>
      <c r="ZL503" s="216"/>
      <c r="ZM503" s="216"/>
      <c r="ZN503" s="216"/>
      <c r="ZO503" s="216"/>
      <c r="ZP503" s="216"/>
      <c r="ZQ503" s="216"/>
      <c r="ZR503" s="216"/>
      <c r="ZS503" s="216"/>
      <c r="ZT503" s="216"/>
      <c r="ZU503" s="216"/>
      <c r="ZV503" s="216"/>
      <c r="ZW503" s="216"/>
      <c r="ZX503" s="216"/>
      <c r="ZY503" s="216"/>
      <c r="ZZ503" s="216"/>
      <c r="AAA503" s="216"/>
      <c r="AAB503" s="216"/>
      <c r="AAC503" s="216"/>
      <c r="AAD503" s="216"/>
      <c r="AAE503" s="216"/>
      <c r="AAF503" s="216"/>
      <c r="AAG503" s="216"/>
      <c r="AAH503" s="216"/>
      <c r="AAI503" s="216"/>
      <c r="AAJ503" s="216"/>
      <c r="AAK503" s="216"/>
      <c r="AAL503" s="216"/>
      <c r="AAM503" s="216"/>
      <c r="AAN503" s="216"/>
      <c r="AAO503" s="216"/>
      <c r="AAP503" s="216"/>
      <c r="AAQ503" s="216"/>
      <c r="AAR503" s="216"/>
      <c r="AAS503" s="216"/>
      <c r="AAT503" s="216"/>
      <c r="AAU503" s="216"/>
      <c r="AAV503" s="216"/>
      <c r="AAW503" s="216"/>
      <c r="AAX503" s="216"/>
      <c r="AAY503" s="216"/>
      <c r="AAZ503" s="216"/>
      <c r="ABA503" s="216"/>
      <c r="ABB503" s="216"/>
      <c r="ABC503" s="216"/>
      <c r="ABD503" s="216"/>
      <c r="ABE503" s="216"/>
      <c r="ABF503" s="216"/>
      <c r="ABG503" s="216"/>
      <c r="ABH503" s="216"/>
      <c r="ABI503" s="216"/>
      <c r="ABJ503" s="216"/>
      <c r="ABK503" s="216"/>
      <c r="ABL503" s="216"/>
      <c r="ABM503" s="216"/>
      <c r="ABN503" s="216"/>
      <c r="ABO503" s="216"/>
      <c r="ABP503" s="216"/>
      <c r="ABQ503" s="216"/>
      <c r="ABR503" s="216"/>
      <c r="ABS503" s="216"/>
      <c r="ABT503" s="216"/>
      <c r="ABU503" s="216"/>
      <c r="ABV503" s="216"/>
      <c r="ABW503" s="216"/>
      <c r="ABX503" s="216"/>
      <c r="ABY503" s="216"/>
      <c r="ABZ503" s="216"/>
      <c r="ACA503" s="216"/>
      <c r="ACB503" s="216"/>
      <c r="ACC503" s="216"/>
      <c r="ACD503" s="216"/>
      <c r="ACE503" s="216"/>
      <c r="ACF503" s="216"/>
      <c r="ACG503" s="216"/>
      <c r="ACH503" s="216"/>
      <c r="ACI503" s="216"/>
      <c r="ACJ503" s="216"/>
      <c r="ACK503" s="216"/>
      <c r="ACL503" s="216"/>
      <c r="ACM503" s="216"/>
      <c r="ACN503" s="216"/>
      <c r="ACO503" s="216"/>
      <c r="ACP503" s="216"/>
      <c r="ACQ503" s="216"/>
      <c r="ACR503" s="216"/>
      <c r="ACS503" s="216"/>
      <c r="ACT503" s="216"/>
      <c r="ACU503" s="216"/>
      <c r="ACV503" s="216"/>
      <c r="ACW503" s="216"/>
      <c r="ACX503" s="216"/>
      <c r="ACY503" s="216"/>
      <c r="ACZ503" s="216"/>
      <c r="ADA503" s="216"/>
      <c r="ADB503" s="216"/>
      <c r="ADC503" s="216"/>
      <c r="ADD503" s="216"/>
      <c r="ADE503" s="216"/>
      <c r="ADF503" s="216"/>
      <c r="ADG503" s="216"/>
      <c r="ADH503" s="216"/>
      <c r="ADI503" s="216"/>
      <c r="ADJ503" s="216"/>
      <c r="ADK503" s="216"/>
      <c r="ADL503" s="216"/>
      <c r="ADM503" s="216"/>
      <c r="ADN503" s="216"/>
      <c r="ADO503" s="216"/>
      <c r="ADP503" s="216"/>
      <c r="ADQ503" s="216"/>
      <c r="ADR503" s="216"/>
      <c r="ADS503" s="216"/>
      <c r="ADT503" s="216"/>
      <c r="ADU503" s="216"/>
      <c r="ADV503" s="216"/>
      <c r="ADW503" s="216"/>
      <c r="ADX503" s="216"/>
      <c r="ADY503" s="216"/>
      <c r="ADZ503" s="216"/>
      <c r="AEA503" s="216"/>
      <c r="AEB503" s="216"/>
      <c r="AEC503" s="216"/>
      <c r="AED503" s="216"/>
      <c r="AEE503" s="216"/>
      <c r="AEF503" s="216"/>
      <c r="AEG503" s="216"/>
      <c r="AEH503" s="216"/>
      <c r="AEI503" s="216"/>
      <c r="AEJ503" s="216"/>
      <c r="AEK503" s="216"/>
      <c r="AEL503" s="216"/>
      <c r="AEM503" s="216"/>
      <c r="AEN503" s="216"/>
      <c r="AEO503" s="216"/>
      <c r="AEP503" s="216"/>
      <c r="AEQ503" s="216"/>
      <c r="AER503" s="216"/>
      <c r="AES503" s="216"/>
      <c r="AET503" s="216"/>
      <c r="AEU503" s="216"/>
      <c r="AEV503" s="216"/>
      <c r="AEW503" s="216"/>
      <c r="AEX503" s="216"/>
      <c r="AEY503" s="216"/>
      <c r="AEZ503" s="216"/>
      <c r="AFA503" s="216"/>
      <c r="AFB503" s="216"/>
      <c r="AFC503" s="216"/>
      <c r="AFD503" s="216"/>
      <c r="AFE503" s="216"/>
      <c r="AFF503" s="216"/>
      <c r="AFG503" s="216"/>
      <c r="AFH503" s="216"/>
      <c r="AFI503" s="216"/>
      <c r="AFJ503" s="216"/>
      <c r="AFK503" s="216"/>
      <c r="AFL503" s="216"/>
      <c r="AFM503" s="216"/>
      <c r="AFN503" s="216"/>
      <c r="AFO503" s="216"/>
      <c r="AFP503" s="216"/>
      <c r="AFQ503" s="216"/>
      <c r="AFR503" s="216"/>
      <c r="AFS503" s="216"/>
      <c r="AFT503" s="216"/>
      <c r="AFU503" s="216"/>
      <c r="AFV503" s="216"/>
      <c r="AFW503" s="216"/>
      <c r="AFX503" s="216"/>
      <c r="AFY503" s="216"/>
      <c r="AFZ503" s="216"/>
      <c r="AGA503" s="216"/>
      <c r="AGB503" s="216"/>
      <c r="AGC503" s="216"/>
      <c r="AGD503" s="216"/>
      <c r="AGE503" s="216"/>
      <c r="AGF503" s="216"/>
      <c r="AGG503" s="216"/>
      <c r="AGH503" s="216"/>
      <c r="AGI503" s="216"/>
      <c r="AGJ503" s="216"/>
      <c r="AGK503" s="216"/>
      <c r="AGL503" s="216"/>
      <c r="AGM503" s="216"/>
      <c r="AGN503" s="216"/>
      <c r="AGO503" s="216"/>
      <c r="AGP503" s="216"/>
      <c r="AGQ503" s="216"/>
      <c r="AGR503" s="216"/>
      <c r="AGS503" s="216"/>
      <c r="AGT503" s="216"/>
      <c r="AGU503" s="216"/>
      <c r="AGV503" s="216"/>
      <c r="AGW503" s="216"/>
      <c r="AGX503" s="216"/>
      <c r="AGY503" s="216"/>
      <c r="AGZ503" s="216"/>
      <c r="AHA503" s="216"/>
      <c r="AHB503" s="216"/>
      <c r="AHC503" s="216"/>
      <c r="AHD503" s="216"/>
      <c r="AHE503" s="216"/>
      <c r="AHF503" s="216"/>
      <c r="AHG503" s="216"/>
      <c r="AHH503" s="216"/>
      <c r="AHI503" s="216"/>
      <c r="AHJ503" s="216"/>
      <c r="AHK503" s="216"/>
      <c r="AHL503" s="216"/>
      <c r="AHM503" s="216"/>
      <c r="AHN503" s="216"/>
      <c r="AHO503" s="216"/>
      <c r="AHP503" s="216"/>
      <c r="AHQ503" s="216"/>
      <c r="AHR503" s="216"/>
      <c r="AHS503" s="216"/>
      <c r="AHT503" s="216"/>
      <c r="AHU503" s="216"/>
      <c r="AHV503" s="216"/>
      <c r="AHW503" s="216"/>
      <c r="AHX503" s="216"/>
      <c r="AHY503" s="216"/>
      <c r="AHZ503" s="216"/>
      <c r="AIA503" s="216"/>
      <c r="AIB503" s="216"/>
      <c r="AIC503" s="216"/>
      <c r="AID503" s="216"/>
      <c r="AIE503" s="216"/>
      <c r="AIF503" s="216"/>
      <c r="AIG503" s="216"/>
      <c r="AIH503" s="216"/>
      <c r="AII503" s="216"/>
      <c r="AIJ503" s="216"/>
      <c r="AIK503" s="216"/>
      <c r="AIL503" s="216"/>
      <c r="AIM503" s="216"/>
      <c r="AIN503" s="216"/>
      <c r="AIO503" s="216"/>
      <c r="AIP503" s="216"/>
      <c r="AIQ503" s="216"/>
      <c r="AIR503" s="216"/>
      <c r="AIS503" s="216"/>
      <c r="AIT503" s="216"/>
      <c r="AIU503" s="216"/>
      <c r="AIV503" s="216"/>
      <c r="AIW503" s="216"/>
      <c r="AIX503" s="216"/>
      <c r="AIY503" s="216"/>
      <c r="AIZ503" s="216"/>
      <c r="AJA503" s="216"/>
      <c r="AJB503" s="216"/>
      <c r="AJC503" s="216"/>
      <c r="AJD503" s="216"/>
      <c r="AJE503" s="216"/>
      <c r="AJF503" s="216"/>
      <c r="AJG503" s="216"/>
      <c r="AJH503" s="216"/>
      <c r="AJI503" s="216"/>
      <c r="AJJ503" s="216"/>
      <c r="AJK503" s="216"/>
      <c r="AJL503" s="216"/>
      <c r="AJM503" s="216"/>
      <c r="AJN503" s="216"/>
      <c r="AJO503" s="216"/>
      <c r="AJP503" s="216"/>
      <c r="AJQ503" s="216"/>
      <c r="AJR503" s="216"/>
      <c r="AJS503" s="216"/>
      <c r="AJT503" s="216"/>
      <c r="AJU503" s="216"/>
      <c r="AJV503" s="216"/>
      <c r="AJW503" s="216"/>
      <c r="AJX503" s="216"/>
      <c r="AJY503" s="216"/>
      <c r="AJZ503" s="216"/>
      <c r="AKA503" s="216"/>
      <c r="AKB503" s="216"/>
      <c r="AKC503" s="216"/>
      <c r="AKD503" s="216"/>
      <c r="AKE503" s="216"/>
      <c r="AKF503" s="216"/>
      <c r="AKG503" s="216"/>
      <c r="AKH503" s="216"/>
      <c r="AKI503" s="216"/>
      <c r="AKJ503" s="216"/>
      <c r="AKK503" s="216"/>
      <c r="AKL503" s="216"/>
      <c r="AKM503" s="216"/>
      <c r="AKN503" s="216"/>
      <c r="AKO503" s="216"/>
      <c r="AKP503" s="216"/>
      <c r="AKQ503" s="216"/>
      <c r="AKR503" s="216"/>
      <c r="AKS503" s="216"/>
      <c r="AKT503" s="216"/>
      <c r="AKU503" s="216"/>
      <c r="AKV503" s="216"/>
      <c r="AKW503" s="216"/>
      <c r="AKX503" s="216"/>
      <c r="AKY503" s="216"/>
      <c r="AKZ503" s="216"/>
      <c r="ALA503" s="216"/>
      <c r="ALB503" s="216"/>
      <c r="ALC503" s="216"/>
      <c r="ALD503" s="216"/>
      <c r="ALE503" s="216"/>
      <c r="ALF503" s="216"/>
      <c r="ALG503" s="216"/>
      <c r="ALH503" s="216"/>
      <c r="ALI503" s="216"/>
      <c r="ALJ503" s="216"/>
      <c r="ALK503" s="216"/>
      <c r="ALL503" s="216"/>
      <c r="ALM503" s="216"/>
      <c r="ALN503" s="216"/>
      <c r="ALO503" s="216"/>
      <c r="ALP503" s="216"/>
      <c r="ALQ503" s="216"/>
      <c r="ALR503" s="216"/>
      <c r="ALS503" s="216"/>
      <c r="ALT503" s="216"/>
      <c r="ALU503" s="216"/>
      <c r="ALV503" s="216"/>
      <c r="ALW503" s="216"/>
      <c r="ALX503" s="216"/>
      <c r="ALY503" s="216"/>
      <c r="ALZ503" s="216"/>
      <c r="AMA503" s="216"/>
      <c r="AMB503" s="216"/>
      <c r="AMC503" s="216"/>
      <c r="AMD503" s="216"/>
      <c r="AME503" s="216"/>
      <c r="AMF503" s="216"/>
      <c r="AMG503" s="216"/>
      <c r="AMH503" s="216"/>
      <c r="AMI503" s="216"/>
      <c r="AMJ503" s="216"/>
      <c r="AMK503" s="216"/>
      <c r="AML503" s="216"/>
      <c r="AMM503" s="216"/>
      <c r="AMN503" s="216"/>
      <c r="AMO503" s="216"/>
      <c r="AMP503" s="216"/>
      <c r="AMQ503" s="216"/>
      <c r="AMR503" s="216"/>
      <c r="AMS503" s="216"/>
      <c r="AMT503" s="216"/>
      <c r="AMU503" s="216"/>
      <c r="AMV503" s="216"/>
      <c r="AMW503" s="216"/>
      <c r="AMX503" s="216"/>
      <c r="AMY503" s="216"/>
      <c r="AMZ503" s="216"/>
      <c r="ANA503" s="216"/>
      <c r="ANB503" s="216"/>
      <c r="ANC503" s="216"/>
      <c r="AND503" s="216"/>
      <c r="ANE503" s="216"/>
      <c r="ANF503" s="216"/>
      <c r="ANG503" s="216"/>
      <c r="ANH503" s="216"/>
      <c r="ANI503" s="216"/>
      <c r="ANJ503" s="216"/>
      <c r="ANK503" s="216"/>
      <c r="ANL503" s="216"/>
      <c r="ANM503" s="216"/>
      <c r="ANN503" s="216"/>
      <c r="ANO503" s="216"/>
      <c r="ANP503" s="216"/>
      <c r="ANQ503" s="216"/>
      <c r="ANR503" s="216"/>
      <c r="ANS503" s="216"/>
      <c r="ANT503" s="216"/>
      <c r="ANU503" s="216"/>
      <c r="ANV503" s="216"/>
      <c r="ANW503" s="216"/>
      <c r="ANX503" s="216"/>
      <c r="ANY503" s="216"/>
      <c r="ANZ503" s="216"/>
      <c r="AOA503" s="216"/>
      <c r="AOB503" s="216"/>
      <c r="AOC503" s="216"/>
      <c r="AOD503" s="216"/>
      <c r="AOE503" s="216"/>
      <c r="AOF503" s="216"/>
      <c r="AOG503" s="216"/>
      <c r="AOH503" s="216"/>
      <c r="AOI503" s="216"/>
      <c r="AOJ503" s="216"/>
      <c r="AOK503" s="216"/>
      <c r="AOL503" s="216"/>
      <c r="AOM503" s="216"/>
      <c r="AON503" s="216"/>
      <c r="AOO503" s="216"/>
      <c r="AOP503" s="216"/>
      <c r="AOQ503" s="216"/>
      <c r="AOR503" s="216"/>
      <c r="AOS503" s="216"/>
      <c r="AOT503" s="216"/>
      <c r="AOU503" s="216"/>
      <c r="AOV503" s="216"/>
      <c r="AOW503" s="216"/>
      <c r="AOX503" s="216"/>
      <c r="AOY503" s="216"/>
      <c r="AOZ503" s="216"/>
      <c r="APA503" s="216"/>
      <c r="APB503" s="216"/>
      <c r="APC503" s="216"/>
      <c r="APD503" s="216"/>
      <c r="APE503" s="216"/>
      <c r="APF503" s="216"/>
      <c r="APG503" s="216"/>
      <c r="APH503" s="216"/>
      <c r="API503" s="216"/>
      <c r="APJ503" s="216"/>
      <c r="APK503" s="216"/>
      <c r="APL503" s="216"/>
      <c r="APM503" s="216"/>
      <c r="APN503" s="216"/>
      <c r="APO503" s="216"/>
      <c r="APP503" s="216"/>
      <c r="APQ503" s="216"/>
      <c r="APR503" s="216"/>
      <c r="APS503" s="216"/>
      <c r="APT503" s="216"/>
      <c r="APU503" s="216"/>
      <c r="APV503" s="216"/>
      <c r="APW503" s="216"/>
      <c r="APX503" s="216"/>
      <c r="APY503" s="216"/>
      <c r="APZ503" s="216"/>
      <c r="AQA503" s="216"/>
      <c r="AQB503" s="216"/>
      <c r="AQC503" s="216"/>
      <c r="AQD503" s="216"/>
      <c r="AQE503" s="216"/>
      <c r="AQF503" s="216"/>
      <c r="AQG503" s="216"/>
      <c r="AQH503" s="216"/>
      <c r="AQI503" s="216"/>
      <c r="AQJ503" s="216"/>
      <c r="AQK503" s="216"/>
      <c r="AQL503" s="216"/>
      <c r="AQM503" s="216"/>
      <c r="AQN503" s="216"/>
      <c r="AQO503" s="216"/>
      <c r="AQP503" s="216"/>
      <c r="AQQ503" s="216"/>
      <c r="AQR503" s="216"/>
      <c r="AQS503" s="216"/>
      <c r="AQT503" s="216"/>
      <c r="AQU503" s="216"/>
      <c r="AQV503" s="216"/>
      <c r="AQW503" s="216"/>
      <c r="AQX503" s="216"/>
      <c r="AQY503" s="216"/>
      <c r="AQZ503" s="216"/>
      <c r="ARA503" s="216"/>
      <c r="ARB503" s="216"/>
      <c r="ARC503" s="216"/>
      <c r="ARD503" s="216"/>
      <c r="ARE503" s="216"/>
      <c r="ARF503" s="216"/>
      <c r="ARG503" s="216"/>
      <c r="ARH503" s="216"/>
      <c r="ARI503" s="216"/>
      <c r="ARJ503" s="216"/>
      <c r="ARK503" s="216"/>
      <c r="ARL503" s="216"/>
      <c r="ARM503" s="216"/>
      <c r="ARN503" s="216"/>
      <c r="ARO503" s="216"/>
      <c r="ARP503" s="216"/>
      <c r="ARQ503" s="216"/>
      <c r="ARR503" s="216"/>
      <c r="ARS503" s="216"/>
      <c r="ART503" s="216"/>
      <c r="ARU503" s="216"/>
      <c r="ARV503" s="216"/>
      <c r="ARW503" s="216"/>
      <c r="ARX503" s="216"/>
      <c r="ARY503" s="216"/>
      <c r="ARZ503" s="216"/>
      <c r="ASA503" s="216"/>
      <c r="ASB503" s="216"/>
      <c r="ASC503" s="216"/>
      <c r="ASD503" s="216"/>
      <c r="ASE503" s="216"/>
      <c r="ASF503" s="216"/>
      <c r="ASG503" s="216"/>
      <c r="ASH503" s="216"/>
      <c r="ASI503" s="216"/>
      <c r="ASJ503" s="216"/>
      <c r="ASK503" s="216"/>
      <c r="ASL503" s="216"/>
      <c r="ASM503" s="216"/>
      <c r="ASN503" s="216"/>
      <c r="ASO503" s="216"/>
      <c r="ASP503" s="216"/>
      <c r="ASQ503" s="216"/>
      <c r="ASR503" s="216"/>
      <c r="ASS503" s="216"/>
      <c r="AST503" s="216"/>
      <c r="ASU503" s="216"/>
      <c r="ASV503" s="216"/>
      <c r="ASW503" s="216"/>
      <c r="ASX503" s="216"/>
      <c r="ASY503" s="216"/>
      <c r="ASZ503" s="216"/>
      <c r="ATA503" s="216"/>
      <c r="ATB503" s="216"/>
      <c r="ATC503" s="216"/>
      <c r="ATD503" s="216"/>
      <c r="ATE503" s="216"/>
      <c r="ATF503" s="216"/>
      <c r="ATG503" s="216"/>
      <c r="ATH503" s="216"/>
      <c r="ATI503" s="216"/>
      <c r="ATJ503" s="216"/>
      <c r="ATK503" s="216"/>
      <c r="ATL503" s="216"/>
      <c r="ATM503" s="216"/>
      <c r="ATN503" s="216"/>
      <c r="ATO503" s="216"/>
      <c r="ATP503" s="216"/>
      <c r="ATQ503" s="216"/>
      <c r="ATR503" s="216"/>
      <c r="ATS503" s="216"/>
      <c r="ATT503" s="216"/>
      <c r="ATU503" s="216"/>
      <c r="ATV503" s="216"/>
      <c r="ATW503" s="216"/>
      <c r="ATX503" s="216"/>
      <c r="ATY503" s="216"/>
      <c r="ATZ503" s="216"/>
      <c r="AUA503" s="216"/>
      <c r="AUB503" s="216"/>
      <c r="AUC503" s="216"/>
      <c r="AUD503" s="216"/>
      <c r="AUE503" s="216"/>
      <c r="AUF503" s="216"/>
      <c r="AUG503" s="216"/>
      <c r="AUH503" s="216"/>
      <c r="AUI503" s="216"/>
      <c r="AUJ503" s="216"/>
      <c r="AUK503" s="216"/>
      <c r="AUL503" s="216"/>
      <c r="AUM503" s="216"/>
      <c r="AUN503" s="216"/>
      <c r="AUO503" s="216"/>
      <c r="AUP503" s="216"/>
      <c r="AUQ503" s="216"/>
      <c r="AUR503" s="216"/>
      <c r="AUS503" s="216"/>
      <c r="AUT503" s="216"/>
      <c r="AUU503" s="216"/>
      <c r="AUV503" s="216"/>
      <c r="AUW503" s="216"/>
      <c r="AUX503" s="216"/>
      <c r="AUY503" s="216"/>
      <c r="AUZ503" s="216"/>
      <c r="AVA503" s="216"/>
      <c r="AVB503" s="216"/>
      <c r="AVC503" s="216"/>
      <c r="AVD503" s="216"/>
      <c r="AVE503" s="216"/>
      <c r="AVF503" s="216"/>
      <c r="AVG503" s="216"/>
      <c r="AVH503" s="216"/>
      <c r="AVI503" s="216"/>
      <c r="AVJ503" s="216"/>
      <c r="AVK503" s="216"/>
      <c r="AVL503" s="216"/>
      <c r="AVM503" s="216"/>
      <c r="AVN503" s="216"/>
      <c r="AVO503" s="216"/>
      <c r="AVP503" s="216"/>
      <c r="AVQ503" s="216"/>
      <c r="AVR503" s="216"/>
      <c r="AVS503" s="216"/>
      <c r="AVT503" s="216"/>
      <c r="AVU503" s="216"/>
      <c r="AVV503" s="216"/>
      <c r="AVW503" s="216"/>
      <c r="AVX503" s="216"/>
      <c r="AVY503" s="216"/>
      <c r="AVZ503" s="216"/>
      <c r="AWA503" s="216"/>
      <c r="AWB503" s="216"/>
      <c r="AWC503" s="216"/>
      <c r="AWD503" s="216"/>
      <c r="AWE503" s="216"/>
      <c r="AWF503" s="216"/>
      <c r="AWG503" s="216"/>
      <c r="AWH503" s="216"/>
      <c r="AWI503" s="216"/>
      <c r="AWJ503" s="216"/>
      <c r="AWK503" s="216"/>
      <c r="AWL503" s="216"/>
      <c r="AWM503" s="216"/>
      <c r="AWN503" s="216"/>
      <c r="AWO503" s="216"/>
      <c r="AWP503" s="216"/>
      <c r="AWQ503" s="216"/>
      <c r="AWR503" s="216"/>
      <c r="AWS503" s="216"/>
      <c r="AWT503" s="216"/>
      <c r="AWU503" s="216"/>
      <c r="AWV503" s="216"/>
      <c r="AWW503" s="216"/>
      <c r="AWX503" s="216"/>
      <c r="AWY503" s="216"/>
      <c r="AWZ503" s="216"/>
      <c r="AXA503" s="216"/>
      <c r="AXB503" s="216"/>
      <c r="AXC503" s="216"/>
      <c r="AXD503" s="216"/>
      <c r="AXE503" s="216"/>
      <c r="AXF503" s="216"/>
      <c r="AXG503" s="216"/>
      <c r="AXH503" s="216"/>
      <c r="AXI503" s="216"/>
      <c r="AXJ503" s="216"/>
      <c r="AXK503" s="216"/>
      <c r="AXL503" s="216"/>
      <c r="AXM503" s="216"/>
      <c r="AXN503" s="216"/>
      <c r="AXO503" s="216"/>
      <c r="AXP503" s="216"/>
      <c r="AXQ503" s="216"/>
      <c r="AXR503" s="216"/>
      <c r="AXS503" s="216"/>
      <c r="AXT503" s="216"/>
      <c r="AXU503" s="216"/>
      <c r="AXV503" s="216"/>
      <c r="AXW503" s="216"/>
      <c r="AXX503" s="216"/>
      <c r="AXY503" s="216"/>
      <c r="AXZ503" s="216"/>
      <c r="AYA503" s="216"/>
      <c r="AYB503" s="216"/>
      <c r="AYC503" s="216"/>
      <c r="AYD503" s="216"/>
      <c r="AYE503" s="216"/>
      <c r="AYF503" s="216"/>
      <c r="AYG503" s="216"/>
      <c r="AYH503" s="216"/>
      <c r="AYI503" s="216"/>
      <c r="AYJ503" s="216"/>
      <c r="AYK503" s="216"/>
      <c r="AYL503" s="216"/>
      <c r="AYM503" s="216"/>
      <c r="AYN503" s="216"/>
      <c r="AYO503" s="216"/>
      <c r="AYP503" s="216"/>
      <c r="AYQ503" s="216"/>
      <c r="AYR503" s="216"/>
      <c r="AYS503" s="216"/>
      <c r="AYT503" s="216"/>
      <c r="AYU503" s="216"/>
      <c r="AYV503" s="216"/>
      <c r="AYW503" s="216"/>
      <c r="AYX503" s="216"/>
      <c r="AYY503" s="216"/>
      <c r="AYZ503" s="216"/>
      <c r="AZA503" s="216"/>
      <c r="AZB503" s="216"/>
      <c r="AZC503" s="216"/>
      <c r="AZD503" s="216"/>
      <c r="AZE503" s="216"/>
      <c r="AZF503" s="216"/>
      <c r="AZG503" s="216"/>
      <c r="AZH503" s="216"/>
      <c r="AZI503" s="216"/>
      <c r="AZJ503" s="216"/>
      <c r="AZK503" s="216"/>
      <c r="AZL503" s="216"/>
      <c r="AZM503" s="216"/>
      <c r="AZN503" s="216"/>
      <c r="AZO503" s="216"/>
      <c r="AZP503" s="216"/>
      <c r="AZQ503" s="216"/>
      <c r="AZR503" s="216"/>
      <c r="AZS503" s="216"/>
      <c r="AZT503" s="216"/>
      <c r="AZU503" s="216"/>
      <c r="AZV503" s="216"/>
      <c r="AZW503" s="216"/>
      <c r="AZX503" s="216"/>
      <c r="AZY503" s="216"/>
      <c r="AZZ503" s="216"/>
      <c r="BAA503" s="216"/>
      <c r="BAB503" s="216"/>
      <c r="BAC503" s="216"/>
      <c r="BAD503" s="216"/>
      <c r="BAE503" s="216"/>
      <c r="BAF503" s="216"/>
      <c r="BAG503" s="216"/>
      <c r="BAH503" s="216"/>
      <c r="BAI503" s="216"/>
      <c r="BAJ503" s="216"/>
      <c r="BAK503" s="216"/>
      <c r="BAL503" s="216"/>
      <c r="BAM503" s="216"/>
      <c r="BAN503" s="216"/>
      <c r="BAO503" s="216"/>
      <c r="BAP503" s="216"/>
      <c r="BAQ503" s="216"/>
      <c r="BAR503" s="216"/>
      <c r="BAS503" s="216"/>
      <c r="BAT503" s="216"/>
      <c r="BAU503" s="216"/>
      <c r="BAV503" s="216"/>
      <c r="BAW503" s="216"/>
      <c r="BAX503" s="216"/>
      <c r="BAY503" s="216"/>
      <c r="BAZ503" s="216"/>
      <c r="BBA503" s="216"/>
      <c r="BBB503" s="216"/>
      <c r="BBC503" s="216"/>
      <c r="BBD503" s="216"/>
      <c r="BBE503" s="216"/>
      <c r="BBF503" s="216"/>
      <c r="BBG503" s="216"/>
      <c r="BBH503" s="216"/>
      <c r="BBI503" s="216"/>
      <c r="BBJ503" s="216"/>
      <c r="BBK503" s="216"/>
      <c r="BBL503" s="216"/>
      <c r="BBM503" s="216"/>
      <c r="BBN503" s="216"/>
      <c r="BBO503" s="216"/>
      <c r="BBP503" s="216"/>
      <c r="BBQ503" s="216"/>
      <c r="BBR503" s="216"/>
      <c r="BBS503" s="216"/>
      <c r="BBT503" s="216"/>
      <c r="BBU503" s="216"/>
      <c r="BBV503" s="216"/>
      <c r="BBW503" s="216"/>
      <c r="BBX503" s="216"/>
      <c r="BBY503" s="216"/>
      <c r="BBZ503" s="216"/>
      <c r="BCA503" s="216"/>
      <c r="BCB503" s="216"/>
      <c r="BCC503" s="216"/>
      <c r="BCD503" s="216"/>
      <c r="BCE503" s="216"/>
      <c r="BCF503" s="216"/>
      <c r="BCG503" s="216"/>
      <c r="BCH503" s="216"/>
      <c r="BCI503" s="216"/>
      <c r="BCJ503" s="216"/>
      <c r="BCK503" s="216"/>
      <c r="BCL503" s="216"/>
      <c r="BCM503" s="216"/>
      <c r="BCN503" s="216"/>
      <c r="BCO503" s="216"/>
      <c r="BCP503" s="216"/>
      <c r="BCQ503" s="216"/>
      <c r="BCR503" s="216"/>
      <c r="BCS503" s="216"/>
      <c r="BCT503" s="216"/>
      <c r="BCU503" s="216"/>
      <c r="BCV503" s="216"/>
      <c r="BCW503" s="216"/>
      <c r="BCX503" s="216"/>
      <c r="BCY503" s="216"/>
      <c r="BCZ503" s="216"/>
      <c r="BDA503" s="216"/>
      <c r="BDB503" s="216"/>
      <c r="BDC503" s="216"/>
      <c r="BDD503" s="216"/>
      <c r="BDE503" s="216"/>
      <c r="BDF503" s="216"/>
      <c r="BDG503" s="216"/>
      <c r="BDH503" s="216"/>
      <c r="BDI503" s="216"/>
      <c r="BDJ503" s="216"/>
      <c r="BDK503" s="216"/>
      <c r="BDL503" s="216"/>
      <c r="BDM503" s="216"/>
      <c r="BDN503" s="216"/>
      <c r="BDO503" s="216"/>
      <c r="BDP503" s="216"/>
      <c r="BDQ503" s="216"/>
      <c r="BDR503" s="216"/>
      <c r="BDS503" s="216"/>
      <c r="BDT503" s="216"/>
      <c r="BDU503" s="216"/>
      <c r="BDV503" s="216"/>
      <c r="BDW503" s="216"/>
      <c r="BDX503" s="216"/>
      <c r="BDY503" s="216"/>
      <c r="BDZ503" s="216"/>
      <c r="BEA503" s="216"/>
      <c r="BEB503" s="216"/>
      <c r="BEC503" s="216"/>
      <c r="BED503" s="216"/>
      <c r="BEE503" s="216"/>
      <c r="BEF503" s="216"/>
      <c r="BEG503" s="216"/>
      <c r="BEH503" s="216"/>
      <c r="BEI503" s="216"/>
      <c r="BEJ503" s="216"/>
      <c r="BEK503" s="216"/>
      <c r="BEL503" s="216"/>
      <c r="BEM503" s="216"/>
      <c r="BEN503" s="216"/>
      <c r="BEO503" s="216"/>
      <c r="BEP503" s="216"/>
      <c r="BEQ503" s="216"/>
      <c r="BER503" s="216"/>
      <c r="BES503" s="216"/>
      <c r="BET503" s="216"/>
      <c r="BEU503" s="216"/>
      <c r="BEV503" s="216"/>
      <c r="BEW503" s="216"/>
      <c r="BEX503" s="216"/>
      <c r="BEY503" s="216"/>
      <c r="BEZ503" s="216"/>
      <c r="BFA503" s="216"/>
      <c r="BFB503" s="216"/>
      <c r="BFC503" s="216"/>
      <c r="BFD503" s="216"/>
      <c r="BFE503" s="216"/>
      <c r="BFF503" s="216"/>
      <c r="BFG503" s="216"/>
      <c r="BFH503" s="216"/>
      <c r="BFI503" s="216"/>
      <c r="BFJ503" s="216"/>
      <c r="BFK503" s="216"/>
      <c r="BFL503" s="216"/>
      <c r="BFM503" s="216"/>
      <c r="BFN503" s="216"/>
      <c r="BFO503" s="216"/>
      <c r="BFP503" s="216"/>
      <c r="BFQ503" s="216"/>
      <c r="BFR503" s="216"/>
      <c r="BFS503" s="216"/>
      <c r="BFT503" s="216"/>
      <c r="BFU503" s="216"/>
      <c r="BFV503" s="216"/>
      <c r="BFW503" s="216"/>
      <c r="BFX503" s="216"/>
      <c r="BFY503" s="216"/>
      <c r="BFZ503" s="216"/>
      <c r="BGA503" s="216"/>
      <c r="BGB503" s="216"/>
      <c r="BGC503" s="216"/>
      <c r="BGD503" s="216"/>
      <c r="BGE503" s="216"/>
      <c r="BGF503" s="216"/>
      <c r="BGG503" s="216"/>
      <c r="BGH503" s="216"/>
      <c r="BGI503" s="216"/>
      <c r="BGJ503" s="216"/>
      <c r="BGK503" s="216"/>
      <c r="BGL503" s="216"/>
      <c r="BGM503" s="216"/>
      <c r="BGN503" s="216"/>
      <c r="BGO503" s="216"/>
      <c r="BGP503" s="216"/>
      <c r="BGQ503" s="216"/>
      <c r="BGR503" s="216"/>
      <c r="BGS503" s="216"/>
      <c r="BGT503" s="216"/>
      <c r="BGU503" s="216"/>
      <c r="BGV503" s="216"/>
      <c r="BGW503" s="216"/>
      <c r="BGX503" s="216"/>
      <c r="BGY503" s="216"/>
      <c r="BGZ503" s="216"/>
      <c r="BHA503" s="216"/>
      <c r="BHB503" s="216"/>
      <c r="BHC503" s="216"/>
      <c r="BHD503" s="216"/>
      <c r="BHE503" s="216"/>
      <c r="BHF503" s="216"/>
      <c r="BHG503" s="216"/>
      <c r="BHH503" s="216"/>
      <c r="BHI503" s="216"/>
      <c r="BHJ503" s="216"/>
      <c r="BHK503" s="216"/>
      <c r="BHL503" s="216"/>
      <c r="BHM503" s="216"/>
      <c r="BHN503" s="216"/>
      <c r="BHO503" s="216"/>
      <c r="BHP503" s="216"/>
      <c r="BHQ503" s="216"/>
      <c r="BHR503" s="216"/>
      <c r="BHS503" s="216"/>
      <c r="BHT503" s="216"/>
      <c r="BHU503" s="216"/>
      <c r="BHV503" s="216"/>
      <c r="BHW503" s="216"/>
      <c r="BHX503" s="216"/>
      <c r="BHY503" s="216"/>
      <c r="BHZ503" s="216"/>
      <c r="BIA503" s="216"/>
      <c r="BIB503" s="216"/>
      <c r="BIC503" s="216"/>
      <c r="BID503" s="216"/>
      <c r="BIE503" s="216"/>
      <c r="BIF503" s="216"/>
      <c r="BIG503" s="216"/>
      <c r="BIH503" s="216"/>
      <c r="BII503" s="216"/>
      <c r="BIJ503" s="216"/>
      <c r="BIK503" s="216"/>
      <c r="BIL503" s="216"/>
      <c r="BIM503" s="216"/>
      <c r="BIN503" s="216"/>
      <c r="BIO503" s="216"/>
      <c r="BIP503" s="216"/>
      <c r="BIQ503" s="216"/>
      <c r="BIR503" s="216"/>
      <c r="BIS503" s="216"/>
      <c r="BIT503" s="216"/>
      <c r="BIU503" s="216"/>
      <c r="BIV503" s="216"/>
      <c r="BIW503" s="216"/>
      <c r="BIX503" s="216"/>
      <c r="BIY503" s="216"/>
      <c r="BIZ503" s="216"/>
      <c r="BJA503" s="216"/>
      <c r="BJB503" s="216"/>
      <c r="BJC503" s="216"/>
      <c r="BJD503" s="216"/>
      <c r="BJE503" s="216"/>
      <c r="BJF503" s="216"/>
      <c r="BJG503" s="216"/>
      <c r="BJH503" s="216"/>
      <c r="BJI503" s="216"/>
      <c r="BJJ503" s="216"/>
      <c r="BJK503" s="216"/>
      <c r="BJL503" s="216"/>
      <c r="BJM503" s="216"/>
      <c r="BJN503" s="216"/>
      <c r="BJO503" s="216"/>
      <c r="BJP503" s="216"/>
      <c r="BJQ503" s="216"/>
      <c r="BJR503" s="216"/>
      <c r="BJS503" s="216"/>
      <c r="BJT503" s="216"/>
      <c r="BJU503" s="216"/>
      <c r="BJV503" s="216"/>
      <c r="BJW503" s="216"/>
      <c r="BJX503" s="216"/>
      <c r="BJY503" s="216"/>
      <c r="BJZ503" s="216"/>
      <c r="BKA503" s="216"/>
      <c r="BKB503" s="216"/>
      <c r="BKC503" s="216"/>
      <c r="BKD503" s="216"/>
      <c r="BKE503" s="216"/>
      <c r="BKF503" s="216"/>
      <c r="BKG503" s="216"/>
      <c r="BKH503" s="216"/>
      <c r="BKI503" s="216"/>
      <c r="BKJ503" s="216"/>
      <c r="BKK503" s="216"/>
      <c r="BKL503" s="216"/>
      <c r="BKM503" s="216"/>
      <c r="BKN503" s="216"/>
      <c r="BKO503" s="216"/>
      <c r="BKP503" s="216"/>
      <c r="BKQ503" s="216"/>
      <c r="BKR503" s="216"/>
      <c r="BKS503" s="216"/>
      <c r="BKT503" s="216"/>
      <c r="BKU503" s="216"/>
      <c r="BKV503" s="216"/>
      <c r="BKW503" s="216"/>
      <c r="BKX503" s="216"/>
      <c r="BKY503" s="216"/>
      <c r="BKZ503" s="216"/>
      <c r="BLA503" s="216"/>
      <c r="BLB503" s="216"/>
      <c r="BLC503" s="216"/>
      <c r="BLD503" s="216"/>
      <c r="BLE503" s="216"/>
      <c r="BLF503" s="216"/>
      <c r="BLG503" s="216"/>
      <c r="BLH503" s="216"/>
      <c r="BLI503" s="216"/>
      <c r="BLJ503" s="216"/>
      <c r="BLK503" s="216"/>
      <c r="BLL503" s="216"/>
      <c r="BLM503" s="216"/>
      <c r="BLN503" s="216"/>
      <c r="BLO503" s="216"/>
      <c r="BLP503" s="216"/>
      <c r="BLQ503" s="216"/>
      <c r="BLR503" s="216"/>
      <c r="BLS503" s="216"/>
      <c r="BLT503" s="216"/>
      <c r="BLU503" s="216"/>
      <c r="BLV503" s="216"/>
      <c r="BLW503" s="216"/>
      <c r="BLX503" s="216"/>
      <c r="BLY503" s="216"/>
      <c r="BLZ503" s="216"/>
      <c r="BMA503" s="216"/>
      <c r="BMB503" s="216"/>
      <c r="BMC503" s="216"/>
      <c r="BMD503" s="216"/>
      <c r="BME503" s="216"/>
      <c r="BMF503" s="216"/>
      <c r="BMG503" s="216"/>
      <c r="BMH503" s="216"/>
      <c r="BMI503" s="216"/>
      <c r="BMJ503" s="216"/>
      <c r="BMK503" s="216"/>
      <c r="BML503" s="216"/>
      <c r="BMM503" s="216"/>
      <c r="BMN503" s="216"/>
      <c r="BMO503" s="216"/>
      <c r="BMP503" s="216"/>
      <c r="BMQ503" s="216"/>
      <c r="BMR503" s="216"/>
      <c r="BMS503" s="216"/>
      <c r="BMT503" s="216"/>
      <c r="BMU503" s="216"/>
      <c r="BMV503" s="216"/>
      <c r="BMW503" s="216"/>
      <c r="BMX503" s="216"/>
      <c r="BMY503" s="216"/>
      <c r="BMZ503" s="216"/>
      <c r="BNA503" s="216"/>
      <c r="BNB503" s="216"/>
      <c r="BNC503" s="216"/>
      <c r="BND503" s="216"/>
      <c r="BNE503" s="216"/>
      <c r="BNF503" s="216"/>
      <c r="BNG503" s="216"/>
      <c r="BNH503" s="216"/>
      <c r="BNI503" s="216"/>
      <c r="BNJ503" s="216"/>
      <c r="BNK503" s="216"/>
      <c r="BNL503" s="216"/>
      <c r="BNM503" s="216"/>
      <c r="BNN503" s="216"/>
      <c r="BNO503" s="216"/>
      <c r="BNP503" s="216"/>
      <c r="BNQ503" s="216"/>
      <c r="BNR503" s="216"/>
      <c r="BNS503" s="216"/>
      <c r="BNT503" s="216"/>
      <c r="BNU503" s="216"/>
      <c r="BNV503" s="216"/>
      <c r="BNW503" s="216"/>
      <c r="BNX503" s="216"/>
      <c r="BNY503" s="216"/>
      <c r="BNZ503" s="216"/>
      <c r="BOA503" s="216"/>
      <c r="BOB503" s="216"/>
      <c r="BOC503" s="216"/>
      <c r="BOD503" s="216"/>
      <c r="BOE503" s="216"/>
      <c r="BOF503" s="216"/>
      <c r="BOG503" s="216"/>
      <c r="BOH503" s="216"/>
      <c r="BOI503" s="216"/>
      <c r="BOJ503" s="216"/>
      <c r="BOK503" s="216"/>
      <c r="BOL503" s="216"/>
      <c r="BOM503" s="216"/>
      <c r="BON503" s="216"/>
      <c r="BOO503" s="216"/>
      <c r="BOP503" s="216"/>
      <c r="BOQ503" s="216"/>
      <c r="BOR503" s="216"/>
      <c r="BOS503" s="216"/>
      <c r="BOT503" s="216"/>
      <c r="BOU503" s="216"/>
      <c r="BOV503" s="216"/>
      <c r="BOW503" s="216"/>
      <c r="BOX503" s="216"/>
      <c r="BOY503" s="216"/>
      <c r="BOZ503" s="216"/>
      <c r="BPA503" s="216"/>
      <c r="BPB503" s="216"/>
      <c r="BPC503" s="216"/>
      <c r="BPD503" s="216"/>
      <c r="BPE503" s="216"/>
      <c r="BPF503" s="216"/>
      <c r="BPG503" s="216"/>
      <c r="BPH503" s="216"/>
      <c r="BPI503" s="216"/>
      <c r="BPJ503" s="216"/>
      <c r="BPK503" s="216"/>
      <c r="BPL503" s="216"/>
      <c r="BPM503" s="216"/>
      <c r="BPN503" s="216"/>
      <c r="BPO503" s="216"/>
      <c r="BPP503" s="216"/>
      <c r="BPQ503" s="216"/>
      <c r="BPR503" s="216"/>
      <c r="BPS503" s="216"/>
      <c r="BPT503" s="216"/>
      <c r="BPU503" s="216"/>
      <c r="BPV503" s="216"/>
      <c r="BPW503" s="216"/>
      <c r="BPX503" s="216"/>
      <c r="BPY503" s="216"/>
      <c r="BPZ503" s="216"/>
      <c r="BQA503" s="216"/>
      <c r="BQB503" s="216"/>
      <c r="BQC503" s="216"/>
      <c r="BQD503" s="216"/>
      <c r="BQE503" s="216"/>
      <c r="BQF503" s="216"/>
      <c r="BQG503" s="216"/>
      <c r="BQH503" s="216"/>
      <c r="BQI503" s="216"/>
      <c r="BQJ503" s="216"/>
      <c r="BQK503" s="216"/>
      <c r="BQL503" s="216"/>
      <c r="BQM503" s="216"/>
      <c r="BQN503" s="216"/>
      <c r="BQO503" s="216"/>
      <c r="BQP503" s="216"/>
      <c r="BQQ503" s="216"/>
      <c r="BQR503" s="216"/>
      <c r="BQS503" s="216"/>
      <c r="BQT503" s="216"/>
      <c r="BQU503" s="216"/>
      <c r="BQV503" s="216"/>
      <c r="BQW503" s="216"/>
      <c r="BQX503" s="216"/>
      <c r="BQY503" s="216"/>
      <c r="BQZ503" s="216"/>
      <c r="BRA503" s="216"/>
      <c r="BRB503" s="216"/>
      <c r="BRC503" s="216"/>
      <c r="BRD503" s="216"/>
      <c r="BRE503" s="216"/>
      <c r="BRF503" s="216"/>
      <c r="BRG503" s="216"/>
      <c r="BRH503" s="216"/>
      <c r="BRI503" s="216"/>
      <c r="BRJ503" s="216"/>
      <c r="BRK503" s="216"/>
      <c r="BRL503" s="216"/>
      <c r="BRM503" s="216"/>
      <c r="BRN503" s="216"/>
      <c r="BRO503" s="216"/>
      <c r="BRP503" s="216"/>
      <c r="BRQ503" s="216"/>
      <c r="BRR503" s="216"/>
      <c r="BRS503" s="216"/>
      <c r="BRT503" s="216"/>
      <c r="BRU503" s="216"/>
      <c r="BRV503" s="216"/>
      <c r="BRW503" s="216"/>
      <c r="BRX503" s="216"/>
      <c r="BRY503" s="216"/>
      <c r="BRZ503" s="216"/>
      <c r="BSA503" s="216"/>
      <c r="BSB503" s="216"/>
      <c r="BSC503" s="216"/>
      <c r="BSD503" s="216"/>
      <c r="BSE503" s="216"/>
      <c r="BSF503" s="216"/>
      <c r="BSG503" s="216"/>
      <c r="BSH503" s="216"/>
      <c r="BSI503" s="216"/>
      <c r="BSJ503" s="216"/>
      <c r="BSK503" s="216"/>
      <c r="BSL503" s="216"/>
      <c r="BSM503" s="216"/>
      <c r="BSN503" s="216"/>
      <c r="BSO503" s="216"/>
      <c r="BSP503" s="216"/>
      <c r="BSQ503" s="216"/>
      <c r="BSR503" s="216"/>
      <c r="BSS503" s="216"/>
      <c r="BST503" s="216"/>
      <c r="BSU503" s="216"/>
      <c r="BSV503" s="216"/>
      <c r="BSW503" s="216"/>
      <c r="BSX503" s="216"/>
      <c r="BSY503" s="216"/>
      <c r="BSZ503" s="216"/>
      <c r="BTA503" s="216"/>
      <c r="BTB503" s="216"/>
      <c r="BTC503" s="216"/>
      <c r="BTD503" s="216"/>
      <c r="BTE503" s="216"/>
      <c r="BTF503" s="216"/>
      <c r="BTG503" s="216"/>
      <c r="BTH503" s="216"/>
      <c r="BTI503" s="216"/>
      <c r="BTJ503" s="216"/>
      <c r="BTK503" s="216"/>
      <c r="BTL503" s="216"/>
      <c r="BTM503" s="216"/>
      <c r="BTN503" s="216"/>
      <c r="BTO503" s="216"/>
      <c r="BTP503" s="216"/>
      <c r="BTQ503" s="216"/>
      <c r="BTR503" s="216"/>
      <c r="BTS503" s="216"/>
      <c r="BTT503" s="216"/>
      <c r="BTU503" s="216"/>
      <c r="BTV503" s="216"/>
      <c r="BTW503" s="216"/>
      <c r="BTX503" s="216"/>
      <c r="BTY503" s="216"/>
      <c r="BTZ503" s="216"/>
      <c r="BUA503" s="216"/>
      <c r="BUB503" s="216"/>
      <c r="BUC503" s="216"/>
      <c r="BUD503" s="216"/>
      <c r="BUE503" s="216"/>
      <c r="BUF503" s="216"/>
      <c r="BUG503" s="216"/>
      <c r="BUH503" s="216"/>
      <c r="BUI503" s="216"/>
      <c r="BUJ503" s="216"/>
      <c r="BUK503" s="216"/>
      <c r="BUL503" s="216"/>
      <c r="BUM503" s="216"/>
      <c r="BUN503" s="216"/>
      <c r="BUO503" s="216"/>
      <c r="BUP503" s="216"/>
      <c r="BUQ503" s="216"/>
      <c r="BUR503" s="216"/>
      <c r="BUS503" s="216"/>
      <c r="BUT503" s="216"/>
      <c r="BUU503" s="216"/>
      <c r="BUV503" s="216"/>
      <c r="BUW503" s="216"/>
      <c r="BUX503" s="216"/>
      <c r="BUY503" s="216"/>
      <c r="BUZ503" s="216"/>
      <c r="BVA503" s="216"/>
      <c r="BVB503" s="216"/>
      <c r="BVC503" s="216"/>
      <c r="BVD503" s="216"/>
      <c r="BVE503" s="216"/>
      <c r="BVF503" s="216"/>
      <c r="BVG503" s="216"/>
      <c r="BVH503" s="216"/>
      <c r="BVI503" s="216"/>
      <c r="BVJ503" s="216"/>
      <c r="BVK503" s="216"/>
      <c r="BVL503" s="216"/>
      <c r="BVM503" s="216"/>
      <c r="BVN503" s="216"/>
      <c r="BVO503" s="216"/>
      <c r="BVP503" s="216"/>
      <c r="BVQ503" s="216"/>
      <c r="BVR503" s="216"/>
      <c r="BVS503" s="216"/>
      <c r="BVT503" s="216"/>
      <c r="BVU503" s="216"/>
      <c r="BVV503" s="216"/>
      <c r="BVW503" s="216"/>
      <c r="BVX503" s="216"/>
      <c r="BVY503" s="216"/>
      <c r="BVZ503" s="216"/>
      <c r="BWA503" s="216"/>
      <c r="BWB503" s="216"/>
      <c r="BWC503" s="216"/>
      <c r="BWD503" s="216"/>
      <c r="BWE503" s="216"/>
      <c r="BWF503" s="216"/>
      <c r="BWG503" s="216"/>
      <c r="BWH503" s="216"/>
      <c r="BWI503" s="216"/>
      <c r="BWJ503" s="216"/>
      <c r="BWK503" s="216"/>
      <c r="BWL503" s="216"/>
      <c r="BWM503" s="216"/>
      <c r="BWN503" s="216"/>
      <c r="BWO503" s="216"/>
      <c r="BWP503" s="216"/>
      <c r="BWQ503" s="216"/>
      <c r="BWR503" s="216"/>
      <c r="BWS503" s="216"/>
      <c r="BWT503" s="216"/>
      <c r="BWU503" s="216"/>
      <c r="BWV503" s="216"/>
      <c r="BWW503" s="216"/>
      <c r="BWX503" s="216"/>
      <c r="BWY503" s="216"/>
      <c r="BWZ503" s="216"/>
      <c r="BXA503" s="216"/>
      <c r="BXB503" s="216"/>
      <c r="BXC503" s="216"/>
      <c r="BXD503" s="216"/>
      <c r="BXE503" s="216"/>
      <c r="BXF503" s="216"/>
      <c r="BXG503" s="216"/>
      <c r="BXH503" s="216"/>
      <c r="BXI503" s="216"/>
      <c r="BXJ503" s="216"/>
      <c r="BXK503" s="216"/>
      <c r="BXL503" s="216"/>
      <c r="BXM503" s="216"/>
      <c r="BXN503" s="216"/>
      <c r="BXO503" s="216"/>
      <c r="BXP503" s="216"/>
      <c r="BXQ503" s="216"/>
      <c r="BXR503" s="216"/>
      <c r="BXS503" s="216"/>
      <c r="BXT503" s="216"/>
      <c r="BXU503" s="216"/>
      <c r="BXV503" s="216"/>
      <c r="BXW503" s="216"/>
      <c r="BXX503" s="216"/>
      <c r="BXY503" s="216"/>
      <c r="BXZ503" s="216"/>
      <c r="BYA503" s="216"/>
      <c r="BYB503" s="216"/>
      <c r="BYC503" s="216"/>
      <c r="BYD503" s="216"/>
      <c r="BYE503" s="216"/>
      <c r="BYF503" s="216"/>
      <c r="BYG503" s="216"/>
      <c r="BYH503" s="216"/>
      <c r="BYI503" s="216"/>
      <c r="BYJ503" s="216"/>
      <c r="BYK503" s="216"/>
      <c r="BYL503" s="216"/>
      <c r="BYM503" s="216"/>
      <c r="BYN503" s="216"/>
      <c r="BYO503" s="216"/>
      <c r="BYP503" s="216"/>
      <c r="BYQ503" s="216"/>
      <c r="BYR503" s="216"/>
      <c r="BYS503" s="216"/>
      <c r="BYT503" s="216"/>
      <c r="BYU503" s="216"/>
      <c r="BYV503" s="216"/>
      <c r="BYW503" s="216"/>
      <c r="BYX503" s="216"/>
      <c r="BYY503" s="216"/>
      <c r="BYZ503" s="216"/>
      <c r="BZA503" s="216"/>
      <c r="BZB503" s="216"/>
      <c r="BZC503" s="216"/>
      <c r="BZD503" s="216"/>
      <c r="BZE503" s="216"/>
      <c r="BZF503" s="216"/>
      <c r="BZG503" s="216"/>
      <c r="BZH503" s="216"/>
      <c r="BZI503" s="216"/>
      <c r="BZJ503" s="216"/>
      <c r="BZK503" s="216"/>
      <c r="BZL503" s="216"/>
      <c r="BZM503" s="216"/>
      <c r="BZN503" s="216"/>
      <c r="BZO503" s="216"/>
      <c r="BZP503" s="216"/>
      <c r="BZQ503" s="216"/>
      <c r="BZR503" s="216"/>
      <c r="BZS503" s="216"/>
      <c r="BZT503" s="216"/>
      <c r="BZU503" s="216"/>
      <c r="BZV503" s="216"/>
      <c r="BZW503" s="216"/>
      <c r="BZX503" s="216"/>
      <c r="BZY503" s="216"/>
      <c r="BZZ503" s="216"/>
      <c r="CAA503" s="216"/>
      <c r="CAB503" s="216"/>
      <c r="CAC503" s="216"/>
      <c r="CAD503" s="216"/>
      <c r="CAE503" s="216"/>
      <c r="CAF503" s="216"/>
      <c r="CAG503" s="216"/>
      <c r="CAH503" s="216"/>
      <c r="CAI503" s="216"/>
      <c r="CAJ503" s="216"/>
      <c r="CAK503" s="216"/>
      <c r="CAL503" s="216"/>
      <c r="CAM503" s="216"/>
      <c r="CAN503" s="216"/>
      <c r="CAO503" s="216"/>
      <c r="CAP503" s="216"/>
      <c r="CAQ503" s="216"/>
      <c r="CAR503" s="216"/>
      <c r="CAS503" s="216"/>
      <c r="CAT503" s="216"/>
      <c r="CAU503" s="216"/>
      <c r="CAV503" s="216"/>
      <c r="CAW503" s="216"/>
      <c r="CAX503" s="216"/>
      <c r="CAY503" s="216"/>
      <c r="CAZ503" s="216"/>
      <c r="CBA503" s="216"/>
      <c r="CBB503" s="216"/>
      <c r="CBC503" s="216"/>
      <c r="CBD503" s="216"/>
      <c r="CBE503" s="216"/>
      <c r="CBF503" s="216"/>
      <c r="CBG503" s="216"/>
      <c r="CBH503" s="216"/>
      <c r="CBI503" s="216"/>
      <c r="CBJ503" s="216"/>
      <c r="CBK503" s="216"/>
      <c r="CBL503" s="216"/>
      <c r="CBM503" s="216"/>
      <c r="CBN503" s="216"/>
      <c r="CBO503" s="216"/>
      <c r="CBP503" s="216"/>
      <c r="CBQ503" s="216"/>
      <c r="CBR503" s="216"/>
      <c r="CBS503" s="216"/>
      <c r="CBT503" s="216"/>
      <c r="CBU503" s="216"/>
      <c r="CBV503" s="216"/>
      <c r="CBW503" s="216"/>
      <c r="CBX503" s="216"/>
      <c r="CBY503" s="216"/>
      <c r="CBZ503" s="216"/>
      <c r="CCA503" s="216"/>
      <c r="CCB503" s="216"/>
      <c r="CCC503" s="216"/>
      <c r="CCD503" s="216"/>
      <c r="CCE503" s="216"/>
      <c r="CCF503" s="216"/>
      <c r="CCG503" s="216"/>
      <c r="CCH503" s="216"/>
      <c r="CCI503" s="216"/>
      <c r="CCJ503" s="216"/>
      <c r="CCK503" s="216"/>
      <c r="CCL503" s="216"/>
      <c r="CCM503" s="216"/>
      <c r="CCN503" s="216"/>
      <c r="CCO503" s="216"/>
      <c r="CCP503" s="216"/>
      <c r="CCQ503" s="216"/>
      <c r="CCR503" s="216"/>
      <c r="CCS503" s="216"/>
      <c r="CCT503" s="216"/>
      <c r="CCU503" s="216"/>
      <c r="CCV503" s="216"/>
      <c r="CCW503" s="216"/>
      <c r="CCX503" s="216"/>
      <c r="CCY503" s="216"/>
      <c r="CCZ503" s="216"/>
      <c r="CDA503" s="216"/>
      <c r="CDB503" s="216"/>
      <c r="CDC503" s="216"/>
      <c r="CDD503" s="216"/>
      <c r="CDE503" s="216"/>
      <c r="CDF503" s="216"/>
      <c r="CDG503" s="216"/>
      <c r="CDH503" s="216"/>
      <c r="CDI503" s="216"/>
      <c r="CDJ503" s="216"/>
      <c r="CDK503" s="216"/>
      <c r="CDL503" s="216"/>
      <c r="CDM503" s="216"/>
      <c r="CDN503" s="216"/>
      <c r="CDO503" s="216"/>
      <c r="CDP503" s="216"/>
      <c r="CDQ503" s="216"/>
      <c r="CDR503" s="216"/>
      <c r="CDS503" s="216"/>
      <c r="CDT503" s="216"/>
      <c r="CDU503" s="216"/>
      <c r="CDV503" s="216"/>
      <c r="CDW503" s="216"/>
      <c r="CDX503" s="216"/>
      <c r="CDY503" s="216"/>
      <c r="CDZ503" s="216"/>
      <c r="CEA503" s="216"/>
      <c r="CEB503" s="216"/>
      <c r="CEC503" s="216"/>
      <c r="CED503" s="216"/>
      <c r="CEE503" s="216"/>
      <c r="CEF503" s="216"/>
      <c r="CEG503" s="216"/>
      <c r="CEH503" s="216"/>
      <c r="CEI503" s="216"/>
      <c r="CEJ503" s="216"/>
      <c r="CEK503" s="216"/>
      <c r="CEL503" s="216"/>
      <c r="CEM503" s="216"/>
      <c r="CEN503" s="216"/>
      <c r="CEO503" s="216"/>
      <c r="CEP503" s="216"/>
      <c r="CEQ503" s="216"/>
      <c r="CER503" s="216"/>
      <c r="CES503" s="216"/>
      <c r="CET503" s="216"/>
      <c r="CEU503" s="216"/>
      <c r="CEV503" s="216"/>
      <c r="CEW503" s="216"/>
      <c r="CEX503" s="216"/>
      <c r="CEY503" s="216"/>
      <c r="CEZ503" s="216"/>
      <c r="CFA503" s="216"/>
      <c r="CFB503" s="216"/>
      <c r="CFC503" s="216"/>
      <c r="CFD503" s="216"/>
      <c r="CFE503" s="216"/>
      <c r="CFF503" s="216"/>
      <c r="CFG503" s="216"/>
      <c r="CFH503" s="216"/>
      <c r="CFI503" s="216"/>
      <c r="CFJ503" s="216"/>
      <c r="CFK503" s="216"/>
      <c r="CFL503" s="216"/>
      <c r="CFM503" s="216"/>
      <c r="CFN503" s="216"/>
      <c r="CFO503" s="216"/>
      <c r="CFP503" s="216"/>
      <c r="CFQ503" s="216"/>
      <c r="CFR503" s="216"/>
      <c r="CFS503" s="216"/>
      <c r="CFT503" s="216"/>
      <c r="CFU503" s="216"/>
      <c r="CFV503" s="216"/>
      <c r="CFW503" s="216"/>
      <c r="CFX503" s="216"/>
      <c r="CFY503" s="216"/>
      <c r="CFZ503" s="216"/>
      <c r="CGA503" s="216"/>
      <c r="CGB503" s="216"/>
      <c r="CGC503" s="216"/>
      <c r="CGD503" s="216"/>
      <c r="CGE503" s="216"/>
      <c r="CGF503" s="216"/>
      <c r="CGG503" s="216"/>
      <c r="CGH503" s="216"/>
      <c r="CGI503" s="216"/>
      <c r="CGJ503" s="216"/>
      <c r="CGK503" s="216"/>
      <c r="CGL503" s="216"/>
      <c r="CGM503" s="216"/>
      <c r="CGN503" s="216"/>
      <c r="CGO503" s="216"/>
      <c r="CGP503" s="216"/>
      <c r="CGQ503" s="216"/>
      <c r="CGR503" s="216"/>
      <c r="CGS503" s="216"/>
      <c r="CGT503" s="216"/>
      <c r="CGU503" s="216"/>
      <c r="CGV503" s="216"/>
      <c r="CGW503" s="216"/>
      <c r="CGX503" s="216"/>
      <c r="CGY503" s="216"/>
      <c r="CGZ503" s="216"/>
      <c r="CHA503" s="216"/>
      <c r="CHB503" s="216"/>
      <c r="CHC503" s="216"/>
      <c r="CHD503" s="216"/>
      <c r="CHE503" s="216"/>
      <c r="CHF503" s="216"/>
      <c r="CHG503" s="216"/>
      <c r="CHH503" s="216"/>
      <c r="CHI503" s="216"/>
      <c r="CHJ503" s="216"/>
      <c r="CHK503" s="216"/>
      <c r="CHL503" s="216"/>
      <c r="CHM503" s="216"/>
      <c r="CHN503" s="216"/>
      <c r="CHO503" s="216"/>
      <c r="CHP503" s="216"/>
      <c r="CHQ503" s="216"/>
      <c r="CHR503" s="216"/>
      <c r="CHS503" s="216"/>
      <c r="CHT503" s="216"/>
      <c r="CHU503" s="216"/>
      <c r="CHV503" s="216"/>
      <c r="CHW503" s="216"/>
      <c r="CHX503" s="216"/>
      <c r="CHY503" s="216"/>
      <c r="CHZ503" s="216"/>
      <c r="CIA503" s="216"/>
      <c r="CIB503" s="216"/>
      <c r="CIC503" s="216"/>
      <c r="CID503" s="216"/>
      <c r="CIE503" s="216"/>
      <c r="CIF503" s="216"/>
      <c r="CIG503" s="216"/>
      <c r="CIH503" s="216"/>
      <c r="CII503" s="216"/>
      <c r="CIJ503" s="216"/>
      <c r="CIK503" s="216"/>
      <c r="CIL503" s="216"/>
      <c r="CIM503" s="216"/>
      <c r="CIN503" s="216"/>
      <c r="CIO503" s="216"/>
      <c r="CIP503" s="216"/>
      <c r="CIQ503" s="216"/>
      <c r="CIR503" s="216"/>
      <c r="CIS503" s="216"/>
      <c r="CIT503" s="216"/>
      <c r="CIU503" s="216"/>
      <c r="CIV503" s="216"/>
      <c r="CIW503" s="216"/>
      <c r="CIX503" s="216"/>
      <c r="CIY503" s="216"/>
      <c r="CIZ503" s="216"/>
      <c r="CJA503" s="216"/>
      <c r="CJB503" s="216"/>
      <c r="CJC503" s="216"/>
      <c r="CJD503" s="216"/>
      <c r="CJE503" s="216"/>
      <c r="CJF503" s="216"/>
      <c r="CJG503" s="216"/>
      <c r="CJH503" s="216"/>
      <c r="CJI503" s="216"/>
      <c r="CJJ503" s="216"/>
      <c r="CJK503" s="216"/>
      <c r="CJL503" s="216"/>
      <c r="CJM503" s="216"/>
      <c r="CJN503" s="216"/>
      <c r="CJO503" s="216"/>
      <c r="CJP503" s="216"/>
      <c r="CJQ503" s="216"/>
      <c r="CJR503" s="216"/>
      <c r="CJS503" s="216"/>
      <c r="CJT503" s="216"/>
      <c r="CJU503" s="216"/>
      <c r="CJV503" s="216"/>
      <c r="CJW503" s="216"/>
      <c r="CJX503" s="216"/>
      <c r="CJY503" s="216"/>
      <c r="CJZ503" s="216"/>
      <c r="CKA503" s="216"/>
      <c r="CKB503" s="216"/>
      <c r="CKC503" s="216"/>
      <c r="CKD503" s="216"/>
      <c r="CKE503" s="216"/>
      <c r="CKF503" s="216"/>
      <c r="CKG503" s="216"/>
      <c r="CKH503" s="216"/>
      <c r="CKI503" s="216"/>
      <c r="CKJ503" s="216"/>
      <c r="CKK503" s="216"/>
      <c r="CKL503" s="216"/>
      <c r="CKM503" s="216"/>
      <c r="CKN503" s="216"/>
      <c r="CKO503" s="216"/>
      <c r="CKP503" s="216"/>
      <c r="CKQ503" s="216"/>
      <c r="CKR503" s="216"/>
      <c r="CKS503" s="216"/>
      <c r="CKT503" s="216"/>
      <c r="CKU503" s="216"/>
      <c r="CKV503" s="216"/>
      <c r="CKW503" s="216"/>
      <c r="CKX503" s="216"/>
      <c r="CKY503" s="216"/>
      <c r="CKZ503" s="216"/>
      <c r="CLA503" s="216"/>
      <c r="CLB503" s="216"/>
      <c r="CLC503" s="216"/>
      <c r="CLD503" s="216"/>
      <c r="CLE503" s="216"/>
      <c r="CLF503" s="216"/>
      <c r="CLG503" s="216"/>
      <c r="CLH503" s="216"/>
      <c r="CLI503" s="216"/>
      <c r="CLJ503" s="216"/>
      <c r="CLK503" s="216"/>
      <c r="CLL503" s="216"/>
      <c r="CLM503" s="216"/>
      <c r="CLN503" s="216"/>
      <c r="CLO503" s="216"/>
      <c r="CLP503" s="216"/>
      <c r="CLQ503" s="216"/>
      <c r="CLR503" s="216"/>
      <c r="CLS503" s="216"/>
      <c r="CLT503" s="216"/>
      <c r="CLU503" s="216"/>
      <c r="CLV503" s="216"/>
      <c r="CLW503" s="216"/>
      <c r="CLX503" s="216"/>
      <c r="CLY503" s="216"/>
      <c r="CLZ503" s="216"/>
      <c r="CMA503" s="216"/>
      <c r="CMB503" s="216"/>
      <c r="CMC503" s="216"/>
      <c r="CMD503" s="216"/>
      <c r="CME503" s="216"/>
      <c r="CMF503" s="216"/>
      <c r="CMG503" s="216"/>
      <c r="CMH503" s="216"/>
      <c r="CMI503" s="216"/>
      <c r="CMJ503" s="216"/>
      <c r="CMK503" s="216"/>
      <c r="CML503" s="216"/>
      <c r="CMM503" s="216"/>
      <c r="CMN503" s="216"/>
      <c r="CMO503" s="216"/>
      <c r="CMP503" s="216"/>
      <c r="CMQ503" s="216"/>
      <c r="CMR503" s="216"/>
      <c r="CMS503" s="216"/>
      <c r="CMT503" s="216"/>
      <c r="CMU503" s="216"/>
      <c r="CMV503" s="216"/>
      <c r="CMW503" s="216"/>
      <c r="CMX503" s="216"/>
      <c r="CMY503" s="216"/>
      <c r="CMZ503" s="216"/>
      <c r="CNA503" s="216"/>
      <c r="CNB503" s="216"/>
      <c r="CNC503" s="216"/>
      <c r="CND503" s="216"/>
      <c r="CNE503" s="216"/>
      <c r="CNF503" s="216"/>
      <c r="CNG503" s="216"/>
      <c r="CNH503" s="216"/>
      <c r="CNI503" s="216"/>
      <c r="CNJ503" s="216"/>
      <c r="CNK503" s="216"/>
      <c r="CNL503" s="216"/>
      <c r="CNM503" s="216"/>
      <c r="CNN503" s="216"/>
      <c r="CNO503" s="216"/>
      <c r="CNP503" s="216"/>
      <c r="CNQ503" s="216"/>
      <c r="CNR503" s="216"/>
      <c r="CNS503" s="216"/>
      <c r="CNT503" s="216"/>
      <c r="CNU503" s="216"/>
      <c r="CNV503" s="216"/>
      <c r="CNW503" s="216"/>
      <c r="CNX503" s="216"/>
      <c r="CNY503" s="216"/>
      <c r="CNZ503" s="216"/>
      <c r="COA503" s="216"/>
      <c r="COB503" s="216"/>
      <c r="COC503" s="216"/>
      <c r="COD503" s="216"/>
      <c r="COE503" s="216"/>
      <c r="COF503" s="216"/>
      <c r="COG503" s="216"/>
      <c r="COH503" s="216"/>
      <c r="COI503" s="216"/>
      <c r="COJ503" s="216"/>
      <c r="COK503" s="216"/>
      <c r="COL503" s="216"/>
      <c r="COM503" s="216"/>
      <c r="CON503" s="216"/>
      <c r="COO503" s="216"/>
      <c r="COP503" s="216"/>
      <c r="COQ503" s="216"/>
      <c r="COR503" s="216"/>
      <c r="COS503" s="216"/>
      <c r="COT503" s="216"/>
      <c r="COU503" s="216"/>
      <c r="COV503" s="216"/>
      <c r="COW503" s="216"/>
      <c r="COX503" s="216"/>
      <c r="COY503" s="216"/>
      <c r="COZ503" s="216"/>
      <c r="CPA503" s="216"/>
      <c r="CPB503" s="216"/>
      <c r="CPC503" s="216"/>
      <c r="CPD503" s="216"/>
      <c r="CPE503" s="216"/>
      <c r="CPF503" s="216"/>
      <c r="CPG503" s="216"/>
      <c r="CPH503" s="216"/>
      <c r="CPI503" s="216"/>
      <c r="CPJ503" s="216"/>
      <c r="CPK503" s="216"/>
      <c r="CPL503" s="216"/>
      <c r="CPM503" s="216"/>
      <c r="CPN503" s="216"/>
      <c r="CPO503" s="216"/>
      <c r="CPP503" s="216"/>
      <c r="CPQ503" s="216"/>
      <c r="CPR503" s="216"/>
      <c r="CPS503" s="216"/>
      <c r="CPT503" s="216"/>
      <c r="CPU503" s="216"/>
      <c r="CPV503" s="216"/>
      <c r="CPW503" s="216"/>
      <c r="CPX503" s="216"/>
      <c r="CPY503" s="216"/>
      <c r="CPZ503" s="216"/>
      <c r="CQA503" s="216"/>
      <c r="CQB503" s="216"/>
      <c r="CQC503" s="216"/>
      <c r="CQD503" s="216"/>
      <c r="CQE503" s="216"/>
      <c r="CQF503" s="216"/>
      <c r="CQG503" s="216"/>
      <c r="CQH503" s="216"/>
      <c r="CQI503" s="216"/>
      <c r="CQJ503" s="216"/>
      <c r="CQK503" s="216"/>
      <c r="CQL503" s="216"/>
      <c r="CQM503" s="216"/>
      <c r="CQN503" s="216"/>
      <c r="CQO503" s="216"/>
      <c r="CQP503" s="216"/>
      <c r="CQQ503" s="216"/>
      <c r="CQR503" s="216"/>
      <c r="CQS503" s="216"/>
      <c r="CQT503" s="216"/>
      <c r="CQU503" s="216"/>
      <c r="CQV503" s="216"/>
      <c r="CQW503" s="216"/>
      <c r="CQX503" s="216"/>
      <c r="CQY503" s="216"/>
      <c r="CQZ503" s="216"/>
      <c r="CRA503" s="216"/>
      <c r="CRB503" s="216"/>
      <c r="CRC503" s="216"/>
      <c r="CRD503" s="216"/>
      <c r="CRE503" s="216"/>
      <c r="CRF503" s="216"/>
      <c r="CRG503" s="216"/>
      <c r="CRH503" s="216"/>
      <c r="CRI503" s="216"/>
      <c r="CRJ503" s="216"/>
      <c r="CRK503" s="216"/>
      <c r="CRL503" s="216"/>
      <c r="CRM503" s="216"/>
      <c r="CRN503" s="216"/>
      <c r="CRO503" s="216"/>
      <c r="CRP503" s="216"/>
      <c r="CRQ503" s="216"/>
      <c r="CRR503" s="216"/>
      <c r="CRS503" s="216"/>
      <c r="CRT503" s="216"/>
      <c r="CRU503" s="216"/>
      <c r="CRV503" s="216"/>
      <c r="CRW503" s="216"/>
      <c r="CRX503" s="216"/>
      <c r="CRY503" s="216"/>
      <c r="CRZ503" s="216"/>
      <c r="CSA503" s="216"/>
      <c r="CSB503" s="216"/>
      <c r="CSC503" s="216"/>
      <c r="CSD503" s="216"/>
      <c r="CSE503" s="216"/>
      <c r="CSF503" s="216"/>
      <c r="CSG503" s="216"/>
      <c r="CSH503" s="216"/>
      <c r="CSI503" s="216"/>
      <c r="CSJ503" s="216"/>
      <c r="CSK503" s="216"/>
      <c r="CSL503" s="216"/>
      <c r="CSM503" s="216"/>
      <c r="CSN503" s="216"/>
      <c r="CSO503" s="216"/>
      <c r="CSP503" s="216"/>
      <c r="CSQ503" s="216"/>
      <c r="CSR503" s="216"/>
      <c r="CSS503" s="216"/>
      <c r="CST503" s="216"/>
      <c r="CSU503" s="216"/>
      <c r="CSV503" s="216"/>
      <c r="CSW503" s="216"/>
      <c r="CSX503" s="216"/>
      <c r="CSY503" s="216"/>
      <c r="CSZ503" s="216"/>
      <c r="CTA503" s="216"/>
      <c r="CTB503" s="216"/>
      <c r="CTC503" s="216"/>
      <c r="CTD503" s="216"/>
      <c r="CTE503" s="216"/>
      <c r="CTF503" s="216"/>
      <c r="CTG503" s="216"/>
      <c r="CTH503" s="216"/>
      <c r="CTI503" s="216"/>
      <c r="CTJ503" s="216"/>
      <c r="CTK503" s="216"/>
      <c r="CTL503" s="216"/>
      <c r="CTM503" s="216"/>
      <c r="CTN503" s="216"/>
      <c r="CTO503" s="216"/>
      <c r="CTP503" s="216"/>
      <c r="CTQ503" s="216"/>
      <c r="CTR503" s="216"/>
      <c r="CTS503" s="216"/>
      <c r="CTT503" s="216"/>
      <c r="CTU503" s="216"/>
      <c r="CTV503" s="216"/>
      <c r="CTW503" s="216"/>
      <c r="CTX503" s="216"/>
      <c r="CTY503" s="216"/>
      <c r="CTZ503" s="216"/>
      <c r="CUA503" s="216"/>
      <c r="CUB503" s="216"/>
      <c r="CUC503" s="216"/>
      <c r="CUD503" s="216"/>
      <c r="CUE503" s="216"/>
      <c r="CUF503" s="216"/>
      <c r="CUG503" s="216"/>
      <c r="CUH503" s="216"/>
      <c r="CUI503" s="216"/>
      <c r="CUJ503" s="216"/>
      <c r="CUK503" s="216"/>
      <c r="CUL503" s="216"/>
      <c r="CUM503" s="216"/>
      <c r="CUN503" s="216"/>
      <c r="CUO503" s="216"/>
      <c r="CUP503" s="216"/>
      <c r="CUQ503" s="216"/>
      <c r="CUR503" s="216"/>
      <c r="CUS503" s="216"/>
      <c r="CUT503" s="216"/>
      <c r="CUU503" s="216"/>
      <c r="CUV503" s="216"/>
      <c r="CUW503" s="216"/>
      <c r="CUX503" s="216"/>
      <c r="CUY503" s="216"/>
      <c r="CUZ503" s="216"/>
      <c r="CVA503" s="216"/>
      <c r="CVB503" s="216"/>
      <c r="CVC503" s="216"/>
      <c r="CVD503" s="216"/>
      <c r="CVE503" s="216"/>
      <c r="CVF503" s="216"/>
      <c r="CVG503" s="216"/>
      <c r="CVH503" s="216"/>
      <c r="CVI503" s="216"/>
      <c r="CVJ503" s="216"/>
      <c r="CVK503" s="216"/>
      <c r="CVL503" s="216"/>
      <c r="CVM503" s="216"/>
      <c r="CVN503" s="216"/>
      <c r="CVO503" s="216"/>
      <c r="CVP503" s="216"/>
      <c r="CVQ503" s="216"/>
      <c r="CVR503" s="216"/>
      <c r="CVS503" s="216"/>
      <c r="CVT503" s="216"/>
      <c r="CVU503" s="216"/>
      <c r="CVV503" s="216"/>
      <c r="CVW503" s="216"/>
      <c r="CVX503" s="216"/>
      <c r="CVY503" s="216"/>
      <c r="CVZ503" s="216"/>
      <c r="CWA503" s="216"/>
      <c r="CWB503" s="216"/>
      <c r="CWC503" s="216"/>
      <c r="CWD503" s="216"/>
      <c r="CWE503" s="216"/>
      <c r="CWF503" s="216"/>
      <c r="CWG503" s="216"/>
      <c r="CWH503" s="216"/>
      <c r="CWI503" s="216"/>
      <c r="CWJ503" s="216"/>
      <c r="CWK503" s="216"/>
      <c r="CWL503" s="216"/>
      <c r="CWM503" s="216"/>
      <c r="CWN503" s="216"/>
      <c r="CWO503" s="216"/>
      <c r="CWP503" s="216"/>
      <c r="CWQ503" s="216"/>
      <c r="CWR503" s="216"/>
      <c r="CWS503" s="216"/>
      <c r="CWT503" s="216"/>
      <c r="CWU503" s="216"/>
      <c r="CWV503" s="216"/>
      <c r="CWW503" s="216"/>
      <c r="CWX503" s="216"/>
      <c r="CWY503" s="216"/>
      <c r="CWZ503" s="216"/>
      <c r="CXA503" s="216"/>
      <c r="CXB503" s="216"/>
      <c r="CXC503" s="216"/>
      <c r="CXD503" s="216"/>
      <c r="CXE503" s="216"/>
      <c r="CXF503" s="216"/>
      <c r="CXG503" s="216"/>
      <c r="CXH503" s="216"/>
      <c r="CXI503" s="216"/>
      <c r="CXJ503" s="216"/>
      <c r="CXK503" s="216"/>
      <c r="CXL503" s="216"/>
      <c r="CXM503" s="216"/>
      <c r="CXN503" s="216"/>
      <c r="CXO503" s="216"/>
      <c r="CXP503" s="216"/>
      <c r="CXQ503" s="216"/>
      <c r="CXR503" s="216"/>
      <c r="CXS503" s="216"/>
      <c r="CXT503" s="216"/>
      <c r="CXU503" s="216"/>
      <c r="CXV503" s="216"/>
      <c r="CXW503" s="216"/>
      <c r="CXX503" s="216"/>
      <c r="CXY503" s="216"/>
      <c r="CXZ503" s="216"/>
      <c r="CYA503" s="216"/>
      <c r="CYB503" s="216"/>
      <c r="CYC503" s="216"/>
      <c r="CYD503" s="216"/>
      <c r="CYE503" s="216"/>
      <c r="CYF503" s="216"/>
      <c r="CYG503" s="216"/>
      <c r="CYH503" s="216"/>
      <c r="CYI503" s="216"/>
      <c r="CYJ503" s="216"/>
      <c r="CYK503" s="216"/>
      <c r="CYL503" s="216"/>
      <c r="CYM503" s="216"/>
      <c r="CYN503" s="216"/>
      <c r="CYO503" s="216"/>
      <c r="CYP503" s="216"/>
      <c r="CYQ503" s="216"/>
      <c r="CYR503" s="216"/>
      <c r="CYS503" s="216"/>
      <c r="CYT503" s="216"/>
      <c r="CYU503" s="216"/>
      <c r="CYV503" s="216"/>
      <c r="CYW503" s="216"/>
      <c r="CYX503" s="216"/>
      <c r="CYY503" s="216"/>
      <c r="CYZ503" s="216"/>
      <c r="CZA503" s="216"/>
      <c r="CZB503" s="216"/>
      <c r="CZC503" s="216"/>
      <c r="CZD503" s="216"/>
      <c r="CZE503" s="216"/>
      <c r="CZF503" s="216"/>
      <c r="CZG503" s="216"/>
      <c r="CZH503" s="216"/>
      <c r="CZI503" s="216"/>
      <c r="CZJ503" s="216"/>
      <c r="CZK503" s="216"/>
      <c r="CZL503" s="216"/>
      <c r="CZM503" s="216"/>
      <c r="CZN503" s="216"/>
      <c r="CZO503" s="216"/>
      <c r="CZP503" s="216"/>
      <c r="CZQ503" s="216"/>
      <c r="CZR503" s="216"/>
      <c r="CZS503" s="216"/>
      <c r="CZT503" s="216"/>
      <c r="CZU503" s="216"/>
      <c r="CZV503" s="216"/>
      <c r="CZW503" s="216"/>
      <c r="CZX503" s="216"/>
      <c r="CZY503" s="216"/>
      <c r="CZZ503" s="216"/>
      <c r="DAA503" s="216"/>
      <c r="DAB503" s="216"/>
      <c r="DAC503" s="216"/>
      <c r="DAD503" s="216"/>
      <c r="DAE503" s="216"/>
      <c r="DAF503" s="216"/>
      <c r="DAG503" s="216"/>
      <c r="DAH503" s="216"/>
      <c r="DAI503" s="216"/>
      <c r="DAJ503" s="216"/>
      <c r="DAK503" s="216"/>
      <c r="DAL503" s="216"/>
      <c r="DAM503" s="216"/>
      <c r="DAN503" s="216"/>
      <c r="DAO503" s="216"/>
      <c r="DAP503" s="216"/>
      <c r="DAQ503" s="216"/>
      <c r="DAR503" s="216"/>
      <c r="DAS503" s="216"/>
      <c r="DAT503" s="216"/>
      <c r="DAU503" s="216"/>
      <c r="DAV503" s="216"/>
      <c r="DAW503" s="216"/>
      <c r="DAX503" s="216"/>
      <c r="DAY503" s="216"/>
      <c r="DAZ503" s="216"/>
      <c r="DBA503" s="216"/>
      <c r="DBB503" s="216"/>
      <c r="DBC503" s="216"/>
      <c r="DBD503" s="216"/>
      <c r="DBE503" s="216"/>
      <c r="DBF503" s="216"/>
      <c r="DBG503" s="216"/>
      <c r="DBH503" s="216"/>
      <c r="DBI503" s="216"/>
      <c r="DBJ503" s="216"/>
      <c r="DBK503" s="216"/>
      <c r="DBL503" s="216"/>
      <c r="DBM503" s="216"/>
      <c r="DBN503" s="216"/>
      <c r="DBO503" s="216"/>
      <c r="DBP503" s="216"/>
      <c r="DBQ503" s="216"/>
      <c r="DBR503" s="216"/>
      <c r="DBS503" s="216"/>
      <c r="DBT503" s="216"/>
      <c r="DBU503" s="216"/>
      <c r="DBV503" s="216"/>
      <c r="DBW503" s="216"/>
      <c r="DBX503" s="216"/>
      <c r="DBY503" s="216"/>
      <c r="DBZ503" s="216"/>
      <c r="DCA503" s="216"/>
      <c r="DCB503" s="216"/>
      <c r="DCC503" s="216"/>
      <c r="DCD503" s="216"/>
      <c r="DCE503" s="216"/>
      <c r="DCF503" s="216"/>
      <c r="DCG503" s="216"/>
      <c r="DCH503" s="216"/>
      <c r="DCI503" s="216"/>
      <c r="DCJ503" s="216"/>
      <c r="DCK503" s="216"/>
      <c r="DCL503" s="216"/>
      <c r="DCM503" s="216"/>
      <c r="DCN503" s="216"/>
      <c r="DCO503" s="216"/>
      <c r="DCP503" s="216"/>
      <c r="DCQ503" s="216"/>
      <c r="DCR503" s="216"/>
      <c r="DCS503" s="216"/>
      <c r="DCT503" s="216"/>
      <c r="DCU503" s="216"/>
      <c r="DCV503" s="216"/>
      <c r="DCW503" s="216"/>
      <c r="DCX503" s="216"/>
      <c r="DCY503" s="216"/>
      <c r="DCZ503" s="216"/>
      <c r="DDA503" s="216"/>
      <c r="DDB503" s="216"/>
      <c r="DDC503" s="216"/>
      <c r="DDD503" s="216"/>
      <c r="DDE503" s="216"/>
      <c r="DDF503" s="216"/>
      <c r="DDG503" s="216"/>
      <c r="DDH503" s="216"/>
      <c r="DDI503" s="216"/>
      <c r="DDJ503" s="216"/>
      <c r="DDK503" s="216"/>
      <c r="DDL503" s="216"/>
      <c r="DDM503" s="216"/>
      <c r="DDN503" s="216"/>
      <c r="DDO503" s="216"/>
      <c r="DDP503" s="216"/>
      <c r="DDQ503" s="216"/>
      <c r="DDR503" s="216"/>
      <c r="DDS503" s="216"/>
      <c r="DDT503" s="216"/>
      <c r="DDU503" s="216"/>
      <c r="DDV503" s="216"/>
      <c r="DDW503" s="216"/>
      <c r="DDX503" s="216"/>
      <c r="DDY503" s="216"/>
      <c r="DDZ503" s="216"/>
      <c r="DEA503" s="216"/>
      <c r="DEB503" s="216"/>
      <c r="DEC503" s="216"/>
      <c r="DED503" s="216"/>
      <c r="DEE503" s="216"/>
      <c r="DEF503" s="216"/>
      <c r="DEG503" s="216"/>
      <c r="DEH503" s="216"/>
      <c r="DEI503" s="216"/>
      <c r="DEJ503" s="216"/>
      <c r="DEK503" s="216"/>
      <c r="DEL503" s="216"/>
      <c r="DEM503" s="216"/>
      <c r="DEN503" s="216"/>
      <c r="DEO503" s="216"/>
      <c r="DEP503" s="216"/>
      <c r="DEQ503" s="216"/>
      <c r="DER503" s="216"/>
      <c r="DES503" s="216"/>
      <c r="DET503" s="216"/>
      <c r="DEU503" s="216"/>
      <c r="DEV503" s="216"/>
      <c r="DEW503" s="216"/>
      <c r="DEX503" s="216"/>
      <c r="DEY503" s="216"/>
      <c r="DEZ503" s="216"/>
      <c r="DFA503" s="216"/>
      <c r="DFB503" s="216"/>
      <c r="DFC503" s="216"/>
      <c r="DFD503" s="216"/>
      <c r="DFE503" s="216"/>
      <c r="DFF503" s="216"/>
      <c r="DFG503" s="216"/>
      <c r="DFH503" s="216"/>
      <c r="DFI503" s="216"/>
      <c r="DFJ503" s="216"/>
      <c r="DFK503" s="216"/>
      <c r="DFL503" s="216"/>
      <c r="DFM503" s="216"/>
      <c r="DFN503" s="216"/>
      <c r="DFO503" s="216"/>
      <c r="DFP503" s="216"/>
      <c r="DFQ503" s="216"/>
      <c r="DFR503" s="216"/>
      <c r="DFS503" s="216"/>
      <c r="DFT503" s="216"/>
      <c r="DFU503" s="216"/>
      <c r="DFV503" s="216"/>
      <c r="DFW503" s="216"/>
      <c r="DFX503" s="216"/>
      <c r="DFY503" s="216"/>
      <c r="DFZ503" s="216"/>
      <c r="DGA503" s="216"/>
      <c r="DGB503" s="216"/>
      <c r="DGC503" s="216"/>
      <c r="DGD503" s="216"/>
      <c r="DGE503" s="216"/>
      <c r="DGF503" s="216"/>
      <c r="DGG503" s="216"/>
      <c r="DGH503" s="216"/>
      <c r="DGI503" s="216"/>
      <c r="DGJ503" s="216"/>
      <c r="DGK503" s="216"/>
      <c r="DGL503" s="216"/>
      <c r="DGM503" s="216"/>
      <c r="DGN503" s="216"/>
      <c r="DGO503" s="216"/>
      <c r="DGP503" s="216"/>
      <c r="DGQ503" s="216"/>
      <c r="DGR503" s="216"/>
      <c r="DGS503" s="216"/>
      <c r="DGT503" s="216"/>
      <c r="DGU503" s="216"/>
      <c r="DGV503" s="216"/>
      <c r="DGW503" s="216"/>
      <c r="DGX503" s="216"/>
      <c r="DGY503" s="216"/>
      <c r="DGZ503" s="216"/>
      <c r="DHA503" s="216"/>
      <c r="DHB503" s="216"/>
      <c r="DHC503" s="216"/>
      <c r="DHD503" s="216"/>
      <c r="DHE503" s="216"/>
      <c r="DHF503" s="216"/>
      <c r="DHG503" s="216"/>
      <c r="DHH503" s="216"/>
      <c r="DHI503" s="216"/>
      <c r="DHJ503" s="216"/>
      <c r="DHK503" s="216"/>
      <c r="DHL503" s="216"/>
      <c r="DHM503" s="216"/>
      <c r="DHN503" s="216"/>
      <c r="DHO503" s="216"/>
      <c r="DHP503" s="216"/>
      <c r="DHQ503" s="216"/>
      <c r="DHR503" s="216"/>
      <c r="DHS503" s="216"/>
      <c r="DHT503" s="216"/>
      <c r="DHU503" s="216"/>
      <c r="DHV503" s="216"/>
      <c r="DHW503" s="216"/>
      <c r="DHX503" s="216"/>
      <c r="DHY503" s="216"/>
      <c r="DHZ503" s="216"/>
      <c r="DIA503" s="216"/>
      <c r="DIB503" s="216"/>
      <c r="DIC503" s="216"/>
      <c r="DID503" s="216"/>
      <c r="DIE503" s="216"/>
      <c r="DIF503" s="216"/>
      <c r="DIG503" s="216"/>
      <c r="DIH503" s="216"/>
      <c r="DII503" s="216"/>
      <c r="DIJ503" s="216"/>
      <c r="DIK503" s="216"/>
      <c r="DIL503" s="216"/>
      <c r="DIM503" s="216"/>
      <c r="DIN503" s="216"/>
      <c r="DIO503" s="216"/>
      <c r="DIP503" s="216"/>
      <c r="DIQ503" s="216"/>
      <c r="DIR503" s="216"/>
      <c r="DIS503" s="216"/>
      <c r="DIT503" s="216"/>
      <c r="DIU503" s="216"/>
      <c r="DIV503" s="216"/>
      <c r="DIW503" s="216"/>
      <c r="DIX503" s="216"/>
      <c r="DIY503" s="216"/>
      <c r="DIZ503" s="216"/>
      <c r="DJA503" s="216"/>
      <c r="DJB503" s="216"/>
      <c r="DJC503" s="216"/>
      <c r="DJD503" s="216"/>
      <c r="DJE503" s="216"/>
      <c r="DJF503" s="216"/>
      <c r="DJG503" s="216"/>
      <c r="DJH503" s="216"/>
      <c r="DJI503" s="216"/>
      <c r="DJJ503" s="216"/>
      <c r="DJK503" s="216"/>
      <c r="DJL503" s="216"/>
      <c r="DJM503" s="216"/>
      <c r="DJN503" s="216"/>
      <c r="DJO503" s="216"/>
      <c r="DJP503" s="216"/>
      <c r="DJQ503" s="216"/>
      <c r="DJR503" s="216"/>
      <c r="DJS503" s="216"/>
      <c r="DJT503" s="216"/>
      <c r="DJU503" s="216"/>
      <c r="DJV503" s="216"/>
      <c r="DJW503" s="216"/>
      <c r="DJX503" s="216"/>
      <c r="DJY503" s="216"/>
      <c r="DJZ503" s="216"/>
      <c r="DKA503" s="216"/>
      <c r="DKB503" s="216"/>
      <c r="DKC503" s="216"/>
      <c r="DKD503" s="216"/>
      <c r="DKE503" s="216"/>
      <c r="DKF503" s="216"/>
      <c r="DKG503" s="216"/>
      <c r="DKH503" s="216"/>
      <c r="DKI503" s="216"/>
      <c r="DKJ503" s="216"/>
      <c r="DKK503" s="216"/>
      <c r="DKL503" s="216"/>
      <c r="DKM503" s="216"/>
      <c r="DKN503" s="216"/>
      <c r="DKO503" s="216"/>
      <c r="DKP503" s="216"/>
      <c r="DKQ503" s="216"/>
      <c r="DKR503" s="216"/>
      <c r="DKS503" s="216"/>
      <c r="DKT503" s="216"/>
      <c r="DKU503" s="216"/>
      <c r="DKV503" s="216"/>
      <c r="DKW503" s="216"/>
      <c r="DKX503" s="216"/>
      <c r="DKY503" s="216"/>
      <c r="DKZ503" s="216"/>
      <c r="DLA503" s="216"/>
      <c r="DLB503" s="216"/>
      <c r="DLC503" s="216"/>
      <c r="DLD503" s="216"/>
      <c r="DLE503" s="216"/>
      <c r="DLF503" s="216"/>
      <c r="DLG503" s="216"/>
      <c r="DLH503" s="216"/>
      <c r="DLI503" s="216"/>
      <c r="DLJ503" s="216"/>
      <c r="DLK503" s="216"/>
      <c r="DLL503" s="216"/>
      <c r="DLM503" s="216"/>
      <c r="DLN503" s="216"/>
      <c r="DLO503" s="216"/>
      <c r="DLP503" s="216"/>
      <c r="DLQ503" s="216"/>
      <c r="DLR503" s="216"/>
      <c r="DLS503" s="216"/>
      <c r="DLT503" s="216"/>
      <c r="DLU503" s="216"/>
      <c r="DLV503" s="216"/>
      <c r="DLW503" s="216"/>
      <c r="DLX503" s="216"/>
      <c r="DLY503" s="216"/>
      <c r="DLZ503" s="216"/>
      <c r="DMA503" s="216"/>
      <c r="DMB503" s="216"/>
      <c r="DMC503" s="216"/>
      <c r="DMD503" s="216"/>
      <c r="DME503" s="216"/>
      <c r="DMF503" s="216"/>
      <c r="DMG503" s="216"/>
      <c r="DMH503" s="216"/>
      <c r="DMI503" s="216"/>
      <c r="DMJ503" s="216"/>
      <c r="DMK503" s="216"/>
      <c r="DML503" s="216"/>
      <c r="DMM503" s="216"/>
      <c r="DMN503" s="216"/>
      <c r="DMO503" s="216"/>
      <c r="DMP503" s="216"/>
      <c r="DMQ503" s="216"/>
      <c r="DMR503" s="216"/>
      <c r="DMS503" s="216"/>
      <c r="DMT503" s="216"/>
      <c r="DMU503" s="216"/>
      <c r="DMV503" s="216"/>
      <c r="DMW503" s="216"/>
      <c r="DMX503" s="216"/>
      <c r="DMY503" s="216"/>
      <c r="DMZ503" s="216"/>
      <c r="DNA503" s="216"/>
      <c r="DNB503" s="216"/>
      <c r="DNC503" s="216"/>
      <c r="DND503" s="216"/>
      <c r="DNE503" s="216"/>
      <c r="DNF503" s="216"/>
      <c r="DNG503" s="216"/>
      <c r="DNH503" s="216"/>
      <c r="DNI503" s="216"/>
      <c r="DNJ503" s="216"/>
      <c r="DNK503" s="216"/>
      <c r="DNL503" s="216"/>
      <c r="DNM503" s="216"/>
      <c r="DNN503" s="216"/>
      <c r="DNO503" s="216"/>
      <c r="DNP503" s="216"/>
      <c r="DNQ503" s="216"/>
      <c r="DNR503" s="216"/>
      <c r="DNS503" s="216"/>
      <c r="DNT503" s="216"/>
      <c r="DNU503" s="216"/>
      <c r="DNV503" s="216"/>
      <c r="DNW503" s="216"/>
      <c r="DNX503" s="216"/>
      <c r="DNY503" s="216"/>
      <c r="DNZ503" s="216"/>
      <c r="DOA503" s="216"/>
      <c r="DOB503" s="216"/>
      <c r="DOC503" s="216"/>
      <c r="DOD503" s="216"/>
      <c r="DOE503" s="216"/>
      <c r="DOF503" s="216"/>
      <c r="DOG503" s="216"/>
      <c r="DOH503" s="216"/>
      <c r="DOI503" s="216"/>
      <c r="DOJ503" s="216"/>
      <c r="DOK503" s="216"/>
      <c r="DOL503" s="216"/>
      <c r="DOM503" s="216"/>
      <c r="DON503" s="216"/>
      <c r="DOO503" s="216"/>
      <c r="DOP503" s="216"/>
      <c r="DOQ503" s="216"/>
      <c r="DOR503" s="216"/>
      <c r="DOS503" s="216"/>
      <c r="DOT503" s="216"/>
      <c r="DOU503" s="216"/>
      <c r="DOV503" s="216"/>
      <c r="DOW503" s="216"/>
      <c r="DOX503" s="216"/>
      <c r="DOY503" s="216"/>
      <c r="DOZ503" s="216"/>
      <c r="DPA503" s="216"/>
      <c r="DPB503" s="216"/>
      <c r="DPC503" s="216"/>
      <c r="DPD503" s="216"/>
      <c r="DPE503" s="216"/>
      <c r="DPF503" s="216"/>
      <c r="DPG503" s="216"/>
      <c r="DPH503" s="216"/>
      <c r="DPI503" s="216"/>
      <c r="DPJ503" s="216"/>
      <c r="DPK503" s="216"/>
      <c r="DPL503" s="216"/>
      <c r="DPM503" s="216"/>
      <c r="DPN503" s="216"/>
      <c r="DPO503" s="216"/>
      <c r="DPP503" s="216"/>
      <c r="DPQ503" s="216"/>
      <c r="DPR503" s="216"/>
      <c r="DPS503" s="216"/>
      <c r="DPT503" s="216"/>
      <c r="DPU503" s="216"/>
      <c r="DPV503" s="216"/>
      <c r="DPW503" s="216"/>
      <c r="DPX503" s="216"/>
      <c r="DPY503" s="216"/>
      <c r="DPZ503" s="216"/>
      <c r="DQA503" s="216"/>
      <c r="DQB503" s="216"/>
      <c r="DQC503" s="216"/>
      <c r="DQD503" s="216"/>
      <c r="DQE503" s="216"/>
      <c r="DQF503" s="216"/>
      <c r="DQG503" s="216"/>
      <c r="DQH503" s="216"/>
      <c r="DQI503" s="216"/>
      <c r="DQJ503" s="216"/>
      <c r="DQK503" s="216"/>
      <c r="DQL503" s="216"/>
      <c r="DQM503" s="216"/>
      <c r="DQN503" s="216"/>
      <c r="DQO503" s="216"/>
      <c r="DQP503" s="216"/>
      <c r="DQQ503" s="216"/>
      <c r="DQR503" s="216"/>
      <c r="DQS503" s="216"/>
      <c r="DQT503" s="216"/>
      <c r="DQU503" s="216"/>
      <c r="DQV503" s="216"/>
      <c r="DQW503" s="216"/>
      <c r="DQX503" s="216"/>
      <c r="DQY503" s="216"/>
      <c r="DQZ503" s="216"/>
      <c r="DRA503" s="216"/>
      <c r="DRB503" s="216"/>
      <c r="DRC503" s="216"/>
      <c r="DRD503" s="216"/>
      <c r="DRE503" s="216"/>
      <c r="DRF503" s="216"/>
      <c r="DRG503" s="216"/>
      <c r="DRH503" s="216"/>
      <c r="DRI503" s="216"/>
      <c r="DRJ503" s="216"/>
      <c r="DRK503" s="216"/>
      <c r="DRL503" s="216"/>
      <c r="DRM503" s="216"/>
      <c r="DRN503" s="216"/>
      <c r="DRO503" s="216"/>
      <c r="DRP503" s="216"/>
      <c r="DRQ503" s="216"/>
      <c r="DRR503" s="216"/>
      <c r="DRS503" s="216"/>
      <c r="DRT503" s="216"/>
      <c r="DRU503" s="216"/>
      <c r="DRV503" s="216"/>
      <c r="DRW503" s="216"/>
      <c r="DRX503" s="216"/>
      <c r="DRY503" s="216"/>
      <c r="DRZ503" s="216"/>
      <c r="DSA503" s="216"/>
      <c r="DSB503" s="216"/>
      <c r="DSC503" s="216"/>
      <c r="DSD503" s="216"/>
      <c r="DSE503" s="216"/>
      <c r="DSF503" s="216"/>
      <c r="DSG503" s="216"/>
      <c r="DSH503" s="216"/>
      <c r="DSI503" s="216"/>
      <c r="DSJ503" s="216"/>
      <c r="DSK503" s="216"/>
      <c r="DSL503" s="216"/>
      <c r="DSM503" s="216"/>
      <c r="DSN503" s="216"/>
      <c r="DSO503" s="216"/>
      <c r="DSP503" s="216"/>
      <c r="DSQ503" s="216"/>
      <c r="DSR503" s="216"/>
      <c r="DSS503" s="216"/>
      <c r="DST503" s="216"/>
      <c r="DSU503" s="216"/>
      <c r="DSV503" s="216"/>
      <c r="DSW503" s="216"/>
      <c r="DSX503" s="216"/>
      <c r="DSY503" s="216"/>
      <c r="DSZ503" s="216"/>
      <c r="DTA503" s="216"/>
      <c r="DTB503" s="216"/>
      <c r="DTC503" s="216"/>
      <c r="DTD503" s="216"/>
      <c r="DTE503" s="216"/>
      <c r="DTF503" s="216"/>
      <c r="DTG503" s="216"/>
      <c r="DTH503" s="216"/>
      <c r="DTI503" s="216"/>
      <c r="DTJ503" s="216"/>
      <c r="DTK503" s="216"/>
      <c r="DTL503" s="216"/>
      <c r="DTM503" s="216"/>
      <c r="DTN503" s="216"/>
      <c r="DTO503" s="216"/>
      <c r="DTP503" s="216"/>
      <c r="DTQ503" s="216"/>
      <c r="DTR503" s="216"/>
      <c r="DTS503" s="216"/>
      <c r="DTT503" s="216"/>
      <c r="DTU503" s="216"/>
      <c r="DTV503" s="216"/>
      <c r="DTW503" s="216"/>
      <c r="DTX503" s="216"/>
      <c r="DTY503" s="216"/>
      <c r="DTZ503" s="216"/>
      <c r="DUA503" s="216"/>
      <c r="DUB503" s="216"/>
      <c r="DUC503" s="216"/>
      <c r="DUD503" s="216"/>
      <c r="DUE503" s="216"/>
      <c r="DUF503" s="216"/>
      <c r="DUG503" s="216"/>
      <c r="DUH503" s="216"/>
      <c r="DUI503" s="216"/>
      <c r="DUJ503" s="216"/>
      <c r="DUK503" s="216"/>
      <c r="DUL503" s="216"/>
      <c r="DUM503" s="216"/>
      <c r="DUN503" s="216"/>
      <c r="DUO503" s="216"/>
      <c r="DUP503" s="216"/>
      <c r="DUQ503" s="216"/>
      <c r="DUR503" s="216"/>
      <c r="DUS503" s="216"/>
      <c r="DUT503" s="216"/>
      <c r="DUU503" s="216"/>
      <c r="DUV503" s="216"/>
      <c r="DUW503" s="216"/>
      <c r="DUX503" s="216"/>
      <c r="DUY503" s="216"/>
      <c r="DUZ503" s="216"/>
      <c r="DVA503" s="216"/>
      <c r="DVB503" s="216"/>
      <c r="DVC503" s="216"/>
      <c r="DVD503" s="216"/>
      <c r="DVE503" s="216"/>
      <c r="DVF503" s="216"/>
      <c r="DVG503" s="216"/>
      <c r="DVH503" s="216"/>
      <c r="DVI503" s="216"/>
      <c r="DVJ503" s="216"/>
      <c r="DVK503" s="216"/>
      <c r="DVL503" s="216"/>
      <c r="DVM503" s="216"/>
      <c r="DVN503" s="216"/>
      <c r="DVO503" s="216"/>
      <c r="DVP503" s="216"/>
      <c r="DVQ503" s="216"/>
      <c r="DVR503" s="216"/>
      <c r="DVS503" s="216"/>
      <c r="DVT503" s="216"/>
      <c r="DVU503" s="216"/>
      <c r="DVV503" s="216"/>
      <c r="DVW503" s="216"/>
      <c r="DVX503" s="216"/>
      <c r="DVY503" s="216"/>
      <c r="DVZ503" s="216"/>
      <c r="DWA503" s="216"/>
      <c r="DWB503" s="216"/>
      <c r="DWC503" s="216"/>
      <c r="DWD503" s="216"/>
      <c r="DWE503" s="216"/>
      <c r="DWF503" s="216"/>
      <c r="DWG503" s="216"/>
      <c r="DWH503" s="216"/>
      <c r="DWI503" s="216"/>
      <c r="DWJ503" s="216"/>
      <c r="DWK503" s="216"/>
      <c r="DWL503" s="216"/>
      <c r="DWM503" s="216"/>
      <c r="DWN503" s="216"/>
      <c r="DWO503" s="216"/>
      <c r="DWP503" s="216"/>
      <c r="DWQ503" s="216"/>
      <c r="DWR503" s="216"/>
      <c r="DWS503" s="216"/>
      <c r="DWT503" s="216"/>
      <c r="DWU503" s="216"/>
      <c r="DWV503" s="216"/>
      <c r="DWW503" s="216"/>
      <c r="DWX503" s="216"/>
      <c r="DWY503" s="216"/>
      <c r="DWZ503" s="216"/>
      <c r="DXA503" s="216"/>
      <c r="DXB503" s="216"/>
      <c r="DXC503" s="216"/>
      <c r="DXD503" s="216"/>
      <c r="DXE503" s="216"/>
      <c r="DXF503" s="216"/>
      <c r="DXG503" s="216"/>
      <c r="DXH503" s="216"/>
      <c r="DXI503" s="216"/>
      <c r="DXJ503" s="216"/>
      <c r="DXK503" s="216"/>
      <c r="DXL503" s="216"/>
      <c r="DXM503" s="216"/>
      <c r="DXN503" s="216"/>
      <c r="DXO503" s="216"/>
      <c r="DXP503" s="216"/>
      <c r="DXQ503" s="216"/>
      <c r="DXR503" s="216"/>
      <c r="DXS503" s="216"/>
      <c r="DXT503" s="216"/>
      <c r="DXU503" s="216"/>
      <c r="DXV503" s="216"/>
      <c r="DXW503" s="216"/>
      <c r="DXX503" s="216"/>
      <c r="DXY503" s="216"/>
      <c r="DXZ503" s="216"/>
      <c r="DYA503" s="216"/>
      <c r="DYB503" s="216"/>
      <c r="DYC503" s="216"/>
      <c r="DYD503" s="216"/>
      <c r="DYE503" s="216"/>
      <c r="DYF503" s="216"/>
      <c r="DYG503" s="216"/>
      <c r="DYH503" s="216"/>
      <c r="DYI503" s="216"/>
      <c r="DYJ503" s="216"/>
      <c r="DYK503" s="216"/>
      <c r="DYL503" s="216"/>
      <c r="DYM503" s="216"/>
      <c r="DYN503" s="216"/>
      <c r="DYO503" s="216"/>
      <c r="DYP503" s="216"/>
      <c r="DYQ503" s="216"/>
      <c r="DYR503" s="216"/>
      <c r="DYS503" s="216"/>
      <c r="DYT503" s="216"/>
      <c r="DYU503" s="216"/>
      <c r="DYV503" s="216"/>
      <c r="DYW503" s="216"/>
      <c r="DYX503" s="216"/>
      <c r="DYY503" s="216"/>
      <c r="DYZ503" s="216"/>
      <c r="DZA503" s="216"/>
      <c r="DZB503" s="216"/>
      <c r="DZC503" s="216"/>
      <c r="DZD503" s="216"/>
      <c r="DZE503" s="216"/>
      <c r="DZF503" s="216"/>
      <c r="DZG503" s="216"/>
      <c r="DZH503" s="216"/>
      <c r="DZI503" s="216"/>
      <c r="DZJ503" s="216"/>
      <c r="DZK503" s="216"/>
      <c r="DZL503" s="216"/>
      <c r="DZM503" s="216"/>
      <c r="DZN503" s="216"/>
      <c r="DZO503" s="216"/>
      <c r="DZP503" s="216"/>
      <c r="DZQ503" s="216"/>
      <c r="DZR503" s="216"/>
      <c r="DZS503" s="216"/>
      <c r="DZT503" s="216"/>
      <c r="DZU503" s="216"/>
      <c r="DZV503" s="216"/>
      <c r="DZW503" s="216"/>
      <c r="DZX503" s="216"/>
      <c r="DZY503" s="216"/>
      <c r="DZZ503" s="216"/>
      <c r="EAA503" s="216"/>
      <c r="EAB503" s="216"/>
      <c r="EAC503" s="216"/>
      <c r="EAD503" s="216"/>
      <c r="EAE503" s="216"/>
      <c r="EAF503" s="216"/>
      <c r="EAG503" s="216"/>
      <c r="EAH503" s="216"/>
      <c r="EAI503" s="216"/>
      <c r="EAJ503" s="216"/>
      <c r="EAK503" s="216"/>
      <c r="EAL503" s="216"/>
      <c r="EAM503" s="216"/>
      <c r="EAN503" s="216"/>
      <c r="EAO503" s="216"/>
      <c r="EAP503" s="216"/>
      <c r="EAQ503" s="216"/>
      <c r="EAR503" s="216"/>
      <c r="EAS503" s="216"/>
      <c r="EAT503" s="216"/>
      <c r="EAU503" s="216"/>
      <c r="EAV503" s="216"/>
      <c r="EAW503" s="216"/>
      <c r="EAX503" s="216"/>
      <c r="EAY503" s="216"/>
      <c r="EAZ503" s="216"/>
      <c r="EBA503" s="216"/>
      <c r="EBB503" s="216"/>
      <c r="EBC503" s="216"/>
      <c r="EBD503" s="216"/>
      <c r="EBE503" s="216"/>
      <c r="EBF503" s="216"/>
      <c r="EBG503" s="216"/>
      <c r="EBH503" s="216"/>
      <c r="EBI503" s="216"/>
      <c r="EBJ503" s="216"/>
      <c r="EBK503" s="216"/>
      <c r="EBL503" s="216"/>
      <c r="EBM503" s="216"/>
      <c r="EBN503" s="216"/>
      <c r="EBO503" s="216"/>
      <c r="EBP503" s="216"/>
      <c r="EBQ503" s="216"/>
      <c r="EBR503" s="216"/>
      <c r="EBS503" s="216"/>
      <c r="EBT503" s="216"/>
      <c r="EBU503" s="216"/>
      <c r="EBV503" s="216"/>
      <c r="EBW503" s="216"/>
      <c r="EBX503" s="216"/>
      <c r="EBY503" s="216"/>
      <c r="EBZ503" s="216"/>
      <c r="ECA503" s="216"/>
      <c r="ECB503" s="216"/>
      <c r="ECC503" s="216"/>
      <c r="ECD503" s="216"/>
      <c r="ECE503" s="216"/>
      <c r="ECF503" s="216"/>
      <c r="ECG503" s="216"/>
      <c r="ECH503" s="216"/>
      <c r="ECI503" s="216"/>
      <c r="ECJ503" s="216"/>
      <c r="ECK503" s="216"/>
      <c r="ECL503" s="216"/>
      <c r="ECM503" s="216"/>
      <c r="ECN503" s="216"/>
      <c r="ECO503" s="216"/>
      <c r="ECP503" s="216"/>
      <c r="ECQ503" s="216"/>
      <c r="ECR503" s="216"/>
      <c r="ECS503" s="216"/>
      <c r="ECT503" s="216"/>
      <c r="ECU503" s="216"/>
      <c r="ECV503" s="216"/>
      <c r="ECW503" s="216"/>
      <c r="ECX503" s="216"/>
      <c r="ECY503" s="216"/>
      <c r="ECZ503" s="216"/>
      <c r="EDA503" s="216"/>
      <c r="EDB503" s="216"/>
      <c r="EDC503" s="216"/>
      <c r="EDD503" s="216"/>
      <c r="EDE503" s="216"/>
      <c r="EDF503" s="216"/>
      <c r="EDG503" s="216"/>
      <c r="EDH503" s="216"/>
      <c r="EDI503" s="216"/>
      <c r="EDJ503" s="216"/>
      <c r="EDK503" s="216"/>
      <c r="EDL503" s="216"/>
      <c r="EDM503" s="216"/>
      <c r="EDN503" s="216"/>
      <c r="EDO503" s="216"/>
      <c r="EDP503" s="216"/>
      <c r="EDQ503" s="216"/>
      <c r="EDR503" s="216"/>
      <c r="EDS503" s="216"/>
      <c r="EDT503" s="216"/>
      <c r="EDU503" s="216"/>
      <c r="EDV503" s="216"/>
      <c r="EDW503" s="216"/>
      <c r="EDX503" s="216"/>
      <c r="EDY503" s="216"/>
      <c r="EDZ503" s="216"/>
      <c r="EEA503" s="216"/>
      <c r="EEB503" s="216"/>
      <c r="EEC503" s="216"/>
      <c r="EED503" s="216"/>
      <c r="EEE503" s="216"/>
      <c r="EEF503" s="216"/>
      <c r="EEG503" s="216"/>
      <c r="EEH503" s="216"/>
      <c r="EEI503" s="216"/>
      <c r="EEJ503" s="216"/>
      <c r="EEK503" s="216"/>
      <c r="EEL503" s="216"/>
      <c r="EEM503" s="216"/>
      <c r="EEN503" s="216"/>
      <c r="EEO503" s="216"/>
      <c r="EEP503" s="216"/>
      <c r="EEQ503" s="216"/>
      <c r="EER503" s="216"/>
      <c r="EES503" s="216"/>
      <c r="EET503" s="216"/>
      <c r="EEU503" s="216"/>
      <c r="EEV503" s="216"/>
      <c r="EEW503" s="216"/>
      <c r="EEX503" s="216"/>
      <c r="EEY503" s="216"/>
      <c r="EEZ503" s="216"/>
      <c r="EFA503" s="216"/>
      <c r="EFB503" s="216"/>
      <c r="EFC503" s="216"/>
      <c r="EFD503" s="216"/>
      <c r="EFE503" s="216"/>
      <c r="EFF503" s="216"/>
      <c r="EFG503" s="216"/>
      <c r="EFH503" s="216"/>
      <c r="EFI503" s="216"/>
      <c r="EFJ503" s="216"/>
      <c r="EFK503" s="216"/>
      <c r="EFL503" s="216"/>
      <c r="EFM503" s="216"/>
      <c r="EFN503" s="216"/>
      <c r="EFO503" s="216"/>
      <c r="EFP503" s="216"/>
      <c r="EFQ503" s="216"/>
      <c r="EFR503" s="216"/>
      <c r="EFS503" s="216"/>
      <c r="EFT503" s="216"/>
      <c r="EFU503" s="216"/>
      <c r="EFV503" s="216"/>
      <c r="EFW503" s="216"/>
      <c r="EFX503" s="216"/>
      <c r="EFY503" s="216"/>
      <c r="EFZ503" s="216"/>
      <c r="EGA503" s="216"/>
      <c r="EGB503" s="216"/>
      <c r="EGC503" s="216"/>
      <c r="EGD503" s="216"/>
      <c r="EGE503" s="216"/>
      <c r="EGF503" s="216"/>
      <c r="EGG503" s="216"/>
      <c r="EGH503" s="216"/>
      <c r="EGI503" s="216"/>
      <c r="EGJ503" s="216"/>
      <c r="EGK503" s="216"/>
      <c r="EGL503" s="216"/>
      <c r="EGM503" s="216"/>
      <c r="EGN503" s="216"/>
      <c r="EGO503" s="216"/>
      <c r="EGP503" s="216"/>
      <c r="EGQ503" s="216"/>
      <c r="EGR503" s="216"/>
      <c r="EGS503" s="216"/>
      <c r="EGT503" s="216"/>
      <c r="EGU503" s="216"/>
      <c r="EGV503" s="216"/>
      <c r="EGW503" s="216"/>
      <c r="EGX503" s="216"/>
      <c r="EGY503" s="216"/>
      <c r="EGZ503" s="216"/>
      <c r="EHA503" s="216"/>
      <c r="EHB503" s="216"/>
      <c r="EHC503" s="216"/>
      <c r="EHD503" s="216"/>
      <c r="EHE503" s="216"/>
      <c r="EHF503" s="216"/>
      <c r="EHG503" s="216"/>
      <c r="EHH503" s="216"/>
      <c r="EHI503" s="216"/>
      <c r="EHJ503" s="216"/>
      <c r="EHK503" s="216"/>
      <c r="EHL503" s="216"/>
      <c r="EHM503" s="216"/>
      <c r="EHN503" s="216"/>
      <c r="EHO503" s="216"/>
      <c r="EHP503" s="216"/>
      <c r="EHQ503" s="216"/>
      <c r="EHR503" s="216"/>
      <c r="EHS503" s="216"/>
      <c r="EHT503" s="216"/>
      <c r="EHU503" s="216"/>
      <c r="EHV503" s="216"/>
      <c r="EHW503" s="216"/>
      <c r="EHX503" s="216"/>
      <c r="EHY503" s="216"/>
      <c r="EHZ503" s="216"/>
      <c r="EIA503" s="216"/>
      <c r="EIB503" s="216"/>
      <c r="EIC503" s="216"/>
      <c r="EID503" s="216"/>
      <c r="EIE503" s="216"/>
      <c r="EIF503" s="216"/>
      <c r="EIG503" s="216"/>
      <c r="EIH503" s="216"/>
      <c r="EII503" s="216"/>
      <c r="EIJ503" s="216"/>
      <c r="EIK503" s="216"/>
      <c r="EIL503" s="216"/>
      <c r="EIM503" s="216"/>
      <c r="EIN503" s="216"/>
      <c r="EIO503" s="216"/>
      <c r="EIP503" s="216"/>
      <c r="EIQ503" s="216"/>
      <c r="EIR503" s="216"/>
      <c r="EIS503" s="216"/>
      <c r="EIT503" s="216"/>
      <c r="EIU503" s="216"/>
      <c r="EIV503" s="216"/>
      <c r="EIW503" s="216"/>
      <c r="EIX503" s="216"/>
      <c r="EIY503" s="216"/>
      <c r="EIZ503" s="216"/>
      <c r="EJA503" s="216"/>
      <c r="EJB503" s="216"/>
      <c r="EJC503" s="216"/>
      <c r="EJD503" s="216"/>
      <c r="EJE503" s="216"/>
      <c r="EJF503" s="216"/>
      <c r="EJG503" s="216"/>
      <c r="EJH503" s="216"/>
      <c r="EJI503" s="216"/>
      <c r="EJJ503" s="216"/>
      <c r="EJK503" s="216"/>
      <c r="EJL503" s="216"/>
      <c r="EJM503" s="216"/>
      <c r="EJN503" s="216"/>
      <c r="EJO503" s="216"/>
      <c r="EJP503" s="216"/>
      <c r="EJQ503" s="216"/>
      <c r="EJR503" s="216"/>
      <c r="EJS503" s="216"/>
      <c r="EJT503" s="216"/>
      <c r="EJU503" s="216"/>
      <c r="EJV503" s="216"/>
      <c r="EJW503" s="216"/>
      <c r="EJX503" s="216"/>
      <c r="EJY503" s="216"/>
      <c r="EJZ503" s="216"/>
      <c r="EKA503" s="216"/>
      <c r="EKB503" s="216"/>
      <c r="EKC503" s="216"/>
      <c r="EKD503" s="216"/>
      <c r="EKE503" s="216"/>
      <c r="EKF503" s="216"/>
      <c r="EKG503" s="216"/>
      <c r="EKH503" s="216"/>
      <c r="EKI503" s="216"/>
      <c r="EKJ503" s="216"/>
      <c r="EKK503" s="216"/>
      <c r="EKL503" s="216"/>
      <c r="EKM503" s="216"/>
      <c r="EKN503" s="216"/>
      <c r="EKO503" s="216"/>
      <c r="EKP503" s="216"/>
      <c r="EKQ503" s="216"/>
      <c r="EKR503" s="216"/>
      <c r="EKS503" s="216"/>
      <c r="EKT503" s="216"/>
      <c r="EKU503" s="216"/>
      <c r="EKV503" s="216"/>
      <c r="EKW503" s="216"/>
      <c r="EKX503" s="216"/>
      <c r="EKY503" s="216"/>
      <c r="EKZ503" s="216"/>
      <c r="ELA503" s="216"/>
      <c r="ELB503" s="216"/>
      <c r="ELC503" s="216"/>
      <c r="ELD503" s="216"/>
      <c r="ELE503" s="216"/>
      <c r="ELF503" s="216"/>
      <c r="ELG503" s="216"/>
      <c r="ELH503" s="216"/>
      <c r="ELI503" s="216"/>
      <c r="ELJ503" s="216"/>
      <c r="ELK503" s="216"/>
      <c r="ELL503" s="216"/>
      <c r="ELM503" s="216"/>
      <c r="ELN503" s="216"/>
      <c r="ELO503" s="216"/>
      <c r="ELP503" s="216"/>
      <c r="ELQ503" s="216"/>
      <c r="ELR503" s="216"/>
      <c r="ELS503" s="216"/>
      <c r="ELT503" s="216"/>
      <c r="ELU503" s="216"/>
      <c r="ELV503" s="216"/>
      <c r="ELW503" s="216"/>
      <c r="ELX503" s="216"/>
      <c r="ELY503" s="216"/>
      <c r="ELZ503" s="216"/>
      <c r="EMA503" s="216"/>
      <c r="EMB503" s="216"/>
      <c r="EMC503" s="216"/>
      <c r="EMD503" s="216"/>
      <c r="EME503" s="216"/>
      <c r="EMF503" s="216"/>
      <c r="EMG503" s="216"/>
      <c r="EMH503" s="216"/>
      <c r="EMI503" s="216"/>
      <c r="EMJ503" s="216"/>
      <c r="EMK503" s="216"/>
      <c r="EML503" s="216"/>
      <c r="EMM503" s="216"/>
      <c r="EMN503" s="216"/>
      <c r="EMO503" s="216"/>
      <c r="EMP503" s="216"/>
      <c r="EMQ503" s="216"/>
      <c r="EMR503" s="216"/>
      <c r="EMS503" s="216"/>
      <c r="EMT503" s="216"/>
      <c r="EMU503" s="216"/>
      <c r="EMV503" s="216"/>
      <c r="EMW503" s="216"/>
      <c r="EMX503" s="216"/>
      <c r="EMY503" s="216"/>
      <c r="EMZ503" s="216"/>
      <c r="ENA503" s="216"/>
      <c r="ENB503" s="216"/>
      <c r="ENC503" s="216"/>
      <c r="END503" s="216"/>
      <c r="ENE503" s="216"/>
      <c r="ENF503" s="216"/>
      <c r="ENG503" s="216"/>
      <c r="ENH503" s="216"/>
      <c r="ENI503" s="216"/>
      <c r="ENJ503" s="216"/>
      <c r="ENK503" s="216"/>
      <c r="ENL503" s="216"/>
      <c r="ENM503" s="216"/>
      <c r="ENN503" s="216"/>
      <c r="ENO503" s="216"/>
      <c r="ENP503" s="216"/>
      <c r="ENQ503" s="216"/>
      <c r="ENR503" s="216"/>
      <c r="ENS503" s="216"/>
      <c r="ENT503" s="216"/>
      <c r="ENU503" s="216"/>
      <c r="ENV503" s="216"/>
      <c r="ENW503" s="216"/>
      <c r="ENX503" s="216"/>
      <c r="ENY503" s="216"/>
      <c r="ENZ503" s="216"/>
      <c r="EOA503" s="216"/>
      <c r="EOB503" s="216"/>
      <c r="EOC503" s="216"/>
      <c r="EOD503" s="216"/>
      <c r="EOE503" s="216"/>
      <c r="EOF503" s="216"/>
      <c r="EOG503" s="216"/>
      <c r="EOH503" s="216"/>
      <c r="EOI503" s="216"/>
      <c r="EOJ503" s="216"/>
      <c r="EOK503" s="216"/>
      <c r="EOL503" s="216"/>
      <c r="EOM503" s="216"/>
      <c r="EON503" s="216"/>
      <c r="EOO503" s="216"/>
      <c r="EOP503" s="216"/>
      <c r="EOQ503" s="216"/>
      <c r="EOR503" s="216"/>
      <c r="EOS503" s="216"/>
      <c r="EOT503" s="216"/>
      <c r="EOU503" s="216"/>
      <c r="EOV503" s="216"/>
      <c r="EOW503" s="216"/>
      <c r="EOX503" s="216"/>
      <c r="EOY503" s="216"/>
      <c r="EOZ503" s="216"/>
      <c r="EPA503" s="216"/>
      <c r="EPB503" s="216"/>
      <c r="EPC503" s="216"/>
      <c r="EPD503" s="216"/>
      <c r="EPE503" s="216"/>
      <c r="EPF503" s="216"/>
      <c r="EPG503" s="216"/>
      <c r="EPH503" s="216"/>
      <c r="EPI503" s="216"/>
      <c r="EPJ503" s="216"/>
      <c r="EPK503" s="216"/>
      <c r="EPL503" s="216"/>
      <c r="EPM503" s="216"/>
      <c r="EPN503" s="216"/>
      <c r="EPO503" s="216"/>
      <c r="EPP503" s="216"/>
      <c r="EPQ503" s="216"/>
      <c r="EPR503" s="216"/>
      <c r="EPS503" s="216"/>
      <c r="EPT503" s="216"/>
      <c r="EPU503" s="216"/>
      <c r="EPV503" s="216"/>
      <c r="EPW503" s="216"/>
      <c r="EPX503" s="216"/>
      <c r="EPY503" s="216"/>
      <c r="EPZ503" s="216"/>
      <c r="EQA503" s="216"/>
      <c r="EQB503" s="216"/>
      <c r="EQC503" s="216"/>
      <c r="EQD503" s="216"/>
      <c r="EQE503" s="216"/>
      <c r="EQF503" s="216"/>
      <c r="EQG503" s="216"/>
      <c r="EQH503" s="216"/>
      <c r="EQI503" s="216"/>
      <c r="EQJ503" s="216"/>
      <c r="EQK503" s="216"/>
      <c r="EQL503" s="216"/>
      <c r="EQM503" s="216"/>
      <c r="EQN503" s="216"/>
      <c r="EQO503" s="216"/>
      <c r="EQP503" s="216"/>
      <c r="EQQ503" s="216"/>
      <c r="EQR503" s="216"/>
      <c r="EQS503" s="216"/>
      <c r="EQT503" s="216"/>
      <c r="EQU503" s="216"/>
      <c r="EQV503" s="216"/>
      <c r="EQW503" s="216"/>
      <c r="EQX503" s="216"/>
      <c r="EQY503" s="216"/>
      <c r="EQZ503" s="216"/>
      <c r="ERA503" s="216"/>
      <c r="ERB503" s="216"/>
      <c r="ERC503" s="216"/>
      <c r="ERD503" s="216"/>
      <c r="ERE503" s="216"/>
      <c r="ERF503" s="216"/>
      <c r="ERG503" s="216"/>
      <c r="ERH503" s="216"/>
      <c r="ERI503" s="216"/>
      <c r="ERJ503" s="216"/>
      <c r="ERK503" s="216"/>
      <c r="ERL503" s="216"/>
      <c r="ERM503" s="216"/>
      <c r="ERN503" s="216"/>
      <c r="ERO503" s="216"/>
      <c r="ERP503" s="216"/>
      <c r="ERQ503" s="216"/>
      <c r="ERR503" s="216"/>
      <c r="ERS503" s="216"/>
      <c r="ERT503" s="216"/>
      <c r="ERU503" s="216"/>
      <c r="ERV503" s="216"/>
      <c r="ERW503" s="216"/>
      <c r="ERX503" s="216"/>
      <c r="ERY503" s="216"/>
      <c r="ERZ503" s="216"/>
      <c r="ESA503" s="216"/>
      <c r="ESB503" s="216"/>
      <c r="ESC503" s="216"/>
      <c r="ESD503" s="216"/>
      <c r="ESE503" s="216"/>
      <c r="ESF503" s="216"/>
      <c r="ESG503" s="216"/>
      <c r="ESH503" s="216"/>
      <c r="ESI503" s="216"/>
      <c r="ESJ503" s="216"/>
      <c r="ESK503" s="216"/>
      <c r="ESL503" s="216"/>
      <c r="ESM503" s="216"/>
      <c r="ESN503" s="216"/>
      <c r="ESO503" s="216"/>
      <c r="ESP503" s="216"/>
      <c r="ESQ503" s="216"/>
      <c r="ESR503" s="216"/>
      <c r="ESS503" s="216"/>
      <c r="EST503" s="216"/>
      <c r="ESU503" s="216"/>
      <c r="ESV503" s="216"/>
      <c r="ESW503" s="216"/>
      <c r="ESX503" s="216"/>
      <c r="ESY503" s="216"/>
      <c r="ESZ503" s="216"/>
      <c r="ETA503" s="216"/>
      <c r="ETB503" s="216"/>
      <c r="ETC503" s="216"/>
      <c r="ETD503" s="216"/>
      <c r="ETE503" s="216"/>
      <c r="ETF503" s="216"/>
      <c r="ETG503" s="216"/>
      <c r="ETH503" s="216"/>
      <c r="ETI503" s="216"/>
      <c r="ETJ503" s="216"/>
      <c r="ETK503" s="216"/>
      <c r="ETL503" s="216"/>
      <c r="ETM503" s="216"/>
      <c r="ETN503" s="216"/>
      <c r="ETO503" s="216"/>
      <c r="ETP503" s="216"/>
      <c r="ETQ503" s="216"/>
      <c r="ETR503" s="216"/>
      <c r="ETS503" s="216"/>
      <c r="ETT503" s="216"/>
      <c r="ETU503" s="216"/>
      <c r="ETV503" s="216"/>
      <c r="ETW503" s="216"/>
      <c r="ETX503" s="216"/>
      <c r="ETY503" s="216"/>
      <c r="ETZ503" s="216"/>
      <c r="EUA503" s="216"/>
      <c r="EUB503" s="216"/>
      <c r="EUC503" s="216"/>
      <c r="EUD503" s="216"/>
      <c r="EUE503" s="216"/>
      <c r="EUF503" s="216"/>
      <c r="EUG503" s="216"/>
      <c r="EUH503" s="216"/>
      <c r="EUI503" s="216"/>
      <c r="EUJ503" s="216"/>
      <c r="EUK503" s="216"/>
      <c r="EUL503" s="216"/>
      <c r="EUM503" s="216"/>
      <c r="EUN503" s="216"/>
      <c r="EUO503" s="216"/>
      <c r="EUP503" s="216"/>
      <c r="EUQ503" s="216"/>
      <c r="EUR503" s="216"/>
      <c r="EUS503" s="216"/>
      <c r="EUT503" s="216"/>
      <c r="EUU503" s="216"/>
      <c r="EUV503" s="216"/>
      <c r="EUW503" s="216"/>
      <c r="EUX503" s="216"/>
      <c r="EUY503" s="216"/>
      <c r="EUZ503" s="216"/>
      <c r="EVA503" s="216"/>
      <c r="EVB503" s="216"/>
      <c r="EVC503" s="216"/>
      <c r="EVD503" s="216"/>
      <c r="EVE503" s="216"/>
      <c r="EVF503" s="216"/>
      <c r="EVG503" s="216"/>
      <c r="EVH503" s="216"/>
      <c r="EVI503" s="216"/>
      <c r="EVJ503" s="216"/>
      <c r="EVK503" s="216"/>
      <c r="EVL503" s="216"/>
      <c r="EVM503" s="216"/>
      <c r="EVN503" s="216"/>
      <c r="EVO503" s="216"/>
      <c r="EVP503" s="216"/>
      <c r="EVQ503" s="216"/>
      <c r="EVR503" s="216"/>
      <c r="EVS503" s="216"/>
      <c r="EVT503" s="216"/>
      <c r="EVU503" s="216"/>
      <c r="EVV503" s="216"/>
      <c r="EVW503" s="216"/>
      <c r="EVX503" s="216"/>
      <c r="EVY503" s="216"/>
      <c r="EVZ503" s="216"/>
      <c r="EWA503" s="216"/>
      <c r="EWB503" s="216"/>
      <c r="EWC503" s="216"/>
      <c r="EWD503" s="216"/>
      <c r="EWE503" s="216"/>
      <c r="EWF503" s="216"/>
      <c r="EWG503" s="216"/>
      <c r="EWH503" s="216"/>
      <c r="EWI503" s="216"/>
      <c r="EWJ503" s="216"/>
      <c r="EWK503" s="216"/>
      <c r="EWL503" s="216"/>
      <c r="EWM503" s="216"/>
      <c r="EWN503" s="216"/>
      <c r="EWO503" s="216"/>
      <c r="EWP503" s="216"/>
      <c r="EWQ503" s="216"/>
      <c r="EWR503" s="216"/>
      <c r="EWS503" s="216"/>
      <c r="EWT503" s="216"/>
      <c r="EWU503" s="216"/>
      <c r="EWV503" s="216"/>
      <c r="EWW503" s="216"/>
      <c r="EWX503" s="216"/>
      <c r="EWY503" s="216"/>
      <c r="EWZ503" s="216"/>
      <c r="EXA503" s="216"/>
      <c r="EXB503" s="216"/>
      <c r="EXC503" s="216"/>
      <c r="EXD503" s="216"/>
      <c r="EXE503" s="216"/>
      <c r="EXF503" s="216"/>
      <c r="EXG503" s="216"/>
      <c r="EXH503" s="216"/>
      <c r="EXI503" s="216"/>
      <c r="EXJ503" s="216"/>
      <c r="EXK503" s="216"/>
      <c r="EXL503" s="216"/>
      <c r="EXM503" s="216"/>
      <c r="EXN503" s="216"/>
      <c r="EXO503" s="216"/>
      <c r="EXP503" s="216"/>
      <c r="EXQ503" s="216"/>
      <c r="EXR503" s="216"/>
      <c r="EXS503" s="216"/>
      <c r="EXT503" s="216"/>
      <c r="EXU503" s="216"/>
      <c r="EXV503" s="216"/>
      <c r="EXW503" s="216"/>
      <c r="EXX503" s="216"/>
      <c r="EXY503" s="216"/>
      <c r="EXZ503" s="216"/>
      <c r="EYA503" s="216"/>
      <c r="EYB503" s="216"/>
      <c r="EYC503" s="216"/>
      <c r="EYD503" s="216"/>
      <c r="EYE503" s="216"/>
      <c r="EYF503" s="216"/>
      <c r="EYG503" s="216"/>
      <c r="EYH503" s="216"/>
      <c r="EYI503" s="216"/>
      <c r="EYJ503" s="216"/>
      <c r="EYK503" s="216"/>
      <c r="EYL503" s="216"/>
      <c r="EYM503" s="216"/>
      <c r="EYN503" s="216"/>
      <c r="EYO503" s="216"/>
      <c r="EYP503" s="216"/>
      <c r="EYQ503" s="216"/>
      <c r="EYR503" s="216"/>
      <c r="EYS503" s="216"/>
      <c r="EYT503" s="216"/>
      <c r="EYU503" s="216"/>
      <c r="EYV503" s="216"/>
      <c r="EYW503" s="216"/>
      <c r="EYX503" s="216"/>
      <c r="EYY503" s="216"/>
      <c r="EYZ503" s="216"/>
      <c r="EZA503" s="216"/>
      <c r="EZB503" s="216"/>
      <c r="EZC503" s="216"/>
      <c r="EZD503" s="216"/>
      <c r="EZE503" s="216"/>
      <c r="EZF503" s="216"/>
      <c r="EZG503" s="216"/>
      <c r="EZH503" s="216"/>
      <c r="EZI503" s="216"/>
      <c r="EZJ503" s="216"/>
      <c r="EZK503" s="216"/>
      <c r="EZL503" s="216"/>
      <c r="EZM503" s="216"/>
      <c r="EZN503" s="216"/>
      <c r="EZO503" s="216"/>
      <c r="EZP503" s="216"/>
      <c r="EZQ503" s="216"/>
      <c r="EZR503" s="216"/>
      <c r="EZS503" s="216"/>
      <c r="EZT503" s="216"/>
      <c r="EZU503" s="216"/>
      <c r="EZV503" s="216"/>
      <c r="EZW503" s="216"/>
      <c r="EZX503" s="216"/>
      <c r="EZY503" s="216"/>
      <c r="EZZ503" s="216"/>
      <c r="FAA503" s="216"/>
      <c r="FAB503" s="216"/>
      <c r="FAC503" s="216"/>
      <c r="FAD503" s="216"/>
      <c r="FAE503" s="216"/>
      <c r="FAF503" s="216"/>
      <c r="FAG503" s="216"/>
      <c r="FAH503" s="216"/>
      <c r="FAI503" s="216"/>
      <c r="FAJ503" s="216"/>
      <c r="FAK503" s="216"/>
      <c r="FAL503" s="216"/>
      <c r="FAM503" s="216"/>
      <c r="FAN503" s="216"/>
      <c r="FAO503" s="216"/>
      <c r="FAP503" s="216"/>
      <c r="FAQ503" s="216"/>
      <c r="FAR503" s="216"/>
      <c r="FAS503" s="216"/>
      <c r="FAT503" s="216"/>
      <c r="FAU503" s="216"/>
      <c r="FAV503" s="216"/>
      <c r="FAW503" s="216"/>
      <c r="FAX503" s="216"/>
      <c r="FAY503" s="216"/>
      <c r="FAZ503" s="216"/>
      <c r="FBA503" s="216"/>
      <c r="FBB503" s="216"/>
      <c r="FBC503" s="216"/>
      <c r="FBD503" s="216"/>
      <c r="FBE503" s="216"/>
      <c r="FBF503" s="216"/>
      <c r="FBG503" s="216"/>
      <c r="FBH503" s="216"/>
      <c r="FBI503" s="216"/>
      <c r="FBJ503" s="216"/>
      <c r="FBK503" s="216"/>
      <c r="FBL503" s="216"/>
      <c r="FBM503" s="216"/>
      <c r="FBN503" s="216"/>
      <c r="FBO503" s="216"/>
      <c r="FBP503" s="216"/>
      <c r="FBQ503" s="216"/>
      <c r="FBR503" s="216"/>
      <c r="FBS503" s="216"/>
      <c r="FBT503" s="216"/>
      <c r="FBU503" s="216"/>
      <c r="FBV503" s="216"/>
      <c r="FBW503" s="216"/>
      <c r="FBX503" s="216"/>
      <c r="FBY503" s="216"/>
      <c r="FBZ503" s="216"/>
      <c r="FCA503" s="216"/>
      <c r="FCB503" s="216"/>
      <c r="FCC503" s="216"/>
      <c r="FCD503" s="216"/>
      <c r="FCE503" s="216"/>
      <c r="FCF503" s="216"/>
      <c r="FCG503" s="216"/>
      <c r="FCH503" s="216"/>
      <c r="FCI503" s="216"/>
      <c r="FCJ503" s="216"/>
      <c r="FCK503" s="216"/>
      <c r="FCL503" s="216"/>
      <c r="FCM503" s="216"/>
      <c r="FCN503" s="216"/>
      <c r="FCO503" s="216"/>
      <c r="FCP503" s="216"/>
      <c r="FCQ503" s="216"/>
      <c r="FCR503" s="216"/>
      <c r="FCS503" s="216"/>
      <c r="FCT503" s="216"/>
      <c r="FCU503" s="216"/>
      <c r="FCV503" s="216"/>
      <c r="FCW503" s="216"/>
      <c r="FCX503" s="216"/>
      <c r="FCY503" s="216"/>
      <c r="FCZ503" s="216"/>
      <c r="FDA503" s="216"/>
      <c r="FDB503" s="216"/>
      <c r="FDC503" s="216"/>
      <c r="FDD503" s="216"/>
      <c r="FDE503" s="216"/>
      <c r="FDF503" s="216"/>
      <c r="FDG503" s="216"/>
      <c r="FDH503" s="216"/>
      <c r="FDI503" s="216"/>
      <c r="FDJ503" s="216"/>
      <c r="FDK503" s="216"/>
      <c r="FDL503" s="216"/>
      <c r="FDM503" s="216"/>
      <c r="FDN503" s="216"/>
      <c r="FDO503" s="216"/>
      <c r="FDP503" s="216"/>
      <c r="FDQ503" s="216"/>
      <c r="FDR503" s="216"/>
      <c r="FDS503" s="216"/>
      <c r="FDT503" s="216"/>
      <c r="FDU503" s="216"/>
      <c r="FDV503" s="216"/>
      <c r="FDW503" s="216"/>
      <c r="FDX503" s="216"/>
      <c r="FDY503" s="216"/>
      <c r="FDZ503" s="216"/>
      <c r="FEA503" s="216"/>
      <c r="FEB503" s="216"/>
      <c r="FEC503" s="216"/>
      <c r="FED503" s="216"/>
      <c r="FEE503" s="216"/>
      <c r="FEF503" s="216"/>
      <c r="FEG503" s="216"/>
      <c r="FEH503" s="216"/>
      <c r="FEI503" s="216"/>
      <c r="FEJ503" s="216"/>
      <c r="FEK503" s="216"/>
      <c r="FEL503" s="216"/>
      <c r="FEM503" s="216"/>
      <c r="FEN503" s="216"/>
      <c r="FEO503" s="216"/>
      <c r="FEP503" s="216"/>
      <c r="FEQ503" s="216"/>
      <c r="FER503" s="216"/>
      <c r="FES503" s="216"/>
      <c r="FET503" s="216"/>
      <c r="FEU503" s="216"/>
      <c r="FEV503" s="216"/>
      <c r="FEW503" s="216"/>
      <c r="FEX503" s="216"/>
      <c r="FEY503" s="216"/>
      <c r="FEZ503" s="216"/>
      <c r="FFA503" s="216"/>
      <c r="FFB503" s="216"/>
      <c r="FFC503" s="216"/>
      <c r="FFD503" s="216"/>
      <c r="FFE503" s="216"/>
      <c r="FFF503" s="216"/>
      <c r="FFG503" s="216"/>
      <c r="FFH503" s="216"/>
      <c r="FFI503" s="216"/>
      <c r="FFJ503" s="216"/>
      <c r="FFK503" s="216"/>
      <c r="FFL503" s="216"/>
      <c r="FFM503" s="216"/>
      <c r="FFN503" s="216"/>
      <c r="FFO503" s="216"/>
      <c r="FFP503" s="216"/>
      <c r="FFQ503" s="216"/>
      <c r="FFR503" s="216"/>
      <c r="FFS503" s="216"/>
      <c r="FFT503" s="216"/>
      <c r="FFU503" s="216"/>
      <c r="FFV503" s="216"/>
      <c r="FFW503" s="216"/>
      <c r="FFX503" s="216"/>
      <c r="FFY503" s="216"/>
      <c r="FFZ503" s="216"/>
      <c r="FGA503" s="216"/>
      <c r="FGB503" s="216"/>
      <c r="FGC503" s="216"/>
      <c r="FGD503" s="216"/>
      <c r="FGE503" s="216"/>
      <c r="FGF503" s="216"/>
      <c r="FGG503" s="216"/>
      <c r="FGH503" s="216"/>
      <c r="FGI503" s="216"/>
      <c r="FGJ503" s="216"/>
      <c r="FGK503" s="216"/>
      <c r="FGL503" s="216"/>
      <c r="FGM503" s="216"/>
      <c r="FGN503" s="216"/>
      <c r="FGO503" s="216"/>
      <c r="FGP503" s="216"/>
      <c r="FGQ503" s="216"/>
      <c r="FGR503" s="216"/>
      <c r="FGS503" s="216"/>
      <c r="FGT503" s="216"/>
      <c r="FGU503" s="216"/>
      <c r="FGV503" s="216"/>
      <c r="FGW503" s="216"/>
      <c r="FGX503" s="216"/>
      <c r="FGY503" s="216"/>
      <c r="FGZ503" s="216"/>
      <c r="FHA503" s="216"/>
      <c r="FHB503" s="216"/>
      <c r="FHC503" s="216"/>
      <c r="FHD503" s="216"/>
      <c r="FHE503" s="216"/>
      <c r="FHF503" s="216"/>
      <c r="FHG503" s="216"/>
      <c r="FHH503" s="216"/>
      <c r="FHI503" s="216"/>
      <c r="FHJ503" s="216"/>
      <c r="FHK503" s="216"/>
      <c r="FHL503" s="216"/>
      <c r="FHM503" s="216"/>
      <c r="FHN503" s="216"/>
      <c r="FHO503" s="216"/>
      <c r="FHP503" s="216"/>
      <c r="FHQ503" s="216"/>
      <c r="FHR503" s="216"/>
      <c r="FHS503" s="216"/>
      <c r="FHT503" s="216"/>
      <c r="FHU503" s="216"/>
      <c r="FHV503" s="216"/>
      <c r="FHW503" s="216"/>
      <c r="FHX503" s="216"/>
      <c r="FHY503" s="216"/>
      <c r="FHZ503" s="216"/>
      <c r="FIA503" s="216"/>
      <c r="FIB503" s="216"/>
      <c r="FIC503" s="216"/>
      <c r="FID503" s="216"/>
      <c r="FIE503" s="216"/>
      <c r="FIF503" s="216"/>
      <c r="FIG503" s="216"/>
      <c r="FIH503" s="216"/>
      <c r="FII503" s="216"/>
      <c r="FIJ503" s="216"/>
      <c r="FIK503" s="216"/>
      <c r="FIL503" s="216"/>
      <c r="FIM503" s="216"/>
      <c r="FIN503" s="216"/>
      <c r="FIO503" s="216"/>
      <c r="FIP503" s="216"/>
      <c r="FIQ503" s="216"/>
      <c r="FIR503" s="216"/>
      <c r="FIS503" s="216"/>
      <c r="FIT503" s="216"/>
      <c r="FIU503" s="216"/>
      <c r="FIV503" s="216"/>
      <c r="FIW503" s="216"/>
      <c r="FIX503" s="216"/>
      <c r="FIY503" s="216"/>
      <c r="FIZ503" s="216"/>
      <c r="FJA503" s="216"/>
      <c r="FJB503" s="216"/>
      <c r="FJC503" s="216"/>
      <c r="FJD503" s="216"/>
      <c r="FJE503" s="216"/>
      <c r="FJF503" s="216"/>
      <c r="FJG503" s="216"/>
      <c r="FJH503" s="216"/>
      <c r="FJI503" s="216"/>
      <c r="FJJ503" s="216"/>
      <c r="FJK503" s="216"/>
      <c r="FJL503" s="216"/>
      <c r="FJM503" s="216"/>
      <c r="FJN503" s="216"/>
      <c r="FJO503" s="216"/>
      <c r="FJP503" s="216"/>
      <c r="FJQ503" s="216"/>
      <c r="FJR503" s="216"/>
      <c r="FJS503" s="216"/>
      <c r="FJT503" s="216"/>
      <c r="FJU503" s="216"/>
      <c r="FJV503" s="216"/>
      <c r="FJW503" s="216"/>
      <c r="FJX503" s="216"/>
      <c r="FJY503" s="216"/>
      <c r="FJZ503" s="216"/>
      <c r="FKA503" s="216"/>
      <c r="FKB503" s="216"/>
      <c r="FKC503" s="216"/>
      <c r="FKD503" s="216"/>
      <c r="FKE503" s="216"/>
      <c r="FKF503" s="216"/>
      <c r="FKG503" s="216"/>
      <c r="FKH503" s="216"/>
      <c r="FKI503" s="216"/>
      <c r="FKJ503" s="216"/>
      <c r="FKK503" s="216"/>
      <c r="FKL503" s="216"/>
      <c r="FKM503" s="216"/>
      <c r="FKN503" s="216"/>
      <c r="FKO503" s="216"/>
      <c r="FKP503" s="216"/>
      <c r="FKQ503" s="216"/>
      <c r="FKR503" s="216"/>
      <c r="FKS503" s="216"/>
      <c r="FKT503" s="216"/>
      <c r="FKU503" s="216"/>
      <c r="FKV503" s="216"/>
      <c r="FKW503" s="216"/>
      <c r="FKX503" s="216"/>
      <c r="FKY503" s="216"/>
      <c r="FKZ503" s="216"/>
      <c r="FLA503" s="216"/>
      <c r="FLB503" s="216"/>
      <c r="FLC503" s="216"/>
      <c r="FLD503" s="216"/>
      <c r="FLE503" s="216"/>
      <c r="FLF503" s="216"/>
      <c r="FLG503" s="216"/>
      <c r="FLH503" s="216"/>
      <c r="FLI503" s="216"/>
      <c r="FLJ503" s="216"/>
      <c r="FLK503" s="216"/>
      <c r="FLL503" s="216"/>
      <c r="FLM503" s="216"/>
      <c r="FLN503" s="216"/>
      <c r="FLO503" s="216"/>
      <c r="FLP503" s="216"/>
      <c r="FLQ503" s="216"/>
      <c r="FLR503" s="216"/>
      <c r="FLS503" s="216"/>
      <c r="FLT503" s="216"/>
      <c r="FLU503" s="216"/>
      <c r="FLV503" s="216"/>
      <c r="FLW503" s="216"/>
      <c r="FLX503" s="216"/>
      <c r="FLY503" s="216"/>
      <c r="FLZ503" s="216"/>
      <c r="FMA503" s="216"/>
      <c r="FMB503" s="216"/>
      <c r="FMC503" s="216"/>
      <c r="FMD503" s="216"/>
      <c r="FME503" s="216"/>
      <c r="FMF503" s="216"/>
      <c r="FMG503" s="216"/>
      <c r="FMH503" s="216"/>
      <c r="FMI503" s="216"/>
      <c r="FMJ503" s="216"/>
      <c r="FMK503" s="216"/>
      <c r="FML503" s="216"/>
      <c r="FMM503" s="216"/>
      <c r="FMN503" s="216"/>
      <c r="FMO503" s="216"/>
      <c r="FMP503" s="216"/>
      <c r="FMQ503" s="216"/>
      <c r="FMR503" s="216"/>
      <c r="FMS503" s="216"/>
      <c r="FMT503" s="216"/>
      <c r="FMU503" s="216"/>
      <c r="FMV503" s="216"/>
      <c r="FMW503" s="216"/>
      <c r="FMX503" s="216"/>
      <c r="FMY503" s="216"/>
      <c r="FMZ503" s="216"/>
      <c r="FNA503" s="216"/>
      <c r="FNB503" s="216"/>
      <c r="FNC503" s="216"/>
      <c r="FND503" s="216"/>
      <c r="FNE503" s="216"/>
      <c r="FNF503" s="216"/>
      <c r="FNG503" s="216"/>
      <c r="FNH503" s="216"/>
      <c r="FNI503" s="216"/>
      <c r="FNJ503" s="216"/>
      <c r="FNK503" s="216"/>
      <c r="FNL503" s="216"/>
      <c r="FNM503" s="216"/>
      <c r="FNN503" s="216"/>
      <c r="FNO503" s="216"/>
      <c r="FNP503" s="216"/>
      <c r="FNQ503" s="216"/>
      <c r="FNR503" s="216"/>
      <c r="FNS503" s="216"/>
      <c r="FNT503" s="216"/>
      <c r="FNU503" s="216"/>
      <c r="FNV503" s="216"/>
      <c r="FNW503" s="216"/>
      <c r="FNX503" s="216"/>
      <c r="FNY503" s="216"/>
      <c r="FNZ503" s="216"/>
      <c r="FOA503" s="216"/>
      <c r="FOB503" s="216"/>
      <c r="FOC503" s="216"/>
      <c r="FOD503" s="216"/>
      <c r="FOE503" s="216"/>
      <c r="FOF503" s="216"/>
      <c r="FOG503" s="216"/>
      <c r="FOH503" s="216"/>
      <c r="FOI503" s="216"/>
      <c r="FOJ503" s="216"/>
      <c r="FOK503" s="216"/>
      <c r="FOL503" s="216"/>
      <c r="FOM503" s="216"/>
      <c r="FON503" s="216"/>
      <c r="FOO503" s="216"/>
      <c r="FOP503" s="216"/>
      <c r="FOQ503" s="216"/>
      <c r="FOR503" s="216"/>
      <c r="FOS503" s="216"/>
      <c r="FOT503" s="216"/>
      <c r="FOU503" s="216"/>
      <c r="FOV503" s="216"/>
      <c r="FOW503" s="216"/>
      <c r="FOX503" s="216"/>
      <c r="FOY503" s="216"/>
      <c r="FOZ503" s="216"/>
      <c r="FPA503" s="216"/>
      <c r="FPB503" s="216"/>
      <c r="FPC503" s="216"/>
      <c r="FPD503" s="216"/>
      <c r="FPE503" s="216"/>
      <c r="FPF503" s="216"/>
      <c r="FPG503" s="216"/>
      <c r="FPH503" s="216"/>
      <c r="FPI503" s="216"/>
      <c r="FPJ503" s="216"/>
      <c r="FPK503" s="216"/>
      <c r="FPL503" s="216"/>
      <c r="FPM503" s="216"/>
      <c r="FPN503" s="216"/>
      <c r="FPO503" s="216"/>
      <c r="FPP503" s="216"/>
      <c r="FPQ503" s="216"/>
      <c r="FPR503" s="216"/>
      <c r="FPS503" s="216"/>
      <c r="FPT503" s="216"/>
      <c r="FPU503" s="216"/>
      <c r="FPV503" s="216"/>
      <c r="FPW503" s="216"/>
      <c r="FPX503" s="216"/>
      <c r="FPY503" s="216"/>
      <c r="FPZ503" s="216"/>
      <c r="FQA503" s="216"/>
      <c r="FQB503" s="216"/>
      <c r="FQC503" s="216"/>
      <c r="FQD503" s="216"/>
      <c r="FQE503" s="216"/>
      <c r="FQF503" s="216"/>
      <c r="FQG503" s="216"/>
      <c r="FQH503" s="216"/>
      <c r="FQI503" s="216"/>
      <c r="FQJ503" s="216"/>
      <c r="FQK503" s="216"/>
      <c r="FQL503" s="216"/>
      <c r="FQM503" s="216"/>
      <c r="FQN503" s="216"/>
      <c r="FQO503" s="216"/>
      <c r="FQP503" s="216"/>
      <c r="FQQ503" s="216"/>
      <c r="FQR503" s="216"/>
      <c r="FQS503" s="216"/>
      <c r="FQT503" s="216"/>
      <c r="FQU503" s="216"/>
      <c r="FQV503" s="216"/>
      <c r="FQW503" s="216"/>
      <c r="FQX503" s="216"/>
      <c r="FQY503" s="216"/>
      <c r="FQZ503" s="216"/>
      <c r="FRA503" s="216"/>
      <c r="FRB503" s="216"/>
      <c r="FRC503" s="216"/>
      <c r="FRD503" s="216"/>
      <c r="FRE503" s="216"/>
      <c r="FRF503" s="216"/>
      <c r="FRG503" s="216"/>
      <c r="FRH503" s="216"/>
      <c r="FRI503" s="216"/>
      <c r="FRJ503" s="216"/>
      <c r="FRK503" s="216"/>
      <c r="FRL503" s="216"/>
      <c r="FRM503" s="216"/>
      <c r="FRN503" s="216"/>
      <c r="FRO503" s="216"/>
      <c r="FRP503" s="216"/>
      <c r="FRQ503" s="216"/>
      <c r="FRR503" s="216"/>
      <c r="FRS503" s="216"/>
      <c r="FRT503" s="216"/>
      <c r="FRU503" s="216"/>
      <c r="FRV503" s="216"/>
      <c r="FRW503" s="216"/>
      <c r="FRX503" s="216"/>
      <c r="FRY503" s="216"/>
      <c r="FRZ503" s="216"/>
      <c r="FSA503" s="216"/>
      <c r="FSB503" s="216"/>
      <c r="FSC503" s="216"/>
      <c r="FSD503" s="216"/>
      <c r="FSE503" s="216"/>
      <c r="FSF503" s="216"/>
      <c r="FSG503" s="216"/>
      <c r="FSH503" s="216"/>
      <c r="FSI503" s="216"/>
      <c r="FSJ503" s="216"/>
      <c r="FSK503" s="216"/>
      <c r="FSL503" s="216"/>
      <c r="FSM503" s="216"/>
      <c r="FSN503" s="216"/>
      <c r="FSO503" s="216"/>
      <c r="FSP503" s="216"/>
      <c r="FSQ503" s="216"/>
      <c r="FSR503" s="216"/>
      <c r="FSS503" s="216"/>
      <c r="FST503" s="216"/>
      <c r="FSU503" s="216"/>
      <c r="FSV503" s="216"/>
      <c r="FSW503" s="216"/>
      <c r="FSX503" s="216"/>
      <c r="FSY503" s="216"/>
      <c r="FSZ503" s="216"/>
      <c r="FTA503" s="216"/>
      <c r="FTB503" s="216"/>
      <c r="FTC503" s="216"/>
      <c r="FTD503" s="216"/>
      <c r="FTE503" s="216"/>
      <c r="FTF503" s="216"/>
      <c r="FTG503" s="216"/>
      <c r="FTH503" s="216"/>
      <c r="FTI503" s="216"/>
      <c r="FTJ503" s="216"/>
      <c r="FTK503" s="216"/>
      <c r="FTL503" s="216"/>
      <c r="FTM503" s="216"/>
      <c r="FTN503" s="216"/>
      <c r="FTO503" s="216"/>
      <c r="FTP503" s="216"/>
      <c r="FTQ503" s="216"/>
      <c r="FTR503" s="216"/>
      <c r="FTS503" s="216"/>
      <c r="FTT503" s="216"/>
      <c r="FTU503" s="216"/>
      <c r="FTV503" s="216"/>
      <c r="FTW503" s="216"/>
      <c r="FTX503" s="216"/>
      <c r="FTY503" s="216"/>
      <c r="FTZ503" s="216"/>
      <c r="FUA503" s="216"/>
      <c r="FUB503" s="216"/>
      <c r="FUC503" s="216"/>
      <c r="FUD503" s="216"/>
      <c r="FUE503" s="216"/>
      <c r="FUF503" s="216"/>
      <c r="FUG503" s="216"/>
      <c r="FUH503" s="216"/>
      <c r="FUI503" s="216"/>
      <c r="FUJ503" s="216"/>
      <c r="FUK503" s="216"/>
      <c r="FUL503" s="216"/>
      <c r="FUM503" s="216"/>
      <c r="FUN503" s="216"/>
      <c r="FUO503" s="216"/>
      <c r="FUP503" s="216"/>
      <c r="FUQ503" s="216"/>
      <c r="FUR503" s="216"/>
      <c r="FUS503" s="216"/>
      <c r="FUT503" s="216"/>
      <c r="FUU503" s="216"/>
      <c r="FUV503" s="216"/>
      <c r="FUW503" s="216"/>
      <c r="FUX503" s="216"/>
      <c r="FUY503" s="216"/>
      <c r="FUZ503" s="216"/>
      <c r="FVA503" s="216"/>
      <c r="FVB503" s="216"/>
      <c r="FVC503" s="216"/>
      <c r="FVD503" s="216"/>
      <c r="FVE503" s="216"/>
      <c r="FVF503" s="216"/>
      <c r="FVG503" s="216"/>
      <c r="FVH503" s="216"/>
      <c r="FVI503" s="216"/>
      <c r="FVJ503" s="216"/>
      <c r="FVK503" s="216"/>
      <c r="FVL503" s="216"/>
      <c r="FVM503" s="216"/>
      <c r="FVN503" s="216"/>
      <c r="FVO503" s="216"/>
      <c r="FVP503" s="216"/>
      <c r="FVQ503" s="216"/>
      <c r="FVR503" s="216"/>
      <c r="FVS503" s="216"/>
      <c r="FVT503" s="216"/>
      <c r="FVU503" s="216"/>
      <c r="FVV503" s="216"/>
      <c r="FVW503" s="216"/>
      <c r="FVX503" s="216"/>
      <c r="FVY503" s="216"/>
      <c r="FVZ503" s="216"/>
      <c r="FWA503" s="216"/>
      <c r="FWB503" s="216"/>
      <c r="FWC503" s="216"/>
      <c r="FWD503" s="216"/>
      <c r="FWE503" s="216"/>
      <c r="FWF503" s="216"/>
      <c r="FWG503" s="216"/>
      <c r="FWH503" s="216"/>
      <c r="FWI503" s="216"/>
      <c r="FWJ503" s="216"/>
      <c r="FWK503" s="216"/>
      <c r="FWL503" s="216"/>
      <c r="FWM503" s="216"/>
      <c r="FWN503" s="216"/>
      <c r="FWO503" s="216"/>
      <c r="FWP503" s="216"/>
      <c r="FWQ503" s="216"/>
      <c r="FWR503" s="216"/>
      <c r="FWS503" s="216"/>
      <c r="FWT503" s="216"/>
      <c r="FWU503" s="216"/>
      <c r="FWV503" s="216"/>
      <c r="FWW503" s="216"/>
      <c r="FWX503" s="216"/>
      <c r="FWY503" s="216"/>
      <c r="FWZ503" s="216"/>
      <c r="FXA503" s="216"/>
      <c r="FXB503" s="216"/>
      <c r="FXC503" s="216"/>
      <c r="FXD503" s="216"/>
      <c r="FXE503" s="216"/>
      <c r="FXF503" s="216"/>
      <c r="FXG503" s="216"/>
      <c r="FXH503" s="216"/>
      <c r="FXI503" s="216"/>
      <c r="FXJ503" s="216"/>
      <c r="FXK503" s="216"/>
      <c r="FXL503" s="216"/>
      <c r="FXM503" s="216"/>
      <c r="FXN503" s="216"/>
      <c r="FXO503" s="216"/>
      <c r="FXP503" s="216"/>
      <c r="FXQ503" s="216"/>
      <c r="FXR503" s="216"/>
      <c r="FXS503" s="216"/>
      <c r="FXT503" s="216"/>
      <c r="FXU503" s="216"/>
      <c r="FXV503" s="216"/>
      <c r="FXW503" s="216"/>
      <c r="FXX503" s="216"/>
      <c r="FXY503" s="216"/>
      <c r="FXZ503" s="216"/>
      <c r="FYA503" s="216"/>
      <c r="FYB503" s="216"/>
      <c r="FYC503" s="216"/>
      <c r="FYD503" s="216"/>
      <c r="FYE503" s="216"/>
      <c r="FYF503" s="216"/>
      <c r="FYG503" s="216"/>
      <c r="FYH503" s="216"/>
      <c r="FYI503" s="216"/>
      <c r="FYJ503" s="216"/>
      <c r="FYK503" s="216"/>
      <c r="FYL503" s="216"/>
      <c r="FYM503" s="216"/>
      <c r="FYN503" s="216"/>
      <c r="FYO503" s="216"/>
      <c r="FYP503" s="216"/>
      <c r="FYQ503" s="216"/>
      <c r="FYR503" s="216"/>
      <c r="FYS503" s="216"/>
      <c r="FYT503" s="216"/>
      <c r="FYU503" s="216"/>
      <c r="FYV503" s="216"/>
      <c r="FYW503" s="216"/>
      <c r="FYX503" s="216"/>
      <c r="FYY503" s="216"/>
      <c r="FYZ503" s="216"/>
      <c r="FZA503" s="216"/>
      <c r="FZB503" s="216"/>
      <c r="FZC503" s="216"/>
      <c r="FZD503" s="216"/>
      <c r="FZE503" s="216"/>
      <c r="FZF503" s="216"/>
      <c r="FZG503" s="216"/>
      <c r="FZH503" s="216"/>
      <c r="FZI503" s="216"/>
      <c r="FZJ503" s="216"/>
      <c r="FZK503" s="216"/>
      <c r="FZL503" s="216"/>
      <c r="FZM503" s="216"/>
      <c r="FZN503" s="216"/>
      <c r="FZO503" s="216"/>
      <c r="FZP503" s="216"/>
      <c r="FZQ503" s="216"/>
      <c r="FZR503" s="216"/>
      <c r="FZS503" s="216"/>
      <c r="FZT503" s="216"/>
      <c r="FZU503" s="216"/>
      <c r="FZV503" s="216"/>
      <c r="FZW503" s="216"/>
      <c r="FZX503" s="216"/>
      <c r="FZY503" s="216"/>
      <c r="FZZ503" s="216"/>
      <c r="GAA503" s="216"/>
      <c r="GAB503" s="216"/>
      <c r="GAC503" s="216"/>
      <c r="GAD503" s="216"/>
      <c r="GAE503" s="216"/>
      <c r="GAF503" s="216"/>
      <c r="GAG503" s="216"/>
      <c r="GAH503" s="216"/>
      <c r="GAI503" s="216"/>
      <c r="GAJ503" s="216"/>
      <c r="GAK503" s="216"/>
      <c r="GAL503" s="216"/>
      <c r="GAM503" s="216"/>
      <c r="GAN503" s="216"/>
      <c r="GAO503" s="216"/>
      <c r="GAP503" s="216"/>
      <c r="GAQ503" s="216"/>
      <c r="GAR503" s="216"/>
      <c r="GAS503" s="216"/>
      <c r="GAT503" s="216"/>
      <c r="GAU503" s="216"/>
      <c r="GAV503" s="216"/>
      <c r="GAW503" s="216"/>
      <c r="GAX503" s="216"/>
      <c r="GAY503" s="216"/>
      <c r="GAZ503" s="216"/>
      <c r="GBA503" s="216"/>
      <c r="GBB503" s="216"/>
      <c r="GBC503" s="216"/>
      <c r="GBD503" s="216"/>
      <c r="GBE503" s="216"/>
      <c r="GBF503" s="216"/>
      <c r="GBG503" s="216"/>
      <c r="GBH503" s="216"/>
      <c r="GBI503" s="216"/>
      <c r="GBJ503" s="216"/>
      <c r="GBK503" s="216"/>
      <c r="GBL503" s="216"/>
      <c r="GBM503" s="216"/>
      <c r="GBN503" s="216"/>
      <c r="GBO503" s="216"/>
      <c r="GBP503" s="216"/>
      <c r="GBQ503" s="216"/>
      <c r="GBR503" s="216"/>
      <c r="GBS503" s="216"/>
      <c r="GBT503" s="216"/>
      <c r="GBU503" s="216"/>
      <c r="GBV503" s="216"/>
      <c r="GBW503" s="216"/>
      <c r="GBX503" s="216"/>
      <c r="GBY503" s="216"/>
      <c r="GBZ503" s="216"/>
      <c r="GCA503" s="216"/>
      <c r="GCB503" s="216"/>
      <c r="GCC503" s="216"/>
      <c r="GCD503" s="216"/>
      <c r="GCE503" s="216"/>
      <c r="GCF503" s="216"/>
      <c r="GCG503" s="216"/>
      <c r="GCH503" s="216"/>
      <c r="GCI503" s="216"/>
      <c r="GCJ503" s="216"/>
      <c r="GCK503" s="216"/>
      <c r="GCL503" s="216"/>
      <c r="GCM503" s="216"/>
      <c r="GCN503" s="216"/>
      <c r="GCO503" s="216"/>
      <c r="GCP503" s="216"/>
      <c r="GCQ503" s="216"/>
      <c r="GCR503" s="216"/>
      <c r="GCS503" s="216"/>
      <c r="GCT503" s="216"/>
      <c r="GCU503" s="216"/>
      <c r="GCV503" s="216"/>
      <c r="GCW503" s="216"/>
      <c r="GCX503" s="216"/>
      <c r="GCY503" s="216"/>
      <c r="GCZ503" s="216"/>
      <c r="GDA503" s="216"/>
      <c r="GDB503" s="216"/>
      <c r="GDC503" s="216"/>
      <c r="GDD503" s="216"/>
      <c r="GDE503" s="216"/>
      <c r="GDF503" s="216"/>
      <c r="GDG503" s="216"/>
      <c r="GDH503" s="216"/>
      <c r="GDI503" s="216"/>
      <c r="GDJ503" s="216"/>
      <c r="GDK503" s="216"/>
      <c r="GDL503" s="216"/>
      <c r="GDM503" s="216"/>
      <c r="GDN503" s="216"/>
      <c r="GDO503" s="216"/>
      <c r="GDP503" s="216"/>
      <c r="GDQ503" s="216"/>
      <c r="GDR503" s="216"/>
      <c r="GDS503" s="216"/>
      <c r="GDT503" s="216"/>
      <c r="GDU503" s="216"/>
      <c r="GDV503" s="216"/>
      <c r="GDW503" s="216"/>
      <c r="GDX503" s="216"/>
      <c r="GDY503" s="216"/>
      <c r="GDZ503" s="216"/>
      <c r="GEA503" s="216"/>
      <c r="GEB503" s="216"/>
      <c r="GEC503" s="216"/>
      <c r="GED503" s="216"/>
      <c r="GEE503" s="216"/>
      <c r="GEF503" s="216"/>
      <c r="GEG503" s="216"/>
      <c r="GEH503" s="216"/>
      <c r="GEI503" s="216"/>
      <c r="GEJ503" s="216"/>
      <c r="GEK503" s="216"/>
      <c r="GEL503" s="216"/>
      <c r="GEM503" s="216"/>
      <c r="GEN503" s="216"/>
      <c r="GEO503" s="216"/>
      <c r="GEP503" s="216"/>
      <c r="GEQ503" s="216"/>
      <c r="GER503" s="216"/>
      <c r="GES503" s="216"/>
      <c r="GET503" s="216"/>
      <c r="GEU503" s="216"/>
      <c r="GEV503" s="216"/>
      <c r="GEW503" s="216"/>
      <c r="GEX503" s="216"/>
      <c r="GEY503" s="216"/>
      <c r="GEZ503" s="216"/>
      <c r="GFA503" s="216"/>
      <c r="GFB503" s="216"/>
      <c r="GFC503" s="216"/>
      <c r="GFD503" s="216"/>
      <c r="GFE503" s="216"/>
      <c r="GFF503" s="216"/>
      <c r="GFG503" s="216"/>
      <c r="GFH503" s="216"/>
      <c r="GFI503" s="216"/>
      <c r="GFJ503" s="216"/>
      <c r="GFK503" s="216"/>
      <c r="GFL503" s="216"/>
      <c r="GFM503" s="216"/>
      <c r="GFN503" s="216"/>
      <c r="GFO503" s="216"/>
      <c r="GFP503" s="216"/>
      <c r="GFQ503" s="216"/>
      <c r="GFR503" s="216"/>
      <c r="GFS503" s="216"/>
      <c r="GFT503" s="216"/>
      <c r="GFU503" s="216"/>
      <c r="GFV503" s="216"/>
      <c r="GFW503" s="216"/>
      <c r="GFX503" s="216"/>
      <c r="GFY503" s="216"/>
      <c r="GFZ503" s="216"/>
      <c r="GGA503" s="216"/>
      <c r="GGB503" s="216"/>
      <c r="GGC503" s="216"/>
      <c r="GGD503" s="216"/>
      <c r="GGE503" s="216"/>
      <c r="GGF503" s="216"/>
      <c r="GGG503" s="216"/>
      <c r="GGH503" s="216"/>
      <c r="GGI503" s="216"/>
      <c r="GGJ503" s="216"/>
      <c r="GGK503" s="216"/>
      <c r="GGL503" s="216"/>
      <c r="GGM503" s="216"/>
      <c r="GGN503" s="216"/>
      <c r="GGO503" s="216"/>
      <c r="GGP503" s="216"/>
      <c r="GGQ503" s="216"/>
      <c r="GGR503" s="216"/>
      <c r="GGS503" s="216"/>
      <c r="GGT503" s="216"/>
      <c r="GGU503" s="216"/>
      <c r="GGV503" s="216"/>
      <c r="GGW503" s="216"/>
      <c r="GGX503" s="216"/>
      <c r="GGY503" s="216"/>
      <c r="GGZ503" s="216"/>
      <c r="GHA503" s="216"/>
      <c r="GHB503" s="216"/>
      <c r="GHC503" s="216"/>
      <c r="GHD503" s="216"/>
      <c r="GHE503" s="216"/>
      <c r="GHF503" s="216"/>
      <c r="GHG503" s="216"/>
      <c r="GHH503" s="216"/>
      <c r="GHI503" s="216"/>
      <c r="GHJ503" s="216"/>
      <c r="GHK503" s="216"/>
      <c r="GHL503" s="216"/>
      <c r="GHM503" s="216"/>
      <c r="GHN503" s="216"/>
      <c r="GHO503" s="216"/>
      <c r="GHP503" s="216"/>
      <c r="GHQ503" s="216"/>
      <c r="GHR503" s="216"/>
      <c r="GHS503" s="216"/>
      <c r="GHT503" s="216"/>
      <c r="GHU503" s="216"/>
      <c r="GHV503" s="216"/>
      <c r="GHW503" s="216"/>
      <c r="GHX503" s="216"/>
      <c r="GHY503" s="216"/>
      <c r="GHZ503" s="216"/>
      <c r="GIA503" s="216"/>
      <c r="GIB503" s="216"/>
      <c r="GIC503" s="216"/>
      <c r="GID503" s="216"/>
      <c r="GIE503" s="216"/>
      <c r="GIF503" s="216"/>
      <c r="GIG503" s="216"/>
      <c r="GIH503" s="216"/>
      <c r="GII503" s="216"/>
      <c r="GIJ503" s="216"/>
      <c r="GIK503" s="216"/>
      <c r="GIL503" s="216"/>
      <c r="GIM503" s="216"/>
      <c r="GIN503" s="216"/>
      <c r="GIO503" s="216"/>
      <c r="GIP503" s="216"/>
      <c r="GIQ503" s="216"/>
      <c r="GIR503" s="216"/>
      <c r="GIS503" s="216"/>
      <c r="GIT503" s="216"/>
      <c r="GIU503" s="216"/>
      <c r="GIV503" s="216"/>
      <c r="GIW503" s="216"/>
      <c r="GIX503" s="216"/>
      <c r="GIY503" s="216"/>
      <c r="GIZ503" s="216"/>
      <c r="GJA503" s="216"/>
      <c r="GJB503" s="216"/>
      <c r="GJC503" s="216"/>
      <c r="GJD503" s="216"/>
      <c r="GJE503" s="216"/>
      <c r="GJF503" s="216"/>
      <c r="GJG503" s="216"/>
      <c r="GJH503" s="216"/>
      <c r="GJI503" s="216"/>
      <c r="GJJ503" s="216"/>
      <c r="GJK503" s="216"/>
      <c r="GJL503" s="216"/>
      <c r="GJM503" s="216"/>
      <c r="GJN503" s="216"/>
      <c r="GJO503" s="216"/>
      <c r="GJP503" s="216"/>
      <c r="GJQ503" s="216"/>
      <c r="GJR503" s="216"/>
      <c r="GJS503" s="216"/>
      <c r="GJT503" s="216"/>
      <c r="GJU503" s="216"/>
      <c r="GJV503" s="216"/>
      <c r="GJW503" s="216"/>
      <c r="GJX503" s="216"/>
      <c r="GJY503" s="216"/>
      <c r="GJZ503" s="216"/>
      <c r="GKA503" s="216"/>
      <c r="GKB503" s="216"/>
      <c r="GKC503" s="216"/>
      <c r="GKD503" s="216"/>
      <c r="GKE503" s="216"/>
      <c r="GKF503" s="216"/>
      <c r="GKG503" s="216"/>
      <c r="GKH503" s="216"/>
      <c r="GKI503" s="216"/>
      <c r="GKJ503" s="216"/>
      <c r="GKK503" s="216"/>
      <c r="GKL503" s="216"/>
      <c r="GKM503" s="216"/>
      <c r="GKN503" s="216"/>
      <c r="GKO503" s="216"/>
      <c r="GKP503" s="216"/>
      <c r="GKQ503" s="216"/>
      <c r="GKR503" s="216"/>
      <c r="GKS503" s="216"/>
      <c r="GKT503" s="216"/>
      <c r="GKU503" s="216"/>
      <c r="GKV503" s="216"/>
      <c r="GKW503" s="216"/>
      <c r="GKX503" s="216"/>
      <c r="GKY503" s="216"/>
      <c r="GKZ503" s="216"/>
      <c r="GLA503" s="216"/>
      <c r="GLB503" s="216"/>
      <c r="GLC503" s="216"/>
      <c r="GLD503" s="216"/>
      <c r="GLE503" s="216"/>
      <c r="GLF503" s="216"/>
      <c r="GLG503" s="216"/>
      <c r="GLH503" s="216"/>
      <c r="GLI503" s="216"/>
      <c r="GLJ503" s="216"/>
      <c r="GLK503" s="216"/>
      <c r="GLL503" s="216"/>
      <c r="GLM503" s="216"/>
      <c r="GLN503" s="216"/>
      <c r="GLO503" s="216"/>
      <c r="GLP503" s="216"/>
      <c r="GLQ503" s="216"/>
      <c r="GLR503" s="216"/>
      <c r="GLS503" s="216"/>
      <c r="GLT503" s="216"/>
      <c r="GLU503" s="216"/>
      <c r="GLV503" s="216"/>
      <c r="GLW503" s="216"/>
      <c r="GLX503" s="216"/>
      <c r="GLY503" s="216"/>
      <c r="GLZ503" s="216"/>
      <c r="GMA503" s="216"/>
      <c r="GMB503" s="216"/>
      <c r="GMC503" s="216"/>
      <c r="GMD503" s="216"/>
      <c r="GME503" s="216"/>
      <c r="GMF503" s="216"/>
      <c r="GMG503" s="216"/>
      <c r="GMH503" s="216"/>
      <c r="GMI503" s="216"/>
      <c r="GMJ503" s="216"/>
      <c r="GMK503" s="216"/>
      <c r="GML503" s="216"/>
      <c r="GMM503" s="216"/>
      <c r="GMN503" s="216"/>
      <c r="GMO503" s="216"/>
      <c r="GMP503" s="216"/>
      <c r="GMQ503" s="216"/>
      <c r="GMR503" s="216"/>
      <c r="GMS503" s="216"/>
      <c r="GMT503" s="216"/>
      <c r="GMU503" s="216"/>
      <c r="GMV503" s="216"/>
      <c r="GMW503" s="216"/>
      <c r="GMX503" s="216"/>
      <c r="GMY503" s="216"/>
      <c r="GMZ503" s="216"/>
      <c r="GNA503" s="216"/>
      <c r="GNB503" s="216"/>
      <c r="GNC503" s="216"/>
      <c r="GND503" s="216"/>
      <c r="GNE503" s="216"/>
      <c r="GNF503" s="216"/>
      <c r="GNG503" s="216"/>
      <c r="GNH503" s="216"/>
      <c r="GNI503" s="216"/>
      <c r="GNJ503" s="216"/>
      <c r="GNK503" s="216"/>
      <c r="GNL503" s="216"/>
      <c r="GNM503" s="216"/>
      <c r="GNN503" s="216"/>
      <c r="GNO503" s="216"/>
      <c r="GNP503" s="216"/>
      <c r="GNQ503" s="216"/>
      <c r="GNR503" s="216"/>
      <c r="GNS503" s="216"/>
      <c r="GNT503" s="216"/>
      <c r="GNU503" s="216"/>
      <c r="GNV503" s="216"/>
      <c r="GNW503" s="216"/>
      <c r="GNX503" s="216"/>
      <c r="GNY503" s="216"/>
      <c r="GNZ503" s="216"/>
      <c r="GOA503" s="216"/>
      <c r="GOB503" s="216"/>
      <c r="GOC503" s="216"/>
      <c r="GOD503" s="216"/>
      <c r="GOE503" s="216"/>
      <c r="GOF503" s="216"/>
      <c r="GOG503" s="216"/>
      <c r="GOH503" s="216"/>
      <c r="GOI503" s="216"/>
      <c r="GOJ503" s="216"/>
      <c r="GOK503" s="216"/>
      <c r="GOL503" s="216"/>
      <c r="GOM503" s="216"/>
      <c r="GON503" s="216"/>
      <c r="GOO503" s="216"/>
      <c r="GOP503" s="216"/>
      <c r="GOQ503" s="216"/>
      <c r="GOR503" s="216"/>
      <c r="GOS503" s="216"/>
      <c r="GOT503" s="216"/>
      <c r="GOU503" s="216"/>
      <c r="GOV503" s="216"/>
      <c r="GOW503" s="216"/>
      <c r="GOX503" s="216"/>
      <c r="GOY503" s="216"/>
      <c r="GOZ503" s="216"/>
      <c r="GPA503" s="216"/>
      <c r="GPB503" s="216"/>
      <c r="GPC503" s="216"/>
      <c r="GPD503" s="216"/>
      <c r="GPE503" s="216"/>
      <c r="GPF503" s="216"/>
      <c r="GPG503" s="216"/>
      <c r="GPH503" s="216"/>
      <c r="GPI503" s="216"/>
      <c r="GPJ503" s="216"/>
      <c r="GPK503" s="216"/>
      <c r="GPL503" s="216"/>
      <c r="GPM503" s="216"/>
      <c r="GPN503" s="216"/>
      <c r="GPO503" s="216"/>
      <c r="GPP503" s="216"/>
      <c r="GPQ503" s="216"/>
      <c r="GPR503" s="216"/>
      <c r="GPS503" s="216"/>
      <c r="GPT503" s="216"/>
      <c r="GPU503" s="216"/>
      <c r="GPV503" s="216"/>
      <c r="GPW503" s="216"/>
      <c r="GPX503" s="216"/>
      <c r="GPY503" s="216"/>
      <c r="GPZ503" s="216"/>
      <c r="GQA503" s="216"/>
      <c r="GQB503" s="216"/>
      <c r="GQC503" s="216"/>
      <c r="GQD503" s="216"/>
      <c r="GQE503" s="216"/>
      <c r="GQF503" s="216"/>
      <c r="GQG503" s="216"/>
      <c r="GQH503" s="216"/>
      <c r="GQI503" s="216"/>
      <c r="GQJ503" s="216"/>
      <c r="GQK503" s="216"/>
      <c r="GQL503" s="216"/>
      <c r="GQM503" s="216"/>
      <c r="GQN503" s="216"/>
      <c r="GQO503" s="216"/>
      <c r="GQP503" s="216"/>
      <c r="GQQ503" s="216"/>
      <c r="GQR503" s="216"/>
      <c r="GQS503" s="216"/>
      <c r="GQT503" s="216"/>
      <c r="GQU503" s="216"/>
      <c r="GQV503" s="216"/>
      <c r="GQW503" s="216"/>
      <c r="GQX503" s="216"/>
      <c r="GQY503" s="216"/>
      <c r="GQZ503" s="216"/>
      <c r="GRA503" s="216"/>
      <c r="GRB503" s="216"/>
      <c r="GRC503" s="216"/>
      <c r="GRD503" s="216"/>
      <c r="GRE503" s="216"/>
      <c r="GRF503" s="216"/>
      <c r="GRG503" s="216"/>
      <c r="GRH503" s="216"/>
      <c r="GRI503" s="216"/>
      <c r="GRJ503" s="216"/>
      <c r="GRK503" s="216"/>
      <c r="GRL503" s="216"/>
      <c r="GRM503" s="216"/>
      <c r="GRN503" s="216"/>
      <c r="GRO503" s="216"/>
      <c r="GRP503" s="216"/>
      <c r="GRQ503" s="216"/>
      <c r="GRR503" s="216"/>
      <c r="GRS503" s="216"/>
      <c r="GRT503" s="216"/>
      <c r="GRU503" s="216"/>
      <c r="GRV503" s="216"/>
      <c r="GRW503" s="216"/>
      <c r="GRX503" s="216"/>
      <c r="GRY503" s="216"/>
      <c r="GRZ503" s="216"/>
      <c r="GSA503" s="216"/>
      <c r="GSB503" s="216"/>
      <c r="GSC503" s="216"/>
      <c r="GSD503" s="216"/>
      <c r="GSE503" s="216"/>
      <c r="GSF503" s="216"/>
      <c r="GSG503" s="216"/>
      <c r="GSH503" s="216"/>
      <c r="GSI503" s="216"/>
      <c r="GSJ503" s="216"/>
      <c r="GSK503" s="216"/>
      <c r="GSL503" s="216"/>
      <c r="GSM503" s="216"/>
      <c r="GSN503" s="216"/>
      <c r="GSO503" s="216"/>
      <c r="GSP503" s="216"/>
      <c r="GSQ503" s="216"/>
      <c r="GSR503" s="216"/>
      <c r="GSS503" s="216"/>
      <c r="GST503" s="216"/>
      <c r="GSU503" s="216"/>
      <c r="GSV503" s="216"/>
      <c r="GSW503" s="216"/>
      <c r="GSX503" s="216"/>
      <c r="GSY503" s="216"/>
      <c r="GSZ503" s="216"/>
      <c r="GTA503" s="216"/>
      <c r="GTB503" s="216"/>
      <c r="GTC503" s="216"/>
      <c r="GTD503" s="216"/>
      <c r="GTE503" s="216"/>
      <c r="GTF503" s="216"/>
      <c r="GTG503" s="216"/>
      <c r="GTH503" s="216"/>
      <c r="GTI503" s="216"/>
      <c r="GTJ503" s="216"/>
      <c r="GTK503" s="216"/>
      <c r="GTL503" s="216"/>
      <c r="GTM503" s="216"/>
      <c r="GTN503" s="216"/>
      <c r="GTO503" s="216"/>
      <c r="GTP503" s="216"/>
      <c r="GTQ503" s="216"/>
      <c r="GTR503" s="216"/>
      <c r="GTS503" s="216"/>
      <c r="GTT503" s="216"/>
      <c r="GTU503" s="216"/>
      <c r="GTV503" s="216"/>
      <c r="GTW503" s="216"/>
      <c r="GTX503" s="216"/>
      <c r="GTY503" s="216"/>
      <c r="GTZ503" s="216"/>
      <c r="GUA503" s="216"/>
      <c r="GUB503" s="216"/>
      <c r="GUC503" s="216"/>
      <c r="GUD503" s="216"/>
      <c r="GUE503" s="216"/>
      <c r="GUF503" s="216"/>
      <c r="GUG503" s="216"/>
      <c r="GUH503" s="216"/>
      <c r="GUI503" s="216"/>
      <c r="GUJ503" s="216"/>
      <c r="GUK503" s="216"/>
      <c r="GUL503" s="216"/>
      <c r="GUM503" s="216"/>
      <c r="GUN503" s="216"/>
      <c r="GUO503" s="216"/>
      <c r="GUP503" s="216"/>
      <c r="GUQ503" s="216"/>
      <c r="GUR503" s="216"/>
      <c r="GUS503" s="216"/>
      <c r="GUT503" s="216"/>
      <c r="GUU503" s="216"/>
      <c r="GUV503" s="216"/>
      <c r="GUW503" s="216"/>
      <c r="GUX503" s="216"/>
      <c r="GUY503" s="216"/>
      <c r="GUZ503" s="216"/>
      <c r="GVA503" s="216"/>
      <c r="GVB503" s="216"/>
      <c r="GVC503" s="216"/>
      <c r="GVD503" s="216"/>
      <c r="GVE503" s="216"/>
      <c r="GVF503" s="216"/>
      <c r="GVG503" s="216"/>
      <c r="GVH503" s="216"/>
      <c r="GVI503" s="216"/>
      <c r="GVJ503" s="216"/>
      <c r="GVK503" s="216"/>
      <c r="GVL503" s="216"/>
      <c r="GVM503" s="216"/>
      <c r="GVN503" s="216"/>
      <c r="GVO503" s="216"/>
      <c r="GVP503" s="216"/>
      <c r="GVQ503" s="216"/>
      <c r="GVR503" s="216"/>
      <c r="GVS503" s="216"/>
      <c r="GVT503" s="216"/>
      <c r="GVU503" s="216"/>
      <c r="GVV503" s="216"/>
      <c r="GVW503" s="216"/>
      <c r="GVX503" s="216"/>
      <c r="GVY503" s="216"/>
      <c r="GVZ503" s="216"/>
      <c r="GWA503" s="216"/>
      <c r="GWB503" s="216"/>
      <c r="GWC503" s="216"/>
      <c r="GWD503" s="216"/>
      <c r="GWE503" s="216"/>
      <c r="GWF503" s="216"/>
      <c r="GWG503" s="216"/>
      <c r="GWH503" s="216"/>
      <c r="GWI503" s="216"/>
      <c r="GWJ503" s="216"/>
      <c r="GWK503" s="216"/>
      <c r="GWL503" s="216"/>
      <c r="GWM503" s="216"/>
      <c r="GWN503" s="216"/>
      <c r="GWO503" s="216"/>
      <c r="GWP503" s="216"/>
      <c r="GWQ503" s="216"/>
      <c r="GWR503" s="216"/>
      <c r="GWS503" s="216"/>
      <c r="GWT503" s="216"/>
      <c r="GWU503" s="216"/>
      <c r="GWV503" s="216"/>
      <c r="GWW503" s="216"/>
      <c r="GWX503" s="216"/>
      <c r="GWY503" s="216"/>
      <c r="GWZ503" s="216"/>
      <c r="GXA503" s="216"/>
      <c r="GXB503" s="216"/>
      <c r="GXC503" s="216"/>
      <c r="GXD503" s="216"/>
      <c r="GXE503" s="216"/>
      <c r="GXF503" s="216"/>
      <c r="GXG503" s="216"/>
      <c r="GXH503" s="216"/>
      <c r="GXI503" s="216"/>
      <c r="GXJ503" s="216"/>
      <c r="GXK503" s="216"/>
      <c r="GXL503" s="216"/>
      <c r="GXM503" s="216"/>
      <c r="GXN503" s="216"/>
      <c r="GXO503" s="216"/>
      <c r="GXP503" s="216"/>
      <c r="GXQ503" s="216"/>
      <c r="GXR503" s="216"/>
      <c r="GXS503" s="216"/>
      <c r="GXT503" s="216"/>
      <c r="GXU503" s="216"/>
      <c r="GXV503" s="216"/>
      <c r="GXW503" s="216"/>
      <c r="GXX503" s="216"/>
      <c r="GXY503" s="216"/>
      <c r="GXZ503" s="216"/>
      <c r="GYA503" s="216"/>
      <c r="GYB503" s="216"/>
      <c r="GYC503" s="216"/>
      <c r="GYD503" s="216"/>
      <c r="GYE503" s="216"/>
      <c r="GYF503" s="216"/>
      <c r="GYG503" s="216"/>
      <c r="GYH503" s="216"/>
      <c r="GYI503" s="216"/>
      <c r="GYJ503" s="216"/>
      <c r="GYK503" s="216"/>
      <c r="GYL503" s="216"/>
      <c r="GYM503" s="216"/>
      <c r="GYN503" s="216"/>
      <c r="GYO503" s="216"/>
      <c r="GYP503" s="216"/>
      <c r="GYQ503" s="216"/>
      <c r="GYR503" s="216"/>
      <c r="GYS503" s="216"/>
      <c r="GYT503" s="216"/>
      <c r="GYU503" s="216"/>
      <c r="GYV503" s="216"/>
      <c r="GYW503" s="216"/>
      <c r="GYX503" s="216"/>
      <c r="GYY503" s="216"/>
      <c r="GYZ503" s="216"/>
      <c r="GZA503" s="216"/>
      <c r="GZB503" s="216"/>
      <c r="GZC503" s="216"/>
      <c r="GZD503" s="216"/>
      <c r="GZE503" s="216"/>
      <c r="GZF503" s="216"/>
      <c r="GZG503" s="216"/>
      <c r="GZH503" s="216"/>
      <c r="GZI503" s="216"/>
      <c r="GZJ503" s="216"/>
      <c r="GZK503" s="216"/>
      <c r="GZL503" s="216"/>
      <c r="GZM503" s="216"/>
      <c r="GZN503" s="216"/>
      <c r="GZO503" s="216"/>
      <c r="GZP503" s="216"/>
      <c r="GZQ503" s="216"/>
      <c r="GZR503" s="216"/>
      <c r="GZS503" s="216"/>
      <c r="GZT503" s="216"/>
      <c r="GZU503" s="216"/>
      <c r="GZV503" s="216"/>
      <c r="GZW503" s="216"/>
      <c r="GZX503" s="216"/>
      <c r="GZY503" s="216"/>
      <c r="GZZ503" s="216"/>
      <c r="HAA503" s="216"/>
      <c r="HAB503" s="216"/>
      <c r="HAC503" s="216"/>
      <c r="HAD503" s="216"/>
      <c r="HAE503" s="216"/>
      <c r="HAF503" s="216"/>
      <c r="HAG503" s="216"/>
      <c r="HAH503" s="216"/>
      <c r="HAI503" s="216"/>
      <c r="HAJ503" s="216"/>
      <c r="HAK503" s="216"/>
      <c r="HAL503" s="216"/>
      <c r="HAM503" s="216"/>
      <c r="HAN503" s="216"/>
      <c r="HAO503" s="216"/>
      <c r="HAP503" s="216"/>
      <c r="HAQ503" s="216"/>
      <c r="HAR503" s="216"/>
      <c r="HAS503" s="216"/>
      <c r="HAT503" s="216"/>
      <c r="HAU503" s="216"/>
      <c r="HAV503" s="216"/>
      <c r="HAW503" s="216"/>
      <c r="HAX503" s="216"/>
      <c r="HAY503" s="216"/>
      <c r="HAZ503" s="216"/>
      <c r="HBA503" s="216"/>
      <c r="HBB503" s="216"/>
      <c r="HBC503" s="216"/>
      <c r="HBD503" s="216"/>
      <c r="HBE503" s="216"/>
      <c r="HBF503" s="216"/>
      <c r="HBG503" s="216"/>
      <c r="HBH503" s="216"/>
      <c r="HBI503" s="216"/>
      <c r="HBJ503" s="216"/>
      <c r="HBK503" s="216"/>
      <c r="HBL503" s="216"/>
      <c r="HBM503" s="216"/>
      <c r="HBN503" s="216"/>
      <c r="HBO503" s="216"/>
      <c r="HBP503" s="216"/>
      <c r="HBQ503" s="216"/>
      <c r="HBR503" s="216"/>
      <c r="HBS503" s="216"/>
      <c r="HBT503" s="216"/>
      <c r="HBU503" s="216"/>
      <c r="HBV503" s="216"/>
      <c r="HBW503" s="216"/>
      <c r="HBX503" s="216"/>
      <c r="HBY503" s="216"/>
      <c r="HBZ503" s="216"/>
      <c r="HCA503" s="216"/>
      <c r="HCB503" s="216"/>
      <c r="HCC503" s="216"/>
      <c r="HCD503" s="216"/>
      <c r="HCE503" s="216"/>
      <c r="HCF503" s="216"/>
      <c r="HCG503" s="216"/>
      <c r="HCH503" s="216"/>
      <c r="HCI503" s="216"/>
      <c r="HCJ503" s="216"/>
      <c r="HCK503" s="216"/>
      <c r="HCL503" s="216"/>
      <c r="HCM503" s="216"/>
      <c r="HCN503" s="216"/>
      <c r="HCO503" s="216"/>
      <c r="HCP503" s="216"/>
      <c r="HCQ503" s="216"/>
      <c r="HCR503" s="216"/>
      <c r="HCS503" s="216"/>
      <c r="HCT503" s="216"/>
      <c r="HCU503" s="216"/>
      <c r="HCV503" s="216"/>
      <c r="HCW503" s="216"/>
      <c r="HCX503" s="216"/>
      <c r="HCY503" s="216"/>
      <c r="HCZ503" s="216"/>
      <c r="HDA503" s="216"/>
      <c r="HDB503" s="216"/>
      <c r="HDC503" s="216"/>
      <c r="HDD503" s="216"/>
      <c r="HDE503" s="216"/>
      <c r="HDF503" s="216"/>
      <c r="HDG503" s="216"/>
      <c r="HDH503" s="216"/>
      <c r="HDI503" s="216"/>
      <c r="HDJ503" s="216"/>
      <c r="HDK503" s="216"/>
      <c r="HDL503" s="216"/>
      <c r="HDM503" s="216"/>
      <c r="HDN503" s="216"/>
      <c r="HDO503" s="216"/>
      <c r="HDP503" s="216"/>
      <c r="HDQ503" s="216"/>
      <c r="HDR503" s="216"/>
      <c r="HDS503" s="216"/>
      <c r="HDT503" s="216"/>
      <c r="HDU503" s="216"/>
      <c r="HDV503" s="216"/>
      <c r="HDW503" s="216"/>
      <c r="HDX503" s="216"/>
      <c r="HDY503" s="216"/>
      <c r="HDZ503" s="216"/>
      <c r="HEA503" s="216"/>
      <c r="HEB503" s="216"/>
      <c r="HEC503" s="216"/>
      <c r="HED503" s="216"/>
      <c r="HEE503" s="216"/>
      <c r="HEF503" s="216"/>
      <c r="HEG503" s="216"/>
      <c r="HEH503" s="216"/>
      <c r="HEI503" s="216"/>
      <c r="HEJ503" s="216"/>
      <c r="HEK503" s="216"/>
      <c r="HEL503" s="216"/>
      <c r="HEM503" s="216"/>
      <c r="HEN503" s="216"/>
      <c r="HEO503" s="216"/>
      <c r="HEP503" s="216"/>
      <c r="HEQ503" s="216"/>
      <c r="HER503" s="216"/>
      <c r="HES503" s="216"/>
      <c r="HET503" s="216"/>
      <c r="HEU503" s="216"/>
      <c r="HEV503" s="216"/>
      <c r="HEW503" s="216"/>
      <c r="HEX503" s="216"/>
      <c r="HEY503" s="216"/>
      <c r="HEZ503" s="216"/>
      <c r="HFA503" s="216"/>
      <c r="HFB503" s="216"/>
      <c r="HFC503" s="216"/>
      <c r="HFD503" s="216"/>
      <c r="HFE503" s="216"/>
      <c r="HFF503" s="216"/>
      <c r="HFG503" s="216"/>
      <c r="HFH503" s="216"/>
      <c r="HFI503" s="216"/>
      <c r="HFJ503" s="216"/>
      <c r="HFK503" s="216"/>
      <c r="HFL503" s="216"/>
      <c r="HFM503" s="216"/>
      <c r="HFN503" s="216"/>
      <c r="HFO503" s="216"/>
      <c r="HFP503" s="216"/>
      <c r="HFQ503" s="216"/>
      <c r="HFR503" s="216"/>
      <c r="HFS503" s="216"/>
      <c r="HFT503" s="216"/>
      <c r="HFU503" s="216"/>
      <c r="HFV503" s="216"/>
      <c r="HFW503" s="216"/>
      <c r="HFX503" s="216"/>
      <c r="HFY503" s="216"/>
      <c r="HFZ503" s="216"/>
      <c r="HGA503" s="216"/>
      <c r="HGB503" s="216"/>
      <c r="HGC503" s="216"/>
      <c r="HGD503" s="216"/>
      <c r="HGE503" s="216"/>
      <c r="HGF503" s="216"/>
      <c r="HGG503" s="216"/>
      <c r="HGH503" s="216"/>
      <c r="HGI503" s="216"/>
      <c r="HGJ503" s="216"/>
      <c r="HGK503" s="216"/>
      <c r="HGL503" s="216"/>
      <c r="HGM503" s="216"/>
      <c r="HGN503" s="216"/>
      <c r="HGO503" s="216"/>
      <c r="HGP503" s="216"/>
      <c r="HGQ503" s="216"/>
      <c r="HGR503" s="216"/>
      <c r="HGS503" s="216"/>
      <c r="HGT503" s="216"/>
      <c r="HGU503" s="216"/>
      <c r="HGV503" s="216"/>
      <c r="HGW503" s="216"/>
      <c r="HGX503" s="216"/>
      <c r="HGY503" s="216"/>
      <c r="HGZ503" s="216"/>
      <c r="HHA503" s="216"/>
      <c r="HHB503" s="216"/>
      <c r="HHC503" s="216"/>
      <c r="HHD503" s="216"/>
      <c r="HHE503" s="216"/>
      <c r="HHF503" s="216"/>
      <c r="HHG503" s="216"/>
      <c r="HHH503" s="216"/>
      <c r="HHI503" s="216"/>
      <c r="HHJ503" s="216"/>
      <c r="HHK503" s="216"/>
      <c r="HHL503" s="216"/>
      <c r="HHM503" s="216"/>
      <c r="HHN503" s="216"/>
      <c r="HHO503" s="216"/>
      <c r="HHP503" s="216"/>
      <c r="HHQ503" s="216"/>
      <c r="HHR503" s="216"/>
      <c r="HHS503" s="216"/>
      <c r="HHT503" s="216"/>
      <c r="HHU503" s="216"/>
      <c r="HHV503" s="216"/>
      <c r="HHW503" s="216"/>
      <c r="HHX503" s="216"/>
      <c r="HHY503" s="216"/>
      <c r="HHZ503" s="216"/>
      <c r="HIA503" s="216"/>
      <c r="HIB503" s="216"/>
      <c r="HIC503" s="216"/>
      <c r="HID503" s="216"/>
      <c r="HIE503" s="216"/>
      <c r="HIF503" s="216"/>
      <c r="HIG503" s="216"/>
      <c r="HIH503" s="216"/>
      <c r="HII503" s="216"/>
      <c r="HIJ503" s="216"/>
      <c r="HIK503" s="216"/>
      <c r="HIL503" s="216"/>
      <c r="HIM503" s="216"/>
      <c r="HIN503" s="216"/>
      <c r="HIO503" s="216"/>
      <c r="HIP503" s="216"/>
      <c r="HIQ503" s="216"/>
      <c r="HIR503" s="216"/>
      <c r="HIS503" s="216"/>
      <c r="HIT503" s="216"/>
      <c r="HIU503" s="216"/>
      <c r="HIV503" s="216"/>
      <c r="HIW503" s="216"/>
      <c r="HIX503" s="216"/>
      <c r="HIY503" s="216"/>
      <c r="HIZ503" s="216"/>
      <c r="HJA503" s="216"/>
      <c r="HJB503" s="216"/>
      <c r="HJC503" s="216"/>
      <c r="HJD503" s="216"/>
      <c r="HJE503" s="216"/>
      <c r="HJF503" s="216"/>
      <c r="HJG503" s="216"/>
      <c r="HJH503" s="216"/>
      <c r="HJI503" s="216"/>
      <c r="HJJ503" s="216"/>
      <c r="HJK503" s="216"/>
      <c r="HJL503" s="216"/>
      <c r="HJM503" s="216"/>
      <c r="HJN503" s="216"/>
      <c r="HJO503" s="216"/>
      <c r="HJP503" s="216"/>
      <c r="HJQ503" s="216"/>
      <c r="HJR503" s="216"/>
      <c r="HJS503" s="216"/>
      <c r="HJT503" s="216"/>
      <c r="HJU503" s="216"/>
      <c r="HJV503" s="216"/>
      <c r="HJW503" s="216"/>
      <c r="HJX503" s="216"/>
      <c r="HJY503" s="216"/>
      <c r="HJZ503" s="216"/>
      <c r="HKA503" s="216"/>
      <c r="HKB503" s="216"/>
      <c r="HKC503" s="216"/>
      <c r="HKD503" s="216"/>
      <c r="HKE503" s="216"/>
      <c r="HKF503" s="216"/>
      <c r="HKG503" s="216"/>
      <c r="HKH503" s="216"/>
      <c r="HKI503" s="216"/>
      <c r="HKJ503" s="216"/>
      <c r="HKK503" s="216"/>
      <c r="HKL503" s="216"/>
      <c r="HKM503" s="216"/>
      <c r="HKN503" s="216"/>
      <c r="HKO503" s="216"/>
      <c r="HKP503" s="216"/>
      <c r="HKQ503" s="216"/>
      <c r="HKR503" s="216"/>
      <c r="HKS503" s="216"/>
      <c r="HKT503" s="216"/>
      <c r="HKU503" s="216"/>
      <c r="HKV503" s="216"/>
      <c r="HKW503" s="216"/>
      <c r="HKX503" s="216"/>
      <c r="HKY503" s="216"/>
      <c r="HKZ503" s="216"/>
      <c r="HLA503" s="216"/>
      <c r="HLB503" s="216"/>
      <c r="HLC503" s="216"/>
      <c r="HLD503" s="216"/>
      <c r="HLE503" s="216"/>
      <c r="HLF503" s="216"/>
      <c r="HLG503" s="216"/>
      <c r="HLH503" s="216"/>
      <c r="HLI503" s="216"/>
      <c r="HLJ503" s="216"/>
      <c r="HLK503" s="216"/>
      <c r="HLL503" s="216"/>
      <c r="HLM503" s="216"/>
      <c r="HLN503" s="216"/>
      <c r="HLO503" s="216"/>
      <c r="HLP503" s="216"/>
      <c r="HLQ503" s="216"/>
      <c r="HLR503" s="216"/>
      <c r="HLS503" s="216"/>
      <c r="HLT503" s="216"/>
      <c r="HLU503" s="216"/>
      <c r="HLV503" s="216"/>
      <c r="HLW503" s="216"/>
      <c r="HLX503" s="216"/>
      <c r="HLY503" s="216"/>
      <c r="HLZ503" s="216"/>
      <c r="HMA503" s="216"/>
      <c r="HMB503" s="216"/>
      <c r="HMC503" s="216"/>
      <c r="HMD503" s="216"/>
      <c r="HME503" s="216"/>
      <c r="HMF503" s="216"/>
      <c r="HMG503" s="216"/>
      <c r="HMH503" s="216"/>
      <c r="HMI503" s="216"/>
      <c r="HMJ503" s="216"/>
      <c r="HMK503" s="216"/>
      <c r="HML503" s="216"/>
      <c r="HMM503" s="216"/>
      <c r="HMN503" s="216"/>
      <c r="HMO503" s="216"/>
      <c r="HMP503" s="216"/>
      <c r="HMQ503" s="216"/>
      <c r="HMR503" s="216"/>
      <c r="HMS503" s="216"/>
      <c r="HMT503" s="216"/>
      <c r="HMU503" s="216"/>
      <c r="HMV503" s="216"/>
      <c r="HMW503" s="216"/>
      <c r="HMX503" s="216"/>
      <c r="HMY503" s="216"/>
      <c r="HMZ503" s="216"/>
      <c r="HNA503" s="216"/>
      <c r="HNB503" s="216"/>
      <c r="HNC503" s="216"/>
      <c r="HND503" s="216"/>
      <c r="HNE503" s="216"/>
      <c r="HNF503" s="216"/>
      <c r="HNG503" s="216"/>
      <c r="HNH503" s="216"/>
      <c r="HNI503" s="216"/>
      <c r="HNJ503" s="216"/>
      <c r="HNK503" s="216"/>
      <c r="HNL503" s="216"/>
      <c r="HNM503" s="216"/>
      <c r="HNN503" s="216"/>
      <c r="HNO503" s="216"/>
      <c r="HNP503" s="216"/>
      <c r="HNQ503" s="216"/>
      <c r="HNR503" s="216"/>
      <c r="HNS503" s="216"/>
      <c r="HNT503" s="216"/>
      <c r="HNU503" s="216"/>
      <c r="HNV503" s="216"/>
      <c r="HNW503" s="216"/>
      <c r="HNX503" s="216"/>
      <c r="HNY503" s="216"/>
      <c r="HNZ503" s="216"/>
      <c r="HOA503" s="216"/>
      <c r="HOB503" s="216"/>
      <c r="HOC503" s="216"/>
      <c r="HOD503" s="216"/>
      <c r="HOE503" s="216"/>
      <c r="HOF503" s="216"/>
      <c r="HOG503" s="216"/>
      <c r="HOH503" s="216"/>
      <c r="HOI503" s="216"/>
      <c r="HOJ503" s="216"/>
      <c r="HOK503" s="216"/>
      <c r="HOL503" s="216"/>
      <c r="HOM503" s="216"/>
      <c r="HON503" s="216"/>
      <c r="HOO503" s="216"/>
      <c r="HOP503" s="216"/>
      <c r="HOQ503" s="216"/>
      <c r="HOR503" s="216"/>
      <c r="HOS503" s="216"/>
      <c r="HOT503" s="216"/>
      <c r="HOU503" s="216"/>
      <c r="HOV503" s="216"/>
      <c r="HOW503" s="216"/>
      <c r="HOX503" s="216"/>
      <c r="HOY503" s="216"/>
      <c r="HOZ503" s="216"/>
      <c r="HPA503" s="216"/>
      <c r="HPB503" s="216"/>
      <c r="HPC503" s="216"/>
      <c r="HPD503" s="216"/>
      <c r="HPE503" s="216"/>
      <c r="HPF503" s="216"/>
      <c r="HPG503" s="216"/>
      <c r="HPH503" s="216"/>
      <c r="HPI503" s="216"/>
      <c r="HPJ503" s="216"/>
      <c r="HPK503" s="216"/>
      <c r="HPL503" s="216"/>
      <c r="HPM503" s="216"/>
      <c r="HPN503" s="216"/>
      <c r="HPO503" s="216"/>
      <c r="HPP503" s="216"/>
      <c r="HPQ503" s="216"/>
      <c r="HPR503" s="216"/>
      <c r="HPS503" s="216"/>
      <c r="HPT503" s="216"/>
      <c r="HPU503" s="216"/>
      <c r="HPV503" s="216"/>
      <c r="HPW503" s="216"/>
      <c r="HPX503" s="216"/>
      <c r="HPY503" s="216"/>
      <c r="HPZ503" s="216"/>
      <c r="HQA503" s="216"/>
      <c r="HQB503" s="216"/>
      <c r="HQC503" s="216"/>
      <c r="HQD503" s="216"/>
      <c r="HQE503" s="216"/>
      <c r="HQF503" s="216"/>
      <c r="HQG503" s="216"/>
      <c r="HQH503" s="216"/>
      <c r="HQI503" s="216"/>
      <c r="HQJ503" s="216"/>
      <c r="HQK503" s="216"/>
      <c r="HQL503" s="216"/>
      <c r="HQM503" s="216"/>
      <c r="HQN503" s="216"/>
      <c r="HQO503" s="216"/>
      <c r="HQP503" s="216"/>
      <c r="HQQ503" s="216"/>
      <c r="HQR503" s="216"/>
      <c r="HQS503" s="216"/>
      <c r="HQT503" s="216"/>
      <c r="HQU503" s="216"/>
      <c r="HQV503" s="216"/>
      <c r="HQW503" s="216"/>
      <c r="HQX503" s="216"/>
      <c r="HQY503" s="216"/>
      <c r="HQZ503" s="216"/>
      <c r="HRA503" s="216"/>
      <c r="HRB503" s="216"/>
      <c r="HRC503" s="216"/>
      <c r="HRD503" s="216"/>
      <c r="HRE503" s="216"/>
      <c r="HRF503" s="216"/>
      <c r="HRG503" s="216"/>
      <c r="HRH503" s="216"/>
      <c r="HRI503" s="216"/>
      <c r="HRJ503" s="216"/>
      <c r="HRK503" s="216"/>
      <c r="HRL503" s="216"/>
      <c r="HRM503" s="216"/>
      <c r="HRN503" s="216"/>
      <c r="HRO503" s="216"/>
      <c r="HRP503" s="216"/>
      <c r="HRQ503" s="216"/>
      <c r="HRR503" s="216"/>
      <c r="HRS503" s="216"/>
      <c r="HRT503" s="216"/>
      <c r="HRU503" s="216"/>
      <c r="HRV503" s="216"/>
      <c r="HRW503" s="216"/>
      <c r="HRX503" s="216"/>
      <c r="HRY503" s="216"/>
      <c r="HRZ503" s="216"/>
      <c r="HSA503" s="216"/>
      <c r="HSB503" s="216"/>
      <c r="HSC503" s="216"/>
      <c r="HSD503" s="216"/>
      <c r="HSE503" s="216"/>
      <c r="HSF503" s="216"/>
      <c r="HSG503" s="216"/>
      <c r="HSH503" s="216"/>
      <c r="HSI503" s="216"/>
      <c r="HSJ503" s="216"/>
      <c r="HSK503" s="216"/>
      <c r="HSL503" s="216"/>
      <c r="HSM503" s="216"/>
      <c r="HSN503" s="216"/>
      <c r="HSO503" s="216"/>
      <c r="HSP503" s="216"/>
      <c r="HSQ503" s="216"/>
      <c r="HSR503" s="216"/>
      <c r="HSS503" s="216"/>
      <c r="HST503" s="216"/>
      <c r="HSU503" s="216"/>
      <c r="HSV503" s="216"/>
      <c r="HSW503" s="216"/>
      <c r="HSX503" s="216"/>
      <c r="HSY503" s="216"/>
      <c r="HSZ503" s="216"/>
      <c r="HTA503" s="216"/>
      <c r="HTB503" s="216"/>
      <c r="HTC503" s="216"/>
      <c r="HTD503" s="216"/>
      <c r="HTE503" s="216"/>
      <c r="HTF503" s="216"/>
      <c r="HTG503" s="216"/>
      <c r="HTH503" s="216"/>
      <c r="HTI503" s="216"/>
      <c r="HTJ503" s="216"/>
      <c r="HTK503" s="216"/>
      <c r="HTL503" s="216"/>
      <c r="HTM503" s="216"/>
      <c r="HTN503" s="216"/>
      <c r="HTO503" s="216"/>
      <c r="HTP503" s="216"/>
      <c r="HTQ503" s="216"/>
      <c r="HTR503" s="216"/>
      <c r="HTS503" s="216"/>
      <c r="HTT503" s="216"/>
      <c r="HTU503" s="216"/>
      <c r="HTV503" s="216"/>
      <c r="HTW503" s="216"/>
      <c r="HTX503" s="216"/>
      <c r="HTY503" s="216"/>
      <c r="HTZ503" s="216"/>
      <c r="HUA503" s="216"/>
      <c r="HUB503" s="216"/>
      <c r="HUC503" s="216"/>
      <c r="HUD503" s="216"/>
      <c r="HUE503" s="216"/>
      <c r="HUF503" s="216"/>
      <c r="HUG503" s="216"/>
      <c r="HUH503" s="216"/>
      <c r="HUI503" s="216"/>
      <c r="HUJ503" s="216"/>
      <c r="HUK503" s="216"/>
      <c r="HUL503" s="216"/>
      <c r="HUM503" s="216"/>
      <c r="HUN503" s="216"/>
      <c r="HUO503" s="216"/>
      <c r="HUP503" s="216"/>
      <c r="HUQ503" s="216"/>
      <c r="HUR503" s="216"/>
      <c r="HUS503" s="216"/>
      <c r="HUT503" s="216"/>
      <c r="HUU503" s="216"/>
      <c r="HUV503" s="216"/>
      <c r="HUW503" s="216"/>
      <c r="HUX503" s="216"/>
      <c r="HUY503" s="216"/>
      <c r="HUZ503" s="216"/>
      <c r="HVA503" s="216"/>
      <c r="HVB503" s="216"/>
      <c r="HVC503" s="216"/>
      <c r="HVD503" s="216"/>
      <c r="HVE503" s="216"/>
      <c r="HVF503" s="216"/>
      <c r="HVG503" s="216"/>
      <c r="HVH503" s="216"/>
      <c r="HVI503" s="216"/>
      <c r="HVJ503" s="216"/>
      <c r="HVK503" s="216"/>
      <c r="HVL503" s="216"/>
      <c r="HVM503" s="216"/>
      <c r="HVN503" s="216"/>
      <c r="HVO503" s="216"/>
      <c r="HVP503" s="216"/>
      <c r="HVQ503" s="216"/>
      <c r="HVR503" s="216"/>
      <c r="HVS503" s="216"/>
      <c r="HVT503" s="216"/>
      <c r="HVU503" s="216"/>
      <c r="HVV503" s="216"/>
      <c r="HVW503" s="216"/>
      <c r="HVX503" s="216"/>
      <c r="HVY503" s="216"/>
      <c r="HVZ503" s="216"/>
      <c r="HWA503" s="216"/>
      <c r="HWB503" s="216"/>
      <c r="HWC503" s="216"/>
      <c r="HWD503" s="216"/>
      <c r="HWE503" s="216"/>
      <c r="HWF503" s="216"/>
      <c r="HWG503" s="216"/>
      <c r="HWH503" s="216"/>
      <c r="HWI503" s="216"/>
      <c r="HWJ503" s="216"/>
      <c r="HWK503" s="216"/>
      <c r="HWL503" s="216"/>
      <c r="HWM503" s="216"/>
      <c r="HWN503" s="216"/>
      <c r="HWO503" s="216"/>
      <c r="HWP503" s="216"/>
      <c r="HWQ503" s="216"/>
      <c r="HWR503" s="216"/>
      <c r="HWS503" s="216"/>
      <c r="HWT503" s="216"/>
      <c r="HWU503" s="216"/>
      <c r="HWV503" s="216"/>
      <c r="HWW503" s="216"/>
      <c r="HWX503" s="216"/>
      <c r="HWY503" s="216"/>
      <c r="HWZ503" s="216"/>
      <c r="HXA503" s="216"/>
      <c r="HXB503" s="216"/>
      <c r="HXC503" s="216"/>
      <c r="HXD503" s="216"/>
      <c r="HXE503" s="216"/>
      <c r="HXF503" s="216"/>
      <c r="HXG503" s="216"/>
      <c r="HXH503" s="216"/>
      <c r="HXI503" s="216"/>
      <c r="HXJ503" s="216"/>
      <c r="HXK503" s="216"/>
      <c r="HXL503" s="216"/>
      <c r="HXM503" s="216"/>
      <c r="HXN503" s="216"/>
      <c r="HXO503" s="216"/>
      <c r="HXP503" s="216"/>
      <c r="HXQ503" s="216"/>
      <c r="HXR503" s="216"/>
      <c r="HXS503" s="216"/>
      <c r="HXT503" s="216"/>
      <c r="HXU503" s="216"/>
      <c r="HXV503" s="216"/>
      <c r="HXW503" s="216"/>
      <c r="HXX503" s="216"/>
      <c r="HXY503" s="216"/>
      <c r="HXZ503" s="216"/>
      <c r="HYA503" s="216"/>
      <c r="HYB503" s="216"/>
      <c r="HYC503" s="216"/>
      <c r="HYD503" s="216"/>
      <c r="HYE503" s="216"/>
      <c r="HYF503" s="216"/>
      <c r="HYG503" s="216"/>
      <c r="HYH503" s="216"/>
      <c r="HYI503" s="216"/>
      <c r="HYJ503" s="216"/>
      <c r="HYK503" s="216"/>
      <c r="HYL503" s="216"/>
      <c r="HYM503" s="216"/>
      <c r="HYN503" s="216"/>
      <c r="HYO503" s="216"/>
      <c r="HYP503" s="216"/>
      <c r="HYQ503" s="216"/>
      <c r="HYR503" s="216"/>
      <c r="HYS503" s="216"/>
      <c r="HYT503" s="216"/>
      <c r="HYU503" s="216"/>
      <c r="HYV503" s="216"/>
      <c r="HYW503" s="216"/>
      <c r="HYX503" s="216"/>
      <c r="HYY503" s="216"/>
      <c r="HYZ503" s="216"/>
      <c r="HZA503" s="216"/>
      <c r="HZB503" s="216"/>
      <c r="HZC503" s="216"/>
      <c r="HZD503" s="216"/>
      <c r="HZE503" s="216"/>
      <c r="HZF503" s="216"/>
      <c r="HZG503" s="216"/>
      <c r="HZH503" s="216"/>
      <c r="HZI503" s="216"/>
      <c r="HZJ503" s="216"/>
      <c r="HZK503" s="216"/>
      <c r="HZL503" s="216"/>
      <c r="HZM503" s="216"/>
      <c r="HZN503" s="216"/>
      <c r="HZO503" s="216"/>
      <c r="HZP503" s="216"/>
      <c r="HZQ503" s="216"/>
      <c r="HZR503" s="216"/>
      <c r="HZS503" s="216"/>
      <c r="HZT503" s="216"/>
      <c r="HZU503" s="216"/>
      <c r="HZV503" s="216"/>
      <c r="HZW503" s="216"/>
      <c r="HZX503" s="216"/>
      <c r="HZY503" s="216"/>
      <c r="HZZ503" s="216"/>
      <c r="IAA503" s="216"/>
      <c r="IAB503" s="216"/>
      <c r="IAC503" s="216"/>
      <c r="IAD503" s="216"/>
      <c r="IAE503" s="216"/>
      <c r="IAF503" s="216"/>
      <c r="IAG503" s="216"/>
      <c r="IAH503" s="216"/>
      <c r="IAI503" s="216"/>
      <c r="IAJ503" s="216"/>
      <c r="IAK503" s="216"/>
      <c r="IAL503" s="216"/>
      <c r="IAM503" s="216"/>
      <c r="IAN503" s="216"/>
      <c r="IAO503" s="216"/>
      <c r="IAP503" s="216"/>
      <c r="IAQ503" s="216"/>
      <c r="IAR503" s="216"/>
      <c r="IAS503" s="216"/>
      <c r="IAT503" s="216"/>
      <c r="IAU503" s="216"/>
      <c r="IAV503" s="216"/>
      <c r="IAW503" s="216"/>
      <c r="IAX503" s="216"/>
      <c r="IAY503" s="216"/>
      <c r="IAZ503" s="216"/>
      <c r="IBA503" s="216"/>
      <c r="IBB503" s="216"/>
      <c r="IBC503" s="216"/>
      <c r="IBD503" s="216"/>
      <c r="IBE503" s="216"/>
      <c r="IBF503" s="216"/>
      <c r="IBG503" s="216"/>
      <c r="IBH503" s="216"/>
      <c r="IBI503" s="216"/>
      <c r="IBJ503" s="216"/>
      <c r="IBK503" s="216"/>
      <c r="IBL503" s="216"/>
      <c r="IBM503" s="216"/>
      <c r="IBN503" s="216"/>
      <c r="IBO503" s="216"/>
      <c r="IBP503" s="216"/>
      <c r="IBQ503" s="216"/>
      <c r="IBR503" s="216"/>
      <c r="IBS503" s="216"/>
      <c r="IBT503" s="216"/>
      <c r="IBU503" s="216"/>
      <c r="IBV503" s="216"/>
      <c r="IBW503" s="216"/>
      <c r="IBX503" s="216"/>
      <c r="IBY503" s="216"/>
      <c r="IBZ503" s="216"/>
      <c r="ICA503" s="216"/>
      <c r="ICB503" s="216"/>
      <c r="ICC503" s="216"/>
      <c r="ICD503" s="216"/>
      <c r="ICE503" s="216"/>
      <c r="ICF503" s="216"/>
      <c r="ICG503" s="216"/>
      <c r="ICH503" s="216"/>
      <c r="ICI503" s="216"/>
      <c r="ICJ503" s="216"/>
      <c r="ICK503" s="216"/>
      <c r="ICL503" s="216"/>
      <c r="ICM503" s="216"/>
      <c r="ICN503" s="216"/>
      <c r="ICO503" s="216"/>
      <c r="ICP503" s="216"/>
      <c r="ICQ503" s="216"/>
      <c r="ICR503" s="216"/>
      <c r="ICS503" s="216"/>
      <c r="ICT503" s="216"/>
      <c r="ICU503" s="216"/>
      <c r="ICV503" s="216"/>
      <c r="ICW503" s="216"/>
      <c r="ICX503" s="216"/>
      <c r="ICY503" s="216"/>
      <c r="ICZ503" s="216"/>
      <c r="IDA503" s="216"/>
      <c r="IDB503" s="216"/>
      <c r="IDC503" s="216"/>
      <c r="IDD503" s="216"/>
      <c r="IDE503" s="216"/>
      <c r="IDF503" s="216"/>
      <c r="IDG503" s="216"/>
      <c r="IDH503" s="216"/>
      <c r="IDI503" s="216"/>
      <c r="IDJ503" s="216"/>
      <c r="IDK503" s="216"/>
      <c r="IDL503" s="216"/>
      <c r="IDM503" s="216"/>
      <c r="IDN503" s="216"/>
      <c r="IDO503" s="216"/>
      <c r="IDP503" s="216"/>
      <c r="IDQ503" s="216"/>
      <c r="IDR503" s="216"/>
      <c r="IDS503" s="216"/>
      <c r="IDT503" s="216"/>
      <c r="IDU503" s="216"/>
      <c r="IDV503" s="216"/>
      <c r="IDW503" s="216"/>
      <c r="IDX503" s="216"/>
      <c r="IDY503" s="216"/>
      <c r="IDZ503" s="216"/>
      <c r="IEA503" s="216"/>
      <c r="IEB503" s="216"/>
      <c r="IEC503" s="216"/>
      <c r="IED503" s="216"/>
      <c r="IEE503" s="216"/>
      <c r="IEF503" s="216"/>
      <c r="IEG503" s="216"/>
      <c r="IEH503" s="216"/>
      <c r="IEI503" s="216"/>
      <c r="IEJ503" s="216"/>
      <c r="IEK503" s="216"/>
      <c r="IEL503" s="216"/>
      <c r="IEM503" s="216"/>
      <c r="IEN503" s="216"/>
      <c r="IEO503" s="216"/>
      <c r="IEP503" s="216"/>
      <c r="IEQ503" s="216"/>
      <c r="IER503" s="216"/>
      <c r="IES503" s="216"/>
      <c r="IET503" s="216"/>
      <c r="IEU503" s="216"/>
      <c r="IEV503" s="216"/>
      <c r="IEW503" s="216"/>
      <c r="IEX503" s="216"/>
      <c r="IEY503" s="216"/>
      <c r="IEZ503" s="216"/>
      <c r="IFA503" s="216"/>
      <c r="IFB503" s="216"/>
      <c r="IFC503" s="216"/>
      <c r="IFD503" s="216"/>
      <c r="IFE503" s="216"/>
      <c r="IFF503" s="216"/>
      <c r="IFG503" s="216"/>
      <c r="IFH503" s="216"/>
      <c r="IFI503" s="216"/>
      <c r="IFJ503" s="216"/>
      <c r="IFK503" s="216"/>
      <c r="IFL503" s="216"/>
      <c r="IFM503" s="216"/>
      <c r="IFN503" s="216"/>
      <c r="IFO503" s="216"/>
      <c r="IFP503" s="216"/>
      <c r="IFQ503" s="216"/>
      <c r="IFR503" s="216"/>
      <c r="IFS503" s="216"/>
      <c r="IFT503" s="216"/>
      <c r="IFU503" s="216"/>
      <c r="IFV503" s="216"/>
      <c r="IFW503" s="216"/>
      <c r="IFX503" s="216"/>
      <c r="IFY503" s="216"/>
      <c r="IFZ503" s="216"/>
      <c r="IGA503" s="216"/>
      <c r="IGB503" s="216"/>
      <c r="IGC503" s="216"/>
      <c r="IGD503" s="216"/>
      <c r="IGE503" s="216"/>
      <c r="IGF503" s="216"/>
      <c r="IGG503" s="216"/>
      <c r="IGH503" s="216"/>
      <c r="IGI503" s="216"/>
      <c r="IGJ503" s="216"/>
      <c r="IGK503" s="216"/>
      <c r="IGL503" s="216"/>
      <c r="IGM503" s="216"/>
      <c r="IGN503" s="216"/>
      <c r="IGO503" s="216"/>
      <c r="IGP503" s="216"/>
      <c r="IGQ503" s="216"/>
      <c r="IGR503" s="216"/>
      <c r="IGS503" s="216"/>
      <c r="IGT503" s="216"/>
      <c r="IGU503" s="216"/>
      <c r="IGV503" s="216"/>
      <c r="IGW503" s="216"/>
      <c r="IGX503" s="216"/>
      <c r="IGY503" s="216"/>
      <c r="IGZ503" s="216"/>
      <c r="IHA503" s="216"/>
      <c r="IHB503" s="216"/>
      <c r="IHC503" s="216"/>
      <c r="IHD503" s="216"/>
      <c r="IHE503" s="216"/>
      <c r="IHF503" s="216"/>
      <c r="IHG503" s="216"/>
      <c r="IHH503" s="216"/>
      <c r="IHI503" s="216"/>
      <c r="IHJ503" s="216"/>
      <c r="IHK503" s="216"/>
      <c r="IHL503" s="216"/>
      <c r="IHM503" s="216"/>
      <c r="IHN503" s="216"/>
      <c r="IHO503" s="216"/>
      <c r="IHP503" s="216"/>
      <c r="IHQ503" s="216"/>
      <c r="IHR503" s="216"/>
      <c r="IHS503" s="216"/>
      <c r="IHT503" s="216"/>
      <c r="IHU503" s="216"/>
      <c r="IHV503" s="216"/>
      <c r="IHW503" s="216"/>
      <c r="IHX503" s="216"/>
      <c r="IHY503" s="216"/>
      <c r="IHZ503" s="216"/>
      <c r="IIA503" s="216"/>
      <c r="IIB503" s="216"/>
      <c r="IIC503" s="216"/>
      <c r="IID503" s="216"/>
      <c r="IIE503" s="216"/>
      <c r="IIF503" s="216"/>
      <c r="IIG503" s="216"/>
      <c r="IIH503" s="216"/>
      <c r="III503" s="216"/>
      <c r="IIJ503" s="216"/>
      <c r="IIK503" s="216"/>
      <c r="IIL503" s="216"/>
      <c r="IIM503" s="216"/>
      <c r="IIN503" s="216"/>
      <c r="IIO503" s="216"/>
      <c r="IIP503" s="216"/>
      <c r="IIQ503" s="216"/>
      <c r="IIR503" s="216"/>
      <c r="IIS503" s="216"/>
      <c r="IIT503" s="216"/>
      <c r="IIU503" s="216"/>
      <c r="IIV503" s="216"/>
      <c r="IIW503" s="216"/>
      <c r="IIX503" s="216"/>
      <c r="IIY503" s="216"/>
      <c r="IIZ503" s="216"/>
      <c r="IJA503" s="216"/>
      <c r="IJB503" s="216"/>
      <c r="IJC503" s="216"/>
      <c r="IJD503" s="216"/>
      <c r="IJE503" s="216"/>
      <c r="IJF503" s="216"/>
      <c r="IJG503" s="216"/>
      <c r="IJH503" s="216"/>
      <c r="IJI503" s="216"/>
      <c r="IJJ503" s="216"/>
      <c r="IJK503" s="216"/>
      <c r="IJL503" s="216"/>
      <c r="IJM503" s="216"/>
      <c r="IJN503" s="216"/>
      <c r="IJO503" s="216"/>
      <c r="IJP503" s="216"/>
      <c r="IJQ503" s="216"/>
      <c r="IJR503" s="216"/>
      <c r="IJS503" s="216"/>
      <c r="IJT503" s="216"/>
      <c r="IJU503" s="216"/>
      <c r="IJV503" s="216"/>
      <c r="IJW503" s="216"/>
      <c r="IJX503" s="216"/>
      <c r="IJY503" s="216"/>
      <c r="IJZ503" s="216"/>
      <c r="IKA503" s="216"/>
      <c r="IKB503" s="216"/>
      <c r="IKC503" s="216"/>
      <c r="IKD503" s="216"/>
      <c r="IKE503" s="216"/>
      <c r="IKF503" s="216"/>
      <c r="IKG503" s="216"/>
      <c r="IKH503" s="216"/>
      <c r="IKI503" s="216"/>
      <c r="IKJ503" s="216"/>
      <c r="IKK503" s="216"/>
      <c r="IKL503" s="216"/>
      <c r="IKM503" s="216"/>
      <c r="IKN503" s="216"/>
      <c r="IKO503" s="216"/>
      <c r="IKP503" s="216"/>
      <c r="IKQ503" s="216"/>
      <c r="IKR503" s="216"/>
      <c r="IKS503" s="216"/>
      <c r="IKT503" s="216"/>
      <c r="IKU503" s="216"/>
      <c r="IKV503" s="216"/>
      <c r="IKW503" s="216"/>
      <c r="IKX503" s="216"/>
      <c r="IKY503" s="216"/>
      <c r="IKZ503" s="216"/>
      <c r="ILA503" s="216"/>
      <c r="ILB503" s="216"/>
      <c r="ILC503" s="216"/>
      <c r="ILD503" s="216"/>
      <c r="ILE503" s="216"/>
      <c r="ILF503" s="216"/>
      <c r="ILG503" s="216"/>
      <c r="ILH503" s="216"/>
      <c r="ILI503" s="216"/>
      <c r="ILJ503" s="216"/>
      <c r="ILK503" s="216"/>
      <c r="ILL503" s="216"/>
      <c r="ILM503" s="216"/>
      <c r="ILN503" s="216"/>
      <c r="ILO503" s="216"/>
      <c r="ILP503" s="216"/>
      <c r="ILQ503" s="216"/>
      <c r="ILR503" s="216"/>
      <c r="ILS503" s="216"/>
      <c r="ILT503" s="216"/>
      <c r="ILU503" s="216"/>
      <c r="ILV503" s="216"/>
      <c r="ILW503" s="216"/>
      <c r="ILX503" s="216"/>
      <c r="ILY503" s="216"/>
      <c r="ILZ503" s="216"/>
      <c r="IMA503" s="216"/>
      <c r="IMB503" s="216"/>
      <c r="IMC503" s="216"/>
      <c r="IMD503" s="216"/>
      <c r="IME503" s="216"/>
      <c r="IMF503" s="216"/>
      <c r="IMG503" s="216"/>
      <c r="IMH503" s="216"/>
      <c r="IMI503" s="216"/>
      <c r="IMJ503" s="216"/>
      <c r="IMK503" s="216"/>
      <c r="IML503" s="216"/>
      <c r="IMM503" s="216"/>
      <c r="IMN503" s="216"/>
      <c r="IMO503" s="216"/>
      <c r="IMP503" s="216"/>
      <c r="IMQ503" s="216"/>
      <c r="IMR503" s="216"/>
      <c r="IMS503" s="216"/>
      <c r="IMT503" s="216"/>
      <c r="IMU503" s="216"/>
      <c r="IMV503" s="216"/>
      <c r="IMW503" s="216"/>
      <c r="IMX503" s="216"/>
      <c r="IMY503" s="216"/>
      <c r="IMZ503" s="216"/>
      <c r="INA503" s="216"/>
      <c r="INB503" s="216"/>
      <c r="INC503" s="216"/>
      <c r="IND503" s="216"/>
      <c r="INE503" s="216"/>
      <c r="INF503" s="216"/>
      <c r="ING503" s="216"/>
      <c r="INH503" s="216"/>
      <c r="INI503" s="216"/>
      <c r="INJ503" s="216"/>
      <c r="INK503" s="216"/>
      <c r="INL503" s="216"/>
      <c r="INM503" s="216"/>
      <c r="INN503" s="216"/>
      <c r="INO503" s="216"/>
      <c r="INP503" s="216"/>
      <c r="INQ503" s="216"/>
      <c r="INR503" s="216"/>
      <c r="INS503" s="216"/>
      <c r="INT503" s="216"/>
      <c r="INU503" s="216"/>
      <c r="INV503" s="216"/>
      <c r="INW503" s="216"/>
      <c r="INX503" s="216"/>
      <c r="INY503" s="216"/>
      <c r="INZ503" s="216"/>
      <c r="IOA503" s="216"/>
      <c r="IOB503" s="216"/>
      <c r="IOC503" s="216"/>
      <c r="IOD503" s="216"/>
      <c r="IOE503" s="216"/>
      <c r="IOF503" s="216"/>
      <c r="IOG503" s="216"/>
      <c r="IOH503" s="216"/>
      <c r="IOI503" s="216"/>
      <c r="IOJ503" s="216"/>
      <c r="IOK503" s="216"/>
      <c r="IOL503" s="216"/>
      <c r="IOM503" s="216"/>
      <c r="ION503" s="216"/>
      <c r="IOO503" s="216"/>
      <c r="IOP503" s="216"/>
      <c r="IOQ503" s="216"/>
      <c r="IOR503" s="216"/>
      <c r="IOS503" s="216"/>
      <c r="IOT503" s="216"/>
      <c r="IOU503" s="216"/>
      <c r="IOV503" s="216"/>
      <c r="IOW503" s="216"/>
      <c r="IOX503" s="216"/>
      <c r="IOY503" s="216"/>
      <c r="IOZ503" s="216"/>
      <c r="IPA503" s="216"/>
      <c r="IPB503" s="216"/>
      <c r="IPC503" s="216"/>
      <c r="IPD503" s="216"/>
      <c r="IPE503" s="216"/>
      <c r="IPF503" s="216"/>
      <c r="IPG503" s="216"/>
      <c r="IPH503" s="216"/>
      <c r="IPI503" s="216"/>
      <c r="IPJ503" s="216"/>
      <c r="IPK503" s="216"/>
      <c r="IPL503" s="216"/>
      <c r="IPM503" s="216"/>
      <c r="IPN503" s="216"/>
      <c r="IPO503" s="216"/>
      <c r="IPP503" s="216"/>
      <c r="IPQ503" s="216"/>
      <c r="IPR503" s="216"/>
      <c r="IPS503" s="216"/>
      <c r="IPT503" s="216"/>
      <c r="IPU503" s="216"/>
      <c r="IPV503" s="216"/>
      <c r="IPW503" s="216"/>
      <c r="IPX503" s="216"/>
      <c r="IPY503" s="216"/>
      <c r="IPZ503" s="216"/>
      <c r="IQA503" s="216"/>
      <c r="IQB503" s="216"/>
      <c r="IQC503" s="216"/>
      <c r="IQD503" s="216"/>
      <c r="IQE503" s="216"/>
      <c r="IQF503" s="216"/>
      <c r="IQG503" s="216"/>
      <c r="IQH503" s="216"/>
      <c r="IQI503" s="216"/>
      <c r="IQJ503" s="216"/>
      <c r="IQK503" s="216"/>
      <c r="IQL503" s="216"/>
      <c r="IQM503" s="216"/>
      <c r="IQN503" s="216"/>
      <c r="IQO503" s="216"/>
      <c r="IQP503" s="216"/>
      <c r="IQQ503" s="216"/>
      <c r="IQR503" s="216"/>
      <c r="IQS503" s="216"/>
      <c r="IQT503" s="216"/>
      <c r="IQU503" s="216"/>
      <c r="IQV503" s="216"/>
      <c r="IQW503" s="216"/>
      <c r="IQX503" s="216"/>
      <c r="IQY503" s="216"/>
      <c r="IQZ503" s="216"/>
      <c r="IRA503" s="216"/>
      <c r="IRB503" s="216"/>
      <c r="IRC503" s="216"/>
      <c r="IRD503" s="216"/>
      <c r="IRE503" s="216"/>
      <c r="IRF503" s="216"/>
      <c r="IRG503" s="216"/>
      <c r="IRH503" s="216"/>
      <c r="IRI503" s="216"/>
      <c r="IRJ503" s="216"/>
      <c r="IRK503" s="216"/>
      <c r="IRL503" s="216"/>
      <c r="IRM503" s="216"/>
      <c r="IRN503" s="216"/>
      <c r="IRO503" s="216"/>
      <c r="IRP503" s="216"/>
      <c r="IRQ503" s="216"/>
      <c r="IRR503" s="216"/>
      <c r="IRS503" s="216"/>
      <c r="IRT503" s="216"/>
      <c r="IRU503" s="216"/>
      <c r="IRV503" s="216"/>
      <c r="IRW503" s="216"/>
      <c r="IRX503" s="216"/>
      <c r="IRY503" s="216"/>
      <c r="IRZ503" s="216"/>
      <c r="ISA503" s="216"/>
      <c r="ISB503" s="216"/>
      <c r="ISC503" s="216"/>
      <c r="ISD503" s="216"/>
      <c r="ISE503" s="216"/>
      <c r="ISF503" s="216"/>
      <c r="ISG503" s="216"/>
      <c r="ISH503" s="216"/>
      <c r="ISI503" s="216"/>
      <c r="ISJ503" s="216"/>
      <c r="ISK503" s="216"/>
      <c r="ISL503" s="216"/>
      <c r="ISM503" s="216"/>
      <c r="ISN503" s="216"/>
      <c r="ISO503" s="216"/>
      <c r="ISP503" s="216"/>
      <c r="ISQ503" s="216"/>
      <c r="ISR503" s="216"/>
      <c r="ISS503" s="216"/>
      <c r="IST503" s="216"/>
      <c r="ISU503" s="216"/>
      <c r="ISV503" s="216"/>
      <c r="ISW503" s="216"/>
      <c r="ISX503" s="216"/>
      <c r="ISY503" s="216"/>
      <c r="ISZ503" s="216"/>
      <c r="ITA503" s="216"/>
      <c r="ITB503" s="216"/>
      <c r="ITC503" s="216"/>
      <c r="ITD503" s="216"/>
      <c r="ITE503" s="216"/>
      <c r="ITF503" s="216"/>
      <c r="ITG503" s="216"/>
      <c r="ITH503" s="216"/>
      <c r="ITI503" s="216"/>
      <c r="ITJ503" s="216"/>
      <c r="ITK503" s="216"/>
      <c r="ITL503" s="216"/>
      <c r="ITM503" s="216"/>
      <c r="ITN503" s="216"/>
      <c r="ITO503" s="216"/>
      <c r="ITP503" s="216"/>
      <c r="ITQ503" s="216"/>
      <c r="ITR503" s="216"/>
      <c r="ITS503" s="216"/>
      <c r="ITT503" s="216"/>
      <c r="ITU503" s="216"/>
      <c r="ITV503" s="216"/>
      <c r="ITW503" s="216"/>
      <c r="ITX503" s="216"/>
      <c r="ITY503" s="216"/>
      <c r="ITZ503" s="216"/>
      <c r="IUA503" s="216"/>
      <c r="IUB503" s="216"/>
      <c r="IUC503" s="216"/>
      <c r="IUD503" s="216"/>
      <c r="IUE503" s="216"/>
      <c r="IUF503" s="216"/>
      <c r="IUG503" s="216"/>
      <c r="IUH503" s="216"/>
      <c r="IUI503" s="216"/>
      <c r="IUJ503" s="216"/>
      <c r="IUK503" s="216"/>
      <c r="IUL503" s="216"/>
      <c r="IUM503" s="216"/>
      <c r="IUN503" s="216"/>
      <c r="IUO503" s="216"/>
      <c r="IUP503" s="216"/>
      <c r="IUQ503" s="216"/>
      <c r="IUR503" s="216"/>
      <c r="IUS503" s="216"/>
      <c r="IUT503" s="216"/>
      <c r="IUU503" s="216"/>
      <c r="IUV503" s="216"/>
      <c r="IUW503" s="216"/>
      <c r="IUX503" s="216"/>
      <c r="IUY503" s="216"/>
      <c r="IUZ503" s="216"/>
      <c r="IVA503" s="216"/>
      <c r="IVB503" s="216"/>
      <c r="IVC503" s="216"/>
      <c r="IVD503" s="216"/>
      <c r="IVE503" s="216"/>
      <c r="IVF503" s="216"/>
      <c r="IVG503" s="216"/>
      <c r="IVH503" s="216"/>
      <c r="IVI503" s="216"/>
      <c r="IVJ503" s="216"/>
      <c r="IVK503" s="216"/>
      <c r="IVL503" s="216"/>
      <c r="IVM503" s="216"/>
      <c r="IVN503" s="216"/>
      <c r="IVO503" s="216"/>
      <c r="IVP503" s="216"/>
      <c r="IVQ503" s="216"/>
      <c r="IVR503" s="216"/>
      <c r="IVS503" s="216"/>
      <c r="IVT503" s="216"/>
      <c r="IVU503" s="216"/>
      <c r="IVV503" s="216"/>
      <c r="IVW503" s="216"/>
      <c r="IVX503" s="216"/>
      <c r="IVY503" s="216"/>
      <c r="IVZ503" s="216"/>
      <c r="IWA503" s="216"/>
      <c r="IWB503" s="216"/>
      <c r="IWC503" s="216"/>
      <c r="IWD503" s="216"/>
      <c r="IWE503" s="216"/>
      <c r="IWF503" s="216"/>
      <c r="IWG503" s="216"/>
      <c r="IWH503" s="216"/>
      <c r="IWI503" s="216"/>
      <c r="IWJ503" s="216"/>
      <c r="IWK503" s="216"/>
      <c r="IWL503" s="216"/>
      <c r="IWM503" s="216"/>
      <c r="IWN503" s="216"/>
      <c r="IWO503" s="216"/>
      <c r="IWP503" s="216"/>
      <c r="IWQ503" s="216"/>
      <c r="IWR503" s="216"/>
      <c r="IWS503" s="216"/>
      <c r="IWT503" s="216"/>
      <c r="IWU503" s="216"/>
      <c r="IWV503" s="216"/>
      <c r="IWW503" s="216"/>
      <c r="IWX503" s="216"/>
      <c r="IWY503" s="216"/>
      <c r="IWZ503" s="216"/>
      <c r="IXA503" s="216"/>
      <c r="IXB503" s="216"/>
      <c r="IXC503" s="216"/>
      <c r="IXD503" s="216"/>
      <c r="IXE503" s="216"/>
      <c r="IXF503" s="216"/>
      <c r="IXG503" s="216"/>
      <c r="IXH503" s="216"/>
      <c r="IXI503" s="216"/>
      <c r="IXJ503" s="216"/>
      <c r="IXK503" s="216"/>
      <c r="IXL503" s="216"/>
      <c r="IXM503" s="216"/>
      <c r="IXN503" s="216"/>
      <c r="IXO503" s="216"/>
      <c r="IXP503" s="216"/>
      <c r="IXQ503" s="216"/>
      <c r="IXR503" s="216"/>
      <c r="IXS503" s="216"/>
      <c r="IXT503" s="216"/>
      <c r="IXU503" s="216"/>
      <c r="IXV503" s="216"/>
      <c r="IXW503" s="216"/>
      <c r="IXX503" s="216"/>
      <c r="IXY503" s="216"/>
      <c r="IXZ503" s="216"/>
      <c r="IYA503" s="216"/>
      <c r="IYB503" s="216"/>
      <c r="IYC503" s="216"/>
      <c r="IYD503" s="216"/>
      <c r="IYE503" s="216"/>
      <c r="IYF503" s="216"/>
      <c r="IYG503" s="216"/>
      <c r="IYH503" s="216"/>
      <c r="IYI503" s="216"/>
      <c r="IYJ503" s="216"/>
      <c r="IYK503" s="216"/>
      <c r="IYL503" s="216"/>
      <c r="IYM503" s="216"/>
      <c r="IYN503" s="216"/>
      <c r="IYO503" s="216"/>
      <c r="IYP503" s="216"/>
      <c r="IYQ503" s="216"/>
      <c r="IYR503" s="216"/>
      <c r="IYS503" s="216"/>
      <c r="IYT503" s="216"/>
      <c r="IYU503" s="216"/>
      <c r="IYV503" s="216"/>
      <c r="IYW503" s="216"/>
      <c r="IYX503" s="216"/>
      <c r="IYY503" s="216"/>
      <c r="IYZ503" s="216"/>
      <c r="IZA503" s="216"/>
      <c r="IZB503" s="216"/>
      <c r="IZC503" s="216"/>
      <c r="IZD503" s="216"/>
      <c r="IZE503" s="216"/>
      <c r="IZF503" s="216"/>
      <c r="IZG503" s="216"/>
      <c r="IZH503" s="216"/>
      <c r="IZI503" s="216"/>
      <c r="IZJ503" s="216"/>
      <c r="IZK503" s="216"/>
      <c r="IZL503" s="216"/>
      <c r="IZM503" s="216"/>
      <c r="IZN503" s="216"/>
      <c r="IZO503" s="216"/>
      <c r="IZP503" s="216"/>
      <c r="IZQ503" s="216"/>
      <c r="IZR503" s="216"/>
      <c r="IZS503" s="216"/>
      <c r="IZT503" s="216"/>
      <c r="IZU503" s="216"/>
      <c r="IZV503" s="216"/>
      <c r="IZW503" s="216"/>
      <c r="IZX503" s="216"/>
      <c r="IZY503" s="216"/>
      <c r="IZZ503" s="216"/>
      <c r="JAA503" s="216"/>
      <c r="JAB503" s="216"/>
      <c r="JAC503" s="216"/>
      <c r="JAD503" s="216"/>
      <c r="JAE503" s="216"/>
      <c r="JAF503" s="216"/>
      <c r="JAG503" s="216"/>
      <c r="JAH503" s="216"/>
      <c r="JAI503" s="216"/>
      <c r="JAJ503" s="216"/>
      <c r="JAK503" s="216"/>
      <c r="JAL503" s="216"/>
      <c r="JAM503" s="216"/>
      <c r="JAN503" s="216"/>
      <c r="JAO503" s="216"/>
      <c r="JAP503" s="216"/>
      <c r="JAQ503" s="216"/>
      <c r="JAR503" s="216"/>
      <c r="JAS503" s="216"/>
      <c r="JAT503" s="216"/>
      <c r="JAU503" s="216"/>
      <c r="JAV503" s="216"/>
      <c r="JAW503" s="216"/>
      <c r="JAX503" s="216"/>
      <c r="JAY503" s="216"/>
      <c r="JAZ503" s="216"/>
      <c r="JBA503" s="216"/>
      <c r="JBB503" s="216"/>
      <c r="JBC503" s="216"/>
      <c r="JBD503" s="216"/>
      <c r="JBE503" s="216"/>
      <c r="JBF503" s="216"/>
      <c r="JBG503" s="216"/>
      <c r="JBH503" s="216"/>
      <c r="JBI503" s="216"/>
      <c r="JBJ503" s="216"/>
      <c r="JBK503" s="216"/>
      <c r="JBL503" s="216"/>
      <c r="JBM503" s="216"/>
      <c r="JBN503" s="216"/>
      <c r="JBO503" s="216"/>
      <c r="JBP503" s="216"/>
      <c r="JBQ503" s="216"/>
      <c r="JBR503" s="216"/>
      <c r="JBS503" s="216"/>
      <c r="JBT503" s="216"/>
      <c r="JBU503" s="216"/>
      <c r="JBV503" s="216"/>
      <c r="JBW503" s="216"/>
      <c r="JBX503" s="216"/>
      <c r="JBY503" s="216"/>
      <c r="JBZ503" s="216"/>
      <c r="JCA503" s="216"/>
      <c r="JCB503" s="216"/>
      <c r="JCC503" s="216"/>
      <c r="JCD503" s="216"/>
      <c r="JCE503" s="216"/>
      <c r="JCF503" s="216"/>
      <c r="JCG503" s="216"/>
      <c r="JCH503" s="216"/>
      <c r="JCI503" s="216"/>
      <c r="JCJ503" s="216"/>
      <c r="JCK503" s="216"/>
      <c r="JCL503" s="216"/>
      <c r="JCM503" s="216"/>
      <c r="JCN503" s="216"/>
      <c r="JCO503" s="216"/>
      <c r="JCP503" s="216"/>
      <c r="JCQ503" s="216"/>
      <c r="JCR503" s="216"/>
      <c r="JCS503" s="216"/>
      <c r="JCT503" s="216"/>
      <c r="JCU503" s="216"/>
      <c r="JCV503" s="216"/>
      <c r="JCW503" s="216"/>
      <c r="JCX503" s="216"/>
      <c r="JCY503" s="216"/>
      <c r="JCZ503" s="216"/>
      <c r="JDA503" s="216"/>
      <c r="JDB503" s="216"/>
      <c r="JDC503" s="216"/>
      <c r="JDD503" s="216"/>
      <c r="JDE503" s="216"/>
      <c r="JDF503" s="216"/>
      <c r="JDG503" s="216"/>
      <c r="JDH503" s="216"/>
      <c r="JDI503" s="216"/>
      <c r="JDJ503" s="216"/>
      <c r="JDK503" s="216"/>
      <c r="JDL503" s="216"/>
      <c r="JDM503" s="216"/>
      <c r="JDN503" s="216"/>
      <c r="JDO503" s="216"/>
      <c r="JDP503" s="216"/>
      <c r="JDQ503" s="216"/>
      <c r="JDR503" s="216"/>
      <c r="JDS503" s="216"/>
      <c r="JDT503" s="216"/>
      <c r="JDU503" s="216"/>
      <c r="JDV503" s="216"/>
      <c r="JDW503" s="216"/>
      <c r="JDX503" s="216"/>
      <c r="JDY503" s="216"/>
      <c r="JDZ503" s="216"/>
      <c r="JEA503" s="216"/>
      <c r="JEB503" s="216"/>
      <c r="JEC503" s="216"/>
      <c r="JED503" s="216"/>
      <c r="JEE503" s="216"/>
      <c r="JEF503" s="216"/>
      <c r="JEG503" s="216"/>
      <c r="JEH503" s="216"/>
      <c r="JEI503" s="216"/>
      <c r="JEJ503" s="216"/>
      <c r="JEK503" s="216"/>
      <c r="JEL503" s="216"/>
      <c r="JEM503" s="216"/>
      <c r="JEN503" s="216"/>
      <c r="JEO503" s="216"/>
      <c r="JEP503" s="216"/>
      <c r="JEQ503" s="216"/>
      <c r="JER503" s="216"/>
      <c r="JES503" s="216"/>
      <c r="JET503" s="216"/>
      <c r="JEU503" s="216"/>
      <c r="JEV503" s="216"/>
      <c r="JEW503" s="216"/>
      <c r="JEX503" s="216"/>
      <c r="JEY503" s="216"/>
      <c r="JEZ503" s="216"/>
      <c r="JFA503" s="216"/>
      <c r="JFB503" s="216"/>
      <c r="JFC503" s="216"/>
      <c r="JFD503" s="216"/>
      <c r="JFE503" s="216"/>
      <c r="JFF503" s="216"/>
      <c r="JFG503" s="216"/>
      <c r="JFH503" s="216"/>
      <c r="JFI503" s="216"/>
      <c r="JFJ503" s="216"/>
      <c r="JFK503" s="216"/>
      <c r="JFL503" s="216"/>
      <c r="JFM503" s="216"/>
      <c r="JFN503" s="216"/>
      <c r="JFO503" s="216"/>
      <c r="JFP503" s="216"/>
      <c r="JFQ503" s="216"/>
      <c r="JFR503" s="216"/>
      <c r="JFS503" s="216"/>
      <c r="JFT503" s="216"/>
      <c r="JFU503" s="216"/>
      <c r="JFV503" s="216"/>
      <c r="JFW503" s="216"/>
      <c r="JFX503" s="216"/>
      <c r="JFY503" s="216"/>
      <c r="JFZ503" s="216"/>
      <c r="JGA503" s="216"/>
      <c r="JGB503" s="216"/>
      <c r="JGC503" s="216"/>
      <c r="JGD503" s="216"/>
      <c r="JGE503" s="216"/>
      <c r="JGF503" s="216"/>
      <c r="JGG503" s="216"/>
      <c r="JGH503" s="216"/>
      <c r="JGI503" s="216"/>
      <c r="JGJ503" s="216"/>
      <c r="JGK503" s="216"/>
      <c r="JGL503" s="216"/>
      <c r="JGM503" s="216"/>
      <c r="JGN503" s="216"/>
      <c r="JGO503" s="216"/>
      <c r="JGP503" s="216"/>
      <c r="JGQ503" s="216"/>
      <c r="JGR503" s="216"/>
      <c r="JGS503" s="216"/>
      <c r="JGT503" s="216"/>
      <c r="JGU503" s="216"/>
      <c r="JGV503" s="216"/>
      <c r="JGW503" s="216"/>
      <c r="JGX503" s="216"/>
      <c r="JGY503" s="216"/>
      <c r="JGZ503" s="216"/>
      <c r="JHA503" s="216"/>
      <c r="JHB503" s="216"/>
      <c r="JHC503" s="216"/>
      <c r="JHD503" s="216"/>
      <c r="JHE503" s="216"/>
      <c r="JHF503" s="216"/>
      <c r="JHG503" s="216"/>
      <c r="JHH503" s="216"/>
      <c r="JHI503" s="216"/>
      <c r="JHJ503" s="216"/>
      <c r="JHK503" s="216"/>
      <c r="JHL503" s="216"/>
      <c r="JHM503" s="216"/>
      <c r="JHN503" s="216"/>
      <c r="JHO503" s="216"/>
      <c r="JHP503" s="216"/>
      <c r="JHQ503" s="216"/>
      <c r="JHR503" s="216"/>
      <c r="JHS503" s="216"/>
      <c r="JHT503" s="216"/>
      <c r="JHU503" s="216"/>
      <c r="JHV503" s="216"/>
      <c r="JHW503" s="216"/>
      <c r="JHX503" s="216"/>
      <c r="JHY503" s="216"/>
      <c r="JHZ503" s="216"/>
      <c r="JIA503" s="216"/>
      <c r="JIB503" s="216"/>
      <c r="JIC503" s="216"/>
      <c r="JID503" s="216"/>
      <c r="JIE503" s="216"/>
      <c r="JIF503" s="216"/>
      <c r="JIG503" s="216"/>
      <c r="JIH503" s="216"/>
      <c r="JII503" s="216"/>
      <c r="JIJ503" s="216"/>
      <c r="JIK503" s="216"/>
      <c r="JIL503" s="216"/>
      <c r="JIM503" s="216"/>
      <c r="JIN503" s="216"/>
      <c r="JIO503" s="216"/>
      <c r="JIP503" s="216"/>
      <c r="JIQ503" s="216"/>
      <c r="JIR503" s="216"/>
      <c r="JIS503" s="216"/>
      <c r="JIT503" s="216"/>
      <c r="JIU503" s="216"/>
      <c r="JIV503" s="216"/>
      <c r="JIW503" s="216"/>
      <c r="JIX503" s="216"/>
      <c r="JIY503" s="216"/>
      <c r="JIZ503" s="216"/>
      <c r="JJA503" s="216"/>
      <c r="JJB503" s="216"/>
      <c r="JJC503" s="216"/>
      <c r="JJD503" s="216"/>
      <c r="JJE503" s="216"/>
      <c r="JJF503" s="216"/>
      <c r="JJG503" s="216"/>
      <c r="JJH503" s="216"/>
      <c r="JJI503" s="216"/>
      <c r="JJJ503" s="216"/>
      <c r="JJK503" s="216"/>
      <c r="JJL503" s="216"/>
      <c r="JJM503" s="216"/>
      <c r="JJN503" s="216"/>
      <c r="JJO503" s="216"/>
      <c r="JJP503" s="216"/>
      <c r="JJQ503" s="216"/>
      <c r="JJR503" s="216"/>
      <c r="JJS503" s="216"/>
      <c r="JJT503" s="216"/>
      <c r="JJU503" s="216"/>
      <c r="JJV503" s="216"/>
      <c r="JJW503" s="216"/>
      <c r="JJX503" s="216"/>
      <c r="JJY503" s="216"/>
      <c r="JJZ503" s="216"/>
      <c r="JKA503" s="216"/>
      <c r="JKB503" s="216"/>
      <c r="JKC503" s="216"/>
      <c r="JKD503" s="216"/>
      <c r="JKE503" s="216"/>
      <c r="JKF503" s="216"/>
      <c r="JKG503" s="216"/>
      <c r="JKH503" s="216"/>
      <c r="JKI503" s="216"/>
      <c r="JKJ503" s="216"/>
      <c r="JKK503" s="216"/>
      <c r="JKL503" s="216"/>
      <c r="JKM503" s="216"/>
      <c r="JKN503" s="216"/>
      <c r="JKO503" s="216"/>
      <c r="JKP503" s="216"/>
      <c r="JKQ503" s="216"/>
      <c r="JKR503" s="216"/>
      <c r="JKS503" s="216"/>
      <c r="JKT503" s="216"/>
      <c r="JKU503" s="216"/>
      <c r="JKV503" s="216"/>
      <c r="JKW503" s="216"/>
      <c r="JKX503" s="216"/>
      <c r="JKY503" s="216"/>
      <c r="JKZ503" s="216"/>
      <c r="JLA503" s="216"/>
      <c r="JLB503" s="216"/>
      <c r="JLC503" s="216"/>
      <c r="JLD503" s="216"/>
      <c r="JLE503" s="216"/>
      <c r="JLF503" s="216"/>
      <c r="JLG503" s="216"/>
      <c r="JLH503" s="216"/>
      <c r="JLI503" s="216"/>
      <c r="JLJ503" s="216"/>
      <c r="JLK503" s="216"/>
      <c r="JLL503" s="216"/>
      <c r="JLM503" s="216"/>
      <c r="JLN503" s="216"/>
      <c r="JLO503" s="216"/>
      <c r="JLP503" s="216"/>
      <c r="JLQ503" s="216"/>
      <c r="JLR503" s="216"/>
      <c r="JLS503" s="216"/>
      <c r="JLT503" s="216"/>
      <c r="JLU503" s="216"/>
      <c r="JLV503" s="216"/>
      <c r="JLW503" s="216"/>
      <c r="JLX503" s="216"/>
      <c r="JLY503" s="216"/>
      <c r="JLZ503" s="216"/>
      <c r="JMA503" s="216"/>
      <c r="JMB503" s="216"/>
      <c r="JMC503" s="216"/>
      <c r="JMD503" s="216"/>
      <c r="JME503" s="216"/>
      <c r="JMF503" s="216"/>
      <c r="JMG503" s="216"/>
      <c r="JMH503" s="216"/>
      <c r="JMI503" s="216"/>
      <c r="JMJ503" s="216"/>
      <c r="JMK503" s="216"/>
      <c r="JML503" s="216"/>
      <c r="JMM503" s="216"/>
      <c r="JMN503" s="216"/>
      <c r="JMO503" s="216"/>
      <c r="JMP503" s="216"/>
      <c r="JMQ503" s="216"/>
      <c r="JMR503" s="216"/>
      <c r="JMS503" s="216"/>
      <c r="JMT503" s="216"/>
      <c r="JMU503" s="216"/>
      <c r="JMV503" s="216"/>
      <c r="JMW503" s="216"/>
      <c r="JMX503" s="216"/>
      <c r="JMY503" s="216"/>
      <c r="JMZ503" s="216"/>
      <c r="JNA503" s="216"/>
      <c r="JNB503" s="216"/>
      <c r="JNC503" s="216"/>
      <c r="JND503" s="216"/>
      <c r="JNE503" s="216"/>
      <c r="JNF503" s="216"/>
      <c r="JNG503" s="216"/>
      <c r="JNH503" s="216"/>
      <c r="JNI503" s="216"/>
      <c r="JNJ503" s="216"/>
      <c r="JNK503" s="216"/>
      <c r="JNL503" s="216"/>
      <c r="JNM503" s="216"/>
      <c r="JNN503" s="216"/>
      <c r="JNO503" s="216"/>
      <c r="JNP503" s="216"/>
      <c r="JNQ503" s="216"/>
      <c r="JNR503" s="216"/>
      <c r="JNS503" s="216"/>
      <c r="JNT503" s="216"/>
      <c r="JNU503" s="216"/>
      <c r="JNV503" s="216"/>
      <c r="JNW503" s="216"/>
      <c r="JNX503" s="216"/>
      <c r="JNY503" s="216"/>
      <c r="JNZ503" s="216"/>
      <c r="JOA503" s="216"/>
      <c r="JOB503" s="216"/>
      <c r="JOC503" s="216"/>
      <c r="JOD503" s="216"/>
      <c r="JOE503" s="216"/>
      <c r="JOF503" s="216"/>
      <c r="JOG503" s="216"/>
      <c r="JOH503" s="216"/>
      <c r="JOI503" s="216"/>
      <c r="JOJ503" s="216"/>
      <c r="JOK503" s="216"/>
      <c r="JOL503" s="216"/>
      <c r="JOM503" s="216"/>
      <c r="JON503" s="216"/>
      <c r="JOO503" s="216"/>
      <c r="JOP503" s="216"/>
      <c r="JOQ503" s="216"/>
      <c r="JOR503" s="216"/>
      <c r="JOS503" s="216"/>
      <c r="JOT503" s="216"/>
      <c r="JOU503" s="216"/>
      <c r="JOV503" s="216"/>
      <c r="JOW503" s="216"/>
      <c r="JOX503" s="216"/>
      <c r="JOY503" s="216"/>
      <c r="JOZ503" s="216"/>
      <c r="JPA503" s="216"/>
      <c r="JPB503" s="216"/>
      <c r="JPC503" s="216"/>
      <c r="JPD503" s="216"/>
      <c r="JPE503" s="216"/>
      <c r="JPF503" s="216"/>
      <c r="JPG503" s="216"/>
      <c r="JPH503" s="216"/>
      <c r="JPI503" s="216"/>
      <c r="JPJ503" s="216"/>
      <c r="JPK503" s="216"/>
      <c r="JPL503" s="216"/>
      <c r="JPM503" s="216"/>
      <c r="JPN503" s="216"/>
      <c r="JPO503" s="216"/>
      <c r="JPP503" s="216"/>
      <c r="JPQ503" s="216"/>
      <c r="JPR503" s="216"/>
      <c r="JPS503" s="216"/>
      <c r="JPT503" s="216"/>
      <c r="JPU503" s="216"/>
      <c r="JPV503" s="216"/>
      <c r="JPW503" s="216"/>
      <c r="JPX503" s="216"/>
      <c r="JPY503" s="216"/>
      <c r="JPZ503" s="216"/>
      <c r="JQA503" s="216"/>
      <c r="JQB503" s="216"/>
      <c r="JQC503" s="216"/>
      <c r="JQD503" s="216"/>
      <c r="JQE503" s="216"/>
      <c r="JQF503" s="216"/>
      <c r="JQG503" s="216"/>
      <c r="JQH503" s="216"/>
      <c r="JQI503" s="216"/>
      <c r="JQJ503" s="216"/>
      <c r="JQK503" s="216"/>
      <c r="JQL503" s="216"/>
      <c r="JQM503" s="216"/>
      <c r="JQN503" s="216"/>
      <c r="JQO503" s="216"/>
      <c r="JQP503" s="216"/>
      <c r="JQQ503" s="216"/>
      <c r="JQR503" s="216"/>
      <c r="JQS503" s="216"/>
      <c r="JQT503" s="216"/>
      <c r="JQU503" s="216"/>
      <c r="JQV503" s="216"/>
      <c r="JQW503" s="216"/>
      <c r="JQX503" s="216"/>
      <c r="JQY503" s="216"/>
      <c r="JQZ503" s="216"/>
      <c r="JRA503" s="216"/>
      <c r="JRB503" s="216"/>
      <c r="JRC503" s="216"/>
      <c r="JRD503" s="216"/>
      <c r="JRE503" s="216"/>
      <c r="JRF503" s="216"/>
      <c r="JRG503" s="216"/>
      <c r="JRH503" s="216"/>
      <c r="JRI503" s="216"/>
      <c r="JRJ503" s="216"/>
      <c r="JRK503" s="216"/>
      <c r="JRL503" s="216"/>
      <c r="JRM503" s="216"/>
      <c r="JRN503" s="216"/>
      <c r="JRO503" s="216"/>
      <c r="JRP503" s="216"/>
      <c r="JRQ503" s="216"/>
      <c r="JRR503" s="216"/>
      <c r="JRS503" s="216"/>
      <c r="JRT503" s="216"/>
      <c r="JRU503" s="216"/>
      <c r="JRV503" s="216"/>
      <c r="JRW503" s="216"/>
      <c r="JRX503" s="216"/>
      <c r="JRY503" s="216"/>
      <c r="JRZ503" s="216"/>
      <c r="JSA503" s="216"/>
      <c r="JSB503" s="216"/>
      <c r="JSC503" s="216"/>
      <c r="JSD503" s="216"/>
      <c r="JSE503" s="216"/>
      <c r="JSF503" s="216"/>
      <c r="JSG503" s="216"/>
      <c r="JSH503" s="216"/>
      <c r="JSI503" s="216"/>
      <c r="JSJ503" s="216"/>
      <c r="JSK503" s="216"/>
      <c r="JSL503" s="216"/>
      <c r="JSM503" s="216"/>
      <c r="JSN503" s="216"/>
      <c r="JSO503" s="216"/>
      <c r="JSP503" s="216"/>
      <c r="JSQ503" s="216"/>
      <c r="JSR503" s="216"/>
      <c r="JSS503" s="216"/>
      <c r="JST503" s="216"/>
      <c r="JSU503" s="216"/>
      <c r="JSV503" s="216"/>
      <c r="JSW503" s="216"/>
      <c r="JSX503" s="216"/>
      <c r="JSY503" s="216"/>
      <c r="JSZ503" s="216"/>
      <c r="JTA503" s="216"/>
      <c r="JTB503" s="216"/>
      <c r="JTC503" s="216"/>
      <c r="JTD503" s="216"/>
      <c r="JTE503" s="216"/>
      <c r="JTF503" s="216"/>
      <c r="JTG503" s="216"/>
      <c r="JTH503" s="216"/>
      <c r="JTI503" s="216"/>
      <c r="JTJ503" s="216"/>
      <c r="JTK503" s="216"/>
      <c r="JTL503" s="216"/>
      <c r="JTM503" s="216"/>
      <c r="JTN503" s="216"/>
      <c r="JTO503" s="216"/>
      <c r="JTP503" s="216"/>
      <c r="JTQ503" s="216"/>
      <c r="JTR503" s="216"/>
      <c r="JTS503" s="216"/>
      <c r="JTT503" s="216"/>
      <c r="JTU503" s="216"/>
      <c r="JTV503" s="216"/>
      <c r="JTW503" s="216"/>
      <c r="JTX503" s="216"/>
      <c r="JTY503" s="216"/>
      <c r="JTZ503" s="216"/>
      <c r="JUA503" s="216"/>
      <c r="JUB503" s="216"/>
      <c r="JUC503" s="216"/>
      <c r="JUD503" s="216"/>
      <c r="JUE503" s="216"/>
      <c r="JUF503" s="216"/>
      <c r="JUG503" s="216"/>
      <c r="JUH503" s="216"/>
      <c r="JUI503" s="216"/>
      <c r="JUJ503" s="216"/>
      <c r="JUK503" s="216"/>
      <c r="JUL503" s="216"/>
      <c r="JUM503" s="216"/>
      <c r="JUN503" s="216"/>
      <c r="JUO503" s="216"/>
      <c r="JUP503" s="216"/>
      <c r="JUQ503" s="216"/>
      <c r="JUR503" s="216"/>
      <c r="JUS503" s="216"/>
      <c r="JUT503" s="216"/>
      <c r="JUU503" s="216"/>
      <c r="JUV503" s="216"/>
      <c r="JUW503" s="216"/>
      <c r="JUX503" s="216"/>
      <c r="JUY503" s="216"/>
      <c r="JUZ503" s="216"/>
      <c r="JVA503" s="216"/>
      <c r="JVB503" s="216"/>
      <c r="JVC503" s="216"/>
      <c r="JVD503" s="216"/>
      <c r="JVE503" s="216"/>
      <c r="JVF503" s="216"/>
      <c r="JVG503" s="216"/>
      <c r="JVH503" s="216"/>
      <c r="JVI503" s="216"/>
      <c r="JVJ503" s="216"/>
      <c r="JVK503" s="216"/>
      <c r="JVL503" s="216"/>
      <c r="JVM503" s="216"/>
      <c r="JVN503" s="216"/>
      <c r="JVO503" s="216"/>
      <c r="JVP503" s="216"/>
      <c r="JVQ503" s="216"/>
      <c r="JVR503" s="216"/>
      <c r="JVS503" s="216"/>
      <c r="JVT503" s="216"/>
      <c r="JVU503" s="216"/>
      <c r="JVV503" s="216"/>
      <c r="JVW503" s="216"/>
      <c r="JVX503" s="216"/>
      <c r="JVY503" s="216"/>
      <c r="JVZ503" s="216"/>
      <c r="JWA503" s="216"/>
      <c r="JWB503" s="216"/>
      <c r="JWC503" s="216"/>
      <c r="JWD503" s="216"/>
      <c r="JWE503" s="216"/>
      <c r="JWF503" s="216"/>
      <c r="JWG503" s="216"/>
      <c r="JWH503" s="216"/>
      <c r="JWI503" s="216"/>
      <c r="JWJ503" s="216"/>
      <c r="JWK503" s="216"/>
      <c r="JWL503" s="216"/>
      <c r="JWM503" s="216"/>
      <c r="JWN503" s="216"/>
      <c r="JWO503" s="216"/>
      <c r="JWP503" s="216"/>
      <c r="JWQ503" s="216"/>
      <c r="JWR503" s="216"/>
      <c r="JWS503" s="216"/>
      <c r="JWT503" s="216"/>
      <c r="JWU503" s="216"/>
      <c r="JWV503" s="216"/>
      <c r="JWW503" s="216"/>
      <c r="JWX503" s="216"/>
      <c r="JWY503" s="216"/>
      <c r="JWZ503" s="216"/>
      <c r="JXA503" s="216"/>
      <c r="JXB503" s="216"/>
      <c r="JXC503" s="216"/>
      <c r="JXD503" s="216"/>
      <c r="JXE503" s="216"/>
      <c r="JXF503" s="216"/>
      <c r="JXG503" s="216"/>
      <c r="JXH503" s="216"/>
      <c r="JXI503" s="216"/>
      <c r="JXJ503" s="216"/>
      <c r="JXK503" s="216"/>
      <c r="JXL503" s="216"/>
      <c r="JXM503" s="216"/>
      <c r="JXN503" s="216"/>
      <c r="JXO503" s="216"/>
      <c r="JXP503" s="216"/>
      <c r="JXQ503" s="216"/>
      <c r="JXR503" s="216"/>
      <c r="JXS503" s="216"/>
      <c r="JXT503" s="216"/>
      <c r="JXU503" s="216"/>
      <c r="JXV503" s="216"/>
      <c r="JXW503" s="216"/>
      <c r="JXX503" s="216"/>
      <c r="JXY503" s="216"/>
      <c r="JXZ503" s="216"/>
      <c r="JYA503" s="216"/>
      <c r="JYB503" s="216"/>
      <c r="JYC503" s="216"/>
      <c r="JYD503" s="216"/>
      <c r="JYE503" s="216"/>
      <c r="JYF503" s="216"/>
      <c r="JYG503" s="216"/>
      <c r="JYH503" s="216"/>
      <c r="JYI503" s="216"/>
      <c r="JYJ503" s="216"/>
      <c r="JYK503" s="216"/>
      <c r="JYL503" s="216"/>
      <c r="JYM503" s="216"/>
      <c r="JYN503" s="216"/>
      <c r="JYO503" s="216"/>
      <c r="JYP503" s="216"/>
      <c r="JYQ503" s="216"/>
      <c r="JYR503" s="216"/>
      <c r="JYS503" s="216"/>
      <c r="JYT503" s="216"/>
      <c r="JYU503" s="216"/>
      <c r="JYV503" s="216"/>
      <c r="JYW503" s="216"/>
      <c r="JYX503" s="216"/>
      <c r="JYY503" s="216"/>
      <c r="JYZ503" s="216"/>
      <c r="JZA503" s="216"/>
      <c r="JZB503" s="216"/>
      <c r="JZC503" s="216"/>
      <c r="JZD503" s="216"/>
      <c r="JZE503" s="216"/>
      <c r="JZF503" s="216"/>
      <c r="JZG503" s="216"/>
      <c r="JZH503" s="216"/>
      <c r="JZI503" s="216"/>
      <c r="JZJ503" s="216"/>
      <c r="JZK503" s="216"/>
      <c r="JZL503" s="216"/>
      <c r="JZM503" s="216"/>
      <c r="JZN503" s="216"/>
      <c r="JZO503" s="216"/>
      <c r="JZP503" s="216"/>
      <c r="JZQ503" s="216"/>
      <c r="JZR503" s="216"/>
      <c r="JZS503" s="216"/>
      <c r="JZT503" s="216"/>
      <c r="JZU503" s="216"/>
      <c r="JZV503" s="216"/>
      <c r="JZW503" s="216"/>
      <c r="JZX503" s="216"/>
      <c r="JZY503" s="216"/>
      <c r="JZZ503" s="216"/>
      <c r="KAA503" s="216"/>
      <c r="KAB503" s="216"/>
      <c r="KAC503" s="216"/>
      <c r="KAD503" s="216"/>
      <c r="KAE503" s="216"/>
      <c r="KAF503" s="216"/>
      <c r="KAG503" s="216"/>
      <c r="KAH503" s="216"/>
      <c r="KAI503" s="216"/>
      <c r="KAJ503" s="216"/>
      <c r="KAK503" s="216"/>
      <c r="KAL503" s="216"/>
      <c r="KAM503" s="216"/>
      <c r="KAN503" s="216"/>
      <c r="KAO503" s="216"/>
      <c r="KAP503" s="216"/>
      <c r="KAQ503" s="216"/>
      <c r="KAR503" s="216"/>
      <c r="KAS503" s="216"/>
      <c r="KAT503" s="216"/>
      <c r="KAU503" s="216"/>
      <c r="KAV503" s="216"/>
      <c r="KAW503" s="216"/>
      <c r="KAX503" s="216"/>
      <c r="KAY503" s="216"/>
      <c r="KAZ503" s="216"/>
      <c r="KBA503" s="216"/>
      <c r="KBB503" s="216"/>
      <c r="KBC503" s="216"/>
      <c r="KBD503" s="216"/>
      <c r="KBE503" s="216"/>
      <c r="KBF503" s="216"/>
      <c r="KBG503" s="216"/>
      <c r="KBH503" s="216"/>
      <c r="KBI503" s="216"/>
      <c r="KBJ503" s="216"/>
      <c r="KBK503" s="216"/>
      <c r="KBL503" s="216"/>
      <c r="KBM503" s="216"/>
      <c r="KBN503" s="216"/>
      <c r="KBO503" s="216"/>
      <c r="KBP503" s="216"/>
      <c r="KBQ503" s="216"/>
      <c r="KBR503" s="216"/>
      <c r="KBS503" s="216"/>
      <c r="KBT503" s="216"/>
      <c r="KBU503" s="216"/>
      <c r="KBV503" s="216"/>
      <c r="KBW503" s="216"/>
      <c r="KBX503" s="216"/>
      <c r="KBY503" s="216"/>
      <c r="KBZ503" s="216"/>
      <c r="KCA503" s="216"/>
      <c r="KCB503" s="216"/>
      <c r="KCC503" s="216"/>
      <c r="KCD503" s="216"/>
      <c r="KCE503" s="216"/>
      <c r="KCF503" s="216"/>
      <c r="KCG503" s="216"/>
      <c r="KCH503" s="216"/>
      <c r="KCI503" s="216"/>
      <c r="KCJ503" s="216"/>
      <c r="KCK503" s="216"/>
      <c r="KCL503" s="216"/>
      <c r="KCM503" s="216"/>
      <c r="KCN503" s="216"/>
      <c r="KCO503" s="216"/>
      <c r="KCP503" s="216"/>
      <c r="KCQ503" s="216"/>
      <c r="KCR503" s="216"/>
      <c r="KCS503" s="216"/>
      <c r="KCT503" s="216"/>
      <c r="KCU503" s="216"/>
      <c r="KCV503" s="216"/>
      <c r="KCW503" s="216"/>
      <c r="KCX503" s="216"/>
      <c r="KCY503" s="216"/>
      <c r="KCZ503" s="216"/>
      <c r="KDA503" s="216"/>
      <c r="KDB503" s="216"/>
      <c r="KDC503" s="216"/>
      <c r="KDD503" s="216"/>
      <c r="KDE503" s="216"/>
      <c r="KDF503" s="216"/>
      <c r="KDG503" s="216"/>
      <c r="KDH503" s="216"/>
      <c r="KDI503" s="216"/>
      <c r="KDJ503" s="216"/>
      <c r="KDK503" s="216"/>
      <c r="KDL503" s="216"/>
      <c r="KDM503" s="216"/>
      <c r="KDN503" s="216"/>
      <c r="KDO503" s="216"/>
      <c r="KDP503" s="216"/>
      <c r="KDQ503" s="216"/>
      <c r="KDR503" s="216"/>
      <c r="KDS503" s="216"/>
      <c r="KDT503" s="216"/>
      <c r="KDU503" s="216"/>
      <c r="KDV503" s="216"/>
      <c r="KDW503" s="216"/>
      <c r="KDX503" s="216"/>
      <c r="KDY503" s="216"/>
      <c r="KDZ503" s="216"/>
      <c r="KEA503" s="216"/>
      <c r="KEB503" s="216"/>
      <c r="KEC503" s="216"/>
      <c r="KED503" s="216"/>
      <c r="KEE503" s="216"/>
      <c r="KEF503" s="216"/>
      <c r="KEG503" s="216"/>
      <c r="KEH503" s="216"/>
      <c r="KEI503" s="216"/>
      <c r="KEJ503" s="216"/>
      <c r="KEK503" s="216"/>
      <c r="KEL503" s="216"/>
      <c r="KEM503" s="216"/>
      <c r="KEN503" s="216"/>
      <c r="KEO503" s="216"/>
      <c r="KEP503" s="216"/>
      <c r="KEQ503" s="216"/>
      <c r="KER503" s="216"/>
      <c r="KES503" s="216"/>
      <c r="KET503" s="216"/>
      <c r="KEU503" s="216"/>
      <c r="KEV503" s="216"/>
      <c r="KEW503" s="216"/>
      <c r="KEX503" s="216"/>
      <c r="KEY503" s="216"/>
      <c r="KEZ503" s="216"/>
      <c r="KFA503" s="216"/>
      <c r="KFB503" s="216"/>
      <c r="KFC503" s="216"/>
      <c r="KFD503" s="216"/>
      <c r="KFE503" s="216"/>
      <c r="KFF503" s="216"/>
      <c r="KFG503" s="216"/>
      <c r="KFH503" s="216"/>
      <c r="KFI503" s="216"/>
      <c r="KFJ503" s="216"/>
      <c r="KFK503" s="216"/>
      <c r="KFL503" s="216"/>
      <c r="KFM503" s="216"/>
      <c r="KFN503" s="216"/>
      <c r="KFO503" s="216"/>
      <c r="KFP503" s="216"/>
      <c r="KFQ503" s="216"/>
      <c r="KFR503" s="216"/>
      <c r="KFS503" s="216"/>
      <c r="KFT503" s="216"/>
      <c r="KFU503" s="216"/>
      <c r="KFV503" s="216"/>
      <c r="KFW503" s="216"/>
      <c r="KFX503" s="216"/>
      <c r="KFY503" s="216"/>
      <c r="KFZ503" s="216"/>
      <c r="KGA503" s="216"/>
      <c r="KGB503" s="216"/>
      <c r="KGC503" s="216"/>
      <c r="KGD503" s="216"/>
      <c r="KGE503" s="216"/>
      <c r="KGF503" s="216"/>
      <c r="KGG503" s="216"/>
      <c r="KGH503" s="216"/>
      <c r="KGI503" s="216"/>
      <c r="KGJ503" s="216"/>
      <c r="KGK503" s="216"/>
      <c r="KGL503" s="216"/>
      <c r="KGM503" s="216"/>
      <c r="KGN503" s="216"/>
      <c r="KGO503" s="216"/>
      <c r="KGP503" s="216"/>
      <c r="KGQ503" s="216"/>
      <c r="KGR503" s="216"/>
      <c r="KGS503" s="216"/>
      <c r="KGT503" s="216"/>
      <c r="KGU503" s="216"/>
      <c r="KGV503" s="216"/>
      <c r="KGW503" s="216"/>
      <c r="KGX503" s="216"/>
      <c r="KGY503" s="216"/>
      <c r="KGZ503" s="216"/>
      <c r="KHA503" s="216"/>
      <c r="KHB503" s="216"/>
      <c r="KHC503" s="216"/>
      <c r="KHD503" s="216"/>
      <c r="KHE503" s="216"/>
      <c r="KHF503" s="216"/>
      <c r="KHG503" s="216"/>
      <c r="KHH503" s="216"/>
      <c r="KHI503" s="216"/>
      <c r="KHJ503" s="216"/>
      <c r="KHK503" s="216"/>
      <c r="KHL503" s="216"/>
      <c r="KHM503" s="216"/>
      <c r="KHN503" s="216"/>
      <c r="KHO503" s="216"/>
      <c r="KHP503" s="216"/>
      <c r="KHQ503" s="216"/>
      <c r="KHR503" s="216"/>
      <c r="KHS503" s="216"/>
      <c r="KHT503" s="216"/>
      <c r="KHU503" s="216"/>
      <c r="KHV503" s="216"/>
      <c r="KHW503" s="216"/>
      <c r="KHX503" s="216"/>
      <c r="KHY503" s="216"/>
      <c r="KHZ503" s="216"/>
      <c r="KIA503" s="216"/>
      <c r="KIB503" s="216"/>
      <c r="KIC503" s="216"/>
      <c r="KID503" s="216"/>
      <c r="KIE503" s="216"/>
      <c r="KIF503" s="216"/>
      <c r="KIG503" s="216"/>
      <c r="KIH503" s="216"/>
      <c r="KII503" s="216"/>
      <c r="KIJ503" s="216"/>
      <c r="KIK503" s="216"/>
      <c r="KIL503" s="216"/>
      <c r="KIM503" s="216"/>
      <c r="KIN503" s="216"/>
      <c r="KIO503" s="216"/>
      <c r="KIP503" s="216"/>
      <c r="KIQ503" s="216"/>
      <c r="KIR503" s="216"/>
      <c r="KIS503" s="216"/>
      <c r="KIT503" s="216"/>
      <c r="KIU503" s="216"/>
      <c r="KIV503" s="216"/>
      <c r="KIW503" s="216"/>
      <c r="KIX503" s="216"/>
      <c r="KIY503" s="216"/>
      <c r="KIZ503" s="216"/>
      <c r="KJA503" s="216"/>
      <c r="KJB503" s="216"/>
      <c r="KJC503" s="216"/>
      <c r="KJD503" s="216"/>
      <c r="KJE503" s="216"/>
      <c r="KJF503" s="216"/>
      <c r="KJG503" s="216"/>
      <c r="KJH503" s="216"/>
      <c r="KJI503" s="216"/>
      <c r="KJJ503" s="216"/>
      <c r="KJK503" s="216"/>
      <c r="KJL503" s="216"/>
      <c r="KJM503" s="216"/>
      <c r="KJN503" s="216"/>
      <c r="KJO503" s="216"/>
      <c r="KJP503" s="216"/>
      <c r="KJQ503" s="216"/>
      <c r="KJR503" s="216"/>
      <c r="KJS503" s="216"/>
      <c r="KJT503" s="216"/>
      <c r="KJU503" s="216"/>
      <c r="KJV503" s="216"/>
      <c r="KJW503" s="216"/>
      <c r="KJX503" s="216"/>
      <c r="KJY503" s="216"/>
      <c r="KJZ503" s="216"/>
      <c r="KKA503" s="216"/>
      <c r="KKB503" s="216"/>
      <c r="KKC503" s="216"/>
      <c r="KKD503" s="216"/>
      <c r="KKE503" s="216"/>
      <c r="KKF503" s="216"/>
      <c r="KKG503" s="216"/>
      <c r="KKH503" s="216"/>
      <c r="KKI503" s="216"/>
      <c r="KKJ503" s="216"/>
      <c r="KKK503" s="216"/>
      <c r="KKL503" s="216"/>
      <c r="KKM503" s="216"/>
      <c r="KKN503" s="216"/>
      <c r="KKO503" s="216"/>
      <c r="KKP503" s="216"/>
      <c r="KKQ503" s="216"/>
      <c r="KKR503" s="216"/>
      <c r="KKS503" s="216"/>
      <c r="KKT503" s="216"/>
      <c r="KKU503" s="216"/>
      <c r="KKV503" s="216"/>
      <c r="KKW503" s="216"/>
      <c r="KKX503" s="216"/>
      <c r="KKY503" s="216"/>
      <c r="KKZ503" s="216"/>
      <c r="KLA503" s="216"/>
      <c r="KLB503" s="216"/>
      <c r="KLC503" s="216"/>
      <c r="KLD503" s="216"/>
      <c r="KLE503" s="216"/>
      <c r="KLF503" s="216"/>
      <c r="KLG503" s="216"/>
      <c r="KLH503" s="216"/>
      <c r="KLI503" s="216"/>
      <c r="KLJ503" s="216"/>
      <c r="KLK503" s="216"/>
      <c r="KLL503" s="216"/>
      <c r="KLM503" s="216"/>
      <c r="KLN503" s="216"/>
      <c r="KLO503" s="216"/>
      <c r="KLP503" s="216"/>
      <c r="KLQ503" s="216"/>
      <c r="KLR503" s="216"/>
      <c r="KLS503" s="216"/>
      <c r="KLT503" s="216"/>
      <c r="KLU503" s="216"/>
      <c r="KLV503" s="216"/>
      <c r="KLW503" s="216"/>
      <c r="KLX503" s="216"/>
      <c r="KLY503" s="216"/>
      <c r="KLZ503" s="216"/>
      <c r="KMA503" s="216"/>
      <c r="KMB503" s="216"/>
      <c r="KMC503" s="216"/>
      <c r="KMD503" s="216"/>
      <c r="KME503" s="216"/>
      <c r="KMF503" s="216"/>
      <c r="KMG503" s="216"/>
      <c r="KMH503" s="216"/>
      <c r="KMI503" s="216"/>
      <c r="KMJ503" s="216"/>
      <c r="KMK503" s="216"/>
      <c r="KML503" s="216"/>
      <c r="KMM503" s="216"/>
      <c r="KMN503" s="216"/>
      <c r="KMO503" s="216"/>
      <c r="KMP503" s="216"/>
      <c r="KMQ503" s="216"/>
      <c r="KMR503" s="216"/>
      <c r="KMS503" s="216"/>
      <c r="KMT503" s="216"/>
      <c r="KMU503" s="216"/>
      <c r="KMV503" s="216"/>
      <c r="KMW503" s="216"/>
      <c r="KMX503" s="216"/>
      <c r="KMY503" s="216"/>
      <c r="KMZ503" s="216"/>
      <c r="KNA503" s="216"/>
      <c r="KNB503" s="216"/>
      <c r="KNC503" s="216"/>
      <c r="KND503" s="216"/>
      <c r="KNE503" s="216"/>
      <c r="KNF503" s="216"/>
      <c r="KNG503" s="216"/>
      <c r="KNH503" s="216"/>
      <c r="KNI503" s="216"/>
      <c r="KNJ503" s="216"/>
      <c r="KNK503" s="216"/>
      <c r="KNL503" s="216"/>
      <c r="KNM503" s="216"/>
      <c r="KNN503" s="216"/>
      <c r="KNO503" s="216"/>
      <c r="KNP503" s="216"/>
      <c r="KNQ503" s="216"/>
      <c r="KNR503" s="216"/>
      <c r="KNS503" s="216"/>
      <c r="KNT503" s="216"/>
      <c r="KNU503" s="216"/>
      <c r="KNV503" s="216"/>
      <c r="KNW503" s="216"/>
      <c r="KNX503" s="216"/>
      <c r="KNY503" s="216"/>
      <c r="KNZ503" s="216"/>
      <c r="KOA503" s="216"/>
      <c r="KOB503" s="216"/>
      <c r="KOC503" s="216"/>
      <c r="KOD503" s="216"/>
      <c r="KOE503" s="216"/>
      <c r="KOF503" s="216"/>
      <c r="KOG503" s="216"/>
      <c r="KOH503" s="216"/>
      <c r="KOI503" s="216"/>
      <c r="KOJ503" s="216"/>
      <c r="KOK503" s="216"/>
      <c r="KOL503" s="216"/>
      <c r="KOM503" s="216"/>
      <c r="KON503" s="216"/>
      <c r="KOO503" s="216"/>
      <c r="KOP503" s="216"/>
      <c r="KOQ503" s="216"/>
      <c r="KOR503" s="216"/>
      <c r="KOS503" s="216"/>
      <c r="KOT503" s="216"/>
      <c r="KOU503" s="216"/>
      <c r="KOV503" s="216"/>
      <c r="KOW503" s="216"/>
      <c r="KOX503" s="216"/>
      <c r="KOY503" s="216"/>
      <c r="KOZ503" s="216"/>
      <c r="KPA503" s="216"/>
      <c r="KPB503" s="216"/>
      <c r="KPC503" s="216"/>
      <c r="KPD503" s="216"/>
      <c r="KPE503" s="216"/>
      <c r="KPF503" s="216"/>
      <c r="KPG503" s="216"/>
      <c r="KPH503" s="216"/>
      <c r="KPI503" s="216"/>
      <c r="KPJ503" s="216"/>
      <c r="KPK503" s="216"/>
      <c r="KPL503" s="216"/>
      <c r="KPM503" s="216"/>
      <c r="KPN503" s="216"/>
      <c r="KPO503" s="216"/>
      <c r="KPP503" s="216"/>
      <c r="KPQ503" s="216"/>
      <c r="KPR503" s="216"/>
      <c r="KPS503" s="216"/>
      <c r="KPT503" s="216"/>
      <c r="KPU503" s="216"/>
      <c r="KPV503" s="216"/>
      <c r="KPW503" s="216"/>
      <c r="KPX503" s="216"/>
      <c r="KPY503" s="216"/>
      <c r="KPZ503" s="216"/>
      <c r="KQA503" s="216"/>
      <c r="KQB503" s="216"/>
      <c r="KQC503" s="216"/>
      <c r="KQD503" s="216"/>
      <c r="KQE503" s="216"/>
      <c r="KQF503" s="216"/>
      <c r="KQG503" s="216"/>
      <c r="KQH503" s="216"/>
      <c r="KQI503" s="216"/>
      <c r="KQJ503" s="216"/>
      <c r="KQK503" s="216"/>
      <c r="KQL503" s="216"/>
      <c r="KQM503" s="216"/>
      <c r="KQN503" s="216"/>
      <c r="KQO503" s="216"/>
      <c r="KQP503" s="216"/>
      <c r="KQQ503" s="216"/>
      <c r="KQR503" s="216"/>
      <c r="KQS503" s="216"/>
      <c r="KQT503" s="216"/>
      <c r="KQU503" s="216"/>
      <c r="KQV503" s="216"/>
      <c r="KQW503" s="216"/>
      <c r="KQX503" s="216"/>
      <c r="KQY503" s="216"/>
      <c r="KQZ503" s="216"/>
      <c r="KRA503" s="216"/>
      <c r="KRB503" s="216"/>
      <c r="KRC503" s="216"/>
      <c r="KRD503" s="216"/>
      <c r="KRE503" s="216"/>
      <c r="KRF503" s="216"/>
      <c r="KRG503" s="216"/>
      <c r="KRH503" s="216"/>
      <c r="KRI503" s="216"/>
      <c r="KRJ503" s="216"/>
      <c r="KRK503" s="216"/>
      <c r="KRL503" s="216"/>
      <c r="KRM503" s="216"/>
      <c r="KRN503" s="216"/>
      <c r="KRO503" s="216"/>
      <c r="KRP503" s="216"/>
      <c r="KRQ503" s="216"/>
      <c r="KRR503" s="216"/>
      <c r="KRS503" s="216"/>
      <c r="KRT503" s="216"/>
      <c r="KRU503" s="216"/>
      <c r="KRV503" s="216"/>
      <c r="KRW503" s="216"/>
      <c r="KRX503" s="216"/>
      <c r="KRY503" s="216"/>
      <c r="KRZ503" s="216"/>
      <c r="KSA503" s="216"/>
      <c r="KSB503" s="216"/>
      <c r="KSC503" s="216"/>
      <c r="KSD503" s="216"/>
      <c r="KSE503" s="216"/>
      <c r="KSF503" s="216"/>
      <c r="KSG503" s="216"/>
      <c r="KSH503" s="216"/>
      <c r="KSI503" s="216"/>
      <c r="KSJ503" s="216"/>
      <c r="KSK503" s="216"/>
      <c r="KSL503" s="216"/>
      <c r="KSM503" s="216"/>
      <c r="KSN503" s="216"/>
      <c r="KSO503" s="216"/>
      <c r="KSP503" s="216"/>
      <c r="KSQ503" s="216"/>
      <c r="KSR503" s="216"/>
      <c r="KSS503" s="216"/>
      <c r="KST503" s="216"/>
      <c r="KSU503" s="216"/>
      <c r="KSV503" s="216"/>
      <c r="KSW503" s="216"/>
      <c r="KSX503" s="216"/>
      <c r="KSY503" s="216"/>
      <c r="KSZ503" s="216"/>
      <c r="KTA503" s="216"/>
      <c r="KTB503" s="216"/>
      <c r="KTC503" s="216"/>
      <c r="KTD503" s="216"/>
      <c r="KTE503" s="216"/>
      <c r="KTF503" s="216"/>
      <c r="KTG503" s="216"/>
      <c r="KTH503" s="216"/>
      <c r="KTI503" s="216"/>
      <c r="KTJ503" s="216"/>
      <c r="KTK503" s="216"/>
      <c r="KTL503" s="216"/>
      <c r="KTM503" s="216"/>
      <c r="KTN503" s="216"/>
      <c r="KTO503" s="216"/>
      <c r="KTP503" s="216"/>
      <c r="KTQ503" s="216"/>
      <c r="KTR503" s="216"/>
      <c r="KTS503" s="216"/>
      <c r="KTT503" s="216"/>
      <c r="KTU503" s="216"/>
      <c r="KTV503" s="216"/>
      <c r="KTW503" s="216"/>
      <c r="KTX503" s="216"/>
      <c r="KTY503" s="216"/>
      <c r="KTZ503" s="216"/>
      <c r="KUA503" s="216"/>
      <c r="KUB503" s="216"/>
      <c r="KUC503" s="216"/>
      <c r="KUD503" s="216"/>
      <c r="KUE503" s="216"/>
      <c r="KUF503" s="216"/>
      <c r="KUG503" s="216"/>
      <c r="KUH503" s="216"/>
      <c r="KUI503" s="216"/>
      <c r="KUJ503" s="216"/>
      <c r="KUK503" s="216"/>
      <c r="KUL503" s="216"/>
      <c r="KUM503" s="216"/>
      <c r="KUN503" s="216"/>
      <c r="KUO503" s="216"/>
      <c r="KUP503" s="216"/>
      <c r="KUQ503" s="216"/>
      <c r="KUR503" s="216"/>
      <c r="KUS503" s="216"/>
      <c r="KUT503" s="216"/>
      <c r="KUU503" s="216"/>
      <c r="KUV503" s="216"/>
      <c r="KUW503" s="216"/>
      <c r="KUX503" s="216"/>
      <c r="KUY503" s="216"/>
      <c r="KUZ503" s="216"/>
      <c r="KVA503" s="216"/>
      <c r="KVB503" s="216"/>
      <c r="KVC503" s="216"/>
      <c r="KVD503" s="216"/>
      <c r="KVE503" s="216"/>
      <c r="KVF503" s="216"/>
      <c r="KVG503" s="216"/>
      <c r="KVH503" s="216"/>
      <c r="KVI503" s="216"/>
      <c r="KVJ503" s="216"/>
      <c r="KVK503" s="216"/>
      <c r="KVL503" s="216"/>
      <c r="KVM503" s="216"/>
      <c r="KVN503" s="216"/>
      <c r="KVO503" s="216"/>
      <c r="KVP503" s="216"/>
      <c r="KVQ503" s="216"/>
      <c r="KVR503" s="216"/>
      <c r="KVS503" s="216"/>
      <c r="KVT503" s="216"/>
      <c r="KVU503" s="216"/>
      <c r="KVV503" s="216"/>
      <c r="KVW503" s="216"/>
      <c r="KVX503" s="216"/>
      <c r="KVY503" s="216"/>
      <c r="KVZ503" s="216"/>
      <c r="KWA503" s="216"/>
      <c r="KWB503" s="216"/>
      <c r="KWC503" s="216"/>
      <c r="KWD503" s="216"/>
      <c r="KWE503" s="216"/>
      <c r="KWF503" s="216"/>
      <c r="KWG503" s="216"/>
      <c r="KWH503" s="216"/>
      <c r="KWI503" s="216"/>
      <c r="KWJ503" s="216"/>
      <c r="KWK503" s="216"/>
      <c r="KWL503" s="216"/>
      <c r="KWM503" s="216"/>
      <c r="KWN503" s="216"/>
      <c r="KWO503" s="216"/>
      <c r="KWP503" s="216"/>
      <c r="KWQ503" s="216"/>
      <c r="KWR503" s="216"/>
      <c r="KWS503" s="216"/>
      <c r="KWT503" s="216"/>
      <c r="KWU503" s="216"/>
      <c r="KWV503" s="216"/>
      <c r="KWW503" s="216"/>
      <c r="KWX503" s="216"/>
      <c r="KWY503" s="216"/>
      <c r="KWZ503" s="216"/>
      <c r="KXA503" s="216"/>
      <c r="KXB503" s="216"/>
      <c r="KXC503" s="216"/>
      <c r="KXD503" s="216"/>
      <c r="KXE503" s="216"/>
      <c r="KXF503" s="216"/>
      <c r="KXG503" s="216"/>
      <c r="KXH503" s="216"/>
      <c r="KXI503" s="216"/>
      <c r="KXJ503" s="216"/>
      <c r="KXK503" s="216"/>
      <c r="KXL503" s="216"/>
      <c r="KXM503" s="216"/>
      <c r="KXN503" s="216"/>
      <c r="KXO503" s="216"/>
      <c r="KXP503" s="216"/>
      <c r="KXQ503" s="216"/>
      <c r="KXR503" s="216"/>
      <c r="KXS503" s="216"/>
      <c r="KXT503" s="216"/>
      <c r="KXU503" s="216"/>
      <c r="KXV503" s="216"/>
      <c r="KXW503" s="216"/>
      <c r="KXX503" s="216"/>
      <c r="KXY503" s="216"/>
      <c r="KXZ503" s="216"/>
      <c r="KYA503" s="216"/>
      <c r="KYB503" s="216"/>
      <c r="KYC503" s="216"/>
      <c r="KYD503" s="216"/>
      <c r="KYE503" s="216"/>
      <c r="KYF503" s="216"/>
      <c r="KYG503" s="216"/>
      <c r="KYH503" s="216"/>
      <c r="KYI503" s="216"/>
      <c r="KYJ503" s="216"/>
      <c r="KYK503" s="216"/>
      <c r="KYL503" s="216"/>
      <c r="KYM503" s="216"/>
      <c r="KYN503" s="216"/>
      <c r="KYO503" s="216"/>
      <c r="KYP503" s="216"/>
      <c r="KYQ503" s="216"/>
      <c r="KYR503" s="216"/>
      <c r="KYS503" s="216"/>
      <c r="KYT503" s="216"/>
      <c r="KYU503" s="216"/>
      <c r="KYV503" s="216"/>
      <c r="KYW503" s="216"/>
      <c r="KYX503" s="216"/>
      <c r="KYY503" s="216"/>
      <c r="KYZ503" s="216"/>
      <c r="KZA503" s="216"/>
      <c r="KZB503" s="216"/>
      <c r="KZC503" s="216"/>
      <c r="KZD503" s="216"/>
      <c r="KZE503" s="216"/>
      <c r="KZF503" s="216"/>
      <c r="KZG503" s="216"/>
      <c r="KZH503" s="216"/>
      <c r="KZI503" s="216"/>
      <c r="KZJ503" s="216"/>
      <c r="KZK503" s="216"/>
      <c r="KZL503" s="216"/>
      <c r="KZM503" s="216"/>
      <c r="KZN503" s="216"/>
      <c r="KZO503" s="216"/>
      <c r="KZP503" s="216"/>
      <c r="KZQ503" s="216"/>
      <c r="KZR503" s="216"/>
      <c r="KZS503" s="216"/>
      <c r="KZT503" s="216"/>
      <c r="KZU503" s="216"/>
      <c r="KZV503" s="216"/>
      <c r="KZW503" s="216"/>
      <c r="KZX503" s="216"/>
      <c r="KZY503" s="216"/>
      <c r="KZZ503" s="216"/>
      <c r="LAA503" s="216"/>
      <c r="LAB503" s="216"/>
      <c r="LAC503" s="216"/>
      <c r="LAD503" s="216"/>
      <c r="LAE503" s="216"/>
      <c r="LAF503" s="216"/>
      <c r="LAG503" s="216"/>
      <c r="LAH503" s="216"/>
      <c r="LAI503" s="216"/>
      <c r="LAJ503" s="216"/>
      <c r="LAK503" s="216"/>
      <c r="LAL503" s="216"/>
      <c r="LAM503" s="216"/>
      <c r="LAN503" s="216"/>
      <c r="LAO503" s="216"/>
      <c r="LAP503" s="216"/>
      <c r="LAQ503" s="216"/>
      <c r="LAR503" s="216"/>
      <c r="LAS503" s="216"/>
      <c r="LAT503" s="216"/>
      <c r="LAU503" s="216"/>
      <c r="LAV503" s="216"/>
      <c r="LAW503" s="216"/>
      <c r="LAX503" s="216"/>
      <c r="LAY503" s="216"/>
      <c r="LAZ503" s="216"/>
      <c r="LBA503" s="216"/>
      <c r="LBB503" s="216"/>
      <c r="LBC503" s="216"/>
      <c r="LBD503" s="216"/>
      <c r="LBE503" s="216"/>
      <c r="LBF503" s="216"/>
      <c r="LBG503" s="216"/>
      <c r="LBH503" s="216"/>
      <c r="LBI503" s="216"/>
      <c r="LBJ503" s="216"/>
      <c r="LBK503" s="216"/>
      <c r="LBL503" s="216"/>
      <c r="LBM503" s="216"/>
      <c r="LBN503" s="216"/>
      <c r="LBO503" s="216"/>
      <c r="LBP503" s="216"/>
      <c r="LBQ503" s="216"/>
      <c r="LBR503" s="216"/>
      <c r="LBS503" s="216"/>
      <c r="LBT503" s="216"/>
      <c r="LBU503" s="216"/>
      <c r="LBV503" s="216"/>
      <c r="LBW503" s="216"/>
      <c r="LBX503" s="216"/>
      <c r="LBY503" s="216"/>
      <c r="LBZ503" s="216"/>
      <c r="LCA503" s="216"/>
      <c r="LCB503" s="216"/>
      <c r="LCC503" s="216"/>
      <c r="LCD503" s="216"/>
      <c r="LCE503" s="216"/>
      <c r="LCF503" s="216"/>
      <c r="LCG503" s="216"/>
      <c r="LCH503" s="216"/>
      <c r="LCI503" s="216"/>
      <c r="LCJ503" s="216"/>
      <c r="LCK503" s="216"/>
      <c r="LCL503" s="216"/>
      <c r="LCM503" s="216"/>
      <c r="LCN503" s="216"/>
      <c r="LCO503" s="216"/>
      <c r="LCP503" s="216"/>
      <c r="LCQ503" s="216"/>
      <c r="LCR503" s="216"/>
      <c r="LCS503" s="216"/>
      <c r="LCT503" s="216"/>
      <c r="LCU503" s="216"/>
      <c r="LCV503" s="216"/>
      <c r="LCW503" s="216"/>
      <c r="LCX503" s="216"/>
      <c r="LCY503" s="216"/>
      <c r="LCZ503" s="216"/>
      <c r="LDA503" s="216"/>
      <c r="LDB503" s="216"/>
      <c r="LDC503" s="216"/>
      <c r="LDD503" s="216"/>
      <c r="LDE503" s="216"/>
      <c r="LDF503" s="216"/>
      <c r="LDG503" s="216"/>
      <c r="LDH503" s="216"/>
      <c r="LDI503" s="216"/>
      <c r="LDJ503" s="216"/>
      <c r="LDK503" s="216"/>
      <c r="LDL503" s="216"/>
      <c r="LDM503" s="216"/>
      <c r="LDN503" s="216"/>
      <c r="LDO503" s="216"/>
      <c r="LDP503" s="216"/>
      <c r="LDQ503" s="216"/>
      <c r="LDR503" s="216"/>
      <c r="LDS503" s="216"/>
      <c r="LDT503" s="216"/>
      <c r="LDU503" s="216"/>
      <c r="LDV503" s="216"/>
      <c r="LDW503" s="216"/>
      <c r="LDX503" s="216"/>
      <c r="LDY503" s="216"/>
      <c r="LDZ503" s="216"/>
      <c r="LEA503" s="216"/>
      <c r="LEB503" s="216"/>
      <c r="LEC503" s="216"/>
      <c r="LED503" s="216"/>
      <c r="LEE503" s="216"/>
      <c r="LEF503" s="216"/>
      <c r="LEG503" s="216"/>
      <c r="LEH503" s="216"/>
      <c r="LEI503" s="216"/>
      <c r="LEJ503" s="216"/>
      <c r="LEK503" s="216"/>
      <c r="LEL503" s="216"/>
      <c r="LEM503" s="216"/>
      <c r="LEN503" s="216"/>
      <c r="LEO503" s="216"/>
      <c r="LEP503" s="216"/>
      <c r="LEQ503" s="216"/>
      <c r="LER503" s="216"/>
      <c r="LES503" s="216"/>
      <c r="LET503" s="216"/>
      <c r="LEU503" s="216"/>
      <c r="LEV503" s="216"/>
      <c r="LEW503" s="216"/>
      <c r="LEX503" s="216"/>
      <c r="LEY503" s="216"/>
      <c r="LEZ503" s="216"/>
      <c r="LFA503" s="216"/>
      <c r="LFB503" s="216"/>
      <c r="LFC503" s="216"/>
      <c r="LFD503" s="216"/>
      <c r="LFE503" s="216"/>
      <c r="LFF503" s="216"/>
      <c r="LFG503" s="216"/>
      <c r="LFH503" s="216"/>
      <c r="LFI503" s="216"/>
      <c r="LFJ503" s="216"/>
      <c r="LFK503" s="216"/>
      <c r="LFL503" s="216"/>
      <c r="LFM503" s="216"/>
      <c r="LFN503" s="216"/>
      <c r="LFO503" s="216"/>
      <c r="LFP503" s="216"/>
      <c r="LFQ503" s="216"/>
      <c r="LFR503" s="216"/>
      <c r="LFS503" s="216"/>
      <c r="LFT503" s="216"/>
      <c r="LFU503" s="216"/>
      <c r="LFV503" s="216"/>
      <c r="LFW503" s="216"/>
      <c r="LFX503" s="216"/>
      <c r="LFY503" s="216"/>
      <c r="LFZ503" s="216"/>
      <c r="LGA503" s="216"/>
      <c r="LGB503" s="216"/>
      <c r="LGC503" s="216"/>
      <c r="LGD503" s="216"/>
      <c r="LGE503" s="216"/>
      <c r="LGF503" s="216"/>
      <c r="LGG503" s="216"/>
      <c r="LGH503" s="216"/>
      <c r="LGI503" s="216"/>
      <c r="LGJ503" s="216"/>
      <c r="LGK503" s="216"/>
      <c r="LGL503" s="216"/>
      <c r="LGM503" s="216"/>
      <c r="LGN503" s="216"/>
      <c r="LGO503" s="216"/>
      <c r="LGP503" s="216"/>
      <c r="LGQ503" s="216"/>
      <c r="LGR503" s="216"/>
      <c r="LGS503" s="216"/>
      <c r="LGT503" s="216"/>
      <c r="LGU503" s="216"/>
      <c r="LGV503" s="216"/>
      <c r="LGW503" s="216"/>
      <c r="LGX503" s="216"/>
      <c r="LGY503" s="216"/>
      <c r="LGZ503" s="216"/>
      <c r="LHA503" s="216"/>
      <c r="LHB503" s="216"/>
      <c r="LHC503" s="216"/>
      <c r="LHD503" s="216"/>
      <c r="LHE503" s="216"/>
      <c r="LHF503" s="216"/>
      <c r="LHG503" s="216"/>
      <c r="LHH503" s="216"/>
      <c r="LHI503" s="216"/>
      <c r="LHJ503" s="216"/>
      <c r="LHK503" s="216"/>
      <c r="LHL503" s="216"/>
      <c r="LHM503" s="216"/>
      <c r="LHN503" s="216"/>
      <c r="LHO503" s="216"/>
      <c r="LHP503" s="216"/>
      <c r="LHQ503" s="216"/>
      <c r="LHR503" s="216"/>
      <c r="LHS503" s="216"/>
      <c r="LHT503" s="216"/>
      <c r="LHU503" s="216"/>
      <c r="LHV503" s="216"/>
      <c r="LHW503" s="216"/>
      <c r="LHX503" s="216"/>
      <c r="LHY503" s="216"/>
      <c r="LHZ503" s="216"/>
      <c r="LIA503" s="216"/>
      <c r="LIB503" s="216"/>
      <c r="LIC503" s="216"/>
      <c r="LID503" s="216"/>
      <c r="LIE503" s="216"/>
      <c r="LIF503" s="216"/>
      <c r="LIG503" s="216"/>
      <c r="LIH503" s="216"/>
      <c r="LII503" s="216"/>
      <c r="LIJ503" s="216"/>
      <c r="LIK503" s="216"/>
      <c r="LIL503" s="216"/>
      <c r="LIM503" s="216"/>
      <c r="LIN503" s="216"/>
      <c r="LIO503" s="216"/>
      <c r="LIP503" s="216"/>
      <c r="LIQ503" s="216"/>
      <c r="LIR503" s="216"/>
      <c r="LIS503" s="216"/>
      <c r="LIT503" s="216"/>
      <c r="LIU503" s="216"/>
      <c r="LIV503" s="216"/>
      <c r="LIW503" s="216"/>
      <c r="LIX503" s="216"/>
      <c r="LIY503" s="216"/>
      <c r="LIZ503" s="216"/>
      <c r="LJA503" s="216"/>
      <c r="LJB503" s="216"/>
      <c r="LJC503" s="216"/>
      <c r="LJD503" s="216"/>
      <c r="LJE503" s="216"/>
      <c r="LJF503" s="216"/>
      <c r="LJG503" s="216"/>
      <c r="LJH503" s="216"/>
      <c r="LJI503" s="216"/>
      <c r="LJJ503" s="216"/>
      <c r="LJK503" s="216"/>
      <c r="LJL503" s="216"/>
      <c r="LJM503" s="216"/>
      <c r="LJN503" s="216"/>
      <c r="LJO503" s="216"/>
      <c r="LJP503" s="216"/>
      <c r="LJQ503" s="216"/>
      <c r="LJR503" s="216"/>
      <c r="LJS503" s="216"/>
      <c r="LJT503" s="216"/>
      <c r="LJU503" s="216"/>
      <c r="LJV503" s="216"/>
      <c r="LJW503" s="216"/>
      <c r="LJX503" s="216"/>
      <c r="LJY503" s="216"/>
      <c r="LJZ503" s="216"/>
      <c r="LKA503" s="216"/>
      <c r="LKB503" s="216"/>
      <c r="LKC503" s="216"/>
      <c r="LKD503" s="216"/>
      <c r="LKE503" s="216"/>
      <c r="LKF503" s="216"/>
      <c r="LKG503" s="216"/>
      <c r="LKH503" s="216"/>
      <c r="LKI503" s="216"/>
      <c r="LKJ503" s="216"/>
      <c r="LKK503" s="216"/>
      <c r="LKL503" s="216"/>
      <c r="LKM503" s="216"/>
      <c r="LKN503" s="216"/>
      <c r="LKO503" s="216"/>
      <c r="LKP503" s="216"/>
      <c r="LKQ503" s="216"/>
      <c r="LKR503" s="216"/>
      <c r="LKS503" s="216"/>
      <c r="LKT503" s="216"/>
      <c r="LKU503" s="216"/>
      <c r="LKV503" s="216"/>
      <c r="LKW503" s="216"/>
      <c r="LKX503" s="216"/>
      <c r="LKY503" s="216"/>
      <c r="LKZ503" s="216"/>
      <c r="LLA503" s="216"/>
      <c r="LLB503" s="216"/>
      <c r="LLC503" s="216"/>
      <c r="LLD503" s="216"/>
      <c r="LLE503" s="216"/>
      <c r="LLF503" s="216"/>
      <c r="LLG503" s="216"/>
      <c r="LLH503" s="216"/>
      <c r="LLI503" s="216"/>
      <c r="LLJ503" s="216"/>
      <c r="LLK503" s="216"/>
      <c r="LLL503" s="216"/>
      <c r="LLM503" s="216"/>
      <c r="LLN503" s="216"/>
      <c r="LLO503" s="216"/>
      <c r="LLP503" s="216"/>
      <c r="LLQ503" s="216"/>
      <c r="LLR503" s="216"/>
      <c r="LLS503" s="216"/>
      <c r="LLT503" s="216"/>
      <c r="LLU503" s="216"/>
      <c r="LLV503" s="216"/>
      <c r="LLW503" s="216"/>
      <c r="LLX503" s="216"/>
      <c r="LLY503" s="216"/>
      <c r="LLZ503" s="216"/>
      <c r="LMA503" s="216"/>
      <c r="LMB503" s="216"/>
      <c r="LMC503" s="216"/>
      <c r="LMD503" s="216"/>
      <c r="LME503" s="216"/>
      <c r="LMF503" s="216"/>
      <c r="LMG503" s="216"/>
      <c r="LMH503" s="216"/>
      <c r="LMI503" s="216"/>
      <c r="LMJ503" s="216"/>
      <c r="LMK503" s="216"/>
      <c r="LML503" s="216"/>
      <c r="LMM503" s="216"/>
      <c r="LMN503" s="216"/>
      <c r="LMO503" s="216"/>
      <c r="LMP503" s="216"/>
      <c r="LMQ503" s="216"/>
      <c r="LMR503" s="216"/>
      <c r="LMS503" s="216"/>
      <c r="LMT503" s="216"/>
      <c r="LMU503" s="216"/>
      <c r="LMV503" s="216"/>
      <c r="LMW503" s="216"/>
      <c r="LMX503" s="216"/>
      <c r="LMY503" s="216"/>
      <c r="LMZ503" s="216"/>
      <c r="LNA503" s="216"/>
      <c r="LNB503" s="216"/>
      <c r="LNC503" s="216"/>
      <c r="LND503" s="216"/>
      <c r="LNE503" s="216"/>
      <c r="LNF503" s="216"/>
      <c r="LNG503" s="216"/>
      <c r="LNH503" s="216"/>
      <c r="LNI503" s="216"/>
      <c r="LNJ503" s="216"/>
      <c r="LNK503" s="216"/>
      <c r="LNL503" s="216"/>
      <c r="LNM503" s="216"/>
      <c r="LNN503" s="216"/>
      <c r="LNO503" s="216"/>
      <c r="LNP503" s="216"/>
      <c r="LNQ503" s="216"/>
      <c r="LNR503" s="216"/>
      <c r="LNS503" s="216"/>
      <c r="LNT503" s="216"/>
      <c r="LNU503" s="216"/>
      <c r="LNV503" s="216"/>
      <c r="LNW503" s="216"/>
      <c r="LNX503" s="216"/>
      <c r="LNY503" s="216"/>
      <c r="LNZ503" s="216"/>
      <c r="LOA503" s="216"/>
      <c r="LOB503" s="216"/>
      <c r="LOC503" s="216"/>
      <c r="LOD503" s="216"/>
      <c r="LOE503" s="216"/>
      <c r="LOF503" s="216"/>
      <c r="LOG503" s="216"/>
      <c r="LOH503" s="216"/>
      <c r="LOI503" s="216"/>
      <c r="LOJ503" s="216"/>
      <c r="LOK503" s="216"/>
      <c r="LOL503" s="216"/>
      <c r="LOM503" s="216"/>
      <c r="LON503" s="216"/>
      <c r="LOO503" s="216"/>
      <c r="LOP503" s="216"/>
      <c r="LOQ503" s="216"/>
      <c r="LOR503" s="216"/>
      <c r="LOS503" s="216"/>
      <c r="LOT503" s="216"/>
      <c r="LOU503" s="216"/>
      <c r="LOV503" s="216"/>
      <c r="LOW503" s="216"/>
      <c r="LOX503" s="216"/>
      <c r="LOY503" s="216"/>
      <c r="LOZ503" s="216"/>
      <c r="LPA503" s="216"/>
      <c r="LPB503" s="216"/>
      <c r="LPC503" s="216"/>
      <c r="LPD503" s="216"/>
      <c r="LPE503" s="216"/>
      <c r="LPF503" s="216"/>
      <c r="LPG503" s="216"/>
      <c r="LPH503" s="216"/>
      <c r="LPI503" s="216"/>
      <c r="LPJ503" s="216"/>
      <c r="LPK503" s="216"/>
      <c r="LPL503" s="216"/>
      <c r="LPM503" s="216"/>
      <c r="LPN503" s="216"/>
      <c r="LPO503" s="216"/>
      <c r="LPP503" s="216"/>
      <c r="LPQ503" s="216"/>
      <c r="LPR503" s="216"/>
      <c r="LPS503" s="216"/>
      <c r="LPT503" s="216"/>
      <c r="LPU503" s="216"/>
      <c r="LPV503" s="216"/>
      <c r="LPW503" s="216"/>
      <c r="LPX503" s="216"/>
      <c r="LPY503" s="216"/>
      <c r="LPZ503" s="216"/>
      <c r="LQA503" s="216"/>
      <c r="LQB503" s="216"/>
      <c r="LQC503" s="216"/>
      <c r="LQD503" s="216"/>
      <c r="LQE503" s="216"/>
      <c r="LQF503" s="216"/>
      <c r="LQG503" s="216"/>
      <c r="LQH503" s="216"/>
      <c r="LQI503" s="216"/>
      <c r="LQJ503" s="216"/>
      <c r="LQK503" s="216"/>
      <c r="LQL503" s="216"/>
      <c r="LQM503" s="216"/>
      <c r="LQN503" s="216"/>
      <c r="LQO503" s="216"/>
      <c r="LQP503" s="216"/>
      <c r="LQQ503" s="216"/>
      <c r="LQR503" s="216"/>
      <c r="LQS503" s="216"/>
      <c r="LQT503" s="216"/>
      <c r="LQU503" s="216"/>
      <c r="LQV503" s="216"/>
      <c r="LQW503" s="216"/>
      <c r="LQX503" s="216"/>
      <c r="LQY503" s="216"/>
      <c r="LQZ503" s="216"/>
      <c r="LRA503" s="216"/>
      <c r="LRB503" s="216"/>
      <c r="LRC503" s="216"/>
      <c r="LRD503" s="216"/>
      <c r="LRE503" s="216"/>
      <c r="LRF503" s="216"/>
      <c r="LRG503" s="216"/>
      <c r="LRH503" s="216"/>
      <c r="LRI503" s="216"/>
      <c r="LRJ503" s="216"/>
      <c r="LRK503" s="216"/>
      <c r="LRL503" s="216"/>
      <c r="LRM503" s="216"/>
      <c r="LRN503" s="216"/>
      <c r="LRO503" s="216"/>
      <c r="LRP503" s="216"/>
      <c r="LRQ503" s="216"/>
      <c r="LRR503" s="216"/>
      <c r="LRS503" s="216"/>
      <c r="LRT503" s="216"/>
      <c r="LRU503" s="216"/>
      <c r="LRV503" s="216"/>
      <c r="LRW503" s="216"/>
      <c r="LRX503" s="216"/>
      <c r="LRY503" s="216"/>
      <c r="LRZ503" s="216"/>
      <c r="LSA503" s="216"/>
      <c r="LSB503" s="216"/>
      <c r="LSC503" s="216"/>
      <c r="LSD503" s="216"/>
      <c r="LSE503" s="216"/>
      <c r="LSF503" s="216"/>
      <c r="LSG503" s="216"/>
      <c r="LSH503" s="216"/>
      <c r="LSI503" s="216"/>
      <c r="LSJ503" s="216"/>
      <c r="LSK503" s="216"/>
      <c r="LSL503" s="216"/>
      <c r="LSM503" s="216"/>
      <c r="LSN503" s="216"/>
      <c r="LSO503" s="216"/>
      <c r="LSP503" s="216"/>
      <c r="LSQ503" s="216"/>
      <c r="LSR503" s="216"/>
      <c r="LSS503" s="216"/>
      <c r="LST503" s="216"/>
      <c r="LSU503" s="216"/>
      <c r="LSV503" s="216"/>
      <c r="LSW503" s="216"/>
      <c r="LSX503" s="216"/>
      <c r="LSY503" s="216"/>
      <c r="LSZ503" s="216"/>
      <c r="LTA503" s="216"/>
      <c r="LTB503" s="216"/>
      <c r="LTC503" s="216"/>
      <c r="LTD503" s="216"/>
      <c r="LTE503" s="216"/>
      <c r="LTF503" s="216"/>
      <c r="LTG503" s="216"/>
      <c r="LTH503" s="216"/>
      <c r="LTI503" s="216"/>
      <c r="LTJ503" s="216"/>
      <c r="LTK503" s="216"/>
      <c r="LTL503" s="216"/>
      <c r="LTM503" s="216"/>
      <c r="LTN503" s="216"/>
      <c r="LTO503" s="216"/>
      <c r="LTP503" s="216"/>
      <c r="LTQ503" s="216"/>
      <c r="LTR503" s="216"/>
      <c r="LTS503" s="216"/>
      <c r="LTT503" s="216"/>
      <c r="LTU503" s="216"/>
      <c r="LTV503" s="216"/>
      <c r="LTW503" s="216"/>
      <c r="LTX503" s="216"/>
      <c r="LTY503" s="216"/>
      <c r="LTZ503" s="216"/>
      <c r="LUA503" s="216"/>
      <c r="LUB503" s="216"/>
      <c r="LUC503" s="216"/>
      <c r="LUD503" s="216"/>
      <c r="LUE503" s="216"/>
      <c r="LUF503" s="216"/>
      <c r="LUG503" s="216"/>
      <c r="LUH503" s="216"/>
      <c r="LUI503" s="216"/>
      <c r="LUJ503" s="216"/>
      <c r="LUK503" s="216"/>
      <c r="LUL503" s="216"/>
      <c r="LUM503" s="216"/>
      <c r="LUN503" s="216"/>
      <c r="LUO503" s="216"/>
      <c r="LUP503" s="216"/>
      <c r="LUQ503" s="216"/>
      <c r="LUR503" s="216"/>
      <c r="LUS503" s="216"/>
      <c r="LUT503" s="216"/>
      <c r="LUU503" s="216"/>
      <c r="LUV503" s="216"/>
      <c r="LUW503" s="216"/>
      <c r="LUX503" s="216"/>
      <c r="LUY503" s="216"/>
      <c r="LUZ503" s="216"/>
      <c r="LVA503" s="216"/>
      <c r="LVB503" s="216"/>
      <c r="LVC503" s="216"/>
      <c r="LVD503" s="216"/>
      <c r="LVE503" s="216"/>
      <c r="LVF503" s="216"/>
      <c r="LVG503" s="216"/>
      <c r="LVH503" s="216"/>
      <c r="LVI503" s="216"/>
      <c r="LVJ503" s="216"/>
      <c r="LVK503" s="216"/>
      <c r="LVL503" s="216"/>
      <c r="LVM503" s="216"/>
      <c r="LVN503" s="216"/>
      <c r="LVO503" s="216"/>
      <c r="LVP503" s="216"/>
      <c r="LVQ503" s="216"/>
      <c r="LVR503" s="216"/>
      <c r="LVS503" s="216"/>
      <c r="LVT503" s="216"/>
      <c r="LVU503" s="216"/>
      <c r="LVV503" s="216"/>
      <c r="LVW503" s="216"/>
      <c r="LVX503" s="216"/>
      <c r="LVY503" s="216"/>
      <c r="LVZ503" s="216"/>
      <c r="LWA503" s="216"/>
      <c r="LWB503" s="216"/>
      <c r="LWC503" s="216"/>
      <c r="LWD503" s="216"/>
      <c r="LWE503" s="216"/>
      <c r="LWF503" s="216"/>
      <c r="LWG503" s="216"/>
      <c r="LWH503" s="216"/>
      <c r="LWI503" s="216"/>
      <c r="LWJ503" s="216"/>
      <c r="LWK503" s="216"/>
      <c r="LWL503" s="216"/>
      <c r="LWM503" s="216"/>
      <c r="LWN503" s="216"/>
      <c r="LWO503" s="216"/>
      <c r="LWP503" s="216"/>
      <c r="LWQ503" s="216"/>
      <c r="LWR503" s="216"/>
      <c r="LWS503" s="216"/>
      <c r="LWT503" s="216"/>
      <c r="LWU503" s="216"/>
      <c r="LWV503" s="216"/>
      <c r="LWW503" s="216"/>
      <c r="LWX503" s="216"/>
      <c r="LWY503" s="216"/>
      <c r="LWZ503" s="216"/>
      <c r="LXA503" s="216"/>
      <c r="LXB503" s="216"/>
      <c r="LXC503" s="216"/>
      <c r="LXD503" s="216"/>
      <c r="LXE503" s="216"/>
      <c r="LXF503" s="216"/>
      <c r="LXG503" s="216"/>
      <c r="LXH503" s="216"/>
      <c r="LXI503" s="216"/>
      <c r="LXJ503" s="216"/>
      <c r="LXK503" s="216"/>
      <c r="LXL503" s="216"/>
      <c r="LXM503" s="216"/>
      <c r="LXN503" s="216"/>
      <c r="LXO503" s="216"/>
      <c r="LXP503" s="216"/>
      <c r="LXQ503" s="216"/>
      <c r="LXR503" s="216"/>
      <c r="LXS503" s="216"/>
      <c r="LXT503" s="216"/>
      <c r="LXU503" s="216"/>
      <c r="LXV503" s="216"/>
      <c r="LXW503" s="216"/>
      <c r="LXX503" s="216"/>
      <c r="LXY503" s="216"/>
      <c r="LXZ503" s="216"/>
      <c r="LYA503" s="216"/>
      <c r="LYB503" s="216"/>
      <c r="LYC503" s="216"/>
      <c r="LYD503" s="216"/>
      <c r="LYE503" s="216"/>
      <c r="LYF503" s="216"/>
      <c r="LYG503" s="216"/>
      <c r="LYH503" s="216"/>
      <c r="LYI503" s="216"/>
      <c r="LYJ503" s="216"/>
      <c r="LYK503" s="216"/>
      <c r="LYL503" s="216"/>
      <c r="LYM503" s="216"/>
      <c r="LYN503" s="216"/>
      <c r="LYO503" s="216"/>
      <c r="LYP503" s="216"/>
      <c r="LYQ503" s="216"/>
      <c r="LYR503" s="216"/>
      <c r="LYS503" s="216"/>
      <c r="LYT503" s="216"/>
      <c r="LYU503" s="216"/>
      <c r="LYV503" s="216"/>
      <c r="LYW503" s="216"/>
      <c r="LYX503" s="216"/>
      <c r="LYY503" s="216"/>
      <c r="LYZ503" s="216"/>
      <c r="LZA503" s="216"/>
      <c r="LZB503" s="216"/>
      <c r="LZC503" s="216"/>
      <c r="LZD503" s="216"/>
      <c r="LZE503" s="216"/>
      <c r="LZF503" s="216"/>
      <c r="LZG503" s="216"/>
      <c r="LZH503" s="216"/>
      <c r="LZI503" s="216"/>
      <c r="LZJ503" s="216"/>
      <c r="LZK503" s="216"/>
      <c r="LZL503" s="216"/>
      <c r="LZM503" s="216"/>
      <c r="LZN503" s="216"/>
      <c r="LZO503" s="216"/>
      <c r="LZP503" s="216"/>
      <c r="LZQ503" s="216"/>
      <c r="LZR503" s="216"/>
      <c r="LZS503" s="216"/>
      <c r="LZT503" s="216"/>
      <c r="LZU503" s="216"/>
      <c r="LZV503" s="216"/>
      <c r="LZW503" s="216"/>
      <c r="LZX503" s="216"/>
      <c r="LZY503" s="216"/>
      <c r="LZZ503" s="216"/>
      <c r="MAA503" s="216"/>
      <c r="MAB503" s="216"/>
      <c r="MAC503" s="216"/>
      <c r="MAD503" s="216"/>
      <c r="MAE503" s="216"/>
      <c r="MAF503" s="216"/>
      <c r="MAG503" s="216"/>
      <c r="MAH503" s="216"/>
      <c r="MAI503" s="216"/>
      <c r="MAJ503" s="216"/>
      <c r="MAK503" s="216"/>
      <c r="MAL503" s="216"/>
      <c r="MAM503" s="216"/>
      <c r="MAN503" s="216"/>
      <c r="MAO503" s="216"/>
      <c r="MAP503" s="216"/>
      <c r="MAQ503" s="216"/>
      <c r="MAR503" s="216"/>
      <c r="MAS503" s="216"/>
      <c r="MAT503" s="216"/>
      <c r="MAU503" s="216"/>
      <c r="MAV503" s="216"/>
      <c r="MAW503" s="216"/>
      <c r="MAX503" s="216"/>
      <c r="MAY503" s="216"/>
      <c r="MAZ503" s="216"/>
      <c r="MBA503" s="216"/>
      <c r="MBB503" s="216"/>
      <c r="MBC503" s="216"/>
      <c r="MBD503" s="216"/>
      <c r="MBE503" s="216"/>
      <c r="MBF503" s="216"/>
      <c r="MBG503" s="216"/>
      <c r="MBH503" s="216"/>
      <c r="MBI503" s="216"/>
      <c r="MBJ503" s="216"/>
      <c r="MBK503" s="216"/>
      <c r="MBL503" s="216"/>
      <c r="MBM503" s="216"/>
      <c r="MBN503" s="216"/>
      <c r="MBO503" s="216"/>
      <c r="MBP503" s="216"/>
      <c r="MBQ503" s="216"/>
      <c r="MBR503" s="216"/>
      <c r="MBS503" s="216"/>
      <c r="MBT503" s="216"/>
      <c r="MBU503" s="216"/>
      <c r="MBV503" s="216"/>
      <c r="MBW503" s="216"/>
      <c r="MBX503" s="216"/>
      <c r="MBY503" s="216"/>
      <c r="MBZ503" s="216"/>
      <c r="MCA503" s="216"/>
      <c r="MCB503" s="216"/>
      <c r="MCC503" s="216"/>
      <c r="MCD503" s="216"/>
      <c r="MCE503" s="216"/>
      <c r="MCF503" s="216"/>
      <c r="MCG503" s="216"/>
      <c r="MCH503" s="216"/>
      <c r="MCI503" s="216"/>
      <c r="MCJ503" s="216"/>
      <c r="MCK503" s="216"/>
      <c r="MCL503" s="216"/>
      <c r="MCM503" s="216"/>
      <c r="MCN503" s="216"/>
      <c r="MCO503" s="216"/>
      <c r="MCP503" s="216"/>
      <c r="MCQ503" s="216"/>
      <c r="MCR503" s="216"/>
      <c r="MCS503" s="216"/>
      <c r="MCT503" s="216"/>
      <c r="MCU503" s="216"/>
      <c r="MCV503" s="216"/>
      <c r="MCW503" s="216"/>
      <c r="MCX503" s="216"/>
      <c r="MCY503" s="216"/>
      <c r="MCZ503" s="216"/>
      <c r="MDA503" s="216"/>
      <c r="MDB503" s="216"/>
      <c r="MDC503" s="216"/>
      <c r="MDD503" s="216"/>
      <c r="MDE503" s="216"/>
      <c r="MDF503" s="216"/>
      <c r="MDG503" s="216"/>
      <c r="MDH503" s="216"/>
      <c r="MDI503" s="216"/>
      <c r="MDJ503" s="216"/>
      <c r="MDK503" s="216"/>
      <c r="MDL503" s="216"/>
      <c r="MDM503" s="216"/>
      <c r="MDN503" s="216"/>
      <c r="MDO503" s="216"/>
      <c r="MDP503" s="216"/>
      <c r="MDQ503" s="216"/>
      <c r="MDR503" s="216"/>
      <c r="MDS503" s="216"/>
      <c r="MDT503" s="216"/>
      <c r="MDU503" s="216"/>
      <c r="MDV503" s="216"/>
      <c r="MDW503" s="216"/>
      <c r="MDX503" s="216"/>
      <c r="MDY503" s="216"/>
      <c r="MDZ503" s="216"/>
      <c r="MEA503" s="216"/>
      <c r="MEB503" s="216"/>
      <c r="MEC503" s="216"/>
      <c r="MED503" s="216"/>
      <c r="MEE503" s="216"/>
      <c r="MEF503" s="216"/>
      <c r="MEG503" s="216"/>
      <c r="MEH503" s="216"/>
      <c r="MEI503" s="216"/>
      <c r="MEJ503" s="216"/>
      <c r="MEK503" s="216"/>
      <c r="MEL503" s="216"/>
      <c r="MEM503" s="216"/>
      <c r="MEN503" s="216"/>
      <c r="MEO503" s="216"/>
      <c r="MEP503" s="216"/>
      <c r="MEQ503" s="216"/>
      <c r="MER503" s="216"/>
      <c r="MES503" s="216"/>
      <c r="MET503" s="216"/>
      <c r="MEU503" s="216"/>
      <c r="MEV503" s="216"/>
      <c r="MEW503" s="216"/>
      <c r="MEX503" s="216"/>
      <c r="MEY503" s="216"/>
      <c r="MEZ503" s="216"/>
      <c r="MFA503" s="216"/>
      <c r="MFB503" s="216"/>
      <c r="MFC503" s="216"/>
      <c r="MFD503" s="216"/>
      <c r="MFE503" s="216"/>
      <c r="MFF503" s="216"/>
      <c r="MFG503" s="216"/>
      <c r="MFH503" s="216"/>
      <c r="MFI503" s="216"/>
      <c r="MFJ503" s="216"/>
      <c r="MFK503" s="216"/>
      <c r="MFL503" s="216"/>
      <c r="MFM503" s="216"/>
      <c r="MFN503" s="216"/>
      <c r="MFO503" s="216"/>
      <c r="MFP503" s="216"/>
      <c r="MFQ503" s="216"/>
      <c r="MFR503" s="216"/>
      <c r="MFS503" s="216"/>
      <c r="MFT503" s="216"/>
      <c r="MFU503" s="216"/>
      <c r="MFV503" s="216"/>
      <c r="MFW503" s="216"/>
      <c r="MFX503" s="216"/>
      <c r="MFY503" s="216"/>
      <c r="MFZ503" s="216"/>
      <c r="MGA503" s="216"/>
      <c r="MGB503" s="216"/>
      <c r="MGC503" s="216"/>
      <c r="MGD503" s="216"/>
      <c r="MGE503" s="216"/>
      <c r="MGF503" s="216"/>
      <c r="MGG503" s="216"/>
      <c r="MGH503" s="216"/>
      <c r="MGI503" s="216"/>
      <c r="MGJ503" s="216"/>
      <c r="MGK503" s="216"/>
      <c r="MGL503" s="216"/>
      <c r="MGM503" s="216"/>
      <c r="MGN503" s="216"/>
      <c r="MGO503" s="216"/>
      <c r="MGP503" s="216"/>
      <c r="MGQ503" s="216"/>
      <c r="MGR503" s="216"/>
      <c r="MGS503" s="216"/>
      <c r="MGT503" s="216"/>
      <c r="MGU503" s="216"/>
      <c r="MGV503" s="216"/>
      <c r="MGW503" s="216"/>
      <c r="MGX503" s="216"/>
      <c r="MGY503" s="216"/>
      <c r="MGZ503" s="216"/>
      <c r="MHA503" s="216"/>
      <c r="MHB503" s="216"/>
      <c r="MHC503" s="216"/>
      <c r="MHD503" s="216"/>
      <c r="MHE503" s="216"/>
      <c r="MHF503" s="216"/>
      <c r="MHG503" s="216"/>
      <c r="MHH503" s="216"/>
      <c r="MHI503" s="216"/>
      <c r="MHJ503" s="216"/>
      <c r="MHK503" s="216"/>
      <c r="MHL503" s="216"/>
      <c r="MHM503" s="216"/>
      <c r="MHN503" s="216"/>
      <c r="MHO503" s="216"/>
      <c r="MHP503" s="216"/>
      <c r="MHQ503" s="216"/>
      <c r="MHR503" s="216"/>
      <c r="MHS503" s="216"/>
      <c r="MHT503" s="216"/>
      <c r="MHU503" s="216"/>
      <c r="MHV503" s="216"/>
      <c r="MHW503" s="216"/>
      <c r="MHX503" s="216"/>
      <c r="MHY503" s="216"/>
      <c r="MHZ503" s="216"/>
      <c r="MIA503" s="216"/>
      <c r="MIB503" s="216"/>
      <c r="MIC503" s="216"/>
      <c r="MID503" s="216"/>
      <c r="MIE503" s="216"/>
      <c r="MIF503" s="216"/>
      <c r="MIG503" s="216"/>
      <c r="MIH503" s="216"/>
      <c r="MII503" s="216"/>
      <c r="MIJ503" s="216"/>
      <c r="MIK503" s="216"/>
      <c r="MIL503" s="216"/>
      <c r="MIM503" s="216"/>
      <c r="MIN503" s="216"/>
      <c r="MIO503" s="216"/>
      <c r="MIP503" s="216"/>
      <c r="MIQ503" s="216"/>
      <c r="MIR503" s="216"/>
      <c r="MIS503" s="216"/>
      <c r="MIT503" s="216"/>
      <c r="MIU503" s="216"/>
      <c r="MIV503" s="216"/>
      <c r="MIW503" s="216"/>
      <c r="MIX503" s="216"/>
      <c r="MIY503" s="216"/>
      <c r="MIZ503" s="216"/>
      <c r="MJA503" s="216"/>
      <c r="MJB503" s="216"/>
      <c r="MJC503" s="216"/>
      <c r="MJD503" s="216"/>
      <c r="MJE503" s="216"/>
      <c r="MJF503" s="216"/>
      <c r="MJG503" s="216"/>
      <c r="MJH503" s="216"/>
      <c r="MJI503" s="216"/>
      <c r="MJJ503" s="216"/>
      <c r="MJK503" s="216"/>
      <c r="MJL503" s="216"/>
      <c r="MJM503" s="216"/>
      <c r="MJN503" s="216"/>
      <c r="MJO503" s="216"/>
      <c r="MJP503" s="216"/>
      <c r="MJQ503" s="216"/>
      <c r="MJR503" s="216"/>
      <c r="MJS503" s="216"/>
      <c r="MJT503" s="216"/>
      <c r="MJU503" s="216"/>
      <c r="MJV503" s="216"/>
      <c r="MJW503" s="216"/>
      <c r="MJX503" s="216"/>
      <c r="MJY503" s="216"/>
      <c r="MJZ503" s="216"/>
      <c r="MKA503" s="216"/>
      <c r="MKB503" s="216"/>
      <c r="MKC503" s="216"/>
      <c r="MKD503" s="216"/>
      <c r="MKE503" s="216"/>
      <c r="MKF503" s="216"/>
      <c r="MKG503" s="216"/>
      <c r="MKH503" s="216"/>
      <c r="MKI503" s="216"/>
      <c r="MKJ503" s="216"/>
      <c r="MKK503" s="216"/>
      <c r="MKL503" s="216"/>
      <c r="MKM503" s="216"/>
      <c r="MKN503" s="216"/>
      <c r="MKO503" s="216"/>
      <c r="MKP503" s="216"/>
      <c r="MKQ503" s="216"/>
      <c r="MKR503" s="216"/>
      <c r="MKS503" s="216"/>
      <c r="MKT503" s="216"/>
      <c r="MKU503" s="216"/>
      <c r="MKV503" s="216"/>
      <c r="MKW503" s="216"/>
      <c r="MKX503" s="216"/>
      <c r="MKY503" s="216"/>
      <c r="MKZ503" s="216"/>
      <c r="MLA503" s="216"/>
      <c r="MLB503" s="216"/>
      <c r="MLC503" s="216"/>
      <c r="MLD503" s="216"/>
      <c r="MLE503" s="216"/>
      <c r="MLF503" s="216"/>
      <c r="MLG503" s="216"/>
      <c r="MLH503" s="216"/>
      <c r="MLI503" s="216"/>
      <c r="MLJ503" s="216"/>
      <c r="MLK503" s="216"/>
      <c r="MLL503" s="216"/>
      <c r="MLM503" s="216"/>
      <c r="MLN503" s="216"/>
      <c r="MLO503" s="216"/>
      <c r="MLP503" s="216"/>
      <c r="MLQ503" s="216"/>
      <c r="MLR503" s="216"/>
      <c r="MLS503" s="216"/>
      <c r="MLT503" s="216"/>
      <c r="MLU503" s="216"/>
      <c r="MLV503" s="216"/>
      <c r="MLW503" s="216"/>
      <c r="MLX503" s="216"/>
      <c r="MLY503" s="216"/>
      <c r="MLZ503" s="216"/>
      <c r="MMA503" s="216"/>
      <c r="MMB503" s="216"/>
      <c r="MMC503" s="216"/>
      <c r="MMD503" s="216"/>
      <c r="MME503" s="216"/>
      <c r="MMF503" s="216"/>
      <c r="MMG503" s="216"/>
      <c r="MMH503" s="216"/>
      <c r="MMI503" s="216"/>
      <c r="MMJ503" s="216"/>
      <c r="MMK503" s="216"/>
      <c r="MML503" s="216"/>
      <c r="MMM503" s="216"/>
      <c r="MMN503" s="216"/>
      <c r="MMO503" s="216"/>
      <c r="MMP503" s="216"/>
      <c r="MMQ503" s="216"/>
      <c r="MMR503" s="216"/>
      <c r="MMS503" s="216"/>
      <c r="MMT503" s="216"/>
      <c r="MMU503" s="216"/>
      <c r="MMV503" s="216"/>
      <c r="MMW503" s="216"/>
      <c r="MMX503" s="216"/>
      <c r="MMY503" s="216"/>
      <c r="MMZ503" s="216"/>
      <c r="MNA503" s="216"/>
      <c r="MNB503" s="216"/>
      <c r="MNC503" s="216"/>
      <c r="MND503" s="216"/>
      <c r="MNE503" s="216"/>
      <c r="MNF503" s="216"/>
      <c r="MNG503" s="216"/>
      <c r="MNH503" s="216"/>
      <c r="MNI503" s="216"/>
      <c r="MNJ503" s="216"/>
      <c r="MNK503" s="216"/>
      <c r="MNL503" s="216"/>
      <c r="MNM503" s="216"/>
      <c r="MNN503" s="216"/>
      <c r="MNO503" s="216"/>
      <c r="MNP503" s="216"/>
      <c r="MNQ503" s="216"/>
      <c r="MNR503" s="216"/>
      <c r="MNS503" s="216"/>
      <c r="MNT503" s="216"/>
      <c r="MNU503" s="216"/>
      <c r="MNV503" s="216"/>
      <c r="MNW503" s="216"/>
      <c r="MNX503" s="216"/>
      <c r="MNY503" s="216"/>
      <c r="MNZ503" s="216"/>
      <c r="MOA503" s="216"/>
      <c r="MOB503" s="216"/>
      <c r="MOC503" s="216"/>
      <c r="MOD503" s="216"/>
      <c r="MOE503" s="216"/>
      <c r="MOF503" s="216"/>
      <c r="MOG503" s="216"/>
      <c r="MOH503" s="216"/>
      <c r="MOI503" s="216"/>
      <c r="MOJ503" s="216"/>
      <c r="MOK503" s="216"/>
      <c r="MOL503" s="216"/>
      <c r="MOM503" s="216"/>
      <c r="MON503" s="216"/>
      <c r="MOO503" s="216"/>
      <c r="MOP503" s="216"/>
      <c r="MOQ503" s="216"/>
      <c r="MOR503" s="216"/>
      <c r="MOS503" s="216"/>
      <c r="MOT503" s="216"/>
      <c r="MOU503" s="216"/>
      <c r="MOV503" s="216"/>
      <c r="MOW503" s="216"/>
      <c r="MOX503" s="216"/>
      <c r="MOY503" s="216"/>
      <c r="MOZ503" s="216"/>
      <c r="MPA503" s="216"/>
      <c r="MPB503" s="216"/>
      <c r="MPC503" s="216"/>
      <c r="MPD503" s="216"/>
      <c r="MPE503" s="216"/>
      <c r="MPF503" s="216"/>
      <c r="MPG503" s="216"/>
      <c r="MPH503" s="216"/>
      <c r="MPI503" s="216"/>
      <c r="MPJ503" s="216"/>
      <c r="MPK503" s="216"/>
      <c r="MPL503" s="216"/>
      <c r="MPM503" s="216"/>
      <c r="MPN503" s="216"/>
      <c r="MPO503" s="216"/>
      <c r="MPP503" s="216"/>
      <c r="MPQ503" s="216"/>
      <c r="MPR503" s="216"/>
      <c r="MPS503" s="216"/>
      <c r="MPT503" s="216"/>
      <c r="MPU503" s="216"/>
      <c r="MPV503" s="216"/>
      <c r="MPW503" s="216"/>
      <c r="MPX503" s="216"/>
      <c r="MPY503" s="216"/>
      <c r="MPZ503" s="216"/>
      <c r="MQA503" s="216"/>
      <c r="MQB503" s="216"/>
      <c r="MQC503" s="216"/>
      <c r="MQD503" s="216"/>
      <c r="MQE503" s="216"/>
      <c r="MQF503" s="216"/>
      <c r="MQG503" s="216"/>
      <c r="MQH503" s="216"/>
      <c r="MQI503" s="216"/>
      <c r="MQJ503" s="216"/>
      <c r="MQK503" s="216"/>
      <c r="MQL503" s="216"/>
      <c r="MQM503" s="216"/>
      <c r="MQN503" s="216"/>
      <c r="MQO503" s="216"/>
      <c r="MQP503" s="216"/>
      <c r="MQQ503" s="216"/>
      <c r="MQR503" s="216"/>
      <c r="MQS503" s="216"/>
      <c r="MQT503" s="216"/>
      <c r="MQU503" s="216"/>
      <c r="MQV503" s="216"/>
      <c r="MQW503" s="216"/>
      <c r="MQX503" s="216"/>
      <c r="MQY503" s="216"/>
      <c r="MQZ503" s="216"/>
      <c r="MRA503" s="216"/>
      <c r="MRB503" s="216"/>
      <c r="MRC503" s="216"/>
      <c r="MRD503" s="216"/>
      <c r="MRE503" s="216"/>
      <c r="MRF503" s="216"/>
      <c r="MRG503" s="216"/>
      <c r="MRH503" s="216"/>
      <c r="MRI503" s="216"/>
      <c r="MRJ503" s="216"/>
      <c r="MRK503" s="216"/>
      <c r="MRL503" s="216"/>
      <c r="MRM503" s="216"/>
      <c r="MRN503" s="216"/>
      <c r="MRO503" s="216"/>
      <c r="MRP503" s="216"/>
      <c r="MRQ503" s="216"/>
      <c r="MRR503" s="216"/>
      <c r="MRS503" s="216"/>
      <c r="MRT503" s="216"/>
      <c r="MRU503" s="216"/>
      <c r="MRV503" s="216"/>
      <c r="MRW503" s="216"/>
      <c r="MRX503" s="216"/>
      <c r="MRY503" s="216"/>
      <c r="MRZ503" s="216"/>
      <c r="MSA503" s="216"/>
      <c r="MSB503" s="216"/>
      <c r="MSC503" s="216"/>
      <c r="MSD503" s="216"/>
      <c r="MSE503" s="216"/>
      <c r="MSF503" s="216"/>
      <c r="MSG503" s="216"/>
      <c r="MSH503" s="216"/>
      <c r="MSI503" s="216"/>
      <c r="MSJ503" s="216"/>
      <c r="MSK503" s="216"/>
      <c r="MSL503" s="216"/>
      <c r="MSM503" s="216"/>
      <c r="MSN503" s="216"/>
      <c r="MSO503" s="216"/>
      <c r="MSP503" s="216"/>
      <c r="MSQ503" s="216"/>
      <c r="MSR503" s="216"/>
      <c r="MSS503" s="216"/>
      <c r="MST503" s="216"/>
      <c r="MSU503" s="216"/>
      <c r="MSV503" s="216"/>
      <c r="MSW503" s="216"/>
      <c r="MSX503" s="216"/>
      <c r="MSY503" s="216"/>
      <c r="MSZ503" s="216"/>
      <c r="MTA503" s="216"/>
      <c r="MTB503" s="216"/>
      <c r="MTC503" s="216"/>
      <c r="MTD503" s="216"/>
      <c r="MTE503" s="216"/>
      <c r="MTF503" s="216"/>
      <c r="MTG503" s="216"/>
      <c r="MTH503" s="216"/>
      <c r="MTI503" s="216"/>
      <c r="MTJ503" s="216"/>
      <c r="MTK503" s="216"/>
      <c r="MTL503" s="216"/>
      <c r="MTM503" s="216"/>
      <c r="MTN503" s="216"/>
      <c r="MTO503" s="216"/>
      <c r="MTP503" s="216"/>
      <c r="MTQ503" s="216"/>
      <c r="MTR503" s="216"/>
      <c r="MTS503" s="216"/>
      <c r="MTT503" s="216"/>
      <c r="MTU503" s="216"/>
      <c r="MTV503" s="216"/>
      <c r="MTW503" s="216"/>
      <c r="MTX503" s="216"/>
      <c r="MTY503" s="216"/>
      <c r="MTZ503" s="216"/>
      <c r="MUA503" s="216"/>
      <c r="MUB503" s="216"/>
      <c r="MUC503" s="216"/>
      <c r="MUD503" s="216"/>
      <c r="MUE503" s="216"/>
      <c r="MUF503" s="216"/>
      <c r="MUG503" s="216"/>
      <c r="MUH503" s="216"/>
      <c r="MUI503" s="216"/>
      <c r="MUJ503" s="216"/>
      <c r="MUK503" s="216"/>
      <c r="MUL503" s="216"/>
      <c r="MUM503" s="216"/>
      <c r="MUN503" s="216"/>
      <c r="MUO503" s="216"/>
      <c r="MUP503" s="216"/>
      <c r="MUQ503" s="216"/>
      <c r="MUR503" s="216"/>
      <c r="MUS503" s="216"/>
      <c r="MUT503" s="216"/>
      <c r="MUU503" s="216"/>
      <c r="MUV503" s="216"/>
      <c r="MUW503" s="216"/>
      <c r="MUX503" s="216"/>
      <c r="MUY503" s="216"/>
      <c r="MUZ503" s="216"/>
      <c r="MVA503" s="216"/>
      <c r="MVB503" s="216"/>
      <c r="MVC503" s="216"/>
      <c r="MVD503" s="216"/>
      <c r="MVE503" s="216"/>
      <c r="MVF503" s="216"/>
      <c r="MVG503" s="216"/>
      <c r="MVH503" s="216"/>
      <c r="MVI503" s="216"/>
      <c r="MVJ503" s="216"/>
      <c r="MVK503" s="216"/>
      <c r="MVL503" s="216"/>
      <c r="MVM503" s="216"/>
      <c r="MVN503" s="216"/>
      <c r="MVO503" s="216"/>
      <c r="MVP503" s="216"/>
      <c r="MVQ503" s="216"/>
      <c r="MVR503" s="216"/>
      <c r="MVS503" s="216"/>
      <c r="MVT503" s="216"/>
      <c r="MVU503" s="216"/>
      <c r="MVV503" s="216"/>
      <c r="MVW503" s="216"/>
      <c r="MVX503" s="216"/>
      <c r="MVY503" s="216"/>
      <c r="MVZ503" s="216"/>
      <c r="MWA503" s="216"/>
      <c r="MWB503" s="216"/>
      <c r="MWC503" s="216"/>
      <c r="MWD503" s="216"/>
      <c r="MWE503" s="216"/>
      <c r="MWF503" s="216"/>
      <c r="MWG503" s="216"/>
      <c r="MWH503" s="216"/>
      <c r="MWI503" s="216"/>
      <c r="MWJ503" s="216"/>
      <c r="MWK503" s="216"/>
      <c r="MWL503" s="216"/>
      <c r="MWM503" s="216"/>
      <c r="MWN503" s="216"/>
      <c r="MWO503" s="216"/>
      <c r="MWP503" s="216"/>
      <c r="MWQ503" s="216"/>
      <c r="MWR503" s="216"/>
      <c r="MWS503" s="216"/>
      <c r="MWT503" s="216"/>
      <c r="MWU503" s="216"/>
      <c r="MWV503" s="216"/>
      <c r="MWW503" s="216"/>
      <c r="MWX503" s="216"/>
      <c r="MWY503" s="216"/>
      <c r="MWZ503" s="216"/>
      <c r="MXA503" s="216"/>
      <c r="MXB503" s="216"/>
      <c r="MXC503" s="216"/>
      <c r="MXD503" s="216"/>
      <c r="MXE503" s="216"/>
      <c r="MXF503" s="216"/>
      <c r="MXG503" s="216"/>
      <c r="MXH503" s="216"/>
      <c r="MXI503" s="216"/>
      <c r="MXJ503" s="216"/>
      <c r="MXK503" s="216"/>
      <c r="MXL503" s="216"/>
      <c r="MXM503" s="216"/>
      <c r="MXN503" s="216"/>
      <c r="MXO503" s="216"/>
      <c r="MXP503" s="216"/>
      <c r="MXQ503" s="216"/>
      <c r="MXR503" s="216"/>
      <c r="MXS503" s="216"/>
      <c r="MXT503" s="216"/>
      <c r="MXU503" s="216"/>
      <c r="MXV503" s="216"/>
      <c r="MXW503" s="216"/>
      <c r="MXX503" s="216"/>
      <c r="MXY503" s="216"/>
      <c r="MXZ503" s="216"/>
      <c r="MYA503" s="216"/>
      <c r="MYB503" s="216"/>
      <c r="MYC503" s="216"/>
      <c r="MYD503" s="216"/>
      <c r="MYE503" s="216"/>
      <c r="MYF503" s="216"/>
      <c r="MYG503" s="216"/>
      <c r="MYH503" s="216"/>
      <c r="MYI503" s="216"/>
      <c r="MYJ503" s="216"/>
      <c r="MYK503" s="216"/>
      <c r="MYL503" s="216"/>
      <c r="MYM503" s="216"/>
      <c r="MYN503" s="216"/>
      <c r="MYO503" s="216"/>
      <c r="MYP503" s="216"/>
      <c r="MYQ503" s="216"/>
      <c r="MYR503" s="216"/>
      <c r="MYS503" s="216"/>
      <c r="MYT503" s="216"/>
      <c r="MYU503" s="216"/>
      <c r="MYV503" s="216"/>
      <c r="MYW503" s="216"/>
      <c r="MYX503" s="216"/>
      <c r="MYY503" s="216"/>
      <c r="MYZ503" s="216"/>
      <c r="MZA503" s="216"/>
      <c r="MZB503" s="216"/>
      <c r="MZC503" s="216"/>
      <c r="MZD503" s="216"/>
      <c r="MZE503" s="216"/>
      <c r="MZF503" s="216"/>
      <c r="MZG503" s="216"/>
      <c r="MZH503" s="216"/>
      <c r="MZI503" s="216"/>
      <c r="MZJ503" s="216"/>
      <c r="MZK503" s="216"/>
      <c r="MZL503" s="216"/>
      <c r="MZM503" s="216"/>
      <c r="MZN503" s="216"/>
      <c r="MZO503" s="216"/>
      <c r="MZP503" s="216"/>
      <c r="MZQ503" s="216"/>
      <c r="MZR503" s="216"/>
      <c r="MZS503" s="216"/>
      <c r="MZT503" s="216"/>
      <c r="MZU503" s="216"/>
      <c r="MZV503" s="216"/>
      <c r="MZW503" s="216"/>
      <c r="MZX503" s="216"/>
      <c r="MZY503" s="216"/>
      <c r="MZZ503" s="216"/>
      <c r="NAA503" s="216"/>
      <c r="NAB503" s="216"/>
      <c r="NAC503" s="216"/>
      <c r="NAD503" s="216"/>
      <c r="NAE503" s="216"/>
      <c r="NAF503" s="216"/>
      <c r="NAG503" s="216"/>
      <c r="NAH503" s="216"/>
      <c r="NAI503" s="216"/>
      <c r="NAJ503" s="216"/>
      <c r="NAK503" s="216"/>
      <c r="NAL503" s="216"/>
      <c r="NAM503" s="216"/>
      <c r="NAN503" s="216"/>
      <c r="NAO503" s="216"/>
      <c r="NAP503" s="216"/>
      <c r="NAQ503" s="216"/>
      <c r="NAR503" s="216"/>
      <c r="NAS503" s="216"/>
      <c r="NAT503" s="216"/>
      <c r="NAU503" s="216"/>
      <c r="NAV503" s="216"/>
      <c r="NAW503" s="216"/>
      <c r="NAX503" s="216"/>
      <c r="NAY503" s="216"/>
      <c r="NAZ503" s="216"/>
      <c r="NBA503" s="216"/>
      <c r="NBB503" s="216"/>
      <c r="NBC503" s="216"/>
      <c r="NBD503" s="216"/>
      <c r="NBE503" s="216"/>
      <c r="NBF503" s="216"/>
      <c r="NBG503" s="216"/>
      <c r="NBH503" s="216"/>
      <c r="NBI503" s="216"/>
      <c r="NBJ503" s="216"/>
      <c r="NBK503" s="216"/>
      <c r="NBL503" s="216"/>
      <c r="NBM503" s="216"/>
      <c r="NBN503" s="216"/>
      <c r="NBO503" s="216"/>
      <c r="NBP503" s="216"/>
      <c r="NBQ503" s="216"/>
      <c r="NBR503" s="216"/>
      <c r="NBS503" s="216"/>
      <c r="NBT503" s="216"/>
      <c r="NBU503" s="216"/>
      <c r="NBV503" s="216"/>
      <c r="NBW503" s="216"/>
      <c r="NBX503" s="216"/>
      <c r="NBY503" s="216"/>
      <c r="NBZ503" s="216"/>
      <c r="NCA503" s="216"/>
      <c r="NCB503" s="216"/>
      <c r="NCC503" s="216"/>
      <c r="NCD503" s="216"/>
      <c r="NCE503" s="216"/>
      <c r="NCF503" s="216"/>
      <c r="NCG503" s="216"/>
      <c r="NCH503" s="216"/>
      <c r="NCI503" s="216"/>
      <c r="NCJ503" s="216"/>
      <c r="NCK503" s="216"/>
      <c r="NCL503" s="216"/>
      <c r="NCM503" s="216"/>
      <c r="NCN503" s="216"/>
      <c r="NCO503" s="216"/>
      <c r="NCP503" s="216"/>
      <c r="NCQ503" s="216"/>
      <c r="NCR503" s="216"/>
      <c r="NCS503" s="216"/>
      <c r="NCT503" s="216"/>
      <c r="NCU503" s="216"/>
      <c r="NCV503" s="216"/>
      <c r="NCW503" s="216"/>
      <c r="NCX503" s="216"/>
      <c r="NCY503" s="216"/>
      <c r="NCZ503" s="216"/>
      <c r="NDA503" s="216"/>
      <c r="NDB503" s="216"/>
      <c r="NDC503" s="216"/>
      <c r="NDD503" s="216"/>
      <c r="NDE503" s="216"/>
      <c r="NDF503" s="216"/>
      <c r="NDG503" s="216"/>
      <c r="NDH503" s="216"/>
      <c r="NDI503" s="216"/>
      <c r="NDJ503" s="216"/>
      <c r="NDK503" s="216"/>
      <c r="NDL503" s="216"/>
      <c r="NDM503" s="216"/>
      <c r="NDN503" s="216"/>
      <c r="NDO503" s="216"/>
      <c r="NDP503" s="216"/>
      <c r="NDQ503" s="216"/>
      <c r="NDR503" s="216"/>
      <c r="NDS503" s="216"/>
      <c r="NDT503" s="216"/>
      <c r="NDU503" s="216"/>
      <c r="NDV503" s="216"/>
      <c r="NDW503" s="216"/>
      <c r="NDX503" s="216"/>
      <c r="NDY503" s="216"/>
      <c r="NDZ503" s="216"/>
      <c r="NEA503" s="216"/>
      <c r="NEB503" s="216"/>
      <c r="NEC503" s="216"/>
      <c r="NED503" s="216"/>
      <c r="NEE503" s="216"/>
      <c r="NEF503" s="216"/>
      <c r="NEG503" s="216"/>
      <c r="NEH503" s="216"/>
      <c r="NEI503" s="216"/>
      <c r="NEJ503" s="216"/>
      <c r="NEK503" s="216"/>
      <c r="NEL503" s="216"/>
      <c r="NEM503" s="216"/>
      <c r="NEN503" s="216"/>
      <c r="NEO503" s="216"/>
      <c r="NEP503" s="216"/>
      <c r="NEQ503" s="216"/>
      <c r="NER503" s="216"/>
      <c r="NES503" s="216"/>
      <c r="NET503" s="216"/>
      <c r="NEU503" s="216"/>
      <c r="NEV503" s="216"/>
      <c r="NEW503" s="216"/>
      <c r="NEX503" s="216"/>
      <c r="NEY503" s="216"/>
      <c r="NEZ503" s="216"/>
      <c r="NFA503" s="216"/>
      <c r="NFB503" s="216"/>
      <c r="NFC503" s="216"/>
      <c r="NFD503" s="216"/>
      <c r="NFE503" s="216"/>
      <c r="NFF503" s="216"/>
      <c r="NFG503" s="216"/>
      <c r="NFH503" s="216"/>
      <c r="NFI503" s="216"/>
      <c r="NFJ503" s="216"/>
      <c r="NFK503" s="216"/>
      <c r="NFL503" s="216"/>
      <c r="NFM503" s="216"/>
      <c r="NFN503" s="216"/>
      <c r="NFO503" s="216"/>
      <c r="NFP503" s="216"/>
      <c r="NFQ503" s="216"/>
      <c r="NFR503" s="216"/>
      <c r="NFS503" s="216"/>
      <c r="NFT503" s="216"/>
      <c r="NFU503" s="216"/>
      <c r="NFV503" s="216"/>
      <c r="NFW503" s="216"/>
      <c r="NFX503" s="216"/>
      <c r="NFY503" s="216"/>
      <c r="NFZ503" s="216"/>
      <c r="NGA503" s="216"/>
      <c r="NGB503" s="216"/>
      <c r="NGC503" s="216"/>
      <c r="NGD503" s="216"/>
      <c r="NGE503" s="216"/>
      <c r="NGF503" s="216"/>
      <c r="NGG503" s="216"/>
      <c r="NGH503" s="216"/>
      <c r="NGI503" s="216"/>
      <c r="NGJ503" s="216"/>
      <c r="NGK503" s="216"/>
      <c r="NGL503" s="216"/>
      <c r="NGM503" s="216"/>
      <c r="NGN503" s="216"/>
      <c r="NGO503" s="216"/>
      <c r="NGP503" s="216"/>
      <c r="NGQ503" s="216"/>
      <c r="NGR503" s="216"/>
      <c r="NGS503" s="216"/>
      <c r="NGT503" s="216"/>
      <c r="NGU503" s="216"/>
      <c r="NGV503" s="216"/>
      <c r="NGW503" s="216"/>
      <c r="NGX503" s="216"/>
      <c r="NGY503" s="216"/>
      <c r="NGZ503" s="216"/>
      <c r="NHA503" s="216"/>
      <c r="NHB503" s="216"/>
      <c r="NHC503" s="216"/>
      <c r="NHD503" s="216"/>
      <c r="NHE503" s="216"/>
      <c r="NHF503" s="216"/>
      <c r="NHG503" s="216"/>
      <c r="NHH503" s="216"/>
      <c r="NHI503" s="216"/>
      <c r="NHJ503" s="216"/>
      <c r="NHK503" s="216"/>
      <c r="NHL503" s="216"/>
      <c r="NHM503" s="216"/>
      <c r="NHN503" s="216"/>
      <c r="NHO503" s="216"/>
      <c r="NHP503" s="216"/>
      <c r="NHQ503" s="216"/>
      <c r="NHR503" s="216"/>
      <c r="NHS503" s="216"/>
      <c r="NHT503" s="216"/>
      <c r="NHU503" s="216"/>
      <c r="NHV503" s="216"/>
      <c r="NHW503" s="216"/>
      <c r="NHX503" s="216"/>
      <c r="NHY503" s="216"/>
      <c r="NHZ503" s="216"/>
      <c r="NIA503" s="216"/>
      <c r="NIB503" s="216"/>
      <c r="NIC503" s="216"/>
      <c r="NID503" s="216"/>
      <c r="NIE503" s="216"/>
      <c r="NIF503" s="216"/>
      <c r="NIG503" s="216"/>
      <c r="NIH503" s="216"/>
      <c r="NII503" s="216"/>
      <c r="NIJ503" s="216"/>
      <c r="NIK503" s="216"/>
      <c r="NIL503" s="216"/>
      <c r="NIM503" s="216"/>
      <c r="NIN503" s="216"/>
      <c r="NIO503" s="216"/>
      <c r="NIP503" s="216"/>
      <c r="NIQ503" s="216"/>
      <c r="NIR503" s="216"/>
      <c r="NIS503" s="216"/>
      <c r="NIT503" s="216"/>
      <c r="NIU503" s="216"/>
      <c r="NIV503" s="216"/>
      <c r="NIW503" s="216"/>
      <c r="NIX503" s="216"/>
      <c r="NIY503" s="216"/>
      <c r="NIZ503" s="216"/>
      <c r="NJA503" s="216"/>
      <c r="NJB503" s="216"/>
      <c r="NJC503" s="216"/>
      <c r="NJD503" s="216"/>
      <c r="NJE503" s="216"/>
      <c r="NJF503" s="216"/>
      <c r="NJG503" s="216"/>
      <c r="NJH503" s="216"/>
      <c r="NJI503" s="216"/>
      <c r="NJJ503" s="216"/>
      <c r="NJK503" s="216"/>
      <c r="NJL503" s="216"/>
      <c r="NJM503" s="216"/>
      <c r="NJN503" s="216"/>
      <c r="NJO503" s="216"/>
      <c r="NJP503" s="216"/>
      <c r="NJQ503" s="216"/>
      <c r="NJR503" s="216"/>
      <c r="NJS503" s="216"/>
      <c r="NJT503" s="216"/>
      <c r="NJU503" s="216"/>
      <c r="NJV503" s="216"/>
      <c r="NJW503" s="216"/>
      <c r="NJX503" s="216"/>
      <c r="NJY503" s="216"/>
      <c r="NJZ503" s="216"/>
      <c r="NKA503" s="216"/>
      <c r="NKB503" s="216"/>
      <c r="NKC503" s="216"/>
      <c r="NKD503" s="216"/>
      <c r="NKE503" s="216"/>
      <c r="NKF503" s="216"/>
      <c r="NKG503" s="216"/>
      <c r="NKH503" s="216"/>
      <c r="NKI503" s="216"/>
      <c r="NKJ503" s="216"/>
      <c r="NKK503" s="216"/>
      <c r="NKL503" s="216"/>
      <c r="NKM503" s="216"/>
      <c r="NKN503" s="216"/>
      <c r="NKO503" s="216"/>
      <c r="NKP503" s="216"/>
      <c r="NKQ503" s="216"/>
      <c r="NKR503" s="216"/>
      <c r="NKS503" s="216"/>
      <c r="NKT503" s="216"/>
      <c r="NKU503" s="216"/>
      <c r="NKV503" s="216"/>
      <c r="NKW503" s="216"/>
      <c r="NKX503" s="216"/>
      <c r="NKY503" s="216"/>
      <c r="NKZ503" s="216"/>
      <c r="NLA503" s="216"/>
      <c r="NLB503" s="216"/>
      <c r="NLC503" s="216"/>
      <c r="NLD503" s="216"/>
      <c r="NLE503" s="216"/>
      <c r="NLF503" s="216"/>
      <c r="NLG503" s="216"/>
      <c r="NLH503" s="216"/>
      <c r="NLI503" s="216"/>
      <c r="NLJ503" s="216"/>
      <c r="NLK503" s="216"/>
      <c r="NLL503" s="216"/>
      <c r="NLM503" s="216"/>
      <c r="NLN503" s="216"/>
      <c r="NLO503" s="216"/>
      <c r="NLP503" s="216"/>
      <c r="NLQ503" s="216"/>
      <c r="NLR503" s="216"/>
      <c r="NLS503" s="216"/>
      <c r="NLT503" s="216"/>
      <c r="NLU503" s="216"/>
      <c r="NLV503" s="216"/>
      <c r="NLW503" s="216"/>
      <c r="NLX503" s="216"/>
      <c r="NLY503" s="216"/>
      <c r="NLZ503" s="216"/>
      <c r="NMA503" s="216"/>
      <c r="NMB503" s="216"/>
      <c r="NMC503" s="216"/>
      <c r="NMD503" s="216"/>
      <c r="NME503" s="216"/>
      <c r="NMF503" s="216"/>
      <c r="NMG503" s="216"/>
      <c r="NMH503" s="216"/>
      <c r="NMI503" s="216"/>
      <c r="NMJ503" s="216"/>
      <c r="NMK503" s="216"/>
      <c r="NML503" s="216"/>
      <c r="NMM503" s="216"/>
      <c r="NMN503" s="216"/>
      <c r="NMO503" s="216"/>
      <c r="NMP503" s="216"/>
      <c r="NMQ503" s="216"/>
      <c r="NMR503" s="216"/>
      <c r="NMS503" s="216"/>
      <c r="NMT503" s="216"/>
      <c r="NMU503" s="216"/>
      <c r="NMV503" s="216"/>
      <c r="NMW503" s="216"/>
      <c r="NMX503" s="216"/>
      <c r="NMY503" s="216"/>
      <c r="NMZ503" s="216"/>
      <c r="NNA503" s="216"/>
      <c r="NNB503" s="216"/>
      <c r="NNC503" s="216"/>
      <c r="NND503" s="216"/>
      <c r="NNE503" s="216"/>
      <c r="NNF503" s="216"/>
      <c r="NNG503" s="216"/>
      <c r="NNH503" s="216"/>
      <c r="NNI503" s="216"/>
      <c r="NNJ503" s="216"/>
      <c r="NNK503" s="216"/>
      <c r="NNL503" s="216"/>
      <c r="NNM503" s="216"/>
      <c r="NNN503" s="216"/>
      <c r="NNO503" s="216"/>
      <c r="NNP503" s="216"/>
      <c r="NNQ503" s="216"/>
      <c r="NNR503" s="216"/>
      <c r="NNS503" s="216"/>
      <c r="NNT503" s="216"/>
      <c r="NNU503" s="216"/>
      <c r="NNV503" s="216"/>
      <c r="NNW503" s="216"/>
      <c r="NNX503" s="216"/>
      <c r="NNY503" s="216"/>
      <c r="NNZ503" s="216"/>
      <c r="NOA503" s="216"/>
      <c r="NOB503" s="216"/>
      <c r="NOC503" s="216"/>
      <c r="NOD503" s="216"/>
      <c r="NOE503" s="216"/>
      <c r="NOF503" s="216"/>
      <c r="NOG503" s="216"/>
      <c r="NOH503" s="216"/>
      <c r="NOI503" s="216"/>
      <c r="NOJ503" s="216"/>
      <c r="NOK503" s="216"/>
      <c r="NOL503" s="216"/>
      <c r="NOM503" s="216"/>
      <c r="NON503" s="216"/>
      <c r="NOO503" s="216"/>
      <c r="NOP503" s="216"/>
      <c r="NOQ503" s="216"/>
      <c r="NOR503" s="216"/>
      <c r="NOS503" s="216"/>
      <c r="NOT503" s="216"/>
      <c r="NOU503" s="216"/>
      <c r="NOV503" s="216"/>
      <c r="NOW503" s="216"/>
      <c r="NOX503" s="216"/>
      <c r="NOY503" s="216"/>
      <c r="NOZ503" s="216"/>
      <c r="NPA503" s="216"/>
      <c r="NPB503" s="216"/>
      <c r="NPC503" s="216"/>
      <c r="NPD503" s="216"/>
      <c r="NPE503" s="216"/>
      <c r="NPF503" s="216"/>
      <c r="NPG503" s="216"/>
      <c r="NPH503" s="216"/>
      <c r="NPI503" s="216"/>
      <c r="NPJ503" s="216"/>
      <c r="NPK503" s="216"/>
      <c r="NPL503" s="216"/>
      <c r="NPM503" s="216"/>
      <c r="NPN503" s="216"/>
      <c r="NPO503" s="216"/>
      <c r="NPP503" s="216"/>
      <c r="NPQ503" s="216"/>
      <c r="NPR503" s="216"/>
      <c r="NPS503" s="216"/>
      <c r="NPT503" s="216"/>
      <c r="NPU503" s="216"/>
      <c r="NPV503" s="216"/>
      <c r="NPW503" s="216"/>
      <c r="NPX503" s="216"/>
      <c r="NPY503" s="216"/>
      <c r="NPZ503" s="216"/>
      <c r="NQA503" s="216"/>
      <c r="NQB503" s="216"/>
      <c r="NQC503" s="216"/>
      <c r="NQD503" s="216"/>
      <c r="NQE503" s="216"/>
      <c r="NQF503" s="216"/>
      <c r="NQG503" s="216"/>
      <c r="NQH503" s="216"/>
      <c r="NQI503" s="216"/>
      <c r="NQJ503" s="216"/>
      <c r="NQK503" s="216"/>
      <c r="NQL503" s="216"/>
      <c r="NQM503" s="216"/>
      <c r="NQN503" s="216"/>
      <c r="NQO503" s="216"/>
      <c r="NQP503" s="216"/>
      <c r="NQQ503" s="216"/>
      <c r="NQR503" s="216"/>
      <c r="NQS503" s="216"/>
      <c r="NQT503" s="216"/>
      <c r="NQU503" s="216"/>
      <c r="NQV503" s="216"/>
      <c r="NQW503" s="216"/>
      <c r="NQX503" s="216"/>
      <c r="NQY503" s="216"/>
      <c r="NQZ503" s="216"/>
      <c r="NRA503" s="216"/>
      <c r="NRB503" s="216"/>
      <c r="NRC503" s="216"/>
      <c r="NRD503" s="216"/>
      <c r="NRE503" s="216"/>
      <c r="NRF503" s="216"/>
      <c r="NRG503" s="216"/>
      <c r="NRH503" s="216"/>
      <c r="NRI503" s="216"/>
      <c r="NRJ503" s="216"/>
      <c r="NRK503" s="216"/>
      <c r="NRL503" s="216"/>
      <c r="NRM503" s="216"/>
      <c r="NRN503" s="216"/>
      <c r="NRO503" s="216"/>
      <c r="NRP503" s="216"/>
      <c r="NRQ503" s="216"/>
      <c r="NRR503" s="216"/>
      <c r="NRS503" s="216"/>
      <c r="NRT503" s="216"/>
      <c r="NRU503" s="216"/>
      <c r="NRV503" s="216"/>
      <c r="NRW503" s="216"/>
      <c r="NRX503" s="216"/>
      <c r="NRY503" s="216"/>
      <c r="NRZ503" s="216"/>
      <c r="NSA503" s="216"/>
      <c r="NSB503" s="216"/>
      <c r="NSC503" s="216"/>
      <c r="NSD503" s="216"/>
      <c r="NSE503" s="216"/>
      <c r="NSF503" s="216"/>
      <c r="NSG503" s="216"/>
      <c r="NSH503" s="216"/>
      <c r="NSI503" s="216"/>
      <c r="NSJ503" s="216"/>
      <c r="NSK503" s="216"/>
      <c r="NSL503" s="216"/>
      <c r="NSM503" s="216"/>
      <c r="NSN503" s="216"/>
      <c r="NSO503" s="216"/>
      <c r="NSP503" s="216"/>
      <c r="NSQ503" s="216"/>
      <c r="NSR503" s="216"/>
      <c r="NSS503" s="216"/>
      <c r="NST503" s="216"/>
      <c r="NSU503" s="216"/>
      <c r="NSV503" s="216"/>
      <c r="NSW503" s="216"/>
      <c r="NSX503" s="216"/>
      <c r="NSY503" s="216"/>
      <c r="NSZ503" s="216"/>
      <c r="NTA503" s="216"/>
      <c r="NTB503" s="216"/>
      <c r="NTC503" s="216"/>
      <c r="NTD503" s="216"/>
      <c r="NTE503" s="216"/>
      <c r="NTF503" s="216"/>
      <c r="NTG503" s="216"/>
      <c r="NTH503" s="216"/>
      <c r="NTI503" s="216"/>
      <c r="NTJ503" s="216"/>
      <c r="NTK503" s="216"/>
      <c r="NTL503" s="216"/>
      <c r="NTM503" s="216"/>
      <c r="NTN503" s="216"/>
      <c r="NTO503" s="216"/>
      <c r="NTP503" s="216"/>
      <c r="NTQ503" s="216"/>
      <c r="NTR503" s="216"/>
      <c r="NTS503" s="216"/>
      <c r="NTT503" s="216"/>
      <c r="NTU503" s="216"/>
      <c r="NTV503" s="216"/>
      <c r="NTW503" s="216"/>
      <c r="NTX503" s="216"/>
      <c r="NTY503" s="216"/>
      <c r="NTZ503" s="216"/>
      <c r="NUA503" s="216"/>
      <c r="NUB503" s="216"/>
      <c r="NUC503" s="216"/>
      <c r="NUD503" s="216"/>
      <c r="NUE503" s="216"/>
      <c r="NUF503" s="216"/>
      <c r="NUG503" s="216"/>
      <c r="NUH503" s="216"/>
      <c r="NUI503" s="216"/>
      <c r="NUJ503" s="216"/>
      <c r="NUK503" s="216"/>
      <c r="NUL503" s="216"/>
      <c r="NUM503" s="216"/>
      <c r="NUN503" s="216"/>
      <c r="NUO503" s="216"/>
      <c r="NUP503" s="216"/>
      <c r="NUQ503" s="216"/>
      <c r="NUR503" s="216"/>
      <c r="NUS503" s="216"/>
      <c r="NUT503" s="216"/>
      <c r="NUU503" s="216"/>
      <c r="NUV503" s="216"/>
      <c r="NUW503" s="216"/>
      <c r="NUX503" s="216"/>
      <c r="NUY503" s="216"/>
      <c r="NUZ503" s="216"/>
      <c r="NVA503" s="216"/>
      <c r="NVB503" s="216"/>
      <c r="NVC503" s="216"/>
      <c r="NVD503" s="216"/>
      <c r="NVE503" s="216"/>
      <c r="NVF503" s="216"/>
      <c r="NVG503" s="216"/>
      <c r="NVH503" s="216"/>
      <c r="NVI503" s="216"/>
      <c r="NVJ503" s="216"/>
      <c r="NVK503" s="216"/>
      <c r="NVL503" s="216"/>
      <c r="NVM503" s="216"/>
      <c r="NVN503" s="216"/>
      <c r="NVO503" s="216"/>
      <c r="NVP503" s="216"/>
      <c r="NVQ503" s="216"/>
      <c r="NVR503" s="216"/>
      <c r="NVS503" s="216"/>
      <c r="NVT503" s="216"/>
      <c r="NVU503" s="216"/>
      <c r="NVV503" s="216"/>
      <c r="NVW503" s="216"/>
      <c r="NVX503" s="216"/>
      <c r="NVY503" s="216"/>
      <c r="NVZ503" s="216"/>
      <c r="NWA503" s="216"/>
      <c r="NWB503" s="216"/>
      <c r="NWC503" s="216"/>
      <c r="NWD503" s="216"/>
      <c r="NWE503" s="216"/>
      <c r="NWF503" s="216"/>
      <c r="NWG503" s="216"/>
      <c r="NWH503" s="216"/>
      <c r="NWI503" s="216"/>
      <c r="NWJ503" s="216"/>
      <c r="NWK503" s="216"/>
      <c r="NWL503" s="216"/>
      <c r="NWM503" s="216"/>
      <c r="NWN503" s="216"/>
      <c r="NWO503" s="216"/>
      <c r="NWP503" s="216"/>
      <c r="NWQ503" s="216"/>
      <c r="NWR503" s="216"/>
      <c r="NWS503" s="216"/>
      <c r="NWT503" s="216"/>
      <c r="NWU503" s="216"/>
      <c r="NWV503" s="216"/>
      <c r="NWW503" s="216"/>
      <c r="NWX503" s="216"/>
      <c r="NWY503" s="216"/>
      <c r="NWZ503" s="216"/>
      <c r="NXA503" s="216"/>
      <c r="NXB503" s="216"/>
      <c r="NXC503" s="216"/>
      <c r="NXD503" s="216"/>
      <c r="NXE503" s="216"/>
      <c r="NXF503" s="216"/>
      <c r="NXG503" s="216"/>
      <c r="NXH503" s="216"/>
      <c r="NXI503" s="216"/>
      <c r="NXJ503" s="216"/>
      <c r="NXK503" s="216"/>
      <c r="NXL503" s="216"/>
      <c r="NXM503" s="216"/>
      <c r="NXN503" s="216"/>
      <c r="NXO503" s="216"/>
      <c r="NXP503" s="216"/>
      <c r="NXQ503" s="216"/>
      <c r="NXR503" s="216"/>
      <c r="NXS503" s="216"/>
      <c r="NXT503" s="216"/>
      <c r="NXU503" s="216"/>
      <c r="NXV503" s="216"/>
      <c r="NXW503" s="216"/>
      <c r="NXX503" s="216"/>
      <c r="NXY503" s="216"/>
      <c r="NXZ503" s="216"/>
      <c r="NYA503" s="216"/>
      <c r="NYB503" s="216"/>
      <c r="NYC503" s="216"/>
      <c r="NYD503" s="216"/>
      <c r="NYE503" s="216"/>
      <c r="NYF503" s="216"/>
      <c r="NYG503" s="216"/>
      <c r="NYH503" s="216"/>
      <c r="NYI503" s="216"/>
      <c r="NYJ503" s="216"/>
      <c r="NYK503" s="216"/>
      <c r="NYL503" s="216"/>
      <c r="NYM503" s="216"/>
      <c r="NYN503" s="216"/>
      <c r="NYO503" s="216"/>
      <c r="NYP503" s="216"/>
      <c r="NYQ503" s="216"/>
      <c r="NYR503" s="216"/>
      <c r="NYS503" s="216"/>
      <c r="NYT503" s="216"/>
      <c r="NYU503" s="216"/>
      <c r="NYV503" s="216"/>
      <c r="NYW503" s="216"/>
      <c r="NYX503" s="216"/>
      <c r="NYY503" s="216"/>
      <c r="NYZ503" s="216"/>
      <c r="NZA503" s="216"/>
      <c r="NZB503" s="216"/>
      <c r="NZC503" s="216"/>
      <c r="NZD503" s="216"/>
      <c r="NZE503" s="216"/>
      <c r="NZF503" s="216"/>
      <c r="NZG503" s="216"/>
      <c r="NZH503" s="216"/>
      <c r="NZI503" s="216"/>
      <c r="NZJ503" s="216"/>
      <c r="NZK503" s="216"/>
      <c r="NZL503" s="216"/>
      <c r="NZM503" s="216"/>
      <c r="NZN503" s="216"/>
      <c r="NZO503" s="216"/>
      <c r="NZP503" s="216"/>
      <c r="NZQ503" s="216"/>
      <c r="NZR503" s="216"/>
      <c r="NZS503" s="216"/>
      <c r="NZT503" s="216"/>
      <c r="NZU503" s="216"/>
      <c r="NZV503" s="216"/>
      <c r="NZW503" s="216"/>
      <c r="NZX503" s="216"/>
      <c r="NZY503" s="216"/>
      <c r="NZZ503" s="216"/>
      <c r="OAA503" s="216"/>
      <c r="OAB503" s="216"/>
      <c r="OAC503" s="216"/>
      <c r="OAD503" s="216"/>
      <c r="OAE503" s="216"/>
      <c r="OAF503" s="216"/>
      <c r="OAG503" s="216"/>
      <c r="OAH503" s="216"/>
      <c r="OAI503" s="216"/>
      <c r="OAJ503" s="216"/>
      <c r="OAK503" s="216"/>
      <c r="OAL503" s="216"/>
      <c r="OAM503" s="216"/>
      <c r="OAN503" s="216"/>
      <c r="OAO503" s="216"/>
      <c r="OAP503" s="216"/>
      <c r="OAQ503" s="216"/>
      <c r="OAR503" s="216"/>
      <c r="OAS503" s="216"/>
      <c r="OAT503" s="216"/>
      <c r="OAU503" s="216"/>
      <c r="OAV503" s="216"/>
      <c r="OAW503" s="216"/>
      <c r="OAX503" s="216"/>
      <c r="OAY503" s="216"/>
      <c r="OAZ503" s="216"/>
      <c r="OBA503" s="216"/>
      <c r="OBB503" s="216"/>
      <c r="OBC503" s="216"/>
      <c r="OBD503" s="216"/>
      <c r="OBE503" s="216"/>
      <c r="OBF503" s="216"/>
      <c r="OBG503" s="216"/>
      <c r="OBH503" s="216"/>
      <c r="OBI503" s="216"/>
      <c r="OBJ503" s="216"/>
      <c r="OBK503" s="216"/>
      <c r="OBL503" s="216"/>
      <c r="OBM503" s="216"/>
      <c r="OBN503" s="216"/>
      <c r="OBO503" s="216"/>
      <c r="OBP503" s="216"/>
      <c r="OBQ503" s="216"/>
      <c r="OBR503" s="216"/>
      <c r="OBS503" s="216"/>
      <c r="OBT503" s="216"/>
      <c r="OBU503" s="216"/>
      <c r="OBV503" s="216"/>
      <c r="OBW503" s="216"/>
      <c r="OBX503" s="216"/>
      <c r="OBY503" s="216"/>
      <c r="OBZ503" s="216"/>
      <c r="OCA503" s="216"/>
      <c r="OCB503" s="216"/>
      <c r="OCC503" s="216"/>
      <c r="OCD503" s="216"/>
      <c r="OCE503" s="216"/>
      <c r="OCF503" s="216"/>
      <c r="OCG503" s="216"/>
      <c r="OCH503" s="216"/>
      <c r="OCI503" s="216"/>
      <c r="OCJ503" s="216"/>
      <c r="OCK503" s="216"/>
      <c r="OCL503" s="216"/>
      <c r="OCM503" s="216"/>
      <c r="OCN503" s="216"/>
      <c r="OCO503" s="216"/>
      <c r="OCP503" s="216"/>
      <c r="OCQ503" s="216"/>
      <c r="OCR503" s="216"/>
      <c r="OCS503" s="216"/>
      <c r="OCT503" s="216"/>
      <c r="OCU503" s="216"/>
      <c r="OCV503" s="216"/>
      <c r="OCW503" s="216"/>
      <c r="OCX503" s="216"/>
      <c r="OCY503" s="216"/>
      <c r="OCZ503" s="216"/>
      <c r="ODA503" s="216"/>
      <c r="ODB503" s="216"/>
      <c r="ODC503" s="216"/>
      <c r="ODD503" s="216"/>
      <c r="ODE503" s="216"/>
      <c r="ODF503" s="216"/>
      <c r="ODG503" s="216"/>
      <c r="ODH503" s="216"/>
      <c r="ODI503" s="216"/>
      <c r="ODJ503" s="216"/>
      <c r="ODK503" s="216"/>
      <c r="ODL503" s="216"/>
      <c r="ODM503" s="216"/>
      <c r="ODN503" s="216"/>
      <c r="ODO503" s="216"/>
      <c r="ODP503" s="216"/>
      <c r="ODQ503" s="216"/>
      <c r="ODR503" s="216"/>
      <c r="ODS503" s="216"/>
      <c r="ODT503" s="216"/>
      <c r="ODU503" s="216"/>
      <c r="ODV503" s="216"/>
      <c r="ODW503" s="216"/>
      <c r="ODX503" s="216"/>
      <c r="ODY503" s="216"/>
      <c r="ODZ503" s="216"/>
      <c r="OEA503" s="216"/>
      <c r="OEB503" s="216"/>
      <c r="OEC503" s="216"/>
      <c r="OED503" s="216"/>
      <c r="OEE503" s="216"/>
      <c r="OEF503" s="216"/>
      <c r="OEG503" s="216"/>
      <c r="OEH503" s="216"/>
      <c r="OEI503" s="216"/>
      <c r="OEJ503" s="216"/>
      <c r="OEK503" s="216"/>
      <c r="OEL503" s="216"/>
      <c r="OEM503" s="216"/>
      <c r="OEN503" s="216"/>
      <c r="OEO503" s="216"/>
      <c r="OEP503" s="216"/>
      <c r="OEQ503" s="216"/>
      <c r="OER503" s="216"/>
      <c r="OES503" s="216"/>
      <c r="OET503" s="216"/>
      <c r="OEU503" s="216"/>
      <c r="OEV503" s="216"/>
      <c r="OEW503" s="216"/>
      <c r="OEX503" s="216"/>
      <c r="OEY503" s="216"/>
      <c r="OEZ503" s="216"/>
      <c r="OFA503" s="216"/>
      <c r="OFB503" s="216"/>
      <c r="OFC503" s="216"/>
      <c r="OFD503" s="216"/>
      <c r="OFE503" s="216"/>
      <c r="OFF503" s="216"/>
      <c r="OFG503" s="216"/>
      <c r="OFH503" s="216"/>
      <c r="OFI503" s="216"/>
      <c r="OFJ503" s="216"/>
      <c r="OFK503" s="216"/>
      <c r="OFL503" s="216"/>
      <c r="OFM503" s="216"/>
      <c r="OFN503" s="216"/>
      <c r="OFO503" s="216"/>
      <c r="OFP503" s="216"/>
      <c r="OFQ503" s="216"/>
      <c r="OFR503" s="216"/>
      <c r="OFS503" s="216"/>
      <c r="OFT503" s="216"/>
      <c r="OFU503" s="216"/>
      <c r="OFV503" s="216"/>
      <c r="OFW503" s="216"/>
      <c r="OFX503" s="216"/>
      <c r="OFY503" s="216"/>
      <c r="OFZ503" s="216"/>
      <c r="OGA503" s="216"/>
      <c r="OGB503" s="216"/>
      <c r="OGC503" s="216"/>
      <c r="OGD503" s="216"/>
      <c r="OGE503" s="216"/>
      <c r="OGF503" s="216"/>
      <c r="OGG503" s="216"/>
      <c r="OGH503" s="216"/>
      <c r="OGI503" s="216"/>
      <c r="OGJ503" s="216"/>
      <c r="OGK503" s="216"/>
      <c r="OGL503" s="216"/>
      <c r="OGM503" s="216"/>
      <c r="OGN503" s="216"/>
      <c r="OGO503" s="216"/>
      <c r="OGP503" s="216"/>
      <c r="OGQ503" s="216"/>
      <c r="OGR503" s="216"/>
      <c r="OGS503" s="216"/>
      <c r="OGT503" s="216"/>
      <c r="OGU503" s="216"/>
      <c r="OGV503" s="216"/>
      <c r="OGW503" s="216"/>
      <c r="OGX503" s="216"/>
      <c r="OGY503" s="216"/>
      <c r="OGZ503" s="216"/>
      <c r="OHA503" s="216"/>
      <c r="OHB503" s="216"/>
      <c r="OHC503" s="216"/>
      <c r="OHD503" s="216"/>
      <c r="OHE503" s="216"/>
      <c r="OHF503" s="216"/>
      <c r="OHG503" s="216"/>
      <c r="OHH503" s="216"/>
      <c r="OHI503" s="216"/>
      <c r="OHJ503" s="216"/>
      <c r="OHK503" s="216"/>
      <c r="OHL503" s="216"/>
      <c r="OHM503" s="216"/>
      <c r="OHN503" s="216"/>
      <c r="OHO503" s="216"/>
      <c r="OHP503" s="216"/>
      <c r="OHQ503" s="216"/>
      <c r="OHR503" s="216"/>
      <c r="OHS503" s="216"/>
      <c r="OHT503" s="216"/>
      <c r="OHU503" s="216"/>
      <c r="OHV503" s="216"/>
      <c r="OHW503" s="216"/>
      <c r="OHX503" s="216"/>
      <c r="OHY503" s="216"/>
      <c r="OHZ503" s="216"/>
      <c r="OIA503" s="216"/>
      <c r="OIB503" s="216"/>
      <c r="OIC503" s="216"/>
      <c r="OID503" s="216"/>
      <c r="OIE503" s="216"/>
      <c r="OIF503" s="216"/>
      <c r="OIG503" s="216"/>
      <c r="OIH503" s="216"/>
      <c r="OII503" s="216"/>
      <c r="OIJ503" s="216"/>
      <c r="OIK503" s="216"/>
      <c r="OIL503" s="216"/>
      <c r="OIM503" s="216"/>
      <c r="OIN503" s="216"/>
      <c r="OIO503" s="216"/>
      <c r="OIP503" s="216"/>
      <c r="OIQ503" s="216"/>
      <c r="OIR503" s="216"/>
      <c r="OIS503" s="216"/>
      <c r="OIT503" s="216"/>
      <c r="OIU503" s="216"/>
      <c r="OIV503" s="216"/>
      <c r="OIW503" s="216"/>
      <c r="OIX503" s="216"/>
      <c r="OIY503" s="216"/>
      <c r="OIZ503" s="216"/>
      <c r="OJA503" s="216"/>
      <c r="OJB503" s="216"/>
      <c r="OJC503" s="216"/>
      <c r="OJD503" s="216"/>
      <c r="OJE503" s="216"/>
      <c r="OJF503" s="216"/>
      <c r="OJG503" s="216"/>
      <c r="OJH503" s="216"/>
      <c r="OJI503" s="216"/>
      <c r="OJJ503" s="216"/>
      <c r="OJK503" s="216"/>
      <c r="OJL503" s="216"/>
      <c r="OJM503" s="216"/>
      <c r="OJN503" s="216"/>
      <c r="OJO503" s="216"/>
      <c r="OJP503" s="216"/>
      <c r="OJQ503" s="216"/>
      <c r="OJR503" s="216"/>
      <c r="OJS503" s="216"/>
      <c r="OJT503" s="216"/>
      <c r="OJU503" s="216"/>
      <c r="OJV503" s="216"/>
      <c r="OJW503" s="216"/>
      <c r="OJX503" s="216"/>
      <c r="OJY503" s="216"/>
      <c r="OJZ503" s="216"/>
      <c r="OKA503" s="216"/>
      <c r="OKB503" s="216"/>
      <c r="OKC503" s="216"/>
      <c r="OKD503" s="216"/>
      <c r="OKE503" s="216"/>
      <c r="OKF503" s="216"/>
      <c r="OKG503" s="216"/>
      <c r="OKH503" s="216"/>
      <c r="OKI503" s="216"/>
      <c r="OKJ503" s="216"/>
      <c r="OKK503" s="216"/>
      <c r="OKL503" s="216"/>
      <c r="OKM503" s="216"/>
      <c r="OKN503" s="216"/>
      <c r="OKO503" s="216"/>
      <c r="OKP503" s="216"/>
      <c r="OKQ503" s="216"/>
      <c r="OKR503" s="216"/>
      <c r="OKS503" s="216"/>
      <c r="OKT503" s="216"/>
      <c r="OKU503" s="216"/>
      <c r="OKV503" s="216"/>
      <c r="OKW503" s="216"/>
      <c r="OKX503" s="216"/>
      <c r="OKY503" s="216"/>
      <c r="OKZ503" s="216"/>
      <c r="OLA503" s="216"/>
      <c r="OLB503" s="216"/>
      <c r="OLC503" s="216"/>
      <c r="OLD503" s="216"/>
      <c r="OLE503" s="216"/>
      <c r="OLF503" s="216"/>
      <c r="OLG503" s="216"/>
      <c r="OLH503" s="216"/>
      <c r="OLI503" s="216"/>
      <c r="OLJ503" s="216"/>
      <c r="OLK503" s="216"/>
      <c r="OLL503" s="216"/>
      <c r="OLM503" s="216"/>
      <c r="OLN503" s="216"/>
      <c r="OLO503" s="216"/>
      <c r="OLP503" s="216"/>
      <c r="OLQ503" s="216"/>
      <c r="OLR503" s="216"/>
      <c r="OLS503" s="216"/>
      <c r="OLT503" s="216"/>
      <c r="OLU503" s="216"/>
      <c r="OLV503" s="216"/>
      <c r="OLW503" s="216"/>
      <c r="OLX503" s="216"/>
      <c r="OLY503" s="216"/>
      <c r="OLZ503" s="216"/>
      <c r="OMA503" s="216"/>
      <c r="OMB503" s="216"/>
      <c r="OMC503" s="216"/>
      <c r="OMD503" s="216"/>
      <c r="OME503" s="216"/>
      <c r="OMF503" s="216"/>
      <c r="OMG503" s="216"/>
      <c r="OMH503" s="216"/>
      <c r="OMI503" s="216"/>
      <c r="OMJ503" s="216"/>
      <c r="OMK503" s="216"/>
      <c r="OML503" s="216"/>
      <c r="OMM503" s="216"/>
      <c r="OMN503" s="216"/>
      <c r="OMO503" s="216"/>
      <c r="OMP503" s="216"/>
      <c r="OMQ503" s="216"/>
      <c r="OMR503" s="216"/>
      <c r="OMS503" s="216"/>
      <c r="OMT503" s="216"/>
      <c r="OMU503" s="216"/>
      <c r="OMV503" s="216"/>
      <c r="OMW503" s="216"/>
      <c r="OMX503" s="216"/>
      <c r="OMY503" s="216"/>
      <c r="OMZ503" s="216"/>
      <c r="ONA503" s="216"/>
      <c r="ONB503" s="216"/>
      <c r="ONC503" s="216"/>
      <c r="OND503" s="216"/>
      <c r="ONE503" s="216"/>
      <c r="ONF503" s="216"/>
      <c r="ONG503" s="216"/>
      <c r="ONH503" s="216"/>
      <c r="ONI503" s="216"/>
      <c r="ONJ503" s="216"/>
      <c r="ONK503" s="216"/>
      <c r="ONL503" s="216"/>
      <c r="ONM503" s="216"/>
      <c r="ONN503" s="216"/>
      <c r="ONO503" s="216"/>
      <c r="ONP503" s="216"/>
      <c r="ONQ503" s="216"/>
      <c r="ONR503" s="216"/>
      <c r="ONS503" s="216"/>
      <c r="ONT503" s="216"/>
      <c r="ONU503" s="216"/>
      <c r="ONV503" s="216"/>
      <c r="ONW503" s="216"/>
      <c r="ONX503" s="216"/>
      <c r="ONY503" s="216"/>
      <c r="ONZ503" s="216"/>
      <c r="OOA503" s="216"/>
      <c r="OOB503" s="216"/>
      <c r="OOC503" s="216"/>
      <c r="OOD503" s="216"/>
      <c r="OOE503" s="216"/>
      <c r="OOF503" s="216"/>
      <c r="OOG503" s="216"/>
      <c r="OOH503" s="216"/>
      <c r="OOI503" s="216"/>
      <c r="OOJ503" s="216"/>
      <c r="OOK503" s="216"/>
      <c r="OOL503" s="216"/>
      <c r="OOM503" s="216"/>
      <c r="OON503" s="216"/>
      <c r="OOO503" s="216"/>
      <c r="OOP503" s="216"/>
      <c r="OOQ503" s="216"/>
      <c r="OOR503" s="216"/>
      <c r="OOS503" s="216"/>
      <c r="OOT503" s="216"/>
      <c r="OOU503" s="216"/>
      <c r="OOV503" s="216"/>
      <c r="OOW503" s="216"/>
      <c r="OOX503" s="216"/>
      <c r="OOY503" s="216"/>
      <c r="OOZ503" s="216"/>
      <c r="OPA503" s="216"/>
      <c r="OPB503" s="216"/>
      <c r="OPC503" s="216"/>
      <c r="OPD503" s="216"/>
      <c r="OPE503" s="216"/>
      <c r="OPF503" s="216"/>
      <c r="OPG503" s="216"/>
      <c r="OPH503" s="216"/>
      <c r="OPI503" s="216"/>
      <c r="OPJ503" s="216"/>
      <c r="OPK503" s="216"/>
      <c r="OPL503" s="216"/>
      <c r="OPM503" s="216"/>
      <c r="OPN503" s="216"/>
      <c r="OPO503" s="216"/>
      <c r="OPP503" s="216"/>
      <c r="OPQ503" s="216"/>
      <c r="OPR503" s="216"/>
      <c r="OPS503" s="216"/>
      <c r="OPT503" s="216"/>
      <c r="OPU503" s="216"/>
      <c r="OPV503" s="216"/>
      <c r="OPW503" s="216"/>
      <c r="OPX503" s="216"/>
      <c r="OPY503" s="216"/>
      <c r="OPZ503" s="216"/>
      <c r="OQA503" s="216"/>
      <c r="OQB503" s="216"/>
      <c r="OQC503" s="216"/>
      <c r="OQD503" s="216"/>
      <c r="OQE503" s="216"/>
      <c r="OQF503" s="216"/>
      <c r="OQG503" s="216"/>
      <c r="OQH503" s="216"/>
      <c r="OQI503" s="216"/>
      <c r="OQJ503" s="216"/>
      <c r="OQK503" s="216"/>
      <c r="OQL503" s="216"/>
      <c r="OQM503" s="216"/>
      <c r="OQN503" s="216"/>
      <c r="OQO503" s="216"/>
      <c r="OQP503" s="216"/>
      <c r="OQQ503" s="216"/>
      <c r="OQR503" s="216"/>
      <c r="OQS503" s="216"/>
      <c r="OQT503" s="216"/>
      <c r="OQU503" s="216"/>
      <c r="OQV503" s="216"/>
      <c r="OQW503" s="216"/>
      <c r="OQX503" s="216"/>
      <c r="OQY503" s="216"/>
      <c r="OQZ503" s="216"/>
      <c r="ORA503" s="216"/>
      <c r="ORB503" s="216"/>
      <c r="ORC503" s="216"/>
      <c r="ORD503" s="216"/>
      <c r="ORE503" s="216"/>
      <c r="ORF503" s="216"/>
      <c r="ORG503" s="216"/>
      <c r="ORH503" s="216"/>
      <c r="ORI503" s="216"/>
      <c r="ORJ503" s="216"/>
      <c r="ORK503" s="216"/>
      <c r="ORL503" s="216"/>
      <c r="ORM503" s="216"/>
      <c r="ORN503" s="216"/>
      <c r="ORO503" s="216"/>
      <c r="ORP503" s="216"/>
      <c r="ORQ503" s="216"/>
      <c r="ORR503" s="216"/>
      <c r="ORS503" s="216"/>
      <c r="ORT503" s="216"/>
      <c r="ORU503" s="216"/>
      <c r="ORV503" s="216"/>
      <c r="ORW503" s="216"/>
      <c r="ORX503" s="216"/>
      <c r="ORY503" s="216"/>
      <c r="ORZ503" s="216"/>
      <c r="OSA503" s="216"/>
      <c r="OSB503" s="216"/>
      <c r="OSC503" s="216"/>
      <c r="OSD503" s="216"/>
      <c r="OSE503" s="216"/>
      <c r="OSF503" s="216"/>
      <c r="OSG503" s="216"/>
      <c r="OSH503" s="216"/>
      <c r="OSI503" s="216"/>
      <c r="OSJ503" s="216"/>
      <c r="OSK503" s="216"/>
      <c r="OSL503" s="216"/>
      <c r="OSM503" s="216"/>
      <c r="OSN503" s="216"/>
      <c r="OSO503" s="216"/>
      <c r="OSP503" s="216"/>
      <c r="OSQ503" s="216"/>
      <c r="OSR503" s="216"/>
      <c r="OSS503" s="216"/>
      <c r="OST503" s="216"/>
      <c r="OSU503" s="216"/>
      <c r="OSV503" s="216"/>
      <c r="OSW503" s="216"/>
      <c r="OSX503" s="216"/>
      <c r="OSY503" s="216"/>
      <c r="OSZ503" s="216"/>
      <c r="OTA503" s="216"/>
      <c r="OTB503" s="216"/>
      <c r="OTC503" s="216"/>
      <c r="OTD503" s="216"/>
      <c r="OTE503" s="216"/>
      <c r="OTF503" s="216"/>
      <c r="OTG503" s="216"/>
      <c r="OTH503" s="216"/>
      <c r="OTI503" s="216"/>
      <c r="OTJ503" s="216"/>
      <c r="OTK503" s="216"/>
      <c r="OTL503" s="216"/>
      <c r="OTM503" s="216"/>
      <c r="OTN503" s="216"/>
      <c r="OTO503" s="216"/>
      <c r="OTP503" s="216"/>
      <c r="OTQ503" s="216"/>
      <c r="OTR503" s="216"/>
      <c r="OTS503" s="216"/>
      <c r="OTT503" s="216"/>
      <c r="OTU503" s="216"/>
      <c r="OTV503" s="216"/>
      <c r="OTW503" s="216"/>
      <c r="OTX503" s="216"/>
      <c r="OTY503" s="216"/>
      <c r="OTZ503" s="216"/>
      <c r="OUA503" s="216"/>
      <c r="OUB503" s="216"/>
      <c r="OUC503" s="216"/>
      <c r="OUD503" s="216"/>
      <c r="OUE503" s="216"/>
      <c r="OUF503" s="216"/>
      <c r="OUG503" s="216"/>
      <c r="OUH503" s="216"/>
      <c r="OUI503" s="216"/>
      <c r="OUJ503" s="216"/>
      <c r="OUK503" s="216"/>
      <c r="OUL503" s="216"/>
      <c r="OUM503" s="216"/>
      <c r="OUN503" s="216"/>
      <c r="OUO503" s="216"/>
      <c r="OUP503" s="216"/>
      <c r="OUQ503" s="216"/>
      <c r="OUR503" s="216"/>
      <c r="OUS503" s="216"/>
      <c r="OUT503" s="216"/>
      <c r="OUU503" s="216"/>
      <c r="OUV503" s="216"/>
      <c r="OUW503" s="216"/>
      <c r="OUX503" s="216"/>
      <c r="OUY503" s="216"/>
      <c r="OUZ503" s="216"/>
      <c r="OVA503" s="216"/>
      <c r="OVB503" s="216"/>
      <c r="OVC503" s="216"/>
      <c r="OVD503" s="216"/>
      <c r="OVE503" s="216"/>
      <c r="OVF503" s="216"/>
      <c r="OVG503" s="216"/>
      <c r="OVH503" s="216"/>
      <c r="OVI503" s="216"/>
      <c r="OVJ503" s="216"/>
      <c r="OVK503" s="216"/>
      <c r="OVL503" s="216"/>
      <c r="OVM503" s="216"/>
      <c r="OVN503" s="216"/>
      <c r="OVO503" s="216"/>
      <c r="OVP503" s="216"/>
      <c r="OVQ503" s="216"/>
      <c r="OVR503" s="216"/>
      <c r="OVS503" s="216"/>
      <c r="OVT503" s="216"/>
      <c r="OVU503" s="216"/>
      <c r="OVV503" s="216"/>
      <c r="OVW503" s="216"/>
      <c r="OVX503" s="216"/>
      <c r="OVY503" s="216"/>
      <c r="OVZ503" s="216"/>
      <c r="OWA503" s="216"/>
      <c r="OWB503" s="216"/>
      <c r="OWC503" s="216"/>
      <c r="OWD503" s="216"/>
      <c r="OWE503" s="216"/>
      <c r="OWF503" s="216"/>
      <c r="OWG503" s="216"/>
      <c r="OWH503" s="216"/>
      <c r="OWI503" s="216"/>
      <c r="OWJ503" s="216"/>
      <c r="OWK503" s="216"/>
      <c r="OWL503" s="216"/>
      <c r="OWM503" s="216"/>
      <c r="OWN503" s="216"/>
      <c r="OWO503" s="216"/>
      <c r="OWP503" s="216"/>
      <c r="OWQ503" s="216"/>
      <c r="OWR503" s="216"/>
      <c r="OWS503" s="216"/>
      <c r="OWT503" s="216"/>
      <c r="OWU503" s="216"/>
      <c r="OWV503" s="216"/>
      <c r="OWW503" s="216"/>
      <c r="OWX503" s="216"/>
      <c r="OWY503" s="216"/>
      <c r="OWZ503" s="216"/>
      <c r="OXA503" s="216"/>
      <c r="OXB503" s="216"/>
      <c r="OXC503" s="216"/>
      <c r="OXD503" s="216"/>
      <c r="OXE503" s="216"/>
      <c r="OXF503" s="216"/>
      <c r="OXG503" s="216"/>
      <c r="OXH503" s="216"/>
      <c r="OXI503" s="216"/>
      <c r="OXJ503" s="216"/>
      <c r="OXK503" s="216"/>
      <c r="OXL503" s="216"/>
      <c r="OXM503" s="216"/>
      <c r="OXN503" s="216"/>
      <c r="OXO503" s="216"/>
      <c r="OXP503" s="216"/>
      <c r="OXQ503" s="216"/>
      <c r="OXR503" s="216"/>
      <c r="OXS503" s="216"/>
      <c r="OXT503" s="216"/>
      <c r="OXU503" s="216"/>
      <c r="OXV503" s="216"/>
      <c r="OXW503" s="216"/>
      <c r="OXX503" s="216"/>
      <c r="OXY503" s="216"/>
      <c r="OXZ503" s="216"/>
      <c r="OYA503" s="216"/>
      <c r="OYB503" s="216"/>
      <c r="OYC503" s="216"/>
      <c r="OYD503" s="216"/>
      <c r="OYE503" s="216"/>
      <c r="OYF503" s="216"/>
      <c r="OYG503" s="216"/>
      <c r="OYH503" s="216"/>
      <c r="OYI503" s="216"/>
      <c r="OYJ503" s="216"/>
      <c r="OYK503" s="216"/>
      <c r="OYL503" s="216"/>
      <c r="OYM503" s="216"/>
      <c r="OYN503" s="216"/>
      <c r="OYO503" s="216"/>
      <c r="OYP503" s="216"/>
      <c r="OYQ503" s="216"/>
      <c r="OYR503" s="216"/>
      <c r="OYS503" s="216"/>
      <c r="OYT503" s="216"/>
      <c r="OYU503" s="216"/>
      <c r="OYV503" s="216"/>
      <c r="OYW503" s="216"/>
      <c r="OYX503" s="216"/>
      <c r="OYY503" s="216"/>
      <c r="OYZ503" s="216"/>
      <c r="OZA503" s="216"/>
      <c r="OZB503" s="216"/>
      <c r="OZC503" s="216"/>
      <c r="OZD503" s="216"/>
      <c r="OZE503" s="216"/>
      <c r="OZF503" s="216"/>
      <c r="OZG503" s="216"/>
      <c r="OZH503" s="216"/>
      <c r="OZI503" s="216"/>
      <c r="OZJ503" s="216"/>
      <c r="OZK503" s="216"/>
      <c r="OZL503" s="216"/>
      <c r="OZM503" s="216"/>
      <c r="OZN503" s="216"/>
      <c r="OZO503" s="216"/>
      <c r="OZP503" s="216"/>
      <c r="OZQ503" s="216"/>
      <c r="OZR503" s="216"/>
      <c r="OZS503" s="216"/>
      <c r="OZT503" s="216"/>
      <c r="OZU503" s="216"/>
      <c r="OZV503" s="216"/>
      <c r="OZW503" s="216"/>
      <c r="OZX503" s="216"/>
      <c r="OZY503" s="216"/>
      <c r="OZZ503" s="216"/>
      <c r="PAA503" s="216"/>
      <c r="PAB503" s="216"/>
      <c r="PAC503" s="216"/>
      <c r="PAD503" s="216"/>
      <c r="PAE503" s="216"/>
      <c r="PAF503" s="216"/>
      <c r="PAG503" s="216"/>
      <c r="PAH503" s="216"/>
      <c r="PAI503" s="216"/>
      <c r="PAJ503" s="216"/>
      <c r="PAK503" s="216"/>
      <c r="PAL503" s="216"/>
      <c r="PAM503" s="216"/>
      <c r="PAN503" s="216"/>
      <c r="PAO503" s="216"/>
      <c r="PAP503" s="216"/>
      <c r="PAQ503" s="216"/>
      <c r="PAR503" s="216"/>
      <c r="PAS503" s="216"/>
      <c r="PAT503" s="216"/>
      <c r="PAU503" s="216"/>
      <c r="PAV503" s="216"/>
      <c r="PAW503" s="216"/>
      <c r="PAX503" s="216"/>
      <c r="PAY503" s="216"/>
      <c r="PAZ503" s="216"/>
      <c r="PBA503" s="216"/>
      <c r="PBB503" s="216"/>
      <c r="PBC503" s="216"/>
      <c r="PBD503" s="216"/>
      <c r="PBE503" s="216"/>
      <c r="PBF503" s="216"/>
      <c r="PBG503" s="216"/>
      <c r="PBH503" s="216"/>
      <c r="PBI503" s="216"/>
      <c r="PBJ503" s="216"/>
      <c r="PBK503" s="216"/>
      <c r="PBL503" s="216"/>
      <c r="PBM503" s="216"/>
      <c r="PBN503" s="216"/>
      <c r="PBO503" s="216"/>
      <c r="PBP503" s="216"/>
      <c r="PBQ503" s="216"/>
      <c r="PBR503" s="216"/>
      <c r="PBS503" s="216"/>
      <c r="PBT503" s="216"/>
      <c r="PBU503" s="216"/>
      <c r="PBV503" s="216"/>
      <c r="PBW503" s="216"/>
      <c r="PBX503" s="216"/>
      <c r="PBY503" s="216"/>
      <c r="PBZ503" s="216"/>
      <c r="PCA503" s="216"/>
      <c r="PCB503" s="216"/>
      <c r="PCC503" s="216"/>
      <c r="PCD503" s="216"/>
      <c r="PCE503" s="216"/>
      <c r="PCF503" s="216"/>
      <c r="PCG503" s="216"/>
      <c r="PCH503" s="216"/>
      <c r="PCI503" s="216"/>
      <c r="PCJ503" s="216"/>
      <c r="PCK503" s="216"/>
      <c r="PCL503" s="216"/>
      <c r="PCM503" s="216"/>
      <c r="PCN503" s="216"/>
      <c r="PCO503" s="216"/>
      <c r="PCP503" s="216"/>
      <c r="PCQ503" s="216"/>
      <c r="PCR503" s="216"/>
      <c r="PCS503" s="216"/>
      <c r="PCT503" s="216"/>
      <c r="PCU503" s="216"/>
      <c r="PCV503" s="216"/>
      <c r="PCW503" s="216"/>
      <c r="PCX503" s="216"/>
      <c r="PCY503" s="216"/>
      <c r="PCZ503" s="216"/>
      <c r="PDA503" s="216"/>
      <c r="PDB503" s="216"/>
      <c r="PDC503" s="216"/>
      <c r="PDD503" s="216"/>
      <c r="PDE503" s="216"/>
      <c r="PDF503" s="216"/>
      <c r="PDG503" s="216"/>
      <c r="PDH503" s="216"/>
      <c r="PDI503" s="216"/>
      <c r="PDJ503" s="216"/>
      <c r="PDK503" s="216"/>
      <c r="PDL503" s="216"/>
      <c r="PDM503" s="216"/>
      <c r="PDN503" s="216"/>
      <c r="PDO503" s="216"/>
      <c r="PDP503" s="216"/>
      <c r="PDQ503" s="216"/>
      <c r="PDR503" s="216"/>
      <c r="PDS503" s="216"/>
      <c r="PDT503" s="216"/>
      <c r="PDU503" s="216"/>
      <c r="PDV503" s="216"/>
      <c r="PDW503" s="216"/>
      <c r="PDX503" s="216"/>
      <c r="PDY503" s="216"/>
      <c r="PDZ503" s="216"/>
      <c r="PEA503" s="216"/>
      <c r="PEB503" s="216"/>
      <c r="PEC503" s="216"/>
      <c r="PED503" s="216"/>
      <c r="PEE503" s="216"/>
      <c r="PEF503" s="216"/>
      <c r="PEG503" s="216"/>
      <c r="PEH503" s="216"/>
      <c r="PEI503" s="216"/>
      <c r="PEJ503" s="216"/>
      <c r="PEK503" s="216"/>
      <c r="PEL503" s="216"/>
      <c r="PEM503" s="216"/>
      <c r="PEN503" s="216"/>
      <c r="PEO503" s="216"/>
      <c r="PEP503" s="216"/>
      <c r="PEQ503" s="216"/>
      <c r="PER503" s="216"/>
      <c r="PES503" s="216"/>
      <c r="PET503" s="216"/>
      <c r="PEU503" s="216"/>
      <c r="PEV503" s="216"/>
      <c r="PEW503" s="216"/>
      <c r="PEX503" s="216"/>
      <c r="PEY503" s="216"/>
      <c r="PEZ503" s="216"/>
      <c r="PFA503" s="216"/>
      <c r="PFB503" s="216"/>
      <c r="PFC503" s="216"/>
      <c r="PFD503" s="216"/>
      <c r="PFE503" s="216"/>
      <c r="PFF503" s="216"/>
      <c r="PFG503" s="216"/>
      <c r="PFH503" s="216"/>
      <c r="PFI503" s="216"/>
      <c r="PFJ503" s="216"/>
      <c r="PFK503" s="216"/>
      <c r="PFL503" s="216"/>
      <c r="PFM503" s="216"/>
      <c r="PFN503" s="216"/>
      <c r="PFO503" s="216"/>
      <c r="PFP503" s="216"/>
      <c r="PFQ503" s="216"/>
      <c r="PFR503" s="216"/>
      <c r="PFS503" s="216"/>
      <c r="PFT503" s="216"/>
      <c r="PFU503" s="216"/>
      <c r="PFV503" s="216"/>
      <c r="PFW503" s="216"/>
      <c r="PFX503" s="216"/>
      <c r="PFY503" s="216"/>
      <c r="PFZ503" s="216"/>
      <c r="PGA503" s="216"/>
      <c r="PGB503" s="216"/>
      <c r="PGC503" s="216"/>
      <c r="PGD503" s="216"/>
      <c r="PGE503" s="216"/>
      <c r="PGF503" s="216"/>
      <c r="PGG503" s="216"/>
      <c r="PGH503" s="216"/>
      <c r="PGI503" s="216"/>
      <c r="PGJ503" s="216"/>
      <c r="PGK503" s="216"/>
      <c r="PGL503" s="216"/>
      <c r="PGM503" s="216"/>
      <c r="PGN503" s="216"/>
      <c r="PGO503" s="216"/>
      <c r="PGP503" s="216"/>
      <c r="PGQ503" s="216"/>
      <c r="PGR503" s="216"/>
      <c r="PGS503" s="216"/>
      <c r="PGT503" s="216"/>
      <c r="PGU503" s="216"/>
      <c r="PGV503" s="216"/>
      <c r="PGW503" s="216"/>
      <c r="PGX503" s="216"/>
      <c r="PGY503" s="216"/>
      <c r="PGZ503" s="216"/>
      <c r="PHA503" s="216"/>
      <c r="PHB503" s="216"/>
      <c r="PHC503" s="216"/>
      <c r="PHD503" s="216"/>
      <c r="PHE503" s="216"/>
      <c r="PHF503" s="216"/>
      <c r="PHG503" s="216"/>
      <c r="PHH503" s="216"/>
      <c r="PHI503" s="216"/>
      <c r="PHJ503" s="216"/>
      <c r="PHK503" s="216"/>
      <c r="PHL503" s="216"/>
      <c r="PHM503" s="216"/>
      <c r="PHN503" s="216"/>
      <c r="PHO503" s="216"/>
      <c r="PHP503" s="216"/>
      <c r="PHQ503" s="216"/>
      <c r="PHR503" s="216"/>
      <c r="PHS503" s="216"/>
      <c r="PHT503" s="216"/>
      <c r="PHU503" s="216"/>
      <c r="PHV503" s="216"/>
      <c r="PHW503" s="216"/>
      <c r="PHX503" s="216"/>
      <c r="PHY503" s="216"/>
      <c r="PHZ503" s="216"/>
      <c r="PIA503" s="216"/>
      <c r="PIB503" s="216"/>
      <c r="PIC503" s="216"/>
      <c r="PID503" s="216"/>
      <c r="PIE503" s="216"/>
      <c r="PIF503" s="216"/>
      <c r="PIG503" s="216"/>
      <c r="PIH503" s="216"/>
      <c r="PII503" s="216"/>
      <c r="PIJ503" s="216"/>
      <c r="PIK503" s="216"/>
      <c r="PIL503" s="216"/>
      <c r="PIM503" s="216"/>
      <c r="PIN503" s="216"/>
      <c r="PIO503" s="216"/>
      <c r="PIP503" s="216"/>
      <c r="PIQ503" s="216"/>
      <c r="PIR503" s="216"/>
      <c r="PIS503" s="216"/>
      <c r="PIT503" s="216"/>
      <c r="PIU503" s="216"/>
      <c r="PIV503" s="216"/>
      <c r="PIW503" s="216"/>
      <c r="PIX503" s="216"/>
      <c r="PIY503" s="216"/>
      <c r="PIZ503" s="216"/>
      <c r="PJA503" s="216"/>
      <c r="PJB503" s="216"/>
      <c r="PJC503" s="216"/>
      <c r="PJD503" s="216"/>
      <c r="PJE503" s="216"/>
      <c r="PJF503" s="216"/>
      <c r="PJG503" s="216"/>
      <c r="PJH503" s="216"/>
      <c r="PJI503" s="216"/>
      <c r="PJJ503" s="216"/>
      <c r="PJK503" s="216"/>
      <c r="PJL503" s="216"/>
      <c r="PJM503" s="216"/>
      <c r="PJN503" s="216"/>
      <c r="PJO503" s="216"/>
      <c r="PJP503" s="216"/>
      <c r="PJQ503" s="216"/>
      <c r="PJR503" s="216"/>
      <c r="PJS503" s="216"/>
      <c r="PJT503" s="216"/>
      <c r="PJU503" s="216"/>
      <c r="PJV503" s="216"/>
      <c r="PJW503" s="216"/>
      <c r="PJX503" s="216"/>
      <c r="PJY503" s="216"/>
      <c r="PJZ503" s="216"/>
      <c r="PKA503" s="216"/>
      <c r="PKB503" s="216"/>
      <c r="PKC503" s="216"/>
      <c r="PKD503" s="216"/>
      <c r="PKE503" s="216"/>
      <c r="PKF503" s="216"/>
      <c r="PKG503" s="216"/>
      <c r="PKH503" s="216"/>
      <c r="PKI503" s="216"/>
      <c r="PKJ503" s="216"/>
      <c r="PKK503" s="216"/>
      <c r="PKL503" s="216"/>
      <c r="PKM503" s="216"/>
      <c r="PKN503" s="216"/>
      <c r="PKO503" s="216"/>
      <c r="PKP503" s="216"/>
      <c r="PKQ503" s="216"/>
      <c r="PKR503" s="216"/>
      <c r="PKS503" s="216"/>
      <c r="PKT503" s="216"/>
      <c r="PKU503" s="216"/>
      <c r="PKV503" s="216"/>
      <c r="PKW503" s="216"/>
      <c r="PKX503" s="216"/>
      <c r="PKY503" s="216"/>
      <c r="PKZ503" s="216"/>
      <c r="PLA503" s="216"/>
      <c r="PLB503" s="216"/>
      <c r="PLC503" s="216"/>
      <c r="PLD503" s="216"/>
      <c r="PLE503" s="216"/>
      <c r="PLF503" s="216"/>
      <c r="PLG503" s="216"/>
      <c r="PLH503" s="216"/>
      <c r="PLI503" s="216"/>
      <c r="PLJ503" s="216"/>
      <c r="PLK503" s="216"/>
      <c r="PLL503" s="216"/>
      <c r="PLM503" s="216"/>
      <c r="PLN503" s="216"/>
      <c r="PLO503" s="216"/>
      <c r="PLP503" s="216"/>
      <c r="PLQ503" s="216"/>
      <c r="PLR503" s="216"/>
      <c r="PLS503" s="216"/>
      <c r="PLT503" s="216"/>
      <c r="PLU503" s="216"/>
      <c r="PLV503" s="216"/>
      <c r="PLW503" s="216"/>
      <c r="PLX503" s="216"/>
      <c r="PLY503" s="216"/>
      <c r="PLZ503" s="216"/>
      <c r="PMA503" s="216"/>
      <c r="PMB503" s="216"/>
      <c r="PMC503" s="216"/>
      <c r="PMD503" s="216"/>
      <c r="PME503" s="216"/>
      <c r="PMF503" s="216"/>
      <c r="PMG503" s="216"/>
      <c r="PMH503" s="216"/>
      <c r="PMI503" s="216"/>
      <c r="PMJ503" s="216"/>
      <c r="PMK503" s="216"/>
      <c r="PML503" s="216"/>
      <c r="PMM503" s="216"/>
      <c r="PMN503" s="216"/>
      <c r="PMO503" s="216"/>
      <c r="PMP503" s="216"/>
      <c r="PMQ503" s="216"/>
      <c r="PMR503" s="216"/>
      <c r="PMS503" s="216"/>
      <c r="PMT503" s="216"/>
      <c r="PMU503" s="216"/>
      <c r="PMV503" s="216"/>
      <c r="PMW503" s="216"/>
      <c r="PMX503" s="216"/>
      <c r="PMY503" s="216"/>
      <c r="PMZ503" s="216"/>
      <c r="PNA503" s="216"/>
      <c r="PNB503" s="216"/>
      <c r="PNC503" s="216"/>
      <c r="PND503" s="216"/>
      <c r="PNE503" s="216"/>
      <c r="PNF503" s="216"/>
      <c r="PNG503" s="216"/>
      <c r="PNH503" s="216"/>
      <c r="PNI503" s="216"/>
      <c r="PNJ503" s="216"/>
      <c r="PNK503" s="216"/>
      <c r="PNL503" s="216"/>
      <c r="PNM503" s="216"/>
      <c r="PNN503" s="216"/>
      <c r="PNO503" s="216"/>
      <c r="PNP503" s="216"/>
      <c r="PNQ503" s="216"/>
      <c r="PNR503" s="216"/>
      <c r="PNS503" s="216"/>
      <c r="PNT503" s="216"/>
      <c r="PNU503" s="216"/>
      <c r="PNV503" s="216"/>
      <c r="PNW503" s="216"/>
      <c r="PNX503" s="216"/>
      <c r="PNY503" s="216"/>
      <c r="PNZ503" s="216"/>
      <c r="POA503" s="216"/>
      <c r="POB503" s="216"/>
      <c r="POC503" s="216"/>
      <c r="POD503" s="216"/>
      <c r="POE503" s="216"/>
      <c r="POF503" s="216"/>
      <c r="POG503" s="216"/>
      <c r="POH503" s="216"/>
      <c r="POI503" s="216"/>
      <c r="POJ503" s="216"/>
      <c r="POK503" s="216"/>
      <c r="POL503" s="216"/>
      <c r="POM503" s="216"/>
      <c r="PON503" s="216"/>
      <c r="POO503" s="216"/>
      <c r="POP503" s="216"/>
      <c r="POQ503" s="216"/>
      <c r="POR503" s="216"/>
      <c r="POS503" s="216"/>
      <c r="POT503" s="216"/>
      <c r="POU503" s="216"/>
      <c r="POV503" s="216"/>
      <c r="POW503" s="216"/>
      <c r="POX503" s="216"/>
      <c r="POY503" s="216"/>
      <c r="POZ503" s="216"/>
      <c r="PPA503" s="216"/>
      <c r="PPB503" s="216"/>
      <c r="PPC503" s="216"/>
      <c r="PPD503" s="216"/>
      <c r="PPE503" s="216"/>
      <c r="PPF503" s="216"/>
      <c r="PPG503" s="216"/>
      <c r="PPH503" s="216"/>
      <c r="PPI503" s="216"/>
      <c r="PPJ503" s="216"/>
      <c r="PPK503" s="216"/>
      <c r="PPL503" s="216"/>
      <c r="PPM503" s="216"/>
      <c r="PPN503" s="216"/>
      <c r="PPO503" s="216"/>
      <c r="PPP503" s="216"/>
      <c r="PPQ503" s="216"/>
      <c r="PPR503" s="216"/>
      <c r="PPS503" s="216"/>
      <c r="PPT503" s="216"/>
      <c r="PPU503" s="216"/>
      <c r="PPV503" s="216"/>
      <c r="PPW503" s="216"/>
      <c r="PPX503" s="216"/>
      <c r="PPY503" s="216"/>
      <c r="PPZ503" s="216"/>
      <c r="PQA503" s="216"/>
      <c r="PQB503" s="216"/>
      <c r="PQC503" s="216"/>
      <c r="PQD503" s="216"/>
      <c r="PQE503" s="216"/>
      <c r="PQF503" s="216"/>
      <c r="PQG503" s="216"/>
      <c r="PQH503" s="216"/>
      <c r="PQI503" s="216"/>
      <c r="PQJ503" s="216"/>
      <c r="PQK503" s="216"/>
      <c r="PQL503" s="216"/>
      <c r="PQM503" s="216"/>
      <c r="PQN503" s="216"/>
      <c r="PQO503" s="216"/>
      <c r="PQP503" s="216"/>
      <c r="PQQ503" s="216"/>
      <c r="PQR503" s="216"/>
      <c r="PQS503" s="216"/>
      <c r="PQT503" s="216"/>
      <c r="PQU503" s="216"/>
      <c r="PQV503" s="216"/>
      <c r="PQW503" s="216"/>
      <c r="PQX503" s="216"/>
      <c r="PQY503" s="216"/>
      <c r="PQZ503" s="216"/>
      <c r="PRA503" s="216"/>
      <c r="PRB503" s="216"/>
      <c r="PRC503" s="216"/>
      <c r="PRD503" s="216"/>
      <c r="PRE503" s="216"/>
      <c r="PRF503" s="216"/>
      <c r="PRG503" s="216"/>
      <c r="PRH503" s="216"/>
      <c r="PRI503" s="216"/>
      <c r="PRJ503" s="216"/>
      <c r="PRK503" s="216"/>
      <c r="PRL503" s="216"/>
      <c r="PRM503" s="216"/>
      <c r="PRN503" s="216"/>
      <c r="PRO503" s="216"/>
      <c r="PRP503" s="216"/>
      <c r="PRQ503" s="216"/>
      <c r="PRR503" s="216"/>
      <c r="PRS503" s="216"/>
      <c r="PRT503" s="216"/>
      <c r="PRU503" s="216"/>
      <c r="PRV503" s="216"/>
      <c r="PRW503" s="216"/>
      <c r="PRX503" s="216"/>
      <c r="PRY503" s="216"/>
      <c r="PRZ503" s="216"/>
      <c r="PSA503" s="216"/>
      <c r="PSB503" s="216"/>
      <c r="PSC503" s="216"/>
      <c r="PSD503" s="216"/>
      <c r="PSE503" s="216"/>
      <c r="PSF503" s="216"/>
      <c r="PSG503" s="216"/>
      <c r="PSH503" s="216"/>
      <c r="PSI503" s="216"/>
      <c r="PSJ503" s="216"/>
      <c r="PSK503" s="216"/>
      <c r="PSL503" s="216"/>
      <c r="PSM503" s="216"/>
      <c r="PSN503" s="216"/>
      <c r="PSO503" s="216"/>
      <c r="PSP503" s="216"/>
      <c r="PSQ503" s="216"/>
      <c r="PSR503" s="216"/>
      <c r="PSS503" s="216"/>
      <c r="PST503" s="216"/>
      <c r="PSU503" s="216"/>
      <c r="PSV503" s="216"/>
      <c r="PSW503" s="216"/>
      <c r="PSX503" s="216"/>
      <c r="PSY503" s="216"/>
      <c r="PSZ503" s="216"/>
      <c r="PTA503" s="216"/>
      <c r="PTB503" s="216"/>
      <c r="PTC503" s="216"/>
      <c r="PTD503" s="216"/>
      <c r="PTE503" s="216"/>
      <c r="PTF503" s="216"/>
      <c r="PTG503" s="216"/>
      <c r="PTH503" s="216"/>
      <c r="PTI503" s="216"/>
      <c r="PTJ503" s="216"/>
      <c r="PTK503" s="216"/>
      <c r="PTL503" s="216"/>
      <c r="PTM503" s="216"/>
      <c r="PTN503" s="216"/>
      <c r="PTO503" s="216"/>
      <c r="PTP503" s="216"/>
      <c r="PTQ503" s="216"/>
      <c r="PTR503" s="216"/>
      <c r="PTS503" s="216"/>
      <c r="PTT503" s="216"/>
      <c r="PTU503" s="216"/>
      <c r="PTV503" s="216"/>
      <c r="PTW503" s="216"/>
      <c r="PTX503" s="216"/>
      <c r="PTY503" s="216"/>
      <c r="PTZ503" s="216"/>
      <c r="PUA503" s="216"/>
      <c r="PUB503" s="216"/>
      <c r="PUC503" s="216"/>
      <c r="PUD503" s="216"/>
      <c r="PUE503" s="216"/>
      <c r="PUF503" s="216"/>
      <c r="PUG503" s="216"/>
      <c r="PUH503" s="216"/>
      <c r="PUI503" s="216"/>
      <c r="PUJ503" s="216"/>
      <c r="PUK503" s="216"/>
      <c r="PUL503" s="216"/>
      <c r="PUM503" s="216"/>
      <c r="PUN503" s="216"/>
      <c r="PUO503" s="216"/>
      <c r="PUP503" s="216"/>
      <c r="PUQ503" s="216"/>
      <c r="PUR503" s="216"/>
      <c r="PUS503" s="216"/>
      <c r="PUT503" s="216"/>
      <c r="PUU503" s="216"/>
      <c r="PUV503" s="216"/>
      <c r="PUW503" s="216"/>
      <c r="PUX503" s="216"/>
      <c r="PUY503" s="216"/>
      <c r="PUZ503" s="216"/>
      <c r="PVA503" s="216"/>
      <c r="PVB503" s="216"/>
      <c r="PVC503" s="216"/>
      <c r="PVD503" s="216"/>
      <c r="PVE503" s="216"/>
      <c r="PVF503" s="216"/>
      <c r="PVG503" s="216"/>
      <c r="PVH503" s="216"/>
      <c r="PVI503" s="216"/>
      <c r="PVJ503" s="216"/>
      <c r="PVK503" s="216"/>
      <c r="PVL503" s="216"/>
      <c r="PVM503" s="216"/>
      <c r="PVN503" s="216"/>
      <c r="PVO503" s="216"/>
      <c r="PVP503" s="216"/>
      <c r="PVQ503" s="216"/>
      <c r="PVR503" s="216"/>
      <c r="PVS503" s="216"/>
      <c r="PVT503" s="216"/>
      <c r="PVU503" s="216"/>
      <c r="PVV503" s="216"/>
      <c r="PVW503" s="216"/>
      <c r="PVX503" s="216"/>
      <c r="PVY503" s="216"/>
      <c r="PVZ503" s="216"/>
      <c r="PWA503" s="216"/>
      <c r="PWB503" s="216"/>
      <c r="PWC503" s="216"/>
      <c r="PWD503" s="216"/>
      <c r="PWE503" s="216"/>
      <c r="PWF503" s="216"/>
      <c r="PWG503" s="216"/>
      <c r="PWH503" s="216"/>
      <c r="PWI503" s="216"/>
      <c r="PWJ503" s="216"/>
      <c r="PWK503" s="216"/>
      <c r="PWL503" s="216"/>
      <c r="PWM503" s="216"/>
      <c r="PWN503" s="216"/>
      <c r="PWO503" s="216"/>
      <c r="PWP503" s="216"/>
      <c r="PWQ503" s="216"/>
      <c r="PWR503" s="216"/>
      <c r="PWS503" s="216"/>
      <c r="PWT503" s="216"/>
      <c r="PWU503" s="216"/>
      <c r="PWV503" s="216"/>
      <c r="PWW503" s="216"/>
      <c r="PWX503" s="216"/>
      <c r="PWY503" s="216"/>
      <c r="PWZ503" s="216"/>
      <c r="PXA503" s="216"/>
      <c r="PXB503" s="216"/>
      <c r="PXC503" s="216"/>
      <c r="PXD503" s="216"/>
      <c r="PXE503" s="216"/>
      <c r="PXF503" s="216"/>
      <c r="PXG503" s="216"/>
      <c r="PXH503" s="216"/>
      <c r="PXI503" s="216"/>
      <c r="PXJ503" s="216"/>
      <c r="PXK503" s="216"/>
      <c r="PXL503" s="216"/>
      <c r="PXM503" s="216"/>
      <c r="PXN503" s="216"/>
      <c r="PXO503" s="216"/>
      <c r="PXP503" s="216"/>
      <c r="PXQ503" s="216"/>
      <c r="PXR503" s="216"/>
      <c r="PXS503" s="216"/>
      <c r="PXT503" s="216"/>
      <c r="PXU503" s="216"/>
      <c r="PXV503" s="216"/>
      <c r="PXW503" s="216"/>
      <c r="PXX503" s="216"/>
      <c r="PXY503" s="216"/>
      <c r="PXZ503" s="216"/>
      <c r="PYA503" s="216"/>
      <c r="PYB503" s="216"/>
      <c r="PYC503" s="216"/>
      <c r="PYD503" s="216"/>
      <c r="PYE503" s="216"/>
      <c r="PYF503" s="216"/>
      <c r="PYG503" s="216"/>
      <c r="PYH503" s="216"/>
      <c r="PYI503" s="216"/>
      <c r="PYJ503" s="216"/>
      <c r="PYK503" s="216"/>
      <c r="PYL503" s="216"/>
      <c r="PYM503" s="216"/>
      <c r="PYN503" s="216"/>
      <c r="PYO503" s="216"/>
      <c r="PYP503" s="216"/>
      <c r="PYQ503" s="216"/>
      <c r="PYR503" s="216"/>
      <c r="PYS503" s="216"/>
      <c r="PYT503" s="216"/>
      <c r="PYU503" s="216"/>
      <c r="PYV503" s="216"/>
      <c r="PYW503" s="216"/>
      <c r="PYX503" s="216"/>
      <c r="PYY503" s="216"/>
      <c r="PYZ503" s="216"/>
      <c r="PZA503" s="216"/>
      <c r="PZB503" s="216"/>
      <c r="PZC503" s="216"/>
      <c r="PZD503" s="216"/>
      <c r="PZE503" s="216"/>
      <c r="PZF503" s="216"/>
      <c r="PZG503" s="216"/>
      <c r="PZH503" s="216"/>
      <c r="PZI503" s="216"/>
      <c r="PZJ503" s="216"/>
      <c r="PZK503" s="216"/>
      <c r="PZL503" s="216"/>
      <c r="PZM503" s="216"/>
      <c r="PZN503" s="216"/>
      <c r="PZO503" s="216"/>
      <c r="PZP503" s="216"/>
      <c r="PZQ503" s="216"/>
      <c r="PZR503" s="216"/>
      <c r="PZS503" s="216"/>
      <c r="PZT503" s="216"/>
      <c r="PZU503" s="216"/>
      <c r="PZV503" s="216"/>
      <c r="PZW503" s="216"/>
      <c r="PZX503" s="216"/>
      <c r="PZY503" s="216"/>
      <c r="PZZ503" s="216"/>
      <c r="QAA503" s="216"/>
      <c r="QAB503" s="216"/>
      <c r="QAC503" s="216"/>
      <c r="QAD503" s="216"/>
      <c r="QAE503" s="216"/>
      <c r="QAF503" s="216"/>
      <c r="QAG503" s="216"/>
      <c r="QAH503" s="216"/>
      <c r="QAI503" s="216"/>
      <c r="QAJ503" s="216"/>
      <c r="QAK503" s="216"/>
      <c r="QAL503" s="216"/>
      <c r="QAM503" s="216"/>
      <c r="QAN503" s="216"/>
      <c r="QAO503" s="216"/>
      <c r="QAP503" s="216"/>
      <c r="QAQ503" s="216"/>
      <c r="QAR503" s="216"/>
      <c r="QAS503" s="216"/>
      <c r="QAT503" s="216"/>
      <c r="QAU503" s="216"/>
      <c r="QAV503" s="216"/>
      <c r="QAW503" s="216"/>
      <c r="QAX503" s="216"/>
      <c r="QAY503" s="216"/>
      <c r="QAZ503" s="216"/>
      <c r="QBA503" s="216"/>
      <c r="QBB503" s="216"/>
      <c r="QBC503" s="216"/>
      <c r="QBD503" s="216"/>
      <c r="QBE503" s="216"/>
      <c r="QBF503" s="216"/>
      <c r="QBG503" s="216"/>
      <c r="QBH503" s="216"/>
      <c r="QBI503" s="216"/>
      <c r="QBJ503" s="216"/>
      <c r="QBK503" s="216"/>
      <c r="QBL503" s="216"/>
      <c r="QBM503" s="216"/>
      <c r="QBN503" s="216"/>
      <c r="QBO503" s="216"/>
      <c r="QBP503" s="216"/>
      <c r="QBQ503" s="216"/>
      <c r="QBR503" s="216"/>
      <c r="QBS503" s="216"/>
      <c r="QBT503" s="216"/>
      <c r="QBU503" s="216"/>
      <c r="QBV503" s="216"/>
      <c r="QBW503" s="216"/>
      <c r="QBX503" s="216"/>
      <c r="QBY503" s="216"/>
      <c r="QBZ503" s="216"/>
      <c r="QCA503" s="216"/>
      <c r="QCB503" s="216"/>
      <c r="QCC503" s="216"/>
      <c r="QCD503" s="216"/>
      <c r="QCE503" s="216"/>
      <c r="QCF503" s="216"/>
      <c r="QCG503" s="216"/>
      <c r="QCH503" s="216"/>
      <c r="QCI503" s="216"/>
      <c r="QCJ503" s="216"/>
      <c r="QCK503" s="216"/>
      <c r="QCL503" s="216"/>
      <c r="QCM503" s="216"/>
      <c r="QCN503" s="216"/>
      <c r="QCO503" s="216"/>
      <c r="QCP503" s="216"/>
      <c r="QCQ503" s="216"/>
      <c r="QCR503" s="216"/>
      <c r="QCS503" s="216"/>
      <c r="QCT503" s="216"/>
      <c r="QCU503" s="216"/>
      <c r="QCV503" s="216"/>
      <c r="QCW503" s="216"/>
      <c r="QCX503" s="216"/>
      <c r="QCY503" s="216"/>
      <c r="QCZ503" s="216"/>
      <c r="QDA503" s="216"/>
      <c r="QDB503" s="216"/>
      <c r="QDC503" s="216"/>
      <c r="QDD503" s="216"/>
      <c r="QDE503" s="216"/>
      <c r="QDF503" s="216"/>
      <c r="QDG503" s="216"/>
      <c r="QDH503" s="216"/>
      <c r="QDI503" s="216"/>
      <c r="QDJ503" s="216"/>
      <c r="QDK503" s="216"/>
      <c r="QDL503" s="216"/>
      <c r="QDM503" s="216"/>
      <c r="QDN503" s="216"/>
      <c r="QDO503" s="216"/>
      <c r="QDP503" s="216"/>
      <c r="QDQ503" s="216"/>
      <c r="QDR503" s="216"/>
      <c r="QDS503" s="216"/>
      <c r="QDT503" s="216"/>
      <c r="QDU503" s="216"/>
      <c r="QDV503" s="216"/>
      <c r="QDW503" s="216"/>
      <c r="QDX503" s="216"/>
      <c r="QDY503" s="216"/>
      <c r="QDZ503" s="216"/>
      <c r="QEA503" s="216"/>
      <c r="QEB503" s="216"/>
      <c r="QEC503" s="216"/>
      <c r="QED503" s="216"/>
      <c r="QEE503" s="216"/>
      <c r="QEF503" s="216"/>
      <c r="QEG503" s="216"/>
      <c r="QEH503" s="216"/>
      <c r="QEI503" s="216"/>
      <c r="QEJ503" s="216"/>
      <c r="QEK503" s="216"/>
      <c r="QEL503" s="216"/>
      <c r="QEM503" s="216"/>
      <c r="QEN503" s="216"/>
      <c r="QEO503" s="216"/>
      <c r="QEP503" s="216"/>
      <c r="QEQ503" s="216"/>
      <c r="QER503" s="216"/>
      <c r="QES503" s="216"/>
      <c r="QET503" s="216"/>
      <c r="QEU503" s="216"/>
      <c r="QEV503" s="216"/>
      <c r="QEW503" s="216"/>
      <c r="QEX503" s="216"/>
      <c r="QEY503" s="216"/>
      <c r="QEZ503" s="216"/>
      <c r="QFA503" s="216"/>
      <c r="QFB503" s="216"/>
      <c r="QFC503" s="216"/>
      <c r="QFD503" s="216"/>
      <c r="QFE503" s="216"/>
      <c r="QFF503" s="216"/>
      <c r="QFG503" s="216"/>
      <c r="QFH503" s="216"/>
      <c r="QFI503" s="216"/>
      <c r="QFJ503" s="216"/>
      <c r="QFK503" s="216"/>
      <c r="QFL503" s="216"/>
      <c r="QFM503" s="216"/>
      <c r="QFN503" s="216"/>
      <c r="QFO503" s="216"/>
      <c r="QFP503" s="216"/>
      <c r="QFQ503" s="216"/>
      <c r="QFR503" s="216"/>
      <c r="QFS503" s="216"/>
      <c r="QFT503" s="216"/>
      <c r="QFU503" s="216"/>
      <c r="QFV503" s="216"/>
      <c r="QFW503" s="216"/>
      <c r="QFX503" s="216"/>
      <c r="QFY503" s="216"/>
      <c r="QFZ503" s="216"/>
      <c r="QGA503" s="216"/>
      <c r="QGB503" s="216"/>
      <c r="QGC503" s="216"/>
      <c r="QGD503" s="216"/>
      <c r="QGE503" s="216"/>
      <c r="QGF503" s="216"/>
      <c r="QGG503" s="216"/>
      <c r="QGH503" s="216"/>
      <c r="QGI503" s="216"/>
      <c r="QGJ503" s="216"/>
      <c r="QGK503" s="216"/>
      <c r="QGL503" s="216"/>
      <c r="QGM503" s="216"/>
      <c r="QGN503" s="216"/>
      <c r="QGO503" s="216"/>
      <c r="QGP503" s="216"/>
      <c r="QGQ503" s="216"/>
      <c r="QGR503" s="216"/>
      <c r="QGS503" s="216"/>
      <c r="QGT503" s="216"/>
      <c r="QGU503" s="216"/>
      <c r="QGV503" s="216"/>
      <c r="QGW503" s="216"/>
      <c r="QGX503" s="216"/>
      <c r="QGY503" s="216"/>
      <c r="QGZ503" s="216"/>
      <c r="QHA503" s="216"/>
      <c r="QHB503" s="216"/>
      <c r="QHC503" s="216"/>
      <c r="QHD503" s="216"/>
      <c r="QHE503" s="216"/>
      <c r="QHF503" s="216"/>
      <c r="QHG503" s="216"/>
      <c r="QHH503" s="216"/>
      <c r="QHI503" s="216"/>
      <c r="QHJ503" s="216"/>
      <c r="QHK503" s="216"/>
      <c r="QHL503" s="216"/>
      <c r="QHM503" s="216"/>
      <c r="QHN503" s="216"/>
      <c r="QHO503" s="216"/>
      <c r="QHP503" s="216"/>
      <c r="QHQ503" s="216"/>
      <c r="QHR503" s="216"/>
      <c r="QHS503" s="216"/>
      <c r="QHT503" s="216"/>
      <c r="QHU503" s="216"/>
      <c r="QHV503" s="216"/>
      <c r="QHW503" s="216"/>
      <c r="QHX503" s="216"/>
      <c r="QHY503" s="216"/>
      <c r="QHZ503" s="216"/>
      <c r="QIA503" s="216"/>
      <c r="QIB503" s="216"/>
      <c r="QIC503" s="216"/>
      <c r="QID503" s="216"/>
      <c r="QIE503" s="216"/>
      <c r="QIF503" s="216"/>
      <c r="QIG503" s="216"/>
      <c r="QIH503" s="216"/>
      <c r="QII503" s="216"/>
      <c r="QIJ503" s="216"/>
      <c r="QIK503" s="216"/>
      <c r="QIL503" s="216"/>
      <c r="QIM503" s="216"/>
      <c r="QIN503" s="216"/>
      <c r="QIO503" s="216"/>
      <c r="QIP503" s="216"/>
      <c r="QIQ503" s="216"/>
      <c r="QIR503" s="216"/>
      <c r="QIS503" s="216"/>
      <c r="QIT503" s="216"/>
      <c r="QIU503" s="216"/>
      <c r="QIV503" s="216"/>
      <c r="QIW503" s="216"/>
      <c r="QIX503" s="216"/>
      <c r="QIY503" s="216"/>
      <c r="QIZ503" s="216"/>
      <c r="QJA503" s="216"/>
      <c r="QJB503" s="216"/>
      <c r="QJC503" s="216"/>
      <c r="QJD503" s="216"/>
      <c r="QJE503" s="216"/>
      <c r="QJF503" s="216"/>
      <c r="QJG503" s="216"/>
      <c r="QJH503" s="216"/>
      <c r="QJI503" s="216"/>
      <c r="QJJ503" s="216"/>
      <c r="QJK503" s="216"/>
      <c r="QJL503" s="216"/>
      <c r="QJM503" s="216"/>
      <c r="QJN503" s="216"/>
      <c r="QJO503" s="216"/>
      <c r="QJP503" s="216"/>
      <c r="QJQ503" s="216"/>
      <c r="QJR503" s="216"/>
      <c r="QJS503" s="216"/>
      <c r="QJT503" s="216"/>
      <c r="QJU503" s="216"/>
      <c r="QJV503" s="216"/>
      <c r="QJW503" s="216"/>
      <c r="QJX503" s="216"/>
      <c r="QJY503" s="216"/>
      <c r="QJZ503" s="216"/>
      <c r="QKA503" s="216"/>
      <c r="QKB503" s="216"/>
      <c r="QKC503" s="216"/>
      <c r="QKD503" s="216"/>
      <c r="QKE503" s="216"/>
      <c r="QKF503" s="216"/>
      <c r="QKG503" s="216"/>
      <c r="QKH503" s="216"/>
      <c r="QKI503" s="216"/>
      <c r="QKJ503" s="216"/>
      <c r="QKK503" s="216"/>
      <c r="QKL503" s="216"/>
      <c r="QKM503" s="216"/>
      <c r="QKN503" s="216"/>
      <c r="QKO503" s="216"/>
      <c r="QKP503" s="216"/>
      <c r="QKQ503" s="216"/>
      <c r="QKR503" s="216"/>
      <c r="QKS503" s="216"/>
      <c r="QKT503" s="216"/>
      <c r="QKU503" s="216"/>
      <c r="QKV503" s="216"/>
      <c r="QKW503" s="216"/>
      <c r="QKX503" s="216"/>
      <c r="QKY503" s="216"/>
      <c r="QKZ503" s="216"/>
      <c r="QLA503" s="216"/>
      <c r="QLB503" s="216"/>
      <c r="QLC503" s="216"/>
      <c r="QLD503" s="216"/>
      <c r="QLE503" s="216"/>
      <c r="QLF503" s="216"/>
      <c r="QLG503" s="216"/>
      <c r="QLH503" s="216"/>
      <c r="QLI503" s="216"/>
      <c r="QLJ503" s="216"/>
      <c r="QLK503" s="216"/>
      <c r="QLL503" s="216"/>
      <c r="QLM503" s="216"/>
      <c r="QLN503" s="216"/>
      <c r="QLO503" s="216"/>
      <c r="QLP503" s="216"/>
      <c r="QLQ503" s="216"/>
      <c r="QLR503" s="216"/>
      <c r="QLS503" s="216"/>
      <c r="QLT503" s="216"/>
      <c r="QLU503" s="216"/>
      <c r="QLV503" s="216"/>
      <c r="QLW503" s="216"/>
      <c r="QLX503" s="216"/>
      <c r="QLY503" s="216"/>
      <c r="QLZ503" s="216"/>
      <c r="QMA503" s="216"/>
      <c r="QMB503" s="216"/>
      <c r="QMC503" s="216"/>
      <c r="QMD503" s="216"/>
      <c r="QME503" s="216"/>
      <c r="QMF503" s="216"/>
      <c r="QMG503" s="216"/>
      <c r="QMH503" s="216"/>
      <c r="QMI503" s="216"/>
      <c r="QMJ503" s="216"/>
      <c r="QMK503" s="216"/>
      <c r="QML503" s="216"/>
      <c r="QMM503" s="216"/>
      <c r="QMN503" s="216"/>
      <c r="QMO503" s="216"/>
      <c r="QMP503" s="216"/>
      <c r="QMQ503" s="216"/>
      <c r="QMR503" s="216"/>
      <c r="QMS503" s="216"/>
      <c r="QMT503" s="216"/>
      <c r="QMU503" s="216"/>
      <c r="QMV503" s="216"/>
      <c r="QMW503" s="216"/>
      <c r="QMX503" s="216"/>
      <c r="QMY503" s="216"/>
      <c r="QMZ503" s="216"/>
      <c r="QNA503" s="216"/>
      <c r="QNB503" s="216"/>
      <c r="QNC503" s="216"/>
      <c r="QND503" s="216"/>
      <c r="QNE503" s="216"/>
      <c r="QNF503" s="216"/>
      <c r="QNG503" s="216"/>
      <c r="QNH503" s="216"/>
      <c r="QNI503" s="216"/>
      <c r="QNJ503" s="216"/>
      <c r="QNK503" s="216"/>
      <c r="QNL503" s="216"/>
      <c r="QNM503" s="216"/>
      <c r="QNN503" s="216"/>
      <c r="QNO503" s="216"/>
      <c r="QNP503" s="216"/>
      <c r="QNQ503" s="216"/>
      <c r="QNR503" s="216"/>
      <c r="QNS503" s="216"/>
      <c r="QNT503" s="216"/>
      <c r="QNU503" s="216"/>
      <c r="QNV503" s="216"/>
      <c r="QNW503" s="216"/>
      <c r="QNX503" s="216"/>
      <c r="QNY503" s="216"/>
      <c r="QNZ503" s="216"/>
      <c r="QOA503" s="216"/>
      <c r="QOB503" s="216"/>
      <c r="QOC503" s="216"/>
      <c r="QOD503" s="216"/>
      <c r="QOE503" s="216"/>
      <c r="QOF503" s="216"/>
      <c r="QOG503" s="216"/>
      <c r="QOH503" s="216"/>
      <c r="QOI503" s="216"/>
      <c r="QOJ503" s="216"/>
      <c r="QOK503" s="216"/>
      <c r="QOL503" s="216"/>
      <c r="QOM503" s="216"/>
      <c r="QON503" s="216"/>
      <c r="QOO503" s="216"/>
      <c r="QOP503" s="216"/>
      <c r="QOQ503" s="216"/>
      <c r="QOR503" s="216"/>
      <c r="QOS503" s="216"/>
      <c r="QOT503" s="216"/>
      <c r="QOU503" s="216"/>
      <c r="QOV503" s="216"/>
      <c r="QOW503" s="216"/>
      <c r="QOX503" s="216"/>
      <c r="QOY503" s="216"/>
      <c r="QOZ503" s="216"/>
      <c r="QPA503" s="216"/>
      <c r="QPB503" s="216"/>
      <c r="QPC503" s="216"/>
      <c r="QPD503" s="216"/>
      <c r="QPE503" s="216"/>
      <c r="QPF503" s="216"/>
      <c r="QPG503" s="216"/>
      <c r="QPH503" s="216"/>
      <c r="QPI503" s="216"/>
      <c r="QPJ503" s="216"/>
      <c r="QPK503" s="216"/>
      <c r="QPL503" s="216"/>
      <c r="QPM503" s="216"/>
      <c r="QPN503" s="216"/>
      <c r="QPO503" s="216"/>
      <c r="QPP503" s="216"/>
      <c r="QPQ503" s="216"/>
      <c r="QPR503" s="216"/>
      <c r="QPS503" s="216"/>
      <c r="QPT503" s="216"/>
      <c r="QPU503" s="216"/>
      <c r="QPV503" s="216"/>
      <c r="QPW503" s="216"/>
      <c r="QPX503" s="216"/>
      <c r="QPY503" s="216"/>
      <c r="QPZ503" s="216"/>
      <c r="QQA503" s="216"/>
      <c r="QQB503" s="216"/>
      <c r="QQC503" s="216"/>
      <c r="QQD503" s="216"/>
      <c r="QQE503" s="216"/>
      <c r="QQF503" s="216"/>
      <c r="QQG503" s="216"/>
      <c r="QQH503" s="216"/>
      <c r="QQI503" s="216"/>
      <c r="QQJ503" s="216"/>
      <c r="QQK503" s="216"/>
      <c r="QQL503" s="216"/>
      <c r="QQM503" s="216"/>
      <c r="QQN503" s="216"/>
      <c r="QQO503" s="216"/>
      <c r="QQP503" s="216"/>
      <c r="QQQ503" s="216"/>
      <c r="QQR503" s="216"/>
      <c r="QQS503" s="216"/>
      <c r="QQT503" s="216"/>
      <c r="QQU503" s="216"/>
      <c r="QQV503" s="216"/>
      <c r="QQW503" s="216"/>
      <c r="QQX503" s="216"/>
      <c r="QQY503" s="216"/>
      <c r="QQZ503" s="216"/>
      <c r="QRA503" s="216"/>
      <c r="QRB503" s="216"/>
      <c r="QRC503" s="216"/>
      <c r="QRD503" s="216"/>
      <c r="QRE503" s="216"/>
      <c r="QRF503" s="216"/>
      <c r="QRG503" s="216"/>
      <c r="QRH503" s="216"/>
      <c r="QRI503" s="216"/>
      <c r="QRJ503" s="216"/>
      <c r="QRK503" s="216"/>
      <c r="QRL503" s="216"/>
      <c r="QRM503" s="216"/>
      <c r="QRN503" s="216"/>
      <c r="QRO503" s="216"/>
      <c r="QRP503" s="216"/>
      <c r="QRQ503" s="216"/>
      <c r="QRR503" s="216"/>
      <c r="QRS503" s="216"/>
      <c r="QRT503" s="216"/>
      <c r="QRU503" s="216"/>
      <c r="QRV503" s="216"/>
      <c r="QRW503" s="216"/>
      <c r="QRX503" s="216"/>
      <c r="QRY503" s="216"/>
      <c r="QRZ503" s="216"/>
      <c r="QSA503" s="216"/>
      <c r="QSB503" s="216"/>
      <c r="QSC503" s="216"/>
      <c r="QSD503" s="216"/>
      <c r="QSE503" s="216"/>
      <c r="QSF503" s="216"/>
      <c r="QSG503" s="216"/>
      <c r="QSH503" s="216"/>
      <c r="QSI503" s="216"/>
      <c r="QSJ503" s="216"/>
      <c r="QSK503" s="216"/>
      <c r="QSL503" s="216"/>
      <c r="QSM503" s="216"/>
      <c r="QSN503" s="216"/>
      <c r="QSO503" s="216"/>
      <c r="QSP503" s="216"/>
      <c r="QSQ503" s="216"/>
      <c r="QSR503" s="216"/>
      <c r="QSS503" s="216"/>
      <c r="QST503" s="216"/>
      <c r="QSU503" s="216"/>
      <c r="QSV503" s="216"/>
      <c r="QSW503" s="216"/>
      <c r="QSX503" s="216"/>
      <c r="QSY503" s="216"/>
      <c r="QSZ503" s="216"/>
      <c r="QTA503" s="216"/>
      <c r="QTB503" s="216"/>
      <c r="QTC503" s="216"/>
      <c r="QTD503" s="216"/>
      <c r="QTE503" s="216"/>
      <c r="QTF503" s="216"/>
      <c r="QTG503" s="216"/>
      <c r="QTH503" s="216"/>
      <c r="QTI503" s="216"/>
      <c r="QTJ503" s="216"/>
      <c r="QTK503" s="216"/>
      <c r="QTL503" s="216"/>
      <c r="QTM503" s="216"/>
      <c r="QTN503" s="216"/>
      <c r="QTO503" s="216"/>
      <c r="QTP503" s="216"/>
      <c r="QTQ503" s="216"/>
      <c r="QTR503" s="216"/>
      <c r="QTS503" s="216"/>
      <c r="QTT503" s="216"/>
      <c r="QTU503" s="216"/>
      <c r="QTV503" s="216"/>
      <c r="QTW503" s="216"/>
      <c r="QTX503" s="216"/>
      <c r="QTY503" s="216"/>
      <c r="QTZ503" s="216"/>
      <c r="QUA503" s="216"/>
      <c r="QUB503" s="216"/>
      <c r="QUC503" s="216"/>
      <c r="QUD503" s="216"/>
      <c r="QUE503" s="216"/>
      <c r="QUF503" s="216"/>
      <c r="QUG503" s="216"/>
      <c r="QUH503" s="216"/>
      <c r="QUI503" s="216"/>
      <c r="QUJ503" s="216"/>
      <c r="QUK503" s="216"/>
      <c r="QUL503" s="216"/>
      <c r="QUM503" s="216"/>
      <c r="QUN503" s="216"/>
      <c r="QUO503" s="216"/>
      <c r="QUP503" s="216"/>
      <c r="QUQ503" s="216"/>
      <c r="QUR503" s="216"/>
      <c r="QUS503" s="216"/>
      <c r="QUT503" s="216"/>
      <c r="QUU503" s="216"/>
      <c r="QUV503" s="216"/>
      <c r="QUW503" s="216"/>
      <c r="QUX503" s="216"/>
      <c r="QUY503" s="216"/>
      <c r="QUZ503" s="216"/>
      <c r="QVA503" s="216"/>
      <c r="QVB503" s="216"/>
      <c r="QVC503" s="216"/>
      <c r="QVD503" s="216"/>
      <c r="QVE503" s="216"/>
      <c r="QVF503" s="216"/>
      <c r="QVG503" s="216"/>
      <c r="QVH503" s="216"/>
      <c r="QVI503" s="216"/>
      <c r="QVJ503" s="216"/>
      <c r="QVK503" s="216"/>
      <c r="QVL503" s="216"/>
      <c r="QVM503" s="216"/>
      <c r="QVN503" s="216"/>
      <c r="QVO503" s="216"/>
      <c r="QVP503" s="216"/>
      <c r="QVQ503" s="216"/>
      <c r="QVR503" s="216"/>
      <c r="QVS503" s="216"/>
      <c r="QVT503" s="216"/>
      <c r="QVU503" s="216"/>
      <c r="QVV503" s="216"/>
      <c r="QVW503" s="216"/>
      <c r="QVX503" s="216"/>
      <c r="QVY503" s="216"/>
      <c r="QVZ503" s="216"/>
      <c r="QWA503" s="216"/>
      <c r="QWB503" s="216"/>
      <c r="QWC503" s="216"/>
      <c r="QWD503" s="216"/>
      <c r="QWE503" s="216"/>
      <c r="QWF503" s="216"/>
      <c r="QWG503" s="216"/>
      <c r="QWH503" s="216"/>
      <c r="QWI503" s="216"/>
      <c r="QWJ503" s="216"/>
      <c r="QWK503" s="216"/>
      <c r="QWL503" s="216"/>
      <c r="QWM503" s="216"/>
      <c r="QWN503" s="216"/>
      <c r="QWO503" s="216"/>
      <c r="QWP503" s="216"/>
      <c r="QWQ503" s="216"/>
      <c r="QWR503" s="216"/>
      <c r="QWS503" s="216"/>
      <c r="QWT503" s="216"/>
      <c r="QWU503" s="216"/>
      <c r="QWV503" s="216"/>
      <c r="QWW503" s="216"/>
      <c r="QWX503" s="216"/>
      <c r="QWY503" s="216"/>
      <c r="QWZ503" s="216"/>
      <c r="QXA503" s="216"/>
      <c r="QXB503" s="216"/>
      <c r="QXC503" s="216"/>
      <c r="QXD503" s="216"/>
      <c r="QXE503" s="216"/>
      <c r="QXF503" s="216"/>
      <c r="QXG503" s="216"/>
      <c r="QXH503" s="216"/>
      <c r="QXI503" s="216"/>
      <c r="QXJ503" s="216"/>
      <c r="QXK503" s="216"/>
      <c r="QXL503" s="216"/>
      <c r="QXM503" s="216"/>
      <c r="QXN503" s="216"/>
      <c r="QXO503" s="216"/>
      <c r="QXP503" s="216"/>
      <c r="QXQ503" s="216"/>
      <c r="QXR503" s="216"/>
      <c r="QXS503" s="216"/>
      <c r="QXT503" s="216"/>
      <c r="QXU503" s="216"/>
      <c r="QXV503" s="216"/>
      <c r="QXW503" s="216"/>
      <c r="QXX503" s="216"/>
      <c r="QXY503" s="216"/>
      <c r="QXZ503" s="216"/>
      <c r="QYA503" s="216"/>
      <c r="QYB503" s="216"/>
      <c r="QYC503" s="216"/>
      <c r="QYD503" s="216"/>
      <c r="QYE503" s="216"/>
      <c r="QYF503" s="216"/>
      <c r="QYG503" s="216"/>
      <c r="QYH503" s="216"/>
      <c r="QYI503" s="216"/>
      <c r="QYJ503" s="216"/>
      <c r="QYK503" s="216"/>
      <c r="QYL503" s="216"/>
      <c r="QYM503" s="216"/>
      <c r="QYN503" s="216"/>
      <c r="QYO503" s="216"/>
      <c r="QYP503" s="216"/>
      <c r="QYQ503" s="216"/>
      <c r="QYR503" s="216"/>
      <c r="QYS503" s="216"/>
      <c r="QYT503" s="216"/>
      <c r="QYU503" s="216"/>
      <c r="QYV503" s="216"/>
      <c r="QYW503" s="216"/>
      <c r="QYX503" s="216"/>
      <c r="QYY503" s="216"/>
      <c r="QYZ503" s="216"/>
      <c r="QZA503" s="216"/>
      <c r="QZB503" s="216"/>
      <c r="QZC503" s="216"/>
      <c r="QZD503" s="216"/>
      <c r="QZE503" s="216"/>
      <c r="QZF503" s="216"/>
      <c r="QZG503" s="216"/>
      <c r="QZH503" s="216"/>
      <c r="QZI503" s="216"/>
      <c r="QZJ503" s="216"/>
      <c r="QZK503" s="216"/>
      <c r="QZL503" s="216"/>
      <c r="QZM503" s="216"/>
      <c r="QZN503" s="216"/>
      <c r="QZO503" s="216"/>
      <c r="QZP503" s="216"/>
      <c r="QZQ503" s="216"/>
      <c r="QZR503" s="216"/>
      <c r="QZS503" s="216"/>
      <c r="QZT503" s="216"/>
      <c r="QZU503" s="216"/>
      <c r="QZV503" s="216"/>
      <c r="QZW503" s="216"/>
      <c r="QZX503" s="216"/>
      <c r="QZY503" s="216"/>
      <c r="QZZ503" s="216"/>
      <c r="RAA503" s="216"/>
      <c r="RAB503" s="216"/>
      <c r="RAC503" s="216"/>
      <c r="RAD503" s="216"/>
      <c r="RAE503" s="216"/>
      <c r="RAF503" s="216"/>
      <c r="RAG503" s="216"/>
      <c r="RAH503" s="216"/>
      <c r="RAI503" s="216"/>
      <c r="RAJ503" s="216"/>
      <c r="RAK503" s="216"/>
      <c r="RAL503" s="216"/>
      <c r="RAM503" s="216"/>
      <c r="RAN503" s="216"/>
      <c r="RAO503" s="216"/>
      <c r="RAP503" s="216"/>
      <c r="RAQ503" s="216"/>
      <c r="RAR503" s="216"/>
      <c r="RAS503" s="216"/>
      <c r="RAT503" s="216"/>
      <c r="RAU503" s="216"/>
      <c r="RAV503" s="216"/>
      <c r="RAW503" s="216"/>
      <c r="RAX503" s="216"/>
      <c r="RAY503" s="216"/>
      <c r="RAZ503" s="216"/>
      <c r="RBA503" s="216"/>
      <c r="RBB503" s="216"/>
      <c r="RBC503" s="216"/>
      <c r="RBD503" s="216"/>
      <c r="RBE503" s="216"/>
      <c r="RBF503" s="216"/>
      <c r="RBG503" s="216"/>
      <c r="RBH503" s="216"/>
      <c r="RBI503" s="216"/>
      <c r="RBJ503" s="216"/>
      <c r="RBK503" s="216"/>
      <c r="RBL503" s="216"/>
      <c r="RBM503" s="216"/>
      <c r="RBN503" s="216"/>
      <c r="RBO503" s="216"/>
      <c r="RBP503" s="216"/>
      <c r="RBQ503" s="216"/>
      <c r="RBR503" s="216"/>
      <c r="RBS503" s="216"/>
      <c r="RBT503" s="216"/>
      <c r="RBU503" s="216"/>
      <c r="RBV503" s="216"/>
      <c r="RBW503" s="216"/>
      <c r="RBX503" s="216"/>
      <c r="RBY503" s="216"/>
      <c r="RBZ503" s="216"/>
      <c r="RCA503" s="216"/>
      <c r="RCB503" s="216"/>
      <c r="RCC503" s="216"/>
      <c r="RCD503" s="216"/>
      <c r="RCE503" s="216"/>
      <c r="RCF503" s="216"/>
      <c r="RCG503" s="216"/>
      <c r="RCH503" s="216"/>
      <c r="RCI503" s="216"/>
      <c r="RCJ503" s="216"/>
      <c r="RCK503" s="216"/>
      <c r="RCL503" s="216"/>
      <c r="RCM503" s="216"/>
      <c r="RCN503" s="216"/>
      <c r="RCO503" s="216"/>
      <c r="RCP503" s="216"/>
      <c r="RCQ503" s="216"/>
      <c r="RCR503" s="216"/>
      <c r="RCS503" s="216"/>
      <c r="RCT503" s="216"/>
      <c r="RCU503" s="216"/>
      <c r="RCV503" s="216"/>
      <c r="RCW503" s="216"/>
      <c r="RCX503" s="216"/>
      <c r="RCY503" s="216"/>
      <c r="RCZ503" s="216"/>
      <c r="RDA503" s="216"/>
      <c r="RDB503" s="216"/>
      <c r="RDC503" s="216"/>
      <c r="RDD503" s="216"/>
      <c r="RDE503" s="216"/>
      <c r="RDF503" s="216"/>
      <c r="RDG503" s="216"/>
      <c r="RDH503" s="216"/>
      <c r="RDI503" s="216"/>
      <c r="RDJ503" s="216"/>
      <c r="RDK503" s="216"/>
      <c r="RDL503" s="216"/>
      <c r="RDM503" s="216"/>
      <c r="RDN503" s="216"/>
      <c r="RDO503" s="216"/>
      <c r="RDP503" s="216"/>
      <c r="RDQ503" s="216"/>
      <c r="RDR503" s="216"/>
      <c r="RDS503" s="216"/>
      <c r="RDT503" s="216"/>
      <c r="RDU503" s="216"/>
      <c r="RDV503" s="216"/>
      <c r="RDW503" s="216"/>
      <c r="RDX503" s="216"/>
      <c r="RDY503" s="216"/>
      <c r="RDZ503" s="216"/>
      <c r="REA503" s="216"/>
      <c r="REB503" s="216"/>
      <c r="REC503" s="216"/>
      <c r="RED503" s="216"/>
      <c r="REE503" s="216"/>
      <c r="REF503" s="216"/>
      <c r="REG503" s="216"/>
      <c r="REH503" s="216"/>
      <c r="REI503" s="216"/>
      <c r="REJ503" s="216"/>
      <c r="REK503" s="216"/>
      <c r="REL503" s="216"/>
      <c r="REM503" s="216"/>
      <c r="REN503" s="216"/>
      <c r="REO503" s="216"/>
      <c r="REP503" s="216"/>
      <c r="REQ503" s="216"/>
      <c r="RER503" s="216"/>
      <c r="RES503" s="216"/>
      <c r="RET503" s="216"/>
      <c r="REU503" s="216"/>
      <c r="REV503" s="216"/>
      <c r="REW503" s="216"/>
      <c r="REX503" s="216"/>
      <c r="REY503" s="216"/>
      <c r="REZ503" s="216"/>
      <c r="RFA503" s="216"/>
      <c r="RFB503" s="216"/>
      <c r="RFC503" s="216"/>
      <c r="RFD503" s="216"/>
      <c r="RFE503" s="216"/>
      <c r="RFF503" s="216"/>
      <c r="RFG503" s="216"/>
      <c r="RFH503" s="216"/>
      <c r="RFI503" s="216"/>
      <c r="RFJ503" s="216"/>
      <c r="RFK503" s="216"/>
      <c r="RFL503" s="216"/>
      <c r="RFM503" s="216"/>
      <c r="RFN503" s="216"/>
      <c r="RFO503" s="216"/>
      <c r="RFP503" s="216"/>
      <c r="RFQ503" s="216"/>
      <c r="RFR503" s="216"/>
      <c r="RFS503" s="216"/>
      <c r="RFT503" s="216"/>
      <c r="RFU503" s="216"/>
      <c r="RFV503" s="216"/>
      <c r="RFW503" s="216"/>
      <c r="RFX503" s="216"/>
      <c r="RFY503" s="216"/>
      <c r="RFZ503" s="216"/>
      <c r="RGA503" s="216"/>
      <c r="RGB503" s="216"/>
      <c r="RGC503" s="216"/>
      <c r="RGD503" s="216"/>
      <c r="RGE503" s="216"/>
      <c r="RGF503" s="216"/>
      <c r="RGG503" s="216"/>
      <c r="RGH503" s="216"/>
      <c r="RGI503" s="216"/>
      <c r="RGJ503" s="216"/>
      <c r="RGK503" s="216"/>
      <c r="RGL503" s="216"/>
      <c r="RGM503" s="216"/>
      <c r="RGN503" s="216"/>
      <c r="RGO503" s="216"/>
      <c r="RGP503" s="216"/>
      <c r="RGQ503" s="216"/>
      <c r="RGR503" s="216"/>
      <c r="RGS503" s="216"/>
      <c r="RGT503" s="216"/>
      <c r="RGU503" s="216"/>
      <c r="RGV503" s="216"/>
      <c r="RGW503" s="216"/>
      <c r="RGX503" s="216"/>
      <c r="RGY503" s="216"/>
      <c r="RGZ503" s="216"/>
      <c r="RHA503" s="216"/>
      <c r="RHB503" s="216"/>
      <c r="RHC503" s="216"/>
      <c r="RHD503" s="216"/>
      <c r="RHE503" s="216"/>
      <c r="RHF503" s="216"/>
      <c r="RHG503" s="216"/>
      <c r="RHH503" s="216"/>
      <c r="RHI503" s="216"/>
      <c r="RHJ503" s="216"/>
      <c r="RHK503" s="216"/>
      <c r="RHL503" s="216"/>
      <c r="RHM503" s="216"/>
      <c r="RHN503" s="216"/>
      <c r="RHO503" s="216"/>
      <c r="RHP503" s="216"/>
      <c r="RHQ503" s="216"/>
      <c r="RHR503" s="216"/>
      <c r="RHS503" s="216"/>
      <c r="RHT503" s="216"/>
      <c r="RHU503" s="216"/>
      <c r="RHV503" s="216"/>
      <c r="RHW503" s="216"/>
      <c r="RHX503" s="216"/>
      <c r="RHY503" s="216"/>
      <c r="RHZ503" s="216"/>
      <c r="RIA503" s="216"/>
      <c r="RIB503" s="216"/>
      <c r="RIC503" s="216"/>
      <c r="RID503" s="216"/>
      <c r="RIE503" s="216"/>
      <c r="RIF503" s="216"/>
      <c r="RIG503" s="216"/>
      <c r="RIH503" s="216"/>
      <c r="RII503" s="216"/>
      <c r="RIJ503" s="216"/>
      <c r="RIK503" s="216"/>
      <c r="RIL503" s="216"/>
      <c r="RIM503" s="216"/>
      <c r="RIN503" s="216"/>
      <c r="RIO503" s="216"/>
      <c r="RIP503" s="216"/>
      <c r="RIQ503" s="216"/>
      <c r="RIR503" s="216"/>
      <c r="RIS503" s="216"/>
      <c r="RIT503" s="216"/>
      <c r="RIU503" s="216"/>
      <c r="RIV503" s="216"/>
      <c r="RIW503" s="216"/>
      <c r="RIX503" s="216"/>
      <c r="RIY503" s="216"/>
      <c r="RIZ503" s="216"/>
      <c r="RJA503" s="216"/>
      <c r="RJB503" s="216"/>
      <c r="RJC503" s="216"/>
      <c r="RJD503" s="216"/>
      <c r="RJE503" s="216"/>
      <c r="RJF503" s="216"/>
      <c r="RJG503" s="216"/>
      <c r="RJH503" s="216"/>
      <c r="RJI503" s="216"/>
      <c r="RJJ503" s="216"/>
      <c r="RJK503" s="216"/>
      <c r="RJL503" s="216"/>
      <c r="RJM503" s="216"/>
      <c r="RJN503" s="216"/>
      <c r="RJO503" s="216"/>
      <c r="RJP503" s="216"/>
      <c r="RJQ503" s="216"/>
      <c r="RJR503" s="216"/>
      <c r="RJS503" s="216"/>
      <c r="RJT503" s="216"/>
      <c r="RJU503" s="216"/>
      <c r="RJV503" s="216"/>
      <c r="RJW503" s="216"/>
      <c r="RJX503" s="216"/>
      <c r="RJY503" s="216"/>
      <c r="RJZ503" s="216"/>
      <c r="RKA503" s="216"/>
      <c r="RKB503" s="216"/>
      <c r="RKC503" s="216"/>
      <c r="RKD503" s="216"/>
      <c r="RKE503" s="216"/>
      <c r="RKF503" s="216"/>
      <c r="RKG503" s="216"/>
      <c r="RKH503" s="216"/>
      <c r="RKI503" s="216"/>
      <c r="RKJ503" s="216"/>
      <c r="RKK503" s="216"/>
      <c r="RKL503" s="216"/>
      <c r="RKM503" s="216"/>
      <c r="RKN503" s="216"/>
      <c r="RKO503" s="216"/>
      <c r="RKP503" s="216"/>
      <c r="RKQ503" s="216"/>
      <c r="RKR503" s="216"/>
      <c r="RKS503" s="216"/>
      <c r="RKT503" s="216"/>
      <c r="RKU503" s="216"/>
      <c r="RKV503" s="216"/>
      <c r="RKW503" s="216"/>
      <c r="RKX503" s="216"/>
      <c r="RKY503" s="216"/>
      <c r="RKZ503" s="216"/>
      <c r="RLA503" s="216"/>
      <c r="RLB503" s="216"/>
      <c r="RLC503" s="216"/>
      <c r="RLD503" s="216"/>
      <c r="RLE503" s="216"/>
      <c r="RLF503" s="216"/>
      <c r="RLG503" s="216"/>
      <c r="RLH503" s="216"/>
      <c r="RLI503" s="216"/>
      <c r="RLJ503" s="216"/>
      <c r="RLK503" s="216"/>
      <c r="RLL503" s="216"/>
      <c r="RLM503" s="216"/>
      <c r="RLN503" s="216"/>
      <c r="RLO503" s="216"/>
      <c r="RLP503" s="216"/>
      <c r="RLQ503" s="216"/>
      <c r="RLR503" s="216"/>
      <c r="RLS503" s="216"/>
      <c r="RLT503" s="216"/>
      <c r="RLU503" s="216"/>
      <c r="RLV503" s="216"/>
      <c r="RLW503" s="216"/>
      <c r="RLX503" s="216"/>
      <c r="RLY503" s="216"/>
      <c r="RLZ503" s="216"/>
      <c r="RMA503" s="216"/>
      <c r="RMB503" s="216"/>
      <c r="RMC503" s="216"/>
      <c r="RMD503" s="216"/>
      <c r="RME503" s="216"/>
      <c r="RMF503" s="216"/>
      <c r="RMG503" s="216"/>
      <c r="RMH503" s="216"/>
      <c r="RMI503" s="216"/>
      <c r="RMJ503" s="216"/>
      <c r="RMK503" s="216"/>
      <c r="RML503" s="216"/>
      <c r="RMM503" s="216"/>
      <c r="RMN503" s="216"/>
      <c r="RMO503" s="216"/>
      <c r="RMP503" s="216"/>
      <c r="RMQ503" s="216"/>
      <c r="RMR503" s="216"/>
      <c r="RMS503" s="216"/>
      <c r="RMT503" s="216"/>
      <c r="RMU503" s="216"/>
      <c r="RMV503" s="216"/>
      <c r="RMW503" s="216"/>
      <c r="RMX503" s="216"/>
      <c r="RMY503" s="216"/>
      <c r="RMZ503" s="216"/>
      <c r="RNA503" s="216"/>
      <c r="RNB503" s="216"/>
      <c r="RNC503" s="216"/>
      <c r="RND503" s="216"/>
      <c r="RNE503" s="216"/>
      <c r="RNF503" s="216"/>
      <c r="RNG503" s="216"/>
      <c r="RNH503" s="216"/>
      <c r="RNI503" s="216"/>
      <c r="RNJ503" s="216"/>
      <c r="RNK503" s="216"/>
      <c r="RNL503" s="216"/>
      <c r="RNM503" s="216"/>
      <c r="RNN503" s="216"/>
      <c r="RNO503" s="216"/>
      <c r="RNP503" s="216"/>
      <c r="RNQ503" s="216"/>
      <c r="RNR503" s="216"/>
      <c r="RNS503" s="216"/>
      <c r="RNT503" s="216"/>
      <c r="RNU503" s="216"/>
      <c r="RNV503" s="216"/>
      <c r="RNW503" s="216"/>
      <c r="RNX503" s="216"/>
      <c r="RNY503" s="216"/>
      <c r="RNZ503" s="216"/>
      <c r="ROA503" s="216"/>
      <c r="ROB503" s="216"/>
      <c r="ROC503" s="216"/>
      <c r="ROD503" s="216"/>
      <c r="ROE503" s="216"/>
      <c r="ROF503" s="216"/>
      <c r="ROG503" s="216"/>
      <c r="ROH503" s="216"/>
      <c r="ROI503" s="216"/>
      <c r="ROJ503" s="216"/>
      <c r="ROK503" s="216"/>
      <c r="ROL503" s="216"/>
      <c r="ROM503" s="216"/>
      <c r="RON503" s="216"/>
      <c r="ROO503" s="216"/>
      <c r="ROP503" s="216"/>
      <c r="ROQ503" s="216"/>
      <c r="ROR503" s="216"/>
      <c r="ROS503" s="216"/>
      <c r="ROT503" s="216"/>
      <c r="ROU503" s="216"/>
      <c r="ROV503" s="216"/>
      <c r="ROW503" s="216"/>
      <c r="ROX503" s="216"/>
      <c r="ROY503" s="216"/>
      <c r="ROZ503" s="216"/>
      <c r="RPA503" s="216"/>
      <c r="RPB503" s="216"/>
      <c r="RPC503" s="216"/>
      <c r="RPD503" s="216"/>
      <c r="RPE503" s="216"/>
      <c r="RPF503" s="216"/>
      <c r="RPG503" s="216"/>
      <c r="RPH503" s="216"/>
      <c r="RPI503" s="216"/>
      <c r="RPJ503" s="216"/>
      <c r="RPK503" s="216"/>
      <c r="RPL503" s="216"/>
      <c r="RPM503" s="216"/>
      <c r="RPN503" s="216"/>
      <c r="RPO503" s="216"/>
      <c r="RPP503" s="216"/>
      <c r="RPQ503" s="216"/>
      <c r="RPR503" s="216"/>
      <c r="RPS503" s="216"/>
      <c r="RPT503" s="216"/>
      <c r="RPU503" s="216"/>
      <c r="RPV503" s="216"/>
      <c r="RPW503" s="216"/>
      <c r="RPX503" s="216"/>
      <c r="RPY503" s="216"/>
      <c r="RPZ503" s="216"/>
      <c r="RQA503" s="216"/>
      <c r="RQB503" s="216"/>
      <c r="RQC503" s="216"/>
      <c r="RQD503" s="216"/>
      <c r="RQE503" s="216"/>
      <c r="RQF503" s="216"/>
      <c r="RQG503" s="216"/>
      <c r="RQH503" s="216"/>
      <c r="RQI503" s="216"/>
      <c r="RQJ503" s="216"/>
      <c r="RQK503" s="216"/>
      <c r="RQL503" s="216"/>
      <c r="RQM503" s="216"/>
      <c r="RQN503" s="216"/>
      <c r="RQO503" s="216"/>
      <c r="RQP503" s="216"/>
      <c r="RQQ503" s="216"/>
      <c r="RQR503" s="216"/>
      <c r="RQS503" s="216"/>
      <c r="RQT503" s="216"/>
      <c r="RQU503" s="216"/>
      <c r="RQV503" s="216"/>
      <c r="RQW503" s="216"/>
      <c r="RQX503" s="216"/>
      <c r="RQY503" s="216"/>
      <c r="RQZ503" s="216"/>
      <c r="RRA503" s="216"/>
      <c r="RRB503" s="216"/>
      <c r="RRC503" s="216"/>
      <c r="RRD503" s="216"/>
      <c r="RRE503" s="216"/>
      <c r="RRF503" s="216"/>
      <c r="RRG503" s="216"/>
      <c r="RRH503" s="216"/>
      <c r="RRI503" s="216"/>
      <c r="RRJ503" s="216"/>
      <c r="RRK503" s="216"/>
      <c r="RRL503" s="216"/>
      <c r="RRM503" s="216"/>
      <c r="RRN503" s="216"/>
      <c r="RRO503" s="216"/>
      <c r="RRP503" s="216"/>
      <c r="RRQ503" s="216"/>
      <c r="RRR503" s="216"/>
      <c r="RRS503" s="216"/>
      <c r="RRT503" s="216"/>
      <c r="RRU503" s="216"/>
      <c r="RRV503" s="216"/>
      <c r="RRW503" s="216"/>
      <c r="RRX503" s="216"/>
      <c r="RRY503" s="216"/>
      <c r="RRZ503" s="216"/>
      <c r="RSA503" s="216"/>
      <c r="RSB503" s="216"/>
      <c r="RSC503" s="216"/>
      <c r="RSD503" s="216"/>
      <c r="RSE503" s="216"/>
      <c r="RSF503" s="216"/>
      <c r="RSG503" s="216"/>
      <c r="RSH503" s="216"/>
      <c r="RSI503" s="216"/>
      <c r="RSJ503" s="216"/>
      <c r="RSK503" s="216"/>
      <c r="RSL503" s="216"/>
      <c r="RSM503" s="216"/>
      <c r="RSN503" s="216"/>
      <c r="RSO503" s="216"/>
      <c r="RSP503" s="216"/>
      <c r="RSQ503" s="216"/>
      <c r="RSR503" s="216"/>
      <c r="RSS503" s="216"/>
      <c r="RST503" s="216"/>
      <c r="RSU503" s="216"/>
      <c r="RSV503" s="216"/>
      <c r="RSW503" s="216"/>
      <c r="RSX503" s="216"/>
      <c r="RSY503" s="216"/>
      <c r="RSZ503" s="216"/>
      <c r="RTA503" s="216"/>
      <c r="RTB503" s="216"/>
      <c r="RTC503" s="216"/>
      <c r="RTD503" s="216"/>
      <c r="RTE503" s="216"/>
      <c r="RTF503" s="216"/>
      <c r="RTG503" s="216"/>
      <c r="RTH503" s="216"/>
      <c r="RTI503" s="216"/>
      <c r="RTJ503" s="216"/>
      <c r="RTK503" s="216"/>
      <c r="RTL503" s="216"/>
      <c r="RTM503" s="216"/>
      <c r="RTN503" s="216"/>
      <c r="RTO503" s="216"/>
      <c r="RTP503" s="216"/>
      <c r="RTQ503" s="216"/>
      <c r="RTR503" s="216"/>
      <c r="RTS503" s="216"/>
      <c r="RTT503" s="216"/>
      <c r="RTU503" s="216"/>
      <c r="RTV503" s="216"/>
      <c r="RTW503" s="216"/>
      <c r="RTX503" s="216"/>
      <c r="RTY503" s="216"/>
      <c r="RTZ503" s="216"/>
      <c r="RUA503" s="216"/>
      <c r="RUB503" s="216"/>
      <c r="RUC503" s="216"/>
      <c r="RUD503" s="216"/>
      <c r="RUE503" s="216"/>
      <c r="RUF503" s="216"/>
      <c r="RUG503" s="216"/>
      <c r="RUH503" s="216"/>
      <c r="RUI503" s="216"/>
      <c r="RUJ503" s="216"/>
      <c r="RUK503" s="216"/>
      <c r="RUL503" s="216"/>
      <c r="RUM503" s="216"/>
      <c r="RUN503" s="216"/>
      <c r="RUO503" s="216"/>
      <c r="RUP503" s="216"/>
      <c r="RUQ503" s="216"/>
      <c r="RUR503" s="216"/>
      <c r="RUS503" s="216"/>
      <c r="RUT503" s="216"/>
      <c r="RUU503" s="216"/>
      <c r="RUV503" s="216"/>
      <c r="RUW503" s="216"/>
      <c r="RUX503" s="216"/>
      <c r="RUY503" s="216"/>
      <c r="RUZ503" s="216"/>
      <c r="RVA503" s="216"/>
      <c r="RVB503" s="216"/>
      <c r="RVC503" s="216"/>
      <c r="RVD503" s="216"/>
      <c r="RVE503" s="216"/>
      <c r="RVF503" s="216"/>
      <c r="RVG503" s="216"/>
      <c r="RVH503" s="216"/>
      <c r="RVI503" s="216"/>
      <c r="RVJ503" s="216"/>
      <c r="RVK503" s="216"/>
      <c r="RVL503" s="216"/>
      <c r="RVM503" s="216"/>
      <c r="RVN503" s="216"/>
      <c r="RVO503" s="216"/>
      <c r="RVP503" s="216"/>
      <c r="RVQ503" s="216"/>
      <c r="RVR503" s="216"/>
      <c r="RVS503" s="216"/>
      <c r="RVT503" s="216"/>
      <c r="RVU503" s="216"/>
      <c r="RVV503" s="216"/>
      <c r="RVW503" s="216"/>
      <c r="RVX503" s="216"/>
      <c r="RVY503" s="216"/>
      <c r="RVZ503" s="216"/>
      <c r="RWA503" s="216"/>
      <c r="RWB503" s="216"/>
      <c r="RWC503" s="216"/>
      <c r="RWD503" s="216"/>
      <c r="RWE503" s="216"/>
      <c r="RWF503" s="216"/>
      <c r="RWG503" s="216"/>
      <c r="RWH503" s="216"/>
      <c r="RWI503" s="216"/>
      <c r="RWJ503" s="216"/>
      <c r="RWK503" s="216"/>
      <c r="RWL503" s="216"/>
      <c r="RWM503" s="216"/>
      <c r="RWN503" s="216"/>
      <c r="RWO503" s="216"/>
      <c r="RWP503" s="216"/>
      <c r="RWQ503" s="216"/>
      <c r="RWR503" s="216"/>
      <c r="RWS503" s="216"/>
      <c r="RWT503" s="216"/>
      <c r="RWU503" s="216"/>
      <c r="RWV503" s="216"/>
      <c r="RWW503" s="216"/>
      <c r="RWX503" s="216"/>
      <c r="RWY503" s="216"/>
      <c r="RWZ503" s="216"/>
      <c r="RXA503" s="216"/>
      <c r="RXB503" s="216"/>
      <c r="RXC503" s="216"/>
      <c r="RXD503" s="216"/>
      <c r="RXE503" s="216"/>
      <c r="RXF503" s="216"/>
      <c r="RXG503" s="216"/>
      <c r="RXH503" s="216"/>
      <c r="RXI503" s="216"/>
      <c r="RXJ503" s="216"/>
      <c r="RXK503" s="216"/>
      <c r="RXL503" s="216"/>
      <c r="RXM503" s="216"/>
      <c r="RXN503" s="216"/>
      <c r="RXO503" s="216"/>
      <c r="RXP503" s="216"/>
      <c r="RXQ503" s="216"/>
      <c r="RXR503" s="216"/>
      <c r="RXS503" s="216"/>
      <c r="RXT503" s="216"/>
      <c r="RXU503" s="216"/>
      <c r="RXV503" s="216"/>
      <c r="RXW503" s="216"/>
      <c r="RXX503" s="216"/>
      <c r="RXY503" s="216"/>
      <c r="RXZ503" s="216"/>
      <c r="RYA503" s="216"/>
      <c r="RYB503" s="216"/>
      <c r="RYC503" s="216"/>
      <c r="RYD503" s="216"/>
      <c r="RYE503" s="216"/>
      <c r="RYF503" s="216"/>
      <c r="RYG503" s="216"/>
      <c r="RYH503" s="216"/>
      <c r="RYI503" s="216"/>
      <c r="RYJ503" s="216"/>
      <c r="RYK503" s="216"/>
      <c r="RYL503" s="216"/>
      <c r="RYM503" s="216"/>
      <c r="RYN503" s="216"/>
      <c r="RYO503" s="216"/>
      <c r="RYP503" s="216"/>
      <c r="RYQ503" s="216"/>
      <c r="RYR503" s="216"/>
      <c r="RYS503" s="216"/>
      <c r="RYT503" s="216"/>
      <c r="RYU503" s="216"/>
      <c r="RYV503" s="216"/>
      <c r="RYW503" s="216"/>
      <c r="RYX503" s="216"/>
      <c r="RYY503" s="216"/>
      <c r="RYZ503" s="216"/>
      <c r="RZA503" s="216"/>
      <c r="RZB503" s="216"/>
      <c r="RZC503" s="216"/>
      <c r="RZD503" s="216"/>
      <c r="RZE503" s="216"/>
      <c r="RZF503" s="216"/>
      <c r="RZG503" s="216"/>
      <c r="RZH503" s="216"/>
      <c r="RZI503" s="216"/>
      <c r="RZJ503" s="216"/>
      <c r="RZK503" s="216"/>
      <c r="RZL503" s="216"/>
      <c r="RZM503" s="216"/>
      <c r="RZN503" s="216"/>
      <c r="RZO503" s="216"/>
      <c r="RZP503" s="216"/>
      <c r="RZQ503" s="216"/>
      <c r="RZR503" s="216"/>
      <c r="RZS503" s="216"/>
      <c r="RZT503" s="216"/>
      <c r="RZU503" s="216"/>
      <c r="RZV503" s="216"/>
      <c r="RZW503" s="216"/>
      <c r="RZX503" s="216"/>
      <c r="RZY503" s="216"/>
      <c r="RZZ503" s="216"/>
      <c r="SAA503" s="216"/>
      <c r="SAB503" s="216"/>
      <c r="SAC503" s="216"/>
      <c r="SAD503" s="216"/>
      <c r="SAE503" s="216"/>
      <c r="SAF503" s="216"/>
      <c r="SAG503" s="216"/>
      <c r="SAH503" s="216"/>
      <c r="SAI503" s="216"/>
      <c r="SAJ503" s="216"/>
      <c r="SAK503" s="216"/>
      <c r="SAL503" s="216"/>
      <c r="SAM503" s="216"/>
      <c r="SAN503" s="216"/>
      <c r="SAO503" s="216"/>
      <c r="SAP503" s="216"/>
      <c r="SAQ503" s="216"/>
      <c r="SAR503" s="216"/>
      <c r="SAS503" s="216"/>
      <c r="SAT503" s="216"/>
      <c r="SAU503" s="216"/>
      <c r="SAV503" s="216"/>
      <c r="SAW503" s="216"/>
      <c r="SAX503" s="216"/>
      <c r="SAY503" s="216"/>
      <c r="SAZ503" s="216"/>
      <c r="SBA503" s="216"/>
      <c r="SBB503" s="216"/>
      <c r="SBC503" s="216"/>
      <c r="SBD503" s="216"/>
      <c r="SBE503" s="216"/>
      <c r="SBF503" s="216"/>
      <c r="SBG503" s="216"/>
      <c r="SBH503" s="216"/>
      <c r="SBI503" s="216"/>
      <c r="SBJ503" s="216"/>
      <c r="SBK503" s="216"/>
      <c r="SBL503" s="216"/>
      <c r="SBM503" s="216"/>
      <c r="SBN503" s="216"/>
      <c r="SBO503" s="216"/>
      <c r="SBP503" s="216"/>
      <c r="SBQ503" s="216"/>
      <c r="SBR503" s="216"/>
      <c r="SBS503" s="216"/>
      <c r="SBT503" s="216"/>
      <c r="SBU503" s="216"/>
      <c r="SBV503" s="216"/>
      <c r="SBW503" s="216"/>
      <c r="SBX503" s="216"/>
      <c r="SBY503" s="216"/>
      <c r="SBZ503" s="216"/>
      <c r="SCA503" s="216"/>
      <c r="SCB503" s="216"/>
      <c r="SCC503" s="216"/>
      <c r="SCD503" s="216"/>
      <c r="SCE503" s="216"/>
      <c r="SCF503" s="216"/>
      <c r="SCG503" s="216"/>
      <c r="SCH503" s="216"/>
      <c r="SCI503" s="216"/>
      <c r="SCJ503" s="216"/>
      <c r="SCK503" s="216"/>
      <c r="SCL503" s="216"/>
      <c r="SCM503" s="216"/>
      <c r="SCN503" s="216"/>
      <c r="SCO503" s="216"/>
      <c r="SCP503" s="216"/>
      <c r="SCQ503" s="216"/>
      <c r="SCR503" s="216"/>
      <c r="SCS503" s="216"/>
      <c r="SCT503" s="216"/>
      <c r="SCU503" s="216"/>
      <c r="SCV503" s="216"/>
      <c r="SCW503" s="216"/>
      <c r="SCX503" s="216"/>
      <c r="SCY503" s="216"/>
      <c r="SCZ503" s="216"/>
      <c r="SDA503" s="216"/>
      <c r="SDB503" s="216"/>
      <c r="SDC503" s="216"/>
      <c r="SDD503" s="216"/>
      <c r="SDE503" s="216"/>
      <c r="SDF503" s="216"/>
      <c r="SDG503" s="216"/>
      <c r="SDH503" s="216"/>
      <c r="SDI503" s="216"/>
      <c r="SDJ503" s="216"/>
      <c r="SDK503" s="216"/>
      <c r="SDL503" s="216"/>
      <c r="SDM503" s="216"/>
      <c r="SDN503" s="216"/>
      <c r="SDO503" s="216"/>
      <c r="SDP503" s="216"/>
      <c r="SDQ503" s="216"/>
      <c r="SDR503" s="216"/>
      <c r="SDS503" s="216"/>
      <c r="SDT503" s="216"/>
      <c r="SDU503" s="216"/>
      <c r="SDV503" s="216"/>
      <c r="SDW503" s="216"/>
      <c r="SDX503" s="216"/>
      <c r="SDY503" s="216"/>
      <c r="SDZ503" s="216"/>
      <c r="SEA503" s="216"/>
      <c r="SEB503" s="216"/>
      <c r="SEC503" s="216"/>
      <c r="SED503" s="216"/>
      <c r="SEE503" s="216"/>
      <c r="SEF503" s="216"/>
      <c r="SEG503" s="216"/>
      <c r="SEH503" s="216"/>
      <c r="SEI503" s="216"/>
      <c r="SEJ503" s="216"/>
      <c r="SEK503" s="216"/>
      <c r="SEL503" s="216"/>
      <c r="SEM503" s="216"/>
      <c r="SEN503" s="216"/>
      <c r="SEO503" s="216"/>
      <c r="SEP503" s="216"/>
      <c r="SEQ503" s="216"/>
      <c r="SER503" s="216"/>
      <c r="SES503" s="216"/>
      <c r="SET503" s="216"/>
      <c r="SEU503" s="216"/>
      <c r="SEV503" s="216"/>
      <c r="SEW503" s="216"/>
      <c r="SEX503" s="216"/>
      <c r="SEY503" s="216"/>
      <c r="SEZ503" s="216"/>
      <c r="SFA503" s="216"/>
      <c r="SFB503" s="216"/>
      <c r="SFC503" s="216"/>
      <c r="SFD503" s="216"/>
      <c r="SFE503" s="216"/>
      <c r="SFF503" s="216"/>
      <c r="SFG503" s="216"/>
      <c r="SFH503" s="216"/>
      <c r="SFI503" s="216"/>
      <c r="SFJ503" s="216"/>
      <c r="SFK503" s="216"/>
      <c r="SFL503" s="216"/>
      <c r="SFM503" s="216"/>
      <c r="SFN503" s="216"/>
      <c r="SFO503" s="216"/>
      <c r="SFP503" s="216"/>
      <c r="SFQ503" s="216"/>
      <c r="SFR503" s="216"/>
      <c r="SFS503" s="216"/>
      <c r="SFT503" s="216"/>
      <c r="SFU503" s="216"/>
      <c r="SFV503" s="216"/>
      <c r="SFW503" s="216"/>
      <c r="SFX503" s="216"/>
      <c r="SFY503" s="216"/>
      <c r="SFZ503" s="216"/>
      <c r="SGA503" s="216"/>
      <c r="SGB503" s="216"/>
      <c r="SGC503" s="216"/>
      <c r="SGD503" s="216"/>
      <c r="SGE503" s="216"/>
      <c r="SGF503" s="216"/>
      <c r="SGG503" s="216"/>
      <c r="SGH503" s="216"/>
      <c r="SGI503" s="216"/>
      <c r="SGJ503" s="216"/>
      <c r="SGK503" s="216"/>
      <c r="SGL503" s="216"/>
      <c r="SGM503" s="216"/>
      <c r="SGN503" s="216"/>
      <c r="SGO503" s="216"/>
      <c r="SGP503" s="216"/>
      <c r="SGQ503" s="216"/>
      <c r="SGR503" s="216"/>
      <c r="SGS503" s="216"/>
      <c r="SGT503" s="216"/>
      <c r="SGU503" s="216"/>
      <c r="SGV503" s="216"/>
      <c r="SGW503" s="216"/>
      <c r="SGX503" s="216"/>
      <c r="SGY503" s="216"/>
      <c r="SGZ503" s="216"/>
      <c r="SHA503" s="216"/>
      <c r="SHB503" s="216"/>
      <c r="SHC503" s="216"/>
      <c r="SHD503" s="216"/>
      <c r="SHE503" s="216"/>
      <c r="SHF503" s="216"/>
      <c r="SHG503" s="216"/>
      <c r="SHH503" s="216"/>
      <c r="SHI503" s="216"/>
      <c r="SHJ503" s="216"/>
      <c r="SHK503" s="216"/>
      <c r="SHL503" s="216"/>
      <c r="SHM503" s="216"/>
      <c r="SHN503" s="216"/>
      <c r="SHO503" s="216"/>
      <c r="SHP503" s="216"/>
      <c r="SHQ503" s="216"/>
      <c r="SHR503" s="216"/>
      <c r="SHS503" s="216"/>
      <c r="SHT503" s="216"/>
      <c r="SHU503" s="216"/>
      <c r="SHV503" s="216"/>
      <c r="SHW503" s="216"/>
      <c r="SHX503" s="216"/>
      <c r="SHY503" s="216"/>
      <c r="SHZ503" s="216"/>
      <c r="SIA503" s="216"/>
      <c r="SIB503" s="216"/>
      <c r="SIC503" s="216"/>
      <c r="SID503" s="216"/>
      <c r="SIE503" s="216"/>
      <c r="SIF503" s="216"/>
      <c r="SIG503" s="216"/>
      <c r="SIH503" s="216"/>
      <c r="SII503" s="216"/>
      <c r="SIJ503" s="216"/>
      <c r="SIK503" s="216"/>
      <c r="SIL503" s="216"/>
      <c r="SIM503" s="216"/>
      <c r="SIN503" s="216"/>
      <c r="SIO503" s="216"/>
      <c r="SIP503" s="216"/>
      <c r="SIQ503" s="216"/>
      <c r="SIR503" s="216"/>
      <c r="SIS503" s="216"/>
      <c r="SIT503" s="216"/>
      <c r="SIU503" s="216"/>
      <c r="SIV503" s="216"/>
      <c r="SIW503" s="216"/>
      <c r="SIX503" s="216"/>
      <c r="SIY503" s="216"/>
      <c r="SIZ503" s="216"/>
      <c r="SJA503" s="216"/>
      <c r="SJB503" s="216"/>
      <c r="SJC503" s="216"/>
      <c r="SJD503" s="216"/>
      <c r="SJE503" s="216"/>
      <c r="SJF503" s="216"/>
      <c r="SJG503" s="216"/>
      <c r="SJH503" s="216"/>
      <c r="SJI503" s="216"/>
      <c r="SJJ503" s="216"/>
      <c r="SJK503" s="216"/>
      <c r="SJL503" s="216"/>
      <c r="SJM503" s="216"/>
      <c r="SJN503" s="216"/>
      <c r="SJO503" s="216"/>
      <c r="SJP503" s="216"/>
      <c r="SJQ503" s="216"/>
      <c r="SJR503" s="216"/>
      <c r="SJS503" s="216"/>
      <c r="SJT503" s="216"/>
      <c r="SJU503" s="216"/>
      <c r="SJV503" s="216"/>
      <c r="SJW503" s="216"/>
      <c r="SJX503" s="216"/>
      <c r="SJY503" s="216"/>
      <c r="SJZ503" s="216"/>
      <c r="SKA503" s="216"/>
      <c r="SKB503" s="216"/>
      <c r="SKC503" s="216"/>
      <c r="SKD503" s="216"/>
      <c r="SKE503" s="216"/>
      <c r="SKF503" s="216"/>
      <c r="SKG503" s="216"/>
      <c r="SKH503" s="216"/>
      <c r="SKI503" s="216"/>
      <c r="SKJ503" s="216"/>
      <c r="SKK503" s="216"/>
      <c r="SKL503" s="216"/>
      <c r="SKM503" s="216"/>
      <c r="SKN503" s="216"/>
      <c r="SKO503" s="216"/>
      <c r="SKP503" s="216"/>
      <c r="SKQ503" s="216"/>
      <c r="SKR503" s="216"/>
      <c r="SKS503" s="216"/>
      <c r="SKT503" s="216"/>
      <c r="SKU503" s="216"/>
      <c r="SKV503" s="216"/>
      <c r="SKW503" s="216"/>
      <c r="SKX503" s="216"/>
      <c r="SKY503" s="216"/>
      <c r="SKZ503" s="216"/>
      <c r="SLA503" s="216"/>
      <c r="SLB503" s="216"/>
      <c r="SLC503" s="216"/>
      <c r="SLD503" s="216"/>
      <c r="SLE503" s="216"/>
      <c r="SLF503" s="216"/>
      <c r="SLG503" s="216"/>
      <c r="SLH503" s="216"/>
      <c r="SLI503" s="216"/>
      <c r="SLJ503" s="216"/>
      <c r="SLK503" s="216"/>
      <c r="SLL503" s="216"/>
      <c r="SLM503" s="216"/>
      <c r="SLN503" s="216"/>
      <c r="SLO503" s="216"/>
      <c r="SLP503" s="216"/>
      <c r="SLQ503" s="216"/>
      <c r="SLR503" s="216"/>
      <c r="SLS503" s="216"/>
      <c r="SLT503" s="216"/>
      <c r="SLU503" s="216"/>
      <c r="SLV503" s="216"/>
      <c r="SLW503" s="216"/>
      <c r="SLX503" s="216"/>
      <c r="SLY503" s="216"/>
      <c r="SLZ503" s="216"/>
      <c r="SMA503" s="216"/>
      <c r="SMB503" s="216"/>
      <c r="SMC503" s="216"/>
      <c r="SMD503" s="216"/>
      <c r="SME503" s="216"/>
      <c r="SMF503" s="216"/>
      <c r="SMG503" s="216"/>
      <c r="SMH503" s="216"/>
      <c r="SMI503" s="216"/>
      <c r="SMJ503" s="216"/>
      <c r="SMK503" s="216"/>
      <c r="SML503" s="216"/>
      <c r="SMM503" s="216"/>
      <c r="SMN503" s="216"/>
      <c r="SMO503" s="216"/>
      <c r="SMP503" s="216"/>
      <c r="SMQ503" s="216"/>
      <c r="SMR503" s="216"/>
      <c r="SMS503" s="216"/>
      <c r="SMT503" s="216"/>
      <c r="SMU503" s="216"/>
      <c r="SMV503" s="216"/>
      <c r="SMW503" s="216"/>
      <c r="SMX503" s="216"/>
      <c r="SMY503" s="216"/>
      <c r="SMZ503" s="216"/>
      <c r="SNA503" s="216"/>
      <c r="SNB503" s="216"/>
      <c r="SNC503" s="216"/>
      <c r="SND503" s="216"/>
      <c r="SNE503" s="216"/>
      <c r="SNF503" s="216"/>
      <c r="SNG503" s="216"/>
      <c r="SNH503" s="216"/>
      <c r="SNI503" s="216"/>
      <c r="SNJ503" s="216"/>
      <c r="SNK503" s="216"/>
      <c r="SNL503" s="216"/>
      <c r="SNM503" s="216"/>
      <c r="SNN503" s="216"/>
      <c r="SNO503" s="216"/>
      <c r="SNP503" s="216"/>
      <c r="SNQ503" s="216"/>
      <c r="SNR503" s="216"/>
      <c r="SNS503" s="216"/>
      <c r="SNT503" s="216"/>
      <c r="SNU503" s="216"/>
      <c r="SNV503" s="216"/>
      <c r="SNW503" s="216"/>
      <c r="SNX503" s="216"/>
      <c r="SNY503" s="216"/>
      <c r="SNZ503" s="216"/>
      <c r="SOA503" s="216"/>
      <c r="SOB503" s="216"/>
      <c r="SOC503" s="216"/>
      <c r="SOD503" s="216"/>
      <c r="SOE503" s="216"/>
      <c r="SOF503" s="216"/>
      <c r="SOG503" s="216"/>
      <c r="SOH503" s="216"/>
      <c r="SOI503" s="216"/>
      <c r="SOJ503" s="216"/>
      <c r="SOK503" s="216"/>
      <c r="SOL503" s="216"/>
      <c r="SOM503" s="216"/>
      <c r="SON503" s="216"/>
      <c r="SOO503" s="216"/>
      <c r="SOP503" s="216"/>
      <c r="SOQ503" s="216"/>
      <c r="SOR503" s="216"/>
      <c r="SOS503" s="216"/>
      <c r="SOT503" s="216"/>
      <c r="SOU503" s="216"/>
      <c r="SOV503" s="216"/>
      <c r="SOW503" s="216"/>
      <c r="SOX503" s="216"/>
      <c r="SOY503" s="216"/>
      <c r="SOZ503" s="216"/>
      <c r="SPA503" s="216"/>
      <c r="SPB503" s="216"/>
      <c r="SPC503" s="216"/>
      <c r="SPD503" s="216"/>
      <c r="SPE503" s="216"/>
      <c r="SPF503" s="216"/>
      <c r="SPG503" s="216"/>
      <c r="SPH503" s="216"/>
      <c r="SPI503" s="216"/>
      <c r="SPJ503" s="216"/>
      <c r="SPK503" s="216"/>
      <c r="SPL503" s="216"/>
      <c r="SPM503" s="216"/>
      <c r="SPN503" s="216"/>
      <c r="SPO503" s="216"/>
      <c r="SPP503" s="216"/>
      <c r="SPQ503" s="216"/>
      <c r="SPR503" s="216"/>
      <c r="SPS503" s="216"/>
      <c r="SPT503" s="216"/>
      <c r="SPU503" s="216"/>
      <c r="SPV503" s="216"/>
      <c r="SPW503" s="216"/>
      <c r="SPX503" s="216"/>
      <c r="SPY503" s="216"/>
      <c r="SPZ503" s="216"/>
      <c r="SQA503" s="216"/>
      <c r="SQB503" s="216"/>
      <c r="SQC503" s="216"/>
      <c r="SQD503" s="216"/>
      <c r="SQE503" s="216"/>
      <c r="SQF503" s="216"/>
      <c r="SQG503" s="216"/>
      <c r="SQH503" s="216"/>
      <c r="SQI503" s="216"/>
      <c r="SQJ503" s="216"/>
      <c r="SQK503" s="216"/>
      <c r="SQL503" s="216"/>
      <c r="SQM503" s="216"/>
      <c r="SQN503" s="216"/>
      <c r="SQO503" s="216"/>
      <c r="SQP503" s="216"/>
      <c r="SQQ503" s="216"/>
      <c r="SQR503" s="216"/>
      <c r="SQS503" s="216"/>
      <c r="SQT503" s="216"/>
      <c r="SQU503" s="216"/>
      <c r="SQV503" s="216"/>
      <c r="SQW503" s="216"/>
      <c r="SQX503" s="216"/>
      <c r="SQY503" s="216"/>
      <c r="SQZ503" s="216"/>
      <c r="SRA503" s="216"/>
      <c r="SRB503" s="216"/>
      <c r="SRC503" s="216"/>
      <c r="SRD503" s="216"/>
      <c r="SRE503" s="216"/>
      <c r="SRF503" s="216"/>
      <c r="SRG503" s="216"/>
      <c r="SRH503" s="216"/>
      <c r="SRI503" s="216"/>
      <c r="SRJ503" s="216"/>
      <c r="SRK503" s="216"/>
      <c r="SRL503" s="216"/>
      <c r="SRM503" s="216"/>
      <c r="SRN503" s="216"/>
      <c r="SRO503" s="216"/>
      <c r="SRP503" s="216"/>
      <c r="SRQ503" s="216"/>
      <c r="SRR503" s="216"/>
      <c r="SRS503" s="216"/>
      <c r="SRT503" s="216"/>
      <c r="SRU503" s="216"/>
      <c r="SRV503" s="216"/>
      <c r="SRW503" s="216"/>
      <c r="SRX503" s="216"/>
      <c r="SRY503" s="216"/>
      <c r="SRZ503" s="216"/>
      <c r="SSA503" s="216"/>
      <c r="SSB503" s="216"/>
      <c r="SSC503" s="216"/>
      <c r="SSD503" s="216"/>
      <c r="SSE503" s="216"/>
      <c r="SSF503" s="216"/>
      <c r="SSG503" s="216"/>
      <c r="SSH503" s="216"/>
      <c r="SSI503" s="216"/>
      <c r="SSJ503" s="216"/>
      <c r="SSK503" s="216"/>
      <c r="SSL503" s="216"/>
      <c r="SSM503" s="216"/>
      <c r="SSN503" s="216"/>
      <c r="SSO503" s="216"/>
      <c r="SSP503" s="216"/>
      <c r="SSQ503" s="216"/>
      <c r="SSR503" s="216"/>
      <c r="SSS503" s="216"/>
      <c r="SST503" s="216"/>
      <c r="SSU503" s="216"/>
      <c r="SSV503" s="216"/>
      <c r="SSW503" s="216"/>
      <c r="SSX503" s="216"/>
      <c r="SSY503" s="216"/>
      <c r="SSZ503" s="216"/>
      <c r="STA503" s="216"/>
      <c r="STB503" s="216"/>
      <c r="STC503" s="216"/>
      <c r="STD503" s="216"/>
      <c r="STE503" s="216"/>
      <c r="STF503" s="216"/>
      <c r="STG503" s="216"/>
      <c r="STH503" s="216"/>
      <c r="STI503" s="216"/>
      <c r="STJ503" s="216"/>
      <c r="STK503" s="216"/>
      <c r="STL503" s="216"/>
      <c r="STM503" s="216"/>
      <c r="STN503" s="216"/>
      <c r="STO503" s="216"/>
      <c r="STP503" s="216"/>
      <c r="STQ503" s="216"/>
      <c r="STR503" s="216"/>
      <c r="STS503" s="216"/>
      <c r="STT503" s="216"/>
      <c r="STU503" s="216"/>
      <c r="STV503" s="216"/>
      <c r="STW503" s="216"/>
      <c r="STX503" s="216"/>
      <c r="STY503" s="216"/>
      <c r="STZ503" s="216"/>
      <c r="SUA503" s="216"/>
      <c r="SUB503" s="216"/>
      <c r="SUC503" s="216"/>
      <c r="SUD503" s="216"/>
      <c r="SUE503" s="216"/>
      <c r="SUF503" s="216"/>
      <c r="SUG503" s="216"/>
      <c r="SUH503" s="216"/>
      <c r="SUI503" s="216"/>
      <c r="SUJ503" s="216"/>
      <c r="SUK503" s="216"/>
      <c r="SUL503" s="216"/>
      <c r="SUM503" s="216"/>
      <c r="SUN503" s="216"/>
      <c r="SUO503" s="216"/>
      <c r="SUP503" s="216"/>
      <c r="SUQ503" s="216"/>
      <c r="SUR503" s="216"/>
      <c r="SUS503" s="216"/>
      <c r="SUT503" s="216"/>
      <c r="SUU503" s="216"/>
      <c r="SUV503" s="216"/>
      <c r="SUW503" s="216"/>
      <c r="SUX503" s="216"/>
      <c r="SUY503" s="216"/>
      <c r="SUZ503" s="216"/>
      <c r="SVA503" s="216"/>
      <c r="SVB503" s="216"/>
      <c r="SVC503" s="216"/>
      <c r="SVD503" s="216"/>
      <c r="SVE503" s="216"/>
      <c r="SVF503" s="216"/>
      <c r="SVG503" s="216"/>
      <c r="SVH503" s="216"/>
      <c r="SVI503" s="216"/>
      <c r="SVJ503" s="216"/>
      <c r="SVK503" s="216"/>
      <c r="SVL503" s="216"/>
      <c r="SVM503" s="216"/>
      <c r="SVN503" s="216"/>
      <c r="SVO503" s="216"/>
      <c r="SVP503" s="216"/>
      <c r="SVQ503" s="216"/>
      <c r="SVR503" s="216"/>
      <c r="SVS503" s="216"/>
      <c r="SVT503" s="216"/>
      <c r="SVU503" s="216"/>
      <c r="SVV503" s="216"/>
      <c r="SVW503" s="216"/>
      <c r="SVX503" s="216"/>
      <c r="SVY503" s="216"/>
      <c r="SVZ503" s="216"/>
      <c r="SWA503" s="216"/>
      <c r="SWB503" s="216"/>
      <c r="SWC503" s="216"/>
      <c r="SWD503" s="216"/>
      <c r="SWE503" s="216"/>
      <c r="SWF503" s="216"/>
      <c r="SWG503" s="216"/>
      <c r="SWH503" s="216"/>
      <c r="SWI503" s="216"/>
      <c r="SWJ503" s="216"/>
      <c r="SWK503" s="216"/>
      <c r="SWL503" s="216"/>
      <c r="SWM503" s="216"/>
      <c r="SWN503" s="216"/>
      <c r="SWO503" s="216"/>
      <c r="SWP503" s="216"/>
      <c r="SWQ503" s="216"/>
      <c r="SWR503" s="216"/>
      <c r="SWS503" s="216"/>
      <c r="SWT503" s="216"/>
      <c r="SWU503" s="216"/>
      <c r="SWV503" s="216"/>
      <c r="SWW503" s="216"/>
      <c r="SWX503" s="216"/>
      <c r="SWY503" s="216"/>
      <c r="SWZ503" s="216"/>
      <c r="SXA503" s="216"/>
      <c r="SXB503" s="216"/>
      <c r="SXC503" s="216"/>
      <c r="SXD503" s="216"/>
      <c r="SXE503" s="216"/>
      <c r="SXF503" s="216"/>
      <c r="SXG503" s="216"/>
      <c r="SXH503" s="216"/>
      <c r="SXI503" s="216"/>
      <c r="SXJ503" s="216"/>
      <c r="SXK503" s="216"/>
      <c r="SXL503" s="216"/>
      <c r="SXM503" s="216"/>
      <c r="SXN503" s="216"/>
      <c r="SXO503" s="216"/>
      <c r="SXP503" s="216"/>
      <c r="SXQ503" s="216"/>
      <c r="SXR503" s="216"/>
      <c r="SXS503" s="216"/>
      <c r="SXT503" s="216"/>
      <c r="SXU503" s="216"/>
      <c r="SXV503" s="216"/>
      <c r="SXW503" s="216"/>
      <c r="SXX503" s="216"/>
      <c r="SXY503" s="216"/>
      <c r="SXZ503" s="216"/>
      <c r="SYA503" s="216"/>
      <c r="SYB503" s="216"/>
      <c r="SYC503" s="216"/>
      <c r="SYD503" s="216"/>
      <c r="SYE503" s="216"/>
      <c r="SYF503" s="216"/>
      <c r="SYG503" s="216"/>
      <c r="SYH503" s="216"/>
      <c r="SYI503" s="216"/>
      <c r="SYJ503" s="216"/>
      <c r="SYK503" s="216"/>
      <c r="SYL503" s="216"/>
      <c r="SYM503" s="216"/>
      <c r="SYN503" s="216"/>
      <c r="SYO503" s="216"/>
      <c r="SYP503" s="216"/>
      <c r="SYQ503" s="216"/>
      <c r="SYR503" s="216"/>
      <c r="SYS503" s="216"/>
      <c r="SYT503" s="216"/>
      <c r="SYU503" s="216"/>
      <c r="SYV503" s="216"/>
      <c r="SYW503" s="216"/>
      <c r="SYX503" s="216"/>
      <c r="SYY503" s="216"/>
      <c r="SYZ503" s="216"/>
      <c r="SZA503" s="216"/>
      <c r="SZB503" s="216"/>
      <c r="SZC503" s="216"/>
      <c r="SZD503" s="216"/>
      <c r="SZE503" s="216"/>
      <c r="SZF503" s="216"/>
      <c r="SZG503" s="216"/>
      <c r="SZH503" s="216"/>
      <c r="SZI503" s="216"/>
      <c r="SZJ503" s="216"/>
      <c r="SZK503" s="216"/>
      <c r="SZL503" s="216"/>
      <c r="SZM503" s="216"/>
      <c r="SZN503" s="216"/>
      <c r="SZO503" s="216"/>
      <c r="SZP503" s="216"/>
      <c r="SZQ503" s="216"/>
      <c r="SZR503" s="216"/>
      <c r="SZS503" s="216"/>
      <c r="SZT503" s="216"/>
      <c r="SZU503" s="216"/>
      <c r="SZV503" s="216"/>
      <c r="SZW503" s="216"/>
      <c r="SZX503" s="216"/>
      <c r="SZY503" s="216"/>
      <c r="SZZ503" s="216"/>
      <c r="TAA503" s="216"/>
      <c r="TAB503" s="216"/>
      <c r="TAC503" s="216"/>
      <c r="TAD503" s="216"/>
      <c r="TAE503" s="216"/>
      <c r="TAF503" s="216"/>
      <c r="TAG503" s="216"/>
      <c r="TAH503" s="216"/>
      <c r="TAI503" s="216"/>
      <c r="TAJ503" s="216"/>
      <c r="TAK503" s="216"/>
      <c r="TAL503" s="216"/>
      <c r="TAM503" s="216"/>
      <c r="TAN503" s="216"/>
      <c r="TAO503" s="216"/>
      <c r="TAP503" s="216"/>
      <c r="TAQ503" s="216"/>
      <c r="TAR503" s="216"/>
      <c r="TAS503" s="216"/>
      <c r="TAT503" s="216"/>
      <c r="TAU503" s="216"/>
      <c r="TAV503" s="216"/>
      <c r="TAW503" s="216"/>
      <c r="TAX503" s="216"/>
      <c r="TAY503" s="216"/>
      <c r="TAZ503" s="216"/>
      <c r="TBA503" s="216"/>
      <c r="TBB503" s="216"/>
      <c r="TBC503" s="216"/>
      <c r="TBD503" s="216"/>
      <c r="TBE503" s="216"/>
      <c r="TBF503" s="216"/>
      <c r="TBG503" s="216"/>
      <c r="TBH503" s="216"/>
      <c r="TBI503" s="216"/>
      <c r="TBJ503" s="216"/>
      <c r="TBK503" s="216"/>
      <c r="TBL503" s="216"/>
      <c r="TBM503" s="216"/>
      <c r="TBN503" s="216"/>
      <c r="TBO503" s="216"/>
      <c r="TBP503" s="216"/>
      <c r="TBQ503" s="216"/>
      <c r="TBR503" s="216"/>
      <c r="TBS503" s="216"/>
      <c r="TBT503" s="216"/>
      <c r="TBU503" s="216"/>
      <c r="TBV503" s="216"/>
      <c r="TBW503" s="216"/>
      <c r="TBX503" s="216"/>
      <c r="TBY503" s="216"/>
      <c r="TBZ503" s="216"/>
      <c r="TCA503" s="216"/>
      <c r="TCB503" s="216"/>
      <c r="TCC503" s="216"/>
      <c r="TCD503" s="216"/>
      <c r="TCE503" s="216"/>
      <c r="TCF503" s="216"/>
      <c r="TCG503" s="216"/>
      <c r="TCH503" s="216"/>
      <c r="TCI503" s="216"/>
      <c r="TCJ503" s="216"/>
      <c r="TCK503" s="216"/>
      <c r="TCL503" s="216"/>
      <c r="TCM503" s="216"/>
      <c r="TCN503" s="216"/>
      <c r="TCO503" s="216"/>
      <c r="TCP503" s="216"/>
      <c r="TCQ503" s="216"/>
      <c r="TCR503" s="216"/>
      <c r="TCS503" s="216"/>
      <c r="TCT503" s="216"/>
      <c r="TCU503" s="216"/>
      <c r="TCV503" s="216"/>
      <c r="TCW503" s="216"/>
      <c r="TCX503" s="216"/>
      <c r="TCY503" s="216"/>
      <c r="TCZ503" s="216"/>
      <c r="TDA503" s="216"/>
      <c r="TDB503" s="216"/>
      <c r="TDC503" s="216"/>
      <c r="TDD503" s="216"/>
      <c r="TDE503" s="216"/>
      <c r="TDF503" s="216"/>
      <c r="TDG503" s="216"/>
      <c r="TDH503" s="216"/>
      <c r="TDI503" s="216"/>
      <c r="TDJ503" s="216"/>
      <c r="TDK503" s="216"/>
      <c r="TDL503" s="216"/>
      <c r="TDM503" s="216"/>
      <c r="TDN503" s="216"/>
      <c r="TDO503" s="216"/>
      <c r="TDP503" s="216"/>
      <c r="TDQ503" s="216"/>
      <c r="TDR503" s="216"/>
      <c r="TDS503" s="216"/>
      <c r="TDT503" s="216"/>
      <c r="TDU503" s="216"/>
      <c r="TDV503" s="216"/>
      <c r="TDW503" s="216"/>
      <c r="TDX503" s="216"/>
      <c r="TDY503" s="216"/>
      <c r="TDZ503" s="216"/>
      <c r="TEA503" s="216"/>
      <c r="TEB503" s="216"/>
      <c r="TEC503" s="216"/>
      <c r="TED503" s="216"/>
      <c r="TEE503" s="216"/>
      <c r="TEF503" s="216"/>
      <c r="TEG503" s="216"/>
      <c r="TEH503" s="216"/>
      <c r="TEI503" s="216"/>
      <c r="TEJ503" s="216"/>
      <c r="TEK503" s="216"/>
      <c r="TEL503" s="216"/>
      <c r="TEM503" s="216"/>
      <c r="TEN503" s="216"/>
      <c r="TEO503" s="216"/>
      <c r="TEP503" s="216"/>
      <c r="TEQ503" s="216"/>
      <c r="TER503" s="216"/>
      <c r="TES503" s="216"/>
      <c r="TET503" s="216"/>
      <c r="TEU503" s="216"/>
      <c r="TEV503" s="216"/>
      <c r="TEW503" s="216"/>
      <c r="TEX503" s="216"/>
      <c r="TEY503" s="216"/>
      <c r="TEZ503" s="216"/>
      <c r="TFA503" s="216"/>
      <c r="TFB503" s="216"/>
      <c r="TFC503" s="216"/>
      <c r="TFD503" s="216"/>
      <c r="TFE503" s="216"/>
      <c r="TFF503" s="216"/>
      <c r="TFG503" s="216"/>
      <c r="TFH503" s="216"/>
      <c r="TFI503" s="216"/>
      <c r="TFJ503" s="216"/>
      <c r="TFK503" s="216"/>
      <c r="TFL503" s="216"/>
      <c r="TFM503" s="216"/>
      <c r="TFN503" s="216"/>
      <c r="TFO503" s="216"/>
      <c r="TFP503" s="216"/>
      <c r="TFQ503" s="216"/>
      <c r="TFR503" s="216"/>
      <c r="TFS503" s="216"/>
      <c r="TFT503" s="216"/>
      <c r="TFU503" s="216"/>
      <c r="TFV503" s="216"/>
      <c r="TFW503" s="216"/>
      <c r="TFX503" s="216"/>
      <c r="TFY503" s="216"/>
      <c r="TFZ503" s="216"/>
      <c r="TGA503" s="216"/>
      <c r="TGB503" s="216"/>
      <c r="TGC503" s="216"/>
      <c r="TGD503" s="216"/>
      <c r="TGE503" s="216"/>
      <c r="TGF503" s="216"/>
      <c r="TGG503" s="216"/>
      <c r="TGH503" s="216"/>
      <c r="TGI503" s="216"/>
      <c r="TGJ503" s="216"/>
      <c r="TGK503" s="216"/>
      <c r="TGL503" s="216"/>
      <c r="TGM503" s="216"/>
      <c r="TGN503" s="216"/>
      <c r="TGO503" s="216"/>
      <c r="TGP503" s="216"/>
      <c r="TGQ503" s="216"/>
      <c r="TGR503" s="216"/>
      <c r="TGS503" s="216"/>
      <c r="TGT503" s="216"/>
      <c r="TGU503" s="216"/>
      <c r="TGV503" s="216"/>
      <c r="TGW503" s="216"/>
      <c r="TGX503" s="216"/>
      <c r="TGY503" s="216"/>
      <c r="TGZ503" s="216"/>
      <c r="THA503" s="216"/>
      <c r="THB503" s="216"/>
      <c r="THC503" s="216"/>
      <c r="THD503" s="216"/>
      <c r="THE503" s="216"/>
      <c r="THF503" s="216"/>
      <c r="THG503" s="216"/>
      <c r="THH503" s="216"/>
      <c r="THI503" s="216"/>
      <c r="THJ503" s="216"/>
      <c r="THK503" s="216"/>
      <c r="THL503" s="216"/>
      <c r="THM503" s="216"/>
      <c r="THN503" s="216"/>
      <c r="THO503" s="216"/>
      <c r="THP503" s="216"/>
      <c r="THQ503" s="216"/>
      <c r="THR503" s="216"/>
      <c r="THS503" s="216"/>
      <c r="THT503" s="216"/>
      <c r="THU503" s="216"/>
      <c r="THV503" s="216"/>
      <c r="THW503" s="216"/>
      <c r="THX503" s="216"/>
      <c r="THY503" s="216"/>
      <c r="THZ503" s="216"/>
      <c r="TIA503" s="216"/>
      <c r="TIB503" s="216"/>
      <c r="TIC503" s="216"/>
      <c r="TID503" s="216"/>
      <c r="TIE503" s="216"/>
      <c r="TIF503" s="216"/>
      <c r="TIG503" s="216"/>
      <c r="TIH503" s="216"/>
      <c r="TII503" s="216"/>
      <c r="TIJ503" s="216"/>
      <c r="TIK503" s="216"/>
      <c r="TIL503" s="216"/>
      <c r="TIM503" s="216"/>
      <c r="TIN503" s="216"/>
      <c r="TIO503" s="216"/>
      <c r="TIP503" s="216"/>
      <c r="TIQ503" s="216"/>
      <c r="TIR503" s="216"/>
      <c r="TIS503" s="216"/>
      <c r="TIT503" s="216"/>
      <c r="TIU503" s="216"/>
      <c r="TIV503" s="216"/>
      <c r="TIW503" s="216"/>
      <c r="TIX503" s="216"/>
      <c r="TIY503" s="216"/>
      <c r="TIZ503" s="216"/>
      <c r="TJA503" s="216"/>
      <c r="TJB503" s="216"/>
      <c r="TJC503" s="216"/>
      <c r="TJD503" s="216"/>
      <c r="TJE503" s="216"/>
      <c r="TJF503" s="216"/>
      <c r="TJG503" s="216"/>
      <c r="TJH503" s="216"/>
      <c r="TJI503" s="216"/>
      <c r="TJJ503" s="216"/>
      <c r="TJK503" s="216"/>
      <c r="TJL503" s="216"/>
      <c r="TJM503" s="216"/>
      <c r="TJN503" s="216"/>
      <c r="TJO503" s="216"/>
      <c r="TJP503" s="216"/>
      <c r="TJQ503" s="216"/>
      <c r="TJR503" s="216"/>
      <c r="TJS503" s="216"/>
      <c r="TJT503" s="216"/>
      <c r="TJU503" s="216"/>
      <c r="TJV503" s="216"/>
      <c r="TJW503" s="216"/>
      <c r="TJX503" s="216"/>
      <c r="TJY503" s="216"/>
      <c r="TJZ503" s="216"/>
      <c r="TKA503" s="216"/>
      <c r="TKB503" s="216"/>
      <c r="TKC503" s="216"/>
      <c r="TKD503" s="216"/>
      <c r="TKE503" s="216"/>
      <c r="TKF503" s="216"/>
      <c r="TKG503" s="216"/>
      <c r="TKH503" s="216"/>
      <c r="TKI503" s="216"/>
      <c r="TKJ503" s="216"/>
      <c r="TKK503" s="216"/>
      <c r="TKL503" s="216"/>
      <c r="TKM503" s="216"/>
      <c r="TKN503" s="216"/>
      <c r="TKO503" s="216"/>
      <c r="TKP503" s="216"/>
      <c r="TKQ503" s="216"/>
      <c r="TKR503" s="216"/>
      <c r="TKS503" s="216"/>
      <c r="TKT503" s="216"/>
      <c r="TKU503" s="216"/>
      <c r="TKV503" s="216"/>
      <c r="TKW503" s="216"/>
      <c r="TKX503" s="216"/>
      <c r="TKY503" s="216"/>
      <c r="TKZ503" s="216"/>
      <c r="TLA503" s="216"/>
      <c r="TLB503" s="216"/>
      <c r="TLC503" s="216"/>
      <c r="TLD503" s="216"/>
      <c r="TLE503" s="216"/>
      <c r="TLF503" s="216"/>
      <c r="TLG503" s="216"/>
      <c r="TLH503" s="216"/>
      <c r="TLI503" s="216"/>
      <c r="TLJ503" s="216"/>
      <c r="TLK503" s="216"/>
      <c r="TLL503" s="216"/>
      <c r="TLM503" s="216"/>
      <c r="TLN503" s="216"/>
      <c r="TLO503" s="216"/>
      <c r="TLP503" s="216"/>
      <c r="TLQ503" s="216"/>
      <c r="TLR503" s="216"/>
      <c r="TLS503" s="216"/>
      <c r="TLT503" s="216"/>
      <c r="TLU503" s="216"/>
      <c r="TLV503" s="216"/>
      <c r="TLW503" s="216"/>
      <c r="TLX503" s="216"/>
      <c r="TLY503" s="216"/>
      <c r="TLZ503" s="216"/>
      <c r="TMA503" s="216"/>
      <c r="TMB503" s="216"/>
      <c r="TMC503" s="216"/>
      <c r="TMD503" s="216"/>
      <c r="TME503" s="216"/>
      <c r="TMF503" s="216"/>
      <c r="TMG503" s="216"/>
      <c r="TMH503" s="216"/>
      <c r="TMI503" s="216"/>
      <c r="TMJ503" s="216"/>
      <c r="TMK503" s="216"/>
      <c r="TML503" s="216"/>
      <c r="TMM503" s="216"/>
      <c r="TMN503" s="216"/>
      <c r="TMO503" s="216"/>
      <c r="TMP503" s="216"/>
      <c r="TMQ503" s="216"/>
      <c r="TMR503" s="216"/>
      <c r="TMS503" s="216"/>
      <c r="TMT503" s="216"/>
      <c r="TMU503" s="216"/>
      <c r="TMV503" s="216"/>
      <c r="TMW503" s="216"/>
      <c r="TMX503" s="216"/>
      <c r="TMY503" s="216"/>
      <c r="TMZ503" s="216"/>
      <c r="TNA503" s="216"/>
      <c r="TNB503" s="216"/>
      <c r="TNC503" s="216"/>
      <c r="TND503" s="216"/>
      <c r="TNE503" s="216"/>
      <c r="TNF503" s="216"/>
      <c r="TNG503" s="216"/>
      <c r="TNH503" s="216"/>
      <c r="TNI503" s="216"/>
      <c r="TNJ503" s="216"/>
      <c r="TNK503" s="216"/>
      <c r="TNL503" s="216"/>
      <c r="TNM503" s="216"/>
      <c r="TNN503" s="216"/>
      <c r="TNO503" s="216"/>
      <c r="TNP503" s="216"/>
      <c r="TNQ503" s="216"/>
      <c r="TNR503" s="216"/>
      <c r="TNS503" s="216"/>
      <c r="TNT503" s="216"/>
      <c r="TNU503" s="216"/>
      <c r="TNV503" s="216"/>
      <c r="TNW503" s="216"/>
      <c r="TNX503" s="216"/>
      <c r="TNY503" s="216"/>
      <c r="TNZ503" s="216"/>
      <c r="TOA503" s="216"/>
      <c r="TOB503" s="216"/>
      <c r="TOC503" s="216"/>
      <c r="TOD503" s="216"/>
      <c r="TOE503" s="216"/>
      <c r="TOF503" s="216"/>
      <c r="TOG503" s="216"/>
      <c r="TOH503" s="216"/>
      <c r="TOI503" s="216"/>
      <c r="TOJ503" s="216"/>
      <c r="TOK503" s="216"/>
      <c r="TOL503" s="216"/>
      <c r="TOM503" s="216"/>
      <c r="TON503" s="216"/>
      <c r="TOO503" s="216"/>
      <c r="TOP503" s="216"/>
      <c r="TOQ503" s="216"/>
      <c r="TOR503" s="216"/>
      <c r="TOS503" s="216"/>
      <c r="TOT503" s="216"/>
      <c r="TOU503" s="216"/>
      <c r="TOV503" s="216"/>
      <c r="TOW503" s="216"/>
      <c r="TOX503" s="216"/>
      <c r="TOY503" s="216"/>
      <c r="TOZ503" s="216"/>
      <c r="TPA503" s="216"/>
      <c r="TPB503" s="216"/>
      <c r="TPC503" s="216"/>
      <c r="TPD503" s="216"/>
      <c r="TPE503" s="216"/>
      <c r="TPF503" s="216"/>
      <c r="TPG503" s="216"/>
      <c r="TPH503" s="216"/>
      <c r="TPI503" s="216"/>
      <c r="TPJ503" s="216"/>
      <c r="TPK503" s="216"/>
      <c r="TPL503" s="216"/>
      <c r="TPM503" s="216"/>
      <c r="TPN503" s="216"/>
      <c r="TPO503" s="216"/>
      <c r="TPP503" s="216"/>
      <c r="TPQ503" s="216"/>
      <c r="TPR503" s="216"/>
      <c r="TPS503" s="216"/>
      <c r="TPT503" s="216"/>
      <c r="TPU503" s="216"/>
      <c r="TPV503" s="216"/>
      <c r="TPW503" s="216"/>
      <c r="TPX503" s="216"/>
      <c r="TPY503" s="216"/>
      <c r="TPZ503" s="216"/>
      <c r="TQA503" s="216"/>
      <c r="TQB503" s="216"/>
      <c r="TQC503" s="216"/>
      <c r="TQD503" s="216"/>
      <c r="TQE503" s="216"/>
      <c r="TQF503" s="216"/>
      <c r="TQG503" s="216"/>
      <c r="TQH503" s="216"/>
      <c r="TQI503" s="216"/>
      <c r="TQJ503" s="216"/>
      <c r="TQK503" s="216"/>
      <c r="TQL503" s="216"/>
      <c r="TQM503" s="216"/>
      <c r="TQN503" s="216"/>
      <c r="TQO503" s="216"/>
      <c r="TQP503" s="216"/>
      <c r="TQQ503" s="216"/>
      <c r="TQR503" s="216"/>
      <c r="TQS503" s="216"/>
      <c r="TQT503" s="216"/>
      <c r="TQU503" s="216"/>
      <c r="TQV503" s="216"/>
      <c r="TQW503" s="216"/>
      <c r="TQX503" s="216"/>
      <c r="TQY503" s="216"/>
      <c r="TQZ503" s="216"/>
      <c r="TRA503" s="216"/>
      <c r="TRB503" s="216"/>
      <c r="TRC503" s="216"/>
      <c r="TRD503" s="216"/>
      <c r="TRE503" s="216"/>
      <c r="TRF503" s="216"/>
      <c r="TRG503" s="216"/>
      <c r="TRH503" s="216"/>
      <c r="TRI503" s="216"/>
      <c r="TRJ503" s="216"/>
      <c r="TRK503" s="216"/>
      <c r="TRL503" s="216"/>
      <c r="TRM503" s="216"/>
      <c r="TRN503" s="216"/>
      <c r="TRO503" s="216"/>
      <c r="TRP503" s="216"/>
      <c r="TRQ503" s="216"/>
      <c r="TRR503" s="216"/>
      <c r="TRS503" s="216"/>
      <c r="TRT503" s="216"/>
      <c r="TRU503" s="216"/>
      <c r="TRV503" s="216"/>
      <c r="TRW503" s="216"/>
      <c r="TRX503" s="216"/>
      <c r="TRY503" s="216"/>
      <c r="TRZ503" s="216"/>
      <c r="TSA503" s="216"/>
      <c r="TSB503" s="216"/>
      <c r="TSC503" s="216"/>
      <c r="TSD503" s="216"/>
      <c r="TSE503" s="216"/>
      <c r="TSF503" s="216"/>
      <c r="TSG503" s="216"/>
      <c r="TSH503" s="216"/>
      <c r="TSI503" s="216"/>
      <c r="TSJ503" s="216"/>
      <c r="TSK503" s="216"/>
      <c r="TSL503" s="216"/>
      <c r="TSM503" s="216"/>
      <c r="TSN503" s="216"/>
      <c r="TSO503" s="216"/>
      <c r="TSP503" s="216"/>
      <c r="TSQ503" s="216"/>
      <c r="TSR503" s="216"/>
      <c r="TSS503" s="216"/>
      <c r="TST503" s="216"/>
      <c r="TSU503" s="216"/>
      <c r="TSV503" s="216"/>
      <c r="TSW503" s="216"/>
      <c r="TSX503" s="216"/>
      <c r="TSY503" s="216"/>
      <c r="TSZ503" s="216"/>
      <c r="TTA503" s="216"/>
      <c r="TTB503" s="216"/>
      <c r="TTC503" s="216"/>
      <c r="TTD503" s="216"/>
      <c r="TTE503" s="216"/>
      <c r="TTF503" s="216"/>
      <c r="TTG503" s="216"/>
      <c r="TTH503" s="216"/>
      <c r="TTI503" s="216"/>
      <c r="TTJ503" s="216"/>
      <c r="TTK503" s="216"/>
      <c r="TTL503" s="216"/>
      <c r="TTM503" s="216"/>
      <c r="TTN503" s="216"/>
      <c r="TTO503" s="216"/>
      <c r="TTP503" s="216"/>
      <c r="TTQ503" s="216"/>
      <c r="TTR503" s="216"/>
      <c r="TTS503" s="216"/>
      <c r="TTT503" s="216"/>
      <c r="TTU503" s="216"/>
      <c r="TTV503" s="216"/>
      <c r="TTW503" s="216"/>
      <c r="TTX503" s="216"/>
      <c r="TTY503" s="216"/>
      <c r="TTZ503" s="216"/>
      <c r="TUA503" s="216"/>
      <c r="TUB503" s="216"/>
      <c r="TUC503" s="216"/>
      <c r="TUD503" s="216"/>
      <c r="TUE503" s="216"/>
      <c r="TUF503" s="216"/>
      <c r="TUG503" s="216"/>
      <c r="TUH503" s="216"/>
      <c r="TUI503" s="216"/>
      <c r="TUJ503" s="216"/>
      <c r="TUK503" s="216"/>
      <c r="TUL503" s="216"/>
      <c r="TUM503" s="216"/>
      <c r="TUN503" s="216"/>
      <c r="TUO503" s="216"/>
      <c r="TUP503" s="216"/>
      <c r="TUQ503" s="216"/>
      <c r="TUR503" s="216"/>
      <c r="TUS503" s="216"/>
      <c r="TUT503" s="216"/>
      <c r="TUU503" s="216"/>
      <c r="TUV503" s="216"/>
      <c r="TUW503" s="216"/>
      <c r="TUX503" s="216"/>
      <c r="TUY503" s="216"/>
      <c r="TUZ503" s="216"/>
      <c r="TVA503" s="216"/>
      <c r="TVB503" s="216"/>
      <c r="TVC503" s="216"/>
      <c r="TVD503" s="216"/>
      <c r="TVE503" s="216"/>
      <c r="TVF503" s="216"/>
      <c r="TVG503" s="216"/>
      <c r="TVH503" s="216"/>
      <c r="TVI503" s="216"/>
      <c r="TVJ503" s="216"/>
      <c r="TVK503" s="216"/>
      <c r="TVL503" s="216"/>
      <c r="TVM503" s="216"/>
      <c r="TVN503" s="216"/>
      <c r="TVO503" s="216"/>
      <c r="TVP503" s="216"/>
      <c r="TVQ503" s="216"/>
      <c r="TVR503" s="216"/>
      <c r="TVS503" s="216"/>
      <c r="TVT503" s="216"/>
      <c r="TVU503" s="216"/>
      <c r="TVV503" s="216"/>
      <c r="TVW503" s="216"/>
      <c r="TVX503" s="216"/>
      <c r="TVY503" s="216"/>
      <c r="TVZ503" s="216"/>
      <c r="TWA503" s="216"/>
      <c r="TWB503" s="216"/>
      <c r="TWC503" s="216"/>
      <c r="TWD503" s="216"/>
      <c r="TWE503" s="216"/>
      <c r="TWF503" s="216"/>
      <c r="TWG503" s="216"/>
      <c r="TWH503" s="216"/>
      <c r="TWI503" s="216"/>
      <c r="TWJ503" s="216"/>
      <c r="TWK503" s="216"/>
      <c r="TWL503" s="216"/>
      <c r="TWM503" s="216"/>
      <c r="TWN503" s="216"/>
      <c r="TWO503" s="216"/>
      <c r="TWP503" s="216"/>
      <c r="TWQ503" s="216"/>
      <c r="TWR503" s="216"/>
      <c r="TWS503" s="216"/>
      <c r="TWT503" s="216"/>
      <c r="TWU503" s="216"/>
      <c r="TWV503" s="216"/>
      <c r="TWW503" s="216"/>
      <c r="TWX503" s="216"/>
      <c r="TWY503" s="216"/>
      <c r="TWZ503" s="216"/>
      <c r="TXA503" s="216"/>
      <c r="TXB503" s="216"/>
      <c r="TXC503" s="216"/>
      <c r="TXD503" s="216"/>
      <c r="TXE503" s="216"/>
      <c r="TXF503" s="216"/>
      <c r="TXG503" s="216"/>
      <c r="TXH503" s="216"/>
      <c r="TXI503" s="216"/>
      <c r="TXJ503" s="216"/>
      <c r="TXK503" s="216"/>
      <c r="TXL503" s="216"/>
      <c r="TXM503" s="216"/>
      <c r="TXN503" s="216"/>
      <c r="TXO503" s="216"/>
      <c r="TXP503" s="216"/>
      <c r="TXQ503" s="216"/>
      <c r="TXR503" s="216"/>
      <c r="TXS503" s="216"/>
      <c r="TXT503" s="216"/>
      <c r="TXU503" s="216"/>
      <c r="TXV503" s="216"/>
      <c r="TXW503" s="216"/>
      <c r="TXX503" s="216"/>
      <c r="TXY503" s="216"/>
      <c r="TXZ503" s="216"/>
      <c r="TYA503" s="216"/>
      <c r="TYB503" s="216"/>
      <c r="TYC503" s="216"/>
      <c r="TYD503" s="216"/>
      <c r="TYE503" s="216"/>
      <c r="TYF503" s="216"/>
      <c r="TYG503" s="216"/>
      <c r="TYH503" s="216"/>
      <c r="TYI503" s="216"/>
      <c r="TYJ503" s="216"/>
      <c r="TYK503" s="216"/>
      <c r="TYL503" s="216"/>
      <c r="TYM503" s="216"/>
      <c r="TYN503" s="216"/>
      <c r="TYO503" s="216"/>
      <c r="TYP503" s="216"/>
      <c r="TYQ503" s="216"/>
      <c r="TYR503" s="216"/>
      <c r="TYS503" s="216"/>
      <c r="TYT503" s="216"/>
      <c r="TYU503" s="216"/>
      <c r="TYV503" s="216"/>
      <c r="TYW503" s="216"/>
      <c r="TYX503" s="216"/>
      <c r="TYY503" s="216"/>
      <c r="TYZ503" s="216"/>
      <c r="TZA503" s="216"/>
      <c r="TZB503" s="216"/>
      <c r="TZC503" s="216"/>
      <c r="TZD503" s="216"/>
      <c r="TZE503" s="216"/>
      <c r="TZF503" s="216"/>
      <c r="TZG503" s="216"/>
      <c r="TZH503" s="216"/>
      <c r="TZI503" s="216"/>
      <c r="TZJ503" s="216"/>
      <c r="TZK503" s="216"/>
      <c r="TZL503" s="216"/>
      <c r="TZM503" s="216"/>
      <c r="TZN503" s="216"/>
      <c r="TZO503" s="216"/>
      <c r="TZP503" s="216"/>
      <c r="TZQ503" s="216"/>
      <c r="TZR503" s="216"/>
      <c r="TZS503" s="216"/>
      <c r="TZT503" s="216"/>
      <c r="TZU503" s="216"/>
      <c r="TZV503" s="216"/>
      <c r="TZW503" s="216"/>
      <c r="TZX503" s="216"/>
      <c r="TZY503" s="216"/>
      <c r="TZZ503" s="216"/>
      <c r="UAA503" s="216"/>
      <c r="UAB503" s="216"/>
      <c r="UAC503" s="216"/>
      <c r="UAD503" s="216"/>
      <c r="UAE503" s="216"/>
      <c r="UAF503" s="216"/>
      <c r="UAG503" s="216"/>
      <c r="UAH503" s="216"/>
      <c r="UAI503" s="216"/>
      <c r="UAJ503" s="216"/>
      <c r="UAK503" s="216"/>
      <c r="UAL503" s="216"/>
      <c r="UAM503" s="216"/>
      <c r="UAN503" s="216"/>
      <c r="UAO503" s="216"/>
      <c r="UAP503" s="216"/>
      <c r="UAQ503" s="216"/>
      <c r="UAR503" s="216"/>
      <c r="UAS503" s="216"/>
      <c r="UAT503" s="216"/>
      <c r="UAU503" s="216"/>
      <c r="UAV503" s="216"/>
      <c r="UAW503" s="216"/>
      <c r="UAX503" s="216"/>
      <c r="UAY503" s="216"/>
      <c r="UAZ503" s="216"/>
      <c r="UBA503" s="216"/>
      <c r="UBB503" s="216"/>
      <c r="UBC503" s="216"/>
      <c r="UBD503" s="216"/>
      <c r="UBE503" s="216"/>
      <c r="UBF503" s="216"/>
      <c r="UBG503" s="216"/>
      <c r="UBH503" s="216"/>
      <c r="UBI503" s="216"/>
      <c r="UBJ503" s="216"/>
      <c r="UBK503" s="216"/>
      <c r="UBL503" s="216"/>
      <c r="UBM503" s="216"/>
      <c r="UBN503" s="216"/>
      <c r="UBO503" s="216"/>
      <c r="UBP503" s="216"/>
      <c r="UBQ503" s="216"/>
      <c r="UBR503" s="216"/>
      <c r="UBS503" s="216"/>
      <c r="UBT503" s="216"/>
      <c r="UBU503" s="216"/>
      <c r="UBV503" s="216"/>
      <c r="UBW503" s="216"/>
      <c r="UBX503" s="216"/>
      <c r="UBY503" s="216"/>
      <c r="UBZ503" s="216"/>
      <c r="UCA503" s="216"/>
      <c r="UCB503" s="216"/>
      <c r="UCC503" s="216"/>
      <c r="UCD503" s="216"/>
      <c r="UCE503" s="216"/>
      <c r="UCF503" s="216"/>
      <c r="UCG503" s="216"/>
      <c r="UCH503" s="216"/>
      <c r="UCI503" s="216"/>
      <c r="UCJ503" s="216"/>
      <c r="UCK503" s="216"/>
      <c r="UCL503" s="216"/>
      <c r="UCM503" s="216"/>
      <c r="UCN503" s="216"/>
      <c r="UCO503" s="216"/>
      <c r="UCP503" s="216"/>
      <c r="UCQ503" s="216"/>
      <c r="UCR503" s="216"/>
      <c r="UCS503" s="216"/>
      <c r="UCT503" s="216"/>
      <c r="UCU503" s="216"/>
      <c r="UCV503" s="216"/>
      <c r="UCW503" s="216"/>
      <c r="UCX503" s="216"/>
      <c r="UCY503" s="216"/>
      <c r="UCZ503" s="216"/>
      <c r="UDA503" s="216"/>
      <c r="UDB503" s="216"/>
      <c r="UDC503" s="216"/>
      <c r="UDD503" s="216"/>
      <c r="UDE503" s="216"/>
      <c r="UDF503" s="216"/>
      <c r="UDG503" s="216"/>
      <c r="UDH503" s="216"/>
      <c r="UDI503" s="216"/>
      <c r="UDJ503" s="216"/>
      <c r="UDK503" s="216"/>
      <c r="UDL503" s="216"/>
      <c r="UDM503" s="216"/>
      <c r="UDN503" s="216"/>
      <c r="UDO503" s="216"/>
      <c r="UDP503" s="216"/>
      <c r="UDQ503" s="216"/>
      <c r="UDR503" s="216"/>
      <c r="UDS503" s="216"/>
      <c r="UDT503" s="216"/>
      <c r="UDU503" s="216"/>
      <c r="UDV503" s="216"/>
      <c r="UDW503" s="216"/>
      <c r="UDX503" s="216"/>
      <c r="UDY503" s="216"/>
      <c r="UDZ503" s="216"/>
      <c r="UEA503" s="216"/>
      <c r="UEB503" s="216"/>
      <c r="UEC503" s="216"/>
      <c r="UED503" s="216"/>
      <c r="UEE503" s="216"/>
      <c r="UEF503" s="216"/>
      <c r="UEG503" s="216"/>
      <c r="UEH503" s="216"/>
      <c r="UEI503" s="216"/>
      <c r="UEJ503" s="216"/>
      <c r="UEK503" s="216"/>
      <c r="UEL503" s="216"/>
      <c r="UEM503" s="216"/>
      <c r="UEN503" s="216"/>
      <c r="UEO503" s="216"/>
      <c r="UEP503" s="216"/>
      <c r="UEQ503" s="216"/>
      <c r="UER503" s="216"/>
      <c r="UES503" s="216"/>
      <c r="UET503" s="216"/>
      <c r="UEU503" s="216"/>
      <c r="UEV503" s="216"/>
      <c r="UEW503" s="216"/>
      <c r="UEX503" s="216"/>
      <c r="UEY503" s="216"/>
      <c r="UEZ503" s="216"/>
      <c r="UFA503" s="216"/>
      <c r="UFB503" s="216"/>
      <c r="UFC503" s="216"/>
      <c r="UFD503" s="216"/>
      <c r="UFE503" s="216"/>
      <c r="UFF503" s="216"/>
      <c r="UFG503" s="216"/>
      <c r="UFH503" s="216"/>
      <c r="UFI503" s="216"/>
      <c r="UFJ503" s="216"/>
      <c r="UFK503" s="216"/>
      <c r="UFL503" s="216"/>
      <c r="UFM503" s="216"/>
      <c r="UFN503" s="216"/>
      <c r="UFO503" s="216"/>
      <c r="UFP503" s="216"/>
      <c r="UFQ503" s="216"/>
      <c r="UFR503" s="216"/>
      <c r="UFS503" s="216"/>
      <c r="UFT503" s="216"/>
      <c r="UFU503" s="216"/>
      <c r="UFV503" s="216"/>
      <c r="UFW503" s="216"/>
      <c r="UFX503" s="216"/>
      <c r="UFY503" s="216"/>
      <c r="UFZ503" s="216"/>
      <c r="UGA503" s="216"/>
      <c r="UGB503" s="216"/>
      <c r="UGC503" s="216"/>
      <c r="UGD503" s="216"/>
      <c r="UGE503" s="216"/>
      <c r="UGF503" s="216"/>
      <c r="UGG503" s="216"/>
      <c r="UGH503" s="216"/>
      <c r="UGI503" s="216"/>
      <c r="UGJ503" s="216"/>
      <c r="UGK503" s="216"/>
      <c r="UGL503" s="216"/>
      <c r="UGM503" s="216"/>
      <c r="UGN503" s="216"/>
      <c r="UGO503" s="216"/>
      <c r="UGP503" s="216"/>
      <c r="UGQ503" s="216"/>
      <c r="UGR503" s="216"/>
      <c r="UGS503" s="216"/>
      <c r="UGT503" s="216"/>
      <c r="UGU503" s="216"/>
      <c r="UGV503" s="216"/>
      <c r="UGW503" s="216"/>
      <c r="UGX503" s="216"/>
      <c r="UGY503" s="216"/>
      <c r="UGZ503" s="216"/>
      <c r="UHA503" s="216"/>
      <c r="UHB503" s="216"/>
      <c r="UHC503" s="216"/>
      <c r="UHD503" s="216"/>
      <c r="UHE503" s="216"/>
      <c r="UHF503" s="216"/>
      <c r="UHG503" s="216"/>
      <c r="UHH503" s="216"/>
      <c r="UHI503" s="216"/>
      <c r="UHJ503" s="216"/>
      <c r="UHK503" s="216"/>
      <c r="UHL503" s="216"/>
      <c r="UHM503" s="216"/>
      <c r="UHN503" s="216"/>
      <c r="UHO503" s="216"/>
      <c r="UHP503" s="216"/>
      <c r="UHQ503" s="216"/>
      <c r="UHR503" s="216"/>
      <c r="UHS503" s="216"/>
      <c r="UHT503" s="216"/>
      <c r="UHU503" s="216"/>
      <c r="UHV503" s="216"/>
      <c r="UHW503" s="216"/>
      <c r="UHX503" s="216"/>
      <c r="UHY503" s="216"/>
      <c r="UHZ503" s="216"/>
      <c r="UIA503" s="216"/>
      <c r="UIB503" s="216"/>
      <c r="UIC503" s="216"/>
      <c r="UID503" s="216"/>
      <c r="UIE503" s="216"/>
      <c r="UIF503" s="216"/>
      <c r="UIG503" s="216"/>
      <c r="UIH503" s="216"/>
      <c r="UII503" s="216"/>
      <c r="UIJ503" s="216"/>
      <c r="UIK503" s="216"/>
      <c r="UIL503" s="216"/>
      <c r="UIM503" s="216"/>
      <c r="UIN503" s="216"/>
      <c r="UIO503" s="216"/>
      <c r="UIP503" s="216"/>
      <c r="UIQ503" s="216"/>
      <c r="UIR503" s="216"/>
      <c r="UIS503" s="216"/>
      <c r="UIT503" s="216"/>
      <c r="UIU503" s="216"/>
      <c r="UIV503" s="216"/>
      <c r="UIW503" s="216"/>
      <c r="UIX503" s="216"/>
      <c r="UIY503" s="216"/>
      <c r="UIZ503" s="216"/>
      <c r="UJA503" s="216"/>
      <c r="UJB503" s="216"/>
      <c r="UJC503" s="216"/>
      <c r="UJD503" s="216"/>
      <c r="UJE503" s="216"/>
      <c r="UJF503" s="216"/>
      <c r="UJG503" s="216"/>
      <c r="UJH503" s="216"/>
      <c r="UJI503" s="216"/>
      <c r="UJJ503" s="216"/>
      <c r="UJK503" s="216"/>
      <c r="UJL503" s="216"/>
      <c r="UJM503" s="216"/>
      <c r="UJN503" s="216"/>
      <c r="UJO503" s="216"/>
      <c r="UJP503" s="216"/>
      <c r="UJQ503" s="216"/>
      <c r="UJR503" s="216"/>
      <c r="UJS503" s="216"/>
      <c r="UJT503" s="216"/>
      <c r="UJU503" s="216"/>
      <c r="UJV503" s="216"/>
      <c r="UJW503" s="216"/>
      <c r="UJX503" s="216"/>
      <c r="UJY503" s="216"/>
      <c r="UJZ503" s="216"/>
      <c r="UKA503" s="216"/>
      <c r="UKB503" s="216"/>
      <c r="UKC503" s="216"/>
      <c r="UKD503" s="216"/>
      <c r="UKE503" s="216"/>
      <c r="UKF503" s="216"/>
      <c r="UKG503" s="216"/>
      <c r="UKH503" s="216"/>
      <c r="UKI503" s="216"/>
      <c r="UKJ503" s="216"/>
      <c r="UKK503" s="216"/>
      <c r="UKL503" s="216"/>
      <c r="UKM503" s="216"/>
      <c r="UKN503" s="216"/>
      <c r="UKO503" s="216"/>
      <c r="UKP503" s="216"/>
      <c r="UKQ503" s="216"/>
      <c r="UKR503" s="216"/>
      <c r="UKS503" s="216"/>
      <c r="UKT503" s="216"/>
      <c r="UKU503" s="216"/>
      <c r="UKV503" s="216"/>
      <c r="UKW503" s="216"/>
      <c r="UKX503" s="216"/>
      <c r="UKY503" s="216"/>
      <c r="UKZ503" s="216"/>
      <c r="ULA503" s="216"/>
      <c r="ULB503" s="216"/>
      <c r="ULC503" s="216"/>
      <c r="ULD503" s="216"/>
      <c r="ULE503" s="216"/>
      <c r="ULF503" s="216"/>
      <c r="ULG503" s="216"/>
      <c r="ULH503" s="216"/>
      <c r="ULI503" s="216"/>
      <c r="ULJ503" s="216"/>
      <c r="ULK503" s="216"/>
      <c r="ULL503" s="216"/>
      <c r="ULM503" s="216"/>
      <c r="ULN503" s="216"/>
      <c r="ULO503" s="216"/>
      <c r="ULP503" s="216"/>
      <c r="ULQ503" s="216"/>
      <c r="ULR503" s="216"/>
      <c r="ULS503" s="216"/>
      <c r="ULT503" s="216"/>
      <c r="ULU503" s="216"/>
      <c r="ULV503" s="216"/>
      <c r="ULW503" s="216"/>
      <c r="ULX503" s="216"/>
      <c r="ULY503" s="216"/>
      <c r="ULZ503" s="216"/>
      <c r="UMA503" s="216"/>
      <c r="UMB503" s="216"/>
      <c r="UMC503" s="216"/>
      <c r="UMD503" s="216"/>
      <c r="UME503" s="216"/>
      <c r="UMF503" s="216"/>
      <c r="UMG503" s="216"/>
      <c r="UMH503" s="216"/>
      <c r="UMI503" s="216"/>
      <c r="UMJ503" s="216"/>
      <c r="UMK503" s="216"/>
      <c r="UML503" s="216"/>
      <c r="UMM503" s="216"/>
      <c r="UMN503" s="216"/>
      <c r="UMO503" s="216"/>
      <c r="UMP503" s="216"/>
      <c r="UMQ503" s="216"/>
      <c r="UMR503" s="216"/>
      <c r="UMS503" s="216"/>
      <c r="UMT503" s="216"/>
      <c r="UMU503" s="216"/>
      <c r="UMV503" s="216"/>
      <c r="UMW503" s="216"/>
      <c r="UMX503" s="216"/>
      <c r="UMY503" s="216"/>
      <c r="UMZ503" s="216"/>
      <c r="UNA503" s="216"/>
      <c r="UNB503" s="216"/>
      <c r="UNC503" s="216"/>
      <c r="UND503" s="216"/>
      <c r="UNE503" s="216"/>
      <c r="UNF503" s="216"/>
      <c r="UNG503" s="216"/>
      <c r="UNH503" s="216"/>
      <c r="UNI503" s="216"/>
      <c r="UNJ503" s="216"/>
      <c r="UNK503" s="216"/>
      <c r="UNL503" s="216"/>
      <c r="UNM503" s="216"/>
      <c r="UNN503" s="216"/>
      <c r="UNO503" s="216"/>
      <c r="UNP503" s="216"/>
      <c r="UNQ503" s="216"/>
      <c r="UNR503" s="216"/>
      <c r="UNS503" s="216"/>
      <c r="UNT503" s="216"/>
      <c r="UNU503" s="216"/>
      <c r="UNV503" s="216"/>
      <c r="UNW503" s="216"/>
      <c r="UNX503" s="216"/>
      <c r="UNY503" s="216"/>
      <c r="UNZ503" s="216"/>
      <c r="UOA503" s="216"/>
      <c r="UOB503" s="216"/>
      <c r="UOC503" s="216"/>
      <c r="UOD503" s="216"/>
      <c r="UOE503" s="216"/>
      <c r="UOF503" s="216"/>
      <c r="UOG503" s="216"/>
      <c r="UOH503" s="216"/>
      <c r="UOI503" s="216"/>
      <c r="UOJ503" s="216"/>
      <c r="UOK503" s="216"/>
      <c r="UOL503" s="216"/>
      <c r="UOM503" s="216"/>
      <c r="UON503" s="216"/>
      <c r="UOO503" s="216"/>
      <c r="UOP503" s="216"/>
      <c r="UOQ503" s="216"/>
      <c r="UOR503" s="216"/>
      <c r="UOS503" s="216"/>
      <c r="UOT503" s="216"/>
      <c r="UOU503" s="216"/>
      <c r="UOV503" s="216"/>
      <c r="UOW503" s="216"/>
      <c r="UOX503" s="216"/>
      <c r="UOY503" s="216"/>
      <c r="UOZ503" s="216"/>
      <c r="UPA503" s="216"/>
      <c r="UPB503" s="216"/>
      <c r="UPC503" s="216"/>
      <c r="UPD503" s="216"/>
      <c r="UPE503" s="216"/>
      <c r="UPF503" s="216"/>
      <c r="UPG503" s="216"/>
      <c r="UPH503" s="216"/>
      <c r="UPI503" s="216"/>
      <c r="UPJ503" s="216"/>
      <c r="UPK503" s="216"/>
      <c r="UPL503" s="216"/>
      <c r="UPM503" s="216"/>
      <c r="UPN503" s="216"/>
      <c r="UPO503" s="216"/>
      <c r="UPP503" s="216"/>
      <c r="UPQ503" s="216"/>
      <c r="UPR503" s="216"/>
      <c r="UPS503" s="216"/>
      <c r="UPT503" s="216"/>
      <c r="UPU503" s="216"/>
      <c r="UPV503" s="216"/>
      <c r="UPW503" s="216"/>
      <c r="UPX503" s="216"/>
      <c r="UPY503" s="216"/>
      <c r="UPZ503" s="216"/>
      <c r="UQA503" s="216"/>
      <c r="UQB503" s="216"/>
      <c r="UQC503" s="216"/>
      <c r="UQD503" s="216"/>
      <c r="UQE503" s="216"/>
      <c r="UQF503" s="216"/>
      <c r="UQG503" s="216"/>
      <c r="UQH503" s="216"/>
      <c r="UQI503" s="216"/>
      <c r="UQJ503" s="216"/>
      <c r="UQK503" s="216"/>
      <c r="UQL503" s="216"/>
      <c r="UQM503" s="216"/>
      <c r="UQN503" s="216"/>
      <c r="UQO503" s="216"/>
      <c r="UQP503" s="216"/>
      <c r="UQQ503" s="216"/>
      <c r="UQR503" s="216"/>
      <c r="UQS503" s="216"/>
      <c r="UQT503" s="216"/>
      <c r="UQU503" s="216"/>
      <c r="UQV503" s="216"/>
      <c r="UQW503" s="216"/>
      <c r="UQX503" s="216"/>
      <c r="UQY503" s="216"/>
      <c r="UQZ503" s="216"/>
      <c r="URA503" s="216"/>
      <c r="URB503" s="216"/>
      <c r="URC503" s="216"/>
      <c r="URD503" s="216"/>
      <c r="URE503" s="216"/>
      <c r="URF503" s="216"/>
      <c r="URG503" s="216"/>
      <c r="URH503" s="216"/>
      <c r="URI503" s="216"/>
      <c r="URJ503" s="216"/>
      <c r="URK503" s="216"/>
      <c r="URL503" s="216"/>
      <c r="URM503" s="216"/>
      <c r="URN503" s="216"/>
      <c r="URO503" s="216"/>
      <c r="URP503" s="216"/>
      <c r="URQ503" s="216"/>
      <c r="URR503" s="216"/>
      <c r="URS503" s="216"/>
      <c r="URT503" s="216"/>
      <c r="URU503" s="216"/>
      <c r="URV503" s="216"/>
      <c r="URW503" s="216"/>
      <c r="URX503" s="216"/>
      <c r="URY503" s="216"/>
      <c r="URZ503" s="216"/>
      <c r="USA503" s="216"/>
      <c r="USB503" s="216"/>
      <c r="USC503" s="216"/>
      <c r="USD503" s="216"/>
      <c r="USE503" s="216"/>
      <c r="USF503" s="216"/>
      <c r="USG503" s="216"/>
      <c r="USH503" s="216"/>
      <c r="USI503" s="216"/>
      <c r="USJ503" s="216"/>
      <c r="USK503" s="216"/>
      <c r="USL503" s="216"/>
      <c r="USM503" s="216"/>
      <c r="USN503" s="216"/>
      <c r="USO503" s="216"/>
      <c r="USP503" s="216"/>
      <c r="USQ503" s="216"/>
      <c r="USR503" s="216"/>
      <c r="USS503" s="216"/>
      <c r="UST503" s="216"/>
      <c r="USU503" s="216"/>
      <c r="USV503" s="216"/>
      <c r="USW503" s="216"/>
      <c r="USX503" s="216"/>
      <c r="USY503" s="216"/>
      <c r="USZ503" s="216"/>
      <c r="UTA503" s="216"/>
      <c r="UTB503" s="216"/>
      <c r="UTC503" s="216"/>
      <c r="UTD503" s="216"/>
      <c r="UTE503" s="216"/>
      <c r="UTF503" s="216"/>
      <c r="UTG503" s="216"/>
      <c r="UTH503" s="216"/>
      <c r="UTI503" s="216"/>
      <c r="UTJ503" s="216"/>
      <c r="UTK503" s="216"/>
      <c r="UTL503" s="216"/>
      <c r="UTM503" s="216"/>
      <c r="UTN503" s="216"/>
      <c r="UTO503" s="216"/>
      <c r="UTP503" s="216"/>
      <c r="UTQ503" s="216"/>
      <c r="UTR503" s="216"/>
      <c r="UTS503" s="216"/>
      <c r="UTT503" s="216"/>
      <c r="UTU503" s="216"/>
      <c r="UTV503" s="216"/>
      <c r="UTW503" s="216"/>
      <c r="UTX503" s="216"/>
      <c r="UTY503" s="216"/>
      <c r="UTZ503" s="216"/>
      <c r="UUA503" s="216"/>
      <c r="UUB503" s="216"/>
      <c r="UUC503" s="216"/>
      <c r="UUD503" s="216"/>
      <c r="UUE503" s="216"/>
      <c r="UUF503" s="216"/>
      <c r="UUG503" s="216"/>
      <c r="UUH503" s="216"/>
      <c r="UUI503" s="216"/>
      <c r="UUJ503" s="216"/>
      <c r="UUK503" s="216"/>
      <c r="UUL503" s="216"/>
      <c r="UUM503" s="216"/>
      <c r="UUN503" s="216"/>
      <c r="UUO503" s="216"/>
      <c r="UUP503" s="216"/>
      <c r="UUQ503" s="216"/>
      <c r="UUR503" s="216"/>
      <c r="UUS503" s="216"/>
      <c r="UUT503" s="216"/>
      <c r="UUU503" s="216"/>
      <c r="UUV503" s="216"/>
      <c r="UUW503" s="216"/>
      <c r="UUX503" s="216"/>
      <c r="UUY503" s="216"/>
      <c r="UUZ503" s="216"/>
      <c r="UVA503" s="216"/>
      <c r="UVB503" s="216"/>
      <c r="UVC503" s="216"/>
      <c r="UVD503" s="216"/>
      <c r="UVE503" s="216"/>
      <c r="UVF503" s="216"/>
      <c r="UVG503" s="216"/>
      <c r="UVH503" s="216"/>
      <c r="UVI503" s="216"/>
      <c r="UVJ503" s="216"/>
      <c r="UVK503" s="216"/>
      <c r="UVL503" s="216"/>
      <c r="UVM503" s="216"/>
      <c r="UVN503" s="216"/>
      <c r="UVO503" s="216"/>
      <c r="UVP503" s="216"/>
      <c r="UVQ503" s="216"/>
      <c r="UVR503" s="216"/>
      <c r="UVS503" s="216"/>
      <c r="UVT503" s="216"/>
      <c r="UVU503" s="216"/>
      <c r="UVV503" s="216"/>
      <c r="UVW503" s="216"/>
      <c r="UVX503" s="216"/>
      <c r="UVY503" s="216"/>
      <c r="UVZ503" s="216"/>
      <c r="UWA503" s="216"/>
      <c r="UWB503" s="216"/>
      <c r="UWC503" s="216"/>
      <c r="UWD503" s="216"/>
      <c r="UWE503" s="216"/>
      <c r="UWF503" s="216"/>
      <c r="UWG503" s="216"/>
      <c r="UWH503" s="216"/>
      <c r="UWI503" s="216"/>
      <c r="UWJ503" s="216"/>
      <c r="UWK503" s="216"/>
      <c r="UWL503" s="216"/>
      <c r="UWM503" s="216"/>
      <c r="UWN503" s="216"/>
      <c r="UWO503" s="216"/>
      <c r="UWP503" s="216"/>
      <c r="UWQ503" s="216"/>
      <c r="UWR503" s="216"/>
      <c r="UWS503" s="216"/>
      <c r="UWT503" s="216"/>
      <c r="UWU503" s="216"/>
      <c r="UWV503" s="216"/>
      <c r="UWW503" s="216"/>
      <c r="UWX503" s="216"/>
      <c r="UWY503" s="216"/>
      <c r="UWZ503" s="216"/>
      <c r="UXA503" s="216"/>
      <c r="UXB503" s="216"/>
      <c r="UXC503" s="216"/>
      <c r="UXD503" s="216"/>
      <c r="UXE503" s="216"/>
      <c r="UXF503" s="216"/>
      <c r="UXG503" s="216"/>
      <c r="UXH503" s="216"/>
      <c r="UXI503" s="216"/>
      <c r="UXJ503" s="216"/>
      <c r="UXK503" s="216"/>
      <c r="UXL503" s="216"/>
      <c r="UXM503" s="216"/>
      <c r="UXN503" s="216"/>
      <c r="UXO503" s="216"/>
      <c r="UXP503" s="216"/>
      <c r="UXQ503" s="216"/>
      <c r="UXR503" s="216"/>
      <c r="UXS503" s="216"/>
      <c r="UXT503" s="216"/>
      <c r="UXU503" s="216"/>
      <c r="UXV503" s="216"/>
      <c r="UXW503" s="216"/>
      <c r="UXX503" s="216"/>
      <c r="UXY503" s="216"/>
      <c r="UXZ503" s="216"/>
      <c r="UYA503" s="216"/>
      <c r="UYB503" s="216"/>
      <c r="UYC503" s="216"/>
      <c r="UYD503" s="216"/>
      <c r="UYE503" s="216"/>
      <c r="UYF503" s="216"/>
      <c r="UYG503" s="216"/>
      <c r="UYH503" s="216"/>
      <c r="UYI503" s="216"/>
      <c r="UYJ503" s="216"/>
      <c r="UYK503" s="216"/>
      <c r="UYL503" s="216"/>
      <c r="UYM503" s="216"/>
      <c r="UYN503" s="216"/>
      <c r="UYO503" s="216"/>
      <c r="UYP503" s="216"/>
      <c r="UYQ503" s="216"/>
      <c r="UYR503" s="216"/>
      <c r="UYS503" s="216"/>
      <c r="UYT503" s="216"/>
      <c r="UYU503" s="216"/>
      <c r="UYV503" s="216"/>
      <c r="UYW503" s="216"/>
      <c r="UYX503" s="216"/>
      <c r="UYY503" s="216"/>
      <c r="UYZ503" s="216"/>
      <c r="UZA503" s="216"/>
      <c r="UZB503" s="216"/>
      <c r="UZC503" s="216"/>
      <c r="UZD503" s="216"/>
      <c r="UZE503" s="216"/>
      <c r="UZF503" s="216"/>
      <c r="UZG503" s="216"/>
      <c r="UZH503" s="216"/>
      <c r="UZI503" s="216"/>
      <c r="UZJ503" s="216"/>
      <c r="UZK503" s="216"/>
      <c r="UZL503" s="216"/>
      <c r="UZM503" s="216"/>
      <c r="UZN503" s="216"/>
      <c r="UZO503" s="216"/>
      <c r="UZP503" s="216"/>
      <c r="UZQ503" s="216"/>
      <c r="UZR503" s="216"/>
      <c r="UZS503" s="216"/>
      <c r="UZT503" s="216"/>
      <c r="UZU503" s="216"/>
      <c r="UZV503" s="216"/>
      <c r="UZW503" s="216"/>
      <c r="UZX503" s="216"/>
      <c r="UZY503" s="216"/>
      <c r="UZZ503" s="216"/>
      <c r="VAA503" s="216"/>
      <c r="VAB503" s="216"/>
      <c r="VAC503" s="216"/>
      <c r="VAD503" s="216"/>
      <c r="VAE503" s="216"/>
      <c r="VAF503" s="216"/>
      <c r="VAG503" s="216"/>
      <c r="VAH503" s="216"/>
      <c r="VAI503" s="216"/>
      <c r="VAJ503" s="216"/>
      <c r="VAK503" s="216"/>
      <c r="VAL503" s="216"/>
      <c r="VAM503" s="216"/>
      <c r="VAN503" s="216"/>
      <c r="VAO503" s="216"/>
      <c r="VAP503" s="216"/>
      <c r="VAQ503" s="216"/>
      <c r="VAR503" s="216"/>
      <c r="VAS503" s="216"/>
      <c r="VAT503" s="216"/>
      <c r="VAU503" s="216"/>
      <c r="VAV503" s="216"/>
      <c r="VAW503" s="216"/>
      <c r="VAX503" s="216"/>
      <c r="VAY503" s="216"/>
      <c r="VAZ503" s="216"/>
      <c r="VBA503" s="216"/>
      <c r="VBB503" s="216"/>
      <c r="VBC503" s="216"/>
      <c r="VBD503" s="216"/>
      <c r="VBE503" s="216"/>
      <c r="VBF503" s="216"/>
      <c r="VBG503" s="216"/>
      <c r="VBH503" s="216"/>
      <c r="VBI503" s="216"/>
      <c r="VBJ503" s="216"/>
      <c r="VBK503" s="216"/>
      <c r="VBL503" s="216"/>
      <c r="VBM503" s="216"/>
      <c r="VBN503" s="216"/>
      <c r="VBO503" s="216"/>
      <c r="VBP503" s="216"/>
      <c r="VBQ503" s="216"/>
      <c r="VBR503" s="216"/>
      <c r="VBS503" s="216"/>
      <c r="VBT503" s="216"/>
      <c r="VBU503" s="216"/>
      <c r="VBV503" s="216"/>
      <c r="VBW503" s="216"/>
      <c r="VBX503" s="216"/>
      <c r="VBY503" s="216"/>
      <c r="VBZ503" s="216"/>
      <c r="VCA503" s="216"/>
      <c r="VCB503" s="216"/>
      <c r="VCC503" s="216"/>
      <c r="VCD503" s="216"/>
      <c r="VCE503" s="216"/>
      <c r="VCF503" s="216"/>
      <c r="VCG503" s="216"/>
      <c r="VCH503" s="216"/>
      <c r="VCI503" s="216"/>
      <c r="VCJ503" s="216"/>
      <c r="VCK503" s="216"/>
      <c r="VCL503" s="216"/>
      <c r="VCM503" s="216"/>
      <c r="VCN503" s="216"/>
      <c r="VCO503" s="216"/>
      <c r="VCP503" s="216"/>
      <c r="VCQ503" s="216"/>
      <c r="VCR503" s="216"/>
      <c r="VCS503" s="216"/>
      <c r="VCT503" s="216"/>
      <c r="VCU503" s="216"/>
      <c r="VCV503" s="216"/>
      <c r="VCW503" s="216"/>
      <c r="VCX503" s="216"/>
      <c r="VCY503" s="216"/>
      <c r="VCZ503" s="216"/>
      <c r="VDA503" s="216"/>
      <c r="VDB503" s="216"/>
      <c r="VDC503" s="216"/>
      <c r="VDD503" s="216"/>
      <c r="VDE503" s="216"/>
      <c r="VDF503" s="216"/>
      <c r="VDG503" s="216"/>
      <c r="VDH503" s="216"/>
      <c r="VDI503" s="216"/>
      <c r="VDJ503" s="216"/>
      <c r="VDK503" s="216"/>
      <c r="VDL503" s="216"/>
      <c r="VDM503" s="216"/>
      <c r="VDN503" s="216"/>
      <c r="VDO503" s="216"/>
      <c r="VDP503" s="216"/>
      <c r="VDQ503" s="216"/>
      <c r="VDR503" s="216"/>
      <c r="VDS503" s="216"/>
      <c r="VDT503" s="216"/>
      <c r="VDU503" s="216"/>
      <c r="VDV503" s="216"/>
      <c r="VDW503" s="216"/>
      <c r="VDX503" s="216"/>
      <c r="VDY503" s="216"/>
      <c r="VDZ503" s="216"/>
      <c r="VEA503" s="216"/>
      <c r="VEB503" s="216"/>
      <c r="VEC503" s="216"/>
      <c r="VED503" s="216"/>
      <c r="VEE503" s="216"/>
      <c r="VEF503" s="216"/>
      <c r="VEG503" s="216"/>
      <c r="VEH503" s="216"/>
      <c r="VEI503" s="216"/>
      <c r="VEJ503" s="216"/>
      <c r="VEK503" s="216"/>
      <c r="VEL503" s="216"/>
      <c r="VEM503" s="216"/>
      <c r="VEN503" s="216"/>
      <c r="VEO503" s="216"/>
      <c r="VEP503" s="216"/>
      <c r="VEQ503" s="216"/>
      <c r="VER503" s="216"/>
      <c r="VES503" s="216"/>
      <c r="VET503" s="216"/>
      <c r="VEU503" s="216"/>
      <c r="VEV503" s="216"/>
      <c r="VEW503" s="216"/>
      <c r="VEX503" s="216"/>
      <c r="VEY503" s="216"/>
      <c r="VEZ503" s="216"/>
      <c r="VFA503" s="216"/>
      <c r="VFB503" s="216"/>
      <c r="VFC503" s="216"/>
      <c r="VFD503" s="216"/>
      <c r="VFE503" s="216"/>
      <c r="VFF503" s="216"/>
      <c r="VFG503" s="216"/>
      <c r="VFH503" s="216"/>
      <c r="VFI503" s="216"/>
      <c r="VFJ503" s="216"/>
      <c r="VFK503" s="216"/>
      <c r="VFL503" s="216"/>
      <c r="VFM503" s="216"/>
      <c r="VFN503" s="216"/>
      <c r="VFO503" s="216"/>
      <c r="VFP503" s="216"/>
      <c r="VFQ503" s="216"/>
      <c r="VFR503" s="216"/>
      <c r="VFS503" s="216"/>
      <c r="VFT503" s="216"/>
      <c r="VFU503" s="216"/>
      <c r="VFV503" s="216"/>
      <c r="VFW503" s="216"/>
      <c r="VFX503" s="216"/>
      <c r="VFY503" s="216"/>
      <c r="VFZ503" s="216"/>
      <c r="VGA503" s="216"/>
      <c r="VGB503" s="216"/>
      <c r="VGC503" s="216"/>
      <c r="VGD503" s="216"/>
      <c r="VGE503" s="216"/>
      <c r="VGF503" s="216"/>
      <c r="VGG503" s="216"/>
      <c r="VGH503" s="216"/>
      <c r="VGI503" s="216"/>
      <c r="VGJ503" s="216"/>
      <c r="VGK503" s="216"/>
      <c r="VGL503" s="216"/>
      <c r="VGM503" s="216"/>
      <c r="VGN503" s="216"/>
      <c r="VGO503" s="216"/>
      <c r="VGP503" s="216"/>
      <c r="VGQ503" s="216"/>
      <c r="VGR503" s="216"/>
      <c r="VGS503" s="216"/>
      <c r="VGT503" s="216"/>
      <c r="VGU503" s="216"/>
      <c r="VGV503" s="216"/>
      <c r="VGW503" s="216"/>
      <c r="VGX503" s="216"/>
      <c r="VGY503" s="216"/>
      <c r="VGZ503" s="216"/>
      <c r="VHA503" s="216"/>
      <c r="VHB503" s="216"/>
      <c r="VHC503" s="216"/>
      <c r="VHD503" s="216"/>
      <c r="VHE503" s="216"/>
      <c r="VHF503" s="216"/>
      <c r="VHG503" s="216"/>
      <c r="VHH503" s="216"/>
      <c r="VHI503" s="216"/>
      <c r="VHJ503" s="216"/>
      <c r="VHK503" s="216"/>
      <c r="VHL503" s="216"/>
      <c r="VHM503" s="216"/>
      <c r="VHN503" s="216"/>
      <c r="VHO503" s="216"/>
      <c r="VHP503" s="216"/>
      <c r="VHQ503" s="216"/>
      <c r="VHR503" s="216"/>
      <c r="VHS503" s="216"/>
      <c r="VHT503" s="216"/>
      <c r="VHU503" s="216"/>
      <c r="VHV503" s="216"/>
      <c r="VHW503" s="216"/>
      <c r="VHX503" s="216"/>
      <c r="VHY503" s="216"/>
      <c r="VHZ503" s="216"/>
      <c r="VIA503" s="216"/>
      <c r="VIB503" s="216"/>
      <c r="VIC503" s="216"/>
      <c r="VID503" s="216"/>
      <c r="VIE503" s="216"/>
      <c r="VIF503" s="216"/>
      <c r="VIG503" s="216"/>
      <c r="VIH503" s="216"/>
      <c r="VII503" s="216"/>
      <c r="VIJ503" s="216"/>
      <c r="VIK503" s="216"/>
      <c r="VIL503" s="216"/>
      <c r="VIM503" s="216"/>
      <c r="VIN503" s="216"/>
      <c r="VIO503" s="216"/>
      <c r="VIP503" s="216"/>
      <c r="VIQ503" s="216"/>
      <c r="VIR503" s="216"/>
      <c r="VIS503" s="216"/>
      <c r="VIT503" s="216"/>
      <c r="VIU503" s="216"/>
      <c r="VIV503" s="216"/>
      <c r="VIW503" s="216"/>
      <c r="VIX503" s="216"/>
      <c r="VIY503" s="216"/>
      <c r="VIZ503" s="216"/>
      <c r="VJA503" s="216"/>
      <c r="VJB503" s="216"/>
      <c r="VJC503" s="216"/>
      <c r="VJD503" s="216"/>
      <c r="VJE503" s="216"/>
      <c r="VJF503" s="216"/>
      <c r="VJG503" s="216"/>
      <c r="VJH503" s="216"/>
      <c r="VJI503" s="216"/>
      <c r="VJJ503" s="216"/>
      <c r="VJK503" s="216"/>
      <c r="VJL503" s="216"/>
      <c r="VJM503" s="216"/>
      <c r="VJN503" s="216"/>
      <c r="VJO503" s="216"/>
      <c r="VJP503" s="216"/>
      <c r="VJQ503" s="216"/>
      <c r="VJR503" s="216"/>
      <c r="VJS503" s="216"/>
      <c r="VJT503" s="216"/>
      <c r="VJU503" s="216"/>
      <c r="VJV503" s="216"/>
      <c r="VJW503" s="216"/>
      <c r="VJX503" s="216"/>
      <c r="VJY503" s="216"/>
      <c r="VJZ503" s="216"/>
      <c r="VKA503" s="216"/>
      <c r="VKB503" s="216"/>
      <c r="VKC503" s="216"/>
      <c r="VKD503" s="216"/>
      <c r="VKE503" s="216"/>
      <c r="VKF503" s="216"/>
      <c r="VKG503" s="216"/>
      <c r="VKH503" s="216"/>
      <c r="VKI503" s="216"/>
      <c r="VKJ503" s="216"/>
      <c r="VKK503" s="216"/>
      <c r="VKL503" s="216"/>
      <c r="VKM503" s="216"/>
      <c r="VKN503" s="216"/>
      <c r="VKO503" s="216"/>
      <c r="VKP503" s="216"/>
      <c r="VKQ503" s="216"/>
      <c r="VKR503" s="216"/>
      <c r="VKS503" s="216"/>
      <c r="VKT503" s="216"/>
      <c r="VKU503" s="216"/>
      <c r="VKV503" s="216"/>
      <c r="VKW503" s="216"/>
      <c r="VKX503" s="216"/>
      <c r="VKY503" s="216"/>
      <c r="VKZ503" s="216"/>
      <c r="VLA503" s="216"/>
      <c r="VLB503" s="216"/>
      <c r="VLC503" s="216"/>
      <c r="VLD503" s="216"/>
      <c r="VLE503" s="216"/>
      <c r="VLF503" s="216"/>
      <c r="VLG503" s="216"/>
      <c r="VLH503" s="216"/>
      <c r="VLI503" s="216"/>
      <c r="VLJ503" s="216"/>
      <c r="VLK503" s="216"/>
      <c r="VLL503" s="216"/>
      <c r="VLM503" s="216"/>
      <c r="VLN503" s="216"/>
      <c r="VLO503" s="216"/>
      <c r="VLP503" s="216"/>
      <c r="VLQ503" s="216"/>
      <c r="VLR503" s="216"/>
      <c r="VLS503" s="216"/>
      <c r="VLT503" s="216"/>
      <c r="VLU503" s="216"/>
      <c r="VLV503" s="216"/>
      <c r="VLW503" s="216"/>
      <c r="VLX503" s="216"/>
      <c r="VLY503" s="216"/>
      <c r="VLZ503" s="216"/>
      <c r="VMA503" s="216"/>
      <c r="VMB503" s="216"/>
      <c r="VMC503" s="216"/>
      <c r="VMD503" s="216"/>
      <c r="VME503" s="216"/>
      <c r="VMF503" s="216"/>
      <c r="VMG503" s="216"/>
      <c r="VMH503" s="216"/>
      <c r="VMI503" s="216"/>
      <c r="VMJ503" s="216"/>
      <c r="VMK503" s="216"/>
      <c r="VML503" s="216"/>
      <c r="VMM503" s="216"/>
      <c r="VMN503" s="216"/>
      <c r="VMO503" s="216"/>
      <c r="VMP503" s="216"/>
      <c r="VMQ503" s="216"/>
      <c r="VMR503" s="216"/>
      <c r="VMS503" s="216"/>
      <c r="VMT503" s="216"/>
      <c r="VMU503" s="216"/>
      <c r="VMV503" s="216"/>
      <c r="VMW503" s="216"/>
      <c r="VMX503" s="216"/>
      <c r="VMY503" s="216"/>
      <c r="VMZ503" s="216"/>
      <c r="VNA503" s="216"/>
      <c r="VNB503" s="216"/>
      <c r="VNC503" s="216"/>
      <c r="VND503" s="216"/>
      <c r="VNE503" s="216"/>
      <c r="VNF503" s="216"/>
      <c r="VNG503" s="216"/>
      <c r="VNH503" s="216"/>
      <c r="VNI503" s="216"/>
      <c r="VNJ503" s="216"/>
      <c r="VNK503" s="216"/>
      <c r="VNL503" s="216"/>
      <c r="VNM503" s="216"/>
      <c r="VNN503" s="216"/>
      <c r="VNO503" s="216"/>
      <c r="VNP503" s="216"/>
      <c r="VNQ503" s="216"/>
      <c r="VNR503" s="216"/>
      <c r="VNS503" s="216"/>
      <c r="VNT503" s="216"/>
      <c r="VNU503" s="216"/>
      <c r="VNV503" s="216"/>
      <c r="VNW503" s="216"/>
      <c r="VNX503" s="216"/>
      <c r="VNY503" s="216"/>
      <c r="VNZ503" s="216"/>
      <c r="VOA503" s="216"/>
      <c r="VOB503" s="216"/>
      <c r="VOC503" s="216"/>
      <c r="VOD503" s="216"/>
      <c r="VOE503" s="216"/>
      <c r="VOF503" s="216"/>
      <c r="VOG503" s="216"/>
      <c r="VOH503" s="216"/>
      <c r="VOI503" s="216"/>
      <c r="VOJ503" s="216"/>
      <c r="VOK503" s="216"/>
      <c r="VOL503" s="216"/>
      <c r="VOM503" s="216"/>
      <c r="VON503" s="216"/>
      <c r="VOO503" s="216"/>
      <c r="VOP503" s="216"/>
      <c r="VOQ503" s="216"/>
      <c r="VOR503" s="216"/>
      <c r="VOS503" s="216"/>
      <c r="VOT503" s="216"/>
      <c r="VOU503" s="216"/>
      <c r="VOV503" s="216"/>
      <c r="VOW503" s="216"/>
      <c r="VOX503" s="216"/>
      <c r="VOY503" s="216"/>
      <c r="VOZ503" s="216"/>
      <c r="VPA503" s="216"/>
      <c r="VPB503" s="216"/>
      <c r="VPC503" s="216"/>
      <c r="VPD503" s="216"/>
      <c r="VPE503" s="216"/>
      <c r="VPF503" s="216"/>
      <c r="VPG503" s="216"/>
      <c r="VPH503" s="216"/>
      <c r="VPI503" s="216"/>
      <c r="VPJ503" s="216"/>
      <c r="VPK503" s="216"/>
      <c r="VPL503" s="216"/>
      <c r="VPM503" s="216"/>
      <c r="VPN503" s="216"/>
      <c r="VPO503" s="216"/>
      <c r="VPP503" s="216"/>
      <c r="VPQ503" s="216"/>
      <c r="VPR503" s="216"/>
      <c r="VPS503" s="216"/>
      <c r="VPT503" s="216"/>
      <c r="VPU503" s="216"/>
      <c r="VPV503" s="216"/>
      <c r="VPW503" s="216"/>
      <c r="VPX503" s="216"/>
      <c r="VPY503" s="216"/>
      <c r="VPZ503" s="216"/>
      <c r="VQA503" s="216"/>
      <c r="VQB503" s="216"/>
      <c r="VQC503" s="216"/>
      <c r="VQD503" s="216"/>
      <c r="VQE503" s="216"/>
      <c r="VQF503" s="216"/>
      <c r="VQG503" s="216"/>
      <c r="VQH503" s="216"/>
      <c r="VQI503" s="216"/>
      <c r="VQJ503" s="216"/>
      <c r="VQK503" s="216"/>
      <c r="VQL503" s="216"/>
      <c r="VQM503" s="216"/>
      <c r="VQN503" s="216"/>
      <c r="VQO503" s="216"/>
      <c r="VQP503" s="216"/>
      <c r="VQQ503" s="216"/>
      <c r="VQR503" s="216"/>
      <c r="VQS503" s="216"/>
      <c r="VQT503" s="216"/>
      <c r="VQU503" s="216"/>
      <c r="VQV503" s="216"/>
      <c r="VQW503" s="216"/>
      <c r="VQX503" s="216"/>
      <c r="VQY503" s="216"/>
      <c r="VQZ503" s="216"/>
      <c r="VRA503" s="216"/>
      <c r="VRB503" s="216"/>
      <c r="VRC503" s="216"/>
      <c r="VRD503" s="216"/>
      <c r="VRE503" s="216"/>
      <c r="VRF503" s="216"/>
      <c r="VRG503" s="216"/>
      <c r="VRH503" s="216"/>
      <c r="VRI503" s="216"/>
      <c r="VRJ503" s="216"/>
      <c r="VRK503" s="216"/>
      <c r="VRL503" s="216"/>
      <c r="VRM503" s="216"/>
      <c r="VRN503" s="216"/>
      <c r="VRO503" s="216"/>
      <c r="VRP503" s="216"/>
      <c r="VRQ503" s="216"/>
      <c r="VRR503" s="216"/>
      <c r="VRS503" s="216"/>
      <c r="VRT503" s="216"/>
      <c r="VRU503" s="216"/>
      <c r="VRV503" s="216"/>
      <c r="VRW503" s="216"/>
      <c r="VRX503" s="216"/>
      <c r="VRY503" s="216"/>
      <c r="VRZ503" s="216"/>
      <c r="VSA503" s="216"/>
      <c r="VSB503" s="216"/>
      <c r="VSC503" s="216"/>
      <c r="VSD503" s="216"/>
      <c r="VSE503" s="216"/>
      <c r="VSF503" s="216"/>
      <c r="VSG503" s="216"/>
      <c r="VSH503" s="216"/>
      <c r="VSI503" s="216"/>
      <c r="VSJ503" s="216"/>
      <c r="VSK503" s="216"/>
      <c r="VSL503" s="216"/>
      <c r="VSM503" s="216"/>
      <c r="VSN503" s="216"/>
      <c r="VSO503" s="216"/>
      <c r="VSP503" s="216"/>
      <c r="VSQ503" s="216"/>
      <c r="VSR503" s="216"/>
      <c r="VSS503" s="216"/>
      <c r="VST503" s="216"/>
      <c r="VSU503" s="216"/>
      <c r="VSV503" s="216"/>
      <c r="VSW503" s="216"/>
      <c r="VSX503" s="216"/>
      <c r="VSY503" s="216"/>
      <c r="VSZ503" s="216"/>
      <c r="VTA503" s="216"/>
      <c r="VTB503" s="216"/>
      <c r="VTC503" s="216"/>
      <c r="VTD503" s="216"/>
      <c r="VTE503" s="216"/>
      <c r="VTF503" s="216"/>
      <c r="VTG503" s="216"/>
      <c r="VTH503" s="216"/>
      <c r="VTI503" s="216"/>
      <c r="VTJ503" s="216"/>
      <c r="VTK503" s="216"/>
      <c r="VTL503" s="216"/>
      <c r="VTM503" s="216"/>
      <c r="VTN503" s="216"/>
      <c r="VTO503" s="216"/>
      <c r="VTP503" s="216"/>
      <c r="VTQ503" s="216"/>
      <c r="VTR503" s="216"/>
      <c r="VTS503" s="216"/>
      <c r="VTT503" s="216"/>
      <c r="VTU503" s="216"/>
      <c r="VTV503" s="216"/>
      <c r="VTW503" s="216"/>
      <c r="VTX503" s="216"/>
      <c r="VTY503" s="216"/>
      <c r="VTZ503" s="216"/>
      <c r="VUA503" s="216"/>
      <c r="VUB503" s="216"/>
      <c r="VUC503" s="216"/>
      <c r="VUD503" s="216"/>
      <c r="VUE503" s="216"/>
      <c r="VUF503" s="216"/>
      <c r="VUG503" s="216"/>
      <c r="VUH503" s="216"/>
      <c r="VUI503" s="216"/>
      <c r="VUJ503" s="216"/>
      <c r="VUK503" s="216"/>
      <c r="VUL503" s="216"/>
      <c r="VUM503" s="216"/>
      <c r="VUN503" s="216"/>
      <c r="VUO503" s="216"/>
      <c r="VUP503" s="216"/>
      <c r="VUQ503" s="216"/>
      <c r="VUR503" s="216"/>
      <c r="VUS503" s="216"/>
      <c r="VUT503" s="216"/>
      <c r="VUU503" s="216"/>
      <c r="VUV503" s="216"/>
      <c r="VUW503" s="216"/>
      <c r="VUX503" s="216"/>
      <c r="VUY503" s="216"/>
      <c r="VUZ503" s="216"/>
      <c r="VVA503" s="216"/>
      <c r="VVB503" s="216"/>
      <c r="VVC503" s="216"/>
      <c r="VVD503" s="216"/>
      <c r="VVE503" s="216"/>
      <c r="VVF503" s="216"/>
      <c r="VVG503" s="216"/>
      <c r="VVH503" s="216"/>
      <c r="VVI503" s="216"/>
      <c r="VVJ503" s="216"/>
      <c r="VVK503" s="216"/>
      <c r="VVL503" s="216"/>
      <c r="VVM503" s="216"/>
      <c r="VVN503" s="216"/>
      <c r="VVO503" s="216"/>
      <c r="VVP503" s="216"/>
      <c r="VVQ503" s="216"/>
      <c r="VVR503" s="216"/>
      <c r="VVS503" s="216"/>
      <c r="VVT503" s="216"/>
      <c r="VVU503" s="216"/>
      <c r="VVV503" s="216"/>
      <c r="VVW503" s="216"/>
      <c r="VVX503" s="216"/>
      <c r="VVY503" s="216"/>
      <c r="VVZ503" s="216"/>
      <c r="VWA503" s="216"/>
      <c r="VWB503" s="216"/>
      <c r="VWC503" s="216"/>
      <c r="VWD503" s="216"/>
      <c r="VWE503" s="216"/>
      <c r="VWF503" s="216"/>
      <c r="VWG503" s="216"/>
      <c r="VWH503" s="216"/>
      <c r="VWI503" s="216"/>
      <c r="VWJ503" s="216"/>
      <c r="VWK503" s="216"/>
      <c r="VWL503" s="216"/>
      <c r="VWM503" s="216"/>
      <c r="VWN503" s="216"/>
      <c r="VWO503" s="216"/>
      <c r="VWP503" s="216"/>
      <c r="VWQ503" s="216"/>
      <c r="VWR503" s="216"/>
      <c r="VWS503" s="216"/>
      <c r="VWT503" s="216"/>
      <c r="VWU503" s="216"/>
      <c r="VWV503" s="216"/>
      <c r="VWW503" s="216"/>
      <c r="VWX503" s="216"/>
      <c r="VWY503" s="216"/>
      <c r="VWZ503" s="216"/>
      <c r="VXA503" s="216"/>
      <c r="VXB503" s="216"/>
      <c r="VXC503" s="216"/>
      <c r="VXD503" s="216"/>
      <c r="VXE503" s="216"/>
      <c r="VXF503" s="216"/>
      <c r="VXG503" s="216"/>
      <c r="VXH503" s="216"/>
      <c r="VXI503" s="216"/>
      <c r="VXJ503" s="216"/>
      <c r="VXK503" s="216"/>
      <c r="VXL503" s="216"/>
      <c r="VXM503" s="216"/>
      <c r="VXN503" s="216"/>
      <c r="VXO503" s="216"/>
      <c r="VXP503" s="216"/>
      <c r="VXQ503" s="216"/>
      <c r="VXR503" s="216"/>
      <c r="VXS503" s="216"/>
      <c r="VXT503" s="216"/>
      <c r="VXU503" s="216"/>
      <c r="VXV503" s="216"/>
      <c r="VXW503" s="216"/>
      <c r="VXX503" s="216"/>
      <c r="VXY503" s="216"/>
      <c r="VXZ503" s="216"/>
      <c r="VYA503" s="216"/>
      <c r="VYB503" s="216"/>
      <c r="VYC503" s="216"/>
      <c r="VYD503" s="216"/>
      <c r="VYE503" s="216"/>
      <c r="VYF503" s="216"/>
      <c r="VYG503" s="216"/>
      <c r="VYH503" s="216"/>
      <c r="VYI503" s="216"/>
      <c r="VYJ503" s="216"/>
      <c r="VYK503" s="216"/>
      <c r="VYL503" s="216"/>
      <c r="VYM503" s="216"/>
      <c r="VYN503" s="216"/>
      <c r="VYO503" s="216"/>
      <c r="VYP503" s="216"/>
      <c r="VYQ503" s="216"/>
      <c r="VYR503" s="216"/>
      <c r="VYS503" s="216"/>
      <c r="VYT503" s="216"/>
      <c r="VYU503" s="216"/>
      <c r="VYV503" s="216"/>
      <c r="VYW503" s="216"/>
      <c r="VYX503" s="216"/>
      <c r="VYY503" s="216"/>
      <c r="VYZ503" s="216"/>
      <c r="VZA503" s="216"/>
      <c r="VZB503" s="216"/>
      <c r="VZC503" s="216"/>
      <c r="VZD503" s="216"/>
      <c r="VZE503" s="216"/>
      <c r="VZF503" s="216"/>
      <c r="VZG503" s="216"/>
      <c r="VZH503" s="216"/>
      <c r="VZI503" s="216"/>
      <c r="VZJ503" s="216"/>
      <c r="VZK503" s="216"/>
      <c r="VZL503" s="216"/>
      <c r="VZM503" s="216"/>
      <c r="VZN503" s="216"/>
      <c r="VZO503" s="216"/>
      <c r="VZP503" s="216"/>
      <c r="VZQ503" s="216"/>
      <c r="VZR503" s="216"/>
      <c r="VZS503" s="216"/>
      <c r="VZT503" s="216"/>
      <c r="VZU503" s="216"/>
      <c r="VZV503" s="216"/>
      <c r="VZW503" s="216"/>
      <c r="VZX503" s="216"/>
      <c r="VZY503" s="216"/>
      <c r="VZZ503" s="216"/>
      <c r="WAA503" s="216"/>
      <c r="WAB503" s="216"/>
      <c r="WAC503" s="216"/>
      <c r="WAD503" s="216"/>
      <c r="WAE503" s="216"/>
      <c r="WAF503" s="216"/>
      <c r="WAG503" s="216"/>
      <c r="WAH503" s="216"/>
      <c r="WAI503" s="216"/>
      <c r="WAJ503" s="216"/>
      <c r="WAK503" s="216"/>
      <c r="WAL503" s="216"/>
      <c r="WAM503" s="216"/>
      <c r="WAN503" s="216"/>
      <c r="WAO503" s="216"/>
      <c r="WAP503" s="216"/>
      <c r="WAQ503" s="216"/>
      <c r="WAR503" s="216"/>
      <c r="WAS503" s="216"/>
      <c r="WAT503" s="216"/>
      <c r="WAU503" s="216"/>
      <c r="WAV503" s="216"/>
      <c r="WAW503" s="216"/>
      <c r="WAX503" s="216"/>
      <c r="WAY503" s="216"/>
      <c r="WAZ503" s="216"/>
      <c r="WBA503" s="216"/>
      <c r="WBB503" s="216"/>
      <c r="WBC503" s="216"/>
      <c r="WBD503" s="216"/>
      <c r="WBE503" s="216"/>
      <c r="WBF503" s="216"/>
      <c r="WBG503" s="216"/>
      <c r="WBH503" s="216"/>
      <c r="WBI503" s="216"/>
      <c r="WBJ503" s="216"/>
      <c r="WBK503" s="216"/>
      <c r="WBL503" s="216"/>
      <c r="WBM503" s="216"/>
      <c r="WBN503" s="216"/>
      <c r="WBO503" s="216"/>
      <c r="WBP503" s="216"/>
      <c r="WBQ503" s="216"/>
      <c r="WBR503" s="216"/>
      <c r="WBS503" s="216"/>
      <c r="WBT503" s="216"/>
      <c r="WBU503" s="216"/>
      <c r="WBV503" s="216"/>
      <c r="WBW503" s="216"/>
      <c r="WBX503" s="216"/>
      <c r="WBY503" s="216"/>
      <c r="WBZ503" s="216"/>
      <c r="WCA503" s="216"/>
      <c r="WCB503" s="216"/>
      <c r="WCC503" s="216"/>
      <c r="WCD503" s="216"/>
      <c r="WCE503" s="216"/>
      <c r="WCF503" s="216"/>
      <c r="WCG503" s="216"/>
      <c r="WCH503" s="216"/>
      <c r="WCI503" s="216"/>
      <c r="WCJ503" s="216"/>
      <c r="WCK503" s="216"/>
      <c r="WCL503" s="216"/>
      <c r="WCM503" s="216"/>
      <c r="WCN503" s="216"/>
      <c r="WCO503" s="216"/>
      <c r="WCP503" s="216"/>
      <c r="WCQ503" s="216"/>
      <c r="WCR503" s="216"/>
      <c r="WCS503" s="216"/>
      <c r="WCT503" s="216"/>
      <c r="WCU503" s="216"/>
      <c r="WCV503" s="216"/>
      <c r="WCW503" s="216"/>
      <c r="WCX503" s="216"/>
      <c r="WCY503" s="216"/>
      <c r="WCZ503" s="216"/>
      <c r="WDA503" s="216"/>
      <c r="WDB503" s="216"/>
      <c r="WDC503" s="216"/>
      <c r="WDD503" s="216"/>
      <c r="WDE503" s="216"/>
      <c r="WDF503" s="216"/>
      <c r="WDG503" s="216"/>
      <c r="WDH503" s="216"/>
      <c r="WDI503" s="216"/>
      <c r="WDJ503" s="216"/>
      <c r="WDK503" s="216"/>
      <c r="WDL503" s="216"/>
      <c r="WDM503" s="216"/>
      <c r="WDN503" s="216"/>
      <c r="WDO503" s="216"/>
      <c r="WDP503" s="216"/>
      <c r="WDQ503" s="216"/>
      <c r="WDR503" s="216"/>
      <c r="WDS503" s="216"/>
      <c r="WDT503" s="216"/>
      <c r="WDU503" s="216"/>
      <c r="WDV503" s="216"/>
      <c r="WDW503" s="216"/>
      <c r="WDX503" s="216"/>
      <c r="WDY503" s="216"/>
      <c r="WDZ503" s="216"/>
      <c r="WEA503" s="216"/>
      <c r="WEB503" s="216"/>
      <c r="WEC503" s="216"/>
      <c r="WED503" s="216"/>
      <c r="WEE503" s="216"/>
      <c r="WEF503" s="216"/>
      <c r="WEG503" s="216"/>
      <c r="WEH503" s="216"/>
      <c r="WEI503" s="216"/>
      <c r="WEJ503" s="216"/>
      <c r="WEK503" s="216"/>
      <c r="WEL503" s="216"/>
      <c r="WEM503" s="216"/>
      <c r="WEN503" s="216"/>
      <c r="WEO503" s="216"/>
      <c r="WEP503" s="216"/>
      <c r="WEQ503" s="216"/>
      <c r="WER503" s="216"/>
      <c r="WES503" s="216"/>
      <c r="WET503" s="216"/>
      <c r="WEU503" s="216"/>
      <c r="WEV503" s="216"/>
      <c r="WEW503" s="216"/>
      <c r="WEX503" s="216"/>
      <c r="WEY503" s="216"/>
      <c r="WEZ503" s="216"/>
      <c r="WFA503" s="216"/>
      <c r="WFB503" s="216"/>
      <c r="WFC503" s="216"/>
      <c r="WFD503" s="216"/>
      <c r="WFE503" s="216"/>
      <c r="WFF503" s="216"/>
      <c r="WFG503" s="216"/>
      <c r="WFH503" s="216"/>
      <c r="WFI503" s="216"/>
      <c r="WFJ503" s="216"/>
      <c r="WFK503" s="216"/>
      <c r="WFL503" s="216"/>
      <c r="WFM503" s="216"/>
      <c r="WFN503" s="216"/>
      <c r="WFO503" s="216"/>
      <c r="WFP503" s="216"/>
      <c r="WFQ503" s="216"/>
      <c r="WFR503" s="216"/>
      <c r="WFS503" s="216"/>
      <c r="WFT503" s="216"/>
      <c r="WFU503" s="216"/>
      <c r="WFV503" s="216"/>
      <c r="WFW503" s="216"/>
      <c r="WFX503" s="216"/>
      <c r="WFY503" s="216"/>
      <c r="WFZ503" s="216"/>
      <c r="WGA503" s="216"/>
      <c r="WGB503" s="216"/>
      <c r="WGC503" s="216"/>
      <c r="WGD503" s="216"/>
      <c r="WGE503" s="216"/>
      <c r="WGF503" s="216"/>
      <c r="WGG503" s="216"/>
      <c r="WGH503" s="216"/>
      <c r="WGI503" s="216"/>
      <c r="WGJ503" s="216"/>
      <c r="WGK503" s="216"/>
      <c r="WGL503" s="216"/>
      <c r="WGM503" s="216"/>
      <c r="WGN503" s="216"/>
      <c r="WGO503" s="216"/>
      <c r="WGP503" s="216"/>
      <c r="WGQ503" s="216"/>
      <c r="WGR503" s="216"/>
      <c r="WGS503" s="216"/>
      <c r="WGT503" s="216"/>
      <c r="WGU503" s="216"/>
      <c r="WGV503" s="216"/>
      <c r="WGW503" s="216"/>
      <c r="WGX503" s="216"/>
      <c r="WGY503" s="216"/>
      <c r="WGZ503" s="216"/>
      <c r="WHA503" s="216"/>
      <c r="WHB503" s="216"/>
      <c r="WHC503" s="216"/>
      <c r="WHD503" s="216"/>
      <c r="WHE503" s="216"/>
      <c r="WHF503" s="216"/>
      <c r="WHG503" s="216"/>
      <c r="WHH503" s="216"/>
      <c r="WHI503" s="216"/>
      <c r="WHJ503" s="216"/>
      <c r="WHK503" s="216"/>
      <c r="WHL503" s="216"/>
      <c r="WHM503" s="216"/>
      <c r="WHN503" s="216"/>
      <c r="WHO503" s="216"/>
      <c r="WHP503" s="216"/>
      <c r="WHQ503" s="216"/>
      <c r="WHR503" s="216"/>
      <c r="WHS503" s="216"/>
      <c r="WHT503" s="216"/>
      <c r="WHU503" s="216"/>
      <c r="WHV503" s="216"/>
      <c r="WHW503" s="216"/>
      <c r="WHX503" s="216"/>
      <c r="WHY503" s="216"/>
      <c r="WHZ503" s="216"/>
      <c r="WIA503" s="216"/>
      <c r="WIB503" s="216"/>
      <c r="WIC503" s="216"/>
      <c r="WID503" s="216"/>
      <c r="WIE503" s="216"/>
      <c r="WIF503" s="216"/>
      <c r="WIG503" s="216"/>
      <c r="WIH503" s="216"/>
      <c r="WII503" s="216"/>
      <c r="WIJ503" s="216"/>
      <c r="WIK503" s="216"/>
      <c r="WIL503" s="216"/>
      <c r="WIM503" s="216"/>
      <c r="WIN503" s="216"/>
      <c r="WIO503" s="216"/>
      <c r="WIP503" s="216"/>
      <c r="WIQ503" s="216"/>
      <c r="WIR503" s="216"/>
      <c r="WIS503" s="216"/>
      <c r="WIT503" s="216"/>
      <c r="WIU503" s="216"/>
      <c r="WIV503" s="216"/>
      <c r="WIW503" s="216"/>
      <c r="WIX503" s="216"/>
      <c r="WIY503" s="216"/>
      <c r="WIZ503" s="216"/>
      <c r="WJA503" s="216"/>
      <c r="WJB503" s="216"/>
      <c r="WJC503" s="216"/>
      <c r="WJD503" s="216"/>
      <c r="WJE503" s="216"/>
      <c r="WJF503" s="216"/>
      <c r="WJG503" s="216"/>
      <c r="WJH503" s="216"/>
      <c r="WJI503" s="216"/>
      <c r="WJJ503" s="216"/>
      <c r="WJK503" s="216"/>
      <c r="WJL503" s="216"/>
      <c r="WJM503" s="216"/>
      <c r="WJN503" s="216"/>
      <c r="WJO503" s="216"/>
      <c r="WJP503" s="216"/>
      <c r="WJQ503" s="216"/>
      <c r="WJR503" s="216"/>
      <c r="WJS503" s="216"/>
      <c r="WJT503" s="216"/>
      <c r="WJU503" s="216"/>
      <c r="WJV503" s="216"/>
      <c r="WJW503" s="216"/>
      <c r="WJX503" s="216"/>
      <c r="WJY503" s="216"/>
      <c r="WJZ503" s="216"/>
      <c r="WKA503" s="216"/>
      <c r="WKB503" s="216"/>
      <c r="WKC503" s="216"/>
      <c r="WKD503" s="216"/>
      <c r="WKE503" s="216"/>
      <c r="WKF503" s="216"/>
      <c r="WKG503" s="216"/>
      <c r="WKH503" s="216"/>
      <c r="WKI503" s="216"/>
      <c r="WKJ503" s="216"/>
      <c r="WKK503" s="216"/>
      <c r="WKL503" s="216"/>
      <c r="WKM503" s="216"/>
      <c r="WKN503" s="216"/>
      <c r="WKO503" s="216"/>
      <c r="WKP503" s="216"/>
      <c r="WKQ503" s="216"/>
      <c r="WKR503" s="216"/>
      <c r="WKS503" s="216"/>
      <c r="WKT503" s="216"/>
      <c r="WKU503" s="216"/>
      <c r="WKV503" s="216"/>
      <c r="WKW503" s="216"/>
      <c r="WKX503" s="216"/>
      <c r="WKY503" s="216"/>
      <c r="WKZ503" s="216"/>
      <c r="WLA503" s="216"/>
      <c r="WLB503" s="216"/>
      <c r="WLC503" s="216"/>
      <c r="WLD503" s="216"/>
      <c r="WLE503" s="216"/>
      <c r="WLF503" s="216"/>
      <c r="WLG503" s="216"/>
      <c r="WLH503" s="216"/>
      <c r="WLI503" s="216"/>
      <c r="WLJ503" s="216"/>
      <c r="WLK503" s="216"/>
      <c r="WLL503" s="216"/>
      <c r="WLM503" s="216"/>
      <c r="WLN503" s="216"/>
      <c r="WLO503" s="216"/>
      <c r="WLP503" s="216"/>
      <c r="WLQ503" s="216"/>
      <c r="WLR503" s="216"/>
      <c r="WLS503" s="216"/>
      <c r="WLT503" s="216"/>
      <c r="WLU503" s="216"/>
      <c r="WLV503" s="216"/>
      <c r="WLW503" s="216"/>
      <c r="WLX503" s="216"/>
      <c r="WLY503" s="216"/>
      <c r="WLZ503" s="216"/>
      <c r="WMA503" s="216"/>
      <c r="WMB503" s="216"/>
      <c r="WMC503" s="216"/>
      <c r="WMD503" s="216"/>
      <c r="WME503" s="216"/>
      <c r="WMF503" s="216"/>
      <c r="WMG503" s="216"/>
      <c r="WMH503" s="216"/>
      <c r="WMI503" s="216"/>
      <c r="WMJ503" s="216"/>
      <c r="WMK503" s="216"/>
      <c r="WML503" s="216"/>
      <c r="WMM503" s="216"/>
      <c r="WMN503" s="216"/>
      <c r="WMO503" s="216"/>
      <c r="WMP503" s="216"/>
      <c r="WMQ503" s="216"/>
      <c r="WMR503" s="216"/>
      <c r="WMS503" s="216"/>
      <c r="WMT503" s="216"/>
      <c r="WMU503" s="216"/>
      <c r="WMV503" s="216"/>
      <c r="WMW503" s="216"/>
      <c r="WMX503" s="216"/>
      <c r="WMY503" s="216"/>
      <c r="WMZ503" s="216"/>
      <c r="WNA503" s="216"/>
      <c r="WNB503" s="216"/>
      <c r="WNC503" s="216"/>
      <c r="WND503" s="216"/>
      <c r="WNE503" s="216"/>
      <c r="WNF503" s="216"/>
      <c r="WNG503" s="216"/>
      <c r="WNH503" s="216"/>
      <c r="WNI503" s="216"/>
      <c r="WNJ503" s="216"/>
      <c r="WNK503" s="216"/>
      <c r="WNL503" s="216"/>
      <c r="WNM503" s="216"/>
      <c r="WNN503" s="216"/>
      <c r="WNO503" s="216"/>
      <c r="WNP503" s="216"/>
      <c r="WNQ503" s="216"/>
      <c r="WNR503" s="216"/>
      <c r="WNS503" s="216"/>
      <c r="WNT503" s="216"/>
      <c r="WNU503" s="216"/>
      <c r="WNV503" s="216"/>
      <c r="WNW503" s="216"/>
      <c r="WNX503" s="216"/>
      <c r="WNY503" s="216"/>
      <c r="WNZ503" s="216"/>
      <c r="WOA503" s="216"/>
      <c r="WOB503" s="216"/>
      <c r="WOC503" s="216"/>
      <c r="WOD503" s="216"/>
      <c r="WOE503" s="216"/>
      <c r="WOF503" s="216"/>
      <c r="WOG503" s="216"/>
      <c r="WOH503" s="216"/>
      <c r="WOI503" s="216"/>
      <c r="WOJ503" s="216"/>
      <c r="WOK503" s="216"/>
      <c r="WOL503" s="216"/>
      <c r="WOM503" s="216"/>
      <c r="WON503" s="216"/>
      <c r="WOO503" s="216"/>
      <c r="WOP503" s="216"/>
      <c r="WOQ503" s="216"/>
      <c r="WOR503" s="216"/>
      <c r="WOS503" s="216"/>
      <c r="WOT503" s="216"/>
      <c r="WOU503" s="216"/>
      <c r="WOV503" s="216"/>
      <c r="WOW503" s="216"/>
      <c r="WOX503" s="216"/>
      <c r="WOY503" s="216"/>
      <c r="WOZ503" s="216"/>
      <c r="WPA503" s="216"/>
      <c r="WPB503" s="216"/>
      <c r="WPC503" s="216"/>
      <c r="WPD503" s="216"/>
      <c r="WPE503" s="216"/>
      <c r="WPF503" s="216"/>
      <c r="WPG503" s="216"/>
      <c r="WPH503" s="216"/>
      <c r="WPI503" s="216"/>
      <c r="WPJ503" s="216"/>
      <c r="WPK503" s="216"/>
      <c r="WPL503" s="216"/>
      <c r="WPM503" s="216"/>
      <c r="WPN503" s="216"/>
      <c r="WPO503" s="216"/>
      <c r="WPP503" s="216"/>
      <c r="WPQ503" s="216"/>
      <c r="WPR503" s="216"/>
      <c r="WPS503" s="216"/>
      <c r="WPT503" s="216"/>
      <c r="WPU503" s="216"/>
      <c r="WPV503" s="216"/>
      <c r="WPW503" s="216"/>
      <c r="WPX503" s="216"/>
      <c r="WPY503" s="216"/>
      <c r="WPZ503" s="216"/>
      <c r="WQA503" s="216"/>
      <c r="WQB503" s="216"/>
      <c r="WQC503" s="216"/>
      <c r="WQD503" s="216"/>
      <c r="WQE503" s="216"/>
      <c r="WQF503" s="216"/>
      <c r="WQG503" s="216"/>
      <c r="WQH503" s="216"/>
      <c r="WQI503" s="216"/>
      <c r="WQJ503" s="216"/>
      <c r="WQK503" s="216"/>
      <c r="WQL503" s="216"/>
      <c r="WQM503" s="216"/>
      <c r="WQN503" s="216"/>
      <c r="WQO503" s="216"/>
      <c r="WQP503" s="216"/>
      <c r="WQQ503" s="216"/>
      <c r="WQR503" s="216"/>
      <c r="WQS503" s="216"/>
      <c r="WQT503" s="216"/>
      <c r="WQU503" s="216"/>
      <c r="WQV503" s="216"/>
      <c r="WQW503" s="216"/>
      <c r="WQX503" s="216"/>
      <c r="WQY503" s="216"/>
      <c r="WQZ503" s="216"/>
      <c r="WRA503" s="216"/>
      <c r="WRB503" s="216"/>
      <c r="WRC503" s="216"/>
      <c r="WRD503" s="216"/>
      <c r="WRE503" s="216"/>
      <c r="WRF503" s="216"/>
      <c r="WRG503" s="216"/>
      <c r="WRH503" s="216"/>
      <c r="WRI503" s="216"/>
      <c r="WRJ503" s="216"/>
      <c r="WRK503" s="216"/>
      <c r="WRL503" s="216"/>
      <c r="WRM503" s="216"/>
      <c r="WRN503" s="216"/>
      <c r="WRO503" s="216"/>
      <c r="WRP503" s="216"/>
      <c r="WRQ503" s="216"/>
      <c r="WRR503" s="216"/>
      <c r="WRS503" s="216"/>
      <c r="WRT503" s="216"/>
      <c r="WRU503" s="216"/>
      <c r="WRV503" s="216"/>
      <c r="WRW503" s="216"/>
      <c r="WRX503" s="216"/>
      <c r="WRY503" s="216"/>
      <c r="WRZ503" s="216"/>
      <c r="WSA503" s="216"/>
      <c r="WSB503" s="216"/>
      <c r="WSC503" s="216"/>
      <c r="WSD503" s="216"/>
      <c r="WSE503" s="216"/>
      <c r="WSF503" s="216"/>
      <c r="WSG503" s="216"/>
      <c r="WSH503" s="216"/>
      <c r="WSI503" s="216"/>
      <c r="WSJ503" s="216"/>
      <c r="WSK503" s="216"/>
      <c r="WSL503" s="216"/>
      <c r="WSM503" s="216"/>
      <c r="WSN503" s="216"/>
      <c r="WSO503" s="216"/>
      <c r="WSP503" s="216"/>
      <c r="WSQ503" s="216"/>
      <c r="WSR503" s="216"/>
      <c r="WSS503" s="216"/>
      <c r="WST503" s="216"/>
      <c r="WSU503" s="216"/>
      <c r="WSV503" s="216"/>
      <c r="WSW503" s="216"/>
      <c r="WSX503" s="216"/>
      <c r="WSY503" s="216"/>
      <c r="WSZ503" s="216"/>
      <c r="WTA503" s="216"/>
      <c r="WTB503" s="216"/>
      <c r="WTC503" s="216"/>
      <c r="WTD503" s="216"/>
      <c r="WTE503" s="216"/>
      <c r="WTF503" s="216"/>
      <c r="WTG503" s="216"/>
      <c r="WTH503" s="216"/>
      <c r="WTI503" s="216"/>
      <c r="WTJ503" s="216"/>
      <c r="WTK503" s="216"/>
      <c r="WTL503" s="216"/>
      <c r="WTM503" s="216"/>
      <c r="WTN503" s="216"/>
      <c r="WTO503" s="216"/>
      <c r="WTP503" s="216"/>
      <c r="WTQ503" s="216"/>
      <c r="WTR503" s="216"/>
      <c r="WTS503" s="216"/>
      <c r="WTT503" s="216"/>
      <c r="WTU503" s="216"/>
      <c r="WTV503" s="216"/>
      <c r="WTW503" s="216"/>
      <c r="WTX503" s="216"/>
      <c r="WTY503" s="216"/>
      <c r="WTZ503" s="216"/>
      <c r="WUA503" s="216"/>
      <c r="WUB503" s="216"/>
      <c r="WUC503" s="216"/>
      <c r="WUD503" s="216"/>
      <c r="WUE503" s="216"/>
      <c r="WUF503" s="216"/>
      <c r="WUG503" s="216"/>
      <c r="WUH503" s="216"/>
      <c r="WUI503" s="216"/>
      <c r="WUJ503" s="216"/>
      <c r="WUK503" s="216"/>
      <c r="WUL503" s="216"/>
      <c r="WUM503" s="216"/>
      <c r="WUN503" s="216"/>
      <c r="WUO503" s="216"/>
      <c r="WUP503" s="216"/>
      <c r="WUQ503" s="216"/>
      <c r="WUR503" s="216"/>
      <c r="WUS503" s="216"/>
      <c r="WUT503" s="216"/>
      <c r="WUU503" s="216"/>
      <c r="WUV503" s="216"/>
      <c r="WUW503" s="216"/>
      <c r="WUX503" s="216"/>
      <c r="WUY503" s="216"/>
      <c r="WUZ503" s="216"/>
      <c r="WVA503" s="216"/>
      <c r="WVB503" s="216"/>
      <c r="WVC503" s="216"/>
      <c r="WVD503" s="216"/>
      <c r="WVE503" s="216"/>
      <c r="WVF503" s="216"/>
      <c r="WVG503" s="216"/>
      <c r="WVH503" s="216"/>
      <c r="WVI503" s="216"/>
      <c r="WVJ503" s="216"/>
      <c r="WVK503" s="216"/>
      <c r="WVL503" s="216"/>
      <c r="WVM503" s="216"/>
      <c r="WVN503" s="216"/>
      <c r="WVO503" s="216"/>
      <c r="WVP503" s="216"/>
      <c r="WVQ503" s="216"/>
      <c r="WVR503" s="216"/>
      <c r="WVS503" s="216"/>
      <c r="WVT503" s="216"/>
      <c r="WVU503" s="216"/>
      <c r="WVV503" s="216"/>
      <c r="WVW503" s="216"/>
      <c r="WVX503" s="216"/>
      <c r="WVY503" s="216"/>
      <c r="WVZ503" s="216"/>
      <c r="WWA503" s="216"/>
      <c r="WWB503" s="216"/>
      <c r="WWC503" s="216"/>
      <c r="WWD503" s="216"/>
      <c r="WWE503" s="216"/>
      <c r="WWF503" s="216"/>
      <c r="WWG503" s="216"/>
      <c r="WWH503" s="216"/>
      <c r="WWI503" s="216"/>
      <c r="WWJ503" s="216"/>
      <c r="WWK503" s="216"/>
      <c r="WWL503" s="216"/>
      <c r="WWM503" s="216"/>
      <c r="WWN503" s="216"/>
      <c r="WWO503" s="216"/>
      <c r="WWP503" s="216"/>
      <c r="WWQ503" s="216"/>
      <c r="WWR503" s="216"/>
      <c r="WWS503" s="216"/>
      <c r="WWT503" s="216"/>
      <c r="WWU503" s="216"/>
      <c r="WWV503" s="216"/>
      <c r="WWW503" s="216"/>
      <c r="WWX503" s="216"/>
      <c r="WWY503" s="216"/>
      <c r="WWZ503" s="216"/>
      <c r="WXA503" s="216"/>
      <c r="WXB503" s="216"/>
      <c r="WXC503" s="216"/>
      <c r="WXD503" s="216"/>
      <c r="WXE503" s="216"/>
      <c r="WXF503" s="216"/>
      <c r="WXG503" s="216"/>
      <c r="WXH503" s="216"/>
      <c r="WXI503" s="216"/>
      <c r="WXJ503" s="216"/>
      <c r="WXK503" s="216"/>
      <c r="WXL503" s="216"/>
      <c r="WXM503" s="216"/>
      <c r="WXN503" s="216"/>
      <c r="WXO503" s="216"/>
      <c r="WXP503" s="216"/>
      <c r="WXQ503" s="216"/>
      <c r="WXR503" s="216"/>
      <c r="WXS503" s="216"/>
      <c r="WXT503" s="216"/>
      <c r="WXU503" s="216"/>
      <c r="WXV503" s="216"/>
      <c r="WXW503" s="216"/>
      <c r="WXX503" s="216"/>
      <c r="WXY503" s="216"/>
      <c r="WXZ503" s="216"/>
      <c r="WYA503" s="216"/>
      <c r="WYB503" s="216"/>
      <c r="WYC503" s="216"/>
      <c r="WYD503" s="216"/>
      <c r="WYE503" s="216"/>
      <c r="WYF503" s="216"/>
      <c r="WYG503" s="216"/>
      <c r="WYH503" s="216"/>
      <c r="WYI503" s="216"/>
      <c r="WYJ503" s="216"/>
      <c r="WYK503" s="216"/>
      <c r="WYL503" s="216"/>
      <c r="WYM503" s="216"/>
      <c r="WYN503" s="216"/>
      <c r="WYO503" s="216"/>
      <c r="WYP503" s="216"/>
      <c r="WYQ503" s="216"/>
      <c r="WYR503" s="216"/>
      <c r="WYS503" s="216"/>
      <c r="WYT503" s="216"/>
      <c r="WYU503" s="216"/>
      <c r="WYV503" s="216"/>
      <c r="WYW503" s="216"/>
      <c r="WYX503" s="216"/>
      <c r="WYY503" s="216"/>
      <c r="WYZ503" s="216"/>
      <c r="WZA503" s="216"/>
      <c r="WZB503" s="216"/>
      <c r="WZC503" s="216"/>
      <c r="WZD503" s="216"/>
      <c r="WZE503" s="216"/>
      <c r="WZF503" s="216"/>
      <c r="WZG503" s="216"/>
      <c r="WZH503" s="216"/>
      <c r="WZI503" s="216"/>
      <c r="WZJ503" s="216"/>
      <c r="WZK503" s="216"/>
      <c r="WZL503" s="216"/>
      <c r="WZM503" s="216"/>
      <c r="WZN503" s="216"/>
      <c r="WZO503" s="216"/>
      <c r="WZP503" s="216"/>
      <c r="WZQ503" s="216"/>
      <c r="WZR503" s="216"/>
      <c r="WZS503" s="216"/>
      <c r="WZT503" s="216"/>
      <c r="WZU503" s="216"/>
      <c r="WZV503" s="216"/>
      <c r="WZW503" s="216"/>
      <c r="WZX503" s="216"/>
      <c r="WZY503" s="216"/>
      <c r="WZZ503" s="216"/>
      <c r="XAA503" s="216"/>
      <c r="XAB503" s="216"/>
      <c r="XAC503" s="216"/>
      <c r="XAD503" s="216"/>
      <c r="XAE503" s="216"/>
      <c r="XAF503" s="216"/>
      <c r="XAG503" s="216"/>
      <c r="XAH503" s="216"/>
      <c r="XAI503" s="216"/>
      <c r="XAJ503" s="216"/>
      <c r="XAK503" s="216"/>
      <c r="XAL503" s="216"/>
      <c r="XAM503" s="216"/>
      <c r="XAN503" s="216"/>
      <c r="XAO503" s="216"/>
      <c r="XAP503" s="216"/>
      <c r="XAQ503" s="216"/>
      <c r="XAR503" s="216"/>
      <c r="XAS503" s="216"/>
      <c r="XAT503" s="216"/>
      <c r="XAU503" s="216"/>
      <c r="XAV503" s="216"/>
      <c r="XAW503" s="216"/>
      <c r="XAX503" s="216"/>
      <c r="XAY503" s="216"/>
      <c r="XAZ503" s="216"/>
      <c r="XBA503" s="216"/>
      <c r="XBB503" s="216"/>
      <c r="XBC503" s="216"/>
      <c r="XBD503" s="216"/>
      <c r="XBE503" s="216"/>
      <c r="XBF503" s="216"/>
      <c r="XBG503" s="216"/>
      <c r="XBH503" s="216"/>
      <c r="XBI503" s="216"/>
      <c r="XBJ503" s="216"/>
      <c r="XBK503" s="216"/>
      <c r="XBL503" s="216"/>
      <c r="XBM503" s="216"/>
      <c r="XBN503" s="216"/>
      <c r="XBO503" s="216"/>
      <c r="XBP503" s="216"/>
      <c r="XBQ503" s="216"/>
      <c r="XBR503" s="216"/>
      <c r="XBS503" s="216"/>
      <c r="XBT503" s="216"/>
      <c r="XBU503" s="216"/>
      <c r="XBV503" s="216"/>
      <c r="XBW503" s="216"/>
      <c r="XBX503" s="216"/>
      <c r="XBY503" s="216"/>
      <c r="XBZ503" s="216"/>
      <c r="XCA503" s="216"/>
      <c r="XCB503" s="216"/>
      <c r="XCC503" s="216"/>
      <c r="XCD503" s="216"/>
      <c r="XCE503" s="216"/>
      <c r="XCF503" s="216"/>
      <c r="XCG503" s="216"/>
      <c r="XCH503" s="216"/>
      <c r="XCI503" s="216"/>
      <c r="XCJ503" s="216"/>
      <c r="XCK503" s="216"/>
      <c r="XCL503" s="216"/>
      <c r="XCM503" s="216"/>
      <c r="XCN503" s="216"/>
      <c r="XCO503" s="216"/>
      <c r="XCP503" s="216"/>
      <c r="XCQ503" s="216"/>
      <c r="XCR503" s="216"/>
      <c r="XCS503" s="216"/>
      <c r="XCT503" s="216"/>
      <c r="XCU503" s="216"/>
      <c r="XCV503" s="216"/>
      <c r="XCW503" s="216"/>
      <c r="XCX503" s="216"/>
      <c r="XCY503" s="216"/>
      <c r="XCZ503" s="216"/>
      <c r="XDA503" s="216"/>
      <c r="XDB503" s="216"/>
      <c r="XDC503" s="216"/>
      <c r="XDD503" s="216"/>
      <c r="XDE503" s="216"/>
      <c r="XDF503" s="216"/>
      <c r="XDG503" s="216"/>
      <c r="XDH503" s="216"/>
      <c r="XDI503" s="216"/>
      <c r="XDJ503" s="216"/>
      <c r="XDK503" s="216"/>
      <c r="XDL503" s="216"/>
      <c r="XDM503" s="216"/>
      <c r="XDN503" s="216"/>
      <c r="XDO503" s="216"/>
      <c r="XDP503" s="216"/>
      <c r="XDQ503" s="216"/>
      <c r="XDR503" s="216"/>
      <c r="XDS503" s="216"/>
      <c r="XDT503" s="216"/>
      <c r="XDU503" s="216"/>
      <c r="XDV503" s="216"/>
      <c r="XDW503" s="216"/>
      <c r="XDX503" s="216"/>
      <c r="XDY503" s="216"/>
      <c r="XDZ503" s="216"/>
      <c r="XEA503" s="216"/>
      <c r="XEB503" s="216"/>
      <c r="XEC503" s="216"/>
      <c r="XED503" s="216"/>
      <c r="XEE503" s="216"/>
      <c r="XEF503" s="216"/>
      <c r="XEG503" s="216"/>
      <c r="XEH503" s="216"/>
      <c r="XEI503" s="216"/>
      <c r="XEJ503" s="216"/>
      <c r="XEK503" s="216"/>
      <c r="XEL503" s="216"/>
      <c r="XEM503" s="216"/>
      <c r="XEN503" s="216"/>
      <c r="XEO503" s="216"/>
      <c r="XEP503" s="216"/>
      <c r="XEQ503" s="216"/>
      <c r="XER503" s="216"/>
      <c r="XES503" s="216"/>
      <c r="XET503" s="216"/>
      <c r="XEU503" s="216"/>
      <c r="XEV503" s="216"/>
      <c r="XEW503" s="216"/>
      <c r="XEX503" s="216"/>
      <c r="XEY503" s="216"/>
      <c r="XEZ503" s="216"/>
      <c r="XFA503" s="216"/>
      <c r="XFB503" s="216"/>
      <c r="XFC503" s="216"/>
      <c r="XFD503" s="216"/>
    </row>
    <row r="504" spans="1:16384" s="200" customFormat="1" ht="15" x14ac:dyDescent="0.25">
      <c r="A504" s="93"/>
      <c r="B504" s="93" t="s">
        <v>14</v>
      </c>
      <c r="C504" s="94"/>
      <c r="D504" s="197"/>
      <c r="E504" s="94"/>
      <c r="F504" s="197"/>
      <c r="G504" s="94"/>
      <c r="H504" s="197"/>
      <c r="I504" s="94"/>
      <c r="J504" s="197"/>
      <c r="K504" s="94"/>
      <c r="L504" s="197"/>
      <c r="M504" s="94"/>
      <c r="N504" s="197"/>
      <c r="O504" s="94"/>
      <c r="P504" s="197"/>
      <c r="Q504" s="94"/>
      <c r="R504" s="197"/>
      <c r="S504" s="94"/>
      <c r="T504" s="197"/>
      <c r="U504" s="94"/>
      <c r="V504" s="197"/>
      <c r="W504" s="94"/>
      <c r="X504" s="197"/>
      <c r="Y504" s="94"/>
      <c r="Z504" s="197"/>
      <c r="AA504" s="219">
        <f>+Z504+X504+V504+T504+R504+P504+N504+L504+J504+H504+F504+D504</f>
        <v>0</v>
      </c>
      <c r="AB504" s="216"/>
      <c r="AC504" s="216"/>
      <c r="AD504" s="216"/>
      <c r="AE504" s="216"/>
      <c r="AF504" s="216"/>
      <c r="AG504" s="216"/>
      <c r="AH504" s="216"/>
      <c r="AI504" s="216"/>
      <c r="AJ504" s="216"/>
      <c r="AK504" s="216"/>
      <c r="AL504" s="216"/>
      <c r="AM504" s="216"/>
      <c r="AN504" s="216"/>
      <c r="AO504" s="216"/>
      <c r="AP504" s="216"/>
      <c r="AQ504" s="216"/>
      <c r="AR504" s="216"/>
      <c r="AS504" s="216"/>
      <c r="AT504" s="216"/>
      <c r="AU504" s="216"/>
      <c r="AV504" s="216"/>
      <c r="AW504" s="216"/>
      <c r="AX504" s="216"/>
      <c r="AY504" s="216"/>
      <c r="AZ504" s="216"/>
      <c r="BA504" s="216"/>
      <c r="BB504" s="216"/>
      <c r="BC504" s="216"/>
      <c r="BD504" s="216"/>
      <c r="BE504" s="216"/>
      <c r="BF504" s="216"/>
      <c r="BG504" s="216"/>
      <c r="BH504" s="216"/>
      <c r="BI504" s="216"/>
      <c r="BJ504" s="216"/>
      <c r="BK504" s="216"/>
      <c r="BL504" s="216"/>
      <c r="BM504" s="216"/>
      <c r="BN504" s="216"/>
      <c r="BO504" s="216"/>
      <c r="BP504" s="216"/>
      <c r="BQ504" s="216"/>
      <c r="BR504" s="216"/>
      <c r="BS504" s="216"/>
      <c r="BT504" s="216"/>
      <c r="BU504" s="216"/>
      <c r="BV504" s="216"/>
      <c r="BW504" s="216"/>
      <c r="BX504" s="216"/>
      <c r="BY504" s="216"/>
      <c r="BZ504" s="216"/>
      <c r="CA504" s="216"/>
      <c r="CB504" s="216"/>
      <c r="CC504" s="216"/>
      <c r="CD504" s="216"/>
      <c r="CE504" s="216"/>
      <c r="CF504" s="216"/>
      <c r="CG504" s="216"/>
      <c r="CH504" s="216"/>
      <c r="CI504" s="216"/>
      <c r="CJ504" s="216"/>
      <c r="CK504" s="216"/>
      <c r="CL504" s="216"/>
      <c r="CM504" s="216"/>
      <c r="CN504" s="216"/>
      <c r="CO504" s="216"/>
      <c r="CP504" s="216"/>
      <c r="CQ504" s="216"/>
      <c r="CR504" s="216"/>
      <c r="CS504" s="216"/>
      <c r="CT504" s="216"/>
      <c r="CU504" s="216"/>
      <c r="CV504" s="216"/>
      <c r="CW504" s="216"/>
      <c r="CX504" s="216"/>
      <c r="CY504" s="216"/>
      <c r="CZ504" s="216"/>
      <c r="DA504" s="216"/>
      <c r="DB504" s="216"/>
      <c r="DC504" s="216"/>
      <c r="DD504" s="216"/>
      <c r="DE504" s="216"/>
      <c r="DF504" s="216"/>
      <c r="DG504" s="216"/>
      <c r="DH504" s="216"/>
      <c r="DI504" s="216"/>
      <c r="DJ504" s="216"/>
      <c r="DK504" s="216"/>
      <c r="DL504" s="216"/>
      <c r="DM504" s="216"/>
      <c r="DN504" s="216"/>
      <c r="DO504" s="216"/>
      <c r="DP504" s="216"/>
      <c r="DQ504" s="216"/>
      <c r="DR504" s="216"/>
      <c r="DS504" s="216"/>
      <c r="DT504" s="216"/>
      <c r="DU504" s="216"/>
      <c r="DV504" s="216"/>
      <c r="DW504" s="216"/>
      <c r="DX504" s="216"/>
      <c r="DY504" s="216"/>
      <c r="DZ504" s="216"/>
      <c r="EA504" s="216"/>
      <c r="EB504" s="216"/>
      <c r="EC504" s="216"/>
      <c r="ED504" s="216"/>
      <c r="EE504" s="216"/>
      <c r="EF504" s="216"/>
      <c r="EG504" s="216"/>
      <c r="EH504" s="216"/>
      <c r="EI504" s="216"/>
      <c r="EJ504" s="216"/>
      <c r="EK504" s="216"/>
      <c r="EL504" s="216"/>
      <c r="EM504" s="216"/>
      <c r="EN504" s="216"/>
      <c r="EO504" s="216"/>
      <c r="EP504" s="216"/>
      <c r="EQ504" s="216"/>
      <c r="ER504" s="216"/>
      <c r="ES504" s="216"/>
      <c r="ET504" s="216"/>
      <c r="EU504" s="216"/>
      <c r="EV504" s="216"/>
      <c r="EW504" s="216"/>
      <c r="EX504" s="216"/>
      <c r="EY504" s="216"/>
      <c r="EZ504" s="216"/>
      <c r="FA504" s="216"/>
      <c r="FB504" s="216"/>
      <c r="FC504" s="216"/>
      <c r="FD504" s="216"/>
      <c r="FE504" s="216"/>
      <c r="FF504" s="216"/>
      <c r="FG504" s="216"/>
      <c r="FH504" s="216"/>
      <c r="FI504" s="216"/>
      <c r="FJ504" s="216"/>
      <c r="FK504" s="216"/>
      <c r="FL504" s="216"/>
      <c r="FM504" s="216"/>
      <c r="FN504" s="216"/>
      <c r="FO504" s="216"/>
      <c r="FP504" s="216"/>
      <c r="FQ504" s="216"/>
      <c r="FR504" s="216"/>
      <c r="FS504" s="216"/>
      <c r="FT504" s="216"/>
      <c r="FU504" s="216"/>
      <c r="FV504" s="216"/>
      <c r="FW504" s="216"/>
      <c r="FX504" s="216"/>
      <c r="FY504" s="216"/>
      <c r="FZ504" s="216"/>
      <c r="GA504" s="216"/>
      <c r="GB504" s="216"/>
      <c r="GC504" s="216"/>
      <c r="GD504" s="216"/>
      <c r="GE504" s="216"/>
      <c r="GF504" s="216"/>
      <c r="GG504" s="216"/>
      <c r="GH504" s="216"/>
      <c r="GI504" s="216"/>
      <c r="GJ504" s="216"/>
      <c r="GK504" s="216"/>
      <c r="GL504" s="216"/>
      <c r="GM504" s="216"/>
      <c r="GN504" s="216"/>
      <c r="GO504" s="216"/>
      <c r="GP504" s="216"/>
      <c r="GQ504" s="216"/>
      <c r="GR504" s="216"/>
      <c r="GS504" s="216"/>
      <c r="GT504" s="216"/>
      <c r="GU504" s="216"/>
      <c r="GV504" s="216"/>
      <c r="GW504" s="216"/>
      <c r="GX504" s="216"/>
      <c r="GY504" s="216"/>
      <c r="GZ504" s="216"/>
      <c r="HA504" s="216"/>
      <c r="HB504" s="216"/>
      <c r="HC504" s="216"/>
      <c r="HD504" s="216"/>
      <c r="HE504" s="216"/>
      <c r="HF504" s="216"/>
      <c r="HG504" s="216"/>
      <c r="HH504" s="216"/>
      <c r="HI504" s="216"/>
      <c r="HJ504" s="216"/>
      <c r="HK504" s="216"/>
      <c r="HL504" s="216"/>
      <c r="HM504" s="216"/>
      <c r="HN504" s="216"/>
      <c r="HO504" s="216"/>
      <c r="HP504" s="216"/>
      <c r="HQ504" s="216"/>
      <c r="HR504" s="216"/>
      <c r="HS504" s="216"/>
      <c r="HT504" s="216"/>
      <c r="HU504" s="216"/>
      <c r="HV504" s="216"/>
      <c r="HW504" s="216"/>
      <c r="HX504" s="216"/>
      <c r="HY504" s="216"/>
      <c r="HZ504" s="216"/>
      <c r="IA504" s="216"/>
      <c r="IB504" s="216"/>
      <c r="IC504" s="216"/>
      <c r="ID504" s="216"/>
      <c r="IE504" s="216"/>
      <c r="IF504" s="216"/>
      <c r="IG504" s="216"/>
      <c r="IH504" s="216"/>
      <c r="II504" s="216"/>
      <c r="IJ504" s="216"/>
      <c r="IK504" s="216"/>
      <c r="IL504" s="216"/>
      <c r="IM504" s="216"/>
      <c r="IN504" s="216"/>
      <c r="IO504" s="216"/>
      <c r="IP504" s="216"/>
      <c r="IQ504" s="216"/>
      <c r="IR504" s="216"/>
      <c r="IS504" s="216"/>
      <c r="IT504" s="216"/>
      <c r="IU504" s="216"/>
      <c r="IV504" s="216"/>
      <c r="IW504" s="216"/>
      <c r="IX504" s="216"/>
      <c r="IY504" s="216"/>
      <c r="IZ504" s="216"/>
      <c r="JA504" s="216"/>
      <c r="JB504" s="216"/>
      <c r="JC504" s="216"/>
      <c r="JD504" s="216"/>
      <c r="JE504" s="216"/>
      <c r="JF504" s="216"/>
      <c r="JG504" s="216"/>
      <c r="JH504" s="216"/>
      <c r="JI504" s="216"/>
      <c r="JJ504" s="216"/>
      <c r="JK504" s="216"/>
      <c r="JL504" s="216"/>
      <c r="JM504" s="216"/>
      <c r="JN504" s="216"/>
      <c r="JO504" s="216"/>
      <c r="JP504" s="216"/>
      <c r="JQ504" s="216"/>
      <c r="JR504" s="216"/>
      <c r="JS504" s="216"/>
      <c r="JT504" s="216"/>
      <c r="JU504" s="216"/>
      <c r="JV504" s="216"/>
      <c r="JW504" s="216"/>
      <c r="JX504" s="216"/>
      <c r="JY504" s="216"/>
      <c r="JZ504" s="216"/>
      <c r="KA504" s="216"/>
      <c r="KB504" s="216"/>
      <c r="KC504" s="216"/>
      <c r="KD504" s="216"/>
      <c r="KE504" s="216"/>
      <c r="KF504" s="216"/>
      <c r="KG504" s="216"/>
      <c r="KH504" s="216"/>
      <c r="KI504" s="216"/>
      <c r="KJ504" s="216"/>
      <c r="KK504" s="216"/>
      <c r="KL504" s="216"/>
      <c r="KM504" s="216"/>
      <c r="KN504" s="216"/>
      <c r="KO504" s="216"/>
      <c r="KP504" s="216"/>
      <c r="KQ504" s="216"/>
      <c r="KR504" s="216"/>
      <c r="KS504" s="216"/>
      <c r="KT504" s="216"/>
      <c r="KU504" s="216"/>
      <c r="KV504" s="216"/>
      <c r="KW504" s="216"/>
      <c r="KX504" s="216"/>
      <c r="KY504" s="216"/>
      <c r="KZ504" s="216"/>
      <c r="LA504" s="216"/>
      <c r="LB504" s="216"/>
      <c r="LC504" s="216"/>
      <c r="LD504" s="216"/>
      <c r="LE504" s="216"/>
      <c r="LF504" s="216"/>
      <c r="LG504" s="216"/>
      <c r="LH504" s="216"/>
      <c r="LI504" s="216"/>
      <c r="LJ504" s="216"/>
      <c r="LK504" s="216"/>
      <c r="LL504" s="216"/>
      <c r="LM504" s="216"/>
      <c r="LN504" s="216"/>
      <c r="LO504" s="216"/>
      <c r="LP504" s="216"/>
      <c r="LQ504" s="216"/>
      <c r="LR504" s="216"/>
      <c r="LS504" s="216"/>
      <c r="LT504" s="216"/>
      <c r="LU504" s="216"/>
      <c r="LV504" s="216"/>
      <c r="LW504" s="216"/>
      <c r="LX504" s="216"/>
      <c r="LY504" s="216"/>
      <c r="LZ504" s="216"/>
      <c r="MA504" s="216"/>
      <c r="MB504" s="216"/>
      <c r="MC504" s="216"/>
      <c r="MD504" s="216"/>
      <c r="ME504" s="216"/>
      <c r="MF504" s="216"/>
      <c r="MG504" s="216"/>
      <c r="MH504" s="216"/>
      <c r="MI504" s="216"/>
      <c r="MJ504" s="216"/>
      <c r="MK504" s="216"/>
      <c r="ML504" s="216"/>
      <c r="MM504" s="216"/>
      <c r="MN504" s="216"/>
      <c r="MO504" s="216"/>
      <c r="MP504" s="216"/>
      <c r="MQ504" s="216"/>
      <c r="MR504" s="216"/>
      <c r="MS504" s="216"/>
      <c r="MT504" s="216"/>
      <c r="MU504" s="216"/>
      <c r="MV504" s="216"/>
      <c r="MW504" s="216"/>
      <c r="MX504" s="216"/>
      <c r="MY504" s="216"/>
      <c r="MZ504" s="216"/>
      <c r="NA504" s="216"/>
      <c r="NB504" s="216"/>
      <c r="NC504" s="216"/>
      <c r="ND504" s="216"/>
      <c r="NE504" s="216"/>
      <c r="NF504" s="216"/>
      <c r="NG504" s="216"/>
      <c r="NH504" s="216"/>
      <c r="NI504" s="216"/>
      <c r="NJ504" s="216"/>
      <c r="NK504" s="216"/>
      <c r="NL504" s="216"/>
      <c r="NM504" s="216"/>
      <c r="NN504" s="216"/>
      <c r="NO504" s="216"/>
      <c r="NP504" s="216"/>
      <c r="NQ504" s="216"/>
      <c r="NR504" s="216"/>
      <c r="NS504" s="216"/>
      <c r="NT504" s="216"/>
      <c r="NU504" s="216"/>
      <c r="NV504" s="216"/>
      <c r="NW504" s="216"/>
      <c r="NX504" s="216"/>
      <c r="NY504" s="216"/>
      <c r="NZ504" s="216"/>
      <c r="OA504" s="216"/>
      <c r="OB504" s="216"/>
      <c r="OC504" s="216"/>
      <c r="OD504" s="216"/>
      <c r="OE504" s="216"/>
      <c r="OF504" s="216"/>
      <c r="OG504" s="216"/>
      <c r="OH504" s="216"/>
      <c r="OI504" s="216"/>
      <c r="OJ504" s="216"/>
      <c r="OK504" s="216"/>
      <c r="OL504" s="216"/>
      <c r="OM504" s="216"/>
      <c r="ON504" s="216"/>
      <c r="OO504" s="216"/>
      <c r="OP504" s="216"/>
      <c r="OQ504" s="216"/>
      <c r="OR504" s="216"/>
      <c r="OS504" s="216"/>
      <c r="OT504" s="216"/>
      <c r="OU504" s="216"/>
      <c r="OV504" s="216"/>
      <c r="OW504" s="216"/>
      <c r="OX504" s="216"/>
      <c r="OY504" s="216"/>
      <c r="OZ504" s="216"/>
      <c r="PA504" s="216"/>
      <c r="PB504" s="216"/>
      <c r="PC504" s="216"/>
      <c r="PD504" s="216"/>
      <c r="PE504" s="216"/>
      <c r="PF504" s="216"/>
      <c r="PG504" s="216"/>
      <c r="PH504" s="216"/>
      <c r="PI504" s="216"/>
      <c r="PJ504" s="216"/>
      <c r="PK504" s="216"/>
      <c r="PL504" s="216"/>
      <c r="PM504" s="216"/>
      <c r="PN504" s="216"/>
      <c r="PO504" s="216"/>
      <c r="PP504" s="216"/>
      <c r="PQ504" s="216"/>
      <c r="PR504" s="216"/>
      <c r="PS504" s="216"/>
      <c r="PT504" s="216"/>
      <c r="PU504" s="216"/>
      <c r="PV504" s="216"/>
      <c r="PW504" s="216"/>
      <c r="PX504" s="216"/>
      <c r="PY504" s="216"/>
      <c r="PZ504" s="216"/>
      <c r="QA504" s="216"/>
      <c r="QB504" s="216"/>
      <c r="QC504" s="216"/>
      <c r="QD504" s="216"/>
      <c r="QE504" s="216"/>
      <c r="QF504" s="216"/>
      <c r="QG504" s="216"/>
      <c r="QH504" s="216"/>
      <c r="QI504" s="216"/>
      <c r="QJ504" s="216"/>
      <c r="QK504" s="216"/>
      <c r="QL504" s="216"/>
      <c r="QM504" s="216"/>
      <c r="QN504" s="216"/>
      <c r="QO504" s="216"/>
      <c r="QP504" s="216"/>
      <c r="QQ504" s="216"/>
      <c r="QR504" s="216"/>
      <c r="QS504" s="216"/>
      <c r="QT504" s="216"/>
      <c r="QU504" s="216"/>
      <c r="QV504" s="216"/>
      <c r="QW504" s="216"/>
      <c r="QX504" s="216"/>
      <c r="QY504" s="216"/>
      <c r="QZ504" s="216"/>
      <c r="RA504" s="216"/>
      <c r="RB504" s="216"/>
      <c r="RC504" s="216"/>
      <c r="RD504" s="216"/>
      <c r="RE504" s="216"/>
      <c r="RF504" s="216"/>
      <c r="RG504" s="216"/>
      <c r="RH504" s="216"/>
      <c r="RI504" s="216"/>
      <c r="RJ504" s="216"/>
      <c r="RK504" s="216"/>
      <c r="RL504" s="216"/>
      <c r="RM504" s="216"/>
      <c r="RN504" s="216"/>
      <c r="RO504" s="216"/>
      <c r="RP504" s="216"/>
      <c r="RQ504" s="216"/>
      <c r="RR504" s="216"/>
      <c r="RS504" s="216"/>
      <c r="RT504" s="216"/>
      <c r="RU504" s="216"/>
      <c r="RV504" s="216"/>
      <c r="RW504" s="216"/>
      <c r="RX504" s="216"/>
      <c r="RY504" s="216"/>
      <c r="RZ504" s="216"/>
      <c r="SA504" s="216"/>
      <c r="SB504" s="216"/>
      <c r="SC504" s="216"/>
      <c r="SD504" s="216"/>
      <c r="SE504" s="216"/>
      <c r="SF504" s="216"/>
      <c r="SG504" s="216"/>
      <c r="SH504" s="216"/>
      <c r="SI504" s="216"/>
      <c r="SJ504" s="216"/>
      <c r="SK504" s="216"/>
      <c r="SL504" s="216"/>
      <c r="SM504" s="216"/>
      <c r="SN504" s="216"/>
      <c r="SO504" s="216"/>
      <c r="SP504" s="216"/>
      <c r="SQ504" s="216"/>
      <c r="SR504" s="216"/>
      <c r="SS504" s="216"/>
      <c r="ST504" s="216"/>
      <c r="SU504" s="216"/>
      <c r="SV504" s="216"/>
      <c r="SW504" s="216"/>
      <c r="SX504" s="216"/>
      <c r="SY504" s="216"/>
      <c r="SZ504" s="216"/>
      <c r="TA504" s="216"/>
      <c r="TB504" s="216"/>
      <c r="TC504" s="216"/>
      <c r="TD504" s="216"/>
      <c r="TE504" s="216"/>
      <c r="TF504" s="216"/>
      <c r="TG504" s="216"/>
      <c r="TH504" s="216"/>
      <c r="TI504" s="216"/>
      <c r="TJ504" s="216"/>
      <c r="TK504" s="216"/>
      <c r="TL504" s="216"/>
      <c r="TM504" s="216"/>
      <c r="TN504" s="216"/>
      <c r="TO504" s="216"/>
      <c r="TP504" s="216"/>
      <c r="TQ504" s="216"/>
      <c r="TR504" s="216"/>
      <c r="TS504" s="216"/>
      <c r="TT504" s="216"/>
      <c r="TU504" s="216"/>
      <c r="TV504" s="216"/>
      <c r="TW504" s="216"/>
      <c r="TX504" s="216"/>
      <c r="TY504" s="216"/>
      <c r="TZ504" s="216"/>
      <c r="UA504" s="216"/>
      <c r="UB504" s="216"/>
      <c r="UC504" s="216"/>
      <c r="UD504" s="216"/>
      <c r="UE504" s="216"/>
      <c r="UF504" s="216"/>
      <c r="UG504" s="216"/>
      <c r="UH504" s="216"/>
      <c r="UI504" s="216"/>
      <c r="UJ504" s="216"/>
      <c r="UK504" s="216"/>
      <c r="UL504" s="216"/>
      <c r="UM504" s="216"/>
      <c r="UN504" s="216"/>
      <c r="UO504" s="216"/>
      <c r="UP504" s="216"/>
      <c r="UQ504" s="216"/>
      <c r="UR504" s="216"/>
      <c r="US504" s="216"/>
      <c r="UT504" s="216"/>
      <c r="UU504" s="216"/>
      <c r="UV504" s="216"/>
      <c r="UW504" s="216"/>
      <c r="UX504" s="216"/>
      <c r="UY504" s="216"/>
      <c r="UZ504" s="216"/>
      <c r="VA504" s="216"/>
      <c r="VB504" s="216"/>
      <c r="VC504" s="216"/>
      <c r="VD504" s="216"/>
      <c r="VE504" s="216"/>
      <c r="VF504" s="216"/>
      <c r="VG504" s="216"/>
      <c r="VH504" s="216"/>
      <c r="VI504" s="216"/>
      <c r="VJ504" s="216"/>
      <c r="VK504" s="216"/>
      <c r="VL504" s="216"/>
      <c r="VM504" s="216"/>
      <c r="VN504" s="216"/>
      <c r="VO504" s="216"/>
      <c r="VP504" s="216"/>
      <c r="VQ504" s="216"/>
      <c r="VR504" s="216"/>
      <c r="VS504" s="216"/>
      <c r="VT504" s="216"/>
      <c r="VU504" s="216"/>
      <c r="VV504" s="216"/>
      <c r="VW504" s="216"/>
      <c r="VX504" s="216"/>
      <c r="VY504" s="216"/>
      <c r="VZ504" s="216"/>
      <c r="WA504" s="216"/>
      <c r="WB504" s="216"/>
      <c r="WC504" s="216"/>
      <c r="WD504" s="216"/>
      <c r="WE504" s="216"/>
      <c r="WF504" s="216"/>
      <c r="WG504" s="216"/>
      <c r="WH504" s="216"/>
      <c r="WI504" s="216"/>
      <c r="WJ504" s="216"/>
      <c r="WK504" s="216"/>
      <c r="WL504" s="216"/>
      <c r="WM504" s="216"/>
      <c r="WN504" s="216"/>
      <c r="WO504" s="216"/>
      <c r="WP504" s="216"/>
      <c r="WQ504" s="216"/>
      <c r="WR504" s="216"/>
      <c r="WS504" s="216"/>
      <c r="WT504" s="216"/>
      <c r="WU504" s="216"/>
      <c r="WV504" s="216"/>
      <c r="WW504" s="216"/>
      <c r="WX504" s="216"/>
      <c r="WY504" s="216"/>
      <c r="WZ504" s="216"/>
      <c r="XA504" s="216"/>
      <c r="XB504" s="216"/>
      <c r="XC504" s="216"/>
      <c r="XD504" s="216"/>
      <c r="XE504" s="216"/>
      <c r="XF504" s="216"/>
      <c r="XG504" s="216"/>
      <c r="XH504" s="216"/>
      <c r="XI504" s="216"/>
      <c r="XJ504" s="216"/>
      <c r="XK504" s="216"/>
      <c r="XL504" s="216"/>
      <c r="XM504" s="216"/>
      <c r="XN504" s="216"/>
      <c r="XO504" s="216"/>
      <c r="XP504" s="216"/>
      <c r="XQ504" s="216"/>
      <c r="XR504" s="216"/>
      <c r="XS504" s="216"/>
      <c r="XT504" s="216"/>
      <c r="XU504" s="216"/>
      <c r="XV504" s="216"/>
      <c r="XW504" s="216"/>
      <c r="XX504" s="216"/>
      <c r="XY504" s="216"/>
      <c r="XZ504" s="216"/>
      <c r="YA504" s="216"/>
      <c r="YB504" s="216"/>
      <c r="YC504" s="216"/>
      <c r="YD504" s="216"/>
      <c r="YE504" s="216"/>
      <c r="YF504" s="216"/>
      <c r="YG504" s="216"/>
      <c r="YH504" s="216"/>
      <c r="YI504" s="216"/>
      <c r="YJ504" s="216"/>
      <c r="YK504" s="216"/>
      <c r="YL504" s="216"/>
      <c r="YM504" s="216"/>
      <c r="YN504" s="216"/>
      <c r="YO504" s="216"/>
      <c r="YP504" s="216"/>
      <c r="YQ504" s="216"/>
      <c r="YR504" s="216"/>
      <c r="YS504" s="216"/>
      <c r="YT504" s="216"/>
      <c r="YU504" s="216"/>
      <c r="YV504" s="216"/>
      <c r="YW504" s="216"/>
      <c r="YX504" s="216"/>
      <c r="YY504" s="216"/>
      <c r="YZ504" s="216"/>
      <c r="ZA504" s="216"/>
      <c r="ZB504" s="216"/>
      <c r="ZC504" s="216"/>
      <c r="ZD504" s="216"/>
      <c r="ZE504" s="216"/>
      <c r="ZF504" s="216"/>
      <c r="ZG504" s="216"/>
      <c r="ZH504" s="216"/>
      <c r="ZI504" s="216"/>
      <c r="ZJ504" s="216"/>
      <c r="ZK504" s="216"/>
      <c r="ZL504" s="216"/>
      <c r="ZM504" s="216"/>
      <c r="ZN504" s="216"/>
      <c r="ZO504" s="216"/>
      <c r="ZP504" s="216"/>
      <c r="ZQ504" s="216"/>
      <c r="ZR504" s="216"/>
      <c r="ZS504" s="216"/>
      <c r="ZT504" s="216"/>
      <c r="ZU504" s="216"/>
      <c r="ZV504" s="216"/>
      <c r="ZW504" s="216"/>
      <c r="ZX504" s="216"/>
      <c r="ZY504" s="216"/>
      <c r="ZZ504" s="216"/>
      <c r="AAA504" s="216"/>
      <c r="AAB504" s="216"/>
      <c r="AAC504" s="216"/>
      <c r="AAD504" s="216"/>
      <c r="AAE504" s="216"/>
      <c r="AAF504" s="216"/>
      <c r="AAG504" s="216"/>
      <c r="AAH504" s="216"/>
      <c r="AAI504" s="216"/>
      <c r="AAJ504" s="216"/>
      <c r="AAK504" s="216"/>
      <c r="AAL504" s="216"/>
      <c r="AAM504" s="216"/>
      <c r="AAN504" s="216"/>
      <c r="AAO504" s="216"/>
      <c r="AAP504" s="216"/>
      <c r="AAQ504" s="216"/>
      <c r="AAR504" s="216"/>
      <c r="AAS504" s="216"/>
      <c r="AAT504" s="216"/>
      <c r="AAU504" s="216"/>
      <c r="AAV504" s="216"/>
      <c r="AAW504" s="216"/>
      <c r="AAX504" s="216"/>
      <c r="AAY504" s="216"/>
      <c r="AAZ504" s="216"/>
      <c r="ABA504" s="216"/>
      <c r="ABB504" s="216"/>
      <c r="ABC504" s="216"/>
      <c r="ABD504" s="216"/>
      <c r="ABE504" s="216"/>
      <c r="ABF504" s="216"/>
      <c r="ABG504" s="216"/>
      <c r="ABH504" s="216"/>
      <c r="ABI504" s="216"/>
      <c r="ABJ504" s="216"/>
      <c r="ABK504" s="216"/>
      <c r="ABL504" s="216"/>
      <c r="ABM504" s="216"/>
      <c r="ABN504" s="216"/>
      <c r="ABO504" s="216"/>
      <c r="ABP504" s="216"/>
      <c r="ABQ504" s="216"/>
      <c r="ABR504" s="216"/>
      <c r="ABS504" s="216"/>
      <c r="ABT504" s="216"/>
      <c r="ABU504" s="216"/>
      <c r="ABV504" s="216"/>
      <c r="ABW504" s="216"/>
      <c r="ABX504" s="216"/>
      <c r="ABY504" s="216"/>
      <c r="ABZ504" s="216"/>
      <c r="ACA504" s="216"/>
      <c r="ACB504" s="216"/>
      <c r="ACC504" s="216"/>
      <c r="ACD504" s="216"/>
      <c r="ACE504" s="216"/>
      <c r="ACF504" s="216"/>
      <c r="ACG504" s="216"/>
      <c r="ACH504" s="216"/>
      <c r="ACI504" s="216"/>
      <c r="ACJ504" s="216"/>
      <c r="ACK504" s="216"/>
      <c r="ACL504" s="216"/>
      <c r="ACM504" s="216"/>
      <c r="ACN504" s="216"/>
      <c r="ACO504" s="216"/>
      <c r="ACP504" s="216"/>
      <c r="ACQ504" s="216"/>
      <c r="ACR504" s="216"/>
      <c r="ACS504" s="216"/>
      <c r="ACT504" s="216"/>
      <c r="ACU504" s="216"/>
      <c r="ACV504" s="216"/>
      <c r="ACW504" s="216"/>
      <c r="ACX504" s="216"/>
      <c r="ACY504" s="216"/>
      <c r="ACZ504" s="216"/>
      <c r="ADA504" s="216"/>
      <c r="ADB504" s="216"/>
      <c r="ADC504" s="216"/>
      <c r="ADD504" s="216"/>
      <c r="ADE504" s="216"/>
      <c r="ADF504" s="216"/>
      <c r="ADG504" s="216"/>
      <c r="ADH504" s="216"/>
      <c r="ADI504" s="216"/>
      <c r="ADJ504" s="216"/>
      <c r="ADK504" s="216"/>
      <c r="ADL504" s="216"/>
      <c r="ADM504" s="216"/>
      <c r="ADN504" s="216"/>
      <c r="ADO504" s="216"/>
      <c r="ADP504" s="216"/>
      <c r="ADQ504" s="216"/>
      <c r="ADR504" s="216"/>
      <c r="ADS504" s="216"/>
      <c r="ADT504" s="216"/>
      <c r="ADU504" s="216"/>
      <c r="ADV504" s="216"/>
      <c r="ADW504" s="216"/>
      <c r="ADX504" s="216"/>
      <c r="ADY504" s="216"/>
      <c r="ADZ504" s="216"/>
      <c r="AEA504" s="216"/>
      <c r="AEB504" s="216"/>
      <c r="AEC504" s="216"/>
      <c r="AED504" s="216"/>
      <c r="AEE504" s="216"/>
      <c r="AEF504" s="216"/>
      <c r="AEG504" s="216"/>
      <c r="AEH504" s="216"/>
      <c r="AEI504" s="216"/>
      <c r="AEJ504" s="216"/>
      <c r="AEK504" s="216"/>
      <c r="AEL504" s="216"/>
      <c r="AEM504" s="216"/>
      <c r="AEN504" s="216"/>
      <c r="AEO504" s="216"/>
      <c r="AEP504" s="216"/>
      <c r="AEQ504" s="216"/>
      <c r="AER504" s="216"/>
      <c r="AES504" s="216"/>
      <c r="AET504" s="216"/>
      <c r="AEU504" s="216"/>
      <c r="AEV504" s="216"/>
      <c r="AEW504" s="216"/>
      <c r="AEX504" s="216"/>
      <c r="AEY504" s="216"/>
      <c r="AEZ504" s="216"/>
      <c r="AFA504" s="216"/>
      <c r="AFB504" s="216"/>
      <c r="AFC504" s="216"/>
      <c r="AFD504" s="216"/>
      <c r="AFE504" s="216"/>
      <c r="AFF504" s="216"/>
      <c r="AFG504" s="216"/>
      <c r="AFH504" s="216"/>
      <c r="AFI504" s="216"/>
      <c r="AFJ504" s="216"/>
      <c r="AFK504" s="216"/>
      <c r="AFL504" s="216"/>
      <c r="AFM504" s="216"/>
      <c r="AFN504" s="216"/>
      <c r="AFO504" s="216"/>
      <c r="AFP504" s="216"/>
      <c r="AFQ504" s="216"/>
      <c r="AFR504" s="216"/>
      <c r="AFS504" s="216"/>
      <c r="AFT504" s="216"/>
      <c r="AFU504" s="216"/>
      <c r="AFV504" s="216"/>
      <c r="AFW504" s="216"/>
      <c r="AFX504" s="216"/>
      <c r="AFY504" s="216"/>
      <c r="AFZ504" s="216"/>
      <c r="AGA504" s="216"/>
      <c r="AGB504" s="216"/>
      <c r="AGC504" s="216"/>
      <c r="AGD504" s="216"/>
      <c r="AGE504" s="216"/>
      <c r="AGF504" s="216"/>
      <c r="AGG504" s="216"/>
      <c r="AGH504" s="216"/>
      <c r="AGI504" s="216"/>
      <c r="AGJ504" s="216"/>
      <c r="AGK504" s="216"/>
      <c r="AGL504" s="216"/>
      <c r="AGM504" s="216"/>
      <c r="AGN504" s="216"/>
      <c r="AGO504" s="216"/>
      <c r="AGP504" s="216"/>
      <c r="AGQ504" s="216"/>
      <c r="AGR504" s="216"/>
      <c r="AGS504" s="216"/>
      <c r="AGT504" s="216"/>
      <c r="AGU504" s="216"/>
      <c r="AGV504" s="216"/>
      <c r="AGW504" s="216"/>
      <c r="AGX504" s="216"/>
      <c r="AGY504" s="216"/>
      <c r="AGZ504" s="216"/>
      <c r="AHA504" s="216"/>
      <c r="AHB504" s="216"/>
      <c r="AHC504" s="216"/>
      <c r="AHD504" s="216"/>
      <c r="AHE504" s="216"/>
      <c r="AHF504" s="216"/>
      <c r="AHG504" s="216"/>
      <c r="AHH504" s="216"/>
      <c r="AHI504" s="216"/>
      <c r="AHJ504" s="216"/>
      <c r="AHK504" s="216"/>
      <c r="AHL504" s="216"/>
      <c r="AHM504" s="216"/>
      <c r="AHN504" s="216"/>
      <c r="AHO504" s="216"/>
      <c r="AHP504" s="216"/>
      <c r="AHQ504" s="216"/>
      <c r="AHR504" s="216"/>
      <c r="AHS504" s="216"/>
      <c r="AHT504" s="216"/>
      <c r="AHU504" s="216"/>
      <c r="AHV504" s="216"/>
      <c r="AHW504" s="216"/>
      <c r="AHX504" s="216"/>
      <c r="AHY504" s="216"/>
      <c r="AHZ504" s="216"/>
      <c r="AIA504" s="216"/>
      <c r="AIB504" s="216"/>
      <c r="AIC504" s="216"/>
      <c r="AID504" s="216"/>
      <c r="AIE504" s="216"/>
      <c r="AIF504" s="216"/>
      <c r="AIG504" s="216"/>
      <c r="AIH504" s="216"/>
      <c r="AII504" s="216"/>
      <c r="AIJ504" s="216"/>
      <c r="AIK504" s="216"/>
      <c r="AIL504" s="216"/>
      <c r="AIM504" s="216"/>
      <c r="AIN504" s="216"/>
      <c r="AIO504" s="216"/>
      <c r="AIP504" s="216"/>
      <c r="AIQ504" s="216"/>
      <c r="AIR504" s="216"/>
      <c r="AIS504" s="216"/>
      <c r="AIT504" s="216"/>
      <c r="AIU504" s="216"/>
      <c r="AIV504" s="216"/>
      <c r="AIW504" s="216"/>
      <c r="AIX504" s="216"/>
      <c r="AIY504" s="216"/>
      <c r="AIZ504" s="216"/>
      <c r="AJA504" s="216"/>
      <c r="AJB504" s="216"/>
      <c r="AJC504" s="216"/>
      <c r="AJD504" s="216"/>
      <c r="AJE504" s="216"/>
      <c r="AJF504" s="216"/>
      <c r="AJG504" s="216"/>
      <c r="AJH504" s="216"/>
      <c r="AJI504" s="216"/>
      <c r="AJJ504" s="216"/>
      <c r="AJK504" s="216"/>
      <c r="AJL504" s="216"/>
      <c r="AJM504" s="216"/>
      <c r="AJN504" s="216"/>
      <c r="AJO504" s="216"/>
      <c r="AJP504" s="216"/>
      <c r="AJQ504" s="216"/>
      <c r="AJR504" s="216"/>
      <c r="AJS504" s="216"/>
      <c r="AJT504" s="216"/>
      <c r="AJU504" s="216"/>
      <c r="AJV504" s="216"/>
      <c r="AJW504" s="216"/>
      <c r="AJX504" s="216"/>
      <c r="AJY504" s="216"/>
      <c r="AJZ504" s="216"/>
      <c r="AKA504" s="216"/>
      <c r="AKB504" s="216"/>
      <c r="AKC504" s="216"/>
      <c r="AKD504" s="216"/>
      <c r="AKE504" s="216"/>
      <c r="AKF504" s="216"/>
      <c r="AKG504" s="216"/>
      <c r="AKH504" s="216"/>
      <c r="AKI504" s="216"/>
      <c r="AKJ504" s="216"/>
      <c r="AKK504" s="216"/>
      <c r="AKL504" s="216"/>
      <c r="AKM504" s="216"/>
      <c r="AKN504" s="216"/>
      <c r="AKO504" s="216"/>
      <c r="AKP504" s="216"/>
      <c r="AKQ504" s="216"/>
      <c r="AKR504" s="216"/>
      <c r="AKS504" s="216"/>
      <c r="AKT504" s="216"/>
      <c r="AKU504" s="216"/>
      <c r="AKV504" s="216"/>
      <c r="AKW504" s="216"/>
      <c r="AKX504" s="216"/>
      <c r="AKY504" s="216"/>
      <c r="AKZ504" s="216"/>
      <c r="ALA504" s="216"/>
      <c r="ALB504" s="216"/>
      <c r="ALC504" s="216"/>
      <c r="ALD504" s="216"/>
      <c r="ALE504" s="216"/>
      <c r="ALF504" s="216"/>
      <c r="ALG504" s="216"/>
      <c r="ALH504" s="216"/>
      <c r="ALI504" s="216"/>
      <c r="ALJ504" s="216"/>
      <c r="ALK504" s="216"/>
      <c r="ALL504" s="216"/>
      <c r="ALM504" s="216"/>
      <c r="ALN504" s="216"/>
      <c r="ALO504" s="216"/>
      <c r="ALP504" s="216"/>
      <c r="ALQ504" s="216"/>
      <c r="ALR504" s="216"/>
      <c r="ALS504" s="216"/>
      <c r="ALT504" s="216"/>
      <c r="ALU504" s="216"/>
      <c r="ALV504" s="216"/>
      <c r="ALW504" s="216"/>
      <c r="ALX504" s="216"/>
      <c r="ALY504" s="216"/>
      <c r="ALZ504" s="216"/>
      <c r="AMA504" s="216"/>
      <c r="AMB504" s="216"/>
      <c r="AMC504" s="216"/>
      <c r="AMD504" s="216"/>
      <c r="AME504" s="216"/>
      <c r="AMF504" s="216"/>
      <c r="AMG504" s="216"/>
      <c r="AMH504" s="216"/>
      <c r="AMI504" s="216"/>
      <c r="AMJ504" s="216"/>
      <c r="AMK504" s="216"/>
      <c r="AML504" s="216"/>
      <c r="AMM504" s="216"/>
      <c r="AMN504" s="216"/>
      <c r="AMO504" s="216"/>
      <c r="AMP504" s="216"/>
      <c r="AMQ504" s="216"/>
      <c r="AMR504" s="216"/>
      <c r="AMS504" s="216"/>
      <c r="AMT504" s="216"/>
      <c r="AMU504" s="216"/>
      <c r="AMV504" s="216"/>
      <c r="AMW504" s="216"/>
      <c r="AMX504" s="216"/>
      <c r="AMY504" s="216"/>
      <c r="AMZ504" s="216"/>
      <c r="ANA504" s="216"/>
      <c r="ANB504" s="216"/>
      <c r="ANC504" s="216"/>
      <c r="AND504" s="216"/>
      <c r="ANE504" s="216"/>
      <c r="ANF504" s="216"/>
      <c r="ANG504" s="216"/>
      <c r="ANH504" s="216"/>
      <c r="ANI504" s="216"/>
      <c r="ANJ504" s="216"/>
      <c r="ANK504" s="216"/>
      <c r="ANL504" s="216"/>
      <c r="ANM504" s="216"/>
      <c r="ANN504" s="216"/>
      <c r="ANO504" s="216"/>
      <c r="ANP504" s="216"/>
      <c r="ANQ504" s="216"/>
      <c r="ANR504" s="216"/>
      <c r="ANS504" s="216"/>
      <c r="ANT504" s="216"/>
      <c r="ANU504" s="216"/>
      <c r="ANV504" s="216"/>
      <c r="ANW504" s="216"/>
      <c r="ANX504" s="216"/>
      <c r="ANY504" s="216"/>
      <c r="ANZ504" s="216"/>
      <c r="AOA504" s="216"/>
      <c r="AOB504" s="216"/>
      <c r="AOC504" s="216"/>
      <c r="AOD504" s="216"/>
      <c r="AOE504" s="216"/>
      <c r="AOF504" s="216"/>
      <c r="AOG504" s="216"/>
      <c r="AOH504" s="216"/>
      <c r="AOI504" s="216"/>
      <c r="AOJ504" s="216"/>
      <c r="AOK504" s="216"/>
      <c r="AOL504" s="216"/>
      <c r="AOM504" s="216"/>
      <c r="AON504" s="216"/>
      <c r="AOO504" s="216"/>
      <c r="AOP504" s="216"/>
      <c r="AOQ504" s="216"/>
      <c r="AOR504" s="216"/>
      <c r="AOS504" s="216"/>
      <c r="AOT504" s="216"/>
      <c r="AOU504" s="216"/>
      <c r="AOV504" s="216"/>
      <c r="AOW504" s="216"/>
      <c r="AOX504" s="216"/>
      <c r="AOY504" s="216"/>
      <c r="AOZ504" s="216"/>
      <c r="APA504" s="216"/>
      <c r="APB504" s="216"/>
      <c r="APC504" s="216"/>
      <c r="APD504" s="216"/>
      <c r="APE504" s="216"/>
      <c r="APF504" s="216"/>
      <c r="APG504" s="216"/>
      <c r="APH504" s="216"/>
      <c r="API504" s="216"/>
      <c r="APJ504" s="216"/>
      <c r="APK504" s="216"/>
      <c r="APL504" s="216"/>
      <c r="APM504" s="216"/>
      <c r="APN504" s="216"/>
      <c r="APO504" s="216"/>
      <c r="APP504" s="216"/>
      <c r="APQ504" s="216"/>
      <c r="APR504" s="216"/>
      <c r="APS504" s="216"/>
      <c r="APT504" s="216"/>
      <c r="APU504" s="216"/>
      <c r="APV504" s="216"/>
      <c r="APW504" s="216"/>
      <c r="APX504" s="216"/>
      <c r="APY504" s="216"/>
      <c r="APZ504" s="216"/>
      <c r="AQA504" s="216"/>
      <c r="AQB504" s="216"/>
      <c r="AQC504" s="216"/>
      <c r="AQD504" s="216"/>
      <c r="AQE504" s="216"/>
      <c r="AQF504" s="216"/>
      <c r="AQG504" s="216"/>
      <c r="AQH504" s="216"/>
      <c r="AQI504" s="216"/>
      <c r="AQJ504" s="216"/>
      <c r="AQK504" s="216"/>
      <c r="AQL504" s="216"/>
      <c r="AQM504" s="216"/>
      <c r="AQN504" s="216"/>
      <c r="AQO504" s="216"/>
      <c r="AQP504" s="216"/>
      <c r="AQQ504" s="216"/>
      <c r="AQR504" s="216"/>
      <c r="AQS504" s="216"/>
      <c r="AQT504" s="216"/>
      <c r="AQU504" s="216"/>
      <c r="AQV504" s="216"/>
      <c r="AQW504" s="216"/>
      <c r="AQX504" s="216"/>
      <c r="AQY504" s="216"/>
      <c r="AQZ504" s="216"/>
      <c r="ARA504" s="216"/>
      <c r="ARB504" s="216"/>
      <c r="ARC504" s="216"/>
      <c r="ARD504" s="216"/>
      <c r="ARE504" s="216"/>
      <c r="ARF504" s="216"/>
      <c r="ARG504" s="216"/>
      <c r="ARH504" s="216"/>
      <c r="ARI504" s="216"/>
      <c r="ARJ504" s="216"/>
      <c r="ARK504" s="216"/>
      <c r="ARL504" s="216"/>
      <c r="ARM504" s="216"/>
      <c r="ARN504" s="216"/>
      <c r="ARO504" s="216"/>
      <c r="ARP504" s="216"/>
      <c r="ARQ504" s="216"/>
      <c r="ARR504" s="216"/>
      <c r="ARS504" s="216"/>
      <c r="ART504" s="216"/>
      <c r="ARU504" s="216"/>
      <c r="ARV504" s="216"/>
      <c r="ARW504" s="216"/>
      <c r="ARX504" s="216"/>
      <c r="ARY504" s="216"/>
      <c r="ARZ504" s="216"/>
      <c r="ASA504" s="216"/>
      <c r="ASB504" s="216"/>
      <c r="ASC504" s="216"/>
      <c r="ASD504" s="216"/>
      <c r="ASE504" s="216"/>
      <c r="ASF504" s="216"/>
      <c r="ASG504" s="216"/>
      <c r="ASH504" s="216"/>
      <c r="ASI504" s="216"/>
      <c r="ASJ504" s="216"/>
      <c r="ASK504" s="216"/>
      <c r="ASL504" s="216"/>
      <c r="ASM504" s="216"/>
      <c r="ASN504" s="216"/>
      <c r="ASO504" s="216"/>
      <c r="ASP504" s="216"/>
      <c r="ASQ504" s="216"/>
      <c r="ASR504" s="216"/>
      <c r="ASS504" s="216"/>
      <c r="AST504" s="216"/>
      <c r="ASU504" s="216"/>
      <c r="ASV504" s="216"/>
      <c r="ASW504" s="216"/>
      <c r="ASX504" s="216"/>
      <c r="ASY504" s="216"/>
      <c r="ASZ504" s="216"/>
      <c r="ATA504" s="216"/>
      <c r="ATB504" s="216"/>
      <c r="ATC504" s="216"/>
      <c r="ATD504" s="216"/>
      <c r="ATE504" s="216"/>
      <c r="ATF504" s="216"/>
      <c r="ATG504" s="216"/>
      <c r="ATH504" s="216"/>
      <c r="ATI504" s="216"/>
      <c r="ATJ504" s="216"/>
      <c r="ATK504" s="216"/>
      <c r="ATL504" s="216"/>
      <c r="ATM504" s="216"/>
      <c r="ATN504" s="216"/>
      <c r="ATO504" s="216"/>
      <c r="ATP504" s="216"/>
      <c r="ATQ504" s="216"/>
      <c r="ATR504" s="216"/>
      <c r="ATS504" s="216"/>
      <c r="ATT504" s="216"/>
      <c r="ATU504" s="216"/>
      <c r="ATV504" s="216"/>
      <c r="ATW504" s="216"/>
      <c r="ATX504" s="216"/>
      <c r="ATY504" s="216"/>
      <c r="ATZ504" s="216"/>
      <c r="AUA504" s="216"/>
      <c r="AUB504" s="216"/>
      <c r="AUC504" s="216"/>
      <c r="AUD504" s="216"/>
      <c r="AUE504" s="216"/>
      <c r="AUF504" s="216"/>
      <c r="AUG504" s="216"/>
      <c r="AUH504" s="216"/>
      <c r="AUI504" s="216"/>
      <c r="AUJ504" s="216"/>
      <c r="AUK504" s="216"/>
      <c r="AUL504" s="216"/>
      <c r="AUM504" s="216"/>
      <c r="AUN504" s="216"/>
      <c r="AUO504" s="216"/>
      <c r="AUP504" s="216"/>
      <c r="AUQ504" s="216"/>
      <c r="AUR504" s="216"/>
      <c r="AUS504" s="216"/>
      <c r="AUT504" s="216"/>
      <c r="AUU504" s="216"/>
      <c r="AUV504" s="216"/>
      <c r="AUW504" s="216"/>
      <c r="AUX504" s="216"/>
      <c r="AUY504" s="216"/>
      <c r="AUZ504" s="216"/>
      <c r="AVA504" s="216"/>
      <c r="AVB504" s="216"/>
      <c r="AVC504" s="216"/>
      <c r="AVD504" s="216"/>
      <c r="AVE504" s="216"/>
      <c r="AVF504" s="216"/>
      <c r="AVG504" s="216"/>
      <c r="AVH504" s="216"/>
      <c r="AVI504" s="216"/>
      <c r="AVJ504" s="216"/>
      <c r="AVK504" s="216"/>
      <c r="AVL504" s="216"/>
      <c r="AVM504" s="216"/>
      <c r="AVN504" s="216"/>
      <c r="AVO504" s="216"/>
      <c r="AVP504" s="216"/>
      <c r="AVQ504" s="216"/>
      <c r="AVR504" s="216"/>
      <c r="AVS504" s="216"/>
      <c r="AVT504" s="216"/>
      <c r="AVU504" s="216"/>
      <c r="AVV504" s="216"/>
      <c r="AVW504" s="216"/>
      <c r="AVX504" s="216"/>
      <c r="AVY504" s="216"/>
      <c r="AVZ504" s="216"/>
      <c r="AWA504" s="216"/>
      <c r="AWB504" s="216"/>
      <c r="AWC504" s="216"/>
      <c r="AWD504" s="216"/>
      <c r="AWE504" s="216"/>
      <c r="AWF504" s="216"/>
      <c r="AWG504" s="216"/>
      <c r="AWH504" s="216"/>
      <c r="AWI504" s="216"/>
      <c r="AWJ504" s="216"/>
      <c r="AWK504" s="216"/>
      <c r="AWL504" s="216"/>
      <c r="AWM504" s="216"/>
      <c r="AWN504" s="216"/>
      <c r="AWO504" s="216"/>
      <c r="AWP504" s="216"/>
      <c r="AWQ504" s="216"/>
      <c r="AWR504" s="216"/>
      <c r="AWS504" s="216"/>
      <c r="AWT504" s="216"/>
      <c r="AWU504" s="216"/>
      <c r="AWV504" s="216"/>
      <c r="AWW504" s="216"/>
      <c r="AWX504" s="216"/>
      <c r="AWY504" s="216"/>
      <c r="AWZ504" s="216"/>
      <c r="AXA504" s="216"/>
      <c r="AXB504" s="216"/>
      <c r="AXC504" s="216"/>
      <c r="AXD504" s="216"/>
      <c r="AXE504" s="216"/>
      <c r="AXF504" s="216"/>
      <c r="AXG504" s="216"/>
      <c r="AXH504" s="216"/>
      <c r="AXI504" s="216"/>
      <c r="AXJ504" s="216"/>
      <c r="AXK504" s="216"/>
      <c r="AXL504" s="216"/>
      <c r="AXM504" s="216"/>
      <c r="AXN504" s="216"/>
      <c r="AXO504" s="216"/>
      <c r="AXP504" s="216"/>
      <c r="AXQ504" s="216"/>
      <c r="AXR504" s="216"/>
      <c r="AXS504" s="216"/>
      <c r="AXT504" s="216"/>
      <c r="AXU504" s="216"/>
      <c r="AXV504" s="216"/>
      <c r="AXW504" s="216"/>
      <c r="AXX504" s="216"/>
      <c r="AXY504" s="216"/>
      <c r="AXZ504" s="216"/>
      <c r="AYA504" s="216"/>
      <c r="AYB504" s="216"/>
      <c r="AYC504" s="216"/>
      <c r="AYD504" s="216"/>
      <c r="AYE504" s="216"/>
      <c r="AYF504" s="216"/>
      <c r="AYG504" s="216"/>
      <c r="AYH504" s="216"/>
      <c r="AYI504" s="216"/>
      <c r="AYJ504" s="216"/>
      <c r="AYK504" s="216"/>
      <c r="AYL504" s="216"/>
      <c r="AYM504" s="216"/>
      <c r="AYN504" s="216"/>
      <c r="AYO504" s="216"/>
      <c r="AYP504" s="216"/>
      <c r="AYQ504" s="216"/>
      <c r="AYR504" s="216"/>
      <c r="AYS504" s="216"/>
      <c r="AYT504" s="216"/>
      <c r="AYU504" s="216"/>
      <c r="AYV504" s="216"/>
      <c r="AYW504" s="216"/>
      <c r="AYX504" s="216"/>
      <c r="AYY504" s="216"/>
      <c r="AYZ504" s="216"/>
      <c r="AZA504" s="216"/>
      <c r="AZB504" s="216"/>
      <c r="AZC504" s="216"/>
      <c r="AZD504" s="216"/>
      <c r="AZE504" s="216"/>
      <c r="AZF504" s="216"/>
      <c r="AZG504" s="216"/>
      <c r="AZH504" s="216"/>
      <c r="AZI504" s="216"/>
      <c r="AZJ504" s="216"/>
      <c r="AZK504" s="216"/>
      <c r="AZL504" s="216"/>
      <c r="AZM504" s="216"/>
      <c r="AZN504" s="216"/>
      <c r="AZO504" s="216"/>
      <c r="AZP504" s="216"/>
      <c r="AZQ504" s="216"/>
      <c r="AZR504" s="216"/>
      <c r="AZS504" s="216"/>
      <c r="AZT504" s="216"/>
      <c r="AZU504" s="216"/>
      <c r="AZV504" s="216"/>
      <c r="AZW504" s="216"/>
      <c r="AZX504" s="216"/>
      <c r="AZY504" s="216"/>
      <c r="AZZ504" s="216"/>
      <c r="BAA504" s="216"/>
      <c r="BAB504" s="216"/>
      <c r="BAC504" s="216"/>
      <c r="BAD504" s="216"/>
      <c r="BAE504" s="216"/>
      <c r="BAF504" s="216"/>
      <c r="BAG504" s="216"/>
      <c r="BAH504" s="216"/>
      <c r="BAI504" s="216"/>
      <c r="BAJ504" s="216"/>
      <c r="BAK504" s="216"/>
      <c r="BAL504" s="216"/>
      <c r="BAM504" s="216"/>
      <c r="BAN504" s="216"/>
      <c r="BAO504" s="216"/>
      <c r="BAP504" s="216"/>
      <c r="BAQ504" s="216"/>
      <c r="BAR504" s="216"/>
      <c r="BAS504" s="216"/>
      <c r="BAT504" s="216"/>
      <c r="BAU504" s="216"/>
      <c r="BAV504" s="216"/>
      <c r="BAW504" s="216"/>
      <c r="BAX504" s="216"/>
      <c r="BAY504" s="216"/>
      <c r="BAZ504" s="216"/>
      <c r="BBA504" s="216"/>
      <c r="BBB504" s="216"/>
      <c r="BBC504" s="216"/>
      <c r="BBD504" s="216"/>
      <c r="BBE504" s="216"/>
      <c r="BBF504" s="216"/>
      <c r="BBG504" s="216"/>
      <c r="BBH504" s="216"/>
      <c r="BBI504" s="216"/>
      <c r="BBJ504" s="216"/>
      <c r="BBK504" s="216"/>
      <c r="BBL504" s="216"/>
      <c r="BBM504" s="216"/>
      <c r="BBN504" s="216"/>
      <c r="BBO504" s="216"/>
      <c r="BBP504" s="216"/>
      <c r="BBQ504" s="216"/>
      <c r="BBR504" s="216"/>
      <c r="BBS504" s="216"/>
      <c r="BBT504" s="216"/>
      <c r="BBU504" s="216"/>
      <c r="BBV504" s="216"/>
      <c r="BBW504" s="216"/>
      <c r="BBX504" s="216"/>
      <c r="BBY504" s="216"/>
      <c r="BBZ504" s="216"/>
      <c r="BCA504" s="216"/>
      <c r="BCB504" s="216"/>
      <c r="BCC504" s="216"/>
      <c r="BCD504" s="216"/>
      <c r="BCE504" s="216"/>
      <c r="BCF504" s="216"/>
      <c r="BCG504" s="216"/>
      <c r="BCH504" s="216"/>
      <c r="BCI504" s="216"/>
      <c r="BCJ504" s="216"/>
      <c r="BCK504" s="216"/>
      <c r="BCL504" s="216"/>
      <c r="BCM504" s="216"/>
      <c r="BCN504" s="216"/>
      <c r="BCO504" s="216"/>
      <c r="BCP504" s="216"/>
      <c r="BCQ504" s="216"/>
      <c r="BCR504" s="216"/>
      <c r="BCS504" s="216"/>
      <c r="BCT504" s="216"/>
      <c r="BCU504" s="216"/>
      <c r="BCV504" s="216"/>
      <c r="BCW504" s="216"/>
      <c r="BCX504" s="216"/>
      <c r="BCY504" s="216"/>
      <c r="BCZ504" s="216"/>
      <c r="BDA504" s="216"/>
      <c r="BDB504" s="216"/>
      <c r="BDC504" s="216"/>
      <c r="BDD504" s="216"/>
      <c r="BDE504" s="216"/>
      <c r="BDF504" s="216"/>
      <c r="BDG504" s="216"/>
      <c r="BDH504" s="216"/>
      <c r="BDI504" s="216"/>
      <c r="BDJ504" s="216"/>
      <c r="BDK504" s="216"/>
      <c r="BDL504" s="216"/>
      <c r="BDM504" s="216"/>
      <c r="BDN504" s="216"/>
      <c r="BDO504" s="216"/>
      <c r="BDP504" s="216"/>
      <c r="BDQ504" s="216"/>
      <c r="BDR504" s="216"/>
      <c r="BDS504" s="216"/>
      <c r="BDT504" s="216"/>
      <c r="BDU504" s="216"/>
      <c r="BDV504" s="216"/>
      <c r="BDW504" s="216"/>
      <c r="BDX504" s="216"/>
      <c r="BDY504" s="216"/>
      <c r="BDZ504" s="216"/>
      <c r="BEA504" s="216"/>
      <c r="BEB504" s="216"/>
      <c r="BEC504" s="216"/>
      <c r="BED504" s="216"/>
      <c r="BEE504" s="216"/>
      <c r="BEF504" s="216"/>
      <c r="BEG504" s="216"/>
      <c r="BEH504" s="216"/>
      <c r="BEI504" s="216"/>
      <c r="BEJ504" s="216"/>
      <c r="BEK504" s="216"/>
      <c r="BEL504" s="216"/>
      <c r="BEM504" s="216"/>
      <c r="BEN504" s="216"/>
      <c r="BEO504" s="216"/>
      <c r="BEP504" s="216"/>
      <c r="BEQ504" s="216"/>
      <c r="BER504" s="216"/>
      <c r="BES504" s="216"/>
      <c r="BET504" s="216"/>
      <c r="BEU504" s="216"/>
      <c r="BEV504" s="216"/>
      <c r="BEW504" s="216"/>
      <c r="BEX504" s="216"/>
      <c r="BEY504" s="216"/>
      <c r="BEZ504" s="216"/>
      <c r="BFA504" s="216"/>
      <c r="BFB504" s="216"/>
      <c r="BFC504" s="216"/>
      <c r="BFD504" s="216"/>
      <c r="BFE504" s="216"/>
      <c r="BFF504" s="216"/>
      <c r="BFG504" s="216"/>
      <c r="BFH504" s="216"/>
      <c r="BFI504" s="216"/>
      <c r="BFJ504" s="216"/>
      <c r="BFK504" s="216"/>
      <c r="BFL504" s="216"/>
      <c r="BFM504" s="216"/>
      <c r="BFN504" s="216"/>
      <c r="BFO504" s="216"/>
      <c r="BFP504" s="216"/>
      <c r="BFQ504" s="216"/>
      <c r="BFR504" s="216"/>
      <c r="BFS504" s="216"/>
      <c r="BFT504" s="216"/>
      <c r="BFU504" s="216"/>
      <c r="BFV504" s="216"/>
      <c r="BFW504" s="216"/>
      <c r="BFX504" s="216"/>
      <c r="BFY504" s="216"/>
      <c r="BFZ504" s="216"/>
      <c r="BGA504" s="216"/>
      <c r="BGB504" s="216"/>
      <c r="BGC504" s="216"/>
      <c r="BGD504" s="216"/>
      <c r="BGE504" s="216"/>
      <c r="BGF504" s="216"/>
      <c r="BGG504" s="216"/>
      <c r="BGH504" s="216"/>
      <c r="BGI504" s="216"/>
      <c r="BGJ504" s="216"/>
      <c r="BGK504" s="216"/>
      <c r="BGL504" s="216"/>
      <c r="BGM504" s="216"/>
      <c r="BGN504" s="216"/>
      <c r="BGO504" s="216"/>
      <c r="BGP504" s="216"/>
      <c r="BGQ504" s="216"/>
      <c r="BGR504" s="216"/>
      <c r="BGS504" s="216"/>
      <c r="BGT504" s="216"/>
      <c r="BGU504" s="216"/>
      <c r="BGV504" s="216"/>
      <c r="BGW504" s="216"/>
      <c r="BGX504" s="216"/>
      <c r="BGY504" s="216"/>
      <c r="BGZ504" s="216"/>
      <c r="BHA504" s="216"/>
      <c r="BHB504" s="216"/>
      <c r="BHC504" s="216"/>
      <c r="BHD504" s="216"/>
      <c r="BHE504" s="216"/>
      <c r="BHF504" s="216"/>
      <c r="BHG504" s="216"/>
      <c r="BHH504" s="216"/>
      <c r="BHI504" s="216"/>
      <c r="BHJ504" s="216"/>
      <c r="BHK504" s="216"/>
      <c r="BHL504" s="216"/>
      <c r="BHM504" s="216"/>
      <c r="BHN504" s="216"/>
      <c r="BHO504" s="216"/>
      <c r="BHP504" s="216"/>
      <c r="BHQ504" s="216"/>
      <c r="BHR504" s="216"/>
      <c r="BHS504" s="216"/>
      <c r="BHT504" s="216"/>
      <c r="BHU504" s="216"/>
      <c r="BHV504" s="216"/>
      <c r="BHW504" s="216"/>
      <c r="BHX504" s="216"/>
      <c r="BHY504" s="216"/>
      <c r="BHZ504" s="216"/>
      <c r="BIA504" s="216"/>
      <c r="BIB504" s="216"/>
      <c r="BIC504" s="216"/>
      <c r="BID504" s="216"/>
      <c r="BIE504" s="216"/>
      <c r="BIF504" s="216"/>
      <c r="BIG504" s="216"/>
      <c r="BIH504" s="216"/>
      <c r="BII504" s="216"/>
      <c r="BIJ504" s="216"/>
      <c r="BIK504" s="216"/>
      <c r="BIL504" s="216"/>
      <c r="BIM504" s="216"/>
      <c r="BIN504" s="216"/>
      <c r="BIO504" s="216"/>
      <c r="BIP504" s="216"/>
      <c r="BIQ504" s="216"/>
      <c r="BIR504" s="216"/>
      <c r="BIS504" s="216"/>
      <c r="BIT504" s="216"/>
      <c r="BIU504" s="216"/>
      <c r="BIV504" s="216"/>
      <c r="BIW504" s="216"/>
      <c r="BIX504" s="216"/>
      <c r="BIY504" s="216"/>
      <c r="BIZ504" s="216"/>
      <c r="BJA504" s="216"/>
      <c r="BJB504" s="216"/>
      <c r="BJC504" s="216"/>
      <c r="BJD504" s="216"/>
      <c r="BJE504" s="216"/>
      <c r="BJF504" s="216"/>
      <c r="BJG504" s="216"/>
      <c r="BJH504" s="216"/>
      <c r="BJI504" s="216"/>
      <c r="BJJ504" s="216"/>
      <c r="BJK504" s="216"/>
      <c r="BJL504" s="216"/>
      <c r="BJM504" s="216"/>
      <c r="BJN504" s="216"/>
      <c r="BJO504" s="216"/>
      <c r="BJP504" s="216"/>
      <c r="BJQ504" s="216"/>
      <c r="BJR504" s="216"/>
      <c r="BJS504" s="216"/>
      <c r="BJT504" s="216"/>
      <c r="BJU504" s="216"/>
      <c r="BJV504" s="216"/>
      <c r="BJW504" s="216"/>
      <c r="BJX504" s="216"/>
      <c r="BJY504" s="216"/>
      <c r="BJZ504" s="216"/>
      <c r="BKA504" s="216"/>
      <c r="BKB504" s="216"/>
      <c r="BKC504" s="216"/>
      <c r="BKD504" s="216"/>
      <c r="BKE504" s="216"/>
      <c r="BKF504" s="216"/>
      <c r="BKG504" s="216"/>
      <c r="BKH504" s="216"/>
      <c r="BKI504" s="216"/>
      <c r="BKJ504" s="216"/>
      <c r="BKK504" s="216"/>
      <c r="BKL504" s="216"/>
      <c r="BKM504" s="216"/>
      <c r="BKN504" s="216"/>
      <c r="BKO504" s="216"/>
      <c r="BKP504" s="216"/>
      <c r="BKQ504" s="216"/>
      <c r="BKR504" s="216"/>
      <c r="BKS504" s="216"/>
      <c r="BKT504" s="216"/>
      <c r="BKU504" s="216"/>
      <c r="BKV504" s="216"/>
      <c r="BKW504" s="216"/>
      <c r="BKX504" s="216"/>
      <c r="BKY504" s="216"/>
      <c r="BKZ504" s="216"/>
      <c r="BLA504" s="216"/>
      <c r="BLB504" s="216"/>
      <c r="BLC504" s="216"/>
      <c r="BLD504" s="216"/>
      <c r="BLE504" s="216"/>
      <c r="BLF504" s="216"/>
      <c r="BLG504" s="216"/>
      <c r="BLH504" s="216"/>
      <c r="BLI504" s="216"/>
      <c r="BLJ504" s="216"/>
      <c r="BLK504" s="216"/>
      <c r="BLL504" s="216"/>
      <c r="BLM504" s="216"/>
      <c r="BLN504" s="216"/>
      <c r="BLO504" s="216"/>
      <c r="BLP504" s="216"/>
      <c r="BLQ504" s="216"/>
      <c r="BLR504" s="216"/>
      <c r="BLS504" s="216"/>
      <c r="BLT504" s="216"/>
      <c r="BLU504" s="216"/>
      <c r="BLV504" s="216"/>
      <c r="BLW504" s="216"/>
      <c r="BLX504" s="216"/>
      <c r="BLY504" s="216"/>
      <c r="BLZ504" s="216"/>
      <c r="BMA504" s="216"/>
      <c r="BMB504" s="216"/>
      <c r="BMC504" s="216"/>
      <c r="BMD504" s="216"/>
      <c r="BME504" s="216"/>
      <c r="BMF504" s="216"/>
      <c r="BMG504" s="216"/>
      <c r="BMH504" s="216"/>
      <c r="BMI504" s="216"/>
      <c r="BMJ504" s="216"/>
      <c r="BMK504" s="216"/>
      <c r="BML504" s="216"/>
      <c r="BMM504" s="216"/>
      <c r="BMN504" s="216"/>
      <c r="BMO504" s="216"/>
      <c r="BMP504" s="216"/>
      <c r="BMQ504" s="216"/>
      <c r="BMR504" s="216"/>
      <c r="BMS504" s="216"/>
      <c r="BMT504" s="216"/>
      <c r="BMU504" s="216"/>
      <c r="BMV504" s="216"/>
      <c r="BMW504" s="216"/>
      <c r="BMX504" s="216"/>
      <c r="BMY504" s="216"/>
      <c r="BMZ504" s="216"/>
      <c r="BNA504" s="216"/>
      <c r="BNB504" s="216"/>
      <c r="BNC504" s="216"/>
      <c r="BND504" s="216"/>
      <c r="BNE504" s="216"/>
      <c r="BNF504" s="216"/>
      <c r="BNG504" s="216"/>
      <c r="BNH504" s="216"/>
      <c r="BNI504" s="216"/>
      <c r="BNJ504" s="216"/>
      <c r="BNK504" s="216"/>
      <c r="BNL504" s="216"/>
      <c r="BNM504" s="216"/>
      <c r="BNN504" s="216"/>
      <c r="BNO504" s="216"/>
      <c r="BNP504" s="216"/>
      <c r="BNQ504" s="216"/>
      <c r="BNR504" s="216"/>
      <c r="BNS504" s="216"/>
      <c r="BNT504" s="216"/>
      <c r="BNU504" s="216"/>
      <c r="BNV504" s="216"/>
      <c r="BNW504" s="216"/>
      <c r="BNX504" s="216"/>
      <c r="BNY504" s="216"/>
      <c r="BNZ504" s="216"/>
      <c r="BOA504" s="216"/>
      <c r="BOB504" s="216"/>
      <c r="BOC504" s="216"/>
      <c r="BOD504" s="216"/>
      <c r="BOE504" s="216"/>
      <c r="BOF504" s="216"/>
      <c r="BOG504" s="216"/>
      <c r="BOH504" s="216"/>
      <c r="BOI504" s="216"/>
      <c r="BOJ504" s="216"/>
      <c r="BOK504" s="216"/>
      <c r="BOL504" s="216"/>
      <c r="BOM504" s="216"/>
      <c r="BON504" s="216"/>
      <c r="BOO504" s="216"/>
      <c r="BOP504" s="216"/>
      <c r="BOQ504" s="216"/>
      <c r="BOR504" s="216"/>
      <c r="BOS504" s="216"/>
      <c r="BOT504" s="216"/>
      <c r="BOU504" s="216"/>
      <c r="BOV504" s="216"/>
      <c r="BOW504" s="216"/>
      <c r="BOX504" s="216"/>
      <c r="BOY504" s="216"/>
      <c r="BOZ504" s="216"/>
      <c r="BPA504" s="216"/>
      <c r="BPB504" s="216"/>
      <c r="BPC504" s="216"/>
      <c r="BPD504" s="216"/>
      <c r="BPE504" s="216"/>
      <c r="BPF504" s="216"/>
      <c r="BPG504" s="216"/>
      <c r="BPH504" s="216"/>
      <c r="BPI504" s="216"/>
      <c r="BPJ504" s="216"/>
      <c r="BPK504" s="216"/>
      <c r="BPL504" s="216"/>
      <c r="BPM504" s="216"/>
      <c r="BPN504" s="216"/>
      <c r="BPO504" s="216"/>
      <c r="BPP504" s="216"/>
      <c r="BPQ504" s="216"/>
      <c r="BPR504" s="216"/>
      <c r="BPS504" s="216"/>
      <c r="BPT504" s="216"/>
      <c r="BPU504" s="216"/>
      <c r="BPV504" s="216"/>
      <c r="BPW504" s="216"/>
      <c r="BPX504" s="216"/>
      <c r="BPY504" s="216"/>
      <c r="BPZ504" s="216"/>
      <c r="BQA504" s="216"/>
      <c r="BQB504" s="216"/>
      <c r="BQC504" s="216"/>
      <c r="BQD504" s="216"/>
      <c r="BQE504" s="216"/>
      <c r="BQF504" s="216"/>
      <c r="BQG504" s="216"/>
      <c r="BQH504" s="216"/>
      <c r="BQI504" s="216"/>
      <c r="BQJ504" s="216"/>
      <c r="BQK504" s="216"/>
      <c r="BQL504" s="216"/>
      <c r="BQM504" s="216"/>
      <c r="BQN504" s="216"/>
      <c r="BQO504" s="216"/>
      <c r="BQP504" s="216"/>
      <c r="BQQ504" s="216"/>
      <c r="BQR504" s="216"/>
      <c r="BQS504" s="216"/>
      <c r="BQT504" s="216"/>
      <c r="BQU504" s="216"/>
      <c r="BQV504" s="216"/>
      <c r="BQW504" s="216"/>
      <c r="BQX504" s="216"/>
      <c r="BQY504" s="216"/>
      <c r="BQZ504" s="216"/>
      <c r="BRA504" s="216"/>
      <c r="BRB504" s="216"/>
      <c r="BRC504" s="216"/>
      <c r="BRD504" s="216"/>
      <c r="BRE504" s="216"/>
      <c r="BRF504" s="216"/>
      <c r="BRG504" s="216"/>
      <c r="BRH504" s="216"/>
      <c r="BRI504" s="216"/>
      <c r="BRJ504" s="216"/>
      <c r="BRK504" s="216"/>
      <c r="BRL504" s="216"/>
      <c r="BRM504" s="216"/>
      <c r="BRN504" s="216"/>
      <c r="BRO504" s="216"/>
      <c r="BRP504" s="216"/>
      <c r="BRQ504" s="216"/>
      <c r="BRR504" s="216"/>
      <c r="BRS504" s="216"/>
      <c r="BRT504" s="216"/>
      <c r="BRU504" s="216"/>
      <c r="BRV504" s="216"/>
      <c r="BRW504" s="216"/>
      <c r="BRX504" s="216"/>
      <c r="BRY504" s="216"/>
      <c r="BRZ504" s="216"/>
      <c r="BSA504" s="216"/>
      <c r="BSB504" s="216"/>
      <c r="BSC504" s="216"/>
      <c r="BSD504" s="216"/>
      <c r="BSE504" s="216"/>
      <c r="BSF504" s="216"/>
      <c r="BSG504" s="216"/>
      <c r="BSH504" s="216"/>
      <c r="BSI504" s="216"/>
      <c r="BSJ504" s="216"/>
      <c r="BSK504" s="216"/>
      <c r="BSL504" s="216"/>
      <c r="BSM504" s="216"/>
      <c r="BSN504" s="216"/>
      <c r="BSO504" s="216"/>
      <c r="BSP504" s="216"/>
      <c r="BSQ504" s="216"/>
      <c r="BSR504" s="216"/>
      <c r="BSS504" s="216"/>
      <c r="BST504" s="216"/>
      <c r="BSU504" s="216"/>
      <c r="BSV504" s="216"/>
      <c r="BSW504" s="216"/>
      <c r="BSX504" s="216"/>
      <c r="BSY504" s="216"/>
      <c r="BSZ504" s="216"/>
      <c r="BTA504" s="216"/>
      <c r="BTB504" s="216"/>
      <c r="BTC504" s="216"/>
      <c r="BTD504" s="216"/>
      <c r="BTE504" s="216"/>
      <c r="BTF504" s="216"/>
      <c r="BTG504" s="216"/>
      <c r="BTH504" s="216"/>
      <c r="BTI504" s="216"/>
      <c r="BTJ504" s="216"/>
      <c r="BTK504" s="216"/>
      <c r="BTL504" s="216"/>
      <c r="BTM504" s="216"/>
      <c r="BTN504" s="216"/>
      <c r="BTO504" s="216"/>
      <c r="BTP504" s="216"/>
      <c r="BTQ504" s="216"/>
      <c r="BTR504" s="216"/>
      <c r="BTS504" s="216"/>
      <c r="BTT504" s="216"/>
      <c r="BTU504" s="216"/>
      <c r="BTV504" s="216"/>
      <c r="BTW504" s="216"/>
      <c r="BTX504" s="216"/>
      <c r="BTY504" s="216"/>
      <c r="BTZ504" s="216"/>
      <c r="BUA504" s="216"/>
      <c r="BUB504" s="216"/>
      <c r="BUC504" s="216"/>
      <c r="BUD504" s="216"/>
      <c r="BUE504" s="216"/>
      <c r="BUF504" s="216"/>
      <c r="BUG504" s="216"/>
      <c r="BUH504" s="216"/>
      <c r="BUI504" s="216"/>
      <c r="BUJ504" s="216"/>
      <c r="BUK504" s="216"/>
      <c r="BUL504" s="216"/>
      <c r="BUM504" s="216"/>
      <c r="BUN504" s="216"/>
      <c r="BUO504" s="216"/>
      <c r="BUP504" s="216"/>
      <c r="BUQ504" s="216"/>
      <c r="BUR504" s="216"/>
      <c r="BUS504" s="216"/>
      <c r="BUT504" s="216"/>
      <c r="BUU504" s="216"/>
      <c r="BUV504" s="216"/>
      <c r="BUW504" s="216"/>
      <c r="BUX504" s="216"/>
      <c r="BUY504" s="216"/>
      <c r="BUZ504" s="216"/>
      <c r="BVA504" s="216"/>
      <c r="BVB504" s="216"/>
      <c r="BVC504" s="216"/>
      <c r="BVD504" s="216"/>
      <c r="BVE504" s="216"/>
      <c r="BVF504" s="216"/>
      <c r="BVG504" s="216"/>
      <c r="BVH504" s="216"/>
      <c r="BVI504" s="216"/>
      <c r="BVJ504" s="216"/>
      <c r="BVK504" s="216"/>
      <c r="BVL504" s="216"/>
      <c r="BVM504" s="216"/>
      <c r="BVN504" s="216"/>
      <c r="BVO504" s="216"/>
      <c r="BVP504" s="216"/>
      <c r="BVQ504" s="216"/>
      <c r="BVR504" s="216"/>
      <c r="BVS504" s="216"/>
      <c r="BVT504" s="216"/>
      <c r="BVU504" s="216"/>
      <c r="BVV504" s="216"/>
      <c r="BVW504" s="216"/>
      <c r="BVX504" s="216"/>
      <c r="BVY504" s="216"/>
      <c r="BVZ504" s="216"/>
      <c r="BWA504" s="216"/>
      <c r="BWB504" s="216"/>
      <c r="BWC504" s="216"/>
      <c r="BWD504" s="216"/>
      <c r="BWE504" s="216"/>
      <c r="BWF504" s="216"/>
      <c r="BWG504" s="216"/>
      <c r="BWH504" s="216"/>
      <c r="BWI504" s="216"/>
      <c r="BWJ504" s="216"/>
      <c r="BWK504" s="216"/>
      <c r="BWL504" s="216"/>
      <c r="BWM504" s="216"/>
      <c r="BWN504" s="216"/>
      <c r="BWO504" s="216"/>
      <c r="BWP504" s="216"/>
      <c r="BWQ504" s="216"/>
      <c r="BWR504" s="216"/>
      <c r="BWS504" s="216"/>
      <c r="BWT504" s="216"/>
      <c r="BWU504" s="216"/>
      <c r="BWV504" s="216"/>
      <c r="BWW504" s="216"/>
      <c r="BWX504" s="216"/>
      <c r="BWY504" s="216"/>
      <c r="BWZ504" s="216"/>
      <c r="BXA504" s="216"/>
      <c r="BXB504" s="216"/>
      <c r="BXC504" s="216"/>
      <c r="BXD504" s="216"/>
      <c r="BXE504" s="216"/>
      <c r="BXF504" s="216"/>
      <c r="BXG504" s="216"/>
      <c r="BXH504" s="216"/>
      <c r="BXI504" s="216"/>
      <c r="BXJ504" s="216"/>
      <c r="BXK504" s="216"/>
      <c r="BXL504" s="216"/>
      <c r="BXM504" s="216"/>
      <c r="BXN504" s="216"/>
      <c r="BXO504" s="216"/>
      <c r="BXP504" s="216"/>
      <c r="BXQ504" s="216"/>
      <c r="BXR504" s="216"/>
      <c r="BXS504" s="216"/>
      <c r="BXT504" s="216"/>
      <c r="BXU504" s="216"/>
      <c r="BXV504" s="216"/>
      <c r="BXW504" s="216"/>
      <c r="BXX504" s="216"/>
      <c r="BXY504" s="216"/>
      <c r="BXZ504" s="216"/>
      <c r="BYA504" s="216"/>
      <c r="BYB504" s="216"/>
      <c r="BYC504" s="216"/>
      <c r="BYD504" s="216"/>
      <c r="BYE504" s="216"/>
      <c r="BYF504" s="216"/>
      <c r="BYG504" s="216"/>
      <c r="BYH504" s="216"/>
      <c r="BYI504" s="216"/>
      <c r="BYJ504" s="216"/>
      <c r="BYK504" s="216"/>
      <c r="BYL504" s="216"/>
      <c r="BYM504" s="216"/>
      <c r="BYN504" s="216"/>
      <c r="BYO504" s="216"/>
      <c r="BYP504" s="216"/>
      <c r="BYQ504" s="216"/>
      <c r="BYR504" s="216"/>
      <c r="BYS504" s="216"/>
      <c r="BYT504" s="216"/>
      <c r="BYU504" s="216"/>
      <c r="BYV504" s="216"/>
      <c r="BYW504" s="216"/>
      <c r="BYX504" s="216"/>
      <c r="BYY504" s="216"/>
      <c r="BYZ504" s="216"/>
      <c r="BZA504" s="216"/>
      <c r="BZB504" s="216"/>
      <c r="BZC504" s="216"/>
      <c r="BZD504" s="216"/>
      <c r="BZE504" s="216"/>
      <c r="BZF504" s="216"/>
      <c r="BZG504" s="216"/>
      <c r="BZH504" s="216"/>
      <c r="BZI504" s="216"/>
      <c r="BZJ504" s="216"/>
      <c r="BZK504" s="216"/>
      <c r="BZL504" s="216"/>
      <c r="BZM504" s="216"/>
      <c r="BZN504" s="216"/>
      <c r="BZO504" s="216"/>
      <c r="BZP504" s="216"/>
      <c r="BZQ504" s="216"/>
      <c r="BZR504" s="216"/>
      <c r="BZS504" s="216"/>
      <c r="BZT504" s="216"/>
      <c r="BZU504" s="216"/>
      <c r="BZV504" s="216"/>
      <c r="BZW504" s="216"/>
      <c r="BZX504" s="216"/>
      <c r="BZY504" s="216"/>
      <c r="BZZ504" s="216"/>
      <c r="CAA504" s="216"/>
      <c r="CAB504" s="216"/>
      <c r="CAC504" s="216"/>
      <c r="CAD504" s="216"/>
      <c r="CAE504" s="216"/>
      <c r="CAF504" s="216"/>
      <c r="CAG504" s="216"/>
      <c r="CAH504" s="216"/>
      <c r="CAI504" s="216"/>
      <c r="CAJ504" s="216"/>
      <c r="CAK504" s="216"/>
      <c r="CAL504" s="216"/>
      <c r="CAM504" s="216"/>
      <c r="CAN504" s="216"/>
      <c r="CAO504" s="216"/>
      <c r="CAP504" s="216"/>
      <c r="CAQ504" s="216"/>
      <c r="CAR504" s="216"/>
      <c r="CAS504" s="216"/>
      <c r="CAT504" s="216"/>
      <c r="CAU504" s="216"/>
      <c r="CAV504" s="216"/>
      <c r="CAW504" s="216"/>
      <c r="CAX504" s="216"/>
      <c r="CAY504" s="216"/>
      <c r="CAZ504" s="216"/>
      <c r="CBA504" s="216"/>
      <c r="CBB504" s="216"/>
      <c r="CBC504" s="216"/>
      <c r="CBD504" s="216"/>
      <c r="CBE504" s="216"/>
      <c r="CBF504" s="216"/>
      <c r="CBG504" s="216"/>
      <c r="CBH504" s="216"/>
      <c r="CBI504" s="216"/>
      <c r="CBJ504" s="216"/>
      <c r="CBK504" s="216"/>
      <c r="CBL504" s="216"/>
      <c r="CBM504" s="216"/>
      <c r="CBN504" s="216"/>
      <c r="CBO504" s="216"/>
      <c r="CBP504" s="216"/>
      <c r="CBQ504" s="216"/>
      <c r="CBR504" s="216"/>
      <c r="CBS504" s="216"/>
      <c r="CBT504" s="216"/>
      <c r="CBU504" s="216"/>
      <c r="CBV504" s="216"/>
      <c r="CBW504" s="216"/>
      <c r="CBX504" s="216"/>
      <c r="CBY504" s="216"/>
      <c r="CBZ504" s="216"/>
      <c r="CCA504" s="216"/>
      <c r="CCB504" s="216"/>
      <c r="CCC504" s="216"/>
      <c r="CCD504" s="216"/>
      <c r="CCE504" s="216"/>
      <c r="CCF504" s="216"/>
      <c r="CCG504" s="216"/>
      <c r="CCH504" s="216"/>
      <c r="CCI504" s="216"/>
      <c r="CCJ504" s="216"/>
      <c r="CCK504" s="216"/>
      <c r="CCL504" s="216"/>
      <c r="CCM504" s="216"/>
      <c r="CCN504" s="216"/>
      <c r="CCO504" s="216"/>
      <c r="CCP504" s="216"/>
      <c r="CCQ504" s="216"/>
      <c r="CCR504" s="216"/>
      <c r="CCS504" s="216"/>
      <c r="CCT504" s="216"/>
      <c r="CCU504" s="216"/>
      <c r="CCV504" s="216"/>
      <c r="CCW504" s="216"/>
      <c r="CCX504" s="216"/>
      <c r="CCY504" s="216"/>
      <c r="CCZ504" s="216"/>
      <c r="CDA504" s="216"/>
      <c r="CDB504" s="216"/>
      <c r="CDC504" s="216"/>
      <c r="CDD504" s="216"/>
      <c r="CDE504" s="216"/>
      <c r="CDF504" s="216"/>
      <c r="CDG504" s="216"/>
      <c r="CDH504" s="216"/>
      <c r="CDI504" s="216"/>
      <c r="CDJ504" s="216"/>
      <c r="CDK504" s="216"/>
      <c r="CDL504" s="216"/>
      <c r="CDM504" s="216"/>
      <c r="CDN504" s="216"/>
      <c r="CDO504" s="216"/>
      <c r="CDP504" s="216"/>
      <c r="CDQ504" s="216"/>
      <c r="CDR504" s="216"/>
      <c r="CDS504" s="216"/>
      <c r="CDT504" s="216"/>
      <c r="CDU504" s="216"/>
      <c r="CDV504" s="216"/>
      <c r="CDW504" s="216"/>
      <c r="CDX504" s="216"/>
      <c r="CDY504" s="216"/>
      <c r="CDZ504" s="216"/>
      <c r="CEA504" s="216"/>
      <c r="CEB504" s="216"/>
      <c r="CEC504" s="216"/>
      <c r="CED504" s="216"/>
      <c r="CEE504" s="216"/>
      <c r="CEF504" s="216"/>
      <c r="CEG504" s="216"/>
      <c r="CEH504" s="216"/>
      <c r="CEI504" s="216"/>
      <c r="CEJ504" s="216"/>
      <c r="CEK504" s="216"/>
      <c r="CEL504" s="216"/>
      <c r="CEM504" s="216"/>
      <c r="CEN504" s="216"/>
      <c r="CEO504" s="216"/>
      <c r="CEP504" s="216"/>
      <c r="CEQ504" s="216"/>
      <c r="CER504" s="216"/>
      <c r="CES504" s="216"/>
      <c r="CET504" s="216"/>
      <c r="CEU504" s="216"/>
      <c r="CEV504" s="216"/>
      <c r="CEW504" s="216"/>
      <c r="CEX504" s="216"/>
      <c r="CEY504" s="216"/>
      <c r="CEZ504" s="216"/>
      <c r="CFA504" s="216"/>
      <c r="CFB504" s="216"/>
      <c r="CFC504" s="216"/>
      <c r="CFD504" s="216"/>
      <c r="CFE504" s="216"/>
      <c r="CFF504" s="216"/>
      <c r="CFG504" s="216"/>
      <c r="CFH504" s="216"/>
      <c r="CFI504" s="216"/>
      <c r="CFJ504" s="216"/>
      <c r="CFK504" s="216"/>
      <c r="CFL504" s="216"/>
      <c r="CFM504" s="216"/>
      <c r="CFN504" s="216"/>
      <c r="CFO504" s="216"/>
      <c r="CFP504" s="216"/>
      <c r="CFQ504" s="216"/>
      <c r="CFR504" s="216"/>
      <c r="CFS504" s="216"/>
      <c r="CFT504" s="216"/>
      <c r="CFU504" s="216"/>
      <c r="CFV504" s="216"/>
      <c r="CFW504" s="216"/>
      <c r="CFX504" s="216"/>
      <c r="CFY504" s="216"/>
      <c r="CFZ504" s="216"/>
      <c r="CGA504" s="216"/>
      <c r="CGB504" s="216"/>
      <c r="CGC504" s="216"/>
      <c r="CGD504" s="216"/>
      <c r="CGE504" s="216"/>
      <c r="CGF504" s="216"/>
      <c r="CGG504" s="216"/>
      <c r="CGH504" s="216"/>
      <c r="CGI504" s="216"/>
      <c r="CGJ504" s="216"/>
      <c r="CGK504" s="216"/>
      <c r="CGL504" s="216"/>
      <c r="CGM504" s="216"/>
      <c r="CGN504" s="216"/>
      <c r="CGO504" s="216"/>
      <c r="CGP504" s="216"/>
      <c r="CGQ504" s="216"/>
      <c r="CGR504" s="216"/>
      <c r="CGS504" s="216"/>
      <c r="CGT504" s="216"/>
      <c r="CGU504" s="216"/>
      <c r="CGV504" s="216"/>
      <c r="CGW504" s="216"/>
      <c r="CGX504" s="216"/>
      <c r="CGY504" s="216"/>
      <c r="CGZ504" s="216"/>
      <c r="CHA504" s="216"/>
      <c r="CHB504" s="216"/>
      <c r="CHC504" s="216"/>
      <c r="CHD504" s="216"/>
      <c r="CHE504" s="216"/>
      <c r="CHF504" s="216"/>
      <c r="CHG504" s="216"/>
      <c r="CHH504" s="216"/>
      <c r="CHI504" s="216"/>
      <c r="CHJ504" s="216"/>
      <c r="CHK504" s="216"/>
      <c r="CHL504" s="216"/>
      <c r="CHM504" s="216"/>
      <c r="CHN504" s="216"/>
      <c r="CHO504" s="216"/>
      <c r="CHP504" s="216"/>
      <c r="CHQ504" s="216"/>
      <c r="CHR504" s="216"/>
      <c r="CHS504" s="216"/>
      <c r="CHT504" s="216"/>
      <c r="CHU504" s="216"/>
      <c r="CHV504" s="216"/>
      <c r="CHW504" s="216"/>
      <c r="CHX504" s="216"/>
      <c r="CHY504" s="216"/>
      <c r="CHZ504" s="216"/>
      <c r="CIA504" s="216"/>
      <c r="CIB504" s="216"/>
      <c r="CIC504" s="216"/>
      <c r="CID504" s="216"/>
      <c r="CIE504" s="216"/>
      <c r="CIF504" s="216"/>
      <c r="CIG504" s="216"/>
      <c r="CIH504" s="216"/>
      <c r="CII504" s="216"/>
      <c r="CIJ504" s="216"/>
      <c r="CIK504" s="216"/>
      <c r="CIL504" s="216"/>
      <c r="CIM504" s="216"/>
      <c r="CIN504" s="216"/>
      <c r="CIO504" s="216"/>
      <c r="CIP504" s="216"/>
      <c r="CIQ504" s="216"/>
      <c r="CIR504" s="216"/>
      <c r="CIS504" s="216"/>
      <c r="CIT504" s="216"/>
      <c r="CIU504" s="216"/>
      <c r="CIV504" s="216"/>
      <c r="CIW504" s="216"/>
      <c r="CIX504" s="216"/>
      <c r="CIY504" s="216"/>
      <c r="CIZ504" s="216"/>
      <c r="CJA504" s="216"/>
      <c r="CJB504" s="216"/>
      <c r="CJC504" s="216"/>
      <c r="CJD504" s="216"/>
      <c r="CJE504" s="216"/>
      <c r="CJF504" s="216"/>
      <c r="CJG504" s="216"/>
      <c r="CJH504" s="216"/>
      <c r="CJI504" s="216"/>
      <c r="CJJ504" s="216"/>
      <c r="CJK504" s="216"/>
      <c r="CJL504" s="216"/>
      <c r="CJM504" s="216"/>
      <c r="CJN504" s="216"/>
      <c r="CJO504" s="216"/>
      <c r="CJP504" s="216"/>
      <c r="CJQ504" s="216"/>
      <c r="CJR504" s="216"/>
      <c r="CJS504" s="216"/>
      <c r="CJT504" s="216"/>
      <c r="CJU504" s="216"/>
      <c r="CJV504" s="216"/>
      <c r="CJW504" s="216"/>
      <c r="CJX504" s="216"/>
      <c r="CJY504" s="216"/>
      <c r="CJZ504" s="216"/>
      <c r="CKA504" s="216"/>
      <c r="CKB504" s="216"/>
      <c r="CKC504" s="216"/>
      <c r="CKD504" s="216"/>
      <c r="CKE504" s="216"/>
      <c r="CKF504" s="216"/>
      <c r="CKG504" s="216"/>
      <c r="CKH504" s="216"/>
      <c r="CKI504" s="216"/>
      <c r="CKJ504" s="216"/>
      <c r="CKK504" s="216"/>
      <c r="CKL504" s="216"/>
      <c r="CKM504" s="216"/>
      <c r="CKN504" s="216"/>
      <c r="CKO504" s="216"/>
      <c r="CKP504" s="216"/>
      <c r="CKQ504" s="216"/>
      <c r="CKR504" s="216"/>
      <c r="CKS504" s="216"/>
      <c r="CKT504" s="216"/>
      <c r="CKU504" s="216"/>
      <c r="CKV504" s="216"/>
      <c r="CKW504" s="216"/>
      <c r="CKX504" s="216"/>
      <c r="CKY504" s="216"/>
      <c r="CKZ504" s="216"/>
      <c r="CLA504" s="216"/>
      <c r="CLB504" s="216"/>
      <c r="CLC504" s="216"/>
      <c r="CLD504" s="216"/>
      <c r="CLE504" s="216"/>
      <c r="CLF504" s="216"/>
      <c r="CLG504" s="216"/>
      <c r="CLH504" s="216"/>
      <c r="CLI504" s="216"/>
      <c r="CLJ504" s="216"/>
      <c r="CLK504" s="216"/>
      <c r="CLL504" s="216"/>
      <c r="CLM504" s="216"/>
      <c r="CLN504" s="216"/>
      <c r="CLO504" s="216"/>
      <c r="CLP504" s="216"/>
      <c r="CLQ504" s="216"/>
      <c r="CLR504" s="216"/>
      <c r="CLS504" s="216"/>
      <c r="CLT504" s="216"/>
      <c r="CLU504" s="216"/>
      <c r="CLV504" s="216"/>
      <c r="CLW504" s="216"/>
      <c r="CLX504" s="216"/>
      <c r="CLY504" s="216"/>
      <c r="CLZ504" s="216"/>
      <c r="CMA504" s="216"/>
      <c r="CMB504" s="216"/>
      <c r="CMC504" s="216"/>
      <c r="CMD504" s="216"/>
      <c r="CME504" s="216"/>
      <c r="CMF504" s="216"/>
      <c r="CMG504" s="216"/>
      <c r="CMH504" s="216"/>
      <c r="CMI504" s="216"/>
      <c r="CMJ504" s="216"/>
      <c r="CMK504" s="216"/>
      <c r="CML504" s="216"/>
      <c r="CMM504" s="216"/>
      <c r="CMN504" s="216"/>
      <c r="CMO504" s="216"/>
      <c r="CMP504" s="216"/>
      <c r="CMQ504" s="216"/>
      <c r="CMR504" s="216"/>
      <c r="CMS504" s="216"/>
      <c r="CMT504" s="216"/>
      <c r="CMU504" s="216"/>
      <c r="CMV504" s="216"/>
      <c r="CMW504" s="216"/>
      <c r="CMX504" s="216"/>
      <c r="CMY504" s="216"/>
      <c r="CMZ504" s="216"/>
      <c r="CNA504" s="216"/>
      <c r="CNB504" s="216"/>
      <c r="CNC504" s="216"/>
      <c r="CND504" s="216"/>
      <c r="CNE504" s="216"/>
      <c r="CNF504" s="216"/>
      <c r="CNG504" s="216"/>
      <c r="CNH504" s="216"/>
      <c r="CNI504" s="216"/>
      <c r="CNJ504" s="216"/>
      <c r="CNK504" s="216"/>
      <c r="CNL504" s="216"/>
      <c r="CNM504" s="216"/>
      <c r="CNN504" s="216"/>
      <c r="CNO504" s="216"/>
      <c r="CNP504" s="216"/>
      <c r="CNQ504" s="216"/>
      <c r="CNR504" s="216"/>
      <c r="CNS504" s="216"/>
      <c r="CNT504" s="216"/>
      <c r="CNU504" s="216"/>
      <c r="CNV504" s="216"/>
      <c r="CNW504" s="216"/>
      <c r="CNX504" s="216"/>
      <c r="CNY504" s="216"/>
      <c r="CNZ504" s="216"/>
      <c r="COA504" s="216"/>
      <c r="COB504" s="216"/>
      <c r="COC504" s="216"/>
      <c r="COD504" s="216"/>
      <c r="COE504" s="216"/>
      <c r="COF504" s="216"/>
      <c r="COG504" s="216"/>
      <c r="COH504" s="216"/>
      <c r="COI504" s="216"/>
      <c r="COJ504" s="216"/>
      <c r="COK504" s="216"/>
      <c r="COL504" s="216"/>
      <c r="COM504" s="216"/>
      <c r="CON504" s="216"/>
      <c r="COO504" s="216"/>
      <c r="COP504" s="216"/>
      <c r="COQ504" s="216"/>
      <c r="COR504" s="216"/>
      <c r="COS504" s="216"/>
      <c r="COT504" s="216"/>
      <c r="COU504" s="216"/>
      <c r="COV504" s="216"/>
      <c r="COW504" s="216"/>
      <c r="COX504" s="216"/>
      <c r="COY504" s="216"/>
      <c r="COZ504" s="216"/>
      <c r="CPA504" s="216"/>
      <c r="CPB504" s="216"/>
      <c r="CPC504" s="216"/>
      <c r="CPD504" s="216"/>
      <c r="CPE504" s="216"/>
      <c r="CPF504" s="216"/>
      <c r="CPG504" s="216"/>
      <c r="CPH504" s="216"/>
      <c r="CPI504" s="216"/>
      <c r="CPJ504" s="216"/>
      <c r="CPK504" s="216"/>
      <c r="CPL504" s="216"/>
      <c r="CPM504" s="216"/>
      <c r="CPN504" s="216"/>
      <c r="CPO504" s="216"/>
      <c r="CPP504" s="216"/>
      <c r="CPQ504" s="216"/>
      <c r="CPR504" s="216"/>
      <c r="CPS504" s="216"/>
      <c r="CPT504" s="216"/>
      <c r="CPU504" s="216"/>
      <c r="CPV504" s="216"/>
      <c r="CPW504" s="216"/>
      <c r="CPX504" s="216"/>
      <c r="CPY504" s="216"/>
      <c r="CPZ504" s="216"/>
      <c r="CQA504" s="216"/>
      <c r="CQB504" s="216"/>
      <c r="CQC504" s="216"/>
      <c r="CQD504" s="216"/>
      <c r="CQE504" s="216"/>
      <c r="CQF504" s="216"/>
      <c r="CQG504" s="216"/>
      <c r="CQH504" s="216"/>
      <c r="CQI504" s="216"/>
      <c r="CQJ504" s="216"/>
      <c r="CQK504" s="216"/>
      <c r="CQL504" s="216"/>
      <c r="CQM504" s="216"/>
      <c r="CQN504" s="216"/>
      <c r="CQO504" s="216"/>
      <c r="CQP504" s="216"/>
      <c r="CQQ504" s="216"/>
      <c r="CQR504" s="216"/>
      <c r="CQS504" s="216"/>
      <c r="CQT504" s="216"/>
      <c r="CQU504" s="216"/>
      <c r="CQV504" s="216"/>
      <c r="CQW504" s="216"/>
      <c r="CQX504" s="216"/>
      <c r="CQY504" s="216"/>
      <c r="CQZ504" s="216"/>
      <c r="CRA504" s="216"/>
      <c r="CRB504" s="216"/>
      <c r="CRC504" s="216"/>
      <c r="CRD504" s="216"/>
      <c r="CRE504" s="216"/>
      <c r="CRF504" s="216"/>
      <c r="CRG504" s="216"/>
      <c r="CRH504" s="216"/>
      <c r="CRI504" s="216"/>
      <c r="CRJ504" s="216"/>
      <c r="CRK504" s="216"/>
      <c r="CRL504" s="216"/>
      <c r="CRM504" s="216"/>
      <c r="CRN504" s="216"/>
      <c r="CRO504" s="216"/>
      <c r="CRP504" s="216"/>
      <c r="CRQ504" s="216"/>
      <c r="CRR504" s="216"/>
      <c r="CRS504" s="216"/>
      <c r="CRT504" s="216"/>
      <c r="CRU504" s="216"/>
      <c r="CRV504" s="216"/>
      <c r="CRW504" s="216"/>
      <c r="CRX504" s="216"/>
      <c r="CRY504" s="216"/>
      <c r="CRZ504" s="216"/>
      <c r="CSA504" s="216"/>
      <c r="CSB504" s="216"/>
      <c r="CSC504" s="216"/>
      <c r="CSD504" s="216"/>
      <c r="CSE504" s="216"/>
      <c r="CSF504" s="216"/>
      <c r="CSG504" s="216"/>
      <c r="CSH504" s="216"/>
      <c r="CSI504" s="216"/>
      <c r="CSJ504" s="216"/>
      <c r="CSK504" s="216"/>
      <c r="CSL504" s="216"/>
      <c r="CSM504" s="216"/>
      <c r="CSN504" s="216"/>
      <c r="CSO504" s="216"/>
      <c r="CSP504" s="216"/>
      <c r="CSQ504" s="216"/>
      <c r="CSR504" s="216"/>
      <c r="CSS504" s="216"/>
      <c r="CST504" s="216"/>
      <c r="CSU504" s="216"/>
      <c r="CSV504" s="216"/>
      <c r="CSW504" s="216"/>
      <c r="CSX504" s="216"/>
      <c r="CSY504" s="216"/>
      <c r="CSZ504" s="216"/>
      <c r="CTA504" s="216"/>
      <c r="CTB504" s="216"/>
      <c r="CTC504" s="216"/>
      <c r="CTD504" s="216"/>
      <c r="CTE504" s="216"/>
      <c r="CTF504" s="216"/>
      <c r="CTG504" s="216"/>
      <c r="CTH504" s="216"/>
      <c r="CTI504" s="216"/>
      <c r="CTJ504" s="216"/>
      <c r="CTK504" s="216"/>
      <c r="CTL504" s="216"/>
      <c r="CTM504" s="216"/>
      <c r="CTN504" s="216"/>
      <c r="CTO504" s="216"/>
      <c r="CTP504" s="216"/>
      <c r="CTQ504" s="216"/>
      <c r="CTR504" s="216"/>
      <c r="CTS504" s="216"/>
      <c r="CTT504" s="216"/>
      <c r="CTU504" s="216"/>
      <c r="CTV504" s="216"/>
      <c r="CTW504" s="216"/>
      <c r="CTX504" s="216"/>
      <c r="CTY504" s="216"/>
      <c r="CTZ504" s="216"/>
      <c r="CUA504" s="216"/>
      <c r="CUB504" s="216"/>
      <c r="CUC504" s="216"/>
      <c r="CUD504" s="216"/>
      <c r="CUE504" s="216"/>
      <c r="CUF504" s="216"/>
      <c r="CUG504" s="216"/>
      <c r="CUH504" s="216"/>
      <c r="CUI504" s="216"/>
      <c r="CUJ504" s="216"/>
      <c r="CUK504" s="216"/>
      <c r="CUL504" s="216"/>
      <c r="CUM504" s="216"/>
      <c r="CUN504" s="216"/>
      <c r="CUO504" s="216"/>
      <c r="CUP504" s="216"/>
      <c r="CUQ504" s="216"/>
      <c r="CUR504" s="216"/>
      <c r="CUS504" s="216"/>
      <c r="CUT504" s="216"/>
      <c r="CUU504" s="216"/>
      <c r="CUV504" s="216"/>
      <c r="CUW504" s="216"/>
      <c r="CUX504" s="216"/>
      <c r="CUY504" s="216"/>
      <c r="CUZ504" s="216"/>
      <c r="CVA504" s="216"/>
      <c r="CVB504" s="216"/>
      <c r="CVC504" s="216"/>
      <c r="CVD504" s="216"/>
      <c r="CVE504" s="216"/>
      <c r="CVF504" s="216"/>
      <c r="CVG504" s="216"/>
      <c r="CVH504" s="216"/>
      <c r="CVI504" s="216"/>
      <c r="CVJ504" s="216"/>
      <c r="CVK504" s="216"/>
      <c r="CVL504" s="216"/>
      <c r="CVM504" s="216"/>
      <c r="CVN504" s="216"/>
      <c r="CVO504" s="216"/>
      <c r="CVP504" s="216"/>
      <c r="CVQ504" s="216"/>
      <c r="CVR504" s="216"/>
      <c r="CVS504" s="216"/>
      <c r="CVT504" s="216"/>
      <c r="CVU504" s="216"/>
      <c r="CVV504" s="216"/>
      <c r="CVW504" s="216"/>
      <c r="CVX504" s="216"/>
      <c r="CVY504" s="216"/>
      <c r="CVZ504" s="216"/>
      <c r="CWA504" s="216"/>
      <c r="CWB504" s="216"/>
      <c r="CWC504" s="216"/>
      <c r="CWD504" s="216"/>
      <c r="CWE504" s="216"/>
      <c r="CWF504" s="216"/>
      <c r="CWG504" s="216"/>
      <c r="CWH504" s="216"/>
      <c r="CWI504" s="216"/>
      <c r="CWJ504" s="216"/>
      <c r="CWK504" s="216"/>
      <c r="CWL504" s="216"/>
      <c r="CWM504" s="216"/>
      <c r="CWN504" s="216"/>
      <c r="CWO504" s="216"/>
      <c r="CWP504" s="216"/>
      <c r="CWQ504" s="216"/>
      <c r="CWR504" s="216"/>
      <c r="CWS504" s="216"/>
      <c r="CWT504" s="216"/>
      <c r="CWU504" s="216"/>
      <c r="CWV504" s="216"/>
      <c r="CWW504" s="216"/>
      <c r="CWX504" s="216"/>
      <c r="CWY504" s="216"/>
      <c r="CWZ504" s="216"/>
      <c r="CXA504" s="216"/>
      <c r="CXB504" s="216"/>
      <c r="CXC504" s="216"/>
      <c r="CXD504" s="216"/>
      <c r="CXE504" s="216"/>
      <c r="CXF504" s="216"/>
      <c r="CXG504" s="216"/>
      <c r="CXH504" s="216"/>
      <c r="CXI504" s="216"/>
      <c r="CXJ504" s="216"/>
      <c r="CXK504" s="216"/>
      <c r="CXL504" s="216"/>
      <c r="CXM504" s="216"/>
      <c r="CXN504" s="216"/>
      <c r="CXO504" s="216"/>
      <c r="CXP504" s="216"/>
      <c r="CXQ504" s="216"/>
      <c r="CXR504" s="216"/>
      <c r="CXS504" s="216"/>
      <c r="CXT504" s="216"/>
      <c r="CXU504" s="216"/>
      <c r="CXV504" s="216"/>
      <c r="CXW504" s="216"/>
      <c r="CXX504" s="216"/>
      <c r="CXY504" s="216"/>
      <c r="CXZ504" s="216"/>
      <c r="CYA504" s="216"/>
      <c r="CYB504" s="216"/>
      <c r="CYC504" s="216"/>
      <c r="CYD504" s="216"/>
      <c r="CYE504" s="216"/>
      <c r="CYF504" s="216"/>
      <c r="CYG504" s="216"/>
      <c r="CYH504" s="216"/>
      <c r="CYI504" s="216"/>
      <c r="CYJ504" s="216"/>
      <c r="CYK504" s="216"/>
      <c r="CYL504" s="216"/>
      <c r="CYM504" s="216"/>
      <c r="CYN504" s="216"/>
      <c r="CYO504" s="216"/>
      <c r="CYP504" s="216"/>
      <c r="CYQ504" s="216"/>
      <c r="CYR504" s="216"/>
      <c r="CYS504" s="216"/>
      <c r="CYT504" s="216"/>
      <c r="CYU504" s="216"/>
      <c r="CYV504" s="216"/>
      <c r="CYW504" s="216"/>
      <c r="CYX504" s="216"/>
      <c r="CYY504" s="216"/>
      <c r="CYZ504" s="216"/>
      <c r="CZA504" s="216"/>
      <c r="CZB504" s="216"/>
      <c r="CZC504" s="216"/>
      <c r="CZD504" s="216"/>
      <c r="CZE504" s="216"/>
      <c r="CZF504" s="216"/>
      <c r="CZG504" s="216"/>
      <c r="CZH504" s="216"/>
      <c r="CZI504" s="216"/>
      <c r="CZJ504" s="216"/>
      <c r="CZK504" s="216"/>
      <c r="CZL504" s="216"/>
      <c r="CZM504" s="216"/>
      <c r="CZN504" s="216"/>
      <c r="CZO504" s="216"/>
      <c r="CZP504" s="216"/>
      <c r="CZQ504" s="216"/>
      <c r="CZR504" s="216"/>
      <c r="CZS504" s="216"/>
      <c r="CZT504" s="216"/>
      <c r="CZU504" s="216"/>
      <c r="CZV504" s="216"/>
      <c r="CZW504" s="216"/>
      <c r="CZX504" s="216"/>
      <c r="CZY504" s="216"/>
      <c r="CZZ504" s="216"/>
      <c r="DAA504" s="216"/>
      <c r="DAB504" s="216"/>
      <c r="DAC504" s="216"/>
      <c r="DAD504" s="216"/>
      <c r="DAE504" s="216"/>
      <c r="DAF504" s="216"/>
      <c r="DAG504" s="216"/>
      <c r="DAH504" s="216"/>
      <c r="DAI504" s="216"/>
      <c r="DAJ504" s="216"/>
      <c r="DAK504" s="216"/>
      <c r="DAL504" s="216"/>
      <c r="DAM504" s="216"/>
      <c r="DAN504" s="216"/>
      <c r="DAO504" s="216"/>
      <c r="DAP504" s="216"/>
      <c r="DAQ504" s="216"/>
      <c r="DAR504" s="216"/>
      <c r="DAS504" s="216"/>
      <c r="DAT504" s="216"/>
      <c r="DAU504" s="216"/>
      <c r="DAV504" s="216"/>
      <c r="DAW504" s="216"/>
      <c r="DAX504" s="216"/>
      <c r="DAY504" s="216"/>
      <c r="DAZ504" s="216"/>
      <c r="DBA504" s="216"/>
      <c r="DBB504" s="216"/>
      <c r="DBC504" s="216"/>
      <c r="DBD504" s="216"/>
      <c r="DBE504" s="216"/>
      <c r="DBF504" s="216"/>
      <c r="DBG504" s="216"/>
      <c r="DBH504" s="216"/>
      <c r="DBI504" s="216"/>
      <c r="DBJ504" s="216"/>
      <c r="DBK504" s="216"/>
      <c r="DBL504" s="216"/>
      <c r="DBM504" s="216"/>
      <c r="DBN504" s="216"/>
      <c r="DBO504" s="216"/>
      <c r="DBP504" s="216"/>
      <c r="DBQ504" s="216"/>
      <c r="DBR504" s="216"/>
      <c r="DBS504" s="216"/>
      <c r="DBT504" s="216"/>
      <c r="DBU504" s="216"/>
      <c r="DBV504" s="216"/>
      <c r="DBW504" s="216"/>
      <c r="DBX504" s="216"/>
      <c r="DBY504" s="216"/>
      <c r="DBZ504" s="216"/>
      <c r="DCA504" s="216"/>
      <c r="DCB504" s="216"/>
      <c r="DCC504" s="216"/>
      <c r="DCD504" s="216"/>
      <c r="DCE504" s="216"/>
      <c r="DCF504" s="216"/>
      <c r="DCG504" s="216"/>
      <c r="DCH504" s="216"/>
      <c r="DCI504" s="216"/>
      <c r="DCJ504" s="216"/>
      <c r="DCK504" s="216"/>
      <c r="DCL504" s="216"/>
      <c r="DCM504" s="216"/>
      <c r="DCN504" s="216"/>
      <c r="DCO504" s="216"/>
      <c r="DCP504" s="216"/>
      <c r="DCQ504" s="216"/>
      <c r="DCR504" s="216"/>
      <c r="DCS504" s="216"/>
      <c r="DCT504" s="216"/>
      <c r="DCU504" s="216"/>
      <c r="DCV504" s="216"/>
      <c r="DCW504" s="216"/>
      <c r="DCX504" s="216"/>
      <c r="DCY504" s="216"/>
      <c r="DCZ504" s="216"/>
      <c r="DDA504" s="216"/>
      <c r="DDB504" s="216"/>
      <c r="DDC504" s="216"/>
      <c r="DDD504" s="216"/>
      <c r="DDE504" s="216"/>
      <c r="DDF504" s="216"/>
      <c r="DDG504" s="216"/>
      <c r="DDH504" s="216"/>
      <c r="DDI504" s="216"/>
      <c r="DDJ504" s="216"/>
      <c r="DDK504" s="216"/>
      <c r="DDL504" s="216"/>
      <c r="DDM504" s="216"/>
      <c r="DDN504" s="216"/>
      <c r="DDO504" s="216"/>
      <c r="DDP504" s="216"/>
      <c r="DDQ504" s="216"/>
      <c r="DDR504" s="216"/>
      <c r="DDS504" s="216"/>
      <c r="DDT504" s="216"/>
      <c r="DDU504" s="216"/>
      <c r="DDV504" s="216"/>
      <c r="DDW504" s="216"/>
      <c r="DDX504" s="216"/>
      <c r="DDY504" s="216"/>
      <c r="DDZ504" s="216"/>
      <c r="DEA504" s="216"/>
      <c r="DEB504" s="216"/>
      <c r="DEC504" s="216"/>
      <c r="DED504" s="216"/>
      <c r="DEE504" s="216"/>
      <c r="DEF504" s="216"/>
      <c r="DEG504" s="216"/>
      <c r="DEH504" s="216"/>
      <c r="DEI504" s="216"/>
      <c r="DEJ504" s="216"/>
      <c r="DEK504" s="216"/>
      <c r="DEL504" s="216"/>
      <c r="DEM504" s="216"/>
      <c r="DEN504" s="216"/>
      <c r="DEO504" s="216"/>
      <c r="DEP504" s="216"/>
      <c r="DEQ504" s="216"/>
      <c r="DER504" s="216"/>
      <c r="DES504" s="216"/>
      <c r="DET504" s="216"/>
      <c r="DEU504" s="216"/>
      <c r="DEV504" s="216"/>
      <c r="DEW504" s="216"/>
      <c r="DEX504" s="216"/>
      <c r="DEY504" s="216"/>
      <c r="DEZ504" s="216"/>
      <c r="DFA504" s="216"/>
      <c r="DFB504" s="216"/>
      <c r="DFC504" s="216"/>
      <c r="DFD504" s="216"/>
      <c r="DFE504" s="216"/>
      <c r="DFF504" s="216"/>
      <c r="DFG504" s="216"/>
      <c r="DFH504" s="216"/>
      <c r="DFI504" s="216"/>
      <c r="DFJ504" s="216"/>
      <c r="DFK504" s="216"/>
      <c r="DFL504" s="216"/>
      <c r="DFM504" s="216"/>
      <c r="DFN504" s="216"/>
      <c r="DFO504" s="216"/>
      <c r="DFP504" s="216"/>
      <c r="DFQ504" s="216"/>
      <c r="DFR504" s="216"/>
      <c r="DFS504" s="216"/>
      <c r="DFT504" s="216"/>
      <c r="DFU504" s="216"/>
      <c r="DFV504" s="216"/>
      <c r="DFW504" s="216"/>
      <c r="DFX504" s="216"/>
      <c r="DFY504" s="216"/>
      <c r="DFZ504" s="216"/>
      <c r="DGA504" s="216"/>
      <c r="DGB504" s="216"/>
      <c r="DGC504" s="216"/>
      <c r="DGD504" s="216"/>
      <c r="DGE504" s="216"/>
      <c r="DGF504" s="216"/>
      <c r="DGG504" s="216"/>
      <c r="DGH504" s="216"/>
      <c r="DGI504" s="216"/>
      <c r="DGJ504" s="216"/>
      <c r="DGK504" s="216"/>
      <c r="DGL504" s="216"/>
      <c r="DGM504" s="216"/>
      <c r="DGN504" s="216"/>
      <c r="DGO504" s="216"/>
      <c r="DGP504" s="216"/>
      <c r="DGQ504" s="216"/>
      <c r="DGR504" s="216"/>
      <c r="DGS504" s="216"/>
      <c r="DGT504" s="216"/>
      <c r="DGU504" s="216"/>
      <c r="DGV504" s="216"/>
      <c r="DGW504" s="216"/>
      <c r="DGX504" s="216"/>
      <c r="DGY504" s="216"/>
      <c r="DGZ504" s="216"/>
      <c r="DHA504" s="216"/>
      <c r="DHB504" s="216"/>
      <c r="DHC504" s="216"/>
      <c r="DHD504" s="216"/>
      <c r="DHE504" s="216"/>
      <c r="DHF504" s="216"/>
      <c r="DHG504" s="216"/>
      <c r="DHH504" s="216"/>
      <c r="DHI504" s="216"/>
      <c r="DHJ504" s="216"/>
      <c r="DHK504" s="216"/>
      <c r="DHL504" s="216"/>
      <c r="DHM504" s="216"/>
      <c r="DHN504" s="216"/>
      <c r="DHO504" s="216"/>
      <c r="DHP504" s="216"/>
      <c r="DHQ504" s="216"/>
      <c r="DHR504" s="216"/>
      <c r="DHS504" s="216"/>
      <c r="DHT504" s="216"/>
      <c r="DHU504" s="216"/>
      <c r="DHV504" s="216"/>
      <c r="DHW504" s="216"/>
      <c r="DHX504" s="216"/>
      <c r="DHY504" s="216"/>
      <c r="DHZ504" s="216"/>
      <c r="DIA504" s="216"/>
      <c r="DIB504" s="216"/>
      <c r="DIC504" s="216"/>
      <c r="DID504" s="216"/>
      <c r="DIE504" s="216"/>
      <c r="DIF504" s="216"/>
      <c r="DIG504" s="216"/>
      <c r="DIH504" s="216"/>
      <c r="DII504" s="216"/>
      <c r="DIJ504" s="216"/>
      <c r="DIK504" s="216"/>
      <c r="DIL504" s="216"/>
      <c r="DIM504" s="216"/>
      <c r="DIN504" s="216"/>
      <c r="DIO504" s="216"/>
      <c r="DIP504" s="216"/>
      <c r="DIQ504" s="216"/>
      <c r="DIR504" s="216"/>
      <c r="DIS504" s="216"/>
      <c r="DIT504" s="216"/>
      <c r="DIU504" s="216"/>
      <c r="DIV504" s="216"/>
      <c r="DIW504" s="216"/>
      <c r="DIX504" s="216"/>
      <c r="DIY504" s="216"/>
      <c r="DIZ504" s="216"/>
      <c r="DJA504" s="216"/>
      <c r="DJB504" s="216"/>
      <c r="DJC504" s="216"/>
      <c r="DJD504" s="216"/>
      <c r="DJE504" s="216"/>
      <c r="DJF504" s="216"/>
      <c r="DJG504" s="216"/>
      <c r="DJH504" s="216"/>
      <c r="DJI504" s="216"/>
      <c r="DJJ504" s="216"/>
      <c r="DJK504" s="216"/>
      <c r="DJL504" s="216"/>
      <c r="DJM504" s="216"/>
      <c r="DJN504" s="216"/>
      <c r="DJO504" s="216"/>
      <c r="DJP504" s="216"/>
      <c r="DJQ504" s="216"/>
      <c r="DJR504" s="216"/>
      <c r="DJS504" s="216"/>
      <c r="DJT504" s="216"/>
      <c r="DJU504" s="216"/>
      <c r="DJV504" s="216"/>
      <c r="DJW504" s="216"/>
      <c r="DJX504" s="216"/>
      <c r="DJY504" s="216"/>
      <c r="DJZ504" s="216"/>
      <c r="DKA504" s="216"/>
      <c r="DKB504" s="216"/>
      <c r="DKC504" s="216"/>
      <c r="DKD504" s="216"/>
      <c r="DKE504" s="216"/>
      <c r="DKF504" s="216"/>
      <c r="DKG504" s="216"/>
      <c r="DKH504" s="216"/>
      <c r="DKI504" s="216"/>
      <c r="DKJ504" s="216"/>
      <c r="DKK504" s="216"/>
      <c r="DKL504" s="216"/>
      <c r="DKM504" s="216"/>
      <c r="DKN504" s="216"/>
      <c r="DKO504" s="216"/>
      <c r="DKP504" s="216"/>
      <c r="DKQ504" s="216"/>
      <c r="DKR504" s="216"/>
      <c r="DKS504" s="216"/>
      <c r="DKT504" s="216"/>
      <c r="DKU504" s="216"/>
      <c r="DKV504" s="216"/>
      <c r="DKW504" s="216"/>
      <c r="DKX504" s="216"/>
      <c r="DKY504" s="216"/>
      <c r="DKZ504" s="216"/>
      <c r="DLA504" s="216"/>
      <c r="DLB504" s="216"/>
      <c r="DLC504" s="216"/>
      <c r="DLD504" s="216"/>
      <c r="DLE504" s="216"/>
      <c r="DLF504" s="216"/>
      <c r="DLG504" s="216"/>
      <c r="DLH504" s="216"/>
      <c r="DLI504" s="216"/>
      <c r="DLJ504" s="216"/>
      <c r="DLK504" s="216"/>
      <c r="DLL504" s="216"/>
      <c r="DLM504" s="216"/>
      <c r="DLN504" s="216"/>
      <c r="DLO504" s="216"/>
      <c r="DLP504" s="216"/>
      <c r="DLQ504" s="216"/>
      <c r="DLR504" s="216"/>
      <c r="DLS504" s="216"/>
      <c r="DLT504" s="216"/>
      <c r="DLU504" s="216"/>
      <c r="DLV504" s="216"/>
      <c r="DLW504" s="216"/>
      <c r="DLX504" s="216"/>
      <c r="DLY504" s="216"/>
      <c r="DLZ504" s="216"/>
      <c r="DMA504" s="216"/>
      <c r="DMB504" s="216"/>
      <c r="DMC504" s="216"/>
      <c r="DMD504" s="216"/>
      <c r="DME504" s="216"/>
      <c r="DMF504" s="216"/>
      <c r="DMG504" s="216"/>
      <c r="DMH504" s="216"/>
      <c r="DMI504" s="216"/>
      <c r="DMJ504" s="216"/>
      <c r="DMK504" s="216"/>
      <c r="DML504" s="216"/>
      <c r="DMM504" s="216"/>
      <c r="DMN504" s="216"/>
      <c r="DMO504" s="216"/>
      <c r="DMP504" s="216"/>
      <c r="DMQ504" s="216"/>
      <c r="DMR504" s="216"/>
      <c r="DMS504" s="216"/>
      <c r="DMT504" s="216"/>
      <c r="DMU504" s="216"/>
      <c r="DMV504" s="216"/>
      <c r="DMW504" s="216"/>
      <c r="DMX504" s="216"/>
      <c r="DMY504" s="216"/>
      <c r="DMZ504" s="216"/>
      <c r="DNA504" s="216"/>
      <c r="DNB504" s="216"/>
      <c r="DNC504" s="216"/>
      <c r="DND504" s="216"/>
      <c r="DNE504" s="216"/>
      <c r="DNF504" s="216"/>
      <c r="DNG504" s="216"/>
      <c r="DNH504" s="216"/>
      <c r="DNI504" s="216"/>
      <c r="DNJ504" s="216"/>
      <c r="DNK504" s="216"/>
      <c r="DNL504" s="216"/>
      <c r="DNM504" s="216"/>
      <c r="DNN504" s="216"/>
      <c r="DNO504" s="216"/>
      <c r="DNP504" s="216"/>
      <c r="DNQ504" s="216"/>
      <c r="DNR504" s="216"/>
      <c r="DNS504" s="216"/>
      <c r="DNT504" s="216"/>
      <c r="DNU504" s="216"/>
      <c r="DNV504" s="216"/>
      <c r="DNW504" s="216"/>
      <c r="DNX504" s="216"/>
      <c r="DNY504" s="216"/>
      <c r="DNZ504" s="216"/>
      <c r="DOA504" s="216"/>
      <c r="DOB504" s="216"/>
      <c r="DOC504" s="216"/>
      <c r="DOD504" s="216"/>
      <c r="DOE504" s="216"/>
      <c r="DOF504" s="216"/>
      <c r="DOG504" s="216"/>
      <c r="DOH504" s="216"/>
      <c r="DOI504" s="216"/>
      <c r="DOJ504" s="216"/>
      <c r="DOK504" s="216"/>
      <c r="DOL504" s="216"/>
      <c r="DOM504" s="216"/>
      <c r="DON504" s="216"/>
      <c r="DOO504" s="216"/>
      <c r="DOP504" s="216"/>
      <c r="DOQ504" s="216"/>
      <c r="DOR504" s="216"/>
      <c r="DOS504" s="216"/>
      <c r="DOT504" s="216"/>
      <c r="DOU504" s="216"/>
      <c r="DOV504" s="216"/>
      <c r="DOW504" s="216"/>
      <c r="DOX504" s="216"/>
      <c r="DOY504" s="216"/>
      <c r="DOZ504" s="216"/>
      <c r="DPA504" s="216"/>
      <c r="DPB504" s="216"/>
      <c r="DPC504" s="216"/>
      <c r="DPD504" s="216"/>
      <c r="DPE504" s="216"/>
      <c r="DPF504" s="216"/>
      <c r="DPG504" s="216"/>
      <c r="DPH504" s="216"/>
      <c r="DPI504" s="216"/>
      <c r="DPJ504" s="216"/>
      <c r="DPK504" s="216"/>
      <c r="DPL504" s="216"/>
      <c r="DPM504" s="216"/>
      <c r="DPN504" s="216"/>
      <c r="DPO504" s="216"/>
      <c r="DPP504" s="216"/>
      <c r="DPQ504" s="216"/>
      <c r="DPR504" s="216"/>
      <c r="DPS504" s="216"/>
      <c r="DPT504" s="216"/>
      <c r="DPU504" s="216"/>
      <c r="DPV504" s="216"/>
      <c r="DPW504" s="216"/>
      <c r="DPX504" s="216"/>
      <c r="DPY504" s="216"/>
      <c r="DPZ504" s="216"/>
      <c r="DQA504" s="216"/>
      <c r="DQB504" s="216"/>
      <c r="DQC504" s="216"/>
      <c r="DQD504" s="216"/>
      <c r="DQE504" s="216"/>
      <c r="DQF504" s="216"/>
      <c r="DQG504" s="216"/>
      <c r="DQH504" s="216"/>
      <c r="DQI504" s="216"/>
      <c r="DQJ504" s="216"/>
      <c r="DQK504" s="216"/>
      <c r="DQL504" s="216"/>
      <c r="DQM504" s="216"/>
      <c r="DQN504" s="216"/>
      <c r="DQO504" s="216"/>
      <c r="DQP504" s="216"/>
      <c r="DQQ504" s="216"/>
      <c r="DQR504" s="216"/>
      <c r="DQS504" s="216"/>
      <c r="DQT504" s="216"/>
      <c r="DQU504" s="216"/>
      <c r="DQV504" s="216"/>
      <c r="DQW504" s="216"/>
      <c r="DQX504" s="216"/>
      <c r="DQY504" s="216"/>
      <c r="DQZ504" s="216"/>
      <c r="DRA504" s="216"/>
      <c r="DRB504" s="216"/>
      <c r="DRC504" s="216"/>
      <c r="DRD504" s="216"/>
      <c r="DRE504" s="216"/>
      <c r="DRF504" s="216"/>
      <c r="DRG504" s="216"/>
      <c r="DRH504" s="216"/>
      <c r="DRI504" s="216"/>
      <c r="DRJ504" s="216"/>
      <c r="DRK504" s="216"/>
      <c r="DRL504" s="216"/>
      <c r="DRM504" s="216"/>
      <c r="DRN504" s="216"/>
      <c r="DRO504" s="216"/>
      <c r="DRP504" s="216"/>
      <c r="DRQ504" s="216"/>
      <c r="DRR504" s="216"/>
      <c r="DRS504" s="216"/>
      <c r="DRT504" s="216"/>
      <c r="DRU504" s="216"/>
      <c r="DRV504" s="216"/>
      <c r="DRW504" s="216"/>
      <c r="DRX504" s="216"/>
      <c r="DRY504" s="216"/>
      <c r="DRZ504" s="216"/>
      <c r="DSA504" s="216"/>
      <c r="DSB504" s="216"/>
      <c r="DSC504" s="216"/>
      <c r="DSD504" s="216"/>
      <c r="DSE504" s="216"/>
      <c r="DSF504" s="216"/>
      <c r="DSG504" s="216"/>
      <c r="DSH504" s="216"/>
      <c r="DSI504" s="216"/>
      <c r="DSJ504" s="216"/>
      <c r="DSK504" s="216"/>
      <c r="DSL504" s="216"/>
      <c r="DSM504" s="216"/>
      <c r="DSN504" s="216"/>
      <c r="DSO504" s="216"/>
      <c r="DSP504" s="216"/>
      <c r="DSQ504" s="216"/>
      <c r="DSR504" s="216"/>
      <c r="DSS504" s="216"/>
      <c r="DST504" s="216"/>
      <c r="DSU504" s="216"/>
      <c r="DSV504" s="216"/>
      <c r="DSW504" s="216"/>
      <c r="DSX504" s="216"/>
      <c r="DSY504" s="216"/>
      <c r="DSZ504" s="216"/>
      <c r="DTA504" s="216"/>
      <c r="DTB504" s="216"/>
      <c r="DTC504" s="216"/>
      <c r="DTD504" s="216"/>
      <c r="DTE504" s="216"/>
      <c r="DTF504" s="216"/>
      <c r="DTG504" s="216"/>
      <c r="DTH504" s="216"/>
      <c r="DTI504" s="216"/>
      <c r="DTJ504" s="216"/>
      <c r="DTK504" s="216"/>
      <c r="DTL504" s="216"/>
      <c r="DTM504" s="216"/>
      <c r="DTN504" s="216"/>
      <c r="DTO504" s="216"/>
      <c r="DTP504" s="216"/>
      <c r="DTQ504" s="216"/>
      <c r="DTR504" s="216"/>
      <c r="DTS504" s="216"/>
      <c r="DTT504" s="216"/>
      <c r="DTU504" s="216"/>
      <c r="DTV504" s="216"/>
      <c r="DTW504" s="216"/>
      <c r="DTX504" s="216"/>
      <c r="DTY504" s="216"/>
      <c r="DTZ504" s="216"/>
      <c r="DUA504" s="216"/>
      <c r="DUB504" s="216"/>
      <c r="DUC504" s="216"/>
      <c r="DUD504" s="216"/>
      <c r="DUE504" s="216"/>
      <c r="DUF504" s="216"/>
      <c r="DUG504" s="216"/>
      <c r="DUH504" s="216"/>
      <c r="DUI504" s="216"/>
      <c r="DUJ504" s="216"/>
      <c r="DUK504" s="216"/>
      <c r="DUL504" s="216"/>
      <c r="DUM504" s="216"/>
      <c r="DUN504" s="216"/>
      <c r="DUO504" s="216"/>
      <c r="DUP504" s="216"/>
      <c r="DUQ504" s="216"/>
      <c r="DUR504" s="216"/>
      <c r="DUS504" s="216"/>
      <c r="DUT504" s="216"/>
      <c r="DUU504" s="216"/>
      <c r="DUV504" s="216"/>
      <c r="DUW504" s="216"/>
      <c r="DUX504" s="216"/>
      <c r="DUY504" s="216"/>
      <c r="DUZ504" s="216"/>
      <c r="DVA504" s="216"/>
      <c r="DVB504" s="216"/>
      <c r="DVC504" s="216"/>
      <c r="DVD504" s="216"/>
      <c r="DVE504" s="216"/>
      <c r="DVF504" s="216"/>
      <c r="DVG504" s="216"/>
      <c r="DVH504" s="216"/>
      <c r="DVI504" s="216"/>
      <c r="DVJ504" s="216"/>
      <c r="DVK504" s="216"/>
      <c r="DVL504" s="216"/>
      <c r="DVM504" s="216"/>
      <c r="DVN504" s="216"/>
      <c r="DVO504" s="216"/>
      <c r="DVP504" s="216"/>
      <c r="DVQ504" s="216"/>
      <c r="DVR504" s="216"/>
      <c r="DVS504" s="216"/>
      <c r="DVT504" s="216"/>
      <c r="DVU504" s="216"/>
      <c r="DVV504" s="216"/>
      <c r="DVW504" s="216"/>
      <c r="DVX504" s="216"/>
      <c r="DVY504" s="216"/>
      <c r="DVZ504" s="216"/>
      <c r="DWA504" s="216"/>
      <c r="DWB504" s="216"/>
      <c r="DWC504" s="216"/>
      <c r="DWD504" s="216"/>
      <c r="DWE504" s="216"/>
      <c r="DWF504" s="216"/>
      <c r="DWG504" s="216"/>
      <c r="DWH504" s="216"/>
      <c r="DWI504" s="216"/>
      <c r="DWJ504" s="216"/>
      <c r="DWK504" s="216"/>
      <c r="DWL504" s="216"/>
      <c r="DWM504" s="216"/>
      <c r="DWN504" s="216"/>
      <c r="DWO504" s="216"/>
      <c r="DWP504" s="216"/>
      <c r="DWQ504" s="216"/>
      <c r="DWR504" s="216"/>
      <c r="DWS504" s="216"/>
      <c r="DWT504" s="216"/>
      <c r="DWU504" s="216"/>
      <c r="DWV504" s="216"/>
      <c r="DWW504" s="216"/>
      <c r="DWX504" s="216"/>
      <c r="DWY504" s="216"/>
      <c r="DWZ504" s="216"/>
      <c r="DXA504" s="216"/>
      <c r="DXB504" s="216"/>
      <c r="DXC504" s="216"/>
      <c r="DXD504" s="216"/>
      <c r="DXE504" s="216"/>
      <c r="DXF504" s="216"/>
      <c r="DXG504" s="216"/>
      <c r="DXH504" s="216"/>
      <c r="DXI504" s="216"/>
      <c r="DXJ504" s="216"/>
      <c r="DXK504" s="216"/>
      <c r="DXL504" s="216"/>
      <c r="DXM504" s="216"/>
      <c r="DXN504" s="216"/>
      <c r="DXO504" s="216"/>
      <c r="DXP504" s="216"/>
      <c r="DXQ504" s="216"/>
      <c r="DXR504" s="216"/>
      <c r="DXS504" s="216"/>
      <c r="DXT504" s="216"/>
      <c r="DXU504" s="216"/>
      <c r="DXV504" s="216"/>
      <c r="DXW504" s="216"/>
      <c r="DXX504" s="216"/>
      <c r="DXY504" s="216"/>
      <c r="DXZ504" s="216"/>
      <c r="DYA504" s="216"/>
      <c r="DYB504" s="216"/>
      <c r="DYC504" s="216"/>
      <c r="DYD504" s="216"/>
      <c r="DYE504" s="216"/>
      <c r="DYF504" s="216"/>
      <c r="DYG504" s="216"/>
      <c r="DYH504" s="216"/>
      <c r="DYI504" s="216"/>
      <c r="DYJ504" s="216"/>
      <c r="DYK504" s="216"/>
      <c r="DYL504" s="216"/>
      <c r="DYM504" s="216"/>
      <c r="DYN504" s="216"/>
      <c r="DYO504" s="216"/>
      <c r="DYP504" s="216"/>
      <c r="DYQ504" s="216"/>
      <c r="DYR504" s="216"/>
      <c r="DYS504" s="216"/>
      <c r="DYT504" s="216"/>
      <c r="DYU504" s="216"/>
      <c r="DYV504" s="216"/>
      <c r="DYW504" s="216"/>
      <c r="DYX504" s="216"/>
      <c r="DYY504" s="216"/>
      <c r="DYZ504" s="216"/>
      <c r="DZA504" s="216"/>
      <c r="DZB504" s="216"/>
      <c r="DZC504" s="216"/>
      <c r="DZD504" s="216"/>
      <c r="DZE504" s="216"/>
      <c r="DZF504" s="216"/>
      <c r="DZG504" s="216"/>
      <c r="DZH504" s="216"/>
      <c r="DZI504" s="216"/>
      <c r="DZJ504" s="216"/>
      <c r="DZK504" s="216"/>
      <c r="DZL504" s="216"/>
      <c r="DZM504" s="216"/>
      <c r="DZN504" s="216"/>
      <c r="DZO504" s="216"/>
      <c r="DZP504" s="216"/>
      <c r="DZQ504" s="216"/>
      <c r="DZR504" s="216"/>
      <c r="DZS504" s="216"/>
      <c r="DZT504" s="216"/>
      <c r="DZU504" s="216"/>
      <c r="DZV504" s="216"/>
      <c r="DZW504" s="216"/>
      <c r="DZX504" s="216"/>
      <c r="DZY504" s="216"/>
      <c r="DZZ504" s="216"/>
      <c r="EAA504" s="216"/>
      <c r="EAB504" s="216"/>
      <c r="EAC504" s="216"/>
      <c r="EAD504" s="216"/>
      <c r="EAE504" s="216"/>
      <c r="EAF504" s="216"/>
      <c r="EAG504" s="216"/>
      <c r="EAH504" s="216"/>
      <c r="EAI504" s="216"/>
      <c r="EAJ504" s="216"/>
      <c r="EAK504" s="216"/>
      <c r="EAL504" s="216"/>
      <c r="EAM504" s="216"/>
      <c r="EAN504" s="216"/>
      <c r="EAO504" s="216"/>
      <c r="EAP504" s="216"/>
      <c r="EAQ504" s="216"/>
      <c r="EAR504" s="216"/>
      <c r="EAS504" s="216"/>
      <c r="EAT504" s="216"/>
      <c r="EAU504" s="216"/>
      <c r="EAV504" s="216"/>
      <c r="EAW504" s="216"/>
      <c r="EAX504" s="216"/>
      <c r="EAY504" s="216"/>
      <c r="EAZ504" s="216"/>
      <c r="EBA504" s="216"/>
      <c r="EBB504" s="216"/>
      <c r="EBC504" s="216"/>
      <c r="EBD504" s="216"/>
      <c r="EBE504" s="216"/>
      <c r="EBF504" s="216"/>
      <c r="EBG504" s="216"/>
      <c r="EBH504" s="216"/>
      <c r="EBI504" s="216"/>
      <c r="EBJ504" s="216"/>
      <c r="EBK504" s="216"/>
      <c r="EBL504" s="216"/>
      <c r="EBM504" s="216"/>
      <c r="EBN504" s="216"/>
      <c r="EBO504" s="216"/>
      <c r="EBP504" s="216"/>
      <c r="EBQ504" s="216"/>
      <c r="EBR504" s="216"/>
      <c r="EBS504" s="216"/>
      <c r="EBT504" s="216"/>
      <c r="EBU504" s="216"/>
      <c r="EBV504" s="216"/>
      <c r="EBW504" s="216"/>
      <c r="EBX504" s="216"/>
      <c r="EBY504" s="216"/>
      <c r="EBZ504" s="216"/>
      <c r="ECA504" s="216"/>
      <c r="ECB504" s="216"/>
      <c r="ECC504" s="216"/>
      <c r="ECD504" s="216"/>
      <c r="ECE504" s="216"/>
      <c r="ECF504" s="216"/>
      <c r="ECG504" s="216"/>
      <c r="ECH504" s="216"/>
      <c r="ECI504" s="216"/>
      <c r="ECJ504" s="216"/>
      <c r="ECK504" s="216"/>
      <c r="ECL504" s="216"/>
      <c r="ECM504" s="216"/>
      <c r="ECN504" s="216"/>
      <c r="ECO504" s="216"/>
      <c r="ECP504" s="216"/>
      <c r="ECQ504" s="216"/>
      <c r="ECR504" s="216"/>
      <c r="ECS504" s="216"/>
      <c r="ECT504" s="216"/>
      <c r="ECU504" s="216"/>
      <c r="ECV504" s="216"/>
      <c r="ECW504" s="216"/>
      <c r="ECX504" s="216"/>
      <c r="ECY504" s="216"/>
      <c r="ECZ504" s="216"/>
      <c r="EDA504" s="216"/>
      <c r="EDB504" s="216"/>
      <c r="EDC504" s="216"/>
      <c r="EDD504" s="216"/>
      <c r="EDE504" s="216"/>
      <c r="EDF504" s="216"/>
      <c r="EDG504" s="216"/>
      <c r="EDH504" s="216"/>
      <c r="EDI504" s="216"/>
      <c r="EDJ504" s="216"/>
      <c r="EDK504" s="216"/>
      <c r="EDL504" s="216"/>
      <c r="EDM504" s="216"/>
      <c r="EDN504" s="216"/>
      <c r="EDO504" s="216"/>
      <c r="EDP504" s="216"/>
      <c r="EDQ504" s="216"/>
      <c r="EDR504" s="216"/>
      <c r="EDS504" s="216"/>
      <c r="EDT504" s="216"/>
      <c r="EDU504" s="216"/>
      <c r="EDV504" s="216"/>
      <c r="EDW504" s="216"/>
      <c r="EDX504" s="216"/>
      <c r="EDY504" s="216"/>
      <c r="EDZ504" s="216"/>
      <c r="EEA504" s="216"/>
      <c r="EEB504" s="216"/>
      <c r="EEC504" s="216"/>
      <c r="EED504" s="216"/>
      <c r="EEE504" s="216"/>
      <c r="EEF504" s="216"/>
      <c r="EEG504" s="216"/>
      <c r="EEH504" s="216"/>
      <c r="EEI504" s="216"/>
      <c r="EEJ504" s="216"/>
      <c r="EEK504" s="216"/>
      <c r="EEL504" s="216"/>
      <c r="EEM504" s="216"/>
      <c r="EEN504" s="216"/>
      <c r="EEO504" s="216"/>
      <c r="EEP504" s="216"/>
      <c r="EEQ504" s="216"/>
      <c r="EER504" s="216"/>
      <c r="EES504" s="216"/>
      <c r="EET504" s="216"/>
      <c r="EEU504" s="216"/>
      <c r="EEV504" s="216"/>
      <c r="EEW504" s="216"/>
      <c r="EEX504" s="216"/>
      <c r="EEY504" s="216"/>
      <c r="EEZ504" s="216"/>
      <c r="EFA504" s="216"/>
      <c r="EFB504" s="216"/>
      <c r="EFC504" s="216"/>
      <c r="EFD504" s="216"/>
      <c r="EFE504" s="216"/>
      <c r="EFF504" s="216"/>
      <c r="EFG504" s="216"/>
      <c r="EFH504" s="216"/>
      <c r="EFI504" s="216"/>
      <c r="EFJ504" s="216"/>
      <c r="EFK504" s="216"/>
      <c r="EFL504" s="216"/>
      <c r="EFM504" s="216"/>
      <c r="EFN504" s="216"/>
      <c r="EFO504" s="216"/>
      <c r="EFP504" s="216"/>
      <c r="EFQ504" s="216"/>
      <c r="EFR504" s="216"/>
      <c r="EFS504" s="216"/>
      <c r="EFT504" s="216"/>
      <c r="EFU504" s="216"/>
      <c r="EFV504" s="216"/>
      <c r="EFW504" s="216"/>
      <c r="EFX504" s="216"/>
      <c r="EFY504" s="216"/>
      <c r="EFZ504" s="216"/>
      <c r="EGA504" s="216"/>
      <c r="EGB504" s="216"/>
      <c r="EGC504" s="216"/>
      <c r="EGD504" s="216"/>
      <c r="EGE504" s="216"/>
      <c r="EGF504" s="216"/>
      <c r="EGG504" s="216"/>
      <c r="EGH504" s="216"/>
      <c r="EGI504" s="216"/>
      <c r="EGJ504" s="216"/>
      <c r="EGK504" s="216"/>
      <c r="EGL504" s="216"/>
      <c r="EGM504" s="216"/>
      <c r="EGN504" s="216"/>
      <c r="EGO504" s="216"/>
      <c r="EGP504" s="216"/>
      <c r="EGQ504" s="216"/>
      <c r="EGR504" s="216"/>
      <c r="EGS504" s="216"/>
      <c r="EGT504" s="216"/>
      <c r="EGU504" s="216"/>
      <c r="EGV504" s="216"/>
      <c r="EGW504" s="216"/>
      <c r="EGX504" s="216"/>
      <c r="EGY504" s="216"/>
      <c r="EGZ504" s="216"/>
      <c r="EHA504" s="216"/>
      <c r="EHB504" s="216"/>
      <c r="EHC504" s="216"/>
      <c r="EHD504" s="216"/>
      <c r="EHE504" s="216"/>
      <c r="EHF504" s="216"/>
      <c r="EHG504" s="216"/>
      <c r="EHH504" s="216"/>
      <c r="EHI504" s="216"/>
      <c r="EHJ504" s="216"/>
      <c r="EHK504" s="216"/>
      <c r="EHL504" s="216"/>
      <c r="EHM504" s="216"/>
      <c r="EHN504" s="216"/>
      <c r="EHO504" s="216"/>
      <c r="EHP504" s="216"/>
      <c r="EHQ504" s="216"/>
      <c r="EHR504" s="216"/>
      <c r="EHS504" s="216"/>
      <c r="EHT504" s="216"/>
      <c r="EHU504" s="216"/>
      <c r="EHV504" s="216"/>
      <c r="EHW504" s="216"/>
      <c r="EHX504" s="216"/>
      <c r="EHY504" s="216"/>
      <c r="EHZ504" s="216"/>
      <c r="EIA504" s="216"/>
      <c r="EIB504" s="216"/>
      <c r="EIC504" s="216"/>
      <c r="EID504" s="216"/>
      <c r="EIE504" s="216"/>
      <c r="EIF504" s="216"/>
      <c r="EIG504" s="216"/>
      <c r="EIH504" s="216"/>
      <c r="EII504" s="216"/>
      <c r="EIJ504" s="216"/>
      <c r="EIK504" s="216"/>
      <c r="EIL504" s="216"/>
      <c r="EIM504" s="216"/>
      <c r="EIN504" s="216"/>
      <c r="EIO504" s="216"/>
      <c r="EIP504" s="216"/>
      <c r="EIQ504" s="216"/>
      <c r="EIR504" s="216"/>
      <c r="EIS504" s="216"/>
      <c r="EIT504" s="216"/>
      <c r="EIU504" s="216"/>
      <c r="EIV504" s="216"/>
      <c r="EIW504" s="216"/>
      <c r="EIX504" s="216"/>
      <c r="EIY504" s="216"/>
      <c r="EIZ504" s="216"/>
      <c r="EJA504" s="216"/>
      <c r="EJB504" s="216"/>
      <c r="EJC504" s="216"/>
      <c r="EJD504" s="216"/>
      <c r="EJE504" s="216"/>
      <c r="EJF504" s="216"/>
      <c r="EJG504" s="216"/>
      <c r="EJH504" s="216"/>
      <c r="EJI504" s="216"/>
      <c r="EJJ504" s="216"/>
      <c r="EJK504" s="216"/>
      <c r="EJL504" s="216"/>
      <c r="EJM504" s="216"/>
      <c r="EJN504" s="216"/>
      <c r="EJO504" s="216"/>
      <c r="EJP504" s="216"/>
      <c r="EJQ504" s="216"/>
      <c r="EJR504" s="216"/>
      <c r="EJS504" s="216"/>
      <c r="EJT504" s="216"/>
      <c r="EJU504" s="216"/>
      <c r="EJV504" s="216"/>
      <c r="EJW504" s="216"/>
      <c r="EJX504" s="216"/>
      <c r="EJY504" s="216"/>
      <c r="EJZ504" s="216"/>
      <c r="EKA504" s="216"/>
      <c r="EKB504" s="216"/>
      <c r="EKC504" s="216"/>
      <c r="EKD504" s="216"/>
      <c r="EKE504" s="216"/>
      <c r="EKF504" s="216"/>
      <c r="EKG504" s="216"/>
      <c r="EKH504" s="216"/>
      <c r="EKI504" s="216"/>
      <c r="EKJ504" s="216"/>
      <c r="EKK504" s="216"/>
      <c r="EKL504" s="216"/>
      <c r="EKM504" s="216"/>
      <c r="EKN504" s="216"/>
      <c r="EKO504" s="216"/>
      <c r="EKP504" s="216"/>
      <c r="EKQ504" s="216"/>
      <c r="EKR504" s="216"/>
      <c r="EKS504" s="216"/>
      <c r="EKT504" s="216"/>
      <c r="EKU504" s="216"/>
      <c r="EKV504" s="216"/>
      <c r="EKW504" s="216"/>
      <c r="EKX504" s="216"/>
      <c r="EKY504" s="216"/>
      <c r="EKZ504" s="216"/>
      <c r="ELA504" s="216"/>
      <c r="ELB504" s="216"/>
      <c r="ELC504" s="216"/>
      <c r="ELD504" s="216"/>
      <c r="ELE504" s="216"/>
      <c r="ELF504" s="216"/>
      <c r="ELG504" s="216"/>
      <c r="ELH504" s="216"/>
      <c r="ELI504" s="216"/>
      <c r="ELJ504" s="216"/>
      <c r="ELK504" s="216"/>
      <c r="ELL504" s="216"/>
      <c r="ELM504" s="216"/>
      <c r="ELN504" s="216"/>
      <c r="ELO504" s="216"/>
      <c r="ELP504" s="216"/>
      <c r="ELQ504" s="216"/>
      <c r="ELR504" s="216"/>
      <c r="ELS504" s="216"/>
      <c r="ELT504" s="216"/>
      <c r="ELU504" s="216"/>
      <c r="ELV504" s="216"/>
      <c r="ELW504" s="216"/>
      <c r="ELX504" s="216"/>
      <c r="ELY504" s="216"/>
      <c r="ELZ504" s="216"/>
      <c r="EMA504" s="216"/>
      <c r="EMB504" s="216"/>
      <c r="EMC504" s="216"/>
      <c r="EMD504" s="216"/>
      <c r="EME504" s="216"/>
      <c r="EMF504" s="216"/>
      <c r="EMG504" s="216"/>
      <c r="EMH504" s="216"/>
      <c r="EMI504" s="216"/>
      <c r="EMJ504" s="216"/>
      <c r="EMK504" s="216"/>
      <c r="EML504" s="216"/>
      <c r="EMM504" s="216"/>
      <c r="EMN504" s="216"/>
      <c r="EMO504" s="216"/>
      <c r="EMP504" s="216"/>
      <c r="EMQ504" s="216"/>
      <c r="EMR504" s="216"/>
      <c r="EMS504" s="216"/>
      <c r="EMT504" s="216"/>
      <c r="EMU504" s="216"/>
      <c r="EMV504" s="216"/>
      <c r="EMW504" s="216"/>
      <c r="EMX504" s="216"/>
      <c r="EMY504" s="216"/>
      <c r="EMZ504" s="216"/>
      <c r="ENA504" s="216"/>
      <c r="ENB504" s="216"/>
      <c r="ENC504" s="216"/>
      <c r="END504" s="216"/>
      <c r="ENE504" s="216"/>
      <c r="ENF504" s="216"/>
      <c r="ENG504" s="216"/>
      <c r="ENH504" s="216"/>
      <c r="ENI504" s="216"/>
      <c r="ENJ504" s="216"/>
      <c r="ENK504" s="216"/>
      <c r="ENL504" s="216"/>
      <c r="ENM504" s="216"/>
      <c r="ENN504" s="216"/>
      <c r="ENO504" s="216"/>
      <c r="ENP504" s="216"/>
      <c r="ENQ504" s="216"/>
      <c r="ENR504" s="216"/>
      <c r="ENS504" s="216"/>
      <c r="ENT504" s="216"/>
      <c r="ENU504" s="216"/>
      <c r="ENV504" s="216"/>
      <c r="ENW504" s="216"/>
      <c r="ENX504" s="216"/>
      <c r="ENY504" s="216"/>
      <c r="ENZ504" s="216"/>
      <c r="EOA504" s="216"/>
      <c r="EOB504" s="216"/>
      <c r="EOC504" s="216"/>
      <c r="EOD504" s="216"/>
      <c r="EOE504" s="216"/>
      <c r="EOF504" s="216"/>
      <c r="EOG504" s="216"/>
      <c r="EOH504" s="216"/>
      <c r="EOI504" s="216"/>
      <c r="EOJ504" s="216"/>
      <c r="EOK504" s="216"/>
      <c r="EOL504" s="216"/>
      <c r="EOM504" s="216"/>
      <c r="EON504" s="216"/>
      <c r="EOO504" s="216"/>
      <c r="EOP504" s="216"/>
      <c r="EOQ504" s="216"/>
      <c r="EOR504" s="216"/>
      <c r="EOS504" s="216"/>
      <c r="EOT504" s="216"/>
      <c r="EOU504" s="216"/>
      <c r="EOV504" s="216"/>
      <c r="EOW504" s="216"/>
      <c r="EOX504" s="216"/>
      <c r="EOY504" s="216"/>
      <c r="EOZ504" s="216"/>
      <c r="EPA504" s="216"/>
      <c r="EPB504" s="216"/>
      <c r="EPC504" s="216"/>
      <c r="EPD504" s="216"/>
      <c r="EPE504" s="216"/>
      <c r="EPF504" s="216"/>
      <c r="EPG504" s="216"/>
      <c r="EPH504" s="216"/>
      <c r="EPI504" s="216"/>
      <c r="EPJ504" s="216"/>
      <c r="EPK504" s="216"/>
      <c r="EPL504" s="216"/>
      <c r="EPM504" s="216"/>
      <c r="EPN504" s="216"/>
      <c r="EPO504" s="216"/>
      <c r="EPP504" s="216"/>
      <c r="EPQ504" s="216"/>
      <c r="EPR504" s="216"/>
      <c r="EPS504" s="216"/>
      <c r="EPT504" s="216"/>
      <c r="EPU504" s="216"/>
      <c r="EPV504" s="216"/>
      <c r="EPW504" s="216"/>
      <c r="EPX504" s="216"/>
      <c r="EPY504" s="216"/>
      <c r="EPZ504" s="216"/>
      <c r="EQA504" s="216"/>
      <c r="EQB504" s="216"/>
      <c r="EQC504" s="216"/>
      <c r="EQD504" s="216"/>
      <c r="EQE504" s="216"/>
      <c r="EQF504" s="216"/>
      <c r="EQG504" s="216"/>
      <c r="EQH504" s="216"/>
      <c r="EQI504" s="216"/>
      <c r="EQJ504" s="216"/>
      <c r="EQK504" s="216"/>
      <c r="EQL504" s="216"/>
      <c r="EQM504" s="216"/>
      <c r="EQN504" s="216"/>
      <c r="EQO504" s="216"/>
      <c r="EQP504" s="216"/>
      <c r="EQQ504" s="216"/>
      <c r="EQR504" s="216"/>
      <c r="EQS504" s="216"/>
      <c r="EQT504" s="216"/>
      <c r="EQU504" s="216"/>
      <c r="EQV504" s="216"/>
      <c r="EQW504" s="216"/>
      <c r="EQX504" s="216"/>
      <c r="EQY504" s="216"/>
      <c r="EQZ504" s="216"/>
      <c r="ERA504" s="216"/>
      <c r="ERB504" s="216"/>
      <c r="ERC504" s="216"/>
      <c r="ERD504" s="216"/>
      <c r="ERE504" s="216"/>
      <c r="ERF504" s="216"/>
      <c r="ERG504" s="216"/>
      <c r="ERH504" s="216"/>
      <c r="ERI504" s="216"/>
      <c r="ERJ504" s="216"/>
      <c r="ERK504" s="216"/>
      <c r="ERL504" s="216"/>
      <c r="ERM504" s="216"/>
      <c r="ERN504" s="216"/>
      <c r="ERO504" s="216"/>
      <c r="ERP504" s="216"/>
      <c r="ERQ504" s="216"/>
      <c r="ERR504" s="216"/>
      <c r="ERS504" s="216"/>
      <c r="ERT504" s="216"/>
      <c r="ERU504" s="216"/>
      <c r="ERV504" s="216"/>
      <c r="ERW504" s="216"/>
      <c r="ERX504" s="216"/>
      <c r="ERY504" s="216"/>
      <c r="ERZ504" s="216"/>
      <c r="ESA504" s="216"/>
      <c r="ESB504" s="216"/>
      <c r="ESC504" s="216"/>
      <c r="ESD504" s="216"/>
      <c r="ESE504" s="216"/>
      <c r="ESF504" s="216"/>
      <c r="ESG504" s="216"/>
      <c r="ESH504" s="216"/>
      <c r="ESI504" s="216"/>
      <c r="ESJ504" s="216"/>
      <c r="ESK504" s="216"/>
      <c r="ESL504" s="216"/>
      <c r="ESM504" s="216"/>
      <c r="ESN504" s="216"/>
      <c r="ESO504" s="216"/>
      <c r="ESP504" s="216"/>
      <c r="ESQ504" s="216"/>
      <c r="ESR504" s="216"/>
      <c r="ESS504" s="216"/>
      <c r="EST504" s="216"/>
      <c r="ESU504" s="216"/>
      <c r="ESV504" s="216"/>
      <c r="ESW504" s="216"/>
      <c r="ESX504" s="216"/>
      <c r="ESY504" s="216"/>
      <c r="ESZ504" s="216"/>
      <c r="ETA504" s="216"/>
      <c r="ETB504" s="216"/>
      <c r="ETC504" s="216"/>
      <c r="ETD504" s="216"/>
      <c r="ETE504" s="216"/>
      <c r="ETF504" s="216"/>
      <c r="ETG504" s="216"/>
      <c r="ETH504" s="216"/>
      <c r="ETI504" s="216"/>
      <c r="ETJ504" s="216"/>
      <c r="ETK504" s="216"/>
      <c r="ETL504" s="216"/>
      <c r="ETM504" s="216"/>
      <c r="ETN504" s="216"/>
      <c r="ETO504" s="216"/>
      <c r="ETP504" s="216"/>
      <c r="ETQ504" s="216"/>
      <c r="ETR504" s="216"/>
      <c r="ETS504" s="216"/>
      <c r="ETT504" s="216"/>
      <c r="ETU504" s="216"/>
      <c r="ETV504" s="216"/>
      <c r="ETW504" s="216"/>
      <c r="ETX504" s="216"/>
      <c r="ETY504" s="216"/>
      <c r="ETZ504" s="216"/>
      <c r="EUA504" s="216"/>
      <c r="EUB504" s="216"/>
      <c r="EUC504" s="216"/>
      <c r="EUD504" s="216"/>
      <c r="EUE504" s="216"/>
      <c r="EUF504" s="216"/>
      <c r="EUG504" s="216"/>
      <c r="EUH504" s="216"/>
      <c r="EUI504" s="216"/>
      <c r="EUJ504" s="216"/>
      <c r="EUK504" s="216"/>
      <c r="EUL504" s="216"/>
      <c r="EUM504" s="216"/>
      <c r="EUN504" s="216"/>
      <c r="EUO504" s="216"/>
      <c r="EUP504" s="216"/>
      <c r="EUQ504" s="216"/>
      <c r="EUR504" s="216"/>
      <c r="EUS504" s="216"/>
      <c r="EUT504" s="216"/>
      <c r="EUU504" s="216"/>
      <c r="EUV504" s="216"/>
      <c r="EUW504" s="216"/>
      <c r="EUX504" s="216"/>
      <c r="EUY504" s="216"/>
      <c r="EUZ504" s="216"/>
      <c r="EVA504" s="216"/>
      <c r="EVB504" s="216"/>
      <c r="EVC504" s="216"/>
      <c r="EVD504" s="216"/>
      <c r="EVE504" s="216"/>
      <c r="EVF504" s="216"/>
      <c r="EVG504" s="216"/>
      <c r="EVH504" s="216"/>
      <c r="EVI504" s="216"/>
      <c r="EVJ504" s="216"/>
      <c r="EVK504" s="216"/>
      <c r="EVL504" s="216"/>
      <c r="EVM504" s="216"/>
      <c r="EVN504" s="216"/>
      <c r="EVO504" s="216"/>
      <c r="EVP504" s="216"/>
      <c r="EVQ504" s="216"/>
      <c r="EVR504" s="216"/>
      <c r="EVS504" s="216"/>
      <c r="EVT504" s="216"/>
      <c r="EVU504" s="216"/>
      <c r="EVV504" s="216"/>
      <c r="EVW504" s="216"/>
      <c r="EVX504" s="216"/>
      <c r="EVY504" s="216"/>
      <c r="EVZ504" s="216"/>
      <c r="EWA504" s="216"/>
      <c r="EWB504" s="216"/>
      <c r="EWC504" s="216"/>
      <c r="EWD504" s="216"/>
      <c r="EWE504" s="216"/>
      <c r="EWF504" s="216"/>
      <c r="EWG504" s="216"/>
      <c r="EWH504" s="216"/>
      <c r="EWI504" s="216"/>
      <c r="EWJ504" s="216"/>
      <c r="EWK504" s="216"/>
      <c r="EWL504" s="216"/>
      <c r="EWM504" s="216"/>
      <c r="EWN504" s="216"/>
      <c r="EWO504" s="216"/>
      <c r="EWP504" s="216"/>
      <c r="EWQ504" s="216"/>
      <c r="EWR504" s="216"/>
      <c r="EWS504" s="216"/>
      <c r="EWT504" s="216"/>
      <c r="EWU504" s="216"/>
      <c r="EWV504" s="216"/>
      <c r="EWW504" s="216"/>
      <c r="EWX504" s="216"/>
      <c r="EWY504" s="216"/>
      <c r="EWZ504" s="216"/>
      <c r="EXA504" s="216"/>
      <c r="EXB504" s="216"/>
      <c r="EXC504" s="216"/>
      <c r="EXD504" s="216"/>
      <c r="EXE504" s="216"/>
      <c r="EXF504" s="216"/>
      <c r="EXG504" s="216"/>
      <c r="EXH504" s="216"/>
      <c r="EXI504" s="216"/>
      <c r="EXJ504" s="216"/>
      <c r="EXK504" s="216"/>
      <c r="EXL504" s="216"/>
      <c r="EXM504" s="216"/>
      <c r="EXN504" s="216"/>
      <c r="EXO504" s="216"/>
      <c r="EXP504" s="216"/>
      <c r="EXQ504" s="216"/>
      <c r="EXR504" s="216"/>
      <c r="EXS504" s="216"/>
      <c r="EXT504" s="216"/>
      <c r="EXU504" s="216"/>
      <c r="EXV504" s="216"/>
      <c r="EXW504" s="216"/>
      <c r="EXX504" s="216"/>
      <c r="EXY504" s="216"/>
      <c r="EXZ504" s="216"/>
      <c r="EYA504" s="216"/>
      <c r="EYB504" s="216"/>
      <c r="EYC504" s="216"/>
      <c r="EYD504" s="216"/>
      <c r="EYE504" s="216"/>
      <c r="EYF504" s="216"/>
      <c r="EYG504" s="216"/>
      <c r="EYH504" s="216"/>
      <c r="EYI504" s="216"/>
      <c r="EYJ504" s="216"/>
      <c r="EYK504" s="216"/>
      <c r="EYL504" s="216"/>
      <c r="EYM504" s="216"/>
      <c r="EYN504" s="216"/>
      <c r="EYO504" s="216"/>
      <c r="EYP504" s="216"/>
      <c r="EYQ504" s="216"/>
      <c r="EYR504" s="216"/>
      <c r="EYS504" s="216"/>
      <c r="EYT504" s="216"/>
      <c r="EYU504" s="216"/>
      <c r="EYV504" s="216"/>
      <c r="EYW504" s="216"/>
      <c r="EYX504" s="216"/>
      <c r="EYY504" s="216"/>
      <c r="EYZ504" s="216"/>
      <c r="EZA504" s="216"/>
      <c r="EZB504" s="216"/>
      <c r="EZC504" s="216"/>
      <c r="EZD504" s="216"/>
      <c r="EZE504" s="216"/>
      <c r="EZF504" s="216"/>
      <c r="EZG504" s="216"/>
      <c r="EZH504" s="216"/>
      <c r="EZI504" s="216"/>
      <c r="EZJ504" s="216"/>
      <c r="EZK504" s="216"/>
      <c r="EZL504" s="216"/>
      <c r="EZM504" s="216"/>
      <c r="EZN504" s="216"/>
      <c r="EZO504" s="216"/>
      <c r="EZP504" s="216"/>
      <c r="EZQ504" s="216"/>
      <c r="EZR504" s="216"/>
      <c r="EZS504" s="216"/>
      <c r="EZT504" s="216"/>
      <c r="EZU504" s="216"/>
      <c r="EZV504" s="216"/>
      <c r="EZW504" s="216"/>
      <c r="EZX504" s="216"/>
      <c r="EZY504" s="216"/>
      <c r="EZZ504" s="216"/>
      <c r="FAA504" s="216"/>
      <c r="FAB504" s="216"/>
      <c r="FAC504" s="216"/>
      <c r="FAD504" s="216"/>
      <c r="FAE504" s="216"/>
      <c r="FAF504" s="216"/>
      <c r="FAG504" s="216"/>
      <c r="FAH504" s="216"/>
      <c r="FAI504" s="216"/>
      <c r="FAJ504" s="216"/>
      <c r="FAK504" s="216"/>
      <c r="FAL504" s="216"/>
      <c r="FAM504" s="216"/>
      <c r="FAN504" s="216"/>
      <c r="FAO504" s="216"/>
      <c r="FAP504" s="216"/>
      <c r="FAQ504" s="216"/>
      <c r="FAR504" s="216"/>
      <c r="FAS504" s="216"/>
      <c r="FAT504" s="216"/>
      <c r="FAU504" s="216"/>
      <c r="FAV504" s="216"/>
      <c r="FAW504" s="216"/>
      <c r="FAX504" s="216"/>
      <c r="FAY504" s="216"/>
      <c r="FAZ504" s="216"/>
      <c r="FBA504" s="216"/>
      <c r="FBB504" s="216"/>
      <c r="FBC504" s="216"/>
      <c r="FBD504" s="216"/>
      <c r="FBE504" s="216"/>
      <c r="FBF504" s="216"/>
      <c r="FBG504" s="216"/>
      <c r="FBH504" s="216"/>
      <c r="FBI504" s="216"/>
      <c r="FBJ504" s="216"/>
      <c r="FBK504" s="216"/>
      <c r="FBL504" s="216"/>
      <c r="FBM504" s="216"/>
      <c r="FBN504" s="216"/>
      <c r="FBO504" s="216"/>
      <c r="FBP504" s="216"/>
      <c r="FBQ504" s="216"/>
      <c r="FBR504" s="216"/>
      <c r="FBS504" s="216"/>
      <c r="FBT504" s="216"/>
      <c r="FBU504" s="216"/>
      <c r="FBV504" s="216"/>
      <c r="FBW504" s="216"/>
      <c r="FBX504" s="216"/>
      <c r="FBY504" s="216"/>
      <c r="FBZ504" s="216"/>
      <c r="FCA504" s="216"/>
      <c r="FCB504" s="216"/>
      <c r="FCC504" s="216"/>
      <c r="FCD504" s="216"/>
      <c r="FCE504" s="216"/>
      <c r="FCF504" s="216"/>
      <c r="FCG504" s="216"/>
      <c r="FCH504" s="216"/>
      <c r="FCI504" s="216"/>
      <c r="FCJ504" s="216"/>
      <c r="FCK504" s="216"/>
      <c r="FCL504" s="216"/>
      <c r="FCM504" s="216"/>
      <c r="FCN504" s="216"/>
      <c r="FCO504" s="216"/>
      <c r="FCP504" s="216"/>
      <c r="FCQ504" s="216"/>
      <c r="FCR504" s="216"/>
      <c r="FCS504" s="216"/>
      <c r="FCT504" s="216"/>
      <c r="FCU504" s="216"/>
      <c r="FCV504" s="216"/>
      <c r="FCW504" s="216"/>
      <c r="FCX504" s="216"/>
      <c r="FCY504" s="216"/>
      <c r="FCZ504" s="216"/>
      <c r="FDA504" s="216"/>
      <c r="FDB504" s="216"/>
      <c r="FDC504" s="216"/>
      <c r="FDD504" s="216"/>
      <c r="FDE504" s="216"/>
      <c r="FDF504" s="216"/>
      <c r="FDG504" s="216"/>
      <c r="FDH504" s="216"/>
      <c r="FDI504" s="216"/>
      <c r="FDJ504" s="216"/>
      <c r="FDK504" s="216"/>
      <c r="FDL504" s="216"/>
      <c r="FDM504" s="216"/>
      <c r="FDN504" s="216"/>
      <c r="FDO504" s="216"/>
      <c r="FDP504" s="216"/>
      <c r="FDQ504" s="216"/>
      <c r="FDR504" s="216"/>
      <c r="FDS504" s="216"/>
      <c r="FDT504" s="216"/>
      <c r="FDU504" s="216"/>
      <c r="FDV504" s="216"/>
      <c r="FDW504" s="216"/>
      <c r="FDX504" s="216"/>
      <c r="FDY504" s="216"/>
      <c r="FDZ504" s="216"/>
      <c r="FEA504" s="216"/>
      <c r="FEB504" s="216"/>
      <c r="FEC504" s="216"/>
      <c r="FED504" s="216"/>
      <c r="FEE504" s="216"/>
      <c r="FEF504" s="216"/>
      <c r="FEG504" s="216"/>
      <c r="FEH504" s="216"/>
      <c r="FEI504" s="216"/>
      <c r="FEJ504" s="216"/>
      <c r="FEK504" s="216"/>
      <c r="FEL504" s="216"/>
      <c r="FEM504" s="216"/>
      <c r="FEN504" s="216"/>
      <c r="FEO504" s="216"/>
      <c r="FEP504" s="216"/>
      <c r="FEQ504" s="216"/>
      <c r="FER504" s="216"/>
      <c r="FES504" s="216"/>
      <c r="FET504" s="216"/>
      <c r="FEU504" s="216"/>
      <c r="FEV504" s="216"/>
      <c r="FEW504" s="216"/>
      <c r="FEX504" s="216"/>
      <c r="FEY504" s="216"/>
      <c r="FEZ504" s="216"/>
      <c r="FFA504" s="216"/>
      <c r="FFB504" s="216"/>
      <c r="FFC504" s="216"/>
      <c r="FFD504" s="216"/>
      <c r="FFE504" s="216"/>
      <c r="FFF504" s="216"/>
      <c r="FFG504" s="216"/>
      <c r="FFH504" s="216"/>
      <c r="FFI504" s="216"/>
      <c r="FFJ504" s="216"/>
      <c r="FFK504" s="216"/>
      <c r="FFL504" s="216"/>
      <c r="FFM504" s="216"/>
      <c r="FFN504" s="216"/>
      <c r="FFO504" s="216"/>
      <c r="FFP504" s="216"/>
      <c r="FFQ504" s="216"/>
      <c r="FFR504" s="216"/>
      <c r="FFS504" s="216"/>
      <c r="FFT504" s="216"/>
      <c r="FFU504" s="216"/>
      <c r="FFV504" s="216"/>
      <c r="FFW504" s="216"/>
      <c r="FFX504" s="216"/>
      <c r="FFY504" s="216"/>
      <c r="FFZ504" s="216"/>
      <c r="FGA504" s="216"/>
      <c r="FGB504" s="216"/>
      <c r="FGC504" s="216"/>
      <c r="FGD504" s="216"/>
      <c r="FGE504" s="216"/>
      <c r="FGF504" s="216"/>
      <c r="FGG504" s="216"/>
      <c r="FGH504" s="216"/>
      <c r="FGI504" s="216"/>
      <c r="FGJ504" s="216"/>
      <c r="FGK504" s="216"/>
      <c r="FGL504" s="216"/>
      <c r="FGM504" s="216"/>
      <c r="FGN504" s="216"/>
      <c r="FGO504" s="216"/>
      <c r="FGP504" s="216"/>
      <c r="FGQ504" s="216"/>
      <c r="FGR504" s="216"/>
      <c r="FGS504" s="216"/>
      <c r="FGT504" s="216"/>
      <c r="FGU504" s="216"/>
      <c r="FGV504" s="216"/>
      <c r="FGW504" s="216"/>
      <c r="FGX504" s="216"/>
      <c r="FGY504" s="216"/>
      <c r="FGZ504" s="216"/>
      <c r="FHA504" s="216"/>
      <c r="FHB504" s="216"/>
      <c r="FHC504" s="216"/>
      <c r="FHD504" s="216"/>
      <c r="FHE504" s="216"/>
      <c r="FHF504" s="216"/>
      <c r="FHG504" s="216"/>
      <c r="FHH504" s="216"/>
      <c r="FHI504" s="216"/>
      <c r="FHJ504" s="216"/>
      <c r="FHK504" s="216"/>
      <c r="FHL504" s="216"/>
      <c r="FHM504" s="216"/>
      <c r="FHN504" s="216"/>
      <c r="FHO504" s="216"/>
      <c r="FHP504" s="216"/>
      <c r="FHQ504" s="216"/>
      <c r="FHR504" s="216"/>
      <c r="FHS504" s="216"/>
      <c r="FHT504" s="216"/>
      <c r="FHU504" s="216"/>
      <c r="FHV504" s="216"/>
      <c r="FHW504" s="216"/>
      <c r="FHX504" s="216"/>
      <c r="FHY504" s="216"/>
      <c r="FHZ504" s="216"/>
      <c r="FIA504" s="216"/>
      <c r="FIB504" s="216"/>
      <c r="FIC504" s="216"/>
      <c r="FID504" s="216"/>
      <c r="FIE504" s="216"/>
      <c r="FIF504" s="216"/>
      <c r="FIG504" s="216"/>
      <c r="FIH504" s="216"/>
      <c r="FII504" s="216"/>
      <c r="FIJ504" s="216"/>
      <c r="FIK504" s="216"/>
      <c r="FIL504" s="216"/>
      <c r="FIM504" s="216"/>
      <c r="FIN504" s="216"/>
      <c r="FIO504" s="216"/>
      <c r="FIP504" s="216"/>
      <c r="FIQ504" s="216"/>
      <c r="FIR504" s="216"/>
      <c r="FIS504" s="216"/>
      <c r="FIT504" s="216"/>
      <c r="FIU504" s="216"/>
      <c r="FIV504" s="216"/>
      <c r="FIW504" s="216"/>
      <c r="FIX504" s="216"/>
      <c r="FIY504" s="216"/>
      <c r="FIZ504" s="216"/>
      <c r="FJA504" s="216"/>
      <c r="FJB504" s="216"/>
      <c r="FJC504" s="216"/>
      <c r="FJD504" s="216"/>
      <c r="FJE504" s="216"/>
      <c r="FJF504" s="216"/>
      <c r="FJG504" s="216"/>
      <c r="FJH504" s="216"/>
      <c r="FJI504" s="216"/>
      <c r="FJJ504" s="216"/>
      <c r="FJK504" s="216"/>
      <c r="FJL504" s="216"/>
      <c r="FJM504" s="216"/>
      <c r="FJN504" s="216"/>
      <c r="FJO504" s="216"/>
      <c r="FJP504" s="216"/>
      <c r="FJQ504" s="216"/>
      <c r="FJR504" s="216"/>
      <c r="FJS504" s="216"/>
      <c r="FJT504" s="216"/>
      <c r="FJU504" s="216"/>
      <c r="FJV504" s="216"/>
      <c r="FJW504" s="216"/>
      <c r="FJX504" s="216"/>
      <c r="FJY504" s="216"/>
      <c r="FJZ504" s="216"/>
      <c r="FKA504" s="216"/>
      <c r="FKB504" s="216"/>
      <c r="FKC504" s="216"/>
      <c r="FKD504" s="216"/>
      <c r="FKE504" s="216"/>
      <c r="FKF504" s="216"/>
      <c r="FKG504" s="216"/>
      <c r="FKH504" s="216"/>
      <c r="FKI504" s="216"/>
      <c r="FKJ504" s="216"/>
      <c r="FKK504" s="216"/>
      <c r="FKL504" s="216"/>
      <c r="FKM504" s="216"/>
      <c r="FKN504" s="216"/>
      <c r="FKO504" s="216"/>
      <c r="FKP504" s="216"/>
      <c r="FKQ504" s="216"/>
      <c r="FKR504" s="216"/>
      <c r="FKS504" s="216"/>
      <c r="FKT504" s="216"/>
      <c r="FKU504" s="216"/>
      <c r="FKV504" s="216"/>
      <c r="FKW504" s="216"/>
      <c r="FKX504" s="216"/>
      <c r="FKY504" s="216"/>
      <c r="FKZ504" s="216"/>
      <c r="FLA504" s="216"/>
      <c r="FLB504" s="216"/>
      <c r="FLC504" s="216"/>
      <c r="FLD504" s="216"/>
      <c r="FLE504" s="216"/>
      <c r="FLF504" s="216"/>
      <c r="FLG504" s="216"/>
      <c r="FLH504" s="216"/>
      <c r="FLI504" s="216"/>
      <c r="FLJ504" s="216"/>
      <c r="FLK504" s="216"/>
      <c r="FLL504" s="216"/>
      <c r="FLM504" s="216"/>
      <c r="FLN504" s="216"/>
      <c r="FLO504" s="216"/>
      <c r="FLP504" s="216"/>
      <c r="FLQ504" s="216"/>
      <c r="FLR504" s="216"/>
      <c r="FLS504" s="216"/>
      <c r="FLT504" s="216"/>
      <c r="FLU504" s="216"/>
      <c r="FLV504" s="216"/>
      <c r="FLW504" s="216"/>
      <c r="FLX504" s="216"/>
      <c r="FLY504" s="216"/>
      <c r="FLZ504" s="216"/>
      <c r="FMA504" s="216"/>
      <c r="FMB504" s="216"/>
      <c r="FMC504" s="216"/>
      <c r="FMD504" s="216"/>
      <c r="FME504" s="216"/>
      <c r="FMF504" s="216"/>
      <c r="FMG504" s="216"/>
      <c r="FMH504" s="216"/>
      <c r="FMI504" s="216"/>
      <c r="FMJ504" s="216"/>
      <c r="FMK504" s="216"/>
      <c r="FML504" s="216"/>
      <c r="FMM504" s="216"/>
      <c r="FMN504" s="216"/>
      <c r="FMO504" s="216"/>
      <c r="FMP504" s="216"/>
      <c r="FMQ504" s="216"/>
      <c r="FMR504" s="216"/>
      <c r="FMS504" s="216"/>
      <c r="FMT504" s="216"/>
      <c r="FMU504" s="216"/>
      <c r="FMV504" s="216"/>
      <c r="FMW504" s="216"/>
      <c r="FMX504" s="216"/>
      <c r="FMY504" s="216"/>
      <c r="FMZ504" s="216"/>
      <c r="FNA504" s="216"/>
      <c r="FNB504" s="216"/>
      <c r="FNC504" s="216"/>
      <c r="FND504" s="216"/>
      <c r="FNE504" s="216"/>
      <c r="FNF504" s="216"/>
      <c r="FNG504" s="216"/>
      <c r="FNH504" s="216"/>
      <c r="FNI504" s="216"/>
      <c r="FNJ504" s="216"/>
      <c r="FNK504" s="216"/>
      <c r="FNL504" s="216"/>
      <c r="FNM504" s="216"/>
      <c r="FNN504" s="216"/>
      <c r="FNO504" s="216"/>
      <c r="FNP504" s="216"/>
      <c r="FNQ504" s="216"/>
      <c r="FNR504" s="216"/>
      <c r="FNS504" s="216"/>
      <c r="FNT504" s="216"/>
      <c r="FNU504" s="216"/>
      <c r="FNV504" s="216"/>
      <c r="FNW504" s="216"/>
      <c r="FNX504" s="216"/>
      <c r="FNY504" s="216"/>
      <c r="FNZ504" s="216"/>
      <c r="FOA504" s="216"/>
      <c r="FOB504" s="216"/>
      <c r="FOC504" s="216"/>
      <c r="FOD504" s="216"/>
      <c r="FOE504" s="216"/>
      <c r="FOF504" s="216"/>
      <c r="FOG504" s="216"/>
      <c r="FOH504" s="216"/>
      <c r="FOI504" s="216"/>
      <c r="FOJ504" s="216"/>
      <c r="FOK504" s="216"/>
      <c r="FOL504" s="216"/>
      <c r="FOM504" s="216"/>
      <c r="FON504" s="216"/>
      <c r="FOO504" s="216"/>
      <c r="FOP504" s="216"/>
      <c r="FOQ504" s="216"/>
      <c r="FOR504" s="216"/>
      <c r="FOS504" s="216"/>
      <c r="FOT504" s="216"/>
      <c r="FOU504" s="216"/>
      <c r="FOV504" s="216"/>
      <c r="FOW504" s="216"/>
      <c r="FOX504" s="216"/>
      <c r="FOY504" s="216"/>
      <c r="FOZ504" s="216"/>
      <c r="FPA504" s="216"/>
      <c r="FPB504" s="216"/>
      <c r="FPC504" s="216"/>
      <c r="FPD504" s="216"/>
      <c r="FPE504" s="216"/>
      <c r="FPF504" s="216"/>
      <c r="FPG504" s="216"/>
      <c r="FPH504" s="216"/>
      <c r="FPI504" s="216"/>
      <c r="FPJ504" s="216"/>
      <c r="FPK504" s="216"/>
      <c r="FPL504" s="216"/>
      <c r="FPM504" s="216"/>
      <c r="FPN504" s="216"/>
      <c r="FPO504" s="216"/>
      <c r="FPP504" s="216"/>
      <c r="FPQ504" s="216"/>
      <c r="FPR504" s="216"/>
      <c r="FPS504" s="216"/>
      <c r="FPT504" s="216"/>
      <c r="FPU504" s="216"/>
      <c r="FPV504" s="216"/>
      <c r="FPW504" s="216"/>
      <c r="FPX504" s="216"/>
      <c r="FPY504" s="216"/>
      <c r="FPZ504" s="216"/>
      <c r="FQA504" s="216"/>
      <c r="FQB504" s="216"/>
      <c r="FQC504" s="216"/>
      <c r="FQD504" s="216"/>
      <c r="FQE504" s="216"/>
      <c r="FQF504" s="216"/>
      <c r="FQG504" s="216"/>
      <c r="FQH504" s="216"/>
      <c r="FQI504" s="216"/>
      <c r="FQJ504" s="216"/>
      <c r="FQK504" s="216"/>
      <c r="FQL504" s="216"/>
      <c r="FQM504" s="216"/>
      <c r="FQN504" s="216"/>
      <c r="FQO504" s="216"/>
      <c r="FQP504" s="216"/>
      <c r="FQQ504" s="216"/>
      <c r="FQR504" s="216"/>
      <c r="FQS504" s="216"/>
      <c r="FQT504" s="216"/>
      <c r="FQU504" s="216"/>
      <c r="FQV504" s="216"/>
      <c r="FQW504" s="216"/>
      <c r="FQX504" s="216"/>
      <c r="FQY504" s="216"/>
      <c r="FQZ504" s="216"/>
      <c r="FRA504" s="216"/>
      <c r="FRB504" s="216"/>
      <c r="FRC504" s="216"/>
      <c r="FRD504" s="216"/>
      <c r="FRE504" s="216"/>
      <c r="FRF504" s="216"/>
      <c r="FRG504" s="216"/>
      <c r="FRH504" s="216"/>
      <c r="FRI504" s="216"/>
      <c r="FRJ504" s="216"/>
      <c r="FRK504" s="216"/>
      <c r="FRL504" s="216"/>
      <c r="FRM504" s="216"/>
      <c r="FRN504" s="216"/>
      <c r="FRO504" s="216"/>
      <c r="FRP504" s="216"/>
      <c r="FRQ504" s="216"/>
      <c r="FRR504" s="216"/>
      <c r="FRS504" s="216"/>
      <c r="FRT504" s="216"/>
      <c r="FRU504" s="216"/>
      <c r="FRV504" s="216"/>
      <c r="FRW504" s="216"/>
      <c r="FRX504" s="216"/>
      <c r="FRY504" s="216"/>
      <c r="FRZ504" s="216"/>
      <c r="FSA504" s="216"/>
      <c r="FSB504" s="216"/>
      <c r="FSC504" s="216"/>
      <c r="FSD504" s="216"/>
      <c r="FSE504" s="216"/>
      <c r="FSF504" s="216"/>
      <c r="FSG504" s="216"/>
      <c r="FSH504" s="216"/>
      <c r="FSI504" s="216"/>
      <c r="FSJ504" s="216"/>
      <c r="FSK504" s="216"/>
      <c r="FSL504" s="216"/>
      <c r="FSM504" s="216"/>
      <c r="FSN504" s="216"/>
      <c r="FSO504" s="216"/>
      <c r="FSP504" s="216"/>
      <c r="FSQ504" s="216"/>
      <c r="FSR504" s="216"/>
      <c r="FSS504" s="216"/>
      <c r="FST504" s="216"/>
      <c r="FSU504" s="216"/>
      <c r="FSV504" s="216"/>
      <c r="FSW504" s="216"/>
      <c r="FSX504" s="216"/>
      <c r="FSY504" s="216"/>
      <c r="FSZ504" s="216"/>
      <c r="FTA504" s="216"/>
      <c r="FTB504" s="216"/>
      <c r="FTC504" s="216"/>
      <c r="FTD504" s="216"/>
      <c r="FTE504" s="216"/>
      <c r="FTF504" s="216"/>
      <c r="FTG504" s="216"/>
      <c r="FTH504" s="216"/>
      <c r="FTI504" s="216"/>
      <c r="FTJ504" s="216"/>
      <c r="FTK504" s="216"/>
      <c r="FTL504" s="216"/>
      <c r="FTM504" s="216"/>
      <c r="FTN504" s="216"/>
      <c r="FTO504" s="216"/>
      <c r="FTP504" s="216"/>
      <c r="FTQ504" s="216"/>
      <c r="FTR504" s="216"/>
      <c r="FTS504" s="216"/>
      <c r="FTT504" s="216"/>
      <c r="FTU504" s="216"/>
      <c r="FTV504" s="216"/>
      <c r="FTW504" s="216"/>
      <c r="FTX504" s="216"/>
      <c r="FTY504" s="216"/>
      <c r="FTZ504" s="216"/>
      <c r="FUA504" s="216"/>
      <c r="FUB504" s="216"/>
      <c r="FUC504" s="216"/>
      <c r="FUD504" s="216"/>
      <c r="FUE504" s="216"/>
      <c r="FUF504" s="216"/>
      <c r="FUG504" s="216"/>
      <c r="FUH504" s="216"/>
      <c r="FUI504" s="216"/>
      <c r="FUJ504" s="216"/>
      <c r="FUK504" s="216"/>
      <c r="FUL504" s="216"/>
      <c r="FUM504" s="216"/>
      <c r="FUN504" s="216"/>
      <c r="FUO504" s="216"/>
      <c r="FUP504" s="216"/>
      <c r="FUQ504" s="216"/>
      <c r="FUR504" s="216"/>
      <c r="FUS504" s="216"/>
      <c r="FUT504" s="216"/>
      <c r="FUU504" s="216"/>
      <c r="FUV504" s="216"/>
      <c r="FUW504" s="216"/>
      <c r="FUX504" s="216"/>
      <c r="FUY504" s="216"/>
      <c r="FUZ504" s="216"/>
      <c r="FVA504" s="216"/>
      <c r="FVB504" s="216"/>
      <c r="FVC504" s="216"/>
      <c r="FVD504" s="216"/>
      <c r="FVE504" s="216"/>
      <c r="FVF504" s="216"/>
      <c r="FVG504" s="216"/>
      <c r="FVH504" s="216"/>
      <c r="FVI504" s="216"/>
      <c r="FVJ504" s="216"/>
      <c r="FVK504" s="216"/>
      <c r="FVL504" s="216"/>
      <c r="FVM504" s="216"/>
      <c r="FVN504" s="216"/>
      <c r="FVO504" s="216"/>
      <c r="FVP504" s="216"/>
      <c r="FVQ504" s="216"/>
      <c r="FVR504" s="216"/>
      <c r="FVS504" s="216"/>
      <c r="FVT504" s="216"/>
      <c r="FVU504" s="216"/>
      <c r="FVV504" s="216"/>
      <c r="FVW504" s="216"/>
      <c r="FVX504" s="216"/>
      <c r="FVY504" s="216"/>
      <c r="FVZ504" s="216"/>
      <c r="FWA504" s="216"/>
      <c r="FWB504" s="216"/>
      <c r="FWC504" s="216"/>
      <c r="FWD504" s="216"/>
      <c r="FWE504" s="216"/>
      <c r="FWF504" s="216"/>
      <c r="FWG504" s="216"/>
      <c r="FWH504" s="216"/>
      <c r="FWI504" s="216"/>
      <c r="FWJ504" s="216"/>
      <c r="FWK504" s="216"/>
      <c r="FWL504" s="216"/>
      <c r="FWM504" s="216"/>
      <c r="FWN504" s="216"/>
      <c r="FWO504" s="216"/>
      <c r="FWP504" s="216"/>
      <c r="FWQ504" s="216"/>
      <c r="FWR504" s="216"/>
      <c r="FWS504" s="216"/>
      <c r="FWT504" s="216"/>
      <c r="FWU504" s="216"/>
      <c r="FWV504" s="216"/>
      <c r="FWW504" s="216"/>
      <c r="FWX504" s="216"/>
      <c r="FWY504" s="216"/>
      <c r="FWZ504" s="216"/>
      <c r="FXA504" s="216"/>
      <c r="FXB504" s="216"/>
      <c r="FXC504" s="216"/>
      <c r="FXD504" s="216"/>
      <c r="FXE504" s="216"/>
      <c r="FXF504" s="216"/>
      <c r="FXG504" s="216"/>
      <c r="FXH504" s="216"/>
      <c r="FXI504" s="216"/>
      <c r="FXJ504" s="216"/>
      <c r="FXK504" s="216"/>
      <c r="FXL504" s="216"/>
      <c r="FXM504" s="216"/>
      <c r="FXN504" s="216"/>
      <c r="FXO504" s="216"/>
      <c r="FXP504" s="216"/>
      <c r="FXQ504" s="216"/>
      <c r="FXR504" s="216"/>
      <c r="FXS504" s="216"/>
      <c r="FXT504" s="216"/>
      <c r="FXU504" s="216"/>
      <c r="FXV504" s="216"/>
      <c r="FXW504" s="216"/>
      <c r="FXX504" s="216"/>
      <c r="FXY504" s="216"/>
      <c r="FXZ504" s="216"/>
      <c r="FYA504" s="216"/>
      <c r="FYB504" s="216"/>
      <c r="FYC504" s="216"/>
      <c r="FYD504" s="216"/>
      <c r="FYE504" s="216"/>
      <c r="FYF504" s="216"/>
      <c r="FYG504" s="216"/>
      <c r="FYH504" s="216"/>
      <c r="FYI504" s="216"/>
      <c r="FYJ504" s="216"/>
      <c r="FYK504" s="216"/>
      <c r="FYL504" s="216"/>
      <c r="FYM504" s="216"/>
      <c r="FYN504" s="216"/>
      <c r="FYO504" s="216"/>
      <c r="FYP504" s="216"/>
      <c r="FYQ504" s="216"/>
      <c r="FYR504" s="216"/>
      <c r="FYS504" s="216"/>
      <c r="FYT504" s="216"/>
      <c r="FYU504" s="216"/>
      <c r="FYV504" s="216"/>
      <c r="FYW504" s="216"/>
      <c r="FYX504" s="216"/>
      <c r="FYY504" s="216"/>
      <c r="FYZ504" s="216"/>
      <c r="FZA504" s="216"/>
      <c r="FZB504" s="216"/>
      <c r="FZC504" s="216"/>
      <c r="FZD504" s="216"/>
      <c r="FZE504" s="216"/>
      <c r="FZF504" s="216"/>
      <c r="FZG504" s="216"/>
      <c r="FZH504" s="216"/>
      <c r="FZI504" s="216"/>
      <c r="FZJ504" s="216"/>
      <c r="FZK504" s="216"/>
      <c r="FZL504" s="216"/>
      <c r="FZM504" s="216"/>
      <c r="FZN504" s="216"/>
      <c r="FZO504" s="216"/>
      <c r="FZP504" s="216"/>
      <c r="FZQ504" s="216"/>
      <c r="FZR504" s="216"/>
      <c r="FZS504" s="216"/>
      <c r="FZT504" s="216"/>
      <c r="FZU504" s="216"/>
      <c r="FZV504" s="216"/>
      <c r="FZW504" s="216"/>
      <c r="FZX504" s="216"/>
      <c r="FZY504" s="216"/>
      <c r="FZZ504" s="216"/>
      <c r="GAA504" s="216"/>
      <c r="GAB504" s="216"/>
      <c r="GAC504" s="216"/>
      <c r="GAD504" s="216"/>
      <c r="GAE504" s="216"/>
      <c r="GAF504" s="216"/>
      <c r="GAG504" s="216"/>
      <c r="GAH504" s="216"/>
      <c r="GAI504" s="216"/>
      <c r="GAJ504" s="216"/>
      <c r="GAK504" s="216"/>
      <c r="GAL504" s="216"/>
      <c r="GAM504" s="216"/>
      <c r="GAN504" s="216"/>
      <c r="GAO504" s="216"/>
      <c r="GAP504" s="216"/>
      <c r="GAQ504" s="216"/>
      <c r="GAR504" s="216"/>
      <c r="GAS504" s="216"/>
      <c r="GAT504" s="216"/>
      <c r="GAU504" s="216"/>
      <c r="GAV504" s="216"/>
      <c r="GAW504" s="216"/>
      <c r="GAX504" s="216"/>
      <c r="GAY504" s="216"/>
      <c r="GAZ504" s="216"/>
      <c r="GBA504" s="216"/>
      <c r="GBB504" s="216"/>
      <c r="GBC504" s="216"/>
      <c r="GBD504" s="216"/>
      <c r="GBE504" s="216"/>
      <c r="GBF504" s="216"/>
      <c r="GBG504" s="216"/>
      <c r="GBH504" s="216"/>
      <c r="GBI504" s="216"/>
      <c r="GBJ504" s="216"/>
      <c r="GBK504" s="216"/>
      <c r="GBL504" s="216"/>
      <c r="GBM504" s="216"/>
      <c r="GBN504" s="216"/>
      <c r="GBO504" s="216"/>
      <c r="GBP504" s="216"/>
      <c r="GBQ504" s="216"/>
      <c r="GBR504" s="216"/>
      <c r="GBS504" s="216"/>
      <c r="GBT504" s="216"/>
      <c r="GBU504" s="216"/>
      <c r="GBV504" s="216"/>
      <c r="GBW504" s="216"/>
      <c r="GBX504" s="216"/>
      <c r="GBY504" s="216"/>
      <c r="GBZ504" s="216"/>
      <c r="GCA504" s="216"/>
      <c r="GCB504" s="216"/>
      <c r="GCC504" s="216"/>
      <c r="GCD504" s="216"/>
      <c r="GCE504" s="216"/>
      <c r="GCF504" s="216"/>
      <c r="GCG504" s="216"/>
      <c r="GCH504" s="216"/>
      <c r="GCI504" s="216"/>
      <c r="GCJ504" s="216"/>
      <c r="GCK504" s="216"/>
      <c r="GCL504" s="216"/>
      <c r="GCM504" s="216"/>
      <c r="GCN504" s="216"/>
      <c r="GCO504" s="216"/>
      <c r="GCP504" s="216"/>
      <c r="GCQ504" s="216"/>
      <c r="GCR504" s="216"/>
      <c r="GCS504" s="216"/>
      <c r="GCT504" s="216"/>
      <c r="GCU504" s="216"/>
      <c r="GCV504" s="216"/>
      <c r="GCW504" s="216"/>
      <c r="GCX504" s="216"/>
      <c r="GCY504" s="216"/>
      <c r="GCZ504" s="216"/>
      <c r="GDA504" s="216"/>
      <c r="GDB504" s="216"/>
      <c r="GDC504" s="216"/>
      <c r="GDD504" s="216"/>
      <c r="GDE504" s="216"/>
      <c r="GDF504" s="216"/>
      <c r="GDG504" s="216"/>
      <c r="GDH504" s="216"/>
      <c r="GDI504" s="216"/>
      <c r="GDJ504" s="216"/>
      <c r="GDK504" s="216"/>
      <c r="GDL504" s="216"/>
      <c r="GDM504" s="216"/>
      <c r="GDN504" s="216"/>
      <c r="GDO504" s="216"/>
      <c r="GDP504" s="216"/>
      <c r="GDQ504" s="216"/>
      <c r="GDR504" s="216"/>
      <c r="GDS504" s="216"/>
      <c r="GDT504" s="216"/>
      <c r="GDU504" s="216"/>
      <c r="GDV504" s="216"/>
      <c r="GDW504" s="216"/>
      <c r="GDX504" s="216"/>
      <c r="GDY504" s="216"/>
      <c r="GDZ504" s="216"/>
      <c r="GEA504" s="216"/>
      <c r="GEB504" s="216"/>
      <c r="GEC504" s="216"/>
      <c r="GED504" s="216"/>
      <c r="GEE504" s="216"/>
      <c r="GEF504" s="216"/>
      <c r="GEG504" s="216"/>
      <c r="GEH504" s="216"/>
      <c r="GEI504" s="216"/>
      <c r="GEJ504" s="216"/>
      <c r="GEK504" s="216"/>
      <c r="GEL504" s="216"/>
      <c r="GEM504" s="216"/>
      <c r="GEN504" s="216"/>
      <c r="GEO504" s="216"/>
      <c r="GEP504" s="216"/>
      <c r="GEQ504" s="216"/>
      <c r="GER504" s="216"/>
      <c r="GES504" s="216"/>
      <c r="GET504" s="216"/>
      <c r="GEU504" s="216"/>
      <c r="GEV504" s="216"/>
      <c r="GEW504" s="216"/>
      <c r="GEX504" s="216"/>
      <c r="GEY504" s="216"/>
      <c r="GEZ504" s="216"/>
      <c r="GFA504" s="216"/>
      <c r="GFB504" s="216"/>
      <c r="GFC504" s="216"/>
      <c r="GFD504" s="216"/>
      <c r="GFE504" s="216"/>
      <c r="GFF504" s="216"/>
      <c r="GFG504" s="216"/>
      <c r="GFH504" s="216"/>
      <c r="GFI504" s="216"/>
      <c r="GFJ504" s="216"/>
      <c r="GFK504" s="216"/>
      <c r="GFL504" s="216"/>
      <c r="GFM504" s="216"/>
      <c r="GFN504" s="216"/>
      <c r="GFO504" s="216"/>
      <c r="GFP504" s="216"/>
      <c r="GFQ504" s="216"/>
      <c r="GFR504" s="216"/>
      <c r="GFS504" s="216"/>
      <c r="GFT504" s="216"/>
      <c r="GFU504" s="216"/>
      <c r="GFV504" s="216"/>
      <c r="GFW504" s="216"/>
      <c r="GFX504" s="216"/>
      <c r="GFY504" s="216"/>
      <c r="GFZ504" s="216"/>
      <c r="GGA504" s="216"/>
      <c r="GGB504" s="216"/>
      <c r="GGC504" s="216"/>
      <c r="GGD504" s="216"/>
      <c r="GGE504" s="216"/>
      <c r="GGF504" s="216"/>
      <c r="GGG504" s="216"/>
      <c r="GGH504" s="216"/>
      <c r="GGI504" s="216"/>
      <c r="GGJ504" s="216"/>
      <c r="GGK504" s="216"/>
      <c r="GGL504" s="216"/>
      <c r="GGM504" s="216"/>
      <c r="GGN504" s="216"/>
      <c r="GGO504" s="216"/>
      <c r="GGP504" s="216"/>
      <c r="GGQ504" s="216"/>
      <c r="GGR504" s="216"/>
      <c r="GGS504" s="216"/>
      <c r="GGT504" s="216"/>
      <c r="GGU504" s="216"/>
      <c r="GGV504" s="216"/>
      <c r="GGW504" s="216"/>
      <c r="GGX504" s="216"/>
      <c r="GGY504" s="216"/>
      <c r="GGZ504" s="216"/>
      <c r="GHA504" s="216"/>
      <c r="GHB504" s="216"/>
      <c r="GHC504" s="216"/>
      <c r="GHD504" s="216"/>
      <c r="GHE504" s="216"/>
      <c r="GHF504" s="216"/>
      <c r="GHG504" s="216"/>
      <c r="GHH504" s="216"/>
      <c r="GHI504" s="216"/>
      <c r="GHJ504" s="216"/>
      <c r="GHK504" s="216"/>
      <c r="GHL504" s="216"/>
      <c r="GHM504" s="216"/>
      <c r="GHN504" s="216"/>
      <c r="GHO504" s="216"/>
      <c r="GHP504" s="216"/>
      <c r="GHQ504" s="216"/>
      <c r="GHR504" s="216"/>
      <c r="GHS504" s="216"/>
      <c r="GHT504" s="216"/>
      <c r="GHU504" s="216"/>
      <c r="GHV504" s="216"/>
      <c r="GHW504" s="216"/>
      <c r="GHX504" s="216"/>
      <c r="GHY504" s="216"/>
      <c r="GHZ504" s="216"/>
      <c r="GIA504" s="216"/>
      <c r="GIB504" s="216"/>
      <c r="GIC504" s="216"/>
      <c r="GID504" s="216"/>
      <c r="GIE504" s="216"/>
      <c r="GIF504" s="216"/>
      <c r="GIG504" s="216"/>
      <c r="GIH504" s="216"/>
      <c r="GII504" s="216"/>
      <c r="GIJ504" s="216"/>
      <c r="GIK504" s="216"/>
      <c r="GIL504" s="216"/>
      <c r="GIM504" s="216"/>
      <c r="GIN504" s="216"/>
      <c r="GIO504" s="216"/>
      <c r="GIP504" s="216"/>
      <c r="GIQ504" s="216"/>
      <c r="GIR504" s="216"/>
      <c r="GIS504" s="216"/>
      <c r="GIT504" s="216"/>
      <c r="GIU504" s="216"/>
      <c r="GIV504" s="216"/>
      <c r="GIW504" s="216"/>
      <c r="GIX504" s="216"/>
      <c r="GIY504" s="216"/>
      <c r="GIZ504" s="216"/>
      <c r="GJA504" s="216"/>
      <c r="GJB504" s="216"/>
      <c r="GJC504" s="216"/>
      <c r="GJD504" s="216"/>
      <c r="GJE504" s="216"/>
      <c r="GJF504" s="216"/>
      <c r="GJG504" s="216"/>
      <c r="GJH504" s="216"/>
      <c r="GJI504" s="216"/>
      <c r="GJJ504" s="216"/>
      <c r="GJK504" s="216"/>
      <c r="GJL504" s="216"/>
      <c r="GJM504" s="216"/>
      <c r="GJN504" s="216"/>
      <c r="GJO504" s="216"/>
      <c r="GJP504" s="216"/>
      <c r="GJQ504" s="216"/>
      <c r="GJR504" s="216"/>
      <c r="GJS504" s="216"/>
      <c r="GJT504" s="216"/>
      <c r="GJU504" s="216"/>
      <c r="GJV504" s="216"/>
      <c r="GJW504" s="216"/>
      <c r="GJX504" s="216"/>
      <c r="GJY504" s="216"/>
      <c r="GJZ504" s="216"/>
      <c r="GKA504" s="216"/>
      <c r="GKB504" s="216"/>
      <c r="GKC504" s="216"/>
      <c r="GKD504" s="216"/>
      <c r="GKE504" s="216"/>
      <c r="GKF504" s="216"/>
      <c r="GKG504" s="216"/>
      <c r="GKH504" s="216"/>
      <c r="GKI504" s="216"/>
      <c r="GKJ504" s="216"/>
      <c r="GKK504" s="216"/>
      <c r="GKL504" s="216"/>
      <c r="GKM504" s="216"/>
      <c r="GKN504" s="216"/>
      <c r="GKO504" s="216"/>
      <c r="GKP504" s="216"/>
      <c r="GKQ504" s="216"/>
      <c r="GKR504" s="216"/>
      <c r="GKS504" s="216"/>
      <c r="GKT504" s="216"/>
      <c r="GKU504" s="216"/>
      <c r="GKV504" s="216"/>
      <c r="GKW504" s="216"/>
      <c r="GKX504" s="216"/>
      <c r="GKY504" s="216"/>
      <c r="GKZ504" s="216"/>
      <c r="GLA504" s="216"/>
      <c r="GLB504" s="216"/>
      <c r="GLC504" s="216"/>
      <c r="GLD504" s="216"/>
      <c r="GLE504" s="216"/>
      <c r="GLF504" s="216"/>
      <c r="GLG504" s="216"/>
      <c r="GLH504" s="216"/>
      <c r="GLI504" s="216"/>
      <c r="GLJ504" s="216"/>
      <c r="GLK504" s="216"/>
      <c r="GLL504" s="216"/>
      <c r="GLM504" s="216"/>
      <c r="GLN504" s="216"/>
      <c r="GLO504" s="216"/>
      <c r="GLP504" s="216"/>
      <c r="GLQ504" s="216"/>
      <c r="GLR504" s="216"/>
      <c r="GLS504" s="216"/>
      <c r="GLT504" s="216"/>
      <c r="GLU504" s="216"/>
      <c r="GLV504" s="216"/>
      <c r="GLW504" s="216"/>
      <c r="GLX504" s="216"/>
      <c r="GLY504" s="216"/>
      <c r="GLZ504" s="216"/>
      <c r="GMA504" s="216"/>
      <c r="GMB504" s="216"/>
      <c r="GMC504" s="216"/>
      <c r="GMD504" s="216"/>
      <c r="GME504" s="216"/>
      <c r="GMF504" s="216"/>
      <c r="GMG504" s="216"/>
      <c r="GMH504" s="216"/>
      <c r="GMI504" s="216"/>
      <c r="GMJ504" s="216"/>
      <c r="GMK504" s="216"/>
      <c r="GML504" s="216"/>
      <c r="GMM504" s="216"/>
      <c r="GMN504" s="216"/>
      <c r="GMO504" s="216"/>
      <c r="GMP504" s="216"/>
      <c r="GMQ504" s="216"/>
      <c r="GMR504" s="216"/>
      <c r="GMS504" s="216"/>
      <c r="GMT504" s="216"/>
      <c r="GMU504" s="216"/>
      <c r="GMV504" s="216"/>
      <c r="GMW504" s="216"/>
      <c r="GMX504" s="216"/>
      <c r="GMY504" s="216"/>
      <c r="GMZ504" s="216"/>
      <c r="GNA504" s="216"/>
      <c r="GNB504" s="216"/>
      <c r="GNC504" s="216"/>
      <c r="GND504" s="216"/>
      <c r="GNE504" s="216"/>
      <c r="GNF504" s="216"/>
      <c r="GNG504" s="216"/>
      <c r="GNH504" s="216"/>
      <c r="GNI504" s="216"/>
      <c r="GNJ504" s="216"/>
      <c r="GNK504" s="216"/>
      <c r="GNL504" s="216"/>
      <c r="GNM504" s="216"/>
      <c r="GNN504" s="216"/>
      <c r="GNO504" s="216"/>
      <c r="GNP504" s="216"/>
      <c r="GNQ504" s="216"/>
      <c r="GNR504" s="216"/>
      <c r="GNS504" s="216"/>
      <c r="GNT504" s="216"/>
      <c r="GNU504" s="216"/>
      <c r="GNV504" s="216"/>
      <c r="GNW504" s="216"/>
      <c r="GNX504" s="216"/>
      <c r="GNY504" s="216"/>
      <c r="GNZ504" s="216"/>
      <c r="GOA504" s="216"/>
      <c r="GOB504" s="216"/>
      <c r="GOC504" s="216"/>
      <c r="GOD504" s="216"/>
      <c r="GOE504" s="216"/>
      <c r="GOF504" s="216"/>
      <c r="GOG504" s="216"/>
      <c r="GOH504" s="216"/>
      <c r="GOI504" s="216"/>
      <c r="GOJ504" s="216"/>
      <c r="GOK504" s="216"/>
      <c r="GOL504" s="216"/>
      <c r="GOM504" s="216"/>
      <c r="GON504" s="216"/>
      <c r="GOO504" s="216"/>
      <c r="GOP504" s="216"/>
      <c r="GOQ504" s="216"/>
      <c r="GOR504" s="216"/>
      <c r="GOS504" s="216"/>
      <c r="GOT504" s="216"/>
      <c r="GOU504" s="216"/>
      <c r="GOV504" s="216"/>
      <c r="GOW504" s="216"/>
      <c r="GOX504" s="216"/>
      <c r="GOY504" s="216"/>
      <c r="GOZ504" s="216"/>
      <c r="GPA504" s="216"/>
      <c r="GPB504" s="216"/>
      <c r="GPC504" s="216"/>
      <c r="GPD504" s="216"/>
      <c r="GPE504" s="216"/>
      <c r="GPF504" s="216"/>
      <c r="GPG504" s="216"/>
      <c r="GPH504" s="216"/>
      <c r="GPI504" s="216"/>
      <c r="GPJ504" s="216"/>
      <c r="GPK504" s="216"/>
      <c r="GPL504" s="216"/>
      <c r="GPM504" s="216"/>
      <c r="GPN504" s="216"/>
      <c r="GPO504" s="216"/>
      <c r="GPP504" s="216"/>
      <c r="GPQ504" s="216"/>
      <c r="GPR504" s="216"/>
      <c r="GPS504" s="216"/>
      <c r="GPT504" s="216"/>
      <c r="GPU504" s="216"/>
      <c r="GPV504" s="216"/>
      <c r="GPW504" s="216"/>
      <c r="GPX504" s="216"/>
      <c r="GPY504" s="216"/>
      <c r="GPZ504" s="216"/>
      <c r="GQA504" s="216"/>
      <c r="GQB504" s="216"/>
      <c r="GQC504" s="216"/>
      <c r="GQD504" s="216"/>
      <c r="GQE504" s="216"/>
      <c r="GQF504" s="216"/>
      <c r="GQG504" s="216"/>
      <c r="GQH504" s="216"/>
      <c r="GQI504" s="216"/>
      <c r="GQJ504" s="216"/>
      <c r="GQK504" s="216"/>
      <c r="GQL504" s="216"/>
      <c r="GQM504" s="216"/>
      <c r="GQN504" s="216"/>
      <c r="GQO504" s="216"/>
      <c r="GQP504" s="216"/>
      <c r="GQQ504" s="216"/>
      <c r="GQR504" s="216"/>
      <c r="GQS504" s="216"/>
      <c r="GQT504" s="216"/>
      <c r="GQU504" s="216"/>
      <c r="GQV504" s="216"/>
      <c r="GQW504" s="216"/>
      <c r="GQX504" s="216"/>
      <c r="GQY504" s="216"/>
      <c r="GQZ504" s="216"/>
      <c r="GRA504" s="216"/>
      <c r="GRB504" s="216"/>
      <c r="GRC504" s="216"/>
      <c r="GRD504" s="216"/>
      <c r="GRE504" s="216"/>
      <c r="GRF504" s="216"/>
      <c r="GRG504" s="216"/>
      <c r="GRH504" s="216"/>
      <c r="GRI504" s="216"/>
      <c r="GRJ504" s="216"/>
      <c r="GRK504" s="216"/>
      <c r="GRL504" s="216"/>
      <c r="GRM504" s="216"/>
      <c r="GRN504" s="216"/>
      <c r="GRO504" s="216"/>
      <c r="GRP504" s="216"/>
      <c r="GRQ504" s="216"/>
      <c r="GRR504" s="216"/>
      <c r="GRS504" s="216"/>
      <c r="GRT504" s="216"/>
      <c r="GRU504" s="216"/>
      <c r="GRV504" s="216"/>
      <c r="GRW504" s="216"/>
      <c r="GRX504" s="216"/>
      <c r="GRY504" s="216"/>
      <c r="GRZ504" s="216"/>
      <c r="GSA504" s="216"/>
      <c r="GSB504" s="216"/>
      <c r="GSC504" s="216"/>
      <c r="GSD504" s="216"/>
      <c r="GSE504" s="216"/>
      <c r="GSF504" s="216"/>
      <c r="GSG504" s="216"/>
      <c r="GSH504" s="216"/>
      <c r="GSI504" s="216"/>
      <c r="GSJ504" s="216"/>
      <c r="GSK504" s="216"/>
      <c r="GSL504" s="216"/>
      <c r="GSM504" s="216"/>
      <c r="GSN504" s="216"/>
      <c r="GSO504" s="216"/>
      <c r="GSP504" s="216"/>
      <c r="GSQ504" s="216"/>
      <c r="GSR504" s="216"/>
      <c r="GSS504" s="216"/>
      <c r="GST504" s="216"/>
      <c r="GSU504" s="216"/>
      <c r="GSV504" s="216"/>
      <c r="GSW504" s="216"/>
      <c r="GSX504" s="216"/>
      <c r="GSY504" s="216"/>
      <c r="GSZ504" s="216"/>
      <c r="GTA504" s="216"/>
      <c r="GTB504" s="216"/>
      <c r="GTC504" s="216"/>
      <c r="GTD504" s="216"/>
      <c r="GTE504" s="216"/>
      <c r="GTF504" s="216"/>
      <c r="GTG504" s="216"/>
      <c r="GTH504" s="216"/>
      <c r="GTI504" s="216"/>
      <c r="GTJ504" s="216"/>
      <c r="GTK504" s="216"/>
      <c r="GTL504" s="216"/>
      <c r="GTM504" s="216"/>
      <c r="GTN504" s="216"/>
      <c r="GTO504" s="216"/>
      <c r="GTP504" s="216"/>
      <c r="GTQ504" s="216"/>
      <c r="GTR504" s="216"/>
      <c r="GTS504" s="216"/>
      <c r="GTT504" s="216"/>
      <c r="GTU504" s="216"/>
      <c r="GTV504" s="216"/>
      <c r="GTW504" s="216"/>
      <c r="GTX504" s="216"/>
      <c r="GTY504" s="216"/>
      <c r="GTZ504" s="216"/>
      <c r="GUA504" s="216"/>
      <c r="GUB504" s="216"/>
      <c r="GUC504" s="216"/>
      <c r="GUD504" s="216"/>
      <c r="GUE504" s="216"/>
      <c r="GUF504" s="216"/>
      <c r="GUG504" s="216"/>
      <c r="GUH504" s="216"/>
      <c r="GUI504" s="216"/>
      <c r="GUJ504" s="216"/>
      <c r="GUK504" s="216"/>
      <c r="GUL504" s="216"/>
      <c r="GUM504" s="216"/>
      <c r="GUN504" s="216"/>
      <c r="GUO504" s="216"/>
      <c r="GUP504" s="216"/>
      <c r="GUQ504" s="216"/>
      <c r="GUR504" s="216"/>
      <c r="GUS504" s="216"/>
      <c r="GUT504" s="216"/>
      <c r="GUU504" s="216"/>
      <c r="GUV504" s="216"/>
      <c r="GUW504" s="216"/>
      <c r="GUX504" s="216"/>
      <c r="GUY504" s="216"/>
      <c r="GUZ504" s="216"/>
      <c r="GVA504" s="216"/>
      <c r="GVB504" s="216"/>
      <c r="GVC504" s="216"/>
      <c r="GVD504" s="216"/>
      <c r="GVE504" s="216"/>
      <c r="GVF504" s="216"/>
      <c r="GVG504" s="216"/>
      <c r="GVH504" s="216"/>
      <c r="GVI504" s="216"/>
      <c r="GVJ504" s="216"/>
      <c r="GVK504" s="216"/>
      <c r="GVL504" s="216"/>
      <c r="GVM504" s="216"/>
      <c r="GVN504" s="216"/>
      <c r="GVO504" s="216"/>
      <c r="GVP504" s="216"/>
      <c r="GVQ504" s="216"/>
      <c r="GVR504" s="216"/>
      <c r="GVS504" s="216"/>
      <c r="GVT504" s="216"/>
      <c r="GVU504" s="216"/>
      <c r="GVV504" s="216"/>
      <c r="GVW504" s="216"/>
      <c r="GVX504" s="216"/>
      <c r="GVY504" s="216"/>
      <c r="GVZ504" s="216"/>
      <c r="GWA504" s="216"/>
      <c r="GWB504" s="216"/>
      <c r="GWC504" s="216"/>
      <c r="GWD504" s="216"/>
      <c r="GWE504" s="216"/>
      <c r="GWF504" s="216"/>
      <c r="GWG504" s="216"/>
      <c r="GWH504" s="216"/>
      <c r="GWI504" s="216"/>
      <c r="GWJ504" s="216"/>
      <c r="GWK504" s="216"/>
      <c r="GWL504" s="216"/>
      <c r="GWM504" s="216"/>
      <c r="GWN504" s="216"/>
      <c r="GWO504" s="216"/>
      <c r="GWP504" s="216"/>
      <c r="GWQ504" s="216"/>
      <c r="GWR504" s="216"/>
      <c r="GWS504" s="216"/>
      <c r="GWT504" s="216"/>
      <c r="GWU504" s="216"/>
      <c r="GWV504" s="216"/>
      <c r="GWW504" s="216"/>
      <c r="GWX504" s="216"/>
      <c r="GWY504" s="216"/>
      <c r="GWZ504" s="216"/>
      <c r="GXA504" s="216"/>
      <c r="GXB504" s="216"/>
      <c r="GXC504" s="216"/>
      <c r="GXD504" s="216"/>
      <c r="GXE504" s="216"/>
      <c r="GXF504" s="216"/>
      <c r="GXG504" s="216"/>
      <c r="GXH504" s="216"/>
      <c r="GXI504" s="216"/>
      <c r="GXJ504" s="216"/>
      <c r="GXK504" s="216"/>
      <c r="GXL504" s="216"/>
      <c r="GXM504" s="216"/>
      <c r="GXN504" s="216"/>
      <c r="GXO504" s="216"/>
      <c r="GXP504" s="216"/>
      <c r="GXQ504" s="216"/>
      <c r="GXR504" s="216"/>
      <c r="GXS504" s="216"/>
      <c r="GXT504" s="216"/>
      <c r="GXU504" s="216"/>
      <c r="GXV504" s="216"/>
      <c r="GXW504" s="216"/>
      <c r="GXX504" s="216"/>
      <c r="GXY504" s="216"/>
      <c r="GXZ504" s="216"/>
      <c r="GYA504" s="216"/>
      <c r="GYB504" s="216"/>
      <c r="GYC504" s="216"/>
      <c r="GYD504" s="216"/>
      <c r="GYE504" s="216"/>
      <c r="GYF504" s="216"/>
      <c r="GYG504" s="216"/>
      <c r="GYH504" s="216"/>
      <c r="GYI504" s="216"/>
      <c r="GYJ504" s="216"/>
      <c r="GYK504" s="216"/>
      <c r="GYL504" s="216"/>
      <c r="GYM504" s="216"/>
      <c r="GYN504" s="216"/>
      <c r="GYO504" s="216"/>
      <c r="GYP504" s="216"/>
      <c r="GYQ504" s="216"/>
      <c r="GYR504" s="216"/>
      <c r="GYS504" s="216"/>
      <c r="GYT504" s="216"/>
      <c r="GYU504" s="216"/>
      <c r="GYV504" s="216"/>
      <c r="GYW504" s="216"/>
      <c r="GYX504" s="216"/>
      <c r="GYY504" s="216"/>
      <c r="GYZ504" s="216"/>
      <c r="GZA504" s="216"/>
      <c r="GZB504" s="216"/>
      <c r="GZC504" s="216"/>
      <c r="GZD504" s="216"/>
      <c r="GZE504" s="216"/>
      <c r="GZF504" s="216"/>
      <c r="GZG504" s="216"/>
      <c r="GZH504" s="216"/>
      <c r="GZI504" s="216"/>
      <c r="GZJ504" s="216"/>
      <c r="GZK504" s="216"/>
      <c r="GZL504" s="216"/>
      <c r="GZM504" s="216"/>
      <c r="GZN504" s="216"/>
      <c r="GZO504" s="216"/>
      <c r="GZP504" s="216"/>
      <c r="GZQ504" s="216"/>
      <c r="GZR504" s="216"/>
      <c r="GZS504" s="216"/>
      <c r="GZT504" s="216"/>
      <c r="GZU504" s="216"/>
      <c r="GZV504" s="216"/>
      <c r="GZW504" s="216"/>
      <c r="GZX504" s="216"/>
      <c r="GZY504" s="216"/>
      <c r="GZZ504" s="216"/>
      <c r="HAA504" s="216"/>
      <c r="HAB504" s="216"/>
      <c r="HAC504" s="216"/>
      <c r="HAD504" s="216"/>
      <c r="HAE504" s="216"/>
      <c r="HAF504" s="216"/>
      <c r="HAG504" s="216"/>
      <c r="HAH504" s="216"/>
      <c r="HAI504" s="216"/>
      <c r="HAJ504" s="216"/>
      <c r="HAK504" s="216"/>
      <c r="HAL504" s="216"/>
      <c r="HAM504" s="216"/>
      <c r="HAN504" s="216"/>
      <c r="HAO504" s="216"/>
      <c r="HAP504" s="216"/>
      <c r="HAQ504" s="216"/>
      <c r="HAR504" s="216"/>
      <c r="HAS504" s="216"/>
      <c r="HAT504" s="216"/>
      <c r="HAU504" s="216"/>
      <c r="HAV504" s="216"/>
      <c r="HAW504" s="216"/>
      <c r="HAX504" s="216"/>
      <c r="HAY504" s="216"/>
      <c r="HAZ504" s="216"/>
      <c r="HBA504" s="216"/>
      <c r="HBB504" s="216"/>
      <c r="HBC504" s="216"/>
      <c r="HBD504" s="216"/>
      <c r="HBE504" s="216"/>
      <c r="HBF504" s="216"/>
      <c r="HBG504" s="216"/>
      <c r="HBH504" s="216"/>
      <c r="HBI504" s="216"/>
      <c r="HBJ504" s="216"/>
      <c r="HBK504" s="216"/>
      <c r="HBL504" s="216"/>
      <c r="HBM504" s="216"/>
      <c r="HBN504" s="216"/>
      <c r="HBO504" s="216"/>
      <c r="HBP504" s="216"/>
      <c r="HBQ504" s="216"/>
      <c r="HBR504" s="216"/>
      <c r="HBS504" s="216"/>
      <c r="HBT504" s="216"/>
      <c r="HBU504" s="216"/>
      <c r="HBV504" s="216"/>
      <c r="HBW504" s="216"/>
      <c r="HBX504" s="216"/>
      <c r="HBY504" s="216"/>
      <c r="HBZ504" s="216"/>
      <c r="HCA504" s="216"/>
      <c r="HCB504" s="216"/>
      <c r="HCC504" s="216"/>
      <c r="HCD504" s="216"/>
      <c r="HCE504" s="216"/>
      <c r="HCF504" s="216"/>
      <c r="HCG504" s="216"/>
      <c r="HCH504" s="216"/>
      <c r="HCI504" s="216"/>
      <c r="HCJ504" s="216"/>
      <c r="HCK504" s="216"/>
      <c r="HCL504" s="216"/>
      <c r="HCM504" s="216"/>
      <c r="HCN504" s="216"/>
      <c r="HCO504" s="216"/>
      <c r="HCP504" s="216"/>
      <c r="HCQ504" s="216"/>
      <c r="HCR504" s="216"/>
      <c r="HCS504" s="216"/>
      <c r="HCT504" s="216"/>
      <c r="HCU504" s="216"/>
      <c r="HCV504" s="216"/>
      <c r="HCW504" s="216"/>
      <c r="HCX504" s="216"/>
      <c r="HCY504" s="216"/>
      <c r="HCZ504" s="216"/>
      <c r="HDA504" s="216"/>
      <c r="HDB504" s="216"/>
      <c r="HDC504" s="216"/>
      <c r="HDD504" s="216"/>
      <c r="HDE504" s="216"/>
      <c r="HDF504" s="216"/>
      <c r="HDG504" s="216"/>
      <c r="HDH504" s="216"/>
      <c r="HDI504" s="216"/>
      <c r="HDJ504" s="216"/>
      <c r="HDK504" s="216"/>
      <c r="HDL504" s="216"/>
      <c r="HDM504" s="216"/>
      <c r="HDN504" s="216"/>
      <c r="HDO504" s="216"/>
      <c r="HDP504" s="216"/>
      <c r="HDQ504" s="216"/>
      <c r="HDR504" s="216"/>
      <c r="HDS504" s="216"/>
      <c r="HDT504" s="216"/>
      <c r="HDU504" s="216"/>
      <c r="HDV504" s="216"/>
      <c r="HDW504" s="216"/>
      <c r="HDX504" s="216"/>
      <c r="HDY504" s="216"/>
      <c r="HDZ504" s="216"/>
      <c r="HEA504" s="216"/>
      <c r="HEB504" s="216"/>
      <c r="HEC504" s="216"/>
      <c r="HED504" s="216"/>
      <c r="HEE504" s="216"/>
      <c r="HEF504" s="216"/>
      <c r="HEG504" s="216"/>
      <c r="HEH504" s="216"/>
      <c r="HEI504" s="216"/>
      <c r="HEJ504" s="216"/>
      <c r="HEK504" s="216"/>
      <c r="HEL504" s="216"/>
      <c r="HEM504" s="216"/>
      <c r="HEN504" s="216"/>
      <c r="HEO504" s="216"/>
      <c r="HEP504" s="216"/>
      <c r="HEQ504" s="216"/>
      <c r="HER504" s="216"/>
      <c r="HES504" s="216"/>
      <c r="HET504" s="216"/>
      <c r="HEU504" s="216"/>
      <c r="HEV504" s="216"/>
      <c r="HEW504" s="216"/>
      <c r="HEX504" s="216"/>
      <c r="HEY504" s="216"/>
      <c r="HEZ504" s="216"/>
      <c r="HFA504" s="216"/>
      <c r="HFB504" s="216"/>
      <c r="HFC504" s="216"/>
      <c r="HFD504" s="216"/>
      <c r="HFE504" s="216"/>
      <c r="HFF504" s="216"/>
      <c r="HFG504" s="216"/>
      <c r="HFH504" s="216"/>
      <c r="HFI504" s="216"/>
      <c r="HFJ504" s="216"/>
      <c r="HFK504" s="216"/>
      <c r="HFL504" s="216"/>
      <c r="HFM504" s="216"/>
      <c r="HFN504" s="216"/>
      <c r="HFO504" s="216"/>
      <c r="HFP504" s="216"/>
      <c r="HFQ504" s="216"/>
      <c r="HFR504" s="216"/>
      <c r="HFS504" s="216"/>
      <c r="HFT504" s="216"/>
      <c r="HFU504" s="216"/>
      <c r="HFV504" s="216"/>
      <c r="HFW504" s="216"/>
      <c r="HFX504" s="216"/>
      <c r="HFY504" s="216"/>
      <c r="HFZ504" s="216"/>
      <c r="HGA504" s="216"/>
      <c r="HGB504" s="216"/>
      <c r="HGC504" s="216"/>
      <c r="HGD504" s="216"/>
      <c r="HGE504" s="216"/>
      <c r="HGF504" s="216"/>
      <c r="HGG504" s="216"/>
      <c r="HGH504" s="216"/>
      <c r="HGI504" s="216"/>
      <c r="HGJ504" s="216"/>
      <c r="HGK504" s="216"/>
      <c r="HGL504" s="216"/>
      <c r="HGM504" s="216"/>
      <c r="HGN504" s="216"/>
      <c r="HGO504" s="216"/>
      <c r="HGP504" s="216"/>
      <c r="HGQ504" s="216"/>
      <c r="HGR504" s="216"/>
      <c r="HGS504" s="216"/>
      <c r="HGT504" s="216"/>
      <c r="HGU504" s="216"/>
      <c r="HGV504" s="216"/>
      <c r="HGW504" s="216"/>
      <c r="HGX504" s="216"/>
      <c r="HGY504" s="216"/>
      <c r="HGZ504" s="216"/>
      <c r="HHA504" s="216"/>
      <c r="HHB504" s="216"/>
      <c r="HHC504" s="216"/>
      <c r="HHD504" s="216"/>
      <c r="HHE504" s="216"/>
      <c r="HHF504" s="216"/>
      <c r="HHG504" s="216"/>
      <c r="HHH504" s="216"/>
      <c r="HHI504" s="216"/>
      <c r="HHJ504" s="216"/>
      <c r="HHK504" s="216"/>
      <c r="HHL504" s="216"/>
      <c r="HHM504" s="216"/>
      <c r="HHN504" s="216"/>
      <c r="HHO504" s="216"/>
      <c r="HHP504" s="216"/>
      <c r="HHQ504" s="216"/>
      <c r="HHR504" s="216"/>
      <c r="HHS504" s="216"/>
      <c r="HHT504" s="216"/>
      <c r="HHU504" s="216"/>
      <c r="HHV504" s="216"/>
      <c r="HHW504" s="216"/>
      <c r="HHX504" s="216"/>
      <c r="HHY504" s="216"/>
      <c r="HHZ504" s="216"/>
      <c r="HIA504" s="216"/>
      <c r="HIB504" s="216"/>
      <c r="HIC504" s="216"/>
      <c r="HID504" s="216"/>
      <c r="HIE504" s="216"/>
      <c r="HIF504" s="216"/>
      <c r="HIG504" s="216"/>
      <c r="HIH504" s="216"/>
      <c r="HII504" s="216"/>
      <c r="HIJ504" s="216"/>
      <c r="HIK504" s="216"/>
      <c r="HIL504" s="216"/>
      <c r="HIM504" s="216"/>
      <c r="HIN504" s="216"/>
      <c r="HIO504" s="216"/>
      <c r="HIP504" s="216"/>
      <c r="HIQ504" s="216"/>
      <c r="HIR504" s="216"/>
      <c r="HIS504" s="216"/>
      <c r="HIT504" s="216"/>
      <c r="HIU504" s="216"/>
      <c r="HIV504" s="216"/>
      <c r="HIW504" s="216"/>
      <c r="HIX504" s="216"/>
      <c r="HIY504" s="216"/>
      <c r="HIZ504" s="216"/>
      <c r="HJA504" s="216"/>
      <c r="HJB504" s="216"/>
      <c r="HJC504" s="216"/>
      <c r="HJD504" s="216"/>
      <c r="HJE504" s="216"/>
      <c r="HJF504" s="216"/>
      <c r="HJG504" s="216"/>
      <c r="HJH504" s="216"/>
      <c r="HJI504" s="216"/>
      <c r="HJJ504" s="216"/>
      <c r="HJK504" s="216"/>
      <c r="HJL504" s="216"/>
      <c r="HJM504" s="216"/>
      <c r="HJN504" s="216"/>
      <c r="HJO504" s="216"/>
      <c r="HJP504" s="216"/>
      <c r="HJQ504" s="216"/>
      <c r="HJR504" s="216"/>
      <c r="HJS504" s="216"/>
      <c r="HJT504" s="216"/>
      <c r="HJU504" s="216"/>
      <c r="HJV504" s="216"/>
      <c r="HJW504" s="216"/>
      <c r="HJX504" s="216"/>
      <c r="HJY504" s="216"/>
      <c r="HJZ504" s="216"/>
      <c r="HKA504" s="216"/>
      <c r="HKB504" s="216"/>
      <c r="HKC504" s="216"/>
      <c r="HKD504" s="216"/>
      <c r="HKE504" s="216"/>
      <c r="HKF504" s="216"/>
      <c r="HKG504" s="216"/>
      <c r="HKH504" s="216"/>
      <c r="HKI504" s="216"/>
      <c r="HKJ504" s="216"/>
      <c r="HKK504" s="216"/>
      <c r="HKL504" s="216"/>
      <c r="HKM504" s="216"/>
      <c r="HKN504" s="216"/>
      <c r="HKO504" s="216"/>
      <c r="HKP504" s="216"/>
      <c r="HKQ504" s="216"/>
      <c r="HKR504" s="216"/>
      <c r="HKS504" s="216"/>
      <c r="HKT504" s="216"/>
      <c r="HKU504" s="216"/>
      <c r="HKV504" s="216"/>
      <c r="HKW504" s="216"/>
      <c r="HKX504" s="216"/>
      <c r="HKY504" s="216"/>
      <c r="HKZ504" s="216"/>
      <c r="HLA504" s="216"/>
      <c r="HLB504" s="216"/>
      <c r="HLC504" s="216"/>
      <c r="HLD504" s="216"/>
      <c r="HLE504" s="216"/>
      <c r="HLF504" s="216"/>
      <c r="HLG504" s="216"/>
      <c r="HLH504" s="216"/>
      <c r="HLI504" s="216"/>
      <c r="HLJ504" s="216"/>
      <c r="HLK504" s="216"/>
      <c r="HLL504" s="216"/>
      <c r="HLM504" s="216"/>
      <c r="HLN504" s="216"/>
      <c r="HLO504" s="216"/>
      <c r="HLP504" s="216"/>
      <c r="HLQ504" s="216"/>
      <c r="HLR504" s="216"/>
      <c r="HLS504" s="216"/>
      <c r="HLT504" s="216"/>
      <c r="HLU504" s="216"/>
      <c r="HLV504" s="216"/>
      <c r="HLW504" s="216"/>
      <c r="HLX504" s="216"/>
      <c r="HLY504" s="216"/>
      <c r="HLZ504" s="216"/>
      <c r="HMA504" s="216"/>
      <c r="HMB504" s="216"/>
      <c r="HMC504" s="216"/>
      <c r="HMD504" s="216"/>
      <c r="HME504" s="216"/>
      <c r="HMF504" s="216"/>
      <c r="HMG504" s="216"/>
      <c r="HMH504" s="216"/>
      <c r="HMI504" s="216"/>
      <c r="HMJ504" s="216"/>
      <c r="HMK504" s="216"/>
      <c r="HML504" s="216"/>
      <c r="HMM504" s="216"/>
      <c r="HMN504" s="216"/>
      <c r="HMO504" s="216"/>
      <c r="HMP504" s="216"/>
      <c r="HMQ504" s="216"/>
      <c r="HMR504" s="216"/>
      <c r="HMS504" s="216"/>
      <c r="HMT504" s="216"/>
      <c r="HMU504" s="216"/>
      <c r="HMV504" s="216"/>
      <c r="HMW504" s="216"/>
      <c r="HMX504" s="216"/>
      <c r="HMY504" s="216"/>
      <c r="HMZ504" s="216"/>
      <c r="HNA504" s="216"/>
      <c r="HNB504" s="216"/>
      <c r="HNC504" s="216"/>
      <c r="HND504" s="216"/>
      <c r="HNE504" s="216"/>
      <c r="HNF504" s="216"/>
      <c r="HNG504" s="216"/>
      <c r="HNH504" s="216"/>
      <c r="HNI504" s="216"/>
      <c r="HNJ504" s="216"/>
      <c r="HNK504" s="216"/>
      <c r="HNL504" s="216"/>
      <c r="HNM504" s="216"/>
      <c r="HNN504" s="216"/>
      <c r="HNO504" s="216"/>
      <c r="HNP504" s="216"/>
      <c r="HNQ504" s="216"/>
      <c r="HNR504" s="216"/>
      <c r="HNS504" s="216"/>
      <c r="HNT504" s="216"/>
      <c r="HNU504" s="216"/>
      <c r="HNV504" s="216"/>
      <c r="HNW504" s="216"/>
      <c r="HNX504" s="216"/>
      <c r="HNY504" s="216"/>
      <c r="HNZ504" s="216"/>
      <c r="HOA504" s="216"/>
      <c r="HOB504" s="216"/>
      <c r="HOC504" s="216"/>
      <c r="HOD504" s="216"/>
      <c r="HOE504" s="216"/>
      <c r="HOF504" s="216"/>
      <c r="HOG504" s="216"/>
      <c r="HOH504" s="216"/>
      <c r="HOI504" s="216"/>
      <c r="HOJ504" s="216"/>
      <c r="HOK504" s="216"/>
      <c r="HOL504" s="216"/>
      <c r="HOM504" s="216"/>
      <c r="HON504" s="216"/>
      <c r="HOO504" s="216"/>
      <c r="HOP504" s="216"/>
      <c r="HOQ504" s="216"/>
      <c r="HOR504" s="216"/>
      <c r="HOS504" s="216"/>
      <c r="HOT504" s="216"/>
      <c r="HOU504" s="216"/>
      <c r="HOV504" s="216"/>
      <c r="HOW504" s="216"/>
      <c r="HOX504" s="216"/>
      <c r="HOY504" s="216"/>
      <c r="HOZ504" s="216"/>
      <c r="HPA504" s="216"/>
      <c r="HPB504" s="216"/>
      <c r="HPC504" s="216"/>
      <c r="HPD504" s="216"/>
      <c r="HPE504" s="216"/>
      <c r="HPF504" s="216"/>
      <c r="HPG504" s="216"/>
      <c r="HPH504" s="216"/>
      <c r="HPI504" s="216"/>
      <c r="HPJ504" s="216"/>
      <c r="HPK504" s="216"/>
      <c r="HPL504" s="216"/>
      <c r="HPM504" s="216"/>
      <c r="HPN504" s="216"/>
      <c r="HPO504" s="216"/>
      <c r="HPP504" s="216"/>
      <c r="HPQ504" s="216"/>
      <c r="HPR504" s="216"/>
      <c r="HPS504" s="216"/>
      <c r="HPT504" s="216"/>
      <c r="HPU504" s="216"/>
      <c r="HPV504" s="216"/>
      <c r="HPW504" s="216"/>
      <c r="HPX504" s="216"/>
      <c r="HPY504" s="216"/>
      <c r="HPZ504" s="216"/>
      <c r="HQA504" s="216"/>
      <c r="HQB504" s="216"/>
      <c r="HQC504" s="216"/>
      <c r="HQD504" s="216"/>
      <c r="HQE504" s="216"/>
      <c r="HQF504" s="216"/>
      <c r="HQG504" s="216"/>
      <c r="HQH504" s="216"/>
      <c r="HQI504" s="216"/>
      <c r="HQJ504" s="216"/>
      <c r="HQK504" s="216"/>
      <c r="HQL504" s="216"/>
      <c r="HQM504" s="216"/>
      <c r="HQN504" s="216"/>
      <c r="HQO504" s="216"/>
      <c r="HQP504" s="216"/>
      <c r="HQQ504" s="216"/>
      <c r="HQR504" s="216"/>
      <c r="HQS504" s="216"/>
      <c r="HQT504" s="216"/>
      <c r="HQU504" s="216"/>
      <c r="HQV504" s="216"/>
      <c r="HQW504" s="216"/>
      <c r="HQX504" s="216"/>
      <c r="HQY504" s="216"/>
      <c r="HQZ504" s="216"/>
      <c r="HRA504" s="216"/>
      <c r="HRB504" s="216"/>
      <c r="HRC504" s="216"/>
      <c r="HRD504" s="216"/>
      <c r="HRE504" s="216"/>
      <c r="HRF504" s="216"/>
      <c r="HRG504" s="216"/>
      <c r="HRH504" s="216"/>
      <c r="HRI504" s="216"/>
      <c r="HRJ504" s="216"/>
      <c r="HRK504" s="216"/>
      <c r="HRL504" s="216"/>
      <c r="HRM504" s="216"/>
      <c r="HRN504" s="216"/>
      <c r="HRO504" s="216"/>
      <c r="HRP504" s="216"/>
      <c r="HRQ504" s="216"/>
      <c r="HRR504" s="216"/>
      <c r="HRS504" s="216"/>
      <c r="HRT504" s="216"/>
      <c r="HRU504" s="216"/>
      <c r="HRV504" s="216"/>
      <c r="HRW504" s="216"/>
      <c r="HRX504" s="216"/>
      <c r="HRY504" s="216"/>
      <c r="HRZ504" s="216"/>
      <c r="HSA504" s="216"/>
      <c r="HSB504" s="216"/>
      <c r="HSC504" s="216"/>
      <c r="HSD504" s="216"/>
      <c r="HSE504" s="216"/>
      <c r="HSF504" s="216"/>
      <c r="HSG504" s="216"/>
      <c r="HSH504" s="216"/>
      <c r="HSI504" s="216"/>
      <c r="HSJ504" s="216"/>
      <c r="HSK504" s="216"/>
      <c r="HSL504" s="216"/>
      <c r="HSM504" s="216"/>
      <c r="HSN504" s="216"/>
      <c r="HSO504" s="216"/>
      <c r="HSP504" s="216"/>
      <c r="HSQ504" s="216"/>
      <c r="HSR504" s="216"/>
      <c r="HSS504" s="216"/>
      <c r="HST504" s="216"/>
      <c r="HSU504" s="216"/>
      <c r="HSV504" s="216"/>
      <c r="HSW504" s="216"/>
      <c r="HSX504" s="216"/>
      <c r="HSY504" s="216"/>
      <c r="HSZ504" s="216"/>
      <c r="HTA504" s="216"/>
      <c r="HTB504" s="216"/>
      <c r="HTC504" s="216"/>
      <c r="HTD504" s="216"/>
      <c r="HTE504" s="216"/>
      <c r="HTF504" s="216"/>
      <c r="HTG504" s="216"/>
      <c r="HTH504" s="216"/>
      <c r="HTI504" s="216"/>
      <c r="HTJ504" s="216"/>
      <c r="HTK504" s="216"/>
      <c r="HTL504" s="216"/>
      <c r="HTM504" s="216"/>
      <c r="HTN504" s="216"/>
      <c r="HTO504" s="216"/>
      <c r="HTP504" s="216"/>
      <c r="HTQ504" s="216"/>
      <c r="HTR504" s="216"/>
      <c r="HTS504" s="216"/>
      <c r="HTT504" s="216"/>
      <c r="HTU504" s="216"/>
      <c r="HTV504" s="216"/>
      <c r="HTW504" s="216"/>
      <c r="HTX504" s="216"/>
      <c r="HTY504" s="216"/>
      <c r="HTZ504" s="216"/>
      <c r="HUA504" s="216"/>
      <c r="HUB504" s="216"/>
      <c r="HUC504" s="216"/>
      <c r="HUD504" s="216"/>
      <c r="HUE504" s="216"/>
      <c r="HUF504" s="216"/>
      <c r="HUG504" s="216"/>
      <c r="HUH504" s="216"/>
      <c r="HUI504" s="216"/>
      <c r="HUJ504" s="216"/>
      <c r="HUK504" s="216"/>
      <c r="HUL504" s="216"/>
      <c r="HUM504" s="216"/>
      <c r="HUN504" s="216"/>
      <c r="HUO504" s="216"/>
      <c r="HUP504" s="216"/>
      <c r="HUQ504" s="216"/>
      <c r="HUR504" s="216"/>
      <c r="HUS504" s="216"/>
      <c r="HUT504" s="216"/>
      <c r="HUU504" s="216"/>
      <c r="HUV504" s="216"/>
      <c r="HUW504" s="216"/>
      <c r="HUX504" s="216"/>
      <c r="HUY504" s="216"/>
      <c r="HUZ504" s="216"/>
      <c r="HVA504" s="216"/>
      <c r="HVB504" s="216"/>
      <c r="HVC504" s="216"/>
      <c r="HVD504" s="216"/>
      <c r="HVE504" s="216"/>
      <c r="HVF504" s="216"/>
      <c r="HVG504" s="216"/>
      <c r="HVH504" s="216"/>
      <c r="HVI504" s="216"/>
      <c r="HVJ504" s="216"/>
      <c r="HVK504" s="216"/>
      <c r="HVL504" s="216"/>
      <c r="HVM504" s="216"/>
      <c r="HVN504" s="216"/>
      <c r="HVO504" s="216"/>
      <c r="HVP504" s="216"/>
      <c r="HVQ504" s="216"/>
      <c r="HVR504" s="216"/>
      <c r="HVS504" s="216"/>
      <c r="HVT504" s="216"/>
      <c r="HVU504" s="216"/>
      <c r="HVV504" s="216"/>
      <c r="HVW504" s="216"/>
      <c r="HVX504" s="216"/>
      <c r="HVY504" s="216"/>
      <c r="HVZ504" s="216"/>
      <c r="HWA504" s="216"/>
      <c r="HWB504" s="216"/>
      <c r="HWC504" s="216"/>
      <c r="HWD504" s="216"/>
      <c r="HWE504" s="216"/>
      <c r="HWF504" s="216"/>
      <c r="HWG504" s="216"/>
      <c r="HWH504" s="216"/>
      <c r="HWI504" s="216"/>
      <c r="HWJ504" s="216"/>
      <c r="HWK504" s="216"/>
      <c r="HWL504" s="216"/>
      <c r="HWM504" s="216"/>
      <c r="HWN504" s="216"/>
      <c r="HWO504" s="216"/>
      <c r="HWP504" s="216"/>
      <c r="HWQ504" s="216"/>
      <c r="HWR504" s="216"/>
      <c r="HWS504" s="216"/>
      <c r="HWT504" s="216"/>
      <c r="HWU504" s="216"/>
      <c r="HWV504" s="216"/>
      <c r="HWW504" s="216"/>
      <c r="HWX504" s="216"/>
      <c r="HWY504" s="216"/>
      <c r="HWZ504" s="216"/>
      <c r="HXA504" s="216"/>
      <c r="HXB504" s="216"/>
      <c r="HXC504" s="216"/>
      <c r="HXD504" s="216"/>
      <c r="HXE504" s="216"/>
      <c r="HXF504" s="216"/>
      <c r="HXG504" s="216"/>
      <c r="HXH504" s="216"/>
      <c r="HXI504" s="216"/>
      <c r="HXJ504" s="216"/>
      <c r="HXK504" s="216"/>
      <c r="HXL504" s="216"/>
      <c r="HXM504" s="216"/>
      <c r="HXN504" s="216"/>
      <c r="HXO504" s="216"/>
      <c r="HXP504" s="216"/>
      <c r="HXQ504" s="216"/>
      <c r="HXR504" s="216"/>
      <c r="HXS504" s="216"/>
      <c r="HXT504" s="216"/>
      <c r="HXU504" s="216"/>
      <c r="HXV504" s="216"/>
      <c r="HXW504" s="216"/>
      <c r="HXX504" s="216"/>
      <c r="HXY504" s="216"/>
      <c r="HXZ504" s="216"/>
      <c r="HYA504" s="216"/>
      <c r="HYB504" s="216"/>
      <c r="HYC504" s="216"/>
      <c r="HYD504" s="216"/>
      <c r="HYE504" s="216"/>
      <c r="HYF504" s="216"/>
      <c r="HYG504" s="216"/>
      <c r="HYH504" s="216"/>
      <c r="HYI504" s="216"/>
      <c r="HYJ504" s="216"/>
      <c r="HYK504" s="216"/>
      <c r="HYL504" s="216"/>
      <c r="HYM504" s="216"/>
      <c r="HYN504" s="216"/>
      <c r="HYO504" s="216"/>
      <c r="HYP504" s="216"/>
      <c r="HYQ504" s="216"/>
      <c r="HYR504" s="216"/>
      <c r="HYS504" s="216"/>
      <c r="HYT504" s="216"/>
      <c r="HYU504" s="216"/>
      <c r="HYV504" s="216"/>
      <c r="HYW504" s="216"/>
      <c r="HYX504" s="216"/>
      <c r="HYY504" s="216"/>
      <c r="HYZ504" s="216"/>
      <c r="HZA504" s="216"/>
      <c r="HZB504" s="216"/>
      <c r="HZC504" s="216"/>
      <c r="HZD504" s="216"/>
      <c r="HZE504" s="216"/>
      <c r="HZF504" s="216"/>
      <c r="HZG504" s="216"/>
      <c r="HZH504" s="216"/>
      <c r="HZI504" s="216"/>
      <c r="HZJ504" s="216"/>
      <c r="HZK504" s="216"/>
      <c r="HZL504" s="216"/>
      <c r="HZM504" s="216"/>
      <c r="HZN504" s="216"/>
      <c r="HZO504" s="216"/>
      <c r="HZP504" s="216"/>
      <c r="HZQ504" s="216"/>
      <c r="HZR504" s="216"/>
      <c r="HZS504" s="216"/>
      <c r="HZT504" s="216"/>
      <c r="HZU504" s="216"/>
      <c r="HZV504" s="216"/>
      <c r="HZW504" s="216"/>
      <c r="HZX504" s="216"/>
      <c r="HZY504" s="216"/>
      <c r="HZZ504" s="216"/>
      <c r="IAA504" s="216"/>
      <c r="IAB504" s="216"/>
      <c r="IAC504" s="216"/>
      <c r="IAD504" s="216"/>
      <c r="IAE504" s="216"/>
      <c r="IAF504" s="216"/>
      <c r="IAG504" s="216"/>
      <c r="IAH504" s="216"/>
      <c r="IAI504" s="216"/>
      <c r="IAJ504" s="216"/>
      <c r="IAK504" s="216"/>
      <c r="IAL504" s="216"/>
      <c r="IAM504" s="216"/>
      <c r="IAN504" s="216"/>
      <c r="IAO504" s="216"/>
      <c r="IAP504" s="216"/>
      <c r="IAQ504" s="216"/>
      <c r="IAR504" s="216"/>
      <c r="IAS504" s="216"/>
      <c r="IAT504" s="216"/>
      <c r="IAU504" s="216"/>
      <c r="IAV504" s="216"/>
      <c r="IAW504" s="216"/>
      <c r="IAX504" s="216"/>
      <c r="IAY504" s="216"/>
      <c r="IAZ504" s="216"/>
      <c r="IBA504" s="216"/>
      <c r="IBB504" s="216"/>
      <c r="IBC504" s="216"/>
      <c r="IBD504" s="216"/>
      <c r="IBE504" s="216"/>
      <c r="IBF504" s="216"/>
      <c r="IBG504" s="216"/>
      <c r="IBH504" s="216"/>
      <c r="IBI504" s="216"/>
      <c r="IBJ504" s="216"/>
      <c r="IBK504" s="216"/>
      <c r="IBL504" s="216"/>
      <c r="IBM504" s="216"/>
      <c r="IBN504" s="216"/>
      <c r="IBO504" s="216"/>
      <c r="IBP504" s="216"/>
      <c r="IBQ504" s="216"/>
      <c r="IBR504" s="216"/>
      <c r="IBS504" s="216"/>
      <c r="IBT504" s="216"/>
      <c r="IBU504" s="216"/>
      <c r="IBV504" s="216"/>
      <c r="IBW504" s="216"/>
      <c r="IBX504" s="216"/>
      <c r="IBY504" s="216"/>
      <c r="IBZ504" s="216"/>
      <c r="ICA504" s="216"/>
      <c r="ICB504" s="216"/>
      <c r="ICC504" s="216"/>
      <c r="ICD504" s="216"/>
      <c r="ICE504" s="216"/>
      <c r="ICF504" s="216"/>
      <c r="ICG504" s="216"/>
      <c r="ICH504" s="216"/>
      <c r="ICI504" s="216"/>
      <c r="ICJ504" s="216"/>
      <c r="ICK504" s="216"/>
      <c r="ICL504" s="216"/>
      <c r="ICM504" s="216"/>
      <c r="ICN504" s="216"/>
      <c r="ICO504" s="216"/>
      <c r="ICP504" s="216"/>
      <c r="ICQ504" s="216"/>
      <c r="ICR504" s="216"/>
      <c r="ICS504" s="216"/>
      <c r="ICT504" s="216"/>
      <c r="ICU504" s="216"/>
      <c r="ICV504" s="216"/>
      <c r="ICW504" s="216"/>
      <c r="ICX504" s="216"/>
      <c r="ICY504" s="216"/>
      <c r="ICZ504" s="216"/>
      <c r="IDA504" s="216"/>
      <c r="IDB504" s="216"/>
      <c r="IDC504" s="216"/>
      <c r="IDD504" s="216"/>
      <c r="IDE504" s="216"/>
      <c r="IDF504" s="216"/>
      <c r="IDG504" s="216"/>
      <c r="IDH504" s="216"/>
      <c r="IDI504" s="216"/>
      <c r="IDJ504" s="216"/>
      <c r="IDK504" s="216"/>
      <c r="IDL504" s="216"/>
      <c r="IDM504" s="216"/>
      <c r="IDN504" s="216"/>
      <c r="IDO504" s="216"/>
      <c r="IDP504" s="216"/>
      <c r="IDQ504" s="216"/>
      <c r="IDR504" s="216"/>
      <c r="IDS504" s="216"/>
      <c r="IDT504" s="216"/>
      <c r="IDU504" s="216"/>
      <c r="IDV504" s="216"/>
      <c r="IDW504" s="216"/>
      <c r="IDX504" s="216"/>
      <c r="IDY504" s="216"/>
      <c r="IDZ504" s="216"/>
      <c r="IEA504" s="216"/>
      <c r="IEB504" s="216"/>
      <c r="IEC504" s="216"/>
      <c r="IED504" s="216"/>
      <c r="IEE504" s="216"/>
      <c r="IEF504" s="216"/>
      <c r="IEG504" s="216"/>
      <c r="IEH504" s="216"/>
      <c r="IEI504" s="216"/>
      <c r="IEJ504" s="216"/>
      <c r="IEK504" s="216"/>
      <c r="IEL504" s="216"/>
      <c r="IEM504" s="216"/>
      <c r="IEN504" s="216"/>
      <c r="IEO504" s="216"/>
      <c r="IEP504" s="216"/>
      <c r="IEQ504" s="216"/>
      <c r="IER504" s="216"/>
      <c r="IES504" s="216"/>
      <c r="IET504" s="216"/>
      <c r="IEU504" s="216"/>
      <c r="IEV504" s="216"/>
      <c r="IEW504" s="216"/>
      <c r="IEX504" s="216"/>
      <c r="IEY504" s="216"/>
      <c r="IEZ504" s="216"/>
      <c r="IFA504" s="216"/>
      <c r="IFB504" s="216"/>
      <c r="IFC504" s="216"/>
      <c r="IFD504" s="216"/>
      <c r="IFE504" s="216"/>
      <c r="IFF504" s="216"/>
      <c r="IFG504" s="216"/>
      <c r="IFH504" s="216"/>
      <c r="IFI504" s="216"/>
      <c r="IFJ504" s="216"/>
      <c r="IFK504" s="216"/>
      <c r="IFL504" s="216"/>
      <c r="IFM504" s="216"/>
      <c r="IFN504" s="216"/>
      <c r="IFO504" s="216"/>
      <c r="IFP504" s="216"/>
      <c r="IFQ504" s="216"/>
      <c r="IFR504" s="216"/>
      <c r="IFS504" s="216"/>
      <c r="IFT504" s="216"/>
      <c r="IFU504" s="216"/>
      <c r="IFV504" s="216"/>
      <c r="IFW504" s="216"/>
      <c r="IFX504" s="216"/>
      <c r="IFY504" s="216"/>
      <c r="IFZ504" s="216"/>
      <c r="IGA504" s="216"/>
      <c r="IGB504" s="216"/>
      <c r="IGC504" s="216"/>
      <c r="IGD504" s="216"/>
      <c r="IGE504" s="216"/>
      <c r="IGF504" s="216"/>
      <c r="IGG504" s="216"/>
      <c r="IGH504" s="216"/>
      <c r="IGI504" s="216"/>
      <c r="IGJ504" s="216"/>
      <c r="IGK504" s="216"/>
      <c r="IGL504" s="216"/>
      <c r="IGM504" s="216"/>
      <c r="IGN504" s="216"/>
      <c r="IGO504" s="216"/>
      <c r="IGP504" s="216"/>
      <c r="IGQ504" s="216"/>
      <c r="IGR504" s="216"/>
      <c r="IGS504" s="216"/>
      <c r="IGT504" s="216"/>
      <c r="IGU504" s="216"/>
      <c r="IGV504" s="216"/>
      <c r="IGW504" s="216"/>
      <c r="IGX504" s="216"/>
      <c r="IGY504" s="216"/>
      <c r="IGZ504" s="216"/>
      <c r="IHA504" s="216"/>
      <c r="IHB504" s="216"/>
      <c r="IHC504" s="216"/>
      <c r="IHD504" s="216"/>
      <c r="IHE504" s="216"/>
      <c r="IHF504" s="216"/>
      <c r="IHG504" s="216"/>
      <c r="IHH504" s="216"/>
      <c r="IHI504" s="216"/>
      <c r="IHJ504" s="216"/>
      <c r="IHK504" s="216"/>
      <c r="IHL504" s="216"/>
      <c r="IHM504" s="216"/>
      <c r="IHN504" s="216"/>
      <c r="IHO504" s="216"/>
      <c r="IHP504" s="216"/>
      <c r="IHQ504" s="216"/>
      <c r="IHR504" s="216"/>
      <c r="IHS504" s="216"/>
      <c r="IHT504" s="216"/>
      <c r="IHU504" s="216"/>
      <c r="IHV504" s="216"/>
      <c r="IHW504" s="216"/>
      <c r="IHX504" s="216"/>
      <c r="IHY504" s="216"/>
      <c r="IHZ504" s="216"/>
      <c r="IIA504" s="216"/>
      <c r="IIB504" s="216"/>
      <c r="IIC504" s="216"/>
      <c r="IID504" s="216"/>
      <c r="IIE504" s="216"/>
      <c r="IIF504" s="216"/>
      <c r="IIG504" s="216"/>
      <c r="IIH504" s="216"/>
      <c r="III504" s="216"/>
      <c r="IIJ504" s="216"/>
      <c r="IIK504" s="216"/>
      <c r="IIL504" s="216"/>
      <c r="IIM504" s="216"/>
      <c r="IIN504" s="216"/>
      <c r="IIO504" s="216"/>
      <c r="IIP504" s="216"/>
      <c r="IIQ504" s="216"/>
      <c r="IIR504" s="216"/>
      <c r="IIS504" s="216"/>
      <c r="IIT504" s="216"/>
      <c r="IIU504" s="216"/>
      <c r="IIV504" s="216"/>
      <c r="IIW504" s="216"/>
      <c r="IIX504" s="216"/>
      <c r="IIY504" s="216"/>
      <c r="IIZ504" s="216"/>
      <c r="IJA504" s="216"/>
      <c r="IJB504" s="216"/>
      <c r="IJC504" s="216"/>
      <c r="IJD504" s="216"/>
      <c r="IJE504" s="216"/>
      <c r="IJF504" s="216"/>
      <c r="IJG504" s="216"/>
      <c r="IJH504" s="216"/>
      <c r="IJI504" s="216"/>
      <c r="IJJ504" s="216"/>
      <c r="IJK504" s="216"/>
      <c r="IJL504" s="216"/>
      <c r="IJM504" s="216"/>
      <c r="IJN504" s="216"/>
      <c r="IJO504" s="216"/>
      <c r="IJP504" s="216"/>
      <c r="IJQ504" s="216"/>
      <c r="IJR504" s="216"/>
      <c r="IJS504" s="216"/>
      <c r="IJT504" s="216"/>
      <c r="IJU504" s="216"/>
      <c r="IJV504" s="216"/>
      <c r="IJW504" s="216"/>
      <c r="IJX504" s="216"/>
      <c r="IJY504" s="216"/>
      <c r="IJZ504" s="216"/>
      <c r="IKA504" s="216"/>
      <c r="IKB504" s="216"/>
      <c r="IKC504" s="216"/>
      <c r="IKD504" s="216"/>
      <c r="IKE504" s="216"/>
      <c r="IKF504" s="216"/>
      <c r="IKG504" s="216"/>
      <c r="IKH504" s="216"/>
      <c r="IKI504" s="216"/>
      <c r="IKJ504" s="216"/>
      <c r="IKK504" s="216"/>
      <c r="IKL504" s="216"/>
      <c r="IKM504" s="216"/>
      <c r="IKN504" s="216"/>
      <c r="IKO504" s="216"/>
      <c r="IKP504" s="216"/>
      <c r="IKQ504" s="216"/>
      <c r="IKR504" s="216"/>
      <c r="IKS504" s="216"/>
      <c r="IKT504" s="216"/>
      <c r="IKU504" s="216"/>
      <c r="IKV504" s="216"/>
      <c r="IKW504" s="216"/>
      <c r="IKX504" s="216"/>
      <c r="IKY504" s="216"/>
      <c r="IKZ504" s="216"/>
      <c r="ILA504" s="216"/>
      <c r="ILB504" s="216"/>
      <c r="ILC504" s="216"/>
      <c r="ILD504" s="216"/>
      <c r="ILE504" s="216"/>
      <c r="ILF504" s="216"/>
      <c r="ILG504" s="216"/>
      <c r="ILH504" s="216"/>
      <c r="ILI504" s="216"/>
      <c r="ILJ504" s="216"/>
      <c r="ILK504" s="216"/>
      <c r="ILL504" s="216"/>
      <c r="ILM504" s="216"/>
      <c r="ILN504" s="216"/>
      <c r="ILO504" s="216"/>
      <c r="ILP504" s="216"/>
      <c r="ILQ504" s="216"/>
      <c r="ILR504" s="216"/>
      <c r="ILS504" s="216"/>
      <c r="ILT504" s="216"/>
      <c r="ILU504" s="216"/>
      <c r="ILV504" s="216"/>
      <c r="ILW504" s="216"/>
      <c r="ILX504" s="216"/>
      <c r="ILY504" s="216"/>
      <c r="ILZ504" s="216"/>
      <c r="IMA504" s="216"/>
      <c r="IMB504" s="216"/>
      <c r="IMC504" s="216"/>
      <c r="IMD504" s="216"/>
      <c r="IME504" s="216"/>
      <c r="IMF504" s="216"/>
      <c r="IMG504" s="216"/>
      <c r="IMH504" s="216"/>
      <c r="IMI504" s="216"/>
      <c r="IMJ504" s="216"/>
      <c r="IMK504" s="216"/>
      <c r="IML504" s="216"/>
      <c r="IMM504" s="216"/>
      <c r="IMN504" s="216"/>
      <c r="IMO504" s="216"/>
      <c r="IMP504" s="216"/>
      <c r="IMQ504" s="216"/>
      <c r="IMR504" s="216"/>
      <c r="IMS504" s="216"/>
      <c r="IMT504" s="216"/>
      <c r="IMU504" s="216"/>
      <c r="IMV504" s="216"/>
      <c r="IMW504" s="216"/>
      <c r="IMX504" s="216"/>
      <c r="IMY504" s="216"/>
      <c r="IMZ504" s="216"/>
      <c r="INA504" s="216"/>
      <c r="INB504" s="216"/>
      <c r="INC504" s="216"/>
      <c r="IND504" s="216"/>
      <c r="INE504" s="216"/>
      <c r="INF504" s="216"/>
      <c r="ING504" s="216"/>
      <c r="INH504" s="216"/>
      <c r="INI504" s="216"/>
      <c r="INJ504" s="216"/>
      <c r="INK504" s="216"/>
      <c r="INL504" s="216"/>
      <c r="INM504" s="216"/>
      <c r="INN504" s="216"/>
      <c r="INO504" s="216"/>
      <c r="INP504" s="216"/>
      <c r="INQ504" s="216"/>
      <c r="INR504" s="216"/>
      <c r="INS504" s="216"/>
      <c r="INT504" s="216"/>
      <c r="INU504" s="216"/>
      <c r="INV504" s="216"/>
      <c r="INW504" s="216"/>
      <c r="INX504" s="216"/>
      <c r="INY504" s="216"/>
      <c r="INZ504" s="216"/>
      <c r="IOA504" s="216"/>
      <c r="IOB504" s="216"/>
      <c r="IOC504" s="216"/>
      <c r="IOD504" s="216"/>
      <c r="IOE504" s="216"/>
      <c r="IOF504" s="216"/>
      <c r="IOG504" s="216"/>
      <c r="IOH504" s="216"/>
      <c r="IOI504" s="216"/>
      <c r="IOJ504" s="216"/>
      <c r="IOK504" s="216"/>
      <c r="IOL504" s="216"/>
      <c r="IOM504" s="216"/>
      <c r="ION504" s="216"/>
      <c r="IOO504" s="216"/>
      <c r="IOP504" s="216"/>
      <c r="IOQ504" s="216"/>
      <c r="IOR504" s="216"/>
      <c r="IOS504" s="216"/>
      <c r="IOT504" s="216"/>
      <c r="IOU504" s="216"/>
      <c r="IOV504" s="216"/>
      <c r="IOW504" s="216"/>
      <c r="IOX504" s="216"/>
      <c r="IOY504" s="216"/>
      <c r="IOZ504" s="216"/>
      <c r="IPA504" s="216"/>
      <c r="IPB504" s="216"/>
      <c r="IPC504" s="216"/>
      <c r="IPD504" s="216"/>
      <c r="IPE504" s="216"/>
      <c r="IPF504" s="216"/>
      <c r="IPG504" s="216"/>
      <c r="IPH504" s="216"/>
      <c r="IPI504" s="216"/>
      <c r="IPJ504" s="216"/>
      <c r="IPK504" s="216"/>
      <c r="IPL504" s="216"/>
      <c r="IPM504" s="216"/>
      <c r="IPN504" s="216"/>
      <c r="IPO504" s="216"/>
      <c r="IPP504" s="216"/>
      <c r="IPQ504" s="216"/>
      <c r="IPR504" s="216"/>
      <c r="IPS504" s="216"/>
      <c r="IPT504" s="216"/>
      <c r="IPU504" s="216"/>
      <c r="IPV504" s="216"/>
      <c r="IPW504" s="216"/>
      <c r="IPX504" s="216"/>
      <c r="IPY504" s="216"/>
      <c r="IPZ504" s="216"/>
      <c r="IQA504" s="216"/>
      <c r="IQB504" s="216"/>
      <c r="IQC504" s="216"/>
      <c r="IQD504" s="216"/>
      <c r="IQE504" s="216"/>
      <c r="IQF504" s="216"/>
      <c r="IQG504" s="216"/>
      <c r="IQH504" s="216"/>
      <c r="IQI504" s="216"/>
      <c r="IQJ504" s="216"/>
      <c r="IQK504" s="216"/>
      <c r="IQL504" s="216"/>
      <c r="IQM504" s="216"/>
      <c r="IQN504" s="216"/>
      <c r="IQO504" s="216"/>
      <c r="IQP504" s="216"/>
      <c r="IQQ504" s="216"/>
      <c r="IQR504" s="216"/>
      <c r="IQS504" s="216"/>
      <c r="IQT504" s="216"/>
      <c r="IQU504" s="216"/>
      <c r="IQV504" s="216"/>
      <c r="IQW504" s="216"/>
      <c r="IQX504" s="216"/>
      <c r="IQY504" s="216"/>
      <c r="IQZ504" s="216"/>
      <c r="IRA504" s="216"/>
      <c r="IRB504" s="216"/>
      <c r="IRC504" s="216"/>
      <c r="IRD504" s="216"/>
      <c r="IRE504" s="216"/>
      <c r="IRF504" s="216"/>
      <c r="IRG504" s="216"/>
      <c r="IRH504" s="216"/>
      <c r="IRI504" s="216"/>
      <c r="IRJ504" s="216"/>
      <c r="IRK504" s="216"/>
      <c r="IRL504" s="216"/>
      <c r="IRM504" s="216"/>
      <c r="IRN504" s="216"/>
      <c r="IRO504" s="216"/>
      <c r="IRP504" s="216"/>
      <c r="IRQ504" s="216"/>
      <c r="IRR504" s="216"/>
      <c r="IRS504" s="216"/>
      <c r="IRT504" s="216"/>
      <c r="IRU504" s="216"/>
      <c r="IRV504" s="216"/>
      <c r="IRW504" s="216"/>
      <c r="IRX504" s="216"/>
      <c r="IRY504" s="216"/>
      <c r="IRZ504" s="216"/>
      <c r="ISA504" s="216"/>
      <c r="ISB504" s="216"/>
      <c r="ISC504" s="216"/>
      <c r="ISD504" s="216"/>
      <c r="ISE504" s="216"/>
      <c r="ISF504" s="216"/>
      <c r="ISG504" s="216"/>
      <c r="ISH504" s="216"/>
      <c r="ISI504" s="216"/>
      <c r="ISJ504" s="216"/>
      <c r="ISK504" s="216"/>
      <c r="ISL504" s="216"/>
      <c r="ISM504" s="216"/>
      <c r="ISN504" s="216"/>
      <c r="ISO504" s="216"/>
      <c r="ISP504" s="216"/>
      <c r="ISQ504" s="216"/>
      <c r="ISR504" s="216"/>
      <c r="ISS504" s="216"/>
      <c r="IST504" s="216"/>
      <c r="ISU504" s="216"/>
      <c r="ISV504" s="216"/>
      <c r="ISW504" s="216"/>
      <c r="ISX504" s="216"/>
      <c r="ISY504" s="216"/>
      <c r="ISZ504" s="216"/>
      <c r="ITA504" s="216"/>
      <c r="ITB504" s="216"/>
      <c r="ITC504" s="216"/>
      <c r="ITD504" s="216"/>
      <c r="ITE504" s="216"/>
      <c r="ITF504" s="216"/>
      <c r="ITG504" s="216"/>
      <c r="ITH504" s="216"/>
      <c r="ITI504" s="216"/>
      <c r="ITJ504" s="216"/>
      <c r="ITK504" s="216"/>
      <c r="ITL504" s="216"/>
      <c r="ITM504" s="216"/>
      <c r="ITN504" s="216"/>
      <c r="ITO504" s="216"/>
      <c r="ITP504" s="216"/>
      <c r="ITQ504" s="216"/>
      <c r="ITR504" s="216"/>
      <c r="ITS504" s="216"/>
      <c r="ITT504" s="216"/>
      <c r="ITU504" s="216"/>
      <c r="ITV504" s="216"/>
      <c r="ITW504" s="216"/>
      <c r="ITX504" s="216"/>
      <c r="ITY504" s="216"/>
      <c r="ITZ504" s="216"/>
      <c r="IUA504" s="216"/>
      <c r="IUB504" s="216"/>
      <c r="IUC504" s="216"/>
      <c r="IUD504" s="216"/>
      <c r="IUE504" s="216"/>
      <c r="IUF504" s="216"/>
      <c r="IUG504" s="216"/>
      <c r="IUH504" s="216"/>
      <c r="IUI504" s="216"/>
      <c r="IUJ504" s="216"/>
      <c r="IUK504" s="216"/>
      <c r="IUL504" s="216"/>
      <c r="IUM504" s="216"/>
      <c r="IUN504" s="216"/>
      <c r="IUO504" s="216"/>
      <c r="IUP504" s="216"/>
      <c r="IUQ504" s="216"/>
      <c r="IUR504" s="216"/>
      <c r="IUS504" s="216"/>
      <c r="IUT504" s="216"/>
      <c r="IUU504" s="216"/>
      <c r="IUV504" s="216"/>
      <c r="IUW504" s="216"/>
      <c r="IUX504" s="216"/>
      <c r="IUY504" s="216"/>
      <c r="IUZ504" s="216"/>
      <c r="IVA504" s="216"/>
      <c r="IVB504" s="216"/>
      <c r="IVC504" s="216"/>
      <c r="IVD504" s="216"/>
      <c r="IVE504" s="216"/>
      <c r="IVF504" s="216"/>
      <c r="IVG504" s="216"/>
      <c r="IVH504" s="216"/>
      <c r="IVI504" s="216"/>
      <c r="IVJ504" s="216"/>
      <c r="IVK504" s="216"/>
      <c r="IVL504" s="216"/>
      <c r="IVM504" s="216"/>
      <c r="IVN504" s="216"/>
      <c r="IVO504" s="216"/>
      <c r="IVP504" s="216"/>
      <c r="IVQ504" s="216"/>
      <c r="IVR504" s="216"/>
      <c r="IVS504" s="216"/>
      <c r="IVT504" s="216"/>
      <c r="IVU504" s="216"/>
      <c r="IVV504" s="216"/>
      <c r="IVW504" s="216"/>
      <c r="IVX504" s="216"/>
      <c r="IVY504" s="216"/>
      <c r="IVZ504" s="216"/>
      <c r="IWA504" s="216"/>
      <c r="IWB504" s="216"/>
      <c r="IWC504" s="216"/>
      <c r="IWD504" s="216"/>
      <c r="IWE504" s="216"/>
      <c r="IWF504" s="216"/>
      <c r="IWG504" s="216"/>
      <c r="IWH504" s="216"/>
      <c r="IWI504" s="216"/>
      <c r="IWJ504" s="216"/>
      <c r="IWK504" s="216"/>
      <c r="IWL504" s="216"/>
      <c r="IWM504" s="216"/>
      <c r="IWN504" s="216"/>
      <c r="IWO504" s="216"/>
      <c r="IWP504" s="216"/>
      <c r="IWQ504" s="216"/>
      <c r="IWR504" s="216"/>
      <c r="IWS504" s="216"/>
      <c r="IWT504" s="216"/>
      <c r="IWU504" s="216"/>
      <c r="IWV504" s="216"/>
      <c r="IWW504" s="216"/>
      <c r="IWX504" s="216"/>
      <c r="IWY504" s="216"/>
      <c r="IWZ504" s="216"/>
      <c r="IXA504" s="216"/>
      <c r="IXB504" s="216"/>
      <c r="IXC504" s="216"/>
      <c r="IXD504" s="216"/>
      <c r="IXE504" s="216"/>
      <c r="IXF504" s="216"/>
      <c r="IXG504" s="216"/>
      <c r="IXH504" s="216"/>
      <c r="IXI504" s="216"/>
      <c r="IXJ504" s="216"/>
      <c r="IXK504" s="216"/>
      <c r="IXL504" s="216"/>
      <c r="IXM504" s="216"/>
      <c r="IXN504" s="216"/>
      <c r="IXO504" s="216"/>
      <c r="IXP504" s="216"/>
      <c r="IXQ504" s="216"/>
      <c r="IXR504" s="216"/>
      <c r="IXS504" s="216"/>
      <c r="IXT504" s="216"/>
      <c r="IXU504" s="216"/>
      <c r="IXV504" s="216"/>
      <c r="IXW504" s="216"/>
      <c r="IXX504" s="216"/>
      <c r="IXY504" s="216"/>
      <c r="IXZ504" s="216"/>
      <c r="IYA504" s="216"/>
      <c r="IYB504" s="216"/>
      <c r="IYC504" s="216"/>
      <c r="IYD504" s="216"/>
      <c r="IYE504" s="216"/>
      <c r="IYF504" s="216"/>
      <c r="IYG504" s="216"/>
      <c r="IYH504" s="216"/>
      <c r="IYI504" s="216"/>
      <c r="IYJ504" s="216"/>
      <c r="IYK504" s="216"/>
      <c r="IYL504" s="216"/>
      <c r="IYM504" s="216"/>
      <c r="IYN504" s="216"/>
      <c r="IYO504" s="216"/>
      <c r="IYP504" s="216"/>
      <c r="IYQ504" s="216"/>
      <c r="IYR504" s="216"/>
      <c r="IYS504" s="216"/>
      <c r="IYT504" s="216"/>
      <c r="IYU504" s="216"/>
      <c r="IYV504" s="216"/>
      <c r="IYW504" s="216"/>
      <c r="IYX504" s="216"/>
      <c r="IYY504" s="216"/>
      <c r="IYZ504" s="216"/>
      <c r="IZA504" s="216"/>
      <c r="IZB504" s="216"/>
      <c r="IZC504" s="216"/>
      <c r="IZD504" s="216"/>
      <c r="IZE504" s="216"/>
      <c r="IZF504" s="216"/>
      <c r="IZG504" s="216"/>
      <c r="IZH504" s="216"/>
      <c r="IZI504" s="216"/>
      <c r="IZJ504" s="216"/>
      <c r="IZK504" s="216"/>
      <c r="IZL504" s="216"/>
      <c r="IZM504" s="216"/>
      <c r="IZN504" s="216"/>
      <c r="IZO504" s="216"/>
      <c r="IZP504" s="216"/>
      <c r="IZQ504" s="216"/>
      <c r="IZR504" s="216"/>
      <c r="IZS504" s="216"/>
      <c r="IZT504" s="216"/>
      <c r="IZU504" s="216"/>
      <c r="IZV504" s="216"/>
      <c r="IZW504" s="216"/>
      <c r="IZX504" s="216"/>
      <c r="IZY504" s="216"/>
      <c r="IZZ504" s="216"/>
      <c r="JAA504" s="216"/>
      <c r="JAB504" s="216"/>
      <c r="JAC504" s="216"/>
      <c r="JAD504" s="216"/>
      <c r="JAE504" s="216"/>
      <c r="JAF504" s="216"/>
      <c r="JAG504" s="216"/>
      <c r="JAH504" s="216"/>
      <c r="JAI504" s="216"/>
      <c r="JAJ504" s="216"/>
      <c r="JAK504" s="216"/>
      <c r="JAL504" s="216"/>
      <c r="JAM504" s="216"/>
      <c r="JAN504" s="216"/>
      <c r="JAO504" s="216"/>
      <c r="JAP504" s="216"/>
      <c r="JAQ504" s="216"/>
      <c r="JAR504" s="216"/>
      <c r="JAS504" s="216"/>
      <c r="JAT504" s="216"/>
      <c r="JAU504" s="216"/>
      <c r="JAV504" s="216"/>
      <c r="JAW504" s="216"/>
      <c r="JAX504" s="216"/>
      <c r="JAY504" s="216"/>
      <c r="JAZ504" s="216"/>
      <c r="JBA504" s="216"/>
      <c r="JBB504" s="216"/>
      <c r="JBC504" s="216"/>
      <c r="JBD504" s="216"/>
      <c r="JBE504" s="216"/>
      <c r="JBF504" s="216"/>
      <c r="JBG504" s="216"/>
      <c r="JBH504" s="216"/>
      <c r="JBI504" s="216"/>
      <c r="JBJ504" s="216"/>
      <c r="JBK504" s="216"/>
      <c r="JBL504" s="216"/>
      <c r="JBM504" s="216"/>
      <c r="JBN504" s="216"/>
      <c r="JBO504" s="216"/>
      <c r="JBP504" s="216"/>
      <c r="JBQ504" s="216"/>
      <c r="JBR504" s="216"/>
      <c r="JBS504" s="216"/>
      <c r="JBT504" s="216"/>
      <c r="JBU504" s="216"/>
      <c r="JBV504" s="216"/>
      <c r="JBW504" s="216"/>
      <c r="JBX504" s="216"/>
      <c r="JBY504" s="216"/>
      <c r="JBZ504" s="216"/>
      <c r="JCA504" s="216"/>
      <c r="JCB504" s="216"/>
      <c r="JCC504" s="216"/>
      <c r="JCD504" s="216"/>
      <c r="JCE504" s="216"/>
      <c r="JCF504" s="216"/>
      <c r="JCG504" s="216"/>
      <c r="JCH504" s="216"/>
      <c r="JCI504" s="216"/>
      <c r="JCJ504" s="216"/>
      <c r="JCK504" s="216"/>
      <c r="JCL504" s="216"/>
      <c r="JCM504" s="216"/>
      <c r="JCN504" s="216"/>
      <c r="JCO504" s="216"/>
      <c r="JCP504" s="216"/>
      <c r="JCQ504" s="216"/>
      <c r="JCR504" s="216"/>
      <c r="JCS504" s="216"/>
      <c r="JCT504" s="216"/>
      <c r="JCU504" s="216"/>
      <c r="JCV504" s="216"/>
      <c r="JCW504" s="216"/>
      <c r="JCX504" s="216"/>
      <c r="JCY504" s="216"/>
      <c r="JCZ504" s="216"/>
      <c r="JDA504" s="216"/>
      <c r="JDB504" s="216"/>
      <c r="JDC504" s="216"/>
      <c r="JDD504" s="216"/>
      <c r="JDE504" s="216"/>
      <c r="JDF504" s="216"/>
      <c r="JDG504" s="216"/>
      <c r="JDH504" s="216"/>
      <c r="JDI504" s="216"/>
      <c r="JDJ504" s="216"/>
      <c r="JDK504" s="216"/>
      <c r="JDL504" s="216"/>
      <c r="JDM504" s="216"/>
      <c r="JDN504" s="216"/>
      <c r="JDO504" s="216"/>
      <c r="JDP504" s="216"/>
      <c r="JDQ504" s="216"/>
      <c r="JDR504" s="216"/>
      <c r="JDS504" s="216"/>
      <c r="JDT504" s="216"/>
      <c r="JDU504" s="216"/>
      <c r="JDV504" s="216"/>
      <c r="JDW504" s="216"/>
      <c r="JDX504" s="216"/>
      <c r="JDY504" s="216"/>
      <c r="JDZ504" s="216"/>
      <c r="JEA504" s="216"/>
      <c r="JEB504" s="216"/>
      <c r="JEC504" s="216"/>
      <c r="JED504" s="216"/>
      <c r="JEE504" s="216"/>
      <c r="JEF504" s="216"/>
      <c r="JEG504" s="216"/>
      <c r="JEH504" s="216"/>
      <c r="JEI504" s="216"/>
      <c r="JEJ504" s="216"/>
      <c r="JEK504" s="216"/>
      <c r="JEL504" s="216"/>
      <c r="JEM504" s="216"/>
      <c r="JEN504" s="216"/>
      <c r="JEO504" s="216"/>
      <c r="JEP504" s="216"/>
      <c r="JEQ504" s="216"/>
      <c r="JER504" s="216"/>
      <c r="JES504" s="216"/>
      <c r="JET504" s="216"/>
      <c r="JEU504" s="216"/>
      <c r="JEV504" s="216"/>
      <c r="JEW504" s="216"/>
      <c r="JEX504" s="216"/>
      <c r="JEY504" s="216"/>
      <c r="JEZ504" s="216"/>
      <c r="JFA504" s="216"/>
      <c r="JFB504" s="216"/>
      <c r="JFC504" s="216"/>
      <c r="JFD504" s="216"/>
      <c r="JFE504" s="216"/>
      <c r="JFF504" s="216"/>
      <c r="JFG504" s="216"/>
      <c r="JFH504" s="216"/>
      <c r="JFI504" s="216"/>
      <c r="JFJ504" s="216"/>
      <c r="JFK504" s="216"/>
      <c r="JFL504" s="216"/>
      <c r="JFM504" s="216"/>
      <c r="JFN504" s="216"/>
      <c r="JFO504" s="216"/>
      <c r="JFP504" s="216"/>
      <c r="JFQ504" s="216"/>
      <c r="JFR504" s="216"/>
      <c r="JFS504" s="216"/>
      <c r="JFT504" s="216"/>
      <c r="JFU504" s="216"/>
      <c r="JFV504" s="216"/>
      <c r="JFW504" s="216"/>
      <c r="JFX504" s="216"/>
      <c r="JFY504" s="216"/>
      <c r="JFZ504" s="216"/>
      <c r="JGA504" s="216"/>
      <c r="JGB504" s="216"/>
      <c r="JGC504" s="216"/>
      <c r="JGD504" s="216"/>
      <c r="JGE504" s="216"/>
      <c r="JGF504" s="216"/>
      <c r="JGG504" s="216"/>
      <c r="JGH504" s="216"/>
      <c r="JGI504" s="216"/>
      <c r="JGJ504" s="216"/>
      <c r="JGK504" s="216"/>
      <c r="JGL504" s="216"/>
      <c r="JGM504" s="216"/>
      <c r="JGN504" s="216"/>
      <c r="JGO504" s="216"/>
      <c r="JGP504" s="216"/>
      <c r="JGQ504" s="216"/>
      <c r="JGR504" s="216"/>
      <c r="JGS504" s="216"/>
      <c r="JGT504" s="216"/>
      <c r="JGU504" s="216"/>
      <c r="JGV504" s="216"/>
      <c r="JGW504" s="216"/>
      <c r="JGX504" s="216"/>
      <c r="JGY504" s="216"/>
      <c r="JGZ504" s="216"/>
      <c r="JHA504" s="216"/>
      <c r="JHB504" s="216"/>
      <c r="JHC504" s="216"/>
      <c r="JHD504" s="216"/>
      <c r="JHE504" s="216"/>
      <c r="JHF504" s="216"/>
      <c r="JHG504" s="216"/>
      <c r="JHH504" s="216"/>
      <c r="JHI504" s="216"/>
      <c r="JHJ504" s="216"/>
      <c r="JHK504" s="216"/>
      <c r="JHL504" s="216"/>
      <c r="JHM504" s="216"/>
      <c r="JHN504" s="216"/>
      <c r="JHO504" s="216"/>
      <c r="JHP504" s="216"/>
      <c r="JHQ504" s="216"/>
      <c r="JHR504" s="216"/>
      <c r="JHS504" s="216"/>
      <c r="JHT504" s="216"/>
      <c r="JHU504" s="216"/>
      <c r="JHV504" s="216"/>
      <c r="JHW504" s="216"/>
      <c r="JHX504" s="216"/>
      <c r="JHY504" s="216"/>
      <c r="JHZ504" s="216"/>
      <c r="JIA504" s="216"/>
      <c r="JIB504" s="216"/>
      <c r="JIC504" s="216"/>
      <c r="JID504" s="216"/>
      <c r="JIE504" s="216"/>
      <c r="JIF504" s="216"/>
      <c r="JIG504" s="216"/>
      <c r="JIH504" s="216"/>
      <c r="JII504" s="216"/>
      <c r="JIJ504" s="216"/>
      <c r="JIK504" s="216"/>
      <c r="JIL504" s="216"/>
      <c r="JIM504" s="216"/>
      <c r="JIN504" s="216"/>
      <c r="JIO504" s="216"/>
      <c r="JIP504" s="216"/>
      <c r="JIQ504" s="216"/>
      <c r="JIR504" s="216"/>
      <c r="JIS504" s="216"/>
      <c r="JIT504" s="216"/>
      <c r="JIU504" s="216"/>
      <c r="JIV504" s="216"/>
      <c r="JIW504" s="216"/>
      <c r="JIX504" s="216"/>
      <c r="JIY504" s="216"/>
      <c r="JIZ504" s="216"/>
      <c r="JJA504" s="216"/>
      <c r="JJB504" s="216"/>
      <c r="JJC504" s="216"/>
      <c r="JJD504" s="216"/>
      <c r="JJE504" s="216"/>
      <c r="JJF504" s="216"/>
      <c r="JJG504" s="216"/>
      <c r="JJH504" s="216"/>
      <c r="JJI504" s="216"/>
      <c r="JJJ504" s="216"/>
      <c r="JJK504" s="216"/>
      <c r="JJL504" s="216"/>
      <c r="JJM504" s="216"/>
      <c r="JJN504" s="216"/>
      <c r="JJO504" s="216"/>
      <c r="JJP504" s="216"/>
      <c r="JJQ504" s="216"/>
      <c r="JJR504" s="216"/>
      <c r="JJS504" s="216"/>
      <c r="JJT504" s="216"/>
      <c r="JJU504" s="216"/>
      <c r="JJV504" s="216"/>
      <c r="JJW504" s="216"/>
      <c r="JJX504" s="216"/>
      <c r="JJY504" s="216"/>
      <c r="JJZ504" s="216"/>
      <c r="JKA504" s="216"/>
      <c r="JKB504" s="216"/>
      <c r="JKC504" s="216"/>
      <c r="JKD504" s="216"/>
      <c r="JKE504" s="216"/>
      <c r="JKF504" s="216"/>
      <c r="JKG504" s="216"/>
      <c r="JKH504" s="216"/>
      <c r="JKI504" s="216"/>
      <c r="JKJ504" s="216"/>
      <c r="JKK504" s="216"/>
      <c r="JKL504" s="216"/>
      <c r="JKM504" s="216"/>
      <c r="JKN504" s="216"/>
      <c r="JKO504" s="216"/>
      <c r="JKP504" s="216"/>
      <c r="JKQ504" s="216"/>
      <c r="JKR504" s="216"/>
      <c r="JKS504" s="216"/>
      <c r="JKT504" s="216"/>
      <c r="JKU504" s="216"/>
      <c r="JKV504" s="216"/>
      <c r="JKW504" s="216"/>
      <c r="JKX504" s="216"/>
      <c r="JKY504" s="216"/>
      <c r="JKZ504" s="216"/>
      <c r="JLA504" s="216"/>
      <c r="JLB504" s="216"/>
      <c r="JLC504" s="216"/>
      <c r="JLD504" s="216"/>
      <c r="JLE504" s="216"/>
      <c r="JLF504" s="216"/>
      <c r="JLG504" s="216"/>
      <c r="JLH504" s="216"/>
      <c r="JLI504" s="216"/>
      <c r="JLJ504" s="216"/>
      <c r="JLK504" s="216"/>
      <c r="JLL504" s="216"/>
      <c r="JLM504" s="216"/>
      <c r="JLN504" s="216"/>
      <c r="JLO504" s="216"/>
      <c r="JLP504" s="216"/>
      <c r="JLQ504" s="216"/>
      <c r="JLR504" s="216"/>
      <c r="JLS504" s="216"/>
      <c r="JLT504" s="216"/>
      <c r="JLU504" s="216"/>
      <c r="JLV504" s="216"/>
      <c r="JLW504" s="216"/>
      <c r="JLX504" s="216"/>
      <c r="JLY504" s="216"/>
      <c r="JLZ504" s="216"/>
      <c r="JMA504" s="216"/>
      <c r="JMB504" s="216"/>
      <c r="JMC504" s="216"/>
      <c r="JMD504" s="216"/>
      <c r="JME504" s="216"/>
      <c r="JMF504" s="216"/>
      <c r="JMG504" s="216"/>
      <c r="JMH504" s="216"/>
      <c r="JMI504" s="216"/>
      <c r="JMJ504" s="216"/>
      <c r="JMK504" s="216"/>
      <c r="JML504" s="216"/>
      <c r="JMM504" s="216"/>
      <c r="JMN504" s="216"/>
      <c r="JMO504" s="216"/>
      <c r="JMP504" s="216"/>
      <c r="JMQ504" s="216"/>
      <c r="JMR504" s="216"/>
      <c r="JMS504" s="216"/>
      <c r="JMT504" s="216"/>
      <c r="JMU504" s="216"/>
      <c r="JMV504" s="216"/>
      <c r="JMW504" s="216"/>
      <c r="JMX504" s="216"/>
      <c r="JMY504" s="216"/>
      <c r="JMZ504" s="216"/>
      <c r="JNA504" s="216"/>
      <c r="JNB504" s="216"/>
      <c r="JNC504" s="216"/>
      <c r="JND504" s="216"/>
      <c r="JNE504" s="216"/>
      <c r="JNF504" s="216"/>
      <c r="JNG504" s="216"/>
      <c r="JNH504" s="216"/>
      <c r="JNI504" s="216"/>
      <c r="JNJ504" s="216"/>
      <c r="JNK504" s="216"/>
      <c r="JNL504" s="216"/>
      <c r="JNM504" s="216"/>
      <c r="JNN504" s="216"/>
      <c r="JNO504" s="216"/>
      <c r="JNP504" s="216"/>
      <c r="JNQ504" s="216"/>
      <c r="JNR504" s="216"/>
      <c r="JNS504" s="216"/>
      <c r="JNT504" s="216"/>
      <c r="JNU504" s="216"/>
      <c r="JNV504" s="216"/>
      <c r="JNW504" s="216"/>
      <c r="JNX504" s="216"/>
      <c r="JNY504" s="216"/>
      <c r="JNZ504" s="216"/>
      <c r="JOA504" s="216"/>
      <c r="JOB504" s="216"/>
      <c r="JOC504" s="216"/>
      <c r="JOD504" s="216"/>
      <c r="JOE504" s="216"/>
      <c r="JOF504" s="216"/>
      <c r="JOG504" s="216"/>
      <c r="JOH504" s="216"/>
      <c r="JOI504" s="216"/>
      <c r="JOJ504" s="216"/>
      <c r="JOK504" s="216"/>
      <c r="JOL504" s="216"/>
      <c r="JOM504" s="216"/>
      <c r="JON504" s="216"/>
      <c r="JOO504" s="216"/>
      <c r="JOP504" s="216"/>
      <c r="JOQ504" s="216"/>
      <c r="JOR504" s="216"/>
      <c r="JOS504" s="216"/>
      <c r="JOT504" s="216"/>
      <c r="JOU504" s="216"/>
      <c r="JOV504" s="216"/>
      <c r="JOW504" s="216"/>
      <c r="JOX504" s="216"/>
      <c r="JOY504" s="216"/>
      <c r="JOZ504" s="216"/>
      <c r="JPA504" s="216"/>
      <c r="JPB504" s="216"/>
      <c r="JPC504" s="216"/>
      <c r="JPD504" s="216"/>
      <c r="JPE504" s="216"/>
      <c r="JPF504" s="216"/>
      <c r="JPG504" s="216"/>
      <c r="JPH504" s="216"/>
      <c r="JPI504" s="216"/>
      <c r="JPJ504" s="216"/>
      <c r="JPK504" s="216"/>
      <c r="JPL504" s="216"/>
      <c r="JPM504" s="216"/>
      <c r="JPN504" s="216"/>
      <c r="JPO504" s="216"/>
      <c r="JPP504" s="216"/>
      <c r="JPQ504" s="216"/>
      <c r="JPR504" s="216"/>
      <c r="JPS504" s="216"/>
      <c r="JPT504" s="216"/>
      <c r="JPU504" s="216"/>
      <c r="JPV504" s="216"/>
      <c r="JPW504" s="216"/>
      <c r="JPX504" s="216"/>
      <c r="JPY504" s="216"/>
      <c r="JPZ504" s="216"/>
      <c r="JQA504" s="216"/>
      <c r="JQB504" s="216"/>
      <c r="JQC504" s="216"/>
      <c r="JQD504" s="216"/>
      <c r="JQE504" s="216"/>
      <c r="JQF504" s="216"/>
      <c r="JQG504" s="216"/>
      <c r="JQH504" s="216"/>
      <c r="JQI504" s="216"/>
      <c r="JQJ504" s="216"/>
      <c r="JQK504" s="216"/>
      <c r="JQL504" s="216"/>
      <c r="JQM504" s="216"/>
      <c r="JQN504" s="216"/>
      <c r="JQO504" s="216"/>
      <c r="JQP504" s="216"/>
      <c r="JQQ504" s="216"/>
      <c r="JQR504" s="216"/>
      <c r="JQS504" s="216"/>
      <c r="JQT504" s="216"/>
      <c r="JQU504" s="216"/>
      <c r="JQV504" s="216"/>
      <c r="JQW504" s="216"/>
      <c r="JQX504" s="216"/>
      <c r="JQY504" s="216"/>
      <c r="JQZ504" s="216"/>
      <c r="JRA504" s="216"/>
      <c r="JRB504" s="216"/>
      <c r="JRC504" s="216"/>
      <c r="JRD504" s="216"/>
      <c r="JRE504" s="216"/>
      <c r="JRF504" s="216"/>
      <c r="JRG504" s="216"/>
      <c r="JRH504" s="216"/>
      <c r="JRI504" s="216"/>
      <c r="JRJ504" s="216"/>
      <c r="JRK504" s="216"/>
      <c r="JRL504" s="216"/>
      <c r="JRM504" s="216"/>
      <c r="JRN504" s="216"/>
      <c r="JRO504" s="216"/>
      <c r="JRP504" s="216"/>
      <c r="JRQ504" s="216"/>
      <c r="JRR504" s="216"/>
      <c r="JRS504" s="216"/>
      <c r="JRT504" s="216"/>
      <c r="JRU504" s="216"/>
      <c r="JRV504" s="216"/>
      <c r="JRW504" s="216"/>
      <c r="JRX504" s="216"/>
      <c r="JRY504" s="216"/>
      <c r="JRZ504" s="216"/>
      <c r="JSA504" s="216"/>
      <c r="JSB504" s="216"/>
      <c r="JSC504" s="216"/>
      <c r="JSD504" s="216"/>
      <c r="JSE504" s="216"/>
      <c r="JSF504" s="216"/>
      <c r="JSG504" s="216"/>
      <c r="JSH504" s="216"/>
      <c r="JSI504" s="216"/>
      <c r="JSJ504" s="216"/>
      <c r="JSK504" s="216"/>
      <c r="JSL504" s="216"/>
      <c r="JSM504" s="216"/>
      <c r="JSN504" s="216"/>
      <c r="JSO504" s="216"/>
      <c r="JSP504" s="216"/>
      <c r="JSQ504" s="216"/>
      <c r="JSR504" s="216"/>
      <c r="JSS504" s="216"/>
      <c r="JST504" s="216"/>
      <c r="JSU504" s="216"/>
      <c r="JSV504" s="216"/>
      <c r="JSW504" s="216"/>
      <c r="JSX504" s="216"/>
      <c r="JSY504" s="216"/>
      <c r="JSZ504" s="216"/>
      <c r="JTA504" s="216"/>
      <c r="JTB504" s="216"/>
      <c r="JTC504" s="216"/>
      <c r="JTD504" s="216"/>
      <c r="JTE504" s="216"/>
      <c r="JTF504" s="216"/>
      <c r="JTG504" s="216"/>
      <c r="JTH504" s="216"/>
      <c r="JTI504" s="216"/>
      <c r="JTJ504" s="216"/>
      <c r="JTK504" s="216"/>
      <c r="JTL504" s="216"/>
      <c r="JTM504" s="216"/>
      <c r="JTN504" s="216"/>
      <c r="JTO504" s="216"/>
      <c r="JTP504" s="216"/>
      <c r="JTQ504" s="216"/>
      <c r="JTR504" s="216"/>
      <c r="JTS504" s="216"/>
      <c r="JTT504" s="216"/>
      <c r="JTU504" s="216"/>
      <c r="JTV504" s="216"/>
      <c r="JTW504" s="216"/>
      <c r="JTX504" s="216"/>
      <c r="JTY504" s="216"/>
      <c r="JTZ504" s="216"/>
      <c r="JUA504" s="216"/>
      <c r="JUB504" s="216"/>
      <c r="JUC504" s="216"/>
      <c r="JUD504" s="216"/>
      <c r="JUE504" s="216"/>
      <c r="JUF504" s="216"/>
      <c r="JUG504" s="216"/>
      <c r="JUH504" s="216"/>
      <c r="JUI504" s="216"/>
      <c r="JUJ504" s="216"/>
      <c r="JUK504" s="216"/>
      <c r="JUL504" s="216"/>
      <c r="JUM504" s="216"/>
      <c r="JUN504" s="216"/>
      <c r="JUO504" s="216"/>
      <c r="JUP504" s="216"/>
      <c r="JUQ504" s="216"/>
      <c r="JUR504" s="216"/>
      <c r="JUS504" s="216"/>
      <c r="JUT504" s="216"/>
      <c r="JUU504" s="216"/>
      <c r="JUV504" s="216"/>
      <c r="JUW504" s="216"/>
      <c r="JUX504" s="216"/>
      <c r="JUY504" s="216"/>
      <c r="JUZ504" s="216"/>
      <c r="JVA504" s="216"/>
      <c r="JVB504" s="216"/>
      <c r="JVC504" s="216"/>
      <c r="JVD504" s="216"/>
      <c r="JVE504" s="216"/>
      <c r="JVF504" s="216"/>
      <c r="JVG504" s="216"/>
      <c r="JVH504" s="216"/>
      <c r="JVI504" s="216"/>
      <c r="JVJ504" s="216"/>
      <c r="JVK504" s="216"/>
      <c r="JVL504" s="216"/>
      <c r="JVM504" s="216"/>
      <c r="JVN504" s="216"/>
      <c r="JVO504" s="216"/>
      <c r="JVP504" s="216"/>
      <c r="JVQ504" s="216"/>
      <c r="JVR504" s="216"/>
      <c r="JVS504" s="216"/>
      <c r="JVT504" s="216"/>
      <c r="JVU504" s="216"/>
      <c r="JVV504" s="216"/>
      <c r="JVW504" s="216"/>
      <c r="JVX504" s="216"/>
      <c r="JVY504" s="216"/>
      <c r="JVZ504" s="216"/>
      <c r="JWA504" s="216"/>
      <c r="JWB504" s="216"/>
      <c r="JWC504" s="216"/>
      <c r="JWD504" s="216"/>
      <c r="JWE504" s="216"/>
      <c r="JWF504" s="216"/>
      <c r="JWG504" s="216"/>
      <c r="JWH504" s="216"/>
      <c r="JWI504" s="216"/>
      <c r="JWJ504" s="216"/>
      <c r="JWK504" s="216"/>
      <c r="JWL504" s="216"/>
      <c r="JWM504" s="216"/>
      <c r="JWN504" s="216"/>
      <c r="JWO504" s="216"/>
      <c r="JWP504" s="216"/>
      <c r="JWQ504" s="216"/>
      <c r="JWR504" s="216"/>
      <c r="JWS504" s="216"/>
      <c r="JWT504" s="216"/>
      <c r="JWU504" s="216"/>
      <c r="JWV504" s="216"/>
      <c r="JWW504" s="216"/>
      <c r="JWX504" s="216"/>
      <c r="JWY504" s="216"/>
      <c r="JWZ504" s="216"/>
      <c r="JXA504" s="216"/>
      <c r="JXB504" s="216"/>
      <c r="JXC504" s="216"/>
      <c r="JXD504" s="216"/>
      <c r="JXE504" s="216"/>
      <c r="JXF504" s="216"/>
      <c r="JXG504" s="216"/>
      <c r="JXH504" s="216"/>
      <c r="JXI504" s="216"/>
      <c r="JXJ504" s="216"/>
      <c r="JXK504" s="216"/>
      <c r="JXL504" s="216"/>
      <c r="JXM504" s="216"/>
      <c r="JXN504" s="216"/>
      <c r="JXO504" s="216"/>
      <c r="JXP504" s="216"/>
      <c r="JXQ504" s="216"/>
      <c r="JXR504" s="216"/>
      <c r="JXS504" s="216"/>
      <c r="JXT504" s="216"/>
      <c r="JXU504" s="216"/>
      <c r="JXV504" s="216"/>
      <c r="JXW504" s="216"/>
      <c r="JXX504" s="216"/>
      <c r="JXY504" s="216"/>
      <c r="JXZ504" s="216"/>
      <c r="JYA504" s="216"/>
      <c r="JYB504" s="216"/>
      <c r="JYC504" s="216"/>
      <c r="JYD504" s="216"/>
      <c r="JYE504" s="216"/>
      <c r="JYF504" s="216"/>
      <c r="JYG504" s="216"/>
      <c r="JYH504" s="216"/>
      <c r="JYI504" s="216"/>
      <c r="JYJ504" s="216"/>
      <c r="JYK504" s="216"/>
      <c r="JYL504" s="216"/>
      <c r="JYM504" s="216"/>
      <c r="JYN504" s="216"/>
      <c r="JYO504" s="216"/>
      <c r="JYP504" s="216"/>
      <c r="JYQ504" s="216"/>
      <c r="JYR504" s="216"/>
      <c r="JYS504" s="216"/>
      <c r="JYT504" s="216"/>
      <c r="JYU504" s="216"/>
      <c r="JYV504" s="216"/>
      <c r="JYW504" s="216"/>
      <c r="JYX504" s="216"/>
      <c r="JYY504" s="216"/>
      <c r="JYZ504" s="216"/>
      <c r="JZA504" s="216"/>
      <c r="JZB504" s="216"/>
      <c r="JZC504" s="216"/>
      <c r="JZD504" s="216"/>
      <c r="JZE504" s="216"/>
      <c r="JZF504" s="216"/>
      <c r="JZG504" s="216"/>
      <c r="JZH504" s="216"/>
      <c r="JZI504" s="216"/>
      <c r="JZJ504" s="216"/>
      <c r="JZK504" s="216"/>
      <c r="JZL504" s="216"/>
      <c r="JZM504" s="216"/>
      <c r="JZN504" s="216"/>
      <c r="JZO504" s="216"/>
      <c r="JZP504" s="216"/>
      <c r="JZQ504" s="216"/>
      <c r="JZR504" s="216"/>
      <c r="JZS504" s="216"/>
      <c r="JZT504" s="216"/>
      <c r="JZU504" s="216"/>
      <c r="JZV504" s="216"/>
      <c r="JZW504" s="216"/>
      <c r="JZX504" s="216"/>
      <c r="JZY504" s="216"/>
      <c r="JZZ504" s="216"/>
      <c r="KAA504" s="216"/>
      <c r="KAB504" s="216"/>
      <c r="KAC504" s="216"/>
      <c r="KAD504" s="216"/>
      <c r="KAE504" s="216"/>
      <c r="KAF504" s="216"/>
      <c r="KAG504" s="216"/>
      <c r="KAH504" s="216"/>
      <c r="KAI504" s="216"/>
      <c r="KAJ504" s="216"/>
      <c r="KAK504" s="216"/>
      <c r="KAL504" s="216"/>
      <c r="KAM504" s="216"/>
      <c r="KAN504" s="216"/>
      <c r="KAO504" s="216"/>
      <c r="KAP504" s="216"/>
      <c r="KAQ504" s="216"/>
      <c r="KAR504" s="216"/>
      <c r="KAS504" s="216"/>
      <c r="KAT504" s="216"/>
      <c r="KAU504" s="216"/>
      <c r="KAV504" s="216"/>
      <c r="KAW504" s="216"/>
      <c r="KAX504" s="216"/>
      <c r="KAY504" s="216"/>
      <c r="KAZ504" s="216"/>
      <c r="KBA504" s="216"/>
      <c r="KBB504" s="216"/>
      <c r="KBC504" s="216"/>
      <c r="KBD504" s="216"/>
      <c r="KBE504" s="216"/>
      <c r="KBF504" s="216"/>
      <c r="KBG504" s="216"/>
      <c r="KBH504" s="216"/>
      <c r="KBI504" s="216"/>
      <c r="KBJ504" s="216"/>
      <c r="KBK504" s="216"/>
      <c r="KBL504" s="216"/>
      <c r="KBM504" s="216"/>
      <c r="KBN504" s="216"/>
      <c r="KBO504" s="216"/>
      <c r="KBP504" s="216"/>
      <c r="KBQ504" s="216"/>
      <c r="KBR504" s="216"/>
      <c r="KBS504" s="216"/>
      <c r="KBT504" s="216"/>
      <c r="KBU504" s="216"/>
      <c r="KBV504" s="216"/>
      <c r="KBW504" s="216"/>
      <c r="KBX504" s="216"/>
      <c r="KBY504" s="216"/>
      <c r="KBZ504" s="216"/>
      <c r="KCA504" s="216"/>
      <c r="KCB504" s="216"/>
      <c r="KCC504" s="216"/>
      <c r="KCD504" s="216"/>
      <c r="KCE504" s="216"/>
      <c r="KCF504" s="216"/>
      <c r="KCG504" s="216"/>
      <c r="KCH504" s="216"/>
      <c r="KCI504" s="216"/>
      <c r="KCJ504" s="216"/>
      <c r="KCK504" s="216"/>
      <c r="KCL504" s="216"/>
      <c r="KCM504" s="216"/>
      <c r="KCN504" s="216"/>
      <c r="KCO504" s="216"/>
      <c r="KCP504" s="216"/>
      <c r="KCQ504" s="216"/>
      <c r="KCR504" s="216"/>
      <c r="KCS504" s="216"/>
      <c r="KCT504" s="216"/>
      <c r="KCU504" s="216"/>
      <c r="KCV504" s="216"/>
      <c r="KCW504" s="216"/>
      <c r="KCX504" s="216"/>
      <c r="KCY504" s="216"/>
      <c r="KCZ504" s="216"/>
      <c r="KDA504" s="216"/>
      <c r="KDB504" s="216"/>
      <c r="KDC504" s="216"/>
      <c r="KDD504" s="216"/>
      <c r="KDE504" s="216"/>
      <c r="KDF504" s="216"/>
      <c r="KDG504" s="216"/>
      <c r="KDH504" s="216"/>
      <c r="KDI504" s="216"/>
      <c r="KDJ504" s="216"/>
      <c r="KDK504" s="216"/>
      <c r="KDL504" s="216"/>
      <c r="KDM504" s="216"/>
      <c r="KDN504" s="216"/>
      <c r="KDO504" s="216"/>
      <c r="KDP504" s="216"/>
      <c r="KDQ504" s="216"/>
      <c r="KDR504" s="216"/>
      <c r="KDS504" s="216"/>
      <c r="KDT504" s="216"/>
      <c r="KDU504" s="216"/>
      <c r="KDV504" s="216"/>
      <c r="KDW504" s="216"/>
      <c r="KDX504" s="216"/>
      <c r="KDY504" s="216"/>
      <c r="KDZ504" s="216"/>
      <c r="KEA504" s="216"/>
      <c r="KEB504" s="216"/>
      <c r="KEC504" s="216"/>
      <c r="KED504" s="216"/>
      <c r="KEE504" s="216"/>
      <c r="KEF504" s="216"/>
      <c r="KEG504" s="216"/>
      <c r="KEH504" s="216"/>
      <c r="KEI504" s="216"/>
      <c r="KEJ504" s="216"/>
      <c r="KEK504" s="216"/>
      <c r="KEL504" s="216"/>
      <c r="KEM504" s="216"/>
      <c r="KEN504" s="216"/>
      <c r="KEO504" s="216"/>
      <c r="KEP504" s="216"/>
      <c r="KEQ504" s="216"/>
      <c r="KER504" s="216"/>
      <c r="KES504" s="216"/>
      <c r="KET504" s="216"/>
      <c r="KEU504" s="216"/>
      <c r="KEV504" s="216"/>
      <c r="KEW504" s="216"/>
      <c r="KEX504" s="216"/>
      <c r="KEY504" s="216"/>
      <c r="KEZ504" s="216"/>
      <c r="KFA504" s="216"/>
      <c r="KFB504" s="216"/>
      <c r="KFC504" s="216"/>
      <c r="KFD504" s="216"/>
      <c r="KFE504" s="216"/>
      <c r="KFF504" s="216"/>
      <c r="KFG504" s="216"/>
      <c r="KFH504" s="216"/>
      <c r="KFI504" s="216"/>
      <c r="KFJ504" s="216"/>
      <c r="KFK504" s="216"/>
      <c r="KFL504" s="216"/>
      <c r="KFM504" s="216"/>
      <c r="KFN504" s="216"/>
      <c r="KFO504" s="216"/>
      <c r="KFP504" s="216"/>
      <c r="KFQ504" s="216"/>
      <c r="KFR504" s="216"/>
      <c r="KFS504" s="216"/>
      <c r="KFT504" s="216"/>
      <c r="KFU504" s="216"/>
      <c r="KFV504" s="216"/>
      <c r="KFW504" s="216"/>
      <c r="KFX504" s="216"/>
      <c r="KFY504" s="216"/>
      <c r="KFZ504" s="216"/>
      <c r="KGA504" s="216"/>
      <c r="KGB504" s="216"/>
      <c r="KGC504" s="216"/>
      <c r="KGD504" s="216"/>
      <c r="KGE504" s="216"/>
      <c r="KGF504" s="216"/>
      <c r="KGG504" s="216"/>
      <c r="KGH504" s="216"/>
      <c r="KGI504" s="216"/>
      <c r="KGJ504" s="216"/>
      <c r="KGK504" s="216"/>
      <c r="KGL504" s="216"/>
      <c r="KGM504" s="216"/>
      <c r="KGN504" s="216"/>
      <c r="KGO504" s="216"/>
      <c r="KGP504" s="216"/>
      <c r="KGQ504" s="216"/>
      <c r="KGR504" s="216"/>
      <c r="KGS504" s="216"/>
      <c r="KGT504" s="216"/>
      <c r="KGU504" s="216"/>
      <c r="KGV504" s="216"/>
      <c r="KGW504" s="216"/>
      <c r="KGX504" s="216"/>
      <c r="KGY504" s="216"/>
      <c r="KGZ504" s="216"/>
      <c r="KHA504" s="216"/>
      <c r="KHB504" s="216"/>
      <c r="KHC504" s="216"/>
      <c r="KHD504" s="216"/>
      <c r="KHE504" s="216"/>
      <c r="KHF504" s="216"/>
      <c r="KHG504" s="216"/>
      <c r="KHH504" s="216"/>
      <c r="KHI504" s="216"/>
      <c r="KHJ504" s="216"/>
      <c r="KHK504" s="216"/>
      <c r="KHL504" s="216"/>
      <c r="KHM504" s="216"/>
      <c r="KHN504" s="216"/>
      <c r="KHO504" s="216"/>
      <c r="KHP504" s="216"/>
      <c r="KHQ504" s="216"/>
      <c r="KHR504" s="216"/>
      <c r="KHS504" s="216"/>
      <c r="KHT504" s="216"/>
      <c r="KHU504" s="216"/>
      <c r="KHV504" s="216"/>
      <c r="KHW504" s="216"/>
      <c r="KHX504" s="216"/>
      <c r="KHY504" s="216"/>
      <c r="KHZ504" s="216"/>
      <c r="KIA504" s="216"/>
      <c r="KIB504" s="216"/>
      <c r="KIC504" s="216"/>
      <c r="KID504" s="216"/>
      <c r="KIE504" s="216"/>
      <c r="KIF504" s="216"/>
      <c r="KIG504" s="216"/>
      <c r="KIH504" s="216"/>
      <c r="KII504" s="216"/>
      <c r="KIJ504" s="216"/>
      <c r="KIK504" s="216"/>
      <c r="KIL504" s="216"/>
      <c r="KIM504" s="216"/>
      <c r="KIN504" s="216"/>
      <c r="KIO504" s="216"/>
      <c r="KIP504" s="216"/>
      <c r="KIQ504" s="216"/>
      <c r="KIR504" s="216"/>
      <c r="KIS504" s="216"/>
      <c r="KIT504" s="216"/>
      <c r="KIU504" s="216"/>
      <c r="KIV504" s="216"/>
      <c r="KIW504" s="216"/>
      <c r="KIX504" s="216"/>
      <c r="KIY504" s="216"/>
      <c r="KIZ504" s="216"/>
      <c r="KJA504" s="216"/>
      <c r="KJB504" s="216"/>
      <c r="KJC504" s="216"/>
      <c r="KJD504" s="216"/>
      <c r="KJE504" s="216"/>
      <c r="KJF504" s="216"/>
      <c r="KJG504" s="216"/>
      <c r="KJH504" s="216"/>
      <c r="KJI504" s="216"/>
      <c r="KJJ504" s="216"/>
      <c r="KJK504" s="216"/>
      <c r="KJL504" s="216"/>
      <c r="KJM504" s="216"/>
      <c r="KJN504" s="216"/>
      <c r="KJO504" s="216"/>
      <c r="KJP504" s="216"/>
      <c r="KJQ504" s="216"/>
      <c r="KJR504" s="216"/>
      <c r="KJS504" s="216"/>
      <c r="KJT504" s="216"/>
      <c r="KJU504" s="216"/>
      <c r="KJV504" s="216"/>
      <c r="KJW504" s="216"/>
      <c r="KJX504" s="216"/>
      <c r="KJY504" s="216"/>
      <c r="KJZ504" s="216"/>
      <c r="KKA504" s="216"/>
      <c r="KKB504" s="216"/>
      <c r="KKC504" s="216"/>
      <c r="KKD504" s="216"/>
      <c r="KKE504" s="216"/>
      <c r="KKF504" s="216"/>
      <c r="KKG504" s="216"/>
      <c r="KKH504" s="216"/>
      <c r="KKI504" s="216"/>
      <c r="KKJ504" s="216"/>
      <c r="KKK504" s="216"/>
      <c r="KKL504" s="216"/>
      <c r="KKM504" s="216"/>
      <c r="KKN504" s="216"/>
      <c r="KKO504" s="216"/>
      <c r="KKP504" s="216"/>
      <c r="KKQ504" s="216"/>
      <c r="KKR504" s="216"/>
      <c r="KKS504" s="216"/>
      <c r="KKT504" s="216"/>
      <c r="KKU504" s="216"/>
      <c r="KKV504" s="216"/>
      <c r="KKW504" s="216"/>
      <c r="KKX504" s="216"/>
      <c r="KKY504" s="216"/>
      <c r="KKZ504" s="216"/>
      <c r="KLA504" s="216"/>
      <c r="KLB504" s="216"/>
      <c r="KLC504" s="216"/>
      <c r="KLD504" s="216"/>
      <c r="KLE504" s="216"/>
      <c r="KLF504" s="216"/>
      <c r="KLG504" s="216"/>
      <c r="KLH504" s="216"/>
      <c r="KLI504" s="216"/>
      <c r="KLJ504" s="216"/>
      <c r="KLK504" s="216"/>
      <c r="KLL504" s="216"/>
      <c r="KLM504" s="216"/>
      <c r="KLN504" s="216"/>
      <c r="KLO504" s="216"/>
      <c r="KLP504" s="216"/>
      <c r="KLQ504" s="216"/>
      <c r="KLR504" s="216"/>
      <c r="KLS504" s="216"/>
      <c r="KLT504" s="216"/>
      <c r="KLU504" s="216"/>
      <c r="KLV504" s="216"/>
      <c r="KLW504" s="216"/>
      <c r="KLX504" s="216"/>
      <c r="KLY504" s="216"/>
      <c r="KLZ504" s="216"/>
      <c r="KMA504" s="216"/>
      <c r="KMB504" s="216"/>
      <c r="KMC504" s="216"/>
      <c r="KMD504" s="216"/>
      <c r="KME504" s="216"/>
      <c r="KMF504" s="216"/>
      <c r="KMG504" s="216"/>
      <c r="KMH504" s="216"/>
      <c r="KMI504" s="216"/>
      <c r="KMJ504" s="216"/>
      <c r="KMK504" s="216"/>
      <c r="KML504" s="216"/>
      <c r="KMM504" s="216"/>
      <c r="KMN504" s="216"/>
      <c r="KMO504" s="216"/>
      <c r="KMP504" s="216"/>
      <c r="KMQ504" s="216"/>
      <c r="KMR504" s="216"/>
      <c r="KMS504" s="216"/>
      <c r="KMT504" s="216"/>
      <c r="KMU504" s="216"/>
      <c r="KMV504" s="216"/>
      <c r="KMW504" s="216"/>
      <c r="KMX504" s="216"/>
      <c r="KMY504" s="216"/>
      <c r="KMZ504" s="216"/>
      <c r="KNA504" s="216"/>
      <c r="KNB504" s="216"/>
      <c r="KNC504" s="216"/>
      <c r="KND504" s="216"/>
      <c r="KNE504" s="216"/>
      <c r="KNF504" s="216"/>
      <c r="KNG504" s="216"/>
      <c r="KNH504" s="216"/>
      <c r="KNI504" s="216"/>
      <c r="KNJ504" s="216"/>
      <c r="KNK504" s="216"/>
      <c r="KNL504" s="216"/>
      <c r="KNM504" s="216"/>
      <c r="KNN504" s="216"/>
      <c r="KNO504" s="216"/>
      <c r="KNP504" s="216"/>
      <c r="KNQ504" s="216"/>
      <c r="KNR504" s="216"/>
      <c r="KNS504" s="216"/>
      <c r="KNT504" s="216"/>
      <c r="KNU504" s="216"/>
      <c r="KNV504" s="216"/>
      <c r="KNW504" s="216"/>
      <c r="KNX504" s="216"/>
      <c r="KNY504" s="216"/>
      <c r="KNZ504" s="216"/>
      <c r="KOA504" s="216"/>
      <c r="KOB504" s="216"/>
      <c r="KOC504" s="216"/>
      <c r="KOD504" s="216"/>
      <c r="KOE504" s="216"/>
      <c r="KOF504" s="216"/>
      <c r="KOG504" s="216"/>
      <c r="KOH504" s="216"/>
      <c r="KOI504" s="216"/>
      <c r="KOJ504" s="216"/>
      <c r="KOK504" s="216"/>
      <c r="KOL504" s="216"/>
      <c r="KOM504" s="216"/>
      <c r="KON504" s="216"/>
      <c r="KOO504" s="216"/>
      <c r="KOP504" s="216"/>
      <c r="KOQ504" s="216"/>
      <c r="KOR504" s="216"/>
      <c r="KOS504" s="216"/>
      <c r="KOT504" s="216"/>
      <c r="KOU504" s="216"/>
      <c r="KOV504" s="216"/>
      <c r="KOW504" s="216"/>
      <c r="KOX504" s="216"/>
      <c r="KOY504" s="216"/>
      <c r="KOZ504" s="216"/>
      <c r="KPA504" s="216"/>
      <c r="KPB504" s="216"/>
      <c r="KPC504" s="216"/>
      <c r="KPD504" s="216"/>
      <c r="KPE504" s="216"/>
      <c r="KPF504" s="216"/>
      <c r="KPG504" s="216"/>
      <c r="KPH504" s="216"/>
      <c r="KPI504" s="216"/>
      <c r="KPJ504" s="216"/>
      <c r="KPK504" s="216"/>
      <c r="KPL504" s="216"/>
      <c r="KPM504" s="216"/>
      <c r="KPN504" s="216"/>
      <c r="KPO504" s="216"/>
      <c r="KPP504" s="216"/>
      <c r="KPQ504" s="216"/>
      <c r="KPR504" s="216"/>
      <c r="KPS504" s="216"/>
      <c r="KPT504" s="216"/>
      <c r="KPU504" s="216"/>
      <c r="KPV504" s="216"/>
      <c r="KPW504" s="216"/>
      <c r="KPX504" s="216"/>
      <c r="KPY504" s="216"/>
      <c r="KPZ504" s="216"/>
      <c r="KQA504" s="216"/>
      <c r="KQB504" s="216"/>
      <c r="KQC504" s="216"/>
      <c r="KQD504" s="216"/>
      <c r="KQE504" s="216"/>
      <c r="KQF504" s="216"/>
      <c r="KQG504" s="216"/>
      <c r="KQH504" s="216"/>
      <c r="KQI504" s="216"/>
      <c r="KQJ504" s="216"/>
      <c r="KQK504" s="216"/>
      <c r="KQL504" s="216"/>
      <c r="KQM504" s="216"/>
      <c r="KQN504" s="216"/>
      <c r="KQO504" s="216"/>
      <c r="KQP504" s="216"/>
      <c r="KQQ504" s="216"/>
      <c r="KQR504" s="216"/>
      <c r="KQS504" s="216"/>
      <c r="KQT504" s="216"/>
      <c r="KQU504" s="216"/>
      <c r="KQV504" s="216"/>
      <c r="KQW504" s="216"/>
      <c r="KQX504" s="216"/>
      <c r="KQY504" s="216"/>
      <c r="KQZ504" s="216"/>
      <c r="KRA504" s="216"/>
      <c r="KRB504" s="216"/>
      <c r="KRC504" s="216"/>
      <c r="KRD504" s="216"/>
      <c r="KRE504" s="216"/>
      <c r="KRF504" s="216"/>
      <c r="KRG504" s="216"/>
      <c r="KRH504" s="216"/>
      <c r="KRI504" s="216"/>
      <c r="KRJ504" s="216"/>
      <c r="KRK504" s="216"/>
      <c r="KRL504" s="216"/>
      <c r="KRM504" s="216"/>
      <c r="KRN504" s="216"/>
      <c r="KRO504" s="216"/>
      <c r="KRP504" s="216"/>
      <c r="KRQ504" s="216"/>
      <c r="KRR504" s="216"/>
      <c r="KRS504" s="216"/>
      <c r="KRT504" s="216"/>
      <c r="KRU504" s="216"/>
      <c r="KRV504" s="216"/>
      <c r="KRW504" s="216"/>
      <c r="KRX504" s="216"/>
      <c r="KRY504" s="216"/>
      <c r="KRZ504" s="216"/>
      <c r="KSA504" s="216"/>
      <c r="KSB504" s="216"/>
      <c r="KSC504" s="216"/>
      <c r="KSD504" s="216"/>
      <c r="KSE504" s="216"/>
      <c r="KSF504" s="216"/>
      <c r="KSG504" s="216"/>
      <c r="KSH504" s="216"/>
      <c r="KSI504" s="216"/>
      <c r="KSJ504" s="216"/>
      <c r="KSK504" s="216"/>
      <c r="KSL504" s="216"/>
      <c r="KSM504" s="216"/>
      <c r="KSN504" s="216"/>
      <c r="KSO504" s="216"/>
      <c r="KSP504" s="216"/>
      <c r="KSQ504" s="216"/>
      <c r="KSR504" s="216"/>
      <c r="KSS504" s="216"/>
      <c r="KST504" s="216"/>
      <c r="KSU504" s="216"/>
      <c r="KSV504" s="216"/>
      <c r="KSW504" s="216"/>
      <c r="KSX504" s="216"/>
      <c r="KSY504" s="216"/>
      <c r="KSZ504" s="216"/>
      <c r="KTA504" s="216"/>
      <c r="KTB504" s="216"/>
      <c r="KTC504" s="216"/>
      <c r="KTD504" s="216"/>
      <c r="KTE504" s="216"/>
      <c r="KTF504" s="216"/>
      <c r="KTG504" s="216"/>
      <c r="KTH504" s="216"/>
      <c r="KTI504" s="216"/>
      <c r="KTJ504" s="216"/>
      <c r="KTK504" s="216"/>
      <c r="KTL504" s="216"/>
      <c r="KTM504" s="216"/>
      <c r="KTN504" s="216"/>
      <c r="KTO504" s="216"/>
      <c r="KTP504" s="216"/>
      <c r="KTQ504" s="216"/>
      <c r="KTR504" s="216"/>
      <c r="KTS504" s="216"/>
      <c r="KTT504" s="216"/>
      <c r="KTU504" s="216"/>
      <c r="KTV504" s="216"/>
      <c r="KTW504" s="216"/>
      <c r="KTX504" s="216"/>
      <c r="KTY504" s="216"/>
      <c r="KTZ504" s="216"/>
      <c r="KUA504" s="216"/>
      <c r="KUB504" s="216"/>
      <c r="KUC504" s="216"/>
      <c r="KUD504" s="216"/>
      <c r="KUE504" s="216"/>
      <c r="KUF504" s="216"/>
      <c r="KUG504" s="216"/>
      <c r="KUH504" s="216"/>
      <c r="KUI504" s="216"/>
      <c r="KUJ504" s="216"/>
      <c r="KUK504" s="216"/>
      <c r="KUL504" s="216"/>
      <c r="KUM504" s="216"/>
      <c r="KUN504" s="216"/>
      <c r="KUO504" s="216"/>
      <c r="KUP504" s="216"/>
      <c r="KUQ504" s="216"/>
      <c r="KUR504" s="216"/>
      <c r="KUS504" s="216"/>
      <c r="KUT504" s="216"/>
      <c r="KUU504" s="216"/>
      <c r="KUV504" s="216"/>
      <c r="KUW504" s="216"/>
      <c r="KUX504" s="216"/>
      <c r="KUY504" s="216"/>
      <c r="KUZ504" s="216"/>
      <c r="KVA504" s="216"/>
      <c r="KVB504" s="216"/>
      <c r="KVC504" s="216"/>
      <c r="KVD504" s="216"/>
      <c r="KVE504" s="216"/>
      <c r="KVF504" s="216"/>
      <c r="KVG504" s="216"/>
      <c r="KVH504" s="216"/>
      <c r="KVI504" s="216"/>
      <c r="KVJ504" s="216"/>
      <c r="KVK504" s="216"/>
      <c r="KVL504" s="216"/>
      <c r="KVM504" s="216"/>
      <c r="KVN504" s="216"/>
      <c r="KVO504" s="216"/>
      <c r="KVP504" s="216"/>
      <c r="KVQ504" s="216"/>
      <c r="KVR504" s="216"/>
      <c r="KVS504" s="216"/>
      <c r="KVT504" s="216"/>
      <c r="KVU504" s="216"/>
      <c r="KVV504" s="216"/>
      <c r="KVW504" s="216"/>
      <c r="KVX504" s="216"/>
      <c r="KVY504" s="216"/>
      <c r="KVZ504" s="216"/>
      <c r="KWA504" s="216"/>
      <c r="KWB504" s="216"/>
      <c r="KWC504" s="216"/>
      <c r="KWD504" s="216"/>
      <c r="KWE504" s="216"/>
      <c r="KWF504" s="216"/>
      <c r="KWG504" s="216"/>
      <c r="KWH504" s="216"/>
      <c r="KWI504" s="216"/>
      <c r="KWJ504" s="216"/>
      <c r="KWK504" s="216"/>
      <c r="KWL504" s="216"/>
      <c r="KWM504" s="216"/>
      <c r="KWN504" s="216"/>
      <c r="KWO504" s="216"/>
      <c r="KWP504" s="216"/>
      <c r="KWQ504" s="216"/>
      <c r="KWR504" s="216"/>
      <c r="KWS504" s="216"/>
      <c r="KWT504" s="216"/>
      <c r="KWU504" s="216"/>
      <c r="KWV504" s="216"/>
      <c r="KWW504" s="216"/>
      <c r="KWX504" s="216"/>
      <c r="KWY504" s="216"/>
      <c r="KWZ504" s="216"/>
      <c r="KXA504" s="216"/>
      <c r="KXB504" s="216"/>
      <c r="KXC504" s="216"/>
      <c r="KXD504" s="216"/>
      <c r="KXE504" s="216"/>
      <c r="KXF504" s="216"/>
      <c r="KXG504" s="216"/>
      <c r="KXH504" s="216"/>
      <c r="KXI504" s="216"/>
      <c r="KXJ504" s="216"/>
      <c r="KXK504" s="216"/>
      <c r="KXL504" s="216"/>
      <c r="KXM504" s="216"/>
      <c r="KXN504" s="216"/>
      <c r="KXO504" s="216"/>
      <c r="KXP504" s="216"/>
      <c r="KXQ504" s="216"/>
      <c r="KXR504" s="216"/>
      <c r="KXS504" s="216"/>
      <c r="KXT504" s="216"/>
      <c r="KXU504" s="216"/>
      <c r="KXV504" s="216"/>
      <c r="KXW504" s="216"/>
      <c r="KXX504" s="216"/>
      <c r="KXY504" s="216"/>
      <c r="KXZ504" s="216"/>
      <c r="KYA504" s="216"/>
      <c r="KYB504" s="216"/>
      <c r="KYC504" s="216"/>
      <c r="KYD504" s="216"/>
      <c r="KYE504" s="216"/>
      <c r="KYF504" s="216"/>
      <c r="KYG504" s="216"/>
      <c r="KYH504" s="216"/>
      <c r="KYI504" s="216"/>
      <c r="KYJ504" s="216"/>
      <c r="KYK504" s="216"/>
      <c r="KYL504" s="216"/>
      <c r="KYM504" s="216"/>
      <c r="KYN504" s="216"/>
      <c r="KYO504" s="216"/>
      <c r="KYP504" s="216"/>
      <c r="KYQ504" s="216"/>
      <c r="KYR504" s="216"/>
      <c r="KYS504" s="216"/>
      <c r="KYT504" s="216"/>
      <c r="KYU504" s="216"/>
      <c r="KYV504" s="216"/>
      <c r="KYW504" s="216"/>
      <c r="KYX504" s="216"/>
      <c r="KYY504" s="216"/>
      <c r="KYZ504" s="216"/>
      <c r="KZA504" s="216"/>
      <c r="KZB504" s="216"/>
      <c r="KZC504" s="216"/>
      <c r="KZD504" s="216"/>
      <c r="KZE504" s="216"/>
      <c r="KZF504" s="216"/>
      <c r="KZG504" s="216"/>
      <c r="KZH504" s="216"/>
      <c r="KZI504" s="216"/>
      <c r="KZJ504" s="216"/>
      <c r="KZK504" s="216"/>
      <c r="KZL504" s="216"/>
      <c r="KZM504" s="216"/>
      <c r="KZN504" s="216"/>
      <c r="KZO504" s="216"/>
      <c r="KZP504" s="216"/>
      <c r="KZQ504" s="216"/>
      <c r="KZR504" s="216"/>
      <c r="KZS504" s="216"/>
      <c r="KZT504" s="216"/>
      <c r="KZU504" s="216"/>
      <c r="KZV504" s="216"/>
      <c r="KZW504" s="216"/>
      <c r="KZX504" s="216"/>
      <c r="KZY504" s="216"/>
      <c r="KZZ504" s="216"/>
      <c r="LAA504" s="216"/>
      <c r="LAB504" s="216"/>
      <c r="LAC504" s="216"/>
      <c r="LAD504" s="216"/>
      <c r="LAE504" s="216"/>
      <c r="LAF504" s="216"/>
      <c r="LAG504" s="216"/>
      <c r="LAH504" s="216"/>
      <c r="LAI504" s="216"/>
      <c r="LAJ504" s="216"/>
      <c r="LAK504" s="216"/>
      <c r="LAL504" s="216"/>
      <c r="LAM504" s="216"/>
      <c r="LAN504" s="216"/>
      <c r="LAO504" s="216"/>
      <c r="LAP504" s="216"/>
      <c r="LAQ504" s="216"/>
      <c r="LAR504" s="216"/>
      <c r="LAS504" s="216"/>
      <c r="LAT504" s="216"/>
      <c r="LAU504" s="216"/>
      <c r="LAV504" s="216"/>
      <c r="LAW504" s="216"/>
      <c r="LAX504" s="216"/>
      <c r="LAY504" s="216"/>
      <c r="LAZ504" s="216"/>
      <c r="LBA504" s="216"/>
      <c r="LBB504" s="216"/>
      <c r="LBC504" s="216"/>
      <c r="LBD504" s="216"/>
      <c r="LBE504" s="216"/>
      <c r="LBF504" s="216"/>
      <c r="LBG504" s="216"/>
      <c r="LBH504" s="216"/>
      <c r="LBI504" s="216"/>
      <c r="LBJ504" s="216"/>
      <c r="LBK504" s="216"/>
      <c r="LBL504" s="216"/>
      <c r="LBM504" s="216"/>
      <c r="LBN504" s="216"/>
      <c r="LBO504" s="216"/>
      <c r="LBP504" s="216"/>
      <c r="LBQ504" s="216"/>
      <c r="LBR504" s="216"/>
      <c r="LBS504" s="216"/>
      <c r="LBT504" s="216"/>
      <c r="LBU504" s="216"/>
      <c r="LBV504" s="216"/>
      <c r="LBW504" s="216"/>
      <c r="LBX504" s="216"/>
      <c r="LBY504" s="216"/>
      <c r="LBZ504" s="216"/>
      <c r="LCA504" s="216"/>
      <c r="LCB504" s="216"/>
      <c r="LCC504" s="216"/>
      <c r="LCD504" s="216"/>
      <c r="LCE504" s="216"/>
      <c r="LCF504" s="216"/>
      <c r="LCG504" s="216"/>
      <c r="LCH504" s="216"/>
      <c r="LCI504" s="216"/>
      <c r="LCJ504" s="216"/>
      <c r="LCK504" s="216"/>
      <c r="LCL504" s="216"/>
      <c r="LCM504" s="216"/>
      <c r="LCN504" s="216"/>
      <c r="LCO504" s="216"/>
      <c r="LCP504" s="216"/>
      <c r="LCQ504" s="216"/>
      <c r="LCR504" s="216"/>
      <c r="LCS504" s="216"/>
      <c r="LCT504" s="216"/>
      <c r="LCU504" s="216"/>
      <c r="LCV504" s="216"/>
      <c r="LCW504" s="216"/>
      <c r="LCX504" s="216"/>
      <c r="LCY504" s="216"/>
      <c r="LCZ504" s="216"/>
      <c r="LDA504" s="216"/>
      <c r="LDB504" s="216"/>
      <c r="LDC504" s="216"/>
      <c r="LDD504" s="216"/>
      <c r="LDE504" s="216"/>
      <c r="LDF504" s="216"/>
      <c r="LDG504" s="216"/>
      <c r="LDH504" s="216"/>
      <c r="LDI504" s="216"/>
      <c r="LDJ504" s="216"/>
      <c r="LDK504" s="216"/>
      <c r="LDL504" s="216"/>
      <c r="LDM504" s="216"/>
      <c r="LDN504" s="216"/>
      <c r="LDO504" s="216"/>
      <c r="LDP504" s="216"/>
      <c r="LDQ504" s="216"/>
      <c r="LDR504" s="216"/>
      <c r="LDS504" s="216"/>
      <c r="LDT504" s="216"/>
      <c r="LDU504" s="216"/>
      <c r="LDV504" s="216"/>
      <c r="LDW504" s="216"/>
      <c r="LDX504" s="216"/>
      <c r="LDY504" s="216"/>
      <c r="LDZ504" s="216"/>
      <c r="LEA504" s="216"/>
      <c r="LEB504" s="216"/>
      <c r="LEC504" s="216"/>
      <c r="LED504" s="216"/>
      <c r="LEE504" s="216"/>
      <c r="LEF504" s="216"/>
      <c r="LEG504" s="216"/>
      <c r="LEH504" s="216"/>
      <c r="LEI504" s="216"/>
      <c r="LEJ504" s="216"/>
      <c r="LEK504" s="216"/>
      <c r="LEL504" s="216"/>
      <c r="LEM504" s="216"/>
      <c r="LEN504" s="216"/>
      <c r="LEO504" s="216"/>
      <c r="LEP504" s="216"/>
      <c r="LEQ504" s="216"/>
      <c r="LER504" s="216"/>
      <c r="LES504" s="216"/>
      <c r="LET504" s="216"/>
      <c r="LEU504" s="216"/>
      <c r="LEV504" s="216"/>
      <c r="LEW504" s="216"/>
      <c r="LEX504" s="216"/>
      <c r="LEY504" s="216"/>
      <c r="LEZ504" s="216"/>
      <c r="LFA504" s="216"/>
      <c r="LFB504" s="216"/>
      <c r="LFC504" s="216"/>
      <c r="LFD504" s="216"/>
      <c r="LFE504" s="216"/>
      <c r="LFF504" s="216"/>
      <c r="LFG504" s="216"/>
      <c r="LFH504" s="216"/>
      <c r="LFI504" s="216"/>
      <c r="LFJ504" s="216"/>
      <c r="LFK504" s="216"/>
      <c r="LFL504" s="216"/>
      <c r="LFM504" s="216"/>
      <c r="LFN504" s="216"/>
      <c r="LFO504" s="216"/>
      <c r="LFP504" s="216"/>
      <c r="LFQ504" s="216"/>
      <c r="LFR504" s="216"/>
      <c r="LFS504" s="216"/>
      <c r="LFT504" s="216"/>
      <c r="LFU504" s="216"/>
      <c r="LFV504" s="216"/>
      <c r="LFW504" s="216"/>
      <c r="LFX504" s="216"/>
      <c r="LFY504" s="216"/>
      <c r="LFZ504" s="216"/>
      <c r="LGA504" s="216"/>
      <c r="LGB504" s="216"/>
      <c r="LGC504" s="216"/>
      <c r="LGD504" s="216"/>
      <c r="LGE504" s="216"/>
      <c r="LGF504" s="216"/>
      <c r="LGG504" s="216"/>
      <c r="LGH504" s="216"/>
      <c r="LGI504" s="216"/>
      <c r="LGJ504" s="216"/>
      <c r="LGK504" s="216"/>
      <c r="LGL504" s="216"/>
      <c r="LGM504" s="216"/>
      <c r="LGN504" s="216"/>
      <c r="LGO504" s="216"/>
      <c r="LGP504" s="216"/>
      <c r="LGQ504" s="216"/>
      <c r="LGR504" s="216"/>
      <c r="LGS504" s="216"/>
      <c r="LGT504" s="216"/>
      <c r="LGU504" s="216"/>
      <c r="LGV504" s="216"/>
      <c r="LGW504" s="216"/>
      <c r="LGX504" s="216"/>
      <c r="LGY504" s="216"/>
      <c r="LGZ504" s="216"/>
      <c r="LHA504" s="216"/>
      <c r="LHB504" s="216"/>
      <c r="LHC504" s="216"/>
      <c r="LHD504" s="216"/>
      <c r="LHE504" s="216"/>
      <c r="LHF504" s="216"/>
      <c r="LHG504" s="216"/>
      <c r="LHH504" s="216"/>
      <c r="LHI504" s="216"/>
      <c r="LHJ504" s="216"/>
      <c r="LHK504" s="216"/>
      <c r="LHL504" s="216"/>
      <c r="LHM504" s="216"/>
      <c r="LHN504" s="216"/>
      <c r="LHO504" s="216"/>
      <c r="LHP504" s="216"/>
      <c r="LHQ504" s="216"/>
      <c r="LHR504" s="216"/>
      <c r="LHS504" s="216"/>
      <c r="LHT504" s="216"/>
      <c r="LHU504" s="216"/>
      <c r="LHV504" s="216"/>
      <c r="LHW504" s="216"/>
      <c r="LHX504" s="216"/>
      <c r="LHY504" s="216"/>
      <c r="LHZ504" s="216"/>
      <c r="LIA504" s="216"/>
      <c r="LIB504" s="216"/>
      <c r="LIC504" s="216"/>
      <c r="LID504" s="216"/>
      <c r="LIE504" s="216"/>
      <c r="LIF504" s="216"/>
      <c r="LIG504" s="216"/>
      <c r="LIH504" s="216"/>
      <c r="LII504" s="216"/>
      <c r="LIJ504" s="216"/>
      <c r="LIK504" s="216"/>
      <c r="LIL504" s="216"/>
      <c r="LIM504" s="216"/>
      <c r="LIN504" s="216"/>
      <c r="LIO504" s="216"/>
      <c r="LIP504" s="216"/>
      <c r="LIQ504" s="216"/>
      <c r="LIR504" s="216"/>
      <c r="LIS504" s="216"/>
      <c r="LIT504" s="216"/>
      <c r="LIU504" s="216"/>
      <c r="LIV504" s="216"/>
      <c r="LIW504" s="216"/>
      <c r="LIX504" s="216"/>
      <c r="LIY504" s="216"/>
      <c r="LIZ504" s="216"/>
      <c r="LJA504" s="216"/>
      <c r="LJB504" s="216"/>
      <c r="LJC504" s="216"/>
      <c r="LJD504" s="216"/>
      <c r="LJE504" s="216"/>
      <c r="LJF504" s="216"/>
      <c r="LJG504" s="216"/>
      <c r="LJH504" s="216"/>
      <c r="LJI504" s="216"/>
      <c r="LJJ504" s="216"/>
      <c r="LJK504" s="216"/>
      <c r="LJL504" s="216"/>
      <c r="LJM504" s="216"/>
      <c r="LJN504" s="216"/>
      <c r="LJO504" s="216"/>
      <c r="LJP504" s="216"/>
      <c r="LJQ504" s="216"/>
      <c r="LJR504" s="216"/>
      <c r="LJS504" s="216"/>
      <c r="LJT504" s="216"/>
      <c r="LJU504" s="216"/>
      <c r="LJV504" s="216"/>
      <c r="LJW504" s="216"/>
      <c r="LJX504" s="216"/>
      <c r="LJY504" s="216"/>
      <c r="LJZ504" s="216"/>
      <c r="LKA504" s="216"/>
      <c r="LKB504" s="216"/>
      <c r="LKC504" s="216"/>
      <c r="LKD504" s="216"/>
      <c r="LKE504" s="216"/>
      <c r="LKF504" s="216"/>
      <c r="LKG504" s="216"/>
      <c r="LKH504" s="216"/>
      <c r="LKI504" s="216"/>
      <c r="LKJ504" s="216"/>
      <c r="LKK504" s="216"/>
      <c r="LKL504" s="216"/>
      <c r="LKM504" s="216"/>
      <c r="LKN504" s="216"/>
      <c r="LKO504" s="216"/>
      <c r="LKP504" s="216"/>
      <c r="LKQ504" s="216"/>
      <c r="LKR504" s="216"/>
      <c r="LKS504" s="216"/>
      <c r="LKT504" s="216"/>
      <c r="LKU504" s="216"/>
      <c r="LKV504" s="216"/>
      <c r="LKW504" s="216"/>
      <c r="LKX504" s="216"/>
      <c r="LKY504" s="216"/>
      <c r="LKZ504" s="216"/>
      <c r="LLA504" s="216"/>
      <c r="LLB504" s="216"/>
      <c r="LLC504" s="216"/>
      <c r="LLD504" s="216"/>
      <c r="LLE504" s="216"/>
      <c r="LLF504" s="216"/>
      <c r="LLG504" s="216"/>
      <c r="LLH504" s="216"/>
      <c r="LLI504" s="216"/>
      <c r="LLJ504" s="216"/>
      <c r="LLK504" s="216"/>
      <c r="LLL504" s="216"/>
      <c r="LLM504" s="216"/>
      <c r="LLN504" s="216"/>
      <c r="LLO504" s="216"/>
      <c r="LLP504" s="216"/>
      <c r="LLQ504" s="216"/>
      <c r="LLR504" s="216"/>
      <c r="LLS504" s="216"/>
      <c r="LLT504" s="216"/>
      <c r="LLU504" s="216"/>
      <c r="LLV504" s="216"/>
      <c r="LLW504" s="216"/>
      <c r="LLX504" s="216"/>
      <c r="LLY504" s="216"/>
      <c r="LLZ504" s="216"/>
      <c r="LMA504" s="216"/>
      <c r="LMB504" s="216"/>
      <c r="LMC504" s="216"/>
      <c r="LMD504" s="216"/>
      <c r="LME504" s="216"/>
      <c r="LMF504" s="216"/>
      <c r="LMG504" s="216"/>
      <c r="LMH504" s="216"/>
      <c r="LMI504" s="216"/>
      <c r="LMJ504" s="216"/>
      <c r="LMK504" s="216"/>
      <c r="LML504" s="216"/>
      <c r="LMM504" s="216"/>
      <c r="LMN504" s="216"/>
      <c r="LMO504" s="216"/>
      <c r="LMP504" s="216"/>
      <c r="LMQ504" s="216"/>
      <c r="LMR504" s="216"/>
      <c r="LMS504" s="216"/>
      <c r="LMT504" s="216"/>
      <c r="LMU504" s="216"/>
      <c r="LMV504" s="216"/>
      <c r="LMW504" s="216"/>
      <c r="LMX504" s="216"/>
      <c r="LMY504" s="216"/>
      <c r="LMZ504" s="216"/>
      <c r="LNA504" s="216"/>
      <c r="LNB504" s="216"/>
      <c r="LNC504" s="216"/>
      <c r="LND504" s="216"/>
      <c r="LNE504" s="216"/>
      <c r="LNF504" s="216"/>
      <c r="LNG504" s="216"/>
      <c r="LNH504" s="216"/>
      <c r="LNI504" s="216"/>
      <c r="LNJ504" s="216"/>
      <c r="LNK504" s="216"/>
      <c r="LNL504" s="216"/>
      <c r="LNM504" s="216"/>
      <c r="LNN504" s="216"/>
      <c r="LNO504" s="216"/>
      <c r="LNP504" s="216"/>
      <c r="LNQ504" s="216"/>
      <c r="LNR504" s="216"/>
      <c r="LNS504" s="216"/>
      <c r="LNT504" s="216"/>
      <c r="LNU504" s="216"/>
      <c r="LNV504" s="216"/>
      <c r="LNW504" s="216"/>
      <c r="LNX504" s="216"/>
      <c r="LNY504" s="216"/>
      <c r="LNZ504" s="216"/>
      <c r="LOA504" s="216"/>
      <c r="LOB504" s="216"/>
      <c r="LOC504" s="216"/>
      <c r="LOD504" s="216"/>
      <c r="LOE504" s="216"/>
      <c r="LOF504" s="216"/>
      <c r="LOG504" s="216"/>
      <c r="LOH504" s="216"/>
      <c r="LOI504" s="216"/>
      <c r="LOJ504" s="216"/>
      <c r="LOK504" s="216"/>
      <c r="LOL504" s="216"/>
      <c r="LOM504" s="216"/>
      <c r="LON504" s="216"/>
      <c r="LOO504" s="216"/>
      <c r="LOP504" s="216"/>
      <c r="LOQ504" s="216"/>
      <c r="LOR504" s="216"/>
      <c r="LOS504" s="216"/>
      <c r="LOT504" s="216"/>
      <c r="LOU504" s="216"/>
      <c r="LOV504" s="216"/>
      <c r="LOW504" s="216"/>
      <c r="LOX504" s="216"/>
      <c r="LOY504" s="216"/>
      <c r="LOZ504" s="216"/>
      <c r="LPA504" s="216"/>
      <c r="LPB504" s="216"/>
      <c r="LPC504" s="216"/>
      <c r="LPD504" s="216"/>
      <c r="LPE504" s="216"/>
      <c r="LPF504" s="216"/>
      <c r="LPG504" s="216"/>
      <c r="LPH504" s="216"/>
      <c r="LPI504" s="216"/>
      <c r="LPJ504" s="216"/>
      <c r="LPK504" s="216"/>
      <c r="LPL504" s="216"/>
      <c r="LPM504" s="216"/>
      <c r="LPN504" s="216"/>
      <c r="LPO504" s="216"/>
      <c r="LPP504" s="216"/>
      <c r="LPQ504" s="216"/>
      <c r="LPR504" s="216"/>
      <c r="LPS504" s="216"/>
      <c r="LPT504" s="216"/>
      <c r="LPU504" s="216"/>
      <c r="LPV504" s="216"/>
      <c r="LPW504" s="216"/>
      <c r="LPX504" s="216"/>
      <c r="LPY504" s="216"/>
      <c r="LPZ504" s="216"/>
      <c r="LQA504" s="216"/>
      <c r="LQB504" s="216"/>
      <c r="LQC504" s="216"/>
      <c r="LQD504" s="216"/>
      <c r="LQE504" s="216"/>
      <c r="LQF504" s="216"/>
      <c r="LQG504" s="216"/>
      <c r="LQH504" s="216"/>
      <c r="LQI504" s="216"/>
      <c r="LQJ504" s="216"/>
      <c r="LQK504" s="216"/>
      <c r="LQL504" s="216"/>
      <c r="LQM504" s="216"/>
      <c r="LQN504" s="216"/>
      <c r="LQO504" s="216"/>
      <c r="LQP504" s="216"/>
      <c r="LQQ504" s="216"/>
      <c r="LQR504" s="216"/>
      <c r="LQS504" s="216"/>
      <c r="LQT504" s="216"/>
      <c r="LQU504" s="216"/>
      <c r="LQV504" s="216"/>
      <c r="LQW504" s="216"/>
      <c r="LQX504" s="216"/>
      <c r="LQY504" s="216"/>
      <c r="LQZ504" s="216"/>
      <c r="LRA504" s="216"/>
      <c r="LRB504" s="216"/>
      <c r="LRC504" s="216"/>
      <c r="LRD504" s="216"/>
      <c r="LRE504" s="216"/>
      <c r="LRF504" s="216"/>
      <c r="LRG504" s="216"/>
      <c r="LRH504" s="216"/>
      <c r="LRI504" s="216"/>
      <c r="LRJ504" s="216"/>
      <c r="LRK504" s="216"/>
      <c r="LRL504" s="216"/>
      <c r="LRM504" s="216"/>
      <c r="LRN504" s="216"/>
      <c r="LRO504" s="216"/>
      <c r="LRP504" s="216"/>
      <c r="LRQ504" s="216"/>
      <c r="LRR504" s="216"/>
      <c r="LRS504" s="216"/>
      <c r="LRT504" s="216"/>
      <c r="LRU504" s="216"/>
      <c r="LRV504" s="216"/>
      <c r="LRW504" s="216"/>
      <c r="LRX504" s="216"/>
      <c r="LRY504" s="216"/>
      <c r="LRZ504" s="216"/>
      <c r="LSA504" s="216"/>
      <c r="LSB504" s="216"/>
      <c r="LSC504" s="216"/>
      <c r="LSD504" s="216"/>
      <c r="LSE504" s="216"/>
      <c r="LSF504" s="216"/>
      <c r="LSG504" s="216"/>
      <c r="LSH504" s="216"/>
      <c r="LSI504" s="216"/>
      <c r="LSJ504" s="216"/>
      <c r="LSK504" s="216"/>
      <c r="LSL504" s="216"/>
      <c r="LSM504" s="216"/>
      <c r="LSN504" s="216"/>
      <c r="LSO504" s="216"/>
      <c r="LSP504" s="216"/>
      <c r="LSQ504" s="216"/>
      <c r="LSR504" s="216"/>
      <c r="LSS504" s="216"/>
      <c r="LST504" s="216"/>
      <c r="LSU504" s="216"/>
      <c r="LSV504" s="216"/>
      <c r="LSW504" s="216"/>
      <c r="LSX504" s="216"/>
      <c r="LSY504" s="216"/>
      <c r="LSZ504" s="216"/>
      <c r="LTA504" s="216"/>
      <c r="LTB504" s="216"/>
      <c r="LTC504" s="216"/>
      <c r="LTD504" s="216"/>
      <c r="LTE504" s="216"/>
      <c r="LTF504" s="216"/>
      <c r="LTG504" s="216"/>
      <c r="LTH504" s="216"/>
      <c r="LTI504" s="216"/>
      <c r="LTJ504" s="216"/>
      <c r="LTK504" s="216"/>
      <c r="LTL504" s="216"/>
      <c r="LTM504" s="216"/>
      <c r="LTN504" s="216"/>
      <c r="LTO504" s="216"/>
      <c r="LTP504" s="216"/>
      <c r="LTQ504" s="216"/>
      <c r="LTR504" s="216"/>
      <c r="LTS504" s="216"/>
      <c r="LTT504" s="216"/>
      <c r="LTU504" s="216"/>
      <c r="LTV504" s="216"/>
      <c r="LTW504" s="216"/>
      <c r="LTX504" s="216"/>
      <c r="LTY504" s="216"/>
      <c r="LTZ504" s="216"/>
      <c r="LUA504" s="216"/>
      <c r="LUB504" s="216"/>
      <c r="LUC504" s="216"/>
      <c r="LUD504" s="216"/>
      <c r="LUE504" s="216"/>
      <c r="LUF504" s="216"/>
      <c r="LUG504" s="216"/>
      <c r="LUH504" s="216"/>
      <c r="LUI504" s="216"/>
      <c r="LUJ504" s="216"/>
      <c r="LUK504" s="216"/>
      <c r="LUL504" s="216"/>
      <c r="LUM504" s="216"/>
      <c r="LUN504" s="216"/>
      <c r="LUO504" s="216"/>
      <c r="LUP504" s="216"/>
      <c r="LUQ504" s="216"/>
      <c r="LUR504" s="216"/>
      <c r="LUS504" s="216"/>
      <c r="LUT504" s="216"/>
      <c r="LUU504" s="216"/>
      <c r="LUV504" s="216"/>
      <c r="LUW504" s="216"/>
      <c r="LUX504" s="216"/>
      <c r="LUY504" s="216"/>
      <c r="LUZ504" s="216"/>
      <c r="LVA504" s="216"/>
      <c r="LVB504" s="216"/>
      <c r="LVC504" s="216"/>
      <c r="LVD504" s="216"/>
      <c r="LVE504" s="216"/>
      <c r="LVF504" s="216"/>
      <c r="LVG504" s="216"/>
      <c r="LVH504" s="216"/>
      <c r="LVI504" s="216"/>
      <c r="LVJ504" s="216"/>
      <c r="LVK504" s="216"/>
      <c r="LVL504" s="216"/>
      <c r="LVM504" s="216"/>
      <c r="LVN504" s="216"/>
      <c r="LVO504" s="216"/>
      <c r="LVP504" s="216"/>
      <c r="LVQ504" s="216"/>
      <c r="LVR504" s="216"/>
      <c r="LVS504" s="216"/>
      <c r="LVT504" s="216"/>
      <c r="LVU504" s="216"/>
      <c r="LVV504" s="216"/>
      <c r="LVW504" s="216"/>
      <c r="LVX504" s="216"/>
      <c r="LVY504" s="216"/>
      <c r="LVZ504" s="216"/>
      <c r="LWA504" s="216"/>
      <c r="LWB504" s="216"/>
      <c r="LWC504" s="216"/>
      <c r="LWD504" s="216"/>
      <c r="LWE504" s="216"/>
      <c r="LWF504" s="216"/>
      <c r="LWG504" s="216"/>
      <c r="LWH504" s="216"/>
      <c r="LWI504" s="216"/>
      <c r="LWJ504" s="216"/>
      <c r="LWK504" s="216"/>
      <c r="LWL504" s="216"/>
      <c r="LWM504" s="216"/>
      <c r="LWN504" s="216"/>
      <c r="LWO504" s="216"/>
      <c r="LWP504" s="216"/>
      <c r="LWQ504" s="216"/>
      <c r="LWR504" s="216"/>
      <c r="LWS504" s="216"/>
      <c r="LWT504" s="216"/>
      <c r="LWU504" s="216"/>
      <c r="LWV504" s="216"/>
      <c r="LWW504" s="216"/>
      <c r="LWX504" s="216"/>
      <c r="LWY504" s="216"/>
      <c r="LWZ504" s="216"/>
      <c r="LXA504" s="216"/>
      <c r="LXB504" s="216"/>
      <c r="LXC504" s="216"/>
      <c r="LXD504" s="216"/>
      <c r="LXE504" s="216"/>
      <c r="LXF504" s="216"/>
      <c r="LXG504" s="216"/>
      <c r="LXH504" s="216"/>
      <c r="LXI504" s="216"/>
      <c r="LXJ504" s="216"/>
      <c r="LXK504" s="216"/>
      <c r="LXL504" s="216"/>
      <c r="LXM504" s="216"/>
      <c r="LXN504" s="216"/>
      <c r="LXO504" s="216"/>
      <c r="LXP504" s="216"/>
      <c r="LXQ504" s="216"/>
      <c r="LXR504" s="216"/>
      <c r="LXS504" s="216"/>
      <c r="LXT504" s="216"/>
      <c r="LXU504" s="216"/>
      <c r="LXV504" s="216"/>
      <c r="LXW504" s="216"/>
      <c r="LXX504" s="216"/>
      <c r="LXY504" s="216"/>
      <c r="LXZ504" s="216"/>
      <c r="LYA504" s="216"/>
      <c r="LYB504" s="216"/>
      <c r="LYC504" s="216"/>
      <c r="LYD504" s="216"/>
      <c r="LYE504" s="216"/>
      <c r="LYF504" s="216"/>
      <c r="LYG504" s="216"/>
      <c r="LYH504" s="216"/>
      <c r="LYI504" s="216"/>
      <c r="LYJ504" s="216"/>
      <c r="LYK504" s="216"/>
      <c r="LYL504" s="216"/>
      <c r="LYM504" s="216"/>
      <c r="LYN504" s="216"/>
      <c r="LYO504" s="216"/>
      <c r="LYP504" s="216"/>
      <c r="LYQ504" s="216"/>
      <c r="LYR504" s="216"/>
      <c r="LYS504" s="216"/>
      <c r="LYT504" s="216"/>
      <c r="LYU504" s="216"/>
      <c r="LYV504" s="216"/>
      <c r="LYW504" s="216"/>
      <c r="LYX504" s="216"/>
      <c r="LYY504" s="216"/>
      <c r="LYZ504" s="216"/>
      <c r="LZA504" s="216"/>
      <c r="LZB504" s="216"/>
      <c r="LZC504" s="216"/>
      <c r="LZD504" s="216"/>
      <c r="LZE504" s="216"/>
      <c r="LZF504" s="216"/>
      <c r="LZG504" s="216"/>
      <c r="LZH504" s="216"/>
      <c r="LZI504" s="216"/>
      <c r="LZJ504" s="216"/>
      <c r="LZK504" s="216"/>
      <c r="LZL504" s="216"/>
      <c r="LZM504" s="216"/>
      <c r="LZN504" s="216"/>
      <c r="LZO504" s="216"/>
      <c r="LZP504" s="216"/>
      <c r="LZQ504" s="216"/>
      <c r="LZR504" s="216"/>
      <c r="LZS504" s="216"/>
      <c r="LZT504" s="216"/>
      <c r="LZU504" s="216"/>
      <c r="LZV504" s="216"/>
      <c r="LZW504" s="216"/>
      <c r="LZX504" s="216"/>
      <c r="LZY504" s="216"/>
      <c r="LZZ504" s="216"/>
      <c r="MAA504" s="216"/>
      <c r="MAB504" s="216"/>
      <c r="MAC504" s="216"/>
      <c r="MAD504" s="216"/>
      <c r="MAE504" s="216"/>
      <c r="MAF504" s="216"/>
      <c r="MAG504" s="216"/>
      <c r="MAH504" s="216"/>
      <c r="MAI504" s="216"/>
      <c r="MAJ504" s="216"/>
      <c r="MAK504" s="216"/>
      <c r="MAL504" s="216"/>
      <c r="MAM504" s="216"/>
      <c r="MAN504" s="216"/>
      <c r="MAO504" s="216"/>
      <c r="MAP504" s="216"/>
      <c r="MAQ504" s="216"/>
      <c r="MAR504" s="216"/>
      <c r="MAS504" s="216"/>
      <c r="MAT504" s="216"/>
      <c r="MAU504" s="216"/>
      <c r="MAV504" s="216"/>
      <c r="MAW504" s="216"/>
      <c r="MAX504" s="216"/>
      <c r="MAY504" s="216"/>
      <c r="MAZ504" s="216"/>
      <c r="MBA504" s="216"/>
      <c r="MBB504" s="216"/>
      <c r="MBC504" s="216"/>
      <c r="MBD504" s="216"/>
      <c r="MBE504" s="216"/>
      <c r="MBF504" s="216"/>
      <c r="MBG504" s="216"/>
      <c r="MBH504" s="216"/>
      <c r="MBI504" s="216"/>
      <c r="MBJ504" s="216"/>
      <c r="MBK504" s="216"/>
      <c r="MBL504" s="216"/>
      <c r="MBM504" s="216"/>
      <c r="MBN504" s="216"/>
      <c r="MBO504" s="216"/>
      <c r="MBP504" s="216"/>
      <c r="MBQ504" s="216"/>
      <c r="MBR504" s="216"/>
      <c r="MBS504" s="216"/>
      <c r="MBT504" s="216"/>
      <c r="MBU504" s="216"/>
      <c r="MBV504" s="216"/>
      <c r="MBW504" s="216"/>
      <c r="MBX504" s="216"/>
      <c r="MBY504" s="216"/>
      <c r="MBZ504" s="216"/>
      <c r="MCA504" s="216"/>
      <c r="MCB504" s="216"/>
      <c r="MCC504" s="216"/>
      <c r="MCD504" s="216"/>
      <c r="MCE504" s="216"/>
      <c r="MCF504" s="216"/>
      <c r="MCG504" s="216"/>
      <c r="MCH504" s="216"/>
      <c r="MCI504" s="216"/>
      <c r="MCJ504" s="216"/>
      <c r="MCK504" s="216"/>
      <c r="MCL504" s="216"/>
      <c r="MCM504" s="216"/>
      <c r="MCN504" s="216"/>
      <c r="MCO504" s="216"/>
      <c r="MCP504" s="216"/>
      <c r="MCQ504" s="216"/>
      <c r="MCR504" s="216"/>
      <c r="MCS504" s="216"/>
      <c r="MCT504" s="216"/>
      <c r="MCU504" s="216"/>
      <c r="MCV504" s="216"/>
      <c r="MCW504" s="216"/>
      <c r="MCX504" s="216"/>
      <c r="MCY504" s="216"/>
      <c r="MCZ504" s="216"/>
      <c r="MDA504" s="216"/>
      <c r="MDB504" s="216"/>
      <c r="MDC504" s="216"/>
      <c r="MDD504" s="216"/>
      <c r="MDE504" s="216"/>
      <c r="MDF504" s="216"/>
      <c r="MDG504" s="216"/>
      <c r="MDH504" s="216"/>
      <c r="MDI504" s="216"/>
      <c r="MDJ504" s="216"/>
      <c r="MDK504" s="216"/>
      <c r="MDL504" s="216"/>
      <c r="MDM504" s="216"/>
      <c r="MDN504" s="216"/>
      <c r="MDO504" s="216"/>
      <c r="MDP504" s="216"/>
      <c r="MDQ504" s="216"/>
      <c r="MDR504" s="216"/>
      <c r="MDS504" s="216"/>
      <c r="MDT504" s="216"/>
      <c r="MDU504" s="216"/>
      <c r="MDV504" s="216"/>
      <c r="MDW504" s="216"/>
      <c r="MDX504" s="216"/>
      <c r="MDY504" s="216"/>
      <c r="MDZ504" s="216"/>
      <c r="MEA504" s="216"/>
      <c r="MEB504" s="216"/>
      <c r="MEC504" s="216"/>
      <c r="MED504" s="216"/>
      <c r="MEE504" s="216"/>
      <c r="MEF504" s="216"/>
      <c r="MEG504" s="216"/>
      <c r="MEH504" s="216"/>
      <c r="MEI504" s="216"/>
      <c r="MEJ504" s="216"/>
      <c r="MEK504" s="216"/>
      <c r="MEL504" s="216"/>
      <c r="MEM504" s="216"/>
      <c r="MEN504" s="216"/>
      <c r="MEO504" s="216"/>
      <c r="MEP504" s="216"/>
      <c r="MEQ504" s="216"/>
      <c r="MER504" s="216"/>
      <c r="MES504" s="216"/>
      <c r="MET504" s="216"/>
      <c r="MEU504" s="216"/>
      <c r="MEV504" s="216"/>
      <c r="MEW504" s="216"/>
      <c r="MEX504" s="216"/>
      <c r="MEY504" s="216"/>
      <c r="MEZ504" s="216"/>
      <c r="MFA504" s="216"/>
      <c r="MFB504" s="216"/>
      <c r="MFC504" s="216"/>
      <c r="MFD504" s="216"/>
      <c r="MFE504" s="216"/>
      <c r="MFF504" s="216"/>
      <c r="MFG504" s="216"/>
      <c r="MFH504" s="216"/>
      <c r="MFI504" s="216"/>
      <c r="MFJ504" s="216"/>
      <c r="MFK504" s="216"/>
      <c r="MFL504" s="216"/>
      <c r="MFM504" s="216"/>
      <c r="MFN504" s="216"/>
      <c r="MFO504" s="216"/>
      <c r="MFP504" s="216"/>
      <c r="MFQ504" s="216"/>
      <c r="MFR504" s="216"/>
      <c r="MFS504" s="216"/>
      <c r="MFT504" s="216"/>
      <c r="MFU504" s="216"/>
      <c r="MFV504" s="216"/>
      <c r="MFW504" s="216"/>
      <c r="MFX504" s="216"/>
      <c r="MFY504" s="216"/>
      <c r="MFZ504" s="216"/>
      <c r="MGA504" s="216"/>
      <c r="MGB504" s="216"/>
      <c r="MGC504" s="216"/>
      <c r="MGD504" s="216"/>
      <c r="MGE504" s="216"/>
      <c r="MGF504" s="216"/>
      <c r="MGG504" s="216"/>
      <c r="MGH504" s="216"/>
      <c r="MGI504" s="216"/>
      <c r="MGJ504" s="216"/>
      <c r="MGK504" s="216"/>
      <c r="MGL504" s="216"/>
      <c r="MGM504" s="216"/>
      <c r="MGN504" s="216"/>
      <c r="MGO504" s="216"/>
      <c r="MGP504" s="216"/>
      <c r="MGQ504" s="216"/>
      <c r="MGR504" s="216"/>
      <c r="MGS504" s="216"/>
      <c r="MGT504" s="216"/>
      <c r="MGU504" s="216"/>
      <c r="MGV504" s="216"/>
      <c r="MGW504" s="216"/>
      <c r="MGX504" s="216"/>
      <c r="MGY504" s="216"/>
      <c r="MGZ504" s="216"/>
      <c r="MHA504" s="216"/>
      <c r="MHB504" s="216"/>
      <c r="MHC504" s="216"/>
      <c r="MHD504" s="216"/>
      <c r="MHE504" s="216"/>
      <c r="MHF504" s="216"/>
      <c r="MHG504" s="216"/>
      <c r="MHH504" s="216"/>
      <c r="MHI504" s="216"/>
      <c r="MHJ504" s="216"/>
      <c r="MHK504" s="216"/>
      <c r="MHL504" s="216"/>
      <c r="MHM504" s="216"/>
      <c r="MHN504" s="216"/>
      <c r="MHO504" s="216"/>
      <c r="MHP504" s="216"/>
      <c r="MHQ504" s="216"/>
      <c r="MHR504" s="216"/>
      <c r="MHS504" s="216"/>
      <c r="MHT504" s="216"/>
      <c r="MHU504" s="216"/>
      <c r="MHV504" s="216"/>
      <c r="MHW504" s="216"/>
      <c r="MHX504" s="216"/>
      <c r="MHY504" s="216"/>
      <c r="MHZ504" s="216"/>
      <c r="MIA504" s="216"/>
      <c r="MIB504" s="216"/>
      <c r="MIC504" s="216"/>
      <c r="MID504" s="216"/>
      <c r="MIE504" s="216"/>
      <c r="MIF504" s="216"/>
      <c r="MIG504" s="216"/>
      <c r="MIH504" s="216"/>
      <c r="MII504" s="216"/>
      <c r="MIJ504" s="216"/>
      <c r="MIK504" s="216"/>
      <c r="MIL504" s="216"/>
      <c r="MIM504" s="216"/>
      <c r="MIN504" s="216"/>
      <c r="MIO504" s="216"/>
      <c r="MIP504" s="216"/>
      <c r="MIQ504" s="216"/>
      <c r="MIR504" s="216"/>
      <c r="MIS504" s="216"/>
      <c r="MIT504" s="216"/>
      <c r="MIU504" s="216"/>
      <c r="MIV504" s="216"/>
      <c r="MIW504" s="216"/>
      <c r="MIX504" s="216"/>
      <c r="MIY504" s="216"/>
      <c r="MIZ504" s="216"/>
      <c r="MJA504" s="216"/>
      <c r="MJB504" s="216"/>
      <c r="MJC504" s="216"/>
      <c r="MJD504" s="216"/>
      <c r="MJE504" s="216"/>
      <c r="MJF504" s="216"/>
      <c r="MJG504" s="216"/>
      <c r="MJH504" s="216"/>
      <c r="MJI504" s="216"/>
      <c r="MJJ504" s="216"/>
      <c r="MJK504" s="216"/>
      <c r="MJL504" s="216"/>
      <c r="MJM504" s="216"/>
      <c r="MJN504" s="216"/>
      <c r="MJO504" s="216"/>
      <c r="MJP504" s="216"/>
      <c r="MJQ504" s="216"/>
      <c r="MJR504" s="216"/>
      <c r="MJS504" s="216"/>
      <c r="MJT504" s="216"/>
      <c r="MJU504" s="216"/>
      <c r="MJV504" s="216"/>
      <c r="MJW504" s="216"/>
      <c r="MJX504" s="216"/>
      <c r="MJY504" s="216"/>
      <c r="MJZ504" s="216"/>
      <c r="MKA504" s="216"/>
      <c r="MKB504" s="216"/>
      <c r="MKC504" s="216"/>
      <c r="MKD504" s="216"/>
      <c r="MKE504" s="216"/>
      <c r="MKF504" s="216"/>
      <c r="MKG504" s="216"/>
      <c r="MKH504" s="216"/>
      <c r="MKI504" s="216"/>
      <c r="MKJ504" s="216"/>
      <c r="MKK504" s="216"/>
      <c r="MKL504" s="216"/>
      <c r="MKM504" s="216"/>
      <c r="MKN504" s="216"/>
      <c r="MKO504" s="216"/>
      <c r="MKP504" s="216"/>
      <c r="MKQ504" s="216"/>
      <c r="MKR504" s="216"/>
      <c r="MKS504" s="216"/>
      <c r="MKT504" s="216"/>
      <c r="MKU504" s="216"/>
      <c r="MKV504" s="216"/>
      <c r="MKW504" s="216"/>
      <c r="MKX504" s="216"/>
      <c r="MKY504" s="216"/>
      <c r="MKZ504" s="216"/>
      <c r="MLA504" s="216"/>
      <c r="MLB504" s="216"/>
      <c r="MLC504" s="216"/>
      <c r="MLD504" s="216"/>
      <c r="MLE504" s="216"/>
      <c r="MLF504" s="216"/>
      <c r="MLG504" s="216"/>
      <c r="MLH504" s="216"/>
      <c r="MLI504" s="216"/>
      <c r="MLJ504" s="216"/>
      <c r="MLK504" s="216"/>
      <c r="MLL504" s="216"/>
      <c r="MLM504" s="216"/>
      <c r="MLN504" s="216"/>
      <c r="MLO504" s="216"/>
      <c r="MLP504" s="216"/>
      <c r="MLQ504" s="216"/>
      <c r="MLR504" s="216"/>
      <c r="MLS504" s="216"/>
      <c r="MLT504" s="216"/>
      <c r="MLU504" s="216"/>
      <c r="MLV504" s="216"/>
      <c r="MLW504" s="216"/>
      <c r="MLX504" s="216"/>
      <c r="MLY504" s="216"/>
      <c r="MLZ504" s="216"/>
      <c r="MMA504" s="216"/>
      <c r="MMB504" s="216"/>
      <c r="MMC504" s="216"/>
      <c r="MMD504" s="216"/>
      <c r="MME504" s="216"/>
      <c r="MMF504" s="216"/>
      <c r="MMG504" s="216"/>
      <c r="MMH504" s="216"/>
      <c r="MMI504" s="216"/>
      <c r="MMJ504" s="216"/>
      <c r="MMK504" s="216"/>
      <c r="MML504" s="216"/>
      <c r="MMM504" s="216"/>
      <c r="MMN504" s="216"/>
      <c r="MMO504" s="216"/>
      <c r="MMP504" s="216"/>
      <c r="MMQ504" s="216"/>
      <c r="MMR504" s="216"/>
      <c r="MMS504" s="216"/>
      <c r="MMT504" s="216"/>
      <c r="MMU504" s="216"/>
      <c r="MMV504" s="216"/>
      <c r="MMW504" s="216"/>
      <c r="MMX504" s="216"/>
      <c r="MMY504" s="216"/>
      <c r="MMZ504" s="216"/>
      <c r="MNA504" s="216"/>
      <c r="MNB504" s="216"/>
      <c r="MNC504" s="216"/>
      <c r="MND504" s="216"/>
      <c r="MNE504" s="216"/>
      <c r="MNF504" s="216"/>
      <c r="MNG504" s="216"/>
      <c r="MNH504" s="216"/>
      <c r="MNI504" s="216"/>
      <c r="MNJ504" s="216"/>
      <c r="MNK504" s="216"/>
      <c r="MNL504" s="216"/>
      <c r="MNM504" s="216"/>
      <c r="MNN504" s="216"/>
      <c r="MNO504" s="216"/>
      <c r="MNP504" s="216"/>
      <c r="MNQ504" s="216"/>
      <c r="MNR504" s="216"/>
      <c r="MNS504" s="216"/>
      <c r="MNT504" s="216"/>
      <c r="MNU504" s="216"/>
      <c r="MNV504" s="216"/>
      <c r="MNW504" s="216"/>
      <c r="MNX504" s="216"/>
      <c r="MNY504" s="216"/>
      <c r="MNZ504" s="216"/>
      <c r="MOA504" s="216"/>
      <c r="MOB504" s="216"/>
      <c r="MOC504" s="216"/>
      <c r="MOD504" s="216"/>
      <c r="MOE504" s="216"/>
      <c r="MOF504" s="216"/>
      <c r="MOG504" s="216"/>
      <c r="MOH504" s="216"/>
      <c r="MOI504" s="216"/>
      <c r="MOJ504" s="216"/>
      <c r="MOK504" s="216"/>
      <c r="MOL504" s="216"/>
      <c r="MOM504" s="216"/>
      <c r="MON504" s="216"/>
      <c r="MOO504" s="216"/>
      <c r="MOP504" s="216"/>
      <c r="MOQ504" s="216"/>
      <c r="MOR504" s="216"/>
      <c r="MOS504" s="216"/>
      <c r="MOT504" s="216"/>
      <c r="MOU504" s="216"/>
      <c r="MOV504" s="216"/>
      <c r="MOW504" s="216"/>
      <c r="MOX504" s="216"/>
      <c r="MOY504" s="216"/>
      <c r="MOZ504" s="216"/>
      <c r="MPA504" s="216"/>
      <c r="MPB504" s="216"/>
      <c r="MPC504" s="216"/>
      <c r="MPD504" s="216"/>
      <c r="MPE504" s="216"/>
      <c r="MPF504" s="216"/>
      <c r="MPG504" s="216"/>
      <c r="MPH504" s="216"/>
      <c r="MPI504" s="216"/>
      <c r="MPJ504" s="216"/>
      <c r="MPK504" s="216"/>
      <c r="MPL504" s="216"/>
      <c r="MPM504" s="216"/>
      <c r="MPN504" s="216"/>
      <c r="MPO504" s="216"/>
      <c r="MPP504" s="216"/>
      <c r="MPQ504" s="216"/>
      <c r="MPR504" s="216"/>
      <c r="MPS504" s="216"/>
      <c r="MPT504" s="216"/>
      <c r="MPU504" s="216"/>
      <c r="MPV504" s="216"/>
      <c r="MPW504" s="216"/>
      <c r="MPX504" s="216"/>
      <c r="MPY504" s="216"/>
      <c r="MPZ504" s="216"/>
      <c r="MQA504" s="216"/>
      <c r="MQB504" s="216"/>
      <c r="MQC504" s="216"/>
      <c r="MQD504" s="216"/>
      <c r="MQE504" s="216"/>
      <c r="MQF504" s="216"/>
      <c r="MQG504" s="216"/>
      <c r="MQH504" s="216"/>
      <c r="MQI504" s="216"/>
      <c r="MQJ504" s="216"/>
      <c r="MQK504" s="216"/>
      <c r="MQL504" s="216"/>
      <c r="MQM504" s="216"/>
      <c r="MQN504" s="216"/>
      <c r="MQO504" s="216"/>
      <c r="MQP504" s="216"/>
      <c r="MQQ504" s="216"/>
      <c r="MQR504" s="216"/>
      <c r="MQS504" s="216"/>
      <c r="MQT504" s="216"/>
      <c r="MQU504" s="216"/>
      <c r="MQV504" s="216"/>
      <c r="MQW504" s="216"/>
      <c r="MQX504" s="216"/>
      <c r="MQY504" s="216"/>
      <c r="MQZ504" s="216"/>
      <c r="MRA504" s="216"/>
      <c r="MRB504" s="216"/>
      <c r="MRC504" s="216"/>
      <c r="MRD504" s="216"/>
      <c r="MRE504" s="216"/>
      <c r="MRF504" s="216"/>
      <c r="MRG504" s="216"/>
      <c r="MRH504" s="216"/>
      <c r="MRI504" s="216"/>
      <c r="MRJ504" s="216"/>
      <c r="MRK504" s="216"/>
      <c r="MRL504" s="216"/>
      <c r="MRM504" s="216"/>
      <c r="MRN504" s="216"/>
      <c r="MRO504" s="216"/>
      <c r="MRP504" s="216"/>
      <c r="MRQ504" s="216"/>
      <c r="MRR504" s="216"/>
      <c r="MRS504" s="216"/>
      <c r="MRT504" s="216"/>
      <c r="MRU504" s="216"/>
      <c r="MRV504" s="216"/>
      <c r="MRW504" s="216"/>
      <c r="MRX504" s="216"/>
      <c r="MRY504" s="216"/>
      <c r="MRZ504" s="216"/>
      <c r="MSA504" s="216"/>
      <c r="MSB504" s="216"/>
      <c r="MSC504" s="216"/>
      <c r="MSD504" s="216"/>
      <c r="MSE504" s="216"/>
      <c r="MSF504" s="216"/>
      <c r="MSG504" s="216"/>
      <c r="MSH504" s="216"/>
      <c r="MSI504" s="216"/>
      <c r="MSJ504" s="216"/>
      <c r="MSK504" s="216"/>
      <c r="MSL504" s="216"/>
      <c r="MSM504" s="216"/>
      <c r="MSN504" s="216"/>
      <c r="MSO504" s="216"/>
      <c r="MSP504" s="216"/>
      <c r="MSQ504" s="216"/>
      <c r="MSR504" s="216"/>
      <c r="MSS504" s="216"/>
      <c r="MST504" s="216"/>
      <c r="MSU504" s="216"/>
      <c r="MSV504" s="216"/>
      <c r="MSW504" s="216"/>
      <c r="MSX504" s="216"/>
      <c r="MSY504" s="216"/>
      <c r="MSZ504" s="216"/>
      <c r="MTA504" s="216"/>
      <c r="MTB504" s="216"/>
      <c r="MTC504" s="216"/>
      <c r="MTD504" s="216"/>
      <c r="MTE504" s="216"/>
      <c r="MTF504" s="216"/>
      <c r="MTG504" s="216"/>
      <c r="MTH504" s="216"/>
      <c r="MTI504" s="216"/>
      <c r="MTJ504" s="216"/>
      <c r="MTK504" s="216"/>
      <c r="MTL504" s="216"/>
      <c r="MTM504" s="216"/>
      <c r="MTN504" s="216"/>
      <c r="MTO504" s="216"/>
      <c r="MTP504" s="216"/>
      <c r="MTQ504" s="216"/>
      <c r="MTR504" s="216"/>
      <c r="MTS504" s="216"/>
      <c r="MTT504" s="216"/>
      <c r="MTU504" s="216"/>
      <c r="MTV504" s="216"/>
      <c r="MTW504" s="216"/>
      <c r="MTX504" s="216"/>
      <c r="MTY504" s="216"/>
      <c r="MTZ504" s="216"/>
      <c r="MUA504" s="216"/>
      <c r="MUB504" s="216"/>
      <c r="MUC504" s="216"/>
      <c r="MUD504" s="216"/>
      <c r="MUE504" s="216"/>
      <c r="MUF504" s="216"/>
      <c r="MUG504" s="216"/>
      <c r="MUH504" s="216"/>
      <c r="MUI504" s="216"/>
      <c r="MUJ504" s="216"/>
      <c r="MUK504" s="216"/>
      <c r="MUL504" s="216"/>
      <c r="MUM504" s="216"/>
      <c r="MUN504" s="216"/>
      <c r="MUO504" s="216"/>
      <c r="MUP504" s="216"/>
      <c r="MUQ504" s="216"/>
      <c r="MUR504" s="216"/>
      <c r="MUS504" s="216"/>
      <c r="MUT504" s="216"/>
      <c r="MUU504" s="216"/>
      <c r="MUV504" s="216"/>
      <c r="MUW504" s="216"/>
      <c r="MUX504" s="216"/>
      <c r="MUY504" s="216"/>
      <c r="MUZ504" s="216"/>
      <c r="MVA504" s="216"/>
      <c r="MVB504" s="216"/>
      <c r="MVC504" s="216"/>
      <c r="MVD504" s="216"/>
      <c r="MVE504" s="216"/>
      <c r="MVF504" s="216"/>
      <c r="MVG504" s="216"/>
      <c r="MVH504" s="216"/>
      <c r="MVI504" s="216"/>
      <c r="MVJ504" s="216"/>
      <c r="MVK504" s="216"/>
      <c r="MVL504" s="216"/>
      <c r="MVM504" s="216"/>
      <c r="MVN504" s="216"/>
      <c r="MVO504" s="216"/>
      <c r="MVP504" s="216"/>
      <c r="MVQ504" s="216"/>
      <c r="MVR504" s="216"/>
      <c r="MVS504" s="216"/>
      <c r="MVT504" s="216"/>
      <c r="MVU504" s="216"/>
      <c r="MVV504" s="216"/>
      <c r="MVW504" s="216"/>
      <c r="MVX504" s="216"/>
      <c r="MVY504" s="216"/>
      <c r="MVZ504" s="216"/>
      <c r="MWA504" s="216"/>
      <c r="MWB504" s="216"/>
      <c r="MWC504" s="216"/>
      <c r="MWD504" s="216"/>
      <c r="MWE504" s="216"/>
      <c r="MWF504" s="216"/>
      <c r="MWG504" s="216"/>
      <c r="MWH504" s="216"/>
      <c r="MWI504" s="216"/>
      <c r="MWJ504" s="216"/>
      <c r="MWK504" s="216"/>
      <c r="MWL504" s="216"/>
      <c r="MWM504" s="216"/>
      <c r="MWN504" s="216"/>
      <c r="MWO504" s="216"/>
      <c r="MWP504" s="216"/>
      <c r="MWQ504" s="216"/>
      <c r="MWR504" s="216"/>
      <c r="MWS504" s="216"/>
      <c r="MWT504" s="216"/>
      <c r="MWU504" s="216"/>
      <c r="MWV504" s="216"/>
      <c r="MWW504" s="216"/>
      <c r="MWX504" s="216"/>
      <c r="MWY504" s="216"/>
      <c r="MWZ504" s="216"/>
      <c r="MXA504" s="216"/>
      <c r="MXB504" s="216"/>
      <c r="MXC504" s="216"/>
      <c r="MXD504" s="216"/>
      <c r="MXE504" s="216"/>
      <c r="MXF504" s="216"/>
      <c r="MXG504" s="216"/>
      <c r="MXH504" s="216"/>
      <c r="MXI504" s="216"/>
      <c r="MXJ504" s="216"/>
      <c r="MXK504" s="216"/>
      <c r="MXL504" s="216"/>
      <c r="MXM504" s="216"/>
      <c r="MXN504" s="216"/>
      <c r="MXO504" s="216"/>
      <c r="MXP504" s="216"/>
      <c r="MXQ504" s="216"/>
      <c r="MXR504" s="216"/>
      <c r="MXS504" s="216"/>
      <c r="MXT504" s="216"/>
      <c r="MXU504" s="216"/>
      <c r="MXV504" s="216"/>
      <c r="MXW504" s="216"/>
      <c r="MXX504" s="216"/>
      <c r="MXY504" s="216"/>
      <c r="MXZ504" s="216"/>
      <c r="MYA504" s="216"/>
      <c r="MYB504" s="216"/>
      <c r="MYC504" s="216"/>
      <c r="MYD504" s="216"/>
      <c r="MYE504" s="216"/>
      <c r="MYF504" s="216"/>
      <c r="MYG504" s="216"/>
      <c r="MYH504" s="216"/>
      <c r="MYI504" s="216"/>
      <c r="MYJ504" s="216"/>
      <c r="MYK504" s="216"/>
      <c r="MYL504" s="216"/>
      <c r="MYM504" s="216"/>
      <c r="MYN504" s="216"/>
      <c r="MYO504" s="216"/>
      <c r="MYP504" s="216"/>
      <c r="MYQ504" s="216"/>
      <c r="MYR504" s="216"/>
      <c r="MYS504" s="216"/>
      <c r="MYT504" s="216"/>
      <c r="MYU504" s="216"/>
      <c r="MYV504" s="216"/>
      <c r="MYW504" s="216"/>
      <c r="MYX504" s="216"/>
      <c r="MYY504" s="216"/>
      <c r="MYZ504" s="216"/>
      <c r="MZA504" s="216"/>
      <c r="MZB504" s="216"/>
      <c r="MZC504" s="216"/>
      <c r="MZD504" s="216"/>
      <c r="MZE504" s="216"/>
      <c r="MZF504" s="216"/>
      <c r="MZG504" s="216"/>
      <c r="MZH504" s="216"/>
      <c r="MZI504" s="216"/>
      <c r="MZJ504" s="216"/>
      <c r="MZK504" s="216"/>
      <c r="MZL504" s="216"/>
      <c r="MZM504" s="216"/>
      <c r="MZN504" s="216"/>
      <c r="MZO504" s="216"/>
      <c r="MZP504" s="216"/>
      <c r="MZQ504" s="216"/>
      <c r="MZR504" s="216"/>
      <c r="MZS504" s="216"/>
      <c r="MZT504" s="216"/>
      <c r="MZU504" s="216"/>
      <c r="MZV504" s="216"/>
      <c r="MZW504" s="216"/>
      <c r="MZX504" s="216"/>
      <c r="MZY504" s="216"/>
      <c r="MZZ504" s="216"/>
      <c r="NAA504" s="216"/>
      <c r="NAB504" s="216"/>
      <c r="NAC504" s="216"/>
      <c r="NAD504" s="216"/>
      <c r="NAE504" s="216"/>
      <c r="NAF504" s="216"/>
      <c r="NAG504" s="216"/>
      <c r="NAH504" s="216"/>
      <c r="NAI504" s="216"/>
      <c r="NAJ504" s="216"/>
      <c r="NAK504" s="216"/>
      <c r="NAL504" s="216"/>
      <c r="NAM504" s="216"/>
      <c r="NAN504" s="216"/>
      <c r="NAO504" s="216"/>
      <c r="NAP504" s="216"/>
      <c r="NAQ504" s="216"/>
      <c r="NAR504" s="216"/>
      <c r="NAS504" s="216"/>
      <c r="NAT504" s="216"/>
      <c r="NAU504" s="216"/>
      <c r="NAV504" s="216"/>
      <c r="NAW504" s="216"/>
      <c r="NAX504" s="216"/>
      <c r="NAY504" s="216"/>
      <c r="NAZ504" s="216"/>
      <c r="NBA504" s="216"/>
      <c r="NBB504" s="216"/>
      <c r="NBC504" s="216"/>
      <c r="NBD504" s="216"/>
      <c r="NBE504" s="216"/>
      <c r="NBF504" s="216"/>
      <c r="NBG504" s="216"/>
      <c r="NBH504" s="216"/>
      <c r="NBI504" s="216"/>
      <c r="NBJ504" s="216"/>
      <c r="NBK504" s="216"/>
      <c r="NBL504" s="216"/>
      <c r="NBM504" s="216"/>
      <c r="NBN504" s="216"/>
      <c r="NBO504" s="216"/>
      <c r="NBP504" s="216"/>
      <c r="NBQ504" s="216"/>
      <c r="NBR504" s="216"/>
      <c r="NBS504" s="216"/>
      <c r="NBT504" s="216"/>
      <c r="NBU504" s="216"/>
      <c r="NBV504" s="216"/>
      <c r="NBW504" s="216"/>
      <c r="NBX504" s="216"/>
      <c r="NBY504" s="216"/>
      <c r="NBZ504" s="216"/>
      <c r="NCA504" s="216"/>
      <c r="NCB504" s="216"/>
      <c r="NCC504" s="216"/>
      <c r="NCD504" s="216"/>
      <c r="NCE504" s="216"/>
      <c r="NCF504" s="216"/>
      <c r="NCG504" s="216"/>
      <c r="NCH504" s="216"/>
      <c r="NCI504" s="216"/>
      <c r="NCJ504" s="216"/>
      <c r="NCK504" s="216"/>
      <c r="NCL504" s="216"/>
      <c r="NCM504" s="216"/>
      <c r="NCN504" s="216"/>
      <c r="NCO504" s="216"/>
      <c r="NCP504" s="216"/>
      <c r="NCQ504" s="216"/>
      <c r="NCR504" s="216"/>
      <c r="NCS504" s="216"/>
      <c r="NCT504" s="216"/>
      <c r="NCU504" s="216"/>
      <c r="NCV504" s="216"/>
      <c r="NCW504" s="216"/>
      <c r="NCX504" s="216"/>
      <c r="NCY504" s="216"/>
      <c r="NCZ504" s="216"/>
      <c r="NDA504" s="216"/>
      <c r="NDB504" s="216"/>
      <c r="NDC504" s="216"/>
      <c r="NDD504" s="216"/>
      <c r="NDE504" s="216"/>
      <c r="NDF504" s="216"/>
      <c r="NDG504" s="216"/>
      <c r="NDH504" s="216"/>
      <c r="NDI504" s="216"/>
      <c r="NDJ504" s="216"/>
      <c r="NDK504" s="216"/>
      <c r="NDL504" s="216"/>
      <c r="NDM504" s="216"/>
      <c r="NDN504" s="216"/>
      <c r="NDO504" s="216"/>
      <c r="NDP504" s="216"/>
      <c r="NDQ504" s="216"/>
      <c r="NDR504" s="216"/>
      <c r="NDS504" s="216"/>
      <c r="NDT504" s="216"/>
      <c r="NDU504" s="216"/>
      <c r="NDV504" s="216"/>
      <c r="NDW504" s="216"/>
      <c r="NDX504" s="216"/>
      <c r="NDY504" s="216"/>
      <c r="NDZ504" s="216"/>
      <c r="NEA504" s="216"/>
      <c r="NEB504" s="216"/>
      <c r="NEC504" s="216"/>
      <c r="NED504" s="216"/>
      <c r="NEE504" s="216"/>
      <c r="NEF504" s="216"/>
      <c r="NEG504" s="216"/>
      <c r="NEH504" s="216"/>
      <c r="NEI504" s="216"/>
      <c r="NEJ504" s="216"/>
      <c r="NEK504" s="216"/>
      <c r="NEL504" s="216"/>
      <c r="NEM504" s="216"/>
      <c r="NEN504" s="216"/>
      <c r="NEO504" s="216"/>
      <c r="NEP504" s="216"/>
      <c r="NEQ504" s="216"/>
      <c r="NER504" s="216"/>
      <c r="NES504" s="216"/>
      <c r="NET504" s="216"/>
      <c r="NEU504" s="216"/>
      <c r="NEV504" s="216"/>
      <c r="NEW504" s="216"/>
      <c r="NEX504" s="216"/>
      <c r="NEY504" s="216"/>
      <c r="NEZ504" s="216"/>
      <c r="NFA504" s="216"/>
      <c r="NFB504" s="216"/>
      <c r="NFC504" s="216"/>
      <c r="NFD504" s="216"/>
      <c r="NFE504" s="216"/>
      <c r="NFF504" s="216"/>
      <c r="NFG504" s="216"/>
      <c r="NFH504" s="216"/>
      <c r="NFI504" s="216"/>
      <c r="NFJ504" s="216"/>
      <c r="NFK504" s="216"/>
      <c r="NFL504" s="216"/>
      <c r="NFM504" s="216"/>
      <c r="NFN504" s="216"/>
      <c r="NFO504" s="216"/>
      <c r="NFP504" s="216"/>
      <c r="NFQ504" s="216"/>
      <c r="NFR504" s="216"/>
      <c r="NFS504" s="216"/>
      <c r="NFT504" s="216"/>
      <c r="NFU504" s="216"/>
      <c r="NFV504" s="216"/>
      <c r="NFW504" s="216"/>
      <c r="NFX504" s="216"/>
      <c r="NFY504" s="216"/>
      <c r="NFZ504" s="216"/>
      <c r="NGA504" s="216"/>
      <c r="NGB504" s="216"/>
      <c r="NGC504" s="216"/>
      <c r="NGD504" s="216"/>
      <c r="NGE504" s="216"/>
      <c r="NGF504" s="216"/>
      <c r="NGG504" s="216"/>
      <c r="NGH504" s="216"/>
      <c r="NGI504" s="216"/>
      <c r="NGJ504" s="216"/>
      <c r="NGK504" s="216"/>
      <c r="NGL504" s="216"/>
      <c r="NGM504" s="216"/>
      <c r="NGN504" s="216"/>
      <c r="NGO504" s="216"/>
      <c r="NGP504" s="216"/>
      <c r="NGQ504" s="216"/>
      <c r="NGR504" s="216"/>
      <c r="NGS504" s="216"/>
      <c r="NGT504" s="216"/>
      <c r="NGU504" s="216"/>
      <c r="NGV504" s="216"/>
      <c r="NGW504" s="216"/>
      <c r="NGX504" s="216"/>
      <c r="NGY504" s="216"/>
      <c r="NGZ504" s="216"/>
      <c r="NHA504" s="216"/>
      <c r="NHB504" s="216"/>
      <c r="NHC504" s="216"/>
      <c r="NHD504" s="216"/>
      <c r="NHE504" s="216"/>
      <c r="NHF504" s="216"/>
      <c r="NHG504" s="216"/>
      <c r="NHH504" s="216"/>
      <c r="NHI504" s="216"/>
      <c r="NHJ504" s="216"/>
      <c r="NHK504" s="216"/>
      <c r="NHL504" s="216"/>
      <c r="NHM504" s="216"/>
      <c r="NHN504" s="216"/>
      <c r="NHO504" s="216"/>
      <c r="NHP504" s="216"/>
      <c r="NHQ504" s="216"/>
      <c r="NHR504" s="216"/>
      <c r="NHS504" s="216"/>
      <c r="NHT504" s="216"/>
      <c r="NHU504" s="216"/>
      <c r="NHV504" s="216"/>
      <c r="NHW504" s="216"/>
      <c r="NHX504" s="216"/>
      <c r="NHY504" s="216"/>
      <c r="NHZ504" s="216"/>
      <c r="NIA504" s="216"/>
      <c r="NIB504" s="216"/>
      <c r="NIC504" s="216"/>
      <c r="NID504" s="216"/>
      <c r="NIE504" s="216"/>
      <c r="NIF504" s="216"/>
      <c r="NIG504" s="216"/>
      <c r="NIH504" s="216"/>
      <c r="NII504" s="216"/>
      <c r="NIJ504" s="216"/>
      <c r="NIK504" s="216"/>
      <c r="NIL504" s="216"/>
      <c r="NIM504" s="216"/>
      <c r="NIN504" s="216"/>
      <c r="NIO504" s="216"/>
      <c r="NIP504" s="216"/>
      <c r="NIQ504" s="216"/>
      <c r="NIR504" s="216"/>
      <c r="NIS504" s="216"/>
      <c r="NIT504" s="216"/>
      <c r="NIU504" s="216"/>
      <c r="NIV504" s="216"/>
      <c r="NIW504" s="216"/>
      <c r="NIX504" s="216"/>
      <c r="NIY504" s="216"/>
      <c r="NIZ504" s="216"/>
      <c r="NJA504" s="216"/>
      <c r="NJB504" s="216"/>
      <c r="NJC504" s="216"/>
      <c r="NJD504" s="216"/>
      <c r="NJE504" s="216"/>
      <c r="NJF504" s="216"/>
      <c r="NJG504" s="216"/>
      <c r="NJH504" s="216"/>
      <c r="NJI504" s="216"/>
      <c r="NJJ504" s="216"/>
      <c r="NJK504" s="216"/>
      <c r="NJL504" s="216"/>
      <c r="NJM504" s="216"/>
      <c r="NJN504" s="216"/>
      <c r="NJO504" s="216"/>
      <c r="NJP504" s="216"/>
      <c r="NJQ504" s="216"/>
      <c r="NJR504" s="216"/>
      <c r="NJS504" s="216"/>
      <c r="NJT504" s="216"/>
      <c r="NJU504" s="216"/>
      <c r="NJV504" s="216"/>
      <c r="NJW504" s="216"/>
      <c r="NJX504" s="216"/>
      <c r="NJY504" s="216"/>
      <c r="NJZ504" s="216"/>
      <c r="NKA504" s="216"/>
      <c r="NKB504" s="216"/>
      <c r="NKC504" s="216"/>
      <c r="NKD504" s="216"/>
      <c r="NKE504" s="216"/>
      <c r="NKF504" s="216"/>
      <c r="NKG504" s="216"/>
      <c r="NKH504" s="216"/>
      <c r="NKI504" s="216"/>
      <c r="NKJ504" s="216"/>
      <c r="NKK504" s="216"/>
      <c r="NKL504" s="216"/>
      <c r="NKM504" s="216"/>
      <c r="NKN504" s="216"/>
      <c r="NKO504" s="216"/>
      <c r="NKP504" s="216"/>
      <c r="NKQ504" s="216"/>
      <c r="NKR504" s="216"/>
      <c r="NKS504" s="216"/>
      <c r="NKT504" s="216"/>
      <c r="NKU504" s="216"/>
      <c r="NKV504" s="216"/>
      <c r="NKW504" s="216"/>
      <c r="NKX504" s="216"/>
      <c r="NKY504" s="216"/>
      <c r="NKZ504" s="216"/>
      <c r="NLA504" s="216"/>
      <c r="NLB504" s="216"/>
      <c r="NLC504" s="216"/>
      <c r="NLD504" s="216"/>
      <c r="NLE504" s="216"/>
      <c r="NLF504" s="216"/>
      <c r="NLG504" s="216"/>
      <c r="NLH504" s="216"/>
      <c r="NLI504" s="216"/>
      <c r="NLJ504" s="216"/>
      <c r="NLK504" s="216"/>
      <c r="NLL504" s="216"/>
      <c r="NLM504" s="216"/>
      <c r="NLN504" s="216"/>
      <c r="NLO504" s="216"/>
      <c r="NLP504" s="216"/>
      <c r="NLQ504" s="216"/>
      <c r="NLR504" s="216"/>
      <c r="NLS504" s="216"/>
      <c r="NLT504" s="216"/>
      <c r="NLU504" s="216"/>
      <c r="NLV504" s="216"/>
      <c r="NLW504" s="216"/>
      <c r="NLX504" s="216"/>
      <c r="NLY504" s="216"/>
      <c r="NLZ504" s="216"/>
      <c r="NMA504" s="216"/>
      <c r="NMB504" s="216"/>
      <c r="NMC504" s="216"/>
      <c r="NMD504" s="216"/>
      <c r="NME504" s="216"/>
      <c r="NMF504" s="216"/>
      <c r="NMG504" s="216"/>
      <c r="NMH504" s="216"/>
      <c r="NMI504" s="216"/>
      <c r="NMJ504" s="216"/>
      <c r="NMK504" s="216"/>
      <c r="NML504" s="216"/>
      <c r="NMM504" s="216"/>
      <c r="NMN504" s="216"/>
      <c r="NMO504" s="216"/>
      <c r="NMP504" s="216"/>
      <c r="NMQ504" s="216"/>
      <c r="NMR504" s="216"/>
      <c r="NMS504" s="216"/>
      <c r="NMT504" s="216"/>
      <c r="NMU504" s="216"/>
      <c r="NMV504" s="216"/>
      <c r="NMW504" s="216"/>
      <c r="NMX504" s="216"/>
      <c r="NMY504" s="216"/>
      <c r="NMZ504" s="216"/>
      <c r="NNA504" s="216"/>
      <c r="NNB504" s="216"/>
      <c r="NNC504" s="216"/>
      <c r="NND504" s="216"/>
      <c r="NNE504" s="216"/>
      <c r="NNF504" s="216"/>
      <c r="NNG504" s="216"/>
      <c r="NNH504" s="216"/>
      <c r="NNI504" s="216"/>
      <c r="NNJ504" s="216"/>
      <c r="NNK504" s="216"/>
      <c r="NNL504" s="216"/>
      <c r="NNM504" s="216"/>
      <c r="NNN504" s="216"/>
      <c r="NNO504" s="216"/>
      <c r="NNP504" s="216"/>
      <c r="NNQ504" s="216"/>
      <c r="NNR504" s="216"/>
      <c r="NNS504" s="216"/>
      <c r="NNT504" s="216"/>
      <c r="NNU504" s="216"/>
      <c r="NNV504" s="216"/>
      <c r="NNW504" s="216"/>
      <c r="NNX504" s="216"/>
      <c r="NNY504" s="216"/>
      <c r="NNZ504" s="216"/>
      <c r="NOA504" s="216"/>
      <c r="NOB504" s="216"/>
      <c r="NOC504" s="216"/>
      <c r="NOD504" s="216"/>
      <c r="NOE504" s="216"/>
      <c r="NOF504" s="216"/>
      <c r="NOG504" s="216"/>
      <c r="NOH504" s="216"/>
      <c r="NOI504" s="216"/>
      <c r="NOJ504" s="216"/>
      <c r="NOK504" s="216"/>
      <c r="NOL504" s="216"/>
      <c r="NOM504" s="216"/>
      <c r="NON504" s="216"/>
      <c r="NOO504" s="216"/>
      <c r="NOP504" s="216"/>
      <c r="NOQ504" s="216"/>
      <c r="NOR504" s="216"/>
      <c r="NOS504" s="216"/>
      <c r="NOT504" s="216"/>
      <c r="NOU504" s="216"/>
      <c r="NOV504" s="216"/>
      <c r="NOW504" s="216"/>
      <c r="NOX504" s="216"/>
      <c r="NOY504" s="216"/>
      <c r="NOZ504" s="216"/>
      <c r="NPA504" s="216"/>
      <c r="NPB504" s="216"/>
      <c r="NPC504" s="216"/>
      <c r="NPD504" s="216"/>
      <c r="NPE504" s="216"/>
      <c r="NPF504" s="216"/>
      <c r="NPG504" s="216"/>
      <c r="NPH504" s="216"/>
      <c r="NPI504" s="216"/>
      <c r="NPJ504" s="216"/>
      <c r="NPK504" s="216"/>
      <c r="NPL504" s="216"/>
      <c r="NPM504" s="216"/>
      <c r="NPN504" s="216"/>
      <c r="NPO504" s="216"/>
      <c r="NPP504" s="216"/>
      <c r="NPQ504" s="216"/>
      <c r="NPR504" s="216"/>
      <c r="NPS504" s="216"/>
      <c r="NPT504" s="216"/>
      <c r="NPU504" s="216"/>
      <c r="NPV504" s="216"/>
      <c r="NPW504" s="216"/>
      <c r="NPX504" s="216"/>
      <c r="NPY504" s="216"/>
      <c r="NPZ504" s="216"/>
      <c r="NQA504" s="216"/>
      <c r="NQB504" s="216"/>
      <c r="NQC504" s="216"/>
      <c r="NQD504" s="216"/>
      <c r="NQE504" s="216"/>
      <c r="NQF504" s="216"/>
      <c r="NQG504" s="216"/>
      <c r="NQH504" s="216"/>
      <c r="NQI504" s="216"/>
      <c r="NQJ504" s="216"/>
      <c r="NQK504" s="216"/>
      <c r="NQL504" s="216"/>
      <c r="NQM504" s="216"/>
      <c r="NQN504" s="216"/>
      <c r="NQO504" s="216"/>
      <c r="NQP504" s="216"/>
      <c r="NQQ504" s="216"/>
      <c r="NQR504" s="216"/>
      <c r="NQS504" s="216"/>
      <c r="NQT504" s="216"/>
      <c r="NQU504" s="216"/>
      <c r="NQV504" s="216"/>
      <c r="NQW504" s="216"/>
      <c r="NQX504" s="216"/>
      <c r="NQY504" s="216"/>
      <c r="NQZ504" s="216"/>
      <c r="NRA504" s="216"/>
      <c r="NRB504" s="216"/>
      <c r="NRC504" s="216"/>
      <c r="NRD504" s="216"/>
      <c r="NRE504" s="216"/>
      <c r="NRF504" s="216"/>
      <c r="NRG504" s="216"/>
      <c r="NRH504" s="216"/>
      <c r="NRI504" s="216"/>
      <c r="NRJ504" s="216"/>
      <c r="NRK504" s="216"/>
      <c r="NRL504" s="216"/>
      <c r="NRM504" s="216"/>
      <c r="NRN504" s="216"/>
      <c r="NRO504" s="216"/>
      <c r="NRP504" s="216"/>
      <c r="NRQ504" s="216"/>
      <c r="NRR504" s="216"/>
      <c r="NRS504" s="216"/>
      <c r="NRT504" s="216"/>
      <c r="NRU504" s="216"/>
      <c r="NRV504" s="216"/>
      <c r="NRW504" s="216"/>
      <c r="NRX504" s="216"/>
      <c r="NRY504" s="216"/>
      <c r="NRZ504" s="216"/>
      <c r="NSA504" s="216"/>
      <c r="NSB504" s="216"/>
      <c r="NSC504" s="216"/>
      <c r="NSD504" s="216"/>
      <c r="NSE504" s="216"/>
      <c r="NSF504" s="216"/>
      <c r="NSG504" s="216"/>
      <c r="NSH504" s="216"/>
      <c r="NSI504" s="216"/>
      <c r="NSJ504" s="216"/>
      <c r="NSK504" s="216"/>
      <c r="NSL504" s="216"/>
      <c r="NSM504" s="216"/>
      <c r="NSN504" s="216"/>
      <c r="NSO504" s="216"/>
      <c r="NSP504" s="216"/>
      <c r="NSQ504" s="216"/>
      <c r="NSR504" s="216"/>
      <c r="NSS504" s="216"/>
      <c r="NST504" s="216"/>
      <c r="NSU504" s="216"/>
      <c r="NSV504" s="216"/>
      <c r="NSW504" s="216"/>
      <c r="NSX504" s="216"/>
      <c r="NSY504" s="216"/>
      <c r="NSZ504" s="216"/>
      <c r="NTA504" s="216"/>
      <c r="NTB504" s="216"/>
      <c r="NTC504" s="216"/>
      <c r="NTD504" s="216"/>
      <c r="NTE504" s="216"/>
      <c r="NTF504" s="216"/>
      <c r="NTG504" s="216"/>
      <c r="NTH504" s="216"/>
      <c r="NTI504" s="216"/>
      <c r="NTJ504" s="216"/>
      <c r="NTK504" s="216"/>
      <c r="NTL504" s="216"/>
      <c r="NTM504" s="216"/>
      <c r="NTN504" s="216"/>
      <c r="NTO504" s="216"/>
      <c r="NTP504" s="216"/>
      <c r="NTQ504" s="216"/>
      <c r="NTR504" s="216"/>
      <c r="NTS504" s="216"/>
      <c r="NTT504" s="216"/>
      <c r="NTU504" s="216"/>
      <c r="NTV504" s="216"/>
      <c r="NTW504" s="216"/>
      <c r="NTX504" s="216"/>
      <c r="NTY504" s="216"/>
      <c r="NTZ504" s="216"/>
      <c r="NUA504" s="216"/>
      <c r="NUB504" s="216"/>
      <c r="NUC504" s="216"/>
      <c r="NUD504" s="216"/>
      <c r="NUE504" s="216"/>
      <c r="NUF504" s="216"/>
      <c r="NUG504" s="216"/>
      <c r="NUH504" s="216"/>
      <c r="NUI504" s="216"/>
      <c r="NUJ504" s="216"/>
      <c r="NUK504" s="216"/>
      <c r="NUL504" s="216"/>
      <c r="NUM504" s="216"/>
      <c r="NUN504" s="216"/>
      <c r="NUO504" s="216"/>
      <c r="NUP504" s="216"/>
      <c r="NUQ504" s="216"/>
      <c r="NUR504" s="216"/>
      <c r="NUS504" s="216"/>
      <c r="NUT504" s="216"/>
      <c r="NUU504" s="216"/>
      <c r="NUV504" s="216"/>
      <c r="NUW504" s="216"/>
      <c r="NUX504" s="216"/>
      <c r="NUY504" s="216"/>
      <c r="NUZ504" s="216"/>
      <c r="NVA504" s="216"/>
      <c r="NVB504" s="216"/>
      <c r="NVC504" s="216"/>
      <c r="NVD504" s="216"/>
      <c r="NVE504" s="216"/>
      <c r="NVF504" s="216"/>
      <c r="NVG504" s="216"/>
      <c r="NVH504" s="216"/>
      <c r="NVI504" s="216"/>
      <c r="NVJ504" s="216"/>
      <c r="NVK504" s="216"/>
      <c r="NVL504" s="216"/>
      <c r="NVM504" s="216"/>
      <c r="NVN504" s="216"/>
      <c r="NVO504" s="216"/>
      <c r="NVP504" s="216"/>
      <c r="NVQ504" s="216"/>
      <c r="NVR504" s="216"/>
      <c r="NVS504" s="216"/>
      <c r="NVT504" s="216"/>
      <c r="NVU504" s="216"/>
      <c r="NVV504" s="216"/>
      <c r="NVW504" s="216"/>
      <c r="NVX504" s="216"/>
      <c r="NVY504" s="216"/>
      <c r="NVZ504" s="216"/>
      <c r="NWA504" s="216"/>
      <c r="NWB504" s="216"/>
      <c r="NWC504" s="216"/>
      <c r="NWD504" s="216"/>
      <c r="NWE504" s="216"/>
      <c r="NWF504" s="216"/>
      <c r="NWG504" s="216"/>
      <c r="NWH504" s="216"/>
      <c r="NWI504" s="216"/>
      <c r="NWJ504" s="216"/>
      <c r="NWK504" s="216"/>
      <c r="NWL504" s="216"/>
      <c r="NWM504" s="216"/>
      <c r="NWN504" s="216"/>
      <c r="NWO504" s="216"/>
      <c r="NWP504" s="216"/>
      <c r="NWQ504" s="216"/>
      <c r="NWR504" s="216"/>
      <c r="NWS504" s="216"/>
      <c r="NWT504" s="216"/>
      <c r="NWU504" s="216"/>
      <c r="NWV504" s="216"/>
      <c r="NWW504" s="216"/>
      <c r="NWX504" s="216"/>
      <c r="NWY504" s="216"/>
      <c r="NWZ504" s="216"/>
      <c r="NXA504" s="216"/>
      <c r="NXB504" s="216"/>
      <c r="NXC504" s="216"/>
      <c r="NXD504" s="216"/>
      <c r="NXE504" s="216"/>
      <c r="NXF504" s="216"/>
      <c r="NXG504" s="216"/>
      <c r="NXH504" s="216"/>
      <c r="NXI504" s="216"/>
      <c r="NXJ504" s="216"/>
      <c r="NXK504" s="216"/>
      <c r="NXL504" s="216"/>
      <c r="NXM504" s="216"/>
      <c r="NXN504" s="216"/>
      <c r="NXO504" s="216"/>
      <c r="NXP504" s="216"/>
      <c r="NXQ504" s="216"/>
      <c r="NXR504" s="216"/>
      <c r="NXS504" s="216"/>
      <c r="NXT504" s="216"/>
      <c r="NXU504" s="216"/>
      <c r="NXV504" s="216"/>
      <c r="NXW504" s="216"/>
      <c r="NXX504" s="216"/>
      <c r="NXY504" s="216"/>
      <c r="NXZ504" s="216"/>
      <c r="NYA504" s="216"/>
      <c r="NYB504" s="216"/>
      <c r="NYC504" s="216"/>
      <c r="NYD504" s="216"/>
      <c r="NYE504" s="216"/>
      <c r="NYF504" s="216"/>
      <c r="NYG504" s="216"/>
      <c r="NYH504" s="216"/>
      <c r="NYI504" s="216"/>
      <c r="NYJ504" s="216"/>
      <c r="NYK504" s="216"/>
      <c r="NYL504" s="216"/>
      <c r="NYM504" s="216"/>
      <c r="NYN504" s="216"/>
      <c r="NYO504" s="216"/>
      <c r="NYP504" s="216"/>
      <c r="NYQ504" s="216"/>
      <c r="NYR504" s="216"/>
      <c r="NYS504" s="216"/>
      <c r="NYT504" s="216"/>
      <c r="NYU504" s="216"/>
      <c r="NYV504" s="216"/>
      <c r="NYW504" s="216"/>
      <c r="NYX504" s="216"/>
      <c r="NYY504" s="216"/>
      <c r="NYZ504" s="216"/>
      <c r="NZA504" s="216"/>
      <c r="NZB504" s="216"/>
      <c r="NZC504" s="216"/>
      <c r="NZD504" s="216"/>
      <c r="NZE504" s="216"/>
      <c r="NZF504" s="216"/>
      <c r="NZG504" s="216"/>
      <c r="NZH504" s="216"/>
      <c r="NZI504" s="216"/>
      <c r="NZJ504" s="216"/>
      <c r="NZK504" s="216"/>
      <c r="NZL504" s="216"/>
      <c r="NZM504" s="216"/>
      <c r="NZN504" s="216"/>
      <c r="NZO504" s="216"/>
      <c r="NZP504" s="216"/>
      <c r="NZQ504" s="216"/>
      <c r="NZR504" s="216"/>
      <c r="NZS504" s="216"/>
      <c r="NZT504" s="216"/>
      <c r="NZU504" s="216"/>
      <c r="NZV504" s="216"/>
      <c r="NZW504" s="216"/>
      <c r="NZX504" s="216"/>
      <c r="NZY504" s="216"/>
      <c r="NZZ504" s="216"/>
      <c r="OAA504" s="216"/>
      <c r="OAB504" s="216"/>
      <c r="OAC504" s="216"/>
      <c r="OAD504" s="216"/>
      <c r="OAE504" s="216"/>
      <c r="OAF504" s="216"/>
      <c r="OAG504" s="216"/>
      <c r="OAH504" s="216"/>
      <c r="OAI504" s="216"/>
      <c r="OAJ504" s="216"/>
      <c r="OAK504" s="216"/>
      <c r="OAL504" s="216"/>
      <c r="OAM504" s="216"/>
      <c r="OAN504" s="216"/>
      <c r="OAO504" s="216"/>
      <c r="OAP504" s="216"/>
      <c r="OAQ504" s="216"/>
      <c r="OAR504" s="216"/>
      <c r="OAS504" s="216"/>
      <c r="OAT504" s="216"/>
      <c r="OAU504" s="216"/>
      <c r="OAV504" s="216"/>
      <c r="OAW504" s="216"/>
      <c r="OAX504" s="216"/>
      <c r="OAY504" s="216"/>
      <c r="OAZ504" s="216"/>
      <c r="OBA504" s="216"/>
      <c r="OBB504" s="216"/>
      <c r="OBC504" s="216"/>
      <c r="OBD504" s="216"/>
      <c r="OBE504" s="216"/>
      <c r="OBF504" s="216"/>
      <c r="OBG504" s="216"/>
      <c r="OBH504" s="216"/>
      <c r="OBI504" s="216"/>
      <c r="OBJ504" s="216"/>
      <c r="OBK504" s="216"/>
      <c r="OBL504" s="216"/>
      <c r="OBM504" s="216"/>
      <c r="OBN504" s="216"/>
      <c r="OBO504" s="216"/>
      <c r="OBP504" s="216"/>
      <c r="OBQ504" s="216"/>
      <c r="OBR504" s="216"/>
      <c r="OBS504" s="216"/>
      <c r="OBT504" s="216"/>
      <c r="OBU504" s="216"/>
      <c r="OBV504" s="216"/>
      <c r="OBW504" s="216"/>
      <c r="OBX504" s="216"/>
      <c r="OBY504" s="216"/>
      <c r="OBZ504" s="216"/>
      <c r="OCA504" s="216"/>
      <c r="OCB504" s="216"/>
      <c r="OCC504" s="216"/>
      <c r="OCD504" s="216"/>
      <c r="OCE504" s="216"/>
      <c r="OCF504" s="216"/>
      <c r="OCG504" s="216"/>
      <c r="OCH504" s="216"/>
      <c r="OCI504" s="216"/>
      <c r="OCJ504" s="216"/>
      <c r="OCK504" s="216"/>
      <c r="OCL504" s="216"/>
      <c r="OCM504" s="216"/>
      <c r="OCN504" s="216"/>
      <c r="OCO504" s="216"/>
      <c r="OCP504" s="216"/>
      <c r="OCQ504" s="216"/>
      <c r="OCR504" s="216"/>
      <c r="OCS504" s="216"/>
      <c r="OCT504" s="216"/>
      <c r="OCU504" s="216"/>
      <c r="OCV504" s="216"/>
      <c r="OCW504" s="216"/>
      <c r="OCX504" s="216"/>
      <c r="OCY504" s="216"/>
      <c r="OCZ504" s="216"/>
      <c r="ODA504" s="216"/>
      <c r="ODB504" s="216"/>
      <c r="ODC504" s="216"/>
      <c r="ODD504" s="216"/>
      <c r="ODE504" s="216"/>
      <c r="ODF504" s="216"/>
      <c r="ODG504" s="216"/>
      <c r="ODH504" s="216"/>
      <c r="ODI504" s="216"/>
      <c r="ODJ504" s="216"/>
      <c r="ODK504" s="216"/>
      <c r="ODL504" s="216"/>
      <c r="ODM504" s="216"/>
      <c r="ODN504" s="216"/>
      <c r="ODO504" s="216"/>
      <c r="ODP504" s="216"/>
      <c r="ODQ504" s="216"/>
      <c r="ODR504" s="216"/>
      <c r="ODS504" s="216"/>
      <c r="ODT504" s="216"/>
      <c r="ODU504" s="216"/>
      <c r="ODV504" s="216"/>
      <c r="ODW504" s="216"/>
      <c r="ODX504" s="216"/>
      <c r="ODY504" s="216"/>
      <c r="ODZ504" s="216"/>
      <c r="OEA504" s="216"/>
      <c r="OEB504" s="216"/>
      <c r="OEC504" s="216"/>
      <c r="OED504" s="216"/>
      <c r="OEE504" s="216"/>
      <c r="OEF504" s="216"/>
      <c r="OEG504" s="216"/>
      <c r="OEH504" s="216"/>
      <c r="OEI504" s="216"/>
      <c r="OEJ504" s="216"/>
      <c r="OEK504" s="216"/>
      <c r="OEL504" s="216"/>
      <c r="OEM504" s="216"/>
      <c r="OEN504" s="216"/>
      <c r="OEO504" s="216"/>
      <c r="OEP504" s="216"/>
      <c r="OEQ504" s="216"/>
      <c r="OER504" s="216"/>
      <c r="OES504" s="216"/>
      <c r="OET504" s="216"/>
      <c r="OEU504" s="216"/>
      <c r="OEV504" s="216"/>
      <c r="OEW504" s="216"/>
      <c r="OEX504" s="216"/>
      <c r="OEY504" s="216"/>
      <c r="OEZ504" s="216"/>
      <c r="OFA504" s="216"/>
      <c r="OFB504" s="216"/>
      <c r="OFC504" s="216"/>
      <c r="OFD504" s="216"/>
      <c r="OFE504" s="216"/>
      <c r="OFF504" s="216"/>
      <c r="OFG504" s="216"/>
      <c r="OFH504" s="216"/>
      <c r="OFI504" s="216"/>
      <c r="OFJ504" s="216"/>
      <c r="OFK504" s="216"/>
      <c r="OFL504" s="216"/>
      <c r="OFM504" s="216"/>
      <c r="OFN504" s="216"/>
      <c r="OFO504" s="216"/>
      <c r="OFP504" s="216"/>
      <c r="OFQ504" s="216"/>
      <c r="OFR504" s="216"/>
      <c r="OFS504" s="216"/>
      <c r="OFT504" s="216"/>
      <c r="OFU504" s="216"/>
      <c r="OFV504" s="216"/>
      <c r="OFW504" s="216"/>
      <c r="OFX504" s="216"/>
      <c r="OFY504" s="216"/>
      <c r="OFZ504" s="216"/>
      <c r="OGA504" s="216"/>
      <c r="OGB504" s="216"/>
      <c r="OGC504" s="216"/>
      <c r="OGD504" s="216"/>
      <c r="OGE504" s="216"/>
      <c r="OGF504" s="216"/>
      <c r="OGG504" s="216"/>
      <c r="OGH504" s="216"/>
      <c r="OGI504" s="216"/>
      <c r="OGJ504" s="216"/>
      <c r="OGK504" s="216"/>
      <c r="OGL504" s="216"/>
      <c r="OGM504" s="216"/>
      <c r="OGN504" s="216"/>
      <c r="OGO504" s="216"/>
      <c r="OGP504" s="216"/>
      <c r="OGQ504" s="216"/>
      <c r="OGR504" s="216"/>
      <c r="OGS504" s="216"/>
      <c r="OGT504" s="216"/>
      <c r="OGU504" s="216"/>
      <c r="OGV504" s="216"/>
      <c r="OGW504" s="216"/>
      <c r="OGX504" s="216"/>
      <c r="OGY504" s="216"/>
      <c r="OGZ504" s="216"/>
      <c r="OHA504" s="216"/>
      <c r="OHB504" s="216"/>
      <c r="OHC504" s="216"/>
      <c r="OHD504" s="216"/>
      <c r="OHE504" s="216"/>
      <c r="OHF504" s="216"/>
      <c r="OHG504" s="216"/>
      <c r="OHH504" s="216"/>
      <c r="OHI504" s="216"/>
      <c r="OHJ504" s="216"/>
      <c r="OHK504" s="216"/>
      <c r="OHL504" s="216"/>
      <c r="OHM504" s="216"/>
      <c r="OHN504" s="216"/>
      <c r="OHO504" s="216"/>
      <c r="OHP504" s="216"/>
      <c r="OHQ504" s="216"/>
      <c r="OHR504" s="216"/>
      <c r="OHS504" s="216"/>
      <c r="OHT504" s="216"/>
      <c r="OHU504" s="216"/>
      <c r="OHV504" s="216"/>
      <c r="OHW504" s="216"/>
      <c r="OHX504" s="216"/>
      <c r="OHY504" s="216"/>
      <c r="OHZ504" s="216"/>
      <c r="OIA504" s="216"/>
      <c r="OIB504" s="216"/>
      <c r="OIC504" s="216"/>
      <c r="OID504" s="216"/>
      <c r="OIE504" s="216"/>
      <c r="OIF504" s="216"/>
      <c r="OIG504" s="216"/>
      <c r="OIH504" s="216"/>
      <c r="OII504" s="216"/>
      <c r="OIJ504" s="216"/>
      <c r="OIK504" s="216"/>
      <c r="OIL504" s="216"/>
      <c r="OIM504" s="216"/>
      <c r="OIN504" s="216"/>
      <c r="OIO504" s="216"/>
      <c r="OIP504" s="216"/>
      <c r="OIQ504" s="216"/>
      <c r="OIR504" s="216"/>
      <c r="OIS504" s="216"/>
      <c r="OIT504" s="216"/>
      <c r="OIU504" s="216"/>
      <c r="OIV504" s="216"/>
      <c r="OIW504" s="216"/>
      <c r="OIX504" s="216"/>
      <c r="OIY504" s="216"/>
      <c r="OIZ504" s="216"/>
      <c r="OJA504" s="216"/>
      <c r="OJB504" s="216"/>
      <c r="OJC504" s="216"/>
      <c r="OJD504" s="216"/>
      <c r="OJE504" s="216"/>
      <c r="OJF504" s="216"/>
      <c r="OJG504" s="216"/>
      <c r="OJH504" s="216"/>
      <c r="OJI504" s="216"/>
      <c r="OJJ504" s="216"/>
      <c r="OJK504" s="216"/>
      <c r="OJL504" s="216"/>
      <c r="OJM504" s="216"/>
      <c r="OJN504" s="216"/>
      <c r="OJO504" s="216"/>
      <c r="OJP504" s="216"/>
      <c r="OJQ504" s="216"/>
      <c r="OJR504" s="216"/>
      <c r="OJS504" s="216"/>
      <c r="OJT504" s="216"/>
      <c r="OJU504" s="216"/>
      <c r="OJV504" s="216"/>
      <c r="OJW504" s="216"/>
      <c r="OJX504" s="216"/>
      <c r="OJY504" s="216"/>
      <c r="OJZ504" s="216"/>
      <c r="OKA504" s="216"/>
      <c r="OKB504" s="216"/>
      <c r="OKC504" s="216"/>
      <c r="OKD504" s="216"/>
      <c r="OKE504" s="216"/>
      <c r="OKF504" s="216"/>
      <c r="OKG504" s="216"/>
      <c r="OKH504" s="216"/>
      <c r="OKI504" s="216"/>
      <c r="OKJ504" s="216"/>
      <c r="OKK504" s="216"/>
      <c r="OKL504" s="216"/>
      <c r="OKM504" s="216"/>
      <c r="OKN504" s="216"/>
      <c r="OKO504" s="216"/>
      <c r="OKP504" s="216"/>
      <c r="OKQ504" s="216"/>
      <c r="OKR504" s="216"/>
      <c r="OKS504" s="216"/>
      <c r="OKT504" s="216"/>
      <c r="OKU504" s="216"/>
      <c r="OKV504" s="216"/>
      <c r="OKW504" s="216"/>
      <c r="OKX504" s="216"/>
      <c r="OKY504" s="216"/>
      <c r="OKZ504" s="216"/>
      <c r="OLA504" s="216"/>
      <c r="OLB504" s="216"/>
      <c r="OLC504" s="216"/>
      <c r="OLD504" s="216"/>
      <c r="OLE504" s="216"/>
      <c r="OLF504" s="216"/>
      <c r="OLG504" s="216"/>
      <c r="OLH504" s="216"/>
      <c r="OLI504" s="216"/>
      <c r="OLJ504" s="216"/>
      <c r="OLK504" s="216"/>
      <c r="OLL504" s="216"/>
      <c r="OLM504" s="216"/>
      <c r="OLN504" s="216"/>
      <c r="OLO504" s="216"/>
      <c r="OLP504" s="216"/>
      <c r="OLQ504" s="216"/>
      <c r="OLR504" s="216"/>
      <c r="OLS504" s="216"/>
      <c r="OLT504" s="216"/>
      <c r="OLU504" s="216"/>
      <c r="OLV504" s="216"/>
      <c r="OLW504" s="216"/>
      <c r="OLX504" s="216"/>
      <c r="OLY504" s="216"/>
      <c r="OLZ504" s="216"/>
      <c r="OMA504" s="216"/>
      <c r="OMB504" s="216"/>
      <c r="OMC504" s="216"/>
      <c r="OMD504" s="216"/>
      <c r="OME504" s="216"/>
      <c r="OMF504" s="216"/>
      <c r="OMG504" s="216"/>
      <c r="OMH504" s="216"/>
      <c r="OMI504" s="216"/>
      <c r="OMJ504" s="216"/>
      <c r="OMK504" s="216"/>
      <c r="OML504" s="216"/>
      <c r="OMM504" s="216"/>
      <c r="OMN504" s="216"/>
      <c r="OMO504" s="216"/>
      <c r="OMP504" s="216"/>
      <c r="OMQ504" s="216"/>
      <c r="OMR504" s="216"/>
      <c r="OMS504" s="216"/>
      <c r="OMT504" s="216"/>
      <c r="OMU504" s="216"/>
      <c r="OMV504" s="216"/>
      <c r="OMW504" s="216"/>
      <c r="OMX504" s="216"/>
      <c r="OMY504" s="216"/>
      <c r="OMZ504" s="216"/>
      <c r="ONA504" s="216"/>
      <c r="ONB504" s="216"/>
      <c r="ONC504" s="216"/>
      <c r="OND504" s="216"/>
      <c r="ONE504" s="216"/>
      <c r="ONF504" s="216"/>
      <c r="ONG504" s="216"/>
      <c r="ONH504" s="216"/>
      <c r="ONI504" s="216"/>
      <c r="ONJ504" s="216"/>
      <c r="ONK504" s="216"/>
      <c r="ONL504" s="216"/>
      <c r="ONM504" s="216"/>
      <c r="ONN504" s="216"/>
      <c r="ONO504" s="216"/>
      <c r="ONP504" s="216"/>
      <c r="ONQ504" s="216"/>
      <c r="ONR504" s="216"/>
      <c r="ONS504" s="216"/>
      <c r="ONT504" s="216"/>
      <c r="ONU504" s="216"/>
      <c r="ONV504" s="216"/>
      <c r="ONW504" s="216"/>
      <c r="ONX504" s="216"/>
      <c r="ONY504" s="216"/>
      <c r="ONZ504" s="216"/>
      <c r="OOA504" s="216"/>
      <c r="OOB504" s="216"/>
      <c r="OOC504" s="216"/>
      <c r="OOD504" s="216"/>
      <c r="OOE504" s="216"/>
      <c r="OOF504" s="216"/>
      <c r="OOG504" s="216"/>
      <c r="OOH504" s="216"/>
      <c r="OOI504" s="216"/>
      <c r="OOJ504" s="216"/>
      <c r="OOK504" s="216"/>
      <c r="OOL504" s="216"/>
      <c r="OOM504" s="216"/>
      <c r="OON504" s="216"/>
      <c r="OOO504" s="216"/>
      <c r="OOP504" s="216"/>
      <c r="OOQ504" s="216"/>
      <c r="OOR504" s="216"/>
      <c r="OOS504" s="216"/>
      <c r="OOT504" s="216"/>
      <c r="OOU504" s="216"/>
      <c r="OOV504" s="216"/>
      <c r="OOW504" s="216"/>
      <c r="OOX504" s="216"/>
      <c r="OOY504" s="216"/>
      <c r="OOZ504" s="216"/>
      <c r="OPA504" s="216"/>
      <c r="OPB504" s="216"/>
      <c r="OPC504" s="216"/>
      <c r="OPD504" s="216"/>
      <c r="OPE504" s="216"/>
      <c r="OPF504" s="216"/>
      <c r="OPG504" s="216"/>
      <c r="OPH504" s="216"/>
      <c r="OPI504" s="216"/>
      <c r="OPJ504" s="216"/>
      <c r="OPK504" s="216"/>
      <c r="OPL504" s="216"/>
      <c r="OPM504" s="216"/>
      <c r="OPN504" s="216"/>
      <c r="OPO504" s="216"/>
      <c r="OPP504" s="216"/>
      <c r="OPQ504" s="216"/>
      <c r="OPR504" s="216"/>
      <c r="OPS504" s="216"/>
      <c r="OPT504" s="216"/>
      <c r="OPU504" s="216"/>
      <c r="OPV504" s="216"/>
      <c r="OPW504" s="216"/>
      <c r="OPX504" s="216"/>
      <c r="OPY504" s="216"/>
      <c r="OPZ504" s="216"/>
      <c r="OQA504" s="216"/>
      <c r="OQB504" s="216"/>
      <c r="OQC504" s="216"/>
      <c r="OQD504" s="216"/>
      <c r="OQE504" s="216"/>
      <c r="OQF504" s="216"/>
      <c r="OQG504" s="216"/>
      <c r="OQH504" s="216"/>
      <c r="OQI504" s="216"/>
      <c r="OQJ504" s="216"/>
      <c r="OQK504" s="216"/>
      <c r="OQL504" s="216"/>
      <c r="OQM504" s="216"/>
      <c r="OQN504" s="216"/>
      <c r="OQO504" s="216"/>
      <c r="OQP504" s="216"/>
      <c r="OQQ504" s="216"/>
      <c r="OQR504" s="216"/>
      <c r="OQS504" s="216"/>
      <c r="OQT504" s="216"/>
      <c r="OQU504" s="216"/>
      <c r="OQV504" s="216"/>
      <c r="OQW504" s="216"/>
      <c r="OQX504" s="216"/>
      <c r="OQY504" s="216"/>
      <c r="OQZ504" s="216"/>
      <c r="ORA504" s="216"/>
      <c r="ORB504" s="216"/>
      <c r="ORC504" s="216"/>
      <c r="ORD504" s="216"/>
      <c r="ORE504" s="216"/>
      <c r="ORF504" s="216"/>
      <c r="ORG504" s="216"/>
      <c r="ORH504" s="216"/>
      <c r="ORI504" s="216"/>
      <c r="ORJ504" s="216"/>
      <c r="ORK504" s="216"/>
      <c r="ORL504" s="216"/>
      <c r="ORM504" s="216"/>
      <c r="ORN504" s="216"/>
      <c r="ORO504" s="216"/>
      <c r="ORP504" s="216"/>
      <c r="ORQ504" s="216"/>
      <c r="ORR504" s="216"/>
      <c r="ORS504" s="216"/>
      <c r="ORT504" s="216"/>
      <c r="ORU504" s="216"/>
      <c r="ORV504" s="216"/>
      <c r="ORW504" s="216"/>
      <c r="ORX504" s="216"/>
      <c r="ORY504" s="216"/>
      <c r="ORZ504" s="216"/>
      <c r="OSA504" s="216"/>
      <c r="OSB504" s="216"/>
      <c r="OSC504" s="216"/>
      <c r="OSD504" s="216"/>
      <c r="OSE504" s="216"/>
      <c r="OSF504" s="216"/>
      <c r="OSG504" s="216"/>
      <c r="OSH504" s="216"/>
      <c r="OSI504" s="216"/>
      <c r="OSJ504" s="216"/>
      <c r="OSK504" s="216"/>
      <c r="OSL504" s="216"/>
      <c r="OSM504" s="216"/>
      <c r="OSN504" s="216"/>
      <c r="OSO504" s="216"/>
      <c r="OSP504" s="216"/>
      <c r="OSQ504" s="216"/>
      <c r="OSR504" s="216"/>
      <c r="OSS504" s="216"/>
      <c r="OST504" s="216"/>
      <c r="OSU504" s="216"/>
      <c r="OSV504" s="216"/>
      <c r="OSW504" s="216"/>
      <c r="OSX504" s="216"/>
      <c r="OSY504" s="216"/>
      <c r="OSZ504" s="216"/>
      <c r="OTA504" s="216"/>
      <c r="OTB504" s="216"/>
      <c r="OTC504" s="216"/>
      <c r="OTD504" s="216"/>
      <c r="OTE504" s="216"/>
      <c r="OTF504" s="216"/>
      <c r="OTG504" s="216"/>
      <c r="OTH504" s="216"/>
      <c r="OTI504" s="216"/>
      <c r="OTJ504" s="216"/>
      <c r="OTK504" s="216"/>
      <c r="OTL504" s="216"/>
      <c r="OTM504" s="216"/>
      <c r="OTN504" s="216"/>
      <c r="OTO504" s="216"/>
      <c r="OTP504" s="216"/>
      <c r="OTQ504" s="216"/>
      <c r="OTR504" s="216"/>
      <c r="OTS504" s="216"/>
      <c r="OTT504" s="216"/>
      <c r="OTU504" s="216"/>
      <c r="OTV504" s="216"/>
      <c r="OTW504" s="216"/>
      <c r="OTX504" s="216"/>
      <c r="OTY504" s="216"/>
      <c r="OTZ504" s="216"/>
      <c r="OUA504" s="216"/>
      <c r="OUB504" s="216"/>
      <c r="OUC504" s="216"/>
      <c r="OUD504" s="216"/>
      <c r="OUE504" s="216"/>
      <c r="OUF504" s="216"/>
      <c r="OUG504" s="216"/>
      <c r="OUH504" s="216"/>
      <c r="OUI504" s="216"/>
      <c r="OUJ504" s="216"/>
      <c r="OUK504" s="216"/>
      <c r="OUL504" s="216"/>
      <c r="OUM504" s="216"/>
      <c r="OUN504" s="216"/>
      <c r="OUO504" s="216"/>
      <c r="OUP504" s="216"/>
      <c r="OUQ504" s="216"/>
      <c r="OUR504" s="216"/>
      <c r="OUS504" s="216"/>
      <c r="OUT504" s="216"/>
      <c r="OUU504" s="216"/>
      <c r="OUV504" s="216"/>
      <c r="OUW504" s="216"/>
      <c r="OUX504" s="216"/>
      <c r="OUY504" s="216"/>
      <c r="OUZ504" s="216"/>
      <c r="OVA504" s="216"/>
      <c r="OVB504" s="216"/>
      <c r="OVC504" s="216"/>
      <c r="OVD504" s="216"/>
      <c r="OVE504" s="216"/>
      <c r="OVF504" s="216"/>
      <c r="OVG504" s="216"/>
      <c r="OVH504" s="216"/>
      <c r="OVI504" s="216"/>
      <c r="OVJ504" s="216"/>
      <c r="OVK504" s="216"/>
      <c r="OVL504" s="216"/>
      <c r="OVM504" s="216"/>
      <c r="OVN504" s="216"/>
      <c r="OVO504" s="216"/>
      <c r="OVP504" s="216"/>
      <c r="OVQ504" s="216"/>
      <c r="OVR504" s="216"/>
      <c r="OVS504" s="216"/>
      <c r="OVT504" s="216"/>
      <c r="OVU504" s="216"/>
      <c r="OVV504" s="216"/>
      <c r="OVW504" s="216"/>
      <c r="OVX504" s="216"/>
      <c r="OVY504" s="216"/>
      <c r="OVZ504" s="216"/>
      <c r="OWA504" s="216"/>
      <c r="OWB504" s="216"/>
      <c r="OWC504" s="216"/>
      <c r="OWD504" s="216"/>
      <c r="OWE504" s="216"/>
      <c r="OWF504" s="216"/>
      <c r="OWG504" s="216"/>
      <c r="OWH504" s="216"/>
      <c r="OWI504" s="216"/>
      <c r="OWJ504" s="216"/>
      <c r="OWK504" s="216"/>
      <c r="OWL504" s="216"/>
      <c r="OWM504" s="216"/>
      <c r="OWN504" s="216"/>
      <c r="OWO504" s="216"/>
      <c r="OWP504" s="216"/>
      <c r="OWQ504" s="216"/>
      <c r="OWR504" s="216"/>
      <c r="OWS504" s="216"/>
      <c r="OWT504" s="216"/>
      <c r="OWU504" s="216"/>
      <c r="OWV504" s="216"/>
      <c r="OWW504" s="216"/>
      <c r="OWX504" s="216"/>
      <c r="OWY504" s="216"/>
      <c r="OWZ504" s="216"/>
      <c r="OXA504" s="216"/>
      <c r="OXB504" s="216"/>
      <c r="OXC504" s="216"/>
      <c r="OXD504" s="216"/>
      <c r="OXE504" s="216"/>
      <c r="OXF504" s="216"/>
      <c r="OXG504" s="216"/>
      <c r="OXH504" s="216"/>
      <c r="OXI504" s="216"/>
      <c r="OXJ504" s="216"/>
      <c r="OXK504" s="216"/>
      <c r="OXL504" s="216"/>
      <c r="OXM504" s="216"/>
      <c r="OXN504" s="216"/>
      <c r="OXO504" s="216"/>
      <c r="OXP504" s="216"/>
      <c r="OXQ504" s="216"/>
      <c r="OXR504" s="216"/>
      <c r="OXS504" s="216"/>
      <c r="OXT504" s="216"/>
      <c r="OXU504" s="216"/>
      <c r="OXV504" s="216"/>
      <c r="OXW504" s="216"/>
      <c r="OXX504" s="216"/>
      <c r="OXY504" s="216"/>
      <c r="OXZ504" s="216"/>
      <c r="OYA504" s="216"/>
      <c r="OYB504" s="216"/>
      <c r="OYC504" s="216"/>
      <c r="OYD504" s="216"/>
      <c r="OYE504" s="216"/>
      <c r="OYF504" s="216"/>
      <c r="OYG504" s="216"/>
      <c r="OYH504" s="216"/>
      <c r="OYI504" s="216"/>
      <c r="OYJ504" s="216"/>
      <c r="OYK504" s="216"/>
      <c r="OYL504" s="216"/>
      <c r="OYM504" s="216"/>
      <c r="OYN504" s="216"/>
      <c r="OYO504" s="216"/>
      <c r="OYP504" s="216"/>
      <c r="OYQ504" s="216"/>
      <c r="OYR504" s="216"/>
      <c r="OYS504" s="216"/>
      <c r="OYT504" s="216"/>
      <c r="OYU504" s="216"/>
      <c r="OYV504" s="216"/>
      <c r="OYW504" s="216"/>
      <c r="OYX504" s="216"/>
      <c r="OYY504" s="216"/>
      <c r="OYZ504" s="216"/>
      <c r="OZA504" s="216"/>
      <c r="OZB504" s="216"/>
      <c r="OZC504" s="216"/>
      <c r="OZD504" s="216"/>
      <c r="OZE504" s="216"/>
      <c r="OZF504" s="216"/>
      <c r="OZG504" s="216"/>
      <c r="OZH504" s="216"/>
      <c r="OZI504" s="216"/>
      <c r="OZJ504" s="216"/>
      <c r="OZK504" s="216"/>
      <c r="OZL504" s="216"/>
      <c r="OZM504" s="216"/>
      <c r="OZN504" s="216"/>
      <c r="OZO504" s="216"/>
      <c r="OZP504" s="216"/>
      <c r="OZQ504" s="216"/>
      <c r="OZR504" s="216"/>
      <c r="OZS504" s="216"/>
      <c r="OZT504" s="216"/>
      <c r="OZU504" s="216"/>
      <c r="OZV504" s="216"/>
      <c r="OZW504" s="216"/>
      <c r="OZX504" s="216"/>
      <c r="OZY504" s="216"/>
      <c r="OZZ504" s="216"/>
      <c r="PAA504" s="216"/>
      <c r="PAB504" s="216"/>
      <c r="PAC504" s="216"/>
      <c r="PAD504" s="216"/>
      <c r="PAE504" s="216"/>
      <c r="PAF504" s="216"/>
      <c r="PAG504" s="216"/>
      <c r="PAH504" s="216"/>
      <c r="PAI504" s="216"/>
      <c r="PAJ504" s="216"/>
      <c r="PAK504" s="216"/>
      <c r="PAL504" s="216"/>
      <c r="PAM504" s="216"/>
      <c r="PAN504" s="216"/>
      <c r="PAO504" s="216"/>
      <c r="PAP504" s="216"/>
      <c r="PAQ504" s="216"/>
      <c r="PAR504" s="216"/>
      <c r="PAS504" s="216"/>
      <c r="PAT504" s="216"/>
      <c r="PAU504" s="216"/>
      <c r="PAV504" s="216"/>
      <c r="PAW504" s="216"/>
      <c r="PAX504" s="216"/>
      <c r="PAY504" s="216"/>
      <c r="PAZ504" s="216"/>
      <c r="PBA504" s="216"/>
      <c r="PBB504" s="216"/>
      <c r="PBC504" s="216"/>
      <c r="PBD504" s="216"/>
      <c r="PBE504" s="216"/>
      <c r="PBF504" s="216"/>
      <c r="PBG504" s="216"/>
      <c r="PBH504" s="216"/>
      <c r="PBI504" s="216"/>
      <c r="PBJ504" s="216"/>
      <c r="PBK504" s="216"/>
      <c r="PBL504" s="216"/>
      <c r="PBM504" s="216"/>
      <c r="PBN504" s="216"/>
      <c r="PBO504" s="216"/>
      <c r="PBP504" s="216"/>
      <c r="PBQ504" s="216"/>
      <c r="PBR504" s="216"/>
      <c r="PBS504" s="216"/>
      <c r="PBT504" s="216"/>
      <c r="PBU504" s="216"/>
      <c r="PBV504" s="216"/>
      <c r="PBW504" s="216"/>
      <c r="PBX504" s="216"/>
      <c r="PBY504" s="216"/>
      <c r="PBZ504" s="216"/>
      <c r="PCA504" s="216"/>
      <c r="PCB504" s="216"/>
      <c r="PCC504" s="216"/>
      <c r="PCD504" s="216"/>
      <c r="PCE504" s="216"/>
      <c r="PCF504" s="216"/>
      <c r="PCG504" s="216"/>
      <c r="PCH504" s="216"/>
      <c r="PCI504" s="216"/>
      <c r="PCJ504" s="216"/>
      <c r="PCK504" s="216"/>
      <c r="PCL504" s="216"/>
      <c r="PCM504" s="216"/>
      <c r="PCN504" s="216"/>
      <c r="PCO504" s="216"/>
      <c r="PCP504" s="216"/>
      <c r="PCQ504" s="216"/>
      <c r="PCR504" s="216"/>
      <c r="PCS504" s="216"/>
      <c r="PCT504" s="216"/>
      <c r="PCU504" s="216"/>
      <c r="PCV504" s="216"/>
      <c r="PCW504" s="216"/>
      <c r="PCX504" s="216"/>
      <c r="PCY504" s="216"/>
      <c r="PCZ504" s="216"/>
      <c r="PDA504" s="216"/>
      <c r="PDB504" s="216"/>
      <c r="PDC504" s="216"/>
      <c r="PDD504" s="216"/>
      <c r="PDE504" s="216"/>
      <c r="PDF504" s="216"/>
      <c r="PDG504" s="216"/>
      <c r="PDH504" s="216"/>
      <c r="PDI504" s="216"/>
      <c r="PDJ504" s="216"/>
      <c r="PDK504" s="216"/>
      <c r="PDL504" s="216"/>
      <c r="PDM504" s="216"/>
      <c r="PDN504" s="216"/>
      <c r="PDO504" s="216"/>
      <c r="PDP504" s="216"/>
      <c r="PDQ504" s="216"/>
      <c r="PDR504" s="216"/>
      <c r="PDS504" s="216"/>
      <c r="PDT504" s="216"/>
      <c r="PDU504" s="216"/>
      <c r="PDV504" s="216"/>
      <c r="PDW504" s="216"/>
      <c r="PDX504" s="216"/>
      <c r="PDY504" s="216"/>
      <c r="PDZ504" s="216"/>
      <c r="PEA504" s="216"/>
      <c r="PEB504" s="216"/>
      <c r="PEC504" s="216"/>
      <c r="PED504" s="216"/>
      <c r="PEE504" s="216"/>
      <c r="PEF504" s="216"/>
      <c r="PEG504" s="216"/>
      <c r="PEH504" s="216"/>
      <c r="PEI504" s="216"/>
      <c r="PEJ504" s="216"/>
      <c r="PEK504" s="216"/>
      <c r="PEL504" s="216"/>
      <c r="PEM504" s="216"/>
      <c r="PEN504" s="216"/>
      <c r="PEO504" s="216"/>
      <c r="PEP504" s="216"/>
      <c r="PEQ504" s="216"/>
      <c r="PER504" s="216"/>
      <c r="PES504" s="216"/>
      <c r="PET504" s="216"/>
      <c r="PEU504" s="216"/>
      <c r="PEV504" s="216"/>
      <c r="PEW504" s="216"/>
      <c r="PEX504" s="216"/>
      <c r="PEY504" s="216"/>
      <c r="PEZ504" s="216"/>
      <c r="PFA504" s="216"/>
      <c r="PFB504" s="216"/>
      <c r="PFC504" s="216"/>
      <c r="PFD504" s="216"/>
      <c r="PFE504" s="216"/>
      <c r="PFF504" s="216"/>
      <c r="PFG504" s="216"/>
      <c r="PFH504" s="216"/>
      <c r="PFI504" s="216"/>
      <c r="PFJ504" s="216"/>
      <c r="PFK504" s="216"/>
      <c r="PFL504" s="216"/>
      <c r="PFM504" s="216"/>
      <c r="PFN504" s="216"/>
      <c r="PFO504" s="216"/>
      <c r="PFP504" s="216"/>
      <c r="PFQ504" s="216"/>
      <c r="PFR504" s="216"/>
      <c r="PFS504" s="216"/>
      <c r="PFT504" s="216"/>
      <c r="PFU504" s="216"/>
      <c r="PFV504" s="216"/>
      <c r="PFW504" s="216"/>
      <c r="PFX504" s="216"/>
      <c r="PFY504" s="216"/>
      <c r="PFZ504" s="216"/>
      <c r="PGA504" s="216"/>
      <c r="PGB504" s="216"/>
      <c r="PGC504" s="216"/>
      <c r="PGD504" s="216"/>
      <c r="PGE504" s="216"/>
      <c r="PGF504" s="216"/>
      <c r="PGG504" s="216"/>
      <c r="PGH504" s="216"/>
      <c r="PGI504" s="216"/>
      <c r="PGJ504" s="216"/>
      <c r="PGK504" s="216"/>
      <c r="PGL504" s="216"/>
      <c r="PGM504" s="216"/>
      <c r="PGN504" s="216"/>
      <c r="PGO504" s="216"/>
      <c r="PGP504" s="216"/>
      <c r="PGQ504" s="216"/>
      <c r="PGR504" s="216"/>
      <c r="PGS504" s="216"/>
      <c r="PGT504" s="216"/>
      <c r="PGU504" s="216"/>
      <c r="PGV504" s="216"/>
      <c r="PGW504" s="216"/>
      <c r="PGX504" s="216"/>
      <c r="PGY504" s="216"/>
      <c r="PGZ504" s="216"/>
      <c r="PHA504" s="216"/>
      <c r="PHB504" s="216"/>
      <c r="PHC504" s="216"/>
      <c r="PHD504" s="216"/>
      <c r="PHE504" s="216"/>
      <c r="PHF504" s="216"/>
      <c r="PHG504" s="216"/>
      <c r="PHH504" s="216"/>
      <c r="PHI504" s="216"/>
      <c r="PHJ504" s="216"/>
      <c r="PHK504" s="216"/>
      <c r="PHL504" s="216"/>
      <c r="PHM504" s="216"/>
      <c r="PHN504" s="216"/>
      <c r="PHO504" s="216"/>
      <c r="PHP504" s="216"/>
      <c r="PHQ504" s="216"/>
      <c r="PHR504" s="216"/>
      <c r="PHS504" s="216"/>
      <c r="PHT504" s="216"/>
      <c r="PHU504" s="216"/>
      <c r="PHV504" s="216"/>
      <c r="PHW504" s="216"/>
      <c r="PHX504" s="216"/>
      <c r="PHY504" s="216"/>
      <c r="PHZ504" s="216"/>
      <c r="PIA504" s="216"/>
      <c r="PIB504" s="216"/>
      <c r="PIC504" s="216"/>
      <c r="PID504" s="216"/>
      <c r="PIE504" s="216"/>
      <c r="PIF504" s="216"/>
      <c r="PIG504" s="216"/>
      <c r="PIH504" s="216"/>
      <c r="PII504" s="216"/>
      <c r="PIJ504" s="216"/>
      <c r="PIK504" s="216"/>
      <c r="PIL504" s="216"/>
      <c r="PIM504" s="216"/>
      <c r="PIN504" s="216"/>
      <c r="PIO504" s="216"/>
      <c r="PIP504" s="216"/>
      <c r="PIQ504" s="216"/>
      <c r="PIR504" s="216"/>
      <c r="PIS504" s="216"/>
      <c r="PIT504" s="216"/>
      <c r="PIU504" s="216"/>
      <c r="PIV504" s="216"/>
      <c r="PIW504" s="216"/>
      <c r="PIX504" s="216"/>
      <c r="PIY504" s="216"/>
      <c r="PIZ504" s="216"/>
      <c r="PJA504" s="216"/>
      <c r="PJB504" s="216"/>
      <c r="PJC504" s="216"/>
      <c r="PJD504" s="216"/>
      <c r="PJE504" s="216"/>
      <c r="PJF504" s="216"/>
      <c r="PJG504" s="216"/>
      <c r="PJH504" s="216"/>
      <c r="PJI504" s="216"/>
      <c r="PJJ504" s="216"/>
      <c r="PJK504" s="216"/>
      <c r="PJL504" s="216"/>
      <c r="PJM504" s="216"/>
      <c r="PJN504" s="216"/>
      <c r="PJO504" s="216"/>
      <c r="PJP504" s="216"/>
      <c r="PJQ504" s="216"/>
      <c r="PJR504" s="216"/>
      <c r="PJS504" s="216"/>
      <c r="PJT504" s="216"/>
      <c r="PJU504" s="216"/>
      <c r="PJV504" s="216"/>
      <c r="PJW504" s="216"/>
      <c r="PJX504" s="216"/>
      <c r="PJY504" s="216"/>
      <c r="PJZ504" s="216"/>
      <c r="PKA504" s="216"/>
      <c r="PKB504" s="216"/>
      <c r="PKC504" s="216"/>
      <c r="PKD504" s="216"/>
      <c r="PKE504" s="216"/>
      <c r="PKF504" s="216"/>
      <c r="PKG504" s="216"/>
      <c r="PKH504" s="216"/>
      <c r="PKI504" s="216"/>
      <c r="PKJ504" s="216"/>
      <c r="PKK504" s="216"/>
      <c r="PKL504" s="216"/>
      <c r="PKM504" s="216"/>
      <c r="PKN504" s="216"/>
      <c r="PKO504" s="216"/>
      <c r="PKP504" s="216"/>
      <c r="PKQ504" s="216"/>
      <c r="PKR504" s="216"/>
      <c r="PKS504" s="216"/>
      <c r="PKT504" s="216"/>
      <c r="PKU504" s="216"/>
      <c r="PKV504" s="216"/>
      <c r="PKW504" s="216"/>
      <c r="PKX504" s="216"/>
      <c r="PKY504" s="216"/>
      <c r="PKZ504" s="216"/>
      <c r="PLA504" s="216"/>
      <c r="PLB504" s="216"/>
      <c r="PLC504" s="216"/>
      <c r="PLD504" s="216"/>
      <c r="PLE504" s="216"/>
      <c r="PLF504" s="216"/>
      <c r="PLG504" s="216"/>
      <c r="PLH504" s="216"/>
      <c r="PLI504" s="216"/>
      <c r="PLJ504" s="216"/>
      <c r="PLK504" s="216"/>
      <c r="PLL504" s="216"/>
      <c r="PLM504" s="216"/>
      <c r="PLN504" s="216"/>
      <c r="PLO504" s="216"/>
      <c r="PLP504" s="216"/>
      <c r="PLQ504" s="216"/>
      <c r="PLR504" s="216"/>
      <c r="PLS504" s="216"/>
      <c r="PLT504" s="216"/>
      <c r="PLU504" s="216"/>
      <c r="PLV504" s="216"/>
      <c r="PLW504" s="216"/>
      <c r="PLX504" s="216"/>
      <c r="PLY504" s="216"/>
      <c r="PLZ504" s="216"/>
      <c r="PMA504" s="216"/>
      <c r="PMB504" s="216"/>
      <c r="PMC504" s="216"/>
      <c r="PMD504" s="216"/>
      <c r="PME504" s="216"/>
      <c r="PMF504" s="216"/>
      <c r="PMG504" s="216"/>
      <c r="PMH504" s="216"/>
      <c r="PMI504" s="216"/>
      <c r="PMJ504" s="216"/>
      <c r="PMK504" s="216"/>
      <c r="PML504" s="216"/>
      <c r="PMM504" s="216"/>
      <c r="PMN504" s="216"/>
      <c r="PMO504" s="216"/>
      <c r="PMP504" s="216"/>
      <c r="PMQ504" s="216"/>
      <c r="PMR504" s="216"/>
      <c r="PMS504" s="216"/>
      <c r="PMT504" s="216"/>
      <c r="PMU504" s="216"/>
      <c r="PMV504" s="216"/>
      <c r="PMW504" s="216"/>
      <c r="PMX504" s="216"/>
      <c r="PMY504" s="216"/>
      <c r="PMZ504" s="216"/>
      <c r="PNA504" s="216"/>
      <c r="PNB504" s="216"/>
      <c r="PNC504" s="216"/>
      <c r="PND504" s="216"/>
      <c r="PNE504" s="216"/>
      <c r="PNF504" s="216"/>
      <c r="PNG504" s="216"/>
      <c r="PNH504" s="216"/>
      <c r="PNI504" s="216"/>
      <c r="PNJ504" s="216"/>
      <c r="PNK504" s="216"/>
      <c r="PNL504" s="216"/>
      <c r="PNM504" s="216"/>
      <c r="PNN504" s="216"/>
      <c r="PNO504" s="216"/>
      <c r="PNP504" s="216"/>
      <c r="PNQ504" s="216"/>
      <c r="PNR504" s="216"/>
      <c r="PNS504" s="216"/>
      <c r="PNT504" s="216"/>
      <c r="PNU504" s="216"/>
      <c r="PNV504" s="216"/>
      <c r="PNW504" s="216"/>
      <c r="PNX504" s="216"/>
      <c r="PNY504" s="216"/>
      <c r="PNZ504" s="216"/>
      <c r="POA504" s="216"/>
      <c r="POB504" s="216"/>
      <c r="POC504" s="216"/>
      <c r="POD504" s="216"/>
      <c r="POE504" s="216"/>
      <c r="POF504" s="216"/>
      <c r="POG504" s="216"/>
      <c r="POH504" s="216"/>
      <c r="POI504" s="216"/>
      <c r="POJ504" s="216"/>
      <c r="POK504" s="216"/>
      <c r="POL504" s="216"/>
      <c r="POM504" s="216"/>
      <c r="PON504" s="216"/>
      <c r="POO504" s="216"/>
      <c r="POP504" s="216"/>
      <c r="POQ504" s="216"/>
      <c r="POR504" s="216"/>
      <c r="POS504" s="216"/>
      <c r="POT504" s="216"/>
      <c r="POU504" s="216"/>
      <c r="POV504" s="216"/>
      <c r="POW504" s="216"/>
      <c r="POX504" s="216"/>
      <c r="POY504" s="216"/>
      <c r="POZ504" s="216"/>
      <c r="PPA504" s="216"/>
      <c r="PPB504" s="216"/>
      <c r="PPC504" s="216"/>
      <c r="PPD504" s="216"/>
      <c r="PPE504" s="216"/>
      <c r="PPF504" s="216"/>
      <c r="PPG504" s="216"/>
      <c r="PPH504" s="216"/>
      <c r="PPI504" s="216"/>
      <c r="PPJ504" s="216"/>
      <c r="PPK504" s="216"/>
      <c r="PPL504" s="216"/>
      <c r="PPM504" s="216"/>
      <c r="PPN504" s="216"/>
      <c r="PPO504" s="216"/>
      <c r="PPP504" s="216"/>
      <c r="PPQ504" s="216"/>
      <c r="PPR504" s="216"/>
      <c r="PPS504" s="216"/>
      <c r="PPT504" s="216"/>
      <c r="PPU504" s="216"/>
      <c r="PPV504" s="216"/>
      <c r="PPW504" s="216"/>
      <c r="PPX504" s="216"/>
      <c r="PPY504" s="216"/>
      <c r="PPZ504" s="216"/>
      <c r="PQA504" s="216"/>
      <c r="PQB504" s="216"/>
      <c r="PQC504" s="216"/>
      <c r="PQD504" s="216"/>
      <c r="PQE504" s="216"/>
      <c r="PQF504" s="216"/>
      <c r="PQG504" s="216"/>
      <c r="PQH504" s="216"/>
      <c r="PQI504" s="216"/>
      <c r="PQJ504" s="216"/>
      <c r="PQK504" s="216"/>
      <c r="PQL504" s="216"/>
      <c r="PQM504" s="216"/>
      <c r="PQN504" s="216"/>
      <c r="PQO504" s="216"/>
      <c r="PQP504" s="216"/>
      <c r="PQQ504" s="216"/>
      <c r="PQR504" s="216"/>
      <c r="PQS504" s="216"/>
      <c r="PQT504" s="216"/>
      <c r="PQU504" s="216"/>
      <c r="PQV504" s="216"/>
      <c r="PQW504" s="216"/>
      <c r="PQX504" s="216"/>
      <c r="PQY504" s="216"/>
      <c r="PQZ504" s="216"/>
      <c r="PRA504" s="216"/>
      <c r="PRB504" s="216"/>
      <c r="PRC504" s="216"/>
      <c r="PRD504" s="216"/>
      <c r="PRE504" s="216"/>
      <c r="PRF504" s="216"/>
      <c r="PRG504" s="216"/>
      <c r="PRH504" s="216"/>
      <c r="PRI504" s="216"/>
      <c r="PRJ504" s="216"/>
      <c r="PRK504" s="216"/>
      <c r="PRL504" s="216"/>
      <c r="PRM504" s="216"/>
      <c r="PRN504" s="216"/>
      <c r="PRO504" s="216"/>
      <c r="PRP504" s="216"/>
      <c r="PRQ504" s="216"/>
      <c r="PRR504" s="216"/>
      <c r="PRS504" s="216"/>
      <c r="PRT504" s="216"/>
      <c r="PRU504" s="216"/>
      <c r="PRV504" s="216"/>
      <c r="PRW504" s="216"/>
      <c r="PRX504" s="216"/>
      <c r="PRY504" s="216"/>
      <c r="PRZ504" s="216"/>
      <c r="PSA504" s="216"/>
      <c r="PSB504" s="216"/>
      <c r="PSC504" s="216"/>
      <c r="PSD504" s="216"/>
      <c r="PSE504" s="216"/>
      <c r="PSF504" s="216"/>
      <c r="PSG504" s="216"/>
      <c r="PSH504" s="216"/>
      <c r="PSI504" s="216"/>
      <c r="PSJ504" s="216"/>
      <c r="PSK504" s="216"/>
      <c r="PSL504" s="216"/>
      <c r="PSM504" s="216"/>
      <c r="PSN504" s="216"/>
      <c r="PSO504" s="216"/>
      <c r="PSP504" s="216"/>
      <c r="PSQ504" s="216"/>
      <c r="PSR504" s="216"/>
      <c r="PSS504" s="216"/>
      <c r="PST504" s="216"/>
      <c r="PSU504" s="216"/>
      <c r="PSV504" s="216"/>
      <c r="PSW504" s="216"/>
      <c r="PSX504" s="216"/>
      <c r="PSY504" s="216"/>
      <c r="PSZ504" s="216"/>
      <c r="PTA504" s="216"/>
      <c r="PTB504" s="216"/>
      <c r="PTC504" s="216"/>
      <c r="PTD504" s="216"/>
      <c r="PTE504" s="216"/>
      <c r="PTF504" s="216"/>
      <c r="PTG504" s="216"/>
      <c r="PTH504" s="216"/>
      <c r="PTI504" s="216"/>
      <c r="PTJ504" s="216"/>
      <c r="PTK504" s="216"/>
      <c r="PTL504" s="216"/>
      <c r="PTM504" s="216"/>
      <c r="PTN504" s="216"/>
      <c r="PTO504" s="216"/>
      <c r="PTP504" s="216"/>
      <c r="PTQ504" s="216"/>
      <c r="PTR504" s="216"/>
      <c r="PTS504" s="216"/>
      <c r="PTT504" s="216"/>
      <c r="PTU504" s="216"/>
      <c r="PTV504" s="216"/>
      <c r="PTW504" s="216"/>
      <c r="PTX504" s="216"/>
      <c r="PTY504" s="216"/>
      <c r="PTZ504" s="216"/>
      <c r="PUA504" s="216"/>
      <c r="PUB504" s="216"/>
      <c r="PUC504" s="216"/>
      <c r="PUD504" s="216"/>
      <c r="PUE504" s="216"/>
      <c r="PUF504" s="216"/>
      <c r="PUG504" s="216"/>
      <c r="PUH504" s="216"/>
      <c r="PUI504" s="216"/>
      <c r="PUJ504" s="216"/>
      <c r="PUK504" s="216"/>
      <c r="PUL504" s="216"/>
      <c r="PUM504" s="216"/>
      <c r="PUN504" s="216"/>
      <c r="PUO504" s="216"/>
      <c r="PUP504" s="216"/>
      <c r="PUQ504" s="216"/>
      <c r="PUR504" s="216"/>
      <c r="PUS504" s="216"/>
      <c r="PUT504" s="216"/>
      <c r="PUU504" s="216"/>
      <c r="PUV504" s="216"/>
      <c r="PUW504" s="216"/>
      <c r="PUX504" s="216"/>
      <c r="PUY504" s="216"/>
      <c r="PUZ504" s="216"/>
      <c r="PVA504" s="216"/>
      <c r="PVB504" s="216"/>
      <c r="PVC504" s="216"/>
      <c r="PVD504" s="216"/>
      <c r="PVE504" s="216"/>
      <c r="PVF504" s="216"/>
      <c r="PVG504" s="216"/>
      <c r="PVH504" s="216"/>
      <c r="PVI504" s="216"/>
      <c r="PVJ504" s="216"/>
      <c r="PVK504" s="216"/>
      <c r="PVL504" s="216"/>
      <c r="PVM504" s="216"/>
      <c r="PVN504" s="216"/>
      <c r="PVO504" s="216"/>
      <c r="PVP504" s="216"/>
      <c r="PVQ504" s="216"/>
      <c r="PVR504" s="216"/>
      <c r="PVS504" s="216"/>
      <c r="PVT504" s="216"/>
      <c r="PVU504" s="216"/>
      <c r="PVV504" s="216"/>
      <c r="PVW504" s="216"/>
      <c r="PVX504" s="216"/>
      <c r="PVY504" s="216"/>
      <c r="PVZ504" s="216"/>
      <c r="PWA504" s="216"/>
      <c r="PWB504" s="216"/>
      <c r="PWC504" s="216"/>
      <c r="PWD504" s="216"/>
      <c r="PWE504" s="216"/>
      <c r="PWF504" s="216"/>
      <c r="PWG504" s="216"/>
      <c r="PWH504" s="216"/>
      <c r="PWI504" s="216"/>
      <c r="PWJ504" s="216"/>
      <c r="PWK504" s="216"/>
      <c r="PWL504" s="216"/>
      <c r="PWM504" s="216"/>
      <c r="PWN504" s="216"/>
      <c r="PWO504" s="216"/>
      <c r="PWP504" s="216"/>
      <c r="PWQ504" s="216"/>
      <c r="PWR504" s="216"/>
      <c r="PWS504" s="216"/>
      <c r="PWT504" s="216"/>
      <c r="PWU504" s="216"/>
      <c r="PWV504" s="216"/>
      <c r="PWW504" s="216"/>
      <c r="PWX504" s="216"/>
      <c r="PWY504" s="216"/>
      <c r="PWZ504" s="216"/>
      <c r="PXA504" s="216"/>
      <c r="PXB504" s="216"/>
      <c r="PXC504" s="216"/>
      <c r="PXD504" s="216"/>
      <c r="PXE504" s="216"/>
      <c r="PXF504" s="216"/>
      <c r="PXG504" s="216"/>
      <c r="PXH504" s="216"/>
      <c r="PXI504" s="216"/>
      <c r="PXJ504" s="216"/>
      <c r="PXK504" s="216"/>
      <c r="PXL504" s="216"/>
      <c r="PXM504" s="216"/>
      <c r="PXN504" s="216"/>
      <c r="PXO504" s="216"/>
      <c r="PXP504" s="216"/>
      <c r="PXQ504" s="216"/>
      <c r="PXR504" s="216"/>
      <c r="PXS504" s="216"/>
      <c r="PXT504" s="216"/>
      <c r="PXU504" s="216"/>
      <c r="PXV504" s="216"/>
      <c r="PXW504" s="216"/>
      <c r="PXX504" s="216"/>
      <c r="PXY504" s="216"/>
      <c r="PXZ504" s="216"/>
      <c r="PYA504" s="216"/>
      <c r="PYB504" s="216"/>
      <c r="PYC504" s="216"/>
      <c r="PYD504" s="216"/>
      <c r="PYE504" s="216"/>
      <c r="PYF504" s="216"/>
      <c r="PYG504" s="216"/>
      <c r="PYH504" s="216"/>
      <c r="PYI504" s="216"/>
      <c r="PYJ504" s="216"/>
      <c r="PYK504" s="216"/>
      <c r="PYL504" s="216"/>
      <c r="PYM504" s="216"/>
      <c r="PYN504" s="216"/>
      <c r="PYO504" s="216"/>
      <c r="PYP504" s="216"/>
      <c r="PYQ504" s="216"/>
      <c r="PYR504" s="216"/>
      <c r="PYS504" s="216"/>
      <c r="PYT504" s="216"/>
      <c r="PYU504" s="216"/>
      <c r="PYV504" s="216"/>
      <c r="PYW504" s="216"/>
      <c r="PYX504" s="216"/>
      <c r="PYY504" s="216"/>
      <c r="PYZ504" s="216"/>
      <c r="PZA504" s="216"/>
      <c r="PZB504" s="216"/>
      <c r="PZC504" s="216"/>
      <c r="PZD504" s="216"/>
      <c r="PZE504" s="216"/>
      <c r="PZF504" s="216"/>
      <c r="PZG504" s="216"/>
      <c r="PZH504" s="216"/>
      <c r="PZI504" s="216"/>
      <c r="PZJ504" s="216"/>
      <c r="PZK504" s="216"/>
      <c r="PZL504" s="216"/>
      <c r="PZM504" s="216"/>
      <c r="PZN504" s="216"/>
      <c r="PZO504" s="216"/>
      <c r="PZP504" s="216"/>
      <c r="PZQ504" s="216"/>
      <c r="PZR504" s="216"/>
      <c r="PZS504" s="216"/>
      <c r="PZT504" s="216"/>
      <c r="PZU504" s="216"/>
      <c r="PZV504" s="216"/>
      <c r="PZW504" s="216"/>
      <c r="PZX504" s="216"/>
      <c r="PZY504" s="216"/>
      <c r="PZZ504" s="216"/>
      <c r="QAA504" s="216"/>
      <c r="QAB504" s="216"/>
      <c r="QAC504" s="216"/>
      <c r="QAD504" s="216"/>
      <c r="QAE504" s="216"/>
      <c r="QAF504" s="216"/>
      <c r="QAG504" s="216"/>
      <c r="QAH504" s="216"/>
      <c r="QAI504" s="216"/>
      <c r="QAJ504" s="216"/>
      <c r="QAK504" s="216"/>
      <c r="QAL504" s="216"/>
      <c r="QAM504" s="216"/>
      <c r="QAN504" s="216"/>
      <c r="QAO504" s="216"/>
      <c r="QAP504" s="216"/>
      <c r="QAQ504" s="216"/>
      <c r="QAR504" s="216"/>
      <c r="QAS504" s="216"/>
      <c r="QAT504" s="216"/>
      <c r="QAU504" s="216"/>
      <c r="QAV504" s="216"/>
      <c r="QAW504" s="216"/>
      <c r="QAX504" s="216"/>
      <c r="QAY504" s="216"/>
      <c r="QAZ504" s="216"/>
      <c r="QBA504" s="216"/>
      <c r="QBB504" s="216"/>
      <c r="QBC504" s="216"/>
      <c r="QBD504" s="216"/>
      <c r="QBE504" s="216"/>
      <c r="QBF504" s="216"/>
      <c r="QBG504" s="216"/>
      <c r="QBH504" s="216"/>
      <c r="QBI504" s="216"/>
      <c r="QBJ504" s="216"/>
      <c r="QBK504" s="216"/>
      <c r="QBL504" s="216"/>
      <c r="QBM504" s="216"/>
      <c r="QBN504" s="216"/>
      <c r="QBO504" s="216"/>
      <c r="QBP504" s="216"/>
      <c r="QBQ504" s="216"/>
      <c r="QBR504" s="216"/>
      <c r="QBS504" s="216"/>
      <c r="QBT504" s="216"/>
      <c r="QBU504" s="216"/>
      <c r="QBV504" s="216"/>
      <c r="QBW504" s="216"/>
      <c r="QBX504" s="216"/>
      <c r="QBY504" s="216"/>
      <c r="QBZ504" s="216"/>
      <c r="QCA504" s="216"/>
      <c r="QCB504" s="216"/>
      <c r="QCC504" s="216"/>
      <c r="QCD504" s="216"/>
      <c r="QCE504" s="216"/>
      <c r="QCF504" s="216"/>
      <c r="QCG504" s="216"/>
      <c r="QCH504" s="216"/>
      <c r="QCI504" s="216"/>
      <c r="QCJ504" s="216"/>
      <c r="QCK504" s="216"/>
      <c r="QCL504" s="216"/>
      <c r="QCM504" s="216"/>
      <c r="QCN504" s="216"/>
      <c r="QCO504" s="216"/>
      <c r="QCP504" s="216"/>
      <c r="QCQ504" s="216"/>
      <c r="QCR504" s="216"/>
      <c r="QCS504" s="216"/>
      <c r="QCT504" s="216"/>
      <c r="QCU504" s="216"/>
      <c r="QCV504" s="216"/>
      <c r="QCW504" s="216"/>
      <c r="QCX504" s="216"/>
      <c r="QCY504" s="216"/>
      <c r="QCZ504" s="216"/>
      <c r="QDA504" s="216"/>
      <c r="QDB504" s="216"/>
      <c r="QDC504" s="216"/>
      <c r="QDD504" s="216"/>
      <c r="QDE504" s="216"/>
      <c r="QDF504" s="216"/>
      <c r="QDG504" s="216"/>
      <c r="QDH504" s="216"/>
      <c r="QDI504" s="216"/>
      <c r="QDJ504" s="216"/>
      <c r="QDK504" s="216"/>
      <c r="QDL504" s="216"/>
      <c r="QDM504" s="216"/>
      <c r="QDN504" s="216"/>
      <c r="QDO504" s="216"/>
      <c r="QDP504" s="216"/>
      <c r="QDQ504" s="216"/>
      <c r="QDR504" s="216"/>
      <c r="QDS504" s="216"/>
      <c r="QDT504" s="216"/>
      <c r="QDU504" s="216"/>
      <c r="QDV504" s="216"/>
      <c r="QDW504" s="216"/>
      <c r="QDX504" s="216"/>
      <c r="QDY504" s="216"/>
      <c r="QDZ504" s="216"/>
      <c r="QEA504" s="216"/>
      <c r="QEB504" s="216"/>
      <c r="QEC504" s="216"/>
      <c r="QED504" s="216"/>
      <c r="QEE504" s="216"/>
      <c r="QEF504" s="216"/>
      <c r="QEG504" s="216"/>
      <c r="QEH504" s="216"/>
      <c r="QEI504" s="216"/>
      <c r="QEJ504" s="216"/>
      <c r="QEK504" s="216"/>
      <c r="QEL504" s="216"/>
      <c r="QEM504" s="216"/>
      <c r="QEN504" s="216"/>
      <c r="QEO504" s="216"/>
      <c r="QEP504" s="216"/>
      <c r="QEQ504" s="216"/>
      <c r="QER504" s="216"/>
      <c r="QES504" s="216"/>
      <c r="QET504" s="216"/>
      <c r="QEU504" s="216"/>
      <c r="QEV504" s="216"/>
      <c r="QEW504" s="216"/>
      <c r="QEX504" s="216"/>
      <c r="QEY504" s="216"/>
      <c r="QEZ504" s="216"/>
      <c r="QFA504" s="216"/>
      <c r="QFB504" s="216"/>
      <c r="QFC504" s="216"/>
      <c r="QFD504" s="216"/>
      <c r="QFE504" s="216"/>
      <c r="QFF504" s="216"/>
      <c r="QFG504" s="216"/>
      <c r="QFH504" s="216"/>
      <c r="QFI504" s="216"/>
      <c r="QFJ504" s="216"/>
      <c r="QFK504" s="216"/>
      <c r="QFL504" s="216"/>
      <c r="QFM504" s="216"/>
      <c r="QFN504" s="216"/>
      <c r="QFO504" s="216"/>
      <c r="QFP504" s="216"/>
      <c r="QFQ504" s="216"/>
      <c r="QFR504" s="216"/>
      <c r="QFS504" s="216"/>
      <c r="QFT504" s="216"/>
      <c r="QFU504" s="216"/>
      <c r="QFV504" s="216"/>
      <c r="QFW504" s="216"/>
      <c r="QFX504" s="216"/>
      <c r="QFY504" s="216"/>
      <c r="QFZ504" s="216"/>
      <c r="QGA504" s="216"/>
      <c r="QGB504" s="216"/>
      <c r="QGC504" s="216"/>
      <c r="QGD504" s="216"/>
      <c r="QGE504" s="216"/>
      <c r="QGF504" s="216"/>
      <c r="QGG504" s="216"/>
      <c r="QGH504" s="216"/>
      <c r="QGI504" s="216"/>
      <c r="QGJ504" s="216"/>
      <c r="QGK504" s="216"/>
      <c r="QGL504" s="216"/>
      <c r="QGM504" s="216"/>
      <c r="QGN504" s="216"/>
      <c r="QGO504" s="216"/>
      <c r="QGP504" s="216"/>
      <c r="QGQ504" s="216"/>
      <c r="QGR504" s="216"/>
      <c r="QGS504" s="216"/>
      <c r="QGT504" s="216"/>
      <c r="QGU504" s="216"/>
      <c r="QGV504" s="216"/>
      <c r="QGW504" s="216"/>
      <c r="QGX504" s="216"/>
      <c r="QGY504" s="216"/>
      <c r="QGZ504" s="216"/>
      <c r="QHA504" s="216"/>
      <c r="QHB504" s="216"/>
      <c r="QHC504" s="216"/>
      <c r="QHD504" s="216"/>
      <c r="QHE504" s="216"/>
      <c r="QHF504" s="216"/>
      <c r="QHG504" s="216"/>
      <c r="QHH504" s="216"/>
      <c r="QHI504" s="216"/>
      <c r="QHJ504" s="216"/>
      <c r="QHK504" s="216"/>
      <c r="QHL504" s="216"/>
      <c r="QHM504" s="216"/>
      <c r="QHN504" s="216"/>
      <c r="QHO504" s="216"/>
      <c r="QHP504" s="216"/>
      <c r="QHQ504" s="216"/>
      <c r="QHR504" s="216"/>
      <c r="QHS504" s="216"/>
      <c r="QHT504" s="216"/>
      <c r="QHU504" s="216"/>
      <c r="QHV504" s="216"/>
      <c r="QHW504" s="216"/>
      <c r="QHX504" s="216"/>
      <c r="QHY504" s="216"/>
      <c r="QHZ504" s="216"/>
      <c r="QIA504" s="216"/>
      <c r="QIB504" s="216"/>
      <c r="QIC504" s="216"/>
      <c r="QID504" s="216"/>
      <c r="QIE504" s="216"/>
      <c r="QIF504" s="216"/>
      <c r="QIG504" s="216"/>
      <c r="QIH504" s="216"/>
      <c r="QII504" s="216"/>
      <c r="QIJ504" s="216"/>
      <c r="QIK504" s="216"/>
      <c r="QIL504" s="216"/>
      <c r="QIM504" s="216"/>
      <c r="QIN504" s="216"/>
      <c r="QIO504" s="216"/>
      <c r="QIP504" s="216"/>
      <c r="QIQ504" s="216"/>
      <c r="QIR504" s="216"/>
      <c r="QIS504" s="216"/>
      <c r="QIT504" s="216"/>
      <c r="QIU504" s="216"/>
      <c r="QIV504" s="216"/>
      <c r="QIW504" s="216"/>
      <c r="QIX504" s="216"/>
      <c r="QIY504" s="216"/>
      <c r="QIZ504" s="216"/>
      <c r="QJA504" s="216"/>
      <c r="QJB504" s="216"/>
      <c r="QJC504" s="216"/>
      <c r="QJD504" s="216"/>
      <c r="QJE504" s="216"/>
      <c r="QJF504" s="216"/>
      <c r="QJG504" s="216"/>
      <c r="QJH504" s="216"/>
      <c r="QJI504" s="216"/>
      <c r="QJJ504" s="216"/>
      <c r="QJK504" s="216"/>
      <c r="QJL504" s="216"/>
      <c r="QJM504" s="216"/>
      <c r="QJN504" s="216"/>
      <c r="QJO504" s="216"/>
      <c r="QJP504" s="216"/>
      <c r="QJQ504" s="216"/>
      <c r="QJR504" s="216"/>
      <c r="QJS504" s="216"/>
      <c r="QJT504" s="216"/>
      <c r="QJU504" s="216"/>
      <c r="QJV504" s="216"/>
      <c r="QJW504" s="216"/>
      <c r="QJX504" s="216"/>
      <c r="QJY504" s="216"/>
      <c r="QJZ504" s="216"/>
      <c r="QKA504" s="216"/>
      <c r="QKB504" s="216"/>
      <c r="QKC504" s="216"/>
      <c r="QKD504" s="216"/>
      <c r="QKE504" s="216"/>
      <c r="QKF504" s="216"/>
      <c r="QKG504" s="216"/>
      <c r="QKH504" s="216"/>
      <c r="QKI504" s="216"/>
      <c r="QKJ504" s="216"/>
      <c r="QKK504" s="216"/>
      <c r="QKL504" s="216"/>
      <c r="QKM504" s="216"/>
      <c r="QKN504" s="216"/>
      <c r="QKO504" s="216"/>
      <c r="QKP504" s="216"/>
      <c r="QKQ504" s="216"/>
      <c r="QKR504" s="216"/>
      <c r="QKS504" s="216"/>
      <c r="QKT504" s="216"/>
      <c r="QKU504" s="216"/>
      <c r="QKV504" s="216"/>
      <c r="QKW504" s="216"/>
      <c r="QKX504" s="216"/>
      <c r="QKY504" s="216"/>
      <c r="QKZ504" s="216"/>
      <c r="QLA504" s="216"/>
      <c r="QLB504" s="216"/>
      <c r="QLC504" s="216"/>
      <c r="QLD504" s="216"/>
      <c r="QLE504" s="216"/>
      <c r="QLF504" s="216"/>
      <c r="QLG504" s="216"/>
      <c r="QLH504" s="216"/>
      <c r="QLI504" s="216"/>
      <c r="QLJ504" s="216"/>
      <c r="QLK504" s="216"/>
      <c r="QLL504" s="216"/>
      <c r="QLM504" s="216"/>
      <c r="QLN504" s="216"/>
      <c r="QLO504" s="216"/>
      <c r="QLP504" s="216"/>
      <c r="QLQ504" s="216"/>
      <c r="QLR504" s="216"/>
      <c r="QLS504" s="216"/>
      <c r="QLT504" s="216"/>
      <c r="QLU504" s="216"/>
      <c r="QLV504" s="216"/>
      <c r="QLW504" s="216"/>
      <c r="QLX504" s="216"/>
      <c r="QLY504" s="216"/>
      <c r="QLZ504" s="216"/>
      <c r="QMA504" s="216"/>
      <c r="QMB504" s="216"/>
      <c r="QMC504" s="216"/>
      <c r="QMD504" s="216"/>
      <c r="QME504" s="216"/>
      <c r="QMF504" s="216"/>
      <c r="QMG504" s="216"/>
      <c r="QMH504" s="216"/>
      <c r="QMI504" s="216"/>
      <c r="QMJ504" s="216"/>
      <c r="QMK504" s="216"/>
      <c r="QML504" s="216"/>
      <c r="QMM504" s="216"/>
      <c r="QMN504" s="216"/>
      <c r="QMO504" s="216"/>
      <c r="QMP504" s="216"/>
      <c r="QMQ504" s="216"/>
      <c r="QMR504" s="216"/>
      <c r="QMS504" s="216"/>
      <c r="QMT504" s="216"/>
      <c r="QMU504" s="216"/>
      <c r="QMV504" s="216"/>
      <c r="QMW504" s="216"/>
      <c r="QMX504" s="216"/>
      <c r="QMY504" s="216"/>
      <c r="QMZ504" s="216"/>
      <c r="QNA504" s="216"/>
      <c r="QNB504" s="216"/>
      <c r="QNC504" s="216"/>
      <c r="QND504" s="216"/>
      <c r="QNE504" s="216"/>
      <c r="QNF504" s="216"/>
      <c r="QNG504" s="216"/>
      <c r="QNH504" s="216"/>
      <c r="QNI504" s="216"/>
      <c r="QNJ504" s="216"/>
      <c r="QNK504" s="216"/>
      <c r="QNL504" s="216"/>
      <c r="QNM504" s="216"/>
      <c r="QNN504" s="216"/>
      <c r="QNO504" s="216"/>
      <c r="QNP504" s="216"/>
      <c r="QNQ504" s="216"/>
      <c r="QNR504" s="216"/>
      <c r="QNS504" s="216"/>
      <c r="QNT504" s="216"/>
      <c r="QNU504" s="216"/>
      <c r="QNV504" s="216"/>
      <c r="QNW504" s="216"/>
      <c r="QNX504" s="216"/>
      <c r="QNY504" s="216"/>
      <c r="QNZ504" s="216"/>
      <c r="QOA504" s="216"/>
      <c r="QOB504" s="216"/>
      <c r="QOC504" s="216"/>
      <c r="QOD504" s="216"/>
      <c r="QOE504" s="216"/>
      <c r="QOF504" s="216"/>
      <c r="QOG504" s="216"/>
      <c r="QOH504" s="216"/>
      <c r="QOI504" s="216"/>
      <c r="QOJ504" s="216"/>
      <c r="QOK504" s="216"/>
      <c r="QOL504" s="216"/>
      <c r="QOM504" s="216"/>
      <c r="QON504" s="216"/>
      <c r="QOO504" s="216"/>
      <c r="QOP504" s="216"/>
      <c r="QOQ504" s="216"/>
      <c r="QOR504" s="216"/>
      <c r="QOS504" s="216"/>
      <c r="QOT504" s="216"/>
      <c r="QOU504" s="216"/>
      <c r="QOV504" s="216"/>
      <c r="QOW504" s="216"/>
      <c r="QOX504" s="216"/>
      <c r="QOY504" s="216"/>
      <c r="QOZ504" s="216"/>
      <c r="QPA504" s="216"/>
      <c r="QPB504" s="216"/>
      <c r="QPC504" s="216"/>
      <c r="QPD504" s="216"/>
      <c r="QPE504" s="216"/>
      <c r="QPF504" s="216"/>
      <c r="QPG504" s="216"/>
      <c r="QPH504" s="216"/>
      <c r="QPI504" s="216"/>
      <c r="QPJ504" s="216"/>
      <c r="QPK504" s="216"/>
      <c r="QPL504" s="216"/>
      <c r="QPM504" s="216"/>
      <c r="QPN504" s="216"/>
      <c r="QPO504" s="216"/>
      <c r="QPP504" s="216"/>
      <c r="QPQ504" s="216"/>
      <c r="QPR504" s="216"/>
      <c r="QPS504" s="216"/>
      <c r="QPT504" s="216"/>
      <c r="QPU504" s="216"/>
      <c r="QPV504" s="216"/>
      <c r="QPW504" s="216"/>
      <c r="QPX504" s="216"/>
      <c r="QPY504" s="216"/>
      <c r="QPZ504" s="216"/>
      <c r="QQA504" s="216"/>
      <c r="QQB504" s="216"/>
      <c r="QQC504" s="216"/>
      <c r="QQD504" s="216"/>
      <c r="QQE504" s="216"/>
      <c r="QQF504" s="216"/>
      <c r="QQG504" s="216"/>
      <c r="QQH504" s="216"/>
      <c r="QQI504" s="216"/>
      <c r="QQJ504" s="216"/>
      <c r="QQK504" s="216"/>
      <c r="QQL504" s="216"/>
      <c r="QQM504" s="216"/>
      <c r="QQN504" s="216"/>
      <c r="QQO504" s="216"/>
      <c r="QQP504" s="216"/>
      <c r="QQQ504" s="216"/>
      <c r="QQR504" s="216"/>
      <c r="QQS504" s="216"/>
      <c r="QQT504" s="216"/>
      <c r="QQU504" s="216"/>
      <c r="QQV504" s="216"/>
      <c r="QQW504" s="216"/>
      <c r="QQX504" s="216"/>
      <c r="QQY504" s="216"/>
      <c r="QQZ504" s="216"/>
      <c r="QRA504" s="216"/>
      <c r="QRB504" s="216"/>
      <c r="QRC504" s="216"/>
      <c r="QRD504" s="216"/>
      <c r="QRE504" s="216"/>
      <c r="QRF504" s="216"/>
      <c r="QRG504" s="216"/>
      <c r="QRH504" s="216"/>
      <c r="QRI504" s="216"/>
      <c r="QRJ504" s="216"/>
      <c r="QRK504" s="216"/>
      <c r="QRL504" s="216"/>
      <c r="QRM504" s="216"/>
      <c r="QRN504" s="216"/>
      <c r="QRO504" s="216"/>
      <c r="QRP504" s="216"/>
      <c r="QRQ504" s="216"/>
      <c r="QRR504" s="216"/>
      <c r="QRS504" s="216"/>
      <c r="QRT504" s="216"/>
      <c r="QRU504" s="216"/>
      <c r="QRV504" s="216"/>
      <c r="QRW504" s="216"/>
      <c r="QRX504" s="216"/>
      <c r="QRY504" s="216"/>
      <c r="QRZ504" s="216"/>
      <c r="QSA504" s="216"/>
      <c r="QSB504" s="216"/>
      <c r="QSC504" s="216"/>
      <c r="QSD504" s="216"/>
      <c r="QSE504" s="216"/>
      <c r="QSF504" s="216"/>
      <c r="QSG504" s="216"/>
      <c r="QSH504" s="216"/>
      <c r="QSI504" s="216"/>
      <c r="QSJ504" s="216"/>
      <c r="QSK504" s="216"/>
      <c r="QSL504" s="216"/>
      <c r="QSM504" s="216"/>
      <c r="QSN504" s="216"/>
      <c r="QSO504" s="216"/>
      <c r="QSP504" s="216"/>
      <c r="QSQ504" s="216"/>
      <c r="QSR504" s="216"/>
      <c r="QSS504" s="216"/>
      <c r="QST504" s="216"/>
      <c r="QSU504" s="216"/>
      <c r="QSV504" s="216"/>
      <c r="QSW504" s="216"/>
      <c r="QSX504" s="216"/>
      <c r="QSY504" s="216"/>
      <c r="QSZ504" s="216"/>
      <c r="QTA504" s="216"/>
      <c r="QTB504" s="216"/>
      <c r="QTC504" s="216"/>
      <c r="QTD504" s="216"/>
      <c r="QTE504" s="216"/>
      <c r="QTF504" s="216"/>
      <c r="QTG504" s="216"/>
      <c r="QTH504" s="216"/>
      <c r="QTI504" s="216"/>
      <c r="QTJ504" s="216"/>
      <c r="QTK504" s="216"/>
      <c r="QTL504" s="216"/>
      <c r="QTM504" s="216"/>
      <c r="QTN504" s="216"/>
      <c r="QTO504" s="216"/>
      <c r="QTP504" s="216"/>
      <c r="QTQ504" s="216"/>
      <c r="QTR504" s="216"/>
      <c r="QTS504" s="216"/>
      <c r="QTT504" s="216"/>
      <c r="QTU504" s="216"/>
      <c r="QTV504" s="216"/>
      <c r="QTW504" s="216"/>
      <c r="QTX504" s="216"/>
      <c r="QTY504" s="216"/>
      <c r="QTZ504" s="216"/>
      <c r="QUA504" s="216"/>
      <c r="QUB504" s="216"/>
      <c r="QUC504" s="216"/>
      <c r="QUD504" s="216"/>
      <c r="QUE504" s="216"/>
      <c r="QUF504" s="216"/>
      <c r="QUG504" s="216"/>
      <c r="QUH504" s="216"/>
      <c r="QUI504" s="216"/>
      <c r="QUJ504" s="216"/>
      <c r="QUK504" s="216"/>
      <c r="QUL504" s="216"/>
      <c r="QUM504" s="216"/>
      <c r="QUN504" s="216"/>
      <c r="QUO504" s="216"/>
      <c r="QUP504" s="216"/>
      <c r="QUQ504" s="216"/>
      <c r="QUR504" s="216"/>
      <c r="QUS504" s="216"/>
      <c r="QUT504" s="216"/>
      <c r="QUU504" s="216"/>
      <c r="QUV504" s="216"/>
      <c r="QUW504" s="216"/>
      <c r="QUX504" s="216"/>
      <c r="QUY504" s="216"/>
      <c r="QUZ504" s="216"/>
      <c r="QVA504" s="216"/>
      <c r="QVB504" s="216"/>
      <c r="QVC504" s="216"/>
      <c r="QVD504" s="216"/>
      <c r="QVE504" s="216"/>
      <c r="QVF504" s="216"/>
      <c r="QVG504" s="216"/>
      <c r="QVH504" s="216"/>
      <c r="QVI504" s="216"/>
      <c r="QVJ504" s="216"/>
      <c r="QVK504" s="216"/>
      <c r="QVL504" s="216"/>
      <c r="QVM504" s="216"/>
      <c r="QVN504" s="216"/>
      <c r="QVO504" s="216"/>
      <c r="QVP504" s="216"/>
      <c r="QVQ504" s="216"/>
      <c r="QVR504" s="216"/>
      <c r="QVS504" s="216"/>
      <c r="QVT504" s="216"/>
      <c r="QVU504" s="216"/>
      <c r="QVV504" s="216"/>
      <c r="QVW504" s="216"/>
      <c r="QVX504" s="216"/>
      <c r="QVY504" s="216"/>
      <c r="QVZ504" s="216"/>
      <c r="QWA504" s="216"/>
      <c r="QWB504" s="216"/>
      <c r="QWC504" s="216"/>
      <c r="QWD504" s="216"/>
      <c r="QWE504" s="216"/>
      <c r="QWF504" s="216"/>
      <c r="QWG504" s="216"/>
      <c r="QWH504" s="216"/>
      <c r="QWI504" s="216"/>
      <c r="QWJ504" s="216"/>
      <c r="QWK504" s="216"/>
      <c r="QWL504" s="216"/>
      <c r="QWM504" s="216"/>
      <c r="QWN504" s="216"/>
      <c r="QWO504" s="216"/>
      <c r="QWP504" s="216"/>
      <c r="QWQ504" s="216"/>
      <c r="QWR504" s="216"/>
      <c r="QWS504" s="216"/>
      <c r="QWT504" s="216"/>
      <c r="QWU504" s="216"/>
      <c r="QWV504" s="216"/>
      <c r="QWW504" s="216"/>
      <c r="QWX504" s="216"/>
      <c r="QWY504" s="216"/>
      <c r="QWZ504" s="216"/>
      <c r="QXA504" s="216"/>
      <c r="QXB504" s="216"/>
      <c r="QXC504" s="216"/>
      <c r="QXD504" s="216"/>
      <c r="QXE504" s="216"/>
      <c r="QXF504" s="216"/>
      <c r="QXG504" s="216"/>
      <c r="QXH504" s="216"/>
      <c r="QXI504" s="216"/>
      <c r="QXJ504" s="216"/>
      <c r="QXK504" s="216"/>
      <c r="QXL504" s="216"/>
      <c r="QXM504" s="216"/>
      <c r="QXN504" s="216"/>
      <c r="QXO504" s="216"/>
      <c r="QXP504" s="216"/>
      <c r="QXQ504" s="216"/>
      <c r="QXR504" s="216"/>
      <c r="QXS504" s="216"/>
      <c r="QXT504" s="216"/>
      <c r="QXU504" s="216"/>
      <c r="QXV504" s="216"/>
      <c r="QXW504" s="216"/>
      <c r="QXX504" s="216"/>
      <c r="QXY504" s="216"/>
      <c r="QXZ504" s="216"/>
      <c r="QYA504" s="216"/>
      <c r="QYB504" s="216"/>
      <c r="QYC504" s="216"/>
      <c r="QYD504" s="216"/>
      <c r="QYE504" s="216"/>
      <c r="QYF504" s="216"/>
      <c r="QYG504" s="216"/>
      <c r="QYH504" s="216"/>
      <c r="QYI504" s="216"/>
      <c r="QYJ504" s="216"/>
      <c r="QYK504" s="216"/>
      <c r="QYL504" s="216"/>
      <c r="QYM504" s="216"/>
      <c r="QYN504" s="216"/>
      <c r="QYO504" s="216"/>
      <c r="QYP504" s="216"/>
      <c r="QYQ504" s="216"/>
      <c r="QYR504" s="216"/>
      <c r="QYS504" s="216"/>
      <c r="QYT504" s="216"/>
      <c r="QYU504" s="216"/>
      <c r="QYV504" s="216"/>
      <c r="QYW504" s="216"/>
      <c r="QYX504" s="216"/>
      <c r="QYY504" s="216"/>
      <c r="QYZ504" s="216"/>
      <c r="QZA504" s="216"/>
      <c r="QZB504" s="216"/>
      <c r="QZC504" s="216"/>
      <c r="QZD504" s="216"/>
      <c r="QZE504" s="216"/>
      <c r="QZF504" s="216"/>
      <c r="QZG504" s="216"/>
      <c r="QZH504" s="216"/>
      <c r="QZI504" s="216"/>
      <c r="QZJ504" s="216"/>
      <c r="QZK504" s="216"/>
      <c r="QZL504" s="216"/>
      <c r="QZM504" s="216"/>
      <c r="QZN504" s="216"/>
      <c r="QZO504" s="216"/>
      <c r="QZP504" s="216"/>
      <c r="QZQ504" s="216"/>
      <c r="QZR504" s="216"/>
      <c r="QZS504" s="216"/>
      <c r="QZT504" s="216"/>
      <c r="QZU504" s="216"/>
      <c r="QZV504" s="216"/>
      <c r="QZW504" s="216"/>
      <c r="QZX504" s="216"/>
      <c r="QZY504" s="216"/>
      <c r="QZZ504" s="216"/>
      <c r="RAA504" s="216"/>
      <c r="RAB504" s="216"/>
      <c r="RAC504" s="216"/>
      <c r="RAD504" s="216"/>
      <c r="RAE504" s="216"/>
      <c r="RAF504" s="216"/>
      <c r="RAG504" s="216"/>
      <c r="RAH504" s="216"/>
      <c r="RAI504" s="216"/>
      <c r="RAJ504" s="216"/>
      <c r="RAK504" s="216"/>
      <c r="RAL504" s="216"/>
      <c r="RAM504" s="216"/>
      <c r="RAN504" s="216"/>
      <c r="RAO504" s="216"/>
      <c r="RAP504" s="216"/>
      <c r="RAQ504" s="216"/>
      <c r="RAR504" s="216"/>
      <c r="RAS504" s="216"/>
      <c r="RAT504" s="216"/>
      <c r="RAU504" s="216"/>
      <c r="RAV504" s="216"/>
      <c r="RAW504" s="216"/>
      <c r="RAX504" s="216"/>
      <c r="RAY504" s="216"/>
      <c r="RAZ504" s="216"/>
      <c r="RBA504" s="216"/>
      <c r="RBB504" s="216"/>
      <c r="RBC504" s="216"/>
      <c r="RBD504" s="216"/>
      <c r="RBE504" s="216"/>
      <c r="RBF504" s="216"/>
      <c r="RBG504" s="216"/>
      <c r="RBH504" s="216"/>
      <c r="RBI504" s="216"/>
      <c r="RBJ504" s="216"/>
      <c r="RBK504" s="216"/>
      <c r="RBL504" s="216"/>
      <c r="RBM504" s="216"/>
      <c r="RBN504" s="216"/>
      <c r="RBO504" s="216"/>
      <c r="RBP504" s="216"/>
      <c r="RBQ504" s="216"/>
      <c r="RBR504" s="216"/>
      <c r="RBS504" s="216"/>
      <c r="RBT504" s="216"/>
      <c r="RBU504" s="216"/>
      <c r="RBV504" s="216"/>
      <c r="RBW504" s="216"/>
      <c r="RBX504" s="216"/>
      <c r="RBY504" s="216"/>
      <c r="RBZ504" s="216"/>
      <c r="RCA504" s="216"/>
      <c r="RCB504" s="216"/>
      <c r="RCC504" s="216"/>
      <c r="RCD504" s="216"/>
      <c r="RCE504" s="216"/>
      <c r="RCF504" s="216"/>
      <c r="RCG504" s="216"/>
      <c r="RCH504" s="216"/>
      <c r="RCI504" s="216"/>
      <c r="RCJ504" s="216"/>
      <c r="RCK504" s="216"/>
      <c r="RCL504" s="216"/>
      <c r="RCM504" s="216"/>
      <c r="RCN504" s="216"/>
      <c r="RCO504" s="216"/>
      <c r="RCP504" s="216"/>
      <c r="RCQ504" s="216"/>
      <c r="RCR504" s="216"/>
      <c r="RCS504" s="216"/>
      <c r="RCT504" s="216"/>
      <c r="RCU504" s="216"/>
      <c r="RCV504" s="216"/>
      <c r="RCW504" s="216"/>
      <c r="RCX504" s="216"/>
      <c r="RCY504" s="216"/>
      <c r="RCZ504" s="216"/>
      <c r="RDA504" s="216"/>
      <c r="RDB504" s="216"/>
      <c r="RDC504" s="216"/>
      <c r="RDD504" s="216"/>
      <c r="RDE504" s="216"/>
      <c r="RDF504" s="216"/>
      <c r="RDG504" s="216"/>
      <c r="RDH504" s="216"/>
      <c r="RDI504" s="216"/>
      <c r="RDJ504" s="216"/>
      <c r="RDK504" s="216"/>
      <c r="RDL504" s="216"/>
      <c r="RDM504" s="216"/>
      <c r="RDN504" s="216"/>
      <c r="RDO504" s="216"/>
      <c r="RDP504" s="216"/>
      <c r="RDQ504" s="216"/>
      <c r="RDR504" s="216"/>
      <c r="RDS504" s="216"/>
      <c r="RDT504" s="216"/>
      <c r="RDU504" s="216"/>
      <c r="RDV504" s="216"/>
      <c r="RDW504" s="216"/>
      <c r="RDX504" s="216"/>
      <c r="RDY504" s="216"/>
      <c r="RDZ504" s="216"/>
      <c r="REA504" s="216"/>
      <c r="REB504" s="216"/>
      <c r="REC504" s="216"/>
      <c r="RED504" s="216"/>
      <c r="REE504" s="216"/>
      <c r="REF504" s="216"/>
      <c r="REG504" s="216"/>
      <c r="REH504" s="216"/>
      <c r="REI504" s="216"/>
      <c r="REJ504" s="216"/>
      <c r="REK504" s="216"/>
      <c r="REL504" s="216"/>
      <c r="REM504" s="216"/>
      <c r="REN504" s="216"/>
      <c r="REO504" s="216"/>
      <c r="REP504" s="216"/>
      <c r="REQ504" s="216"/>
      <c r="RER504" s="216"/>
      <c r="RES504" s="216"/>
      <c r="RET504" s="216"/>
      <c r="REU504" s="216"/>
      <c r="REV504" s="216"/>
      <c r="REW504" s="216"/>
      <c r="REX504" s="216"/>
      <c r="REY504" s="216"/>
      <c r="REZ504" s="216"/>
      <c r="RFA504" s="216"/>
      <c r="RFB504" s="216"/>
      <c r="RFC504" s="216"/>
      <c r="RFD504" s="216"/>
      <c r="RFE504" s="216"/>
      <c r="RFF504" s="216"/>
      <c r="RFG504" s="216"/>
      <c r="RFH504" s="216"/>
      <c r="RFI504" s="216"/>
      <c r="RFJ504" s="216"/>
      <c r="RFK504" s="216"/>
      <c r="RFL504" s="216"/>
      <c r="RFM504" s="216"/>
      <c r="RFN504" s="216"/>
      <c r="RFO504" s="216"/>
      <c r="RFP504" s="216"/>
      <c r="RFQ504" s="216"/>
      <c r="RFR504" s="216"/>
      <c r="RFS504" s="216"/>
      <c r="RFT504" s="216"/>
      <c r="RFU504" s="216"/>
      <c r="RFV504" s="216"/>
      <c r="RFW504" s="216"/>
      <c r="RFX504" s="216"/>
      <c r="RFY504" s="216"/>
      <c r="RFZ504" s="216"/>
      <c r="RGA504" s="216"/>
      <c r="RGB504" s="216"/>
      <c r="RGC504" s="216"/>
      <c r="RGD504" s="216"/>
      <c r="RGE504" s="216"/>
      <c r="RGF504" s="216"/>
      <c r="RGG504" s="216"/>
      <c r="RGH504" s="216"/>
      <c r="RGI504" s="216"/>
      <c r="RGJ504" s="216"/>
      <c r="RGK504" s="216"/>
      <c r="RGL504" s="216"/>
      <c r="RGM504" s="216"/>
      <c r="RGN504" s="216"/>
      <c r="RGO504" s="216"/>
      <c r="RGP504" s="216"/>
      <c r="RGQ504" s="216"/>
      <c r="RGR504" s="216"/>
      <c r="RGS504" s="216"/>
      <c r="RGT504" s="216"/>
      <c r="RGU504" s="216"/>
      <c r="RGV504" s="216"/>
      <c r="RGW504" s="216"/>
      <c r="RGX504" s="216"/>
      <c r="RGY504" s="216"/>
      <c r="RGZ504" s="216"/>
      <c r="RHA504" s="216"/>
      <c r="RHB504" s="216"/>
      <c r="RHC504" s="216"/>
      <c r="RHD504" s="216"/>
      <c r="RHE504" s="216"/>
      <c r="RHF504" s="216"/>
      <c r="RHG504" s="216"/>
      <c r="RHH504" s="216"/>
      <c r="RHI504" s="216"/>
      <c r="RHJ504" s="216"/>
      <c r="RHK504" s="216"/>
      <c r="RHL504" s="216"/>
      <c r="RHM504" s="216"/>
      <c r="RHN504" s="216"/>
      <c r="RHO504" s="216"/>
      <c r="RHP504" s="216"/>
      <c r="RHQ504" s="216"/>
      <c r="RHR504" s="216"/>
      <c r="RHS504" s="216"/>
      <c r="RHT504" s="216"/>
      <c r="RHU504" s="216"/>
      <c r="RHV504" s="216"/>
      <c r="RHW504" s="216"/>
      <c r="RHX504" s="216"/>
      <c r="RHY504" s="216"/>
      <c r="RHZ504" s="216"/>
      <c r="RIA504" s="216"/>
      <c r="RIB504" s="216"/>
      <c r="RIC504" s="216"/>
      <c r="RID504" s="216"/>
      <c r="RIE504" s="216"/>
      <c r="RIF504" s="216"/>
      <c r="RIG504" s="216"/>
      <c r="RIH504" s="216"/>
      <c r="RII504" s="216"/>
      <c r="RIJ504" s="216"/>
      <c r="RIK504" s="216"/>
      <c r="RIL504" s="216"/>
      <c r="RIM504" s="216"/>
      <c r="RIN504" s="216"/>
      <c r="RIO504" s="216"/>
      <c r="RIP504" s="216"/>
      <c r="RIQ504" s="216"/>
      <c r="RIR504" s="216"/>
      <c r="RIS504" s="216"/>
      <c r="RIT504" s="216"/>
      <c r="RIU504" s="216"/>
      <c r="RIV504" s="216"/>
      <c r="RIW504" s="216"/>
      <c r="RIX504" s="216"/>
      <c r="RIY504" s="216"/>
      <c r="RIZ504" s="216"/>
      <c r="RJA504" s="216"/>
      <c r="RJB504" s="216"/>
      <c r="RJC504" s="216"/>
      <c r="RJD504" s="216"/>
      <c r="RJE504" s="216"/>
      <c r="RJF504" s="216"/>
      <c r="RJG504" s="216"/>
      <c r="RJH504" s="216"/>
      <c r="RJI504" s="216"/>
      <c r="RJJ504" s="216"/>
      <c r="RJK504" s="216"/>
      <c r="RJL504" s="216"/>
      <c r="RJM504" s="216"/>
      <c r="RJN504" s="216"/>
      <c r="RJO504" s="216"/>
      <c r="RJP504" s="216"/>
      <c r="RJQ504" s="216"/>
      <c r="RJR504" s="216"/>
      <c r="RJS504" s="216"/>
      <c r="RJT504" s="216"/>
      <c r="RJU504" s="216"/>
      <c r="RJV504" s="216"/>
      <c r="RJW504" s="216"/>
      <c r="RJX504" s="216"/>
      <c r="RJY504" s="216"/>
      <c r="RJZ504" s="216"/>
      <c r="RKA504" s="216"/>
      <c r="RKB504" s="216"/>
      <c r="RKC504" s="216"/>
      <c r="RKD504" s="216"/>
      <c r="RKE504" s="216"/>
      <c r="RKF504" s="216"/>
      <c r="RKG504" s="216"/>
      <c r="RKH504" s="216"/>
      <c r="RKI504" s="216"/>
      <c r="RKJ504" s="216"/>
      <c r="RKK504" s="216"/>
      <c r="RKL504" s="216"/>
      <c r="RKM504" s="216"/>
      <c r="RKN504" s="216"/>
      <c r="RKO504" s="216"/>
      <c r="RKP504" s="216"/>
      <c r="RKQ504" s="216"/>
      <c r="RKR504" s="216"/>
      <c r="RKS504" s="216"/>
      <c r="RKT504" s="216"/>
      <c r="RKU504" s="216"/>
      <c r="RKV504" s="216"/>
      <c r="RKW504" s="216"/>
      <c r="RKX504" s="216"/>
      <c r="RKY504" s="216"/>
      <c r="RKZ504" s="216"/>
      <c r="RLA504" s="216"/>
      <c r="RLB504" s="216"/>
      <c r="RLC504" s="216"/>
      <c r="RLD504" s="216"/>
      <c r="RLE504" s="216"/>
      <c r="RLF504" s="216"/>
      <c r="RLG504" s="216"/>
      <c r="RLH504" s="216"/>
      <c r="RLI504" s="216"/>
      <c r="RLJ504" s="216"/>
      <c r="RLK504" s="216"/>
      <c r="RLL504" s="216"/>
      <c r="RLM504" s="216"/>
      <c r="RLN504" s="216"/>
      <c r="RLO504" s="216"/>
      <c r="RLP504" s="216"/>
      <c r="RLQ504" s="216"/>
      <c r="RLR504" s="216"/>
      <c r="RLS504" s="216"/>
      <c r="RLT504" s="216"/>
      <c r="RLU504" s="216"/>
      <c r="RLV504" s="216"/>
      <c r="RLW504" s="216"/>
      <c r="RLX504" s="216"/>
      <c r="RLY504" s="216"/>
      <c r="RLZ504" s="216"/>
      <c r="RMA504" s="216"/>
      <c r="RMB504" s="216"/>
      <c r="RMC504" s="216"/>
      <c r="RMD504" s="216"/>
      <c r="RME504" s="216"/>
      <c r="RMF504" s="216"/>
      <c r="RMG504" s="216"/>
      <c r="RMH504" s="216"/>
      <c r="RMI504" s="216"/>
      <c r="RMJ504" s="216"/>
      <c r="RMK504" s="216"/>
      <c r="RML504" s="216"/>
      <c r="RMM504" s="216"/>
      <c r="RMN504" s="216"/>
      <c r="RMO504" s="216"/>
      <c r="RMP504" s="216"/>
      <c r="RMQ504" s="216"/>
      <c r="RMR504" s="216"/>
      <c r="RMS504" s="216"/>
      <c r="RMT504" s="216"/>
      <c r="RMU504" s="216"/>
      <c r="RMV504" s="216"/>
      <c r="RMW504" s="216"/>
      <c r="RMX504" s="216"/>
      <c r="RMY504" s="216"/>
      <c r="RMZ504" s="216"/>
      <c r="RNA504" s="216"/>
      <c r="RNB504" s="216"/>
      <c r="RNC504" s="216"/>
      <c r="RND504" s="216"/>
      <c r="RNE504" s="216"/>
      <c r="RNF504" s="216"/>
      <c r="RNG504" s="216"/>
      <c r="RNH504" s="216"/>
      <c r="RNI504" s="216"/>
      <c r="RNJ504" s="216"/>
      <c r="RNK504" s="216"/>
      <c r="RNL504" s="216"/>
      <c r="RNM504" s="216"/>
      <c r="RNN504" s="216"/>
      <c r="RNO504" s="216"/>
      <c r="RNP504" s="216"/>
      <c r="RNQ504" s="216"/>
      <c r="RNR504" s="216"/>
      <c r="RNS504" s="216"/>
      <c r="RNT504" s="216"/>
      <c r="RNU504" s="216"/>
      <c r="RNV504" s="216"/>
      <c r="RNW504" s="216"/>
      <c r="RNX504" s="216"/>
      <c r="RNY504" s="216"/>
      <c r="RNZ504" s="216"/>
      <c r="ROA504" s="216"/>
      <c r="ROB504" s="216"/>
      <c r="ROC504" s="216"/>
      <c r="ROD504" s="216"/>
      <c r="ROE504" s="216"/>
      <c r="ROF504" s="216"/>
      <c r="ROG504" s="216"/>
      <c r="ROH504" s="216"/>
      <c r="ROI504" s="216"/>
      <c r="ROJ504" s="216"/>
      <c r="ROK504" s="216"/>
      <c r="ROL504" s="216"/>
      <c r="ROM504" s="216"/>
      <c r="RON504" s="216"/>
      <c r="ROO504" s="216"/>
      <c r="ROP504" s="216"/>
      <c r="ROQ504" s="216"/>
      <c r="ROR504" s="216"/>
      <c r="ROS504" s="216"/>
      <c r="ROT504" s="216"/>
      <c r="ROU504" s="216"/>
      <c r="ROV504" s="216"/>
      <c r="ROW504" s="216"/>
      <c r="ROX504" s="216"/>
      <c r="ROY504" s="216"/>
      <c r="ROZ504" s="216"/>
      <c r="RPA504" s="216"/>
      <c r="RPB504" s="216"/>
      <c r="RPC504" s="216"/>
      <c r="RPD504" s="216"/>
      <c r="RPE504" s="216"/>
      <c r="RPF504" s="216"/>
      <c r="RPG504" s="216"/>
      <c r="RPH504" s="216"/>
      <c r="RPI504" s="216"/>
      <c r="RPJ504" s="216"/>
      <c r="RPK504" s="216"/>
      <c r="RPL504" s="216"/>
      <c r="RPM504" s="216"/>
      <c r="RPN504" s="216"/>
      <c r="RPO504" s="216"/>
      <c r="RPP504" s="216"/>
      <c r="RPQ504" s="216"/>
      <c r="RPR504" s="216"/>
      <c r="RPS504" s="216"/>
      <c r="RPT504" s="216"/>
      <c r="RPU504" s="216"/>
      <c r="RPV504" s="216"/>
      <c r="RPW504" s="216"/>
      <c r="RPX504" s="216"/>
      <c r="RPY504" s="216"/>
      <c r="RPZ504" s="216"/>
      <c r="RQA504" s="216"/>
      <c r="RQB504" s="216"/>
      <c r="RQC504" s="216"/>
      <c r="RQD504" s="216"/>
      <c r="RQE504" s="216"/>
      <c r="RQF504" s="216"/>
      <c r="RQG504" s="216"/>
      <c r="RQH504" s="216"/>
      <c r="RQI504" s="216"/>
      <c r="RQJ504" s="216"/>
      <c r="RQK504" s="216"/>
      <c r="RQL504" s="216"/>
      <c r="RQM504" s="216"/>
      <c r="RQN504" s="216"/>
      <c r="RQO504" s="216"/>
      <c r="RQP504" s="216"/>
      <c r="RQQ504" s="216"/>
      <c r="RQR504" s="216"/>
      <c r="RQS504" s="216"/>
      <c r="RQT504" s="216"/>
      <c r="RQU504" s="216"/>
      <c r="RQV504" s="216"/>
      <c r="RQW504" s="216"/>
      <c r="RQX504" s="216"/>
      <c r="RQY504" s="216"/>
      <c r="RQZ504" s="216"/>
      <c r="RRA504" s="216"/>
      <c r="RRB504" s="216"/>
      <c r="RRC504" s="216"/>
      <c r="RRD504" s="216"/>
      <c r="RRE504" s="216"/>
      <c r="RRF504" s="216"/>
      <c r="RRG504" s="216"/>
      <c r="RRH504" s="216"/>
      <c r="RRI504" s="216"/>
      <c r="RRJ504" s="216"/>
      <c r="RRK504" s="216"/>
      <c r="RRL504" s="216"/>
      <c r="RRM504" s="216"/>
      <c r="RRN504" s="216"/>
      <c r="RRO504" s="216"/>
      <c r="RRP504" s="216"/>
      <c r="RRQ504" s="216"/>
      <c r="RRR504" s="216"/>
      <c r="RRS504" s="216"/>
      <c r="RRT504" s="216"/>
      <c r="RRU504" s="216"/>
      <c r="RRV504" s="216"/>
      <c r="RRW504" s="216"/>
      <c r="RRX504" s="216"/>
      <c r="RRY504" s="216"/>
      <c r="RRZ504" s="216"/>
      <c r="RSA504" s="216"/>
      <c r="RSB504" s="216"/>
      <c r="RSC504" s="216"/>
      <c r="RSD504" s="216"/>
      <c r="RSE504" s="216"/>
      <c r="RSF504" s="216"/>
      <c r="RSG504" s="216"/>
      <c r="RSH504" s="216"/>
      <c r="RSI504" s="216"/>
      <c r="RSJ504" s="216"/>
      <c r="RSK504" s="216"/>
      <c r="RSL504" s="216"/>
      <c r="RSM504" s="216"/>
      <c r="RSN504" s="216"/>
      <c r="RSO504" s="216"/>
      <c r="RSP504" s="216"/>
      <c r="RSQ504" s="216"/>
      <c r="RSR504" s="216"/>
      <c r="RSS504" s="216"/>
      <c r="RST504" s="216"/>
      <c r="RSU504" s="216"/>
      <c r="RSV504" s="216"/>
      <c r="RSW504" s="216"/>
      <c r="RSX504" s="216"/>
      <c r="RSY504" s="216"/>
      <c r="RSZ504" s="216"/>
      <c r="RTA504" s="216"/>
      <c r="RTB504" s="216"/>
      <c r="RTC504" s="216"/>
      <c r="RTD504" s="216"/>
      <c r="RTE504" s="216"/>
      <c r="RTF504" s="216"/>
      <c r="RTG504" s="216"/>
      <c r="RTH504" s="216"/>
      <c r="RTI504" s="216"/>
      <c r="RTJ504" s="216"/>
      <c r="RTK504" s="216"/>
      <c r="RTL504" s="216"/>
      <c r="RTM504" s="216"/>
      <c r="RTN504" s="216"/>
      <c r="RTO504" s="216"/>
      <c r="RTP504" s="216"/>
      <c r="RTQ504" s="216"/>
      <c r="RTR504" s="216"/>
      <c r="RTS504" s="216"/>
      <c r="RTT504" s="216"/>
      <c r="RTU504" s="216"/>
      <c r="RTV504" s="216"/>
      <c r="RTW504" s="216"/>
      <c r="RTX504" s="216"/>
      <c r="RTY504" s="216"/>
      <c r="RTZ504" s="216"/>
      <c r="RUA504" s="216"/>
      <c r="RUB504" s="216"/>
      <c r="RUC504" s="216"/>
      <c r="RUD504" s="216"/>
      <c r="RUE504" s="216"/>
      <c r="RUF504" s="216"/>
      <c r="RUG504" s="216"/>
      <c r="RUH504" s="216"/>
      <c r="RUI504" s="216"/>
      <c r="RUJ504" s="216"/>
      <c r="RUK504" s="216"/>
      <c r="RUL504" s="216"/>
      <c r="RUM504" s="216"/>
      <c r="RUN504" s="216"/>
      <c r="RUO504" s="216"/>
      <c r="RUP504" s="216"/>
      <c r="RUQ504" s="216"/>
      <c r="RUR504" s="216"/>
      <c r="RUS504" s="216"/>
      <c r="RUT504" s="216"/>
      <c r="RUU504" s="216"/>
      <c r="RUV504" s="216"/>
      <c r="RUW504" s="216"/>
      <c r="RUX504" s="216"/>
      <c r="RUY504" s="216"/>
      <c r="RUZ504" s="216"/>
      <c r="RVA504" s="216"/>
      <c r="RVB504" s="216"/>
      <c r="RVC504" s="216"/>
      <c r="RVD504" s="216"/>
      <c r="RVE504" s="216"/>
      <c r="RVF504" s="216"/>
      <c r="RVG504" s="216"/>
      <c r="RVH504" s="216"/>
      <c r="RVI504" s="216"/>
      <c r="RVJ504" s="216"/>
      <c r="RVK504" s="216"/>
      <c r="RVL504" s="216"/>
      <c r="RVM504" s="216"/>
      <c r="RVN504" s="216"/>
      <c r="RVO504" s="216"/>
      <c r="RVP504" s="216"/>
      <c r="RVQ504" s="216"/>
      <c r="RVR504" s="216"/>
      <c r="RVS504" s="216"/>
      <c r="RVT504" s="216"/>
      <c r="RVU504" s="216"/>
      <c r="RVV504" s="216"/>
      <c r="RVW504" s="216"/>
      <c r="RVX504" s="216"/>
      <c r="RVY504" s="216"/>
      <c r="RVZ504" s="216"/>
      <c r="RWA504" s="216"/>
      <c r="RWB504" s="216"/>
      <c r="RWC504" s="216"/>
      <c r="RWD504" s="216"/>
      <c r="RWE504" s="216"/>
      <c r="RWF504" s="216"/>
      <c r="RWG504" s="216"/>
      <c r="RWH504" s="216"/>
      <c r="RWI504" s="216"/>
      <c r="RWJ504" s="216"/>
      <c r="RWK504" s="216"/>
      <c r="RWL504" s="216"/>
      <c r="RWM504" s="216"/>
      <c r="RWN504" s="216"/>
      <c r="RWO504" s="216"/>
      <c r="RWP504" s="216"/>
      <c r="RWQ504" s="216"/>
      <c r="RWR504" s="216"/>
      <c r="RWS504" s="216"/>
      <c r="RWT504" s="216"/>
      <c r="RWU504" s="216"/>
      <c r="RWV504" s="216"/>
      <c r="RWW504" s="216"/>
      <c r="RWX504" s="216"/>
      <c r="RWY504" s="216"/>
      <c r="RWZ504" s="216"/>
      <c r="RXA504" s="216"/>
      <c r="RXB504" s="216"/>
      <c r="RXC504" s="216"/>
      <c r="RXD504" s="216"/>
      <c r="RXE504" s="216"/>
      <c r="RXF504" s="216"/>
      <c r="RXG504" s="216"/>
      <c r="RXH504" s="216"/>
      <c r="RXI504" s="216"/>
      <c r="RXJ504" s="216"/>
      <c r="RXK504" s="216"/>
      <c r="RXL504" s="216"/>
      <c r="RXM504" s="216"/>
      <c r="RXN504" s="216"/>
      <c r="RXO504" s="216"/>
      <c r="RXP504" s="216"/>
      <c r="RXQ504" s="216"/>
      <c r="RXR504" s="216"/>
      <c r="RXS504" s="216"/>
      <c r="RXT504" s="216"/>
      <c r="RXU504" s="216"/>
      <c r="RXV504" s="216"/>
      <c r="RXW504" s="216"/>
      <c r="RXX504" s="216"/>
      <c r="RXY504" s="216"/>
      <c r="RXZ504" s="216"/>
      <c r="RYA504" s="216"/>
      <c r="RYB504" s="216"/>
      <c r="RYC504" s="216"/>
      <c r="RYD504" s="216"/>
      <c r="RYE504" s="216"/>
      <c r="RYF504" s="216"/>
      <c r="RYG504" s="216"/>
      <c r="RYH504" s="216"/>
      <c r="RYI504" s="216"/>
      <c r="RYJ504" s="216"/>
      <c r="RYK504" s="216"/>
      <c r="RYL504" s="216"/>
      <c r="RYM504" s="216"/>
      <c r="RYN504" s="216"/>
      <c r="RYO504" s="216"/>
      <c r="RYP504" s="216"/>
      <c r="RYQ504" s="216"/>
      <c r="RYR504" s="216"/>
      <c r="RYS504" s="216"/>
      <c r="RYT504" s="216"/>
      <c r="RYU504" s="216"/>
      <c r="RYV504" s="216"/>
      <c r="RYW504" s="216"/>
      <c r="RYX504" s="216"/>
      <c r="RYY504" s="216"/>
      <c r="RYZ504" s="216"/>
      <c r="RZA504" s="216"/>
      <c r="RZB504" s="216"/>
      <c r="RZC504" s="216"/>
      <c r="RZD504" s="216"/>
      <c r="RZE504" s="216"/>
      <c r="RZF504" s="216"/>
      <c r="RZG504" s="216"/>
      <c r="RZH504" s="216"/>
      <c r="RZI504" s="216"/>
      <c r="RZJ504" s="216"/>
      <c r="RZK504" s="216"/>
      <c r="RZL504" s="216"/>
      <c r="RZM504" s="216"/>
      <c r="RZN504" s="216"/>
      <c r="RZO504" s="216"/>
      <c r="RZP504" s="216"/>
      <c r="RZQ504" s="216"/>
      <c r="RZR504" s="216"/>
      <c r="RZS504" s="216"/>
      <c r="RZT504" s="216"/>
      <c r="RZU504" s="216"/>
      <c r="RZV504" s="216"/>
      <c r="RZW504" s="216"/>
      <c r="RZX504" s="216"/>
      <c r="RZY504" s="216"/>
      <c r="RZZ504" s="216"/>
      <c r="SAA504" s="216"/>
      <c r="SAB504" s="216"/>
      <c r="SAC504" s="216"/>
      <c r="SAD504" s="216"/>
      <c r="SAE504" s="216"/>
      <c r="SAF504" s="216"/>
      <c r="SAG504" s="216"/>
      <c r="SAH504" s="216"/>
      <c r="SAI504" s="216"/>
      <c r="SAJ504" s="216"/>
      <c r="SAK504" s="216"/>
      <c r="SAL504" s="216"/>
      <c r="SAM504" s="216"/>
      <c r="SAN504" s="216"/>
      <c r="SAO504" s="216"/>
      <c r="SAP504" s="216"/>
      <c r="SAQ504" s="216"/>
      <c r="SAR504" s="216"/>
      <c r="SAS504" s="216"/>
      <c r="SAT504" s="216"/>
      <c r="SAU504" s="216"/>
      <c r="SAV504" s="216"/>
      <c r="SAW504" s="216"/>
      <c r="SAX504" s="216"/>
      <c r="SAY504" s="216"/>
      <c r="SAZ504" s="216"/>
      <c r="SBA504" s="216"/>
      <c r="SBB504" s="216"/>
      <c r="SBC504" s="216"/>
      <c r="SBD504" s="216"/>
      <c r="SBE504" s="216"/>
      <c r="SBF504" s="216"/>
      <c r="SBG504" s="216"/>
      <c r="SBH504" s="216"/>
      <c r="SBI504" s="216"/>
      <c r="SBJ504" s="216"/>
      <c r="SBK504" s="216"/>
      <c r="SBL504" s="216"/>
      <c r="SBM504" s="216"/>
      <c r="SBN504" s="216"/>
      <c r="SBO504" s="216"/>
      <c r="SBP504" s="216"/>
      <c r="SBQ504" s="216"/>
      <c r="SBR504" s="216"/>
      <c r="SBS504" s="216"/>
      <c r="SBT504" s="216"/>
      <c r="SBU504" s="216"/>
      <c r="SBV504" s="216"/>
      <c r="SBW504" s="216"/>
      <c r="SBX504" s="216"/>
      <c r="SBY504" s="216"/>
      <c r="SBZ504" s="216"/>
      <c r="SCA504" s="216"/>
      <c r="SCB504" s="216"/>
      <c r="SCC504" s="216"/>
      <c r="SCD504" s="216"/>
      <c r="SCE504" s="216"/>
      <c r="SCF504" s="216"/>
      <c r="SCG504" s="216"/>
      <c r="SCH504" s="216"/>
      <c r="SCI504" s="216"/>
      <c r="SCJ504" s="216"/>
      <c r="SCK504" s="216"/>
      <c r="SCL504" s="216"/>
      <c r="SCM504" s="216"/>
      <c r="SCN504" s="216"/>
      <c r="SCO504" s="216"/>
      <c r="SCP504" s="216"/>
      <c r="SCQ504" s="216"/>
      <c r="SCR504" s="216"/>
      <c r="SCS504" s="216"/>
      <c r="SCT504" s="216"/>
      <c r="SCU504" s="216"/>
      <c r="SCV504" s="216"/>
      <c r="SCW504" s="216"/>
      <c r="SCX504" s="216"/>
      <c r="SCY504" s="216"/>
      <c r="SCZ504" s="216"/>
      <c r="SDA504" s="216"/>
      <c r="SDB504" s="216"/>
      <c r="SDC504" s="216"/>
      <c r="SDD504" s="216"/>
      <c r="SDE504" s="216"/>
      <c r="SDF504" s="216"/>
      <c r="SDG504" s="216"/>
      <c r="SDH504" s="216"/>
      <c r="SDI504" s="216"/>
      <c r="SDJ504" s="216"/>
      <c r="SDK504" s="216"/>
      <c r="SDL504" s="216"/>
      <c r="SDM504" s="216"/>
      <c r="SDN504" s="216"/>
      <c r="SDO504" s="216"/>
      <c r="SDP504" s="216"/>
      <c r="SDQ504" s="216"/>
      <c r="SDR504" s="216"/>
      <c r="SDS504" s="216"/>
      <c r="SDT504" s="216"/>
      <c r="SDU504" s="216"/>
      <c r="SDV504" s="216"/>
      <c r="SDW504" s="216"/>
      <c r="SDX504" s="216"/>
      <c r="SDY504" s="216"/>
      <c r="SDZ504" s="216"/>
      <c r="SEA504" s="216"/>
      <c r="SEB504" s="216"/>
      <c r="SEC504" s="216"/>
      <c r="SED504" s="216"/>
      <c r="SEE504" s="216"/>
      <c r="SEF504" s="216"/>
      <c r="SEG504" s="216"/>
      <c r="SEH504" s="216"/>
      <c r="SEI504" s="216"/>
      <c r="SEJ504" s="216"/>
      <c r="SEK504" s="216"/>
      <c r="SEL504" s="216"/>
      <c r="SEM504" s="216"/>
      <c r="SEN504" s="216"/>
      <c r="SEO504" s="216"/>
      <c r="SEP504" s="216"/>
      <c r="SEQ504" s="216"/>
      <c r="SER504" s="216"/>
      <c r="SES504" s="216"/>
      <c r="SET504" s="216"/>
      <c r="SEU504" s="216"/>
      <c r="SEV504" s="216"/>
      <c r="SEW504" s="216"/>
      <c r="SEX504" s="216"/>
      <c r="SEY504" s="216"/>
      <c r="SEZ504" s="216"/>
      <c r="SFA504" s="216"/>
      <c r="SFB504" s="216"/>
      <c r="SFC504" s="216"/>
      <c r="SFD504" s="216"/>
      <c r="SFE504" s="216"/>
      <c r="SFF504" s="216"/>
      <c r="SFG504" s="216"/>
      <c r="SFH504" s="216"/>
      <c r="SFI504" s="216"/>
      <c r="SFJ504" s="216"/>
      <c r="SFK504" s="216"/>
      <c r="SFL504" s="216"/>
      <c r="SFM504" s="216"/>
      <c r="SFN504" s="216"/>
      <c r="SFO504" s="216"/>
      <c r="SFP504" s="216"/>
      <c r="SFQ504" s="216"/>
      <c r="SFR504" s="216"/>
      <c r="SFS504" s="216"/>
      <c r="SFT504" s="216"/>
      <c r="SFU504" s="216"/>
      <c r="SFV504" s="216"/>
      <c r="SFW504" s="216"/>
      <c r="SFX504" s="216"/>
      <c r="SFY504" s="216"/>
      <c r="SFZ504" s="216"/>
      <c r="SGA504" s="216"/>
      <c r="SGB504" s="216"/>
      <c r="SGC504" s="216"/>
      <c r="SGD504" s="216"/>
      <c r="SGE504" s="216"/>
      <c r="SGF504" s="216"/>
      <c r="SGG504" s="216"/>
      <c r="SGH504" s="216"/>
      <c r="SGI504" s="216"/>
      <c r="SGJ504" s="216"/>
      <c r="SGK504" s="216"/>
      <c r="SGL504" s="216"/>
      <c r="SGM504" s="216"/>
      <c r="SGN504" s="216"/>
      <c r="SGO504" s="216"/>
      <c r="SGP504" s="216"/>
      <c r="SGQ504" s="216"/>
      <c r="SGR504" s="216"/>
      <c r="SGS504" s="216"/>
      <c r="SGT504" s="216"/>
      <c r="SGU504" s="216"/>
      <c r="SGV504" s="216"/>
      <c r="SGW504" s="216"/>
      <c r="SGX504" s="216"/>
      <c r="SGY504" s="216"/>
      <c r="SGZ504" s="216"/>
      <c r="SHA504" s="216"/>
      <c r="SHB504" s="216"/>
      <c r="SHC504" s="216"/>
      <c r="SHD504" s="216"/>
      <c r="SHE504" s="216"/>
      <c r="SHF504" s="216"/>
      <c r="SHG504" s="216"/>
      <c r="SHH504" s="216"/>
      <c r="SHI504" s="216"/>
      <c r="SHJ504" s="216"/>
      <c r="SHK504" s="216"/>
      <c r="SHL504" s="216"/>
      <c r="SHM504" s="216"/>
      <c r="SHN504" s="216"/>
      <c r="SHO504" s="216"/>
      <c r="SHP504" s="216"/>
      <c r="SHQ504" s="216"/>
      <c r="SHR504" s="216"/>
      <c r="SHS504" s="216"/>
      <c r="SHT504" s="216"/>
      <c r="SHU504" s="216"/>
      <c r="SHV504" s="216"/>
      <c r="SHW504" s="216"/>
      <c r="SHX504" s="216"/>
      <c r="SHY504" s="216"/>
      <c r="SHZ504" s="216"/>
      <c r="SIA504" s="216"/>
      <c r="SIB504" s="216"/>
      <c r="SIC504" s="216"/>
      <c r="SID504" s="216"/>
      <c r="SIE504" s="216"/>
      <c r="SIF504" s="216"/>
      <c r="SIG504" s="216"/>
      <c r="SIH504" s="216"/>
      <c r="SII504" s="216"/>
      <c r="SIJ504" s="216"/>
      <c r="SIK504" s="216"/>
      <c r="SIL504" s="216"/>
      <c r="SIM504" s="216"/>
      <c r="SIN504" s="216"/>
      <c r="SIO504" s="216"/>
      <c r="SIP504" s="216"/>
      <c r="SIQ504" s="216"/>
      <c r="SIR504" s="216"/>
      <c r="SIS504" s="216"/>
      <c r="SIT504" s="216"/>
      <c r="SIU504" s="216"/>
      <c r="SIV504" s="216"/>
      <c r="SIW504" s="216"/>
      <c r="SIX504" s="216"/>
      <c r="SIY504" s="216"/>
      <c r="SIZ504" s="216"/>
      <c r="SJA504" s="216"/>
      <c r="SJB504" s="216"/>
      <c r="SJC504" s="216"/>
      <c r="SJD504" s="216"/>
      <c r="SJE504" s="216"/>
      <c r="SJF504" s="216"/>
      <c r="SJG504" s="216"/>
      <c r="SJH504" s="216"/>
      <c r="SJI504" s="216"/>
      <c r="SJJ504" s="216"/>
      <c r="SJK504" s="216"/>
      <c r="SJL504" s="216"/>
      <c r="SJM504" s="216"/>
      <c r="SJN504" s="216"/>
      <c r="SJO504" s="216"/>
      <c r="SJP504" s="216"/>
      <c r="SJQ504" s="216"/>
      <c r="SJR504" s="216"/>
      <c r="SJS504" s="216"/>
      <c r="SJT504" s="216"/>
      <c r="SJU504" s="216"/>
      <c r="SJV504" s="216"/>
      <c r="SJW504" s="216"/>
      <c r="SJX504" s="216"/>
      <c r="SJY504" s="216"/>
      <c r="SJZ504" s="216"/>
      <c r="SKA504" s="216"/>
      <c r="SKB504" s="216"/>
      <c r="SKC504" s="216"/>
      <c r="SKD504" s="216"/>
      <c r="SKE504" s="216"/>
      <c r="SKF504" s="216"/>
      <c r="SKG504" s="216"/>
      <c r="SKH504" s="216"/>
      <c r="SKI504" s="216"/>
      <c r="SKJ504" s="216"/>
      <c r="SKK504" s="216"/>
      <c r="SKL504" s="216"/>
      <c r="SKM504" s="216"/>
      <c r="SKN504" s="216"/>
      <c r="SKO504" s="216"/>
      <c r="SKP504" s="216"/>
      <c r="SKQ504" s="216"/>
      <c r="SKR504" s="216"/>
      <c r="SKS504" s="216"/>
      <c r="SKT504" s="216"/>
      <c r="SKU504" s="216"/>
      <c r="SKV504" s="216"/>
      <c r="SKW504" s="216"/>
      <c r="SKX504" s="216"/>
      <c r="SKY504" s="216"/>
      <c r="SKZ504" s="216"/>
      <c r="SLA504" s="216"/>
      <c r="SLB504" s="216"/>
      <c r="SLC504" s="216"/>
      <c r="SLD504" s="216"/>
      <c r="SLE504" s="216"/>
      <c r="SLF504" s="216"/>
      <c r="SLG504" s="216"/>
      <c r="SLH504" s="216"/>
      <c r="SLI504" s="216"/>
      <c r="SLJ504" s="216"/>
      <c r="SLK504" s="216"/>
      <c r="SLL504" s="216"/>
      <c r="SLM504" s="216"/>
      <c r="SLN504" s="216"/>
      <c r="SLO504" s="216"/>
      <c r="SLP504" s="216"/>
      <c r="SLQ504" s="216"/>
      <c r="SLR504" s="216"/>
      <c r="SLS504" s="216"/>
      <c r="SLT504" s="216"/>
      <c r="SLU504" s="216"/>
      <c r="SLV504" s="216"/>
      <c r="SLW504" s="216"/>
      <c r="SLX504" s="216"/>
      <c r="SLY504" s="216"/>
      <c r="SLZ504" s="216"/>
      <c r="SMA504" s="216"/>
      <c r="SMB504" s="216"/>
      <c r="SMC504" s="216"/>
      <c r="SMD504" s="216"/>
      <c r="SME504" s="216"/>
      <c r="SMF504" s="216"/>
      <c r="SMG504" s="216"/>
      <c r="SMH504" s="216"/>
      <c r="SMI504" s="216"/>
      <c r="SMJ504" s="216"/>
      <c r="SMK504" s="216"/>
      <c r="SML504" s="216"/>
      <c r="SMM504" s="216"/>
      <c r="SMN504" s="216"/>
      <c r="SMO504" s="216"/>
      <c r="SMP504" s="216"/>
      <c r="SMQ504" s="216"/>
      <c r="SMR504" s="216"/>
      <c r="SMS504" s="216"/>
      <c r="SMT504" s="216"/>
      <c r="SMU504" s="216"/>
      <c r="SMV504" s="216"/>
      <c r="SMW504" s="216"/>
      <c r="SMX504" s="216"/>
      <c r="SMY504" s="216"/>
      <c r="SMZ504" s="216"/>
      <c r="SNA504" s="216"/>
      <c r="SNB504" s="216"/>
      <c r="SNC504" s="216"/>
      <c r="SND504" s="216"/>
      <c r="SNE504" s="216"/>
      <c r="SNF504" s="216"/>
      <c r="SNG504" s="216"/>
      <c r="SNH504" s="216"/>
      <c r="SNI504" s="216"/>
      <c r="SNJ504" s="216"/>
      <c r="SNK504" s="216"/>
      <c r="SNL504" s="216"/>
      <c r="SNM504" s="216"/>
      <c r="SNN504" s="216"/>
      <c r="SNO504" s="216"/>
      <c r="SNP504" s="216"/>
      <c r="SNQ504" s="216"/>
      <c r="SNR504" s="216"/>
      <c r="SNS504" s="216"/>
      <c r="SNT504" s="216"/>
      <c r="SNU504" s="216"/>
      <c r="SNV504" s="216"/>
      <c r="SNW504" s="216"/>
      <c r="SNX504" s="216"/>
      <c r="SNY504" s="216"/>
      <c r="SNZ504" s="216"/>
      <c r="SOA504" s="216"/>
      <c r="SOB504" s="216"/>
      <c r="SOC504" s="216"/>
      <c r="SOD504" s="216"/>
      <c r="SOE504" s="216"/>
      <c r="SOF504" s="216"/>
      <c r="SOG504" s="216"/>
      <c r="SOH504" s="216"/>
      <c r="SOI504" s="216"/>
      <c r="SOJ504" s="216"/>
      <c r="SOK504" s="216"/>
      <c r="SOL504" s="216"/>
      <c r="SOM504" s="216"/>
      <c r="SON504" s="216"/>
      <c r="SOO504" s="216"/>
      <c r="SOP504" s="216"/>
      <c r="SOQ504" s="216"/>
      <c r="SOR504" s="216"/>
      <c r="SOS504" s="216"/>
      <c r="SOT504" s="216"/>
      <c r="SOU504" s="216"/>
      <c r="SOV504" s="216"/>
      <c r="SOW504" s="216"/>
      <c r="SOX504" s="216"/>
      <c r="SOY504" s="216"/>
      <c r="SOZ504" s="216"/>
      <c r="SPA504" s="216"/>
      <c r="SPB504" s="216"/>
      <c r="SPC504" s="216"/>
      <c r="SPD504" s="216"/>
      <c r="SPE504" s="216"/>
      <c r="SPF504" s="216"/>
      <c r="SPG504" s="216"/>
      <c r="SPH504" s="216"/>
      <c r="SPI504" s="216"/>
      <c r="SPJ504" s="216"/>
      <c r="SPK504" s="216"/>
      <c r="SPL504" s="216"/>
      <c r="SPM504" s="216"/>
      <c r="SPN504" s="216"/>
      <c r="SPO504" s="216"/>
      <c r="SPP504" s="216"/>
      <c r="SPQ504" s="216"/>
      <c r="SPR504" s="216"/>
      <c r="SPS504" s="216"/>
      <c r="SPT504" s="216"/>
      <c r="SPU504" s="216"/>
      <c r="SPV504" s="216"/>
      <c r="SPW504" s="216"/>
      <c r="SPX504" s="216"/>
      <c r="SPY504" s="216"/>
      <c r="SPZ504" s="216"/>
      <c r="SQA504" s="216"/>
      <c r="SQB504" s="216"/>
      <c r="SQC504" s="216"/>
      <c r="SQD504" s="216"/>
      <c r="SQE504" s="216"/>
      <c r="SQF504" s="216"/>
      <c r="SQG504" s="216"/>
      <c r="SQH504" s="216"/>
      <c r="SQI504" s="216"/>
      <c r="SQJ504" s="216"/>
      <c r="SQK504" s="216"/>
      <c r="SQL504" s="216"/>
      <c r="SQM504" s="216"/>
      <c r="SQN504" s="216"/>
      <c r="SQO504" s="216"/>
      <c r="SQP504" s="216"/>
      <c r="SQQ504" s="216"/>
      <c r="SQR504" s="216"/>
      <c r="SQS504" s="216"/>
      <c r="SQT504" s="216"/>
      <c r="SQU504" s="216"/>
      <c r="SQV504" s="216"/>
      <c r="SQW504" s="216"/>
      <c r="SQX504" s="216"/>
      <c r="SQY504" s="216"/>
      <c r="SQZ504" s="216"/>
      <c r="SRA504" s="216"/>
      <c r="SRB504" s="216"/>
      <c r="SRC504" s="216"/>
      <c r="SRD504" s="216"/>
      <c r="SRE504" s="216"/>
      <c r="SRF504" s="216"/>
      <c r="SRG504" s="216"/>
      <c r="SRH504" s="216"/>
      <c r="SRI504" s="216"/>
      <c r="SRJ504" s="216"/>
      <c r="SRK504" s="216"/>
      <c r="SRL504" s="216"/>
      <c r="SRM504" s="216"/>
      <c r="SRN504" s="216"/>
      <c r="SRO504" s="216"/>
      <c r="SRP504" s="216"/>
      <c r="SRQ504" s="216"/>
      <c r="SRR504" s="216"/>
      <c r="SRS504" s="216"/>
      <c r="SRT504" s="216"/>
      <c r="SRU504" s="216"/>
      <c r="SRV504" s="216"/>
      <c r="SRW504" s="216"/>
      <c r="SRX504" s="216"/>
      <c r="SRY504" s="216"/>
      <c r="SRZ504" s="216"/>
      <c r="SSA504" s="216"/>
      <c r="SSB504" s="216"/>
      <c r="SSC504" s="216"/>
      <c r="SSD504" s="216"/>
      <c r="SSE504" s="216"/>
      <c r="SSF504" s="216"/>
      <c r="SSG504" s="216"/>
      <c r="SSH504" s="216"/>
      <c r="SSI504" s="216"/>
      <c r="SSJ504" s="216"/>
      <c r="SSK504" s="216"/>
      <c r="SSL504" s="216"/>
      <c r="SSM504" s="216"/>
      <c r="SSN504" s="216"/>
      <c r="SSO504" s="216"/>
      <c r="SSP504" s="216"/>
      <c r="SSQ504" s="216"/>
      <c r="SSR504" s="216"/>
      <c r="SSS504" s="216"/>
      <c r="SST504" s="216"/>
      <c r="SSU504" s="216"/>
      <c r="SSV504" s="216"/>
      <c r="SSW504" s="216"/>
      <c r="SSX504" s="216"/>
      <c r="SSY504" s="216"/>
      <c r="SSZ504" s="216"/>
      <c r="STA504" s="216"/>
      <c r="STB504" s="216"/>
      <c r="STC504" s="216"/>
      <c r="STD504" s="216"/>
      <c r="STE504" s="216"/>
      <c r="STF504" s="216"/>
      <c r="STG504" s="216"/>
      <c r="STH504" s="216"/>
      <c r="STI504" s="216"/>
      <c r="STJ504" s="216"/>
      <c r="STK504" s="216"/>
      <c r="STL504" s="216"/>
      <c r="STM504" s="216"/>
      <c r="STN504" s="216"/>
      <c r="STO504" s="216"/>
      <c r="STP504" s="216"/>
      <c r="STQ504" s="216"/>
      <c r="STR504" s="216"/>
      <c r="STS504" s="216"/>
      <c r="STT504" s="216"/>
      <c r="STU504" s="216"/>
      <c r="STV504" s="216"/>
      <c r="STW504" s="216"/>
      <c r="STX504" s="216"/>
      <c r="STY504" s="216"/>
      <c r="STZ504" s="216"/>
      <c r="SUA504" s="216"/>
      <c r="SUB504" s="216"/>
      <c r="SUC504" s="216"/>
      <c r="SUD504" s="216"/>
      <c r="SUE504" s="216"/>
      <c r="SUF504" s="216"/>
      <c r="SUG504" s="216"/>
      <c r="SUH504" s="216"/>
      <c r="SUI504" s="216"/>
      <c r="SUJ504" s="216"/>
      <c r="SUK504" s="216"/>
      <c r="SUL504" s="216"/>
      <c r="SUM504" s="216"/>
      <c r="SUN504" s="216"/>
      <c r="SUO504" s="216"/>
      <c r="SUP504" s="216"/>
      <c r="SUQ504" s="216"/>
      <c r="SUR504" s="216"/>
      <c r="SUS504" s="216"/>
      <c r="SUT504" s="216"/>
      <c r="SUU504" s="216"/>
      <c r="SUV504" s="216"/>
      <c r="SUW504" s="216"/>
      <c r="SUX504" s="216"/>
      <c r="SUY504" s="216"/>
      <c r="SUZ504" s="216"/>
      <c r="SVA504" s="216"/>
      <c r="SVB504" s="216"/>
      <c r="SVC504" s="216"/>
      <c r="SVD504" s="216"/>
      <c r="SVE504" s="216"/>
      <c r="SVF504" s="216"/>
      <c r="SVG504" s="216"/>
      <c r="SVH504" s="216"/>
      <c r="SVI504" s="216"/>
      <c r="SVJ504" s="216"/>
      <c r="SVK504" s="216"/>
      <c r="SVL504" s="216"/>
      <c r="SVM504" s="216"/>
      <c r="SVN504" s="216"/>
      <c r="SVO504" s="216"/>
      <c r="SVP504" s="216"/>
      <c r="SVQ504" s="216"/>
      <c r="SVR504" s="216"/>
      <c r="SVS504" s="216"/>
      <c r="SVT504" s="216"/>
      <c r="SVU504" s="216"/>
      <c r="SVV504" s="216"/>
      <c r="SVW504" s="216"/>
      <c r="SVX504" s="216"/>
      <c r="SVY504" s="216"/>
      <c r="SVZ504" s="216"/>
      <c r="SWA504" s="216"/>
      <c r="SWB504" s="216"/>
      <c r="SWC504" s="216"/>
      <c r="SWD504" s="216"/>
      <c r="SWE504" s="216"/>
      <c r="SWF504" s="216"/>
      <c r="SWG504" s="216"/>
      <c r="SWH504" s="216"/>
      <c r="SWI504" s="216"/>
      <c r="SWJ504" s="216"/>
      <c r="SWK504" s="216"/>
      <c r="SWL504" s="216"/>
      <c r="SWM504" s="216"/>
      <c r="SWN504" s="216"/>
      <c r="SWO504" s="216"/>
      <c r="SWP504" s="216"/>
      <c r="SWQ504" s="216"/>
      <c r="SWR504" s="216"/>
      <c r="SWS504" s="216"/>
      <c r="SWT504" s="216"/>
      <c r="SWU504" s="216"/>
      <c r="SWV504" s="216"/>
      <c r="SWW504" s="216"/>
      <c r="SWX504" s="216"/>
      <c r="SWY504" s="216"/>
      <c r="SWZ504" s="216"/>
      <c r="SXA504" s="216"/>
      <c r="SXB504" s="216"/>
      <c r="SXC504" s="216"/>
      <c r="SXD504" s="216"/>
      <c r="SXE504" s="216"/>
      <c r="SXF504" s="216"/>
      <c r="SXG504" s="216"/>
      <c r="SXH504" s="216"/>
      <c r="SXI504" s="216"/>
      <c r="SXJ504" s="216"/>
      <c r="SXK504" s="216"/>
      <c r="SXL504" s="216"/>
      <c r="SXM504" s="216"/>
      <c r="SXN504" s="216"/>
      <c r="SXO504" s="216"/>
      <c r="SXP504" s="216"/>
      <c r="SXQ504" s="216"/>
      <c r="SXR504" s="216"/>
      <c r="SXS504" s="216"/>
      <c r="SXT504" s="216"/>
      <c r="SXU504" s="216"/>
      <c r="SXV504" s="216"/>
      <c r="SXW504" s="216"/>
      <c r="SXX504" s="216"/>
      <c r="SXY504" s="216"/>
      <c r="SXZ504" s="216"/>
      <c r="SYA504" s="216"/>
      <c r="SYB504" s="216"/>
      <c r="SYC504" s="216"/>
      <c r="SYD504" s="216"/>
      <c r="SYE504" s="216"/>
      <c r="SYF504" s="216"/>
      <c r="SYG504" s="216"/>
      <c r="SYH504" s="216"/>
      <c r="SYI504" s="216"/>
      <c r="SYJ504" s="216"/>
      <c r="SYK504" s="216"/>
      <c r="SYL504" s="216"/>
      <c r="SYM504" s="216"/>
      <c r="SYN504" s="216"/>
      <c r="SYO504" s="216"/>
      <c r="SYP504" s="216"/>
      <c r="SYQ504" s="216"/>
      <c r="SYR504" s="216"/>
      <c r="SYS504" s="216"/>
      <c r="SYT504" s="216"/>
      <c r="SYU504" s="216"/>
      <c r="SYV504" s="216"/>
      <c r="SYW504" s="216"/>
      <c r="SYX504" s="216"/>
      <c r="SYY504" s="216"/>
      <c r="SYZ504" s="216"/>
      <c r="SZA504" s="216"/>
      <c r="SZB504" s="216"/>
      <c r="SZC504" s="216"/>
      <c r="SZD504" s="216"/>
      <c r="SZE504" s="216"/>
      <c r="SZF504" s="216"/>
      <c r="SZG504" s="216"/>
      <c r="SZH504" s="216"/>
      <c r="SZI504" s="216"/>
      <c r="SZJ504" s="216"/>
      <c r="SZK504" s="216"/>
      <c r="SZL504" s="216"/>
      <c r="SZM504" s="216"/>
      <c r="SZN504" s="216"/>
      <c r="SZO504" s="216"/>
      <c r="SZP504" s="216"/>
      <c r="SZQ504" s="216"/>
      <c r="SZR504" s="216"/>
      <c r="SZS504" s="216"/>
      <c r="SZT504" s="216"/>
      <c r="SZU504" s="216"/>
      <c r="SZV504" s="216"/>
      <c r="SZW504" s="216"/>
      <c r="SZX504" s="216"/>
      <c r="SZY504" s="216"/>
      <c r="SZZ504" s="216"/>
      <c r="TAA504" s="216"/>
      <c r="TAB504" s="216"/>
      <c r="TAC504" s="216"/>
      <c r="TAD504" s="216"/>
      <c r="TAE504" s="216"/>
      <c r="TAF504" s="216"/>
      <c r="TAG504" s="216"/>
      <c r="TAH504" s="216"/>
      <c r="TAI504" s="216"/>
      <c r="TAJ504" s="216"/>
      <c r="TAK504" s="216"/>
      <c r="TAL504" s="216"/>
      <c r="TAM504" s="216"/>
      <c r="TAN504" s="216"/>
      <c r="TAO504" s="216"/>
      <c r="TAP504" s="216"/>
      <c r="TAQ504" s="216"/>
      <c r="TAR504" s="216"/>
      <c r="TAS504" s="216"/>
      <c r="TAT504" s="216"/>
      <c r="TAU504" s="216"/>
      <c r="TAV504" s="216"/>
      <c r="TAW504" s="216"/>
      <c r="TAX504" s="216"/>
      <c r="TAY504" s="216"/>
      <c r="TAZ504" s="216"/>
      <c r="TBA504" s="216"/>
      <c r="TBB504" s="216"/>
      <c r="TBC504" s="216"/>
      <c r="TBD504" s="216"/>
      <c r="TBE504" s="216"/>
      <c r="TBF504" s="216"/>
      <c r="TBG504" s="216"/>
      <c r="TBH504" s="216"/>
      <c r="TBI504" s="216"/>
      <c r="TBJ504" s="216"/>
      <c r="TBK504" s="216"/>
      <c r="TBL504" s="216"/>
      <c r="TBM504" s="216"/>
      <c r="TBN504" s="216"/>
      <c r="TBO504" s="216"/>
      <c r="TBP504" s="216"/>
      <c r="TBQ504" s="216"/>
      <c r="TBR504" s="216"/>
      <c r="TBS504" s="216"/>
      <c r="TBT504" s="216"/>
      <c r="TBU504" s="216"/>
      <c r="TBV504" s="216"/>
      <c r="TBW504" s="216"/>
      <c r="TBX504" s="216"/>
      <c r="TBY504" s="216"/>
      <c r="TBZ504" s="216"/>
      <c r="TCA504" s="216"/>
      <c r="TCB504" s="216"/>
      <c r="TCC504" s="216"/>
      <c r="TCD504" s="216"/>
      <c r="TCE504" s="216"/>
      <c r="TCF504" s="216"/>
      <c r="TCG504" s="216"/>
      <c r="TCH504" s="216"/>
      <c r="TCI504" s="216"/>
      <c r="TCJ504" s="216"/>
      <c r="TCK504" s="216"/>
      <c r="TCL504" s="216"/>
      <c r="TCM504" s="216"/>
      <c r="TCN504" s="216"/>
      <c r="TCO504" s="216"/>
      <c r="TCP504" s="216"/>
      <c r="TCQ504" s="216"/>
      <c r="TCR504" s="216"/>
      <c r="TCS504" s="216"/>
      <c r="TCT504" s="216"/>
      <c r="TCU504" s="216"/>
      <c r="TCV504" s="216"/>
      <c r="TCW504" s="216"/>
      <c r="TCX504" s="216"/>
      <c r="TCY504" s="216"/>
      <c r="TCZ504" s="216"/>
      <c r="TDA504" s="216"/>
      <c r="TDB504" s="216"/>
      <c r="TDC504" s="216"/>
      <c r="TDD504" s="216"/>
      <c r="TDE504" s="216"/>
      <c r="TDF504" s="216"/>
      <c r="TDG504" s="216"/>
      <c r="TDH504" s="216"/>
      <c r="TDI504" s="216"/>
      <c r="TDJ504" s="216"/>
      <c r="TDK504" s="216"/>
      <c r="TDL504" s="216"/>
      <c r="TDM504" s="216"/>
      <c r="TDN504" s="216"/>
      <c r="TDO504" s="216"/>
      <c r="TDP504" s="216"/>
      <c r="TDQ504" s="216"/>
      <c r="TDR504" s="216"/>
      <c r="TDS504" s="216"/>
      <c r="TDT504" s="216"/>
      <c r="TDU504" s="216"/>
      <c r="TDV504" s="216"/>
      <c r="TDW504" s="216"/>
      <c r="TDX504" s="216"/>
      <c r="TDY504" s="216"/>
      <c r="TDZ504" s="216"/>
      <c r="TEA504" s="216"/>
      <c r="TEB504" s="216"/>
      <c r="TEC504" s="216"/>
      <c r="TED504" s="216"/>
      <c r="TEE504" s="216"/>
      <c r="TEF504" s="216"/>
      <c r="TEG504" s="216"/>
      <c r="TEH504" s="216"/>
      <c r="TEI504" s="216"/>
      <c r="TEJ504" s="216"/>
      <c r="TEK504" s="216"/>
      <c r="TEL504" s="216"/>
      <c r="TEM504" s="216"/>
      <c r="TEN504" s="216"/>
      <c r="TEO504" s="216"/>
      <c r="TEP504" s="216"/>
      <c r="TEQ504" s="216"/>
      <c r="TER504" s="216"/>
      <c r="TES504" s="216"/>
      <c r="TET504" s="216"/>
      <c r="TEU504" s="216"/>
      <c r="TEV504" s="216"/>
      <c r="TEW504" s="216"/>
      <c r="TEX504" s="216"/>
      <c r="TEY504" s="216"/>
      <c r="TEZ504" s="216"/>
      <c r="TFA504" s="216"/>
      <c r="TFB504" s="216"/>
      <c r="TFC504" s="216"/>
      <c r="TFD504" s="216"/>
      <c r="TFE504" s="216"/>
      <c r="TFF504" s="216"/>
      <c r="TFG504" s="216"/>
      <c r="TFH504" s="216"/>
      <c r="TFI504" s="216"/>
      <c r="TFJ504" s="216"/>
      <c r="TFK504" s="216"/>
      <c r="TFL504" s="216"/>
      <c r="TFM504" s="216"/>
      <c r="TFN504" s="216"/>
      <c r="TFO504" s="216"/>
      <c r="TFP504" s="216"/>
      <c r="TFQ504" s="216"/>
      <c r="TFR504" s="216"/>
      <c r="TFS504" s="216"/>
      <c r="TFT504" s="216"/>
      <c r="TFU504" s="216"/>
      <c r="TFV504" s="216"/>
      <c r="TFW504" s="216"/>
      <c r="TFX504" s="216"/>
      <c r="TFY504" s="216"/>
      <c r="TFZ504" s="216"/>
      <c r="TGA504" s="216"/>
      <c r="TGB504" s="216"/>
      <c r="TGC504" s="216"/>
      <c r="TGD504" s="216"/>
      <c r="TGE504" s="216"/>
      <c r="TGF504" s="216"/>
      <c r="TGG504" s="216"/>
      <c r="TGH504" s="216"/>
      <c r="TGI504" s="216"/>
      <c r="TGJ504" s="216"/>
      <c r="TGK504" s="216"/>
      <c r="TGL504" s="216"/>
      <c r="TGM504" s="216"/>
      <c r="TGN504" s="216"/>
      <c r="TGO504" s="216"/>
      <c r="TGP504" s="216"/>
      <c r="TGQ504" s="216"/>
      <c r="TGR504" s="216"/>
      <c r="TGS504" s="216"/>
      <c r="TGT504" s="216"/>
      <c r="TGU504" s="216"/>
      <c r="TGV504" s="216"/>
      <c r="TGW504" s="216"/>
      <c r="TGX504" s="216"/>
      <c r="TGY504" s="216"/>
      <c r="TGZ504" s="216"/>
      <c r="THA504" s="216"/>
      <c r="THB504" s="216"/>
      <c r="THC504" s="216"/>
      <c r="THD504" s="216"/>
      <c r="THE504" s="216"/>
      <c r="THF504" s="216"/>
      <c r="THG504" s="216"/>
      <c r="THH504" s="216"/>
      <c r="THI504" s="216"/>
      <c r="THJ504" s="216"/>
      <c r="THK504" s="216"/>
      <c r="THL504" s="216"/>
      <c r="THM504" s="216"/>
      <c r="THN504" s="216"/>
      <c r="THO504" s="216"/>
      <c r="THP504" s="216"/>
      <c r="THQ504" s="216"/>
      <c r="THR504" s="216"/>
      <c r="THS504" s="216"/>
      <c r="THT504" s="216"/>
      <c r="THU504" s="216"/>
      <c r="THV504" s="216"/>
      <c r="THW504" s="216"/>
      <c r="THX504" s="216"/>
      <c r="THY504" s="216"/>
      <c r="THZ504" s="216"/>
      <c r="TIA504" s="216"/>
      <c r="TIB504" s="216"/>
      <c r="TIC504" s="216"/>
      <c r="TID504" s="216"/>
      <c r="TIE504" s="216"/>
      <c r="TIF504" s="216"/>
      <c r="TIG504" s="216"/>
      <c r="TIH504" s="216"/>
      <c r="TII504" s="216"/>
      <c r="TIJ504" s="216"/>
      <c r="TIK504" s="216"/>
      <c r="TIL504" s="216"/>
      <c r="TIM504" s="216"/>
      <c r="TIN504" s="216"/>
      <c r="TIO504" s="216"/>
      <c r="TIP504" s="216"/>
      <c r="TIQ504" s="216"/>
      <c r="TIR504" s="216"/>
      <c r="TIS504" s="216"/>
      <c r="TIT504" s="216"/>
      <c r="TIU504" s="216"/>
      <c r="TIV504" s="216"/>
      <c r="TIW504" s="216"/>
      <c r="TIX504" s="216"/>
      <c r="TIY504" s="216"/>
      <c r="TIZ504" s="216"/>
      <c r="TJA504" s="216"/>
      <c r="TJB504" s="216"/>
      <c r="TJC504" s="216"/>
      <c r="TJD504" s="216"/>
      <c r="TJE504" s="216"/>
      <c r="TJF504" s="216"/>
      <c r="TJG504" s="216"/>
      <c r="TJH504" s="216"/>
      <c r="TJI504" s="216"/>
      <c r="TJJ504" s="216"/>
      <c r="TJK504" s="216"/>
      <c r="TJL504" s="216"/>
      <c r="TJM504" s="216"/>
      <c r="TJN504" s="216"/>
      <c r="TJO504" s="216"/>
      <c r="TJP504" s="216"/>
      <c r="TJQ504" s="216"/>
      <c r="TJR504" s="216"/>
      <c r="TJS504" s="216"/>
      <c r="TJT504" s="216"/>
      <c r="TJU504" s="216"/>
      <c r="TJV504" s="216"/>
      <c r="TJW504" s="216"/>
      <c r="TJX504" s="216"/>
      <c r="TJY504" s="216"/>
      <c r="TJZ504" s="216"/>
      <c r="TKA504" s="216"/>
      <c r="TKB504" s="216"/>
      <c r="TKC504" s="216"/>
      <c r="TKD504" s="216"/>
      <c r="TKE504" s="216"/>
      <c r="TKF504" s="216"/>
      <c r="TKG504" s="216"/>
      <c r="TKH504" s="216"/>
      <c r="TKI504" s="216"/>
      <c r="TKJ504" s="216"/>
      <c r="TKK504" s="216"/>
      <c r="TKL504" s="216"/>
      <c r="TKM504" s="216"/>
      <c r="TKN504" s="216"/>
      <c r="TKO504" s="216"/>
      <c r="TKP504" s="216"/>
      <c r="TKQ504" s="216"/>
      <c r="TKR504" s="216"/>
      <c r="TKS504" s="216"/>
      <c r="TKT504" s="216"/>
      <c r="TKU504" s="216"/>
      <c r="TKV504" s="216"/>
      <c r="TKW504" s="216"/>
      <c r="TKX504" s="216"/>
      <c r="TKY504" s="216"/>
      <c r="TKZ504" s="216"/>
      <c r="TLA504" s="216"/>
      <c r="TLB504" s="216"/>
      <c r="TLC504" s="216"/>
      <c r="TLD504" s="216"/>
      <c r="TLE504" s="216"/>
      <c r="TLF504" s="216"/>
      <c r="TLG504" s="216"/>
      <c r="TLH504" s="216"/>
      <c r="TLI504" s="216"/>
      <c r="TLJ504" s="216"/>
      <c r="TLK504" s="216"/>
      <c r="TLL504" s="216"/>
      <c r="TLM504" s="216"/>
      <c r="TLN504" s="216"/>
      <c r="TLO504" s="216"/>
      <c r="TLP504" s="216"/>
      <c r="TLQ504" s="216"/>
      <c r="TLR504" s="216"/>
      <c r="TLS504" s="216"/>
      <c r="TLT504" s="216"/>
      <c r="TLU504" s="216"/>
      <c r="TLV504" s="216"/>
      <c r="TLW504" s="216"/>
      <c r="TLX504" s="216"/>
      <c r="TLY504" s="216"/>
      <c r="TLZ504" s="216"/>
      <c r="TMA504" s="216"/>
      <c r="TMB504" s="216"/>
      <c r="TMC504" s="216"/>
      <c r="TMD504" s="216"/>
      <c r="TME504" s="216"/>
      <c r="TMF504" s="216"/>
      <c r="TMG504" s="216"/>
      <c r="TMH504" s="216"/>
      <c r="TMI504" s="216"/>
      <c r="TMJ504" s="216"/>
      <c r="TMK504" s="216"/>
      <c r="TML504" s="216"/>
      <c r="TMM504" s="216"/>
      <c r="TMN504" s="216"/>
      <c r="TMO504" s="216"/>
      <c r="TMP504" s="216"/>
      <c r="TMQ504" s="216"/>
      <c r="TMR504" s="216"/>
      <c r="TMS504" s="216"/>
      <c r="TMT504" s="216"/>
      <c r="TMU504" s="216"/>
      <c r="TMV504" s="216"/>
      <c r="TMW504" s="216"/>
      <c r="TMX504" s="216"/>
      <c r="TMY504" s="216"/>
      <c r="TMZ504" s="216"/>
      <c r="TNA504" s="216"/>
      <c r="TNB504" s="216"/>
      <c r="TNC504" s="216"/>
      <c r="TND504" s="216"/>
      <c r="TNE504" s="216"/>
      <c r="TNF504" s="216"/>
      <c r="TNG504" s="216"/>
      <c r="TNH504" s="216"/>
      <c r="TNI504" s="216"/>
      <c r="TNJ504" s="216"/>
      <c r="TNK504" s="216"/>
      <c r="TNL504" s="216"/>
      <c r="TNM504" s="216"/>
      <c r="TNN504" s="216"/>
      <c r="TNO504" s="216"/>
      <c r="TNP504" s="216"/>
      <c r="TNQ504" s="216"/>
      <c r="TNR504" s="216"/>
      <c r="TNS504" s="216"/>
      <c r="TNT504" s="216"/>
      <c r="TNU504" s="216"/>
      <c r="TNV504" s="216"/>
      <c r="TNW504" s="216"/>
      <c r="TNX504" s="216"/>
      <c r="TNY504" s="216"/>
      <c r="TNZ504" s="216"/>
      <c r="TOA504" s="216"/>
      <c r="TOB504" s="216"/>
      <c r="TOC504" s="216"/>
      <c r="TOD504" s="216"/>
      <c r="TOE504" s="216"/>
      <c r="TOF504" s="216"/>
      <c r="TOG504" s="216"/>
      <c r="TOH504" s="216"/>
      <c r="TOI504" s="216"/>
      <c r="TOJ504" s="216"/>
      <c r="TOK504" s="216"/>
      <c r="TOL504" s="216"/>
      <c r="TOM504" s="216"/>
      <c r="TON504" s="216"/>
      <c r="TOO504" s="216"/>
      <c r="TOP504" s="216"/>
      <c r="TOQ504" s="216"/>
      <c r="TOR504" s="216"/>
      <c r="TOS504" s="216"/>
      <c r="TOT504" s="216"/>
      <c r="TOU504" s="216"/>
      <c r="TOV504" s="216"/>
      <c r="TOW504" s="216"/>
      <c r="TOX504" s="216"/>
      <c r="TOY504" s="216"/>
      <c r="TOZ504" s="216"/>
      <c r="TPA504" s="216"/>
      <c r="TPB504" s="216"/>
      <c r="TPC504" s="216"/>
      <c r="TPD504" s="216"/>
      <c r="TPE504" s="216"/>
      <c r="TPF504" s="216"/>
      <c r="TPG504" s="216"/>
      <c r="TPH504" s="216"/>
      <c r="TPI504" s="216"/>
      <c r="TPJ504" s="216"/>
      <c r="TPK504" s="216"/>
      <c r="TPL504" s="216"/>
      <c r="TPM504" s="216"/>
      <c r="TPN504" s="216"/>
      <c r="TPO504" s="216"/>
      <c r="TPP504" s="216"/>
      <c r="TPQ504" s="216"/>
      <c r="TPR504" s="216"/>
      <c r="TPS504" s="216"/>
      <c r="TPT504" s="216"/>
      <c r="TPU504" s="216"/>
      <c r="TPV504" s="216"/>
      <c r="TPW504" s="216"/>
      <c r="TPX504" s="216"/>
      <c r="TPY504" s="216"/>
      <c r="TPZ504" s="216"/>
      <c r="TQA504" s="216"/>
      <c r="TQB504" s="216"/>
      <c r="TQC504" s="216"/>
      <c r="TQD504" s="216"/>
      <c r="TQE504" s="216"/>
      <c r="TQF504" s="216"/>
      <c r="TQG504" s="216"/>
      <c r="TQH504" s="216"/>
      <c r="TQI504" s="216"/>
      <c r="TQJ504" s="216"/>
      <c r="TQK504" s="216"/>
      <c r="TQL504" s="216"/>
      <c r="TQM504" s="216"/>
      <c r="TQN504" s="216"/>
      <c r="TQO504" s="216"/>
      <c r="TQP504" s="216"/>
      <c r="TQQ504" s="216"/>
      <c r="TQR504" s="216"/>
      <c r="TQS504" s="216"/>
      <c r="TQT504" s="216"/>
      <c r="TQU504" s="216"/>
      <c r="TQV504" s="216"/>
      <c r="TQW504" s="216"/>
      <c r="TQX504" s="216"/>
      <c r="TQY504" s="216"/>
      <c r="TQZ504" s="216"/>
      <c r="TRA504" s="216"/>
      <c r="TRB504" s="216"/>
      <c r="TRC504" s="216"/>
      <c r="TRD504" s="216"/>
      <c r="TRE504" s="216"/>
      <c r="TRF504" s="216"/>
      <c r="TRG504" s="216"/>
      <c r="TRH504" s="216"/>
      <c r="TRI504" s="216"/>
      <c r="TRJ504" s="216"/>
      <c r="TRK504" s="216"/>
      <c r="TRL504" s="216"/>
      <c r="TRM504" s="216"/>
      <c r="TRN504" s="216"/>
      <c r="TRO504" s="216"/>
      <c r="TRP504" s="216"/>
      <c r="TRQ504" s="216"/>
      <c r="TRR504" s="216"/>
      <c r="TRS504" s="216"/>
      <c r="TRT504" s="216"/>
      <c r="TRU504" s="216"/>
      <c r="TRV504" s="216"/>
      <c r="TRW504" s="216"/>
      <c r="TRX504" s="216"/>
      <c r="TRY504" s="216"/>
      <c r="TRZ504" s="216"/>
      <c r="TSA504" s="216"/>
      <c r="TSB504" s="216"/>
      <c r="TSC504" s="216"/>
      <c r="TSD504" s="216"/>
      <c r="TSE504" s="216"/>
      <c r="TSF504" s="216"/>
      <c r="TSG504" s="216"/>
      <c r="TSH504" s="216"/>
      <c r="TSI504" s="216"/>
      <c r="TSJ504" s="216"/>
      <c r="TSK504" s="216"/>
      <c r="TSL504" s="216"/>
      <c r="TSM504" s="216"/>
      <c r="TSN504" s="216"/>
      <c r="TSO504" s="216"/>
      <c r="TSP504" s="216"/>
      <c r="TSQ504" s="216"/>
      <c r="TSR504" s="216"/>
      <c r="TSS504" s="216"/>
      <c r="TST504" s="216"/>
      <c r="TSU504" s="216"/>
      <c r="TSV504" s="216"/>
      <c r="TSW504" s="216"/>
      <c r="TSX504" s="216"/>
      <c r="TSY504" s="216"/>
      <c r="TSZ504" s="216"/>
      <c r="TTA504" s="216"/>
      <c r="TTB504" s="216"/>
      <c r="TTC504" s="216"/>
      <c r="TTD504" s="216"/>
      <c r="TTE504" s="216"/>
      <c r="TTF504" s="216"/>
      <c r="TTG504" s="216"/>
      <c r="TTH504" s="216"/>
      <c r="TTI504" s="216"/>
      <c r="TTJ504" s="216"/>
      <c r="TTK504" s="216"/>
      <c r="TTL504" s="216"/>
      <c r="TTM504" s="216"/>
      <c r="TTN504" s="216"/>
      <c r="TTO504" s="216"/>
      <c r="TTP504" s="216"/>
      <c r="TTQ504" s="216"/>
      <c r="TTR504" s="216"/>
      <c r="TTS504" s="216"/>
      <c r="TTT504" s="216"/>
      <c r="TTU504" s="216"/>
      <c r="TTV504" s="216"/>
      <c r="TTW504" s="216"/>
      <c r="TTX504" s="216"/>
      <c r="TTY504" s="216"/>
      <c r="TTZ504" s="216"/>
      <c r="TUA504" s="216"/>
      <c r="TUB504" s="216"/>
      <c r="TUC504" s="216"/>
      <c r="TUD504" s="216"/>
      <c r="TUE504" s="216"/>
      <c r="TUF504" s="216"/>
      <c r="TUG504" s="216"/>
      <c r="TUH504" s="216"/>
      <c r="TUI504" s="216"/>
      <c r="TUJ504" s="216"/>
      <c r="TUK504" s="216"/>
      <c r="TUL504" s="216"/>
      <c r="TUM504" s="216"/>
      <c r="TUN504" s="216"/>
      <c r="TUO504" s="216"/>
      <c r="TUP504" s="216"/>
      <c r="TUQ504" s="216"/>
      <c r="TUR504" s="216"/>
      <c r="TUS504" s="216"/>
      <c r="TUT504" s="216"/>
      <c r="TUU504" s="216"/>
      <c r="TUV504" s="216"/>
      <c r="TUW504" s="216"/>
      <c r="TUX504" s="216"/>
      <c r="TUY504" s="216"/>
      <c r="TUZ504" s="216"/>
      <c r="TVA504" s="216"/>
      <c r="TVB504" s="216"/>
      <c r="TVC504" s="216"/>
      <c r="TVD504" s="216"/>
      <c r="TVE504" s="216"/>
      <c r="TVF504" s="216"/>
      <c r="TVG504" s="216"/>
      <c r="TVH504" s="216"/>
      <c r="TVI504" s="216"/>
      <c r="TVJ504" s="216"/>
      <c r="TVK504" s="216"/>
      <c r="TVL504" s="216"/>
      <c r="TVM504" s="216"/>
      <c r="TVN504" s="216"/>
      <c r="TVO504" s="216"/>
      <c r="TVP504" s="216"/>
      <c r="TVQ504" s="216"/>
      <c r="TVR504" s="216"/>
      <c r="TVS504" s="216"/>
      <c r="TVT504" s="216"/>
      <c r="TVU504" s="216"/>
      <c r="TVV504" s="216"/>
      <c r="TVW504" s="216"/>
      <c r="TVX504" s="216"/>
      <c r="TVY504" s="216"/>
      <c r="TVZ504" s="216"/>
      <c r="TWA504" s="216"/>
      <c r="TWB504" s="216"/>
      <c r="TWC504" s="216"/>
      <c r="TWD504" s="216"/>
      <c r="TWE504" s="216"/>
      <c r="TWF504" s="216"/>
      <c r="TWG504" s="216"/>
      <c r="TWH504" s="216"/>
      <c r="TWI504" s="216"/>
      <c r="TWJ504" s="216"/>
      <c r="TWK504" s="216"/>
      <c r="TWL504" s="216"/>
      <c r="TWM504" s="216"/>
      <c r="TWN504" s="216"/>
      <c r="TWO504" s="216"/>
      <c r="TWP504" s="216"/>
      <c r="TWQ504" s="216"/>
      <c r="TWR504" s="216"/>
      <c r="TWS504" s="216"/>
      <c r="TWT504" s="216"/>
      <c r="TWU504" s="216"/>
      <c r="TWV504" s="216"/>
      <c r="TWW504" s="216"/>
      <c r="TWX504" s="216"/>
      <c r="TWY504" s="216"/>
      <c r="TWZ504" s="216"/>
      <c r="TXA504" s="216"/>
      <c r="TXB504" s="216"/>
      <c r="TXC504" s="216"/>
      <c r="TXD504" s="216"/>
      <c r="TXE504" s="216"/>
      <c r="TXF504" s="216"/>
      <c r="TXG504" s="216"/>
      <c r="TXH504" s="216"/>
      <c r="TXI504" s="216"/>
      <c r="TXJ504" s="216"/>
      <c r="TXK504" s="216"/>
      <c r="TXL504" s="216"/>
      <c r="TXM504" s="216"/>
      <c r="TXN504" s="216"/>
      <c r="TXO504" s="216"/>
      <c r="TXP504" s="216"/>
      <c r="TXQ504" s="216"/>
      <c r="TXR504" s="216"/>
      <c r="TXS504" s="216"/>
      <c r="TXT504" s="216"/>
      <c r="TXU504" s="216"/>
      <c r="TXV504" s="216"/>
      <c r="TXW504" s="216"/>
      <c r="TXX504" s="216"/>
      <c r="TXY504" s="216"/>
      <c r="TXZ504" s="216"/>
      <c r="TYA504" s="216"/>
      <c r="TYB504" s="216"/>
      <c r="TYC504" s="216"/>
      <c r="TYD504" s="216"/>
      <c r="TYE504" s="216"/>
      <c r="TYF504" s="216"/>
      <c r="TYG504" s="216"/>
      <c r="TYH504" s="216"/>
      <c r="TYI504" s="216"/>
      <c r="TYJ504" s="216"/>
      <c r="TYK504" s="216"/>
      <c r="TYL504" s="216"/>
      <c r="TYM504" s="216"/>
      <c r="TYN504" s="216"/>
      <c r="TYO504" s="216"/>
      <c r="TYP504" s="216"/>
      <c r="TYQ504" s="216"/>
      <c r="TYR504" s="216"/>
      <c r="TYS504" s="216"/>
      <c r="TYT504" s="216"/>
      <c r="TYU504" s="216"/>
      <c r="TYV504" s="216"/>
      <c r="TYW504" s="216"/>
      <c r="TYX504" s="216"/>
      <c r="TYY504" s="216"/>
      <c r="TYZ504" s="216"/>
      <c r="TZA504" s="216"/>
      <c r="TZB504" s="216"/>
      <c r="TZC504" s="216"/>
      <c r="TZD504" s="216"/>
      <c r="TZE504" s="216"/>
      <c r="TZF504" s="216"/>
      <c r="TZG504" s="216"/>
      <c r="TZH504" s="216"/>
      <c r="TZI504" s="216"/>
      <c r="TZJ504" s="216"/>
      <c r="TZK504" s="216"/>
      <c r="TZL504" s="216"/>
      <c r="TZM504" s="216"/>
      <c r="TZN504" s="216"/>
      <c r="TZO504" s="216"/>
      <c r="TZP504" s="216"/>
      <c r="TZQ504" s="216"/>
      <c r="TZR504" s="216"/>
      <c r="TZS504" s="216"/>
      <c r="TZT504" s="216"/>
      <c r="TZU504" s="216"/>
      <c r="TZV504" s="216"/>
      <c r="TZW504" s="216"/>
      <c r="TZX504" s="216"/>
      <c r="TZY504" s="216"/>
      <c r="TZZ504" s="216"/>
      <c r="UAA504" s="216"/>
      <c r="UAB504" s="216"/>
      <c r="UAC504" s="216"/>
      <c r="UAD504" s="216"/>
      <c r="UAE504" s="216"/>
      <c r="UAF504" s="216"/>
      <c r="UAG504" s="216"/>
      <c r="UAH504" s="216"/>
      <c r="UAI504" s="216"/>
      <c r="UAJ504" s="216"/>
      <c r="UAK504" s="216"/>
      <c r="UAL504" s="216"/>
      <c r="UAM504" s="216"/>
      <c r="UAN504" s="216"/>
      <c r="UAO504" s="216"/>
      <c r="UAP504" s="216"/>
      <c r="UAQ504" s="216"/>
      <c r="UAR504" s="216"/>
      <c r="UAS504" s="216"/>
      <c r="UAT504" s="216"/>
      <c r="UAU504" s="216"/>
      <c r="UAV504" s="216"/>
      <c r="UAW504" s="216"/>
      <c r="UAX504" s="216"/>
      <c r="UAY504" s="216"/>
      <c r="UAZ504" s="216"/>
      <c r="UBA504" s="216"/>
      <c r="UBB504" s="216"/>
      <c r="UBC504" s="216"/>
      <c r="UBD504" s="216"/>
      <c r="UBE504" s="216"/>
      <c r="UBF504" s="216"/>
      <c r="UBG504" s="216"/>
      <c r="UBH504" s="216"/>
      <c r="UBI504" s="216"/>
      <c r="UBJ504" s="216"/>
      <c r="UBK504" s="216"/>
      <c r="UBL504" s="216"/>
      <c r="UBM504" s="216"/>
      <c r="UBN504" s="216"/>
      <c r="UBO504" s="216"/>
      <c r="UBP504" s="216"/>
      <c r="UBQ504" s="216"/>
      <c r="UBR504" s="216"/>
      <c r="UBS504" s="216"/>
      <c r="UBT504" s="216"/>
      <c r="UBU504" s="216"/>
      <c r="UBV504" s="216"/>
      <c r="UBW504" s="216"/>
      <c r="UBX504" s="216"/>
      <c r="UBY504" s="216"/>
      <c r="UBZ504" s="216"/>
      <c r="UCA504" s="216"/>
      <c r="UCB504" s="216"/>
      <c r="UCC504" s="216"/>
      <c r="UCD504" s="216"/>
      <c r="UCE504" s="216"/>
      <c r="UCF504" s="216"/>
      <c r="UCG504" s="216"/>
      <c r="UCH504" s="216"/>
      <c r="UCI504" s="216"/>
      <c r="UCJ504" s="216"/>
      <c r="UCK504" s="216"/>
      <c r="UCL504" s="216"/>
      <c r="UCM504" s="216"/>
      <c r="UCN504" s="216"/>
      <c r="UCO504" s="216"/>
      <c r="UCP504" s="216"/>
      <c r="UCQ504" s="216"/>
      <c r="UCR504" s="216"/>
      <c r="UCS504" s="216"/>
      <c r="UCT504" s="216"/>
      <c r="UCU504" s="216"/>
      <c r="UCV504" s="216"/>
      <c r="UCW504" s="216"/>
      <c r="UCX504" s="216"/>
      <c r="UCY504" s="216"/>
      <c r="UCZ504" s="216"/>
      <c r="UDA504" s="216"/>
      <c r="UDB504" s="216"/>
      <c r="UDC504" s="216"/>
      <c r="UDD504" s="216"/>
      <c r="UDE504" s="216"/>
      <c r="UDF504" s="216"/>
      <c r="UDG504" s="216"/>
      <c r="UDH504" s="216"/>
      <c r="UDI504" s="216"/>
      <c r="UDJ504" s="216"/>
      <c r="UDK504" s="216"/>
      <c r="UDL504" s="216"/>
      <c r="UDM504" s="216"/>
      <c r="UDN504" s="216"/>
      <c r="UDO504" s="216"/>
      <c r="UDP504" s="216"/>
      <c r="UDQ504" s="216"/>
      <c r="UDR504" s="216"/>
      <c r="UDS504" s="216"/>
      <c r="UDT504" s="216"/>
      <c r="UDU504" s="216"/>
      <c r="UDV504" s="216"/>
      <c r="UDW504" s="216"/>
      <c r="UDX504" s="216"/>
      <c r="UDY504" s="216"/>
      <c r="UDZ504" s="216"/>
      <c r="UEA504" s="216"/>
      <c r="UEB504" s="216"/>
      <c r="UEC504" s="216"/>
      <c r="UED504" s="216"/>
      <c r="UEE504" s="216"/>
      <c r="UEF504" s="216"/>
      <c r="UEG504" s="216"/>
      <c r="UEH504" s="216"/>
      <c r="UEI504" s="216"/>
      <c r="UEJ504" s="216"/>
      <c r="UEK504" s="216"/>
      <c r="UEL504" s="216"/>
      <c r="UEM504" s="216"/>
      <c r="UEN504" s="216"/>
      <c r="UEO504" s="216"/>
      <c r="UEP504" s="216"/>
      <c r="UEQ504" s="216"/>
      <c r="UER504" s="216"/>
      <c r="UES504" s="216"/>
      <c r="UET504" s="216"/>
      <c r="UEU504" s="216"/>
      <c r="UEV504" s="216"/>
      <c r="UEW504" s="216"/>
      <c r="UEX504" s="216"/>
      <c r="UEY504" s="216"/>
      <c r="UEZ504" s="216"/>
      <c r="UFA504" s="216"/>
      <c r="UFB504" s="216"/>
      <c r="UFC504" s="216"/>
      <c r="UFD504" s="216"/>
      <c r="UFE504" s="216"/>
      <c r="UFF504" s="216"/>
      <c r="UFG504" s="216"/>
      <c r="UFH504" s="216"/>
      <c r="UFI504" s="216"/>
      <c r="UFJ504" s="216"/>
      <c r="UFK504" s="216"/>
      <c r="UFL504" s="216"/>
      <c r="UFM504" s="216"/>
      <c r="UFN504" s="216"/>
      <c r="UFO504" s="216"/>
      <c r="UFP504" s="216"/>
      <c r="UFQ504" s="216"/>
      <c r="UFR504" s="216"/>
      <c r="UFS504" s="216"/>
      <c r="UFT504" s="216"/>
      <c r="UFU504" s="216"/>
      <c r="UFV504" s="216"/>
      <c r="UFW504" s="216"/>
      <c r="UFX504" s="216"/>
      <c r="UFY504" s="216"/>
      <c r="UFZ504" s="216"/>
      <c r="UGA504" s="216"/>
      <c r="UGB504" s="216"/>
      <c r="UGC504" s="216"/>
      <c r="UGD504" s="216"/>
      <c r="UGE504" s="216"/>
      <c r="UGF504" s="216"/>
      <c r="UGG504" s="216"/>
      <c r="UGH504" s="216"/>
      <c r="UGI504" s="216"/>
      <c r="UGJ504" s="216"/>
      <c r="UGK504" s="216"/>
      <c r="UGL504" s="216"/>
      <c r="UGM504" s="216"/>
      <c r="UGN504" s="216"/>
      <c r="UGO504" s="216"/>
      <c r="UGP504" s="216"/>
      <c r="UGQ504" s="216"/>
      <c r="UGR504" s="216"/>
      <c r="UGS504" s="216"/>
      <c r="UGT504" s="216"/>
      <c r="UGU504" s="216"/>
      <c r="UGV504" s="216"/>
      <c r="UGW504" s="216"/>
      <c r="UGX504" s="216"/>
      <c r="UGY504" s="216"/>
      <c r="UGZ504" s="216"/>
      <c r="UHA504" s="216"/>
      <c r="UHB504" s="216"/>
      <c r="UHC504" s="216"/>
      <c r="UHD504" s="216"/>
      <c r="UHE504" s="216"/>
      <c r="UHF504" s="216"/>
      <c r="UHG504" s="216"/>
      <c r="UHH504" s="216"/>
      <c r="UHI504" s="216"/>
      <c r="UHJ504" s="216"/>
      <c r="UHK504" s="216"/>
      <c r="UHL504" s="216"/>
      <c r="UHM504" s="216"/>
      <c r="UHN504" s="216"/>
      <c r="UHO504" s="216"/>
      <c r="UHP504" s="216"/>
      <c r="UHQ504" s="216"/>
      <c r="UHR504" s="216"/>
      <c r="UHS504" s="216"/>
      <c r="UHT504" s="216"/>
      <c r="UHU504" s="216"/>
      <c r="UHV504" s="216"/>
      <c r="UHW504" s="216"/>
      <c r="UHX504" s="216"/>
      <c r="UHY504" s="216"/>
      <c r="UHZ504" s="216"/>
      <c r="UIA504" s="216"/>
      <c r="UIB504" s="216"/>
      <c r="UIC504" s="216"/>
      <c r="UID504" s="216"/>
      <c r="UIE504" s="216"/>
      <c r="UIF504" s="216"/>
      <c r="UIG504" s="216"/>
      <c r="UIH504" s="216"/>
      <c r="UII504" s="216"/>
      <c r="UIJ504" s="216"/>
      <c r="UIK504" s="216"/>
      <c r="UIL504" s="216"/>
      <c r="UIM504" s="216"/>
      <c r="UIN504" s="216"/>
      <c r="UIO504" s="216"/>
      <c r="UIP504" s="216"/>
      <c r="UIQ504" s="216"/>
      <c r="UIR504" s="216"/>
      <c r="UIS504" s="216"/>
      <c r="UIT504" s="216"/>
      <c r="UIU504" s="216"/>
      <c r="UIV504" s="216"/>
      <c r="UIW504" s="216"/>
      <c r="UIX504" s="216"/>
      <c r="UIY504" s="216"/>
      <c r="UIZ504" s="216"/>
      <c r="UJA504" s="216"/>
      <c r="UJB504" s="216"/>
      <c r="UJC504" s="216"/>
      <c r="UJD504" s="216"/>
      <c r="UJE504" s="216"/>
      <c r="UJF504" s="216"/>
      <c r="UJG504" s="216"/>
      <c r="UJH504" s="216"/>
      <c r="UJI504" s="216"/>
      <c r="UJJ504" s="216"/>
      <c r="UJK504" s="216"/>
      <c r="UJL504" s="216"/>
      <c r="UJM504" s="216"/>
      <c r="UJN504" s="216"/>
      <c r="UJO504" s="216"/>
      <c r="UJP504" s="216"/>
      <c r="UJQ504" s="216"/>
      <c r="UJR504" s="216"/>
      <c r="UJS504" s="216"/>
      <c r="UJT504" s="216"/>
      <c r="UJU504" s="216"/>
      <c r="UJV504" s="216"/>
      <c r="UJW504" s="216"/>
      <c r="UJX504" s="216"/>
      <c r="UJY504" s="216"/>
      <c r="UJZ504" s="216"/>
      <c r="UKA504" s="216"/>
      <c r="UKB504" s="216"/>
      <c r="UKC504" s="216"/>
      <c r="UKD504" s="216"/>
      <c r="UKE504" s="216"/>
      <c r="UKF504" s="216"/>
      <c r="UKG504" s="216"/>
      <c r="UKH504" s="216"/>
      <c r="UKI504" s="216"/>
      <c r="UKJ504" s="216"/>
      <c r="UKK504" s="216"/>
      <c r="UKL504" s="216"/>
      <c r="UKM504" s="216"/>
      <c r="UKN504" s="216"/>
      <c r="UKO504" s="216"/>
      <c r="UKP504" s="216"/>
      <c r="UKQ504" s="216"/>
      <c r="UKR504" s="216"/>
      <c r="UKS504" s="216"/>
      <c r="UKT504" s="216"/>
      <c r="UKU504" s="216"/>
      <c r="UKV504" s="216"/>
      <c r="UKW504" s="216"/>
      <c r="UKX504" s="216"/>
      <c r="UKY504" s="216"/>
      <c r="UKZ504" s="216"/>
      <c r="ULA504" s="216"/>
      <c r="ULB504" s="216"/>
      <c r="ULC504" s="216"/>
      <c r="ULD504" s="216"/>
      <c r="ULE504" s="216"/>
      <c r="ULF504" s="216"/>
      <c r="ULG504" s="216"/>
      <c r="ULH504" s="216"/>
      <c r="ULI504" s="216"/>
      <c r="ULJ504" s="216"/>
      <c r="ULK504" s="216"/>
      <c r="ULL504" s="216"/>
      <c r="ULM504" s="216"/>
      <c r="ULN504" s="216"/>
      <c r="ULO504" s="216"/>
      <c r="ULP504" s="216"/>
      <c r="ULQ504" s="216"/>
      <c r="ULR504" s="216"/>
      <c r="ULS504" s="216"/>
      <c r="ULT504" s="216"/>
      <c r="ULU504" s="216"/>
      <c r="ULV504" s="216"/>
      <c r="ULW504" s="216"/>
      <c r="ULX504" s="216"/>
      <c r="ULY504" s="216"/>
      <c r="ULZ504" s="216"/>
      <c r="UMA504" s="216"/>
      <c r="UMB504" s="216"/>
      <c r="UMC504" s="216"/>
      <c r="UMD504" s="216"/>
      <c r="UME504" s="216"/>
      <c r="UMF504" s="216"/>
      <c r="UMG504" s="216"/>
      <c r="UMH504" s="216"/>
      <c r="UMI504" s="216"/>
      <c r="UMJ504" s="216"/>
      <c r="UMK504" s="216"/>
      <c r="UML504" s="216"/>
      <c r="UMM504" s="216"/>
      <c r="UMN504" s="216"/>
      <c r="UMO504" s="216"/>
      <c r="UMP504" s="216"/>
      <c r="UMQ504" s="216"/>
      <c r="UMR504" s="216"/>
      <c r="UMS504" s="216"/>
      <c r="UMT504" s="216"/>
      <c r="UMU504" s="216"/>
      <c r="UMV504" s="216"/>
      <c r="UMW504" s="216"/>
      <c r="UMX504" s="216"/>
      <c r="UMY504" s="216"/>
      <c r="UMZ504" s="216"/>
      <c r="UNA504" s="216"/>
      <c r="UNB504" s="216"/>
      <c r="UNC504" s="216"/>
      <c r="UND504" s="216"/>
      <c r="UNE504" s="216"/>
      <c r="UNF504" s="216"/>
      <c r="UNG504" s="216"/>
      <c r="UNH504" s="216"/>
      <c r="UNI504" s="216"/>
      <c r="UNJ504" s="216"/>
      <c r="UNK504" s="216"/>
      <c r="UNL504" s="216"/>
      <c r="UNM504" s="216"/>
      <c r="UNN504" s="216"/>
      <c r="UNO504" s="216"/>
      <c r="UNP504" s="216"/>
      <c r="UNQ504" s="216"/>
      <c r="UNR504" s="216"/>
      <c r="UNS504" s="216"/>
      <c r="UNT504" s="216"/>
      <c r="UNU504" s="216"/>
      <c r="UNV504" s="216"/>
      <c r="UNW504" s="216"/>
      <c r="UNX504" s="216"/>
      <c r="UNY504" s="216"/>
      <c r="UNZ504" s="216"/>
      <c r="UOA504" s="216"/>
      <c r="UOB504" s="216"/>
      <c r="UOC504" s="216"/>
      <c r="UOD504" s="216"/>
      <c r="UOE504" s="216"/>
      <c r="UOF504" s="216"/>
      <c r="UOG504" s="216"/>
      <c r="UOH504" s="216"/>
      <c r="UOI504" s="216"/>
      <c r="UOJ504" s="216"/>
      <c r="UOK504" s="216"/>
      <c r="UOL504" s="216"/>
      <c r="UOM504" s="216"/>
      <c r="UON504" s="216"/>
      <c r="UOO504" s="216"/>
      <c r="UOP504" s="216"/>
      <c r="UOQ504" s="216"/>
      <c r="UOR504" s="216"/>
      <c r="UOS504" s="216"/>
      <c r="UOT504" s="216"/>
      <c r="UOU504" s="216"/>
      <c r="UOV504" s="216"/>
      <c r="UOW504" s="216"/>
      <c r="UOX504" s="216"/>
      <c r="UOY504" s="216"/>
      <c r="UOZ504" s="216"/>
      <c r="UPA504" s="216"/>
      <c r="UPB504" s="216"/>
      <c r="UPC504" s="216"/>
      <c r="UPD504" s="216"/>
      <c r="UPE504" s="216"/>
      <c r="UPF504" s="216"/>
      <c r="UPG504" s="216"/>
      <c r="UPH504" s="216"/>
      <c r="UPI504" s="216"/>
      <c r="UPJ504" s="216"/>
      <c r="UPK504" s="216"/>
      <c r="UPL504" s="216"/>
      <c r="UPM504" s="216"/>
      <c r="UPN504" s="216"/>
      <c r="UPO504" s="216"/>
      <c r="UPP504" s="216"/>
      <c r="UPQ504" s="216"/>
      <c r="UPR504" s="216"/>
      <c r="UPS504" s="216"/>
      <c r="UPT504" s="216"/>
      <c r="UPU504" s="216"/>
      <c r="UPV504" s="216"/>
      <c r="UPW504" s="216"/>
      <c r="UPX504" s="216"/>
      <c r="UPY504" s="216"/>
      <c r="UPZ504" s="216"/>
      <c r="UQA504" s="216"/>
      <c r="UQB504" s="216"/>
      <c r="UQC504" s="216"/>
      <c r="UQD504" s="216"/>
      <c r="UQE504" s="216"/>
      <c r="UQF504" s="216"/>
      <c r="UQG504" s="216"/>
      <c r="UQH504" s="216"/>
      <c r="UQI504" s="216"/>
      <c r="UQJ504" s="216"/>
      <c r="UQK504" s="216"/>
      <c r="UQL504" s="216"/>
      <c r="UQM504" s="216"/>
      <c r="UQN504" s="216"/>
      <c r="UQO504" s="216"/>
      <c r="UQP504" s="216"/>
      <c r="UQQ504" s="216"/>
      <c r="UQR504" s="216"/>
      <c r="UQS504" s="216"/>
      <c r="UQT504" s="216"/>
      <c r="UQU504" s="216"/>
      <c r="UQV504" s="216"/>
      <c r="UQW504" s="216"/>
      <c r="UQX504" s="216"/>
      <c r="UQY504" s="216"/>
      <c r="UQZ504" s="216"/>
      <c r="URA504" s="216"/>
      <c r="URB504" s="216"/>
      <c r="URC504" s="216"/>
      <c r="URD504" s="216"/>
      <c r="URE504" s="216"/>
      <c r="URF504" s="216"/>
      <c r="URG504" s="216"/>
      <c r="URH504" s="216"/>
      <c r="URI504" s="216"/>
      <c r="URJ504" s="216"/>
      <c r="URK504" s="216"/>
      <c r="URL504" s="216"/>
      <c r="URM504" s="216"/>
      <c r="URN504" s="216"/>
      <c r="URO504" s="216"/>
      <c r="URP504" s="216"/>
      <c r="URQ504" s="216"/>
      <c r="URR504" s="216"/>
      <c r="URS504" s="216"/>
      <c r="URT504" s="216"/>
      <c r="URU504" s="216"/>
      <c r="URV504" s="216"/>
      <c r="URW504" s="216"/>
      <c r="URX504" s="216"/>
      <c r="URY504" s="216"/>
      <c r="URZ504" s="216"/>
      <c r="USA504" s="216"/>
      <c r="USB504" s="216"/>
      <c r="USC504" s="216"/>
      <c r="USD504" s="216"/>
      <c r="USE504" s="216"/>
      <c r="USF504" s="216"/>
      <c r="USG504" s="216"/>
      <c r="USH504" s="216"/>
      <c r="USI504" s="216"/>
      <c r="USJ504" s="216"/>
      <c r="USK504" s="216"/>
      <c r="USL504" s="216"/>
      <c r="USM504" s="216"/>
      <c r="USN504" s="216"/>
      <c r="USO504" s="216"/>
      <c r="USP504" s="216"/>
      <c r="USQ504" s="216"/>
      <c r="USR504" s="216"/>
      <c r="USS504" s="216"/>
      <c r="UST504" s="216"/>
      <c r="USU504" s="216"/>
      <c r="USV504" s="216"/>
      <c r="USW504" s="216"/>
      <c r="USX504" s="216"/>
      <c r="USY504" s="216"/>
      <c r="USZ504" s="216"/>
      <c r="UTA504" s="216"/>
      <c r="UTB504" s="216"/>
      <c r="UTC504" s="216"/>
      <c r="UTD504" s="216"/>
      <c r="UTE504" s="216"/>
      <c r="UTF504" s="216"/>
      <c r="UTG504" s="216"/>
      <c r="UTH504" s="216"/>
      <c r="UTI504" s="216"/>
      <c r="UTJ504" s="216"/>
      <c r="UTK504" s="216"/>
      <c r="UTL504" s="216"/>
      <c r="UTM504" s="216"/>
      <c r="UTN504" s="216"/>
      <c r="UTO504" s="216"/>
      <c r="UTP504" s="216"/>
      <c r="UTQ504" s="216"/>
      <c r="UTR504" s="216"/>
      <c r="UTS504" s="216"/>
      <c r="UTT504" s="216"/>
      <c r="UTU504" s="216"/>
      <c r="UTV504" s="216"/>
      <c r="UTW504" s="216"/>
      <c r="UTX504" s="216"/>
      <c r="UTY504" s="216"/>
      <c r="UTZ504" s="216"/>
      <c r="UUA504" s="216"/>
      <c r="UUB504" s="216"/>
      <c r="UUC504" s="216"/>
      <c r="UUD504" s="216"/>
      <c r="UUE504" s="216"/>
      <c r="UUF504" s="216"/>
      <c r="UUG504" s="216"/>
      <c r="UUH504" s="216"/>
      <c r="UUI504" s="216"/>
      <c r="UUJ504" s="216"/>
      <c r="UUK504" s="216"/>
      <c r="UUL504" s="216"/>
      <c r="UUM504" s="216"/>
      <c r="UUN504" s="216"/>
      <c r="UUO504" s="216"/>
      <c r="UUP504" s="216"/>
      <c r="UUQ504" s="216"/>
      <c r="UUR504" s="216"/>
      <c r="UUS504" s="216"/>
      <c r="UUT504" s="216"/>
      <c r="UUU504" s="216"/>
      <c r="UUV504" s="216"/>
      <c r="UUW504" s="216"/>
      <c r="UUX504" s="216"/>
      <c r="UUY504" s="216"/>
      <c r="UUZ504" s="216"/>
      <c r="UVA504" s="216"/>
      <c r="UVB504" s="216"/>
      <c r="UVC504" s="216"/>
      <c r="UVD504" s="216"/>
      <c r="UVE504" s="216"/>
      <c r="UVF504" s="216"/>
      <c r="UVG504" s="216"/>
      <c r="UVH504" s="216"/>
      <c r="UVI504" s="216"/>
      <c r="UVJ504" s="216"/>
      <c r="UVK504" s="216"/>
      <c r="UVL504" s="216"/>
      <c r="UVM504" s="216"/>
      <c r="UVN504" s="216"/>
      <c r="UVO504" s="216"/>
      <c r="UVP504" s="216"/>
      <c r="UVQ504" s="216"/>
      <c r="UVR504" s="216"/>
      <c r="UVS504" s="216"/>
      <c r="UVT504" s="216"/>
      <c r="UVU504" s="216"/>
      <c r="UVV504" s="216"/>
      <c r="UVW504" s="216"/>
      <c r="UVX504" s="216"/>
      <c r="UVY504" s="216"/>
      <c r="UVZ504" s="216"/>
      <c r="UWA504" s="216"/>
      <c r="UWB504" s="216"/>
      <c r="UWC504" s="216"/>
      <c r="UWD504" s="216"/>
      <c r="UWE504" s="216"/>
      <c r="UWF504" s="216"/>
      <c r="UWG504" s="216"/>
      <c r="UWH504" s="216"/>
      <c r="UWI504" s="216"/>
      <c r="UWJ504" s="216"/>
      <c r="UWK504" s="216"/>
      <c r="UWL504" s="216"/>
      <c r="UWM504" s="216"/>
      <c r="UWN504" s="216"/>
      <c r="UWO504" s="216"/>
      <c r="UWP504" s="216"/>
      <c r="UWQ504" s="216"/>
      <c r="UWR504" s="216"/>
      <c r="UWS504" s="216"/>
      <c r="UWT504" s="216"/>
      <c r="UWU504" s="216"/>
      <c r="UWV504" s="216"/>
      <c r="UWW504" s="216"/>
      <c r="UWX504" s="216"/>
      <c r="UWY504" s="216"/>
      <c r="UWZ504" s="216"/>
      <c r="UXA504" s="216"/>
      <c r="UXB504" s="216"/>
      <c r="UXC504" s="216"/>
      <c r="UXD504" s="216"/>
      <c r="UXE504" s="216"/>
      <c r="UXF504" s="216"/>
      <c r="UXG504" s="216"/>
      <c r="UXH504" s="216"/>
      <c r="UXI504" s="216"/>
      <c r="UXJ504" s="216"/>
      <c r="UXK504" s="216"/>
      <c r="UXL504" s="216"/>
      <c r="UXM504" s="216"/>
      <c r="UXN504" s="216"/>
      <c r="UXO504" s="216"/>
      <c r="UXP504" s="216"/>
      <c r="UXQ504" s="216"/>
      <c r="UXR504" s="216"/>
      <c r="UXS504" s="216"/>
      <c r="UXT504" s="216"/>
      <c r="UXU504" s="216"/>
      <c r="UXV504" s="216"/>
      <c r="UXW504" s="216"/>
      <c r="UXX504" s="216"/>
      <c r="UXY504" s="216"/>
      <c r="UXZ504" s="216"/>
      <c r="UYA504" s="216"/>
      <c r="UYB504" s="216"/>
      <c r="UYC504" s="216"/>
      <c r="UYD504" s="216"/>
      <c r="UYE504" s="216"/>
      <c r="UYF504" s="216"/>
      <c r="UYG504" s="216"/>
      <c r="UYH504" s="216"/>
      <c r="UYI504" s="216"/>
      <c r="UYJ504" s="216"/>
      <c r="UYK504" s="216"/>
      <c r="UYL504" s="216"/>
      <c r="UYM504" s="216"/>
      <c r="UYN504" s="216"/>
      <c r="UYO504" s="216"/>
      <c r="UYP504" s="216"/>
      <c r="UYQ504" s="216"/>
      <c r="UYR504" s="216"/>
      <c r="UYS504" s="216"/>
      <c r="UYT504" s="216"/>
      <c r="UYU504" s="216"/>
      <c r="UYV504" s="216"/>
      <c r="UYW504" s="216"/>
      <c r="UYX504" s="216"/>
      <c r="UYY504" s="216"/>
      <c r="UYZ504" s="216"/>
      <c r="UZA504" s="216"/>
      <c r="UZB504" s="216"/>
      <c r="UZC504" s="216"/>
      <c r="UZD504" s="216"/>
      <c r="UZE504" s="216"/>
      <c r="UZF504" s="216"/>
      <c r="UZG504" s="216"/>
      <c r="UZH504" s="216"/>
      <c r="UZI504" s="216"/>
      <c r="UZJ504" s="216"/>
      <c r="UZK504" s="216"/>
      <c r="UZL504" s="216"/>
      <c r="UZM504" s="216"/>
      <c r="UZN504" s="216"/>
      <c r="UZO504" s="216"/>
      <c r="UZP504" s="216"/>
      <c r="UZQ504" s="216"/>
      <c r="UZR504" s="216"/>
      <c r="UZS504" s="216"/>
      <c r="UZT504" s="216"/>
      <c r="UZU504" s="216"/>
      <c r="UZV504" s="216"/>
      <c r="UZW504" s="216"/>
      <c r="UZX504" s="216"/>
      <c r="UZY504" s="216"/>
      <c r="UZZ504" s="216"/>
      <c r="VAA504" s="216"/>
      <c r="VAB504" s="216"/>
      <c r="VAC504" s="216"/>
      <c r="VAD504" s="216"/>
      <c r="VAE504" s="216"/>
      <c r="VAF504" s="216"/>
      <c r="VAG504" s="216"/>
      <c r="VAH504" s="216"/>
      <c r="VAI504" s="216"/>
      <c r="VAJ504" s="216"/>
      <c r="VAK504" s="216"/>
      <c r="VAL504" s="216"/>
      <c r="VAM504" s="216"/>
      <c r="VAN504" s="216"/>
      <c r="VAO504" s="216"/>
      <c r="VAP504" s="216"/>
      <c r="VAQ504" s="216"/>
      <c r="VAR504" s="216"/>
      <c r="VAS504" s="216"/>
      <c r="VAT504" s="216"/>
      <c r="VAU504" s="216"/>
      <c r="VAV504" s="216"/>
      <c r="VAW504" s="216"/>
      <c r="VAX504" s="216"/>
      <c r="VAY504" s="216"/>
      <c r="VAZ504" s="216"/>
      <c r="VBA504" s="216"/>
      <c r="VBB504" s="216"/>
      <c r="VBC504" s="216"/>
      <c r="VBD504" s="216"/>
      <c r="VBE504" s="216"/>
      <c r="VBF504" s="216"/>
      <c r="VBG504" s="216"/>
      <c r="VBH504" s="216"/>
      <c r="VBI504" s="216"/>
      <c r="VBJ504" s="216"/>
      <c r="VBK504" s="216"/>
      <c r="VBL504" s="216"/>
      <c r="VBM504" s="216"/>
      <c r="VBN504" s="216"/>
      <c r="VBO504" s="216"/>
      <c r="VBP504" s="216"/>
      <c r="VBQ504" s="216"/>
      <c r="VBR504" s="216"/>
      <c r="VBS504" s="216"/>
      <c r="VBT504" s="216"/>
      <c r="VBU504" s="216"/>
      <c r="VBV504" s="216"/>
      <c r="VBW504" s="216"/>
      <c r="VBX504" s="216"/>
      <c r="VBY504" s="216"/>
      <c r="VBZ504" s="216"/>
      <c r="VCA504" s="216"/>
      <c r="VCB504" s="216"/>
      <c r="VCC504" s="216"/>
      <c r="VCD504" s="216"/>
      <c r="VCE504" s="216"/>
      <c r="VCF504" s="216"/>
      <c r="VCG504" s="216"/>
      <c r="VCH504" s="216"/>
      <c r="VCI504" s="216"/>
      <c r="VCJ504" s="216"/>
      <c r="VCK504" s="216"/>
      <c r="VCL504" s="216"/>
      <c r="VCM504" s="216"/>
      <c r="VCN504" s="216"/>
      <c r="VCO504" s="216"/>
      <c r="VCP504" s="216"/>
      <c r="VCQ504" s="216"/>
      <c r="VCR504" s="216"/>
      <c r="VCS504" s="216"/>
      <c r="VCT504" s="216"/>
      <c r="VCU504" s="216"/>
      <c r="VCV504" s="216"/>
      <c r="VCW504" s="216"/>
      <c r="VCX504" s="216"/>
      <c r="VCY504" s="216"/>
      <c r="VCZ504" s="216"/>
      <c r="VDA504" s="216"/>
      <c r="VDB504" s="216"/>
      <c r="VDC504" s="216"/>
      <c r="VDD504" s="216"/>
      <c r="VDE504" s="216"/>
      <c r="VDF504" s="216"/>
      <c r="VDG504" s="216"/>
      <c r="VDH504" s="216"/>
      <c r="VDI504" s="216"/>
      <c r="VDJ504" s="216"/>
      <c r="VDK504" s="216"/>
      <c r="VDL504" s="216"/>
      <c r="VDM504" s="216"/>
      <c r="VDN504" s="216"/>
      <c r="VDO504" s="216"/>
      <c r="VDP504" s="216"/>
      <c r="VDQ504" s="216"/>
      <c r="VDR504" s="216"/>
      <c r="VDS504" s="216"/>
      <c r="VDT504" s="216"/>
      <c r="VDU504" s="216"/>
      <c r="VDV504" s="216"/>
      <c r="VDW504" s="216"/>
      <c r="VDX504" s="216"/>
      <c r="VDY504" s="216"/>
      <c r="VDZ504" s="216"/>
      <c r="VEA504" s="216"/>
      <c r="VEB504" s="216"/>
      <c r="VEC504" s="216"/>
      <c r="VED504" s="216"/>
      <c r="VEE504" s="216"/>
      <c r="VEF504" s="216"/>
      <c r="VEG504" s="216"/>
      <c r="VEH504" s="216"/>
      <c r="VEI504" s="216"/>
      <c r="VEJ504" s="216"/>
      <c r="VEK504" s="216"/>
      <c r="VEL504" s="216"/>
      <c r="VEM504" s="216"/>
      <c r="VEN504" s="216"/>
      <c r="VEO504" s="216"/>
      <c r="VEP504" s="216"/>
      <c r="VEQ504" s="216"/>
      <c r="VER504" s="216"/>
      <c r="VES504" s="216"/>
      <c r="VET504" s="216"/>
      <c r="VEU504" s="216"/>
      <c r="VEV504" s="216"/>
      <c r="VEW504" s="216"/>
      <c r="VEX504" s="216"/>
      <c r="VEY504" s="216"/>
      <c r="VEZ504" s="216"/>
      <c r="VFA504" s="216"/>
      <c r="VFB504" s="216"/>
      <c r="VFC504" s="216"/>
      <c r="VFD504" s="216"/>
      <c r="VFE504" s="216"/>
      <c r="VFF504" s="216"/>
      <c r="VFG504" s="216"/>
      <c r="VFH504" s="216"/>
      <c r="VFI504" s="216"/>
      <c r="VFJ504" s="216"/>
      <c r="VFK504" s="216"/>
      <c r="VFL504" s="216"/>
      <c r="VFM504" s="216"/>
      <c r="VFN504" s="216"/>
      <c r="VFO504" s="216"/>
      <c r="VFP504" s="216"/>
      <c r="VFQ504" s="216"/>
      <c r="VFR504" s="216"/>
      <c r="VFS504" s="216"/>
      <c r="VFT504" s="216"/>
      <c r="VFU504" s="216"/>
      <c r="VFV504" s="216"/>
      <c r="VFW504" s="216"/>
      <c r="VFX504" s="216"/>
      <c r="VFY504" s="216"/>
      <c r="VFZ504" s="216"/>
      <c r="VGA504" s="216"/>
      <c r="VGB504" s="216"/>
      <c r="VGC504" s="216"/>
      <c r="VGD504" s="216"/>
      <c r="VGE504" s="216"/>
      <c r="VGF504" s="216"/>
      <c r="VGG504" s="216"/>
      <c r="VGH504" s="216"/>
      <c r="VGI504" s="216"/>
      <c r="VGJ504" s="216"/>
      <c r="VGK504" s="216"/>
      <c r="VGL504" s="216"/>
      <c r="VGM504" s="216"/>
      <c r="VGN504" s="216"/>
      <c r="VGO504" s="216"/>
      <c r="VGP504" s="216"/>
      <c r="VGQ504" s="216"/>
      <c r="VGR504" s="216"/>
      <c r="VGS504" s="216"/>
      <c r="VGT504" s="216"/>
      <c r="VGU504" s="216"/>
      <c r="VGV504" s="216"/>
      <c r="VGW504" s="216"/>
      <c r="VGX504" s="216"/>
      <c r="VGY504" s="216"/>
      <c r="VGZ504" s="216"/>
      <c r="VHA504" s="216"/>
      <c r="VHB504" s="216"/>
      <c r="VHC504" s="216"/>
      <c r="VHD504" s="216"/>
      <c r="VHE504" s="216"/>
      <c r="VHF504" s="216"/>
      <c r="VHG504" s="216"/>
      <c r="VHH504" s="216"/>
      <c r="VHI504" s="216"/>
      <c r="VHJ504" s="216"/>
      <c r="VHK504" s="216"/>
      <c r="VHL504" s="216"/>
      <c r="VHM504" s="216"/>
      <c r="VHN504" s="216"/>
      <c r="VHO504" s="216"/>
      <c r="VHP504" s="216"/>
      <c r="VHQ504" s="216"/>
      <c r="VHR504" s="216"/>
      <c r="VHS504" s="216"/>
      <c r="VHT504" s="216"/>
      <c r="VHU504" s="216"/>
      <c r="VHV504" s="216"/>
      <c r="VHW504" s="216"/>
      <c r="VHX504" s="216"/>
      <c r="VHY504" s="216"/>
      <c r="VHZ504" s="216"/>
      <c r="VIA504" s="216"/>
      <c r="VIB504" s="216"/>
      <c r="VIC504" s="216"/>
      <c r="VID504" s="216"/>
      <c r="VIE504" s="216"/>
      <c r="VIF504" s="216"/>
      <c r="VIG504" s="216"/>
      <c r="VIH504" s="216"/>
      <c r="VII504" s="216"/>
      <c r="VIJ504" s="216"/>
      <c r="VIK504" s="216"/>
      <c r="VIL504" s="216"/>
      <c r="VIM504" s="216"/>
      <c r="VIN504" s="216"/>
      <c r="VIO504" s="216"/>
      <c r="VIP504" s="216"/>
      <c r="VIQ504" s="216"/>
      <c r="VIR504" s="216"/>
      <c r="VIS504" s="216"/>
      <c r="VIT504" s="216"/>
      <c r="VIU504" s="216"/>
      <c r="VIV504" s="216"/>
      <c r="VIW504" s="216"/>
      <c r="VIX504" s="216"/>
      <c r="VIY504" s="216"/>
      <c r="VIZ504" s="216"/>
      <c r="VJA504" s="216"/>
      <c r="VJB504" s="216"/>
      <c r="VJC504" s="216"/>
      <c r="VJD504" s="216"/>
      <c r="VJE504" s="216"/>
      <c r="VJF504" s="216"/>
      <c r="VJG504" s="216"/>
      <c r="VJH504" s="216"/>
      <c r="VJI504" s="216"/>
      <c r="VJJ504" s="216"/>
      <c r="VJK504" s="216"/>
      <c r="VJL504" s="216"/>
      <c r="VJM504" s="216"/>
      <c r="VJN504" s="216"/>
      <c r="VJO504" s="216"/>
      <c r="VJP504" s="216"/>
      <c r="VJQ504" s="216"/>
      <c r="VJR504" s="216"/>
      <c r="VJS504" s="216"/>
      <c r="VJT504" s="216"/>
      <c r="VJU504" s="216"/>
      <c r="VJV504" s="216"/>
      <c r="VJW504" s="216"/>
      <c r="VJX504" s="216"/>
      <c r="VJY504" s="216"/>
      <c r="VJZ504" s="216"/>
      <c r="VKA504" s="216"/>
      <c r="VKB504" s="216"/>
      <c r="VKC504" s="216"/>
      <c r="VKD504" s="216"/>
      <c r="VKE504" s="216"/>
      <c r="VKF504" s="216"/>
      <c r="VKG504" s="216"/>
      <c r="VKH504" s="216"/>
      <c r="VKI504" s="216"/>
      <c r="VKJ504" s="216"/>
      <c r="VKK504" s="216"/>
      <c r="VKL504" s="216"/>
      <c r="VKM504" s="216"/>
      <c r="VKN504" s="216"/>
      <c r="VKO504" s="216"/>
      <c r="VKP504" s="216"/>
      <c r="VKQ504" s="216"/>
      <c r="VKR504" s="216"/>
      <c r="VKS504" s="216"/>
      <c r="VKT504" s="216"/>
      <c r="VKU504" s="216"/>
      <c r="VKV504" s="216"/>
      <c r="VKW504" s="216"/>
      <c r="VKX504" s="216"/>
      <c r="VKY504" s="216"/>
      <c r="VKZ504" s="216"/>
      <c r="VLA504" s="216"/>
      <c r="VLB504" s="216"/>
      <c r="VLC504" s="216"/>
      <c r="VLD504" s="216"/>
      <c r="VLE504" s="216"/>
      <c r="VLF504" s="216"/>
      <c r="VLG504" s="216"/>
      <c r="VLH504" s="216"/>
      <c r="VLI504" s="216"/>
      <c r="VLJ504" s="216"/>
      <c r="VLK504" s="216"/>
      <c r="VLL504" s="216"/>
      <c r="VLM504" s="216"/>
      <c r="VLN504" s="216"/>
      <c r="VLO504" s="216"/>
      <c r="VLP504" s="216"/>
      <c r="VLQ504" s="216"/>
      <c r="VLR504" s="216"/>
      <c r="VLS504" s="216"/>
      <c r="VLT504" s="216"/>
      <c r="VLU504" s="216"/>
      <c r="VLV504" s="216"/>
      <c r="VLW504" s="216"/>
      <c r="VLX504" s="216"/>
      <c r="VLY504" s="216"/>
      <c r="VLZ504" s="216"/>
      <c r="VMA504" s="216"/>
      <c r="VMB504" s="216"/>
      <c r="VMC504" s="216"/>
      <c r="VMD504" s="216"/>
      <c r="VME504" s="216"/>
      <c r="VMF504" s="216"/>
      <c r="VMG504" s="216"/>
      <c r="VMH504" s="216"/>
      <c r="VMI504" s="216"/>
      <c r="VMJ504" s="216"/>
      <c r="VMK504" s="216"/>
      <c r="VML504" s="216"/>
      <c r="VMM504" s="216"/>
      <c r="VMN504" s="216"/>
      <c r="VMO504" s="216"/>
      <c r="VMP504" s="216"/>
      <c r="VMQ504" s="216"/>
      <c r="VMR504" s="216"/>
      <c r="VMS504" s="216"/>
      <c r="VMT504" s="216"/>
      <c r="VMU504" s="216"/>
      <c r="VMV504" s="216"/>
      <c r="VMW504" s="216"/>
      <c r="VMX504" s="216"/>
      <c r="VMY504" s="216"/>
      <c r="VMZ504" s="216"/>
      <c r="VNA504" s="216"/>
      <c r="VNB504" s="216"/>
      <c r="VNC504" s="216"/>
      <c r="VND504" s="216"/>
      <c r="VNE504" s="216"/>
      <c r="VNF504" s="216"/>
      <c r="VNG504" s="216"/>
      <c r="VNH504" s="216"/>
      <c r="VNI504" s="216"/>
      <c r="VNJ504" s="216"/>
      <c r="VNK504" s="216"/>
      <c r="VNL504" s="216"/>
      <c r="VNM504" s="216"/>
      <c r="VNN504" s="216"/>
      <c r="VNO504" s="216"/>
      <c r="VNP504" s="216"/>
      <c r="VNQ504" s="216"/>
      <c r="VNR504" s="216"/>
      <c r="VNS504" s="216"/>
      <c r="VNT504" s="216"/>
      <c r="VNU504" s="216"/>
      <c r="VNV504" s="216"/>
      <c r="VNW504" s="216"/>
      <c r="VNX504" s="216"/>
      <c r="VNY504" s="216"/>
      <c r="VNZ504" s="216"/>
      <c r="VOA504" s="216"/>
      <c r="VOB504" s="216"/>
      <c r="VOC504" s="216"/>
      <c r="VOD504" s="216"/>
      <c r="VOE504" s="216"/>
      <c r="VOF504" s="216"/>
      <c r="VOG504" s="216"/>
      <c r="VOH504" s="216"/>
      <c r="VOI504" s="216"/>
      <c r="VOJ504" s="216"/>
      <c r="VOK504" s="216"/>
      <c r="VOL504" s="216"/>
      <c r="VOM504" s="216"/>
      <c r="VON504" s="216"/>
      <c r="VOO504" s="216"/>
      <c r="VOP504" s="216"/>
      <c r="VOQ504" s="216"/>
      <c r="VOR504" s="216"/>
      <c r="VOS504" s="216"/>
      <c r="VOT504" s="216"/>
      <c r="VOU504" s="216"/>
      <c r="VOV504" s="216"/>
      <c r="VOW504" s="216"/>
      <c r="VOX504" s="216"/>
      <c r="VOY504" s="216"/>
      <c r="VOZ504" s="216"/>
      <c r="VPA504" s="216"/>
      <c r="VPB504" s="216"/>
      <c r="VPC504" s="216"/>
      <c r="VPD504" s="216"/>
      <c r="VPE504" s="216"/>
      <c r="VPF504" s="216"/>
      <c r="VPG504" s="216"/>
      <c r="VPH504" s="216"/>
      <c r="VPI504" s="216"/>
      <c r="VPJ504" s="216"/>
      <c r="VPK504" s="216"/>
      <c r="VPL504" s="216"/>
      <c r="VPM504" s="216"/>
      <c r="VPN504" s="216"/>
      <c r="VPO504" s="216"/>
      <c r="VPP504" s="216"/>
      <c r="VPQ504" s="216"/>
      <c r="VPR504" s="216"/>
      <c r="VPS504" s="216"/>
      <c r="VPT504" s="216"/>
      <c r="VPU504" s="216"/>
      <c r="VPV504" s="216"/>
      <c r="VPW504" s="216"/>
      <c r="VPX504" s="216"/>
      <c r="VPY504" s="216"/>
      <c r="VPZ504" s="216"/>
      <c r="VQA504" s="216"/>
      <c r="VQB504" s="216"/>
      <c r="VQC504" s="216"/>
      <c r="VQD504" s="216"/>
      <c r="VQE504" s="216"/>
      <c r="VQF504" s="216"/>
      <c r="VQG504" s="216"/>
      <c r="VQH504" s="216"/>
      <c r="VQI504" s="216"/>
      <c r="VQJ504" s="216"/>
      <c r="VQK504" s="216"/>
      <c r="VQL504" s="216"/>
      <c r="VQM504" s="216"/>
      <c r="VQN504" s="216"/>
      <c r="VQO504" s="216"/>
      <c r="VQP504" s="216"/>
      <c r="VQQ504" s="216"/>
      <c r="VQR504" s="216"/>
      <c r="VQS504" s="216"/>
      <c r="VQT504" s="216"/>
      <c r="VQU504" s="216"/>
      <c r="VQV504" s="216"/>
      <c r="VQW504" s="216"/>
      <c r="VQX504" s="216"/>
      <c r="VQY504" s="216"/>
      <c r="VQZ504" s="216"/>
      <c r="VRA504" s="216"/>
      <c r="VRB504" s="216"/>
      <c r="VRC504" s="216"/>
      <c r="VRD504" s="216"/>
      <c r="VRE504" s="216"/>
      <c r="VRF504" s="216"/>
      <c r="VRG504" s="216"/>
      <c r="VRH504" s="216"/>
      <c r="VRI504" s="216"/>
      <c r="VRJ504" s="216"/>
      <c r="VRK504" s="216"/>
      <c r="VRL504" s="216"/>
      <c r="VRM504" s="216"/>
      <c r="VRN504" s="216"/>
      <c r="VRO504" s="216"/>
      <c r="VRP504" s="216"/>
      <c r="VRQ504" s="216"/>
      <c r="VRR504" s="216"/>
      <c r="VRS504" s="216"/>
      <c r="VRT504" s="216"/>
      <c r="VRU504" s="216"/>
      <c r="VRV504" s="216"/>
      <c r="VRW504" s="216"/>
      <c r="VRX504" s="216"/>
      <c r="VRY504" s="216"/>
      <c r="VRZ504" s="216"/>
      <c r="VSA504" s="216"/>
      <c r="VSB504" s="216"/>
      <c r="VSC504" s="216"/>
      <c r="VSD504" s="216"/>
      <c r="VSE504" s="216"/>
      <c r="VSF504" s="216"/>
      <c r="VSG504" s="216"/>
      <c r="VSH504" s="216"/>
      <c r="VSI504" s="216"/>
      <c r="VSJ504" s="216"/>
      <c r="VSK504" s="216"/>
      <c r="VSL504" s="216"/>
      <c r="VSM504" s="216"/>
      <c r="VSN504" s="216"/>
      <c r="VSO504" s="216"/>
      <c r="VSP504" s="216"/>
      <c r="VSQ504" s="216"/>
      <c r="VSR504" s="216"/>
      <c r="VSS504" s="216"/>
      <c r="VST504" s="216"/>
      <c r="VSU504" s="216"/>
      <c r="VSV504" s="216"/>
      <c r="VSW504" s="216"/>
      <c r="VSX504" s="216"/>
      <c r="VSY504" s="216"/>
      <c r="VSZ504" s="216"/>
      <c r="VTA504" s="216"/>
      <c r="VTB504" s="216"/>
      <c r="VTC504" s="216"/>
      <c r="VTD504" s="216"/>
      <c r="VTE504" s="216"/>
      <c r="VTF504" s="216"/>
      <c r="VTG504" s="216"/>
      <c r="VTH504" s="216"/>
      <c r="VTI504" s="216"/>
      <c r="VTJ504" s="216"/>
      <c r="VTK504" s="216"/>
      <c r="VTL504" s="216"/>
      <c r="VTM504" s="216"/>
      <c r="VTN504" s="216"/>
      <c r="VTO504" s="216"/>
      <c r="VTP504" s="216"/>
      <c r="VTQ504" s="216"/>
      <c r="VTR504" s="216"/>
      <c r="VTS504" s="216"/>
      <c r="VTT504" s="216"/>
      <c r="VTU504" s="216"/>
      <c r="VTV504" s="216"/>
      <c r="VTW504" s="216"/>
      <c r="VTX504" s="216"/>
      <c r="VTY504" s="216"/>
      <c r="VTZ504" s="216"/>
      <c r="VUA504" s="216"/>
      <c r="VUB504" s="216"/>
      <c r="VUC504" s="216"/>
      <c r="VUD504" s="216"/>
      <c r="VUE504" s="216"/>
      <c r="VUF504" s="216"/>
      <c r="VUG504" s="216"/>
      <c r="VUH504" s="216"/>
      <c r="VUI504" s="216"/>
      <c r="VUJ504" s="216"/>
      <c r="VUK504" s="216"/>
      <c r="VUL504" s="216"/>
      <c r="VUM504" s="216"/>
      <c r="VUN504" s="216"/>
      <c r="VUO504" s="216"/>
      <c r="VUP504" s="216"/>
      <c r="VUQ504" s="216"/>
      <c r="VUR504" s="216"/>
      <c r="VUS504" s="216"/>
      <c r="VUT504" s="216"/>
      <c r="VUU504" s="216"/>
      <c r="VUV504" s="216"/>
      <c r="VUW504" s="216"/>
      <c r="VUX504" s="216"/>
      <c r="VUY504" s="216"/>
      <c r="VUZ504" s="216"/>
      <c r="VVA504" s="216"/>
      <c r="VVB504" s="216"/>
      <c r="VVC504" s="216"/>
      <c r="VVD504" s="216"/>
      <c r="VVE504" s="216"/>
      <c r="VVF504" s="216"/>
      <c r="VVG504" s="216"/>
      <c r="VVH504" s="216"/>
      <c r="VVI504" s="216"/>
      <c r="VVJ504" s="216"/>
      <c r="VVK504" s="216"/>
      <c r="VVL504" s="216"/>
      <c r="VVM504" s="216"/>
      <c r="VVN504" s="216"/>
      <c r="VVO504" s="216"/>
      <c r="VVP504" s="216"/>
      <c r="VVQ504" s="216"/>
      <c r="VVR504" s="216"/>
      <c r="VVS504" s="216"/>
      <c r="VVT504" s="216"/>
      <c r="VVU504" s="216"/>
      <c r="VVV504" s="216"/>
      <c r="VVW504" s="216"/>
      <c r="VVX504" s="216"/>
      <c r="VVY504" s="216"/>
      <c r="VVZ504" s="216"/>
      <c r="VWA504" s="216"/>
      <c r="VWB504" s="216"/>
      <c r="VWC504" s="216"/>
      <c r="VWD504" s="216"/>
      <c r="VWE504" s="216"/>
      <c r="VWF504" s="216"/>
      <c r="VWG504" s="216"/>
      <c r="VWH504" s="216"/>
      <c r="VWI504" s="216"/>
      <c r="VWJ504" s="216"/>
      <c r="VWK504" s="216"/>
      <c r="VWL504" s="216"/>
      <c r="VWM504" s="216"/>
      <c r="VWN504" s="216"/>
      <c r="VWO504" s="216"/>
      <c r="VWP504" s="216"/>
      <c r="VWQ504" s="216"/>
      <c r="VWR504" s="216"/>
      <c r="VWS504" s="216"/>
      <c r="VWT504" s="216"/>
      <c r="VWU504" s="216"/>
      <c r="VWV504" s="216"/>
      <c r="VWW504" s="216"/>
      <c r="VWX504" s="216"/>
      <c r="VWY504" s="216"/>
      <c r="VWZ504" s="216"/>
      <c r="VXA504" s="216"/>
      <c r="VXB504" s="216"/>
      <c r="VXC504" s="216"/>
      <c r="VXD504" s="216"/>
      <c r="VXE504" s="216"/>
      <c r="VXF504" s="216"/>
      <c r="VXG504" s="216"/>
      <c r="VXH504" s="216"/>
      <c r="VXI504" s="216"/>
      <c r="VXJ504" s="216"/>
      <c r="VXK504" s="216"/>
      <c r="VXL504" s="216"/>
      <c r="VXM504" s="216"/>
      <c r="VXN504" s="216"/>
      <c r="VXO504" s="216"/>
      <c r="VXP504" s="216"/>
      <c r="VXQ504" s="216"/>
      <c r="VXR504" s="216"/>
      <c r="VXS504" s="216"/>
      <c r="VXT504" s="216"/>
      <c r="VXU504" s="216"/>
      <c r="VXV504" s="216"/>
      <c r="VXW504" s="216"/>
      <c r="VXX504" s="216"/>
      <c r="VXY504" s="216"/>
      <c r="VXZ504" s="216"/>
      <c r="VYA504" s="216"/>
      <c r="VYB504" s="216"/>
      <c r="VYC504" s="216"/>
      <c r="VYD504" s="216"/>
      <c r="VYE504" s="216"/>
      <c r="VYF504" s="216"/>
      <c r="VYG504" s="216"/>
      <c r="VYH504" s="216"/>
      <c r="VYI504" s="216"/>
      <c r="VYJ504" s="216"/>
      <c r="VYK504" s="216"/>
      <c r="VYL504" s="216"/>
      <c r="VYM504" s="216"/>
      <c r="VYN504" s="216"/>
      <c r="VYO504" s="216"/>
      <c r="VYP504" s="216"/>
      <c r="VYQ504" s="216"/>
      <c r="VYR504" s="216"/>
      <c r="VYS504" s="216"/>
      <c r="VYT504" s="216"/>
      <c r="VYU504" s="216"/>
      <c r="VYV504" s="216"/>
      <c r="VYW504" s="216"/>
      <c r="VYX504" s="216"/>
      <c r="VYY504" s="216"/>
      <c r="VYZ504" s="216"/>
      <c r="VZA504" s="216"/>
      <c r="VZB504" s="216"/>
      <c r="VZC504" s="216"/>
      <c r="VZD504" s="216"/>
      <c r="VZE504" s="216"/>
      <c r="VZF504" s="216"/>
      <c r="VZG504" s="216"/>
      <c r="VZH504" s="216"/>
      <c r="VZI504" s="216"/>
      <c r="VZJ504" s="216"/>
      <c r="VZK504" s="216"/>
      <c r="VZL504" s="216"/>
      <c r="VZM504" s="216"/>
      <c r="VZN504" s="216"/>
      <c r="VZO504" s="216"/>
      <c r="VZP504" s="216"/>
      <c r="VZQ504" s="216"/>
      <c r="VZR504" s="216"/>
      <c r="VZS504" s="216"/>
      <c r="VZT504" s="216"/>
      <c r="VZU504" s="216"/>
      <c r="VZV504" s="216"/>
      <c r="VZW504" s="216"/>
      <c r="VZX504" s="216"/>
      <c r="VZY504" s="216"/>
      <c r="VZZ504" s="216"/>
      <c r="WAA504" s="216"/>
      <c r="WAB504" s="216"/>
      <c r="WAC504" s="216"/>
      <c r="WAD504" s="216"/>
      <c r="WAE504" s="216"/>
      <c r="WAF504" s="216"/>
      <c r="WAG504" s="216"/>
      <c r="WAH504" s="216"/>
      <c r="WAI504" s="216"/>
      <c r="WAJ504" s="216"/>
      <c r="WAK504" s="216"/>
      <c r="WAL504" s="216"/>
      <c r="WAM504" s="216"/>
      <c r="WAN504" s="216"/>
      <c r="WAO504" s="216"/>
      <c r="WAP504" s="216"/>
      <c r="WAQ504" s="216"/>
      <c r="WAR504" s="216"/>
      <c r="WAS504" s="216"/>
      <c r="WAT504" s="216"/>
      <c r="WAU504" s="216"/>
      <c r="WAV504" s="216"/>
      <c r="WAW504" s="216"/>
      <c r="WAX504" s="216"/>
      <c r="WAY504" s="216"/>
      <c r="WAZ504" s="216"/>
      <c r="WBA504" s="216"/>
      <c r="WBB504" s="216"/>
      <c r="WBC504" s="216"/>
      <c r="WBD504" s="216"/>
      <c r="WBE504" s="216"/>
      <c r="WBF504" s="216"/>
      <c r="WBG504" s="216"/>
      <c r="WBH504" s="216"/>
      <c r="WBI504" s="216"/>
      <c r="WBJ504" s="216"/>
      <c r="WBK504" s="216"/>
      <c r="WBL504" s="216"/>
      <c r="WBM504" s="216"/>
      <c r="WBN504" s="216"/>
      <c r="WBO504" s="216"/>
      <c r="WBP504" s="216"/>
      <c r="WBQ504" s="216"/>
      <c r="WBR504" s="216"/>
      <c r="WBS504" s="216"/>
      <c r="WBT504" s="216"/>
      <c r="WBU504" s="216"/>
      <c r="WBV504" s="216"/>
      <c r="WBW504" s="216"/>
      <c r="WBX504" s="216"/>
      <c r="WBY504" s="216"/>
      <c r="WBZ504" s="216"/>
      <c r="WCA504" s="216"/>
      <c r="WCB504" s="216"/>
      <c r="WCC504" s="216"/>
      <c r="WCD504" s="216"/>
      <c r="WCE504" s="216"/>
      <c r="WCF504" s="216"/>
      <c r="WCG504" s="216"/>
      <c r="WCH504" s="216"/>
      <c r="WCI504" s="216"/>
      <c r="WCJ504" s="216"/>
      <c r="WCK504" s="216"/>
      <c r="WCL504" s="216"/>
      <c r="WCM504" s="216"/>
      <c r="WCN504" s="216"/>
      <c r="WCO504" s="216"/>
      <c r="WCP504" s="216"/>
      <c r="WCQ504" s="216"/>
      <c r="WCR504" s="216"/>
      <c r="WCS504" s="216"/>
      <c r="WCT504" s="216"/>
      <c r="WCU504" s="216"/>
      <c r="WCV504" s="216"/>
      <c r="WCW504" s="216"/>
      <c r="WCX504" s="216"/>
      <c r="WCY504" s="216"/>
      <c r="WCZ504" s="216"/>
      <c r="WDA504" s="216"/>
      <c r="WDB504" s="216"/>
      <c r="WDC504" s="216"/>
      <c r="WDD504" s="216"/>
      <c r="WDE504" s="216"/>
      <c r="WDF504" s="216"/>
      <c r="WDG504" s="216"/>
      <c r="WDH504" s="216"/>
      <c r="WDI504" s="216"/>
      <c r="WDJ504" s="216"/>
      <c r="WDK504" s="216"/>
      <c r="WDL504" s="216"/>
      <c r="WDM504" s="216"/>
      <c r="WDN504" s="216"/>
      <c r="WDO504" s="216"/>
      <c r="WDP504" s="216"/>
      <c r="WDQ504" s="216"/>
      <c r="WDR504" s="216"/>
      <c r="WDS504" s="216"/>
      <c r="WDT504" s="216"/>
      <c r="WDU504" s="216"/>
      <c r="WDV504" s="216"/>
      <c r="WDW504" s="216"/>
      <c r="WDX504" s="216"/>
      <c r="WDY504" s="216"/>
      <c r="WDZ504" s="216"/>
      <c r="WEA504" s="216"/>
      <c r="WEB504" s="216"/>
      <c r="WEC504" s="216"/>
      <c r="WED504" s="216"/>
      <c r="WEE504" s="216"/>
      <c r="WEF504" s="216"/>
      <c r="WEG504" s="216"/>
      <c r="WEH504" s="216"/>
      <c r="WEI504" s="216"/>
      <c r="WEJ504" s="216"/>
      <c r="WEK504" s="216"/>
      <c r="WEL504" s="216"/>
      <c r="WEM504" s="216"/>
      <c r="WEN504" s="216"/>
      <c r="WEO504" s="216"/>
      <c r="WEP504" s="216"/>
      <c r="WEQ504" s="216"/>
      <c r="WER504" s="216"/>
      <c r="WES504" s="216"/>
      <c r="WET504" s="216"/>
      <c r="WEU504" s="216"/>
      <c r="WEV504" s="216"/>
      <c r="WEW504" s="216"/>
      <c r="WEX504" s="216"/>
      <c r="WEY504" s="216"/>
      <c r="WEZ504" s="216"/>
      <c r="WFA504" s="216"/>
      <c r="WFB504" s="216"/>
      <c r="WFC504" s="216"/>
      <c r="WFD504" s="216"/>
      <c r="WFE504" s="216"/>
      <c r="WFF504" s="216"/>
      <c r="WFG504" s="216"/>
      <c r="WFH504" s="216"/>
      <c r="WFI504" s="216"/>
      <c r="WFJ504" s="216"/>
      <c r="WFK504" s="216"/>
      <c r="WFL504" s="216"/>
      <c r="WFM504" s="216"/>
      <c r="WFN504" s="216"/>
      <c r="WFO504" s="216"/>
      <c r="WFP504" s="216"/>
      <c r="WFQ504" s="216"/>
      <c r="WFR504" s="216"/>
      <c r="WFS504" s="216"/>
      <c r="WFT504" s="216"/>
      <c r="WFU504" s="216"/>
      <c r="WFV504" s="216"/>
      <c r="WFW504" s="216"/>
      <c r="WFX504" s="216"/>
      <c r="WFY504" s="216"/>
      <c r="WFZ504" s="216"/>
      <c r="WGA504" s="216"/>
      <c r="WGB504" s="216"/>
      <c r="WGC504" s="216"/>
      <c r="WGD504" s="216"/>
      <c r="WGE504" s="216"/>
      <c r="WGF504" s="216"/>
      <c r="WGG504" s="216"/>
      <c r="WGH504" s="216"/>
      <c r="WGI504" s="216"/>
      <c r="WGJ504" s="216"/>
      <c r="WGK504" s="216"/>
      <c r="WGL504" s="216"/>
      <c r="WGM504" s="216"/>
      <c r="WGN504" s="216"/>
      <c r="WGO504" s="216"/>
      <c r="WGP504" s="216"/>
      <c r="WGQ504" s="216"/>
      <c r="WGR504" s="216"/>
      <c r="WGS504" s="216"/>
      <c r="WGT504" s="216"/>
      <c r="WGU504" s="216"/>
      <c r="WGV504" s="216"/>
      <c r="WGW504" s="216"/>
      <c r="WGX504" s="216"/>
      <c r="WGY504" s="216"/>
      <c r="WGZ504" s="216"/>
      <c r="WHA504" s="216"/>
      <c r="WHB504" s="216"/>
      <c r="WHC504" s="216"/>
      <c r="WHD504" s="216"/>
      <c r="WHE504" s="216"/>
      <c r="WHF504" s="216"/>
      <c r="WHG504" s="216"/>
      <c r="WHH504" s="216"/>
      <c r="WHI504" s="216"/>
      <c r="WHJ504" s="216"/>
      <c r="WHK504" s="216"/>
      <c r="WHL504" s="216"/>
      <c r="WHM504" s="216"/>
      <c r="WHN504" s="216"/>
      <c r="WHO504" s="216"/>
      <c r="WHP504" s="216"/>
      <c r="WHQ504" s="216"/>
      <c r="WHR504" s="216"/>
      <c r="WHS504" s="216"/>
      <c r="WHT504" s="216"/>
      <c r="WHU504" s="216"/>
      <c r="WHV504" s="216"/>
      <c r="WHW504" s="216"/>
      <c r="WHX504" s="216"/>
      <c r="WHY504" s="216"/>
      <c r="WHZ504" s="216"/>
      <c r="WIA504" s="216"/>
      <c r="WIB504" s="216"/>
      <c r="WIC504" s="216"/>
      <c r="WID504" s="216"/>
      <c r="WIE504" s="216"/>
      <c r="WIF504" s="216"/>
      <c r="WIG504" s="216"/>
      <c r="WIH504" s="216"/>
      <c r="WII504" s="216"/>
      <c r="WIJ504" s="216"/>
      <c r="WIK504" s="216"/>
      <c r="WIL504" s="216"/>
      <c r="WIM504" s="216"/>
      <c r="WIN504" s="216"/>
      <c r="WIO504" s="216"/>
      <c r="WIP504" s="216"/>
      <c r="WIQ504" s="216"/>
      <c r="WIR504" s="216"/>
      <c r="WIS504" s="216"/>
      <c r="WIT504" s="216"/>
      <c r="WIU504" s="216"/>
      <c r="WIV504" s="216"/>
      <c r="WIW504" s="216"/>
      <c r="WIX504" s="216"/>
      <c r="WIY504" s="216"/>
      <c r="WIZ504" s="216"/>
      <c r="WJA504" s="216"/>
      <c r="WJB504" s="216"/>
      <c r="WJC504" s="216"/>
      <c r="WJD504" s="216"/>
      <c r="WJE504" s="216"/>
      <c r="WJF504" s="216"/>
      <c r="WJG504" s="216"/>
      <c r="WJH504" s="216"/>
      <c r="WJI504" s="216"/>
      <c r="WJJ504" s="216"/>
      <c r="WJK504" s="216"/>
      <c r="WJL504" s="216"/>
      <c r="WJM504" s="216"/>
      <c r="WJN504" s="216"/>
      <c r="WJO504" s="216"/>
      <c r="WJP504" s="216"/>
      <c r="WJQ504" s="216"/>
      <c r="WJR504" s="216"/>
      <c r="WJS504" s="216"/>
      <c r="WJT504" s="216"/>
      <c r="WJU504" s="216"/>
      <c r="WJV504" s="216"/>
      <c r="WJW504" s="216"/>
      <c r="WJX504" s="216"/>
      <c r="WJY504" s="216"/>
      <c r="WJZ504" s="216"/>
      <c r="WKA504" s="216"/>
      <c r="WKB504" s="216"/>
      <c r="WKC504" s="216"/>
      <c r="WKD504" s="216"/>
      <c r="WKE504" s="216"/>
      <c r="WKF504" s="216"/>
      <c r="WKG504" s="216"/>
      <c r="WKH504" s="216"/>
      <c r="WKI504" s="216"/>
      <c r="WKJ504" s="216"/>
      <c r="WKK504" s="216"/>
      <c r="WKL504" s="216"/>
      <c r="WKM504" s="216"/>
      <c r="WKN504" s="216"/>
      <c r="WKO504" s="216"/>
      <c r="WKP504" s="216"/>
      <c r="WKQ504" s="216"/>
      <c r="WKR504" s="216"/>
      <c r="WKS504" s="216"/>
      <c r="WKT504" s="216"/>
      <c r="WKU504" s="216"/>
      <c r="WKV504" s="216"/>
      <c r="WKW504" s="216"/>
      <c r="WKX504" s="216"/>
      <c r="WKY504" s="216"/>
      <c r="WKZ504" s="216"/>
      <c r="WLA504" s="216"/>
      <c r="WLB504" s="216"/>
      <c r="WLC504" s="216"/>
      <c r="WLD504" s="216"/>
      <c r="WLE504" s="216"/>
      <c r="WLF504" s="216"/>
      <c r="WLG504" s="216"/>
      <c r="WLH504" s="216"/>
      <c r="WLI504" s="216"/>
      <c r="WLJ504" s="216"/>
      <c r="WLK504" s="216"/>
      <c r="WLL504" s="216"/>
      <c r="WLM504" s="216"/>
      <c r="WLN504" s="216"/>
      <c r="WLO504" s="216"/>
      <c r="WLP504" s="216"/>
      <c r="WLQ504" s="216"/>
      <c r="WLR504" s="216"/>
      <c r="WLS504" s="216"/>
      <c r="WLT504" s="216"/>
      <c r="WLU504" s="216"/>
      <c r="WLV504" s="216"/>
      <c r="WLW504" s="216"/>
      <c r="WLX504" s="216"/>
      <c r="WLY504" s="216"/>
      <c r="WLZ504" s="216"/>
      <c r="WMA504" s="216"/>
      <c r="WMB504" s="216"/>
      <c r="WMC504" s="216"/>
      <c r="WMD504" s="216"/>
      <c r="WME504" s="216"/>
      <c r="WMF504" s="216"/>
      <c r="WMG504" s="216"/>
      <c r="WMH504" s="216"/>
      <c r="WMI504" s="216"/>
      <c r="WMJ504" s="216"/>
      <c r="WMK504" s="216"/>
      <c r="WML504" s="216"/>
      <c r="WMM504" s="216"/>
      <c r="WMN504" s="216"/>
      <c r="WMO504" s="216"/>
      <c r="WMP504" s="216"/>
      <c r="WMQ504" s="216"/>
      <c r="WMR504" s="216"/>
      <c r="WMS504" s="216"/>
      <c r="WMT504" s="216"/>
      <c r="WMU504" s="216"/>
      <c r="WMV504" s="216"/>
      <c r="WMW504" s="216"/>
      <c r="WMX504" s="216"/>
      <c r="WMY504" s="216"/>
      <c r="WMZ504" s="216"/>
      <c r="WNA504" s="216"/>
      <c r="WNB504" s="216"/>
      <c r="WNC504" s="216"/>
      <c r="WND504" s="216"/>
      <c r="WNE504" s="216"/>
      <c r="WNF504" s="216"/>
      <c r="WNG504" s="216"/>
      <c r="WNH504" s="216"/>
      <c r="WNI504" s="216"/>
      <c r="WNJ504" s="216"/>
      <c r="WNK504" s="216"/>
      <c r="WNL504" s="216"/>
      <c r="WNM504" s="216"/>
      <c r="WNN504" s="216"/>
      <c r="WNO504" s="216"/>
      <c r="WNP504" s="216"/>
      <c r="WNQ504" s="216"/>
      <c r="WNR504" s="216"/>
      <c r="WNS504" s="216"/>
      <c r="WNT504" s="216"/>
      <c r="WNU504" s="216"/>
      <c r="WNV504" s="216"/>
      <c r="WNW504" s="216"/>
      <c r="WNX504" s="216"/>
      <c r="WNY504" s="216"/>
      <c r="WNZ504" s="216"/>
      <c r="WOA504" s="216"/>
      <c r="WOB504" s="216"/>
      <c r="WOC504" s="216"/>
      <c r="WOD504" s="216"/>
      <c r="WOE504" s="216"/>
      <c r="WOF504" s="216"/>
      <c r="WOG504" s="216"/>
      <c r="WOH504" s="216"/>
      <c r="WOI504" s="216"/>
      <c r="WOJ504" s="216"/>
      <c r="WOK504" s="216"/>
      <c r="WOL504" s="216"/>
      <c r="WOM504" s="216"/>
      <c r="WON504" s="216"/>
      <c r="WOO504" s="216"/>
      <c r="WOP504" s="216"/>
      <c r="WOQ504" s="216"/>
      <c r="WOR504" s="216"/>
      <c r="WOS504" s="216"/>
      <c r="WOT504" s="216"/>
      <c r="WOU504" s="216"/>
      <c r="WOV504" s="216"/>
      <c r="WOW504" s="216"/>
      <c r="WOX504" s="216"/>
      <c r="WOY504" s="216"/>
      <c r="WOZ504" s="216"/>
      <c r="WPA504" s="216"/>
      <c r="WPB504" s="216"/>
      <c r="WPC504" s="216"/>
      <c r="WPD504" s="216"/>
      <c r="WPE504" s="216"/>
      <c r="WPF504" s="216"/>
      <c r="WPG504" s="216"/>
      <c r="WPH504" s="216"/>
      <c r="WPI504" s="216"/>
      <c r="WPJ504" s="216"/>
      <c r="WPK504" s="216"/>
      <c r="WPL504" s="216"/>
      <c r="WPM504" s="216"/>
      <c r="WPN504" s="216"/>
      <c r="WPO504" s="216"/>
      <c r="WPP504" s="216"/>
      <c r="WPQ504" s="216"/>
      <c r="WPR504" s="216"/>
      <c r="WPS504" s="216"/>
      <c r="WPT504" s="216"/>
      <c r="WPU504" s="216"/>
      <c r="WPV504" s="216"/>
      <c r="WPW504" s="216"/>
      <c r="WPX504" s="216"/>
      <c r="WPY504" s="216"/>
      <c r="WPZ504" s="216"/>
      <c r="WQA504" s="216"/>
      <c r="WQB504" s="216"/>
      <c r="WQC504" s="216"/>
      <c r="WQD504" s="216"/>
      <c r="WQE504" s="216"/>
      <c r="WQF504" s="216"/>
      <c r="WQG504" s="216"/>
      <c r="WQH504" s="216"/>
      <c r="WQI504" s="216"/>
      <c r="WQJ504" s="216"/>
      <c r="WQK504" s="216"/>
      <c r="WQL504" s="216"/>
      <c r="WQM504" s="216"/>
      <c r="WQN504" s="216"/>
      <c r="WQO504" s="216"/>
      <c r="WQP504" s="216"/>
      <c r="WQQ504" s="216"/>
      <c r="WQR504" s="216"/>
      <c r="WQS504" s="216"/>
      <c r="WQT504" s="216"/>
      <c r="WQU504" s="216"/>
      <c r="WQV504" s="216"/>
      <c r="WQW504" s="216"/>
      <c r="WQX504" s="216"/>
      <c r="WQY504" s="216"/>
      <c r="WQZ504" s="216"/>
      <c r="WRA504" s="216"/>
      <c r="WRB504" s="216"/>
      <c r="WRC504" s="216"/>
      <c r="WRD504" s="216"/>
      <c r="WRE504" s="216"/>
      <c r="WRF504" s="216"/>
      <c r="WRG504" s="216"/>
      <c r="WRH504" s="216"/>
      <c r="WRI504" s="216"/>
      <c r="WRJ504" s="216"/>
      <c r="WRK504" s="216"/>
      <c r="WRL504" s="216"/>
      <c r="WRM504" s="216"/>
      <c r="WRN504" s="216"/>
      <c r="WRO504" s="216"/>
      <c r="WRP504" s="216"/>
      <c r="WRQ504" s="216"/>
      <c r="WRR504" s="216"/>
      <c r="WRS504" s="216"/>
      <c r="WRT504" s="216"/>
      <c r="WRU504" s="216"/>
      <c r="WRV504" s="216"/>
      <c r="WRW504" s="216"/>
      <c r="WRX504" s="216"/>
      <c r="WRY504" s="216"/>
      <c r="WRZ504" s="216"/>
      <c r="WSA504" s="216"/>
      <c r="WSB504" s="216"/>
      <c r="WSC504" s="216"/>
      <c r="WSD504" s="216"/>
      <c r="WSE504" s="216"/>
      <c r="WSF504" s="216"/>
      <c r="WSG504" s="216"/>
      <c r="WSH504" s="216"/>
      <c r="WSI504" s="216"/>
      <c r="WSJ504" s="216"/>
      <c r="WSK504" s="216"/>
      <c r="WSL504" s="216"/>
      <c r="WSM504" s="216"/>
      <c r="WSN504" s="216"/>
      <c r="WSO504" s="216"/>
      <c r="WSP504" s="216"/>
      <c r="WSQ504" s="216"/>
      <c r="WSR504" s="216"/>
      <c r="WSS504" s="216"/>
      <c r="WST504" s="216"/>
      <c r="WSU504" s="216"/>
      <c r="WSV504" s="216"/>
      <c r="WSW504" s="216"/>
      <c r="WSX504" s="216"/>
      <c r="WSY504" s="216"/>
      <c r="WSZ504" s="216"/>
      <c r="WTA504" s="216"/>
      <c r="WTB504" s="216"/>
      <c r="WTC504" s="216"/>
      <c r="WTD504" s="216"/>
      <c r="WTE504" s="216"/>
      <c r="WTF504" s="216"/>
      <c r="WTG504" s="216"/>
      <c r="WTH504" s="216"/>
      <c r="WTI504" s="216"/>
      <c r="WTJ504" s="216"/>
      <c r="WTK504" s="216"/>
      <c r="WTL504" s="216"/>
      <c r="WTM504" s="216"/>
      <c r="WTN504" s="216"/>
      <c r="WTO504" s="216"/>
      <c r="WTP504" s="216"/>
      <c r="WTQ504" s="216"/>
      <c r="WTR504" s="216"/>
      <c r="WTS504" s="216"/>
      <c r="WTT504" s="216"/>
      <c r="WTU504" s="216"/>
      <c r="WTV504" s="216"/>
      <c r="WTW504" s="216"/>
      <c r="WTX504" s="216"/>
      <c r="WTY504" s="216"/>
      <c r="WTZ504" s="216"/>
      <c r="WUA504" s="216"/>
      <c r="WUB504" s="216"/>
      <c r="WUC504" s="216"/>
      <c r="WUD504" s="216"/>
      <c r="WUE504" s="216"/>
      <c r="WUF504" s="216"/>
      <c r="WUG504" s="216"/>
      <c r="WUH504" s="216"/>
      <c r="WUI504" s="216"/>
      <c r="WUJ504" s="216"/>
      <c r="WUK504" s="216"/>
      <c r="WUL504" s="216"/>
      <c r="WUM504" s="216"/>
      <c r="WUN504" s="216"/>
      <c r="WUO504" s="216"/>
      <c r="WUP504" s="216"/>
      <c r="WUQ504" s="216"/>
      <c r="WUR504" s="216"/>
      <c r="WUS504" s="216"/>
      <c r="WUT504" s="216"/>
      <c r="WUU504" s="216"/>
      <c r="WUV504" s="216"/>
      <c r="WUW504" s="216"/>
      <c r="WUX504" s="216"/>
      <c r="WUY504" s="216"/>
      <c r="WUZ504" s="216"/>
      <c r="WVA504" s="216"/>
      <c r="WVB504" s="216"/>
      <c r="WVC504" s="216"/>
      <c r="WVD504" s="216"/>
      <c r="WVE504" s="216"/>
      <c r="WVF504" s="216"/>
      <c r="WVG504" s="216"/>
      <c r="WVH504" s="216"/>
      <c r="WVI504" s="216"/>
      <c r="WVJ504" s="216"/>
      <c r="WVK504" s="216"/>
      <c r="WVL504" s="216"/>
      <c r="WVM504" s="216"/>
      <c r="WVN504" s="216"/>
      <c r="WVO504" s="216"/>
      <c r="WVP504" s="216"/>
      <c r="WVQ504" s="216"/>
      <c r="WVR504" s="216"/>
      <c r="WVS504" s="216"/>
      <c r="WVT504" s="216"/>
      <c r="WVU504" s="216"/>
      <c r="WVV504" s="216"/>
      <c r="WVW504" s="216"/>
      <c r="WVX504" s="216"/>
      <c r="WVY504" s="216"/>
      <c r="WVZ504" s="216"/>
      <c r="WWA504" s="216"/>
      <c r="WWB504" s="216"/>
      <c r="WWC504" s="216"/>
      <c r="WWD504" s="216"/>
      <c r="WWE504" s="216"/>
      <c r="WWF504" s="216"/>
      <c r="WWG504" s="216"/>
      <c r="WWH504" s="216"/>
      <c r="WWI504" s="216"/>
      <c r="WWJ504" s="216"/>
      <c r="WWK504" s="216"/>
      <c r="WWL504" s="216"/>
      <c r="WWM504" s="216"/>
      <c r="WWN504" s="216"/>
      <c r="WWO504" s="216"/>
      <c r="WWP504" s="216"/>
      <c r="WWQ504" s="216"/>
      <c r="WWR504" s="216"/>
      <c r="WWS504" s="216"/>
      <c r="WWT504" s="216"/>
      <c r="WWU504" s="216"/>
      <c r="WWV504" s="216"/>
      <c r="WWW504" s="216"/>
      <c r="WWX504" s="216"/>
      <c r="WWY504" s="216"/>
      <c r="WWZ504" s="216"/>
      <c r="WXA504" s="216"/>
      <c r="WXB504" s="216"/>
      <c r="WXC504" s="216"/>
      <c r="WXD504" s="216"/>
      <c r="WXE504" s="216"/>
      <c r="WXF504" s="216"/>
      <c r="WXG504" s="216"/>
      <c r="WXH504" s="216"/>
      <c r="WXI504" s="216"/>
      <c r="WXJ504" s="216"/>
      <c r="WXK504" s="216"/>
      <c r="WXL504" s="216"/>
      <c r="WXM504" s="216"/>
      <c r="WXN504" s="216"/>
      <c r="WXO504" s="216"/>
      <c r="WXP504" s="216"/>
      <c r="WXQ504" s="216"/>
      <c r="WXR504" s="216"/>
      <c r="WXS504" s="216"/>
      <c r="WXT504" s="216"/>
      <c r="WXU504" s="216"/>
      <c r="WXV504" s="216"/>
      <c r="WXW504" s="216"/>
      <c r="WXX504" s="216"/>
      <c r="WXY504" s="216"/>
      <c r="WXZ504" s="216"/>
      <c r="WYA504" s="216"/>
      <c r="WYB504" s="216"/>
      <c r="WYC504" s="216"/>
      <c r="WYD504" s="216"/>
      <c r="WYE504" s="216"/>
      <c r="WYF504" s="216"/>
      <c r="WYG504" s="216"/>
      <c r="WYH504" s="216"/>
      <c r="WYI504" s="216"/>
      <c r="WYJ504" s="216"/>
      <c r="WYK504" s="216"/>
      <c r="WYL504" s="216"/>
      <c r="WYM504" s="216"/>
      <c r="WYN504" s="216"/>
      <c r="WYO504" s="216"/>
      <c r="WYP504" s="216"/>
      <c r="WYQ504" s="216"/>
      <c r="WYR504" s="216"/>
      <c r="WYS504" s="216"/>
      <c r="WYT504" s="216"/>
      <c r="WYU504" s="216"/>
      <c r="WYV504" s="216"/>
      <c r="WYW504" s="216"/>
      <c r="WYX504" s="216"/>
      <c r="WYY504" s="216"/>
      <c r="WYZ504" s="216"/>
      <c r="WZA504" s="216"/>
      <c r="WZB504" s="216"/>
      <c r="WZC504" s="216"/>
      <c r="WZD504" s="216"/>
      <c r="WZE504" s="216"/>
      <c r="WZF504" s="216"/>
      <c r="WZG504" s="216"/>
      <c r="WZH504" s="216"/>
      <c r="WZI504" s="216"/>
      <c r="WZJ504" s="216"/>
      <c r="WZK504" s="216"/>
      <c r="WZL504" s="216"/>
      <c r="WZM504" s="216"/>
      <c r="WZN504" s="216"/>
      <c r="WZO504" s="216"/>
      <c r="WZP504" s="216"/>
      <c r="WZQ504" s="216"/>
      <c r="WZR504" s="216"/>
      <c r="WZS504" s="216"/>
      <c r="WZT504" s="216"/>
      <c r="WZU504" s="216"/>
      <c r="WZV504" s="216"/>
      <c r="WZW504" s="216"/>
      <c r="WZX504" s="216"/>
      <c r="WZY504" s="216"/>
      <c r="WZZ504" s="216"/>
      <c r="XAA504" s="216"/>
      <c r="XAB504" s="216"/>
      <c r="XAC504" s="216"/>
      <c r="XAD504" s="216"/>
      <c r="XAE504" s="216"/>
      <c r="XAF504" s="216"/>
      <c r="XAG504" s="216"/>
      <c r="XAH504" s="216"/>
      <c r="XAI504" s="216"/>
      <c r="XAJ504" s="216"/>
      <c r="XAK504" s="216"/>
      <c r="XAL504" s="216"/>
      <c r="XAM504" s="216"/>
      <c r="XAN504" s="216"/>
      <c r="XAO504" s="216"/>
      <c r="XAP504" s="216"/>
      <c r="XAQ504" s="216"/>
      <c r="XAR504" s="216"/>
      <c r="XAS504" s="216"/>
      <c r="XAT504" s="216"/>
      <c r="XAU504" s="216"/>
      <c r="XAV504" s="216"/>
      <c r="XAW504" s="216"/>
      <c r="XAX504" s="216"/>
      <c r="XAY504" s="216"/>
      <c r="XAZ504" s="216"/>
      <c r="XBA504" s="216"/>
      <c r="XBB504" s="216"/>
      <c r="XBC504" s="216"/>
      <c r="XBD504" s="216"/>
      <c r="XBE504" s="216"/>
      <c r="XBF504" s="216"/>
      <c r="XBG504" s="216"/>
      <c r="XBH504" s="216"/>
      <c r="XBI504" s="216"/>
      <c r="XBJ504" s="216"/>
      <c r="XBK504" s="216"/>
      <c r="XBL504" s="216"/>
      <c r="XBM504" s="216"/>
      <c r="XBN504" s="216"/>
      <c r="XBO504" s="216"/>
      <c r="XBP504" s="216"/>
      <c r="XBQ504" s="216"/>
      <c r="XBR504" s="216"/>
      <c r="XBS504" s="216"/>
      <c r="XBT504" s="216"/>
      <c r="XBU504" s="216"/>
      <c r="XBV504" s="216"/>
      <c r="XBW504" s="216"/>
      <c r="XBX504" s="216"/>
      <c r="XBY504" s="216"/>
      <c r="XBZ504" s="216"/>
      <c r="XCA504" s="216"/>
      <c r="XCB504" s="216"/>
      <c r="XCC504" s="216"/>
      <c r="XCD504" s="216"/>
      <c r="XCE504" s="216"/>
      <c r="XCF504" s="216"/>
      <c r="XCG504" s="216"/>
      <c r="XCH504" s="216"/>
      <c r="XCI504" s="216"/>
      <c r="XCJ504" s="216"/>
      <c r="XCK504" s="216"/>
      <c r="XCL504" s="216"/>
      <c r="XCM504" s="216"/>
      <c r="XCN504" s="216"/>
      <c r="XCO504" s="216"/>
      <c r="XCP504" s="216"/>
      <c r="XCQ504" s="216"/>
      <c r="XCR504" s="216"/>
      <c r="XCS504" s="216"/>
      <c r="XCT504" s="216"/>
      <c r="XCU504" s="216"/>
      <c r="XCV504" s="216"/>
      <c r="XCW504" s="216"/>
      <c r="XCX504" s="216"/>
      <c r="XCY504" s="216"/>
      <c r="XCZ504" s="216"/>
      <c r="XDA504" s="216"/>
      <c r="XDB504" s="216"/>
      <c r="XDC504" s="216"/>
      <c r="XDD504" s="216"/>
      <c r="XDE504" s="216"/>
      <c r="XDF504" s="216"/>
      <c r="XDG504" s="216"/>
      <c r="XDH504" s="216"/>
      <c r="XDI504" s="216"/>
      <c r="XDJ504" s="216"/>
      <c r="XDK504" s="216"/>
      <c r="XDL504" s="216"/>
      <c r="XDM504" s="216"/>
      <c r="XDN504" s="216"/>
      <c r="XDO504" s="216"/>
      <c r="XDP504" s="216"/>
      <c r="XDQ504" s="216"/>
      <c r="XDR504" s="216"/>
      <c r="XDS504" s="216"/>
      <c r="XDT504" s="216"/>
      <c r="XDU504" s="216"/>
      <c r="XDV504" s="216"/>
      <c r="XDW504" s="216"/>
      <c r="XDX504" s="216"/>
      <c r="XDY504" s="216"/>
      <c r="XDZ504" s="216"/>
      <c r="XEA504" s="216"/>
      <c r="XEB504" s="216"/>
      <c r="XEC504" s="216"/>
      <c r="XED504" s="216"/>
      <c r="XEE504" s="216"/>
      <c r="XEF504" s="216"/>
      <c r="XEG504" s="216"/>
      <c r="XEH504" s="216"/>
      <c r="XEI504" s="216"/>
      <c r="XEJ504" s="216"/>
      <c r="XEK504" s="216"/>
      <c r="XEL504" s="216"/>
      <c r="XEM504" s="216"/>
      <c r="XEN504" s="216"/>
      <c r="XEO504" s="216"/>
      <c r="XEP504" s="216"/>
      <c r="XEQ504" s="216"/>
      <c r="XER504" s="216"/>
      <c r="XES504" s="216"/>
      <c r="XET504" s="216"/>
      <c r="XEU504" s="216"/>
      <c r="XEV504" s="216"/>
      <c r="XEW504" s="216"/>
      <c r="XEX504" s="216"/>
      <c r="XEY504" s="216"/>
      <c r="XEZ504" s="216"/>
      <c r="XFA504" s="216"/>
      <c r="XFB504" s="216"/>
      <c r="XFC504" s="216"/>
      <c r="XFD504" s="216"/>
    </row>
    <row r="505" spans="1:16384" ht="15" x14ac:dyDescent="0.25">
      <c r="B505" s="201" t="s">
        <v>216</v>
      </c>
      <c r="C505" s="200"/>
      <c r="D505" s="202">
        <f>IF(D503&gt;0,D504/D503,0)</f>
        <v>0</v>
      </c>
      <c r="E505" s="200"/>
      <c r="F505" s="202">
        <f t="shared" ref="F505" si="1175">IF(F503&gt;0,F504/F503,0)</f>
        <v>0</v>
      </c>
      <c r="G505" s="200"/>
      <c r="H505" s="202">
        <f t="shared" ref="H505" si="1176">IF(H503&gt;0,H504/H503,0)</f>
        <v>0</v>
      </c>
      <c r="I505" s="200"/>
      <c r="J505" s="202">
        <f t="shared" ref="J505" si="1177">IF(J503&gt;0,J504/J503,0)</f>
        <v>0</v>
      </c>
      <c r="K505" s="200"/>
      <c r="L505" s="202">
        <f t="shared" ref="L505" si="1178">IF(L503&gt;0,L504/L503,0)</f>
        <v>0</v>
      </c>
      <c r="M505" s="200"/>
      <c r="N505" s="202">
        <f t="shared" ref="N505" si="1179">IF(N503&gt;0,N504/N503,0)</f>
        <v>0</v>
      </c>
      <c r="O505" s="200"/>
      <c r="P505" s="202">
        <f t="shared" ref="P505" si="1180">IF(P503&gt;0,P504/P503,0)</f>
        <v>0</v>
      </c>
      <c r="Q505" s="200"/>
      <c r="R505" s="202">
        <f t="shared" ref="R505" si="1181">IF(R503&gt;0,R504/R503,0)</f>
        <v>0</v>
      </c>
      <c r="S505" s="200"/>
      <c r="T505" s="202">
        <f t="shared" ref="T505" si="1182">IF(T503&gt;0,T504/T503,0)</f>
        <v>0</v>
      </c>
      <c r="U505" s="200"/>
      <c r="V505" s="202">
        <f t="shared" ref="V505" si="1183">IF(V503&gt;0,V504/V503,0)</f>
        <v>0</v>
      </c>
      <c r="W505" s="200"/>
      <c r="X505" s="202">
        <f t="shared" ref="X505" si="1184">IF(X503&gt;0,X504/X503,0)</f>
        <v>0</v>
      </c>
      <c r="Y505" s="200"/>
      <c r="Z505" s="202">
        <f t="shared" ref="Z505" si="1185">IF(Z503&gt;0,Z504/Z503,0)</f>
        <v>0</v>
      </c>
      <c r="AA505" s="202">
        <f>IF(AA503&gt;0,AA504/AA503,0)</f>
        <v>0</v>
      </c>
      <c r="AB505" s="216"/>
      <c r="AC505" s="216"/>
      <c r="AD505" s="216"/>
      <c r="AE505" s="216"/>
      <c r="AF505" s="216"/>
      <c r="AG505" s="216"/>
      <c r="AH505" s="216"/>
      <c r="AI505" s="216"/>
      <c r="AJ505" s="216"/>
      <c r="AK505" s="216"/>
      <c r="AL505" s="216"/>
      <c r="AM505" s="216"/>
      <c r="AN505" s="216"/>
      <c r="AO505" s="216"/>
      <c r="AP505" s="216"/>
      <c r="AQ505" s="216"/>
    </row>
    <row r="506" spans="1:16384" x14ac:dyDescent="0.2">
      <c r="B506" s="93" t="s">
        <v>240</v>
      </c>
      <c r="C506" s="94"/>
      <c r="D506" s="93">
        <f>+D504+D503</f>
        <v>0</v>
      </c>
      <c r="E506" s="94"/>
      <c r="F506" s="93">
        <f t="shared" ref="F506" si="1186">+F504+F503</f>
        <v>0</v>
      </c>
      <c r="G506" s="94"/>
      <c r="H506" s="93">
        <f t="shared" ref="H506" si="1187">+H504+H503</f>
        <v>0</v>
      </c>
      <c r="I506" s="94"/>
      <c r="J506" s="93">
        <f t="shared" ref="J506" si="1188">+J504+J503</f>
        <v>0</v>
      </c>
      <c r="K506" s="94"/>
      <c r="L506" s="93">
        <f t="shared" ref="L506" si="1189">+L504+L503</f>
        <v>0</v>
      </c>
      <c r="M506" s="94"/>
      <c r="N506" s="93">
        <f t="shared" ref="N506" si="1190">+N504+N503</f>
        <v>0</v>
      </c>
      <c r="O506" s="94"/>
      <c r="P506" s="93">
        <f t="shared" ref="P506" si="1191">+P504+P503</f>
        <v>0</v>
      </c>
      <c r="Q506" s="94"/>
      <c r="R506" s="93">
        <f t="shared" ref="R506" si="1192">+R504+R503</f>
        <v>0</v>
      </c>
      <c r="S506" s="94"/>
      <c r="T506" s="93">
        <f t="shared" ref="T506" si="1193">+T504+T503</f>
        <v>0</v>
      </c>
      <c r="U506" s="94"/>
      <c r="V506" s="93">
        <f t="shared" ref="V506" si="1194">+V504+V503</f>
        <v>0</v>
      </c>
      <c r="W506" s="94"/>
      <c r="X506" s="93">
        <f t="shared" ref="X506" si="1195">+X504+X503</f>
        <v>0</v>
      </c>
      <c r="Y506" s="94"/>
      <c r="Z506" s="93">
        <f t="shared" ref="Z506" si="1196">+Z504+Z503</f>
        <v>0</v>
      </c>
      <c r="AA506" s="93">
        <f>+AA504+AA503</f>
        <v>0</v>
      </c>
    </row>
    <row r="507" spans="1:16384" x14ac:dyDescent="0.2">
      <c r="B507" s="201" t="s">
        <v>241</v>
      </c>
      <c r="C507" s="200"/>
      <c r="D507" s="217">
        <f>IF(D503&gt;0,(D491-D503)/D503,0)</f>
        <v>0</v>
      </c>
      <c r="E507" s="200"/>
      <c r="F507" s="217">
        <f t="shared" ref="F507" si="1197">IF(F503&gt;0,(F491-F503)/F503,0)</f>
        <v>0</v>
      </c>
      <c r="G507" s="200"/>
      <c r="H507" s="217">
        <f t="shared" ref="H507" si="1198">IF(H503&gt;0,(H491-H503)/H503,0)</f>
        <v>0</v>
      </c>
      <c r="I507" s="200"/>
      <c r="J507" s="217">
        <f t="shared" ref="J507" si="1199">IF(J503&gt;0,(J491-J503)/J503,0)</f>
        <v>0</v>
      </c>
      <c r="K507" s="200"/>
      <c r="L507" s="217">
        <f t="shared" ref="L507" si="1200">IF(L503&gt;0,(L491-L503)/L503,0)</f>
        <v>0</v>
      </c>
      <c r="M507" s="200"/>
      <c r="N507" s="217">
        <f t="shared" ref="N507" si="1201">IF(N503&gt;0,(N491-N503)/N503,0)</f>
        <v>0</v>
      </c>
      <c r="O507" s="200"/>
      <c r="P507" s="217">
        <f t="shared" ref="P507" si="1202">IF(P503&gt;0,(P491-P503)/P503,0)</f>
        <v>0</v>
      </c>
      <c r="Q507" s="200"/>
      <c r="R507" s="217">
        <f t="shared" ref="R507" si="1203">IF(R503&gt;0,(R491-R503)/R503,0)</f>
        <v>0</v>
      </c>
      <c r="S507" s="200"/>
      <c r="T507" s="217">
        <f t="shared" ref="T507" si="1204">IF(T503&gt;0,(T491-T503)/T503,0)</f>
        <v>0</v>
      </c>
      <c r="U507" s="200"/>
      <c r="V507" s="217">
        <f t="shared" ref="V507" si="1205">IF(V503&gt;0,(V491-V503)/V503,0)</f>
        <v>0</v>
      </c>
      <c r="W507" s="200"/>
      <c r="X507" s="217">
        <f t="shared" ref="X507" si="1206">IF(X503&gt;0,(X491-X503)/X503,0)</f>
        <v>0</v>
      </c>
      <c r="Y507" s="200"/>
      <c r="Z507" s="217">
        <f t="shared" ref="Z507:AA507" si="1207">IF(Z503&gt;0,(Z491-Z503)/Z503,0)</f>
        <v>0</v>
      </c>
      <c r="AA507" s="217">
        <f t="shared" si="1207"/>
        <v>0</v>
      </c>
    </row>
    <row r="508" spans="1:16384" x14ac:dyDescent="0.2">
      <c r="B508" s="201" t="s">
        <v>242</v>
      </c>
      <c r="D508" s="217">
        <f>IF(D506&gt;0,(D500-D506)/D506,0)</f>
        <v>0</v>
      </c>
      <c r="F508" s="217">
        <f t="shared" ref="F508" si="1208">IF(F506&gt;0,(F500-F506)/F506,0)</f>
        <v>0</v>
      </c>
      <c r="H508" s="217">
        <f t="shared" ref="H508" si="1209">IF(H506&gt;0,(H500-H506)/H506,0)</f>
        <v>0</v>
      </c>
      <c r="J508" s="217">
        <f t="shared" ref="J508" si="1210">IF(J506&gt;0,(J500-J506)/J506,0)</f>
        <v>0</v>
      </c>
      <c r="L508" s="217">
        <f t="shared" ref="L508" si="1211">IF(L506&gt;0,(L500-L506)/L506,0)</f>
        <v>0</v>
      </c>
      <c r="N508" s="217">
        <f t="shared" ref="N508" si="1212">IF(N506&gt;0,(N500-N506)/N506,0)</f>
        <v>0</v>
      </c>
      <c r="P508" s="217">
        <f t="shared" ref="P508" si="1213">IF(P506&gt;0,(P500-P506)/P506,0)</f>
        <v>0</v>
      </c>
      <c r="R508" s="217">
        <f t="shared" ref="R508" si="1214">IF(R506&gt;0,(R500-R506)/R506,0)</f>
        <v>0</v>
      </c>
      <c r="T508" s="217">
        <f t="shared" ref="T508" si="1215">IF(T506&gt;0,(T500-T506)/T506,0)</f>
        <v>0</v>
      </c>
      <c r="V508" s="217">
        <f t="shared" ref="V508" si="1216">IF(V506&gt;0,(V500-V506)/V506,0)</f>
        <v>0</v>
      </c>
      <c r="X508" s="217">
        <f t="shared" ref="X508" si="1217">IF(X506&gt;0,(X500-X506)/X506,0)</f>
        <v>0</v>
      </c>
      <c r="Z508" s="217">
        <f t="shared" ref="Z508:AA508" si="1218">IF(Z506&gt;0,(Z500-Z506)/Z506,0)</f>
        <v>0</v>
      </c>
      <c r="AA508" s="217">
        <f t="shared" si="1218"/>
        <v>0</v>
      </c>
    </row>
    <row r="509" spans="1:16384" x14ac:dyDescent="0.2">
      <c r="B509" s="201"/>
    </row>
    <row r="510" spans="1:16384" x14ac:dyDescent="0.2">
      <c r="A510" s="181" t="s">
        <v>217</v>
      </c>
      <c r="B510" s="182"/>
      <c r="C510" s="182"/>
      <c r="D510" s="179" t="s">
        <v>195</v>
      </c>
      <c r="E510" s="179"/>
      <c r="F510" s="179" t="s">
        <v>196</v>
      </c>
      <c r="G510" s="179"/>
      <c r="H510" s="179" t="s">
        <v>197</v>
      </c>
      <c r="I510" s="179"/>
      <c r="J510" s="179" t="s">
        <v>198</v>
      </c>
      <c r="K510" s="179"/>
      <c r="L510" s="179" t="s">
        <v>199</v>
      </c>
      <c r="M510" s="179"/>
      <c r="N510" s="179" t="s">
        <v>200</v>
      </c>
      <c r="O510" s="179"/>
      <c r="P510" s="179" t="s">
        <v>201</v>
      </c>
      <c r="Q510" s="179"/>
      <c r="R510" s="179" t="s">
        <v>202</v>
      </c>
      <c r="S510" s="179"/>
      <c r="T510" s="179" t="s">
        <v>203</v>
      </c>
      <c r="U510" s="179"/>
      <c r="V510" s="179" t="s">
        <v>204</v>
      </c>
      <c r="W510" s="179"/>
      <c r="X510" s="179" t="s">
        <v>205</v>
      </c>
      <c r="Y510" s="179"/>
      <c r="Z510" s="179" t="s">
        <v>206</v>
      </c>
      <c r="AA510" s="179" t="s">
        <v>207</v>
      </c>
    </row>
    <row r="511" spans="1:16384" ht="17.25" customHeight="1" outlineLevel="1" x14ac:dyDescent="0.25">
      <c r="A511" s="87" t="s">
        <v>218</v>
      </c>
      <c r="B511" s="203">
        <v>0</v>
      </c>
      <c r="C511" s="88"/>
      <c r="D511" s="204">
        <f>(B511/12)*(1+D512)</f>
        <v>0</v>
      </c>
      <c r="E511" s="88"/>
      <c r="F511" s="204">
        <f>(D511)*(1+F512)</f>
        <v>0</v>
      </c>
      <c r="G511" s="88"/>
      <c r="H511" s="204">
        <f>(F511)*(1+H512)</f>
        <v>0</v>
      </c>
      <c r="I511" s="88"/>
      <c r="J511" s="204">
        <f>(H511)*(1+J512)</f>
        <v>0</v>
      </c>
      <c r="K511" s="88"/>
      <c r="L511" s="204">
        <f>(J511)*(1+L512)</f>
        <v>0</v>
      </c>
      <c r="M511" s="88"/>
      <c r="N511" s="204">
        <f>(L511)*(1+N512)</f>
        <v>0</v>
      </c>
      <c r="O511" s="88"/>
      <c r="P511" s="204">
        <v>0</v>
      </c>
      <c r="Q511" s="88"/>
      <c r="R511" s="204">
        <f>(N511)*(1+R512)</f>
        <v>0</v>
      </c>
      <c r="S511" s="88"/>
      <c r="T511" s="204">
        <f>(R511)*(1+T512)</f>
        <v>0</v>
      </c>
      <c r="U511" s="88"/>
      <c r="V511" s="204">
        <f>(T511)*(1+V512)</f>
        <v>0</v>
      </c>
      <c r="W511" s="88"/>
      <c r="X511" s="204">
        <f>(V511)*(1+X512)</f>
        <v>0</v>
      </c>
      <c r="Y511" s="88"/>
      <c r="Z511" s="204">
        <f>(X511)*(1+Z512)</f>
        <v>0</v>
      </c>
      <c r="AA511" s="93">
        <f>SUM(Z511,X511,V511,T511,R511,P511,N511,L511,J511,H511,F511,D511)</f>
        <v>0</v>
      </c>
    </row>
    <row r="512" spans="1:16384" outlineLevel="1" x14ac:dyDescent="0.2">
      <c r="A512" s="205" t="s">
        <v>219</v>
      </c>
      <c r="B512" s="88"/>
      <c r="C512" s="88"/>
      <c r="D512" s="206">
        <v>0</v>
      </c>
      <c r="E512" s="207"/>
      <c r="F512" s="206">
        <v>0</v>
      </c>
      <c r="G512" s="207"/>
      <c r="H512" s="206">
        <v>0</v>
      </c>
      <c r="I512" s="207"/>
      <c r="J512" s="206">
        <v>0</v>
      </c>
      <c r="K512" s="207"/>
      <c r="L512" s="206">
        <v>3.3000000000000002E-2</v>
      </c>
      <c r="M512" s="207"/>
      <c r="N512" s="206">
        <v>0</v>
      </c>
      <c r="O512" s="207"/>
      <c r="P512" s="206">
        <v>0</v>
      </c>
      <c r="Q512" s="207"/>
      <c r="R512" s="206">
        <v>0</v>
      </c>
      <c r="S512" s="207"/>
      <c r="T512" s="206">
        <v>0</v>
      </c>
      <c r="U512" s="207"/>
      <c r="V512" s="206">
        <v>0</v>
      </c>
      <c r="W512" s="207"/>
      <c r="X512" s="206">
        <v>0</v>
      </c>
      <c r="Y512" s="207"/>
      <c r="Z512" s="206">
        <v>0</v>
      </c>
      <c r="AA512" s="93"/>
    </row>
    <row r="513" spans="1:27" outlineLevel="1" x14ac:dyDescent="0.2">
      <c r="A513" s="208"/>
      <c r="B513" s="88"/>
      <c r="C513" s="88"/>
      <c r="D513" s="88"/>
      <c r="E513" s="88"/>
      <c r="F513" s="88"/>
      <c r="G513" s="88"/>
      <c r="H513" s="88"/>
      <c r="I513" s="88"/>
      <c r="J513" s="88"/>
      <c r="K513" s="88"/>
      <c r="L513" s="88"/>
      <c r="M513" s="88"/>
      <c r="N513" s="88"/>
      <c r="O513" s="88"/>
      <c r="P513" s="88"/>
      <c r="Q513" s="88"/>
      <c r="R513" s="88"/>
      <c r="S513" s="88"/>
      <c r="T513" s="88"/>
      <c r="U513" s="88"/>
      <c r="V513" s="88"/>
      <c r="W513" s="88"/>
      <c r="X513" s="88"/>
      <c r="Y513" s="88"/>
      <c r="Z513" s="88"/>
      <c r="AA513" s="93"/>
    </row>
    <row r="514" spans="1:27" outlineLevel="1" x14ac:dyDescent="0.2">
      <c r="A514" s="87" t="s">
        <v>220</v>
      </c>
      <c r="B514" s="209">
        <v>0</v>
      </c>
      <c r="C514" s="88"/>
      <c r="D514" s="213">
        <f>IF(D524+D525&gt;$B514,0,$B514)</f>
        <v>0</v>
      </c>
      <c r="E514" s="213"/>
      <c r="F514" s="213">
        <f>IF(F524+F525&gt;$B514,0,$B514)</f>
        <v>0</v>
      </c>
      <c r="G514" s="213"/>
      <c r="H514" s="213">
        <f>IF(H524+H525&gt;$B514,0,$B514)</f>
        <v>0</v>
      </c>
      <c r="I514" s="213"/>
      <c r="J514" s="213">
        <f>IF(J524+J525&gt;$B514,0,$B514)</f>
        <v>0</v>
      </c>
      <c r="K514" s="213"/>
      <c r="L514" s="213">
        <f>IF(L524+L525&gt;$B514,0,$B514)</f>
        <v>0</v>
      </c>
      <c r="M514" s="213"/>
      <c r="N514" s="213">
        <f>IF(N524+N525&gt;$B514,0,$B514)</f>
        <v>0</v>
      </c>
      <c r="O514" s="213"/>
      <c r="P514" s="213">
        <f>IF(P524+P525&gt;$B514,0,$B514)</f>
        <v>0</v>
      </c>
      <c r="Q514" s="213"/>
      <c r="R514" s="213">
        <f>IF(R524+R525&gt;$B514,0,$B514)</f>
        <v>0</v>
      </c>
      <c r="S514" s="213"/>
      <c r="T514" s="213">
        <f>IF(T524+T525&gt;$B514,0,$B514)</f>
        <v>0</v>
      </c>
      <c r="U514" s="213"/>
      <c r="V514" s="213">
        <f>IF(V524+V525&gt;$B514,0,$B514)</f>
        <v>0</v>
      </c>
      <c r="W514" s="213"/>
      <c r="X514" s="213">
        <f>IF(X524+X525&gt;$B514,0,$B514)</f>
        <v>0</v>
      </c>
      <c r="Y514" s="213"/>
      <c r="Z514" s="213">
        <f>IF(Z524+Z525&gt;$B514,0,$B514)</f>
        <v>0</v>
      </c>
      <c r="AA514" s="93">
        <f>SUM(Z514,X514,V514,T514,R514,P514,N514,L514,J514,H514,F514,D514)</f>
        <v>0</v>
      </c>
    </row>
    <row r="515" spans="1:27" outlineLevel="1" x14ac:dyDescent="0.2">
      <c r="B515" s="88"/>
      <c r="C515" s="88"/>
      <c r="D515" s="88"/>
      <c r="E515" s="88"/>
      <c r="F515" s="88"/>
      <c r="G515" s="88"/>
      <c r="H515" s="88"/>
      <c r="I515" s="88"/>
      <c r="J515" s="88"/>
      <c r="K515" s="88"/>
      <c r="L515" s="88"/>
      <c r="M515" s="88"/>
      <c r="N515" s="88"/>
      <c r="O515" s="88"/>
      <c r="P515" s="88"/>
      <c r="Q515" s="88"/>
      <c r="R515" s="88"/>
      <c r="S515" s="88"/>
      <c r="T515" s="88"/>
      <c r="U515" s="88"/>
      <c r="V515" s="88"/>
      <c r="W515" s="88"/>
      <c r="X515" s="88"/>
      <c r="Y515" s="88"/>
      <c r="Z515" s="88"/>
      <c r="AA515" s="93"/>
    </row>
    <row r="516" spans="1:27" outlineLevel="1" x14ac:dyDescent="0.2">
      <c r="A516" s="181" t="s">
        <v>221</v>
      </c>
      <c r="B516" s="182"/>
      <c r="C516" s="182"/>
      <c r="D516" s="182"/>
      <c r="E516" s="182"/>
      <c r="F516" s="182"/>
      <c r="G516" s="182"/>
      <c r="H516" s="182"/>
      <c r="I516" s="182"/>
      <c r="J516" s="182"/>
      <c r="K516" s="182"/>
      <c r="L516" s="182"/>
      <c r="M516" s="182"/>
      <c r="N516" s="182"/>
      <c r="O516" s="182"/>
      <c r="P516" s="182"/>
      <c r="Q516" s="182"/>
      <c r="R516" s="182"/>
      <c r="S516" s="182"/>
      <c r="T516" s="182"/>
      <c r="U516" s="182"/>
      <c r="V516" s="182"/>
      <c r="W516" s="182"/>
      <c r="X516" s="182"/>
      <c r="Y516" s="182"/>
      <c r="Z516" s="182"/>
      <c r="AA516" s="93"/>
    </row>
    <row r="517" spans="1:27" outlineLevel="1" x14ac:dyDescent="0.2">
      <c r="A517" s="87" t="s">
        <v>222</v>
      </c>
      <c r="B517" s="210">
        <v>0.35</v>
      </c>
      <c r="D517" s="213">
        <f>IF(D491&gt;$B518,$B518*$B517,D491*$B517)</f>
        <v>0</v>
      </c>
      <c r="E517" s="213"/>
      <c r="F517" s="213">
        <f>IF(F491&gt;$B518,$B518*$B517,F491*$B517)</f>
        <v>0</v>
      </c>
      <c r="G517" s="213"/>
      <c r="H517" s="213">
        <f>IF(H491&gt;$B518,$B518*$B517,H491*$B517)</f>
        <v>0</v>
      </c>
      <c r="I517" s="213"/>
      <c r="J517" s="213">
        <f>IF(J491&gt;$B518,$B518*$B517,J491*$B517)</f>
        <v>0</v>
      </c>
      <c r="K517" s="213"/>
      <c r="L517" s="213">
        <f>IF(L491&gt;$B518,$B518*$B517,L491*$B517)</f>
        <v>0</v>
      </c>
      <c r="M517" s="213"/>
      <c r="N517" s="213">
        <f>IF(N491&gt;$B518,$B518*$B517,N491*$B517)</f>
        <v>0</v>
      </c>
      <c r="O517" s="213"/>
      <c r="P517" s="213">
        <f>IF(P491&gt;$B518,$B518*$B517,P491*$B517)</f>
        <v>0</v>
      </c>
      <c r="Q517" s="213"/>
      <c r="R517" s="213">
        <f>IF(R491&gt;$B518,$B518*$B517,R491*$B517)</f>
        <v>0</v>
      </c>
      <c r="S517" s="213"/>
      <c r="T517" s="213">
        <f>IF(T491&gt;$B518,$B518*$B517,T491*$B517)</f>
        <v>0</v>
      </c>
      <c r="U517" s="213"/>
      <c r="V517" s="213">
        <f>IF(V491&gt;$B518,$B518*$B517,V491*$B517)</f>
        <v>0</v>
      </c>
      <c r="W517" s="213"/>
      <c r="X517" s="213">
        <f>IF(X491&gt;$B518,$B518*$B517,X491*$B517)</f>
        <v>0</v>
      </c>
      <c r="Y517" s="213"/>
      <c r="Z517" s="213">
        <f>IF(Z491&gt;$B518,$B518*$B517,Z491*$B517)</f>
        <v>0</v>
      </c>
      <c r="AA517" s="93">
        <f t="shared" ref="AA517" si="1219">SUM(Z517,X517,V517,T517,R517,P517,N517,L517,J517,H517,F517,D517)</f>
        <v>0</v>
      </c>
    </row>
    <row r="518" spans="1:27" outlineLevel="1" x14ac:dyDescent="0.2">
      <c r="A518" s="211" t="s">
        <v>223</v>
      </c>
      <c r="B518" s="209">
        <v>0</v>
      </c>
      <c r="AA518" s="93"/>
    </row>
    <row r="519" spans="1:27" outlineLevel="1" x14ac:dyDescent="0.2">
      <c r="AA519" s="93"/>
    </row>
    <row r="520" spans="1:27" outlineLevel="1" x14ac:dyDescent="0.2">
      <c r="A520" s="87" t="s">
        <v>224</v>
      </c>
      <c r="B520" s="210">
        <v>0.36</v>
      </c>
      <c r="D520" s="213">
        <f>IF(D491&gt;$B521,($B521-$B518)*$B520,IF(D491-$B518&gt;0,(D491-$B518)*$B520,0))</f>
        <v>0</v>
      </c>
      <c r="E520" s="213"/>
      <c r="F520" s="213">
        <f>IF(F491&gt;$B521,($B521-$B518)*$B520,IF(F491-$B518&gt;0,(F491-$B518)*$B520,0))</f>
        <v>0</v>
      </c>
      <c r="G520" s="213"/>
      <c r="H520" s="213">
        <f>IF(H491&gt;$B521,($B521-$B518)*$B520,IF(H491-$B518&gt;0,(H491-$B518)*$B520,0))</f>
        <v>0</v>
      </c>
      <c r="I520" s="213"/>
      <c r="J520" s="213">
        <f>IF(J491&gt;$B521,($B521-$B518)*$B520,IF(J491-$B518&gt;0,(J491-$B518)*$B520,0))</f>
        <v>0</v>
      </c>
      <c r="K520" s="213"/>
      <c r="L520" s="213">
        <f>IF(L491&gt;$B521,($B521-$B518)*$B520,IF(L491-$B518&gt;0,(L491-$B518)*$B520,0))</f>
        <v>0</v>
      </c>
      <c r="M520" s="213"/>
      <c r="N520" s="213">
        <f>IF(N491&gt;$B521,($B521-$B518)*$B520,IF(N491-$B518&gt;0,(N491-$B518)*$B520,0))</f>
        <v>0</v>
      </c>
      <c r="O520" s="213"/>
      <c r="P520" s="213">
        <f>IF(P491&gt;$B521,($B521-$B518)*$B520,IF(P491-$B518&gt;0,(P491-$B518)*$B520,0))</f>
        <v>0</v>
      </c>
      <c r="Q520" s="213"/>
      <c r="R520" s="213">
        <f>IF(R491&gt;$B521,($B521-$B518)*$B520,IF(R491-$B518&gt;0,(R491-$B518)*$B520,0))</f>
        <v>0</v>
      </c>
      <c r="S520" s="213"/>
      <c r="T520" s="213">
        <f>IF(T491&gt;$B521,($B521-$B518)*$B520,IF(T491-$B518&gt;0,(T491-$B518)*$B520,0))</f>
        <v>0</v>
      </c>
      <c r="U520" s="213"/>
      <c r="V520" s="213">
        <f>IF(V491&gt;$B521,($B521-$B518)*$B520,IF(V491-$B518&gt;0,(V491-$B518)*$B520,0))</f>
        <v>0</v>
      </c>
      <c r="W520" s="213"/>
      <c r="X520" s="213">
        <f>IF(X491&gt;$B521,($B521-$B518)*$B520,IF(X491-$B518&gt;0,(X491-$B518)*$B520,0))</f>
        <v>0</v>
      </c>
      <c r="Y520" s="213"/>
      <c r="Z520" s="213">
        <f>IF(Z491&gt;$B521,($B521-$B518)*$B520,IF(Z491-$B518&gt;0,(Z491-$B518)*$B520,0))</f>
        <v>0</v>
      </c>
      <c r="AA520" s="93">
        <f t="shared" ref="AA520" si="1220">SUM(Z520,X520,V520,T520,R520,P520,N520,L520,J520,H520,F520,D520)</f>
        <v>0</v>
      </c>
    </row>
    <row r="521" spans="1:27" outlineLevel="1" x14ac:dyDescent="0.2">
      <c r="A521" s="213">
        <f>B518+1</f>
        <v>1</v>
      </c>
      <c r="B521" s="209">
        <v>0</v>
      </c>
      <c r="AA521" s="93"/>
    </row>
    <row r="522" spans="1:27" outlineLevel="1" x14ac:dyDescent="0.2">
      <c r="AA522" s="93"/>
    </row>
    <row r="523" spans="1:27" outlineLevel="1" x14ac:dyDescent="0.2">
      <c r="A523" s="87" t="s">
        <v>225</v>
      </c>
      <c r="B523" s="210">
        <v>0.37</v>
      </c>
      <c r="D523" s="213">
        <f>IF(D491&gt;$B521,(D491-$B521)*$B523,0)</f>
        <v>0</v>
      </c>
      <c r="E523" s="213"/>
      <c r="F523" s="213">
        <f>IF(F491&gt;$B521,(F491-$B521)*$B523,0)</f>
        <v>0</v>
      </c>
      <c r="G523" s="213"/>
      <c r="H523" s="213">
        <f>IF(H491&gt;$B521,(H491-$B521)*$B523,0)</f>
        <v>0</v>
      </c>
      <c r="I523" s="213"/>
      <c r="J523" s="213">
        <f>IF(J491&gt;$B521,(J491-$B521)*$B523,0)</f>
        <v>0</v>
      </c>
      <c r="K523" s="213"/>
      <c r="L523" s="213">
        <f>IF(L491&gt;$B521,(L491-$B521)*$B523,0)</f>
        <v>0</v>
      </c>
      <c r="M523" s="213"/>
      <c r="N523" s="213">
        <f>IF(N491&gt;$B521,(N491-$B521)*$B523,0)</f>
        <v>0</v>
      </c>
      <c r="O523" s="213"/>
      <c r="P523" s="213">
        <f>IF(P491&gt;$B521,(P491-$B521)*$B523,0)</f>
        <v>0</v>
      </c>
      <c r="Q523" s="213"/>
      <c r="R523" s="213">
        <f>IF(R491&gt;$B521,(R491-$B521)*$B523,0)</f>
        <v>0</v>
      </c>
      <c r="S523" s="213"/>
      <c r="T523" s="213">
        <f>IF(T491&gt;$B521,(T491-$B521)*$B523,0)</f>
        <v>0</v>
      </c>
      <c r="U523" s="213"/>
      <c r="V523" s="213">
        <f>IF(V491&gt;$B521,(V491-$B521)*$B523,0)</f>
        <v>0</v>
      </c>
      <c r="W523" s="213"/>
      <c r="X523" s="213">
        <f>IF(X491&gt;$B521,(X491-$B521)*$B523,0)</f>
        <v>0</v>
      </c>
      <c r="Y523" s="213"/>
      <c r="Z523" s="213">
        <f>IF(Z491&gt;$B521,(Z491-$B521)*$B523,0)</f>
        <v>0</v>
      </c>
      <c r="AA523" s="93">
        <f t="shared" ref="AA523" si="1221">SUM(Z523,X523,V523,T523,R523,P523,N523,L523,J523,H523,F523,D523)</f>
        <v>0</v>
      </c>
    </row>
    <row r="524" spans="1:27" outlineLevel="1" x14ac:dyDescent="0.2">
      <c r="A524" s="93" t="s">
        <v>226</v>
      </c>
      <c r="B524" s="93"/>
      <c r="C524" s="94"/>
      <c r="D524" s="93">
        <f>SUM(D517:D523)</f>
        <v>0</v>
      </c>
      <c r="E524" s="94"/>
      <c r="F524" s="93">
        <f>SUM(F517:F523)</f>
        <v>0</v>
      </c>
      <c r="G524" s="94"/>
      <c r="H524" s="93">
        <f>SUM(H517:H523)</f>
        <v>0</v>
      </c>
      <c r="I524" s="94"/>
      <c r="J524" s="93">
        <f>SUM(J517:J523)</f>
        <v>0</v>
      </c>
      <c r="K524" s="94"/>
      <c r="L524" s="93">
        <f>SUM(L517:L523)</f>
        <v>0</v>
      </c>
      <c r="M524" s="94"/>
      <c r="N524" s="93">
        <f>SUM(N517:N523)</f>
        <v>0</v>
      </c>
      <c r="O524" s="94"/>
      <c r="P524" s="93">
        <f>SUM(P517:P523)</f>
        <v>0</v>
      </c>
      <c r="Q524" s="94"/>
      <c r="R524" s="93">
        <f>SUM(R517:R523)</f>
        <v>0</v>
      </c>
      <c r="S524" s="94"/>
      <c r="T524" s="93">
        <f>SUM(T517:T523)</f>
        <v>0</v>
      </c>
      <c r="U524" s="94"/>
      <c r="V524" s="93">
        <f>SUM(V517:V523)</f>
        <v>0</v>
      </c>
      <c r="W524" s="94"/>
      <c r="X524" s="93">
        <f>SUM(X517:X523)</f>
        <v>0</v>
      </c>
      <c r="Y524" s="94"/>
      <c r="Z524" s="93">
        <f>SUM(Z517:Z523)</f>
        <v>0</v>
      </c>
      <c r="AA524" s="93">
        <f>SUM(Z524,X524,V524,T524,R524,P524,N524,L524,J524,H524,F524,D524)</f>
        <v>0</v>
      </c>
    </row>
    <row r="525" spans="1:27" outlineLevel="1" collapsed="1" x14ac:dyDescent="0.2">
      <c r="A525" s="93" t="s">
        <v>227</v>
      </c>
      <c r="B525" s="210">
        <v>0.05</v>
      </c>
      <c r="C525" s="94"/>
      <c r="D525" s="93">
        <f>D499*$B525</f>
        <v>0</v>
      </c>
      <c r="E525" s="94"/>
      <c r="F525" s="93">
        <f>F499*$B525</f>
        <v>0</v>
      </c>
      <c r="G525" s="94"/>
      <c r="H525" s="93">
        <f>H499*$B525</f>
        <v>0</v>
      </c>
      <c r="I525" s="94"/>
      <c r="J525" s="93">
        <f>J499*$B525</f>
        <v>0</v>
      </c>
      <c r="K525" s="94"/>
      <c r="L525" s="93">
        <f>L499*$B525</f>
        <v>0</v>
      </c>
      <c r="M525" s="94"/>
      <c r="N525" s="93">
        <f>N499*$B525</f>
        <v>0</v>
      </c>
      <c r="O525" s="94"/>
      <c r="P525" s="93">
        <f>P499*$B525</f>
        <v>0</v>
      </c>
      <c r="Q525" s="94"/>
      <c r="R525" s="93">
        <f>R499*$B525</f>
        <v>0</v>
      </c>
      <c r="S525" s="94"/>
      <c r="T525" s="93">
        <f>T499*$B525</f>
        <v>0</v>
      </c>
      <c r="U525" s="94"/>
      <c r="V525" s="93">
        <f>V499*$B525</f>
        <v>0</v>
      </c>
      <c r="W525" s="94"/>
      <c r="X525" s="93">
        <f>X499*$B525</f>
        <v>0</v>
      </c>
      <c r="Y525" s="94"/>
      <c r="Z525" s="93">
        <f>Z499*$B525</f>
        <v>0</v>
      </c>
      <c r="AA525" s="93">
        <f>SUM(Z525,X525,V525,T525,R525,P525,N525,L525,J525,H525,F525,D525)</f>
        <v>0</v>
      </c>
    </row>
    <row r="527" spans="1:27" x14ac:dyDescent="0.2">
      <c r="A527" s="220" t="s">
        <v>243</v>
      </c>
      <c r="B527" s="99"/>
      <c r="C527" s="191"/>
      <c r="D527" s="99">
        <f>IF(D514&gt;0,D514+D511,+D525+D524+D511)</f>
        <v>0</v>
      </c>
      <c r="E527" s="191"/>
      <c r="F527" s="99">
        <f>IF(F514&gt;0,F514+F511,+F525+F524+F511)</f>
        <v>0</v>
      </c>
      <c r="G527" s="191"/>
      <c r="H527" s="99">
        <f>IF(H514&gt;0,H514+H511,+H525+H524+H511)</f>
        <v>0</v>
      </c>
      <c r="I527" s="191"/>
      <c r="J527" s="99">
        <f>IF(J514&gt;0,J514+J511,+J525+J524+J511)</f>
        <v>0</v>
      </c>
      <c r="K527" s="191"/>
      <c r="L527" s="99">
        <f>IF(L514&gt;0,L514+L511,+L525+L524+L511)</f>
        <v>0</v>
      </c>
      <c r="M527" s="191"/>
      <c r="N527" s="99">
        <f>IF(N514&gt;0,N514+N511,+N525+N524+N511)</f>
        <v>0</v>
      </c>
      <c r="O527" s="191"/>
      <c r="P527" s="99">
        <f>IF(P514&gt;0,P514+P511,+P525+P524+P511)</f>
        <v>0</v>
      </c>
      <c r="Q527" s="191"/>
      <c r="R527" s="99">
        <f>IF(R514&gt;0,R514+R511,+R525+R524+R511)</f>
        <v>0</v>
      </c>
      <c r="S527" s="191"/>
      <c r="T527" s="99">
        <f>IF(T514&gt;0,T514+T511,+T525+T524+T511)</f>
        <v>0</v>
      </c>
      <c r="U527" s="191"/>
      <c r="V527" s="99">
        <f>IF(V514&gt;0,V514+V511,+V525+V524+V511)</f>
        <v>0</v>
      </c>
      <c r="W527" s="191"/>
      <c r="X527" s="99">
        <f>IF(X514&gt;0,X514+X511,+X525+X524+X511)</f>
        <v>0</v>
      </c>
      <c r="Y527" s="191"/>
      <c r="Z527" s="99">
        <f>IF(Z514&gt;0,Z514+Z511,+Z525+Z524+Z511)</f>
        <v>0</v>
      </c>
      <c r="AA527" s="99">
        <f>+AA525+AA524</f>
        <v>0</v>
      </c>
    </row>
    <row r="528" spans="1:27" outlineLevel="1" x14ac:dyDescent="0.2">
      <c r="A528" s="214" t="s">
        <v>34</v>
      </c>
      <c r="B528" s="224">
        <v>0.10199999999999999</v>
      </c>
      <c r="C528" s="214"/>
      <c r="D528" s="213">
        <f>+(D527*$B528)</f>
        <v>0</v>
      </c>
      <c r="E528" s="214"/>
      <c r="F528" s="213">
        <f t="shared" ref="F528" si="1222">+(F527*$B528)</f>
        <v>0</v>
      </c>
      <c r="G528" s="214"/>
      <c r="H528" s="213">
        <f t="shared" ref="H528" si="1223">+(H527*$B528)</f>
        <v>0</v>
      </c>
      <c r="I528" s="214"/>
      <c r="J528" s="213">
        <f t="shared" ref="J528" si="1224">+(J527*$B528)</f>
        <v>0</v>
      </c>
      <c r="K528" s="214"/>
      <c r="L528" s="213">
        <f t="shared" ref="L528" si="1225">+(L527*$B528)</f>
        <v>0</v>
      </c>
      <c r="M528" s="214"/>
      <c r="N528" s="213">
        <f t="shared" ref="N528" si="1226">+(N527*$B528)</f>
        <v>0</v>
      </c>
      <c r="O528" s="214"/>
      <c r="P528" s="213">
        <f t="shared" ref="P528" si="1227">+(P527*$B528)</f>
        <v>0</v>
      </c>
      <c r="Q528" s="214"/>
      <c r="R528" s="213">
        <f t="shared" ref="R528" si="1228">+(R527*$B528)</f>
        <v>0</v>
      </c>
      <c r="S528" s="214"/>
      <c r="T528" s="213">
        <f t="shared" ref="T528" si="1229">+(T527*$B528)</f>
        <v>0</v>
      </c>
      <c r="U528" s="214"/>
      <c r="V528" s="213">
        <f t="shared" ref="V528" si="1230">+(V527*$B528)</f>
        <v>0</v>
      </c>
      <c r="W528" s="214"/>
      <c r="X528" s="213">
        <f t="shared" ref="X528" si="1231">+(X527*$B528)</f>
        <v>0</v>
      </c>
      <c r="Y528" s="214"/>
      <c r="Z528" s="213">
        <f t="shared" ref="Z528" si="1232">+(Z527*$B528)</f>
        <v>0</v>
      </c>
      <c r="AA528" s="213">
        <f>SUM(D528,F528,H528,J528,L528,N528,P528,R528,T528,V528,X528,Z528)</f>
        <v>0</v>
      </c>
    </row>
    <row r="529" spans="1:27" outlineLevel="1" x14ac:dyDescent="0.2">
      <c r="A529" s="214" t="s">
        <v>228</v>
      </c>
      <c r="B529" s="224">
        <v>0.14099999999999999</v>
      </c>
      <c r="C529" s="214"/>
      <c r="D529" s="213">
        <f>(D528+D527)*$B529</f>
        <v>0</v>
      </c>
      <c r="E529" s="214"/>
      <c r="F529" s="213">
        <f t="shared" ref="F529" si="1233">(F528+F527)*$B529</f>
        <v>0</v>
      </c>
      <c r="G529" s="214"/>
      <c r="H529" s="213">
        <f t="shared" ref="H529" si="1234">(H528+H527)*$B529</f>
        <v>0</v>
      </c>
      <c r="I529" s="214"/>
      <c r="J529" s="213">
        <f t="shared" ref="J529" si="1235">(J528+J527)*$B529</f>
        <v>0</v>
      </c>
      <c r="K529" s="214"/>
      <c r="L529" s="213">
        <f t="shared" ref="L529" si="1236">(L528+L527)*$B529</f>
        <v>0</v>
      </c>
      <c r="M529" s="214"/>
      <c r="N529" s="213">
        <f t="shared" ref="N529" si="1237">(N528+N527)*$B529</f>
        <v>0</v>
      </c>
      <c r="O529" s="214"/>
      <c r="P529" s="213">
        <f t="shared" ref="P529" si="1238">(P528+P527)*$B529</f>
        <v>0</v>
      </c>
      <c r="Q529" s="214"/>
      <c r="R529" s="213">
        <f t="shared" ref="R529" si="1239">(R528+R527)*$B529</f>
        <v>0</v>
      </c>
      <c r="S529" s="214"/>
      <c r="T529" s="213">
        <f t="shared" ref="T529" si="1240">(T528+T527)*$B529</f>
        <v>0</v>
      </c>
      <c r="U529" s="214"/>
      <c r="V529" s="213">
        <f t="shared" ref="V529" si="1241">(V528+V527)*$B529</f>
        <v>0</v>
      </c>
      <c r="W529" s="214"/>
      <c r="X529" s="213">
        <f t="shared" ref="X529" si="1242">(X528+X527)*$B529</f>
        <v>0</v>
      </c>
      <c r="Y529" s="214"/>
      <c r="Z529" s="213">
        <f t="shared" ref="Z529" si="1243">(Z528+Z527)*$B529</f>
        <v>0</v>
      </c>
      <c r="AA529" s="213">
        <f>SUM(D529,F529,H529,J529,L529,N529,P529,R529,T529,V529,X529,Z529)</f>
        <v>0</v>
      </c>
    </row>
    <row r="530" spans="1:27" outlineLevel="1" x14ac:dyDescent="0.2">
      <c r="A530" s="214" t="s">
        <v>229</v>
      </c>
      <c r="B530" s="224">
        <v>0.02</v>
      </c>
      <c r="C530" s="214"/>
      <c r="D530" s="213">
        <f>$B530*D527</f>
        <v>0</v>
      </c>
      <c r="E530" s="214"/>
      <c r="F530" s="213">
        <f>$B530*F527</f>
        <v>0</v>
      </c>
      <c r="G530" s="214"/>
      <c r="H530" s="213">
        <f>$B530*H527</f>
        <v>0</v>
      </c>
      <c r="I530" s="214"/>
      <c r="J530" s="213">
        <f>$B530*J527</f>
        <v>0</v>
      </c>
      <c r="K530" s="214"/>
      <c r="L530" s="213">
        <f>$B530*L527</f>
        <v>0</v>
      </c>
      <c r="M530" s="214"/>
      <c r="N530" s="213">
        <f>$B530*N527</f>
        <v>0</v>
      </c>
      <c r="O530" s="214"/>
      <c r="P530" s="213">
        <f>$B530*P527</f>
        <v>0</v>
      </c>
      <c r="Q530" s="214"/>
      <c r="R530" s="213">
        <f>$B530*R527</f>
        <v>0</v>
      </c>
      <c r="S530" s="214"/>
      <c r="T530" s="213">
        <f>$B530*T527</f>
        <v>0</v>
      </c>
      <c r="U530" s="214"/>
      <c r="V530" s="213">
        <f>$B530*V527</f>
        <v>0</v>
      </c>
      <c r="W530" s="214"/>
      <c r="X530" s="213">
        <f>$B530*X527</f>
        <v>0</v>
      </c>
      <c r="Y530" s="214"/>
      <c r="Z530" s="213">
        <f>$B530*Z527</f>
        <v>0</v>
      </c>
      <c r="AA530" s="213">
        <f>SUM(D530,F530,H530,J530,L530,N530,P530,R530,T530,V530,X530,Z530)</f>
        <v>0</v>
      </c>
    </row>
    <row r="531" spans="1:27" outlineLevel="1" x14ac:dyDescent="0.2">
      <c r="A531" s="93" t="s">
        <v>230</v>
      </c>
      <c r="B531" s="93"/>
      <c r="C531" s="94"/>
      <c r="D531" s="93">
        <f>+D530+D529+D528+D527</f>
        <v>0</v>
      </c>
      <c r="E531" s="94"/>
      <c r="F531" s="93">
        <f t="shared" ref="F531" si="1244">+F530+F529+F528+F527</f>
        <v>0</v>
      </c>
      <c r="G531" s="94"/>
      <c r="H531" s="93">
        <f t="shared" ref="H531" si="1245">+H530+H529+H528+H527</f>
        <v>0</v>
      </c>
      <c r="I531" s="94"/>
      <c r="J531" s="93">
        <f t="shared" ref="J531" si="1246">+J530+J529+J528+J527</f>
        <v>0</v>
      </c>
      <c r="K531" s="94"/>
      <c r="L531" s="93">
        <f t="shared" ref="L531" si="1247">+L530+L529+L528+L527</f>
        <v>0</v>
      </c>
      <c r="M531" s="94"/>
      <c r="N531" s="93">
        <f t="shared" ref="N531" si="1248">+N530+N529+N528+N527</f>
        <v>0</v>
      </c>
      <c r="O531" s="94"/>
      <c r="P531" s="93">
        <f t="shared" ref="P531" si="1249">+P530+P529+P528+P527</f>
        <v>0</v>
      </c>
      <c r="Q531" s="94"/>
      <c r="R531" s="93">
        <f t="shared" ref="R531" si="1250">+R530+R529+R528+R527</f>
        <v>0</v>
      </c>
      <c r="S531" s="94"/>
      <c r="T531" s="93">
        <f t="shared" ref="T531" si="1251">+T530+T529+T528+T527</f>
        <v>0</v>
      </c>
      <c r="U531" s="94"/>
      <c r="V531" s="93">
        <f t="shared" ref="V531" si="1252">+V530+V529+V528+V527</f>
        <v>0</v>
      </c>
      <c r="W531" s="94"/>
      <c r="X531" s="93">
        <f t="shared" ref="X531" si="1253">+X530+X529+X528+X527</f>
        <v>0</v>
      </c>
      <c r="Y531" s="94"/>
      <c r="Z531" s="93">
        <f t="shared" ref="Z531:AA531" si="1254">+Z530+Z529+Z528+Z527</f>
        <v>0</v>
      </c>
      <c r="AA531" s="93">
        <f t="shared" si="1254"/>
        <v>0</v>
      </c>
    </row>
    <row r="532" spans="1:27" outlineLevel="1" x14ac:dyDescent="0.2"/>
    <row r="533" spans="1:27" outlineLevel="1" x14ac:dyDescent="0.2">
      <c r="A533" s="214" t="s">
        <v>231</v>
      </c>
      <c r="B533" s="224">
        <f>'VAREKOST - SALONG'!$C$19</f>
        <v>0.1</v>
      </c>
      <c r="C533" s="214"/>
      <c r="D533" s="215">
        <f>$B533*D491</f>
        <v>0</v>
      </c>
      <c r="E533" s="214"/>
      <c r="F533" s="215">
        <f>$B533*F491</f>
        <v>0</v>
      </c>
      <c r="G533" s="214"/>
      <c r="H533" s="215">
        <f>$B533*H491</f>
        <v>0</v>
      </c>
      <c r="I533" s="214"/>
      <c r="J533" s="215">
        <f>$B533*J491</f>
        <v>0</v>
      </c>
      <c r="K533" s="214"/>
      <c r="L533" s="215">
        <f>$B533*L491</f>
        <v>0</v>
      </c>
      <c r="M533" s="214"/>
      <c r="N533" s="215">
        <f>$B533*N491</f>
        <v>0</v>
      </c>
      <c r="O533" s="214"/>
      <c r="P533" s="215">
        <f>$B533*P491</f>
        <v>0</v>
      </c>
      <c r="Q533" s="214"/>
      <c r="R533" s="215">
        <f>$B533*R491</f>
        <v>0</v>
      </c>
      <c r="S533" s="214"/>
      <c r="T533" s="215">
        <f>$B533*T491</f>
        <v>0</v>
      </c>
      <c r="U533" s="214"/>
      <c r="V533" s="215">
        <f>$B533*V491</f>
        <v>0</v>
      </c>
      <c r="W533" s="214"/>
      <c r="X533" s="215">
        <f>$B533*X491</f>
        <v>0</v>
      </c>
      <c r="Y533" s="214"/>
      <c r="Z533" s="215">
        <f>$B533*Z491</f>
        <v>0</v>
      </c>
      <c r="AA533" s="213">
        <f>SUM(D533,F533,H533,J533,L533,N533,P533,R533,T533,V533,X533,Z533)</f>
        <v>0</v>
      </c>
    </row>
    <row r="534" spans="1:27" outlineLevel="1" x14ac:dyDescent="0.2">
      <c r="A534" s="214" t="s">
        <v>232</v>
      </c>
      <c r="B534" s="224">
        <f>'VAREKOST - SALONG'!$C$9</f>
        <v>0.5</v>
      </c>
      <c r="C534" s="214"/>
      <c r="D534" s="215">
        <f>$B534*D499</f>
        <v>0</v>
      </c>
      <c r="E534" s="214"/>
      <c r="F534" s="215">
        <f>$B534*F499</f>
        <v>0</v>
      </c>
      <c r="G534" s="214"/>
      <c r="H534" s="215">
        <f>$B534*H499</f>
        <v>0</v>
      </c>
      <c r="I534" s="214"/>
      <c r="J534" s="215">
        <f>$B534*J499</f>
        <v>0</v>
      </c>
      <c r="K534" s="214"/>
      <c r="L534" s="215">
        <f>$B534*L499</f>
        <v>0</v>
      </c>
      <c r="M534" s="214"/>
      <c r="N534" s="215">
        <f>$B534*N499</f>
        <v>0</v>
      </c>
      <c r="O534" s="214"/>
      <c r="P534" s="215">
        <f>$B534*P499</f>
        <v>0</v>
      </c>
      <c r="Q534" s="214"/>
      <c r="R534" s="215">
        <f>$B534*R499</f>
        <v>0</v>
      </c>
      <c r="S534" s="214"/>
      <c r="T534" s="215">
        <f>$B534*T499</f>
        <v>0</v>
      </c>
      <c r="U534" s="214"/>
      <c r="V534" s="215">
        <f>$B534*V499</f>
        <v>0</v>
      </c>
      <c r="W534" s="214"/>
      <c r="X534" s="215">
        <f>$B534*X499</f>
        <v>0</v>
      </c>
      <c r="Y534" s="214"/>
      <c r="Z534" s="215">
        <f>$B534*Z499</f>
        <v>0</v>
      </c>
      <c r="AA534" s="213">
        <f>SUM(D534,F534,H534,J534,L534,N534,P534,R534,T534,V534,X534,Z534)</f>
        <v>0</v>
      </c>
    </row>
    <row r="535" spans="1:27" outlineLevel="1" x14ac:dyDescent="0.2">
      <c r="A535" s="93" t="s">
        <v>233</v>
      </c>
      <c r="B535" s="93"/>
      <c r="C535" s="94"/>
      <c r="D535" s="93">
        <f>SUM(D533:D534)</f>
        <v>0</v>
      </c>
      <c r="E535" s="94"/>
      <c r="F535" s="93">
        <f>SUM(F533:F534)</f>
        <v>0</v>
      </c>
      <c r="G535" s="94"/>
      <c r="H535" s="93">
        <f>SUM(H533:H534)</f>
        <v>0</v>
      </c>
      <c r="I535" s="94"/>
      <c r="J535" s="93">
        <f>SUM(J533:J534)</f>
        <v>0</v>
      </c>
      <c r="K535" s="94"/>
      <c r="L535" s="93">
        <f>SUM(L533:L534)</f>
        <v>0</v>
      </c>
      <c r="M535" s="94"/>
      <c r="N535" s="93">
        <f>SUM(N533:N534)</f>
        <v>0</v>
      </c>
      <c r="O535" s="94"/>
      <c r="P535" s="93">
        <f>SUM(P533:P534)</f>
        <v>0</v>
      </c>
      <c r="Q535" s="94"/>
      <c r="R535" s="93">
        <f>SUM(R533:R534)</f>
        <v>0</v>
      </c>
      <c r="S535" s="94"/>
      <c r="T535" s="93">
        <f>SUM(T533:T534)</f>
        <v>0</v>
      </c>
      <c r="U535" s="94"/>
      <c r="V535" s="93">
        <f>SUM(V533:V534)</f>
        <v>0</v>
      </c>
      <c r="W535" s="94"/>
      <c r="X535" s="93">
        <f>SUM(X533:X534)</f>
        <v>0</v>
      </c>
      <c r="Y535" s="94"/>
      <c r="Z535" s="93">
        <f>SUM(Z533:Z534)</f>
        <v>0</v>
      </c>
      <c r="AA535" s="93">
        <f>SUM(D535,F535,H535,J535,L535,N535,P535,R535,T535,V535,X535,Z535)</f>
        <v>0</v>
      </c>
    </row>
    <row r="537" spans="1:27" x14ac:dyDescent="0.2">
      <c r="A537" s="93" t="s">
        <v>234</v>
      </c>
      <c r="B537" s="93"/>
      <c r="C537" s="94"/>
      <c r="D537" s="93">
        <f>+D500-D531-D535</f>
        <v>0</v>
      </c>
      <c r="E537" s="94"/>
      <c r="F537" s="93">
        <f>+F500-F531-F535</f>
        <v>0</v>
      </c>
      <c r="G537" s="94"/>
      <c r="H537" s="93">
        <f>+H500-H531-H535</f>
        <v>0</v>
      </c>
      <c r="I537" s="94"/>
      <c r="J537" s="93">
        <f>+J500-J531-J535</f>
        <v>0</v>
      </c>
      <c r="K537" s="94"/>
      <c r="L537" s="93">
        <f>+L500-L531-L535</f>
        <v>0</v>
      </c>
      <c r="M537" s="94"/>
      <c r="N537" s="93">
        <f>+N500-N531-N535</f>
        <v>0</v>
      </c>
      <c r="O537" s="94"/>
      <c r="P537" s="93">
        <f>+P500-P531-P535</f>
        <v>0</v>
      </c>
      <c r="Q537" s="94"/>
      <c r="R537" s="93">
        <f>+R500-R531-R535</f>
        <v>0</v>
      </c>
      <c r="S537" s="94"/>
      <c r="T537" s="93">
        <f>+T500-T531-T535</f>
        <v>0</v>
      </c>
      <c r="U537" s="94"/>
      <c r="V537" s="93">
        <f>+V500-V531-V535</f>
        <v>0</v>
      </c>
      <c r="W537" s="94"/>
      <c r="X537" s="93">
        <f>+X500-X531-X535</f>
        <v>0</v>
      </c>
      <c r="Y537" s="94"/>
      <c r="Z537" s="93">
        <f>+Z500-Z531-Z535</f>
        <v>0</v>
      </c>
      <c r="AA537" s="93">
        <f>SUM(D537,F537,H537,J537,L537,N537,P537,R537,T537,V537,X537,Z537)</f>
        <v>0</v>
      </c>
    </row>
    <row r="538" spans="1:27" x14ac:dyDescent="0.2">
      <c r="B538" s="138" t="s">
        <v>274</v>
      </c>
      <c r="C538" s="200"/>
      <c r="D538" s="202" t="e">
        <f>D537/D500</f>
        <v>#DIV/0!</v>
      </c>
      <c r="E538" s="200"/>
      <c r="F538" s="202" t="e">
        <f t="shared" ref="F538" si="1255">F537/F500</f>
        <v>#DIV/0!</v>
      </c>
      <c r="G538" s="200"/>
      <c r="H538" s="202" t="e">
        <f t="shared" ref="H538" si="1256">H537/H500</f>
        <v>#DIV/0!</v>
      </c>
      <c r="I538" s="200"/>
      <c r="J538" s="202" t="e">
        <f t="shared" ref="J538" si="1257">J537/J500</f>
        <v>#DIV/0!</v>
      </c>
      <c r="K538" s="200"/>
      <c r="L538" s="202" t="e">
        <f t="shared" ref="L538" si="1258">L537/L500</f>
        <v>#DIV/0!</v>
      </c>
      <c r="M538" s="200"/>
      <c r="N538" s="202" t="e">
        <f t="shared" ref="N538" si="1259">N537/N500</f>
        <v>#DIV/0!</v>
      </c>
      <c r="O538" s="200"/>
      <c r="P538" s="202" t="e">
        <f t="shared" ref="P538" si="1260">P537/P500</f>
        <v>#DIV/0!</v>
      </c>
      <c r="Q538" s="200"/>
      <c r="R538" s="202" t="e">
        <f t="shared" ref="R538" si="1261">R537/R500</f>
        <v>#DIV/0!</v>
      </c>
      <c r="S538" s="200"/>
      <c r="T538" s="202" t="e">
        <f t="shared" ref="T538" si="1262">T537/T500</f>
        <v>#DIV/0!</v>
      </c>
      <c r="U538" s="200"/>
      <c r="V538" s="202" t="e">
        <f>V537/V500</f>
        <v>#DIV/0!</v>
      </c>
      <c r="W538" s="200"/>
      <c r="X538" s="202" t="e">
        <f t="shared" ref="X538" si="1263">X537/X500</f>
        <v>#DIV/0!</v>
      </c>
      <c r="Y538" s="200"/>
      <c r="Z538" s="202" t="e">
        <f t="shared" ref="Z538" si="1264">Z537/Z500</f>
        <v>#DIV/0!</v>
      </c>
      <c r="AA538" s="202" t="e">
        <f>AA537/AA500</f>
        <v>#DIV/0!</v>
      </c>
    </row>
    <row r="539" spans="1:27" ht="13.5" thickBot="1" x14ac:dyDescent="0.25">
      <c r="A539" s="223"/>
      <c r="B539" s="223"/>
      <c r="C539" s="223"/>
      <c r="D539" s="223"/>
      <c r="E539" s="223"/>
      <c r="F539" s="223"/>
      <c r="G539" s="223"/>
      <c r="H539" s="223"/>
      <c r="I539" s="223"/>
      <c r="J539" s="223"/>
      <c r="K539" s="223"/>
      <c r="L539" s="223"/>
      <c r="M539" s="223"/>
      <c r="N539" s="223"/>
      <c r="O539" s="223"/>
      <c r="P539" s="223"/>
      <c r="Q539" s="223"/>
      <c r="R539" s="223"/>
      <c r="S539" s="223"/>
      <c r="T539" s="223"/>
      <c r="U539" s="223"/>
      <c r="V539" s="223"/>
      <c r="W539" s="223"/>
      <c r="X539" s="223"/>
      <c r="Y539" s="223"/>
      <c r="Z539" s="223"/>
      <c r="AA539" s="223"/>
    </row>
    <row r="541" spans="1:27" ht="15.75" x14ac:dyDescent="0.25">
      <c r="A541" s="222" t="s">
        <v>252</v>
      </c>
      <c r="B541" s="218" t="s">
        <v>244</v>
      </c>
      <c r="D541" s="221" t="s">
        <v>245</v>
      </c>
    </row>
    <row r="542" spans="1:27" x14ac:dyDescent="0.2">
      <c r="D542" s="179" t="s">
        <v>195</v>
      </c>
      <c r="E542" s="179"/>
      <c r="F542" s="179" t="s">
        <v>196</v>
      </c>
      <c r="G542" s="179"/>
      <c r="H542" s="179" t="s">
        <v>197</v>
      </c>
      <c r="I542" s="179"/>
      <c r="J542" s="179" t="s">
        <v>198</v>
      </c>
      <c r="K542" s="179"/>
      <c r="L542" s="179" t="s">
        <v>199</v>
      </c>
      <c r="M542" s="179"/>
      <c r="N542" s="179" t="s">
        <v>200</v>
      </c>
      <c r="O542" s="179"/>
      <c r="P542" s="179" t="s">
        <v>201</v>
      </c>
      <c r="Q542" s="179"/>
      <c r="R542" s="179" t="s">
        <v>202</v>
      </c>
      <c r="S542" s="179"/>
      <c r="T542" s="179" t="s">
        <v>203</v>
      </c>
      <c r="U542" s="179"/>
      <c r="V542" s="179" t="s">
        <v>204</v>
      </c>
      <c r="W542" s="179"/>
      <c r="X542" s="179" t="s">
        <v>205</v>
      </c>
      <c r="Y542" s="179"/>
      <c r="Z542" s="179" t="s">
        <v>206</v>
      </c>
      <c r="AA542" s="179" t="s">
        <v>207</v>
      </c>
    </row>
    <row r="543" spans="1:27" x14ac:dyDescent="0.2">
      <c r="A543" s="93" t="s">
        <v>208</v>
      </c>
      <c r="B543" s="93"/>
      <c r="C543" s="94"/>
      <c r="D543" s="180">
        <v>1</v>
      </c>
      <c r="E543" s="94"/>
      <c r="F543" s="180">
        <f>+D543</f>
        <v>1</v>
      </c>
      <c r="G543" s="94"/>
      <c r="H543" s="180">
        <f t="shared" ref="H543" si="1265">+F543</f>
        <v>1</v>
      </c>
      <c r="I543" s="94"/>
      <c r="J543" s="180">
        <f t="shared" ref="J543" si="1266">+H543</f>
        <v>1</v>
      </c>
      <c r="K543" s="94"/>
      <c r="L543" s="180">
        <f t="shared" ref="L543" si="1267">+J543</f>
        <v>1</v>
      </c>
      <c r="M543" s="94"/>
      <c r="N543" s="180">
        <f t="shared" ref="N543" si="1268">+L543</f>
        <v>1</v>
      </c>
      <c r="O543" s="94"/>
      <c r="P543" s="180">
        <f t="shared" ref="P543" si="1269">+N543</f>
        <v>1</v>
      </c>
      <c r="Q543" s="94"/>
      <c r="R543" s="180">
        <f t="shared" ref="R543" si="1270">+P543</f>
        <v>1</v>
      </c>
      <c r="S543" s="94"/>
      <c r="T543" s="180">
        <f t="shared" ref="T543" si="1271">+R543</f>
        <v>1</v>
      </c>
      <c r="U543" s="94"/>
      <c r="V543" s="180">
        <f t="shared" ref="V543" si="1272">+T543</f>
        <v>1</v>
      </c>
      <c r="W543" s="94"/>
      <c r="X543" s="180">
        <f t="shared" ref="X543" si="1273">+V543</f>
        <v>1</v>
      </c>
      <c r="Y543" s="94"/>
      <c r="Z543" s="180">
        <f t="shared" ref="Z543" si="1274">+X543</f>
        <v>1</v>
      </c>
      <c r="AA543" s="94"/>
    </row>
    <row r="545" spans="1:41" x14ac:dyDescent="0.2">
      <c r="A545" s="181" t="s">
        <v>209</v>
      </c>
      <c r="B545" s="182"/>
      <c r="C545" s="182"/>
      <c r="D545" s="179" t="s">
        <v>195</v>
      </c>
      <c r="E545" s="179"/>
      <c r="F545" s="179" t="s">
        <v>196</v>
      </c>
      <c r="G545" s="179"/>
      <c r="H545" s="179" t="s">
        <v>197</v>
      </c>
      <c r="I545" s="179"/>
      <c r="J545" s="179" t="s">
        <v>198</v>
      </c>
      <c r="K545" s="179"/>
      <c r="L545" s="179" t="s">
        <v>199</v>
      </c>
      <c r="M545" s="179"/>
      <c r="N545" s="179" t="s">
        <v>200</v>
      </c>
      <c r="O545" s="179"/>
      <c r="P545" s="179" t="s">
        <v>201</v>
      </c>
      <c r="Q545" s="179"/>
      <c r="R545" s="179" t="s">
        <v>202</v>
      </c>
      <c r="S545" s="179"/>
      <c r="T545" s="179" t="s">
        <v>203</v>
      </c>
      <c r="U545" s="179"/>
      <c r="V545" s="179" t="s">
        <v>204</v>
      </c>
      <c r="W545" s="179"/>
      <c r="X545" s="179" t="s">
        <v>205</v>
      </c>
      <c r="Y545" s="179"/>
      <c r="Z545" s="179" t="s">
        <v>206</v>
      </c>
      <c r="AA545" s="179" t="s">
        <v>207</v>
      </c>
    </row>
    <row r="546" spans="1:41" outlineLevel="1" x14ac:dyDescent="0.2">
      <c r="B546" s="183" t="s">
        <v>210</v>
      </c>
      <c r="C546" s="184"/>
      <c r="D546" s="185"/>
      <c r="E546" s="185"/>
      <c r="F546" s="185"/>
      <c r="G546" s="185"/>
      <c r="H546" s="185"/>
      <c r="I546" s="185"/>
      <c r="J546" s="185"/>
      <c r="K546" s="185"/>
      <c r="L546" s="185"/>
      <c r="M546" s="185"/>
      <c r="N546" s="185"/>
      <c r="O546" s="185"/>
      <c r="P546" s="185"/>
      <c r="Q546" s="185"/>
      <c r="R546" s="185"/>
      <c r="S546" s="185"/>
      <c r="T546" s="185"/>
      <c r="U546" s="185"/>
      <c r="V546" s="185"/>
      <c r="W546" s="185"/>
      <c r="X546" s="185"/>
      <c r="Y546" s="185"/>
      <c r="Z546" s="185"/>
    </row>
    <row r="547" spans="1:41" outlineLevel="1" x14ac:dyDescent="0.2">
      <c r="B547" s="86" t="s">
        <v>192</v>
      </c>
      <c r="D547" s="188">
        <v>0</v>
      </c>
      <c r="F547" s="188">
        <f>D547</f>
        <v>0</v>
      </c>
      <c r="H547" s="188">
        <f>F547</f>
        <v>0</v>
      </c>
      <c r="J547" s="188">
        <f>H547</f>
        <v>0</v>
      </c>
      <c r="L547" s="188">
        <f>J547</f>
        <v>0</v>
      </c>
      <c r="N547" s="188">
        <f>L547</f>
        <v>0</v>
      </c>
      <c r="P547" s="188">
        <f>N547</f>
        <v>0</v>
      </c>
      <c r="R547" s="188">
        <f>P547</f>
        <v>0</v>
      </c>
      <c r="T547" s="188">
        <f>R547</f>
        <v>0</v>
      </c>
      <c r="V547" s="188">
        <f>T547</f>
        <v>0</v>
      </c>
      <c r="X547" s="188">
        <f>V547</f>
        <v>0</v>
      </c>
      <c r="Z547" s="188">
        <f>X547</f>
        <v>0</v>
      </c>
      <c r="AC547" s="186" t="s">
        <v>211</v>
      </c>
      <c r="AD547" s="187" t="s">
        <v>101</v>
      </c>
      <c r="AE547" s="187" t="s">
        <v>102</v>
      </c>
      <c r="AF547" s="187" t="s">
        <v>103</v>
      </c>
      <c r="AG547" s="187" t="s">
        <v>104</v>
      </c>
      <c r="AH547" s="187" t="s">
        <v>5</v>
      </c>
      <c r="AI547" s="187" t="s">
        <v>105</v>
      </c>
      <c r="AJ547" s="187" t="s">
        <v>106</v>
      </c>
      <c r="AK547" s="187" t="s">
        <v>107</v>
      </c>
      <c r="AL547" s="187" t="s">
        <v>108</v>
      </c>
      <c r="AM547" s="187" t="s">
        <v>109</v>
      </c>
      <c r="AN547" s="187" t="s">
        <v>110</v>
      </c>
      <c r="AO547" s="187" t="s">
        <v>111</v>
      </c>
    </row>
    <row r="548" spans="1:41" outlineLevel="1" x14ac:dyDescent="0.2">
      <c r="B548" s="86" t="s">
        <v>193</v>
      </c>
      <c r="D548" s="188">
        <v>0</v>
      </c>
      <c r="F548" s="188">
        <f t="shared" ref="F548:F552" si="1275">D548</f>
        <v>0</v>
      </c>
      <c r="H548" s="188">
        <f t="shared" ref="H548:H552" si="1276">F548</f>
        <v>0</v>
      </c>
      <c r="J548" s="188">
        <f t="shared" ref="J548:J552" si="1277">H548</f>
        <v>0</v>
      </c>
      <c r="L548" s="188">
        <f t="shared" ref="L548:L552" si="1278">J548</f>
        <v>0</v>
      </c>
      <c r="N548" s="188">
        <f t="shared" ref="N548:N552" si="1279">L548</f>
        <v>0</v>
      </c>
      <c r="P548" s="188">
        <f t="shared" ref="P548:P552" si="1280">N548</f>
        <v>0</v>
      </c>
      <c r="R548" s="188">
        <f t="shared" ref="R548:R552" si="1281">P548</f>
        <v>0</v>
      </c>
      <c r="T548" s="188">
        <f t="shared" ref="T548:T552" si="1282">R548</f>
        <v>0</v>
      </c>
      <c r="V548" s="188">
        <f t="shared" ref="V548:V552" si="1283">T548</f>
        <v>0</v>
      </c>
      <c r="X548" s="188">
        <f t="shared" ref="X548:X552" si="1284">V548</f>
        <v>0</v>
      </c>
      <c r="Z548" s="188">
        <f t="shared" ref="Z548:Z552" si="1285">X548</f>
        <v>0</v>
      </c>
      <c r="AC548" s="189" t="s">
        <v>192</v>
      </c>
      <c r="AD548" s="190">
        <f t="shared" ref="AD548:AD553" si="1286">D547*D$46</f>
        <v>0</v>
      </c>
      <c r="AE548" s="190">
        <f t="shared" ref="AE548:AE553" si="1287">F547*F$46</f>
        <v>0</v>
      </c>
      <c r="AF548" s="190">
        <f t="shared" ref="AF548:AF553" si="1288">H547*H$46</f>
        <v>0</v>
      </c>
      <c r="AG548" s="190">
        <f t="shared" ref="AG548:AG553" si="1289">J547*J$46</f>
        <v>0</v>
      </c>
      <c r="AH548" s="190">
        <f t="shared" ref="AH548:AH553" si="1290">L547*L$46</f>
        <v>0</v>
      </c>
      <c r="AI548" s="190">
        <f t="shared" ref="AI548:AI553" si="1291">N547*N$46</f>
        <v>0</v>
      </c>
      <c r="AJ548" s="190">
        <f t="shared" ref="AJ548:AJ553" si="1292">P547*P$46</f>
        <v>0</v>
      </c>
      <c r="AK548" s="190">
        <f t="shared" ref="AK548:AK553" si="1293">R547*R$46</f>
        <v>0</v>
      </c>
      <c r="AL548" s="190">
        <f t="shared" ref="AL548:AL553" si="1294">T547*T$46</f>
        <v>0</v>
      </c>
      <c r="AM548" s="190">
        <f t="shared" ref="AM548:AM553" si="1295">V547*V$46</f>
        <v>0</v>
      </c>
      <c r="AN548" s="190">
        <f t="shared" ref="AN548:AN553" si="1296">X547*X$46</f>
        <v>0</v>
      </c>
      <c r="AO548" s="190">
        <f t="shared" ref="AO548:AO553" si="1297">Z547*Z$46</f>
        <v>0</v>
      </c>
    </row>
    <row r="549" spans="1:41" outlineLevel="1" x14ac:dyDescent="0.2">
      <c r="B549" s="86" t="s">
        <v>294</v>
      </c>
      <c r="D549" s="188">
        <v>0</v>
      </c>
      <c r="F549" s="188">
        <f t="shared" si="1275"/>
        <v>0</v>
      </c>
      <c r="H549" s="188">
        <f t="shared" si="1276"/>
        <v>0</v>
      </c>
      <c r="J549" s="188">
        <f t="shared" si="1277"/>
        <v>0</v>
      </c>
      <c r="L549" s="188">
        <f t="shared" si="1278"/>
        <v>0</v>
      </c>
      <c r="N549" s="188">
        <f t="shared" si="1279"/>
        <v>0</v>
      </c>
      <c r="P549" s="188">
        <f t="shared" si="1280"/>
        <v>0</v>
      </c>
      <c r="R549" s="188">
        <f t="shared" si="1281"/>
        <v>0</v>
      </c>
      <c r="T549" s="188">
        <f t="shared" si="1282"/>
        <v>0</v>
      </c>
      <c r="V549" s="188">
        <f t="shared" si="1283"/>
        <v>0</v>
      </c>
      <c r="X549" s="188">
        <f t="shared" si="1284"/>
        <v>0</v>
      </c>
      <c r="Z549" s="188">
        <f t="shared" si="1285"/>
        <v>0</v>
      </c>
      <c r="AC549" s="189" t="s">
        <v>193</v>
      </c>
      <c r="AD549" s="190">
        <f t="shared" si="1286"/>
        <v>0</v>
      </c>
      <c r="AE549" s="190">
        <f t="shared" si="1287"/>
        <v>0</v>
      </c>
      <c r="AF549" s="190">
        <f t="shared" si="1288"/>
        <v>0</v>
      </c>
      <c r="AG549" s="190">
        <f t="shared" si="1289"/>
        <v>0</v>
      </c>
      <c r="AH549" s="190">
        <f t="shared" si="1290"/>
        <v>0</v>
      </c>
      <c r="AI549" s="190">
        <f t="shared" si="1291"/>
        <v>0</v>
      </c>
      <c r="AJ549" s="190">
        <f t="shared" si="1292"/>
        <v>0</v>
      </c>
      <c r="AK549" s="190">
        <f t="shared" si="1293"/>
        <v>0</v>
      </c>
      <c r="AL549" s="190">
        <f t="shared" si="1294"/>
        <v>0</v>
      </c>
      <c r="AM549" s="190">
        <f t="shared" si="1295"/>
        <v>0</v>
      </c>
      <c r="AN549" s="190">
        <f t="shared" si="1296"/>
        <v>0</v>
      </c>
      <c r="AO549" s="190">
        <f t="shared" si="1297"/>
        <v>0</v>
      </c>
    </row>
    <row r="550" spans="1:41" outlineLevel="1" x14ac:dyDescent="0.2">
      <c r="B550" s="86" t="s">
        <v>295</v>
      </c>
      <c r="D550" s="188">
        <v>0</v>
      </c>
      <c r="F550" s="188">
        <f t="shared" si="1275"/>
        <v>0</v>
      </c>
      <c r="H550" s="188">
        <f t="shared" si="1276"/>
        <v>0</v>
      </c>
      <c r="J550" s="188">
        <f t="shared" si="1277"/>
        <v>0</v>
      </c>
      <c r="L550" s="188">
        <f t="shared" si="1278"/>
        <v>0</v>
      </c>
      <c r="N550" s="188">
        <f t="shared" si="1279"/>
        <v>0</v>
      </c>
      <c r="P550" s="188">
        <f t="shared" si="1280"/>
        <v>0</v>
      </c>
      <c r="R550" s="188">
        <f t="shared" si="1281"/>
        <v>0</v>
      </c>
      <c r="T550" s="188">
        <f t="shared" si="1282"/>
        <v>0</v>
      </c>
      <c r="V550" s="188">
        <f t="shared" si="1283"/>
        <v>0</v>
      </c>
      <c r="X550" s="188">
        <f t="shared" si="1284"/>
        <v>0</v>
      </c>
      <c r="Z550" s="188">
        <f t="shared" si="1285"/>
        <v>0</v>
      </c>
      <c r="AC550" s="189" t="s">
        <v>294</v>
      </c>
      <c r="AD550" s="190">
        <f t="shared" si="1286"/>
        <v>0</v>
      </c>
      <c r="AE550" s="190">
        <f t="shared" si="1287"/>
        <v>0</v>
      </c>
      <c r="AF550" s="190">
        <f t="shared" si="1288"/>
        <v>0</v>
      </c>
      <c r="AG550" s="190">
        <f t="shared" si="1289"/>
        <v>0</v>
      </c>
      <c r="AH550" s="190">
        <f t="shared" si="1290"/>
        <v>0</v>
      </c>
      <c r="AI550" s="190">
        <f t="shared" si="1291"/>
        <v>0</v>
      </c>
      <c r="AJ550" s="190">
        <f t="shared" si="1292"/>
        <v>0</v>
      </c>
      <c r="AK550" s="190">
        <f t="shared" si="1293"/>
        <v>0</v>
      </c>
      <c r="AL550" s="190">
        <f t="shared" si="1294"/>
        <v>0</v>
      </c>
      <c r="AM550" s="190">
        <f t="shared" si="1295"/>
        <v>0</v>
      </c>
      <c r="AN550" s="190">
        <f t="shared" si="1296"/>
        <v>0</v>
      </c>
      <c r="AO550" s="190">
        <f t="shared" si="1297"/>
        <v>0</v>
      </c>
    </row>
    <row r="551" spans="1:41" outlineLevel="1" x14ac:dyDescent="0.2">
      <c r="B551" s="86" t="s">
        <v>212</v>
      </c>
      <c r="D551" s="188">
        <v>0</v>
      </c>
      <c r="F551" s="188">
        <f t="shared" si="1275"/>
        <v>0</v>
      </c>
      <c r="H551" s="188">
        <f t="shared" si="1276"/>
        <v>0</v>
      </c>
      <c r="J551" s="188">
        <f t="shared" si="1277"/>
        <v>0</v>
      </c>
      <c r="L551" s="188">
        <f t="shared" si="1278"/>
        <v>0</v>
      </c>
      <c r="N551" s="188">
        <f t="shared" si="1279"/>
        <v>0</v>
      </c>
      <c r="P551" s="188">
        <f t="shared" si="1280"/>
        <v>0</v>
      </c>
      <c r="R551" s="188">
        <f t="shared" si="1281"/>
        <v>0</v>
      </c>
      <c r="T551" s="188">
        <f t="shared" si="1282"/>
        <v>0</v>
      </c>
      <c r="V551" s="188">
        <f t="shared" si="1283"/>
        <v>0</v>
      </c>
      <c r="X551" s="188">
        <f t="shared" si="1284"/>
        <v>0</v>
      </c>
      <c r="Z551" s="188">
        <f t="shared" si="1285"/>
        <v>0</v>
      </c>
      <c r="AC551" s="189" t="s">
        <v>295</v>
      </c>
      <c r="AD551" s="190">
        <f t="shared" si="1286"/>
        <v>0</v>
      </c>
      <c r="AE551" s="190">
        <f t="shared" si="1287"/>
        <v>0</v>
      </c>
      <c r="AF551" s="190">
        <f t="shared" si="1288"/>
        <v>0</v>
      </c>
      <c r="AG551" s="190">
        <f t="shared" si="1289"/>
        <v>0</v>
      </c>
      <c r="AH551" s="190">
        <f t="shared" si="1290"/>
        <v>0</v>
      </c>
      <c r="AI551" s="190">
        <f t="shared" si="1291"/>
        <v>0</v>
      </c>
      <c r="AJ551" s="190">
        <f t="shared" si="1292"/>
        <v>0</v>
      </c>
      <c r="AK551" s="190">
        <f t="shared" si="1293"/>
        <v>0</v>
      </c>
      <c r="AL551" s="190">
        <f t="shared" si="1294"/>
        <v>0</v>
      </c>
      <c r="AM551" s="190">
        <f t="shared" si="1295"/>
        <v>0</v>
      </c>
      <c r="AN551" s="190">
        <f t="shared" si="1296"/>
        <v>0</v>
      </c>
      <c r="AO551" s="190">
        <f t="shared" si="1297"/>
        <v>0</v>
      </c>
    </row>
    <row r="552" spans="1:41" outlineLevel="1" x14ac:dyDescent="0.2">
      <c r="B552" s="86" t="s">
        <v>213</v>
      </c>
      <c r="D552" s="188">
        <v>0</v>
      </c>
      <c r="F552" s="188">
        <f t="shared" si="1275"/>
        <v>0</v>
      </c>
      <c r="H552" s="188">
        <f t="shared" si="1276"/>
        <v>0</v>
      </c>
      <c r="J552" s="188">
        <f t="shared" si="1277"/>
        <v>0</v>
      </c>
      <c r="L552" s="188">
        <f t="shared" si="1278"/>
        <v>0</v>
      </c>
      <c r="N552" s="188">
        <f t="shared" si="1279"/>
        <v>0</v>
      </c>
      <c r="P552" s="188">
        <f t="shared" si="1280"/>
        <v>0</v>
      </c>
      <c r="R552" s="188">
        <f t="shared" si="1281"/>
        <v>0</v>
      </c>
      <c r="T552" s="188">
        <f t="shared" si="1282"/>
        <v>0</v>
      </c>
      <c r="V552" s="188">
        <f t="shared" si="1283"/>
        <v>0</v>
      </c>
      <c r="X552" s="188">
        <f t="shared" si="1284"/>
        <v>0</v>
      </c>
      <c r="Z552" s="188">
        <f t="shared" si="1285"/>
        <v>0</v>
      </c>
      <c r="AC552" s="189" t="s">
        <v>212</v>
      </c>
      <c r="AD552" s="190">
        <f t="shared" si="1286"/>
        <v>0</v>
      </c>
      <c r="AE552" s="190">
        <f t="shared" si="1287"/>
        <v>0</v>
      </c>
      <c r="AF552" s="190">
        <f t="shared" si="1288"/>
        <v>0</v>
      </c>
      <c r="AG552" s="190">
        <f t="shared" si="1289"/>
        <v>0</v>
      </c>
      <c r="AH552" s="190">
        <f t="shared" si="1290"/>
        <v>0</v>
      </c>
      <c r="AI552" s="190">
        <f t="shared" si="1291"/>
        <v>0</v>
      </c>
      <c r="AJ552" s="190">
        <f t="shared" si="1292"/>
        <v>0</v>
      </c>
      <c r="AK552" s="190">
        <f t="shared" si="1293"/>
        <v>0</v>
      </c>
      <c r="AL552" s="190">
        <f t="shared" si="1294"/>
        <v>0</v>
      </c>
      <c r="AM552" s="190">
        <f t="shared" si="1295"/>
        <v>0</v>
      </c>
      <c r="AN552" s="190">
        <f t="shared" si="1296"/>
        <v>0</v>
      </c>
      <c r="AO552" s="190">
        <f t="shared" si="1297"/>
        <v>0</v>
      </c>
    </row>
    <row r="553" spans="1:41" outlineLevel="1" x14ac:dyDescent="0.2">
      <c r="B553" s="191"/>
      <c r="C553" s="191"/>
      <c r="D553" s="192">
        <f>SUM(D547:D552)</f>
        <v>0</v>
      </c>
      <c r="E553" s="191"/>
      <c r="F553" s="192">
        <f t="shared" ref="F553" si="1298">SUM(F547:F552)</f>
        <v>0</v>
      </c>
      <c r="G553" s="191"/>
      <c r="H553" s="192">
        <f t="shared" ref="H553" si="1299">SUM(H547:H552)</f>
        <v>0</v>
      </c>
      <c r="I553" s="191"/>
      <c r="J553" s="192">
        <f t="shared" ref="J553" si="1300">SUM(J547:J552)</f>
        <v>0</v>
      </c>
      <c r="K553" s="191"/>
      <c r="L553" s="192">
        <f t="shared" ref="L553" si="1301">SUM(L547:L552)</f>
        <v>0</v>
      </c>
      <c r="M553" s="191"/>
      <c r="N553" s="192">
        <f t="shared" ref="N553" si="1302">SUM(N547:N552)</f>
        <v>0</v>
      </c>
      <c r="O553" s="191"/>
      <c r="P553" s="192">
        <f t="shared" ref="P553" si="1303">SUM(P547:P552)</f>
        <v>0</v>
      </c>
      <c r="Q553" s="191"/>
      <c r="R553" s="192">
        <f t="shared" ref="R553" si="1304">SUM(R547:R552)</f>
        <v>0</v>
      </c>
      <c r="S553" s="191"/>
      <c r="T553" s="192">
        <f t="shared" ref="T553" si="1305">SUM(T547:T552)</f>
        <v>0</v>
      </c>
      <c r="U553" s="191"/>
      <c r="V553" s="192">
        <f t="shared" ref="V553" si="1306">SUM(V547:V552)</f>
        <v>0</v>
      </c>
      <c r="W553" s="191"/>
      <c r="X553" s="192">
        <f t="shared" ref="X553" si="1307">SUM(X547:X552)</f>
        <v>0</v>
      </c>
      <c r="Y553" s="191"/>
      <c r="Z553" s="192">
        <f t="shared" ref="Z553" si="1308">SUM(Z547:Z552)</f>
        <v>0</v>
      </c>
      <c r="AC553" s="189" t="s">
        <v>213</v>
      </c>
      <c r="AD553" s="190">
        <f t="shared" si="1286"/>
        <v>0</v>
      </c>
      <c r="AE553" s="190">
        <f t="shared" si="1287"/>
        <v>0</v>
      </c>
      <c r="AF553" s="190">
        <f t="shared" si="1288"/>
        <v>0</v>
      </c>
      <c r="AG553" s="190">
        <f t="shared" si="1289"/>
        <v>0</v>
      </c>
      <c r="AH553" s="190">
        <f t="shared" si="1290"/>
        <v>0</v>
      </c>
      <c r="AI553" s="190">
        <f t="shared" si="1291"/>
        <v>0</v>
      </c>
      <c r="AJ553" s="190">
        <f t="shared" si="1292"/>
        <v>0</v>
      </c>
      <c r="AK553" s="190">
        <f t="shared" si="1293"/>
        <v>0</v>
      </c>
      <c r="AL553" s="190">
        <f t="shared" si="1294"/>
        <v>0</v>
      </c>
      <c r="AM553" s="190">
        <f t="shared" si="1295"/>
        <v>0</v>
      </c>
      <c r="AN553" s="190">
        <f t="shared" si="1296"/>
        <v>0</v>
      </c>
      <c r="AO553" s="190">
        <f t="shared" si="1297"/>
        <v>0</v>
      </c>
    </row>
    <row r="554" spans="1:41" outlineLevel="1" x14ac:dyDescent="0.2">
      <c r="AC554" s="186"/>
      <c r="AD554" s="105">
        <f t="shared" ref="AD554:AO554" si="1309">SUM(AD548:AD553)</f>
        <v>0</v>
      </c>
      <c r="AE554" s="105">
        <f t="shared" si="1309"/>
        <v>0</v>
      </c>
      <c r="AF554" s="105">
        <f t="shared" si="1309"/>
        <v>0</v>
      </c>
      <c r="AG554" s="105">
        <f t="shared" si="1309"/>
        <v>0</v>
      </c>
      <c r="AH554" s="105">
        <f t="shared" si="1309"/>
        <v>0</v>
      </c>
      <c r="AI554" s="105">
        <f t="shared" si="1309"/>
        <v>0</v>
      </c>
      <c r="AJ554" s="105">
        <f t="shared" si="1309"/>
        <v>0</v>
      </c>
      <c r="AK554" s="105">
        <f t="shared" si="1309"/>
        <v>0</v>
      </c>
      <c r="AL554" s="105">
        <f t="shared" si="1309"/>
        <v>0</v>
      </c>
      <c r="AM554" s="105">
        <f t="shared" si="1309"/>
        <v>0</v>
      </c>
      <c r="AN554" s="105">
        <f t="shared" si="1309"/>
        <v>0</v>
      </c>
      <c r="AO554" s="105">
        <f t="shared" si="1309"/>
        <v>0</v>
      </c>
    </row>
    <row r="555" spans="1:41" outlineLevel="1" x14ac:dyDescent="0.2">
      <c r="D555" s="136"/>
      <c r="E555" s="136"/>
      <c r="F555" s="136"/>
      <c r="G555" s="136"/>
      <c r="H555" s="136"/>
      <c r="I555" s="136"/>
      <c r="J555" s="136"/>
      <c r="K555" s="136"/>
      <c r="L555" s="136"/>
      <c r="M555" s="136"/>
      <c r="N555" s="136"/>
      <c r="O555" s="136"/>
      <c r="P555" s="136"/>
      <c r="Q555" s="136"/>
      <c r="R555" s="136"/>
      <c r="S555" s="136"/>
      <c r="T555" s="136"/>
      <c r="U555" s="136"/>
      <c r="V555" s="136"/>
      <c r="W555" s="136"/>
      <c r="X555" s="136"/>
      <c r="Y555" s="136"/>
      <c r="Z555" s="136"/>
    </row>
    <row r="556" spans="1:41" outlineLevel="1" x14ac:dyDescent="0.2">
      <c r="B556" s="183" t="s">
        <v>209</v>
      </c>
      <c r="C556" s="184"/>
      <c r="D556" s="185" t="s">
        <v>195</v>
      </c>
      <c r="E556" s="185"/>
      <c r="F556" s="185" t="s">
        <v>196</v>
      </c>
      <c r="G556" s="185"/>
      <c r="H556" s="185" t="s">
        <v>197</v>
      </c>
      <c r="I556" s="185"/>
      <c r="J556" s="185" t="s">
        <v>198</v>
      </c>
      <c r="K556" s="185"/>
      <c r="L556" s="185" t="s">
        <v>199</v>
      </c>
      <c r="M556" s="185"/>
      <c r="N556" s="185" t="s">
        <v>200</v>
      </c>
      <c r="O556" s="185"/>
      <c r="P556" s="185" t="s">
        <v>201</v>
      </c>
      <c r="Q556" s="185"/>
      <c r="R556" s="185" t="s">
        <v>202</v>
      </c>
      <c r="S556" s="185"/>
      <c r="T556" s="185" t="s">
        <v>203</v>
      </c>
      <c r="U556" s="185"/>
      <c r="V556" s="185" t="s">
        <v>204</v>
      </c>
      <c r="W556" s="185"/>
      <c r="X556" s="185" t="s">
        <v>205</v>
      </c>
      <c r="Y556" s="185"/>
      <c r="Z556" s="185" t="s">
        <v>206</v>
      </c>
      <c r="AA556" s="185" t="s">
        <v>207</v>
      </c>
    </row>
    <row r="557" spans="1:41" ht="15" outlineLevel="1" x14ac:dyDescent="0.25">
      <c r="B557" s="86" t="s">
        <v>192</v>
      </c>
      <c r="C557" s="193"/>
      <c r="D557" s="106">
        <f>AD548*$F$41</f>
        <v>0</v>
      </c>
      <c r="E557" s="193"/>
      <c r="F557" s="106">
        <f>AE548*$F$41</f>
        <v>0</v>
      </c>
      <c r="G557" s="193"/>
      <c r="H557" s="106">
        <f>AF548*$F$41</f>
        <v>0</v>
      </c>
      <c r="I557" s="193"/>
      <c r="J557" s="106">
        <f>AG548*$F$41</f>
        <v>0</v>
      </c>
      <c r="K557" s="193"/>
      <c r="L557" s="106">
        <f>AH548*$F$41</f>
        <v>0</v>
      </c>
      <c r="M557" s="193"/>
      <c r="N557" s="106">
        <f>AI548*$F$41</f>
        <v>0</v>
      </c>
      <c r="O557" s="193"/>
      <c r="P557" s="106">
        <f>AJ548*$F$41</f>
        <v>0</v>
      </c>
      <c r="Q557" s="193"/>
      <c r="R557" s="106">
        <f>AK548*$F$41</f>
        <v>0</v>
      </c>
      <c r="S557" s="193"/>
      <c r="T557" s="106">
        <f>AL548*$F$41</f>
        <v>0</v>
      </c>
      <c r="U557" s="193"/>
      <c r="V557" s="106">
        <f>AM548*$F$41</f>
        <v>0</v>
      </c>
      <c r="W557" s="193"/>
      <c r="X557" s="106">
        <f>AN548*$F$41</f>
        <v>0</v>
      </c>
      <c r="Y557" s="193"/>
      <c r="Z557" s="106">
        <f>AO548*$F$41</f>
        <v>0</v>
      </c>
      <c r="AA557" s="93">
        <f t="shared" ref="AA557:AA562" si="1310">SUM(Z557,X557,V557,T557,R557,P557,N557,L557,J557,H557,F557,D557)</f>
        <v>0</v>
      </c>
    </row>
    <row r="558" spans="1:41" ht="15" outlineLevel="1" x14ac:dyDescent="0.25">
      <c r="B558" s="86" t="s">
        <v>193</v>
      </c>
      <c r="C558" s="193"/>
      <c r="D558" s="106">
        <f>AD549*$J$41</f>
        <v>0</v>
      </c>
      <c r="E558" s="193"/>
      <c r="F558" s="106">
        <f>AE549*$J$41</f>
        <v>0</v>
      </c>
      <c r="G558" s="193"/>
      <c r="H558" s="106">
        <f>AF549*$J$41</f>
        <v>0</v>
      </c>
      <c r="I558" s="193"/>
      <c r="J558" s="106">
        <f>AG549*$J$41</f>
        <v>0</v>
      </c>
      <c r="K558" s="193"/>
      <c r="L558" s="106">
        <f>AH549*$J$41</f>
        <v>0</v>
      </c>
      <c r="M558" s="193"/>
      <c r="N558" s="106">
        <f>AI549*$J$41</f>
        <v>0</v>
      </c>
      <c r="O558" s="193"/>
      <c r="P558" s="106">
        <f>AJ549*$J$41</f>
        <v>0</v>
      </c>
      <c r="Q558" s="193"/>
      <c r="R558" s="106">
        <f>AK549*$J$41</f>
        <v>0</v>
      </c>
      <c r="S558" s="193"/>
      <c r="T558" s="106">
        <f>AL549*$J$41</f>
        <v>0</v>
      </c>
      <c r="U558" s="193"/>
      <c r="V558" s="106">
        <f>AM549*$J$41</f>
        <v>0</v>
      </c>
      <c r="W558" s="193"/>
      <c r="X558" s="106">
        <f>AN549*$J$41</f>
        <v>0</v>
      </c>
      <c r="Y558" s="193"/>
      <c r="Z558" s="106">
        <f>AO549*$J$41</f>
        <v>0</v>
      </c>
      <c r="AA558" s="93">
        <f t="shared" si="1310"/>
        <v>0</v>
      </c>
    </row>
    <row r="559" spans="1:41" ht="15" outlineLevel="1" x14ac:dyDescent="0.25">
      <c r="B559" s="86" t="s">
        <v>294</v>
      </c>
      <c r="C559" s="193"/>
      <c r="D559" s="106">
        <f>AD550*$N$41</f>
        <v>0</v>
      </c>
      <c r="E559" s="193"/>
      <c r="F559" s="106">
        <f>AE550*$N$41</f>
        <v>0</v>
      </c>
      <c r="G559" s="193"/>
      <c r="H559" s="106">
        <f>AF550*$N$41</f>
        <v>0</v>
      </c>
      <c r="I559" s="193"/>
      <c r="J559" s="106">
        <f>AG550*$N$41</f>
        <v>0</v>
      </c>
      <c r="K559" s="193"/>
      <c r="L559" s="106">
        <f>AH550*$N$41</f>
        <v>0</v>
      </c>
      <c r="M559" s="193"/>
      <c r="N559" s="106">
        <f>AI550*$N$41</f>
        <v>0</v>
      </c>
      <c r="O559" s="193"/>
      <c r="P559" s="106">
        <f>AJ550*$N$41</f>
        <v>0</v>
      </c>
      <c r="Q559" s="193"/>
      <c r="R559" s="106">
        <f>AK550*$N$41</f>
        <v>0</v>
      </c>
      <c r="S559" s="193"/>
      <c r="T559" s="106">
        <f>AL550*$N$41</f>
        <v>0</v>
      </c>
      <c r="U559" s="193"/>
      <c r="V559" s="106">
        <f>AM550*$N$41</f>
        <v>0</v>
      </c>
      <c r="W559" s="193"/>
      <c r="X559" s="106">
        <f>AN550*$N$41</f>
        <v>0</v>
      </c>
      <c r="Y559" s="193"/>
      <c r="Z559" s="106">
        <f>AO550*$N$41</f>
        <v>0</v>
      </c>
      <c r="AA559" s="93">
        <f t="shared" si="1310"/>
        <v>0</v>
      </c>
    </row>
    <row r="560" spans="1:41" ht="15" outlineLevel="1" x14ac:dyDescent="0.25">
      <c r="B560" s="86" t="s">
        <v>295</v>
      </c>
      <c r="C560" s="194"/>
      <c r="D560" s="195">
        <f>AD551*$R$41</f>
        <v>0</v>
      </c>
      <c r="E560" s="193"/>
      <c r="F560" s="106">
        <f>AE551*$R$41</f>
        <v>0</v>
      </c>
      <c r="G560" s="193"/>
      <c r="H560" s="106">
        <f>AF551*$R$41</f>
        <v>0</v>
      </c>
      <c r="I560" s="193"/>
      <c r="J560" s="106">
        <f>AG551*$R$41</f>
        <v>0</v>
      </c>
      <c r="K560" s="193"/>
      <c r="L560" s="106">
        <f>AH551*$R$41</f>
        <v>0</v>
      </c>
      <c r="M560" s="193"/>
      <c r="N560" s="106">
        <f>AI551*$R$41</f>
        <v>0</v>
      </c>
      <c r="O560" s="193"/>
      <c r="P560" s="106">
        <f>AJ551*$R$41</f>
        <v>0</v>
      </c>
      <c r="Q560" s="193"/>
      <c r="R560" s="106">
        <f>AK551*$R$41</f>
        <v>0</v>
      </c>
      <c r="S560" s="193"/>
      <c r="T560" s="106">
        <f>AL551*$R$41</f>
        <v>0</v>
      </c>
      <c r="U560" s="193"/>
      <c r="V560" s="106">
        <f>AM551*$R$41</f>
        <v>0</v>
      </c>
      <c r="W560" s="193"/>
      <c r="X560" s="106">
        <f>AN551*$R$41</f>
        <v>0</v>
      </c>
      <c r="Y560" s="193"/>
      <c r="Z560" s="106">
        <f>AO551*$R$41</f>
        <v>0</v>
      </c>
      <c r="AA560" s="93">
        <f t="shared" si="1310"/>
        <v>0</v>
      </c>
    </row>
    <row r="561" spans="1:16384" ht="15" outlineLevel="1" x14ac:dyDescent="0.25">
      <c r="B561" s="86" t="s">
        <v>212</v>
      </c>
      <c r="C561" s="196"/>
      <c r="D561" s="197"/>
      <c r="E561" s="196"/>
      <c r="F561" s="197"/>
      <c r="G561" s="196"/>
      <c r="H561" s="197"/>
      <c r="I561" s="196"/>
      <c r="J561" s="197"/>
      <c r="K561" s="196"/>
      <c r="L561" s="197"/>
      <c r="M561" s="196"/>
      <c r="N561" s="197"/>
      <c r="O561" s="196"/>
      <c r="P561" s="197"/>
      <c r="Q561" s="196"/>
      <c r="R561" s="197"/>
      <c r="S561" s="196"/>
      <c r="T561" s="197"/>
      <c r="U561" s="196"/>
      <c r="V561" s="197"/>
      <c r="W561" s="196"/>
      <c r="X561" s="197"/>
      <c r="Y561" s="196"/>
      <c r="Z561" s="197"/>
      <c r="AA561" s="93">
        <f t="shared" si="1310"/>
        <v>0</v>
      </c>
    </row>
    <row r="562" spans="1:16384" x14ac:dyDescent="0.2">
      <c r="A562" s="93" t="s">
        <v>214</v>
      </c>
      <c r="B562" s="93"/>
      <c r="C562" s="94"/>
      <c r="D562" s="93">
        <f>SUM(D557:D561)</f>
        <v>0</v>
      </c>
      <c r="E562" s="94"/>
      <c r="F562" s="93">
        <f>SUM(F557:F561)</f>
        <v>0</v>
      </c>
      <c r="G562" s="94"/>
      <c r="H562" s="93">
        <f>SUM(H557:H561)</f>
        <v>0</v>
      </c>
      <c r="I562" s="94"/>
      <c r="J562" s="93">
        <f>SUM(J557:J561)</f>
        <v>0</v>
      </c>
      <c r="K562" s="94"/>
      <c r="L562" s="93">
        <f>SUM(L557:L561)</f>
        <v>0</v>
      </c>
      <c r="M562" s="94"/>
      <c r="N562" s="93">
        <f>SUM(N557:N561)</f>
        <v>0</v>
      </c>
      <c r="O562" s="94"/>
      <c r="P562" s="93">
        <f>SUM(P557:P561)</f>
        <v>0</v>
      </c>
      <c r="Q562" s="94"/>
      <c r="R562" s="93">
        <f>SUM(R557:R561)</f>
        <v>0</v>
      </c>
      <c r="S562" s="94"/>
      <c r="T562" s="93">
        <f>SUM(T557:T561)</f>
        <v>0</v>
      </c>
      <c r="U562" s="94"/>
      <c r="V562" s="93">
        <f>SUM(V557:V561)</f>
        <v>0</v>
      </c>
      <c r="W562" s="94"/>
      <c r="X562" s="93">
        <f>SUM(X557:X561)</f>
        <v>0</v>
      </c>
      <c r="Y562" s="94"/>
      <c r="Z562" s="93">
        <f>SUM(Z557:Z561)</f>
        <v>0</v>
      </c>
      <c r="AA562" s="93">
        <f t="shared" si="1310"/>
        <v>0</v>
      </c>
    </row>
    <row r="563" spans="1:16384" outlineLevel="1" x14ac:dyDescent="0.2"/>
    <row r="564" spans="1:16384" outlineLevel="1" x14ac:dyDescent="0.2">
      <c r="B564" s="183" t="s">
        <v>215</v>
      </c>
      <c r="C564" s="184"/>
      <c r="D564" s="185" t="s">
        <v>195</v>
      </c>
      <c r="E564" s="185"/>
      <c r="F564" s="185" t="s">
        <v>196</v>
      </c>
      <c r="G564" s="185"/>
      <c r="H564" s="185" t="s">
        <v>197</v>
      </c>
      <c r="I564" s="185"/>
      <c r="J564" s="185" t="s">
        <v>198</v>
      </c>
      <c r="K564" s="185"/>
      <c r="L564" s="185" t="s">
        <v>199</v>
      </c>
      <c r="M564" s="185"/>
      <c r="N564" s="185" t="s">
        <v>200</v>
      </c>
      <c r="O564" s="185"/>
      <c r="P564" s="185" t="s">
        <v>201</v>
      </c>
      <c r="Q564" s="185"/>
      <c r="R564" s="185" t="s">
        <v>202</v>
      </c>
      <c r="S564" s="185"/>
      <c r="T564" s="185" t="s">
        <v>203</v>
      </c>
      <c r="U564" s="185"/>
      <c r="V564" s="185" t="s">
        <v>204</v>
      </c>
      <c r="W564" s="185"/>
      <c r="X564" s="185" t="s">
        <v>205</v>
      </c>
      <c r="Y564" s="185"/>
      <c r="Z564" s="185" t="s">
        <v>206</v>
      </c>
      <c r="AA564" s="185" t="s">
        <v>207</v>
      </c>
    </row>
    <row r="565" spans="1:16384" ht="15" outlineLevel="1" x14ac:dyDescent="0.25">
      <c r="B565" s="86" t="s">
        <v>192</v>
      </c>
      <c r="C565" s="198">
        <f>$F$42</f>
        <v>0.12</v>
      </c>
      <c r="D565" s="199">
        <f>C565*D557</f>
        <v>0</v>
      </c>
      <c r="E565" s="198">
        <f>$F$42</f>
        <v>0.12</v>
      </c>
      <c r="F565" s="199">
        <f>E565*F557</f>
        <v>0</v>
      </c>
      <c r="G565" s="198">
        <f>$F$42</f>
        <v>0.12</v>
      </c>
      <c r="H565" s="199">
        <f>G565*H557</f>
        <v>0</v>
      </c>
      <c r="I565" s="198">
        <f>$F$42</f>
        <v>0.12</v>
      </c>
      <c r="J565" s="199">
        <f>I565*J557</f>
        <v>0</v>
      </c>
      <c r="K565" s="198">
        <f>$F$42</f>
        <v>0.12</v>
      </c>
      <c r="L565" s="199">
        <f>K565*L557</f>
        <v>0</v>
      </c>
      <c r="M565" s="198">
        <f>$F$42</f>
        <v>0.12</v>
      </c>
      <c r="N565" s="199">
        <f>M565*N557</f>
        <v>0</v>
      </c>
      <c r="O565" s="198">
        <f>$F$42</f>
        <v>0.12</v>
      </c>
      <c r="P565" s="199">
        <f>O565*P557</f>
        <v>0</v>
      </c>
      <c r="Q565" s="198">
        <f>$F$42</f>
        <v>0.12</v>
      </c>
      <c r="R565" s="199">
        <f>Q565*R557</f>
        <v>0</v>
      </c>
      <c r="S565" s="198">
        <f>$F$42</f>
        <v>0.12</v>
      </c>
      <c r="T565" s="199">
        <f>S565*T557</f>
        <v>0</v>
      </c>
      <c r="U565" s="198">
        <f>$F$42</f>
        <v>0.12</v>
      </c>
      <c r="V565" s="199">
        <f>U565*V557</f>
        <v>0</v>
      </c>
      <c r="W565" s="198">
        <f>$F$42</f>
        <v>0.12</v>
      </c>
      <c r="X565" s="199">
        <f>W565*X557</f>
        <v>0</v>
      </c>
      <c r="Y565" s="198">
        <f>$F$42</f>
        <v>0.12</v>
      </c>
      <c r="Z565" s="199">
        <f>Y565*Z557</f>
        <v>0</v>
      </c>
      <c r="AA565" s="93">
        <f t="shared" ref="AA565:AA570" si="1311">SUM(Z565,X565,V565,T565,R565,P565,N565,L565,J565,H565,F565,D565)</f>
        <v>0</v>
      </c>
    </row>
    <row r="566" spans="1:16384" ht="15" outlineLevel="1" x14ac:dyDescent="0.25">
      <c r="B566" s="86" t="s">
        <v>193</v>
      </c>
      <c r="C566" s="198">
        <f>$J$42</f>
        <v>0.2</v>
      </c>
      <c r="D566" s="199">
        <f>C566*D558</f>
        <v>0</v>
      </c>
      <c r="E566" s="198">
        <f>$J$42</f>
        <v>0.2</v>
      </c>
      <c r="F566" s="199">
        <f>E566*F558</f>
        <v>0</v>
      </c>
      <c r="G566" s="198">
        <f>$J$42</f>
        <v>0.2</v>
      </c>
      <c r="H566" s="199">
        <f>G566*H558</f>
        <v>0</v>
      </c>
      <c r="I566" s="198">
        <f>$J$42</f>
        <v>0.2</v>
      </c>
      <c r="J566" s="199">
        <f>I566*J558</f>
        <v>0</v>
      </c>
      <c r="K566" s="198">
        <f>$J$42</f>
        <v>0.2</v>
      </c>
      <c r="L566" s="199">
        <f>K566*L558</f>
        <v>0</v>
      </c>
      <c r="M566" s="198">
        <f>$J$42</f>
        <v>0.2</v>
      </c>
      <c r="N566" s="199">
        <f>M566*N558</f>
        <v>0</v>
      </c>
      <c r="O566" s="198">
        <f>$J$42</f>
        <v>0.2</v>
      </c>
      <c r="P566" s="199">
        <f>O566*P558</f>
        <v>0</v>
      </c>
      <c r="Q566" s="198">
        <f>$J$42</f>
        <v>0.2</v>
      </c>
      <c r="R566" s="199">
        <f>Q566*R558</f>
        <v>0</v>
      </c>
      <c r="S566" s="198">
        <f>$J$42</f>
        <v>0.2</v>
      </c>
      <c r="T566" s="199">
        <f>S566*T558</f>
        <v>0</v>
      </c>
      <c r="U566" s="198">
        <f>$J$42</f>
        <v>0.2</v>
      </c>
      <c r="V566" s="199">
        <f>U566*V558</f>
        <v>0</v>
      </c>
      <c r="W566" s="198">
        <f>$J$42</f>
        <v>0.2</v>
      </c>
      <c r="X566" s="199">
        <f>W566*X558</f>
        <v>0</v>
      </c>
      <c r="Y566" s="198">
        <f>$J$42</f>
        <v>0.2</v>
      </c>
      <c r="Z566" s="199">
        <f>Y566*Z558</f>
        <v>0</v>
      </c>
      <c r="AA566" s="93">
        <f t="shared" si="1311"/>
        <v>0</v>
      </c>
    </row>
    <row r="567" spans="1:16384" ht="15" outlineLevel="1" x14ac:dyDescent="0.25">
      <c r="B567" s="86" t="s">
        <v>294</v>
      </c>
      <c r="C567" s="198">
        <f>$N$42</f>
        <v>0.15</v>
      </c>
      <c r="D567" s="199">
        <f>C567*D559</f>
        <v>0</v>
      </c>
      <c r="E567" s="198">
        <f>$N$42</f>
        <v>0.15</v>
      </c>
      <c r="F567" s="199">
        <f>E567*F559</f>
        <v>0</v>
      </c>
      <c r="G567" s="198">
        <f>$N$42</f>
        <v>0.15</v>
      </c>
      <c r="H567" s="199">
        <f>G567*H559</f>
        <v>0</v>
      </c>
      <c r="I567" s="198">
        <f>$N$42</f>
        <v>0.15</v>
      </c>
      <c r="J567" s="199">
        <f>I567*J559</f>
        <v>0</v>
      </c>
      <c r="K567" s="198">
        <f>$N$42</f>
        <v>0.15</v>
      </c>
      <c r="L567" s="199">
        <f>K567*L559</f>
        <v>0</v>
      </c>
      <c r="M567" s="198">
        <f>$N$42</f>
        <v>0.15</v>
      </c>
      <c r="N567" s="199">
        <f>M567*N559</f>
        <v>0</v>
      </c>
      <c r="O567" s="198">
        <f>$N$42</f>
        <v>0.15</v>
      </c>
      <c r="P567" s="199">
        <f>O567*P559</f>
        <v>0</v>
      </c>
      <c r="Q567" s="198">
        <f>$N$42</f>
        <v>0.15</v>
      </c>
      <c r="R567" s="199">
        <f>Q567*R559</f>
        <v>0</v>
      </c>
      <c r="S567" s="198">
        <f>$N$42</f>
        <v>0.15</v>
      </c>
      <c r="T567" s="199">
        <f>S567*T559</f>
        <v>0</v>
      </c>
      <c r="U567" s="198">
        <f>$N$42</f>
        <v>0.15</v>
      </c>
      <c r="V567" s="199">
        <f>U567*V559</f>
        <v>0</v>
      </c>
      <c r="W567" s="198">
        <f>$N$42</f>
        <v>0.15</v>
      </c>
      <c r="X567" s="199">
        <f>W567*X559</f>
        <v>0</v>
      </c>
      <c r="Y567" s="198">
        <f>$N$42</f>
        <v>0.15</v>
      </c>
      <c r="Z567" s="199">
        <f>Y567*Z559</f>
        <v>0</v>
      </c>
      <c r="AA567" s="93">
        <f t="shared" si="1311"/>
        <v>0</v>
      </c>
    </row>
    <row r="568" spans="1:16384" ht="15" outlineLevel="1" x14ac:dyDescent="0.25">
      <c r="B568" s="86" t="s">
        <v>295</v>
      </c>
      <c r="C568" s="198">
        <f>$R$42</f>
        <v>0.2</v>
      </c>
      <c r="D568" s="199">
        <f>C568*D560</f>
        <v>0</v>
      </c>
      <c r="E568" s="198">
        <f>$R$42</f>
        <v>0.2</v>
      </c>
      <c r="F568" s="199">
        <f t="shared" ref="F568" si="1312">E568*F560</f>
        <v>0</v>
      </c>
      <c r="G568" s="198">
        <f>$R$42</f>
        <v>0.2</v>
      </c>
      <c r="H568" s="199">
        <f t="shared" ref="H568" si="1313">G568*H560</f>
        <v>0</v>
      </c>
      <c r="I568" s="198">
        <f>$R$42</f>
        <v>0.2</v>
      </c>
      <c r="J568" s="199">
        <f>I568*J560</f>
        <v>0</v>
      </c>
      <c r="K568" s="198">
        <f>$R$42</f>
        <v>0.2</v>
      </c>
      <c r="L568" s="199">
        <f t="shared" ref="L568" si="1314">K568*L560</f>
        <v>0</v>
      </c>
      <c r="M568" s="198">
        <f>$R$42</f>
        <v>0.2</v>
      </c>
      <c r="N568" s="199">
        <f t="shared" ref="N568" si="1315">M568*N560</f>
        <v>0</v>
      </c>
      <c r="O568" s="198">
        <f>$R$42</f>
        <v>0.2</v>
      </c>
      <c r="P568" s="199">
        <f>O568*P560</f>
        <v>0</v>
      </c>
      <c r="Q568" s="198">
        <f>$R$42</f>
        <v>0.2</v>
      </c>
      <c r="R568" s="199">
        <f t="shared" ref="R568" si="1316">Q568*R560</f>
        <v>0</v>
      </c>
      <c r="S568" s="198">
        <f>$R$42</f>
        <v>0.2</v>
      </c>
      <c r="T568" s="199">
        <f t="shared" ref="T568" si="1317">S568*T560</f>
        <v>0</v>
      </c>
      <c r="U568" s="198">
        <f>$R$42</f>
        <v>0.2</v>
      </c>
      <c r="V568" s="199">
        <f t="shared" ref="V568" si="1318">U568*V560</f>
        <v>0</v>
      </c>
      <c r="W568" s="198">
        <f>$R$42</f>
        <v>0.2</v>
      </c>
      <c r="X568" s="199">
        <f t="shared" ref="X568" si="1319">W568*X560</f>
        <v>0</v>
      </c>
      <c r="Y568" s="198">
        <f>$R$42</f>
        <v>0.2</v>
      </c>
      <c r="Z568" s="199">
        <f t="shared" ref="Z568" si="1320">Y568*Z560</f>
        <v>0</v>
      </c>
      <c r="AA568" s="93">
        <f t="shared" si="1311"/>
        <v>0</v>
      </c>
    </row>
    <row r="569" spans="1:16384" ht="15" outlineLevel="1" x14ac:dyDescent="0.25">
      <c r="B569" s="86" t="s">
        <v>212</v>
      </c>
      <c r="C569" s="196"/>
      <c r="D569" s="197"/>
      <c r="E569" s="196"/>
      <c r="F569" s="197"/>
      <c r="G569" s="196"/>
      <c r="H569" s="197"/>
      <c r="I569" s="196"/>
      <c r="J569" s="197"/>
      <c r="K569" s="196"/>
      <c r="L569" s="197"/>
      <c r="M569" s="196"/>
      <c r="N569" s="197"/>
      <c r="O569" s="196"/>
      <c r="P569" s="197"/>
      <c r="Q569" s="196"/>
      <c r="R569" s="197"/>
      <c r="S569" s="196"/>
      <c r="T569" s="197"/>
      <c r="U569" s="196"/>
      <c r="V569" s="197"/>
      <c r="W569" s="196"/>
      <c r="X569" s="197"/>
      <c r="Y569" s="196"/>
      <c r="Z569" s="197"/>
      <c r="AA569" s="93">
        <f t="shared" si="1311"/>
        <v>0</v>
      </c>
    </row>
    <row r="570" spans="1:16384" x14ac:dyDescent="0.2">
      <c r="A570" s="93" t="s">
        <v>215</v>
      </c>
      <c r="B570" s="93"/>
      <c r="C570" s="94"/>
      <c r="D570" s="93">
        <f>SUM(D565:D569)</f>
        <v>0</v>
      </c>
      <c r="E570" s="94"/>
      <c r="F570" s="93">
        <f>SUM(F565:F569)</f>
        <v>0</v>
      </c>
      <c r="G570" s="94"/>
      <c r="H570" s="93">
        <f>SUM(H565:H569)</f>
        <v>0</v>
      </c>
      <c r="I570" s="94"/>
      <c r="J570" s="93">
        <f>SUM(J565:J569)</f>
        <v>0</v>
      </c>
      <c r="K570" s="94"/>
      <c r="L570" s="93">
        <f>SUM(L565:L569)</f>
        <v>0</v>
      </c>
      <c r="M570" s="94"/>
      <c r="N570" s="93">
        <f>SUM(N565:N569)</f>
        <v>0</v>
      </c>
      <c r="O570" s="94"/>
      <c r="P570" s="93">
        <f>SUM(P565:P569)</f>
        <v>0</v>
      </c>
      <c r="Q570" s="94"/>
      <c r="R570" s="93">
        <f>SUM(R565:R569)</f>
        <v>0</v>
      </c>
      <c r="S570" s="94"/>
      <c r="T570" s="93">
        <f>SUM(T565:T569)</f>
        <v>0</v>
      </c>
      <c r="U570" s="94"/>
      <c r="V570" s="93">
        <f>SUM(V565:V569)</f>
        <v>0</v>
      </c>
      <c r="W570" s="94"/>
      <c r="X570" s="93">
        <f>SUM(X565:X569)</f>
        <v>0</v>
      </c>
      <c r="Y570" s="94"/>
      <c r="Z570" s="93">
        <f>SUM(Z565:Z569)</f>
        <v>0</v>
      </c>
      <c r="AA570" s="93">
        <f t="shared" si="1311"/>
        <v>0</v>
      </c>
    </row>
    <row r="571" spans="1:16384" x14ac:dyDescent="0.2">
      <c r="A571" s="112" t="s">
        <v>238</v>
      </c>
      <c r="B571" s="112"/>
      <c r="C571" s="212"/>
      <c r="D571" s="112">
        <f>+D570+D562</f>
        <v>0</v>
      </c>
      <c r="E571" s="212"/>
      <c r="F571" s="112">
        <f>+F570+F562</f>
        <v>0</v>
      </c>
      <c r="G571" s="212"/>
      <c r="H571" s="112">
        <f>+H570+H562</f>
        <v>0</v>
      </c>
      <c r="I571" s="212"/>
      <c r="J571" s="112">
        <f>+J570+J562</f>
        <v>0</v>
      </c>
      <c r="K571" s="212"/>
      <c r="L571" s="112">
        <f>+L570+L562</f>
        <v>0</v>
      </c>
      <c r="M571" s="212"/>
      <c r="N571" s="112">
        <f>+N570+N562</f>
        <v>0</v>
      </c>
      <c r="O571" s="212"/>
      <c r="P571" s="112">
        <f>+P570+P562</f>
        <v>0</v>
      </c>
      <c r="Q571" s="212"/>
      <c r="R571" s="112">
        <f>+R570+R562</f>
        <v>0</v>
      </c>
      <c r="S571" s="212"/>
      <c r="T571" s="112">
        <f>+T570+T562</f>
        <v>0</v>
      </c>
      <c r="U571" s="212"/>
      <c r="V571" s="112">
        <f>+V570+V562</f>
        <v>0</v>
      </c>
      <c r="W571" s="212"/>
      <c r="X571" s="112">
        <f>+X570+X562</f>
        <v>0</v>
      </c>
      <c r="Y571" s="212"/>
      <c r="Z571" s="112">
        <f>+Z570+Z562</f>
        <v>0</v>
      </c>
      <c r="AA571" s="112">
        <f>+AA570+AA562</f>
        <v>0</v>
      </c>
    </row>
    <row r="572" spans="1:16384" s="200" customFormat="1" x14ac:dyDescent="0.2">
      <c r="B572" s="201" t="s">
        <v>216</v>
      </c>
      <c r="D572" s="202" t="e">
        <f>D570/D562</f>
        <v>#DIV/0!</v>
      </c>
      <c r="F572" s="202" t="e">
        <f t="shared" ref="F572" si="1321">F570/F562</f>
        <v>#DIV/0!</v>
      </c>
      <c r="H572" s="202" t="e">
        <f t="shared" ref="H572" si="1322">H570/H562</f>
        <v>#DIV/0!</v>
      </c>
      <c r="J572" s="202" t="e">
        <f t="shared" ref="J572" si="1323">J570/J562</f>
        <v>#DIV/0!</v>
      </c>
      <c r="L572" s="202" t="e">
        <f t="shared" ref="L572" si="1324">L570/L562</f>
        <v>#DIV/0!</v>
      </c>
      <c r="N572" s="202" t="e">
        <f t="shared" ref="N572" si="1325">N570/N562</f>
        <v>#DIV/0!</v>
      </c>
      <c r="P572" s="202" t="e">
        <f t="shared" ref="P572" si="1326">P570/P562</f>
        <v>#DIV/0!</v>
      </c>
      <c r="R572" s="202" t="e">
        <f t="shared" ref="R572" si="1327">R570/R562</f>
        <v>#DIV/0!</v>
      </c>
      <c r="T572" s="202" t="e">
        <f t="shared" ref="T572" si="1328">T570/T562</f>
        <v>#DIV/0!</v>
      </c>
      <c r="V572" s="202" t="e">
        <f t="shared" ref="V572" si="1329">V570/V562</f>
        <v>#DIV/0!</v>
      </c>
      <c r="X572" s="202" t="e">
        <f t="shared" ref="X572" si="1330">X570/X562</f>
        <v>#DIV/0!</v>
      </c>
      <c r="Z572" s="202" t="e">
        <f t="shared" ref="Z572:AA572" si="1331">Z570/Z562</f>
        <v>#DIV/0!</v>
      </c>
      <c r="AA572" s="202" t="e">
        <f t="shared" si="1331"/>
        <v>#DIV/0!</v>
      </c>
      <c r="AB572" s="86"/>
      <c r="AC572" s="86"/>
      <c r="AD572" s="86"/>
      <c r="AE572" s="86"/>
      <c r="AF572" s="86"/>
      <c r="AG572" s="86"/>
      <c r="AH572" s="86"/>
      <c r="AI572" s="86"/>
      <c r="AJ572" s="86"/>
      <c r="AK572" s="86"/>
      <c r="AL572" s="86"/>
      <c r="AM572" s="86"/>
      <c r="AN572" s="86"/>
      <c r="AO572" s="86"/>
      <c r="AP572" s="86"/>
      <c r="AQ572" s="86"/>
    </row>
    <row r="573" spans="1:16384" s="200" customFormat="1" ht="12" x14ac:dyDescent="0.2">
      <c r="B573" s="201"/>
      <c r="D573" s="202"/>
      <c r="F573" s="202"/>
      <c r="H573" s="202"/>
      <c r="J573" s="202"/>
      <c r="L573" s="202"/>
      <c r="N573" s="202"/>
      <c r="P573" s="202"/>
      <c r="R573" s="202"/>
      <c r="T573" s="202"/>
      <c r="V573" s="202"/>
      <c r="X573" s="202"/>
      <c r="Z573" s="202"/>
      <c r="AA573" s="202"/>
    </row>
    <row r="574" spans="1:16384" s="200" customFormat="1" ht="15" x14ac:dyDescent="0.25">
      <c r="A574" s="93" t="s">
        <v>239</v>
      </c>
      <c r="B574" s="93" t="s">
        <v>15</v>
      </c>
      <c r="C574" s="94"/>
      <c r="D574" s="197"/>
      <c r="E574" s="94"/>
      <c r="F574" s="197"/>
      <c r="G574" s="94"/>
      <c r="H574" s="197"/>
      <c r="I574" s="94"/>
      <c r="J574" s="197"/>
      <c r="K574" s="94"/>
      <c r="L574" s="197"/>
      <c r="M574" s="94"/>
      <c r="N574" s="197"/>
      <c r="O574" s="94"/>
      <c r="P574" s="197"/>
      <c r="Q574" s="94"/>
      <c r="R574" s="197"/>
      <c r="S574" s="94"/>
      <c r="T574" s="197"/>
      <c r="U574" s="94"/>
      <c r="V574" s="197"/>
      <c r="W574" s="94"/>
      <c r="X574" s="197"/>
      <c r="Y574" s="94"/>
      <c r="Z574" s="197"/>
      <c r="AA574" s="219">
        <f>+Z574+X574+V574+T574+R574+P574+N574+L574+J574+H574+F574+D574</f>
        <v>0</v>
      </c>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T574" s="216"/>
      <c r="BU574" s="216"/>
      <c r="BV574" s="216"/>
      <c r="BW574" s="216"/>
      <c r="BX574" s="216"/>
      <c r="BY574" s="216"/>
      <c r="BZ574" s="216"/>
      <c r="CA574" s="216"/>
      <c r="CB574" s="216"/>
      <c r="CC574" s="216"/>
      <c r="CD574" s="216"/>
      <c r="CE574" s="216"/>
      <c r="CF574" s="216"/>
      <c r="CG574" s="216"/>
      <c r="CH574" s="216"/>
      <c r="CI574" s="216"/>
      <c r="CJ574" s="216"/>
      <c r="CK574" s="216"/>
      <c r="CL574" s="216"/>
      <c r="CM574" s="216"/>
      <c r="CN574" s="216"/>
      <c r="CO574" s="216"/>
      <c r="CP574" s="216"/>
      <c r="CQ574" s="216"/>
      <c r="CR574" s="216"/>
      <c r="CS574" s="216"/>
      <c r="CT574" s="216"/>
      <c r="CU574" s="216"/>
      <c r="CV574" s="216"/>
      <c r="CW574" s="216"/>
      <c r="CX574" s="216"/>
      <c r="CY574" s="216"/>
      <c r="CZ574" s="216"/>
      <c r="DA574" s="216"/>
      <c r="DB574" s="216"/>
      <c r="DC574" s="216"/>
      <c r="DD574" s="216"/>
      <c r="DE574" s="216"/>
      <c r="DF574" s="216"/>
      <c r="DG574" s="216"/>
      <c r="DH574" s="216"/>
      <c r="DI574" s="216"/>
      <c r="DJ574" s="216"/>
      <c r="DK574" s="216"/>
      <c r="DL574" s="216"/>
      <c r="DM574" s="216"/>
      <c r="DN574" s="216"/>
      <c r="DO574" s="216"/>
      <c r="DP574" s="216"/>
      <c r="DQ574" s="216"/>
      <c r="DR574" s="216"/>
      <c r="DS574" s="216"/>
      <c r="DT574" s="216"/>
      <c r="DU574" s="216"/>
      <c r="DV574" s="216"/>
      <c r="DW574" s="216"/>
      <c r="DX574" s="216"/>
      <c r="DY574" s="216"/>
      <c r="DZ574" s="216"/>
      <c r="EA574" s="216"/>
      <c r="EB574" s="216"/>
      <c r="EC574" s="216"/>
      <c r="ED574" s="216"/>
      <c r="EE574" s="216"/>
      <c r="EF574" s="216"/>
      <c r="EG574" s="216"/>
      <c r="EH574" s="216"/>
      <c r="EI574" s="216"/>
      <c r="EJ574" s="216"/>
      <c r="EK574" s="216"/>
      <c r="EL574" s="216"/>
      <c r="EM574" s="216"/>
      <c r="EN574" s="216"/>
      <c r="EO574" s="216"/>
      <c r="EP574" s="216"/>
      <c r="EQ574" s="216"/>
      <c r="ER574" s="216"/>
      <c r="ES574" s="216"/>
      <c r="ET574" s="216"/>
      <c r="EU574" s="216"/>
      <c r="EV574" s="216"/>
      <c r="EW574" s="216"/>
      <c r="EX574" s="216"/>
      <c r="EY574" s="216"/>
      <c r="EZ574" s="216"/>
      <c r="FA574" s="216"/>
      <c r="FB574" s="216"/>
      <c r="FC574" s="216"/>
      <c r="FD574" s="216"/>
      <c r="FE574" s="216"/>
      <c r="FF574" s="216"/>
      <c r="FG574" s="216"/>
      <c r="FH574" s="216"/>
      <c r="FI574" s="216"/>
      <c r="FJ574" s="216"/>
      <c r="FK574" s="216"/>
      <c r="FL574" s="216"/>
      <c r="FM574" s="216"/>
      <c r="FN574" s="216"/>
      <c r="FO574" s="216"/>
      <c r="FP574" s="216"/>
      <c r="FQ574" s="216"/>
      <c r="FR574" s="216"/>
      <c r="FS574" s="216"/>
      <c r="FT574" s="216"/>
      <c r="FU574" s="216"/>
      <c r="FV574" s="216"/>
      <c r="FW574" s="216"/>
      <c r="FX574" s="216"/>
      <c r="FY574" s="216"/>
      <c r="FZ574" s="216"/>
      <c r="GA574" s="216"/>
      <c r="GB574" s="216"/>
      <c r="GC574" s="216"/>
      <c r="GD574" s="216"/>
      <c r="GE574" s="216"/>
      <c r="GF574" s="216"/>
      <c r="GG574" s="216"/>
      <c r="GH574" s="216"/>
      <c r="GI574" s="216"/>
      <c r="GJ574" s="216"/>
      <c r="GK574" s="216"/>
      <c r="GL574" s="216"/>
      <c r="GM574" s="216"/>
      <c r="GN574" s="216"/>
      <c r="GO574" s="216"/>
      <c r="GP574" s="216"/>
      <c r="GQ574" s="216"/>
      <c r="GR574" s="216"/>
      <c r="GS574" s="216"/>
      <c r="GT574" s="216"/>
      <c r="GU574" s="216"/>
      <c r="GV574" s="216"/>
      <c r="GW574" s="216"/>
      <c r="GX574" s="216"/>
      <c r="GY574" s="216"/>
      <c r="GZ574" s="216"/>
      <c r="HA574" s="216"/>
      <c r="HB574" s="216"/>
      <c r="HC574" s="216"/>
      <c r="HD574" s="216"/>
      <c r="HE574" s="216"/>
      <c r="HF574" s="216"/>
      <c r="HG574" s="216"/>
      <c r="HH574" s="216"/>
      <c r="HI574" s="216"/>
      <c r="HJ574" s="216"/>
      <c r="HK574" s="216"/>
      <c r="HL574" s="216"/>
      <c r="HM574" s="216"/>
      <c r="HN574" s="216"/>
      <c r="HO574" s="216"/>
      <c r="HP574" s="216"/>
      <c r="HQ574" s="216"/>
      <c r="HR574" s="216"/>
      <c r="HS574" s="216"/>
      <c r="HT574" s="216"/>
      <c r="HU574" s="216"/>
      <c r="HV574" s="216"/>
      <c r="HW574" s="216"/>
      <c r="HX574" s="216"/>
      <c r="HY574" s="216"/>
      <c r="HZ574" s="216"/>
      <c r="IA574" s="216"/>
      <c r="IB574" s="216"/>
      <c r="IC574" s="216"/>
      <c r="ID574" s="216"/>
      <c r="IE574" s="216"/>
      <c r="IF574" s="216"/>
      <c r="IG574" s="216"/>
      <c r="IH574" s="216"/>
      <c r="II574" s="216"/>
      <c r="IJ574" s="216"/>
      <c r="IK574" s="216"/>
      <c r="IL574" s="216"/>
      <c r="IM574" s="216"/>
      <c r="IN574" s="216"/>
      <c r="IO574" s="216"/>
      <c r="IP574" s="216"/>
      <c r="IQ574" s="216"/>
      <c r="IR574" s="216"/>
      <c r="IS574" s="216"/>
      <c r="IT574" s="216"/>
      <c r="IU574" s="216"/>
      <c r="IV574" s="216"/>
      <c r="IW574" s="216"/>
      <c r="IX574" s="216"/>
      <c r="IY574" s="216"/>
      <c r="IZ574" s="216"/>
      <c r="JA574" s="216"/>
      <c r="JB574" s="216"/>
      <c r="JC574" s="216"/>
      <c r="JD574" s="216"/>
      <c r="JE574" s="216"/>
      <c r="JF574" s="216"/>
      <c r="JG574" s="216"/>
      <c r="JH574" s="216"/>
      <c r="JI574" s="216"/>
      <c r="JJ574" s="216"/>
      <c r="JK574" s="216"/>
      <c r="JL574" s="216"/>
      <c r="JM574" s="216"/>
      <c r="JN574" s="216"/>
      <c r="JO574" s="216"/>
      <c r="JP574" s="216"/>
      <c r="JQ574" s="216"/>
      <c r="JR574" s="216"/>
      <c r="JS574" s="216"/>
      <c r="JT574" s="216"/>
      <c r="JU574" s="216"/>
      <c r="JV574" s="216"/>
      <c r="JW574" s="216"/>
      <c r="JX574" s="216"/>
      <c r="JY574" s="216"/>
      <c r="JZ574" s="216"/>
      <c r="KA574" s="216"/>
      <c r="KB574" s="216"/>
      <c r="KC574" s="216"/>
      <c r="KD574" s="216"/>
      <c r="KE574" s="216"/>
      <c r="KF574" s="216"/>
      <c r="KG574" s="216"/>
      <c r="KH574" s="216"/>
      <c r="KI574" s="216"/>
      <c r="KJ574" s="216"/>
      <c r="KK574" s="216"/>
      <c r="KL574" s="216"/>
      <c r="KM574" s="216"/>
      <c r="KN574" s="216"/>
      <c r="KO574" s="216"/>
      <c r="KP574" s="216"/>
      <c r="KQ574" s="216"/>
      <c r="KR574" s="216"/>
      <c r="KS574" s="216"/>
      <c r="KT574" s="216"/>
      <c r="KU574" s="216"/>
      <c r="KV574" s="216"/>
      <c r="KW574" s="216"/>
      <c r="KX574" s="216"/>
      <c r="KY574" s="216"/>
      <c r="KZ574" s="216"/>
      <c r="LA574" s="216"/>
      <c r="LB574" s="216"/>
      <c r="LC574" s="216"/>
      <c r="LD574" s="216"/>
      <c r="LE574" s="216"/>
      <c r="LF574" s="216"/>
      <c r="LG574" s="216"/>
      <c r="LH574" s="216"/>
      <c r="LI574" s="216"/>
      <c r="LJ574" s="216"/>
      <c r="LK574" s="216"/>
      <c r="LL574" s="216"/>
      <c r="LM574" s="216"/>
      <c r="LN574" s="216"/>
      <c r="LO574" s="216"/>
      <c r="LP574" s="216"/>
      <c r="LQ574" s="216"/>
      <c r="LR574" s="216"/>
      <c r="LS574" s="216"/>
      <c r="LT574" s="216"/>
      <c r="LU574" s="216"/>
      <c r="LV574" s="216"/>
      <c r="LW574" s="216"/>
      <c r="LX574" s="216"/>
      <c r="LY574" s="216"/>
      <c r="LZ574" s="216"/>
      <c r="MA574" s="216"/>
      <c r="MB574" s="216"/>
      <c r="MC574" s="216"/>
      <c r="MD574" s="216"/>
      <c r="ME574" s="216"/>
      <c r="MF574" s="216"/>
      <c r="MG574" s="216"/>
      <c r="MH574" s="216"/>
      <c r="MI574" s="216"/>
      <c r="MJ574" s="216"/>
      <c r="MK574" s="216"/>
      <c r="ML574" s="216"/>
      <c r="MM574" s="216"/>
      <c r="MN574" s="216"/>
      <c r="MO574" s="216"/>
      <c r="MP574" s="216"/>
      <c r="MQ574" s="216"/>
      <c r="MR574" s="216"/>
      <c r="MS574" s="216"/>
      <c r="MT574" s="216"/>
      <c r="MU574" s="216"/>
      <c r="MV574" s="216"/>
      <c r="MW574" s="216"/>
      <c r="MX574" s="216"/>
      <c r="MY574" s="216"/>
      <c r="MZ574" s="216"/>
      <c r="NA574" s="216"/>
      <c r="NB574" s="216"/>
      <c r="NC574" s="216"/>
      <c r="ND574" s="216"/>
      <c r="NE574" s="216"/>
      <c r="NF574" s="216"/>
      <c r="NG574" s="216"/>
      <c r="NH574" s="216"/>
      <c r="NI574" s="216"/>
      <c r="NJ574" s="216"/>
      <c r="NK574" s="216"/>
      <c r="NL574" s="216"/>
      <c r="NM574" s="216"/>
      <c r="NN574" s="216"/>
      <c r="NO574" s="216"/>
      <c r="NP574" s="216"/>
      <c r="NQ574" s="216"/>
      <c r="NR574" s="216"/>
      <c r="NS574" s="216"/>
      <c r="NT574" s="216"/>
      <c r="NU574" s="216"/>
      <c r="NV574" s="216"/>
      <c r="NW574" s="216"/>
      <c r="NX574" s="216"/>
      <c r="NY574" s="216"/>
      <c r="NZ574" s="216"/>
      <c r="OA574" s="216"/>
      <c r="OB574" s="216"/>
      <c r="OC574" s="216"/>
      <c r="OD574" s="216"/>
      <c r="OE574" s="216"/>
      <c r="OF574" s="216"/>
      <c r="OG574" s="216"/>
      <c r="OH574" s="216"/>
      <c r="OI574" s="216"/>
      <c r="OJ574" s="216"/>
      <c r="OK574" s="216"/>
      <c r="OL574" s="216"/>
      <c r="OM574" s="216"/>
      <c r="ON574" s="216"/>
      <c r="OO574" s="216"/>
      <c r="OP574" s="216"/>
      <c r="OQ574" s="216"/>
      <c r="OR574" s="216"/>
      <c r="OS574" s="216"/>
      <c r="OT574" s="216"/>
      <c r="OU574" s="216"/>
      <c r="OV574" s="216"/>
      <c r="OW574" s="216"/>
      <c r="OX574" s="216"/>
      <c r="OY574" s="216"/>
      <c r="OZ574" s="216"/>
      <c r="PA574" s="216"/>
      <c r="PB574" s="216"/>
      <c r="PC574" s="216"/>
      <c r="PD574" s="216"/>
      <c r="PE574" s="216"/>
      <c r="PF574" s="216"/>
      <c r="PG574" s="216"/>
      <c r="PH574" s="216"/>
      <c r="PI574" s="216"/>
      <c r="PJ574" s="216"/>
      <c r="PK574" s="216"/>
      <c r="PL574" s="216"/>
      <c r="PM574" s="216"/>
      <c r="PN574" s="216"/>
      <c r="PO574" s="216"/>
      <c r="PP574" s="216"/>
      <c r="PQ574" s="216"/>
      <c r="PR574" s="216"/>
      <c r="PS574" s="216"/>
      <c r="PT574" s="216"/>
      <c r="PU574" s="216"/>
      <c r="PV574" s="216"/>
      <c r="PW574" s="216"/>
      <c r="PX574" s="216"/>
      <c r="PY574" s="216"/>
      <c r="PZ574" s="216"/>
      <c r="QA574" s="216"/>
      <c r="QB574" s="216"/>
      <c r="QC574" s="216"/>
      <c r="QD574" s="216"/>
      <c r="QE574" s="216"/>
      <c r="QF574" s="216"/>
      <c r="QG574" s="216"/>
      <c r="QH574" s="216"/>
      <c r="QI574" s="216"/>
      <c r="QJ574" s="216"/>
      <c r="QK574" s="216"/>
      <c r="QL574" s="216"/>
      <c r="QM574" s="216"/>
      <c r="QN574" s="216"/>
      <c r="QO574" s="216"/>
      <c r="QP574" s="216"/>
      <c r="QQ574" s="216"/>
      <c r="QR574" s="216"/>
      <c r="QS574" s="216"/>
      <c r="QT574" s="216"/>
      <c r="QU574" s="216"/>
      <c r="QV574" s="216"/>
      <c r="QW574" s="216"/>
      <c r="QX574" s="216"/>
      <c r="QY574" s="216"/>
      <c r="QZ574" s="216"/>
      <c r="RA574" s="216"/>
      <c r="RB574" s="216"/>
      <c r="RC574" s="216"/>
      <c r="RD574" s="216"/>
      <c r="RE574" s="216"/>
      <c r="RF574" s="216"/>
      <c r="RG574" s="216"/>
      <c r="RH574" s="216"/>
      <c r="RI574" s="216"/>
      <c r="RJ574" s="216"/>
      <c r="RK574" s="216"/>
      <c r="RL574" s="216"/>
      <c r="RM574" s="216"/>
      <c r="RN574" s="216"/>
      <c r="RO574" s="216"/>
      <c r="RP574" s="216"/>
      <c r="RQ574" s="216"/>
      <c r="RR574" s="216"/>
      <c r="RS574" s="216"/>
      <c r="RT574" s="216"/>
      <c r="RU574" s="216"/>
      <c r="RV574" s="216"/>
      <c r="RW574" s="216"/>
      <c r="RX574" s="216"/>
      <c r="RY574" s="216"/>
      <c r="RZ574" s="216"/>
      <c r="SA574" s="216"/>
      <c r="SB574" s="216"/>
      <c r="SC574" s="216"/>
      <c r="SD574" s="216"/>
      <c r="SE574" s="216"/>
      <c r="SF574" s="216"/>
      <c r="SG574" s="216"/>
      <c r="SH574" s="216"/>
      <c r="SI574" s="216"/>
      <c r="SJ574" s="216"/>
      <c r="SK574" s="216"/>
      <c r="SL574" s="216"/>
      <c r="SM574" s="216"/>
      <c r="SN574" s="216"/>
      <c r="SO574" s="216"/>
      <c r="SP574" s="216"/>
      <c r="SQ574" s="216"/>
      <c r="SR574" s="216"/>
      <c r="SS574" s="216"/>
      <c r="ST574" s="216"/>
      <c r="SU574" s="216"/>
      <c r="SV574" s="216"/>
      <c r="SW574" s="216"/>
      <c r="SX574" s="216"/>
      <c r="SY574" s="216"/>
      <c r="SZ574" s="216"/>
      <c r="TA574" s="216"/>
      <c r="TB574" s="216"/>
      <c r="TC574" s="216"/>
      <c r="TD574" s="216"/>
      <c r="TE574" s="216"/>
      <c r="TF574" s="216"/>
      <c r="TG574" s="216"/>
      <c r="TH574" s="216"/>
      <c r="TI574" s="216"/>
      <c r="TJ574" s="216"/>
      <c r="TK574" s="216"/>
      <c r="TL574" s="216"/>
      <c r="TM574" s="216"/>
      <c r="TN574" s="216"/>
      <c r="TO574" s="216"/>
      <c r="TP574" s="216"/>
      <c r="TQ574" s="216"/>
      <c r="TR574" s="216"/>
      <c r="TS574" s="216"/>
      <c r="TT574" s="216"/>
      <c r="TU574" s="216"/>
      <c r="TV574" s="216"/>
      <c r="TW574" s="216"/>
      <c r="TX574" s="216"/>
      <c r="TY574" s="216"/>
      <c r="TZ574" s="216"/>
      <c r="UA574" s="216"/>
      <c r="UB574" s="216"/>
      <c r="UC574" s="216"/>
      <c r="UD574" s="216"/>
      <c r="UE574" s="216"/>
      <c r="UF574" s="216"/>
      <c r="UG574" s="216"/>
      <c r="UH574" s="216"/>
      <c r="UI574" s="216"/>
      <c r="UJ574" s="216"/>
      <c r="UK574" s="216"/>
      <c r="UL574" s="216"/>
      <c r="UM574" s="216"/>
      <c r="UN574" s="216"/>
      <c r="UO574" s="216"/>
      <c r="UP574" s="216"/>
      <c r="UQ574" s="216"/>
      <c r="UR574" s="216"/>
      <c r="US574" s="216"/>
      <c r="UT574" s="216"/>
      <c r="UU574" s="216"/>
      <c r="UV574" s="216"/>
      <c r="UW574" s="216"/>
      <c r="UX574" s="216"/>
      <c r="UY574" s="216"/>
      <c r="UZ574" s="216"/>
      <c r="VA574" s="216"/>
      <c r="VB574" s="216"/>
      <c r="VC574" s="216"/>
      <c r="VD574" s="216"/>
      <c r="VE574" s="216"/>
      <c r="VF574" s="216"/>
      <c r="VG574" s="216"/>
      <c r="VH574" s="216"/>
      <c r="VI574" s="216"/>
      <c r="VJ574" s="216"/>
      <c r="VK574" s="216"/>
      <c r="VL574" s="216"/>
      <c r="VM574" s="216"/>
      <c r="VN574" s="216"/>
      <c r="VO574" s="216"/>
      <c r="VP574" s="216"/>
      <c r="VQ574" s="216"/>
      <c r="VR574" s="216"/>
      <c r="VS574" s="216"/>
      <c r="VT574" s="216"/>
      <c r="VU574" s="216"/>
      <c r="VV574" s="216"/>
      <c r="VW574" s="216"/>
      <c r="VX574" s="216"/>
      <c r="VY574" s="216"/>
      <c r="VZ574" s="216"/>
      <c r="WA574" s="216"/>
      <c r="WB574" s="216"/>
      <c r="WC574" s="216"/>
      <c r="WD574" s="216"/>
      <c r="WE574" s="216"/>
      <c r="WF574" s="216"/>
      <c r="WG574" s="216"/>
      <c r="WH574" s="216"/>
      <c r="WI574" s="216"/>
      <c r="WJ574" s="216"/>
      <c r="WK574" s="216"/>
      <c r="WL574" s="216"/>
      <c r="WM574" s="216"/>
      <c r="WN574" s="216"/>
      <c r="WO574" s="216"/>
      <c r="WP574" s="216"/>
      <c r="WQ574" s="216"/>
      <c r="WR574" s="216"/>
      <c r="WS574" s="216"/>
      <c r="WT574" s="216"/>
      <c r="WU574" s="216"/>
      <c r="WV574" s="216"/>
      <c r="WW574" s="216"/>
      <c r="WX574" s="216"/>
      <c r="WY574" s="216"/>
      <c r="WZ574" s="216"/>
      <c r="XA574" s="216"/>
      <c r="XB574" s="216"/>
      <c r="XC574" s="216"/>
      <c r="XD574" s="216"/>
      <c r="XE574" s="216"/>
      <c r="XF574" s="216"/>
      <c r="XG574" s="216"/>
      <c r="XH574" s="216"/>
      <c r="XI574" s="216"/>
      <c r="XJ574" s="216"/>
      <c r="XK574" s="216"/>
      <c r="XL574" s="216"/>
      <c r="XM574" s="216"/>
      <c r="XN574" s="216"/>
      <c r="XO574" s="216"/>
      <c r="XP574" s="216"/>
      <c r="XQ574" s="216"/>
      <c r="XR574" s="216"/>
      <c r="XS574" s="216"/>
      <c r="XT574" s="216"/>
      <c r="XU574" s="216"/>
      <c r="XV574" s="216"/>
      <c r="XW574" s="216"/>
      <c r="XX574" s="216"/>
      <c r="XY574" s="216"/>
      <c r="XZ574" s="216"/>
      <c r="YA574" s="216"/>
      <c r="YB574" s="216"/>
      <c r="YC574" s="216"/>
      <c r="YD574" s="216"/>
      <c r="YE574" s="216"/>
      <c r="YF574" s="216"/>
      <c r="YG574" s="216"/>
      <c r="YH574" s="216"/>
      <c r="YI574" s="216"/>
      <c r="YJ574" s="216"/>
      <c r="YK574" s="216"/>
      <c r="YL574" s="216"/>
      <c r="YM574" s="216"/>
      <c r="YN574" s="216"/>
      <c r="YO574" s="216"/>
      <c r="YP574" s="216"/>
      <c r="YQ574" s="216"/>
      <c r="YR574" s="216"/>
      <c r="YS574" s="216"/>
      <c r="YT574" s="216"/>
      <c r="YU574" s="216"/>
      <c r="YV574" s="216"/>
      <c r="YW574" s="216"/>
      <c r="YX574" s="216"/>
      <c r="YY574" s="216"/>
      <c r="YZ574" s="216"/>
      <c r="ZA574" s="216"/>
      <c r="ZB574" s="216"/>
      <c r="ZC574" s="216"/>
      <c r="ZD574" s="216"/>
      <c r="ZE574" s="216"/>
      <c r="ZF574" s="216"/>
      <c r="ZG574" s="216"/>
      <c r="ZH574" s="216"/>
      <c r="ZI574" s="216"/>
      <c r="ZJ574" s="216"/>
      <c r="ZK574" s="216"/>
      <c r="ZL574" s="216"/>
      <c r="ZM574" s="216"/>
      <c r="ZN574" s="216"/>
      <c r="ZO574" s="216"/>
      <c r="ZP574" s="216"/>
      <c r="ZQ574" s="216"/>
      <c r="ZR574" s="216"/>
      <c r="ZS574" s="216"/>
      <c r="ZT574" s="216"/>
      <c r="ZU574" s="216"/>
      <c r="ZV574" s="216"/>
      <c r="ZW574" s="216"/>
      <c r="ZX574" s="216"/>
      <c r="ZY574" s="216"/>
      <c r="ZZ574" s="216"/>
      <c r="AAA574" s="216"/>
      <c r="AAB574" s="216"/>
      <c r="AAC574" s="216"/>
      <c r="AAD574" s="216"/>
      <c r="AAE574" s="216"/>
      <c r="AAF574" s="216"/>
      <c r="AAG574" s="216"/>
      <c r="AAH574" s="216"/>
      <c r="AAI574" s="216"/>
      <c r="AAJ574" s="216"/>
      <c r="AAK574" s="216"/>
      <c r="AAL574" s="216"/>
      <c r="AAM574" s="216"/>
      <c r="AAN574" s="216"/>
      <c r="AAO574" s="216"/>
      <c r="AAP574" s="216"/>
      <c r="AAQ574" s="216"/>
      <c r="AAR574" s="216"/>
      <c r="AAS574" s="216"/>
      <c r="AAT574" s="216"/>
      <c r="AAU574" s="216"/>
      <c r="AAV574" s="216"/>
      <c r="AAW574" s="216"/>
      <c r="AAX574" s="216"/>
      <c r="AAY574" s="216"/>
      <c r="AAZ574" s="216"/>
      <c r="ABA574" s="216"/>
      <c r="ABB574" s="216"/>
      <c r="ABC574" s="216"/>
      <c r="ABD574" s="216"/>
      <c r="ABE574" s="216"/>
      <c r="ABF574" s="216"/>
      <c r="ABG574" s="216"/>
      <c r="ABH574" s="216"/>
      <c r="ABI574" s="216"/>
      <c r="ABJ574" s="216"/>
      <c r="ABK574" s="216"/>
      <c r="ABL574" s="216"/>
      <c r="ABM574" s="216"/>
      <c r="ABN574" s="216"/>
      <c r="ABO574" s="216"/>
      <c r="ABP574" s="216"/>
      <c r="ABQ574" s="216"/>
      <c r="ABR574" s="216"/>
      <c r="ABS574" s="216"/>
      <c r="ABT574" s="216"/>
      <c r="ABU574" s="216"/>
      <c r="ABV574" s="216"/>
      <c r="ABW574" s="216"/>
      <c r="ABX574" s="216"/>
      <c r="ABY574" s="216"/>
      <c r="ABZ574" s="216"/>
      <c r="ACA574" s="216"/>
      <c r="ACB574" s="216"/>
      <c r="ACC574" s="216"/>
      <c r="ACD574" s="216"/>
      <c r="ACE574" s="216"/>
      <c r="ACF574" s="216"/>
      <c r="ACG574" s="216"/>
      <c r="ACH574" s="216"/>
      <c r="ACI574" s="216"/>
      <c r="ACJ574" s="216"/>
      <c r="ACK574" s="216"/>
      <c r="ACL574" s="216"/>
      <c r="ACM574" s="216"/>
      <c r="ACN574" s="216"/>
      <c r="ACO574" s="216"/>
      <c r="ACP574" s="216"/>
      <c r="ACQ574" s="216"/>
      <c r="ACR574" s="216"/>
      <c r="ACS574" s="216"/>
      <c r="ACT574" s="216"/>
      <c r="ACU574" s="216"/>
      <c r="ACV574" s="216"/>
      <c r="ACW574" s="216"/>
      <c r="ACX574" s="216"/>
      <c r="ACY574" s="216"/>
      <c r="ACZ574" s="216"/>
      <c r="ADA574" s="216"/>
      <c r="ADB574" s="216"/>
      <c r="ADC574" s="216"/>
      <c r="ADD574" s="216"/>
      <c r="ADE574" s="216"/>
      <c r="ADF574" s="216"/>
      <c r="ADG574" s="216"/>
      <c r="ADH574" s="216"/>
      <c r="ADI574" s="216"/>
      <c r="ADJ574" s="216"/>
      <c r="ADK574" s="216"/>
      <c r="ADL574" s="216"/>
      <c r="ADM574" s="216"/>
      <c r="ADN574" s="216"/>
      <c r="ADO574" s="216"/>
      <c r="ADP574" s="216"/>
      <c r="ADQ574" s="216"/>
      <c r="ADR574" s="216"/>
      <c r="ADS574" s="216"/>
      <c r="ADT574" s="216"/>
      <c r="ADU574" s="216"/>
      <c r="ADV574" s="216"/>
      <c r="ADW574" s="216"/>
      <c r="ADX574" s="216"/>
      <c r="ADY574" s="216"/>
      <c r="ADZ574" s="216"/>
      <c r="AEA574" s="216"/>
      <c r="AEB574" s="216"/>
      <c r="AEC574" s="216"/>
      <c r="AED574" s="216"/>
      <c r="AEE574" s="216"/>
      <c r="AEF574" s="216"/>
      <c r="AEG574" s="216"/>
      <c r="AEH574" s="216"/>
      <c r="AEI574" s="216"/>
      <c r="AEJ574" s="216"/>
      <c r="AEK574" s="216"/>
      <c r="AEL574" s="216"/>
      <c r="AEM574" s="216"/>
      <c r="AEN574" s="216"/>
      <c r="AEO574" s="216"/>
      <c r="AEP574" s="216"/>
      <c r="AEQ574" s="216"/>
      <c r="AER574" s="216"/>
      <c r="AES574" s="216"/>
      <c r="AET574" s="216"/>
      <c r="AEU574" s="216"/>
      <c r="AEV574" s="216"/>
      <c r="AEW574" s="216"/>
      <c r="AEX574" s="216"/>
      <c r="AEY574" s="216"/>
      <c r="AEZ574" s="216"/>
      <c r="AFA574" s="216"/>
      <c r="AFB574" s="216"/>
      <c r="AFC574" s="216"/>
      <c r="AFD574" s="216"/>
      <c r="AFE574" s="216"/>
      <c r="AFF574" s="216"/>
      <c r="AFG574" s="216"/>
      <c r="AFH574" s="216"/>
      <c r="AFI574" s="216"/>
      <c r="AFJ574" s="216"/>
      <c r="AFK574" s="216"/>
      <c r="AFL574" s="216"/>
      <c r="AFM574" s="216"/>
      <c r="AFN574" s="216"/>
      <c r="AFO574" s="216"/>
      <c r="AFP574" s="216"/>
      <c r="AFQ574" s="216"/>
      <c r="AFR574" s="216"/>
      <c r="AFS574" s="216"/>
      <c r="AFT574" s="216"/>
      <c r="AFU574" s="216"/>
      <c r="AFV574" s="216"/>
      <c r="AFW574" s="216"/>
      <c r="AFX574" s="216"/>
      <c r="AFY574" s="216"/>
      <c r="AFZ574" s="216"/>
      <c r="AGA574" s="216"/>
      <c r="AGB574" s="216"/>
      <c r="AGC574" s="216"/>
      <c r="AGD574" s="216"/>
      <c r="AGE574" s="216"/>
      <c r="AGF574" s="216"/>
      <c r="AGG574" s="216"/>
      <c r="AGH574" s="216"/>
      <c r="AGI574" s="216"/>
      <c r="AGJ574" s="216"/>
      <c r="AGK574" s="216"/>
      <c r="AGL574" s="216"/>
      <c r="AGM574" s="216"/>
      <c r="AGN574" s="216"/>
      <c r="AGO574" s="216"/>
      <c r="AGP574" s="216"/>
      <c r="AGQ574" s="216"/>
      <c r="AGR574" s="216"/>
      <c r="AGS574" s="216"/>
      <c r="AGT574" s="216"/>
      <c r="AGU574" s="216"/>
      <c r="AGV574" s="216"/>
      <c r="AGW574" s="216"/>
      <c r="AGX574" s="216"/>
      <c r="AGY574" s="216"/>
      <c r="AGZ574" s="216"/>
      <c r="AHA574" s="216"/>
      <c r="AHB574" s="216"/>
      <c r="AHC574" s="216"/>
      <c r="AHD574" s="216"/>
      <c r="AHE574" s="216"/>
      <c r="AHF574" s="216"/>
      <c r="AHG574" s="216"/>
      <c r="AHH574" s="216"/>
      <c r="AHI574" s="216"/>
      <c r="AHJ574" s="216"/>
      <c r="AHK574" s="216"/>
      <c r="AHL574" s="216"/>
      <c r="AHM574" s="216"/>
      <c r="AHN574" s="216"/>
      <c r="AHO574" s="216"/>
      <c r="AHP574" s="216"/>
      <c r="AHQ574" s="216"/>
      <c r="AHR574" s="216"/>
      <c r="AHS574" s="216"/>
      <c r="AHT574" s="216"/>
      <c r="AHU574" s="216"/>
      <c r="AHV574" s="216"/>
      <c r="AHW574" s="216"/>
      <c r="AHX574" s="216"/>
      <c r="AHY574" s="216"/>
      <c r="AHZ574" s="216"/>
      <c r="AIA574" s="216"/>
      <c r="AIB574" s="216"/>
      <c r="AIC574" s="216"/>
      <c r="AID574" s="216"/>
      <c r="AIE574" s="216"/>
      <c r="AIF574" s="216"/>
      <c r="AIG574" s="216"/>
      <c r="AIH574" s="216"/>
      <c r="AII574" s="216"/>
      <c r="AIJ574" s="216"/>
      <c r="AIK574" s="216"/>
      <c r="AIL574" s="216"/>
      <c r="AIM574" s="216"/>
      <c r="AIN574" s="216"/>
      <c r="AIO574" s="216"/>
      <c r="AIP574" s="216"/>
      <c r="AIQ574" s="216"/>
      <c r="AIR574" s="216"/>
      <c r="AIS574" s="216"/>
      <c r="AIT574" s="216"/>
      <c r="AIU574" s="216"/>
      <c r="AIV574" s="216"/>
      <c r="AIW574" s="216"/>
      <c r="AIX574" s="216"/>
      <c r="AIY574" s="216"/>
      <c r="AIZ574" s="216"/>
      <c r="AJA574" s="216"/>
      <c r="AJB574" s="216"/>
      <c r="AJC574" s="216"/>
      <c r="AJD574" s="216"/>
      <c r="AJE574" s="216"/>
      <c r="AJF574" s="216"/>
      <c r="AJG574" s="216"/>
      <c r="AJH574" s="216"/>
      <c r="AJI574" s="216"/>
      <c r="AJJ574" s="216"/>
      <c r="AJK574" s="216"/>
      <c r="AJL574" s="216"/>
      <c r="AJM574" s="216"/>
      <c r="AJN574" s="216"/>
      <c r="AJO574" s="216"/>
      <c r="AJP574" s="216"/>
      <c r="AJQ574" s="216"/>
      <c r="AJR574" s="216"/>
      <c r="AJS574" s="216"/>
      <c r="AJT574" s="216"/>
      <c r="AJU574" s="216"/>
      <c r="AJV574" s="216"/>
      <c r="AJW574" s="216"/>
      <c r="AJX574" s="216"/>
      <c r="AJY574" s="216"/>
      <c r="AJZ574" s="216"/>
      <c r="AKA574" s="216"/>
      <c r="AKB574" s="216"/>
      <c r="AKC574" s="216"/>
      <c r="AKD574" s="216"/>
      <c r="AKE574" s="216"/>
      <c r="AKF574" s="216"/>
      <c r="AKG574" s="216"/>
      <c r="AKH574" s="216"/>
      <c r="AKI574" s="216"/>
      <c r="AKJ574" s="216"/>
      <c r="AKK574" s="216"/>
      <c r="AKL574" s="216"/>
      <c r="AKM574" s="216"/>
      <c r="AKN574" s="216"/>
      <c r="AKO574" s="216"/>
      <c r="AKP574" s="216"/>
      <c r="AKQ574" s="216"/>
      <c r="AKR574" s="216"/>
      <c r="AKS574" s="216"/>
      <c r="AKT574" s="216"/>
      <c r="AKU574" s="216"/>
      <c r="AKV574" s="216"/>
      <c r="AKW574" s="216"/>
      <c r="AKX574" s="216"/>
      <c r="AKY574" s="216"/>
      <c r="AKZ574" s="216"/>
      <c r="ALA574" s="216"/>
      <c r="ALB574" s="216"/>
      <c r="ALC574" s="216"/>
      <c r="ALD574" s="216"/>
      <c r="ALE574" s="216"/>
      <c r="ALF574" s="216"/>
      <c r="ALG574" s="216"/>
      <c r="ALH574" s="216"/>
      <c r="ALI574" s="216"/>
      <c r="ALJ574" s="216"/>
      <c r="ALK574" s="216"/>
      <c r="ALL574" s="216"/>
      <c r="ALM574" s="216"/>
      <c r="ALN574" s="216"/>
      <c r="ALO574" s="216"/>
      <c r="ALP574" s="216"/>
      <c r="ALQ574" s="216"/>
      <c r="ALR574" s="216"/>
      <c r="ALS574" s="216"/>
      <c r="ALT574" s="216"/>
      <c r="ALU574" s="216"/>
      <c r="ALV574" s="216"/>
      <c r="ALW574" s="216"/>
      <c r="ALX574" s="216"/>
      <c r="ALY574" s="216"/>
      <c r="ALZ574" s="216"/>
      <c r="AMA574" s="216"/>
      <c r="AMB574" s="216"/>
      <c r="AMC574" s="216"/>
      <c r="AMD574" s="216"/>
      <c r="AME574" s="216"/>
      <c r="AMF574" s="216"/>
      <c r="AMG574" s="216"/>
      <c r="AMH574" s="216"/>
      <c r="AMI574" s="216"/>
      <c r="AMJ574" s="216"/>
      <c r="AMK574" s="216"/>
      <c r="AML574" s="216"/>
      <c r="AMM574" s="216"/>
      <c r="AMN574" s="216"/>
      <c r="AMO574" s="216"/>
      <c r="AMP574" s="216"/>
      <c r="AMQ574" s="216"/>
      <c r="AMR574" s="216"/>
      <c r="AMS574" s="216"/>
      <c r="AMT574" s="216"/>
      <c r="AMU574" s="216"/>
      <c r="AMV574" s="216"/>
      <c r="AMW574" s="216"/>
      <c r="AMX574" s="216"/>
      <c r="AMY574" s="216"/>
      <c r="AMZ574" s="216"/>
      <c r="ANA574" s="216"/>
      <c r="ANB574" s="216"/>
      <c r="ANC574" s="216"/>
      <c r="AND574" s="216"/>
      <c r="ANE574" s="216"/>
      <c r="ANF574" s="216"/>
      <c r="ANG574" s="216"/>
      <c r="ANH574" s="216"/>
      <c r="ANI574" s="216"/>
      <c r="ANJ574" s="216"/>
      <c r="ANK574" s="216"/>
      <c r="ANL574" s="216"/>
      <c r="ANM574" s="216"/>
      <c r="ANN574" s="216"/>
      <c r="ANO574" s="216"/>
      <c r="ANP574" s="216"/>
      <c r="ANQ574" s="216"/>
      <c r="ANR574" s="216"/>
      <c r="ANS574" s="216"/>
      <c r="ANT574" s="216"/>
      <c r="ANU574" s="216"/>
      <c r="ANV574" s="216"/>
      <c r="ANW574" s="216"/>
      <c r="ANX574" s="216"/>
      <c r="ANY574" s="216"/>
      <c r="ANZ574" s="216"/>
      <c r="AOA574" s="216"/>
      <c r="AOB574" s="216"/>
      <c r="AOC574" s="216"/>
      <c r="AOD574" s="216"/>
      <c r="AOE574" s="216"/>
      <c r="AOF574" s="216"/>
      <c r="AOG574" s="216"/>
      <c r="AOH574" s="216"/>
      <c r="AOI574" s="216"/>
      <c r="AOJ574" s="216"/>
      <c r="AOK574" s="216"/>
      <c r="AOL574" s="216"/>
      <c r="AOM574" s="216"/>
      <c r="AON574" s="216"/>
      <c r="AOO574" s="216"/>
      <c r="AOP574" s="216"/>
      <c r="AOQ574" s="216"/>
      <c r="AOR574" s="216"/>
      <c r="AOS574" s="216"/>
      <c r="AOT574" s="216"/>
      <c r="AOU574" s="216"/>
      <c r="AOV574" s="216"/>
      <c r="AOW574" s="216"/>
      <c r="AOX574" s="216"/>
      <c r="AOY574" s="216"/>
      <c r="AOZ574" s="216"/>
      <c r="APA574" s="216"/>
      <c r="APB574" s="216"/>
      <c r="APC574" s="216"/>
      <c r="APD574" s="216"/>
      <c r="APE574" s="216"/>
      <c r="APF574" s="216"/>
      <c r="APG574" s="216"/>
      <c r="APH574" s="216"/>
      <c r="API574" s="216"/>
      <c r="APJ574" s="216"/>
      <c r="APK574" s="216"/>
      <c r="APL574" s="216"/>
      <c r="APM574" s="216"/>
      <c r="APN574" s="216"/>
      <c r="APO574" s="216"/>
      <c r="APP574" s="216"/>
      <c r="APQ574" s="216"/>
      <c r="APR574" s="216"/>
      <c r="APS574" s="216"/>
      <c r="APT574" s="216"/>
      <c r="APU574" s="216"/>
      <c r="APV574" s="216"/>
      <c r="APW574" s="216"/>
      <c r="APX574" s="216"/>
      <c r="APY574" s="216"/>
      <c r="APZ574" s="216"/>
      <c r="AQA574" s="216"/>
      <c r="AQB574" s="216"/>
      <c r="AQC574" s="216"/>
      <c r="AQD574" s="216"/>
      <c r="AQE574" s="216"/>
      <c r="AQF574" s="216"/>
      <c r="AQG574" s="216"/>
      <c r="AQH574" s="216"/>
      <c r="AQI574" s="216"/>
      <c r="AQJ574" s="216"/>
      <c r="AQK574" s="216"/>
      <c r="AQL574" s="216"/>
      <c r="AQM574" s="216"/>
      <c r="AQN574" s="216"/>
      <c r="AQO574" s="216"/>
      <c r="AQP574" s="216"/>
      <c r="AQQ574" s="216"/>
      <c r="AQR574" s="216"/>
      <c r="AQS574" s="216"/>
      <c r="AQT574" s="216"/>
      <c r="AQU574" s="216"/>
      <c r="AQV574" s="216"/>
      <c r="AQW574" s="216"/>
      <c r="AQX574" s="216"/>
      <c r="AQY574" s="216"/>
      <c r="AQZ574" s="216"/>
      <c r="ARA574" s="216"/>
      <c r="ARB574" s="216"/>
      <c r="ARC574" s="216"/>
      <c r="ARD574" s="216"/>
      <c r="ARE574" s="216"/>
      <c r="ARF574" s="216"/>
      <c r="ARG574" s="216"/>
      <c r="ARH574" s="216"/>
      <c r="ARI574" s="216"/>
      <c r="ARJ574" s="216"/>
      <c r="ARK574" s="216"/>
      <c r="ARL574" s="216"/>
      <c r="ARM574" s="216"/>
      <c r="ARN574" s="216"/>
      <c r="ARO574" s="216"/>
      <c r="ARP574" s="216"/>
      <c r="ARQ574" s="216"/>
      <c r="ARR574" s="216"/>
      <c r="ARS574" s="216"/>
      <c r="ART574" s="216"/>
      <c r="ARU574" s="216"/>
      <c r="ARV574" s="216"/>
      <c r="ARW574" s="216"/>
      <c r="ARX574" s="216"/>
      <c r="ARY574" s="216"/>
      <c r="ARZ574" s="216"/>
      <c r="ASA574" s="216"/>
      <c r="ASB574" s="216"/>
      <c r="ASC574" s="216"/>
      <c r="ASD574" s="216"/>
      <c r="ASE574" s="216"/>
      <c r="ASF574" s="216"/>
      <c r="ASG574" s="216"/>
      <c r="ASH574" s="216"/>
      <c r="ASI574" s="216"/>
      <c r="ASJ574" s="216"/>
      <c r="ASK574" s="216"/>
      <c r="ASL574" s="216"/>
      <c r="ASM574" s="216"/>
      <c r="ASN574" s="216"/>
      <c r="ASO574" s="216"/>
      <c r="ASP574" s="216"/>
      <c r="ASQ574" s="216"/>
      <c r="ASR574" s="216"/>
      <c r="ASS574" s="216"/>
      <c r="AST574" s="216"/>
      <c r="ASU574" s="216"/>
      <c r="ASV574" s="216"/>
      <c r="ASW574" s="216"/>
      <c r="ASX574" s="216"/>
      <c r="ASY574" s="216"/>
      <c r="ASZ574" s="216"/>
      <c r="ATA574" s="216"/>
      <c r="ATB574" s="216"/>
      <c r="ATC574" s="216"/>
      <c r="ATD574" s="216"/>
      <c r="ATE574" s="216"/>
      <c r="ATF574" s="216"/>
      <c r="ATG574" s="216"/>
      <c r="ATH574" s="216"/>
      <c r="ATI574" s="216"/>
      <c r="ATJ574" s="216"/>
      <c r="ATK574" s="216"/>
      <c r="ATL574" s="216"/>
      <c r="ATM574" s="216"/>
      <c r="ATN574" s="216"/>
      <c r="ATO574" s="216"/>
      <c r="ATP574" s="216"/>
      <c r="ATQ574" s="216"/>
      <c r="ATR574" s="216"/>
      <c r="ATS574" s="216"/>
      <c r="ATT574" s="216"/>
      <c r="ATU574" s="216"/>
      <c r="ATV574" s="216"/>
      <c r="ATW574" s="216"/>
      <c r="ATX574" s="216"/>
      <c r="ATY574" s="216"/>
      <c r="ATZ574" s="216"/>
      <c r="AUA574" s="216"/>
      <c r="AUB574" s="216"/>
      <c r="AUC574" s="216"/>
      <c r="AUD574" s="216"/>
      <c r="AUE574" s="216"/>
      <c r="AUF574" s="216"/>
      <c r="AUG574" s="216"/>
      <c r="AUH574" s="216"/>
      <c r="AUI574" s="216"/>
      <c r="AUJ574" s="216"/>
      <c r="AUK574" s="216"/>
      <c r="AUL574" s="216"/>
      <c r="AUM574" s="216"/>
      <c r="AUN574" s="216"/>
      <c r="AUO574" s="216"/>
      <c r="AUP574" s="216"/>
      <c r="AUQ574" s="216"/>
      <c r="AUR574" s="216"/>
      <c r="AUS574" s="216"/>
      <c r="AUT574" s="216"/>
      <c r="AUU574" s="216"/>
      <c r="AUV574" s="216"/>
      <c r="AUW574" s="216"/>
      <c r="AUX574" s="216"/>
      <c r="AUY574" s="216"/>
      <c r="AUZ574" s="216"/>
      <c r="AVA574" s="216"/>
      <c r="AVB574" s="216"/>
      <c r="AVC574" s="216"/>
      <c r="AVD574" s="216"/>
      <c r="AVE574" s="216"/>
      <c r="AVF574" s="216"/>
      <c r="AVG574" s="216"/>
      <c r="AVH574" s="216"/>
      <c r="AVI574" s="216"/>
      <c r="AVJ574" s="216"/>
      <c r="AVK574" s="216"/>
      <c r="AVL574" s="216"/>
      <c r="AVM574" s="216"/>
      <c r="AVN574" s="216"/>
      <c r="AVO574" s="216"/>
      <c r="AVP574" s="216"/>
      <c r="AVQ574" s="216"/>
      <c r="AVR574" s="216"/>
      <c r="AVS574" s="216"/>
      <c r="AVT574" s="216"/>
      <c r="AVU574" s="216"/>
      <c r="AVV574" s="216"/>
      <c r="AVW574" s="216"/>
      <c r="AVX574" s="216"/>
      <c r="AVY574" s="216"/>
      <c r="AVZ574" s="216"/>
      <c r="AWA574" s="216"/>
      <c r="AWB574" s="216"/>
      <c r="AWC574" s="216"/>
      <c r="AWD574" s="216"/>
      <c r="AWE574" s="216"/>
      <c r="AWF574" s="216"/>
      <c r="AWG574" s="216"/>
      <c r="AWH574" s="216"/>
      <c r="AWI574" s="216"/>
      <c r="AWJ574" s="216"/>
      <c r="AWK574" s="216"/>
      <c r="AWL574" s="216"/>
      <c r="AWM574" s="216"/>
      <c r="AWN574" s="216"/>
      <c r="AWO574" s="216"/>
      <c r="AWP574" s="216"/>
      <c r="AWQ574" s="216"/>
      <c r="AWR574" s="216"/>
      <c r="AWS574" s="216"/>
      <c r="AWT574" s="216"/>
      <c r="AWU574" s="216"/>
      <c r="AWV574" s="216"/>
      <c r="AWW574" s="216"/>
      <c r="AWX574" s="216"/>
      <c r="AWY574" s="216"/>
      <c r="AWZ574" s="216"/>
      <c r="AXA574" s="216"/>
      <c r="AXB574" s="216"/>
      <c r="AXC574" s="216"/>
      <c r="AXD574" s="216"/>
      <c r="AXE574" s="216"/>
      <c r="AXF574" s="216"/>
      <c r="AXG574" s="216"/>
      <c r="AXH574" s="216"/>
      <c r="AXI574" s="216"/>
      <c r="AXJ574" s="216"/>
      <c r="AXK574" s="216"/>
      <c r="AXL574" s="216"/>
      <c r="AXM574" s="216"/>
      <c r="AXN574" s="216"/>
      <c r="AXO574" s="216"/>
      <c r="AXP574" s="216"/>
      <c r="AXQ574" s="216"/>
      <c r="AXR574" s="216"/>
      <c r="AXS574" s="216"/>
      <c r="AXT574" s="216"/>
      <c r="AXU574" s="216"/>
      <c r="AXV574" s="216"/>
      <c r="AXW574" s="216"/>
      <c r="AXX574" s="216"/>
      <c r="AXY574" s="216"/>
      <c r="AXZ574" s="216"/>
      <c r="AYA574" s="216"/>
      <c r="AYB574" s="216"/>
      <c r="AYC574" s="216"/>
      <c r="AYD574" s="216"/>
      <c r="AYE574" s="216"/>
      <c r="AYF574" s="216"/>
      <c r="AYG574" s="216"/>
      <c r="AYH574" s="216"/>
      <c r="AYI574" s="216"/>
      <c r="AYJ574" s="216"/>
      <c r="AYK574" s="216"/>
      <c r="AYL574" s="216"/>
      <c r="AYM574" s="216"/>
      <c r="AYN574" s="216"/>
      <c r="AYO574" s="216"/>
      <c r="AYP574" s="216"/>
      <c r="AYQ574" s="216"/>
      <c r="AYR574" s="216"/>
      <c r="AYS574" s="216"/>
      <c r="AYT574" s="216"/>
      <c r="AYU574" s="216"/>
      <c r="AYV574" s="216"/>
      <c r="AYW574" s="216"/>
      <c r="AYX574" s="216"/>
      <c r="AYY574" s="216"/>
      <c r="AYZ574" s="216"/>
      <c r="AZA574" s="216"/>
      <c r="AZB574" s="216"/>
      <c r="AZC574" s="216"/>
      <c r="AZD574" s="216"/>
      <c r="AZE574" s="216"/>
      <c r="AZF574" s="216"/>
      <c r="AZG574" s="216"/>
      <c r="AZH574" s="216"/>
      <c r="AZI574" s="216"/>
      <c r="AZJ574" s="216"/>
      <c r="AZK574" s="216"/>
      <c r="AZL574" s="216"/>
      <c r="AZM574" s="216"/>
      <c r="AZN574" s="216"/>
      <c r="AZO574" s="216"/>
      <c r="AZP574" s="216"/>
      <c r="AZQ574" s="216"/>
      <c r="AZR574" s="216"/>
      <c r="AZS574" s="216"/>
      <c r="AZT574" s="216"/>
      <c r="AZU574" s="216"/>
      <c r="AZV574" s="216"/>
      <c r="AZW574" s="216"/>
      <c r="AZX574" s="216"/>
      <c r="AZY574" s="216"/>
      <c r="AZZ574" s="216"/>
      <c r="BAA574" s="216"/>
      <c r="BAB574" s="216"/>
      <c r="BAC574" s="216"/>
      <c r="BAD574" s="216"/>
      <c r="BAE574" s="216"/>
      <c r="BAF574" s="216"/>
      <c r="BAG574" s="216"/>
      <c r="BAH574" s="216"/>
      <c r="BAI574" s="216"/>
      <c r="BAJ574" s="216"/>
      <c r="BAK574" s="216"/>
      <c r="BAL574" s="216"/>
      <c r="BAM574" s="216"/>
      <c r="BAN574" s="216"/>
      <c r="BAO574" s="216"/>
      <c r="BAP574" s="216"/>
      <c r="BAQ574" s="216"/>
      <c r="BAR574" s="216"/>
      <c r="BAS574" s="216"/>
      <c r="BAT574" s="216"/>
      <c r="BAU574" s="216"/>
      <c r="BAV574" s="216"/>
      <c r="BAW574" s="216"/>
      <c r="BAX574" s="216"/>
      <c r="BAY574" s="216"/>
      <c r="BAZ574" s="216"/>
      <c r="BBA574" s="216"/>
      <c r="BBB574" s="216"/>
      <c r="BBC574" s="216"/>
      <c r="BBD574" s="216"/>
      <c r="BBE574" s="216"/>
      <c r="BBF574" s="216"/>
      <c r="BBG574" s="216"/>
      <c r="BBH574" s="216"/>
      <c r="BBI574" s="216"/>
      <c r="BBJ574" s="216"/>
      <c r="BBK574" s="216"/>
      <c r="BBL574" s="216"/>
      <c r="BBM574" s="216"/>
      <c r="BBN574" s="216"/>
      <c r="BBO574" s="216"/>
      <c r="BBP574" s="216"/>
      <c r="BBQ574" s="216"/>
      <c r="BBR574" s="216"/>
      <c r="BBS574" s="216"/>
      <c r="BBT574" s="216"/>
      <c r="BBU574" s="216"/>
      <c r="BBV574" s="216"/>
      <c r="BBW574" s="216"/>
      <c r="BBX574" s="216"/>
      <c r="BBY574" s="216"/>
      <c r="BBZ574" s="216"/>
      <c r="BCA574" s="216"/>
      <c r="BCB574" s="216"/>
      <c r="BCC574" s="216"/>
      <c r="BCD574" s="216"/>
      <c r="BCE574" s="216"/>
      <c r="BCF574" s="216"/>
      <c r="BCG574" s="216"/>
      <c r="BCH574" s="216"/>
      <c r="BCI574" s="216"/>
      <c r="BCJ574" s="216"/>
      <c r="BCK574" s="216"/>
      <c r="BCL574" s="216"/>
      <c r="BCM574" s="216"/>
      <c r="BCN574" s="216"/>
      <c r="BCO574" s="216"/>
      <c r="BCP574" s="216"/>
      <c r="BCQ574" s="216"/>
      <c r="BCR574" s="216"/>
      <c r="BCS574" s="216"/>
      <c r="BCT574" s="216"/>
      <c r="BCU574" s="216"/>
      <c r="BCV574" s="216"/>
      <c r="BCW574" s="216"/>
      <c r="BCX574" s="216"/>
      <c r="BCY574" s="216"/>
      <c r="BCZ574" s="216"/>
      <c r="BDA574" s="216"/>
      <c r="BDB574" s="216"/>
      <c r="BDC574" s="216"/>
      <c r="BDD574" s="216"/>
      <c r="BDE574" s="216"/>
      <c r="BDF574" s="216"/>
      <c r="BDG574" s="216"/>
      <c r="BDH574" s="216"/>
      <c r="BDI574" s="216"/>
      <c r="BDJ574" s="216"/>
      <c r="BDK574" s="216"/>
      <c r="BDL574" s="216"/>
      <c r="BDM574" s="216"/>
      <c r="BDN574" s="216"/>
      <c r="BDO574" s="216"/>
      <c r="BDP574" s="216"/>
      <c r="BDQ574" s="216"/>
      <c r="BDR574" s="216"/>
      <c r="BDS574" s="216"/>
      <c r="BDT574" s="216"/>
      <c r="BDU574" s="216"/>
      <c r="BDV574" s="216"/>
      <c r="BDW574" s="216"/>
      <c r="BDX574" s="216"/>
      <c r="BDY574" s="216"/>
      <c r="BDZ574" s="216"/>
      <c r="BEA574" s="216"/>
      <c r="BEB574" s="216"/>
      <c r="BEC574" s="216"/>
      <c r="BED574" s="216"/>
      <c r="BEE574" s="216"/>
      <c r="BEF574" s="216"/>
      <c r="BEG574" s="216"/>
      <c r="BEH574" s="216"/>
      <c r="BEI574" s="216"/>
      <c r="BEJ574" s="216"/>
      <c r="BEK574" s="216"/>
      <c r="BEL574" s="216"/>
      <c r="BEM574" s="216"/>
      <c r="BEN574" s="216"/>
      <c r="BEO574" s="216"/>
      <c r="BEP574" s="216"/>
      <c r="BEQ574" s="216"/>
      <c r="BER574" s="216"/>
      <c r="BES574" s="216"/>
      <c r="BET574" s="216"/>
      <c r="BEU574" s="216"/>
      <c r="BEV574" s="216"/>
      <c r="BEW574" s="216"/>
      <c r="BEX574" s="216"/>
      <c r="BEY574" s="216"/>
      <c r="BEZ574" s="216"/>
      <c r="BFA574" s="216"/>
      <c r="BFB574" s="216"/>
      <c r="BFC574" s="216"/>
      <c r="BFD574" s="216"/>
      <c r="BFE574" s="216"/>
      <c r="BFF574" s="216"/>
      <c r="BFG574" s="216"/>
      <c r="BFH574" s="216"/>
      <c r="BFI574" s="216"/>
      <c r="BFJ574" s="216"/>
      <c r="BFK574" s="216"/>
      <c r="BFL574" s="216"/>
      <c r="BFM574" s="216"/>
      <c r="BFN574" s="216"/>
      <c r="BFO574" s="216"/>
      <c r="BFP574" s="216"/>
      <c r="BFQ574" s="216"/>
      <c r="BFR574" s="216"/>
      <c r="BFS574" s="216"/>
      <c r="BFT574" s="216"/>
      <c r="BFU574" s="216"/>
      <c r="BFV574" s="216"/>
      <c r="BFW574" s="216"/>
      <c r="BFX574" s="216"/>
      <c r="BFY574" s="216"/>
      <c r="BFZ574" s="216"/>
      <c r="BGA574" s="216"/>
      <c r="BGB574" s="216"/>
      <c r="BGC574" s="216"/>
      <c r="BGD574" s="216"/>
      <c r="BGE574" s="216"/>
      <c r="BGF574" s="216"/>
      <c r="BGG574" s="216"/>
      <c r="BGH574" s="216"/>
      <c r="BGI574" s="216"/>
      <c r="BGJ574" s="216"/>
      <c r="BGK574" s="216"/>
      <c r="BGL574" s="216"/>
      <c r="BGM574" s="216"/>
      <c r="BGN574" s="216"/>
      <c r="BGO574" s="216"/>
      <c r="BGP574" s="216"/>
      <c r="BGQ574" s="216"/>
      <c r="BGR574" s="216"/>
      <c r="BGS574" s="216"/>
      <c r="BGT574" s="216"/>
      <c r="BGU574" s="216"/>
      <c r="BGV574" s="216"/>
      <c r="BGW574" s="216"/>
      <c r="BGX574" s="216"/>
      <c r="BGY574" s="216"/>
      <c r="BGZ574" s="216"/>
      <c r="BHA574" s="216"/>
      <c r="BHB574" s="216"/>
      <c r="BHC574" s="216"/>
      <c r="BHD574" s="216"/>
      <c r="BHE574" s="216"/>
      <c r="BHF574" s="216"/>
      <c r="BHG574" s="216"/>
      <c r="BHH574" s="216"/>
      <c r="BHI574" s="216"/>
      <c r="BHJ574" s="216"/>
      <c r="BHK574" s="216"/>
      <c r="BHL574" s="216"/>
      <c r="BHM574" s="216"/>
      <c r="BHN574" s="216"/>
      <c r="BHO574" s="216"/>
      <c r="BHP574" s="216"/>
      <c r="BHQ574" s="216"/>
      <c r="BHR574" s="216"/>
      <c r="BHS574" s="216"/>
      <c r="BHT574" s="216"/>
      <c r="BHU574" s="216"/>
      <c r="BHV574" s="216"/>
      <c r="BHW574" s="216"/>
      <c r="BHX574" s="216"/>
      <c r="BHY574" s="216"/>
      <c r="BHZ574" s="216"/>
      <c r="BIA574" s="216"/>
      <c r="BIB574" s="216"/>
      <c r="BIC574" s="216"/>
      <c r="BID574" s="216"/>
      <c r="BIE574" s="216"/>
      <c r="BIF574" s="216"/>
      <c r="BIG574" s="216"/>
      <c r="BIH574" s="216"/>
      <c r="BII574" s="216"/>
      <c r="BIJ574" s="216"/>
      <c r="BIK574" s="216"/>
      <c r="BIL574" s="216"/>
      <c r="BIM574" s="216"/>
      <c r="BIN574" s="216"/>
      <c r="BIO574" s="216"/>
      <c r="BIP574" s="216"/>
      <c r="BIQ574" s="216"/>
      <c r="BIR574" s="216"/>
      <c r="BIS574" s="216"/>
      <c r="BIT574" s="216"/>
      <c r="BIU574" s="216"/>
      <c r="BIV574" s="216"/>
      <c r="BIW574" s="216"/>
      <c r="BIX574" s="216"/>
      <c r="BIY574" s="216"/>
      <c r="BIZ574" s="216"/>
      <c r="BJA574" s="216"/>
      <c r="BJB574" s="216"/>
      <c r="BJC574" s="216"/>
      <c r="BJD574" s="216"/>
      <c r="BJE574" s="216"/>
      <c r="BJF574" s="216"/>
      <c r="BJG574" s="216"/>
      <c r="BJH574" s="216"/>
      <c r="BJI574" s="216"/>
      <c r="BJJ574" s="216"/>
      <c r="BJK574" s="216"/>
      <c r="BJL574" s="216"/>
      <c r="BJM574" s="216"/>
      <c r="BJN574" s="216"/>
      <c r="BJO574" s="216"/>
      <c r="BJP574" s="216"/>
      <c r="BJQ574" s="216"/>
      <c r="BJR574" s="216"/>
      <c r="BJS574" s="216"/>
      <c r="BJT574" s="216"/>
      <c r="BJU574" s="216"/>
      <c r="BJV574" s="216"/>
      <c r="BJW574" s="216"/>
      <c r="BJX574" s="216"/>
      <c r="BJY574" s="216"/>
      <c r="BJZ574" s="216"/>
      <c r="BKA574" s="216"/>
      <c r="BKB574" s="216"/>
      <c r="BKC574" s="216"/>
      <c r="BKD574" s="216"/>
      <c r="BKE574" s="216"/>
      <c r="BKF574" s="216"/>
      <c r="BKG574" s="216"/>
      <c r="BKH574" s="216"/>
      <c r="BKI574" s="216"/>
      <c r="BKJ574" s="216"/>
      <c r="BKK574" s="216"/>
      <c r="BKL574" s="216"/>
      <c r="BKM574" s="216"/>
      <c r="BKN574" s="216"/>
      <c r="BKO574" s="216"/>
      <c r="BKP574" s="216"/>
      <c r="BKQ574" s="216"/>
      <c r="BKR574" s="216"/>
      <c r="BKS574" s="216"/>
      <c r="BKT574" s="216"/>
      <c r="BKU574" s="216"/>
      <c r="BKV574" s="216"/>
      <c r="BKW574" s="216"/>
      <c r="BKX574" s="216"/>
      <c r="BKY574" s="216"/>
      <c r="BKZ574" s="216"/>
      <c r="BLA574" s="216"/>
      <c r="BLB574" s="216"/>
      <c r="BLC574" s="216"/>
      <c r="BLD574" s="216"/>
      <c r="BLE574" s="216"/>
      <c r="BLF574" s="216"/>
      <c r="BLG574" s="216"/>
      <c r="BLH574" s="216"/>
      <c r="BLI574" s="216"/>
      <c r="BLJ574" s="216"/>
      <c r="BLK574" s="216"/>
      <c r="BLL574" s="216"/>
      <c r="BLM574" s="216"/>
      <c r="BLN574" s="216"/>
      <c r="BLO574" s="216"/>
      <c r="BLP574" s="216"/>
      <c r="BLQ574" s="216"/>
      <c r="BLR574" s="216"/>
      <c r="BLS574" s="216"/>
      <c r="BLT574" s="216"/>
      <c r="BLU574" s="216"/>
      <c r="BLV574" s="216"/>
      <c r="BLW574" s="216"/>
      <c r="BLX574" s="216"/>
      <c r="BLY574" s="216"/>
      <c r="BLZ574" s="216"/>
      <c r="BMA574" s="216"/>
      <c r="BMB574" s="216"/>
      <c r="BMC574" s="216"/>
      <c r="BMD574" s="216"/>
      <c r="BME574" s="216"/>
      <c r="BMF574" s="216"/>
      <c r="BMG574" s="216"/>
      <c r="BMH574" s="216"/>
      <c r="BMI574" s="216"/>
      <c r="BMJ574" s="216"/>
      <c r="BMK574" s="216"/>
      <c r="BML574" s="216"/>
      <c r="BMM574" s="216"/>
      <c r="BMN574" s="216"/>
      <c r="BMO574" s="216"/>
      <c r="BMP574" s="216"/>
      <c r="BMQ574" s="216"/>
      <c r="BMR574" s="216"/>
      <c r="BMS574" s="216"/>
      <c r="BMT574" s="216"/>
      <c r="BMU574" s="216"/>
      <c r="BMV574" s="216"/>
      <c r="BMW574" s="216"/>
      <c r="BMX574" s="216"/>
      <c r="BMY574" s="216"/>
      <c r="BMZ574" s="216"/>
      <c r="BNA574" s="216"/>
      <c r="BNB574" s="216"/>
      <c r="BNC574" s="216"/>
      <c r="BND574" s="216"/>
      <c r="BNE574" s="216"/>
      <c r="BNF574" s="216"/>
      <c r="BNG574" s="216"/>
      <c r="BNH574" s="216"/>
      <c r="BNI574" s="216"/>
      <c r="BNJ574" s="216"/>
      <c r="BNK574" s="216"/>
      <c r="BNL574" s="216"/>
      <c r="BNM574" s="216"/>
      <c r="BNN574" s="216"/>
      <c r="BNO574" s="216"/>
      <c r="BNP574" s="216"/>
      <c r="BNQ574" s="216"/>
      <c r="BNR574" s="216"/>
      <c r="BNS574" s="216"/>
      <c r="BNT574" s="216"/>
      <c r="BNU574" s="216"/>
      <c r="BNV574" s="216"/>
      <c r="BNW574" s="216"/>
      <c r="BNX574" s="216"/>
      <c r="BNY574" s="216"/>
      <c r="BNZ574" s="216"/>
      <c r="BOA574" s="216"/>
      <c r="BOB574" s="216"/>
      <c r="BOC574" s="216"/>
      <c r="BOD574" s="216"/>
      <c r="BOE574" s="216"/>
      <c r="BOF574" s="216"/>
      <c r="BOG574" s="216"/>
      <c r="BOH574" s="216"/>
      <c r="BOI574" s="216"/>
      <c r="BOJ574" s="216"/>
      <c r="BOK574" s="216"/>
      <c r="BOL574" s="216"/>
      <c r="BOM574" s="216"/>
      <c r="BON574" s="216"/>
      <c r="BOO574" s="216"/>
      <c r="BOP574" s="216"/>
      <c r="BOQ574" s="216"/>
      <c r="BOR574" s="216"/>
      <c r="BOS574" s="216"/>
      <c r="BOT574" s="216"/>
      <c r="BOU574" s="216"/>
      <c r="BOV574" s="216"/>
      <c r="BOW574" s="216"/>
      <c r="BOX574" s="216"/>
      <c r="BOY574" s="216"/>
      <c r="BOZ574" s="216"/>
      <c r="BPA574" s="216"/>
      <c r="BPB574" s="216"/>
      <c r="BPC574" s="216"/>
      <c r="BPD574" s="216"/>
      <c r="BPE574" s="216"/>
      <c r="BPF574" s="216"/>
      <c r="BPG574" s="216"/>
      <c r="BPH574" s="216"/>
      <c r="BPI574" s="216"/>
      <c r="BPJ574" s="216"/>
      <c r="BPK574" s="216"/>
      <c r="BPL574" s="216"/>
      <c r="BPM574" s="216"/>
      <c r="BPN574" s="216"/>
      <c r="BPO574" s="216"/>
      <c r="BPP574" s="216"/>
      <c r="BPQ574" s="216"/>
      <c r="BPR574" s="216"/>
      <c r="BPS574" s="216"/>
      <c r="BPT574" s="216"/>
      <c r="BPU574" s="216"/>
      <c r="BPV574" s="216"/>
      <c r="BPW574" s="216"/>
      <c r="BPX574" s="216"/>
      <c r="BPY574" s="216"/>
      <c r="BPZ574" s="216"/>
      <c r="BQA574" s="216"/>
      <c r="BQB574" s="216"/>
      <c r="BQC574" s="216"/>
      <c r="BQD574" s="216"/>
      <c r="BQE574" s="216"/>
      <c r="BQF574" s="216"/>
      <c r="BQG574" s="216"/>
      <c r="BQH574" s="216"/>
      <c r="BQI574" s="216"/>
      <c r="BQJ574" s="216"/>
      <c r="BQK574" s="216"/>
      <c r="BQL574" s="216"/>
      <c r="BQM574" s="216"/>
      <c r="BQN574" s="216"/>
      <c r="BQO574" s="216"/>
      <c r="BQP574" s="216"/>
      <c r="BQQ574" s="216"/>
      <c r="BQR574" s="216"/>
      <c r="BQS574" s="216"/>
      <c r="BQT574" s="216"/>
      <c r="BQU574" s="216"/>
      <c r="BQV574" s="216"/>
      <c r="BQW574" s="216"/>
      <c r="BQX574" s="216"/>
      <c r="BQY574" s="216"/>
      <c r="BQZ574" s="216"/>
      <c r="BRA574" s="216"/>
      <c r="BRB574" s="216"/>
      <c r="BRC574" s="216"/>
      <c r="BRD574" s="216"/>
      <c r="BRE574" s="216"/>
      <c r="BRF574" s="216"/>
      <c r="BRG574" s="216"/>
      <c r="BRH574" s="216"/>
      <c r="BRI574" s="216"/>
      <c r="BRJ574" s="216"/>
      <c r="BRK574" s="216"/>
      <c r="BRL574" s="216"/>
      <c r="BRM574" s="216"/>
      <c r="BRN574" s="216"/>
      <c r="BRO574" s="216"/>
      <c r="BRP574" s="216"/>
      <c r="BRQ574" s="216"/>
      <c r="BRR574" s="216"/>
      <c r="BRS574" s="216"/>
      <c r="BRT574" s="216"/>
      <c r="BRU574" s="216"/>
      <c r="BRV574" s="216"/>
      <c r="BRW574" s="216"/>
      <c r="BRX574" s="216"/>
      <c r="BRY574" s="216"/>
      <c r="BRZ574" s="216"/>
      <c r="BSA574" s="216"/>
      <c r="BSB574" s="216"/>
      <c r="BSC574" s="216"/>
      <c r="BSD574" s="216"/>
      <c r="BSE574" s="216"/>
      <c r="BSF574" s="216"/>
      <c r="BSG574" s="216"/>
      <c r="BSH574" s="216"/>
      <c r="BSI574" s="216"/>
      <c r="BSJ574" s="216"/>
      <c r="BSK574" s="216"/>
      <c r="BSL574" s="216"/>
      <c r="BSM574" s="216"/>
      <c r="BSN574" s="216"/>
      <c r="BSO574" s="216"/>
      <c r="BSP574" s="216"/>
      <c r="BSQ574" s="216"/>
      <c r="BSR574" s="216"/>
      <c r="BSS574" s="216"/>
      <c r="BST574" s="216"/>
      <c r="BSU574" s="216"/>
      <c r="BSV574" s="216"/>
      <c r="BSW574" s="216"/>
      <c r="BSX574" s="216"/>
      <c r="BSY574" s="216"/>
      <c r="BSZ574" s="216"/>
      <c r="BTA574" s="216"/>
      <c r="BTB574" s="216"/>
      <c r="BTC574" s="216"/>
      <c r="BTD574" s="216"/>
      <c r="BTE574" s="216"/>
      <c r="BTF574" s="216"/>
      <c r="BTG574" s="216"/>
      <c r="BTH574" s="216"/>
      <c r="BTI574" s="216"/>
      <c r="BTJ574" s="216"/>
      <c r="BTK574" s="216"/>
      <c r="BTL574" s="216"/>
      <c r="BTM574" s="216"/>
      <c r="BTN574" s="216"/>
      <c r="BTO574" s="216"/>
      <c r="BTP574" s="216"/>
      <c r="BTQ574" s="216"/>
      <c r="BTR574" s="216"/>
      <c r="BTS574" s="216"/>
      <c r="BTT574" s="216"/>
      <c r="BTU574" s="216"/>
      <c r="BTV574" s="216"/>
      <c r="BTW574" s="216"/>
      <c r="BTX574" s="216"/>
      <c r="BTY574" s="216"/>
      <c r="BTZ574" s="216"/>
      <c r="BUA574" s="216"/>
      <c r="BUB574" s="216"/>
      <c r="BUC574" s="216"/>
      <c r="BUD574" s="216"/>
      <c r="BUE574" s="216"/>
      <c r="BUF574" s="216"/>
      <c r="BUG574" s="216"/>
      <c r="BUH574" s="216"/>
      <c r="BUI574" s="216"/>
      <c r="BUJ574" s="216"/>
      <c r="BUK574" s="216"/>
      <c r="BUL574" s="216"/>
      <c r="BUM574" s="216"/>
      <c r="BUN574" s="216"/>
      <c r="BUO574" s="216"/>
      <c r="BUP574" s="216"/>
      <c r="BUQ574" s="216"/>
      <c r="BUR574" s="216"/>
      <c r="BUS574" s="216"/>
      <c r="BUT574" s="216"/>
      <c r="BUU574" s="216"/>
      <c r="BUV574" s="216"/>
      <c r="BUW574" s="216"/>
      <c r="BUX574" s="216"/>
      <c r="BUY574" s="216"/>
      <c r="BUZ574" s="216"/>
      <c r="BVA574" s="216"/>
      <c r="BVB574" s="216"/>
      <c r="BVC574" s="216"/>
      <c r="BVD574" s="216"/>
      <c r="BVE574" s="216"/>
      <c r="BVF574" s="216"/>
      <c r="BVG574" s="216"/>
      <c r="BVH574" s="216"/>
      <c r="BVI574" s="216"/>
      <c r="BVJ574" s="216"/>
      <c r="BVK574" s="216"/>
      <c r="BVL574" s="216"/>
      <c r="BVM574" s="216"/>
      <c r="BVN574" s="216"/>
      <c r="BVO574" s="216"/>
      <c r="BVP574" s="216"/>
      <c r="BVQ574" s="216"/>
      <c r="BVR574" s="216"/>
      <c r="BVS574" s="216"/>
      <c r="BVT574" s="216"/>
      <c r="BVU574" s="216"/>
      <c r="BVV574" s="216"/>
      <c r="BVW574" s="216"/>
      <c r="BVX574" s="216"/>
      <c r="BVY574" s="216"/>
      <c r="BVZ574" s="216"/>
      <c r="BWA574" s="216"/>
      <c r="BWB574" s="216"/>
      <c r="BWC574" s="216"/>
      <c r="BWD574" s="216"/>
      <c r="BWE574" s="216"/>
      <c r="BWF574" s="216"/>
      <c r="BWG574" s="216"/>
      <c r="BWH574" s="216"/>
      <c r="BWI574" s="216"/>
      <c r="BWJ574" s="216"/>
      <c r="BWK574" s="216"/>
      <c r="BWL574" s="216"/>
      <c r="BWM574" s="216"/>
      <c r="BWN574" s="216"/>
      <c r="BWO574" s="216"/>
      <c r="BWP574" s="216"/>
      <c r="BWQ574" s="216"/>
      <c r="BWR574" s="216"/>
      <c r="BWS574" s="216"/>
      <c r="BWT574" s="216"/>
      <c r="BWU574" s="216"/>
      <c r="BWV574" s="216"/>
      <c r="BWW574" s="216"/>
      <c r="BWX574" s="216"/>
      <c r="BWY574" s="216"/>
      <c r="BWZ574" s="216"/>
      <c r="BXA574" s="216"/>
      <c r="BXB574" s="216"/>
      <c r="BXC574" s="216"/>
      <c r="BXD574" s="216"/>
      <c r="BXE574" s="216"/>
      <c r="BXF574" s="216"/>
      <c r="BXG574" s="216"/>
      <c r="BXH574" s="216"/>
      <c r="BXI574" s="216"/>
      <c r="BXJ574" s="216"/>
      <c r="BXK574" s="216"/>
      <c r="BXL574" s="216"/>
      <c r="BXM574" s="216"/>
      <c r="BXN574" s="216"/>
      <c r="BXO574" s="216"/>
      <c r="BXP574" s="216"/>
      <c r="BXQ574" s="216"/>
      <c r="BXR574" s="216"/>
      <c r="BXS574" s="216"/>
      <c r="BXT574" s="216"/>
      <c r="BXU574" s="216"/>
      <c r="BXV574" s="216"/>
      <c r="BXW574" s="216"/>
      <c r="BXX574" s="216"/>
      <c r="BXY574" s="216"/>
      <c r="BXZ574" s="216"/>
      <c r="BYA574" s="216"/>
      <c r="BYB574" s="216"/>
      <c r="BYC574" s="216"/>
      <c r="BYD574" s="216"/>
      <c r="BYE574" s="216"/>
      <c r="BYF574" s="216"/>
      <c r="BYG574" s="216"/>
      <c r="BYH574" s="216"/>
      <c r="BYI574" s="216"/>
      <c r="BYJ574" s="216"/>
      <c r="BYK574" s="216"/>
      <c r="BYL574" s="216"/>
      <c r="BYM574" s="216"/>
      <c r="BYN574" s="216"/>
      <c r="BYO574" s="216"/>
      <c r="BYP574" s="216"/>
      <c r="BYQ574" s="216"/>
      <c r="BYR574" s="216"/>
      <c r="BYS574" s="216"/>
      <c r="BYT574" s="216"/>
      <c r="BYU574" s="216"/>
      <c r="BYV574" s="216"/>
      <c r="BYW574" s="216"/>
      <c r="BYX574" s="216"/>
      <c r="BYY574" s="216"/>
      <c r="BYZ574" s="216"/>
      <c r="BZA574" s="216"/>
      <c r="BZB574" s="216"/>
      <c r="BZC574" s="216"/>
      <c r="BZD574" s="216"/>
      <c r="BZE574" s="216"/>
      <c r="BZF574" s="216"/>
      <c r="BZG574" s="216"/>
      <c r="BZH574" s="216"/>
      <c r="BZI574" s="216"/>
      <c r="BZJ574" s="216"/>
      <c r="BZK574" s="216"/>
      <c r="BZL574" s="216"/>
      <c r="BZM574" s="216"/>
      <c r="BZN574" s="216"/>
      <c r="BZO574" s="216"/>
      <c r="BZP574" s="216"/>
      <c r="BZQ574" s="216"/>
      <c r="BZR574" s="216"/>
      <c r="BZS574" s="216"/>
      <c r="BZT574" s="216"/>
      <c r="BZU574" s="216"/>
      <c r="BZV574" s="216"/>
      <c r="BZW574" s="216"/>
      <c r="BZX574" s="216"/>
      <c r="BZY574" s="216"/>
      <c r="BZZ574" s="216"/>
      <c r="CAA574" s="216"/>
      <c r="CAB574" s="216"/>
      <c r="CAC574" s="216"/>
      <c r="CAD574" s="216"/>
      <c r="CAE574" s="216"/>
      <c r="CAF574" s="216"/>
      <c r="CAG574" s="216"/>
      <c r="CAH574" s="216"/>
      <c r="CAI574" s="216"/>
      <c r="CAJ574" s="216"/>
      <c r="CAK574" s="216"/>
      <c r="CAL574" s="216"/>
      <c r="CAM574" s="216"/>
      <c r="CAN574" s="216"/>
      <c r="CAO574" s="216"/>
      <c r="CAP574" s="216"/>
      <c r="CAQ574" s="216"/>
      <c r="CAR574" s="216"/>
      <c r="CAS574" s="216"/>
      <c r="CAT574" s="216"/>
      <c r="CAU574" s="216"/>
      <c r="CAV574" s="216"/>
      <c r="CAW574" s="216"/>
      <c r="CAX574" s="216"/>
      <c r="CAY574" s="216"/>
      <c r="CAZ574" s="216"/>
      <c r="CBA574" s="216"/>
      <c r="CBB574" s="216"/>
      <c r="CBC574" s="216"/>
      <c r="CBD574" s="216"/>
      <c r="CBE574" s="216"/>
      <c r="CBF574" s="216"/>
      <c r="CBG574" s="216"/>
      <c r="CBH574" s="216"/>
      <c r="CBI574" s="216"/>
      <c r="CBJ574" s="216"/>
      <c r="CBK574" s="216"/>
      <c r="CBL574" s="216"/>
      <c r="CBM574" s="216"/>
      <c r="CBN574" s="216"/>
      <c r="CBO574" s="216"/>
      <c r="CBP574" s="216"/>
      <c r="CBQ574" s="216"/>
      <c r="CBR574" s="216"/>
      <c r="CBS574" s="216"/>
      <c r="CBT574" s="216"/>
      <c r="CBU574" s="216"/>
      <c r="CBV574" s="216"/>
      <c r="CBW574" s="216"/>
      <c r="CBX574" s="216"/>
      <c r="CBY574" s="216"/>
      <c r="CBZ574" s="216"/>
      <c r="CCA574" s="216"/>
      <c r="CCB574" s="216"/>
      <c r="CCC574" s="216"/>
      <c r="CCD574" s="216"/>
      <c r="CCE574" s="216"/>
      <c r="CCF574" s="216"/>
      <c r="CCG574" s="216"/>
      <c r="CCH574" s="216"/>
      <c r="CCI574" s="216"/>
      <c r="CCJ574" s="216"/>
      <c r="CCK574" s="216"/>
      <c r="CCL574" s="216"/>
      <c r="CCM574" s="216"/>
      <c r="CCN574" s="216"/>
      <c r="CCO574" s="216"/>
      <c r="CCP574" s="216"/>
      <c r="CCQ574" s="216"/>
      <c r="CCR574" s="216"/>
      <c r="CCS574" s="216"/>
      <c r="CCT574" s="216"/>
      <c r="CCU574" s="216"/>
      <c r="CCV574" s="216"/>
      <c r="CCW574" s="216"/>
      <c r="CCX574" s="216"/>
      <c r="CCY574" s="216"/>
      <c r="CCZ574" s="216"/>
      <c r="CDA574" s="216"/>
      <c r="CDB574" s="216"/>
      <c r="CDC574" s="216"/>
      <c r="CDD574" s="216"/>
      <c r="CDE574" s="216"/>
      <c r="CDF574" s="216"/>
      <c r="CDG574" s="216"/>
      <c r="CDH574" s="216"/>
      <c r="CDI574" s="216"/>
      <c r="CDJ574" s="216"/>
      <c r="CDK574" s="216"/>
      <c r="CDL574" s="216"/>
      <c r="CDM574" s="216"/>
      <c r="CDN574" s="216"/>
      <c r="CDO574" s="216"/>
      <c r="CDP574" s="216"/>
      <c r="CDQ574" s="216"/>
      <c r="CDR574" s="216"/>
      <c r="CDS574" s="216"/>
      <c r="CDT574" s="216"/>
      <c r="CDU574" s="216"/>
      <c r="CDV574" s="216"/>
      <c r="CDW574" s="216"/>
      <c r="CDX574" s="216"/>
      <c r="CDY574" s="216"/>
      <c r="CDZ574" s="216"/>
      <c r="CEA574" s="216"/>
      <c r="CEB574" s="216"/>
      <c r="CEC574" s="216"/>
      <c r="CED574" s="216"/>
      <c r="CEE574" s="216"/>
      <c r="CEF574" s="216"/>
      <c r="CEG574" s="216"/>
      <c r="CEH574" s="216"/>
      <c r="CEI574" s="216"/>
      <c r="CEJ574" s="216"/>
      <c r="CEK574" s="216"/>
      <c r="CEL574" s="216"/>
      <c r="CEM574" s="216"/>
      <c r="CEN574" s="216"/>
      <c r="CEO574" s="216"/>
      <c r="CEP574" s="216"/>
      <c r="CEQ574" s="216"/>
      <c r="CER574" s="216"/>
      <c r="CES574" s="216"/>
      <c r="CET574" s="216"/>
      <c r="CEU574" s="216"/>
      <c r="CEV574" s="216"/>
      <c r="CEW574" s="216"/>
      <c r="CEX574" s="216"/>
      <c r="CEY574" s="216"/>
      <c r="CEZ574" s="216"/>
      <c r="CFA574" s="216"/>
      <c r="CFB574" s="216"/>
      <c r="CFC574" s="216"/>
      <c r="CFD574" s="216"/>
      <c r="CFE574" s="216"/>
      <c r="CFF574" s="216"/>
      <c r="CFG574" s="216"/>
      <c r="CFH574" s="216"/>
      <c r="CFI574" s="216"/>
      <c r="CFJ574" s="216"/>
      <c r="CFK574" s="216"/>
      <c r="CFL574" s="216"/>
      <c r="CFM574" s="216"/>
      <c r="CFN574" s="216"/>
      <c r="CFO574" s="216"/>
      <c r="CFP574" s="216"/>
      <c r="CFQ574" s="216"/>
      <c r="CFR574" s="216"/>
      <c r="CFS574" s="216"/>
      <c r="CFT574" s="216"/>
      <c r="CFU574" s="216"/>
      <c r="CFV574" s="216"/>
      <c r="CFW574" s="216"/>
      <c r="CFX574" s="216"/>
      <c r="CFY574" s="216"/>
      <c r="CFZ574" s="216"/>
      <c r="CGA574" s="216"/>
      <c r="CGB574" s="216"/>
      <c r="CGC574" s="216"/>
      <c r="CGD574" s="216"/>
      <c r="CGE574" s="216"/>
      <c r="CGF574" s="216"/>
      <c r="CGG574" s="216"/>
      <c r="CGH574" s="216"/>
      <c r="CGI574" s="216"/>
      <c r="CGJ574" s="216"/>
      <c r="CGK574" s="216"/>
      <c r="CGL574" s="216"/>
      <c r="CGM574" s="216"/>
      <c r="CGN574" s="216"/>
      <c r="CGO574" s="216"/>
      <c r="CGP574" s="216"/>
      <c r="CGQ574" s="216"/>
      <c r="CGR574" s="216"/>
      <c r="CGS574" s="216"/>
      <c r="CGT574" s="216"/>
      <c r="CGU574" s="216"/>
      <c r="CGV574" s="216"/>
      <c r="CGW574" s="216"/>
      <c r="CGX574" s="216"/>
      <c r="CGY574" s="216"/>
      <c r="CGZ574" s="216"/>
      <c r="CHA574" s="216"/>
      <c r="CHB574" s="216"/>
      <c r="CHC574" s="216"/>
      <c r="CHD574" s="216"/>
      <c r="CHE574" s="216"/>
      <c r="CHF574" s="216"/>
      <c r="CHG574" s="216"/>
      <c r="CHH574" s="216"/>
      <c r="CHI574" s="216"/>
      <c r="CHJ574" s="216"/>
      <c r="CHK574" s="216"/>
      <c r="CHL574" s="216"/>
      <c r="CHM574" s="216"/>
      <c r="CHN574" s="216"/>
      <c r="CHO574" s="216"/>
      <c r="CHP574" s="216"/>
      <c r="CHQ574" s="216"/>
      <c r="CHR574" s="216"/>
      <c r="CHS574" s="216"/>
      <c r="CHT574" s="216"/>
      <c r="CHU574" s="216"/>
      <c r="CHV574" s="216"/>
      <c r="CHW574" s="216"/>
      <c r="CHX574" s="216"/>
      <c r="CHY574" s="216"/>
      <c r="CHZ574" s="216"/>
      <c r="CIA574" s="216"/>
      <c r="CIB574" s="216"/>
      <c r="CIC574" s="216"/>
      <c r="CID574" s="216"/>
      <c r="CIE574" s="216"/>
      <c r="CIF574" s="216"/>
      <c r="CIG574" s="216"/>
      <c r="CIH574" s="216"/>
      <c r="CII574" s="216"/>
      <c r="CIJ574" s="216"/>
      <c r="CIK574" s="216"/>
      <c r="CIL574" s="216"/>
      <c r="CIM574" s="216"/>
      <c r="CIN574" s="216"/>
      <c r="CIO574" s="216"/>
      <c r="CIP574" s="216"/>
      <c r="CIQ574" s="216"/>
      <c r="CIR574" s="216"/>
      <c r="CIS574" s="216"/>
      <c r="CIT574" s="216"/>
      <c r="CIU574" s="216"/>
      <c r="CIV574" s="216"/>
      <c r="CIW574" s="216"/>
      <c r="CIX574" s="216"/>
      <c r="CIY574" s="216"/>
      <c r="CIZ574" s="216"/>
      <c r="CJA574" s="216"/>
      <c r="CJB574" s="216"/>
      <c r="CJC574" s="216"/>
      <c r="CJD574" s="216"/>
      <c r="CJE574" s="216"/>
      <c r="CJF574" s="216"/>
      <c r="CJG574" s="216"/>
      <c r="CJH574" s="216"/>
      <c r="CJI574" s="216"/>
      <c r="CJJ574" s="216"/>
      <c r="CJK574" s="216"/>
      <c r="CJL574" s="216"/>
      <c r="CJM574" s="216"/>
      <c r="CJN574" s="216"/>
      <c r="CJO574" s="216"/>
      <c r="CJP574" s="216"/>
      <c r="CJQ574" s="216"/>
      <c r="CJR574" s="216"/>
      <c r="CJS574" s="216"/>
      <c r="CJT574" s="216"/>
      <c r="CJU574" s="216"/>
      <c r="CJV574" s="216"/>
      <c r="CJW574" s="216"/>
      <c r="CJX574" s="216"/>
      <c r="CJY574" s="216"/>
      <c r="CJZ574" s="216"/>
      <c r="CKA574" s="216"/>
      <c r="CKB574" s="216"/>
      <c r="CKC574" s="216"/>
      <c r="CKD574" s="216"/>
      <c r="CKE574" s="216"/>
      <c r="CKF574" s="216"/>
      <c r="CKG574" s="216"/>
      <c r="CKH574" s="216"/>
      <c r="CKI574" s="216"/>
      <c r="CKJ574" s="216"/>
      <c r="CKK574" s="216"/>
      <c r="CKL574" s="216"/>
      <c r="CKM574" s="216"/>
      <c r="CKN574" s="216"/>
      <c r="CKO574" s="216"/>
      <c r="CKP574" s="216"/>
      <c r="CKQ574" s="216"/>
      <c r="CKR574" s="216"/>
      <c r="CKS574" s="216"/>
      <c r="CKT574" s="216"/>
      <c r="CKU574" s="216"/>
      <c r="CKV574" s="216"/>
      <c r="CKW574" s="216"/>
      <c r="CKX574" s="216"/>
      <c r="CKY574" s="216"/>
      <c r="CKZ574" s="216"/>
      <c r="CLA574" s="216"/>
      <c r="CLB574" s="216"/>
      <c r="CLC574" s="216"/>
      <c r="CLD574" s="216"/>
      <c r="CLE574" s="216"/>
      <c r="CLF574" s="216"/>
      <c r="CLG574" s="216"/>
      <c r="CLH574" s="216"/>
      <c r="CLI574" s="216"/>
      <c r="CLJ574" s="216"/>
      <c r="CLK574" s="216"/>
      <c r="CLL574" s="216"/>
      <c r="CLM574" s="216"/>
      <c r="CLN574" s="216"/>
      <c r="CLO574" s="216"/>
      <c r="CLP574" s="216"/>
      <c r="CLQ574" s="216"/>
      <c r="CLR574" s="216"/>
      <c r="CLS574" s="216"/>
      <c r="CLT574" s="216"/>
      <c r="CLU574" s="216"/>
      <c r="CLV574" s="216"/>
      <c r="CLW574" s="216"/>
      <c r="CLX574" s="216"/>
      <c r="CLY574" s="216"/>
      <c r="CLZ574" s="216"/>
      <c r="CMA574" s="216"/>
      <c r="CMB574" s="216"/>
      <c r="CMC574" s="216"/>
      <c r="CMD574" s="216"/>
      <c r="CME574" s="216"/>
      <c r="CMF574" s="216"/>
      <c r="CMG574" s="216"/>
      <c r="CMH574" s="216"/>
      <c r="CMI574" s="216"/>
      <c r="CMJ574" s="216"/>
      <c r="CMK574" s="216"/>
      <c r="CML574" s="216"/>
      <c r="CMM574" s="216"/>
      <c r="CMN574" s="216"/>
      <c r="CMO574" s="216"/>
      <c r="CMP574" s="216"/>
      <c r="CMQ574" s="216"/>
      <c r="CMR574" s="216"/>
      <c r="CMS574" s="216"/>
      <c r="CMT574" s="216"/>
      <c r="CMU574" s="216"/>
      <c r="CMV574" s="216"/>
      <c r="CMW574" s="216"/>
      <c r="CMX574" s="216"/>
      <c r="CMY574" s="216"/>
      <c r="CMZ574" s="216"/>
      <c r="CNA574" s="216"/>
      <c r="CNB574" s="216"/>
      <c r="CNC574" s="216"/>
      <c r="CND574" s="216"/>
      <c r="CNE574" s="216"/>
      <c r="CNF574" s="216"/>
      <c r="CNG574" s="216"/>
      <c r="CNH574" s="216"/>
      <c r="CNI574" s="216"/>
      <c r="CNJ574" s="216"/>
      <c r="CNK574" s="216"/>
      <c r="CNL574" s="216"/>
      <c r="CNM574" s="216"/>
      <c r="CNN574" s="216"/>
      <c r="CNO574" s="216"/>
      <c r="CNP574" s="216"/>
      <c r="CNQ574" s="216"/>
      <c r="CNR574" s="216"/>
      <c r="CNS574" s="216"/>
      <c r="CNT574" s="216"/>
      <c r="CNU574" s="216"/>
      <c r="CNV574" s="216"/>
      <c r="CNW574" s="216"/>
      <c r="CNX574" s="216"/>
      <c r="CNY574" s="216"/>
      <c r="CNZ574" s="216"/>
      <c r="COA574" s="216"/>
      <c r="COB574" s="216"/>
      <c r="COC574" s="216"/>
      <c r="COD574" s="216"/>
      <c r="COE574" s="216"/>
      <c r="COF574" s="216"/>
      <c r="COG574" s="216"/>
      <c r="COH574" s="216"/>
      <c r="COI574" s="216"/>
      <c r="COJ574" s="216"/>
      <c r="COK574" s="216"/>
      <c r="COL574" s="216"/>
      <c r="COM574" s="216"/>
      <c r="CON574" s="216"/>
      <c r="COO574" s="216"/>
      <c r="COP574" s="216"/>
      <c r="COQ574" s="216"/>
      <c r="COR574" s="216"/>
      <c r="COS574" s="216"/>
      <c r="COT574" s="216"/>
      <c r="COU574" s="216"/>
      <c r="COV574" s="216"/>
      <c r="COW574" s="216"/>
      <c r="COX574" s="216"/>
      <c r="COY574" s="216"/>
      <c r="COZ574" s="216"/>
      <c r="CPA574" s="216"/>
      <c r="CPB574" s="216"/>
      <c r="CPC574" s="216"/>
      <c r="CPD574" s="216"/>
      <c r="CPE574" s="216"/>
      <c r="CPF574" s="216"/>
      <c r="CPG574" s="216"/>
      <c r="CPH574" s="216"/>
      <c r="CPI574" s="216"/>
      <c r="CPJ574" s="216"/>
      <c r="CPK574" s="216"/>
      <c r="CPL574" s="216"/>
      <c r="CPM574" s="216"/>
      <c r="CPN574" s="216"/>
      <c r="CPO574" s="216"/>
      <c r="CPP574" s="216"/>
      <c r="CPQ574" s="216"/>
      <c r="CPR574" s="216"/>
      <c r="CPS574" s="216"/>
      <c r="CPT574" s="216"/>
      <c r="CPU574" s="216"/>
      <c r="CPV574" s="216"/>
      <c r="CPW574" s="216"/>
      <c r="CPX574" s="216"/>
      <c r="CPY574" s="216"/>
      <c r="CPZ574" s="216"/>
      <c r="CQA574" s="216"/>
      <c r="CQB574" s="216"/>
      <c r="CQC574" s="216"/>
      <c r="CQD574" s="216"/>
      <c r="CQE574" s="216"/>
      <c r="CQF574" s="216"/>
      <c r="CQG574" s="216"/>
      <c r="CQH574" s="216"/>
      <c r="CQI574" s="216"/>
      <c r="CQJ574" s="216"/>
      <c r="CQK574" s="216"/>
      <c r="CQL574" s="216"/>
      <c r="CQM574" s="216"/>
      <c r="CQN574" s="216"/>
      <c r="CQO574" s="216"/>
      <c r="CQP574" s="216"/>
      <c r="CQQ574" s="216"/>
      <c r="CQR574" s="216"/>
      <c r="CQS574" s="216"/>
      <c r="CQT574" s="216"/>
      <c r="CQU574" s="216"/>
      <c r="CQV574" s="216"/>
      <c r="CQW574" s="216"/>
      <c r="CQX574" s="216"/>
      <c r="CQY574" s="216"/>
      <c r="CQZ574" s="216"/>
      <c r="CRA574" s="216"/>
      <c r="CRB574" s="216"/>
      <c r="CRC574" s="216"/>
      <c r="CRD574" s="216"/>
      <c r="CRE574" s="216"/>
      <c r="CRF574" s="216"/>
      <c r="CRG574" s="216"/>
      <c r="CRH574" s="216"/>
      <c r="CRI574" s="216"/>
      <c r="CRJ574" s="216"/>
      <c r="CRK574" s="216"/>
      <c r="CRL574" s="216"/>
      <c r="CRM574" s="216"/>
      <c r="CRN574" s="216"/>
      <c r="CRO574" s="216"/>
      <c r="CRP574" s="216"/>
      <c r="CRQ574" s="216"/>
      <c r="CRR574" s="216"/>
      <c r="CRS574" s="216"/>
      <c r="CRT574" s="216"/>
      <c r="CRU574" s="216"/>
      <c r="CRV574" s="216"/>
      <c r="CRW574" s="216"/>
      <c r="CRX574" s="216"/>
      <c r="CRY574" s="216"/>
      <c r="CRZ574" s="216"/>
      <c r="CSA574" s="216"/>
      <c r="CSB574" s="216"/>
      <c r="CSC574" s="216"/>
      <c r="CSD574" s="216"/>
      <c r="CSE574" s="216"/>
      <c r="CSF574" s="216"/>
      <c r="CSG574" s="216"/>
      <c r="CSH574" s="216"/>
      <c r="CSI574" s="216"/>
      <c r="CSJ574" s="216"/>
      <c r="CSK574" s="216"/>
      <c r="CSL574" s="216"/>
      <c r="CSM574" s="216"/>
      <c r="CSN574" s="216"/>
      <c r="CSO574" s="216"/>
      <c r="CSP574" s="216"/>
      <c r="CSQ574" s="216"/>
      <c r="CSR574" s="216"/>
      <c r="CSS574" s="216"/>
      <c r="CST574" s="216"/>
      <c r="CSU574" s="216"/>
      <c r="CSV574" s="216"/>
      <c r="CSW574" s="216"/>
      <c r="CSX574" s="216"/>
      <c r="CSY574" s="216"/>
      <c r="CSZ574" s="216"/>
      <c r="CTA574" s="216"/>
      <c r="CTB574" s="216"/>
      <c r="CTC574" s="216"/>
      <c r="CTD574" s="216"/>
      <c r="CTE574" s="216"/>
      <c r="CTF574" s="216"/>
      <c r="CTG574" s="216"/>
      <c r="CTH574" s="216"/>
      <c r="CTI574" s="216"/>
      <c r="CTJ574" s="216"/>
      <c r="CTK574" s="216"/>
      <c r="CTL574" s="216"/>
      <c r="CTM574" s="216"/>
      <c r="CTN574" s="216"/>
      <c r="CTO574" s="216"/>
      <c r="CTP574" s="216"/>
      <c r="CTQ574" s="216"/>
      <c r="CTR574" s="216"/>
      <c r="CTS574" s="216"/>
      <c r="CTT574" s="216"/>
      <c r="CTU574" s="216"/>
      <c r="CTV574" s="216"/>
      <c r="CTW574" s="216"/>
      <c r="CTX574" s="216"/>
      <c r="CTY574" s="216"/>
      <c r="CTZ574" s="216"/>
      <c r="CUA574" s="216"/>
      <c r="CUB574" s="216"/>
      <c r="CUC574" s="216"/>
      <c r="CUD574" s="216"/>
      <c r="CUE574" s="216"/>
      <c r="CUF574" s="216"/>
      <c r="CUG574" s="216"/>
      <c r="CUH574" s="216"/>
      <c r="CUI574" s="216"/>
      <c r="CUJ574" s="216"/>
      <c r="CUK574" s="216"/>
      <c r="CUL574" s="216"/>
      <c r="CUM574" s="216"/>
      <c r="CUN574" s="216"/>
      <c r="CUO574" s="216"/>
      <c r="CUP574" s="216"/>
      <c r="CUQ574" s="216"/>
      <c r="CUR574" s="216"/>
      <c r="CUS574" s="216"/>
      <c r="CUT574" s="216"/>
      <c r="CUU574" s="216"/>
      <c r="CUV574" s="216"/>
      <c r="CUW574" s="216"/>
      <c r="CUX574" s="216"/>
      <c r="CUY574" s="216"/>
      <c r="CUZ574" s="216"/>
      <c r="CVA574" s="216"/>
      <c r="CVB574" s="216"/>
      <c r="CVC574" s="216"/>
      <c r="CVD574" s="216"/>
      <c r="CVE574" s="216"/>
      <c r="CVF574" s="216"/>
      <c r="CVG574" s="216"/>
      <c r="CVH574" s="216"/>
      <c r="CVI574" s="216"/>
      <c r="CVJ574" s="216"/>
      <c r="CVK574" s="216"/>
      <c r="CVL574" s="216"/>
      <c r="CVM574" s="216"/>
      <c r="CVN574" s="216"/>
      <c r="CVO574" s="216"/>
      <c r="CVP574" s="216"/>
      <c r="CVQ574" s="216"/>
      <c r="CVR574" s="216"/>
      <c r="CVS574" s="216"/>
      <c r="CVT574" s="216"/>
      <c r="CVU574" s="216"/>
      <c r="CVV574" s="216"/>
      <c r="CVW574" s="216"/>
      <c r="CVX574" s="216"/>
      <c r="CVY574" s="216"/>
      <c r="CVZ574" s="216"/>
      <c r="CWA574" s="216"/>
      <c r="CWB574" s="216"/>
      <c r="CWC574" s="216"/>
      <c r="CWD574" s="216"/>
      <c r="CWE574" s="216"/>
      <c r="CWF574" s="216"/>
      <c r="CWG574" s="216"/>
      <c r="CWH574" s="216"/>
      <c r="CWI574" s="216"/>
      <c r="CWJ574" s="216"/>
      <c r="CWK574" s="216"/>
      <c r="CWL574" s="216"/>
      <c r="CWM574" s="216"/>
      <c r="CWN574" s="216"/>
      <c r="CWO574" s="216"/>
      <c r="CWP574" s="216"/>
      <c r="CWQ574" s="216"/>
      <c r="CWR574" s="216"/>
      <c r="CWS574" s="216"/>
      <c r="CWT574" s="216"/>
      <c r="CWU574" s="216"/>
      <c r="CWV574" s="216"/>
      <c r="CWW574" s="216"/>
      <c r="CWX574" s="216"/>
      <c r="CWY574" s="216"/>
      <c r="CWZ574" s="216"/>
      <c r="CXA574" s="216"/>
      <c r="CXB574" s="216"/>
      <c r="CXC574" s="216"/>
      <c r="CXD574" s="216"/>
      <c r="CXE574" s="216"/>
      <c r="CXF574" s="216"/>
      <c r="CXG574" s="216"/>
      <c r="CXH574" s="216"/>
      <c r="CXI574" s="216"/>
      <c r="CXJ574" s="216"/>
      <c r="CXK574" s="216"/>
      <c r="CXL574" s="216"/>
      <c r="CXM574" s="216"/>
      <c r="CXN574" s="216"/>
      <c r="CXO574" s="216"/>
      <c r="CXP574" s="216"/>
      <c r="CXQ574" s="216"/>
      <c r="CXR574" s="216"/>
      <c r="CXS574" s="216"/>
      <c r="CXT574" s="216"/>
      <c r="CXU574" s="216"/>
      <c r="CXV574" s="216"/>
      <c r="CXW574" s="216"/>
      <c r="CXX574" s="216"/>
      <c r="CXY574" s="216"/>
      <c r="CXZ574" s="216"/>
      <c r="CYA574" s="216"/>
      <c r="CYB574" s="216"/>
      <c r="CYC574" s="216"/>
      <c r="CYD574" s="216"/>
      <c r="CYE574" s="216"/>
      <c r="CYF574" s="216"/>
      <c r="CYG574" s="216"/>
      <c r="CYH574" s="216"/>
      <c r="CYI574" s="216"/>
      <c r="CYJ574" s="216"/>
      <c r="CYK574" s="216"/>
      <c r="CYL574" s="216"/>
      <c r="CYM574" s="216"/>
      <c r="CYN574" s="216"/>
      <c r="CYO574" s="216"/>
      <c r="CYP574" s="216"/>
      <c r="CYQ574" s="216"/>
      <c r="CYR574" s="216"/>
      <c r="CYS574" s="216"/>
      <c r="CYT574" s="216"/>
      <c r="CYU574" s="216"/>
      <c r="CYV574" s="216"/>
      <c r="CYW574" s="216"/>
      <c r="CYX574" s="216"/>
      <c r="CYY574" s="216"/>
      <c r="CYZ574" s="216"/>
      <c r="CZA574" s="216"/>
      <c r="CZB574" s="216"/>
      <c r="CZC574" s="216"/>
      <c r="CZD574" s="216"/>
      <c r="CZE574" s="216"/>
      <c r="CZF574" s="216"/>
      <c r="CZG574" s="216"/>
      <c r="CZH574" s="216"/>
      <c r="CZI574" s="216"/>
      <c r="CZJ574" s="216"/>
      <c r="CZK574" s="216"/>
      <c r="CZL574" s="216"/>
      <c r="CZM574" s="216"/>
      <c r="CZN574" s="216"/>
      <c r="CZO574" s="216"/>
      <c r="CZP574" s="216"/>
      <c r="CZQ574" s="216"/>
      <c r="CZR574" s="216"/>
      <c r="CZS574" s="216"/>
      <c r="CZT574" s="216"/>
      <c r="CZU574" s="216"/>
      <c r="CZV574" s="216"/>
      <c r="CZW574" s="216"/>
      <c r="CZX574" s="216"/>
      <c r="CZY574" s="216"/>
      <c r="CZZ574" s="216"/>
      <c r="DAA574" s="216"/>
      <c r="DAB574" s="216"/>
      <c r="DAC574" s="216"/>
      <c r="DAD574" s="216"/>
      <c r="DAE574" s="216"/>
      <c r="DAF574" s="216"/>
      <c r="DAG574" s="216"/>
      <c r="DAH574" s="216"/>
      <c r="DAI574" s="216"/>
      <c r="DAJ574" s="216"/>
      <c r="DAK574" s="216"/>
      <c r="DAL574" s="216"/>
      <c r="DAM574" s="216"/>
      <c r="DAN574" s="216"/>
      <c r="DAO574" s="216"/>
      <c r="DAP574" s="216"/>
      <c r="DAQ574" s="216"/>
      <c r="DAR574" s="216"/>
      <c r="DAS574" s="216"/>
      <c r="DAT574" s="216"/>
      <c r="DAU574" s="216"/>
      <c r="DAV574" s="216"/>
      <c r="DAW574" s="216"/>
      <c r="DAX574" s="216"/>
      <c r="DAY574" s="216"/>
      <c r="DAZ574" s="216"/>
      <c r="DBA574" s="216"/>
      <c r="DBB574" s="216"/>
      <c r="DBC574" s="216"/>
      <c r="DBD574" s="216"/>
      <c r="DBE574" s="216"/>
      <c r="DBF574" s="216"/>
      <c r="DBG574" s="216"/>
      <c r="DBH574" s="216"/>
      <c r="DBI574" s="216"/>
      <c r="DBJ574" s="216"/>
      <c r="DBK574" s="216"/>
      <c r="DBL574" s="216"/>
      <c r="DBM574" s="216"/>
      <c r="DBN574" s="216"/>
      <c r="DBO574" s="216"/>
      <c r="DBP574" s="216"/>
      <c r="DBQ574" s="216"/>
      <c r="DBR574" s="216"/>
      <c r="DBS574" s="216"/>
      <c r="DBT574" s="216"/>
      <c r="DBU574" s="216"/>
      <c r="DBV574" s="216"/>
      <c r="DBW574" s="216"/>
      <c r="DBX574" s="216"/>
      <c r="DBY574" s="216"/>
      <c r="DBZ574" s="216"/>
      <c r="DCA574" s="216"/>
      <c r="DCB574" s="216"/>
      <c r="DCC574" s="216"/>
      <c r="DCD574" s="216"/>
      <c r="DCE574" s="216"/>
      <c r="DCF574" s="216"/>
      <c r="DCG574" s="216"/>
      <c r="DCH574" s="216"/>
      <c r="DCI574" s="216"/>
      <c r="DCJ574" s="216"/>
      <c r="DCK574" s="216"/>
      <c r="DCL574" s="216"/>
      <c r="DCM574" s="216"/>
      <c r="DCN574" s="216"/>
      <c r="DCO574" s="216"/>
      <c r="DCP574" s="216"/>
      <c r="DCQ574" s="216"/>
      <c r="DCR574" s="216"/>
      <c r="DCS574" s="216"/>
      <c r="DCT574" s="216"/>
      <c r="DCU574" s="216"/>
      <c r="DCV574" s="216"/>
      <c r="DCW574" s="216"/>
      <c r="DCX574" s="216"/>
      <c r="DCY574" s="216"/>
      <c r="DCZ574" s="216"/>
      <c r="DDA574" s="216"/>
      <c r="DDB574" s="216"/>
      <c r="DDC574" s="216"/>
      <c r="DDD574" s="216"/>
      <c r="DDE574" s="216"/>
      <c r="DDF574" s="216"/>
      <c r="DDG574" s="216"/>
      <c r="DDH574" s="216"/>
      <c r="DDI574" s="216"/>
      <c r="DDJ574" s="216"/>
      <c r="DDK574" s="216"/>
      <c r="DDL574" s="216"/>
      <c r="DDM574" s="216"/>
      <c r="DDN574" s="216"/>
      <c r="DDO574" s="216"/>
      <c r="DDP574" s="216"/>
      <c r="DDQ574" s="216"/>
      <c r="DDR574" s="216"/>
      <c r="DDS574" s="216"/>
      <c r="DDT574" s="216"/>
      <c r="DDU574" s="216"/>
      <c r="DDV574" s="216"/>
      <c r="DDW574" s="216"/>
      <c r="DDX574" s="216"/>
      <c r="DDY574" s="216"/>
      <c r="DDZ574" s="216"/>
      <c r="DEA574" s="216"/>
      <c r="DEB574" s="216"/>
      <c r="DEC574" s="216"/>
      <c r="DED574" s="216"/>
      <c r="DEE574" s="216"/>
      <c r="DEF574" s="216"/>
      <c r="DEG574" s="216"/>
      <c r="DEH574" s="216"/>
      <c r="DEI574" s="216"/>
      <c r="DEJ574" s="216"/>
      <c r="DEK574" s="216"/>
      <c r="DEL574" s="216"/>
      <c r="DEM574" s="216"/>
      <c r="DEN574" s="216"/>
      <c r="DEO574" s="216"/>
      <c r="DEP574" s="216"/>
      <c r="DEQ574" s="216"/>
      <c r="DER574" s="216"/>
      <c r="DES574" s="216"/>
      <c r="DET574" s="216"/>
      <c r="DEU574" s="216"/>
      <c r="DEV574" s="216"/>
      <c r="DEW574" s="216"/>
      <c r="DEX574" s="216"/>
      <c r="DEY574" s="216"/>
      <c r="DEZ574" s="216"/>
      <c r="DFA574" s="216"/>
      <c r="DFB574" s="216"/>
      <c r="DFC574" s="216"/>
      <c r="DFD574" s="216"/>
      <c r="DFE574" s="216"/>
      <c r="DFF574" s="216"/>
      <c r="DFG574" s="216"/>
      <c r="DFH574" s="216"/>
      <c r="DFI574" s="216"/>
      <c r="DFJ574" s="216"/>
      <c r="DFK574" s="216"/>
      <c r="DFL574" s="216"/>
      <c r="DFM574" s="216"/>
      <c r="DFN574" s="216"/>
      <c r="DFO574" s="216"/>
      <c r="DFP574" s="216"/>
      <c r="DFQ574" s="216"/>
      <c r="DFR574" s="216"/>
      <c r="DFS574" s="216"/>
      <c r="DFT574" s="216"/>
      <c r="DFU574" s="216"/>
      <c r="DFV574" s="216"/>
      <c r="DFW574" s="216"/>
      <c r="DFX574" s="216"/>
      <c r="DFY574" s="216"/>
      <c r="DFZ574" s="216"/>
      <c r="DGA574" s="216"/>
      <c r="DGB574" s="216"/>
      <c r="DGC574" s="216"/>
      <c r="DGD574" s="216"/>
      <c r="DGE574" s="216"/>
      <c r="DGF574" s="216"/>
      <c r="DGG574" s="216"/>
      <c r="DGH574" s="216"/>
      <c r="DGI574" s="216"/>
      <c r="DGJ574" s="216"/>
      <c r="DGK574" s="216"/>
      <c r="DGL574" s="216"/>
      <c r="DGM574" s="216"/>
      <c r="DGN574" s="216"/>
      <c r="DGO574" s="216"/>
      <c r="DGP574" s="216"/>
      <c r="DGQ574" s="216"/>
      <c r="DGR574" s="216"/>
      <c r="DGS574" s="216"/>
      <c r="DGT574" s="216"/>
      <c r="DGU574" s="216"/>
      <c r="DGV574" s="216"/>
      <c r="DGW574" s="216"/>
      <c r="DGX574" s="216"/>
      <c r="DGY574" s="216"/>
      <c r="DGZ574" s="216"/>
      <c r="DHA574" s="216"/>
      <c r="DHB574" s="216"/>
      <c r="DHC574" s="216"/>
      <c r="DHD574" s="216"/>
      <c r="DHE574" s="216"/>
      <c r="DHF574" s="216"/>
      <c r="DHG574" s="216"/>
      <c r="DHH574" s="216"/>
      <c r="DHI574" s="216"/>
      <c r="DHJ574" s="216"/>
      <c r="DHK574" s="216"/>
      <c r="DHL574" s="216"/>
      <c r="DHM574" s="216"/>
      <c r="DHN574" s="216"/>
      <c r="DHO574" s="216"/>
      <c r="DHP574" s="216"/>
      <c r="DHQ574" s="216"/>
      <c r="DHR574" s="216"/>
      <c r="DHS574" s="216"/>
      <c r="DHT574" s="216"/>
      <c r="DHU574" s="216"/>
      <c r="DHV574" s="216"/>
      <c r="DHW574" s="216"/>
      <c r="DHX574" s="216"/>
      <c r="DHY574" s="216"/>
      <c r="DHZ574" s="216"/>
      <c r="DIA574" s="216"/>
      <c r="DIB574" s="216"/>
      <c r="DIC574" s="216"/>
      <c r="DID574" s="216"/>
      <c r="DIE574" s="216"/>
      <c r="DIF574" s="216"/>
      <c r="DIG574" s="216"/>
      <c r="DIH574" s="216"/>
      <c r="DII574" s="216"/>
      <c r="DIJ574" s="216"/>
      <c r="DIK574" s="216"/>
      <c r="DIL574" s="216"/>
      <c r="DIM574" s="216"/>
      <c r="DIN574" s="216"/>
      <c r="DIO574" s="216"/>
      <c r="DIP574" s="216"/>
      <c r="DIQ574" s="216"/>
      <c r="DIR574" s="216"/>
      <c r="DIS574" s="216"/>
      <c r="DIT574" s="216"/>
      <c r="DIU574" s="216"/>
      <c r="DIV574" s="216"/>
      <c r="DIW574" s="216"/>
      <c r="DIX574" s="216"/>
      <c r="DIY574" s="216"/>
      <c r="DIZ574" s="216"/>
      <c r="DJA574" s="216"/>
      <c r="DJB574" s="216"/>
      <c r="DJC574" s="216"/>
      <c r="DJD574" s="216"/>
      <c r="DJE574" s="216"/>
      <c r="DJF574" s="216"/>
      <c r="DJG574" s="216"/>
      <c r="DJH574" s="216"/>
      <c r="DJI574" s="216"/>
      <c r="DJJ574" s="216"/>
      <c r="DJK574" s="216"/>
      <c r="DJL574" s="216"/>
      <c r="DJM574" s="216"/>
      <c r="DJN574" s="216"/>
      <c r="DJO574" s="216"/>
      <c r="DJP574" s="216"/>
      <c r="DJQ574" s="216"/>
      <c r="DJR574" s="216"/>
      <c r="DJS574" s="216"/>
      <c r="DJT574" s="216"/>
      <c r="DJU574" s="216"/>
      <c r="DJV574" s="216"/>
      <c r="DJW574" s="216"/>
      <c r="DJX574" s="216"/>
      <c r="DJY574" s="216"/>
      <c r="DJZ574" s="216"/>
      <c r="DKA574" s="216"/>
      <c r="DKB574" s="216"/>
      <c r="DKC574" s="216"/>
      <c r="DKD574" s="216"/>
      <c r="DKE574" s="216"/>
      <c r="DKF574" s="216"/>
      <c r="DKG574" s="216"/>
      <c r="DKH574" s="216"/>
      <c r="DKI574" s="216"/>
      <c r="DKJ574" s="216"/>
      <c r="DKK574" s="216"/>
      <c r="DKL574" s="216"/>
      <c r="DKM574" s="216"/>
      <c r="DKN574" s="216"/>
      <c r="DKO574" s="216"/>
      <c r="DKP574" s="216"/>
      <c r="DKQ574" s="216"/>
      <c r="DKR574" s="216"/>
      <c r="DKS574" s="216"/>
      <c r="DKT574" s="216"/>
      <c r="DKU574" s="216"/>
      <c r="DKV574" s="216"/>
      <c r="DKW574" s="216"/>
      <c r="DKX574" s="216"/>
      <c r="DKY574" s="216"/>
      <c r="DKZ574" s="216"/>
      <c r="DLA574" s="216"/>
      <c r="DLB574" s="216"/>
      <c r="DLC574" s="216"/>
      <c r="DLD574" s="216"/>
      <c r="DLE574" s="216"/>
      <c r="DLF574" s="216"/>
      <c r="DLG574" s="216"/>
      <c r="DLH574" s="216"/>
      <c r="DLI574" s="216"/>
      <c r="DLJ574" s="216"/>
      <c r="DLK574" s="216"/>
      <c r="DLL574" s="216"/>
      <c r="DLM574" s="216"/>
      <c r="DLN574" s="216"/>
      <c r="DLO574" s="216"/>
      <c r="DLP574" s="216"/>
      <c r="DLQ574" s="216"/>
      <c r="DLR574" s="216"/>
      <c r="DLS574" s="216"/>
      <c r="DLT574" s="216"/>
      <c r="DLU574" s="216"/>
      <c r="DLV574" s="216"/>
      <c r="DLW574" s="216"/>
      <c r="DLX574" s="216"/>
      <c r="DLY574" s="216"/>
      <c r="DLZ574" s="216"/>
      <c r="DMA574" s="216"/>
      <c r="DMB574" s="216"/>
      <c r="DMC574" s="216"/>
      <c r="DMD574" s="216"/>
      <c r="DME574" s="216"/>
      <c r="DMF574" s="216"/>
      <c r="DMG574" s="216"/>
      <c r="DMH574" s="216"/>
      <c r="DMI574" s="216"/>
      <c r="DMJ574" s="216"/>
      <c r="DMK574" s="216"/>
      <c r="DML574" s="216"/>
      <c r="DMM574" s="216"/>
      <c r="DMN574" s="216"/>
      <c r="DMO574" s="216"/>
      <c r="DMP574" s="216"/>
      <c r="DMQ574" s="216"/>
      <c r="DMR574" s="216"/>
      <c r="DMS574" s="216"/>
      <c r="DMT574" s="216"/>
      <c r="DMU574" s="216"/>
      <c r="DMV574" s="216"/>
      <c r="DMW574" s="216"/>
      <c r="DMX574" s="216"/>
      <c r="DMY574" s="216"/>
      <c r="DMZ574" s="216"/>
      <c r="DNA574" s="216"/>
      <c r="DNB574" s="216"/>
      <c r="DNC574" s="216"/>
      <c r="DND574" s="216"/>
      <c r="DNE574" s="216"/>
      <c r="DNF574" s="216"/>
      <c r="DNG574" s="216"/>
      <c r="DNH574" s="216"/>
      <c r="DNI574" s="216"/>
      <c r="DNJ574" s="216"/>
      <c r="DNK574" s="216"/>
      <c r="DNL574" s="216"/>
      <c r="DNM574" s="216"/>
      <c r="DNN574" s="216"/>
      <c r="DNO574" s="216"/>
      <c r="DNP574" s="216"/>
      <c r="DNQ574" s="216"/>
      <c r="DNR574" s="216"/>
      <c r="DNS574" s="216"/>
      <c r="DNT574" s="216"/>
      <c r="DNU574" s="216"/>
      <c r="DNV574" s="216"/>
      <c r="DNW574" s="216"/>
      <c r="DNX574" s="216"/>
      <c r="DNY574" s="216"/>
      <c r="DNZ574" s="216"/>
      <c r="DOA574" s="216"/>
      <c r="DOB574" s="216"/>
      <c r="DOC574" s="216"/>
      <c r="DOD574" s="216"/>
      <c r="DOE574" s="216"/>
      <c r="DOF574" s="216"/>
      <c r="DOG574" s="216"/>
      <c r="DOH574" s="216"/>
      <c r="DOI574" s="216"/>
      <c r="DOJ574" s="216"/>
      <c r="DOK574" s="216"/>
      <c r="DOL574" s="216"/>
      <c r="DOM574" s="216"/>
      <c r="DON574" s="216"/>
      <c r="DOO574" s="216"/>
      <c r="DOP574" s="216"/>
      <c r="DOQ574" s="216"/>
      <c r="DOR574" s="216"/>
      <c r="DOS574" s="216"/>
      <c r="DOT574" s="216"/>
      <c r="DOU574" s="216"/>
      <c r="DOV574" s="216"/>
      <c r="DOW574" s="216"/>
      <c r="DOX574" s="216"/>
      <c r="DOY574" s="216"/>
      <c r="DOZ574" s="216"/>
      <c r="DPA574" s="216"/>
      <c r="DPB574" s="216"/>
      <c r="DPC574" s="216"/>
      <c r="DPD574" s="216"/>
      <c r="DPE574" s="216"/>
      <c r="DPF574" s="216"/>
      <c r="DPG574" s="216"/>
      <c r="DPH574" s="216"/>
      <c r="DPI574" s="216"/>
      <c r="DPJ574" s="216"/>
      <c r="DPK574" s="216"/>
      <c r="DPL574" s="216"/>
      <c r="DPM574" s="216"/>
      <c r="DPN574" s="216"/>
      <c r="DPO574" s="216"/>
      <c r="DPP574" s="216"/>
      <c r="DPQ574" s="216"/>
      <c r="DPR574" s="216"/>
      <c r="DPS574" s="216"/>
      <c r="DPT574" s="216"/>
      <c r="DPU574" s="216"/>
      <c r="DPV574" s="216"/>
      <c r="DPW574" s="216"/>
      <c r="DPX574" s="216"/>
      <c r="DPY574" s="216"/>
      <c r="DPZ574" s="216"/>
      <c r="DQA574" s="216"/>
      <c r="DQB574" s="216"/>
      <c r="DQC574" s="216"/>
      <c r="DQD574" s="216"/>
      <c r="DQE574" s="216"/>
      <c r="DQF574" s="216"/>
      <c r="DQG574" s="216"/>
      <c r="DQH574" s="216"/>
      <c r="DQI574" s="216"/>
      <c r="DQJ574" s="216"/>
      <c r="DQK574" s="216"/>
      <c r="DQL574" s="216"/>
      <c r="DQM574" s="216"/>
      <c r="DQN574" s="216"/>
      <c r="DQO574" s="216"/>
      <c r="DQP574" s="216"/>
      <c r="DQQ574" s="216"/>
      <c r="DQR574" s="216"/>
      <c r="DQS574" s="216"/>
      <c r="DQT574" s="216"/>
      <c r="DQU574" s="216"/>
      <c r="DQV574" s="216"/>
      <c r="DQW574" s="216"/>
      <c r="DQX574" s="216"/>
      <c r="DQY574" s="216"/>
      <c r="DQZ574" s="216"/>
      <c r="DRA574" s="216"/>
      <c r="DRB574" s="216"/>
      <c r="DRC574" s="216"/>
      <c r="DRD574" s="216"/>
      <c r="DRE574" s="216"/>
      <c r="DRF574" s="216"/>
      <c r="DRG574" s="216"/>
      <c r="DRH574" s="216"/>
      <c r="DRI574" s="216"/>
      <c r="DRJ574" s="216"/>
      <c r="DRK574" s="216"/>
      <c r="DRL574" s="216"/>
      <c r="DRM574" s="216"/>
      <c r="DRN574" s="216"/>
      <c r="DRO574" s="216"/>
      <c r="DRP574" s="216"/>
      <c r="DRQ574" s="216"/>
      <c r="DRR574" s="216"/>
      <c r="DRS574" s="216"/>
      <c r="DRT574" s="216"/>
      <c r="DRU574" s="216"/>
      <c r="DRV574" s="216"/>
      <c r="DRW574" s="216"/>
      <c r="DRX574" s="216"/>
      <c r="DRY574" s="216"/>
      <c r="DRZ574" s="216"/>
      <c r="DSA574" s="216"/>
      <c r="DSB574" s="216"/>
      <c r="DSC574" s="216"/>
      <c r="DSD574" s="216"/>
      <c r="DSE574" s="216"/>
      <c r="DSF574" s="216"/>
      <c r="DSG574" s="216"/>
      <c r="DSH574" s="216"/>
      <c r="DSI574" s="216"/>
      <c r="DSJ574" s="216"/>
      <c r="DSK574" s="216"/>
      <c r="DSL574" s="216"/>
      <c r="DSM574" s="216"/>
      <c r="DSN574" s="216"/>
      <c r="DSO574" s="216"/>
      <c r="DSP574" s="216"/>
      <c r="DSQ574" s="216"/>
      <c r="DSR574" s="216"/>
      <c r="DSS574" s="216"/>
      <c r="DST574" s="216"/>
      <c r="DSU574" s="216"/>
      <c r="DSV574" s="216"/>
      <c r="DSW574" s="216"/>
      <c r="DSX574" s="216"/>
      <c r="DSY574" s="216"/>
      <c r="DSZ574" s="216"/>
      <c r="DTA574" s="216"/>
      <c r="DTB574" s="216"/>
      <c r="DTC574" s="216"/>
      <c r="DTD574" s="216"/>
      <c r="DTE574" s="216"/>
      <c r="DTF574" s="216"/>
      <c r="DTG574" s="216"/>
      <c r="DTH574" s="216"/>
      <c r="DTI574" s="216"/>
      <c r="DTJ574" s="216"/>
      <c r="DTK574" s="216"/>
      <c r="DTL574" s="216"/>
      <c r="DTM574" s="216"/>
      <c r="DTN574" s="216"/>
      <c r="DTO574" s="216"/>
      <c r="DTP574" s="216"/>
      <c r="DTQ574" s="216"/>
      <c r="DTR574" s="216"/>
      <c r="DTS574" s="216"/>
      <c r="DTT574" s="216"/>
      <c r="DTU574" s="216"/>
      <c r="DTV574" s="216"/>
      <c r="DTW574" s="216"/>
      <c r="DTX574" s="216"/>
      <c r="DTY574" s="216"/>
      <c r="DTZ574" s="216"/>
      <c r="DUA574" s="216"/>
      <c r="DUB574" s="216"/>
      <c r="DUC574" s="216"/>
      <c r="DUD574" s="216"/>
      <c r="DUE574" s="216"/>
      <c r="DUF574" s="216"/>
      <c r="DUG574" s="216"/>
      <c r="DUH574" s="216"/>
      <c r="DUI574" s="216"/>
      <c r="DUJ574" s="216"/>
      <c r="DUK574" s="216"/>
      <c r="DUL574" s="216"/>
      <c r="DUM574" s="216"/>
      <c r="DUN574" s="216"/>
      <c r="DUO574" s="216"/>
      <c r="DUP574" s="216"/>
      <c r="DUQ574" s="216"/>
      <c r="DUR574" s="216"/>
      <c r="DUS574" s="216"/>
      <c r="DUT574" s="216"/>
      <c r="DUU574" s="216"/>
      <c r="DUV574" s="216"/>
      <c r="DUW574" s="216"/>
      <c r="DUX574" s="216"/>
      <c r="DUY574" s="216"/>
      <c r="DUZ574" s="216"/>
      <c r="DVA574" s="216"/>
      <c r="DVB574" s="216"/>
      <c r="DVC574" s="216"/>
      <c r="DVD574" s="216"/>
      <c r="DVE574" s="216"/>
      <c r="DVF574" s="216"/>
      <c r="DVG574" s="216"/>
      <c r="DVH574" s="216"/>
      <c r="DVI574" s="216"/>
      <c r="DVJ574" s="216"/>
      <c r="DVK574" s="216"/>
      <c r="DVL574" s="216"/>
      <c r="DVM574" s="216"/>
      <c r="DVN574" s="216"/>
      <c r="DVO574" s="216"/>
      <c r="DVP574" s="216"/>
      <c r="DVQ574" s="216"/>
      <c r="DVR574" s="216"/>
      <c r="DVS574" s="216"/>
      <c r="DVT574" s="216"/>
      <c r="DVU574" s="216"/>
      <c r="DVV574" s="216"/>
      <c r="DVW574" s="216"/>
      <c r="DVX574" s="216"/>
      <c r="DVY574" s="216"/>
      <c r="DVZ574" s="216"/>
      <c r="DWA574" s="216"/>
      <c r="DWB574" s="216"/>
      <c r="DWC574" s="216"/>
      <c r="DWD574" s="216"/>
      <c r="DWE574" s="216"/>
      <c r="DWF574" s="216"/>
      <c r="DWG574" s="216"/>
      <c r="DWH574" s="216"/>
      <c r="DWI574" s="216"/>
      <c r="DWJ574" s="216"/>
      <c r="DWK574" s="216"/>
      <c r="DWL574" s="216"/>
      <c r="DWM574" s="216"/>
      <c r="DWN574" s="216"/>
      <c r="DWO574" s="216"/>
      <c r="DWP574" s="216"/>
      <c r="DWQ574" s="216"/>
      <c r="DWR574" s="216"/>
      <c r="DWS574" s="216"/>
      <c r="DWT574" s="216"/>
      <c r="DWU574" s="216"/>
      <c r="DWV574" s="216"/>
      <c r="DWW574" s="216"/>
      <c r="DWX574" s="216"/>
      <c r="DWY574" s="216"/>
      <c r="DWZ574" s="216"/>
      <c r="DXA574" s="216"/>
      <c r="DXB574" s="216"/>
      <c r="DXC574" s="216"/>
      <c r="DXD574" s="216"/>
      <c r="DXE574" s="216"/>
      <c r="DXF574" s="216"/>
      <c r="DXG574" s="216"/>
      <c r="DXH574" s="216"/>
      <c r="DXI574" s="216"/>
      <c r="DXJ574" s="216"/>
      <c r="DXK574" s="216"/>
      <c r="DXL574" s="216"/>
      <c r="DXM574" s="216"/>
      <c r="DXN574" s="216"/>
      <c r="DXO574" s="216"/>
      <c r="DXP574" s="216"/>
      <c r="DXQ574" s="216"/>
      <c r="DXR574" s="216"/>
      <c r="DXS574" s="216"/>
      <c r="DXT574" s="216"/>
      <c r="DXU574" s="216"/>
      <c r="DXV574" s="216"/>
      <c r="DXW574" s="216"/>
      <c r="DXX574" s="216"/>
      <c r="DXY574" s="216"/>
      <c r="DXZ574" s="216"/>
      <c r="DYA574" s="216"/>
      <c r="DYB574" s="216"/>
      <c r="DYC574" s="216"/>
      <c r="DYD574" s="216"/>
      <c r="DYE574" s="216"/>
      <c r="DYF574" s="216"/>
      <c r="DYG574" s="216"/>
      <c r="DYH574" s="216"/>
      <c r="DYI574" s="216"/>
      <c r="DYJ574" s="216"/>
      <c r="DYK574" s="216"/>
      <c r="DYL574" s="216"/>
      <c r="DYM574" s="216"/>
      <c r="DYN574" s="216"/>
      <c r="DYO574" s="216"/>
      <c r="DYP574" s="216"/>
      <c r="DYQ574" s="216"/>
      <c r="DYR574" s="216"/>
      <c r="DYS574" s="216"/>
      <c r="DYT574" s="216"/>
      <c r="DYU574" s="216"/>
      <c r="DYV574" s="216"/>
      <c r="DYW574" s="216"/>
      <c r="DYX574" s="216"/>
      <c r="DYY574" s="216"/>
      <c r="DYZ574" s="216"/>
      <c r="DZA574" s="216"/>
      <c r="DZB574" s="216"/>
      <c r="DZC574" s="216"/>
      <c r="DZD574" s="216"/>
      <c r="DZE574" s="216"/>
      <c r="DZF574" s="216"/>
      <c r="DZG574" s="216"/>
      <c r="DZH574" s="216"/>
      <c r="DZI574" s="216"/>
      <c r="DZJ574" s="216"/>
      <c r="DZK574" s="216"/>
      <c r="DZL574" s="216"/>
      <c r="DZM574" s="216"/>
      <c r="DZN574" s="216"/>
      <c r="DZO574" s="216"/>
      <c r="DZP574" s="216"/>
      <c r="DZQ574" s="216"/>
      <c r="DZR574" s="216"/>
      <c r="DZS574" s="216"/>
      <c r="DZT574" s="216"/>
      <c r="DZU574" s="216"/>
      <c r="DZV574" s="216"/>
      <c r="DZW574" s="216"/>
      <c r="DZX574" s="216"/>
      <c r="DZY574" s="216"/>
      <c r="DZZ574" s="216"/>
      <c r="EAA574" s="216"/>
      <c r="EAB574" s="216"/>
      <c r="EAC574" s="216"/>
      <c r="EAD574" s="216"/>
      <c r="EAE574" s="216"/>
      <c r="EAF574" s="216"/>
      <c r="EAG574" s="216"/>
      <c r="EAH574" s="216"/>
      <c r="EAI574" s="216"/>
      <c r="EAJ574" s="216"/>
      <c r="EAK574" s="216"/>
      <c r="EAL574" s="216"/>
      <c r="EAM574" s="216"/>
      <c r="EAN574" s="216"/>
      <c r="EAO574" s="216"/>
      <c r="EAP574" s="216"/>
      <c r="EAQ574" s="216"/>
      <c r="EAR574" s="216"/>
      <c r="EAS574" s="216"/>
      <c r="EAT574" s="216"/>
      <c r="EAU574" s="216"/>
      <c r="EAV574" s="216"/>
      <c r="EAW574" s="216"/>
      <c r="EAX574" s="216"/>
      <c r="EAY574" s="216"/>
      <c r="EAZ574" s="216"/>
      <c r="EBA574" s="216"/>
      <c r="EBB574" s="216"/>
      <c r="EBC574" s="216"/>
      <c r="EBD574" s="216"/>
      <c r="EBE574" s="216"/>
      <c r="EBF574" s="216"/>
      <c r="EBG574" s="216"/>
      <c r="EBH574" s="216"/>
      <c r="EBI574" s="216"/>
      <c r="EBJ574" s="216"/>
      <c r="EBK574" s="216"/>
      <c r="EBL574" s="216"/>
      <c r="EBM574" s="216"/>
      <c r="EBN574" s="216"/>
      <c r="EBO574" s="216"/>
      <c r="EBP574" s="216"/>
      <c r="EBQ574" s="216"/>
      <c r="EBR574" s="216"/>
      <c r="EBS574" s="216"/>
      <c r="EBT574" s="216"/>
      <c r="EBU574" s="216"/>
      <c r="EBV574" s="216"/>
      <c r="EBW574" s="216"/>
      <c r="EBX574" s="216"/>
      <c r="EBY574" s="216"/>
      <c r="EBZ574" s="216"/>
      <c r="ECA574" s="216"/>
      <c r="ECB574" s="216"/>
      <c r="ECC574" s="216"/>
      <c r="ECD574" s="216"/>
      <c r="ECE574" s="216"/>
      <c r="ECF574" s="216"/>
      <c r="ECG574" s="216"/>
      <c r="ECH574" s="216"/>
      <c r="ECI574" s="216"/>
      <c r="ECJ574" s="216"/>
      <c r="ECK574" s="216"/>
      <c r="ECL574" s="216"/>
      <c r="ECM574" s="216"/>
      <c r="ECN574" s="216"/>
      <c r="ECO574" s="216"/>
      <c r="ECP574" s="216"/>
      <c r="ECQ574" s="216"/>
      <c r="ECR574" s="216"/>
      <c r="ECS574" s="216"/>
      <c r="ECT574" s="216"/>
      <c r="ECU574" s="216"/>
      <c r="ECV574" s="216"/>
      <c r="ECW574" s="216"/>
      <c r="ECX574" s="216"/>
      <c r="ECY574" s="216"/>
      <c r="ECZ574" s="216"/>
      <c r="EDA574" s="216"/>
      <c r="EDB574" s="216"/>
      <c r="EDC574" s="216"/>
      <c r="EDD574" s="216"/>
      <c r="EDE574" s="216"/>
      <c r="EDF574" s="216"/>
      <c r="EDG574" s="216"/>
      <c r="EDH574" s="216"/>
      <c r="EDI574" s="216"/>
      <c r="EDJ574" s="216"/>
      <c r="EDK574" s="216"/>
      <c r="EDL574" s="216"/>
      <c r="EDM574" s="216"/>
      <c r="EDN574" s="216"/>
      <c r="EDO574" s="216"/>
      <c r="EDP574" s="216"/>
      <c r="EDQ574" s="216"/>
      <c r="EDR574" s="216"/>
      <c r="EDS574" s="216"/>
      <c r="EDT574" s="216"/>
      <c r="EDU574" s="216"/>
      <c r="EDV574" s="216"/>
      <c r="EDW574" s="216"/>
      <c r="EDX574" s="216"/>
      <c r="EDY574" s="216"/>
      <c r="EDZ574" s="216"/>
      <c r="EEA574" s="216"/>
      <c r="EEB574" s="216"/>
      <c r="EEC574" s="216"/>
      <c r="EED574" s="216"/>
      <c r="EEE574" s="216"/>
      <c r="EEF574" s="216"/>
      <c r="EEG574" s="216"/>
      <c r="EEH574" s="216"/>
      <c r="EEI574" s="216"/>
      <c r="EEJ574" s="216"/>
      <c r="EEK574" s="216"/>
      <c r="EEL574" s="216"/>
      <c r="EEM574" s="216"/>
      <c r="EEN574" s="216"/>
      <c r="EEO574" s="216"/>
      <c r="EEP574" s="216"/>
      <c r="EEQ574" s="216"/>
      <c r="EER574" s="216"/>
      <c r="EES574" s="216"/>
      <c r="EET574" s="216"/>
      <c r="EEU574" s="216"/>
      <c r="EEV574" s="216"/>
      <c r="EEW574" s="216"/>
      <c r="EEX574" s="216"/>
      <c r="EEY574" s="216"/>
      <c r="EEZ574" s="216"/>
      <c r="EFA574" s="216"/>
      <c r="EFB574" s="216"/>
      <c r="EFC574" s="216"/>
      <c r="EFD574" s="216"/>
      <c r="EFE574" s="216"/>
      <c r="EFF574" s="216"/>
      <c r="EFG574" s="216"/>
      <c r="EFH574" s="216"/>
      <c r="EFI574" s="216"/>
      <c r="EFJ574" s="216"/>
      <c r="EFK574" s="216"/>
      <c r="EFL574" s="216"/>
      <c r="EFM574" s="216"/>
      <c r="EFN574" s="216"/>
      <c r="EFO574" s="216"/>
      <c r="EFP574" s="216"/>
      <c r="EFQ574" s="216"/>
      <c r="EFR574" s="216"/>
      <c r="EFS574" s="216"/>
      <c r="EFT574" s="216"/>
      <c r="EFU574" s="216"/>
      <c r="EFV574" s="216"/>
      <c r="EFW574" s="216"/>
      <c r="EFX574" s="216"/>
      <c r="EFY574" s="216"/>
      <c r="EFZ574" s="216"/>
      <c r="EGA574" s="216"/>
      <c r="EGB574" s="216"/>
      <c r="EGC574" s="216"/>
      <c r="EGD574" s="216"/>
      <c r="EGE574" s="216"/>
      <c r="EGF574" s="216"/>
      <c r="EGG574" s="216"/>
      <c r="EGH574" s="216"/>
      <c r="EGI574" s="216"/>
      <c r="EGJ574" s="216"/>
      <c r="EGK574" s="216"/>
      <c r="EGL574" s="216"/>
      <c r="EGM574" s="216"/>
      <c r="EGN574" s="216"/>
      <c r="EGO574" s="216"/>
      <c r="EGP574" s="216"/>
      <c r="EGQ574" s="216"/>
      <c r="EGR574" s="216"/>
      <c r="EGS574" s="216"/>
      <c r="EGT574" s="216"/>
      <c r="EGU574" s="216"/>
      <c r="EGV574" s="216"/>
      <c r="EGW574" s="216"/>
      <c r="EGX574" s="216"/>
      <c r="EGY574" s="216"/>
      <c r="EGZ574" s="216"/>
      <c r="EHA574" s="216"/>
      <c r="EHB574" s="216"/>
      <c r="EHC574" s="216"/>
      <c r="EHD574" s="216"/>
      <c r="EHE574" s="216"/>
      <c r="EHF574" s="216"/>
      <c r="EHG574" s="216"/>
      <c r="EHH574" s="216"/>
      <c r="EHI574" s="216"/>
      <c r="EHJ574" s="216"/>
      <c r="EHK574" s="216"/>
      <c r="EHL574" s="216"/>
      <c r="EHM574" s="216"/>
      <c r="EHN574" s="216"/>
      <c r="EHO574" s="216"/>
      <c r="EHP574" s="216"/>
      <c r="EHQ574" s="216"/>
      <c r="EHR574" s="216"/>
      <c r="EHS574" s="216"/>
      <c r="EHT574" s="216"/>
      <c r="EHU574" s="216"/>
      <c r="EHV574" s="216"/>
      <c r="EHW574" s="216"/>
      <c r="EHX574" s="216"/>
      <c r="EHY574" s="216"/>
      <c r="EHZ574" s="216"/>
      <c r="EIA574" s="216"/>
      <c r="EIB574" s="216"/>
      <c r="EIC574" s="216"/>
      <c r="EID574" s="216"/>
      <c r="EIE574" s="216"/>
      <c r="EIF574" s="216"/>
      <c r="EIG574" s="216"/>
      <c r="EIH574" s="216"/>
      <c r="EII574" s="216"/>
      <c r="EIJ574" s="216"/>
      <c r="EIK574" s="216"/>
      <c r="EIL574" s="216"/>
      <c r="EIM574" s="216"/>
      <c r="EIN574" s="216"/>
      <c r="EIO574" s="216"/>
      <c r="EIP574" s="216"/>
      <c r="EIQ574" s="216"/>
      <c r="EIR574" s="216"/>
      <c r="EIS574" s="216"/>
      <c r="EIT574" s="216"/>
      <c r="EIU574" s="216"/>
      <c r="EIV574" s="216"/>
      <c r="EIW574" s="216"/>
      <c r="EIX574" s="216"/>
      <c r="EIY574" s="216"/>
      <c r="EIZ574" s="216"/>
      <c r="EJA574" s="216"/>
      <c r="EJB574" s="216"/>
      <c r="EJC574" s="216"/>
      <c r="EJD574" s="216"/>
      <c r="EJE574" s="216"/>
      <c r="EJF574" s="216"/>
      <c r="EJG574" s="216"/>
      <c r="EJH574" s="216"/>
      <c r="EJI574" s="216"/>
      <c r="EJJ574" s="216"/>
      <c r="EJK574" s="216"/>
      <c r="EJL574" s="216"/>
      <c r="EJM574" s="216"/>
      <c r="EJN574" s="216"/>
      <c r="EJO574" s="216"/>
      <c r="EJP574" s="216"/>
      <c r="EJQ574" s="216"/>
      <c r="EJR574" s="216"/>
      <c r="EJS574" s="216"/>
      <c r="EJT574" s="216"/>
      <c r="EJU574" s="216"/>
      <c r="EJV574" s="216"/>
      <c r="EJW574" s="216"/>
      <c r="EJX574" s="216"/>
      <c r="EJY574" s="216"/>
      <c r="EJZ574" s="216"/>
      <c r="EKA574" s="216"/>
      <c r="EKB574" s="216"/>
      <c r="EKC574" s="216"/>
      <c r="EKD574" s="216"/>
      <c r="EKE574" s="216"/>
      <c r="EKF574" s="216"/>
      <c r="EKG574" s="216"/>
      <c r="EKH574" s="216"/>
      <c r="EKI574" s="216"/>
      <c r="EKJ574" s="216"/>
      <c r="EKK574" s="216"/>
      <c r="EKL574" s="216"/>
      <c r="EKM574" s="216"/>
      <c r="EKN574" s="216"/>
      <c r="EKO574" s="216"/>
      <c r="EKP574" s="216"/>
      <c r="EKQ574" s="216"/>
      <c r="EKR574" s="216"/>
      <c r="EKS574" s="216"/>
      <c r="EKT574" s="216"/>
      <c r="EKU574" s="216"/>
      <c r="EKV574" s="216"/>
      <c r="EKW574" s="216"/>
      <c r="EKX574" s="216"/>
      <c r="EKY574" s="216"/>
      <c r="EKZ574" s="216"/>
      <c r="ELA574" s="216"/>
      <c r="ELB574" s="216"/>
      <c r="ELC574" s="216"/>
      <c r="ELD574" s="216"/>
      <c r="ELE574" s="216"/>
      <c r="ELF574" s="216"/>
      <c r="ELG574" s="216"/>
      <c r="ELH574" s="216"/>
      <c r="ELI574" s="216"/>
      <c r="ELJ574" s="216"/>
      <c r="ELK574" s="216"/>
      <c r="ELL574" s="216"/>
      <c r="ELM574" s="216"/>
      <c r="ELN574" s="216"/>
      <c r="ELO574" s="216"/>
      <c r="ELP574" s="216"/>
      <c r="ELQ574" s="216"/>
      <c r="ELR574" s="216"/>
      <c r="ELS574" s="216"/>
      <c r="ELT574" s="216"/>
      <c r="ELU574" s="216"/>
      <c r="ELV574" s="216"/>
      <c r="ELW574" s="216"/>
      <c r="ELX574" s="216"/>
      <c r="ELY574" s="216"/>
      <c r="ELZ574" s="216"/>
      <c r="EMA574" s="216"/>
      <c r="EMB574" s="216"/>
      <c r="EMC574" s="216"/>
      <c r="EMD574" s="216"/>
      <c r="EME574" s="216"/>
      <c r="EMF574" s="216"/>
      <c r="EMG574" s="216"/>
      <c r="EMH574" s="216"/>
      <c r="EMI574" s="216"/>
      <c r="EMJ574" s="216"/>
      <c r="EMK574" s="216"/>
      <c r="EML574" s="216"/>
      <c r="EMM574" s="216"/>
      <c r="EMN574" s="216"/>
      <c r="EMO574" s="216"/>
      <c r="EMP574" s="216"/>
      <c r="EMQ574" s="216"/>
      <c r="EMR574" s="216"/>
      <c r="EMS574" s="216"/>
      <c r="EMT574" s="216"/>
      <c r="EMU574" s="216"/>
      <c r="EMV574" s="216"/>
      <c r="EMW574" s="216"/>
      <c r="EMX574" s="216"/>
      <c r="EMY574" s="216"/>
      <c r="EMZ574" s="216"/>
      <c r="ENA574" s="216"/>
      <c r="ENB574" s="216"/>
      <c r="ENC574" s="216"/>
      <c r="END574" s="216"/>
      <c r="ENE574" s="216"/>
      <c r="ENF574" s="216"/>
      <c r="ENG574" s="216"/>
      <c r="ENH574" s="216"/>
      <c r="ENI574" s="216"/>
      <c r="ENJ574" s="216"/>
      <c r="ENK574" s="216"/>
      <c r="ENL574" s="216"/>
      <c r="ENM574" s="216"/>
      <c r="ENN574" s="216"/>
      <c r="ENO574" s="216"/>
      <c r="ENP574" s="216"/>
      <c r="ENQ574" s="216"/>
      <c r="ENR574" s="216"/>
      <c r="ENS574" s="216"/>
      <c r="ENT574" s="216"/>
      <c r="ENU574" s="216"/>
      <c r="ENV574" s="216"/>
      <c r="ENW574" s="216"/>
      <c r="ENX574" s="216"/>
      <c r="ENY574" s="216"/>
      <c r="ENZ574" s="216"/>
      <c r="EOA574" s="216"/>
      <c r="EOB574" s="216"/>
      <c r="EOC574" s="216"/>
      <c r="EOD574" s="216"/>
      <c r="EOE574" s="216"/>
      <c r="EOF574" s="216"/>
      <c r="EOG574" s="216"/>
      <c r="EOH574" s="216"/>
      <c r="EOI574" s="216"/>
      <c r="EOJ574" s="216"/>
      <c r="EOK574" s="216"/>
      <c r="EOL574" s="216"/>
      <c r="EOM574" s="216"/>
      <c r="EON574" s="216"/>
      <c r="EOO574" s="216"/>
      <c r="EOP574" s="216"/>
      <c r="EOQ574" s="216"/>
      <c r="EOR574" s="216"/>
      <c r="EOS574" s="216"/>
      <c r="EOT574" s="216"/>
      <c r="EOU574" s="216"/>
      <c r="EOV574" s="216"/>
      <c r="EOW574" s="216"/>
      <c r="EOX574" s="216"/>
      <c r="EOY574" s="216"/>
      <c r="EOZ574" s="216"/>
      <c r="EPA574" s="216"/>
      <c r="EPB574" s="216"/>
      <c r="EPC574" s="216"/>
      <c r="EPD574" s="216"/>
      <c r="EPE574" s="216"/>
      <c r="EPF574" s="216"/>
      <c r="EPG574" s="216"/>
      <c r="EPH574" s="216"/>
      <c r="EPI574" s="216"/>
      <c r="EPJ574" s="216"/>
      <c r="EPK574" s="216"/>
      <c r="EPL574" s="216"/>
      <c r="EPM574" s="216"/>
      <c r="EPN574" s="216"/>
      <c r="EPO574" s="216"/>
      <c r="EPP574" s="216"/>
      <c r="EPQ574" s="216"/>
      <c r="EPR574" s="216"/>
      <c r="EPS574" s="216"/>
      <c r="EPT574" s="216"/>
      <c r="EPU574" s="216"/>
      <c r="EPV574" s="216"/>
      <c r="EPW574" s="216"/>
      <c r="EPX574" s="216"/>
      <c r="EPY574" s="216"/>
      <c r="EPZ574" s="216"/>
      <c r="EQA574" s="216"/>
      <c r="EQB574" s="216"/>
      <c r="EQC574" s="216"/>
      <c r="EQD574" s="216"/>
      <c r="EQE574" s="216"/>
      <c r="EQF574" s="216"/>
      <c r="EQG574" s="216"/>
      <c r="EQH574" s="216"/>
      <c r="EQI574" s="216"/>
      <c r="EQJ574" s="216"/>
      <c r="EQK574" s="216"/>
      <c r="EQL574" s="216"/>
      <c r="EQM574" s="216"/>
      <c r="EQN574" s="216"/>
      <c r="EQO574" s="216"/>
      <c r="EQP574" s="216"/>
      <c r="EQQ574" s="216"/>
      <c r="EQR574" s="216"/>
      <c r="EQS574" s="216"/>
      <c r="EQT574" s="216"/>
      <c r="EQU574" s="216"/>
      <c r="EQV574" s="216"/>
      <c r="EQW574" s="216"/>
      <c r="EQX574" s="216"/>
      <c r="EQY574" s="216"/>
      <c r="EQZ574" s="216"/>
      <c r="ERA574" s="216"/>
      <c r="ERB574" s="216"/>
      <c r="ERC574" s="216"/>
      <c r="ERD574" s="216"/>
      <c r="ERE574" s="216"/>
      <c r="ERF574" s="216"/>
      <c r="ERG574" s="216"/>
      <c r="ERH574" s="216"/>
      <c r="ERI574" s="216"/>
      <c r="ERJ574" s="216"/>
      <c r="ERK574" s="216"/>
      <c r="ERL574" s="216"/>
      <c r="ERM574" s="216"/>
      <c r="ERN574" s="216"/>
      <c r="ERO574" s="216"/>
      <c r="ERP574" s="216"/>
      <c r="ERQ574" s="216"/>
      <c r="ERR574" s="216"/>
      <c r="ERS574" s="216"/>
      <c r="ERT574" s="216"/>
      <c r="ERU574" s="216"/>
      <c r="ERV574" s="216"/>
      <c r="ERW574" s="216"/>
      <c r="ERX574" s="216"/>
      <c r="ERY574" s="216"/>
      <c r="ERZ574" s="216"/>
      <c r="ESA574" s="216"/>
      <c r="ESB574" s="216"/>
      <c r="ESC574" s="216"/>
      <c r="ESD574" s="216"/>
      <c r="ESE574" s="216"/>
      <c r="ESF574" s="216"/>
      <c r="ESG574" s="216"/>
      <c r="ESH574" s="216"/>
      <c r="ESI574" s="216"/>
      <c r="ESJ574" s="216"/>
      <c r="ESK574" s="216"/>
      <c r="ESL574" s="216"/>
      <c r="ESM574" s="216"/>
      <c r="ESN574" s="216"/>
      <c r="ESO574" s="216"/>
      <c r="ESP574" s="216"/>
      <c r="ESQ574" s="216"/>
      <c r="ESR574" s="216"/>
      <c r="ESS574" s="216"/>
      <c r="EST574" s="216"/>
      <c r="ESU574" s="216"/>
      <c r="ESV574" s="216"/>
      <c r="ESW574" s="216"/>
      <c r="ESX574" s="216"/>
      <c r="ESY574" s="216"/>
      <c r="ESZ574" s="216"/>
      <c r="ETA574" s="216"/>
      <c r="ETB574" s="216"/>
      <c r="ETC574" s="216"/>
      <c r="ETD574" s="216"/>
      <c r="ETE574" s="216"/>
      <c r="ETF574" s="216"/>
      <c r="ETG574" s="216"/>
      <c r="ETH574" s="216"/>
      <c r="ETI574" s="216"/>
      <c r="ETJ574" s="216"/>
      <c r="ETK574" s="216"/>
      <c r="ETL574" s="216"/>
      <c r="ETM574" s="216"/>
      <c r="ETN574" s="216"/>
      <c r="ETO574" s="216"/>
      <c r="ETP574" s="216"/>
      <c r="ETQ574" s="216"/>
      <c r="ETR574" s="216"/>
      <c r="ETS574" s="216"/>
      <c r="ETT574" s="216"/>
      <c r="ETU574" s="216"/>
      <c r="ETV574" s="216"/>
      <c r="ETW574" s="216"/>
      <c r="ETX574" s="216"/>
      <c r="ETY574" s="216"/>
      <c r="ETZ574" s="216"/>
      <c r="EUA574" s="216"/>
      <c r="EUB574" s="216"/>
      <c r="EUC574" s="216"/>
      <c r="EUD574" s="216"/>
      <c r="EUE574" s="216"/>
      <c r="EUF574" s="216"/>
      <c r="EUG574" s="216"/>
      <c r="EUH574" s="216"/>
      <c r="EUI574" s="216"/>
      <c r="EUJ574" s="216"/>
      <c r="EUK574" s="216"/>
      <c r="EUL574" s="216"/>
      <c r="EUM574" s="216"/>
      <c r="EUN574" s="216"/>
      <c r="EUO574" s="216"/>
      <c r="EUP574" s="216"/>
      <c r="EUQ574" s="216"/>
      <c r="EUR574" s="216"/>
      <c r="EUS574" s="216"/>
      <c r="EUT574" s="216"/>
      <c r="EUU574" s="216"/>
      <c r="EUV574" s="216"/>
      <c r="EUW574" s="216"/>
      <c r="EUX574" s="216"/>
      <c r="EUY574" s="216"/>
      <c r="EUZ574" s="216"/>
      <c r="EVA574" s="216"/>
      <c r="EVB574" s="216"/>
      <c r="EVC574" s="216"/>
      <c r="EVD574" s="216"/>
      <c r="EVE574" s="216"/>
      <c r="EVF574" s="216"/>
      <c r="EVG574" s="216"/>
      <c r="EVH574" s="216"/>
      <c r="EVI574" s="216"/>
      <c r="EVJ574" s="216"/>
      <c r="EVK574" s="216"/>
      <c r="EVL574" s="216"/>
      <c r="EVM574" s="216"/>
      <c r="EVN574" s="216"/>
      <c r="EVO574" s="216"/>
      <c r="EVP574" s="216"/>
      <c r="EVQ574" s="216"/>
      <c r="EVR574" s="216"/>
      <c r="EVS574" s="216"/>
      <c r="EVT574" s="216"/>
      <c r="EVU574" s="216"/>
      <c r="EVV574" s="216"/>
      <c r="EVW574" s="216"/>
      <c r="EVX574" s="216"/>
      <c r="EVY574" s="216"/>
      <c r="EVZ574" s="216"/>
      <c r="EWA574" s="216"/>
      <c r="EWB574" s="216"/>
      <c r="EWC574" s="216"/>
      <c r="EWD574" s="216"/>
      <c r="EWE574" s="216"/>
      <c r="EWF574" s="216"/>
      <c r="EWG574" s="216"/>
      <c r="EWH574" s="216"/>
      <c r="EWI574" s="216"/>
      <c r="EWJ574" s="216"/>
      <c r="EWK574" s="216"/>
      <c r="EWL574" s="216"/>
      <c r="EWM574" s="216"/>
      <c r="EWN574" s="216"/>
      <c r="EWO574" s="216"/>
      <c r="EWP574" s="216"/>
      <c r="EWQ574" s="216"/>
      <c r="EWR574" s="216"/>
      <c r="EWS574" s="216"/>
      <c r="EWT574" s="216"/>
      <c r="EWU574" s="216"/>
      <c r="EWV574" s="216"/>
      <c r="EWW574" s="216"/>
      <c r="EWX574" s="216"/>
      <c r="EWY574" s="216"/>
      <c r="EWZ574" s="216"/>
      <c r="EXA574" s="216"/>
      <c r="EXB574" s="216"/>
      <c r="EXC574" s="216"/>
      <c r="EXD574" s="216"/>
      <c r="EXE574" s="216"/>
      <c r="EXF574" s="216"/>
      <c r="EXG574" s="216"/>
      <c r="EXH574" s="216"/>
      <c r="EXI574" s="216"/>
      <c r="EXJ574" s="216"/>
      <c r="EXK574" s="216"/>
      <c r="EXL574" s="216"/>
      <c r="EXM574" s="216"/>
      <c r="EXN574" s="216"/>
      <c r="EXO574" s="216"/>
      <c r="EXP574" s="216"/>
      <c r="EXQ574" s="216"/>
      <c r="EXR574" s="216"/>
      <c r="EXS574" s="216"/>
      <c r="EXT574" s="216"/>
      <c r="EXU574" s="216"/>
      <c r="EXV574" s="216"/>
      <c r="EXW574" s="216"/>
      <c r="EXX574" s="216"/>
      <c r="EXY574" s="216"/>
      <c r="EXZ574" s="216"/>
      <c r="EYA574" s="216"/>
      <c r="EYB574" s="216"/>
      <c r="EYC574" s="216"/>
      <c r="EYD574" s="216"/>
      <c r="EYE574" s="216"/>
      <c r="EYF574" s="216"/>
      <c r="EYG574" s="216"/>
      <c r="EYH574" s="216"/>
      <c r="EYI574" s="216"/>
      <c r="EYJ574" s="216"/>
      <c r="EYK574" s="216"/>
      <c r="EYL574" s="216"/>
      <c r="EYM574" s="216"/>
      <c r="EYN574" s="216"/>
      <c r="EYO574" s="216"/>
      <c r="EYP574" s="216"/>
      <c r="EYQ574" s="216"/>
      <c r="EYR574" s="216"/>
      <c r="EYS574" s="216"/>
      <c r="EYT574" s="216"/>
      <c r="EYU574" s="216"/>
      <c r="EYV574" s="216"/>
      <c r="EYW574" s="216"/>
      <c r="EYX574" s="216"/>
      <c r="EYY574" s="216"/>
      <c r="EYZ574" s="216"/>
      <c r="EZA574" s="216"/>
      <c r="EZB574" s="216"/>
      <c r="EZC574" s="216"/>
      <c r="EZD574" s="216"/>
      <c r="EZE574" s="216"/>
      <c r="EZF574" s="216"/>
      <c r="EZG574" s="216"/>
      <c r="EZH574" s="216"/>
      <c r="EZI574" s="216"/>
      <c r="EZJ574" s="216"/>
      <c r="EZK574" s="216"/>
      <c r="EZL574" s="216"/>
      <c r="EZM574" s="216"/>
      <c r="EZN574" s="216"/>
      <c r="EZO574" s="216"/>
      <c r="EZP574" s="216"/>
      <c r="EZQ574" s="216"/>
      <c r="EZR574" s="216"/>
      <c r="EZS574" s="216"/>
      <c r="EZT574" s="216"/>
      <c r="EZU574" s="216"/>
      <c r="EZV574" s="216"/>
      <c r="EZW574" s="216"/>
      <c r="EZX574" s="216"/>
      <c r="EZY574" s="216"/>
      <c r="EZZ574" s="216"/>
      <c r="FAA574" s="216"/>
      <c r="FAB574" s="216"/>
      <c r="FAC574" s="216"/>
      <c r="FAD574" s="216"/>
      <c r="FAE574" s="216"/>
      <c r="FAF574" s="216"/>
      <c r="FAG574" s="216"/>
      <c r="FAH574" s="216"/>
      <c r="FAI574" s="216"/>
      <c r="FAJ574" s="216"/>
      <c r="FAK574" s="216"/>
      <c r="FAL574" s="216"/>
      <c r="FAM574" s="216"/>
      <c r="FAN574" s="216"/>
      <c r="FAO574" s="216"/>
      <c r="FAP574" s="216"/>
      <c r="FAQ574" s="216"/>
      <c r="FAR574" s="216"/>
      <c r="FAS574" s="216"/>
      <c r="FAT574" s="216"/>
      <c r="FAU574" s="216"/>
      <c r="FAV574" s="216"/>
      <c r="FAW574" s="216"/>
      <c r="FAX574" s="216"/>
      <c r="FAY574" s="216"/>
      <c r="FAZ574" s="216"/>
      <c r="FBA574" s="216"/>
      <c r="FBB574" s="216"/>
      <c r="FBC574" s="216"/>
      <c r="FBD574" s="216"/>
      <c r="FBE574" s="216"/>
      <c r="FBF574" s="216"/>
      <c r="FBG574" s="216"/>
      <c r="FBH574" s="216"/>
      <c r="FBI574" s="216"/>
      <c r="FBJ574" s="216"/>
      <c r="FBK574" s="216"/>
      <c r="FBL574" s="216"/>
      <c r="FBM574" s="216"/>
      <c r="FBN574" s="216"/>
      <c r="FBO574" s="216"/>
      <c r="FBP574" s="216"/>
      <c r="FBQ574" s="216"/>
      <c r="FBR574" s="216"/>
      <c r="FBS574" s="216"/>
      <c r="FBT574" s="216"/>
      <c r="FBU574" s="216"/>
      <c r="FBV574" s="216"/>
      <c r="FBW574" s="216"/>
      <c r="FBX574" s="216"/>
      <c r="FBY574" s="216"/>
      <c r="FBZ574" s="216"/>
      <c r="FCA574" s="216"/>
      <c r="FCB574" s="216"/>
      <c r="FCC574" s="216"/>
      <c r="FCD574" s="216"/>
      <c r="FCE574" s="216"/>
      <c r="FCF574" s="216"/>
      <c r="FCG574" s="216"/>
      <c r="FCH574" s="216"/>
      <c r="FCI574" s="216"/>
      <c r="FCJ574" s="216"/>
      <c r="FCK574" s="216"/>
      <c r="FCL574" s="216"/>
      <c r="FCM574" s="216"/>
      <c r="FCN574" s="216"/>
      <c r="FCO574" s="216"/>
      <c r="FCP574" s="216"/>
      <c r="FCQ574" s="216"/>
      <c r="FCR574" s="216"/>
      <c r="FCS574" s="216"/>
      <c r="FCT574" s="216"/>
      <c r="FCU574" s="216"/>
      <c r="FCV574" s="216"/>
      <c r="FCW574" s="216"/>
      <c r="FCX574" s="216"/>
      <c r="FCY574" s="216"/>
      <c r="FCZ574" s="216"/>
      <c r="FDA574" s="216"/>
      <c r="FDB574" s="216"/>
      <c r="FDC574" s="216"/>
      <c r="FDD574" s="216"/>
      <c r="FDE574" s="216"/>
      <c r="FDF574" s="216"/>
      <c r="FDG574" s="216"/>
      <c r="FDH574" s="216"/>
      <c r="FDI574" s="216"/>
      <c r="FDJ574" s="216"/>
      <c r="FDK574" s="216"/>
      <c r="FDL574" s="216"/>
      <c r="FDM574" s="216"/>
      <c r="FDN574" s="216"/>
      <c r="FDO574" s="216"/>
      <c r="FDP574" s="216"/>
      <c r="FDQ574" s="216"/>
      <c r="FDR574" s="216"/>
      <c r="FDS574" s="216"/>
      <c r="FDT574" s="216"/>
      <c r="FDU574" s="216"/>
      <c r="FDV574" s="216"/>
      <c r="FDW574" s="216"/>
      <c r="FDX574" s="216"/>
      <c r="FDY574" s="216"/>
      <c r="FDZ574" s="216"/>
      <c r="FEA574" s="216"/>
      <c r="FEB574" s="216"/>
      <c r="FEC574" s="216"/>
      <c r="FED574" s="216"/>
      <c r="FEE574" s="216"/>
      <c r="FEF574" s="216"/>
      <c r="FEG574" s="216"/>
      <c r="FEH574" s="216"/>
      <c r="FEI574" s="216"/>
      <c r="FEJ574" s="216"/>
      <c r="FEK574" s="216"/>
      <c r="FEL574" s="216"/>
      <c r="FEM574" s="216"/>
      <c r="FEN574" s="216"/>
      <c r="FEO574" s="216"/>
      <c r="FEP574" s="216"/>
      <c r="FEQ574" s="216"/>
      <c r="FER574" s="216"/>
      <c r="FES574" s="216"/>
      <c r="FET574" s="216"/>
      <c r="FEU574" s="216"/>
      <c r="FEV574" s="216"/>
      <c r="FEW574" s="216"/>
      <c r="FEX574" s="216"/>
      <c r="FEY574" s="216"/>
      <c r="FEZ574" s="216"/>
      <c r="FFA574" s="216"/>
      <c r="FFB574" s="216"/>
      <c r="FFC574" s="216"/>
      <c r="FFD574" s="216"/>
      <c r="FFE574" s="216"/>
      <c r="FFF574" s="216"/>
      <c r="FFG574" s="216"/>
      <c r="FFH574" s="216"/>
      <c r="FFI574" s="216"/>
      <c r="FFJ574" s="216"/>
      <c r="FFK574" s="216"/>
      <c r="FFL574" s="216"/>
      <c r="FFM574" s="216"/>
      <c r="FFN574" s="216"/>
      <c r="FFO574" s="216"/>
      <c r="FFP574" s="216"/>
      <c r="FFQ574" s="216"/>
      <c r="FFR574" s="216"/>
      <c r="FFS574" s="216"/>
      <c r="FFT574" s="216"/>
      <c r="FFU574" s="216"/>
      <c r="FFV574" s="216"/>
      <c r="FFW574" s="216"/>
      <c r="FFX574" s="216"/>
      <c r="FFY574" s="216"/>
      <c r="FFZ574" s="216"/>
      <c r="FGA574" s="216"/>
      <c r="FGB574" s="216"/>
      <c r="FGC574" s="216"/>
      <c r="FGD574" s="216"/>
      <c r="FGE574" s="216"/>
      <c r="FGF574" s="216"/>
      <c r="FGG574" s="216"/>
      <c r="FGH574" s="216"/>
      <c r="FGI574" s="216"/>
      <c r="FGJ574" s="216"/>
      <c r="FGK574" s="216"/>
      <c r="FGL574" s="216"/>
      <c r="FGM574" s="216"/>
      <c r="FGN574" s="216"/>
      <c r="FGO574" s="216"/>
      <c r="FGP574" s="216"/>
      <c r="FGQ574" s="216"/>
      <c r="FGR574" s="216"/>
      <c r="FGS574" s="216"/>
      <c r="FGT574" s="216"/>
      <c r="FGU574" s="216"/>
      <c r="FGV574" s="216"/>
      <c r="FGW574" s="216"/>
      <c r="FGX574" s="216"/>
      <c r="FGY574" s="216"/>
      <c r="FGZ574" s="216"/>
      <c r="FHA574" s="216"/>
      <c r="FHB574" s="216"/>
      <c r="FHC574" s="216"/>
      <c r="FHD574" s="216"/>
      <c r="FHE574" s="216"/>
      <c r="FHF574" s="216"/>
      <c r="FHG574" s="216"/>
      <c r="FHH574" s="216"/>
      <c r="FHI574" s="216"/>
      <c r="FHJ574" s="216"/>
      <c r="FHK574" s="216"/>
      <c r="FHL574" s="216"/>
      <c r="FHM574" s="216"/>
      <c r="FHN574" s="216"/>
      <c r="FHO574" s="216"/>
      <c r="FHP574" s="216"/>
      <c r="FHQ574" s="216"/>
      <c r="FHR574" s="216"/>
      <c r="FHS574" s="216"/>
      <c r="FHT574" s="216"/>
      <c r="FHU574" s="216"/>
      <c r="FHV574" s="216"/>
      <c r="FHW574" s="216"/>
      <c r="FHX574" s="216"/>
      <c r="FHY574" s="216"/>
      <c r="FHZ574" s="216"/>
      <c r="FIA574" s="216"/>
      <c r="FIB574" s="216"/>
      <c r="FIC574" s="216"/>
      <c r="FID574" s="216"/>
      <c r="FIE574" s="216"/>
      <c r="FIF574" s="216"/>
      <c r="FIG574" s="216"/>
      <c r="FIH574" s="216"/>
      <c r="FII574" s="216"/>
      <c r="FIJ574" s="216"/>
      <c r="FIK574" s="216"/>
      <c r="FIL574" s="216"/>
      <c r="FIM574" s="216"/>
      <c r="FIN574" s="216"/>
      <c r="FIO574" s="216"/>
      <c r="FIP574" s="216"/>
      <c r="FIQ574" s="216"/>
      <c r="FIR574" s="216"/>
      <c r="FIS574" s="216"/>
      <c r="FIT574" s="216"/>
      <c r="FIU574" s="216"/>
      <c r="FIV574" s="216"/>
      <c r="FIW574" s="216"/>
      <c r="FIX574" s="216"/>
      <c r="FIY574" s="216"/>
      <c r="FIZ574" s="216"/>
      <c r="FJA574" s="216"/>
      <c r="FJB574" s="216"/>
      <c r="FJC574" s="216"/>
      <c r="FJD574" s="216"/>
      <c r="FJE574" s="216"/>
      <c r="FJF574" s="216"/>
      <c r="FJG574" s="216"/>
      <c r="FJH574" s="216"/>
      <c r="FJI574" s="216"/>
      <c r="FJJ574" s="216"/>
      <c r="FJK574" s="216"/>
      <c r="FJL574" s="216"/>
      <c r="FJM574" s="216"/>
      <c r="FJN574" s="216"/>
      <c r="FJO574" s="216"/>
      <c r="FJP574" s="216"/>
      <c r="FJQ574" s="216"/>
      <c r="FJR574" s="216"/>
      <c r="FJS574" s="216"/>
      <c r="FJT574" s="216"/>
      <c r="FJU574" s="216"/>
      <c r="FJV574" s="216"/>
      <c r="FJW574" s="216"/>
      <c r="FJX574" s="216"/>
      <c r="FJY574" s="216"/>
      <c r="FJZ574" s="216"/>
      <c r="FKA574" s="216"/>
      <c r="FKB574" s="216"/>
      <c r="FKC574" s="216"/>
      <c r="FKD574" s="216"/>
      <c r="FKE574" s="216"/>
      <c r="FKF574" s="216"/>
      <c r="FKG574" s="216"/>
      <c r="FKH574" s="216"/>
      <c r="FKI574" s="216"/>
      <c r="FKJ574" s="216"/>
      <c r="FKK574" s="216"/>
      <c r="FKL574" s="216"/>
      <c r="FKM574" s="216"/>
      <c r="FKN574" s="216"/>
      <c r="FKO574" s="216"/>
      <c r="FKP574" s="216"/>
      <c r="FKQ574" s="216"/>
      <c r="FKR574" s="216"/>
      <c r="FKS574" s="216"/>
      <c r="FKT574" s="216"/>
      <c r="FKU574" s="216"/>
      <c r="FKV574" s="216"/>
      <c r="FKW574" s="216"/>
      <c r="FKX574" s="216"/>
      <c r="FKY574" s="216"/>
      <c r="FKZ574" s="216"/>
      <c r="FLA574" s="216"/>
      <c r="FLB574" s="216"/>
      <c r="FLC574" s="216"/>
      <c r="FLD574" s="216"/>
      <c r="FLE574" s="216"/>
      <c r="FLF574" s="216"/>
      <c r="FLG574" s="216"/>
      <c r="FLH574" s="216"/>
      <c r="FLI574" s="216"/>
      <c r="FLJ574" s="216"/>
      <c r="FLK574" s="216"/>
      <c r="FLL574" s="216"/>
      <c r="FLM574" s="216"/>
      <c r="FLN574" s="216"/>
      <c r="FLO574" s="216"/>
      <c r="FLP574" s="216"/>
      <c r="FLQ574" s="216"/>
      <c r="FLR574" s="216"/>
      <c r="FLS574" s="216"/>
      <c r="FLT574" s="216"/>
      <c r="FLU574" s="216"/>
      <c r="FLV574" s="216"/>
      <c r="FLW574" s="216"/>
      <c r="FLX574" s="216"/>
      <c r="FLY574" s="216"/>
      <c r="FLZ574" s="216"/>
      <c r="FMA574" s="216"/>
      <c r="FMB574" s="216"/>
      <c r="FMC574" s="216"/>
      <c r="FMD574" s="216"/>
      <c r="FME574" s="216"/>
      <c r="FMF574" s="216"/>
      <c r="FMG574" s="216"/>
      <c r="FMH574" s="216"/>
      <c r="FMI574" s="216"/>
      <c r="FMJ574" s="216"/>
      <c r="FMK574" s="216"/>
      <c r="FML574" s="216"/>
      <c r="FMM574" s="216"/>
      <c r="FMN574" s="216"/>
      <c r="FMO574" s="216"/>
      <c r="FMP574" s="216"/>
      <c r="FMQ574" s="216"/>
      <c r="FMR574" s="216"/>
      <c r="FMS574" s="216"/>
      <c r="FMT574" s="216"/>
      <c r="FMU574" s="216"/>
      <c r="FMV574" s="216"/>
      <c r="FMW574" s="216"/>
      <c r="FMX574" s="216"/>
      <c r="FMY574" s="216"/>
      <c r="FMZ574" s="216"/>
      <c r="FNA574" s="216"/>
      <c r="FNB574" s="216"/>
      <c r="FNC574" s="216"/>
      <c r="FND574" s="216"/>
      <c r="FNE574" s="216"/>
      <c r="FNF574" s="216"/>
      <c r="FNG574" s="216"/>
      <c r="FNH574" s="216"/>
      <c r="FNI574" s="216"/>
      <c r="FNJ574" s="216"/>
      <c r="FNK574" s="216"/>
      <c r="FNL574" s="216"/>
      <c r="FNM574" s="216"/>
      <c r="FNN574" s="216"/>
      <c r="FNO574" s="216"/>
      <c r="FNP574" s="216"/>
      <c r="FNQ574" s="216"/>
      <c r="FNR574" s="216"/>
      <c r="FNS574" s="216"/>
      <c r="FNT574" s="216"/>
      <c r="FNU574" s="216"/>
      <c r="FNV574" s="216"/>
      <c r="FNW574" s="216"/>
      <c r="FNX574" s="216"/>
      <c r="FNY574" s="216"/>
      <c r="FNZ574" s="216"/>
      <c r="FOA574" s="216"/>
      <c r="FOB574" s="216"/>
      <c r="FOC574" s="216"/>
      <c r="FOD574" s="216"/>
      <c r="FOE574" s="216"/>
      <c r="FOF574" s="216"/>
      <c r="FOG574" s="216"/>
      <c r="FOH574" s="216"/>
      <c r="FOI574" s="216"/>
      <c r="FOJ574" s="216"/>
      <c r="FOK574" s="216"/>
      <c r="FOL574" s="216"/>
      <c r="FOM574" s="216"/>
      <c r="FON574" s="216"/>
      <c r="FOO574" s="216"/>
      <c r="FOP574" s="216"/>
      <c r="FOQ574" s="216"/>
      <c r="FOR574" s="216"/>
      <c r="FOS574" s="216"/>
      <c r="FOT574" s="216"/>
      <c r="FOU574" s="216"/>
      <c r="FOV574" s="216"/>
      <c r="FOW574" s="216"/>
      <c r="FOX574" s="216"/>
      <c r="FOY574" s="216"/>
      <c r="FOZ574" s="216"/>
      <c r="FPA574" s="216"/>
      <c r="FPB574" s="216"/>
      <c r="FPC574" s="216"/>
      <c r="FPD574" s="216"/>
      <c r="FPE574" s="216"/>
      <c r="FPF574" s="216"/>
      <c r="FPG574" s="216"/>
      <c r="FPH574" s="216"/>
      <c r="FPI574" s="216"/>
      <c r="FPJ574" s="216"/>
      <c r="FPK574" s="216"/>
      <c r="FPL574" s="216"/>
      <c r="FPM574" s="216"/>
      <c r="FPN574" s="216"/>
      <c r="FPO574" s="216"/>
      <c r="FPP574" s="216"/>
      <c r="FPQ574" s="216"/>
      <c r="FPR574" s="216"/>
      <c r="FPS574" s="216"/>
      <c r="FPT574" s="216"/>
      <c r="FPU574" s="216"/>
      <c r="FPV574" s="216"/>
      <c r="FPW574" s="216"/>
      <c r="FPX574" s="216"/>
      <c r="FPY574" s="216"/>
      <c r="FPZ574" s="216"/>
      <c r="FQA574" s="216"/>
      <c r="FQB574" s="216"/>
      <c r="FQC574" s="216"/>
      <c r="FQD574" s="216"/>
      <c r="FQE574" s="216"/>
      <c r="FQF574" s="216"/>
      <c r="FQG574" s="216"/>
      <c r="FQH574" s="216"/>
      <c r="FQI574" s="216"/>
      <c r="FQJ574" s="216"/>
      <c r="FQK574" s="216"/>
      <c r="FQL574" s="216"/>
      <c r="FQM574" s="216"/>
      <c r="FQN574" s="216"/>
      <c r="FQO574" s="216"/>
      <c r="FQP574" s="216"/>
      <c r="FQQ574" s="216"/>
      <c r="FQR574" s="216"/>
      <c r="FQS574" s="216"/>
      <c r="FQT574" s="216"/>
      <c r="FQU574" s="216"/>
      <c r="FQV574" s="216"/>
      <c r="FQW574" s="216"/>
      <c r="FQX574" s="216"/>
      <c r="FQY574" s="216"/>
      <c r="FQZ574" s="216"/>
      <c r="FRA574" s="216"/>
      <c r="FRB574" s="216"/>
      <c r="FRC574" s="216"/>
      <c r="FRD574" s="216"/>
      <c r="FRE574" s="216"/>
      <c r="FRF574" s="216"/>
      <c r="FRG574" s="216"/>
      <c r="FRH574" s="216"/>
      <c r="FRI574" s="216"/>
      <c r="FRJ574" s="216"/>
      <c r="FRK574" s="216"/>
      <c r="FRL574" s="216"/>
      <c r="FRM574" s="216"/>
      <c r="FRN574" s="216"/>
      <c r="FRO574" s="216"/>
      <c r="FRP574" s="216"/>
      <c r="FRQ574" s="216"/>
      <c r="FRR574" s="216"/>
      <c r="FRS574" s="216"/>
      <c r="FRT574" s="216"/>
      <c r="FRU574" s="216"/>
      <c r="FRV574" s="216"/>
      <c r="FRW574" s="216"/>
      <c r="FRX574" s="216"/>
      <c r="FRY574" s="216"/>
      <c r="FRZ574" s="216"/>
      <c r="FSA574" s="216"/>
      <c r="FSB574" s="216"/>
      <c r="FSC574" s="216"/>
      <c r="FSD574" s="216"/>
      <c r="FSE574" s="216"/>
      <c r="FSF574" s="216"/>
      <c r="FSG574" s="216"/>
      <c r="FSH574" s="216"/>
      <c r="FSI574" s="216"/>
      <c r="FSJ574" s="216"/>
      <c r="FSK574" s="216"/>
      <c r="FSL574" s="216"/>
      <c r="FSM574" s="216"/>
      <c r="FSN574" s="216"/>
      <c r="FSO574" s="216"/>
      <c r="FSP574" s="216"/>
      <c r="FSQ574" s="216"/>
      <c r="FSR574" s="216"/>
      <c r="FSS574" s="216"/>
      <c r="FST574" s="216"/>
      <c r="FSU574" s="216"/>
      <c r="FSV574" s="216"/>
      <c r="FSW574" s="216"/>
      <c r="FSX574" s="216"/>
      <c r="FSY574" s="216"/>
      <c r="FSZ574" s="216"/>
      <c r="FTA574" s="216"/>
      <c r="FTB574" s="216"/>
      <c r="FTC574" s="216"/>
      <c r="FTD574" s="216"/>
      <c r="FTE574" s="216"/>
      <c r="FTF574" s="216"/>
      <c r="FTG574" s="216"/>
      <c r="FTH574" s="216"/>
      <c r="FTI574" s="216"/>
      <c r="FTJ574" s="216"/>
      <c r="FTK574" s="216"/>
      <c r="FTL574" s="216"/>
      <c r="FTM574" s="216"/>
      <c r="FTN574" s="216"/>
      <c r="FTO574" s="216"/>
      <c r="FTP574" s="216"/>
      <c r="FTQ574" s="216"/>
      <c r="FTR574" s="216"/>
      <c r="FTS574" s="216"/>
      <c r="FTT574" s="216"/>
      <c r="FTU574" s="216"/>
      <c r="FTV574" s="216"/>
      <c r="FTW574" s="216"/>
      <c r="FTX574" s="216"/>
      <c r="FTY574" s="216"/>
      <c r="FTZ574" s="216"/>
      <c r="FUA574" s="216"/>
      <c r="FUB574" s="216"/>
      <c r="FUC574" s="216"/>
      <c r="FUD574" s="216"/>
      <c r="FUE574" s="216"/>
      <c r="FUF574" s="216"/>
      <c r="FUG574" s="216"/>
      <c r="FUH574" s="216"/>
      <c r="FUI574" s="216"/>
      <c r="FUJ574" s="216"/>
      <c r="FUK574" s="216"/>
      <c r="FUL574" s="216"/>
      <c r="FUM574" s="216"/>
      <c r="FUN574" s="216"/>
      <c r="FUO574" s="216"/>
      <c r="FUP574" s="216"/>
      <c r="FUQ574" s="216"/>
      <c r="FUR574" s="216"/>
      <c r="FUS574" s="216"/>
      <c r="FUT574" s="216"/>
      <c r="FUU574" s="216"/>
      <c r="FUV574" s="216"/>
      <c r="FUW574" s="216"/>
      <c r="FUX574" s="216"/>
      <c r="FUY574" s="216"/>
      <c r="FUZ574" s="216"/>
      <c r="FVA574" s="216"/>
      <c r="FVB574" s="216"/>
      <c r="FVC574" s="216"/>
      <c r="FVD574" s="216"/>
      <c r="FVE574" s="216"/>
      <c r="FVF574" s="216"/>
      <c r="FVG574" s="216"/>
      <c r="FVH574" s="216"/>
      <c r="FVI574" s="216"/>
      <c r="FVJ574" s="216"/>
      <c r="FVK574" s="216"/>
      <c r="FVL574" s="216"/>
      <c r="FVM574" s="216"/>
      <c r="FVN574" s="216"/>
      <c r="FVO574" s="216"/>
      <c r="FVP574" s="216"/>
      <c r="FVQ574" s="216"/>
      <c r="FVR574" s="216"/>
      <c r="FVS574" s="216"/>
      <c r="FVT574" s="216"/>
      <c r="FVU574" s="216"/>
      <c r="FVV574" s="216"/>
      <c r="FVW574" s="216"/>
      <c r="FVX574" s="216"/>
      <c r="FVY574" s="216"/>
      <c r="FVZ574" s="216"/>
      <c r="FWA574" s="216"/>
      <c r="FWB574" s="216"/>
      <c r="FWC574" s="216"/>
      <c r="FWD574" s="216"/>
      <c r="FWE574" s="216"/>
      <c r="FWF574" s="216"/>
      <c r="FWG574" s="216"/>
      <c r="FWH574" s="216"/>
      <c r="FWI574" s="216"/>
      <c r="FWJ574" s="216"/>
      <c r="FWK574" s="216"/>
      <c r="FWL574" s="216"/>
      <c r="FWM574" s="216"/>
      <c r="FWN574" s="216"/>
      <c r="FWO574" s="216"/>
      <c r="FWP574" s="216"/>
      <c r="FWQ574" s="216"/>
      <c r="FWR574" s="216"/>
      <c r="FWS574" s="216"/>
      <c r="FWT574" s="216"/>
      <c r="FWU574" s="216"/>
      <c r="FWV574" s="216"/>
      <c r="FWW574" s="216"/>
      <c r="FWX574" s="216"/>
      <c r="FWY574" s="216"/>
      <c r="FWZ574" s="216"/>
      <c r="FXA574" s="216"/>
      <c r="FXB574" s="216"/>
      <c r="FXC574" s="216"/>
      <c r="FXD574" s="216"/>
      <c r="FXE574" s="216"/>
      <c r="FXF574" s="216"/>
      <c r="FXG574" s="216"/>
      <c r="FXH574" s="216"/>
      <c r="FXI574" s="216"/>
      <c r="FXJ574" s="216"/>
      <c r="FXK574" s="216"/>
      <c r="FXL574" s="216"/>
      <c r="FXM574" s="216"/>
      <c r="FXN574" s="216"/>
      <c r="FXO574" s="216"/>
      <c r="FXP574" s="216"/>
      <c r="FXQ574" s="216"/>
      <c r="FXR574" s="216"/>
      <c r="FXS574" s="216"/>
      <c r="FXT574" s="216"/>
      <c r="FXU574" s="216"/>
      <c r="FXV574" s="216"/>
      <c r="FXW574" s="216"/>
      <c r="FXX574" s="216"/>
      <c r="FXY574" s="216"/>
      <c r="FXZ574" s="216"/>
      <c r="FYA574" s="216"/>
      <c r="FYB574" s="216"/>
      <c r="FYC574" s="216"/>
      <c r="FYD574" s="216"/>
      <c r="FYE574" s="216"/>
      <c r="FYF574" s="216"/>
      <c r="FYG574" s="216"/>
      <c r="FYH574" s="216"/>
      <c r="FYI574" s="216"/>
      <c r="FYJ574" s="216"/>
      <c r="FYK574" s="216"/>
      <c r="FYL574" s="216"/>
      <c r="FYM574" s="216"/>
      <c r="FYN574" s="216"/>
      <c r="FYO574" s="216"/>
      <c r="FYP574" s="216"/>
      <c r="FYQ574" s="216"/>
      <c r="FYR574" s="216"/>
      <c r="FYS574" s="216"/>
      <c r="FYT574" s="216"/>
      <c r="FYU574" s="216"/>
      <c r="FYV574" s="216"/>
      <c r="FYW574" s="216"/>
      <c r="FYX574" s="216"/>
      <c r="FYY574" s="216"/>
      <c r="FYZ574" s="216"/>
      <c r="FZA574" s="216"/>
      <c r="FZB574" s="216"/>
      <c r="FZC574" s="216"/>
      <c r="FZD574" s="216"/>
      <c r="FZE574" s="216"/>
      <c r="FZF574" s="216"/>
      <c r="FZG574" s="216"/>
      <c r="FZH574" s="216"/>
      <c r="FZI574" s="216"/>
      <c r="FZJ574" s="216"/>
      <c r="FZK574" s="216"/>
      <c r="FZL574" s="216"/>
      <c r="FZM574" s="216"/>
      <c r="FZN574" s="216"/>
      <c r="FZO574" s="216"/>
      <c r="FZP574" s="216"/>
      <c r="FZQ574" s="216"/>
      <c r="FZR574" s="216"/>
      <c r="FZS574" s="216"/>
      <c r="FZT574" s="216"/>
      <c r="FZU574" s="216"/>
      <c r="FZV574" s="216"/>
      <c r="FZW574" s="216"/>
      <c r="FZX574" s="216"/>
      <c r="FZY574" s="216"/>
      <c r="FZZ574" s="216"/>
      <c r="GAA574" s="216"/>
      <c r="GAB574" s="216"/>
      <c r="GAC574" s="216"/>
      <c r="GAD574" s="216"/>
      <c r="GAE574" s="216"/>
      <c r="GAF574" s="216"/>
      <c r="GAG574" s="216"/>
      <c r="GAH574" s="216"/>
      <c r="GAI574" s="216"/>
      <c r="GAJ574" s="216"/>
      <c r="GAK574" s="216"/>
      <c r="GAL574" s="216"/>
      <c r="GAM574" s="216"/>
      <c r="GAN574" s="216"/>
      <c r="GAO574" s="216"/>
      <c r="GAP574" s="216"/>
      <c r="GAQ574" s="216"/>
      <c r="GAR574" s="216"/>
      <c r="GAS574" s="216"/>
      <c r="GAT574" s="216"/>
      <c r="GAU574" s="216"/>
      <c r="GAV574" s="216"/>
      <c r="GAW574" s="216"/>
      <c r="GAX574" s="216"/>
      <c r="GAY574" s="216"/>
      <c r="GAZ574" s="216"/>
      <c r="GBA574" s="216"/>
      <c r="GBB574" s="216"/>
      <c r="GBC574" s="216"/>
      <c r="GBD574" s="216"/>
      <c r="GBE574" s="216"/>
      <c r="GBF574" s="216"/>
      <c r="GBG574" s="216"/>
      <c r="GBH574" s="216"/>
      <c r="GBI574" s="216"/>
      <c r="GBJ574" s="216"/>
      <c r="GBK574" s="216"/>
      <c r="GBL574" s="216"/>
      <c r="GBM574" s="216"/>
      <c r="GBN574" s="216"/>
      <c r="GBO574" s="216"/>
      <c r="GBP574" s="216"/>
      <c r="GBQ574" s="216"/>
      <c r="GBR574" s="216"/>
      <c r="GBS574" s="216"/>
      <c r="GBT574" s="216"/>
      <c r="GBU574" s="216"/>
      <c r="GBV574" s="216"/>
      <c r="GBW574" s="216"/>
      <c r="GBX574" s="216"/>
      <c r="GBY574" s="216"/>
      <c r="GBZ574" s="216"/>
      <c r="GCA574" s="216"/>
      <c r="GCB574" s="216"/>
      <c r="GCC574" s="216"/>
      <c r="GCD574" s="216"/>
      <c r="GCE574" s="216"/>
      <c r="GCF574" s="216"/>
      <c r="GCG574" s="216"/>
      <c r="GCH574" s="216"/>
      <c r="GCI574" s="216"/>
      <c r="GCJ574" s="216"/>
      <c r="GCK574" s="216"/>
      <c r="GCL574" s="216"/>
      <c r="GCM574" s="216"/>
      <c r="GCN574" s="216"/>
      <c r="GCO574" s="216"/>
      <c r="GCP574" s="216"/>
      <c r="GCQ574" s="216"/>
      <c r="GCR574" s="216"/>
      <c r="GCS574" s="216"/>
      <c r="GCT574" s="216"/>
      <c r="GCU574" s="216"/>
      <c r="GCV574" s="216"/>
      <c r="GCW574" s="216"/>
      <c r="GCX574" s="216"/>
      <c r="GCY574" s="216"/>
      <c r="GCZ574" s="216"/>
      <c r="GDA574" s="216"/>
      <c r="GDB574" s="216"/>
      <c r="GDC574" s="216"/>
      <c r="GDD574" s="216"/>
      <c r="GDE574" s="216"/>
      <c r="GDF574" s="216"/>
      <c r="GDG574" s="216"/>
      <c r="GDH574" s="216"/>
      <c r="GDI574" s="216"/>
      <c r="GDJ574" s="216"/>
      <c r="GDK574" s="216"/>
      <c r="GDL574" s="216"/>
      <c r="GDM574" s="216"/>
      <c r="GDN574" s="216"/>
      <c r="GDO574" s="216"/>
      <c r="GDP574" s="216"/>
      <c r="GDQ574" s="216"/>
      <c r="GDR574" s="216"/>
      <c r="GDS574" s="216"/>
      <c r="GDT574" s="216"/>
      <c r="GDU574" s="216"/>
      <c r="GDV574" s="216"/>
      <c r="GDW574" s="216"/>
      <c r="GDX574" s="216"/>
      <c r="GDY574" s="216"/>
      <c r="GDZ574" s="216"/>
      <c r="GEA574" s="216"/>
      <c r="GEB574" s="216"/>
      <c r="GEC574" s="216"/>
      <c r="GED574" s="216"/>
      <c r="GEE574" s="216"/>
      <c r="GEF574" s="216"/>
      <c r="GEG574" s="216"/>
      <c r="GEH574" s="216"/>
      <c r="GEI574" s="216"/>
      <c r="GEJ574" s="216"/>
      <c r="GEK574" s="216"/>
      <c r="GEL574" s="216"/>
      <c r="GEM574" s="216"/>
      <c r="GEN574" s="216"/>
      <c r="GEO574" s="216"/>
      <c r="GEP574" s="216"/>
      <c r="GEQ574" s="216"/>
      <c r="GER574" s="216"/>
      <c r="GES574" s="216"/>
      <c r="GET574" s="216"/>
      <c r="GEU574" s="216"/>
      <c r="GEV574" s="216"/>
      <c r="GEW574" s="216"/>
      <c r="GEX574" s="216"/>
      <c r="GEY574" s="216"/>
      <c r="GEZ574" s="216"/>
      <c r="GFA574" s="216"/>
      <c r="GFB574" s="216"/>
      <c r="GFC574" s="216"/>
      <c r="GFD574" s="216"/>
      <c r="GFE574" s="216"/>
      <c r="GFF574" s="216"/>
      <c r="GFG574" s="216"/>
      <c r="GFH574" s="216"/>
      <c r="GFI574" s="216"/>
      <c r="GFJ574" s="216"/>
      <c r="GFK574" s="216"/>
      <c r="GFL574" s="216"/>
      <c r="GFM574" s="216"/>
      <c r="GFN574" s="216"/>
      <c r="GFO574" s="216"/>
      <c r="GFP574" s="216"/>
      <c r="GFQ574" s="216"/>
      <c r="GFR574" s="216"/>
      <c r="GFS574" s="216"/>
      <c r="GFT574" s="216"/>
      <c r="GFU574" s="216"/>
      <c r="GFV574" s="216"/>
      <c r="GFW574" s="216"/>
      <c r="GFX574" s="216"/>
      <c r="GFY574" s="216"/>
      <c r="GFZ574" s="216"/>
      <c r="GGA574" s="216"/>
      <c r="GGB574" s="216"/>
      <c r="GGC574" s="216"/>
      <c r="GGD574" s="216"/>
      <c r="GGE574" s="216"/>
      <c r="GGF574" s="216"/>
      <c r="GGG574" s="216"/>
      <c r="GGH574" s="216"/>
      <c r="GGI574" s="216"/>
      <c r="GGJ574" s="216"/>
      <c r="GGK574" s="216"/>
      <c r="GGL574" s="216"/>
      <c r="GGM574" s="216"/>
      <c r="GGN574" s="216"/>
      <c r="GGO574" s="216"/>
      <c r="GGP574" s="216"/>
      <c r="GGQ574" s="216"/>
      <c r="GGR574" s="216"/>
      <c r="GGS574" s="216"/>
      <c r="GGT574" s="216"/>
      <c r="GGU574" s="216"/>
      <c r="GGV574" s="216"/>
      <c r="GGW574" s="216"/>
      <c r="GGX574" s="216"/>
      <c r="GGY574" s="216"/>
      <c r="GGZ574" s="216"/>
      <c r="GHA574" s="216"/>
      <c r="GHB574" s="216"/>
      <c r="GHC574" s="216"/>
      <c r="GHD574" s="216"/>
      <c r="GHE574" s="216"/>
      <c r="GHF574" s="216"/>
      <c r="GHG574" s="216"/>
      <c r="GHH574" s="216"/>
      <c r="GHI574" s="216"/>
      <c r="GHJ574" s="216"/>
      <c r="GHK574" s="216"/>
      <c r="GHL574" s="216"/>
      <c r="GHM574" s="216"/>
      <c r="GHN574" s="216"/>
      <c r="GHO574" s="216"/>
      <c r="GHP574" s="216"/>
      <c r="GHQ574" s="216"/>
      <c r="GHR574" s="216"/>
      <c r="GHS574" s="216"/>
      <c r="GHT574" s="216"/>
      <c r="GHU574" s="216"/>
      <c r="GHV574" s="216"/>
      <c r="GHW574" s="216"/>
      <c r="GHX574" s="216"/>
      <c r="GHY574" s="216"/>
      <c r="GHZ574" s="216"/>
      <c r="GIA574" s="216"/>
      <c r="GIB574" s="216"/>
      <c r="GIC574" s="216"/>
      <c r="GID574" s="216"/>
      <c r="GIE574" s="216"/>
      <c r="GIF574" s="216"/>
      <c r="GIG574" s="216"/>
      <c r="GIH574" s="216"/>
      <c r="GII574" s="216"/>
      <c r="GIJ574" s="216"/>
      <c r="GIK574" s="216"/>
      <c r="GIL574" s="216"/>
      <c r="GIM574" s="216"/>
      <c r="GIN574" s="216"/>
      <c r="GIO574" s="216"/>
      <c r="GIP574" s="216"/>
      <c r="GIQ574" s="216"/>
      <c r="GIR574" s="216"/>
      <c r="GIS574" s="216"/>
      <c r="GIT574" s="216"/>
      <c r="GIU574" s="216"/>
      <c r="GIV574" s="216"/>
      <c r="GIW574" s="216"/>
      <c r="GIX574" s="216"/>
      <c r="GIY574" s="216"/>
      <c r="GIZ574" s="216"/>
      <c r="GJA574" s="216"/>
      <c r="GJB574" s="216"/>
      <c r="GJC574" s="216"/>
      <c r="GJD574" s="216"/>
      <c r="GJE574" s="216"/>
      <c r="GJF574" s="216"/>
      <c r="GJG574" s="216"/>
      <c r="GJH574" s="216"/>
      <c r="GJI574" s="216"/>
      <c r="GJJ574" s="216"/>
      <c r="GJK574" s="216"/>
      <c r="GJL574" s="216"/>
      <c r="GJM574" s="216"/>
      <c r="GJN574" s="216"/>
      <c r="GJO574" s="216"/>
      <c r="GJP574" s="216"/>
      <c r="GJQ574" s="216"/>
      <c r="GJR574" s="216"/>
      <c r="GJS574" s="216"/>
      <c r="GJT574" s="216"/>
      <c r="GJU574" s="216"/>
      <c r="GJV574" s="216"/>
      <c r="GJW574" s="216"/>
      <c r="GJX574" s="216"/>
      <c r="GJY574" s="216"/>
      <c r="GJZ574" s="216"/>
      <c r="GKA574" s="216"/>
      <c r="GKB574" s="216"/>
      <c r="GKC574" s="216"/>
      <c r="GKD574" s="216"/>
      <c r="GKE574" s="216"/>
      <c r="GKF574" s="216"/>
      <c r="GKG574" s="216"/>
      <c r="GKH574" s="216"/>
      <c r="GKI574" s="216"/>
      <c r="GKJ574" s="216"/>
      <c r="GKK574" s="216"/>
      <c r="GKL574" s="216"/>
      <c r="GKM574" s="216"/>
      <c r="GKN574" s="216"/>
      <c r="GKO574" s="216"/>
      <c r="GKP574" s="216"/>
      <c r="GKQ574" s="216"/>
      <c r="GKR574" s="216"/>
      <c r="GKS574" s="216"/>
      <c r="GKT574" s="216"/>
      <c r="GKU574" s="216"/>
      <c r="GKV574" s="216"/>
      <c r="GKW574" s="216"/>
      <c r="GKX574" s="216"/>
      <c r="GKY574" s="216"/>
      <c r="GKZ574" s="216"/>
      <c r="GLA574" s="216"/>
      <c r="GLB574" s="216"/>
      <c r="GLC574" s="216"/>
      <c r="GLD574" s="216"/>
      <c r="GLE574" s="216"/>
      <c r="GLF574" s="216"/>
      <c r="GLG574" s="216"/>
      <c r="GLH574" s="216"/>
      <c r="GLI574" s="216"/>
      <c r="GLJ574" s="216"/>
      <c r="GLK574" s="216"/>
      <c r="GLL574" s="216"/>
      <c r="GLM574" s="216"/>
      <c r="GLN574" s="216"/>
      <c r="GLO574" s="216"/>
      <c r="GLP574" s="216"/>
      <c r="GLQ574" s="216"/>
      <c r="GLR574" s="216"/>
      <c r="GLS574" s="216"/>
      <c r="GLT574" s="216"/>
      <c r="GLU574" s="216"/>
      <c r="GLV574" s="216"/>
      <c r="GLW574" s="216"/>
      <c r="GLX574" s="216"/>
      <c r="GLY574" s="216"/>
      <c r="GLZ574" s="216"/>
      <c r="GMA574" s="216"/>
      <c r="GMB574" s="216"/>
      <c r="GMC574" s="216"/>
      <c r="GMD574" s="216"/>
      <c r="GME574" s="216"/>
      <c r="GMF574" s="216"/>
      <c r="GMG574" s="216"/>
      <c r="GMH574" s="216"/>
      <c r="GMI574" s="216"/>
      <c r="GMJ574" s="216"/>
      <c r="GMK574" s="216"/>
      <c r="GML574" s="216"/>
      <c r="GMM574" s="216"/>
      <c r="GMN574" s="216"/>
      <c r="GMO574" s="216"/>
      <c r="GMP574" s="216"/>
      <c r="GMQ574" s="216"/>
      <c r="GMR574" s="216"/>
      <c r="GMS574" s="216"/>
      <c r="GMT574" s="216"/>
      <c r="GMU574" s="216"/>
      <c r="GMV574" s="216"/>
      <c r="GMW574" s="216"/>
      <c r="GMX574" s="216"/>
      <c r="GMY574" s="216"/>
      <c r="GMZ574" s="216"/>
      <c r="GNA574" s="216"/>
      <c r="GNB574" s="216"/>
      <c r="GNC574" s="216"/>
      <c r="GND574" s="216"/>
      <c r="GNE574" s="216"/>
      <c r="GNF574" s="216"/>
      <c r="GNG574" s="216"/>
      <c r="GNH574" s="216"/>
      <c r="GNI574" s="216"/>
      <c r="GNJ574" s="216"/>
      <c r="GNK574" s="216"/>
      <c r="GNL574" s="216"/>
      <c r="GNM574" s="216"/>
      <c r="GNN574" s="216"/>
      <c r="GNO574" s="216"/>
      <c r="GNP574" s="216"/>
      <c r="GNQ574" s="216"/>
      <c r="GNR574" s="216"/>
      <c r="GNS574" s="216"/>
      <c r="GNT574" s="216"/>
      <c r="GNU574" s="216"/>
      <c r="GNV574" s="216"/>
      <c r="GNW574" s="216"/>
      <c r="GNX574" s="216"/>
      <c r="GNY574" s="216"/>
      <c r="GNZ574" s="216"/>
      <c r="GOA574" s="216"/>
      <c r="GOB574" s="216"/>
      <c r="GOC574" s="216"/>
      <c r="GOD574" s="216"/>
      <c r="GOE574" s="216"/>
      <c r="GOF574" s="216"/>
      <c r="GOG574" s="216"/>
      <c r="GOH574" s="216"/>
      <c r="GOI574" s="216"/>
      <c r="GOJ574" s="216"/>
      <c r="GOK574" s="216"/>
      <c r="GOL574" s="216"/>
      <c r="GOM574" s="216"/>
      <c r="GON574" s="216"/>
      <c r="GOO574" s="216"/>
      <c r="GOP574" s="216"/>
      <c r="GOQ574" s="216"/>
      <c r="GOR574" s="216"/>
      <c r="GOS574" s="216"/>
      <c r="GOT574" s="216"/>
      <c r="GOU574" s="216"/>
      <c r="GOV574" s="216"/>
      <c r="GOW574" s="216"/>
      <c r="GOX574" s="216"/>
      <c r="GOY574" s="216"/>
      <c r="GOZ574" s="216"/>
      <c r="GPA574" s="216"/>
      <c r="GPB574" s="216"/>
      <c r="GPC574" s="216"/>
      <c r="GPD574" s="216"/>
      <c r="GPE574" s="216"/>
      <c r="GPF574" s="216"/>
      <c r="GPG574" s="216"/>
      <c r="GPH574" s="216"/>
      <c r="GPI574" s="216"/>
      <c r="GPJ574" s="216"/>
      <c r="GPK574" s="216"/>
      <c r="GPL574" s="216"/>
      <c r="GPM574" s="216"/>
      <c r="GPN574" s="216"/>
      <c r="GPO574" s="216"/>
      <c r="GPP574" s="216"/>
      <c r="GPQ574" s="216"/>
      <c r="GPR574" s="216"/>
      <c r="GPS574" s="216"/>
      <c r="GPT574" s="216"/>
      <c r="GPU574" s="216"/>
      <c r="GPV574" s="216"/>
      <c r="GPW574" s="216"/>
      <c r="GPX574" s="216"/>
      <c r="GPY574" s="216"/>
      <c r="GPZ574" s="216"/>
      <c r="GQA574" s="216"/>
      <c r="GQB574" s="216"/>
      <c r="GQC574" s="216"/>
      <c r="GQD574" s="216"/>
      <c r="GQE574" s="216"/>
      <c r="GQF574" s="216"/>
      <c r="GQG574" s="216"/>
      <c r="GQH574" s="216"/>
      <c r="GQI574" s="216"/>
      <c r="GQJ574" s="216"/>
      <c r="GQK574" s="216"/>
      <c r="GQL574" s="216"/>
      <c r="GQM574" s="216"/>
      <c r="GQN574" s="216"/>
      <c r="GQO574" s="216"/>
      <c r="GQP574" s="216"/>
      <c r="GQQ574" s="216"/>
      <c r="GQR574" s="216"/>
      <c r="GQS574" s="216"/>
      <c r="GQT574" s="216"/>
      <c r="GQU574" s="216"/>
      <c r="GQV574" s="216"/>
      <c r="GQW574" s="216"/>
      <c r="GQX574" s="216"/>
      <c r="GQY574" s="216"/>
      <c r="GQZ574" s="216"/>
      <c r="GRA574" s="216"/>
      <c r="GRB574" s="216"/>
      <c r="GRC574" s="216"/>
      <c r="GRD574" s="216"/>
      <c r="GRE574" s="216"/>
      <c r="GRF574" s="216"/>
      <c r="GRG574" s="216"/>
      <c r="GRH574" s="216"/>
      <c r="GRI574" s="216"/>
      <c r="GRJ574" s="216"/>
      <c r="GRK574" s="216"/>
      <c r="GRL574" s="216"/>
      <c r="GRM574" s="216"/>
      <c r="GRN574" s="216"/>
      <c r="GRO574" s="216"/>
      <c r="GRP574" s="216"/>
      <c r="GRQ574" s="216"/>
      <c r="GRR574" s="216"/>
      <c r="GRS574" s="216"/>
      <c r="GRT574" s="216"/>
      <c r="GRU574" s="216"/>
      <c r="GRV574" s="216"/>
      <c r="GRW574" s="216"/>
      <c r="GRX574" s="216"/>
      <c r="GRY574" s="216"/>
      <c r="GRZ574" s="216"/>
      <c r="GSA574" s="216"/>
      <c r="GSB574" s="216"/>
      <c r="GSC574" s="216"/>
      <c r="GSD574" s="216"/>
      <c r="GSE574" s="216"/>
      <c r="GSF574" s="216"/>
      <c r="GSG574" s="216"/>
      <c r="GSH574" s="216"/>
      <c r="GSI574" s="216"/>
      <c r="GSJ574" s="216"/>
      <c r="GSK574" s="216"/>
      <c r="GSL574" s="216"/>
      <c r="GSM574" s="216"/>
      <c r="GSN574" s="216"/>
      <c r="GSO574" s="216"/>
      <c r="GSP574" s="216"/>
      <c r="GSQ574" s="216"/>
      <c r="GSR574" s="216"/>
      <c r="GSS574" s="216"/>
      <c r="GST574" s="216"/>
      <c r="GSU574" s="216"/>
      <c r="GSV574" s="216"/>
      <c r="GSW574" s="216"/>
      <c r="GSX574" s="216"/>
      <c r="GSY574" s="216"/>
      <c r="GSZ574" s="216"/>
      <c r="GTA574" s="216"/>
      <c r="GTB574" s="216"/>
      <c r="GTC574" s="216"/>
      <c r="GTD574" s="216"/>
      <c r="GTE574" s="216"/>
      <c r="GTF574" s="216"/>
      <c r="GTG574" s="216"/>
      <c r="GTH574" s="216"/>
      <c r="GTI574" s="216"/>
      <c r="GTJ574" s="216"/>
      <c r="GTK574" s="216"/>
      <c r="GTL574" s="216"/>
      <c r="GTM574" s="216"/>
      <c r="GTN574" s="216"/>
      <c r="GTO574" s="216"/>
      <c r="GTP574" s="216"/>
      <c r="GTQ574" s="216"/>
      <c r="GTR574" s="216"/>
      <c r="GTS574" s="216"/>
      <c r="GTT574" s="216"/>
      <c r="GTU574" s="216"/>
      <c r="GTV574" s="216"/>
      <c r="GTW574" s="216"/>
      <c r="GTX574" s="216"/>
      <c r="GTY574" s="216"/>
      <c r="GTZ574" s="216"/>
      <c r="GUA574" s="216"/>
      <c r="GUB574" s="216"/>
      <c r="GUC574" s="216"/>
      <c r="GUD574" s="216"/>
      <c r="GUE574" s="216"/>
      <c r="GUF574" s="216"/>
      <c r="GUG574" s="216"/>
      <c r="GUH574" s="216"/>
      <c r="GUI574" s="216"/>
      <c r="GUJ574" s="216"/>
      <c r="GUK574" s="216"/>
      <c r="GUL574" s="216"/>
      <c r="GUM574" s="216"/>
      <c r="GUN574" s="216"/>
      <c r="GUO574" s="216"/>
      <c r="GUP574" s="216"/>
      <c r="GUQ574" s="216"/>
      <c r="GUR574" s="216"/>
      <c r="GUS574" s="216"/>
      <c r="GUT574" s="216"/>
      <c r="GUU574" s="216"/>
      <c r="GUV574" s="216"/>
      <c r="GUW574" s="216"/>
      <c r="GUX574" s="216"/>
      <c r="GUY574" s="216"/>
      <c r="GUZ574" s="216"/>
      <c r="GVA574" s="216"/>
      <c r="GVB574" s="216"/>
      <c r="GVC574" s="216"/>
      <c r="GVD574" s="216"/>
      <c r="GVE574" s="216"/>
      <c r="GVF574" s="216"/>
      <c r="GVG574" s="216"/>
      <c r="GVH574" s="216"/>
      <c r="GVI574" s="216"/>
      <c r="GVJ574" s="216"/>
      <c r="GVK574" s="216"/>
      <c r="GVL574" s="216"/>
      <c r="GVM574" s="216"/>
      <c r="GVN574" s="216"/>
      <c r="GVO574" s="216"/>
      <c r="GVP574" s="216"/>
      <c r="GVQ574" s="216"/>
      <c r="GVR574" s="216"/>
      <c r="GVS574" s="216"/>
      <c r="GVT574" s="216"/>
      <c r="GVU574" s="216"/>
      <c r="GVV574" s="216"/>
      <c r="GVW574" s="216"/>
      <c r="GVX574" s="216"/>
      <c r="GVY574" s="216"/>
      <c r="GVZ574" s="216"/>
      <c r="GWA574" s="216"/>
      <c r="GWB574" s="216"/>
      <c r="GWC574" s="216"/>
      <c r="GWD574" s="216"/>
      <c r="GWE574" s="216"/>
      <c r="GWF574" s="216"/>
      <c r="GWG574" s="216"/>
      <c r="GWH574" s="216"/>
      <c r="GWI574" s="216"/>
      <c r="GWJ574" s="216"/>
      <c r="GWK574" s="216"/>
      <c r="GWL574" s="216"/>
      <c r="GWM574" s="216"/>
      <c r="GWN574" s="216"/>
      <c r="GWO574" s="216"/>
      <c r="GWP574" s="216"/>
      <c r="GWQ574" s="216"/>
      <c r="GWR574" s="216"/>
      <c r="GWS574" s="216"/>
      <c r="GWT574" s="216"/>
      <c r="GWU574" s="216"/>
      <c r="GWV574" s="216"/>
      <c r="GWW574" s="216"/>
      <c r="GWX574" s="216"/>
      <c r="GWY574" s="216"/>
      <c r="GWZ574" s="216"/>
      <c r="GXA574" s="216"/>
      <c r="GXB574" s="216"/>
      <c r="GXC574" s="216"/>
      <c r="GXD574" s="216"/>
      <c r="GXE574" s="216"/>
      <c r="GXF574" s="216"/>
      <c r="GXG574" s="216"/>
      <c r="GXH574" s="216"/>
      <c r="GXI574" s="216"/>
      <c r="GXJ574" s="216"/>
      <c r="GXK574" s="216"/>
      <c r="GXL574" s="216"/>
      <c r="GXM574" s="216"/>
      <c r="GXN574" s="216"/>
      <c r="GXO574" s="216"/>
      <c r="GXP574" s="216"/>
      <c r="GXQ574" s="216"/>
      <c r="GXR574" s="216"/>
      <c r="GXS574" s="216"/>
      <c r="GXT574" s="216"/>
      <c r="GXU574" s="216"/>
      <c r="GXV574" s="216"/>
      <c r="GXW574" s="216"/>
      <c r="GXX574" s="216"/>
      <c r="GXY574" s="216"/>
      <c r="GXZ574" s="216"/>
      <c r="GYA574" s="216"/>
      <c r="GYB574" s="216"/>
      <c r="GYC574" s="216"/>
      <c r="GYD574" s="216"/>
      <c r="GYE574" s="216"/>
      <c r="GYF574" s="216"/>
      <c r="GYG574" s="216"/>
      <c r="GYH574" s="216"/>
      <c r="GYI574" s="216"/>
      <c r="GYJ574" s="216"/>
      <c r="GYK574" s="216"/>
      <c r="GYL574" s="216"/>
      <c r="GYM574" s="216"/>
      <c r="GYN574" s="216"/>
      <c r="GYO574" s="216"/>
      <c r="GYP574" s="216"/>
      <c r="GYQ574" s="216"/>
      <c r="GYR574" s="216"/>
      <c r="GYS574" s="216"/>
      <c r="GYT574" s="216"/>
      <c r="GYU574" s="216"/>
      <c r="GYV574" s="216"/>
      <c r="GYW574" s="216"/>
      <c r="GYX574" s="216"/>
      <c r="GYY574" s="216"/>
      <c r="GYZ574" s="216"/>
      <c r="GZA574" s="216"/>
      <c r="GZB574" s="216"/>
      <c r="GZC574" s="216"/>
      <c r="GZD574" s="216"/>
      <c r="GZE574" s="216"/>
      <c r="GZF574" s="216"/>
      <c r="GZG574" s="216"/>
      <c r="GZH574" s="216"/>
      <c r="GZI574" s="216"/>
      <c r="GZJ574" s="216"/>
      <c r="GZK574" s="216"/>
      <c r="GZL574" s="216"/>
      <c r="GZM574" s="216"/>
      <c r="GZN574" s="216"/>
      <c r="GZO574" s="216"/>
      <c r="GZP574" s="216"/>
      <c r="GZQ574" s="216"/>
      <c r="GZR574" s="216"/>
      <c r="GZS574" s="216"/>
      <c r="GZT574" s="216"/>
      <c r="GZU574" s="216"/>
      <c r="GZV574" s="216"/>
      <c r="GZW574" s="216"/>
      <c r="GZX574" s="216"/>
      <c r="GZY574" s="216"/>
      <c r="GZZ574" s="216"/>
      <c r="HAA574" s="216"/>
      <c r="HAB574" s="216"/>
      <c r="HAC574" s="216"/>
      <c r="HAD574" s="216"/>
      <c r="HAE574" s="216"/>
      <c r="HAF574" s="216"/>
      <c r="HAG574" s="216"/>
      <c r="HAH574" s="216"/>
      <c r="HAI574" s="216"/>
      <c r="HAJ574" s="216"/>
      <c r="HAK574" s="216"/>
      <c r="HAL574" s="216"/>
      <c r="HAM574" s="216"/>
      <c r="HAN574" s="216"/>
      <c r="HAO574" s="216"/>
      <c r="HAP574" s="216"/>
      <c r="HAQ574" s="216"/>
      <c r="HAR574" s="216"/>
      <c r="HAS574" s="216"/>
      <c r="HAT574" s="216"/>
      <c r="HAU574" s="216"/>
      <c r="HAV574" s="216"/>
      <c r="HAW574" s="216"/>
      <c r="HAX574" s="216"/>
      <c r="HAY574" s="216"/>
      <c r="HAZ574" s="216"/>
      <c r="HBA574" s="216"/>
      <c r="HBB574" s="216"/>
      <c r="HBC574" s="216"/>
      <c r="HBD574" s="216"/>
      <c r="HBE574" s="216"/>
      <c r="HBF574" s="216"/>
      <c r="HBG574" s="216"/>
      <c r="HBH574" s="216"/>
      <c r="HBI574" s="216"/>
      <c r="HBJ574" s="216"/>
      <c r="HBK574" s="216"/>
      <c r="HBL574" s="216"/>
      <c r="HBM574" s="216"/>
      <c r="HBN574" s="216"/>
      <c r="HBO574" s="216"/>
      <c r="HBP574" s="216"/>
      <c r="HBQ574" s="216"/>
      <c r="HBR574" s="216"/>
      <c r="HBS574" s="216"/>
      <c r="HBT574" s="216"/>
      <c r="HBU574" s="216"/>
      <c r="HBV574" s="216"/>
      <c r="HBW574" s="216"/>
      <c r="HBX574" s="216"/>
      <c r="HBY574" s="216"/>
      <c r="HBZ574" s="216"/>
      <c r="HCA574" s="216"/>
      <c r="HCB574" s="216"/>
      <c r="HCC574" s="216"/>
      <c r="HCD574" s="216"/>
      <c r="HCE574" s="216"/>
      <c r="HCF574" s="216"/>
      <c r="HCG574" s="216"/>
      <c r="HCH574" s="216"/>
      <c r="HCI574" s="216"/>
      <c r="HCJ574" s="216"/>
      <c r="HCK574" s="216"/>
      <c r="HCL574" s="216"/>
      <c r="HCM574" s="216"/>
      <c r="HCN574" s="216"/>
      <c r="HCO574" s="216"/>
      <c r="HCP574" s="216"/>
      <c r="HCQ574" s="216"/>
      <c r="HCR574" s="216"/>
      <c r="HCS574" s="216"/>
      <c r="HCT574" s="216"/>
      <c r="HCU574" s="216"/>
      <c r="HCV574" s="216"/>
      <c r="HCW574" s="216"/>
      <c r="HCX574" s="216"/>
      <c r="HCY574" s="216"/>
      <c r="HCZ574" s="216"/>
      <c r="HDA574" s="216"/>
      <c r="HDB574" s="216"/>
      <c r="HDC574" s="216"/>
      <c r="HDD574" s="216"/>
      <c r="HDE574" s="216"/>
      <c r="HDF574" s="216"/>
      <c r="HDG574" s="216"/>
      <c r="HDH574" s="216"/>
      <c r="HDI574" s="216"/>
      <c r="HDJ574" s="216"/>
      <c r="HDK574" s="216"/>
      <c r="HDL574" s="216"/>
      <c r="HDM574" s="216"/>
      <c r="HDN574" s="216"/>
      <c r="HDO574" s="216"/>
      <c r="HDP574" s="216"/>
      <c r="HDQ574" s="216"/>
      <c r="HDR574" s="216"/>
      <c r="HDS574" s="216"/>
      <c r="HDT574" s="216"/>
      <c r="HDU574" s="216"/>
      <c r="HDV574" s="216"/>
      <c r="HDW574" s="216"/>
      <c r="HDX574" s="216"/>
      <c r="HDY574" s="216"/>
      <c r="HDZ574" s="216"/>
      <c r="HEA574" s="216"/>
      <c r="HEB574" s="216"/>
      <c r="HEC574" s="216"/>
      <c r="HED574" s="216"/>
      <c r="HEE574" s="216"/>
      <c r="HEF574" s="216"/>
      <c r="HEG574" s="216"/>
      <c r="HEH574" s="216"/>
      <c r="HEI574" s="216"/>
      <c r="HEJ574" s="216"/>
      <c r="HEK574" s="216"/>
      <c r="HEL574" s="216"/>
      <c r="HEM574" s="216"/>
      <c r="HEN574" s="216"/>
      <c r="HEO574" s="216"/>
      <c r="HEP574" s="216"/>
      <c r="HEQ574" s="216"/>
      <c r="HER574" s="216"/>
      <c r="HES574" s="216"/>
      <c r="HET574" s="216"/>
      <c r="HEU574" s="216"/>
      <c r="HEV574" s="216"/>
      <c r="HEW574" s="216"/>
      <c r="HEX574" s="216"/>
      <c r="HEY574" s="216"/>
      <c r="HEZ574" s="216"/>
      <c r="HFA574" s="216"/>
      <c r="HFB574" s="216"/>
      <c r="HFC574" s="216"/>
      <c r="HFD574" s="216"/>
      <c r="HFE574" s="216"/>
      <c r="HFF574" s="216"/>
      <c r="HFG574" s="216"/>
      <c r="HFH574" s="216"/>
      <c r="HFI574" s="216"/>
      <c r="HFJ574" s="216"/>
      <c r="HFK574" s="216"/>
      <c r="HFL574" s="216"/>
      <c r="HFM574" s="216"/>
      <c r="HFN574" s="216"/>
      <c r="HFO574" s="216"/>
      <c r="HFP574" s="216"/>
      <c r="HFQ574" s="216"/>
      <c r="HFR574" s="216"/>
      <c r="HFS574" s="216"/>
      <c r="HFT574" s="216"/>
      <c r="HFU574" s="216"/>
      <c r="HFV574" s="216"/>
      <c r="HFW574" s="216"/>
      <c r="HFX574" s="216"/>
      <c r="HFY574" s="216"/>
      <c r="HFZ574" s="216"/>
      <c r="HGA574" s="216"/>
      <c r="HGB574" s="216"/>
      <c r="HGC574" s="216"/>
      <c r="HGD574" s="216"/>
      <c r="HGE574" s="216"/>
      <c r="HGF574" s="216"/>
      <c r="HGG574" s="216"/>
      <c r="HGH574" s="216"/>
      <c r="HGI574" s="216"/>
      <c r="HGJ574" s="216"/>
      <c r="HGK574" s="216"/>
      <c r="HGL574" s="216"/>
      <c r="HGM574" s="216"/>
      <c r="HGN574" s="216"/>
      <c r="HGO574" s="216"/>
      <c r="HGP574" s="216"/>
      <c r="HGQ574" s="216"/>
      <c r="HGR574" s="216"/>
      <c r="HGS574" s="216"/>
      <c r="HGT574" s="216"/>
      <c r="HGU574" s="216"/>
      <c r="HGV574" s="216"/>
      <c r="HGW574" s="216"/>
      <c r="HGX574" s="216"/>
      <c r="HGY574" s="216"/>
      <c r="HGZ574" s="216"/>
      <c r="HHA574" s="216"/>
      <c r="HHB574" s="216"/>
      <c r="HHC574" s="216"/>
      <c r="HHD574" s="216"/>
      <c r="HHE574" s="216"/>
      <c r="HHF574" s="216"/>
      <c r="HHG574" s="216"/>
      <c r="HHH574" s="216"/>
      <c r="HHI574" s="216"/>
      <c r="HHJ574" s="216"/>
      <c r="HHK574" s="216"/>
      <c r="HHL574" s="216"/>
      <c r="HHM574" s="216"/>
      <c r="HHN574" s="216"/>
      <c r="HHO574" s="216"/>
      <c r="HHP574" s="216"/>
      <c r="HHQ574" s="216"/>
      <c r="HHR574" s="216"/>
      <c r="HHS574" s="216"/>
      <c r="HHT574" s="216"/>
      <c r="HHU574" s="216"/>
      <c r="HHV574" s="216"/>
      <c r="HHW574" s="216"/>
      <c r="HHX574" s="216"/>
      <c r="HHY574" s="216"/>
      <c r="HHZ574" s="216"/>
      <c r="HIA574" s="216"/>
      <c r="HIB574" s="216"/>
      <c r="HIC574" s="216"/>
      <c r="HID574" s="216"/>
      <c r="HIE574" s="216"/>
      <c r="HIF574" s="216"/>
      <c r="HIG574" s="216"/>
      <c r="HIH574" s="216"/>
      <c r="HII574" s="216"/>
      <c r="HIJ574" s="216"/>
      <c r="HIK574" s="216"/>
      <c r="HIL574" s="216"/>
      <c r="HIM574" s="216"/>
      <c r="HIN574" s="216"/>
      <c r="HIO574" s="216"/>
      <c r="HIP574" s="216"/>
      <c r="HIQ574" s="216"/>
      <c r="HIR574" s="216"/>
      <c r="HIS574" s="216"/>
      <c r="HIT574" s="216"/>
      <c r="HIU574" s="216"/>
      <c r="HIV574" s="216"/>
      <c r="HIW574" s="216"/>
      <c r="HIX574" s="216"/>
      <c r="HIY574" s="216"/>
      <c r="HIZ574" s="216"/>
      <c r="HJA574" s="216"/>
      <c r="HJB574" s="216"/>
      <c r="HJC574" s="216"/>
      <c r="HJD574" s="216"/>
      <c r="HJE574" s="216"/>
      <c r="HJF574" s="216"/>
      <c r="HJG574" s="216"/>
      <c r="HJH574" s="216"/>
      <c r="HJI574" s="216"/>
      <c r="HJJ574" s="216"/>
      <c r="HJK574" s="216"/>
      <c r="HJL574" s="216"/>
      <c r="HJM574" s="216"/>
      <c r="HJN574" s="216"/>
      <c r="HJO574" s="216"/>
      <c r="HJP574" s="216"/>
      <c r="HJQ574" s="216"/>
      <c r="HJR574" s="216"/>
      <c r="HJS574" s="216"/>
      <c r="HJT574" s="216"/>
      <c r="HJU574" s="216"/>
      <c r="HJV574" s="216"/>
      <c r="HJW574" s="216"/>
      <c r="HJX574" s="216"/>
      <c r="HJY574" s="216"/>
      <c r="HJZ574" s="216"/>
      <c r="HKA574" s="216"/>
      <c r="HKB574" s="216"/>
      <c r="HKC574" s="216"/>
      <c r="HKD574" s="216"/>
      <c r="HKE574" s="216"/>
      <c r="HKF574" s="216"/>
      <c r="HKG574" s="216"/>
      <c r="HKH574" s="216"/>
      <c r="HKI574" s="216"/>
      <c r="HKJ574" s="216"/>
      <c r="HKK574" s="216"/>
      <c r="HKL574" s="216"/>
      <c r="HKM574" s="216"/>
      <c r="HKN574" s="216"/>
      <c r="HKO574" s="216"/>
      <c r="HKP574" s="216"/>
      <c r="HKQ574" s="216"/>
      <c r="HKR574" s="216"/>
      <c r="HKS574" s="216"/>
      <c r="HKT574" s="216"/>
      <c r="HKU574" s="216"/>
      <c r="HKV574" s="216"/>
      <c r="HKW574" s="216"/>
      <c r="HKX574" s="216"/>
      <c r="HKY574" s="216"/>
      <c r="HKZ574" s="216"/>
      <c r="HLA574" s="216"/>
      <c r="HLB574" s="216"/>
      <c r="HLC574" s="216"/>
      <c r="HLD574" s="216"/>
      <c r="HLE574" s="216"/>
      <c r="HLF574" s="216"/>
      <c r="HLG574" s="216"/>
      <c r="HLH574" s="216"/>
      <c r="HLI574" s="216"/>
      <c r="HLJ574" s="216"/>
      <c r="HLK574" s="216"/>
      <c r="HLL574" s="216"/>
      <c r="HLM574" s="216"/>
      <c r="HLN574" s="216"/>
      <c r="HLO574" s="216"/>
      <c r="HLP574" s="216"/>
      <c r="HLQ574" s="216"/>
      <c r="HLR574" s="216"/>
      <c r="HLS574" s="216"/>
      <c r="HLT574" s="216"/>
      <c r="HLU574" s="216"/>
      <c r="HLV574" s="216"/>
      <c r="HLW574" s="216"/>
      <c r="HLX574" s="216"/>
      <c r="HLY574" s="216"/>
      <c r="HLZ574" s="216"/>
      <c r="HMA574" s="216"/>
      <c r="HMB574" s="216"/>
      <c r="HMC574" s="216"/>
      <c r="HMD574" s="216"/>
      <c r="HME574" s="216"/>
      <c r="HMF574" s="216"/>
      <c r="HMG574" s="216"/>
      <c r="HMH574" s="216"/>
      <c r="HMI574" s="216"/>
      <c r="HMJ574" s="216"/>
      <c r="HMK574" s="216"/>
      <c r="HML574" s="216"/>
      <c r="HMM574" s="216"/>
      <c r="HMN574" s="216"/>
      <c r="HMO574" s="216"/>
      <c r="HMP574" s="216"/>
      <c r="HMQ574" s="216"/>
      <c r="HMR574" s="216"/>
      <c r="HMS574" s="216"/>
      <c r="HMT574" s="216"/>
      <c r="HMU574" s="216"/>
      <c r="HMV574" s="216"/>
      <c r="HMW574" s="216"/>
      <c r="HMX574" s="216"/>
      <c r="HMY574" s="216"/>
      <c r="HMZ574" s="216"/>
      <c r="HNA574" s="216"/>
      <c r="HNB574" s="216"/>
      <c r="HNC574" s="216"/>
      <c r="HND574" s="216"/>
      <c r="HNE574" s="216"/>
      <c r="HNF574" s="216"/>
      <c r="HNG574" s="216"/>
      <c r="HNH574" s="216"/>
      <c r="HNI574" s="216"/>
      <c r="HNJ574" s="216"/>
      <c r="HNK574" s="216"/>
      <c r="HNL574" s="216"/>
      <c r="HNM574" s="216"/>
      <c r="HNN574" s="216"/>
      <c r="HNO574" s="216"/>
      <c r="HNP574" s="216"/>
      <c r="HNQ574" s="216"/>
      <c r="HNR574" s="216"/>
      <c r="HNS574" s="216"/>
      <c r="HNT574" s="216"/>
      <c r="HNU574" s="216"/>
      <c r="HNV574" s="216"/>
      <c r="HNW574" s="216"/>
      <c r="HNX574" s="216"/>
      <c r="HNY574" s="216"/>
      <c r="HNZ574" s="216"/>
      <c r="HOA574" s="216"/>
      <c r="HOB574" s="216"/>
      <c r="HOC574" s="216"/>
      <c r="HOD574" s="216"/>
      <c r="HOE574" s="216"/>
      <c r="HOF574" s="216"/>
      <c r="HOG574" s="216"/>
      <c r="HOH574" s="216"/>
      <c r="HOI574" s="216"/>
      <c r="HOJ574" s="216"/>
      <c r="HOK574" s="216"/>
      <c r="HOL574" s="216"/>
      <c r="HOM574" s="216"/>
      <c r="HON574" s="216"/>
      <c r="HOO574" s="216"/>
      <c r="HOP574" s="216"/>
      <c r="HOQ574" s="216"/>
      <c r="HOR574" s="216"/>
      <c r="HOS574" s="216"/>
      <c r="HOT574" s="216"/>
      <c r="HOU574" s="216"/>
      <c r="HOV574" s="216"/>
      <c r="HOW574" s="216"/>
      <c r="HOX574" s="216"/>
      <c r="HOY574" s="216"/>
      <c r="HOZ574" s="216"/>
      <c r="HPA574" s="216"/>
      <c r="HPB574" s="216"/>
      <c r="HPC574" s="216"/>
      <c r="HPD574" s="216"/>
      <c r="HPE574" s="216"/>
      <c r="HPF574" s="216"/>
      <c r="HPG574" s="216"/>
      <c r="HPH574" s="216"/>
      <c r="HPI574" s="216"/>
      <c r="HPJ574" s="216"/>
      <c r="HPK574" s="216"/>
      <c r="HPL574" s="216"/>
      <c r="HPM574" s="216"/>
      <c r="HPN574" s="216"/>
      <c r="HPO574" s="216"/>
      <c r="HPP574" s="216"/>
      <c r="HPQ574" s="216"/>
      <c r="HPR574" s="216"/>
      <c r="HPS574" s="216"/>
      <c r="HPT574" s="216"/>
      <c r="HPU574" s="216"/>
      <c r="HPV574" s="216"/>
      <c r="HPW574" s="216"/>
      <c r="HPX574" s="216"/>
      <c r="HPY574" s="216"/>
      <c r="HPZ574" s="216"/>
      <c r="HQA574" s="216"/>
      <c r="HQB574" s="216"/>
      <c r="HQC574" s="216"/>
      <c r="HQD574" s="216"/>
      <c r="HQE574" s="216"/>
      <c r="HQF574" s="216"/>
      <c r="HQG574" s="216"/>
      <c r="HQH574" s="216"/>
      <c r="HQI574" s="216"/>
      <c r="HQJ574" s="216"/>
      <c r="HQK574" s="216"/>
      <c r="HQL574" s="216"/>
      <c r="HQM574" s="216"/>
      <c r="HQN574" s="216"/>
      <c r="HQO574" s="216"/>
      <c r="HQP574" s="216"/>
      <c r="HQQ574" s="216"/>
      <c r="HQR574" s="216"/>
      <c r="HQS574" s="216"/>
      <c r="HQT574" s="216"/>
      <c r="HQU574" s="216"/>
      <c r="HQV574" s="216"/>
      <c r="HQW574" s="216"/>
      <c r="HQX574" s="216"/>
      <c r="HQY574" s="216"/>
      <c r="HQZ574" s="216"/>
      <c r="HRA574" s="216"/>
      <c r="HRB574" s="216"/>
      <c r="HRC574" s="216"/>
      <c r="HRD574" s="216"/>
      <c r="HRE574" s="216"/>
      <c r="HRF574" s="216"/>
      <c r="HRG574" s="216"/>
      <c r="HRH574" s="216"/>
      <c r="HRI574" s="216"/>
      <c r="HRJ574" s="216"/>
      <c r="HRK574" s="216"/>
      <c r="HRL574" s="216"/>
      <c r="HRM574" s="216"/>
      <c r="HRN574" s="216"/>
      <c r="HRO574" s="216"/>
      <c r="HRP574" s="216"/>
      <c r="HRQ574" s="216"/>
      <c r="HRR574" s="216"/>
      <c r="HRS574" s="216"/>
      <c r="HRT574" s="216"/>
      <c r="HRU574" s="216"/>
      <c r="HRV574" s="216"/>
      <c r="HRW574" s="216"/>
      <c r="HRX574" s="216"/>
      <c r="HRY574" s="216"/>
      <c r="HRZ574" s="216"/>
      <c r="HSA574" s="216"/>
      <c r="HSB574" s="216"/>
      <c r="HSC574" s="216"/>
      <c r="HSD574" s="216"/>
      <c r="HSE574" s="216"/>
      <c r="HSF574" s="216"/>
      <c r="HSG574" s="216"/>
      <c r="HSH574" s="216"/>
      <c r="HSI574" s="216"/>
      <c r="HSJ574" s="216"/>
      <c r="HSK574" s="216"/>
      <c r="HSL574" s="216"/>
      <c r="HSM574" s="216"/>
      <c r="HSN574" s="216"/>
      <c r="HSO574" s="216"/>
      <c r="HSP574" s="216"/>
      <c r="HSQ574" s="216"/>
      <c r="HSR574" s="216"/>
      <c r="HSS574" s="216"/>
      <c r="HST574" s="216"/>
      <c r="HSU574" s="216"/>
      <c r="HSV574" s="216"/>
      <c r="HSW574" s="216"/>
      <c r="HSX574" s="216"/>
      <c r="HSY574" s="216"/>
      <c r="HSZ574" s="216"/>
      <c r="HTA574" s="216"/>
      <c r="HTB574" s="216"/>
      <c r="HTC574" s="216"/>
      <c r="HTD574" s="216"/>
      <c r="HTE574" s="216"/>
      <c r="HTF574" s="216"/>
      <c r="HTG574" s="216"/>
      <c r="HTH574" s="216"/>
      <c r="HTI574" s="216"/>
      <c r="HTJ574" s="216"/>
      <c r="HTK574" s="216"/>
      <c r="HTL574" s="216"/>
      <c r="HTM574" s="216"/>
      <c r="HTN574" s="216"/>
      <c r="HTO574" s="216"/>
      <c r="HTP574" s="216"/>
      <c r="HTQ574" s="216"/>
      <c r="HTR574" s="216"/>
      <c r="HTS574" s="216"/>
      <c r="HTT574" s="216"/>
      <c r="HTU574" s="216"/>
      <c r="HTV574" s="216"/>
      <c r="HTW574" s="216"/>
      <c r="HTX574" s="216"/>
      <c r="HTY574" s="216"/>
      <c r="HTZ574" s="216"/>
      <c r="HUA574" s="216"/>
      <c r="HUB574" s="216"/>
      <c r="HUC574" s="216"/>
      <c r="HUD574" s="216"/>
      <c r="HUE574" s="216"/>
      <c r="HUF574" s="216"/>
      <c r="HUG574" s="216"/>
      <c r="HUH574" s="216"/>
      <c r="HUI574" s="216"/>
      <c r="HUJ574" s="216"/>
      <c r="HUK574" s="216"/>
      <c r="HUL574" s="216"/>
      <c r="HUM574" s="216"/>
      <c r="HUN574" s="216"/>
      <c r="HUO574" s="216"/>
      <c r="HUP574" s="216"/>
      <c r="HUQ574" s="216"/>
      <c r="HUR574" s="216"/>
      <c r="HUS574" s="216"/>
      <c r="HUT574" s="216"/>
      <c r="HUU574" s="216"/>
      <c r="HUV574" s="216"/>
      <c r="HUW574" s="216"/>
      <c r="HUX574" s="216"/>
      <c r="HUY574" s="216"/>
      <c r="HUZ574" s="216"/>
      <c r="HVA574" s="216"/>
      <c r="HVB574" s="216"/>
      <c r="HVC574" s="216"/>
      <c r="HVD574" s="216"/>
      <c r="HVE574" s="216"/>
      <c r="HVF574" s="216"/>
      <c r="HVG574" s="216"/>
      <c r="HVH574" s="216"/>
      <c r="HVI574" s="216"/>
      <c r="HVJ574" s="216"/>
      <c r="HVK574" s="216"/>
      <c r="HVL574" s="216"/>
      <c r="HVM574" s="216"/>
      <c r="HVN574" s="216"/>
      <c r="HVO574" s="216"/>
      <c r="HVP574" s="216"/>
      <c r="HVQ574" s="216"/>
      <c r="HVR574" s="216"/>
      <c r="HVS574" s="216"/>
      <c r="HVT574" s="216"/>
      <c r="HVU574" s="216"/>
      <c r="HVV574" s="216"/>
      <c r="HVW574" s="216"/>
      <c r="HVX574" s="216"/>
      <c r="HVY574" s="216"/>
      <c r="HVZ574" s="216"/>
      <c r="HWA574" s="216"/>
      <c r="HWB574" s="216"/>
      <c r="HWC574" s="216"/>
      <c r="HWD574" s="216"/>
      <c r="HWE574" s="216"/>
      <c r="HWF574" s="216"/>
      <c r="HWG574" s="216"/>
      <c r="HWH574" s="216"/>
      <c r="HWI574" s="216"/>
      <c r="HWJ574" s="216"/>
      <c r="HWK574" s="216"/>
      <c r="HWL574" s="216"/>
      <c r="HWM574" s="216"/>
      <c r="HWN574" s="216"/>
      <c r="HWO574" s="216"/>
      <c r="HWP574" s="216"/>
      <c r="HWQ574" s="216"/>
      <c r="HWR574" s="216"/>
      <c r="HWS574" s="216"/>
      <c r="HWT574" s="216"/>
      <c r="HWU574" s="216"/>
      <c r="HWV574" s="216"/>
      <c r="HWW574" s="216"/>
      <c r="HWX574" s="216"/>
      <c r="HWY574" s="216"/>
      <c r="HWZ574" s="216"/>
      <c r="HXA574" s="216"/>
      <c r="HXB574" s="216"/>
      <c r="HXC574" s="216"/>
      <c r="HXD574" s="216"/>
      <c r="HXE574" s="216"/>
      <c r="HXF574" s="216"/>
      <c r="HXG574" s="216"/>
      <c r="HXH574" s="216"/>
      <c r="HXI574" s="216"/>
      <c r="HXJ574" s="216"/>
      <c r="HXK574" s="216"/>
      <c r="HXL574" s="216"/>
      <c r="HXM574" s="216"/>
      <c r="HXN574" s="216"/>
      <c r="HXO574" s="216"/>
      <c r="HXP574" s="216"/>
      <c r="HXQ574" s="216"/>
      <c r="HXR574" s="216"/>
      <c r="HXS574" s="216"/>
      <c r="HXT574" s="216"/>
      <c r="HXU574" s="216"/>
      <c r="HXV574" s="216"/>
      <c r="HXW574" s="216"/>
      <c r="HXX574" s="216"/>
      <c r="HXY574" s="216"/>
      <c r="HXZ574" s="216"/>
      <c r="HYA574" s="216"/>
      <c r="HYB574" s="216"/>
      <c r="HYC574" s="216"/>
      <c r="HYD574" s="216"/>
      <c r="HYE574" s="216"/>
      <c r="HYF574" s="216"/>
      <c r="HYG574" s="216"/>
      <c r="HYH574" s="216"/>
      <c r="HYI574" s="216"/>
      <c r="HYJ574" s="216"/>
      <c r="HYK574" s="216"/>
      <c r="HYL574" s="216"/>
      <c r="HYM574" s="216"/>
      <c r="HYN574" s="216"/>
      <c r="HYO574" s="216"/>
      <c r="HYP574" s="216"/>
      <c r="HYQ574" s="216"/>
      <c r="HYR574" s="216"/>
      <c r="HYS574" s="216"/>
      <c r="HYT574" s="216"/>
      <c r="HYU574" s="216"/>
      <c r="HYV574" s="216"/>
      <c r="HYW574" s="216"/>
      <c r="HYX574" s="216"/>
      <c r="HYY574" s="216"/>
      <c r="HYZ574" s="216"/>
      <c r="HZA574" s="216"/>
      <c r="HZB574" s="216"/>
      <c r="HZC574" s="216"/>
      <c r="HZD574" s="216"/>
      <c r="HZE574" s="216"/>
      <c r="HZF574" s="216"/>
      <c r="HZG574" s="216"/>
      <c r="HZH574" s="216"/>
      <c r="HZI574" s="216"/>
      <c r="HZJ574" s="216"/>
      <c r="HZK574" s="216"/>
      <c r="HZL574" s="216"/>
      <c r="HZM574" s="216"/>
      <c r="HZN574" s="216"/>
      <c r="HZO574" s="216"/>
      <c r="HZP574" s="216"/>
      <c r="HZQ574" s="216"/>
      <c r="HZR574" s="216"/>
      <c r="HZS574" s="216"/>
      <c r="HZT574" s="216"/>
      <c r="HZU574" s="216"/>
      <c r="HZV574" s="216"/>
      <c r="HZW574" s="216"/>
      <c r="HZX574" s="216"/>
      <c r="HZY574" s="216"/>
      <c r="HZZ574" s="216"/>
      <c r="IAA574" s="216"/>
      <c r="IAB574" s="216"/>
      <c r="IAC574" s="216"/>
      <c r="IAD574" s="216"/>
      <c r="IAE574" s="216"/>
      <c r="IAF574" s="216"/>
      <c r="IAG574" s="216"/>
      <c r="IAH574" s="216"/>
      <c r="IAI574" s="216"/>
      <c r="IAJ574" s="216"/>
      <c r="IAK574" s="216"/>
      <c r="IAL574" s="216"/>
      <c r="IAM574" s="216"/>
      <c r="IAN574" s="216"/>
      <c r="IAO574" s="216"/>
      <c r="IAP574" s="216"/>
      <c r="IAQ574" s="216"/>
      <c r="IAR574" s="216"/>
      <c r="IAS574" s="216"/>
      <c r="IAT574" s="216"/>
      <c r="IAU574" s="216"/>
      <c r="IAV574" s="216"/>
      <c r="IAW574" s="216"/>
      <c r="IAX574" s="216"/>
      <c r="IAY574" s="216"/>
      <c r="IAZ574" s="216"/>
      <c r="IBA574" s="216"/>
      <c r="IBB574" s="216"/>
      <c r="IBC574" s="216"/>
      <c r="IBD574" s="216"/>
      <c r="IBE574" s="216"/>
      <c r="IBF574" s="216"/>
      <c r="IBG574" s="216"/>
      <c r="IBH574" s="216"/>
      <c r="IBI574" s="216"/>
      <c r="IBJ574" s="216"/>
      <c r="IBK574" s="216"/>
      <c r="IBL574" s="216"/>
      <c r="IBM574" s="216"/>
      <c r="IBN574" s="216"/>
      <c r="IBO574" s="216"/>
      <c r="IBP574" s="216"/>
      <c r="IBQ574" s="216"/>
      <c r="IBR574" s="216"/>
      <c r="IBS574" s="216"/>
      <c r="IBT574" s="216"/>
      <c r="IBU574" s="216"/>
      <c r="IBV574" s="216"/>
      <c r="IBW574" s="216"/>
      <c r="IBX574" s="216"/>
      <c r="IBY574" s="216"/>
      <c r="IBZ574" s="216"/>
      <c r="ICA574" s="216"/>
      <c r="ICB574" s="216"/>
      <c r="ICC574" s="216"/>
      <c r="ICD574" s="216"/>
      <c r="ICE574" s="216"/>
      <c r="ICF574" s="216"/>
      <c r="ICG574" s="216"/>
      <c r="ICH574" s="216"/>
      <c r="ICI574" s="216"/>
      <c r="ICJ574" s="216"/>
      <c r="ICK574" s="216"/>
      <c r="ICL574" s="216"/>
      <c r="ICM574" s="216"/>
      <c r="ICN574" s="216"/>
      <c r="ICO574" s="216"/>
      <c r="ICP574" s="216"/>
      <c r="ICQ574" s="216"/>
      <c r="ICR574" s="216"/>
      <c r="ICS574" s="216"/>
      <c r="ICT574" s="216"/>
      <c r="ICU574" s="216"/>
      <c r="ICV574" s="216"/>
      <c r="ICW574" s="216"/>
      <c r="ICX574" s="216"/>
      <c r="ICY574" s="216"/>
      <c r="ICZ574" s="216"/>
      <c r="IDA574" s="216"/>
      <c r="IDB574" s="216"/>
      <c r="IDC574" s="216"/>
      <c r="IDD574" s="216"/>
      <c r="IDE574" s="216"/>
      <c r="IDF574" s="216"/>
      <c r="IDG574" s="216"/>
      <c r="IDH574" s="216"/>
      <c r="IDI574" s="216"/>
      <c r="IDJ574" s="216"/>
      <c r="IDK574" s="216"/>
      <c r="IDL574" s="216"/>
      <c r="IDM574" s="216"/>
      <c r="IDN574" s="216"/>
      <c r="IDO574" s="216"/>
      <c r="IDP574" s="216"/>
      <c r="IDQ574" s="216"/>
      <c r="IDR574" s="216"/>
      <c r="IDS574" s="216"/>
      <c r="IDT574" s="216"/>
      <c r="IDU574" s="216"/>
      <c r="IDV574" s="216"/>
      <c r="IDW574" s="216"/>
      <c r="IDX574" s="216"/>
      <c r="IDY574" s="216"/>
      <c r="IDZ574" s="216"/>
      <c r="IEA574" s="216"/>
      <c r="IEB574" s="216"/>
      <c r="IEC574" s="216"/>
      <c r="IED574" s="216"/>
      <c r="IEE574" s="216"/>
      <c r="IEF574" s="216"/>
      <c r="IEG574" s="216"/>
      <c r="IEH574" s="216"/>
      <c r="IEI574" s="216"/>
      <c r="IEJ574" s="216"/>
      <c r="IEK574" s="216"/>
      <c r="IEL574" s="216"/>
      <c r="IEM574" s="216"/>
      <c r="IEN574" s="216"/>
      <c r="IEO574" s="216"/>
      <c r="IEP574" s="216"/>
      <c r="IEQ574" s="216"/>
      <c r="IER574" s="216"/>
      <c r="IES574" s="216"/>
      <c r="IET574" s="216"/>
      <c r="IEU574" s="216"/>
      <c r="IEV574" s="216"/>
      <c r="IEW574" s="216"/>
      <c r="IEX574" s="216"/>
      <c r="IEY574" s="216"/>
      <c r="IEZ574" s="216"/>
      <c r="IFA574" s="216"/>
      <c r="IFB574" s="216"/>
      <c r="IFC574" s="216"/>
      <c r="IFD574" s="216"/>
      <c r="IFE574" s="216"/>
      <c r="IFF574" s="216"/>
      <c r="IFG574" s="216"/>
      <c r="IFH574" s="216"/>
      <c r="IFI574" s="216"/>
      <c r="IFJ574" s="216"/>
      <c r="IFK574" s="216"/>
      <c r="IFL574" s="216"/>
      <c r="IFM574" s="216"/>
      <c r="IFN574" s="216"/>
      <c r="IFO574" s="216"/>
      <c r="IFP574" s="216"/>
      <c r="IFQ574" s="216"/>
      <c r="IFR574" s="216"/>
      <c r="IFS574" s="216"/>
      <c r="IFT574" s="216"/>
      <c r="IFU574" s="216"/>
      <c r="IFV574" s="216"/>
      <c r="IFW574" s="216"/>
      <c r="IFX574" s="216"/>
      <c r="IFY574" s="216"/>
      <c r="IFZ574" s="216"/>
      <c r="IGA574" s="216"/>
      <c r="IGB574" s="216"/>
      <c r="IGC574" s="216"/>
      <c r="IGD574" s="216"/>
      <c r="IGE574" s="216"/>
      <c r="IGF574" s="216"/>
      <c r="IGG574" s="216"/>
      <c r="IGH574" s="216"/>
      <c r="IGI574" s="216"/>
      <c r="IGJ574" s="216"/>
      <c r="IGK574" s="216"/>
      <c r="IGL574" s="216"/>
      <c r="IGM574" s="216"/>
      <c r="IGN574" s="216"/>
      <c r="IGO574" s="216"/>
      <c r="IGP574" s="216"/>
      <c r="IGQ574" s="216"/>
      <c r="IGR574" s="216"/>
      <c r="IGS574" s="216"/>
      <c r="IGT574" s="216"/>
      <c r="IGU574" s="216"/>
      <c r="IGV574" s="216"/>
      <c r="IGW574" s="216"/>
      <c r="IGX574" s="216"/>
      <c r="IGY574" s="216"/>
      <c r="IGZ574" s="216"/>
      <c r="IHA574" s="216"/>
      <c r="IHB574" s="216"/>
      <c r="IHC574" s="216"/>
      <c r="IHD574" s="216"/>
      <c r="IHE574" s="216"/>
      <c r="IHF574" s="216"/>
      <c r="IHG574" s="216"/>
      <c r="IHH574" s="216"/>
      <c r="IHI574" s="216"/>
      <c r="IHJ574" s="216"/>
      <c r="IHK574" s="216"/>
      <c r="IHL574" s="216"/>
      <c r="IHM574" s="216"/>
      <c r="IHN574" s="216"/>
      <c r="IHO574" s="216"/>
      <c r="IHP574" s="216"/>
      <c r="IHQ574" s="216"/>
      <c r="IHR574" s="216"/>
      <c r="IHS574" s="216"/>
      <c r="IHT574" s="216"/>
      <c r="IHU574" s="216"/>
      <c r="IHV574" s="216"/>
      <c r="IHW574" s="216"/>
      <c r="IHX574" s="216"/>
      <c r="IHY574" s="216"/>
      <c r="IHZ574" s="216"/>
      <c r="IIA574" s="216"/>
      <c r="IIB574" s="216"/>
      <c r="IIC574" s="216"/>
      <c r="IID574" s="216"/>
      <c r="IIE574" s="216"/>
      <c r="IIF574" s="216"/>
      <c r="IIG574" s="216"/>
      <c r="IIH574" s="216"/>
      <c r="III574" s="216"/>
      <c r="IIJ574" s="216"/>
      <c r="IIK574" s="216"/>
      <c r="IIL574" s="216"/>
      <c r="IIM574" s="216"/>
      <c r="IIN574" s="216"/>
      <c r="IIO574" s="216"/>
      <c r="IIP574" s="216"/>
      <c r="IIQ574" s="216"/>
      <c r="IIR574" s="216"/>
      <c r="IIS574" s="216"/>
      <c r="IIT574" s="216"/>
      <c r="IIU574" s="216"/>
      <c r="IIV574" s="216"/>
      <c r="IIW574" s="216"/>
      <c r="IIX574" s="216"/>
      <c r="IIY574" s="216"/>
      <c r="IIZ574" s="216"/>
      <c r="IJA574" s="216"/>
      <c r="IJB574" s="216"/>
      <c r="IJC574" s="216"/>
      <c r="IJD574" s="216"/>
      <c r="IJE574" s="216"/>
      <c r="IJF574" s="216"/>
      <c r="IJG574" s="216"/>
      <c r="IJH574" s="216"/>
      <c r="IJI574" s="216"/>
      <c r="IJJ574" s="216"/>
      <c r="IJK574" s="216"/>
      <c r="IJL574" s="216"/>
      <c r="IJM574" s="216"/>
      <c r="IJN574" s="216"/>
      <c r="IJO574" s="216"/>
      <c r="IJP574" s="216"/>
      <c r="IJQ574" s="216"/>
      <c r="IJR574" s="216"/>
      <c r="IJS574" s="216"/>
      <c r="IJT574" s="216"/>
      <c r="IJU574" s="216"/>
      <c r="IJV574" s="216"/>
      <c r="IJW574" s="216"/>
      <c r="IJX574" s="216"/>
      <c r="IJY574" s="216"/>
      <c r="IJZ574" s="216"/>
      <c r="IKA574" s="216"/>
      <c r="IKB574" s="216"/>
      <c r="IKC574" s="216"/>
      <c r="IKD574" s="216"/>
      <c r="IKE574" s="216"/>
      <c r="IKF574" s="216"/>
      <c r="IKG574" s="216"/>
      <c r="IKH574" s="216"/>
      <c r="IKI574" s="216"/>
      <c r="IKJ574" s="216"/>
      <c r="IKK574" s="216"/>
      <c r="IKL574" s="216"/>
      <c r="IKM574" s="216"/>
      <c r="IKN574" s="216"/>
      <c r="IKO574" s="216"/>
      <c r="IKP574" s="216"/>
      <c r="IKQ574" s="216"/>
      <c r="IKR574" s="216"/>
      <c r="IKS574" s="216"/>
      <c r="IKT574" s="216"/>
      <c r="IKU574" s="216"/>
      <c r="IKV574" s="216"/>
      <c r="IKW574" s="216"/>
      <c r="IKX574" s="216"/>
      <c r="IKY574" s="216"/>
      <c r="IKZ574" s="216"/>
      <c r="ILA574" s="216"/>
      <c r="ILB574" s="216"/>
      <c r="ILC574" s="216"/>
      <c r="ILD574" s="216"/>
      <c r="ILE574" s="216"/>
      <c r="ILF574" s="216"/>
      <c r="ILG574" s="216"/>
      <c r="ILH574" s="216"/>
      <c r="ILI574" s="216"/>
      <c r="ILJ574" s="216"/>
      <c r="ILK574" s="216"/>
      <c r="ILL574" s="216"/>
      <c r="ILM574" s="216"/>
      <c r="ILN574" s="216"/>
      <c r="ILO574" s="216"/>
      <c r="ILP574" s="216"/>
      <c r="ILQ574" s="216"/>
      <c r="ILR574" s="216"/>
      <c r="ILS574" s="216"/>
      <c r="ILT574" s="216"/>
      <c r="ILU574" s="216"/>
      <c r="ILV574" s="216"/>
      <c r="ILW574" s="216"/>
      <c r="ILX574" s="216"/>
      <c r="ILY574" s="216"/>
      <c r="ILZ574" s="216"/>
      <c r="IMA574" s="216"/>
      <c r="IMB574" s="216"/>
      <c r="IMC574" s="216"/>
      <c r="IMD574" s="216"/>
      <c r="IME574" s="216"/>
      <c r="IMF574" s="216"/>
      <c r="IMG574" s="216"/>
      <c r="IMH574" s="216"/>
      <c r="IMI574" s="216"/>
      <c r="IMJ574" s="216"/>
      <c r="IMK574" s="216"/>
      <c r="IML574" s="216"/>
      <c r="IMM574" s="216"/>
      <c r="IMN574" s="216"/>
      <c r="IMO574" s="216"/>
      <c r="IMP574" s="216"/>
      <c r="IMQ574" s="216"/>
      <c r="IMR574" s="216"/>
      <c r="IMS574" s="216"/>
      <c r="IMT574" s="216"/>
      <c r="IMU574" s="216"/>
      <c r="IMV574" s="216"/>
      <c r="IMW574" s="216"/>
      <c r="IMX574" s="216"/>
      <c r="IMY574" s="216"/>
      <c r="IMZ574" s="216"/>
      <c r="INA574" s="216"/>
      <c r="INB574" s="216"/>
      <c r="INC574" s="216"/>
      <c r="IND574" s="216"/>
      <c r="INE574" s="216"/>
      <c r="INF574" s="216"/>
      <c r="ING574" s="216"/>
      <c r="INH574" s="216"/>
      <c r="INI574" s="216"/>
      <c r="INJ574" s="216"/>
      <c r="INK574" s="216"/>
      <c r="INL574" s="216"/>
      <c r="INM574" s="216"/>
      <c r="INN574" s="216"/>
      <c r="INO574" s="216"/>
      <c r="INP574" s="216"/>
      <c r="INQ574" s="216"/>
      <c r="INR574" s="216"/>
      <c r="INS574" s="216"/>
      <c r="INT574" s="216"/>
      <c r="INU574" s="216"/>
      <c r="INV574" s="216"/>
      <c r="INW574" s="216"/>
      <c r="INX574" s="216"/>
      <c r="INY574" s="216"/>
      <c r="INZ574" s="216"/>
      <c r="IOA574" s="216"/>
      <c r="IOB574" s="216"/>
      <c r="IOC574" s="216"/>
      <c r="IOD574" s="216"/>
      <c r="IOE574" s="216"/>
      <c r="IOF574" s="216"/>
      <c r="IOG574" s="216"/>
      <c r="IOH574" s="216"/>
      <c r="IOI574" s="216"/>
      <c r="IOJ574" s="216"/>
      <c r="IOK574" s="216"/>
      <c r="IOL574" s="216"/>
      <c r="IOM574" s="216"/>
      <c r="ION574" s="216"/>
      <c r="IOO574" s="216"/>
      <c r="IOP574" s="216"/>
      <c r="IOQ574" s="216"/>
      <c r="IOR574" s="216"/>
      <c r="IOS574" s="216"/>
      <c r="IOT574" s="216"/>
      <c r="IOU574" s="216"/>
      <c r="IOV574" s="216"/>
      <c r="IOW574" s="216"/>
      <c r="IOX574" s="216"/>
      <c r="IOY574" s="216"/>
      <c r="IOZ574" s="216"/>
      <c r="IPA574" s="216"/>
      <c r="IPB574" s="216"/>
      <c r="IPC574" s="216"/>
      <c r="IPD574" s="216"/>
      <c r="IPE574" s="216"/>
      <c r="IPF574" s="216"/>
      <c r="IPG574" s="216"/>
      <c r="IPH574" s="216"/>
      <c r="IPI574" s="216"/>
      <c r="IPJ574" s="216"/>
      <c r="IPK574" s="216"/>
      <c r="IPL574" s="216"/>
      <c r="IPM574" s="216"/>
      <c r="IPN574" s="216"/>
      <c r="IPO574" s="216"/>
      <c r="IPP574" s="216"/>
      <c r="IPQ574" s="216"/>
      <c r="IPR574" s="216"/>
      <c r="IPS574" s="216"/>
      <c r="IPT574" s="216"/>
      <c r="IPU574" s="216"/>
      <c r="IPV574" s="216"/>
      <c r="IPW574" s="216"/>
      <c r="IPX574" s="216"/>
      <c r="IPY574" s="216"/>
      <c r="IPZ574" s="216"/>
      <c r="IQA574" s="216"/>
      <c r="IQB574" s="216"/>
      <c r="IQC574" s="216"/>
      <c r="IQD574" s="216"/>
      <c r="IQE574" s="216"/>
      <c r="IQF574" s="216"/>
      <c r="IQG574" s="216"/>
      <c r="IQH574" s="216"/>
      <c r="IQI574" s="216"/>
      <c r="IQJ574" s="216"/>
      <c r="IQK574" s="216"/>
      <c r="IQL574" s="216"/>
      <c r="IQM574" s="216"/>
      <c r="IQN574" s="216"/>
      <c r="IQO574" s="216"/>
      <c r="IQP574" s="216"/>
      <c r="IQQ574" s="216"/>
      <c r="IQR574" s="216"/>
      <c r="IQS574" s="216"/>
      <c r="IQT574" s="216"/>
      <c r="IQU574" s="216"/>
      <c r="IQV574" s="216"/>
      <c r="IQW574" s="216"/>
      <c r="IQX574" s="216"/>
      <c r="IQY574" s="216"/>
      <c r="IQZ574" s="216"/>
      <c r="IRA574" s="216"/>
      <c r="IRB574" s="216"/>
      <c r="IRC574" s="216"/>
      <c r="IRD574" s="216"/>
      <c r="IRE574" s="216"/>
      <c r="IRF574" s="216"/>
      <c r="IRG574" s="216"/>
      <c r="IRH574" s="216"/>
      <c r="IRI574" s="216"/>
      <c r="IRJ574" s="216"/>
      <c r="IRK574" s="216"/>
      <c r="IRL574" s="216"/>
      <c r="IRM574" s="216"/>
      <c r="IRN574" s="216"/>
      <c r="IRO574" s="216"/>
      <c r="IRP574" s="216"/>
      <c r="IRQ574" s="216"/>
      <c r="IRR574" s="216"/>
      <c r="IRS574" s="216"/>
      <c r="IRT574" s="216"/>
      <c r="IRU574" s="216"/>
      <c r="IRV574" s="216"/>
      <c r="IRW574" s="216"/>
      <c r="IRX574" s="216"/>
      <c r="IRY574" s="216"/>
      <c r="IRZ574" s="216"/>
      <c r="ISA574" s="216"/>
      <c r="ISB574" s="216"/>
      <c r="ISC574" s="216"/>
      <c r="ISD574" s="216"/>
      <c r="ISE574" s="216"/>
      <c r="ISF574" s="216"/>
      <c r="ISG574" s="216"/>
      <c r="ISH574" s="216"/>
      <c r="ISI574" s="216"/>
      <c r="ISJ574" s="216"/>
      <c r="ISK574" s="216"/>
      <c r="ISL574" s="216"/>
      <c r="ISM574" s="216"/>
      <c r="ISN574" s="216"/>
      <c r="ISO574" s="216"/>
      <c r="ISP574" s="216"/>
      <c r="ISQ574" s="216"/>
      <c r="ISR574" s="216"/>
      <c r="ISS574" s="216"/>
      <c r="IST574" s="216"/>
      <c r="ISU574" s="216"/>
      <c r="ISV574" s="216"/>
      <c r="ISW574" s="216"/>
      <c r="ISX574" s="216"/>
      <c r="ISY574" s="216"/>
      <c r="ISZ574" s="216"/>
      <c r="ITA574" s="216"/>
      <c r="ITB574" s="216"/>
      <c r="ITC574" s="216"/>
      <c r="ITD574" s="216"/>
      <c r="ITE574" s="216"/>
      <c r="ITF574" s="216"/>
      <c r="ITG574" s="216"/>
      <c r="ITH574" s="216"/>
      <c r="ITI574" s="216"/>
      <c r="ITJ574" s="216"/>
      <c r="ITK574" s="216"/>
      <c r="ITL574" s="216"/>
      <c r="ITM574" s="216"/>
      <c r="ITN574" s="216"/>
      <c r="ITO574" s="216"/>
      <c r="ITP574" s="216"/>
      <c r="ITQ574" s="216"/>
      <c r="ITR574" s="216"/>
      <c r="ITS574" s="216"/>
      <c r="ITT574" s="216"/>
      <c r="ITU574" s="216"/>
      <c r="ITV574" s="216"/>
      <c r="ITW574" s="216"/>
      <c r="ITX574" s="216"/>
      <c r="ITY574" s="216"/>
      <c r="ITZ574" s="216"/>
      <c r="IUA574" s="216"/>
      <c r="IUB574" s="216"/>
      <c r="IUC574" s="216"/>
      <c r="IUD574" s="216"/>
      <c r="IUE574" s="216"/>
      <c r="IUF574" s="216"/>
      <c r="IUG574" s="216"/>
      <c r="IUH574" s="216"/>
      <c r="IUI574" s="216"/>
      <c r="IUJ574" s="216"/>
      <c r="IUK574" s="216"/>
      <c r="IUL574" s="216"/>
      <c r="IUM574" s="216"/>
      <c r="IUN574" s="216"/>
      <c r="IUO574" s="216"/>
      <c r="IUP574" s="216"/>
      <c r="IUQ574" s="216"/>
      <c r="IUR574" s="216"/>
      <c r="IUS574" s="216"/>
      <c r="IUT574" s="216"/>
      <c r="IUU574" s="216"/>
      <c r="IUV574" s="216"/>
      <c r="IUW574" s="216"/>
      <c r="IUX574" s="216"/>
      <c r="IUY574" s="216"/>
      <c r="IUZ574" s="216"/>
      <c r="IVA574" s="216"/>
      <c r="IVB574" s="216"/>
      <c r="IVC574" s="216"/>
      <c r="IVD574" s="216"/>
      <c r="IVE574" s="216"/>
      <c r="IVF574" s="216"/>
      <c r="IVG574" s="216"/>
      <c r="IVH574" s="216"/>
      <c r="IVI574" s="216"/>
      <c r="IVJ574" s="216"/>
      <c r="IVK574" s="216"/>
      <c r="IVL574" s="216"/>
      <c r="IVM574" s="216"/>
      <c r="IVN574" s="216"/>
      <c r="IVO574" s="216"/>
      <c r="IVP574" s="216"/>
      <c r="IVQ574" s="216"/>
      <c r="IVR574" s="216"/>
      <c r="IVS574" s="216"/>
      <c r="IVT574" s="216"/>
      <c r="IVU574" s="216"/>
      <c r="IVV574" s="216"/>
      <c r="IVW574" s="216"/>
      <c r="IVX574" s="216"/>
      <c r="IVY574" s="216"/>
      <c r="IVZ574" s="216"/>
      <c r="IWA574" s="216"/>
      <c r="IWB574" s="216"/>
      <c r="IWC574" s="216"/>
      <c r="IWD574" s="216"/>
      <c r="IWE574" s="216"/>
      <c r="IWF574" s="216"/>
      <c r="IWG574" s="216"/>
      <c r="IWH574" s="216"/>
      <c r="IWI574" s="216"/>
      <c r="IWJ574" s="216"/>
      <c r="IWK574" s="216"/>
      <c r="IWL574" s="216"/>
      <c r="IWM574" s="216"/>
      <c r="IWN574" s="216"/>
      <c r="IWO574" s="216"/>
      <c r="IWP574" s="216"/>
      <c r="IWQ574" s="216"/>
      <c r="IWR574" s="216"/>
      <c r="IWS574" s="216"/>
      <c r="IWT574" s="216"/>
      <c r="IWU574" s="216"/>
      <c r="IWV574" s="216"/>
      <c r="IWW574" s="216"/>
      <c r="IWX574" s="216"/>
      <c r="IWY574" s="216"/>
      <c r="IWZ574" s="216"/>
      <c r="IXA574" s="216"/>
      <c r="IXB574" s="216"/>
      <c r="IXC574" s="216"/>
      <c r="IXD574" s="216"/>
      <c r="IXE574" s="216"/>
      <c r="IXF574" s="216"/>
      <c r="IXG574" s="216"/>
      <c r="IXH574" s="216"/>
      <c r="IXI574" s="216"/>
      <c r="IXJ574" s="216"/>
      <c r="IXK574" s="216"/>
      <c r="IXL574" s="216"/>
      <c r="IXM574" s="216"/>
      <c r="IXN574" s="216"/>
      <c r="IXO574" s="216"/>
      <c r="IXP574" s="216"/>
      <c r="IXQ574" s="216"/>
      <c r="IXR574" s="216"/>
      <c r="IXS574" s="216"/>
      <c r="IXT574" s="216"/>
      <c r="IXU574" s="216"/>
      <c r="IXV574" s="216"/>
      <c r="IXW574" s="216"/>
      <c r="IXX574" s="216"/>
      <c r="IXY574" s="216"/>
      <c r="IXZ574" s="216"/>
      <c r="IYA574" s="216"/>
      <c r="IYB574" s="216"/>
      <c r="IYC574" s="216"/>
      <c r="IYD574" s="216"/>
      <c r="IYE574" s="216"/>
      <c r="IYF574" s="216"/>
      <c r="IYG574" s="216"/>
      <c r="IYH574" s="216"/>
      <c r="IYI574" s="216"/>
      <c r="IYJ574" s="216"/>
      <c r="IYK574" s="216"/>
      <c r="IYL574" s="216"/>
      <c r="IYM574" s="216"/>
      <c r="IYN574" s="216"/>
      <c r="IYO574" s="216"/>
      <c r="IYP574" s="216"/>
      <c r="IYQ574" s="216"/>
      <c r="IYR574" s="216"/>
      <c r="IYS574" s="216"/>
      <c r="IYT574" s="216"/>
      <c r="IYU574" s="216"/>
      <c r="IYV574" s="216"/>
      <c r="IYW574" s="216"/>
      <c r="IYX574" s="216"/>
      <c r="IYY574" s="216"/>
      <c r="IYZ574" s="216"/>
      <c r="IZA574" s="216"/>
      <c r="IZB574" s="216"/>
      <c r="IZC574" s="216"/>
      <c r="IZD574" s="216"/>
      <c r="IZE574" s="216"/>
      <c r="IZF574" s="216"/>
      <c r="IZG574" s="216"/>
      <c r="IZH574" s="216"/>
      <c r="IZI574" s="216"/>
      <c r="IZJ574" s="216"/>
      <c r="IZK574" s="216"/>
      <c r="IZL574" s="216"/>
      <c r="IZM574" s="216"/>
      <c r="IZN574" s="216"/>
      <c r="IZO574" s="216"/>
      <c r="IZP574" s="216"/>
      <c r="IZQ574" s="216"/>
      <c r="IZR574" s="216"/>
      <c r="IZS574" s="216"/>
      <c r="IZT574" s="216"/>
      <c r="IZU574" s="216"/>
      <c r="IZV574" s="216"/>
      <c r="IZW574" s="216"/>
      <c r="IZX574" s="216"/>
      <c r="IZY574" s="216"/>
      <c r="IZZ574" s="216"/>
      <c r="JAA574" s="216"/>
      <c r="JAB574" s="216"/>
      <c r="JAC574" s="216"/>
      <c r="JAD574" s="216"/>
      <c r="JAE574" s="216"/>
      <c r="JAF574" s="216"/>
      <c r="JAG574" s="216"/>
      <c r="JAH574" s="216"/>
      <c r="JAI574" s="216"/>
      <c r="JAJ574" s="216"/>
      <c r="JAK574" s="216"/>
      <c r="JAL574" s="216"/>
      <c r="JAM574" s="216"/>
      <c r="JAN574" s="216"/>
      <c r="JAO574" s="216"/>
      <c r="JAP574" s="216"/>
      <c r="JAQ574" s="216"/>
      <c r="JAR574" s="216"/>
      <c r="JAS574" s="216"/>
      <c r="JAT574" s="216"/>
      <c r="JAU574" s="216"/>
      <c r="JAV574" s="216"/>
      <c r="JAW574" s="216"/>
      <c r="JAX574" s="216"/>
      <c r="JAY574" s="216"/>
      <c r="JAZ574" s="216"/>
      <c r="JBA574" s="216"/>
      <c r="JBB574" s="216"/>
      <c r="JBC574" s="216"/>
      <c r="JBD574" s="216"/>
      <c r="JBE574" s="216"/>
      <c r="JBF574" s="216"/>
      <c r="JBG574" s="216"/>
      <c r="JBH574" s="216"/>
      <c r="JBI574" s="216"/>
      <c r="JBJ574" s="216"/>
      <c r="JBK574" s="216"/>
      <c r="JBL574" s="216"/>
      <c r="JBM574" s="216"/>
      <c r="JBN574" s="216"/>
      <c r="JBO574" s="216"/>
      <c r="JBP574" s="216"/>
      <c r="JBQ574" s="216"/>
      <c r="JBR574" s="216"/>
      <c r="JBS574" s="216"/>
      <c r="JBT574" s="216"/>
      <c r="JBU574" s="216"/>
      <c r="JBV574" s="216"/>
      <c r="JBW574" s="216"/>
      <c r="JBX574" s="216"/>
      <c r="JBY574" s="216"/>
      <c r="JBZ574" s="216"/>
      <c r="JCA574" s="216"/>
      <c r="JCB574" s="216"/>
      <c r="JCC574" s="216"/>
      <c r="JCD574" s="216"/>
      <c r="JCE574" s="216"/>
      <c r="JCF574" s="216"/>
      <c r="JCG574" s="216"/>
      <c r="JCH574" s="216"/>
      <c r="JCI574" s="216"/>
      <c r="JCJ574" s="216"/>
      <c r="JCK574" s="216"/>
      <c r="JCL574" s="216"/>
      <c r="JCM574" s="216"/>
      <c r="JCN574" s="216"/>
      <c r="JCO574" s="216"/>
      <c r="JCP574" s="216"/>
      <c r="JCQ574" s="216"/>
      <c r="JCR574" s="216"/>
      <c r="JCS574" s="216"/>
      <c r="JCT574" s="216"/>
      <c r="JCU574" s="216"/>
      <c r="JCV574" s="216"/>
      <c r="JCW574" s="216"/>
      <c r="JCX574" s="216"/>
      <c r="JCY574" s="216"/>
      <c r="JCZ574" s="216"/>
      <c r="JDA574" s="216"/>
      <c r="JDB574" s="216"/>
      <c r="JDC574" s="216"/>
      <c r="JDD574" s="216"/>
      <c r="JDE574" s="216"/>
      <c r="JDF574" s="216"/>
      <c r="JDG574" s="216"/>
      <c r="JDH574" s="216"/>
      <c r="JDI574" s="216"/>
      <c r="JDJ574" s="216"/>
      <c r="JDK574" s="216"/>
      <c r="JDL574" s="216"/>
      <c r="JDM574" s="216"/>
      <c r="JDN574" s="216"/>
      <c r="JDO574" s="216"/>
      <c r="JDP574" s="216"/>
      <c r="JDQ574" s="216"/>
      <c r="JDR574" s="216"/>
      <c r="JDS574" s="216"/>
      <c r="JDT574" s="216"/>
      <c r="JDU574" s="216"/>
      <c r="JDV574" s="216"/>
      <c r="JDW574" s="216"/>
      <c r="JDX574" s="216"/>
      <c r="JDY574" s="216"/>
      <c r="JDZ574" s="216"/>
      <c r="JEA574" s="216"/>
      <c r="JEB574" s="216"/>
      <c r="JEC574" s="216"/>
      <c r="JED574" s="216"/>
      <c r="JEE574" s="216"/>
      <c r="JEF574" s="216"/>
      <c r="JEG574" s="216"/>
      <c r="JEH574" s="216"/>
      <c r="JEI574" s="216"/>
      <c r="JEJ574" s="216"/>
      <c r="JEK574" s="216"/>
      <c r="JEL574" s="216"/>
      <c r="JEM574" s="216"/>
      <c r="JEN574" s="216"/>
      <c r="JEO574" s="216"/>
      <c r="JEP574" s="216"/>
      <c r="JEQ574" s="216"/>
      <c r="JER574" s="216"/>
      <c r="JES574" s="216"/>
      <c r="JET574" s="216"/>
      <c r="JEU574" s="216"/>
      <c r="JEV574" s="216"/>
      <c r="JEW574" s="216"/>
      <c r="JEX574" s="216"/>
      <c r="JEY574" s="216"/>
      <c r="JEZ574" s="216"/>
      <c r="JFA574" s="216"/>
      <c r="JFB574" s="216"/>
      <c r="JFC574" s="216"/>
      <c r="JFD574" s="216"/>
      <c r="JFE574" s="216"/>
      <c r="JFF574" s="216"/>
      <c r="JFG574" s="216"/>
      <c r="JFH574" s="216"/>
      <c r="JFI574" s="216"/>
      <c r="JFJ574" s="216"/>
      <c r="JFK574" s="216"/>
      <c r="JFL574" s="216"/>
      <c r="JFM574" s="216"/>
      <c r="JFN574" s="216"/>
      <c r="JFO574" s="216"/>
      <c r="JFP574" s="216"/>
      <c r="JFQ574" s="216"/>
      <c r="JFR574" s="216"/>
      <c r="JFS574" s="216"/>
      <c r="JFT574" s="216"/>
      <c r="JFU574" s="216"/>
      <c r="JFV574" s="216"/>
      <c r="JFW574" s="216"/>
      <c r="JFX574" s="216"/>
      <c r="JFY574" s="216"/>
      <c r="JFZ574" s="216"/>
      <c r="JGA574" s="216"/>
      <c r="JGB574" s="216"/>
      <c r="JGC574" s="216"/>
      <c r="JGD574" s="216"/>
      <c r="JGE574" s="216"/>
      <c r="JGF574" s="216"/>
      <c r="JGG574" s="216"/>
      <c r="JGH574" s="216"/>
      <c r="JGI574" s="216"/>
      <c r="JGJ574" s="216"/>
      <c r="JGK574" s="216"/>
      <c r="JGL574" s="216"/>
      <c r="JGM574" s="216"/>
      <c r="JGN574" s="216"/>
      <c r="JGO574" s="216"/>
      <c r="JGP574" s="216"/>
      <c r="JGQ574" s="216"/>
      <c r="JGR574" s="216"/>
      <c r="JGS574" s="216"/>
      <c r="JGT574" s="216"/>
      <c r="JGU574" s="216"/>
      <c r="JGV574" s="216"/>
      <c r="JGW574" s="216"/>
      <c r="JGX574" s="216"/>
      <c r="JGY574" s="216"/>
      <c r="JGZ574" s="216"/>
      <c r="JHA574" s="216"/>
      <c r="JHB574" s="216"/>
      <c r="JHC574" s="216"/>
      <c r="JHD574" s="216"/>
      <c r="JHE574" s="216"/>
      <c r="JHF574" s="216"/>
      <c r="JHG574" s="216"/>
      <c r="JHH574" s="216"/>
      <c r="JHI574" s="216"/>
      <c r="JHJ574" s="216"/>
      <c r="JHK574" s="216"/>
      <c r="JHL574" s="216"/>
      <c r="JHM574" s="216"/>
      <c r="JHN574" s="216"/>
      <c r="JHO574" s="216"/>
      <c r="JHP574" s="216"/>
      <c r="JHQ574" s="216"/>
      <c r="JHR574" s="216"/>
      <c r="JHS574" s="216"/>
      <c r="JHT574" s="216"/>
      <c r="JHU574" s="216"/>
      <c r="JHV574" s="216"/>
      <c r="JHW574" s="216"/>
      <c r="JHX574" s="216"/>
      <c r="JHY574" s="216"/>
      <c r="JHZ574" s="216"/>
      <c r="JIA574" s="216"/>
      <c r="JIB574" s="216"/>
      <c r="JIC574" s="216"/>
      <c r="JID574" s="216"/>
      <c r="JIE574" s="216"/>
      <c r="JIF574" s="216"/>
      <c r="JIG574" s="216"/>
      <c r="JIH574" s="216"/>
      <c r="JII574" s="216"/>
      <c r="JIJ574" s="216"/>
      <c r="JIK574" s="216"/>
      <c r="JIL574" s="216"/>
      <c r="JIM574" s="216"/>
      <c r="JIN574" s="216"/>
      <c r="JIO574" s="216"/>
      <c r="JIP574" s="216"/>
      <c r="JIQ574" s="216"/>
      <c r="JIR574" s="216"/>
      <c r="JIS574" s="216"/>
      <c r="JIT574" s="216"/>
      <c r="JIU574" s="216"/>
      <c r="JIV574" s="216"/>
      <c r="JIW574" s="216"/>
      <c r="JIX574" s="216"/>
      <c r="JIY574" s="216"/>
      <c r="JIZ574" s="216"/>
      <c r="JJA574" s="216"/>
      <c r="JJB574" s="216"/>
      <c r="JJC574" s="216"/>
      <c r="JJD574" s="216"/>
      <c r="JJE574" s="216"/>
      <c r="JJF574" s="216"/>
      <c r="JJG574" s="216"/>
      <c r="JJH574" s="216"/>
      <c r="JJI574" s="216"/>
      <c r="JJJ574" s="216"/>
      <c r="JJK574" s="216"/>
      <c r="JJL574" s="216"/>
      <c r="JJM574" s="216"/>
      <c r="JJN574" s="216"/>
      <c r="JJO574" s="216"/>
      <c r="JJP574" s="216"/>
      <c r="JJQ574" s="216"/>
      <c r="JJR574" s="216"/>
      <c r="JJS574" s="216"/>
      <c r="JJT574" s="216"/>
      <c r="JJU574" s="216"/>
      <c r="JJV574" s="216"/>
      <c r="JJW574" s="216"/>
      <c r="JJX574" s="216"/>
      <c r="JJY574" s="216"/>
      <c r="JJZ574" s="216"/>
      <c r="JKA574" s="216"/>
      <c r="JKB574" s="216"/>
      <c r="JKC574" s="216"/>
      <c r="JKD574" s="216"/>
      <c r="JKE574" s="216"/>
      <c r="JKF574" s="216"/>
      <c r="JKG574" s="216"/>
      <c r="JKH574" s="216"/>
      <c r="JKI574" s="216"/>
      <c r="JKJ574" s="216"/>
      <c r="JKK574" s="216"/>
      <c r="JKL574" s="216"/>
      <c r="JKM574" s="216"/>
      <c r="JKN574" s="216"/>
      <c r="JKO574" s="216"/>
      <c r="JKP574" s="216"/>
      <c r="JKQ574" s="216"/>
      <c r="JKR574" s="216"/>
      <c r="JKS574" s="216"/>
      <c r="JKT574" s="216"/>
      <c r="JKU574" s="216"/>
      <c r="JKV574" s="216"/>
      <c r="JKW574" s="216"/>
      <c r="JKX574" s="216"/>
      <c r="JKY574" s="216"/>
      <c r="JKZ574" s="216"/>
      <c r="JLA574" s="216"/>
      <c r="JLB574" s="216"/>
      <c r="JLC574" s="216"/>
      <c r="JLD574" s="216"/>
      <c r="JLE574" s="216"/>
      <c r="JLF574" s="216"/>
      <c r="JLG574" s="216"/>
      <c r="JLH574" s="216"/>
      <c r="JLI574" s="216"/>
      <c r="JLJ574" s="216"/>
      <c r="JLK574" s="216"/>
      <c r="JLL574" s="216"/>
      <c r="JLM574" s="216"/>
      <c r="JLN574" s="216"/>
      <c r="JLO574" s="216"/>
      <c r="JLP574" s="216"/>
      <c r="JLQ574" s="216"/>
      <c r="JLR574" s="216"/>
      <c r="JLS574" s="216"/>
      <c r="JLT574" s="216"/>
      <c r="JLU574" s="216"/>
      <c r="JLV574" s="216"/>
      <c r="JLW574" s="216"/>
      <c r="JLX574" s="216"/>
      <c r="JLY574" s="216"/>
      <c r="JLZ574" s="216"/>
      <c r="JMA574" s="216"/>
      <c r="JMB574" s="216"/>
      <c r="JMC574" s="216"/>
      <c r="JMD574" s="216"/>
      <c r="JME574" s="216"/>
      <c r="JMF574" s="216"/>
      <c r="JMG574" s="216"/>
      <c r="JMH574" s="216"/>
      <c r="JMI574" s="216"/>
      <c r="JMJ574" s="216"/>
      <c r="JMK574" s="216"/>
      <c r="JML574" s="216"/>
      <c r="JMM574" s="216"/>
      <c r="JMN574" s="216"/>
      <c r="JMO574" s="216"/>
      <c r="JMP574" s="216"/>
      <c r="JMQ574" s="216"/>
      <c r="JMR574" s="216"/>
      <c r="JMS574" s="216"/>
      <c r="JMT574" s="216"/>
      <c r="JMU574" s="216"/>
      <c r="JMV574" s="216"/>
      <c r="JMW574" s="216"/>
      <c r="JMX574" s="216"/>
      <c r="JMY574" s="216"/>
      <c r="JMZ574" s="216"/>
      <c r="JNA574" s="216"/>
      <c r="JNB574" s="216"/>
      <c r="JNC574" s="216"/>
      <c r="JND574" s="216"/>
      <c r="JNE574" s="216"/>
      <c r="JNF574" s="216"/>
      <c r="JNG574" s="216"/>
      <c r="JNH574" s="216"/>
      <c r="JNI574" s="216"/>
      <c r="JNJ574" s="216"/>
      <c r="JNK574" s="216"/>
      <c r="JNL574" s="216"/>
      <c r="JNM574" s="216"/>
      <c r="JNN574" s="216"/>
      <c r="JNO574" s="216"/>
      <c r="JNP574" s="216"/>
      <c r="JNQ574" s="216"/>
      <c r="JNR574" s="216"/>
      <c r="JNS574" s="216"/>
      <c r="JNT574" s="216"/>
      <c r="JNU574" s="216"/>
      <c r="JNV574" s="216"/>
      <c r="JNW574" s="216"/>
      <c r="JNX574" s="216"/>
      <c r="JNY574" s="216"/>
      <c r="JNZ574" s="216"/>
      <c r="JOA574" s="216"/>
      <c r="JOB574" s="216"/>
      <c r="JOC574" s="216"/>
      <c r="JOD574" s="216"/>
      <c r="JOE574" s="216"/>
      <c r="JOF574" s="216"/>
      <c r="JOG574" s="216"/>
      <c r="JOH574" s="216"/>
      <c r="JOI574" s="216"/>
      <c r="JOJ574" s="216"/>
      <c r="JOK574" s="216"/>
      <c r="JOL574" s="216"/>
      <c r="JOM574" s="216"/>
      <c r="JON574" s="216"/>
      <c r="JOO574" s="216"/>
      <c r="JOP574" s="216"/>
      <c r="JOQ574" s="216"/>
      <c r="JOR574" s="216"/>
      <c r="JOS574" s="216"/>
      <c r="JOT574" s="216"/>
      <c r="JOU574" s="216"/>
      <c r="JOV574" s="216"/>
      <c r="JOW574" s="216"/>
      <c r="JOX574" s="216"/>
      <c r="JOY574" s="216"/>
      <c r="JOZ574" s="216"/>
      <c r="JPA574" s="216"/>
      <c r="JPB574" s="216"/>
      <c r="JPC574" s="216"/>
      <c r="JPD574" s="216"/>
      <c r="JPE574" s="216"/>
      <c r="JPF574" s="216"/>
      <c r="JPG574" s="216"/>
      <c r="JPH574" s="216"/>
      <c r="JPI574" s="216"/>
      <c r="JPJ574" s="216"/>
      <c r="JPK574" s="216"/>
      <c r="JPL574" s="216"/>
      <c r="JPM574" s="216"/>
      <c r="JPN574" s="216"/>
      <c r="JPO574" s="216"/>
      <c r="JPP574" s="216"/>
      <c r="JPQ574" s="216"/>
      <c r="JPR574" s="216"/>
      <c r="JPS574" s="216"/>
      <c r="JPT574" s="216"/>
      <c r="JPU574" s="216"/>
      <c r="JPV574" s="216"/>
      <c r="JPW574" s="216"/>
      <c r="JPX574" s="216"/>
      <c r="JPY574" s="216"/>
      <c r="JPZ574" s="216"/>
      <c r="JQA574" s="216"/>
      <c r="JQB574" s="216"/>
      <c r="JQC574" s="216"/>
      <c r="JQD574" s="216"/>
      <c r="JQE574" s="216"/>
      <c r="JQF574" s="216"/>
      <c r="JQG574" s="216"/>
      <c r="JQH574" s="216"/>
      <c r="JQI574" s="216"/>
      <c r="JQJ574" s="216"/>
      <c r="JQK574" s="216"/>
      <c r="JQL574" s="216"/>
      <c r="JQM574" s="216"/>
      <c r="JQN574" s="216"/>
      <c r="JQO574" s="216"/>
      <c r="JQP574" s="216"/>
      <c r="JQQ574" s="216"/>
      <c r="JQR574" s="216"/>
      <c r="JQS574" s="216"/>
      <c r="JQT574" s="216"/>
      <c r="JQU574" s="216"/>
      <c r="JQV574" s="216"/>
      <c r="JQW574" s="216"/>
      <c r="JQX574" s="216"/>
      <c r="JQY574" s="216"/>
      <c r="JQZ574" s="216"/>
      <c r="JRA574" s="216"/>
      <c r="JRB574" s="216"/>
      <c r="JRC574" s="216"/>
      <c r="JRD574" s="216"/>
      <c r="JRE574" s="216"/>
      <c r="JRF574" s="216"/>
      <c r="JRG574" s="216"/>
      <c r="JRH574" s="216"/>
      <c r="JRI574" s="216"/>
      <c r="JRJ574" s="216"/>
      <c r="JRK574" s="216"/>
      <c r="JRL574" s="216"/>
      <c r="JRM574" s="216"/>
      <c r="JRN574" s="216"/>
      <c r="JRO574" s="216"/>
      <c r="JRP574" s="216"/>
      <c r="JRQ574" s="216"/>
      <c r="JRR574" s="216"/>
      <c r="JRS574" s="216"/>
      <c r="JRT574" s="216"/>
      <c r="JRU574" s="216"/>
      <c r="JRV574" s="216"/>
      <c r="JRW574" s="216"/>
      <c r="JRX574" s="216"/>
      <c r="JRY574" s="216"/>
      <c r="JRZ574" s="216"/>
      <c r="JSA574" s="216"/>
      <c r="JSB574" s="216"/>
      <c r="JSC574" s="216"/>
      <c r="JSD574" s="216"/>
      <c r="JSE574" s="216"/>
      <c r="JSF574" s="216"/>
      <c r="JSG574" s="216"/>
      <c r="JSH574" s="216"/>
      <c r="JSI574" s="216"/>
      <c r="JSJ574" s="216"/>
      <c r="JSK574" s="216"/>
      <c r="JSL574" s="216"/>
      <c r="JSM574" s="216"/>
      <c r="JSN574" s="216"/>
      <c r="JSO574" s="216"/>
      <c r="JSP574" s="216"/>
      <c r="JSQ574" s="216"/>
      <c r="JSR574" s="216"/>
      <c r="JSS574" s="216"/>
      <c r="JST574" s="216"/>
      <c r="JSU574" s="216"/>
      <c r="JSV574" s="216"/>
      <c r="JSW574" s="216"/>
      <c r="JSX574" s="216"/>
      <c r="JSY574" s="216"/>
      <c r="JSZ574" s="216"/>
      <c r="JTA574" s="216"/>
      <c r="JTB574" s="216"/>
      <c r="JTC574" s="216"/>
      <c r="JTD574" s="216"/>
      <c r="JTE574" s="216"/>
      <c r="JTF574" s="216"/>
      <c r="JTG574" s="216"/>
      <c r="JTH574" s="216"/>
      <c r="JTI574" s="216"/>
      <c r="JTJ574" s="216"/>
      <c r="JTK574" s="216"/>
      <c r="JTL574" s="216"/>
      <c r="JTM574" s="216"/>
      <c r="JTN574" s="216"/>
      <c r="JTO574" s="216"/>
      <c r="JTP574" s="216"/>
      <c r="JTQ574" s="216"/>
      <c r="JTR574" s="216"/>
      <c r="JTS574" s="216"/>
      <c r="JTT574" s="216"/>
      <c r="JTU574" s="216"/>
      <c r="JTV574" s="216"/>
      <c r="JTW574" s="216"/>
      <c r="JTX574" s="216"/>
      <c r="JTY574" s="216"/>
      <c r="JTZ574" s="216"/>
      <c r="JUA574" s="216"/>
      <c r="JUB574" s="216"/>
      <c r="JUC574" s="216"/>
      <c r="JUD574" s="216"/>
      <c r="JUE574" s="216"/>
      <c r="JUF574" s="216"/>
      <c r="JUG574" s="216"/>
      <c r="JUH574" s="216"/>
      <c r="JUI574" s="216"/>
      <c r="JUJ574" s="216"/>
      <c r="JUK574" s="216"/>
      <c r="JUL574" s="216"/>
      <c r="JUM574" s="216"/>
      <c r="JUN574" s="216"/>
      <c r="JUO574" s="216"/>
      <c r="JUP574" s="216"/>
      <c r="JUQ574" s="216"/>
      <c r="JUR574" s="216"/>
      <c r="JUS574" s="216"/>
      <c r="JUT574" s="216"/>
      <c r="JUU574" s="216"/>
      <c r="JUV574" s="216"/>
      <c r="JUW574" s="216"/>
      <c r="JUX574" s="216"/>
      <c r="JUY574" s="216"/>
      <c r="JUZ574" s="216"/>
      <c r="JVA574" s="216"/>
      <c r="JVB574" s="216"/>
      <c r="JVC574" s="216"/>
      <c r="JVD574" s="216"/>
      <c r="JVE574" s="216"/>
      <c r="JVF574" s="216"/>
      <c r="JVG574" s="216"/>
      <c r="JVH574" s="216"/>
      <c r="JVI574" s="216"/>
      <c r="JVJ574" s="216"/>
      <c r="JVK574" s="216"/>
      <c r="JVL574" s="216"/>
      <c r="JVM574" s="216"/>
      <c r="JVN574" s="216"/>
      <c r="JVO574" s="216"/>
      <c r="JVP574" s="216"/>
      <c r="JVQ574" s="216"/>
      <c r="JVR574" s="216"/>
      <c r="JVS574" s="216"/>
      <c r="JVT574" s="216"/>
      <c r="JVU574" s="216"/>
      <c r="JVV574" s="216"/>
      <c r="JVW574" s="216"/>
      <c r="JVX574" s="216"/>
      <c r="JVY574" s="216"/>
      <c r="JVZ574" s="216"/>
      <c r="JWA574" s="216"/>
      <c r="JWB574" s="216"/>
      <c r="JWC574" s="216"/>
      <c r="JWD574" s="216"/>
      <c r="JWE574" s="216"/>
      <c r="JWF574" s="216"/>
      <c r="JWG574" s="216"/>
      <c r="JWH574" s="216"/>
      <c r="JWI574" s="216"/>
      <c r="JWJ574" s="216"/>
      <c r="JWK574" s="216"/>
      <c r="JWL574" s="216"/>
      <c r="JWM574" s="216"/>
      <c r="JWN574" s="216"/>
      <c r="JWO574" s="216"/>
      <c r="JWP574" s="216"/>
      <c r="JWQ574" s="216"/>
      <c r="JWR574" s="216"/>
      <c r="JWS574" s="216"/>
      <c r="JWT574" s="216"/>
      <c r="JWU574" s="216"/>
      <c r="JWV574" s="216"/>
      <c r="JWW574" s="216"/>
      <c r="JWX574" s="216"/>
      <c r="JWY574" s="216"/>
      <c r="JWZ574" s="216"/>
      <c r="JXA574" s="216"/>
      <c r="JXB574" s="216"/>
      <c r="JXC574" s="216"/>
      <c r="JXD574" s="216"/>
      <c r="JXE574" s="216"/>
      <c r="JXF574" s="216"/>
      <c r="JXG574" s="216"/>
      <c r="JXH574" s="216"/>
      <c r="JXI574" s="216"/>
      <c r="JXJ574" s="216"/>
      <c r="JXK574" s="216"/>
      <c r="JXL574" s="216"/>
      <c r="JXM574" s="216"/>
      <c r="JXN574" s="216"/>
      <c r="JXO574" s="216"/>
      <c r="JXP574" s="216"/>
      <c r="JXQ574" s="216"/>
      <c r="JXR574" s="216"/>
      <c r="JXS574" s="216"/>
      <c r="JXT574" s="216"/>
      <c r="JXU574" s="216"/>
      <c r="JXV574" s="216"/>
      <c r="JXW574" s="216"/>
      <c r="JXX574" s="216"/>
      <c r="JXY574" s="216"/>
      <c r="JXZ574" s="216"/>
      <c r="JYA574" s="216"/>
      <c r="JYB574" s="216"/>
      <c r="JYC574" s="216"/>
      <c r="JYD574" s="216"/>
      <c r="JYE574" s="216"/>
      <c r="JYF574" s="216"/>
      <c r="JYG574" s="216"/>
      <c r="JYH574" s="216"/>
      <c r="JYI574" s="216"/>
      <c r="JYJ574" s="216"/>
      <c r="JYK574" s="216"/>
      <c r="JYL574" s="216"/>
      <c r="JYM574" s="216"/>
      <c r="JYN574" s="216"/>
      <c r="JYO574" s="216"/>
      <c r="JYP574" s="216"/>
      <c r="JYQ574" s="216"/>
      <c r="JYR574" s="216"/>
      <c r="JYS574" s="216"/>
      <c r="JYT574" s="216"/>
      <c r="JYU574" s="216"/>
      <c r="JYV574" s="216"/>
      <c r="JYW574" s="216"/>
      <c r="JYX574" s="216"/>
      <c r="JYY574" s="216"/>
      <c r="JYZ574" s="216"/>
      <c r="JZA574" s="216"/>
      <c r="JZB574" s="216"/>
      <c r="JZC574" s="216"/>
      <c r="JZD574" s="216"/>
      <c r="JZE574" s="216"/>
      <c r="JZF574" s="216"/>
      <c r="JZG574" s="216"/>
      <c r="JZH574" s="216"/>
      <c r="JZI574" s="216"/>
      <c r="JZJ574" s="216"/>
      <c r="JZK574" s="216"/>
      <c r="JZL574" s="216"/>
      <c r="JZM574" s="216"/>
      <c r="JZN574" s="216"/>
      <c r="JZO574" s="216"/>
      <c r="JZP574" s="216"/>
      <c r="JZQ574" s="216"/>
      <c r="JZR574" s="216"/>
      <c r="JZS574" s="216"/>
      <c r="JZT574" s="216"/>
      <c r="JZU574" s="216"/>
      <c r="JZV574" s="216"/>
      <c r="JZW574" s="216"/>
      <c r="JZX574" s="216"/>
      <c r="JZY574" s="216"/>
      <c r="JZZ574" s="216"/>
      <c r="KAA574" s="216"/>
      <c r="KAB574" s="216"/>
      <c r="KAC574" s="216"/>
      <c r="KAD574" s="216"/>
      <c r="KAE574" s="216"/>
      <c r="KAF574" s="216"/>
      <c r="KAG574" s="216"/>
      <c r="KAH574" s="216"/>
      <c r="KAI574" s="216"/>
      <c r="KAJ574" s="216"/>
      <c r="KAK574" s="216"/>
      <c r="KAL574" s="216"/>
      <c r="KAM574" s="216"/>
      <c r="KAN574" s="216"/>
      <c r="KAO574" s="216"/>
      <c r="KAP574" s="216"/>
      <c r="KAQ574" s="216"/>
      <c r="KAR574" s="216"/>
      <c r="KAS574" s="216"/>
      <c r="KAT574" s="216"/>
      <c r="KAU574" s="216"/>
      <c r="KAV574" s="216"/>
      <c r="KAW574" s="216"/>
      <c r="KAX574" s="216"/>
      <c r="KAY574" s="216"/>
      <c r="KAZ574" s="216"/>
      <c r="KBA574" s="216"/>
      <c r="KBB574" s="216"/>
      <c r="KBC574" s="216"/>
      <c r="KBD574" s="216"/>
      <c r="KBE574" s="216"/>
      <c r="KBF574" s="216"/>
      <c r="KBG574" s="216"/>
      <c r="KBH574" s="216"/>
      <c r="KBI574" s="216"/>
      <c r="KBJ574" s="216"/>
      <c r="KBK574" s="216"/>
      <c r="KBL574" s="216"/>
      <c r="KBM574" s="216"/>
      <c r="KBN574" s="216"/>
      <c r="KBO574" s="216"/>
      <c r="KBP574" s="216"/>
      <c r="KBQ574" s="216"/>
      <c r="KBR574" s="216"/>
      <c r="KBS574" s="216"/>
      <c r="KBT574" s="216"/>
      <c r="KBU574" s="216"/>
      <c r="KBV574" s="216"/>
      <c r="KBW574" s="216"/>
      <c r="KBX574" s="216"/>
      <c r="KBY574" s="216"/>
      <c r="KBZ574" s="216"/>
      <c r="KCA574" s="216"/>
      <c r="KCB574" s="216"/>
      <c r="KCC574" s="216"/>
      <c r="KCD574" s="216"/>
      <c r="KCE574" s="216"/>
      <c r="KCF574" s="216"/>
      <c r="KCG574" s="216"/>
      <c r="KCH574" s="216"/>
      <c r="KCI574" s="216"/>
      <c r="KCJ574" s="216"/>
      <c r="KCK574" s="216"/>
      <c r="KCL574" s="216"/>
      <c r="KCM574" s="216"/>
      <c r="KCN574" s="216"/>
      <c r="KCO574" s="216"/>
      <c r="KCP574" s="216"/>
      <c r="KCQ574" s="216"/>
      <c r="KCR574" s="216"/>
      <c r="KCS574" s="216"/>
      <c r="KCT574" s="216"/>
      <c r="KCU574" s="216"/>
      <c r="KCV574" s="216"/>
      <c r="KCW574" s="216"/>
      <c r="KCX574" s="216"/>
      <c r="KCY574" s="216"/>
      <c r="KCZ574" s="216"/>
      <c r="KDA574" s="216"/>
      <c r="KDB574" s="216"/>
      <c r="KDC574" s="216"/>
      <c r="KDD574" s="216"/>
      <c r="KDE574" s="216"/>
      <c r="KDF574" s="216"/>
      <c r="KDG574" s="216"/>
      <c r="KDH574" s="216"/>
      <c r="KDI574" s="216"/>
      <c r="KDJ574" s="216"/>
      <c r="KDK574" s="216"/>
      <c r="KDL574" s="216"/>
      <c r="KDM574" s="216"/>
      <c r="KDN574" s="216"/>
      <c r="KDO574" s="216"/>
      <c r="KDP574" s="216"/>
      <c r="KDQ574" s="216"/>
      <c r="KDR574" s="216"/>
      <c r="KDS574" s="216"/>
      <c r="KDT574" s="216"/>
      <c r="KDU574" s="216"/>
      <c r="KDV574" s="216"/>
      <c r="KDW574" s="216"/>
      <c r="KDX574" s="216"/>
      <c r="KDY574" s="216"/>
      <c r="KDZ574" s="216"/>
      <c r="KEA574" s="216"/>
      <c r="KEB574" s="216"/>
      <c r="KEC574" s="216"/>
      <c r="KED574" s="216"/>
      <c r="KEE574" s="216"/>
      <c r="KEF574" s="216"/>
      <c r="KEG574" s="216"/>
      <c r="KEH574" s="216"/>
      <c r="KEI574" s="216"/>
      <c r="KEJ574" s="216"/>
      <c r="KEK574" s="216"/>
      <c r="KEL574" s="216"/>
      <c r="KEM574" s="216"/>
      <c r="KEN574" s="216"/>
      <c r="KEO574" s="216"/>
      <c r="KEP574" s="216"/>
      <c r="KEQ574" s="216"/>
      <c r="KER574" s="216"/>
      <c r="KES574" s="216"/>
      <c r="KET574" s="216"/>
      <c r="KEU574" s="216"/>
      <c r="KEV574" s="216"/>
      <c r="KEW574" s="216"/>
      <c r="KEX574" s="216"/>
      <c r="KEY574" s="216"/>
      <c r="KEZ574" s="216"/>
      <c r="KFA574" s="216"/>
      <c r="KFB574" s="216"/>
      <c r="KFC574" s="216"/>
      <c r="KFD574" s="216"/>
      <c r="KFE574" s="216"/>
      <c r="KFF574" s="216"/>
      <c r="KFG574" s="216"/>
      <c r="KFH574" s="216"/>
      <c r="KFI574" s="216"/>
      <c r="KFJ574" s="216"/>
      <c r="KFK574" s="216"/>
      <c r="KFL574" s="216"/>
      <c r="KFM574" s="216"/>
      <c r="KFN574" s="216"/>
      <c r="KFO574" s="216"/>
      <c r="KFP574" s="216"/>
      <c r="KFQ574" s="216"/>
      <c r="KFR574" s="216"/>
      <c r="KFS574" s="216"/>
      <c r="KFT574" s="216"/>
      <c r="KFU574" s="216"/>
      <c r="KFV574" s="216"/>
      <c r="KFW574" s="216"/>
      <c r="KFX574" s="216"/>
      <c r="KFY574" s="216"/>
      <c r="KFZ574" s="216"/>
      <c r="KGA574" s="216"/>
      <c r="KGB574" s="216"/>
      <c r="KGC574" s="216"/>
      <c r="KGD574" s="216"/>
      <c r="KGE574" s="216"/>
      <c r="KGF574" s="216"/>
      <c r="KGG574" s="216"/>
      <c r="KGH574" s="216"/>
      <c r="KGI574" s="216"/>
      <c r="KGJ574" s="216"/>
      <c r="KGK574" s="216"/>
      <c r="KGL574" s="216"/>
      <c r="KGM574" s="216"/>
      <c r="KGN574" s="216"/>
      <c r="KGO574" s="216"/>
      <c r="KGP574" s="216"/>
      <c r="KGQ574" s="216"/>
      <c r="KGR574" s="216"/>
      <c r="KGS574" s="216"/>
      <c r="KGT574" s="216"/>
      <c r="KGU574" s="216"/>
      <c r="KGV574" s="216"/>
      <c r="KGW574" s="216"/>
      <c r="KGX574" s="216"/>
      <c r="KGY574" s="216"/>
      <c r="KGZ574" s="216"/>
      <c r="KHA574" s="216"/>
      <c r="KHB574" s="216"/>
      <c r="KHC574" s="216"/>
      <c r="KHD574" s="216"/>
      <c r="KHE574" s="216"/>
      <c r="KHF574" s="216"/>
      <c r="KHG574" s="216"/>
      <c r="KHH574" s="216"/>
      <c r="KHI574" s="216"/>
      <c r="KHJ574" s="216"/>
      <c r="KHK574" s="216"/>
      <c r="KHL574" s="216"/>
      <c r="KHM574" s="216"/>
      <c r="KHN574" s="216"/>
      <c r="KHO574" s="216"/>
      <c r="KHP574" s="216"/>
      <c r="KHQ574" s="216"/>
      <c r="KHR574" s="216"/>
      <c r="KHS574" s="216"/>
      <c r="KHT574" s="216"/>
      <c r="KHU574" s="216"/>
      <c r="KHV574" s="216"/>
      <c r="KHW574" s="216"/>
      <c r="KHX574" s="216"/>
      <c r="KHY574" s="216"/>
      <c r="KHZ574" s="216"/>
      <c r="KIA574" s="216"/>
      <c r="KIB574" s="216"/>
      <c r="KIC574" s="216"/>
      <c r="KID574" s="216"/>
      <c r="KIE574" s="216"/>
      <c r="KIF574" s="216"/>
      <c r="KIG574" s="216"/>
      <c r="KIH574" s="216"/>
      <c r="KII574" s="216"/>
      <c r="KIJ574" s="216"/>
      <c r="KIK574" s="216"/>
      <c r="KIL574" s="216"/>
      <c r="KIM574" s="216"/>
      <c r="KIN574" s="216"/>
      <c r="KIO574" s="216"/>
      <c r="KIP574" s="216"/>
      <c r="KIQ574" s="216"/>
      <c r="KIR574" s="216"/>
      <c r="KIS574" s="216"/>
      <c r="KIT574" s="216"/>
      <c r="KIU574" s="216"/>
      <c r="KIV574" s="216"/>
      <c r="KIW574" s="216"/>
      <c r="KIX574" s="216"/>
      <c r="KIY574" s="216"/>
      <c r="KIZ574" s="216"/>
      <c r="KJA574" s="216"/>
      <c r="KJB574" s="216"/>
      <c r="KJC574" s="216"/>
      <c r="KJD574" s="216"/>
      <c r="KJE574" s="216"/>
      <c r="KJF574" s="216"/>
      <c r="KJG574" s="216"/>
      <c r="KJH574" s="216"/>
      <c r="KJI574" s="216"/>
      <c r="KJJ574" s="216"/>
      <c r="KJK574" s="216"/>
      <c r="KJL574" s="216"/>
      <c r="KJM574" s="216"/>
      <c r="KJN574" s="216"/>
      <c r="KJO574" s="216"/>
      <c r="KJP574" s="216"/>
      <c r="KJQ574" s="216"/>
      <c r="KJR574" s="216"/>
      <c r="KJS574" s="216"/>
      <c r="KJT574" s="216"/>
      <c r="KJU574" s="216"/>
      <c r="KJV574" s="216"/>
      <c r="KJW574" s="216"/>
      <c r="KJX574" s="216"/>
      <c r="KJY574" s="216"/>
      <c r="KJZ574" s="216"/>
      <c r="KKA574" s="216"/>
      <c r="KKB574" s="216"/>
      <c r="KKC574" s="216"/>
      <c r="KKD574" s="216"/>
      <c r="KKE574" s="216"/>
      <c r="KKF574" s="216"/>
      <c r="KKG574" s="216"/>
      <c r="KKH574" s="216"/>
      <c r="KKI574" s="216"/>
      <c r="KKJ574" s="216"/>
      <c r="KKK574" s="216"/>
      <c r="KKL574" s="216"/>
      <c r="KKM574" s="216"/>
      <c r="KKN574" s="216"/>
      <c r="KKO574" s="216"/>
      <c r="KKP574" s="216"/>
      <c r="KKQ574" s="216"/>
      <c r="KKR574" s="216"/>
      <c r="KKS574" s="216"/>
      <c r="KKT574" s="216"/>
      <c r="KKU574" s="216"/>
      <c r="KKV574" s="216"/>
      <c r="KKW574" s="216"/>
      <c r="KKX574" s="216"/>
      <c r="KKY574" s="216"/>
      <c r="KKZ574" s="216"/>
      <c r="KLA574" s="216"/>
      <c r="KLB574" s="216"/>
      <c r="KLC574" s="216"/>
      <c r="KLD574" s="216"/>
      <c r="KLE574" s="216"/>
      <c r="KLF574" s="216"/>
      <c r="KLG574" s="216"/>
      <c r="KLH574" s="216"/>
      <c r="KLI574" s="216"/>
      <c r="KLJ574" s="216"/>
      <c r="KLK574" s="216"/>
      <c r="KLL574" s="216"/>
      <c r="KLM574" s="216"/>
      <c r="KLN574" s="216"/>
      <c r="KLO574" s="216"/>
      <c r="KLP574" s="216"/>
      <c r="KLQ574" s="216"/>
      <c r="KLR574" s="216"/>
      <c r="KLS574" s="216"/>
      <c r="KLT574" s="216"/>
      <c r="KLU574" s="216"/>
      <c r="KLV574" s="216"/>
      <c r="KLW574" s="216"/>
      <c r="KLX574" s="216"/>
      <c r="KLY574" s="216"/>
      <c r="KLZ574" s="216"/>
      <c r="KMA574" s="216"/>
      <c r="KMB574" s="216"/>
      <c r="KMC574" s="216"/>
      <c r="KMD574" s="216"/>
      <c r="KME574" s="216"/>
      <c r="KMF574" s="216"/>
      <c r="KMG574" s="216"/>
      <c r="KMH574" s="216"/>
      <c r="KMI574" s="216"/>
      <c r="KMJ574" s="216"/>
      <c r="KMK574" s="216"/>
      <c r="KML574" s="216"/>
      <c r="KMM574" s="216"/>
      <c r="KMN574" s="216"/>
      <c r="KMO574" s="216"/>
      <c r="KMP574" s="216"/>
      <c r="KMQ574" s="216"/>
      <c r="KMR574" s="216"/>
      <c r="KMS574" s="216"/>
      <c r="KMT574" s="216"/>
      <c r="KMU574" s="216"/>
      <c r="KMV574" s="216"/>
      <c r="KMW574" s="216"/>
      <c r="KMX574" s="216"/>
      <c r="KMY574" s="216"/>
      <c r="KMZ574" s="216"/>
      <c r="KNA574" s="216"/>
      <c r="KNB574" s="216"/>
      <c r="KNC574" s="216"/>
      <c r="KND574" s="216"/>
      <c r="KNE574" s="216"/>
      <c r="KNF574" s="216"/>
      <c r="KNG574" s="216"/>
      <c r="KNH574" s="216"/>
      <c r="KNI574" s="216"/>
      <c r="KNJ574" s="216"/>
      <c r="KNK574" s="216"/>
      <c r="KNL574" s="216"/>
      <c r="KNM574" s="216"/>
      <c r="KNN574" s="216"/>
      <c r="KNO574" s="216"/>
      <c r="KNP574" s="216"/>
      <c r="KNQ574" s="216"/>
      <c r="KNR574" s="216"/>
      <c r="KNS574" s="216"/>
      <c r="KNT574" s="216"/>
      <c r="KNU574" s="216"/>
      <c r="KNV574" s="216"/>
      <c r="KNW574" s="216"/>
      <c r="KNX574" s="216"/>
      <c r="KNY574" s="216"/>
      <c r="KNZ574" s="216"/>
      <c r="KOA574" s="216"/>
      <c r="KOB574" s="216"/>
      <c r="KOC574" s="216"/>
      <c r="KOD574" s="216"/>
      <c r="KOE574" s="216"/>
      <c r="KOF574" s="216"/>
      <c r="KOG574" s="216"/>
      <c r="KOH574" s="216"/>
      <c r="KOI574" s="216"/>
      <c r="KOJ574" s="216"/>
      <c r="KOK574" s="216"/>
      <c r="KOL574" s="216"/>
      <c r="KOM574" s="216"/>
      <c r="KON574" s="216"/>
      <c r="KOO574" s="216"/>
      <c r="KOP574" s="216"/>
      <c r="KOQ574" s="216"/>
      <c r="KOR574" s="216"/>
      <c r="KOS574" s="216"/>
      <c r="KOT574" s="216"/>
      <c r="KOU574" s="216"/>
      <c r="KOV574" s="216"/>
      <c r="KOW574" s="216"/>
      <c r="KOX574" s="216"/>
      <c r="KOY574" s="216"/>
      <c r="KOZ574" s="216"/>
      <c r="KPA574" s="216"/>
      <c r="KPB574" s="216"/>
      <c r="KPC574" s="216"/>
      <c r="KPD574" s="216"/>
      <c r="KPE574" s="216"/>
      <c r="KPF574" s="216"/>
      <c r="KPG574" s="216"/>
      <c r="KPH574" s="216"/>
      <c r="KPI574" s="216"/>
      <c r="KPJ574" s="216"/>
      <c r="KPK574" s="216"/>
      <c r="KPL574" s="216"/>
      <c r="KPM574" s="216"/>
      <c r="KPN574" s="216"/>
      <c r="KPO574" s="216"/>
      <c r="KPP574" s="216"/>
      <c r="KPQ574" s="216"/>
      <c r="KPR574" s="216"/>
      <c r="KPS574" s="216"/>
      <c r="KPT574" s="216"/>
      <c r="KPU574" s="216"/>
      <c r="KPV574" s="216"/>
      <c r="KPW574" s="216"/>
      <c r="KPX574" s="216"/>
      <c r="KPY574" s="216"/>
      <c r="KPZ574" s="216"/>
      <c r="KQA574" s="216"/>
      <c r="KQB574" s="216"/>
      <c r="KQC574" s="216"/>
      <c r="KQD574" s="216"/>
      <c r="KQE574" s="216"/>
      <c r="KQF574" s="216"/>
      <c r="KQG574" s="216"/>
      <c r="KQH574" s="216"/>
      <c r="KQI574" s="216"/>
      <c r="KQJ574" s="216"/>
      <c r="KQK574" s="216"/>
      <c r="KQL574" s="216"/>
      <c r="KQM574" s="216"/>
      <c r="KQN574" s="216"/>
      <c r="KQO574" s="216"/>
      <c r="KQP574" s="216"/>
      <c r="KQQ574" s="216"/>
      <c r="KQR574" s="216"/>
      <c r="KQS574" s="216"/>
      <c r="KQT574" s="216"/>
      <c r="KQU574" s="216"/>
      <c r="KQV574" s="216"/>
      <c r="KQW574" s="216"/>
      <c r="KQX574" s="216"/>
      <c r="KQY574" s="216"/>
      <c r="KQZ574" s="216"/>
      <c r="KRA574" s="216"/>
      <c r="KRB574" s="216"/>
      <c r="KRC574" s="216"/>
      <c r="KRD574" s="216"/>
      <c r="KRE574" s="216"/>
      <c r="KRF574" s="216"/>
      <c r="KRG574" s="216"/>
      <c r="KRH574" s="216"/>
      <c r="KRI574" s="216"/>
      <c r="KRJ574" s="216"/>
      <c r="KRK574" s="216"/>
      <c r="KRL574" s="216"/>
      <c r="KRM574" s="216"/>
      <c r="KRN574" s="216"/>
      <c r="KRO574" s="216"/>
      <c r="KRP574" s="216"/>
      <c r="KRQ574" s="216"/>
      <c r="KRR574" s="216"/>
      <c r="KRS574" s="216"/>
      <c r="KRT574" s="216"/>
      <c r="KRU574" s="216"/>
      <c r="KRV574" s="216"/>
      <c r="KRW574" s="216"/>
      <c r="KRX574" s="216"/>
      <c r="KRY574" s="216"/>
      <c r="KRZ574" s="216"/>
      <c r="KSA574" s="216"/>
      <c r="KSB574" s="216"/>
      <c r="KSC574" s="216"/>
      <c r="KSD574" s="216"/>
      <c r="KSE574" s="216"/>
      <c r="KSF574" s="216"/>
      <c r="KSG574" s="216"/>
      <c r="KSH574" s="216"/>
      <c r="KSI574" s="216"/>
      <c r="KSJ574" s="216"/>
      <c r="KSK574" s="216"/>
      <c r="KSL574" s="216"/>
      <c r="KSM574" s="216"/>
      <c r="KSN574" s="216"/>
      <c r="KSO574" s="216"/>
      <c r="KSP574" s="216"/>
      <c r="KSQ574" s="216"/>
      <c r="KSR574" s="216"/>
      <c r="KSS574" s="216"/>
      <c r="KST574" s="216"/>
      <c r="KSU574" s="216"/>
      <c r="KSV574" s="216"/>
      <c r="KSW574" s="216"/>
      <c r="KSX574" s="216"/>
      <c r="KSY574" s="216"/>
      <c r="KSZ574" s="216"/>
      <c r="KTA574" s="216"/>
      <c r="KTB574" s="216"/>
      <c r="KTC574" s="216"/>
      <c r="KTD574" s="216"/>
      <c r="KTE574" s="216"/>
      <c r="KTF574" s="216"/>
      <c r="KTG574" s="216"/>
      <c r="KTH574" s="216"/>
      <c r="KTI574" s="216"/>
      <c r="KTJ574" s="216"/>
      <c r="KTK574" s="216"/>
      <c r="KTL574" s="216"/>
      <c r="KTM574" s="216"/>
      <c r="KTN574" s="216"/>
      <c r="KTO574" s="216"/>
      <c r="KTP574" s="216"/>
      <c r="KTQ574" s="216"/>
      <c r="KTR574" s="216"/>
      <c r="KTS574" s="216"/>
      <c r="KTT574" s="216"/>
      <c r="KTU574" s="216"/>
      <c r="KTV574" s="216"/>
      <c r="KTW574" s="216"/>
      <c r="KTX574" s="216"/>
      <c r="KTY574" s="216"/>
      <c r="KTZ574" s="216"/>
      <c r="KUA574" s="216"/>
      <c r="KUB574" s="216"/>
      <c r="KUC574" s="216"/>
      <c r="KUD574" s="216"/>
      <c r="KUE574" s="216"/>
      <c r="KUF574" s="216"/>
      <c r="KUG574" s="216"/>
      <c r="KUH574" s="216"/>
      <c r="KUI574" s="216"/>
      <c r="KUJ574" s="216"/>
      <c r="KUK574" s="216"/>
      <c r="KUL574" s="216"/>
      <c r="KUM574" s="216"/>
      <c r="KUN574" s="216"/>
      <c r="KUO574" s="216"/>
      <c r="KUP574" s="216"/>
      <c r="KUQ574" s="216"/>
      <c r="KUR574" s="216"/>
      <c r="KUS574" s="216"/>
      <c r="KUT574" s="216"/>
      <c r="KUU574" s="216"/>
      <c r="KUV574" s="216"/>
      <c r="KUW574" s="216"/>
      <c r="KUX574" s="216"/>
      <c r="KUY574" s="216"/>
      <c r="KUZ574" s="216"/>
      <c r="KVA574" s="216"/>
      <c r="KVB574" s="216"/>
      <c r="KVC574" s="216"/>
      <c r="KVD574" s="216"/>
      <c r="KVE574" s="216"/>
      <c r="KVF574" s="216"/>
      <c r="KVG574" s="216"/>
      <c r="KVH574" s="216"/>
      <c r="KVI574" s="216"/>
      <c r="KVJ574" s="216"/>
      <c r="KVK574" s="216"/>
      <c r="KVL574" s="216"/>
      <c r="KVM574" s="216"/>
      <c r="KVN574" s="216"/>
      <c r="KVO574" s="216"/>
      <c r="KVP574" s="216"/>
      <c r="KVQ574" s="216"/>
      <c r="KVR574" s="216"/>
      <c r="KVS574" s="216"/>
      <c r="KVT574" s="216"/>
      <c r="KVU574" s="216"/>
      <c r="KVV574" s="216"/>
      <c r="KVW574" s="216"/>
      <c r="KVX574" s="216"/>
      <c r="KVY574" s="216"/>
      <c r="KVZ574" s="216"/>
      <c r="KWA574" s="216"/>
      <c r="KWB574" s="216"/>
      <c r="KWC574" s="216"/>
      <c r="KWD574" s="216"/>
      <c r="KWE574" s="216"/>
      <c r="KWF574" s="216"/>
      <c r="KWG574" s="216"/>
      <c r="KWH574" s="216"/>
      <c r="KWI574" s="216"/>
      <c r="KWJ574" s="216"/>
      <c r="KWK574" s="216"/>
      <c r="KWL574" s="216"/>
      <c r="KWM574" s="216"/>
      <c r="KWN574" s="216"/>
      <c r="KWO574" s="216"/>
      <c r="KWP574" s="216"/>
      <c r="KWQ574" s="216"/>
      <c r="KWR574" s="216"/>
      <c r="KWS574" s="216"/>
      <c r="KWT574" s="216"/>
      <c r="KWU574" s="216"/>
      <c r="KWV574" s="216"/>
      <c r="KWW574" s="216"/>
      <c r="KWX574" s="216"/>
      <c r="KWY574" s="216"/>
      <c r="KWZ574" s="216"/>
      <c r="KXA574" s="216"/>
      <c r="KXB574" s="216"/>
      <c r="KXC574" s="216"/>
      <c r="KXD574" s="216"/>
      <c r="KXE574" s="216"/>
      <c r="KXF574" s="216"/>
      <c r="KXG574" s="216"/>
      <c r="KXH574" s="216"/>
      <c r="KXI574" s="216"/>
      <c r="KXJ574" s="216"/>
      <c r="KXK574" s="216"/>
      <c r="KXL574" s="216"/>
      <c r="KXM574" s="216"/>
      <c r="KXN574" s="216"/>
      <c r="KXO574" s="216"/>
      <c r="KXP574" s="216"/>
      <c r="KXQ574" s="216"/>
      <c r="KXR574" s="216"/>
      <c r="KXS574" s="216"/>
      <c r="KXT574" s="216"/>
      <c r="KXU574" s="216"/>
      <c r="KXV574" s="216"/>
      <c r="KXW574" s="216"/>
      <c r="KXX574" s="216"/>
      <c r="KXY574" s="216"/>
      <c r="KXZ574" s="216"/>
      <c r="KYA574" s="216"/>
      <c r="KYB574" s="216"/>
      <c r="KYC574" s="216"/>
      <c r="KYD574" s="216"/>
      <c r="KYE574" s="216"/>
      <c r="KYF574" s="216"/>
      <c r="KYG574" s="216"/>
      <c r="KYH574" s="216"/>
      <c r="KYI574" s="216"/>
      <c r="KYJ574" s="216"/>
      <c r="KYK574" s="216"/>
      <c r="KYL574" s="216"/>
      <c r="KYM574" s="216"/>
      <c r="KYN574" s="216"/>
      <c r="KYO574" s="216"/>
      <c r="KYP574" s="216"/>
      <c r="KYQ574" s="216"/>
      <c r="KYR574" s="216"/>
      <c r="KYS574" s="216"/>
      <c r="KYT574" s="216"/>
      <c r="KYU574" s="216"/>
      <c r="KYV574" s="216"/>
      <c r="KYW574" s="216"/>
      <c r="KYX574" s="216"/>
      <c r="KYY574" s="216"/>
      <c r="KYZ574" s="216"/>
      <c r="KZA574" s="216"/>
      <c r="KZB574" s="216"/>
      <c r="KZC574" s="216"/>
      <c r="KZD574" s="216"/>
      <c r="KZE574" s="216"/>
      <c r="KZF574" s="216"/>
      <c r="KZG574" s="216"/>
      <c r="KZH574" s="216"/>
      <c r="KZI574" s="216"/>
      <c r="KZJ574" s="216"/>
      <c r="KZK574" s="216"/>
      <c r="KZL574" s="216"/>
      <c r="KZM574" s="216"/>
      <c r="KZN574" s="216"/>
      <c r="KZO574" s="216"/>
      <c r="KZP574" s="216"/>
      <c r="KZQ574" s="216"/>
      <c r="KZR574" s="216"/>
      <c r="KZS574" s="216"/>
      <c r="KZT574" s="216"/>
      <c r="KZU574" s="216"/>
      <c r="KZV574" s="216"/>
      <c r="KZW574" s="216"/>
      <c r="KZX574" s="216"/>
      <c r="KZY574" s="216"/>
      <c r="KZZ574" s="216"/>
      <c r="LAA574" s="216"/>
      <c r="LAB574" s="216"/>
      <c r="LAC574" s="216"/>
      <c r="LAD574" s="216"/>
      <c r="LAE574" s="216"/>
      <c r="LAF574" s="216"/>
      <c r="LAG574" s="216"/>
      <c r="LAH574" s="216"/>
      <c r="LAI574" s="216"/>
      <c r="LAJ574" s="216"/>
      <c r="LAK574" s="216"/>
      <c r="LAL574" s="216"/>
      <c r="LAM574" s="216"/>
      <c r="LAN574" s="216"/>
      <c r="LAO574" s="216"/>
      <c r="LAP574" s="216"/>
      <c r="LAQ574" s="216"/>
      <c r="LAR574" s="216"/>
      <c r="LAS574" s="216"/>
      <c r="LAT574" s="216"/>
      <c r="LAU574" s="216"/>
      <c r="LAV574" s="216"/>
      <c r="LAW574" s="216"/>
      <c r="LAX574" s="216"/>
      <c r="LAY574" s="216"/>
      <c r="LAZ574" s="216"/>
      <c r="LBA574" s="216"/>
      <c r="LBB574" s="216"/>
      <c r="LBC574" s="216"/>
      <c r="LBD574" s="216"/>
      <c r="LBE574" s="216"/>
      <c r="LBF574" s="216"/>
      <c r="LBG574" s="216"/>
      <c r="LBH574" s="216"/>
      <c r="LBI574" s="216"/>
      <c r="LBJ574" s="216"/>
      <c r="LBK574" s="216"/>
      <c r="LBL574" s="216"/>
      <c r="LBM574" s="216"/>
      <c r="LBN574" s="216"/>
      <c r="LBO574" s="216"/>
      <c r="LBP574" s="216"/>
      <c r="LBQ574" s="216"/>
      <c r="LBR574" s="216"/>
      <c r="LBS574" s="216"/>
      <c r="LBT574" s="216"/>
      <c r="LBU574" s="216"/>
      <c r="LBV574" s="216"/>
      <c r="LBW574" s="216"/>
      <c r="LBX574" s="216"/>
      <c r="LBY574" s="216"/>
      <c r="LBZ574" s="216"/>
      <c r="LCA574" s="216"/>
      <c r="LCB574" s="216"/>
      <c r="LCC574" s="216"/>
      <c r="LCD574" s="216"/>
      <c r="LCE574" s="216"/>
      <c r="LCF574" s="216"/>
      <c r="LCG574" s="216"/>
      <c r="LCH574" s="216"/>
      <c r="LCI574" s="216"/>
      <c r="LCJ574" s="216"/>
      <c r="LCK574" s="216"/>
      <c r="LCL574" s="216"/>
      <c r="LCM574" s="216"/>
      <c r="LCN574" s="216"/>
      <c r="LCO574" s="216"/>
      <c r="LCP574" s="216"/>
      <c r="LCQ574" s="216"/>
      <c r="LCR574" s="216"/>
      <c r="LCS574" s="216"/>
      <c r="LCT574" s="216"/>
      <c r="LCU574" s="216"/>
      <c r="LCV574" s="216"/>
      <c r="LCW574" s="216"/>
      <c r="LCX574" s="216"/>
      <c r="LCY574" s="216"/>
      <c r="LCZ574" s="216"/>
      <c r="LDA574" s="216"/>
      <c r="LDB574" s="216"/>
      <c r="LDC574" s="216"/>
      <c r="LDD574" s="216"/>
      <c r="LDE574" s="216"/>
      <c r="LDF574" s="216"/>
      <c r="LDG574" s="216"/>
      <c r="LDH574" s="216"/>
      <c r="LDI574" s="216"/>
      <c r="LDJ574" s="216"/>
      <c r="LDK574" s="216"/>
      <c r="LDL574" s="216"/>
      <c r="LDM574" s="216"/>
      <c r="LDN574" s="216"/>
      <c r="LDO574" s="216"/>
      <c r="LDP574" s="216"/>
      <c r="LDQ574" s="216"/>
      <c r="LDR574" s="216"/>
      <c r="LDS574" s="216"/>
      <c r="LDT574" s="216"/>
      <c r="LDU574" s="216"/>
      <c r="LDV574" s="216"/>
      <c r="LDW574" s="216"/>
      <c r="LDX574" s="216"/>
      <c r="LDY574" s="216"/>
      <c r="LDZ574" s="216"/>
      <c r="LEA574" s="216"/>
      <c r="LEB574" s="216"/>
      <c r="LEC574" s="216"/>
      <c r="LED574" s="216"/>
      <c r="LEE574" s="216"/>
      <c r="LEF574" s="216"/>
      <c r="LEG574" s="216"/>
      <c r="LEH574" s="216"/>
      <c r="LEI574" s="216"/>
      <c r="LEJ574" s="216"/>
      <c r="LEK574" s="216"/>
      <c r="LEL574" s="216"/>
      <c r="LEM574" s="216"/>
      <c r="LEN574" s="216"/>
      <c r="LEO574" s="216"/>
      <c r="LEP574" s="216"/>
      <c r="LEQ574" s="216"/>
      <c r="LER574" s="216"/>
      <c r="LES574" s="216"/>
      <c r="LET574" s="216"/>
      <c r="LEU574" s="216"/>
      <c r="LEV574" s="216"/>
      <c r="LEW574" s="216"/>
      <c r="LEX574" s="216"/>
      <c r="LEY574" s="216"/>
      <c r="LEZ574" s="216"/>
      <c r="LFA574" s="216"/>
      <c r="LFB574" s="216"/>
      <c r="LFC574" s="216"/>
      <c r="LFD574" s="216"/>
      <c r="LFE574" s="216"/>
      <c r="LFF574" s="216"/>
      <c r="LFG574" s="216"/>
      <c r="LFH574" s="216"/>
      <c r="LFI574" s="216"/>
      <c r="LFJ574" s="216"/>
      <c r="LFK574" s="216"/>
      <c r="LFL574" s="216"/>
      <c r="LFM574" s="216"/>
      <c r="LFN574" s="216"/>
      <c r="LFO574" s="216"/>
      <c r="LFP574" s="216"/>
      <c r="LFQ574" s="216"/>
      <c r="LFR574" s="216"/>
      <c r="LFS574" s="216"/>
      <c r="LFT574" s="216"/>
      <c r="LFU574" s="216"/>
      <c r="LFV574" s="216"/>
      <c r="LFW574" s="216"/>
      <c r="LFX574" s="216"/>
      <c r="LFY574" s="216"/>
      <c r="LFZ574" s="216"/>
      <c r="LGA574" s="216"/>
      <c r="LGB574" s="216"/>
      <c r="LGC574" s="216"/>
      <c r="LGD574" s="216"/>
      <c r="LGE574" s="216"/>
      <c r="LGF574" s="216"/>
      <c r="LGG574" s="216"/>
      <c r="LGH574" s="216"/>
      <c r="LGI574" s="216"/>
      <c r="LGJ574" s="216"/>
      <c r="LGK574" s="216"/>
      <c r="LGL574" s="216"/>
      <c r="LGM574" s="216"/>
      <c r="LGN574" s="216"/>
      <c r="LGO574" s="216"/>
      <c r="LGP574" s="216"/>
      <c r="LGQ574" s="216"/>
      <c r="LGR574" s="216"/>
      <c r="LGS574" s="216"/>
      <c r="LGT574" s="216"/>
      <c r="LGU574" s="216"/>
      <c r="LGV574" s="216"/>
      <c r="LGW574" s="216"/>
      <c r="LGX574" s="216"/>
      <c r="LGY574" s="216"/>
      <c r="LGZ574" s="216"/>
      <c r="LHA574" s="216"/>
      <c r="LHB574" s="216"/>
      <c r="LHC574" s="216"/>
      <c r="LHD574" s="216"/>
      <c r="LHE574" s="216"/>
      <c r="LHF574" s="216"/>
      <c r="LHG574" s="216"/>
      <c r="LHH574" s="216"/>
      <c r="LHI574" s="216"/>
      <c r="LHJ574" s="216"/>
      <c r="LHK574" s="216"/>
      <c r="LHL574" s="216"/>
      <c r="LHM574" s="216"/>
      <c r="LHN574" s="216"/>
      <c r="LHO574" s="216"/>
      <c r="LHP574" s="216"/>
      <c r="LHQ574" s="216"/>
      <c r="LHR574" s="216"/>
      <c r="LHS574" s="216"/>
      <c r="LHT574" s="216"/>
      <c r="LHU574" s="216"/>
      <c r="LHV574" s="216"/>
      <c r="LHW574" s="216"/>
      <c r="LHX574" s="216"/>
      <c r="LHY574" s="216"/>
      <c r="LHZ574" s="216"/>
      <c r="LIA574" s="216"/>
      <c r="LIB574" s="216"/>
      <c r="LIC574" s="216"/>
      <c r="LID574" s="216"/>
      <c r="LIE574" s="216"/>
      <c r="LIF574" s="216"/>
      <c r="LIG574" s="216"/>
      <c r="LIH574" s="216"/>
      <c r="LII574" s="216"/>
      <c r="LIJ574" s="216"/>
      <c r="LIK574" s="216"/>
      <c r="LIL574" s="216"/>
      <c r="LIM574" s="216"/>
      <c r="LIN574" s="216"/>
      <c r="LIO574" s="216"/>
      <c r="LIP574" s="216"/>
      <c r="LIQ574" s="216"/>
      <c r="LIR574" s="216"/>
      <c r="LIS574" s="216"/>
      <c r="LIT574" s="216"/>
      <c r="LIU574" s="216"/>
      <c r="LIV574" s="216"/>
      <c r="LIW574" s="216"/>
      <c r="LIX574" s="216"/>
      <c r="LIY574" s="216"/>
      <c r="LIZ574" s="216"/>
      <c r="LJA574" s="216"/>
      <c r="LJB574" s="216"/>
      <c r="LJC574" s="216"/>
      <c r="LJD574" s="216"/>
      <c r="LJE574" s="216"/>
      <c r="LJF574" s="216"/>
      <c r="LJG574" s="216"/>
      <c r="LJH574" s="216"/>
      <c r="LJI574" s="216"/>
      <c r="LJJ574" s="216"/>
      <c r="LJK574" s="216"/>
      <c r="LJL574" s="216"/>
      <c r="LJM574" s="216"/>
      <c r="LJN574" s="216"/>
      <c r="LJO574" s="216"/>
      <c r="LJP574" s="216"/>
      <c r="LJQ574" s="216"/>
      <c r="LJR574" s="216"/>
      <c r="LJS574" s="216"/>
      <c r="LJT574" s="216"/>
      <c r="LJU574" s="216"/>
      <c r="LJV574" s="216"/>
      <c r="LJW574" s="216"/>
      <c r="LJX574" s="216"/>
      <c r="LJY574" s="216"/>
      <c r="LJZ574" s="216"/>
      <c r="LKA574" s="216"/>
      <c r="LKB574" s="216"/>
      <c r="LKC574" s="216"/>
      <c r="LKD574" s="216"/>
      <c r="LKE574" s="216"/>
      <c r="LKF574" s="216"/>
      <c r="LKG574" s="216"/>
      <c r="LKH574" s="216"/>
      <c r="LKI574" s="216"/>
      <c r="LKJ574" s="216"/>
      <c r="LKK574" s="216"/>
      <c r="LKL574" s="216"/>
      <c r="LKM574" s="216"/>
      <c r="LKN574" s="216"/>
      <c r="LKO574" s="216"/>
      <c r="LKP574" s="216"/>
      <c r="LKQ574" s="216"/>
      <c r="LKR574" s="216"/>
      <c r="LKS574" s="216"/>
      <c r="LKT574" s="216"/>
      <c r="LKU574" s="216"/>
      <c r="LKV574" s="216"/>
      <c r="LKW574" s="216"/>
      <c r="LKX574" s="216"/>
      <c r="LKY574" s="216"/>
      <c r="LKZ574" s="216"/>
      <c r="LLA574" s="216"/>
      <c r="LLB574" s="216"/>
      <c r="LLC574" s="216"/>
      <c r="LLD574" s="216"/>
      <c r="LLE574" s="216"/>
      <c r="LLF574" s="216"/>
      <c r="LLG574" s="216"/>
      <c r="LLH574" s="216"/>
      <c r="LLI574" s="216"/>
      <c r="LLJ574" s="216"/>
      <c r="LLK574" s="216"/>
      <c r="LLL574" s="216"/>
      <c r="LLM574" s="216"/>
      <c r="LLN574" s="216"/>
      <c r="LLO574" s="216"/>
      <c r="LLP574" s="216"/>
      <c r="LLQ574" s="216"/>
      <c r="LLR574" s="216"/>
      <c r="LLS574" s="216"/>
      <c r="LLT574" s="216"/>
      <c r="LLU574" s="216"/>
      <c r="LLV574" s="216"/>
      <c r="LLW574" s="216"/>
      <c r="LLX574" s="216"/>
      <c r="LLY574" s="216"/>
      <c r="LLZ574" s="216"/>
      <c r="LMA574" s="216"/>
      <c r="LMB574" s="216"/>
      <c r="LMC574" s="216"/>
      <c r="LMD574" s="216"/>
      <c r="LME574" s="216"/>
      <c r="LMF574" s="216"/>
      <c r="LMG574" s="216"/>
      <c r="LMH574" s="216"/>
      <c r="LMI574" s="216"/>
      <c r="LMJ574" s="216"/>
      <c r="LMK574" s="216"/>
      <c r="LML574" s="216"/>
      <c r="LMM574" s="216"/>
      <c r="LMN574" s="216"/>
      <c r="LMO574" s="216"/>
      <c r="LMP574" s="216"/>
      <c r="LMQ574" s="216"/>
      <c r="LMR574" s="216"/>
      <c r="LMS574" s="216"/>
      <c r="LMT574" s="216"/>
      <c r="LMU574" s="216"/>
      <c r="LMV574" s="216"/>
      <c r="LMW574" s="216"/>
      <c r="LMX574" s="216"/>
      <c r="LMY574" s="216"/>
      <c r="LMZ574" s="216"/>
      <c r="LNA574" s="216"/>
      <c r="LNB574" s="216"/>
      <c r="LNC574" s="216"/>
      <c r="LND574" s="216"/>
      <c r="LNE574" s="216"/>
      <c r="LNF574" s="216"/>
      <c r="LNG574" s="216"/>
      <c r="LNH574" s="216"/>
      <c r="LNI574" s="216"/>
      <c r="LNJ574" s="216"/>
      <c r="LNK574" s="216"/>
      <c r="LNL574" s="216"/>
      <c r="LNM574" s="216"/>
      <c r="LNN574" s="216"/>
      <c r="LNO574" s="216"/>
      <c r="LNP574" s="216"/>
      <c r="LNQ574" s="216"/>
      <c r="LNR574" s="216"/>
      <c r="LNS574" s="216"/>
      <c r="LNT574" s="216"/>
      <c r="LNU574" s="216"/>
      <c r="LNV574" s="216"/>
      <c r="LNW574" s="216"/>
      <c r="LNX574" s="216"/>
      <c r="LNY574" s="216"/>
      <c r="LNZ574" s="216"/>
      <c r="LOA574" s="216"/>
      <c r="LOB574" s="216"/>
      <c r="LOC574" s="216"/>
      <c r="LOD574" s="216"/>
      <c r="LOE574" s="216"/>
      <c r="LOF574" s="216"/>
      <c r="LOG574" s="216"/>
      <c r="LOH574" s="216"/>
      <c r="LOI574" s="216"/>
      <c r="LOJ574" s="216"/>
      <c r="LOK574" s="216"/>
      <c r="LOL574" s="216"/>
      <c r="LOM574" s="216"/>
      <c r="LON574" s="216"/>
      <c r="LOO574" s="216"/>
      <c r="LOP574" s="216"/>
      <c r="LOQ574" s="216"/>
      <c r="LOR574" s="216"/>
      <c r="LOS574" s="216"/>
      <c r="LOT574" s="216"/>
      <c r="LOU574" s="216"/>
      <c r="LOV574" s="216"/>
      <c r="LOW574" s="216"/>
      <c r="LOX574" s="216"/>
      <c r="LOY574" s="216"/>
      <c r="LOZ574" s="216"/>
      <c r="LPA574" s="216"/>
      <c r="LPB574" s="216"/>
      <c r="LPC574" s="216"/>
      <c r="LPD574" s="216"/>
      <c r="LPE574" s="216"/>
      <c r="LPF574" s="216"/>
      <c r="LPG574" s="216"/>
      <c r="LPH574" s="216"/>
      <c r="LPI574" s="216"/>
      <c r="LPJ574" s="216"/>
      <c r="LPK574" s="216"/>
      <c r="LPL574" s="216"/>
      <c r="LPM574" s="216"/>
      <c r="LPN574" s="216"/>
      <c r="LPO574" s="216"/>
      <c r="LPP574" s="216"/>
      <c r="LPQ574" s="216"/>
      <c r="LPR574" s="216"/>
      <c r="LPS574" s="216"/>
      <c r="LPT574" s="216"/>
      <c r="LPU574" s="216"/>
      <c r="LPV574" s="216"/>
      <c r="LPW574" s="216"/>
      <c r="LPX574" s="216"/>
      <c r="LPY574" s="216"/>
      <c r="LPZ574" s="216"/>
      <c r="LQA574" s="216"/>
      <c r="LQB574" s="216"/>
      <c r="LQC574" s="216"/>
      <c r="LQD574" s="216"/>
      <c r="LQE574" s="216"/>
      <c r="LQF574" s="216"/>
      <c r="LQG574" s="216"/>
      <c r="LQH574" s="216"/>
      <c r="LQI574" s="216"/>
      <c r="LQJ574" s="216"/>
      <c r="LQK574" s="216"/>
      <c r="LQL574" s="216"/>
      <c r="LQM574" s="216"/>
      <c r="LQN574" s="216"/>
      <c r="LQO574" s="216"/>
      <c r="LQP574" s="216"/>
      <c r="LQQ574" s="216"/>
      <c r="LQR574" s="216"/>
      <c r="LQS574" s="216"/>
      <c r="LQT574" s="216"/>
      <c r="LQU574" s="216"/>
      <c r="LQV574" s="216"/>
      <c r="LQW574" s="216"/>
      <c r="LQX574" s="216"/>
      <c r="LQY574" s="216"/>
      <c r="LQZ574" s="216"/>
      <c r="LRA574" s="216"/>
      <c r="LRB574" s="216"/>
      <c r="LRC574" s="216"/>
      <c r="LRD574" s="216"/>
      <c r="LRE574" s="216"/>
      <c r="LRF574" s="216"/>
      <c r="LRG574" s="216"/>
      <c r="LRH574" s="216"/>
      <c r="LRI574" s="216"/>
      <c r="LRJ574" s="216"/>
      <c r="LRK574" s="216"/>
      <c r="LRL574" s="216"/>
      <c r="LRM574" s="216"/>
      <c r="LRN574" s="216"/>
      <c r="LRO574" s="216"/>
      <c r="LRP574" s="216"/>
      <c r="LRQ574" s="216"/>
      <c r="LRR574" s="216"/>
      <c r="LRS574" s="216"/>
      <c r="LRT574" s="216"/>
      <c r="LRU574" s="216"/>
      <c r="LRV574" s="216"/>
      <c r="LRW574" s="216"/>
      <c r="LRX574" s="216"/>
      <c r="LRY574" s="216"/>
      <c r="LRZ574" s="216"/>
      <c r="LSA574" s="216"/>
      <c r="LSB574" s="216"/>
      <c r="LSC574" s="216"/>
      <c r="LSD574" s="216"/>
      <c r="LSE574" s="216"/>
      <c r="LSF574" s="216"/>
      <c r="LSG574" s="216"/>
      <c r="LSH574" s="216"/>
      <c r="LSI574" s="216"/>
      <c r="LSJ574" s="216"/>
      <c r="LSK574" s="216"/>
      <c r="LSL574" s="216"/>
      <c r="LSM574" s="216"/>
      <c r="LSN574" s="216"/>
      <c r="LSO574" s="216"/>
      <c r="LSP574" s="216"/>
      <c r="LSQ574" s="216"/>
      <c r="LSR574" s="216"/>
      <c r="LSS574" s="216"/>
      <c r="LST574" s="216"/>
      <c r="LSU574" s="216"/>
      <c r="LSV574" s="216"/>
      <c r="LSW574" s="216"/>
      <c r="LSX574" s="216"/>
      <c r="LSY574" s="216"/>
      <c r="LSZ574" s="216"/>
      <c r="LTA574" s="216"/>
      <c r="LTB574" s="216"/>
      <c r="LTC574" s="216"/>
      <c r="LTD574" s="216"/>
      <c r="LTE574" s="216"/>
      <c r="LTF574" s="216"/>
      <c r="LTG574" s="216"/>
      <c r="LTH574" s="216"/>
      <c r="LTI574" s="216"/>
      <c r="LTJ574" s="216"/>
      <c r="LTK574" s="216"/>
      <c r="LTL574" s="216"/>
      <c r="LTM574" s="216"/>
      <c r="LTN574" s="216"/>
      <c r="LTO574" s="216"/>
      <c r="LTP574" s="216"/>
      <c r="LTQ574" s="216"/>
      <c r="LTR574" s="216"/>
      <c r="LTS574" s="216"/>
      <c r="LTT574" s="216"/>
      <c r="LTU574" s="216"/>
      <c r="LTV574" s="216"/>
      <c r="LTW574" s="216"/>
      <c r="LTX574" s="216"/>
      <c r="LTY574" s="216"/>
      <c r="LTZ574" s="216"/>
      <c r="LUA574" s="216"/>
      <c r="LUB574" s="216"/>
      <c r="LUC574" s="216"/>
      <c r="LUD574" s="216"/>
      <c r="LUE574" s="216"/>
      <c r="LUF574" s="216"/>
      <c r="LUG574" s="216"/>
      <c r="LUH574" s="216"/>
      <c r="LUI574" s="216"/>
      <c r="LUJ574" s="216"/>
      <c r="LUK574" s="216"/>
      <c r="LUL574" s="216"/>
      <c r="LUM574" s="216"/>
      <c r="LUN574" s="216"/>
      <c r="LUO574" s="216"/>
      <c r="LUP574" s="216"/>
      <c r="LUQ574" s="216"/>
      <c r="LUR574" s="216"/>
      <c r="LUS574" s="216"/>
      <c r="LUT574" s="216"/>
      <c r="LUU574" s="216"/>
      <c r="LUV574" s="216"/>
      <c r="LUW574" s="216"/>
      <c r="LUX574" s="216"/>
      <c r="LUY574" s="216"/>
      <c r="LUZ574" s="216"/>
      <c r="LVA574" s="216"/>
      <c r="LVB574" s="216"/>
      <c r="LVC574" s="216"/>
      <c r="LVD574" s="216"/>
      <c r="LVE574" s="216"/>
      <c r="LVF574" s="216"/>
      <c r="LVG574" s="216"/>
      <c r="LVH574" s="216"/>
      <c r="LVI574" s="216"/>
      <c r="LVJ574" s="216"/>
      <c r="LVK574" s="216"/>
      <c r="LVL574" s="216"/>
      <c r="LVM574" s="216"/>
      <c r="LVN574" s="216"/>
      <c r="LVO574" s="216"/>
      <c r="LVP574" s="216"/>
      <c r="LVQ574" s="216"/>
      <c r="LVR574" s="216"/>
      <c r="LVS574" s="216"/>
      <c r="LVT574" s="216"/>
      <c r="LVU574" s="216"/>
      <c r="LVV574" s="216"/>
      <c r="LVW574" s="216"/>
      <c r="LVX574" s="216"/>
      <c r="LVY574" s="216"/>
      <c r="LVZ574" s="216"/>
      <c r="LWA574" s="216"/>
      <c r="LWB574" s="216"/>
      <c r="LWC574" s="216"/>
      <c r="LWD574" s="216"/>
      <c r="LWE574" s="216"/>
      <c r="LWF574" s="216"/>
      <c r="LWG574" s="216"/>
      <c r="LWH574" s="216"/>
      <c r="LWI574" s="216"/>
      <c r="LWJ574" s="216"/>
      <c r="LWK574" s="216"/>
      <c r="LWL574" s="216"/>
      <c r="LWM574" s="216"/>
      <c r="LWN574" s="216"/>
      <c r="LWO574" s="216"/>
      <c r="LWP574" s="216"/>
      <c r="LWQ574" s="216"/>
      <c r="LWR574" s="216"/>
      <c r="LWS574" s="216"/>
      <c r="LWT574" s="216"/>
      <c r="LWU574" s="216"/>
      <c r="LWV574" s="216"/>
      <c r="LWW574" s="216"/>
      <c r="LWX574" s="216"/>
      <c r="LWY574" s="216"/>
      <c r="LWZ574" s="216"/>
      <c r="LXA574" s="216"/>
      <c r="LXB574" s="216"/>
      <c r="LXC574" s="216"/>
      <c r="LXD574" s="216"/>
      <c r="LXE574" s="216"/>
      <c r="LXF574" s="216"/>
      <c r="LXG574" s="216"/>
      <c r="LXH574" s="216"/>
      <c r="LXI574" s="216"/>
      <c r="LXJ574" s="216"/>
      <c r="LXK574" s="216"/>
      <c r="LXL574" s="216"/>
      <c r="LXM574" s="216"/>
      <c r="LXN574" s="216"/>
      <c r="LXO574" s="216"/>
      <c r="LXP574" s="216"/>
      <c r="LXQ574" s="216"/>
      <c r="LXR574" s="216"/>
      <c r="LXS574" s="216"/>
      <c r="LXT574" s="216"/>
      <c r="LXU574" s="216"/>
      <c r="LXV574" s="216"/>
      <c r="LXW574" s="216"/>
      <c r="LXX574" s="216"/>
      <c r="LXY574" s="216"/>
      <c r="LXZ574" s="216"/>
      <c r="LYA574" s="216"/>
      <c r="LYB574" s="216"/>
      <c r="LYC574" s="216"/>
      <c r="LYD574" s="216"/>
      <c r="LYE574" s="216"/>
      <c r="LYF574" s="216"/>
      <c r="LYG574" s="216"/>
      <c r="LYH574" s="216"/>
      <c r="LYI574" s="216"/>
      <c r="LYJ574" s="216"/>
      <c r="LYK574" s="216"/>
      <c r="LYL574" s="216"/>
      <c r="LYM574" s="216"/>
      <c r="LYN574" s="216"/>
      <c r="LYO574" s="216"/>
      <c r="LYP574" s="216"/>
      <c r="LYQ574" s="216"/>
      <c r="LYR574" s="216"/>
      <c r="LYS574" s="216"/>
      <c r="LYT574" s="216"/>
      <c r="LYU574" s="216"/>
      <c r="LYV574" s="216"/>
      <c r="LYW574" s="216"/>
      <c r="LYX574" s="216"/>
      <c r="LYY574" s="216"/>
      <c r="LYZ574" s="216"/>
      <c r="LZA574" s="216"/>
      <c r="LZB574" s="216"/>
      <c r="LZC574" s="216"/>
      <c r="LZD574" s="216"/>
      <c r="LZE574" s="216"/>
      <c r="LZF574" s="216"/>
      <c r="LZG574" s="216"/>
      <c r="LZH574" s="216"/>
      <c r="LZI574" s="216"/>
      <c r="LZJ574" s="216"/>
      <c r="LZK574" s="216"/>
      <c r="LZL574" s="216"/>
      <c r="LZM574" s="216"/>
      <c r="LZN574" s="216"/>
      <c r="LZO574" s="216"/>
      <c r="LZP574" s="216"/>
      <c r="LZQ574" s="216"/>
      <c r="LZR574" s="216"/>
      <c r="LZS574" s="216"/>
      <c r="LZT574" s="216"/>
      <c r="LZU574" s="216"/>
      <c r="LZV574" s="216"/>
      <c r="LZW574" s="216"/>
      <c r="LZX574" s="216"/>
      <c r="LZY574" s="216"/>
      <c r="LZZ574" s="216"/>
      <c r="MAA574" s="216"/>
      <c r="MAB574" s="216"/>
      <c r="MAC574" s="216"/>
      <c r="MAD574" s="216"/>
      <c r="MAE574" s="216"/>
      <c r="MAF574" s="216"/>
      <c r="MAG574" s="216"/>
      <c r="MAH574" s="216"/>
      <c r="MAI574" s="216"/>
      <c r="MAJ574" s="216"/>
      <c r="MAK574" s="216"/>
      <c r="MAL574" s="216"/>
      <c r="MAM574" s="216"/>
      <c r="MAN574" s="216"/>
      <c r="MAO574" s="216"/>
      <c r="MAP574" s="216"/>
      <c r="MAQ574" s="216"/>
      <c r="MAR574" s="216"/>
      <c r="MAS574" s="216"/>
      <c r="MAT574" s="216"/>
      <c r="MAU574" s="216"/>
      <c r="MAV574" s="216"/>
      <c r="MAW574" s="216"/>
      <c r="MAX574" s="216"/>
      <c r="MAY574" s="216"/>
      <c r="MAZ574" s="216"/>
      <c r="MBA574" s="216"/>
      <c r="MBB574" s="216"/>
      <c r="MBC574" s="216"/>
      <c r="MBD574" s="216"/>
      <c r="MBE574" s="216"/>
      <c r="MBF574" s="216"/>
      <c r="MBG574" s="216"/>
      <c r="MBH574" s="216"/>
      <c r="MBI574" s="216"/>
      <c r="MBJ574" s="216"/>
      <c r="MBK574" s="216"/>
      <c r="MBL574" s="216"/>
      <c r="MBM574" s="216"/>
      <c r="MBN574" s="216"/>
      <c r="MBO574" s="216"/>
      <c r="MBP574" s="216"/>
      <c r="MBQ574" s="216"/>
      <c r="MBR574" s="216"/>
      <c r="MBS574" s="216"/>
      <c r="MBT574" s="216"/>
      <c r="MBU574" s="216"/>
      <c r="MBV574" s="216"/>
      <c r="MBW574" s="216"/>
      <c r="MBX574" s="216"/>
      <c r="MBY574" s="216"/>
      <c r="MBZ574" s="216"/>
      <c r="MCA574" s="216"/>
      <c r="MCB574" s="216"/>
      <c r="MCC574" s="216"/>
      <c r="MCD574" s="216"/>
      <c r="MCE574" s="216"/>
      <c r="MCF574" s="216"/>
      <c r="MCG574" s="216"/>
      <c r="MCH574" s="216"/>
      <c r="MCI574" s="216"/>
      <c r="MCJ574" s="216"/>
      <c r="MCK574" s="216"/>
      <c r="MCL574" s="216"/>
      <c r="MCM574" s="216"/>
      <c r="MCN574" s="216"/>
      <c r="MCO574" s="216"/>
      <c r="MCP574" s="216"/>
      <c r="MCQ574" s="216"/>
      <c r="MCR574" s="216"/>
      <c r="MCS574" s="216"/>
      <c r="MCT574" s="216"/>
      <c r="MCU574" s="216"/>
      <c r="MCV574" s="216"/>
      <c r="MCW574" s="216"/>
      <c r="MCX574" s="216"/>
      <c r="MCY574" s="216"/>
      <c r="MCZ574" s="216"/>
      <c r="MDA574" s="216"/>
      <c r="MDB574" s="216"/>
      <c r="MDC574" s="216"/>
      <c r="MDD574" s="216"/>
      <c r="MDE574" s="216"/>
      <c r="MDF574" s="216"/>
      <c r="MDG574" s="216"/>
      <c r="MDH574" s="216"/>
      <c r="MDI574" s="216"/>
      <c r="MDJ574" s="216"/>
      <c r="MDK574" s="216"/>
      <c r="MDL574" s="216"/>
      <c r="MDM574" s="216"/>
      <c r="MDN574" s="216"/>
      <c r="MDO574" s="216"/>
      <c r="MDP574" s="216"/>
      <c r="MDQ574" s="216"/>
      <c r="MDR574" s="216"/>
      <c r="MDS574" s="216"/>
      <c r="MDT574" s="216"/>
      <c r="MDU574" s="216"/>
      <c r="MDV574" s="216"/>
      <c r="MDW574" s="216"/>
      <c r="MDX574" s="216"/>
      <c r="MDY574" s="216"/>
      <c r="MDZ574" s="216"/>
      <c r="MEA574" s="216"/>
      <c r="MEB574" s="216"/>
      <c r="MEC574" s="216"/>
      <c r="MED574" s="216"/>
      <c r="MEE574" s="216"/>
      <c r="MEF574" s="216"/>
      <c r="MEG574" s="216"/>
      <c r="MEH574" s="216"/>
      <c r="MEI574" s="216"/>
      <c r="MEJ574" s="216"/>
      <c r="MEK574" s="216"/>
      <c r="MEL574" s="216"/>
      <c r="MEM574" s="216"/>
      <c r="MEN574" s="216"/>
      <c r="MEO574" s="216"/>
      <c r="MEP574" s="216"/>
      <c r="MEQ574" s="216"/>
      <c r="MER574" s="216"/>
      <c r="MES574" s="216"/>
      <c r="MET574" s="216"/>
      <c r="MEU574" s="216"/>
      <c r="MEV574" s="216"/>
      <c r="MEW574" s="216"/>
      <c r="MEX574" s="216"/>
      <c r="MEY574" s="216"/>
      <c r="MEZ574" s="216"/>
      <c r="MFA574" s="216"/>
      <c r="MFB574" s="216"/>
      <c r="MFC574" s="216"/>
      <c r="MFD574" s="216"/>
      <c r="MFE574" s="216"/>
      <c r="MFF574" s="216"/>
      <c r="MFG574" s="216"/>
      <c r="MFH574" s="216"/>
      <c r="MFI574" s="216"/>
      <c r="MFJ574" s="216"/>
      <c r="MFK574" s="216"/>
      <c r="MFL574" s="216"/>
      <c r="MFM574" s="216"/>
      <c r="MFN574" s="216"/>
      <c r="MFO574" s="216"/>
      <c r="MFP574" s="216"/>
      <c r="MFQ574" s="216"/>
      <c r="MFR574" s="216"/>
      <c r="MFS574" s="216"/>
      <c r="MFT574" s="216"/>
      <c r="MFU574" s="216"/>
      <c r="MFV574" s="216"/>
      <c r="MFW574" s="216"/>
      <c r="MFX574" s="216"/>
      <c r="MFY574" s="216"/>
      <c r="MFZ574" s="216"/>
      <c r="MGA574" s="216"/>
      <c r="MGB574" s="216"/>
      <c r="MGC574" s="216"/>
      <c r="MGD574" s="216"/>
      <c r="MGE574" s="216"/>
      <c r="MGF574" s="216"/>
      <c r="MGG574" s="216"/>
      <c r="MGH574" s="216"/>
      <c r="MGI574" s="216"/>
      <c r="MGJ574" s="216"/>
      <c r="MGK574" s="216"/>
      <c r="MGL574" s="216"/>
      <c r="MGM574" s="216"/>
      <c r="MGN574" s="216"/>
      <c r="MGO574" s="216"/>
      <c r="MGP574" s="216"/>
      <c r="MGQ574" s="216"/>
      <c r="MGR574" s="216"/>
      <c r="MGS574" s="216"/>
      <c r="MGT574" s="216"/>
      <c r="MGU574" s="216"/>
      <c r="MGV574" s="216"/>
      <c r="MGW574" s="216"/>
      <c r="MGX574" s="216"/>
      <c r="MGY574" s="216"/>
      <c r="MGZ574" s="216"/>
      <c r="MHA574" s="216"/>
      <c r="MHB574" s="216"/>
      <c r="MHC574" s="216"/>
      <c r="MHD574" s="216"/>
      <c r="MHE574" s="216"/>
      <c r="MHF574" s="216"/>
      <c r="MHG574" s="216"/>
      <c r="MHH574" s="216"/>
      <c r="MHI574" s="216"/>
      <c r="MHJ574" s="216"/>
      <c r="MHK574" s="216"/>
      <c r="MHL574" s="216"/>
      <c r="MHM574" s="216"/>
      <c r="MHN574" s="216"/>
      <c r="MHO574" s="216"/>
      <c r="MHP574" s="216"/>
      <c r="MHQ574" s="216"/>
      <c r="MHR574" s="216"/>
      <c r="MHS574" s="216"/>
      <c r="MHT574" s="216"/>
      <c r="MHU574" s="216"/>
      <c r="MHV574" s="216"/>
      <c r="MHW574" s="216"/>
      <c r="MHX574" s="216"/>
      <c r="MHY574" s="216"/>
      <c r="MHZ574" s="216"/>
      <c r="MIA574" s="216"/>
      <c r="MIB574" s="216"/>
      <c r="MIC574" s="216"/>
      <c r="MID574" s="216"/>
      <c r="MIE574" s="216"/>
      <c r="MIF574" s="216"/>
      <c r="MIG574" s="216"/>
      <c r="MIH574" s="216"/>
      <c r="MII574" s="216"/>
      <c r="MIJ574" s="216"/>
      <c r="MIK574" s="216"/>
      <c r="MIL574" s="216"/>
      <c r="MIM574" s="216"/>
      <c r="MIN574" s="216"/>
      <c r="MIO574" s="216"/>
      <c r="MIP574" s="216"/>
      <c r="MIQ574" s="216"/>
      <c r="MIR574" s="216"/>
      <c r="MIS574" s="216"/>
      <c r="MIT574" s="216"/>
      <c r="MIU574" s="216"/>
      <c r="MIV574" s="216"/>
      <c r="MIW574" s="216"/>
      <c r="MIX574" s="216"/>
      <c r="MIY574" s="216"/>
      <c r="MIZ574" s="216"/>
      <c r="MJA574" s="216"/>
      <c r="MJB574" s="216"/>
      <c r="MJC574" s="216"/>
      <c r="MJD574" s="216"/>
      <c r="MJE574" s="216"/>
      <c r="MJF574" s="216"/>
      <c r="MJG574" s="216"/>
      <c r="MJH574" s="216"/>
      <c r="MJI574" s="216"/>
      <c r="MJJ574" s="216"/>
      <c r="MJK574" s="216"/>
      <c r="MJL574" s="216"/>
      <c r="MJM574" s="216"/>
      <c r="MJN574" s="216"/>
      <c r="MJO574" s="216"/>
      <c r="MJP574" s="216"/>
      <c r="MJQ574" s="216"/>
      <c r="MJR574" s="216"/>
      <c r="MJS574" s="216"/>
      <c r="MJT574" s="216"/>
      <c r="MJU574" s="216"/>
      <c r="MJV574" s="216"/>
      <c r="MJW574" s="216"/>
      <c r="MJX574" s="216"/>
      <c r="MJY574" s="216"/>
      <c r="MJZ574" s="216"/>
      <c r="MKA574" s="216"/>
      <c r="MKB574" s="216"/>
      <c r="MKC574" s="216"/>
      <c r="MKD574" s="216"/>
      <c r="MKE574" s="216"/>
      <c r="MKF574" s="216"/>
      <c r="MKG574" s="216"/>
      <c r="MKH574" s="216"/>
      <c r="MKI574" s="216"/>
      <c r="MKJ574" s="216"/>
      <c r="MKK574" s="216"/>
      <c r="MKL574" s="216"/>
      <c r="MKM574" s="216"/>
      <c r="MKN574" s="216"/>
      <c r="MKO574" s="216"/>
      <c r="MKP574" s="216"/>
      <c r="MKQ574" s="216"/>
      <c r="MKR574" s="216"/>
      <c r="MKS574" s="216"/>
      <c r="MKT574" s="216"/>
      <c r="MKU574" s="216"/>
      <c r="MKV574" s="216"/>
      <c r="MKW574" s="216"/>
      <c r="MKX574" s="216"/>
      <c r="MKY574" s="216"/>
      <c r="MKZ574" s="216"/>
      <c r="MLA574" s="216"/>
      <c r="MLB574" s="216"/>
      <c r="MLC574" s="216"/>
      <c r="MLD574" s="216"/>
      <c r="MLE574" s="216"/>
      <c r="MLF574" s="216"/>
      <c r="MLG574" s="216"/>
      <c r="MLH574" s="216"/>
      <c r="MLI574" s="216"/>
      <c r="MLJ574" s="216"/>
      <c r="MLK574" s="216"/>
      <c r="MLL574" s="216"/>
      <c r="MLM574" s="216"/>
      <c r="MLN574" s="216"/>
      <c r="MLO574" s="216"/>
      <c r="MLP574" s="216"/>
      <c r="MLQ574" s="216"/>
      <c r="MLR574" s="216"/>
      <c r="MLS574" s="216"/>
      <c r="MLT574" s="216"/>
      <c r="MLU574" s="216"/>
      <c r="MLV574" s="216"/>
      <c r="MLW574" s="216"/>
      <c r="MLX574" s="216"/>
      <c r="MLY574" s="216"/>
      <c r="MLZ574" s="216"/>
      <c r="MMA574" s="216"/>
      <c r="MMB574" s="216"/>
      <c r="MMC574" s="216"/>
      <c r="MMD574" s="216"/>
      <c r="MME574" s="216"/>
      <c r="MMF574" s="216"/>
      <c r="MMG574" s="216"/>
      <c r="MMH574" s="216"/>
      <c r="MMI574" s="216"/>
      <c r="MMJ574" s="216"/>
      <c r="MMK574" s="216"/>
      <c r="MML574" s="216"/>
      <c r="MMM574" s="216"/>
      <c r="MMN574" s="216"/>
      <c r="MMO574" s="216"/>
      <c r="MMP574" s="216"/>
      <c r="MMQ574" s="216"/>
      <c r="MMR574" s="216"/>
      <c r="MMS574" s="216"/>
      <c r="MMT574" s="216"/>
      <c r="MMU574" s="216"/>
      <c r="MMV574" s="216"/>
      <c r="MMW574" s="216"/>
      <c r="MMX574" s="216"/>
      <c r="MMY574" s="216"/>
      <c r="MMZ574" s="216"/>
      <c r="MNA574" s="216"/>
      <c r="MNB574" s="216"/>
      <c r="MNC574" s="216"/>
      <c r="MND574" s="216"/>
      <c r="MNE574" s="216"/>
      <c r="MNF574" s="216"/>
      <c r="MNG574" s="216"/>
      <c r="MNH574" s="216"/>
      <c r="MNI574" s="216"/>
      <c r="MNJ574" s="216"/>
      <c r="MNK574" s="216"/>
      <c r="MNL574" s="216"/>
      <c r="MNM574" s="216"/>
      <c r="MNN574" s="216"/>
      <c r="MNO574" s="216"/>
      <c r="MNP574" s="216"/>
      <c r="MNQ574" s="216"/>
      <c r="MNR574" s="216"/>
      <c r="MNS574" s="216"/>
      <c r="MNT574" s="216"/>
      <c r="MNU574" s="216"/>
      <c r="MNV574" s="216"/>
      <c r="MNW574" s="216"/>
      <c r="MNX574" s="216"/>
      <c r="MNY574" s="216"/>
      <c r="MNZ574" s="216"/>
      <c r="MOA574" s="216"/>
      <c r="MOB574" s="216"/>
      <c r="MOC574" s="216"/>
      <c r="MOD574" s="216"/>
      <c r="MOE574" s="216"/>
      <c r="MOF574" s="216"/>
      <c r="MOG574" s="216"/>
      <c r="MOH574" s="216"/>
      <c r="MOI574" s="216"/>
      <c r="MOJ574" s="216"/>
      <c r="MOK574" s="216"/>
      <c r="MOL574" s="216"/>
      <c r="MOM574" s="216"/>
      <c r="MON574" s="216"/>
      <c r="MOO574" s="216"/>
      <c r="MOP574" s="216"/>
      <c r="MOQ574" s="216"/>
      <c r="MOR574" s="216"/>
      <c r="MOS574" s="216"/>
      <c r="MOT574" s="216"/>
      <c r="MOU574" s="216"/>
      <c r="MOV574" s="216"/>
      <c r="MOW574" s="216"/>
      <c r="MOX574" s="216"/>
      <c r="MOY574" s="216"/>
      <c r="MOZ574" s="216"/>
      <c r="MPA574" s="216"/>
      <c r="MPB574" s="216"/>
      <c r="MPC574" s="216"/>
      <c r="MPD574" s="216"/>
      <c r="MPE574" s="216"/>
      <c r="MPF574" s="216"/>
      <c r="MPG574" s="216"/>
      <c r="MPH574" s="216"/>
      <c r="MPI574" s="216"/>
      <c r="MPJ574" s="216"/>
      <c r="MPK574" s="216"/>
      <c r="MPL574" s="216"/>
      <c r="MPM574" s="216"/>
      <c r="MPN574" s="216"/>
      <c r="MPO574" s="216"/>
      <c r="MPP574" s="216"/>
      <c r="MPQ574" s="216"/>
      <c r="MPR574" s="216"/>
      <c r="MPS574" s="216"/>
      <c r="MPT574" s="216"/>
      <c r="MPU574" s="216"/>
      <c r="MPV574" s="216"/>
      <c r="MPW574" s="216"/>
      <c r="MPX574" s="216"/>
      <c r="MPY574" s="216"/>
      <c r="MPZ574" s="216"/>
      <c r="MQA574" s="216"/>
      <c r="MQB574" s="216"/>
      <c r="MQC574" s="216"/>
      <c r="MQD574" s="216"/>
      <c r="MQE574" s="216"/>
      <c r="MQF574" s="216"/>
      <c r="MQG574" s="216"/>
      <c r="MQH574" s="216"/>
      <c r="MQI574" s="216"/>
      <c r="MQJ574" s="216"/>
      <c r="MQK574" s="216"/>
      <c r="MQL574" s="216"/>
      <c r="MQM574" s="216"/>
      <c r="MQN574" s="216"/>
      <c r="MQO574" s="216"/>
      <c r="MQP574" s="216"/>
      <c r="MQQ574" s="216"/>
      <c r="MQR574" s="216"/>
      <c r="MQS574" s="216"/>
      <c r="MQT574" s="216"/>
      <c r="MQU574" s="216"/>
      <c r="MQV574" s="216"/>
      <c r="MQW574" s="216"/>
      <c r="MQX574" s="216"/>
      <c r="MQY574" s="216"/>
      <c r="MQZ574" s="216"/>
      <c r="MRA574" s="216"/>
      <c r="MRB574" s="216"/>
      <c r="MRC574" s="216"/>
      <c r="MRD574" s="216"/>
      <c r="MRE574" s="216"/>
      <c r="MRF574" s="216"/>
      <c r="MRG574" s="216"/>
      <c r="MRH574" s="216"/>
      <c r="MRI574" s="216"/>
      <c r="MRJ574" s="216"/>
      <c r="MRK574" s="216"/>
      <c r="MRL574" s="216"/>
      <c r="MRM574" s="216"/>
      <c r="MRN574" s="216"/>
      <c r="MRO574" s="216"/>
      <c r="MRP574" s="216"/>
      <c r="MRQ574" s="216"/>
      <c r="MRR574" s="216"/>
      <c r="MRS574" s="216"/>
      <c r="MRT574" s="216"/>
      <c r="MRU574" s="216"/>
      <c r="MRV574" s="216"/>
      <c r="MRW574" s="216"/>
      <c r="MRX574" s="216"/>
      <c r="MRY574" s="216"/>
      <c r="MRZ574" s="216"/>
      <c r="MSA574" s="216"/>
      <c r="MSB574" s="216"/>
      <c r="MSC574" s="216"/>
      <c r="MSD574" s="216"/>
      <c r="MSE574" s="216"/>
      <c r="MSF574" s="216"/>
      <c r="MSG574" s="216"/>
      <c r="MSH574" s="216"/>
      <c r="MSI574" s="216"/>
      <c r="MSJ574" s="216"/>
      <c r="MSK574" s="216"/>
      <c r="MSL574" s="216"/>
      <c r="MSM574" s="216"/>
      <c r="MSN574" s="216"/>
      <c r="MSO574" s="216"/>
      <c r="MSP574" s="216"/>
      <c r="MSQ574" s="216"/>
      <c r="MSR574" s="216"/>
      <c r="MSS574" s="216"/>
      <c r="MST574" s="216"/>
      <c r="MSU574" s="216"/>
      <c r="MSV574" s="216"/>
      <c r="MSW574" s="216"/>
      <c r="MSX574" s="216"/>
      <c r="MSY574" s="216"/>
      <c r="MSZ574" s="216"/>
      <c r="MTA574" s="216"/>
      <c r="MTB574" s="216"/>
      <c r="MTC574" s="216"/>
      <c r="MTD574" s="216"/>
      <c r="MTE574" s="216"/>
      <c r="MTF574" s="216"/>
      <c r="MTG574" s="216"/>
      <c r="MTH574" s="216"/>
      <c r="MTI574" s="216"/>
      <c r="MTJ574" s="216"/>
      <c r="MTK574" s="216"/>
      <c r="MTL574" s="216"/>
      <c r="MTM574" s="216"/>
      <c r="MTN574" s="216"/>
      <c r="MTO574" s="216"/>
      <c r="MTP574" s="216"/>
      <c r="MTQ574" s="216"/>
      <c r="MTR574" s="216"/>
      <c r="MTS574" s="216"/>
      <c r="MTT574" s="216"/>
      <c r="MTU574" s="216"/>
      <c r="MTV574" s="216"/>
      <c r="MTW574" s="216"/>
      <c r="MTX574" s="216"/>
      <c r="MTY574" s="216"/>
      <c r="MTZ574" s="216"/>
      <c r="MUA574" s="216"/>
      <c r="MUB574" s="216"/>
      <c r="MUC574" s="216"/>
      <c r="MUD574" s="216"/>
      <c r="MUE574" s="216"/>
      <c r="MUF574" s="216"/>
      <c r="MUG574" s="216"/>
      <c r="MUH574" s="216"/>
      <c r="MUI574" s="216"/>
      <c r="MUJ574" s="216"/>
      <c r="MUK574" s="216"/>
      <c r="MUL574" s="216"/>
      <c r="MUM574" s="216"/>
      <c r="MUN574" s="216"/>
      <c r="MUO574" s="216"/>
      <c r="MUP574" s="216"/>
      <c r="MUQ574" s="216"/>
      <c r="MUR574" s="216"/>
      <c r="MUS574" s="216"/>
      <c r="MUT574" s="216"/>
      <c r="MUU574" s="216"/>
      <c r="MUV574" s="216"/>
      <c r="MUW574" s="216"/>
      <c r="MUX574" s="216"/>
      <c r="MUY574" s="216"/>
      <c r="MUZ574" s="216"/>
      <c r="MVA574" s="216"/>
      <c r="MVB574" s="216"/>
      <c r="MVC574" s="216"/>
      <c r="MVD574" s="216"/>
      <c r="MVE574" s="216"/>
      <c r="MVF574" s="216"/>
      <c r="MVG574" s="216"/>
      <c r="MVH574" s="216"/>
      <c r="MVI574" s="216"/>
      <c r="MVJ574" s="216"/>
      <c r="MVK574" s="216"/>
      <c r="MVL574" s="216"/>
      <c r="MVM574" s="216"/>
      <c r="MVN574" s="216"/>
      <c r="MVO574" s="216"/>
      <c r="MVP574" s="216"/>
      <c r="MVQ574" s="216"/>
      <c r="MVR574" s="216"/>
      <c r="MVS574" s="216"/>
      <c r="MVT574" s="216"/>
      <c r="MVU574" s="216"/>
      <c r="MVV574" s="216"/>
      <c r="MVW574" s="216"/>
      <c r="MVX574" s="216"/>
      <c r="MVY574" s="216"/>
      <c r="MVZ574" s="216"/>
      <c r="MWA574" s="216"/>
      <c r="MWB574" s="216"/>
      <c r="MWC574" s="216"/>
      <c r="MWD574" s="216"/>
      <c r="MWE574" s="216"/>
      <c r="MWF574" s="216"/>
      <c r="MWG574" s="216"/>
      <c r="MWH574" s="216"/>
      <c r="MWI574" s="216"/>
      <c r="MWJ574" s="216"/>
      <c r="MWK574" s="216"/>
      <c r="MWL574" s="216"/>
      <c r="MWM574" s="216"/>
      <c r="MWN574" s="216"/>
      <c r="MWO574" s="216"/>
      <c r="MWP574" s="216"/>
      <c r="MWQ574" s="216"/>
      <c r="MWR574" s="216"/>
      <c r="MWS574" s="216"/>
      <c r="MWT574" s="216"/>
      <c r="MWU574" s="216"/>
      <c r="MWV574" s="216"/>
      <c r="MWW574" s="216"/>
      <c r="MWX574" s="216"/>
      <c r="MWY574" s="216"/>
      <c r="MWZ574" s="216"/>
      <c r="MXA574" s="216"/>
      <c r="MXB574" s="216"/>
      <c r="MXC574" s="216"/>
      <c r="MXD574" s="216"/>
      <c r="MXE574" s="216"/>
      <c r="MXF574" s="216"/>
      <c r="MXG574" s="216"/>
      <c r="MXH574" s="216"/>
      <c r="MXI574" s="216"/>
      <c r="MXJ574" s="216"/>
      <c r="MXK574" s="216"/>
      <c r="MXL574" s="216"/>
      <c r="MXM574" s="216"/>
      <c r="MXN574" s="216"/>
      <c r="MXO574" s="216"/>
      <c r="MXP574" s="216"/>
      <c r="MXQ574" s="216"/>
      <c r="MXR574" s="216"/>
      <c r="MXS574" s="216"/>
      <c r="MXT574" s="216"/>
      <c r="MXU574" s="216"/>
      <c r="MXV574" s="216"/>
      <c r="MXW574" s="216"/>
      <c r="MXX574" s="216"/>
      <c r="MXY574" s="216"/>
      <c r="MXZ574" s="216"/>
      <c r="MYA574" s="216"/>
      <c r="MYB574" s="216"/>
      <c r="MYC574" s="216"/>
      <c r="MYD574" s="216"/>
      <c r="MYE574" s="216"/>
      <c r="MYF574" s="216"/>
      <c r="MYG574" s="216"/>
      <c r="MYH574" s="216"/>
      <c r="MYI574" s="216"/>
      <c r="MYJ574" s="216"/>
      <c r="MYK574" s="216"/>
      <c r="MYL574" s="216"/>
      <c r="MYM574" s="216"/>
      <c r="MYN574" s="216"/>
      <c r="MYO574" s="216"/>
      <c r="MYP574" s="216"/>
      <c r="MYQ574" s="216"/>
      <c r="MYR574" s="216"/>
      <c r="MYS574" s="216"/>
      <c r="MYT574" s="216"/>
      <c r="MYU574" s="216"/>
      <c r="MYV574" s="216"/>
      <c r="MYW574" s="216"/>
      <c r="MYX574" s="216"/>
      <c r="MYY574" s="216"/>
      <c r="MYZ574" s="216"/>
      <c r="MZA574" s="216"/>
      <c r="MZB574" s="216"/>
      <c r="MZC574" s="216"/>
      <c r="MZD574" s="216"/>
      <c r="MZE574" s="216"/>
      <c r="MZF574" s="216"/>
      <c r="MZG574" s="216"/>
      <c r="MZH574" s="216"/>
      <c r="MZI574" s="216"/>
      <c r="MZJ574" s="216"/>
      <c r="MZK574" s="216"/>
      <c r="MZL574" s="216"/>
      <c r="MZM574" s="216"/>
      <c r="MZN574" s="216"/>
      <c r="MZO574" s="216"/>
      <c r="MZP574" s="216"/>
      <c r="MZQ574" s="216"/>
      <c r="MZR574" s="216"/>
      <c r="MZS574" s="216"/>
      <c r="MZT574" s="216"/>
      <c r="MZU574" s="216"/>
      <c r="MZV574" s="216"/>
      <c r="MZW574" s="216"/>
      <c r="MZX574" s="216"/>
      <c r="MZY574" s="216"/>
      <c r="MZZ574" s="216"/>
      <c r="NAA574" s="216"/>
      <c r="NAB574" s="216"/>
      <c r="NAC574" s="216"/>
      <c r="NAD574" s="216"/>
      <c r="NAE574" s="216"/>
      <c r="NAF574" s="216"/>
      <c r="NAG574" s="216"/>
      <c r="NAH574" s="216"/>
      <c r="NAI574" s="216"/>
      <c r="NAJ574" s="216"/>
      <c r="NAK574" s="216"/>
      <c r="NAL574" s="216"/>
      <c r="NAM574" s="216"/>
      <c r="NAN574" s="216"/>
      <c r="NAO574" s="216"/>
      <c r="NAP574" s="216"/>
      <c r="NAQ574" s="216"/>
      <c r="NAR574" s="216"/>
      <c r="NAS574" s="216"/>
      <c r="NAT574" s="216"/>
      <c r="NAU574" s="216"/>
      <c r="NAV574" s="216"/>
      <c r="NAW574" s="216"/>
      <c r="NAX574" s="216"/>
      <c r="NAY574" s="216"/>
      <c r="NAZ574" s="216"/>
      <c r="NBA574" s="216"/>
      <c r="NBB574" s="216"/>
      <c r="NBC574" s="216"/>
      <c r="NBD574" s="216"/>
      <c r="NBE574" s="216"/>
      <c r="NBF574" s="216"/>
      <c r="NBG574" s="216"/>
      <c r="NBH574" s="216"/>
      <c r="NBI574" s="216"/>
      <c r="NBJ574" s="216"/>
      <c r="NBK574" s="216"/>
      <c r="NBL574" s="216"/>
      <c r="NBM574" s="216"/>
      <c r="NBN574" s="216"/>
      <c r="NBO574" s="216"/>
      <c r="NBP574" s="216"/>
      <c r="NBQ574" s="216"/>
      <c r="NBR574" s="216"/>
      <c r="NBS574" s="216"/>
      <c r="NBT574" s="216"/>
      <c r="NBU574" s="216"/>
      <c r="NBV574" s="216"/>
      <c r="NBW574" s="216"/>
      <c r="NBX574" s="216"/>
      <c r="NBY574" s="216"/>
      <c r="NBZ574" s="216"/>
      <c r="NCA574" s="216"/>
      <c r="NCB574" s="216"/>
      <c r="NCC574" s="216"/>
      <c r="NCD574" s="216"/>
      <c r="NCE574" s="216"/>
      <c r="NCF574" s="216"/>
      <c r="NCG574" s="216"/>
      <c r="NCH574" s="216"/>
      <c r="NCI574" s="216"/>
      <c r="NCJ574" s="216"/>
      <c r="NCK574" s="216"/>
      <c r="NCL574" s="216"/>
      <c r="NCM574" s="216"/>
      <c r="NCN574" s="216"/>
      <c r="NCO574" s="216"/>
      <c r="NCP574" s="216"/>
      <c r="NCQ574" s="216"/>
      <c r="NCR574" s="216"/>
      <c r="NCS574" s="216"/>
      <c r="NCT574" s="216"/>
      <c r="NCU574" s="216"/>
      <c r="NCV574" s="216"/>
      <c r="NCW574" s="216"/>
      <c r="NCX574" s="216"/>
      <c r="NCY574" s="216"/>
      <c r="NCZ574" s="216"/>
      <c r="NDA574" s="216"/>
      <c r="NDB574" s="216"/>
      <c r="NDC574" s="216"/>
      <c r="NDD574" s="216"/>
      <c r="NDE574" s="216"/>
      <c r="NDF574" s="216"/>
      <c r="NDG574" s="216"/>
      <c r="NDH574" s="216"/>
      <c r="NDI574" s="216"/>
      <c r="NDJ574" s="216"/>
      <c r="NDK574" s="216"/>
      <c r="NDL574" s="216"/>
      <c r="NDM574" s="216"/>
      <c r="NDN574" s="216"/>
      <c r="NDO574" s="216"/>
      <c r="NDP574" s="216"/>
      <c r="NDQ574" s="216"/>
      <c r="NDR574" s="216"/>
      <c r="NDS574" s="216"/>
      <c r="NDT574" s="216"/>
      <c r="NDU574" s="216"/>
      <c r="NDV574" s="216"/>
      <c r="NDW574" s="216"/>
      <c r="NDX574" s="216"/>
      <c r="NDY574" s="216"/>
      <c r="NDZ574" s="216"/>
      <c r="NEA574" s="216"/>
      <c r="NEB574" s="216"/>
      <c r="NEC574" s="216"/>
      <c r="NED574" s="216"/>
      <c r="NEE574" s="216"/>
      <c r="NEF574" s="216"/>
      <c r="NEG574" s="216"/>
      <c r="NEH574" s="216"/>
      <c r="NEI574" s="216"/>
      <c r="NEJ574" s="216"/>
      <c r="NEK574" s="216"/>
      <c r="NEL574" s="216"/>
      <c r="NEM574" s="216"/>
      <c r="NEN574" s="216"/>
      <c r="NEO574" s="216"/>
      <c r="NEP574" s="216"/>
      <c r="NEQ574" s="216"/>
      <c r="NER574" s="216"/>
      <c r="NES574" s="216"/>
      <c r="NET574" s="216"/>
      <c r="NEU574" s="216"/>
      <c r="NEV574" s="216"/>
      <c r="NEW574" s="216"/>
      <c r="NEX574" s="216"/>
      <c r="NEY574" s="216"/>
      <c r="NEZ574" s="216"/>
      <c r="NFA574" s="216"/>
      <c r="NFB574" s="216"/>
      <c r="NFC574" s="216"/>
      <c r="NFD574" s="216"/>
      <c r="NFE574" s="216"/>
      <c r="NFF574" s="216"/>
      <c r="NFG574" s="216"/>
      <c r="NFH574" s="216"/>
      <c r="NFI574" s="216"/>
      <c r="NFJ574" s="216"/>
      <c r="NFK574" s="216"/>
      <c r="NFL574" s="216"/>
      <c r="NFM574" s="216"/>
      <c r="NFN574" s="216"/>
      <c r="NFO574" s="216"/>
      <c r="NFP574" s="216"/>
      <c r="NFQ574" s="216"/>
      <c r="NFR574" s="216"/>
      <c r="NFS574" s="216"/>
      <c r="NFT574" s="216"/>
      <c r="NFU574" s="216"/>
      <c r="NFV574" s="216"/>
      <c r="NFW574" s="216"/>
      <c r="NFX574" s="216"/>
      <c r="NFY574" s="216"/>
      <c r="NFZ574" s="216"/>
      <c r="NGA574" s="216"/>
      <c r="NGB574" s="216"/>
      <c r="NGC574" s="216"/>
      <c r="NGD574" s="216"/>
      <c r="NGE574" s="216"/>
      <c r="NGF574" s="216"/>
      <c r="NGG574" s="216"/>
      <c r="NGH574" s="216"/>
      <c r="NGI574" s="216"/>
      <c r="NGJ574" s="216"/>
      <c r="NGK574" s="216"/>
      <c r="NGL574" s="216"/>
      <c r="NGM574" s="216"/>
      <c r="NGN574" s="216"/>
      <c r="NGO574" s="216"/>
      <c r="NGP574" s="216"/>
      <c r="NGQ574" s="216"/>
      <c r="NGR574" s="216"/>
      <c r="NGS574" s="216"/>
      <c r="NGT574" s="216"/>
      <c r="NGU574" s="216"/>
      <c r="NGV574" s="216"/>
      <c r="NGW574" s="216"/>
      <c r="NGX574" s="216"/>
      <c r="NGY574" s="216"/>
      <c r="NGZ574" s="216"/>
      <c r="NHA574" s="216"/>
      <c r="NHB574" s="216"/>
      <c r="NHC574" s="216"/>
      <c r="NHD574" s="216"/>
      <c r="NHE574" s="216"/>
      <c r="NHF574" s="216"/>
      <c r="NHG574" s="216"/>
      <c r="NHH574" s="216"/>
      <c r="NHI574" s="216"/>
      <c r="NHJ574" s="216"/>
      <c r="NHK574" s="216"/>
      <c r="NHL574" s="216"/>
      <c r="NHM574" s="216"/>
      <c r="NHN574" s="216"/>
      <c r="NHO574" s="216"/>
      <c r="NHP574" s="216"/>
      <c r="NHQ574" s="216"/>
      <c r="NHR574" s="216"/>
      <c r="NHS574" s="216"/>
      <c r="NHT574" s="216"/>
      <c r="NHU574" s="216"/>
      <c r="NHV574" s="216"/>
      <c r="NHW574" s="216"/>
      <c r="NHX574" s="216"/>
      <c r="NHY574" s="216"/>
      <c r="NHZ574" s="216"/>
      <c r="NIA574" s="216"/>
      <c r="NIB574" s="216"/>
      <c r="NIC574" s="216"/>
      <c r="NID574" s="216"/>
      <c r="NIE574" s="216"/>
      <c r="NIF574" s="216"/>
      <c r="NIG574" s="216"/>
      <c r="NIH574" s="216"/>
      <c r="NII574" s="216"/>
      <c r="NIJ574" s="216"/>
      <c r="NIK574" s="216"/>
      <c r="NIL574" s="216"/>
      <c r="NIM574" s="216"/>
      <c r="NIN574" s="216"/>
      <c r="NIO574" s="216"/>
      <c r="NIP574" s="216"/>
      <c r="NIQ574" s="216"/>
      <c r="NIR574" s="216"/>
      <c r="NIS574" s="216"/>
      <c r="NIT574" s="216"/>
      <c r="NIU574" s="216"/>
      <c r="NIV574" s="216"/>
      <c r="NIW574" s="216"/>
      <c r="NIX574" s="216"/>
      <c r="NIY574" s="216"/>
      <c r="NIZ574" s="216"/>
      <c r="NJA574" s="216"/>
      <c r="NJB574" s="216"/>
      <c r="NJC574" s="216"/>
      <c r="NJD574" s="216"/>
      <c r="NJE574" s="216"/>
      <c r="NJF574" s="216"/>
      <c r="NJG574" s="216"/>
      <c r="NJH574" s="216"/>
      <c r="NJI574" s="216"/>
      <c r="NJJ574" s="216"/>
      <c r="NJK574" s="216"/>
      <c r="NJL574" s="216"/>
      <c r="NJM574" s="216"/>
      <c r="NJN574" s="216"/>
      <c r="NJO574" s="216"/>
      <c r="NJP574" s="216"/>
      <c r="NJQ574" s="216"/>
      <c r="NJR574" s="216"/>
      <c r="NJS574" s="216"/>
      <c r="NJT574" s="216"/>
      <c r="NJU574" s="216"/>
      <c r="NJV574" s="216"/>
      <c r="NJW574" s="216"/>
      <c r="NJX574" s="216"/>
      <c r="NJY574" s="216"/>
      <c r="NJZ574" s="216"/>
      <c r="NKA574" s="216"/>
      <c r="NKB574" s="216"/>
      <c r="NKC574" s="216"/>
      <c r="NKD574" s="216"/>
      <c r="NKE574" s="216"/>
      <c r="NKF574" s="216"/>
      <c r="NKG574" s="216"/>
      <c r="NKH574" s="216"/>
      <c r="NKI574" s="216"/>
      <c r="NKJ574" s="216"/>
      <c r="NKK574" s="216"/>
      <c r="NKL574" s="216"/>
      <c r="NKM574" s="216"/>
      <c r="NKN574" s="216"/>
      <c r="NKO574" s="216"/>
      <c r="NKP574" s="216"/>
      <c r="NKQ574" s="216"/>
      <c r="NKR574" s="216"/>
      <c r="NKS574" s="216"/>
      <c r="NKT574" s="216"/>
      <c r="NKU574" s="216"/>
      <c r="NKV574" s="216"/>
      <c r="NKW574" s="216"/>
      <c r="NKX574" s="216"/>
      <c r="NKY574" s="216"/>
      <c r="NKZ574" s="216"/>
      <c r="NLA574" s="216"/>
      <c r="NLB574" s="216"/>
      <c r="NLC574" s="216"/>
      <c r="NLD574" s="216"/>
      <c r="NLE574" s="216"/>
      <c r="NLF574" s="216"/>
      <c r="NLG574" s="216"/>
      <c r="NLH574" s="216"/>
      <c r="NLI574" s="216"/>
      <c r="NLJ574" s="216"/>
      <c r="NLK574" s="216"/>
      <c r="NLL574" s="216"/>
      <c r="NLM574" s="216"/>
      <c r="NLN574" s="216"/>
      <c r="NLO574" s="216"/>
      <c r="NLP574" s="216"/>
      <c r="NLQ574" s="216"/>
      <c r="NLR574" s="216"/>
      <c r="NLS574" s="216"/>
      <c r="NLT574" s="216"/>
      <c r="NLU574" s="216"/>
      <c r="NLV574" s="216"/>
      <c r="NLW574" s="216"/>
      <c r="NLX574" s="216"/>
      <c r="NLY574" s="216"/>
      <c r="NLZ574" s="216"/>
      <c r="NMA574" s="216"/>
      <c r="NMB574" s="216"/>
      <c r="NMC574" s="216"/>
      <c r="NMD574" s="216"/>
      <c r="NME574" s="216"/>
      <c r="NMF574" s="216"/>
      <c r="NMG574" s="216"/>
      <c r="NMH574" s="216"/>
      <c r="NMI574" s="216"/>
      <c r="NMJ574" s="216"/>
      <c r="NMK574" s="216"/>
      <c r="NML574" s="216"/>
      <c r="NMM574" s="216"/>
      <c r="NMN574" s="216"/>
      <c r="NMO574" s="216"/>
      <c r="NMP574" s="216"/>
      <c r="NMQ574" s="216"/>
      <c r="NMR574" s="216"/>
      <c r="NMS574" s="216"/>
      <c r="NMT574" s="216"/>
      <c r="NMU574" s="216"/>
      <c r="NMV574" s="216"/>
      <c r="NMW574" s="216"/>
      <c r="NMX574" s="216"/>
      <c r="NMY574" s="216"/>
      <c r="NMZ574" s="216"/>
      <c r="NNA574" s="216"/>
      <c r="NNB574" s="216"/>
      <c r="NNC574" s="216"/>
      <c r="NND574" s="216"/>
      <c r="NNE574" s="216"/>
      <c r="NNF574" s="216"/>
      <c r="NNG574" s="216"/>
      <c r="NNH574" s="216"/>
      <c r="NNI574" s="216"/>
      <c r="NNJ574" s="216"/>
      <c r="NNK574" s="216"/>
      <c r="NNL574" s="216"/>
      <c r="NNM574" s="216"/>
      <c r="NNN574" s="216"/>
      <c r="NNO574" s="216"/>
      <c r="NNP574" s="216"/>
      <c r="NNQ574" s="216"/>
      <c r="NNR574" s="216"/>
      <c r="NNS574" s="216"/>
      <c r="NNT574" s="216"/>
      <c r="NNU574" s="216"/>
      <c r="NNV574" s="216"/>
      <c r="NNW574" s="216"/>
      <c r="NNX574" s="216"/>
      <c r="NNY574" s="216"/>
      <c r="NNZ574" s="216"/>
      <c r="NOA574" s="216"/>
      <c r="NOB574" s="216"/>
      <c r="NOC574" s="216"/>
      <c r="NOD574" s="216"/>
      <c r="NOE574" s="216"/>
      <c r="NOF574" s="216"/>
      <c r="NOG574" s="216"/>
      <c r="NOH574" s="216"/>
      <c r="NOI574" s="216"/>
      <c r="NOJ574" s="216"/>
      <c r="NOK574" s="216"/>
      <c r="NOL574" s="216"/>
      <c r="NOM574" s="216"/>
      <c r="NON574" s="216"/>
      <c r="NOO574" s="216"/>
      <c r="NOP574" s="216"/>
      <c r="NOQ574" s="216"/>
      <c r="NOR574" s="216"/>
      <c r="NOS574" s="216"/>
      <c r="NOT574" s="216"/>
      <c r="NOU574" s="216"/>
      <c r="NOV574" s="216"/>
      <c r="NOW574" s="216"/>
      <c r="NOX574" s="216"/>
      <c r="NOY574" s="216"/>
      <c r="NOZ574" s="216"/>
      <c r="NPA574" s="216"/>
      <c r="NPB574" s="216"/>
      <c r="NPC574" s="216"/>
      <c r="NPD574" s="216"/>
      <c r="NPE574" s="216"/>
      <c r="NPF574" s="216"/>
      <c r="NPG574" s="216"/>
      <c r="NPH574" s="216"/>
      <c r="NPI574" s="216"/>
      <c r="NPJ574" s="216"/>
      <c r="NPK574" s="216"/>
      <c r="NPL574" s="216"/>
      <c r="NPM574" s="216"/>
      <c r="NPN574" s="216"/>
      <c r="NPO574" s="216"/>
      <c r="NPP574" s="216"/>
      <c r="NPQ574" s="216"/>
      <c r="NPR574" s="216"/>
      <c r="NPS574" s="216"/>
      <c r="NPT574" s="216"/>
      <c r="NPU574" s="216"/>
      <c r="NPV574" s="216"/>
      <c r="NPW574" s="216"/>
      <c r="NPX574" s="216"/>
      <c r="NPY574" s="216"/>
      <c r="NPZ574" s="216"/>
      <c r="NQA574" s="216"/>
      <c r="NQB574" s="216"/>
      <c r="NQC574" s="216"/>
      <c r="NQD574" s="216"/>
      <c r="NQE574" s="216"/>
      <c r="NQF574" s="216"/>
      <c r="NQG574" s="216"/>
      <c r="NQH574" s="216"/>
      <c r="NQI574" s="216"/>
      <c r="NQJ574" s="216"/>
      <c r="NQK574" s="216"/>
      <c r="NQL574" s="216"/>
      <c r="NQM574" s="216"/>
      <c r="NQN574" s="216"/>
      <c r="NQO574" s="216"/>
      <c r="NQP574" s="216"/>
      <c r="NQQ574" s="216"/>
      <c r="NQR574" s="216"/>
      <c r="NQS574" s="216"/>
      <c r="NQT574" s="216"/>
      <c r="NQU574" s="216"/>
      <c r="NQV574" s="216"/>
      <c r="NQW574" s="216"/>
      <c r="NQX574" s="216"/>
      <c r="NQY574" s="216"/>
      <c r="NQZ574" s="216"/>
      <c r="NRA574" s="216"/>
      <c r="NRB574" s="216"/>
      <c r="NRC574" s="216"/>
      <c r="NRD574" s="216"/>
      <c r="NRE574" s="216"/>
      <c r="NRF574" s="216"/>
      <c r="NRG574" s="216"/>
      <c r="NRH574" s="216"/>
      <c r="NRI574" s="216"/>
      <c r="NRJ574" s="216"/>
      <c r="NRK574" s="216"/>
      <c r="NRL574" s="216"/>
      <c r="NRM574" s="216"/>
      <c r="NRN574" s="216"/>
      <c r="NRO574" s="216"/>
      <c r="NRP574" s="216"/>
      <c r="NRQ574" s="216"/>
      <c r="NRR574" s="216"/>
      <c r="NRS574" s="216"/>
      <c r="NRT574" s="216"/>
      <c r="NRU574" s="216"/>
      <c r="NRV574" s="216"/>
      <c r="NRW574" s="216"/>
      <c r="NRX574" s="216"/>
      <c r="NRY574" s="216"/>
      <c r="NRZ574" s="216"/>
      <c r="NSA574" s="216"/>
      <c r="NSB574" s="216"/>
      <c r="NSC574" s="216"/>
      <c r="NSD574" s="216"/>
      <c r="NSE574" s="216"/>
      <c r="NSF574" s="216"/>
      <c r="NSG574" s="216"/>
      <c r="NSH574" s="216"/>
      <c r="NSI574" s="216"/>
      <c r="NSJ574" s="216"/>
      <c r="NSK574" s="216"/>
      <c r="NSL574" s="216"/>
      <c r="NSM574" s="216"/>
      <c r="NSN574" s="216"/>
      <c r="NSO574" s="216"/>
      <c r="NSP574" s="216"/>
      <c r="NSQ574" s="216"/>
      <c r="NSR574" s="216"/>
      <c r="NSS574" s="216"/>
      <c r="NST574" s="216"/>
      <c r="NSU574" s="216"/>
      <c r="NSV574" s="216"/>
      <c r="NSW574" s="216"/>
      <c r="NSX574" s="216"/>
      <c r="NSY574" s="216"/>
      <c r="NSZ574" s="216"/>
      <c r="NTA574" s="216"/>
      <c r="NTB574" s="216"/>
      <c r="NTC574" s="216"/>
      <c r="NTD574" s="216"/>
      <c r="NTE574" s="216"/>
      <c r="NTF574" s="216"/>
      <c r="NTG574" s="216"/>
      <c r="NTH574" s="216"/>
      <c r="NTI574" s="216"/>
      <c r="NTJ574" s="216"/>
      <c r="NTK574" s="216"/>
      <c r="NTL574" s="216"/>
      <c r="NTM574" s="216"/>
      <c r="NTN574" s="216"/>
      <c r="NTO574" s="216"/>
      <c r="NTP574" s="216"/>
      <c r="NTQ574" s="216"/>
      <c r="NTR574" s="216"/>
      <c r="NTS574" s="216"/>
      <c r="NTT574" s="216"/>
      <c r="NTU574" s="216"/>
      <c r="NTV574" s="216"/>
      <c r="NTW574" s="216"/>
      <c r="NTX574" s="216"/>
      <c r="NTY574" s="216"/>
      <c r="NTZ574" s="216"/>
      <c r="NUA574" s="216"/>
      <c r="NUB574" s="216"/>
      <c r="NUC574" s="216"/>
      <c r="NUD574" s="216"/>
      <c r="NUE574" s="216"/>
      <c r="NUF574" s="216"/>
      <c r="NUG574" s="216"/>
      <c r="NUH574" s="216"/>
      <c r="NUI574" s="216"/>
      <c r="NUJ574" s="216"/>
      <c r="NUK574" s="216"/>
      <c r="NUL574" s="216"/>
      <c r="NUM574" s="216"/>
      <c r="NUN574" s="216"/>
      <c r="NUO574" s="216"/>
      <c r="NUP574" s="216"/>
      <c r="NUQ574" s="216"/>
      <c r="NUR574" s="216"/>
      <c r="NUS574" s="216"/>
      <c r="NUT574" s="216"/>
      <c r="NUU574" s="216"/>
      <c r="NUV574" s="216"/>
      <c r="NUW574" s="216"/>
      <c r="NUX574" s="216"/>
      <c r="NUY574" s="216"/>
      <c r="NUZ574" s="216"/>
      <c r="NVA574" s="216"/>
      <c r="NVB574" s="216"/>
      <c r="NVC574" s="216"/>
      <c r="NVD574" s="216"/>
      <c r="NVE574" s="216"/>
      <c r="NVF574" s="216"/>
      <c r="NVG574" s="216"/>
      <c r="NVH574" s="216"/>
      <c r="NVI574" s="216"/>
      <c r="NVJ574" s="216"/>
      <c r="NVK574" s="216"/>
      <c r="NVL574" s="216"/>
      <c r="NVM574" s="216"/>
      <c r="NVN574" s="216"/>
      <c r="NVO574" s="216"/>
      <c r="NVP574" s="216"/>
      <c r="NVQ574" s="216"/>
      <c r="NVR574" s="216"/>
      <c r="NVS574" s="216"/>
      <c r="NVT574" s="216"/>
      <c r="NVU574" s="216"/>
      <c r="NVV574" s="216"/>
      <c r="NVW574" s="216"/>
      <c r="NVX574" s="216"/>
      <c r="NVY574" s="216"/>
      <c r="NVZ574" s="216"/>
      <c r="NWA574" s="216"/>
      <c r="NWB574" s="216"/>
      <c r="NWC574" s="216"/>
      <c r="NWD574" s="216"/>
      <c r="NWE574" s="216"/>
      <c r="NWF574" s="216"/>
      <c r="NWG574" s="216"/>
      <c r="NWH574" s="216"/>
      <c r="NWI574" s="216"/>
      <c r="NWJ574" s="216"/>
      <c r="NWK574" s="216"/>
      <c r="NWL574" s="216"/>
      <c r="NWM574" s="216"/>
      <c r="NWN574" s="216"/>
      <c r="NWO574" s="216"/>
      <c r="NWP574" s="216"/>
      <c r="NWQ574" s="216"/>
      <c r="NWR574" s="216"/>
      <c r="NWS574" s="216"/>
      <c r="NWT574" s="216"/>
      <c r="NWU574" s="216"/>
      <c r="NWV574" s="216"/>
      <c r="NWW574" s="216"/>
      <c r="NWX574" s="216"/>
      <c r="NWY574" s="216"/>
      <c r="NWZ574" s="216"/>
      <c r="NXA574" s="216"/>
      <c r="NXB574" s="216"/>
      <c r="NXC574" s="216"/>
      <c r="NXD574" s="216"/>
      <c r="NXE574" s="216"/>
      <c r="NXF574" s="216"/>
      <c r="NXG574" s="216"/>
      <c r="NXH574" s="216"/>
      <c r="NXI574" s="216"/>
      <c r="NXJ574" s="216"/>
      <c r="NXK574" s="216"/>
      <c r="NXL574" s="216"/>
      <c r="NXM574" s="216"/>
      <c r="NXN574" s="216"/>
      <c r="NXO574" s="216"/>
      <c r="NXP574" s="216"/>
      <c r="NXQ574" s="216"/>
      <c r="NXR574" s="216"/>
      <c r="NXS574" s="216"/>
      <c r="NXT574" s="216"/>
      <c r="NXU574" s="216"/>
      <c r="NXV574" s="216"/>
      <c r="NXW574" s="216"/>
      <c r="NXX574" s="216"/>
      <c r="NXY574" s="216"/>
      <c r="NXZ574" s="216"/>
      <c r="NYA574" s="216"/>
      <c r="NYB574" s="216"/>
      <c r="NYC574" s="216"/>
      <c r="NYD574" s="216"/>
      <c r="NYE574" s="216"/>
      <c r="NYF574" s="216"/>
      <c r="NYG574" s="216"/>
      <c r="NYH574" s="216"/>
      <c r="NYI574" s="216"/>
      <c r="NYJ574" s="216"/>
      <c r="NYK574" s="216"/>
      <c r="NYL574" s="216"/>
      <c r="NYM574" s="216"/>
      <c r="NYN574" s="216"/>
      <c r="NYO574" s="216"/>
      <c r="NYP574" s="216"/>
      <c r="NYQ574" s="216"/>
      <c r="NYR574" s="216"/>
      <c r="NYS574" s="216"/>
      <c r="NYT574" s="216"/>
      <c r="NYU574" s="216"/>
      <c r="NYV574" s="216"/>
      <c r="NYW574" s="216"/>
      <c r="NYX574" s="216"/>
      <c r="NYY574" s="216"/>
      <c r="NYZ574" s="216"/>
      <c r="NZA574" s="216"/>
      <c r="NZB574" s="216"/>
      <c r="NZC574" s="216"/>
      <c r="NZD574" s="216"/>
      <c r="NZE574" s="216"/>
      <c r="NZF574" s="216"/>
      <c r="NZG574" s="216"/>
      <c r="NZH574" s="216"/>
      <c r="NZI574" s="216"/>
      <c r="NZJ574" s="216"/>
      <c r="NZK574" s="216"/>
      <c r="NZL574" s="216"/>
      <c r="NZM574" s="216"/>
      <c r="NZN574" s="216"/>
      <c r="NZO574" s="216"/>
      <c r="NZP574" s="216"/>
      <c r="NZQ574" s="216"/>
      <c r="NZR574" s="216"/>
      <c r="NZS574" s="216"/>
      <c r="NZT574" s="216"/>
      <c r="NZU574" s="216"/>
      <c r="NZV574" s="216"/>
      <c r="NZW574" s="216"/>
      <c r="NZX574" s="216"/>
      <c r="NZY574" s="216"/>
      <c r="NZZ574" s="216"/>
      <c r="OAA574" s="216"/>
      <c r="OAB574" s="216"/>
      <c r="OAC574" s="216"/>
      <c r="OAD574" s="216"/>
      <c r="OAE574" s="216"/>
      <c r="OAF574" s="216"/>
      <c r="OAG574" s="216"/>
      <c r="OAH574" s="216"/>
      <c r="OAI574" s="216"/>
      <c r="OAJ574" s="216"/>
      <c r="OAK574" s="216"/>
      <c r="OAL574" s="216"/>
      <c r="OAM574" s="216"/>
      <c r="OAN574" s="216"/>
      <c r="OAO574" s="216"/>
      <c r="OAP574" s="216"/>
      <c r="OAQ574" s="216"/>
      <c r="OAR574" s="216"/>
      <c r="OAS574" s="216"/>
      <c r="OAT574" s="216"/>
      <c r="OAU574" s="216"/>
      <c r="OAV574" s="216"/>
      <c r="OAW574" s="216"/>
      <c r="OAX574" s="216"/>
      <c r="OAY574" s="216"/>
      <c r="OAZ574" s="216"/>
      <c r="OBA574" s="216"/>
      <c r="OBB574" s="216"/>
      <c r="OBC574" s="216"/>
      <c r="OBD574" s="216"/>
      <c r="OBE574" s="216"/>
      <c r="OBF574" s="216"/>
      <c r="OBG574" s="216"/>
      <c r="OBH574" s="216"/>
      <c r="OBI574" s="216"/>
      <c r="OBJ574" s="216"/>
      <c r="OBK574" s="216"/>
      <c r="OBL574" s="216"/>
      <c r="OBM574" s="216"/>
      <c r="OBN574" s="216"/>
      <c r="OBO574" s="216"/>
      <c r="OBP574" s="216"/>
      <c r="OBQ574" s="216"/>
      <c r="OBR574" s="216"/>
      <c r="OBS574" s="216"/>
      <c r="OBT574" s="216"/>
      <c r="OBU574" s="216"/>
      <c r="OBV574" s="216"/>
      <c r="OBW574" s="216"/>
      <c r="OBX574" s="216"/>
      <c r="OBY574" s="216"/>
      <c r="OBZ574" s="216"/>
      <c r="OCA574" s="216"/>
      <c r="OCB574" s="216"/>
      <c r="OCC574" s="216"/>
      <c r="OCD574" s="216"/>
      <c r="OCE574" s="216"/>
      <c r="OCF574" s="216"/>
      <c r="OCG574" s="216"/>
      <c r="OCH574" s="216"/>
      <c r="OCI574" s="216"/>
      <c r="OCJ574" s="216"/>
      <c r="OCK574" s="216"/>
      <c r="OCL574" s="216"/>
      <c r="OCM574" s="216"/>
      <c r="OCN574" s="216"/>
      <c r="OCO574" s="216"/>
      <c r="OCP574" s="216"/>
      <c r="OCQ574" s="216"/>
      <c r="OCR574" s="216"/>
      <c r="OCS574" s="216"/>
      <c r="OCT574" s="216"/>
      <c r="OCU574" s="216"/>
      <c r="OCV574" s="216"/>
      <c r="OCW574" s="216"/>
      <c r="OCX574" s="216"/>
      <c r="OCY574" s="216"/>
      <c r="OCZ574" s="216"/>
      <c r="ODA574" s="216"/>
      <c r="ODB574" s="216"/>
      <c r="ODC574" s="216"/>
      <c r="ODD574" s="216"/>
      <c r="ODE574" s="216"/>
      <c r="ODF574" s="216"/>
      <c r="ODG574" s="216"/>
      <c r="ODH574" s="216"/>
      <c r="ODI574" s="216"/>
      <c r="ODJ574" s="216"/>
      <c r="ODK574" s="216"/>
      <c r="ODL574" s="216"/>
      <c r="ODM574" s="216"/>
      <c r="ODN574" s="216"/>
      <c r="ODO574" s="216"/>
      <c r="ODP574" s="216"/>
      <c r="ODQ574" s="216"/>
      <c r="ODR574" s="216"/>
      <c r="ODS574" s="216"/>
      <c r="ODT574" s="216"/>
      <c r="ODU574" s="216"/>
      <c r="ODV574" s="216"/>
      <c r="ODW574" s="216"/>
      <c r="ODX574" s="216"/>
      <c r="ODY574" s="216"/>
      <c r="ODZ574" s="216"/>
      <c r="OEA574" s="216"/>
      <c r="OEB574" s="216"/>
      <c r="OEC574" s="216"/>
      <c r="OED574" s="216"/>
      <c r="OEE574" s="216"/>
      <c r="OEF574" s="216"/>
      <c r="OEG574" s="216"/>
      <c r="OEH574" s="216"/>
      <c r="OEI574" s="216"/>
      <c r="OEJ574" s="216"/>
      <c r="OEK574" s="216"/>
      <c r="OEL574" s="216"/>
      <c r="OEM574" s="216"/>
      <c r="OEN574" s="216"/>
      <c r="OEO574" s="216"/>
      <c r="OEP574" s="216"/>
      <c r="OEQ574" s="216"/>
      <c r="OER574" s="216"/>
      <c r="OES574" s="216"/>
      <c r="OET574" s="216"/>
      <c r="OEU574" s="216"/>
      <c r="OEV574" s="216"/>
      <c r="OEW574" s="216"/>
      <c r="OEX574" s="216"/>
      <c r="OEY574" s="216"/>
      <c r="OEZ574" s="216"/>
      <c r="OFA574" s="216"/>
      <c r="OFB574" s="216"/>
      <c r="OFC574" s="216"/>
      <c r="OFD574" s="216"/>
      <c r="OFE574" s="216"/>
      <c r="OFF574" s="216"/>
      <c r="OFG574" s="216"/>
      <c r="OFH574" s="216"/>
      <c r="OFI574" s="216"/>
      <c r="OFJ574" s="216"/>
      <c r="OFK574" s="216"/>
      <c r="OFL574" s="216"/>
      <c r="OFM574" s="216"/>
      <c r="OFN574" s="216"/>
      <c r="OFO574" s="216"/>
      <c r="OFP574" s="216"/>
      <c r="OFQ574" s="216"/>
      <c r="OFR574" s="216"/>
      <c r="OFS574" s="216"/>
      <c r="OFT574" s="216"/>
      <c r="OFU574" s="216"/>
      <c r="OFV574" s="216"/>
      <c r="OFW574" s="216"/>
      <c r="OFX574" s="216"/>
      <c r="OFY574" s="216"/>
      <c r="OFZ574" s="216"/>
      <c r="OGA574" s="216"/>
      <c r="OGB574" s="216"/>
      <c r="OGC574" s="216"/>
      <c r="OGD574" s="216"/>
      <c r="OGE574" s="216"/>
      <c r="OGF574" s="216"/>
      <c r="OGG574" s="216"/>
      <c r="OGH574" s="216"/>
      <c r="OGI574" s="216"/>
      <c r="OGJ574" s="216"/>
      <c r="OGK574" s="216"/>
      <c r="OGL574" s="216"/>
      <c r="OGM574" s="216"/>
      <c r="OGN574" s="216"/>
      <c r="OGO574" s="216"/>
      <c r="OGP574" s="216"/>
      <c r="OGQ574" s="216"/>
      <c r="OGR574" s="216"/>
      <c r="OGS574" s="216"/>
      <c r="OGT574" s="216"/>
      <c r="OGU574" s="216"/>
      <c r="OGV574" s="216"/>
      <c r="OGW574" s="216"/>
      <c r="OGX574" s="216"/>
      <c r="OGY574" s="216"/>
      <c r="OGZ574" s="216"/>
      <c r="OHA574" s="216"/>
      <c r="OHB574" s="216"/>
      <c r="OHC574" s="216"/>
      <c r="OHD574" s="216"/>
      <c r="OHE574" s="216"/>
      <c r="OHF574" s="216"/>
      <c r="OHG574" s="216"/>
      <c r="OHH574" s="216"/>
      <c r="OHI574" s="216"/>
      <c r="OHJ574" s="216"/>
      <c r="OHK574" s="216"/>
      <c r="OHL574" s="216"/>
      <c r="OHM574" s="216"/>
      <c r="OHN574" s="216"/>
      <c r="OHO574" s="216"/>
      <c r="OHP574" s="216"/>
      <c r="OHQ574" s="216"/>
      <c r="OHR574" s="216"/>
      <c r="OHS574" s="216"/>
      <c r="OHT574" s="216"/>
      <c r="OHU574" s="216"/>
      <c r="OHV574" s="216"/>
      <c r="OHW574" s="216"/>
      <c r="OHX574" s="216"/>
      <c r="OHY574" s="216"/>
      <c r="OHZ574" s="216"/>
      <c r="OIA574" s="216"/>
      <c r="OIB574" s="216"/>
      <c r="OIC574" s="216"/>
      <c r="OID574" s="216"/>
      <c r="OIE574" s="216"/>
      <c r="OIF574" s="216"/>
      <c r="OIG574" s="216"/>
      <c r="OIH574" s="216"/>
      <c r="OII574" s="216"/>
      <c r="OIJ574" s="216"/>
      <c r="OIK574" s="216"/>
      <c r="OIL574" s="216"/>
      <c r="OIM574" s="216"/>
      <c r="OIN574" s="216"/>
      <c r="OIO574" s="216"/>
      <c r="OIP574" s="216"/>
      <c r="OIQ574" s="216"/>
      <c r="OIR574" s="216"/>
      <c r="OIS574" s="216"/>
      <c r="OIT574" s="216"/>
      <c r="OIU574" s="216"/>
      <c r="OIV574" s="216"/>
      <c r="OIW574" s="216"/>
      <c r="OIX574" s="216"/>
      <c r="OIY574" s="216"/>
      <c r="OIZ574" s="216"/>
      <c r="OJA574" s="216"/>
      <c r="OJB574" s="216"/>
      <c r="OJC574" s="216"/>
      <c r="OJD574" s="216"/>
      <c r="OJE574" s="216"/>
      <c r="OJF574" s="216"/>
      <c r="OJG574" s="216"/>
      <c r="OJH574" s="216"/>
      <c r="OJI574" s="216"/>
      <c r="OJJ574" s="216"/>
      <c r="OJK574" s="216"/>
      <c r="OJL574" s="216"/>
      <c r="OJM574" s="216"/>
      <c r="OJN574" s="216"/>
      <c r="OJO574" s="216"/>
      <c r="OJP574" s="216"/>
      <c r="OJQ574" s="216"/>
      <c r="OJR574" s="216"/>
      <c r="OJS574" s="216"/>
      <c r="OJT574" s="216"/>
      <c r="OJU574" s="216"/>
      <c r="OJV574" s="216"/>
      <c r="OJW574" s="216"/>
      <c r="OJX574" s="216"/>
      <c r="OJY574" s="216"/>
      <c r="OJZ574" s="216"/>
      <c r="OKA574" s="216"/>
      <c r="OKB574" s="216"/>
      <c r="OKC574" s="216"/>
      <c r="OKD574" s="216"/>
      <c r="OKE574" s="216"/>
      <c r="OKF574" s="216"/>
      <c r="OKG574" s="216"/>
      <c r="OKH574" s="216"/>
      <c r="OKI574" s="216"/>
      <c r="OKJ574" s="216"/>
      <c r="OKK574" s="216"/>
      <c r="OKL574" s="216"/>
      <c r="OKM574" s="216"/>
      <c r="OKN574" s="216"/>
      <c r="OKO574" s="216"/>
      <c r="OKP574" s="216"/>
      <c r="OKQ574" s="216"/>
      <c r="OKR574" s="216"/>
      <c r="OKS574" s="216"/>
      <c r="OKT574" s="216"/>
      <c r="OKU574" s="216"/>
      <c r="OKV574" s="216"/>
      <c r="OKW574" s="216"/>
      <c r="OKX574" s="216"/>
      <c r="OKY574" s="216"/>
      <c r="OKZ574" s="216"/>
      <c r="OLA574" s="216"/>
      <c r="OLB574" s="216"/>
      <c r="OLC574" s="216"/>
      <c r="OLD574" s="216"/>
      <c r="OLE574" s="216"/>
      <c r="OLF574" s="216"/>
      <c r="OLG574" s="216"/>
      <c r="OLH574" s="216"/>
      <c r="OLI574" s="216"/>
      <c r="OLJ574" s="216"/>
      <c r="OLK574" s="216"/>
      <c r="OLL574" s="216"/>
      <c r="OLM574" s="216"/>
      <c r="OLN574" s="216"/>
      <c r="OLO574" s="216"/>
      <c r="OLP574" s="216"/>
      <c r="OLQ574" s="216"/>
      <c r="OLR574" s="216"/>
      <c r="OLS574" s="216"/>
      <c r="OLT574" s="216"/>
      <c r="OLU574" s="216"/>
      <c r="OLV574" s="216"/>
      <c r="OLW574" s="216"/>
      <c r="OLX574" s="216"/>
      <c r="OLY574" s="216"/>
      <c r="OLZ574" s="216"/>
      <c r="OMA574" s="216"/>
      <c r="OMB574" s="216"/>
      <c r="OMC574" s="216"/>
      <c r="OMD574" s="216"/>
      <c r="OME574" s="216"/>
      <c r="OMF574" s="216"/>
      <c r="OMG574" s="216"/>
      <c r="OMH574" s="216"/>
      <c r="OMI574" s="216"/>
      <c r="OMJ574" s="216"/>
      <c r="OMK574" s="216"/>
      <c r="OML574" s="216"/>
      <c r="OMM574" s="216"/>
      <c r="OMN574" s="216"/>
      <c r="OMO574" s="216"/>
      <c r="OMP574" s="216"/>
      <c r="OMQ574" s="216"/>
      <c r="OMR574" s="216"/>
      <c r="OMS574" s="216"/>
      <c r="OMT574" s="216"/>
      <c r="OMU574" s="216"/>
      <c r="OMV574" s="216"/>
      <c r="OMW574" s="216"/>
      <c r="OMX574" s="216"/>
      <c r="OMY574" s="216"/>
      <c r="OMZ574" s="216"/>
      <c r="ONA574" s="216"/>
      <c r="ONB574" s="216"/>
      <c r="ONC574" s="216"/>
      <c r="OND574" s="216"/>
      <c r="ONE574" s="216"/>
      <c r="ONF574" s="216"/>
      <c r="ONG574" s="216"/>
      <c r="ONH574" s="216"/>
      <c r="ONI574" s="216"/>
      <c r="ONJ574" s="216"/>
      <c r="ONK574" s="216"/>
      <c r="ONL574" s="216"/>
      <c r="ONM574" s="216"/>
      <c r="ONN574" s="216"/>
      <c r="ONO574" s="216"/>
      <c r="ONP574" s="216"/>
      <c r="ONQ574" s="216"/>
      <c r="ONR574" s="216"/>
      <c r="ONS574" s="216"/>
      <c r="ONT574" s="216"/>
      <c r="ONU574" s="216"/>
      <c r="ONV574" s="216"/>
      <c r="ONW574" s="216"/>
      <c r="ONX574" s="216"/>
      <c r="ONY574" s="216"/>
      <c r="ONZ574" s="216"/>
      <c r="OOA574" s="216"/>
      <c r="OOB574" s="216"/>
      <c r="OOC574" s="216"/>
      <c r="OOD574" s="216"/>
      <c r="OOE574" s="216"/>
      <c r="OOF574" s="216"/>
      <c r="OOG574" s="216"/>
      <c r="OOH574" s="216"/>
      <c r="OOI574" s="216"/>
      <c r="OOJ574" s="216"/>
      <c r="OOK574" s="216"/>
      <c r="OOL574" s="216"/>
      <c r="OOM574" s="216"/>
      <c r="OON574" s="216"/>
      <c r="OOO574" s="216"/>
      <c r="OOP574" s="216"/>
      <c r="OOQ574" s="216"/>
      <c r="OOR574" s="216"/>
      <c r="OOS574" s="216"/>
      <c r="OOT574" s="216"/>
      <c r="OOU574" s="216"/>
      <c r="OOV574" s="216"/>
      <c r="OOW574" s="216"/>
      <c r="OOX574" s="216"/>
      <c r="OOY574" s="216"/>
      <c r="OOZ574" s="216"/>
      <c r="OPA574" s="216"/>
      <c r="OPB574" s="216"/>
      <c r="OPC574" s="216"/>
      <c r="OPD574" s="216"/>
      <c r="OPE574" s="216"/>
      <c r="OPF574" s="216"/>
      <c r="OPG574" s="216"/>
      <c r="OPH574" s="216"/>
      <c r="OPI574" s="216"/>
      <c r="OPJ574" s="216"/>
      <c r="OPK574" s="216"/>
      <c r="OPL574" s="216"/>
      <c r="OPM574" s="216"/>
      <c r="OPN574" s="216"/>
      <c r="OPO574" s="216"/>
      <c r="OPP574" s="216"/>
      <c r="OPQ574" s="216"/>
      <c r="OPR574" s="216"/>
      <c r="OPS574" s="216"/>
      <c r="OPT574" s="216"/>
      <c r="OPU574" s="216"/>
      <c r="OPV574" s="216"/>
      <c r="OPW574" s="216"/>
      <c r="OPX574" s="216"/>
      <c r="OPY574" s="216"/>
      <c r="OPZ574" s="216"/>
      <c r="OQA574" s="216"/>
      <c r="OQB574" s="216"/>
      <c r="OQC574" s="216"/>
      <c r="OQD574" s="216"/>
      <c r="OQE574" s="216"/>
      <c r="OQF574" s="216"/>
      <c r="OQG574" s="216"/>
      <c r="OQH574" s="216"/>
      <c r="OQI574" s="216"/>
      <c r="OQJ574" s="216"/>
      <c r="OQK574" s="216"/>
      <c r="OQL574" s="216"/>
      <c r="OQM574" s="216"/>
      <c r="OQN574" s="216"/>
      <c r="OQO574" s="216"/>
      <c r="OQP574" s="216"/>
      <c r="OQQ574" s="216"/>
      <c r="OQR574" s="216"/>
      <c r="OQS574" s="216"/>
      <c r="OQT574" s="216"/>
      <c r="OQU574" s="216"/>
      <c r="OQV574" s="216"/>
      <c r="OQW574" s="216"/>
      <c r="OQX574" s="216"/>
      <c r="OQY574" s="216"/>
      <c r="OQZ574" s="216"/>
      <c r="ORA574" s="216"/>
      <c r="ORB574" s="216"/>
      <c r="ORC574" s="216"/>
      <c r="ORD574" s="216"/>
      <c r="ORE574" s="216"/>
      <c r="ORF574" s="216"/>
      <c r="ORG574" s="216"/>
      <c r="ORH574" s="216"/>
      <c r="ORI574" s="216"/>
      <c r="ORJ574" s="216"/>
      <c r="ORK574" s="216"/>
      <c r="ORL574" s="216"/>
      <c r="ORM574" s="216"/>
      <c r="ORN574" s="216"/>
      <c r="ORO574" s="216"/>
      <c r="ORP574" s="216"/>
      <c r="ORQ574" s="216"/>
      <c r="ORR574" s="216"/>
      <c r="ORS574" s="216"/>
      <c r="ORT574" s="216"/>
      <c r="ORU574" s="216"/>
      <c r="ORV574" s="216"/>
      <c r="ORW574" s="216"/>
      <c r="ORX574" s="216"/>
      <c r="ORY574" s="216"/>
      <c r="ORZ574" s="216"/>
      <c r="OSA574" s="216"/>
      <c r="OSB574" s="216"/>
      <c r="OSC574" s="216"/>
      <c r="OSD574" s="216"/>
      <c r="OSE574" s="216"/>
      <c r="OSF574" s="216"/>
      <c r="OSG574" s="216"/>
      <c r="OSH574" s="216"/>
      <c r="OSI574" s="216"/>
      <c r="OSJ574" s="216"/>
      <c r="OSK574" s="216"/>
      <c r="OSL574" s="216"/>
      <c r="OSM574" s="216"/>
      <c r="OSN574" s="216"/>
      <c r="OSO574" s="216"/>
      <c r="OSP574" s="216"/>
      <c r="OSQ574" s="216"/>
      <c r="OSR574" s="216"/>
      <c r="OSS574" s="216"/>
      <c r="OST574" s="216"/>
      <c r="OSU574" s="216"/>
      <c r="OSV574" s="216"/>
      <c r="OSW574" s="216"/>
      <c r="OSX574" s="216"/>
      <c r="OSY574" s="216"/>
      <c r="OSZ574" s="216"/>
      <c r="OTA574" s="216"/>
      <c r="OTB574" s="216"/>
      <c r="OTC574" s="216"/>
      <c r="OTD574" s="216"/>
      <c r="OTE574" s="216"/>
      <c r="OTF574" s="216"/>
      <c r="OTG574" s="216"/>
      <c r="OTH574" s="216"/>
      <c r="OTI574" s="216"/>
      <c r="OTJ574" s="216"/>
      <c r="OTK574" s="216"/>
      <c r="OTL574" s="216"/>
      <c r="OTM574" s="216"/>
      <c r="OTN574" s="216"/>
      <c r="OTO574" s="216"/>
      <c r="OTP574" s="216"/>
      <c r="OTQ574" s="216"/>
      <c r="OTR574" s="216"/>
      <c r="OTS574" s="216"/>
      <c r="OTT574" s="216"/>
      <c r="OTU574" s="216"/>
      <c r="OTV574" s="216"/>
      <c r="OTW574" s="216"/>
      <c r="OTX574" s="216"/>
      <c r="OTY574" s="216"/>
      <c r="OTZ574" s="216"/>
      <c r="OUA574" s="216"/>
      <c r="OUB574" s="216"/>
      <c r="OUC574" s="216"/>
      <c r="OUD574" s="216"/>
      <c r="OUE574" s="216"/>
      <c r="OUF574" s="216"/>
      <c r="OUG574" s="216"/>
      <c r="OUH574" s="216"/>
      <c r="OUI574" s="216"/>
      <c r="OUJ574" s="216"/>
      <c r="OUK574" s="216"/>
      <c r="OUL574" s="216"/>
      <c r="OUM574" s="216"/>
      <c r="OUN574" s="216"/>
      <c r="OUO574" s="216"/>
      <c r="OUP574" s="216"/>
      <c r="OUQ574" s="216"/>
      <c r="OUR574" s="216"/>
      <c r="OUS574" s="216"/>
      <c r="OUT574" s="216"/>
      <c r="OUU574" s="216"/>
      <c r="OUV574" s="216"/>
      <c r="OUW574" s="216"/>
      <c r="OUX574" s="216"/>
      <c r="OUY574" s="216"/>
      <c r="OUZ574" s="216"/>
      <c r="OVA574" s="216"/>
      <c r="OVB574" s="216"/>
      <c r="OVC574" s="216"/>
      <c r="OVD574" s="216"/>
      <c r="OVE574" s="216"/>
      <c r="OVF574" s="216"/>
      <c r="OVG574" s="216"/>
      <c r="OVH574" s="216"/>
      <c r="OVI574" s="216"/>
      <c r="OVJ574" s="216"/>
      <c r="OVK574" s="216"/>
      <c r="OVL574" s="216"/>
      <c r="OVM574" s="216"/>
      <c r="OVN574" s="216"/>
      <c r="OVO574" s="216"/>
      <c r="OVP574" s="216"/>
      <c r="OVQ574" s="216"/>
      <c r="OVR574" s="216"/>
      <c r="OVS574" s="216"/>
      <c r="OVT574" s="216"/>
      <c r="OVU574" s="216"/>
      <c r="OVV574" s="216"/>
      <c r="OVW574" s="216"/>
      <c r="OVX574" s="216"/>
      <c r="OVY574" s="216"/>
      <c r="OVZ574" s="216"/>
      <c r="OWA574" s="216"/>
      <c r="OWB574" s="216"/>
      <c r="OWC574" s="216"/>
      <c r="OWD574" s="216"/>
      <c r="OWE574" s="216"/>
      <c r="OWF574" s="216"/>
      <c r="OWG574" s="216"/>
      <c r="OWH574" s="216"/>
      <c r="OWI574" s="216"/>
      <c r="OWJ574" s="216"/>
      <c r="OWK574" s="216"/>
      <c r="OWL574" s="216"/>
      <c r="OWM574" s="216"/>
      <c r="OWN574" s="216"/>
      <c r="OWO574" s="216"/>
      <c r="OWP574" s="216"/>
      <c r="OWQ574" s="216"/>
      <c r="OWR574" s="216"/>
      <c r="OWS574" s="216"/>
      <c r="OWT574" s="216"/>
      <c r="OWU574" s="216"/>
      <c r="OWV574" s="216"/>
      <c r="OWW574" s="216"/>
      <c r="OWX574" s="216"/>
      <c r="OWY574" s="216"/>
      <c r="OWZ574" s="216"/>
      <c r="OXA574" s="216"/>
      <c r="OXB574" s="216"/>
      <c r="OXC574" s="216"/>
      <c r="OXD574" s="216"/>
      <c r="OXE574" s="216"/>
      <c r="OXF574" s="216"/>
      <c r="OXG574" s="216"/>
      <c r="OXH574" s="216"/>
      <c r="OXI574" s="216"/>
      <c r="OXJ574" s="216"/>
      <c r="OXK574" s="216"/>
      <c r="OXL574" s="216"/>
      <c r="OXM574" s="216"/>
      <c r="OXN574" s="216"/>
      <c r="OXO574" s="216"/>
      <c r="OXP574" s="216"/>
      <c r="OXQ574" s="216"/>
      <c r="OXR574" s="216"/>
      <c r="OXS574" s="216"/>
      <c r="OXT574" s="216"/>
      <c r="OXU574" s="216"/>
      <c r="OXV574" s="216"/>
      <c r="OXW574" s="216"/>
      <c r="OXX574" s="216"/>
      <c r="OXY574" s="216"/>
      <c r="OXZ574" s="216"/>
      <c r="OYA574" s="216"/>
      <c r="OYB574" s="216"/>
      <c r="OYC574" s="216"/>
      <c r="OYD574" s="216"/>
      <c r="OYE574" s="216"/>
      <c r="OYF574" s="216"/>
      <c r="OYG574" s="216"/>
      <c r="OYH574" s="216"/>
      <c r="OYI574" s="216"/>
      <c r="OYJ574" s="216"/>
      <c r="OYK574" s="216"/>
      <c r="OYL574" s="216"/>
      <c r="OYM574" s="216"/>
      <c r="OYN574" s="216"/>
      <c r="OYO574" s="216"/>
      <c r="OYP574" s="216"/>
      <c r="OYQ574" s="216"/>
      <c r="OYR574" s="216"/>
      <c r="OYS574" s="216"/>
      <c r="OYT574" s="216"/>
      <c r="OYU574" s="216"/>
      <c r="OYV574" s="216"/>
      <c r="OYW574" s="216"/>
      <c r="OYX574" s="216"/>
      <c r="OYY574" s="216"/>
      <c r="OYZ574" s="216"/>
      <c r="OZA574" s="216"/>
      <c r="OZB574" s="216"/>
      <c r="OZC574" s="216"/>
      <c r="OZD574" s="216"/>
      <c r="OZE574" s="216"/>
      <c r="OZF574" s="216"/>
      <c r="OZG574" s="216"/>
      <c r="OZH574" s="216"/>
      <c r="OZI574" s="216"/>
      <c r="OZJ574" s="216"/>
      <c r="OZK574" s="216"/>
      <c r="OZL574" s="216"/>
      <c r="OZM574" s="216"/>
      <c r="OZN574" s="216"/>
      <c r="OZO574" s="216"/>
      <c r="OZP574" s="216"/>
      <c r="OZQ574" s="216"/>
      <c r="OZR574" s="216"/>
      <c r="OZS574" s="216"/>
      <c r="OZT574" s="216"/>
      <c r="OZU574" s="216"/>
      <c r="OZV574" s="216"/>
      <c r="OZW574" s="216"/>
      <c r="OZX574" s="216"/>
      <c r="OZY574" s="216"/>
      <c r="OZZ574" s="216"/>
      <c r="PAA574" s="216"/>
      <c r="PAB574" s="216"/>
      <c r="PAC574" s="216"/>
      <c r="PAD574" s="216"/>
      <c r="PAE574" s="216"/>
      <c r="PAF574" s="216"/>
      <c r="PAG574" s="216"/>
      <c r="PAH574" s="216"/>
      <c r="PAI574" s="216"/>
      <c r="PAJ574" s="216"/>
      <c r="PAK574" s="216"/>
      <c r="PAL574" s="216"/>
      <c r="PAM574" s="216"/>
      <c r="PAN574" s="216"/>
      <c r="PAO574" s="216"/>
      <c r="PAP574" s="216"/>
      <c r="PAQ574" s="216"/>
      <c r="PAR574" s="216"/>
      <c r="PAS574" s="216"/>
      <c r="PAT574" s="216"/>
      <c r="PAU574" s="216"/>
      <c r="PAV574" s="216"/>
      <c r="PAW574" s="216"/>
      <c r="PAX574" s="216"/>
      <c r="PAY574" s="216"/>
      <c r="PAZ574" s="216"/>
      <c r="PBA574" s="216"/>
      <c r="PBB574" s="216"/>
      <c r="PBC574" s="216"/>
      <c r="PBD574" s="216"/>
      <c r="PBE574" s="216"/>
      <c r="PBF574" s="216"/>
      <c r="PBG574" s="216"/>
      <c r="PBH574" s="216"/>
      <c r="PBI574" s="216"/>
      <c r="PBJ574" s="216"/>
      <c r="PBK574" s="216"/>
      <c r="PBL574" s="216"/>
      <c r="PBM574" s="216"/>
      <c r="PBN574" s="216"/>
      <c r="PBO574" s="216"/>
      <c r="PBP574" s="216"/>
      <c r="PBQ574" s="216"/>
      <c r="PBR574" s="216"/>
      <c r="PBS574" s="216"/>
      <c r="PBT574" s="216"/>
      <c r="PBU574" s="216"/>
      <c r="PBV574" s="216"/>
      <c r="PBW574" s="216"/>
      <c r="PBX574" s="216"/>
      <c r="PBY574" s="216"/>
      <c r="PBZ574" s="216"/>
      <c r="PCA574" s="216"/>
      <c r="PCB574" s="216"/>
      <c r="PCC574" s="216"/>
      <c r="PCD574" s="216"/>
      <c r="PCE574" s="216"/>
      <c r="PCF574" s="216"/>
      <c r="PCG574" s="216"/>
      <c r="PCH574" s="216"/>
      <c r="PCI574" s="216"/>
      <c r="PCJ574" s="216"/>
      <c r="PCK574" s="216"/>
      <c r="PCL574" s="216"/>
      <c r="PCM574" s="216"/>
      <c r="PCN574" s="216"/>
      <c r="PCO574" s="216"/>
      <c r="PCP574" s="216"/>
      <c r="PCQ574" s="216"/>
      <c r="PCR574" s="216"/>
      <c r="PCS574" s="216"/>
      <c r="PCT574" s="216"/>
      <c r="PCU574" s="216"/>
      <c r="PCV574" s="216"/>
      <c r="PCW574" s="216"/>
      <c r="PCX574" s="216"/>
      <c r="PCY574" s="216"/>
      <c r="PCZ574" s="216"/>
      <c r="PDA574" s="216"/>
      <c r="PDB574" s="216"/>
      <c r="PDC574" s="216"/>
      <c r="PDD574" s="216"/>
      <c r="PDE574" s="216"/>
      <c r="PDF574" s="216"/>
      <c r="PDG574" s="216"/>
      <c r="PDH574" s="216"/>
      <c r="PDI574" s="216"/>
      <c r="PDJ574" s="216"/>
      <c r="PDK574" s="216"/>
      <c r="PDL574" s="216"/>
      <c r="PDM574" s="216"/>
      <c r="PDN574" s="216"/>
      <c r="PDO574" s="216"/>
      <c r="PDP574" s="216"/>
      <c r="PDQ574" s="216"/>
      <c r="PDR574" s="216"/>
      <c r="PDS574" s="216"/>
      <c r="PDT574" s="216"/>
      <c r="PDU574" s="216"/>
      <c r="PDV574" s="216"/>
      <c r="PDW574" s="216"/>
      <c r="PDX574" s="216"/>
      <c r="PDY574" s="216"/>
      <c r="PDZ574" s="216"/>
      <c r="PEA574" s="216"/>
      <c r="PEB574" s="216"/>
      <c r="PEC574" s="216"/>
      <c r="PED574" s="216"/>
      <c r="PEE574" s="216"/>
      <c r="PEF574" s="216"/>
      <c r="PEG574" s="216"/>
      <c r="PEH574" s="216"/>
      <c r="PEI574" s="216"/>
      <c r="PEJ574" s="216"/>
      <c r="PEK574" s="216"/>
      <c r="PEL574" s="216"/>
      <c r="PEM574" s="216"/>
      <c r="PEN574" s="216"/>
      <c r="PEO574" s="216"/>
      <c r="PEP574" s="216"/>
      <c r="PEQ574" s="216"/>
      <c r="PER574" s="216"/>
      <c r="PES574" s="216"/>
      <c r="PET574" s="216"/>
      <c r="PEU574" s="216"/>
      <c r="PEV574" s="216"/>
      <c r="PEW574" s="216"/>
      <c r="PEX574" s="216"/>
      <c r="PEY574" s="216"/>
      <c r="PEZ574" s="216"/>
      <c r="PFA574" s="216"/>
      <c r="PFB574" s="216"/>
      <c r="PFC574" s="216"/>
      <c r="PFD574" s="216"/>
      <c r="PFE574" s="216"/>
      <c r="PFF574" s="216"/>
      <c r="PFG574" s="216"/>
      <c r="PFH574" s="216"/>
      <c r="PFI574" s="216"/>
      <c r="PFJ574" s="216"/>
      <c r="PFK574" s="216"/>
      <c r="PFL574" s="216"/>
      <c r="PFM574" s="216"/>
      <c r="PFN574" s="216"/>
      <c r="PFO574" s="216"/>
      <c r="PFP574" s="216"/>
      <c r="PFQ574" s="216"/>
      <c r="PFR574" s="216"/>
      <c r="PFS574" s="216"/>
      <c r="PFT574" s="216"/>
      <c r="PFU574" s="216"/>
      <c r="PFV574" s="216"/>
      <c r="PFW574" s="216"/>
      <c r="PFX574" s="216"/>
      <c r="PFY574" s="216"/>
      <c r="PFZ574" s="216"/>
      <c r="PGA574" s="216"/>
      <c r="PGB574" s="216"/>
      <c r="PGC574" s="216"/>
      <c r="PGD574" s="216"/>
      <c r="PGE574" s="216"/>
      <c r="PGF574" s="216"/>
      <c r="PGG574" s="216"/>
      <c r="PGH574" s="216"/>
      <c r="PGI574" s="216"/>
      <c r="PGJ574" s="216"/>
      <c r="PGK574" s="216"/>
      <c r="PGL574" s="216"/>
      <c r="PGM574" s="216"/>
      <c r="PGN574" s="216"/>
      <c r="PGO574" s="216"/>
      <c r="PGP574" s="216"/>
      <c r="PGQ574" s="216"/>
      <c r="PGR574" s="216"/>
      <c r="PGS574" s="216"/>
      <c r="PGT574" s="216"/>
      <c r="PGU574" s="216"/>
      <c r="PGV574" s="216"/>
      <c r="PGW574" s="216"/>
      <c r="PGX574" s="216"/>
      <c r="PGY574" s="216"/>
      <c r="PGZ574" s="216"/>
      <c r="PHA574" s="216"/>
      <c r="PHB574" s="216"/>
      <c r="PHC574" s="216"/>
      <c r="PHD574" s="216"/>
      <c r="PHE574" s="216"/>
      <c r="PHF574" s="216"/>
      <c r="PHG574" s="216"/>
      <c r="PHH574" s="216"/>
      <c r="PHI574" s="216"/>
      <c r="PHJ574" s="216"/>
      <c r="PHK574" s="216"/>
      <c r="PHL574" s="216"/>
      <c r="PHM574" s="216"/>
      <c r="PHN574" s="216"/>
      <c r="PHO574" s="216"/>
      <c r="PHP574" s="216"/>
      <c r="PHQ574" s="216"/>
      <c r="PHR574" s="216"/>
      <c r="PHS574" s="216"/>
      <c r="PHT574" s="216"/>
      <c r="PHU574" s="216"/>
      <c r="PHV574" s="216"/>
      <c r="PHW574" s="216"/>
      <c r="PHX574" s="216"/>
      <c r="PHY574" s="216"/>
      <c r="PHZ574" s="216"/>
      <c r="PIA574" s="216"/>
      <c r="PIB574" s="216"/>
      <c r="PIC574" s="216"/>
      <c r="PID574" s="216"/>
      <c r="PIE574" s="216"/>
      <c r="PIF574" s="216"/>
      <c r="PIG574" s="216"/>
      <c r="PIH574" s="216"/>
      <c r="PII574" s="216"/>
      <c r="PIJ574" s="216"/>
      <c r="PIK574" s="216"/>
      <c r="PIL574" s="216"/>
      <c r="PIM574" s="216"/>
      <c r="PIN574" s="216"/>
      <c r="PIO574" s="216"/>
      <c r="PIP574" s="216"/>
      <c r="PIQ574" s="216"/>
      <c r="PIR574" s="216"/>
      <c r="PIS574" s="216"/>
      <c r="PIT574" s="216"/>
      <c r="PIU574" s="216"/>
      <c r="PIV574" s="216"/>
      <c r="PIW574" s="216"/>
      <c r="PIX574" s="216"/>
      <c r="PIY574" s="216"/>
      <c r="PIZ574" s="216"/>
      <c r="PJA574" s="216"/>
      <c r="PJB574" s="216"/>
      <c r="PJC574" s="216"/>
      <c r="PJD574" s="216"/>
      <c r="PJE574" s="216"/>
      <c r="PJF574" s="216"/>
      <c r="PJG574" s="216"/>
      <c r="PJH574" s="216"/>
      <c r="PJI574" s="216"/>
      <c r="PJJ574" s="216"/>
      <c r="PJK574" s="216"/>
      <c r="PJL574" s="216"/>
      <c r="PJM574" s="216"/>
      <c r="PJN574" s="216"/>
      <c r="PJO574" s="216"/>
      <c r="PJP574" s="216"/>
      <c r="PJQ574" s="216"/>
      <c r="PJR574" s="216"/>
      <c r="PJS574" s="216"/>
      <c r="PJT574" s="216"/>
      <c r="PJU574" s="216"/>
      <c r="PJV574" s="216"/>
      <c r="PJW574" s="216"/>
      <c r="PJX574" s="216"/>
      <c r="PJY574" s="216"/>
      <c r="PJZ574" s="216"/>
      <c r="PKA574" s="216"/>
      <c r="PKB574" s="216"/>
      <c r="PKC574" s="216"/>
      <c r="PKD574" s="216"/>
      <c r="PKE574" s="216"/>
      <c r="PKF574" s="216"/>
      <c r="PKG574" s="216"/>
      <c r="PKH574" s="216"/>
      <c r="PKI574" s="216"/>
      <c r="PKJ574" s="216"/>
      <c r="PKK574" s="216"/>
      <c r="PKL574" s="216"/>
      <c r="PKM574" s="216"/>
      <c r="PKN574" s="216"/>
      <c r="PKO574" s="216"/>
      <c r="PKP574" s="216"/>
      <c r="PKQ574" s="216"/>
      <c r="PKR574" s="216"/>
      <c r="PKS574" s="216"/>
      <c r="PKT574" s="216"/>
      <c r="PKU574" s="216"/>
      <c r="PKV574" s="216"/>
      <c r="PKW574" s="216"/>
      <c r="PKX574" s="216"/>
      <c r="PKY574" s="216"/>
      <c r="PKZ574" s="216"/>
      <c r="PLA574" s="216"/>
      <c r="PLB574" s="216"/>
      <c r="PLC574" s="216"/>
      <c r="PLD574" s="216"/>
      <c r="PLE574" s="216"/>
      <c r="PLF574" s="216"/>
      <c r="PLG574" s="216"/>
      <c r="PLH574" s="216"/>
      <c r="PLI574" s="216"/>
      <c r="PLJ574" s="216"/>
      <c r="PLK574" s="216"/>
      <c r="PLL574" s="216"/>
      <c r="PLM574" s="216"/>
      <c r="PLN574" s="216"/>
      <c r="PLO574" s="216"/>
      <c r="PLP574" s="216"/>
      <c r="PLQ574" s="216"/>
      <c r="PLR574" s="216"/>
      <c r="PLS574" s="216"/>
      <c r="PLT574" s="216"/>
      <c r="PLU574" s="216"/>
      <c r="PLV574" s="216"/>
      <c r="PLW574" s="216"/>
      <c r="PLX574" s="216"/>
      <c r="PLY574" s="216"/>
      <c r="PLZ574" s="216"/>
      <c r="PMA574" s="216"/>
      <c r="PMB574" s="216"/>
      <c r="PMC574" s="216"/>
      <c r="PMD574" s="216"/>
      <c r="PME574" s="216"/>
      <c r="PMF574" s="216"/>
      <c r="PMG574" s="216"/>
      <c r="PMH574" s="216"/>
      <c r="PMI574" s="216"/>
      <c r="PMJ574" s="216"/>
      <c r="PMK574" s="216"/>
      <c r="PML574" s="216"/>
      <c r="PMM574" s="216"/>
      <c r="PMN574" s="216"/>
      <c r="PMO574" s="216"/>
      <c r="PMP574" s="216"/>
      <c r="PMQ574" s="216"/>
      <c r="PMR574" s="216"/>
      <c r="PMS574" s="216"/>
      <c r="PMT574" s="216"/>
      <c r="PMU574" s="216"/>
      <c r="PMV574" s="216"/>
      <c r="PMW574" s="216"/>
      <c r="PMX574" s="216"/>
      <c r="PMY574" s="216"/>
      <c r="PMZ574" s="216"/>
      <c r="PNA574" s="216"/>
      <c r="PNB574" s="216"/>
      <c r="PNC574" s="216"/>
      <c r="PND574" s="216"/>
      <c r="PNE574" s="216"/>
      <c r="PNF574" s="216"/>
      <c r="PNG574" s="216"/>
      <c r="PNH574" s="216"/>
      <c r="PNI574" s="216"/>
      <c r="PNJ574" s="216"/>
      <c r="PNK574" s="216"/>
      <c r="PNL574" s="216"/>
      <c r="PNM574" s="216"/>
      <c r="PNN574" s="216"/>
      <c r="PNO574" s="216"/>
      <c r="PNP574" s="216"/>
      <c r="PNQ574" s="216"/>
      <c r="PNR574" s="216"/>
      <c r="PNS574" s="216"/>
      <c r="PNT574" s="216"/>
      <c r="PNU574" s="216"/>
      <c r="PNV574" s="216"/>
      <c r="PNW574" s="216"/>
      <c r="PNX574" s="216"/>
      <c r="PNY574" s="216"/>
      <c r="PNZ574" s="216"/>
      <c r="POA574" s="216"/>
      <c r="POB574" s="216"/>
      <c r="POC574" s="216"/>
      <c r="POD574" s="216"/>
      <c r="POE574" s="216"/>
      <c r="POF574" s="216"/>
      <c r="POG574" s="216"/>
      <c r="POH574" s="216"/>
      <c r="POI574" s="216"/>
      <c r="POJ574" s="216"/>
      <c r="POK574" s="216"/>
      <c r="POL574" s="216"/>
      <c r="POM574" s="216"/>
      <c r="PON574" s="216"/>
      <c r="POO574" s="216"/>
      <c r="POP574" s="216"/>
      <c r="POQ574" s="216"/>
      <c r="POR574" s="216"/>
      <c r="POS574" s="216"/>
      <c r="POT574" s="216"/>
      <c r="POU574" s="216"/>
      <c r="POV574" s="216"/>
      <c r="POW574" s="216"/>
      <c r="POX574" s="216"/>
      <c r="POY574" s="216"/>
      <c r="POZ574" s="216"/>
      <c r="PPA574" s="216"/>
      <c r="PPB574" s="216"/>
      <c r="PPC574" s="216"/>
      <c r="PPD574" s="216"/>
      <c r="PPE574" s="216"/>
      <c r="PPF574" s="216"/>
      <c r="PPG574" s="216"/>
      <c r="PPH574" s="216"/>
      <c r="PPI574" s="216"/>
      <c r="PPJ574" s="216"/>
      <c r="PPK574" s="216"/>
      <c r="PPL574" s="216"/>
      <c r="PPM574" s="216"/>
      <c r="PPN574" s="216"/>
      <c r="PPO574" s="216"/>
      <c r="PPP574" s="216"/>
      <c r="PPQ574" s="216"/>
      <c r="PPR574" s="216"/>
      <c r="PPS574" s="216"/>
      <c r="PPT574" s="216"/>
      <c r="PPU574" s="216"/>
      <c r="PPV574" s="216"/>
      <c r="PPW574" s="216"/>
      <c r="PPX574" s="216"/>
      <c r="PPY574" s="216"/>
      <c r="PPZ574" s="216"/>
      <c r="PQA574" s="216"/>
      <c r="PQB574" s="216"/>
      <c r="PQC574" s="216"/>
      <c r="PQD574" s="216"/>
      <c r="PQE574" s="216"/>
      <c r="PQF574" s="216"/>
      <c r="PQG574" s="216"/>
      <c r="PQH574" s="216"/>
      <c r="PQI574" s="216"/>
      <c r="PQJ574" s="216"/>
      <c r="PQK574" s="216"/>
      <c r="PQL574" s="216"/>
      <c r="PQM574" s="216"/>
      <c r="PQN574" s="216"/>
      <c r="PQO574" s="216"/>
      <c r="PQP574" s="216"/>
      <c r="PQQ574" s="216"/>
      <c r="PQR574" s="216"/>
      <c r="PQS574" s="216"/>
      <c r="PQT574" s="216"/>
      <c r="PQU574" s="216"/>
      <c r="PQV574" s="216"/>
      <c r="PQW574" s="216"/>
      <c r="PQX574" s="216"/>
      <c r="PQY574" s="216"/>
      <c r="PQZ574" s="216"/>
      <c r="PRA574" s="216"/>
      <c r="PRB574" s="216"/>
      <c r="PRC574" s="216"/>
      <c r="PRD574" s="216"/>
      <c r="PRE574" s="216"/>
      <c r="PRF574" s="216"/>
      <c r="PRG574" s="216"/>
      <c r="PRH574" s="216"/>
      <c r="PRI574" s="216"/>
      <c r="PRJ574" s="216"/>
      <c r="PRK574" s="216"/>
      <c r="PRL574" s="216"/>
      <c r="PRM574" s="216"/>
      <c r="PRN574" s="216"/>
      <c r="PRO574" s="216"/>
      <c r="PRP574" s="216"/>
      <c r="PRQ574" s="216"/>
      <c r="PRR574" s="216"/>
      <c r="PRS574" s="216"/>
      <c r="PRT574" s="216"/>
      <c r="PRU574" s="216"/>
      <c r="PRV574" s="216"/>
      <c r="PRW574" s="216"/>
      <c r="PRX574" s="216"/>
      <c r="PRY574" s="216"/>
      <c r="PRZ574" s="216"/>
      <c r="PSA574" s="216"/>
      <c r="PSB574" s="216"/>
      <c r="PSC574" s="216"/>
      <c r="PSD574" s="216"/>
      <c r="PSE574" s="216"/>
      <c r="PSF574" s="216"/>
      <c r="PSG574" s="216"/>
      <c r="PSH574" s="216"/>
      <c r="PSI574" s="216"/>
      <c r="PSJ574" s="216"/>
      <c r="PSK574" s="216"/>
      <c r="PSL574" s="216"/>
      <c r="PSM574" s="216"/>
      <c r="PSN574" s="216"/>
      <c r="PSO574" s="216"/>
      <c r="PSP574" s="216"/>
      <c r="PSQ574" s="216"/>
      <c r="PSR574" s="216"/>
      <c r="PSS574" s="216"/>
      <c r="PST574" s="216"/>
      <c r="PSU574" s="216"/>
      <c r="PSV574" s="216"/>
      <c r="PSW574" s="216"/>
      <c r="PSX574" s="216"/>
      <c r="PSY574" s="216"/>
      <c r="PSZ574" s="216"/>
      <c r="PTA574" s="216"/>
      <c r="PTB574" s="216"/>
      <c r="PTC574" s="216"/>
      <c r="PTD574" s="216"/>
      <c r="PTE574" s="216"/>
      <c r="PTF574" s="216"/>
      <c r="PTG574" s="216"/>
      <c r="PTH574" s="216"/>
      <c r="PTI574" s="216"/>
      <c r="PTJ574" s="216"/>
      <c r="PTK574" s="216"/>
      <c r="PTL574" s="216"/>
      <c r="PTM574" s="216"/>
      <c r="PTN574" s="216"/>
      <c r="PTO574" s="216"/>
      <c r="PTP574" s="216"/>
      <c r="PTQ574" s="216"/>
      <c r="PTR574" s="216"/>
      <c r="PTS574" s="216"/>
      <c r="PTT574" s="216"/>
      <c r="PTU574" s="216"/>
      <c r="PTV574" s="216"/>
      <c r="PTW574" s="216"/>
      <c r="PTX574" s="216"/>
      <c r="PTY574" s="216"/>
      <c r="PTZ574" s="216"/>
      <c r="PUA574" s="216"/>
      <c r="PUB574" s="216"/>
      <c r="PUC574" s="216"/>
      <c r="PUD574" s="216"/>
      <c r="PUE574" s="216"/>
      <c r="PUF574" s="216"/>
      <c r="PUG574" s="216"/>
      <c r="PUH574" s="216"/>
      <c r="PUI574" s="216"/>
      <c r="PUJ574" s="216"/>
      <c r="PUK574" s="216"/>
      <c r="PUL574" s="216"/>
      <c r="PUM574" s="216"/>
      <c r="PUN574" s="216"/>
      <c r="PUO574" s="216"/>
      <c r="PUP574" s="216"/>
      <c r="PUQ574" s="216"/>
      <c r="PUR574" s="216"/>
      <c r="PUS574" s="216"/>
      <c r="PUT574" s="216"/>
      <c r="PUU574" s="216"/>
      <c r="PUV574" s="216"/>
      <c r="PUW574" s="216"/>
      <c r="PUX574" s="216"/>
      <c r="PUY574" s="216"/>
      <c r="PUZ574" s="216"/>
      <c r="PVA574" s="216"/>
      <c r="PVB574" s="216"/>
      <c r="PVC574" s="216"/>
      <c r="PVD574" s="216"/>
      <c r="PVE574" s="216"/>
      <c r="PVF574" s="216"/>
      <c r="PVG574" s="216"/>
      <c r="PVH574" s="216"/>
      <c r="PVI574" s="216"/>
      <c r="PVJ574" s="216"/>
      <c r="PVK574" s="216"/>
      <c r="PVL574" s="216"/>
      <c r="PVM574" s="216"/>
      <c r="PVN574" s="216"/>
      <c r="PVO574" s="216"/>
      <c r="PVP574" s="216"/>
      <c r="PVQ574" s="216"/>
      <c r="PVR574" s="216"/>
      <c r="PVS574" s="216"/>
      <c r="PVT574" s="216"/>
      <c r="PVU574" s="216"/>
      <c r="PVV574" s="216"/>
      <c r="PVW574" s="216"/>
      <c r="PVX574" s="216"/>
      <c r="PVY574" s="216"/>
      <c r="PVZ574" s="216"/>
      <c r="PWA574" s="216"/>
      <c r="PWB574" s="216"/>
      <c r="PWC574" s="216"/>
      <c r="PWD574" s="216"/>
      <c r="PWE574" s="216"/>
      <c r="PWF574" s="216"/>
      <c r="PWG574" s="216"/>
      <c r="PWH574" s="216"/>
      <c r="PWI574" s="216"/>
      <c r="PWJ574" s="216"/>
      <c r="PWK574" s="216"/>
      <c r="PWL574" s="216"/>
      <c r="PWM574" s="216"/>
      <c r="PWN574" s="216"/>
      <c r="PWO574" s="216"/>
      <c r="PWP574" s="216"/>
      <c r="PWQ574" s="216"/>
      <c r="PWR574" s="216"/>
      <c r="PWS574" s="216"/>
      <c r="PWT574" s="216"/>
      <c r="PWU574" s="216"/>
      <c r="PWV574" s="216"/>
      <c r="PWW574" s="216"/>
      <c r="PWX574" s="216"/>
      <c r="PWY574" s="216"/>
      <c r="PWZ574" s="216"/>
      <c r="PXA574" s="216"/>
      <c r="PXB574" s="216"/>
      <c r="PXC574" s="216"/>
      <c r="PXD574" s="216"/>
      <c r="PXE574" s="216"/>
      <c r="PXF574" s="216"/>
      <c r="PXG574" s="216"/>
      <c r="PXH574" s="216"/>
      <c r="PXI574" s="216"/>
      <c r="PXJ574" s="216"/>
      <c r="PXK574" s="216"/>
      <c r="PXL574" s="216"/>
      <c r="PXM574" s="216"/>
      <c r="PXN574" s="216"/>
      <c r="PXO574" s="216"/>
      <c r="PXP574" s="216"/>
      <c r="PXQ574" s="216"/>
      <c r="PXR574" s="216"/>
      <c r="PXS574" s="216"/>
      <c r="PXT574" s="216"/>
      <c r="PXU574" s="216"/>
      <c r="PXV574" s="216"/>
      <c r="PXW574" s="216"/>
      <c r="PXX574" s="216"/>
      <c r="PXY574" s="216"/>
      <c r="PXZ574" s="216"/>
      <c r="PYA574" s="216"/>
      <c r="PYB574" s="216"/>
      <c r="PYC574" s="216"/>
      <c r="PYD574" s="216"/>
      <c r="PYE574" s="216"/>
      <c r="PYF574" s="216"/>
      <c r="PYG574" s="216"/>
      <c r="PYH574" s="216"/>
      <c r="PYI574" s="216"/>
      <c r="PYJ574" s="216"/>
      <c r="PYK574" s="216"/>
      <c r="PYL574" s="216"/>
      <c r="PYM574" s="216"/>
      <c r="PYN574" s="216"/>
      <c r="PYO574" s="216"/>
      <c r="PYP574" s="216"/>
      <c r="PYQ574" s="216"/>
      <c r="PYR574" s="216"/>
      <c r="PYS574" s="216"/>
      <c r="PYT574" s="216"/>
      <c r="PYU574" s="216"/>
      <c r="PYV574" s="216"/>
      <c r="PYW574" s="216"/>
      <c r="PYX574" s="216"/>
      <c r="PYY574" s="216"/>
      <c r="PYZ574" s="216"/>
      <c r="PZA574" s="216"/>
      <c r="PZB574" s="216"/>
      <c r="PZC574" s="216"/>
      <c r="PZD574" s="216"/>
      <c r="PZE574" s="216"/>
      <c r="PZF574" s="216"/>
      <c r="PZG574" s="216"/>
      <c r="PZH574" s="216"/>
      <c r="PZI574" s="216"/>
      <c r="PZJ574" s="216"/>
      <c r="PZK574" s="216"/>
      <c r="PZL574" s="216"/>
      <c r="PZM574" s="216"/>
      <c r="PZN574" s="216"/>
      <c r="PZO574" s="216"/>
      <c r="PZP574" s="216"/>
      <c r="PZQ574" s="216"/>
      <c r="PZR574" s="216"/>
      <c r="PZS574" s="216"/>
      <c r="PZT574" s="216"/>
      <c r="PZU574" s="216"/>
      <c r="PZV574" s="216"/>
      <c r="PZW574" s="216"/>
      <c r="PZX574" s="216"/>
      <c r="PZY574" s="216"/>
      <c r="PZZ574" s="216"/>
      <c r="QAA574" s="216"/>
      <c r="QAB574" s="216"/>
      <c r="QAC574" s="216"/>
      <c r="QAD574" s="216"/>
      <c r="QAE574" s="216"/>
      <c r="QAF574" s="216"/>
      <c r="QAG574" s="216"/>
      <c r="QAH574" s="216"/>
      <c r="QAI574" s="216"/>
      <c r="QAJ574" s="216"/>
      <c r="QAK574" s="216"/>
      <c r="QAL574" s="216"/>
      <c r="QAM574" s="216"/>
      <c r="QAN574" s="216"/>
      <c r="QAO574" s="216"/>
      <c r="QAP574" s="216"/>
      <c r="QAQ574" s="216"/>
      <c r="QAR574" s="216"/>
      <c r="QAS574" s="216"/>
      <c r="QAT574" s="216"/>
      <c r="QAU574" s="216"/>
      <c r="QAV574" s="216"/>
      <c r="QAW574" s="216"/>
      <c r="QAX574" s="216"/>
      <c r="QAY574" s="216"/>
      <c r="QAZ574" s="216"/>
      <c r="QBA574" s="216"/>
      <c r="QBB574" s="216"/>
      <c r="QBC574" s="216"/>
      <c r="QBD574" s="216"/>
      <c r="QBE574" s="216"/>
      <c r="QBF574" s="216"/>
      <c r="QBG574" s="216"/>
      <c r="QBH574" s="216"/>
      <c r="QBI574" s="216"/>
      <c r="QBJ574" s="216"/>
      <c r="QBK574" s="216"/>
      <c r="QBL574" s="216"/>
      <c r="QBM574" s="216"/>
      <c r="QBN574" s="216"/>
      <c r="QBO574" s="216"/>
      <c r="QBP574" s="216"/>
      <c r="QBQ574" s="216"/>
      <c r="QBR574" s="216"/>
      <c r="QBS574" s="216"/>
      <c r="QBT574" s="216"/>
      <c r="QBU574" s="216"/>
      <c r="QBV574" s="216"/>
      <c r="QBW574" s="216"/>
      <c r="QBX574" s="216"/>
      <c r="QBY574" s="216"/>
      <c r="QBZ574" s="216"/>
      <c r="QCA574" s="216"/>
      <c r="QCB574" s="216"/>
      <c r="QCC574" s="216"/>
      <c r="QCD574" s="216"/>
      <c r="QCE574" s="216"/>
      <c r="QCF574" s="216"/>
      <c r="QCG574" s="216"/>
      <c r="QCH574" s="216"/>
      <c r="QCI574" s="216"/>
      <c r="QCJ574" s="216"/>
      <c r="QCK574" s="216"/>
      <c r="QCL574" s="216"/>
      <c r="QCM574" s="216"/>
      <c r="QCN574" s="216"/>
      <c r="QCO574" s="216"/>
      <c r="QCP574" s="216"/>
      <c r="QCQ574" s="216"/>
      <c r="QCR574" s="216"/>
      <c r="QCS574" s="216"/>
      <c r="QCT574" s="216"/>
      <c r="QCU574" s="216"/>
      <c r="QCV574" s="216"/>
      <c r="QCW574" s="216"/>
      <c r="QCX574" s="216"/>
      <c r="QCY574" s="216"/>
      <c r="QCZ574" s="216"/>
      <c r="QDA574" s="216"/>
      <c r="QDB574" s="216"/>
      <c r="QDC574" s="216"/>
      <c r="QDD574" s="216"/>
      <c r="QDE574" s="216"/>
      <c r="QDF574" s="216"/>
      <c r="QDG574" s="216"/>
      <c r="QDH574" s="216"/>
      <c r="QDI574" s="216"/>
      <c r="QDJ574" s="216"/>
      <c r="QDK574" s="216"/>
      <c r="QDL574" s="216"/>
      <c r="QDM574" s="216"/>
      <c r="QDN574" s="216"/>
      <c r="QDO574" s="216"/>
      <c r="QDP574" s="216"/>
      <c r="QDQ574" s="216"/>
      <c r="QDR574" s="216"/>
      <c r="QDS574" s="216"/>
      <c r="QDT574" s="216"/>
      <c r="QDU574" s="216"/>
      <c r="QDV574" s="216"/>
      <c r="QDW574" s="216"/>
      <c r="QDX574" s="216"/>
      <c r="QDY574" s="216"/>
      <c r="QDZ574" s="216"/>
      <c r="QEA574" s="216"/>
      <c r="QEB574" s="216"/>
      <c r="QEC574" s="216"/>
      <c r="QED574" s="216"/>
      <c r="QEE574" s="216"/>
      <c r="QEF574" s="216"/>
      <c r="QEG574" s="216"/>
      <c r="QEH574" s="216"/>
      <c r="QEI574" s="216"/>
      <c r="QEJ574" s="216"/>
      <c r="QEK574" s="216"/>
      <c r="QEL574" s="216"/>
      <c r="QEM574" s="216"/>
      <c r="QEN574" s="216"/>
      <c r="QEO574" s="216"/>
      <c r="QEP574" s="216"/>
      <c r="QEQ574" s="216"/>
      <c r="QER574" s="216"/>
      <c r="QES574" s="216"/>
      <c r="QET574" s="216"/>
      <c r="QEU574" s="216"/>
      <c r="QEV574" s="216"/>
      <c r="QEW574" s="216"/>
      <c r="QEX574" s="216"/>
      <c r="QEY574" s="216"/>
      <c r="QEZ574" s="216"/>
      <c r="QFA574" s="216"/>
      <c r="QFB574" s="216"/>
      <c r="QFC574" s="216"/>
      <c r="QFD574" s="216"/>
      <c r="QFE574" s="216"/>
      <c r="QFF574" s="216"/>
      <c r="QFG574" s="216"/>
      <c r="QFH574" s="216"/>
      <c r="QFI574" s="216"/>
      <c r="QFJ574" s="216"/>
      <c r="QFK574" s="216"/>
      <c r="QFL574" s="216"/>
      <c r="QFM574" s="216"/>
      <c r="QFN574" s="216"/>
      <c r="QFO574" s="216"/>
      <c r="QFP574" s="216"/>
      <c r="QFQ574" s="216"/>
      <c r="QFR574" s="216"/>
      <c r="QFS574" s="216"/>
      <c r="QFT574" s="216"/>
      <c r="QFU574" s="216"/>
      <c r="QFV574" s="216"/>
      <c r="QFW574" s="216"/>
      <c r="QFX574" s="216"/>
      <c r="QFY574" s="216"/>
      <c r="QFZ574" s="216"/>
      <c r="QGA574" s="216"/>
      <c r="QGB574" s="216"/>
      <c r="QGC574" s="216"/>
      <c r="QGD574" s="216"/>
      <c r="QGE574" s="216"/>
      <c r="QGF574" s="216"/>
      <c r="QGG574" s="216"/>
      <c r="QGH574" s="216"/>
      <c r="QGI574" s="216"/>
      <c r="QGJ574" s="216"/>
      <c r="QGK574" s="216"/>
      <c r="QGL574" s="216"/>
      <c r="QGM574" s="216"/>
      <c r="QGN574" s="216"/>
      <c r="QGO574" s="216"/>
      <c r="QGP574" s="216"/>
      <c r="QGQ574" s="216"/>
      <c r="QGR574" s="216"/>
      <c r="QGS574" s="216"/>
      <c r="QGT574" s="216"/>
      <c r="QGU574" s="216"/>
      <c r="QGV574" s="216"/>
      <c r="QGW574" s="216"/>
      <c r="QGX574" s="216"/>
      <c r="QGY574" s="216"/>
      <c r="QGZ574" s="216"/>
      <c r="QHA574" s="216"/>
      <c r="QHB574" s="216"/>
      <c r="QHC574" s="216"/>
      <c r="QHD574" s="216"/>
      <c r="QHE574" s="216"/>
      <c r="QHF574" s="216"/>
      <c r="QHG574" s="216"/>
      <c r="QHH574" s="216"/>
      <c r="QHI574" s="216"/>
      <c r="QHJ574" s="216"/>
      <c r="QHK574" s="216"/>
      <c r="QHL574" s="216"/>
      <c r="QHM574" s="216"/>
      <c r="QHN574" s="216"/>
      <c r="QHO574" s="216"/>
      <c r="QHP574" s="216"/>
      <c r="QHQ574" s="216"/>
      <c r="QHR574" s="216"/>
      <c r="QHS574" s="216"/>
      <c r="QHT574" s="216"/>
      <c r="QHU574" s="216"/>
      <c r="QHV574" s="216"/>
      <c r="QHW574" s="216"/>
      <c r="QHX574" s="216"/>
      <c r="QHY574" s="216"/>
      <c r="QHZ574" s="216"/>
      <c r="QIA574" s="216"/>
      <c r="QIB574" s="216"/>
      <c r="QIC574" s="216"/>
      <c r="QID574" s="216"/>
      <c r="QIE574" s="216"/>
      <c r="QIF574" s="216"/>
      <c r="QIG574" s="216"/>
      <c r="QIH574" s="216"/>
      <c r="QII574" s="216"/>
      <c r="QIJ574" s="216"/>
      <c r="QIK574" s="216"/>
      <c r="QIL574" s="216"/>
      <c r="QIM574" s="216"/>
      <c r="QIN574" s="216"/>
      <c r="QIO574" s="216"/>
      <c r="QIP574" s="216"/>
      <c r="QIQ574" s="216"/>
      <c r="QIR574" s="216"/>
      <c r="QIS574" s="216"/>
      <c r="QIT574" s="216"/>
      <c r="QIU574" s="216"/>
      <c r="QIV574" s="216"/>
      <c r="QIW574" s="216"/>
      <c r="QIX574" s="216"/>
      <c r="QIY574" s="216"/>
      <c r="QIZ574" s="216"/>
      <c r="QJA574" s="216"/>
      <c r="QJB574" s="216"/>
      <c r="QJC574" s="216"/>
      <c r="QJD574" s="216"/>
      <c r="QJE574" s="216"/>
      <c r="QJF574" s="216"/>
      <c r="QJG574" s="216"/>
      <c r="QJH574" s="216"/>
      <c r="QJI574" s="216"/>
      <c r="QJJ574" s="216"/>
      <c r="QJK574" s="216"/>
      <c r="QJL574" s="216"/>
      <c r="QJM574" s="216"/>
      <c r="QJN574" s="216"/>
      <c r="QJO574" s="216"/>
      <c r="QJP574" s="216"/>
      <c r="QJQ574" s="216"/>
      <c r="QJR574" s="216"/>
      <c r="QJS574" s="216"/>
      <c r="QJT574" s="216"/>
      <c r="QJU574" s="216"/>
      <c r="QJV574" s="216"/>
      <c r="QJW574" s="216"/>
      <c r="QJX574" s="216"/>
      <c r="QJY574" s="216"/>
      <c r="QJZ574" s="216"/>
      <c r="QKA574" s="216"/>
      <c r="QKB574" s="216"/>
      <c r="QKC574" s="216"/>
      <c r="QKD574" s="216"/>
      <c r="QKE574" s="216"/>
      <c r="QKF574" s="216"/>
      <c r="QKG574" s="216"/>
      <c r="QKH574" s="216"/>
      <c r="QKI574" s="216"/>
      <c r="QKJ574" s="216"/>
      <c r="QKK574" s="216"/>
      <c r="QKL574" s="216"/>
      <c r="QKM574" s="216"/>
      <c r="QKN574" s="216"/>
      <c r="QKO574" s="216"/>
      <c r="QKP574" s="216"/>
      <c r="QKQ574" s="216"/>
      <c r="QKR574" s="216"/>
      <c r="QKS574" s="216"/>
      <c r="QKT574" s="216"/>
      <c r="QKU574" s="216"/>
      <c r="QKV574" s="216"/>
      <c r="QKW574" s="216"/>
      <c r="QKX574" s="216"/>
      <c r="QKY574" s="216"/>
      <c r="QKZ574" s="216"/>
      <c r="QLA574" s="216"/>
      <c r="QLB574" s="216"/>
      <c r="QLC574" s="216"/>
      <c r="QLD574" s="216"/>
      <c r="QLE574" s="216"/>
      <c r="QLF574" s="216"/>
      <c r="QLG574" s="216"/>
      <c r="QLH574" s="216"/>
      <c r="QLI574" s="216"/>
      <c r="QLJ574" s="216"/>
      <c r="QLK574" s="216"/>
      <c r="QLL574" s="216"/>
      <c r="QLM574" s="216"/>
      <c r="QLN574" s="216"/>
      <c r="QLO574" s="216"/>
      <c r="QLP574" s="216"/>
      <c r="QLQ574" s="216"/>
      <c r="QLR574" s="216"/>
      <c r="QLS574" s="216"/>
      <c r="QLT574" s="216"/>
      <c r="QLU574" s="216"/>
      <c r="QLV574" s="216"/>
      <c r="QLW574" s="216"/>
      <c r="QLX574" s="216"/>
      <c r="QLY574" s="216"/>
      <c r="QLZ574" s="216"/>
      <c r="QMA574" s="216"/>
      <c r="QMB574" s="216"/>
      <c r="QMC574" s="216"/>
      <c r="QMD574" s="216"/>
      <c r="QME574" s="216"/>
      <c r="QMF574" s="216"/>
      <c r="QMG574" s="216"/>
      <c r="QMH574" s="216"/>
      <c r="QMI574" s="216"/>
      <c r="QMJ574" s="216"/>
      <c r="QMK574" s="216"/>
      <c r="QML574" s="216"/>
      <c r="QMM574" s="216"/>
      <c r="QMN574" s="216"/>
      <c r="QMO574" s="216"/>
      <c r="QMP574" s="216"/>
      <c r="QMQ574" s="216"/>
      <c r="QMR574" s="216"/>
      <c r="QMS574" s="216"/>
      <c r="QMT574" s="216"/>
      <c r="QMU574" s="216"/>
      <c r="QMV574" s="216"/>
      <c r="QMW574" s="216"/>
      <c r="QMX574" s="216"/>
      <c r="QMY574" s="216"/>
      <c r="QMZ574" s="216"/>
      <c r="QNA574" s="216"/>
      <c r="QNB574" s="216"/>
      <c r="QNC574" s="216"/>
      <c r="QND574" s="216"/>
      <c r="QNE574" s="216"/>
      <c r="QNF574" s="216"/>
      <c r="QNG574" s="216"/>
      <c r="QNH574" s="216"/>
      <c r="QNI574" s="216"/>
      <c r="QNJ574" s="216"/>
      <c r="QNK574" s="216"/>
      <c r="QNL574" s="216"/>
      <c r="QNM574" s="216"/>
      <c r="QNN574" s="216"/>
      <c r="QNO574" s="216"/>
      <c r="QNP574" s="216"/>
      <c r="QNQ574" s="216"/>
      <c r="QNR574" s="216"/>
      <c r="QNS574" s="216"/>
      <c r="QNT574" s="216"/>
      <c r="QNU574" s="216"/>
      <c r="QNV574" s="216"/>
      <c r="QNW574" s="216"/>
      <c r="QNX574" s="216"/>
      <c r="QNY574" s="216"/>
      <c r="QNZ574" s="216"/>
      <c r="QOA574" s="216"/>
      <c r="QOB574" s="216"/>
      <c r="QOC574" s="216"/>
      <c r="QOD574" s="216"/>
      <c r="QOE574" s="216"/>
      <c r="QOF574" s="216"/>
      <c r="QOG574" s="216"/>
      <c r="QOH574" s="216"/>
      <c r="QOI574" s="216"/>
      <c r="QOJ574" s="216"/>
      <c r="QOK574" s="216"/>
      <c r="QOL574" s="216"/>
      <c r="QOM574" s="216"/>
      <c r="QON574" s="216"/>
      <c r="QOO574" s="216"/>
      <c r="QOP574" s="216"/>
      <c r="QOQ574" s="216"/>
      <c r="QOR574" s="216"/>
      <c r="QOS574" s="216"/>
      <c r="QOT574" s="216"/>
      <c r="QOU574" s="216"/>
      <c r="QOV574" s="216"/>
      <c r="QOW574" s="216"/>
      <c r="QOX574" s="216"/>
      <c r="QOY574" s="216"/>
      <c r="QOZ574" s="216"/>
      <c r="QPA574" s="216"/>
      <c r="QPB574" s="216"/>
      <c r="QPC574" s="216"/>
      <c r="QPD574" s="216"/>
      <c r="QPE574" s="216"/>
      <c r="QPF574" s="216"/>
      <c r="QPG574" s="216"/>
      <c r="QPH574" s="216"/>
      <c r="QPI574" s="216"/>
      <c r="QPJ574" s="216"/>
      <c r="QPK574" s="216"/>
      <c r="QPL574" s="216"/>
      <c r="QPM574" s="216"/>
      <c r="QPN574" s="216"/>
      <c r="QPO574" s="216"/>
      <c r="QPP574" s="216"/>
      <c r="QPQ574" s="216"/>
      <c r="QPR574" s="216"/>
      <c r="QPS574" s="216"/>
      <c r="QPT574" s="216"/>
      <c r="QPU574" s="216"/>
      <c r="QPV574" s="216"/>
      <c r="QPW574" s="216"/>
      <c r="QPX574" s="216"/>
      <c r="QPY574" s="216"/>
      <c r="QPZ574" s="216"/>
      <c r="QQA574" s="216"/>
      <c r="QQB574" s="216"/>
      <c r="QQC574" s="216"/>
      <c r="QQD574" s="216"/>
      <c r="QQE574" s="216"/>
      <c r="QQF574" s="216"/>
      <c r="QQG574" s="216"/>
      <c r="QQH574" s="216"/>
      <c r="QQI574" s="216"/>
      <c r="QQJ574" s="216"/>
      <c r="QQK574" s="216"/>
      <c r="QQL574" s="216"/>
      <c r="QQM574" s="216"/>
      <c r="QQN574" s="216"/>
      <c r="QQO574" s="216"/>
      <c r="QQP574" s="216"/>
      <c r="QQQ574" s="216"/>
      <c r="QQR574" s="216"/>
      <c r="QQS574" s="216"/>
      <c r="QQT574" s="216"/>
      <c r="QQU574" s="216"/>
      <c r="QQV574" s="216"/>
      <c r="QQW574" s="216"/>
      <c r="QQX574" s="216"/>
      <c r="QQY574" s="216"/>
      <c r="QQZ574" s="216"/>
      <c r="QRA574" s="216"/>
      <c r="QRB574" s="216"/>
      <c r="QRC574" s="216"/>
      <c r="QRD574" s="216"/>
      <c r="QRE574" s="216"/>
      <c r="QRF574" s="216"/>
      <c r="QRG574" s="216"/>
      <c r="QRH574" s="216"/>
      <c r="QRI574" s="216"/>
      <c r="QRJ574" s="216"/>
      <c r="QRK574" s="216"/>
      <c r="QRL574" s="216"/>
      <c r="QRM574" s="216"/>
      <c r="QRN574" s="216"/>
      <c r="QRO574" s="216"/>
      <c r="QRP574" s="216"/>
      <c r="QRQ574" s="216"/>
      <c r="QRR574" s="216"/>
      <c r="QRS574" s="216"/>
      <c r="QRT574" s="216"/>
      <c r="QRU574" s="216"/>
      <c r="QRV574" s="216"/>
      <c r="QRW574" s="216"/>
      <c r="QRX574" s="216"/>
      <c r="QRY574" s="216"/>
      <c r="QRZ574" s="216"/>
      <c r="QSA574" s="216"/>
      <c r="QSB574" s="216"/>
      <c r="QSC574" s="216"/>
      <c r="QSD574" s="216"/>
      <c r="QSE574" s="216"/>
      <c r="QSF574" s="216"/>
      <c r="QSG574" s="216"/>
      <c r="QSH574" s="216"/>
      <c r="QSI574" s="216"/>
      <c r="QSJ574" s="216"/>
      <c r="QSK574" s="216"/>
      <c r="QSL574" s="216"/>
      <c r="QSM574" s="216"/>
      <c r="QSN574" s="216"/>
      <c r="QSO574" s="216"/>
      <c r="QSP574" s="216"/>
      <c r="QSQ574" s="216"/>
      <c r="QSR574" s="216"/>
      <c r="QSS574" s="216"/>
      <c r="QST574" s="216"/>
      <c r="QSU574" s="216"/>
      <c r="QSV574" s="216"/>
      <c r="QSW574" s="216"/>
      <c r="QSX574" s="216"/>
      <c r="QSY574" s="216"/>
      <c r="QSZ574" s="216"/>
      <c r="QTA574" s="216"/>
      <c r="QTB574" s="216"/>
      <c r="QTC574" s="216"/>
      <c r="QTD574" s="216"/>
      <c r="QTE574" s="216"/>
      <c r="QTF574" s="216"/>
      <c r="QTG574" s="216"/>
      <c r="QTH574" s="216"/>
      <c r="QTI574" s="216"/>
      <c r="QTJ574" s="216"/>
      <c r="QTK574" s="216"/>
      <c r="QTL574" s="216"/>
      <c r="QTM574" s="216"/>
      <c r="QTN574" s="216"/>
      <c r="QTO574" s="216"/>
      <c r="QTP574" s="216"/>
      <c r="QTQ574" s="216"/>
      <c r="QTR574" s="216"/>
      <c r="QTS574" s="216"/>
      <c r="QTT574" s="216"/>
      <c r="QTU574" s="216"/>
      <c r="QTV574" s="216"/>
      <c r="QTW574" s="216"/>
      <c r="QTX574" s="216"/>
      <c r="QTY574" s="216"/>
      <c r="QTZ574" s="216"/>
      <c r="QUA574" s="216"/>
      <c r="QUB574" s="216"/>
      <c r="QUC574" s="216"/>
      <c r="QUD574" s="216"/>
      <c r="QUE574" s="216"/>
      <c r="QUF574" s="216"/>
      <c r="QUG574" s="216"/>
      <c r="QUH574" s="216"/>
      <c r="QUI574" s="216"/>
      <c r="QUJ574" s="216"/>
      <c r="QUK574" s="216"/>
      <c r="QUL574" s="216"/>
      <c r="QUM574" s="216"/>
      <c r="QUN574" s="216"/>
      <c r="QUO574" s="216"/>
      <c r="QUP574" s="216"/>
      <c r="QUQ574" s="216"/>
      <c r="QUR574" s="216"/>
      <c r="QUS574" s="216"/>
      <c r="QUT574" s="216"/>
      <c r="QUU574" s="216"/>
      <c r="QUV574" s="216"/>
      <c r="QUW574" s="216"/>
      <c r="QUX574" s="216"/>
      <c r="QUY574" s="216"/>
      <c r="QUZ574" s="216"/>
      <c r="QVA574" s="216"/>
      <c r="QVB574" s="216"/>
      <c r="QVC574" s="216"/>
      <c r="QVD574" s="216"/>
      <c r="QVE574" s="216"/>
      <c r="QVF574" s="216"/>
      <c r="QVG574" s="216"/>
      <c r="QVH574" s="216"/>
      <c r="QVI574" s="216"/>
      <c r="QVJ574" s="216"/>
      <c r="QVK574" s="216"/>
      <c r="QVL574" s="216"/>
      <c r="QVM574" s="216"/>
      <c r="QVN574" s="216"/>
      <c r="QVO574" s="216"/>
      <c r="QVP574" s="216"/>
      <c r="QVQ574" s="216"/>
      <c r="QVR574" s="216"/>
      <c r="QVS574" s="216"/>
      <c r="QVT574" s="216"/>
      <c r="QVU574" s="216"/>
      <c r="QVV574" s="216"/>
      <c r="QVW574" s="216"/>
      <c r="QVX574" s="216"/>
      <c r="QVY574" s="216"/>
      <c r="QVZ574" s="216"/>
      <c r="QWA574" s="216"/>
      <c r="QWB574" s="216"/>
      <c r="QWC574" s="216"/>
      <c r="QWD574" s="216"/>
      <c r="QWE574" s="216"/>
      <c r="QWF574" s="216"/>
      <c r="QWG574" s="216"/>
      <c r="QWH574" s="216"/>
      <c r="QWI574" s="216"/>
      <c r="QWJ574" s="216"/>
      <c r="QWK574" s="216"/>
      <c r="QWL574" s="216"/>
      <c r="QWM574" s="216"/>
      <c r="QWN574" s="216"/>
      <c r="QWO574" s="216"/>
      <c r="QWP574" s="216"/>
      <c r="QWQ574" s="216"/>
      <c r="QWR574" s="216"/>
      <c r="QWS574" s="216"/>
      <c r="QWT574" s="216"/>
      <c r="QWU574" s="216"/>
      <c r="QWV574" s="216"/>
      <c r="QWW574" s="216"/>
      <c r="QWX574" s="216"/>
      <c r="QWY574" s="216"/>
      <c r="QWZ574" s="216"/>
      <c r="QXA574" s="216"/>
      <c r="QXB574" s="216"/>
      <c r="QXC574" s="216"/>
      <c r="QXD574" s="216"/>
      <c r="QXE574" s="216"/>
      <c r="QXF574" s="216"/>
      <c r="QXG574" s="216"/>
      <c r="QXH574" s="216"/>
      <c r="QXI574" s="216"/>
      <c r="QXJ574" s="216"/>
      <c r="QXK574" s="216"/>
      <c r="QXL574" s="216"/>
      <c r="QXM574" s="216"/>
      <c r="QXN574" s="216"/>
      <c r="QXO574" s="216"/>
      <c r="QXP574" s="216"/>
      <c r="QXQ574" s="216"/>
      <c r="QXR574" s="216"/>
      <c r="QXS574" s="216"/>
      <c r="QXT574" s="216"/>
      <c r="QXU574" s="216"/>
      <c r="QXV574" s="216"/>
      <c r="QXW574" s="216"/>
      <c r="QXX574" s="216"/>
      <c r="QXY574" s="216"/>
      <c r="QXZ574" s="216"/>
      <c r="QYA574" s="216"/>
      <c r="QYB574" s="216"/>
      <c r="QYC574" s="216"/>
      <c r="QYD574" s="216"/>
      <c r="QYE574" s="216"/>
      <c r="QYF574" s="216"/>
      <c r="QYG574" s="216"/>
      <c r="QYH574" s="216"/>
      <c r="QYI574" s="216"/>
      <c r="QYJ574" s="216"/>
      <c r="QYK574" s="216"/>
      <c r="QYL574" s="216"/>
      <c r="QYM574" s="216"/>
      <c r="QYN574" s="216"/>
      <c r="QYO574" s="216"/>
      <c r="QYP574" s="216"/>
      <c r="QYQ574" s="216"/>
      <c r="QYR574" s="216"/>
      <c r="QYS574" s="216"/>
      <c r="QYT574" s="216"/>
      <c r="QYU574" s="216"/>
      <c r="QYV574" s="216"/>
      <c r="QYW574" s="216"/>
      <c r="QYX574" s="216"/>
      <c r="QYY574" s="216"/>
      <c r="QYZ574" s="216"/>
      <c r="QZA574" s="216"/>
      <c r="QZB574" s="216"/>
      <c r="QZC574" s="216"/>
      <c r="QZD574" s="216"/>
      <c r="QZE574" s="216"/>
      <c r="QZF574" s="216"/>
      <c r="QZG574" s="216"/>
      <c r="QZH574" s="216"/>
      <c r="QZI574" s="216"/>
      <c r="QZJ574" s="216"/>
      <c r="QZK574" s="216"/>
      <c r="QZL574" s="216"/>
      <c r="QZM574" s="216"/>
      <c r="QZN574" s="216"/>
      <c r="QZO574" s="216"/>
      <c r="QZP574" s="216"/>
      <c r="QZQ574" s="216"/>
      <c r="QZR574" s="216"/>
      <c r="QZS574" s="216"/>
      <c r="QZT574" s="216"/>
      <c r="QZU574" s="216"/>
      <c r="QZV574" s="216"/>
      <c r="QZW574" s="216"/>
      <c r="QZX574" s="216"/>
      <c r="QZY574" s="216"/>
      <c r="QZZ574" s="216"/>
      <c r="RAA574" s="216"/>
      <c r="RAB574" s="216"/>
      <c r="RAC574" s="216"/>
      <c r="RAD574" s="216"/>
      <c r="RAE574" s="216"/>
      <c r="RAF574" s="216"/>
      <c r="RAG574" s="216"/>
      <c r="RAH574" s="216"/>
      <c r="RAI574" s="216"/>
      <c r="RAJ574" s="216"/>
      <c r="RAK574" s="216"/>
      <c r="RAL574" s="216"/>
      <c r="RAM574" s="216"/>
      <c r="RAN574" s="216"/>
      <c r="RAO574" s="216"/>
      <c r="RAP574" s="216"/>
      <c r="RAQ574" s="216"/>
      <c r="RAR574" s="216"/>
      <c r="RAS574" s="216"/>
      <c r="RAT574" s="216"/>
      <c r="RAU574" s="216"/>
      <c r="RAV574" s="216"/>
      <c r="RAW574" s="216"/>
      <c r="RAX574" s="216"/>
      <c r="RAY574" s="216"/>
      <c r="RAZ574" s="216"/>
      <c r="RBA574" s="216"/>
      <c r="RBB574" s="216"/>
      <c r="RBC574" s="216"/>
      <c r="RBD574" s="216"/>
      <c r="RBE574" s="216"/>
      <c r="RBF574" s="216"/>
      <c r="RBG574" s="216"/>
      <c r="RBH574" s="216"/>
      <c r="RBI574" s="216"/>
      <c r="RBJ574" s="216"/>
      <c r="RBK574" s="216"/>
      <c r="RBL574" s="216"/>
      <c r="RBM574" s="216"/>
      <c r="RBN574" s="216"/>
      <c r="RBO574" s="216"/>
      <c r="RBP574" s="216"/>
      <c r="RBQ574" s="216"/>
      <c r="RBR574" s="216"/>
      <c r="RBS574" s="216"/>
      <c r="RBT574" s="216"/>
      <c r="RBU574" s="216"/>
      <c r="RBV574" s="216"/>
      <c r="RBW574" s="216"/>
      <c r="RBX574" s="216"/>
      <c r="RBY574" s="216"/>
      <c r="RBZ574" s="216"/>
      <c r="RCA574" s="216"/>
      <c r="RCB574" s="216"/>
      <c r="RCC574" s="216"/>
      <c r="RCD574" s="216"/>
      <c r="RCE574" s="216"/>
      <c r="RCF574" s="216"/>
      <c r="RCG574" s="216"/>
      <c r="RCH574" s="216"/>
      <c r="RCI574" s="216"/>
      <c r="RCJ574" s="216"/>
      <c r="RCK574" s="216"/>
      <c r="RCL574" s="216"/>
      <c r="RCM574" s="216"/>
      <c r="RCN574" s="216"/>
      <c r="RCO574" s="216"/>
      <c r="RCP574" s="216"/>
      <c r="RCQ574" s="216"/>
      <c r="RCR574" s="216"/>
      <c r="RCS574" s="216"/>
      <c r="RCT574" s="216"/>
      <c r="RCU574" s="216"/>
      <c r="RCV574" s="216"/>
      <c r="RCW574" s="216"/>
      <c r="RCX574" s="216"/>
      <c r="RCY574" s="216"/>
      <c r="RCZ574" s="216"/>
      <c r="RDA574" s="216"/>
      <c r="RDB574" s="216"/>
      <c r="RDC574" s="216"/>
      <c r="RDD574" s="216"/>
      <c r="RDE574" s="216"/>
      <c r="RDF574" s="216"/>
      <c r="RDG574" s="216"/>
      <c r="RDH574" s="216"/>
      <c r="RDI574" s="216"/>
      <c r="RDJ574" s="216"/>
      <c r="RDK574" s="216"/>
      <c r="RDL574" s="216"/>
      <c r="RDM574" s="216"/>
      <c r="RDN574" s="216"/>
      <c r="RDO574" s="216"/>
      <c r="RDP574" s="216"/>
      <c r="RDQ574" s="216"/>
      <c r="RDR574" s="216"/>
      <c r="RDS574" s="216"/>
      <c r="RDT574" s="216"/>
      <c r="RDU574" s="216"/>
      <c r="RDV574" s="216"/>
      <c r="RDW574" s="216"/>
      <c r="RDX574" s="216"/>
      <c r="RDY574" s="216"/>
      <c r="RDZ574" s="216"/>
      <c r="REA574" s="216"/>
      <c r="REB574" s="216"/>
      <c r="REC574" s="216"/>
      <c r="RED574" s="216"/>
      <c r="REE574" s="216"/>
      <c r="REF574" s="216"/>
      <c r="REG574" s="216"/>
      <c r="REH574" s="216"/>
      <c r="REI574" s="216"/>
      <c r="REJ574" s="216"/>
      <c r="REK574" s="216"/>
      <c r="REL574" s="216"/>
      <c r="REM574" s="216"/>
      <c r="REN574" s="216"/>
      <c r="REO574" s="216"/>
      <c r="REP574" s="216"/>
      <c r="REQ574" s="216"/>
      <c r="RER574" s="216"/>
      <c r="RES574" s="216"/>
      <c r="RET574" s="216"/>
      <c r="REU574" s="216"/>
      <c r="REV574" s="216"/>
      <c r="REW574" s="216"/>
      <c r="REX574" s="216"/>
      <c r="REY574" s="216"/>
      <c r="REZ574" s="216"/>
      <c r="RFA574" s="216"/>
      <c r="RFB574" s="216"/>
      <c r="RFC574" s="216"/>
      <c r="RFD574" s="216"/>
      <c r="RFE574" s="216"/>
      <c r="RFF574" s="216"/>
      <c r="RFG574" s="216"/>
      <c r="RFH574" s="216"/>
      <c r="RFI574" s="216"/>
      <c r="RFJ574" s="216"/>
      <c r="RFK574" s="216"/>
      <c r="RFL574" s="216"/>
      <c r="RFM574" s="216"/>
      <c r="RFN574" s="216"/>
      <c r="RFO574" s="216"/>
      <c r="RFP574" s="216"/>
      <c r="RFQ574" s="216"/>
      <c r="RFR574" s="216"/>
      <c r="RFS574" s="216"/>
      <c r="RFT574" s="216"/>
      <c r="RFU574" s="216"/>
      <c r="RFV574" s="216"/>
      <c r="RFW574" s="216"/>
      <c r="RFX574" s="216"/>
      <c r="RFY574" s="216"/>
      <c r="RFZ574" s="216"/>
      <c r="RGA574" s="216"/>
      <c r="RGB574" s="216"/>
      <c r="RGC574" s="216"/>
      <c r="RGD574" s="216"/>
      <c r="RGE574" s="216"/>
      <c r="RGF574" s="216"/>
      <c r="RGG574" s="216"/>
      <c r="RGH574" s="216"/>
      <c r="RGI574" s="216"/>
      <c r="RGJ574" s="216"/>
      <c r="RGK574" s="216"/>
      <c r="RGL574" s="216"/>
      <c r="RGM574" s="216"/>
      <c r="RGN574" s="216"/>
      <c r="RGO574" s="216"/>
      <c r="RGP574" s="216"/>
      <c r="RGQ574" s="216"/>
      <c r="RGR574" s="216"/>
      <c r="RGS574" s="216"/>
      <c r="RGT574" s="216"/>
      <c r="RGU574" s="216"/>
      <c r="RGV574" s="216"/>
      <c r="RGW574" s="216"/>
      <c r="RGX574" s="216"/>
      <c r="RGY574" s="216"/>
      <c r="RGZ574" s="216"/>
      <c r="RHA574" s="216"/>
      <c r="RHB574" s="216"/>
      <c r="RHC574" s="216"/>
      <c r="RHD574" s="216"/>
      <c r="RHE574" s="216"/>
      <c r="RHF574" s="216"/>
      <c r="RHG574" s="216"/>
      <c r="RHH574" s="216"/>
      <c r="RHI574" s="216"/>
      <c r="RHJ574" s="216"/>
      <c r="RHK574" s="216"/>
      <c r="RHL574" s="216"/>
      <c r="RHM574" s="216"/>
      <c r="RHN574" s="216"/>
      <c r="RHO574" s="216"/>
      <c r="RHP574" s="216"/>
      <c r="RHQ574" s="216"/>
      <c r="RHR574" s="216"/>
      <c r="RHS574" s="216"/>
      <c r="RHT574" s="216"/>
      <c r="RHU574" s="216"/>
      <c r="RHV574" s="216"/>
      <c r="RHW574" s="216"/>
      <c r="RHX574" s="216"/>
      <c r="RHY574" s="216"/>
      <c r="RHZ574" s="216"/>
      <c r="RIA574" s="216"/>
      <c r="RIB574" s="216"/>
      <c r="RIC574" s="216"/>
      <c r="RID574" s="216"/>
      <c r="RIE574" s="216"/>
      <c r="RIF574" s="216"/>
      <c r="RIG574" s="216"/>
      <c r="RIH574" s="216"/>
      <c r="RII574" s="216"/>
      <c r="RIJ574" s="216"/>
      <c r="RIK574" s="216"/>
      <c r="RIL574" s="216"/>
      <c r="RIM574" s="216"/>
      <c r="RIN574" s="216"/>
      <c r="RIO574" s="216"/>
      <c r="RIP574" s="216"/>
      <c r="RIQ574" s="216"/>
      <c r="RIR574" s="216"/>
      <c r="RIS574" s="216"/>
      <c r="RIT574" s="216"/>
      <c r="RIU574" s="216"/>
      <c r="RIV574" s="216"/>
      <c r="RIW574" s="216"/>
      <c r="RIX574" s="216"/>
      <c r="RIY574" s="216"/>
      <c r="RIZ574" s="216"/>
      <c r="RJA574" s="216"/>
      <c r="RJB574" s="216"/>
      <c r="RJC574" s="216"/>
      <c r="RJD574" s="216"/>
      <c r="RJE574" s="216"/>
      <c r="RJF574" s="216"/>
      <c r="RJG574" s="216"/>
      <c r="RJH574" s="216"/>
      <c r="RJI574" s="216"/>
      <c r="RJJ574" s="216"/>
      <c r="RJK574" s="216"/>
      <c r="RJL574" s="216"/>
      <c r="RJM574" s="216"/>
      <c r="RJN574" s="216"/>
      <c r="RJO574" s="216"/>
      <c r="RJP574" s="216"/>
      <c r="RJQ574" s="216"/>
      <c r="RJR574" s="216"/>
      <c r="RJS574" s="216"/>
      <c r="RJT574" s="216"/>
      <c r="RJU574" s="216"/>
      <c r="RJV574" s="216"/>
      <c r="RJW574" s="216"/>
      <c r="RJX574" s="216"/>
      <c r="RJY574" s="216"/>
      <c r="RJZ574" s="216"/>
      <c r="RKA574" s="216"/>
      <c r="RKB574" s="216"/>
      <c r="RKC574" s="216"/>
      <c r="RKD574" s="216"/>
      <c r="RKE574" s="216"/>
      <c r="RKF574" s="216"/>
      <c r="RKG574" s="216"/>
      <c r="RKH574" s="216"/>
      <c r="RKI574" s="216"/>
      <c r="RKJ574" s="216"/>
      <c r="RKK574" s="216"/>
      <c r="RKL574" s="216"/>
      <c r="RKM574" s="216"/>
      <c r="RKN574" s="216"/>
      <c r="RKO574" s="216"/>
      <c r="RKP574" s="216"/>
      <c r="RKQ574" s="216"/>
      <c r="RKR574" s="216"/>
      <c r="RKS574" s="216"/>
      <c r="RKT574" s="216"/>
      <c r="RKU574" s="216"/>
      <c r="RKV574" s="216"/>
      <c r="RKW574" s="216"/>
      <c r="RKX574" s="216"/>
      <c r="RKY574" s="216"/>
      <c r="RKZ574" s="216"/>
      <c r="RLA574" s="216"/>
      <c r="RLB574" s="216"/>
      <c r="RLC574" s="216"/>
      <c r="RLD574" s="216"/>
      <c r="RLE574" s="216"/>
      <c r="RLF574" s="216"/>
      <c r="RLG574" s="216"/>
      <c r="RLH574" s="216"/>
      <c r="RLI574" s="216"/>
      <c r="RLJ574" s="216"/>
      <c r="RLK574" s="216"/>
      <c r="RLL574" s="216"/>
      <c r="RLM574" s="216"/>
      <c r="RLN574" s="216"/>
      <c r="RLO574" s="216"/>
      <c r="RLP574" s="216"/>
      <c r="RLQ574" s="216"/>
      <c r="RLR574" s="216"/>
      <c r="RLS574" s="216"/>
      <c r="RLT574" s="216"/>
      <c r="RLU574" s="216"/>
      <c r="RLV574" s="216"/>
      <c r="RLW574" s="216"/>
      <c r="RLX574" s="216"/>
      <c r="RLY574" s="216"/>
      <c r="RLZ574" s="216"/>
      <c r="RMA574" s="216"/>
      <c r="RMB574" s="216"/>
      <c r="RMC574" s="216"/>
      <c r="RMD574" s="216"/>
      <c r="RME574" s="216"/>
      <c r="RMF574" s="216"/>
      <c r="RMG574" s="216"/>
      <c r="RMH574" s="216"/>
      <c r="RMI574" s="216"/>
      <c r="RMJ574" s="216"/>
      <c r="RMK574" s="216"/>
      <c r="RML574" s="216"/>
      <c r="RMM574" s="216"/>
      <c r="RMN574" s="216"/>
      <c r="RMO574" s="216"/>
      <c r="RMP574" s="216"/>
      <c r="RMQ574" s="216"/>
      <c r="RMR574" s="216"/>
      <c r="RMS574" s="216"/>
      <c r="RMT574" s="216"/>
      <c r="RMU574" s="216"/>
      <c r="RMV574" s="216"/>
      <c r="RMW574" s="216"/>
      <c r="RMX574" s="216"/>
      <c r="RMY574" s="216"/>
      <c r="RMZ574" s="216"/>
      <c r="RNA574" s="216"/>
      <c r="RNB574" s="216"/>
      <c r="RNC574" s="216"/>
      <c r="RND574" s="216"/>
      <c r="RNE574" s="216"/>
      <c r="RNF574" s="216"/>
      <c r="RNG574" s="216"/>
      <c r="RNH574" s="216"/>
      <c r="RNI574" s="216"/>
      <c r="RNJ574" s="216"/>
      <c r="RNK574" s="216"/>
      <c r="RNL574" s="216"/>
      <c r="RNM574" s="216"/>
      <c r="RNN574" s="216"/>
      <c r="RNO574" s="216"/>
      <c r="RNP574" s="216"/>
      <c r="RNQ574" s="216"/>
      <c r="RNR574" s="216"/>
      <c r="RNS574" s="216"/>
      <c r="RNT574" s="216"/>
      <c r="RNU574" s="216"/>
      <c r="RNV574" s="216"/>
      <c r="RNW574" s="216"/>
      <c r="RNX574" s="216"/>
      <c r="RNY574" s="216"/>
      <c r="RNZ574" s="216"/>
      <c r="ROA574" s="216"/>
      <c r="ROB574" s="216"/>
      <c r="ROC574" s="216"/>
      <c r="ROD574" s="216"/>
      <c r="ROE574" s="216"/>
      <c r="ROF574" s="216"/>
      <c r="ROG574" s="216"/>
      <c r="ROH574" s="216"/>
      <c r="ROI574" s="216"/>
      <c r="ROJ574" s="216"/>
      <c r="ROK574" s="216"/>
      <c r="ROL574" s="216"/>
      <c r="ROM574" s="216"/>
      <c r="RON574" s="216"/>
      <c r="ROO574" s="216"/>
      <c r="ROP574" s="216"/>
      <c r="ROQ574" s="216"/>
      <c r="ROR574" s="216"/>
      <c r="ROS574" s="216"/>
      <c r="ROT574" s="216"/>
      <c r="ROU574" s="216"/>
      <c r="ROV574" s="216"/>
      <c r="ROW574" s="216"/>
      <c r="ROX574" s="216"/>
      <c r="ROY574" s="216"/>
      <c r="ROZ574" s="216"/>
      <c r="RPA574" s="216"/>
      <c r="RPB574" s="216"/>
      <c r="RPC574" s="216"/>
      <c r="RPD574" s="216"/>
      <c r="RPE574" s="216"/>
      <c r="RPF574" s="216"/>
      <c r="RPG574" s="216"/>
      <c r="RPH574" s="216"/>
      <c r="RPI574" s="216"/>
      <c r="RPJ574" s="216"/>
      <c r="RPK574" s="216"/>
      <c r="RPL574" s="216"/>
      <c r="RPM574" s="216"/>
      <c r="RPN574" s="216"/>
      <c r="RPO574" s="216"/>
      <c r="RPP574" s="216"/>
      <c r="RPQ574" s="216"/>
      <c r="RPR574" s="216"/>
      <c r="RPS574" s="216"/>
      <c r="RPT574" s="216"/>
      <c r="RPU574" s="216"/>
      <c r="RPV574" s="216"/>
      <c r="RPW574" s="216"/>
      <c r="RPX574" s="216"/>
      <c r="RPY574" s="216"/>
      <c r="RPZ574" s="216"/>
      <c r="RQA574" s="216"/>
      <c r="RQB574" s="216"/>
      <c r="RQC574" s="216"/>
      <c r="RQD574" s="216"/>
      <c r="RQE574" s="216"/>
      <c r="RQF574" s="216"/>
      <c r="RQG574" s="216"/>
      <c r="RQH574" s="216"/>
      <c r="RQI574" s="216"/>
      <c r="RQJ574" s="216"/>
      <c r="RQK574" s="216"/>
      <c r="RQL574" s="216"/>
      <c r="RQM574" s="216"/>
      <c r="RQN574" s="216"/>
      <c r="RQO574" s="216"/>
      <c r="RQP574" s="216"/>
      <c r="RQQ574" s="216"/>
      <c r="RQR574" s="216"/>
      <c r="RQS574" s="216"/>
      <c r="RQT574" s="216"/>
      <c r="RQU574" s="216"/>
      <c r="RQV574" s="216"/>
      <c r="RQW574" s="216"/>
      <c r="RQX574" s="216"/>
      <c r="RQY574" s="216"/>
      <c r="RQZ574" s="216"/>
      <c r="RRA574" s="216"/>
      <c r="RRB574" s="216"/>
      <c r="RRC574" s="216"/>
      <c r="RRD574" s="216"/>
      <c r="RRE574" s="216"/>
      <c r="RRF574" s="216"/>
      <c r="RRG574" s="216"/>
      <c r="RRH574" s="216"/>
      <c r="RRI574" s="216"/>
      <c r="RRJ574" s="216"/>
      <c r="RRK574" s="216"/>
      <c r="RRL574" s="216"/>
      <c r="RRM574" s="216"/>
      <c r="RRN574" s="216"/>
      <c r="RRO574" s="216"/>
      <c r="RRP574" s="216"/>
      <c r="RRQ574" s="216"/>
      <c r="RRR574" s="216"/>
      <c r="RRS574" s="216"/>
      <c r="RRT574" s="216"/>
      <c r="RRU574" s="216"/>
      <c r="RRV574" s="216"/>
      <c r="RRW574" s="216"/>
      <c r="RRX574" s="216"/>
      <c r="RRY574" s="216"/>
      <c r="RRZ574" s="216"/>
      <c r="RSA574" s="216"/>
      <c r="RSB574" s="216"/>
      <c r="RSC574" s="216"/>
      <c r="RSD574" s="216"/>
      <c r="RSE574" s="216"/>
      <c r="RSF574" s="216"/>
      <c r="RSG574" s="216"/>
      <c r="RSH574" s="216"/>
      <c r="RSI574" s="216"/>
      <c r="RSJ574" s="216"/>
      <c r="RSK574" s="216"/>
      <c r="RSL574" s="216"/>
      <c r="RSM574" s="216"/>
      <c r="RSN574" s="216"/>
      <c r="RSO574" s="216"/>
      <c r="RSP574" s="216"/>
      <c r="RSQ574" s="216"/>
      <c r="RSR574" s="216"/>
      <c r="RSS574" s="216"/>
      <c r="RST574" s="216"/>
      <c r="RSU574" s="216"/>
      <c r="RSV574" s="216"/>
      <c r="RSW574" s="216"/>
      <c r="RSX574" s="216"/>
      <c r="RSY574" s="216"/>
      <c r="RSZ574" s="216"/>
      <c r="RTA574" s="216"/>
      <c r="RTB574" s="216"/>
      <c r="RTC574" s="216"/>
      <c r="RTD574" s="216"/>
      <c r="RTE574" s="216"/>
      <c r="RTF574" s="216"/>
      <c r="RTG574" s="216"/>
      <c r="RTH574" s="216"/>
      <c r="RTI574" s="216"/>
      <c r="RTJ574" s="216"/>
      <c r="RTK574" s="216"/>
      <c r="RTL574" s="216"/>
      <c r="RTM574" s="216"/>
      <c r="RTN574" s="216"/>
      <c r="RTO574" s="216"/>
      <c r="RTP574" s="216"/>
      <c r="RTQ574" s="216"/>
      <c r="RTR574" s="216"/>
      <c r="RTS574" s="216"/>
      <c r="RTT574" s="216"/>
      <c r="RTU574" s="216"/>
      <c r="RTV574" s="216"/>
      <c r="RTW574" s="216"/>
      <c r="RTX574" s="216"/>
      <c r="RTY574" s="216"/>
      <c r="RTZ574" s="216"/>
      <c r="RUA574" s="216"/>
      <c r="RUB574" s="216"/>
      <c r="RUC574" s="216"/>
      <c r="RUD574" s="216"/>
      <c r="RUE574" s="216"/>
      <c r="RUF574" s="216"/>
      <c r="RUG574" s="216"/>
      <c r="RUH574" s="216"/>
      <c r="RUI574" s="216"/>
      <c r="RUJ574" s="216"/>
      <c r="RUK574" s="216"/>
      <c r="RUL574" s="216"/>
      <c r="RUM574" s="216"/>
      <c r="RUN574" s="216"/>
      <c r="RUO574" s="216"/>
      <c r="RUP574" s="216"/>
      <c r="RUQ574" s="216"/>
      <c r="RUR574" s="216"/>
      <c r="RUS574" s="216"/>
      <c r="RUT574" s="216"/>
      <c r="RUU574" s="216"/>
      <c r="RUV574" s="216"/>
      <c r="RUW574" s="216"/>
      <c r="RUX574" s="216"/>
      <c r="RUY574" s="216"/>
      <c r="RUZ574" s="216"/>
      <c r="RVA574" s="216"/>
      <c r="RVB574" s="216"/>
      <c r="RVC574" s="216"/>
      <c r="RVD574" s="216"/>
      <c r="RVE574" s="216"/>
      <c r="RVF574" s="216"/>
      <c r="RVG574" s="216"/>
      <c r="RVH574" s="216"/>
      <c r="RVI574" s="216"/>
      <c r="RVJ574" s="216"/>
      <c r="RVK574" s="216"/>
      <c r="RVL574" s="216"/>
      <c r="RVM574" s="216"/>
      <c r="RVN574" s="216"/>
      <c r="RVO574" s="216"/>
      <c r="RVP574" s="216"/>
      <c r="RVQ574" s="216"/>
      <c r="RVR574" s="216"/>
      <c r="RVS574" s="216"/>
      <c r="RVT574" s="216"/>
      <c r="RVU574" s="216"/>
      <c r="RVV574" s="216"/>
      <c r="RVW574" s="216"/>
      <c r="RVX574" s="216"/>
      <c r="RVY574" s="216"/>
      <c r="RVZ574" s="216"/>
      <c r="RWA574" s="216"/>
      <c r="RWB574" s="216"/>
      <c r="RWC574" s="216"/>
      <c r="RWD574" s="216"/>
      <c r="RWE574" s="216"/>
      <c r="RWF574" s="216"/>
      <c r="RWG574" s="216"/>
      <c r="RWH574" s="216"/>
      <c r="RWI574" s="216"/>
      <c r="RWJ574" s="216"/>
      <c r="RWK574" s="216"/>
      <c r="RWL574" s="216"/>
      <c r="RWM574" s="216"/>
      <c r="RWN574" s="216"/>
      <c r="RWO574" s="216"/>
      <c r="RWP574" s="216"/>
      <c r="RWQ574" s="216"/>
      <c r="RWR574" s="216"/>
      <c r="RWS574" s="216"/>
      <c r="RWT574" s="216"/>
      <c r="RWU574" s="216"/>
      <c r="RWV574" s="216"/>
      <c r="RWW574" s="216"/>
      <c r="RWX574" s="216"/>
      <c r="RWY574" s="216"/>
      <c r="RWZ574" s="216"/>
      <c r="RXA574" s="216"/>
      <c r="RXB574" s="216"/>
      <c r="RXC574" s="216"/>
      <c r="RXD574" s="216"/>
      <c r="RXE574" s="216"/>
      <c r="RXF574" s="216"/>
      <c r="RXG574" s="216"/>
      <c r="RXH574" s="216"/>
      <c r="RXI574" s="216"/>
      <c r="RXJ574" s="216"/>
      <c r="RXK574" s="216"/>
      <c r="RXL574" s="216"/>
      <c r="RXM574" s="216"/>
      <c r="RXN574" s="216"/>
      <c r="RXO574" s="216"/>
      <c r="RXP574" s="216"/>
      <c r="RXQ574" s="216"/>
      <c r="RXR574" s="216"/>
      <c r="RXS574" s="216"/>
      <c r="RXT574" s="216"/>
      <c r="RXU574" s="216"/>
      <c r="RXV574" s="216"/>
      <c r="RXW574" s="216"/>
      <c r="RXX574" s="216"/>
      <c r="RXY574" s="216"/>
      <c r="RXZ574" s="216"/>
      <c r="RYA574" s="216"/>
      <c r="RYB574" s="216"/>
      <c r="RYC574" s="216"/>
      <c r="RYD574" s="216"/>
      <c r="RYE574" s="216"/>
      <c r="RYF574" s="216"/>
      <c r="RYG574" s="216"/>
      <c r="RYH574" s="216"/>
      <c r="RYI574" s="216"/>
      <c r="RYJ574" s="216"/>
      <c r="RYK574" s="216"/>
      <c r="RYL574" s="216"/>
      <c r="RYM574" s="216"/>
      <c r="RYN574" s="216"/>
      <c r="RYO574" s="216"/>
      <c r="RYP574" s="216"/>
      <c r="RYQ574" s="216"/>
      <c r="RYR574" s="216"/>
      <c r="RYS574" s="216"/>
      <c r="RYT574" s="216"/>
      <c r="RYU574" s="216"/>
      <c r="RYV574" s="216"/>
      <c r="RYW574" s="216"/>
      <c r="RYX574" s="216"/>
      <c r="RYY574" s="216"/>
      <c r="RYZ574" s="216"/>
      <c r="RZA574" s="216"/>
      <c r="RZB574" s="216"/>
      <c r="RZC574" s="216"/>
      <c r="RZD574" s="216"/>
      <c r="RZE574" s="216"/>
      <c r="RZF574" s="216"/>
      <c r="RZG574" s="216"/>
      <c r="RZH574" s="216"/>
      <c r="RZI574" s="216"/>
      <c r="RZJ574" s="216"/>
      <c r="RZK574" s="216"/>
      <c r="RZL574" s="216"/>
      <c r="RZM574" s="216"/>
      <c r="RZN574" s="216"/>
      <c r="RZO574" s="216"/>
      <c r="RZP574" s="216"/>
      <c r="RZQ574" s="216"/>
      <c r="RZR574" s="216"/>
      <c r="RZS574" s="216"/>
      <c r="RZT574" s="216"/>
      <c r="RZU574" s="216"/>
      <c r="RZV574" s="216"/>
      <c r="RZW574" s="216"/>
      <c r="RZX574" s="216"/>
      <c r="RZY574" s="216"/>
      <c r="RZZ574" s="216"/>
      <c r="SAA574" s="216"/>
      <c r="SAB574" s="216"/>
      <c r="SAC574" s="216"/>
      <c r="SAD574" s="216"/>
      <c r="SAE574" s="216"/>
      <c r="SAF574" s="216"/>
      <c r="SAG574" s="216"/>
      <c r="SAH574" s="216"/>
      <c r="SAI574" s="216"/>
      <c r="SAJ574" s="216"/>
      <c r="SAK574" s="216"/>
      <c r="SAL574" s="216"/>
      <c r="SAM574" s="216"/>
      <c r="SAN574" s="216"/>
      <c r="SAO574" s="216"/>
      <c r="SAP574" s="216"/>
      <c r="SAQ574" s="216"/>
      <c r="SAR574" s="216"/>
      <c r="SAS574" s="216"/>
      <c r="SAT574" s="216"/>
      <c r="SAU574" s="216"/>
      <c r="SAV574" s="216"/>
      <c r="SAW574" s="216"/>
      <c r="SAX574" s="216"/>
      <c r="SAY574" s="216"/>
      <c r="SAZ574" s="216"/>
      <c r="SBA574" s="216"/>
      <c r="SBB574" s="216"/>
      <c r="SBC574" s="216"/>
      <c r="SBD574" s="216"/>
      <c r="SBE574" s="216"/>
      <c r="SBF574" s="216"/>
      <c r="SBG574" s="216"/>
      <c r="SBH574" s="216"/>
      <c r="SBI574" s="216"/>
      <c r="SBJ574" s="216"/>
      <c r="SBK574" s="216"/>
      <c r="SBL574" s="216"/>
      <c r="SBM574" s="216"/>
      <c r="SBN574" s="216"/>
      <c r="SBO574" s="216"/>
      <c r="SBP574" s="216"/>
      <c r="SBQ574" s="216"/>
      <c r="SBR574" s="216"/>
      <c r="SBS574" s="216"/>
      <c r="SBT574" s="216"/>
      <c r="SBU574" s="216"/>
      <c r="SBV574" s="216"/>
      <c r="SBW574" s="216"/>
      <c r="SBX574" s="216"/>
      <c r="SBY574" s="216"/>
      <c r="SBZ574" s="216"/>
      <c r="SCA574" s="216"/>
      <c r="SCB574" s="216"/>
      <c r="SCC574" s="216"/>
      <c r="SCD574" s="216"/>
      <c r="SCE574" s="216"/>
      <c r="SCF574" s="216"/>
      <c r="SCG574" s="216"/>
      <c r="SCH574" s="216"/>
      <c r="SCI574" s="216"/>
      <c r="SCJ574" s="216"/>
      <c r="SCK574" s="216"/>
      <c r="SCL574" s="216"/>
      <c r="SCM574" s="216"/>
      <c r="SCN574" s="216"/>
      <c r="SCO574" s="216"/>
      <c r="SCP574" s="216"/>
      <c r="SCQ574" s="216"/>
      <c r="SCR574" s="216"/>
      <c r="SCS574" s="216"/>
      <c r="SCT574" s="216"/>
      <c r="SCU574" s="216"/>
      <c r="SCV574" s="216"/>
      <c r="SCW574" s="216"/>
      <c r="SCX574" s="216"/>
      <c r="SCY574" s="216"/>
      <c r="SCZ574" s="216"/>
      <c r="SDA574" s="216"/>
      <c r="SDB574" s="216"/>
      <c r="SDC574" s="216"/>
      <c r="SDD574" s="216"/>
      <c r="SDE574" s="216"/>
      <c r="SDF574" s="216"/>
      <c r="SDG574" s="216"/>
      <c r="SDH574" s="216"/>
      <c r="SDI574" s="216"/>
      <c r="SDJ574" s="216"/>
      <c r="SDK574" s="216"/>
      <c r="SDL574" s="216"/>
      <c r="SDM574" s="216"/>
      <c r="SDN574" s="216"/>
      <c r="SDO574" s="216"/>
      <c r="SDP574" s="216"/>
      <c r="SDQ574" s="216"/>
      <c r="SDR574" s="216"/>
      <c r="SDS574" s="216"/>
      <c r="SDT574" s="216"/>
      <c r="SDU574" s="216"/>
      <c r="SDV574" s="216"/>
      <c r="SDW574" s="216"/>
      <c r="SDX574" s="216"/>
      <c r="SDY574" s="216"/>
      <c r="SDZ574" s="216"/>
      <c r="SEA574" s="216"/>
      <c r="SEB574" s="216"/>
      <c r="SEC574" s="216"/>
      <c r="SED574" s="216"/>
      <c r="SEE574" s="216"/>
      <c r="SEF574" s="216"/>
      <c r="SEG574" s="216"/>
      <c r="SEH574" s="216"/>
      <c r="SEI574" s="216"/>
      <c r="SEJ574" s="216"/>
      <c r="SEK574" s="216"/>
      <c r="SEL574" s="216"/>
      <c r="SEM574" s="216"/>
      <c r="SEN574" s="216"/>
      <c r="SEO574" s="216"/>
      <c r="SEP574" s="216"/>
      <c r="SEQ574" s="216"/>
      <c r="SER574" s="216"/>
      <c r="SES574" s="216"/>
      <c r="SET574" s="216"/>
      <c r="SEU574" s="216"/>
      <c r="SEV574" s="216"/>
      <c r="SEW574" s="216"/>
      <c r="SEX574" s="216"/>
      <c r="SEY574" s="216"/>
      <c r="SEZ574" s="216"/>
      <c r="SFA574" s="216"/>
      <c r="SFB574" s="216"/>
      <c r="SFC574" s="216"/>
      <c r="SFD574" s="216"/>
      <c r="SFE574" s="216"/>
      <c r="SFF574" s="216"/>
      <c r="SFG574" s="216"/>
      <c r="SFH574" s="216"/>
      <c r="SFI574" s="216"/>
      <c r="SFJ574" s="216"/>
      <c r="SFK574" s="216"/>
      <c r="SFL574" s="216"/>
      <c r="SFM574" s="216"/>
      <c r="SFN574" s="216"/>
      <c r="SFO574" s="216"/>
      <c r="SFP574" s="216"/>
      <c r="SFQ574" s="216"/>
      <c r="SFR574" s="216"/>
      <c r="SFS574" s="216"/>
      <c r="SFT574" s="216"/>
      <c r="SFU574" s="216"/>
      <c r="SFV574" s="216"/>
      <c r="SFW574" s="216"/>
      <c r="SFX574" s="216"/>
      <c r="SFY574" s="216"/>
      <c r="SFZ574" s="216"/>
      <c r="SGA574" s="216"/>
      <c r="SGB574" s="216"/>
      <c r="SGC574" s="216"/>
      <c r="SGD574" s="216"/>
      <c r="SGE574" s="216"/>
      <c r="SGF574" s="216"/>
      <c r="SGG574" s="216"/>
      <c r="SGH574" s="216"/>
      <c r="SGI574" s="216"/>
      <c r="SGJ574" s="216"/>
      <c r="SGK574" s="216"/>
      <c r="SGL574" s="216"/>
      <c r="SGM574" s="216"/>
      <c r="SGN574" s="216"/>
      <c r="SGO574" s="216"/>
      <c r="SGP574" s="216"/>
      <c r="SGQ574" s="216"/>
      <c r="SGR574" s="216"/>
      <c r="SGS574" s="216"/>
      <c r="SGT574" s="216"/>
      <c r="SGU574" s="216"/>
      <c r="SGV574" s="216"/>
      <c r="SGW574" s="216"/>
      <c r="SGX574" s="216"/>
      <c r="SGY574" s="216"/>
      <c r="SGZ574" s="216"/>
      <c r="SHA574" s="216"/>
      <c r="SHB574" s="216"/>
      <c r="SHC574" s="216"/>
      <c r="SHD574" s="216"/>
      <c r="SHE574" s="216"/>
      <c r="SHF574" s="216"/>
      <c r="SHG574" s="216"/>
      <c r="SHH574" s="216"/>
      <c r="SHI574" s="216"/>
      <c r="SHJ574" s="216"/>
      <c r="SHK574" s="216"/>
      <c r="SHL574" s="216"/>
      <c r="SHM574" s="216"/>
      <c r="SHN574" s="216"/>
      <c r="SHO574" s="216"/>
      <c r="SHP574" s="216"/>
      <c r="SHQ574" s="216"/>
      <c r="SHR574" s="216"/>
      <c r="SHS574" s="216"/>
      <c r="SHT574" s="216"/>
      <c r="SHU574" s="216"/>
      <c r="SHV574" s="216"/>
      <c r="SHW574" s="216"/>
      <c r="SHX574" s="216"/>
      <c r="SHY574" s="216"/>
      <c r="SHZ574" s="216"/>
      <c r="SIA574" s="216"/>
      <c r="SIB574" s="216"/>
      <c r="SIC574" s="216"/>
      <c r="SID574" s="216"/>
      <c r="SIE574" s="216"/>
      <c r="SIF574" s="216"/>
      <c r="SIG574" s="216"/>
      <c r="SIH574" s="216"/>
      <c r="SII574" s="216"/>
      <c r="SIJ574" s="216"/>
      <c r="SIK574" s="216"/>
      <c r="SIL574" s="216"/>
      <c r="SIM574" s="216"/>
      <c r="SIN574" s="216"/>
      <c r="SIO574" s="216"/>
      <c r="SIP574" s="216"/>
      <c r="SIQ574" s="216"/>
      <c r="SIR574" s="216"/>
      <c r="SIS574" s="216"/>
      <c r="SIT574" s="216"/>
      <c r="SIU574" s="216"/>
      <c r="SIV574" s="216"/>
      <c r="SIW574" s="216"/>
      <c r="SIX574" s="216"/>
      <c r="SIY574" s="216"/>
      <c r="SIZ574" s="216"/>
      <c r="SJA574" s="216"/>
      <c r="SJB574" s="216"/>
      <c r="SJC574" s="216"/>
      <c r="SJD574" s="216"/>
      <c r="SJE574" s="216"/>
      <c r="SJF574" s="216"/>
      <c r="SJG574" s="216"/>
      <c r="SJH574" s="216"/>
      <c r="SJI574" s="216"/>
      <c r="SJJ574" s="216"/>
      <c r="SJK574" s="216"/>
      <c r="SJL574" s="216"/>
      <c r="SJM574" s="216"/>
      <c r="SJN574" s="216"/>
      <c r="SJO574" s="216"/>
      <c r="SJP574" s="216"/>
      <c r="SJQ574" s="216"/>
      <c r="SJR574" s="216"/>
      <c r="SJS574" s="216"/>
      <c r="SJT574" s="216"/>
      <c r="SJU574" s="216"/>
      <c r="SJV574" s="216"/>
      <c r="SJW574" s="216"/>
      <c r="SJX574" s="216"/>
      <c r="SJY574" s="216"/>
      <c r="SJZ574" s="216"/>
      <c r="SKA574" s="216"/>
      <c r="SKB574" s="216"/>
      <c r="SKC574" s="216"/>
      <c r="SKD574" s="216"/>
      <c r="SKE574" s="216"/>
      <c r="SKF574" s="216"/>
      <c r="SKG574" s="216"/>
      <c r="SKH574" s="216"/>
      <c r="SKI574" s="216"/>
      <c r="SKJ574" s="216"/>
      <c r="SKK574" s="216"/>
      <c r="SKL574" s="216"/>
      <c r="SKM574" s="216"/>
      <c r="SKN574" s="216"/>
      <c r="SKO574" s="216"/>
      <c r="SKP574" s="216"/>
      <c r="SKQ574" s="216"/>
      <c r="SKR574" s="216"/>
      <c r="SKS574" s="216"/>
      <c r="SKT574" s="216"/>
      <c r="SKU574" s="216"/>
      <c r="SKV574" s="216"/>
      <c r="SKW574" s="216"/>
      <c r="SKX574" s="216"/>
      <c r="SKY574" s="216"/>
      <c r="SKZ574" s="216"/>
      <c r="SLA574" s="216"/>
      <c r="SLB574" s="216"/>
      <c r="SLC574" s="216"/>
      <c r="SLD574" s="216"/>
      <c r="SLE574" s="216"/>
      <c r="SLF574" s="216"/>
      <c r="SLG574" s="216"/>
      <c r="SLH574" s="216"/>
      <c r="SLI574" s="216"/>
      <c r="SLJ574" s="216"/>
      <c r="SLK574" s="216"/>
      <c r="SLL574" s="216"/>
      <c r="SLM574" s="216"/>
      <c r="SLN574" s="216"/>
      <c r="SLO574" s="216"/>
      <c r="SLP574" s="216"/>
      <c r="SLQ574" s="216"/>
      <c r="SLR574" s="216"/>
      <c r="SLS574" s="216"/>
      <c r="SLT574" s="216"/>
      <c r="SLU574" s="216"/>
      <c r="SLV574" s="216"/>
      <c r="SLW574" s="216"/>
      <c r="SLX574" s="216"/>
      <c r="SLY574" s="216"/>
      <c r="SLZ574" s="216"/>
      <c r="SMA574" s="216"/>
      <c r="SMB574" s="216"/>
      <c r="SMC574" s="216"/>
      <c r="SMD574" s="216"/>
      <c r="SME574" s="216"/>
      <c r="SMF574" s="216"/>
      <c r="SMG574" s="216"/>
      <c r="SMH574" s="216"/>
      <c r="SMI574" s="216"/>
      <c r="SMJ574" s="216"/>
      <c r="SMK574" s="216"/>
      <c r="SML574" s="216"/>
      <c r="SMM574" s="216"/>
      <c r="SMN574" s="216"/>
      <c r="SMO574" s="216"/>
      <c r="SMP574" s="216"/>
      <c r="SMQ574" s="216"/>
      <c r="SMR574" s="216"/>
      <c r="SMS574" s="216"/>
      <c r="SMT574" s="216"/>
      <c r="SMU574" s="216"/>
      <c r="SMV574" s="216"/>
      <c r="SMW574" s="216"/>
      <c r="SMX574" s="216"/>
      <c r="SMY574" s="216"/>
      <c r="SMZ574" s="216"/>
      <c r="SNA574" s="216"/>
      <c r="SNB574" s="216"/>
      <c r="SNC574" s="216"/>
      <c r="SND574" s="216"/>
      <c r="SNE574" s="216"/>
      <c r="SNF574" s="216"/>
      <c r="SNG574" s="216"/>
      <c r="SNH574" s="216"/>
      <c r="SNI574" s="216"/>
      <c r="SNJ574" s="216"/>
      <c r="SNK574" s="216"/>
      <c r="SNL574" s="216"/>
      <c r="SNM574" s="216"/>
      <c r="SNN574" s="216"/>
      <c r="SNO574" s="216"/>
      <c r="SNP574" s="216"/>
      <c r="SNQ574" s="216"/>
      <c r="SNR574" s="216"/>
      <c r="SNS574" s="216"/>
      <c r="SNT574" s="216"/>
      <c r="SNU574" s="216"/>
      <c r="SNV574" s="216"/>
      <c r="SNW574" s="216"/>
      <c r="SNX574" s="216"/>
      <c r="SNY574" s="216"/>
      <c r="SNZ574" s="216"/>
      <c r="SOA574" s="216"/>
      <c r="SOB574" s="216"/>
      <c r="SOC574" s="216"/>
      <c r="SOD574" s="216"/>
      <c r="SOE574" s="216"/>
      <c r="SOF574" s="216"/>
      <c r="SOG574" s="216"/>
      <c r="SOH574" s="216"/>
      <c r="SOI574" s="216"/>
      <c r="SOJ574" s="216"/>
      <c r="SOK574" s="216"/>
      <c r="SOL574" s="216"/>
      <c r="SOM574" s="216"/>
      <c r="SON574" s="216"/>
      <c r="SOO574" s="216"/>
      <c r="SOP574" s="216"/>
      <c r="SOQ574" s="216"/>
      <c r="SOR574" s="216"/>
      <c r="SOS574" s="216"/>
      <c r="SOT574" s="216"/>
      <c r="SOU574" s="216"/>
      <c r="SOV574" s="216"/>
      <c r="SOW574" s="216"/>
      <c r="SOX574" s="216"/>
      <c r="SOY574" s="216"/>
      <c r="SOZ574" s="216"/>
      <c r="SPA574" s="216"/>
      <c r="SPB574" s="216"/>
      <c r="SPC574" s="216"/>
      <c r="SPD574" s="216"/>
      <c r="SPE574" s="216"/>
      <c r="SPF574" s="216"/>
      <c r="SPG574" s="216"/>
      <c r="SPH574" s="216"/>
      <c r="SPI574" s="216"/>
      <c r="SPJ574" s="216"/>
      <c r="SPK574" s="216"/>
      <c r="SPL574" s="216"/>
      <c r="SPM574" s="216"/>
      <c r="SPN574" s="216"/>
      <c r="SPO574" s="216"/>
      <c r="SPP574" s="216"/>
      <c r="SPQ574" s="216"/>
      <c r="SPR574" s="216"/>
      <c r="SPS574" s="216"/>
      <c r="SPT574" s="216"/>
      <c r="SPU574" s="216"/>
      <c r="SPV574" s="216"/>
      <c r="SPW574" s="216"/>
      <c r="SPX574" s="216"/>
      <c r="SPY574" s="216"/>
      <c r="SPZ574" s="216"/>
      <c r="SQA574" s="216"/>
      <c r="SQB574" s="216"/>
      <c r="SQC574" s="216"/>
      <c r="SQD574" s="216"/>
      <c r="SQE574" s="216"/>
      <c r="SQF574" s="216"/>
      <c r="SQG574" s="216"/>
      <c r="SQH574" s="216"/>
      <c r="SQI574" s="216"/>
      <c r="SQJ574" s="216"/>
      <c r="SQK574" s="216"/>
      <c r="SQL574" s="216"/>
      <c r="SQM574" s="216"/>
      <c r="SQN574" s="216"/>
      <c r="SQO574" s="216"/>
      <c r="SQP574" s="216"/>
      <c r="SQQ574" s="216"/>
      <c r="SQR574" s="216"/>
      <c r="SQS574" s="216"/>
      <c r="SQT574" s="216"/>
      <c r="SQU574" s="216"/>
      <c r="SQV574" s="216"/>
      <c r="SQW574" s="216"/>
      <c r="SQX574" s="216"/>
      <c r="SQY574" s="216"/>
      <c r="SQZ574" s="216"/>
      <c r="SRA574" s="216"/>
      <c r="SRB574" s="216"/>
      <c r="SRC574" s="216"/>
      <c r="SRD574" s="216"/>
      <c r="SRE574" s="216"/>
      <c r="SRF574" s="216"/>
      <c r="SRG574" s="216"/>
      <c r="SRH574" s="216"/>
      <c r="SRI574" s="216"/>
      <c r="SRJ574" s="216"/>
      <c r="SRK574" s="216"/>
      <c r="SRL574" s="216"/>
      <c r="SRM574" s="216"/>
      <c r="SRN574" s="216"/>
      <c r="SRO574" s="216"/>
      <c r="SRP574" s="216"/>
      <c r="SRQ574" s="216"/>
      <c r="SRR574" s="216"/>
      <c r="SRS574" s="216"/>
      <c r="SRT574" s="216"/>
      <c r="SRU574" s="216"/>
      <c r="SRV574" s="216"/>
      <c r="SRW574" s="216"/>
      <c r="SRX574" s="216"/>
      <c r="SRY574" s="216"/>
      <c r="SRZ574" s="216"/>
      <c r="SSA574" s="216"/>
      <c r="SSB574" s="216"/>
      <c r="SSC574" s="216"/>
      <c r="SSD574" s="216"/>
      <c r="SSE574" s="216"/>
      <c r="SSF574" s="216"/>
      <c r="SSG574" s="216"/>
      <c r="SSH574" s="216"/>
      <c r="SSI574" s="216"/>
      <c r="SSJ574" s="216"/>
      <c r="SSK574" s="216"/>
      <c r="SSL574" s="216"/>
      <c r="SSM574" s="216"/>
      <c r="SSN574" s="216"/>
      <c r="SSO574" s="216"/>
      <c r="SSP574" s="216"/>
      <c r="SSQ574" s="216"/>
      <c r="SSR574" s="216"/>
      <c r="SSS574" s="216"/>
      <c r="SST574" s="216"/>
      <c r="SSU574" s="216"/>
      <c r="SSV574" s="216"/>
      <c r="SSW574" s="216"/>
      <c r="SSX574" s="216"/>
      <c r="SSY574" s="216"/>
      <c r="SSZ574" s="216"/>
      <c r="STA574" s="216"/>
      <c r="STB574" s="216"/>
      <c r="STC574" s="216"/>
      <c r="STD574" s="216"/>
      <c r="STE574" s="216"/>
      <c r="STF574" s="216"/>
      <c r="STG574" s="216"/>
      <c r="STH574" s="216"/>
      <c r="STI574" s="216"/>
      <c r="STJ574" s="216"/>
      <c r="STK574" s="216"/>
      <c r="STL574" s="216"/>
      <c r="STM574" s="216"/>
      <c r="STN574" s="216"/>
      <c r="STO574" s="216"/>
      <c r="STP574" s="216"/>
      <c r="STQ574" s="216"/>
      <c r="STR574" s="216"/>
      <c r="STS574" s="216"/>
      <c r="STT574" s="216"/>
      <c r="STU574" s="216"/>
      <c r="STV574" s="216"/>
      <c r="STW574" s="216"/>
      <c r="STX574" s="216"/>
      <c r="STY574" s="216"/>
      <c r="STZ574" s="216"/>
      <c r="SUA574" s="216"/>
      <c r="SUB574" s="216"/>
      <c r="SUC574" s="216"/>
      <c r="SUD574" s="216"/>
      <c r="SUE574" s="216"/>
      <c r="SUF574" s="216"/>
      <c r="SUG574" s="216"/>
      <c r="SUH574" s="216"/>
      <c r="SUI574" s="216"/>
      <c r="SUJ574" s="216"/>
      <c r="SUK574" s="216"/>
      <c r="SUL574" s="216"/>
      <c r="SUM574" s="216"/>
      <c r="SUN574" s="216"/>
      <c r="SUO574" s="216"/>
      <c r="SUP574" s="216"/>
      <c r="SUQ574" s="216"/>
      <c r="SUR574" s="216"/>
      <c r="SUS574" s="216"/>
      <c r="SUT574" s="216"/>
      <c r="SUU574" s="216"/>
      <c r="SUV574" s="216"/>
      <c r="SUW574" s="216"/>
      <c r="SUX574" s="216"/>
      <c r="SUY574" s="216"/>
      <c r="SUZ574" s="216"/>
      <c r="SVA574" s="216"/>
      <c r="SVB574" s="216"/>
      <c r="SVC574" s="216"/>
      <c r="SVD574" s="216"/>
      <c r="SVE574" s="216"/>
      <c r="SVF574" s="216"/>
      <c r="SVG574" s="216"/>
      <c r="SVH574" s="216"/>
      <c r="SVI574" s="216"/>
      <c r="SVJ574" s="216"/>
      <c r="SVK574" s="216"/>
      <c r="SVL574" s="216"/>
      <c r="SVM574" s="216"/>
      <c r="SVN574" s="216"/>
      <c r="SVO574" s="216"/>
      <c r="SVP574" s="216"/>
      <c r="SVQ574" s="216"/>
      <c r="SVR574" s="216"/>
      <c r="SVS574" s="216"/>
      <c r="SVT574" s="216"/>
      <c r="SVU574" s="216"/>
      <c r="SVV574" s="216"/>
      <c r="SVW574" s="216"/>
      <c r="SVX574" s="216"/>
      <c r="SVY574" s="216"/>
      <c r="SVZ574" s="216"/>
      <c r="SWA574" s="216"/>
      <c r="SWB574" s="216"/>
      <c r="SWC574" s="216"/>
      <c r="SWD574" s="216"/>
      <c r="SWE574" s="216"/>
      <c r="SWF574" s="216"/>
      <c r="SWG574" s="216"/>
      <c r="SWH574" s="216"/>
      <c r="SWI574" s="216"/>
      <c r="SWJ574" s="216"/>
      <c r="SWK574" s="216"/>
      <c r="SWL574" s="216"/>
      <c r="SWM574" s="216"/>
      <c r="SWN574" s="216"/>
      <c r="SWO574" s="216"/>
      <c r="SWP574" s="216"/>
      <c r="SWQ574" s="216"/>
      <c r="SWR574" s="216"/>
      <c r="SWS574" s="216"/>
      <c r="SWT574" s="216"/>
      <c r="SWU574" s="216"/>
      <c r="SWV574" s="216"/>
      <c r="SWW574" s="216"/>
      <c r="SWX574" s="216"/>
      <c r="SWY574" s="216"/>
      <c r="SWZ574" s="216"/>
      <c r="SXA574" s="216"/>
      <c r="SXB574" s="216"/>
      <c r="SXC574" s="216"/>
      <c r="SXD574" s="216"/>
      <c r="SXE574" s="216"/>
      <c r="SXF574" s="216"/>
      <c r="SXG574" s="216"/>
      <c r="SXH574" s="216"/>
      <c r="SXI574" s="216"/>
      <c r="SXJ574" s="216"/>
      <c r="SXK574" s="216"/>
      <c r="SXL574" s="216"/>
      <c r="SXM574" s="216"/>
      <c r="SXN574" s="216"/>
      <c r="SXO574" s="216"/>
      <c r="SXP574" s="216"/>
      <c r="SXQ574" s="216"/>
      <c r="SXR574" s="216"/>
      <c r="SXS574" s="216"/>
      <c r="SXT574" s="216"/>
      <c r="SXU574" s="216"/>
      <c r="SXV574" s="216"/>
      <c r="SXW574" s="216"/>
      <c r="SXX574" s="216"/>
      <c r="SXY574" s="216"/>
      <c r="SXZ574" s="216"/>
      <c r="SYA574" s="216"/>
      <c r="SYB574" s="216"/>
      <c r="SYC574" s="216"/>
      <c r="SYD574" s="216"/>
      <c r="SYE574" s="216"/>
      <c r="SYF574" s="216"/>
      <c r="SYG574" s="216"/>
      <c r="SYH574" s="216"/>
      <c r="SYI574" s="216"/>
      <c r="SYJ574" s="216"/>
      <c r="SYK574" s="216"/>
      <c r="SYL574" s="216"/>
      <c r="SYM574" s="216"/>
      <c r="SYN574" s="216"/>
      <c r="SYO574" s="216"/>
      <c r="SYP574" s="216"/>
      <c r="SYQ574" s="216"/>
      <c r="SYR574" s="216"/>
      <c r="SYS574" s="216"/>
      <c r="SYT574" s="216"/>
      <c r="SYU574" s="216"/>
      <c r="SYV574" s="216"/>
      <c r="SYW574" s="216"/>
      <c r="SYX574" s="216"/>
      <c r="SYY574" s="216"/>
      <c r="SYZ574" s="216"/>
      <c r="SZA574" s="216"/>
      <c r="SZB574" s="216"/>
      <c r="SZC574" s="216"/>
      <c r="SZD574" s="216"/>
      <c r="SZE574" s="216"/>
      <c r="SZF574" s="216"/>
      <c r="SZG574" s="216"/>
      <c r="SZH574" s="216"/>
      <c r="SZI574" s="216"/>
      <c r="SZJ574" s="216"/>
      <c r="SZK574" s="216"/>
      <c r="SZL574" s="216"/>
      <c r="SZM574" s="216"/>
      <c r="SZN574" s="216"/>
      <c r="SZO574" s="216"/>
      <c r="SZP574" s="216"/>
      <c r="SZQ574" s="216"/>
      <c r="SZR574" s="216"/>
      <c r="SZS574" s="216"/>
      <c r="SZT574" s="216"/>
      <c r="SZU574" s="216"/>
      <c r="SZV574" s="216"/>
      <c r="SZW574" s="216"/>
      <c r="SZX574" s="216"/>
      <c r="SZY574" s="216"/>
      <c r="SZZ574" s="216"/>
      <c r="TAA574" s="216"/>
      <c r="TAB574" s="216"/>
      <c r="TAC574" s="216"/>
      <c r="TAD574" s="216"/>
      <c r="TAE574" s="216"/>
      <c r="TAF574" s="216"/>
      <c r="TAG574" s="216"/>
      <c r="TAH574" s="216"/>
      <c r="TAI574" s="216"/>
      <c r="TAJ574" s="216"/>
      <c r="TAK574" s="216"/>
      <c r="TAL574" s="216"/>
      <c r="TAM574" s="216"/>
      <c r="TAN574" s="216"/>
      <c r="TAO574" s="216"/>
      <c r="TAP574" s="216"/>
      <c r="TAQ574" s="216"/>
      <c r="TAR574" s="216"/>
      <c r="TAS574" s="216"/>
      <c r="TAT574" s="216"/>
      <c r="TAU574" s="216"/>
      <c r="TAV574" s="216"/>
      <c r="TAW574" s="216"/>
      <c r="TAX574" s="216"/>
      <c r="TAY574" s="216"/>
      <c r="TAZ574" s="216"/>
      <c r="TBA574" s="216"/>
      <c r="TBB574" s="216"/>
      <c r="TBC574" s="216"/>
      <c r="TBD574" s="216"/>
      <c r="TBE574" s="216"/>
      <c r="TBF574" s="216"/>
      <c r="TBG574" s="216"/>
      <c r="TBH574" s="216"/>
      <c r="TBI574" s="216"/>
      <c r="TBJ574" s="216"/>
      <c r="TBK574" s="216"/>
      <c r="TBL574" s="216"/>
      <c r="TBM574" s="216"/>
      <c r="TBN574" s="216"/>
      <c r="TBO574" s="216"/>
      <c r="TBP574" s="216"/>
      <c r="TBQ574" s="216"/>
      <c r="TBR574" s="216"/>
      <c r="TBS574" s="216"/>
      <c r="TBT574" s="216"/>
      <c r="TBU574" s="216"/>
      <c r="TBV574" s="216"/>
      <c r="TBW574" s="216"/>
      <c r="TBX574" s="216"/>
      <c r="TBY574" s="216"/>
      <c r="TBZ574" s="216"/>
      <c r="TCA574" s="216"/>
      <c r="TCB574" s="216"/>
      <c r="TCC574" s="216"/>
      <c r="TCD574" s="216"/>
      <c r="TCE574" s="216"/>
      <c r="TCF574" s="216"/>
      <c r="TCG574" s="216"/>
      <c r="TCH574" s="216"/>
      <c r="TCI574" s="216"/>
      <c r="TCJ574" s="216"/>
      <c r="TCK574" s="216"/>
      <c r="TCL574" s="216"/>
      <c r="TCM574" s="216"/>
      <c r="TCN574" s="216"/>
      <c r="TCO574" s="216"/>
      <c r="TCP574" s="216"/>
      <c r="TCQ574" s="216"/>
      <c r="TCR574" s="216"/>
      <c r="TCS574" s="216"/>
      <c r="TCT574" s="216"/>
      <c r="TCU574" s="216"/>
      <c r="TCV574" s="216"/>
      <c r="TCW574" s="216"/>
      <c r="TCX574" s="216"/>
      <c r="TCY574" s="216"/>
      <c r="TCZ574" s="216"/>
      <c r="TDA574" s="216"/>
      <c r="TDB574" s="216"/>
      <c r="TDC574" s="216"/>
      <c r="TDD574" s="216"/>
      <c r="TDE574" s="216"/>
      <c r="TDF574" s="216"/>
      <c r="TDG574" s="216"/>
      <c r="TDH574" s="216"/>
      <c r="TDI574" s="216"/>
      <c r="TDJ574" s="216"/>
      <c r="TDK574" s="216"/>
      <c r="TDL574" s="216"/>
      <c r="TDM574" s="216"/>
      <c r="TDN574" s="216"/>
      <c r="TDO574" s="216"/>
      <c r="TDP574" s="216"/>
      <c r="TDQ574" s="216"/>
      <c r="TDR574" s="216"/>
      <c r="TDS574" s="216"/>
      <c r="TDT574" s="216"/>
      <c r="TDU574" s="216"/>
      <c r="TDV574" s="216"/>
      <c r="TDW574" s="216"/>
      <c r="TDX574" s="216"/>
      <c r="TDY574" s="216"/>
      <c r="TDZ574" s="216"/>
      <c r="TEA574" s="216"/>
      <c r="TEB574" s="216"/>
      <c r="TEC574" s="216"/>
      <c r="TED574" s="216"/>
      <c r="TEE574" s="216"/>
      <c r="TEF574" s="216"/>
      <c r="TEG574" s="216"/>
      <c r="TEH574" s="216"/>
      <c r="TEI574" s="216"/>
      <c r="TEJ574" s="216"/>
      <c r="TEK574" s="216"/>
      <c r="TEL574" s="216"/>
      <c r="TEM574" s="216"/>
      <c r="TEN574" s="216"/>
      <c r="TEO574" s="216"/>
      <c r="TEP574" s="216"/>
      <c r="TEQ574" s="216"/>
      <c r="TER574" s="216"/>
      <c r="TES574" s="216"/>
      <c r="TET574" s="216"/>
      <c r="TEU574" s="216"/>
      <c r="TEV574" s="216"/>
      <c r="TEW574" s="216"/>
      <c r="TEX574" s="216"/>
      <c r="TEY574" s="216"/>
      <c r="TEZ574" s="216"/>
      <c r="TFA574" s="216"/>
      <c r="TFB574" s="216"/>
      <c r="TFC574" s="216"/>
      <c r="TFD574" s="216"/>
      <c r="TFE574" s="216"/>
      <c r="TFF574" s="216"/>
      <c r="TFG574" s="216"/>
      <c r="TFH574" s="216"/>
      <c r="TFI574" s="216"/>
      <c r="TFJ574" s="216"/>
      <c r="TFK574" s="216"/>
      <c r="TFL574" s="216"/>
      <c r="TFM574" s="216"/>
      <c r="TFN574" s="216"/>
      <c r="TFO574" s="216"/>
      <c r="TFP574" s="216"/>
      <c r="TFQ574" s="216"/>
      <c r="TFR574" s="216"/>
      <c r="TFS574" s="216"/>
      <c r="TFT574" s="216"/>
      <c r="TFU574" s="216"/>
      <c r="TFV574" s="216"/>
      <c r="TFW574" s="216"/>
      <c r="TFX574" s="216"/>
      <c r="TFY574" s="216"/>
      <c r="TFZ574" s="216"/>
      <c r="TGA574" s="216"/>
      <c r="TGB574" s="216"/>
      <c r="TGC574" s="216"/>
      <c r="TGD574" s="216"/>
      <c r="TGE574" s="216"/>
      <c r="TGF574" s="216"/>
      <c r="TGG574" s="216"/>
      <c r="TGH574" s="216"/>
      <c r="TGI574" s="216"/>
      <c r="TGJ574" s="216"/>
      <c r="TGK574" s="216"/>
      <c r="TGL574" s="216"/>
      <c r="TGM574" s="216"/>
      <c r="TGN574" s="216"/>
      <c r="TGO574" s="216"/>
      <c r="TGP574" s="216"/>
      <c r="TGQ574" s="216"/>
      <c r="TGR574" s="216"/>
      <c r="TGS574" s="216"/>
      <c r="TGT574" s="216"/>
      <c r="TGU574" s="216"/>
      <c r="TGV574" s="216"/>
      <c r="TGW574" s="216"/>
      <c r="TGX574" s="216"/>
      <c r="TGY574" s="216"/>
      <c r="TGZ574" s="216"/>
      <c r="THA574" s="216"/>
      <c r="THB574" s="216"/>
      <c r="THC574" s="216"/>
      <c r="THD574" s="216"/>
      <c r="THE574" s="216"/>
      <c r="THF574" s="216"/>
      <c r="THG574" s="216"/>
      <c r="THH574" s="216"/>
      <c r="THI574" s="216"/>
      <c r="THJ574" s="216"/>
      <c r="THK574" s="216"/>
      <c r="THL574" s="216"/>
      <c r="THM574" s="216"/>
      <c r="THN574" s="216"/>
      <c r="THO574" s="216"/>
      <c r="THP574" s="216"/>
      <c r="THQ574" s="216"/>
      <c r="THR574" s="216"/>
      <c r="THS574" s="216"/>
      <c r="THT574" s="216"/>
      <c r="THU574" s="216"/>
      <c r="THV574" s="216"/>
      <c r="THW574" s="216"/>
      <c r="THX574" s="216"/>
      <c r="THY574" s="216"/>
      <c r="THZ574" s="216"/>
      <c r="TIA574" s="216"/>
      <c r="TIB574" s="216"/>
      <c r="TIC574" s="216"/>
      <c r="TID574" s="216"/>
      <c r="TIE574" s="216"/>
      <c r="TIF574" s="216"/>
      <c r="TIG574" s="216"/>
      <c r="TIH574" s="216"/>
      <c r="TII574" s="216"/>
      <c r="TIJ574" s="216"/>
      <c r="TIK574" s="216"/>
      <c r="TIL574" s="216"/>
      <c r="TIM574" s="216"/>
      <c r="TIN574" s="216"/>
      <c r="TIO574" s="216"/>
      <c r="TIP574" s="216"/>
      <c r="TIQ574" s="216"/>
      <c r="TIR574" s="216"/>
      <c r="TIS574" s="216"/>
      <c r="TIT574" s="216"/>
      <c r="TIU574" s="216"/>
      <c r="TIV574" s="216"/>
      <c r="TIW574" s="216"/>
      <c r="TIX574" s="216"/>
      <c r="TIY574" s="216"/>
      <c r="TIZ574" s="216"/>
      <c r="TJA574" s="216"/>
      <c r="TJB574" s="216"/>
      <c r="TJC574" s="216"/>
      <c r="TJD574" s="216"/>
      <c r="TJE574" s="216"/>
      <c r="TJF574" s="216"/>
      <c r="TJG574" s="216"/>
      <c r="TJH574" s="216"/>
      <c r="TJI574" s="216"/>
      <c r="TJJ574" s="216"/>
      <c r="TJK574" s="216"/>
      <c r="TJL574" s="216"/>
      <c r="TJM574" s="216"/>
      <c r="TJN574" s="216"/>
      <c r="TJO574" s="216"/>
      <c r="TJP574" s="216"/>
      <c r="TJQ574" s="216"/>
      <c r="TJR574" s="216"/>
      <c r="TJS574" s="216"/>
      <c r="TJT574" s="216"/>
      <c r="TJU574" s="216"/>
      <c r="TJV574" s="216"/>
      <c r="TJW574" s="216"/>
      <c r="TJX574" s="216"/>
      <c r="TJY574" s="216"/>
      <c r="TJZ574" s="216"/>
      <c r="TKA574" s="216"/>
      <c r="TKB574" s="216"/>
      <c r="TKC574" s="216"/>
      <c r="TKD574" s="216"/>
      <c r="TKE574" s="216"/>
      <c r="TKF574" s="216"/>
      <c r="TKG574" s="216"/>
      <c r="TKH574" s="216"/>
      <c r="TKI574" s="216"/>
      <c r="TKJ574" s="216"/>
      <c r="TKK574" s="216"/>
      <c r="TKL574" s="216"/>
      <c r="TKM574" s="216"/>
      <c r="TKN574" s="216"/>
      <c r="TKO574" s="216"/>
      <c r="TKP574" s="216"/>
      <c r="TKQ574" s="216"/>
      <c r="TKR574" s="216"/>
      <c r="TKS574" s="216"/>
      <c r="TKT574" s="216"/>
      <c r="TKU574" s="216"/>
      <c r="TKV574" s="216"/>
      <c r="TKW574" s="216"/>
      <c r="TKX574" s="216"/>
      <c r="TKY574" s="216"/>
      <c r="TKZ574" s="216"/>
      <c r="TLA574" s="216"/>
      <c r="TLB574" s="216"/>
      <c r="TLC574" s="216"/>
      <c r="TLD574" s="216"/>
      <c r="TLE574" s="216"/>
      <c r="TLF574" s="216"/>
      <c r="TLG574" s="216"/>
      <c r="TLH574" s="216"/>
      <c r="TLI574" s="216"/>
      <c r="TLJ574" s="216"/>
      <c r="TLK574" s="216"/>
      <c r="TLL574" s="216"/>
      <c r="TLM574" s="216"/>
      <c r="TLN574" s="216"/>
      <c r="TLO574" s="216"/>
      <c r="TLP574" s="216"/>
      <c r="TLQ574" s="216"/>
      <c r="TLR574" s="216"/>
      <c r="TLS574" s="216"/>
      <c r="TLT574" s="216"/>
      <c r="TLU574" s="216"/>
      <c r="TLV574" s="216"/>
      <c r="TLW574" s="216"/>
      <c r="TLX574" s="216"/>
      <c r="TLY574" s="216"/>
      <c r="TLZ574" s="216"/>
      <c r="TMA574" s="216"/>
      <c r="TMB574" s="216"/>
      <c r="TMC574" s="216"/>
      <c r="TMD574" s="216"/>
      <c r="TME574" s="216"/>
      <c r="TMF574" s="216"/>
      <c r="TMG574" s="216"/>
      <c r="TMH574" s="216"/>
      <c r="TMI574" s="216"/>
      <c r="TMJ574" s="216"/>
      <c r="TMK574" s="216"/>
      <c r="TML574" s="216"/>
      <c r="TMM574" s="216"/>
      <c r="TMN574" s="216"/>
      <c r="TMO574" s="216"/>
      <c r="TMP574" s="216"/>
      <c r="TMQ574" s="216"/>
      <c r="TMR574" s="216"/>
      <c r="TMS574" s="216"/>
      <c r="TMT574" s="216"/>
      <c r="TMU574" s="216"/>
      <c r="TMV574" s="216"/>
      <c r="TMW574" s="216"/>
      <c r="TMX574" s="216"/>
      <c r="TMY574" s="216"/>
      <c r="TMZ574" s="216"/>
      <c r="TNA574" s="216"/>
      <c r="TNB574" s="216"/>
      <c r="TNC574" s="216"/>
      <c r="TND574" s="216"/>
      <c r="TNE574" s="216"/>
      <c r="TNF574" s="216"/>
      <c r="TNG574" s="216"/>
      <c r="TNH574" s="216"/>
      <c r="TNI574" s="216"/>
      <c r="TNJ574" s="216"/>
      <c r="TNK574" s="216"/>
      <c r="TNL574" s="216"/>
      <c r="TNM574" s="216"/>
      <c r="TNN574" s="216"/>
      <c r="TNO574" s="216"/>
      <c r="TNP574" s="216"/>
      <c r="TNQ574" s="216"/>
      <c r="TNR574" s="216"/>
      <c r="TNS574" s="216"/>
      <c r="TNT574" s="216"/>
      <c r="TNU574" s="216"/>
      <c r="TNV574" s="216"/>
      <c r="TNW574" s="216"/>
      <c r="TNX574" s="216"/>
      <c r="TNY574" s="216"/>
      <c r="TNZ574" s="216"/>
      <c r="TOA574" s="216"/>
      <c r="TOB574" s="216"/>
      <c r="TOC574" s="216"/>
      <c r="TOD574" s="216"/>
      <c r="TOE574" s="216"/>
      <c r="TOF574" s="216"/>
      <c r="TOG574" s="216"/>
      <c r="TOH574" s="216"/>
      <c r="TOI574" s="216"/>
      <c r="TOJ574" s="216"/>
      <c r="TOK574" s="216"/>
      <c r="TOL574" s="216"/>
      <c r="TOM574" s="216"/>
      <c r="TON574" s="216"/>
      <c r="TOO574" s="216"/>
      <c r="TOP574" s="216"/>
      <c r="TOQ574" s="216"/>
      <c r="TOR574" s="216"/>
      <c r="TOS574" s="216"/>
      <c r="TOT574" s="216"/>
      <c r="TOU574" s="216"/>
      <c r="TOV574" s="216"/>
      <c r="TOW574" s="216"/>
      <c r="TOX574" s="216"/>
      <c r="TOY574" s="216"/>
      <c r="TOZ574" s="216"/>
      <c r="TPA574" s="216"/>
      <c r="TPB574" s="216"/>
      <c r="TPC574" s="216"/>
      <c r="TPD574" s="216"/>
      <c r="TPE574" s="216"/>
      <c r="TPF574" s="216"/>
      <c r="TPG574" s="216"/>
      <c r="TPH574" s="216"/>
      <c r="TPI574" s="216"/>
      <c r="TPJ574" s="216"/>
      <c r="TPK574" s="216"/>
      <c r="TPL574" s="216"/>
      <c r="TPM574" s="216"/>
      <c r="TPN574" s="216"/>
      <c r="TPO574" s="216"/>
      <c r="TPP574" s="216"/>
      <c r="TPQ574" s="216"/>
      <c r="TPR574" s="216"/>
      <c r="TPS574" s="216"/>
      <c r="TPT574" s="216"/>
      <c r="TPU574" s="216"/>
      <c r="TPV574" s="216"/>
      <c r="TPW574" s="216"/>
      <c r="TPX574" s="216"/>
      <c r="TPY574" s="216"/>
      <c r="TPZ574" s="216"/>
      <c r="TQA574" s="216"/>
      <c r="TQB574" s="216"/>
      <c r="TQC574" s="216"/>
      <c r="TQD574" s="216"/>
      <c r="TQE574" s="216"/>
      <c r="TQF574" s="216"/>
      <c r="TQG574" s="216"/>
      <c r="TQH574" s="216"/>
      <c r="TQI574" s="216"/>
      <c r="TQJ574" s="216"/>
      <c r="TQK574" s="216"/>
      <c r="TQL574" s="216"/>
      <c r="TQM574" s="216"/>
      <c r="TQN574" s="216"/>
      <c r="TQO574" s="216"/>
      <c r="TQP574" s="216"/>
      <c r="TQQ574" s="216"/>
      <c r="TQR574" s="216"/>
      <c r="TQS574" s="216"/>
      <c r="TQT574" s="216"/>
      <c r="TQU574" s="216"/>
      <c r="TQV574" s="216"/>
      <c r="TQW574" s="216"/>
      <c r="TQX574" s="216"/>
      <c r="TQY574" s="216"/>
      <c r="TQZ574" s="216"/>
      <c r="TRA574" s="216"/>
      <c r="TRB574" s="216"/>
      <c r="TRC574" s="216"/>
      <c r="TRD574" s="216"/>
      <c r="TRE574" s="216"/>
      <c r="TRF574" s="216"/>
      <c r="TRG574" s="216"/>
      <c r="TRH574" s="216"/>
      <c r="TRI574" s="216"/>
      <c r="TRJ574" s="216"/>
      <c r="TRK574" s="216"/>
      <c r="TRL574" s="216"/>
      <c r="TRM574" s="216"/>
      <c r="TRN574" s="216"/>
      <c r="TRO574" s="216"/>
      <c r="TRP574" s="216"/>
      <c r="TRQ574" s="216"/>
      <c r="TRR574" s="216"/>
      <c r="TRS574" s="216"/>
      <c r="TRT574" s="216"/>
      <c r="TRU574" s="216"/>
      <c r="TRV574" s="216"/>
      <c r="TRW574" s="216"/>
      <c r="TRX574" s="216"/>
      <c r="TRY574" s="216"/>
      <c r="TRZ574" s="216"/>
      <c r="TSA574" s="216"/>
      <c r="TSB574" s="216"/>
      <c r="TSC574" s="216"/>
      <c r="TSD574" s="216"/>
      <c r="TSE574" s="216"/>
      <c r="TSF574" s="216"/>
      <c r="TSG574" s="216"/>
      <c r="TSH574" s="216"/>
      <c r="TSI574" s="216"/>
      <c r="TSJ574" s="216"/>
      <c r="TSK574" s="216"/>
      <c r="TSL574" s="216"/>
      <c r="TSM574" s="216"/>
      <c r="TSN574" s="216"/>
      <c r="TSO574" s="216"/>
      <c r="TSP574" s="216"/>
      <c r="TSQ574" s="216"/>
      <c r="TSR574" s="216"/>
      <c r="TSS574" s="216"/>
      <c r="TST574" s="216"/>
      <c r="TSU574" s="216"/>
      <c r="TSV574" s="216"/>
      <c r="TSW574" s="216"/>
      <c r="TSX574" s="216"/>
      <c r="TSY574" s="216"/>
      <c r="TSZ574" s="216"/>
      <c r="TTA574" s="216"/>
      <c r="TTB574" s="216"/>
      <c r="TTC574" s="216"/>
      <c r="TTD574" s="216"/>
      <c r="TTE574" s="216"/>
      <c r="TTF574" s="216"/>
      <c r="TTG574" s="216"/>
      <c r="TTH574" s="216"/>
      <c r="TTI574" s="216"/>
      <c r="TTJ574" s="216"/>
      <c r="TTK574" s="216"/>
      <c r="TTL574" s="216"/>
      <c r="TTM574" s="216"/>
      <c r="TTN574" s="216"/>
      <c r="TTO574" s="216"/>
      <c r="TTP574" s="216"/>
      <c r="TTQ574" s="216"/>
      <c r="TTR574" s="216"/>
      <c r="TTS574" s="216"/>
      <c r="TTT574" s="216"/>
      <c r="TTU574" s="216"/>
      <c r="TTV574" s="216"/>
      <c r="TTW574" s="216"/>
      <c r="TTX574" s="216"/>
      <c r="TTY574" s="216"/>
      <c r="TTZ574" s="216"/>
      <c r="TUA574" s="216"/>
      <c r="TUB574" s="216"/>
      <c r="TUC574" s="216"/>
      <c r="TUD574" s="216"/>
      <c r="TUE574" s="216"/>
      <c r="TUF574" s="216"/>
      <c r="TUG574" s="216"/>
      <c r="TUH574" s="216"/>
      <c r="TUI574" s="216"/>
      <c r="TUJ574" s="216"/>
      <c r="TUK574" s="216"/>
      <c r="TUL574" s="216"/>
      <c r="TUM574" s="216"/>
      <c r="TUN574" s="216"/>
      <c r="TUO574" s="216"/>
      <c r="TUP574" s="216"/>
      <c r="TUQ574" s="216"/>
      <c r="TUR574" s="216"/>
      <c r="TUS574" s="216"/>
      <c r="TUT574" s="216"/>
      <c r="TUU574" s="216"/>
      <c r="TUV574" s="216"/>
      <c r="TUW574" s="216"/>
      <c r="TUX574" s="216"/>
      <c r="TUY574" s="216"/>
      <c r="TUZ574" s="216"/>
      <c r="TVA574" s="216"/>
      <c r="TVB574" s="216"/>
      <c r="TVC574" s="216"/>
      <c r="TVD574" s="216"/>
      <c r="TVE574" s="216"/>
      <c r="TVF574" s="216"/>
      <c r="TVG574" s="216"/>
      <c r="TVH574" s="216"/>
      <c r="TVI574" s="216"/>
      <c r="TVJ574" s="216"/>
      <c r="TVK574" s="216"/>
      <c r="TVL574" s="216"/>
      <c r="TVM574" s="216"/>
      <c r="TVN574" s="216"/>
      <c r="TVO574" s="216"/>
      <c r="TVP574" s="216"/>
      <c r="TVQ574" s="216"/>
      <c r="TVR574" s="216"/>
      <c r="TVS574" s="216"/>
      <c r="TVT574" s="216"/>
      <c r="TVU574" s="216"/>
      <c r="TVV574" s="216"/>
      <c r="TVW574" s="216"/>
      <c r="TVX574" s="216"/>
      <c r="TVY574" s="216"/>
      <c r="TVZ574" s="216"/>
      <c r="TWA574" s="216"/>
      <c r="TWB574" s="216"/>
      <c r="TWC574" s="216"/>
      <c r="TWD574" s="216"/>
      <c r="TWE574" s="216"/>
      <c r="TWF574" s="216"/>
      <c r="TWG574" s="216"/>
      <c r="TWH574" s="216"/>
      <c r="TWI574" s="216"/>
      <c r="TWJ574" s="216"/>
      <c r="TWK574" s="216"/>
      <c r="TWL574" s="216"/>
      <c r="TWM574" s="216"/>
      <c r="TWN574" s="216"/>
      <c r="TWO574" s="216"/>
      <c r="TWP574" s="216"/>
      <c r="TWQ574" s="216"/>
      <c r="TWR574" s="216"/>
      <c r="TWS574" s="216"/>
      <c r="TWT574" s="216"/>
      <c r="TWU574" s="216"/>
      <c r="TWV574" s="216"/>
      <c r="TWW574" s="216"/>
      <c r="TWX574" s="216"/>
      <c r="TWY574" s="216"/>
      <c r="TWZ574" s="216"/>
      <c r="TXA574" s="216"/>
      <c r="TXB574" s="216"/>
      <c r="TXC574" s="216"/>
      <c r="TXD574" s="216"/>
      <c r="TXE574" s="216"/>
      <c r="TXF574" s="216"/>
      <c r="TXG574" s="216"/>
      <c r="TXH574" s="216"/>
      <c r="TXI574" s="216"/>
      <c r="TXJ574" s="216"/>
      <c r="TXK574" s="216"/>
      <c r="TXL574" s="216"/>
      <c r="TXM574" s="216"/>
      <c r="TXN574" s="216"/>
      <c r="TXO574" s="216"/>
      <c r="TXP574" s="216"/>
      <c r="TXQ574" s="216"/>
      <c r="TXR574" s="216"/>
      <c r="TXS574" s="216"/>
      <c r="TXT574" s="216"/>
      <c r="TXU574" s="216"/>
      <c r="TXV574" s="216"/>
      <c r="TXW574" s="216"/>
      <c r="TXX574" s="216"/>
      <c r="TXY574" s="216"/>
      <c r="TXZ574" s="216"/>
      <c r="TYA574" s="216"/>
      <c r="TYB574" s="216"/>
      <c r="TYC574" s="216"/>
      <c r="TYD574" s="216"/>
      <c r="TYE574" s="216"/>
      <c r="TYF574" s="216"/>
      <c r="TYG574" s="216"/>
      <c r="TYH574" s="216"/>
      <c r="TYI574" s="216"/>
      <c r="TYJ574" s="216"/>
      <c r="TYK574" s="216"/>
      <c r="TYL574" s="216"/>
      <c r="TYM574" s="216"/>
      <c r="TYN574" s="216"/>
      <c r="TYO574" s="216"/>
      <c r="TYP574" s="216"/>
      <c r="TYQ574" s="216"/>
      <c r="TYR574" s="216"/>
      <c r="TYS574" s="216"/>
      <c r="TYT574" s="216"/>
      <c r="TYU574" s="216"/>
      <c r="TYV574" s="216"/>
      <c r="TYW574" s="216"/>
      <c r="TYX574" s="216"/>
      <c r="TYY574" s="216"/>
      <c r="TYZ574" s="216"/>
      <c r="TZA574" s="216"/>
      <c r="TZB574" s="216"/>
      <c r="TZC574" s="216"/>
      <c r="TZD574" s="216"/>
      <c r="TZE574" s="216"/>
      <c r="TZF574" s="216"/>
      <c r="TZG574" s="216"/>
      <c r="TZH574" s="216"/>
      <c r="TZI574" s="216"/>
      <c r="TZJ574" s="216"/>
      <c r="TZK574" s="216"/>
      <c r="TZL574" s="216"/>
      <c r="TZM574" s="216"/>
      <c r="TZN574" s="216"/>
      <c r="TZO574" s="216"/>
      <c r="TZP574" s="216"/>
      <c r="TZQ574" s="216"/>
      <c r="TZR574" s="216"/>
      <c r="TZS574" s="216"/>
      <c r="TZT574" s="216"/>
      <c r="TZU574" s="216"/>
      <c r="TZV574" s="216"/>
      <c r="TZW574" s="216"/>
      <c r="TZX574" s="216"/>
      <c r="TZY574" s="216"/>
      <c r="TZZ574" s="216"/>
      <c r="UAA574" s="216"/>
      <c r="UAB574" s="216"/>
      <c r="UAC574" s="216"/>
      <c r="UAD574" s="216"/>
      <c r="UAE574" s="216"/>
      <c r="UAF574" s="216"/>
      <c r="UAG574" s="216"/>
      <c r="UAH574" s="216"/>
      <c r="UAI574" s="216"/>
      <c r="UAJ574" s="216"/>
      <c r="UAK574" s="216"/>
      <c r="UAL574" s="216"/>
      <c r="UAM574" s="216"/>
      <c r="UAN574" s="216"/>
      <c r="UAO574" s="216"/>
      <c r="UAP574" s="216"/>
      <c r="UAQ574" s="216"/>
      <c r="UAR574" s="216"/>
      <c r="UAS574" s="216"/>
      <c r="UAT574" s="216"/>
      <c r="UAU574" s="216"/>
      <c r="UAV574" s="216"/>
      <c r="UAW574" s="216"/>
      <c r="UAX574" s="216"/>
      <c r="UAY574" s="216"/>
      <c r="UAZ574" s="216"/>
      <c r="UBA574" s="216"/>
      <c r="UBB574" s="216"/>
      <c r="UBC574" s="216"/>
      <c r="UBD574" s="216"/>
      <c r="UBE574" s="216"/>
      <c r="UBF574" s="216"/>
      <c r="UBG574" s="216"/>
      <c r="UBH574" s="216"/>
      <c r="UBI574" s="216"/>
      <c r="UBJ574" s="216"/>
      <c r="UBK574" s="216"/>
      <c r="UBL574" s="216"/>
      <c r="UBM574" s="216"/>
      <c r="UBN574" s="216"/>
      <c r="UBO574" s="216"/>
      <c r="UBP574" s="216"/>
      <c r="UBQ574" s="216"/>
      <c r="UBR574" s="216"/>
      <c r="UBS574" s="216"/>
      <c r="UBT574" s="216"/>
      <c r="UBU574" s="216"/>
      <c r="UBV574" s="216"/>
      <c r="UBW574" s="216"/>
      <c r="UBX574" s="216"/>
      <c r="UBY574" s="216"/>
      <c r="UBZ574" s="216"/>
      <c r="UCA574" s="216"/>
      <c r="UCB574" s="216"/>
      <c r="UCC574" s="216"/>
      <c r="UCD574" s="216"/>
      <c r="UCE574" s="216"/>
      <c r="UCF574" s="216"/>
      <c r="UCG574" s="216"/>
      <c r="UCH574" s="216"/>
      <c r="UCI574" s="216"/>
      <c r="UCJ574" s="216"/>
      <c r="UCK574" s="216"/>
      <c r="UCL574" s="216"/>
      <c r="UCM574" s="216"/>
      <c r="UCN574" s="216"/>
      <c r="UCO574" s="216"/>
      <c r="UCP574" s="216"/>
      <c r="UCQ574" s="216"/>
      <c r="UCR574" s="216"/>
      <c r="UCS574" s="216"/>
      <c r="UCT574" s="216"/>
      <c r="UCU574" s="216"/>
      <c r="UCV574" s="216"/>
      <c r="UCW574" s="216"/>
      <c r="UCX574" s="216"/>
      <c r="UCY574" s="216"/>
      <c r="UCZ574" s="216"/>
      <c r="UDA574" s="216"/>
      <c r="UDB574" s="216"/>
      <c r="UDC574" s="216"/>
      <c r="UDD574" s="216"/>
      <c r="UDE574" s="216"/>
      <c r="UDF574" s="216"/>
      <c r="UDG574" s="216"/>
      <c r="UDH574" s="216"/>
      <c r="UDI574" s="216"/>
      <c r="UDJ574" s="216"/>
      <c r="UDK574" s="216"/>
      <c r="UDL574" s="216"/>
      <c r="UDM574" s="216"/>
      <c r="UDN574" s="216"/>
      <c r="UDO574" s="216"/>
      <c r="UDP574" s="216"/>
      <c r="UDQ574" s="216"/>
      <c r="UDR574" s="216"/>
      <c r="UDS574" s="216"/>
      <c r="UDT574" s="216"/>
      <c r="UDU574" s="216"/>
      <c r="UDV574" s="216"/>
      <c r="UDW574" s="216"/>
      <c r="UDX574" s="216"/>
      <c r="UDY574" s="216"/>
      <c r="UDZ574" s="216"/>
      <c r="UEA574" s="216"/>
      <c r="UEB574" s="216"/>
      <c r="UEC574" s="216"/>
      <c r="UED574" s="216"/>
      <c r="UEE574" s="216"/>
      <c r="UEF574" s="216"/>
      <c r="UEG574" s="216"/>
      <c r="UEH574" s="216"/>
      <c r="UEI574" s="216"/>
      <c r="UEJ574" s="216"/>
      <c r="UEK574" s="216"/>
      <c r="UEL574" s="216"/>
      <c r="UEM574" s="216"/>
      <c r="UEN574" s="216"/>
      <c r="UEO574" s="216"/>
      <c r="UEP574" s="216"/>
      <c r="UEQ574" s="216"/>
      <c r="UER574" s="216"/>
      <c r="UES574" s="216"/>
      <c r="UET574" s="216"/>
      <c r="UEU574" s="216"/>
      <c r="UEV574" s="216"/>
      <c r="UEW574" s="216"/>
      <c r="UEX574" s="216"/>
      <c r="UEY574" s="216"/>
      <c r="UEZ574" s="216"/>
      <c r="UFA574" s="216"/>
      <c r="UFB574" s="216"/>
      <c r="UFC574" s="216"/>
      <c r="UFD574" s="216"/>
      <c r="UFE574" s="216"/>
      <c r="UFF574" s="216"/>
      <c r="UFG574" s="216"/>
      <c r="UFH574" s="216"/>
      <c r="UFI574" s="216"/>
      <c r="UFJ574" s="216"/>
      <c r="UFK574" s="216"/>
      <c r="UFL574" s="216"/>
      <c r="UFM574" s="216"/>
      <c r="UFN574" s="216"/>
      <c r="UFO574" s="216"/>
      <c r="UFP574" s="216"/>
      <c r="UFQ574" s="216"/>
      <c r="UFR574" s="216"/>
      <c r="UFS574" s="216"/>
      <c r="UFT574" s="216"/>
      <c r="UFU574" s="216"/>
      <c r="UFV574" s="216"/>
      <c r="UFW574" s="216"/>
      <c r="UFX574" s="216"/>
      <c r="UFY574" s="216"/>
      <c r="UFZ574" s="216"/>
      <c r="UGA574" s="216"/>
      <c r="UGB574" s="216"/>
      <c r="UGC574" s="216"/>
      <c r="UGD574" s="216"/>
      <c r="UGE574" s="216"/>
      <c r="UGF574" s="216"/>
      <c r="UGG574" s="216"/>
      <c r="UGH574" s="216"/>
      <c r="UGI574" s="216"/>
      <c r="UGJ574" s="216"/>
      <c r="UGK574" s="216"/>
      <c r="UGL574" s="216"/>
      <c r="UGM574" s="216"/>
      <c r="UGN574" s="216"/>
      <c r="UGO574" s="216"/>
      <c r="UGP574" s="216"/>
      <c r="UGQ574" s="216"/>
      <c r="UGR574" s="216"/>
      <c r="UGS574" s="216"/>
      <c r="UGT574" s="216"/>
      <c r="UGU574" s="216"/>
      <c r="UGV574" s="216"/>
      <c r="UGW574" s="216"/>
      <c r="UGX574" s="216"/>
      <c r="UGY574" s="216"/>
      <c r="UGZ574" s="216"/>
      <c r="UHA574" s="216"/>
      <c r="UHB574" s="216"/>
      <c r="UHC574" s="216"/>
      <c r="UHD574" s="216"/>
      <c r="UHE574" s="216"/>
      <c r="UHF574" s="216"/>
      <c r="UHG574" s="216"/>
      <c r="UHH574" s="216"/>
      <c r="UHI574" s="216"/>
      <c r="UHJ574" s="216"/>
      <c r="UHK574" s="216"/>
      <c r="UHL574" s="216"/>
      <c r="UHM574" s="216"/>
      <c r="UHN574" s="216"/>
      <c r="UHO574" s="216"/>
      <c r="UHP574" s="216"/>
      <c r="UHQ574" s="216"/>
      <c r="UHR574" s="216"/>
      <c r="UHS574" s="216"/>
      <c r="UHT574" s="216"/>
      <c r="UHU574" s="216"/>
      <c r="UHV574" s="216"/>
      <c r="UHW574" s="216"/>
      <c r="UHX574" s="216"/>
      <c r="UHY574" s="216"/>
      <c r="UHZ574" s="216"/>
      <c r="UIA574" s="216"/>
      <c r="UIB574" s="216"/>
      <c r="UIC574" s="216"/>
      <c r="UID574" s="216"/>
      <c r="UIE574" s="216"/>
      <c r="UIF574" s="216"/>
      <c r="UIG574" s="216"/>
      <c r="UIH574" s="216"/>
      <c r="UII574" s="216"/>
      <c r="UIJ574" s="216"/>
      <c r="UIK574" s="216"/>
      <c r="UIL574" s="216"/>
      <c r="UIM574" s="216"/>
      <c r="UIN574" s="216"/>
      <c r="UIO574" s="216"/>
      <c r="UIP574" s="216"/>
      <c r="UIQ574" s="216"/>
      <c r="UIR574" s="216"/>
      <c r="UIS574" s="216"/>
      <c r="UIT574" s="216"/>
      <c r="UIU574" s="216"/>
      <c r="UIV574" s="216"/>
      <c r="UIW574" s="216"/>
      <c r="UIX574" s="216"/>
      <c r="UIY574" s="216"/>
      <c r="UIZ574" s="216"/>
      <c r="UJA574" s="216"/>
      <c r="UJB574" s="216"/>
      <c r="UJC574" s="216"/>
      <c r="UJD574" s="216"/>
      <c r="UJE574" s="216"/>
      <c r="UJF574" s="216"/>
      <c r="UJG574" s="216"/>
      <c r="UJH574" s="216"/>
      <c r="UJI574" s="216"/>
      <c r="UJJ574" s="216"/>
      <c r="UJK574" s="216"/>
      <c r="UJL574" s="216"/>
      <c r="UJM574" s="216"/>
      <c r="UJN574" s="216"/>
      <c r="UJO574" s="216"/>
      <c r="UJP574" s="216"/>
      <c r="UJQ574" s="216"/>
      <c r="UJR574" s="216"/>
      <c r="UJS574" s="216"/>
      <c r="UJT574" s="216"/>
      <c r="UJU574" s="216"/>
      <c r="UJV574" s="216"/>
      <c r="UJW574" s="216"/>
      <c r="UJX574" s="216"/>
      <c r="UJY574" s="216"/>
      <c r="UJZ574" s="216"/>
      <c r="UKA574" s="216"/>
      <c r="UKB574" s="216"/>
      <c r="UKC574" s="216"/>
      <c r="UKD574" s="216"/>
      <c r="UKE574" s="216"/>
      <c r="UKF574" s="216"/>
      <c r="UKG574" s="216"/>
      <c r="UKH574" s="216"/>
      <c r="UKI574" s="216"/>
      <c r="UKJ574" s="216"/>
      <c r="UKK574" s="216"/>
      <c r="UKL574" s="216"/>
      <c r="UKM574" s="216"/>
      <c r="UKN574" s="216"/>
      <c r="UKO574" s="216"/>
      <c r="UKP574" s="216"/>
      <c r="UKQ574" s="216"/>
      <c r="UKR574" s="216"/>
      <c r="UKS574" s="216"/>
      <c r="UKT574" s="216"/>
      <c r="UKU574" s="216"/>
      <c r="UKV574" s="216"/>
      <c r="UKW574" s="216"/>
      <c r="UKX574" s="216"/>
      <c r="UKY574" s="216"/>
      <c r="UKZ574" s="216"/>
      <c r="ULA574" s="216"/>
      <c r="ULB574" s="216"/>
      <c r="ULC574" s="216"/>
      <c r="ULD574" s="216"/>
      <c r="ULE574" s="216"/>
      <c r="ULF574" s="216"/>
      <c r="ULG574" s="216"/>
      <c r="ULH574" s="216"/>
      <c r="ULI574" s="216"/>
      <c r="ULJ574" s="216"/>
      <c r="ULK574" s="216"/>
      <c r="ULL574" s="216"/>
      <c r="ULM574" s="216"/>
      <c r="ULN574" s="216"/>
      <c r="ULO574" s="216"/>
      <c r="ULP574" s="216"/>
      <c r="ULQ574" s="216"/>
      <c r="ULR574" s="216"/>
      <c r="ULS574" s="216"/>
      <c r="ULT574" s="216"/>
      <c r="ULU574" s="216"/>
      <c r="ULV574" s="216"/>
      <c r="ULW574" s="216"/>
      <c r="ULX574" s="216"/>
      <c r="ULY574" s="216"/>
      <c r="ULZ574" s="216"/>
      <c r="UMA574" s="216"/>
      <c r="UMB574" s="216"/>
      <c r="UMC574" s="216"/>
      <c r="UMD574" s="216"/>
      <c r="UME574" s="216"/>
      <c r="UMF574" s="216"/>
      <c r="UMG574" s="216"/>
      <c r="UMH574" s="216"/>
      <c r="UMI574" s="216"/>
      <c r="UMJ574" s="216"/>
      <c r="UMK574" s="216"/>
      <c r="UML574" s="216"/>
      <c r="UMM574" s="216"/>
      <c r="UMN574" s="216"/>
      <c r="UMO574" s="216"/>
      <c r="UMP574" s="216"/>
      <c r="UMQ574" s="216"/>
      <c r="UMR574" s="216"/>
      <c r="UMS574" s="216"/>
      <c r="UMT574" s="216"/>
      <c r="UMU574" s="216"/>
      <c r="UMV574" s="216"/>
      <c r="UMW574" s="216"/>
      <c r="UMX574" s="216"/>
      <c r="UMY574" s="216"/>
      <c r="UMZ574" s="216"/>
      <c r="UNA574" s="216"/>
      <c r="UNB574" s="216"/>
      <c r="UNC574" s="216"/>
      <c r="UND574" s="216"/>
      <c r="UNE574" s="216"/>
      <c r="UNF574" s="216"/>
      <c r="UNG574" s="216"/>
      <c r="UNH574" s="216"/>
      <c r="UNI574" s="216"/>
      <c r="UNJ574" s="216"/>
      <c r="UNK574" s="216"/>
      <c r="UNL574" s="216"/>
      <c r="UNM574" s="216"/>
      <c r="UNN574" s="216"/>
      <c r="UNO574" s="216"/>
      <c r="UNP574" s="216"/>
      <c r="UNQ574" s="216"/>
      <c r="UNR574" s="216"/>
      <c r="UNS574" s="216"/>
      <c r="UNT574" s="216"/>
      <c r="UNU574" s="216"/>
      <c r="UNV574" s="216"/>
      <c r="UNW574" s="216"/>
      <c r="UNX574" s="216"/>
      <c r="UNY574" s="216"/>
      <c r="UNZ574" s="216"/>
      <c r="UOA574" s="216"/>
      <c r="UOB574" s="216"/>
      <c r="UOC574" s="216"/>
      <c r="UOD574" s="216"/>
      <c r="UOE574" s="216"/>
      <c r="UOF574" s="216"/>
      <c r="UOG574" s="216"/>
      <c r="UOH574" s="216"/>
      <c r="UOI574" s="216"/>
      <c r="UOJ574" s="216"/>
      <c r="UOK574" s="216"/>
      <c r="UOL574" s="216"/>
      <c r="UOM574" s="216"/>
      <c r="UON574" s="216"/>
      <c r="UOO574" s="216"/>
      <c r="UOP574" s="216"/>
      <c r="UOQ574" s="216"/>
      <c r="UOR574" s="216"/>
      <c r="UOS574" s="216"/>
      <c r="UOT574" s="216"/>
      <c r="UOU574" s="216"/>
      <c r="UOV574" s="216"/>
      <c r="UOW574" s="216"/>
      <c r="UOX574" s="216"/>
      <c r="UOY574" s="216"/>
      <c r="UOZ574" s="216"/>
      <c r="UPA574" s="216"/>
      <c r="UPB574" s="216"/>
      <c r="UPC574" s="216"/>
      <c r="UPD574" s="216"/>
      <c r="UPE574" s="216"/>
      <c r="UPF574" s="216"/>
      <c r="UPG574" s="216"/>
      <c r="UPH574" s="216"/>
      <c r="UPI574" s="216"/>
      <c r="UPJ574" s="216"/>
      <c r="UPK574" s="216"/>
      <c r="UPL574" s="216"/>
      <c r="UPM574" s="216"/>
      <c r="UPN574" s="216"/>
      <c r="UPO574" s="216"/>
      <c r="UPP574" s="216"/>
      <c r="UPQ574" s="216"/>
      <c r="UPR574" s="216"/>
      <c r="UPS574" s="216"/>
      <c r="UPT574" s="216"/>
      <c r="UPU574" s="216"/>
      <c r="UPV574" s="216"/>
      <c r="UPW574" s="216"/>
      <c r="UPX574" s="216"/>
      <c r="UPY574" s="216"/>
      <c r="UPZ574" s="216"/>
      <c r="UQA574" s="216"/>
      <c r="UQB574" s="216"/>
      <c r="UQC574" s="216"/>
      <c r="UQD574" s="216"/>
      <c r="UQE574" s="216"/>
      <c r="UQF574" s="216"/>
      <c r="UQG574" s="216"/>
      <c r="UQH574" s="216"/>
      <c r="UQI574" s="216"/>
      <c r="UQJ574" s="216"/>
      <c r="UQK574" s="216"/>
      <c r="UQL574" s="216"/>
      <c r="UQM574" s="216"/>
      <c r="UQN574" s="216"/>
      <c r="UQO574" s="216"/>
      <c r="UQP574" s="216"/>
      <c r="UQQ574" s="216"/>
      <c r="UQR574" s="216"/>
      <c r="UQS574" s="216"/>
      <c r="UQT574" s="216"/>
      <c r="UQU574" s="216"/>
      <c r="UQV574" s="216"/>
      <c r="UQW574" s="216"/>
      <c r="UQX574" s="216"/>
      <c r="UQY574" s="216"/>
      <c r="UQZ574" s="216"/>
      <c r="URA574" s="216"/>
      <c r="URB574" s="216"/>
      <c r="URC574" s="216"/>
      <c r="URD574" s="216"/>
      <c r="URE574" s="216"/>
      <c r="URF574" s="216"/>
      <c r="URG574" s="216"/>
      <c r="URH574" s="216"/>
      <c r="URI574" s="216"/>
      <c r="URJ574" s="216"/>
      <c r="URK574" s="216"/>
      <c r="URL574" s="216"/>
      <c r="URM574" s="216"/>
      <c r="URN574" s="216"/>
      <c r="URO574" s="216"/>
      <c r="URP574" s="216"/>
      <c r="URQ574" s="216"/>
      <c r="URR574" s="216"/>
      <c r="URS574" s="216"/>
      <c r="URT574" s="216"/>
      <c r="URU574" s="216"/>
      <c r="URV574" s="216"/>
      <c r="URW574" s="216"/>
      <c r="URX574" s="216"/>
      <c r="URY574" s="216"/>
      <c r="URZ574" s="216"/>
      <c r="USA574" s="216"/>
      <c r="USB574" s="216"/>
      <c r="USC574" s="216"/>
      <c r="USD574" s="216"/>
      <c r="USE574" s="216"/>
      <c r="USF574" s="216"/>
      <c r="USG574" s="216"/>
      <c r="USH574" s="216"/>
      <c r="USI574" s="216"/>
      <c r="USJ574" s="216"/>
      <c r="USK574" s="216"/>
      <c r="USL574" s="216"/>
      <c r="USM574" s="216"/>
      <c r="USN574" s="216"/>
      <c r="USO574" s="216"/>
      <c r="USP574" s="216"/>
      <c r="USQ574" s="216"/>
      <c r="USR574" s="216"/>
      <c r="USS574" s="216"/>
      <c r="UST574" s="216"/>
      <c r="USU574" s="216"/>
      <c r="USV574" s="216"/>
      <c r="USW574" s="216"/>
      <c r="USX574" s="216"/>
      <c r="USY574" s="216"/>
      <c r="USZ574" s="216"/>
      <c r="UTA574" s="216"/>
      <c r="UTB574" s="216"/>
      <c r="UTC574" s="216"/>
      <c r="UTD574" s="216"/>
      <c r="UTE574" s="216"/>
      <c r="UTF574" s="216"/>
      <c r="UTG574" s="216"/>
      <c r="UTH574" s="216"/>
      <c r="UTI574" s="216"/>
      <c r="UTJ574" s="216"/>
      <c r="UTK574" s="216"/>
      <c r="UTL574" s="216"/>
      <c r="UTM574" s="216"/>
      <c r="UTN574" s="216"/>
      <c r="UTO574" s="216"/>
      <c r="UTP574" s="216"/>
      <c r="UTQ574" s="216"/>
      <c r="UTR574" s="216"/>
      <c r="UTS574" s="216"/>
      <c r="UTT574" s="216"/>
      <c r="UTU574" s="216"/>
      <c r="UTV574" s="216"/>
      <c r="UTW574" s="216"/>
      <c r="UTX574" s="216"/>
      <c r="UTY574" s="216"/>
      <c r="UTZ574" s="216"/>
      <c r="UUA574" s="216"/>
      <c r="UUB574" s="216"/>
      <c r="UUC574" s="216"/>
      <c r="UUD574" s="216"/>
      <c r="UUE574" s="216"/>
      <c r="UUF574" s="216"/>
      <c r="UUG574" s="216"/>
      <c r="UUH574" s="216"/>
      <c r="UUI574" s="216"/>
      <c r="UUJ574" s="216"/>
      <c r="UUK574" s="216"/>
      <c r="UUL574" s="216"/>
      <c r="UUM574" s="216"/>
      <c r="UUN574" s="216"/>
      <c r="UUO574" s="216"/>
      <c r="UUP574" s="216"/>
      <c r="UUQ574" s="216"/>
      <c r="UUR574" s="216"/>
      <c r="UUS574" s="216"/>
      <c r="UUT574" s="216"/>
      <c r="UUU574" s="216"/>
      <c r="UUV574" s="216"/>
      <c r="UUW574" s="216"/>
      <c r="UUX574" s="216"/>
      <c r="UUY574" s="216"/>
      <c r="UUZ574" s="216"/>
      <c r="UVA574" s="216"/>
      <c r="UVB574" s="216"/>
      <c r="UVC574" s="216"/>
      <c r="UVD574" s="216"/>
      <c r="UVE574" s="216"/>
      <c r="UVF574" s="216"/>
      <c r="UVG574" s="216"/>
      <c r="UVH574" s="216"/>
      <c r="UVI574" s="216"/>
      <c r="UVJ574" s="216"/>
      <c r="UVK574" s="216"/>
      <c r="UVL574" s="216"/>
      <c r="UVM574" s="216"/>
      <c r="UVN574" s="216"/>
      <c r="UVO574" s="216"/>
      <c r="UVP574" s="216"/>
      <c r="UVQ574" s="216"/>
      <c r="UVR574" s="216"/>
      <c r="UVS574" s="216"/>
      <c r="UVT574" s="216"/>
      <c r="UVU574" s="216"/>
      <c r="UVV574" s="216"/>
      <c r="UVW574" s="216"/>
      <c r="UVX574" s="216"/>
      <c r="UVY574" s="216"/>
      <c r="UVZ574" s="216"/>
      <c r="UWA574" s="216"/>
      <c r="UWB574" s="216"/>
      <c r="UWC574" s="216"/>
      <c r="UWD574" s="216"/>
      <c r="UWE574" s="216"/>
      <c r="UWF574" s="216"/>
      <c r="UWG574" s="216"/>
      <c r="UWH574" s="216"/>
      <c r="UWI574" s="216"/>
      <c r="UWJ574" s="216"/>
      <c r="UWK574" s="216"/>
      <c r="UWL574" s="216"/>
      <c r="UWM574" s="216"/>
      <c r="UWN574" s="216"/>
      <c r="UWO574" s="216"/>
      <c r="UWP574" s="216"/>
      <c r="UWQ574" s="216"/>
      <c r="UWR574" s="216"/>
      <c r="UWS574" s="216"/>
      <c r="UWT574" s="216"/>
      <c r="UWU574" s="216"/>
      <c r="UWV574" s="216"/>
      <c r="UWW574" s="216"/>
      <c r="UWX574" s="216"/>
      <c r="UWY574" s="216"/>
      <c r="UWZ574" s="216"/>
      <c r="UXA574" s="216"/>
      <c r="UXB574" s="216"/>
      <c r="UXC574" s="216"/>
      <c r="UXD574" s="216"/>
      <c r="UXE574" s="216"/>
      <c r="UXF574" s="216"/>
      <c r="UXG574" s="216"/>
      <c r="UXH574" s="216"/>
      <c r="UXI574" s="216"/>
      <c r="UXJ574" s="216"/>
      <c r="UXK574" s="216"/>
      <c r="UXL574" s="216"/>
      <c r="UXM574" s="216"/>
      <c r="UXN574" s="216"/>
      <c r="UXO574" s="216"/>
      <c r="UXP574" s="216"/>
      <c r="UXQ574" s="216"/>
      <c r="UXR574" s="216"/>
      <c r="UXS574" s="216"/>
      <c r="UXT574" s="216"/>
      <c r="UXU574" s="216"/>
      <c r="UXV574" s="216"/>
      <c r="UXW574" s="216"/>
      <c r="UXX574" s="216"/>
      <c r="UXY574" s="216"/>
      <c r="UXZ574" s="216"/>
      <c r="UYA574" s="216"/>
      <c r="UYB574" s="216"/>
      <c r="UYC574" s="216"/>
      <c r="UYD574" s="216"/>
      <c r="UYE574" s="216"/>
      <c r="UYF574" s="216"/>
      <c r="UYG574" s="216"/>
      <c r="UYH574" s="216"/>
      <c r="UYI574" s="216"/>
      <c r="UYJ574" s="216"/>
      <c r="UYK574" s="216"/>
      <c r="UYL574" s="216"/>
      <c r="UYM574" s="216"/>
      <c r="UYN574" s="216"/>
      <c r="UYO574" s="216"/>
      <c r="UYP574" s="216"/>
      <c r="UYQ574" s="216"/>
      <c r="UYR574" s="216"/>
      <c r="UYS574" s="216"/>
      <c r="UYT574" s="216"/>
      <c r="UYU574" s="216"/>
      <c r="UYV574" s="216"/>
      <c r="UYW574" s="216"/>
      <c r="UYX574" s="216"/>
      <c r="UYY574" s="216"/>
      <c r="UYZ574" s="216"/>
      <c r="UZA574" s="216"/>
      <c r="UZB574" s="216"/>
      <c r="UZC574" s="216"/>
      <c r="UZD574" s="216"/>
      <c r="UZE574" s="216"/>
      <c r="UZF574" s="216"/>
      <c r="UZG574" s="216"/>
      <c r="UZH574" s="216"/>
      <c r="UZI574" s="216"/>
      <c r="UZJ574" s="216"/>
      <c r="UZK574" s="216"/>
      <c r="UZL574" s="216"/>
      <c r="UZM574" s="216"/>
      <c r="UZN574" s="216"/>
      <c r="UZO574" s="216"/>
      <c r="UZP574" s="216"/>
      <c r="UZQ574" s="216"/>
      <c r="UZR574" s="216"/>
      <c r="UZS574" s="216"/>
      <c r="UZT574" s="216"/>
      <c r="UZU574" s="216"/>
      <c r="UZV574" s="216"/>
      <c r="UZW574" s="216"/>
      <c r="UZX574" s="216"/>
      <c r="UZY574" s="216"/>
      <c r="UZZ574" s="216"/>
      <c r="VAA574" s="216"/>
      <c r="VAB574" s="216"/>
      <c r="VAC574" s="216"/>
      <c r="VAD574" s="216"/>
      <c r="VAE574" s="216"/>
      <c r="VAF574" s="216"/>
      <c r="VAG574" s="216"/>
      <c r="VAH574" s="216"/>
      <c r="VAI574" s="216"/>
      <c r="VAJ574" s="216"/>
      <c r="VAK574" s="216"/>
      <c r="VAL574" s="216"/>
      <c r="VAM574" s="216"/>
      <c r="VAN574" s="216"/>
      <c r="VAO574" s="216"/>
      <c r="VAP574" s="216"/>
      <c r="VAQ574" s="216"/>
      <c r="VAR574" s="216"/>
      <c r="VAS574" s="216"/>
      <c r="VAT574" s="216"/>
      <c r="VAU574" s="216"/>
      <c r="VAV574" s="216"/>
      <c r="VAW574" s="216"/>
      <c r="VAX574" s="216"/>
      <c r="VAY574" s="216"/>
      <c r="VAZ574" s="216"/>
      <c r="VBA574" s="216"/>
      <c r="VBB574" s="216"/>
      <c r="VBC574" s="216"/>
      <c r="VBD574" s="216"/>
      <c r="VBE574" s="216"/>
      <c r="VBF574" s="216"/>
      <c r="VBG574" s="216"/>
      <c r="VBH574" s="216"/>
      <c r="VBI574" s="216"/>
      <c r="VBJ574" s="216"/>
      <c r="VBK574" s="216"/>
      <c r="VBL574" s="216"/>
      <c r="VBM574" s="216"/>
      <c r="VBN574" s="216"/>
      <c r="VBO574" s="216"/>
      <c r="VBP574" s="216"/>
      <c r="VBQ574" s="216"/>
      <c r="VBR574" s="216"/>
      <c r="VBS574" s="216"/>
      <c r="VBT574" s="216"/>
      <c r="VBU574" s="216"/>
      <c r="VBV574" s="216"/>
      <c r="VBW574" s="216"/>
      <c r="VBX574" s="216"/>
      <c r="VBY574" s="216"/>
      <c r="VBZ574" s="216"/>
      <c r="VCA574" s="216"/>
      <c r="VCB574" s="216"/>
      <c r="VCC574" s="216"/>
      <c r="VCD574" s="216"/>
      <c r="VCE574" s="216"/>
      <c r="VCF574" s="216"/>
      <c r="VCG574" s="216"/>
      <c r="VCH574" s="216"/>
      <c r="VCI574" s="216"/>
      <c r="VCJ574" s="216"/>
      <c r="VCK574" s="216"/>
      <c r="VCL574" s="216"/>
      <c r="VCM574" s="216"/>
      <c r="VCN574" s="216"/>
      <c r="VCO574" s="216"/>
      <c r="VCP574" s="216"/>
      <c r="VCQ574" s="216"/>
      <c r="VCR574" s="216"/>
      <c r="VCS574" s="216"/>
      <c r="VCT574" s="216"/>
      <c r="VCU574" s="216"/>
      <c r="VCV574" s="216"/>
      <c r="VCW574" s="216"/>
      <c r="VCX574" s="216"/>
      <c r="VCY574" s="216"/>
      <c r="VCZ574" s="216"/>
      <c r="VDA574" s="216"/>
      <c r="VDB574" s="216"/>
      <c r="VDC574" s="216"/>
      <c r="VDD574" s="216"/>
      <c r="VDE574" s="216"/>
      <c r="VDF574" s="216"/>
      <c r="VDG574" s="216"/>
      <c r="VDH574" s="216"/>
      <c r="VDI574" s="216"/>
      <c r="VDJ574" s="216"/>
      <c r="VDK574" s="216"/>
      <c r="VDL574" s="216"/>
      <c r="VDM574" s="216"/>
      <c r="VDN574" s="216"/>
      <c r="VDO574" s="216"/>
      <c r="VDP574" s="216"/>
      <c r="VDQ574" s="216"/>
      <c r="VDR574" s="216"/>
      <c r="VDS574" s="216"/>
      <c r="VDT574" s="216"/>
      <c r="VDU574" s="216"/>
      <c r="VDV574" s="216"/>
      <c r="VDW574" s="216"/>
      <c r="VDX574" s="216"/>
      <c r="VDY574" s="216"/>
      <c r="VDZ574" s="216"/>
      <c r="VEA574" s="216"/>
      <c r="VEB574" s="216"/>
      <c r="VEC574" s="216"/>
      <c r="VED574" s="216"/>
      <c r="VEE574" s="216"/>
      <c r="VEF574" s="216"/>
      <c r="VEG574" s="216"/>
      <c r="VEH574" s="216"/>
      <c r="VEI574" s="216"/>
      <c r="VEJ574" s="216"/>
      <c r="VEK574" s="216"/>
      <c r="VEL574" s="216"/>
      <c r="VEM574" s="216"/>
      <c r="VEN574" s="216"/>
      <c r="VEO574" s="216"/>
      <c r="VEP574" s="216"/>
      <c r="VEQ574" s="216"/>
      <c r="VER574" s="216"/>
      <c r="VES574" s="216"/>
      <c r="VET574" s="216"/>
      <c r="VEU574" s="216"/>
      <c r="VEV574" s="216"/>
      <c r="VEW574" s="216"/>
      <c r="VEX574" s="216"/>
      <c r="VEY574" s="216"/>
      <c r="VEZ574" s="216"/>
      <c r="VFA574" s="216"/>
      <c r="VFB574" s="216"/>
      <c r="VFC574" s="216"/>
      <c r="VFD574" s="216"/>
      <c r="VFE574" s="216"/>
      <c r="VFF574" s="216"/>
      <c r="VFG574" s="216"/>
      <c r="VFH574" s="216"/>
      <c r="VFI574" s="216"/>
      <c r="VFJ574" s="216"/>
      <c r="VFK574" s="216"/>
      <c r="VFL574" s="216"/>
      <c r="VFM574" s="216"/>
      <c r="VFN574" s="216"/>
      <c r="VFO574" s="216"/>
      <c r="VFP574" s="216"/>
      <c r="VFQ574" s="216"/>
      <c r="VFR574" s="216"/>
      <c r="VFS574" s="216"/>
      <c r="VFT574" s="216"/>
      <c r="VFU574" s="216"/>
      <c r="VFV574" s="216"/>
      <c r="VFW574" s="216"/>
      <c r="VFX574" s="216"/>
      <c r="VFY574" s="216"/>
      <c r="VFZ574" s="216"/>
      <c r="VGA574" s="216"/>
      <c r="VGB574" s="216"/>
      <c r="VGC574" s="216"/>
      <c r="VGD574" s="216"/>
      <c r="VGE574" s="216"/>
      <c r="VGF574" s="216"/>
      <c r="VGG574" s="216"/>
      <c r="VGH574" s="216"/>
      <c r="VGI574" s="216"/>
      <c r="VGJ574" s="216"/>
      <c r="VGK574" s="216"/>
      <c r="VGL574" s="216"/>
      <c r="VGM574" s="216"/>
      <c r="VGN574" s="216"/>
      <c r="VGO574" s="216"/>
      <c r="VGP574" s="216"/>
      <c r="VGQ574" s="216"/>
      <c r="VGR574" s="216"/>
      <c r="VGS574" s="216"/>
      <c r="VGT574" s="216"/>
      <c r="VGU574" s="216"/>
      <c r="VGV574" s="216"/>
      <c r="VGW574" s="216"/>
      <c r="VGX574" s="216"/>
      <c r="VGY574" s="216"/>
      <c r="VGZ574" s="216"/>
      <c r="VHA574" s="216"/>
      <c r="VHB574" s="216"/>
      <c r="VHC574" s="216"/>
      <c r="VHD574" s="216"/>
      <c r="VHE574" s="216"/>
      <c r="VHF574" s="216"/>
      <c r="VHG574" s="216"/>
      <c r="VHH574" s="216"/>
      <c r="VHI574" s="216"/>
      <c r="VHJ574" s="216"/>
      <c r="VHK574" s="216"/>
      <c r="VHL574" s="216"/>
      <c r="VHM574" s="216"/>
      <c r="VHN574" s="216"/>
      <c r="VHO574" s="216"/>
      <c r="VHP574" s="216"/>
      <c r="VHQ574" s="216"/>
      <c r="VHR574" s="216"/>
      <c r="VHS574" s="216"/>
      <c r="VHT574" s="216"/>
      <c r="VHU574" s="216"/>
      <c r="VHV574" s="216"/>
      <c r="VHW574" s="216"/>
      <c r="VHX574" s="216"/>
      <c r="VHY574" s="216"/>
      <c r="VHZ574" s="216"/>
      <c r="VIA574" s="216"/>
      <c r="VIB574" s="216"/>
      <c r="VIC574" s="216"/>
      <c r="VID574" s="216"/>
      <c r="VIE574" s="216"/>
      <c r="VIF574" s="216"/>
      <c r="VIG574" s="216"/>
      <c r="VIH574" s="216"/>
      <c r="VII574" s="216"/>
      <c r="VIJ574" s="216"/>
      <c r="VIK574" s="216"/>
      <c r="VIL574" s="216"/>
      <c r="VIM574" s="216"/>
      <c r="VIN574" s="216"/>
      <c r="VIO574" s="216"/>
      <c r="VIP574" s="216"/>
      <c r="VIQ574" s="216"/>
      <c r="VIR574" s="216"/>
      <c r="VIS574" s="216"/>
      <c r="VIT574" s="216"/>
      <c r="VIU574" s="216"/>
      <c r="VIV574" s="216"/>
      <c r="VIW574" s="216"/>
      <c r="VIX574" s="216"/>
      <c r="VIY574" s="216"/>
      <c r="VIZ574" s="216"/>
      <c r="VJA574" s="216"/>
      <c r="VJB574" s="216"/>
      <c r="VJC574" s="216"/>
      <c r="VJD574" s="216"/>
      <c r="VJE574" s="216"/>
      <c r="VJF574" s="216"/>
      <c r="VJG574" s="216"/>
      <c r="VJH574" s="216"/>
      <c r="VJI574" s="216"/>
      <c r="VJJ574" s="216"/>
      <c r="VJK574" s="216"/>
      <c r="VJL574" s="216"/>
      <c r="VJM574" s="216"/>
      <c r="VJN574" s="216"/>
      <c r="VJO574" s="216"/>
      <c r="VJP574" s="216"/>
      <c r="VJQ574" s="216"/>
      <c r="VJR574" s="216"/>
      <c r="VJS574" s="216"/>
      <c r="VJT574" s="216"/>
      <c r="VJU574" s="216"/>
      <c r="VJV574" s="216"/>
      <c r="VJW574" s="216"/>
      <c r="VJX574" s="216"/>
      <c r="VJY574" s="216"/>
      <c r="VJZ574" s="216"/>
      <c r="VKA574" s="216"/>
      <c r="VKB574" s="216"/>
      <c r="VKC574" s="216"/>
      <c r="VKD574" s="216"/>
      <c r="VKE574" s="216"/>
      <c r="VKF574" s="216"/>
      <c r="VKG574" s="216"/>
      <c r="VKH574" s="216"/>
      <c r="VKI574" s="216"/>
      <c r="VKJ574" s="216"/>
      <c r="VKK574" s="216"/>
      <c r="VKL574" s="216"/>
      <c r="VKM574" s="216"/>
      <c r="VKN574" s="216"/>
      <c r="VKO574" s="216"/>
      <c r="VKP574" s="216"/>
      <c r="VKQ574" s="216"/>
      <c r="VKR574" s="216"/>
      <c r="VKS574" s="216"/>
      <c r="VKT574" s="216"/>
      <c r="VKU574" s="216"/>
      <c r="VKV574" s="216"/>
      <c r="VKW574" s="216"/>
      <c r="VKX574" s="216"/>
      <c r="VKY574" s="216"/>
      <c r="VKZ574" s="216"/>
      <c r="VLA574" s="216"/>
      <c r="VLB574" s="216"/>
      <c r="VLC574" s="216"/>
      <c r="VLD574" s="216"/>
      <c r="VLE574" s="216"/>
      <c r="VLF574" s="216"/>
      <c r="VLG574" s="216"/>
      <c r="VLH574" s="216"/>
      <c r="VLI574" s="216"/>
      <c r="VLJ574" s="216"/>
      <c r="VLK574" s="216"/>
      <c r="VLL574" s="216"/>
      <c r="VLM574" s="216"/>
      <c r="VLN574" s="216"/>
      <c r="VLO574" s="216"/>
      <c r="VLP574" s="216"/>
      <c r="VLQ574" s="216"/>
      <c r="VLR574" s="216"/>
      <c r="VLS574" s="216"/>
      <c r="VLT574" s="216"/>
      <c r="VLU574" s="216"/>
      <c r="VLV574" s="216"/>
      <c r="VLW574" s="216"/>
      <c r="VLX574" s="216"/>
      <c r="VLY574" s="216"/>
      <c r="VLZ574" s="216"/>
      <c r="VMA574" s="216"/>
      <c r="VMB574" s="216"/>
      <c r="VMC574" s="216"/>
      <c r="VMD574" s="216"/>
      <c r="VME574" s="216"/>
      <c r="VMF574" s="216"/>
      <c r="VMG574" s="216"/>
      <c r="VMH574" s="216"/>
      <c r="VMI574" s="216"/>
      <c r="VMJ574" s="216"/>
      <c r="VMK574" s="216"/>
      <c r="VML574" s="216"/>
      <c r="VMM574" s="216"/>
      <c r="VMN574" s="216"/>
      <c r="VMO574" s="216"/>
      <c r="VMP574" s="216"/>
      <c r="VMQ574" s="216"/>
      <c r="VMR574" s="216"/>
      <c r="VMS574" s="216"/>
      <c r="VMT574" s="216"/>
      <c r="VMU574" s="216"/>
      <c r="VMV574" s="216"/>
      <c r="VMW574" s="216"/>
      <c r="VMX574" s="216"/>
      <c r="VMY574" s="216"/>
      <c r="VMZ574" s="216"/>
      <c r="VNA574" s="216"/>
      <c r="VNB574" s="216"/>
      <c r="VNC574" s="216"/>
      <c r="VND574" s="216"/>
      <c r="VNE574" s="216"/>
      <c r="VNF574" s="216"/>
      <c r="VNG574" s="216"/>
      <c r="VNH574" s="216"/>
      <c r="VNI574" s="216"/>
      <c r="VNJ574" s="216"/>
      <c r="VNK574" s="216"/>
      <c r="VNL574" s="216"/>
      <c r="VNM574" s="216"/>
      <c r="VNN574" s="216"/>
      <c r="VNO574" s="216"/>
      <c r="VNP574" s="216"/>
      <c r="VNQ574" s="216"/>
      <c r="VNR574" s="216"/>
      <c r="VNS574" s="216"/>
      <c r="VNT574" s="216"/>
      <c r="VNU574" s="216"/>
      <c r="VNV574" s="216"/>
      <c r="VNW574" s="216"/>
      <c r="VNX574" s="216"/>
      <c r="VNY574" s="216"/>
      <c r="VNZ574" s="216"/>
      <c r="VOA574" s="216"/>
      <c r="VOB574" s="216"/>
      <c r="VOC574" s="216"/>
      <c r="VOD574" s="216"/>
      <c r="VOE574" s="216"/>
      <c r="VOF574" s="216"/>
      <c r="VOG574" s="216"/>
      <c r="VOH574" s="216"/>
      <c r="VOI574" s="216"/>
      <c r="VOJ574" s="216"/>
      <c r="VOK574" s="216"/>
      <c r="VOL574" s="216"/>
      <c r="VOM574" s="216"/>
      <c r="VON574" s="216"/>
      <c r="VOO574" s="216"/>
      <c r="VOP574" s="216"/>
      <c r="VOQ574" s="216"/>
      <c r="VOR574" s="216"/>
      <c r="VOS574" s="216"/>
      <c r="VOT574" s="216"/>
      <c r="VOU574" s="216"/>
      <c r="VOV574" s="216"/>
      <c r="VOW574" s="216"/>
      <c r="VOX574" s="216"/>
      <c r="VOY574" s="216"/>
      <c r="VOZ574" s="216"/>
      <c r="VPA574" s="216"/>
      <c r="VPB574" s="216"/>
      <c r="VPC574" s="216"/>
      <c r="VPD574" s="216"/>
      <c r="VPE574" s="216"/>
      <c r="VPF574" s="216"/>
      <c r="VPG574" s="216"/>
      <c r="VPH574" s="216"/>
      <c r="VPI574" s="216"/>
      <c r="VPJ574" s="216"/>
      <c r="VPK574" s="216"/>
      <c r="VPL574" s="216"/>
      <c r="VPM574" s="216"/>
      <c r="VPN574" s="216"/>
      <c r="VPO574" s="216"/>
      <c r="VPP574" s="216"/>
      <c r="VPQ574" s="216"/>
      <c r="VPR574" s="216"/>
      <c r="VPS574" s="216"/>
      <c r="VPT574" s="216"/>
      <c r="VPU574" s="216"/>
      <c r="VPV574" s="216"/>
      <c r="VPW574" s="216"/>
      <c r="VPX574" s="216"/>
      <c r="VPY574" s="216"/>
      <c r="VPZ574" s="216"/>
      <c r="VQA574" s="216"/>
      <c r="VQB574" s="216"/>
      <c r="VQC574" s="216"/>
      <c r="VQD574" s="216"/>
      <c r="VQE574" s="216"/>
      <c r="VQF574" s="216"/>
      <c r="VQG574" s="216"/>
      <c r="VQH574" s="216"/>
      <c r="VQI574" s="216"/>
      <c r="VQJ574" s="216"/>
      <c r="VQK574" s="216"/>
      <c r="VQL574" s="216"/>
      <c r="VQM574" s="216"/>
      <c r="VQN574" s="216"/>
      <c r="VQO574" s="216"/>
      <c r="VQP574" s="216"/>
      <c r="VQQ574" s="216"/>
      <c r="VQR574" s="216"/>
      <c r="VQS574" s="216"/>
      <c r="VQT574" s="216"/>
      <c r="VQU574" s="216"/>
      <c r="VQV574" s="216"/>
      <c r="VQW574" s="216"/>
      <c r="VQX574" s="216"/>
      <c r="VQY574" s="216"/>
      <c r="VQZ574" s="216"/>
      <c r="VRA574" s="216"/>
      <c r="VRB574" s="216"/>
      <c r="VRC574" s="216"/>
      <c r="VRD574" s="216"/>
      <c r="VRE574" s="216"/>
      <c r="VRF574" s="216"/>
      <c r="VRG574" s="216"/>
      <c r="VRH574" s="216"/>
      <c r="VRI574" s="216"/>
      <c r="VRJ574" s="216"/>
      <c r="VRK574" s="216"/>
      <c r="VRL574" s="216"/>
      <c r="VRM574" s="216"/>
      <c r="VRN574" s="216"/>
      <c r="VRO574" s="216"/>
      <c r="VRP574" s="216"/>
      <c r="VRQ574" s="216"/>
      <c r="VRR574" s="216"/>
      <c r="VRS574" s="216"/>
      <c r="VRT574" s="216"/>
      <c r="VRU574" s="216"/>
      <c r="VRV574" s="216"/>
      <c r="VRW574" s="216"/>
      <c r="VRX574" s="216"/>
      <c r="VRY574" s="216"/>
      <c r="VRZ574" s="216"/>
      <c r="VSA574" s="216"/>
      <c r="VSB574" s="216"/>
      <c r="VSC574" s="216"/>
      <c r="VSD574" s="216"/>
      <c r="VSE574" s="216"/>
      <c r="VSF574" s="216"/>
      <c r="VSG574" s="216"/>
      <c r="VSH574" s="216"/>
      <c r="VSI574" s="216"/>
      <c r="VSJ574" s="216"/>
      <c r="VSK574" s="216"/>
      <c r="VSL574" s="216"/>
      <c r="VSM574" s="216"/>
      <c r="VSN574" s="216"/>
      <c r="VSO574" s="216"/>
      <c r="VSP574" s="216"/>
      <c r="VSQ574" s="216"/>
      <c r="VSR574" s="216"/>
      <c r="VSS574" s="216"/>
      <c r="VST574" s="216"/>
      <c r="VSU574" s="216"/>
      <c r="VSV574" s="216"/>
      <c r="VSW574" s="216"/>
      <c r="VSX574" s="216"/>
      <c r="VSY574" s="216"/>
      <c r="VSZ574" s="216"/>
      <c r="VTA574" s="216"/>
      <c r="VTB574" s="216"/>
      <c r="VTC574" s="216"/>
      <c r="VTD574" s="216"/>
      <c r="VTE574" s="216"/>
      <c r="VTF574" s="216"/>
      <c r="VTG574" s="216"/>
      <c r="VTH574" s="216"/>
      <c r="VTI574" s="216"/>
      <c r="VTJ574" s="216"/>
      <c r="VTK574" s="216"/>
      <c r="VTL574" s="216"/>
      <c r="VTM574" s="216"/>
      <c r="VTN574" s="216"/>
      <c r="VTO574" s="216"/>
      <c r="VTP574" s="216"/>
      <c r="VTQ574" s="216"/>
      <c r="VTR574" s="216"/>
      <c r="VTS574" s="216"/>
      <c r="VTT574" s="216"/>
      <c r="VTU574" s="216"/>
      <c r="VTV574" s="216"/>
      <c r="VTW574" s="216"/>
      <c r="VTX574" s="216"/>
      <c r="VTY574" s="216"/>
      <c r="VTZ574" s="216"/>
      <c r="VUA574" s="216"/>
      <c r="VUB574" s="216"/>
      <c r="VUC574" s="216"/>
      <c r="VUD574" s="216"/>
      <c r="VUE574" s="216"/>
      <c r="VUF574" s="216"/>
      <c r="VUG574" s="216"/>
      <c r="VUH574" s="216"/>
      <c r="VUI574" s="216"/>
      <c r="VUJ574" s="216"/>
      <c r="VUK574" s="216"/>
      <c r="VUL574" s="216"/>
      <c r="VUM574" s="216"/>
      <c r="VUN574" s="216"/>
      <c r="VUO574" s="216"/>
      <c r="VUP574" s="216"/>
      <c r="VUQ574" s="216"/>
      <c r="VUR574" s="216"/>
      <c r="VUS574" s="216"/>
      <c r="VUT574" s="216"/>
      <c r="VUU574" s="216"/>
      <c r="VUV574" s="216"/>
      <c r="VUW574" s="216"/>
      <c r="VUX574" s="216"/>
      <c r="VUY574" s="216"/>
      <c r="VUZ574" s="216"/>
      <c r="VVA574" s="216"/>
      <c r="VVB574" s="216"/>
      <c r="VVC574" s="216"/>
      <c r="VVD574" s="216"/>
      <c r="VVE574" s="216"/>
      <c r="VVF574" s="216"/>
      <c r="VVG574" s="216"/>
      <c r="VVH574" s="216"/>
      <c r="VVI574" s="216"/>
      <c r="VVJ574" s="216"/>
      <c r="VVK574" s="216"/>
      <c r="VVL574" s="216"/>
      <c r="VVM574" s="216"/>
      <c r="VVN574" s="216"/>
      <c r="VVO574" s="216"/>
      <c r="VVP574" s="216"/>
      <c r="VVQ574" s="216"/>
      <c r="VVR574" s="216"/>
      <c r="VVS574" s="216"/>
      <c r="VVT574" s="216"/>
      <c r="VVU574" s="216"/>
      <c r="VVV574" s="216"/>
      <c r="VVW574" s="216"/>
      <c r="VVX574" s="216"/>
      <c r="VVY574" s="216"/>
      <c r="VVZ574" s="216"/>
      <c r="VWA574" s="216"/>
      <c r="VWB574" s="216"/>
      <c r="VWC574" s="216"/>
      <c r="VWD574" s="216"/>
      <c r="VWE574" s="216"/>
      <c r="VWF574" s="216"/>
      <c r="VWG574" s="216"/>
      <c r="VWH574" s="216"/>
      <c r="VWI574" s="216"/>
      <c r="VWJ574" s="216"/>
      <c r="VWK574" s="216"/>
      <c r="VWL574" s="216"/>
      <c r="VWM574" s="216"/>
      <c r="VWN574" s="216"/>
      <c r="VWO574" s="216"/>
      <c r="VWP574" s="216"/>
      <c r="VWQ574" s="216"/>
      <c r="VWR574" s="216"/>
      <c r="VWS574" s="216"/>
      <c r="VWT574" s="216"/>
      <c r="VWU574" s="216"/>
      <c r="VWV574" s="216"/>
      <c r="VWW574" s="216"/>
      <c r="VWX574" s="216"/>
      <c r="VWY574" s="216"/>
      <c r="VWZ574" s="216"/>
      <c r="VXA574" s="216"/>
      <c r="VXB574" s="216"/>
      <c r="VXC574" s="216"/>
      <c r="VXD574" s="216"/>
      <c r="VXE574" s="216"/>
      <c r="VXF574" s="216"/>
      <c r="VXG574" s="216"/>
      <c r="VXH574" s="216"/>
      <c r="VXI574" s="216"/>
      <c r="VXJ574" s="216"/>
      <c r="VXK574" s="216"/>
      <c r="VXL574" s="216"/>
      <c r="VXM574" s="216"/>
      <c r="VXN574" s="216"/>
      <c r="VXO574" s="216"/>
      <c r="VXP574" s="216"/>
      <c r="VXQ574" s="216"/>
      <c r="VXR574" s="216"/>
      <c r="VXS574" s="216"/>
      <c r="VXT574" s="216"/>
      <c r="VXU574" s="216"/>
      <c r="VXV574" s="216"/>
      <c r="VXW574" s="216"/>
      <c r="VXX574" s="216"/>
      <c r="VXY574" s="216"/>
      <c r="VXZ574" s="216"/>
      <c r="VYA574" s="216"/>
      <c r="VYB574" s="216"/>
      <c r="VYC574" s="216"/>
      <c r="VYD574" s="216"/>
      <c r="VYE574" s="216"/>
      <c r="VYF574" s="216"/>
      <c r="VYG574" s="216"/>
      <c r="VYH574" s="216"/>
      <c r="VYI574" s="216"/>
      <c r="VYJ574" s="216"/>
      <c r="VYK574" s="216"/>
      <c r="VYL574" s="216"/>
      <c r="VYM574" s="216"/>
      <c r="VYN574" s="216"/>
      <c r="VYO574" s="216"/>
      <c r="VYP574" s="216"/>
      <c r="VYQ574" s="216"/>
      <c r="VYR574" s="216"/>
      <c r="VYS574" s="216"/>
      <c r="VYT574" s="216"/>
      <c r="VYU574" s="216"/>
      <c r="VYV574" s="216"/>
      <c r="VYW574" s="216"/>
      <c r="VYX574" s="216"/>
      <c r="VYY574" s="216"/>
      <c r="VYZ574" s="216"/>
      <c r="VZA574" s="216"/>
      <c r="VZB574" s="216"/>
      <c r="VZC574" s="216"/>
      <c r="VZD574" s="216"/>
      <c r="VZE574" s="216"/>
      <c r="VZF574" s="216"/>
      <c r="VZG574" s="216"/>
      <c r="VZH574" s="216"/>
      <c r="VZI574" s="216"/>
      <c r="VZJ574" s="216"/>
      <c r="VZK574" s="216"/>
      <c r="VZL574" s="216"/>
      <c r="VZM574" s="216"/>
      <c r="VZN574" s="216"/>
      <c r="VZO574" s="216"/>
      <c r="VZP574" s="216"/>
      <c r="VZQ574" s="216"/>
      <c r="VZR574" s="216"/>
      <c r="VZS574" s="216"/>
      <c r="VZT574" s="216"/>
      <c r="VZU574" s="216"/>
      <c r="VZV574" s="216"/>
      <c r="VZW574" s="216"/>
      <c r="VZX574" s="216"/>
      <c r="VZY574" s="216"/>
      <c r="VZZ574" s="216"/>
      <c r="WAA574" s="216"/>
      <c r="WAB574" s="216"/>
      <c r="WAC574" s="216"/>
      <c r="WAD574" s="216"/>
      <c r="WAE574" s="216"/>
      <c r="WAF574" s="216"/>
      <c r="WAG574" s="216"/>
      <c r="WAH574" s="216"/>
      <c r="WAI574" s="216"/>
      <c r="WAJ574" s="216"/>
      <c r="WAK574" s="216"/>
      <c r="WAL574" s="216"/>
      <c r="WAM574" s="216"/>
      <c r="WAN574" s="216"/>
      <c r="WAO574" s="216"/>
      <c r="WAP574" s="216"/>
      <c r="WAQ574" s="216"/>
      <c r="WAR574" s="216"/>
      <c r="WAS574" s="216"/>
      <c r="WAT574" s="216"/>
      <c r="WAU574" s="216"/>
      <c r="WAV574" s="216"/>
      <c r="WAW574" s="216"/>
      <c r="WAX574" s="216"/>
      <c r="WAY574" s="216"/>
      <c r="WAZ574" s="216"/>
      <c r="WBA574" s="216"/>
      <c r="WBB574" s="216"/>
      <c r="WBC574" s="216"/>
      <c r="WBD574" s="216"/>
      <c r="WBE574" s="216"/>
      <c r="WBF574" s="216"/>
      <c r="WBG574" s="216"/>
      <c r="WBH574" s="216"/>
      <c r="WBI574" s="216"/>
      <c r="WBJ574" s="216"/>
      <c r="WBK574" s="216"/>
      <c r="WBL574" s="216"/>
      <c r="WBM574" s="216"/>
      <c r="WBN574" s="216"/>
      <c r="WBO574" s="216"/>
      <c r="WBP574" s="216"/>
      <c r="WBQ574" s="216"/>
      <c r="WBR574" s="216"/>
      <c r="WBS574" s="216"/>
      <c r="WBT574" s="216"/>
      <c r="WBU574" s="216"/>
      <c r="WBV574" s="216"/>
      <c r="WBW574" s="216"/>
      <c r="WBX574" s="216"/>
      <c r="WBY574" s="216"/>
      <c r="WBZ574" s="216"/>
      <c r="WCA574" s="216"/>
      <c r="WCB574" s="216"/>
      <c r="WCC574" s="216"/>
      <c r="WCD574" s="216"/>
      <c r="WCE574" s="216"/>
      <c r="WCF574" s="216"/>
      <c r="WCG574" s="216"/>
      <c r="WCH574" s="216"/>
      <c r="WCI574" s="216"/>
      <c r="WCJ574" s="216"/>
      <c r="WCK574" s="216"/>
      <c r="WCL574" s="216"/>
      <c r="WCM574" s="216"/>
      <c r="WCN574" s="216"/>
      <c r="WCO574" s="216"/>
      <c r="WCP574" s="216"/>
      <c r="WCQ574" s="216"/>
      <c r="WCR574" s="216"/>
      <c r="WCS574" s="216"/>
      <c r="WCT574" s="216"/>
      <c r="WCU574" s="216"/>
      <c r="WCV574" s="216"/>
      <c r="WCW574" s="216"/>
      <c r="WCX574" s="216"/>
      <c r="WCY574" s="216"/>
      <c r="WCZ574" s="216"/>
      <c r="WDA574" s="216"/>
      <c r="WDB574" s="216"/>
      <c r="WDC574" s="216"/>
      <c r="WDD574" s="216"/>
      <c r="WDE574" s="216"/>
      <c r="WDF574" s="216"/>
      <c r="WDG574" s="216"/>
      <c r="WDH574" s="216"/>
      <c r="WDI574" s="216"/>
      <c r="WDJ574" s="216"/>
      <c r="WDK574" s="216"/>
      <c r="WDL574" s="216"/>
      <c r="WDM574" s="216"/>
      <c r="WDN574" s="216"/>
      <c r="WDO574" s="216"/>
      <c r="WDP574" s="216"/>
      <c r="WDQ574" s="216"/>
      <c r="WDR574" s="216"/>
      <c r="WDS574" s="216"/>
      <c r="WDT574" s="216"/>
      <c r="WDU574" s="216"/>
      <c r="WDV574" s="216"/>
      <c r="WDW574" s="216"/>
      <c r="WDX574" s="216"/>
      <c r="WDY574" s="216"/>
      <c r="WDZ574" s="216"/>
      <c r="WEA574" s="216"/>
      <c r="WEB574" s="216"/>
      <c r="WEC574" s="216"/>
      <c r="WED574" s="216"/>
      <c r="WEE574" s="216"/>
      <c r="WEF574" s="216"/>
      <c r="WEG574" s="216"/>
      <c r="WEH574" s="216"/>
      <c r="WEI574" s="216"/>
      <c r="WEJ574" s="216"/>
      <c r="WEK574" s="216"/>
      <c r="WEL574" s="216"/>
      <c r="WEM574" s="216"/>
      <c r="WEN574" s="216"/>
      <c r="WEO574" s="216"/>
      <c r="WEP574" s="216"/>
      <c r="WEQ574" s="216"/>
      <c r="WER574" s="216"/>
      <c r="WES574" s="216"/>
      <c r="WET574" s="216"/>
      <c r="WEU574" s="216"/>
      <c r="WEV574" s="216"/>
      <c r="WEW574" s="216"/>
      <c r="WEX574" s="216"/>
      <c r="WEY574" s="216"/>
      <c r="WEZ574" s="216"/>
      <c r="WFA574" s="216"/>
      <c r="WFB574" s="216"/>
      <c r="WFC574" s="216"/>
      <c r="WFD574" s="216"/>
      <c r="WFE574" s="216"/>
      <c r="WFF574" s="216"/>
      <c r="WFG574" s="216"/>
      <c r="WFH574" s="216"/>
      <c r="WFI574" s="216"/>
      <c r="WFJ574" s="216"/>
      <c r="WFK574" s="216"/>
      <c r="WFL574" s="216"/>
      <c r="WFM574" s="216"/>
      <c r="WFN574" s="216"/>
      <c r="WFO574" s="216"/>
      <c r="WFP574" s="216"/>
      <c r="WFQ574" s="216"/>
      <c r="WFR574" s="216"/>
      <c r="WFS574" s="216"/>
      <c r="WFT574" s="216"/>
      <c r="WFU574" s="216"/>
      <c r="WFV574" s="216"/>
      <c r="WFW574" s="216"/>
      <c r="WFX574" s="216"/>
      <c r="WFY574" s="216"/>
      <c r="WFZ574" s="216"/>
      <c r="WGA574" s="216"/>
      <c r="WGB574" s="216"/>
      <c r="WGC574" s="216"/>
      <c r="WGD574" s="216"/>
      <c r="WGE574" s="216"/>
      <c r="WGF574" s="216"/>
      <c r="WGG574" s="216"/>
      <c r="WGH574" s="216"/>
      <c r="WGI574" s="216"/>
      <c r="WGJ574" s="216"/>
      <c r="WGK574" s="216"/>
      <c r="WGL574" s="216"/>
      <c r="WGM574" s="216"/>
      <c r="WGN574" s="216"/>
      <c r="WGO574" s="216"/>
      <c r="WGP574" s="216"/>
      <c r="WGQ574" s="216"/>
      <c r="WGR574" s="216"/>
      <c r="WGS574" s="216"/>
      <c r="WGT574" s="216"/>
      <c r="WGU574" s="216"/>
      <c r="WGV574" s="216"/>
      <c r="WGW574" s="216"/>
      <c r="WGX574" s="216"/>
      <c r="WGY574" s="216"/>
      <c r="WGZ574" s="216"/>
      <c r="WHA574" s="216"/>
      <c r="WHB574" s="216"/>
      <c r="WHC574" s="216"/>
      <c r="WHD574" s="216"/>
      <c r="WHE574" s="216"/>
      <c r="WHF574" s="216"/>
      <c r="WHG574" s="216"/>
      <c r="WHH574" s="216"/>
      <c r="WHI574" s="216"/>
      <c r="WHJ574" s="216"/>
      <c r="WHK574" s="216"/>
      <c r="WHL574" s="216"/>
      <c r="WHM574" s="216"/>
      <c r="WHN574" s="216"/>
      <c r="WHO574" s="216"/>
      <c r="WHP574" s="216"/>
      <c r="WHQ574" s="216"/>
      <c r="WHR574" s="216"/>
      <c r="WHS574" s="216"/>
      <c r="WHT574" s="216"/>
      <c r="WHU574" s="216"/>
      <c r="WHV574" s="216"/>
      <c r="WHW574" s="216"/>
      <c r="WHX574" s="216"/>
      <c r="WHY574" s="216"/>
      <c r="WHZ574" s="216"/>
      <c r="WIA574" s="216"/>
      <c r="WIB574" s="216"/>
      <c r="WIC574" s="216"/>
      <c r="WID574" s="216"/>
      <c r="WIE574" s="216"/>
      <c r="WIF574" s="216"/>
      <c r="WIG574" s="216"/>
      <c r="WIH574" s="216"/>
      <c r="WII574" s="216"/>
      <c r="WIJ574" s="216"/>
      <c r="WIK574" s="216"/>
      <c r="WIL574" s="216"/>
      <c r="WIM574" s="216"/>
      <c r="WIN574" s="216"/>
      <c r="WIO574" s="216"/>
      <c r="WIP574" s="216"/>
      <c r="WIQ574" s="216"/>
      <c r="WIR574" s="216"/>
      <c r="WIS574" s="216"/>
      <c r="WIT574" s="216"/>
      <c r="WIU574" s="216"/>
      <c r="WIV574" s="216"/>
      <c r="WIW574" s="216"/>
      <c r="WIX574" s="216"/>
      <c r="WIY574" s="216"/>
      <c r="WIZ574" s="216"/>
      <c r="WJA574" s="216"/>
      <c r="WJB574" s="216"/>
      <c r="WJC574" s="216"/>
      <c r="WJD574" s="216"/>
      <c r="WJE574" s="216"/>
      <c r="WJF574" s="216"/>
      <c r="WJG574" s="216"/>
      <c r="WJH574" s="216"/>
      <c r="WJI574" s="216"/>
      <c r="WJJ574" s="216"/>
      <c r="WJK574" s="216"/>
      <c r="WJL574" s="216"/>
      <c r="WJM574" s="216"/>
      <c r="WJN574" s="216"/>
      <c r="WJO574" s="216"/>
      <c r="WJP574" s="216"/>
      <c r="WJQ574" s="216"/>
      <c r="WJR574" s="216"/>
      <c r="WJS574" s="216"/>
      <c r="WJT574" s="216"/>
      <c r="WJU574" s="216"/>
      <c r="WJV574" s="216"/>
      <c r="WJW574" s="216"/>
      <c r="WJX574" s="216"/>
      <c r="WJY574" s="216"/>
      <c r="WJZ574" s="216"/>
      <c r="WKA574" s="216"/>
      <c r="WKB574" s="216"/>
      <c r="WKC574" s="216"/>
      <c r="WKD574" s="216"/>
      <c r="WKE574" s="216"/>
      <c r="WKF574" s="216"/>
      <c r="WKG574" s="216"/>
      <c r="WKH574" s="216"/>
      <c r="WKI574" s="216"/>
      <c r="WKJ574" s="216"/>
      <c r="WKK574" s="216"/>
      <c r="WKL574" s="216"/>
      <c r="WKM574" s="216"/>
      <c r="WKN574" s="216"/>
      <c r="WKO574" s="216"/>
      <c r="WKP574" s="216"/>
      <c r="WKQ574" s="216"/>
      <c r="WKR574" s="216"/>
      <c r="WKS574" s="216"/>
      <c r="WKT574" s="216"/>
      <c r="WKU574" s="216"/>
      <c r="WKV574" s="216"/>
      <c r="WKW574" s="216"/>
      <c r="WKX574" s="216"/>
      <c r="WKY574" s="216"/>
      <c r="WKZ574" s="216"/>
      <c r="WLA574" s="216"/>
      <c r="WLB574" s="216"/>
      <c r="WLC574" s="216"/>
      <c r="WLD574" s="216"/>
      <c r="WLE574" s="216"/>
      <c r="WLF574" s="216"/>
      <c r="WLG574" s="216"/>
      <c r="WLH574" s="216"/>
      <c r="WLI574" s="216"/>
      <c r="WLJ574" s="216"/>
      <c r="WLK574" s="216"/>
      <c r="WLL574" s="216"/>
      <c r="WLM574" s="216"/>
      <c r="WLN574" s="216"/>
      <c r="WLO574" s="216"/>
      <c r="WLP574" s="216"/>
      <c r="WLQ574" s="216"/>
      <c r="WLR574" s="216"/>
      <c r="WLS574" s="216"/>
      <c r="WLT574" s="216"/>
      <c r="WLU574" s="216"/>
      <c r="WLV574" s="216"/>
      <c r="WLW574" s="216"/>
      <c r="WLX574" s="216"/>
      <c r="WLY574" s="216"/>
      <c r="WLZ574" s="216"/>
      <c r="WMA574" s="216"/>
      <c r="WMB574" s="216"/>
      <c r="WMC574" s="216"/>
      <c r="WMD574" s="216"/>
      <c r="WME574" s="216"/>
      <c r="WMF574" s="216"/>
      <c r="WMG574" s="216"/>
      <c r="WMH574" s="216"/>
      <c r="WMI574" s="216"/>
      <c r="WMJ574" s="216"/>
      <c r="WMK574" s="216"/>
      <c r="WML574" s="216"/>
      <c r="WMM574" s="216"/>
      <c r="WMN574" s="216"/>
      <c r="WMO574" s="216"/>
      <c r="WMP574" s="216"/>
      <c r="WMQ574" s="216"/>
      <c r="WMR574" s="216"/>
      <c r="WMS574" s="216"/>
      <c r="WMT574" s="216"/>
      <c r="WMU574" s="216"/>
      <c r="WMV574" s="216"/>
      <c r="WMW574" s="216"/>
      <c r="WMX574" s="216"/>
      <c r="WMY574" s="216"/>
      <c r="WMZ574" s="216"/>
      <c r="WNA574" s="216"/>
      <c r="WNB574" s="216"/>
      <c r="WNC574" s="216"/>
      <c r="WND574" s="216"/>
      <c r="WNE574" s="216"/>
      <c r="WNF574" s="216"/>
      <c r="WNG574" s="216"/>
      <c r="WNH574" s="216"/>
      <c r="WNI574" s="216"/>
      <c r="WNJ574" s="216"/>
      <c r="WNK574" s="216"/>
      <c r="WNL574" s="216"/>
      <c r="WNM574" s="216"/>
      <c r="WNN574" s="216"/>
      <c r="WNO574" s="216"/>
      <c r="WNP574" s="216"/>
      <c r="WNQ574" s="216"/>
      <c r="WNR574" s="216"/>
      <c r="WNS574" s="216"/>
      <c r="WNT574" s="216"/>
      <c r="WNU574" s="216"/>
      <c r="WNV574" s="216"/>
      <c r="WNW574" s="216"/>
      <c r="WNX574" s="216"/>
      <c r="WNY574" s="216"/>
      <c r="WNZ574" s="216"/>
      <c r="WOA574" s="216"/>
      <c r="WOB574" s="216"/>
      <c r="WOC574" s="216"/>
      <c r="WOD574" s="216"/>
      <c r="WOE574" s="216"/>
      <c r="WOF574" s="216"/>
      <c r="WOG574" s="216"/>
      <c r="WOH574" s="216"/>
      <c r="WOI574" s="216"/>
      <c r="WOJ574" s="216"/>
      <c r="WOK574" s="216"/>
      <c r="WOL574" s="216"/>
      <c r="WOM574" s="216"/>
      <c r="WON574" s="216"/>
      <c r="WOO574" s="216"/>
      <c r="WOP574" s="216"/>
      <c r="WOQ574" s="216"/>
      <c r="WOR574" s="216"/>
      <c r="WOS574" s="216"/>
      <c r="WOT574" s="216"/>
      <c r="WOU574" s="216"/>
      <c r="WOV574" s="216"/>
      <c r="WOW574" s="216"/>
      <c r="WOX574" s="216"/>
      <c r="WOY574" s="216"/>
      <c r="WOZ574" s="216"/>
      <c r="WPA574" s="216"/>
      <c r="WPB574" s="216"/>
      <c r="WPC574" s="216"/>
      <c r="WPD574" s="216"/>
      <c r="WPE574" s="216"/>
      <c r="WPF574" s="216"/>
      <c r="WPG574" s="216"/>
      <c r="WPH574" s="216"/>
      <c r="WPI574" s="216"/>
      <c r="WPJ574" s="216"/>
      <c r="WPK574" s="216"/>
      <c r="WPL574" s="216"/>
      <c r="WPM574" s="216"/>
      <c r="WPN574" s="216"/>
      <c r="WPO574" s="216"/>
      <c r="WPP574" s="216"/>
      <c r="WPQ574" s="216"/>
      <c r="WPR574" s="216"/>
      <c r="WPS574" s="216"/>
      <c r="WPT574" s="216"/>
      <c r="WPU574" s="216"/>
      <c r="WPV574" s="216"/>
      <c r="WPW574" s="216"/>
      <c r="WPX574" s="216"/>
      <c r="WPY574" s="216"/>
      <c r="WPZ574" s="216"/>
      <c r="WQA574" s="216"/>
      <c r="WQB574" s="216"/>
      <c r="WQC574" s="216"/>
      <c r="WQD574" s="216"/>
      <c r="WQE574" s="216"/>
      <c r="WQF574" s="216"/>
      <c r="WQG574" s="216"/>
      <c r="WQH574" s="216"/>
      <c r="WQI574" s="216"/>
      <c r="WQJ574" s="216"/>
      <c r="WQK574" s="216"/>
      <c r="WQL574" s="216"/>
      <c r="WQM574" s="216"/>
      <c r="WQN574" s="216"/>
      <c r="WQO574" s="216"/>
      <c r="WQP574" s="216"/>
      <c r="WQQ574" s="216"/>
      <c r="WQR574" s="216"/>
      <c r="WQS574" s="216"/>
      <c r="WQT574" s="216"/>
      <c r="WQU574" s="216"/>
      <c r="WQV574" s="216"/>
      <c r="WQW574" s="216"/>
      <c r="WQX574" s="216"/>
      <c r="WQY574" s="216"/>
      <c r="WQZ574" s="216"/>
      <c r="WRA574" s="216"/>
      <c r="WRB574" s="216"/>
      <c r="WRC574" s="216"/>
      <c r="WRD574" s="216"/>
      <c r="WRE574" s="216"/>
      <c r="WRF574" s="216"/>
      <c r="WRG574" s="216"/>
      <c r="WRH574" s="216"/>
      <c r="WRI574" s="216"/>
      <c r="WRJ574" s="216"/>
      <c r="WRK574" s="216"/>
      <c r="WRL574" s="216"/>
      <c r="WRM574" s="216"/>
      <c r="WRN574" s="216"/>
      <c r="WRO574" s="216"/>
      <c r="WRP574" s="216"/>
      <c r="WRQ574" s="216"/>
      <c r="WRR574" s="216"/>
      <c r="WRS574" s="216"/>
      <c r="WRT574" s="216"/>
      <c r="WRU574" s="216"/>
      <c r="WRV574" s="216"/>
      <c r="WRW574" s="216"/>
      <c r="WRX574" s="216"/>
      <c r="WRY574" s="216"/>
      <c r="WRZ574" s="216"/>
      <c r="WSA574" s="216"/>
      <c r="WSB574" s="216"/>
      <c r="WSC574" s="216"/>
      <c r="WSD574" s="216"/>
      <c r="WSE574" s="216"/>
      <c r="WSF574" s="216"/>
      <c r="WSG574" s="216"/>
      <c r="WSH574" s="216"/>
      <c r="WSI574" s="216"/>
      <c r="WSJ574" s="216"/>
      <c r="WSK574" s="216"/>
      <c r="WSL574" s="216"/>
      <c r="WSM574" s="216"/>
      <c r="WSN574" s="216"/>
      <c r="WSO574" s="216"/>
      <c r="WSP574" s="216"/>
      <c r="WSQ574" s="216"/>
      <c r="WSR574" s="216"/>
      <c r="WSS574" s="216"/>
      <c r="WST574" s="216"/>
      <c r="WSU574" s="216"/>
      <c r="WSV574" s="216"/>
      <c r="WSW574" s="216"/>
      <c r="WSX574" s="216"/>
      <c r="WSY574" s="216"/>
      <c r="WSZ574" s="216"/>
      <c r="WTA574" s="216"/>
      <c r="WTB574" s="216"/>
      <c r="WTC574" s="216"/>
      <c r="WTD574" s="216"/>
      <c r="WTE574" s="216"/>
      <c r="WTF574" s="216"/>
      <c r="WTG574" s="216"/>
      <c r="WTH574" s="216"/>
      <c r="WTI574" s="216"/>
      <c r="WTJ574" s="216"/>
      <c r="WTK574" s="216"/>
      <c r="WTL574" s="216"/>
      <c r="WTM574" s="216"/>
      <c r="WTN574" s="216"/>
      <c r="WTO574" s="216"/>
      <c r="WTP574" s="216"/>
      <c r="WTQ574" s="216"/>
      <c r="WTR574" s="216"/>
      <c r="WTS574" s="216"/>
      <c r="WTT574" s="216"/>
      <c r="WTU574" s="216"/>
      <c r="WTV574" s="216"/>
      <c r="WTW574" s="216"/>
      <c r="WTX574" s="216"/>
      <c r="WTY574" s="216"/>
      <c r="WTZ574" s="216"/>
      <c r="WUA574" s="216"/>
      <c r="WUB574" s="216"/>
      <c r="WUC574" s="216"/>
      <c r="WUD574" s="216"/>
      <c r="WUE574" s="216"/>
      <c r="WUF574" s="216"/>
      <c r="WUG574" s="216"/>
      <c r="WUH574" s="216"/>
      <c r="WUI574" s="216"/>
      <c r="WUJ574" s="216"/>
      <c r="WUK574" s="216"/>
      <c r="WUL574" s="216"/>
      <c r="WUM574" s="216"/>
      <c r="WUN574" s="216"/>
      <c r="WUO574" s="216"/>
      <c r="WUP574" s="216"/>
      <c r="WUQ574" s="216"/>
      <c r="WUR574" s="216"/>
      <c r="WUS574" s="216"/>
      <c r="WUT574" s="216"/>
      <c r="WUU574" s="216"/>
      <c r="WUV574" s="216"/>
      <c r="WUW574" s="216"/>
      <c r="WUX574" s="216"/>
      <c r="WUY574" s="216"/>
      <c r="WUZ574" s="216"/>
      <c r="WVA574" s="216"/>
      <c r="WVB574" s="216"/>
      <c r="WVC574" s="216"/>
      <c r="WVD574" s="216"/>
      <c r="WVE574" s="216"/>
      <c r="WVF574" s="216"/>
      <c r="WVG574" s="216"/>
      <c r="WVH574" s="216"/>
      <c r="WVI574" s="216"/>
      <c r="WVJ574" s="216"/>
      <c r="WVK574" s="216"/>
      <c r="WVL574" s="216"/>
      <c r="WVM574" s="216"/>
      <c r="WVN574" s="216"/>
      <c r="WVO574" s="216"/>
      <c r="WVP574" s="216"/>
      <c r="WVQ574" s="216"/>
      <c r="WVR574" s="216"/>
      <c r="WVS574" s="216"/>
      <c r="WVT574" s="216"/>
      <c r="WVU574" s="216"/>
      <c r="WVV574" s="216"/>
      <c r="WVW574" s="216"/>
      <c r="WVX574" s="216"/>
      <c r="WVY574" s="216"/>
      <c r="WVZ574" s="216"/>
      <c r="WWA574" s="216"/>
      <c r="WWB574" s="216"/>
      <c r="WWC574" s="216"/>
      <c r="WWD574" s="216"/>
      <c r="WWE574" s="216"/>
      <c r="WWF574" s="216"/>
      <c r="WWG574" s="216"/>
      <c r="WWH574" s="216"/>
      <c r="WWI574" s="216"/>
      <c r="WWJ574" s="216"/>
      <c r="WWK574" s="216"/>
      <c r="WWL574" s="216"/>
      <c r="WWM574" s="216"/>
      <c r="WWN574" s="216"/>
      <c r="WWO574" s="216"/>
      <c r="WWP574" s="216"/>
      <c r="WWQ574" s="216"/>
      <c r="WWR574" s="216"/>
      <c r="WWS574" s="216"/>
      <c r="WWT574" s="216"/>
      <c r="WWU574" s="216"/>
      <c r="WWV574" s="216"/>
      <c r="WWW574" s="216"/>
      <c r="WWX574" s="216"/>
      <c r="WWY574" s="216"/>
      <c r="WWZ574" s="216"/>
      <c r="WXA574" s="216"/>
      <c r="WXB574" s="216"/>
      <c r="WXC574" s="216"/>
      <c r="WXD574" s="216"/>
      <c r="WXE574" s="216"/>
      <c r="WXF574" s="216"/>
      <c r="WXG574" s="216"/>
      <c r="WXH574" s="216"/>
      <c r="WXI574" s="216"/>
      <c r="WXJ574" s="216"/>
      <c r="WXK574" s="216"/>
      <c r="WXL574" s="216"/>
      <c r="WXM574" s="216"/>
      <c r="WXN574" s="216"/>
      <c r="WXO574" s="216"/>
      <c r="WXP574" s="216"/>
      <c r="WXQ574" s="216"/>
      <c r="WXR574" s="216"/>
      <c r="WXS574" s="216"/>
      <c r="WXT574" s="216"/>
      <c r="WXU574" s="216"/>
      <c r="WXV574" s="216"/>
      <c r="WXW574" s="216"/>
      <c r="WXX574" s="216"/>
      <c r="WXY574" s="216"/>
      <c r="WXZ574" s="216"/>
      <c r="WYA574" s="216"/>
      <c r="WYB574" s="216"/>
      <c r="WYC574" s="216"/>
      <c r="WYD574" s="216"/>
      <c r="WYE574" s="216"/>
      <c r="WYF574" s="216"/>
      <c r="WYG574" s="216"/>
      <c r="WYH574" s="216"/>
      <c r="WYI574" s="216"/>
      <c r="WYJ574" s="216"/>
      <c r="WYK574" s="216"/>
      <c r="WYL574" s="216"/>
      <c r="WYM574" s="216"/>
      <c r="WYN574" s="216"/>
      <c r="WYO574" s="216"/>
      <c r="WYP574" s="216"/>
      <c r="WYQ574" s="216"/>
      <c r="WYR574" s="216"/>
      <c r="WYS574" s="216"/>
      <c r="WYT574" s="216"/>
      <c r="WYU574" s="216"/>
      <c r="WYV574" s="216"/>
      <c r="WYW574" s="216"/>
      <c r="WYX574" s="216"/>
      <c r="WYY574" s="216"/>
      <c r="WYZ574" s="216"/>
      <c r="WZA574" s="216"/>
      <c r="WZB574" s="216"/>
      <c r="WZC574" s="216"/>
      <c r="WZD574" s="216"/>
      <c r="WZE574" s="216"/>
      <c r="WZF574" s="216"/>
      <c r="WZG574" s="216"/>
      <c r="WZH574" s="216"/>
      <c r="WZI574" s="216"/>
      <c r="WZJ574" s="216"/>
      <c r="WZK574" s="216"/>
      <c r="WZL574" s="216"/>
      <c r="WZM574" s="216"/>
      <c r="WZN574" s="216"/>
      <c r="WZO574" s="216"/>
      <c r="WZP574" s="216"/>
      <c r="WZQ574" s="216"/>
      <c r="WZR574" s="216"/>
      <c r="WZS574" s="216"/>
      <c r="WZT574" s="216"/>
      <c r="WZU574" s="216"/>
      <c r="WZV574" s="216"/>
      <c r="WZW574" s="216"/>
      <c r="WZX574" s="216"/>
      <c r="WZY574" s="216"/>
      <c r="WZZ574" s="216"/>
      <c r="XAA574" s="216"/>
      <c r="XAB574" s="216"/>
      <c r="XAC574" s="216"/>
      <c r="XAD574" s="216"/>
      <c r="XAE574" s="216"/>
      <c r="XAF574" s="216"/>
      <c r="XAG574" s="216"/>
      <c r="XAH574" s="216"/>
      <c r="XAI574" s="216"/>
      <c r="XAJ574" s="216"/>
      <c r="XAK574" s="216"/>
      <c r="XAL574" s="216"/>
      <c r="XAM574" s="216"/>
      <c r="XAN574" s="216"/>
      <c r="XAO574" s="216"/>
      <c r="XAP574" s="216"/>
      <c r="XAQ574" s="216"/>
      <c r="XAR574" s="216"/>
      <c r="XAS574" s="216"/>
      <c r="XAT574" s="216"/>
      <c r="XAU574" s="216"/>
      <c r="XAV574" s="216"/>
      <c r="XAW574" s="216"/>
      <c r="XAX574" s="216"/>
      <c r="XAY574" s="216"/>
      <c r="XAZ574" s="216"/>
      <c r="XBA574" s="216"/>
      <c r="XBB574" s="216"/>
      <c r="XBC574" s="216"/>
      <c r="XBD574" s="216"/>
      <c r="XBE574" s="216"/>
      <c r="XBF574" s="216"/>
      <c r="XBG574" s="216"/>
      <c r="XBH574" s="216"/>
      <c r="XBI574" s="216"/>
      <c r="XBJ574" s="216"/>
      <c r="XBK574" s="216"/>
      <c r="XBL574" s="216"/>
      <c r="XBM574" s="216"/>
      <c r="XBN574" s="216"/>
      <c r="XBO574" s="216"/>
      <c r="XBP574" s="216"/>
      <c r="XBQ574" s="216"/>
      <c r="XBR574" s="216"/>
      <c r="XBS574" s="216"/>
      <c r="XBT574" s="216"/>
      <c r="XBU574" s="216"/>
      <c r="XBV574" s="216"/>
      <c r="XBW574" s="216"/>
      <c r="XBX574" s="216"/>
      <c r="XBY574" s="216"/>
      <c r="XBZ574" s="216"/>
      <c r="XCA574" s="216"/>
      <c r="XCB574" s="216"/>
      <c r="XCC574" s="216"/>
      <c r="XCD574" s="216"/>
      <c r="XCE574" s="216"/>
      <c r="XCF574" s="216"/>
      <c r="XCG574" s="216"/>
      <c r="XCH574" s="216"/>
      <c r="XCI574" s="216"/>
      <c r="XCJ574" s="216"/>
      <c r="XCK574" s="216"/>
      <c r="XCL574" s="216"/>
      <c r="XCM574" s="216"/>
      <c r="XCN574" s="216"/>
      <c r="XCO574" s="216"/>
      <c r="XCP574" s="216"/>
      <c r="XCQ574" s="216"/>
      <c r="XCR574" s="216"/>
      <c r="XCS574" s="216"/>
      <c r="XCT574" s="216"/>
      <c r="XCU574" s="216"/>
      <c r="XCV574" s="216"/>
      <c r="XCW574" s="216"/>
      <c r="XCX574" s="216"/>
      <c r="XCY574" s="216"/>
      <c r="XCZ574" s="216"/>
      <c r="XDA574" s="216"/>
      <c r="XDB574" s="216"/>
      <c r="XDC574" s="216"/>
      <c r="XDD574" s="216"/>
      <c r="XDE574" s="216"/>
      <c r="XDF574" s="216"/>
      <c r="XDG574" s="216"/>
      <c r="XDH574" s="216"/>
      <c r="XDI574" s="216"/>
      <c r="XDJ574" s="216"/>
      <c r="XDK574" s="216"/>
      <c r="XDL574" s="216"/>
      <c r="XDM574" s="216"/>
      <c r="XDN574" s="216"/>
      <c r="XDO574" s="216"/>
      <c r="XDP574" s="216"/>
      <c r="XDQ574" s="216"/>
      <c r="XDR574" s="216"/>
      <c r="XDS574" s="216"/>
      <c r="XDT574" s="216"/>
      <c r="XDU574" s="216"/>
      <c r="XDV574" s="216"/>
      <c r="XDW574" s="216"/>
      <c r="XDX574" s="216"/>
      <c r="XDY574" s="216"/>
      <c r="XDZ574" s="216"/>
      <c r="XEA574" s="216"/>
      <c r="XEB574" s="216"/>
      <c r="XEC574" s="216"/>
      <c r="XED574" s="216"/>
      <c r="XEE574" s="216"/>
      <c r="XEF574" s="216"/>
      <c r="XEG574" s="216"/>
      <c r="XEH574" s="216"/>
      <c r="XEI574" s="216"/>
      <c r="XEJ574" s="216"/>
      <c r="XEK574" s="216"/>
      <c r="XEL574" s="216"/>
      <c r="XEM574" s="216"/>
      <c r="XEN574" s="216"/>
      <c r="XEO574" s="216"/>
      <c r="XEP574" s="216"/>
      <c r="XEQ574" s="216"/>
      <c r="XER574" s="216"/>
      <c r="XES574" s="216"/>
      <c r="XET574" s="216"/>
      <c r="XEU574" s="216"/>
      <c r="XEV574" s="216"/>
      <c r="XEW574" s="216"/>
      <c r="XEX574" s="216"/>
      <c r="XEY574" s="216"/>
      <c r="XEZ574" s="216"/>
      <c r="XFA574" s="216"/>
      <c r="XFB574" s="216"/>
      <c r="XFC574" s="216"/>
      <c r="XFD574" s="216"/>
    </row>
    <row r="575" spans="1:16384" s="200" customFormat="1" ht="15" x14ac:dyDescent="0.25">
      <c r="A575" s="93"/>
      <c r="B575" s="93" t="s">
        <v>14</v>
      </c>
      <c r="C575" s="94"/>
      <c r="D575" s="197"/>
      <c r="E575" s="94"/>
      <c r="F575" s="197"/>
      <c r="G575" s="94"/>
      <c r="H575" s="197"/>
      <c r="I575" s="94"/>
      <c r="J575" s="197"/>
      <c r="K575" s="94"/>
      <c r="L575" s="197"/>
      <c r="M575" s="94"/>
      <c r="N575" s="197"/>
      <c r="O575" s="94"/>
      <c r="P575" s="197"/>
      <c r="Q575" s="94"/>
      <c r="R575" s="197"/>
      <c r="S575" s="94"/>
      <c r="T575" s="197"/>
      <c r="U575" s="94"/>
      <c r="V575" s="197"/>
      <c r="W575" s="94"/>
      <c r="X575" s="197"/>
      <c r="Y575" s="94"/>
      <c r="Z575" s="197"/>
      <c r="AA575" s="219">
        <f>+Z575+X575+V575+T575+R575+P575+N575+L575+J575+H575+F575+D575</f>
        <v>0</v>
      </c>
      <c r="AB575" s="216"/>
      <c r="AC575" s="216"/>
      <c r="AD575" s="216"/>
      <c r="AE575" s="216"/>
      <c r="AF575" s="216"/>
      <c r="AG575" s="216"/>
      <c r="AH575" s="216"/>
      <c r="AI575" s="216"/>
      <c r="AJ575" s="216"/>
      <c r="AK575" s="216"/>
      <c r="AL575" s="216"/>
      <c r="AM575" s="216"/>
      <c r="AN575" s="216"/>
      <c r="AO575" s="216"/>
      <c r="AP575" s="216"/>
      <c r="AQ575" s="216"/>
      <c r="AR575" s="216"/>
      <c r="AS575" s="216"/>
      <c r="AT575" s="216"/>
      <c r="AU575" s="216"/>
      <c r="AV575" s="216"/>
      <c r="AW575" s="216"/>
      <c r="AX575" s="216"/>
      <c r="AY575" s="216"/>
      <c r="AZ575" s="216"/>
      <c r="BA575" s="216"/>
      <c r="BB575" s="216"/>
      <c r="BC575" s="216"/>
      <c r="BD575" s="216"/>
      <c r="BE575" s="216"/>
      <c r="BF575" s="216"/>
      <c r="BG575" s="216"/>
      <c r="BH575" s="216"/>
      <c r="BI575" s="216"/>
      <c r="BJ575" s="216"/>
      <c r="BK575" s="216"/>
      <c r="BL575" s="216"/>
      <c r="BM575" s="216"/>
      <c r="BN575" s="216"/>
      <c r="BO575" s="216"/>
      <c r="BP575" s="216"/>
      <c r="BQ575" s="216"/>
      <c r="BR575" s="216"/>
      <c r="BS575" s="216"/>
      <c r="BT575" s="216"/>
      <c r="BU575" s="216"/>
      <c r="BV575" s="216"/>
      <c r="BW575" s="216"/>
      <c r="BX575" s="216"/>
      <c r="BY575" s="216"/>
      <c r="BZ575" s="216"/>
      <c r="CA575" s="216"/>
      <c r="CB575" s="216"/>
      <c r="CC575" s="216"/>
      <c r="CD575" s="216"/>
      <c r="CE575" s="216"/>
      <c r="CF575" s="216"/>
      <c r="CG575" s="216"/>
      <c r="CH575" s="216"/>
      <c r="CI575" s="216"/>
      <c r="CJ575" s="216"/>
      <c r="CK575" s="216"/>
      <c r="CL575" s="216"/>
      <c r="CM575" s="216"/>
      <c r="CN575" s="216"/>
      <c r="CO575" s="216"/>
      <c r="CP575" s="216"/>
      <c r="CQ575" s="216"/>
      <c r="CR575" s="216"/>
      <c r="CS575" s="216"/>
      <c r="CT575" s="216"/>
      <c r="CU575" s="216"/>
      <c r="CV575" s="216"/>
      <c r="CW575" s="216"/>
      <c r="CX575" s="216"/>
      <c r="CY575" s="216"/>
      <c r="CZ575" s="216"/>
      <c r="DA575" s="216"/>
      <c r="DB575" s="216"/>
      <c r="DC575" s="216"/>
      <c r="DD575" s="216"/>
      <c r="DE575" s="216"/>
      <c r="DF575" s="216"/>
      <c r="DG575" s="216"/>
      <c r="DH575" s="216"/>
      <c r="DI575" s="216"/>
      <c r="DJ575" s="216"/>
      <c r="DK575" s="216"/>
      <c r="DL575" s="216"/>
      <c r="DM575" s="216"/>
      <c r="DN575" s="216"/>
      <c r="DO575" s="216"/>
      <c r="DP575" s="216"/>
      <c r="DQ575" s="216"/>
      <c r="DR575" s="216"/>
      <c r="DS575" s="216"/>
      <c r="DT575" s="216"/>
      <c r="DU575" s="216"/>
      <c r="DV575" s="216"/>
      <c r="DW575" s="216"/>
      <c r="DX575" s="216"/>
      <c r="DY575" s="216"/>
      <c r="DZ575" s="216"/>
      <c r="EA575" s="216"/>
      <c r="EB575" s="216"/>
      <c r="EC575" s="216"/>
      <c r="ED575" s="216"/>
      <c r="EE575" s="216"/>
      <c r="EF575" s="216"/>
      <c r="EG575" s="216"/>
      <c r="EH575" s="216"/>
      <c r="EI575" s="216"/>
      <c r="EJ575" s="216"/>
      <c r="EK575" s="216"/>
      <c r="EL575" s="216"/>
      <c r="EM575" s="216"/>
      <c r="EN575" s="216"/>
      <c r="EO575" s="216"/>
      <c r="EP575" s="216"/>
      <c r="EQ575" s="216"/>
      <c r="ER575" s="216"/>
      <c r="ES575" s="216"/>
      <c r="ET575" s="216"/>
      <c r="EU575" s="216"/>
      <c r="EV575" s="216"/>
      <c r="EW575" s="216"/>
      <c r="EX575" s="216"/>
      <c r="EY575" s="216"/>
      <c r="EZ575" s="216"/>
      <c r="FA575" s="216"/>
      <c r="FB575" s="216"/>
      <c r="FC575" s="216"/>
      <c r="FD575" s="216"/>
      <c r="FE575" s="216"/>
      <c r="FF575" s="216"/>
      <c r="FG575" s="216"/>
      <c r="FH575" s="216"/>
      <c r="FI575" s="216"/>
      <c r="FJ575" s="216"/>
      <c r="FK575" s="216"/>
      <c r="FL575" s="216"/>
      <c r="FM575" s="216"/>
      <c r="FN575" s="216"/>
      <c r="FO575" s="216"/>
      <c r="FP575" s="216"/>
      <c r="FQ575" s="216"/>
      <c r="FR575" s="216"/>
      <c r="FS575" s="216"/>
      <c r="FT575" s="216"/>
      <c r="FU575" s="216"/>
      <c r="FV575" s="216"/>
      <c r="FW575" s="216"/>
      <c r="FX575" s="216"/>
      <c r="FY575" s="216"/>
      <c r="FZ575" s="216"/>
      <c r="GA575" s="216"/>
      <c r="GB575" s="216"/>
      <c r="GC575" s="216"/>
      <c r="GD575" s="216"/>
      <c r="GE575" s="216"/>
      <c r="GF575" s="216"/>
      <c r="GG575" s="216"/>
      <c r="GH575" s="216"/>
      <c r="GI575" s="216"/>
      <c r="GJ575" s="216"/>
      <c r="GK575" s="216"/>
      <c r="GL575" s="216"/>
      <c r="GM575" s="216"/>
      <c r="GN575" s="216"/>
      <c r="GO575" s="216"/>
      <c r="GP575" s="216"/>
      <c r="GQ575" s="216"/>
      <c r="GR575" s="216"/>
      <c r="GS575" s="216"/>
      <c r="GT575" s="216"/>
      <c r="GU575" s="216"/>
      <c r="GV575" s="216"/>
      <c r="GW575" s="216"/>
      <c r="GX575" s="216"/>
      <c r="GY575" s="216"/>
      <c r="GZ575" s="216"/>
      <c r="HA575" s="216"/>
      <c r="HB575" s="216"/>
      <c r="HC575" s="216"/>
      <c r="HD575" s="216"/>
      <c r="HE575" s="216"/>
      <c r="HF575" s="216"/>
      <c r="HG575" s="216"/>
      <c r="HH575" s="216"/>
      <c r="HI575" s="216"/>
      <c r="HJ575" s="216"/>
      <c r="HK575" s="216"/>
      <c r="HL575" s="216"/>
      <c r="HM575" s="216"/>
      <c r="HN575" s="216"/>
      <c r="HO575" s="216"/>
      <c r="HP575" s="216"/>
      <c r="HQ575" s="216"/>
      <c r="HR575" s="216"/>
      <c r="HS575" s="216"/>
      <c r="HT575" s="216"/>
      <c r="HU575" s="216"/>
      <c r="HV575" s="216"/>
      <c r="HW575" s="216"/>
      <c r="HX575" s="216"/>
      <c r="HY575" s="216"/>
      <c r="HZ575" s="216"/>
      <c r="IA575" s="216"/>
      <c r="IB575" s="216"/>
      <c r="IC575" s="216"/>
      <c r="ID575" s="216"/>
      <c r="IE575" s="216"/>
      <c r="IF575" s="216"/>
      <c r="IG575" s="216"/>
      <c r="IH575" s="216"/>
      <c r="II575" s="216"/>
      <c r="IJ575" s="216"/>
      <c r="IK575" s="216"/>
      <c r="IL575" s="216"/>
      <c r="IM575" s="216"/>
      <c r="IN575" s="216"/>
      <c r="IO575" s="216"/>
      <c r="IP575" s="216"/>
      <c r="IQ575" s="216"/>
      <c r="IR575" s="216"/>
      <c r="IS575" s="216"/>
      <c r="IT575" s="216"/>
      <c r="IU575" s="216"/>
      <c r="IV575" s="216"/>
      <c r="IW575" s="216"/>
      <c r="IX575" s="216"/>
      <c r="IY575" s="216"/>
      <c r="IZ575" s="216"/>
      <c r="JA575" s="216"/>
      <c r="JB575" s="216"/>
      <c r="JC575" s="216"/>
      <c r="JD575" s="216"/>
      <c r="JE575" s="216"/>
      <c r="JF575" s="216"/>
      <c r="JG575" s="216"/>
      <c r="JH575" s="216"/>
      <c r="JI575" s="216"/>
      <c r="JJ575" s="216"/>
      <c r="JK575" s="216"/>
      <c r="JL575" s="216"/>
      <c r="JM575" s="216"/>
      <c r="JN575" s="216"/>
      <c r="JO575" s="216"/>
      <c r="JP575" s="216"/>
      <c r="JQ575" s="216"/>
      <c r="JR575" s="216"/>
      <c r="JS575" s="216"/>
      <c r="JT575" s="216"/>
      <c r="JU575" s="216"/>
      <c r="JV575" s="216"/>
      <c r="JW575" s="216"/>
      <c r="JX575" s="216"/>
      <c r="JY575" s="216"/>
      <c r="JZ575" s="216"/>
      <c r="KA575" s="216"/>
      <c r="KB575" s="216"/>
      <c r="KC575" s="216"/>
      <c r="KD575" s="216"/>
      <c r="KE575" s="216"/>
      <c r="KF575" s="216"/>
      <c r="KG575" s="216"/>
      <c r="KH575" s="216"/>
      <c r="KI575" s="216"/>
      <c r="KJ575" s="216"/>
      <c r="KK575" s="216"/>
      <c r="KL575" s="216"/>
      <c r="KM575" s="216"/>
      <c r="KN575" s="216"/>
      <c r="KO575" s="216"/>
      <c r="KP575" s="216"/>
      <c r="KQ575" s="216"/>
      <c r="KR575" s="216"/>
      <c r="KS575" s="216"/>
      <c r="KT575" s="216"/>
      <c r="KU575" s="216"/>
      <c r="KV575" s="216"/>
      <c r="KW575" s="216"/>
      <c r="KX575" s="216"/>
      <c r="KY575" s="216"/>
      <c r="KZ575" s="216"/>
      <c r="LA575" s="216"/>
      <c r="LB575" s="216"/>
      <c r="LC575" s="216"/>
      <c r="LD575" s="216"/>
      <c r="LE575" s="216"/>
      <c r="LF575" s="216"/>
      <c r="LG575" s="216"/>
      <c r="LH575" s="216"/>
      <c r="LI575" s="216"/>
      <c r="LJ575" s="216"/>
      <c r="LK575" s="216"/>
      <c r="LL575" s="216"/>
      <c r="LM575" s="216"/>
      <c r="LN575" s="216"/>
      <c r="LO575" s="216"/>
      <c r="LP575" s="216"/>
      <c r="LQ575" s="216"/>
      <c r="LR575" s="216"/>
      <c r="LS575" s="216"/>
      <c r="LT575" s="216"/>
      <c r="LU575" s="216"/>
      <c r="LV575" s="216"/>
      <c r="LW575" s="216"/>
      <c r="LX575" s="216"/>
      <c r="LY575" s="216"/>
      <c r="LZ575" s="216"/>
      <c r="MA575" s="216"/>
      <c r="MB575" s="216"/>
      <c r="MC575" s="216"/>
      <c r="MD575" s="216"/>
      <c r="ME575" s="216"/>
      <c r="MF575" s="216"/>
      <c r="MG575" s="216"/>
      <c r="MH575" s="216"/>
      <c r="MI575" s="216"/>
      <c r="MJ575" s="216"/>
      <c r="MK575" s="216"/>
      <c r="ML575" s="216"/>
      <c r="MM575" s="216"/>
      <c r="MN575" s="216"/>
      <c r="MO575" s="216"/>
      <c r="MP575" s="216"/>
      <c r="MQ575" s="216"/>
      <c r="MR575" s="216"/>
      <c r="MS575" s="216"/>
      <c r="MT575" s="216"/>
      <c r="MU575" s="216"/>
      <c r="MV575" s="216"/>
      <c r="MW575" s="216"/>
      <c r="MX575" s="216"/>
      <c r="MY575" s="216"/>
      <c r="MZ575" s="216"/>
      <c r="NA575" s="216"/>
      <c r="NB575" s="216"/>
      <c r="NC575" s="216"/>
      <c r="ND575" s="216"/>
      <c r="NE575" s="216"/>
      <c r="NF575" s="216"/>
      <c r="NG575" s="216"/>
      <c r="NH575" s="216"/>
      <c r="NI575" s="216"/>
      <c r="NJ575" s="216"/>
      <c r="NK575" s="216"/>
      <c r="NL575" s="216"/>
      <c r="NM575" s="216"/>
      <c r="NN575" s="216"/>
      <c r="NO575" s="216"/>
      <c r="NP575" s="216"/>
      <c r="NQ575" s="216"/>
      <c r="NR575" s="216"/>
      <c r="NS575" s="216"/>
      <c r="NT575" s="216"/>
      <c r="NU575" s="216"/>
      <c r="NV575" s="216"/>
      <c r="NW575" s="216"/>
      <c r="NX575" s="216"/>
      <c r="NY575" s="216"/>
      <c r="NZ575" s="216"/>
      <c r="OA575" s="216"/>
      <c r="OB575" s="216"/>
      <c r="OC575" s="216"/>
      <c r="OD575" s="216"/>
      <c r="OE575" s="216"/>
      <c r="OF575" s="216"/>
      <c r="OG575" s="216"/>
      <c r="OH575" s="216"/>
      <c r="OI575" s="216"/>
      <c r="OJ575" s="216"/>
      <c r="OK575" s="216"/>
      <c r="OL575" s="216"/>
      <c r="OM575" s="216"/>
      <c r="ON575" s="216"/>
      <c r="OO575" s="216"/>
      <c r="OP575" s="216"/>
      <c r="OQ575" s="216"/>
      <c r="OR575" s="216"/>
      <c r="OS575" s="216"/>
      <c r="OT575" s="216"/>
      <c r="OU575" s="216"/>
      <c r="OV575" s="216"/>
      <c r="OW575" s="216"/>
      <c r="OX575" s="216"/>
      <c r="OY575" s="216"/>
      <c r="OZ575" s="216"/>
      <c r="PA575" s="216"/>
      <c r="PB575" s="216"/>
      <c r="PC575" s="216"/>
      <c r="PD575" s="216"/>
      <c r="PE575" s="216"/>
      <c r="PF575" s="216"/>
      <c r="PG575" s="216"/>
      <c r="PH575" s="216"/>
      <c r="PI575" s="216"/>
      <c r="PJ575" s="216"/>
      <c r="PK575" s="216"/>
      <c r="PL575" s="216"/>
      <c r="PM575" s="216"/>
      <c r="PN575" s="216"/>
      <c r="PO575" s="216"/>
      <c r="PP575" s="216"/>
      <c r="PQ575" s="216"/>
      <c r="PR575" s="216"/>
      <c r="PS575" s="216"/>
      <c r="PT575" s="216"/>
      <c r="PU575" s="216"/>
      <c r="PV575" s="216"/>
      <c r="PW575" s="216"/>
      <c r="PX575" s="216"/>
      <c r="PY575" s="216"/>
      <c r="PZ575" s="216"/>
      <c r="QA575" s="216"/>
      <c r="QB575" s="216"/>
      <c r="QC575" s="216"/>
      <c r="QD575" s="216"/>
      <c r="QE575" s="216"/>
      <c r="QF575" s="216"/>
      <c r="QG575" s="216"/>
      <c r="QH575" s="216"/>
      <c r="QI575" s="216"/>
      <c r="QJ575" s="216"/>
      <c r="QK575" s="216"/>
      <c r="QL575" s="216"/>
      <c r="QM575" s="216"/>
      <c r="QN575" s="216"/>
      <c r="QO575" s="216"/>
      <c r="QP575" s="216"/>
      <c r="QQ575" s="216"/>
      <c r="QR575" s="216"/>
      <c r="QS575" s="216"/>
      <c r="QT575" s="216"/>
      <c r="QU575" s="216"/>
      <c r="QV575" s="216"/>
      <c r="QW575" s="216"/>
      <c r="QX575" s="216"/>
      <c r="QY575" s="216"/>
      <c r="QZ575" s="216"/>
      <c r="RA575" s="216"/>
      <c r="RB575" s="216"/>
      <c r="RC575" s="216"/>
      <c r="RD575" s="216"/>
      <c r="RE575" s="216"/>
      <c r="RF575" s="216"/>
      <c r="RG575" s="216"/>
      <c r="RH575" s="216"/>
      <c r="RI575" s="216"/>
      <c r="RJ575" s="216"/>
      <c r="RK575" s="216"/>
      <c r="RL575" s="216"/>
      <c r="RM575" s="216"/>
      <c r="RN575" s="216"/>
      <c r="RO575" s="216"/>
      <c r="RP575" s="216"/>
      <c r="RQ575" s="216"/>
      <c r="RR575" s="216"/>
      <c r="RS575" s="216"/>
      <c r="RT575" s="216"/>
      <c r="RU575" s="216"/>
      <c r="RV575" s="216"/>
      <c r="RW575" s="216"/>
      <c r="RX575" s="216"/>
      <c r="RY575" s="216"/>
      <c r="RZ575" s="216"/>
      <c r="SA575" s="216"/>
      <c r="SB575" s="216"/>
      <c r="SC575" s="216"/>
      <c r="SD575" s="216"/>
      <c r="SE575" s="216"/>
      <c r="SF575" s="216"/>
      <c r="SG575" s="216"/>
      <c r="SH575" s="216"/>
      <c r="SI575" s="216"/>
      <c r="SJ575" s="216"/>
      <c r="SK575" s="216"/>
      <c r="SL575" s="216"/>
      <c r="SM575" s="216"/>
      <c r="SN575" s="216"/>
      <c r="SO575" s="216"/>
      <c r="SP575" s="216"/>
      <c r="SQ575" s="216"/>
      <c r="SR575" s="216"/>
      <c r="SS575" s="216"/>
      <c r="ST575" s="216"/>
      <c r="SU575" s="216"/>
      <c r="SV575" s="216"/>
      <c r="SW575" s="216"/>
      <c r="SX575" s="216"/>
      <c r="SY575" s="216"/>
      <c r="SZ575" s="216"/>
      <c r="TA575" s="216"/>
      <c r="TB575" s="216"/>
      <c r="TC575" s="216"/>
      <c r="TD575" s="216"/>
      <c r="TE575" s="216"/>
      <c r="TF575" s="216"/>
      <c r="TG575" s="216"/>
      <c r="TH575" s="216"/>
      <c r="TI575" s="216"/>
      <c r="TJ575" s="216"/>
      <c r="TK575" s="216"/>
      <c r="TL575" s="216"/>
      <c r="TM575" s="216"/>
      <c r="TN575" s="216"/>
      <c r="TO575" s="216"/>
      <c r="TP575" s="216"/>
      <c r="TQ575" s="216"/>
      <c r="TR575" s="216"/>
      <c r="TS575" s="216"/>
      <c r="TT575" s="216"/>
      <c r="TU575" s="216"/>
      <c r="TV575" s="216"/>
      <c r="TW575" s="216"/>
      <c r="TX575" s="216"/>
      <c r="TY575" s="216"/>
      <c r="TZ575" s="216"/>
      <c r="UA575" s="216"/>
      <c r="UB575" s="216"/>
      <c r="UC575" s="216"/>
      <c r="UD575" s="216"/>
      <c r="UE575" s="216"/>
      <c r="UF575" s="216"/>
      <c r="UG575" s="216"/>
      <c r="UH575" s="216"/>
      <c r="UI575" s="216"/>
      <c r="UJ575" s="216"/>
      <c r="UK575" s="216"/>
      <c r="UL575" s="216"/>
      <c r="UM575" s="216"/>
      <c r="UN575" s="216"/>
      <c r="UO575" s="216"/>
      <c r="UP575" s="216"/>
      <c r="UQ575" s="216"/>
      <c r="UR575" s="216"/>
      <c r="US575" s="216"/>
      <c r="UT575" s="216"/>
      <c r="UU575" s="216"/>
      <c r="UV575" s="216"/>
      <c r="UW575" s="216"/>
      <c r="UX575" s="216"/>
      <c r="UY575" s="216"/>
      <c r="UZ575" s="216"/>
      <c r="VA575" s="216"/>
      <c r="VB575" s="216"/>
      <c r="VC575" s="216"/>
      <c r="VD575" s="216"/>
      <c r="VE575" s="216"/>
      <c r="VF575" s="216"/>
      <c r="VG575" s="216"/>
      <c r="VH575" s="216"/>
      <c r="VI575" s="216"/>
      <c r="VJ575" s="216"/>
      <c r="VK575" s="216"/>
      <c r="VL575" s="216"/>
      <c r="VM575" s="216"/>
      <c r="VN575" s="216"/>
      <c r="VO575" s="216"/>
      <c r="VP575" s="216"/>
      <c r="VQ575" s="216"/>
      <c r="VR575" s="216"/>
      <c r="VS575" s="216"/>
      <c r="VT575" s="216"/>
      <c r="VU575" s="216"/>
      <c r="VV575" s="216"/>
      <c r="VW575" s="216"/>
      <c r="VX575" s="216"/>
      <c r="VY575" s="216"/>
      <c r="VZ575" s="216"/>
      <c r="WA575" s="216"/>
      <c r="WB575" s="216"/>
      <c r="WC575" s="216"/>
      <c r="WD575" s="216"/>
      <c r="WE575" s="216"/>
      <c r="WF575" s="216"/>
      <c r="WG575" s="216"/>
      <c r="WH575" s="216"/>
      <c r="WI575" s="216"/>
      <c r="WJ575" s="216"/>
      <c r="WK575" s="216"/>
      <c r="WL575" s="216"/>
      <c r="WM575" s="216"/>
      <c r="WN575" s="216"/>
      <c r="WO575" s="216"/>
      <c r="WP575" s="216"/>
      <c r="WQ575" s="216"/>
      <c r="WR575" s="216"/>
      <c r="WS575" s="216"/>
      <c r="WT575" s="216"/>
      <c r="WU575" s="216"/>
      <c r="WV575" s="216"/>
      <c r="WW575" s="216"/>
      <c r="WX575" s="216"/>
      <c r="WY575" s="216"/>
      <c r="WZ575" s="216"/>
      <c r="XA575" s="216"/>
      <c r="XB575" s="216"/>
      <c r="XC575" s="216"/>
      <c r="XD575" s="216"/>
      <c r="XE575" s="216"/>
      <c r="XF575" s="216"/>
      <c r="XG575" s="216"/>
      <c r="XH575" s="216"/>
      <c r="XI575" s="216"/>
      <c r="XJ575" s="216"/>
      <c r="XK575" s="216"/>
      <c r="XL575" s="216"/>
      <c r="XM575" s="216"/>
      <c r="XN575" s="216"/>
      <c r="XO575" s="216"/>
      <c r="XP575" s="216"/>
      <c r="XQ575" s="216"/>
      <c r="XR575" s="216"/>
      <c r="XS575" s="216"/>
      <c r="XT575" s="216"/>
      <c r="XU575" s="216"/>
      <c r="XV575" s="216"/>
      <c r="XW575" s="216"/>
      <c r="XX575" s="216"/>
      <c r="XY575" s="216"/>
      <c r="XZ575" s="216"/>
      <c r="YA575" s="216"/>
      <c r="YB575" s="216"/>
      <c r="YC575" s="216"/>
      <c r="YD575" s="216"/>
      <c r="YE575" s="216"/>
      <c r="YF575" s="216"/>
      <c r="YG575" s="216"/>
      <c r="YH575" s="216"/>
      <c r="YI575" s="216"/>
      <c r="YJ575" s="216"/>
      <c r="YK575" s="216"/>
      <c r="YL575" s="216"/>
      <c r="YM575" s="216"/>
      <c r="YN575" s="216"/>
      <c r="YO575" s="216"/>
      <c r="YP575" s="216"/>
      <c r="YQ575" s="216"/>
      <c r="YR575" s="216"/>
      <c r="YS575" s="216"/>
      <c r="YT575" s="216"/>
      <c r="YU575" s="216"/>
      <c r="YV575" s="216"/>
      <c r="YW575" s="216"/>
      <c r="YX575" s="216"/>
      <c r="YY575" s="216"/>
      <c r="YZ575" s="216"/>
      <c r="ZA575" s="216"/>
      <c r="ZB575" s="216"/>
      <c r="ZC575" s="216"/>
      <c r="ZD575" s="216"/>
      <c r="ZE575" s="216"/>
      <c r="ZF575" s="216"/>
      <c r="ZG575" s="216"/>
      <c r="ZH575" s="216"/>
      <c r="ZI575" s="216"/>
      <c r="ZJ575" s="216"/>
      <c r="ZK575" s="216"/>
      <c r="ZL575" s="216"/>
      <c r="ZM575" s="216"/>
      <c r="ZN575" s="216"/>
      <c r="ZO575" s="216"/>
      <c r="ZP575" s="216"/>
      <c r="ZQ575" s="216"/>
      <c r="ZR575" s="216"/>
      <c r="ZS575" s="216"/>
      <c r="ZT575" s="216"/>
      <c r="ZU575" s="216"/>
      <c r="ZV575" s="216"/>
      <c r="ZW575" s="216"/>
      <c r="ZX575" s="216"/>
      <c r="ZY575" s="216"/>
      <c r="ZZ575" s="216"/>
      <c r="AAA575" s="216"/>
      <c r="AAB575" s="216"/>
      <c r="AAC575" s="216"/>
      <c r="AAD575" s="216"/>
      <c r="AAE575" s="216"/>
      <c r="AAF575" s="216"/>
      <c r="AAG575" s="216"/>
      <c r="AAH575" s="216"/>
      <c r="AAI575" s="216"/>
      <c r="AAJ575" s="216"/>
      <c r="AAK575" s="216"/>
      <c r="AAL575" s="216"/>
      <c r="AAM575" s="216"/>
      <c r="AAN575" s="216"/>
      <c r="AAO575" s="216"/>
      <c r="AAP575" s="216"/>
      <c r="AAQ575" s="216"/>
      <c r="AAR575" s="216"/>
      <c r="AAS575" s="216"/>
      <c r="AAT575" s="216"/>
      <c r="AAU575" s="216"/>
      <c r="AAV575" s="216"/>
      <c r="AAW575" s="216"/>
      <c r="AAX575" s="216"/>
      <c r="AAY575" s="216"/>
      <c r="AAZ575" s="216"/>
      <c r="ABA575" s="216"/>
      <c r="ABB575" s="216"/>
      <c r="ABC575" s="216"/>
      <c r="ABD575" s="216"/>
      <c r="ABE575" s="216"/>
      <c r="ABF575" s="216"/>
      <c r="ABG575" s="216"/>
      <c r="ABH575" s="216"/>
      <c r="ABI575" s="216"/>
      <c r="ABJ575" s="216"/>
      <c r="ABK575" s="216"/>
      <c r="ABL575" s="216"/>
      <c r="ABM575" s="216"/>
      <c r="ABN575" s="216"/>
      <c r="ABO575" s="216"/>
      <c r="ABP575" s="216"/>
      <c r="ABQ575" s="216"/>
      <c r="ABR575" s="216"/>
      <c r="ABS575" s="216"/>
      <c r="ABT575" s="216"/>
      <c r="ABU575" s="216"/>
      <c r="ABV575" s="216"/>
      <c r="ABW575" s="216"/>
      <c r="ABX575" s="216"/>
      <c r="ABY575" s="216"/>
      <c r="ABZ575" s="216"/>
      <c r="ACA575" s="216"/>
      <c r="ACB575" s="216"/>
      <c r="ACC575" s="216"/>
      <c r="ACD575" s="216"/>
      <c r="ACE575" s="216"/>
      <c r="ACF575" s="216"/>
      <c r="ACG575" s="216"/>
      <c r="ACH575" s="216"/>
      <c r="ACI575" s="216"/>
      <c r="ACJ575" s="216"/>
      <c r="ACK575" s="216"/>
      <c r="ACL575" s="216"/>
      <c r="ACM575" s="216"/>
      <c r="ACN575" s="216"/>
      <c r="ACO575" s="216"/>
      <c r="ACP575" s="216"/>
      <c r="ACQ575" s="216"/>
      <c r="ACR575" s="216"/>
      <c r="ACS575" s="216"/>
      <c r="ACT575" s="216"/>
      <c r="ACU575" s="216"/>
      <c r="ACV575" s="216"/>
      <c r="ACW575" s="216"/>
      <c r="ACX575" s="216"/>
      <c r="ACY575" s="216"/>
      <c r="ACZ575" s="216"/>
      <c r="ADA575" s="216"/>
      <c r="ADB575" s="216"/>
      <c r="ADC575" s="216"/>
      <c r="ADD575" s="216"/>
      <c r="ADE575" s="216"/>
      <c r="ADF575" s="216"/>
      <c r="ADG575" s="216"/>
      <c r="ADH575" s="216"/>
      <c r="ADI575" s="216"/>
      <c r="ADJ575" s="216"/>
      <c r="ADK575" s="216"/>
      <c r="ADL575" s="216"/>
      <c r="ADM575" s="216"/>
      <c r="ADN575" s="216"/>
      <c r="ADO575" s="216"/>
      <c r="ADP575" s="216"/>
      <c r="ADQ575" s="216"/>
      <c r="ADR575" s="216"/>
      <c r="ADS575" s="216"/>
      <c r="ADT575" s="216"/>
      <c r="ADU575" s="216"/>
      <c r="ADV575" s="216"/>
      <c r="ADW575" s="216"/>
      <c r="ADX575" s="216"/>
      <c r="ADY575" s="216"/>
      <c r="ADZ575" s="216"/>
      <c r="AEA575" s="216"/>
      <c r="AEB575" s="216"/>
      <c r="AEC575" s="216"/>
      <c r="AED575" s="216"/>
      <c r="AEE575" s="216"/>
      <c r="AEF575" s="216"/>
      <c r="AEG575" s="216"/>
      <c r="AEH575" s="216"/>
      <c r="AEI575" s="216"/>
      <c r="AEJ575" s="216"/>
      <c r="AEK575" s="216"/>
      <c r="AEL575" s="216"/>
      <c r="AEM575" s="216"/>
      <c r="AEN575" s="216"/>
      <c r="AEO575" s="216"/>
      <c r="AEP575" s="216"/>
      <c r="AEQ575" s="216"/>
      <c r="AER575" s="216"/>
      <c r="AES575" s="216"/>
      <c r="AET575" s="216"/>
      <c r="AEU575" s="216"/>
      <c r="AEV575" s="216"/>
      <c r="AEW575" s="216"/>
      <c r="AEX575" s="216"/>
      <c r="AEY575" s="216"/>
      <c r="AEZ575" s="216"/>
      <c r="AFA575" s="216"/>
      <c r="AFB575" s="216"/>
      <c r="AFC575" s="216"/>
      <c r="AFD575" s="216"/>
      <c r="AFE575" s="216"/>
      <c r="AFF575" s="216"/>
      <c r="AFG575" s="216"/>
      <c r="AFH575" s="216"/>
      <c r="AFI575" s="216"/>
      <c r="AFJ575" s="216"/>
      <c r="AFK575" s="216"/>
      <c r="AFL575" s="216"/>
      <c r="AFM575" s="216"/>
      <c r="AFN575" s="216"/>
      <c r="AFO575" s="216"/>
      <c r="AFP575" s="216"/>
      <c r="AFQ575" s="216"/>
      <c r="AFR575" s="216"/>
      <c r="AFS575" s="216"/>
      <c r="AFT575" s="216"/>
      <c r="AFU575" s="216"/>
      <c r="AFV575" s="216"/>
      <c r="AFW575" s="216"/>
      <c r="AFX575" s="216"/>
      <c r="AFY575" s="216"/>
      <c r="AFZ575" s="216"/>
      <c r="AGA575" s="216"/>
      <c r="AGB575" s="216"/>
      <c r="AGC575" s="216"/>
      <c r="AGD575" s="216"/>
      <c r="AGE575" s="216"/>
      <c r="AGF575" s="216"/>
      <c r="AGG575" s="216"/>
      <c r="AGH575" s="216"/>
      <c r="AGI575" s="216"/>
      <c r="AGJ575" s="216"/>
      <c r="AGK575" s="216"/>
      <c r="AGL575" s="216"/>
      <c r="AGM575" s="216"/>
      <c r="AGN575" s="216"/>
      <c r="AGO575" s="216"/>
      <c r="AGP575" s="216"/>
      <c r="AGQ575" s="216"/>
      <c r="AGR575" s="216"/>
      <c r="AGS575" s="216"/>
      <c r="AGT575" s="216"/>
      <c r="AGU575" s="216"/>
      <c r="AGV575" s="216"/>
      <c r="AGW575" s="216"/>
      <c r="AGX575" s="216"/>
      <c r="AGY575" s="216"/>
      <c r="AGZ575" s="216"/>
      <c r="AHA575" s="216"/>
      <c r="AHB575" s="216"/>
      <c r="AHC575" s="216"/>
      <c r="AHD575" s="216"/>
      <c r="AHE575" s="216"/>
      <c r="AHF575" s="216"/>
      <c r="AHG575" s="216"/>
      <c r="AHH575" s="216"/>
      <c r="AHI575" s="216"/>
      <c r="AHJ575" s="216"/>
      <c r="AHK575" s="216"/>
      <c r="AHL575" s="216"/>
      <c r="AHM575" s="216"/>
      <c r="AHN575" s="216"/>
      <c r="AHO575" s="216"/>
      <c r="AHP575" s="216"/>
      <c r="AHQ575" s="216"/>
      <c r="AHR575" s="216"/>
      <c r="AHS575" s="216"/>
      <c r="AHT575" s="216"/>
      <c r="AHU575" s="216"/>
      <c r="AHV575" s="216"/>
      <c r="AHW575" s="216"/>
      <c r="AHX575" s="216"/>
      <c r="AHY575" s="216"/>
      <c r="AHZ575" s="216"/>
      <c r="AIA575" s="216"/>
      <c r="AIB575" s="216"/>
      <c r="AIC575" s="216"/>
      <c r="AID575" s="216"/>
      <c r="AIE575" s="216"/>
      <c r="AIF575" s="216"/>
      <c r="AIG575" s="216"/>
      <c r="AIH575" s="216"/>
      <c r="AII575" s="216"/>
      <c r="AIJ575" s="216"/>
      <c r="AIK575" s="216"/>
      <c r="AIL575" s="216"/>
      <c r="AIM575" s="216"/>
      <c r="AIN575" s="216"/>
      <c r="AIO575" s="216"/>
      <c r="AIP575" s="216"/>
      <c r="AIQ575" s="216"/>
      <c r="AIR575" s="216"/>
      <c r="AIS575" s="216"/>
      <c r="AIT575" s="216"/>
      <c r="AIU575" s="216"/>
      <c r="AIV575" s="216"/>
      <c r="AIW575" s="216"/>
      <c r="AIX575" s="216"/>
      <c r="AIY575" s="216"/>
      <c r="AIZ575" s="216"/>
      <c r="AJA575" s="216"/>
      <c r="AJB575" s="216"/>
      <c r="AJC575" s="216"/>
      <c r="AJD575" s="216"/>
      <c r="AJE575" s="216"/>
      <c r="AJF575" s="216"/>
      <c r="AJG575" s="216"/>
      <c r="AJH575" s="216"/>
      <c r="AJI575" s="216"/>
      <c r="AJJ575" s="216"/>
      <c r="AJK575" s="216"/>
      <c r="AJL575" s="216"/>
      <c r="AJM575" s="216"/>
      <c r="AJN575" s="216"/>
      <c r="AJO575" s="216"/>
      <c r="AJP575" s="216"/>
      <c r="AJQ575" s="216"/>
      <c r="AJR575" s="216"/>
      <c r="AJS575" s="216"/>
      <c r="AJT575" s="216"/>
      <c r="AJU575" s="216"/>
      <c r="AJV575" s="216"/>
      <c r="AJW575" s="216"/>
      <c r="AJX575" s="216"/>
      <c r="AJY575" s="216"/>
      <c r="AJZ575" s="216"/>
      <c r="AKA575" s="216"/>
      <c r="AKB575" s="216"/>
      <c r="AKC575" s="216"/>
      <c r="AKD575" s="216"/>
      <c r="AKE575" s="216"/>
      <c r="AKF575" s="216"/>
      <c r="AKG575" s="216"/>
      <c r="AKH575" s="216"/>
      <c r="AKI575" s="216"/>
      <c r="AKJ575" s="216"/>
      <c r="AKK575" s="216"/>
      <c r="AKL575" s="216"/>
      <c r="AKM575" s="216"/>
      <c r="AKN575" s="216"/>
      <c r="AKO575" s="216"/>
      <c r="AKP575" s="216"/>
      <c r="AKQ575" s="216"/>
      <c r="AKR575" s="216"/>
      <c r="AKS575" s="216"/>
      <c r="AKT575" s="216"/>
      <c r="AKU575" s="216"/>
      <c r="AKV575" s="216"/>
      <c r="AKW575" s="216"/>
      <c r="AKX575" s="216"/>
      <c r="AKY575" s="216"/>
      <c r="AKZ575" s="216"/>
      <c r="ALA575" s="216"/>
      <c r="ALB575" s="216"/>
      <c r="ALC575" s="216"/>
      <c r="ALD575" s="216"/>
      <c r="ALE575" s="216"/>
      <c r="ALF575" s="216"/>
      <c r="ALG575" s="216"/>
      <c r="ALH575" s="216"/>
      <c r="ALI575" s="216"/>
      <c r="ALJ575" s="216"/>
      <c r="ALK575" s="216"/>
      <c r="ALL575" s="216"/>
      <c r="ALM575" s="216"/>
      <c r="ALN575" s="216"/>
      <c r="ALO575" s="216"/>
      <c r="ALP575" s="216"/>
      <c r="ALQ575" s="216"/>
      <c r="ALR575" s="216"/>
      <c r="ALS575" s="216"/>
      <c r="ALT575" s="216"/>
      <c r="ALU575" s="216"/>
      <c r="ALV575" s="216"/>
      <c r="ALW575" s="216"/>
      <c r="ALX575" s="216"/>
      <c r="ALY575" s="216"/>
      <c r="ALZ575" s="216"/>
      <c r="AMA575" s="216"/>
      <c r="AMB575" s="216"/>
      <c r="AMC575" s="216"/>
      <c r="AMD575" s="216"/>
      <c r="AME575" s="216"/>
      <c r="AMF575" s="216"/>
      <c r="AMG575" s="216"/>
      <c r="AMH575" s="216"/>
      <c r="AMI575" s="216"/>
      <c r="AMJ575" s="216"/>
      <c r="AMK575" s="216"/>
      <c r="AML575" s="216"/>
      <c r="AMM575" s="216"/>
      <c r="AMN575" s="216"/>
      <c r="AMO575" s="216"/>
      <c r="AMP575" s="216"/>
      <c r="AMQ575" s="216"/>
      <c r="AMR575" s="216"/>
      <c r="AMS575" s="216"/>
      <c r="AMT575" s="216"/>
      <c r="AMU575" s="216"/>
      <c r="AMV575" s="216"/>
      <c r="AMW575" s="216"/>
      <c r="AMX575" s="216"/>
      <c r="AMY575" s="216"/>
      <c r="AMZ575" s="216"/>
      <c r="ANA575" s="216"/>
      <c r="ANB575" s="216"/>
      <c r="ANC575" s="216"/>
      <c r="AND575" s="216"/>
      <c r="ANE575" s="216"/>
      <c r="ANF575" s="216"/>
      <c r="ANG575" s="216"/>
      <c r="ANH575" s="216"/>
      <c r="ANI575" s="216"/>
      <c r="ANJ575" s="216"/>
      <c r="ANK575" s="216"/>
      <c r="ANL575" s="216"/>
      <c r="ANM575" s="216"/>
      <c r="ANN575" s="216"/>
      <c r="ANO575" s="216"/>
      <c r="ANP575" s="216"/>
      <c r="ANQ575" s="216"/>
      <c r="ANR575" s="216"/>
      <c r="ANS575" s="216"/>
      <c r="ANT575" s="216"/>
      <c r="ANU575" s="216"/>
      <c r="ANV575" s="216"/>
      <c r="ANW575" s="216"/>
      <c r="ANX575" s="216"/>
      <c r="ANY575" s="216"/>
      <c r="ANZ575" s="216"/>
      <c r="AOA575" s="216"/>
      <c r="AOB575" s="216"/>
      <c r="AOC575" s="216"/>
      <c r="AOD575" s="216"/>
      <c r="AOE575" s="216"/>
      <c r="AOF575" s="216"/>
      <c r="AOG575" s="216"/>
      <c r="AOH575" s="216"/>
      <c r="AOI575" s="216"/>
      <c r="AOJ575" s="216"/>
      <c r="AOK575" s="216"/>
      <c r="AOL575" s="216"/>
      <c r="AOM575" s="216"/>
      <c r="AON575" s="216"/>
      <c r="AOO575" s="216"/>
      <c r="AOP575" s="216"/>
      <c r="AOQ575" s="216"/>
      <c r="AOR575" s="216"/>
      <c r="AOS575" s="216"/>
      <c r="AOT575" s="216"/>
      <c r="AOU575" s="216"/>
      <c r="AOV575" s="216"/>
      <c r="AOW575" s="216"/>
      <c r="AOX575" s="216"/>
      <c r="AOY575" s="216"/>
      <c r="AOZ575" s="216"/>
      <c r="APA575" s="216"/>
      <c r="APB575" s="216"/>
      <c r="APC575" s="216"/>
      <c r="APD575" s="216"/>
      <c r="APE575" s="216"/>
      <c r="APF575" s="216"/>
      <c r="APG575" s="216"/>
      <c r="APH575" s="216"/>
      <c r="API575" s="216"/>
      <c r="APJ575" s="216"/>
      <c r="APK575" s="216"/>
      <c r="APL575" s="216"/>
      <c r="APM575" s="216"/>
      <c r="APN575" s="216"/>
      <c r="APO575" s="216"/>
      <c r="APP575" s="216"/>
      <c r="APQ575" s="216"/>
      <c r="APR575" s="216"/>
      <c r="APS575" s="216"/>
      <c r="APT575" s="216"/>
      <c r="APU575" s="216"/>
      <c r="APV575" s="216"/>
      <c r="APW575" s="216"/>
      <c r="APX575" s="216"/>
      <c r="APY575" s="216"/>
      <c r="APZ575" s="216"/>
      <c r="AQA575" s="216"/>
      <c r="AQB575" s="216"/>
      <c r="AQC575" s="216"/>
      <c r="AQD575" s="216"/>
      <c r="AQE575" s="216"/>
      <c r="AQF575" s="216"/>
      <c r="AQG575" s="216"/>
      <c r="AQH575" s="216"/>
      <c r="AQI575" s="216"/>
      <c r="AQJ575" s="216"/>
      <c r="AQK575" s="216"/>
      <c r="AQL575" s="216"/>
      <c r="AQM575" s="216"/>
      <c r="AQN575" s="216"/>
      <c r="AQO575" s="216"/>
      <c r="AQP575" s="216"/>
      <c r="AQQ575" s="216"/>
      <c r="AQR575" s="216"/>
      <c r="AQS575" s="216"/>
      <c r="AQT575" s="216"/>
      <c r="AQU575" s="216"/>
      <c r="AQV575" s="216"/>
      <c r="AQW575" s="216"/>
      <c r="AQX575" s="216"/>
      <c r="AQY575" s="216"/>
      <c r="AQZ575" s="216"/>
      <c r="ARA575" s="216"/>
      <c r="ARB575" s="216"/>
      <c r="ARC575" s="216"/>
      <c r="ARD575" s="216"/>
      <c r="ARE575" s="216"/>
      <c r="ARF575" s="216"/>
      <c r="ARG575" s="216"/>
      <c r="ARH575" s="216"/>
      <c r="ARI575" s="216"/>
      <c r="ARJ575" s="216"/>
      <c r="ARK575" s="216"/>
      <c r="ARL575" s="216"/>
      <c r="ARM575" s="216"/>
      <c r="ARN575" s="216"/>
      <c r="ARO575" s="216"/>
      <c r="ARP575" s="216"/>
      <c r="ARQ575" s="216"/>
      <c r="ARR575" s="216"/>
      <c r="ARS575" s="216"/>
      <c r="ART575" s="216"/>
      <c r="ARU575" s="216"/>
      <c r="ARV575" s="216"/>
      <c r="ARW575" s="216"/>
      <c r="ARX575" s="216"/>
      <c r="ARY575" s="216"/>
      <c r="ARZ575" s="216"/>
      <c r="ASA575" s="216"/>
      <c r="ASB575" s="216"/>
      <c r="ASC575" s="216"/>
      <c r="ASD575" s="216"/>
      <c r="ASE575" s="216"/>
      <c r="ASF575" s="216"/>
      <c r="ASG575" s="216"/>
      <c r="ASH575" s="216"/>
      <c r="ASI575" s="216"/>
      <c r="ASJ575" s="216"/>
      <c r="ASK575" s="216"/>
      <c r="ASL575" s="216"/>
      <c r="ASM575" s="216"/>
      <c r="ASN575" s="216"/>
      <c r="ASO575" s="216"/>
      <c r="ASP575" s="216"/>
      <c r="ASQ575" s="216"/>
      <c r="ASR575" s="216"/>
      <c r="ASS575" s="216"/>
      <c r="AST575" s="216"/>
      <c r="ASU575" s="216"/>
      <c r="ASV575" s="216"/>
      <c r="ASW575" s="216"/>
      <c r="ASX575" s="216"/>
      <c r="ASY575" s="216"/>
      <c r="ASZ575" s="216"/>
      <c r="ATA575" s="216"/>
      <c r="ATB575" s="216"/>
      <c r="ATC575" s="216"/>
      <c r="ATD575" s="216"/>
      <c r="ATE575" s="216"/>
      <c r="ATF575" s="216"/>
      <c r="ATG575" s="216"/>
      <c r="ATH575" s="216"/>
      <c r="ATI575" s="216"/>
      <c r="ATJ575" s="216"/>
      <c r="ATK575" s="216"/>
      <c r="ATL575" s="216"/>
      <c r="ATM575" s="216"/>
      <c r="ATN575" s="216"/>
      <c r="ATO575" s="216"/>
      <c r="ATP575" s="216"/>
      <c r="ATQ575" s="216"/>
      <c r="ATR575" s="216"/>
      <c r="ATS575" s="216"/>
      <c r="ATT575" s="216"/>
      <c r="ATU575" s="216"/>
      <c r="ATV575" s="216"/>
      <c r="ATW575" s="216"/>
      <c r="ATX575" s="216"/>
      <c r="ATY575" s="216"/>
      <c r="ATZ575" s="216"/>
      <c r="AUA575" s="216"/>
      <c r="AUB575" s="216"/>
      <c r="AUC575" s="216"/>
      <c r="AUD575" s="216"/>
      <c r="AUE575" s="216"/>
      <c r="AUF575" s="216"/>
      <c r="AUG575" s="216"/>
      <c r="AUH575" s="216"/>
      <c r="AUI575" s="216"/>
      <c r="AUJ575" s="216"/>
      <c r="AUK575" s="216"/>
      <c r="AUL575" s="216"/>
      <c r="AUM575" s="216"/>
      <c r="AUN575" s="216"/>
      <c r="AUO575" s="216"/>
      <c r="AUP575" s="216"/>
      <c r="AUQ575" s="216"/>
      <c r="AUR575" s="216"/>
      <c r="AUS575" s="216"/>
      <c r="AUT575" s="216"/>
      <c r="AUU575" s="216"/>
      <c r="AUV575" s="216"/>
      <c r="AUW575" s="216"/>
      <c r="AUX575" s="216"/>
      <c r="AUY575" s="216"/>
      <c r="AUZ575" s="216"/>
      <c r="AVA575" s="216"/>
      <c r="AVB575" s="216"/>
      <c r="AVC575" s="216"/>
      <c r="AVD575" s="216"/>
      <c r="AVE575" s="216"/>
      <c r="AVF575" s="216"/>
      <c r="AVG575" s="216"/>
      <c r="AVH575" s="216"/>
      <c r="AVI575" s="216"/>
      <c r="AVJ575" s="216"/>
      <c r="AVK575" s="216"/>
      <c r="AVL575" s="216"/>
      <c r="AVM575" s="216"/>
      <c r="AVN575" s="216"/>
      <c r="AVO575" s="216"/>
      <c r="AVP575" s="216"/>
      <c r="AVQ575" s="216"/>
      <c r="AVR575" s="216"/>
      <c r="AVS575" s="216"/>
      <c r="AVT575" s="216"/>
      <c r="AVU575" s="216"/>
      <c r="AVV575" s="216"/>
      <c r="AVW575" s="216"/>
      <c r="AVX575" s="216"/>
      <c r="AVY575" s="216"/>
      <c r="AVZ575" s="216"/>
      <c r="AWA575" s="216"/>
      <c r="AWB575" s="216"/>
      <c r="AWC575" s="216"/>
      <c r="AWD575" s="216"/>
      <c r="AWE575" s="216"/>
      <c r="AWF575" s="216"/>
      <c r="AWG575" s="216"/>
      <c r="AWH575" s="216"/>
      <c r="AWI575" s="216"/>
      <c r="AWJ575" s="216"/>
      <c r="AWK575" s="216"/>
      <c r="AWL575" s="216"/>
      <c r="AWM575" s="216"/>
      <c r="AWN575" s="216"/>
      <c r="AWO575" s="216"/>
      <c r="AWP575" s="216"/>
      <c r="AWQ575" s="216"/>
      <c r="AWR575" s="216"/>
      <c r="AWS575" s="216"/>
      <c r="AWT575" s="216"/>
      <c r="AWU575" s="216"/>
      <c r="AWV575" s="216"/>
      <c r="AWW575" s="216"/>
      <c r="AWX575" s="216"/>
      <c r="AWY575" s="216"/>
      <c r="AWZ575" s="216"/>
      <c r="AXA575" s="216"/>
      <c r="AXB575" s="216"/>
      <c r="AXC575" s="216"/>
      <c r="AXD575" s="216"/>
      <c r="AXE575" s="216"/>
      <c r="AXF575" s="216"/>
      <c r="AXG575" s="216"/>
      <c r="AXH575" s="216"/>
      <c r="AXI575" s="216"/>
      <c r="AXJ575" s="216"/>
      <c r="AXK575" s="216"/>
      <c r="AXL575" s="216"/>
      <c r="AXM575" s="216"/>
      <c r="AXN575" s="216"/>
      <c r="AXO575" s="216"/>
      <c r="AXP575" s="216"/>
      <c r="AXQ575" s="216"/>
      <c r="AXR575" s="216"/>
      <c r="AXS575" s="216"/>
      <c r="AXT575" s="216"/>
      <c r="AXU575" s="216"/>
      <c r="AXV575" s="216"/>
      <c r="AXW575" s="216"/>
      <c r="AXX575" s="216"/>
      <c r="AXY575" s="216"/>
      <c r="AXZ575" s="216"/>
      <c r="AYA575" s="216"/>
      <c r="AYB575" s="216"/>
      <c r="AYC575" s="216"/>
      <c r="AYD575" s="216"/>
      <c r="AYE575" s="216"/>
      <c r="AYF575" s="216"/>
      <c r="AYG575" s="216"/>
      <c r="AYH575" s="216"/>
      <c r="AYI575" s="216"/>
      <c r="AYJ575" s="216"/>
      <c r="AYK575" s="216"/>
      <c r="AYL575" s="216"/>
      <c r="AYM575" s="216"/>
      <c r="AYN575" s="216"/>
      <c r="AYO575" s="216"/>
      <c r="AYP575" s="216"/>
      <c r="AYQ575" s="216"/>
      <c r="AYR575" s="216"/>
      <c r="AYS575" s="216"/>
      <c r="AYT575" s="216"/>
      <c r="AYU575" s="216"/>
      <c r="AYV575" s="216"/>
      <c r="AYW575" s="216"/>
      <c r="AYX575" s="216"/>
      <c r="AYY575" s="216"/>
      <c r="AYZ575" s="216"/>
      <c r="AZA575" s="216"/>
      <c r="AZB575" s="216"/>
      <c r="AZC575" s="216"/>
      <c r="AZD575" s="216"/>
      <c r="AZE575" s="216"/>
      <c r="AZF575" s="216"/>
      <c r="AZG575" s="216"/>
      <c r="AZH575" s="216"/>
      <c r="AZI575" s="216"/>
      <c r="AZJ575" s="216"/>
      <c r="AZK575" s="216"/>
      <c r="AZL575" s="216"/>
      <c r="AZM575" s="216"/>
      <c r="AZN575" s="216"/>
      <c r="AZO575" s="216"/>
      <c r="AZP575" s="216"/>
      <c r="AZQ575" s="216"/>
      <c r="AZR575" s="216"/>
      <c r="AZS575" s="216"/>
      <c r="AZT575" s="216"/>
      <c r="AZU575" s="216"/>
      <c r="AZV575" s="216"/>
      <c r="AZW575" s="216"/>
      <c r="AZX575" s="216"/>
      <c r="AZY575" s="216"/>
      <c r="AZZ575" s="216"/>
      <c r="BAA575" s="216"/>
      <c r="BAB575" s="216"/>
      <c r="BAC575" s="216"/>
      <c r="BAD575" s="216"/>
      <c r="BAE575" s="216"/>
      <c r="BAF575" s="216"/>
      <c r="BAG575" s="216"/>
      <c r="BAH575" s="216"/>
      <c r="BAI575" s="216"/>
      <c r="BAJ575" s="216"/>
      <c r="BAK575" s="216"/>
      <c r="BAL575" s="216"/>
      <c r="BAM575" s="216"/>
      <c r="BAN575" s="216"/>
      <c r="BAO575" s="216"/>
      <c r="BAP575" s="216"/>
      <c r="BAQ575" s="216"/>
      <c r="BAR575" s="216"/>
      <c r="BAS575" s="216"/>
      <c r="BAT575" s="216"/>
      <c r="BAU575" s="216"/>
      <c r="BAV575" s="216"/>
      <c r="BAW575" s="216"/>
      <c r="BAX575" s="216"/>
      <c r="BAY575" s="216"/>
      <c r="BAZ575" s="216"/>
      <c r="BBA575" s="216"/>
      <c r="BBB575" s="216"/>
      <c r="BBC575" s="216"/>
      <c r="BBD575" s="216"/>
      <c r="BBE575" s="216"/>
      <c r="BBF575" s="216"/>
      <c r="BBG575" s="216"/>
      <c r="BBH575" s="216"/>
      <c r="BBI575" s="216"/>
      <c r="BBJ575" s="216"/>
      <c r="BBK575" s="216"/>
      <c r="BBL575" s="216"/>
      <c r="BBM575" s="216"/>
      <c r="BBN575" s="216"/>
      <c r="BBO575" s="216"/>
      <c r="BBP575" s="216"/>
      <c r="BBQ575" s="216"/>
      <c r="BBR575" s="216"/>
      <c r="BBS575" s="216"/>
      <c r="BBT575" s="216"/>
      <c r="BBU575" s="216"/>
      <c r="BBV575" s="216"/>
      <c r="BBW575" s="216"/>
      <c r="BBX575" s="216"/>
      <c r="BBY575" s="216"/>
      <c r="BBZ575" s="216"/>
      <c r="BCA575" s="216"/>
      <c r="BCB575" s="216"/>
      <c r="BCC575" s="216"/>
      <c r="BCD575" s="216"/>
      <c r="BCE575" s="216"/>
      <c r="BCF575" s="216"/>
      <c r="BCG575" s="216"/>
      <c r="BCH575" s="216"/>
      <c r="BCI575" s="216"/>
      <c r="BCJ575" s="216"/>
      <c r="BCK575" s="216"/>
      <c r="BCL575" s="216"/>
      <c r="BCM575" s="216"/>
      <c r="BCN575" s="216"/>
      <c r="BCO575" s="216"/>
      <c r="BCP575" s="216"/>
      <c r="BCQ575" s="216"/>
      <c r="BCR575" s="216"/>
      <c r="BCS575" s="216"/>
      <c r="BCT575" s="216"/>
      <c r="BCU575" s="216"/>
      <c r="BCV575" s="216"/>
      <c r="BCW575" s="216"/>
      <c r="BCX575" s="216"/>
      <c r="BCY575" s="216"/>
      <c r="BCZ575" s="216"/>
      <c r="BDA575" s="216"/>
      <c r="BDB575" s="216"/>
      <c r="BDC575" s="216"/>
      <c r="BDD575" s="216"/>
      <c r="BDE575" s="216"/>
      <c r="BDF575" s="216"/>
      <c r="BDG575" s="216"/>
      <c r="BDH575" s="216"/>
      <c r="BDI575" s="216"/>
      <c r="BDJ575" s="216"/>
      <c r="BDK575" s="216"/>
      <c r="BDL575" s="216"/>
      <c r="BDM575" s="216"/>
      <c r="BDN575" s="216"/>
      <c r="BDO575" s="216"/>
      <c r="BDP575" s="216"/>
      <c r="BDQ575" s="216"/>
      <c r="BDR575" s="216"/>
      <c r="BDS575" s="216"/>
      <c r="BDT575" s="216"/>
      <c r="BDU575" s="216"/>
      <c r="BDV575" s="216"/>
      <c r="BDW575" s="216"/>
      <c r="BDX575" s="216"/>
      <c r="BDY575" s="216"/>
      <c r="BDZ575" s="216"/>
      <c r="BEA575" s="216"/>
      <c r="BEB575" s="216"/>
      <c r="BEC575" s="216"/>
      <c r="BED575" s="216"/>
      <c r="BEE575" s="216"/>
      <c r="BEF575" s="216"/>
      <c r="BEG575" s="216"/>
      <c r="BEH575" s="216"/>
      <c r="BEI575" s="216"/>
      <c r="BEJ575" s="216"/>
      <c r="BEK575" s="216"/>
      <c r="BEL575" s="216"/>
      <c r="BEM575" s="216"/>
      <c r="BEN575" s="216"/>
      <c r="BEO575" s="216"/>
      <c r="BEP575" s="216"/>
      <c r="BEQ575" s="216"/>
      <c r="BER575" s="216"/>
      <c r="BES575" s="216"/>
      <c r="BET575" s="216"/>
      <c r="BEU575" s="216"/>
      <c r="BEV575" s="216"/>
      <c r="BEW575" s="216"/>
      <c r="BEX575" s="216"/>
      <c r="BEY575" s="216"/>
      <c r="BEZ575" s="216"/>
      <c r="BFA575" s="216"/>
      <c r="BFB575" s="216"/>
      <c r="BFC575" s="216"/>
      <c r="BFD575" s="216"/>
      <c r="BFE575" s="216"/>
      <c r="BFF575" s="216"/>
      <c r="BFG575" s="216"/>
      <c r="BFH575" s="216"/>
      <c r="BFI575" s="216"/>
      <c r="BFJ575" s="216"/>
      <c r="BFK575" s="216"/>
      <c r="BFL575" s="216"/>
      <c r="BFM575" s="216"/>
      <c r="BFN575" s="216"/>
      <c r="BFO575" s="216"/>
      <c r="BFP575" s="216"/>
      <c r="BFQ575" s="216"/>
      <c r="BFR575" s="216"/>
      <c r="BFS575" s="216"/>
      <c r="BFT575" s="216"/>
      <c r="BFU575" s="216"/>
      <c r="BFV575" s="216"/>
      <c r="BFW575" s="216"/>
      <c r="BFX575" s="216"/>
      <c r="BFY575" s="216"/>
      <c r="BFZ575" s="216"/>
      <c r="BGA575" s="216"/>
      <c r="BGB575" s="216"/>
      <c r="BGC575" s="216"/>
      <c r="BGD575" s="216"/>
      <c r="BGE575" s="216"/>
      <c r="BGF575" s="216"/>
      <c r="BGG575" s="216"/>
      <c r="BGH575" s="216"/>
      <c r="BGI575" s="216"/>
      <c r="BGJ575" s="216"/>
      <c r="BGK575" s="216"/>
      <c r="BGL575" s="216"/>
      <c r="BGM575" s="216"/>
      <c r="BGN575" s="216"/>
      <c r="BGO575" s="216"/>
      <c r="BGP575" s="216"/>
      <c r="BGQ575" s="216"/>
      <c r="BGR575" s="216"/>
      <c r="BGS575" s="216"/>
      <c r="BGT575" s="216"/>
      <c r="BGU575" s="216"/>
      <c r="BGV575" s="216"/>
      <c r="BGW575" s="216"/>
      <c r="BGX575" s="216"/>
      <c r="BGY575" s="216"/>
      <c r="BGZ575" s="216"/>
      <c r="BHA575" s="216"/>
      <c r="BHB575" s="216"/>
      <c r="BHC575" s="216"/>
      <c r="BHD575" s="216"/>
      <c r="BHE575" s="216"/>
      <c r="BHF575" s="216"/>
      <c r="BHG575" s="216"/>
      <c r="BHH575" s="216"/>
      <c r="BHI575" s="216"/>
      <c r="BHJ575" s="216"/>
      <c r="BHK575" s="216"/>
      <c r="BHL575" s="216"/>
      <c r="BHM575" s="216"/>
      <c r="BHN575" s="216"/>
      <c r="BHO575" s="216"/>
      <c r="BHP575" s="216"/>
      <c r="BHQ575" s="216"/>
      <c r="BHR575" s="216"/>
      <c r="BHS575" s="216"/>
      <c r="BHT575" s="216"/>
      <c r="BHU575" s="216"/>
      <c r="BHV575" s="216"/>
      <c r="BHW575" s="216"/>
      <c r="BHX575" s="216"/>
      <c r="BHY575" s="216"/>
      <c r="BHZ575" s="216"/>
      <c r="BIA575" s="216"/>
      <c r="BIB575" s="216"/>
      <c r="BIC575" s="216"/>
      <c r="BID575" s="216"/>
      <c r="BIE575" s="216"/>
      <c r="BIF575" s="216"/>
      <c r="BIG575" s="216"/>
      <c r="BIH575" s="216"/>
      <c r="BII575" s="216"/>
      <c r="BIJ575" s="216"/>
      <c r="BIK575" s="216"/>
      <c r="BIL575" s="216"/>
      <c r="BIM575" s="216"/>
      <c r="BIN575" s="216"/>
      <c r="BIO575" s="216"/>
      <c r="BIP575" s="216"/>
      <c r="BIQ575" s="216"/>
      <c r="BIR575" s="216"/>
      <c r="BIS575" s="216"/>
      <c r="BIT575" s="216"/>
      <c r="BIU575" s="216"/>
      <c r="BIV575" s="216"/>
      <c r="BIW575" s="216"/>
      <c r="BIX575" s="216"/>
      <c r="BIY575" s="216"/>
      <c r="BIZ575" s="216"/>
      <c r="BJA575" s="216"/>
      <c r="BJB575" s="216"/>
      <c r="BJC575" s="216"/>
      <c r="BJD575" s="216"/>
      <c r="BJE575" s="216"/>
      <c r="BJF575" s="216"/>
      <c r="BJG575" s="216"/>
      <c r="BJH575" s="216"/>
      <c r="BJI575" s="216"/>
      <c r="BJJ575" s="216"/>
      <c r="BJK575" s="216"/>
      <c r="BJL575" s="216"/>
      <c r="BJM575" s="216"/>
      <c r="BJN575" s="216"/>
      <c r="BJO575" s="216"/>
      <c r="BJP575" s="216"/>
      <c r="BJQ575" s="216"/>
      <c r="BJR575" s="216"/>
      <c r="BJS575" s="216"/>
      <c r="BJT575" s="216"/>
      <c r="BJU575" s="216"/>
      <c r="BJV575" s="216"/>
      <c r="BJW575" s="216"/>
      <c r="BJX575" s="216"/>
      <c r="BJY575" s="216"/>
      <c r="BJZ575" s="216"/>
      <c r="BKA575" s="216"/>
      <c r="BKB575" s="216"/>
      <c r="BKC575" s="216"/>
      <c r="BKD575" s="216"/>
      <c r="BKE575" s="216"/>
      <c r="BKF575" s="216"/>
      <c r="BKG575" s="216"/>
      <c r="BKH575" s="216"/>
      <c r="BKI575" s="216"/>
      <c r="BKJ575" s="216"/>
      <c r="BKK575" s="216"/>
      <c r="BKL575" s="216"/>
      <c r="BKM575" s="216"/>
      <c r="BKN575" s="216"/>
      <c r="BKO575" s="216"/>
      <c r="BKP575" s="216"/>
      <c r="BKQ575" s="216"/>
      <c r="BKR575" s="216"/>
      <c r="BKS575" s="216"/>
      <c r="BKT575" s="216"/>
      <c r="BKU575" s="216"/>
      <c r="BKV575" s="216"/>
      <c r="BKW575" s="216"/>
      <c r="BKX575" s="216"/>
      <c r="BKY575" s="216"/>
      <c r="BKZ575" s="216"/>
      <c r="BLA575" s="216"/>
      <c r="BLB575" s="216"/>
      <c r="BLC575" s="216"/>
      <c r="BLD575" s="216"/>
      <c r="BLE575" s="216"/>
      <c r="BLF575" s="216"/>
      <c r="BLG575" s="216"/>
      <c r="BLH575" s="216"/>
      <c r="BLI575" s="216"/>
      <c r="BLJ575" s="216"/>
      <c r="BLK575" s="216"/>
      <c r="BLL575" s="216"/>
      <c r="BLM575" s="216"/>
      <c r="BLN575" s="216"/>
      <c r="BLO575" s="216"/>
      <c r="BLP575" s="216"/>
      <c r="BLQ575" s="216"/>
      <c r="BLR575" s="216"/>
      <c r="BLS575" s="216"/>
      <c r="BLT575" s="216"/>
      <c r="BLU575" s="216"/>
      <c r="BLV575" s="216"/>
      <c r="BLW575" s="216"/>
      <c r="BLX575" s="216"/>
      <c r="BLY575" s="216"/>
      <c r="BLZ575" s="216"/>
      <c r="BMA575" s="216"/>
      <c r="BMB575" s="216"/>
      <c r="BMC575" s="216"/>
      <c r="BMD575" s="216"/>
      <c r="BME575" s="216"/>
      <c r="BMF575" s="216"/>
      <c r="BMG575" s="216"/>
      <c r="BMH575" s="216"/>
      <c r="BMI575" s="216"/>
      <c r="BMJ575" s="216"/>
      <c r="BMK575" s="216"/>
      <c r="BML575" s="216"/>
      <c r="BMM575" s="216"/>
      <c r="BMN575" s="216"/>
      <c r="BMO575" s="216"/>
      <c r="BMP575" s="216"/>
      <c r="BMQ575" s="216"/>
      <c r="BMR575" s="216"/>
      <c r="BMS575" s="216"/>
      <c r="BMT575" s="216"/>
      <c r="BMU575" s="216"/>
      <c r="BMV575" s="216"/>
      <c r="BMW575" s="216"/>
      <c r="BMX575" s="216"/>
      <c r="BMY575" s="216"/>
      <c r="BMZ575" s="216"/>
      <c r="BNA575" s="216"/>
      <c r="BNB575" s="216"/>
      <c r="BNC575" s="216"/>
      <c r="BND575" s="216"/>
      <c r="BNE575" s="216"/>
      <c r="BNF575" s="216"/>
      <c r="BNG575" s="216"/>
      <c r="BNH575" s="216"/>
      <c r="BNI575" s="216"/>
      <c r="BNJ575" s="216"/>
      <c r="BNK575" s="216"/>
      <c r="BNL575" s="216"/>
      <c r="BNM575" s="216"/>
      <c r="BNN575" s="216"/>
      <c r="BNO575" s="216"/>
      <c r="BNP575" s="216"/>
      <c r="BNQ575" s="216"/>
      <c r="BNR575" s="216"/>
      <c r="BNS575" s="216"/>
      <c r="BNT575" s="216"/>
      <c r="BNU575" s="216"/>
      <c r="BNV575" s="216"/>
      <c r="BNW575" s="216"/>
      <c r="BNX575" s="216"/>
      <c r="BNY575" s="216"/>
      <c r="BNZ575" s="216"/>
      <c r="BOA575" s="216"/>
      <c r="BOB575" s="216"/>
      <c r="BOC575" s="216"/>
      <c r="BOD575" s="216"/>
      <c r="BOE575" s="216"/>
      <c r="BOF575" s="216"/>
      <c r="BOG575" s="216"/>
      <c r="BOH575" s="216"/>
      <c r="BOI575" s="216"/>
      <c r="BOJ575" s="216"/>
      <c r="BOK575" s="216"/>
      <c r="BOL575" s="216"/>
      <c r="BOM575" s="216"/>
      <c r="BON575" s="216"/>
      <c r="BOO575" s="216"/>
      <c r="BOP575" s="216"/>
      <c r="BOQ575" s="216"/>
      <c r="BOR575" s="216"/>
      <c r="BOS575" s="216"/>
      <c r="BOT575" s="216"/>
      <c r="BOU575" s="216"/>
      <c r="BOV575" s="216"/>
      <c r="BOW575" s="216"/>
      <c r="BOX575" s="216"/>
      <c r="BOY575" s="216"/>
      <c r="BOZ575" s="216"/>
      <c r="BPA575" s="216"/>
      <c r="BPB575" s="216"/>
      <c r="BPC575" s="216"/>
      <c r="BPD575" s="216"/>
      <c r="BPE575" s="216"/>
      <c r="BPF575" s="216"/>
      <c r="BPG575" s="216"/>
      <c r="BPH575" s="216"/>
      <c r="BPI575" s="216"/>
      <c r="BPJ575" s="216"/>
      <c r="BPK575" s="216"/>
      <c r="BPL575" s="216"/>
      <c r="BPM575" s="216"/>
      <c r="BPN575" s="216"/>
      <c r="BPO575" s="216"/>
      <c r="BPP575" s="216"/>
      <c r="BPQ575" s="216"/>
      <c r="BPR575" s="216"/>
      <c r="BPS575" s="216"/>
      <c r="BPT575" s="216"/>
      <c r="BPU575" s="216"/>
      <c r="BPV575" s="216"/>
      <c r="BPW575" s="216"/>
      <c r="BPX575" s="216"/>
      <c r="BPY575" s="216"/>
      <c r="BPZ575" s="216"/>
      <c r="BQA575" s="216"/>
      <c r="BQB575" s="216"/>
      <c r="BQC575" s="216"/>
      <c r="BQD575" s="216"/>
      <c r="BQE575" s="216"/>
      <c r="BQF575" s="216"/>
      <c r="BQG575" s="216"/>
      <c r="BQH575" s="216"/>
      <c r="BQI575" s="216"/>
      <c r="BQJ575" s="216"/>
      <c r="BQK575" s="216"/>
      <c r="BQL575" s="216"/>
      <c r="BQM575" s="216"/>
      <c r="BQN575" s="216"/>
      <c r="BQO575" s="216"/>
      <c r="BQP575" s="216"/>
      <c r="BQQ575" s="216"/>
      <c r="BQR575" s="216"/>
      <c r="BQS575" s="216"/>
      <c r="BQT575" s="216"/>
      <c r="BQU575" s="216"/>
      <c r="BQV575" s="216"/>
      <c r="BQW575" s="216"/>
      <c r="BQX575" s="216"/>
      <c r="BQY575" s="216"/>
      <c r="BQZ575" s="216"/>
      <c r="BRA575" s="216"/>
      <c r="BRB575" s="216"/>
      <c r="BRC575" s="216"/>
      <c r="BRD575" s="216"/>
      <c r="BRE575" s="216"/>
      <c r="BRF575" s="216"/>
      <c r="BRG575" s="216"/>
      <c r="BRH575" s="216"/>
      <c r="BRI575" s="216"/>
      <c r="BRJ575" s="216"/>
      <c r="BRK575" s="216"/>
      <c r="BRL575" s="216"/>
      <c r="BRM575" s="216"/>
      <c r="BRN575" s="216"/>
      <c r="BRO575" s="216"/>
      <c r="BRP575" s="216"/>
      <c r="BRQ575" s="216"/>
      <c r="BRR575" s="216"/>
      <c r="BRS575" s="216"/>
      <c r="BRT575" s="216"/>
      <c r="BRU575" s="216"/>
      <c r="BRV575" s="216"/>
      <c r="BRW575" s="216"/>
      <c r="BRX575" s="216"/>
      <c r="BRY575" s="216"/>
      <c r="BRZ575" s="216"/>
      <c r="BSA575" s="216"/>
      <c r="BSB575" s="216"/>
      <c r="BSC575" s="216"/>
      <c r="BSD575" s="216"/>
      <c r="BSE575" s="216"/>
      <c r="BSF575" s="216"/>
      <c r="BSG575" s="216"/>
      <c r="BSH575" s="216"/>
      <c r="BSI575" s="216"/>
      <c r="BSJ575" s="216"/>
      <c r="BSK575" s="216"/>
      <c r="BSL575" s="216"/>
      <c r="BSM575" s="216"/>
      <c r="BSN575" s="216"/>
      <c r="BSO575" s="216"/>
      <c r="BSP575" s="216"/>
      <c r="BSQ575" s="216"/>
      <c r="BSR575" s="216"/>
      <c r="BSS575" s="216"/>
      <c r="BST575" s="216"/>
      <c r="BSU575" s="216"/>
      <c r="BSV575" s="216"/>
      <c r="BSW575" s="216"/>
      <c r="BSX575" s="216"/>
      <c r="BSY575" s="216"/>
      <c r="BSZ575" s="216"/>
      <c r="BTA575" s="216"/>
      <c r="BTB575" s="216"/>
      <c r="BTC575" s="216"/>
      <c r="BTD575" s="216"/>
      <c r="BTE575" s="216"/>
      <c r="BTF575" s="216"/>
      <c r="BTG575" s="216"/>
      <c r="BTH575" s="216"/>
      <c r="BTI575" s="216"/>
      <c r="BTJ575" s="216"/>
      <c r="BTK575" s="216"/>
      <c r="BTL575" s="216"/>
      <c r="BTM575" s="216"/>
      <c r="BTN575" s="216"/>
      <c r="BTO575" s="216"/>
      <c r="BTP575" s="216"/>
      <c r="BTQ575" s="216"/>
      <c r="BTR575" s="216"/>
      <c r="BTS575" s="216"/>
      <c r="BTT575" s="216"/>
      <c r="BTU575" s="216"/>
      <c r="BTV575" s="216"/>
      <c r="BTW575" s="216"/>
      <c r="BTX575" s="216"/>
      <c r="BTY575" s="216"/>
      <c r="BTZ575" s="216"/>
      <c r="BUA575" s="216"/>
      <c r="BUB575" s="216"/>
      <c r="BUC575" s="216"/>
      <c r="BUD575" s="216"/>
      <c r="BUE575" s="216"/>
      <c r="BUF575" s="216"/>
      <c r="BUG575" s="216"/>
      <c r="BUH575" s="216"/>
      <c r="BUI575" s="216"/>
      <c r="BUJ575" s="216"/>
      <c r="BUK575" s="216"/>
      <c r="BUL575" s="216"/>
      <c r="BUM575" s="216"/>
      <c r="BUN575" s="216"/>
      <c r="BUO575" s="216"/>
      <c r="BUP575" s="216"/>
      <c r="BUQ575" s="216"/>
      <c r="BUR575" s="216"/>
      <c r="BUS575" s="216"/>
      <c r="BUT575" s="216"/>
      <c r="BUU575" s="216"/>
      <c r="BUV575" s="216"/>
      <c r="BUW575" s="216"/>
      <c r="BUX575" s="216"/>
      <c r="BUY575" s="216"/>
      <c r="BUZ575" s="216"/>
      <c r="BVA575" s="216"/>
      <c r="BVB575" s="216"/>
      <c r="BVC575" s="216"/>
      <c r="BVD575" s="216"/>
      <c r="BVE575" s="216"/>
      <c r="BVF575" s="216"/>
      <c r="BVG575" s="216"/>
      <c r="BVH575" s="216"/>
      <c r="BVI575" s="216"/>
      <c r="BVJ575" s="216"/>
      <c r="BVK575" s="216"/>
      <c r="BVL575" s="216"/>
      <c r="BVM575" s="216"/>
      <c r="BVN575" s="216"/>
      <c r="BVO575" s="216"/>
      <c r="BVP575" s="216"/>
      <c r="BVQ575" s="216"/>
      <c r="BVR575" s="216"/>
      <c r="BVS575" s="216"/>
      <c r="BVT575" s="216"/>
      <c r="BVU575" s="216"/>
      <c r="BVV575" s="216"/>
      <c r="BVW575" s="216"/>
      <c r="BVX575" s="216"/>
      <c r="BVY575" s="216"/>
      <c r="BVZ575" s="216"/>
      <c r="BWA575" s="216"/>
      <c r="BWB575" s="216"/>
      <c r="BWC575" s="216"/>
      <c r="BWD575" s="216"/>
      <c r="BWE575" s="216"/>
      <c r="BWF575" s="216"/>
      <c r="BWG575" s="216"/>
      <c r="BWH575" s="216"/>
      <c r="BWI575" s="216"/>
      <c r="BWJ575" s="216"/>
      <c r="BWK575" s="216"/>
      <c r="BWL575" s="216"/>
      <c r="BWM575" s="216"/>
      <c r="BWN575" s="216"/>
      <c r="BWO575" s="216"/>
      <c r="BWP575" s="216"/>
      <c r="BWQ575" s="216"/>
      <c r="BWR575" s="216"/>
      <c r="BWS575" s="216"/>
      <c r="BWT575" s="216"/>
      <c r="BWU575" s="216"/>
      <c r="BWV575" s="216"/>
      <c r="BWW575" s="216"/>
      <c r="BWX575" s="216"/>
      <c r="BWY575" s="216"/>
      <c r="BWZ575" s="216"/>
      <c r="BXA575" s="216"/>
      <c r="BXB575" s="216"/>
      <c r="BXC575" s="216"/>
      <c r="BXD575" s="216"/>
      <c r="BXE575" s="216"/>
      <c r="BXF575" s="216"/>
      <c r="BXG575" s="216"/>
      <c r="BXH575" s="216"/>
      <c r="BXI575" s="216"/>
      <c r="BXJ575" s="216"/>
      <c r="BXK575" s="216"/>
      <c r="BXL575" s="216"/>
      <c r="BXM575" s="216"/>
      <c r="BXN575" s="216"/>
      <c r="BXO575" s="216"/>
      <c r="BXP575" s="216"/>
      <c r="BXQ575" s="216"/>
      <c r="BXR575" s="216"/>
      <c r="BXS575" s="216"/>
      <c r="BXT575" s="216"/>
      <c r="BXU575" s="216"/>
      <c r="BXV575" s="216"/>
      <c r="BXW575" s="216"/>
      <c r="BXX575" s="216"/>
      <c r="BXY575" s="216"/>
      <c r="BXZ575" s="216"/>
      <c r="BYA575" s="216"/>
      <c r="BYB575" s="216"/>
      <c r="BYC575" s="216"/>
      <c r="BYD575" s="216"/>
      <c r="BYE575" s="216"/>
      <c r="BYF575" s="216"/>
      <c r="BYG575" s="216"/>
      <c r="BYH575" s="216"/>
      <c r="BYI575" s="216"/>
      <c r="BYJ575" s="216"/>
      <c r="BYK575" s="216"/>
      <c r="BYL575" s="216"/>
      <c r="BYM575" s="216"/>
      <c r="BYN575" s="216"/>
      <c r="BYO575" s="216"/>
      <c r="BYP575" s="216"/>
      <c r="BYQ575" s="216"/>
      <c r="BYR575" s="216"/>
      <c r="BYS575" s="216"/>
      <c r="BYT575" s="216"/>
      <c r="BYU575" s="216"/>
      <c r="BYV575" s="216"/>
      <c r="BYW575" s="216"/>
      <c r="BYX575" s="216"/>
      <c r="BYY575" s="216"/>
      <c r="BYZ575" s="216"/>
      <c r="BZA575" s="216"/>
      <c r="BZB575" s="216"/>
      <c r="BZC575" s="216"/>
      <c r="BZD575" s="216"/>
      <c r="BZE575" s="216"/>
      <c r="BZF575" s="216"/>
      <c r="BZG575" s="216"/>
      <c r="BZH575" s="216"/>
      <c r="BZI575" s="216"/>
      <c r="BZJ575" s="216"/>
      <c r="BZK575" s="216"/>
      <c r="BZL575" s="216"/>
      <c r="BZM575" s="216"/>
      <c r="BZN575" s="216"/>
      <c r="BZO575" s="216"/>
      <c r="BZP575" s="216"/>
      <c r="BZQ575" s="216"/>
      <c r="BZR575" s="216"/>
      <c r="BZS575" s="216"/>
      <c r="BZT575" s="216"/>
      <c r="BZU575" s="216"/>
      <c r="BZV575" s="216"/>
      <c r="BZW575" s="216"/>
      <c r="BZX575" s="216"/>
      <c r="BZY575" s="216"/>
      <c r="BZZ575" s="216"/>
      <c r="CAA575" s="216"/>
      <c r="CAB575" s="216"/>
      <c r="CAC575" s="216"/>
      <c r="CAD575" s="216"/>
      <c r="CAE575" s="216"/>
      <c r="CAF575" s="216"/>
      <c r="CAG575" s="216"/>
      <c r="CAH575" s="216"/>
      <c r="CAI575" s="216"/>
      <c r="CAJ575" s="216"/>
      <c r="CAK575" s="216"/>
      <c r="CAL575" s="216"/>
      <c r="CAM575" s="216"/>
      <c r="CAN575" s="216"/>
      <c r="CAO575" s="216"/>
      <c r="CAP575" s="216"/>
      <c r="CAQ575" s="216"/>
      <c r="CAR575" s="216"/>
      <c r="CAS575" s="216"/>
      <c r="CAT575" s="216"/>
      <c r="CAU575" s="216"/>
      <c r="CAV575" s="216"/>
      <c r="CAW575" s="216"/>
      <c r="CAX575" s="216"/>
      <c r="CAY575" s="216"/>
      <c r="CAZ575" s="216"/>
      <c r="CBA575" s="216"/>
      <c r="CBB575" s="216"/>
      <c r="CBC575" s="216"/>
      <c r="CBD575" s="216"/>
      <c r="CBE575" s="216"/>
      <c r="CBF575" s="216"/>
      <c r="CBG575" s="216"/>
      <c r="CBH575" s="216"/>
      <c r="CBI575" s="216"/>
      <c r="CBJ575" s="216"/>
      <c r="CBK575" s="216"/>
      <c r="CBL575" s="216"/>
      <c r="CBM575" s="216"/>
      <c r="CBN575" s="216"/>
      <c r="CBO575" s="216"/>
      <c r="CBP575" s="216"/>
      <c r="CBQ575" s="216"/>
      <c r="CBR575" s="216"/>
      <c r="CBS575" s="216"/>
      <c r="CBT575" s="216"/>
      <c r="CBU575" s="216"/>
      <c r="CBV575" s="216"/>
      <c r="CBW575" s="216"/>
      <c r="CBX575" s="216"/>
      <c r="CBY575" s="216"/>
      <c r="CBZ575" s="216"/>
      <c r="CCA575" s="216"/>
      <c r="CCB575" s="216"/>
      <c r="CCC575" s="216"/>
      <c r="CCD575" s="216"/>
      <c r="CCE575" s="216"/>
      <c r="CCF575" s="216"/>
      <c r="CCG575" s="216"/>
      <c r="CCH575" s="216"/>
      <c r="CCI575" s="216"/>
      <c r="CCJ575" s="216"/>
      <c r="CCK575" s="216"/>
      <c r="CCL575" s="216"/>
      <c r="CCM575" s="216"/>
      <c r="CCN575" s="216"/>
      <c r="CCO575" s="216"/>
      <c r="CCP575" s="216"/>
      <c r="CCQ575" s="216"/>
      <c r="CCR575" s="216"/>
      <c r="CCS575" s="216"/>
      <c r="CCT575" s="216"/>
      <c r="CCU575" s="216"/>
      <c r="CCV575" s="216"/>
      <c r="CCW575" s="216"/>
      <c r="CCX575" s="216"/>
      <c r="CCY575" s="216"/>
      <c r="CCZ575" s="216"/>
      <c r="CDA575" s="216"/>
      <c r="CDB575" s="216"/>
      <c r="CDC575" s="216"/>
      <c r="CDD575" s="216"/>
      <c r="CDE575" s="216"/>
      <c r="CDF575" s="216"/>
      <c r="CDG575" s="216"/>
      <c r="CDH575" s="216"/>
      <c r="CDI575" s="216"/>
      <c r="CDJ575" s="216"/>
      <c r="CDK575" s="216"/>
      <c r="CDL575" s="216"/>
      <c r="CDM575" s="216"/>
      <c r="CDN575" s="216"/>
      <c r="CDO575" s="216"/>
      <c r="CDP575" s="216"/>
      <c r="CDQ575" s="216"/>
      <c r="CDR575" s="216"/>
      <c r="CDS575" s="216"/>
      <c r="CDT575" s="216"/>
      <c r="CDU575" s="216"/>
      <c r="CDV575" s="216"/>
      <c r="CDW575" s="216"/>
      <c r="CDX575" s="216"/>
      <c r="CDY575" s="216"/>
      <c r="CDZ575" s="216"/>
      <c r="CEA575" s="216"/>
      <c r="CEB575" s="216"/>
      <c r="CEC575" s="216"/>
      <c r="CED575" s="216"/>
      <c r="CEE575" s="216"/>
      <c r="CEF575" s="216"/>
      <c r="CEG575" s="216"/>
      <c r="CEH575" s="216"/>
      <c r="CEI575" s="216"/>
      <c r="CEJ575" s="216"/>
      <c r="CEK575" s="216"/>
      <c r="CEL575" s="216"/>
      <c r="CEM575" s="216"/>
      <c r="CEN575" s="216"/>
      <c r="CEO575" s="216"/>
      <c r="CEP575" s="216"/>
      <c r="CEQ575" s="216"/>
      <c r="CER575" s="216"/>
      <c r="CES575" s="216"/>
      <c r="CET575" s="216"/>
      <c r="CEU575" s="216"/>
      <c r="CEV575" s="216"/>
      <c r="CEW575" s="216"/>
      <c r="CEX575" s="216"/>
      <c r="CEY575" s="216"/>
      <c r="CEZ575" s="216"/>
      <c r="CFA575" s="216"/>
      <c r="CFB575" s="216"/>
      <c r="CFC575" s="216"/>
      <c r="CFD575" s="216"/>
      <c r="CFE575" s="216"/>
      <c r="CFF575" s="216"/>
      <c r="CFG575" s="216"/>
      <c r="CFH575" s="216"/>
      <c r="CFI575" s="216"/>
      <c r="CFJ575" s="216"/>
      <c r="CFK575" s="216"/>
      <c r="CFL575" s="216"/>
      <c r="CFM575" s="216"/>
      <c r="CFN575" s="216"/>
      <c r="CFO575" s="216"/>
      <c r="CFP575" s="216"/>
      <c r="CFQ575" s="216"/>
      <c r="CFR575" s="216"/>
      <c r="CFS575" s="216"/>
      <c r="CFT575" s="216"/>
      <c r="CFU575" s="216"/>
      <c r="CFV575" s="216"/>
      <c r="CFW575" s="216"/>
      <c r="CFX575" s="216"/>
      <c r="CFY575" s="216"/>
      <c r="CFZ575" s="216"/>
      <c r="CGA575" s="216"/>
      <c r="CGB575" s="216"/>
      <c r="CGC575" s="216"/>
      <c r="CGD575" s="216"/>
      <c r="CGE575" s="216"/>
      <c r="CGF575" s="216"/>
      <c r="CGG575" s="216"/>
      <c r="CGH575" s="216"/>
      <c r="CGI575" s="216"/>
      <c r="CGJ575" s="216"/>
      <c r="CGK575" s="216"/>
      <c r="CGL575" s="216"/>
      <c r="CGM575" s="216"/>
      <c r="CGN575" s="216"/>
      <c r="CGO575" s="216"/>
      <c r="CGP575" s="216"/>
      <c r="CGQ575" s="216"/>
      <c r="CGR575" s="216"/>
      <c r="CGS575" s="216"/>
      <c r="CGT575" s="216"/>
      <c r="CGU575" s="216"/>
      <c r="CGV575" s="216"/>
      <c r="CGW575" s="216"/>
      <c r="CGX575" s="216"/>
      <c r="CGY575" s="216"/>
      <c r="CGZ575" s="216"/>
      <c r="CHA575" s="216"/>
      <c r="CHB575" s="216"/>
      <c r="CHC575" s="216"/>
      <c r="CHD575" s="216"/>
      <c r="CHE575" s="216"/>
      <c r="CHF575" s="216"/>
      <c r="CHG575" s="216"/>
      <c r="CHH575" s="216"/>
      <c r="CHI575" s="216"/>
      <c r="CHJ575" s="216"/>
      <c r="CHK575" s="216"/>
      <c r="CHL575" s="216"/>
      <c r="CHM575" s="216"/>
      <c r="CHN575" s="216"/>
      <c r="CHO575" s="216"/>
      <c r="CHP575" s="216"/>
      <c r="CHQ575" s="216"/>
      <c r="CHR575" s="216"/>
      <c r="CHS575" s="216"/>
      <c r="CHT575" s="216"/>
      <c r="CHU575" s="216"/>
      <c r="CHV575" s="216"/>
      <c r="CHW575" s="216"/>
      <c r="CHX575" s="216"/>
      <c r="CHY575" s="216"/>
      <c r="CHZ575" s="216"/>
      <c r="CIA575" s="216"/>
      <c r="CIB575" s="216"/>
      <c r="CIC575" s="216"/>
      <c r="CID575" s="216"/>
      <c r="CIE575" s="216"/>
      <c r="CIF575" s="216"/>
      <c r="CIG575" s="216"/>
      <c r="CIH575" s="216"/>
      <c r="CII575" s="216"/>
      <c r="CIJ575" s="216"/>
      <c r="CIK575" s="216"/>
      <c r="CIL575" s="216"/>
      <c r="CIM575" s="216"/>
      <c r="CIN575" s="216"/>
      <c r="CIO575" s="216"/>
      <c r="CIP575" s="216"/>
      <c r="CIQ575" s="216"/>
      <c r="CIR575" s="216"/>
      <c r="CIS575" s="216"/>
      <c r="CIT575" s="216"/>
      <c r="CIU575" s="216"/>
      <c r="CIV575" s="216"/>
      <c r="CIW575" s="216"/>
      <c r="CIX575" s="216"/>
      <c r="CIY575" s="216"/>
      <c r="CIZ575" s="216"/>
      <c r="CJA575" s="216"/>
      <c r="CJB575" s="216"/>
      <c r="CJC575" s="216"/>
      <c r="CJD575" s="216"/>
      <c r="CJE575" s="216"/>
      <c r="CJF575" s="216"/>
      <c r="CJG575" s="216"/>
      <c r="CJH575" s="216"/>
      <c r="CJI575" s="216"/>
      <c r="CJJ575" s="216"/>
      <c r="CJK575" s="216"/>
      <c r="CJL575" s="216"/>
      <c r="CJM575" s="216"/>
      <c r="CJN575" s="216"/>
      <c r="CJO575" s="216"/>
      <c r="CJP575" s="216"/>
      <c r="CJQ575" s="216"/>
      <c r="CJR575" s="216"/>
      <c r="CJS575" s="216"/>
      <c r="CJT575" s="216"/>
      <c r="CJU575" s="216"/>
      <c r="CJV575" s="216"/>
      <c r="CJW575" s="216"/>
      <c r="CJX575" s="216"/>
      <c r="CJY575" s="216"/>
      <c r="CJZ575" s="216"/>
      <c r="CKA575" s="216"/>
      <c r="CKB575" s="216"/>
      <c r="CKC575" s="216"/>
      <c r="CKD575" s="216"/>
      <c r="CKE575" s="216"/>
      <c r="CKF575" s="216"/>
      <c r="CKG575" s="216"/>
      <c r="CKH575" s="216"/>
      <c r="CKI575" s="216"/>
      <c r="CKJ575" s="216"/>
      <c r="CKK575" s="216"/>
      <c r="CKL575" s="216"/>
      <c r="CKM575" s="216"/>
      <c r="CKN575" s="216"/>
      <c r="CKO575" s="216"/>
      <c r="CKP575" s="216"/>
      <c r="CKQ575" s="216"/>
      <c r="CKR575" s="216"/>
      <c r="CKS575" s="216"/>
      <c r="CKT575" s="216"/>
      <c r="CKU575" s="216"/>
      <c r="CKV575" s="216"/>
      <c r="CKW575" s="216"/>
      <c r="CKX575" s="216"/>
      <c r="CKY575" s="216"/>
      <c r="CKZ575" s="216"/>
      <c r="CLA575" s="216"/>
      <c r="CLB575" s="216"/>
      <c r="CLC575" s="216"/>
      <c r="CLD575" s="216"/>
      <c r="CLE575" s="216"/>
      <c r="CLF575" s="216"/>
      <c r="CLG575" s="216"/>
      <c r="CLH575" s="216"/>
      <c r="CLI575" s="216"/>
      <c r="CLJ575" s="216"/>
      <c r="CLK575" s="216"/>
      <c r="CLL575" s="216"/>
      <c r="CLM575" s="216"/>
      <c r="CLN575" s="216"/>
      <c r="CLO575" s="216"/>
      <c r="CLP575" s="216"/>
      <c r="CLQ575" s="216"/>
      <c r="CLR575" s="216"/>
      <c r="CLS575" s="216"/>
      <c r="CLT575" s="216"/>
      <c r="CLU575" s="216"/>
      <c r="CLV575" s="216"/>
      <c r="CLW575" s="216"/>
      <c r="CLX575" s="216"/>
      <c r="CLY575" s="216"/>
      <c r="CLZ575" s="216"/>
      <c r="CMA575" s="216"/>
      <c r="CMB575" s="216"/>
      <c r="CMC575" s="216"/>
      <c r="CMD575" s="216"/>
      <c r="CME575" s="216"/>
      <c r="CMF575" s="216"/>
      <c r="CMG575" s="216"/>
      <c r="CMH575" s="216"/>
      <c r="CMI575" s="216"/>
      <c r="CMJ575" s="216"/>
      <c r="CMK575" s="216"/>
      <c r="CML575" s="216"/>
      <c r="CMM575" s="216"/>
      <c r="CMN575" s="216"/>
      <c r="CMO575" s="216"/>
      <c r="CMP575" s="216"/>
      <c r="CMQ575" s="216"/>
      <c r="CMR575" s="216"/>
      <c r="CMS575" s="216"/>
      <c r="CMT575" s="216"/>
      <c r="CMU575" s="216"/>
      <c r="CMV575" s="216"/>
      <c r="CMW575" s="216"/>
      <c r="CMX575" s="216"/>
      <c r="CMY575" s="216"/>
      <c r="CMZ575" s="216"/>
      <c r="CNA575" s="216"/>
      <c r="CNB575" s="216"/>
      <c r="CNC575" s="216"/>
      <c r="CND575" s="216"/>
      <c r="CNE575" s="216"/>
      <c r="CNF575" s="216"/>
      <c r="CNG575" s="216"/>
      <c r="CNH575" s="216"/>
      <c r="CNI575" s="216"/>
      <c r="CNJ575" s="216"/>
      <c r="CNK575" s="216"/>
      <c r="CNL575" s="216"/>
      <c r="CNM575" s="216"/>
      <c r="CNN575" s="216"/>
      <c r="CNO575" s="216"/>
      <c r="CNP575" s="216"/>
      <c r="CNQ575" s="216"/>
      <c r="CNR575" s="216"/>
      <c r="CNS575" s="216"/>
      <c r="CNT575" s="216"/>
      <c r="CNU575" s="216"/>
      <c r="CNV575" s="216"/>
      <c r="CNW575" s="216"/>
      <c r="CNX575" s="216"/>
      <c r="CNY575" s="216"/>
      <c r="CNZ575" s="216"/>
      <c r="COA575" s="216"/>
      <c r="COB575" s="216"/>
      <c r="COC575" s="216"/>
      <c r="COD575" s="216"/>
      <c r="COE575" s="216"/>
      <c r="COF575" s="216"/>
      <c r="COG575" s="216"/>
      <c r="COH575" s="216"/>
      <c r="COI575" s="216"/>
      <c r="COJ575" s="216"/>
      <c r="COK575" s="216"/>
      <c r="COL575" s="216"/>
      <c r="COM575" s="216"/>
      <c r="CON575" s="216"/>
      <c r="COO575" s="216"/>
      <c r="COP575" s="216"/>
      <c r="COQ575" s="216"/>
      <c r="COR575" s="216"/>
      <c r="COS575" s="216"/>
      <c r="COT575" s="216"/>
      <c r="COU575" s="216"/>
      <c r="COV575" s="216"/>
      <c r="COW575" s="216"/>
      <c r="COX575" s="216"/>
      <c r="COY575" s="216"/>
      <c r="COZ575" s="216"/>
      <c r="CPA575" s="216"/>
      <c r="CPB575" s="216"/>
      <c r="CPC575" s="216"/>
      <c r="CPD575" s="216"/>
      <c r="CPE575" s="216"/>
      <c r="CPF575" s="216"/>
      <c r="CPG575" s="216"/>
      <c r="CPH575" s="216"/>
      <c r="CPI575" s="216"/>
      <c r="CPJ575" s="216"/>
      <c r="CPK575" s="216"/>
      <c r="CPL575" s="216"/>
      <c r="CPM575" s="216"/>
      <c r="CPN575" s="216"/>
      <c r="CPO575" s="216"/>
      <c r="CPP575" s="216"/>
      <c r="CPQ575" s="216"/>
      <c r="CPR575" s="216"/>
      <c r="CPS575" s="216"/>
      <c r="CPT575" s="216"/>
      <c r="CPU575" s="216"/>
      <c r="CPV575" s="216"/>
      <c r="CPW575" s="216"/>
      <c r="CPX575" s="216"/>
      <c r="CPY575" s="216"/>
      <c r="CPZ575" s="216"/>
      <c r="CQA575" s="216"/>
      <c r="CQB575" s="216"/>
      <c r="CQC575" s="216"/>
      <c r="CQD575" s="216"/>
      <c r="CQE575" s="216"/>
      <c r="CQF575" s="216"/>
      <c r="CQG575" s="216"/>
      <c r="CQH575" s="216"/>
      <c r="CQI575" s="216"/>
      <c r="CQJ575" s="216"/>
      <c r="CQK575" s="216"/>
      <c r="CQL575" s="216"/>
      <c r="CQM575" s="216"/>
      <c r="CQN575" s="216"/>
      <c r="CQO575" s="216"/>
      <c r="CQP575" s="216"/>
      <c r="CQQ575" s="216"/>
      <c r="CQR575" s="216"/>
      <c r="CQS575" s="216"/>
      <c r="CQT575" s="216"/>
      <c r="CQU575" s="216"/>
      <c r="CQV575" s="216"/>
      <c r="CQW575" s="216"/>
      <c r="CQX575" s="216"/>
      <c r="CQY575" s="216"/>
      <c r="CQZ575" s="216"/>
      <c r="CRA575" s="216"/>
      <c r="CRB575" s="216"/>
      <c r="CRC575" s="216"/>
      <c r="CRD575" s="216"/>
      <c r="CRE575" s="216"/>
      <c r="CRF575" s="216"/>
      <c r="CRG575" s="216"/>
      <c r="CRH575" s="216"/>
      <c r="CRI575" s="216"/>
      <c r="CRJ575" s="216"/>
      <c r="CRK575" s="216"/>
      <c r="CRL575" s="216"/>
      <c r="CRM575" s="216"/>
      <c r="CRN575" s="216"/>
      <c r="CRO575" s="216"/>
      <c r="CRP575" s="216"/>
      <c r="CRQ575" s="216"/>
      <c r="CRR575" s="216"/>
      <c r="CRS575" s="216"/>
      <c r="CRT575" s="216"/>
      <c r="CRU575" s="216"/>
      <c r="CRV575" s="216"/>
      <c r="CRW575" s="216"/>
      <c r="CRX575" s="216"/>
      <c r="CRY575" s="216"/>
      <c r="CRZ575" s="216"/>
      <c r="CSA575" s="216"/>
      <c r="CSB575" s="216"/>
      <c r="CSC575" s="216"/>
      <c r="CSD575" s="216"/>
      <c r="CSE575" s="216"/>
      <c r="CSF575" s="216"/>
      <c r="CSG575" s="216"/>
      <c r="CSH575" s="216"/>
      <c r="CSI575" s="216"/>
      <c r="CSJ575" s="216"/>
      <c r="CSK575" s="216"/>
      <c r="CSL575" s="216"/>
      <c r="CSM575" s="216"/>
      <c r="CSN575" s="216"/>
      <c r="CSO575" s="216"/>
      <c r="CSP575" s="216"/>
      <c r="CSQ575" s="216"/>
      <c r="CSR575" s="216"/>
      <c r="CSS575" s="216"/>
      <c r="CST575" s="216"/>
      <c r="CSU575" s="216"/>
      <c r="CSV575" s="216"/>
      <c r="CSW575" s="216"/>
      <c r="CSX575" s="216"/>
      <c r="CSY575" s="216"/>
      <c r="CSZ575" s="216"/>
      <c r="CTA575" s="216"/>
      <c r="CTB575" s="216"/>
      <c r="CTC575" s="216"/>
      <c r="CTD575" s="216"/>
      <c r="CTE575" s="216"/>
      <c r="CTF575" s="216"/>
      <c r="CTG575" s="216"/>
      <c r="CTH575" s="216"/>
      <c r="CTI575" s="216"/>
      <c r="CTJ575" s="216"/>
      <c r="CTK575" s="216"/>
      <c r="CTL575" s="216"/>
      <c r="CTM575" s="216"/>
      <c r="CTN575" s="216"/>
      <c r="CTO575" s="216"/>
      <c r="CTP575" s="216"/>
      <c r="CTQ575" s="216"/>
      <c r="CTR575" s="216"/>
      <c r="CTS575" s="216"/>
      <c r="CTT575" s="216"/>
      <c r="CTU575" s="216"/>
      <c r="CTV575" s="216"/>
      <c r="CTW575" s="216"/>
      <c r="CTX575" s="216"/>
      <c r="CTY575" s="216"/>
      <c r="CTZ575" s="216"/>
      <c r="CUA575" s="216"/>
      <c r="CUB575" s="216"/>
      <c r="CUC575" s="216"/>
      <c r="CUD575" s="216"/>
      <c r="CUE575" s="216"/>
      <c r="CUF575" s="216"/>
      <c r="CUG575" s="216"/>
      <c r="CUH575" s="216"/>
      <c r="CUI575" s="216"/>
      <c r="CUJ575" s="216"/>
      <c r="CUK575" s="216"/>
      <c r="CUL575" s="216"/>
      <c r="CUM575" s="216"/>
      <c r="CUN575" s="216"/>
      <c r="CUO575" s="216"/>
      <c r="CUP575" s="216"/>
      <c r="CUQ575" s="216"/>
      <c r="CUR575" s="216"/>
      <c r="CUS575" s="216"/>
      <c r="CUT575" s="216"/>
      <c r="CUU575" s="216"/>
      <c r="CUV575" s="216"/>
      <c r="CUW575" s="216"/>
      <c r="CUX575" s="216"/>
      <c r="CUY575" s="216"/>
      <c r="CUZ575" s="216"/>
      <c r="CVA575" s="216"/>
      <c r="CVB575" s="216"/>
      <c r="CVC575" s="216"/>
      <c r="CVD575" s="216"/>
      <c r="CVE575" s="216"/>
      <c r="CVF575" s="216"/>
      <c r="CVG575" s="216"/>
      <c r="CVH575" s="216"/>
      <c r="CVI575" s="216"/>
      <c r="CVJ575" s="216"/>
      <c r="CVK575" s="216"/>
      <c r="CVL575" s="216"/>
      <c r="CVM575" s="216"/>
      <c r="CVN575" s="216"/>
      <c r="CVO575" s="216"/>
      <c r="CVP575" s="216"/>
      <c r="CVQ575" s="216"/>
      <c r="CVR575" s="216"/>
      <c r="CVS575" s="216"/>
      <c r="CVT575" s="216"/>
      <c r="CVU575" s="216"/>
      <c r="CVV575" s="216"/>
      <c r="CVW575" s="216"/>
      <c r="CVX575" s="216"/>
      <c r="CVY575" s="216"/>
      <c r="CVZ575" s="216"/>
      <c r="CWA575" s="216"/>
      <c r="CWB575" s="216"/>
      <c r="CWC575" s="216"/>
      <c r="CWD575" s="216"/>
      <c r="CWE575" s="216"/>
      <c r="CWF575" s="216"/>
      <c r="CWG575" s="216"/>
      <c r="CWH575" s="216"/>
      <c r="CWI575" s="216"/>
      <c r="CWJ575" s="216"/>
      <c r="CWK575" s="216"/>
      <c r="CWL575" s="216"/>
      <c r="CWM575" s="216"/>
      <c r="CWN575" s="216"/>
      <c r="CWO575" s="216"/>
      <c r="CWP575" s="216"/>
      <c r="CWQ575" s="216"/>
      <c r="CWR575" s="216"/>
      <c r="CWS575" s="216"/>
      <c r="CWT575" s="216"/>
      <c r="CWU575" s="216"/>
      <c r="CWV575" s="216"/>
      <c r="CWW575" s="216"/>
      <c r="CWX575" s="216"/>
      <c r="CWY575" s="216"/>
      <c r="CWZ575" s="216"/>
      <c r="CXA575" s="216"/>
      <c r="CXB575" s="216"/>
      <c r="CXC575" s="216"/>
      <c r="CXD575" s="216"/>
      <c r="CXE575" s="216"/>
      <c r="CXF575" s="216"/>
      <c r="CXG575" s="216"/>
      <c r="CXH575" s="216"/>
      <c r="CXI575" s="216"/>
      <c r="CXJ575" s="216"/>
      <c r="CXK575" s="216"/>
      <c r="CXL575" s="216"/>
      <c r="CXM575" s="216"/>
      <c r="CXN575" s="216"/>
      <c r="CXO575" s="216"/>
      <c r="CXP575" s="216"/>
      <c r="CXQ575" s="216"/>
      <c r="CXR575" s="216"/>
      <c r="CXS575" s="216"/>
      <c r="CXT575" s="216"/>
      <c r="CXU575" s="216"/>
      <c r="CXV575" s="216"/>
      <c r="CXW575" s="216"/>
      <c r="CXX575" s="216"/>
      <c r="CXY575" s="216"/>
      <c r="CXZ575" s="216"/>
      <c r="CYA575" s="216"/>
      <c r="CYB575" s="216"/>
      <c r="CYC575" s="216"/>
      <c r="CYD575" s="216"/>
      <c r="CYE575" s="216"/>
      <c r="CYF575" s="216"/>
      <c r="CYG575" s="216"/>
      <c r="CYH575" s="216"/>
      <c r="CYI575" s="216"/>
      <c r="CYJ575" s="216"/>
      <c r="CYK575" s="216"/>
      <c r="CYL575" s="216"/>
      <c r="CYM575" s="216"/>
      <c r="CYN575" s="216"/>
      <c r="CYO575" s="216"/>
      <c r="CYP575" s="216"/>
      <c r="CYQ575" s="216"/>
      <c r="CYR575" s="216"/>
      <c r="CYS575" s="216"/>
      <c r="CYT575" s="216"/>
      <c r="CYU575" s="216"/>
      <c r="CYV575" s="216"/>
      <c r="CYW575" s="216"/>
      <c r="CYX575" s="216"/>
      <c r="CYY575" s="216"/>
      <c r="CYZ575" s="216"/>
      <c r="CZA575" s="216"/>
      <c r="CZB575" s="216"/>
      <c r="CZC575" s="216"/>
      <c r="CZD575" s="216"/>
      <c r="CZE575" s="216"/>
      <c r="CZF575" s="216"/>
      <c r="CZG575" s="216"/>
      <c r="CZH575" s="216"/>
      <c r="CZI575" s="216"/>
      <c r="CZJ575" s="216"/>
      <c r="CZK575" s="216"/>
      <c r="CZL575" s="216"/>
      <c r="CZM575" s="216"/>
      <c r="CZN575" s="216"/>
      <c r="CZO575" s="216"/>
      <c r="CZP575" s="216"/>
      <c r="CZQ575" s="216"/>
      <c r="CZR575" s="216"/>
      <c r="CZS575" s="216"/>
      <c r="CZT575" s="216"/>
      <c r="CZU575" s="216"/>
      <c r="CZV575" s="216"/>
      <c r="CZW575" s="216"/>
      <c r="CZX575" s="216"/>
      <c r="CZY575" s="216"/>
      <c r="CZZ575" s="216"/>
      <c r="DAA575" s="216"/>
      <c r="DAB575" s="216"/>
      <c r="DAC575" s="216"/>
      <c r="DAD575" s="216"/>
      <c r="DAE575" s="216"/>
      <c r="DAF575" s="216"/>
      <c r="DAG575" s="216"/>
      <c r="DAH575" s="216"/>
      <c r="DAI575" s="216"/>
      <c r="DAJ575" s="216"/>
      <c r="DAK575" s="216"/>
      <c r="DAL575" s="216"/>
      <c r="DAM575" s="216"/>
      <c r="DAN575" s="216"/>
      <c r="DAO575" s="216"/>
      <c r="DAP575" s="216"/>
      <c r="DAQ575" s="216"/>
      <c r="DAR575" s="216"/>
      <c r="DAS575" s="216"/>
      <c r="DAT575" s="216"/>
      <c r="DAU575" s="216"/>
      <c r="DAV575" s="216"/>
      <c r="DAW575" s="216"/>
      <c r="DAX575" s="216"/>
      <c r="DAY575" s="216"/>
      <c r="DAZ575" s="216"/>
      <c r="DBA575" s="216"/>
      <c r="DBB575" s="216"/>
      <c r="DBC575" s="216"/>
      <c r="DBD575" s="216"/>
      <c r="DBE575" s="216"/>
      <c r="DBF575" s="216"/>
      <c r="DBG575" s="216"/>
      <c r="DBH575" s="216"/>
      <c r="DBI575" s="216"/>
      <c r="DBJ575" s="216"/>
      <c r="DBK575" s="216"/>
      <c r="DBL575" s="216"/>
      <c r="DBM575" s="216"/>
      <c r="DBN575" s="216"/>
      <c r="DBO575" s="216"/>
      <c r="DBP575" s="216"/>
      <c r="DBQ575" s="216"/>
      <c r="DBR575" s="216"/>
      <c r="DBS575" s="216"/>
      <c r="DBT575" s="216"/>
      <c r="DBU575" s="216"/>
      <c r="DBV575" s="216"/>
      <c r="DBW575" s="216"/>
      <c r="DBX575" s="216"/>
      <c r="DBY575" s="216"/>
      <c r="DBZ575" s="216"/>
      <c r="DCA575" s="216"/>
      <c r="DCB575" s="216"/>
      <c r="DCC575" s="216"/>
      <c r="DCD575" s="216"/>
      <c r="DCE575" s="216"/>
      <c r="DCF575" s="216"/>
      <c r="DCG575" s="216"/>
      <c r="DCH575" s="216"/>
      <c r="DCI575" s="216"/>
      <c r="DCJ575" s="216"/>
      <c r="DCK575" s="216"/>
      <c r="DCL575" s="216"/>
      <c r="DCM575" s="216"/>
      <c r="DCN575" s="216"/>
      <c r="DCO575" s="216"/>
      <c r="DCP575" s="216"/>
      <c r="DCQ575" s="216"/>
      <c r="DCR575" s="216"/>
      <c r="DCS575" s="216"/>
      <c r="DCT575" s="216"/>
      <c r="DCU575" s="216"/>
      <c r="DCV575" s="216"/>
      <c r="DCW575" s="216"/>
      <c r="DCX575" s="216"/>
      <c r="DCY575" s="216"/>
      <c r="DCZ575" s="216"/>
      <c r="DDA575" s="216"/>
      <c r="DDB575" s="216"/>
      <c r="DDC575" s="216"/>
      <c r="DDD575" s="216"/>
      <c r="DDE575" s="216"/>
      <c r="DDF575" s="216"/>
      <c r="DDG575" s="216"/>
      <c r="DDH575" s="216"/>
      <c r="DDI575" s="216"/>
      <c r="DDJ575" s="216"/>
      <c r="DDK575" s="216"/>
      <c r="DDL575" s="216"/>
      <c r="DDM575" s="216"/>
      <c r="DDN575" s="216"/>
      <c r="DDO575" s="216"/>
      <c r="DDP575" s="216"/>
      <c r="DDQ575" s="216"/>
      <c r="DDR575" s="216"/>
      <c r="DDS575" s="216"/>
      <c r="DDT575" s="216"/>
      <c r="DDU575" s="216"/>
      <c r="DDV575" s="216"/>
      <c r="DDW575" s="216"/>
      <c r="DDX575" s="216"/>
      <c r="DDY575" s="216"/>
      <c r="DDZ575" s="216"/>
      <c r="DEA575" s="216"/>
      <c r="DEB575" s="216"/>
      <c r="DEC575" s="216"/>
      <c r="DED575" s="216"/>
      <c r="DEE575" s="216"/>
      <c r="DEF575" s="216"/>
      <c r="DEG575" s="216"/>
      <c r="DEH575" s="216"/>
      <c r="DEI575" s="216"/>
      <c r="DEJ575" s="216"/>
      <c r="DEK575" s="216"/>
      <c r="DEL575" s="216"/>
      <c r="DEM575" s="216"/>
      <c r="DEN575" s="216"/>
      <c r="DEO575" s="216"/>
      <c r="DEP575" s="216"/>
      <c r="DEQ575" s="216"/>
      <c r="DER575" s="216"/>
      <c r="DES575" s="216"/>
      <c r="DET575" s="216"/>
      <c r="DEU575" s="216"/>
      <c r="DEV575" s="216"/>
      <c r="DEW575" s="216"/>
      <c r="DEX575" s="216"/>
      <c r="DEY575" s="216"/>
      <c r="DEZ575" s="216"/>
      <c r="DFA575" s="216"/>
      <c r="DFB575" s="216"/>
      <c r="DFC575" s="216"/>
      <c r="DFD575" s="216"/>
      <c r="DFE575" s="216"/>
      <c r="DFF575" s="216"/>
      <c r="DFG575" s="216"/>
      <c r="DFH575" s="216"/>
      <c r="DFI575" s="216"/>
      <c r="DFJ575" s="216"/>
      <c r="DFK575" s="216"/>
      <c r="DFL575" s="216"/>
      <c r="DFM575" s="216"/>
      <c r="DFN575" s="216"/>
      <c r="DFO575" s="216"/>
      <c r="DFP575" s="216"/>
      <c r="DFQ575" s="216"/>
      <c r="DFR575" s="216"/>
      <c r="DFS575" s="216"/>
      <c r="DFT575" s="216"/>
      <c r="DFU575" s="216"/>
      <c r="DFV575" s="216"/>
      <c r="DFW575" s="216"/>
      <c r="DFX575" s="216"/>
      <c r="DFY575" s="216"/>
      <c r="DFZ575" s="216"/>
      <c r="DGA575" s="216"/>
      <c r="DGB575" s="216"/>
      <c r="DGC575" s="216"/>
      <c r="DGD575" s="216"/>
      <c r="DGE575" s="216"/>
      <c r="DGF575" s="216"/>
      <c r="DGG575" s="216"/>
      <c r="DGH575" s="216"/>
      <c r="DGI575" s="216"/>
      <c r="DGJ575" s="216"/>
      <c r="DGK575" s="216"/>
      <c r="DGL575" s="216"/>
      <c r="DGM575" s="216"/>
      <c r="DGN575" s="216"/>
      <c r="DGO575" s="216"/>
      <c r="DGP575" s="216"/>
      <c r="DGQ575" s="216"/>
      <c r="DGR575" s="216"/>
      <c r="DGS575" s="216"/>
      <c r="DGT575" s="216"/>
      <c r="DGU575" s="216"/>
      <c r="DGV575" s="216"/>
      <c r="DGW575" s="216"/>
      <c r="DGX575" s="216"/>
      <c r="DGY575" s="216"/>
      <c r="DGZ575" s="216"/>
      <c r="DHA575" s="216"/>
      <c r="DHB575" s="216"/>
      <c r="DHC575" s="216"/>
      <c r="DHD575" s="216"/>
      <c r="DHE575" s="216"/>
      <c r="DHF575" s="216"/>
      <c r="DHG575" s="216"/>
      <c r="DHH575" s="216"/>
      <c r="DHI575" s="216"/>
      <c r="DHJ575" s="216"/>
      <c r="DHK575" s="216"/>
      <c r="DHL575" s="216"/>
      <c r="DHM575" s="216"/>
      <c r="DHN575" s="216"/>
      <c r="DHO575" s="216"/>
      <c r="DHP575" s="216"/>
      <c r="DHQ575" s="216"/>
      <c r="DHR575" s="216"/>
      <c r="DHS575" s="216"/>
      <c r="DHT575" s="216"/>
      <c r="DHU575" s="216"/>
      <c r="DHV575" s="216"/>
      <c r="DHW575" s="216"/>
      <c r="DHX575" s="216"/>
      <c r="DHY575" s="216"/>
      <c r="DHZ575" s="216"/>
      <c r="DIA575" s="216"/>
      <c r="DIB575" s="216"/>
      <c r="DIC575" s="216"/>
      <c r="DID575" s="216"/>
      <c r="DIE575" s="216"/>
      <c r="DIF575" s="216"/>
      <c r="DIG575" s="216"/>
      <c r="DIH575" s="216"/>
      <c r="DII575" s="216"/>
      <c r="DIJ575" s="216"/>
      <c r="DIK575" s="216"/>
      <c r="DIL575" s="216"/>
      <c r="DIM575" s="216"/>
      <c r="DIN575" s="216"/>
      <c r="DIO575" s="216"/>
      <c r="DIP575" s="216"/>
      <c r="DIQ575" s="216"/>
      <c r="DIR575" s="216"/>
      <c r="DIS575" s="216"/>
      <c r="DIT575" s="216"/>
      <c r="DIU575" s="216"/>
      <c r="DIV575" s="216"/>
      <c r="DIW575" s="216"/>
      <c r="DIX575" s="216"/>
      <c r="DIY575" s="216"/>
      <c r="DIZ575" s="216"/>
      <c r="DJA575" s="216"/>
      <c r="DJB575" s="216"/>
      <c r="DJC575" s="216"/>
      <c r="DJD575" s="216"/>
      <c r="DJE575" s="216"/>
      <c r="DJF575" s="216"/>
      <c r="DJG575" s="216"/>
      <c r="DJH575" s="216"/>
      <c r="DJI575" s="216"/>
      <c r="DJJ575" s="216"/>
      <c r="DJK575" s="216"/>
      <c r="DJL575" s="216"/>
      <c r="DJM575" s="216"/>
      <c r="DJN575" s="216"/>
      <c r="DJO575" s="216"/>
      <c r="DJP575" s="216"/>
      <c r="DJQ575" s="216"/>
      <c r="DJR575" s="216"/>
      <c r="DJS575" s="216"/>
      <c r="DJT575" s="216"/>
      <c r="DJU575" s="216"/>
      <c r="DJV575" s="216"/>
      <c r="DJW575" s="216"/>
      <c r="DJX575" s="216"/>
      <c r="DJY575" s="216"/>
      <c r="DJZ575" s="216"/>
      <c r="DKA575" s="216"/>
      <c r="DKB575" s="216"/>
      <c r="DKC575" s="216"/>
      <c r="DKD575" s="216"/>
      <c r="DKE575" s="216"/>
      <c r="DKF575" s="216"/>
      <c r="DKG575" s="216"/>
      <c r="DKH575" s="216"/>
      <c r="DKI575" s="216"/>
      <c r="DKJ575" s="216"/>
      <c r="DKK575" s="216"/>
      <c r="DKL575" s="216"/>
      <c r="DKM575" s="216"/>
      <c r="DKN575" s="216"/>
      <c r="DKO575" s="216"/>
      <c r="DKP575" s="216"/>
      <c r="DKQ575" s="216"/>
      <c r="DKR575" s="216"/>
      <c r="DKS575" s="216"/>
      <c r="DKT575" s="216"/>
      <c r="DKU575" s="216"/>
      <c r="DKV575" s="216"/>
      <c r="DKW575" s="216"/>
      <c r="DKX575" s="216"/>
      <c r="DKY575" s="216"/>
      <c r="DKZ575" s="216"/>
      <c r="DLA575" s="216"/>
      <c r="DLB575" s="216"/>
      <c r="DLC575" s="216"/>
      <c r="DLD575" s="216"/>
      <c r="DLE575" s="216"/>
      <c r="DLF575" s="216"/>
      <c r="DLG575" s="216"/>
      <c r="DLH575" s="216"/>
      <c r="DLI575" s="216"/>
      <c r="DLJ575" s="216"/>
      <c r="DLK575" s="216"/>
      <c r="DLL575" s="216"/>
      <c r="DLM575" s="216"/>
      <c r="DLN575" s="216"/>
      <c r="DLO575" s="216"/>
      <c r="DLP575" s="216"/>
      <c r="DLQ575" s="216"/>
      <c r="DLR575" s="216"/>
      <c r="DLS575" s="216"/>
      <c r="DLT575" s="216"/>
      <c r="DLU575" s="216"/>
      <c r="DLV575" s="216"/>
      <c r="DLW575" s="216"/>
      <c r="DLX575" s="216"/>
      <c r="DLY575" s="216"/>
      <c r="DLZ575" s="216"/>
      <c r="DMA575" s="216"/>
      <c r="DMB575" s="216"/>
      <c r="DMC575" s="216"/>
      <c r="DMD575" s="216"/>
      <c r="DME575" s="216"/>
      <c r="DMF575" s="216"/>
      <c r="DMG575" s="216"/>
      <c r="DMH575" s="216"/>
      <c r="DMI575" s="216"/>
      <c r="DMJ575" s="216"/>
      <c r="DMK575" s="216"/>
      <c r="DML575" s="216"/>
      <c r="DMM575" s="216"/>
      <c r="DMN575" s="216"/>
      <c r="DMO575" s="216"/>
      <c r="DMP575" s="216"/>
      <c r="DMQ575" s="216"/>
      <c r="DMR575" s="216"/>
      <c r="DMS575" s="216"/>
      <c r="DMT575" s="216"/>
      <c r="DMU575" s="216"/>
      <c r="DMV575" s="216"/>
      <c r="DMW575" s="216"/>
      <c r="DMX575" s="216"/>
      <c r="DMY575" s="216"/>
      <c r="DMZ575" s="216"/>
      <c r="DNA575" s="216"/>
      <c r="DNB575" s="216"/>
      <c r="DNC575" s="216"/>
      <c r="DND575" s="216"/>
      <c r="DNE575" s="216"/>
      <c r="DNF575" s="216"/>
      <c r="DNG575" s="216"/>
      <c r="DNH575" s="216"/>
      <c r="DNI575" s="216"/>
      <c r="DNJ575" s="216"/>
      <c r="DNK575" s="216"/>
      <c r="DNL575" s="216"/>
      <c r="DNM575" s="216"/>
      <c r="DNN575" s="216"/>
      <c r="DNO575" s="216"/>
      <c r="DNP575" s="216"/>
      <c r="DNQ575" s="216"/>
      <c r="DNR575" s="216"/>
      <c r="DNS575" s="216"/>
      <c r="DNT575" s="216"/>
      <c r="DNU575" s="216"/>
      <c r="DNV575" s="216"/>
      <c r="DNW575" s="216"/>
      <c r="DNX575" s="216"/>
      <c r="DNY575" s="216"/>
      <c r="DNZ575" s="216"/>
      <c r="DOA575" s="216"/>
      <c r="DOB575" s="216"/>
      <c r="DOC575" s="216"/>
      <c r="DOD575" s="216"/>
      <c r="DOE575" s="216"/>
      <c r="DOF575" s="216"/>
      <c r="DOG575" s="216"/>
      <c r="DOH575" s="216"/>
      <c r="DOI575" s="216"/>
      <c r="DOJ575" s="216"/>
      <c r="DOK575" s="216"/>
      <c r="DOL575" s="216"/>
      <c r="DOM575" s="216"/>
      <c r="DON575" s="216"/>
      <c r="DOO575" s="216"/>
      <c r="DOP575" s="216"/>
      <c r="DOQ575" s="216"/>
      <c r="DOR575" s="216"/>
      <c r="DOS575" s="216"/>
      <c r="DOT575" s="216"/>
      <c r="DOU575" s="216"/>
      <c r="DOV575" s="216"/>
      <c r="DOW575" s="216"/>
      <c r="DOX575" s="216"/>
      <c r="DOY575" s="216"/>
      <c r="DOZ575" s="216"/>
      <c r="DPA575" s="216"/>
      <c r="DPB575" s="216"/>
      <c r="DPC575" s="216"/>
      <c r="DPD575" s="216"/>
      <c r="DPE575" s="216"/>
      <c r="DPF575" s="216"/>
      <c r="DPG575" s="216"/>
      <c r="DPH575" s="216"/>
      <c r="DPI575" s="216"/>
      <c r="DPJ575" s="216"/>
      <c r="DPK575" s="216"/>
      <c r="DPL575" s="216"/>
      <c r="DPM575" s="216"/>
      <c r="DPN575" s="216"/>
      <c r="DPO575" s="216"/>
      <c r="DPP575" s="216"/>
      <c r="DPQ575" s="216"/>
      <c r="DPR575" s="216"/>
      <c r="DPS575" s="216"/>
      <c r="DPT575" s="216"/>
      <c r="DPU575" s="216"/>
      <c r="DPV575" s="216"/>
      <c r="DPW575" s="216"/>
      <c r="DPX575" s="216"/>
      <c r="DPY575" s="216"/>
      <c r="DPZ575" s="216"/>
      <c r="DQA575" s="216"/>
      <c r="DQB575" s="216"/>
      <c r="DQC575" s="216"/>
      <c r="DQD575" s="216"/>
      <c r="DQE575" s="216"/>
      <c r="DQF575" s="216"/>
      <c r="DQG575" s="216"/>
      <c r="DQH575" s="216"/>
      <c r="DQI575" s="216"/>
      <c r="DQJ575" s="216"/>
      <c r="DQK575" s="216"/>
      <c r="DQL575" s="216"/>
      <c r="DQM575" s="216"/>
      <c r="DQN575" s="216"/>
      <c r="DQO575" s="216"/>
      <c r="DQP575" s="216"/>
      <c r="DQQ575" s="216"/>
      <c r="DQR575" s="216"/>
      <c r="DQS575" s="216"/>
      <c r="DQT575" s="216"/>
      <c r="DQU575" s="216"/>
      <c r="DQV575" s="216"/>
      <c r="DQW575" s="216"/>
      <c r="DQX575" s="216"/>
      <c r="DQY575" s="216"/>
      <c r="DQZ575" s="216"/>
      <c r="DRA575" s="216"/>
      <c r="DRB575" s="216"/>
      <c r="DRC575" s="216"/>
      <c r="DRD575" s="216"/>
      <c r="DRE575" s="216"/>
      <c r="DRF575" s="216"/>
      <c r="DRG575" s="216"/>
      <c r="DRH575" s="216"/>
      <c r="DRI575" s="216"/>
      <c r="DRJ575" s="216"/>
      <c r="DRK575" s="216"/>
      <c r="DRL575" s="216"/>
      <c r="DRM575" s="216"/>
      <c r="DRN575" s="216"/>
      <c r="DRO575" s="216"/>
      <c r="DRP575" s="216"/>
      <c r="DRQ575" s="216"/>
      <c r="DRR575" s="216"/>
      <c r="DRS575" s="216"/>
      <c r="DRT575" s="216"/>
      <c r="DRU575" s="216"/>
      <c r="DRV575" s="216"/>
      <c r="DRW575" s="216"/>
      <c r="DRX575" s="216"/>
      <c r="DRY575" s="216"/>
      <c r="DRZ575" s="216"/>
      <c r="DSA575" s="216"/>
      <c r="DSB575" s="216"/>
      <c r="DSC575" s="216"/>
      <c r="DSD575" s="216"/>
      <c r="DSE575" s="216"/>
      <c r="DSF575" s="216"/>
      <c r="DSG575" s="216"/>
      <c r="DSH575" s="216"/>
      <c r="DSI575" s="216"/>
      <c r="DSJ575" s="216"/>
      <c r="DSK575" s="216"/>
      <c r="DSL575" s="216"/>
      <c r="DSM575" s="216"/>
      <c r="DSN575" s="216"/>
      <c r="DSO575" s="216"/>
      <c r="DSP575" s="216"/>
      <c r="DSQ575" s="216"/>
      <c r="DSR575" s="216"/>
      <c r="DSS575" s="216"/>
      <c r="DST575" s="216"/>
      <c r="DSU575" s="216"/>
      <c r="DSV575" s="216"/>
      <c r="DSW575" s="216"/>
      <c r="DSX575" s="216"/>
      <c r="DSY575" s="216"/>
      <c r="DSZ575" s="216"/>
      <c r="DTA575" s="216"/>
      <c r="DTB575" s="216"/>
      <c r="DTC575" s="216"/>
      <c r="DTD575" s="216"/>
      <c r="DTE575" s="216"/>
      <c r="DTF575" s="216"/>
      <c r="DTG575" s="216"/>
      <c r="DTH575" s="216"/>
      <c r="DTI575" s="216"/>
      <c r="DTJ575" s="216"/>
      <c r="DTK575" s="216"/>
      <c r="DTL575" s="216"/>
      <c r="DTM575" s="216"/>
      <c r="DTN575" s="216"/>
      <c r="DTO575" s="216"/>
      <c r="DTP575" s="216"/>
      <c r="DTQ575" s="216"/>
      <c r="DTR575" s="216"/>
      <c r="DTS575" s="216"/>
      <c r="DTT575" s="216"/>
      <c r="DTU575" s="216"/>
      <c r="DTV575" s="216"/>
      <c r="DTW575" s="216"/>
      <c r="DTX575" s="216"/>
      <c r="DTY575" s="216"/>
      <c r="DTZ575" s="216"/>
      <c r="DUA575" s="216"/>
      <c r="DUB575" s="216"/>
      <c r="DUC575" s="216"/>
      <c r="DUD575" s="216"/>
      <c r="DUE575" s="216"/>
      <c r="DUF575" s="216"/>
      <c r="DUG575" s="216"/>
      <c r="DUH575" s="216"/>
      <c r="DUI575" s="216"/>
      <c r="DUJ575" s="216"/>
      <c r="DUK575" s="216"/>
      <c r="DUL575" s="216"/>
      <c r="DUM575" s="216"/>
      <c r="DUN575" s="216"/>
      <c r="DUO575" s="216"/>
      <c r="DUP575" s="216"/>
      <c r="DUQ575" s="216"/>
      <c r="DUR575" s="216"/>
      <c r="DUS575" s="216"/>
      <c r="DUT575" s="216"/>
      <c r="DUU575" s="216"/>
      <c r="DUV575" s="216"/>
      <c r="DUW575" s="216"/>
      <c r="DUX575" s="216"/>
      <c r="DUY575" s="216"/>
      <c r="DUZ575" s="216"/>
      <c r="DVA575" s="216"/>
      <c r="DVB575" s="216"/>
      <c r="DVC575" s="216"/>
      <c r="DVD575" s="216"/>
      <c r="DVE575" s="216"/>
      <c r="DVF575" s="216"/>
      <c r="DVG575" s="216"/>
      <c r="DVH575" s="216"/>
      <c r="DVI575" s="216"/>
      <c r="DVJ575" s="216"/>
      <c r="DVK575" s="216"/>
      <c r="DVL575" s="216"/>
      <c r="DVM575" s="216"/>
      <c r="DVN575" s="216"/>
      <c r="DVO575" s="216"/>
      <c r="DVP575" s="216"/>
      <c r="DVQ575" s="216"/>
      <c r="DVR575" s="216"/>
      <c r="DVS575" s="216"/>
      <c r="DVT575" s="216"/>
      <c r="DVU575" s="216"/>
      <c r="DVV575" s="216"/>
      <c r="DVW575" s="216"/>
      <c r="DVX575" s="216"/>
      <c r="DVY575" s="216"/>
      <c r="DVZ575" s="216"/>
      <c r="DWA575" s="216"/>
      <c r="DWB575" s="216"/>
      <c r="DWC575" s="216"/>
      <c r="DWD575" s="216"/>
      <c r="DWE575" s="216"/>
      <c r="DWF575" s="216"/>
      <c r="DWG575" s="216"/>
      <c r="DWH575" s="216"/>
      <c r="DWI575" s="216"/>
      <c r="DWJ575" s="216"/>
      <c r="DWK575" s="216"/>
      <c r="DWL575" s="216"/>
      <c r="DWM575" s="216"/>
      <c r="DWN575" s="216"/>
      <c r="DWO575" s="216"/>
      <c r="DWP575" s="216"/>
      <c r="DWQ575" s="216"/>
      <c r="DWR575" s="216"/>
      <c r="DWS575" s="216"/>
      <c r="DWT575" s="216"/>
      <c r="DWU575" s="216"/>
      <c r="DWV575" s="216"/>
      <c r="DWW575" s="216"/>
      <c r="DWX575" s="216"/>
      <c r="DWY575" s="216"/>
      <c r="DWZ575" s="216"/>
      <c r="DXA575" s="216"/>
      <c r="DXB575" s="216"/>
      <c r="DXC575" s="216"/>
      <c r="DXD575" s="216"/>
      <c r="DXE575" s="216"/>
      <c r="DXF575" s="216"/>
      <c r="DXG575" s="216"/>
      <c r="DXH575" s="216"/>
      <c r="DXI575" s="216"/>
      <c r="DXJ575" s="216"/>
      <c r="DXK575" s="216"/>
      <c r="DXL575" s="216"/>
      <c r="DXM575" s="216"/>
      <c r="DXN575" s="216"/>
      <c r="DXO575" s="216"/>
      <c r="DXP575" s="216"/>
      <c r="DXQ575" s="216"/>
      <c r="DXR575" s="216"/>
      <c r="DXS575" s="216"/>
      <c r="DXT575" s="216"/>
      <c r="DXU575" s="216"/>
      <c r="DXV575" s="216"/>
      <c r="DXW575" s="216"/>
      <c r="DXX575" s="216"/>
      <c r="DXY575" s="216"/>
      <c r="DXZ575" s="216"/>
      <c r="DYA575" s="216"/>
      <c r="DYB575" s="216"/>
      <c r="DYC575" s="216"/>
      <c r="DYD575" s="216"/>
      <c r="DYE575" s="216"/>
      <c r="DYF575" s="216"/>
      <c r="DYG575" s="216"/>
      <c r="DYH575" s="216"/>
      <c r="DYI575" s="216"/>
      <c r="DYJ575" s="216"/>
      <c r="DYK575" s="216"/>
      <c r="DYL575" s="216"/>
      <c r="DYM575" s="216"/>
      <c r="DYN575" s="216"/>
      <c r="DYO575" s="216"/>
      <c r="DYP575" s="216"/>
      <c r="DYQ575" s="216"/>
      <c r="DYR575" s="216"/>
      <c r="DYS575" s="216"/>
      <c r="DYT575" s="216"/>
      <c r="DYU575" s="216"/>
      <c r="DYV575" s="216"/>
      <c r="DYW575" s="216"/>
      <c r="DYX575" s="216"/>
      <c r="DYY575" s="216"/>
      <c r="DYZ575" s="216"/>
      <c r="DZA575" s="216"/>
      <c r="DZB575" s="216"/>
      <c r="DZC575" s="216"/>
      <c r="DZD575" s="216"/>
      <c r="DZE575" s="216"/>
      <c r="DZF575" s="216"/>
      <c r="DZG575" s="216"/>
      <c r="DZH575" s="216"/>
      <c r="DZI575" s="216"/>
      <c r="DZJ575" s="216"/>
      <c r="DZK575" s="216"/>
      <c r="DZL575" s="216"/>
      <c r="DZM575" s="216"/>
      <c r="DZN575" s="216"/>
      <c r="DZO575" s="216"/>
      <c r="DZP575" s="216"/>
      <c r="DZQ575" s="216"/>
      <c r="DZR575" s="216"/>
      <c r="DZS575" s="216"/>
      <c r="DZT575" s="216"/>
      <c r="DZU575" s="216"/>
      <c r="DZV575" s="216"/>
      <c r="DZW575" s="216"/>
      <c r="DZX575" s="216"/>
      <c r="DZY575" s="216"/>
      <c r="DZZ575" s="216"/>
      <c r="EAA575" s="216"/>
      <c r="EAB575" s="216"/>
      <c r="EAC575" s="216"/>
      <c r="EAD575" s="216"/>
      <c r="EAE575" s="216"/>
      <c r="EAF575" s="216"/>
      <c r="EAG575" s="216"/>
      <c r="EAH575" s="216"/>
      <c r="EAI575" s="216"/>
      <c r="EAJ575" s="216"/>
      <c r="EAK575" s="216"/>
      <c r="EAL575" s="216"/>
      <c r="EAM575" s="216"/>
      <c r="EAN575" s="216"/>
      <c r="EAO575" s="216"/>
      <c r="EAP575" s="216"/>
      <c r="EAQ575" s="216"/>
      <c r="EAR575" s="216"/>
      <c r="EAS575" s="216"/>
      <c r="EAT575" s="216"/>
      <c r="EAU575" s="216"/>
      <c r="EAV575" s="216"/>
      <c r="EAW575" s="216"/>
      <c r="EAX575" s="216"/>
      <c r="EAY575" s="216"/>
      <c r="EAZ575" s="216"/>
      <c r="EBA575" s="216"/>
      <c r="EBB575" s="216"/>
      <c r="EBC575" s="216"/>
      <c r="EBD575" s="216"/>
      <c r="EBE575" s="216"/>
      <c r="EBF575" s="216"/>
      <c r="EBG575" s="216"/>
      <c r="EBH575" s="216"/>
      <c r="EBI575" s="216"/>
      <c r="EBJ575" s="216"/>
      <c r="EBK575" s="216"/>
      <c r="EBL575" s="216"/>
      <c r="EBM575" s="216"/>
      <c r="EBN575" s="216"/>
      <c r="EBO575" s="216"/>
      <c r="EBP575" s="216"/>
      <c r="EBQ575" s="216"/>
      <c r="EBR575" s="216"/>
      <c r="EBS575" s="216"/>
      <c r="EBT575" s="216"/>
      <c r="EBU575" s="216"/>
      <c r="EBV575" s="216"/>
      <c r="EBW575" s="216"/>
      <c r="EBX575" s="216"/>
      <c r="EBY575" s="216"/>
      <c r="EBZ575" s="216"/>
      <c r="ECA575" s="216"/>
      <c r="ECB575" s="216"/>
      <c r="ECC575" s="216"/>
      <c r="ECD575" s="216"/>
      <c r="ECE575" s="216"/>
      <c r="ECF575" s="216"/>
      <c r="ECG575" s="216"/>
      <c r="ECH575" s="216"/>
      <c r="ECI575" s="216"/>
      <c r="ECJ575" s="216"/>
      <c r="ECK575" s="216"/>
      <c r="ECL575" s="216"/>
      <c r="ECM575" s="216"/>
      <c r="ECN575" s="216"/>
      <c r="ECO575" s="216"/>
      <c r="ECP575" s="216"/>
      <c r="ECQ575" s="216"/>
      <c r="ECR575" s="216"/>
      <c r="ECS575" s="216"/>
      <c r="ECT575" s="216"/>
      <c r="ECU575" s="216"/>
      <c r="ECV575" s="216"/>
      <c r="ECW575" s="216"/>
      <c r="ECX575" s="216"/>
      <c r="ECY575" s="216"/>
      <c r="ECZ575" s="216"/>
      <c r="EDA575" s="216"/>
      <c r="EDB575" s="216"/>
      <c r="EDC575" s="216"/>
      <c r="EDD575" s="216"/>
      <c r="EDE575" s="216"/>
      <c r="EDF575" s="216"/>
      <c r="EDG575" s="216"/>
      <c r="EDH575" s="216"/>
      <c r="EDI575" s="216"/>
      <c r="EDJ575" s="216"/>
      <c r="EDK575" s="216"/>
      <c r="EDL575" s="216"/>
      <c r="EDM575" s="216"/>
      <c r="EDN575" s="216"/>
      <c r="EDO575" s="216"/>
      <c r="EDP575" s="216"/>
      <c r="EDQ575" s="216"/>
      <c r="EDR575" s="216"/>
      <c r="EDS575" s="216"/>
      <c r="EDT575" s="216"/>
      <c r="EDU575" s="216"/>
      <c r="EDV575" s="216"/>
      <c r="EDW575" s="216"/>
      <c r="EDX575" s="216"/>
      <c r="EDY575" s="216"/>
      <c r="EDZ575" s="216"/>
      <c r="EEA575" s="216"/>
      <c r="EEB575" s="216"/>
      <c r="EEC575" s="216"/>
      <c r="EED575" s="216"/>
      <c r="EEE575" s="216"/>
      <c r="EEF575" s="216"/>
      <c r="EEG575" s="216"/>
      <c r="EEH575" s="216"/>
      <c r="EEI575" s="216"/>
      <c r="EEJ575" s="216"/>
      <c r="EEK575" s="216"/>
      <c r="EEL575" s="216"/>
      <c r="EEM575" s="216"/>
      <c r="EEN575" s="216"/>
      <c r="EEO575" s="216"/>
      <c r="EEP575" s="216"/>
      <c r="EEQ575" s="216"/>
      <c r="EER575" s="216"/>
      <c r="EES575" s="216"/>
      <c r="EET575" s="216"/>
      <c r="EEU575" s="216"/>
      <c r="EEV575" s="216"/>
      <c r="EEW575" s="216"/>
      <c r="EEX575" s="216"/>
      <c r="EEY575" s="216"/>
      <c r="EEZ575" s="216"/>
      <c r="EFA575" s="216"/>
      <c r="EFB575" s="216"/>
      <c r="EFC575" s="216"/>
      <c r="EFD575" s="216"/>
      <c r="EFE575" s="216"/>
      <c r="EFF575" s="216"/>
      <c r="EFG575" s="216"/>
      <c r="EFH575" s="216"/>
      <c r="EFI575" s="216"/>
      <c r="EFJ575" s="216"/>
      <c r="EFK575" s="216"/>
      <c r="EFL575" s="216"/>
      <c r="EFM575" s="216"/>
      <c r="EFN575" s="216"/>
      <c r="EFO575" s="216"/>
      <c r="EFP575" s="216"/>
      <c r="EFQ575" s="216"/>
      <c r="EFR575" s="216"/>
      <c r="EFS575" s="216"/>
      <c r="EFT575" s="216"/>
      <c r="EFU575" s="216"/>
      <c r="EFV575" s="216"/>
      <c r="EFW575" s="216"/>
      <c r="EFX575" s="216"/>
      <c r="EFY575" s="216"/>
      <c r="EFZ575" s="216"/>
      <c r="EGA575" s="216"/>
      <c r="EGB575" s="216"/>
      <c r="EGC575" s="216"/>
      <c r="EGD575" s="216"/>
      <c r="EGE575" s="216"/>
      <c r="EGF575" s="216"/>
      <c r="EGG575" s="216"/>
      <c r="EGH575" s="216"/>
      <c r="EGI575" s="216"/>
      <c r="EGJ575" s="216"/>
      <c r="EGK575" s="216"/>
      <c r="EGL575" s="216"/>
      <c r="EGM575" s="216"/>
      <c r="EGN575" s="216"/>
      <c r="EGO575" s="216"/>
      <c r="EGP575" s="216"/>
      <c r="EGQ575" s="216"/>
      <c r="EGR575" s="216"/>
      <c r="EGS575" s="216"/>
      <c r="EGT575" s="216"/>
      <c r="EGU575" s="216"/>
      <c r="EGV575" s="216"/>
      <c r="EGW575" s="216"/>
      <c r="EGX575" s="216"/>
      <c r="EGY575" s="216"/>
      <c r="EGZ575" s="216"/>
      <c r="EHA575" s="216"/>
      <c r="EHB575" s="216"/>
      <c r="EHC575" s="216"/>
      <c r="EHD575" s="216"/>
      <c r="EHE575" s="216"/>
      <c r="EHF575" s="216"/>
      <c r="EHG575" s="216"/>
      <c r="EHH575" s="216"/>
      <c r="EHI575" s="216"/>
      <c r="EHJ575" s="216"/>
      <c r="EHK575" s="216"/>
      <c r="EHL575" s="216"/>
      <c r="EHM575" s="216"/>
      <c r="EHN575" s="216"/>
      <c r="EHO575" s="216"/>
      <c r="EHP575" s="216"/>
      <c r="EHQ575" s="216"/>
      <c r="EHR575" s="216"/>
      <c r="EHS575" s="216"/>
      <c r="EHT575" s="216"/>
      <c r="EHU575" s="216"/>
      <c r="EHV575" s="216"/>
      <c r="EHW575" s="216"/>
      <c r="EHX575" s="216"/>
      <c r="EHY575" s="216"/>
      <c r="EHZ575" s="216"/>
      <c r="EIA575" s="216"/>
      <c r="EIB575" s="216"/>
      <c r="EIC575" s="216"/>
      <c r="EID575" s="216"/>
      <c r="EIE575" s="216"/>
      <c r="EIF575" s="216"/>
      <c r="EIG575" s="216"/>
      <c r="EIH575" s="216"/>
      <c r="EII575" s="216"/>
      <c r="EIJ575" s="216"/>
      <c r="EIK575" s="216"/>
      <c r="EIL575" s="216"/>
      <c r="EIM575" s="216"/>
      <c r="EIN575" s="216"/>
      <c r="EIO575" s="216"/>
      <c r="EIP575" s="216"/>
      <c r="EIQ575" s="216"/>
      <c r="EIR575" s="216"/>
      <c r="EIS575" s="216"/>
      <c r="EIT575" s="216"/>
      <c r="EIU575" s="216"/>
      <c r="EIV575" s="216"/>
      <c r="EIW575" s="216"/>
      <c r="EIX575" s="216"/>
      <c r="EIY575" s="216"/>
      <c r="EIZ575" s="216"/>
      <c r="EJA575" s="216"/>
      <c r="EJB575" s="216"/>
      <c r="EJC575" s="216"/>
      <c r="EJD575" s="216"/>
      <c r="EJE575" s="216"/>
      <c r="EJF575" s="216"/>
      <c r="EJG575" s="216"/>
      <c r="EJH575" s="216"/>
      <c r="EJI575" s="216"/>
      <c r="EJJ575" s="216"/>
      <c r="EJK575" s="216"/>
      <c r="EJL575" s="216"/>
      <c r="EJM575" s="216"/>
      <c r="EJN575" s="216"/>
      <c r="EJO575" s="216"/>
      <c r="EJP575" s="216"/>
      <c r="EJQ575" s="216"/>
      <c r="EJR575" s="216"/>
      <c r="EJS575" s="216"/>
      <c r="EJT575" s="216"/>
      <c r="EJU575" s="216"/>
      <c r="EJV575" s="216"/>
      <c r="EJW575" s="216"/>
      <c r="EJX575" s="216"/>
      <c r="EJY575" s="216"/>
      <c r="EJZ575" s="216"/>
      <c r="EKA575" s="216"/>
      <c r="EKB575" s="216"/>
      <c r="EKC575" s="216"/>
      <c r="EKD575" s="216"/>
      <c r="EKE575" s="216"/>
      <c r="EKF575" s="216"/>
      <c r="EKG575" s="216"/>
      <c r="EKH575" s="216"/>
      <c r="EKI575" s="216"/>
      <c r="EKJ575" s="216"/>
      <c r="EKK575" s="216"/>
      <c r="EKL575" s="216"/>
      <c r="EKM575" s="216"/>
      <c r="EKN575" s="216"/>
      <c r="EKO575" s="216"/>
      <c r="EKP575" s="216"/>
      <c r="EKQ575" s="216"/>
      <c r="EKR575" s="216"/>
      <c r="EKS575" s="216"/>
      <c r="EKT575" s="216"/>
      <c r="EKU575" s="216"/>
      <c r="EKV575" s="216"/>
      <c r="EKW575" s="216"/>
      <c r="EKX575" s="216"/>
      <c r="EKY575" s="216"/>
      <c r="EKZ575" s="216"/>
      <c r="ELA575" s="216"/>
      <c r="ELB575" s="216"/>
      <c r="ELC575" s="216"/>
      <c r="ELD575" s="216"/>
      <c r="ELE575" s="216"/>
      <c r="ELF575" s="216"/>
      <c r="ELG575" s="216"/>
      <c r="ELH575" s="216"/>
      <c r="ELI575" s="216"/>
      <c r="ELJ575" s="216"/>
      <c r="ELK575" s="216"/>
      <c r="ELL575" s="216"/>
      <c r="ELM575" s="216"/>
      <c r="ELN575" s="216"/>
      <c r="ELO575" s="216"/>
      <c r="ELP575" s="216"/>
      <c r="ELQ575" s="216"/>
      <c r="ELR575" s="216"/>
      <c r="ELS575" s="216"/>
      <c r="ELT575" s="216"/>
      <c r="ELU575" s="216"/>
      <c r="ELV575" s="216"/>
      <c r="ELW575" s="216"/>
      <c r="ELX575" s="216"/>
      <c r="ELY575" s="216"/>
      <c r="ELZ575" s="216"/>
      <c r="EMA575" s="216"/>
      <c r="EMB575" s="216"/>
      <c r="EMC575" s="216"/>
      <c r="EMD575" s="216"/>
      <c r="EME575" s="216"/>
      <c r="EMF575" s="216"/>
      <c r="EMG575" s="216"/>
      <c r="EMH575" s="216"/>
      <c r="EMI575" s="216"/>
      <c r="EMJ575" s="216"/>
      <c r="EMK575" s="216"/>
      <c r="EML575" s="216"/>
      <c r="EMM575" s="216"/>
      <c r="EMN575" s="216"/>
      <c r="EMO575" s="216"/>
      <c r="EMP575" s="216"/>
      <c r="EMQ575" s="216"/>
      <c r="EMR575" s="216"/>
      <c r="EMS575" s="216"/>
      <c r="EMT575" s="216"/>
      <c r="EMU575" s="216"/>
      <c r="EMV575" s="216"/>
      <c r="EMW575" s="216"/>
      <c r="EMX575" s="216"/>
      <c r="EMY575" s="216"/>
      <c r="EMZ575" s="216"/>
      <c r="ENA575" s="216"/>
      <c r="ENB575" s="216"/>
      <c r="ENC575" s="216"/>
      <c r="END575" s="216"/>
      <c r="ENE575" s="216"/>
      <c r="ENF575" s="216"/>
      <c r="ENG575" s="216"/>
      <c r="ENH575" s="216"/>
      <c r="ENI575" s="216"/>
      <c r="ENJ575" s="216"/>
      <c r="ENK575" s="216"/>
      <c r="ENL575" s="216"/>
      <c r="ENM575" s="216"/>
      <c r="ENN575" s="216"/>
      <c r="ENO575" s="216"/>
      <c r="ENP575" s="216"/>
      <c r="ENQ575" s="216"/>
      <c r="ENR575" s="216"/>
      <c r="ENS575" s="216"/>
      <c r="ENT575" s="216"/>
      <c r="ENU575" s="216"/>
      <c r="ENV575" s="216"/>
      <c r="ENW575" s="216"/>
      <c r="ENX575" s="216"/>
      <c r="ENY575" s="216"/>
      <c r="ENZ575" s="216"/>
      <c r="EOA575" s="216"/>
      <c r="EOB575" s="216"/>
      <c r="EOC575" s="216"/>
      <c r="EOD575" s="216"/>
      <c r="EOE575" s="216"/>
      <c r="EOF575" s="216"/>
      <c r="EOG575" s="216"/>
      <c r="EOH575" s="216"/>
      <c r="EOI575" s="216"/>
      <c r="EOJ575" s="216"/>
      <c r="EOK575" s="216"/>
      <c r="EOL575" s="216"/>
      <c r="EOM575" s="216"/>
      <c r="EON575" s="216"/>
      <c r="EOO575" s="216"/>
      <c r="EOP575" s="216"/>
      <c r="EOQ575" s="216"/>
      <c r="EOR575" s="216"/>
      <c r="EOS575" s="216"/>
      <c r="EOT575" s="216"/>
      <c r="EOU575" s="216"/>
      <c r="EOV575" s="216"/>
      <c r="EOW575" s="216"/>
      <c r="EOX575" s="216"/>
      <c r="EOY575" s="216"/>
      <c r="EOZ575" s="216"/>
      <c r="EPA575" s="216"/>
      <c r="EPB575" s="216"/>
      <c r="EPC575" s="216"/>
      <c r="EPD575" s="216"/>
      <c r="EPE575" s="216"/>
      <c r="EPF575" s="216"/>
      <c r="EPG575" s="216"/>
      <c r="EPH575" s="216"/>
      <c r="EPI575" s="216"/>
      <c r="EPJ575" s="216"/>
      <c r="EPK575" s="216"/>
      <c r="EPL575" s="216"/>
      <c r="EPM575" s="216"/>
      <c r="EPN575" s="216"/>
      <c r="EPO575" s="216"/>
      <c r="EPP575" s="216"/>
      <c r="EPQ575" s="216"/>
      <c r="EPR575" s="216"/>
      <c r="EPS575" s="216"/>
      <c r="EPT575" s="216"/>
      <c r="EPU575" s="216"/>
      <c r="EPV575" s="216"/>
      <c r="EPW575" s="216"/>
      <c r="EPX575" s="216"/>
      <c r="EPY575" s="216"/>
      <c r="EPZ575" s="216"/>
      <c r="EQA575" s="216"/>
      <c r="EQB575" s="216"/>
      <c r="EQC575" s="216"/>
      <c r="EQD575" s="216"/>
      <c r="EQE575" s="216"/>
      <c r="EQF575" s="216"/>
      <c r="EQG575" s="216"/>
      <c r="EQH575" s="216"/>
      <c r="EQI575" s="216"/>
      <c r="EQJ575" s="216"/>
      <c r="EQK575" s="216"/>
      <c r="EQL575" s="216"/>
      <c r="EQM575" s="216"/>
      <c r="EQN575" s="216"/>
      <c r="EQO575" s="216"/>
      <c r="EQP575" s="216"/>
      <c r="EQQ575" s="216"/>
      <c r="EQR575" s="216"/>
      <c r="EQS575" s="216"/>
      <c r="EQT575" s="216"/>
      <c r="EQU575" s="216"/>
      <c r="EQV575" s="216"/>
      <c r="EQW575" s="216"/>
      <c r="EQX575" s="216"/>
      <c r="EQY575" s="216"/>
      <c r="EQZ575" s="216"/>
      <c r="ERA575" s="216"/>
      <c r="ERB575" s="216"/>
      <c r="ERC575" s="216"/>
      <c r="ERD575" s="216"/>
      <c r="ERE575" s="216"/>
      <c r="ERF575" s="216"/>
      <c r="ERG575" s="216"/>
      <c r="ERH575" s="216"/>
      <c r="ERI575" s="216"/>
      <c r="ERJ575" s="216"/>
      <c r="ERK575" s="216"/>
      <c r="ERL575" s="216"/>
      <c r="ERM575" s="216"/>
      <c r="ERN575" s="216"/>
      <c r="ERO575" s="216"/>
      <c r="ERP575" s="216"/>
      <c r="ERQ575" s="216"/>
      <c r="ERR575" s="216"/>
      <c r="ERS575" s="216"/>
      <c r="ERT575" s="216"/>
      <c r="ERU575" s="216"/>
      <c r="ERV575" s="216"/>
      <c r="ERW575" s="216"/>
      <c r="ERX575" s="216"/>
      <c r="ERY575" s="216"/>
      <c r="ERZ575" s="216"/>
      <c r="ESA575" s="216"/>
      <c r="ESB575" s="216"/>
      <c r="ESC575" s="216"/>
      <c r="ESD575" s="216"/>
      <c r="ESE575" s="216"/>
      <c r="ESF575" s="216"/>
      <c r="ESG575" s="216"/>
      <c r="ESH575" s="216"/>
      <c r="ESI575" s="216"/>
      <c r="ESJ575" s="216"/>
      <c r="ESK575" s="216"/>
      <c r="ESL575" s="216"/>
      <c r="ESM575" s="216"/>
      <c r="ESN575" s="216"/>
      <c r="ESO575" s="216"/>
      <c r="ESP575" s="216"/>
      <c r="ESQ575" s="216"/>
      <c r="ESR575" s="216"/>
      <c r="ESS575" s="216"/>
      <c r="EST575" s="216"/>
      <c r="ESU575" s="216"/>
      <c r="ESV575" s="216"/>
      <c r="ESW575" s="216"/>
      <c r="ESX575" s="216"/>
      <c r="ESY575" s="216"/>
      <c r="ESZ575" s="216"/>
      <c r="ETA575" s="216"/>
      <c r="ETB575" s="216"/>
      <c r="ETC575" s="216"/>
      <c r="ETD575" s="216"/>
      <c r="ETE575" s="216"/>
      <c r="ETF575" s="216"/>
      <c r="ETG575" s="216"/>
      <c r="ETH575" s="216"/>
      <c r="ETI575" s="216"/>
      <c r="ETJ575" s="216"/>
      <c r="ETK575" s="216"/>
      <c r="ETL575" s="216"/>
      <c r="ETM575" s="216"/>
      <c r="ETN575" s="216"/>
      <c r="ETO575" s="216"/>
      <c r="ETP575" s="216"/>
      <c r="ETQ575" s="216"/>
      <c r="ETR575" s="216"/>
      <c r="ETS575" s="216"/>
      <c r="ETT575" s="216"/>
      <c r="ETU575" s="216"/>
      <c r="ETV575" s="216"/>
      <c r="ETW575" s="216"/>
      <c r="ETX575" s="216"/>
      <c r="ETY575" s="216"/>
      <c r="ETZ575" s="216"/>
      <c r="EUA575" s="216"/>
      <c r="EUB575" s="216"/>
      <c r="EUC575" s="216"/>
      <c r="EUD575" s="216"/>
      <c r="EUE575" s="216"/>
      <c r="EUF575" s="216"/>
      <c r="EUG575" s="216"/>
      <c r="EUH575" s="216"/>
      <c r="EUI575" s="216"/>
      <c r="EUJ575" s="216"/>
      <c r="EUK575" s="216"/>
      <c r="EUL575" s="216"/>
      <c r="EUM575" s="216"/>
      <c r="EUN575" s="216"/>
      <c r="EUO575" s="216"/>
      <c r="EUP575" s="216"/>
      <c r="EUQ575" s="216"/>
      <c r="EUR575" s="216"/>
      <c r="EUS575" s="216"/>
      <c r="EUT575" s="216"/>
      <c r="EUU575" s="216"/>
      <c r="EUV575" s="216"/>
      <c r="EUW575" s="216"/>
      <c r="EUX575" s="216"/>
      <c r="EUY575" s="216"/>
      <c r="EUZ575" s="216"/>
      <c r="EVA575" s="216"/>
      <c r="EVB575" s="216"/>
      <c r="EVC575" s="216"/>
      <c r="EVD575" s="216"/>
      <c r="EVE575" s="216"/>
      <c r="EVF575" s="216"/>
      <c r="EVG575" s="216"/>
      <c r="EVH575" s="216"/>
      <c r="EVI575" s="216"/>
      <c r="EVJ575" s="216"/>
      <c r="EVK575" s="216"/>
      <c r="EVL575" s="216"/>
      <c r="EVM575" s="216"/>
      <c r="EVN575" s="216"/>
      <c r="EVO575" s="216"/>
      <c r="EVP575" s="216"/>
      <c r="EVQ575" s="216"/>
      <c r="EVR575" s="216"/>
      <c r="EVS575" s="216"/>
      <c r="EVT575" s="216"/>
      <c r="EVU575" s="216"/>
      <c r="EVV575" s="216"/>
      <c r="EVW575" s="216"/>
      <c r="EVX575" s="216"/>
      <c r="EVY575" s="216"/>
      <c r="EVZ575" s="216"/>
      <c r="EWA575" s="216"/>
      <c r="EWB575" s="216"/>
      <c r="EWC575" s="216"/>
      <c r="EWD575" s="216"/>
      <c r="EWE575" s="216"/>
      <c r="EWF575" s="216"/>
      <c r="EWG575" s="216"/>
      <c r="EWH575" s="216"/>
      <c r="EWI575" s="216"/>
      <c r="EWJ575" s="216"/>
      <c r="EWK575" s="216"/>
      <c r="EWL575" s="216"/>
      <c r="EWM575" s="216"/>
      <c r="EWN575" s="216"/>
      <c r="EWO575" s="216"/>
      <c r="EWP575" s="216"/>
      <c r="EWQ575" s="216"/>
      <c r="EWR575" s="216"/>
      <c r="EWS575" s="216"/>
      <c r="EWT575" s="216"/>
      <c r="EWU575" s="216"/>
      <c r="EWV575" s="216"/>
      <c r="EWW575" s="216"/>
      <c r="EWX575" s="216"/>
      <c r="EWY575" s="216"/>
      <c r="EWZ575" s="216"/>
      <c r="EXA575" s="216"/>
      <c r="EXB575" s="216"/>
      <c r="EXC575" s="216"/>
      <c r="EXD575" s="216"/>
      <c r="EXE575" s="216"/>
      <c r="EXF575" s="216"/>
      <c r="EXG575" s="216"/>
      <c r="EXH575" s="216"/>
      <c r="EXI575" s="216"/>
      <c r="EXJ575" s="216"/>
      <c r="EXK575" s="216"/>
      <c r="EXL575" s="216"/>
      <c r="EXM575" s="216"/>
      <c r="EXN575" s="216"/>
      <c r="EXO575" s="216"/>
      <c r="EXP575" s="216"/>
      <c r="EXQ575" s="216"/>
      <c r="EXR575" s="216"/>
      <c r="EXS575" s="216"/>
      <c r="EXT575" s="216"/>
      <c r="EXU575" s="216"/>
      <c r="EXV575" s="216"/>
      <c r="EXW575" s="216"/>
      <c r="EXX575" s="216"/>
      <c r="EXY575" s="216"/>
      <c r="EXZ575" s="216"/>
      <c r="EYA575" s="216"/>
      <c r="EYB575" s="216"/>
      <c r="EYC575" s="216"/>
      <c r="EYD575" s="216"/>
      <c r="EYE575" s="216"/>
      <c r="EYF575" s="216"/>
      <c r="EYG575" s="216"/>
      <c r="EYH575" s="216"/>
      <c r="EYI575" s="216"/>
      <c r="EYJ575" s="216"/>
      <c r="EYK575" s="216"/>
      <c r="EYL575" s="216"/>
      <c r="EYM575" s="216"/>
      <c r="EYN575" s="216"/>
      <c r="EYO575" s="216"/>
      <c r="EYP575" s="216"/>
      <c r="EYQ575" s="216"/>
      <c r="EYR575" s="216"/>
      <c r="EYS575" s="216"/>
      <c r="EYT575" s="216"/>
      <c r="EYU575" s="216"/>
      <c r="EYV575" s="216"/>
      <c r="EYW575" s="216"/>
      <c r="EYX575" s="216"/>
      <c r="EYY575" s="216"/>
      <c r="EYZ575" s="216"/>
      <c r="EZA575" s="216"/>
      <c r="EZB575" s="216"/>
      <c r="EZC575" s="216"/>
      <c r="EZD575" s="216"/>
      <c r="EZE575" s="216"/>
      <c r="EZF575" s="216"/>
      <c r="EZG575" s="216"/>
      <c r="EZH575" s="216"/>
      <c r="EZI575" s="216"/>
      <c r="EZJ575" s="216"/>
      <c r="EZK575" s="216"/>
      <c r="EZL575" s="216"/>
      <c r="EZM575" s="216"/>
      <c r="EZN575" s="216"/>
      <c r="EZO575" s="216"/>
      <c r="EZP575" s="216"/>
      <c r="EZQ575" s="216"/>
      <c r="EZR575" s="216"/>
      <c r="EZS575" s="216"/>
      <c r="EZT575" s="216"/>
      <c r="EZU575" s="216"/>
      <c r="EZV575" s="216"/>
      <c r="EZW575" s="216"/>
      <c r="EZX575" s="216"/>
      <c r="EZY575" s="216"/>
      <c r="EZZ575" s="216"/>
      <c r="FAA575" s="216"/>
      <c r="FAB575" s="216"/>
      <c r="FAC575" s="216"/>
      <c r="FAD575" s="216"/>
      <c r="FAE575" s="216"/>
      <c r="FAF575" s="216"/>
      <c r="FAG575" s="216"/>
      <c r="FAH575" s="216"/>
      <c r="FAI575" s="216"/>
      <c r="FAJ575" s="216"/>
      <c r="FAK575" s="216"/>
      <c r="FAL575" s="216"/>
      <c r="FAM575" s="216"/>
      <c r="FAN575" s="216"/>
      <c r="FAO575" s="216"/>
      <c r="FAP575" s="216"/>
      <c r="FAQ575" s="216"/>
      <c r="FAR575" s="216"/>
      <c r="FAS575" s="216"/>
      <c r="FAT575" s="216"/>
      <c r="FAU575" s="216"/>
      <c r="FAV575" s="216"/>
      <c r="FAW575" s="216"/>
      <c r="FAX575" s="216"/>
      <c r="FAY575" s="216"/>
      <c r="FAZ575" s="216"/>
      <c r="FBA575" s="216"/>
      <c r="FBB575" s="216"/>
      <c r="FBC575" s="216"/>
      <c r="FBD575" s="216"/>
      <c r="FBE575" s="216"/>
      <c r="FBF575" s="216"/>
      <c r="FBG575" s="216"/>
      <c r="FBH575" s="216"/>
      <c r="FBI575" s="216"/>
      <c r="FBJ575" s="216"/>
      <c r="FBK575" s="216"/>
      <c r="FBL575" s="216"/>
      <c r="FBM575" s="216"/>
      <c r="FBN575" s="216"/>
      <c r="FBO575" s="216"/>
      <c r="FBP575" s="216"/>
      <c r="FBQ575" s="216"/>
      <c r="FBR575" s="216"/>
      <c r="FBS575" s="216"/>
      <c r="FBT575" s="216"/>
      <c r="FBU575" s="216"/>
      <c r="FBV575" s="216"/>
      <c r="FBW575" s="216"/>
      <c r="FBX575" s="216"/>
      <c r="FBY575" s="216"/>
      <c r="FBZ575" s="216"/>
      <c r="FCA575" s="216"/>
      <c r="FCB575" s="216"/>
      <c r="FCC575" s="216"/>
      <c r="FCD575" s="216"/>
      <c r="FCE575" s="216"/>
      <c r="FCF575" s="216"/>
      <c r="FCG575" s="216"/>
      <c r="FCH575" s="216"/>
      <c r="FCI575" s="216"/>
      <c r="FCJ575" s="216"/>
      <c r="FCK575" s="216"/>
      <c r="FCL575" s="216"/>
      <c r="FCM575" s="216"/>
      <c r="FCN575" s="216"/>
      <c r="FCO575" s="216"/>
      <c r="FCP575" s="216"/>
      <c r="FCQ575" s="216"/>
      <c r="FCR575" s="216"/>
      <c r="FCS575" s="216"/>
      <c r="FCT575" s="216"/>
      <c r="FCU575" s="216"/>
      <c r="FCV575" s="216"/>
      <c r="FCW575" s="216"/>
      <c r="FCX575" s="216"/>
      <c r="FCY575" s="216"/>
      <c r="FCZ575" s="216"/>
      <c r="FDA575" s="216"/>
      <c r="FDB575" s="216"/>
      <c r="FDC575" s="216"/>
      <c r="FDD575" s="216"/>
      <c r="FDE575" s="216"/>
      <c r="FDF575" s="216"/>
      <c r="FDG575" s="216"/>
      <c r="FDH575" s="216"/>
      <c r="FDI575" s="216"/>
      <c r="FDJ575" s="216"/>
      <c r="FDK575" s="216"/>
      <c r="FDL575" s="216"/>
      <c r="FDM575" s="216"/>
      <c r="FDN575" s="216"/>
      <c r="FDO575" s="216"/>
      <c r="FDP575" s="216"/>
      <c r="FDQ575" s="216"/>
      <c r="FDR575" s="216"/>
      <c r="FDS575" s="216"/>
      <c r="FDT575" s="216"/>
      <c r="FDU575" s="216"/>
      <c r="FDV575" s="216"/>
      <c r="FDW575" s="216"/>
      <c r="FDX575" s="216"/>
      <c r="FDY575" s="216"/>
      <c r="FDZ575" s="216"/>
      <c r="FEA575" s="216"/>
      <c r="FEB575" s="216"/>
      <c r="FEC575" s="216"/>
      <c r="FED575" s="216"/>
      <c r="FEE575" s="216"/>
      <c r="FEF575" s="216"/>
      <c r="FEG575" s="216"/>
      <c r="FEH575" s="216"/>
      <c r="FEI575" s="216"/>
      <c r="FEJ575" s="216"/>
      <c r="FEK575" s="216"/>
      <c r="FEL575" s="216"/>
      <c r="FEM575" s="216"/>
      <c r="FEN575" s="216"/>
      <c r="FEO575" s="216"/>
      <c r="FEP575" s="216"/>
      <c r="FEQ575" s="216"/>
      <c r="FER575" s="216"/>
      <c r="FES575" s="216"/>
      <c r="FET575" s="216"/>
      <c r="FEU575" s="216"/>
      <c r="FEV575" s="216"/>
      <c r="FEW575" s="216"/>
      <c r="FEX575" s="216"/>
      <c r="FEY575" s="216"/>
      <c r="FEZ575" s="216"/>
      <c r="FFA575" s="216"/>
      <c r="FFB575" s="216"/>
      <c r="FFC575" s="216"/>
      <c r="FFD575" s="216"/>
      <c r="FFE575" s="216"/>
      <c r="FFF575" s="216"/>
      <c r="FFG575" s="216"/>
      <c r="FFH575" s="216"/>
      <c r="FFI575" s="216"/>
      <c r="FFJ575" s="216"/>
      <c r="FFK575" s="216"/>
      <c r="FFL575" s="216"/>
      <c r="FFM575" s="216"/>
      <c r="FFN575" s="216"/>
      <c r="FFO575" s="216"/>
      <c r="FFP575" s="216"/>
      <c r="FFQ575" s="216"/>
      <c r="FFR575" s="216"/>
      <c r="FFS575" s="216"/>
      <c r="FFT575" s="216"/>
      <c r="FFU575" s="216"/>
      <c r="FFV575" s="216"/>
      <c r="FFW575" s="216"/>
      <c r="FFX575" s="216"/>
      <c r="FFY575" s="216"/>
      <c r="FFZ575" s="216"/>
      <c r="FGA575" s="216"/>
      <c r="FGB575" s="216"/>
      <c r="FGC575" s="216"/>
      <c r="FGD575" s="216"/>
      <c r="FGE575" s="216"/>
      <c r="FGF575" s="216"/>
      <c r="FGG575" s="216"/>
      <c r="FGH575" s="216"/>
      <c r="FGI575" s="216"/>
      <c r="FGJ575" s="216"/>
      <c r="FGK575" s="216"/>
      <c r="FGL575" s="216"/>
      <c r="FGM575" s="216"/>
      <c r="FGN575" s="216"/>
      <c r="FGO575" s="216"/>
      <c r="FGP575" s="216"/>
      <c r="FGQ575" s="216"/>
      <c r="FGR575" s="216"/>
      <c r="FGS575" s="216"/>
      <c r="FGT575" s="216"/>
      <c r="FGU575" s="216"/>
      <c r="FGV575" s="216"/>
      <c r="FGW575" s="216"/>
      <c r="FGX575" s="216"/>
      <c r="FGY575" s="216"/>
      <c r="FGZ575" s="216"/>
      <c r="FHA575" s="216"/>
      <c r="FHB575" s="216"/>
      <c r="FHC575" s="216"/>
      <c r="FHD575" s="216"/>
      <c r="FHE575" s="216"/>
      <c r="FHF575" s="216"/>
      <c r="FHG575" s="216"/>
      <c r="FHH575" s="216"/>
      <c r="FHI575" s="216"/>
      <c r="FHJ575" s="216"/>
      <c r="FHK575" s="216"/>
      <c r="FHL575" s="216"/>
      <c r="FHM575" s="216"/>
      <c r="FHN575" s="216"/>
      <c r="FHO575" s="216"/>
      <c r="FHP575" s="216"/>
      <c r="FHQ575" s="216"/>
      <c r="FHR575" s="216"/>
      <c r="FHS575" s="216"/>
      <c r="FHT575" s="216"/>
      <c r="FHU575" s="216"/>
      <c r="FHV575" s="216"/>
      <c r="FHW575" s="216"/>
      <c r="FHX575" s="216"/>
      <c r="FHY575" s="216"/>
      <c r="FHZ575" s="216"/>
      <c r="FIA575" s="216"/>
      <c r="FIB575" s="216"/>
      <c r="FIC575" s="216"/>
      <c r="FID575" s="216"/>
      <c r="FIE575" s="216"/>
      <c r="FIF575" s="216"/>
      <c r="FIG575" s="216"/>
      <c r="FIH575" s="216"/>
      <c r="FII575" s="216"/>
      <c r="FIJ575" s="216"/>
      <c r="FIK575" s="216"/>
      <c r="FIL575" s="216"/>
      <c r="FIM575" s="216"/>
      <c r="FIN575" s="216"/>
      <c r="FIO575" s="216"/>
      <c r="FIP575" s="216"/>
      <c r="FIQ575" s="216"/>
      <c r="FIR575" s="216"/>
      <c r="FIS575" s="216"/>
      <c r="FIT575" s="216"/>
      <c r="FIU575" s="216"/>
      <c r="FIV575" s="216"/>
      <c r="FIW575" s="216"/>
      <c r="FIX575" s="216"/>
      <c r="FIY575" s="216"/>
      <c r="FIZ575" s="216"/>
      <c r="FJA575" s="216"/>
      <c r="FJB575" s="216"/>
      <c r="FJC575" s="216"/>
      <c r="FJD575" s="216"/>
      <c r="FJE575" s="216"/>
      <c r="FJF575" s="216"/>
      <c r="FJG575" s="216"/>
      <c r="FJH575" s="216"/>
      <c r="FJI575" s="216"/>
      <c r="FJJ575" s="216"/>
      <c r="FJK575" s="216"/>
      <c r="FJL575" s="216"/>
      <c r="FJM575" s="216"/>
      <c r="FJN575" s="216"/>
      <c r="FJO575" s="216"/>
      <c r="FJP575" s="216"/>
      <c r="FJQ575" s="216"/>
      <c r="FJR575" s="216"/>
      <c r="FJS575" s="216"/>
      <c r="FJT575" s="216"/>
      <c r="FJU575" s="216"/>
      <c r="FJV575" s="216"/>
      <c r="FJW575" s="216"/>
      <c r="FJX575" s="216"/>
      <c r="FJY575" s="216"/>
      <c r="FJZ575" s="216"/>
      <c r="FKA575" s="216"/>
      <c r="FKB575" s="216"/>
      <c r="FKC575" s="216"/>
      <c r="FKD575" s="216"/>
      <c r="FKE575" s="216"/>
      <c r="FKF575" s="216"/>
      <c r="FKG575" s="216"/>
      <c r="FKH575" s="216"/>
      <c r="FKI575" s="216"/>
      <c r="FKJ575" s="216"/>
      <c r="FKK575" s="216"/>
      <c r="FKL575" s="216"/>
      <c r="FKM575" s="216"/>
      <c r="FKN575" s="216"/>
      <c r="FKO575" s="216"/>
      <c r="FKP575" s="216"/>
      <c r="FKQ575" s="216"/>
      <c r="FKR575" s="216"/>
      <c r="FKS575" s="216"/>
      <c r="FKT575" s="216"/>
      <c r="FKU575" s="216"/>
      <c r="FKV575" s="216"/>
      <c r="FKW575" s="216"/>
      <c r="FKX575" s="216"/>
      <c r="FKY575" s="216"/>
      <c r="FKZ575" s="216"/>
      <c r="FLA575" s="216"/>
      <c r="FLB575" s="216"/>
      <c r="FLC575" s="216"/>
      <c r="FLD575" s="216"/>
      <c r="FLE575" s="216"/>
      <c r="FLF575" s="216"/>
      <c r="FLG575" s="216"/>
      <c r="FLH575" s="216"/>
      <c r="FLI575" s="216"/>
      <c r="FLJ575" s="216"/>
      <c r="FLK575" s="216"/>
      <c r="FLL575" s="216"/>
      <c r="FLM575" s="216"/>
      <c r="FLN575" s="216"/>
      <c r="FLO575" s="216"/>
      <c r="FLP575" s="216"/>
      <c r="FLQ575" s="216"/>
      <c r="FLR575" s="216"/>
      <c r="FLS575" s="216"/>
      <c r="FLT575" s="216"/>
      <c r="FLU575" s="216"/>
      <c r="FLV575" s="216"/>
      <c r="FLW575" s="216"/>
      <c r="FLX575" s="216"/>
      <c r="FLY575" s="216"/>
      <c r="FLZ575" s="216"/>
      <c r="FMA575" s="216"/>
      <c r="FMB575" s="216"/>
      <c r="FMC575" s="216"/>
      <c r="FMD575" s="216"/>
      <c r="FME575" s="216"/>
      <c r="FMF575" s="216"/>
      <c r="FMG575" s="216"/>
      <c r="FMH575" s="216"/>
      <c r="FMI575" s="216"/>
      <c r="FMJ575" s="216"/>
      <c r="FMK575" s="216"/>
      <c r="FML575" s="216"/>
      <c r="FMM575" s="216"/>
      <c r="FMN575" s="216"/>
      <c r="FMO575" s="216"/>
      <c r="FMP575" s="216"/>
      <c r="FMQ575" s="216"/>
      <c r="FMR575" s="216"/>
      <c r="FMS575" s="216"/>
      <c r="FMT575" s="216"/>
      <c r="FMU575" s="216"/>
      <c r="FMV575" s="216"/>
      <c r="FMW575" s="216"/>
      <c r="FMX575" s="216"/>
      <c r="FMY575" s="216"/>
      <c r="FMZ575" s="216"/>
      <c r="FNA575" s="216"/>
      <c r="FNB575" s="216"/>
      <c r="FNC575" s="216"/>
      <c r="FND575" s="216"/>
      <c r="FNE575" s="216"/>
      <c r="FNF575" s="216"/>
      <c r="FNG575" s="216"/>
      <c r="FNH575" s="216"/>
      <c r="FNI575" s="216"/>
      <c r="FNJ575" s="216"/>
      <c r="FNK575" s="216"/>
      <c r="FNL575" s="216"/>
      <c r="FNM575" s="216"/>
      <c r="FNN575" s="216"/>
      <c r="FNO575" s="216"/>
      <c r="FNP575" s="216"/>
      <c r="FNQ575" s="216"/>
      <c r="FNR575" s="216"/>
      <c r="FNS575" s="216"/>
      <c r="FNT575" s="216"/>
      <c r="FNU575" s="216"/>
      <c r="FNV575" s="216"/>
      <c r="FNW575" s="216"/>
      <c r="FNX575" s="216"/>
      <c r="FNY575" s="216"/>
      <c r="FNZ575" s="216"/>
      <c r="FOA575" s="216"/>
      <c r="FOB575" s="216"/>
      <c r="FOC575" s="216"/>
      <c r="FOD575" s="216"/>
      <c r="FOE575" s="216"/>
      <c r="FOF575" s="216"/>
      <c r="FOG575" s="216"/>
      <c r="FOH575" s="216"/>
      <c r="FOI575" s="216"/>
      <c r="FOJ575" s="216"/>
      <c r="FOK575" s="216"/>
      <c r="FOL575" s="216"/>
      <c r="FOM575" s="216"/>
      <c r="FON575" s="216"/>
      <c r="FOO575" s="216"/>
      <c r="FOP575" s="216"/>
      <c r="FOQ575" s="216"/>
      <c r="FOR575" s="216"/>
      <c r="FOS575" s="216"/>
      <c r="FOT575" s="216"/>
      <c r="FOU575" s="216"/>
      <c r="FOV575" s="216"/>
      <c r="FOW575" s="216"/>
      <c r="FOX575" s="216"/>
      <c r="FOY575" s="216"/>
      <c r="FOZ575" s="216"/>
      <c r="FPA575" s="216"/>
      <c r="FPB575" s="216"/>
      <c r="FPC575" s="216"/>
      <c r="FPD575" s="216"/>
      <c r="FPE575" s="216"/>
      <c r="FPF575" s="216"/>
      <c r="FPG575" s="216"/>
      <c r="FPH575" s="216"/>
      <c r="FPI575" s="216"/>
      <c r="FPJ575" s="216"/>
      <c r="FPK575" s="216"/>
      <c r="FPL575" s="216"/>
      <c r="FPM575" s="216"/>
      <c r="FPN575" s="216"/>
      <c r="FPO575" s="216"/>
      <c r="FPP575" s="216"/>
      <c r="FPQ575" s="216"/>
      <c r="FPR575" s="216"/>
      <c r="FPS575" s="216"/>
      <c r="FPT575" s="216"/>
      <c r="FPU575" s="216"/>
      <c r="FPV575" s="216"/>
      <c r="FPW575" s="216"/>
      <c r="FPX575" s="216"/>
      <c r="FPY575" s="216"/>
      <c r="FPZ575" s="216"/>
      <c r="FQA575" s="216"/>
      <c r="FQB575" s="216"/>
      <c r="FQC575" s="216"/>
      <c r="FQD575" s="216"/>
      <c r="FQE575" s="216"/>
      <c r="FQF575" s="216"/>
      <c r="FQG575" s="216"/>
      <c r="FQH575" s="216"/>
      <c r="FQI575" s="216"/>
      <c r="FQJ575" s="216"/>
      <c r="FQK575" s="216"/>
      <c r="FQL575" s="216"/>
      <c r="FQM575" s="216"/>
      <c r="FQN575" s="216"/>
      <c r="FQO575" s="216"/>
      <c r="FQP575" s="216"/>
      <c r="FQQ575" s="216"/>
      <c r="FQR575" s="216"/>
      <c r="FQS575" s="216"/>
      <c r="FQT575" s="216"/>
      <c r="FQU575" s="216"/>
      <c r="FQV575" s="216"/>
      <c r="FQW575" s="216"/>
      <c r="FQX575" s="216"/>
      <c r="FQY575" s="216"/>
      <c r="FQZ575" s="216"/>
      <c r="FRA575" s="216"/>
      <c r="FRB575" s="216"/>
      <c r="FRC575" s="216"/>
      <c r="FRD575" s="216"/>
      <c r="FRE575" s="216"/>
      <c r="FRF575" s="216"/>
      <c r="FRG575" s="216"/>
      <c r="FRH575" s="216"/>
      <c r="FRI575" s="216"/>
      <c r="FRJ575" s="216"/>
      <c r="FRK575" s="216"/>
      <c r="FRL575" s="216"/>
      <c r="FRM575" s="216"/>
      <c r="FRN575" s="216"/>
      <c r="FRO575" s="216"/>
      <c r="FRP575" s="216"/>
      <c r="FRQ575" s="216"/>
      <c r="FRR575" s="216"/>
      <c r="FRS575" s="216"/>
      <c r="FRT575" s="216"/>
      <c r="FRU575" s="216"/>
      <c r="FRV575" s="216"/>
      <c r="FRW575" s="216"/>
      <c r="FRX575" s="216"/>
      <c r="FRY575" s="216"/>
      <c r="FRZ575" s="216"/>
      <c r="FSA575" s="216"/>
      <c r="FSB575" s="216"/>
      <c r="FSC575" s="216"/>
      <c r="FSD575" s="216"/>
      <c r="FSE575" s="216"/>
      <c r="FSF575" s="216"/>
      <c r="FSG575" s="216"/>
      <c r="FSH575" s="216"/>
      <c r="FSI575" s="216"/>
      <c r="FSJ575" s="216"/>
      <c r="FSK575" s="216"/>
      <c r="FSL575" s="216"/>
      <c r="FSM575" s="216"/>
      <c r="FSN575" s="216"/>
      <c r="FSO575" s="216"/>
      <c r="FSP575" s="216"/>
      <c r="FSQ575" s="216"/>
      <c r="FSR575" s="216"/>
      <c r="FSS575" s="216"/>
      <c r="FST575" s="216"/>
      <c r="FSU575" s="216"/>
      <c r="FSV575" s="216"/>
      <c r="FSW575" s="216"/>
      <c r="FSX575" s="216"/>
      <c r="FSY575" s="216"/>
      <c r="FSZ575" s="216"/>
      <c r="FTA575" s="216"/>
      <c r="FTB575" s="216"/>
      <c r="FTC575" s="216"/>
      <c r="FTD575" s="216"/>
      <c r="FTE575" s="216"/>
      <c r="FTF575" s="216"/>
      <c r="FTG575" s="216"/>
      <c r="FTH575" s="216"/>
      <c r="FTI575" s="216"/>
      <c r="FTJ575" s="216"/>
      <c r="FTK575" s="216"/>
      <c r="FTL575" s="216"/>
      <c r="FTM575" s="216"/>
      <c r="FTN575" s="216"/>
      <c r="FTO575" s="216"/>
      <c r="FTP575" s="216"/>
      <c r="FTQ575" s="216"/>
      <c r="FTR575" s="216"/>
      <c r="FTS575" s="216"/>
      <c r="FTT575" s="216"/>
      <c r="FTU575" s="216"/>
      <c r="FTV575" s="216"/>
      <c r="FTW575" s="216"/>
      <c r="FTX575" s="216"/>
      <c r="FTY575" s="216"/>
      <c r="FTZ575" s="216"/>
      <c r="FUA575" s="216"/>
      <c r="FUB575" s="216"/>
      <c r="FUC575" s="216"/>
      <c r="FUD575" s="216"/>
      <c r="FUE575" s="216"/>
      <c r="FUF575" s="216"/>
      <c r="FUG575" s="216"/>
      <c r="FUH575" s="216"/>
      <c r="FUI575" s="216"/>
      <c r="FUJ575" s="216"/>
      <c r="FUK575" s="216"/>
      <c r="FUL575" s="216"/>
      <c r="FUM575" s="216"/>
      <c r="FUN575" s="216"/>
      <c r="FUO575" s="216"/>
      <c r="FUP575" s="216"/>
      <c r="FUQ575" s="216"/>
      <c r="FUR575" s="216"/>
      <c r="FUS575" s="216"/>
      <c r="FUT575" s="216"/>
      <c r="FUU575" s="216"/>
      <c r="FUV575" s="216"/>
      <c r="FUW575" s="216"/>
      <c r="FUX575" s="216"/>
      <c r="FUY575" s="216"/>
      <c r="FUZ575" s="216"/>
      <c r="FVA575" s="216"/>
      <c r="FVB575" s="216"/>
      <c r="FVC575" s="216"/>
      <c r="FVD575" s="216"/>
      <c r="FVE575" s="216"/>
      <c r="FVF575" s="216"/>
      <c r="FVG575" s="216"/>
      <c r="FVH575" s="216"/>
      <c r="FVI575" s="216"/>
      <c r="FVJ575" s="216"/>
      <c r="FVK575" s="216"/>
      <c r="FVL575" s="216"/>
      <c r="FVM575" s="216"/>
      <c r="FVN575" s="216"/>
      <c r="FVO575" s="216"/>
      <c r="FVP575" s="216"/>
      <c r="FVQ575" s="216"/>
      <c r="FVR575" s="216"/>
      <c r="FVS575" s="216"/>
      <c r="FVT575" s="216"/>
      <c r="FVU575" s="216"/>
      <c r="FVV575" s="216"/>
      <c r="FVW575" s="216"/>
      <c r="FVX575" s="216"/>
      <c r="FVY575" s="216"/>
      <c r="FVZ575" s="216"/>
      <c r="FWA575" s="216"/>
      <c r="FWB575" s="216"/>
      <c r="FWC575" s="216"/>
      <c r="FWD575" s="216"/>
      <c r="FWE575" s="216"/>
      <c r="FWF575" s="216"/>
      <c r="FWG575" s="216"/>
      <c r="FWH575" s="216"/>
      <c r="FWI575" s="216"/>
      <c r="FWJ575" s="216"/>
      <c r="FWK575" s="216"/>
      <c r="FWL575" s="216"/>
      <c r="FWM575" s="216"/>
      <c r="FWN575" s="216"/>
      <c r="FWO575" s="216"/>
      <c r="FWP575" s="216"/>
      <c r="FWQ575" s="216"/>
      <c r="FWR575" s="216"/>
      <c r="FWS575" s="216"/>
      <c r="FWT575" s="216"/>
      <c r="FWU575" s="216"/>
      <c r="FWV575" s="216"/>
      <c r="FWW575" s="216"/>
      <c r="FWX575" s="216"/>
      <c r="FWY575" s="216"/>
      <c r="FWZ575" s="216"/>
      <c r="FXA575" s="216"/>
      <c r="FXB575" s="216"/>
      <c r="FXC575" s="216"/>
      <c r="FXD575" s="216"/>
      <c r="FXE575" s="216"/>
      <c r="FXF575" s="216"/>
      <c r="FXG575" s="216"/>
      <c r="FXH575" s="216"/>
      <c r="FXI575" s="216"/>
      <c r="FXJ575" s="216"/>
      <c r="FXK575" s="216"/>
      <c r="FXL575" s="216"/>
      <c r="FXM575" s="216"/>
      <c r="FXN575" s="216"/>
      <c r="FXO575" s="216"/>
      <c r="FXP575" s="216"/>
      <c r="FXQ575" s="216"/>
      <c r="FXR575" s="216"/>
      <c r="FXS575" s="216"/>
      <c r="FXT575" s="216"/>
      <c r="FXU575" s="216"/>
      <c r="FXV575" s="216"/>
      <c r="FXW575" s="216"/>
      <c r="FXX575" s="216"/>
      <c r="FXY575" s="216"/>
      <c r="FXZ575" s="216"/>
      <c r="FYA575" s="216"/>
      <c r="FYB575" s="216"/>
      <c r="FYC575" s="216"/>
      <c r="FYD575" s="216"/>
      <c r="FYE575" s="216"/>
      <c r="FYF575" s="216"/>
      <c r="FYG575" s="216"/>
      <c r="FYH575" s="216"/>
      <c r="FYI575" s="216"/>
      <c r="FYJ575" s="216"/>
      <c r="FYK575" s="216"/>
      <c r="FYL575" s="216"/>
      <c r="FYM575" s="216"/>
      <c r="FYN575" s="216"/>
      <c r="FYO575" s="216"/>
      <c r="FYP575" s="216"/>
      <c r="FYQ575" s="216"/>
      <c r="FYR575" s="216"/>
      <c r="FYS575" s="216"/>
      <c r="FYT575" s="216"/>
      <c r="FYU575" s="216"/>
      <c r="FYV575" s="216"/>
      <c r="FYW575" s="216"/>
      <c r="FYX575" s="216"/>
      <c r="FYY575" s="216"/>
      <c r="FYZ575" s="216"/>
      <c r="FZA575" s="216"/>
      <c r="FZB575" s="216"/>
      <c r="FZC575" s="216"/>
      <c r="FZD575" s="216"/>
      <c r="FZE575" s="216"/>
      <c r="FZF575" s="216"/>
      <c r="FZG575" s="216"/>
      <c r="FZH575" s="216"/>
      <c r="FZI575" s="216"/>
      <c r="FZJ575" s="216"/>
      <c r="FZK575" s="216"/>
      <c r="FZL575" s="216"/>
      <c r="FZM575" s="216"/>
      <c r="FZN575" s="216"/>
      <c r="FZO575" s="216"/>
      <c r="FZP575" s="216"/>
      <c r="FZQ575" s="216"/>
      <c r="FZR575" s="216"/>
      <c r="FZS575" s="216"/>
      <c r="FZT575" s="216"/>
      <c r="FZU575" s="216"/>
      <c r="FZV575" s="216"/>
      <c r="FZW575" s="216"/>
      <c r="FZX575" s="216"/>
      <c r="FZY575" s="216"/>
      <c r="FZZ575" s="216"/>
      <c r="GAA575" s="216"/>
      <c r="GAB575" s="216"/>
      <c r="GAC575" s="216"/>
      <c r="GAD575" s="216"/>
      <c r="GAE575" s="216"/>
      <c r="GAF575" s="216"/>
      <c r="GAG575" s="216"/>
      <c r="GAH575" s="216"/>
      <c r="GAI575" s="216"/>
      <c r="GAJ575" s="216"/>
      <c r="GAK575" s="216"/>
      <c r="GAL575" s="216"/>
      <c r="GAM575" s="216"/>
      <c r="GAN575" s="216"/>
      <c r="GAO575" s="216"/>
      <c r="GAP575" s="216"/>
      <c r="GAQ575" s="216"/>
      <c r="GAR575" s="216"/>
      <c r="GAS575" s="216"/>
      <c r="GAT575" s="216"/>
      <c r="GAU575" s="216"/>
      <c r="GAV575" s="216"/>
      <c r="GAW575" s="216"/>
      <c r="GAX575" s="216"/>
      <c r="GAY575" s="216"/>
      <c r="GAZ575" s="216"/>
      <c r="GBA575" s="216"/>
      <c r="GBB575" s="216"/>
      <c r="GBC575" s="216"/>
      <c r="GBD575" s="216"/>
      <c r="GBE575" s="216"/>
      <c r="GBF575" s="216"/>
      <c r="GBG575" s="216"/>
      <c r="GBH575" s="216"/>
      <c r="GBI575" s="216"/>
      <c r="GBJ575" s="216"/>
      <c r="GBK575" s="216"/>
      <c r="GBL575" s="216"/>
      <c r="GBM575" s="216"/>
      <c r="GBN575" s="216"/>
      <c r="GBO575" s="216"/>
      <c r="GBP575" s="216"/>
      <c r="GBQ575" s="216"/>
      <c r="GBR575" s="216"/>
      <c r="GBS575" s="216"/>
      <c r="GBT575" s="216"/>
      <c r="GBU575" s="216"/>
      <c r="GBV575" s="216"/>
      <c r="GBW575" s="216"/>
      <c r="GBX575" s="216"/>
      <c r="GBY575" s="216"/>
      <c r="GBZ575" s="216"/>
      <c r="GCA575" s="216"/>
      <c r="GCB575" s="216"/>
      <c r="GCC575" s="216"/>
      <c r="GCD575" s="216"/>
      <c r="GCE575" s="216"/>
      <c r="GCF575" s="216"/>
      <c r="GCG575" s="216"/>
      <c r="GCH575" s="216"/>
      <c r="GCI575" s="216"/>
      <c r="GCJ575" s="216"/>
      <c r="GCK575" s="216"/>
      <c r="GCL575" s="216"/>
      <c r="GCM575" s="216"/>
      <c r="GCN575" s="216"/>
      <c r="GCO575" s="216"/>
      <c r="GCP575" s="216"/>
      <c r="GCQ575" s="216"/>
      <c r="GCR575" s="216"/>
      <c r="GCS575" s="216"/>
      <c r="GCT575" s="216"/>
      <c r="GCU575" s="216"/>
      <c r="GCV575" s="216"/>
      <c r="GCW575" s="216"/>
      <c r="GCX575" s="216"/>
      <c r="GCY575" s="216"/>
      <c r="GCZ575" s="216"/>
      <c r="GDA575" s="216"/>
      <c r="GDB575" s="216"/>
      <c r="GDC575" s="216"/>
      <c r="GDD575" s="216"/>
      <c r="GDE575" s="216"/>
      <c r="GDF575" s="216"/>
      <c r="GDG575" s="216"/>
      <c r="GDH575" s="216"/>
      <c r="GDI575" s="216"/>
      <c r="GDJ575" s="216"/>
      <c r="GDK575" s="216"/>
      <c r="GDL575" s="216"/>
      <c r="GDM575" s="216"/>
      <c r="GDN575" s="216"/>
      <c r="GDO575" s="216"/>
      <c r="GDP575" s="216"/>
      <c r="GDQ575" s="216"/>
      <c r="GDR575" s="216"/>
      <c r="GDS575" s="216"/>
      <c r="GDT575" s="216"/>
      <c r="GDU575" s="216"/>
      <c r="GDV575" s="216"/>
      <c r="GDW575" s="216"/>
      <c r="GDX575" s="216"/>
      <c r="GDY575" s="216"/>
      <c r="GDZ575" s="216"/>
      <c r="GEA575" s="216"/>
      <c r="GEB575" s="216"/>
      <c r="GEC575" s="216"/>
      <c r="GED575" s="216"/>
      <c r="GEE575" s="216"/>
      <c r="GEF575" s="216"/>
      <c r="GEG575" s="216"/>
      <c r="GEH575" s="216"/>
      <c r="GEI575" s="216"/>
      <c r="GEJ575" s="216"/>
      <c r="GEK575" s="216"/>
      <c r="GEL575" s="216"/>
      <c r="GEM575" s="216"/>
      <c r="GEN575" s="216"/>
      <c r="GEO575" s="216"/>
      <c r="GEP575" s="216"/>
      <c r="GEQ575" s="216"/>
      <c r="GER575" s="216"/>
      <c r="GES575" s="216"/>
      <c r="GET575" s="216"/>
      <c r="GEU575" s="216"/>
      <c r="GEV575" s="216"/>
      <c r="GEW575" s="216"/>
      <c r="GEX575" s="216"/>
      <c r="GEY575" s="216"/>
      <c r="GEZ575" s="216"/>
      <c r="GFA575" s="216"/>
      <c r="GFB575" s="216"/>
      <c r="GFC575" s="216"/>
      <c r="GFD575" s="216"/>
      <c r="GFE575" s="216"/>
      <c r="GFF575" s="216"/>
      <c r="GFG575" s="216"/>
      <c r="GFH575" s="216"/>
      <c r="GFI575" s="216"/>
      <c r="GFJ575" s="216"/>
      <c r="GFK575" s="216"/>
      <c r="GFL575" s="216"/>
      <c r="GFM575" s="216"/>
      <c r="GFN575" s="216"/>
      <c r="GFO575" s="216"/>
      <c r="GFP575" s="216"/>
      <c r="GFQ575" s="216"/>
      <c r="GFR575" s="216"/>
      <c r="GFS575" s="216"/>
      <c r="GFT575" s="216"/>
      <c r="GFU575" s="216"/>
      <c r="GFV575" s="216"/>
      <c r="GFW575" s="216"/>
      <c r="GFX575" s="216"/>
      <c r="GFY575" s="216"/>
      <c r="GFZ575" s="216"/>
      <c r="GGA575" s="216"/>
      <c r="GGB575" s="216"/>
      <c r="GGC575" s="216"/>
      <c r="GGD575" s="216"/>
      <c r="GGE575" s="216"/>
      <c r="GGF575" s="216"/>
      <c r="GGG575" s="216"/>
      <c r="GGH575" s="216"/>
      <c r="GGI575" s="216"/>
      <c r="GGJ575" s="216"/>
      <c r="GGK575" s="216"/>
      <c r="GGL575" s="216"/>
      <c r="GGM575" s="216"/>
      <c r="GGN575" s="216"/>
      <c r="GGO575" s="216"/>
      <c r="GGP575" s="216"/>
      <c r="GGQ575" s="216"/>
      <c r="GGR575" s="216"/>
      <c r="GGS575" s="216"/>
      <c r="GGT575" s="216"/>
      <c r="GGU575" s="216"/>
      <c r="GGV575" s="216"/>
      <c r="GGW575" s="216"/>
      <c r="GGX575" s="216"/>
      <c r="GGY575" s="216"/>
      <c r="GGZ575" s="216"/>
      <c r="GHA575" s="216"/>
      <c r="GHB575" s="216"/>
      <c r="GHC575" s="216"/>
      <c r="GHD575" s="216"/>
      <c r="GHE575" s="216"/>
      <c r="GHF575" s="216"/>
      <c r="GHG575" s="216"/>
      <c r="GHH575" s="216"/>
      <c r="GHI575" s="216"/>
      <c r="GHJ575" s="216"/>
      <c r="GHK575" s="216"/>
      <c r="GHL575" s="216"/>
      <c r="GHM575" s="216"/>
      <c r="GHN575" s="216"/>
      <c r="GHO575" s="216"/>
      <c r="GHP575" s="216"/>
      <c r="GHQ575" s="216"/>
      <c r="GHR575" s="216"/>
      <c r="GHS575" s="216"/>
      <c r="GHT575" s="216"/>
      <c r="GHU575" s="216"/>
      <c r="GHV575" s="216"/>
      <c r="GHW575" s="216"/>
      <c r="GHX575" s="216"/>
      <c r="GHY575" s="216"/>
      <c r="GHZ575" s="216"/>
      <c r="GIA575" s="216"/>
      <c r="GIB575" s="216"/>
      <c r="GIC575" s="216"/>
      <c r="GID575" s="216"/>
      <c r="GIE575" s="216"/>
      <c r="GIF575" s="216"/>
      <c r="GIG575" s="216"/>
      <c r="GIH575" s="216"/>
      <c r="GII575" s="216"/>
      <c r="GIJ575" s="216"/>
      <c r="GIK575" s="216"/>
      <c r="GIL575" s="216"/>
      <c r="GIM575" s="216"/>
      <c r="GIN575" s="216"/>
      <c r="GIO575" s="216"/>
      <c r="GIP575" s="216"/>
      <c r="GIQ575" s="216"/>
      <c r="GIR575" s="216"/>
      <c r="GIS575" s="216"/>
      <c r="GIT575" s="216"/>
      <c r="GIU575" s="216"/>
      <c r="GIV575" s="216"/>
      <c r="GIW575" s="216"/>
      <c r="GIX575" s="216"/>
      <c r="GIY575" s="216"/>
      <c r="GIZ575" s="216"/>
      <c r="GJA575" s="216"/>
      <c r="GJB575" s="216"/>
      <c r="GJC575" s="216"/>
      <c r="GJD575" s="216"/>
      <c r="GJE575" s="216"/>
      <c r="GJF575" s="216"/>
      <c r="GJG575" s="216"/>
      <c r="GJH575" s="216"/>
      <c r="GJI575" s="216"/>
      <c r="GJJ575" s="216"/>
      <c r="GJK575" s="216"/>
      <c r="GJL575" s="216"/>
      <c r="GJM575" s="216"/>
      <c r="GJN575" s="216"/>
      <c r="GJO575" s="216"/>
      <c r="GJP575" s="216"/>
      <c r="GJQ575" s="216"/>
      <c r="GJR575" s="216"/>
      <c r="GJS575" s="216"/>
      <c r="GJT575" s="216"/>
      <c r="GJU575" s="216"/>
      <c r="GJV575" s="216"/>
      <c r="GJW575" s="216"/>
      <c r="GJX575" s="216"/>
      <c r="GJY575" s="216"/>
      <c r="GJZ575" s="216"/>
      <c r="GKA575" s="216"/>
      <c r="GKB575" s="216"/>
      <c r="GKC575" s="216"/>
      <c r="GKD575" s="216"/>
      <c r="GKE575" s="216"/>
      <c r="GKF575" s="216"/>
      <c r="GKG575" s="216"/>
      <c r="GKH575" s="216"/>
      <c r="GKI575" s="216"/>
      <c r="GKJ575" s="216"/>
      <c r="GKK575" s="216"/>
      <c r="GKL575" s="216"/>
      <c r="GKM575" s="216"/>
      <c r="GKN575" s="216"/>
      <c r="GKO575" s="216"/>
      <c r="GKP575" s="216"/>
      <c r="GKQ575" s="216"/>
      <c r="GKR575" s="216"/>
      <c r="GKS575" s="216"/>
      <c r="GKT575" s="216"/>
      <c r="GKU575" s="216"/>
      <c r="GKV575" s="216"/>
      <c r="GKW575" s="216"/>
      <c r="GKX575" s="216"/>
      <c r="GKY575" s="216"/>
      <c r="GKZ575" s="216"/>
      <c r="GLA575" s="216"/>
      <c r="GLB575" s="216"/>
      <c r="GLC575" s="216"/>
      <c r="GLD575" s="216"/>
      <c r="GLE575" s="216"/>
      <c r="GLF575" s="216"/>
      <c r="GLG575" s="216"/>
      <c r="GLH575" s="216"/>
      <c r="GLI575" s="216"/>
      <c r="GLJ575" s="216"/>
      <c r="GLK575" s="216"/>
      <c r="GLL575" s="216"/>
      <c r="GLM575" s="216"/>
      <c r="GLN575" s="216"/>
      <c r="GLO575" s="216"/>
      <c r="GLP575" s="216"/>
      <c r="GLQ575" s="216"/>
      <c r="GLR575" s="216"/>
      <c r="GLS575" s="216"/>
      <c r="GLT575" s="216"/>
      <c r="GLU575" s="216"/>
      <c r="GLV575" s="216"/>
      <c r="GLW575" s="216"/>
      <c r="GLX575" s="216"/>
      <c r="GLY575" s="216"/>
      <c r="GLZ575" s="216"/>
      <c r="GMA575" s="216"/>
      <c r="GMB575" s="216"/>
      <c r="GMC575" s="216"/>
      <c r="GMD575" s="216"/>
      <c r="GME575" s="216"/>
      <c r="GMF575" s="216"/>
      <c r="GMG575" s="216"/>
      <c r="GMH575" s="216"/>
      <c r="GMI575" s="216"/>
      <c r="GMJ575" s="216"/>
      <c r="GMK575" s="216"/>
      <c r="GML575" s="216"/>
      <c r="GMM575" s="216"/>
      <c r="GMN575" s="216"/>
      <c r="GMO575" s="216"/>
      <c r="GMP575" s="216"/>
      <c r="GMQ575" s="216"/>
      <c r="GMR575" s="216"/>
      <c r="GMS575" s="216"/>
      <c r="GMT575" s="216"/>
      <c r="GMU575" s="216"/>
      <c r="GMV575" s="216"/>
      <c r="GMW575" s="216"/>
      <c r="GMX575" s="216"/>
      <c r="GMY575" s="216"/>
      <c r="GMZ575" s="216"/>
      <c r="GNA575" s="216"/>
      <c r="GNB575" s="216"/>
      <c r="GNC575" s="216"/>
      <c r="GND575" s="216"/>
      <c r="GNE575" s="216"/>
      <c r="GNF575" s="216"/>
      <c r="GNG575" s="216"/>
      <c r="GNH575" s="216"/>
      <c r="GNI575" s="216"/>
      <c r="GNJ575" s="216"/>
      <c r="GNK575" s="216"/>
      <c r="GNL575" s="216"/>
      <c r="GNM575" s="216"/>
      <c r="GNN575" s="216"/>
      <c r="GNO575" s="216"/>
      <c r="GNP575" s="216"/>
      <c r="GNQ575" s="216"/>
      <c r="GNR575" s="216"/>
      <c r="GNS575" s="216"/>
      <c r="GNT575" s="216"/>
      <c r="GNU575" s="216"/>
      <c r="GNV575" s="216"/>
      <c r="GNW575" s="216"/>
      <c r="GNX575" s="216"/>
      <c r="GNY575" s="216"/>
      <c r="GNZ575" s="216"/>
      <c r="GOA575" s="216"/>
      <c r="GOB575" s="216"/>
      <c r="GOC575" s="216"/>
      <c r="GOD575" s="216"/>
      <c r="GOE575" s="216"/>
      <c r="GOF575" s="216"/>
      <c r="GOG575" s="216"/>
      <c r="GOH575" s="216"/>
      <c r="GOI575" s="216"/>
      <c r="GOJ575" s="216"/>
      <c r="GOK575" s="216"/>
      <c r="GOL575" s="216"/>
      <c r="GOM575" s="216"/>
      <c r="GON575" s="216"/>
      <c r="GOO575" s="216"/>
      <c r="GOP575" s="216"/>
      <c r="GOQ575" s="216"/>
      <c r="GOR575" s="216"/>
      <c r="GOS575" s="216"/>
      <c r="GOT575" s="216"/>
      <c r="GOU575" s="216"/>
      <c r="GOV575" s="216"/>
      <c r="GOW575" s="216"/>
      <c r="GOX575" s="216"/>
      <c r="GOY575" s="216"/>
      <c r="GOZ575" s="216"/>
      <c r="GPA575" s="216"/>
      <c r="GPB575" s="216"/>
      <c r="GPC575" s="216"/>
      <c r="GPD575" s="216"/>
      <c r="GPE575" s="216"/>
      <c r="GPF575" s="216"/>
      <c r="GPG575" s="216"/>
      <c r="GPH575" s="216"/>
      <c r="GPI575" s="216"/>
      <c r="GPJ575" s="216"/>
      <c r="GPK575" s="216"/>
      <c r="GPL575" s="216"/>
      <c r="GPM575" s="216"/>
      <c r="GPN575" s="216"/>
      <c r="GPO575" s="216"/>
      <c r="GPP575" s="216"/>
      <c r="GPQ575" s="216"/>
      <c r="GPR575" s="216"/>
      <c r="GPS575" s="216"/>
      <c r="GPT575" s="216"/>
      <c r="GPU575" s="216"/>
      <c r="GPV575" s="216"/>
      <c r="GPW575" s="216"/>
      <c r="GPX575" s="216"/>
      <c r="GPY575" s="216"/>
      <c r="GPZ575" s="216"/>
      <c r="GQA575" s="216"/>
      <c r="GQB575" s="216"/>
      <c r="GQC575" s="216"/>
      <c r="GQD575" s="216"/>
      <c r="GQE575" s="216"/>
      <c r="GQF575" s="216"/>
      <c r="GQG575" s="216"/>
      <c r="GQH575" s="216"/>
      <c r="GQI575" s="216"/>
      <c r="GQJ575" s="216"/>
      <c r="GQK575" s="216"/>
      <c r="GQL575" s="216"/>
      <c r="GQM575" s="216"/>
      <c r="GQN575" s="216"/>
      <c r="GQO575" s="216"/>
      <c r="GQP575" s="216"/>
      <c r="GQQ575" s="216"/>
      <c r="GQR575" s="216"/>
      <c r="GQS575" s="216"/>
      <c r="GQT575" s="216"/>
      <c r="GQU575" s="216"/>
      <c r="GQV575" s="216"/>
      <c r="GQW575" s="216"/>
      <c r="GQX575" s="216"/>
      <c r="GQY575" s="216"/>
      <c r="GQZ575" s="216"/>
      <c r="GRA575" s="216"/>
      <c r="GRB575" s="216"/>
      <c r="GRC575" s="216"/>
      <c r="GRD575" s="216"/>
      <c r="GRE575" s="216"/>
      <c r="GRF575" s="216"/>
      <c r="GRG575" s="216"/>
      <c r="GRH575" s="216"/>
      <c r="GRI575" s="216"/>
      <c r="GRJ575" s="216"/>
      <c r="GRK575" s="216"/>
      <c r="GRL575" s="216"/>
      <c r="GRM575" s="216"/>
      <c r="GRN575" s="216"/>
      <c r="GRO575" s="216"/>
      <c r="GRP575" s="216"/>
      <c r="GRQ575" s="216"/>
      <c r="GRR575" s="216"/>
      <c r="GRS575" s="216"/>
      <c r="GRT575" s="216"/>
      <c r="GRU575" s="216"/>
      <c r="GRV575" s="216"/>
      <c r="GRW575" s="216"/>
      <c r="GRX575" s="216"/>
      <c r="GRY575" s="216"/>
      <c r="GRZ575" s="216"/>
      <c r="GSA575" s="216"/>
      <c r="GSB575" s="216"/>
      <c r="GSC575" s="216"/>
      <c r="GSD575" s="216"/>
      <c r="GSE575" s="216"/>
      <c r="GSF575" s="216"/>
      <c r="GSG575" s="216"/>
      <c r="GSH575" s="216"/>
      <c r="GSI575" s="216"/>
      <c r="GSJ575" s="216"/>
      <c r="GSK575" s="216"/>
      <c r="GSL575" s="216"/>
      <c r="GSM575" s="216"/>
      <c r="GSN575" s="216"/>
      <c r="GSO575" s="216"/>
      <c r="GSP575" s="216"/>
      <c r="GSQ575" s="216"/>
      <c r="GSR575" s="216"/>
      <c r="GSS575" s="216"/>
      <c r="GST575" s="216"/>
      <c r="GSU575" s="216"/>
      <c r="GSV575" s="216"/>
      <c r="GSW575" s="216"/>
      <c r="GSX575" s="216"/>
      <c r="GSY575" s="216"/>
      <c r="GSZ575" s="216"/>
      <c r="GTA575" s="216"/>
      <c r="GTB575" s="216"/>
      <c r="GTC575" s="216"/>
      <c r="GTD575" s="216"/>
      <c r="GTE575" s="216"/>
      <c r="GTF575" s="216"/>
      <c r="GTG575" s="216"/>
      <c r="GTH575" s="216"/>
      <c r="GTI575" s="216"/>
      <c r="GTJ575" s="216"/>
      <c r="GTK575" s="216"/>
      <c r="GTL575" s="216"/>
      <c r="GTM575" s="216"/>
      <c r="GTN575" s="216"/>
      <c r="GTO575" s="216"/>
      <c r="GTP575" s="216"/>
      <c r="GTQ575" s="216"/>
      <c r="GTR575" s="216"/>
      <c r="GTS575" s="216"/>
      <c r="GTT575" s="216"/>
      <c r="GTU575" s="216"/>
      <c r="GTV575" s="216"/>
      <c r="GTW575" s="216"/>
      <c r="GTX575" s="216"/>
      <c r="GTY575" s="216"/>
      <c r="GTZ575" s="216"/>
      <c r="GUA575" s="216"/>
      <c r="GUB575" s="216"/>
      <c r="GUC575" s="216"/>
      <c r="GUD575" s="216"/>
      <c r="GUE575" s="216"/>
      <c r="GUF575" s="216"/>
      <c r="GUG575" s="216"/>
      <c r="GUH575" s="216"/>
      <c r="GUI575" s="216"/>
      <c r="GUJ575" s="216"/>
      <c r="GUK575" s="216"/>
      <c r="GUL575" s="216"/>
      <c r="GUM575" s="216"/>
      <c r="GUN575" s="216"/>
      <c r="GUO575" s="216"/>
      <c r="GUP575" s="216"/>
      <c r="GUQ575" s="216"/>
      <c r="GUR575" s="216"/>
      <c r="GUS575" s="216"/>
      <c r="GUT575" s="216"/>
      <c r="GUU575" s="216"/>
      <c r="GUV575" s="216"/>
      <c r="GUW575" s="216"/>
      <c r="GUX575" s="216"/>
      <c r="GUY575" s="216"/>
      <c r="GUZ575" s="216"/>
      <c r="GVA575" s="216"/>
      <c r="GVB575" s="216"/>
      <c r="GVC575" s="216"/>
      <c r="GVD575" s="216"/>
      <c r="GVE575" s="216"/>
      <c r="GVF575" s="216"/>
      <c r="GVG575" s="216"/>
      <c r="GVH575" s="216"/>
      <c r="GVI575" s="216"/>
      <c r="GVJ575" s="216"/>
      <c r="GVK575" s="216"/>
      <c r="GVL575" s="216"/>
      <c r="GVM575" s="216"/>
      <c r="GVN575" s="216"/>
      <c r="GVO575" s="216"/>
      <c r="GVP575" s="216"/>
      <c r="GVQ575" s="216"/>
      <c r="GVR575" s="216"/>
      <c r="GVS575" s="216"/>
      <c r="GVT575" s="216"/>
      <c r="GVU575" s="216"/>
      <c r="GVV575" s="216"/>
      <c r="GVW575" s="216"/>
      <c r="GVX575" s="216"/>
      <c r="GVY575" s="216"/>
      <c r="GVZ575" s="216"/>
      <c r="GWA575" s="216"/>
      <c r="GWB575" s="216"/>
      <c r="GWC575" s="216"/>
      <c r="GWD575" s="216"/>
      <c r="GWE575" s="216"/>
      <c r="GWF575" s="216"/>
      <c r="GWG575" s="216"/>
      <c r="GWH575" s="216"/>
      <c r="GWI575" s="216"/>
      <c r="GWJ575" s="216"/>
      <c r="GWK575" s="216"/>
      <c r="GWL575" s="216"/>
      <c r="GWM575" s="216"/>
      <c r="GWN575" s="216"/>
      <c r="GWO575" s="216"/>
      <c r="GWP575" s="216"/>
      <c r="GWQ575" s="216"/>
      <c r="GWR575" s="216"/>
      <c r="GWS575" s="216"/>
      <c r="GWT575" s="216"/>
      <c r="GWU575" s="216"/>
      <c r="GWV575" s="216"/>
      <c r="GWW575" s="216"/>
      <c r="GWX575" s="216"/>
      <c r="GWY575" s="216"/>
      <c r="GWZ575" s="216"/>
      <c r="GXA575" s="216"/>
      <c r="GXB575" s="216"/>
      <c r="GXC575" s="216"/>
      <c r="GXD575" s="216"/>
      <c r="GXE575" s="216"/>
      <c r="GXF575" s="216"/>
      <c r="GXG575" s="216"/>
      <c r="GXH575" s="216"/>
      <c r="GXI575" s="216"/>
      <c r="GXJ575" s="216"/>
      <c r="GXK575" s="216"/>
      <c r="GXL575" s="216"/>
      <c r="GXM575" s="216"/>
      <c r="GXN575" s="216"/>
      <c r="GXO575" s="216"/>
      <c r="GXP575" s="216"/>
      <c r="GXQ575" s="216"/>
      <c r="GXR575" s="216"/>
      <c r="GXS575" s="216"/>
      <c r="GXT575" s="216"/>
      <c r="GXU575" s="216"/>
      <c r="GXV575" s="216"/>
      <c r="GXW575" s="216"/>
      <c r="GXX575" s="216"/>
      <c r="GXY575" s="216"/>
      <c r="GXZ575" s="216"/>
      <c r="GYA575" s="216"/>
      <c r="GYB575" s="216"/>
      <c r="GYC575" s="216"/>
      <c r="GYD575" s="216"/>
      <c r="GYE575" s="216"/>
      <c r="GYF575" s="216"/>
      <c r="GYG575" s="216"/>
      <c r="GYH575" s="216"/>
      <c r="GYI575" s="216"/>
      <c r="GYJ575" s="216"/>
      <c r="GYK575" s="216"/>
      <c r="GYL575" s="216"/>
      <c r="GYM575" s="216"/>
      <c r="GYN575" s="216"/>
      <c r="GYO575" s="216"/>
      <c r="GYP575" s="216"/>
      <c r="GYQ575" s="216"/>
      <c r="GYR575" s="216"/>
      <c r="GYS575" s="216"/>
      <c r="GYT575" s="216"/>
      <c r="GYU575" s="216"/>
      <c r="GYV575" s="216"/>
      <c r="GYW575" s="216"/>
      <c r="GYX575" s="216"/>
      <c r="GYY575" s="216"/>
      <c r="GYZ575" s="216"/>
      <c r="GZA575" s="216"/>
      <c r="GZB575" s="216"/>
      <c r="GZC575" s="216"/>
      <c r="GZD575" s="216"/>
      <c r="GZE575" s="216"/>
      <c r="GZF575" s="216"/>
      <c r="GZG575" s="216"/>
      <c r="GZH575" s="216"/>
      <c r="GZI575" s="216"/>
      <c r="GZJ575" s="216"/>
      <c r="GZK575" s="216"/>
      <c r="GZL575" s="216"/>
      <c r="GZM575" s="216"/>
      <c r="GZN575" s="216"/>
      <c r="GZO575" s="216"/>
      <c r="GZP575" s="216"/>
      <c r="GZQ575" s="216"/>
      <c r="GZR575" s="216"/>
      <c r="GZS575" s="216"/>
      <c r="GZT575" s="216"/>
      <c r="GZU575" s="216"/>
      <c r="GZV575" s="216"/>
      <c r="GZW575" s="216"/>
      <c r="GZX575" s="216"/>
      <c r="GZY575" s="216"/>
      <c r="GZZ575" s="216"/>
      <c r="HAA575" s="216"/>
      <c r="HAB575" s="216"/>
      <c r="HAC575" s="216"/>
      <c r="HAD575" s="216"/>
      <c r="HAE575" s="216"/>
      <c r="HAF575" s="216"/>
      <c r="HAG575" s="216"/>
      <c r="HAH575" s="216"/>
      <c r="HAI575" s="216"/>
      <c r="HAJ575" s="216"/>
      <c r="HAK575" s="216"/>
      <c r="HAL575" s="216"/>
      <c r="HAM575" s="216"/>
      <c r="HAN575" s="216"/>
      <c r="HAO575" s="216"/>
      <c r="HAP575" s="216"/>
      <c r="HAQ575" s="216"/>
      <c r="HAR575" s="216"/>
      <c r="HAS575" s="216"/>
      <c r="HAT575" s="216"/>
      <c r="HAU575" s="216"/>
      <c r="HAV575" s="216"/>
      <c r="HAW575" s="216"/>
      <c r="HAX575" s="216"/>
      <c r="HAY575" s="216"/>
      <c r="HAZ575" s="216"/>
      <c r="HBA575" s="216"/>
      <c r="HBB575" s="216"/>
      <c r="HBC575" s="216"/>
      <c r="HBD575" s="216"/>
      <c r="HBE575" s="216"/>
      <c r="HBF575" s="216"/>
      <c r="HBG575" s="216"/>
      <c r="HBH575" s="216"/>
      <c r="HBI575" s="216"/>
      <c r="HBJ575" s="216"/>
      <c r="HBK575" s="216"/>
      <c r="HBL575" s="216"/>
      <c r="HBM575" s="216"/>
      <c r="HBN575" s="216"/>
      <c r="HBO575" s="216"/>
      <c r="HBP575" s="216"/>
      <c r="HBQ575" s="216"/>
      <c r="HBR575" s="216"/>
      <c r="HBS575" s="216"/>
      <c r="HBT575" s="216"/>
      <c r="HBU575" s="216"/>
      <c r="HBV575" s="216"/>
      <c r="HBW575" s="216"/>
      <c r="HBX575" s="216"/>
      <c r="HBY575" s="216"/>
      <c r="HBZ575" s="216"/>
      <c r="HCA575" s="216"/>
      <c r="HCB575" s="216"/>
      <c r="HCC575" s="216"/>
      <c r="HCD575" s="216"/>
      <c r="HCE575" s="216"/>
      <c r="HCF575" s="216"/>
      <c r="HCG575" s="216"/>
      <c r="HCH575" s="216"/>
      <c r="HCI575" s="216"/>
      <c r="HCJ575" s="216"/>
      <c r="HCK575" s="216"/>
      <c r="HCL575" s="216"/>
      <c r="HCM575" s="216"/>
      <c r="HCN575" s="216"/>
      <c r="HCO575" s="216"/>
      <c r="HCP575" s="216"/>
      <c r="HCQ575" s="216"/>
      <c r="HCR575" s="216"/>
      <c r="HCS575" s="216"/>
      <c r="HCT575" s="216"/>
      <c r="HCU575" s="216"/>
      <c r="HCV575" s="216"/>
      <c r="HCW575" s="216"/>
      <c r="HCX575" s="216"/>
      <c r="HCY575" s="216"/>
      <c r="HCZ575" s="216"/>
      <c r="HDA575" s="216"/>
      <c r="HDB575" s="216"/>
      <c r="HDC575" s="216"/>
      <c r="HDD575" s="216"/>
      <c r="HDE575" s="216"/>
      <c r="HDF575" s="216"/>
      <c r="HDG575" s="216"/>
      <c r="HDH575" s="216"/>
      <c r="HDI575" s="216"/>
      <c r="HDJ575" s="216"/>
      <c r="HDK575" s="216"/>
      <c r="HDL575" s="216"/>
      <c r="HDM575" s="216"/>
      <c r="HDN575" s="216"/>
      <c r="HDO575" s="216"/>
      <c r="HDP575" s="216"/>
      <c r="HDQ575" s="216"/>
      <c r="HDR575" s="216"/>
      <c r="HDS575" s="216"/>
      <c r="HDT575" s="216"/>
      <c r="HDU575" s="216"/>
      <c r="HDV575" s="216"/>
      <c r="HDW575" s="216"/>
      <c r="HDX575" s="216"/>
      <c r="HDY575" s="216"/>
      <c r="HDZ575" s="216"/>
      <c r="HEA575" s="216"/>
      <c r="HEB575" s="216"/>
      <c r="HEC575" s="216"/>
      <c r="HED575" s="216"/>
      <c r="HEE575" s="216"/>
      <c r="HEF575" s="216"/>
      <c r="HEG575" s="216"/>
      <c r="HEH575" s="216"/>
      <c r="HEI575" s="216"/>
      <c r="HEJ575" s="216"/>
      <c r="HEK575" s="216"/>
      <c r="HEL575" s="216"/>
      <c r="HEM575" s="216"/>
      <c r="HEN575" s="216"/>
      <c r="HEO575" s="216"/>
      <c r="HEP575" s="216"/>
      <c r="HEQ575" s="216"/>
      <c r="HER575" s="216"/>
      <c r="HES575" s="216"/>
      <c r="HET575" s="216"/>
      <c r="HEU575" s="216"/>
      <c r="HEV575" s="216"/>
      <c r="HEW575" s="216"/>
      <c r="HEX575" s="216"/>
      <c r="HEY575" s="216"/>
      <c r="HEZ575" s="216"/>
      <c r="HFA575" s="216"/>
      <c r="HFB575" s="216"/>
      <c r="HFC575" s="216"/>
      <c r="HFD575" s="216"/>
      <c r="HFE575" s="216"/>
      <c r="HFF575" s="216"/>
      <c r="HFG575" s="216"/>
      <c r="HFH575" s="216"/>
      <c r="HFI575" s="216"/>
      <c r="HFJ575" s="216"/>
      <c r="HFK575" s="216"/>
      <c r="HFL575" s="216"/>
      <c r="HFM575" s="216"/>
      <c r="HFN575" s="216"/>
      <c r="HFO575" s="216"/>
      <c r="HFP575" s="216"/>
      <c r="HFQ575" s="216"/>
      <c r="HFR575" s="216"/>
      <c r="HFS575" s="216"/>
      <c r="HFT575" s="216"/>
      <c r="HFU575" s="216"/>
      <c r="HFV575" s="216"/>
      <c r="HFW575" s="216"/>
      <c r="HFX575" s="216"/>
      <c r="HFY575" s="216"/>
      <c r="HFZ575" s="216"/>
      <c r="HGA575" s="216"/>
      <c r="HGB575" s="216"/>
      <c r="HGC575" s="216"/>
      <c r="HGD575" s="216"/>
      <c r="HGE575" s="216"/>
      <c r="HGF575" s="216"/>
      <c r="HGG575" s="216"/>
      <c r="HGH575" s="216"/>
      <c r="HGI575" s="216"/>
      <c r="HGJ575" s="216"/>
      <c r="HGK575" s="216"/>
      <c r="HGL575" s="216"/>
      <c r="HGM575" s="216"/>
      <c r="HGN575" s="216"/>
      <c r="HGO575" s="216"/>
      <c r="HGP575" s="216"/>
      <c r="HGQ575" s="216"/>
      <c r="HGR575" s="216"/>
      <c r="HGS575" s="216"/>
      <c r="HGT575" s="216"/>
      <c r="HGU575" s="216"/>
      <c r="HGV575" s="216"/>
      <c r="HGW575" s="216"/>
      <c r="HGX575" s="216"/>
      <c r="HGY575" s="216"/>
      <c r="HGZ575" s="216"/>
      <c r="HHA575" s="216"/>
      <c r="HHB575" s="216"/>
      <c r="HHC575" s="216"/>
      <c r="HHD575" s="216"/>
      <c r="HHE575" s="216"/>
      <c r="HHF575" s="216"/>
      <c r="HHG575" s="216"/>
      <c r="HHH575" s="216"/>
      <c r="HHI575" s="216"/>
      <c r="HHJ575" s="216"/>
      <c r="HHK575" s="216"/>
      <c r="HHL575" s="216"/>
      <c r="HHM575" s="216"/>
      <c r="HHN575" s="216"/>
      <c r="HHO575" s="216"/>
      <c r="HHP575" s="216"/>
      <c r="HHQ575" s="216"/>
      <c r="HHR575" s="216"/>
      <c r="HHS575" s="216"/>
      <c r="HHT575" s="216"/>
      <c r="HHU575" s="216"/>
      <c r="HHV575" s="216"/>
      <c r="HHW575" s="216"/>
      <c r="HHX575" s="216"/>
      <c r="HHY575" s="216"/>
      <c r="HHZ575" s="216"/>
      <c r="HIA575" s="216"/>
      <c r="HIB575" s="216"/>
      <c r="HIC575" s="216"/>
      <c r="HID575" s="216"/>
      <c r="HIE575" s="216"/>
      <c r="HIF575" s="216"/>
      <c r="HIG575" s="216"/>
      <c r="HIH575" s="216"/>
      <c r="HII575" s="216"/>
      <c r="HIJ575" s="216"/>
      <c r="HIK575" s="216"/>
      <c r="HIL575" s="216"/>
      <c r="HIM575" s="216"/>
      <c r="HIN575" s="216"/>
      <c r="HIO575" s="216"/>
      <c r="HIP575" s="216"/>
      <c r="HIQ575" s="216"/>
      <c r="HIR575" s="216"/>
      <c r="HIS575" s="216"/>
      <c r="HIT575" s="216"/>
      <c r="HIU575" s="216"/>
      <c r="HIV575" s="216"/>
      <c r="HIW575" s="216"/>
      <c r="HIX575" s="216"/>
      <c r="HIY575" s="216"/>
      <c r="HIZ575" s="216"/>
      <c r="HJA575" s="216"/>
      <c r="HJB575" s="216"/>
      <c r="HJC575" s="216"/>
      <c r="HJD575" s="216"/>
      <c r="HJE575" s="216"/>
      <c r="HJF575" s="216"/>
      <c r="HJG575" s="216"/>
      <c r="HJH575" s="216"/>
      <c r="HJI575" s="216"/>
      <c r="HJJ575" s="216"/>
      <c r="HJK575" s="216"/>
      <c r="HJL575" s="216"/>
      <c r="HJM575" s="216"/>
      <c r="HJN575" s="216"/>
      <c r="HJO575" s="216"/>
      <c r="HJP575" s="216"/>
      <c r="HJQ575" s="216"/>
      <c r="HJR575" s="216"/>
      <c r="HJS575" s="216"/>
      <c r="HJT575" s="216"/>
      <c r="HJU575" s="216"/>
      <c r="HJV575" s="216"/>
      <c r="HJW575" s="216"/>
      <c r="HJX575" s="216"/>
      <c r="HJY575" s="216"/>
      <c r="HJZ575" s="216"/>
      <c r="HKA575" s="216"/>
      <c r="HKB575" s="216"/>
      <c r="HKC575" s="216"/>
      <c r="HKD575" s="216"/>
      <c r="HKE575" s="216"/>
      <c r="HKF575" s="216"/>
      <c r="HKG575" s="216"/>
      <c r="HKH575" s="216"/>
      <c r="HKI575" s="216"/>
      <c r="HKJ575" s="216"/>
      <c r="HKK575" s="216"/>
      <c r="HKL575" s="216"/>
      <c r="HKM575" s="216"/>
      <c r="HKN575" s="216"/>
      <c r="HKO575" s="216"/>
      <c r="HKP575" s="216"/>
      <c r="HKQ575" s="216"/>
      <c r="HKR575" s="216"/>
      <c r="HKS575" s="216"/>
      <c r="HKT575" s="216"/>
      <c r="HKU575" s="216"/>
      <c r="HKV575" s="216"/>
      <c r="HKW575" s="216"/>
      <c r="HKX575" s="216"/>
      <c r="HKY575" s="216"/>
      <c r="HKZ575" s="216"/>
      <c r="HLA575" s="216"/>
      <c r="HLB575" s="216"/>
      <c r="HLC575" s="216"/>
      <c r="HLD575" s="216"/>
      <c r="HLE575" s="216"/>
      <c r="HLF575" s="216"/>
      <c r="HLG575" s="216"/>
      <c r="HLH575" s="216"/>
      <c r="HLI575" s="216"/>
      <c r="HLJ575" s="216"/>
      <c r="HLK575" s="216"/>
      <c r="HLL575" s="216"/>
      <c r="HLM575" s="216"/>
      <c r="HLN575" s="216"/>
      <c r="HLO575" s="216"/>
      <c r="HLP575" s="216"/>
      <c r="HLQ575" s="216"/>
      <c r="HLR575" s="216"/>
      <c r="HLS575" s="216"/>
      <c r="HLT575" s="216"/>
      <c r="HLU575" s="216"/>
      <c r="HLV575" s="216"/>
      <c r="HLW575" s="216"/>
      <c r="HLX575" s="216"/>
      <c r="HLY575" s="216"/>
      <c r="HLZ575" s="216"/>
      <c r="HMA575" s="216"/>
      <c r="HMB575" s="216"/>
      <c r="HMC575" s="216"/>
      <c r="HMD575" s="216"/>
      <c r="HME575" s="216"/>
      <c r="HMF575" s="216"/>
      <c r="HMG575" s="216"/>
      <c r="HMH575" s="216"/>
      <c r="HMI575" s="216"/>
      <c r="HMJ575" s="216"/>
      <c r="HMK575" s="216"/>
      <c r="HML575" s="216"/>
      <c r="HMM575" s="216"/>
      <c r="HMN575" s="216"/>
      <c r="HMO575" s="216"/>
      <c r="HMP575" s="216"/>
      <c r="HMQ575" s="216"/>
      <c r="HMR575" s="216"/>
      <c r="HMS575" s="216"/>
      <c r="HMT575" s="216"/>
      <c r="HMU575" s="216"/>
      <c r="HMV575" s="216"/>
      <c r="HMW575" s="216"/>
      <c r="HMX575" s="216"/>
      <c r="HMY575" s="216"/>
      <c r="HMZ575" s="216"/>
      <c r="HNA575" s="216"/>
      <c r="HNB575" s="216"/>
      <c r="HNC575" s="216"/>
      <c r="HND575" s="216"/>
      <c r="HNE575" s="216"/>
      <c r="HNF575" s="216"/>
      <c r="HNG575" s="216"/>
      <c r="HNH575" s="216"/>
      <c r="HNI575" s="216"/>
      <c r="HNJ575" s="216"/>
      <c r="HNK575" s="216"/>
      <c r="HNL575" s="216"/>
      <c r="HNM575" s="216"/>
      <c r="HNN575" s="216"/>
      <c r="HNO575" s="216"/>
      <c r="HNP575" s="216"/>
      <c r="HNQ575" s="216"/>
      <c r="HNR575" s="216"/>
      <c r="HNS575" s="216"/>
      <c r="HNT575" s="216"/>
      <c r="HNU575" s="216"/>
      <c r="HNV575" s="216"/>
      <c r="HNW575" s="216"/>
      <c r="HNX575" s="216"/>
      <c r="HNY575" s="216"/>
      <c r="HNZ575" s="216"/>
      <c r="HOA575" s="216"/>
      <c r="HOB575" s="216"/>
      <c r="HOC575" s="216"/>
      <c r="HOD575" s="216"/>
      <c r="HOE575" s="216"/>
      <c r="HOF575" s="216"/>
      <c r="HOG575" s="216"/>
      <c r="HOH575" s="216"/>
      <c r="HOI575" s="216"/>
      <c r="HOJ575" s="216"/>
      <c r="HOK575" s="216"/>
      <c r="HOL575" s="216"/>
      <c r="HOM575" s="216"/>
      <c r="HON575" s="216"/>
      <c r="HOO575" s="216"/>
      <c r="HOP575" s="216"/>
      <c r="HOQ575" s="216"/>
      <c r="HOR575" s="216"/>
      <c r="HOS575" s="216"/>
      <c r="HOT575" s="216"/>
      <c r="HOU575" s="216"/>
      <c r="HOV575" s="216"/>
      <c r="HOW575" s="216"/>
      <c r="HOX575" s="216"/>
      <c r="HOY575" s="216"/>
      <c r="HOZ575" s="216"/>
      <c r="HPA575" s="216"/>
      <c r="HPB575" s="216"/>
      <c r="HPC575" s="216"/>
      <c r="HPD575" s="216"/>
      <c r="HPE575" s="216"/>
      <c r="HPF575" s="216"/>
      <c r="HPG575" s="216"/>
      <c r="HPH575" s="216"/>
      <c r="HPI575" s="216"/>
      <c r="HPJ575" s="216"/>
      <c r="HPK575" s="216"/>
      <c r="HPL575" s="216"/>
      <c r="HPM575" s="216"/>
      <c r="HPN575" s="216"/>
      <c r="HPO575" s="216"/>
      <c r="HPP575" s="216"/>
      <c r="HPQ575" s="216"/>
      <c r="HPR575" s="216"/>
      <c r="HPS575" s="216"/>
      <c r="HPT575" s="216"/>
      <c r="HPU575" s="216"/>
      <c r="HPV575" s="216"/>
      <c r="HPW575" s="216"/>
      <c r="HPX575" s="216"/>
      <c r="HPY575" s="216"/>
      <c r="HPZ575" s="216"/>
      <c r="HQA575" s="216"/>
      <c r="HQB575" s="216"/>
      <c r="HQC575" s="216"/>
      <c r="HQD575" s="216"/>
      <c r="HQE575" s="216"/>
      <c r="HQF575" s="216"/>
      <c r="HQG575" s="216"/>
      <c r="HQH575" s="216"/>
      <c r="HQI575" s="216"/>
      <c r="HQJ575" s="216"/>
      <c r="HQK575" s="216"/>
      <c r="HQL575" s="216"/>
      <c r="HQM575" s="216"/>
      <c r="HQN575" s="216"/>
      <c r="HQO575" s="216"/>
      <c r="HQP575" s="216"/>
      <c r="HQQ575" s="216"/>
      <c r="HQR575" s="216"/>
      <c r="HQS575" s="216"/>
      <c r="HQT575" s="216"/>
      <c r="HQU575" s="216"/>
      <c r="HQV575" s="216"/>
      <c r="HQW575" s="216"/>
      <c r="HQX575" s="216"/>
      <c r="HQY575" s="216"/>
      <c r="HQZ575" s="216"/>
      <c r="HRA575" s="216"/>
      <c r="HRB575" s="216"/>
      <c r="HRC575" s="216"/>
      <c r="HRD575" s="216"/>
      <c r="HRE575" s="216"/>
      <c r="HRF575" s="216"/>
      <c r="HRG575" s="216"/>
      <c r="HRH575" s="216"/>
      <c r="HRI575" s="216"/>
      <c r="HRJ575" s="216"/>
      <c r="HRK575" s="216"/>
      <c r="HRL575" s="216"/>
      <c r="HRM575" s="216"/>
      <c r="HRN575" s="216"/>
      <c r="HRO575" s="216"/>
      <c r="HRP575" s="216"/>
      <c r="HRQ575" s="216"/>
      <c r="HRR575" s="216"/>
      <c r="HRS575" s="216"/>
      <c r="HRT575" s="216"/>
      <c r="HRU575" s="216"/>
      <c r="HRV575" s="216"/>
      <c r="HRW575" s="216"/>
      <c r="HRX575" s="216"/>
      <c r="HRY575" s="216"/>
      <c r="HRZ575" s="216"/>
      <c r="HSA575" s="216"/>
      <c r="HSB575" s="216"/>
      <c r="HSC575" s="216"/>
      <c r="HSD575" s="216"/>
      <c r="HSE575" s="216"/>
      <c r="HSF575" s="216"/>
      <c r="HSG575" s="216"/>
      <c r="HSH575" s="216"/>
      <c r="HSI575" s="216"/>
      <c r="HSJ575" s="216"/>
      <c r="HSK575" s="216"/>
      <c r="HSL575" s="216"/>
      <c r="HSM575" s="216"/>
      <c r="HSN575" s="216"/>
      <c r="HSO575" s="216"/>
      <c r="HSP575" s="216"/>
      <c r="HSQ575" s="216"/>
      <c r="HSR575" s="216"/>
      <c r="HSS575" s="216"/>
      <c r="HST575" s="216"/>
      <c r="HSU575" s="216"/>
      <c r="HSV575" s="216"/>
      <c r="HSW575" s="216"/>
      <c r="HSX575" s="216"/>
      <c r="HSY575" s="216"/>
      <c r="HSZ575" s="216"/>
      <c r="HTA575" s="216"/>
      <c r="HTB575" s="216"/>
      <c r="HTC575" s="216"/>
      <c r="HTD575" s="216"/>
      <c r="HTE575" s="216"/>
      <c r="HTF575" s="216"/>
      <c r="HTG575" s="216"/>
      <c r="HTH575" s="216"/>
      <c r="HTI575" s="216"/>
      <c r="HTJ575" s="216"/>
      <c r="HTK575" s="216"/>
      <c r="HTL575" s="216"/>
      <c r="HTM575" s="216"/>
      <c r="HTN575" s="216"/>
      <c r="HTO575" s="216"/>
      <c r="HTP575" s="216"/>
      <c r="HTQ575" s="216"/>
      <c r="HTR575" s="216"/>
      <c r="HTS575" s="216"/>
      <c r="HTT575" s="216"/>
      <c r="HTU575" s="216"/>
      <c r="HTV575" s="216"/>
      <c r="HTW575" s="216"/>
      <c r="HTX575" s="216"/>
      <c r="HTY575" s="216"/>
      <c r="HTZ575" s="216"/>
      <c r="HUA575" s="216"/>
      <c r="HUB575" s="216"/>
      <c r="HUC575" s="216"/>
      <c r="HUD575" s="216"/>
      <c r="HUE575" s="216"/>
      <c r="HUF575" s="216"/>
      <c r="HUG575" s="216"/>
      <c r="HUH575" s="216"/>
      <c r="HUI575" s="216"/>
      <c r="HUJ575" s="216"/>
      <c r="HUK575" s="216"/>
      <c r="HUL575" s="216"/>
      <c r="HUM575" s="216"/>
      <c r="HUN575" s="216"/>
      <c r="HUO575" s="216"/>
      <c r="HUP575" s="216"/>
      <c r="HUQ575" s="216"/>
      <c r="HUR575" s="216"/>
      <c r="HUS575" s="216"/>
      <c r="HUT575" s="216"/>
      <c r="HUU575" s="216"/>
      <c r="HUV575" s="216"/>
      <c r="HUW575" s="216"/>
      <c r="HUX575" s="216"/>
      <c r="HUY575" s="216"/>
      <c r="HUZ575" s="216"/>
      <c r="HVA575" s="216"/>
      <c r="HVB575" s="216"/>
      <c r="HVC575" s="216"/>
      <c r="HVD575" s="216"/>
      <c r="HVE575" s="216"/>
      <c r="HVF575" s="216"/>
      <c r="HVG575" s="216"/>
      <c r="HVH575" s="216"/>
      <c r="HVI575" s="216"/>
      <c r="HVJ575" s="216"/>
      <c r="HVK575" s="216"/>
      <c r="HVL575" s="216"/>
      <c r="HVM575" s="216"/>
      <c r="HVN575" s="216"/>
      <c r="HVO575" s="216"/>
      <c r="HVP575" s="216"/>
      <c r="HVQ575" s="216"/>
      <c r="HVR575" s="216"/>
      <c r="HVS575" s="216"/>
      <c r="HVT575" s="216"/>
      <c r="HVU575" s="216"/>
      <c r="HVV575" s="216"/>
      <c r="HVW575" s="216"/>
      <c r="HVX575" s="216"/>
      <c r="HVY575" s="216"/>
      <c r="HVZ575" s="216"/>
      <c r="HWA575" s="216"/>
      <c r="HWB575" s="216"/>
      <c r="HWC575" s="216"/>
      <c r="HWD575" s="216"/>
      <c r="HWE575" s="216"/>
      <c r="HWF575" s="216"/>
      <c r="HWG575" s="216"/>
      <c r="HWH575" s="216"/>
      <c r="HWI575" s="216"/>
      <c r="HWJ575" s="216"/>
      <c r="HWK575" s="216"/>
      <c r="HWL575" s="216"/>
      <c r="HWM575" s="216"/>
      <c r="HWN575" s="216"/>
      <c r="HWO575" s="216"/>
      <c r="HWP575" s="216"/>
      <c r="HWQ575" s="216"/>
      <c r="HWR575" s="216"/>
      <c r="HWS575" s="216"/>
      <c r="HWT575" s="216"/>
      <c r="HWU575" s="216"/>
      <c r="HWV575" s="216"/>
      <c r="HWW575" s="216"/>
      <c r="HWX575" s="216"/>
      <c r="HWY575" s="216"/>
      <c r="HWZ575" s="216"/>
      <c r="HXA575" s="216"/>
      <c r="HXB575" s="216"/>
      <c r="HXC575" s="216"/>
      <c r="HXD575" s="216"/>
      <c r="HXE575" s="216"/>
      <c r="HXF575" s="216"/>
      <c r="HXG575" s="216"/>
      <c r="HXH575" s="216"/>
      <c r="HXI575" s="216"/>
      <c r="HXJ575" s="216"/>
      <c r="HXK575" s="216"/>
      <c r="HXL575" s="216"/>
      <c r="HXM575" s="216"/>
      <c r="HXN575" s="216"/>
      <c r="HXO575" s="216"/>
      <c r="HXP575" s="216"/>
      <c r="HXQ575" s="216"/>
      <c r="HXR575" s="216"/>
      <c r="HXS575" s="216"/>
      <c r="HXT575" s="216"/>
      <c r="HXU575" s="216"/>
      <c r="HXV575" s="216"/>
      <c r="HXW575" s="216"/>
      <c r="HXX575" s="216"/>
      <c r="HXY575" s="216"/>
      <c r="HXZ575" s="216"/>
      <c r="HYA575" s="216"/>
      <c r="HYB575" s="216"/>
      <c r="HYC575" s="216"/>
      <c r="HYD575" s="216"/>
      <c r="HYE575" s="216"/>
      <c r="HYF575" s="216"/>
      <c r="HYG575" s="216"/>
      <c r="HYH575" s="216"/>
      <c r="HYI575" s="216"/>
      <c r="HYJ575" s="216"/>
      <c r="HYK575" s="216"/>
      <c r="HYL575" s="216"/>
      <c r="HYM575" s="216"/>
      <c r="HYN575" s="216"/>
      <c r="HYO575" s="216"/>
      <c r="HYP575" s="216"/>
      <c r="HYQ575" s="216"/>
      <c r="HYR575" s="216"/>
      <c r="HYS575" s="216"/>
      <c r="HYT575" s="216"/>
      <c r="HYU575" s="216"/>
      <c r="HYV575" s="216"/>
      <c r="HYW575" s="216"/>
      <c r="HYX575" s="216"/>
      <c r="HYY575" s="216"/>
      <c r="HYZ575" s="216"/>
      <c r="HZA575" s="216"/>
      <c r="HZB575" s="216"/>
      <c r="HZC575" s="216"/>
      <c r="HZD575" s="216"/>
      <c r="HZE575" s="216"/>
      <c r="HZF575" s="216"/>
      <c r="HZG575" s="216"/>
      <c r="HZH575" s="216"/>
      <c r="HZI575" s="216"/>
      <c r="HZJ575" s="216"/>
      <c r="HZK575" s="216"/>
      <c r="HZL575" s="216"/>
      <c r="HZM575" s="216"/>
      <c r="HZN575" s="216"/>
      <c r="HZO575" s="216"/>
      <c r="HZP575" s="216"/>
      <c r="HZQ575" s="216"/>
      <c r="HZR575" s="216"/>
      <c r="HZS575" s="216"/>
      <c r="HZT575" s="216"/>
      <c r="HZU575" s="216"/>
      <c r="HZV575" s="216"/>
      <c r="HZW575" s="216"/>
      <c r="HZX575" s="216"/>
      <c r="HZY575" s="216"/>
      <c r="HZZ575" s="216"/>
      <c r="IAA575" s="216"/>
      <c r="IAB575" s="216"/>
      <c r="IAC575" s="216"/>
      <c r="IAD575" s="216"/>
      <c r="IAE575" s="216"/>
      <c r="IAF575" s="216"/>
      <c r="IAG575" s="216"/>
      <c r="IAH575" s="216"/>
      <c r="IAI575" s="216"/>
      <c r="IAJ575" s="216"/>
      <c r="IAK575" s="216"/>
      <c r="IAL575" s="216"/>
      <c r="IAM575" s="216"/>
      <c r="IAN575" s="216"/>
      <c r="IAO575" s="216"/>
      <c r="IAP575" s="216"/>
      <c r="IAQ575" s="216"/>
      <c r="IAR575" s="216"/>
      <c r="IAS575" s="216"/>
      <c r="IAT575" s="216"/>
      <c r="IAU575" s="216"/>
      <c r="IAV575" s="216"/>
      <c r="IAW575" s="216"/>
      <c r="IAX575" s="216"/>
      <c r="IAY575" s="216"/>
      <c r="IAZ575" s="216"/>
      <c r="IBA575" s="216"/>
      <c r="IBB575" s="216"/>
      <c r="IBC575" s="216"/>
      <c r="IBD575" s="216"/>
      <c r="IBE575" s="216"/>
      <c r="IBF575" s="216"/>
      <c r="IBG575" s="216"/>
      <c r="IBH575" s="216"/>
      <c r="IBI575" s="216"/>
      <c r="IBJ575" s="216"/>
      <c r="IBK575" s="216"/>
      <c r="IBL575" s="216"/>
      <c r="IBM575" s="216"/>
      <c r="IBN575" s="216"/>
      <c r="IBO575" s="216"/>
      <c r="IBP575" s="216"/>
      <c r="IBQ575" s="216"/>
      <c r="IBR575" s="216"/>
      <c r="IBS575" s="216"/>
      <c r="IBT575" s="216"/>
      <c r="IBU575" s="216"/>
      <c r="IBV575" s="216"/>
      <c r="IBW575" s="216"/>
      <c r="IBX575" s="216"/>
      <c r="IBY575" s="216"/>
      <c r="IBZ575" s="216"/>
      <c r="ICA575" s="216"/>
      <c r="ICB575" s="216"/>
      <c r="ICC575" s="216"/>
      <c r="ICD575" s="216"/>
      <c r="ICE575" s="216"/>
      <c r="ICF575" s="216"/>
      <c r="ICG575" s="216"/>
      <c r="ICH575" s="216"/>
      <c r="ICI575" s="216"/>
      <c r="ICJ575" s="216"/>
      <c r="ICK575" s="216"/>
      <c r="ICL575" s="216"/>
      <c r="ICM575" s="216"/>
      <c r="ICN575" s="216"/>
      <c r="ICO575" s="216"/>
      <c r="ICP575" s="216"/>
      <c r="ICQ575" s="216"/>
      <c r="ICR575" s="216"/>
      <c r="ICS575" s="216"/>
      <c r="ICT575" s="216"/>
      <c r="ICU575" s="216"/>
      <c r="ICV575" s="216"/>
      <c r="ICW575" s="216"/>
      <c r="ICX575" s="216"/>
      <c r="ICY575" s="216"/>
      <c r="ICZ575" s="216"/>
      <c r="IDA575" s="216"/>
      <c r="IDB575" s="216"/>
      <c r="IDC575" s="216"/>
      <c r="IDD575" s="216"/>
      <c r="IDE575" s="216"/>
      <c r="IDF575" s="216"/>
      <c r="IDG575" s="216"/>
      <c r="IDH575" s="216"/>
      <c r="IDI575" s="216"/>
      <c r="IDJ575" s="216"/>
      <c r="IDK575" s="216"/>
      <c r="IDL575" s="216"/>
      <c r="IDM575" s="216"/>
      <c r="IDN575" s="216"/>
      <c r="IDO575" s="216"/>
      <c r="IDP575" s="216"/>
      <c r="IDQ575" s="216"/>
      <c r="IDR575" s="216"/>
      <c r="IDS575" s="216"/>
      <c r="IDT575" s="216"/>
      <c r="IDU575" s="216"/>
      <c r="IDV575" s="216"/>
      <c r="IDW575" s="216"/>
      <c r="IDX575" s="216"/>
      <c r="IDY575" s="216"/>
      <c r="IDZ575" s="216"/>
      <c r="IEA575" s="216"/>
      <c r="IEB575" s="216"/>
      <c r="IEC575" s="216"/>
      <c r="IED575" s="216"/>
      <c r="IEE575" s="216"/>
      <c r="IEF575" s="216"/>
      <c r="IEG575" s="216"/>
      <c r="IEH575" s="216"/>
      <c r="IEI575" s="216"/>
      <c r="IEJ575" s="216"/>
      <c r="IEK575" s="216"/>
      <c r="IEL575" s="216"/>
      <c r="IEM575" s="216"/>
      <c r="IEN575" s="216"/>
      <c r="IEO575" s="216"/>
      <c r="IEP575" s="216"/>
      <c r="IEQ575" s="216"/>
      <c r="IER575" s="216"/>
      <c r="IES575" s="216"/>
      <c r="IET575" s="216"/>
      <c r="IEU575" s="216"/>
      <c r="IEV575" s="216"/>
      <c r="IEW575" s="216"/>
      <c r="IEX575" s="216"/>
      <c r="IEY575" s="216"/>
      <c r="IEZ575" s="216"/>
      <c r="IFA575" s="216"/>
      <c r="IFB575" s="216"/>
      <c r="IFC575" s="216"/>
      <c r="IFD575" s="216"/>
      <c r="IFE575" s="216"/>
      <c r="IFF575" s="216"/>
      <c r="IFG575" s="216"/>
      <c r="IFH575" s="216"/>
      <c r="IFI575" s="216"/>
      <c r="IFJ575" s="216"/>
      <c r="IFK575" s="216"/>
      <c r="IFL575" s="216"/>
      <c r="IFM575" s="216"/>
      <c r="IFN575" s="216"/>
      <c r="IFO575" s="216"/>
      <c r="IFP575" s="216"/>
      <c r="IFQ575" s="216"/>
      <c r="IFR575" s="216"/>
      <c r="IFS575" s="216"/>
      <c r="IFT575" s="216"/>
      <c r="IFU575" s="216"/>
      <c r="IFV575" s="216"/>
      <c r="IFW575" s="216"/>
      <c r="IFX575" s="216"/>
      <c r="IFY575" s="216"/>
      <c r="IFZ575" s="216"/>
      <c r="IGA575" s="216"/>
      <c r="IGB575" s="216"/>
      <c r="IGC575" s="216"/>
      <c r="IGD575" s="216"/>
      <c r="IGE575" s="216"/>
      <c r="IGF575" s="216"/>
      <c r="IGG575" s="216"/>
      <c r="IGH575" s="216"/>
      <c r="IGI575" s="216"/>
      <c r="IGJ575" s="216"/>
      <c r="IGK575" s="216"/>
      <c r="IGL575" s="216"/>
      <c r="IGM575" s="216"/>
      <c r="IGN575" s="216"/>
      <c r="IGO575" s="216"/>
      <c r="IGP575" s="216"/>
      <c r="IGQ575" s="216"/>
      <c r="IGR575" s="216"/>
      <c r="IGS575" s="216"/>
      <c r="IGT575" s="216"/>
      <c r="IGU575" s="216"/>
      <c r="IGV575" s="216"/>
      <c r="IGW575" s="216"/>
      <c r="IGX575" s="216"/>
      <c r="IGY575" s="216"/>
      <c r="IGZ575" s="216"/>
      <c r="IHA575" s="216"/>
      <c r="IHB575" s="216"/>
      <c r="IHC575" s="216"/>
      <c r="IHD575" s="216"/>
      <c r="IHE575" s="216"/>
      <c r="IHF575" s="216"/>
      <c r="IHG575" s="216"/>
      <c r="IHH575" s="216"/>
      <c r="IHI575" s="216"/>
      <c r="IHJ575" s="216"/>
      <c r="IHK575" s="216"/>
      <c r="IHL575" s="216"/>
      <c r="IHM575" s="216"/>
      <c r="IHN575" s="216"/>
      <c r="IHO575" s="216"/>
      <c r="IHP575" s="216"/>
      <c r="IHQ575" s="216"/>
      <c r="IHR575" s="216"/>
      <c r="IHS575" s="216"/>
      <c r="IHT575" s="216"/>
      <c r="IHU575" s="216"/>
      <c r="IHV575" s="216"/>
      <c r="IHW575" s="216"/>
      <c r="IHX575" s="216"/>
      <c r="IHY575" s="216"/>
      <c r="IHZ575" s="216"/>
      <c r="IIA575" s="216"/>
      <c r="IIB575" s="216"/>
      <c r="IIC575" s="216"/>
      <c r="IID575" s="216"/>
      <c r="IIE575" s="216"/>
      <c r="IIF575" s="216"/>
      <c r="IIG575" s="216"/>
      <c r="IIH575" s="216"/>
      <c r="III575" s="216"/>
      <c r="IIJ575" s="216"/>
      <c r="IIK575" s="216"/>
      <c r="IIL575" s="216"/>
      <c r="IIM575" s="216"/>
      <c r="IIN575" s="216"/>
      <c r="IIO575" s="216"/>
      <c r="IIP575" s="216"/>
      <c r="IIQ575" s="216"/>
      <c r="IIR575" s="216"/>
      <c r="IIS575" s="216"/>
      <c r="IIT575" s="216"/>
      <c r="IIU575" s="216"/>
      <c r="IIV575" s="216"/>
      <c r="IIW575" s="216"/>
      <c r="IIX575" s="216"/>
      <c r="IIY575" s="216"/>
      <c r="IIZ575" s="216"/>
      <c r="IJA575" s="216"/>
      <c r="IJB575" s="216"/>
      <c r="IJC575" s="216"/>
      <c r="IJD575" s="216"/>
      <c r="IJE575" s="216"/>
      <c r="IJF575" s="216"/>
      <c r="IJG575" s="216"/>
      <c r="IJH575" s="216"/>
      <c r="IJI575" s="216"/>
      <c r="IJJ575" s="216"/>
      <c r="IJK575" s="216"/>
      <c r="IJL575" s="216"/>
      <c r="IJM575" s="216"/>
      <c r="IJN575" s="216"/>
      <c r="IJO575" s="216"/>
      <c r="IJP575" s="216"/>
      <c r="IJQ575" s="216"/>
      <c r="IJR575" s="216"/>
      <c r="IJS575" s="216"/>
      <c r="IJT575" s="216"/>
      <c r="IJU575" s="216"/>
      <c r="IJV575" s="216"/>
      <c r="IJW575" s="216"/>
      <c r="IJX575" s="216"/>
      <c r="IJY575" s="216"/>
      <c r="IJZ575" s="216"/>
      <c r="IKA575" s="216"/>
      <c r="IKB575" s="216"/>
      <c r="IKC575" s="216"/>
      <c r="IKD575" s="216"/>
      <c r="IKE575" s="216"/>
      <c r="IKF575" s="216"/>
      <c r="IKG575" s="216"/>
      <c r="IKH575" s="216"/>
      <c r="IKI575" s="216"/>
      <c r="IKJ575" s="216"/>
      <c r="IKK575" s="216"/>
      <c r="IKL575" s="216"/>
      <c r="IKM575" s="216"/>
      <c r="IKN575" s="216"/>
      <c r="IKO575" s="216"/>
      <c r="IKP575" s="216"/>
      <c r="IKQ575" s="216"/>
      <c r="IKR575" s="216"/>
      <c r="IKS575" s="216"/>
      <c r="IKT575" s="216"/>
      <c r="IKU575" s="216"/>
      <c r="IKV575" s="216"/>
      <c r="IKW575" s="216"/>
      <c r="IKX575" s="216"/>
      <c r="IKY575" s="216"/>
      <c r="IKZ575" s="216"/>
      <c r="ILA575" s="216"/>
      <c r="ILB575" s="216"/>
      <c r="ILC575" s="216"/>
      <c r="ILD575" s="216"/>
      <c r="ILE575" s="216"/>
      <c r="ILF575" s="216"/>
      <c r="ILG575" s="216"/>
      <c r="ILH575" s="216"/>
      <c r="ILI575" s="216"/>
      <c r="ILJ575" s="216"/>
      <c r="ILK575" s="216"/>
      <c r="ILL575" s="216"/>
      <c r="ILM575" s="216"/>
      <c r="ILN575" s="216"/>
      <c r="ILO575" s="216"/>
      <c r="ILP575" s="216"/>
      <c r="ILQ575" s="216"/>
      <c r="ILR575" s="216"/>
      <c r="ILS575" s="216"/>
      <c r="ILT575" s="216"/>
      <c r="ILU575" s="216"/>
      <c r="ILV575" s="216"/>
      <c r="ILW575" s="216"/>
      <c r="ILX575" s="216"/>
      <c r="ILY575" s="216"/>
      <c r="ILZ575" s="216"/>
      <c r="IMA575" s="216"/>
      <c r="IMB575" s="216"/>
      <c r="IMC575" s="216"/>
      <c r="IMD575" s="216"/>
      <c r="IME575" s="216"/>
      <c r="IMF575" s="216"/>
      <c r="IMG575" s="216"/>
      <c r="IMH575" s="216"/>
      <c r="IMI575" s="216"/>
      <c r="IMJ575" s="216"/>
      <c r="IMK575" s="216"/>
      <c r="IML575" s="216"/>
      <c r="IMM575" s="216"/>
      <c r="IMN575" s="216"/>
      <c r="IMO575" s="216"/>
      <c r="IMP575" s="216"/>
      <c r="IMQ575" s="216"/>
      <c r="IMR575" s="216"/>
      <c r="IMS575" s="216"/>
      <c r="IMT575" s="216"/>
      <c r="IMU575" s="216"/>
      <c r="IMV575" s="216"/>
      <c r="IMW575" s="216"/>
      <c r="IMX575" s="216"/>
      <c r="IMY575" s="216"/>
      <c r="IMZ575" s="216"/>
      <c r="INA575" s="216"/>
      <c r="INB575" s="216"/>
      <c r="INC575" s="216"/>
      <c r="IND575" s="216"/>
      <c r="INE575" s="216"/>
      <c r="INF575" s="216"/>
      <c r="ING575" s="216"/>
      <c r="INH575" s="216"/>
      <c r="INI575" s="216"/>
      <c r="INJ575" s="216"/>
      <c r="INK575" s="216"/>
      <c r="INL575" s="216"/>
      <c r="INM575" s="216"/>
      <c r="INN575" s="216"/>
      <c r="INO575" s="216"/>
      <c r="INP575" s="216"/>
      <c r="INQ575" s="216"/>
      <c r="INR575" s="216"/>
      <c r="INS575" s="216"/>
      <c r="INT575" s="216"/>
      <c r="INU575" s="216"/>
      <c r="INV575" s="216"/>
      <c r="INW575" s="216"/>
      <c r="INX575" s="216"/>
      <c r="INY575" s="216"/>
      <c r="INZ575" s="216"/>
      <c r="IOA575" s="216"/>
      <c r="IOB575" s="216"/>
      <c r="IOC575" s="216"/>
      <c r="IOD575" s="216"/>
      <c r="IOE575" s="216"/>
      <c r="IOF575" s="216"/>
      <c r="IOG575" s="216"/>
      <c r="IOH575" s="216"/>
      <c r="IOI575" s="216"/>
      <c r="IOJ575" s="216"/>
      <c r="IOK575" s="216"/>
      <c r="IOL575" s="216"/>
      <c r="IOM575" s="216"/>
      <c r="ION575" s="216"/>
      <c r="IOO575" s="216"/>
      <c r="IOP575" s="216"/>
      <c r="IOQ575" s="216"/>
      <c r="IOR575" s="216"/>
      <c r="IOS575" s="216"/>
      <c r="IOT575" s="216"/>
      <c r="IOU575" s="216"/>
      <c r="IOV575" s="216"/>
      <c r="IOW575" s="216"/>
      <c r="IOX575" s="216"/>
      <c r="IOY575" s="216"/>
      <c r="IOZ575" s="216"/>
      <c r="IPA575" s="216"/>
      <c r="IPB575" s="216"/>
      <c r="IPC575" s="216"/>
      <c r="IPD575" s="216"/>
      <c r="IPE575" s="216"/>
      <c r="IPF575" s="216"/>
      <c r="IPG575" s="216"/>
      <c r="IPH575" s="216"/>
      <c r="IPI575" s="216"/>
      <c r="IPJ575" s="216"/>
      <c r="IPK575" s="216"/>
      <c r="IPL575" s="216"/>
      <c r="IPM575" s="216"/>
      <c r="IPN575" s="216"/>
      <c r="IPO575" s="216"/>
      <c r="IPP575" s="216"/>
      <c r="IPQ575" s="216"/>
      <c r="IPR575" s="216"/>
      <c r="IPS575" s="216"/>
      <c r="IPT575" s="216"/>
      <c r="IPU575" s="216"/>
      <c r="IPV575" s="216"/>
      <c r="IPW575" s="216"/>
      <c r="IPX575" s="216"/>
      <c r="IPY575" s="216"/>
      <c r="IPZ575" s="216"/>
      <c r="IQA575" s="216"/>
      <c r="IQB575" s="216"/>
      <c r="IQC575" s="216"/>
      <c r="IQD575" s="216"/>
      <c r="IQE575" s="216"/>
      <c r="IQF575" s="216"/>
      <c r="IQG575" s="216"/>
      <c r="IQH575" s="216"/>
      <c r="IQI575" s="216"/>
      <c r="IQJ575" s="216"/>
      <c r="IQK575" s="216"/>
      <c r="IQL575" s="216"/>
      <c r="IQM575" s="216"/>
      <c r="IQN575" s="216"/>
      <c r="IQO575" s="216"/>
      <c r="IQP575" s="216"/>
      <c r="IQQ575" s="216"/>
      <c r="IQR575" s="216"/>
      <c r="IQS575" s="216"/>
      <c r="IQT575" s="216"/>
      <c r="IQU575" s="216"/>
      <c r="IQV575" s="216"/>
      <c r="IQW575" s="216"/>
      <c r="IQX575" s="216"/>
      <c r="IQY575" s="216"/>
      <c r="IQZ575" s="216"/>
      <c r="IRA575" s="216"/>
      <c r="IRB575" s="216"/>
      <c r="IRC575" s="216"/>
      <c r="IRD575" s="216"/>
      <c r="IRE575" s="216"/>
      <c r="IRF575" s="216"/>
      <c r="IRG575" s="216"/>
      <c r="IRH575" s="216"/>
      <c r="IRI575" s="216"/>
      <c r="IRJ575" s="216"/>
      <c r="IRK575" s="216"/>
      <c r="IRL575" s="216"/>
      <c r="IRM575" s="216"/>
      <c r="IRN575" s="216"/>
      <c r="IRO575" s="216"/>
      <c r="IRP575" s="216"/>
      <c r="IRQ575" s="216"/>
      <c r="IRR575" s="216"/>
      <c r="IRS575" s="216"/>
      <c r="IRT575" s="216"/>
      <c r="IRU575" s="216"/>
      <c r="IRV575" s="216"/>
      <c r="IRW575" s="216"/>
      <c r="IRX575" s="216"/>
      <c r="IRY575" s="216"/>
      <c r="IRZ575" s="216"/>
      <c r="ISA575" s="216"/>
      <c r="ISB575" s="216"/>
      <c r="ISC575" s="216"/>
      <c r="ISD575" s="216"/>
      <c r="ISE575" s="216"/>
      <c r="ISF575" s="216"/>
      <c r="ISG575" s="216"/>
      <c r="ISH575" s="216"/>
      <c r="ISI575" s="216"/>
      <c r="ISJ575" s="216"/>
      <c r="ISK575" s="216"/>
      <c r="ISL575" s="216"/>
      <c r="ISM575" s="216"/>
      <c r="ISN575" s="216"/>
      <c r="ISO575" s="216"/>
      <c r="ISP575" s="216"/>
      <c r="ISQ575" s="216"/>
      <c r="ISR575" s="216"/>
      <c r="ISS575" s="216"/>
      <c r="IST575" s="216"/>
      <c r="ISU575" s="216"/>
      <c r="ISV575" s="216"/>
      <c r="ISW575" s="216"/>
      <c r="ISX575" s="216"/>
      <c r="ISY575" s="216"/>
      <c r="ISZ575" s="216"/>
      <c r="ITA575" s="216"/>
      <c r="ITB575" s="216"/>
      <c r="ITC575" s="216"/>
      <c r="ITD575" s="216"/>
      <c r="ITE575" s="216"/>
      <c r="ITF575" s="216"/>
      <c r="ITG575" s="216"/>
      <c r="ITH575" s="216"/>
      <c r="ITI575" s="216"/>
      <c r="ITJ575" s="216"/>
      <c r="ITK575" s="216"/>
      <c r="ITL575" s="216"/>
      <c r="ITM575" s="216"/>
      <c r="ITN575" s="216"/>
      <c r="ITO575" s="216"/>
      <c r="ITP575" s="216"/>
      <c r="ITQ575" s="216"/>
      <c r="ITR575" s="216"/>
      <c r="ITS575" s="216"/>
      <c r="ITT575" s="216"/>
      <c r="ITU575" s="216"/>
      <c r="ITV575" s="216"/>
      <c r="ITW575" s="216"/>
      <c r="ITX575" s="216"/>
      <c r="ITY575" s="216"/>
      <c r="ITZ575" s="216"/>
      <c r="IUA575" s="216"/>
      <c r="IUB575" s="216"/>
      <c r="IUC575" s="216"/>
      <c r="IUD575" s="216"/>
      <c r="IUE575" s="216"/>
      <c r="IUF575" s="216"/>
      <c r="IUG575" s="216"/>
      <c r="IUH575" s="216"/>
      <c r="IUI575" s="216"/>
      <c r="IUJ575" s="216"/>
      <c r="IUK575" s="216"/>
      <c r="IUL575" s="216"/>
      <c r="IUM575" s="216"/>
      <c r="IUN575" s="216"/>
      <c r="IUO575" s="216"/>
      <c r="IUP575" s="216"/>
      <c r="IUQ575" s="216"/>
      <c r="IUR575" s="216"/>
      <c r="IUS575" s="216"/>
      <c r="IUT575" s="216"/>
      <c r="IUU575" s="216"/>
      <c r="IUV575" s="216"/>
      <c r="IUW575" s="216"/>
      <c r="IUX575" s="216"/>
      <c r="IUY575" s="216"/>
      <c r="IUZ575" s="216"/>
      <c r="IVA575" s="216"/>
      <c r="IVB575" s="216"/>
      <c r="IVC575" s="216"/>
      <c r="IVD575" s="216"/>
      <c r="IVE575" s="216"/>
      <c r="IVF575" s="216"/>
      <c r="IVG575" s="216"/>
      <c r="IVH575" s="216"/>
      <c r="IVI575" s="216"/>
      <c r="IVJ575" s="216"/>
      <c r="IVK575" s="216"/>
      <c r="IVL575" s="216"/>
      <c r="IVM575" s="216"/>
      <c r="IVN575" s="216"/>
      <c r="IVO575" s="216"/>
      <c r="IVP575" s="216"/>
      <c r="IVQ575" s="216"/>
      <c r="IVR575" s="216"/>
      <c r="IVS575" s="216"/>
      <c r="IVT575" s="216"/>
      <c r="IVU575" s="216"/>
      <c r="IVV575" s="216"/>
      <c r="IVW575" s="216"/>
      <c r="IVX575" s="216"/>
      <c r="IVY575" s="216"/>
      <c r="IVZ575" s="216"/>
      <c r="IWA575" s="216"/>
      <c r="IWB575" s="216"/>
      <c r="IWC575" s="216"/>
      <c r="IWD575" s="216"/>
      <c r="IWE575" s="216"/>
      <c r="IWF575" s="216"/>
      <c r="IWG575" s="216"/>
      <c r="IWH575" s="216"/>
      <c r="IWI575" s="216"/>
      <c r="IWJ575" s="216"/>
      <c r="IWK575" s="216"/>
      <c r="IWL575" s="216"/>
      <c r="IWM575" s="216"/>
      <c r="IWN575" s="216"/>
      <c r="IWO575" s="216"/>
      <c r="IWP575" s="216"/>
      <c r="IWQ575" s="216"/>
      <c r="IWR575" s="216"/>
      <c r="IWS575" s="216"/>
      <c r="IWT575" s="216"/>
      <c r="IWU575" s="216"/>
      <c r="IWV575" s="216"/>
      <c r="IWW575" s="216"/>
      <c r="IWX575" s="216"/>
      <c r="IWY575" s="216"/>
      <c r="IWZ575" s="216"/>
      <c r="IXA575" s="216"/>
      <c r="IXB575" s="216"/>
      <c r="IXC575" s="216"/>
      <c r="IXD575" s="216"/>
      <c r="IXE575" s="216"/>
      <c r="IXF575" s="216"/>
      <c r="IXG575" s="216"/>
      <c r="IXH575" s="216"/>
      <c r="IXI575" s="216"/>
      <c r="IXJ575" s="216"/>
      <c r="IXK575" s="216"/>
      <c r="IXL575" s="216"/>
      <c r="IXM575" s="216"/>
      <c r="IXN575" s="216"/>
      <c r="IXO575" s="216"/>
      <c r="IXP575" s="216"/>
      <c r="IXQ575" s="216"/>
      <c r="IXR575" s="216"/>
      <c r="IXS575" s="216"/>
      <c r="IXT575" s="216"/>
      <c r="IXU575" s="216"/>
      <c r="IXV575" s="216"/>
      <c r="IXW575" s="216"/>
      <c r="IXX575" s="216"/>
      <c r="IXY575" s="216"/>
      <c r="IXZ575" s="216"/>
      <c r="IYA575" s="216"/>
      <c r="IYB575" s="216"/>
      <c r="IYC575" s="216"/>
      <c r="IYD575" s="216"/>
      <c r="IYE575" s="216"/>
      <c r="IYF575" s="216"/>
      <c r="IYG575" s="216"/>
      <c r="IYH575" s="216"/>
      <c r="IYI575" s="216"/>
      <c r="IYJ575" s="216"/>
      <c r="IYK575" s="216"/>
      <c r="IYL575" s="216"/>
      <c r="IYM575" s="216"/>
      <c r="IYN575" s="216"/>
      <c r="IYO575" s="216"/>
      <c r="IYP575" s="216"/>
      <c r="IYQ575" s="216"/>
      <c r="IYR575" s="216"/>
      <c r="IYS575" s="216"/>
      <c r="IYT575" s="216"/>
      <c r="IYU575" s="216"/>
      <c r="IYV575" s="216"/>
      <c r="IYW575" s="216"/>
      <c r="IYX575" s="216"/>
      <c r="IYY575" s="216"/>
      <c r="IYZ575" s="216"/>
      <c r="IZA575" s="216"/>
      <c r="IZB575" s="216"/>
      <c r="IZC575" s="216"/>
      <c r="IZD575" s="216"/>
      <c r="IZE575" s="216"/>
      <c r="IZF575" s="216"/>
      <c r="IZG575" s="216"/>
      <c r="IZH575" s="216"/>
      <c r="IZI575" s="216"/>
      <c r="IZJ575" s="216"/>
      <c r="IZK575" s="216"/>
      <c r="IZL575" s="216"/>
      <c r="IZM575" s="216"/>
      <c r="IZN575" s="216"/>
      <c r="IZO575" s="216"/>
      <c r="IZP575" s="216"/>
      <c r="IZQ575" s="216"/>
      <c r="IZR575" s="216"/>
      <c r="IZS575" s="216"/>
      <c r="IZT575" s="216"/>
      <c r="IZU575" s="216"/>
      <c r="IZV575" s="216"/>
      <c r="IZW575" s="216"/>
      <c r="IZX575" s="216"/>
      <c r="IZY575" s="216"/>
      <c r="IZZ575" s="216"/>
      <c r="JAA575" s="216"/>
      <c r="JAB575" s="216"/>
      <c r="JAC575" s="216"/>
      <c r="JAD575" s="216"/>
      <c r="JAE575" s="216"/>
      <c r="JAF575" s="216"/>
      <c r="JAG575" s="216"/>
      <c r="JAH575" s="216"/>
      <c r="JAI575" s="216"/>
      <c r="JAJ575" s="216"/>
      <c r="JAK575" s="216"/>
      <c r="JAL575" s="216"/>
      <c r="JAM575" s="216"/>
      <c r="JAN575" s="216"/>
      <c r="JAO575" s="216"/>
      <c r="JAP575" s="216"/>
      <c r="JAQ575" s="216"/>
      <c r="JAR575" s="216"/>
      <c r="JAS575" s="216"/>
      <c r="JAT575" s="216"/>
      <c r="JAU575" s="216"/>
      <c r="JAV575" s="216"/>
      <c r="JAW575" s="216"/>
      <c r="JAX575" s="216"/>
      <c r="JAY575" s="216"/>
      <c r="JAZ575" s="216"/>
      <c r="JBA575" s="216"/>
      <c r="JBB575" s="216"/>
      <c r="JBC575" s="216"/>
      <c r="JBD575" s="216"/>
      <c r="JBE575" s="216"/>
      <c r="JBF575" s="216"/>
      <c r="JBG575" s="216"/>
      <c r="JBH575" s="216"/>
      <c r="JBI575" s="216"/>
      <c r="JBJ575" s="216"/>
      <c r="JBK575" s="216"/>
      <c r="JBL575" s="216"/>
      <c r="JBM575" s="216"/>
      <c r="JBN575" s="216"/>
      <c r="JBO575" s="216"/>
      <c r="JBP575" s="216"/>
      <c r="JBQ575" s="216"/>
      <c r="JBR575" s="216"/>
      <c r="JBS575" s="216"/>
      <c r="JBT575" s="216"/>
      <c r="JBU575" s="216"/>
      <c r="JBV575" s="216"/>
      <c r="JBW575" s="216"/>
      <c r="JBX575" s="216"/>
      <c r="JBY575" s="216"/>
      <c r="JBZ575" s="216"/>
      <c r="JCA575" s="216"/>
      <c r="JCB575" s="216"/>
      <c r="JCC575" s="216"/>
      <c r="JCD575" s="216"/>
      <c r="JCE575" s="216"/>
      <c r="JCF575" s="216"/>
      <c r="JCG575" s="216"/>
      <c r="JCH575" s="216"/>
      <c r="JCI575" s="216"/>
      <c r="JCJ575" s="216"/>
      <c r="JCK575" s="216"/>
      <c r="JCL575" s="216"/>
      <c r="JCM575" s="216"/>
      <c r="JCN575" s="216"/>
      <c r="JCO575" s="216"/>
      <c r="JCP575" s="216"/>
      <c r="JCQ575" s="216"/>
      <c r="JCR575" s="216"/>
      <c r="JCS575" s="216"/>
      <c r="JCT575" s="216"/>
      <c r="JCU575" s="216"/>
      <c r="JCV575" s="216"/>
      <c r="JCW575" s="216"/>
      <c r="JCX575" s="216"/>
      <c r="JCY575" s="216"/>
      <c r="JCZ575" s="216"/>
      <c r="JDA575" s="216"/>
      <c r="JDB575" s="216"/>
      <c r="JDC575" s="216"/>
      <c r="JDD575" s="216"/>
      <c r="JDE575" s="216"/>
      <c r="JDF575" s="216"/>
      <c r="JDG575" s="216"/>
      <c r="JDH575" s="216"/>
      <c r="JDI575" s="216"/>
      <c r="JDJ575" s="216"/>
      <c r="JDK575" s="216"/>
      <c r="JDL575" s="216"/>
      <c r="JDM575" s="216"/>
      <c r="JDN575" s="216"/>
      <c r="JDO575" s="216"/>
      <c r="JDP575" s="216"/>
      <c r="JDQ575" s="216"/>
      <c r="JDR575" s="216"/>
      <c r="JDS575" s="216"/>
      <c r="JDT575" s="216"/>
      <c r="JDU575" s="216"/>
      <c r="JDV575" s="216"/>
      <c r="JDW575" s="216"/>
      <c r="JDX575" s="216"/>
      <c r="JDY575" s="216"/>
      <c r="JDZ575" s="216"/>
      <c r="JEA575" s="216"/>
      <c r="JEB575" s="216"/>
      <c r="JEC575" s="216"/>
      <c r="JED575" s="216"/>
      <c r="JEE575" s="216"/>
      <c r="JEF575" s="216"/>
      <c r="JEG575" s="216"/>
      <c r="JEH575" s="216"/>
      <c r="JEI575" s="216"/>
      <c r="JEJ575" s="216"/>
      <c r="JEK575" s="216"/>
      <c r="JEL575" s="216"/>
      <c r="JEM575" s="216"/>
      <c r="JEN575" s="216"/>
      <c r="JEO575" s="216"/>
      <c r="JEP575" s="216"/>
      <c r="JEQ575" s="216"/>
      <c r="JER575" s="216"/>
      <c r="JES575" s="216"/>
      <c r="JET575" s="216"/>
      <c r="JEU575" s="216"/>
      <c r="JEV575" s="216"/>
      <c r="JEW575" s="216"/>
      <c r="JEX575" s="216"/>
      <c r="JEY575" s="216"/>
      <c r="JEZ575" s="216"/>
      <c r="JFA575" s="216"/>
      <c r="JFB575" s="216"/>
      <c r="JFC575" s="216"/>
      <c r="JFD575" s="216"/>
      <c r="JFE575" s="216"/>
      <c r="JFF575" s="216"/>
      <c r="JFG575" s="216"/>
      <c r="JFH575" s="216"/>
      <c r="JFI575" s="216"/>
      <c r="JFJ575" s="216"/>
      <c r="JFK575" s="216"/>
      <c r="JFL575" s="216"/>
      <c r="JFM575" s="216"/>
      <c r="JFN575" s="216"/>
      <c r="JFO575" s="216"/>
      <c r="JFP575" s="216"/>
      <c r="JFQ575" s="216"/>
      <c r="JFR575" s="216"/>
      <c r="JFS575" s="216"/>
      <c r="JFT575" s="216"/>
      <c r="JFU575" s="216"/>
      <c r="JFV575" s="216"/>
      <c r="JFW575" s="216"/>
      <c r="JFX575" s="216"/>
      <c r="JFY575" s="216"/>
      <c r="JFZ575" s="216"/>
      <c r="JGA575" s="216"/>
      <c r="JGB575" s="216"/>
      <c r="JGC575" s="216"/>
      <c r="JGD575" s="216"/>
      <c r="JGE575" s="216"/>
      <c r="JGF575" s="216"/>
      <c r="JGG575" s="216"/>
      <c r="JGH575" s="216"/>
      <c r="JGI575" s="216"/>
      <c r="JGJ575" s="216"/>
      <c r="JGK575" s="216"/>
      <c r="JGL575" s="216"/>
      <c r="JGM575" s="216"/>
      <c r="JGN575" s="216"/>
      <c r="JGO575" s="216"/>
      <c r="JGP575" s="216"/>
      <c r="JGQ575" s="216"/>
      <c r="JGR575" s="216"/>
      <c r="JGS575" s="216"/>
      <c r="JGT575" s="216"/>
      <c r="JGU575" s="216"/>
      <c r="JGV575" s="216"/>
      <c r="JGW575" s="216"/>
      <c r="JGX575" s="216"/>
      <c r="JGY575" s="216"/>
      <c r="JGZ575" s="216"/>
      <c r="JHA575" s="216"/>
      <c r="JHB575" s="216"/>
      <c r="JHC575" s="216"/>
      <c r="JHD575" s="216"/>
      <c r="JHE575" s="216"/>
      <c r="JHF575" s="216"/>
      <c r="JHG575" s="216"/>
      <c r="JHH575" s="216"/>
      <c r="JHI575" s="216"/>
      <c r="JHJ575" s="216"/>
      <c r="JHK575" s="216"/>
      <c r="JHL575" s="216"/>
      <c r="JHM575" s="216"/>
      <c r="JHN575" s="216"/>
      <c r="JHO575" s="216"/>
      <c r="JHP575" s="216"/>
      <c r="JHQ575" s="216"/>
      <c r="JHR575" s="216"/>
      <c r="JHS575" s="216"/>
      <c r="JHT575" s="216"/>
      <c r="JHU575" s="216"/>
      <c r="JHV575" s="216"/>
      <c r="JHW575" s="216"/>
      <c r="JHX575" s="216"/>
      <c r="JHY575" s="216"/>
      <c r="JHZ575" s="216"/>
      <c r="JIA575" s="216"/>
      <c r="JIB575" s="216"/>
      <c r="JIC575" s="216"/>
      <c r="JID575" s="216"/>
      <c r="JIE575" s="216"/>
      <c r="JIF575" s="216"/>
      <c r="JIG575" s="216"/>
      <c r="JIH575" s="216"/>
      <c r="JII575" s="216"/>
      <c r="JIJ575" s="216"/>
      <c r="JIK575" s="216"/>
      <c r="JIL575" s="216"/>
      <c r="JIM575" s="216"/>
      <c r="JIN575" s="216"/>
      <c r="JIO575" s="216"/>
      <c r="JIP575" s="216"/>
      <c r="JIQ575" s="216"/>
      <c r="JIR575" s="216"/>
      <c r="JIS575" s="216"/>
      <c r="JIT575" s="216"/>
      <c r="JIU575" s="216"/>
      <c r="JIV575" s="216"/>
      <c r="JIW575" s="216"/>
      <c r="JIX575" s="216"/>
      <c r="JIY575" s="216"/>
      <c r="JIZ575" s="216"/>
      <c r="JJA575" s="216"/>
      <c r="JJB575" s="216"/>
      <c r="JJC575" s="216"/>
      <c r="JJD575" s="216"/>
      <c r="JJE575" s="216"/>
      <c r="JJF575" s="216"/>
      <c r="JJG575" s="216"/>
      <c r="JJH575" s="216"/>
      <c r="JJI575" s="216"/>
      <c r="JJJ575" s="216"/>
      <c r="JJK575" s="216"/>
      <c r="JJL575" s="216"/>
      <c r="JJM575" s="216"/>
      <c r="JJN575" s="216"/>
      <c r="JJO575" s="216"/>
      <c r="JJP575" s="216"/>
      <c r="JJQ575" s="216"/>
      <c r="JJR575" s="216"/>
      <c r="JJS575" s="216"/>
      <c r="JJT575" s="216"/>
      <c r="JJU575" s="216"/>
      <c r="JJV575" s="216"/>
      <c r="JJW575" s="216"/>
      <c r="JJX575" s="216"/>
      <c r="JJY575" s="216"/>
      <c r="JJZ575" s="216"/>
      <c r="JKA575" s="216"/>
      <c r="JKB575" s="216"/>
      <c r="JKC575" s="216"/>
      <c r="JKD575" s="216"/>
      <c r="JKE575" s="216"/>
      <c r="JKF575" s="216"/>
      <c r="JKG575" s="216"/>
      <c r="JKH575" s="216"/>
      <c r="JKI575" s="216"/>
      <c r="JKJ575" s="216"/>
      <c r="JKK575" s="216"/>
      <c r="JKL575" s="216"/>
      <c r="JKM575" s="216"/>
      <c r="JKN575" s="216"/>
      <c r="JKO575" s="216"/>
      <c r="JKP575" s="216"/>
      <c r="JKQ575" s="216"/>
      <c r="JKR575" s="216"/>
      <c r="JKS575" s="216"/>
      <c r="JKT575" s="216"/>
      <c r="JKU575" s="216"/>
      <c r="JKV575" s="216"/>
      <c r="JKW575" s="216"/>
      <c r="JKX575" s="216"/>
      <c r="JKY575" s="216"/>
      <c r="JKZ575" s="216"/>
      <c r="JLA575" s="216"/>
      <c r="JLB575" s="216"/>
      <c r="JLC575" s="216"/>
      <c r="JLD575" s="216"/>
      <c r="JLE575" s="216"/>
      <c r="JLF575" s="216"/>
      <c r="JLG575" s="216"/>
      <c r="JLH575" s="216"/>
      <c r="JLI575" s="216"/>
      <c r="JLJ575" s="216"/>
      <c r="JLK575" s="216"/>
      <c r="JLL575" s="216"/>
      <c r="JLM575" s="216"/>
      <c r="JLN575" s="216"/>
      <c r="JLO575" s="216"/>
      <c r="JLP575" s="216"/>
      <c r="JLQ575" s="216"/>
      <c r="JLR575" s="216"/>
      <c r="JLS575" s="216"/>
      <c r="JLT575" s="216"/>
      <c r="JLU575" s="216"/>
      <c r="JLV575" s="216"/>
      <c r="JLW575" s="216"/>
      <c r="JLX575" s="216"/>
      <c r="JLY575" s="216"/>
      <c r="JLZ575" s="216"/>
      <c r="JMA575" s="216"/>
      <c r="JMB575" s="216"/>
      <c r="JMC575" s="216"/>
      <c r="JMD575" s="216"/>
      <c r="JME575" s="216"/>
      <c r="JMF575" s="216"/>
      <c r="JMG575" s="216"/>
      <c r="JMH575" s="216"/>
      <c r="JMI575" s="216"/>
      <c r="JMJ575" s="216"/>
      <c r="JMK575" s="216"/>
      <c r="JML575" s="216"/>
      <c r="JMM575" s="216"/>
      <c r="JMN575" s="216"/>
      <c r="JMO575" s="216"/>
      <c r="JMP575" s="216"/>
      <c r="JMQ575" s="216"/>
      <c r="JMR575" s="216"/>
      <c r="JMS575" s="216"/>
      <c r="JMT575" s="216"/>
      <c r="JMU575" s="216"/>
      <c r="JMV575" s="216"/>
      <c r="JMW575" s="216"/>
      <c r="JMX575" s="216"/>
      <c r="JMY575" s="216"/>
      <c r="JMZ575" s="216"/>
      <c r="JNA575" s="216"/>
      <c r="JNB575" s="216"/>
      <c r="JNC575" s="216"/>
      <c r="JND575" s="216"/>
      <c r="JNE575" s="216"/>
      <c r="JNF575" s="216"/>
      <c r="JNG575" s="216"/>
      <c r="JNH575" s="216"/>
      <c r="JNI575" s="216"/>
      <c r="JNJ575" s="216"/>
      <c r="JNK575" s="216"/>
      <c r="JNL575" s="216"/>
      <c r="JNM575" s="216"/>
      <c r="JNN575" s="216"/>
      <c r="JNO575" s="216"/>
      <c r="JNP575" s="216"/>
      <c r="JNQ575" s="216"/>
      <c r="JNR575" s="216"/>
      <c r="JNS575" s="216"/>
      <c r="JNT575" s="216"/>
      <c r="JNU575" s="216"/>
      <c r="JNV575" s="216"/>
      <c r="JNW575" s="216"/>
      <c r="JNX575" s="216"/>
      <c r="JNY575" s="216"/>
      <c r="JNZ575" s="216"/>
      <c r="JOA575" s="216"/>
      <c r="JOB575" s="216"/>
      <c r="JOC575" s="216"/>
      <c r="JOD575" s="216"/>
      <c r="JOE575" s="216"/>
      <c r="JOF575" s="216"/>
      <c r="JOG575" s="216"/>
      <c r="JOH575" s="216"/>
      <c r="JOI575" s="216"/>
      <c r="JOJ575" s="216"/>
      <c r="JOK575" s="216"/>
      <c r="JOL575" s="216"/>
      <c r="JOM575" s="216"/>
      <c r="JON575" s="216"/>
      <c r="JOO575" s="216"/>
      <c r="JOP575" s="216"/>
      <c r="JOQ575" s="216"/>
      <c r="JOR575" s="216"/>
      <c r="JOS575" s="216"/>
      <c r="JOT575" s="216"/>
      <c r="JOU575" s="216"/>
      <c r="JOV575" s="216"/>
      <c r="JOW575" s="216"/>
      <c r="JOX575" s="216"/>
      <c r="JOY575" s="216"/>
      <c r="JOZ575" s="216"/>
      <c r="JPA575" s="216"/>
      <c r="JPB575" s="216"/>
      <c r="JPC575" s="216"/>
      <c r="JPD575" s="216"/>
      <c r="JPE575" s="216"/>
      <c r="JPF575" s="216"/>
      <c r="JPG575" s="216"/>
      <c r="JPH575" s="216"/>
      <c r="JPI575" s="216"/>
      <c r="JPJ575" s="216"/>
      <c r="JPK575" s="216"/>
      <c r="JPL575" s="216"/>
      <c r="JPM575" s="216"/>
      <c r="JPN575" s="216"/>
      <c r="JPO575" s="216"/>
      <c r="JPP575" s="216"/>
      <c r="JPQ575" s="216"/>
      <c r="JPR575" s="216"/>
      <c r="JPS575" s="216"/>
      <c r="JPT575" s="216"/>
      <c r="JPU575" s="216"/>
      <c r="JPV575" s="216"/>
      <c r="JPW575" s="216"/>
      <c r="JPX575" s="216"/>
      <c r="JPY575" s="216"/>
      <c r="JPZ575" s="216"/>
      <c r="JQA575" s="216"/>
      <c r="JQB575" s="216"/>
      <c r="JQC575" s="216"/>
      <c r="JQD575" s="216"/>
      <c r="JQE575" s="216"/>
      <c r="JQF575" s="216"/>
      <c r="JQG575" s="216"/>
      <c r="JQH575" s="216"/>
      <c r="JQI575" s="216"/>
      <c r="JQJ575" s="216"/>
      <c r="JQK575" s="216"/>
      <c r="JQL575" s="216"/>
      <c r="JQM575" s="216"/>
      <c r="JQN575" s="216"/>
      <c r="JQO575" s="216"/>
      <c r="JQP575" s="216"/>
      <c r="JQQ575" s="216"/>
      <c r="JQR575" s="216"/>
      <c r="JQS575" s="216"/>
      <c r="JQT575" s="216"/>
      <c r="JQU575" s="216"/>
      <c r="JQV575" s="216"/>
      <c r="JQW575" s="216"/>
      <c r="JQX575" s="216"/>
      <c r="JQY575" s="216"/>
      <c r="JQZ575" s="216"/>
      <c r="JRA575" s="216"/>
      <c r="JRB575" s="216"/>
      <c r="JRC575" s="216"/>
      <c r="JRD575" s="216"/>
      <c r="JRE575" s="216"/>
      <c r="JRF575" s="216"/>
      <c r="JRG575" s="216"/>
      <c r="JRH575" s="216"/>
      <c r="JRI575" s="216"/>
      <c r="JRJ575" s="216"/>
      <c r="JRK575" s="216"/>
      <c r="JRL575" s="216"/>
      <c r="JRM575" s="216"/>
      <c r="JRN575" s="216"/>
      <c r="JRO575" s="216"/>
      <c r="JRP575" s="216"/>
      <c r="JRQ575" s="216"/>
      <c r="JRR575" s="216"/>
      <c r="JRS575" s="216"/>
      <c r="JRT575" s="216"/>
      <c r="JRU575" s="216"/>
      <c r="JRV575" s="216"/>
      <c r="JRW575" s="216"/>
      <c r="JRX575" s="216"/>
      <c r="JRY575" s="216"/>
      <c r="JRZ575" s="216"/>
      <c r="JSA575" s="216"/>
      <c r="JSB575" s="216"/>
      <c r="JSC575" s="216"/>
      <c r="JSD575" s="216"/>
      <c r="JSE575" s="216"/>
      <c r="JSF575" s="216"/>
      <c r="JSG575" s="216"/>
      <c r="JSH575" s="216"/>
      <c r="JSI575" s="216"/>
      <c r="JSJ575" s="216"/>
      <c r="JSK575" s="216"/>
      <c r="JSL575" s="216"/>
      <c r="JSM575" s="216"/>
      <c r="JSN575" s="216"/>
      <c r="JSO575" s="216"/>
      <c r="JSP575" s="216"/>
      <c r="JSQ575" s="216"/>
      <c r="JSR575" s="216"/>
      <c r="JSS575" s="216"/>
      <c r="JST575" s="216"/>
      <c r="JSU575" s="216"/>
      <c r="JSV575" s="216"/>
      <c r="JSW575" s="216"/>
      <c r="JSX575" s="216"/>
      <c r="JSY575" s="216"/>
      <c r="JSZ575" s="216"/>
      <c r="JTA575" s="216"/>
      <c r="JTB575" s="216"/>
      <c r="JTC575" s="216"/>
      <c r="JTD575" s="216"/>
      <c r="JTE575" s="216"/>
      <c r="JTF575" s="216"/>
      <c r="JTG575" s="216"/>
      <c r="JTH575" s="216"/>
      <c r="JTI575" s="216"/>
      <c r="JTJ575" s="216"/>
      <c r="JTK575" s="216"/>
      <c r="JTL575" s="216"/>
      <c r="JTM575" s="216"/>
      <c r="JTN575" s="216"/>
      <c r="JTO575" s="216"/>
      <c r="JTP575" s="216"/>
      <c r="JTQ575" s="216"/>
      <c r="JTR575" s="216"/>
      <c r="JTS575" s="216"/>
      <c r="JTT575" s="216"/>
      <c r="JTU575" s="216"/>
      <c r="JTV575" s="216"/>
      <c r="JTW575" s="216"/>
      <c r="JTX575" s="216"/>
      <c r="JTY575" s="216"/>
      <c r="JTZ575" s="216"/>
      <c r="JUA575" s="216"/>
      <c r="JUB575" s="216"/>
      <c r="JUC575" s="216"/>
      <c r="JUD575" s="216"/>
      <c r="JUE575" s="216"/>
      <c r="JUF575" s="216"/>
      <c r="JUG575" s="216"/>
      <c r="JUH575" s="216"/>
      <c r="JUI575" s="216"/>
      <c r="JUJ575" s="216"/>
      <c r="JUK575" s="216"/>
      <c r="JUL575" s="216"/>
      <c r="JUM575" s="216"/>
      <c r="JUN575" s="216"/>
      <c r="JUO575" s="216"/>
      <c r="JUP575" s="216"/>
      <c r="JUQ575" s="216"/>
      <c r="JUR575" s="216"/>
      <c r="JUS575" s="216"/>
      <c r="JUT575" s="216"/>
      <c r="JUU575" s="216"/>
      <c r="JUV575" s="216"/>
      <c r="JUW575" s="216"/>
      <c r="JUX575" s="216"/>
      <c r="JUY575" s="216"/>
      <c r="JUZ575" s="216"/>
      <c r="JVA575" s="216"/>
      <c r="JVB575" s="216"/>
      <c r="JVC575" s="216"/>
      <c r="JVD575" s="216"/>
      <c r="JVE575" s="216"/>
      <c r="JVF575" s="216"/>
      <c r="JVG575" s="216"/>
      <c r="JVH575" s="216"/>
      <c r="JVI575" s="216"/>
      <c r="JVJ575" s="216"/>
      <c r="JVK575" s="216"/>
      <c r="JVL575" s="216"/>
      <c r="JVM575" s="216"/>
      <c r="JVN575" s="216"/>
      <c r="JVO575" s="216"/>
      <c r="JVP575" s="216"/>
      <c r="JVQ575" s="216"/>
      <c r="JVR575" s="216"/>
      <c r="JVS575" s="216"/>
      <c r="JVT575" s="216"/>
      <c r="JVU575" s="216"/>
      <c r="JVV575" s="216"/>
      <c r="JVW575" s="216"/>
      <c r="JVX575" s="216"/>
      <c r="JVY575" s="216"/>
      <c r="JVZ575" s="216"/>
      <c r="JWA575" s="216"/>
      <c r="JWB575" s="216"/>
      <c r="JWC575" s="216"/>
      <c r="JWD575" s="216"/>
      <c r="JWE575" s="216"/>
      <c r="JWF575" s="216"/>
      <c r="JWG575" s="216"/>
      <c r="JWH575" s="216"/>
      <c r="JWI575" s="216"/>
      <c r="JWJ575" s="216"/>
      <c r="JWK575" s="216"/>
      <c r="JWL575" s="216"/>
      <c r="JWM575" s="216"/>
      <c r="JWN575" s="216"/>
      <c r="JWO575" s="216"/>
      <c r="JWP575" s="216"/>
      <c r="JWQ575" s="216"/>
      <c r="JWR575" s="216"/>
      <c r="JWS575" s="216"/>
      <c r="JWT575" s="216"/>
      <c r="JWU575" s="216"/>
      <c r="JWV575" s="216"/>
      <c r="JWW575" s="216"/>
      <c r="JWX575" s="216"/>
      <c r="JWY575" s="216"/>
      <c r="JWZ575" s="216"/>
      <c r="JXA575" s="216"/>
      <c r="JXB575" s="216"/>
      <c r="JXC575" s="216"/>
      <c r="JXD575" s="216"/>
      <c r="JXE575" s="216"/>
      <c r="JXF575" s="216"/>
      <c r="JXG575" s="216"/>
      <c r="JXH575" s="216"/>
      <c r="JXI575" s="216"/>
      <c r="JXJ575" s="216"/>
      <c r="JXK575" s="216"/>
      <c r="JXL575" s="216"/>
      <c r="JXM575" s="216"/>
      <c r="JXN575" s="216"/>
      <c r="JXO575" s="216"/>
      <c r="JXP575" s="216"/>
      <c r="JXQ575" s="216"/>
      <c r="JXR575" s="216"/>
      <c r="JXS575" s="216"/>
      <c r="JXT575" s="216"/>
      <c r="JXU575" s="216"/>
      <c r="JXV575" s="216"/>
      <c r="JXW575" s="216"/>
      <c r="JXX575" s="216"/>
      <c r="JXY575" s="216"/>
      <c r="JXZ575" s="216"/>
      <c r="JYA575" s="216"/>
      <c r="JYB575" s="216"/>
      <c r="JYC575" s="216"/>
      <c r="JYD575" s="216"/>
      <c r="JYE575" s="216"/>
      <c r="JYF575" s="216"/>
      <c r="JYG575" s="216"/>
      <c r="JYH575" s="216"/>
      <c r="JYI575" s="216"/>
      <c r="JYJ575" s="216"/>
      <c r="JYK575" s="216"/>
      <c r="JYL575" s="216"/>
      <c r="JYM575" s="216"/>
      <c r="JYN575" s="216"/>
      <c r="JYO575" s="216"/>
      <c r="JYP575" s="216"/>
      <c r="JYQ575" s="216"/>
      <c r="JYR575" s="216"/>
      <c r="JYS575" s="216"/>
      <c r="JYT575" s="216"/>
      <c r="JYU575" s="216"/>
      <c r="JYV575" s="216"/>
      <c r="JYW575" s="216"/>
      <c r="JYX575" s="216"/>
      <c r="JYY575" s="216"/>
      <c r="JYZ575" s="216"/>
      <c r="JZA575" s="216"/>
      <c r="JZB575" s="216"/>
      <c r="JZC575" s="216"/>
      <c r="JZD575" s="216"/>
      <c r="JZE575" s="216"/>
      <c r="JZF575" s="216"/>
      <c r="JZG575" s="216"/>
      <c r="JZH575" s="216"/>
      <c r="JZI575" s="216"/>
      <c r="JZJ575" s="216"/>
      <c r="JZK575" s="216"/>
      <c r="JZL575" s="216"/>
      <c r="JZM575" s="216"/>
      <c r="JZN575" s="216"/>
      <c r="JZO575" s="216"/>
      <c r="JZP575" s="216"/>
      <c r="JZQ575" s="216"/>
      <c r="JZR575" s="216"/>
      <c r="JZS575" s="216"/>
      <c r="JZT575" s="216"/>
      <c r="JZU575" s="216"/>
      <c r="JZV575" s="216"/>
      <c r="JZW575" s="216"/>
      <c r="JZX575" s="216"/>
      <c r="JZY575" s="216"/>
      <c r="JZZ575" s="216"/>
      <c r="KAA575" s="216"/>
      <c r="KAB575" s="216"/>
      <c r="KAC575" s="216"/>
      <c r="KAD575" s="216"/>
      <c r="KAE575" s="216"/>
      <c r="KAF575" s="216"/>
      <c r="KAG575" s="216"/>
      <c r="KAH575" s="216"/>
      <c r="KAI575" s="216"/>
      <c r="KAJ575" s="216"/>
      <c r="KAK575" s="216"/>
      <c r="KAL575" s="216"/>
      <c r="KAM575" s="216"/>
      <c r="KAN575" s="216"/>
      <c r="KAO575" s="216"/>
      <c r="KAP575" s="216"/>
      <c r="KAQ575" s="216"/>
      <c r="KAR575" s="216"/>
      <c r="KAS575" s="216"/>
      <c r="KAT575" s="216"/>
      <c r="KAU575" s="216"/>
      <c r="KAV575" s="216"/>
      <c r="KAW575" s="216"/>
      <c r="KAX575" s="216"/>
      <c r="KAY575" s="216"/>
      <c r="KAZ575" s="216"/>
      <c r="KBA575" s="216"/>
      <c r="KBB575" s="216"/>
      <c r="KBC575" s="216"/>
      <c r="KBD575" s="216"/>
      <c r="KBE575" s="216"/>
      <c r="KBF575" s="216"/>
      <c r="KBG575" s="216"/>
      <c r="KBH575" s="216"/>
      <c r="KBI575" s="216"/>
      <c r="KBJ575" s="216"/>
      <c r="KBK575" s="216"/>
      <c r="KBL575" s="216"/>
      <c r="KBM575" s="216"/>
      <c r="KBN575" s="216"/>
      <c r="KBO575" s="216"/>
      <c r="KBP575" s="216"/>
      <c r="KBQ575" s="216"/>
      <c r="KBR575" s="216"/>
      <c r="KBS575" s="216"/>
      <c r="KBT575" s="216"/>
      <c r="KBU575" s="216"/>
      <c r="KBV575" s="216"/>
      <c r="KBW575" s="216"/>
      <c r="KBX575" s="216"/>
      <c r="KBY575" s="216"/>
      <c r="KBZ575" s="216"/>
      <c r="KCA575" s="216"/>
      <c r="KCB575" s="216"/>
      <c r="KCC575" s="216"/>
      <c r="KCD575" s="216"/>
      <c r="KCE575" s="216"/>
      <c r="KCF575" s="216"/>
      <c r="KCG575" s="216"/>
      <c r="KCH575" s="216"/>
      <c r="KCI575" s="216"/>
      <c r="KCJ575" s="216"/>
      <c r="KCK575" s="216"/>
      <c r="KCL575" s="216"/>
      <c r="KCM575" s="216"/>
      <c r="KCN575" s="216"/>
      <c r="KCO575" s="216"/>
      <c r="KCP575" s="216"/>
      <c r="KCQ575" s="216"/>
      <c r="KCR575" s="216"/>
      <c r="KCS575" s="216"/>
      <c r="KCT575" s="216"/>
      <c r="KCU575" s="216"/>
      <c r="KCV575" s="216"/>
      <c r="KCW575" s="216"/>
      <c r="KCX575" s="216"/>
      <c r="KCY575" s="216"/>
      <c r="KCZ575" s="216"/>
      <c r="KDA575" s="216"/>
      <c r="KDB575" s="216"/>
      <c r="KDC575" s="216"/>
      <c r="KDD575" s="216"/>
      <c r="KDE575" s="216"/>
      <c r="KDF575" s="216"/>
      <c r="KDG575" s="216"/>
      <c r="KDH575" s="216"/>
      <c r="KDI575" s="216"/>
      <c r="KDJ575" s="216"/>
      <c r="KDK575" s="216"/>
      <c r="KDL575" s="216"/>
      <c r="KDM575" s="216"/>
      <c r="KDN575" s="216"/>
      <c r="KDO575" s="216"/>
      <c r="KDP575" s="216"/>
      <c r="KDQ575" s="216"/>
      <c r="KDR575" s="216"/>
      <c r="KDS575" s="216"/>
      <c r="KDT575" s="216"/>
      <c r="KDU575" s="216"/>
      <c r="KDV575" s="216"/>
      <c r="KDW575" s="216"/>
      <c r="KDX575" s="216"/>
      <c r="KDY575" s="216"/>
      <c r="KDZ575" s="216"/>
      <c r="KEA575" s="216"/>
      <c r="KEB575" s="216"/>
      <c r="KEC575" s="216"/>
      <c r="KED575" s="216"/>
      <c r="KEE575" s="216"/>
      <c r="KEF575" s="216"/>
      <c r="KEG575" s="216"/>
      <c r="KEH575" s="216"/>
      <c r="KEI575" s="216"/>
      <c r="KEJ575" s="216"/>
      <c r="KEK575" s="216"/>
      <c r="KEL575" s="216"/>
      <c r="KEM575" s="216"/>
      <c r="KEN575" s="216"/>
      <c r="KEO575" s="216"/>
      <c r="KEP575" s="216"/>
      <c r="KEQ575" s="216"/>
      <c r="KER575" s="216"/>
      <c r="KES575" s="216"/>
      <c r="KET575" s="216"/>
      <c r="KEU575" s="216"/>
      <c r="KEV575" s="216"/>
      <c r="KEW575" s="216"/>
      <c r="KEX575" s="216"/>
      <c r="KEY575" s="216"/>
      <c r="KEZ575" s="216"/>
      <c r="KFA575" s="216"/>
      <c r="KFB575" s="216"/>
      <c r="KFC575" s="216"/>
      <c r="KFD575" s="216"/>
      <c r="KFE575" s="216"/>
      <c r="KFF575" s="216"/>
      <c r="KFG575" s="216"/>
      <c r="KFH575" s="216"/>
      <c r="KFI575" s="216"/>
      <c r="KFJ575" s="216"/>
      <c r="KFK575" s="216"/>
      <c r="KFL575" s="216"/>
      <c r="KFM575" s="216"/>
      <c r="KFN575" s="216"/>
      <c r="KFO575" s="216"/>
      <c r="KFP575" s="216"/>
      <c r="KFQ575" s="216"/>
      <c r="KFR575" s="216"/>
      <c r="KFS575" s="216"/>
      <c r="KFT575" s="216"/>
      <c r="KFU575" s="216"/>
      <c r="KFV575" s="216"/>
      <c r="KFW575" s="216"/>
      <c r="KFX575" s="216"/>
      <c r="KFY575" s="216"/>
      <c r="KFZ575" s="216"/>
      <c r="KGA575" s="216"/>
      <c r="KGB575" s="216"/>
      <c r="KGC575" s="216"/>
      <c r="KGD575" s="216"/>
      <c r="KGE575" s="216"/>
      <c r="KGF575" s="216"/>
      <c r="KGG575" s="216"/>
      <c r="KGH575" s="216"/>
      <c r="KGI575" s="216"/>
      <c r="KGJ575" s="216"/>
      <c r="KGK575" s="216"/>
      <c r="KGL575" s="216"/>
      <c r="KGM575" s="216"/>
      <c r="KGN575" s="216"/>
      <c r="KGO575" s="216"/>
      <c r="KGP575" s="216"/>
      <c r="KGQ575" s="216"/>
      <c r="KGR575" s="216"/>
      <c r="KGS575" s="216"/>
      <c r="KGT575" s="216"/>
      <c r="KGU575" s="216"/>
      <c r="KGV575" s="216"/>
      <c r="KGW575" s="216"/>
      <c r="KGX575" s="216"/>
      <c r="KGY575" s="216"/>
      <c r="KGZ575" s="216"/>
      <c r="KHA575" s="216"/>
      <c r="KHB575" s="216"/>
      <c r="KHC575" s="216"/>
      <c r="KHD575" s="216"/>
      <c r="KHE575" s="216"/>
      <c r="KHF575" s="216"/>
      <c r="KHG575" s="216"/>
      <c r="KHH575" s="216"/>
      <c r="KHI575" s="216"/>
      <c r="KHJ575" s="216"/>
      <c r="KHK575" s="216"/>
      <c r="KHL575" s="216"/>
      <c r="KHM575" s="216"/>
      <c r="KHN575" s="216"/>
      <c r="KHO575" s="216"/>
      <c r="KHP575" s="216"/>
      <c r="KHQ575" s="216"/>
      <c r="KHR575" s="216"/>
      <c r="KHS575" s="216"/>
      <c r="KHT575" s="216"/>
      <c r="KHU575" s="216"/>
      <c r="KHV575" s="216"/>
      <c r="KHW575" s="216"/>
      <c r="KHX575" s="216"/>
      <c r="KHY575" s="216"/>
      <c r="KHZ575" s="216"/>
      <c r="KIA575" s="216"/>
      <c r="KIB575" s="216"/>
      <c r="KIC575" s="216"/>
      <c r="KID575" s="216"/>
      <c r="KIE575" s="216"/>
      <c r="KIF575" s="216"/>
      <c r="KIG575" s="216"/>
      <c r="KIH575" s="216"/>
      <c r="KII575" s="216"/>
      <c r="KIJ575" s="216"/>
      <c r="KIK575" s="216"/>
      <c r="KIL575" s="216"/>
      <c r="KIM575" s="216"/>
      <c r="KIN575" s="216"/>
      <c r="KIO575" s="216"/>
      <c r="KIP575" s="216"/>
      <c r="KIQ575" s="216"/>
      <c r="KIR575" s="216"/>
      <c r="KIS575" s="216"/>
      <c r="KIT575" s="216"/>
      <c r="KIU575" s="216"/>
      <c r="KIV575" s="216"/>
      <c r="KIW575" s="216"/>
      <c r="KIX575" s="216"/>
      <c r="KIY575" s="216"/>
      <c r="KIZ575" s="216"/>
      <c r="KJA575" s="216"/>
      <c r="KJB575" s="216"/>
      <c r="KJC575" s="216"/>
      <c r="KJD575" s="216"/>
      <c r="KJE575" s="216"/>
      <c r="KJF575" s="216"/>
      <c r="KJG575" s="216"/>
      <c r="KJH575" s="216"/>
      <c r="KJI575" s="216"/>
      <c r="KJJ575" s="216"/>
      <c r="KJK575" s="216"/>
      <c r="KJL575" s="216"/>
      <c r="KJM575" s="216"/>
      <c r="KJN575" s="216"/>
      <c r="KJO575" s="216"/>
      <c r="KJP575" s="216"/>
      <c r="KJQ575" s="216"/>
      <c r="KJR575" s="216"/>
      <c r="KJS575" s="216"/>
      <c r="KJT575" s="216"/>
      <c r="KJU575" s="216"/>
      <c r="KJV575" s="216"/>
      <c r="KJW575" s="216"/>
      <c r="KJX575" s="216"/>
      <c r="KJY575" s="216"/>
      <c r="KJZ575" s="216"/>
      <c r="KKA575" s="216"/>
      <c r="KKB575" s="216"/>
      <c r="KKC575" s="216"/>
      <c r="KKD575" s="216"/>
      <c r="KKE575" s="216"/>
      <c r="KKF575" s="216"/>
      <c r="KKG575" s="216"/>
      <c r="KKH575" s="216"/>
      <c r="KKI575" s="216"/>
      <c r="KKJ575" s="216"/>
      <c r="KKK575" s="216"/>
      <c r="KKL575" s="216"/>
      <c r="KKM575" s="216"/>
      <c r="KKN575" s="216"/>
      <c r="KKO575" s="216"/>
      <c r="KKP575" s="216"/>
      <c r="KKQ575" s="216"/>
      <c r="KKR575" s="216"/>
      <c r="KKS575" s="216"/>
      <c r="KKT575" s="216"/>
      <c r="KKU575" s="216"/>
      <c r="KKV575" s="216"/>
      <c r="KKW575" s="216"/>
      <c r="KKX575" s="216"/>
      <c r="KKY575" s="216"/>
      <c r="KKZ575" s="216"/>
      <c r="KLA575" s="216"/>
      <c r="KLB575" s="216"/>
      <c r="KLC575" s="216"/>
      <c r="KLD575" s="216"/>
      <c r="KLE575" s="216"/>
      <c r="KLF575" s="216"/>
      <c r="KLG575" s="216"/>
      <c r="KLH575" s="216"/>
      <c r="KLI575" s="216"/>
      <c r="KLJ575" s="216"/>
      <c r="KLK575" s="216"/>
      <c r="KLL575" s="216"/>
      <c r="KLM575" s="216"/>
      <c r="KLN575" s="216"/>
      <c r="KLO575" s="216"/>
      <c r="KLP575" s="216"/>
      <c r="KLQ575" s="216"/>
      <c r="KLR575" s="216"/>
      <c r="KLS575" s="216"/>
      <c r="KLT575" s="216"/>
      <c r="KLU575" s="216"/>
      <c r="KLV575" s="216"/>
      <c r="KLW575" s="216"/>
      <c r="KLX575" s="216"/>
      <c r="KLY575" s="216"/>
      <c r="KLZ575" s="216"/>
      <c r="KMA575" s="216"/>
      <c r="KMB575" s="216"/>
      <c r="KMC575" s="216"/>
      <c r="KMD575" s="216"/>
      <c r="KME575" s="216"/>
      <c r="KMF575" s="216"/>
      <c r="KMG575" s="216"/>
      <c r="KMH575" s="216"/>
      <c r="KMI575" s="216"/>
      <c r="KMJ575" s="216"/>
      <c r="KMK575" s="216"/>
      <c r="KML575" s="216"/>
      <c r="KMM575" s="216"/>
      <c r="KMN575" s="216"/>
      <c r="KMO575" s="216"/>
      <c r="KMP575" s="216"/>
      <c r="KMQ575" s="216"/>
      <c r="KMR575" s="216"/>
      <c r="KMS575" s="216"/>
      <c r="KMT575" s="216"/>
      <c r="KMU575" s="216"/>
      <c r="KMV575" s="216"/>
      <c r="KMW575" s="216"/>
      <c r="KMX575" s="216"/>
      <c r="KMY575" s="216"/>
      <c r="KMZ575" s="216"/>
      <c r="KNA575" s="216"/>
      <c r="KNB575" s="216"/>
      <c r="KNC575" s="216"/>
      <c r="KND575" s="216"/>
      <c r="KNE575" s="216"/>
      <c r="KNF575" s="216"/>
      <c r="KNG575" s="216"/>
      <c r="KNH575" s="216"/>
      <c r="KNI575" s="216"/>
      <c r="KNJ575" s="216"/>
      <c r="KNK575" s="216"/>
      <c r="KNL575" s="216"/>
      <c r="KNM575" s="216"/>
      <c r="KNN575" s="216"/>
      <c r="KNO575" s="216"/>
      <c r="KNP575" s="216"/>
      <c r="KNQ575" s="216"/>
      <c r="KNR575" s="216"/>
      <c r="KNS575" s="216"/>
      <c r="KNT575" s="216"/>
      <c r="KNU575" s="216"/>
      <c r="KNV575" s="216"/>
      <c r="KNW575" s="216"/>
      <c r="KNX575" s="216"/>
      <c r="KNY575" s="216"/>
      <c r="KNZ575" s="216"/>
      <c r="KOA575" s="216"/>
      <c r="KOB575" s="216"/>
      <c r="KOC575" s="216"/>
      <c r="KOD575" s="216"/>
      <c r="KOE575" s="216"/>
      <c r="KOF575" s="216"/>
      <c r="KOG575" s="216"/>
      <c r="KOH575" s="216"/>
      <c r="KOI575" s="216"/>
      <c r="KOJ575" s="216"/>
      <c r="KOK575" s="216"/>
      <c r="KOL575" s="216"/>
      <c r="KOM575" s="216"/>
      <c r="KON575" s="216"/>
      <c r="KOO575" s="216"/>
      <c r="KOP575" s="216"/>
      <c r="KOQ575" s="216"/>
      <c r="KOR575" s="216"/>
      <c r="KOS575" s="216"/>
      <c r="KOT575" s="216"/>
      <c r="KOU575" s="216"/>
      <c r="KOV575" s="216"/>
      <c r="KOW575" s="216"/>
      <c r="KOX575" s="216"/>
      <c r="KOY575" s="216"/>
      <c r="KOZ575" s="216"/>
      <c r="KPA575" s="216"/>
      <c r="KPB575" s="216"/>
      <c r="KPC575" s="216"/>
      <c r="KPD575" s="216"/>
      <c r="KPE575" s="216"/>
      <c r="KPF575" s="216"/>
      <c r="KPG575" s="216"/>
      <c r="KPH575" s="216"/>
      <c r="KPI575" s="216"/>
      <c r="KPJ575" s="216"/>
      <c r="KPK575" s="216"/>
      <c r="KPL575" s="216"/>
      <c r="KPM575" s="216"/>
      <c r="KPN575" s="216"/>
      <c r="KPO575" s="216"/>
      <c r="KPP575" s="216"/>
      <c r="KPQ575" s="216"/>
      <c r="KPR575" s="216"/>
      <c r="KPS575" s="216"/>
      <c r="KPT575" s="216"/>
      <c r="KPU575" s="216"/>
      <c r="KPV575" s="216"/>
      <c r="KPW575" s="216"/>
      <c r="KPX575" s="216"/>
      <c r="KPY575" s="216"/>
      <c r="KPZ575" s="216"/>
      <c r="KQA575" s="216"/>
      <c r="KQB575" s="216"/>
      <c r="KQC575" s="216"/>
      <c r="KQD575" s="216"/>
      <c r="KQE575" s="216"/>
      <c r="KQF575" s="216"/>
      <c r="KQG575" s="216"/>
      <c r="KQH575" s="216"/>
      <c r="KQI575" s="216"/>
      <c r="KQJ575" s="216"/>
      <c r="KQK575" s="216"/>
      <c r="KQL575" s="216"/>
      <c r="KQM575" s="216"/>
      <c r="KQN575" s="216"/>
      <c r="KQO575" s="216"/>
      <c r="KQP575" s="216"/>
      <c r="KQQ575" s="216"/>
      <c r="KQR575" s="216"/>
      <c r="KQS575" s="216"/>
      <c r="KQT575" s="216"/>
      <c r="KQU575" s="216"/>
      <c r="KQV575" s="216"/>
      <c r="KQW575" s="216"/>
      <c r="KQX575" s="216"/>
      <c r="KQY575" s="216"/>
      <c r="KQZ575" s="216"/>
      <c r="KRA575" s="216"/>
      <c r="KRB575" s="216"/>
      <c r="KRC575" s="216"/>
      <c r="KRD575" s="216"/>
      <c r="KRE575" s="216"/>
      <c r="KRF575" s="216"/>
      <c r="KRG575" s="216"/>
      <c r="KRH575" s="216"/>
      <c r="KRI575" s="216"/>
      <c r="KRJ575" s="216"/>
      <c r="KRK575" s="216"/>
      <c r="KRL575" s="216"/>
      <c r="KRM575" s="216"/>
      <c r="KRN575" s="216"/>
      <c r="KRO575" s="216"/>
      <c r="KRP575" s="216"/>
      <c r="KRQ575" s="216"/>
      <c r="KRR575" s="216"/>
      <c r="KRS575" s="216"/>
      <c r="KRT575" s="216"/>
      <c r="KRU575" s="216"/>
      <c r="KRV575" s="216"/>
      <c r="KRW575" s="216"/>
      <c r="KRX575" s="216"/>
      <c r="KRY575" s="216"/>
      <c r="KRZ575" s="216"/>
      <c r="KSA575" s="216"/>
      <c r="KSB575" s="216"/>
      <c r="KSC575" s="216"/>
      <c r="KSD575" s="216"/>
      <c r="KSE575" s="216"/>
      <c r="KSF575" s="216"/>
      <c r="KSG575" s="216"/>
      <c r="KSH575" s="216"/>
      <c r="KSI575" s="216"/>
      <c r="KSJ575" s="216"/>
      <c r="KSK575" s="216"/>
      <c r="KSL575" s="216"/>
      <c r="KSM575" s="216"/>
      <c r="KSN575" s="216"/>
      <c r="KSO575" s="216"/>
      <c r="KSP575" s="216"/>
      <c r="KSQ575" s="216"/>
      <c r="KSR575" s="216"/>
      <c r="KSS575" s="216"/>
      <c r="KST575" s="216"/>
      <c r="KSU575" s="216"/>
      <c r="KSV575" s="216"/>
      <c r="KSW575" s="216"/>
      <c r="KSX575" s="216"/>
      <c r="KSY575" s="216"/>
      <c r="KSZ575" s="216"/>
      <c r="KTA575" s="216"/>
      <c r="KTB575" s="216"/>
      <c r="KTC575" s="216"/>
      <c r="KTD575" s="216"/>
      <c r="KTE575" s="216"/>
      <c r="KTF575" s="216"/>
      <c r="KTG575" s="216"/>
      <c r="KTH575" s="216"/>
      <c r="KTI575" s="216"/>
      <c r="KTJ575" s="216"/>
      <c r="KTK575" s="216"/>
      <c r="KTL575" s="216"/>
      <c r="KTM575" s="216"/>
      <c r="KTN575" s="216"/>
      <c r="KTO575" s="216"/>
      <c r="KTP575" s="216"/>
      <c r="KTQ575" s="216"/>
      <c r="KTR575" s="216"/>
      <c r="KTS575" s="216"/>
      <c r="KTT575" s="216"/>
      <c r="KTU575" s="216"/>
      <c r="KTV575" s="216"/>
      <c r="KTW575" s="216"/>
      <c r="KTX575" s="216"/>
      <c r="KTY575" s="216"/>
      <c r="KTZ575" s="216"/>
      <c r="KUA575" s="216"/>
      <c r="KUB575" s="216"/>
      <c r="KUC575" s="216"/>
      <c r="KUD575" s="216"/>
      <c r="KUE575" s="216"/>
      <c r="KUF575" s="216"/>
      <c r="KUG575" s="216"/>
      <c r="KUH575" s="216"/>
      <c r="KUI575" s="216"/>
      <c r="KUJ575" s="216"/>
      <c r="KUK575" s="216"/>
      <c r="KUL575" s="216"/>
      <c r="KUM575" s="216"/>
      <c r="KUN575" s="216"/>
      <c r="KUO575" s="216"/>
      <c r="KUP575" s="216"/>
      <c r="KUQ575" s="216"/>
      <c r="KUR575" s="216"/>
      <c r="KUS575" s="216"/>
      <c r="KUT575" s="216"/>
      <c r="KUU575" s="216"/>
      <c r="KUV575" s="216"/>
      <c r="KUW575" s="216"/>
      <c r="KUX575" s="216"/>
      <c r="KUY575" s="216"/>
      <c r="KUZ575" s="216"/>
      <c r="KVA575" s="216"/>
      <c r="KVB575" s="216"/>
      <c r="KVC575" s="216"/>
      <c r="KVD575" s="216"/>
      <c r="KVE575" s="216"/>
      <c r="KVF575" s="216"/>
      <c r="KVG575" s="216"/>
      <c r="KVH575" s="216"/>
      <c r="KVI575" s="216"/>
      <c r="KVJ575" s="216"/>
      <c r="KVK575" s="216"/>
      <c r="KVL575" s="216"/>
      <c r="KVM575" s="216"/>
      <c r="KVN575" s="216"/>
      <c r="KVO575" s="216"/>
      <c r="KVP575" s="216"/>
      <c r="KVQ575" s="216"/>
      <c r="KVR575" s="216"/>
      <c r="KVS575" s="216"/>
      <c r="KVT575" s="216"/>
      <c r="KVU575" s="216"/>
      <c r="KVV575" s="216"/>
      <c r="KVW575" s="216"/>
      <c r="KVX575" s="216"/>
      <c r="KVY575" s="216"/>
      <c r="KVZ575" s="216"/>
      <c r="KWA575" s="216"/>
      <c r="KWB575" s="216"/>
      <c r="KWC575" s="216"/>
      <c r="KWD575" s="216"/>
      <c r="KWE575" s="216"/>
      <c r="KWF575" s="216"/>
      <c r="KWG575" s="216"/>
      <c r="KWH575" s="216"/>
      <c r="KWI575" s="216"/>
      <c r="KWJ575" s="216"/>
      <c r="KWK575" s="216"/>
      <c r="KWL575" s="216"/>
      <c r="KWM575" s="216"/>
      <c r="KWN575" s="216"/>
      <c r="KWO575" s="216"/>
      <c r="KWP575" s="216"/>
      <c r="KWQ575" s="216"/>
      <c r="KWR575" s="216"/>
      <c r="KWS575" s="216"/>
      <c r="KWT575" s="216"/>
      <c r="KWU575" s="216"/>
      <c r="KWV575" s="216"/>
      <c r="KWW575" s="216"/>
      <c r="KWX575" s="216"/>
      <c r="KWY575" s="216"/>
      <c r="KWZ575" s="216"/>
      <c r="KXA575" s="216"/>
      <c r="KXB575" s="216"/>
      <c r="KXC575" s="216"/>
      <c r="KXD575" s="216"/>
      <c r="KXE575" s="216"/>
      <c r="KXF575" s="216"/>
      <c r="KXG575" s="216"/>
      <c r="KXH575" s="216"/>
      <c r="KXI575" s="216"/>
      <c r="KXJ575" s="216"/>
      <c r="KXK575" s="216"/>
      <c r="KXL575" s="216"/>
      <c r="KXM575" s="216"/>
      <c r="KXN575" s="216"/>
      <c r="KXO575" s="216"/>
      <c r="KXP575" s="216"/>
      <c r="KXQ575" s="216"/>
      <c r="KXR575" s="216"/>
      <c r="KXS575" s="216"/>
      <c r="KXT575" s="216"/>
      <c r="KXU575" s="216"/>
      <c r="KXV575" s="216"/>
      <c r="KXW575" s="216"/>
      <c r="KXX575" s="216"/>
      <c r="KXY575" s="216"/>
      <c r="KXZ575" s="216"/>
      <c r="KYA575" s="216"/>
      <c r="KYB575" s="216"/>
      <c r="KYC575" s="216"/>
      <c r="KYD575" s="216"/>
      <c r="KYE575" s="216"/>
      <c r="KYF575" s="216"/>
      <c r="KYG575" s="216"/>
      <c r="KYH575" s="216"/>
      <c r="KYI575" s="216"/>
      <c r="KYJ575" s="216"/>
      <c r="KYK575" s="216"/>
      <c r="KYL575" s="216"/>
      <c r="KYM575" s="216"/>
      <c r="KYN575" s="216"/>
      <c r="KYO575" s="216"/>
      <c r="KYP575" s="216"/>
      <c r="KYQ575" s="216"/>
      <c r="KYR575" s="216"/>
      <c r="KYS575" s="216"/>
      <c r="KYT575" s="216"/>
      <c r="KYU575" s="216"/>
      <c r="KYV575" s="216"/>
      <c r="KYW575" s="216"/>
      <c r="KYX575" s="216"/>
      <c r="KYY575" s="216"/>
      <c r="KYZ575" s="216"/>
      <c r="KZA575" s="216"/>
      <c r="KZB575" s="216"/>
      <c r="KZC575" s="216"/>
      <c r="KZD575" s="216"/>
      <c r="KZE575" s="216"/>
      <c r="KZF575" s="216"/>
      <c r="KZG575" s="216"/>
      <c r="KZH575" s="216"/>
      <c r="KZI575" s="216"/>
      <c r="KZJ575" s="216"/>
      <c r="KZK575" s="216"/>
      <c r="KZL575" s="216"/>
      <c r="KZM575" s="216"/>
      <c r="KZN575" s="216"/>
      <c r="KZO575" s="216"/>
      <c r="KZP575" s="216"/>
      <c r="KZQ575" s="216"/>
      <c r="KZR575" s="216"/>
      <c r="KZS575" s="216"/>
      <c r="KZT575" s="216"/>
      <c r="KZU575" s="216"/>
      <c r="KZV575" s="216"/>
      <c r="KZW575" s="216"/>
      <c r="KZX575" s="216"/>
      <c r="KZY575" s="216"/>
      <c r="KZZ575" s="216"/>
      <c r="LAA575" s="216"/>
      <c r="LAB575" s="216"/>
      <c r="LAC575" s="216"/>
      <c r="LAD575" s="216"/>
      <c r="LAE575" s="216"/>
      <c r="LAF575" s="216"/>
      <c r="LAG575" s="216"/>
      <c r="LAH575" s="216"/>
      <c r="LAI575" s="216"/>
      <c r="LAJ575" s="216"/>
      <c r="LAK575" s="216"/>
      <c r="LAL575" s="216"/>
      <c r="LAM575" s="216"/>
      <c r="LAN575" s="216"/>
      <c r="LAO575" s="216"/>
      <c r="LAP575" s="216"/>
      <c r="LAQ575" s="216"/>
      <c r="LAR575" s="216"/>
      <c r="LAS575" s="216"/>
      <c r="LAT575" s="216"/>
      <c r="LAU575" s="216"/>
      <c r="LAV575" s="216"/>
      <c r="LAW575" s="216"/>
      <c r="LAX575" s="216"/>
      <c r="LAY575" s="216"/>
      <c r="LAZ575" s="216"/>
      <c r="LBA575" s="216"/>
      <c r="LBB575" s="216"/>
      <c r="LBC575" s="216"/>
      <c r="LBD575" s="216"/>
      <c r="LBE575" s="216"/>
      <c r="LBF575" s="216"/>
      <c r="LBG575" s="216"/>
      <c r="LBH575" s="216"/>
      <c r="LBI575" s="216"/>
      <c r="LBJ575" s="216"/>
      <c r="LBK575" s="216"/>
      <c r="LBL575" s="216"/>
      <c r="LBM575" s="216"/>
      <c r="LBN575" s="216"/>
      <c r="LBO575" s="216"/>
      <c r="LBP575" s="216"/>
      <c r="LBQ575" s="216"/>
      <c r="LBR575" s="216"/>
      <c r="LBS575" s="216"/>
      <c r="LBT575" s="216"/>
      <c r="LBU575" s="216"/>
      <c r="LBV575" s="216"/>
      <c r="LBW575" s="216"/>
      <c r="LBX575" s="216"/>
      <c r="LBY575" s="216"/>
      <c r="LBZ575" s="216"/>
      <c r="LCA575" s="216"/>
      <c r="LCB575" s="216"/>
      <c r="LCC575" s="216"/>
      <c r="LCD575" s="216"/>
      <c r="LCE575" s="216"/>
      <c r="LCF575" s="216"/>
      <c r="LCG575" s="216"/>
      <c r="LCH575" s="216"/>
      <c r="LCI575" s="216"/>
      <c r="LCJ575" s="216"/>
      <c r="LCK575" s="216"/>
      <c r="LCL575" s="216"/>
      <c r="LCM575" s="216"/>
      <c r="LCN575" s="216"/>
      <c r="LCO575" s="216"/>
      <c r="LCP575" s="216"/>
      <c r="LCQ575" s="216"/>
      <c r="LCR575" s="216"/>
      <c r="LCS575" s="216"/>
      <c r="LCT575" s="216"/>
      <c r="LCU575" s="216"/>
      <c r="LCV575" s="216"/>
      <c r="LCW575" s="216"/>
      <c r="LCX575" s="216"/>
      <c r="LCY575" s="216"/>
      <c r="LCZ575" s="216"/>
      <c r="LDA575" s="216"/>
      <c r="LDB575" s="216"/>
      <c r="LDC575" s="216"/>
      <c r="LDD575" s="216"/>
      <c r="LDE575" s="216"/>
      <c r="LDF575" s="216"/>
      <c r="LDG575" s="216"/>
      <c r="LDH575" s="216"/>
      <c r="LDI575" s="216"/>
      <c r="LDJ575" s="216"/>
      <c r="LDK575" s="216"/>
      <c r="LDL575" s="216"/>
      <c r="LDM575" s="216"/>
      <c r="LDN575" s="216"/>
      <c r="LDO575" s="216"/>
      <c r="LDP575" s="216"/>
      <c r="LDQ575" s="216"/>
      <c r="LDR575" s="216"/>
      <c r="LDS575" s="216"/>
      <c r="LDT575" s="216"/>
      <c r="LDU575" s="216"/>
      <c r="LDV575" s="216"/>
      <c r="LDW575" s="216"/>
      <c r="LDX575" s="216"/>
      <c r="LDY575" s="216"/>
      <c r="LDZ575" s="216"/>
      <c r="LEA575" s="216"/>
      <c r="LEB575" s="216"/>
      <c r="LEC575" s="216"/>
      <c r="LED575" s="216"/>
      <c r="LEE575" s="216"/>
      <c r="LEF575" s="216"/>
      <c r="LEG575" s="216"/>
      <c r="LEH575" s="216"/>
      <c r="LEI575" s="216"/>
      <c r="LEJ575" s="216"/>
      <c r="LEK575" s="216"/>
      <c r="LEL575" s="216"/>
      <c r="LEM575" s="216"/>
      <c r="LEN575" s="216"/>
      <c r="LEO575" s="216"/>
      <c r="LEP575" s="216"/>
      <c r="LEQ575" s="216"/>
      <c r="LER575" s="216"/>
      <c r="LES575" s="216"/>
      <c r="LET575" s="216"/>
      <c r="LEU575" s="216"/>
      <c r="LEV575" s="216"/>
      <c r="LEW575" s="216"/>
      <c r="LEX575" s="216"/>
      <c r="LEY575" s="216"/>
      <c r="LEZ575" s="216"/>
      <c r="LFA575" s="216"/>
      <c r="LFB575" s="216"/>
      <c r="LFC575" s="216"/>
      <c r="LFD575" s="216"/>
      <c r="LFE575" s="216"/>
      <c r="LFF575" s="216"/>
      <c r="LFG575" s="216"/>
      <c r="LFH575" s="216"/>
      <c r="LFI575" s="216"/>
      <c r="LFJ575" s="216"/>
      <c r="LFK575" s="216"/>
      <c r="LFL575" s="216"/>
      <c r="LFM575" s="216"/>
      <c r="LFN575" s="216"/>
      <c r="LFO575" s="216"/>
      <c r="LFP575" s="216"/>
      <c r="LFQ575" s="216"/>
      <c r="LFR575" s="216"/>
      <c r="LFS575" s="216"/>
      <c r="LFT575" s="216"/>
      <c r="LFU575" s="216"/>
      <c r="LFV575" s="216"/>
      <c r="LFW575" s="216"/>
      <c r="LFX575" s="216"/>
      <c r="LFY575" s="216"/>
      <c r="LFZ575" s="216"/>
      <c r="LGA575" s="216"/>
      <c r="LGB575" s="216"/>
      <c r="LGC575" s="216"/>
      <c r="LGD575" s="216"/>
      <c r="LGE575" s="216"/>
      <c r="LGF575" s="216"/>
      <c r="LGG575" s="216"/>
      <c r="LGH575" s="216"/>
      <c r="LGI575" s="216"/>
      <c r="LGJ575" s="216"/>
      <c r="LGK575" s="216"/>
      <c r="LGL575" s="216"/>
      <c r="LGM575" s="216"/>
      <c r="LGN575" s="216"/>
      <c r="LGO575" s="216"/>
      <c r="LGP575" s="216"/>
      <c r="LGQ575" s="216"/>
      <c r="LGR575" s="216"/>
      <c r="LGS575" s="216"/>
      <c r="LGT575" s="216"/>
      <c r="LGU575" s="216"/>
      <c r="LGV575" s="216"/>
      <c r="LGW575" s="216"/>
      <c r="LGX575" s="216"/>
      <c r="LGY575" s="216"/>
      <c r="LGZ575" s="216"/>
      <c r="LHA575" s="216"/>
      <c r="LHB575" s="216"/>
      <c r="LHC575" s="216"/>
      <c r="LHD575" s="216"/>
      <c r="LHE575" s="216"/>
      <c r="LHF575" s="216"/>
      <c r="LHG575" s="216"/>
      <c r="LHH575" s="216"/>
      <c r="LHI575" s="216"/>
      <c r="LHJ575" s="216"/>
      <c r="LHK575" s="216"/>
      <c r="LHL575" s="216"/>
      <c r="LHM575" s="216"/>
      <c r="LHN575" s="216"/>
      <c r="LHO575" s="216"/>
      <c r="LHP575" s="216"/>
      <c r="LHQ575" s="216"/>
      <c r="LHR575" s="216"/>
      <c r="LHS575" s="216"/>
      <c r="LHT575" s="216"/>
      <c r="LHU575" s="216"/>
      <c r="LHV575" s="216"/>
      <c r="LHW575" s="216"/>
      <c r="LHX575" s="216"/>
      <c r="LHY575" s="216"/>
      <c r="LHZ575" s="216"/>
      <c r="LIA575" s="216"/>
      <c r="LIB575" s="216"/>
      <c r="LIC575" s="216"/>
      <c r="LID575" s="216"/>
      <c r="LIE575" s="216"/>
      <c r="LIF575" s="216"/>
      <c r="LIG575" s="216"/>
      <c r="LIH575" s="216"/>
      <c r="LII575" s="216"/>
      <c r="LIJ575" s="216"/>
      <c r="LIK575" s="216"/>
      <c r="LIL575" s="216"/>
      <c r="LIM575" s="216"/>
      <c r="LIN575" s="216"/>
      <c r="LIO575" s="216"/>
      <c r="LIP575" s="216"/>
      <c r="LIQ575" s="216"/>
      <c r="LIR575" s="216"/>
      <c r="LIS575" s="216"/>
      <c r="LIT575" s="216"/>
      <c r="LIU575" s="216"/>
      <c r="LIV575" s="216"/>
      <c r="LIW575" s="216"/>
      <c r="LIX575" s="216"/>
      <c r="LIY575" s="216"/>
      <c r="LIZ575" s="216"/>
      <c r="LJA575" s="216"/>
      <c r="LJB575" s="216"/>
      <c r="LJC575" s="216"/>
      <c r="LJD575" s="216"/>
      <c r="LJE575" s="216"/>
      <c r="LJF575" s="216"/>
      <c r="LJG575" s="216"/>
      <c r="LJH575" s="216"/>
      <c r="LJI575" s="216"/>
      <c r="LJJ575" s="216"/>
      <c r="LJK575" s="216"/>
      <c r="LJL575" s="216"/>
      <c r="LJM575" s="216"/>
      <c r="LJN575" s="216"/>
      <c r="LJO575" s="216"/>
      <c r="LJP575" s="216"/>
      <c r="LJQ575" s="216"/>
      <c r="LJR575" s="216"/>
      <c r="LJS575" s="216"/>
      <c r="LJT575" s="216"/>
      <c r="LJU575" s="216"/>
      <c r="LJV575" s="216"/>
      <c r="LJW575" s="216"/>
      <c r="LJX575" s="216"/>
      <c r="LJY575" s="216"/>
      <c r="LJZ575" s="216"/>
      <c r="LKA575" s="216"/>
      <c r="LKB575" s="216"/>
      <c r="LKC575" s="216"/>
      <c r="LKD575" s="216"/>
      <c r="LKE575" s="216"/>
      <c r="LKF575" s="216"/>
      <c r="LKG575" s="216"/>
      <c r="LKH575" s="216"/>
      <c r="LKI575" s="216"/>
      <c r="LKJ575" s="216"/>
      <c r="LKK575" s="216"/>
      <c r="LKL575" s="216"/>
      <c r="LKM575" s="216"/>
      <c r="LKN575" s="216"/>
      <c r="LKO575" s="216"/>
      <c r="LKP575" s="216"/>
      <c r="LKQ575" s="216"/>
      <c r="LKR575" s="216"/>
      <c r="LKS575" s="216"/>
      <c r="LKT575" s="216"/>
      <c r="LKU575" s="216"/>
      <c r="LKV575" s="216"/>
      <c r="LKW575" s="216"/>
      <c r="LKX575" s="216"/>
      <c r="LKY575" s="216"/>
      <c r="LKZ575" s="216"/>
      <c r="LLA575" s="216"/>
      <c r="LLB575" s="216"/>
      <c r="LLC575" s="216"/>
      <c r="LLD575" s="216"/>
      <c r="LLE575" s="216"/>
      <c r="LLF575" s="216"/>
      <c r="LLG575" s="216"/>
      <c r="LLH575" s="216"/>
      <c r="LLI575" s="216"/>
      <c r="LLJ575" s="216"/>
      <c r="LLK575" s="216"/>
      <c r="LLL575" s="216"/>
      <c r="LLM575" s="216"/>
      <c r="LLN575" s="216"/>
      <c r="LLO575" s="216"/>
      <c r="LLP575" s="216"/>
      <c r="LLQ575" s="216"/>
      <c r="LLR575" s="216"/>
      <c r="LLS575" s="216"/>
      <c r="LLT575" s="216"/>
      <c r="LLU575" s="216"/>
      <c r="LLV575" s="216"/>
      <c r="LLW575" s="216"/>
      <c r="LLX575" s="216"/>
      <c r="LLY575" s="216"/>
      <c r="LLZ575" s="216"/>
      <c r="LMA575" s="216"/>
      <c r="LMB575" s="216"/>
      <c r="LMC575" s="216"/>
      <c r="LMD575" s="216"/>
      <c r="LME575" s="216"/>
      <c r="LMF575" s="216"/>
      <c r="LMG575" s="216"/>
      <c r="LMH575" s="216"/>
      <c r="LMI575" s="216"/>
      <c r="LMJ575" s="216"/>
      <c r="LMK575" s="216"/>
      <c r="LML575" s="216"/>
      <c r="LMM575" s="216"/>
      <c r="LMN575" s="216"/>
      <c r="LMO575" s="216"/>
      <c r="LMP575" s="216"/>
      <c r="LMQ575" s="216"/>
      <c r="LMR575" s="216"/>
      <c r="LMS575" s="216"/>
      <c r="LMT575" s="216"/>
      <c r="LMU575" s="216"/>
      <c r="LMV575" s="216"/>
      <c r="LMW575" s="216"/>
      <c r="LMX575" s="216"/>
      <c r="LMY575" s="216"/>
      <c r="LMZ575" s="216"/>
      <c r="LNA575" s="216"/>
      <c r="LNB575" s="216"/>
      <c r="LNC575" s="216"/>
      <c r="LND575" s="216"/>
      <c r="LNE575" s="216"/>
      <c r="LNF575" s="216"/>
      <c r="LNG575" s="216"/>
      <c r="LNH575" s="216"/>
      <c r="LNI575" s="216"/>
      <c r="LNJ575" s="216"/>
      <c r="LNK575" s="216"/>
      <c r="LNL575" s="216"/>
      <c r="LNM575" s="216"/>
      <c r="LNN575" s="216"/>
      <c r="LNO575" s="216"/>
      <c r="LNP575" s="216"/>
      <c r="LNQ575" s="216"/>
      <c r="LNR575" s="216"/>
      <c r="LNS575" s="216"/>
      <c r="LNT575" s="216"/>
      <c r="LNU575" s="216"/>
      <c r="LNV575" s="216"/>
      <c r="LNW575" s="216"/>
      <c r="LNX575" s="216"/>
      <c r="LNY575" s="216"/>
      <c r="LNZ575" s="216"/>
      <c r="LOA575" s="216"/>
      <c r="LOB575" s="216"/>
      <c r="LOC575" s="216"/>
      <c r="LOD575" s="216"/>
      <c r="LOE575" s="216"/>
      <c r="LOF575" s="216"/>
      <c r="LOG575" s="216"/>
      <c r="LOH575" s="216"/>
      <c r="LOI575" s="216"/>
      <c r="LOJ575" s="216"/>
      <c r="LOK575" s="216"/>
      <c r="LOL575" s="216"/>
      <c r="LOM575" s="216"/>
      <c r="LON575" s="216"/>
      <c r="LOO575" s="216"/>
      <c r="LOP575" s="216"/>
      <c r="LOQ575" s="216"/>
      <c r="LOR575" s="216"/>
      <c r="LOS575" s="216"/>
      <c r="LOT575" s="216"/>
      <c r="LOU575" s="216"/>
      <c r="LOV575" s="216"/>
      <c r="LOW575" s="216"/>
      <c r="LOX575" s="216"/>
      <c r="LOY575" s="216"/>
      <c r="LOZ575" s="216"/>
      <c r="LPA575" s="216"/>
      <c r="LPB575" s="216"/>
      <c r="LPC575" s="216"/>
      <c r="LPD575" s="216"/>
      <c r="LPE575" s="216"/>
      <c r="LPF575" s="216"/>
      <c r="LPG575" s="216"/>
      <c r="LPH575" s="216"/>
      <c r="LPI575" s="216"/>
      <c r="LPJ575" s="216"/>
      <c r="LPK575" s="216"/>
      <c r="LPL575" s="216"/>
      <c r="LPM575" s="216"/>
      <c r="LPN575" s="216"/>
      <c r="LPO575" s="216"/>
      <c r="LPP575" s="216"/>
      <c r="LPQ575" s="216"/>
      <c r="LPR575" s="216"/>
      <c r="LPS575" s="216"/>
      <c r="LPT575" s="216"/>
      <c r="LPU575" s="216"/>
      <c r="LPV575" s="216"/>
      <c r="LPW575" s="216"/>
      <c r="LPX575" s="216"/>
      <c r="LPY575" s="216"/>
      <c r="LPZ575" s="216"/>
      <c r="LQA575" s="216"/>
      <c r="LQB575" s="216"/>
      <c r="LQC575" s="216"/>
      <c r="LQD575" s="216"/>
      <c r="LQE575" s="216"/>
      <c r="LQF575" s="216"/>
      <c r="LQG575" s="216"/>
      <c r="LQH575" s="216"/>
      <c r="LQI575" s="216"/>
      <c r="LQJ575" s="216"/>
      <c r="LQK575" s="216"/>
      <c r="LQL575" s="216"/>
      <c r="LQM575" s="216"/>
      <c r="LQN575" s="216"/>
      <c r="LQO575" s="216"/>
      <c r="LQP575" s="216"/>
      <c r="LQQ575" s="216"/>
      <c r="LQR575" s="216"/>
      <c r="LQS575" s="216"/>
      <c r="LQT575" s="216"/>
      <c r="LQU575" s="216"/>
      <c r="LQV575" s="216"/>
      <c r="LQW575" s="216"/>
      <c r="LQX575" s="216"/>
      <c r="LQY575" s="216"/>
      <c r="LQZ575" s="216"/>
      <c r="LRA575" s="216"/>
      <c r="LRB575" s="216"/>
      <c r="LRC575" s="216"/>
      <c r="LRD575" s="216"/>
      <c r="LRE575" s="216"/>
      <c r="LRF575" s="216"/>
      <c r="LRG575" s="216"/>
      <c r="LRH575" s="216"/>
      <c r="LRI575" s="216"/>
      <c r="LRJ575" s="216"/>
      <c r="LRK575" s="216"/>
      <c r="LRL575" s="216"/>
      <c r="LRM575" s="216"/>
      <c r="LRN575" s="216"/>
      <c r="LRO575" s="216"/>
      <c r="LRP575" s="216"/>
      <c r="LRQ575" s="216"/>
      <c r="LRR575" s="216"/>
      <c r="LRS575" s="216"/>
      <c r="LRT575" s="216"/>
      <c r="LRU575" s="216"/>
      <c r="LRV575" s="216"/>
      <c r="LRW575" s="216"/>
      <c r="LRX575" s="216"/>
      <c r="LRY575" s="216"/>
      <c r="LRZ575" s="216"/>
      <c r="LSA575" s="216"/>
      <c r="LSB575" s="216"/>
      <c r="LSC575" s="216"/>
      <c r="LSD575" s="216"/>
      <c r="LSE575" s="216"/>
      <c r="LSF575" s="216"/>
      <c r="LSG575" s="216"/>
      <c r="LSH575" s="216"/>
      <c r="LSI575" s="216"/>
      <c r="LSJ575" s="216"/>
      <c r="LSK575" s="216"/>
      <c r="LSL575" s="216"/>
      <c r="LSM575" s="216"/>
      <c r="LSN575" s="216"/>
      <c r="LSO575" s="216"/>
      <c r="LSP575" s="216"/>
      <c r="LSQ575" s="216"/>
      <c r="LSR575" s="216"/>
      <c r="LSS575" s="216"/>
      <c r="LST575" s="216"/>
      <c r="LSU575" s="216"/>
      <c r="LSV575" s="216"/>
      <c r="LSW575" s="216"/>
      <c r="LSX575" s="216"/>
      <c r="LSY575" s="216"/>
      <c r="LSZ575" s="216"/>
      <c r="LTA575" s="216"/>
      <c r="LTB575" s="216"/>
      <c r="LTC575" s="216"/>
      <c r="LTD575" s="216"/>
      <c r="LTE575" s="216"/>
      <c r="LTF575" s="216"/>
      <c r="LTG575" s="216"/>
      <c r="LTH575" s="216"/>
      <c r="LTI575" s="216"/>
      <c r="LTJ575" s="216"/>
      <c r="LTK575" s="216"/>
      <c r="LTL575" s="216"/>
      <c r="LTM575" s="216"/>
      <c r="LTN575" s="216"/>
      <c r="LTO575" s="216"/>
      <c r="LTP575" s="216"/>
      <c r="LTQ575" s="216"/>
      <c r="LTR575" s="216"/>
      <c r="LTS575" s="216"/>
      <c r="LTT575" s="216"/>
      <c r="LTU575" s="216"/>
      <c r="LTV575" s="216"/>
      <c r="LTW575" s="216"/>
      <c r="LTX575" s="216"/>
      <c r="LTY575" s="216"/>
      <c r="LTZ575" s="216"/>
      <c r="LUA575" s="216"/>
      <c r="LUB575" s="216"/>
      <c r="LUC575" s="216"/>
      <c r="LUD575" s="216"/>
      <c r="LUE575" s="216"/>
      <c r="LUF575" s="216"/>
      <c r="LUG575" s="216"/>
      <c r="LUH575" s="216"/>
      <c r="LUI575" s="216"/>
      <c r="LUJ575" s="216"/>
      <c r="LUK575" s="216"/>
      <c r="LUL575" s="216"/>
      <c r="LUM575" s="216"/>
      <c r="LUN575" s="216"/>
      <c r="LUO575" s="216"/>
      <c r="LUP575" s="216"/>
      <c r="LUQ575" s="216"/>
      <c r="LUR575" s="216"/>
      <c r="LUS575" s="216"/>
      <c r="LUT575" s="216"/>
      <c r="LUU575" s="216"/>
      <c r="LUV575" s="216"/>
      <c r="LUW575" s="216"/>
      <c r="LUX575" s="216"/>
      <c r="LUY575" s="216"/>
      <c r="LUZ575" s="216"/>
      <c r="LVA575" s="216"/>
      <c r="LVB575" s="216"/>
      <c r="LVC575" s="216"/>
      <c r="LVD575" s="216"/>
      <c r="LVE575" s="216"/>
      <c r="LVF575" s="216"/>
      <c r="LVG575" s="216"/>
      <c r="LVH575" s="216"/>
      <c r="LVI575" s="216"/>
      <c r="LVJ575" s="216"/>
      <c r="LVK575" s="216"/>
      <c r="LVL575" s="216"/>
      <c r="LVM575" s="216"/>
      <c r="LVN575" s="216"/>
      <c r="LVO575" s="216"/>
      <c r="LVP575" s="216"/>
      <c r="LVQ575" s="216"/>
      <c r="LVR575" s="216"/>
      <c r="LVS575" s="216"/>
      <c r="LVT575" s="216"/>
      <c r="LVU575" s="216"/>
      <c r="LVV575" s="216"/>
      <c r="LVW575" s="216"/>
      <c r="LVX575" s="216"/>
      <c r="LVY575" s="216"/>
      <c r="LVZ575" s="216"/>
      <c r="LWA575" s="216"/>
      <c r="LWB575" s="216"/>
      <c r="LWC575" s="216"/>
      <c r="LWD575" s="216"/>
      <c r="LWE575" s="216"/>
      <c r="LWF575" s="216"/>
      <c r="LWG575" s="216"/>
      <c r="LWH575" s="216"/>
      <c r="LWI575" s="216"/>
      <c r="LWJ575" s="216"/>
      <c r="LWK575" s="216"/>
      <c r="LWL575" s="216"/>
      <c r="LWM575" s="216"/>
      <c r="LWN575" s="216"/>
      <c r="LWO575" s="216"/>
      <c r="LWP575" s="216"/>
      <c r="LWQ575" s="216"/>
      <c r="LWR575" s="216"/>
      <c r="LWS575" s="216"/>
      <c r="LWT575" s="216"/>
      <c r="LWU575" s="216"/>
      <c r="LWV575" s="216"/>
      <c r="LWW575" s="216"/>
      <c r="LWX575" s="216"/>
      <c r="LWY575" s="216"/>
      <c r="LWZ575" s="216"/>
      <c r="LXA575" s="216"/>
      <c r="LXB575" s="216"/>
      <c r="LXC575" s="216"/>
      <c r="LXD575" s="216"/>
      <c r="LXE575" s="216"/>
      <c r="LXF575" s="216"/>
      <c r="LXG575" s="216"/>
      <c r="LXH575" s="216"/>
      <c r="LXI575" s="216"/>
      <c r="LXJ575" s="216"/>
      <c r="LXK575" s="216"/>
      <c r="LXL575" s="216"/>
      <c r="LXM575" s="216"/>
      <c r="LXN575" s="216"/>
      <c r="LXO575" s="216"/>
      <c r="LXP575" s="216"/>
      <c r="LXQ575" s="216"/>
      <c r="LXR575" s="216"/>
      <c r="LXS575" s="216"/>
      <c r="LXT575" s="216"/>
      <c r="LXU575" s="216"/>
      <c r="LXV575" s="216"/>
      <c r="LXW575" s="216"/>
      <c r="LXX575" s="216"/>
      <c r="LXY575" s="216"/>
      <c r="LXZ575" s="216"/>
      <c r="LYA575" s="216"/>
      <c r="LYB575" s="216"/>
      <c r="LYC575" s="216"/>
      <c r="LYD575" s="216"/>
      <c r="LYE575" s="216"/>
      <c r="LYF575" s="216"/>
      <c r="LYG575" s="216"/>
      <c r="LYH575" s="216"/>
      <c r="LYI575" s="216"/>
      <c r="LYJ575" s="216"/>
      <c r="LYK575" s="216"/>
      <c r="LYL575" s="216"/>
      <c r="LYM575" s="216"/>
      <c r="LYN575" s="216"/>
      <c r="LYO575" s="216"/>
      <c r="LYP575" s="216"/>
      <c r="LYQ575" s="216"/>
      <c r="LYR575" s="216"/>
      <c r="LYS575" s="216"/>
      <c r="LYT575" s="216"/>
      <c r="LYU575" s="216"/>
      <c r="LYV575" s="216"/>
      <c r="LYW575" s="216"/>
      <c r="LYX575" s="216"/>
      <c r="LYY575" s="216"/>
      <c r="LYZ575" s="216"/>
      <c r="LZA575" s="216"/>
      <c r="LZB575" s="216"/>
      <c r="LZC575" s="216"/>
      <c r="LZD575" s="216"/>
      <c r="LZE575" s="216"/>
      <c r="LZF575" s="216"/>
      <c r="LZG575" s="216"/>
      <c r="LZH575" s="216"/>
      <c r="LZI575" s="216"/>
      <c r="LZJ575" s="216"/>
      <c r="LZK575" s="216"/>
      <c r="LZL575" s="216"/>
      <c r="LZM575" s="216"/>
      <c r="LZN575" s="216"/>
      <c r="LZO575" s="216"/>
      <c r="LZP575" s="216"/>
      <c r="LZQ575" s="216"/>
      <c r="LZR575" s="216"/>
      <c r="LZS575" s="216"/>
      <c r="LZT575" s="216"/>
      <c r="LZU575" s="216"/>
      <c r="LZV575" s="216"/>
      <c r="LZW575" s="216"/>
      <c r="LZX575" s="216"/>
      <c r="LZY575" s="216"/>
      <c r="LZZ575" s="216"/>
      <c r="MAA575" s="216"/>
      <c r="MAB575" s="216"/>
      <c r="MAC575" s="216"/>
      <c r="MAD575" s="216"/>
      <c r="MAE575" s="216"/>
      <c r="MAF575" s="216"/>
      <c r="MAG575" s="216"/>
      <c r="MAH575" s="216"/>
      <c r="MAI575" s="216"/>
      <c r="MAJ575" s="216"/>
      <c r="MAK575" s="216"/>
      <c r="MAL575" s="216"/>
      <c r="MAM575" s="216"/>
      <c r="MAN575" s="216"/>
      <c r="MAO575" s="216"/>
      <c r="MAP575" s="216"/>
      <c r="MAQ575" s="216"/>
      <c r="MAR575" s="216"/>
      <c r="MAS575" s="216"/>
      <c r="MAT575" s="216"/>
      <c r="MAU575" s="216"/>
      <c r="MAV575" s="216"/>
      <c r="MAW575" s="216"/>
      <c r="MAX575" s="216"/>
      <c r="MAY575" s="216"/>
      <c r="MAZ575" s="216"/>
      <c r="MBA575" s="216"/>
      <c r="MBB575" s="216"/>
      <c r="MBC575" s="216"/>
      <c r="MBD575" s="216"/>
      <c r="MBE575" s="216"/>
      <c r="MBF575" s="216"/>
      <c r="MBG575" s="216"/>
      <c r="MBH575" s="216"/>
      <c r="MBI575" s="216"/>
      <c r="MBJ575" s="216"/>
      <c r="MBK575" s="216"/>
      <c r="MBL575" s="216"/>
      <c r="MBM575" s="216"/>
      <c r="MBN575" s="216"/>
      <c r="MBO575" s="216"/>
      <c r="MBP575" s="216"/>
      <c r="MBQ575" s="216"/>
      <c r="MBR575" s="216"/>
      <c r="MBS575" s="216"/>
      <c r="MBT575" s="216"/>
      <c r="MBU575" s="216"/>
      <c r="MBV575" s="216"/>
      <c r="MBW575" s="216"/>
      <c r="MBX575" s="216"/>
      <c r="MBY575" s="216"/>
      <c r="MBZ575" s="216"/>
      <c r="MCA575" s="216"/>
      <c r="MCB575" s="216"/>
      <c r="MCC575" s="216"/>
      <c r="MCD575" s="216"/>
      <c r="MCE575" s="216"/>
      <c r="MCF575" s="216"/>
      <c r="MCG575" s="216"/>
      <c r="MCH575" s="216"/>
      <c r="MCI575" s="216"/>
      <c r="MCJ575" s="216"/>
      <c r="MCK575" s="216"/>
      <c r="MCL575" s="216"/>
      <c r="MCM575" s="216"/>
      <c r="MCN575" s="216"/>
      <c r="MCO575" s="216"/>
      <c r="MCP575" s="216"/>
      <c r="MCQ575" s="216"/>
      <c r="MCR575" s="216"/>
      <c r="MCS575" s="216"/>
      <c r="MCT575" s="216"/>
      <c r="MCU575" s="216"/>
      <c r="MCV575" s="216"/>
      <c r="MCW575" s="216"/>
      <c r="MCX575" s="216"/>
      <c r="MCY575" s="216"/>
      <c r="MCZ575" s="216"/>
      <c r="MDA575" s="216"/>
      <c r="MDB575" s="216"/>
      <c r="MDC575" s="216"/>
      <c r="MDD575" s="216"/>
      <c r="MDE575" s="216"/>
      <c r="MDF575" s="216"/>
      <c r="MDG575" s="216"/>
      <c r="MDH575" s="216"/>
      <c r="MDI575" s="216"/>
      <c r="MDJ575" s="216"/>
      <c r="MDK575" s="216"/>
      <c r="MDL575" s="216"/>
      <c r="MDM575" s="216"/>
      <c r="MDN575" s="216"/>
      <c r="MDO575" s="216"/>
      <c r="MDP575" s="216"/>
      <c r="MDQ575" s="216"/>
      <c r="MDR575" s="216"/>
      <c r="MDS575" s="216"/>
      <c r="MDT575" s="216"/>
      <c r="MDU575" s="216"/>
      <c r="MDV575" s="216"/>
      <c r="MDW575" s="216"/>
      <c r="MDX575" s="216"/>
      <c r="MDY575" s="216"/>
      <c r="MDZ575" s="216"/>
      <c r="MEA575" s="216"/>
      <c r="MEB575" s="216"/>
      <c r="MEC575" s="216"/>
      <c r="MED575" s="216"/>
      <c r="MEE575" s="216"/>
      <c r="MEF575" s="216"/>
      <c r="MEG575" s="216"/>
      <c r="MEH575" s="216"/>
      <c r="MEI575" s="216"/>
      <c r="MEJ575" s="216"/>
      <c r="MEK575" s="216"/>
      <c r="MEL575" s="216"/>
      <c r="MEM575" s="216"/>
      <c r="MEN575" s="216"/>
      <c r="MEO575" s="216"/>
      <c r="MEP575" s="216"/>
      <c r="MEQ575" s="216"/>
      <c r="MER575" s="216"/>
      <c r="MES575" s="216"/>
      <c r="MET575" s="216"/>
      <c r="MEU575" s="216"/>
      <c r="MEV575" s="216"/>
      <c r="MEW575" s="216"/>
      <c r="MEX575" s="216"/>
      <c r="MEY575" s="216"/>
      <c r="MEZ575" s="216"/>
      <c r="MFA575" s="216"/>
      <c r="MFB575" s="216"/>
      <c r="MFC575" s="216"/>
      <c r="MFD575" s="216"/>
      <c r="MFE575" s="216"/>
      <c r="MFF575" s="216"/>
      <c r="MFG575" s="216"/>
      <c r="MFH575" s="216"/>
      <c r="MFI575" s="216"/>
      <c r="MFJ575" s="216"/>
      <c r="MFK575" s="216"/>
      <c r="MFL575" s="216"/>
      <c r="MFM575" s="216"/>
      <c r="MFN575" s="216"/>
      <c r="MFO575" s="216"/>
      <c r="MFP575" s="216"/>
      <c r="MFQ575" s="216"/>
      <c r="MFR575" s="216"/>
      <c r="MFS575" s="216"/>
      <c r="MFT575" s="216"/>
      <c r="MFU575" s="216"/>
      <c r="MFV575" s="216"/>
      <c r="MFW575" s="216"/>
      <c r="MFX575" s="216"/>
      <c r="MFY575" s="216"/>
      <c r="MFZ575" s="216"/>
      <c r="MGA575" s="216"/>
      <c r="MGB575" s="216"/>
      <c r="MGC575" s="216"/>
      <c r="MGD575" s="216"/>
      <c r="MGE575" s="216"/>
      <c r="MGF575" s="216"/>
      <c r="MGG575" s="216"/>
      <c r="MGH575" s="216"/>
      <c r="MGI575" s="216"/>
      <c r="MGJ575" s="216"/>
      <c r="MGK575" s="216"/>
      <c r="MGL575" s="216"/>
      <c r="MGM575" s="216"/>
      <c r="MGN575" s="216"/>
      <c r="MGO575" s="216"/>
      <c r="MGP575" s="216"/>
      <c r="MGQ575" s="216"/>
      <c r="MGR575" s="216"/>
      <c r="MGS575" s="216"/>
      <c r="MGT575" s="216"/>
      <c r="MGU575" s="216"/>
      <c r="MGV575" s="216"/>
      <c r="MGW575" s="216"/>
      <c r="MGX575" s="216"/>
      <c r="MGY575" s="216"/>
      <c r="MGZ575" s="216"/>
      <c r="MHA575" s="216"/>
      <c r="MHB575" s="216"/>
      <c r="MHC575" s="216"/>
      <c r="MHD575" s="216"/>
      <c r="MHE575" s="216"/>
      <c r="MHF575" s="216"/>
      <c r="MHG575" s="216"/>
      <c r="MHH575" s="216"/>
      <c r="MHI575" s="216"/>
      <c r="MHJ575" s="216"/>
      <c r="MHK575" s="216"/>
      <c r="MHL575" s="216"/>
      <c r="MHM575" s="216"/>
      <c r="MHN575" s="216"/>
      <c r="MHO575" s="216"/>
      <c r="MHP575" s="216"/>
      <c r="MHQ575" s="216"/>
      <c r="MHR575" s="216"/>
      <c r="MHS575" s="216"/>
      <c r="MHT575" s="216"/>
      <c r="MHU575" s="216"/>
      <c r="MHV575" s="216"/>
      <c r="MHW575" s="216"/>
      <c r="MHX575" s="216"/>
      <c r="MHY575" s="216"/>
      <c r="MHZ575" s="216"/>
      <c r="MIA575" s="216"/>
      <c r="MIB575" s="216"/>
      <c r="MIC575" s="216"/>
      <c r="MID575" s="216"/>
      <c r="MIE575" s="216"/>
      <c r="MIF575" s="216"/>
      <c r="MIG575" s="216"/>
      <c r="MIH575" s="216"/>
      <c r="MII575" s="216"/>
      <c r="MIJ575" s="216"/>
      <c r="MIK575" s="216"/>
      <c r="MIL575" s="216"/>
      <c r="MIM575" s="216"/>
      <c r="MIN575" s="216"/>
      <c r="MIO575" s="216"/>
      <c r="MIP575" s="216"/>
      <c r="MIQ575" s="216"/>
      <c r="MIR575" s="216"/>
      <c r="MIS575" s="216"/>
      <c r="MIT575" s="216"/>
      <c r="MIU575" s="216"/>
      <c r="MIV575" s="216"/>
      <c r="MIW575" s="216"/>
      <c r="MIX575" s="216"/>
      <c r="MIY575" s="216"/>
      <c r="MIZ575" s="216"/>
      <c r="MJA575" s="216"/>
      <c r="MJB575" s="216"/>
      <c r="MJC575" s="216"/>
      <c r="MJD575" s="216"/>
      <c r="MJE575" s="216"/>
      <c r="MJF575" s="216"/>
      <c r="MJG575" s="216"/>
      <c r="MJH575" s="216"/>
      <c r="MJI575" s="216"/>
      <c r="MJJ575" s="216"/>
      <c r="MJK575" s="216"/>
      <c r="MJL575" s="216"/>
      <c r="MJM575" s="216"/>
      <c r="MJN575" s="216"/>
      <c r="MJO575" s="216"/>
      <c r="MJP575" s="216"/>
      <c r="MJQ575" s="216"/>
      <c r="MJR575" s="216"/>
      <c r="MJS575" s="216"/>
      <c r="MJT575" s="216"/>
      <c r="MJU575" s="216"/>
      <c r="MJV575" s="216"/>
      <c r="MJW575" s="216"/>
      <c r="MJX575" s="216"/>
      <c r="MJY575" s="216"/>
      <c r="MJZ575" s="216"/>
      <c r="MKA575" s="216"/>
      <c r="MKB575" s="216"/>
      <c r="MKC575" s="216"/>
      <c r="MKD575" s="216"/>
      <c r="MKE575" s="216"/>
      <c r="MKF575" s="216"/>
      <c r="MKG575" s="216"/>
      <c r="MKH575" s="216"/>
      <c r="MKI575" s="216"/>
      <c r="MKJ575" s="216"/>
      <c r="MKK575" s="216"/>
      <c r="MKL575" s="216"/>
      <c r="MKM575" s="216"/>
      <c r="MKN575" s="216"/>
      <c r="MKO575" s="216"/>
      <c r="MKP575" s="216"/>
      <c r="MKQ575" s="216"/>
      <c r="MKR575" s="216"/>
      <c r="MKS575" s="216"/>
      <c r="MKT575" s="216"/>
      <c r="MKU575" s="216"/>
      <c r="MKV575" s="216"/>
      <c r="MKW575" s="216"/>
      <c r="MKX575" s="216"/>
      <c r="MKY575" s="216"/>
      <c r="MKZ575" s="216"/>
      <c r="MLA575" s="216"/>
      <c r="MLB575" s="216"/>
      <c r="MLC575" s="216"/>
      <c r="MLD575" s="216"/>
      <c r="MLE575" s="216"/>
      <c r="MLF575" s="216"/>
      <c r="MLG575" s="216"/>
      <c r="MLH575" s="216"/>
      <c r="MLI575" s="216"/>
      <c r="MLJ575" s="216"/>
      <c r="MLK575" s="216"/>
      <c r="MLL575" s="216"/>
      <c r="MLM575" s="216"/>
      <c r="MLN575" s="216"/>
      <c r="MLO575" s="216"/>
      <c r="MLP575" s="216"/>
      <c r="MLQ575" s="216"/>
      <c r="MLR575" s="216"/>
      <c r="MLS575" s="216"/>
      <c r="MLT575" s="216"/>
      <c r="MLU575" s="216"/>
      <c r="MLV575" s="216"/>
      <c r="MLW575" s="216"/>
      <c r="MLX575" s="216"/>
      <c r="MLY575" s="216"/>
      <c r="MLZ575" s="216"/>
      <c r="MMA575" s="216"/>
      <c r="MMB575" s="216"/>
      <c r="MMC575" s="216"/>
      <c r="MMD575" s="216"/>
      <c r="MME575" s="216"/>
      <c r="MMF575" s="216"/>
      <c r="MMG575" s="216"/>
      <c r="MMH575" s="216"/>
      <c r="MMI575" s="216"/>
      <c r="MMJ575" s="216"/>
      <c r="MMK575" s="216"/>
      <c r="MML575" s="216"/>
      <c r="MMM575" s="216"/>
      <c r="MMN575" s="216"/>
      <c r="MMO575" s="216"/>
      <c r="MMP575" s="216"/>
      <c r="MMQ575" s="216"/>
      <c r="MMR575" s="216"/>
      <c r="MMS575" s="216"/>
      <c r="MMT575" s="216"/>
      <c r="MMU575" s="216"/>
      <c r="MMV575" s="216"/>
      <c r="MMW575" s="216"/>
      <c r="MMX575" s="216"/>
      <c r="MMY575" s="216"/>
      <c r="MMZ575" s="216"/>
      <c r="MNA575" s="216"/>
      <c r="MNB575" s="216"/>
      <c r="MNC575" s="216"/>
      <c r="MND575" s="216"/>
      <c r="MNE575" s="216"/>
      <c r="MNF575" s="216"/>
      <c r="MNG575" s="216"/>
      <c r="MNH575" s="216"/>
      <c r="MNI575" s="216"/>
      <c r="MNJ575" s="216"/>
      <c r="MNK575" s="216"/>
      <c r="MNL575" s="216"/>
      <c r="MNM575" s="216"/>
      <c r="MNN575" s="216"/>
      <c r="MNO575" s="216"/>
      <c r="MNP575" s="216"/>
      <c r="MNQ575" s="216"/>
      <c r="MNR575" s="216"/>
      <c r="MNS575" s="216"/>
      <c r="MNT575" s="216"/>
      <c r="MNU575" s="216"/>
      <c r="MNV575" s="216"/>
      <c r="MNW575" s="216"/>
      <c r="MNX575" s="216"/>
      <c r="MNY575" s="216"/>
      <c r="MNZ575" s="216"/>
      <c r="MOA575" s="216"/>
      <c r="MOB575" s="216"/>
      <c r="MOC575" s="216"/>
      <c r="MOD575" s="216"/>
      <c r="MOE575" s="216"/>
      <c r="MOF575" s="216"/>
      <c r="MOG575" s="216"/>
      <c r="MOH575" s="216"/>
      <c r="MOI575" s="216"/>
      <c r="MOJ575" s="216"/>
      <c r="MOK575" s="216"/>
      <c r="MOL575" s="216"/>
      <c r="MOM575" s="216"/>
      <c r="MON575" s="216"/>
      <c r="MOO575" s="216"/>
      <c r="MOP575" s="216"/>
      <c r="MOQ575" s="216"/>
      <c r="MOR575" s="216"/>
      <c r="MOS575" s="216"/>
      <c r="MOT575" s="216"/>
      <c r="MOU575" s="216"/>
      <c r="MOV575" s="216"/>
      <c r="MOW575" s="216"/>
      <c r="MOX575" s="216"/>
      <c r="MOY575" s="216"/>
      <c r="MOZ575" s="216"/>
      <c r="MPA575" s="216"/>
      <c r="MPB575" s="216"/>
      <c r="MPC575" s="216"/>
      <c r="MPD575" s="216"/>
      <c r="MPE575" s="216"/>
      <c r="MPF575" s="216"/>
      <c r="MPG575" s="216"/>
      <c r="MPH575" s="216"/>
      <c r="MPI575" s="216"/>
      <c r="MPJ575" s="216"/>
      <c r="MPK575" s="216"/>
      <c r="MPL575" s="216"/>
      <c r="MPM575" s="216"/>
      <c r="MPN575" s="216"/>
      <c r="MPO575" s="216"/>
      <c r="MPP575" s="216"/>
      <c r="MPQ575" s="216"/>
      <c r="MPR575" s="216"/>
      <c r="MPS575" s="216"/>
      <c r="MPT575" s="216"/>
      <c r="MPU575" s="216"/>
      <c r="MPV575" s="216"/>
      <c r="MPW575" s="216"/>
      <c r="MPX575" s="216"/>
      <c r="MPY575" s="216"/>
      <c r="MPZ575" s="216"/>
      <c r="MQA575" s="216"/>
      <c r="MQB575" s="216"/>
      <c r="MQC575" s="216"/>
      <c r="MQD575" s="216"/>
      <c r="MQE575" s="216"/>
      <c r="MQF575" s="216"/>
      <c r="MQG575" s="216"/>
      <c r="MQH575" s="216"/>
      <c r="MQI575" s="216"/>
      <c r="MQJ575" s="216"/>
      <c r="MQK575" s="216"/>
      <c r="MQL575" s="216"/>
      <c r="MQM575" s="216"/>
      <c r="MQN575" s="216"/>
      <c r="MQO575" s="216"/>
      <c r="MQP575" s="216"/>
      <c r="MQQ575" s="216"/>
      <c r="MQR575" s="216"/>
      <c r="MQS575" s="216"/>
      <c r="MQT575" s="216"/>
      <c r="MQU575" s="216"/>
      <c r="MQV575" s="216"/>
      <c r="MQW575" s="216"/>
      <c r="MQX575" s="216"/>
      <c r="MQY575" s="216"/>
      <c r="MQZ575" s="216"/>
      <c r="MRA575" s="216"/>
      <c r="MRB575" s="216"/>
      <c r="MRC575" s="216"/>
      <c r="MRD575" s="216"/>
      <c r="MRE575" s="216"/>
      <c r="MRF575" s="216"/>
      <c r="MRG575" s="216"/>
      <c r="MRH575" s="216"/>
      <c r="MRI575" s="216"/>
      <c r="MRJ575" s="216"/>
      <c r="MRK575" s="216"/>
      <c r="MRL575" s="216"/>
      <c r="MRM575" s="216"/>
      <c r="MRN575" s="216"/>
      <c r="MRO575" s="216"/>
      <c r="MRP575" s="216"/>
      <c r="MRQ575" s="216"/>
      <c r="MRR575" s="216"/>
      <c r="MRS575" s="216"/>
      <c r="MRT575" s="216"/>
      <c r="MRU575" s="216"/>
      <c r="MRV575" s="216"/>
      <c r="MRW575" s="216"/>
      <c r="MRX575" s="216"/>
      <c r="MRY575" s="216"/>
      <c r="MRZ575" s="216"/>
      <c r="MSA575" s="216"/>
      <c r="MSB575" s="216"/>
      <c r="MSC575" s="216"/>
      <c r="MSD575" s="216"/>
      <c r="MSE575" s="216"/>
      <c r="MSF575" s="216"/>
      <c r="MSG575" s="216"/>
      <c r="MSH575" s="216"/>
      <c r="MSI575" s="216"/>
      <c r="MSJ575" s="216"/>
      <c r="MSK575" s="216"/>
      <c r="MSL575" s="216"/>
      <c r="MSM575" s="216"/>
      <c r="MSN575" s="216"/>
      <c r="MSO575" s="216"/>
      <c r="MSP575" s="216"/>
      <c r="MSQ575" s="216"/>
      <c r="MSR575" s="216"/>
      <c r="MSS575" s="216"/>
      <c r="MST575" s="216"/>
      <c r="MSU575" s="216"/>
      <c r="MSV575" s="216"/>
      <c r="MSW575" s="216"/>
      <c r="MSX575" s="216"/>
      <c r="MSY575" s="216"/>
      <c r="MSZ575" s="216"/>
      <c r="MTA575" s="216"/>
      <c r="MTB575" s="216"/>
      <c r="MTC575" s="216"/>
      <c r="MTD575" s="216"/>
      <c r="MTE575" s="216"/>
      <c r="MTF575" s="216"/>
      <c r="MTG575" s="216"/>
      <c r="MTH575" s="216"/>
      <c r="MTI575" s="216"/>
      <c r="MTJ575" s="216"/>
      <c r="MTK575" s="216"/>
      <c r="MTL575" s="216"/>
      <c r="MTM575" s="216"/>
      <c r="MTN575" s="216"/>
      <c r="MTO575" s="216"/>
      <c r="MTP575" s="216"/>
      <c r="MTQ575" s="216"/>
      <c r="MTR575" s="216"/>
      <c r="MTS575" s="216"/>
      <c r="MTT575" s="216"/>
      <c r="MTU575" s="216"/>
      <c r="MTV575" s="216"/>
      <c r="MTW575" s="216"/>
      <c r="MTX575" s="216"/>
      <c r="MTY575" s="216"/>
      <c r="MTZ575" s="216"/>
      <c r="MUA575" s="216"/>
      <c r="MUB575" s="216"/>
      <c r="MUC575" s="216"/>
      <c r="MUD575" s="216"/>
      <c r="MUE575" s="216"/>
      <c r="MUF575" s="216"/>
      <c r="MUG575" s="216"/>
      <c r="MUH575" s="216"/>
      <c r="MUI575" s="216"/>
      <c r="MUJ575" s="216"/>
      <c r="MUK575" s="216"/>
      <c r="MUL575" s="216"/>
      <c r="MUM575" s="216"/>
      <c r="MUN575" s="216"/>
      <c r="MUO575" s="216"/>
      <c r="MUP575" s="216"/>
      <c r="MUQ575" s="216"/>
      <c r="MUR575" s="216"/>
      <c r="MUS575" s="216"/>
      <c r="MUT575" s="216"/>
      <c r="MUU575" s="216"/>
      <c r="MUV575" s="216"/>
      <c r="MUW575" s="216"/>
      <c r="MUX575" s="216"/>
      <c r="MUY575" s="216"/>
      <c r="MUZ575" s="216"/>
      <c r="MVA575" s="216"/>
      <c r="MVB575" s="216"/>
      <c r="MVC575" s="216"/>
      <c r="MVD575" s="216"/>
      <c r="MVE575" s="216"/>
      <c r="MVF575" s="216"/>
      <c r="MVG575" s="216"/>
      <c r="MVH575" s="216"/>
      <c r="MVI575" s="216"/>
      <c r="MVJ575" s="216"/>
      <c r="MVK575" s="216"/>
      <c r="MVL575" s="216"/>
      <c r="MVM575" s="216"/>
      <c r="MVN575" s="216"/>
      <c r="MVO575" s="216"/>
      <c r="MVP575" s="216"/>
      <c r="MVQ575" s="216"/>
      <c r="MVR575" s="216"/>
      <c r="MVS575" s="216"/>
      <c r="MVT575" s="216"/>
      <c r="MVU575" s="216"/>
      <c r="MVV575" s="216"/>
      <c r="MVW575" s="216"/>
      <c r="MVX575" s="216"/>
      <c r="MVY575" s="216"/>
      <c r="MVZ575" s="216"/>
      <c r="MWA575" s="216"/>
      <c r="MWB575" s="216"/>
      <c r="MWC575" s="216"/>
      <c r="MWD575" s="216"/>
      <c r="MWE575" s="216"/>
      <c r="MWF575" s="216"/>
      <c r="MWG575" s="216"/>
      <c r="MWH575" s="216"/>
      <c r="MWI575" s="216"/>
      <c r="MWJ575" s="216"/>
      <c r="MWK575" s="216"/>
      <c r="MWL575" s="216"/>
      <c r="MWM575" s="216"/>
      <c r="MWN575" s="216"/>
      <c r="MWO575" s="216"/>
      <c r="MWP575" s="216"/>
      <c r="MWQ575" s="216"/>
      <c r="MWR575" s="216"/>
      <c r="MWS575" s="216"/>
      <c r="MWT575" s="216"/>
      <c r="MWU575" s="216"/>
      <c r="MWV575" s="216"/>
      <c r="MWW575" s="216"/>
      <c r="MWX575" s="216"/>
      <c r="MWY575" s="216"/>
      <c r="MWZ575" s="216"/>
      <c r="MXA575" s="216"/>
      <c r="MXB575" s="216"/>
      <c r="MXC575" s="216"/>
      <c r="MXD575" s="216"/>
      <c r="MXE575" s="216"/>
      <c r="MXF575" s="216"/>
      <c r="MXG575" s="216"/>
      <c r="MXH575" s="216"/>
      <c r="MXI575" s="216"/>
      <c r="MXJ575" s="216"/>
      <c r="MXK575" s="216"/>
      <c r="MXL575" s="216"/>
      <c r="MXM575" s="216"/>
      <c r="MXN575" s="216"/>
      <c r="MXO575" s="216"/>
      <c r="MXP575" s="216"/>
      <c r="MXQ575" s="216"/>
      <c r="MXR575" s="216"/>
      <c r="MXS575" s="216"/>
      <c r="MXT575" s="216"/>
      <c r="MXU575" s="216"/>
      <c r="MXV575" s="216"/>
      <c r="MXW575" s="216"/>
      <c r="MXX575" s="216"/>
      <c r="MXY575" s="216"/>
      <c r="MXZ575" s="216"/>
      <c r="MYA575" s="216"/>
      <c r="MYB575" s="216"/>
      <c r="MYC575" s="216"/>
      <c r="MYD575" s="216"/>
      <c r="MYE575" s="216"/>
      <c r="MYF575" s="216"/>
      <c r="MYG575" s="216"/>
      <c r="MYH575" s="216"/>
      <c r="MYI575" s="216"/>
      <c r="MYJ575" s="216"/>
      <c r="MYK575" s="216"/>
      <c r="MYL575" s="216"/>
      <c r="MYM575" s="216"/>
      <c r="MYN575" s="216"/>
      <c r="MYO575" s="216"/>
      <c r="MYP575" s="216"/>
      <c r="MYQ575" s="216"/>
      <c r="MYR575" s="216"/>
      <c r="MYS575" s="216"/>
      <c r="MYT575" s="216"/>
      <c r="MYU575" s="216"/>
      <c r="MYV575" s="216"/>
      <c r="MYW575" s="216"/>
      <c r="MYX575" s="216"/>
      <c r="MYY575" s="216"/>
      <c r="MYZ575" s="216"/>
      <c r="MZA575" s="216"/>
      <c r="MZB575" s="216"/>
      <c r="MZC575" s="216"/>
      <c r="MZD575" s="216"/>
      <c r="MZE575" s="216"/>
      <c r="MZF575" s="216"/>
      <c r="MZG575" s="216"/>
      <c r="MZH575" s="216"/>
      <c r="MZI575" s="216"/>
      <c r="MZJ575" s="216"/>
      <c r="MZK575" s="216"/>
      <c r="MZL575" s="216"/>
      <c r="MZM575" s="216"/>
      <c r="MZN575" s="216"/>
      <c r="MZO575" s="216"/>
      <c r="MZP575" s="216"/>
      <c r="MZQ575" s="216"/>
      <c r="MZR575" s="216"/>
      <c r="MZS575" s="216"/>
      <c r="MZT575" s="216"/>
      <c r="MZU575" s="216"/>
      <c r="MZV575" s="216"/>
      <c r="MZW575" s="216"/>
      <c r="MZX575" s="216"/>
      <c r="MZY575" s="216"/>
      <c r="MZZ575" s="216"/>
      <c r="NAA575" s="216"/>
      <c r="NAB575" s="216"/>
      <c r="NAC575" s="216"/>
      <c r="NAD575" s="216"/>
      <c r="NAE575" s="216"/>
      <c r="NAF575" s="216"/>
      <c r="NAG575" s="216"/>
      <c r="NAH575" s="216"/>
      <c r="NAI575" s="216"/>
      <c r="NAJ575" s="216"/>
      <c r="NAK575" s="216"/>
      <c r="NAL575" s="216"/>
      <c r="NAM575" s="216"/>
      <c r="NAN575" s="216"/>
      <c r="NAO575" s="216"/>
      <c r="NAP575" s="216"/>
      <c r="NAQ575" s="216"/>
      <c r="NAR575" s="216"/>
      <c r="NAS575" s="216"/>
      <c r="NAT575" s="216"/>
      <c r="NAU575" s="216"/>
      <c r="NAV575" s="216"/>
      <c r="NAW575" s="216"/>
      <c r="NAX575" s="216"/>
      <c r="NAY575" s="216"/>
      <c r="NAZ575" s="216"/>
      <c r="NBA575" s="216"/>
      <c r="NBB575" s="216"/>
      <c r="NBC575" s="216"/>
      <c r="NBD575" s="216"/>
      <c r="NBE575" s="216"/>
      <c r="NBF575" s="216"/>
      <c r="NBG575" s="216"/>
      <c r="NBH575" s="216"/>
      <c r="NBI575" s="216"/>
      <c r="NBJ575" s="216"/>
      <c r="NBK575" s="216"/>
      <c r="NBL575" s="216"/>
      <c r="NBM575" s="216"/>
      <c r="NBN575" s="216"/>
      <c r="NBO575" s="216"/>
      <c r="NBP575" s="216"/>
      <c r="NBQ575" s="216"/>
      <c r="NBR575" s="216"/>
      <c r="NBS575" s="216"/>
      <c r="NBT575" s="216"/>
      <c r="NBU575" s="216"/>
      <c r="NBV575" s="216"/>
      <c r="NBW575" s="216"/>
      <c r="NBX575" s="216"/>
      <c r="NBY575" s="216"/>
      <c r="NBZ575" s="216"/>
      <c r="NCA575" s="216"/>
      <c r="NCB575" s="216"/>
      <c r="NCC575" s="216"/>
      <c r="NCD575" s="216"/>
      <c r="NCE575" s="216"/>
      <c r="NCF575" s="216"/>
      <c r="NCG575" s="216"/>
      <c r="NCH575" s="216"/>
      <c r="NCI575" s="216"/>
      <c r="NCJ575" s="216"/>
      <c r="NCK575" s="216"/>
      <c r="NCL575" s="216"/>
      <c r="NCM575" s="216"/>
      <c r="NCN575" s="216"/>
      <c r="NCO575" s="216"/>
      <c r="NCP575" s="216"/>
      <c r="NCQ575" s="216"/>
      <c r="NCR575" s="216"/>
      <c r="NCS575" s="216"/>
      <c r="NCT575" s="216"/>
      <c r="NCU575" s="216"/>
      <c r="NCV575" s="216"/>
      <c r="NCW575" s="216"/>
      <c r="NCX575" s="216"/>
      <c r="NCY575" s="216"/>
      <c r="NCZ575" s="216"/>
      <c r="NDA575" s="216"/>
      <c r="NDB575" s="216"/>
      <c r="NDC575" s="216"/>
      <c r="NDD575" s="216"/>
      <c r="NDE575" s="216"/>
      <c r="NDF575" s="216"/>
      <c r="NDG575" s="216"/>
      <c r="NDH575" s="216"/>
      <c r="NDI575" s="216"/>
      <c r="NDJ575" s="216"/>
      <c r="NDK575" s="216"/>
      <c r="NDL575" s="216"/>
      <c r="NDM575" s="216"/>
      <c r="NDN575" s="216"/>
      <c r="NDO575" s="216"/>
      <c r="NDP575" s="216"/>
      <c r="NDQ575" s="216"/>
      <c r="NDR575" s="216"/>
      <c r="NDS575" s="216"/>
      <c r="NDT575" s="216"/>
      <c r="NDU575" s="216"/>
      <c r="NDV575" s="216"/>
      <c r="NDW575" s="216"/>
      <c r="NDX575" s="216"/>
      <c r="NDY575" s="216"/>
      <c r="NDZ575" s="216"/>
      <c r="NEA575" s="216"/>
      <c r="NEB575" s="216"/>
      <c r="NEC575" s="216"/>
      <c r="NED575" s="216"/>
      <c r="NEE575" s="216"/>
      <c r="NEF575" s="216"/>
      <c r="NEG575" s="216"/>
      <c r="NEH575" s="216"/>
      <c r="NEI575" s="216"/>
      <c r="NEJ575" s="216"/>
      <c r="NEK575" s="216"/>
      <c r="NEL575" s="216"/>
      <c r="NEM575" s="216"/>
      <c r="NEN575" s="216"/>
      <c r="NEO575" s="216"/>
      <c r="NEP575" s="216"/>
      <c r="NEQ575" s="216"/>
      <c r="NER575" s="216"/>
      <c r="NES575" s="216"/>
      <c r="NET575" s="216"/>
      <c r="NEU575" s="216"/>
      <c r="NEV575" s="216"/>
      <c r="NEW575" s="216"/>
      <c r="NEX575" s="216"/>
      <c r="NEY575" s="216"/>
      <c r="NEZ575" s="216"/>
      <c r="NFA575" s="216"/>
      <c r="NFB575" s="216"/>
      <c r="NFC575" s="216"/>
      <c r="NFD575" s="216"/>
      <c r="NFE575" s="216"/>
      <c r="NFF575" s="216"/>
      <c r="NFG575" s="216"/>
      <c r="NFH575" s="216"/>
      <c r="NFI575" s="216"/>
      <c r="NFJ575" s="216"/>
      <c r="NFK575" s="216"/>
      <c r="NFL575" s="216"/>
      <c r="NFM575" s="216"/>
      <c r="NFN575" s="216"/>
      <c r="NFO575" s="216"/>
      <c r="NFP575" s="216"/>
      <c r="NFQ575" s="216"/>
      <c r="NFR575" s="216"/>
      <c r="NFS575" s="216"/>
      <c r="NFT575" s="216"/>
      <c r="NFU575" s="216"/>
      <c r="NFV575" s="216"/>
      <c r="NFW575" s="216"/>
      <c r="NFX575" s="216"/>
      <c r="NFY575" s="216"/>
      <c r="NFZ575" s="216"/>
      <c r="NGA575" s="216"/>
      <c r="NGB575" s="216"/>
      <c r="NGC575" s="216"/>
      <c r="NGD575" s="216"/>
      <c r="NGE575" s="216"/>
      <c r="NGF575" s="216"/>
      <c r="NGG575" s="216"/>
      <c r="NGH575" s="216"/>
      <c r="NGI575" s="216"/>
      <c r="NGJ575" s="216"/>
      <c r="NGK575" s="216"/>
      <c r="NGL575" s="216"/>
      <c r="NGM575" s="216"/>
      <c r="NGN575" s="216"/>
      <c r="NGO575" s="216"/>
      <c r="NGP575" s="216"/>
      <c r="NGQ575" s="216"/>
      <c r="NGR575" s="216"/>
      <c r="NGS575" s="216"/>
      <c r="NGT575" s="216"/>
      <c r="NGU575" s="216"/>
      <c r="NGV575" s="216"/>
      <c r="NGW575" s="216"/>
      <c r="NGX575" s="216"/>
      <c r="NGY575" s="216"/>
      <c r="NGZ575" s="216"/>
      <c r="NHA575" s="216"/>
      <c r="NHB575" s="216"/>
      <c r="NHC575" s="216"/>
      <c r="NHD575" s="216"/>
      <c r="NHE575" s="216"/>
      <c r="NHF575" s="216"/>
      <c r="NHG575" s="216"/>
      <c r="NHH575" s="216"/>
      <c r="NHI575" s="216"/>
      <c r="NHJ575" s="216"/>
      <c r="NHK575" s="216"/>
      <c r="NHL575" s="216"/>
      <c r="NHM575" s="216"/>
      <c r="NHN575" s="216"/>
      <c r="NHO575" s="216"/>
      <c r="NHP575" s="216"/>
      <c r="NHQ575" s="216"/>
      <c r="NHR575" s="216"/>
      <c r="NHS575" s="216"/>
      <c r="NHT575" s="216"/>
      <c r="NHU575" s="216"/>
      <c r="NHV575" s="216"/>
      <c r="NHW575" s="216"/>
      <c r="NHX575" s="216"/>
      <c r="NHY575" s="216"/>
      <c r="NHZ575" s="216"/>
      <c r="NIA575" s="216"/>
      <c r="NIB575" s="216"/>
      <c r="NIC575" s="216"/>
      <c r="NID575" s="216"/>
      <c r="NIE575" s="216"/>
      <c r="NIF575" s="216"/>
      <c r="NIG575" s="216"/>
      <c r="NIH575" s="216"/>
      <c r="NII575" s="216"/>
      <c r="NIJ575" s="216"/>
      <c r="NIK575" s="216"/>
      <c r="NIL575" s="216"/>
      <c r="NIM575" s="216"/>
      <c r="NIN575" s="216"/>
      <c r="NIO575" s="216"/>
      <c r="NIP575" s="216"/>
      <c r="NIQ575" s="216"/>
      <c r="NIR575" s="216"/>
      <c r="NIS575" s="216"/>
      <c r="NIT575" s="216"/>
      <c r="NIU575" s="216"/>
      <c r="NIV575" s="216"/>
      <c r="NIW575" s="216"/>
      <c r="NIX575" s="216"/>
      <c r="NIY575" s="216"/>
      <c r="NIZ575" s="216"/>
      <c r="NJA575" s="216"/>
      <c r="NJB575" s="216"/>
      <c r="NJC575" s="216"/>
      <c r="NJD575" s="216"/>
      <c r="NJE575" s="216"/>
      <c r="NJF575" s="216"/>
      <c r="NJG575" s="216"/>
      <c r="NJH575" s="216"/>
      <c r="NJI575" s="216"/>
      <c r="NJJ575" s="216"/>
      <c r="NJK575" s="216"/>
      <c r="NJL575" s="216"/>
      <c r="NJM575" s="216"/>
      <c r="NJN575" s="216"/>
      <c r="NJO575" s="216"/>
      <c r="NJP575" s="216"/>
      <c r="NJQ575" s="216"/>
      <c r="NJR575" s="216"/>
      <c r="NJS575" s="216"/>
      <c r="NJT575" s="216"/>
      <c r="NJU575" s="216"/>
      <c r="NJV575" s="216"/>
      <c r="NJW575" s="216"/>
      <c r="NJX575" s="216"/>
      <c r="NJY575" s="216"/>
      <c r="NJZ575" s="216"/>
      <c r="NKA575" s="216"/>
      <c r="NKB575" s="216"/>
      <c r="NKC575" s="216"/>
      <c r="NKD575" s="216"/>
      <c r="NKE575" s="216"/>
      <c r="NKF575" s="216"/>
      <c r="NKG575" s="216"/>
      <c r="NKH575" s="216"/>
      <c r="NKI575" s="216"/>
      <c r="NKJ575" s="216"/>
      <c r="NKK575" s="216"/>
      <c r="NKL575" s="216"/>
      <c r="NKM575" s="216"/>
      <c r="NKN575" s="216"/>
      <c r="NKO575" s="216"/>
      <c r="NKP575" s="216"/>
      <c r="NKQ575" s="216"/>
      <c r="NKR575" s="216"/>
      <c r="NKS575" s="216"/>
      <c r="NKT575" s="216"/>
      <c r="NKU575" s="216"/>
      <c r="NKV575" s="216"/>
      <c r="NKW575" s="216"/>
      <c r="NKX575" s="216"/>
      <c r="NKY575" s="216"/>
      <c r="NKZ575" s="216"/>
      <c r="NLA575" s="216"/>
      <c r="NLB575" s="216"/>
      <c r="NLC575" s="216"/>
      <c r="NLD575" s="216"/>
      <c r="NLE575" s="216"/>
      <c r="NLF575" s="216"/>
      <c r="NLG575" s="216"/>
      <c r="NLH575" s="216"/>
      <c r="NLI575" s="216"/>
      <c r="NLJ575" s="216"/>
      <c r="NLK575" s="216"/>
      <c r="NLL575" s="216"/>
      <c r="NLM575" s="216"/>
      <c r="NLN575" s="216"/>
      <c r="NLO575" s="216"/>
      <c r="NLP575" s="216"/>
      <c r="NLQ575" s="216"/>
      <c r="NLR575" s="216"/>
      <c r="NLS575" s="216"/>
      <c r="NLT575" s="216"/>
      <c r="NLU575" s="216"/>
      <c r="NLV575" s="216"/>
      <c r="NLW575" s="216"/>
      <c r="NLX575" s="216"/>
      <c r="NLY575" s="216"/>
      <c r="NLZ575" s="216"/>
      <c r="NMA575" s="216"/>
      <c r="NMB575" s="216"/>
      <c r="NMC575" s="216"/>
      <c r="NMD575" s="216"/>
      <c r="NME575" s="216"/>
      <c r="NMF575" s="216"/>
      <c r="NMG575" s="216"/>
      <c r="NMH575" s="216"/>
      <c r="NMI575" s="216"/>
      <c r="NMJ575" s="216"/>
      <c r="NMK575" s="216"/>
      <c r="NML575" s="216"/>
      <c r="NMM575" s="216"/>
      <c r="NMN575" s="216"/>
      <c r="NMO575" s="216"/>
      <c r="NMP575" s="216"/>
      <c r="NMQ575" s="216"/>
      <c r="NMR575" s="216"/>
      <c r="NMS575" s="216"/>
      <c r="NMT575" s="216"/>
      <c r="NMU575" s="216"/>
      <c r="NMV575" s="216"/>
      <c r="NMW575" s="216"/>
      <c r="NMX575" s="216"/>
      <c r="NMY575" s="216"/>
      <c r="NMZ575" s="216"/>
      <c r="NNA575" s="216"/>
      <c r="NNB575" s="216"/>
      <c r="NNC575" s="216"/>
      <c r="NND575" s="216"/>
      <c r="NNE575" s="216"/>
      <c r="NNF575" s="216"/>
      <c r="NNG575" s="216"/>
      <c r="NNH575" s="216"/>
      <c r="NNI575" s="216"/>
      <c r="NNJ575" s="216"/>
      <c r="NNK575" s="216"/>
      <c r="NNL575" s="216"/>
      <c r="NNM575" s="216"/>
      <c r="NNN575" s="216"/>
      <c r="NNO575" s="216"/>
      <c r="NNP575" s="216"/>
      <c r="NNQ575" s="216"/>
      <c r="NNR575" s="216"/>
      <c r="NNS575" s="216"/>
      <c r="NNT575" s="216"/>
      <c r="NNU575" s="216"/>
      <c r="NNV575" s="216"/>
      <c r="NNW575" s="216"/>
      <c r="NNX575" s="216"/>
      <c r="NNY575" s="216"/>
      <c r="NNZ575" s="216"/>
      <c r="NOA575" s="216"/>
      <c r="NOB575" s="216"/>
      <c r="NOC575" s="216"/>
      <c r="NOD575" s="216"/>
      <c r="NOE575" s="216"/>
      <c r="NOF575" s="216"/>
      <c r="NOG575" s="216"/>
      <c r="NOH575" s="216"/>
      <c r="NOI575" s="216"/>
      <c r="NOJ575" s="216"/>
      <c r="NOK575" s="216"/>
      <c r="NOL575" s="216"/>
      <c r="NOM575" s="216"/>
      <c r="NON575" s="216"/>
      <c r="NOO575" s="216"/>
      <c r="NOP575" s="216"/>
      <c r="NOQ575" s="216"/>
      <c r="NOR575" s="216"/>
      <c r="NOS575" s="216"/>
      <c r="NOT575" s="216"/>
      <c r="NOU575" s="216"/>
      <c r="NOV575" s="216"/>
      <c r="NOW575" s="216"/>
      <c r="NOX575" s="216"/>
      <c r="NOY575" s="216"/>
      <c r="NOZ575" s="216"/>
      <c r="NPA575" s="216"/>
      <c r="NPB575" s="216"/>
      <c r="NPC575" s="216"/>
      <c r="NPD575" s="216"/>
      <c r="NPE575" s="216"/>
      <c r="NPF575" s="216"/>
      <c r="NPG575" s="216"/>
      <c r="NPH575" s="216"/>
      <c r="NPI575" s="216"/>
      <c r="NPJ575" s="216"/>
      <c r="NPK575" s="216"/>
      <c r="NPL575" s="216"/>
      <c r="NPM575" s="216"/>
      <c r="NPN575" s="216"/>
      <c r="NPO575" s="216"/>
      <c r="NPP575" s="216"/>
      <c r="NPQ575" s="216"/>
      <c r="NPR575" s="216"/>
      <c r="NPS575" s="216"/>
      <c r="NPT575" s="216"/>
      <c r="NPU575" s="216"/>
      <c r="NPV575" s="216"/>
      <c r="NPW575" s="216"/>
      <c r="NPX575" s="216"/>
      <c r="NPY575" s="216"/>
      <c r="NPZ575" s="216"/>
      <c r="NQA575" s="216"/>
      <c r="NQB575" s="216"/>
      <c r="NQC575" s="216"/>
      <c r="NQD575" s="216"/>
      <c r="NQE575" s="216"/>
      <c r="NQF575" s="216"/>
      <c r="NQG575" s="216"/>
      <c r="NQH575" s="216"/>
      <c r="NQI575" s="216"/>
      <c r="NQJ575" s="216"/>
      <c r="NQK575" s="216"/>
      <c r="NQL575" s="216"/>
      <c r="NQM575" s="216"/>
      <c r="NQN575" s="216"/>
      <c r="NQO575" s="216"/>
      <c r="NQP575" s="216"/>
      <c r="NQQ575" s="216"/>
      <c r="NQR575" s="216"/>
      <c r="NQS575" s="216"/>
      <c r="NQT575" s="216"/>
      <c r="NQU575" s="216"/>
      <c r="NQV575" s="216"/>
      <c r="NQW575" s="216"/>
      <c r="NQX575" s="216"/>
      <c r="NQY575" s="216"/>
      <c r="NQZ575" s="216"/>
      <c r="NRA575" s="216"/>
      <c r="NRB575" s="216"/>
      <c r="NRC575" s="216"/>
      <c r="NRD575" s="216"/>
      <c r="NRE575" s="216"/>
      <c r="NRF575" s="216"/>
      <c r="NRG575" s="216"/>
      <c r="NRH575" s="216"/>
      <c r="NRI575" s="216"/>
      <c r="NRJ575" s="216"/>
      <c r="NRK575" s="216"/>
      <c r="NRL575" s="216"/>
      <c r="NRM575" s="216"/>
      <c r="NRN575" s="216"/>
      <c r="NRO575" s="216"/>
      <c r="NRP575" s="216"/>
      <c r="NRQ575" s="216"/>
      <c r="NRR575" s="216"/>
      <c r="NRS575" s="216"/>
      <c r="NRT575" s="216"/>
      <c r="NRU575" s="216"/>
      <c r="NRV575" s="216"/>
      <c r="NRW575" s="216"/>
      <c r="NRX575" s="216"/>
      <c r="NRY575" s="216"/>
      <c r="NRZ575" s="216"/>
      <c r="NSA575" s="216"/>
      <c r="NSB575" s="216"/>
      <c r="NSC575" s="216"/>
      <c r="NSD575" s="216"/>
      <c r="NSE575" s="216"/>
      <c r="NSF575" s="216"/>
      <c r="NSG575" s="216"/>
      <c r="NSH575" s="216"/>
      <c r="NSI575" s="216"/>
      <c r="NSJ575" s="216"/>
      <c r="NSK575" s="216"/>
      <c r="NSL575" s="216"/>
      <c r="NSM575" s="216"/>
      <c r="NSN575" s="216"/>
      <c r="NSO575" s="216"/>
      <c r="NSP575" s="216"/>
      <c r="NSQ575" s="216"/>
      <c r="NSR575" s="216"/>
      <c r="NSS575" s="216"/>
      <c r="NST575" s="216"/>
      <c r="NSU575" s="216"/>
      <c r="NSV575" s="216"/>
      <c r="NSW575" s="216"/>
      <c r="NSX575" s="216"/>
      <c r="NSY575" s="216"/>
      <c r="NSZ575" s="216"/>
      <c r="NTA575" s="216"/>
      <c r="NTB575" s="216"/>
      <c r="NTC575" s="216"/>
      <c r="NTD575" s="216"/>
      <c r="NTE575" s="216"/>
      <c r="NTF575" s="216"/>
      <c r="NTG575" s="216"/>
      <c r="NTH575" s="216"/>
      <c r="NTI575" s="216"/>
      <c r="NTJ575" s="216"/>
      <c r="NTK575" s="216"/>
      <c r="NTL575" s="216"/>
      <c r="NTM575" s="216"/>
      <c r="NTN575" s="216"/>
      <c r="NTO575" s="216"/>
      <c r="NTP575" s="216"/>
      <c r="NTQ575" s="216"/>
      <c r="NTR575" s="216"/>
      <c r="NTS575" s="216"/>
      <c r="NTT575" s="216"/>
      <c r="NTU575" s="216"/>
      <c r="NTV575" s="216"/>
      <c r="NTW575" s="216"/>
      <c r="NTX575" s="216"/>
      <c r="NTY575" s="216"/>
      <c r="NTZ575" s="216"/>
      <c r="NUA575" s="216"/>
      <c r="NUB575" s="216"/>
      <c r="NUC575" s="216"/>
      <c r="NUD575" s="216"/>
      <c r="NUE575" s="216"/>
      <c r="NUF575" s="216"/>
      <c r="NUG575" s="216"/>
      <c r="NUH575" s="216"/>
      <c r="NUI575" s="216"/>
      <c r="NUJ575" s="216"/>
      <c r="NUK575" s="216"/>
      <c r="NUL575" s="216"/>
      <c r="NUM575" s="216"/>
      <c r="NUN575" s="216"/>
      <c r="NUO575" s="216"/>
      <c r="NUP575" s="216"/>
      <c r="NUQ575" s="216"/>
      <c r="NUR575" s="216"/>
      <c r="NUS575" s="216"/>
      <c r="NUT575" s="216"/>
      <c r="NUU575" s="216"/>
      <c r="NUV575" s="216"/>
      <c r="NUW575" s="216"/>
      <c r="NUX575" s="216"/>
      <c r="NUY575" s="216"/>
      <c r="NUZ575" s="216"/>
      <c r="NVA575" s="216"/>
      <c r="NVB575" s="216"/>
      <c r="NVC575" s="216"/>
      <c r="NVD575" s="216"/>
      <c r="NVE575" s="216"/>
      <c r="NVF575" s="216"/>
      <c r="NVG575" s="216"/>
      <c r="NVH575" s="216"/>
      <c r="NVI575" s="216"/>
      <c r="NVJ575" s="216"/>
      <c r="NVK575" s="216"/>
      <c r="NVL575" s="216"/>
      <c r="NVM575" s="216"/>
      <c r="NVN575" s="216"/>
      <c r="NVO575" s="216"/>
      <c r="NVP575" s="216"/>
      <c r="NVQ575" s="216"/>
      <c r="NVR575" s="216"/>
      <c r="NVS575" s="216"/>
      <c r="NVT575" s="216"/>
      <c r="NVU575" s="216"/>
      <c r="NVV575" s="216"/>
      <c r="NVW575" s="216"/>
      <c r="NVX575" s="216"/>
      <c r="NVY575" s="216"/>
      <c r="NVZ575" s="216"/>
      <c r="NWA575" s="216"/>
      <c r="NWB575" s="216"/>
      <c r="NWC575" s="216"/>
      <c r="NWD575" s="216"/>
      <c r="NWE575" s="216"/>
      <c r="NWF575" s="216"/>
      <c r="NWG575" s="216"/>
      <c r="NWH575" s="216"/>
      <c r="NWI575" s="216"/>
      <c r="NWJ575" s="216"/>
      <c r="NWK575" s="216"/>
      <c r="NWL575" s="216"/>
      <c r="NWM575" s="216"/>
      <c r="NWN575" s="216"/>
      <c r="NWO575" s="216"/>
      <c r="NWP575" s="216"/>
      <c r="NWQ575" s="216"/>
      <c r="NWR575" s="216"/>
      <c r="NWS575" s="216"/>
      <c r="NWT575" s="216"/>
      <c r="NWU575" s="216"/>
      <c r="NWV575" s="216"/>
      <c r="NWW575" s="216"/>
      <c r="NWX575" s="216"/>
      <c r="NWY575" s="216"/>
      <c r="NWZ575" s="216"/>
      <c r="NXA575" s="216"/>
      <c r="NXB575" s="216"/>
      <c r="NXC575" s="216"/>
      <c r="NXD575" s="216"/>
      <c r="NXE575" s="216"/>
      <c r="NXF575" s="216"/>
      <c r="NXG575" s="216"/>
      <c r="NXH575" s="216"/>
      <c r="NXI575" s="216"/>
      <c r="NXJ575" s="216"/>
      <c r="NXK575" s="216"/>
      <c r="NXL575" s="216"/>
      <c r="NXM575" s="216"/>
      <c r="NXN575" s="216"/>
      <c r="NXO575" s="216"/>
      <c r="NXP575" s="216"/>
      <c r="NXQ575" s="216"/>
      <c r="NXR575" s="216"/>
      <c r="NXS575" s="216"/>
      <c r="NXT575" s="216"/>
      <c r="NXU575" s="216"/>
      <c r="NXV575" s="216"/>
      <c r="NXW575" s="216"/>
      <c r="NXX575" s="216"/>
      <c r="NXY575" s="216"/>
      <c r="NXZ575" s="216"/>
      <c r="NYA575" s="216"/>
      <c r="NYB575" s="216"/>
      <c r="NYC575" s="216"/>
      <c r="NYD575" s="216"/>
      <c r="NYE575" s="216"/>
      <c r="NYF575" s="216"/>
      <c r="NYG575" s="216"/>
      <c r="NYH575" s="216"/>
      <c r="NYI575" s="216"/>
      <c r="NYJ575" s="216"/>
      <c r="NYK575" s="216"/>
      <c r="NYL575" s="216"/>
      <c r="NYM575" s="216"/>
      <c r="NYN575" s="216"/>
      <c r="NYO575" s="216"/>
      <c r="NYP575" s="216"/>
      <c r="NYQ575" s="216"/>
      <c r="NYR575" s="216"/>
      <c r="NYS575" s="216"/>
      <c r="NYT575" s="216"/>
      <c r="NYU575" s="216"/>
      <c r="NYV575" s="216"/>
      <c r="NYW575" s="216"/>
      <c r="NYX575" s="216"/>
      <c r="NYY575" s="216"/>
      <c r="NYZ575" s="216"/>
      <c r="NZA575" s="216"/>
      <c r="NZB575" s="216"/>
      <c r="NZC575" s="216"/>
      <c r="NZD575" s="216"/>
      <c r="NZE575" s="216"/>
      <c r="NZF575" s="216"/>
      <c r="NZG575" s="216"/>
      <c r="NZH575" s="216"/>
      <c r="NZI575" s="216"/>
      <c r="NZJ575" s="216"/>
      <c r="NZK575" s="216"/>
      <c r="NZL575" s="216"/>
      <c r="NZM575" s="216"/>
      <c r="NZN575" s="216"/>
      <c r="NZO575" s="216"/>
      <c r="NZP575" s="216"/>
      <c r="NZQ575" s="216"/>
      <c r="NZR575" s="216"/>
      <c r="NZS575" s="216"/>
      <c r="NZT575" s="216"/>
      <c r="NZU575" s="216"/>
      <c r="NZV575" s="216"/>
      <c r="NZW575" s="216"/>
      <c r="NZX575" s="216"/>
      <c r="NZY575" s="216"/>
      <c r="NZZ575" s="216"/>
      <c r="OAA575" s="216"/>
      <c r="OAB575" s="216"/>
      <c r="OAC575" s="216"/>
      <c r="OAD575" s="216"/>
      <c r="OAE575" s="216"/>
      <c r="OAF575" s="216"/>
      <c r="OAG575" s="216"/>
      <c r="OAH575" s="216"/>
      <c r="OAI575" s="216"/>
      <c r="OAJ575" s="216"/>
      <c r="OAK575" s="216"/>
      <c r="OAL575" s="216"/>
      <c r="OAM575" s="216"/>
      <c r="OAN575" s="216"/>
      <c r="OAO575" s="216"/>
      <c r="OAP575" s="216"/>
      <c r="OAQ575" s="216"/>
      <c r="OAR575" s="216"/>
      <c r="OAS575" s="216"/>
      <c r="OAT575" s="216"/>
      <c r="OAU575" s="216"/>
      <c r="OAV575" s="216"/>
      <c r="OAW575" s="216"/>
      <c r="OAX575" s="216"/>
      <c r="OAY575" s="216"/>
      <c r="OAZ575" s="216"/>
      <c r="OBA575" s="216"/>
      <c r="OBB575" s="216"/>
      <c r="OBC575" s="216"/>
      <c r="OBD575" s="216"/>
      <c r="OBE575" s="216"/>
      <c r="OBF575" s="216"/>
      <c r="OBG575" s="216"/>
      <c r="OBH575" s="216"/>
      <c r="OBI575" s="216"/>
      <c r="OBJ575" s="216"/>
      <c r="OBK575" s="216"/>
      <c r="OBL575" s="216"/>
      <c r="OBM575" s="216"/>
      <c r="OBN575" s="216"/>
      <c r="OBO575" s="216"/>
      <c r="OBP575" s="216"/>
      <c r="OBQ575" s="216"/>
      <c r="OBR575" s="216"/>
      <c r="OBS575" s="216"/>
      <c r="OBT575" s="216"/>
      <c r="OBU575" s="216"/>
      <c r="OBV575" s="216"/>
      <c r="OBW575" s="216"/>
      <c r="OBX575" s="216"/>
      <c r="OBY575" s="216"/>
      <c r="OBZ575" s="216"/>
      <c r="OCA575" s="216"/>
      <c r="OCB575" s="216"/>
      <c r="OCC575" s="216"/>
      <c r="OCD575" s="216"/>
      <c r="OCE575" s="216"/>
      <c r="OCF575" s="216"/>
      <c r="OCG575" s="216"/>
      <c r="OCH575" s="216"/>
      <c r="OCI575" s="216"/>
      <c r="OCJ575" s="216"/>
      <c r="OCK575" s="216"/>
      <c r="OCL575" s="216"/>
      <c r="OCM575" s="216"/>
      <c r="OCN575" s="216"/>
      <c r="OCO575" s="216"/>
      <c r="OCP575" s="216"/>
      <c r="OCQ575" s="216"/>
      <c r="OCR575" s="216"/>
      <c r="OCS575" s="216"/>
      <c r="OCT575" s="216"/>
      <c r="OCU575" s="216"/>
      <c r="OCV575" s="216"/>
      <c r="OCW575" s="216"/>
      <c r="OCX575" s="216"/>
      <c r="OCY575" s="216"/>
      <c r="OCZ575" s="216"/>
      <c r="ODA575" s="216"/>
      <c r="ODB575" s="216"/>
      <c r="ODC575" s="216"/>
      <c r="ODD575" s="216"/>
      <c r="ODE575" s="216"/>
      <c r="ODF575" s="216"/>
      <c r="ODG575" s="216"/>
      <c r="ODH575" s="216"/>
      <c r="ODI575" s="216"/>
      <c r="ODJ575" s="216"/>
      <c r="ODK575" s="216"/>
      <c r="ODL575" s="216"/>
      <c r="ODM575" s="216"/>
      <c r="ODN575" s="216"/>
      <c r="ODO575" s="216"/>
      <c r="ODP575" s="216"/>
      <c r="ODQ575" s="216"/>
      <c r="ODR575" s="216"/>
      <c r="ODS575" s="216"/>
      <c r="ODT575" s="216"/>
      <c r="ODU575" s="216"/>
      <c r="ODV575" s="216"/>
      <c r="ODW575" s="216"/>
      <c r="ODX575" s="216"/>
      <c r="ODY575" s="216"/>
      <c r="ODZ575" s="216"/>
      <c r="OEA575" s="216"/>
      <c r="OEB575" s="216"/>
      <c r="OEC575" s="216"/>
      <c r="OED575" s="216"/>
      <c r="OEE575" s="216"/>
      <c r="OEF575" s="216"/>
      <c r="OEG575" s="216"/>
      <c r="OEH575" s="216"/>
      <c r="OEI575" s="216"/>
      <c r="OEJ575" s="216"/>
      <c r="OEK575" s="216"/>
      <c r="OEL575" s="216"/>
      <c r="OEM575" s="216"/>
      <c r="OEN575" s="216"/>
      <c r="OEO575" s="216"/>
      <c r="OEP575" s="216"/>
      <c r="OEQ575" s="216"/>
      <c r="OER575" s="216"/>
      <c r="OES575" s="216"/>
      <c r="OET575" s="216"/>
      <c r="OEU575" s="216"/>
      <c r="OEV575" s="216"/>
      <c r="OEW575" s="216"/>
      <c r="OEX575" s="216"/>
      <c r="OEY575" s="216"/>
      <c r="OEZ575" s="216"/>
      <c r="OFA575" s="216"/>
      <c r="OFB575" s="216"/>
      <c r="OFC575" s="216"/>
      <c r="OFD575" s="216"/>
      <c r="OFE575" s="216"/>
      <c r="OFF575" s="216"/>
      <c r="OFG575" s="216"/>
      <c r="OFH575" s="216"/>
      <c r="OFI575" s="216"/>
      <c r="OFJ575" s="216"/>
      <c r="OFK575" s="216"/>
      <c r="OFL575" s="216"/>
      <c r="OFM575" s="216"/>
      <c r="OFN575" s="216"/>
      <c r="OFO575" s="216"/>
      <c r="OFP575" s="216"/>
      <c r="OFQ575" s="216"/>
      <c r="OFR575" s="216"/>
      <c r="OFS575" s="216"/>
      <c r="OFT575" s="216"/>
      <c r="OFU575" s="216"/>
      <c r="OFV575" s="216"/>
      <c r="OFW575" s="216"/>
      <c r="OFX575" s="216"/>
      <c r="OFY575" s="216"/>
      <c r="OFZ575" s="216"/>
      <c r="OGA575" s="216"/>
      <c r="OGB575" s="216"/>
      <c r="OGC575" s="216"/>
      <c r="OGD575" s="216"/>
      <c r="OGE575" s="216"/>
      <c r="OGF575" s="216"/>
      <c r="OGG575" s="216"/>
      <c r="OGH575" s="216"/>
      <c r="OGI575" s="216"/>
      <c r="OGJ575" s="216"/>
      <c r="OGK575" s="216"/>
      <c r="OGL575" s="216"/>
      <c r="OGM575" s="216"/>
      <c r="OGN575" s="216"/>
      <c r="OGO575" s="216"/>
      <c r="OGP575" s="216"/>
      <c r="OGQ575" s="216"/>
      <c r="OGR575" s="216"/>
      <c r="OGS575" s="216"/>
      <c r="OGT575" s="216"/>
      <c r="OGU575" s="216"/>
      <c r="OGV575" s="216"/>
      <c r="OGW575" s="216"/>
      <c r="OGX575" s="216"/>
      <c r="OGY575" s="216"/>
      <c r="OGZ575" s="216"/>
      <c r="OHA575" s="216"/>
      <c r="OHB575" s="216"/>
      <c r="OHC575" s="216"/>
      <c r="OHD575" s="216"/>
      <c r="OHE575" s="216"/>
      <c r="OHF575" s="216"/>
      <c r="OHG575" s="216"/>
      <c r="OHH575" s="216"/>
      <c r="OHI575" s="216"/>
      <c r="OHJ575" s="216"/>
      <c r="OHK575" s="216"/>
      <c r="OHL575" s="216"/>
      <c r="OHM575" s="216"/>
      <c r="OHN575" s="216"/>
      <c r="OHO575" s="216"/>
      <c r="OHP575" s="216"/>
      <c r="OHQ575" s="216"/>
      <c r="OHR575" s="216"/>
      <c r="OHS575" s="216"/>
      <c r="OHT575" s="216"/>
      <c r="OHU575" s="216"/>
      <c r="OHV575" s="216"/>
      <c r="OHW575" s="216"/>
      <c r="OHX575" s="216"/>
      <c r="OHY575" s="216"/>
      <c r="OHZ575" s="216"/>
      <c r="OIA575" s="216"/>
      <c r="OIB575" s="216"/>
      <c r="OIC575" s="216"/>
      <c r="OID575" s="216"/>
      <c r="OIE575" s="216"/>
      <c r="OIF575" s="216"/>
      <c r="OIG575" s="216"/>
      <c r="OIH575" s="216"/>
      <c r="OII575" s="216"/>
      <c r="OIJ575" s="216"/>
      <c r="OIK575" s="216"/>
      <c r="OIL575" s="216"/>
      <c r="OIM575" s="216"/>
      <c r="OIN575" s="216"/>
      <c r="OIO575" s="216"/>
      <c r="OIP575" s="216"/>
      <c r="OIQ575" s="216"/>
      <c r="OIR575" s="216"/>
      <c r="OIS575" s="216"/>
      <c r="OIT575" s="216"/>
      <c r="OIU575" s="216"/>
      <c r="OIV575" s="216"/>
      <c r="OIW575" s="216"/>
      <c r="OIX575" s="216"/>
      <c r="OIY575" s="216"/>
      <c r="OIZ575" s="216"/>
      <c r="OJA575" s="216"/>
      <c r="OJB575" s="216"/>
      <c r="OJC575" s="216"/>
      <c r="OJD575" s="216"/>
      <c r="OJE575" s="216"/>
      <c r="OJF575" s="216"/>
      <c r="OJG575" s="216"/>
      <c r="OJH575" s="216"/>
      <c r="OJI575" s="216"/>
      <c r="OJJ575" s="216"/>
      <c r="OJK575" s="216"/>
      <c r="OJL575" s="216"/>
      <c r="OJM575" s="216"/>
      <c r="OJN575" s="216"/>
      <c r="OJO575" s="216"/>
      <c r="OJP575" s="216"/>
      <c r="OJQ575" s="216"/>
      <c r="OJR575" s="216"/>
      <c r="OJS575" s="216"/>
      <c r="OJT575" s="216"/>
      <c r="OJU575" s="216"/>
      <c r="OJV575" s="216"/>
      <c r="OJW575" s="216"/>
      <c r="OJX575" s="216"/>
      <c r="OJY575" s="216"/>
      <c r="OJZ575" s="216"/>
      <c r="OKA575" s="216"/>
      <c r="OKB575" s="216"/>
      <c r="OKC575" s="216"/>
      <c r="OKD575" s="216"/>
      <c r="OKE575" s="216"/>
      <c r="OKF575" s="216"/>
      <c r="OKG575" s="216"/>
      <c r="OKH575" s="216"/>
      <c r="OKI575" s="216"/>
      <c r="OKJ575" s="216"/>
      <c r="OKK575" s="216"/>
      <c r="OKL575" s="216"/>
      <c r="OKM575" s="216"/>
      <c r="OKN575" s="216"/>
      <c r="OKO575" s="216"/>
      <c r="OKP575" s="216"/>
      <c r="OKQ575" s="216"/>
      <c r="OKR575" s="216"/>
      <c r="OKS575" s="216"/>
      <c r="OKT575" s="216"/>
      <c r="OKU575" s="216"/>
      <c r="OKV575" s="216"/>
      <c r="OKW575" s="216"/>
      <c r="OKX575" s="216"/>
      <c r="OKY575" s="216"/>
      <c r="OKZ575" s="216"/>
      <c r="OLA575" s="216"/>
      <c r="OLB575" s="216"/>
      <c r="OLC575" s="216"/>
      <c r="OLD575" s="216"/>
      <c r="OLE575" s="216"/>
      <c r="OLF575" s="216"/>
      <c r="OLG575" s="216"/>
      <c r="OLH575" s="216"/>
      <c r="OLI575" s="216"/>
      <c r="OLJ575" s="216"/>
      <c r="OLK575" s="216"/>
      <c r="OLL575" s="216"/>
      <c r="OLM575" s="216"/>
      <c r="OLN575" s="216"/>
      <c r="OLO575" s="216"/>
      <c r="OLP575" s="216"/>
      <c r="OLQ575" s="216"/>
      <c r="OLR575" s="216"/>
      <c r="OLS575" s="216"/>
      <c r="OLT575" s="216"/>
      <c r="OLU575" s="216"/>
      <c r="OLV575" s="216"/>
      <c r="OLW575" s="216"/>
      <c r="OLX575" s="216"/>
      <c r="OLY575" s="216"/>
      <c r="OLZ575" s="216"/>
      <c r="OMA575" s="216"/>
      <c r="OMB575" s="216"/>
      <c r="OMC575" s="216"/>
      <c r="OMD575" s="216"/>
      <c r="OME575" s="216"/>
      <c r="OMF575" s="216"/>
      <c r="OMG575" s="216"/>
      <c r="OMH575" s="216"/>
      <c r="OMI575" s="216"/>
      <c r="OMJ575" s="216"/>
      <c r="OMK575" s="216"/>
      <c r="OML575" s="216"/>
      <c r="OMM575" s="216"/>
      <c r="OMN575" s="216"/>
      <c r="OMO575" s="216"/>
      <c r="OMP575" s="216"/>
      <c r="OMQ575" s="216"/>
      <c r="OMR575" s="216"/>
      <c r="OMS575" s="216"/>
      <c r="OMT575" s="216"/>
      <c r="OMU575" s="216"/>
      <c r="OMV575" s="216"/>
      <c r="OMW575" s="216"/>
      <c r="OMX575" s="216"/>
      <c r="OMY575" s="216"/>
      <c r="OMZ575" s="216"/>
      <c r="ONA575" s="216"/>
      <c r="ONB575" s="216"/>
      <c r="ONC575" s="216"/>
      <c r="OND575" s="216"/>
      <c r="ONE575" s="216"/>
      <c r="ONF575" s="216"/>
      <c r="ONG575" s="216"/>
      <c r="ONH575" s="216"/>
      <c r="ONI575" s="216"/>
      <c r="ONJ575" s="216"/>
      <c r="ONK575" s="216"/>
      <c r="ONL575" s="216"/>
      <c r="ONM575" s="216"/>
      <c r="ONN575" s="216"/>
      <c r="ONO575" s="216"/>
      <c r="ONP575" s="216"/>
      <c r="ONQ575" s="216"/>
      <c r="ONR575" s="216"/>
      <c r="ONS575" s="216"/>
      <c r="ONT575" s="216"/>
      <c r="ONU575" s="216"/>
      <c r="ONV575" s="216"/>
      <c r="ONW575" s="216"/>
      <c r="ONX575" s="216"/>
      <c r="ONY575" s="216"/>
      <c r="ONZ575" s="216"/>
      <c r="OOA575" s="216"/>
      <c r="OOB575" s="216"/>
      <c r="OOC575" s="216"/>
      <c r="OOD575" s="216"/>
      <c r="OOE575" s="216"/>
      <c r="OOF575" s="216"/>
      <c r="OOG575" s="216"/>
      <c r="OOH575" s="216"/>
      <c r="OOI575" s="216"/>
      <c r="OOJ575" s="216"/>
      <c r="OOK575" s="216"/>
      <c r="OOL575" s="216"/>
      <c r="OOM575" s="216"/>
      <c r="OON575" s="216"/>
      <c r="OOO575" s="216"/>
      <c r="OOP575" s="216"/>
      <c r="OOQ575" s="216"/>
      <c r="OOR575" s="216"/>
      <c r="OOS575" s="216"/>
      <c r="OOT575" s="216"/>
      <c r="OOU575" s="216"/>
      <c r="OOV575" s="216"/>
      <c r="OOW575" s="216"/>
      <c r="OOX575" s="216"/>
      <c r="OOY575" s="216"/>
      <c r="OOZ575" s="216"/>
      <c r="OPA575" s="216"/>
      <c r="OPB575" s="216"/>
      <c r="OPC575" s="216"/>
      <c r="OPD575" s="216"/>
      <c r="OPE575" s="216"/>
      <c r="OPF575" s="216"/>
      <c r="OPG575" s="216"/>
      <c r="OPH575" s="216"/>
      <c r="OPI575" s="216"/>
      <c r="OPJ575" s="216"/>
      <c r="OPK575" s="216"/>
      <c r="OPL575" s="216"/>
      <c r="OPM575" s="216"/>
      <c r="OPN575" s="216"/>
      <c r="OPO575" s="216"/>
      <c r="OPP575" s="216"/>
      <c r="OPQ575" s="216"/>
      <c r="OPR575" s="216"/>
      <c r="OPS575" s="216"/>
      <c r="OPT575" s="216"/>
      <c r="OPU575" s="216"/>
      <c r="OPV575" s="216"/>
      <c r="OPW575" s="216"/>
      <c r="OPX575" s="216"/>
      <c r="OPY575" s="216"/>
      <c r="OPZ575" s="216"/>
      <c r="OQA575" s="216"/>
      <c r="OQB575" s="216"/>
      <c r="OQC575" s="216"/>
      <c r="OQD575" s="216"/>
      <c r="OQE575" s="216"/>
      <c r="OQF575" s="216"/>
      <c r="OQG575" s="216"/>
      <c r="OQH575" s="216"/>
      <c r="OQI575" s="216"/>
      <c r="OQJ575" s="216"/>
      <c r="OQK575" s="216"/>
      <c r="OQL575" s="216"/>
      <c r="OQM575" s="216"/>
      <c r="OQN575" s="216"/>
      <c r="OQO575" s="216"/>
      <c r="OQP575" s="216"/>
      <c r="OQQ575" s="216"/>
      <c r="OQR575" s="216"/>
      <c r="OQS575" s="216"/>
      <c r="OQT575" s="216"/>
      <c r="OQU575" s="216"/>
      <c r="OQV575" s="216"/>
      <c r="OQW575" s="216"/>
      <c r="OQX575" s="216"/>
      <c r="OQY575" s="216"/>
      <c r="OQZ575" s="216"/>
      <c r="ORA575" s="216"/>
      <c r="ORB575" s="216"/>
      <c r="ORC575" s="216"/>
      <c r="ORD575" s="216"/>
      <c r="ORE575" s="216"/>
      <c r="ORF575" s="216"/>
      <c r="ORG575" s="216"/>
      <c r="ORH575" s="216"/>
      <c r="ORI575" s="216"/>
      <c r="ORJ575" s="216"/>
      <c r="ORK575" s="216"/>
      <c r="ORL575" s="216"/>
      <c r="ORM575" s="216"/>
      <c r="ORN575" s="216"/>
      <c r="ORO575" s="216"/>
      <c r="ORP575" s="216"/>
      <c r="ORQ575" s="216"/>
      <c r="ORR575" s="216"/>
      <c r="ORS575" s="216"/>
      <c r="ORT575" s="216"/>
      <c r="ORU575" s="216"/>
      <c r="ORV575" s="216"/>
      <c r="ORW575" s="216"/>
      <c r="ORX575" s="216"/>
      <c r="ORY575" s="216"/>
      <c r="ORZ575" s="216"/>
      <c r="OSA575" s="216"/>
      <c r="OSB575" s="216"/>
      <c r="OSC575" s="216"/>
      <c r="OSD575" s="216"/>
      <c r="OSE575" s="216"/>
      <c r="OSF575" s="216"/>
      <c r="OSG575" s="216"/>
      <c r="OSH575" s="216"/>
      <c r="OSI575" s="216"/>
      <c r="OSJ575" s="216"/>
      <c r="OSK575" s="216"/>
      <c r="OSL575" s="216"/>
      <c r="OSM575" s="216"/>
      <c r="OSN575" s="216"/>
      <c r="OSO575" s="216"/>
      <c r="OSP575" s="216"/>
      <c r="OSQ575" s="216"/>
      <c r="OSR575" s="216"/>
      <c r="OSS575" s="216"/>
      <c r="OST575" s="216"/>
      <c r="OSU575" s="216"/>
      <c r="OSV575" s="216"/>
      <c r="OSW575" s="216"/>
      <c r="OSX575" s="216"/>
      <c r="OSY575" s="216"/>
      <c r="OSZ575" s="216"/>
      <c r="OTA575" s="216"/>
      <c r="OTB575" s="216"/>
      <c r="OTC575" s="216"/>
      <c r="OTD575" s="216"/>
      <c r="OTE575" s="216"/>
      <c r="OTF575" s="216"/>
      <c r="OTG575" s="216"/>
      <c r="OTH575" s="216"/>
      <c r="OTI575" s="216"/>
      <c r="OTJ575" s="216"/>
      <c r="OTK575" s="216"/>
      <c r="OTL575" s="216"/>
      <c r="OTM575" s="216"/>
      <c r="OTN575" s="216"/>
      <c r="OTO575" s="216"/>
      <c r="OTP575" s="216"/>
      <c r="OTQ575" s="216"/>
      <c r="OTR575" s="216"/>
      <c r="OTS575" s="216"/>
      <c r="OTT575" s="216"/>
      <c r="OTU575" s="216"/>
      <c r="OTV575" s="216"/>
      <c r="OTW575" s="216"/>
      <c r="OTX575" s="216"/>
      <c r="OTY575" s="216"/>
      <c r="OTZ575" s="216"/>
      <c r="OUA575" s="216"/>
      <c r="OUB575" s="216"/>
      <c r="OUC575" s="216"/>
      <c r="OUD575" s="216"/>
      <c r="OUE575" s="216"/>
      <c r="OUF575" s="216"/>
      <c r="OUG575" s="216"/>
      <c r="OUH575" s="216"/>
      <c r="OUI575" s="216"/>
      <c r="OUJ575" s="216"/>
      <c r="OUK575" s="216"/>
      <c r="OUL575" s="216"/>
      <c r="OUM575" s="216"/>
      <c r="OUN575" s="216"/>
      <c r="OUO575" s="216"/>
      <c r="OUP575" s="216"/>
      <c r="OUQ575" s="216"/>
      <c r="OUR575" s="216"/>
      <c r="OUS575" s="216"/>
      <c r="OUT575" s="216"/>
      <c r="OUU575" s="216"/>
      <c r="OUV575" s="216"/>
      <c r="OUW575" s="216"/>
      <c r="OUX575" s="216"/>
      <c r="OUY575" s="216"/>
      <c r="OUZ575" s="216"/>
      <c r="OVA575" s="216"/>
      <c r="OVB575" s="216"/>
      <c r="OVC575" s="216"/>
      <c r="OVD575" s="216"/>
      <c r="OVE575" s="216"/>
      <c r="OVF575" s="216"/>
      <c r="OVG575" s="216"/>
      <c r="OVH575" s="216"/>
      <c r="OVI575" s="216"/>
      <c r="OVJ575" s="216"/>
      <c r="OVK575" s="216"/>
      <c r="OVL575" s="216"/>
      <c r="OVM575" s="216"/>
      <c r="OVN575" s="216"/>
      <c r="OVO575" s="216"/>
      <c r="OVP575" s="216"/>
      <c r="OVQ575" s="216"/>
      <c r="OVR575" s="216"/>
      <c r="OVS575" s="216"/>
      <c r="OVT575" s="216"/>
      <c r="OVU575" s="216"/>
      <c r="OVV575" s="216"/>
      <c r="OVW575" s="216"/>
      <c r="OVX575" s="216"/>
      <c r="OVY575" s="216"/>
      <c r="OVZ575" s="216"/>
      <c r="OWA575" s="216"/>
      <c r="OWB575" s="216"/>
      <c r="OWC575" s="216"/>
      <c r="OWD575" s="216"/>
      <c r="OWE575" s="216"/>
      <c r="OWF575" s="216"/>
      <c r="OWG575" s="216"/>
      <c r="OWH575" s="216"/>
      <c r="OWI575" s="216"/>
      <c r="OWJ575" s="216"/>
      <c r="OWK575" s="216"/>
      <c r="OWL575" s="216"/>
      <c r="OWM575" s="216"/>
      <c r="OWN575" s="216"/>
      <c r="OWO575" s="216"/>
      <c r="OWP575" s="216"/>
      <c r="OWQ575" s="216"/>
      <c r="OWR575" s="216"/>
      <c r="OWS575" s="216"/>
      <c r="OWT575" s="216"/>
      <c r="OWU575" s="216"/>
      <c r="OWV575" s="216"/>
      <c r="OWW575" s="216"/>
      <c r="OWX575" s="216"/>
      <c r="OWY575" s="216"/>
      <c r="OWZ575" s="216"/>
      <c r="OXA575" s="216"/>
      <c r="OXB575" s="216"/>
      <c r="OXC575" s="216"/>
      <c r="OXD575" s="216"/>
      <c r="OXE575" s="216"/>
      <c r="OXF575" s="216"/>
      <c r="OXG575" s="216"/>
      <c r="OXH575" s="216"/>
      <c r="OXI575" s="216"/>
      <c r="OXJ575" s="216"/>
      <c r="OXK575" s="216"/>
      <c r="OXL575" s="216"/>
      <c r="OXM575" s="216"/>
      <c r="OXN575" s="216"/>
      <c r="OXO575" s="216"/>
      <c r="OXP575" s="216"/>
      <c r="OXQ575" s="216"/>
      <c r="OXR575" s="216"/>
      <c r="OXS575" s="216"/>
      <c r="OXT575" s="216"/>
      <c r="OXU575" s="216"/>
      <c r="OXV575" s="216"/>
      <c r="OXW575" s="216"/>
      <c r="OXX575" s="216"/>
      <c r="OXY575" s="216"/>
      <c r="OXZ575" s="216"/>
      <c r="OYA575" s="216"/>
      <c r="OYB575" s="216"/>
      <c r="OYC575" s="216"/>
      <c r="OYD575" s="216"/>
      <c r="OYE575" s="216"/>
      <c r="OYF575" s="216"/>
      <c r="OYG575" s="216"/>
      <c r="OYH575" s="216"/>
      <c r="OYI575" s="216"/>
      <c r="OYJ575" s="216"/>
      <c r="OYK575" s="216"/>
      <c r="OYL575" s="216"/>
      <c r="OYM575" s="216"/>
      <c r="OYN575" s="216"/>
      <c r="OYO575" s="216"/>
      <c r="OYP575" s="216"/>
      <c r="OYQ575" s="216"/>
      <c r="OYR575" s="216"/>
      <c r="OYS575" s="216"/>
      <c r="OYT575" s="216"/>
      <c r="OYU575" s="216"/>
      <c r="OYV575" s="216"/>
      <c r="OYW575" s="216"/>
      <c r="OYX575" s="216"/>
      <c r="OYY575" s="216"/>
      <c r="OYZ575" s="216"/>
      <c r="OZA575" s="216"/>
      <c r="OZB575" s="216"/>
      <c r="OZC575" s="216"/>
      <c r="OZD575" s="216"/>
      <c r="OZE575" s="216"/>
      <c r="OZF575" s="216"/>
      <c r="OZG575" s="216"/>
      <c r="OZH575" s="216"/>
      <c r="OZI575" s="216"/>
      <c r="OZJ575" s="216"/>
      <c r="OZK575" s="216"/>
      <c r="OZL575" s="216"/>
      <c r="OZM575" s="216"/>
      <c r="OZN575" s="216"/>
      <c r="OZO575" s="216"/>
      <c r="OZP575" s="216"/>
      <c r="OZQ575" s="216"/>
      <c r="OZR575" s="216"/>
      <c r="OZS575" s="216"/>
      <c r="OZT575" s="216"/>
      <c r="OZU575" s="216"/>
      <c r="OZV575" s="216"/>
      <c r="OZW575" s="216"/>
      <c r="OZX575" s="216"/>
      <c r="OZY575" s="216"/>
      <c r="OZZ575" s="216"/>
      <c r="PAA575" s="216"/>
      <c r="PAB575" s="216"/>
      <c r="PAC575" s="216"/>
      <c r="PAD575" s="216"/>
      <c r="PAE575" s="216"/>
      <c r="PAF575" s="216"/>
      <c r="PAG575" s="216"/>
      <c r="PAH575" s="216"/>
      <c r="PAI575" s="216"/>
      <c r="PAJ575" s="216"/>
      <c r="PAK575" s="216"/>
      <c r="PAL575" s="216"/>
      <c r="PAM575" s="216"/>
      <c r="PAN575" s="216"/>
      <c r="PAO575" s="216"/>
      <c r="PAP575" s="216"/>
      <c r="PAQ575" s="216"/>
      <c r="PAR575" s="216"/>
      <c r="PAS575" s="216"/>
      <c r="PAT575" s="216"/>
      <c r="PAU575" s="216"/>
      <c r="PAV575" s="216"/>
      <c r="PAW575" s="216"/>
      <c r="PAX575" s="216"/>
      <c r="PAY575" s="216"/>
      <c r="PAZ575" s="216"/>
      <c r="PBA575" s="216"/>
      <c r="PBB575" s="216"/>
      <c r="PBC575" s="216"/>
      <c r="PBD575" s="216"/>
      <c r="PBE575" s="216"/>
      <c r="PBF575" s="216"/>
      <c r="PBG575" s="216"/>
      <c r="PBH575" s="216"/>
      <c r="PBI575" s="216"/>
      <c r="PBJ575" s="216"/>
      <c r="PBK575" s="216"/>
      <c r="PBL575" s="216"/>
      <c r="PBM575" s="216"/>
      <c r="PBN575" s="216"/>
      <c r="PBO575" s="216"/>
      <c r="PBP575" s="216"/>
      <c r="PBQ575" s="216"/>
      <c r="PBR575" s="216"/>
      <c r="PBS575" s="216"/>
      <c r="PBT575" s="216"/>
      <c r="PBU575" s="216"/>
      <c r="PBV575" s="216"/>
      <c r="PBW575" s="216"/>
      <c r="PBX575" s="216"/>
      <c r="PBY575" s="216"/>
      <c r="PBZ575" s="216"/>
      <c r="PCA575" s="216"/>
      <c r="PCB575" s="216"/>
      <c r="PCC575" s="216"/>
      <c r="PCD575" s="216"/>
      <c r="PCE575" s="216"/>
      <c r="PCF575" s="216"/>
      <c r="PCG575" s="216"/>
      <c r="PCH575" s="216"/>
      <c r="PCI575" s="216"/>
      <c r="PCJ575" s="216"/>
      <c r="PCK575" s="216"/>
      <c r="PCL575" s="216"/>
      <c r="PCM575" s="216"/>
      <c r="PCN575" s="216"/>
      <c r="PCO575" s="216"/>
      <c r="PCP575" s="216"/>
      <c r="PCQ575" s="216"/>
      <c r="PCR575" s="216"/>
      <c r="PCS575" s="216"/>
      <c r="PCT575" s="216"/>
      <c r="PCU575" s="216"/>
      <c r="PCV575" s="216"/>
      <c r="PCW575" s="216"/>
      <c r="PCX575" s="216"/>
      <c r="PCY575" s="216"/>
      <c r="PCZ575" s="216"/>
      <c r="PDA575" s="216"/>
      <c r="PDB575" s="216"/>
      <c r="PDC575" s="216"/>
      <c r="PDD575" s="216"/>
      <c r="PDE575" s="216"/>
      <c r="PDF575" s="216"/>
      <c r="PDG575" s="216"/>
      <c r="PDH575" s="216"/>
      <c r="PDI575" s="216"/>
      <c r="PDJ575" s="216"/>
      <c r="PDK575" s="216"/>
      <c r="PDL575" s="216"/>
      <c r="PDM575" s="216"/>
      <c r="PDN575" s="216"/>
      <c r="PDO575" s="216"/>
      <c r="PDP575" s="216"/>
      <c r="PDQ575" s="216"/>
      <c r="PDR575" s="216"/>
      <c r="PDS575" s="216"/>
      <c r="PDT575" s="216"/>
      <c r="PDU575" s="216"/>
      <c r="PDV575" s="216"/>
      <c r="PDW575" s="216"/>
      <c r="PDX575" s="216"/>
      <c r="PDY575" s="216"/>
      <c r="PDZ575" s="216"/>
      <c r="PEA575" s="216"/>
      <c r="PEB575" s="216"/>
      <c r="PEC575" s="216"/>
      <c r="PED575" s="216"/>
      <c r="PEE575" s="216"/>
      <c r="PEF575" s="216"/>
      <c r="PEG575" s="216"/>
      <c r="PEH575" s="216"/>
      <c r="PEI575" s="216"/>
      <c r="PEJ575" s="216"/>
      <c r="PEK575" s="216"/>
      <c r="PEL575" s="216"/>
      <c r="PEM575" s="216"/>
      <c r="PEN575" s="216"/>
      <c r="PEO575" s="216"/>
      <c r="PEP575" s="216"/>
      <c r="PEQ575" s="216"/>
      <c r="PER575" s="216"/>
      <c r="PES575" s="216"/>
      <c r="PET575" s="216"/>
      <c r="PEU575" s="216"/>
      <c r="PEV575" s="216"/>
      <c r="PEW575" s="216"/>
      <c r="PEX575" s="216"/>
      <c r="PEY575" s="216"/>
      <c r="PEZ575" s="216"/>
      <c r="PFA575" s="216"/>
      <c r="PFB575" s="216"/>
      <c r="PFC575" s="216"/>
      <c r="PFD575" s="216"/>
      <c r="PFE575" s="216"/>
      <c r="PFF575" s="216"/>
      <c r="PFG575" s="216"/>
      <c r="PFH575" s="216"/>
      <c r="PFI575" s="216"/>
      <c r="PFJ575" s="216"/>
      <c r="PFK575" s="216"/>
      <c r="PFL575" s="216"/>
      <c r="PFM575" s="216"/>
      <c r="PFN575" s="216"/>
      <c r="PFO575" s="216"/>
      <c r="PFP575" s="216"/>
      <c r="PFQ575" s="216"/>
      <c r="PFR575" s="216"/>
      <c r="PFS575" s="216"/>
      <c r="PFT575" s="216"/>
      <c r="PFU575" s="216"/>
      <c r="PFV575" s="216"/>
      <c r="PFW575" s="216"/>
      <c r="PFX575" s="216"/>
      <c r="PFY575" s="216"/>
      <c r="PFZ575" s="216"/>
      <c r="PGA575" s="216"/>
      <c r="PGB575" s="216"/>
      <c r="PGC575" s="216"/>
      <c r="PGD575" s="216"/>
      <c r="PGE575" s="216"/>
      <c r="PGF575" s="216"/>
      <c r="PGG575" s="216"/>
      <c r="PGH575" s="216"/>
      <c r="PGI575" s="216"/>
      <c r="PGJ575" s="216"/>
      <c r="PGK575" s="216"/>
      <c r="PGL575" s="216"/>
      <c r="PGM575" s="216"/>
      <c r="PGN575" s="216"/>
      <c r="PGO575" s="216"/>
      <c r="PGP575" s="216"/>
      <c r="PGQ575" s="216"/>
      <c r="PGR575" s="216"/>
      <c r="PGS575" s="216"/>
      <c r="PGT575" s="216"/>
      <c r="PGU575" s="216"/>
      <c r="PGV575" s="216"/>
      <c r="PGW575" s="216"/>
      <c r="PGX575" s="216"/>
      <c r="PGY575" s="216"/>
      <c r="PGZ575" s="216"/>
      <c r="PHA575" s="216"/>
      <c r="PHB575" s="216"/>
      <c r="PHC575" s="216"/>
      <c r="PHD575" s="216"/>
      <c r="PHE575" s="216"/>
      <c r="PHF575" s="216"/>
      <c r="PHG575" s="216"/>
      <c r="PHH575" s="216"/>
      <c r="PHI575" s="216"/>
      <c r="PHJ575" s="216"/>
      <c r="PHK575" s="216"/>
      <c r="PHL575" s="216"/>
      <c r="PHM575" s="216"/>
      <c r="PHN575" s="216"/>
      <c r="PHO575" s="216"/>
      <c r="PHP575" s="216"/>
      <c r="PHQ575" s="216"/>
      <c r="PHR575" s="216"/>
      <c r="PHS575" s="216"/>
      <c r="PHT575" s="216"/>
      <c r="PHU575" s="216"/>
      <c r="PHV575" s="216"/>
      <c r="PHW575" s="216"/>
      <c r="PHX575" s="216"/>
      <c r="PHY575" s="216"/>
      <c r="PHZ575" s="216"/>
      <c r="PIA575" s="216"/>
      <c r="PIB575" s="216"/>
      <c r="PIC575" s="216"/>
      <c r="PID575" s="216"/>
      <c r="PIE575" s="216"/>
      <c r="PIF575" s="216"/>
      <c r="PIG575" s="216"/>
      <c r="PIH575" s="216"/>
      <c r="PII575" s="216"/>
      <c r="PIJ575" s="216"/>
      <c r="PIK575" s="216"/>
      <c r="PIL575" s="216"/>
      <c r="PIM575" s="216"/>
      <c r="PIN575" s="216"/>
      <c r="PIO575" s="216"/>
      <c r="PIP575" s="216"/>
      <c r="PIQ575" s="216"/>
      <c r="PIR575" s="216"/>
      <c r="PIS575" s="216"/>
      <c r="PIT575" s="216"/>
      <c r="PIU575" s="216"/>
      <c r="PIV575" s="216"/>
      <c r="PIW575" s="216"/>
      <c r="PIX575" s="216"/>
      <c r="PIY575" s="216"/>
      <c r="PIZ575" s="216"/>
      <c r="PJA575" s="216"/>
      <c r="PJB575" s="216"/>
      <c r="PJC575" s="216"/>
      <c r="PJD575" s="216"/>
      <c r="PJE575" s="216"/>
      <c r="PJF575" s="216"/>
      <c r="PJG575" s="216"/>
      <c r="PJH575" s="216"/>
      <c r="PJI575" s="216"/>
      <c r="PJJ575" s="216"/>
      <c r="PJK575" s="216"/>
      <c r="PJL575" s="216"/>
      <c r="PJM575" s="216"/>
      <c r="PJN575" s="216"/>
      <c r="PJO575" s="216"/>
      <c r="PJP575" s="216"/>
      <c r="PJQ575" s="216"/>
      <c r="PJR575" s="216"/>
      <c r="PJS575" s="216"/>
      <c r="PJT575" s="216"/>
      <c r="PJU575" s="216"/>
      <c r="PJV575" s="216"/>
      <c r="PJW575" s="216"/>
      <c r="PJX575" s="216"/>
      <c r="PJY575" s="216"/>
      <c r="PJZ575" s="216"/>
      <c r="PKA575" s="216"/>
      <c r="PKB575" s="216"/>
      <c r="PKC575" s="216"/>
      <c r="PKD575" s="216"/>
      <c r="PKE575" s="216"/>
      <c r="PKF575" s="216"/>
      <c r="PKG575" s="216"/>
      <c r="PKH575" s="216"/>
      <c r="PKI575" s="216"/>
      <c r="PKJ575" s="216"/>
      <c r="PKK575" s="216"/>
      <c r="PKL575" s="216"/>
      <c r="PKM575" s="216"/>
      <c r="PKN575" s="216"/>
      <c r="PKO575" s="216"/>
      <c r="PKP575" s="216"/>
      <c r="PKQ575" s="216"/>
      <c r="PKR575" s="216"/>
      <c r="PKS575" s="216"/>
      <c r="PKT575" s="216"/>
      <c r="PKU575" s="216"/>
      <c r="PKV575" s="216"/>
      <c r="PKW575" s="216"/>
      <c r="PKX575" s="216"/>
      <c r="PKY575" s="216"/>
      <c r="PKZ575" s="216"/>
      <c r="PLA575" s="216"/>
      <c r="PLB575" s="216"/>
      <c r="PLC575" s="216"/>
      <c r="PLD575" s="216"/>
      <c r="PLE575" s="216"/>
      <c r="PLF575" s="216"/>
      <c r="PLG575" s="216"/>
      <c r="PLH575" s="216"/>
      <c r="PLI575" s="216"/>
      <c r="PLJ575" s="216"/>
      <c r="PLK575" s="216"/>
      <c r="PLL575" s="216"/>
      <c r="PLM575" s="216"/>
      <c r="PLN575" s="216"/>
      <c r="PLO575" s="216"/>
      <c r="PLP575" s="216"/>
      <c r="PLQ575" s="216"/>
      <c r="PLR575" s="216"/>
      <c r="PLS575" s="216"/>
      <c r="PLT575" s="216"/>
      <c r="PLU575" s="216"/>
      <c r="PLV575" s="216"/>
      <c r="PLW575" s="216"/>
      <c r="PLX575" s="216"/>
      <c r="PLY575" s="216"/>
      <c r="PLZ575" s="216"/>
      <c r="PMA575" s="216"/>
      <c r="PMB575" s="216"/>
      <c r="PMC575" s="216"/>
      <c r="PMD575" s="216"/>
      <c r="PME575" s="216"/>
      <c r="PMF575" s="216"/>
      <c r="PMG575" s="216"/>
      <c r="PMH575" s="216"/>
      <c r="PMI575" s="216"/>
      <c r="PMJ575" s="216"/>
      <c r="PMK575" s="216"/>
      <c r="PML575" s="216"/>
      <c r="PMM575" s="216"/>
      <c r="PMN575" s="216"/>
      <c r="PMO575" s="216"/>
      <c r="PMP575" s="216"/>
      <c r="PMQ575" s="216"/>
      <c r="PMR575" s="216"/>
      <c r="PMS575" s="216"/>
      <c r="PMT575" s="216"/>
      <c r="PMU575" s="216"/>
      <c r="PMV575" s="216"/>
      <c r="PMW575" s="216"/>
      <c r="PMX575" s="216"/>
      <c r="PMY575" s="216"/>
      <c r="PMZ575" s="216"/>
      <c r="PNA575" s="216"/>
      <c r="PNB575" s="216"/>
      <c r="PNC575" s="216"/>
      <c r="PND575" s="216"/>
      <c r="PNE575" s="216"/>
      <c r="PNF575" s="216"/>
      <c r="PNG575" s="216"/>
      <c r="PNH575" s="216"/>
      <c r="PNI575" s="216"/>
      <c r="PNJ575" s="216"/>
      <c r="PNK575" s="216"/>
      <c r="PNL575" s="216"/>
      <c r="PNM575" s="216"/>
      <c r="PNN575" s="216"/>
      <c r="PNO575" s="216"/>
      <c r="PNP575" s="216"/>
      <c r="PNQ575" s="216"/>
      <c r="PNR575" s="216"/>
      <c r="PNS575" s="216"/>
      <c r="PNT575" s="216"/>
      <c r="PNU575" s="216"/>
      <c r="PNV575" s="216"/>
      <c r="PNW575" s="216"/>
      <c r="PNX575" s="216"/>
      <c r="PNY575" s="216"/>
      <c r="PNZ575" s="216"/>
      <c r="POA575" s="216"/>
      <c r="POB575" s="216"/>
      <c r="POC575" s="216"/>
      <c r="POD575" s="216"/>
      <c r="POE575" s="216"/>
      <c r="POF575" s="216"/>
      <c r="POG575" s="216"/>
      <c r="POH575" s="216"/>
      <c r="POI575" s="216"/>
      <c r="POJ575" s="216"/>
      <c r="POK575" s="216"/>
      <c r="POL575" s="216"/>
      <c r="POM575" s="216"/>
      <c r="PON575" s="216"/>
      <c r="POO575" s="216"/>
      <c r="POP575" s="216"/>
      <c r="POQ575" s="216"/>
      <c r="POR575" s="216"/>
      <c r="POS575" s="216"/>
      <c r="POT575" s="216"/>
      <c r="POU575" s="216"/>
      <c r="POV575" s="216"/>
      <c r="POW575" s="216"/>
      <c r="POX575" s="216"/>
      <c r="POY575" s="216"/>
      <c r="POZ575" s="216"/>
      <c r="PPA575" s="216"/>
      <c r="PPB575" s="216"/>
      <c r="PPC575" s="216"/>
      <c r="PPD575" s="216"/>
      <c r="PPE575" s="216"/>
      <c r="PPF575" s="216"/>
      <c r="PPG575" s="216"/>
      <c r="PPH575" s="216"/>
      <c r="PPI575" s="216"/>
      <c r="PPJ575" s="216"/>
      <c r="PPK575" s="216"/>
      <c r="PPL575" s="216"/>
      <c r="PPM575" s="216"/>
      <c r="PPN575" s="216"/>
      <c r="PPO575" s="216"/>
      <c r="PPP575" s="216"/>
      <c r="PPQ575" s="216"/>
      <c r="PPR575" s="216"/>
      <c r="PPS575" s="216"/>
      <c r="PPT575" s="216"/>
      <c r="PPU575" s="216"/>
      <c r="PPV575" s="216"/>
      <c r="PPW575" s="216"/>
      <c r="PPX575" s="216"/>
      <c r="PPY575" s="216"/>
      <c r="PPZ575" s="216"/>
      <c r="PQA575" s="216"/>
      <c r="PQB575" s="216"/>
      <c r="PQC575" s="216"/>
      <c r="PQD575" s="216"/>
      <c r="PQE575" s="216"/>
      <c r="PQF575" s="216"/>
      <c r="PQG575" s="216"/>
      <c r="PQH575" s="216"/>
      <c r="PQI575" s="216"/>
      <c r="PQJ575" s="216"/>
      <c r="PQK575" s="216"/>
      <c r="PQL575" s="216"/>
      <c r="PQM575" s="216"/>
      <c r="PQN575" s="216"/>
      <c r="PQO575" s="216"/>
      <c r="PQP575" s="216"/>
      <c r="PQQ575" s="216"/>
      <c r="PQR575" s="216"/>
      <c r="PQS575" s="216"/>
      <c r="PQT575" s="216"/>
      <c r="PQU575" s="216"/>
      <c r="PQV575" s="216"/>
      <c r="PQW575" s="216"/>
      <c r="PQX575" s="216"/>
      <c r="PQY575" s="216"/>
      <c r="PQZ575" s="216"/>
      <c r="PRA575" s="216"/>
      <c r="PRB575" s="216"/>
      <c r="PRC575" s="216"/>
      <c r="PRD575" s="216"/>
      <c r="PRE575" s="216"/>
      <c r="PRF575" s="216"/>
      <c r="PRG575" s="216"/>
      <c r="PRH575" s="216"/>
      <c r="PRI575" s="216"/>
      <c r="PRJ575" s="216"/>
      <c r="PRK575" s="216"/>
      <c r="PRL575" s="216"/>
      <c r="PRM575" s="216"/>
      <c r="PRN575" s="216"/>
      <c r="PRO575" s="216"/>
      <c r="PRP575" s="216"/>
      <c r="PRQ575" s="216"/>
      <c r="PRR575" s="216"/>
      <c r="PRS575" s="216"/>
      <c r="PRT575" s="216"/>
      <c r="PRU575" s="216"/>
      <c r="PRV575" s="216"/>
      <c r="PRW575" s="216"/>
      <c r="PRX575" s="216"/>
      <c r="PRY575" s="216"/>
      <c r="PRZ575" s="216"/>
      <c r="PSA575" s="216"/>
      <c r="PSB575" s="216"/>
      <c r="PSC575" s="216"/>
      <c r="PSD575" s="216"/>
      <c r="PSE575" s="216"/>
      <c r="PSF575" s="216"/>
      <c r="PSG575" s="216"/>
      <c r="PSH575" s="216"/>
      <c r="PSI575" s="216"/>
      <c r="PSJ575" s="216"/>
      <c r="PSK575" s="216"/>
      <c r="PSL575" s="216"/>
      <c r="PSM575" s="216"/>
      <c r="PSN575" s="216"/>
      <c r="PSO575" s="216"/>
      <c r="PSP575" s="216"/>
      <c r="PSQ575" s="216"/>
      <c r="PSR575" s="216"/>
      <c r="PSS575" s="216"/>
      <c r="PST575" s="216"/>
      <c r="PSU575" s="216"/>
      <c r="PSV575" s="216"/>
      <c r="PSW575" s="216"/>
      <c r="PSX575" s="216"/>
      <c r="PSY575" s="216"/>
      <c r="PSZ575" s="216"/>
      <c r="PTA575" s="216"/>
      <c r="PTB575" s="216"/>
      <c r="PTC575" s="216"/>
      <c r="PTD575" s="216"/>
      <c r="PTE575" s="216"/>
      <c r="PTF575" s="216"/>
      <c r="PTG575" s="216"/>
      <c r="PTH575" s="216"/>
      <c r="PTI575" s="216"/>
      <c r="PTJ575" s="216"/>
      <c r="PTK575" s="216"/>
      <c r="PTL575" s="216"/>
      <c r="PTM575" s="216"/>
      <c r="PTN575" s="216"/>
      <c r="PTO575" s="216"/>
      <c r="PTP575" s="216"/>
      <c r="PTQ575" s="216"/>
      <c r="PTR575" s="216"/>
      <c r="PTS575" s="216"/>
      <c r="PTT575" s="216"/>
      <c r="PTU575" s="216"/>
      <c r="PTV575" s="216"/>
      <c r="PTW575" s="216"/>
      <c r="PTX575" s="216"/>
      <c r="PTY575" s="216"/>
      <c r="PTZ575" s="216"/>
      <c r="PUA575" s="216"/>
      <c r="PUB575" s="216"/>
      <c r="PUC575" s="216"/>
      <c r="PUD575" s="216"/>
      <c r="PUE575" s="216"/>
      <c r="PUF575" s="216"/>
      <c r="PUG575" s="216"/>
      <c r="PUH575" s="216"/>
      <c r="PUI575" s="216"/>
      <c r="PUJ575" s="216"/>
      <c r="PUK575" s="216"/>
      <c r="PUL575" s="216"/>
      <c r="PUM575" s="216"/>
      <c r="PUN575" s="216"/>
      <c r="PUO575" s="216"/>
      <c r="PUP575" s="216"/>
      <c r="PUQ575" s="216"/>
      <c r="PUR575" s="216"/>
      <c r="PUS575" s="216"/>
      <c r="PUT575" s="216"/>
      <c r="PUU575" s="216"/>
      <c r="PUV575" s="216"/>
      <c r="PUW575" s="216"/>
      <c r="PUX575" s="216"/>
      <c r="PUY575" s="216"/>
      <c r="PUZ575" s="216"/>
      <c r="PVA575" s="216"/>
      <c r="PVB575" s="216"/>
      <c r="PVC575" s="216"/>
      <c r="PVD575" s="216"/>
      <c r="PVE575" s="216"/>
      <c r="PVF575" s="216"/>
      <c r="PVG575" s="216"/>
      <c r="PVH575" s="216"/>
      <c r="PVI575" s="216"/>
      <c r="PVJ575" s="216"/>
      <c r="PVK575" s="216"/>
      <c r="PVL575" s="216"/>
      <c r="PVM575" s="216"/>
      <c r="PVN575" s="216"/>
      <c r="PVO575" s="216"/>
      <c r="PVP575" s="216"/>
      <c r="PVQ575" s="216"/>
      <c r="PVR575" s="216"/>
      <c r="PVS575" s="216"/>
      <c r="PVT575" s="216"/>
      <c r="PVU575" s="216"/>
      <c r="PVV575" s="216"/>
      <c r="PVW575" s="216"/>
      <c r="PVX575" s="216"/>
      <c r="PVY575" s="216"/>
      <c r="PVZ575" s="216"/>
      <c r="PWA575" s="216"/>
      <c r="PWB575" s="216"/>
      <c r="PWC575" s="216"/>
      <c r="PWD575" s="216"/>
      <c r="PWE575" s="216"/>
      <c r="PWF575" s="216"/>
      <c r="PWG575" s="216"/>
      <c r="PWH575" s="216"/>
      <c r="PWI575" s="216"/>
      <c r="PWJ575" s="216"/>
      <c r="PWK575" s="216"/>
      <c r="PWL575" s="216"/>
      <c r="PWM575" s="216"/>
      <c r="PWN575" s="216"/>
      <c r="PWO575" s="216"/>
      <c r="PWP575" s="216"/>
      <c r="PWQ575" s="216"/>
      <c r="PWR575" s="216"/>
      <c r="PWS575" s="216"/>
      <c r="PWT575" s="216"/>
      <c r="PWU575" s="216"/>
      <c r="PWV575" s="216"/>
      <c r="PWW575" s="216"/>
      <c r="PWX575" s="216"/>
      <c r="PWY575" s="216"/>
      <c r="PWZ575" s="216"/>
      <c r="PXA575" s="216"/>
      <c r="PXB575" s="216"/>
      <c r="PXC575" s="216"/>
      <c r="PXD575" s="216"/>
      <c r="PXE575" s="216"/>
      <c r="PXF575" s="216"/>
      <c r="PXG575" s="216"/>
      <c r="PXH575" s="216"/>
      <c r="PXI575" s="216"/>
      <c r="PXJ575" s="216"/>
      <c r="PXK575" s="216"/>
      <c r="PXL575" s="216"/>
      <c r="PXM575" s="216"/>
      <c r="PXN575" s="216"/>
      <c r="PXO575" s="216"/>
      <c r="PXP575" s="216"/>
      <c r="PXQ575" s="216"/>
      <c r="PXR575" s="216"/>
      <c r="PXS575" s="216"/>
      <c r="PXT575" s="216"/>
      <c r="PXU575" s="216"/>
      <c r="PXV575" s="216"/>
      <c r="PXW575" s="216"/>
      <c r="PXX575" s="216"/>
      <c r="PXY575" s="216"/>
      <c r="PXZ575" s="216"/>
      <c r="PYA575" s="216"/>
      <c r="PYB575" s="216"/>
      <c r="PYC575" s="216"/>
      <c r="PYD575" s="216"/>
      <c r="PYE575" s="216"/>
      <c r="PYF575" s="216"/>
      <c r="PYG575" s="216"/>
      <c r="PYH575" s="216"/>
      <c r="PYI575" s="216"/>
      <c r="PYJ575" s="216"/>
      <c r="PYK575" s="216"/>
      <c r="PYL575" s="216"/>
      <c r="PYM575" s="216"/>
      <c r="PYN575" s="216"/>
      <c r="PYO575" s="216"/>
      <c r="PYP575" s="216"/>
      <c r="PYQ575" s="216"/>
      <c r="PYR575" s="216"/>
      <c r="PYS575" s="216"/>
      <c r="PYT575" s="216"/>
      <c r="PYU575" s="216"/>
      <c r="PYV575" s="216"/>
      <c r="PYW575" s="216"/>
      <c r="PYX575" s="216"/>
      <c r="PYY575" s="216"/>
      <c r="PYZ575" s="216"/>
      <c r="PZA575" s="216"/>
      <c r="PZB575" s="216"/>
      <c r="PZC575" s="216"/>
      <c r="PZD575" s="216"/>
      <c r="PZE575" s="216"/>
      <c r="PZF575" s="216"/>
      <c r="PZG575" s="216"/>
      <c r="PZH575" s="216"/>
      <c r="PZI575" s="216"/>
      <c r="PZJ575" s="216"/>
      <c r="PZK575" s="216"/>
      <c r="PZL575" s="216"/>
      <c r="PZM575" s="216"/>
      <c r="PZN575" s="216"/>
      <c r="PZO575" s="216"/>
      <c r="PZP575" s="216"/>
      <c r="PZQ575" s="216"/>
      <c r="PZR575" s="216"/>
      <c r="PZS575" s="216"/>
      <c r="PZT575" s="216"/>
      <c r="PZU575" s="216"/>
      <c r="PZV575" s="216"/>
      <c r="PZW575" s="216"/>
      <c r="PZX575" s="216"/>
      <c r="PZY575" s="216"/>
      <c r="PZZ575" s="216"/>
      <c r="QAA575" s="216"/>
      <c r="QAB575" s="216"/>
      <c r="QAC575" s="216"/>
      <c r="QAD575" s="216"/>
      <c r="QAE575" s="216"/>
      <c r="QAF575" s="216"/>
      <c r="QAG575" s="216"/>
      <c r="QAH575" s="216"/>
      <c r="QAI575" s="216"/>
      <c r="QAJ575" s="216"/>
      <c r="QAK575" s="216"/>
      <c r="QAL575" s="216"/>
      <c r="QAM575" s="216"/>
      <c r="QAN575" s="216"/>
      <c r="QAO575" s="216"/>
      <c r="QAP575" s="216"/>
      <c r="QAQ575" s="216"/>
      <c r="QAR575" s="216"/>
      <c r="QAS575" s="216"/>
      <c r="QAT575" s="216"/>
      <c r="QAU575" s="216"/>
      <c r="QAV575" s="216"/>
      <c r="QAW575" s="216"/>
      <c r="QAX575" s="216"/>
      <c r="QAY575" s="216"/>
      <c r="QAZ575" s="216"/>
      <c r="QBA575" s="216"/>
      <c r="QBB575" s="216"/>
      <c r="QBC575" s="216"/>
      <c r="QBD575" s="216"/>
      <c r="QBE575" s="216"/>
      <c r="QBF575" s="216"/>
      <c r="QBG575" s="216"/>
      <c r="QBH575" s="216"/>
      <c r="QBI575" s="216"/>
      <c r="QBJ575" s="216"/>
      <c r="QBK575" s="216"/>
      <c r="QBL575" s="216"/>
      <c r="QBM575" s="216"/>
      <c r="QBN575" s="216"/>
      <c r="QBO575" s="216"/>
      <c r="QBP575" s="216"/>
      <c r="QBQ575" s="216"/>
      <c r="QBR575" s="216"/>
      <c r="QBS575" s="216"/>
      <c r="QBT575" s="216"/>
      <c r="QBU575" s="216"/>
      <c r="QBV575" s="216"/>
      <c r="QBW575" s="216"/>
      <c r="QBX575" s="216"/>
      <c r="QBY575" s="216"/>
      <c r="QBZ575" s="216"/>
      <c r="QCA575" s="216"/>
      <c r="QCB575" s="216"/>
      <c r="QCC575" s="216"/>
      <c r="QCD575" s="216"/>
      <c r="QCE575" s="216"/>
      <c r="QCF575" s="216"/>
      <c r="QCG575" s="216"/>
      <c r="QCH575" s="216"/>
      <c r="QCI575" s="216"/>
      <c r="QCJ575" s="216"/>
      <c r="QCK575" s="216"/>
      <c r="QCL575" s="216"/>
      <c r="QCM575" s="216"/>
      <c r="QCN575" s="216"/>
      <c r="QCO575" s="216"/>
      <c r="QCP575" s="216"/>
      <c r="QCQ575" s="216"/>
      <c r="QCR575" s="216"/>
      <c r="QCS575" s="216"/>
      <c r="QCT575" s="216"/>
      <c r="QCU575" s="216"/>
      <c r="QCV575" s="216"/>
      <c r="QCW575" s="216"/>
      <c r="QCX575" s="216"/>
      <c r="QCY575" s="216"/>
      <c r="QCZ575" s="216"/>
      <c r="QDA575" s="216"/>
      <c r="QDB575" s="216"/>
      <c r="QDC575" s="216"/>
      <c r="QDD575" s="216"/>
      <c r="QDE575" s="216"/>
      <c r="QDF575" s="216"/>
      <c r="QDG575" s="216"/>
      <c r="QDH575" s="216"/>
      <c r="QDI575" s="216"/>
      <c r="QDJ575" s="216"/>
      <c r="QDK575" s="216"/>
      <c r="QDL575" s="216"/>
      <c r="QDM575" s="216"/>
      <c r="QDN575" s="216"/>
      <c r="QDO575" s="216"/>
      <c r="QDP575" s="216"/>
      <c r="QDQ575" s="216"/>
      <c r="QDR575" s="216"/>
      <c r="QDS575" s="216"/>
      <c r="QDT575" s="216"/>
      <c r="QDU575" s="216"/>
      <c r="QDV575" s="216"/>
      <c r="QDW575" s="216"/>
      <c r="QDX575" s="216"/>
      <c r="QDY575" s="216"/>
      <c r="QDZ575" s="216"/>
      <c r="QEA575" s="216"/>
      <c r="QEB575" s="216"/>
      <c r="QEC575" s="216"/>
      <c r="QED575" s="216"/>
      <c r="QEE575" s="216"/>
      <c r="QEF575" s="216"/>
      <c r="QEG575" s="216"/>
      <c r="QEH575" s="216"/>
      <c r="QEI575" s="216"/>
      <c r="QEJ575" s="216"/>
      <c r="QEK575" s="216"/>
      <c r="QEL575" s="216"/>
      <c r="QEM575" s="216"/>
      <c r="QEN575" s="216"/>
      <c r="QEO575" s="216"/>
      <c r="QEP575" s="216"/>
      <c r="QEQ575" s="216"/>
      <c r="QER575" s="216"/>
      <c r="QES575" s="216"/>
      <c r="QET575" s="216"/>
      <c r="QEU575" s="216"/>
      <c r="QEV575" s="216"/>
      <c r="QEW575" s="216"/>
      <c r="QEX575" s="216"/>
      <c r="QEY575" s="216"/>
      <c r="QEZ575" s="216"/>
      <c r="QFA575" s="216"/>
      <c r="QFB575" s="216"/>
      <c r="QFC575" s="216"/>
      <c r="QFD575" s="216"/>
      <c r="QFE575" s="216"/>
      <c r="QFF575" s="216"/>
      <c r="QFG575" s="216"/>
      <c r="QFH575" s="216"/>
      <c r="QFI575" s="216"/>
      <c r="QFJ575" s="216"/>
      <c r="QFK575" s="216"/>
      <c r="QFL575" s="216"/>
      <c r="QFM575" s="216"/>
      <c r="QFN575" s="216"/>
      <c r="QFO575" s="216"/>
      <c r="QFP575" s="216"/>
      <c r="QFQ575" s="216"/>
      <c r="QFR575" s="216"/>
      <c r="QFS575" s="216"/>
      <c r="QFT575" s="216"/>
      <c r="QFU575" s="216"/>
      <c r="QFV575" s="216"/>
      <c r="QFW575" s="216"/>
      <c r="QFX575" s="216"/>
      <c r="QFY575" s="216"/>
      <c r="QFZ575" s="216"/>
      <c r="QGA575" s="216"/>
      <c r="QGB575" s="216"/>
      <c r="QGC575" s="216"/>
      <c r="QGD575" s="216"/>
      <c r="QGE575" s="216"/>
      <c r="QGF575" s="216"/>
      <c r="QGG575" s="216"/>
      <c r="QGH575" s="216"/>
      <c r="QGI575" s="216"/>
      <c r="QGJ575" s="216"/>
      <c r="QGK575" s="216"/>
      <c r="QGL575" s="216"/>
      <c r="QGM575" s="216"/>
      <c r="QGN575" s="216"/>
      <c r="QGO575" s="216"/>
      <c r="QGP575" s="216"/>
      <c r="QGQ575" s="216"/>
      <c r="QGR575" s="216"/>
      <c r="QGS575" s="216"/>
      <c r="QGT575" s="216"/>
      <c r="QGU575" s="216"/>
      <c r="QGV575" s="216"/>
      <c r="QGW575" s="216"/>
      <c r="QGX575" s="216"/>
      <c r="QGY575" s="216"/>
      <c r="QGZ575" s="216"/>
      <c r="QHA575" s="216"/>
      <c r="QHB575" s="216"/>
      <c r="QHC575" s="216"/>
      <c r="QHD575" s="216"/>
      <c r="QHE575" s="216"/>
      <c r="QHF575" s="216"/>
      <c r="QHG575" s="216"/>
      <c r="QHH575" s="216"/>
      <c r="QHI575" s="216"/>
      <c r="QHJ575" s="216"/>
      <c r="QHK575" s="216"/>
      <c r="QHL575" s="216"/>
      <c r="QHM575" s="216"/>
      <c r="QHN575" s="216"/>
      <c r="QHO575" s="216"/>
      <c r="QHP575" s="216"/>
      <c r="QHQ575" s="216"/>
      <c r="QHR575" s="216"/>
      <c r="QHS575" s="216"/>
      <c r="QHT575" s="216"/>
      <c r="QHU575" s="216"/>
      <c r="QHV575" s="216"/>
      <c r="QHW575" s="216"/>
      <c r="QHX575" s="216"/>
      <c r="QHY575" s="216"/>
      <c r="QHZ575" s="216"/>
      <c r="QIA575" s="216"/>
      <c r="QIB575" s="216"/>
      <c r="QIC575" s="216"/>
      <c r="QID575" s="216"/>
      <c r="QIE575" s="216"/>
      <c r="QIF575" s="216"/>
      <c r="QIG575" s="216"/>
      <c r="QIH575" s="216"/>
      <c r="QII575" s="216"/>
      <c r="QIJ575" s="216"/>
      <c r="QIK575" s="216"/>
      <c r="QIL575" s="216"/>
      <c r="QIM575" s="216"/>
      <c r="QIN575" s="216"/>
      <c r="QIO575" s="216"/>
      <c r="QIP575" s="216"/>
      <c r="QIQ575" s="216"/>
      <c r="QIR575" s="216"/>
      <c r="QIS575" s="216"/>
      <c r="QIT575" s="216"/>
      <c r="QIU575" s="216"/>
      <c r="QIV575" s="216"/>
      <c r="QIW575" s="216"/>
      <c r="QIX575" s="216"/>
      <c r="QIY575" s="216"/>
      <c r="QIZ575" s="216"/>
      <c r="QJA575" s="216"/>
      <c r="QJB575" s="216"/>
      <c r="QJC575" s="216"/>
      <c r="QJD575" s="216"/>
      <c r="QJE575" s="216"/>
      <c r="QJF575" s="216"/>
      <c r="QJG575" s="216"/>
      <c r="QJH575" s="216"/>
      <c r="QJI575" s="216"/>
      <c r="QJJ575" s="216"/>
      <c r="QJK575" s="216"/>
      <c r="QJL575" s="216"/>
      <c r="QJM575" s="216"/>
      <c r="QJN575" s="216"/>
      <c r="QJO575" s="216"/>
      <c r="QJP575" s="216"/>
      <c r="QJQ575" s="216"/>
      <c r="QJR575" s="216"/>
      <c r="QJS575" s="216"/>
      <c r="QJT575" s="216"/>
      <c r="QJU575" s="216"/>
      <c r="QJV575" s="216"/>
      <c r="QJW575" s="216"/>
      <c r="QJX575" s="216"/>
      <c r="QJY575" s="216"/>
      <c r="QJZ575" s="216"/>
      <c r="QKA575" s="216"/>
      <c r="QKB575" s="216"/>
      <c r="QKC575" s="216"/>
      <c r="QKD575" s="216"/>
      <c r="QKE575" s="216"/>
      <c r="QKF575" s="216"/>
      <c r="QKG575" s="216"/>
      <c r="QKH575" s="216"/>
      <c r="QKI575" s="216"/>
      <c r="QKJ575" s="216"/>
      <c r="QKK575" s="216"/>
      <c r="QKL575" s="216"/>
      <c r="QKM575" s="216"/>
      <c r="QKN575" s="216"/>
      <c r="QKO575" s="216"/>
      <c r="QKP575" s="216"/>
      <c r="QKQ575" s="216"/>
      <c r="QKR575" s="216"/>
      <c r="QKS575" s="216"/>
      <c r="QKT575" s="216"/>
      <c r="QKU575" s="216"/>
      <c r="QKV575" s="216"/>
      <c r="QKW575" s="216"/>
      <c r="QKX575" s="216"/>
      <c r="QKY575" s="216"/>
      <c r="QKZ575" s="216"/>
      <c r="QLA575" s="216"/>
      <c r="QLB575" s="216"/>
      <c r="QLC575" s="216"/>
      <c r="QLD575" s="216"/>
      <c r="QLE575" s="216"/>
      <c r="QLF575" s="216"/>
      <c r="QLG575" s="216"/>
      <c r="QLH575" s="216"/>
      <c r="QLI575" s="216"/>
      <c r="QLJ575" s="216"/>
      <c r="QLK575" s="216"/>
      <c r="QLL575" s="216"/>
      <c r="QLM575" s="216"/>
      <c r="QLN575" s="216"/>
      <c r="QLO575" s="216"/>
      <c r="QLP575" s="216"/>
      <c r="QLQ575" s="216"/>
      <c r="QLR575" s="216"/>
      <c r="QLS575" s="216"/>
      <c r="QLT575" s="216"/>
      <c r="QLU575" s="216"/>
      <c r="QLV575" s="216"/>
      <c r="QLW575" s="216"/>
      <c r="QLX575" s="216"/>
      <c r="QLY575" s="216"/>
      <c r="QLZ575" s="216"/>
      <c r="QMA575" s="216"/>
      <c r="QMB575" s="216"/>
      <c r="QMC575" s="216"/>
      <c r="QMD575" s="216"/>
      <c r="QME575" s="216"/>
      <c r="QMF575" s="216"/>
      <c r="QMG575" s="216"/>
      <c r="QMH575" s="216"/>
      <c r="QMI575" s="216"/>
      <c r="QMJ575" s="216"/>
      <c r="QMK575" s="216"/>
      <c r="QML575" s="216"/>
      <c r="QMM575" s="216"/>
      <c r="QMN575" s="216"/>
      <c r="QMO575" s="216"/>
      <c r="QMP575" s="216"/>
      <c r="QMQ575" s="216"/>
      <c r="QMR575" s="216"/>
      <c r="QMS575" s="216"/>
      <c r="QMT575" s="216"/>
      <c r="QMU575" s="216"/>
      <c r="QMV575" s="216"/>
      <c r="QMW575" s="216"/>
      <c r="QMX575" s="216"/>
      <c r="QMY575" s="216"/>
      <c r="QMZ575" s="216"/>
      <c r="QNA575" s="216"/>
      <c r="QNB575" s="216"/>
      <c r="QNC575" s="216"/>
      <c r="QND575" s="216"/>
      <c r="QNE575" s="216"/>
      <c r="QNF575" s="216"/>
      <c r="QNG575" s="216"/>
      <c r="QNH575" s="216"/>
      <c r="QNI575" s="216"/>
      <c r="QNJ575" s="216"/>
      <c r="QNK575" s="216"/>
      <c r="QNL575" s="216"/>
      <c r="QNM575" s="216"/>
      <c r="QNN575" s="216"/>
      <c r="QNO575" s="216"/>
      <c r="QNP575" s="216"/>
      <c r="QNQ575" s="216"/>
      <c r="QNR575" s="216"/>
      <c r="QNS575" s="216"/>
      <c r="QNT575" s="216"/>
      <c r="QNU575" s="216"/>
      <c r="QNV575" s="216"/>
      <c r="QNW575" s="216"/>
      <c r="QNX575" s="216"/>
      <c r="QNY575" s="216"/>
      <c r="QNZ575" s="216"/>
      <c r="QOA575" s="216"/>
      <c r="QOB575" s="216"/>
      <c r="QOC575" s="216"/>
      <c r="QOD575" s="216"/>
      <c r="QOE575" s="216"/>
      <c r="QOF575" s="216"/>
      <c r="QOG575" s="216"/>
      <c r="QOH575" s="216"/>
      <c r="QOI575" s="216"/>
      <c r="QOJ575" s="216"/>
      <c r="QOK575" s="216"/>
      <c r="QOL575" s="216"/>
      <c r="QOM575" s="216"/>
      <c r="QON575" s="216"/>
      <c r="QOO575" s="216"/>
      <c r="QOP575" s="216"/>
      <c r="QOQ575" s="216"/>
      <c r="QOR575" s="216"/>
      <c r="QOS575" s="216"/>
      <c r="QOT575" s="216"/>
      <c r="QOU575" s="216"/>
      <c r="QOV575" s="216"/>
      <c r="QOW575" s="216"/>
      <c r="QOX575" s="216"/>
      <c r="QOY575" s="216"/>
      <c r="QOZ575" s="216"/>
      <c r="QPA575" s="216"/>
      <c r="QPB575" s="216"/>
      <c r="QPC575" s="216"/>
      <c r="QPD575" s="216"/>
      <c r="QPE575" s="216"/>
      <c r="QPF575" s="216"/>
      <c r="QPG575" s="216"/>
      <c r="QPH575" s="216"/>
      <c r="QPI575" s="216"/>
      <c r="QPJ575" s="216"/>
      <c r="QPK575" s="216"/>
      <c r="QPL575" s="216"/>
      <c r="QPM575" s="216"/>
      <c r="QPN575" s="216"/>
      <c r="QPO575" s="216"/>
      <c r="QPP575" s="216"/>
      <c r="QPQ575" s="216"/>
      <c r="QPR575" s="216"/>
      <c r="QPS575" s="216"/>
      <c r="QPT575" s="216"/>
      <c r="QPU575" s="216"/>
      <c r="QPV575" s="216"/>
      <c r="QPW575" s="216"/>
      <c r="QPX575" s="216"/>
      <c r="QPY575" s="216"/>
      <c r="QPZ575" s="216"/>
      <c r="QQA575" s="216"/>
      <c r="QQB575" s="216"/>
      <c r="QQC575" s="216"/>
      <c r="QQD575" s="216"/>
      <c r="QQE575" s="216"/>
      <c r="QQF575" s="216"/>
      <c r="QQG575" s="216"/>
      <c r="QQH575" s="216"/>
      <c r="QQI575" s="216"/>
      <c r="QQJ575" s="216"/>
      <c r="QQK575" s="216"/>
      <c r="QQL575" s="216"/>
      <c r="QQM575" s="216"/>
      <c r="QQN575" s="216"/>
      <c r="QQO575" s="216"/>
      <c r="QQP575" s="216"/>
      <c r="QQQ575" s="216"/>
      <c r="QQR575" s="216"/>
      <c r="QQS575" s="216"/>
      <c r="QQT575" s="216"/>
      <c r="QQU575" s="216"/>
      <c r="QQV575" s="216"/>
      <c r="QQW575" s="216"/>
      <c r="QQX575" s="216"/>
      <c r="QQY575" s="216"/>
      <c r="QQZ575" s="216"/>
      <c r="QRA575" s="216"/>
      <c r="QRB575" s="216"/>
      <c r="QRC575" s="216"/>
      <c r="QRD575" s="216"/>
      <c r="QRE575" s="216"/>
      <c r="QRF575" s="216"/>
      <c r="QRG575" s="216"/>
      <c r="QRH575" s="216"/>
      <c r="QRI575" s="216"/>
      <c r="QRJ575" s="216"/>
      <c r="QRK575" s="216"/>
      <c r="QRL575" s="216"/>
      <c r="QRM575" s="216"/>
      <c r="QRN575" s="216"/>
      <c r="QRO575" s="216"/>
      <c r="QRP575" s="216"/>
      <c r="QRQ575" s="216"/>
      <c r="QRR575" s="216"/>
      <c r="QRS575" s="216"/>
      <c r="QRT575" s="216"/>
      <c r="QRU575" s="216"/>
      <c r="QRV575" s="216"/>
      <c r="QRW575" s="216"/>
      <c r="QRX575" s="216"/>
      <c r="QRY575" s="216"/>
      <c r="QRZ575" s="216"/>
      <c r="QSA575" s="216"/>
      <c r="QSB575" s="216"/>
      <c r="QSC575" s="216"/>
      <c r="QSD575" s="216"/>
      <c r="QSE575" s="216"/>
      <c r="QSF575" s="216"/>
      <c r="QSG575" s="216"/>
      <c r="QSH575" s="216"/>
      <c r="QSI575" s="216"/>
      <c r="QSJ575" s="216"/>
      <c r="QSK575" s="216"/>
      <c r="QSL575" s="216"/>
      <c r="QSM575" s="216"/>
      <c r="QSN575" s="216"/>
      <c r="QSO575" s="216"/>
      <c r="QSP575" s="216"/>
      <c r="QSQ575" s="216"/>
      <c r="QSR575" s="216"/>
      <c r="QSS575" s="216"/>
      <c r="QST575" s="216"/>
      <c r="QSU575" s="216"/>
      <c r="QSV575" s="216"/>
      <c r="QSW575" s="216"/>
      <c r="QSX575" s="216"/>
      <c r="QSY575" s="216"/>
      <c r="QSZ575" s="216"/>
      <c r="QTA575" s="216"/>
      <c r="QTB575" s="216"/>
      <c r="QTC575" s="216"/>
      <c r="QTD575" s="216"/>
      <c r="QTE575" s="216"/>
      <c r="QTF575" s="216"/>
      <c r="QTG575" s="216"/>
      <c r="QTH575" s="216"/>
      <c r="QTI575" s="216"/>
      <c r="QTJ575" s="216"/>
      <c r="QTK575" s="216"/>
      <c r="QTL575" s="216"/>
      <c r="QTM575" s="216"/>
      <c r="QTN575" s="216"/>
      <c r="QTO575" s="216"/>
      <c r="QTP575" s="216"/>
      <c r="QTQ575" s="216"/>
      <c r="QTR575" s="216"/>
      <c r="QTS575" s="216"/>
      <c r="QTT575" s="216"/>
      <c r="QTU575" s="216"/>
      <c r="QTV575" s="216"/>
      <c r="QTW575" s="216"/>
      <c r="QTX575" s="216"/>
      <c r="QTY575" s="216"/>
      <c r="QTZ575" s="216"/>
      <c r="QUA575" s="216"/>
      <c r="QUB575" s="216"/>
      <c r="QUC575" s="216"/>
      <c r="QUD575" s="216"/>
      <c r="QUE575" s="216"/>
      <c r="QUF575" s="216"/>
      <c r="QUG575" s="216"/>
      <c r="QUH575" s="216"/>
      <c r="QUI575" s="216"/>
      <c r="QUJ575" s="216"/>
      <c r="QUK575" s="216"/>
      <c r="QUL575" s="216"/>
      <c r="QUM575" s="216"/>
      <c r="QUN575" s="216"/>
      <c r="QUO575" s="216"/>
      <c r="QUP575" s="216"/>
      <c r="QUQ575" s="216"/>
      <c r="QUR575" s="216"/>
      <c r="QUS575" s="216"/>
      <c r="QUT575" s="216"/>
      <c r="QUU575" s="216"/>
      <c r="QUV575" s="216"/>
      <c r="QUW575" s="216"/>
      <c r="QUX575" s="216"/>
      <c r="QUY575" s="216"/>
      <c r="QUZ575" s="216"/>
      <c r="QVA575" s="216"/>
      <c r="QVB575" s="216"/>
      <c r="QVC575" s="216"/>
      <c r="QVD575" s="216"/>
      <c r="QVE575" s="216"/>
      <c r="QVF575" s="216"/>
      <c r="QVG575" s="216"/>
      <c r="QVH575" s="216"/>
      <c r="QVI575" s="216"/>
      <c r="QVJ575" s="216"/>
      <c r="QVK575" s="216"/>
      <c r="QVL575" s="216"/>
      <c r="QVM575" s="216"/>
      <c r="QVN575" s="216"/>
      <c r="QVO575" s="216"/>
      <c r="QVP575" s="216"/>
      <c r="QVQ575" s="216"/>
      <c r="QVR575" s="216"/>
      <c r="QVS575" s="216"/>
      <c r="QVT575" s="216"/>
      <c r="QVU575" s="216"/>
      <c r="QVV575" s="216"/>
      <c r="QVW575" s="216"/>
      <c r="QVX575" s="216"/>
      <c r="QVY575" s="216"/>
      <c r="QVZ575" s="216"/>
      <c r="QWA575" s="216"/>
      <c r="QWB575" s="216"/>
      <c r="QWC575" s="216"/>
      <c r="QWD575" s="216"/>
      <c r="QWE575" s="216"/>
      <c r="QWF575" s="216"/>
      <c r="QWG575" s="216"/>
      <c r="QWH575" s="216"/>
      <c r="QWI575" s="216"/>
      <c r="QWJ575" s="216"/>
      <c r="QWK575" s="216"/>
      <c r="QWL575" s="216"/>
      <c r="QWM575" s="216"/>
      <c r="QWN575" s="216"/>
      <c r="QWO575" s="216"/>
      <c r="QWP575" s="216"/>
      <c r="QWQ575" s="216"/>
      <c r="QWR575" s="216"/>
      <c r="QWS575" s="216"/>
      <c r="QWT575" s="216"/>
      <c r="QWU575" s="216"/>
      <c r="QWV575" s="216"/>
      <c r="QWW575" s="216"/>
      <c r="QWX575" s="216"/>
      <c r="QWY575" s="216"/>
      <c r="QWZ575" s="216"/>
      <c r="QXA575" s="216"/>
      <c r="QXB575" s="216"/>
      <c r="QXC575" s="216"/>
      <c r="QXD575" s="216"/>
      <c r="QXE575" s="216"/>
      <c r="QXF575" s="216"/>
      <c r="QXG575" s="216"/>
      <c r="QXH575" s="216"/>
      <c r="QXI575" s="216"/>
      <c r="QXJ575" s="216"/>
      <c r="QXK575" s="216"/>
      <c r="QXL575" s="216"/>
      <c r="QXM575" s="216"/>
      <c r="QXN575" s="216"/>
      <c r="QXO575" s="216"/>
      <c r="QXP575" s="216"/>
      <c r="QXQ575" s="216"/>
      <c r="QXR575" s="216"/>
      <c r="QXS575" s="216"/>
      <c r="QXT575" s="216"/>
      <c r="QXU575" s="216"/>
      <c r="QXV575" s="216"/>
      <c r="QXW575" s="216"/>
      <c r="QXX575" s="216"/>
      <c r="QXY575" s="216"/>
      <c r="QXZ575" s="216"/>
      <c r="QYA575" s="216"/>
      <c r="QYB575" s="216"/>
      <c r="QYC575" s="216"/>
      <c r="QYD575" s="216"/>
      <c r="QYE575" s="216"/>
      <c r="QYF575" s="216"/>
      <c r="QYG575" s="216"/>
      <c r="QYH575" s="216"/>
      <c r="QYI575" s="216"/>
      <c r="QYJ575" s="216"/>
      <c r="QYK575" s="216"/>
      <c r="QYL575" s="216"/>
      <c r="QYM575" s="216"/>
      <c r="QYN575" s="216"/>
      <c r="QYO575" s="216"/>
      <c r="QYP575" s="216"/>
      <c r="QYQ575" s="216"/>
      <c r="QYR575" s="216"/>
      <c r="QYS575" s="216"/>
      <c r="QYT575" s="216"/>
      <c r="QYU575" s="216"/>
      <c r="QYV575" s="216"/>
      <c r="QYW575" s="216"/>
      <c r="QYX575" s="216"/>
      <c r="QYY575" s="216"/>
      <c r="QYZ575" s="216"/>
      <c r="QZA575" s="216"/>
      <c r="QZB575" s="216"/>
      <c r="QZC575" s="216"/>
      <c r="QZD575" s="216"/>
      <c r="QZE575" s="216"/>
      <c r="QZF575" s="216"/>
      <c r="QZG575" s="216"/>
      <c r="QZH575" s="216"/>
      <c r="QZI575" s="216"/>
      <c r="QZJ575" s="216"/>
      <c r="QZK575" s="216"/>
      <c r="QZL575" s="216"/>
      <c r="QZM575" s="216"/>
      <c r="QZN575" s="216"/>
      <c r="QZO575" s="216"/>
      <c r="QZP575" s="216"/>
      <c r="QZQ575" s="216"/>
      <c r="QZR575" s="216"/>
      <c r="QZS575" s="216"/>
      <c r="QZT575" s="216"/>
      <c r="QZU575" s="216"/>
      <c r="QZV575" s="216"/>
      <c r="QZW575" s="216"/>
      <c r="QZX575" s="216"/>
      <c r="QZY575" s="216"/>
      <c r="QZZ575" s="216"/>
      <c r="RAA575" s="216"/>
      <c r="RAB575" s="216"/>
      <c r="RAC575" s="216"/>
      <c r="RAD575" s="216"/>
      <c r="RAE575" s="216"/>
      <c r="RAF575" s="216"/>
      <c r="RAG575" s="216"/>
      <c r="RAH575" s="216"/>
      <c r="RAI575" s="216"/>
      <c r="RAJ575" s="216"/>
      <c r="RAK575" s="216"/>
      <c r="RAL575" s="216"/>
      <c r="RAM575" s="216"/>
      <c r="RAN575" s="216"/>
      <c r="RAO575" s="216"/>
      <c r="RAP575" s="216"/>
      <c r="RAQ575" s="216"/>
      <c r="RAR575" s="216"/>
      <c r="RAS575" s="216"/>
      <c r="RAT575" s="216"/>
      <c r="RAU575" s="216"/>
      <c r="RAV575" s="216"/>
      <c r="RAW575" s="216"/>
      <c r="RAX575" s="216"/>
      <c r="RAY575" s="216"/>
      <c r="RAZ575" s="216"/>
      <c r="RBA575" s="216"/>
      <c r="RBB575" s="216"/>
      <c r="RBC575" s="216"/>
      <c r="RBD575" s="216"/>
      <c r="RBE575" s="216"/>
      <c r="RBF575" s="216"/>
      <c r="RBG575" s="216"/>
      <c r="RBH575" s="216"/>
      <c r="RBI575" s="216"/>
      <c r="RBJ575" s="216"/>
      <c r="RBK575" s="216"/>
      <c r="RBL575" s="216"/>
      <c r="RBM575" s="216"/>
      <c r="RBN575" s="216"/>
      <c r="RBO575" s="216"/>
      <c r="RBP575" s="216"/>
      <c r="RBQ575" s="216"/>
      <c r="RBR575" s="216"/>
      <c r="RBS575" s="216"/>
      <c r="RBT575" s="216"/>
      <c r="RBU575" s="216"/>
      <c r="RBV575" s="216"/>
      <c r="RBW575" s="216"/>
      <c r="RBX575" s="216"/>
      <c r="RBY575" s="216"/>
      <c r="RBZ575" s="216"/>
      <c r="RCA575" s="216"/>
      <c r="RCB575" s="216"/>
      <c r="RCC575" s="216"/>
      <c r="RCD575" s="216"/>
      <c r="RCE575" s="216"/>
      <c r="RCF575" s="216"/>
      <c r="RCG575" s="216"/>
      <c r="RCH575" s="216"/>
      <c r="RCI575" s="216"/>
      <c r="RCJ575" s="216"/>
      <c r="RCK575" s="216"/>
      <c r="RCL575" s="216"/>
      <c r="RCM575" s="216"/>
      <c r="RCN575" s="216"/>
      <c r="RCO575" s="216"/>
      <c r="RCP575" s="216"/>
      <c r="RCQ575" s="216"/>
      <c r="RCR575" s="216"/>
      <c r="RCS575" s="216"/>
      <c r="RCT575" s="216"/>
      <c r="RCU575" s="216"/>
      <c r="RCV575" s="216"/>
      <c r="RCW575" s="216"/>
      <c r="RCX575" s="216"/>
      <c r="RCY575" s="216"/>
      <c r="RCZ575" s="216"/>
      <c r="RDA575" s="216"/>
      <c r="RDB575" s="216"/>
      <c r="RDC575" s="216"/>
      <c r="RDD575" s="216"/>
      <c r="RDE575" s="216"/>
      <c r="RDF575" s="216"/>
      <c r="RDG575" s="216"/>
      <c r="RDH575" s="216"/>
      <c r="RDI575" s="216"/>
      <c r="RDJ575" s="216"/>
      <c r="RDK575" s="216"/>
      <c r="RDL575" s="216"/>
      <c r="RDM575" s="216"/>
      <c r="RDN575" s="216"/>
      <c r="RDO575" s="216"/>
      <c r="RDP575" s="216"/>
      <c r="RDQ575" s="216"/>
      <c r="RDR575" s="216"/>
      <c r="RDS575" s="216"/>
      <c r="RDT575" s="216"/>
      <c r="RDU575" s="216"/>
      <c r="RDV575" s="216"/>
      <c r="RDW575" s="216"/>
      <c r="RDX575" s="216"/>
      <c r="RDY575" s="216"/>
      <c r="RDZ575" s="216"/>
      <c r="REA575" s="216"/>
      <c r="REB575" s="216"/>
      <c r="REC575" s="216"/>
      <c r="RED575" s="216"/>
      <c r="REE575" s="216"/>
      <c r="REF575" s="216"/>
      <c r="REG575" s="216"/>
      <c r="REH575" s="216"/>
      <c r="REI575" s="216"/>
      <c r="REJ575" s="216"/>
      <c r="REK575" s="216"/>
      <c r="REL575" s="216"/>
      <c r="REM575" s="216"/>
      <c r="REN575" s="216"/>
      <c r="REO575" s="216"/>
      <c r="REP575" s="216"/>
      <c r="REQ575" s="216"/>
      <c r="RER575" s="216"/>
      <c r="RES575" s="216"/>
      <c r="RET575" s="216"/>
      <c r="REU575" s="216"/>
      <c r="REV575" s="216"/>
      <c r="REW575" s="216"/>
      <c r="REX575" s="216"/>
      <c r="REY575" s="216"/>
      <c r="REZ575" s="216"/>
      <c r="RFA575" s="216"/>
      <c r="RFB575" s="216"/>
      <c r="RFC575" s="216"/>
      <c r="RFD575" s="216"/>
      <c r="RFE575" s="216"/>
      <c r="RFF575" s="216"/>
      <c r="RFG575" s="216"/>
      <c r="RFH575" s="216"/>
      <c r="RFI575" s="216"/>
      <c r="RFJ575" s="216"/>
      <c r="RFK575" s="216"/>
      <c r="RFL575" s="216"/>
      <c r="RFM575" s="216"/>
      <c r="RFN575" s="216"/>
      <c r="RFO575" s="216"/>
      <c r="RFP575" s="216"/>
      <c r="RFQ575" s="216"/>
      <c r="RFR575" s="216"/>
      <c r="RFS575" s="216"/>
      <c r="RFT575" s="216"/>
      <c r="RFU575" s="216"/>
      <c r="RFV575" s="216"/>
      <c r="RFW575" s="216"/>
      <c r="RFX575" s="216"/>
      <c r="RFY575" s="216"/>
      <c r="RFZ575" s="216"/>
      <c r="RGA575" s="216"/>
      <c r="RGB575" s="216"/>
      <c r="RGC575" s="216"/>
      <c r="RGD575" s="216"/>
      <c r="RGE575" s="216"/>
      <c r="RGF575" s="216"/>
      <c r="RGG575" s="216"/>
      <c r="RGH575" s="216"/>
      <c r="RGI575" s="216"/>
      <c r="RGJ575" s="216"/>
      <c r="RGK575" s="216"/>
      <c r="RGL575" s="216"/>
      <c r="RGM575" s="216"/>
      <c r="RGN575" s="216"/>
      <c r="RGO575" s="216"/>
      <c r="RGP575" s="216"/>
      <c r="RGQ575" s="216"/>
      <c r="RGR575" s="216"/>
      <c r="RGS575" s="216"/>
      <c r="RGT575" s="216"/>
      <c r="RGU575" s="216"/>
      <c r="RGV575" s="216"/>
      <c r="RGW575" s="216"/>
      <c r="RGX575" s="216"/>
      <c r="RGY575" s="216"/>
      <c r="RGZ575" s="216"/>
      <c r="RHA575" s="216"/>
      <c r="RHB575" s="216"/>
      <c r="RHC575" s="216"/>
      <c r="RHD575" s="216"/>
      <c r="RHE575" s="216"/>
      <c r="RHF575" s="216"/>
      <c r="RHG575" s="216"/>
      <c r="RHH575" s="216"/>
      <c r="RHI575" s="216"/>
      <c r="RHJ575" s="216"/>
      <c r="RHK575" s="216"/>
      <c r="RHL575" s="216"/>
      <c r="RHM575" s="216"/>
      <c r="RHN575" s="216"/>
      <c r="RHO575" s="216"/>
      <c r="RHP575" s="216"/>
      <c r="RHQ575" s="216"/>
      <c r="RHR575" s="216"/>
      <c r="RHS575" s="216"/>
      <c r="RHT575" s="216"/>
      <c r="RHU575" s="216"/>
      <c r="RHV575" s="216"/>
      <c r="RHW575" s="216"/>
      <c r="RHX575" s="216"/>
      <c r="RHY575" s="216"/>
      <c r="RHZ575" s="216"/>
      <c r="RIA575" s="216"/>
      <c r="RIB575" s="216"/>
      <c r="RIC575" s="216"/>
      <c r="RID575" s="216"/>
      <c r="RIE575" s="216"/>
      <c r="RIF575" s="216"/>
      <c r="RIG575" s="216"/>
      <c r="RIH575" s="216"/>
      <c r="RII575" s="216"/>
      <c r="RIJ575" s="216"/>
      <c r="RIK575" s="216"/>
      <c r="RIL575" s="216"/>
      <c r="RIM575" s="216"/>
      <c r="RIN575" s="216"/>
      <c r="RIO575" s="216"/>
      <c r="RIP575" s="216"/>
      <c r="RIQ575" s="216"/>
      <c r="RIR575" s="216"/>
      <c r="RIS575" s="216"/>
      <c r="RIT575" s="216"/>
      <c r="RIU575" s="216"/>
      <c r="RIV575" s="216"/>
      <c r="RIW575" s="216"/>
      <c r="RIX575" s="216"/>
      <c r="RIY575" s="216"/>
      <c r="RIZ575" s="216"/>
      <c r="RJA575" s="216"/>
      <c r="RJB575" s="216"/>
      <c r="RJC575" s="216"/>
      <c r="RJD575" s="216"/>
      <c r="RJE575" s="216"/>
      <c r="RJF575" s="216"/>
      <c r="RJG575" s="216"/>
      <c r="RJH575" s="216"/>
      <c r="RJI575" s="216"/>
      <c r="RJJ575" s="216"/>
      <c r="RJK575" s="216"/>
      <c r="RJL575" s="216"/>
      <c r="RJM575" s="216"/>
      <c r="RJN575" s="216"/>
      <c r="RJO575" s="216"/>
      <c r="RJP575" s="216"/>
      <c r="RJQ575" s="216"/>
      <c r="RJR575" s="216"/>
      <c r="RJS575" s="216"/>
      <c r="RJT575" s="216"/>
      <c r="RJU575" s="216"/>
      <c r="RJV575" s="216"/>
      <c r="RJW575" s="216"/>
      <c r="RJX575" s="216"/>
      <c r="RJY575" s="216"/>
      <c r="RJZ575" s="216"/>
      <c r="RKA575" s="216"/>
      <c r="RKB575" s="216"/>
      <c r="RKC575" s="216"/>
      <c r="RKD575" s="216"/>
      <c r="RKE575" s="216"/>
      <c r="RKF575" s="216"/>
      <c r="RKG575" s="216"/>
      <c r="RKH575" s="216"/>
      <c r="RKI575" s="216"/>
      <c r="RKJ575" s="216"/>
      <c r="RKK575" s="216"/>
      <c r="RKL575" s="216"/>
      <c r="RKM575" s="216"/>
      <c r="RKN575" s="216"/>
      <c r="RKO575" s="216"/>
      <c r="RKP575" s="216"/>
      <c r="RKQ575" s="216"/>
      <c r="RKR575" s="216"/>
      <c r="RKS575" s="216"/>
      <c r="RKT575" s="216"/>
      <c r="RKU575" s="216"/>
      <c r="RKV575" s="216"/>
      <c r="RKW575" s="216"/>
      <c r="RKX575" s="216"/>
      <c r="RKY575" s="216"/>
      <c r="RKZ575" s="216"/>
      <c r="RLA575" s="216"/>
      <c r="RLB575" s="216"/>
      <c r="RLC575" s="216"/>
      <c r="RLD575" s="216"/>
      <c r="RLE575" s="216"/>
      <c r="RLF575" s="216"/>
      <c r="RLG575" s="216"/>
      <c r="RLH575" s="216"/>
      <c r="RLI575" s="216"/>
      <c r="RLJ575" s="216"/>
      <c r="RLK575" s="216"/>
      <c r="RLL575" s="216"/>
      <c r="RLM575" s="216"/>
      <c r="RLN575" s="216"/>
      <c r="RLO575" s="216"/>
      <c r="RLP575" s="216"/>
      <c r="RLQ575" s="216"/>
      <c r="RLR575" s="216"/>
      <c r="RLS575" s="216"/>
      <c r="RLT575" s="216"/>
      <c r="RLU575" s="216"/>
      <c r="RLV575" s="216"/>
      <c r="RLW575" s="216"/>
      <c r="RLX575" s="216"/>
      <c r="RLY575" s="216"/>
      <c r="RLZ575" s="216"/>
      <c r="RMA575" s="216"/>
      <c r="RMB575" s="216"/>
      <c r="RMC575" s="216"/>
      <c r="RMD575" s="216"/>
      <c r="RME575" s="216"/>
      <c r="RMF575" s="216"/>
      <c r="RMG575" s="216"/>
      <c r="RMH575" s="216"/>
      <c r="RMI575" s="216"/>
      <c r="RMJ575" s="216"/>
      <c r="RMK575" s="216"/>
      <c r="RML575" s="216"/>
      <c r="RMM575" s="216"/>
      <c r="RMN575" s="216"/>
      <c r="RMO575" s="216"/>
      <c r="RMP575" s="216"/>
      <c r="RMQ575" s="216"/>
      <c r="RMR575" s="216"/>
      <c r="RMS575" s="216"/>
      <c r="RMT575" s="216"/>
      <c r="RMU575" s="216"/>
      <c r="RMV575" s="216"/>
      <c r="RMW575" s="216"/>
      <c r="RMX575" s="216"/>
      <c r="RMY575" s="216"/>
      <c r="RMZ575" s="216"/>
      <c r="RNA575" s="216"/>
      <c r="RNB575" s="216"/>
      <c r="RNC575" s="216"/>
      <c r="RND575" s="216"/>
      <c r="RNE575" s="216"/>
      <c r="RNF575" s="216"/>
      <c r="RNG575" s="216"/>
      <c r="RNH575" s="216"/>
      <c r="RNI575" s="216"/>
      <c r="RNJ575" s="216"/>
      <c r="RNK575" s="216"/>
      <c r="RNL575" s="216"/>
      <c r="RNM575" s="216"/>
      <c r="RNN575" s="216"/>
      <c r="RNO575" s="216"/>
      <c r="RNP575" s="216"/>
      <c r="RNQ575" s="216"/>
      <c r="RNR575" s="216"/>
      <c r="RNS575" s="216"/>
      <c r="RNT575" s="216"/>
      <c r="RNU575" s="216"/>
      <c r="RNV575" s="216"/>
      <c r="RNW575" s="216"/>
      <c r="RNX575" s="216"/>
      <c r="RNY575" s="216"/>
      <c r="RNZ575" s="216"/>
      <c r="ROA575" s="216"/>
      <c r="ROB575" s="216"/>
      <c r="ROC575" s="216"/>
      <c r="ROD575" s="216"/>
      <c r="ROE575" s="216"/>
      <c r="ROF575" s="216"/>
      <c r="ROG575" s="216"/>
      <c r="ROH575" s="216"/>
      <c r="ROI575" s="216"/>
      <c r="ROJ575" s="216"/>
      <c r="ROK575" s="216"/>
      <c r="ROL575" s="216"/>
      <c r="ROM575" s="216"/>
      <c r="RON575" s="216"/>
      <c r="ROO575" s="216"/>
      <c r="ROP575" s="216"/>
      <c r="ROQ575" s="216"/>
      <c r="ROR575" s="216"/>
      <c r="ROS575" s="216"/>
      <c r="ROT575" s="216"/>
      <c r="ROU575" s="216"/>
      <c r="ROV575" s="216"/>
      <c r="ROW575" s="216"/>
      <c r="ROX575" s="216"/>
      <c r="ROY575" s="216"/>
      <c r="ROZ575" s="216"/>
      <c r="RPA575" s="216"/>
      <c r="RPB575" s="216"/>
      <c r="RPC575" s="216"/>
      <c r="RPD575" s="216"/>
      <c r="RPE575" s="216"/>
      <c r="RPF575" s="216"/>
      <c r="RPG575" s="216"/>
      <c r="RPH575" s="216"/>
      <c r="RPI575" s="216"/>
      <c r="RPJ575" s="216"/>
      <c r="RPK575" s="216"/>
      <c r="RPL575" s="216"/>
      <c r="RPM575" s="216"/>
      <c r="RPN575" s="216"/>
      <c r="RPO575" s="216"/>
      <c r="RPP575" s="216"/>
      <c r="RPQ575" s="216"/>
      <c r="RPR575" s="216"/>
      <c r="RPS575" s="216"/>
      <c r="RPT575" s="216"/>
      <c r="RPU575" s="216"/>
      <c r="RPV575" s="216"/>
      <c r="RPW575" s="216"/>
      <c r="RPX575" s="216"/>
      <c r="RPY575" s="216"/>
      <c r="RPZ575" s="216"/>
      <c r="RQA575" s="216"/>
      <c r="RQB575" s="216"/>
      <c r="RQC575" s="216"/>
      <c r="RQD575" s="216"/>
      <c r="RQE575" s="216"/>
      <c r="RQF575" s="216"/>
      <c r="RQG575" s="216"/>
      <c r="RQH575" s="216"/>
      <c r="RQI575" s="216"/>
      <c r="RQJ575" s="216"/>
      <c r="RQK575" s="216"/>
      <c r="RQL575" s="216"/>
      <c r="RQM575" s="216"/>
      <c r="RQN575" s="216"/>
      <c r="RQO575" s="216"/>
      <c r="RQP575" s="216"/>
      <c r="RQQ575" s="216"/>
      <c r="RQR575" s="216"/>
      <c r="RQS575" s="216"/>
      <c r="RQT575" s="216"/>
      <c r="RQU575" s="216"/>
      <c r="RQV575" s="216"/>
      <c r="RQW575" s="216"/>
      <c r="RQX575" s="216"/>
      <c r="RQY575" s="216"/>
      <c r="RQZ575" s="216"/>
      <c r="RRA575" s="216"/>
      <c r="RRB575" s="216"/>
      <c r="RRC575" s="216"/>
      <c r="RRD575" s="216"/>
      <c r="RRE575" s="216"/>
      <c r="RRF575" s="216"/>
      <c r="RRG575" s="216"/>
      <c r="RRH575" s="216"/>
      <c r="RRI575" s="216"/>
      <c r="RRJ575" s="216"/>
      <c r="RRK575" s="216"/>
      <c r="RRL575" s="216"/>
      <c r="RRM575" s="216"/>
      <c r="RRN575" s="216"/>
      <c r="RRO575" s="216"/>
      <c r="RRP575" s="216"/>
      <c r="RRQ575" s="216"/>
      <c r="RRR575" s="216"/>
      <c r="RRS575" s="216"/>
      <c r="RRT575" s="216"/>
      <c r="RRU575" s="216"/>
      <c r="RRV575" s="216"/>
      <c r="RRW575" s="216"/>
      <c r="RRX575" s="216"/>
      <c r="RRY575" s="216"/>
      <c r="RRZ575" s="216"/>
      <c r="RSA575" s="216"/>
      <c r="RSB575" s="216"/>
      <c r="RSC575" s="216"/>
      <c r="RSD575" s="216"/>
      <c r="RSE575" s="216"/>
      <c r="RSF575" s="216"/>
      <c r="RSG575" s="216"/>
      <c r="RSH575" s="216"/>
      <c r="RSI575" s="216"/>
      <c r="RSJ575" s="216"/>
      <c r="RSK575" s="216"/>
      <c r="RSL575" s="216"/>
      <c r="RSM575" s="216"/>
      <c r="RSN575" s="216"/>
      <c r="RSO575" s="216"/>
      <c r="RSP575" s="216"/>
      <c r="RSQ575" s="216"/>
      <c r="RSR575" s="216"/>
      <c r="RSS575" s="216"/>
      <c r="RST575" s="216"/>
      <c r="RSU575" s="216"/>
      <c r="RSV575" s="216"/>
      <c r="RSW575" s="216"/>
      <c r="RSX575" s="216"/>
      <c r="RSY575" s="216"/>
      <c r="RSZ575" s="216"/>
      <c r="RTA575" s="216"/>
      <c r="RTB575" s="216"/>
      <c r="RTC575" s="216"/>
      <c r="RTD575" s="216"/>
      <c r="RTE575" s="216"/>
      <c r="RTF575" s="216"/>
      <c r="RTG575" s="216"/>
      <c r="RTH575" s="216"/>
      <c r="RTI575" s="216"/>
      <c r="RTJ575" s="216"/>
      <c r="RTK575" s="216"/>
      <c r="RTL575" s="216"/>
      <c r="RTM575" s="216"/>
      <c r="RTN575" s="216"/>
      <c r="RTO575" s="216"/>
      <c r="RTP575" s="216"/>
      <c r="RTQ575" s="216"/>
      <c r="RTR575" s="216"/>
      <c r="RTS575" s="216"/>
      <c r="RTT575" s="216"/>
      <c r="RTU575" s="216"/>
      <c r="RTV575" s="216"/>
      <c r="RTW575" s="216"/>
      <c r="RTX575" s="216"/>
      <c r="RTY575" s="216"/>
      <c r="RTZ575" s="216"/>
      <c r="RUA575" s="216"/>
      <c r="RUB575" s="216"/>
      <c r="RUC575" s="216"/>
      <c r="RUD575" s="216"/>
      <c r="RUE575" s="216"/>
      <c r="RUF575" s="216"/>
      <c r="RUG575" s="216"/>
      <c r="RUH575" s="216"/>
      <c r="RUI575" s="216"/>
      <c r="RUJ575" s="216"/>
      <c r="RUK575" s="216"/>
      <c r="RUL575" s="216"/>
      <c r="RUM575" s="216"/>
      <c r="RUN575" s="216"/>
      <c r="RUO575" s="216"/>
      <c r="RUP575" s="216"/>
      <c r="RUQ575" s="216"/>
      <c r="RUR575" s="216"/>
      <c r="RUS575" s="216"/>
      <c r="RUT575" s="216"/>
      <c r="RUU575" s="216"/>
      <c r="RUV575" s="216"/>
      <c r="RUW575" s="216"/>
      <c r="RUX575" s="216"/>
      <c r="RUY575" s="216"/>
      <c r="RUZ575" s="216"/>
      <c r="RVA575" s="216"/>
      <c r="RVB575" s="216"/>
      <c r="RVC575" s="216"/>
      <c r="RVD575" s="216"/>
      <c r="RVE575" s="216"/>
      <c r="RVF575" s="216"/>
      <c r="RVG575" s="216"/>
      <c r="RVH575" s="216"/>
      <c r="RVI575" s="216"/>
      <c r="RVJ575" s="216"/>
      <c r="RVK575" s="216"/>
      <c r="RVL575" s="216"/>
      <c r="RVM575" s="216"/>
      <c r="RVN575" s="216"/>
      <c r="RVO575" s="216"/>
      <c r="RVP575" s="216"/>
      <c r="RVQ575" s="216"/>
      <c r="RVR575" s="216"/>
      <c r="RVS575" s="216"/>
      <c r="RVT575" s="216"/>
      <c r="RVU575" s="216"/>
      <c r="RVV575" s="216"/>
      <c r="RVW575" s="216"/>
      <c r="RVX575" s="216"/>
      <c r="RVY575" s="216"/>
      <c r="RVZ575" s="216"/>
      <c r="RWA575" s="216"/>
      <c r="RWB575" s="216"/>
      <c r="RWC575" s="216"/>
      <c r="RWD575" s="216"/>
      <c r="RWE575" s="216"/>
      <c r="RWF575" s="216"/>
      <c r="RWG575" s="216"/>
      <c r="RWH575" s="216"/>
      <c r="RWI575" s="216"/>
      <c r="RWJ575" s="216"/>
      <c r="RWK575" s="216"/>
      <c r="RWL575" s="216"/>
      <c r="RWM575" s="216"/>
      <c r="RWN575" s="216"/>
      <c r="RWO575" s="216"/>
      <c r="RWP575" s="216"/>
      <c r="RWQ575" s="216"/>
      <c r="RWR575" s="216"/>
      <c r="RWS575" s="216"/>
      <c r="RWT575" s="216"/>
      <c r="RWU575" s="216"/>
      <c r="RWV575" s="216"/>
      <c r="RWW575" s="216"/>
      <c r="RWX575" s="216"/>
      <c r="RWY575" s="216"/>
      <c r="RWZ575" s="216"/>
      <c r="RXA575" s="216"/>
      <c r="RXB575" s="216"/>
      <c r="RXC575" s="216"/>
      <c r="RXD575" s="216"/>
      <c r="RXE575" s="216"/>
      <c r="RXF575" s="216"/>
      <c r="RXG575" s="216"/>
      <c r="RXH575" s="216"/>
      <c r="RXI575" s="216"/>
      <c r="RXJ575" s="216"/>
      <c r="RXK575" s="216"/>
      <c r="RXL575" s="216"/>
      <c r="RXM575" s="216"/>
      <c r="RXN575" s="216"/>
      <c r="RXO575" s="216"/>
      <c r="RXP575" s="216"/>
      <c r="RXQ575" s="216"/>
      <c r="RXR575" s="216"/>
      <c r="RXS575" s="216"/>
      <c r="RXT575" s="216"/>
      <c r="RXU575" s="216"/>
      <c r="RXV575" s="216"/>
      <c r="RXW575" s="216"/>
      <c r="RXX575" s="216"/>
      <c r="RXY575" s="216"/>
      <c r="RXZ575" s="216"/>
      <c r="RYA575" s="216"/>
      <c r="RYB575" s="216"/>
      <c r="RYC575" s="216"/>
      <c r="RYD575" s="216"/>
      <c r="RYE575" s="216"/>
      <c r="RYF575" s="216"/>
      <c r="RYG575" s="216"/>
      <c r="RYH575" s="216"/>
      <c r="RYI575" s="216"/>
      <c r="RYJ575" s="216"/>
      <c r="RYK575" s="216"/>
      <c r="RYL575" s="216"/>
      <c r="RYM575" s="216"/>
      <c r="RYN575" s="216"/>
      <c r="RYO575" s="216"/>
      <c r="RYP575" s="216"/>
      <c r="RYQ575" s="216"/>
      <c r="RYR575" s="216"/>
      <c r="RYS575" s="216"/>
      <c r="RYT575" s="216"/>
      <c r="RYU575" s="216"/>
      <c r="RYV575" s="216"/>
      <c r="RYW575" s="216"/>
      <c r="RYX575" s="216"/>
      <c r="RYY575" s="216"/>
      <c r="RYZ575" s="216"/>
      <c r="RZA575" s="216"/>
      <c r="RZB575" s="216"/>
      <c r="RZC575" s="216"/>
      <c r="RZD575" s="216"/>
      <c r="RZE575" s="216"/>
      <c r="RZF575" s="216"/>
      <c r="RZG575" s="216"/>
      <c r="RZH575" s="216"/>
      <c r="RZI575" s="216"/>
      <c r="RZJ575" s="216"/>
      <c r="RZK575" s="216"/>
      <c r="RZL575" s="216"/>
      <c r="RZM575" s="216"/>
      <c r="RZN575" s="216"/>
      <c r="RZO575" s="216"/>
      <c r="RZP575" s="216"/>
      <c r="RZQ575" s="216"/>
      <c r="RZR575" s="216"/>
      <c r="RZS575" s="216"/>
      <c r="RZT575" s="216"/>
      <c r="RZU575" s="216"/>
      <c r="RZV575" s="216"/>
      <c r="RZW575" s="216"/>
      <c r="RZX575" s="216"/>
      <c r="RZY575" s="216"/>
      <c r="RZZ575" s="216"/>
      <c r="SAA575" s="216"/>
      <c r="SAB575" s="216"/>
      <c r="SAC575" s="216"/>
      <c r="SAD575" s="216"/>
      <c r="SAE575" s="216"/>
      <c r="SAF575" s="216"/>
      <c r="SAG575" s="216"/>
      <c r="SAH575" s="216"/>
      <c r="SAI575" s="216"/>
      <c r="SAJ575" s="216"/>
      <c r="SAK575" s="216"/>
      <c r="SAL575" s="216"/>
      <c r="SAM575" s="216"/>
      <c r="SAN575" s="216"/>
      <c r="SAO575" s="216"/>
      <c r="SAP575" s="216"/>
      <c r="SAQ575" s="216"/>
      <c r="SAR575" s="216"/>
      <c r="SAS575" s="216"/>
      <c r="SAT575" s="216"/>
      <c r="SAU575" s="216"/>
      <c r="SAV575" s="216"/>
      <c r="SAW575" s="216"/>
      <c r="SAX575" s="216"/>
      <c r="SAY575" s="216"/>
      <c r="SAZ575" s="216"/>
      <c r="SBA575" s="216"/>
      <c r="SBB575" s="216"/>
      <c r="SBC575" s="216"/>
      <c r="SBD575" s="216"/>
      <c r="SBE575" s="216"/>
      <c r="SBF575" s="216"/>
      <c r="SBG575" s="216"/>
      <c r="SBH575" s="216"/>
      <c r="SBI575" s="216"/>
      <c r="SBJ575" s="216"/>
      <c r="SBK575" s="216"/>
      <c r="SBL575" s="216"/>
      <c r="SBM575" s="216"/>
      <c r="SBN575" s="216"/>
      <c r="SBO575" s="216"/>
      <c r="SBP575" s="216"/>
      <c r="SBQ575" s="216"/>
      <c r="SBR575" s="216"/>
      <c r="SBS575" s="216"/>
      <c r="SBT575" s="216"/>
      <c r="SBU575" s="216"/>
      <c r="SBV575" s="216"/>
      <c r="SBW575" s="216"/>
      <c r="SBX575" s="216"/>
      <c r="SBY575" s="216"/>
      <c r="SBZ575" s="216"/>
      <c r="SCA575" s="216"/>
      <c r="SCB575" s="216"/>
      <c r="SCC575" s="216"/>
      <c r="SCD575" s="216"/>
      <c r="SCE575" s="216"/>
      <c r="SCF575" s="216"/>
      <c r="SCG575" s="216"/>
      <c r="SCH575" s="216"/>
      <c r="SCI575" s="216"/>
      <c r="SCJ575" s="216"/>
      <c r="SCK575" s="216"/>
      <c r="SCL575" s="216"/>
      <c r="SCM575" s="216"/>
      <c r="SCN575" s="216"/>
      <c r="SCO575" s="216"/>
      <c r="SCP575" s="216"/>
      <c r="SCQ575" s="216"/>
      <c r="SCR575" s="216"/>
      <c r="SCS575" s="216"/>
      <c r="SCT575" s="216"/>
      <c r="SCU575" s="216"/>
      <c r="SCV575" s="216"/>
      <c r="SCW575" s="216"/>
      <c r="SCX575" s="216"/>
      <c r="SCY575" s="216"/>
      <c r="SCZ575" s="216"/>
      <c r="SDA575" s="216"/>
      <c r="SDB575" s="216"/>
      <c r="SDC575" s="216"/>
      <c r="SDD575" s="216"/>
      <c r="SDE575" s="216"/>
      <c r="SDF575" s="216"/>
      <c r="SDG575" s="216"/>
      <c r="SDH575" s="216"/>
      <c r="SDI575" s="216"/>
      <c r="SDJ575" s="216"/>
      <c r="SDK575" s="216"/>
      <c r="SDL575" s="216"/>
      <c r="SDM575" s="216"/>
      <c r="SDN575" s="216"/>
      <c r="SDO575" s="216"/>
      <c r="SDP575" s="216"/>
      <c r="SDQ575" s="216"/>
      <c r="SDR575" s="216"/>
      <c r="SDS575" s="216"/>
      <c r="SDT575" s="216"/>
      <c r="SDU575" s="216"/>
      <c r="SDV575" s="216"/>
      <c r="SDW575" s="216"/>
      <c r="SDX575" s="216"/>
      <c r="SDY575" s="216"/>
      <c r="SDZ575" s="216"/>
      <c r="SEA575" s="216"/>
      <c r="SEB575" s="216"/>
      <c r="SEC575" s="216"/>
      <c r="SED575" s="216"/>
      <c r="SEE575" s="216"/>
      <c r="SEF575" s="216"/>
      <c r="SEG575" s="216"/>
      <c r="SEH575" s="216"/>
      <c r="SEI575" s="216"/>
      <c r="SEJ575" s="216"/>
      <c r="SEK575" s="216"/>
      <c r="SEL575" s="216"/>
      <c r="SEM575" s="216"/>
      <c r="SEN575" s="216"/>
      <c r="SEO575" s="216"/>
      <c r="SEP575" s="216"/>
      <c r="SEQ575" s="216"/>
      <c r="SER575" s="216"/>
      <c r="SES575" s="216"/>
      <c r="SET575" s="216"/>
      <c r="SEU575" s="216"/>
      <c r="SEV575" s="216"/>
      <c r="SEW575" s="216"/>
      <c r="SEX575" s="216"/>
      <c r="SEY575" s="216"/>
      <c r="SEZ575" s="216"/>
      <c r="SFA575" s="216"/>
      <c r="SFB575" s="216"/>
      <c r="SFC575" s="216"/>
      <c r="SFD575" s="216"/>
      <c r="SFE575" s="216"/>
      <c r="SFF575" s="216"/>
      <c r="SFG575" s="216"/>
      <c r="SFH575" s="216"/>
      <c r="SFI575" s="216"/>
      <c r="SFJ575" s="216"/>
      <c r="SFK575" s="216"/>
      <c r="SFL575" s="216"/>
      <c r="SFM575" s="216"/>
      <c r="SFN575" s="216"/>
      <c r="SFO575" s="216"/>
      <c r="SFP575" s="216"/>
      <c r="SFQ575" s="216"/>
      <c r="SFR575" s="216"/>
      <c r="SFS575" s="216"/>
      <c r="SFT575" s="216"/>
      <c r="SFU575" s="216"/>
      <c r="SFV575" s="216"/>
      <c r="SFW575" s="216"/>
      <c r="SFX575" s="216"/>
      <c r="SFY575" s="216"/>
      <c r="SFZ575" s="216"/>
      <c r="SGA575" s="216"/>
      <c r="SGB575" s="216"/>
      <c r="SGC575" s="216"/>
      <c r="SGD575" s="216"/>
      <c r="SGE575" s="216"/>
      <c r="SGF575" s="216"/>
      <c r="SGG575" s="216"/>
      <c r="SGH575" s="216"/>
      <c r="SGI575" s="216"/>
      <c r="SGJ575" s="216"/>
      <c r="SGK575" s="216"/>
      <c r="SGL575" s="216"/>
      <c r="SGM575" s="216"/>
      <c r="SGN575" s="216"/>
      <c r="SGO575" s="216"/>
      <c r="SGP575" s="216"/>
      <c r="SGQ575" s="216"/>
      <c r="SGR575" s="216"/>
      <c r="SGS575" s="216"/>
      <c r="SGT575" s="216"/>
      <c r="SGU575" s="216"/>
      <c r="SGV575" s="216"/>
      <c r="SGW575" s="216"/>
      <c r="SGX575" s="216"/>
      <c r="SGY575" s="216"/>
      <c r="SGZ575" s="216"/>
      <c r="SHA575" s="216"/>
      <c r="SHB575" s="216"/>
      <c r="SHC575" s="216"/>
      <c r="SHD575" s="216"/>
      <c r="SHE575" s="216"/>
      <c r="SHF575" s="216"/>
      <c r="SHG575" s="216"/>
      <c r="SHH575" s="216"/>
      <c r="SHI575" s="216"/>
      <c r="SHJ575" s="216"/>
      <c r="SHK575" s="216"/>
      <c r="SHL575" s="216"/>
      <c r="SHM575" s="216"/>
      <c r="SHN575" s="216"/>
      <c r="SHO575" s="216"/>
      <c r="SHP575" s="216"/>
      <c r="SHQ575" s="216"/>
      <c r="SHR575" s="216"/>
      <c r="SHS575" s="216"/>
      <c r="SHT575" s="216"/>
      <c r="SHU575" s="216"/>
      <c r="SHV575" s="216"/>
      <c r="SHW575" s="216"/>
      <c r="SHX575" s="216"/>
      <c r="SHY575" s="216"/>
      <c r="SHZ575" s="216"/>
      <c r="SIA575" s="216"/>
      <c r="SIB575" s="216"/>
      <c r="SIC575" s="216"/>
      <c r="SID575" s="216"/>
      <c r="SIE575" s="216"/>
      <c r="SIF575" s="216"/>
      <c r="SIG575" s="216"/>
      <c r="SIH575" s="216"/>
      <c r="SII575" s="216"/>
      <c r="SIJ575" s="216"/>
      <c r="SIK575" s="216"/>
      <c r="SIL575" s="216"/>
      <c r="SIM575" s="216"/>
      <c r="SIN575" s="216"/>
      <c r="SIO575" s="216"/>
      <c r="SIP575" s="216"/>
      <c r="SIQ575" s="216"/>
      <c r="SIR575" s="216"/>
      <c r="SIS575" s="216"/>
      <c r="SIT575" s="216"/>
      <c r="SIU575" s="216"/>
      <c r="SIV575" s="216"/>
      <c r="SIW575" s="216"/>
      <c r="SIX575" s="216"/>
      <c r="SIY575" s="216"/>
      <c r="SIZ575" s="216"/>
      <c r="SJA575" s="216"/>
      <c r="SJB575" s="216"/>
      <c r="SJC575" s="216"/>
      <c r="SJD575" s="216"/>
      <c r="SJE575" s="216"/>
      <c r="SJF575" s="216"/>
      <c r="SJG575" s="216"/>
      <c r="SJH575" s="216"/>
      <c r="SJI575" s="216"/>
      <c r="SJJ575" s="216"/>
      <c r="SJK575" s="216"/>
      <c r="SJL575" s="216"/>
      <c r="SJM575" s="216"/>
      <c r="SJN575" s="216"/>
      <c r="SJO575" s="216"/>
      <c r="SJP575" s="216"/>
      <c r="SJQ575" s="216"/>
      <c r="SJR575" s="216"/>
      <c r="SJS575" s="216"/>
      <c r="SJT575" s="216"/>
      <c r="SJU575" s="216"/>
      <c r="SJV575" s="216"/>
      <c r="SJW575" s="216"/>
      <c r="SJX575" s="216"/>
      <c r="SJY575" s="216"/>
      <c r="SJZ575" s="216"/>
      <c r="SKA575" s="216"/>
      <c r="SKB575" s="216"/>
      <c r="SKC575" s="216"/>
      <c r="SKD575" s="216"/>
      <c r="SKE575" s="216"/>
      <c r="SKF575" s="216"/>
      <c r="SKG575" s="216"/>
      <c r="SKH575" s="216"/>
      <c r="SKI575" s="216"/>
      <c r="SKJ575" s="216"/>
      <c r="SKK575" s="216"/>
      <c r="SKL575" s="216"/>
      <c r="SKM575" s="216"/>
      <c r="SKN575" s="216"/>
      <c r="SKO575" s="216"/>
      <c r="SKP575" s="216"/>
      <c r="SKQ575" s="216"/>
      <c r="SKR575" s="216"/>
      <c r="SKS575" s="216"/>
      <c r="SKT575" s="216"/>
      <c r="SKU575" s="216"/>
      <c r="SKV575" s="216"/>
      <c r="SKW575" s="216"/>
      <c r="SKX575" s="216"/>
      <c r="SKY575" s="216"/>
      <c r="SKZ575" s="216"/>
      <c r="SLA575" s="216"/>
      <c r="SLB575" s="216"/>
      <c r="SLC575" s="216"/>
      <c r="SLD575" s="216"/>
      <c r="SLE575" s="216"/>
      <c r="SLF575" s="216"/>
      <c r="SLG575" s="216"/>
      <c r="SLH575" s="216"/>
      <c r="SLI575" s="216"/>
      <c r="SLJ575" s="216"/>
      <c r="SLK575" s="216"/>
      <c r="SLL575" s="216"/>
      <c r="SLM575" s="216"/>
      <c r="SLN575" s="216"/>
      <c r="SLO575" s="216"/>
      <c r="SLP575" s="216"/>
      <c r="SLQ575" s="216"/>
      <c r="SLR575" s="216"/>
      <c r="SLS575" s="216"/>
      <c r="SLT575" s="216"/>
      <c r="SLU575" s="216"/>
      <c r="SLV575" s="216"/>
      <c r="SLW575" s="216"/>
      <c r="SLX575" s="216"/>
      <c r="SLY575" s="216"/>
      <c r="SLZ575" s="216"/>
      <c r="SMA575" s="216"/>
      <c r="SMB575" s="216"/>
      <c r="SMC575" s="216"/>
      <c r="SMD575" s="216"/>
      <c r="SME575" s="216"/>
      <c r="SMF575" s="216"/>
      <c r="SMG575" s="216"/>
      <c r="SMH575" s="216"/>
      <c r="SMI575" s="216"/>
      <c r="SMJ575" s="216"/>
      <c r="SMK575" s="216"/>
      <c r="SML575" s="216"/>
      <c r="SMM575" s="216"/>
      <c r="SMN575" s="216"/>
      <c r="SMO575" s="216"/>
      <c r="SMP575" s="216"/>
      <c r="SMQ575" s="216"/>
      <c r="SMR575" s="216"/>
      <c r="SMS575" s="216"/>
      <c r="SMT575" s="216"/>
      <c r="SMU575" s="216"/>
      <c r="SMV575" s="216"/>
      <c r="SMW575" s="216"/>
      <c r="SMX575" s="216"/>
      <c r="SMY575" s="216"/>
      <c r="SMZ575" s="216"/>
      <c r="SNA575" s="216"/>
      <c r="SNB575" s="216"/>
      <c r="SNC575" s="216"/>
      <c r="SND575" s="216"/>
      <c r="SNE575" s="216"/>
      <c r="SNF575" s="216"/>
      <c r="SNG575" s="216"/>
      <c r="SNH575" s="216"/>
      <c r="SNI575" s="216"/>
      <c r="SNJ575" s="216"/>
      <c r="SNK575" s="216"/>
      <c r="SNL575" s="216"/>
      <c r="SNM575" s="216"/>
      <c r="SNN575" s="216"/>
      <c r="SNO575" s="216"/>
      <c r="SNP575" s="216"/>
      <c r="SNQ575" s="216"/>
      <c r="SNR575" s="216"/>
      <c r="SNS575" s="216"/>
      <c r="SNT575" s="216"/>
      <c r="SNU575" s="216"/>
      <c r="SNV575" s="216"/>
      <c r="SNW575" s="216"/>
      <c r="SNX575" s="216"/>
      <c r="SNY575" s="216"/>
      <c r="SNZ575" s="216"/>
      <c r="SOA575" s="216"/>
      <c r="SOB575" s="216"/>
      <c r="SOC575" s="216"/>
      <c r="SOD575" s="216"/>
      <c r="SOE575" s="216"/>
      <c r="SOF575" s="216"/>
      <c r="SOG575" s="216"/>
      <c r="SOH575" s="216"/>
      <c r="SOI575" s="216"/>
      <c r="SOJ575" s="216"/>
      <c r="SOK575" s="216"/>
      <c r="SOL575" s="216"/>
      <c r="SOM575" s="216"/>
      <c r="SON575" s="216"/>
      <c r="SOO575" s="216"/>
      <c r="SOP575" s="216"/>
      <c r="SOQ575" s="216"/>
      <c r="SOR575" s="216"/>
      <c r="SOS575" s="216"/>
      <c r="SOT575" s="216"/>
      <c r="SOU575" s="216"/>
      <c r="SOV575" s="216"/>
      <c r="SOW575" s="216"/>
      <c r="SOX575" s="216"/>
      <c r="SOY575" s="216"/>
      <c r="SOZ575" s="216"/>
      <c r="SPA575" s="216"/>
      <c r="SPB575" s="216"/>
      <c r="SPC575" s="216"/>
      <c r="SPD575" s="216"/>
      <c r="SPE575" s="216"/>
      <c r="SPF575" s="216"/>
      <c r="SPG575" s="216"/>
      <c r="SPH575" s="216"/>
      <c r="SPI575" s="216"/>
      <c r="SPJ575" s="216"/>
      <c r="SPK575" s="216"/>
      <c r="SPL575" s="216"/>
      <c r="SPM575" s="216"/>
      <c r="SPN575" s="216"/>
      <c r="SPO575" s="216"/>
      <c r="SPP575" s="216"/>
      <c r="SPQ575" s="216"/>
      <c r="SPR575" s="216"/>
      <c r="SPS575" s="216"/>
      <c r="SPT575" s="216"/>
      <c r="SPU575" s="216"/>
      <c r="SPV575" s="216"/>
      <c r="SPW575" s="216"/>
      <c r="SPX575" s="216"/>
      <c r="SPY575" s="216"/>
      <c r="SPZ575" s="216"/>
      <c r="SQA575" s="216"/>
      <c r="SQB575" s="216"/>
      <c r="SQC575" s="216"/>
      <c r="SQD575" s="216"/>
      <c r="SQE575" s="216"/>
      <c r="SQF575" s="216"/>
      <c r="SQG575" s="216"/>
      <c r="SQH575" s="216"/>
      <c r="SQI575" s="216"/>
      <c r="SQJ575" s="216"/>
      <c r="SQK575" s="216"/>
      <c r="SQL575" s="216"/>
      <c r="SQM575" s="216"/>
      <c r="SQN575" s="216"/>
      <c r="SQO575" s="216"/>
      <c r="SQP575" s="216"/>
      <c r="SQQ575" s="216"/>
      <c r="SQR575" s="216"/>
      <c r="SQS575" s="216"/>
      <c r="SQT575" s="216"/>
      <c r="SQU575" s="216"/>
      <c r="SQV575" s="216"/>
      <c r="SQW575" s="216"/>
      <c r="SQX575" s="216"/>
      <c r="SQY575" s="216"/>
      <c r="SQZ575" s="216"/>
      <c r="SRA575" s="216"/>
      <c r="SRB575" s="216"/>
      <c r="SRC575" s="216"/>
      <c r="SRD575" s="216"/>
      <c r="SRE575" s="216"/>
      <c r="SRF575" s="216"/>
      <c r="SRG575" s="216"/>
      <c r="SRH575" s="216"/>
      <c r="SRI575" s="216"/>
      <c r="SRJ575" s="216"/>
      <c r="SRK575" s="216"/>
      <c r="SRL575" s="216"/>
      <c r="SRM575" s="216"/>
      <c r="SRN575" s="216"/>
      <c r="SRO575" s="216"/>
      <c r="SRP575" s="216"/>
      <c r="SRQ575" s="216"/>
      <c r="SRR575" s="216"/>
      <c r="SRS575" s="216"/>
      <c r="SRT575" s="216"/>
      <c r="SRU575" s="216"/>
      <c r="SRV575" s="216"/>
      <c r="SRW575" s="216"/>
      <c r="SRX575" s="216"/>
      <c r="SRY575" s="216"/>
      <c r="SRZ575" s="216"/>
      <c r="SSA575" s="216"/>
      <c r="SSB575" s="216"/>
      <c r="SSC575" s="216"/>
      <c r="SSD575" s="216"/>
      <c r="SSE575" s="216"/>
      <c r="SSF575" s="216"/>
      <c r="SSG575" s="216"/>
      <c r="SSH575" s="216"/>
      <c r="SSI575" s="216"/>
      <c r="SSJ575" s="216"/>
      <c r="SSK575" s="216"/>
      <c r="SSL575" s="216"/>
      <c r="SSM575" s="216"/>
      <c r="SSN575" s="216"/>
      <c r="SSO575" s="216"/>
      <c r="SSP575" s="216"/>
      <c r="SSQ575" s="216"/>
      <c r="SSR575" s="216"/>
      <c r="SSS575" s="216"/>
      <c r="SST575" s="216"/>
      <c r="SSU575" s="216"/>
      <c r="SSV575" s="216"/>
      <c r="SSW575" s="216"/>
      <c r="SSX575" s="216"/>
      <c r="SSY575" s="216"/>
      <c r="SSZ575" s="216"/>
      <c r="STA575" s="216"/>
      <c r="STB575" s="216"/>
      <c r="STC575" s="216"/>
      <c r="STD575" s="216"/>
      <c r="STE575" s="216"/>
      <c r="STF575" s="216"/>
      <c r="STG575" s="216"/>
      <c r="STH575" s="216"/>
      <c r="STI575" s="216"/>
      <c r="STJ575" s="216"/>
      <c r="STK575" s="216"/>
      <c r="STL575" s="216"/>
      <c r="STM575" s="216"/>
      <c r="STN575" s="216"/>
      <c r="STO575" s="216"/>
      <c r="STP575" s="216"/>
      <c r="STQ575" s="216"/>
      <c r="STR575" s="216"/>
      <c r="STS575" s="216"/>
      <c r="STT575" s="216"/>
      <c r="STU575" s="216"/>
      <c r="STV575" s="216"/>
      <c r="STW575" s="216"/>
      <c r="STX575" s="216"/>
      <c r="STY575" s="216"/>
      <c r="STZ575" s="216"/>
      <c r="SUA575" s="216"/>
      <c r="SUB575" s="216"/>
      <c r="SUC575" s="216"/>
      <c r="SUD575" s="216"/>
      <c r="SUE575" s="216"/>
      <c r="SUF575" s="216"/>
      <c r="SUG575" s="216"/>
      <c r="SUH575" s="216"/>
      <c r="SUI575" s="216"/>
      <c r="SUJ575" s="216"/>
      <c r="SUK575" s="216"/>
      <c r="SUL575" s="216"/>
      <c r="SUM575" s="216"/>
      <c r="SUN575" s="216"/>
      <c r="SUO575" s="216"/>
      <c r="SUP575" s="216"/>
      <c r="SUQ575" s="216"/>
      <c r="SUR575" s="216"/>
      <c r="SUS575" s="216"/>
      <c r="SUT575" s="216"/>
      <c r="SUU575" s="216"/>
      <c r="SUV575" s="216"/>
      <c r="SUW575" s="216"/>
      <c r="SUX575" s="216"/>
      <c r="SUY575" s="216"/>
      <c r="SUZ575" s="216"/>
      <c r="SVA575" s="216"/>
      <c r="SVB575" s="216"/>
      <c r="SVC575" s="216"/>
      <c r="SVD575" s="216"/>
      <c r="SVE575" s="216"/>
      <c r="SVF575" s="216"/>
      <c r="SVG575" s="216"/>
      <c r="SVH575" s="216"/>
      <c r="SVI575" s="216"/>
      <c r="SVJ575" s="216"/>
      <c r="SVK575" s="216"/>
      <c r="SVL575" s="216"/>
      <c r="SVM575" s="216"/>
      <c r="SVN575" s="216"/>
      <c r="SVO575" s="216"/>
      <c r="SVP575" s="216"/>
      <c r="SVQ575" s="216"/>
      <c r="SVR575" s="216"/>
      <c r="SVS575" s="216"/>
      <c r="SVT575" s="216"/>
      <c r="SVU575" s="216"/>
      <c r="SVV575" s="216"/>
      <c r="SVW575" s="216"/>
      <c r="SVX575" s="216"/>
      <c r="SVY575" s="216"/>
      <c r="SVZ575" s="216"/>
      <c r="SWA575" s="216"/>
      <c r="SWB575" s="216"/>
      <c r="SWC575" s="216"/>
      <c r="SWD575" s="216"/>
      <c r="SWE575" s="216"/>
      <c r="SWF575" s="216"/>
      <c r="SWG575" s="216"/>
      <c r="SWH575" s="216"/>
      <c r="SWI575" s="216"/>
      <c r="SWJ575" s="216"/>
      <c r="SWK575" s="216"/>
      <c r="SWL575" s="216"/>
      <c r="SWM575" s="216"/>
      <c r="SWN575" s="216"/>
      <c r="SWO575" s="216"/>
      <c r="SWP575" s="216"/>
      <c r="SWQ575" s="216"/>
      <c r="SWR575" s="216"/>
      <c r="SWS575" s="216"/>
      <c r="SWT575" s="216"/>
      <c r="SWU575" s="216"/>
      <c r="SWV575" s="216"/>
      <c r="SWW575" s="216"/>
      <c r="SWX575" s="216"/>
      <c r="SWY575" s="216"/>
      <c r="SWZ575" s="216"/>
      <c r="SXA575" s="216"/>
      <c r="SXB575" s="216"/>
      <c r="SXC575" s="216"/>
      <c r="SXD575" s="216"/>
      <c r="SXE575" s="216"/>
      <c r="SXF575" s="216"/>
      <c r="SXG575" s="216"/>
      <c r="SXH575" s="216"/>
      <c r="SXI575" s="216"/>
      <c r="SXJ575" s="216"/>
      <c r="SXK575" s="216"/>
      <c r="SXL575" s="216"/>
      <c r="SXM575" s="216"/>
      <c r="SXN575" s="216"/>
      <c r="SXO575" s="216"/>
      <c r="SXP575" s="216"/>
      <c r="SXQ575" s="216"/>
      <c r="SXR575" s="216"/>
      <c r="SXS575" s="216"/>
      <c r="SXT575" s="216"/>
      <c r="SXU575" s="216"/>
      <c r="SXV575" s="216"/>
      <c r="SXW575" s="216"/>
      <c r="SXX575" s="216"/>
      <c r="SXY575" s="216"/>
      <c r="SXZ575" s="216"/>
      <c r="SYA575" s="216"/>
      <c r="SYB575" s="216"/>
      <c r="SYC575" s="216"/>
      <c r="SYD575" s="216"/>
      <c r="SYE575" s="216"/>
      <c r="SYF575" s="216"/>
      <c r="SYG575" s="216"/>
      <c r="SYH575" s="216"/>
      <c r="SYI575" s="216"/>
      <c r="SYJ575" s="216"/>
      <c r="SYK575" s="216"/>
      <c r="SYL575" s="216"/>
      <c r="SYM575" s="216"/>
      <c r="SYN575" s="216"/>
      <c r="SYO575" s="216"/>
      <c r="SYP575" s="216"/>
      <c r="SYQ575" s="216"/>
      <c r="SYR575" s="216"/>
      <c r="SYS575" s="216"/>
      <c r="SYT575" s="216"/>
      <c r="SYU575" s="216"/>
      <c r="SYV575" s="216"/>
      <c r="SYW575" s="216"/>
      <c r="SYX575" s="216"/>
      <c r="SYY575" s="216"/>
      <c r="SYZ575" s="216"/>
      <c r="SZA575" s="216"/>
      <c r="SZB575" s="216"/>
      <c r="SZC575" s="216"/>
      <c r="SZD575" s="216"/>
      <c r="SZE575" s="216"/>
      <c r="SZF575" s="216"/>
      <c r="SZG575" s="216"/>
      <c r="SZH575" s="216"/>
      <c r="SZI575" s="216"/>
      <c r="SZJ575" s="216"/>
      <c r="SZK575" s="216"/>
      <c r="SZL575" s="216"/>
      <c r="SZM575" s="216"/>
      <c r="SZN575" s="216"/>
      <c r="SZO575" s="216"/>
      <c r="SZP575" s="216"/>
      <c r="SZQ575" s="216"/>
      <c r="SZR575" s="216"/>
      <c r="SZS575" s="216"/>
      <c r="SZT575" s="216"/>
      <c r="SZU575" s="216"/>
      <c r="SZV575" s="216"/>
      <c r="SZW575" s="216"/>
      <c r="SZX575" s="216"/>
      <c r="SZY575" s="216"/>
      <c r="SZZ575" s="216"/>
      <c r="TAA575" s="216"/>
      <c r="TAB575" s="216"/>
      <c r="TAC575" s="216"/>
      <c r="TAD575" s="216"/>
      <c r="TAE575" s="216"/>
      <c r="TAF575" s="216"/>
      <c r="TAG575" s="216"/>
      <c r="TAH575" s="216"/>
      <c r="TAI575" s="216"/>
      <c r="TAJ575" s="216"/>
      <c r="TAK575" s="216"/>
      <c r="TAL575" s="216"/>
      <c r="TAM575" s="216"/>
      <c r="TAN575" s="216"/>
      <c r="TAO575" s="216"/>
      <c r="TAP575" s="216"/>
      <c r="TAQ575" s="216"/>
      <c r="TAR575" s="216"/>
      <c r="TAS575" s="216"/>
      <c r="TAT575" s="216"/>
      <c r="TAU575" s="216"/>
      <c r="TAV575" s="216"/>
      <c r="TAW575" s="216"/>
      <c r="TAX575" s="216"/>
      <c r="TAY575" s="216"/>
      <c r="TAZ575" s="216"/>
      <c r="TBA575" s="216"/>
      <c r="TBB575" s="216"/>
      <c r="TBC575" s="216"/>
      <c r="TBD575" s="216"/>
      <c r="TBE575" s="216"/>
      <c r="TBF575" s="216"/>
      <c r="TBG575" s="216"/>
      <c r="TBH575" s="216"/>
      <c r="TBI575" s="216"/>
      <c r="TBJ575" s="216"/>
      <c r="TBK575" s="216"/>
      <c r="TBL575" s="216"/>
      <c r="TBM575" s="216"/>
      <c r="TBN575" s="216"/>
      <c r="TBO575" s="216"/>
      <c r="TBP575" s="216"/>
      <c r="TBQ575" s="216"/>
      <c r="TBR575" s="216"/>
      <c r="TBS575" s="216"/>
      <c r="TBT575" s="216"/>
      <c r="TBU575" s="216"/>
      <c r="TBV575" s="216"/>
      <c r="TBW575" s="216"/>
      <c r="TBX575" s="216"/>
      <c r="TBY575" s="216"/>
      <c r="TBZ575" s="216"/>
      <c r="TCA575" s="216"/>
      <c r="TCB575" s="216"/>
      <c r="TCC575" s="216"/>
      <c r="TCD575" s="216"/>
      <c r="TCE575" s="216"/>
      <c r="TCF575" s="216"/>
      <c r="TCG575" s="216"/>
      <c r="TCH575" s="216"/>
      <c r="TCI575" s="216"/>
      <c r="TCJ575" s="216"/>
      <c r="TCK575" s="216"/>
      <c r="TCL575" s="216"/>
      <c r="TCM575" s="216"/>
      <c r="TCN575" s="216"/>
      <c r="TCO575" s="216"/>
      <c r="TCP575" s="216"/>
      <c r="TCQ575" s="216"/>
      <c r="TCR575" s="216"/>
      <c r="TCS575" s="216"/>
      <c r="TCT575" s="216"/>
      <c r="TCU575" s="216"/>
      <c r="TCV575" s="216"/>
      <c r="TCW575" s="216"/>
      <c r="TCX575" s="216"/>
      <c r="TCY575" s="216"/>
      <c r="TCZ575" s="216"/>
      <c r="TDA575" s="216"/>
      <c r="TDB575" s="216"/>
      <c r="TDC575" s="216"/>
      <c r="TDD575" s="216"/>
      <c r="TDE575" s="216"/>
      <c r="TDF575" s="216"/>
      <c r="TDG575" s="216"/>
      <c r="TDH575" s="216"/>
      <c r="TDI575" s="216"/>
      <c r="TDJ575" s="216"/>
      <c r="TDK575" s="216"/>
      <c r="TDL575" s="216"/>
      <c r="TDM575" s="216"/>
      <c r="TDN575" s="216"/>
      <c r="TDO575" s="216"/>
      <c r="TDP575" s="216"/>
      <c r="TDQ575" s="216"/>
      <c r="TDR575" s="216"/>
      <c r="TDS575" s="216"/>
      <c r="TDT575" s="216"/>
      <c r="TDU575" s="216"/>
      <c r="TDV575" s="216"/>
      <c r="TDW575" s="216"/>
      <c r="TDX575" s="216"/>
      <c r="TDY575" s="216"/>
      <c r="TDZ575" s="216"/>
      <c r="TEA575" s="216"/>
      <c r="TEB575" s="216"/>
      <c r="TEC575" s="216"/>
      <c r="TED575" s="216"/>
      <c r="TEE575" s="216"/>
      <c r="TEF575" s="216"/>
      <c r="TEG575" s="216"/>
      <c r="TEH575" s="216"/>
      <c r="TEI575" s="216"/>
      <c r="TEJ575" s="216"/>
      <c r="TEK575" s="216"/>
      <c r="TEL575" s="216"/>
      <c r="TEM575" s="216"/>
      <c r="TEN575" s="216"/>
      <c r="TEO575" s="216"/>
      <c r="TEP575" s="216"/>
      <c r="TEQ575" s="216"/>
      <c r="TER575" s="216"/>
      <c r="TES575" s="216"/>
      <c r="TET575" s="216"/>
      <c r="TEU575" s="216"/>
      <c r="TEV575" s="216"/>
      <c r="TEW575" s="216"/>
      <c r="TEX575" s="216"/>
      <c r="TEY575" s="216"/>
      <c r="TEZ575" s="216"/>
      <c r="TFA575" s="216"/>
      <c r="TFB575" s="216"/>
      <c r="TFC575" s="216"/>
      <c r="TFD575" s="216"/>
      <c r="TFE575" s="216"/>
      <c r="TFF575" s="216"/>
      <c r="TFG575" s="216"/>
      <c r="TFH575" s="216"/>
      <c r="TFI575" s="216"/>
      <c r="TFJ575" s="216"/>
      <c r="TFK575" s="216"/>
      <c r="TFL575" s="216"/>
      <c r="TFM575" s="216"/>
      <c r="TFN575" s="216"/>
      <c r="TFO575" s="216"/>
      <c r="TFP575" s="216"/>
      <c r="TFQ575" s="216"/>
      <c r="TFR575" s="216"/>
      <c r="TFS575" s="216"/>
      <c r="TFT575" s="216"/>
      <c r="TFU575" s="216"/>
      <c r="TFV575" s="216"/>
      <c r="TFW575" s="216"/>
      <c r="TFX575" s="216"/>
      <c r="TFY575" s="216"/>
      <c r="TFZ575" s="216"/>
      <c r="TGA575" s="216"/>
      <c r="TGB575" s="216"/>
      <c r="TGC575" s="216"/>
      <c r="TGD575" s="216"/>
      <c r="TGE575" s="216"/>
      <c r="TGF575" s="216"/>
      <c r="TGG575" s="216"/>
      <c r="TGH575" s="216"/>
      <c r="TGI575" s="216"/>
      <c r="TGJ575" s="216"/>
      <c r="TGK575" s="216"/>
      <c r="TGL575" s="216"/>
      <c r="TGM575" s="216"/>
      <c r="TGN575" s="216"/>
      <c r="TGO575" s="216"/>
      <c r="TGP575" s="216"/>
      <c r="TGQ575" s="216"/>
      <c r="TGR575" s="216"/>
      <c r="TGS575" s="216"/>
      <c r="TGT575" s="216"/>
      <c r="TGU575" s="216"/>
      <c r="TGV575" s="216"/>
      <c r="TGW575" s="216"/>
      <c r="TGX575" s="216"/>
      <c r="TGY575" s="216"/>
      <c r="TGZ575" s="216"/>
      <c r="THA575" s="216"/>
      <c r="THB575" s="216"/>
      <c r="THC575" s="216"/>
      <c r="THD575" s="216"/>
      <c r="THE575" s="216"/>
      <c r="THF575" s="216"/>
      <c r="THG575" s="216"/>
      <c r="THH575" s="216"/>
      <c r="THI575" s="216"/>
      <c r="THJ575" s="216"/>
      <c r="THK575" s="216"/>
      <c r="THL575" s="216"/>
      <c r="THM575" s="216"/>
      <c r="THN575" s="216"/>
      <c r="THO575" s="216"/>
      <c r="THP575" s="216"/>
      <c r="THQ575" s="216"/>
      <c r="THR575" s="216"/>
      <c r="THS575" s="216"/>
      <c r="THT575" s="216"/>
      <c r="THU575" s="216"/>
      <c r="THV575" s="216"/>
      <c r="THW575" s="216"/>
      <c r="THX575" s="216"/>
      <c r="THY575" s="216"/>
      <c r="THZ575" s="216"/>
      <c r="TIA575" s="216"/>
      <c r="TIB575" s="216"/>
      <c r="TIC575" s="216"/>
      <c r="TID575" s="216"/>
      <c r="TIE575" s="216"/>
      <c r="TIF575" s="216"/>
      <c r="TIG575" s="216"/>
      <c r="TIH575" s="216"/>
      <c r="TII575" s="216"/>
      <c r="TIJ575" s="216"/>
      <c r="TIK575" s="216"/>
      <c r="TIL575" s="216"/>
      <c r="TIM575" s="216"/>
      <c r="TIN575" s="216"/>
      <c r="TIO575" s="216"/>
      <c r="TIP575" s="216"/>
      <c r="TIQ575" s="216"/>
      <c r="TIR575" s="216"/>
      <c r="TIS575" s="216"/>
      <c r="TIT575" s="216"/>
      <c r="TIU575" s="216"/>
      <c r="TIV575" s="216"/>
      <c r="TIW575" s="216"/>
      <c r="TIX575" s="216"/>
      <c r="TIY575" s="216"/>
      <c r="TIZ575" s="216"/>
      <c r="TJA575" s="216"/>
      <c r="TJB575" s="216"/>
      <c r="TJC575" s="216"/>
      <c r="TJD575" s="216"/>
      <c r="TJE575" s="216"/>
      <c r="TJF575" s="216"/>
      <c r="TJG575" s="216"/>
      <c r="TJH575" s="216"/>
      <c r="TJI575" s="216"/>
      <c r="TJJ575" s="216"/>
      <c r="TJK575" s="216"/>
      <c r="TJL575" s="216"/>
      <c r="TJM575" s="216"/>
      <c r="TJN575" s="216"/>
      <c r="TJO575" s="216"/>
      <c r="TJP575" s="216"/>
      <c r="TJQ575" s="216"/>
      <c r="TJR575" s="216"/>
      <c r="TJS575" s="216"/>
      <c r="TJT575" s="216"/>
      <c r="TJU575" s="216"/>
      <c r="TJV575" s="216"/>
      <c r="TJW575" s="216"/>
      <c r="TJX575" s="216"/>
      <c r="TJY575" s="216"/>
      <c r="TJZ575" s="216"/>
      <c r="TKA575" s="216"/>
      <c r="TKB575" s="216"/>
      <c r="TKC575" s="216"/>
      <c r="TKD575" s="216"/>
      <c r="TKE575" s="216"/>
      <c r="TKF575" s="216"/>
      <c r="TKG575" s="216"/>
      <c r="TKH575" s="216"/>
      <c r="TKI575" s="216"/>
      <c r="TKJ575" s="216"/>
      <c r="TKK575" s="216"/>
      <c r="TKL575" s="216"/>
      <c r="TKM575" s="216"/>
      <c r="TKN575" s="216"/>
      <c r="TKO575" s="216"/>
      <c r="TKP575" s="216"/>
      <c r="TKQ575" s="216"/>
      <c r="TKR575" s="216"/>
      <c r="TKS575" s="216"/>
      <c r="TKT575" s="216"/>
      <c r="TKU575" s="216"/>
      <c r="TKV575" s="216"/>
      <c r="TKW575" s="216"/>
      <c r="TKX575" s="216"/>
      <c r="TKY575" s="216"/>
      <c r="TKZ575" s="216"/>
      <c r="TLA575" s="216"/>
      <c r="TLB575" s="216"/>
      <c r="TLC575" s="216"/>
      <c r="TLD575" s="216"/>
      <c r="TLE575" s="216"/>
      <c r="TLF575" s="216"/>
      <c r="TLG575" s="216"/>
      <c r="TLH575" s="216"/>
      <c r="TLI575" s="216"/>
      <c r="TLJ575" s="216"/>
      <c r="TLK575" s="216"/>
      <c r="TLL575" s="216"/>
      <c r="TLM575" s="216"/>
      <c r="TLN575" s="216"/>
      <c r="TLO575" s="216"/>
      <c r="TLP575" s="216"/>
      <c r="TLQ575" s="216"/>
      <c r="TLR575" s="216"/>
      <c r="TLS575" s="216"/>
      <c r="TLT575" s="216"/>
      <c r="TLU575" s="216"/>
      <c r="TLV575" s="216"/>
      <c r="TLW575" s="216"/>
      <c r="TLX575" s="216"/>
      <c r="TLY575" s="216"/>
      <c r="TLZ575" s="216"/>
      <c r="TMA575" s="216"/>
      <c r="TMB575" s="216"/>
      <c r="TMC575" s="216"/>
      <c r="TMD575" s="216"/>
      <c r="TME575" s="216"/>
      <c r="TMF575" s="216"/>
      <c r="TMG575" s="216"/>
      <c r="TMH575" s="216"/>
      <c r="TMI575" s="216"/>
      <c r="TMJ575" s="216"/>
      <c r="TMK575" s="216"/>
      <c r="TML575" s="216"/>
      <c r="TMM575" s="216"/>
      <c r="TMN575" s="216"/>
      <c r="TMO575" s="216"/>
      <c r="TMP575" s="216"/>
      <c r="TMQ575" s="216"/>
      <c r="TMR575" s="216"/>
      <c r="TMS575" s="216"/>
      <c r="TMT575" s="216"/>
      <c r="TMU575" s="216"/>
      <c r="TMV575" s="216"/>
      <c r="TMW575" s="216"/>
      <c r="TMX575" s="216"/>
      <c r="TMY575" s="216"/>
      <c r="TMZ575" s="216"/>
      <c r="TNA575" s="216"/>
      <c r="TNB575" s="216"/>
      <c r="TNC575" s="216"/>
      <c r="TND575" s="216"/>
      <c r="TNE575" s="216"/>
      <c r="TNF575" s="216"/>
      <c r="TNG575" s="216"/>
      <c r="TNH575" s="216"/>
      <c r="TNI575" s="216"/>
      <c r="TNJ575" s="216"/>
      <c r="TNK575" s="216"/>
      <c r="TNL575" s="216"/>
      <c r="TNM575" s="216"/>
      <c r="TNN575" s="216"/>
      <c r="TNO575" s="216"/>
      <c r="TNP575" s="216"/>
      <c r="TNQ575" s="216"/>
      <c r="TNR575" s="216"/>
      <c r="TNS575" s="216"/>
      <c r="TNT575" s="216"/>
      <c r="TNU575" s="216"/>
      <c r="TNV575" s="216"/>
      <c r="TNW575" s="216"/>
      <c r="TNX575" s="216"/>
      <c r="TNY575" s="216"/>
      <c r="TNZ575" s="216"/>
      <c r="TOA575" s="216"/>
      <c r="TOB575" s="216"/>
      <c r="TOC575" s="216"/>
      <c r="TOD575" s="216"/>
      <c r="TOE575" s="216"/>
      <c r="TOF575" s="216"/>
      <c r="TOG575" s="216"/>
      <c r="TOH575" s="216"/>
      <c r="TOI575" s="216"/>
      <c r="TOJ575" s="216"/>
      <c r="TOK575" s="216"/>
      <c r="TOL575" s="216"/>
      <c r="TOM575" s="216"/>
      <c r="TON575" s="216"/>
      <c r="TOO575" s="216"/>
      <c r="TOP575" s="216"/>
      <c r="TOQ575" s="216"/>
      <c r="TOR575" s="216"/>
      <c r="TOS575" s="216"/>
      <c r="TOT575" s="216"/>
      <c r="TOU575" s="216"/>
      <c r="TOV575" s="216"/>
      <c r="TOW575" s="216"/>
      <c r="TOX575" s="216"/>
      <c r="TOY575" s="216"/>
      <c r="TOZ575" s="216"/>
      <c r="TPA575" s="216"/>
      <c r="TPB575" s="216"/>
      <c r="TPC575" s="216"/>
      <c r="TPD575" s="216"/>
      <c r="TPE575" s="216"/>
      <c r="TPF575" s="216"/>
      <c r="TPG575" s="216"/>
      <c r="TPH575" s="216"/>
      <c r="TPI575" s="216"/>
      <c r="TPJ575" s="216"/>
      <c r="TPK575" s="216"/>
      <c r="TPL575" s="216"/>
      <c r="TPM575" s="216"/>
      <c r="TPN575" s="216"/>
      <c r="TPO575" s="216"/>
      <c r="TPP575" s="216"/>
      <c r="TPQ575" s="216"/>
      <c r="TPR575" s="216"/>
      <c r="TPS575" s="216"/>
      <c r="TPT575" s="216"/>
      <c r="TPU575" s="216"/>
      <c r="TPV575" s="216"/>
      <c r="TPW575" s="216"/>
      <c r="TPX575" s="216"/>
      <c r="TPY575" s="216"/>
      <c r="TPZ575" s="216"/>
      <c r="TQA575" s="216"/>
      <c r="TQB575" s="216"/>
      <c r="TQC575" s="216"/>
      <c r="TQD575" s="216"/>
      <c r="TQE575" s="216"/>
      <c r="TQF575" s="216"/>
      <c r="TQG575" s="216"/>
      <c r="TQH575" s="216"/>
      <c r="TQI575" s="216"/>
      <c r="TQJ575" s="216"/>
      <c r="TQK575" s="216"/>
      <c r="TQL575" s="216"/>
      <c r="TQM575" s="216"/>
      <c r="TQN575" s="216"/>
      <c r="TQO575" s="216"/>
      <c r="TQP575" s="216"/>
      <c r="TQQ575" s="216"/>
      <c r="TQR575" s="216"/>
      <c r="TQS575" s="216"/>
      <c r="TQT575" s="216"/>
      <c r="TQU575" s="216"/>
      <c r="TQV575" s="216"/>
      <c r="TQW575" s="216"/>
      <c r="TQX575" s="216"/>
      <c r="TQY575" s="216"/>
      <c r="TQZ575" s="216"/>
      <c r="TRA575" s="216"/>
      <c r="TRB575" s="216"/>
      <c r="TRC575" s="216"/>
      <c r="TRD575" s="216"/>
      <c r="TRE575" s="216"/>
      <c r="TRF575" s="216"/>
      <c r="TRG575" s="216"/>
      <c r="TRH575" s="216"/>
      <c r="TRI575" s="216"/>
      <c r="TRJ575" s="216"/>
      <c r="TRK575" s="216"/>
      <c r="TRL575" s="216"/>
      <c r="TRM575" s="216"/>
      <c r="TRN575" s="216"/>
      <c r="TRO575" s="216"/>
      <c r="TRP575" s="216"/>
      <c r="TRQ575" s="216"/>
      <c r="TRR575" s="216"/>
      <c r="TRS575" s="216"/>
      <c r="TRT575" s="216"/>
      <c r="TRU575" s="216"/>
      <c r="TRV575" s="216"/>
      <c r="TRW575" s="216"/>
      <c r="TRX575" s="216"/>
      <c r="TRY575" s="216"/>
      <c r="TRZ575" s="216"/>
      <c r="TSA575" s="216"/>
      <c r="TSB575" s="216"/>
      <c r="TSC575" s="216"/>
      <c r="TSD575" s="216"/>
      <c r="TSE575" s="216"/>
      <c r="TSF575" s="216"/>
      <c r="TSG575" s="216"/>
      <c r="TSH575" s="216"/>
      <c r="TSI575" s="216"/>
      <c r="TSJ575" s="216"/>
      <c r="TSK575" s="216"/>
      <c r="TSL575" s="216"/>
      <c r="TSM575" s="216"/>
      <c r="TSN575" s="216"/>
      <c r="TSO575" s="216"/>
      <c r="TSP575" s="216"/>
      <c r="TSQ575" s="216"/>
      <c r="TSR575" s="216"/>
      <c r="TSS575" s="216"/>
      <c r="TST575" s="216"/>
      <c r="TSU575" s="216"/>
      <c r="TSV575" s="216"/>
      <c r="TSW575" s="216"/>
      <c r="TSX575" s="216"/>
      <c r="TSY575" s="216"/>
      <c r="TSZ575" s="216"/>
      <c r="TTA575" s="216"/>
      <c r="TTB575" s="216"/>
      <c r="TTC575" s="216"/>
      <c r="TTD575" s="216"/>
      <c r="TTE575" s="216"/>
      <c r="TTF575" s="216"/>
      <c r="TTG575" s="216"/>
      <c r="TTH575" s="216"/>
      <c r="TTI575" s="216"/>
      <c r="TTJ575" s="216"/>
      <c r="TTK575" s="216"/>
      <c r="TTL575" s="216"/>
      <c r="TTM575" s="216"/>
      <c r="TTN575" s="216"/>
      <c r="TTO575" s="216"/>
      <c r="TTP575" s="216"/>
      <c r="TTQ575" s="216"/>
      <c r="TTR575" s="216"/>
      <c r="TTS575" s="216"/>
      <c r="TTT575" s="216"/>
      <c r="TTU575" s="216"/>
      <c r="TTV575" s="216"/>
      <c r="TTW575" s="216"/>
      <c r="TTX575" s="216"/>
      <c r="TTY575" s="216"/>
      <c r="TTZ575" s="216"/>
      <c r="TUA575" s="216"/>
      <c r="TUB575" s="216"/>
      <c r="TUC575" s="216"/>
      <c r="TUD575" s="216"/>
      <c r="TUE575" s="216"/>
      <c r="TUF575" s="216"/>
      <c r="TUG575" s="216"/>
      <c r="TUH575" s="216"/>
      <c r="TUI575" s="216"/>
      <c r="TUJ575" s="216"/>
      <c r="TUK575" s="216"/>
      <c r="TUL575" s="216"/>
      <c r="TUM575" s="216"/>
      <c r="TUN575" s="216"/>
      <c r="TUO575" s="216"/>
      <c r="TUP575" s="216"/>
      <c r="TUQ575" s="216"/>
      <c r="TUR575" s="216"/>
      <c r="TUS575" s="216"/>
      <c r="TUT575" s="216"/>
      <c r="TUU575" s="216"/>
      <c r="TUV575" s="216"/>
      <c r="TUW575" s="216"/>
      <c r="TUX575" s="216"/>
      <c r="TUY575" s="216"/>
      <c r="TUZ575" s="216"/>
      <c r="TVA575" s="216"/>
      <c r="TVB575" s="216"/>
      <c r="TVC575" s="216"/>
      <c r="TVD575" s="216"/>
      <c r="TVE575" s="216"/>
      <c r="TVF575" s="216"/>
      <c r="TVG575" s="216"/>
      <c r="TVH575" s="216"/>
      <c r="TVI575" s="216"/>
      <c r="TVJ575" s="216"/>
      <c r="TVK575" s="216"/>
      <c r="TVL575" s="216"/>
      <c r="TVM575" s="216"/>
      <c r="TVN575" s="216"/>
      <c r="TVO575" s="216"/>
      <c r="TVP575" s="216"/>
      <c r="TVQ575" s="216"/>
      <c r="TVR575" s="216"/>
      <c r="TVS575" s="216"/>
      <c r="TVT575" s="216"/>
      <c r="TVU575" s="216"/>
      <c r="TVV575" s="216"/>
      <c r="TVW575" s="216"/>
      <c r="TVX575" s="216"/>
      <c r="TVY575" s="216"/>
      <c r="TVZ575" s="216"/>
      <c r="TWA575" s="216"/>
      <c r="TWB575" s="216"/>
      <c r="TWC575" s="216"/>
      <c r="TWD575" s="216"/>
      <c r="TWE575" s="216"/>
      <c r="TWF575" s="216"/>
      <c r="TWG575" s="216"/>
      <c r="TWH575" s="216"/>
      <c r="TWI575" s="216"/>
      <c r="TWJ575" s="216"/>
      <c r="TWK575" s="216"/>
      <c r="TWL575" s="216"/>
      <c r="TWM575" s="216"/>
      <c r="TWN575" s="216"/>
      <c r="TWO575" s="216"/>
      <c r="TWP575" s="216"/>
      <c r="TWQ575" s="216"/>
      <c r="TWR575" s="216"/>
      <c r="TWS575" s="216"/>
      <c r="TWT575" s="216"/>
      <c r="TWU575" s="216"/>
      <c r="TWV575" s="216"/>
      <c r="TWW575" s="216"/>
      <c r="TWX575" s="216"/>
      <c r="TWY575" s="216"/>
      <c r="TWZ575" s="216"/>
      <c r="TXA575" s="216"/>
      <c r="TXB575" s="216"/>
      <c r="TXC575" s="216"/>
      <c r="TXD575" s="216"/>
      <c r="TXE575" s="216"/>
      <c r="TXF575" s="216"/>
      <c r="TXG575" s="216"/>
      <c r="TXH575" s="216"/>
      <c r="TXI575" s="216"/>
      <c r="TXJ575" s="216"/>
      <c r="TXK575" s="216"/>
      <c r="TXL575" s="216"/>
      <c r="TXM575" s="216"/>
      <c r="TXN575" s="216"/>
      <c r="TXO575" s="216"/>
      <c r="TXP575" s="216"/>
      <c r="TXQ575" s="216"/>
      <c r="TXR575" s="216"/>
      <c r="TXS575" s="216"/>
      <c r="TXT575" s="216"/>
      <c r="TXU575" s="216"/>
      <c r="TXV575" s="216"/>
      <c r="TXW575" s="216"/>
      <c r="TXX575" s="216"/>
      <c r="TXY575" s="216"/>
      <c r="TXZ575" s="216"/>
      <c r="TYA575" s="216"/>
      <c r="TYB575" s="216"/>
      <c r="TYC575" s="216"/>
      <c r="TYD575" s="216"/>
      <c r="TYE575" s="216"/>
      <c r="TYF575" s="216"/>
      <c r="TYG575" s="216"/>
      <c r="TYH575" s="216"/>
      <c r="TYI575" s="216"/>
      <c r="TYJ575" s="216"/>
      <c r="TYK575" s="216"/>
      <c r="TYL575" s="216"/>
      <c r="TYM575" s="216"/>
      <c r="TYN575" s="216"/>
      <c r="TYO575" s="216"/>
      <c r="TYP575" s="216"/>
      <c r="TYQ575" s="216"/>
      <c r="TYR575" s="216"/>
      <c r="TYS575" s="216"/>
      <c r="TYT575" s="216"/>
      <c r="TYU575" s="216"/>
      <c r="TYV575" s="216"/>
      <c r="TYW575" s="216"/>
      <c r="TYX575" s="216"/>
      <c r="TYY575" s="216"/>
      <c r="TYZ575" s="216"/>
      <c r="TZA575" s="216"/>
      <c r="TZB575" s="216"/>
      <c r="TZC575" s="216"/>
      <c r="TZD575" s="216"/>
      <c r="TZE575" s="216"/>
      <c r="TZF575" s="216"/>
      <c r="TZG575" s="216"/>
      <c r="TZH575" s="216"/>
      <c r="TZI575" s="216"/>
      <c r="TZJ575" s="216"/>
      <c r="TZK575" s="216"/>
      <c r="TZL575" s="216"/>
      <c r="TZM575" s="216"/>
      <c r="TZN575" s="216"/>
      <c r="TZO575" s="216"/>
      <c r="TZP575" s="216"/>
      <c r="TZQ575" s="216"/>
      <c r="TZR575" s="216"/>
      <c r="TZS575" s="216"/>
      <c r="TZT575" s="216"/>
      <c r="TZU575" s="216"/>
      <c r="TZV575" s="216"/>
      <c r="TZW575" s="216"/>
      <c r="TZX575" s="216"/>
      <c r="TZY575" s="216"/>
      <c r="TZZ575" s="216"/>
      <c r="UAA575" s="216"/>
      <c r="UAB575" s="216"/>
      <c r="UAC575" s="216"/>
      <c r="UAD575" s="216"/>
      <c r="UAE575" s="216"/>
      <c r="UAF575" s="216"/>
      <c r="UAG575" s="216"/>
      <c r="UAH575" s="216"/>
      <c r="UAI575" s="216"/>
      <c r="UAJ575" s="216"/>
      <c r="UAK575" s="216"/>
      <c r="UAL575" s="216"/>
      <c r="UAM575" s="216"/>
      <c r="UAN575" s="216"/>
      <c r="UAO575" s="216"/>
      <c r="UAP575" s="216"/>
      <c r="UAQ575" s="216"/>
      <c r="UAR575" s="216"/>
      <c r="UAS575" s="216"/>
      <c r="UAT575" s="216"/>
      <c r="UAU575" s="216"/>
      <c r="UAV575" s="216"/>
      <c r="UAW575" s="216"/>
      <c r="UAX575" s="216"/>
      <c r="UAY575" s="216"/>
      <c r="UAZ575" s="216"/>
      <c r="UBA575" s="216"/>
      <c r="UBB575" s="216"/>
      <c r="UBC575" s="216"/>
      <c r="UBD575" s="216"/>
      <c r="UBE575" s="216"/>
      <c r="UBF575" s="216"/>
      <c r="UBG575" s="216"/>
      <c r="UBH575" s="216"/>
      <c r="UBI575" s="216"/>
      <c r="UBJ575" s="216"/>
      <c r="UBK575" s="216"/>
      <c r="UBL575" s="216"/>
      <c r="UBM575" s="216"/>
      <c r="UBN575" s="216"/>
      <c r="UBO575" s="216"/>
      <c r="UBP575" s="216"/>
      <c r="UBQ575" s="216"/>
      <c r="UBR575" s="216"/>
      <c r="UBS575" s="216"/>
      <c r="UBT575" s="216"/>
      <c r="UBU575" s="216"/>
      <c r="UBV575" s="216"/>
      <c r="UBW575" s="216"/>
      <c r="UBX575" s="216"/>
      <c r="UBY575" s="216"/>
      <c r="UBZ575" s="216"/>
      <c r="UCA575" s="216"/>
      <c r="UCB575" s="216"/>
      <c r="UCC575" s="216"/>
      <c r="UCD575" s="216"/>
      <c r="UCE575" s="216"/>
      <c r="UCF575" s="216"/>
      <c r="UCG575" s="216"/>
      <c r="UCH575" s="216"/>
      <c r="UCI575" s="216"/>
      <c r="UCJ575" s="216"/>
      <c r="UCK575" s="216"/>
      <c r="UCL575" s="216"/>
      <c r="UCM575" s="216"/>
      <c r="UCN575" s="216"/>
      <c r="UCO575" s="216"/>
      <c r="UCP575" s="216"/>
      <c r="UCQ575" s="216"/>
      <c r="UCR575" s="216"/>
      <c r="UCS575" s="216"/>
      <c r="UCT575" s="216"/>
      <c r="UCU575" s="216"/>
      <c r="UCV575" s="216"/>
      <c r="UCW575" s="216"/>
      <c r="UCX575" s="216"/>
      <c r="UCY575" s="216"/>
      <c r="UCZ575" s="216"/>
      <c r="UDA575" s="216"/>
      <c r="UDB575" s="216"/>
      <c r="UDC575" s="216"/>
      <c r="UDD575" s="216"/>
      <c r="UDE575" s="216"/>
      <c r="UDF575" s="216"/>
      <c r="UDG575" s="216"/>
      <c r="UDH575" s="216"/>
      <c r="UDI575" s="216"/>
      <c r="UDJ575" s="216"/>
      <c r="UDK575" s="216"/>
      <c r="UDL575" s="216"/>
      <c r="UDM575" s="216"/>
      <c r="UDN575" s="216"/>
      <c r="UDO575" s="216"/>
      <c r="UDP575" s="216"/>
      <c r="UDQ575" s="216"/>
      <c r="UDR575" s="216"/>
      <c r="UDS575" s="216"/>
      <c r="UDT575" s="216"/>
      <c r="UDU575" s="216"/>
      <c r="UDV575" s="216"/>
      <c r="UDW575" s="216"/>
      <c r="UDX575" s="216"/>
      <c r="UDY575" s="216"/>
      <c r="UDZ575" s="216"/>
      <c r="UEA575" s="216"/>
      <c r="UEB575" s="216"/>
      <c r="UEC575" s="216"/>
      <c r="UED575" s="216"/>
      <c r="UEE575" s="216"/>
      <c r="UEF575" s="216"/>
      <c r="UEG575" s="216"/>
      <c r="UEH575" s="216"/>
      <c r="UEI575" s="216"/>
      <c r="UEJ575" s="216"/>
      <c r="UEK575" s="216"/>
      <c r="UEL575" s="216"/>
      <c r="UEM575" s="216"/>
      <c r="UEN575" s="216"/>
      <c r="UEO575" s="216"/>
      <c r="UEP575" s="216"/>
      <c r="UEQ575" s="216"/>
      <c r="UER575" s="216"/>
      <c r="UES575" s="216"/>
      <c r="UET575" s="216"/>
      <c r="UEU575" s="216"/>
      <c r="UEV575" s="216"/>
      <c r="UEW575" s="216"/>
      <c r="UEX575" s="216"/>
      <c r="UEY575" s="216"/>
      <c r="UEZ575" s="216"/>
      <c r="UFA575" s="216"/>
      <c r="UFB575" s="216"/>
      <c r="UFC575" s="216"/>
      <c r="UFD575" s="216"/>
      <c r="UFE575" s="216"/>
      <c r="UFF575" s="216"/>
      <c r="UFG575" s="216"/>
      <c r="UFH575" s="216"/>
      <c r="UFI575" s="216"/>
      <c r="UFJ575" s="216"/>
      <c r="UFK575" s="216"/>
      <c r="UFL575" s="216"/>
      <c r="UFM575" s="216"/>
      <c r="UFN575" s="216"/>
      <c r="UFO575" s="216"/>
      <c r="UFP575" s="216"/>
      <c r="UFQ575" s="216"/>
      <c r="UFR575" s="216"/>
      <c r="UFS575" s="216"/>
      <c r="UFT575" s="216"/>
      <c r="UFU575" s="216"/>
      <c r="UFV575" s="216"/>
      <c r="UFW575" s="216"/>
      <c r="UFX575" s="216"/>
      <c r="UFY575" s="216"/>
      <c r="UFZ575" s="216"/>
      <c r="UGA575" s="216"/>
      <c r="UGB575" s="216"/>
      <c r="UGC575" s="216"/>
      <c r="UGD575" s="216"/>
      <c r="UGE575" s="216"/>
      <c r="UGF575" s="216"/>
      <c r="UGG575" s="216"/>
      <c r="UGH575" s="216"/>
      <c r="UGI575" s="216"/>
      <c r="UGJ575" s="216"/>
      <c r="UGK575" s="216"/>
      <c r="UGL575" s="216"/>
      <c r="UGM575" s="216"/>
      <c r="UGN575" s="216"/>
      <c r="UGO575" s="216"/>
      <c r="UGP575" s="216"/>
      <c r="UGQ575" s="216"/>
      <c r="UGR575" s="216"/>
      <c r="UGS575" s="216"/>
      <c r="UGT575" s="216"/>
      <c r="UGU575" s="216"/>
      <c r="UGV575" s="216"/>
      <c r="UGW575" s="216"/>
      <c r="UGX575" s="216"/>
      <c r="UGY575" s="216"/>
      <c r="UGZ575" s="216"/>
      <c r="UHA575" s="216"/>
      <c r="UHB575" s="216"/>
      <c r="UHC575" s="216"/>
      <c r="UHD575" s="216"/>
      <c r="UHE575" s="216"/>
      <c r="UHF575" s="216"/>
      <c r="UHG575" s="216"/>
      <c r="UHH575" s="216"/>
      <c r="UHI575" s="216"/>
      <c r="UHJ575" s="216"/>
      <c r="UHK575" s="216"/>
      <c r="UHL575" s="216"/>
      <c r="UHM575" s="216"/>
      <c r="UHN575" s="216"/>
      <c r="UHO575" s="216"/>
      <c r="UHP575" s="216"/>
      <c r="UHQ575" s="216"/>
      <c r="UHR575" s="216"/>
      <c r="UHS575" s="216"/>
      <c r="UHT575" s="216"/>
      <c r="UHU575" s="216"/>
      <c r="UHV575" s="216"/>
      <c r="UHW575" s="216"/>
      <c r="UHX575" s="216"/>
      <c r="UHY575" s="216"/>
      <c r="UHZ575" s="216"/>
      <c r="UIA575" s="216"/>
      <c r="UIB575" s="216"/>
      <c r="UIC575" s="216"/>
      <c r="UID575" s="216"/>
      <c r="UIE575" s="216"/>
      <c r="UIF575" s="216"/>
      <c r="UIG575" s="216"/>
      <c r="UIH575" s="216"/>
      <c r="UII575" s="216"/>
      <c r="UIJ575" s="216"/>
      <c r="UIK575" s="216"/>
      <c r="UIL575" s="216"/>
      <c r="UIM575" s="216"/>
      <c r="UIN575" s="216"/>
      <c r="UIO575" s="216"/>
      <c r="UIP575" s="216"/>
      <c r="UIQ575" s="216"/>
      <c r="UIR575" s="216"/>
      <c r="UIS575" s="216"/>
      <c r="UIT575" s="216"/>
      <c r="UIU575" s="216"/>
      <c r="UIV575" s="216"/>
      <c r="UIW575" s="216"/>
      <c r="UIX575" s="216"/>
      <c r="UIY575" s="216"/>
      <c r="UIZ575" s="216"/>
      <c r="UJA575" s="216"/>
      <c r="UJB575" s="216"/>
      <c r="UJC575" s="216"/>
      <c r="UJD575" s="216"/>
      <c r="UJE575" s="216"/>
      <c r="UJF575" s="216"/>
      <c r="UJG575" s="216"/>
      <c r="UJH575" s="216"/>
      <c r="UJI575" s="216"/>
      <c r="UJJ575" s="216"/>
      <c r="UJK575" s="216"/>
      <c r="UJL575" s="216"/>
      <c r="UJM575" s="216"/>
      <c r="UJN575" s="216"/>
      <c r="UJO575" s="216"/>
      <c r="UJP575" s="216"/>
      <c r="UJQ575" s="216"/>
      <c r="UJR575" s="216"/>
      <c r="UJS575" s="216"/>
      <c r="UJT575" s="216"/>
      <c r="UJU575" s="216"/>
      <c r="UJV575" s="216"/>
      <c r="UJW575" s="216"/>
      <c r="UJX575" s="216"/>
      <c r="UJY575" s="216"/>
      <c r="UJZ575" s="216"/>
      <c r="UKA575" s="216"/>
      <c r="UKB575" s="216"/>
      <c r="UKC575" s="216"/>
      <c r="UKD575" s="216"/>
      <c r="UKE575" s="216"/>
      <c r="UKF575" s="216"/>
      <c r="UKG575" s="216"/>
      <c r="UKH575" s="216"/>
      <c r="UKI575" s="216"/>
      <c r="UKJ575" s="216"/>
      <c r="UKK575" s="216"/>
      <c r="UKL575" s="216"/>
      <c r="UKM575" s="216"/>
      <c r="UKN575" s="216"/>
      <c r="UKO575" s="216"/>
      <c r="UKP575" s="216"/>
      <c r="UKQ575" s="216"/>
      <c r="UKR575" s="216"/>
      <c r="UKS575" s="216"/>
      <c r="UKT575" s="216"/>
      <c r="UKU575" s="216"/>
      <c r="UKV575" s="216"/>
      <c r="UKW575" s="216"/>
      <c r="UKX575" s="216"/>
      <c r="UKY575" s="216"/>
      <c r="UKZ575" s="216"/>
      <c r="ULA575" s="216"/>
      <c r="ULB575" s="216"/>
      <c r="ULC575" s="216"/>
      <c r="ULD575" s="216"/>
      <c r="ULE575" s="216"/>
      <c r="ULF575" s="216"/>
      <c r="ULG575" s="216"/>
      <c r="ULH575" s="216"/>
      <c r="ULI575" s="216"/>
      <c r="ULJ575" s="216"/>
      <c r="ULK575" s="216"/>
      <c r="ULL575" s="216"/>
      <c r="ULM575" s="216"/>
      <c r="ULN575" s="216"/>
      <c r="ULO575" s="216"/>
      <c r="ULP575" s="216"/>
      <c r="ULQ575" s="216"/>
      <c r="ULR575" s="216"/>
      <c r="ULS575" s="216"/>
      <c r="ULT575" s="216"/>
      <c r="ULU575" s="216"/>
      <c r="ULV575" s="216"/>
      <c r="ULW575" s="216"/>
      <c r="ULX575" s="216"/>
      <c r="ULY575" s="216"/>
      <c r="ULZ575" s="216"/>
      <c r="UMA575" s="216"/>
      <c r="UMB575" s="216"/>
      <c r="UMC575" s="216"/>
      <c r="UMD575" s="216"/>
      <c r="UME575" s="216"/>
      <c r="UMF575" s="216"/>
      <c r="UMG575" s="216"/>
      <c r="UMH575" s="216"/>
      <c r="UMI575" s="216"/>
      <c r="UMJ575" s="216"/>
      <c r="UMK575" s="216"/>
      <c r="UML575" s="216"/>
      <c r="UMM575" s="216"/>
      <c r="UMN575" s="216"/>
      <c r="UMO575" s="216"/>
      <c r="UMP575" s="216"/>
      <c r="UMQ575" s="216"/>
      <c r="UMR575" s="216"/>
      <c r="UMS575" s="216"/>
      <c r="UMT575" s="216"/>
      <c r="UMU575" s="216"/>
      <c r="UMV575" s="216"/>
      <c r="UMW575" s="216"/>
      <c r="UMX575" s="216"/>
      <c r="UMY575" s="216"/>
      <c r="UMZ575" s="216"/>
      <c r="UNA575" s="216"/>
      <c r="UNB575" s="216"/>
      <c r="UNC575" s="216"/>
      <c r="UND575" s="216"/>
      <c r="UNE575" s="216"/>
      <c r="UNF575" s="216"/>
      <c r="UNG575" s="216"/>
      <c r="UNH575" s="216"/>
      <c r="UNI575" s="216"/>
      <c r="UNJ575" s="216"/>
      <c r="UNK575" s="216"/>
      <c r="UNL575" s="216"/>
      <c r="UNM575" s="216"/>
      <c r="UNN575" s="216"/>
      <c r="UNO575" s="216"/>
      <c r="UNP575" s="216"/>
      <c r="UNQ575" s="216"/>
      <c r="UNR575" s="216"/>
      <c r="UNS575" s="216"/>
      <c r="UNT575" s="216"/>
      <c r="UNU575" s="216"/>
      <c r="UNV575" s="216"/>
      <c r="UNW575" s="216"/>
      <c r="UNX575" s="216"/>
      <c r="UNY575" s="216"/>
      <c r="UNZ575" s="216"/>
      <c r="UOA575" s="216"/>
      <c r="UOB575" s="216"/>
      <c r="UOC575" s="216"/>
      <c r="UOD575" s="216"/>
      <c r="UOE575" s="216"/>
      <c r="UOF575" s="216"/>
      <c r="UOG575" s="216"/>
      <c r="UOH575" s="216"/>
      <c r="UOI575" s="216"/>
      <c r="UOJ575" s="216"/>
      <c r="UOK575" s="216"/>
      <c r="UOL575" s="216"/>
      <c r="UOM575" s="216"/>
      <c r="UON575" s="216"/>
      <c r="UOO575" s="216"/>
      <c r="UOP575" s="216"/>
      <c r="UOQ575" s="216"/>
      <c r="UOR575" s="216"/>
      <c r="UOS575" s="216"/>
      <c r="UOT575" s="216"/>
      <c r="UOU575" s="216"/>
      <c r="UOV575" s="216"/>
      <c r="UOW575" s="216"/>
      <c r="UOX575" s="216"/>
      <c r="UOY575" s="216"/>
      <c r="UOZ575" s="216"/>
      <c r="UPA575" s="216"/>
      <c r="UPB575" s="216"/>
      <c r="UPC575" s="216"/>
      <c r="UPD575" s="216"/>
      <c r="UPE575" s="216"/>
      <c r="UPF575" s="216"/>
      <c r="UPG575" s="216"/>
      <c r="UPH575" s="216"/>
      <c r="UPI575" s="216"/>
      <c r="UPJ575" s="216"/>
      <c r="UPK575" s="216"/>
      <c r="UPL575" s="216"/>
      <c r="UPM575" s="216"/>
      <c r="UPN575" s="216"/>
      <c r="UPO575" s="216"/>
      <c r="UPP575" s="216"/>
      <c r="UPQ575" s="216"/>
      <c r="UPR575" s="216"/>
      <c r="UPS575" s="216"/>
      <c r="UPT575" s="216"/>
      <c r="UPU575" s="216"/>
      <c r="UPV575" s="216"/>
      <c r="UPW575" s="216"/>
      <c r="UPX575" s="216"/>
      <c r="UPY575" s="216"/>
      <c r="UPZ575" s="216"/>
      <c r="UQA575" s="216"/>
      <c r="UQB575" s="216"/>
      <c r="UQC575" s="216"/>
      <c r="UQD575" s="216"/>
      <c r="UQE575" s="216"/>
      <c r="UQF575" s="216"/>
      <c r="UQG575" s="216"/>
      <c r="UQH575" s="216"/>
      <c r="UQI575" s="216"/>
      <c r="UQJ575" s="216"/>
      <c r="UQK575" s="216"/>
      <c r="UQL575" s="216"/>
      <c r="UQM575" s="216"/>
      <c r="UQN575" s="216"/>
      <c r="UQO575" s="216"/>
      <c r="UQP575" s="216"/>
      <c r="UQQ575" s="216"/>
      <c r="UQR575" s="216"/>
      <c r="UQS575" s="216"/>
      <c r="UQT575" s="216"/>
      <c r="UQU575" s="216"/>
      <c r="UQV575" s="216"/>
      <c r="UQW575" s="216"/>
      <c r="UQX575" s="216"/>
      <c r="UQY575" s="216"/>
      <c r="UQZ575" s="216"/>
      <c r="URA575" s="216"/>
      <c r="URB575" s="216"/>
      <c r="URC575" s="216"/>
      <c r="URD575" s="216"/>
      <c r="URE575" s="216"/>
      <c r="URF575" s="216"/>
      <c r="URG575" s="216"/>
      <c r="URH575" s="216"/>
      <c r="URI575" s="216"/>
      <c r="URJ575" s="216"/>
      <c r="URK575" s="216"/>
      <c r="URL575" s="216"/>
      <c r="URM575" s="216"/>
      <c r="URN575" s="216"/>
      <c r="URO575" s="216"/>
      <c r="URP575" s="216"/>
      <c r="URQ575" s="216"/>
      <c r="URR575" s="216"/>
      <c r="URS575" s="216"/>
      <c r="URT575" s="216"/>
      <c r="URU575" s="216"/>
      <c r="URV575" s="216"/>
      <c r="URW575" s="216"/>
      <c r="URX575" s="216"/>
      <c r="URY575" s="216"/>
      <c r="URZ575" s="216"/>
      <c r="USA575" s="216"/>
      <c r="USB575" s="216"/>
      <c r="USC575" s="216"/>
      <c r="USD575" s="216"/>
      <c r="USE575" s="216"/>
      <c r="USF575" s="216"/>
      <c r="USG575" s="216"/>
      <c r="USH575" s="216"/>
      <c r="USI575" s="216"/>
      <c r="USJ575" s="216"/>
      <c r="USK575" s="216"/>
      <c r="USL575" s="216"/>
      <c r="USM575" s="216"/>
      <c r="USN575" s="216"/>
      <c r="USO575" s="216"/>
      <c r="USP575" s="216"/>
      <c r="USQ575" s="216"/>
      <c r="USR575" s="216"/>
      <c r="USS575" s="216"/>
      <c r="UST575" s="216"/>
      <c r="USU575" s="216"/>
      <c r="USV575" s="216"/>
      <c r="USW575" s="216"/>
      <c r="USX575" s="216"/>
      <c r="USY575" s="216"/>
      <c r="USZ575" s="216"/>
      <c r="UTA575" s="216"/>
      <c r="UTB575" s="216"/>
      <c r="UTC575" s="216"/>
      <c r="UTD575" s="216"/>
      <c r="UTE575" s="216"/>
      <c r="UTF575" s="216"/>
      <c r="UTG575" s="216"/>
      <c r="UTH575" s="216"/>
      <c r="UTI575" s="216"/>
      <c r="UTJ575" s="216"/>
      <c r="UTK575" s="216"/>
      <c r="UTL575" s="216"/>
      <c r="UTM575" s="216"/>
      <c r="UTN575" s="216"/>
      <c r="UTO575" s="216"/>
      <c r="UTP575" s="216"/>
      <c r="UTQ575" s="216"/>
      <c r="UTR575" s="216"/>
      <c r="UTS575" s="216"/>
      <c r="UTT575" s="216"/>
      <c r="UTU575" s="216"/>
      <c r="UTV575" s="216"/>
      <c r="UTW575" s="216"/>
      <c r="UTX575" s="216"/>
      <c r="UTY575" s="216"/>
      <c r="UTZ575" s="216"/>
      <c r="UUA575" s="216"/>
      <c r="UUB575" s="216"/>
      <c r="UUC575" s="216"/>
      <c r="UUD575" s="216"/>
      <c r="UUE575" s="216"/>
      <c r="UUF575" s="216"/>
      <c r="UUG575" s="216"/>
      <c r="UUH575" s="216"/>
      <c r="UUI575" s="216"/>
      <c r="UUJ575" s="216"/>
      <c r="UUK575" s="216"/>
      <c r="UUL575" s="216"/>
      <c r="UUM575" s="216"/>
      <c r="UUN575" s="216"/>
      <c r="UUO575" s="216"/>
      <c r="UUP575" s="216"/>
      <c r="UUQ575" s="216"/>
      <c r="UUR575" s="216"/>
      <c r="UUS575" s="216"/>
      <c r="UUT575" s="216"/>
      <c r="UUU575" s="216"/>
      <c r="UUV575" s="216"/>
      <c r="UUW575" s="216"/>
      <c r="UUX575" s="216"/>
      <c r="UUY575" s="216"/>
      <c r="UUZ575" s="216"/>
      <c r="UVA575" s="216"/>
      <c r="UVB575" s="216"/>
      <c r="UVC575" s="216"/>
      <c r="UVD575" s="216"/>
      <c r="UVE575" s="216"/>
      <c r="UVF575" s="216"/>
      <c r="UVG575" s="216"/>
      <c r="UVH575" s="216"/>
      <c r="UVI575" s="216"/>
      <c r="UVJ575" s="216"/>
      <c r="UVK575" s="216"/>
      <c r="UVL575" s="216"/>
      <c r="UVM575" s="216"/>
      <c r="UVN575" s="216"/>
      <c r="UVO575" s="216"/>
      <c r="UVP575" s="216"/>
      <c r="UVQ575" s="216"/>
      <c r="UVR575" s="216"/>
      <c r="UVS575" s="216"/>
      <c r="UVT575" s="216"/>
      <c r="UVU575" s="216"/>
      <c r="UVV575" s="216"/>
      <c r="UVW575" s="216"/>
      <c r="UVX575" s="216"/>
      <c r="UVY575" s="216"/>
      <c r="UVZ575" s="216"/>
      <c r="UWA575" s="216"/>
      <c r="UWB575" s="216"/>
      <c r="UWC575" s="216"/>
      <c r="UWD575" s="216"/>
      <c r="UWE575" s="216"/>
      <c r="UWF575" s="216"/>
      <c r="UWG575" s="216"/>
      <c r="UWH575" s="216"/>
      <c r="UWI575" s="216"/>
      <c r="UWJ575" s="216"/>
      <c r="UWK575" s="216"/>
      <c r="UWL575" s="216"/>
      <c r="UWM575" s="216"/>
      <c r="UWN575" s="216"/>
      <c r="UWO575" s="216"/>
      <c r="UWP575" s="216"/>
      <c r="UWQ575" s="216"/>
      <c r="UWR575" s="216"/>
      <c r="UWS575" s="216"/>
      <c r="UWT575" s="216"/>
      <c r="UWU575" s="216"/>
      <c r="UWV575" s="216"/>
      <c r="UWW575" s="216"/>
      <c r="UWX575" s="216"/>
      <c r="UWY575" s="216"/>
      <c r="UWZ575" s="216"/>
      <c r="UXA575" s="216"/>
      <c r="UXB575" s="216"/>
      <c r="UXC575" s="216"/>
      <c r="UXD575" s="216"/>
      <c r="UXE575" s="216"/>
      <c r="UXF575" s="216"/>
      <c r="UXG575" s="216"/>
      <c r="UXH575" s="216"/>
      <c r="UXI575" s="216"/>
      <c r="UXJ575" s="216"/>
      <c r="UXK575" s="216"/>
      <c r="UXL575" s="216"/>
      <c r="UXM575" s="216"/>
      <c r="UXN575" s="216"/>
      <c r="UXO575" s="216"/>
      <c r="UXP575" s="216"/>
      <c r="UXQ575" s="216"/>
      <c r="UXR575" s="216"/>
      <c r="UXS575" s="216"/>
      <c r="UXT575" s="216"/>
      <c r="UXU575" s="216"/>
      <c r="UXV575" s="216"/>
      <c r="UXW575" s="216"/>
      <c r="UXX575" s="216"/>
      <c r="UXY575" s="216"/>
      <c r="UXZ575" s="216"/>
      <c r="UYA575" s="216"/>
      <c r="UYB575" s="216"/>
      <c r="UYC575" s="216"/>
      <c r="UYD575" s="216"/>
      <c r="UYE575" s="216"/>
      <c r="UYF575" s="216"/>
      <c r="UYG575" s="216"/>
      <c r="UYH575" s="216"/>
      <c r="UYI575" s="216"/>
      <c r="UYJ575" s="216"/>
      <c r="UYK575" s="216"/>
      <c r="UYL575" s="216"/>
      <c r="UYM575" s="216"/>
      <c r="UYN575" s="216"/>
      <c r="UYO575" s="216"/>
      <c r="UYP575" s="216"/>
      <c r="UYQ575" s="216"/>
      <c r="UYR575" s="216"/>
      <c r="UYS575" s="216"/>
      <c r="UYT575" s="216"/>
      <c r="UYU575" s="216"/>
      <c r="UYV575" s="216"/>
      <c r="UYW575" s="216"/>
      <c r="UYX575" s="216"/>
      <c r="UYY575" s="216"/>
      <c r="UYZ575" s="216"/>
      <c r="UZA575" s="216"/>
      <c r="UZB575" s="216"/>
      <c r="UZC575" s="216"/>
      <c r="UZD575" s="216"/>
      <c r="UZE575" s="216"/>
      <c r="UZF575" s="216"/>
      <c r="UZG575" s="216"/>
      <c r="UZH575" s="216"/>
      <c r="UZI575" s="216"/>
      <c r="UZJ575" s="216"/>
      <c r="UZK575" s="216"/>
      <c r="UZL575" s="216"/>
      <c r="UZM575" s="216"/>
      <c r="UZN575" s="216"/>
      <c r="UZO575" s="216"/>
      <c r="UZP575" s="216"/>
      <c r="UZQ575" s="216"/>
      <c r="UZR575" s="216"/>
      <c r="UZS575" s="216"/>
      <c r="UZT575" s="216"/>
      <c r="UZU575" s="216"/>
      <c r="UZV575" s="216"/>
      <c r="UZW575" s="216"/>
      <c r="UZX575" s="216"/>
      <c r="UZY575" s="216"/>
      <c r="UZZ575" s="216"/>
      <c r="VAA575" s="216"/>
      <c r="VAB575" s="216"/>
      <c r="VAC575" s="216"/>
      <c r="VAD575" s="216"/>
      <c r="VAE575" s="216"/>
      <c r="VAF575" s="216"/>
      <c r="VAG575" s="216"/>
      <c r="VAH575" s="216"/>
      <c r="VAI575" s="216"/>
      <c r="VAJ575" s="216"/>
      <c r="VAK575" s="216"/>
      <c r="VAL575" s="216"/>
      <c r="VAM575" s="216"/>
      <c r="VAN575" s="216"/>
      <c r="VAO575" s="216"/>
      <c r="VAP575" s="216"/>
      <c r="VAQ575" s="216"/>
      <c r="VAR575" s="216"/>
      <c r="VAS575" s="216"/>
      <c r="VAT575" s="216"/>
      <c r="VAU575" s="216"/>
      <c r="VAV575" s="216"/>
      <c r="VAW575" s="216"/>
      <c r="VAX575" s="216"/>
      <c r="VAY575" s="216"/>
      <c r="VAZ575" s="216"/>
      <c r="VBA575" s="216"/>
      <c r="VBB575" s="216"/>
      <c r="VBC575" s="216"/>
      <c r="VBD575" s="216"/>
      <c r="VBE575" s="216"/>
      <c r="VBF575" s="216"/>
      <c r="VBG575" s="216"/>
      <c r="VBH575" s="216"/>
      <c r="VBI575" s="216"/>
      <c r="VBJ575" s="216"/>
      <c r="VBK575" s="216"/>
      <c r="VBL575" s="216"/>
      <c r="VBM575" s="216"/>
      <c r="VBN575" s="216"/>
      <c r="VBO575" s="216"/>
      <c r="VBP575" s="216"/>
      <c r="VBQ575" s="216"/>
      <c r="VBR575" s="216"/>
      <c r="VBS575" s="216"/>
      <c r="VBT575" s="216"/>
      <c r="VBU575" s="216"/>
      <c r="VBV575" s="216"/>
      <c r="VBW575" s="216"/>
      <c r="VBX575" s="216"/>
      <c r="VBY575" s="216"/>
      <c r="VBZ575" s="216"/>
      <c r="VCA575" s="216"/>
      <c r="VCB575" s="216"/>
      <c r="VCC575" s="216"/>
      <c r="VCD575" s="216"/>
      <c r="VCE575" s="216"/>
      <c r="VCF575" s="216"/>
      <c r="VCG575" s="216"/>
      <c r="VCH575" s="216"/>
      <c r="VCI575" s="216"/>
      <c r="VCJ575" s="216"/>
      <c r="VCK575" s="216"/>
      <c r="VCL575" s="216"/>
      <c r="VCM575" s="216"/>
      <c r="VCN575" s="216"/>
      <c r="VCO575" s="216"/>
      <c r="VCP575" s="216"/>
      <c r="VCQ575" s="216"/>
      <c r="VCR575" s="216"/>
      <c r="VCS575" s="216"/>
      <c r="VCT575" s="216"/>
      <c r="VCU575" s="216"/>
      <c r="VCV575" s="216"/>
      <c r="VCW575" s="216"/>
      <c r="VCX575" s="216"/>
      <c r="VCY575" s="216"/>
      <c r="VCZ575" s="216"/>
      <c r="VDA575" s="216"/>
      <c r="VDB575" s="216"/>
      <c r="VDC575" s="216"/>
      <c r="VDD575" s="216"/>
      <c r="VDE575" s="216"/>
      <c r="VDF575" s="216"/>
      <c r="VDG575" s="216"/>
      <c r="VDH575" s="216"/>
      <c r="VDI575" s="216"/>
      <c r="VDJ575" s="216"/>
      <c r="VDK575" s="216"/>
      <c r="VDL575" s="216"/>
      <c r="VDM575" s="216"/>
      <c r="VDN575" s="216"/>
      <c r="VDO575" s="216"/>
      <c r="VDP575" s="216"/>
      <c r="VDQ575" s="216"/>
      <c r="VDR575" s="216"/>
      <c r="VDS575" s="216"/>
      <c r="VDT575" s="216"/>
      <c r="VDU575" s="216"/>
      <c r="VDV575" s="216"/>
      <c r="VDW575" s="216"/>
      <c r="VDX575" s="216"/>
      <c r="VDY575" s="216"/>
      <c r="VDZ575" s="216"/>
      <c r="VEA575" s="216"/>
      <c r="VEB575" s="216"/>
      <c r="VEC575" s="216"/>
      <c r="VED575" s="216"/>
      <c r="VEE575" s="216"/>
      <c r="VEF575" s="216"/>
      <c r="VEG575" s="216"/>
      <c r="VEH575" s="216"/>
      <c r="VEI575" s="216"/>
      <c r="VEJ575" s="216"/>
      <c r="VEK575" s="216"/>
      <c r="VEL575" s="216"/>
      <c r="VEM575" s="216"/>
      <c r="VEN575" s="216"/>
      <c r="VEO575" s="216"/>
      <c r="VEP575" s="216"/>
      <c r="VEQ575" s="216"/>
      <c r="VER575" s="216"/>
      <c r="VES575" s="216"/>
      <c r="VET575" s="216"/>
      <c r="VEU575" s="216"/>
      <c r="VEV575" s="216"/>
      <c r="VEW575" s="216"/>
      <c r="VEX575" s="216"/>
      <c r="VEY575" s="216"/>
      <c r="VEZ575" s="216"/>
      <c r="VFA575" s="216"/>
      <c r="VFB575" s="216"/>
      <c r="VFC575" s="216"/>
      <c r="VFD575" s="216"/>
      <c r="VFE575" s="216"/>
      <c r="VFF575" s="216"/>
      <c r="VFG575" s="216"/>
      <c r="VFH575" s="216"/>
      <c r="VFI575" s="216"/>
      <c r="VFJ575" s="216"/>
      <c r="VFK575" s="216"/>
      <c r="VFL575" s="216"/>
      <c r="VFM575" s="216"/>
      <c r="VFN575" s="216"/>
      <c r="VFO575" s="216"/>
      <c r="VFP575" s="216"/>
      <c r="VFQ575" s="216"/>
      <c r="VFR575" s="216"/>
      <c r="VFS575" s="216"/>
      <c r="VFT575" s="216"/>
      <c r="VFU575" s="216"/>
      <c r="VFV575" s="216"/>
      <c r="VFW575" s="216"/>
      <c r="VFX575" s="216"/>
      <c r="VFY575" s="216"/>
      <c r="VFZ575" s="216"/>
      <c r="VGA575" s="216"/>
      <c r="VGB575" s="216"/>
      <c r="VGC575" s="216"/>
      <c r="VGD575" s="216"/>
      <c r="VGE575" s="216"/>
      <c r="VGF575" s="216"/>
      <c r="VGG575" s="216"/>
      <c r="VGH575" s="216"/>
      <c r="VGI575" s="216"/>
      <c r="VGJ575" s="216"/>
      <c r="VGK575" s="216"/>
      <c r="VGL575" s="216"/>
      <c r="VGM575" s="216"/>
      <c r="VGN575" s="216"/>
      <c r="VGO575" s="216"/>
      <c r="VGP575" s="216"/>
      <c r="VGQ575" s="216"/>
      <c r="VGR575" s="216"/>
      <c r="VGS575" s="216"/>
      <c r="VGT575" s="216"/>
      <c r="VGU575" s="216"/>
      <c r="VGV575" s="216"/>
      <c r="VGW575" s="216"/>
      <c r="VGX575" s="216"/>
      <c r="VGY575" s="216"/>
      <c r="VGZ575" s="216"/>
      <c r="VHA575" s="216"/>
      <c r="VHB575" s="216"/>
      <c r="VHC575" s="216"/>
      <c r="VHD575" s="216"/>
      <c r="VHE575" s="216"/>
      <c r="VHF575" s="216"/>
      <c r="VHG575" s="216"/>
      <c r="VHH575" s="216"/>
      <c r="VHI575" s="216"/>
      <c r="VHJ575" s="216"/>
      <c r="VHK575" s="216"/>
      <c r="VHL575" s="216"/>
      <c r="VHM575" s="216"/>
      <c r="VHN575" s="216"/>
      <c r="VHO575" s="216"/>
      <c r="VHP575" s="216"/>
      <c r="VHQ575" s="216"/>
      <c r="VHR575" s="216"/>
      <c r="VHS575" s="216"/>
      <c r="VHT575" s="216"/>
      <c r="VHU575" s="216"/>
      <c r="VHV575" s="216"/>
      <c r="VHW575" s="216"/>
      <c r="VHX575" s="216"/>
      <c r="VHY575" s="216"/>
      <c r="VHZ575" s="216"/>
      <c r="VIA575" s="216"/>
      <c r="VIB575" s="216"/>
      <c r="VIC575" s="216"/>
      <c r="VID575" s="216"/>
      <c r="VIE575" s="216"/>
      <c r="VIF575" s="216"/>
      <c r="VIG575" s="216"/>
      <c r="VIH575" s="216"/>
      <c r="VII575" s="216"/>
      <c r="VIJ575" s="216"/>
      <c r="VIK575" s="216"/>
      <c r="VIL575" s="216"/>
      <c r="VIM575" s="216"/>
      <c r="VIN575" s="216"/>
      <c r="VIO575" s="216"/>
      <c r="VIP575" s="216"/>
      <c r="VIQ575" s="216"/>
      <c r="VIR575" s="216"/>
      <c r="VIS575" s="216"/>
      <c r="VIT575" s="216"/>
      <c r="VIU575" s="216"/>
      <c r="VIV575" s="216"/>
      <c r="VIW575" s="216"/>
      <c r="VIX575" s="216"/>
      <c r="VIY575" s="216"/>
      <c r="VIZ575" s="216"/>
      <c r="VJA575" s="216"/>
      <c r="VJB575" s="216"/>
      <c r="VJC575" s="216"/>
      <c r="VJD575" s="216"/>
      <c r="VJE575" s="216"/>
      <c r="VJF575" s="216"/>
      <c r="VJG575" s="216"/>
      <c r="VJH575" s="216"/>
      <c r="VJI575" s="216"/>
      <c r="VJJ575" s="216"/>
      <c r="VJK575" s="216"/>
      <c r="VJL575" s="216"/>
      <c r="VJM575" s="216"/>
      <c r="VJN575" s="216"/>
      <c r="VJO575" s="216"/>
      <c r="VJP575" s="216"/>
      <c r="VJQ575" s="216"/>
      <c r="VJR575" s="216"/>
      <c r="VJS575" s="216"/>
      <c r="VJT575" s="216"/>
      <c r="VJU575" s="216"/>
      <c r="VJV575" s="216"/>
      <c r="VJW575" s="216"/>
      <c r="VJX575" s="216"/>
      <c r="VJY575" s="216"/>
      <c r="VJZ575" s="216"/>
      <c r="VKA575" s="216"/>
      <c r="VKB575" s="216"/>
      <c r="VKC575" s="216"/>
      <c r="VKD575" s="216"/>
      <c r="VKE575" s="216"/>
      <c r="VKF575" s="216"/>
      <c r="VKG575" s="216"/>
      <c r="VKH575" s="216"/>
      <c r="VKI575" s="216"/>
      <c r="VKJ575" s="216"/>
      <c r="VKK575" s="216"/>
      <c r="VKL575" s="216"/>
      <c r="VKM575" s="216"/>
      <c r="VKN575" s="216"/>
      <c r="VKO575" s="216"/>
      <c r="VKP575" s="216"/>
      <c r="VKQ575" s="216"/>
      <c r="VKR575" s="216"/>
      <c r="VKS575" s="216"/>
      <c r="VKT575" s="216"/>
      <c r="VKU575" s="216"/>
      <c r="VKV575" s="216"/>
      <c r="VKW575" s="216"/>
      <c r="VKX575" s="216"/>
      <c r="VKY575" s="216"/>
      <c r="VKZ575" s="216"/>
      <c r="VLA575" s="216"/>
      <c r="VLB575" s="216"/>
      <c r="VLC575" s="216"/>
      <c r="VLD575" s="216"/>
      <c r="VLE575" s="216"/>
      <c r="VLF575" s="216"/>
      <c r="VLG575" s="216"/>
      <c r="VLH575" s="216"/>
      <c r="VLI575" s="216"/>
      <c r="VLJ575" s="216"/>
      <c r="VLK575" s="216"/>
      <c r="VLL575" s="216"/>
      <c r="VLM575" s="216"/>
      <c r="VLN575" s="216"/>
      <c r="VLO575" s="216"/>
      <c r="VLP575" s="216"/>
      <c r="VLQ575" s="216"/>
      <c r="VLR575" s="216"/>
      <c r="VLS575" s="216"/>
      <c r="VLT575" s="216"/>
      <c r="VLU575" s="216"/>
      <c r="VLV575" s="216"/>
      <c r="VLW575" s="216"/>
      <c r="VLX575" s="216"/>
      <c r="VLY575" s="216"/>
      <c r="VLZ575" s="216"/>
      <c r="VMA575" s="216"/>
      <c r="VMB575" s="216"/>
      <c r="VMC575" s="216"/>
      <c r="VMD575" s="216"/>
      <c r="VME575" s="216"/>
      <c r="VMF575" s="216"/>
      <c r="VMG575" s="216"/>
      <c r="VMH575" s="216"/>
      <c r="VMI575" s="216"/>
      <c r="VMJ575" s="216"/>
      <c r="VMK575" s="216"/>
      <c r="VML575" s="216"/>
      <c r="VMM575" s="216"/>
      <c r="VMN575" s="216"/>
      <c r="VMO575" s="216"/>
      <c r="VMP575" s="216"/>
      <c r="VMQ575" s="216"/>
      <c r="VMR575" s="216"/>
      <c r="VMS575" s="216"/>
      <c r="VMT575" s="216"/>
      <c r="VMU575" s="216"/>
      <c r="VMV575" s="216"/>
      <c r="VMW575" s="216"/>
      <c r="VMX575" s="216"/>
      <c r="VMY575" s="216"/>
      <c r="VMZ575" s="216"/>
      <c r="VNA575" s="216"/>
      <c r="VNB575" s="216"/>
      <c r="VNC575" s="216"/>
      <c r="VND575" s="216"/>
      <c r="VNE575" s="216"/>
      <c r="VNF575" s="216"/>
      <c r="VNG575" s="216"/>
      <c r="VNH575" s="216"/>
      <c r="VNI575" s="216"/>
      <c r="VNJ575" s="216"/>
      <c r="VNK575" s="216"/>
      <c r="VNL575" s="216"/>
      <c r="VNM575" s="216"/>
      <c r="VNN575" s="216"/>
      <c r="VNO575" s="216"/>
      <c r="VNP575" s="216"/>
      <c r="VNQ575" s="216"/>
      <c r="VNR575" s="216"/>
      <c r="VNS575" s="216"/>
      <c r="VNT575" s="216"/>
      <c r="VNU575" s="216"/>
      <c r="VNV575" s="216"/>
      <c r="VNW575" s="216"/>
      <c r="VNX575" s="216"/>
      <c r="VNY575" s="216"/>
      <c r="VNZ575" s="216"/>
      <c r="VOA575" s="216"/>
      <c r="VOB575" s="216"/>
      <c r="VOC575" s="216"/>
      <c r="VOD575" s="216"/>
      <c r="VOE575" s="216"/>
      <c r="VOF575" s="216"/>
      <c r="VOG575" s="216"/>
      <c r="VOH575" s="216"/>
      <c r="VOI575" s="216"/>
      <c r="VOJ575" s="216"/>
      <c r="VOK575" s="216"/>
      <c r="VOL575" s="216"/>
      <c r="VOM575" s="216"/>
      <c r="VON575" s="216"/>
      <c r="VOO575" s="216"/>
      <c r="VOP575" s="216"/>
      <c r="VOQ575" s="216"/>
      <c r="VOR575" s="216"/>
      <c r="VOS575" s="216"/>
      <c r="VOT575" s="216"/>
      <c r="VOU575" s="216"/>
      <c r="VOV575" s="216"/>
      <c r="VOW575" s="216"/>
      <c r="VOX575" s="216"/>
      <c r="VOY575" s="216"/>
      <c r="VOZ575" s="216"/>
      <c r="VPA575" s="216"/>
      <c r="VPB575" s="216"/>
      <c r="VPC575" s="216"/>
      <c r="VPD575" s="216"/>
      <c r="VPE575" s="216"/>
      <c r="VPF575" s="216"/>
      <c r="VPG575" s="216"/>
      <c r="VPH575" s="216"/>
      <c r="VPI575" s="216"/>
      <c r="VPJ575" s="216"/>
      <c r="VPK575" s="216"/>
      <c r="VPL575" s="216"/>
      <c r="VPM575" s="216"/>
      <c r="VPN575" s="216"/>
      <c r="VPO575" s="216"/>
      <c r="VPP575" s="216"/>
      <c r="VPQ575" s="216"/>
      <c r="VPR575" s="216"/>
      <c r="VPS575" s="216"/>
      <c r="VPT575" s="216"/>
      <c r="VPU575" s="216"/>
      <c r="VPV575" s="216"/>
      <c r="VPW575" s="216"/>
      <c r="VPX575" s="216"/>
      <c r="VPY575" s="216"/>
      <c r="VPZ575" s="216"/>
      <c r="VQA575" s="216"/>
      <c r="VQB575" s="216"/>
      <c r="VQC575" s="216"/>
      <c r="VQD575" s="216"/>
      <c r="VQE575" s="216"/>
      <c r="VQF575" s="216"/>
      <c r="VQG575" s="216"/>
      <c r="VQH575" s="216"/>
      <c r="VQI575" s="216"/>
      <c r="VQJ575" s="216"/>
      <c r="VQK575" s="216"/>
      <c r="VQL575" s="216"/>
      <c r="VQM575" s="216"/>
      <c r="VQN575" s="216"/>
      <c r="VQO575" s="216"/>
      <c r="VQP575" s="216"/>
      <c r="VQQ575" s="216"/>
      <c r="VQR575" s="216"/>
      <c r="VQS575" s="216"/>
      <c r="VQT575" s="216"/>
      <c r="VQU575" s="216"/>
      <c r="VQV575" s="216"/>
      <c r="VQW575" s="216"/>
      <c r="VQX575" s="216"/>
      <c r="VQY575" s="216"/>
      <c r="VQZ575" s="216"/>
      <c r="VRA575" s="216"/>
      <c r="VRB575" s="216"/>
      <c r="VRC575" s="216"/>
      <c r="VRD575" s="216"/>
      <c r="VRE575" s="216"/>
      <c r="VRF575" s="216"/>
      <c r="VRG575" s="216"/>
      <c r="VRH575" s="216"/>
      <c r="VRI575" s="216"/>
      <c r="VRJ575" s="216"/>
      <c r="VRK575" s="216"/>
      <c r="VRL575" s="216"/>
      <c r="VRM575" s="216"/>
      <c r="VRN575" s="216"/>
      <c r="VRO575" s="216"/>
      <c r="VRP575" s="216"/>
      <c r="VRQ575" s="216"/>
      <c r="VRR575" s="216"/>
      <c r="VRS575" s="216"/>
      <c r="VRT575" s="216"/>
      <c r="VRU575" s="216"/>
      <c r="VRV575" s="216"/>
      <c r="VRW575" s="216"/>
      <c r="VRX575" s="216"/>
      <c r="VRY575" s="216"/>
      <c r="VRZ575" s="216"/>
      <c r="VSA575" s="216"/>
      <c r="VSB575" s="216"/>
      <c r="VSC575" s="216"/>
      <c r="VSD575" s="216"/>
      <c r="VSE575" s="216"/>
      <c r="VSF575" s="216"/>
      <c r="VSG575" s="216"/>
      <c r="VSH575" s="216"/>
      <c r="VSI575" s="216"/>
      <c r="VSJ575" s="216"/>
      <c r="VSK575" s="216"/>
      <c r="VSL575" s="216"/>
      <c r="VSM575" s="216"/>
      <c r="VSN575" s="216"/>
      <c r="VSO575" s="216"/>
      <c r="VSP575" s="216"/>
      <c r="VSQ575" s="216"/>
      <c r="VSR575" s="216"/>
      <c r="VSS575" s="216"/>
      <c r="VST575" s="216"/>
      <c r="VSU575" s="216"/>
      <c r="VSV575" s="216"/>
      <c r="VSW575" s="216"/>
      <c r="VSX575" s="216"/>
      <c r="VSY575" s="216"/>
      <c r="VSZ575" s="216"/>
      <c r="VTA575" s="216"/>
      <c r="VTB575" s="216"/>
      <c r="VTC575" s="216"/>
      <c r="VTD575" s="216"/>
      <c r="VTE575" s="216"/>
      <c r="VTF575" s="216"/>
      <c r="VTG575" s="216"/>
      <c r="VTH575" s="216"/>
      <c r="VTI575" s="216"/>
      <c r="VTJ575" s="216"/>
      <c r="VTK575" s="216"/>
      <c r="VTL575" s="216"/>
      <c r="VTM575" s="216"/>
      <c r="VTN575" s="216"/>
      <c r="VTO575" s="216"/>
      <c r="VTP575" s="216"/>
      <c r="VTQ575" s="216"/>
      <c r="VTR575" s="216"/>
      <c r="VTS575" s="216"/>
      <c r="VTT575" s="216"/>
      <c r="VTU575" s="216"/>
      <c r="VTV575" s="216"/>
      <c r="VTW575" s="216"/>
      <c r="VTX575" s="216"/>
      <c r="VTY575" s="216"/>
      <c r="VTZ575" s="216"/>
      <c r="VUA575" s="216"/>
      <c r="VUB575" s="216"/>
      <c r="VUC575" s="216"/>
      <c r="VUD575" s="216"/>
      <c r="VUE575" s="216"/>
      <c r="VUF575" s="216"/>
      <c r="VUG575" s="216"/>
      <c r="VUH575" s="216"/>
      <c r="VUI575" s="216"/>
      <c r="VUJ575" s="216"/>
      <c r="VUK575" s="216"/>
      <c r="VUL575" s="216"/>
      <c r="VUM575" s="216"/>
      <c r="VUN575" s="216"/>
      <c r="VUO575" s="216"/>
      <c r="VUP575" s="216"/>
      <c r="VUQ575" s="216"/>
      <c r="VUR575" s="216"/>
      <c r="VUS575" s="216"/>
      <c r="VUT575" s="216"/>
      <c r="VUU575" s="216"/>
      <c r="VUV575" s="216"/>
      <c r="VUW575" s="216"/>
      <c r="VUX575" s="216"/>
      <c r="VUY575" s="216"/>
      <c r="VUZ575" s="216"/>
      <c r="VVA575" s="216"/>
      <c r="VVB575" s="216"/>
      <c r="VVC575" s="216"/>
      <c r="VVD575" s="216"/>
      <c r="VVE575" s="216"/>
      <c r="VVF575" s="216"/>
      <c r="VVG575" s="216"/>
      <c r="VVH575" s="216"/>
      <c r="VVI575" s="216"/>
      <c r="VVJ575" s="216"/>
      <c r="VVK575" s="216"/>
      <c r="VVL575" s="216"/>
      <c r="VVM575" s="216"/>
      <c r="VVN575" s="216"/>
      <c r="VVO575" s="216"/>
      <c r="VVP575" s="216"/>
      <c r="VVQ575" s="216"/>
      <c r="VVR575" s="216"/>
      <c r="VVS575" s="216"/>
      <c r="VVT575" s="216"/>
      <c r="VVU575" s="216"/>
      <c r="VVV575" s="216"/>
      <c r="VVW575" s="216"/>
      <c r="VVX575" s="216"/>
      <c r="VVY575" s="216"/>
      <c r="VVZ575" s="216"/>
      <c r="VWA575" s="216"/>
      <c r="VWB575" s="216"/>
      <c r="VWC575" s="216"/>
      <c r="VWD575" s="216"/>
      <c r="VWE575" s="216"/>
      <c r="VWF575" s="216"/>
      <c r="VWG575" s="216"/>
      <c r="VWH575" s="216"/>
      <c r="VWI575" s="216"/>
      <c r="VWJ575" s="216"/>
      <c r="VWK575" s="216"/>
      <c r="VWL575" s="216"/>
      <c r="VWM575" s="216"/>
      <c r="VWN575" s="216"/>
      <c r="VWO575" s="216"/>
      <c r="VWP575" s="216"/>
      <c r="VWQ575" s="216"/>
      <c r="VWR575" s="216"/>
      <c r="VWS575" s="216"/>
      <c r="VWT575" s="216"/>
      <c r="VWU575" s="216"/>
      <c r="VWV575" s="216"/>
      <c r="VWW575" s="216"/>
      <c r="VWX575" s="216"/>
      <c r="VWY575" s="216"/>
      <c r="VWZ575" s="216"/>
      <c r="VXA575" s="216"/>
      <c r="VXB575" s="216"/>
      <c r="VXC575" s="216"/>
      <c r="VXD575" s="216"/>
      <c r="VXE575" s="216"/>
      <c r="VXF575" s="216"/>
      <c r="VXG575" s="216"/>
      <c r="VXH575" s="216"/>
      <c r="VXI575" s="216"/>
      <c r="VXJ575" s="216"/>
      <c r="VXK575" s="216"/>
      <c r="VXL575" s="216"/>
      <c r="VXM575" s="216"/>
      <c r="VXN575" s="216"/>
      <c r="VXO575" s="216"/>
      <c r="VXP575" s="216"/>
      <c r="VXQ575" s="216"/>
      <c r="VXR575" s="216"/>
      <c r="VXS575" s="216"/>
      <c r="VXT575" s="216"/>
      <c r="VXU575" s="216"/>
      <c r="VXV575" s="216"/>
      <c r="VXW575" s="216"/>
      <c r="VXX575" s="216"/>
      <c r="VXY575" s="216"/>
      <c r="VXZ575" s="216"/>
      <c r="VYA575" s="216"/>
      <c r="VYB575" s="216"/>
      <c r="VYC575" s="216"/>
      <c r="VYD575" s="216"/>
      <c r="VYE575" s="216"/>
      <c r="VYF575" s="216"/>
      <c r="VYG575" s="216"/>
      <c r="VYH575" s="216"/>
      <c r="VYI575" s="216"/>
      <c r="VYJ575" s="216"/>
      <c r="VYK575" s="216"/>
      <c r="VYL575" s="216"/>
      <c r="VYM575" s="216"/>
      <c r="VYN575" s="216"/>
      <c r="VYO575" s="216"/>
      <c r="VYP575" s="216"/>
      <c r="VYQ575" s="216"/>
      <c r="VYR575" s="216"/>
      <c r="VYS575" s="216"/>
      <c r="VYT575" s="216"/>
      <c r="VYU575" s="216"/>
      <c r="VYV575" s="216"/>
      <c r="VYW575" s="216"/>
      <c r="VYX575" s="216"/>
      <c r="VYY575" s="216"/>
      <c r="VYZ575" s="216"/>
      <c r="VZA575" s="216"/>
      <c r="VZB575" s="216"/>
      <c r="VZC575" s="216"/>
      <c r="VZD575" s="216"/>
      <c r="VZE575" s="216"/>
      <c r="VZF575" s="216"/>
      <c r="VZG575" s="216"/>
      <c r="VZH575" s="216"/>
      <c r="VZI575" s="216"/>
      <c r="VZJ575" s="216"/>
      <c r="VZK575" s="216"/>
      <c r="VZL575" s="216"/>
      <c r="VZM575" s="216"/>
      <c r="VZN575" s="216"/>
      <c r="VZO575" s="216"/>
      <c r="VZP575" s="216"/>
      <c r="VZQ575" s="216"/>
      <c r="VZR575" s="216"/>
      <c r="VZS575" s="216"/>
      <c r="VZT575" s="216"/>
      <c r="VZU575" s="216"/>
      <c r="VZV575" s="216"/>
      <c r="VZW575" s="216"/>
      <c r="VZX575" s="216"/>
      <c r="VZY575" s="216"/>
      <c r="VZZ575" s="216"/>
      <c r="WAA575" s="216"/>
      <c r="WAB575" s="216"/>
      <c r="WAC575" s="216"/>
      <c r="WAD575" s="216"/>
      <c r="WAE575" s="216"/>
      <c r="WAF575" s="216"/>
      <c r="WAG575" s="216"/>
      <c r="WAH575" s="216"/>
      <c r="WAI575" s="216"/>
      <c r="WAJ575" s="216"/>
      <c r="WAK575" s="216"/>
      <c r="WAL575" s="216"/>
      <c r="WAM575" s="216"/>
      <c r="WAN575" s="216"/>
      <c r="WAO575" s="216"/>
      <c r="WAP575" s="216"/>
      <c r="WAQ575" s="216"/>
      <c r="WAR575" s="216"/>
      <c r="WAS575" s="216"/>
      <c r="WAT575" s="216"/>
      <c r="WAU575" s="216"/>
      <c r="WAV575" s="216"/>
      <c r="WAW575" s="216"/>
      <c r="WAX575" s="216"/>
      <c r="WAY575" s="216"/>
      <c r="WAZ575" s="216"/>
      <c r="WBA575" s="216"/>
      <c r="WBB575" s="216"/>
      <c r="WBC575" s="216"/>
      <c r="WBD575" s="216"/>
      <c r="WBE575" s="216"/>
      <c r="WBF575" s="216"/>
      <c r="WBG575" s="216"/>
      <c r="WBH575" s="216"/>
      <c r="WBI575" s="216"/>
      <c r="WBJ575" s="216"/>
      <c r="WBK575" s="216"/>
      <c r="WBL575" s="216"/>
      <c r="WBM575" s="216"/>
      <c r="WBN575" s="216"/>
      <c r="WBO575" s="216"/>
      <c r="WBP575" s="216"/>
      <c r="WBQ575" s="216"/>
      <c r="WBR575" s="216"/>
      <c r="WBS575" s="216"/>
      <c r="WBT575" s="216"/>
      <c r="WBU575" s="216"/>
      <c r="WBV575" s="216"/>
      <c r="WBW575" s="216"/>
      <c r="WBX575" s="216"/>
      <c r="WBY575" s="216"/>
      <c r="WBZ575" s="216"/>
      <c r="WCA575" s="216"/>
      <c r="WCB575" s="216"/>
      <c r="WCC575" s="216"/>
      <c r="WCD575" s="216"/>
      <c r="WCE575" s="216"/>
      <c r="WCF575" s="216"/>
      <c r="WCG575" s="216"/>
      <c r="WCH575" s="216"/>
      <c r="WCI575" s="216"/>
      <c r="WCJ575" s="216"/>
      <c r="WCK575" s="216"/>
      <c r="WCL575" s="216"/>
      <c r="WCM575" s="216"/>
      <c r="WCN575" s="216"/>
      <c r="WCO575" s="216"/>
      <c r="WCP575" s="216"/>
      <c r="WCQ575" s="216"/>
      <c r="WCR575" s="216"/>
      <c r="WCS575" s="216"/>
      <c r="WCT575" s="216"/>
      <c r="WCU575" s="216"/>
      <c r="WCV575" s="216"/>
      <c r="WCW575" s="216"/>
      <c r="WCX575" s="216"/>
      <c r="WCY575" s="216"/>
      <c r="WCZ575" s="216"/>
      <c r="WDA575" s="216"/>
      <c r="WDB575" s="216"/>
      <c r="WDC575" s="216"/>
      <c r="WDD575" s="216"/>
      <c r="WDE575" s="216"/>
      <c r="WDF575" s="216"/>
      <c r="WDG575" s="216"/>
      <c r="WDH575" s="216"/>
      <c r="WDI575" s="216"/>
      <c r="WDJ575" s="216"/>
      <c r="WDK575" s="216"/>
      <c r="WDL575" s="216"/>
      <c r="WDM575" s="216"/>
      <c r="WDN575" s="216"/>
      <c r="WDO575" s="216"/>
      <c r="WDP575" s="216"/>
      <c r="WDQ575" s="216"/>
      <c r="WDR575" s="216"/>
      <c r="WDS575" s="216"/>
      <c r="WDT575" s="216"/>
      <c r="WDU575" s="216"/>
      <c r="WDV575" s="216"/>
      <c r="WDW575" s="216"/>
      <c r="WDX575" s="216"/>
      <c r="WDY575" s="216"/>
      <c r="WDZ575" s="216"/>
      <c r="WEA575" s="216"/>
      <c r="WEB575" s="216"/>
      <c r="WEC575" s="216"/>
      <c r="WED575" s="216"/>
      <c r="WEE575" s="216"/>
      <c r="WEF575" s="216"/>
      <c r="WEG575" s="216"/>
      <c r="WEH575" s="216"/>
      <c r="WEI575" s="216"/>
      <c r="WEJ575" s="216"/>
      <c r="WEK575" s="216"/>
      <c r="WEL575" s="216"/>
      <c r="WEM575" s="216"/>
      <c r="WEN575" s="216"/>
      <c r="WEO575" s="216"/>
      <c r="WEP575" s="216"/>
      <c r="WEQ575" s="216"/>
      <c r="WER575" s="216"/>
      <c r="WES575" s="216"/>
      <c r="WET575" s="216"/>
      <c r="WEU575" s="216"/>
      <c r="WEV575" s="216"/>
      <c r="WEW575" s="216"/>
      <c r="WEX575" s="216"/>
      <c r="WEY575" s="216"/>
      <c r="WEZ575" s="216"/>
      <c r="WFA575" s="216"/>
      <c r="WFB575" s="216"/>
      <c r="WFC575" s="216"/>
      <c r="WFD575" s="216"/>
      <c r="WFE575" s="216"/>
      <c r="WFF575" s="216"/>
      <c r="WFG575" s="216"/>
      <c r="WFH575" s="216"/>
      <c r="WFI575" s="216"/>
      <c r="WFJ575" s="216"/>
      <c r="WFK575" s="216"/>
      <c r="WFL575" s="216"/>
      <c r="WFM575" s="216"/>
      <c r="WFN575" s="216"/>
      <c r="WFO575" s="216"/>
      <c r="WFP575" s="216"/>
      <c r="WFQ575" s="216"/>
      <c r="WFR575" s="216"/>
      <c r="WFS575" s="216"/>
      <c r="WFT575" s="216"/>
      <c r="WFU575" s="216"/>
      <c r="WFV575" s="216"/>
      <c r="WFW575" s="216"/>
      <c r="WFX575" s="216"/>
      <c r="WFY575" s="216"/>
      <c r="WFZ575" s="216"/>
      <c r="WGA575" s="216"/>
      <c r="WGB575" s="216"/>
      <c r="WGC575" s="216"/>
      <c r="WGD575" s="216"/>
      <c r="WGE575" s="216"/>
      <c r="WGF575" s="216"/>
      <c r="WGG575" s="216"/>
      <c r="WGH575" s="216"/>
      <c r="WGI575" s="216"/>
      <c r="WGJ575" s="216"/>
      <c r="WGK575" s="216"/>
      <c r="WGL575" s="216"/>
      <c r="WGM575" s="216"/>
      <c r="WGN575" s="216"/>
      <c r="WGO575" s="216"/>
      <c r="WGP575" s="216"/>
      <c r="WGQ575" s="216"/>
      <c r="WGR575" s="216"/>
      <c r="WGS575" s="216"/>
      <c r="WGT575" s="216"/>
      <c r="WGU575" s="216"/>
      <c r="WGV575" s="216"/>
      <c r="WGW575" s="216"/>
      <c r="WGX575" s="216"/>
      <c r="WGY575" s="216"/>
      <c r="WGZ575" s="216"/>
      <c r="WHA575" s="216"/>
      <c r="WHB575" s="216"/>
      <c r="WHC575" s="216"/>
      <c r="WHD575" s="216"/>
      <c r="WHE575" s="216"/>
      <c r="WHF575" s="216"/>
      <c r="WHG575" s="216"/>
      <c r="WHH575" s="216"/>
      <c r="WHI575" s="216"/>
      <c r="WHJ575" s="216"/>
      <c r="WHK575" s="216"/>
      <c r="WHL575" s="216"/>
      <c r="WHM575" s="216"/>
      <c r="WHN575" s="216"/>
      <c r="WHO575" s="216"/>
      <c r="WHP575" s="216"/>
      <c r="WHQ575" s="216"/>
      <c r="WHR575" s="216"/>
      <c r="WHS575" s="216"/>
      <c r="WHT575" s="216"/>
      <c r="WHU575" s="216"/>
      <c r="WHV575" s="216"/>
      <c r="WHW575" s="216"/>
      <c r="WHX575" s="216"/>
      <c r="WHY575" s="216"/>
      <c r="WHZ575" s="216"/>
      <c r="WIA575" s="216"/>
      <c r="WIB575" s="216"/>
      <c r="WIC575" s="216"/>
      <c r="WID575" s="216"/>
      <c r="WIE575" s="216"/>
      <c r="WIF575" s="216"/>
      <c r="WIG575" s="216"/>
      <c r="WIH575" s="216"/>
      <c r="WII575" s="216"/>
      <c r="WIJ575" s="216"/>
      <c r="WIK575" s="216"/>
      <c r="WIL575" s="216"/>
      <c r="WIM575" s="216"/>
      <c r="WIN575" s="216"/>
      <c r="WIO575" s="216"/>
      <c r="WIP575" s="216"/>
      <c r="WIQ575" s="216"/>
      <c r="WIR575" s="216"/>
      <c r="WIS575" s="216"/>
      <c r="WIT575" s="216"/>
      <c r="WIU575" s="216"/>
      <c r="WIV575" s="216"/>
      <c r="WIW575" s="216"/>
      <c r="WIX575" s="216"/>
      <c r="WIY575" s="216"/>
      <c r="WIZ575" s="216"/>
      <c r="WJA575" s="216"/>
      <c r="WJB575" s="216"/>
      <c r="WJC575" s="216"/>
      <c r="WJD575" s="216"/>
      <c r="WJE575" s="216"/>
      <c r="WJF575" s="216"/>
      <c r="WJG575" s="216"/>
      <c r="WJH575" s="216"/>
      <c r="WJI575" s="216"/>
      <c r="WJJ575" s="216"/>
      <c r="WJK575" s="216"/>
      <c r="WJL575" s="216"/>
      <c r="WJM575" s="216"/>
      <c r="WJN575" s="216"/>
      <c r="WJO575" s="216"/>
      <c r="WJP575" s="216"/>
      <c r="WJQ575" s="216"/>
      <c r="WJR575" s="216"/>
      <c r="WJS575" s="216"/>
      <c r="WJT575" s="216"/>
      <c r="WJU575" s="216"/>
      <c r="WJV575" s="216"/>
      <c r="WJW575" s="216"/>
      <c r="WJX575" s="216"/>
      <c r="WJY575" s="216"/>
      <c r="WJZ575" s="216"/>
      <c r="WKA575" s="216"/>
      <c r="WKB575" s="216"/>
      <c r="WKC575" s="216"/>
      <c r="WKD575" s="216"/>
      <c r="WKE575" s="216"/>
      <c r="WKF575" s="216"/>
      <c r="WKG575" s="216"/>
      <c r="WKH575" s="216"/>
      <c r="WKI575" s="216"/>
      <c r="WKJ575" s="216"/>
      <c r="WKK575" s="216"/>
      <c r="WKL575" s="216"/>
      <c r="WKM575" s="216"/>
      <c r="WKN575" s="216"/>
      <c r="WKO575" s="216"/>
      <c r="WKP575" s="216"/>
      <c r="WKQ575" s="216"/>
      <c r="WKR575" s="216"/>
      <c r="WKS575" s="216"/>
      <c r="WKT575" s="216"/>
      <c r="WKU575" s="216"/>
      <c r="WKV575" s="216"/>
      <c r="WKW575" s="216"/>
      <c r="WKX575" s="216"/>
      <c r="WKY575" s="216"/>
      <c r="WKZ575" s="216"/>
      <c r="WLA575" s="216"/>
      <c r="WLB575" s="216"/>
      <c r="WLC575" s="216"/>
      <c r="WLD575" s="216"/>
      <c r="WLE575" s="216"/>
      <c r="WLF575" s="216"/>
      <c r="WLG575" s="216"/>
      <c r="WLH575" s="216"/>
      <c r="WLI575" s="216"/>
      <c r="WLJ575" s="216"/>
      <c r="WLK575" s="216"/>
      <c r="WLL575" s="216"/>
      <c r="WLM575" s="216"/>
      <c r="WLN575" s="216"/>
      <c r="WLO575" s="216"/>
      <c r="WLP575" s="216"/>
      <c r="WLQ575" s="216"/>
      <c r="WLR575" s="216"/>
      <c r="WLS575" s="216"/>
      <c r="WLT575" s="216"/>
      <c r="WLU575" s="216"/>
      <c r="WLV575" s="216"/>
      <c r="WLW575" s="216"/>
      <c r="WLX575" s="216"/>
      <c r="WLY575" s="216"/>
      <c r="WLZ575" s="216"/>
      <c r="WMA575" s="216"/>
      <c r="WMB575" s="216"/>
      <c r="WMC575" s="216"/>
      <c r="WMD575" s="216"/>
      <c r="WME575" s="216"/>
      <c r="WMF575" s="216"/>
      <c r="WMG575" s="216"/>
      <c r="WMH575" s="216"/>
      <c r="WMI575" s="216"/>
      <c r="WMJ575" s="216"/>
      <c r="WMK575" s="216"/>
      <c r="WML575" s="216"/>
      <c r="WMM575" s="216"/>
      <c r="WMN575" s="216"/>
      <c r="WMO575" s="216"/>
      <c r="WMP575" s="216"/>
      <c r="WMQ575" s="216"/>
      <c r="WMR575" s="216"/>
      <c r="WMS575" s="216"/>
      <c r="WMT575" s="216"/>
      <c r="WMU575" s="216"/>
      <c r="WMV575" s="216"/>
      <c r="WMW575" s="216"/>
      <c r="WMX575" s="216"/>
      <c r="WMY575" s="216"/>
      <c r="WMZ575" s="216"/>
      <c r="WNA575" s="216"/>
      <c r="WNB575" s="216"/>
      <c r="WNC575" s="216"/>
      <c r="WND575" s="216"/>
      <c r="WNE575" s="216"/>
      <c r="WNF575" s="216"/>
      <c r="WNG575" s="216"/>
      <c r="WNH575" s="216"/>
      <c r="WNI575" s="216"/>
      <c r="WNJ575" s="216"/>
      <c r="WNK575" s="216"/>
      <c r="WNL575" s="216"/>
      <c r="WNM575" s="216"/>
      <c r="WNN575" s="216"/>
      <c r="WNO575" s="216"/>
      <c r="WNP575" s="216"/>
      <c r="WNQ575" s="216"/>
      <c r="WNR575" s="216"/>
      <c r="WNS575" s="216"/>
      <c r="WNT575" s="216"/>
      <c r="WNU575" s="216"/>
      <c r="WNV575" s="216"/>
      <c r="WNW575" s="216"/>
      <c r="WNX575" s="216"/>
      <c r="WNY575" s="216"/>
      <c r="WNZ575" s="216"/>
      <c r="WOA575" s="216"/>
      <c r="WOB575" s="216"/>
      <c r="WOC575" s="216"/>
      <c r="WOD575" s="216"/>
      <c r="WOE575" s="216"/>
      <c r="WOF575" s="216"/>
      <c r="WOG575" s="216"/>
      <c r="WOH575" s="216"/>
      <c r="WOI575" s="216"/>
      <c r="WOJ575" s="216"/>
      <c r="WOK575" s="216"/>
      <c r="WOL575" s="216"/>
      <c r="WOM575" s="216"/>
      <c r="WON575" s="216"/>
      <c r="WOO575" s="216"/>
      <c r="WOP575" s="216"/>
      <c r="WOQ575" s="216"/>
      <c r="WOR575" s="216"/>
      <c r="WOS575" s="216"/>
      <c r="WOT575" s="216"/>
      <c r="WOU575" s="216"/>
      <c r="WOV575" s="216"/>
      <c r="WOW575" s="216"/>
      <c r="WOX575" s="216"/>
      <c r="WOY575" s="216"/>
      <c r="WOZ575" s="216"/>
      <c r="WPA575" s="216"/>
      <c r="WPB575" s="216"/>
      <c r="WPC575" s="216"/>
      <c r="WPD575" s="216"/>
      <c r="WPE575" s="216"/>
      <c r="WPF575" s="216"/>
      <c r="WPG575" s="216"/>
      <c r="WPH575" s="216"/>
      <c r="WPI575" s="216"/>
      <c r="WPJ575" s="216"/>
      <c r="WPK575" s="216"/>
      <c r="WPL575" s="216"/>
      <c r="WPM575" s="216"/>
      <c r="WPN575" s="216"/>
      <c r="WPO575" s="216"/>
      <c r="WPP575" s="216"/>
      <c r="WPQ575" s="216"/>
      <c r="WPR575" s="216"/>
      <c r="WPS575" s="216"/>
      <c r="WPT575" s="216"/>
      <c r="WPU575" s="216"/>
      <c r="WPV575" s="216"/>
      <c r="WPW575" s="216"/>
      <c r="WPX575" s="216"/>
      <c r="WPY575" s="216"/>
      <c r="WPZ575" s="216"/>
      <c r="WQA575" s="216"/>
      <c r="WQB575" s="216"/>
      <c r="WQC575" s="216"/>
      <c r="WQD575" s="216"/>
      <c r="WQE575" s="216"/>
      <c r="WQF575" s="216"/>
      <c r="WQG575" s="216"/>
      <c r="WQH575" s="216"/>
      <c r="WQI575" s="216"/>
      <c r="WQJ575" s="216"/>
      <c r="WQK575" s="216"/>
      <c r="WQL575" s="216"/>
      <c r="WQM575" s="216"/>
      <c r="WQN575" s="216"/>
      <c r="WQO575" s="216"/>
      <c r="WQP575" s="216"/>
      <c r="WQQ575" s="216"/>
      <c r="WQR575" s="216"/>
      <c r="WQS575" s="216"/>
      <c r="WQT575" s="216"/>
      <c r="WQU575" s="216"/>
      <c r="WQV575" s="216"/>
      <c r="WQW575" s="216"/>
      <c r="WQX575" s="216"/>
      <c r="WQY575" s="216"/>
      <c r="WQZ575" s="216"/>
      <c r="WRA575" s="216"/>
      <c r="WRB575" s="216"/>
      <c r="WRC575" s="216"/>
      <c r="WRD575" s="216"/>
      <c r="WRE575" s="216"/>
      <c r="WRF575" s="216"/>
      <c r="WRG575" s="216"/>
      <c r="WRH575" s="216"/>
      <c r="WRI575" s="216"/>
      <c r="WRJ575" s="216"/>
      <c r="WRK575" s="216"/>
      <c r="WRL575" s="216"/>
      <c r="WRM575" s="216"/>
      <c r="WRN575" s="216"/>
      <c r="WRO575" s="216"/>
      <c r="WRP575" s="216"/>
      <c r="WRQ575" s="216"/>
      <c r="WRR575" s="216"/>
      <c r="WRS575" s="216"/>
      <c r="WRT575" s="216"/>
      <c r="WRU575" s="216"/>
      <c r="WRV575" s="216"/>
      <c r="WRW575" s="216"/>
      <c r="WRX575" s="216"/>
      <c r="WRY575" s="216"/>
      <c r="WRZ575" s="216"/>
      <c r="WSA575" s="216"/>
      <c r="WSB575" s="216"/>
      <c r="WSC575" s="216"/>
      <c r="WSD575" s="216"/>
      <c r="WSE575" s="216"/>
      <c r="WSF575" s="216"/>
      <c r="WSG575" s="216"/>
      <c r="WSH575" s="216"/>
      <c r="WSI575" s="216"/>
      <c r="WSJ575" s="216"/>
      <c r="WSK575" s="216"/>
      <c r="WSL575" s="216"/>
      <c r="WSM575" s="216"/>
      <c r="WSN575" s="216"/>
      <c r="WSO575" s="216"/>
      <c r="WSP575" s="216"/>
      <c r="WSQ575" s="216"/>
      <c r="WSR575" s="216"/>
      <c r="WSS575" s="216"/>
      <c r="WST575" s="216"/>
      <c r="WSU575" s="216"/>
      <c r="WSV575" s="216"/>
      <c r="WSW575" s="216"/>
      <c r="WSX575" s="216"/>
      <c r="WSY575" s="216"/>
      <c r="WSZ575" s="216"/>
      <c r="WTA575" s="216"/>
      <c r="WTB575" s="216"/>
      <c r="WTC575" s="216"/>
      <c r="WTD575" s="216"/>
      <c r="WTE575" s="216"/>
      <c r="WTF575" s="216"/>
      <c r="WTG575" s="216"/>
      <c r="WTH575" s="216"/>
      <c r="WTI575" s="216"/>
      <c r="WTJ575" s="216"/>
      <c r="WTK575" s="216"/>
      <c r="WTL575" s="216"/>
      <c r="WTM575" s="216"/>
      <c r="WTN575" s="216"/>
      <c r="WTO575" s="216"/>
      <c r="WTP575" s="216"/>
      <c r="WTQ575" s="216"/>
      <c r="WTR575" s="216"/>
      <c r="WTS575" s="216"/>
      <c r="WTT575" s="216"/>
      <c r="WTU575" s="216"/>
      <c r="WTV575" s="216"/>
      <c r="WTW575" s="216"/>
      <c r="WTX575" s="216"/>
      <c r="WTY575" s="216"/>
      <c r="WTZ575" s="216"/>
      <c r="WUA575" s="216"/>
      <c r="WUB575" s="216"/>
      <c r="WUC575" s="216"/>
      <c r="WUD575" s="216"/>
      <c r="WUE575" s="216"/>
      <c r="WUF575" s="216"/>
      <c r="WUG575" s="216"/>
      <c r="WUH575" s="216"/>
      <c r="WUI575" s="216"/>
      <c r="WUJ575" s="216"/>
      <c r="WUK575" s="216"/>
      <c r="WUL575" s="216"/>
      <c r="WUM575" s="216"/>
      <c r="WUN575" s="216"/>
      <c r="WUO575" s="216"/>
      <c r="WUP575" s="216"/>
      <c r="WUQ575" s="216"/>
      <c r="WUR575" s="216"/>
      <c r="WUS575" s="216"/>
      <c r="WUT575" s="216"/>
      <c r="WUU575" s="216"/>
      <c r="WUV575" s="216"/>
      <c r="WUW575" s="216"/>
      <c r="WUX575" s="216"/>
      <c r="WUY575" s="216"/>
      <c r="WUZ575" s="216"/>
      <c r="WVA575" s="216"/>
      <c r="WVB575" s="216"/>
      <c r="WVC575" s="216"/>
      <c r="WVD575" s="216"/>
      <c r="WVE575" s="216"/>
      <c r="WVF575" s="216"/>
      <c r="WVG575" s="216"/>
      <c r="WVH575" s="216"/>
      <c r="WVI575" s="216"/>
      <c r="WVJ575" s="216"/>
      <c r="WVK575" s="216"/>
      <c r="WVL575" s="216"/>
      <c r="WVM575" s="216"/>
      <c r="WVN575" s="216"/>
      <c r="WVO575" s="216"/>
      <c r="WVP575" s="216"/>
      <c r="WVQ575" s="216"/>
      <c r="WVR575" s="216"/>
      <c r="WVS575" s="216"/>
      <c r="WVT575" s="216"/>
      <c r="WVU575" s="216"/>
      <c r="WVV575" s="216"/>
      <c r="WVW575" s="216"/>
      <c r="WVX575" s="216"/>
      <c r="WVY575" s="216"/>
      <c r="WVZ575" s="216"/>
      <c r="WWA575" s="216"/>
      <c r="WWB575" s="216"/>
      <c r="WWC575" s="216"/>
      <c r="WWD575" s="216"/>
      <c r="WWE575" s="216"/>
      <c r="WWF575" s="216"/>
      <c r="WWG575" s="216"/>
      <c r="WWH575" s="216"/>
      <c r="WWI575" s="216"/>
      <c r="WWJ575" s="216"/>
      <c r="WWK575" s="216"/>
      <c r="WWL575" s="216"/>
      <c r="WWM575" s="216"/>
      <c r="WWN575" s="216"/>
      <c r="WWO575" s="216"/>
      <c r="WWP575" s="216"/>
      <c r="WWQ575" s="216"/>
      <c r="WWR575" s="216"/>
      <c r="WWS575" s="216"/>
      <c r="WWT575" s="216"/>
      <c r="WWU575" s="216"/>
      <c r="WWV575" s="216"/>
      <c r="WWW575" s="216"/>
      <c r="WWX575" s="216"/>
      <c r="WWY575" s="216"/>
      <c r="WWZ575" s="216"/>
      <c r="WXA575" s="216"/>
      <c r="WXB575" s="216"/>
      <c r="WXC575" s="216"/>
      <c r="WXD575" s="216"/>
      <c r="WXE575" s="216"/>
      <c r="WXF575" s="216"/>
      <c r="WXG575" s="216"/>
      <c r="WXH575" s="216"/>
      <c r="WXI575" s="216"/>
      <c r="WXJ575" s="216"/>
      <c r="WXK575" s="216"/>
      <c r="WXL575" s="216"/>
      <c r="WXM575" s="216"/>
      <c r="WXN575" s="216"/>
      <c r="WXO575" s="216"/>
      <c r="WXP575" s="216"/>
      <c r="WXQ575" s="216"/>
      <c r="WXR575" s="216"/>
      <c r="WXS575" s="216"/>
      <c r="WXT575" s="216"/>
      <c r="WXU575" s="216"/>
      <c r="WXV575" s="216"/>
      <c r="WXW575" s="216"/>
      <c r="WXX575" s="216"/>
      <c r="WXY575" s="216"/>
      <c r="WXZ575" s="216"/>
      <c r="WYA575" s="216"/>
      <c r="WYB575" s="216"/>
      <c r="WYC575" s="216"/>
      <c r="WYD575" s="216"/>
      <c r="WYE575" s="216"/>
      <c r="WYF575" s="216"/>
      <c r="WYG575" s="216"/>
      <c r="WYH575" s="216"/>
      <c r="WYI575" s="216"/>
      <c r="WYJ575" s="216"/>
      <c r="WYK575" s="216"/>
      <c r="WYL575" s="216"/>
      <c r="WYM575" s="216"/>
      <c r="WYN575" s="216"/>
      <c r="WYO575" s="216"/>
      <c r="WYP575" s="216"/>
      <c r="WYQ575" s="216"/>
      <c r="WYR575" s="216"/>
      <c r="WYS575" s="216"/>
      <c r="WYT575" s="216"/>
      <c r="WYU575" s="216"/>
      <c r="WYV575" s="216"/>
      <c r="WYW575" s="216"/>
      <c r="WYX575" s="216"/>
      <c r="WYY575" s="216"/>
      <c r="WYZ575" s="216"/>
      <c r="WZA575" s="216"/>
      <c r="WZB575" s="216"/>
      <c r="WZC575" s="216"/>
      <c r="WZD575" s="216"/>
      <c r="WZE575" s="216"/>
      <c r="WZF575" s="216"/>
      <c r="WZG575" s="216"/>
      <c r="WZH575" s="216"/>
      <c r="WZI575" s="216"/>
      <c r="WZJ575" s="216"/>
      <c r="WZK575" s="216"/>
      <c r="WZL575" s="216"/>
      <c r="WZM575" s="216"/>
      <c r="WZN575" s="216"/>
      <c r="WZO575" s="216"/>
      <c r="WZP575" s="216"/>
      <c r="WZQ575" s="216"/>
      <c r="WZR575" s="216"/>
      <c r="WZS575" s="216"/>
      <c r="WZT575" s="216"/>
      <c r="WZU575" s="216"/>
      <c r="WZV575" s="216"/>
      <c r="WZW575" s="216"/>
      <c r="WZX575" s="216"/>
      <c r="WZY575" s="216"/>
      <c r="WZZ575" s="216"/>
      <c r="XAA575" s="216"/>
      <c r="XAB575" s="216"/>
      <c r="XAC575" s="216"/>
      <c r="XAD575" s="216"/>
      <c r="XAE575" s="216"/>
      <c r="XAF575" s="216"/>
      <c r="XAG575" s="216"/>
      <c r="XAH575" s="216"/>
      <c r="XAI575" s="216"/>
      <c r="XAJ575" s="216"/>
      <c r="XAK575" s="216"/>
      <c r="XAL575" s="216"/>
      <c r="XAM575" s="216"/>
      <c r="XAN575" s="216"/>
      <c r="XAO575" s="216"/>
      <c r="XAP575" s="216"/>
      <c r="XAQ575" s="216"/>
      <c r="XAR575" s="216"/>
      <c r="XAS575" s="216"/>
      <c r="XAT575" s="216"/>
      <c r="XAU575" s="216"/>
      <c r="XAV575" s="216"/>
      <c r="XAW575" s="216"/>
      <c r="XAX575" s="216"/>
      <c r="XAY575" s="216"/>
      <c r="XAZ575" s="216"/>
      <c r="XBA575" s="216"/>
      <c r="XBB575" s="216"/>
      <c r="XBC575" s="216"/>
      <c r="XBD575" s="216"/>
      <c r="XBE575" s="216"/>
      <c r="XBF575" s="216"/>
      <c r="XBG575" s="216"/>
      <c r="XBH575" s="216"/>
      <c r="XBI575" s="216"/>
      <c r="XBJ575" s="216"/>
      <c r="XBK575" s="216"/>
      <c r="XBL575" s="216"/>
      <c r="XBM575" s="216"/>
      <c r="XBN575" s="216"/>
      <c r="XBO575" s="216"/>
      <c r="XBP575" s="216"/>
      <c r="XBQ575" s="216"/>
      <c r="XBR575" s="216"/>
      <c r="XBS575" s="216"/>
      <c r="XBT575" s="216"/>
      <c r="XBU575" s="216"/>
      <c r="XBV575" s="216"/>
      <c r="XBW575" s="216"/>
      <c r="XBX575" s="216"/>
      <c r="XBY575" s="216"/>
      <c r="XBZ575" s="216"/>
      <c r="XCA575" s="216"/>
      <c r="XCB575" s="216"/>
      <c r="XCC575" s="216"/>
      <c r="XCD575" s="216"/>
      <c r="XCE575" s="216"/>
      <c r="XCF575" s="216"/>
      <c r="XCG575" s="216"/>
      <c r="XCH575" s="216"/>
      <c r="XCI575" s="216"/>
      <c r="XCJ575" s="216"/>
      <c r="XCK575" s="216"/>
      <c r="XCL575" s="216"/>
      <c r="XCM575" s="216"/>
      <c r="XCN575" s="216"/>
      <c r="XCO575" s="216"/>
      <c r="XCP575" s="216"/>
      <c r="XCQ575" s="216"/>
      <c r="XCR575" s="216"/>
      <c r="XCS575" s="216"/>
      <c r="XCT575" s="216"/>
      <c r="XCU575" s="216"/>
      <c r="XCV575" s="216"/>
      <c r="XCW575" s="216"/>
      <c r="XCX575" s="216"/>
      <c r="XCY575" s="216"/>
      <c r="XCZ575" s="216"/>
      <c r="XDA575" s="216"/>
      <c r="XDB575" s="216"/>
      <c r="XDC575" s="216"/>
      <c r="XDD575" s="216"/>
      <c r="XDE575" s="216"/>
      <c r="XDF575" s="216"/>
      <c r="XDG575" s="216"/>
      <c r="XDH575" s="216"/>
      <c r="XDI575" s="216"/>
      <c r="XDJ575" s="216"/>
      <c r="XDK575" s="216"/>
      <c r="XDL575" s="216"/>
      <c r="XDM575" s="216"/>
      <c r="XDN575" s="216"/>
      <c r="XDO575" s="216"/>
      <c r="XDP575" s="216"/>
      <c r="XDQ575" s="216"/>
      <c r="XDR575" s="216"/>
      <c r="XDS575" s="216"/>
      <c r="XDT575" s="216"/>
      <c r="XDU575" s="216"/>
      <c r="XDV575" s="216"/>
      <c r="XDW575" s="216"/>
      <c r="XDX575" s="216"/>
      <c r="XDY575" s="216"/>
      <c r="XDZ575" s="216"/>
      <c r="XEA575" s="216"/>
      <c r="XEB575" s="216"/>
      <c r="XEC575" s="216"/>
      <c r="XED575" s="216"/>
      <c r="XEE575" s="216"/>
      <c r="XEF575" s="216"/>
      <c r="XEG575" s="216"/>
      <c r="XEH575" s="216"/>
      <c r="XEI575" s="216"/>
      <c r="XEJ575" s="216"/>
      <c r="XEK575" s="216"/>
      <c r="XEL575" s="216"/>
      <c r="XEM575" s="216"/>
      <c r="XEN575" s="216"/>
      <c r="XEO575" s="216"/>
      <c r="XEP575" s="216"/>
      <c r="XEQ575" s="216"/>
      <c r="XER575" s="216"/>
      <c r="XES575" s="216"/>
      <c r="XET575" s="216"/>
      <c r="XEU575" s="216"/>
      <c r="XEV575" s="216"/>
      <c r="XEW575" s="216"/>
      <c r="XEX575" s="216"/>
      <c r="XEY575" s="216"/>
      <c r="XEZ575" s="216"/>
      <c r="XFA575" s="216"/>
      <c r="XFB575" s="216"/>
      <c r="XFC575" s="216"/>
      <c r="XFD575" s="216"/>
    </row>
    <row r="576" spans="1:16384" ht="15" x14ac:dyDescent="0.25">
      <c r="B576" s="201" t="s">
        <v>216</v>
      </c>
      <c r="C576" s="200"/>
      <c r="D576" s="202">
        <f>IF(D574&gt;0,D575/D574,0)</f>
        <v>0</v>
      </c>
      <c r="E576" s="200"/>
      <c r="F576" s="202">
        <f t="shared" ref="F576" si="1332">IF(F574&gt;0,F575/F574,0)</f>
        <v>0</v>
      </c>
      <c r="G576" s="200"/>
      <c r="H576" s="202">
        <f t="shared" ref="H576" si="1333">IF(H574&gt;0,H575/H574,0)</f>
        <v>0</v>
      </c>
      <c r="I576" s="200"/>
      <c r="J576" s="202">
        <f t="shared" ref="J576" si="1334">IF(J574&gt;0,J575/J574,0)</f>
        <v>0</v>
      </c>
      <c r="K576" s="200"/>
      <c r="L576" s="202">
        <f t="shared" ref="L576" si="1335">IF(L574&gt;0,L575/L574,0)</f>
        <v>0</v>
      </c>
      <c r="M576" s="200"/>
      <c r="N576" s="202">
        <f t="shared" ref="N576" si="1336">IF(N574&gt;0,N575/N574,0)</f>
        <v>0</v>
      </c>
      <c r="O576" s="200"/>
      <c r="P576" s="202">
        <f t="shared" ref="P576" si="1337">IF(P574&gt;0,P575/P574,0)</f>
        <v>0</v>
      </c>
      <c r="Q576" s="200"/>
      <c r="R576" s="202">
        <f t="shared" ref="R576" si="1338">IF(R574&gt;0,R575/R574,0)</f>
        <v>0</v>
      </c>
      <c r="S576" s="200"/>
      <c r="T576" s="202">
        <f t="shared" ref="T576" si="1339">IF(T574&gt;0,T575/T574,0)</f>
        <v>0</v>
      </c>
      <c r="U576" s="200"/>
      <c r="V576" s="202">
        <f t="shared" ref="V576" si="1340">IF(V574&gt;0,V575/V574,0)</f>
        <v>0</v>
      </c>
      <c r="W576" s="200"/>
      <c r="X576" s="202">
        <f t="shared" ref="X576" si="1341">IF(X574&gt;0,X575/X574,0)</f>
        <v>0</v>
      </c>
      <c r="Y576" s="200"/>
      <c r="Z576" s="202">
        <f t="shared" ref="Z576" si="1342">IF(Z574&gt;0,Z575/Z574,0)</f>
        <v>0</v>
      </c>
      <c r="AA576" s="202">
        <f>IF(AA574&gt;0,AA575/AA574,0)</f>
        <v>0</v>
      </c>
      <c r="AB576" s="216"/>
      <c r="AC576" s="216"/>
      <c r="AD576" s="216"/>
      <c r="AE576" s="216"/>
      <c r="AF576" s="216"/>
      <c r="AG576" s="216"/>
      <c r="AH576" s="216"/>
      <c r="AI576" s="216"/>
      <c r="AJ576" s="216"/>
      <c r="AK576" s="216"/>
      <c r="AL576" s="216"/>
      <c r="AM576" s="216"/>
      <c r="AN576" s="216"/>
      <c r="AO576" s="216"/>
      <c r="AP576" s="216"/>
      <c r="AQ576" s="216"/>
    </row>
    <row r="577" spans="1:27" x14ac:dyDescent="0.2">
      <c r="B577" s="93" t="s">
        <v>240</v>
      </c>
      <c r="C577" s="94"/>
      <c r="D577" s="93">
        <f>+D575+D574</f>
        <v>0</v>
      </c>
      <c r="E577" s="94"/>
      <c r="F577" s="93">
        <f t="shared" ref="F577" si="1343">+F575+F574</f>
        <v>0</v>
      </c>
      <c r="G577" s="94"/>
      <c r="H577" s="93">
        <f t="shared" ref="H577" si="1344">+H575+H574</f>
        <v>0</v>
      </c>
      <c r="I577" s="94"/>
      <c r="J577" s="93">
        <f t="shared" ref="J577" si="1345">+J575+J574</f>
        <v>0</v>
      </c>
      <c r="K577" s="94"/>
      <c r="L577" s="93">
        <f t="shared" ref="L577" si="1346">+L575+L574</f>
        <v>0</v>
      </c>
      <c r="M577" s="94"/>
      <c r="N577" s="93">
        <f t="shared" ref="N577" si="1347">+N575+N574</f>
        <v>0</v>
      </c>
      <c r="O577" s="94"/>
      <c r="P577" s="93">
        <f t="shared" ref="P577" si="1348">+P575+P574</f>
        <v>0</v>
      </c>
      <c r="Q577" s="94"/>
      <c r="R577" s="93">
        <f t="shared" ref="R577" si="1349">+R575+R574</f>
        <v>0</v>
      </c>
      <c r="S577" s="94"/>
      <c r="T577" s="93">
        <f t="shared" ref="T577" si="1350">+T575+T574</f>
        <v>0</v>
      </c>
      <c r="U577" s="94"/>
      <c r="V577" s="93">
        <f t="shared" ref="V577" si="1351">+V575+V574</f>
        <v>0</v>
      </c>
      <c r="W577" s="94"/>
      <c r="X577" s="93">
        <f t="shared" ref="X577" si="1352">+X575+X574</f>
        <v>0</v>
      </c>
      <c r="Y577" s="94"/>
      <c r="Z577" s="93">
        <f t="shared" ref="Z577" si="1353">+Z575+Z574</f>
        <v>0</v>
      </c>
      <c r="AA577" s="93">
        <f>+AA575+AA574</f>
        <v>0</v>
      </c>
    </row>
    <row r="578" spans="1:27" x14ac:dyDescent="0.2">
      <c r="B578" s="201" t="s">
        <v>241</v>
      </c>
      <c r="C578" s="200"/>
      <c r="D578" s="217">
        <f>IF(D574&gt;0,(D562-D574)/D574,0)</f>
        <v>0</v>
      </c>
      <c r="E578" s="200"/>
      <c r="F578" s="217">
        <f t="shared" ref="F578" si="1354">IF(F574&gt;0,(F562-F574)/F574,0)</f>
        <v>0</v>
      </c>
      <c r="G578" s="200"/>
      <c r="H578" s="217">
        <f t="shared" ref="H578" si="1355">IF(H574&gt;0,(H562-H574)/H574,0)</f>
        <v>0</v>
      </c>
      <c r="I578" s="200"/>
      <c r="J578" s="217">
        <f t="shared" ref="J578" si="1356">IF(J574&gt;0,(J562-J574)/J574,0)</f>
        <v>0</v>
      </c>
      <c r="K578" s="200"/>
      <c r="L578" s="217">
        <f t="shared" ref="L578" si="1357">IF(L574&gt;0,(L562-L574)/L574,0)</f>
        <v>0</v>
      </c>
      <c r="M578" s="200"/>
      <c r="N578" s="217">
        <f t="shared" ref="N578" si="1358">IF(N574&gt;0,(N562-N574)/N574,0)</f>
        <v>0</v>
      </c>
      <c r="O578" s="200"/>
      <c r="P578" s="217">
        <f t="shared" ref="P578" si="1359">IF(P574&gt;0,(P562-P574)/P574,0)</f>
        <v>0</v>
      </c>
      <c r="Q578" s="200"/>
      <c r="R578" s="217">
        <f t="shared" ref="R578" si="1360">IF(R574&gt;0,(R562-R574)/R574,0)</f>
        <v>0</v>
      </c>
      <c r="S578" s="200"/>
      <c r="T578" s="217">
        <f t="shared" ref="T578" si="1361">IF(T574&gt;0,(T562-T574)/T574,0)</f>
        <v>0</v>
      </c>
      <c r="U578" s="200"/>
      <c r="V578" s="217">
        <f t="shared" ref="V578" si="1362">IF(V574&gt;0,(V562-V574)/V574,0)</f>
        <v>0</v>
      </c>
      <c r="W578" s="200"/>
      <c r="X578" s="217">
        <f t="shared" ref="X578" si="1363">IF(X574&gt;0,(X562-X574)/X574,0)</f>
        <v>0</v>
      </c>
      <c r="Y578" s="200"/>
      <c r="Z578" s="217">
        <f t="shared" ref="Z578:AA578" si="1364">IF(Z574&gt;0,(Z562-Z574)/Z574,0)</f>
        <v>0</v>
      </c>
      <c r="AA578" s="217">
        <f t="shared" si="1364"/>
        <v>0</v>
      </c>
    </row>
    <row r="579" spans="1:27" x14ac:dyDescent="0.2">
      <c r="B579" s="201" t="s">
        <v>242</v>
      </c>
      <c r="D579" s="217">
        <f>IF(D577&gt;0,(D571-D577)/D577,0)</f>
        <v>0</v>
      </c>
      <c r="F579" s="217">
        <f t="shared" ref="F579" si="1365">IF(F577&gt;0,(F571-F577)/F577,0)</f>
        <v>0</v>
      </c>
      <c r="H579" s="217">
        <f t="shared" ref="H579" si="1366">IF(H577&gt;0,(H571-H577)/H577,0)</f>
        <v>0</v>
      </c>
      <c r="J579" s="217">
        <f t="shared" ref="J579" si="1367">IF(J577&gt;0,(J571-J577)/J577,0)</f>
        <v>0</v>
      </c>
      <c r="L579" s="217">
        <f t="shared" ref="L579" si="1368">IF(L577&gt;0,(L571-L577)/L577,0)</f>
        <v>0</v>
      </c>
      <c r="N579" s="217">
        <f t="shared" ref="N579" si="1369">IF(N577&gt;0,(N571-N577)/N577,0)</f>
        <v>0</v>
      </c>
      <c r="P579" s="217">
        <f t="shared" ref="P579" si="1370">IF(P577&gt;0,(P571-P577)/P577,0)</f>
        <v>0</v>
      </c>
      <c r="R579" s="217">
        <f t="shared" ref="R579" si="1371">IF(R577&gt;0,(R571-R577)/R577,0)</f>
        <v>0</v>
      </c>
      <c r="T579" s="217">
        <f t="shared" ref="T579" si="1372">IF(T577&gt;0,(T571-T577)/T577,0)</f>
        <v>0</v>
      </c>
      <c r="V579" s="217">
        <f t="shared" ref="V579" si="1373">IF(V577&gt;0,(V571-V577)/V577,0)</f>
        <v>0</v>
      </c>
      <c r="X579" s="217">
        <f t="shared" ref="X579" si="1374">IF(X577&gt;0,(X571-X577)/X577,0)</f>
        <v>0</v>
      </c>
      <c r="Z579" s="217">
        <f t="shared" ref="Z579:AA579" si="1375">IF(Z577&gt;0,(Z571-Z577)/Z577,0)</f>
        <v>0</v>
      </c>
      <c r="AA579" s="217">
        <f t="shared" si="1375"/>
        <v>0</v>
      </c>
    </row>
    <row r="580" spans="1:27" x14ac:dyDescent="0.2">
      <c r="B580" s="201"/>
    </row>
    <row r="581" spans="1:27" x14ac:dyDescent="0.2">
      <c r="A581" s="181" t="s">
        <v>217</v>
      </c>
      <c r="B581" s="182"/>
      <c r="C581" s="182"/>
      <c r="D581" s="179" t="s">
        <v>195</v>
      </c>
      <c r="E581" s="179"/>
      <c r="F581" s="179" t="s">
        <v>196</v>
      </c>
      <c r="G581" s="179"/>
      <c r="H581" s="179" t="s">
        <v>197</v>
      </c>
      <c r="I581" s="179"/>
      <c r="J581" s="179" t="s">
        <v>198</v>
      </c>
      <c r="K581" s="179"/>
      <c r="L581" s="179" t="s">
        <v>199</v>
      </c>
      <c r="M581" s="179"/>
      <c r="N581" s="179" t="s">
        <v>200</v>
      </c>
      <c r="O581" s="179"/>
      <c r="P581" s="179" t="s">
        <v>201</v>
      </c>
      <c r="Q581" s="179"/>
      <c r="R581" s="179" t="s">
        <v>202</v>
      </c>
      <c r="S581" s="179"/>
      <c r="T581" s="179" t="s">
        <v>203</v>
      </c>
      <c r="U581" s="179"/>
      <c r="V581" s="179" t="s">
        <v>204</v>
      </c>
      <c r="W581" s="179"/>
      <c r="X581" s="179" t="s">
        <v>205</v>
      </c>
      <c r="Y581" s="179"/>
      <c r="Z581" s="179" t="s">
        <v>206</v>
      </c>
      <c r="AA581" s="179" t="s">
        <v>207</v>
      </c>
    </row>
    <row r="582" spans="1:27" ht="17.25" customHeight="1" outlineLevel="1" x14ac:dyDescent="0.25">
      <c r="A582" s="87" t="s">
        <v>218</v>
      </c>
      <c r="B582" s="203">
        <v>0</v>
      </c>
      <c r="C582" s="88"/>
      <c r="D582" s="204">
        <f>(B582/12)*(1+D583)</f>
        <v>0</v>
      </c>
      <c r="E582" s="88"/>
      <c r="F582" s="204">
        <f>(D582)*(1+F583)</f>
        <v>0</v>
      </c>
      <c r="G582" s="88"/>
      <c r="H582" s="204">
        <f>(F582)*(1+H583)</f>
        <v>0</v>
      </c>
      <c r="I582" s="88"/>
      <c r="J582" s="204">
        <f>(H582)*(1+J583)</f>
        <v>0</v>
      </c>
      <c r="K582" s="88"/>
      <c r="L582" s="204">
        <f>(J582)*(1+L583)</f>
        <v>0</v>
      </c>
      <c r="M582" s="88"/>
      <c r="N582" s="204">
        <f>(L582)*(1+N583)</f>
        <v>0</v>
      </c>
      <c r="O582" s="88"/>
      <c r="P582" s="204">
        <v>0</v>
      </c>
      <c r="Q582" s="88"/>
      <c r="R582" s="204">
        <f>(N582)*(1+R583)</f>
        <v>0</v>
      </c>
      <c r="S582" s="88"/>
      <c r="T582" s="204">
        <f>(R582)*(1+T583)</f>
        <v>0</v>
      </c>
      <c r="U582" s="88"/>
      <c r="V582" s="204">
        <f>(T582)*(1+V583)</f>
        <v>0</v>
      </c>
      <c r="W582" s="88"/>
      <c r="X582" s="204">
        <f>(V582)*(1+X583)</f>
        <v>0</v>
      </c>
      <c r="Y582" s="88"/>
      <c r="Z582" s="204">
        <f>(X582)*(1+Z583)</f>
        <v>0</v>
      </c>
      <c r="AA582" s="93">
        <f>SUM(Z582,X582,V582,T582,R582,P582,N582,L582,J582,H582,F582,D582)</f>
        <v>0</v>
      </c>
    </row>
    <row r="583" spans="1:27" outlineLevel="1" x14ac:dyDescent="0.2">
      <c r="A583" s="205" t="s">
        <v>219</v>
      </c>
      <c r="B583" s="88"/>
      <c r="C583" s="88"/>
      <c r="D583" s="206">
        <v>0</v>
      </c>
      <c r="E583" s="207"/>
      <c r="F583" s="206">
        <v>0</v>
      </c>
      <c r="G583" s="207"/>
      <c r="H583" s="206">
        <v>0</v>
      </c>
      <c r="I583" s="207"/>
      <c r="J583" s="206">
        <v>0</v>
      </c>
      <c r="K583" s="207"/>
      <c r="L583" s="206">
        <v>3.3000000000000002E-2</v>
      </c>
      <c r="M583" s="207"/>
      <c r="N583" s="206">
        <v>0</v>
      </c>
      <c r="O583" s="207"/>
      <c r="P583" s="206">
        <v>0</v>
      </c>
      <c r="Q583" s="207"/>
      <c r="R583" s="206">
        <v>0</v>
      </c>
      <c r="S583" s="207"/>
      <c r="T583" s="206">
        <v>0</v>
      </c>
      <c r="U583" s="207"/>
      <c r="V583" s="206">
        <v>0</v>
      </c>
      <c r="W583" s="207"/>
      <c r="X583" s="206">
        <v>0</v>
      </c>
      <c r="Y583" s="207"/>
      <c r="Z583" s="206">
        <v>0</v>
      </c>
      <c r="AA583" s="93"/>
    </row>
    <row r="584" spans="1:27" outlineLevel="1" x14ac:dyDescent="0.2">
      <c r="A584" s="208"/>
      <c r="B584" s="88"/>
      <c r="C584" s="88"/>
      <c r="D584" s="88"/>
      <c r="E584" s="88"/>
      <c r="F584" s="88"/>
      <c r="G584" s="88"/>
      <c r="H584" s="88"/>
      <c r="I584" s="88"/>
      <c r="J584" s="88"/>
      <c r="K584" s="88"/>
      <c r="L584" s="88"/>
      <c r="M584" s="88"/>
      <c r="N584" s="88"/>
      <c r="O584" s="88"/>
      <c r="P584" s="88"/>
      <c r="Q584" s="88"/>
      <c r="R584" s="88"/>
      <c r="S584" s="88"/>
      <c r="T584" s="88"/>
      <c r="U584" s="88"/>
      <c r="V584" s="88"/>
      <c r="W584" s="88"/>
      <c r="X584" s="88"/>
      <c r="Y584" s="88"/>
      <c r="Z584" s="88"/>
      <c r="AA584" s="93"/>
    </row>
    <row r="585" spans="1:27" outlineLevel="1" x14ac:dyDescent="0.2">
      <c r="A585" s="87" t="s">
        <v>220</v>
      </c>
      <c r="B585" s="209">
        <v>0</v>
      </c>
      <c r="C585" s="88"/>
      <c r="D585" s="213">
        <f>IF(D595+D596&gt;$B585,0,$B585)</f>
        <v>0</v>
      </c>
      <c r="E585" s="213"/>
      <c r="F585" s="213">
        <f>IF(F595+F596&gt;$B585,0,$B585)</f>
        <v>0</v>
      </c>
      <c r="G585" s="213"/>
      <c r="H585" s="213">
        <f>IF(H595+H596&gt;$B585,0,$B585)</f>
        <v>0</v>
      </c>
      <c r="I585" s="213"/>
      <c r="J585" s="213">
        <f>IF(J595+J596&gt;$B585,0,$B585)</f>
        <v>0</v>
      </c>
      <c r="K585" s="213"/>
      <c r="L585" s="213">
        <f>IF(L595+L596&gt;$B585,0,$B585)</f>
        <v>0</v>
      </c>
      <c r="M585" s="213"/>
      <c r="N585" s="213">
        <f>IF(N595+N596&gt;$B585,0,$B585)</f>
        <v>0</v>
      </c>
      <c r="O585" s="213"/>
      <c r="P585" s="213">
        <f>IF(P595+P596&gt;$B585,0,$B585)</f>
        <v>0</v>
      </c>
      <c r="Q585" s="213"/>
      <c r="R585" s="213">
        <f>IF(R595+R596&gt;$B585,0,$B585)</f>
        <v>0</v>
      </c>
      <c r="S585" s="213"/>
      <c r="T585" s="213">
        <f>IF(T595+T596&gt;$B585,0,$B585)</f>
        <v>0</v>
      </c>
      <c r="U585" s="213"/>
      <c r="V585" s="213">
        <f>IF(V595+V596&gt;$B585,0,$B585)</f>
        <v>0</v>
      </c>
      <c r="W585" s="213"/>
      <c r="X585" s="213">
        <f>IF(X595+X596&gt;$B585,0,$B585)</f>
        <v>0</v>
      </c>
      <c r="Y585" s="213"/>
      <c r="Z585" s="213">
        <f>IF(Z595+Z596&gt;$B585,0,$B585)</f>
        <v>0</v>
      </c>
      <c r="AA585" s="93">
        <f>SUM(Z585,X585,V585,T585,R585,P585,N585,L585,J585,H585,F585,D585)</f>
        <v>0</v>
      </c>
    </row>
    <row r="586" spans="1:27" outlineLevel="1" x14ac:dyDescent="0.2">
      <c r="B586" s="88"/>
      <c r="C586" s="88"/>
      <c r="D586" s="88"/>
      <c r="E586" s="88"/>
      <c r="F586" s="88"/>
      <c r="G586" s="88"/>
      <c r="H586" s="88"/>
      <c r="I586" s="88"/>
      <c r="J586" s="88"/>
      <c r="K586" s="88"/>
      <c r="L586" s="88"/>
      <c r="M586" s="88"/>
      <c r="N586" s="88"/>
      <c r="O586" s="88"/>
      <c r="P586" s="88"/>
      <c r="Q586" s="88"/>
      <c r="R586" s="88"/>
      <c r="S586" s="88"/>
      <c r="T586" s="88"/>
      <c r="U586" s="88"/>
      <c r="V586" s="88"/>
      <c r="W586" s="88"/>
      <c r="X586" s="88"/>
      <c r="Y586" s="88"/>
      <c r="Z586" s="88"/>
      <c r="AA586" s="93"/>
    </row>
    <row r="587" spans="1:27" outlineLevel="1" x14ac:dyDescent="0.2">
      <c r="A587" s="181" t="s">
        <v>221</v>
      </c>
      <c r="B587" s="182"/>
      <c r="C587" s="182"/>
      <c r="D587" s="182"/>
      <c r="E587" s="182"/>
      <c r="F587" s="182"/>
      <c r="G587" s="182"/>
      <c r="H587" s="182"/>
      <c r="I587" s="182"/>
      <c r="J587" s="182"/>
      <c r="K587" s="182"/>
      <c r="L587" s="182"/>
      <c r="M587" s="182"/>
      <c r="N587" s="182"/>
      <c r="O587" s="182"/>
      <c r="P587" s="182"/>
      <c r="Q587" s="182"/>
      <c r="R587" s="182"/>
      <c r="S587" s="182"/>
      <c r="T587" s="182"/>
      <c r="U587" s="182"/>
      <c r="V587" s="182"/>
      <c r="W587" s="182"/>
      <c r="X587" s="182"/>
      <c r="Y587" s="182"/>
      <c r="Z587" s="182"/>
      <c r="AA587" s="93"/>
    </row>
    <row r="588" spans="1:27" outlineLevel="1" x14ac:dyDescent="0.2">
      <c r="A588" s="87" t="s">
        <v>222</v>
      </c>
      <c r="B588" s="210">
        <v>0.35</v>
      </c>
      <c r="D588" s="213">
        <f>IF(D562&gt;$B589,$B589*$B588,D562*$B588)</f>
        <v>0</v>
      </c>
      <c r="E588" s="213"/>
      <c r="F588" s="213">
        <f>IF(F562&gt;$B589,$B589*$B588,F562*$B588)</f>
        <v>0</v>
      </c>
      <c r="G588" s="213"/>
      <c r="H588" s="213">
        <f>IF(H562&gt;$B589,$B589*$B588,H562*$B588)</f>
        <v>0</v>
      </c>
      <c r="I588" s="213"/>
      <c r="J588" s="213">
        <f>IF(J562&gt;$B589,$B589*$B588,J562*$B588)</f>
        <v>0</v>
      </c>
      <c r="K588" s="213"/>
      <c r="L588" s="213">
        <f>IF(L562&gt;$B589,$B589*$B588,L562*$B588)</f>
        <v>0</v>
      </c>
      <c r="M588" s="213"/>
      <c r="N588" s="213">
        <f>IF(N562&gt;$B589,$B589*$B588,N562*$B588)</f>
        <v>0</v>
      </c>
      <c r="O588" s="213"/>
      <c r="P588" s="213">
        <f>IF(P562&gt;$B589,$B589*$B588,P562*$B588)</f>
        <v>0</v>
      </c>
      <c r="Q588" s="213"/>
      <c r="R588" s="213">
        <f>IF(R562&gt;$B589,$B589*$B588,R562*$B588)</f>
        <v>0</v>
      </c>
      <c r="S588" s="213"/>
      <c r="T588" s="213">
        <f>IF(T562&gt;$B589,$B589*$B588,T562*$B588)</f>
        <v>0</v>
      </c>
      <c r="U588" s="213"/>
      <c r="V588" s="213">
        <f>IF(V562&gt;$B589,$B589*$B588,V562*$B588)</f>
        <v>0</v>
      </c>
      <c r="W588" s="213"/>
      <c r="X588" s="213">
        <f>IF(X562&gt;$B589,$B589*$B588,X562*$B588)</f>
        <v>0</v>
      </c>
      <c r="Y588" s="213"/>
      <c r="Z588" s="213">
        <f>IF(Z562&gt;$B589,$B589*$B588,Z562*$B588)</f>
        <v>0</v>
      </c>
      <c r="AA588" s="93">
        <f t="shared" ref="AA588" si="1376">SUM(Z588,X588,V588,T588,R588,P588,N588,L588,J588,H588,F588,D588)</f>
        <v>0</v>
      </c>
    </row>
    <row r="589" spans="1:27" outlineLevel="1" x14ac:dyDescent="0.2">
      <c r="A589" s="211" t="s">
        <v>223</v>
      </c>
      <c r="B589" s="209">
        <v>0</v>
      </c>
      <c r="AA589" s="93"/>
    </row>
    <row r="590" spans="1:27" outlineLevel="1" x14ac:dyDescent="0.2">
      <c r="AA590" s="93"/>
    </row>
    <row r="591" spans="1:27" outlineLevel="1" x14ac:dyDescent="0.2">
      <c r="A591" s="87" t="s">
        <v>224</v>
      </c>
      <c r="B591" s="210">
        <v>0.36</v>
      </c>
      <c r="D591" s="213">
        <f>IF(D562&gt;$B592,($B592-$B589)*$B591,IF(D562-$B589&gt;0,(D562-$B589)*$B591,0))</f>
        <v>0</v>
      </c>
      <c r="E591" s="213"/>
      <c r="F591" s="213">
        <f>IF(F562&gt;$B592,($B592-$B589)*$B591,IF(F562-$B589&gt;0,(F562-$B589)*$B591,0))</f>
        <v>0</v>
      </c>
      <c r="G591" s="213"/>
      <c r="H591" s="213">
        <f>IF(H562&gt;$B592,($B592-$B589)*$B591,IF(H562-$B589&gt;0,(H562-$B589)*$B591,0))</f>
        <v>0</v>
      </c>
      <c r="I591" s="213"/>
      <c r="J591" s="213">
        <f>IF(J562&gt;$B592,($B592-$B589)*$B591,IF(J562-$B589&gt;0,(J562-$B589)*$B591,0))</f>
        <v>0</v>
      </c>
      <c r="K591" s="213"/>
      <c r="L591" s="213">
        <f>IF(L562&gt;$B592,($B592-$B589)*$B591,IF(L562-$B589&gt;0,(L562-$B589)*$B591,0))</f>
        <v>0</v>
      </c>
      <c r="M591" s="213"/>
      <c r="N591" s="213">
        <f>IF(N562&gt;$B592,($B592-$B589)*$B591,IF(N562-$B589&gt;0,(N562-$B589)*$B591,0))</f>
        <v>0</v>
      </c>
      <c r="O591" s="213"/>
      <c r="P591" s="213">
        <f>IF(P562&gt;$B592,($B592-$B589)*$B591,IF(P562-$B589&gt;0,(P562-$B589)*$B591,0))</f>
        <v>0</v>
      </c>
      <c r="Q591" s="213"/>
      <c r="R591" s="213">
        <f>IF(R562&gt;$B592,($B592-$B589)*$B591,IF(R562-$B589&gt;0,(R562-$B589)*$B591,0))</f>
        <v>0</v>
      </c>
      <c r="S591" s="213"/>
      <c r="T591" s="213">
        <f>IF(T562&gt;$B592,($B592-$B589)*$B591,IF(T562-$B589&gt;0,(T562-$B589)*$B591,0))</f>
        <v>0</v>
      </c>
      <c r="U591" s="213"/>
      <c r="V591" s="213">
        <f>IF(V562&gt;$B592,($B592-$B589)*$B591,IF(V562-$B589&gt;0,(V562-$B589)*$B591,0))</f>
        <v>0</v>
      </c>
      <c r="W591" s="213"/>
      <c r="X591" s="213">
        <f>IF(X562&gt;$B592,($B592-$B589)*$B591,IF(X562-$B589&gt;0,(X562-$B589)*$B591,0))</f>
        <v>0</v>
      </c>
      <c r="Y591" s="213"/>
      <c r="Z591" s="213">
        <f>IF(Z562&gt;$B592,($B592-$B589)*$B591,IF(Z562-$B589&gt;0,(Z562-$B589)*$B591,0))</f>
        <v>0</v>
      </c>
      <c r="AA591" s="93">
        <f t="shared" ref="AA591" si="1377">SUM(Z591,X591,V591,T591,R591,P591,N591,L591,J591,H591,F591,D591)</f>
        <v>0</v>
      </c>
    </row>
    <row r="592" spans="1:27" outlineLevel="1" x14ac:dyDescent="0.2">
      <c r="A592" s="213">
        <f>B589+1</f>
        <v>1</v>
      </c>
      <c r="B592" s="209">
        <v>0</v>
      </c>
      <c r="AA592" s="93"/>
    </row>
    <row r="593" spans="1:27" outlineLevel="1" x14ac:dyDescent="0.2">
      <c r="AA593" s="93"/>
    </row>
    <row r="594" spans="1:27" outlineLevel="1" x14ac:dyDescent="0.2">
      <c r="A594" s="87" t="s">
        <v>225</v>
      </c>
      <c r="B594" s="210">
        <v>0.37</v>
      </c>
      <c r="D594" s="213">
        <f>IF(D562&gt;$B592,(D562-$B592)*$B594,0)</f>
        <v>0</v>
      </c>
      <c r="E594" s="213"/>
      <c r="F594" s="213">
        <f>IF(F562&gt;$B592,(F562-$B592)*$B594,0)</f>
        <v>0</v>
      </c>
      <c r="G594" s="213"/>
      <c r="H594" s="213">
        <f>IF(H562&gt;$B592,(H562-$B592)*$B594,0)</f>
        <v>0</v>
      </c>
      <c r="I594" s="213"/>
      <c r="J594" s="213">
        <f>IF(J562&gt;$B592,(J562-$B592)*$B594,0)</f>
        <v>0</v>
      </c>
      <c r="K594" s="213"/>
      <c r="L594" s="213">
        <f>IF(L562&gt;$B592,(L562-$B592)*$B594,0)</f>
        <v>0</v>
      </c>
      <c r="M594" s="213"/>
      <c r="N594" s="213">
        <f>IF(N562&gt;$B592,(N562-$B592)*$B594,0)</f>
        <v>0</v>
      </c>
      <c r="O594" s="213"/>
      <c r="P594" s="213">
        <f>IF(P562&gt;$B592,(P562-$B592)*$B594,0)</f>
        <v>0</v>
      </c>
      <c r="Q594" s="213"/>
      <c r="R594" s="213">
        <f>IF(R562&gt;$B592,(R562-$B592)*$B594,0)</f>
        <v>0</v>
      </c>
      <c r="S594" s="213"/>
      <c r="T594" s="213">
        <f>IF(T562&gt;$B592,(T562-$B592)*$B594,0)</f>
        <v>0</v>
      </c>
      <c r="U594" s="213"/>
      <c r="V594" s="213">
        <f>IF(V562&gt;$B592,(V562-$B592)*$B594,0)</f>
        <v>0</v>
      </c>
      <c r="W594" s="213"/>
      <c r="X594" s="213">
        <f>IF(X562&gt;$B592,(X562-$B592)*$B594,0)</f>
        <v>0</v>
      </c>
      <c r="Y594" s="213"/>
      <c r="Z594" s="213">
        <f>IF(Z562&gt;$B592,(Z562-$B592)*$B594,0)</f>
        <v>0</v>
      </c>
      <c r="AA594" s="93">
        <f t="shared" ref="AA594" si="1378">SUM(Z594,X594,V594,T594,R594,P594,N594,L594,J594,H594,F594,D594)</f>
        <v>0</v>
      </c>
    </row>
    <row r="595" spans="1:27" outlineLevel="1" x14ac:dyDescent="0.2">
      <c r="A595" s="93" t="s">
        <v>226</v>
      </c>
      <c r="B595" s="93"/>
      <c r="C595" s="94"/>
      <c r="D595" s="93">
        <f>SUM(D588:D594)</f>
        <v>0</v>
      </c>
      <c r="E595" s="94"/>
      <c r="F595" s="93">
        <f>SUM(F588:F594)</f>
        <v>0</v>
      </c>
      <c r="G595" s="94"/>
      <c r="H595" s="93">
        <f>SUM(H588:H594)</f>
        <v>0</v>
      </c>
      <c r="I595" s="94"/>
      <c r="J595" s="93">
        <f>SUM(J588:J594)</f>
        <v>0</v>
      </c>
      <c r="K595" s="94"/>
      <c r="L595" s="93">
        <f>SUM(L588:L594)</f>
        <v>0</v>
      </c>
      <c r="M595" s="94"/>
      <c r="N595" s="93">
        <f>SUM(N588:N594)</f>
        <v>0</v>
      </c>
      <c r="O595" s="94"/>
      <c r="P595" s="93">
        <f>SUM(P588:P594)</f>
        <v>0</v>
      </c>
      <c r="Q595" s="94"/>
      <c r="R595" s="93">
        <f>SUM(R588:R594)</f>
        <v>0</v>
      </c>
      <c r="S595" s="94"/>
      <c r="T595" s="93">
        <f>SUM(T588:T594)</f>
        <v>0</v>
      </c>
      <c r="U595" s="94"/>
      <c r="V595" s="93">
        <f>SUM(V588:V594)</f>
        <v>0</v>
      </c>
      <c r="W595" s="94"/>
      <c r="X595" s="93">
        <f>SUM(X588:X594)</f>
        <v>0</v>
      </c>
      <c r="Y595" s="94"/>
      <c r="Z595" s="93">
        <f>SUM(Z588:Z594)</f>
        <v>0</v>
      </c>
      <c r="AA595" s="93">
        <f>SUM(Z595,X595,V595,T595,R595,P595,N595,L595,J595,H595,F595,D595)</f>
        <v>0</v>
      </c>
    </row>
    <row r="596" spans="1:27" outlineLevel="1" collapsed="1" x14ac:dyDescent="0.2">
      <c r="A596" s="93" t="s">
        <v>227</v>
      </c>
      <c r="B596" s="210">
        <v>0.05</v>
      </c>
      <c r="C596" s="94"/>
      <c r="D596" s="93">
        <f>D570*$B596</f>
        <v>0</v>
      </c>
      <c r="E596" s="94"/>
      <c r="F596" s="93">
        <f>F570*$B596</f>
        <v>0</v>
      </c>
      <c r="G596" s="94"/>
      <c r="H596" s="93">
        <f>H570*$B596</f>
        <v>0</v>
      </c>
      <c r="I596" s="94"/>
      <c r="J596" s="93">
        <f>J570*$B596</f>
        <v>0</v>
      </c>
      <c r="K596" s="94"/>
      <c r="L596" s="93">
        <f>L570*$B596</f>
        <v>0</v>
      </c>
      <c r="M596" s="94"/>
      <c r="N596" s="93">
        <f>N570*$B596</f>
        <v>0</v>
      </c>
      <c r="O596" s="94"/>
      <c r="P596" s="93">
        <f>P570*$B596</f>
        <v>0</v>
      </c>
      <c r="Q596" s="94"/>
      <c r="R596" s="93">
        <f>R570*$B596</f>
        <v>0</v>
      </c>
      <c r="S596" s="94"/>
      <c r="T596" s="93">
        <f>T570*$B596</f>
        <v>0</v>
      </c>
      <c r="U596" s="94"/>
      <c r="V596" s="93">
        <f>V570*$B596</f>
        <v>0</v>
      </c>
      <c r="W596" s="94"/>
      <c r="X596" s="93">
        <f>X570*$B596</f>
        <v>0</v>
      </c>
      <c r="Y596" s="94"/>
      <c r="Z596" s="93">
        <f>Z570*$B596</f>
        <v>0</v>
      </c>
      <c r="AA596" s="93">
        <f>SUM(Z596,X596,V596,T596,R596,P596,N596,L596,J596,H596,F596,D596)</f>
        <v>0</v>
      </c>
    </row>
    <row r="598" spans="1:27" x14ac:dyDescent="0.2">
      <c r="A598" s="220" t="s">
        <v>243</v>
      </c>
      <c r="B598" s="99"/>
      <c r="C598" s="191"/>
      <c r="D598" s="99">
        <f>IF(D585&gt;0,D585+D582,+D596+D595+D582)</f>
        <v>0</v>
      </c>
      <c r="E598" s="191"/>
      <c r="F598" s="99">
        <f>IF(F585&gt;0,F585+F582,+F596+F595+F582)</f>
        <v>0</v>
      </c>
      <c r="G598" s="191"/>
      <c r="H598" s="99">
        <f>IF(H585&gt;0,H585+H582,+H596+H595+H582)</f>
        <v>0</v>
      </c>
      <c r="I598" s="191"/>
      <c r="J598" s="99">
        <f>IF(J585&gt;0,J585+J582,+J596+J595+J582)</f>
        <v>0</v>
      </c>
      <c r="K598" s="191"/>
      <c r="L598" s="99">
        <f>IF(L585&gt;0,L585+L582,+L596+L595+L582)</f>
        <v>0</v>
      </c>
      <c r="M598" s="191"/>
      <c r="N598" s="99">
        <f>IF(N585&gt;0,N585+N582,+N596+N595+N582)</f>
        <v>0</v>
      </c>
      <c r="O598" s="191"/>
      <c r="P598" s="99">
        <f>IF(P585&gt;0,P585+P582,+P596+P595+P582)</f>
        <v>0</v>
      </c>
      <c r="Q598" s="191"/>
      <c r="R598" s="99">
        <f>IF(R585&gt;0,R585+R582,+R596+R595+R582)</f>
        <v>0</v>
      </c>
      <c r="S598" s="191"/>
      <c r="T598" s="99">
        <f>IF(T585&gt;0,T585+T582,+T596+T595+T582)</f>
        <v>0</v>
      </c>
      <c r="U598" s="191"/>
      <c r="V598" s="99">
        <f>IF(V585&gt;0,V585+V582,+V596+V595+V582)</f>
        <v>0</v>
      </c>
      <c r="W598" s="191"/>
      <c r="X598" s="99">
        <f>IF(X585&gt;0,X585+X582,+X596+X595+X582)</f>
        <v>0</v>
      </c>
      <c r="Y598" s="191"/>
      <c r="Z598" s="99">
        <f>IF(Z585&gt;0,Z585+Z582,+Z596+Z595+Z582)</f>
        <v>0</v>
      </c>
      <c r="AA598" s="99">
        <f>+AA596+AA595</f>
        <v>0</v>
      </c>
    </row>
    <row r="599" spans="1:27" outlineLevel="1" x14ac:dyDescent="0.2">
      <c r="A599" s="214" t="s">
        <v>34</v>
      </c>
      <c r="B599" s="224">
        <v>0.10199999999999999</v>
      </c>
      <c r="C599" s="214"/>
      <c r="D599" s="213">
        <f>+(D598*$B599)</f>
        <v>0</v>
      </c>
      <c r="E599" s="214"/>
      <c r="F599" s="213">
        <f t="shared" ref="F599" si="1379">+(F598*$B599)</f>
        <v>0</v>
      </c>
      <c r="G599" s="214"/>
      <c r="H599" s="213">
        <f t="shared" ref="H599" si="1380">+(H598*$B599)</f>
        <v>0</v>
      </c>
      <c r="I599" s="214"/>
      <c r="J599" s="213">
        <f t="shared" ref="J599" si="1381">+(J598*$B599)</f>
        <v>0</v>
      </c>
      <c r="K599" s="214"/>
      <c r="L599" s="213">
        <f t="shared" ref="L599" si="1382">+(L598*$B599)</f>
        <v>0</v>
      </c>
      <c r="M599" s="214"/>
      <c r="N599" s="213">
        <f t="shared" ref="N599" si="1383">+(N598*$B599)</f>
        <v>0</v>
      </c>
      <c r="O599" s="214"/>
      <c r="P599" s="213">
        <f t="shared" ref="P599" si="1384">+(P598*$B599)</f>
        <v>0</v>
      </c>
      <c r="Q599" s="214"/>
      <c r="R599" s="213">
        <f t="shared" ref="R599" si="1385">+(R598*$B599)</f>
        <v>0</v>
      </c>
      <c r="S599" s="214"/>
      <c r="T599" s="213">
        <f t="shared" ref="T599" si="1386">+(T598*$B599)</f>
        <v>0</v>
      </c>
      <c r="U599" s="214"/>
      <c r="V599" s="213">
        <f t="shared" ref="V599" si="1387">+(V598*$B599)</f>
        <v>0</v>
      </c>
      <c r="W599" s="214"/>
      <c r="X599" s="213">
        <f t="shared" ref="X599" si="1388">+(X598*$B599)</f>
        <v>0</v>
      </c>
      <c r="Y599" s="214"/>
      <c r="Z599" s="213">
        <f t="shared" ref="Z599" si="1389">+(Z598*$B599)</f>
        <v>0</v>
      </c>
      <c r="AA599" s="213">
        <f>SUM(D599,F599,H599,J599,L599,N599,P599,R599,T599,V599,X599,Z599)</f>
        <v>0</v>
      </c>
    </row>
    <row r="600" spans="1:27" outlineLevel="1" x14ac:dyDescent="0.2">
      <c r="A600" s="214" t="s">
        <v>228</v>
      </c>
      <c r="B600" s="224">
        <v>0.14099999999999999</v>
      </c>
      <c r="C600" s="214"/>
      <c r="D600" s="213">
        <f>(D599+D598)*$B600</f>
        <v>0</v>
      </c>
      <c r="E600" s="214"/>
      <c r="F600" s="213">
        <f t="shared" ref="F600" si="1390">(F599+F598)*$B600</f>
        <v>0</v>
      </c>
      <c r="G600" s="214"/>
      <c r="H600" s="213">
        <f t="shared" ref="H600" si="1391">(H599+H598)*$B600</f>
        <v>0</v>
      </c>
      <c r="I600" s="214"/>
      <c r="J600" s="213">
        <f t="shared" ref="J600" si="1392">(J599+J598)*$B600</f>
        <v>0</v>
      </c>
      <c r="K600" s="214"/>
      <c r="L600" s="213">
        <f t="shared" ref="L600" si="1393">(L599+L598)*$B600</f>
        <v>0</v>
      </c>
      <c r="M600" s="214"/>
      <c r="N600" s="213">
        <f t="shared" ref="N600" si="1394">(N599+N598)*$B600</f>
        <v>0</v>
      </c>
      <c r="O600" s="214"/>
      <c r="P600" s="213">
        <f t="shared" ref="P600" si="1395">(P599+P598)*$B600</f>
        <v>0</v>
      </c>
      <c r="Q600" s="214"/>
      <c r="R600" s="213">
        <f t="shared" ref="R600" si="1396">(R599+R598)*$B600</f>
        <v>0</v>
      </c>
      <c r="S600" s="214"/>
      <c r="T600" s="213">
        <f t="shared" ref="T600" si="1397">(T599+T598)*$B600</f>
        <v>0</v>
      </c>
      <c r="U600" s="214"/>
      <c r="V600" s="213">
        <f t="shared" ref="V600" si="1398">(V599+V598)*$B600</f>
        <v>0</v>
      </c>
      <c r="W600" s="214"/>
      <c r="X600" s="213">
        <f t="shared" ref="X600" si="1399">(X599+X598)*$B600</f>
        <v>0</v>
      </c>
      <c r="Y600" s="214"/>
      <c r="Z600" s="213">
        <f t="shared" ref="Z600" si="1400">(Z599+Z598)*$B600</f>
        <v>0</v>
      </c>
      <c r="AA600" s="213">
        <f>SUM(D600,F600,H600,J600,L600,N600,P600,R600,T600,V600,X600,Z600)</f>
        <v>0</v>
      </c>
    </row>
    <row r="601" spans="1:27" outlineLevel="1" x14ac:dyDescent="0.2">
      <c r="A601" s="214" t="s">
        <v>229</v>
      </c>
      <c r="B601" s="224">
        <v>0.02</v>
      </c>
      <c r="C601" s="214"/>
      <c r="D601" s="213">
        <f>$B601*D598</f>
        <v>0</v>
      </c>
      <c r="E601" s="214"/>
      <c r="F601" s="213">
        <f>$B601*F598</f>
        <v>0</v>
      </c>
      <c r="G601" s="214"/>
      <c r="H601" s="213">
        <f>$B601*H598</f>
        <v>0</v>
      </c>
      <c r="I601" s="214"/>
      <c r="J601" s="213">
        <f>$B601*J598</f>
        <v>0</v>
      </c>
      <c r="K601" s="214"/>
      <c r="L601" s="213">
        <f>$B601*L598</f>
        <v>0</v>
      </c>
      <c r="M601" s="214"/>
      <c r="N601" s="213">
        <f>$B601*N598</f>
        <v>0</v>
      </c>
      <c r="O601" s="214"/>
      <c r="P601" s="213">
        <f>$B601*P598</f>
        <v>0</v>
      </c>
      <c r="Q601" s="214"/>
      <c r="R601" s="213">
        <f>$B601*R598</f>
        <v>0</v>
      </c>
      <c r="S601" s="214"/>
      <c r="T601" s="213">
        <f>$B601*T598</f>
        <v>0</v>
      </c>
      <c r="U601" s="214"/>
      <c r="V601" s="213">
        <f>$B601*V598</f>
        <v>0</v>
      </c>
      <c r="W601" s="214"/>
      <c r="X601" s="213">
        <f>$B601*X598</f>
        <v>0</v>
      </c>
      <c r="Y601" s="214"/>
      <c r="Z601" s="213">
        <f>$B601*Z598</f>
        <v>0</v>
      </c>
      <c r="AA601" s="213">
        <f>SUM(D601,F601,H601,J601,L601,N601,P601,R601,T601,V601,X601,Z601)</f>
        <v>0</v>
      </c>
    </row>
    <row r="602" spans="1:27" outlineLevel="1" x14ac:dyDescent="0.2">
      <c r="A602" s="93" t="s">
        <v>230</v>
      </c>
      <c r="B602" s="93"/>
      <c r="C602" s="94"/>
      <c r="D602" s="93">
        <f>+D601+D600+D599+D598</f>
        <v>0</v>
      </c>
      <c r="E602" s="94"/>
      <c r="F602" s="93">
        <f t="shared" ref="F602" si="1401">+F601+F600+F599+F598</f>
        <v>0</v>
      </c>
      <c r="G602" s="94"/>
      <c r="H602" s="93">
        <f t="shared" ref="H602" si="1402">+H601+H600+H599+H598</f>
        <v>0</v>
      </c>
      <c r="I602" s="94"/>
      <c r="J602" s="93">
        <f t="shared" ref="J602" si="1403">+J601+J600+J599+J598</f>
        <v>0</v>
      </c>
      <c r="K602" s="94"/>
      <c r="L602" s="93">
        <f t="shared" ref="L602" si="1404">+L601+L600+L599+L598</f>
        <v>0</v>
      </c>
      <c r="M602" s="94"/>
      <c r="N602" s="93">
        <f t="shared" ref="N602" si="1405">+N601+N600+N599+N598</f>
        <v>0</v>
      </c>
      <c r="O602" s="94"/>
      <c r="P602" s="93">
        <f t="shared" ref="P602" si="1406">+P601+P600+P599+P598</f>
        <v>0</v>
      </c>
      <c r="Q602" s="94"/>
      <c r="R602" s="93">
        <f t="shared" ref="R602" si="1407">+R601+R600+R599+R598</f>
        <v>0</v>
      </c>
      <c r="S602" s="94"/>
      <c r="T602" s="93">
        <f t="shared" ref="T602" si="1408">+T601+T600+T599+T598</f>
        <v>0</v>
      </c>
      <c r="U602" s="94"/>
      <c r="V602" s="93">
        <f t="shared" ref="V602" si="1409">+V601+V600+V599+V598</f>
        <v>0</v>
      </c>
      <c r="W602" s="94"/>
      <c r="X602" s="93">
        <f t="shared" ref="X602" si="1410">+X601+X600+X599+X598</f>
        <v>0</v>
      </c>
      <c r="Y602" s="94"/>
      <c r="Z602" s="93">
        <f t="shared" ref="Z602:AA602" si="1411">+Z601+Z600+Z599+Z598</f>
        <v>0</v>
      </c>
      <c r="AA602" s="93">
        <f t="shared" si="1411"/>
        <v>0</v>
      </c>
    </row>
    <row r="603" spans="1:27" outlineLevel="1" x14ac:dyDescent="0.2"/>
    <row r="604" spans="1:27" outlineLevel="1" x14ac:dyDescent="0.2">
      <c r="A604" s="214" t="s">
        <v>231</v>
      </c>
      <c r="B604" s="224">
        <f>'VAREKOST - SALONG'!$C$19</f>
        <v>0.1</v>
      </c>
      <c r="C604" s="214"/>
      <c r="D604" s="215">
        <f>$B604*D562</f>
        <v>0</v>
      </c>
      <c r="E604" s="214"/>
      <c r="F604" s="215">
        <f>$B604*F562</f>
        <v>0</v>
      </c>
      <c r="G604" s="214"/>
      <c r="H604" s="215">
        <f>$B604*H562</f>
        <v>0</v>
      </c>
      <c r="I604" s="214"/>
      <c r="J604" s="215">
        <f>$B604*J562</f>
        <v>0</v>
      </c>
      <c r="K604" s="214"/>
      <c r="L604" s="215">
        <f>$B604*L562</f>
        <v>0</v>
      </c>
      <c r="M604" s="214"/>
      <c r="N604" s="215">
        <f>$B604*N562</f>
        <v>0</v>
      </c>
      <c r="O604" s="214"/>
      <c r="P604" s="215">
        <f>$B604*P562</f>
        <v>0</v>
      </c>
      <c r="Q604" s="214"/>
      <c r="R604" s="215">
        <f>$B604*R562</f>
        <v>0</v>
      </c>
      <c r="S604" s="214"/>
      <c r="T604" s="215">
        <f>$B604*T562</f>
        <v>0</v>
      </c>
      <c r="U604" s="214"/>
      <c r="V604" s="215">
        <f>$B604*V562</f>
        <v>0</v>
      </c>
      <c r="W604" s="214"/>
      <c r="X604" s="215">
        <f>$B604*X562</f>
        <v>0</v>
      </c>
      <c r="Y604" s="214"/>
      <c r="Z604" s="215">
        <f>$B604*Z562</f>
        <v>0</v>
      </c>
      <c r="AA604" s="213">
        <f>SUM(D604,F604,H604,J604,L604,N604,P604,R604,T604,V604,X604,Z604)</f>
        <v>0</v>
      </c>
    </row>
    <row r="605" spans="1:27" outlineLevel="1" x14ac:dyDescent="0.2">
      <c r="A605" s="214" t="s">
        <v>232</v>
      </c>
      <c r="B605" s="224">
        <f>'VAREKOST - SALONG'!$C$9</f>
        <v>0.5</v>
      </c>
      <c r="C605" s="214"/>
      <c r="D605" s="215">
        <f>$B605*D570</f>
        <v>0</v>
      </c>
      <c r="E605" s="214"/>
      <c r="F605" s="215">
        <f>$B605*F570</f>
        <v>0</v>
      </c>
      <c r="G605" s="214"/>
      <c r="H605" s="215">
        <f>$B605*H570</f>
        <v>0</v>
      </c>
      <c r="I605" s="214"/>
      <c r="J605" s="215">
        <f>$B605*J570</f>
        <v>0</v>
      </c>
      <c r="K605" s="214"/>
      <c r="L605" s="215">
        <f>$B605*L570</f>
        <v>0</v>
      </c>
      <c r="M605" s="214"/>
      <c r="N605" s="215">
        <f>$B605*N570</f>
        <v>0</v>
      </c>
      <c r="O605" s="214"/>
      <c r="P605" s="215">
        <f>$B605*P570</f>
        <v>0</v>
      </c>
      <c r="Q605" s="214"/>
      <c r="R605" s="215">
        <f>$B605*R570</f>
        <v>0</v>
      </c>
      <c r="S605" s="214"/>
      <c r="T605" s="215">
        <f>$B605*T570</f>
        <v>0</v>
      </c>
      <c r="U605" s="214"/>
      <c r="V605" s="215">
        <f>$B605*V570</f>
        <v>0</v>
      </c>
      <c r="W605" s="214"/>
      <c r="X605" s="215">
        <f>$B605*X570</f>
        <v>0</v>
      </c>
      <c r="Y605" s="214"/>
      <c r="Z605" s="215">
        <f>$B605*Z570</f>
        <v>0</v>
      </c>
      <c r="AA605" s="213">
        <f>SUM(D605,F605,H605,J605,L605,N605,P605,R605,T605,V605,X605,Z605)</f>
        <v>0</v>
      </c>
    </row>
    <row r="606" spans="1:27" outlineLevel="1" x14ac:dyDescent="0.2">
      <c r="A606" s="93" t="s">
        <v>233</v>
      </c>
      <c r="B606" s="93"/>
      <c r="C606" s="94"/>
      <c r="D606" s="93">
        <f>SUM(D604:D605)</f>
        <v>0</v>
      </c>
      <c r="E606" s="94"/>
      <c r="F606" s="93">
        <f>SUM(F604:F605)</f>
        <v>0</v>
      </c>
      <c r="G606" s="94"/>
      <c r="H606" s="93">
        <f>SUM(H604:H605)</f>
        <v>0</v>
      </c>
      <c r="I606" s="94"/>
      <c r="J606" s="93">
        <f>SUM(J604:J605)</f>
        <v>0</v>
      </c>
      <c r="K606" s="94"/>
      <c r="L606" s="93">
        <f>SUM(L604:L605)</f>
        <v>0</v>
      </c>
      <c r="M606" s="94"/>
      <c r="N606" s="93">
        <f>SUM(N604:N605)</f>
        <v>0</v>
      </c>
      <c r="O606" s="94"/>
      <c r="P606" s="93">
        <f>SUM(P604:P605)</f>
        <v>0</v>
      </c>
      <c r="Q606" s="94"/>
      <c r="R606" s="93">
        <f>SUM(R604:R605)</f>
        <v>0</v>
      </c>
      <c r="S606" s="94"/>
      <c r="T606" s="93">
        <f>SUM(T604:T605)</f>
        <v>0</v>
      </c>
      <c r="U606" s="94"/>
      <c r="V606" s="93">
        <f>SUM(V604:V605)</f>
        <v>0</v>
      </c>
      <c r="W606" s="94"/>
      <c r="X606" s="93">
        <f>SUM(X604:X605)</f>
        <v>0</v>
      </c>
      <c r="Y606" s="94"/>
      <c r="Z606" s="93">
        <f>SUM(Z604:Z605)</f>
        <v>0</v>
      </c>
      <c r="AA606" s="93">
        <f>SUM(D606,F606,H606,J606,L606,N606,P606,R606,T606,V606,X606,Z606)</f>
        <v>0</v>
      </c>
    </row>
    <row r="608" spans="1:27" x14ac:dyDescent="0.2">
      <c r="A608" s="93" t="s">
        <v>234</v>
      </c>
      <c r="B608" s="93"/>
      <c r="C608" s="94"/>
      <c r="D608" s="93">
        <f>+D571-D602-D606</f>
        <v>0</v>
      </c>
      <c r="E608" s="94"/>
      <c r="F608" s="93">
        <f>+F571-F602-F606</f>
        <v>0</v>
      </c>
      <c r="G608" s="94"/>
      <c r="H608" s="93">
        <f>+H571-H602-H606</f>
        <v>0</v>
      </c>
      <c r="I608" s="94"/>
      <c r="J608" s="93">
        <f>+J571-J602-J606</f>
        <v>0</v>
      </c>
      <c r="K608" s="94"/>
      <c r="L608" s="93">
        <f>+L571-L602-L606</f>
        <v>0</v>
      </c>
      <c r="M608" s="94"/>
      <c r="N608" s="93">
        <f>+N571-N602-N606</f>
        <v>0</v>
      </c>
      <c r="O608" s="94"/>
      <c r="P608" s="93">
        <f>+P571-P602-P606</f>
        <v>0</v>
      </c>
      <c r="Q608" s="94"/>
      <c r="R608" s="93">
        <f>+R571-R602-R606</f>
        <v>0</v>
      </c>
      <c r="S608" s="94"/>
      <c r="T608" s="93">
        <f>+T571-T602-T606</f>
        <v>0</v>
      </c>
      <c r="U608" s="94"/>
      <c r="V608" s="93">
        <f>+V571-V602-V606</f>
        <v>0</v>
      </c>
      <c r="W608" s="94"/>
      <c r="X608" s="93">
        <f>+X571-X602-X606</f>
        <v>0</v>
      </c>
      <c r="Y608" s="94"/>
      <c r="Z608" s="93">
        <f>+Z571-Z602-Z606</f>
        <v>0</v>
      </c>
      <c r="AA608" s="93">
        <f>SUM(D608,F608,H608,J608,L608,N608,P608,R608,T608,V608,X608,Z608)</f>
        <v>0</v>
      </c>
    </row>
    <row r="609" spans="1:41" x14ac:dyDescent="0.2">
      <c r="B609" s="138" t="s">
        <v>274</v>
      </c>
      <c r="C609" s="200"/>
      <c r="D609" s="202" t="e">
        <f>D608/D571</f>
        <v>#DIV/0!</v>
      </c>
      <c r="E609" s="200"/>
      <c r="F609" s="202" t="e">
        <f t="shared" ref="F609" si="1412">F608/F571</f>
        <v>#DIV/0!</v>
      </c>
      <c r="G609" s="200"/>
      <c r="H609" s="202" t="e">
        <f t="shared" ref="H609" si="1413">H608/H571</f>
        <v>#DIV/0!</v>
      </c>
      <c r="I609" s="200"/>
      <c r="J609" s="202" t="e">
        <f t="shared" ref="J609" si="1414">J608/J571</f>
        <v>#DIV/0!</v>
      </c>
      <c r="K609" s="200"/>
      <c r="L609" s="202" t="e">
        <f t="shared" ref="L609" si="1415">L608/L571</f>
        <v>#DIV/0!</v>
      </c>
      <c r="M609" s="200"/>
      <c r="N609" s="202" t="e">
        <f t="shared" ref="N609" si="1416">N608/N571</f>
        <v>#DIV/0!</v>
      </c>
      <c r="O609" s="200"/>
      <c r="P609" s="202" t="e">
        <f t="shared" ref="P609" si="1417">P608/P571</f>
        <v>#DIV/0!</v>
      </c>
      <c r="Q609" s="200"/>
      <c r="R609" s="202" t="e">
        <f t="shared" ref="R609" si="1418">R608/R571</f>
        <v>#DIV/0!</v>
      </c>
      <c r="S609" s="200"/>
      <c r="T609" s="202" t="e">
        <f t="shared" ref="T609" si="1419">T608/T571</f>
        <v>#DIV/0!</v>
      </c>
      <c r="U609" s="200"/>
      <c r="V609" s="202" t="e">
        <f>V608/V571</f>
        <v>#DIV/0!</v>
      </c>
      <c r="W609" s="200"/>
      <c r="X609" s="202" t="e">
        <f t="shared" ref="X609" si="1420">X608/X571</f>
        <v>#DIV/0!</v>
      </c>
      <c r="Y609" s="200"/>
      <c r="Z609" s="202" t="e">
        <f t="shared" ref="Z609" si="1421">Z608/Z571</f>
        <v>#DIV/0!</v>
      </c>
      <c r="AA609" s="202" t="e">
        <f>AA608/AA571</f>
        <v>#DIV/0!</v>
      </c>
    </row>
    <row r="610" spans="1:41" ht="13.5" thickBot="1" x14ac:dyDescent="0.25">
      <c r="A610" s="223"/>
      <c r="B610" s="223"/>
      <c r="C610" s="223"/>
      <c r="D610" s="223"/>
      <c r="E610" s="223"/>
      <c r="F610" s="223"/>
      <c r="G610" s="223"/>
      <c r="H610" s="223"/>
      <c r="I610" s="223"/>
      <c r="J610" s="223"/>
      <c r="K610" s="223"/>
      <c r="L610" s="223"/>
      <c r="M610" s="223"/>
      <c r="N610" s="223"/>
      <c r="O610" s="223"/>
      <c r="P610" s="223"/>
      <c r="Q610" s="223"/>
      <c r="R610" s="223"/>
      <c r="S610" s="223"/>
      <c r="T610" s="223"/>
      <c r="U610" s="223"/>
      <c r="V610" s="223"/>
      <c r="W610" s="223"/>
      <c r="X610" s="223"/>
      <c r="Y610" s="223"/>
      <c r="Z610" s="223"/>
      <c r="AA610" s="223"/>
    </row>
    <row r="612" spans="1:41" ht="15.75" x14ac:dyDescent="0.25">
      <c r="A612" s="222" t="s">
        <v>253</v>
      </c>
      <c r="B612" s="218" t="s">
        <v>244</v>
      </c>
      <c r="D612" s="221" t="s">
        <v>245</v>
      </c>
    </row>
    <row r="613" spans="1:41" x14ac:dyDescent="0.2">
      <c r="D613" s="179" t="s">
        <v>195</v>
      </c>
      <c r="E613" s="179"/>
      <c r="F613" s="179" t="s">
        <v>196</v>
      </c>
      <c r="G613" s="179"/>
      <c r="H613" s="179" t="s">
        <v>197</v>
      </c>
      <c r="I613" s="179"/>
      <c r="J613" s="179" t="s">
        <v>198</v>
      </c>
      <c r="K613" s="179"/>
      <c r="L613" s="179" t="s">
        <v>199</v>
      </c>
      <c r="M613" s="179"/>
      <c r="N613" s="179" t="s">
        <v>200</v>
      </c>
      <c r="O613" s="179"/>
      <c r="P613" s="179" t="s">
        <v>201</v>
      </c>
      <c r="Q613" s="179"/>
      <c r="R613" s="179" t="s">
        <v>202</v>
      </c>
      <c r="S613" s="179"/>
      <c r="T613" s="179" t="s">
        <v>203</v>
      </c>
      <c r="U613" s="179"/>
      <c r="V613" s="179" t="s">
        <v>204</v>
      </c>
      <c r="W613" s="179"/>
      <c r="X613" s="179" t="s">
        <v>205</v>
      </c>
      <c r="Y613" s="179"/>
      <c r="Z613" s="179" t="s">
        <v>206</v>
      </c>
      <c r="AA613" s="179" t="s">
        <v>207</v>
      </c>
    </row>
    <row r="614" spans="1:41" x14ac:dyDescent="0.2">
      <c r="A614" s="93" t="s">
        <v>208</v>
      </c>
      <c r="B614" s="93"/>
      <c r="C614" s="94"/>
      <c r="D614" s="180">
        <v>1</v>
      </c>
      <c r="E614" s="94"/>
      <c r="F614" s="180">
        <f>+D614</f>
        <v>1</v>
      </c>
      <c r="G614" s="94"/>
      <c r="H614" s="180">
        <f t="shared" ref="H614" si="1422">+F614</f>
        <v>1</v>
      </c>
      <c r="I614" s="94"/>
      <c r="J614" s="180">
        <f t="shared" ref="J614" si="1423">+H614</f>
        <v>1</v>
      </c>
      <c r="K614" s="94"/>
      <c r="L614" s="180">
        <f t="shared" ref="L614" si="1424">+J614</f>
        <v>1</v>
      </c>
      <c r="M614" s="94"/>
      <c r="N614" s="180">
        <f t="shared" ref="N614" si="1425">+L614</f>
        <v>1</v>
      </c>
      <c r="O614" s="94"/>
      <c r="P614" s="180">
        <f t="shared" ref="P614" si="1426">+N614</f>
        <v>1</v>
      </c>
      <c r="Q614" s="94"/>
      <c r="R614" s="180">
        <f t="shared" ref="R614" si="1427">+P614</f>
        <v>1</v>
      </c>
      <c r="S614" s="94"/>
      <c r="T614" s="180">
        <f t="shared" ref="T614" si="1428">+R614</f>
        <v>1</v>
      </c>
      <c r="U614" s="94"/>
      <c r="V614" s="180">
        <f t="shared" ref="V614" si="1429">+T614</f>
        <v>1</v>
      </c>
      <c r="W614" s="94"/>
      <c r="X614" s="180">
        <f t="shared" ref="X614" si="1430">+V614</f>
        <v>1</v>
      </c>
      <c r="Y614" s="94"/>
      <c r="Z614" s="180">
        <f t="shared" ref="Z614" si="1431">+X614</f>
        <v>1</v>
      </c>
      <c r="AA614" s="94"/>
    </row>
    <row r="616" spans="1:41" x14ac:dyDescent="0.2">
      <c r="A616" s="181" t="s">
        <v>209</v>
      </c>
      <c r="B616" s="182"/>
      <c r="C616" s="182"/>
      <c r="D616" s="179" t="s">
        <v>195</v>
      </c>
      <c r="E616" s="179"/>
      <c r="F616" s="179" t="s">
        <v>196</v>
      </c>
      <c r="G616" s="179"/>
      <c r="H616" s="179" t="s">
        <v>197</v>
      </c>
      <c r="I616" s="179"/>
      <c r="J616" s="179" t="s">
        <v>198</v>
      </c>
      <c r="K616" s="179"/>
      <c r="L616" s="179" t="s">
        <v>199</v>
      </c>
      <c r="M616" s="179"/>
      <c r="N616" s="179" t="s">
        <v>200</v>
      </c>
      <c r="O616" s="179"/>
      <c r="P616" s="179" t="s">
        <v>201</v>
      </c>
      <c r="Q616" s="179"/>
      <c r="R616" s="179" t="s">
        <v>202</v>
      </c>
      <c r="S616" s="179"/>
      <c r="T616" s="179" t="s">
        <v>203</v>
      </c>
      <c r="U616" s="179"/>
      <c r="V616" s="179" t="s">
        <v>204</v>
      </c>
      <c r="W616" s="179"/>
      <c r="X616" s="179" t="s">
        <v>205</v>
      </c>
      <c r="Y616" s="179"/>
      <c r="Z616" s="179" t="s">
        <v>206</v>
      </c>
      <c r="AA616" s="179" t="s">
        <v>207</v>
      </c>
    </row>
    <row r="617" spans="1:41" outlineLevel="1" x14ac:dyDescent="0.2">
      <c r="B617" s="183" t="s">
        <v>210</v>
      </c>
      <c r="C617" s="184"/>
      <c r="D617" s="185"/>
      <c r="E617" s="185"/>
      <c r="F617" s="185"/>
      <c r="G617" s="185"/>
      <c r="H617" s="185"/>
      <c r="I617" s="185"/>
      <c r="J617" s="185"/>
      <c r="K617" s="185"/>
      <c r="L617" s="185"/>
      <c r="M617" s="185"/>
      <c r="N617" s="185"/>
      <c r="O617" s="185"/>
      <c r="P617" s="185"/>
      <c r="Q617" s="185"/>
      <c r="R617" s="185"/>
      <c r="S617" s="185"/>
      <c r="T617" s="185"/>
      <c r="U617" s="185"/>
      <c r="V617" s="185"/>
      <c r="W617" s="185"/>
      <c r="X617" s="185"/>
      <c r="Y617" s="185"/>
      <c r="Z617" s="185"/>
    </row>
    <row r="618" spans="1:41" outlineLevel="1" x14ac:dyDescent="0.2">
      <c r="B618" s="86" t="s">
        <v>192</v>
      </c>
      <c r="D618" s="188">
        <v>0</v>
      </c>
      <c r="F618" s="188">
        <f>D618</f>
        <v>0</v>
      </c>
      <c r="H618" s="188">
        <f>F618</f>
        <v>0</v>
      </c>
      <c r="J618" s="188">
        <f>H618</f>
        <v>0</v>
      </c>
      <c r="L618" s="188">
        <f>J618</f>
        <v>0</v>
      </c>
      <c r="N618" s="188">
        <f>L618</f>
        <v>0</v>
      </c>
      <c r="P618" s="188">
        <f>N618</f>
        <v>0</v>
      </c>
      <c r="R618" s="188">
        <f>P618</f>
        <v>0</v>
      </c>
      <c r="T618" s="188">
        <f>R618</f>
        <v>0</v>
      </c>
      <c r="V618" s="188">
        <f>T618</f>
        <v>0</v>
      </c>
      <c r="X618" s="188">
        <f>V618</f>
        <v>0</v>
      </c>
      <c r="Z618" s="188">
        <f>X618</f>
        <v>0</v>
      </c>
      <c r="AC618" s="186" t="s">
        <v>211</v>
      </c>
      <c r="AD618" s="187" t="s">
        <v>101</v>
      </c>
      <c r="AE618" s="187" t="s">
        <v>102</v>
      </c>
      <c r="AF618" s="187" t="s">
        <v>103</v>
      </c>
      <c r="AG618" s="187" t="s">
        <v>104</v>
      </c>
      <c r="AH618" s="187" t="s">
        <v>5</v>
      </c>
      <c r="AI618" s="187" t="s">
        <v>105</v>
      </c>
      <c r="AJ618" s="187" t="s">
        <v>106</v>
      </c>
      <c r="AK618" s="187" t="s">
        <v>107</v>
      </c>
      <c r="AL618" s="187" t="s">
        <v>108</v>
      </c>
      <c r="AM618" s="187" t="s">
        <v>109</v>
      </c>
      <c r="AN618" s="187" t="s">
        <v>110</v>
      </c>
      <c r="AO618" s="187" t="s">
        <v>111</v>
      </c>
    </row>
    <row r="619" spans="1:41" outlineLevel="1" x14ac:dyDescent="0.2">
      <c r="B619" s="86" t="s">
        <v>193</v>
      </c>
      <c r="D619" s="188">
        <v>0</v>
      </c>
      <c r="F619" s="188">
        <f t="shared" ref="F619:F623" si="1432">D619</f>
        <v>0</v>
      </c>
      <c r="H619" s="188">
        <f t="shared" ref="H619:H623" si="1433">F619</f>
        <v>0</v>
      </c>
      <c r="J619" s="188">
        <f t="shared" ref="J619:J623" si="1434">H619</f>
        <v>0</v>
      </c>
      <c r="L619" s="188">
        <f t="shared" ref="L619:L623" si="1435">J619</f>
        <v>0</v>
      </c>
      <c r="N619" s="188">
        <f t="shared" ref="N619:N623" si="1436">L619</f>
        <v>0</v>
      </c>
      <c r="P619" s="188">
        <f t="shared" ref="P619:P623" si="1437">N619</f>
        <v>0</v>
      </c>
      <c r="R619" s="188">
        <f t="shared" ref="R619:R623" si="1438">P619</f>
        <v>0</v>
      </c>
      <c r="T619" s="188">
        <f t="shared" ref="T619:T623" si="1439">R619</f>
        <v>0</v>
      </c>
      <c r="V619" s="188">
        <f t="shared" ref="V619:V623" si="1440">T619</f>
        <v>0</v>
      </c>
      <c r="X619" s="188">
        <f t="shared" ref="X619:X623" si="1441">V619</f>
        <v>0</v>
      </c>
      <c r="Z619" s="188">
        <f t="shared" ref="Z619:Z623" si="1442">X619</f>
        <v>0</v>
      </c>
      <c r="AC619" s="189" t="s">
        <v>192</v>
      </c>
      <c r="AD619" s="190">
        <f t="shared" ref="AD619:AD624" si="1443">D618*D$46</f>
        <v>0</v>
      </c>
      <c r="AE619" s="190">
        <f t="shared" ref="AE619:AE624" si="1444">F618*F$46</f>
        <v>0</v>
      </c>
      <c r="AF619" s="190">
        <f t="shared" ref="AF619:AF624" si="1445">H618*H$46</f>
        <v>0</v>
      </c>
      <c r="AG619" s="190">
        <f t="shared" ref="AG619:AG624" si="1446">J618*J$46</f>
        <v>0</v>
      </c>
      <c r="AH619" s="190">
        <f t="shared" ref="AH619:AH624" si="1447">L618*L$46</f>
        <v>0</v>
      </c>
      <c r="AI619" s="190">
        <f t="shared" ref="AI619:AI624" si="1448">N618*N$46</f>
        <v>0</v>
      </c>
      <c r="AJ619" s="190">
        <f t="shared" ref="AJ619:AJ624" si="1449">P618*P$46</f>
        <v>0</v>
      </c>
      <c r="AK619" s="190">
        <f t="shared" ref="AK619:AK624" si="1450">R618*R$46</f>
        <v>0</v>
      </c>
      <c r="AL619" s="190">
        <f t="shared" ref="AL619:AL624" si="1451">T618*T$46</f>
        <v>0</v>
      </c>
      <c r="AM619" s="190">
        <f t="shared" ref="AM619:AM624" si="1452">V618*V$46</f>
        <v>0</v>
      </c>
      <c r="AN619" s="190">
        <f t="shared" ref="AN619:AN624" si="1453">X618*X$46</f>
        <v>0</v>
      </c>
      <c r="AO619" s="190">
        <f t="shared" ref="AO619:AO624" si="1454">Z618*Z$46</f>
        <v>0</v>
      </c>
    </row>
    <row r="620" spans="1:41" outlineLevel="1" x14ac:dyDescent="0.2">
      <c r="B620" s="86" t="s">
        <v>294</v>
      </c>
      <c r="D620" s="188">
        <v>0</v>
      </c>
      <c r="F620" s="188">
        <f t="shared" si="1432"/>
        <v>0</v>
      </c>
      <c r="H620" s="188">
        <f t="shared" si="1433"/>
        <v>0</v>
      </c>
      <c r="J620" s="188">
        <f t="shared" si="1434"/>
        <v>0</v>
      </c>
      <c r="L620" s="188">
        <f t="shared" si="1435"/>
        <v>0</v>
      </c>
      <c r="N620" s="188">
        <f t="shared" si="1436"/>
        <v>0</v>
      </c>
      <c r="P620" s="188">
        <f t="shared" si="1437"/>
        <v>0</v>
      </c>
      <c r="R620" s="188">
        <f t="shared" si="1438"/>
        <v>0</v>
      </c>
      <c r="T620" s="188">
        <f t="shared" si="1439"/>
        <v>0</v>
      </c>
      <c r="V620" s="188">
        <f t="shared" si="1440"/>
        <v>0</v>
      </c>
      <c r="X620" s="188">
        <f t="shared" si="1441"/>
        <v>0</v>
      </c>
      <c r="Z620" s="188">
        <f t="shared" si="1442"/>
        <v>0</v>
      </c>
      <c r="AC620" s="189" t="s">
        <v>193</v>
      </c>
      <c r="AD620" s="190">
        <f t="shared" si="1443"/>
        <v>0</v>
      </c>
      <c r="AE620" s="190">
        <f t="shared" si="1444"/>
        <v>0</v>
      </c>
      <c r="AF620" s="190">
        <f t="shared" si="1445"/>
        <v>0</v>
      </c>
      <c r="AG620" s="190">
        <f t="shared" si="1446"/>
        <v>0</v>
      </c>
      <c r="AH620" s="190">
        <f t="shared" si="1447"/>
        <v>0</v>
      </c>
      <c r="AI620" s="190">
        <f t="shared" si="1448"/>
        <v>0</v>
      </c>
      <c r="AJ620" s="190">
        <f t="shared" si="1449"/>
        <v>0</v>
      </c>
      <c r="AK620" s="190">
        <f t="shared" si="1450"/>
        <v>0</v>
      </c>
      <c r="AL620" s="190">
        <f t="shared" si="1451"/>
        <v>0</v>
      </c>
      <c r="AM620" s="190">
        <f t="shared" si="1452"/>
        <v>0</v>
      </c>
      <c r="AN620" s="190">
        <f t="shared" si="1453"/>
        <v>0</v>
      </c>
      <c r="AO620" s="190">
        <f t="shared" si="1454"/>
        <v>0</v>
      </c>
    </row>
    <row r="621" spans="1:41" outlineLevel="1" x14ac:dyDescent="0.2">
      <c r="B621" s="86" t="s">
        <v>295</v>
      </c>
      <c r="D621" s="188">
        <v>0</v>
      </c>
      <c r="F621" s="188">
        <f t="shared" si="1432"/>
        <v>0</v>
      </c>
      <c r="H621" s="188">
        <f t="shared" si="1433"/>
        <v>0</v>
      </c>
      <c r="J621" s="188">
        <f t="shared" si="1434"/>
        <v>0</v>
      </c>
      <c r="L621" s="188">
        <f t="shared" si="1435"/>
        <v>0</v>
      </c>
      <c r="N621" s="188">
        <f t="shared" si="1436"/>
        <v>0</v>
      </c>
      <c r="P621" s="188">
        <f t="shared" si="1437"/>
        <v>0</v>
      </c>
      <c r="R621" s="188">
        <f t="shared" si="1438"/>
        <v>0</v>
      </c>
      <c r="T621" s="188">
        <f t="shared" si="1439"/>
        <v>0</v>
      </c>
      <c r="V621" s="188">
        <f t="shared" si="1440"/>
        <v>0</v>
      </c>
      <c r="X621" s="188">
        <f t="shared" si="1441"/>
        <v>0</v>
      </c>
      <c r="Z621" s="188">
        <f t="shared" si="1442"/>
        <v>0</v>
      </c>
      <c r="AC621" s="189" t="s">
        <v>294</v>
      </c>
      <c r="AD621" s="190">
        <f t="shared" si="1443"/>
        <v>0</v>
      </c>
      <c r="AE621" s="190">
        <f t="shared" si="1444"/>
        <v>0</v>
      </c>
      <c r="AF621" s="190">
        <f t="shared" si="1445"/>
        <v>0</v>
      </c>
      <c r="AG621" s="190">
        <f t="shared" si="1446"/>
        <v>0</v>
      </c>
      <c r="AH621" s="190">
        <f t="shared" si="1447"/>
        <v>0</v>
      </c>
      <c r="AI621" s="190">
        <f t="shared" si="1448"/>
        <v>0</v>
      </c>
      <c r="AJ621" s="190">
        <f t="shared" si="1449"/>
        <v>0</v>
      </c>
      <c r="AK621" s="190">
        <f t="shared" si="1450"/>
        <v>0</v>
      </c>
      <c r="AL621" s="190">
        <f t="shared" si="1451"/>
        <v>0</v>
      </c>
      <c r="AM621" s="190">
        <f t="shared" si="1452"/>
        <v>0</v>
      </c>
      <c r="AN621" s="190">
        <f t="shared" si="1453"/>
        <v>0</v>
      </c>
      <c r="AO621" s="190">
        <f t="shared" si="1454"/>
        <v>0</v>
      </c>
    </row>
    <row r="622" spans="1:41" outlineLevel="1" x14ac:dyDescent="0.2">
      <c r="B622" s="86" t="s">
        <v>212</v>
      </c>
      <c r="D622" s="188">
        <v>0</v>
      </c>
      <c r="F622" s="188">
        <f t="shared" si="1432"/>
        <v>0</v>
      </c>
      <c r="H622" s="188">
        <f t="shared" si="1433"/>
        <v>0</v>
      </c>
      <c r="J622" s="188">
        <f t="shared" si="1434"/>
        <v>0</v>
      </c>
      <c r="L622" s="188">
        <f t="shared" si="1435"/>
        <v>0</v>
      </c>
      <c r="N622" s="188">
        <f t="shared" si="1436"/>
        <v>0</v>
      </c>
      <c r="P622" s="188">
        <f t="shared" si="1437"/>
        <v>0</v>
      </c>
      <c r="R622" s="188">
        <f t="shared" si="1438"/>
        <v>0</v>
      </c>
      <c r="T622" s="188">
        <f t="shared" si="1439"/>
        <v>0</v>
      </c>
      <c r="V622" s="188">
        <f t="shared" si="1440"/>
        <v>0</v>
      </c>
      <c r="X622" s="188">
        <f t="shared" si="1441"/>
        <v>0</v>
      </c>
      <c r="Z622" s="188">
        <f t="shared" si="1442"/>
        <v>0</v>
      </c>
      <c r="AC622" s="189" t="s">
        <v>295</v>
      </c>
      <c r="AD622" s="190">
        <f t="shared" si="1443"/>
        <v>0</v>
      </c>
      <c r="AE622" s="190">
        <f t="shared" si="1444"/>
        <v>0</v>
      </c>
      <c r="AF622" s="190">
        <f t="shared" si="1445"/>
        <v>0</v>
      </c>
      <c r="AG622" s="190">
        <f t="shared" si="1446"/>
        <v>0</v>
      </c>
      <c r="AH622" s="190">
        <f t="shared" si="1447"/>
        <v>0</v>
      </c>
      <c r="AI622" s="190">
        <f t="shared" si="1448"/>
        <v>0</v>
      </c>
      <c r="AJ622" s="190">
        <f t="shared" si="1449"/>
        <v>0</v>
      </c>
      <c r="AK622" s="190">
        <f t="shared" si="1450"/>
        <v>0</v>
      </c>
      <c r="AL622" s="190">
        <f t="shared" si="1451"/>
        <v>0</v>
      </c>
      <c r="AM622" s="190">
        <f t="shared" si="1452"/>
        <v>0</v>
      </c>
      <c r="AN622" s="190">
        <f t="shared" si="1453"/>
        <v>0</v>
      </c>
      <c r="AO622" s="190">
        <f t="shared" si="1454"/>
        <v>0</v>
      </c>
    </row>
    <row r="623" spans="1:41" outlineLevel="1" x14ac:dyDescent="0.2">
      <c r="B623" s="86" t="s">
        <v>213</v>
      </c>
      <c r="D623" s="188">
        <v>0</v>
      </c>
      <c r="F623" s="188">
        <f t="shared" si="1432"/>
        <v>0</v>
      </c>
      <c r="H623" s="188">
        <f t="shared" si="1433"/>
        <v>0</v>
      </c>
      <c r="J623" s="188">
        <f t="shared" si="1434"/>
        <v>0</v>
      </c>
      <c r="L623" s="188">
        <f t="shared" si="1435"/>
        <v>0</v>
      </c>
      <c r="N623" s="188">
        <f t="shared" si="1436"/>
        <v>0</v>
      </c>
      <c r="P623" s="188">
        <f t="shared" si="1437"/>
        <v>0</v>
      </c>
      <c r="R623" s="188">
        <f t="shared" si="1438"/>
        <v>0</v>
      </c>
      <c r="T623" s="188">
        <f t="shared" si="1439"/>
        <v>0</v>
      </c>
      <c r="V623" s="188">
        <f t="shared" si="1440"/>
        <v>0</v>
      </c>
      <c r="X623" s="188">
        <f t="shared" si="1441"/>
        <v>0</v>
      </c>
      <c r="Z623" s="188">
        <f t="shared" si="1442"/>
        <v>0</v>
      </c>
      <c r="AC623" s="189" t="s">
        <v>212</v>
      </c>
      <c r="AD623" s="190">
        <f t="shared" si="1443"/>
        <v>0</v>
      </c>
      <c r="AE623" s="190">
        <f t="shared" si="1444"/>
        <v>0</v>
      </c>
      <c r="AF623" s="190">
        <f t="shared" si="1445"/>
        <v>0</v>
      </c>
      <c r="AG623" s="190">
        <f t="shared" si="1446"/>
        <v>0</v>
      </c>
      <c r="AH623" s="190">
        <f t="shared" si="1447"/>
        <v>0</v>
      </c>
      <c r="AI623" s="190">
        <f t="shared" si="1448"/>
        <v>0</v>
      </c>
      <c r="AJ623" s="190">
        <f t="shared" si="1449"/>
        <v>0</v>
      </c>
      <c r="AK623" s="190">
        <f t="shared" si="1450"/>
        <v>0</v>
      </c>
      <c r="AL623" s="190">
        <f t="shared" si="1451"/>
        <v>0</v>
      </c>
      <c r="AM623" s="190">
        <f t="shared" si="1452"/>
        <v>0</v>
      </c>
      <c r="AN623" s="190">
        <f t="shared" si="1453"/>
        <v>0</v>
      </c>
      <c r="AO623" s="190">
        <f t="shared" si="1454"/>
        <v>0</v>
      </c>
    </row>
    <row r="624" spans="1:41" outlineLevel="1" x14ac:dyDescent="0.2">
      <c r="B624" s="191"/>
      <c r="C624" s="191"/>
      <c r="D624" s="192">
        <f>SUM(D618:D623)</f>
        <v>0</v>
      </c>
      <c r="E624" s="191"/>
      <c r="F624" s="192">
        <f t="shared" ref="F624" si="1455">SUM(F618:F623)</f>
        <v>0</v>
      </c>
      <c r="G624" s="191"/>
      <c r="H624" s="192">
        <f t="shared" ref="H624" si="1456">SUM(H618:H623)</f>
        <v>0</v>
      </c>
      <c r="I624" s="191"/>
      <c r="J624" s="192">
        <f t="shared" ref="J624" si="1457">SUM(J618:J623)</f>
        <v>0</v>
      </c>
      <c r="K624" s="191"/>
      <c r="L624" s="192">
        <f t="shared" ref="L624" si="1458">SUM(L618:L623)</f>
        <v>0</v>
      </c>
      <c r="M624" s="191"/>
      <c r="N624" s="192">
        <f t="shared" ref="N624" si="1459">SUM(N618:N623)</f>
        <v>0</v>
      </c>
      <c r="O624" s="191"/>
      <c r="P624" s="192">
        <f t="shared" ref="P624" si="1460">SUM(P618:P623)</f>
        <v>0</v>
      </c>
      <c r="Q624" s="191"/>
      <c r="R624" s="192">
        <f t="shared" ref="R624" si="1461">SUM(R618:R623)</f>
        <v>0</v>
      </c>
      <c r="S624" s="191"/>
      <c r="T624" s="192">
        <f t="shared" ref="T624" si="1462">SUM(T618:T623)</f>
        <v>0</v>
      </c>
      <c r="U624" s="191"/>
      <c r="V624" s="192">
        <f t="shared" ref="V624" si="1463">SUM(V618:V623)</f>
        <v>0</v>
      </c>
      <c r="W624" s="191"/>
      <c r="X624" s="192">
        <f t="shared" ref="X624" si="1464">SUM(X618:X623)</f>
        <v>0</v>
      </c>
      <c r="Y624" s="191"/>
      <c r="Z624" s="192">
        <f t="shared" ref="Z624" si="1465">SUM(Z618:Z623)</f>
        <v>0</v>
      </c>
      <c r="AC624" s="189" t="s">
        <v>213</v>
      </c>
      <c r="AD624" s="190">
        <f t="shared" si="1443"/>
        <v>0</v>
      </c>
      <c r="AE624" s="190">
        <f t="shared" si="1444"/>
        <v>0</v>
      </c>
      <c r="AF624" s="190">
        <f t="shared" si="1445"/>
        <v>0</v>
      </c>
      <c r="AG624" s="190">
        <f t="shared" si="1446"/>
        <v>0</v>
      </c>
      <c r="AH624" s="190">
        <f t="shared" si="1447"/>
        <v>0</v>
      </c>
      <c r="AI624" s="190">
        <f t="shared" si="1448"/>
        <v>0</v>
      </c>
      <c r="AJ624" s="190">
        <f t="shared" si="1449"/>
        <v>0</v>
      </c>
      <c r="AK624" s="190">
        <f t="shared" si="1450"/>
        <v>0</v>
      </c>
      <c r="AL624" s="190">
        <f t="shared" si="1451"/>
        <v>0</v>
      </c>
      <c r="AM624" s="190">
        <f t="shared" si="1452"/>
        <v>0</v>
      </c>
      <c r="AN624" s="190">
        <f t="shared" si="1453"/>
        <v>0</v>
      </c>
      <c r="AO624" s="190">
        <f t="shared" si="1454"/>
        <v>0</v>
      </c>
    </row>
    <row r="625" spans="1:41" outlineLevel="1" x14ac:dyDescent="0.2">
      <c r="AC625" s="186"/>
      <c r="AD625" s="105">
        <f t="shared" ref="AD625:AO625" si="1466">SUM(AD619:AD624)</f>
        <v>0</v>
      </c>
      <c r="AE625" s="105">
        <f t="shared" si="1466"/>
        <v>0</v>
      </c>
      <c r="AF625" s="105">
        <f t="shared" si="1466"/>
        <v>0</v>
      </c>
      <c r="AG625" s="105">
        <f t="shared" si="1466"/>
        <v>0</v>
      </c>
      <c r="AH625" s="105">
        <f t="shared" si="1466"/>
        <v>0</v>
      </c>
      <c r="AI625" s="105">
        <f t="shared" si="1466"/>
        <v>0</v>
      </c>
      <c r="AJ625" s="105">
        <f t="shared" si="1466"/>
        <v>0</v>
      </c>
      <c r="AK625" s="105">
        <f t="shared" si="1466"/>
        <v>0</v>
      </c>
      <c r="AL625" s="105">
        <f t="shared" si="1466"/>
        <v>0</v>
      </c>
      <c r="AM625" s="105">
        <f t="shared" si="1466"/>
        <v>0</v>
      </c>
      <c r="AN625" s="105">
        <f t="shared" si="1466"/>
        <v>0</v>
      </c>
      <c r="AO625" s="105">
        <f t="shared" si="1466"/>
        <v>0</v>
      </c>
    </row>
    <row r="626" spans="1:41" outlineLevel="1" x14ac:dyDescent="0.2">
      <c r="D626" s="136"/>
      <c r="E626" s="136"/>
      <c r="F626" s="136"/>
      <c r="G626" s="136"/>
      <c r="H626" s="136"/>
      <c r="I626" s="136"/>
      <c r="J626" s="136"/>
      <c r="K626" s="136"/>
      <c r="L626" s="136"/>
      <c r="M626" s="136"/>
      <c r="N626" s="136"/>
      <c r="O626" s="136"/>
      <c r="P626" s="136"/>
      <c r="Q626" s="136"/>
      <c r="R626" s="136"/>
      <c r="S626" s="136"/>
      <c r="T626" s="136"/>
      <c r="U626" s="136"/>
      <c r="V626" s="136"/>
      <c r="W626" s="136"/>
      <c r="X626" s="136"/>
      <c r="Y626" s="136"/>
      <c r="Z626" s="136"/>
    </row>
    <row r="627" spans="1:41" outlineLevel="1" x14ac:dyDescent="0.2">
      <c r="B627" s="183" t="s">
        <v>209</v>
      </c>
      <c r="C627" s="184"/>
      <c r="D627" s="185" t="s">
        <v>195</v>
      </c>
      <c r="E627" s="185"/>
      <c r="F627" s="185" t="s">
        <v>196</v>
      </c>
      <c r="G627" s="185"/>
      <c r="H627" s="185" t="s">
        <v>197</v>
      </c>
      <c r="I627" s="185"/>
      <c r="J627" s="185" t="s">
        <v>198</v>
      </c>
      <c r="K627" s="185"/>
      <c r="L627" s="185" t="s">
        <v>199</v>
      </c>
      <c r="M627" s="185"/>
      <c r="N627" s="185" t="s">
        <v>200</v>
      </c>
      <c r="O627" s="185"/>
      <c r="P627" s="185" t="s">
        <v>201</v>
      </c>
      <c r="Q627" s="185"/>
      <c r="R627" s="185" t="s">
        <v>202</v>
      </c>
      <c r="S627" s="185"/>
      <c r="T627" s="185" t="s">
        <v>203</v>
      </c>
      <c r="U627" s="185"/>
      <c r="V627" s="185" t="s">
        <v>204</v>
      </c>
      <c r="W627" s="185"/>
      <c r="X627" s="185" t="s">
        <v>205</v>
      </c>
      <c r="Y627" s="185"/>
      <c r="Z627" s="185" t="s">
        <v>206</v>
      </c>
      <c r="AA627" s="185" t="s">
        <v>207</v>
      </c>
    </row>
    <row r="628" spans="1:41" ht="15" outlineLevel="1" x14ac:dyDescent="0.25">
      <c r="B628" s="86" t="s">
        <v>192</v>
      </c>
      <c r="C628" s="193"/>
      <c r="D628" s="106">
        <f>AD619*$F$41</f>
        <v>0</v>
      </c>
      <c r="E628" s="193"/>
      <c r="F628" s="106">
        <f>AE619*$F$41</f>
        <v>0</v>
      </c>
      <c r="G628" s="193"/>
      <c r="H628" s="106">
        <f>AF619*$F$41</f>
        <v>0</v>
      </c>
      <c r="I628" s="193"/>
      <c r="J628" s="106">
        <f>AG619*$F$41</f>
        <v>0</v>
      </c>
      <c r="K628" s="193"/>
      <c r="L628" s="106">
        <f>AH619*$F$41</f>
        <v>0</v>
      </c>
      <c r="M628" s="193"/>
      <c r="N628" s="106">
        <f>AI619*$F$41</f>
        <v>0</v>
      </c>
      <c r="O628" s="193"/>
      <c r="P628" s="106">
        <f>AJ619*$F$41</f>
        <v>0</v>
      </c>
      <c r="Q628" s="193"/>
      <c r="R628" s="106">
        <f>AK619*$F$41</f>
        <v>0</v>
      </c>
      <c r="S628" s="193"/>
      <c r="T628" s="106">
        <f>AL619*$F$41</f>
        <v>0</v>
      </c>
      <c r="U628" s="193"/>
      <c r="V628" s="106">
        <f>AM619*$F$41</f>
        <v>0</v>
      </c>
      <c r="W628" s="193"/>
      <c r="X628" s="106">
        <f>AN619*$F$41</f>
        <v>0</v>
      </c>
      <c r="Y628" s="193"/>
      <c r="Z628" s="106">
        <f>AO619*$F$41</f>
        <v>0</v>
      </c>
      <c r="AA628" s="93">
        <f t="shared" ref="AA628:AA633" si="1467">SUM(Z628,X628,V628,T628,R628,P628,N628,L628,J628,H628,F628,D628)</f>
        <v>0</v>
      </c>
    </row>
    <row r="629" spans="1:41" ht="15" outlineLevel="1" x14ac:dyDescent="0.25">
      <c r="B629" s="86" t="s">
        <v>193</v>
      </c>
      <c r="C629" s="193"/>
      <c r="D629" s="106">
        <f>AD620*$J$41</f>
        <v>0</v>
      </c>
      <c r="E629" s="193"/>
      <c r="F629" s="106">
        <f>AE620*$J$41</f>
        <v>0</v>
      </c>
      <c r="G629" s="193"/>
      <c r="H629" s="106">
        <f>AF620*$J$41</f>
        <v>0</v>
      </c>
      <c r="I629" s="193"/>
      <c r="J629" s="106">
        <f>AG620*$J$41</f>
        <v>0</v>
      </c>
      <c r="K629" s="193"/>
      <c r="L629" s="106">
        <f>AH620*$J$41</f>
        <v>0</v>
      </c>
      <c r="M629" s="193"/>
      <c r="N629" s="106">
        <f>AI620*$J$41</f>
        <v>0</v>
      </c>
      <c r="O629" s="193"/>
      <c r="P629" s="106">
        <f>AJ620*$J$41</f>
        <v>0</v>
      </c>
      <c r="Q629" s="193"/>
      <c r="R629" s="106">
        <f>AK620*$J$41</f>
        <v>0</v>
      </c>
      <c r="S629" s="193"/>
      <c r="T629" s="106">
        <f>AL620*$J$41</f>
        <v>0</v>
      </c>
      <c r="U629" s="193"/>
      <c r="V629" s="106">
        <f>AM620*$J$41</f>
        <v>0</v>
      </c>
      <c r="W629" s="193"/>
      <c r="X629" s="106">
        <f>AN620*$J$41</f>
        <v>0</v>
      </c>
      <c r="Y629" s="193"/>
      <c r="Z629" s="106">
        <f>AO620*$J$41</f>
        <v>0</v>
      </c>
      <c r="AA629" s="93">
        <f t="shared" si="1467"/>
        <v>0</v>
      </c>
    </row>
    <row r="630" spans="1:41" ht="15" outlineLevel="1" x14ac:dyDescent="0.25">
      <c r="B630" s="86" t="s">
        <v>294</v>
      </c>
      <c r="C630" s="193"/>
      <c r="D630" s="106">
        <f>AD621*$N$41</f>
        <v>0</v>
      </c>
      <c r="E630" s="193"/>
      <c r="F630" s="106">
        <f>AE621*$N$41</f>
        <v>0</v>
      </c>
      <c r="G630" s="193"/>
      <c r="H630" s="106">
        <f>AF621*$N$41</f>
        <v>0</v>
      </c>
      <c r="I630" s="193"/>
      <c r="J630" s="106">
        <f>AG621*$N$41</f>
        <v>0</v>
      </c>
      <c r="K630" s="193"/>
      <c r="L630" s="106">
        <f>AH621*$N$41</f>
        <v>0</v>
      </c>
      <c r="M630" s="193"/>
      <c r="N630" s="106">
        <f>AI621*$N$41</f>
        <v>0</v>
      </c>
      <c r="O630" s="193"/>
      <c r="P630" s="106">
        <f>AJ621*$N$41</f>
        <v>0</v>
      </c>
      <c r="Q630" s="193"/>
      <c r="R630" s="106">
        <f>AK621*$N$41</f>
        <v>0</v>
      </c>
      <c r="S630" s="193"/>
      <c r="T630" s="106">
        <f>AL621*$N$41</f>
        <v>0</v>
      </c>
      <c r="U630" s="193"/>
      <c r="V630" s="106">
        <f>AM621*$N$41</f>
        <v>0</v>
      </c>
      <c r="W630" s="193"/>
      <c r="X630" s="106">
        <f>AN621*$N$41</f>
        <v>0</v>
      </c>
      <c r="Y630" s="193"/>
      <c r="Z630" s="106">
        <f>AO621*$N$41</f>
        <v>0</v>
      </c>
      <c r="AA630" s="93">
        <f t="shared" si="1467"/>
        <v>0</v>
      </c>
    </row>
    <row r="631" spans="1:41" ht="15" outlineLevel="1" x14ac:dyDescent="0.25">
      <c r="B631" s="86" t="s">
        <v>295</v>
      </c>
      <c r="C631" s="194"/>
      <c r="D631" s="195">
        <f>AD622*$R$41</f>
        <v>0</v>
      </c>
      <c r="E631" s="193"/>
      <c r="F631" s="106">
        <f>AE622*$R$41</f>
        <v>0</v>
      </c>
      <c r="G631" s="193"/>
      <c r="H631" s="106">
        <f>AF622*$R$41</f>
        <v>0</v>
      </c>
      <c r="I631" s="193"/>
      <c r="J631" s="106">
        <f>AG622*$R$41</f>
        <v>0</v>
      </c>
      <c r="K631" s="193"/>
      <c r="L631" s="106">
        <f>AH622*$R$41</f>
        <v>0</v>
      </c>
      <c r="M631" s="193"/>
      <c r="N631" s="106">
        <f>AI622*$R$41</f>
        <v>0</v>
      </c>
      <c r="O631" s="193"/>
      <c r="P631" s="106">
        <f>AJ622*$R$41</f>
        <v>0</v>
      </c>
      <c r="Q631" s="193"/>
      <c r="R631" s="106">
        <f>AK622*$R$41</f>
        <v>0</v>
      </c>
      <c r="S631" s="193"/>
      <c r="T631" s="106">
        <f>AL622*$R$41</f>
        <v>0</v>
      </c>
      <c r="U631" s="193"/>
      <c r="V631" s="106">
        <f>AM622*$R$41</f>
        <v>0</v>
      </c>
      <c r="W631" s="193"/>
      <c r="X631" s="106">
        <f>AN622*$R$41</f>
        <v>0</v>
      </c>
      <c r="Y631" s="193"/>
      <c r="Z631" s="106">
        <f>AO622*$R$41</f>
        <v>0</v>
      </c>
      <c r="AA631" s="93">
        <f t="shared" si="1467"/>
        <v>0</v>
      </c>
    </row>
    <row r="632" spans="1:41" ht="15" outlineLevel="1" x14ac:dyDescent="0.25">
      <c r="B632" s="86" t="s">
        <v>212</v>
      </c>
      <c r="C632" s="196"/>
      <c r="D632" s="197"/>
      <c r="E632" s="196"/>
      <c r="F632" s="197"/>
      <c r="G632" s="196"/>
      <c r="H632" s="197"/>
      <c r="I632" s="196"/>
      <c r="J632" s="197"/>
      <c r="K632" s="196"/>
      <c r="L632" s="197"/>
      <c r="M632" s="196"/>
      <c r="N632" s="197"/>
      <c r="O632" s="196"/>
      <c r="P632" s="197"/>
      <c r="Q632" s="196"/>
      <c r="R632" s="197"/>
      <c r="S632" s="196"/>
      <c r="T632" s="197"/>
      <c r="U632" s="196"/>
      <c r="V632" s="197"/>
      <c r="W632" s="196"/>
      <c r="X632" s="197"/>
      <c r="Y632" s="196"/>
      <c r="Z632" s="197"/>
      <c r="AA632" s="93">
        <f t="shared" si="1467"/>
        <v>0</v>
      </c>
    </row>
    <row r="633" spans="1:41" x14ac:dyDescent="0.2">
      <c r="A633" s="93" t="s">
        <v>214</v>
      </c>
      <c r="B633" s="93"/>
      <c r="C633" s="94"/>
      <c r="D633" s="93">
        <f>SUM(D628:D632)</f>
        <v>0</v>
      </c>
      <c r="E633" s="94"/>
      <c r="F633" s="93">
        <f>SUM(F628:F632)</f>
        <v>0</v>
      </c>
      <c r="G633" s="94"/>
      <c r="H633" s="93">
        <f>SUM(H628:H632)</f>
        <v>0</v>
      </c>
      <c r="I633" s="94"/>
      <c r="J633" s="93">
        <f>SUM(J628:J632)</f>
        <v>0</v>
      </c>
      <c r="K633" s="94"/>
      <c r="L633" s="93">
        <f>SUM(L628:L632)</f>
        <v>0</v>
      </c>
      <c r="M633" s="94"/>
      <c r="N633" s="93">
        <f>SUM(N628:N632)</f>
        <v>0</v>
      </c>
      <c r="O633" s="94"/>
      <c r="P633" s="93">
        <f>SUM(P628:P632)</f>
        <v>0</v>
      </c>
      <c r="Q633" s="94"/>
      <c r="R633" s="93">
        <f>SUM(R628:R632)</f>
        <v>0</v>
      </c>
      <c r="S633" s="94"/>
      <c r="T633" s="93">
        <f>SUM(T628:T632)</f>
        <v>0</v>
      </c>
      <c r="U633" s="94"/>
      <c r="V633" s="93">
        <f>SUM(V628:V632)</f>
        <v>0</v>
      </c>
      <c r="W633" s="94"/>
      <c r="X633" s="93">
        <f>SUM(X628:X632)</f>
        <v>0</v>
      </c>
      <c r="Y633" s="94"/>
      <c r="Z633" s="93">
        <f>SUM(Z628:Z632)</f>
        <v>0</v>
      </c>
      <c r="AA633" s="93">
        <f t="shared" si="1467"/>
        <v>0</v>
      </c>
    </row>
    <row r="634" spans="1:41" outlineLevel="1" x14ac:dyDescent="0.2"/>
    <row r="635" spans="1:41" outlineLevel="1" x14ac:dyDescent="0.2">
      <c r="B635" s="183" t="s">
        <v>215</v>
      </c>
      <c r="C635" s="184"/>
      <c r="D635" s="185" t="s">
        <v>195</v>
      </c>
      <c r="E635" s="185"/>
      <c r="F635" s="185" t="s">
        <v>196</v>
      </c>
      <c r="G635" s="185"/>
      <c r="H635" s="185" t="s">
        <v>197</v>
      </c>
      <c r="I635" s="185"/>
      <c r="J635" s="185" t="s">
        <v>198</v>
      </c>
      <c r="K635" s="185"/>
      <c r="L635" s="185" t="s">
        <v>199</v>
      </c>
      <c r="M635" s="185"/>
      <c r="N635" s="185" t="s">
        <v>200</v>
      </c>
      <c r="O635" s="185"/>
      <c r="P635" s="185" t="s">
        <v>201</v>
      </c>
      <c r="Q635" s="185"/>
      <c r="R635" s="185" t="s">
        <v>202</v>
      </c>
      <c r="S635" s="185"/>
      <c r="T635" s="185" t="s">
        <v>203</v>
      </c>
      <c r="U635" s="185"/>
      <c r="V635" s="185" t="s">
        <v>204</v>
      </c>
      <c r="W635" s="185"/>
      <c r="X635" s="185" t="s">
        <v>205</v>
      </c>
      <c r="Y635" s="185"/>
      <c r="Z635" s="185" t="s">
        <v>206</v>
      </c>
      <c r="AA635" s="185" t="s">
        <v>207</v>
      </c>
    </row>
    <row r="636" spans="1:41" ht="15" outlineLevel="1" x14ac:dyDescent="0.25">
      <c r="B636" s="86" t="s">
        <v>192</v>
      </c>
      <c r="C636" s="198">
        <f>$F$42</f>
        <v>0.12</v>
      </c>
      <c r="D636" s="199">
        <f>C636*D628</f>
        <v>0</v>
      </c>
      <c r="E636" s="198">
        <f>$F$42</f>
        <v>0.12</v>
      </c>
      <c r="F636" s="199">
        <f>E636*F628</f>
        <v>0</v>
      </c>
      <c r="G636" s="198">
        <f>$F$42</f>
        <v>0.12</v>
      </c>
      <c r="H636" s="199">
        <f>G636*H628</f>
        <v>0</v>
      </c>
      <c r="I636" s="198">
        <f>$F$42</f>
        <v>0.12</v>
      </c>
      <c r="J636" s="199">
        <f>I636*J628</f>
        <v>0</v>
      </c>
      <c r="K636" s="198">
        <f>$F$42</f>
        <v>0.12</v>
      </c>
      <c r="L636" s="199">
        <f>K636*L628</f>
        <v>0</v>
      </c>
      <c r="M636" s="198">
        <f>$F$42</f>
        <v>0.12</v>
      </c>
      <c r="N636" s="199">
        <f>M636*N628</f>
        <v>0</v>
      </c>
      <c r="O636" s="198">
        <f>$F$42</f>
        <v>0.12</v>
      </c>
      <c r="P636" s="199">
        <f>O636*P628</f>
        <v>0</v>
      </c>
      <c r="Q636" s="198">
        <f>$F$42</f>
        <v>0.12</v>
      </c>
      <c r="R636" s="199">
        <f>Q636*R628</f>
        <v>0</v>
      </c>
      <c r="S636" s="198">
        <f>$F$42</f>
        <v>0.12</v>
      </c>
      <c r="T636" s="199">
        <f>S636*T628</f>
        <v>0</v>
      </c>
      <c r="U636" s="198">
        <f>$F$42</f>
        <v>0.12</v>
      </c>
      <c r="V636" s="199">
        <f>U636*V628</f>
        <v>0</v>
      </c>
      <c r="W636" s="198">
        <f>$F$42</f>
        <v>0.12</v>
      </c>
      <c r="X636" s="199">
        <f>W636*X628</f>
        <v>0</v>
      </c>
      <c r="Y636" s="198">
        <f>$F$42</f>
        <v>0.12</v>
      </c>
      <c r="Z636" s="199">
        <f>Y636*Z628</f>
        <v>0</v>
      </c>
      <c r="AA636" s="93">
        <f t="shared" ref="AA636:AA641" si="1468">SUM(Z636,X636,V636,T636,R636,P636,N636,L636,J636,H636,F636,D636)</f>
        <v>0</v>
      </c>
    </row>
    <row r="637" spans="1:41" ht="15" outlineLevel="1" x14ac:dyDescent="0.25">
      <c r="B637" s="86" t="s">
        <v>193</v>
      </c>
      <c r="C637" s="198">
        <f>$J$42</f>
        <v>0.2</v>
      </c>
      <c r="D637" s="199">
        <f>C637*D629</f>
        <v>0</v>
      </c>
      <c r="E637" s="198">
        <f>$J$42</f>
        <v>0.2</v>
      </c>
      <c r="F637" s="199">
        <f>E637*F629</f>
        <v>0</v>
      </c>
      <c r="G637" s="198">
        <f>$J$42</f>
        <v>0.2</v>
      </c>
      <c r="H637" s="199">
        <f>G637*H629</f>
        <v>0</v>
      </c>
      <c r="I637" s="198">
        <f>$J$42</f>
        <v>0.2</v>
      </c>
      <c r="J637" s="199">
        <f>I637*J629</f>
        <v>0</v>
      </c>
      <c r="K637" s="198">
        <f>$J$42</f>
        <v>0.2</v>
      </c>
      <c r="L637" s="199">
        <f>K637*L629</f>
        <v>0</v>
      </c>
      <c r="M637" s="198">
        <f>$J$42</f>
        <v>0.2</v>
      </c>
      <c r="N637" s="199">
        <f>M637*N629</f>
        <v>0</v>
      </c>
      <c r="O637" s="198">
        <f>$J$42</f>
        <v>0.2</v>
      </c>
      <c r="P637" s="199">
        <f>O637*P629</f>
        <v>0</v>
      </c>
      <c r="Q637" s="198">
        <f>$J$42</f>
        <v>0.2</v>
      </c>
      <c r="R637" s="199">
        <f>Q637*R629</f>
        <v>0</v>
      </c>
      <c r="S637" s="198">
        <f>$J$42</f>
        <v>0.2</v>
      </c>
      <c r="T637" s="199">
        <f>S637*T629</f>
        <v>0</v>
      </c>
      <c r="U637" s="198">
        <f>$J$42</f>
        <v>0.2</v>
      </c>
      <c r="V637" s="199">
        <f>U637*V629</f>
        <v>0</v>
      </c>
      <c r="W637" s="198">
        <f>$J$42</f>
        <v>0.2</v>
      </c>
      <c r="X637" s="199">
        <f>W637*X629</f>
        <v>0</v>
      </c>
      <c r="Y637" s="198">
        <f>$J$42</f>
        <v>0.2</v>
      </c>
      <c r="Z637" s="199">
        <f>Y637*Z629</f>
        <v>0</v>
      </c>
      <c r="AA637" s="93">
        <f t="shared" si="1468"/>
        <v>0</v>
      </c>
    </row>
    <row r="638" spans="1:41" ht="15" outlineLevel="1" x14ac:dyDescent="0.25">
      <c r="B638" s="86" t="s">
        <v>294</v>
      </c>
      <c r="C638" s="198">
        <f>$N$42</f>
        <v>0.15</v>
      </c>
      <c r="D638" s="199">
        <f>C638*D630</f>
        <v>0</v>
      </c>
      <c r="E638" s="198">
        <f>$N$42</f>
        <v>0.15</v>
      </c>
      <c r="F638" s="199">
        <f>E638*F630</f>
        <v>0</v>
      </c>
      <c r="G638" s="198">
        <f>$N$42</f>
        <v>0.15</v>
      </c>
      <c r="H638" s="199">
        <f>G638*H630</f>
        <v>0</v>
      </c>
      <c r="I638" s="198">
        <f>$N$42</f>
        <v>0.15</v>
      </c>
      <c r="J638" s="199">
        <f>I638*J630</f>
        <v>0</v>
      </c>
      <c r="K638" s="198">
        <f>$N$42</f>
        <v>0.15</v>
      </c>
      <c r="L638" s="199">
        <f>K638*L630</f>
        <v>0</v>
      </c>
      <c r="M638" s="198">
        <f>$N$42</f>
        <v>0.15</v>
      </c>
      <c r="N638" s="199">
        <f>M638*N630</f>
        <v>0</v>
      </c>
      <c r="O638" s="198">
        <f>$N$42</f>
        <v>0.15</v>
      </c>
      <c r="P638" s="199">
        <f>O638*P630</f>
        <v>0</v>
      </c>
      <c r="Q638" s="198">
        <f>$N$42</f>
        <v>0.15</v>
      </c>
      <c r="R638" s="199">
        <f>Q638*R630</f>
        <v>0</v>
      </c>
      <c r="S638" s="198">
        <f>$N$42</f>
        <v>0.15</v>
      </c>
      <c r="T638" s="199">
        <f>S638*T630</f>
        <v>0</v>
      </c>
      <c r="U638" s="198">
        <f>$N$42</f>
        <v>0.15</v>
      </c>
      <c r="V638" s="199">
        <f>U638*V630</f>
        <v>0</v>
      </c>
      <c r="W638" s="198">
        <f>$N$42</f>
        <v>0.15</v>
      </c>
      <c r="X638" s="199">
        <f>W638*X630</f>
        <v>0</v>
      </c>
      <c r="Y638" s="198">
        <f>$N$42</f>
        <v>0.15</v>
      </c>
      <c r="Z638" s="199">
        <f>Y638*Z630</f>
        <v>0</v>
      </c>
      <c r="AA638" s="93">
        <f t="shared" si="1468"/>
        <v>0</v>
      </c>
    </row>
    <row r="639" spans="1:41" ht="15" outlineLevel="1" x14ac:dyDescent="0.25">
      <c r="B639" s="86" t="s">
        <v>295</v>
      </c>
      <c r="C639" s="198">
        <f>$R$42</f>
        <v>0.2</v>
      </c>
      <c r="D639" s="199">
        <f>C639*D631</f>
        <v>0</v>
      </c>
      <c r="E639" s="198">
        <f>$R$42</f>
        <v>0.2</v>
      </c>
      <c r="F639" s="199">
        <f t="shared" ref="F639" si="1469">E639*F631</f>
        <v>0</v>
      </c>
      <c r="G639" s="198">
        <f>$R$42</f>
        <v>0.2</v>
      </c>
      <c r="H639" s="199">
        <f t="shared" ref="H639" si="1470">G639*H631</f>
        <v>0</v>
      </c>
      <c r="I639" s="198">
        <f>$R$42</f>
        <v>0.2</v>
      </c>
      <c r="J639" s="199">
        <f>I639*J631</f>
        <v>0</v>
      </c>
      <c r="K639" s="198">
        <f>$R$42</f>
        <v>0.2</v>
      </c>
      <c r="L639" s="199">
        <f t="shared" ref="L639" si="1471">K639*L631</f>
        <v>0</v>
      </c>
      <c r="M639" s="198">
        <f>$R$42</f>
        <v>0.2</v>
      </c>
      <c r="N639" s="199">
        <f t="shared" ref="N639" si="1472">M639*N631</f>
        <v>0</v>
      </c>
      <c r="O639" s="198">
        <f>$R$42</f>
        <v>0.2</v>
      </c>
      <c r="P639" s="199">
        <f>O639*P631</f>
        <v>0</v>
      </c>
      <c r="Q639" s="198">
        <f>$R$42</f>
        <v>0.2</v>
      </c>
      <c r="R639" s="199">
        <f t="shared" ref="R639" si="1473">Q639*R631</f>
        <v>0</v>
      </c>
      <c r="S639" s="198">
        <f>$R$42</f>
        <v>0.2</v>
      </c>
      <c r="T639" s="199">
        <f t="shared" ref="T639" si="1474">S639*T631</f>
        <v>0</v>
      </c>
      <c r="U639" s="198">
        <f>$R$42</f>
        <v>0.2</v>
      </c>
      <c r="V639" s="199">
        <f t="shared" ref="V639" si="1475">U639*V631</f>
        <v>0</v>
      </c>
      <c r="W639" s="198">
        <f>$R$42</f>
        <v>0.2</v>
      </c>
      <c r="X639" s="199">
        <f t="shared" ref="X639" si="1476">W639*X631</f>
        <v>0</v>
      </c>
      <c r="Y639" s="198">
        <f>$R$42</f>
        <v>0.2</v>
      </c>
      <c r="Z639" s="199">
        <f t="shared" ref="Z639" si="1477">Y639*Z631</f>
        <v>0</v>
      </c>
      <c r="AA639" s="93">
        <f t="shared" si="1468"/>
        <v>0</v>
      </c>
    </row>
    <row r="640" spans="1:41" ht="15" outlineLevel="1" x14ac:dyDescent="0.25">
      <c r="B640" s="86" t="s">
        <v>212</v>
      </c>
      <c r="C640" s="196"/>
      <c r="D640" s="197"/>
      <c r="E640" s="196"/>
      <c r="F640" s="197"/>
      <c r="G640" s="196"/>
      <c r="H640" s="197"/>
      <c r="I640" s="196"/>
      <c r="J640" s="197"/>
      <c r="K640" s="196"/>
      <c r="L640" s="197"/>
      <c r="M640" s="196"/>
      <c r="N640" s="197"/>
      <c r="O640" s="196"/>
      <c r="P640" s="197"/>
      <c r="Q640" s="196"/>
      <c r="R640" s="197"/>
      <c r="S640" s="196"/>
      <c r="T640" s="197"/>
      <c r="U640" s="196"/>
      <c r="V640" s="197"/>
      <c r="W640" s="196"/>
      <c r="X640" s="197"/>
      <c r="Y640" s="196"/>
      <c r="Z640" s="197"/>
      <c r="AA640" s="93">
        <f t="shared" si="1468"/>
        <v>0</v>
      </c>
    </row>
    <row r="641" spans="1:16384" x14ac:dyDescent="0.2">
      <c r="A641" s="93" t="s">
        <v>215</v>
      </c>
      <c r="B641" s="93"/>
      <c r="C641" s="94"/>
      <c r="D641" s="93">
        <f>SUM(D636:D640)</f>
        <v>0</v>
      </c>
      <c r="E641" s="94"/>
      <c r="F641" s="93">
        <f>SUM(F636:F640)</f>
        <v>0</v>
      </c>
      <c r="G641" s="94"/>
      <c r="H641" s="93">
        <f>SUM(H636:H640)</f>
        <v>0</v>
      </c>
      <c r="I641" s="94"/>
      <c r="J641" s="93">
        <f>SUM(J636:J640)</f>
        <v>0</v>
      </c>
      <c r="K641" s="94"/>
      <c r="L641" s="93">
        <f>SUM(L636:L640)</f>
        <v>0</v>
      </c>
      <c r="M641" s="94"/>
      <c r="N641" s="93">
        <f>SUM(N636:N640)</f>
        <v>0</v>
      </c>
      <c r="O641" s="94"/>
      <c r="P641" s="93">
        <f>SUM(P636:P640)</f>
        <v>0</v>
      </c>
      <c r="Q641" s="94"/>
      <c r="R641" s="93">
        <f>SUM(R636:R640)</f>
        <v>0</v>
      </c>
      <c r="S641" s="94"/>
      <c r="T641" s="93">
        <f>SUM(T636:T640)</f>
        <v>0</v>
      </c>
      <c r="U641" s="94"/>
      <c r="V641" s="93">
        <f>SUM(V636:V640)</f>
        <v>0</v>
      </c>
      <c r="W641" s="94"/>
      <c r="X641" s="93">
        <f>SUM(X636:X640)</f>
        <v>0</v>
      </c>
      <c r="Y641" s="94"/>
      <c r="Z641" s="93">
        <f>SUM(Z636:Z640)</f>
        <v>0</v>
      </c>
      <c r="AA641" s="93">
        <f t="shared" si="1468"/>
        <v>0</v>
      </c>
    </row>
    <row r="642" spans="1:16384" x14ac:dyDescent="0.2">
      <c r="A642" s="112" t="s">
        <v>238</v>
      </c>
      <c r="B642" s="112"/>
      <c r="C642" s="212"/>
      <c r="D642" s="112">
        <f>+D641+D633</f>
        <v>0</v>
      </c>
      <c r="E642" s="212"/>
      <c r="F642" s="112">
        <f>+F641+F633</f>
        <v>0</v>
      </c>
      <c r="G642" s="212"/>
      <c r="H642" s="112">
        <f>+H641+H633</f>
        <v>0</v>
      </c>
      <c r="I642" s="212"/>
      <c r="J642" s="112">
        <f>+J641+J633</f>
        <v>0</v>
      </c>
      <c r="K642" s="212"/>
      <c r="L642" s="112">
        <f>+L641+L633</f>
        <v>0</v>
      </c>
      <c r="M642" s="212"/>
      <c r="N642" s="112">
        <f>+N641+N633</f>
        <v>0</v>
      </c>
      <c r="O642" s="212"/>
      <c r="P642" s="112">
        <f>+P641+P633</f>
        <v>0</v>
      </c>
      <c r="Q642" s="212"/>
      <c r="R642" s="112">
        <f>+R641+R633</f>
        <v>0</v>
      </c>
      <c r="S642" s="212"/>
      <c r="T642" s="112">
        <f>+T641+T633</f>
        <v>0</v>
      </c>
      <c r="U642" s="212"/>
      <c r="V642" s="112">
        <f>+V641+V633</f>
        <v>0</v>
      </c>
      <c r="W642" s="212"/>
      <c r="X642" s="112">
        <f>+X641+X633</f>
        <v>0</v>
      </c>
      <c r="Y642" s="212"/>
      <c r="Z642" s="112">
        <f>+Z641+Z633</f>
        <v>0</v>
      </c>
      <c r="AA642" s="112">
        <f>+AA641+AA633</f>
        <v>0</v>
      </c>
    </row>
    <row r="643" spans="1:16384" s="200" customFormat="1" x14ac:dyDescent="0.2">
      <c r="B643" s="201" t="s">
        <v>216</v>
      </c>
      <c r="D643" s="202" t="e">
        <f>D641/D633</f>
        <v>#DIV/0!</v>
      </c>
      <c r="F643" s="202" t="e">
        <f t="shared" ref="F643" si="1478">F641/F633</f>
        <v>#DIV/0!</v>
      </c>
      <c r="H643" s="202" t="e">
        <f t="shared" ref="H643" si="1479">H641/H633</f>
        <v>#DIV/0!</v>
      </c>
      <c r="J643" s="202" t="e">
        <f t="shared" ref="J643" si="1480">J641/J633</f>
        <v>#DIV/0!</v>
      </c>
      <c r="L643" s="202" t="e">
        <f t="shared" ref="L643" si="1481">L641/L633</f>
        <v>#DIV/0!</v>
      </c>
      <c r="N643" s="202" t="e">
        <f t="shared" ref="N643" si="1482">N641/N633</f>
        <v>#DIV/0!</v>
      </c>
      <c r="P643" s="202" t="e">
        <f t="shared" ref="P643" si="1483">P641/P633</f>
        <v>#DIV/0!</v>
      </c>
      <c r="R643" s="202" t="e">
        <f t="shared" ref="R643" si="1484">R641/R633</f>
        <v>#DIV/0!</v>
      </c>
      <c r="T643" s="202" t="e">
        <f t="shared" ref="T643" si="1485">T641/T633</f>
        <v>#DIV/0!</v>
      </c>
      <c r="V643" s="202" t="e">
        <f t="shared" ref="V643" si="1486">V641/V633</f>
        <v>#DIV/0!</v>
      </c>
      <c r="X643" s="202" t="e">
        <f t="shared" ref="X643" si="1487">X641/X633</f>
        <v>#DIV/0!</v>
      </c>
      <c r="Z643" s="202" t="e">
        <f t="shared" ref="Z643:AA643" si="1488">Z641/Z633</f>
        <v>#DIV/0!</v>
      </c>
      <c r="AA643" s="202" t="e">
        <f t="shared" si="1488"/>
        <v>#DIV/0!</v>
      </c>
      <c r="AB643" s="86"/>
      <c r="AC643" s="86"/>
      <c r="AD643" s="86"/>
      <c r="AE643" s="86"/>
      <c r="AF643" s="86"/>
      <c r="AG643" s="86"/>
      <c r="AH643" s="86"/>
      <c r="AI643" s="86"/>
      <c r="AJ643" s="86"/>
      <c r="AK643" s="86"/>
      <c r="AL643" s="86"/>
      <c r="AM643" s="86"/>
      <c r="AN643" s="86"/>
      <c r="AO643" s="86"/>
      <c r="AP643" s="86"/>
      <c r="AQ643" s="86"/>
    </row>
    <row r="644" spans="1:16384" s="200" customFormat="1" ht="12" x14ac:dyDescent="0.2">
      <c r="B644" s="201"/>
      <c r="D644" s="202"/>
      <c r="F644" s="202"/>
      <c r="H644" s="202"/>
      <c r="J644" s="202"/>
      <c r="L644" s="202"/>
      <c r="N644" s="202"/>
      <c r="P644" s="202"/>
      <c r="R644" s="202"/>
      <c r="T644" s="202"/>
      <c r="V644" s="202"/>
      <c r="X644" s="202"/>
      <c r="Z644" s="202"/>
      <c r="AA644" s="202"/>
    </row>
    <row r="645" spans="1:16384" s="200" customFormat="1" ht="15" x14ac:dyDescent="0.25">
      <c r="A645" s="93" t="s">
        <v>239</v>
      </c>
      <c r="B645" s="93" t="s">
        <v>15</v>
      </c>
      <c r="C645" s="94"/>
      <c r="D645" s="197"/>
      <c r="E645" s="94"/>
      <c r="F645" s="197"/>
      <c r="G645" s="94"/>
      <c r="H645" s="197"/>
      <c r="I645" s="94"/>
      <c r="J645" s="197"/>
      <c r="K645" s="94"/>
      <c r="L645" s="197"/>
      <c r="M645" s="94"/>
      <c r="N645" s="197"/>
      <c r="O645" s="94"/>
      <c r="P645" s="197"/>
      <c r="Q645" s="94"/>
      <c r="R645" s="197"/>
      <c r="S645" s="94"/>
      <c r="T645" s="197"/>
      <c r="U645" s="94"/>
      <c r="V645" s="197"/>
      <c r="W645" s="94"/>
      <c r="X645" s="197"/>
      <c r="Y645" s="94"/>
      <c r="Z645" s="197"/>
      <c r="AA645" s="219">
        <f>+Z645+X645+V645+T645+R645+P645+N645+L645+J645+H645+F645+D645</f>
        <v>0</v>
      </c>
      <c r="AR645" s="216"/>
      <c r="AS645" s="216"/>
      <c r="AT645" s="216"/>
      <c r="AU645" s="216"/>
      <c r="AV645" s="216"/>
      <c r="AW645" s="216"/>
      <c r="AX645" s="216"/>
      <c r="AY645" s="216"/>
      <c r="AZ645" s="216"/>
      <c r="BA645" s="216"/>
      <c r="BB645" s="216"/>
      <c r="BC645" s="216"/>
      <c r="BD645" s="216"/>
      <c r="BE645" s="216"/>
      <c r="BF645" s="216"/>
      <c r="BG645" s="216"/>
      <c r="BH645" s="216"/>
      <c r="BI645" s="216"/>
      <c r="BJ645" s="216"/>
      <c r="BK645" s="216"/>
      <c r="BL645" s="216"/>
      <c r="BM645" s="216"/>
      <c r="BN645" s="216"/>
      <c r="BO645" s="216"/>
      <c r="BP645" s="216"/>
      <c r="BQ645" s="216"/>
      <c r="BR645" s="216"/>
      <c r="BS645" s="216"/>
      <c r="BT645" s="216"/>
      <c r="BU645" s="216"/>
      <c r="BV645" s="216"/>
      <c r="BW645" s="216"/>
      <c r="BX645" s="216"/>
      <c r="BY645" s="216"/>
      <c r="BZ645" s="216"/>
      <c r="CA645" s="216"/>
      <c r="CB645" s="216"/>
      <c r="CC645" s="216"/>
      <c r="CD645" s="216"/>
      <c r="CE645" s="216"/>
      <c r="CF645" s="216"/>
      <c r="CG645" s="216"/>
      <c r="CH645" s="216"/>
      <c r="CI645" s="216"/>
      <c r="CJ645" s="216"/>
      <c r="CK645" s="216"/>
      <c r="CL645" s="216"/>
      <c r="CM645" s="216"/>
      <c r="CN645" s="216"/>
      <c r="CO645" s="216"/>
      <c r="CP645" s="216"/>
      <c r="CQ645" s="216"/>
      <c r="CR645" s="216"/>
      <c r="CS645" s="216"/>
      <c r="CT645" s="216"/>
      <c r="CU645" s="216"/>
      <c r="CV645" s="216"/>
      <c r="CW645" s="216"/>
      <c r="CX645" s="216"/>
      <c r="CY645" s="216"/>
      <c r="CZ645" s="216"/>
      <c r="DA645" s="216"/>
      <c r="DB645" s="216"/>
      <c r="DC645" s="216"/>
      <c r="DD645" s="216"/>
      <c r="DE645" s="216"/>
      <c r="DF645" s="216"/>
      <c r="DG645" s="216"/>
      <c r="DH645" s="216"/>
      <c r="DI645" s="216"/>
      <c r="DJ645" s="216"/>
      <c r="DK645" s="216"/>
      <c r="DL645" s="216"/>
      <c r="DM645" s="216"/>
      <c r="DN645" s="216"/>
      <c r="DO645" s="216"/>
      <c r="DP645" s="216"/>
      <c r="DQ645" s="216"/>
      <c r="DR645" s="216"/>
      <c r="DS645" s="216"/>
      <c r="DT645" s="216"/>
      <c r="DU645" s="216"/>
      <c r="DV645" s="216"/>
      <c r="DW645" s="216"/>
      <c r="DX645" s="216"/>
      <c r="DY645" s="216"/>
      <c r="DZ645" s="216"/>
      <c r="EA645" s="216"/>
      <c r="EB645" s="216"/>
      <c r="EC645" s="216"/>
      <c r="ED645" s="216"/>
      <c r="EE645" s="216"/>
      <c r="EF645" s="216"/>
      <c r="EG645" s="216"/>
      <c r="EH645" s="216"/>
      <c r="EI645" s="216"/>
      <c r="EJ645" s="216"/>
      <c r="EK645" s="216"/>
      <c r="EL645" s="216"/>
      <c r="EM645" s="216"/>
      <c r="EN645" s="216"/>
      <c r="EO645" s="216"/>
      <c r="EP645" s="216"/>
      <c r="EQ645" s="216"/>
      <c r="ER645" s="216"/>
      <c r="ES645" s="216"/>
      <c r="ET645" s="216"/>
      <c r="EU645" s="216"/>
      <c r="EV645" s="216"/>
      <c r="EW645" s="216"/>
      <c r="EX645" s="216"/>
      <c r="EY645" s="216"/>
      <c r="EZ645" s="216"/>
      <c r="FA645" s="216"/>
      <c r="FB645" s="216"/>
      <c r="FC645" s="216"/>
      <c r="FD645" s="216"/>
      <c r="FE645" s="216"/>
      <c r="FF645" s="216"/>
      <c r="FG645" s="216"/>
      <c r="FH645" s="216"/>
      <c r="FI645" s="216"/>
      <c r="FJ645" s="216"/>
      <c r="FK645" s="216"/>
      <c r="FL645" s="216"/>
      <c r="FM645" s="216"/>
      <c r="FN645" s="216"/>
      <c r="FO645" s="216"/>
      <c r="FP645" s="216"/>
      <c r="FQ645" s="216"/>
      <c r="FR645" s="216"/>
      <c r="FS645" s="216"/>
      <c r="FT645" s="216"/>
      <c r="FU645" s="216"/>
      <c r="FV645" s="216"/>
      <c r="FW645" s="216"/>
      <c r="FX645" s="216"/>
      <c r="FY645" s="216"/>
      <c r="FZ645" s="216"/>
      <c r="GA645" s="216"/>
      <c r="GB645" s="216"/>
      <c r="GC645" s="216"/>
      <c r="GD645" s="216"/>
      <c r="GE645" s="216"/>
      <c r="GF645" s="216"/>
      <c r="GG645" s="216"/>
      <c r="GH645" s="216"/>
      <c r="GI645" s="216"/>
      <c r="GJ645" s="216"/>
      <c r="GK645" s="216"/>
      <c r="GL645" s="216"/>
      <c r="GM645" s="216"/>
      <c r="GN645" s="216"/>
      <c r="GO645" s="216"/>
      <c r="GP645" s="216"/>
      <c r="GQ645" s="216"/>
      <c r="GR645" s="216"/>
      <c r="GS645" s="216"/>
      <c r="GT645" s="216"/>
      <c r="GU645" s="216"/>
      <c r="GV645" s="216"/>
      <c r="GW645" s="216"/>
      <c r="GX645" s="216"/>
      <c r="GY645" s="216"/>
      <c r="GZ645" s="216"/>
      <c r="HA645" s="216"/>
      <c r="HB645" s="216"/>
      <c r="HC645" s="216"/>
      <c r="HD645" s="216"/>
      <c r="HE645" s="216"/>
      <c r="HF645" s="216"/>
      <c r="HG645" s="216"/>
      <c r="HH645" s="216"/>
      <c r="HI645" s="216"/>
      <c r="HJ645" s="216"/>
      <c r="HK645" s="216"/>
      <c r="HL645" s="216"/>
      <c r="HM645" s="216"/>
      <c r="HN645" s="216"/>
      <c r="HO645" s="216"/>
      <c r="HP645" s="216"/>
      <c r="HQ645" s="216"/>
      <c r="HR645" s="216"/>
      <c r="HS645" s="216"/>
      <c r="HT645" s="216"/>
      <c r="HU645" s="216"/>
      <c r="HV645" s="216"/>
      <c r="HW645" s="216"/>
      <c r="HX645" s="216"/>
      <c r="HY645" s="216"/>
      <c r="HZ645" s="216"/>
      <c r="IA645" s="216"/>
      <c r="IB645" s="216"/>
      <c r="IC645" s="216"/>
      <c r="ID645" s="216"/>
      <c r="IE645" s="216"/>
      <c r="IF645" s="216"/>
      <c r="IG645" s="216"/>
      <c r="IH645" s="216"/>
      <c r="II645" s="216"/>
      <c r="IJ645" s="216"/>
      <c r="IK645" s="216"/>
      <c r="IL645" s="216"/>
      <c r="IM645" s="216"/>
      <c r="IN645" s="216"/>
      <c r="IO645" s="216"/>
      <c r="IP645" s="216"/>
      <c r="IQ645" s="216"/>
      <c r="IR645" s="216"/>
      <c r="IS645" s="216"/>
      <c r="IT645" s="216"/>
      <c r="IU645" s="216"/>
      <c r="IV645" s="216"/>
      <c r="IW645" s="216"/>
      <c r="IX645" s="216"/>
      <c r="IY645" s="216"/>
      <c r="IZ645" s="216"/>
      <c r="JA645" s="216"/>
      <c r="JB645" s="216"/>
      <c r="JC645" s="216"/>
      <c r="JD645" s="216"/>
      <c r="JE645" s="216"/>
      <c r="JF645" s="216"/>
      <c r="JG645" s="216"/>
      <c r="JH645" s="216"/>
      <c r="JI645" s="216"/>
      <c r="JJ645" s="216"/>
      <c r="JK645" s="216"/>
      <c r="JL645" s="216"/>
      <c r="JM645" s="216"/>
      <c r="JN645" s="216"/>
      <c r="JO645" s="216"/>
      <c r="JP645" s="216"/>
      <c r="JQ645" s="216"/>
      <c r="JR645" s="216"/>
      <c r="JS645" s="216"/>
      <c r="JT645" s="216"/>
      <c r="JU645" s="216"/>
      <c r="JV645" s="216"/>
      <c r="JW645" s="216"/>
      <c r="JX645" s="216"/>
      <c r="JY645" s="216"/>
      <c r="JZ645" s="216"/>
      <c r="KA645" s="216"/>
      <c r="KB645" s="216"/>
      <c r="KC645" s="216"/>
      <c r="KD645" s="216"/>
      <c r="KE645" s="216"/>
      <c r="KF645" s="216"/>
      <c r="KG645" s="216"/>
      <c r="KH645" s="216"/>
      <c r="KI645" s="216"/>
      <c r="KJ645" s="216"/>
      <c r="KK645" s="216"/>
      <c r="KL645" s="216"/>
      <c r="KM645" s="216"/>
      <c r="KN645" s="216"/>
      <c r="KO645" s="216"/>
      <c r="KP645" s="216"/>
      <c r="KQ645" s="216"/>
      <c r="KR645" s="216"/>
      <c r="KS645" s="216"/>
      <c r="KT645" s="216"/>
      <c r="KU645" s="216"/>
      <c r="KV645" s="216"/>
      <c r="KW645" s="216"/>
      <c r="KX645" s="216"/>
      <c r="KY645" s="216"/>
      <c r="KZ645" s="216"/>
      <c r="LA645" s="216"/>
      <c r="LB645" s="216"/>
      <c r="LC645" s="216"/>
      <c r="LD645" s="216"/>
      <c r="LE645" s="216"/>
      <c r="LF645" s="216"/>
      <c r="LG645" s="216"/>
      <c r="LH645" s="216"/>
      <c r="LI645" s="216"/>
      <c r="LJ645" s="216"/>
      <c r="LK645" s="216"/>
      <c r="LL645" s="216"/>
      <c r="LM645" s="216"/>
      <c r="LN645" s="216"/>
      <c r="LO645" s="216"/>
      <c r="LP645" s="216"/>
      <c r="LQ645" s="216"/>
      <c r="LR645" s="216"/>
      <c r="LS645" s="216"/>
      <c r="LT645" s="216"/>
      <c r="LU645" s="216"/>
      <c r="LV645" s="216"/>
      <c r="LW645" s="216"/>
      <c r="LX645" s="216"/>
      <c r="LY645" s="216"/>
      <c r="LZ645" s="216"/>
      <c r="MA645" s="216"/>
      <c r="MB645" s="216"/>
      <c r="MC645" s="216"/>
      <c r="MD645" s="216"/>
      <c r="ME645" s="216"/>
      <c r="MF645" s="216"/>
      <c r="MG645" s="216"/>
      <c r="MH645" s="216"/>
      <c r="MI645" s="216"/>
      <c r="MJ645" s="216"/>
      <c r="MK645" s="216"/>
      <c r="ML645" s="216"/>
      <c r="MM645" s="216"/>
      <c r="MN645" s="216"/>
      <c r="MO645" s="216"/>
      <c r="MP645" s="216"/>
      <c r="MQ645" s="216"/>
      <c r="MR645" s="216"/>
      <c r="MS645" s="216"/>
      <c r="MT645" s="216"/>
      <c r="MU645" s="216"/>
      <c r="MV645" s="216"/>
      <c r="MW645" s="216"/>
      <c r="MX645" s="216"/>
      <c r="MY645" s="216"/>
      <c r="MZ645" s="216"/>
      <c r="NA645" s="216"/>
      <c r="NB645" s="216"/>
      <c r="NC645" s="216"/>
      <c r="ND645" s="216"/>
      <c r="NE645" s="216"/>
      <c r="NF645" s="216"/>
      <c r="NG645" s="216"/>
      <c r="NH645" s="216"/>
      <c r="NI645" s="216"/>
      <c r="NJ645" s="216"/>
      <c r="NK645" s="216"/>
      <c r="NL645" s="216"/>
      <c r="NM645" s="216"/>
      <c r="NN645" s="216"/>
      <c r="NO645" s="216"/>
      <c r="NP645" s="216"/>
      <c r="NQ645" s="216"/>
      <c r="NR645" s="216"/>
      <c r="NS645" s="216"/>
      <c r="NT645" s="216"/>
      <c r="NU645" s="216"/>
      <c r="NV645" s="216"/>
      <c r="NW645" s="216"/>
      <c r="NX645" s="216"/>
      <c r="NY645" s="216"/>
      <c r="NZ645" s="216"/>
      <c r="OA645" s="216"/>
      <c r="OB645" s="216"/>
      <c r="OC645" s="216"/>
      <c r="OD645" s="216"/>
      <c r="OE645" s="216"/>
      <c r="OF645" s="216"/>
      <c r="OG645" s="216"/>
      <c r="OH645" s="216"/>
      <c r="OI645" s="216"/>
      <c r="OJ645" s="216"/>
      <c r="OK645" s="216"/>
      <c r="OL645" s="216"/>
      <c r="OM645" s="216"/>
      <c r="ON645" s="216"/>
      <c r="OO645" s="216"/>
      <c r="OP645" s="216"/>
      <c r="OQ645" s="216"/>
      <c r="OR645" s="216"/>
      <c r="OS645" s="216"/>
      <c r="OT645" s="216"/>
      <c r="OU645" s="216"/>
      <c r="OV645" s="216"/>
      <c r="OW645" s="216"/>
      <c r="OX645" s="216"/>
      <c r="OY645" s="216"/>
      <c r="OZ645" s="216"/>
      <c r="PA645" s="216"/>
      <c r="PB645" s="216"/>
      <c r="PC645" s="216"/>
      <c r="PD645" s="216"/>
      <c r="PE645" s="216"/>
      <c r="PF645" s="216"/>
      <c r="PG645" s="216"/>
      <c r="PH645" s="216"/>
      <c r="PI645" s="216"/>
      <c r="PJ645" s="216"/>
      <c r="PK645" s="216"/>
      <c r="PL645" s="216"/>
      <c r="PM645" s="216"/>
      <c r="PN645" s="216"/>
      <c r="PO645" s="216"/>
      <c r="PP645" s="216"/>
      <c r="PQ645" s="216"/>
      <c r="PR645" s="216"/>
      <c r="PS645" s="216"/>
      <c r="PT645" s="216"/>
      <c r="PU645" s="216"/>
      <c r="PV645" s="216"/>
      <c r="PW645" s="216"/>
      <c r="PX645" s="216"/>
      <c r="PY645" s="216"/>
      <c r="PZ645" s="216"/>
      <c r="QA645" s="216"/>
      <c r="QB645" s="216"/>
      <c r="QC645" s="216"/>
      <c r="QD645" s="216"/>
      <c r="QE645" s="216"/>
      <c r="QF645" s="216"/>
      <c r="QG645" s="216"/>
      <c r="QH645" s="216"/>
      <c r="QI645" s="216"/>
      <c r="QJ645" s="216"/>
      <c r="QK645" s="216"/>
      <c r="QL645" s="216"/>
      <c r="QM645" s="216"/>
      <c r="QN645" s="216"/>
      <c r="QO645" s="216"/>
      <c r="QP645" s="216"/>
      <c r="QQ645" s="216"/>
      <c r="QR645" s="216"/>
      <c r="QS645" s="216"/>
      <c r="QT645" s="216"/>
      <c r="QU645" s="216"/>
      <c r="QV645" s="216"/>
      <c r="QW645" s="216"/>
      <c r="QX645" s="216"/>
      <c r="QY645" s="216"/>
      <c r="QZ645" s="216"/>
      <c r="RA645" s="216"/>
      <c r="RB645" s="216"/>
      <c r="RC645" s="216"/>
      <c r="RD645" s="216"/>
      <c r="RE645" s="216"/>
      <c r="RF645" s="216"/>
      <c r="RG645" s="216"/>
      <c r="RH645" s="216"/>
      <c r="RI645" s="216"/>
      <c r="RJ645" s="216"/>
      <c r="RK645" s="216"/>
      <c r="RL645" s="216"/>
      <c r="RM645" s="216"/>
      <c r="RN645" s="216"/>
      <c r="RO645" s="216"/>
      <c r="RP645" s="216"/>
      <c r="RQ645" s="216"/>
      <c r="RR645" s="216"/>
      <c r="RS645" s="216"/>
      <c r="RT645" s="216"/>
      <c r="RU645" s="216"/>
      <c r="RV645" s="216"/>
      <c r="RW645" s="216"/>
      <c r="RX645" s="216"/>
      <c r="RY645" s="216"/>
      <c r="RZ645" s="216"/>
      <c r="SA645" s="216"/>
      <c r="SB645" s="216"/>
      <c r="SC645" s="216"/>
      <c r="SD645" s="216"/>
      <c r="SE645" s="216"/>
      <c r="SF645" s="216"/>
      <c r="SG645" s="216"/>
      <c r="SH645" s="216"/>
      <c r="SI645" s="216"/>
      <c r="SJ645" s="216"/>
      <c r="SK645" s="216"/>
      <c r="SL645" s="216"/>
      <c r="SM645" s="216"/>
      <c r="SN645" s="216"/>
      <c r="SO645" s="216"/>
      <c r="SP645" s="216"/>
      <c r="SQ645" s="216"/>
      <c r="SR645" s="216"/>
      <c r="SS645" s="216"/>
      <c r="ST645" s="216"/>
      <c r="SU645" s="216"/>
      <c r="SV645" s="216"/>
      <c r="SW645" s="216"/>
      <c r="SX645" s="216"/>
      <c r="SY645" s="216"/>
      <c r="SZ645" s="216"/>
      <c r="TA645" s="216"/>
      <c r="TB645" s="216"/>
      <c r="TC645" s="216"/>
      <c r="TD645" s="216"/>
      <c r="TE645" s="216"/>
      <c r="TF645" s="216"/>
      <c r="TG645" s="216"/>
      <c r="TH645" s="216"/>
      <c r="TI645" s="216"/>
      <c r="TJ645" s="216"/>
      <c r="TK645" s="216"/>
      <c r="TL645" s="216"/>
      <c r="TM645" s="216"/>
      <c r="TN645" s="216"/>
      <c r="TO645" s="216"/>
      <c r="TP645" s="216"/>
      <c r="TQ645" s="216"/>
      <c r="TR645" s="216"/>
      <c r="TS645" s="216"/>
      <c r="TT645" s="216"/>
      <c r="TU645" s="216"/>
      <c r="TV645" s="216"/>
      <c r="TW645" s="216"/>
      <c r="TX645" s="216"/>
      <c r="TY645" s="216"/>
      <c r="TZ645" s="216"/>
      <c r="UA645" s="216"/>
      <c r="UB645" s="216"/>
      <c r="UC645" s="216"/>
      <c r="UD645" s="216"/>
      <c r="UE645" s="216"/>
      <c r="UF645" s="216"/>
      <c r="UG645" s="216"/>
      <c r="UH645" s="216"/>
      <c r="UI645" s="216"/>
      <c r="UJ645" s="216"/>
      <c r="UK645" s="216"/>
      <c r="UL645" s="216"/>
      <c r="UM645" s="216"/>
      <c r="UN645" s="216"/>
      <c r="UO645" s="216"/>
      <c r="UP645" s="216"/>
      <c r="UQ645" s="216"/>
      <c r="UR645" s="216"/>
      <c r="US645" s="216"/>
      <c r="UT645" s="216"/>
      <c r="UU645" s="216"/>
      <c r="UV645" s="216"/>
      <c r="UW645" s="216"/>
      <c r="UX645" s="216"/>
      <c r="UY645" s="216"/>
      <c r="UZ645" s="216"/>
      <c r="VA645" s="216"/>
      <c r="VB645" s="216"/>
      <c r="VC645" s="216"/>
      <c r="VD645" s="216"/>
      <c r="VE645" s="216"/>
      <c r="VF645" s="216"/>
      <c r="VG645" s="216"/>
      <c r="VH645" s="216"/>
      <c r="VI645" s="216"/>
      <c r="VJ645" s="216"/>
      <c r="VK645" s="216"/>
      <c r="VL645" s="216"/>
      <c r="VM645" s="216"/>
      <c r="VN645" s="216"/>
      <c r="VO645" s="216"/>
      <c r="VP645" s="216"/>
      <c r="VQ645" s="216"/>
      <c r="VR645" s="216"/>
      <c r="VS645" s="216"/>
      <c r="VT645" s="216"/>
      <c r="VU645" s="216"/>
      <c r="VV645" s="216"/>
      <c r="VW645" s="216"/>
      <c r="VX645" s="216"/>
      <c r="VY645" s="216"/>
      <c r="VZ645" s="216"/>
      <c r="WA645" s="216"/>
      <c r="WB645" s="216"/>
      <c r="WC645" s="216"/>
      <c r="WD645" s="216"/>
      <c r="WE645" s="216"/>
      <c r="WF645" s="216"/>
      <c r="WG645" s="216"/>
      <c r="WH645" s="216"/>
      <c r="WI645" s="216"/>
      <c r="WJ645" s="216"/>
      <c r="WK645" s="216"/>
      <c r="WL645" s="216"/>
      <c r="WM645" s="216"/>
      <c r="WN645" s="216"/>
      <c r="WO645" s="216"/>
      <c r="WP645" s="216"/>
      <c r="WQ645" s="216"/>
      <c r="WR645" s="216"/>
      <c r="WS645" s="216"/>
      <c r="WT645" s="216"/>
      <c r="WU645" s="216"/>
      <c r="WV645" s="216"/>
      <c r="WW645" s="216"/>
      <c r="WX645" s="216"/>
      <c r="WY645" s="216"/>
      <c r="WZ645" s="216"/>
      <c r="XA645" s="216"/>
      <c r="XB645" s="216"/>
      <c r="XC645" s="216"/>
      <c r="XD645" s="216"/>
      <c r="XE645" s="216"/>
      <c r="XF645" s="216"/>
      <c r="XG645" s="216"/>
      <c r="XH645" s="216"/>
      <c r="XI645" s="216"/>
      <c r="XJ645" s="216"/>
      <c r="XK645" s="216"/>
      <c r="XL645" s="216"/>
      <c r="XM645" s="216"/>
      <c r="XN645" s="216"/>
      <c r="XO645" s="216"/>
      <c r="XP645" s="216"/>
      <c r="XQ645" s="216"/>
      <c r="XR645" s="216"/>
      <c r="XS645" s="216"/>
      <c r="XT645" s="216"/>
      <c r="XU645" s="216"/>
      <c r="XV645" s="216"/>
      <c r="XW645" s="216"/>
      <c r="XX645" s="216"/>
      <c r="XY645" s="216"/>
      <c r="XZ645" s="216"/>
      <c r="YA645" s="216"/>
      <c r="YB645" s="216"/>
      <c r="YC645" s="216"/>
      <c r="YD645" s="216"/>
      <c r="YE645" s="216"/>
      <c r="YF645" s="216"/>
      <c r="YG645" s="216"/>
      <c r="YH645" s="216"/>
      <c r="YI645" s="216"/>
      <c r="YJ645" s="216"/>
      <c r="YK645" s="216"/>
      <c r="YL645" s="216"/>
      <c r="YM645" s="216"/>
      <c r="YN645" s="216"/>
      <c r="YO645" s="216"/>
      <c r="YP645" s="216"/>
      <c r="YQ645" s="216"/>
      <c r="YR645" s="216"/>
      <c r="YS645" s="216"/>
      <c r="YT645" s="216"/>
      <c r="YU645" s="216"/>
      <c r="YV645" s="216"/>
      <c r="YW645" s="216"/>
      <c r="YX645" s="216"/>
      <c r="YY645" s="216"/>
      <c r="YZ645" s="216"/>
      <c r="ZA645" s="216"/>
      <c r="ZB645" s="216"/>
      <c r="ZC645" s="216"/>
      <c r="ZD645" s="216"/>
      <c r="ZE645" s="216"/>
      <c r="ZF645" s="216"/>
      <c r="ZG645" s="216"/>
      <c r="ZH645" s="216"/>
      <c r="ZI645" s="216"/>
      <c r="ZJ645" s="216"/>
      <c r="ZK645" s="216"/>
      <c r="ZL645" s="216"/>
      <c r="ZM645" s="216"/>
      <c r="ZN645" s="216"/>
      <c r="ZO645" s="216"/>
      <c r="ZP645" s="216"/>
      <c r="ZQ645" s="216"/>
      <c r="ZR645" s="216"/>
      <c r="ZS645" s="216"/>
      <c r="ZT645" s="216"/>
      <c r="ZU645" s="216"/>
      <c r="ZV645" s="216"/>
      <c r="ZW645" s="216"/>
      <c r="ZX645" s="216"/>
      <c r="ZY645" s="216"/>
      <c r="ZZ645" s="216"/>
      <c r="AAA645" s="216"/>
      <c r="AAB645" s="216"/>
      <c r="AAC645" s="216"/>
      <c r="AAD645" s="216"/>
      <c r="AAE645" s="216"/>
      <c r="AAF645" s="216"/>
      <c r="AAG645" s="216"/>
      <c r="AAH645" s="216"/>
      <c r="AAI645" s="216"/>
      <c r="AAJ645" s="216"/>
      <c r="AAK645" s="216"/>
      <c r="AAL645" s="216"/>
      <c r="AAM645" s="216"/>
      <c r="AAN645" s="216"/>
      <c r="AAO645" s="216"/>
      <c r="AAP645" s="216"/>
      <c r="AAQ645" s="216"/>
      <c r="AAR645" s="216"/>
      <c r="AAS645" s="216"/>
      <c r="AAT645" s="216"/>
      <c r="AAU645" s="216"/>
      <c r="AAV645" s="216"/>
      <c r="AAW645" s="216"/>
      <c r="AAX645" s="216"/>
      <c r="AAY645" s="216"/>
      <c r="AAZ645" s="216"/>
      <c r="ABA645" s="216"/>
      <c r="ABB645" s="216"/>
      <c r="ABC645" s="216"/>
      <c r="ABD645" s="216"/>
      <c r="ABE645" s="216"/>
      <c r="ABF645" s="216"/>
      <c r="ABG645" s="216"/>
      <c r="ABH645" s="216"/>
      <c r="ABI645" s="216"/>
      <c r="ABJ645" s="216"/>
      <c r="ABK645" s="216"/>
      <c r="ABL645" s="216"/>
      <c r="ABM645" s="216"/>
      <c r="ABN645" s="216"/>
      <c r="ABO645" s="216"/>
      <c r="ABP645" s="216"/>
      <c r="ABQ645" s="216"/>
      <c r="ABR645" s="216"/>
      <c r="ABS645" s="216"/>
      <c r="ABT645" s="216"/>
      <c r="ABU645" s="216"/>
      <c r="ABV645" s="216"/>
      <c r="ABW645" s="216"/>
      <c r="ABX645" s="216"/>
      <c r="ABY645" s="216"/>
      <c r="ABZ645" s="216"/>
      <c r="ACA645" s="216"/>
      <c r="ACB645" s="216"/>
      <c r="ACC645" s="216"/>
      <c r="ACD645" s="216"/>
      <c r="ACE645" s="216"/>
      <c r="ACF645" s="216"/>
      <c r="ACG645" s="216"/>
      <c r="ACH645" s="216"/>
      <c r="ACI645" s="216"/>
      <c r="ACJ645" s="216"/>
      <c r="ACK645" s="216"/>
      <c r="ACL645" s="216"/>
      <c r="ACM645" s="216"/>
      <c r="ACN645" s="216"/>
      <c r="ACO645" s="216"/>
      <c r="ACP645" s="216"/>
      <c r="ACQ645" s="216"/>
      <c r="ACR645" s="216"/>
      <c r="ACS645" s="216"/>
      <c r="ACT645" s="216"/>
      <c r="ACU645" s="216"/>
      <c r="ACV645" s="216"/>
      <c r="ACW645" s="216"/>
      <c r="ACX645" s="216"/>
      <c r="ACY645" s="216"/>
      <c r="ACZ645" s="216"/>
      <c r="ADA645" s="216"/>
      <c r="ADB645" s="216"/>
      <c r="ADC645" s="216"/>
      <c r="ADD645" s="216"/>
      <c r="ADE645" s="216"/>
      <c r="ADF645" s="216"/>
      <c r="ADG645" s="216"/>
      <c r="ADH645" s="216"/>
      <c r="ADI645" s="216"/>
      <c r="ADJ645" s="216"/>
      <c r="ADK645" s="216"/>
      <c r="ADL645" s="216"/>
      <c r="ADM645" s="216"/>
      <c r="ADN645" s="216"/>
      <c r="ADO645" s="216"/>
      <c r="ADP645" s="216"/>
      <c r="ADQ645" s="216"/>
      <c r="ADR645" s="216"/>
      <c r="ADS645" s="216"/>
      <c r="ADT645" s="216"/>
      <c r="ADU645" s="216"/>
      <c r="ADV645" s="216"/>
      <c r="ADW645" s="216"/>
      <c r="ADX645" s="216"/>
      <c r="ADY645" s="216"/>
      <c r="ADZ645" s="216"/>
      <c r="AEA645" s="216"/>
      <c r="AEB645" s="216"/>
      <c r="AEC645" s="216"/>
      <c r="AED645" s="216"/>
      <c r="AEE645" s="216"/>
      <c r="AEF645" s="216"/>
      <c r="AEG645" s="216"/>
      <c r="AEH645" s="216"/>
      <c r="AEI645" s="216"/>
      <c r="AEJ645" s="216"/>
      <c r="AEK645" s="216"/>
      <c r="AEL645" s="216"/>
      <c r="AEM645" s="216"/>
      <c r="AEN645" s="216"/>
      <c r="AEO645" s="216"/>
      <c r="AEP645" s="216"/>
      <c r="AEQ645" s="216"/>
      <c r="AER645" s="216"/>
      <c r="AES645" s="216"/>
      <c r="AET645" s="216"/>
      <c r="AEU645" s="216"/>
      <c r="AEV645" s="216"/>
      <c r="AEW645" s="216"/>
      <c r="AEX645" s="216"/>
      <c r="AEY645" s="216"/>
      <c r="AEZ645" s="216"/>
      <c r="AFA645" s="216"/>
      <c r="AFB645" s="216"/>
      <c r="AFC645" s="216"/>
      <c r="AFD645" s="216"/>
      <c r="AFE645" s="216"/>
      <c r="AFF645" s="216"/>
      <c r="AFG645" s="216"/>
      <c r="AFH645" s="216"/>
      <c r="AFI645" s="216"/>
      <c r="AFJ645" s="216"/>
      <c r="AFK645" s="216"/>
      <c r="AFL645" s="216"/>
      <c r="AFM645" s="216"/>
      <c r="AFN645" s="216"/>
      <c r="AFO645" s="216"/>
      <c r="AFP645" s="216"/>
      <c r="AFQ645" s="216"/>
      <c r="AFR645" s="216"/>
      <c r="AFS645" s="216"/>
      <c r="AFT645" s="216"/>
      <c r="AFU645" s="216"/>
      <c r="AFV645" s="216"/>
      <c r="AFW645" s="216"/>
      <c r="AFX645" s="216"/>
      <c r="AFY645" s="216"/>
      <c r="AFZ645" s="216"/>
      <c r="AGA645" s="216"/>
      <c r="AGB645" s="216"/>
      <c r="AGC645" s="216"/>
      <c r="AGD645" s="216"/>
      <c r="AGE645" s="216"/>
      <c r="AGF645" s="216"/>
      <c r="AGG645" s="216"/>
      <c r="AGH645" s="216"/>
      <c r="AGI645" s="216"/>
      <c r="AGJ645" s="216"/>
      <c r="AGK645" s="216"/>
      <c r="AGL645" s="216"/>
      <c r="AGM645" s="216"/>
      <c r="AGN645" s="216"/>
      <c r="AGO645" s="216"/>
      <c r="AGP645" s="216"/>
      <c r="AGQ645" s="216"/>
      <c r="AGR645" s="216"/>
      <c r="AGS645" s="216"/>
      <c r="AGT645" s="216"/>
      <c r="AGU645" s="216"/>
      <c r="AGV645" s="216"/>
      <c r="AGW645" s="216"/>
      <c r="AGX645" s="216"/>
      <c r="AGY645" s="216"/>
      <c r="AGZ645" s="216"/>
      <c r="AHA645" s="216"/>
      <c r="AHB645" s="216"/>
      <c r="AHC645" s="216"/>
      <c r="AHD645" s="216"/>
      <c r="AHE645" s="216"/>
      <c r="AHF645" s="216"/>
      <c r="AHG645" s="216"/>
      <c r="AHH645" s="216"/>
      <c r="AHI645" s="216"/>
      <c r="AHJ645" s="216"/>
      <c r="AHK645" s="216"/>
      <c r="AHL645" s="216"/>
      <c r="AHM645" s="216"/>
      <c r="AHN645" s="216"/>
      <c r="AHO645" s="216"/>
      <c r="AHP645" s="216"/>
      <c r="AHQ645" s="216"/>
      <c r="AHR645" s="216"/>
      <c r="AHS645" s="216"/>
      <c r="AHT645" s="216"/>
      <c r="AHU645" s="216"/>
      <c r="AHV645" s="216"/>
      <c r="AHW645" s="216"/>
      <c r="AHX645" s="216"/>
      <c r="AHY645" s="216"/>
      <c r="AHZ645" s="216"/>
      <c r="AIA645" s="216"/>
      <c r="AIB645" s="216"/>
      <c r="AIC645" s="216"/>
      <c r="AID645" s="216"/>
      <c r="AIE645" s="216"/>
      <c r="AIF645" s="216"/>
      <c r="AIG645" s="216"/>
      <c r="AIH645" s="216"/>
      <c r="AII645" s="216"/>
      <c r="AIJ645" s="216"/>
      <c r="AIK645" s="216"/>
      <c r="AIL645" s="216"/>
      <c r="AIM645" s="216"/>
      <c r="AIN645" s="216"/>
      <c r="AIO645" s="216"/>
      <c r="AIP645" s="216"/>
      <c r="AIQ645" s="216"/>
      <c r="AIR645" s="216"/>
      <c r="AIS645" s="216"/>
      <c r="AIT645" s="216"/>
      <c r="AIU645" s="216"/>
      <c r="AIV645" s="216"/>
      <c r="AIW645" s="216"/>
      <c r="AIX645" s="216"/>
      <c r="AIY645" s="216"/>
      <c r="AIZ645" s="216"/>
      <c r="AJA645" s="216"/>
      <c r="AJB645" s="216"/>
      <c r="AJC645" s="216"/>
      <c r="AJD645" s="216"/>
      <c r="AJE645" s="216"/>
      <c r="AJF645" s="216"/>
      <c r="AJG645" s="216"/>
      <c r="AJH645" s="216"/>
      <c r="AJI645" s="216"/>
      <c r="AJJ645" s="216"/>
      <c r="AJK645" s="216"/>
      <c r="AJL645" s="216"/>
      <c r="AJM645" s="216"/>
      <c r="AJN645" s="216"/>
      <c r="AJO645" s="216"/>
      <c r="AJP645" s="216"/>
      <c r="AJQ645" s="216"/>
      <c r="AJR645" s="216"/>
      <c r="AJS645" s="216"/>
      <c r="AJT645" s="216"/>
      <c r="AJU645" s="216"/>
      <c r="AJV645" s="216"/>
      <c r="AJW645" s="216"/>
      <c r="AJX645" s="216"/>
      <c r="AJY645" s="216"/>
      <c r="AJZ645" s="216"/>
      <c r="AKA645" s="216"/>
      <c r="AKB645" s="216"/>
      <c r="AKC645" s="216"/>
      <c r="AKD645" s="216"/>
      <c r="AKE645" s="216"/>
      <c r="AKF645" s="216"/>
      <c r="AKG645" s="216"/>
      <c r="AKH645" s="216"/>
      <c r="AKI645" s="216"/>
      <c r="AKJ645" s="216"/>
      <c r="AKK645" s="216"/>
      <c r="AKL645" s="216"/>
      <c r="AKM645" s="216"/>
      <c r="AKN645" s="216"/>
      <c r="AKO645" s="216"/>
      <c r="AKP645" s="216"/>
      <c r="AKQ645" s="216"/>
      <c r="AKR645" s="216"/>
      <c r="AKS645" s="216"/>
      <c r="AKT645" s="216"/>
      <c r="AKU645" s="216"/>
      <c r="AKV645" s="216"/>
      <c r="AKW645" s="216"/>
      <c r="AKX645" s="216"/>
      <c r="AKY645" s="216"/>
      <c r="AKZ645" s="216"/>
      <c r="ALA645" s="216"/>
      <c r="ALB645" s="216"/>
      <c r="ALC645" s="216"/>
      <c r="ALD645" s="216"/>
      <c r="ALE645" s="216"/>
      <c r="ALF645" s="216"/>
      <c r="ALG645" s="216"/>
      <c r="ALH645" s="216"/>
      <c r="ALI645" s="216"/>
      <c r="ALJ645" s="216"/>
      <c r="ALK645" s="216"/>
      <c r="ALL645" s="216"/>
      <c r="ALM645" s="216"/>
      <c r="ALN645" s="216"/>
      <c r="ALO645" s="216"/>
      <c r="ALP645" s="216"/>
      <c r="ALQ645" s="216"/>
      <c r="ALR645" s="216"/>
      <c r="ALS645" s="216"/>
      <c r="ALT645" s="216"/>
      <c r="ALU645" s="216"/>
      <c r="ALV645" s="216"/>
      <c r="ALW645" s="216"/>
      <c r="ALX645" s="216"/>
      <c r="ALY645" s="216"/>
      <c r="ALZ645" s="216"/>
      <c r="AMA645" s="216"/>
      <c r="AMB645" s="216"/>
      <c r="AMC645" s="216"/>
      <c r="AMD645" s="216"/>
      <c r="AME645" s="216"/>
      <c r="AMF645" s="216"/>
      <c r="AMG645" s="216"/>
      <c r="AMH645" s="216"/>
      <c r="AMI645" s="216"/>
      <c r="AMJ645" s="216"/>
      <c r="AMK645" s="216"/>
      <c r="AML645" s="216"/>
      <c r="AMM645" s="216"/>
      <c r="AMN645" s="216"/>
      <c r="AMO645" s="216"/>
      <c r="AMP645" s="216"/>
      <c r="AMQ645" s="216"/>
      <c r="AMR645" s="216"/>
      <c r="AMS645" s="216"/>
      <c r="AMT645" s="216"/>
      <c r="AMU645" s="216"/>
      <c r="AMV645" s="216"/>
      <c r="AMW645" s="216"/>
      <c r="AMX645" s="216"/>
      <c r="AMY645" s="216"/>
      <c r="AMZ645" s="216"/>
      <c r="ANA645" s="216"/>
      <c r="ANB645" s="216"/>
      <c r="ANC645" s="216"/>
      <c r="AND645" s="216"/>
      <c r="ANE645" s="216"/>
      <c r="ANF645" s="216"/>
      <c r="ANG645" s="216"/>
      <c r="ANH645" s="216"/>
      <c r="ANI645" s="216"/>
      <c r="ANJ645" s="216"/>
      <c r="ANK645" s="216"/>
      <c r="ANL645" s="216"/>
      <c r="ANM645" s="216"/>
      <c r="ANN645" s="216"/>
      <c r="ANO645" s="216"/>
      <c r="ANP645" s="216"/>
      <c r="ANQ645" s="216"/>
      <c r="ANR645" s="216"/>
      <c r="ANS645" s="216"/>
      <c r="ANT645" s="216"/>
      <c r="ANU645" s="216"/>
      <c r="ANV645" s="216"/>
      <c r="ANW645" s="216"/>
      <c r="ANX645" s="216"/>
      <c r="ANY645" s="216"/>
      <c r="ANZ645" s="216"/>
      <c r="AOA645" s="216"/>
      <c r="AOB645" s="216"/>
      <c r="AOC645" s="216"/>
      <c r="AOD645" s="216"/>
      <c r="AOE645" s="216"/>
      <c r="AOF645" s="216"/>
      <c r="AOG645" s="216"/>
      <c r="AOH645" s="216"/>
      <c r="AOI645" s="216"/>
      <c r="AOJ645" s="216"/>
      <c r="AOK645" s="216"/>
      <c r="AOL645" s="216"/>
      <c r="AOM645" s="216"/>
      <c r="AON645" s="216"/>
      <c r="AOO645" s="216"/>
      <c r="AOP645" s="216"/>
      <c r="AOQ645" s="216"/>
      <c r="AOR645" s="216"/>
      <c r="AOS645" s="216"/>
      <c r="AOT645" s="216"/>
      <c r="AOU645" s="216"/>
      <c r="AOV645" s="216"/>
      <c r="AOW645" s="216"/>
      <c r="AOX645" s="216"/>
      <c r="AOY645" s="216"/>
      <c r="AOZ645" s="216"/>
      <c r="APA645" s="216"/>
      <c r="APB645" s="216"/>
      <c r="APC645" s="216"/>
      <c r="APD645" s="216"/>
      <c r="APE645" s="216"/>
      <c r="APF645" s="216"/>
      <c r="APG645" s="216"/>
      <c r="APH645" s="216"/>
      <c r="API645" s="216"/>
      <c r="APJ645" s="216"/>
      <c r="APK645" s="216"/>
      <c r="APL645" s="216"/>
      <c r="APM645" s="216"/>
      <c r="APN645" s="216"/>
      <c r="APO645" s="216"/>
      <c r="APP645" s="216"/>
      <c r="APQ645" s="216"/>
      <c r="APR645" s="216"/>
      <c r="APS645" s="216"/>
      <c r="APT645" s="216"/>
      <c r="APU645" s="216"/>
      <c r="APV645" s="216"/>
      <c r="APW645" s="216"/>
      <c r="APX645" s="216"/>
      <c r="APY645" s="216"/>
      <c r="APZ645" s="216"/>
      <c r="AQA645" s="216"/>
      <c r="AQB645" s="216"/>
      <c r="AQC645" s="216"/>
      <c r="AQD645" s="216"/>
      <c r="AQE645" s="216"/>
      <c r="AQF645" s="216"/>
      <c r="AQG645" s="216"/>
      <c r="AQH645" s="216"/>
      <c r="AQI645" s="216"/>
      <c r="AQJ645" s="216"/>
      <c r="AQK645" s="216"/>
      <c r="AQL645" s="216"/>
      <c r="AQM645" s="216"/>
      <c r="AQN645" s="216"/>
      <c r="AQO645" s="216"/>
      <c r="AQP645" s="216"/>
      <c r="AQQ645" s="216"/>
      <c r="AQR645" s="216"/>
      <c r="AQS645" s="216"/>
      <c r="AQT645" s="216"/>
      <c r="AQU645" s="216"/>
      <c r="AQV645" s="216"/>
      <c r="AQW645" s="216"/>
      <c r="AQX645" s="216"/>
      <c r="AQY645" s="216"/>
      <c r="AQZ645" s="216"/>
      <c r="ARA645" s="216"/>
      <c r="ARB645" s="216"/>
      <c r="ARC645" s="216"/>
      <c r="ARD645" s="216"/>
      <c r="ARE645" s="216"/>
      <c r="ARF645" s="216"/>
      <c r="ARG645" s="216"/>
      <c r="ARH645" s="216"/>
      <c r="ARI645" s="216"/>
      <c r="ARJ645" s="216"/>
      <c r="ARK645" s="216"/>
      <c r="ARL645" s="216"/>
      <c r="ARM645" s="216"/>
      <c r="ARN645" s="216"/>
      <c r="ARO645" s="216"/>
      <c r="ARP645" s="216"/>
      <c r="ARQ645" s="216"/>
      <c r="ARR645" s="216"/>
      <c r="ARS645" s="216"/>
      <c r="ART645" s="216"/>
      <c r="ARU645" s="216"/>
      <c r="ARV645" s="216"/>
      <c r="ARW645" s="216"/>
      <c r="ARX645" s="216"/>
      <c r="ARY645" s="216"/>
      <c r="ARZ645" s="216"/>
      <c r="ASA645" s="216"/>
      <c r="ASB645" s="216"/>
      <c r="ASC645" s="216"/>
      <c r="ASD645" s="216"/>
      <c r="ASE645" s="216"/>
      <c r="ASF645" s="216"/>
      <c r="ASG645" s="216"/>
      <c r="ASH645" s="216"/>
      <c r="ASI645" s="216"/>
      <c r="ASJ645" s="216"/>
      <c r="ASK645" s="216"/>
      <c r="ASL645" s="216"/>
      <c r="ASM645" s="216"/>
      <c r="ASN645" s="216"/>
      <c r="ASO645" s="216"/>
      <c r="ASP645" s="216"/>
      <c r="ASQ645" s="216"/>
      <c r="ASR645" s="216"/>
      <c r="ASS645" s="216"/>
      <c r="AST645" s="216"/>
      <c r="ASU645" s="216"/>
      <c r="ASV645" s="216"/>
      <c r="ASW645" s="216"/>
      <c r="ASX645" s="216"/>
      <c r="ASY645" s="216"/>
      <c r="ASZ645" s="216"/>
      <c r="ATA645" s="216"/>
      <c r="ATB645" s="216"/>
      <c r="ATC645" s="216"/>
      <c r="ATD645" s="216"/>
      <c r="ATE645" s="216"/>
      <c r="ATF645" s="216"/>
      <c r="ATG645" s="216"/>
      <c r="ATH645" s="216"/>
      <c r="ATI645" s="216"/>
      <c r="ATJ645" s="216"/>
      <c r="ATK645" s="216"/>
      <c r="ATL645" s="216"/>
      <c r="ATM645" s="216"/>
      <c r="ATN645" s="216"/>
      <c r="ATO645" s="216"/>
      <c r="ATP645" s="216"/>
      <c r="ATQ645" s="216"/>
      <c r="ATR645" s="216"/>
      <c r="ATS645" s="216"/>
      <c r="ATT645" s="216"/>
      <c r="ATU645" s="216"/>
      <c r="ATV645" s="216"/>
      <c r="ATW645" s="216"/>
      <c r="ATX645" s="216"/>
      <c r="ATY645" s="216"/>
      <c r="ATZ645" s="216"/>
      <c r="AUA645" s="216"/>
      <c r="AUB645" s="216"/>
      <c r="AUC645" s="216"/>
      <c r="AUD645" s="216"/>
      <c r="AUE645" s="216"/>
      <c r="AUF645" s="216"/>
      <c r="AUG645" s="216"/>
      <c r="AUH645" s="216"/>
      <c r="AUI645" s="216"/>
      <c r="AUJ645" s="216"/>
      <c r="AUK645" s="216"/>
      <c r="AUL645" s="216"/>
      <c r="AUM645" s="216"/>
      <c r="AUN645" s="216"/>
      <c r="AUO645" s="216"/>
      <c r="AUP645" s="216"/>
      <c r="AUQ645" s="216"/>
      <c r="AUR645" s="216"/>
      <c r="AUS645" s="216"/>
      <c r="AUT645" s="216"/>
      <c r="AUU645" s="216"/>
      <c r="AUV645" s="216"/>
      <c r="AUW645" s="216"/>
      <c r="AUX645" s="216"/>
      <c r="AUY645" s="216"/>
      <c r="AUZ645" s="216"/>
      <c r="AVA645" s="216"/>
      <c r="AVB645" s="216"/>
      <c r="AVC645" s="216"/>
      <c r="AVD645" s="216"/>
      <c r="AVE645" s="216"/>
      <c r="AVF645" s="216"/>
      <c r="AVG645" s="216"/>
      <c r="AVH645" s="216"/>
      <c r="AVI645" s="216"/>
      <c r="AVJ645" s="216"/>
      <c r="AVK645" s="216"/>
      <c r="AVL645" s="216"/>
      <c r="AVM645" s="216"/>
      <c r="AVN645" s="216"/>
      <c r="AVO645" s="216"/>
      <c r="AVP645" s="216"/>
      <c r="AVQ645" s="216"/>
      <c r="AVR645" s="216"/>
      <c r="AVS645" s="216"/>
      <c r="AVT645" s="216"/>
      <c r="AVU645" s="216"/>
      <c r="AVV645" s="216"/>
      <c r="AVW645" s="216"/>
      <c r="AVX645" s="216"/>
      <c r="AVY645" s="216"/>
      <c r="AVZ645" s="216"/>
      <c r="AWA645" s="216"/>
      <c r="AWB645" s="216"/>
      <c r="AWC645" s="216"/>
      <c r="AWD645" s="216"/>
      <c r="AWE645" s="216"/>
      <c r="AWF645" s="216"/>
      <c r="AWG645" s="216"/>
      <c r="AWH645" s="216"/>
      <c r="AWI645" s="216"/>
      <c r="AWJ645" s="216"/>
      <c r="AWK645" s="216"/>
      <c r="AWL645" s="216"/>
      <c r="AWM645" s="216"/>
      <c r="AWN645" s="216"/>
      <c r="AWO645" s="216"/>
      <c r="AWP645" s="216"/>
      <c r="AWQ645" s="216"/>
      <c r="AWR645" s="216"/>
      <c r="AWS645" s="216"/>
      <c r="AWT645" s="216"/>
      <c r="AWU645" s="216"/>
      <c r="AWV645" s="216"/>
      <c r="AWW645" s="216"/>
      <c r="AWX645" s="216"/>
      <c r="AWY645" s="216"/>
      <c r="AWZ645" s="216"/>
      <c r="AXA645" s="216"/>
      <c r="AXB645" s="216"/>
      <c r="AXC645" s="216"/>
      <c r="AXD645" s="216"/>
      <c r="AXE645" s="216"/>
      <c r="AXF645" s="216"/>
      <c r="AXG645" s="216"/>
      <c r="AXH645" s="216"/>
      <c r="AXI645" s="216"/>
      <c r="AXJ645" s="216"/>
      <c r="AXK645" s="216"/>
      <c r="AXL645" s="216"/>
      <c r="AXM645" s="216"/>
      <c r="AXN645" s="216"/>
      <c r="AXO645" s="216"/>
      <c r="AXP645" s="216"/>
      <c r="AXQ645" s="216"/>
      <c r="AXR645" s="216"/>
      <c r="AXS645" s="216"/>
      <c r="AXT645" s="216"/>
      <c r="AXU645" s="216"/>
      <c r="AXV645" s="216"/>
      <c r="AXW645" s="216"/>
      <c r="AXX645" s="216"/>
      <c r="AXY645" s="216"/>
      <c r="AXZ645" s="216"/>
      <c r="AYA645" s="216"/>
      <c r="AYB645" s="216"/>
      <c r="AYC645" s="216"/>
      <c r="AYD645" s="216"/>
      <c r="AYE645" s="216"/>
      <c r="AYF645" s="216"/>
      <c r="AYG645" s="216"/>
      <c r="AYH645" s="216"/>
      <c r="AYI645" s="216"/>
      <c r="AYJ645" s="216"/>
      <c r="AYK645" s="216"/>
      <c r="AYL645" s="216"/>
      <c r="AYM645" s="216"/>
      <c r="AYN645" s="216"/>
      <c r="AYO645" s="216"/>
      <c r="AYP645" s="216"/>
      <c r="AYQ645" s="216"/>
      <c r="AYR645" s="216"/>
      <c r="AYS645" s="216"/>
      <c r="AYT645" s="216"/>
      <c r="AYU645" s="216"/>
      <c r="AYV645" s="216"/>
      <c r="AYW645" s="216"/>
      <c r="AYX645" s="216"/>
      <c r="AYY645" s="216"/>
      <c r="AYZ645" s="216"/>
      <c r="AZA645" s="216"/>
      <c r="AZB645" s="216"/>
      <c r="AZC645" s="216"/>
      <c r="AZD645" s="216"/>
      <c r="AZE645" s="216"/>
      <c r="AZF645" s="216"/>
      <c r="AZG645" s="216"/>
      <c r="AZH645" s="216"/>
      <c r="AZI645" s="216"/>
      <c r="AZJ645" s="216"/>
      <c r="AZK645" s="216"/>
      <c r="AZL645" s="216"/>
      <c r="AZM645" s="216"/>
      <c r="AZN645" s="216"/>
      <c r="AZO645" s="216"/>
      <c r="AZP645" s="216"/>
      <c r="AZQ645" s="216"/>
      <c r="AZR645" s="216"/>
      <c r="AZS645" s="216"/>
      <c r="AZT645" s="216"/>
      <c r="AZU645" s="216"/>
      <c r="AZV645" s="216"/>
      <c r="AZW645" s="216"/>
      <c r="AZX645" s="216"/>
      <c r="AZY645" s="216"/>
      <c r="AZZ645" s="216"/>
      <c r="BAA645" s="216"/>
      <c r="BAB645" s="216"/>
      <c r="BAC645" s="216"/>
      <c r="BAD645" s="216"/>
      <c r="BAE645" s="216"/>
      <c r="BAF645" s="216"/>
      <c r="BAG645" s="216"/>
      <c r="BAH645" s="216"/>
      <c r="BAI645" s="216"/>
      <c r="BAJ645" s="216"/>
      <c r="BAK645" s="216"/>
      <c r="BAL645" s="216"/>
      <c r="BAM645" s="216"/>
      <c r="BAN645" s="216"/>
      <c r="BAO645" s="216"/>
      <c r="BAP645" s="216"/>
      <c r="BAQ645" s="216"/>
      <c r="BAR645" s="216"/>
      <c r="BAS645" s="216"/>
      <c r="BAT645" s="216"/>
      <c r="BAU645" s="216"/>
      <c r="BAV645" s="216"/>
      <c r="BAW645" s="216"/>
      <c r="BAX645" s="216"/>
      <c r="BAY645" s="216"/>
      <c r="BAZ645" s="216"/>
      <c r="BBA645" s="216"/>
      <c r="BBB645" s="216"/>
      <c r="BBC645" s="216"/>
      <c r="BBD645" s="216"/>
      <c r="BBE645" s="216"/>
      <c r="BBF645" s="216"/>
      <c r="BBG645" s="216"/>
      <c r="BBH645" s="216"/>
      <c r="BBI645" s="216"/>
      <c r="BBJ645" s="216"/>
      <c r="BBK645" s="216"/>
      <c r="BBL645" s="216"/>
      <c r="BBM645" s="216"/>
      <c r="BBN645" s="216"/>
      <c r="BBO645" s="216"/>
      <c r="BBP645" s="216"/>
      <c r="BBQ645" s="216"/>
      <c r="BBR645" s="216"/>
      <c r="BBS645" s="216"/>
      <c r="BBT645" s="216"/>
      <c r="BBU645" s="216"/>
      <c r="BBV645" s="216"/>
      <c r="BBW645" s="216"/>
      <c r="BBX645" s="216"/>
      <c r="BBY645" s="216"/>
      <c r="BBZ645" s="216"/>
      <c r="BCA645" s="216"/>
      <c r="BCB645" s="216"/>
      <c r="BCC645" s="216"/>
      <c r="BCD645" s="216"/>
      <c r="BCE645" s="216"/>
      <c r="BCF645" s="216"/>
      <c r="BCG645" s="216"/>
      <c r="BCH645" s="216"/>
      <c r="BCI645" s="216"/>
      <c r="BCJ645" s="216"/>
      <c r="BCK645" s="216"/>
      <c r="BCL645" s="216"/>
      <c r="BCM645" s="216"/>
      <c r="BCN645" s="216"/>
      <c r="BCO645" s="216"/>
      <c r="BCP645" s="216"/>
      <c r="BCQ645" s="216"/>
      <c r="BCR645" s="216"/>
      <c r="BCS645" s="216"/>
      <c r="BCT645" s="216"/>
      <c r="BCU645" s="216"/>
      <c r="BCV645" s="216"/>
      <c r="BCW645" s="216"/>
      <c r="BCX645" s="216"/>
      <c r="BCY645" s="216"/>
      <c r="BCZ645" s="216"/>
      <c r="BDA645" s="216"/>
      <c r="BDB645" s="216"/>
      <c r="BDC645" s="216"/>
      <c r="BDD645" s="216"/>
      <c r="BDE645" s="216"/>
      <c r="BDF645" s="216"/>
      <c r="BDG645" s="216"/>
      <c r="BDH645" s="216"/>
      <c r="BDI645" s="216"/>
      <c r="BDJ645" s="216"/>
      <c r="BDK645" s="216"/>
      <c r="BDL645" s="216"/>
      <c r="BDM645" s="216"/>
      <c r="BDN645" s="216"/>
      <c r="BDO645" s="216"/>
      <c r="BDP645" s="216"/>
      <c r="BDQ645" s="216"/>
      <c r="BDR645" s="216"/>
      <c r="BDS645" s="216"/>
      <c r="BDT645" s="216"/>
      <c r="BDU645" s="216"/>
      <c r="BDV645" s="216"/>
      <c r="BDW645" s="216"/>
      <c r="BDX645" s="216"/>
      <c r="BDY645" s="216"/>
      <c r="BDZ645" s="216"/>
      <c r="BEA645" s="216"/>
      <c r="BEB645" s="216"/>
      <c r="BEC645" s="216"/>
      <c r="BED645" s="216"/>
      <c r="BEE645" s="216"/>
      <c r="BEF645" s="216"/>
      <c r="BEG645" s="216"/>
      <c r="BEH645" s="216"/>
      <c r="BEI645" s="216"/>
      <c r="BEJ645" s="216"/>
      <c r="BEK645" s="216"/>
      <c r="BEL645" s="216"/>
      <c r="BEM645" s="216"/>
      <c r="BEN645" s="216"/>
      <c r="BEO645" s="216"/>
      <c r="BEP645" s="216"/>
      <c r="BEQ645" s="216"/>
      <c r="BER645" s="216"/>
      <c r="BES645" s="216"/>
      <c r="BET645" s="216"/>
      <c r="BEU645" s="216"/>
      <c r="BEV645" s="216"/>
      <c r="BEW645" s="216"/>
      <c r="BEX645" s="216"/>
      <c r="BEY645" s="216"/>
      <c r="BEZ645" s="216"/>
      <c r="BFA645" s="216"/>
      <c r="BFB645" s="216"/>
      <c r="BFC645" s="216"/>
      <c r="BFD645" s="216"/>
      <c r="BFE645" s="216"/>
      <c r="BFF645" s="216"/>
      <c r="BFG645" s="216"/>
      <c r="BFH645" s="216"/>
      <c r="BFI645" s="216"/>
      <c r="BFJ645" s="216"/>
      <c r="BFK645" s="216"/>
      <c r="BFL645" s="216"/>
      <c r="BFM645" s="216"/>
      <c r="BFN645" s="216"/>
      <c r="BFO645" s="216"/>
      <c r="BFP645" s="216"/>
      <c r="BFQ645" s="216"/>
      <c r="BFR645" s="216"/>
      <c r="BFS645" s="216"/>
      <c r="BFT645" s="216"/>
      <c r="BFU645" s="216"/>
      <c r="BFV645" s="216"/>
      <c r="BFW645" s="216"/>
      <c r="BFX645" s="216"/>
      <c r="BFY645" s="216"/>
      <c r="BFZ645" s="216"/>
      <c r="BGA645" s="216"/>
      <c r="BGB645" s="216"/>
      <c r="BGC645" s="216"/>
      <c r="BGD645" s="216"/>
      <c r="BGE645" s="216"/>
      <c r="BGF645" s="216"/>
      <c r="BGG645" s="216"/>
      <c r="BGH645" s="216"/>
      <c r="BGI645" s="216"/>
      <c r="BGJ645" s="216"/>
      <c r="BGK645" s="216"/>
      <c r="BGL645" s="216"/>
      <c r="BGM645" s="216"/>
      <c r="BGN645" s="216"/>
      <c r="BGO645" s="216"/>
      <c r="BGP645" s="216"/>
      <c r="BGQ645" s="216"/>
      <c r="BGR645" s="216"/>
      <c r="BGS645" s="216"/>
      <c r="BGT645" s="216"/>
      <c r="BGU645" s="216"/>
      <c r="BGV645" s="216"/>
      <c r="BGW645" s="216"/>
      <c r="BGX645" s="216"/>
      <c r="BGY645" s="216"/>
      <c r="BGZ645" s="216"/>
      <c r="BHA645" s="216"/>
      <c r="BHB645" s="216"/>
      <c r="BHC645" s="216"/>
      <c r="BHD645" s="216"/>
      <c r="BHE645" s="216"/>
      <c r="BHF645" s="216"/>
      <c r="BHG645" s="216"/>
      <c r="BHH645" s="216"/>
      <c r="BHI645" s="216"/>
      <c r="BHJ645" s="216"/>
      <c r="BHK645" s="216"/>
      <c r="BHL645" s="216"/>
      <c r="BHM645" s="216"/>
      <c r="BHN645" s="216"/>
      <c r="BHO645" s="216"/>
      <c r="BHP645" s="216"/>
      <c r="BHQ645" s="216"/>
      <c r="BHR645" s="216"/>
      <c r="BHS645" s="216"/>
      <c r="BHT645" s="216"/>
      <c r="BHU645" s="216"/>
      <c r="BHV645" s="216"/>
      <c r="BHW645" s="216"/>
      <c r="BHX645" s="216"/>
      <c r="BHY645" s="216"/>
      <c r="BHZ645" s="216"/>
      <c r="BIA645" s="216"/>
      <c r="BIB645" s="216"/>
      <c r="BIC645" s="216"/>
      <c r="BID645" s="216"/>
      <c r="BIE645" s="216"/>
      <c r="BIF645" s="216"/>
      <c r="BIG645" s="216"/>
      <c r="BIH645" s="216"/>
      <c r="BII645" s="216"/>
      <c r="BIJ645" s="216"/>
      <c r="BIK645" s="216"/>
      <c r="BIL645" s="216"/>
      <c r="BIM645" s="216"/>
      <c r="BIN645" s="216"/>
      <c r="BIO645" s="216"/>
      <c r="BIP645" s="216"/>
      <c r="BIQ645" s="216"/>
      <c r="BIR645" s="216"/>
      <c r="BIS645" s="216"/>
      <c r="BIT645" s="216"/>
      <c r="BIU645" s="216"/>
      <c r="BIV645" s="216"/>
      <c r="BIW645" s="216"/>
      <c r="BIX645" s="216"/>
      <c r="BIY645" s="216"/>
      <c r="BIZ645" s="216"/>
      <c r="BJA645" s="216"/>
      <c r="BJB645" s="216"/>
      <c r="BJC645" s="216"/>
      <c r="BJD645" s="216"/>
      <c r="BJE645" s="216"/>
      <c r="BJF645" s="216"/>
      <c r="BJG645" s="216"/>
      <c r="BJH645" s="216"/>
      <c r="BJI645" s="216"/>
      <c r="BJJ645" s="216"/>
      <c r="BJK645" s="216"/>
      <c r="BJL645" s="216"/>
      <c r="BJM645" s="216"/>
      <c r="BJN645" s="216"/>
      <c r="BJO645" s="216"/>
      <c r="BJP645" s="216"/>
      <c r="BJQ645" s="216"/>
      <c r="BJR645" s="216"/>
      <c r="BJS645" s="216"/>
      <c r="BJT645" s="216"/>
      <c r="BJU645" s="216"/>
      <c r="BJV645" s="216"/>
      <c r="BJW645" s="216"/>
      <c r="BJX645" s="216"/>
      <c r="BJY645" s="216"/>
      <c r="BJZ645" s="216"/>
      <c r="BKA645" s="216"/>
      <c r="BKB645" s="216"/>
      <c r="BKC645" s="216"/>
      <c r="BKD645" s="216"/>
      <c r="BKE645" s="216"/>
      <c r="BKF645" s="216"/>
      <c r="BKG645" s="216"/>
      <c r="BKH645" s="216"/>
      <c r="BKI645" s="216"/>
      <c r="BKJ645" s="216"/>
      <c r="BKK645" s="216"/>
      <c r="BKL645" s="216"/>
      <c r="BKM645" s="216"/>
      <c r="BKN645" s="216"/>
      <c r="BKO645" s="216"/>
      <c r="BKP645" s="216"/>
      <c r="BKQ645" s="216"/>
      <c r="BKR645" s="216"/>
      <c r="BKS645" s="216"/>
      <c r="BKT645" s="216"/>
      <c r="BKU645" s="216"/>
      <c r="BKV645" s="216"/>
      <c r="BKW645" s="216"/>
      <c r="BKX645" s="216"/>
      <c r="BKY645" s="216"/>
      <c r="BKZ645" s="216"/>
      <c r="BLA645" s="216"/>
      <c r="BLB645" s="216"/>
      <c r="BLC645" s="216"/>
      <c r="BLD645" s="216"/>
      <c r="BLE645" s="216"/>
      <c r="BLF645" s="216"/>
      <c r="BLG645" s="216"/>
      <c r="BLH645" s="216"/>
      <c r="BLI645" s="216"/>
      <c r="BLJ645" s="216"/>
      <c r="BLK645" s="216"/>
      <c r="BLL645" s="216"/>
      <c r="BLM645" s="216"/>
      <c r="BLN645" s="216"/>
      <c r="BLO645" s="216"/>
      <c r="BLP645" s="216"/>
      <c r="BLQ645" s="216"/>
      <c r="BLR645" s="216"/>
      <c r="BLS645" s="216"/>
      <c r="BLT645" s="216"/>
      <c r="BLU645" s="216"/>
      <c r="BLV645" s="216"/>
      <c r="BLW645" s="216"/>
      <c r="BLX645" s="216"/>
      <c r="BLY645" s="216"/>
      <c r="BLZ645" s="216"/>
      <c r="BMA645" s="216"/>
      <c r="BMB645" s="216"/>
      <c r="BMC645" s="216"/>
      <c r="BMD645" s="216"/>
      <c r="BME645" s="216"/>
      <c r="BMF645" s="216"/>
      <c r="BMG645" s="216"/>
      <c r="BMH645" s="216"/>
      <c r="BMI645" s="216"/>
      <c r="BMJ645" s="216"/>
      <c r="BMK645" s="216"/>
      <c r="BML645" s="216"/>
      <c r="BMM645" s="216"/>
      <c r="BMN645" s="216"/>
      <c r="BMO645" s="216"/>
      <c r="BMP645" s="216"/>
      <c r="BMQ645" s="216"/>
      <c r="BMR645" s="216"/>
      <c r="BMS645" s="216"/>
      <c r="BMT645" s="216"/>
      <c r="BMU645" s="216"/>
      <c r="BMV645" s="216"/>
      <c r="BMW645" s="216"/>
      <c r="BMX645" s="216"/>
      <c r="BMY645" s="216"/>
      <c r="BMZ645" s="216"/>
      <c r="BNA645" s="216"/>
      <c r="BNB645" s="216"/>
      <c r="BNC645" s="216"/>
      <c r="BND645" s="216"/>
      <c r="BNE645" s="216"/>
      <c r="BNF645" s="216"/>
      <c r="BNG645" s="216"/>
      <c r="BNH645" s="216"/>
      <c r="BNI645" s="216"/>
      <c r="BNJ645" s="216"/>
      <c r="BNK645" s="216"/>
      <c r="BNL645" s="216"/>
      <c r="BNM645" s="216"/>
      <c r="BNN645" s="216"/>
      <c r="BNO645" s="216"/>
      <c r="BNP645" s="216"/>
      <c r="BNQ645" s="216"/>
      <c r="BNR645" s="216"/>
      <c r="BNS645" s="216"/>
      <c r="BNT645" s="216"/>
      <c r="BNU645" s="216"/>
      <c r="BNV645" s="216"/>
      <c r="BNW645" s="216"/>
      <c r="BNX645" s="216"/>
      <c r="BNY645" s="216"/>
      <c r="BNZ645" s="216"/>
      <c r="BOA645" s="216"/>
      <c r="BOB645" s="216"/>
      <c r="BOC645" s="216"/>
      <c r="BOD645" s="216"/>
      <c r="BOE645" s="216"/>
      <c r="BOF645" s="216"/>
      <c r="BOG645" s="216"/>
      <c r="BOH645" s="216"/>
      <c r="BOI645" s="216"/>
      <c r="BOJ645" s="216"/>
      <c r="BOK645" s="216"/>
      <c r="BOL645" s="216"/>
      <c r="BOM645" s="216"/>
      <c r="BON645" s="216"/>
      <c r="BOO645" s="216"/>
      <c r="BOP645" s="216"/>
      <c r="BOQ645" s="216"/>
      <c r="BOR645" s="216"/>
      <c r="BOS645" s="216"/>
      <c r="BOT645" s="216"/>
      <c r="BOU645" s="216"/>
      <c r="BOV645" s="216"/>
      <c r="BOW645" s="216"/>
      <c r="BOX645" s="216"/>
      <c r="BOY645" s="216"/>
      <c r="BOZ645" s="216"/>
      <c r="BPA645" s="216"/>
      <c r="BPB645" s="216"/>
      <c r="BPC645" s="216"/>
      <c r="BPD645" s="216"/>
      <c r="BPE645" s="216"/>
      <c r="BPF645" s="216"/>
      <c r="BPG645" s="216"/>
      <c r="BPH645" s="216"/>
      <c r="BPI645" s="216"/>
      <c r="BPJ645" s="216"/>
      <c r="BPK645" s="216"/>
      <c r="BPL645" s="216"/>
      <c r="BPM645" s="216"/>
      <c r="BPN645" s="216"/>
      <c r="BPO645" s="216"/>
      <c r="BPP645" s="216"/>
      <c r="BPQ645" s="216"/>
      <c r="BPR645" s="216"/>
      <c r="BPS645" s="216"/>
      <c r="BPT645" s="216"/>
      <c r="BPU645" s="216"/>
      <c r="BPV645" s="216"/>
      <c r="BPW645" s="216"/>
      <c r="BPX645" s="216"/>
      <c r="BPY645" s="216"/>
      <c r="BPZ645" s="216"/>
      <c r="BQA645" s="216"/>
      <c r="BQB645" s="216"/>
      <c r="BQC645" s="216"/>
      <c r="BQD645" s="216"/>
      <c r="BQE645" s="216"/>
      <c r="BQF645" s="216"/>
      <c r="BQG645" s="216"/>
      <c r="BQH645" s="216"/>
      <c r="BQI645" s="216"/>
      <c r="BQJ645" s="216"/>
      <c r="BQK645" s="216"/>
      <c r="BQL645" s="216"/>
      <c r="BQM645" s="216"/>
      <c r="BQN645" s="216"/>
      <c r="BQO645" s="216"/>
      <c r="BQP645" s="216"/>
      <c r="BQQ645" s="216"/>
      <c r="BQR645" s="216"/>
      <c r="BQS645" s="216"/>
      <c r="BQT645" s="216"/>
      <c r="BQU645" s="216"/>
      <c r="BQV645" s="216"/>
      <c r="BQW645" s="216"/>
      <c r="BQX645" s="216"/>
      <c r="BQY645" s="216"/>
      <c r="BQZ645" s="216"/>
      <c r="BRA645" s="216"/>
      <c r="BRB645" s="216"/>
      <c r="BRC645" s="216"/>
      <c r="BRD645" s="216"/>
      <c r="BRE645" s="216"/>
      <c r="BRF645" s="216"/>
      <c r="BRG645" s="216"/>
      <c r="BRH645" s="216"/>
      <c r="BRI645" s="216"/>
      <c r="BRJ645" s="216"/>
      <c r="BRK645" s="216"/>
      <c r="BRL645" s="216"/>
      <c r="BRM645" s="216"/>
      <c r="BRN645" s="216"/>
      <c r="BRO645" s="216"/>
      <c r="BRP645" s="216"/>
      <c r="BRQ645" s="216"/>
      <c r="BRR645" s="216"/>
      <c r="BRS645" s="216"/>
      <c r="BRT645" s="216"/>
      <c r="BRU645" s="216"/>
      <c r="BRV645" s="216"/>
      <c r="BRW645" s="216"/>
      <c r="BRX645" s="216"/>
      <c r="BRY645" s="216"/>
      <c r="BRZ645" s="216"/>
      <c r="BSA645" s="216"/>
      <c r="BSB645" s="216"/>
      <c r="BSC645" s="216"/>
      <c r="BSD645" s="216"/>
      <c r="BSE645" s="216"/>
      <c r="BSF645" s="216"/>
      <c r="BSG645" s="216"/>
      <c r="BSH645" s="216"/>
      <c r="BSI645" s="216"/>
      <c r="BSJ645" s="216"/>
      <c r="BSK645" s="216"/>
      <c r="BSL645" s="216"/>
      <c r="BSM645" s="216"/>
      <c r="BSN645" s="216"/>
      <c r="BSO645" s="216"/>
      <c r="BSP645" s="216"/>
      <c r="BSQ645" s="216"/>
      <c r="BSR645" s="216"/>
      <c r="BSS645" s="216"/>
      <c r="BST645" s="216"/>
      <c r="BSU645" s="216"/>
      <c r="BSV645" s="216"/>
      <c r="BSW645" s="216"/>
      <c r="BSX645" s="216"/>
      <c r="BSY645" s="216"/>
      <c r="BSZ645" s="216"/>
      <c r="BTA645" s="216"/>
      <c r="BTB645" s="216"/>
      <c r="BTC645" s="216"/>
      <c r="BTD645" s="216"/>
      <c r="BTE645" s="216"/>
      <c r="BTF645" s="216"/>
      <c r="BTG645" s="216"/>
      <c r="BTH645" s="216"/>
      <c r="BTI645" s="216"/>
      <c r="BTJ645" s="216"/>
      <c r="BTK645" s="216"/>
      <c r="BTL645" s="216"/>
      <c r="BTM645" s="216"/>
      <c r="BTN645" s="216"/>
      <c r="BTO645" s="216"/>
      <c r="BTP645" s="216"/>
      <c r="BTQ645" s="216"/>
      <c r="BTR645" s="216"/>
      <c r="BTS645" s="216"/>
      <c r="BTT645" s="216"/>
      <c r="BTU645" s="216"/>
      <c r="BTV645" s="216"/>
      <c r="BTW645" s="216"/>
      <c r="BTX645" s="216"/>
      <c r="BTY645" s="216"/>
      <c r="BTZ645" s="216"/>
      <c r="BUA645" s="216"/>
      <c r="BUB645" s="216"/>
      <c r="BUC645" s="216"/>
      <c r="BUD645" s="216"/>
      <c r="BUE645" s="216"/>
      <c r="BUF645" s="216"/>
      <c r="BUG645" s="216"/>
      <c r="BUH645" s="216"/>
      <c r="BUI645" s="216"/>
      <c r="BUJ645" s="216"/>
      <c r="BUK645" s="216"/>
      <c r="BUL645" s="216"/>
      <c r="BUM645" s="216"/>
      <c r="BUN645" s="216"/>
      <c r="BUO645" s="216"/>
      <c r="BUP645" s="216"/>
      <c r="BUQ645" s="216"/>
      <c r="BUR645" s="216"/>
      <c r="BUS645" s="216"/>
      <c r="BUT645" s="216"/>
      <c r="BUU645" s="216"/>
      <c r="BUV645" s="216"/>
      <c r="BUW645" s="216"/>
      <c r="BUX645" s="216"/>
      <c r="BUY645" s="216"/>
      <c r="BUZ645" s="216"/>
      <c r="BVA645" s="216"/>
      <c r="BVB645" s="216"/>
      <c r="BVC645" s="216"/>
      <c r="BVD645" s="216"/>
      <c r="BVE645" s="216"/>
      <c r="BVF645" s="216"/>
      <c r="BVG645" s="216"/>
      <c r="BVH645" s="216"/>
      <c r="BVI645" s="216"/>
      <c r="BVJ645" s="216"/>
      <c r="BVK645" s="216"/>
      <c r="BVL645" s="216"/>
      <c r="BVM645" s="216"/>
      <c r="BVN645" s="216"/>
      <c r="BVO645" s="216"/>
      <c r="BVP645" s="216"/>
      <c r="BVQ645" s="216"/>
      <c r="BVR645" s="216"/>
      <c r="BVS645" s="216"/>
      <c r="BVT645" s="216"/>
      <c r="BVU645" s="216"/>
      <c r="BVV645" s="216"/>
      <c r="BVW645" s="216"/>
      <c r="BVX645" s="216"/>
      <c r="BVY645" s="216"/>
      <c r="BVZ645" s="216"/>
      <c r="BWA645" s="216"/>
      <c r="BWB645" s="216"/>
      <c r="BWC645" s="216"/>
      <c r="BWD645" s="216"/>
      <c r="BWE645" s="216"/>
      <c r="BWF645" s="216"/>
      <c r="BWG645" s="216"/>
      <c r="BWH645" s="216"/>
      <c r="BWI645" s="216"/>
      <c r="BWJ645" s="216"/>
      <c r="BWK645" s="216"/>
      <c r="BWL645" s="216"/>
      <c r="BWM645" s="216"/>
      <c r="BWN645" s="216"/>
      <c r="BWO645" s="216"/>
      <c r="BWP645" s="216"/>
      <c r="BWQ645" s="216"/>
      <c r="BWR645" s="216"/>
      <c r="BWS645" s="216"/>
      <c r="BWT645" s="216"/>
      <c r="BWU645" s="216"/>
      <c r="BWV645" s="216"/>
      <c r="BWW645" s="216"/>
      <c r="BWX645" s="216"/>
      <c r="BWY645" s="216"/>
      <c r="BWZ645" s="216"/>
      <c r="BXA645" s="216"/>
      <c r="BXB645" s="216"/>
      <c r="BXC645" s="216"/>
      <c r="BXD645" s="216"/>
      <c r="BXE645" s="216"/>
      <c r="BXF645" s="216"/>
      <c r="BXG645" s="216"/>
      <c r="BXH645" s="216"/>
      <c r="BXI645" s="216"/>
      <c r="BXJ645" s="216"/>
      <c r="BXK645" s="216"/>
      <c r="BXL645" s="216"/>
      <c r="BXM645" s="216"/>
      <c r="BXN645" s="216"/>
      <c r="BXO645" s="216"/>
      <c r="BXP645" s="216"/>
      <c r="BXQ645" s="216"/>
      <c r="BXR645" s="216"/>
      <c r="BXS645" s="216"/>
      <c r="BXT645" s="216"/>
      <c r="BXU645" s="216"/>
      <c r="BXV645" s="216"/>
      <c r="BXW645" s="216"/>
      <c r="BXX645" s="216"/>
      <c r="BXY645" s="216"/>
      <c r="BXZ645" s="216"/>
      <c r="BYA645" s="216"/>
      <c r="BYB645" s="216"/>
      <c r="BYC645" s="216"/>
      <c r="BYD645" s="216"/>
      <c r="BYE645" s="216"/>
      <c r="BYF645" s="216"/>
      <c r="BYG645" s="216"/>
      <c r="BYH645" s="216"/>
      <c r="BYI645" s="216"/>
      <c r="BYJ645" s="216"/>
      <c r="BYK645" s="216"/>
      <c r="BYL645" s="216"/>
      <c r="BYM645" s="216"/>
      <c r="BYN645" s="216"/>
      <c r="BYO645" s="216"/>
      <c r="BYP645" s="216"/>
      <c r="BYQ645" s="216"/>
      <c r="BYR645" s="216"/>
      <c r="BYS645" s="216"/>
      <c r="BYT645" s="216"/>
      <c r="BYU645" s="216"/>
      <c r="BYV645" s="216"/>
      <c r="BYW645" s="216"/>
      <c r="BYX645" s="216"/>
      <c r="BYY645" s="216"/>
      <c r="BYZ645" s="216"/>
      <c r="BZA645" s="216"/>
      <c r="BZB645" s="216"/>
      <c r="BZC645" s="216"/>
      <c r="BZD645" s="216"/>
      <c r="BZE645" s="216"/>
      <c r="BZF645" s="216"/>
      <c r="BZG645" s="216"/>
      <c r="BZH645" s="216"/>
      <c r="BZI645" s="216"/>
      <c r="BZJ645" s="216"/>
      <c r="BZK645" s="216"/>
      <c r="BZL645" s="216"/>
      <c r="BZM645" s="216"/>
      <c r="BZN645" s="216"/>
      <c r="BZO645" s="216"/>
      <c r="BZP645" s="216"/>
      <c r="BZQ645" s="216"/>
      <c r="BZR645" s="216"/>
      <c r="BZS645" s="216"/>
      <c r="BZT645" s="216"/>
      <c r="BZU645" s="216"/>
      <c r="BZV645" s="216"/>
      <c r="BZW645" s="216"/>
      <c r="BZX645" s="216"/>
      <c r="BZY645" s="216"/>
      <c r="BZZ645" s="216"/>
      <c r="CAA645" s="216"/>
      <c r="CAB645" s="216"/>
      <c r="CAC645" s="216"/>
      <c r="CAD645" s="216"/>
      <c r="CAE645" s="216"/>
      <c r="CAF645" s="216"/>
      <c r="CAG645" s="216"/>
      <c r="CAH645" s="216"/>
      <c r="CAI645" s="216"/>
      <c r="CAJ645" s="216"/>
      <c r="CAK645" s="216"/>
      <c r="CAL645" s="216"/>
      <c r="CAM645" s="216"/>
      <c r="CAN645" s="216"/>
      <c r="CAO645" s="216"/>
      <c r="CAP645" s="216"/>
      <c r="CAQ645" s="216"/>
      <c r="CAR645" s="216"/>
      <c r="CAS645" s="216"/>
      <c r="CAT645" s="216"/>
      <c r="CAU645" s="216"/>
      <c r="CAV645" s="216"/>
      <c r="CAW645" s="216"/>
      <c r="CAX645" s="216"/>
      <c r="CAY645" s="216"/>
      <c r="CAZ645" s="216"/>
      <c r="CBA645" s="216"/>
      <c r="CBB645" s="216"/>
      <c r="CBC645" s="216"/>
      <c r="CBD645" s="216"/>
      <c r="CBE645" s="216"/>
      <c r="CBF645" s="216"/>
      <c r="CBG645" s="216"/>
      <c r="CBH645" s="216"/>
      <c r="CBI645" s="216"/>
      <c r="CBJ645" s="216"/>
      <c r="CBK645" s="216"/>
      <c r="CBL645" s="216"/>
      <c r="CBM645" s="216"/>
      <c r="CBN645" s="216"/>
      <c r="CBO645" s="216"/>
      <c r="CBP645" s="216"/>
      <c r="CBQ645" s="216"/>
      <c r="CBR645" s="216"/>
      <c r="CBS645" s="216"/>
      <c r="CBT645" s="216"/>
      <c r="CBU645" s="216"/>
      <c r="CBV645" s="216"/>
      <c r="CBW645" s="216"/>
      <c r="CBX645" s="216"/>
      <c r="CBY645" s="216"/>
      <c r="CBZ645" s="216"/>
      <c r="CCA645" s="216"/>
      <c r="CCB645" s="216"/>
      <c r="CCC645" s="216"/>
      <c r="CCD645" s="216"/>
      <c r="CCE645" s="216"/>
      <c r="CCF645" s="216"/>
      <c r="CCG645" s="216"/>
      <c r="CCH645" s="216"/>
      <c r="CCI645" s="216"/>
      <c r="CCJ645" s="216"/>
      <c r="CCK645" s="216"/>
      <c r="CCL645" s="216"/>
      <c r="CCM645" s="216"/>
      <c r="CCN645" s="216"/>
      <c r="CCO645" s="216"/>
      <c r="CCP645" s="216"/>
      <c r="CCQ645" s="216"/>
      <c r="CCR645" s="216"/>
      <c r="CCS645" s="216"/>
      <c r="CCT645" s="216"/>
      <c r="CCU645" s="216"/>
      <c r="CCV645" s="216"/>
      <c r="CCW645" s="216"/>
      <c r="CCX645" s="216"/>
      <c r="CCY645" s="216"/>
      <c r="CCZ645" s="216"/>
      <c r="CDA645" s="216"/>
      <c r="CDB645" s="216"/>
      <c r="CDC645" s="216"/>
      <c r="CDD645" s="216"/>
      <c r="CDE645" s="216"/>
      <c r="CDF645" s="216"/>
      <c r="CDG645" s="216"/>
      <c r="CDH645" s="216"/>
      <c r="CDI645" s="216"/>
      <c r="CDJ645" s="216"/>
      <c r="CDK645" s="216"/>
      <c r="CDL645" s="216"/>
      <c r="CDM645" s="216"/>
      <c r="CDN645" s="216"/>
      <c r="CDO645" s="216"/>
      <c r="CDP645" s="216"/>
      <c r="CDQ645" s="216"/>
      <c r="CDR645" s="216"/>
      <c r="CDS645" s="216"/>
      <c r="CDT645" s="216"/>
      <c r="CDU645" s="216"/>
      <c r="CDV645" s="216"/>
      <c r="CDW645" s="216"/>
      <c r="CDX645" s="216"/>
      <c r="CDY645" s="216"/>
      <c r="CDZ645" s="216"/>
      <c r="CEA645" s="216"/>
      <c r="CEB645" s="216"/>
      <c r="CEC645" s="216"/>
      <c r="CED645" s="216"/>
      <c r="CEE645" s="216"/>
      <c r="CEF645" s="216"/>
      <c r="CEG645" s="216"/>
      <c r="CEH645" s="216"/>
      <c r="CEI645" s="216"/>
      <c r="CEJ645" s="216"/>
      <c r="CEK645" s="216"/>
      <c r="CEL645" s="216"/>
      <c r="CEM645" s="216"/>
      <c r="CEN645" s="216"/>
      <c r="CEO645" s="216"/>
      <c r="CEP645" s="216"/>
      <c r="CEQ645" s="216"/>
      <c r="CER645" s="216"/>
      <c r="CES645" s="216"/>
      <c r="CET645" s="216"/>
      <c r="CEU645" s="216"/>
      <c r="CEV645" s="216"/>
      <c r="CEW645" s="216"/>
      <c r="CEX645" s="216"/>
      <c r="CEY645" s="216"/>
      <c r="CEZ645" s="216"/>
      <c r="CFA645" s="216"/>
      <c r="CFB645" s="216"/>
      <c r="CFC645" s="216"/>
      <c r="CFD645" s="216"/>
      <c r="CFE645" s="216"/>
      <c r="CFF645" s="216"/>
      <c r="CFG645" s="216"/>
      <c r="CFH645" s="216"/>
      <c r="CFI645" s="216"/>
      <c r="CFJ645" s="216"/>
      <c r="CFK645" s="216"/>
      <c r="CFL645" s="216"/>
      <c r="CFM645" s="216"/>
      <c r="CFN645" s="216"/>
      <c r="CFO645" s="216"/>
      <c r="CFP645" s="216"/>
      <c r="CFQ645" s="216"/>
      <c r="CFR645" s="216"/>
      <c r="CFS645" s="216"/>
      <c r="CFT645" s="216"/>
      <c r="CFU645" s="216"/>
      <c r="CFV645" s="216"/>
      <c r="CFW645" s="216"/>
      <c r="CFX645" s="216"/>
      <c r="CFY645" s="216"/>
      <c r="CFZ645" s="216"/>
      <c r="CGA645" s="216"/>
      <c r="CGB645" s="216"/>
      <c r="CGC645" s="216"/>
      <c r="CGD645" s="216"/>
      <c r="CGE645" s="216"/>
      <c r="CGF645" s="216"/>
      <c r="CGG645" s="216"/>
      <c r="CGH645" s="216"/>
      <c r="CGI645" s="216"/>
      <c r="CGJ645" s="216"/>
      <c r="CGK645" s="216"/>
      <c r="CGL645" s="216"/>
      <c r="CGM645" s="216"/>
      <c r="CGN645" s="216"/>
      <c r="CGO645" s="216"/>
      <c r="CGP645" s="216"/>
      <c r="CGQ645" s="216"/>
      <c r="CGR645" s="216"/>
      <c r="CGS645" s="216"/>
      <c r="CGT645" s="216"/>
      <c r="CGU645" s="216"/>
      <c r="CGV645" s="216"/>
      <c r="CGW645" s="216"/>
      <c r="CGX645" s="216"/>
      <c r="CGY645" s="216"/>
      <c r="CGZ645" s="216"/>
      <c r="CHA645" s="216"/>
      <c r="CHB645" s="216"/>
      <c r="CHC645" s="216"/>
      <c r="CHD645" s="216"/>
      <c r="CHE645" s="216"/>
      <c r="CHF645" s="216"/>
      <c r="CHG645" s="216"/>
      <c r="CHH645" s="216"/>
      <c r="CHI645" s="216"/>
      <c r="CHJ645" s="216"/>
      <c r="CHK645" s="216"/>
      <c r="CHL645" s="216"/>
      <c r="CHM645" s="216"/>
      <c r="CHN645" s="216"/>
      <c r="CHO645" s="216"/>
      <c r="CHP645" s="216"/>
      <c r="CHQ645" s="216"/>
      <c r="CHR645" s="216"/>
      <c r="CHS645" s="216"/>
      <c r="CHT645" s="216"/>
      <c r="CHU645" s="216"/>
      <c r="CHV645" s="216"/>
      <c r="CHW645" s="216"/>
      <c r="CHX645" s="216"/>
      <c r="CHY645" s="216"/>
      <c r="CHZ645" s="216"/>
      <c r="CIA645" s="216"/>
      <c r="CIB645" s="216"/>
      <c r="CIC645" s="216"/>
      <c r="CID645" s="216"/>
      <c r="CIE645" s="216"/>
      <c r="CIF645" s="216"/>
      <c r="CIG645" s="216"/>
      <c r="CIH645" s="216"/>
      <c r="CII645" s="216"/>
      <c r="CIJ645" s="216"/>
      <c r="CIK645" s="216"/>
      <c r="CIL645" s="216"/>
      <c r="CIM645" s="216"/>
      <c r="CIN645" s="216"/>
      <c r="CIO645" s="216"/>
      <c r="CIP645" s="216"/>
      <c r="CIQ645" s="216"/>
      <c r="CIR645" s="216"/>
      <c r="CIS645" s="216"/>
      <c r="CIT645" s="216"/>
      <c r="CIU645" s="216"/>
      <c r="CIV645" s="216"/>
      <c r="CIW645" s="216"/>
      <c r="CIX645" s="216"/>
      <c r="CIY645" s="216"/>
      <c r="CIZ645" s="216"/>
      <c r="CJA645" s="216"/>
      <c r="CJB645" s="216"/>
      <c r="CJC645" s="216"/>
      <c r="CJD645" s="216"/>
      <c r="CJE645" s="216"/>
      <c r="CJF645" s="216"/>
      <c r="CJG645" s="216"/>
      <c r="CJH645" s="216"/>
      <c r="CJI645" s="216"/>
      <c r="CJJ645" s="216"/>
      <c r="CJK645" s="216"/>
      <c r="CJL645" s="216"/>
      <c r="CJM645" s="216"/>
      <c r="CJN645" s="216"/>
      <c r="CJO645" s="216"/>
      <c r="CJP645" s="216"/>
      <c r="CJQ645" s="216"/>
      <c r="CJR645" s="216"/>
      <c r="CJS645" s="216"/>
      <c r="CJT645" s="216"/>
      <c r="CJU645" s="216"/>
      <c r="CJV645" s="216"/>
      <c r="CJW645" s="216"/>
      <c r="CJX645" s="216"/>
      <c r="CJY645" s="216"/>
      <c r="CJZ645" s="216"/>
      <c r="CKA645" s="216"/>
      <c r="CKB645" s="216"/>
      <c r="CKC645" s="216"/>
      <c r="CKD645" s="216"/>
      <c r="CKE645" s="216"/>
      <c r="CKF645" s="216"/>
      <c r="CKG645" s="216"/>
      <c r="CKH645" s="216"/>
      <c r="CKI645" s="216"/>
      <c r="CKJ645" s="216"/>
      <c r="CKK645" s="216"/>
      <c r="CKL645" s="216"/>
      <c r="CKM645" s="216"/>
      <c r="CKN645" s="216"/>
      <c r="CKO645" s="216"/>
      <c r="CKP645" s="216"/>
      <c r="CKQ645" s="216"/>
      <c r="CKR645" s="216"/>
      <c r="CKS645" s="216"/>
      <c r="CKT645" s="216"/>
      <c r="CKU645" s="216"/>
      <c r="CKV645" s="216"/>
      <c r="CKW645" s="216"/>
      <c r="CKX645" s="216"/>
      <c r="CKY645" s="216"/>
      <c r="CKZ645" s="216"/>
      <c r="CLA645" s="216"/>
      <c r="CLB645" s="216"/>
      <c r="CLC645" s="216"/>
      <c r="CLD645" s="216"/>
      <c r="CLE645" s="216"/>
      <c r="CLF645" s="216"/>
      <c r="CLG645" s="216"/>
      <c r="CLH645" s="216"/>
      <c r="CLI645" s="216"/>
      <c r="CLJ645" s="216"/>
      <c r="CLK645" s="216"/>
      <c r="CLL645" s="216"/>
      <c r="CLM645" s="216"/>
      <c r="CLN645" s="216"/>
      <c r="CLO645" s="216"/>
      <c r="CLP645" s="216"/>
      <c r="CLQ645" s="216"/>
      <c r="CLR645" s="216"/>
      <c r="CLS645" s="216"/>
      <c r="CLT645" s="216"/>
      <c r="CLU645" s="216"/>
      <c r="CLV645" s="216"/>
      <c r="CLW645" s="216"/>
      <c r="CLX645" s="216"/>
      <c r="CLY645" s="216"/>
      <c r="CLZ645" s="216"/>
      <c r="CMA645" s="216"/>
      <c r="CMB645" s="216"/>
      <c r="CMC645" s="216"/>
      <c r="CMD645" s="216"/>
      <c r="CME645" s="216"/>
      <c r="CMF645" s="216"/>
      <c r="CMG645" s="216"/>
      <c r="CMH645" s="216"/>
      <c r="CMI645" s="216"/>
      <c r="CMJ645" s="216"/>
      <c r="CMK645" s="216"/>
      <c r="CML645" s="216"/>
      <c r="CMM645" s="216"/>
      <c r="CMN645" s="216"/>
      <c r="CMO645" s="216"/>
      <c r="CMP645" s="216"/>
      <c r="CMQ645" s="216"/>
      <c r="CMR645" s="216"/>
      <c r="CMS645" s="216"/>
      <c r="CMT645" s="216"/>
      <c r="CMU645" s="216"/>
      <c r="CMV645" s="216"/>
      <c r="CMW645" s="216"/>
      <c r="CMX645" s="216"/>
      <c r="CMY645" s="216"/>
      <c r="CMZ645" s="216"/>
      <c r="CNA645" s="216"/>
      <c r="CNB645" s="216"/>
      <c r="CNC645" s="216"/>
      <c r="CND645" s="216"/>
      <c r="CNE645" s="216"/>
      <c r="CNF645" s="216"/>
      <c r="CNG645" s="216"/>
      <c r="CNH645" s="216"/>
      <c r="CNI645" s="216"/>
      <c r="CNJ645" s="216"/>
      <c r="CNK645" s="216"/>
      <c r="CNL645" s="216"/>
      <c r="CNM645" s="216"/>
      <c r="CNN645" s="216"/>
      <c r="CNO645" s="216"/>
      <c r="CNP645" s="216"/>
      <c r="CNQ645" s="216"/>
      <c r="CNR645" s="216"/>
      <c r="CNS645" s="216"/>
      <c r="CNT645" s="216"/>
      <c r="CNU645" s="216"/>
      <c r="CNV645" s="216"/>
      <c r="CNW645" s="216"/>
      <c r="CNX645" s="216"/>
      <c r="CNY645" s="216"/>
      <c r="CNZ645" s="216"/>
      <c r="COA645" s="216"/>
      <c r="COB645" s="216"/>
      <c r="COC645" s="216"/>
      <c r="COD645" s="216"/>
      <c r="COE645" s="216"/>
      <c r="COF645" s="216"/>
      <c r="COG645" s="216"/>
      <c r="COH645" s="216"/>
      <c r="COI645" s="216"/>
      <c r="COJ645" s="216"/>
      <c r="COK645" s="216"/>
      <c r="COL645" s="216"/>
      <c r="COM645" s="216"/>
      <c r="CON645" s="216"/>
      <c r="COO645" s="216"/>
      <c r="COP645" s="216"/>
      <c r="COQ645" s="216"/>
      <c r="COR645" s="216"/>
      <c r="COS645" s="216"/>
      <c r="COT645" s="216"/>
      <c r="COU645" s="216"/>
      <c r="COV645" s="216"/>
      <c r="COW645" s="216"/>
      <c r="COX645" s="216"/>
      <c r="COY645" s="216"/>
      <c r="COZ645" s="216"/>
      <c r="CPA645" s="216"/>
      <c r="CPB645" s="216"/>
      <c r="CPC645" s="216"/>
      <c r="CPD645" s="216"/>
      <c r="CPE645" s="216"/>
      <c r="CPF645" s="216"/>
      <c r="CPG645" s="216"/>
      <c r="CPH645" s="216"/>
      <c r="CPI645" s="216"/>
      <c r="CPJ645" s="216"/>
      <c r="CPK645" s="216"/>
      <c r="CPL645" s="216"/>
      <c r="CPM645" s="216"/>
      <c r="CPN645" s="216"/>
      <c r="CPO645" s="216"/>
      <c r="CPP645" s="216"/>
      <c r="CPQ645" s="216"/>
      <c r="CPR645" s="216"/>
      <c r="CPS645" s="216"/>
      <c r="CPT645" s="216"/>
      <c r="CPU645" s="216"/>
      <c r="CPV645" s="216"/>
      <c r="CPW645" s="216"/>
      <c r="CPX645" s="216"/>
      <c r="CPY645" s="216"/>
      <c r="CPZ645" s="216"/>
      <c r="CQA645" s="216"/>
      <c r="CQB645" s="216"/>
      <c r="CQC645" s="216"/>
      <c r="CQD645" s="216"/>
      <c r="CQE645" s="216"/>
      <c r="CQF645" s="216"/>
      <c r="CQG645" s="216"/>
      <c r="CQH645" s="216"/>
      <c r="CQI645" s="216"/>
      <c r="CQJ645" s="216"/>
      <c r="CQK645" s="216"/>
      <c r="CQL645" s="216"/>
      <c r="CQM645" s="216"/>
      <c r="CQN645" s="216"/>
      <c r="CQO645" s="216"/>
      <c r="CQP645" s="216"/>
      <c r="CQQ645" s="216"/>
      <c r="CQR645" s="216"/>
      <c r="CQS645" s="216"/>
      <c r="CQT645" s="216"/>
      <c r="CQU645" s="216"/>
      <c r="CQV645" s="216"/>
      <c r="CQW645" s="216"/>
      <c r="CQX645" s="216"/>
      <c r="CQY645" s="216"/>
      <c r="CQZ645" s="216"/>
      <c r="CRA645" s="216"/>
      <c r="CRB645" s="216"/>
      <c r="CRC645" s="216"/>
      <c r="CRD645" s="216"/>
      <c r="CRE645" s="216"/>
      <c r="CRF645" s="216"/>
      <c r="CRG645" s="216"/>
      <c r="CRH645" s="216"/>
      <c r="CRI645" s="216"/>
      <c r="CRJ645" s="216"/>
      <c r="CRK645" s="216"/>
      <c r="CRL645" s="216"/>
      <c r="CRM645" s="216"/>
      <c r="CRN645" s="216"/>
      <c r="CRO645" s="216"/>
      <c r="CRP645" s="216"/>
      <c r="CRQ645" s="216"/>
      <c r="CRR645" s="216"/>
      <c r="CRS645" s="216"/>
      <c r="CRT645" s="216"/>
      <c r="CRU645" s="216"/>
      <c r="CRV645" s="216"/>
      <c r="CRW645" s="216"/>
      <c r="CRX645" s="216"/>
      <c r="CRY645" s="216"/>
      <c r="CRZ645" s="216"/>
      <c r="CSA645" s="216"/>
      <c r="CSB645" s="216"/>
      <c r="CSC645" s="216"/>
      <c r="CSD645" s="216"/>
      <c r="CSE645" s="216"/>
      <c r="CSF645" s="216"/>
      <c r="CSG645" s="216"/>
      <c r="CSH645" s="216"/>
      <c r="CSI645" s="216"/>
      <c r="CSJ645" s="216"/>
      <c r="CSK645" s="216"/>
      <c r="CSL645" s="216"/>
      <c r="CSM645" s="216"/>
      <c r="CSN645" s="216"/>
      <c r="CSO645" s="216"/>
      <c r="CSP645" s="216"/>
      <c r="CSQ645" s="216"/>
      <c r="CSR645" s="216"/>
      <c r="CSS645" s="216"/>
      <c r="CST645" s="216"/>
      <c r="CSU645" s="216"/>
      <c r="CSV645" s="216"/>
      <c r="CSW645" s="216"/>
      <c r="CSX645" s="216"/>
      <c r="CSY645" s="216"/>
      <c r="CSZ645" s="216"/>
      <c r="CTA645" s="216"/>
      <c r="CTB645" s="216"/>
      <c r="CTC645" s="216"/>
      <c r="CTD645" s="216"/>
      <c r="CTE645" s="216"/>
      <c r="CTF645" s="216"/>
      <c r="CTG645" s="216"/>
      <c r="CTH645" s="216"/>
      <c r="CTI645" s="216"/>
      <c r="CTJ645" s="216"/>
      <c r="CTK645" s="216"/>
      <c r="CTL645" s="216"/>
      <c r="CTM645" s="216"/>
      <c r="CTN645" s="216"/>
      <c r="CTO645" s="216"/>
      <c r="CTP645" s="216"/>
      <c r="CTQ645" s="216"/>
      <c r="CTR645" s="216"/>
      <c r="CTS645" s="216"/>
      <c r="CTT645" s="216"/>
      <c r="CTU645" s="216"/>
      <c r="CTV645" s="216"/>
      <c r="CTW645" s="216"/>
      <c r="CTX645" s="216"/>
      <c r="CTY645" s="216"/>
      <c r="CTZ645" s="216"/>
      <c r="CUA645" s="216"/>
      <c r="CUB645" s="216"/>
      <c r="CUC645" s="216"/>
      <c r="CUD645" s="216"/>
      <c r="CUE645" s="216"/>
      <c r="CUF645" s="216"/>
      <c r="CUG645" s="216"/>
      <c r="CUH645" s="216"/>
      <c r="CUI645" s="216"/>
      <c r="CUJ645" s="216"/>
      <c r="CUK645" s="216"/>
      <c r="CUL645" s="216"/>
      <c r="CUM645" s="216"/>
      <c r="CUN645" s="216"/>
      <c r="CUO645" s="216"/>
      <c r="CUP645" s="216"/>
      <c r="CUQ645" s="216"/>
      <c r="CUR645" s="216"/>
      <c r="CUS645" s="216"/>
      <c r="CUT645" s="216"/>
      <c r="CUU645" s="216"/>
      <c r="CUV645" s="216"/>
      <c r="CUW645" s="216"/>
      <c r="CUX645" s="216"/>
      <c r="CUY645" s="216"/>
      <c r="CUZ645" s="216"/>
      <c r="CVA645" s="216"/>
      <c r="CVB645" s="216"/>
      <c r="CVC645" s="216"/>
      <c r="CVD645" s="216"/>
      <c r="CVE645" s="216"/>
      <c r="CVF645" s="216"/>
      <c r="CVG645" s="216"/>
      <c r="CVH645" s="216"/>
      <c r="CVI645" s="216"/>
      <c r="CVJ645" s="216"/>
      <c r="CVK645" s="216"/>
      <c r="CVL645" s="216"/>
      <c r="CVM645" s="216"/>
      <c r="CVN645" s="216"/>
      <c r="CVO645" s="216"/>
      <c r="CVP645" s="216"/>
      <c r="CVQ645" s="216"/>
      <c r="CVR645" s="216"/>
      <c r="CVS645" s="216"/>
      <c r="CVT645" s="216"/>
      <c r="CVU645" s="216"/>
      <c r="CVV645" s="216"/>
      <c r="CVW645" s="216"/>
      <c r="CVX645" s="216"/>
      <c r="CVY645" s="216"/>
      <c r="CVZ645" s="216"/>
      <c r="CWA645" s="216"/>
      <c r="CWB645" s="216"/>
      <c r="CWC645" s="216"/>
      <c r="CWD645" s="216"/>
      <c r="CWE645" s="216"/>
      <c r="CWF645" s="216"/>
      <c r="CWG645" s="216"/>
      <c r="CWH645" s="216"/>
      <c r="CWI645" s="216"/>
      <c r="CWJ645" s="216"/>
      <c r="CWK645" s="216"/>
      <c r="CWL645" s="216"/>
      <c r="CWM645" s="216"/>
      <c r="CWN645" s="216"/>
      <c r="CWO645" s="216"/>
      <c r="CWP645" s="216"/>
      <c r="CWQ645" s="216"/>
      <c r="CWR645" s="216"/>
      <c r="CWS645" s="216"/>
      <c r="CWT645" s="216"/>
      <c r="CWU645" s="216"/>
      <c r="CWV645" s="216"/>
      <c r="CWW645" s="216"/>
      <c r="CWX645" s="216"/>
      <c r="CWY645" s="216"/>
      <c r="CWZ645" s="216"/>
      <c r="CXA645" s="216"/>
      <c r="CXB645" s="216"/>
      <c r="CXC645" s="216"/>
      <c r="CXD645" s="216"/>
      <c r="CXE645" s="216"/>
      <c r="CXF645" s="216"/>
      <c r="CXG645" s="216"/>
      <c r="CXH645" s="216"/>
      <c r="CXI645" s="216"/>
      <c r="CXJ645" s="216"/>
      <c r="CXK645" s="216"/>
      <c r="CXL645" s="216"/>
      <c r="CXM645" s="216"/>
      <c r="CXN645" s="216"/>
      <c r="CXO645" s="216"/>
      <c r="CXP645" s="216"/>
      <c r="CXQ645" s="216"/>
      <c r="CXR645" s="216"/>
      <c r="CXS645" s="216"/>
      <c r="CXT645" s="216"/>
      <c r="CXU645" s="216"/>
      <c r="CXV645" s="216"/>
      <c r="CXW645" s="216"/>
      <c r="CXX645" s="216"/>
      <c r="CXY645" s="216"/>
      <c r="CXZ645" s="216"/>
      <c r="CYA645" s="216"/>
      <c r="CYB645" s="216"/>
      <c r="CYC645" s="216"/>
      <c r="CYD645" s="216"/>
      <c r="CYE645" s="216"/>
      <c r="CYF645" s="216"/>
      <c r="CYG645" s="216"/>
      <c r="CYH645" s="216"/>
      <c r="CYI645" s="216"/>
      <c r="CYJ645" s="216"/>
      <c r="CYK645" s="216"/>
      <c r="CYL645" s="216"/>
      <c r="CYM645" s="216"/>
      <c r="CYN645" s="216"/>
      <c r="CYO645" s="216"/>
      <c r="CYP645" s="216"/>
      <c r="CYQ645" s="216"/>
      <c r="CYR645" s="216"/>
      <c r="CYS645" s="216"/>
      <c r="CYT645" s="216"/>
      <c r="CYU645" s="216"/>
      <c r="CYV645" s="216"/>
      <c r="CYW645" s="216"/>
      <c r="CYX645" s="216"/>
      <c r="CYY645" s="216"/>
      <c r="CYZ645" s="216"/>
      <c r="CZA645" s="216"/>
      <c r="CZB645" s="216"/>
      <c r="CZC645" s="216"/>
      <c r="CZD645" s="216"/>
      <c r="CZE645" s="216"/>
      <c r="CZF645" s="216"/>
      <c r="CZG645" s="216"/>
      <c r="CZH645" s="216"/>
      <c r="CZI645" s="216"/>
      <c r="CZJ645" s="216"/>
      <c r="CZK645" s="216"/>
      <c r="CZL645" s="216"/>
      <c r="CZM645" s="216"/>
      <c r="CZN645" s="216"/>
      <c r="CZO645" s="216"/>
      <c r="CZP645" s="216"/>
      <c r="CZQ645" s="216"/>
      <c r="CZR645" s="216"/>
      <c r="CZS645" s="216"/>
      <c r="CZT645" s="216"/>
      <c r="CZU645" s="216"/>
      <c r="CZV645" s="216"/>
      <c r="CZW645" s="216"/>
      <c r="CZX645" s="216"/>
      <c r="CZY645" s="216"/>
      <c r="CZZ645" s="216"/>
      <c r="DAA645" s="216"/>
      <c r="DAB645" s="216"/>
      <c r="DAC645" s="216"/>
      <c r="DAD645" s="216"/>
      <c r="DAE645" s="216"/>
      <c r="DAF645" s="216"/>
      <c r="DAG645" s="216"/>
      <c r="DAH645" s="216"/>
      <c r="DAI645" s="216"/>
      <c r="DAJ645" s="216"/>
      <c r="DAK645" s="216"/>
      <c r="DAL645" s="216"/>
      <c r="DAM645" s="216"/>
      <c r="DAN645" s="216"/>
      <c r="DAO645" s="216"/>
      <c r="DAP645" s="216"/>
      <c r="DAQ645" s="216"/>
      <c r="DAR645" s="216"/>
      <c r="DAS645" s="216"/>
      <c r="DAT645" s="216"/>
      <c r="DAU645" s="216"/>
      <c r="DAV645" s="216"/>
      <c r="DAW645" s="216"/>
      <c r="DAX645" s="216"/>
      <c r="DAY645" s="216"/>
      <c r="DAZ645" s="216"/>
      <c r="DBA645" s="216"/>
      <c r="DBB645" s="216"/>
      <c r="DBC645" s="216"/>
      <c r="DBD645" s="216"/>
      <c r="DBE645" s="216"/>
      <c r="DBF645" s="216"/>
      <c r="DBG645" s="216"/>
      <c r="DBH645" s="216"/>
      <c r="DBI645" s="216"/>
      <c r="DBJ645" s="216"/>
      <c r="DBK645" s="216"/>
      <c r="DBL645" s="216"/>
      <c r="DBM645" s="216"/>
      <c r="DBN645" s="216"/>
      <c r="DBO645" s="216"/>
      <c r="DBP645" s="216"/>
      <c r="DBQ645" s="216"/>
      <c r="DBR645" s="216"/>
      <c r="DBS645" s="216"/>
      <c r="DBT645" s="216"/>
      <c r="DBU645" s="216"/>
      <c r="DBV645" s="216"/>
      <c r="DBW645" s="216"/>
      <c r="DBX645" s="216"/>
      <c r="DBY645" s="216"/>
      <c r="DBZ645" s="216"/>
      <c r="DCA645" s="216"/>
      <c r="DCB645" s="216"/>
      <c r="DCC645" s="216"/>
      <c r="DCD645" s="216"/>
      <c r="DCE645" s="216"/>
      <c r="DCF645" s="216"/>
      <c r="DCG645" s="216"/>
      <c r="DCH645" s="216"/>
      <c r="DCI645" s="216"/>
      <c r="DCJ645" s="216"/>
      <c r="DCK645" s="216"/>
      <c r="DCL645" s="216"/>
      <c r="DCM645" s="216"/>
      <c r="DCN645" s="216"/>
      <c r="DCO645" s="216"/>
      <c r="DCP645" s="216"/>
      <c r="DCQ645" s="216"/>
      <c r="DCR645" s="216"/>
      <c r="DCS645" s="216"/>
      <c r="DCT645" s="216"/>
      <c r="DCU645" s="216"/>
      <c r="DCV645" s="216"/>
      <c r="DCW645" s="216"/>
      <c r="DCX645" s="216"/>
      <c r="DCY645" s="216"/>
      <c r="DCZ645" s="216"/>
      <c r="DDA645" s="216"/>
      <c r="DDB645" s="216"/>
      <c r="DDC645" s="216"/>
      <c r="DDD645" s="216"/>
      <c r="DDE645" s="216"/>
      <c r="DDF645" s="216"/>
      <c r="DDG645" s="216"/>
      <c r="DDH645" s="216"/>
      <c r="DDI645" s="216"/>
      <c r="DDJ645" s="216"/>
      <c r="DDK645" s="216"/>
      <c r="DDL645" s="216"/>
      <c r="DDM645" s="216"/>
      <c r="DDN645" s="216"/>
      <c r="DDO645" s="216"/>
      <c r="DDP645" s="216"/>
      <c r="DDQ645" s="216"/>
      <c r="DDR645" s="216"/>
      <c r="DDS645" s="216"/>
      <c r="DDT645" s="216"/>
      <c r="DDU645" s="216"/>
      <c r="DDV645" s="216"/>
      <c r="DDW645" s="216"/>
      <c r="DDX645" s="216"/>
      <c r="DDY645" s="216"/>
      <c r="DDZ645" s="216"/>
      <c r="DEA645" s="216"/>
      <c r="DEB645" s="216"/>
      <c r="DEC645" s="216"/>
      <c r="DED645" s="216"/>
      <c r="DEE645" s="216"/>
      <c r="DEF645" s="216"/>
      <c r="DEG645" s="216"/>
      <c r="DEH645" s="216"/>
      <c r="DEI645" s="216"/>
      <c r="DEJ645" s="216"/>
      <c r="DEK645" s="216"/>
      <c r="DEL645" s="216"/>
      <c r="DEM645" s="216"/>
      <c r="DEN645" s="216"/>
      <c r="DEO645" s="216"/>
      <c r="DEP645" s="216"/>
      <c r="DEQ645" s="216"/>
      <c r="DER645" s="216"/>
      <c r="DES645" s="216"/>
      <c r="DET645" s="216"/>
      <c r="DEU645" s="216"/>
      <c r="DEV645" s="216"/>
      <c r="DEW645" s="216"/>
      <c r="DEX645" s="216"/>
      <c r="DEY645" s="216"/>
      <c r="DEZ645" s="216"/>
      <c r="DFA645" s="216"/>
      <c r="DFB645" s="216"/>
      <c r="DFC645" s="216"/>
      <c r="DFD645" s="216"/>
      <c r="DFE645" s="216"/>
      <c r="DFF645" s="216"/>
      <c r="DFG645" s="216"/>
      <c r="DFH645" s="216"/>
      <c r="DFI645" s="216"/>
      <c r="DFJ645" s="216"/>
      <c r="DFK645" s="216"/>
      <c r="DFL645" s="216"/>
      <c r="DFM645" s="216"/>
      <c r="DFN645" s="216"/>
      <c r="DFO645" s="216"/>
      <c r="DFP645" s="216"/>
      <c r="DFQ645" s="216"/>
      <c r="DFR645" s="216"/>
      <c r="DFS645" s="216"/>
      <c r="DFT645" s="216"/>
      <c r="DFU645" s="216"/>
      <c r="DFV645" s="216"/>
      <c r="DFW645" s="216"/>
      <c r="DFX645" s="216"/>
      <c r="DFY645" s="216"/>
      <c r="DFZ645" s="216"/>
      <c r="DGA645" s="216"/>
      <c r="DGB645" s="216"/>
      <c r="DGC645" s="216"/>
      <c r="DGD645" s="216"/>
      <c r="DGE645" s="216"/>
      <c r="DGF645" s="216"/>
      <c r="DGG645" s="216"/>
      <c r="DGH645" s="216"/>
      <c r="DGI645" s="216"/>
      <c r="DGJ645" s="216"/>
      <c r="DGK645" s="216"/>
      <c r="DGL645" s="216"/>
      <c r="DGM645" s="216"/>
      <c r="DGN645" s="216"/>
      <c r="DGO645" s="216"/>
      <c r="DGP645" s="216"/>
      <c r="DGQ645" s="216"/>
      <c r="DGR645" s="216"/>
      <c r="DGS645" s="216"/>
      <c r="DGT645" s="216"/>
      <c r="DGU645" s="216"/>
      <c r="DGV645" s="216"/>
      <c r="DGW645" s="216"/>
      <c r="DGX645" s="216"/>
      <c r="DGY645" s="216"/>
      <c r="DGZ645" s="216"/>
      <c r="DHA645" s="216"/>
      <c r="DHB645" s="216"/>
      <c r="DHC645" s="216"/>
      <c r="DHD645" s="216"/>
      <c r="DHE645" s="216"/>
      <c r="DHF645" s="216"/>
      <c r="DHG645" s="216"/>
      <c r="DHH645" s="216"/>
      <c r="DHI645" s="216"/>
      <c r="DHJ645" s="216"/>
      <c r="DHK645" s="216"/>
      <c r="DHL645" s="216"/>
      <c r="DHM645" s="216"/>
      <c r="DHN645" s="216"/>
      <c r="DHO645" s="216"/>
      <c r="DHP645" s="216"/>
      <c r="DHQ645" s="216"/>
      <c r="DHR645" s="216"/>
      <c r="DHS645" s="216"/>
      <c r="DHT645" s="216"/>
      <c r="DHU645" s="216"/>
      <c r="DHV645" s="216"/>
      <c r="DHW645" s="216"/>
      <c r="DHX645" s="216"/>
      <c r="DHY645" s="216"/>
      <c r="DHZ645" s="216"/>
      <c r="DIA645" s="216"/>
      <c r="DIB645" s="216"/>
      <c r="DIC645" s="216"/>
      <c r="DID645" s="216"/>
      <c r="DIE645" s="216"/>
      <c r="DIF645" s="216"/>
      <c r="DIG645" s="216"/>
      <c r="DIH645" s="216"/>
      <c r="DII645" s="216"/>
      <c r="DIJ645" s="216"/>
      <c r="DIK645" s="216"/>
      <c r="DIL645" s="216"/>
      <c r="DIM645" s="216"/>
      <c r="DIN645" s="216"/>
      <c r="DIO645" s="216"/>
      <c r="DIP645" s="216"/>
      <c r="DIQ645" s="216"/>
      <c r="DIR645" s="216"/>
      <c r="DIS645" s="216"/>
      <c r="DIT645" s="216"/>
      <c r="DIU645" s="216"/>
      <c r="DIV645" s="216"/>
      <c r="DIW645" s="216"/>
      <c r="DIX645" s="216"/>
      <c r="DIY645" s="216"/>
      <c r="DIZ645" s="216"/>
      <c r="DJA645" s="216"/>
      <c r="DJB645" s="216"/>
      <c r="DJC645" s="216"/>
      <c r="DJD645" s="216"/>
      <c r="DJE645" s="216"/>
      <c r="DJF645" s="216"/>
      <c r="DJG645" s="216"/>
      <c r="DJH645" s="216"/>
      <c r="DJI645" s="216"/>
      <c r="DJJ645" s="216"/>
      <c r="DJK645" s="216"/>
      <c r="DJL645" s="216"/>
      <c r="DJM645" s="216"/>
      <c r="DJN645" s="216"/>
      <c r="DJO645" s="216"/>
      <c r="DJP645" s="216"/>
      <c r="DJQ645" s="216"/>
      <c r="DJR645" s="216"/>
      <c r="DJS645" s="216"/>
      <c r="DJT645" s="216"/>
      <c r="DJU645" s="216"/>
      <c r="DJV645" s="216"/>
      <c r="DJW645" s="216"/>
      <c r="DJX645" s="216"/>
      <c r="DJY645" s="216"/>
      <c r="DJZ645" s="216"/>
      <c r="DKA645" s="216"/>
      <c r="DKB645" s="216"/>
      <c r="DKC645" s="216"/>
      <c r="DKD645" s="216"/>
      <c r="DKE645" s="216"/>
      <c r="DKF645" s="216"/>
      <c r="DKG645" s="216"/>
      <c r="DKH645" s="216"/>
      <c r="DKI645" s="216"/>
      <c r="DKJ645" s="216"/>
      <c r="DKK645" s="216"/>
      <c r="DKL645" s="216"/>
      <c r="DKM645" s="216"/>
      <c r="DKN645" s="216"/>
      <c r="DKO645" s="216"/>
      <c r="DKP645" s="216"/>
      <c r="DKQ645" s="216"/>
      <c r="DKR645" s="216"/>
      <c r="DKS645" s="216"/>
      <c r="DKT645" s="216"/>
      <c r="DKU645" s="216"/>
      <c r="DKV645" s="216"/>
      <c r="DKW645" s="216"/>
      <c r="DKX645" s="216"/>
      <c r="DKY645" s="216"/>
      <c r="DKZ645" s="216"/>
      <c r="DLA645" s="216"/>
      <c r="DLB645" s="216"/>
      <c r="DLC645" s="216"/>
      <c r="DLD645" s="216"/>
      <c r="DLE645" s="216"/>
      <c r="DLF645" s="216"/>
      <c r="DLG645" s="216"/>
      <c r="DLH645" s="216"/>
      <c r="DLI645" s="216"/>
      <c r="DLJ645" s="216"/>
      <c r="DLK645" s="216"/>
      <c r="DLL645" s="216"/>
      <c r="DLM645" s="216"/>
      <c r="DLN645" s="216"/>
      <c r="DLO645" s="216"/>
      <c r="DLP645" s="216"/>
      <c r="DLQ645" s="216"/>
      <c r="DLR645" s="216"/>
      <c r="DLS645" s="216"/>
      <c r="DLT645" s="216"/>
      <c r="DLU645" s="216"/>
      <c r="DLV645" s="216"/>
      <c r="DLW645" s="216"/>
      <c r="DLX645" s="216"/>
      <c r="DLY645" s="216"/>
      <c r="DLZ645" s="216"/>
      <c r="DMA645" s="216"/>
      <c r="DMB645" s="216"/>
      <c r="DMC645" s="216"/>
      <c r="DMD645" s="216"/>
      <c r="DME645" s="216"/>
      <c r="DMF645" s="216"/>
      <c r="DMG645" s="216"/>
      <c r="DMH645" s="216"/>
      <c r="DMI645" s="216"/>
      <c r="DMJ645" s="216"/>
      <c r="DMK645" s="216"/>
      <c r="DML645" s="216"/>
      <c r="DMM645" s="216"/>
      <c r="DMN645" s="216"/>
      <c r="DMO645" s="216"/>
      <c r="DMP645" s="216"/>
      <c r="DMQ645" s="216"/>
      <c r="DMR645" s="216"/>
      <c r="DMS645" s="216"/>
      <c r="DMT645" s="216"/>
      <c r="DMU645" s="216"/>
      <c r="DMV645" s="216"/>
      <c r="DMW645" s="216"/>
      <c r="DMX645" s="216"/>
      <c r="DMY645" s="216"/>
      <c r="DMZ645" s="216"/>
      <c r="DNA645" s="216"/>
      <c r="DNB645" s="216"/>
      <c r="DNC645" s="216"/>
      <c r="DND645" s="216"/>
      <c r="DNE645" s="216"/>
      <c r="DNF645" s="216"/>
      <c r="DNG645" s="216"/>
      <c r="DNH645" s="216"/>
      <c r="DNI645" s="216"/>
      <c r="DNJ645" s="216"/>
      <c r="DNK645" s="216"/>
      <c r="DNL645" s="216"/>
      <c r="DNM645" s="216"/>
      <c r="DNN645" s="216"/>
      <c r="DNO645" s="216"/>
      <c r="DNP645" s="216"/>
      <c r="DNQ645" s="216"/>
      <c r="DNR645" s="216"/>
      <c r="DNS645" s="216"/>
      <c r="DNT645" s="216"/>
      <c r="DNU645" s="216"/>
      <c r="DNV645" s="216"/>
      <c r="DNW645" s="216"/>
      <c r="DNX645" s="216"/>
      <c r="DNY645" s="216"/>
      <c r="DNZ645" s="216"/>
      <c r="DOA645" s="216"/>
      <c r="DOB645" s="216"/>
      <c r="DOC645" s="216"/>
      <c r="DOD645" s="216"/>
      <c r="DOE645" s="216"/>
      <c r="DOF645" s="216"/>
      <c r="DOG645" s="216"/>
      <c r="DOH645" s="216"/>
      <c r="DOI645" s="216"/>
      <c r="DOJ645" s="216"/>
      <c r="DOK645" s="216"/>
      <c r="DOL645" s="216"/>
      <c r="DOM645" s="216"/>
      <c r="DON645" s="216"/>
      <c r="DOO645" s="216"/>
      <c r="DOP645" s="216"/>
      <c r="DOQ645" s="216"/>
      <c r="DOR645" s="216"/>
      <c r="DOS645" s="216"/>
      <c r="DOT645" s="216"/>
      <c r="DOU645" s="216"/>
      <c r="DOV645" s="216"/>
      <c r="DOW645" s="216"/>
      <c r="DOX645" s="216"/>
      <c r="DOY645" s="216"/>
      <c r="DOZ645" s="216"/>
      <c r="DPA645" s="216"/>
      <c r="DPB645" s="216"/>
      <c r="DPC645" s="216"/>
      <c r="DPD645" s="216"/>
      <c r="DPE645" s="216"/>
      <c r="DPF645" s="216"/>
      <c r="DPG645" s="216"/>
      <c r="DPH645" s="216"/>
      <c r="DPI645" s="216"/>
      <c r="DPJ645" s="216"/>
      <c r="DPK645" s="216"/>
      <c r="DPL645" s="216"/>
      <c r="DPM645" s="216"/>
      <c r="DPN645" s="216"/>
      <c r="DPO645" s="216"/>
      <c r="DPP645" s="216"/>
      <c r="DPQ645" s="216"/>
      <c r="DPR645" s="216"/>
      <c r="DPS645" s="216"/>
      <c r="DPT645" s="216"/>
      <c r="DPU645" s="216"/>
      <c r="DPV645" s="216"/>
      <c r="DPW645" s="216"/>
      <c r="DPX645" s="216"/>
      <c r="DPY645" s="216"/>
      <c r="DPZ645" s="216"/>
      <c r="DQA645" s="216"/>
      <c r="DQB645" s="216"/>
      <c r="DQC645" s="216"/>
      <c r="DQD645" s="216"/>
      <c r="DQE645" s="216"/>
      <c r="DQF645" s="216"/>
      <c r="DQG645" s="216"/>
      <c r="DQH645" s="216"/>
      <c r="DQI645" s="216"/>
      <c r="DQJ645" s="216"/>
      <c r="DQK645" s="216"/>
      <c r="DQL645" s="216"/>
      <c r="DQM645" s="216"/>
      <c r="DQN645" s="216"/>
      <c r="DQO645" s="216"/>
      <c r="DQP645" s="216"/>
      <c r="DQQ645" s="216"/>
      <c r="DQR645" s="216"/>
      <c r="DQS645" s="216"/>
      <c r="DQT645" s="216"/>
      <c r="DQU645" s="216"/>
      <c r="DQV645" s="216"/>
      <c r="DQW645" s="216"/>
      <c r="DQX645" s="216"/>
      <c r="DQY645" s="216"/>
      <c r="DQZ645" s="216"/>
      <c r="DRA645" s="216"/>
      <c r="DRB645" s="216"/>
      <c r="DRC645" s="216"/>
      <c r="DRD645" s="216"/>
      <c r="DRE645" s="216"/>
      <c r="DRF645" s="216"/>
      <c r="DRG645" s="216"/>
      <c r="DRH645" s="216"/>
      <c r="DRI645" s="216"/>
      <c r="DRJ645" s="216"/>
      <c r="DRK645" s="216"/>
      <c r="DRL645" s="216"/>
      <c r="DRM645" s="216"/>
      <c r="DRN645" s="216"/>
      <c r="DRO645" s="216"/>
      <c r="DRP645" s="216"/>
      <c r="DRQ645" s="216"/>
      <c r="DRR645" s="216"/>
      <c r="DRS645" s="216"/>
      <c r="DRT645" s="216"/>
      <c r="DRU645" s="216"/>
      <c r="DRV645" s="216"/>
      <c r="DRW645" s="216"/>
      <c r="DRX645" s="216"/>
      <c r="DRY645" s="216"/>
      <c r="DRZ645" s="216"/>
      <c r="DSA645" s="216"/>
      <c r="DSB645" s="216"/>
      <c r="DSC645" s="216"/>
      <c r="DSD645" s="216"/>
      <c r="DSE645" s="216"/>
      <c r="DSF645" s="216"/>
      <c r="DSG645" s="216"/>
      <c r="DSH645" s="216"/>
      <c r="DSI645" s="216"/>
      <c r="DSJ645" s="216"/>
      <c r="DSK645" s="216"/>
      <c r="DSL645" s="216"/>
      <c r="DSM645" s="216"/>
      <c r="DSN645" s="216"/>
      <c r="DSO645" s="216"/>
      <c r="DSP645" s="216"/>
      <c r="DSQ645" s="216"/>
      <c r="DSR645" s="216"/>
      <c r="DSS645" s="216"/>
      <c r="DST645" s="216"/>
      <c r="DSU645" s="216"/>
      <c r="DSV645" s="216"/>
      <c r="DSW645" s="216"/>
      <c r="DSX645" s="216"/>
      <c r="DSY645" s="216"/>
      <c r="DSZ645" s="216"/>
      <c r="DTA645" s="216"/>
      <c r="DTB645" s="216"/>
      <c r="DTC645" s="216"/>
      <c r="DTD645" s="216"/>
      <c r="DTE645" s="216"/>
      <c r="DTF645" s="216"/>
      <c r="DTG645" s="216"/>
      <c r="DTH645" s="216"/>
      <c r="DTI645" s="216"/>
      <c r="DTJ645" s="216"/>
      <c r="DTK645" s="216"/>
      <c r="DTL645" s="216"/>
      <c r="DTM645" s="216"/>
      <c r="DTN645" s="216"/>
      <c r="DTO645" s="216"/>
      <c r="DTP645" s="216"/>
      <c r="DTQ645" s="216"/>
      <c r="DTR645" s="216"/>
      <c r="DTS645" s="216"/>
      <c r="DTT645" s="216"/>
      <c r="DTU645" s="216"/>
      <c r="DTV645" s="216"/>
      <c r="DTW645" s="216"/>
      <c r="DTX645" s="216"/>
      <c r="DTY645" s="216"/>
      <c r="DTZ645" s="216"/>
      <c r="DUA645" s="216"/>
      <c r="DUB645" s="216"/>
      <c r="DUC645" s="216"/>
      <c r="DUD645" s="216"/>
      <c r="DUE645" s="216"/>
      <c r="DUF645" s="216"/>
      <c r="DUG645" s="216"/>
      <c r="DUH645" s="216"/>
      <c r="DUI645" s="216"/>
      <c r="DUJ645" s="216"/>
      <c r="DUK645" s="216"/>
      <c r="DUL645" s="216"/>
      <c r="DUM645" s="216"/>
      <c r="DUN645" s="216"/>
      <c r="DUO645" s="216"/>
      <c r="DUP645" s="216"/>
      <c r="DUQ645" s="216"/>
      <c r="DUR645" s="216"/>
      <c r="DUS645" s="216"/>
      <c r="DUT645" s="216"/>
      <c r="DUU645" s="216"/>
      <c r="DUV645" s="216"/>
      <c r="DUW645" s="216"/>
      <c r="DUX645" s="216"/>
      <c r="DUY645" s="216"/>
      <c r="DUZ645" s="216"/>
      <c r="DVA645" s="216"/>
      <c r="DVB645" s="216"/>
      <c r="DVC645" s="216"/>
      <c r="DVD645" s="216"/>
      <c r="DVE645" s="216"/>
      <c r="DVF645" s="216"/>
      <c r="DVG645" s="216"/>
      <c r="DVH645" s="216"/>
      <c r="DVI645" s="216"/>
      <c r="DVJ645" s="216"/>
      <c r="DVK645" s="216"/>
      <c r="DVL645" s="216"/>
      <c r="DVM645" s="216"/>
      <c r="DVN645" s="216"/>
      <c r="DVO645" s="216"/>
      <c r="DVP645" s="216"/>
      <c r="DVQ645" s="216"/>
      <c r="DVR645" s="216"/>
      <c r="DVS645" s="216"/>
      <c r="DVT645" s="216"/>
      <c r="DVU645" s="216"/>
      <c r="DVV645" s="216"/>
      <c r="DVW645" s="216"/>
      <c r="DVX645" s="216"/>
      <c r="DVY645" s="216"/>
      <c r="DVZ645" s="216"/>
      <c r="DWA645" s="216"/>
      <c r="DWB645" s="216"/>
      <c r="DWC645" s="216"/>
      <c r="DWD645" s="216"/>
      <c r="DWE645" s="216"/>
      <c r="DWF645" s="216"/>
      <c r="DWG645" s="216"/>
      <c r="DWH645" s="216"/>
      <c r="DWI645" s="216"/>
      <c r="DWJ645" s="216"/>
      <c r="DWK645" s="216"/>
      <c r="DWL645" s="216"/>
      <c r="DWM645" s="216"/>
      <c r="DWN645" s="216"/>
      <c r="DWO645" s="216"/>
      <c r="DWP645" s="216"/>
      <c r="DWQ645" s="216"/>
      <c r="DWR645" s="216"/>
      <c r="DWS645" s="216"/>
      <c r="DWT645" s="216"/>
      <c r="DWU645" s="216"/>
      <c r="DWV645" s="216"/>
      <c r="DWW645" s="216"/>
      <c r="DWX645" s="216"/>
      <c r="DWY645" s="216"/>
      <c r="DWZ645" s="216"/>
      <c r="DXA645" s="216"/>
      <c r="DXB645" s="216"/>
      <c r="DXC645" s="216"/>
      <c r="DXD645" s="216"/>
      <c r="DXE645" s="216"/>
      <c r="DXF645" s="216"/>
      <c r="DXG645" s="216"/>
      <c r="DXH645" s="216"/>
      <c r="DXI645" s="216"/>
      <c r="DXJ645" s="216"/>
      <c r="DXK645" s="216"/>
      <c r="DXL645" s="216"/>
      <c r="DXM645" s="216"/>
      <c r="DXN645" s="216"/>
      <c r="DXO645" s="216"/>
      <c r="DXP645" s="216"/>
      <c r="DXQ645" s="216"/>
      <c r="DXR645" s="216"/>
      <c r="DXS645" s="216"/>
      <c r="DXT645" s="216"/>
      <c r="DXU645" s="216"/>
      <c r="DXV645" s="216"/>
      <c r="DXW645" s="216"/>
      <c r="DXX645" s="216"/>
      <c r="DXY645" s="216"/>
      <c r="DXZ645" s="216"/>
      <c r="DYA645" s="216"/>
      <c r="DYB645" s="216"/>
      <c r="DYC645" s="216"/>
      <c r="DYD645" s="216"/>
      <c r="DYE645" s="216"/>
      <c r="DYF645" s="216"/>
      <c r="DYG645" s="216"/>
      <c r="DYH645" s="216"/>
      <c r="DYI645" s="216"/>
      <c r="DYJ645" s="216"/>
      <c r="DYK645" s="216"/>
      <c r="DYL645" s="216"/>
      <c r="DYM645" s="216"/>
      <c r="DYN645" s="216"/>
      <c r="DYO645" s="216"/>
      <c r="DYP645" s="216"/>
      <c r="DYQ645" s="216"/>
      <c r="DYR645" s="216"/>
      <c r="DYS645" s="216"/>
      <c r="DYT645" s="216"/>
      <c r="DYU645" s="216"/>
      <c r="DYV645" s="216"/>
      <c r="DYW645" s="216"/>
      <c r="DYX645" s="216"/>
      <c r="DYY645" s="216"/>
      <c r="DYZ645" s="216"/>
      <c r="DZA645" s="216"/>
      <c r="DZB645" s="216"/>
      <c r="DZC645" s="216"/>
      <c r="DZD645" s="216"/>
      <c r="DZE645" s="216"/>
      <c r="DZF645" s="216"/>
      <c r="DZG645" s="216"/>
      <c r="DZH645" s="216"/>
      <c r="DZI645" s="216"/>
      <c r="DZJ645" s="216"/>
      <c r="DZK645" s="216"/>
      <c r="DZL645" s="216"/>
      <c r="DZM645" s="216"/>
      <c r="DZN645" s="216"/>
      <c r="DZO645" s="216"/>
      <c r="DZP645" s="216"/>
      <c r="DZQ645" s="216"/>
      <c r="DZR645" s="216"/>
      <c r="DZS645" s="216"/>
      <c r="DZT645" s="216"/>
      <c r="DZU645" s="216"/>
      <c r="DZV645" s="216"/>
      <c r="DZW645" s="216"/>
      <c r="DZX645" s="216"/>
      <c r="DZY645" s="216"/>
      <c r="DZZ645" s="216"/>
      <c r="EAA645" s="216"/>
      <c r="EAB645" s="216"/>
      <c r="EAC645" s="216"/>
      <c r="EAD645" s="216"/>
      <c r="EAE645" s="216"/>
      <c r="EAF645" s="216"/>
      <c r="EAG645" s="216"/>
      <c r="EAH645" s="216"/>
      <c r="EAI645" s="216"/>
      <c r="EAJ645" s="216"/>
      <c r="EAK645" s="216"/>
      <c r="EAL645" s="216"/>
      <c r="EAM645" s="216"/>
      <c r="EAN645" s="216"/>
      <c r="EAO645" s="216"/>
      <c r="EAP645" s="216"/>
      <c r="EAQ645" s="216"/>
      <c r="EAR645" s="216"/>
      <c r="EAS645" s="216"/>
      <c r="EAT645" s="216"/>
      <c r="EAU645" s="216"/>
      <c r="EAV645" s="216"/>
      <c r="EAW645" s="216"/>
      <c r="EAX645" s="216"/>
      <c r="EAY645" s="216"/>
      <c r="EAZ645" s="216"/>
      <c r="EBA645" s="216"/>
      <c r="EBB645" s="216"/>
      <c r="EBC645" s="216"/>
      <c r="EBD645" s="216"/>
      <c r="EBE645" s="216"/>
      <c r="EBF645" s="216"/>
      <c r="EBG645" s="216"/>
      <c r="EBH645" s="216"/>
      <c r="EBI645" s="216"/>
      <c r="EBJ645" s="216"/>
      <c r="EBK645" s="216"/>
      <c r="EBL645" s="216"/>
      <c r="EBM645" s="216"/>
      <c r="EBN645" s="216"/>
      <c r="EBO645" s="216"/>
      <c r="EBP645" s="216"/>
      <c r="EBQ645" s="216"/>
      <c r="EBR645" s="216"/>
      <c r="EBS645" s="216"/>
      <c r="EBT645" s="216"/>
      <c r="EBU645" s="216"/>
      <c r="EBV645" s="216"/>
      <c r="EBW645" s="216"/>
      <c r="EBX645" s="216"/>
      <c r="EBY645" s="216"/>
      <c r="EBZ645" s="216"/>
      <c r="ECA645" s="216"/>
      <c r="ECB645" s="216"/>
      <c r="ECC645" s="216"/>
      <c r="ECD645" s="216"/>
      <c r="ECE645" s="216"/>
      <c r="ECF645" s="216"/>
      <c r="ECG645" s="216"/>
      <c r="ECH645" s="216"/>
      <c r="ECI645" s="216"/>
      <c r="ECJ645" s="216"/>
      <c r="ECK645" s="216"/>
      <c r="ECL645" s="216"/>
      <c r="ECM645" s="216"/>
      <c r="ECN645" s="216"/>
      <c r="ECO645" s="216"/>
      <c r="ECP645" s="216"/>
      <c r="ECQ645" s="216"/>
      <c r="ECR645" s="216"/>
      <c r="ECS645" s="216"/>
      <c r="ECT645" s="216"/>
      <c r="ECU645" s="216"/>
      <c r="ECV645" s="216"/>
      <c r="ECW645" s="216"/>
      <c r="ECX645" s="216"/>
      <c r="ECY645" s="216"/>
      <c r="ECZ645" s="216"/>
      <c r="EDA645" s="216"/>
      <c r="EDB645" s="216"/>
      <c r="EDC645" s="216"/>
      <c r="EDD645" s="216"/>
      <c r="EDE645" s="216"/>
      <c r="EDF645" s="216"/>
      <c r="EDG645" s="216"/>
      <c r="EDH645" s="216"/>
      <c r="EDI645" s="216"/>
      <c r="EDJ645" s="216"/>
      <c r="EDK645" s="216"/>
      <c r="EDL645" s="216"/>
      <c r="EDM645" s="216"/>
      <c r="EDN645" s="216"/>
      <c r="EDO645" s="216"/>
      <c r="EDP645" s="216"/>
      <c r="EDQ645" s="216"/>
      <c r="EDR645" s="216"/>
      <c r="EDS645" s="216"/>
      <c r="EDT645" s="216"/>
      <c r="EDU645" s="216"/>
      <c r="EDV645" s="216"/>
      <c r="EDW645" s="216"/>
      <c r="EDX645" s="216"/>
      <c r="EDY645" s="216"/>
      <c r="EDZ645" s="216"/>
      <c r="EEA645" s="216"/>
      <c r="EEB645" s="216"/>
      <c r="EEC645" s="216"/>
      <c r="EED645" s="216"/>
      <c r="EEE645" s="216"/>
      <c r="EEF645" s="216"/>
      <c r="EEG645" s="216"/>
      <c r="EEH645" s="216"/>
      <c r="EEI645" s="216"/>
      <c r="EEJ645" s="216"/>
      <c r="EEK645" s="216"/>
      <c r="EEL645" s="216"/>
      <c r="EEM645" s="216"/>
      <c r="EEN645" s="216"/>
      <c r="EEO645" s="216"/>
      <c r="EEP645" s="216"/>
      <c r="EEQ645" s="216"/>
      <c r="EER645" s="216"/>
      <c r="EES645" s="216"/>
      <c r="EET645" s="216"/>
      <c r="EEU645" s="216"/>
      <c r="EEV645" s="216"/>
      <c r="EEW645" s="216"/>
      <c r="EEX645" s="216"/>
      <c r="EEY645" s="216"/>
      <c r="EEZ645" s="216"/>
      <c r="EFA645" s="216"/>
      <c r="EFB645" s="216"/>
      <c r="EFC645" s="216"/>
      <c r="EFD645" s="216"/>
      <c r="EFE645" s="216"/>
      <c r="EFF645" s="216"/>
      <c r="EFG645" s="216"/>
      <c r="EFH645" s="216"/>
      <c r="EFI645" s="216"/>
      <c r="EFJ645" s="216"/>
      <c r="EFK645" s="216"/>
      <c r="EFL645" s="216"/>
      <c r="EFM645" s="216"/>
      <c r="EFN645" s="216"/>
      <c r="EFO645" s="216"/>
      <c r="EFP645" s="216"/>
      <c r="EFQ645" s="216"/>
      <c r="EFR645" s="216"/>
      <c r="EFS645" s="216"/>
      <c r="EFT645" s="216"/>
      <c r="EFU645" s="216"/>
      <c r="EFV645" s="216"/>
      <c r="EFW645" s="216"/>
      <c r="EFX645" s="216"/>
      <c r="EFY645" s="216"/>
      <c r="EFZ645" s="216"/>
      <c r="EGA645" s="216"/>
      <c r="EGB645" s="216"/>
      <c r="EGC645" s="216"/>
      <c r="EGD645" s="216"/>
      <c r="EGE645" s="216"/>
      <c r="EGF645" s="216"/>
      <c r="EGG645" s="216"/>
      <c r="EGH645" s="216"/>
      <c r="EGI645" s="216"/>
      <c r="EGJ645" s="216"/>
      <c r="EGK645" s="216"/>
      <c r="EGL645" s="216"/>
      <c r="EGM645" s="216"/>
      <c r="EGN645" s="216"/>
      <c r="EGO645" s="216"/>
      <c r="EGP645" s="216"/>
      <c r="EGQ645" s="216"/>
      <c r="EGR645" s="216"/>
      <c r="EGS645" s="216"/>
      <c r="EGT645" s="216"/>
      <c r="EGU645" s="216"/>
      <c r="EGV645" s="216"/>
      <c r="EGW645" s="216"/>
      <c r="EGX645" s="216"/>
      <c r="EGY645" s="216"/>
      <c r="EGZ645" s="216"/>
      <c r="EHA645" s="216"/>
      <c r="EHB645" s="216"/>
      <c r="EHC645" s="216"/>
      <c r="EHD645" s="216"/>
      <c r="EHE645" s="216"/>
      <c r="EHF645" s="216"/>
      <c r="EHG645" s="216"/>
      <c r="EHH645" s="216"/>
      <c r="EHI645" s="216"/>
      <c r="EHJ645" s="216"/>
      <c r="EHK645" s="216"/>
      <c r="EHL645" s="216"/>
      <c r="EHM645" s="216"/>
      <c r="EHN645" s="216"/>
      <c r="EHO645" s="216"/>
      <c r="EHP645" s="216"/>
      <c r="EHQ645" s="216"/>
      <c r="EHR645" s="216"/>
      <c r="EHS645" s="216"/>
      <c r="EHT645" s="216"/>
      <c r="EHU645" s="216"/>
      <c r="EHV645" s="216"/>
      <c r="EHW645" s="216"/>
      <c r="EHX645" s="216"/>
      <c r="EHY645" s="216"/>
      <c r="EHZ645" s="216"/>
      <c r="EIA645" s="216"/>
      <c r="EIB645" s="216"/>
      <c r="EIC645" s="216"/>
      <c r="EID645" s="216"/>
      <c r="EIE645" s="216"/>
      <c r="EIF645" s="216"/>
      <c r="EIG645" s="216"/>
      <c r="EIH645" s="216"/>
      <c r="EII645" s="216"/>
      <c r="EIJ645" s="216"/>
      <c r="EIK645" s="216"/>
      <c r="EIL645" s="216"/>
      <c r="EIM645" s="216"/>
      <c r="EIN645" s="216"/>
      <c r="EIO645" s="216"/>
      <c r="EIP645" s="216"/>
      <c r="EIQ645" s="216"/>
      <c r="EIR645" s="216"/>
      <c r="EIS645" s="216"/>
      <c r="EIT645" s="216"/>
      <c r="EIU645" s="216"/>
      <c r="EIV645" s="216"/>
      <c r="EIW645" s="216"/>
      <c r="EIX645" s="216"/>
      <c r="EIY645" s="216"/>
      <c r="EIZ645" s="216"/>
      <c r="EJA645" s="216"/>
      <c r="EJB645" s="216"/>
      <c r="EJC645" s="216"/>
      <c r="EJD645" s="216"/>
      <c r="EJE645" s="216"/>
      <c r="EJF645" s="216"/>
      <c r="EJG645" s="216"/>
      <c r="EJH645" s="216"/>
      <c r="EJI645" s="216"/>
      <c r="EJJ645" s="216"/>
      <c r="EJK645" s="216"/>
      <c r="EJL645" s="216"/>
      <c r="EJM645" s="216"/>
      <c r="EJN645" s="216"/>
      <c r="EJO645" s="216"/>
      <c r="EJP645" s="216"/>
      <c r="EJQ645" s="216"/>
      <c r="EJR645" s="216"/>
      <c r="EJS645" s="216"/>
      <c r="EJT645" s="216"/>
      <c r="EJU645" s="216"/>
      <c r="EJV645" s="216"/>
      <c r="EJW645" s="216"/>
      <c r="EJX645" s="216"/>
      <c r="EJY645" s="216"/>
      <c r="EJZ645" s="216"/>
      <c r="EKA645" s="216"/>
      <c r="EKB645" s="216"/>
      <c r="EKC645" s="216"/>
      <c r="EKD645" s="216"/>
      <c r="EKE645" s="216"/>
      <c r="EKF645" s="216"/>
      <c r="EKG645" s="216"/>
      <c r="EKH645" s="216"/>
      <c r="EKI645" s="216"/>
      <c r="EKJ645" s="216"/>
      <c r="EKK645" s="216"/>
      <c r="EKL645" s="216"/>
      <c r="EKM645" s="216"/>
      <c r="EKN645" s="216"/>
      <c r="EKO645" s="216"/>
      <c r="EKP645" s="216"/>
      <c r="EKQ645" s="216"/>
      <c r="EKR645" s="216"/>
      <c r="EKS645" s="216"/>
      <c r="EKT645" s="216"/>
      <c r="EKU645" s="216"/>
      <c r="EKV645" s="216"/>
      <c r="EKW645" s="216"/>
      <c r="EKX645" s="216"/>
      <c r="EKY645" s="216"/>
      <c r="EKZ645" s="216"/>
      <c r="ELA645" s="216"/>
      <c r="ELB645" s="216"/>
      <c r="ELC645" s="216"/>
      <c r="ELD645" s="216"/>
      <c r="ELE645" s="216"/>
      <c r="ELF645" s="216"/>
      <c r="ELG645" s="216"/>
      <c r="ELH645" s="216"/>
      <c r="ELI645" s="216"/>
      <c r="ELJ645" s="216"/>
      <c r="ELK645" s="216"/>
      <c r="ELL645" s="216"/>
      <c r="ELM645" s="216"/>
      <c r="ELN645" s="216"/>
      <c r="ELO645" s="216"/>
      <c r="ELP645" s="216"/>
      <c r="ELQ645" s="216"/>
      <c r="ELR645" s="216"/>
      <c r="ELS645" s="216"/>
      <c r="ELT645" s="216"/>
      <c r="ELU645" s="216"/>
      <c r="ELV645" s="216"/>
      <c r="ELW645" s="216"/>
      <c r="ELX645" s="216"/>
      <c r="ELY645" s="216"/>
      <c r="ELZ645" s="216"/>
      <c r="EMA645" s="216"/>
      <c r="EMB645" s="216"/>
      <c r="EMC645" s="216"/>
      <c r="EMD645" s="216"/>
      <c r="EME645" s="216"/>
      <c r="EMF645" s="216"/>
      <c r="EMG645" s="216"/>
      <c r="EMH645" s="216"/>
      <c r="EMI645" s="216"/>
      <c r="EMJ645" s="216"/>
      <c r="EMK645" s="216"/>
      <c r="EML645" s="216"/>
      <c r="EMM645" s="216"/>
      <c r="EMN645" s="216"/>
      <c r="EMO645" s="216"/>
      <c r="EMP645" s="216"/>
      <c r="EMQ645" s="216"/>
      <c r="EMR645" s="216"/>
      <c r="EMS645" s="216"/>
      <c r="EMT645" s="216"/>
      <c r="EMU645" s="216"/>
      <c r="EMV645" s="216"/>
      <c r="EMW645" s="216"/>
      <c r="EMX645" s="216"/>
      <c r="EMY645" s="216"/>
      <c r="EMZ645" s="216"/>
      <c r="ENA645" s="216"/>
      <c r="ENB645" s="216"/>
      <c r="ENC645" s="216"/>
      <c r="END645" s="216"/>
      <c r="ENE645" s="216"/>
      <c r="ENF645" s="216"/>
      <c r="ENG645" s="216"/>
      <c r="ENH645" s="216"/>
      <c r="ENI645" s="216"/>
      <c r="ENJ645" s="216"/>
      <c r="ENK645" s="216"/>
      <c r="ENL645" s="216"/>
      <c r="ENM645" s="216"/>
      <c r="ENN645" s="216"/>
      <c r="ENO645" s="216"/>
      <c r="ENP645" s="216"/>
      <c r="ENQ645" s="216"/>
      <c r="ENR645" s="216"/>
      <c r="ENS645" s="216"/>
      <c r="ENT645" s="216"/>
      <c r="ENU645" s="216"/>
      <c r="ENV645" s="216"/>
      <c r="ENW645" s="216"/>
      <c r="ENX645" s="216"/>
      <c r="ENY645" s="216"/>
      <c r="ENZ645" s="216"/>
      <c r="EOA645" s="216"/>
      <c r="EOB645" s="216"/>
      <c r="EOC645" s="216"/>
      <c r="EOD645" s="216"/>
      <c r="EOE645" s="216"/>
      <c r="EOF645" s="216"/>
      <c r="EOG645" s="216"/>
      <c r="EOH645" s="216"/>
      <c r="EOI645" s="216"/>
      <c r="EOJ645" s="216"/>
      <c r="EOK645" s="216"/>
      <c r="EOL645" s="216"/>
      <c r="EOM645" s="216"/>
      <c r="EON645" s="216"/>
      <c r="EOO645" s="216"/>
      <c r="EOP645" s="216"/>
      <c r="EOQ645" s="216"/>
      <c r="EOR645" s="216"/>
      <c r="EOS645" s="216"/>
      <c r="EOT645" s="216"/>
      <c r="EOU645" s="216"/>
      <c r="EOV645" s="216"/>
      <c r="EOW645" s="216"/>
      <c r="EOX645" s="216"/>
      <c r="EOY645" s="216"/>
      <c r="EOZ645" s="216"/>
      <c r="EPA645" s="216"/>
      <c r="EPB645" s="216"/>
      <c r="EPC645" s="216"/>
      <c r="EPD645" s="216"/>
      <c r="EPE645" s="216"/>
      <c r="EPF645" s="216"/>
      <c r="EPG645" s="216"/>
      <c r="EPH645" s="216"/>
      <c r="EPI645" s="216"/>
      <c r="EPJ645" s="216"/>
      <c r="EPK645" s="216"/>
      <c r="EPL645" s="216"/>
      <c r="EPM645" s="216"/>
      <c r="EPN645" s="216"/>
      <c r="EPO645" s="216"/>
      <c r="EPP645" s="216"/>
      <c r="EPQ645" s="216"/>
      <c r="EPR645" s="216"/>
      <c r="EPS645" s="216"/>
      <c r="EPT645" s="216"/>
      <c r="EPU645" s="216"/>
      <c r="EPV645" s="216"/>
      <c r="EPW645" s="216"/>
      <c r="EPX645" s="216"/>
      <c r="EPY645" s="216"/>
      <c r="EPZ645" s="216"/>
      <c r="EQA645" s="216"/>
      <c r="EQB645" s="216"/>
      <c r="EQC645" s="216"/>
      <c r="EQD645" s="216"/>
      <c r="EQE645" s="216"/>
      <c r="EQF645" s="216"/>
      <c r="EQG645" s="216"/>
      <c r="EQH645" s="216"/>
      <c r="EQI645" s="216"/>
      <c r="EQJ645" s="216"/>
      <c r="EQK645" s="216"/>
      <c r="EQL645" s="216"/>
      <c r="EQM645" s="216"/>
      <c r="EQN645" s="216"/>
      <c r="EQO645" s="216"/>
      <c r="EQP645" s="216"/>
      <c r="EQQ645" s="216"/>
      <c r="EQR645" s="216"/>
      <c r="EQS645" s="216"/>
      <c r="EQT645" s="216"/>
      <c r="EQU645" s="216"/>
      <c r="EQV645" s="216"/>
      <c r="EQW645" s="216"/>
      <c r="EQX645" s="216"/>
      <c r="EQY645" s="216"/>
      <c r="EQZ645" s="216"/>
      <c r="ERA645" s="216"/>
      <c r="ERB645" s="216"/>
      <c r="ERC645" s="216"/>
      <c r="ERD645" s="216"/>
      <c r="ERE645" s="216"/>
      <c r="ERF645" s="216"/>
      <c r="ERG645" s="216"/>
      <c r="ERH645" s="216"/>
      <c r="ERI645" s="216"/>
      <c r="ERJ645" s="216"/>
      <c r="ERK645" s="216"/>
      <c r="ERL645" s="216"/>
      <c r="ERM645" s="216"/>
      <c r="ERN645" s="216"/>
      <c r="ERO645" s="216"/>
      <c r="ERP645" s="216"/>
      <c r="ERQ645" s="216"/>
      <c r="ERR645" s="216"/>
      <c r="ERS645" s="216"/>
      <c r="ERT645" s="216"/>
      <c r="ERU645" s="216"/>
      <c r="ERV645" s="216"/>
      <c r="ERW645" s="216"/>
      <c r="ERX645" s="216"/>
      <c r="ERY645" s="216"/>
      <c r="ERZ645" s="216"/>
      <c r="ESA645" s="216"/>
      <c r="ESB645" s="216"/>
      <c r="ESC645" s="216"/>
      <c r="ESD645" s="216"/>
      <c r="ESE645" s="216"/>
      <c r="ESF645" s="216"/>
      <c r="ESG645" s="216"/>
      <c r="ESH645" s="216"/>
      <c r="ESI645" s="216"/>
      <c r="ESJ645" s="216"/>
      <c r="ESK645" s="216"/>
      <c r="ESL645" s="216"/>
      <c r="ESM645" s="216"/>
      <c r="ESN645" s="216"/>
      <c r="ESO645" s="216"/>
      <c r="ESP645" s="216"/>
      <c r="ESQ645" s="216"/>
      <c r="ESR645" s="216"/>
      <c r="ESS645" s="216"/>
      <c r="EST645" s="216"/>
      <c r="ESU645" s="216"/>
      <c r="ESV645" s="216"/>
      <c r="ESW645" s="216"/>
      <c r="ESX645" s="216"/>
      <c r="ESY645" s="216"/>
      <c r="ESZ645" s="216"/>
      <c r="ETA645" s="216"/>
      <c r="ETB645" s="216"/>
      <c r="ETC645" s="216"/>
      <c r="ETD645" s="216"/>
      <c r="ETE645" s="216"/>
      <c r="ETF645" s="216"/>
      <c r="ETG645" s="216"/>
      <c r="ETH645" s="216"/>
      <c r="ETI645" s="216"/>
      <c r="ETJ645" s="216"/>
      <c r="ETK645" s="216"/>
      <c r="ETL645" s="216"/>
      <c r="ETM645" s="216"/>
      <c r="ETN645" s="216"/>
      <c r="ETO645" s="216"/>
      <c r="ETP645" s="216"/>
      <c r="ETQ645" s="216"/>
      <c r="ETR645" s="216"/>
      <c r="ETS645" s="216"/>
      <c r="ETT645" s="216"/>
      <c r="ETU645" s="216"/>
      <c r="ETV645" s="216"/>
      <c r="ETW645" s="216"/>
      <c r="ETX645" s="216"/>
      <c r="ETY645" s="216"/>
      <c r="ETZ645" s="216"/>
      <c r="EUA645" s="216"/>
      <c r="EUB645" s="216"/>
      <c r="EUC645" s="216"/>
      <c r="EUD645" s="216"/>
      <c r="EUE645" s="216"/>
      <c r="EUF645" s="216"/>
      <c r="EUG645" s="216"/>
      <c r="EUH645" s="216"/>
      <c r="EUI645" s="216"/>
      <c r="EUJ645" s="216"/>
      <c r="EUK645" s="216"/>
      <c r="EUL645" s="216"/>
      <c r="EUM645" s="216"/>
      <c r="EUN645" s="216"/>
      <c r="EUO645" s="216"/>
      <c r="EUP645" s="216"/>
      <c r="EUQ645" s="216"/>
      <c r="EUR645" s="216"/>
      <c r="EUS645" s="216"/>
      <c r="EUT645" s="216"/>
      <c r="EUU645" s="216"/>
      <c r="EUV645" s="216"/>
      <c r="EUW645" s="216"/>
      <c r="EUX645" s="216"/>
      <c r="EUY645" s="216"/>
      <c r="EUZ645" s="216"/>
      <c r="EVA645" s="216"/>
      <c r="EVB645" s="216"/>
      <c r="EVC645" s="216"/>
      <c r="EVD645" s="216"/>
      <c r="EVE645" s="216"/>
      <c r="EVF645" s="216"/>
      <c r="EVG645" s="216"/>
      <c r="EVH645" s="216"/>
      <c r="EVI645" s="216"/>
      <c r="EVJ645" s="216"/>
      <c r="EVK645" s="216"/>
      <c r="EVL645" s="216"/>
      <c r="EVM645" s="216"/>
      <c r="EVN645" s="216"/>
      <c r="EVO645" s="216"/>
      <c r="EVP645" s="216"/>
      <c r="EVQ645" s="216"/>
      <c r="EVR645" s="216"/>
      <c r="EVS645" s="216"/>
      <c r="EVT645" s="216"/>
      <c r="EVU645" s="216"/>
      <c r="EVV645" s="216"/>
      <c r="EVW645" s="216"/>
      <c r="EVX645" s="216"/>
      <c r="EVY645" s="216"/>
      <c r="EVZ645" s="216"/>
      <c r="EWA645" s="216"/>
      <c r="EWB645" s="216"/>
      <c r="EWC645" s="216"/>
      <c r="EWD645" s="216"/>
      <c r="EWE645" s="216"/>
      <c r="EWF645" s="216"/>
      <c r="EWG645" s="216"/>
      <c r="EWH645" s="216"/>
      <c r="EWI645" s="216"/>
      <c r="EWJ645" s="216"/>
      <c r="EWK645" s="216"/>
      <c r="EWL645" s="216"/>
      <c r="EWM645" s="216"/>
      <c r="EWN645" s="216"/>
      <c r="EWO645" s="216"/>
      <c r="EWP645" s="216"/>
      <c r="EWQ645" s="216"/>
      <c r="EWR645" s="216"/>
      <c r="EWS645" s="216"/>
      <c r="EWT645" s="216"/>
      <c r="EWU645" s="216"/>
      <c r="EWV645" s="216"/>
      <c r="EWW645" s="216"/>
      <c r="EWX645" s="216"/>
      <c r="EWY645" s="216"/>
      <c r="EWZ645" s="216"/>
      <c r="EXA645" s="216"/>
      <c r="EXB645" s="216"/>
      <c r="EXC645" s="216"/>
      <c r="EXD645" s="216"/>
      <c r="EXE645" s="216"/>
      <c r="EXF645" s="216"/>
      <c r="EXG645" s="216"/>
      <c r="EXH645" s="216"/>
      <c r="EXI645" s="216"/>
      <c r="EXJ645" s="216"/>
      <c r="EXK645" s="216"/>
      <c r="EXL645" s="216"/>
      <c r="EXM645" s="216"/>
      <c r="EXN645" s="216"/>
      <c r="EXO645" s="216"/>
      <c r="EXP645" s="216"/>
      <c r="EXQ645" s="216"/>
      <c r="EXR645" s="216"/>
      <c r="EXS645" s="216"/>
      <c r="EXT645" s="216"/>
      <c r="EXU645" s="216"/>
      <c r="EXV645" s="216"/>
      <c r="EXW645" s="216"/>
      <c r="EXX645" s="216"/>
      <c r="EXY645" s="216"/>
      <c r="EXZ645" s="216"/>
      <c r="EYA645" s="216"/>
      <c r="EYB645" s="216"/>
      <c r="EYC645" s="216"/>
      <c r="EYD645" s="216"/>
      <c r="EYE645" s="216"/>
      <c r="EYF645" s="216"/>
      <c r="EYG645" s="216"/>
      <c r="EYH645" s="216"/>
      <c r="EYI645" s="216"/>
      <c r="EYJ645" s="216"/>
      <c r="EYK645" s="216"/>
      <c r="EYL645" s="216"/>
      <c r="EYM645" s="216"/>
      <c r="EYN645" s="216"/>
      <c r="EYO645" s="216"/>
      <c r="EYP645" s="216"/>
      <c r="EYQ645" s="216"/>
      <c r="EYR645" s="216"/>
      <c r="EYS645" s="216"/>
      <c r="EYT645" s="216"/>
      <c r="EYU645" s="216"/>
      <c r="EYV645" s="216"/>
      <c r="EYW645" s="216"/>
      <c r="EYX645" s="216"/>
      <c r="EYY645" s="216"/>
      <c r="EYZ645" s="216"/>
      <c r="EZA645" s="216"/>
      <c r="EZB645" s="216"/>
      <c r="EZC645" s="216"/>
      <c r="EZD645" s="216"/>
      <c r="EZE645" s="216"/>
      <c r="EZF645" s="216"/>
      <c r="EZG645" s="216"/>
      <c r="EZH645" s="216"/>
      <c r="EZI645" s="216"/>
      <c r="EZJ645" s="216"/>
      <c r="EZK645" s="216"/>
      <c r="EZL645" s="216"/>
      <c r="EZM645" s="216"/>
      <c r="EZN645" s="216"/>
      <c r="EZO645" s="216"/>
      <c r="EZP645" s="216"/>
      <c r="EZQ645" s="216"/>
      <c r="EZR645" s="216"/>
      <c r="EZS645" s="216"/>
      <c r="EZT645" s="216"/>
      <c r="EZU645" s="216"/>
      <c r="EZV645" s="216"/>
      <c r="EZW645" s="216"/>
      <c r="EZX645" s="216"/>
      <c r="EZY645" s="216"/>
      <c r="EZZ645" s="216"/>
      <c r="FAA645" s="216"/>
      <c r="FAB645" s="216"/>
      <c r="FAC645" s="216"/>
      <c r="FAD645" s="216"/>
      <c r="FAE645" s="216"/>
      <c r="FAF645" s="216"/>
      <c r="FAG645" s="216"/>
      <c r="FAH645" s="216"/>
      <c r="FAI645" s="216"/>
      <c r="FAJ645" s="216"/>
      <c r="FAK645" s="216"/>
      <c r="FAL645" s="216"/>
      <c r="FAM645" s="216"/>
      <c r="FAN645" s="216"/>
      <c r="FAO645" s="216"/>
      <c r="FAP645" s="216"/>
      <c r="FAQ645" s="216"/>
      <c r="FAR645" s="216"/>
      <c r="FAS645" s="216"/>
      <c r="FAT645" s="216"/>
      <c r="FAU645" s="216"/>
      <c r="FAV645" s="216"/>
      <c r="FAW645" s="216"/>
      <c r="FAX645" s="216"/>
      <c r="FAY645" s="216"/>
      <c r="FAZ645" s="216"/>
      <c r="FBA645" s="216"/>
      <c r="FBB645" s="216"/>
      <c r="FBC645" s="216"/>
      <c r="FBD645" s="216"/>
      <c r="FBE645" s="216"/>
      <c r="FBF645" s="216"/>
      <c r="FBG645" s="216"/>
      <c r="FBH645" s="216"/>
      <c r="FBI645" s="216"/>
      <c r="FBJ645" s="216"/>
      <c r="FBK645" s="216"/>
      <c r="FBL645" s="216"/>
      <c r="FBM645" s="216"/>
      <c r="FBN645" s="216"/>
      <c r="FBO645" s="216"/>
      <c r="FBP645" s="216"/>
      <c r="FBQ645" s="216"/>
      <c r="FBR645" s="216"/>
      <c r="FBS645" s="216"/>
      <c r="FBT645" s="216"/>
      <c r="FBU645" s="216"/>
      <c r="FBV645" s="216"/>
      <c r="FBW645" s="216"/>
      <c r="FBX645" s="216"/>
      <c r="FBY645" s="216"/>
      <c r="FBZ645" s="216"/>
      <c r="FCA645" s="216"/>
      <c r="FCB645" s="216"/>
      <c r="FCC645" s="216"/>
      <c r="FCD645" s="216"/>
      <c r="FCE645" s="216"/>
      <c r="FCF645" s="216"/>
      <c r="FCG645" s="216"/>
      <c r="FCH645" s="216"/>
      <c r="FCI645" s="216"/>
      <c r="FCJ645" s="216"/>
      <c r="FCK645" s="216"/>
      <c r="FCL645" s="216"/>
      <c r="FCM645" s="216"/>
      <c r="FCN645" s="216"/>
      <c r="FCO645" s="216"/>
      <c r="FCP645" s="216"/>
      <c r="FCQ645" s="216"/>
      <c r="FCR645" s="216"/>
      <c r="FCS645" s="216"/>
      <c r="FCT645" s="216"/>
      <c r="FCU645" s="216"/>
      <c r="FCV645" s="216"/>
      <c r="FCW645" s="216"/>
      <c r="FCX645" s="216"/>
      <c r="FCY645" s="216"/>
      <c r="FCZ645" s="216"/>
      <c r="FDA645" s="216"/>
      <c r="FDB645" s="216"/>
      <c r="FDC645" s="216"/>
      <c r="FDD645" s="216"/>
      <c r="FDE645" s="216"/>
      <c r="FDF645" s="216"/>
      <c r="FDG645" s="216"/>
      <c r="FDH645" s="216"/>
      <c r="FDI645" s="216"/>
      <c r="FDJ645" s="216"/>
      <c r="FDK645" s="216"/>
      <c r="FDL645" s="216"/>
      <c r="FDM645" s="216"/>
      <c r="FDN645" s="216"/>
      <c r="FDO645" s="216"/>
      <c r="FDP645" s="216"/>
      <c r="FDQ645" s="216"/>
      <c r="FDR645" s="216"/>
      <c r="FDS645" s="216"/>
      <c r="FDT645" s="216"/>
      <c r="FDU645" s="216"/>
      <c r="FDV645" s="216"/>
      <c r="FDW645" s="216"/>
      <c r="FDX645" s="216"/>
      <c r="FDY645" s="216"/>
      <c r="FDZ645" s="216"/>
      <c r="FEA645" s="216"/>
      <c r="FEB645" s="216"/>
      <c r="FEC645" s="216"/>
      <c r="FED645" s="216"/>
      <c r="FEE645" s="216"/>
      <c r="FEF645" s="216"/>
      <c r="FEG645" s="216"/>
      <c r="FEH645" s="216"/>
      <c r="FEI645" s="216"/>
      <c r="FEJ645" s="216"/>
      <c r="FEK645" s="216"/>
      <c r="FEL645" s="216"/>
      <c r="FEM645" s="216"/>
      <c r="FEN645" s="216"/>
      <c r="FEO645" s="216"/>
      <c r="FEP645" s="216"/>
      <c r="FEQ645" s="216"/>
      <c r="FER645" s="216"/>
      <c r="FES645" s="216"/>
      <c r="FET645" s="216"/>
      <c r="FEU645" s="216"/>
      <c r="FEV645" s="216"/>
      <c r="FEW645" s="216"/>
      <c r="FEX645" s="216"/>
      <c r="FEY645" s="216"/>
      <c r="FEZ645" s="216"/>
      <c r="FFA645" s="216"/>
      <c r="FFB645" s="216"/>
      <c r="FFC645" s="216"/>
      <c r="FFD645" s="216"/>
      <c r="FFE645" s="216"/>
      <c r="FFF645" s="216"/>
      <c r="FFG645" s="216"/>
      <c r="FFH645" s="216"/>
      <c r="FFI645" s="216"/>
      <c r="FFJ645" s="216"/>
      <c r="FFK645" s="216"/>
      <c r="FFL645" s="216"/>
      <c r="FFM645" s="216"/>
      <c r="FFN645" s="216"/>
      <c r="FFO645" s="216"/>
      <c r="FFP645" s="216"/>
      <c r="FFQ645" s="216"/>
      <c r="FFR645" s="216"/>
      <c r="FFS645" s="216"/>
      <c r="FFT645" s="216"/>
      <c r="FFU645" s="216"/>
      <c r="FFV645" s="216"/>
      <c r="FFW645" s="216"/>
      <c r="FFX645" s="216"/>
      <c r="FFY645" s="216"/>
      <c r="FFZ645" s="216"/>
      <c r="FGA645" s="216"/>
      <c r="FGB645" s="216"/>
      <c r="FGC645" s="216"/>
      <c r="FGD645" s="216"/>
      <c r="FGE645" s="216"/>
      <c r="FGF645" s="216"/>
      <c r="FGG645" s="216"/>
      <c r="FGH645" s="216"/>
      <c r="FGI645" s="216"/>
      <c r="FGJ645" s="216"/>
      <c r="FGK645" s="216"/>
      <c r="FGL645" s="216"/>
      <c r="FGM645" s="216"/>
      <c r="FGN645" s="216"/>
      <c r="FGO645" s="216"/>
      <c r="FGP645" s="216"/>
      <c r="FGQ645" s="216"/>
      <c r="FGR645" s="216"/>
      <c r="FGS645" s="216"/>
      <c r="FGT645" s="216"/>
      <c r="FGU645" s="216"/>
      <c r="FGV645" s="216"/>
      <c r="FGW645" s="216"/>
      <c r="FGX645" s="216"/>
      <c r="FGY645" s="216"/>
      <c r="FGZ645" s="216"/>
      <c r="FHA645" s="216"/>
      <c r="FHB645" s="216"/>
      <c r="FHC645" s="216"/>
      <c r="FHD645" s="216"/>
      <c r="FHE645" s="216"/>
      <c r="FHF645" s="216"/>
      <c r="FHG645" s="216"/>
      <c r="FHH645" s="216"/>
      <c r="FHI645" s="216"/>
      <c r="FHJ645" s="216"/>
      <c r="FHK645" s="216"/>
      <c r="FHL645" s="216"/>
      <c r="FHM645" s="216"/>
      <c r="FHN645" s="216"/>
      <c r="FHO645" s="216"/>
      <c r="FHP645" s="216"/>
      <c r="FHQ645" s="216"/>
      <c r="FHR645" s="216"/>
      <c r="FHS645" s="216"/>
      <c r="FHT645" s="216"/>
      <c r="FHU645" s="216"/>
      <c r="FHV645" s="216"/>
      <c r="FHW645" s="216"/>
      <c r="FHX645" s="216"/>
      <c r="FHY645" s="216"/>
      <c r="FHZ645" s="216"/>
      <c r="FIA645" s="216"/>
      <c r="FIB645" s="216"/>
      <c r="FIC645" s="216"/>
      <c r="FID645" s="216"/>
      <c r="FIE645" s="216"/>
      <c r="FIF645" s="216"/>
      <c r="FIG645" s="216"/>
      <c r="FIH645" s="216"/>
      <c r="FII645" s="216"/>
      <c r="FIJ645" s="216"/>
      <c r="FIK645" s="216"/>
      <c r="FIL645" s="216"/>
      <c r="FIM645" s="216"/>
      <c r="FIN645" s="216"/>
      <c r="FIO645" s="216"/>
      <c r="FIP645" s="216"/>
      <c r="FIQ645" s="216"/>
      <c r="FIR645" s="216"/>
      <c r="FIS645" s="216"/>
      <c r="FIT645" s="216"/>
      <c r="FIU645" s="216"/>
      <c r="FIV645" s="216"/>
      <c r="FIW645" s="216"/>
      <c r="FIX645" s="216"/>
      <c r="FIY645" s="216"/>
      <c r="FIZ645" s="216"/>
      <c r="FJA645" s="216"/>
      <c r="FJB645" s="216"/>
      <c r="FJC645" s="216"/>
      <c r="FJD645" s="216"/>
      <c r="FJE645" s="216"/>
      <c r="FJF645" s="216"/>
      <c r="FJG645" s="216"/>
      <c r="FJH645" s="216"/>
      <c r="FJI645" s="216"/>
      <c r="FJJ645" s="216"/>
      <c r="FJK645" s="216"/>
      <c r="FJL645" s="216"/>
      <c r="FJM645" s="216"/>
      <c r="FJN645" s="216"/>
      <c r="FJO645" s="216"/>
      <c r="FJP645" s="216"/>
      <c r="FJQ645" s="216"/>
      <c r="FJR645" s="216"/>
      <c r="FJS645" s="216"/>
      <c r="FJT645" s="216"/>
      <c r="FJU645" s="216"/>
      <c r="FJV645" s="216"/>
      <c r="FJW645" s="216"/>
      <c r="FJX645" s="216"/>
      <c r="FJY645" s="216"/>
      <c r="FJZ645" s="216"/>
      <c r="FKA645" s="216"/>
      <c r="FKB645" s="216"/>
      <c r="FKC645" s="216"/>
      <c r="FKD645" s="216"/>
      <c r="FKE645" s="216"/>
      <c r="FKF645" s="216"/>
      <c r="FKG645" s="216"/>
      <c r="FKH645" s="216"/>
      <c r="FKI645" s="216"/>
      <c r="FKJ645" s="216"/>
      <c r="FKK645" s="216"/>
      <c r="FKL645" s="216"/>
      <c r="FKM645" s="216"/>
      <c r="FKN645" s="216"/>
      <c r="FKO645" s="216"/>
      <c r="FKP645" s="216"/>
      <c r="FKQ645" s="216"/>
      <c r="FKR645" s="216"/>
      <c r="FKS645" s="216"/>
      <c r="FKT645" s="216"/>
      <c r="FKU645" s="216"/>
      <c r="FKV645" s="216"/>
      <c r="FKW645" s="216"/>
      <c r="FKX645" s="216"/>
      <c r="FKY645" s="216"/>
      <c r="FKZ645" s="216"/>
      <c r="FLA645" s="216"/>
      <c r="FLB645" s="216"/>
      <c r="FLC645" s="216"/>
      <c r="FLD645" s="216"/>
      <c r="FLE645" s="216"/>
      <c r="FLF645" s="216"/>
      <c r="FLG645" s="216"/>
      <c r="FLH645" s="216"/>
      <c r="FLI645" s="216"/>
      <c r="FLJ645" s="216"/>
      <c r="FLK645" s="216"/>
      <c r="FLL645" s="216"/>
      <c r="FLM645" s="216"/>
      <c r="FLN645" s="216"/>
      <c r="FLO645" s="216"/>
      <c r="FLP645" s="216"/>
      <c r="FLQ645" s="216"/>
      <c r="FLR645" s="216"/>
      <c r="FLS645" s="216"/>
      <c r="FLT645" s="216"/>
      <c r="FLU645" s="216"/>
      <c r="FLV645" s="216"/>
      <c r="FLW645" s="216"/>
      <c r="FLX645" s="216"/>
      <c r="FLY645" s="216"/>
      <c r="FLZ645" s="216"/>
      <c r="FMA645" s="216"/>
      <c r="FMB645" s="216"/>
      <c r="FMC645" s="216"/>
      <c r="FMD645" s="216"/>
      <c r="FME645" s="216"/>
      <c r="FMF645" s="216"/>
      <c r="FMG645" s="216"/>
      <c r="FMH645" s="216"/>
      <c r="FMI645" s="216"/>
      <c r="FMJ645" s="216"/>
      <c r="FMK645" s="216"/>
      <c r="FML645" s="216"/>
      <c r="FMM645" s="216"/>
      <c r="FMN645" s="216"/>
      <c r="FMO645" s="216"/>
      <c r="FMP645" s="216"/>
      <c r="FMQ645" s="216"/>
      <c r="FMR645" s="216"/>
      <c r="FMS645" s="216"/>
      <c r="FMT645" s="216"/>
      <c r="FMU645" s="216"/>
      <c r="FMV645" s="216"/>
      <c r="FMW645" s="216"/>
      <c r="FMX645" s="216"/>
      <c r="FMY645" s="216"/>
      <c r="FMZ645" s="216"/>
      <c r="FNA645" s="216"/>
      <c r="FNB645" s="216"/>
      <c r="FNC645" s="216"/>
      <c r="FND645" s="216"/>
      <c r="FNE645" s="216"/>
      <c r="FNF645" s="216"/>
      <c r="FNG645" s="216"/>
      <c r="FNH645" s="216"/>
      <c r="FNI645" s="216"/>
      <c r="FNJ645" s="216"/>
      <c r="FNK645" s="216"/>
      <c r="FNL645" s="216"/>
      <c r="FNM645" s="216"/>
      <c r="FNN645" s="216"/>
      <c r="FNO645" s="216"/>
      <c r="FNP645" s="216"/>
      <c r="FNQ645" s="216"/>
      <c r="FNR645" s="216"/>
      <c r="FNS645" s="216"/>
      <c r="FNT645" s="216"/>
      <c r="FNU645" s="216"/>
      <c r="FNV645" s="216"/>
      <c r="FNW645" s="216"/>
      <c r="FNX645" s="216"/>
      <c r="FNY645" s="216"/>
      <c r="FNZ645" s="216"/>
      <c r="FOA645" s="216"/>
      <c r="FOB645" s="216"/>
      <c r="FOC645" s="216"/>
      <c r="FOD645" s="216"/>
      <c r="FOE645" s="216"/>
      <c r="FOF645" s="216"/>
      <c r="FOG645" s="216"/>
      <c r="FOH645" s="216"/>
      <c r="FOI645" s="216"/>
      <c r="FOJ645" s="216"/>
      <c r="FOK645" s="216"/>
      <c r="FOL645" s="216"/>
      <c r="FOM645" s="216"/>
      <c r="FON645" s="216"/>
      <c r="FOO645" s="216"/>
      <c r="FOP645" s="216"/>
      <c r="FOQ645" s="216"/>
      <c r="FOR645" s="216"/>
      <c r="FOS645" s="216"/>
      <c r="FOT645" s="216"/>
      <c r="FOU645" s="216"/>
      <c r="FOV645" s="216"/>
      <c r="FOW645" s="216"/>
      <c r="FOX645" s="216"/>
      <c r="FOY645" s="216"/>
      <c r="FOZ645" s="216"/>
      <c r="FPA645" s="216"/>
      <c r="FPB645" s="216"/>
      <c r="FPC645" s="216"/>
      <c r="FPD645" s="216"/>
      <c r="FPE645" s="216"/>
      <c r="FPF645" s="216"/>
      <c r="FPG645" s="216"/>
      <c r="FPH645" s="216"/>
      <c r="FPI645" s="216"/>
      <c r="FPJ645" s="216"/>
      <c r="FPK645" s="216"/>
      <c r="FPL645" s="216"/>
      <c r="FPM645" s="216"/>
      <c r="FPN645" s="216"/>
      <c r="FPO645" s="216"/>
      <c r="FPP645" s="216"/>
      <c r="FPQ645" s="216"/>
      <c r="FPR645" s="216"/>
      <c r="FPS645" s="216"/>
      <c r="FPT645" s="216"/>
      <c r="FPU645" s="216"/>
      <c r="FPV645" s="216"/>
      <c r="FPW645" s="216"/>
      <c r="FPX645" s="216"/>
      <c r="FPY645" s="216"/>
      <c r="FPZ645" s="216"/>
      <c r="FQA645" s="216"/>
      <c r="FQB645" s="216"/>
      <c r="FQC645" s="216"/>
      <c r="FQD645" s="216"/>
      <c r="FQE645" s="216"/>
      <c r="FQF645" s="216"/>
      <c r="FQG645" s="216"/>
      <c r="FQH645" s="216"/>
      <c r="FQI645" s="216"/>
      <c r="FQJ645" s="216"/>
      <c r="FQK645" s="216"/>
      <c r="FQL645" s="216"/>
      <c r="FQM645" s="216"/>
      <c r="FQN645" s="216"/>
      <c r="FQO645" s="216"/>
      <c r="FQP645" s="216"/>
      <c r="FQQ645" s="216"/>
      <c r="FQR645" s="216"/>
      <c r="FQS645" s="216"/>
      <c r="FQT645" s="216"/>
      <c r="FQU645" s="216"/>
      <c r="FQV645" s="216"/>
      <c r="FQW645" s="216"/>
      <c r="FQX645" s="216"/>
      <c r="FQY645" s="216"/>
      <c r="FQZ645" s="216"/>
      <c r="FRA645" s="216"/>
      <c r="FRB645" s="216"/>
      <c r="FRC645" s="216"/>
      <c r="FRD645" s="216"/>
      <c r="FRE645" s="216"/>
      <c r="FRF645" s="216"/>
      <c r="FRG645" s="216"/>
      <c r="FRH645" s="216"/>
      <c r="FRI645" s="216"/>
      <c r="FRJ645" s="216"/>
      <c r="FRK645" s="216"/>
      <c r="FRL645" s="216"/>
      <c r="FRM645" s="216"/>
      <c r="FRN645" s="216"/>
      <c r="FRO645" s="216"/>
      <c r="FRP645" s="216"/>
      <c r="FRQ645" s="216"/>
      <c r="FRR645" s="216"/>
      <c r="FRS645" s="216"/>
      <c r="FRT645" s="216"/>
      <c r="FRU645" s="216"/>
      <c r="FRV645" s="216"/>
      <c r="FRW645" s="216"/>
      <c r="FRX645" s="216"/>
      <c r="FRY645" s="216"/>
      <c r="FRZ645" s="216"/>
      <c r="FSA645" s="216"/>
      <c r="FSB645" s="216"/>
      <c r="FSC645" s="216"/>
      <c r="FSD645" s="216"/>
      <c r="FSE645" s="216"/>
      <c r="FSF645" s="216"/>
      <c r="FSG645" s="216"/>
      <c r="FSH645" s="216"/>
      <c r="FSI645" s="216"/>
      <c r="FSJ645" s="216"/>
      <c r="FSK645" s="216"/>
      <c r="FSL645" s="216"/>
      <c r="FSM645" s="216"/>
      <c r="FSN645" s="216"/>
      <c r="FSO645" s="216"/>
      <c r="FSP645" s="216"/>
      <c r="FSQ645" s="216"/>
      <c r="FSR645" s="216"/>
      <c r="FSS645" s="216"/>
      <c r="FST645" s="216"/>
      <c r="FSU645" s="216"/>
      <c r="FSV645" s="216"/>
      <c r="FSW645" s="216"/>
      <c r="FSX645" s="216"/>
      <c r="FSY645" s="216"/>
      <c r="FSZ645" s="216"/>
      <c r="FTA645" s="216"/>
      <c r="FTB645" s="216"/>
      <c r="FTC645" s="216"/>
      <c r="FTD645" s="216"/>
      <c r="FTE645" s="216"/>
      <c r="FTF645" s="216"/>
      <c r="FTG645" s="216"/>
      <c r="FTH645" s="216"/>
      <c r="FTI645" s="216"/>
      <c r="FTJ645" s="216"/>
      <c r="FTK645" s="216"/>
      <c r="FTL645" s="216"/>
      <c r="FTM645" s="216"/>
      <c r="FTN645" s="216"/>
      <c r="FTO645" s="216"/>
      <c r="FTP645" s="216"/>
      <c r="FTQ645" s="216"/>
      <c r="FTR645" s="216"/>
      <c r="FTS645" s="216"/>
      <c r="FTT645" s="216"/>
      <c r="FTU645" s="216"/>
      <c r="FTV645" s="216"/>
      <c r="FTW645" s="216"/>
      <c r="FTX645" s="216"/>
      <c r="FTY645" s="216"/>
      <c r="FTZ645" s="216"/>
      <c r="FUA645" s="216"/>
      <c r="FUB645" s="216"/>
      <c r="FUC645" s="216"/>
      <c r="FUD645" s="216"/>
      <c r="FUE645" s="216"/>
      <c r="FUF645" s="216"/>
      <c r="FUG645" s="216"/>
      <c r="FUH645" s="216"/>
      <c r="FUI645" s="216"/>
      <c r="FUJ645" s="216"/>
      <c r="FUK645" s="216"/>
      <c r="FUL645" s="216"/>
      <c r="FUM645" s="216"/>
      <c r="FUN645" s="216"/>
      <c r="FUO645" s="216"/>
      <c r="FUP645" s="216"/>
      <c r="FUQ645" s="216"/>
      <c r="FUR645" s="216"/>
      <c r="FUS645" s="216"/>
      <c r="FUT645" s="216"/>
      <c r="FUU645" s="216"/>
      <c r="FUV645" s="216"/>
      <c r="FUW645" s="216"/>
      <c r="FUX645" s="216"/>
      <c r="FUY645" s="216"/>
      <c r="FUZ645" s="216"/>
      <c r="FVA645" s="216"/>
      <c r="FVB645" s="216"/>
      <c r="FVC645" s="216"/>
      <c r="FVD645" s="216"/>
      <c r="FVE645" s="216"/>
      <c r="FVF645" s="216"/>
      <c r="FVG645" s="216"/>
      <c r="FVH645" s="216"/>
      <c r="FVI645" s="216"/>
      <c r="FVJ645" s="216"/>
      <c r="FVK645" s="216"/>
      <c r="FVL645" s="216"/>
      <c r="FVM645" s="216"/>
      <c r="FVN645" s="216"/>
      <c r="FVO645" s="216"/>
      <c r="FVP645" s="216"/>
      <c r="FVQ645" s="216"/>
      <c r="FVR645" s="216"/>
      <c r="FVS645" s="216"/>
      <c r="FVT645" s="216"/>
      <c r="FVU645" s="216"/>
      <c r="FVV645" s="216"/>
      <c r="FVW645" s="216"/>
      <c r="FVX645" s="216"/>
      <c r="FVY645" s="216"/>
      <c r="FVZ645" s="216"/>
      <c r="FWA645" s="216"/>
      <c r="FWB645" s="216"/>
      <c r="FWC645" s="216"/>
      <c r="FWD645" s="216"/>
      <c r="FWE645" s="216"/>
      <c r="FWF645" s="216"/>
      <c r="FWG645" s="216"/>
      <c r="FWH645" s="216"/>
      <c r="FWI645" s="216"/>
      <c r="FWJ645" s="216"/>
      <c r="FWK645" s="216"/>
      <c r="FWL645" s="216"/>
      <c r="FWM645" s="216"/>
      <c r="FWN645" s="216"/>
      <c r="FWO645" s="216"/>
      <c r="FWP645" s="216"/>
      <c r="FWQ645" s="216"/>
      <c r="FWR645" s="216"/>
      <c r="FWS645" s="216"/>
      <c r="FWT645" s="216"/>
      <c r="FWU645" s="216"/>
      <c r="FWV645" s="216"/>
      <c r="FWW645" s="216"/>
      <c r="FWX645" s="216"/>
      <c r="FWY645" s="216"/>
      <c r="FWZ645" s="216"/>
      <c r="FXA645" s="216"/>
      <c r="FXB645" s="216"/>
      <c r="FXC645" s="216"/>
      <c r="FXD645" s="216"/>
      <c r="FXE645" s="216"/>
      <c r="FXF645" s="216"/>
      <c r="FXG645" s="216"/>
      <c r="FXH645" s="216"/>
      <c r="FXI645" s="216"/>
      <c r="FXJ645" s="216"/>
      <c r="FXK645" s="216"/>
      <c r="FXL645" s="216"/>
      <c r="FXM645" s="216"/>
      <c r="FXN645" s="216"/>
      <c r="FXO645" s="216"/>
      <c r="FXP645" s="216"/>
      <c r="FXQ645" s="216"/>
      <c r="FXR645" s="216"/>
      <c r="FXS645" s="216"/>
      <c r="FXT645" s="216"/>
      <c r="FXU645" s="216"/>
      <c r="FXV645" s="216"/>
      <c r="FXW645" s="216"/>
      <c r="FXX645" s="216"/>
      <c r="FXY645" s="216"/>
      <c r="FXZ645" s="216"/>
      <c r="FYA645" s="216"/>
      <c r="FYB645" s="216"/>
      <c r="FYC645" s="216"/>
      <c r="FYD645" s="216"/>
      <c r="FYE645" s="216"/>
      <c r="FYF645" s="216"/>
      <c r="FYG645" s="216"/>
      <c r="FYH645" s="216"/>
      <c r="FYI645" s="216"/>
      <c r="FYJ645" s="216"/>
      <c r="FYK645" s="216"/>
      <c r="FYL645" s="216"/>
      <c r="FYM645" s="216"/>
      <c r="FYN645" s="216"/>
      <c r="FYO645" s="216"/>
      <c r="FYP645" s="216"/>
      <c r="FYQ645" s="216"/>
      <c r="FYR645" s="216"/>
      <c r="FYS645" s="216"/>
      <c r="FYT645" s="216"/>
      <c r="FYU645" s="216"/>
      <c r="FYV645" s="216"/>
      <c r="FYW645" s="216"/>
      <c r="FYX645" s="216"/>
      <c r="FYY645" s="216"/>
      <c r="FYZ645" s="216"/>
      <c r="FZA645" s="216"/>
      <c r="FZB645" s="216"/>
      <c r="FZC645" s="216"/>
      <c r="FZD645" s="216"/>
      <c r="FZE645" s="216"/>
      <c r="FZF645" s="216"/>
      <c r="FZG645" s="216"/>
      <c r="FZH645" s="216"/>
      <c r="FZI645" s="216"/>
      <c r="FZJ645" s="216"/>
      <c r="FZK645" s="216"/>
      <c r="FZL645" s="216"/>
      <c r="FZM645" s="216"/>
      <c r="FZN645" s="216"/>
      <c r="FZO645" s="216"/>
      <c r="FZP645" s="216"/>
      <c r="FZQ645" s="216"/>
      <c r="FZR645" s="216"/>
      <c r="FZS645" s="216"/>
      <c r="FZT645" s="216"/>
      <c r="FZU645" s="216"/>
      <c r="FZV645" s="216"/>
      <c r="FZW645" s="216"/>
      <c r="FZX645" s="216"/>
      <c r="FZY645" s="216"/>
      <c r="FZZ645" s="216"/>
      <c r="GAA645" s="216"/>
      <c r="GAB645" s="216"/>
      <c r="GAC645" s="216"/>
      <c r="GAD645" s="216"/>
      <c r="GAE645" s="216"/>
      <c r="GAF645" s="216"/>
      <c r="GAG645" s="216"/>
      <c r="GAH645" s="216"/>
      <c r="GAI645" s="216"/>
      <c r="GAJ645" s="216"/>
      <c r="GAK645" s="216"/>
      <c r="GAL645" s="216"/>
      <c r="GAM645" s="216"/>
      <c r="GAN645" s="216"/>
      <c r="GAO645" s="216"/>
      <c r="GAP645" s="216"/>
      <c r="GAQ645" s="216"/>
      <c r="GAR645" s="216"/>
      <c r="GAS645" s="216"/>
      <c r="GAT645" s="216"/>
      <c r="GAU645" s="216"/>
      <c r="GAV645" s="216"/>
      <c r="GAW645" s="216"/>
      <c r="GAX645" s="216"/>
      <c r="GAY645" s="216"/>
      <c r="GAZ645" s="216"/>
      <c r="GBA645" s="216"/>
      <c r="GBB645" s="216"/>
      <c r="GBC645" s="216"/>
      <c r="GBD645" s="216"/>
      <c r="GBE645" s="216"/>
      <c r="GBF645" s="216"/>
      <c r="GBG645" s="216"/>
      <c r="GBH645" s="216"/>
      <c r="GBI645" s="216"/>
      <c r="GBJ645" s="216"/>
      <c r="GBK645" s="216"/>
      <c r="GBL645" s="216"/>
      <c r="GBM645" s="216"/>
      <c r="GBN645" s="216"/>
      <c r="GBO645" s="216"/>
      <c r="GBP645" s="216"/>
      <c r="GBQ645" s="216"/>
      <c r="GBR645" s="216"/>
      <c r="GBS645" s="216"/>
      <c r="GBT645" s="216"/>
      <c r="GBU645" s="216"/>
      <c r="GBV645" s="216"/>
      <c r="GBW645" s="216"/>
      <c r="GBX645" s="216"/>
      <c r="GBY645" s="216"/>
      <c r="GBZ645" s="216"/>
      <c r="GCA645" s="216"/>
      <c r="GCB645" s="216"/>
      <c r="GCC645" s="216"/>
      <c r="GCD645" s="216"/>
      <c r="GCE645" s="216"/>
      <c r="GCF645" s="216"/>
      <c r="GCG645" s="216"/>
      <c r="GCH645" s="216"/>
      <c r="GCI645" s="216"/>
      <c r="GCJ645" s="216"/>
      <c r="GCK645" s="216"/>
      <c r="GCL645" s="216"/>
      <c r="GCM645" s="216"/>
      <c r="GCN645" s="216"/>
      <c r="GCO645" s="216"/>
      <c r="GCP645" s="216"/>
      <c r="GCQ645" s="216"/>
      <c r="GCR645" s="216"/>
      <c r="GCS645" s="216"/>
      <c r="GCT645" s="216"/>
      <c r="GCU645" s="216"/>
      <c r="GCV645" s="216"/>
      <c r="GCW645" s="216"/>
      <c r="GCX645" s="216"/>
      <c r="GCY645" s="216"/>
      <c r="GCZ645" s="216"/>
      <c r="GDA645" s="216"/>
      <c r="GDB645" s="216"/>
      <c r="GDC645" s="216"/>
      <c r="GDD645" s="216"/>
      <c r="GDE645" s="216"/>
      <c r="GDF645" s="216"/>
      <c r="GDG645" s="216"/>
      <c r="GDH645" s="216"/>
      <c r="GDI645" s="216"/>
      <c r="GDJ645" s="216"/>
      <c r="GDK645" s="216"/>
      <c r="GDL645" s="216"/>
      <c r="GDM645" s="216"/>
      <c r="GDN645" s="216"/>
      <c r="GDO645" s="216"/>
      <c r="GDP645" s="216"/>
      <c r="GDQ645" s="216"/>
      <c r="GDR645" s="216"/>
      <c r="GDS645" s="216"/>
      <c r="GDT645" s="216"/>
      <c r="GDU645" s="216"/>
      <c r="GDV645" s="216"/>
      <c r="GDW645" s="216"/>
      <c r="GDX645" s="216"/>
      <c r="GDY645" s="216"/>
      <c r="GDZ645" s="216"/>
      <c r="GEA645" s="216"/>
      <c r="GEB645" s="216"/>
      <c r="GEC645" s="216"/>
      <c r="GED645" s="216"/>
      <c r="GEE645" s="216"/>
      <c r="GEF645" s="216"/>
      <c r="GEG645" s="216"/>
      <c r="GEH645" s="216"/>
      <c r="GEI645" s="216"/>
      <c r="GEJ645" s="216"/>
      <c r="GEK645" s="216"/>
      <c r="GEL645" s="216"/>
      <c r="GEM645" s="216"/>
      <c r="GEN645" s="216"/>
      <c r="GEO645" s="216"/>
      <c r="GEP645" s="216"/>
      <c r="GEQ645" s="216"/>
      <c r="GER645" s="216"/>
      <c r="GES645" s="216"/>
      <c r="GET645" s="216"/>
      <c r="GEU645" s="216"/>
      <c r="GEV645" s="216"/>
      <c r="GEW645" s="216"/>
      <c r="GEX645" s="216"/>
      <c r="GEY645" s="216"/>
      <c r="GEZ645" s="216"/>
      <c r="GFA645" s="216"/>
      <c r="GFB645" s="216"/>
      <c r="GFC645" s="216"/>
      <c r="GFD645" s="216"/>
      <c r="GFE645" s="216"/>
      <c r="GFF645" s="216"/>
      <c r="GFG645" s="216"/>
      <c r="GFH645" s="216"/>
      <c r="GFI645" s="216"/>
      <c r="GFJ645" s="216"/>
      <c r="GFK645" s="216"/>
      <c r="GFL645" s="216"/>
      <c r="GFM645" s="216"/>
      <c r="GFN645" s="216"/>
      <c r="GFO645" s="216"/>
      <c r="GFP645" s="216"/>
      <c r="GFQ645" s="216"/>
      <c r="GFR645" s="216"/>
      <c r="GFS645" s="216"/>
      <c r="GFT645" s="216"/>
      <c r="GFU645" s="216"/>
      <c r="GFV645" s="216"/>
      <c r="GFW645" s="216"/>
      <c r="GFX645" s="216"/>
      <c r="GFY645" s="216"/>
      <c r="GFZ645" s="216"/>
      <c r="GGA645" s="216"/>
      <c r="GGB645" s="216"/>
      <c r="GGC645" s="216"/>
      <c r="GGD645" s="216"/>
      <c r="GGE645" s="216"/>
      <c r="GGF645" s="216"/>
      <c r="GGG645" s="216"/>
      <c r="GGH645" s="216"/>
      <c r="GGI645" s="216"/>
      <c r="GGJ645" s="216"/>
      <c r="GGK645" s="216"/>
      <c r="GGL645" s="216"/>
      <c r="GGM645" s="216"/>
      <c r="GGN645" s="216"/>
      <c r="GGO645" s="216"/>
      <c r="GGP645" s="216"/>
      <c r="GGQ645" s="216"/>
      <c r="GGR645" s="216"/>
      <c r="GGS645" s="216"/>
      <c r="GGT645" s="216"/>
      <c r="GGU645" s="216"/>
      <c r="GGV645" s="216"/>
      <c r="GGW645" s="216"/>
      <c r="GGX645" s="216"/>
      <c r="GGY645" s="216"/>
      <c r="GGZ645" s="216"/>
      <c r="GHA645" s="216"/>
      <c r="GHB645" s="216"/>
      <c r="GHC645" s="216"/>
      <c r="GHD645" s="216"/>
      <c r="GHE645" s="216"/>
      <c r="GHF645" s="216"/>
      <c r="GHG645" s="216"/>
      <c r="GHH645" s="216"/>
      <c r="GHI645" s="216"/>
      <c r="GHJ645" s="216"/>
      <c r="GHK645" s="216"/>
      <c r="GHL645" s="216"/>
      <c r="GHM645" s="216"/>
      <c r="GHN645" s="216"/>
      <c r="GHO645" s="216"/>
      <c r="GHP645" s="216"/>
      <c r="GHQ645" s="216"/>
      <c r="GHR645" s="216"/>
      <c r="GHS645" s="216"/>
      <c r="GHT645" s="216"/>
      <c r="GHU645" s="216"/>
      <c r="GHV645" s="216"/>
      <c r="GHW645" s="216"/>
      <c r="GHX645" s="216"/>
      <c r="GHY645" s="216"/>
      <c r="GHZ645" s="216"/>
      <c r="GIA645" s="216"/>
      <c r="GIB645" s="216"/>
      <c r="GIC645" s="216"/>
      <c r="GID645" s="216"/>
      <c r="GIE645" s="216"/>
      <c r="GIF645" s="216"/>
      <c r="GIG645" s="216"/>
      <c r="GIH645" s="216"/>
      <c r="GII645" s="216"/>
      <c r="GIJ645" s="216"/>
      <c r="GIK645" s="216"/>
      <c r="GIL645" s="216"/>
      <c r="GIM645" s="216"/>
      <c r="GIN645" s="216"/>
      <c r="GIO645" s="216"/>
      <c r="GIP645" s="216"/>
      <c r="GIQ645" s="216"/>
      <c r="GIR645" s="216"/>
      <c r="GIS645" s="216"/>
      <c r="GIT645" s="216"/>
      <c r="GIU645" s="216"/>
      <c r="GIV645" s="216"/>
      <c r="GIW645" s="216"/>
      <c r="GIX645" s="216"/>
      <c r="GIY645" s="216"/>
      <c r="GIZ645" s="216"/>
      <c r="GJA645" s="216"/>
      <c r="GJB645" s="216"/>
      <c r="GJC645" s="216"/>
      <c r="GJD645" s="216"/>
      <c r="GJE645" s="216"/>
      <c r="GJF645" s="216"/>
      <c r="GJG645" s="216"/>
      <c r="GJH645" s="216"/>
      <c r="GJI645" s="216"/>
      <c r="GJJ645" s="216"/>
      <c r="GJK645" s="216"/>
      <c r="GJL645" s="216"/>
      <c r="GJM645" s="216"/>
      <c r="GJN645" s="216"/>
      <c r="GJO645" s="216"/>
      <c r="GJP645" s="216"/>
      <c r="GJQ645" s="216"/>
      <c r="GJR645" s="216"/>
      <c r="GJS645" s="216"/>
      <c r="GJT645" s="216"/>
      <c r="GJU645" s="216"/>
      <c r="GJV645" s="216"/>
      <c r="GJW645" s="216"/>
      <c r="GJX645" s="216"/>
      <c r="GJY645" s="216"/>
      <c r="GJZ645" s="216"/>
      <c r="GKA645" s="216"/>
      <c r="GKB645" s="216"/>
      <c r="GKC645" s="216"/>
      <c r="GKD645" s="216"/>
      <c r="GKE645" s="216"/>
      <c r="GKF645" s="216"/>
      <c r="GKG645" s="216"/>
      <c r="GKH645" s="216"/>
      <c r="GKI645" s="216"/>
      <c r="GKJ645" s="216"/>
      <c r="GKK645" s="216"/>
      <c r="GKL645" s="216"/>
      <c r="GKM645" s="216"/>
      <c r="GKN645" s="216"/>
      <c r="GKO645" s="216"/>
      <c r="GKP645" s="216"/>
      <c r="GKQ645" s="216"/>
      <c r="GKR645" s="216"/>
      <c r="GKS645" s="216"/>
      <c r="GKT645" s="216"/>
      <c r="GKU645" s="216"/>
      <c r="GKV645" s="216"/>
      <c r="GKW645" s="216"/>
      <c r="GKX645" s="216"/>
      <c r="GKY645" s="216"/>
      <c r="GKZ645" s="216"/>
      <c r="GLA645" s="216"/>
      <c r="GLB645" s="216"/>
      <c r="GLC645" s="216"/>
      <c r="GLD645" s="216"/>
      <c r="GLE645" s="216"/>
      <c r="GLF645" s="216"/>
      <c r="GLG645" s="216"/>
      <c r="GLH645" s="216"/>
      <c r="GLI645" s="216"/>
      <c r="GLJ645" s="216"/>
      <c r="GLK645" s="216"/>
      <c r="GLL645" s="216"/>
      <c r="GLM645" s="216"/>
      <c r="GLN645" s="216"/>
      <c r="GLO645" s="216"/>
      <c r="GLP645" s="216"/>
      <c r="GLQ645" s="216"/>
      <c r="GLR645" s="216"/>
      <c r="GLS645" s="216"/>
      <c r="GLT645" s="216"/>
      <c r="GLU645" s="216"/>
      <c r="GLV645" s="216"/>
      <c r="GLW645" s="216"/>
      <c r="GLX645" s="216"/>
      <c r="GLY645" s="216"/>
      <c r="GLZ645" s="216"/>
      <c r="GMA645" s="216"/>
      <c r="GMB645" s="216"/>
      <c r="GMC645" s="216"/>
      <c r="GMD645" s="216"/>
      <c r="GME645" s="216"/>
      <c r="GMF645" s="216"/>
      <c r="GMG645" s="216"/>
      <c r="GMH645" s="216"/>
      <c r="GMI645" s="216"/>
      <c r="GMJ645" s="216"/>
      <c r="GMK645" s="216"/>
      <c r="GML645" s="216"/>
      <c r="GMM645" s="216"/>
      <c r="GMN645" s="216"/>
      <c r="GMO645" s="216"/>
      <c r="GMP645" s="216"/>
      <c r="GMQ645" s="216"/>
      <c r="GMR645" s="216"/>
      <c r="GMS645" s="216"/>
      <c r="GMT645" s="216"/>
      <c r="GMU645" s="216"/>
      <c r="GMV645" s="216"/>
      <c r="GMW645" s="216"/>
      <c r="GMX645" s="216"/>
      <c r="GMY645" s="216"/>
      <c r="GMZ645" s="216"/>
      <c r="GNA645" s="216"/>
      <c r="GNB645" s="216"/>
      <c r="GNC645" s="216"/>
      <c r="GND645" s="216"/>
      <c r="GNE645" s="216"/>
      <c r="GNF645" s="216"/>
      <c r="GNG645" s="216"/>
      <c r="GNH645" s="216"/>
      <c r="GNI645" s="216"/>
      <c r="GNJ645" s="216"/>
      <c r="GNK645" s="216"/>
      <c r="GNL645" s="216"/>
      <c r="GNM645" s="216"/>
      <c r="GNN645" s="216"/>
      <c r="GNO645" s="216"/>
      <c r="GNP645" s="216"/>
      <c r="GNQ645" s="216"/>
      <c r="GNR645" s="216"/>
      <c r="GNS645" s="216"/>
      <c r="GNT645" s="216"/>
      <c r="GNU645" s="216"/>
      <c r="GNV645" s="216"/>
      <c r="GNW645" s="216"/>
      <c r="GNX645" s="216"/>
      <c r="GNY645" s="216"/>
      <c r="GNZ645" s="216"/>
      <c r="GOA645" s="216"/>
      <c r="GOB645" s="216"/>
      <c r="GOC645" s="216"/>
      <c r="GOD645" s="216"/>
      <c r="GOE645" s="216"/>
      <c r="GOF645" s="216"/>
      <c r="GOG645" s="216"/>
      <c r="GOH645" s="216"/>
      <c r="GOI645" s="216"/>
      <c r="GOJ645" s="216"/>
      <c r="GOK645" s="216"/>
      <c r="GOL645" s="216"/>
      <c r="GOM645" s="216"/>
      <c r="GON645" s="216"/>
      <c r="GOO645" s="216"/>
      <c r="GOP645" s="216"/>
      <c r="GOQ645" s="216"/>
      <c r="GOR645" s="216"/>
      <c r="GOS645" s="216"/>
      <c r="GOT645" s="216"/>
      <c r="GOU645" s="216"/>
      <c r="GOV645" s="216"/>
      <c r="GOW645" s="216"/>
      <c r="GOX645" s="216"/>
      <c r="GOY645" s="216"/>
      <c r="GOZ645" s="216"/>
      <c r="GPA645" s="216"/>
      <c r="GPB645" s="216"/>
      <c r="GPC645" s="216"/>
      <c r="GPD645" s="216"/>
      <c r="GPE645" s="216"/>
      <c r="GPF645" s="216"/>
      <c r="GPG645" s="216"/>
      <c r="GPH645" s="216"/>
      <c r="GPI645" s="216"/>
      <c r="GPJ645" s="216"/>
      <c r="GPK645" s="216"/>
      <c r="GPL645" s="216"/>
      <c r="GPM645" s="216"/>
      <c r="GPN645" s="216"/>
      <c r="GPO645" s="216"/>
      <c r="GPP645" s="216"/>
      <c r="GPQ645" s="216"/>
      <c r="GPR645" s="216"/>
      <c r="GPS645" s="216"/>
      <c r="GPT645" s="216"/>
      <c r="GPU645" s="216"/>
      <c r="GPV645" s="216"/>
      <c r="GPW645" s="216"/>
      <c r="GPX645" s="216"/>
      <c r="GPY645" s="216"/>
      <c r="GPZ645" s="216"/>
      <c r="GQA645" s="216"/>
      <c r="GQB645" s="216"/>
      <c r="GQC645" s="216"/>
      <c r="GQD645" s="216"/>
      <c r="GQE645" s="216"/>
      <c r="GQF645" s="216"/>
      <c r="GQG645" s="216"/>
      <c r="GQH645" s="216"/>
      <c r="GQI645" s="216"/>
      <c r="GQJ645" s="216"/>
      <c r="GQK645" s="216"/>
      <c r="GQL645" s="216"/>
      <c r="GQM645" s="216"/>
      <c r="GQN645" s="216"/>
      <c r="GQO645" s="216"/>
      <c r="GQP645" s="216"/>
      <c r="GQQ645" s="216"/>
      <c r="GQR645" s="216"/>
      <c r="GQS645" s="216"/>
      <c r="GQT645" s="216"/>
      <c r="GQU645" s="216"/>
      <c r="GQV645" s="216"/>
      <c r="GQW645" s="216"/>
      <c r="GQX645" s="216"/>
      <c r="GQY645" s="216"/>
      <c r="GQZ645" s="216"/>
      <c r="GRA645" s="216"/>
      <c r="GRB645" s="216"/>
      <c r="GRC645" s="216"/>
      <c r="GRD645" s="216"/>
      <c r="GRE645" s="216"/>
      <c r="GRF645" s="216"/>
      <c r="GRG645" s="216"/>
      <c r="GRH645" s="216"/>
      <c r="GRI645" s="216"/>
      <c r="GRJ645" s="216"/>
      <c r="GRK645" s="216"/>
      <c r="GRL645" s="216"/>
      <c r="GRM645" s="216"/>
      <c r="GRN645" s="216"/>
      <c r="GRO645" s="216"/>
      <c r="GRP645" s="216"/>
      <c r="GRQ645" s="216"/>
      <c r="GRR645" s="216"/>
      <c r="GRS645" s="216"/>
      <c r="GRT645" s="216"/>
      <c r="GRU645" s="216"/>
      <c r="GRV645" s="216"/>
      <c r="GRW645" s="216"/>
      <c r="GRX645" s="216"/>
      <c r="GRY645" s="216"/>
      <c r="GRZ645" s="216"/>
      <c r="GSA645" s="216"/>
      <c r="GSB645" s="216"/>
      <c r="GSC645" s="216"/>
      <c r="GSD645" s="216"/>
      <c r="GSE645" s="216"/>
      <c r="GSF645" s="216"/>
      <c r="GSG645" s="216"/>
      <c r="GSH645" s="216"/>
      <c r="GSI645" s="216"/>
      <c r="GSJ645" s="216"/>
      <c r="GSK645" s="216"/>
      <c r="GSL645" s="216"/>
      <c r="GSM645" s="216"/>
      <c r="GSN645" s="216"/>
      <c r="GSO645" s="216"/>
      <c r="GSP645" s="216"/>
      <c r="GSQ645" s="216"/>
      <c r="GSR645" s="216"/>
      <c r="GSS645" s="216"/>
      <c r="GST645" s="216"/>
      <c r="GSU645" s="216"/>
      <c r="GSV645" s="216"/>
      <c r="GSW645" s="216"/>
      <c r="GSX645" s="216"/>
      <c r="GSY645" s="216"/>
      <c r="GSZ645" s="216"/>
      <c r="GTA645" s="216"/>
      <c r="GTB645" s="216"/>
      <c r="GTC645" s="216"/>
      <c r="GTD645" s="216"/>
      <c r="GTE645" s="216"/>
      <c r="GTF645" s="216"/>
      <c r="GTG645" s="216"/>
      <c r="GTH645" s="216"/>
      <c r="GTI645" s="216"/>
      <c r="GTJ645" s="216"/>
      <c r="GTK645" s="216"/>
      <c r="GTL645" s="216"/>
      <c r="GTM645" s="216"/>
      <c r="GTN645" s="216"/>
      <c r="GTO645" s="216"/>
      <c r="GTP645" s="216"/>
      <c r="GTQ645" s="216"/>
      <c r="GTR645" s="216"/>
      <c r="GTS645" s="216"/>
      <c r="GTT645" s="216"/>
      <c r="GTU645" s="216"/>
      <c r="GTV645" s="216"/>
      <c r="GTW645" s="216"/>
      <c r="GTX645" s="216"/>
      <c r="GTY645" s="216"/>
      <c r="GTZ645" s="216"/>
      <c r="GUA645" s="216"/>
      <c r="GUB645" s="216"/>
      <c r="GUC645" s="216"/>
      <c r="GUD645" s="216"/>
      <c r="GUE645" s="216"/>
      <c r="GUF645" s="216"/>
      <c r="GUG645" s="216"/>
      <c r="GUH645" s="216"/>
      <c r="GUI645" s="216"/>
      <c r="GUJ645" s="216"/>
      <c r="GUK645" s="216"/>
      <c r="GUL645" s="216"/>
      <c r="GUM645" s="216"/>
      <c r="GUN645" s="216"/>
      <c r="GUO645" s="216"/>
      <c r="GUP645" s="216"/>
      <c r="GUQ645" s="216"/>
      <c r="GUR645" s="216"/>
      <c r="GUS645" s="216"/>
      <c r="GUT645" s="216"/>
      <c r="GUU645" s="216"/>
      <c r="GUV645" s="216"/>
      <c r="GUW645" s="216"/>
      <c r="GUX645" s="216"/>
      <c r="GUY645" s="216"/>
      <c r="GUZ645" s="216"/>
      <c r="GVA645" s="216"/>
      <c r="GVB645" s="216"/>
      <c r="GVC645" s="216"/>
      <c r="GVD645" s="216"/>
      <c r="GVE645" s="216"/>
      <c r="GVF645" s="216"/>
      <c r="GVG645" s="216"/>
      <c r="GVH645" s="216"/>
      <c r="GVI645" s="216"/>
      <c r="GVJ645" s="216"/>
      <c r="GVK645" s="216"/>
      <c r="GVL645" s="216"/>
      <c r="GVM645" s="216"/>
      <c r="GVN645" s="216"/>
      <c r="GVO645" s="216"/>
      <c r="GVP645" s="216"/>
      <c r="GVQ645" s="216"/>
      <c r="GVR645" s="216"/>
      <c r="GVS645" s="216"/>
      <c r="GVT645" s="216"/>
      <c r="GVU645" s="216"/>
      <c r="GVV645" s="216"/>
      <c r="GVW645" s="216"/>
      <c r="GVX645" s="216"/>
      <c r="GVY645" s="216"/>
      <c r="GVZ645" s="216"/>
      <c r="GWA645" s="216"/>
      <c r="GWB645" s="216"/>
      <c r="GWC645" s="216"/>
      <c r="GWD645" s="216"/>
      <c r="GWE645" s="216"/>
      <c r="GWF645" s="216"/>
      <c r="GWG645" s="216"/>
      <c r="GWH645" s="216"/>
      <c r="GWI645" s="216"/>
      <c r="GWJ645" s="216"/>
      <c r="GWK645" s="216"/>
      <c r="GWL645" s="216"/>
      <c r="GWM645" s="216"/>
      <c r="GWN645" s="216"/>
      <c r="GWO645" s="216"/>
      <c r="GWP645" s="216"/>
      <c r="GWQ645" s="216"/>
      <c r="GWR645" s="216"/>
      <c r="GWS645" s="216"/>
      <c r="GWT645" s="216"/>
      <c r="GWU645" s="216"/>
      <c r="GWV645" s="216"/>
      <c r="GWW645" s="216"/>
      <c r="GWX645" s="216"/>
      <c r="GWY645" s="216"/>
      <c r="GWZ645" s="216"/>
      <c r="GXA645" s="216"/>
      <c r="GXB645" s="216"/>
      <c r="GXC645" s="216"/>
      <c r="GXD645" s="216"/>
      <c r="GXE645" s="216"/>
      <c r="GXF645" s="216"/>
      <c r="GXG645" s="216"/>
      <c r="GXH645" s="216"/>
      <c r="GXI645" s="216"/>
      <c r="GXJ645" s="216"/>
      <c r="GXK645" s="216"/>
      <c r="GXL645" s="216"/>
      <c r="GXM645" s="216"/>
      <c r="GXN645" s="216"/>
      <c r="GXO645" s="216"/>
      <c r="GXP645" s="216"/>
      <c r="GXQ645" s="216"/>
      <c r="GXR645" s="216"/>
      <c r="GXS645" s="216"/>
      <c r="GXT645" s="216"/>
      <c r="GXU645" s="216"/>
      <c r="GXV645" s="216"/>
      <c r="GXW645" s="216"/>
      <c r="GXX645" s="216"/>
      <c r="GXY645" s="216"/>
      <c r="GXZ645" s="216"/>
      <c r="GYA645" s="216"/>
      <c r="GYB645" s="216"/>
      <c r="GYC645" s="216"/>
      <c r="GYD645" s="216"/>
      <c r="GYE645" s="216"/>
      <c r="GYF645" s="216"/>
      <c r="GYG645" s="216"/>
      <c r="GYH645" s="216"/>
      <c r="GYI645" s="216"/>
      <c r="GYJ645" s="216"/>
      <c r="GYK645" s="216"/>
      <c r="GYL645" s="216"/>
      <c r="GYM645" s="216"/>
      <c r="GYN645" s="216"/>
      <c r="GYO645" s="216"/>
      <c r="GYP645" s="216"/>
      <c r="GYQ645" s="216"/>
      <c r="GYR645" s="216"/>
      <c r="GYS645" s="216"/>
      <c r="GYT645" s="216"/>
      <c r="GYU645" s="216"/>
      <c r="GYV645" s="216"/>
      <c r="GYW645" s="216"/>
      <c r="GYX645" s="216"/>
      <c r="GYY645" s="216"/>
      <c r="GYZ645" s="216"/>
      <c r="GZA645" s="216"/>
      <c r="GZB645" s="216"/>
      <c r="GZC645" s="216"/>
      <c r="GZD645" s="216"/>
      <c r="GZE645" s="216"/>
      <c r="GZF645" s="216"/>
      <c r="GZG645" s="216"/>
      <c r="GZH645" s="216"/>
      <c r="GZI645" s="216"/>
      <c r="GZJ645" s="216"/>
      <c r="GZK645" s="216"/>
      <c r="GZL645" s="216"/>
      <c r="GZM645" s="216"/>
      <c r="GZN645" s="216"/>
      <c r="GZO645" s="216"/>
      <c r="GZP645" s="216"/>
      <c r="GZQ645" s="216"/>
      <c r="GZR645" s="216"/>
      <c r="GZS645" s="216"/>
      <c r="GZT645" s="216"/>
      <c r="GZU645" s="216"/>
      <c r="GZV645" s="216"/>
      <c r="GZW645" s="216"/>
      <c r="GZX645" s="216"/>
      <c r="GZY645" s="216"/>
      <c r="GZZ645" s="216"/>
      <c r="HAA645" s="216"/>
      <c r="HAB645" s="216"/>
      <c r="HAC645" s="216"/>
      <c r="HAD645" s="216"/>
      <c r="HAE645" s="216"/>
      <c r="HAF645" s="216"/>
      <c r="HAG645" s="216"/>
      <c r="HAH645" s="216"/>
      <c r="HAI645" s="216"/>
      <c r="HAJ645" s="216"/>
      <c r="HAK645" s="216"/>
      <c r="HAL645" s="216"/>
      <c r="HAM645" s="216"/>
      <c r="HAN645" s="216"/>
      <c r="HAO645" s="216"/>
      <c r="HAP645" s="216"/>
      <c r="HAQ645" s="216"/>
      <c r="HAR645" s="216"/>
      <c r="HAS645" s="216"/>
      <c r="HAT645" s="216"/>
      <c r="HAU645" s="216"/>
      <c r="HAV645" s="216"/>
      <c r="HAW645" s="216"/>
      <c r="HAX645" s="216"/>
      <c r="HAY645" s="216"/>
      <c r="HAZ645" s="216"/>
      <c r="HBA645" s="216"/>
      <c r="HBB645" s="216"/>
      <c r="HBC645" s="216"/>
      <c r="HBD645" s="216"/>
      <c r="HBE645" s="216"/>
      <c r="HBF645" s="216"/>
      <c r="HBG645" s="216"/>
      <c r="HBH645" s="216"/>
      <c r="HBI645" s="216"/>
      <c r="HBJ645" s="216"/>
      <c r="HBK645" s="216"/>
      <c r="HBL645" s="216"/>
      <c r="HBM645" s="216"/>
      <c r="HBN645" s="216"/>
      <c r="HBO645" s="216"/>
      <c r="HBP645" s="216"/>
      <c r="HBQ645" s="216"/>
      <c r="HBR645" s="216"/>
      <c r="HBS645" s="216"/>
      <c r="HBT645" s="216"/>
      <c r="HBU645" s="216"/>
      <c r="HBV645" s="216"/>
      <c r="HBW645" s="216"/>
      <c r="HBX645" s="216"/>
      <c r="HBY645" s="216"/>
      <c r="HBZ645" s="216"/>
      <c r="HCA645" s="216"/>
      <c r="HCB645" s="216"/>
      <c r="HCC645" s="216"/>
      <c r="HCD645" s="216"/>
      <c r="HCE645" s="216"/>
      <c r="HCF645" s="216"/>
      <c r="HCG645" s="216"/>
      <c r="HCH645" s="216"/>
      <c r="HCI645" s="216"/>
      <c r="HCJ645" s="216"/>
      <c r="HCK645" s="216"/>
      <c r="HCL645" s="216"/>
      <c r="HCM645" s="216"/>
      <c r="HCN645" s="216"/>
      <c r="HCO645" s="216"/>
      <c r="HCP645" s="216"/>
      <c r="HCQ645" s="216"/>
      <c r="HCR645" s="216"/>
      <c r="HCS645" s="216"/>
      <c r="HCT645" s="216"/>
      <c r="HCU645" s="216"/>
      <c r="HCV645" s="216"/>
      <c r="HCW645" s="216"/>
      <c r="HCX645" s="216"/>
      <c r="HCY645" s="216"/>
      <c r="HCZ645" s="216"/>
      <c r="HDA645" s="216"/>
      <c r="HDB645" s="216"/>
      <c r="HDC645" s="216"/>
      <c r="HDD645" s="216"/>
      <c r="HDE645" s="216"/>
      <c r="HDF645" s="216"/>
      <c r="HDG645" s="216"/>
      <c r="HDH645" s="216"/>
      <c r="HDI645" s="216"/>
      <c r="HDJ645" s="216"/>
      <c r="HDK645" s="216"/>
      <c r="HDL645" s="216"/>
      <c r="HDM645" s="216"/>
      <c r="HDN645" s="216"/>
      <c r="HDO645" s="216"/>
      <c r="HDP645" s="216"/>
      <c r="HDQ645" s="216"/>
      <c r="HDR645" s="216"/>
      <c r="HDS645" s="216"/>
      <c r="HDT645" s="216"/>
      <c r="HDU645" s="216"/>
      <c r="HDV645" s="216"/>
      <c r="HDW645" s="216"/>
      <c r="HDX645" s="216"/>
      <c r="HDY645" s="216"/>
      <c r="HDZ645" s="216"/>
      <c r="HEA645" s="216"/>
      <c r="HEB645" s="216"/>
      <c r="HEC645" s="216"/>
      <c r="HED645" s="216"/>
      <c r="HEE645" s="216"/>
      <c r="HEF645" s="216"/>
      <c r="HEG645" s="216"/>
      <c r="HEH645" s="216"/>
      <c r="HEI645" s="216"/>
      <c r="HEJ645" s="216"/>
      <c r="HEK645" s="216"/>
      <c r="HEL645" s="216"/>
      <c r="HEM645" s="216"/>
      <c r="HEN645" s="216"/>
      <c r="HEO645" s="216"/>
      <c r="HEP645" s="216"/>
      <c r="HEQ645" s="216"/>
      <c r="HER645" s="216"/>
      <c r="HES645" s="216"/>
      <c r="HET645" s="216"/>
      <c r="HEU645" s="216"/>
      <c r="HEV645" s="216"/>
      <c r="HEW645" s="216"/>
      <c r="HEX645" s="216"/>
      <c r="HEY645" s="216"/>
      <c r="HEZ645" s="216"/>
      <c r="HFA645" s="216"/>
      <c r="HFB645" s="216"/>
      <c r="HFC645" s="216"/>
      <c r="HFD645" s="216"/>
      <c r="HFE645" s="216"/>
      <c r="HFF645" s="216"/>
      <c r="HFG645" s="216"/>
      <c r="HFH645" s="216"/>
      <c r="HFI645" s="216"/>
      <c r="HFJ645" s="216"/>
      <c r="HFK645" s="216"/>
      <c r="HFL645" s="216"/>
      <c r="HFM645" s="216"/>
      <c r="HFN645" s="216"/>
      <c r="HFO645" s="216"/>
      <c r="HFP645" s="216"/>
      <c r="HFQ645" s="216"/>
      <c r="HFR645" s="216"/>
      <c r="HFS645" s="216"/>
      <c r="HFT645" s="216"/>
      <c r="HFU645" s="216"/>
      <c r="HFV645" s="216"/>
      <c r="HFW645" s="216"/>
      <c r="HFX645" s="216"/>
      <c r="HFY645" s="216"/>
      <c r="HFZ645" s="216"/>
      <c r="HGA645" s="216"/>
      <c r="HGB645" s="216"/>
      <c r="HGC645" s="216"/>
      <c r="HGD645" s="216"/>
      <c r="HGE645" s="216"/>
      <c r="HGF645" s="216"/>
      <c r="HGG645" s="216"/>
      <c r="HGH645" s="216"/>
      <c r="HGI645" s="216"/>
      <c r="HGJ645" s="216"/>
      <c r="HGK645" s="216"/>
      <c r="HGL645" s="216"/>
      <c r="HGM645" s="216"/>
      <c r="HGN645" s="216"/>
      <c r="HGO645" s="216"/>
      <c r="HGP645" s="216"/>
      <c r="HGQ645" s="216"/>
      <c r="HGR645" s="216"/>
      <c r="HGS645" s="216"/>
      <c r="HGT645" s="216"/>
      <c r="HGU645" s="216"/>
      <c r="HGV645" s="216"/>
      <c r="HGW645" s="216"/>
      <c r="HGX645" s="216"/>
      <c r="HGY645" s="216"/>
      <c r="HGZ645" s="216"/>
      <c r="HHA645" s="216"/>
      <c r="HHB645" s="216"/>
      <c r="HHC645" s="216"/>
      <c r="HHD645" s="216"/>
      <c r="HHE645" s="216"/>
      <c r="HHF645" s="216"/>
      <c r="HHG645" s="216"/>
      <c r="HHH645" s="216"/>
      <c r="HHI645" s="216"/>
      <c r="HHJ645" s="216"/>
      <c r="HHK645" s="216"/>
      <c r="HHL645" s="216"/>
      <c r="HHM645" s="216"/>
      <c r="HHN645" s="216"/>
      <c r="HHO645" s="216"/>
      <c r="HHP645" s="216"/>
      <c r="HHQ645" s="216"/>
      <c r="HHR645" s="216"/>
      <c r="HHS645" s="216"/>
      <c r="HHT645" s="216"/>
      <c r="HHU645" s="216"/>
      <c r="HHV645" s="216"/>
      <c r="HHW645" s="216"/>
      <c r="HHX645" s="216"/>
      <c r="HHY645" s="216"/>
      <c r="HHZ645" s="216"/>
      <c r="HIA645" s="216"/>
      <c r="HIB645" s="216"/>
      <c r="HIC645" s="216"/>
      <c r="HID645" s="216"/>
      <c r="HIE645" s="216"/>
      <c r="HIF645" s="216"/>
      <c r="HIG645" s="216"/>
      <c r="HIH645" s="216"/>
      <c r="HII645" s="216"/>
      <c r="HIJ645" s="216"/>
      <c r="HIK645" s="216"/>
      <c r="HIL645" s="216"/>
      <c r="HIM645" s="216"/>
      <c r="HIN645" s="216"/>
      <c r="HIO645" s="216"/>
      <c r="HIP645" s="216"/>
      <c r="HIQ645" s="216"/>
      <c r="HIR645" s="216"/>
      <c r="HIS645" s="216"/>
      <c r="HIT645" s="216"/>
      <c r="HIU645" s="216"/>
      <c r="HIV645" s="216"/>
      <c r="HIW645" s="216"/>
      <c r="HIX645" s="216"/>
      <c r="HIY645" s="216"/>
      <c r="HIZ645" s="216"/>
      <c r="HJA645" s="216"/>
      <c r="HJB645" s="216"/>
      <c r="HJC645" s="216"/>
      <c r="HJD645" s="216"/>
      <c r="HJE645" s="216"/>
      <c r="HJF645" s="216"/>
      <c r="HJG645" s="216"/>
      <c r="HJH645" s="216"/>
      <c r="HJI645" s="216"/>
      <c r="HJJ645" s="216"/>
      <c r="HJK645" s="216"/>
      <c r="HJL645" s="216"/>
      <c r="HJM645" s="216"/>
      <c r="HJN645" s="216"/>
      <c r="HJO645" s="216"/>
      <c r="HJP645" s="216"/>
      <c r="HJQ645" s="216"/>
      <c r="HJR645" s="216"/>
      <c r="HJS645" s="216"/>
      <c r="HJT645" s="216"/>
      <c r="HJU645" s="216"/>
      <c r="HJV645" s="216"/>
      <c r="HJW645" s="216"/>
      <c r="HJX645" s="216"/>
      <c r="HJY645" s="216"/>
      <c r="HJZ645" s="216"/>
      <c r="HKA645" s="216"/>
      <c r="HKB645" s="216"/>
      <c r="HKC645" s="216"/>
      <c r="HKD645" s="216"/>
      <c r="HKE645" s="216"/>
      <c r="HKF645" s="216"/>
      <c r="HKG645" s="216"/>
      <c r="HKH645" s="216"/>
      <c r="HKI645" s="216"/>
      <c r="HKJ645" s="216"/>
      <c r="HKK645" s="216"/>
      <c r="HKL645" s="216"/>
      <c r="HKM645" s="216"/>
      <c r="HKN645" s="216"/>
      <c r="HKO645" s="216"/>
      <c r="HKP645" s="216"/>
      <c r="HKQ645" s="216"/>
      <c r="HKR645" s="216"/>
      <c r="HKS645" s="216"/>
      <c r="HKT645" s="216"/>
      <c r="HKU645" s="216"/>
      <c r="HKV645" s="216"/>
      <c r="HKW645" s="216"/>
      <c r="HKX645" s="216"/>
      <c r="HKY645" s="216"/>
      <c r="HKZ645" s="216"/>
      <c r="HLA645" s="216"/>
      <c r="HLB645" s="216"/>
      <c r="HLC645" s="216"/>
      <c r="HLD645" s="216"/>
      <c r="HLE645" s="216"/>
      <c r="HLF645" s="216"/>
      <c r="HLG645" s="216"/>
      <c r="HLH645" s="216"/>
      <c r="HLI645" s="216"/>
      <c r="HLJ645" s="216"/>
      <c r="HLK645" s="216"/>
      <c r="HLL645" s="216"/>
      <c r="HLM645" s="216"/>
      <c r="HLN645" s="216"/>
      <c r="HLO645" s="216"/>
      <c r="HLP645" s="216"/>
      <c r="HLQ645" s="216"/>
      <c r="HLR645" s="216"/>
      <c r="HLS645" s="216"/>
      <c r="HLT645" s="216"/>
      <c r="HLU645" s="216"/>
      <c r="HLV645" s="216"/>
      <c r="HLW645" s="216"/>
      <c r="HLX645" s="216"/>
      <c r="HLY645" s="216"/>
      <c r="HLZ645" s="216"/>
      <c r="HMA645" s="216"/>
      <c r="HMB645" s="216"/>
      <c r="HMC645" s="216"/>
      <c r="HMD645" s="216"/>
      <c r="HME645" s="216"/>
      <c r="HMF645" s="216"/>
      <c r="HMG645" s="216"/>
      <c r="HMH645" s="216"/>
      <c r="HMI645" s="216"/>
      <c r="HMJ645" s="216"/>
      <c r="HMK645" s="216"/>
      <c r="HML645" s="216"/>
      <c r="HMM645" s="216"/>
      <c r="HMN645" s="216"/>
      <c r="HMO645" s="216"/>
      <c r="HMP645" s="216"/>
      <c r="HMQ645" s="216"/>
      <c r="HMR645" s="216"/>
      <c r="HMS645" s="216"/>
      <c r="HMT645" s="216"/>
      <c r="HMU645" s="216"/>
      <c r="HMV645" s="216"/>
      <c r="HMW645" s="216"/>
      <c r="HMX645" s="216"/>
      <c r="HMY645" s="216"/>
      <c r="HMZ645" s="216"/>
      <c r="HNA645" s="216"/>
      <c r="HNB645" s="216"/>
      <c r="HNC645" s="216"/>
      <c r="HND645" s="216"/>
      <c r="HNE645" s="216"/>
      <c r="HNF645" s="216"/>
      <c r="HNG645" s="216"/>
      <c r="HNH645" s="216"/>
      <c r="HNI645" s="216"/>
      <c r="HNJ645" s="216"/>
      <c r="HNK645" s="216"/>
      <c r="HNL645" s="216"/>
      <c r="HNM645" s="216"/>
      <c r="HNN645" s="216"/>
      <c r="HNO645" s="216"/>
      <c r="HNP645" s="216"/>
      <c r="HNQ645" s="216"/>
      <c r="HNR645" s="216"/>
      <c r="HNS645" s="216"/>
      <c r="HNT645" s="216"/>
      <c r="HNU645" s="216"/>
      <c r="HNV645" s="216"/>
      <c r="HNW645" s="216"/>
      <c r="HNX645" s="216"/>
      <c r="HNY645" s="216"/>
      <c r="HNZ645" s="216"/>
      <c r="HOA645" s="216"/>
      <c r="HOB645" s="216"/>
      <c r="HOC645" s="216"/>
      <c r="HOD645" s="216"/>
      <c r="HOE645" s="216"/>
      <c r="HOF645" s="216"/>
      <c r="HOG645" s="216"/>
      <c r="HOH645" s="216"/>
      <c r="HOI645" s="216"/>
      <c r="HOJ645" s="216"/>
      <c r="HOK645" s="216"/>
      <c r="HOL645" s="216"/>
      <c r="HOM645" s="216"/>
      <c r="HON645" s="216"/>
      <c r="HOO645" s="216"/>
      <c r="HOP645" s="216"/>
      <c r="HOQ645" s="216"/>
      <c r="HOR645" s="216"/>
      <c r="HOS645" s="216"/>
      <c r="HOT645" s="216"/>
      <c r="HOU645" s="216"/>
      <c r="HOV645" s="216"/>
      <c r="HOW645" s="216"/>
      <c r="HOX645" s="216"/>
      <c r="HOY645" s="216"/>
      <c r="HOZ645" s="216"/>
      <c r="HPA645" s="216"/>
      <c r="HPB645" s="216"/>
      <c r="HPC645" s="216"/>
      <c r="HPD645" s="216"/>
      <c r="HPE645" s="216"/>
      <c r="HPF645" s="216"/>
      <c r="HPG645" s="216"/>
      <c r="HPH645" s="216"/>
      <c r="HPI645" s="216"/>
      <c r="HPJ645" s="216"/>
      <c r="HPK645" s="216"/>
      <c r="HPL645" s="216"/>
      <c r="HPM645" s="216"/>
      <c r="HPN645" s="216"/>
      <c r="HPO645" s="216"/>
      <c r="HPP645" s="216"/>
      <c r="HPQ645" s="216"/>
      <c r="HPR645" s="216"/>
      <c r="HPS645" s="216"/>
      <c r="HPT645" s="216"/>
      <c r="HPU645" s="216"/>
      <c r="HPV645" s="216"/>
      <c r="HPW645" s="216"/>
      <c r="HPX645" s="216"/>
      <c r="HPY645" s="216"/>
      <c r="HPZ645" s="216"/>
      <c r="HQA645" s="216"/>
      <c r="HQB645" s="216"/>
      <c r="HQC645" s="216"/>
      <c r="HQD645" s="216"/>
      <c r="HQE645" s="216"/>
      <c r="HQF645" s="216"/>
      <c r="HQG645" s="216"/>
      <c r="HQH645" s="216"/>
      <c r="HQI645" s="216"/>
      <c r="HQJ645" s="216"/>
      <c r="HQK645" s="216"/>
      <c r="HQL645" s="216"/>
      <c r="HQM645" s="216"/>
      <c r="HQN645" s="216"/>
      <c r="HQO645" s="216"/>
      <c r="HQP645" s="216"/>
      <c r="HQQ645" s="216"/>
      <c r="HQR645" s="216"/>
      <c r="HQS645" s="216"/>
      <c r="HQT645" s="216"/>
      <c r="HQU645" s="216"/>
      <c r="HQV645" s="216"/>
      <c r="HQW645" s="216"/>
      <c r="HQX645" s="216"/>
      <c r="HQY645" s="216"/>
      <c r="HQZ645" s="216"/>
      <c r="HRA645" s="216"/>
      <c r="HRB645" s="216"/>
      <c r="HRC645" s="216"/>
      <c r="HRD645" s="216"/>
      <c r="HRE645" s="216"/>
      <c r="HRF645" s="216"/>
      <c r="HRG645" s="216"/>
      <c r="HRH645" s="216"/>
      <c r="HRI645" s="216"/>
      <c r="HRJ645" s="216"/>
      <c r="HRK645" s="216"/>
      <c r="HRL645" s="216"/>
      <c r="HRM645" s="216"/>
      <c r="HRN645" s="216"/>
      <c r="HRO645" s="216"/>
      <c r="HRP645" s="216"/>
      <c r="HRQ645" s="216"/>
      <c r="HRR645" s="216"/>
      <c r="HRS645" s="216"/>
      <c r="HRT645" s="216"/>
      <c r="HRU645" s="216"/>
      <c r="HRV645" s="216"/>
      <c r="HRW645" s="216"/>
      <c r="HRX645" s="216"/>
      <c r="HRY645" s="216"/>
      <c r="HRZ645" s="216"/>
      <c r="HSA645" s="216"/>
      <c r="HSB645" s="216"/>
      <c r="HSC645" s="216"/>
      <c r="HSD645" s="216"/>
      <c r="HSE645" s="216"/>
      <c r="HSF645" s="216"/>
      <c r="HSG645" s="216"/>
      <c r="HSH645" s="216"/>
      <c r="HSI645" s="216"/>
      <c r="HSJ645" s="216"/>
      <c r="HSK645" s="216"/>
      <c r="HSL645" s="216"/>
      <c r="HSM645" s="216"/>
      <c r="HSN645" s="216"/>
      <c r="HSO645" s="216"/>
      <c r="HSP645" s="216"/>
      <c r="HSQ645" s="216"/>
      <c r="HSR645" s="216"/>
      <c r="HSS645" s="216"/>
      <c r="HST645" s="216"/>
      <c r="HSU645" s="216"/>
      <c r="HSV645" s="216"/>
      <c r="HSW645" s="216"/>
      <c r="HSX645" s="216"/>
      <c r="HSY645" s="216"/>
      <c r="HSZ645" s="216"/>
      <c r="HTA645" s="216"/>
      <c r="HTB645" s="216"/>
      <c r="HTC645" s="216"/>
      <c r="HTD645" s="216"/>
      <c r="HTE645" s="216"/>
      <c r="HTF645" s="216"/>
      <c r="HTG645" s="216"/>
      <c r="HTH645" s="216"/>
      <c r="HTI645" s="216"/>
      <c r="HTJ645" s="216"/>
      <c r="HTK645" s="216"/>
      <c r="HTL645" s="216"/>
      <c r="HTM645" s="216"/>
      <c r="HTN645" s="216"/>
      <c r="HTO645" s="216"/>
      <c r="HTP645" s="216"/>
      <c r="HTQ645" s="216"/>
      <c r="HTR645" s="216"/>
      <c r="HTS645" s="216"/>
      <c r="HTT645" s="216"/>
      <c r="HTU645" s="216"/>
      <c r="HTV645" s="216"/>
      <c r="HTW645" s="216"/>
      <c r="HTX645" s="216"/>
      <c r="HTY645" s="216"/>
      <c r="HTZ645" s="216"/>
      <c r="HUA645" s="216"/>
      <c r="HUB645" s="216"/>
      <c r="HUC645" s="216"/>
      <c r="HUD645" s="216"/>
      <c r="HUE645" s="216"/>
      <c r="HUF645" s="216"/>
      <c r="HUG645" s="216"/>
      <c r="HUH645" s="216"/>
      <c r="HUI645" s="216"/>
      <c r="HUJ645" s="216"/>
      <c r="HUK645" s="216"/>
      <c r="HUL645" s="216"/>
      <c r="HUM645" s="216"/>
      <c r="HUN645" s="216"/>
      <c r="HUO645" s="216"/>
      <c r="HUP645" s="216"/>
      <c r="HUQ645" s="216"/>
      <c r="HUR645" s="216"/>
      <c r="HUS645" s="216"/>
      <c r="HUT645" s="216"/>
      <c r="HUU645" s="216"/>
      <c r="HUV645" s="216"/>
      <c r="HUW645" s="216"/>
      <c r="HUX645" s="216"/>
      <c r="HUY645" s="216"/>
      <c r="HUZ645" s="216"/>
      <c r="HVA645" s="216"/>
      <c r="HVB645" s="216"/>
      <c r="HVC645" s="216"/>
      <c r="HVD645" s="216"/>
      <c r="HVE645" s="216"/>
      <c r="HVF645" s="216"/>
      <c r="HVG645" s="216"/>
      <c r="HVH645" s="216"/>
      <c r="HVI645" s="216"/>
      <c r="HVJ645" s="216"/>
      <c r="HVK645" s="216"/>
      <c r="HVL645" s="216"/>
      <c r="HVM645" s="216"/>
      <c r="HVN645" s="216"/>
      <c r="HVO645" s="216"/>
      <c r="HVP645" s="216"/>
      <c r="HVQ645" s="216"/>
      <c r="HVR645" s="216"/>
      <c r="HVS645" s="216"/>
      <c r="HVT645" s="216"/>
      <c r="HVU645" s="216"/>
      <c r="HVV645" s="216"/>
      <c r="HVW645" s="216"/>
      <c r="HVX645" s="216"/>
      <c r="HVY645" s="216"/>
      <c r="HVZ645" s="216"/>
      <c r="HWA645" s="216"/>
      <c r="HWB645" s="216"/>
      <c r="HWC645" s="216"/>
      <c r="HWD645" s="216"/>
      <c r="HWE645" s="216"/>
      <c r="HWF645" s="216"/>
      <c r="HWG645" s="216"/>
      <c r="HWH645" s="216"/>
      <c r="HWI645" s="216"/>
      <c r="HWJ645" s="216"/>
      <c r="HWK645" s="216"/>
      <c r="HWL645" s="216"/>
      <c r="HWM645" s="216"/>
      <c r="HWN645" s="216"/>
      <c r="HWO645" s="216"/>
      <c r="HWP645" s="216"/>
      <c r="HWQ645" s="216"/>
      <c r="HWR645" s="216"/>
      <c r="HWS645" s="216"/>
      <c r="HWT645" s="216"/>
      <c r="HWU645" s="216"/>
      <c r="HWV645" s="216"/>
      <c r="HWW645" s="216"/>
      <c r="HWX645" s="216"/>
      <c r="HWY645" s="216"/>
      <c r="HWZ645" s="216"/>
      <c r="HXA645" s="216"/>
      <c r="HXB645" s="216"/>
      <c r="HXC645" s="216"/>
      <c r="HXD645" s="216"/>
      <c r="HXE645" s="216"/>
      <c r="HXF645" s="216"/>
      <c r="HXG645" s="216"/>
      <c r="HXH645" s="216"/>
      <c r="HXI645" s="216"/>
      <c r="HXJ645" s="216"/>
      <c r="HXK645" s="216"/>
      <c r="HXL645" s="216"/>
      <c r="HXM645" s="216"/>
      <c r="HXN645" s="216"/>
      <c r="HXO645" s="216"/>
      <c r="HXP645" s="216"/>
      <c r="HXQ645" s="216"/>
      <c r="HXR645" s="216"/>
      <c r="HXS645" s="216"/>
      <c r="HXT645" s="216"/>
      <c r="HXU645" s="216"/>
      <c r="HXV645" s="216"/>
      <c r="HXW645" s="216"/>
      <c r="HXX645" s="216"/>
      <c r="HXY645" s="216"/>
      <c r="HXZ645" s="216"/>
      <c r="HYA645" s="216"/>
      <c r="HYB645" s="216"/>
      <c r="HYC645" s="216"/>
      <c r="HYD645" s="216"/>
      <c r="HYE645" s="216"/>
      <c r="HYF645" s="216"/>
      <c r="HYG645" s="216"/>
      <c r="HYH645" s="216"/>
      <c r="HYI645" s="216"/>
      <c r="HYJ645" s="216"/>
      <c r="HYK645" s="216"/>
      <c r="HYL645" s="216"/>
      <c r="HYM645" s="216"/>
      <c r="HYN645" s="216"/>
      <c r="HYO645" s="216"/>
      <c r="HYP645" s="216"/>
      <c r="HYQ645" s="216"/>
      <c r="HYR645" s="216"/>
      <c r="HYS645" s="216"/>
      <c r="HYT645" s="216"/>
      <c r="HYU645" s="216"/>
      <c r="HYV645" s="216"/>
      <c r="HYW645" s="216"/>
      <c r="HYX645" s="216"/>
      <c r="HYY645" s="216"/>
      <c r="HYZ645" s="216"/>
      <c r="HZA645" s="216"/>
      <c r="HZB645" s="216"/>
      <c r="HZC645" s="216"/>
      <c r="HZD645" s="216"/>
      <c r="HZE645" s="216"/>
      <c r="HZF645" s="216"/>
      <c r="HZG645" s="216"/>
      <c r="HZH645" s="216"/>
      <c r="HZI645" s="216"/>
      <c r="HZJ645" s="216"/>
      <c r="HZK645" s="216"/>
      <c r="HZL645" s="216"/>
      <c r="HZM645" s="216"/>
      <c r="HZN645" s="216"/>
      <c r="HZO645" s="216"/>
      <c r="HZP645" s="216"/>
      <c r="HZQ645" s="216"/>
      <c r="HZR645" s="216"/>
      <c r="HZS645" s="216"/>
      <c r="HZT645" s="216"/>
      <c r="HZU645" s="216"/>
      <c r="HZV645" s="216"/>
      <c r="HZW645" s="216"/>
      <c r="HZX645" s="216"/>
      <c r="HZY645" s="216"/>
      <c r="HZZ645" s="216"/>
      <c r="IAA645" s="216"/>
      <c r="IAB645" s="216"/>
      <c r="IAC645" s="216"/>
      <c r="IAD645" s="216"/>
      <c r="IAE645" s="216"/>
      <c r="IAF645" s="216"/>
      <c r="IAG645" s="216"/>
      <c r="IAH645" s="216"/>
      <c r="IAI645" s="216"/>
      <c r="IAJ645" s="216"/>
      <c r="IAK645" s="216"/>
      <c r="IAL645" s="216"/>
      <c r="IAM645" s="216"/>
      <c r="IAN645" s="216"/>
      <c r="IAO645" s="216"/>
      <c r="IAP645" s="216"/>
      <c r="IAQ645" s="216"/>
      <c r="IAR645" s="216"/>
      <c r="IAS645" s="216"/>
      <c r="IAT645" s="216"/>
      <c r="IAU645" s="216"/>
      <c r="IAV645" s="216"/>
      <c r="IAW645" s="216"/>
      <c r="IAX645" s="216"/>
      <c r="IAY645" s="216"/>
      <c r="IAZ645" s="216"/>
      <c r="IBA645" s="216"/>
      <c r="IBB645" s="216"/>
      <c r="IBC645" s="216"/>
      <c r="IBD645" s="216"/>
      <c r="IBE645" s="216"/>
      <c r="IBF645" s="216"/>
      <c r="IBG645" s="216"/>
      <c r="IBH645" s="216"/>
      <c r="IBI645" s="216"/>
      <c r="IBJ645" s="216"/>
      <c r="IBK645" s="216"/>
      <c r="IBL645" s="216"/>
      <c r="IBM645" s="216"/>
      <c r="IBN645" s="216"/>
      <c r="IBO645" s="216"/>
      <c r="IBP645" s="216"/>
      <c r="IBQ645" s="216"/>
      <c r="IBR645" s="216"/>
      <c r="IBS645" s="216"/>
      <c r="IBT645" s="216"/>
      <c r="IBU645" s="216"/>
      <c r="IBV645" s="216"/>
      <c r="IBW645" s="216"/>
      <c r="IBX645" s="216"/>
      <c r="IBY645" s="216"/>
      <c r="IBZ645" s="216"/>
      <c r="ICA645" s="216"/>
      <c r="ICB645" s="216"/>
      <c r="ICC645" s="216"/>
      <c r="ICD645" s="216"/>
      <c r="ICE645" s="216"/>
      <c r="ICF645" s="216"/>
      <c r="ICG645" s="216"/>
      <c r="ICH645" s="216"/>
      <c r="ICI645" s="216"/>
      <c r="ICJ645" s="216"/>
      <c r="ICK645" s="216"/>
      <c r="ICL645" s="216"/>
      <c r="ICM645" s="216"/>
      <c r="ICN645" s="216"/>
      <c r="ICO645" s="216"/>
      <c r="ICP645" s="216"/>
      <c r="ICQ645" s="216"/>
      <c r="ICR645" s="216"/>
      <c r="ICS645" s="216"/>
      <c r="ICT645" s="216"/>
      <c r="ICU645" s="216"/>
      <c r="ICV645" s="216"/>
      <c r="ICW645" s="216"/>
      <c r="ICX645" s="216"/>
      <c r="ICY645" s="216"/>
      <c r="ICZ645" s="216"/>
      <c r="IDA645" s="216"/>
      <c r="IDB645" s="216"/>
      <c r="IDC645" s="216"/>
      <c r="IDD645" s="216"/>
      <c r="IDE645" s="216"/>
      <c r="IDF645" s="216"/>
      <c r="IDG645" s="216"/>
      <c r="IDH645" s="216"/>
      <c r="IDI645" s="216"/>
      <c r="IDJ645" s="216"/>
      <c r="IDK645" s="216"/>
      <c r="IDL645" s="216"/>
      <c r="IDM645" s="216"/>
      <c r="IDN645" s="216"/>
      <c r="IDO645" s="216"/>
      <c r="IDP645" s="216"/>
      <c r="IDQ645" s="216"/>
      <c r="IDR645" s="216"/>
      <c r="IDS645" s="216"/>
      <c r="IDT645" s="216"/>
      <c r="IDU645" s="216"/>
      <c r="IDV645" s="216"/>
      <c r="IDW645" s="216"/>
      <c r="IDX645" s="216"/>
      <c r="IDY645" s="216"/>
      <c r="IDZ645" s="216"/>
      <c r="IEA645" s="216"/>
      <c r="IEB645" s="216"/>
      <c r="IEC645" s="216"/>
      <c r="IED645" s="216"/>
      <c r="IEE645" s="216"/>
      <c r="IEF645" s="216"/>
      <c r="IEG645" s="216"/>
      <c r="IEH645" s="216"/>
      <c r="IEI645" s="216"/>
      <c r="IEJ645" s="216"/>
      <c r="IEK645" s="216"/>
      <c r="IEL645" s="216"/>
      <c r="IEM645" s="216"/>
      <c r="IEN645" s="216"/>
      <c r="IEO645" s="216"/>
      <c r="IEP645" s="216"/>
      <c r="IEQ645" s="216"/>
      <c r="IER645" s="216"/>
      <c r="IES645" s="216"/>
      <c r="IET645" s="216"/>
      <c r="IEU645" s="216"/>
      <c r="IEV645" s="216"/>
      <c r="IEW645" s="216"/>
      <c r="IEX645" s="216"/>
      <c r="IEY645" s="216"/>
      <c r="IEZ645" s="216"/>
      <c r="IFA645" s="216"/>
      <c r="IFB645" s="216"/>
      <c r="IFC645" s="216"/>
      <c r="IFD645" s="216"/>
      <c r="IFE645" s="216"/>
      <c r="IFF645" s="216"/>
      <c r="IFG645" s="216"/>
      <c r="IFH645" s="216"/>
      <c r="IFI645" s="216"/>
      <c r="IFJ645" s="216"/>
      <c r="IFK645" s="216"/>
      <c r="IFL645" s="216"/>
      <c r="IFM645" s="216"/>
      <c r="IFN645" s="216"/>
      <c r="IFO645" s="216"/>
      <c r="IFP645" s="216"/>
      <c r="IFQ645" s="216"/>
      <c r="IFR645" s="216"/>
      <c r="IFS645" s="216"/>
      <c r="IFT645" s="216"/>
      <c r="IFU645" s="216"/>
      <c r="IFV645" s="216"/>
      <c r="IFW645" s="216"/>
      <c r="IFX645" s="216"/>
      <c r="IFY645" s="216"/>
      <c r="IFZ645" s="216"/>
      <c r="IGA645" s="216"/>
      <c r="IGB645" s="216"/>
      <c r="IGC645" s="216"/>
      <c r="IGD645" s="216"/>
      <c r="IGE645" s="216"/>
      <c r="IGF645" s="216"/>
      <c r="IGG645" s="216"/>
      <c r="IGH645" s="216"/>
      <c r="IGI645" s="216"/>
      <c r="IGJ645" s="216"/>
      <c r="IGK645" s="216"/>
      <c r="IGL645" s="216"/>
      <c r="IGM645" s="216"/>
      <c r="IGN645" s="216"/>
      <c r="IGO645" s="216"/>
      <c r="IGP645" s="216"/>
      <c r="IGQ645" s="216"/>
      <c r="IGR645" s="216"/>
      <c r="IGS645" s="216"/>
      <c r="IGT645" s="216"/>
      <c r="IGU645" s="216"/>
      <c r="IGV645" s="216"/>
      <c r="IGW645" s="216"/>
      <c r="IGX645" s="216"/>
      <c r="IGY645" s="216"/>
      <c r="IGZ645" s="216"/>
      <c r="IHA645" s="216"/>
      <c r="IHB645" s="216"/>
      <c r="IHC645" s="216"/>
      <c r="IHD645" s="216"/>
      <c r="IHE645" s="216"/>
      <c r="IHF645" s="216"/>
      <c r="IHG645" s="216"/>
      <c r="IHH645" s="216"/>
      <c r="IHI645" s="216"/>
      <c r="IHJ645" s="216"/>
      <c r="IHK645" s="216"/>
      <c r="IHL645" s="216"/>
      <c r="IHM645" s="216"/>
      <c r="IHN645" s="216"/>
      <c r="IHO645" s="216"/>
      <c r="IHP645" s="216"/>
      <c r="IHQ645" s="216"/>
      <c r="IHR645" s="216"/>
      <c r="IHS645" s="216"/>
      <c r="IHT645" s="216"/>
      <c r="IHU645" s="216"/>
      <c r="IHV645" s="216"/>
      <c r="IHW645" s="216"/>
      <c r="IHX645" s="216"/>
      <c r="IHY645" s="216"/>
      <c r="IHZ645" s="216"/>
      <c r="IIA645" s="216"/>
      <c r="IIB645" s="216"/>
      <c r="IIC645" s="216"/>
      <c r="IID645" s="216"/>
      <c r="IIE645" s="216"/>
      <c r="IIF645" s="216"/>
      <c r="IIG645" s="216"/>
      <c r="IIH645" s="216"/>
      <c r="III645" s="216"/>
      <c r="IIJ645" s="216"/>
      <c r="IIK645" s="216"/>
      <c r="IIL645" s="216"/>
      <c r="IIM645" s="216"/>
      <c r="IIN645" s="216"/>
      <c r="IIO645" s="216"/>
      <c r="IIP645" s="216"/>
      <c r="IIQ645" s="216"/>
      <c r="IIR645" s="216"/>
      <c r="IIS645" s="216"/>
      <c r="IIT645" s="216"/>
      <c r="IIU645" s="216"/>
      <c r="IIV645" s="216"/>
      <c r="IIW645" s="216"/>
      <c r="IIX645" s="216"/>
      <c r="IIY645" s="216"/>
      <c r="IIZ645" s="216"/>
      <c r="IJA645" s="216"/>
      <c r="IJB645" s="216"/>
      <c r="IJC645" s="216"/>
      <c r="IJD645" s="216"/>
      <c r="IJE645" s="216"/>
      <c r="IJF645" s="216"/>
      <c r="IJG645" s="216"/>
      <c r="IJH645" s="216"/>
      <c r="IJI645" s="216"/>
      <c r="IJJ645" s="216"/>
      <c r="IJK645" s="216"/>
      <c r="IJL645" s="216"/>
      <c r="IJM645" s="216"/>
      <c r="IJN645" s="216"/>
      <c r="IJO645" s="216"/>
      <c r="IJP645" s="216"/>
      <c r="IJQ645" s="216"/>
      <c r="IJR645" s="216"/>
      <c r="IJS645" s="216"/>
      <c r="IJT645" s="216"/>
      <c r="IJU645" s="216"/>
      <c r="IJV645" s="216"/>
      <c r="IJW645" s="216"/>
      <c r="IJX645" s="216"/>
      <c r="IJY645" s="216"/>
      <c r="IJZ645" s="216"/>
      <c r="IKA645" s="216"/>
      <c r="IKB645" s="216"/>
      <c r="IKC645" s="216"/>
      <c r="IKD645" s="216"/>
      <c r="IKE645" s="216"/>
      <c r="IKF645" s="216"/>
      <c r="IKG645" s="216"/>
      <c r="IKH645" s="216"/>
      <c r="IKI645" s="216"/>
      <c r="IKJ645" s="216"/>
      <c r="IKK645" s="216"/>
      <c r="IKL645" s="216"/>
      <c r="IKM645" s="216"/>
      <c r="IKN645" s="216"/>
      <c r="IKO645" s="216"/>
      <c r="IKP645" s="216"/>
      <c r="IKQ645" s="216"/>
      <c r="IKR645" s="216"/>
      <c r="IKS645" s="216"/>
      <c r="IKT645" s="216"/>
      <c r="IKU645" s="216"/>
      <c r="IKV645" s="216"/>
      <c r="IKW645" s="216"/>
      <c r="IKX645" s="216"/>
      <c r="IKY645" s="216"/>
      <c r="IKZ645" s="216"/>
      <c r="ILA645" s="216"/>
      <c r="ILB645" s="216"/>
      <c r="ILC645" s="216"/>
      <c r="ILD645" s="216"/>
      <c r="ILE645" s="216"/>
      <c r="ILF645" s="216"/>
      <c r="ILG645" s="216"/>
      <c r="ILH645" s="216"/>
      <c r="ILI645" s="216"/>
      <c r="ILJ645" s="216"/>
      <c r="ILK645" s="216"/>
      <c r="ILL645" s="216"/>
      <c r="ILM645" s="216"/>
      <c r="ILN645" s="216"/>
      <c r="ILO645" s="216"/>
      <c r="ILP645" s="216"/>
      <c r="ILQ645" s="216"/>
      <c r="ILR645" s="216"/>
      <c r="ILS645" s="216"/>
      <c r="ILT645" s="216"/>
      <c r="ILU645" s="216"/>
      <c r="ILV645" s="216"/>
      <c r="ILW645" s="216"/>
      <c r="ILX645" s="216"/>
      <c r="ILY645" s="216"/>
      <c r="ILZ645" s="216"/>
      <c r="IMA645" s="216"/>
      <c r="IMB645" s="216"/>
      <c r="IMC645" s="216"/>
      <c r="IMD645" s="216"/>
      <c r="IME645" s="216"/>
      <c r="IMF645" s="216"/>
      <c r="IMG645" s="216"/>
      <c r="IMH645" s="216"/>
      <c r="IMI645" s="216"/>
      <c r="IMJ645" s="216"/>
      <c r="IMK645" s="216"/>
      <c r="IML645" s="216"/>
      <c r="IMM645" s="216"/>
      <c r="IMN645" s="216"/>
      <c r="IMO645" s="216"/>
      <c r="IMP645" s="216"/>
      <c r="IMQ645" s="216"/>
      <c r="IMR645" s="216"/>
      <c r="IMS645" s="216"/>
      <c r="IMT645" s="216"/>
      <c r="IMU645" s="216"/>
      <c r="IMV645" s="216"/>
      <c r="IMW645" s="216"/>
      <c r="IMX645" s="216"/>
      <c r="IMY645" s="216"/>
      <c r="IMZ645" s="216"/>
      <c r="INA645" s="216"/>
      <c r="INB645" s="216"/>
      <c r="INC645" s="216"/>
      <c r="IND645" s="216"/>
      <c r="INE645" s="216"/>
      <c r="INF645" s="216"/>
      <c r="ING645" s="216"/>
      <c r="INH645" s="216"/>
      <c r="INI645" s="216"/>
      <c r="INJ645" s="216"/>
      <c r="INK645" s="216"/>
      <c r="INL645" s="216"/>
      <c r="INM645" s="216"/>
      <c r="INN645" s="216"/>
      <c r="INO645" s="216"/>
      <c r="INP645" s="216"/>
      <c r="INQ645" s="216"/>
      <c r="INR645" s="216"/>
      <c r="INS645" s="216"/>
      <c r="INT645" s="216"/>
      <c r="INU645" s="216"/>
      <c r="INV645" s="216"/>
      <c r="INW645" s="216"/>
      <c r="INX645" s="216"/>
      <c r="INY645" s="216"/>
      <c r="INZ645" s="216"/>
      <c r="IOA645" s="216"/>
      <c r="IOB645" s="216"/>
      <c r="IOC645" s="216"/>
      <c r="IOD645" s="216"/>
      <c r="IOE645" s="216"/>
      <c r="IOF645" s="216"/>
      <c r="IOG645" s="216"/>
      <c r="IOH645" s="216"/>
      <c r="IOI645" s="216"/>
      <c r="IOJ645" s="216"/>
      <c r="IOK645" s="216"/>
      <c r="IOL645" s="216"/>
      <c r="IOM645" s="216"/>
      <c r="ION645" s="216"/>
      <c r="IOO645" s="216"/>
      <c r="IOP645" s="216"/>
      <c r="IOQ645" s="216"/>
      <c r="IOR645" s="216"/>
      <c r="IOS645" s="216"/>
      <c r="IOT645" s="216"/>
      <c r="IOU645" s="216"/>
      <c r="IOV645" s="216"/>
      <c r="IOW645" s="216"/>
      <c r="IOX645" s="216"/>
      <c r="IOY645" s="216"/>
      <c r="IOZ645" s="216"/>
      <c r="IPA645" s="216"/>
      <c r="IPB645" s="216"/>
      <c r="IPC645" s="216"/>
      <c r="IPD645" s="216"/>
      <c r="IPE645" s="216"/>
      <c r="IPF645" s="216"/>
      <c r="IPG645" s="216"/>
      <c r="IPH645" s="216"/>
      <c r="IPI645" s="216"/>
      <c r="IPJ645" s="216"/>
      <c r="IPK645" s="216"/>
      <c r="IPL645" s="216"/>
      <c r="IPM645" s="216"/>
      <c r="IPN645" s="216"/>
      <c r="IPO645" s="216"/>
      <c r="IPP645" s="216"/>
      <c r="IPQ645" s="216"/>
      <c r="IPR645" s="216"/>
      <c r="IPS645" s="216"/>
      <c r="IPT645" s="216"/>
      <c r="IPU645" s="216"/>
      <c r="IPV645" s="216"/>
      <c r="IPW645" s="216"/>
      <c r="IPX645" s="216"/>
      <c r="IPY645" s="216"/>
      <c r="IPZ645" s="216"/>
      <c r="IQA645" s="216"/>
      <c r="IQB645" s="216"/>
      <c r="IQC645" s="216"/>
      <c r="IQD645" s="216"/>
      <c r="IQE645" s="216"/>
      <c r="IQF645" s="216"/>
      <c r="IQG645" s="216"/>
      <c r="IQH645" s="216"/>
      <c r="IQI645" s="216"/>
      <c r="IQJ645" s="216"/>
      <c r="IQK645" s="216"/>
      <c r="IQL645" s="216"/>
      <c r="IQM645" s="216"/>
      <c r="IQN645" s="216"/>
      <c r="IQO645" s="216"/>
      <c r="IQP645" s="216"/>
      <c r="IQQ645" s="216"/>
      <c r="IQR645" s="216"/>
      <c r="IQS645" s="216"/>
      <c r="IQT645" s="216"/>
      <c r="IQU645" s="216"/>
      <c r="IQV645" s="216"/>
      <c r="IQW645" s="216"/>
      <c r="IQX645" s="216"/>
      <c r="IQY645" s="216"/>
      <c r="IQZ645" s="216"/>
      <c r="IRA645" s="216"/>
      <c r="IRB645" s="216"/>
      <c r="IRC645" s="216"/>
      <c r="IRD645" s="216"/>
      <c r="IRE645" s="216"/>
      <c r="IRF645" s="216"/>
      <c r="IRG645" s="216"/>
      <c r="IRH645" s="216"/>
      <c r="IRI645" s="216"/>
      <c r="IRJ645" s="216"/>
      <c r="IRK645" s="216"/>
      <c r="IRL645" s="216"/>
      <c r="IRM645" s="216"/>
      <c r="IRN645" s="216"/>
      <c r="IRO645" s="216"/>
      <c r="IRP645" s="216"/>
      <c r="IRQ645" s="216"/>
      <c r="IRR645" s="216"/>
      <c r="IRS645" s="216"/>
      <c r="IRT645" s="216"/>
      <c r="IRU645" s="216"/>
      <c r="IRV645" s="216"/>
      <c r="IRW645" s="216"/>
      <c r="IRX645" s="216"/>
      <c r="IRY645" s="216"/>
      <c r="IRZ645" s="216"/>
      <c r="ISA645" s="216"/>
      <c r="ISB645" s="216"/>
      <c r="ISC645" s="216"/>
      <c r="ISD645" s="216"/>
      <c r="ISE645" s="216"/>
      <c r="ISF645" s="216"/>
      <c r="ISG645" s="216"/>
      <c r="ISH645" s="216"/>
      <c r="ISI645" s="216"/>
      <c r="ISJ645" s="216"/>
      <c r="ISK645" s="216"/>
      <c r="ISL645" s="216"/>
      <c r="ISM645" s="216"/>
      <c r="ISN645" s="216"/>
      <c r="ISO645" s="216"/>
      <c r="ISP645" s="216"/>
      <c r="ISQ645" s="216"/>
      <c r="ISR645" s="216"/>
      <c r="ISS645" s="216"/>
      <c r="IST645" s="216"/>
      <c r="ISU645" s="216"/>
      <c r="ISV645" s="216"/>
      <c r="ISW645" s="216"/>
      <c r="ISX645" s="216"/>
      <c r="ISY645" s="216"/>
      <c r="ISZ645" s="216"/>
      <c r="ITA645" s="216"/>
      <c r="ITB645" s="216"/>
      <c r="ITC645" s="216"/>
      <c r="ITD645" s="216"/>
      <c r="ITE645" s="216"/>
      <c r="ITF645" s="216"/>
      <c r="ITG645" s="216"/>
      <c r="ITH645" s="216"/>
      <c r="ITI645" s="216"/>
      <c r="ITJ645" s="216"/>
      <c r="ITK645" s="216"/>
      <c r="ITL645" s="216"/>
      <c r="ITM645" s="216"/>
      <c r="ITN645" s="216"/>
      <c r="ITO645" s="216"/>
      <c r="ITP645" s="216"/>
      <c r="ITQ645" s="216"/>
      <c r="ITR645" s="216"/>
      <c r="ITS645" s="216"/>
      <c r="ITT645" s="216"/>
      <c r="ITU645" s="216"/>
      <c r="ITV645" s="216"/>
      <c r="ITW645" s="216"/>
      <c r="ITX645" s="216"/>
      <c r="ITY645" s="216"/>
      <c r="ITZ645" s="216"/>
      <c r="IUA645" s="216"/>
      <c r="IUB645" s="216"/>
      <c r="IUC645" s="216"/>
      <c r="IUD645" s="216"/>
      <c r="IUE645" s="216"/>
      <c r="IUF645" s="216"/>
      <c r="IUG645" s="216"/>
      <c r="IUH645" s="216"/>
      <c r="IUI645" s="216"/>
      <c r="IUJ645" s="216"/>
      <c r="IUK645" s="216"/>
      <c r="IUL645" s="216"/>
      <c r="IUM645" s="216"/>
      <c r="IUN645" s="216"/>
      <c r="IUO645" s="216"/>
      <c r="IUP645" s="216"/>
      <c r="IUQ645" s="216"/>
      <c r="IUR645" s="216"/>
      <c r="IUS645" s="216"/>
      <c r="IUT645" s="216"/>
      <c r="IUU645" s="216"/>
      <c r="IUV645" s="216"/>
      <c r="IUW645" s="216"/>
      <c r="IUX645" s="216"/>
      <c r="IUY645" s="216"/>
      <c r="IUZ645" s="216"/>
      <c r="IVA645" s="216"/>
      <c r="IVB645" s="216"/>
      <c r="IVC645" s="216"/>
      <c r="IVD645" s="216"/>
      <c r="IVE645" s="216"/>
      <c r="IVF645" s="216"/>
      <c r="IVG645" s="216"/>
      <c r="IVH645" s="216"/>
      <c r="IVI645" s="216"/>
      <c r="IVJ645" s="216"/>
      <c r="IVK645" s="216"/>
      <c r="IVL645" s="216"/>
      <c r="IVM645" s="216"/>
      <c r="IVN645" s="216"/>
      <c r="IVO645" s="216"/>
      <c r="IVP645" s="216"/>
      <c r="IVQ645" s="216"/>
      <c r="IVR645" s="216"/>
      <c r="IVS645" s="216"/>
      <c r="IVT645" s="216"/>
      <c r="IVU645" s="216"/>
      <c r="IVV645" s="216"/>
      <c r="IVW645" s="216"/>
      <c r="IVX645" s="216"/>
      <c r="IVY645" s="216"/>
      <c r="IVZ645" s="216"/>
      <c r="IWA645" s="216"/>
      <c r="IWB645" s="216"/>
      <c r="IWC645" s="216"/>
      <c r="IWD645" s="216"/>
      <c r="IWE645" s="216"/>
      <c r="IWF645" s="216"/>
      <c r="IWG645" s="216"/>
      <c r="IWH645" s="216"/>
      <c r="IWI645" s="216"/>
      <c r="IWJ645" s="216"/>
      <c r="IWK645" s="216"/>
      <c r="IWL645" s="216"/>
      <c r="IWM645" s="216"/>
      <c r="IWN645" s="216"/>
      <c r="IWO645" s="216"/>
      <c r="IWP645" s="216"/>
      <c r="IWQ645" s="216"/>
      <c r="IWR645" s="216"/>
      <c r="IWS645" s="216"/>
      <c r="IWT645" s="216"/>
      <c r="IWU645" s="216"/>
      <c r="IWV645" s="216"/>
      <c r="IWW645" s="216"/>
      <c r="IWX645" s="216"/>
      <c r="IWY645" s="216"/>
      <c r="IWZ645" s="216"/>
      <c r="IXA645" s="216"/>
      <c r="IXB645" s="216"/>
      <c r="IXC645" s="216"/>
      <c r="IXD645" s="216"/>
      <c r="IXE645" s="216"/>
      <c r="IXF645" s="216"/>
      <c r="IXG645" s="216"/>
      <c r="IXH645" s="216"/>
      <c r="IXI645" s="216"/>
      <c r="IXJ645" s="216"/>
      <c r="IXK645" s="216"/>
      <c r="IXL645" s="216"/>
      <c r="IXM645" s="216"/>
      <c r="IXN645" s="216"/>
      <c r="IXO645" s="216"/>
      <c r="IXP645" s="216"/>
      <c r="IXQ645" s="216"/>
      <c r="IXR645" s="216"/>
      <c r="IXS645" s="216"/>
      <c r="IXT645" s="216"/>
      <c r="IXU645" s="216"/>
      <c r="IXV645" s="216"/>
      <c r="IXW645" s="216"/>
      <c r="IXX645" s="216"/>
      <c r="IXY645" s="216"/>
      <c r="IXZ645" s="216"/>
      <c r="IYA645" s="216"/>
      <c r="IYB645" s="216"/>
      <c r="IYC645" s="216"/>
      <c r="IYD645" s="216"/>
      <c r="IYE645" s="216"/>
      <c r="IYF645" s="216"/>
      <c r="IYG645" s="216"/>
      <c r="IYH645" s="216"/>
      <c r="IYI645" s="216"/>
      <c r="IYJ645" s="216"/>
      <c r="IYK645" s="216"/>
      <c r="IYL645" s="216"/>
      <c r="IYM645" s="216"/>
      <c r="IYN645" s="216"/>
      <c r="IYO645" s="216"/>
      <c r="IYP645" s="216"/>
      <c r="IYQ645" s="216"/>
      <c r="IYR645" s="216"/>
      <c r="IYS645" s="216"/>
      <c r="IYT645" s="216"/>
      <c r="IYU645" s="216"/>
      <c r="IYV645" s="216"/>
      <c r="IYW645" s="216"/>
      <c r="IYX645" s="216"/>
      <c r="IYY645" s="216"/>
      <c r="IYZ645" s="216"/>
      <c r="IZA645" s="216"/>
      <c r="IZB645" s="216"/>
      <c r="IZC645" s="216"/>
      <c r="IZD645" s="216"/>
      <c r="IZE645" s="216"/>
      <c r="IZF645" s="216"/>
      <c r="IZG645" s="216"/>
      <c r="IZH645" s="216"/>
      <c r="IZI645" s="216"/>
      <c r="IZJ645" s="216"/>
      <c r="IZK645" s="216"/>
      <c r="IZL645" s="216"/>
      <c r="IZM645" s="216"/>
      <c r="IZN645" s="216"/>
      <c r="IZO645" s="216"/>
      <c r="IZP645" s="216"/>
      <c r="IZQ645" s="216"/>
      <c r="IZR645" s="216"/>
      <c r="IZS645" s="216"/>
      <c r="IZT645" s="216"/>
      <c r="IZU645" s="216"/>
      <c r="IZV645" s="216"/>
      <c r="IZW645" s="216"/>
      <c r="IZX645" s="216"/>
      <c r="IZY645" s="216"/>
      <c r="IZZ645" s="216"/>
      <c r="JAA645" s="216"/>
      <c r="JAB645" s="216"/>
      <c r="JAC645" s="216"/>
      <c r="JAD645" s="216"/>
      <c r="JAE645" s="216"/>
      <c r="JAF645" s="216"/>
      <c r="JAG645" s="216"/>
      <c r="JAH645" s="216"/>
      <c r="JAI645" s="216"/>
      <c r="JAJ645" s="216"/>
      <c r="JAK645" s="216"/>
      <c r="JAL645" s="216"/>
      <c r="JAM645" s="216"/>
      <c r="JAN645" s="216"/>
      <c r="JAO645" s="216"/>
      <c r="JAP645" s="216"/>
      <c r="JAQ645" s="216"/>
      <c r="JAR645" s="216"/>
      <c r="JAS645" s="216"/>
      <c r="JAT645" s="216"/>
      <c r="JAU645" s="216"/>
      <c r="JAV645" s="216"/>
      <c r="JAW645" s="216"/>
      <c r="JAX645" s="216"/>
      <c r="JAY645" s="216"/>
      <c r="JAZ645" s="216"/>
      <c r="JBA645" s="216"/>
      <c r="JBB645" s="216"/>
      <c r="JBC645" s="216"/>
      <c r="JBD645" s="216"/>
      <c r="JBE645" s="216"/>
      <c r="JBF645" s="216"/>
      <c r="JBG645" s="216"/>
      <c r="JBH645" s="216"/>
      <c r="JBI645" s="216"/>
      <c r="JBJ645" s="216"/>
      <c r="JBK645" s="216"/>
      <c r="JBL645" s="216"/>
      <c r="JBM645" s="216"/>
      <c r="JBN645" s="216"/>
      <c r="JBO645" s="216"/>
      <c r="JBP645" s="216"/>
      <c r="JBQ645" s="216"/>
      <c r="JBR645" s="216"/>
      <c r="JBS645" s="216"/>
      <c r="JBT645" s="216"/>
      <c r="JBU645" s="216"/>
      <c r="JBV645" s="216"/>
      <c r="JBW645" s="216"/>
      <c r="JBX645" s="216"/>
      <c r="JBY645" s="216"/>
      <c r="JBZ645" s="216"/>
      <c r="JCA645" s="216"/>
      <c r="JCB645" s="216"/>
      <c r="JCC645" s="216"/>
      <c r="JCD645" s="216"/>
      <c r="JCE645" s="216"/>
      <c r="JCF645" s="216"/>
      <c r="JCG645" s="216"/>
      <c r="JCH645" s="216"/>
      <c r="JCI645" s="216"/>
      <c r="JCJ645" s="216"/>
      <c r="JCK645" s="216"/>
      <c r="JCL645" s="216"/>
      <c r="JCM645" s="216"/>
      <c r="JCN645" s="216"/>
      <c r="JCO645" s="216"/>
      <c r="JCP645" s="216"/>
      <c r="JCQ645" s="216"/>
      <c r="JCR645" s="216"/>
      <c r="JCS645" s="216"/>
      <c r="JCT645" s="216"/>
      <c r="JCU645" s="216"/>
      <c r="JCV645" s="216"/>
      <c r="JCW645" s="216"/>
      <c r="JCX645" s="216"/>
      <c r="JCY645" s="216"/>
      <c r="JCZ645" s="216"/>
      <c r="JDA645" s="216"/>
      <c r="JDB645" s="216"/>
      <c r="JDC645" s="216"/>
      <c r="JDD645" s="216"/>
      <c r="JDE645" s="216"/>
      <c r="JDF645" s="216"/>
      <c r="JDG645" s="216"/>
      <c r="JDH645" s="216"/>
      <c r="JDI645" s="216"/>
      <c r="JDJ645" s="216"/>
      <c r="JDK645" s="216"/>
      <c r="JDL645" s="216"/>
      <c r="JDM645" s="216"/>
      <c r="JDN645" s="216"/>
      <c r="JDO645" s="216"/>
      <c r="JDP645" s="216"/>
      <c r="JDQ645" s="216"/>
      <c r="JDR645" s="216"/>
      <c r="JDS645" s="216"/>
      <c r="JDT645" s="216"/>
      <c r="JDU645" s="216"/>
      <c r="JDV645" s="216"/>
      <c r="JDW645" s="216"/>
      <c r="JDX645" s="216"/>
      <c r="JDY645" s="216"/>
      <c r="JDZ645" s="216"/>
      <c r="JEA645" s="216"/>
      <c r="JEB645" s="216"/>
      <c r="JEC645" s="216"/>
      <c r="JED645" s="216"/>
      <c r="JEE645" s="216"/>
      <c r="JEF645" s="216"/>
      <c r="JEG645" s="216"/>
      <c r="JEH645" s="216"/>
      <c r="JEI645" s="216"/>
      <c r="JEJ645" s="216"/>
      <c r="JEK645" s="216"/>
      <c r="JEL645" s="216"/>
      <c r="JEM645" s="216"/>
      <c r="JEN645" s="216"/>
      <c r="JEO645" s="216"/>
      <c r="JEP645" s="216"/>
      <c r="JEQ645" s="216"/>
      <c r="JER645" s="216"/>
      <c r="JES645" s="216"/>
      <c r="JET645" s="216"/>
      <c r="JEU645" s="216"/>
      <c r="JEV645" s="216"/>
      <c r="JEW645" s="216"/>
      <c r="JEX645" s="216"/>
      <c r="JEY645" s="216"/>
      <c r="JEZ645" s="216"/>
      <c r="JFA645" s="216"/>
      <c r="JFB645" s="216"/>
      <c r="JFC645" s="216"/>
      <c r="JFD645" s="216"/>
      <c r="JFE645" s="216"/>
      <c r="JFF645" s="216"/>
      <c r="JFG645" s="216"/>
      <c r="JFH645" s="216"/>
      <c r="JFI645" s="216"/>
      <c r="JFJ645" s="216"/>
      <c r="JFK645" s="216"/>
      <c r="JFL645" s="216"/>
      <c r="JFM645" s="216"/>
      <c r="JFN645" s="216"/>
      <c r="JFO645" s="216"/>
      <c r="JFP645" s="216"/>
      <c r="JFQ645" s="216"/>
      <c r="JFR645" s="216"/>
      <c r="JFS645" s="216"/>
      <c r="JFT645" s="216"/>
      <c r="JFU645" s="216"/>
      <c r="JFV645" s="216"/>
      <c r="JFW645" s="216"/>
      <c r="JFX645" s="216"/>
      <c r="JFY645" s="216"/>
      <c r="JFZ645" s="216"/>
      <c r="JGA645" s="216"/>
      <c r="JGB645" s="216"/>
      <c r="JGC645" s="216"/>
      <c r="JGD645" s="216"/>
      <c r="JGE645" s="216"/>
      <c r="JGF645" s="216"/>
      <c r="JGG645" s="216"/>
      <c r="JGH645" s="216"/>
      <c r="JGI645" s="216"/>
      <c r="JGJ645" s="216"/>
      <c r="JGK645" s="216"/>
      <c r="JGL645" s="216"/>
      <c r="JGM645" s="216"/>
      <c r="JGN645" s="216"/>
      <c r="JGO645" s="216"/>
      <c r="JGP645" s="216"/>
      <c r="JGQ645" s="216"/>
      <c r="JGR645" s="216"/>
      <c r="JGS645" s="216"/>
      <c r="JGT645" s="216"/>
      <c r="JGU645" s="216"/>
      <c r="JGV645" s="216"/>
      <c r="JGW645" s="216"/>
      <c r="JGX645" s="216"/>
      <c r="JGY645" s="216"/>
      <c r="JGZ645" s="216"/>
      <c r="JHA645" s="216"/>
      <c r="JHB645" s="216"/>
      <c r="JHC645" s="216"/>
      <c r="JHD645" s="216"/>
      <c r="JHE645" s="216"/>
      <c r="JHF645" s="216"/>
      <c r="JHG645" s="216"/>
      <c r="JHH645" s="216"/>
      <c r="JHI645" s="216"/>
      <c r="JHJ645" s="216"/>
      <c r="JHK645" s="216"/>
      <c r="JHL645" s="216"/>
      <c r="JHM645" s="216"/>
      <c r="JHN645" s="216"/>
      <c r="JHO645" s="216"/>
      <c r="JHP645" s="216"/>
      <c r="JHQ645" s="216"/>
      <c r="JHR645" s="216"/>
      <c r="JHS645" s="216"/>
      <c r="JHT645" s="216"/>
      <c r="JHU645" s="216"/>
      <c r="JHV645" s="216"/>
      <c r="JHW645" s="216"/>
      <c r="JHX645" s="216"/>
      <c r="JHY645" s="216"/>
      <c r="JHZ645" s="216"/>
      <c r="JIA645" s="216"/>
      <c r="JIB645" s="216"/>
      <c r="JIC645" s="216"/>
      <c r="JID645" s="216"/>
      <c r="JIE645" s="216"/>
      <c r="JIF645" s="216"/>
      <c r="JIG645" s="216"/>
      <c r="JIH645" s="216"/>
      <c r="JII645" s="216"/>
      <c r="JIJ645" s="216"/>
      <c r="JIK645" s="216"/>
      <c r="JIL645" s="216"/>
      <c r="JIM645" s="216"/>
      <c r="JIN645" s="216"/>
      <c r="JIO645" s="216"/>
      <c r="JIP645" s="216"/>
      <c r="JIQ645" s="216"/>
      <c r="JIR645" s="216"/>
      <c r="JIS645" s="216"/>
      <c r="JIT645" s="216"/>
      <c r="JIU645" s="216"/>
      <c r="JIV645" s="216"/>
      <c r="JIW645" s="216"/>
      <c r="JIX645" s="216"/>
      <c r="JIY645" s="216"/>
      <c r="JIZ645" s="216"/>
      <c r="JJA645" s="216"/>
      <c r="JJB645" s="216"/>
      <c r="JJC645" s="216"/>
      <c r="JJD645" s="216"/>
      <c r="JJE645" s="216"/>
      <c r="JJF645" s="216"/>
      <c r="JJG645" s="216"/>
      <c r="JJH645" s="216"/>
      <c r="JJI645" s="216"/>
      <c r="JJJ645" s="216"/>
      <c r="JJK645" s="216"/>
      <c r="JJL645" s="216"/>
      <c r="JJM645" s="216"/>
      <c r="JJN645" s="216"/>
      <c r="JJO645" s="216"/>
      <c r="JJP645" s="216"/>
      <c r="JJQ645" s="216"/>
      <c r="JJR645" s="216"/>
      <c r="JJS645" s="216"/>
      <c r="JJT645" s="216"/>
      <c r="JJU645" s="216"/>
      <c r="JJV645" s="216"/>
      <c r="JJW645" s="216"/>
      <c r="JJX645" s="216"/>
      <c r="JJY645" s="216"/>
      <c r="JJZ645" s="216"/>
      <c r="JKA645" s="216"/>
      <c r="JKB645" s="216"/>
      <c r="JKC645" s="216"/>
      <c r="JKD645" s="216"/>
      <c r="JKE645" s="216"/>
      <c r="JKF645" s="216"/>
      <c r="JKG645" s="216"/>
      <c r="JKH645" s="216"/>
      <c r="JKI645" s="216"/>
      <c r="JKJ645" s="216"/>
      <c r="JKK645" s="216"/>
      <c r="JKL645" s="216"/>
      <c r="JKM645" s="216"/>
      <c r="JKN645" s="216"/>
      <c r="JKO645" s="216"/>
      <c r="JKP645" s="216"/>
      <c r="JKQ645" s="216"/>
      <c r="JKR645" s="216"/>
      <c r="JKS645" s="216"/>
      <c r="JKT645" s="216"/>
      <c r="JKU645" s="216"/>
      <c r="JKV645" s="216"/>
      <c r="JKW645" s="216"/>
      <c r="JKX645" s="216"/>
      <c r="JKY645" s="216"/>
      <c r="JKZ645" s="216"/>
      <c r="JLA645" s="216"/>
      <c r="JLB645" s="216"/>
      <c r="JLC645" s="216"/>
      <c r="JLD645" s="216"/>
      <c r="JLE645" s="216"/>
      <c r="JLF645" s="216"/>
      <c r="JLG645" s="216"/>
      <c r="JLH645" s="216"/>
      <c r="JLI645" s="216"/>
      <c r="JLJ645" s="216"/>
      <c r="JLK645" s="216"/>
      <c r="JLL645" s="216"/>
      <c r="JLM645" s="216"/>
      <c r="JLN645" s="216"/>
      <c r="JLO645" s="216"/>
      <c r="JLP645" s="216"/>
      <c r="JLQ645" s="216"/>
      <c r="JLR645" s="216"/>
      <c r="JLS645" s="216"/>
      <c r="JLT645" s="216"/>
      <c r="JLU645" s="216"/>
      <c r="JLV645" s="216"/>
      <c r="JLW645" s="216"/>
      <c r="JLX645" s="216"/>
      <c r="JLY645" s="216"/>
      <c r="JLZ645" s="216"/>
      <c r="JMA645" s="216"/>
      <c r="JMB645" s="216"/>
      <c r="JMC645" s="216"/>
      <c r="JMD645" s="216"/>
      <c r="JME645" s="216"/>
      <c r="JMF645" s="216"/>
      <c r="JMG645" s="216"/>
      <c r="JMH645" s="216"/>
      <c r="JMI645" s="216"/>
      <c r="JMJ645" s="216"/>
      <c r="JMK645" s="216"/>
      <c r="JML645" s="216"/>
      <c r="JMM645" s="216"/>
      <c r="JMN645" s="216"/>
      <c r="JMO645" s="216"/>
      <c r="JMP645" s="216"/>
      <c r="JMQ645" s="216"/>
      <c r="JMR645" s="216"/>
      <c r="JMS645" s="216"/>
      <c r="JMT645" s="216"/>
      <c r="JMU645" s="216"/>
      <c r="JMV645" s="216"/>
      <c r="JMW645" s="216"/>
      <c r="JMX645" s="216"/>
      <c r="JMY645" s="216"/>
      <c r="JMZ645" s="216"/>
      <c r="JNA645" s="216"/>
      <c r="JNB645" s="216"/>
      <c r="JNC645" s="216"/>
      <c r="JND645" s="216"/>
      <c r="JNE645" s="216"/>
      <c r="JNF645" s="216"/>
      <c r="JNG645" s="216"/>
      <c r="JNH645" s="216"/>
      <c r="JNI645" s="216"/>
      <c r="JNJ645" s="216"/>
      <c r="JNK645" s="216"/>
      <c r="JNL645" s="216"/>
      <c r="JNM645" s="216"/>
      <c r="JNN645" s="216"/>
      <c r="JNO645" s="216"/>
      <c r="JNP645" s="216"/>
      <c r="JNQ645" s="216"/>
      <c r="JNR645" s="216"/>
      <c r="JNS645" s="216"/>
      <c r="JNT645" s="216"/>
      <c r="JNU645" s="216"/>
      <c r="JNV645" s="216"/>
      <c r="JNW645" s="216"/>
      <c r="JNX645" s="216"/>
      <c r="JNY645" s="216"/>
      <c r="JNZ645" s="216"/>
      <c r="JOA645" s="216"/>
      <c r="JOB645" s="216"/>
      <c r="JOC645" s="216"/>
      <c r="JOD645" s="216"/>
      <c r="JOE645" s="216"/>
      <c r="JOF645" s="216"/>
      <c r="JOG645" s="216"/>
      <c r="JOH645" s="216"/>
      <c r="JOI645" s="216"/>
      <c r="JOJ645" s="216"/>
      <c r="JOK645" s="216"/>
      <c r="JOL645" s="216"/>
      <c r="JOM645" s="216"/>
      <c r="JON645" s="216"/>
      <c r="JOO645" s="216"/>
      <c r="JOP645" s="216"/>
      <c r="JOQ645" s="216"/>
      <c r="JOR645" s="216"/>
      <c r="JOS645" s="216"/>
      <c r="JOT645" s="216"/>
      <c r="JOU645" s="216"/>
      <c r="JOV645" s="216"/>
      <c r="JOW645" s="216"/>
      <c r="JOX645" s="216"/>
      <c r="JOY645" s="216"/>
      <c r="JOZ645" s="216"/>
      <c r="JPA645" s="216"/>
      <c r="JPB645" s="216"/>
      <c r="JPC645" s="216"/>
      <c r="JPD645" s="216"/>
      <c r="JPE645" s="216"/>
      <c r="JPF645" s="216"/>
      <c r="JPG645" s="216"/>
      <c r="JPH645" s="216"/>
      <c r="JPI645" s="216"/>
      <c r="JPJ645" s="216"/>
      <c r="JPK645" s="216"/>
      <c r="JPL645" s="216"/>
      <c r="JPM645" s="216"/>
      <c r="JPN645" s="216"/>
      <c r="JPO645" s="216"/>
      <c r="JPP645" s="216"/>
      <c r="JPQ645" s="216"/>
      <c r="JPR645" s="216"/>
      <c r="JPS645" s="216"/>
      <c r="JPT645" s="216"/>
      <c r="JPU645" s="216"/>
      <c r="JPV645" s="216"/>
      <c r="JPW645" s="216"/>
      <c r="JPX645" s="216"/>
      <c r="JPY645" s="216"/>
      <c r="JPZ645" s="216"/>
      <c r="JQA645" s="216"/>
      <c r="JQB645" s="216"/>
      <c r="JQC645" s="216"/>
      <c r="JQD645" s="216"/>
      <c r="JQE645" s="216"/>
      <c r="JQF645" s="216"/>
      <c r="JQG645" s="216"/>
      <c r="JQH645" s="216"/>
      <c r="JQI645" s="216"/>
      <c r="JQJ645" s="216"/>
      <c r="JQK645" s="216"/>
      <c r="JQL645" s="216"/>
      <c r="JQM645" s="216"/>
      <c r="JQN645" s="216"/>
      <c r="JQO645" s="216"/>
      <c r="JQP645" s="216"/>
      <c r="JQQ645" s="216"/>
      <c r="JQR645" s="216"/>
      <c r="JQS645" s="216"/>
      <c r="JQT645" s="216"/>
      <c r="JQU645" s="216"/>
      <c r="JQV645" s="216"/>
      <c r="JQW645" s="216"/>
      <c r="JQX645" s="216"/>
      <c r="JQY645" s="216"/>
      <c r="JQZ645" s="216"/>
      <c r="JRA645" s="216"/>
      <c r="JRB645" s="216"/>
      <c r="JRC645" s="216"/>
      <c r="JRD645" s="216"/>
      <c r="JRE645" s="216"/>
      <c r="JRF645" s="216"/>
      <c r="JRG645" s="216"/>
      <c r="JRH645" s="216"/>
      <c r="JRI645" s="216"/>
      <c r="JRJ645" s="216"/>
      <c r="JRK645" s="216"/>
      <c r="JRL645" s="216"/>
      <c r="JRM645" s="216"/>
      <c r="JRN645" s="216"/>
      <c r="JRO645" s="216"/>
      <c r="JRP645" s="216"/>
      <c r="JRQ645" s="216"/>
      <c r="JRR645" s="216"/>
      <c r="JRS645" s="216"/>
      <c r="JRT645" s="216"/>
      <c r="JRU645" s="216"/>
      <c r="JRV645" s="216"/>
      <c r="JRW645" s="216"/>
      <c r="JRX645" s="216"/>
      <c r="JRY645" s="216"/>
      <c r="JRZ645" s="216"/>
      <c r="JSA645" s="216"/>
      <c r="JSB645" s="216"/>
      <c r="JSC645" s="216"/>
      <c r="JSD645" s="216"/>
      <c r="JSE645" s="216"/>
      <c r="JSF645" s="216"/>
      <c r="JSG645" s="216"/>
      <c r="JSH645" s="216"/>
      <c r="JSI645" s="216"/>
      <c r="JSJ645" s="216"/>
      <c r="JSK645" s="216"/>
      <c r="JSL645" s="216"/>
      <c r="JSM645" s="216"/>
      <c r="JSN645" s="216"/>
      <c r="JSO645" s="216"/>
      <c r="JSP645" s="216"/>
      <c r="JSQ645" s="216"/>
      <c r="JSR645" s="216"/>
      <c r="JSS645" s="216"/>
      <c r="JST645" s="216"/>
      <c r="JSU645" s="216"/>
      <c r="JSV645" s="216"/>
      <c r="JSW645" s="216"/>
      <c r="JSX645" s="216"/>
      <c r="JSY645" s="216"/>
      <c r="JSZ645" s="216"/>
      <c r="JTA645" s="216"/>
      <c r="JTB645" s="216"/>
      <c r="JTC645" s="216"/>
      <c r="JTD645" s="216"/>
      <c r="JTE645" s="216"/>
      <c r="JTF645" s="216"/>
      <c r="JTG645" s="216"/>
      <c r="JTH645" s="216"/>
      <c r="JTI645" s="216"/>
      <c r="JTJ645" s="216"/>
      <c r="JTK645" s="216"/>
      <c r="JTL645" s="216"/>
      <c r="JTM645" s="216"/>
      <c r="JTN645" s="216"/>
      <c r="JTO645" s="216"/>
      <c r="JTP645" s="216"/>
      <c r="JTQ645" s="216"/>
      <c r="JTR645" s="216"/>
      <c r="JTS645" s="216"/>
      <c r="JTT645" s="216"/>
      <c r="JTU645" s="216"/>
      <c r="JTV645" s="216"/>
      <c r="JTW645" s="216"/>
      <c r="JTX645" s="216"/>
      <c r="JTY645" s="216"/>
      <c r="JTZ645" s="216"/>
      <c r="JUA645" s="216"/>
      <c r="JUB645" s="216"/>
      <c r="JUC645" s="216"/>
      <c r="JUD645" s="216"/>
      <c r="JUE645" s="216"/>
      <c r="JUF645" s="216"/>
      <c r="JUG645" s="216"/>
      <c r="JUH645" s="216"/>
      <c r="JUI645" s="216"/>
      <c r="JUJ645" s="216"/>
      <c r="JUK645" s="216"/>
      <c r="JUL645" s="216"/>
      <c r="JUM645" s="216"/>
      <c r="JUN645" s="216"/>
      <c r="JUO645" s="216"/>
      <c r="JUP645" s="216"/>
      <c r="JUQ645" s="216"/>
      <c r="JUR645" s="216"/>
      <c r="JUS645" s="216"/>
      <c r="JUT645" s="216"/>
      <c r="JUU645" s="216"/>
      <c r="JUV645" s="216"/>
      <c r="JUW645" s="216"/>
      <c r="JUX645" s="216"/>
      <c r="JUY645" s="216"/>
      <c r="JUZ645" s="216"/>
      <c r="JVA645" s="216"/>
      <c r="JVB645" s="216"/>
      <c r="JVC645" s="216"/>
      <c r="JVD645" s="216"/>
      <c r="JVE645" s="216"/>
      <c r="JVF645" s="216"/>
      <c r="JVG645" s="216"/>
      <c r="JVH645" s="216"/>
      <c r="JVI645" s="216"/>
      <c r="JVJ645" s="216"/>
      <c r="JVK645" s="216"/>
      <c r="JVL645" s="216"/>
      <c r="JVM645" s="216"/>
      <c r="JVN645" s="216"/>
      <c r="JVO645" s="216"/>
      <c r="JVP645" s="216"/>
      <c r="JVQ645" s="216"/>
      <c r="JVR645" s="216"/>
      <c r="JVS645" s="216"/>
      <c r="JVT645" s="216"/>
      <c r="JVU645" s="216"/>
      <c r="JVV645" s="216"/>
      <c r="JVW645" s="216"/>
      <c r="JVX645" s="216"/>
      <c r="JVY645" s="216"/>
      <c r="JVZ645" s="216"/>
      <c r="JWA645" s="216"/>
      <c r="JWB645" s="216"/>
      <c r="JWC645" s="216"/>
      <c r="JWD645" s="216"/>
      <c r="JWE645" s="216"/>
      <c r="JWF645" s="216"/>
      <c r="JWG645" s="216"/>
      <c r="JWH645" s="216"/>
      <c r="JWI645" s="216"/>
      <c r="JWJ645" s="216"/>
      <c r="JWK645" s="216"/>
      <c r="JWL645" s="216"/>
      <c r="JWM645" s="216"/>
      <c r="JWN645" s="216"/>
      <c r="JWO645" s="216"/>
      <c r="JWP645" s="216"/>
      <c r="JWQ645" s="216"/>
      <c r="JWR645" s="216"/>
      <c r="JWS645" s="216"/>
      <c r="JWT645" s="216"/>
      <c r="JWU645" s="216"/>
      <c r="JWV645" s="216"/>
      <c r="JWW645" s="216"/>
      <c r="JWX645" s="216"/>
      <c r="JWY645" s="216"/>
      <c r="JWZ645" s="216"/>
      <c r="JXA645" s="216"/>
      <c r="JXB645" s="216"/>
      <c r="JXC645" s="216"/>
      <c r="JXD645" s="216"/>
      <c r="JXE645" s="216"/>
      <c r="JXF645" s="216"/>
      <c r="JXG645" s="216"/>
      <c r="JXH645" s="216"/>
      <c r="JXI645" s="216"/>
      <c r="JXJ645" s="216"/>
      <c r="JXK645" s="216"/>
      <c r="JXL645" s="216"/>
      <c r="JXM645" s="216"/>
      <c r="JXN645" s="216"/>
      <c r="JXO645" s="216"/>
      <c r="JXP645" s="216"/>
      <c r="JXQ645" s="216"/>
      <c r="JXR645" s="216"/>
      <c r="JXS645" s="216"/>
      <c r="JXT645" s="216"/>
      <c r="JXU645" s="216"/>
      <c r="JXV645" s="216"/>
      <c r="JXW645" s="216"/>
      <c r="JXX645" s="216"/>
      <c r="JXY645" s="216"/>
      <c r="JXZ645" s="216"/>
      <c r="JYA645" s="216"/>
      <c r="JYB645" s="216"/>
      <c r="JYC645" s="216"/>
      <c r="JYD645" s="216"/>
      <c r="JYE645" s="216"/>
      <c r="JYF645" s="216"/>
      <c r="JYG645" s="216"/>
      <c r="JYH645" s="216"/>
      <c r="JYI645" s="216"/>
      <c r="JYJ645" s="216"/>
      <c r="JYK645" s="216"/>
      <c r="JYL645" s="216"/>
      <c r="JYM645" s="216"/>
      <c r="JYN645" s="216"/>
      <c r="JYO645" s="216"/>
      <c r="JYP645" s="216"/>
      <c r="JYQ645" s="216"/>
      <c r="JYR645" s="216"/>
      <c r="JYS645" s="216"/>
      <c r="JYT645" s="216"/>
      <c r="JYU645" s="216"/>
      <c r="JYV645" s="216"/>
      <c r="JYW645" s="216"/>
      <c r="JYX645" s="216"/>
      <c r="JYY645" s="216"/>
      <c r="JYZ645" s="216"/>
      <c r="JZA645" s="216"/>
      <c r="JZB645" s="216"/>
      <c r="JZC645" s="216"/>
      <c r="JZD645" s="216"/>
      <c r="JZE645" s="216"/>
      <c r="JZF645" s="216"/>
      <c r="JZG645" s="216"/>
      <c r="JZH645" s="216"/>
      <c r="JZI645" s="216"/>
      <c r="JZJ645" s="216"/>
      <c r="JZK645" s="216"/>
      <c r="JZL645" s="216"/>
      <c r="JZM645" s="216"/>
      <c r="JZN645" s="216"/>
      <c r="JZO645" s="216"/>
      <c r="JZP645" s="216"/>
      <c r="JZQ645" s="216"/>
      <c r="JZR645" s="216"/>
      <c r="JZS645" s="216"/>
      <c r="JZT645" s="216"/>
      <c r="JZU645" s="216"/>
      <c r="JZV645" s="216"/>
      <c r="JZW645" s="216"/>
      <c r="JZX645" s="216"/>
      <c r="JZY645" s="216"/>
      <c r="JZZ645" s="216"/>
      <c r="KAA645" s="216"/>
      <c r="KAB645" s="216"/>
      <c r="KAC645" s="216"/>
      <c r="KAD645" s="216"/>
      <c r="KAE645" s="216"/>
      <c r="KAF645" s="216"/>
      <c r="KAG645" s="216"/>
      <c r="KAH645" s="216"/>
      <c r="KAI645" s="216"/>
      <c r="KAJ645" s="216"/>
      <c r="KAK645" s="216"/>
      <c r="KAL645" s="216"/>
      <c r="KAM645" s="216"/>
      <c r="KAN645" s="216"/>
      <c r="KAO645" s="216"/>
      <c r="KAP645" s="216"/>
      <c r="KAQ645" s="216"/>
      <c r="KAR645" s="216"/>
      <c r="KAS645" s="216"/>
      <c r="KAT645" s="216"/>
      <c r="KAU645" s="216"/>
      <c r="KAV645" s="216"/>
      <c r="KAW645" s="216"/>
      <c r="KAX645" s="216"/>
      <c r="KAY645" s="216"/>
      <c r="KAZ645" s="216"/>
      <c r="KBA645" s="216"/>
      <c r="KBB645" s="216"/>
      <c r="KBC645" s="216"/>
      <c r="KBD645" s="216"/>
      <c r="KBE645" s="216"/>
      <c r="KBF645" s="216"/>
      <c r="KBG645" s="216"/>
      <c r="KBH645" s="216"/>
      <c r="KBI645" s="216"/>
      <c r="KBJ645" s="216"/>
      <c r="KBK645" s="216"/>
      <c r="KBL645" s="216"/>
      <c r="KBM645" s="216"/>
      <c r="KBN645" s="216"/>
      <c r="KBO645" s="216"/>
      <c r="KBP645" s="216"/>
      <c r="KBQ645" s="216"/>
      <c r="KBR645" s="216"/>
      <c r="KBS645" s="216"/>
      <c r="KBT645" s="216"/>
      <c r="KBU645" s="216"/>
      <c r="KBV645" s="216"/>
      <c r="KBW645" s="216"/>
      <c r="KBX645" s="216"/>
      <c r="KBY645" s="216"/>
      <c r="KBZ645" s="216"/>
      <c r="KCA645" s="216"/>
      <c r="KCB645" s="216"/>
      <c r="KCC645" s="216"/>
      <c r="KCD645" s="216"/>
      <c r="KCE645" s="216"/>
      <c r="KCF645" s="216"/>
      <c r="KCG645" s="216"/>
      <c r="KCH645" s="216"/>
      <c r="KCI645" s="216"/>
      <c r="KCJ645" s="216"/>
      <c r="KCK645" s="216"/>
      <c r="KCL645" s="216"/>
      <c r="KCM645" s="216"/>
      <c r="KCN645" s="216"/>
      <c r="KCO645" s="216"/>
      <c r="KCP645" s="216"/>
      <c r="KCQ645" s="216"/>
      <c r="KCR645" s="216"/>
      <c r="KCS645" s="216"/>
      <c r="KCT645" s="216"/>
      <c r="KCU645" s="216"/>
      <c r="KCV645" s="216"/>
      <c r="KCW645" s="216"/>
      <c r="KCX645" s="216"/>
      <c r="KCY645" s="216"/>
      <c r="KCZ645" s="216"/>
      <c r="KDA645" s="216"/>
      <c r="KDB645" s="216"/>
      <c r="KDC645" s="216"/>
      <c r="KDD645" s="216"/>
      <c r="KDE645" s="216"/>
      <c r="KDF645" s="216"/>
      <c r="KDG645" s="216"/>
      <c r="KDH645" s="216"/>
      <c r="KDI645" s="216"/>
      <c r="KDJ645" s="216"/>
      <c r="KDK645" s="216"/>
      <c r="KDL645" s="216"/>
      <c r="KDM645" s="216"/>
      <c r="KDN645" s="216"/>
      <c r="KDO645" s="216"/>
      <c r="KDP645" s="216"/>
      <c r="KDQ645" s="216"/>
      <c r="KDR645" s="216"/>
      <c r="KDS645" s="216"/>
      <c r="KDT645" s="216"/>
      <c r="KDU645" s="216"/>
      <c r="KDV645" s="216"/>
      <c r="KDW645" s="216"/>
      <c r="KDX645" s="216"/>
      <c r="KDY645" s="216"/>
      <c r="KDZ645" s="216"/>
      <c r="KEA645" s="216"/>
      <c r="KEB645" s="216"/>
      <c r="KEC645" s="216"/>
      <c r="KED645" s="216"/>
      <c r="KEE645" s="216"/>
      <c r="KEF645" s="216"/>
      <c r="KEG645" s="216"/>
      <c r="KEH645" s="216"/>
      <c r="KEI645" s="216"/>
      <c r="KEJ645" s="216"/>
      <c r="KEK645" s="216"/>
      <c r="KEL645" s="216"/>
      <c r="KEM645" s="216"/>
      <c r="KEN645" s="216"/>
      <c r="KEO645" s="216"/>
      <c r="KEP645" s="216"/>
      <c r="KEQ645" s="216"/>
      <c r="KER645" s="216"/>
      <c r="KES645" s="216"/>
      <c r="KET645" s="216"/>
      <c r="KEU645" s="216"/>
      <c r="KEV645" s="216"/>
      <c r="KEW645" s="216"/>
      <c r="KEX645" s="216"/>
      <c r="KEY645" s="216"/>
      <c r="KEZ645" s="216"/>
      <c r="KFA645" s="216"/>
      <c r="KFB645" s="216"/>
      <c r="KFC645" s="216"/>
      <c r="KFD645" s="216"/>
      <c r="KFE645" s="216"/>
      <c r="KFF645" s="216"/>
      <c r="KFG645" s="216"/>
      <c r="KFH645" s="216"/>
      <c r="KFI645" s="216"/>
      <c r="KFJ645" s="216"/>
      <c r="KFK645" s="216"/>
      <c r="KFL645" s="216"/>
      <c r="KFM645" s="216"/>
      <c r="KFN645" s="216"/>
      <c r="KFO645" s="216"/>
      <c r="KFP645" s="216"/>
      <c r="KFQ645" s="216"/>
      <c r="KFR645" s="216"/>
      <c r="KFS645" s="216"/>
      <c r="KFT645" s="216"/>
      <c r="KFU645" s="216"/>
      <c r="KFV645" s="216"/>
      <c r="KFW645" s="216"/>
      <c r="KFX645" s="216"/>
      <c r="KFY645" s="216"/>
      <c r="KFZ645" s="216"/>
      <c r="KGA645" s="216"/>
      <c r="KGB645" s="216"/>
      <c r="KGC645" s="216"/>
      <c r="KGD645" s="216"/>
      <c r="KGE645" s="216"/>
      <c r="KGF645" s="216"/>
      <c r="KGG645" s="216"/>
      <c r="KGH645" s="216"/>
      <c r="KGI645" s="216"/>
      <c r="KGJ645" s="216"/>
      <c r="KGK645" s="216"/>
      <c r="KGL645" s="216"/>
      <c r="KGM645" s="216"/>
      <c r="KGN645" s="216"/>
      <c r="KGO645" s="216"/>
      <c r="KGP645" s="216"/>
      <c r="KGQ645" s="216"/>
      <c r="KGR645" s="216"/>
      <c r="KGS645" s="216"/>
      <c r="KGT645" s="216"/>
      <c r="KGU645" s="216"/>
      <c r="KGV645" s="216"/>
      <c r="KGW645" s="216"/>
      <c r="KGX645" s="216"/>
      <c r="KGY645" s="216"/>
      <c r="KGZ645" s="216"/>
      <c r="KHA645" s="216"/>
      <c r="KHB645" s="216"/>
      <c r="KHC645" s="216"/>
      <c r="KHD645" s="216"/>
      <c r="KHE645" s="216"/>
      <c r="KHF645" s="216"/>
      <c r="KHG645" s="216"/>
      <c r="KHH645" s="216"/>
      <c r="KHI645" s="216"/>
      <c r="KHJ645" s="216"/>
      <c r="KHK645" s="216"/>
      <c r="KHL645" s="216"/>
      <c r="KHM645" s="216"/>
      <c r="KHN645" s="216"/>
      <c r="KHO645" s="216"/>
      <c r="KHP645" s="216"/>
      <c r="KHQ645" s="216"/>
      <c r="KHR645" s="216"/>
      <c r="KHS645" s="216"/>
      <c r="KHT645" s="216"/>
      <c r="KHU645" s="216"/>
      <c r="KHV645" s="216"/>
      <c r="KHW645" s="216"/>
      <c r="KHX645" s="216"/>
      <c r="KHY645" s="216"/>
      <c r="KHZ645" s="216"/>
      <c r="KIA645" s="216"/>
      <c r="KIB645" s="216"/>
      <c r="KIC645" s="216"/>
      <c r="KID645" s="216"/>
      <c r="KIE645" s="216"/>
      <c r="KIF645" s="216"/>
      <c r="KIG645" s="216"/>
      <c r="KIH645" s="216"/>
      <c r="KII645" s="216"/>
      <c r="KIJ645" s="216"/>
      <c r="KIK645" s="216"/>
      <c r="KIL645" s="216"/>
      <c r="KIM645" s="216"/>
      <c r="KIN645" s="216"/>
      <c r="KIO645" s="216"/>
      <c r="KIP645" s="216"/>
      <c r="KIQ645" s="216"/>
      <c r="KIR645" s="216"/>
      <c r="KIS645" s="216"/>
      <c r="KIT645" s="216"/>
      <c r="KIU645" s="216"/>
      <c r="KIV645" s="216"/>
      <c r="KIW645" s="216"/>
      <c r="KIX645" s="216"/>
      <c r="KIY645" s="216"/>
      <c r="KIZ645" s="216"/>
      <c r="KJA645" s="216"/>
      <c r="KJB645" s="216"/>
      <c r="KJC645" s="216"/>
      <c r="KJD645" s="216"/>
      <c r="KJE645" s="216"/>
      <c r="KJF645" s="216"/>
      <c r="KJG645" s="216"/>
      <c r="KJH645" s="216"/>
      <c r="KJI645" s="216"/>
      <c r="KJJ645" s="216"/>
      <c r="KJK645" s="216"/>
      <c r="KJL645" s="216"/>
      <c r="KJM645" s="216"/>
      <c r="KJN645" s="216"/>
      <c r="KJO645" s="216"/>
      <c r="KJP645" s="216"/>
      <c r="KJQ645" s="216"/>
      <c r="KJR645" s="216"/>
      <c r="KJS645" s="216"/>
      <c r="KJT645" s="216"/>
      <c r="KJU645" s="216"/>
      <c r="KJV645" s="216"/>
      <c r="KJW645" s="216"/>
      <c r="KJX645" s="216"/>
      <c r="KJY645" s="216"/>
      <c r="KJZ645" s="216"/>
      <c r="KKA645" s="216"/>
      <c r="KKB645" s="216"/>
      <c r="KKC645" s="216"/>
      <c r="KKD645" s="216"/>
      <c r="KKE645" s="216"/>
      <c r="KKF645" s="216"/>
      <c r="KKG645" s="216"/>
      <c r="KKH645" s="216"/>
      <c r="KKI645" s="216"/>
      <c r="KKJ645" s="216"/>
      <c r="KKK645" s="216"/>
      <c r="KKL645" s="216"/>
      <c r="KKM645" s="216"/>
      <c r="KKN645" s="216"/>
      <c r="KKO645" s="216"/>
      <c r="KKP645" s="216"/>
      <c r="KKQ645" s="216"/>
      <c r="KKR645" s="216"/>
      <c r="KKS645" s="216"/>
      <c r="KKT645" s="216"/>
      <c r="KKU645" s="216"/>
      <c r="KKV645" s="216"/>
      <c r="KKW645" s="216"/>
      <c r="KKX645" s="216"/>
      <c r="KKY645" s="216"/>
      <c r="KKZ645" s="216"/>
      <c r="KLA645" s="216"/>
      <c r="KLB645" s="216"/>
      <c r="KLC645" s="216"/>
      <c r="KLD645" s="216"/>
      <c r="KLE645" s="216"/>
      <c r="KLF645" s="216"/>
      <c r="KLG645" s="216"/>
      <c r="KLH645" s="216"/>
      <c r="KLI645" s="216"/>
      <c r="KLJ645" s="216"/>
      <c r="KLK645" s="216"/>
      <c r="KLL645" s="216"/>
      <c r="KLM645" s="216"/>
      <c r="KLN645" s="216"/>
      <c r="KLO645" s="216"/>
      <c r="KLP645" s="216"/>
      <c r="KLQ645" s="216"/>
      <c r="KLR645" s="216"/>
      <c r="KLS645" s="216"/>
      <c r="KLT645" s="216"/>
      <c r="KLU645" s="216"/>
      <c r="KLV645" s="216"/>
      <c r="KLW645" s="216"/>
      <c r="KLX645" s="216"/>
      <c r="KLY645" s="216"/>
      <c r="KLZ645" s="216"/>
      <c r="KMA645" s="216"/>
      <c r="KMB645" s="216"/>
      <c r="KMC645" s="216"/>
      <c r="KMD645" s="216"/>
      <c r="KME645" s="216"/>
      <c r="KMF645" s="216"/>
      <c r="KMG645" s="216"/>
      <c r="KMH645" s="216"/>
      <c r="KMI645" s="216"/>
      <c r="KMJ645" s="216"/>
      <c r="KMK645" s="216"/>
      <c r="KML645" s="216"/>
      <c r="KMM645" s="216"/>
      <c r="KMN645" s="216"/>
      <c r="KMO645" s="216"/>
      <c r="KMP645" s="216"/>
      <c r="KMQ645" s="216"/>
      <c r="KMR645" s="216"/>
      <c r="KMS645" s="216"/>
      <c r="KMT645" s="216"/>
      <c r="KMU645" s="216"/>
      <c r="KMV645" s="216"/>
      <c r="KMW645" s="216"/>
      <c r="KMX645" s="216"/>
      <c r="KMY645" s="216"/>
      <c r="KMZ645" s="216"/>
      <c r="KNA645" s="216"/>
      <c r="KNB645" s="216"/>
      <c r="KNC645" s="216"/>
      <c r="KND645" s="216"/>
      <c r="KNE645" s="216"/>
      <c r="KNF645" s="216"/>
      <c r="KNG645" s="216"/>
      <c r="KNH645" s="216"/>
      <c r="KNI645" s="216"/>
      <c r="KNJ645" s="216"/>
      <c r="KNK645" s="216"/>
      <c r="KNL645" s="216"/>
      <c r="KNM645" s="216"/>
      <c r="KNN645" s="216"/>
      <c r="KNO645" s="216"/>
      <c r="KNP645" s="216"/>
      <c r="KNQ645" s="216"/>
      <c r="KNR645" s="216"/>
      <c r="KNS645" s="216"/>
      <c r="KNT645" s="216"/>
      <c r="KNU645" s="216"/>
      <c r="KNV645" s="216"/>
      <c r="KNW645" s="216"/>
      <c r="KNX645" s="216"/>
      <c r="KNY645" s="216"/>
      <c r="KNZ645" s="216"/>
      <c r="KOA645" s="216"/>
      <c r="KOB645" s="216"/>
      <c r="KOC645" s="216"/>
      <c r="KOD645" s="216"/>
      <c r="KOE645" s="216"/>
      <c r="KOF645" s="216"/>
      <c r="KOG645" s="216"/>
      <c r="KOH645" s="216"/>
      <c r="KOI645" s="216"/>
      <c r="KOJ645" s="216"/>
      <c r="KOK645" s="216"/>
      <c r="KOL645" s="216"/>
      <c r="KOM645" s="216"/>
      <c r="KON645" s="216"/>
      <c r="KOO645" s="216"/>
      <c r="KOP645" s="216"/>
      <c r="KOQ645" s="216"/>
      <c r="KOR645" s="216"/>
      <c r="KOS645" s="216"/>
      <c r="KOT645" s="216"/>
      <c r="KOU645" s="216"/>
      <c r="KOV645" s="216"/>
      <c r="KOW645" s="216"/>
      <c r="KOX645" s="216"/>
      <c r="KOY645" s="216"/>
      <c r="KOZ645" s="216"/>
      <c r="KPA645" s="216"/>
      <c r="KPB645" s="216"/>
      <c r="KPC645" s="216"/>
      <c r="KPD645" s="216"/>
      <c r="KPE645" s="216"/>
      <c r="KPF645" s="216"/>
      <c r="KPG645" s="216"/>
      <c r="KPH645" s="216"/>
      <c r="KPI645" s="216"/>
      <c r="KPJ645" s="216"/>
      <c r="KPK645" s="216"/>
      <c r="KPL645" s="216"/>
      <c r="KPM645" s="216"/>
      <c r="KPN645" s="216"/>
      <c r="KPO645" s="216"/>
      <c r="KPP645" s="216"/>
      <c r="KPQ645" s="216"/>
      <c r="KPR645" s="216"/>
      <c r="KPS645" s="216"/>
      <c r="KPT645" s="216"/>
      <c r="KPU645" s="216"/>
      <c r="KPV645" s="216"/>
      <c r="KPW645" s="216"/>
      <c r="KPX645" s="216"/>
      <c r="KPY645" s="216"/>
      <c r="KPZ645" s="216"/>
      <c r="KQA645" s="216"/>
      <c r="KQB645" s="216"/>
      <c r="KQC645" s="216"/>
      <c r="KQD645" s="216"/>
      <c r="KQE645" s="216"/>
      <c r="KQF645" s="216"/>
      <c r="KQG645" s="216"/>
      <c r="KQH645" s="216"/>
      <c r="KQI645" s="216"/>
      <c r="KQJ645" s="216"/>
      <c r="KQK645" s="216"/>
      <c r="KQL645" s="216"/>
      <c r="KQM645" s="216"/>
      <c r="KQN645" s="216"/>
      <c r="KQO645" s="216"/>
      <c r="KQP645" s="216"/>
      <c r="KQQ645" s="216"/>
      <c r="KQR645" s="216"/>
      <c r="KQS645" s="216"/>
      <c r="KQT645" s="216"/>
      <c r="KQU645" s="216"/>
      <c r="KQV645" s="216"/>
      <c r="KQW645" s="216"/>
      <c r="KQX645" s="216"/>
      <c r="KQY645" s="216"/>
      <c r="KQZ645" s="216"/>
      <c r="KRA645" s="216"/>
      <c r="KRB645" s="216"/>
      <c r="KRC645" s="216"/>
      <c r="KRD645" s="216"/>
      <c r="KRE645" s="216"/>
      <c r="KRF645" s="216"/>
      <c r="KRG645" s="216"/>
      <c r="KRH645" s="216"/>
      <c r="KRI645" s="216"/>
      <c r="KRJ645" s="216"/>
      <c r="KRK645" s="216"/>
      <c r="KRL645" s="216"/>
      <c r="KRM645" s="216"/>
      <c r="KRN645" s="216"/>
      <c r="KRO645" s="216"/>
      <c r="KRP645" s="216"/>
      <c r="KRQ645" s="216"/>
      <c r="KRR645" s="216"/>
      <c r="KRS645" s="216"/>
      <c r="KRT645" s="216"/>
      <c r="KRU645" s="216"/>
      <c r="KRV645" s="216"/>
      <c r="KRW645" s="216"/>
      <c r="KRX645" s="216"/>
      <c r="KRY645" s="216"/>
      <c r="KRZ645" s="216"/>
      <c r="KSA645" s="216"/>
      <c r="KSB645" s="216"/>
      <c r="KSC645" s="216"/>
      <c r="KSD645" s="216"/>
      <c r="KSE645" s="216"/>
      <c r="KSF645" s="216"/>
      <c r="KSG645" s="216"/>
      <c r="KSH645" s="216"/>
      <c r="KSI645" s="216"/>
      <c r="KSJ645" s="216"/>
      <c r="KSK645" s="216"/>
      <c r="KSL645" s="216"/>
      <c r="KSM645" s="216"/>
      <c r="KSN645" s="216"/>
      <c r="KSO645" s="216"/>
      <c r="KSP645" s="216"/>
      <c r="KSQ645" s="216"/>
      <c r="KSR645" s="216"/>
      <c r="KSS645" s="216"/>
      <c r="KST645" s="216"/>
      <c r="KSU645" s="216"/>
      <c r="KSV645" s="216"/>
      <c r="KSW645" s="216"/>
      <c r="KSX645" s="216"/>
      <c r="KSY645" s="216"/>
      <c r="KSZ645" s="216"/>
      <c r="KTA645" s="216"/>
      <c r="KTB645" s="216"/>
      <c r="KTC645" s="216"/>
      <c r="KTD645" s="216"/>
      <c r="KTE645" s="216"/>
      <c r="KTF645" s="216"/>
      <c r="KTG645" s="216"/>
      <c r="KTH645" s="216"/>
      <c r="KTI645" s="216"/>
      <c r="KTJ645" s="216"/>
      <c r="KTK645" s="216"/>
      <c r="KTL645" s="216"/>
      <c r="KTM645" s="216"/>
      <c r="KTN645" s="216"/>
      <c r="KTO645" s="216"/>
      <c r="KTP645" s="216"/>
      <c r="KTQ645" s="216"/>
      <c r="KTR645" s="216"/>
      <c r="KTS645" s="216"/>
      <c r="KTT645" s="216"/>
      <c r="KTU645" s="216"/>
      <c r="KTV645" s="216"/>
      <c r="KTW645" s="216"/>
      <c r="KTX645" s="216"/>
      <c r="KTY645" s="216"/>
      <c r="KTZ645" s="216"/>
      <c r="KUA645" s="216"/>
      <c r="KUB645" s="216"/>
      <c r="KUC645" s="216"/>
      <c r="KUD645" s="216"/>
      <c r="KUE645" s="216"/>
      <c r="KUF645" s="216"/>
      <c r="KUG645" s="216"/>
      <c r="KUH645" s="216"/>
      <c r="KUI645" s="216"/>
      <c r="KUJ645" s="216"/>
      <c r="KUK645" s="216"/>
      <c r="KUL645" s="216"/>
      <c r="KUM645" s="216"/>
      <c r="KUN645" s="216"/>
      <c r="KUO645" s="216"/>
      <c r="KUP645" s="216"/>
      <c r="KUQ645" s="216"/>
      <c r="KUR645" s="216"/>
      <c r="KUS645" s="216"/>
      <c r="KUT645" s="216"/>
      <c r="KUU645" s="216"/>
      <c r="KUV645" s="216"/>
      <c r="KUW645" s="216"/>
      <c r="KUX645" s="216"/>
      <c r="KUY645" s="216"/>
      <c r="KUZ645" s="216"/>
      <c r="KVA645" s="216"/>
      <c r="KVB645" s="216"/>
      <c r="KVC645" s="216"/>
      <c r="KVD645" s="216"/>
      <c r="KVE645" s="216"/>
      <c r="KVF645" s="216"/>
      <c r="KVG645" s="216"/>
      <c r="KVH645" s="216"/>
      <c r="KVI645" s="216"/>
      <c r="KVJ645" s="216"/>
      <c r="KVK645" s="216"/>
      <c r="KVL645" s="216"/>
      <c r="KVM645" s="216"/>
      <c r="KVN645" s="216"/>
      <c r="KVO645" s="216"/>
      <c r="KVP645" s="216"/>
      <c r="KVQ645" s="216"/>
      <c r="KVR645" s="216"/>
      <c r="KVS645" s="216"/>
      <c r="KVT645" s="216"/>
      <c r="KVU645" s="216"/>
      <c r="KVV645" s="216"/>
      <c r="KVW645" s="216"/>
      <c r="KVX645" s="216"/>
      <c r="KVY645" s="216"/>
      <c r="KVZ645" s="216"/>
      <c r="KWA645" s="216"/>
      <c r="KWB645" s="216"/>
      <c r="KWC645" s="216"/>
      <c r="KWD645" s="216"/>
      <c r="KWE645" s="216"/>
      <c r="KWF645" s="216"/>
      <c r="KWG645" s="216"/>
      <c r="KWH645" s="216"/>
      <c r="KWI645" s="216"/>
      <c r="KWJ645" s="216"/>
      <c r="KWK645" s="216"/>
      <c r="KWL645" s="216"/>
      <c r="KWM645" s="216"/>
      <c r="KWN645" s="216"/>
      <c r="KWO645" s="216"/>
      <c r="KWP645" s="216"/>
      <c r="KWQ645" s="216"/>
      <c r="KWR645" s="216"/>
      <c r="KWS645" s="216"/>
      <c r="KWT645" s="216"/>
      <c r="KWU645" s="216"/>
      <c r="KWV645" s="216"/>
      <c r="KWW645" s="216"/>
      <c r="KWX645" s="216"/>
      <c r="KWY645" s="216"/>
      <c r="KWZ645" s="216"/>
      <c r="KXA645" s="216"/>
      <c r="KXB645" s="216"/>
      <c r="KXC645" s="216"/>
      <c r="KXD645" s="216"/>
      <c r="KXE645" s="216"/>
      <c r="KXF645" s="216"/>
      <c r="KXG645" s="216"/>
      <c r="KXH645" s="216"/>
      <c r="KXI645" s="216"/>
      <c r="KXJ645" s="216"/>
      <c r="KXK645" s="216"/>
      <c r="KXL645" s="216"/>
      <c r="KXM645" s="216"/>
      <c r="KXN645" s="216"/>
      <c r="KXO645" s="216"/>
      <c r="KXP645" s="216"/>
      <c r="KXQ645" s="216"/>
      <c r="KXR645" s="216"/>
      <c r="KXS645" s="216"/>
      <c r="KXT645" s="216"/>
      <c r="KXU645" s="216"/>
      <c r="KXV645" s="216"/>
      <c r="KXW645" s="216"/>
      <c r="KXX645" s="216"/>
      <c r="KXY645" s="216"/>
      <c r="KXZ645" s="216"/>
      <c r="KYA645" s="216"/>
      <c r="KYB645" s="216"/>
      <c r="KYC645" s="216"/>
      <c r="KYD645" s="216"/>
      <c r="KYE645" s="216"/>
      <c r="KYF645" s="216"/>
      <c r="KYG645" s="216"/>
      <c r="KYH645" s="216"/>
      <c r="KYI645" s="216"/>
      <c r="KYJ645" s="216"/>
      <c r="KYK645" s="216"/>
      <c r="KYL645" s="216"/>
      <c r="KYM645" s="216"/>
      <c r="KYN645" s="216"/>
      <c r="KYO645" s="216"/>
      <c r="KYP645" s="216"/>
      <c r="KYQ645" s="216"/>
      <c r="KYR645" s="216"/>
      <c r="KYS645" s="216"/>
      <c r="KYT645" s="216"/>
      <c r="KYU645" s="216"/>
      <c r="KYV645" s="216"/>
      <c r="KYW645" s="216"/>
      <c r="KYX645" s="216"/>
      <c r="KYY645" s="216"/>
      <c r="KYZ645" s="216"/>
      <c r="KZA645" s="216"/>
      <c r="KZB645" s="216"/>
      <c r="KZC645" s="216"/>
      <c r="KZD645" s="216"/>
      <c r="KZE645" s="216"/>
      <c r="KZF645" s="216"/>
      <c r="KZG645" s="216"/>
      <c r="KZH645" s="216"/>
      <c r="KZI645" s="216"/>
      <c r="KZJ645" s="216"/>
      <c r="KZK645" s="216"/>
      <c r="KZL645" s="216"/>
      <c r="KZM645" s="216"/>
      <c r="KZN645" s="216"/>
      <c r="KZO645" s="216"/>
      <c r="KZP645" s="216"/>
      <c r="KZQ645" s="216"/>
      <c r="KZR645" s="216"/>
      <c r="KZS645" s="216"/>
      <c r="KZT645" s="216"/>
      <c r="KZU645" s="216"/>
      <c r="KZV645" s="216"/>
      <c r="KZW645" s="216"/>
      <c r="KZX645" s="216"/>
      <c r="KZY645" s="216"/>
      <c r="KZZ645" s="216"/>
      <c r="LAA645" s="216"/>
      <c r="LAB645" s="216"/>
      <c r="LAC645" s="216"/>
      <c r="LAD645" s="216"/>
      <c r="LAE645" s="216"/>
      <c r="LAF645" s="216"/>
      <c r="LAG645" s="216"/>
      <c r="LAH645" s="216"/>
      <c r="LAI645" s="216"/>
      <c r="LAJ645" s="216"/>
      <c r="LAK645" s="216"/>
      <c r="LAL645" s="216"/>
      <c r="LAM645" s="216"/>
      <c r="LAN645" s="216"/>
      <c r="LAO645" s="216"/>
      <c r="LAP645" s="216"/>
      <c r="LAQ645" s="216"/>
      <c r="LAR645" s="216"/>
      <c r="LAS645" s="216"/>
      <c r="LAT645" s="216"/>
      <c r="LAU645" s="216"/>
      <c r="LAV645" s="216"/>
      <c r="LAW645" s="216"/>
      <c r="LAX645" s="216"/>
      <c r="LAY645" s="216"/>
      <c r="LAZ645" s="216"/>
      <c r="LBA645" s="216"/>
      <c r="LBB645" s="216"/>
      <c r="LBC645" s="216"/>
      <c r="LBD645" s="216"/>
      <c r="LBE645" s="216"/>
      <c r="LBF645" s="216"/>
      <c r="LBG645" s="216"/>
      <c r="LBH645" s="216"/>
      <c r="LBI645" s="216"/>
      <c r="LBJ645" s="216"/>
      <c r="LBK645" s="216"/>
      <c r="LBL645" s="216"/>
      <c r="LBM645" s="216"/>
      <c r="LBN645" s="216"/>
      <c r="LBO645" s="216"/>
      <c r="LBP645" s="216"/>
      <c r="LBQ645" s="216"/>
      <c r="LBR645" s="216"/>
      <c r="LBS645" s="216"/>
      <c r="LBT645" s="216"/>
      <c r="LBU645" s="216"/>
      <c r="LBV645" s="216"/>
      <c r="LBW645" s="216"/>
      <c r="LBX645" s="216"/>
      <c r="LBY645" s="216"/>
      <c r="LBZ645" s="216"/>
      <c r="LCA645" s="216"/>
      <c r="LCB645" s="216"/>
      <c r="LCC645" s="216"/>
      <c r="LCD645" s="216"/>
      <c r="LCE645" s="216"/>
      <c r="LCF645" s="216"/>
      <c r="LCG645" s="216"/>
      <c r="LCH645" s="216"/>
      <c r="LCI645" s="216"/>
      <c r="LCJ645" s="216"/>
      <c r="LCK645" s="216"/>
      <c r="LCL645" s="216"/>
      <c r="LCM645" s="216"/>
      <c r="LCN645" s="216"/>
      <c r="LCO645" s="216"/>
      <c r="LCP645" s="216"/>
      <c r="LCQ645" s="216"/>
      <c r="LCR645" s="216"/>
      <c r="LCS645" s="216"/>
      <c r="LCT645" s="216"/>
      <c r="LCU645" s="216"/>
      <c r="LCV645" s="216"/>
      <c r="LCW645" s="216"/>
      <c r="LCX645" s="216"/>
      <c r="LCY645" s="216"/>
      <c r="LCZ645" s="216"/>
      <c r="LDA645" s="216"/>
      <c r="LDB645" s="216"/>
      <c r="LDC645" s="216"/>
      <c r="LDD645" s="216"/>
      <c r="LDE645" s="216"/>
      <c r="LDF645" s="216"/>
      <c r="LDG645" s="216"/>
      <c r="LDH645" s="216"/>
      <c r="LDI645" s="216"/>
      <c r="LDJ645" s="216"/>
      <c r="LDK645" s="216"/>
      <c r="LDL645" s="216"/>
      <c r="LDM645" s="216"/>
      <c r="LDN645" s="216"/>
      <c r="LDO645" s="216"/>
      <c r="LDP645" s="216"/>
      <c r="LDQ645" s="216"/>
      <c r="LDR645" s="216"/>
      <c r="LDS645" s="216"/>
      <c r="LDT645" s="216"/>
      <c r="LDU645" s="216"/>
      <c r="LDV645" s="216"/>
      <c r="LDW645" s="216"/>
      <c r="LDX645" s="216"/>
      <c r="LDY645" s="216"/>
      <c r="LDZ645" s="216"/>
      <c r="LEA645" s="216"/>
      <c r="LEB645" s="216"/>
      <c r="LEC645" s="216"/>
      <c r="LED645" s="216"/>
      <c r="LEE645" s="216"/>
      <c r="LEF645" s="216"/>
      <c r="LEG645" s="216"/>
      <c r="LEH645" s="216"/>
      <c r="LEI645" s="216"/>
      <c r="LEJ645" s="216"/>
      <c r="LEK645" s="216"/>
      <c r="LEL645" s="216"/>
      <c r="LEM645" s="216"/>
      <c r="LEN645" s="216"/>
      <c r="LEO645" s="216"/>
      <c r="LEP645" s="216"/>
      <c r="LEQ645" s="216"/>
      <c r="LER645" s="216"/>
      <c r="LES645" s="216"/>
      <c r="LET645" s="216"/>
      <c r="LEU645" s="216"/>
      <c r="LEV645" s="216"/>
      <c r="LEW645" s="216"/>
      <c r="LEX645" s="216"/>
      <c r="LEY645" s="216"/>
      <c r="LEZ645" s="216"/>
      <c r="LFA645" s="216"/>
      <c r="LFB645" s="216"/>
      <c r="LFC645" s="216"/>
      <c r="LFD645" s="216"/>
      <c r="LFE645" s="216"/>
      <c r="LFF645" s="216"/>
      <c r="LFG645" s="216"/>
      <c r="LFH645" s="216"/>
      <c r="LFI645" s="216"/>
      <c r="LFJ645" s="216"/>
      <c r="LFK645" s="216"/>
      <c r="LFL645" s="216"/>
      <c r="LFM645" s="216"/>
      <c r="LFN645" s="216"/>
      <c r="LFO645" s="216"/>
      <c r="LFP645" s="216"/>
      <c r="LFQ645" s="216"/>
      <c r="LFR645" s="216"/>
      <c r="LFS645" s="216"/>
      <c r="LFT645" s="216"/>
      <c r="LFU645" s="216"/>
      <c r="LFV645" s="216"/>
      <c r="LFW645" s="216"/>
      <c r="LFX645" s="216"/>
      <c r="LFY645" s="216"/>
      <c r="LFZ645" s="216"/>
      <c r="LGA645" s="216"/>
      <c r="LGB645" s="216"/>
      <c r="LGC645" s="216"/>
      <c r="LGD645" s="216"/>
      <c r="LGE645" s="216"/>
      <c r="LGF645" s="216"/>
      <c r="LGG645" s="216"/>
      <c r="LGH645" s="216"/>
      <c r="LGI645" s="216"/>
      <c r="LGJ645" s="216"/>
      <c r="LGK645" s="216"/>
      <c r="LGL645" s="216"/>
      <c r="LGM645" s="216"/>
      <c r="LGN645" s="216"/>
      <c r="LGO645" s="216"/>
      <c r="LGP645" s="216"/>
      <c r="LGQ645" s="216"/>
      <c r="LGR645" s="216"/>
      <c r="LGS645" s="216"/>
      <c r="LGT645" s="216"/>
      <c r="LGU645" s="216"/>
      <c r="LGV645" s="216"/>
      <c r="LGW645" s="216"/>
      <c r="LGX645" s="216"/>
      <c r="LGY645" s="216"/>
      <c r="LGZ645" s="216"/>
      <c r="LHA645" s="216"/>
      <c r="LHB645" s="216"/>
      <c r="LHC645" s="216"/>
      <c r="LHD645" s="216"/>
      <c r="LHE645" s="216"/>
      <c r="LHF645" s="216"/>
      <c r="LHG645" s="216"/>
      <c r="LHH645" s="216"/>
      <c r="LHI645" s="216"/>
      <c r="LHJ645" s="216"/>
      <c r="LHK645" s="216"/>
      <c r="LHL645" s="216"/>
      <c r="LHM645" s="216"/>
      <c r="LHN645" s="216"/>
      <c r="LHO645" s="216"/>
      <c r="LHP645" s="216"/>
      <c r="LHQ645" s="216"/>
      <c r="LHR645" s="216"/>
      <c r="LHS645" s="216"/>
      <c r="LHT645" s="216"/>
      <c r="LHU645" s="216"/>
      <c r="LHV645" s="216"/>
      <c r="LHW645" s="216"/>
      <c r="LHX645" s="216"/>
      <c r="LHY645" s="216"/>
      <c r="LHZ645" s="216"/>
      <c r="LIA645" s="216"/>
      <c r="LIB645" s="216"/>
      <c r="LIC645" s="216"/>
      <c r="LID645" s="216"/>
      <c r="LIE645" s="216"/>
      <c r="LIF645" s="216"/>
      <c r="LIG645" s="216"/>
      <c r="LIH645" s="216"/>
      <c r="LII645" s="216"/>
      <c r="LIJ645" s="216"/>
      <c r="LIK645" s="216"/>
      <c r="LIL645" s="216"/>
      <c r="LIM645" s="216"/>
      <c r="LIN645" s="216"/>
      <c r="LIO645" s="216"/>
      <c r="LIP645" s="216"/>
      <c r="LIQ645" s="216"/>
      <c r="LIR645" s="216"/>
      <c r="LIS645" s="216"/>
      <c r="LIT645" s="216"/>
      <c r="LIU645" s="216"/>
      <c r="LIV645" s="216"/>
      <c r="LIW645" s="216"/>
      <c r="LIX645" s="216"/>
      <c r="LIY645" s="216"/>
      <c r="LIZ645" s="216"/>
      <c r="LJA645" s="216"/>
      <c r="LJB645" s="216"/>
      <c r="LJC645" s="216"/>
      <c r="LJD645" s="216"/>
      <c r="LJE645" s="216"/>
      <c r="LJF645" s="216"/>
      <c r="LJG645" s="216"/>
      <c r="LJH645" s="216"/>
      <c r="LJI645" s="216"/>
      <c r="LJJ645" s="216"/>
      <c r="LJK645" s="216"/>
      <c r="LJL645" s="216"/>
      <c r="LJM645" s="216"/>
      <c r="LJN645" s="216"/>
      <c r="LJO645" s="216"/>
      <c r="LJP645" s="216"/>
      <c r="LJQ645" s="216"/>
      <c r="LJR645" s="216"/>
      <c r="LJS645" s="216"/>
      <c r="LJT645" s="216"/>
      <c r="LJU645" s="216"/>
      <c r="LJV645" s="216"/>
      <c r="LJW645" s="216"/>
      <c r="LJX645" s="216"/>
      <c r="LJY645" s="216"/>
      <c r="LJZ645" s="216"/>
      <c r="LKA645" s="216"/>
      <c r="LKB645" s="216"/>
      <c r="LKC645" s="216"/>
      <c r="LKD645" s="216"/>
      <c r="LKE645" s="216"/>
      <c r="LKF645" s="216"/>
      <c r="LKG645" s="216"/>
      <c r="LKH645" s="216"/>
      <c r="LKI645" s="216"/>
      <c r="LKJ645" s="216"/>
      <c r="LKK645" s="216"/>
      <c r="LKL645" s="216"/>
      <c r="LKM645" s="216"/>
      <c r="LKN645" s="216"/>
      <c r="LKO645" s="216"/>
      <c r="LKP645" s="216"/>
      <c r="LKQ645" s="216"/>
      <c r="LKR645" s="216"/>
      <c r="LKS645" s="216"/>
      <c r="LKT645" s="216"/>
      <c r="LKU645" s="216"/>
      <c r="LKV645" s="216"/>
      <c r="LKW645" s="216"/>
      <c r="LKX645" s="216"/>
      <c r="LKY645" s="216"/>
      <c r="LKZ645" s="216"/>
      <c r="LLA645" s="216"/>
      <c r="LLB645" s="216"/>
      <c r="LLC645" s="216"/>
      <c r="LLD645" s="216"/>
      <c r="LLE645" s="216"/>
      <c r="LLF645" s="216"/>
      <c r="LLG645" s="216"/>
      <c r="LLH645" s="216"/>
      <c r="LLI645" s="216"/>
      <c r="LLJ645" s="216"/>
      <c r="LLK645" s="216"/>
      <c r="LLL645" s="216"/>
      <c r="LLM645" s="216"/>
      <c r="LLN645" s="216"/>
      <c r="LLO645" s="216"/>
      <c r="LLP645" s="216"/>
      <c r="LLQ645" s="216"/>
      <c r="LLR645" s="216"/>
      <c r="LLS645" s="216"/>
      <c r="LLT645" s="216"/>
      <c r="LLU645" s="216"/>
      <c r="LLV645" s="216"/>
      <c r="LLW645" s="216"/>
      <c r="LLX645" s="216"/>
      <c r="LLY645" s="216"/>
      <c r="LLZ645" s="216"/>
      <c r="LMA645" s="216"/>
      <c r="LMB645" s="216"/>
      <c r="LMC645" s="216"/>
      <c r="LMD645" s="216"/>
      <c r="LME645" s="216"/>
      <c r="LMF645" s="216"/>
      <c r="LMG645" s="216"/>
      <c r="LMH645" s="216"/>
      <c r="LMI645" s="216"/>
      <c r="LMJ645" s="216"/>
      <c r="LMK645" s="216"/>
      <c r="LML645" s="216"/>
      <c r="LMM645" s="216"/>
      <c r="LMN645" s="216"/>
      <c r="LMO645" s="216"/>
      <c r="LMP645" s="216"/>
      <c r="LMQ645" s="216"/>
      <c r="LMR645" s="216"/>
      <c r="LMS645" s="216"/>
      <c r="LMT645" s="216"/>
      <c r="LMU645" s="216"/>
      <c r="LMV645" s="216"/>
      <c r="LMW645" s="216"/>
      <c r="LMX645" s="216"/>
      <c r="LMY645" s="216"/>
      <c r="LMZ645" s="216"/>
      <c r="LNA645" s="216"/>
      <c r="LNB645" s="216"/>
      <c r="LNC645" s="216"/>
      <c r="LND645" s="216"/>
      <c r="LNE645" s="216"/>
      <c r="LNF645" s="216"/>
      <c r="LNG645" s="216"/>
      <c r="LNH645" s="216"/>
      <c r="LNI645" s="216"/>
      <c r="LNJ645" s="216"/>
      <c r="LNK645" s="216"/>
      <c r="LNL645" s="216"/>
      <c r="LNM645" s="216"/>
      <c r="LNN645" s="216"/>
      <c r="LNO645" s="216"/>
      <c r="LNP645" s="216"/>
      <c r="LNQ645" s="216"/>
      <c r="LNR645" s="216"/>
      <c r="LNS645" s="216"/>
      <c r="LNT645" s="216"/>
      <c r="LNU645" s="216"/>
      <c r="LNV645" s="216"/>
      <c r="LNW645" s="216"/>
      <c r="LNX645" s="216"/>
      <c r="LNY645" s="216"/>
      <c r="LNZ645" s="216"/>
      <c r="LOA645" s="216"/>
      <c r="LOB645" s="216"/>
      <c r="LOC645" s="216"/>
      <c r="LOD645" s="216"/>
      <c r="LOE645" s="216"/>
      <c r="LOF645" s="216"/>
      <c r="LOG645" s="216"/>
      <c r="LOH645" s="216"/>
      <c r="LOI645" s="216"/>
      <c r="LOJ645" s="216"/>
      <c r="LOK645" s="216"/>
      <c r="LOL645" s="216"/>
      <c r="LOM645" s="216"/>
      <c r="LON645" s="216"/>
      <c r="LOO645" s="216"/>
      <c r="LOP645" s="216"/>
      <c r="LOQ645" s="216"/>
      <c r="LOR645" s="216"/>
      <c r="LOS645" s="216"/>
      <c r="LOT645" s="216"/>
      <c r="LOU645" s="216"/>
      <c r="LOV645" s="216"/>
      <c r="LOW645" s="216"/>
      <c r="LOX645" s="216"/>
      <c r="LOY645" s="216"/>
      <c r="LOZ645" s="216"/>
      <c r="LPA645" s="216"/>
      <c r="LPB645" s="216"/>
      <c r="LPC645" s="216"/>
      <c r="LPD645" s="216"/>
      <c r="LPE645" s="216"/>
      <c r="LPF645" s="216"/>
      <c r="LPG645" s="216"/>
      <c r="LPH645" s="216"/>
      <c r="LPI645" s="216"/>
      <c r="LPJ645" s="216"/>
      <c r="LPK645" s="216"/>
      <c r="LPL645" s="216"/>
      <c r="LPM645" s="216"/>
      <c r="LPN645" s="216"/>
      <c r="LPO645" s="216"/>
      <c r="LPP645" s="216"/>
      <c r="LPQ645" s="216"/>
      <c r="LPR645" s="216"/>
      <c r="LPS645" s="216"/>
      <c r="LPT645" s="216"/>
      <c r="LPU645" s="216"/>
      <c r="LPV645" s="216"/>
      <c r="LPW645" s="216"/>
      <c r="LPX645" s="216"/>
      <c r="LPY645" s="216"/>
      <c r="LPZ645" s="216"/>
      <c r="LQA645" s="216"/>
      <c r="LQB645" s="216"/>
      <c r="LQC645" s="216"/>
      <c r="LQD645" s="216"/>
      <c r="LQE645" s="216"/>
      <c r="LQF645" s="216"/>
      <c r="LQG645" s="216"/>
      <c r="LQH645" s="216"/>
      <c r="LQI645" s="216"/>
      <c r="LQJ645" s="216"/>
      <c r="LQK645" s="216"/>
      <c r="LQL645" s="216"/>
      <c r="LQM645" s="216"/>
      <c r="LQN645" s="216"/>
      <c r="LQO645" s="216"/>
      <c r="LQP645" s="216"/>
      <c r="LQQ645" s="216"/>
      <c r="LQR645" s="216"/>
      <c r="LQS645" s="216"/>
      <c r="LQT645" s="216"/>
      <c r="LQU645" s="216"/>
      <c r="LQV645" s="216"/>
      <c r="LQW645" s="216"/>
      <c r="LQX645" s="216"/>
      <c r="LQY645" s="216"/>
      <c r="LQZ645" s="216"/>
      <c r="LRA645" s="216"/>
      <c r="LRB645" s="216"/>
      <c r="LRC645" s="216"/>
      <c r="LRD645" s="216"/>
      <c r="LRE645" s="216"/>
      <c r="LRF645" s="216"/>
      <c r="LRG645" s="216"/>
      <c r="LRH645" s="216"/>
      <c r="LRI645" s="216"/>
      <c r="LRJ645" s="216"/>
      <c r="LRK645" s="216"/>
      <c r="LRL645" s="216"/>
      <c r="LRM645" s="216"/>
      <c r="LRN645" s="216"/>
      <c r="LRO645" s="216"/>
      <c r="LRP645" s="216"/>
      <c r="LRQ645" s="216"/>
      <c r="LRR645" s="216"/>
      <c r="LRS645" s="216"/>
      <c r="LRT645" s="216"/>
      <c r="LRU645" s="216"/>
      <c r="LRV645" s="216"/>
      <c r="LRW645" s="216"/>
      <c r="LRX645" s="216"/>
      <c r="LRY645" s="216"/>
      <c r="LRZ645" s="216"/>
      <c r="LSA645" s="216"/>
      <c r="LSB645" s="216"/>
      <c r="LSC645" s="216"/>
      <c r="LSD645" s="216"/>
      <c r="LSE645" s="216"/>
      <c r="LSF645" s="216"/>
      <c r="LSG645" s="216"/>
      <c r="LSH645" s="216"/>
      <c r="LSI645" s="216"/>
      <c r="LSJ645" s="216"/>
      <c r="LSK645" s="216"/>
      <c r="LSL645" s="216"/>
      <c r="LSM645" s="216"/>
      <c r="LSN645" s="216"/>
      <c r="LSO645" s="216"/>
      <c r="LSP645" s="216"/>
      <c r="LSQ645" s="216"/>
      <c r="LSR645" s="216"/>
      <c r="LSS645" s="216"/>
      <c r="LST645" s="216"/>
      <c r="LSU645" s="216"/>
      <c r="LSV645" s="216"/>
      <c r="LSW645" s="216"/>
      <c r="LSX645" s="216"/>
      <c r="LSY645" s="216"/>
      <c r="LSZ645" s="216"/>
      <c r="LTA645" s="216"/>
      <c r="LTB645" s="216"/>
      <c r="LTC645" s="216"/>
      <c r="LTD645" s="216"/>
      <c r="LTE645" s="216"/>
      <c r="LTF645" s="216"/>
      <c r="LTG645" s="216"/>
      <c r="LTH645" s="216"/>
      <c r="LTI645" s="216"/>
      <c r="LTJ645" s="216"/>
      <c r="LTK645" s="216"/>
      <c r="LTL645" s="216"/>
      <c r="LTM645" s="216"/>
      <c r="LTN645" s="216"/>
      <c r="LTO645" s="216"/>
      <c r="LTP645" s="216"/>
      <c r="LTQ645" s="216"/>
      <c r="LTR645" s="216"/>
      <c r="LTS645" s="216"/>
      <c r="LTT645" s="216"/>
      <c r="LTU645" s="216"/>
      <c r="LTV645" s="216"/>
      <c r="LTW645" s="216"/>
      <c r="LTX645" s="216"/>
      <c r="LTY645" s="216"/>
      <c r="LTZ645" s="216"/>
      <c r="LUA645" s="216"/>
      <c r="LUB645" s="216"/>
      <c r="LUC645" s="216"/>
      <c r="LUD645" s="216"/>
      <c r="LUE645" s="216"/>
      <c r="LUF645" s="216"/>
      <c r="LUG645" s="216"/>
      <c r="LUH645" s="216"/>
      <c r="LUI645" s="216"/>
      <c r="LUJ645" s="216"/>
      <c r="LUK645" s="216"/>
      <c r="LUL645" s="216"/>
      <c r="LUM645" s="216"/>
      <c r="LUN645" s="216"/>
      <c r="LUO645" s="216"/>
      <c r="LUP645" s="216"/>
      <c r="LUQ645" s="216"/>
      <c r="LUR645" s="216"/>
      <c r="LUS645" s="216"/>
      <c r="LUT645" s="216"/>
      <c r="LUU645" s="216"/>
      <c r="LUV645" s="216"/>
      <c r="LUW645" s="216"/>
      <c r="LUX645" s="216"/>
      <c r="LUY645" s="216"/>
      <c r="LUZ645" s="216"/>
      <c r="LVA645" s="216"/>
      <c r="LVB645" s="216"/>
      <c r="LVC645" s="216"/>
      <c r="LVD645" s="216"/>
      <c r="LVE645" s="216"/>
      <c r="LVF645" s="216"/>
      <c r="LVG645" s="216"/>
      <c r="LVH645" s="216"/>
      <c r="LVI645" s="216"/>
      <c r="LVJ645" s="216"/>
      <c r="LVK645" s="216"/>
      <c r="LVL645" s="216"/>
      <c r="LVM645" s="216"/>
      <c r="LVN645" s="216"/>
      <c r="LVO645" s="216"/>
      <c r="LVP645" s="216"/>
      <c r="LVQ645" s="216"/>
      <c r="LVR645" s="216"/>
      <c r="LVS645" s="216"/>
      <c r="LVT645" s="216"/>
      <c r="LVU645" s="216"/>
      <c r="LVV645" s="216"/>
      <c r="LVW645" s="216"/>
      <c r="LVX645" s="216"/>
      <c r="LVY645" s="216"/>
      <c r="LVZ645" s="216"/>
      <c r="LWA645" s="216"/>
      <c r="LWB645" s="216"/>
      <c r="LWC645" s="216"/>
      <c r="LWD645" s="216"/>
      <c r="LWE645" s="216"/>
      <c r="LWF645" s="216"/>
      <c r="LWG645" s="216"/>
      <c r="LWH645" s="216"/>
      <c r="LWI645" s="216"/>
      <c r="LWJ645" s="216"/>
      <c r="LWK645" s="216"/>
      <c r="LWL645" s="216"/>
      <c r="LWM645" s="216"/>
      <c r="LWN645" s="216"/>
      <c r="LWO645" s="216"/>
      <c r="LWP645" s="216"/>
      <c r="LWQ645" s="216"/>
      <c r="LWR645" s="216"/>
      <c r="LWS645" s="216"/>
      <c r="LWT645" s="216"/>
      <c r="LWU645" s="216"/>
      <c r="LWV645" s="216"/>
      <c r="LWW645" s="216"/>
      <c r="LWX645" s="216"/>
      <c r="LWY645" s="216"/>
      <c r="LWZ645" s="216"/>
      <c r="LXA645" s="216"/>
      <c r="LXB645" s="216"/>
      <c r="LXC645" s="216"/>
      <c r="LXD645" s="216"/>
      <c r="LXE645" s="216"/>
      <c r="LXF645" s="216"/>
      <c r="LXG645" s="216"/>
      <c r="LXH645" s="216"/>
      <c r="LXI645" s="216"/>
      <c r="LXJ645" s="216"/>
      <c r="LXK645" s="216"/>
      <c r="LXL645" s="216"/>
      <c r="LXM645" s="216"/>
      <c r="LXN645" s="216"/>
      <c r="LXO645" s="216"/>
      <c r="LXP645" s="216"/>
      <c r="LXQ645" s="216"/>
      <c r="LXR645" s="216"/>
      <c r="LXS645" s="216"/>
      <c r="LXT645" s="216"/>
      <c r="LXU645" s="216"/>
      <c r="LXV645" s="216"/>
      <c r="LXW645" s="216"/>
      <c r="LXX645" s="216"/>
      <c r="LXY645" s="216"/>
      <c r="LXZ645" s="216"/>
      <c r="LYA645" s="216"/>
      <c r="LYB645" s="216"/>
      <c r="LYC645" s="216"/>
      <c r="LYD645" s="216"/>
      <c r="LYE645" s="216"/>
      <c r="LYF645" s="216"/>
      <c r="LYG645" s="216"/>
      <c r="LYH645" s="216"/>
      <c r="LYI645" s="216"/>
      <c r="LYJ645" s="216"/>
      <c r="LYK645" s="216"/>
      <c r="LYL645" s="216"/>
      <c r="LYM645" s="216"/>
      <c r="LYN645" s="216"/>
      <c r="LYO645" s="216"/>
      <c r="LYP645" s="216"/>
      <c r="LYQ645" s="216"/>
      <c r="LYR645" s="216"/>
      <c r="LYS645" s="216"/>
      <c r="LYT645" s="216"/>
      <c r="LYU645" s="216"/>
      <c r="LYV645" s="216"/>
      <c r="LYW645" s="216"/>
      <c r="LYX645" s="216"/>
      <c r="LYY645" s="216"/>
      <c r="LYZ645" s="216"/>
      <c r="LZA645" s="216"/>
      <c r="LZB645" s="216"/>
      <c r="LZC645" s="216"/>
      <c r="LZD645" s="216"/>
      <c r="LZE645" s="216"/>
      <c r="LZF645" s="216"/>
      <c r="LZG645" s="216"/>
      <c r="LZH645" s="216"/>
      <c r="LZI645" s="216"/>
      <c r="LZJ645" s="216"/>
      <c r="LZK645" s="216"/>
      <c r="LZL645" s="216"/>
      <c r="LZM645" s="216"/>
      <c r="LZN645" s="216"/>
      <c r="LZO645" s="216"/>
      <c r="LZP645" s="216"/>
      <c r="LZQ645" s="216"/>
      <c r="LZR645" s="216"/>
      <c r="LZS645" s="216"/>
      <c r="LZT645" s="216"/>
      <c r="LZU645" s="216"/>
      <c r="LZV645" s="216"/>
      <c r="LZW645" s="216"/>
      <c r="LZX645" s="216"/>
      <c r="LZY645" s="216"/>
      <c r="LZZ645" s="216"/>
      <c r="MAA645" s="216"/>
      <c r="MAB645" s="216"/>
      <c r="MAC645" s="216"/>
      <c r="MAD645" s="216"/>
      <c r="MAE645" s="216"/>
      <c r="MAF645" s="216"/>
      <c r="MAG645" s="216"/>
      <c r="MAH645" s="216"/>
      <c r="MAI645" s="216"/>
      <c r="MAJ645" s="216"/>
      <c r="MAK645" s="216"/>
      <c r="MAL645" s="216"/>
      <c r="MAM645" s="216"/>
      <c r="MAN645" s="216"/>
      <c r="MAO645" s="216"/>
      <c r="MAP645" s="216"/>
      <c r="MAQ645" s="216"/>
      <c r="MAR645" s="216"/>
      <c r="MAS645" s="216"/>
      <c r="MAT645" s="216"/>
      <c r="MAU645" s="216"/>
      <c r="MAV645" s="216"/>
      <c r="MAW645" s="216"/>
      <c r="MAX645" s="216"/>
      <c r="MAY645" s="216"/>
      <c r="MAZ645" s="216"/>
      <c r="MBA645" s="216"/>
      <c r="MBB645" s="216"/>
      <c r="MBC645" s="216"/>
      <c r="MBD645" s="216"/>
      <c r="MBE645" s="216"/>
      <c r="MBF645" s="216"/>
      <c r="MBG645" s="216"/>
      <c r="MBH645" s="216"/>
      <c r="MBI645" s="216"/>
      <c r="MBJ645" s="216"/>
      <c r="MBK645" s="216"/>
      <c r="MBL645" s="216"/>
      <c r="MBM645" s="216"/>
      <c r="MBN645" s="216"/>
      <c r="MBO645" s="216"/>
      <c r="MBP645" s="216"/>
      <c r="MBQ645" s="216"/>
      <c r="MBR645" s="216"/>
      <c r="MBS645" s="216"/>
      <c r="MBT645" s="216"/>
      <c r="MBU645" s="216"/>
      <c r="MBV645" s="216"/>
      <c r="MBW645" s="216"/>
      <c r="MBX645" s="216"/>
      <c r="MBY645" s="216"/>
      <c r="MBZ645" s="216"/>
      <c r="MCA645" s="216"/>
      <c r="MCB645" s="216"/>
      <c r="MCC645" s="216"/>
      <c r="MCD645" s="216"/>
      <c r="MCE645" s="216"/>
      <c r="MCF645" s="216"/>
      <c r="MCG645" s="216"/>
      <c r="MCH645" s="216"/>
      <c r="MCI645" s="216"/>
      <c r="MCJ645" s="216"/>
      <c r="MCK645" s="216"/>
      <c r="MCL645" s="216"/>
      <c r="MCM645" s="216"/>
      <c r="MCN645" s="216"/>
      <c r="MCO645" s="216"/>
      <c r="MCP645" s="216"/>
      <c r="MCQ645" s="216"/>
      <c r="MCR645" s="216"/>
      <c r="MCS645" s="216"/>
      <c r="MCT645" s="216"/>
      <c r="MCU645" s="216"/>
      <c r="MCV645" s="216"/>
      <c r="MCW645" s="216"/>
      <c r="MCX645" s="216"/>
      <c r="MCY645" s="216"/>
      <c r="MCZ645" s="216"/>
      <c r="MDA645" s="216"/>
      <c r="MDB645" s="216"/>
      <c r="MDC645" s="216"/>
      <c r="MDD645" s="216"/>
      <c r="MDE645" s="216"/>
      <c r="MDF645" s="216"/>
      <c r="MDG645" s="216"/>
      <c r="MDH645" s="216"/>
      <c r="MDI645" s="216"/>
      <c r="MDJ645" s="216"/>
      <c r="MDK645" s="216"/>
      <c r="MDL645" s="216"/>
      <c r="MDM645" s="216"/>
      <c r="MDN645" s="216"/>
      <c r="MDO645" s="216"/>
      <c r="MDP645" s="216"/>
      <c r="MDQ645" s="216"/>
      <c r="MDR645" s="216"/>
      <c r="MDS645" s="216"/>
      <c r="MDT645" s="216"/>
      <c r="MDU645" s="216"/>
      <c r="MDV645" s="216"/>
      <c r="MDW645" s="216"/>
      <c r="MDX645" s="216"/>
      <c r="MDY645" s="216"/>
      <c r="MDZ645" s="216"/>
      <c r="MEA645" s="216"/>
      <c r="MEB645" s="216"/>
      <c r="MEC645" s="216"/>
      <c r="MED645" s="216"/>
      <c r="MEE645" s="216"/>
      <c r="MEF645" s="216"/>
      <c r="MEG645" s="216"/>
      <c r="MEH645" s="216"/>
      <c r="MEI645" s="216"/>
      <c r="MEJ645" s="216"/>
      <c r="MEK645" s="216"/>
      <c r="MEL645" s="216"/>
      <c r="MEM645" s="216"/>
      <c r="MEN645" s="216"/>
      <c r="MEO645" s="216"/>
      <c r="MEP645" s="216"/>
      <c r="MEQ645" s="216"/>
      <c r="MER645" s="216"/>
      <c r="MES645" s="216"/>
      <c r="MET645" s="216"/>
      <c r="MEU645" s="216"/>
      <c r="MEV645" s="216"/>
      <c r="MEW645" s="216"/>
      <c r="MEX645" s="216"/>
      <c r="MEY645" s="216"/>
      <c r="MEZ645" s="216"/>
      <c r="MFA645" s="216"/>
      <c r="MFB645" s="216"/>
      <c r="MFC645" s="216"/>
      <c r="MFD645" s="216"/>
      <c r="MFE645" s="216"/>
      <c r="MFF645" s="216"/>
      <c r="MFG645" s="216"/>
      <c r="MFH645" s="216"/>
      <c r="MFI645" s="216"/>
      <c r="MFJ645" s="216"/>
      <c r="MFK645" s="216"/>
      <c r="MFL645" s="216"/>
      <c r="MFM645" s="216"/>
      <c r="MFN645" s="216"/>
      <c r="MFO645" s="216"/>
      <c r="MFP645" s="216"/>
      <c r="MFQ645" s="216"/>
      <c r="MFR645" s="216"/>
      <c r="MFS645" s="216"/>
      <c r="MFT645" s="216"/>
      <c r="MFU645" s="216"/>
      <c r="MFV645" s="216"/>
      <c r="MFW645" s="216"/>
      <c r="MFX645" s="216"/>
      <c r="MFY645" s="216"/>
      <c r="MFZ645" s="216"/>
      <c r="MGA645" s="216"/>
      <c r="MGB645" s="216"/>
      <c r="MGC645" s="216"/>
      <c r="MGD645" s="216"/>
      <c r="MGE645" s="216"/>
      <c r="MGF645" s="216"/>
      <c r="MGG645" s="216"/>
      <c r="MGH645" s="216"/>
      <c r="MGI645" s="216"/>
      <c r="MGJ645" s="216"/>
      <c r="MGK645" s="216"/>
      <c r="MGL645" s="216"/>
      <c r="MGM645" s="216"/>
      <c r="MGN645" s="216"/>
      <c r="MGO645" s="216"/>
      <c r="MGP645" s="216"/>
      <c r="MGQ645" s="216"/>
      <c r="MGR645" s="216"/>
      <c r="MGS645" s="216"/>
      <c r="MGT645" s="216"/>
      <c r="MGU645" s="216"/>
      <c r="MGV645" s="216"/>
      <c r="MGW645" s="216"/>
      <c r="MGX645" s="216"/>
      <c r="MGY645" s="216"/>
      <c r="MGZ645" s="216"/>
      <c r="MHA645" s="216"/>
      <c r="MHB645" s="216"/>
      <c r="MHC645" s="216"/>
      <c r="MHD645" s="216"/>
      <c r="MHE645" s="216"/>
      <c r="MHF645" s="216"/>
      <c r="MHG645" s="216"/>
      <c r="MHH645" s="216"/>
      <c r="MHI645" s="216"/>
      <c r="MHJ645" s="216"/>
      <c r="MHK645" s="216"/>
      <c r="MHL645" s="216"/>
      <c r="MHM645" s="216"/>
      <c r="MHN645" s="216"/>
      <c r="MHO645" s="216"/>
      <c r="MHP645" s="216"/>
      <c r="MHQ645" s="216"/>
      <c r="MHR645" s="216"/>
      <c r="MHS645" s="216"/>
      <c r="MHT645" s="216"/>
      <c r="MHU645" s="216"/>
      <c r="MHV645" s="216"/>
      <c r="MHW645" s="216"/>
      <c r="MHX645" s="216"/>
      <c r="MHY645" s="216"/>
      <c r="MHZ645" s="216"/>
      <c r="MIA645" s="216"/>
      <c r="MIB645" s="216"/>
      <c r="MIC645" s="216"/>
      <c r="MID645" s="216"/>
      <c r="MIE645" s="216"/>
      <c r="MIF645" s="216"/>
      <c r="MIG645" s="216"/>
      <c r="MIH645" s="216"/>
      <c r="MII645" s="216"/>
      <c r="MIJ645" s="216"/>
      <c r="MIK645" s="216"/>
      <c r="MIL645" s="216"/>
      <c r="MIM645" s="216"/>
      <c r="MIN645" s="216"/>
      <c r="MIO645" s="216"/>
      <c r="MIP645" s="216"/>
      <c r="MIQ645" s="216"/>
      <c r="MIR645" s="216"/>
      <c r="MIS645" s="216"/>
      <c r="MIT645" s="216"/>
      <c r="MIU645" s="216"/>
      <c r="MIV645" s="216"/>
      <c r="MIW645" s="216"/>
      <c r="MIX645" s="216"/>
      <c r="MIY645" s="216"/>
      <c r="MIZ645" s="216"/>
      <c r="MJA645" s="216"/>
      <c r="MJB645" s="216"/>
      <c r="MJC645" s="216"/>
      <c r="MJD645" s="216"/>
      <c r="MJE645" s="216"/>
      <c r="MJF645" s="216"/>
      <c r="MJG645" s="216"/>
      <c r="MJH645" s="216"/>
      <c r="MJI645" s="216"/>
      <c r="MJJ645" s="216"/>
      <c r="MJK645" s="216"/>
      <c r="MJL645" s="216"/>
      <c r="MJM645" s="216"/>
      <c r="MJN645" s="216"/>
      <c r="MJO645" s="216"/>
      <c r="MJP645" s="216"/>
      <c r="MJQ645" s="216"/>
      <c r="MJR645" s="216"/>
      <c r="MJS645" s="216"/>
      <c r="MJT645" s="216"/>
      <c r="MJU645" s="216"/>
      <c r="MJV645" s="216"/>
      <c r="MJW645" s="216"/>
      <c r="MJX645" s="216"/>
      <c r="MJY645" s="216"/>
      <c r="MJZ645" s="216"/>
      <c r="MKA645" s="216"/>
      <c r="MKB645" s="216"/>
      <c r="MKC645" s="216"/>
      <c r="MKD645" s="216"/>
      <c r="MKE645" s="216"/>
      <c r="MKF645" s="216"/>
      <c r="MKG645" s="216"/>
      <c r="MKH645" s="216"/>
      <c r="MKI645" s="216"/>
      <c r="MKJ645" s="216"/>
      <c r="MKK645" s="216"/>
      <c r="MKL645" s="216"/>
      <c r="MKM645" s="216"/>
      <c r="MKN645" s="216"/>
      <c r="MKO645" s="216"/>
      <c r="MKP645" s="216"/>
      <c r="MKQ645" s="216"/>
      <c r="MKR645" s="216"/>
      <c r="MKS645" s="216"/>
      <c r="MKT645" s="216"/>
      <c r="MKU645" s="216"/>
      <c r="MKV645" s="216"/>
      <c r="MKW645" s="216"/>
      <c r="MKX645" s="216"/>
      <c r="MKY645" s="216"/>
      <c r="MKZ645" s="216"/>
      <c r="MLA645" s="216"/>
      <c r="MLB645" s="216"/>
      <c r="MLC645" s="216"/>
      <c r="MLD645" s="216"/>
      <c r="MLE645" s="216"/>
      <c r="MLF645" s="216"/>
      <c r="MLG645" s="216"/>
      <c r="MLH645" s="216"/>
      <c r="MLI645" s="216"/>
      <c r="MLJ645" s="216"/>
      <c r="MLK645" s="216"/>
      <c r="MLL645" s="216"/>
      <c r="MLM645" s="216"/>
      <c r="MLN645" s="216"/>
      <c r="MLO645" s="216"/>
      <c r="MLP645" s="216"/>
      <c r="MLQ645" s="216"/>
      <c r="MLR645" s="216"/>
      <c r="MLS645" s="216"/>
      <c r="MLT645" s="216"/>
      <c r="MLU645" s="216"/>
      <c r="MLV645" s="216"/>
      <c r="MLW645" s="216"/>
      <c r="MLX645" s="216"/>
      <c r="MLY645" s="216"/>
      <c r="MLZ645" s="216"/>
      <c r="MMA645" s="216"/>
      <c r="MMB645" s="216"/>
      <c r="MMC645" s="216"/>
      <c r="MMD645" s="216"/>
      <c r="MME645" s="216"/>
      <c r="MMF645" s="216"/>
      <c r="MMG645" s="216"/>
      <c r="MMH645" s="216"/>
      <c r="MMI645" s="216"/>
      <c r="MMJ645" s="216"/>
      <c r="MMK645" s="216"/>
      <c r="MML645" s="216"/>
      <c r="MMM645" s="216"/>
      <c r="MMN645" s="216"/>
      <c r="MMO645" s="216"/>
      <c r="MMP645" s="216"/>
      <c r="MMQ645" s="216"/>
      <c r="MMR645" s="216"/>
      <c r="MMS645" s="216"/>
      <c r="MMT645" s="216"/>
      <c r="MMU645" s="216"/>
      <c r="MMV645" s="216"/>
      <c r="MMW645" s="216"/>
      <c r="MMX645" s="216"/>
      <c r="MMY645" s="216"/>
      <c r="MMZ645" s="216"/>
      <c r="MNA645" s="216"/>
      <c r="MNB645" s="216"/>
      <c r="MNC645" s="216"/>
      <c r="MND645" s="216"/>
      <c r="MNE645" s="216"/>
      <c r="MNF645" s="216"/>
      <c r="MNG645" s="216"/>
      <c r="MNH645" s="216"/>
      <c r="MNI645" s="216"/>
      <c r="MNJ645" s="216"/>
      <c r="MNK645" s="216"/>
      <c r="MNL645" s="216"/>
      <c r="MNM645" s="216"/>
      <c r="MNN645" s="216"/>
      <c r="MNO645" s="216"/>
      <c r="MNP645" s="216"/>
      <c r="MNQ645" s="216"/>
      <c r="MNR645" s="216"/>
      <c r="MNS645" s="216"/>
      <c r="MNT645" s="216"/>
      <c r="MNU645" s="216"/>
      <c r="MNV645" s="216"/>
      <c r="MNW645" s="216"/>
      <c r="MNX645" s="216"/>
      <c r="MNY645" s="216"/>
      <c r="MNZ645" s="216"/>
      <c r="MOA645" s="216"/>
      <c r="MOB645" s="216"/>
      <c r="MOC645" s="216"/>
      <c r="MOD645" s="216"/>
      <c r="MOE645" s="216"/>
      <c r="MOF645" s="216"/>
      <c r="MOG645" s="216"/>
      <c r="MOH645" s="216"/>
      <c r="MOI645" s="216"/>
      <c r="MOJ645" s="216"/>
      <c r="MOK645" s="216"/>
      <c r="MOL645" s="216"/>
      <c r="MOM645" s="216"/>
      <c r="MON645" s="216"/>
      <c r="MOO645" s="216"/>
      <c r="MOP645" s="216"/>
      <c r="MOQ645" s="216"/>
      <c r="MOR645" s="216"/>
      <c r="MOS645" s="216"/>
      <c r="MOT645" s="216"/>
      <c r="MOU645" s="216"/>
      <c r="MOV645" s="216"/>
      <c r="MOW645" s="216"/>
      <c r="MOX645" s="216"/>
      <c r="MOY645" s="216"/>
      <c r="MOZ645" s="216"/>
      <c r="MPA645" s="216"/>
      <c r="MPB645" s="216"/>
      <c r="MPC645" s="216"/>
      <c r="MPD645" s="216"/>
      <c r="MPE645" s="216"/>
      <c r="MPF645" s="216"/>
      <c r="MPG645" s="216"/>
      <c r="MPH645" s="216"/>
      <c r="MPI645" s="216"/>
      <c r="MPJ645" s="216"/>
      <c r="MPK645" s="216"/>
      <c r="MPL645" s="216"/>
      <c r="MPM645" s="216"/>
      <c r="MPN645" s="216"/>
      <c r="MPO645" s="216"/>
      <c r="MPP645" s="216"/>
      <c r="MPQ645" s="216"/>
      <c r="MPR645" s="216"/>
      <c r="MPS645" s="216"/>
      <c r="MPT645" s="216"/>
      <c r="MPU645" s="216"/>
      <c r="MPV645" s="216"/>
      <c r="MPW645" s="216"/>
      <c r="MPX645" s="216"/>
      <c r="MPY645" s="216"/>
      <c r="MPZ645" s="216"/>
      <c r="MQA645" s="216"/>
      <c r="MQB645" s="216"/>
      <c r="MQC645" s="216"/>
      <c r="MQD645" s="216"/>
      <c r="MQE645" s="216"/>
      <c r="MQF645" s="216"/>
      <c r="MQG645" s="216"/>
      <c r="MQH645" s="216"/>
      <c r="MQI645" s="216"/>
      <c r="MQJ645" s="216"/>
      <c r="MQK645" s="216"/>
      <c r="MQL645" s="216"/>
      <c r="MQM645" s="216"/>
      <c r="MQN645" s="216"/>
      <c r="MQO645" s="216"/>
      <c r="MQP645" s="216"/>
      <c r="MQQ645" s="216"/>
      <c r="MQR645" s="216"/>
      <c r="MQS645" s="216"/>
      <c r="MQT645" s="216"/>
      <c r="MQU645" s="216"/>
      <c r="MQV645" s="216"/>
      <c r="MQW645" s="216"/>
      <c r="MQX645" s="216"/>
      <c r="MQY645" s="216"/>
      <c r="MQZ645" s="216"/>
      <c r="MRA645" s="216"/>
      <c r="MRB645" s="216"/>
      <c r="MRC645" s="216"/>
      <c r="MRD645" s="216"/>
      <c r="MRE645" s="216"/>
      <c r="MRF645" s="216"/>
      <c r="MRG645" s="216"/>
      <c r="MRH645" s="216"/>
      <c r="MRI645" s="216"/>
      <c r="MRJ645" s="216"/>
      <c r="MRK645" s="216"/>
      <c r="MRL645" s="216"/>
      <c r="MRM645" s="216"/>
      <c r="MRN645" s="216"/>
      <c r="MRO645" s="216"/>
      <c r="MRP645" s="216"/>
      <c r="MRQ645" s="216"/>
      <c r="MRR645" s="216"/>
      <c r="MRS645" s="216"/>
      <c r="MRT645" s="216"/>
      <c r="MRU645" s="216"/>
      <c r="MRV645" s="216"/>
      <c r="MRW645" s="216"/>
      <c r="MRX645" s="216"/>
      <c r="MRY645" s="216"/>
      <c r="MRZ645" s="216"/>
      <c r="MSA645" s="216"/>
      <c r="MSB645" s="216"/>
      <c r="MSC645" s="216"/>
      <c r="MSD645" s="216"/>
      <c r="MSE645" s="216"/>
      <c r="MSF645" s="216"/>
      <c r="MSG645" s="216"/>
      <c r="MSH645" s="216"/>
      <c r="MSI645" s="216"/>
      <c r="MSJ645" s="216"/>
      <c r="MSK645" s="216"/>
      <c r="MSL645" s="216"/>
      <c r="MSM645" s="216"/>
      <c r="MSN645" s="216"/>
      <c r="MSO645" s="216"/>
      <c r="MSP645" s="216"/>
      <c r="MSQ645" s="216"/>
      <c r="MSR645" s="216"/>
      <c r="MSS645" s="216"/>
      <c r="MST645" s="216"/>
      <c r="MSU645" s="216"/>
      <c r="MSV645" s="216"/>
      <c r="MSW645" s="216"/>
      <c r="MSX645" s="216"/>
      <c r="MSY645" s="216"/>
      <c r="MSZ645" s="216"/>
      <c r="MTA645" s="216"/>
      <c r="MTB645" s="216"/>
      <c r="MTC645" s="216"/>
      <c r="MTD645" s="216"/>
      <c r="MTE645" s="216"/>
      <c r="MTF645" s="216"/>
      <c r="MTG645" s="216"/>
      <c r="MTH645" s="216"/>
      <c r="MTI645" s="216"/>
      <c r="MTJ645" s="216"/>
      <c r="MTK645" s="216"/>
      <c r="MTL645" s="216"/>
      <c r="MTM645" s="216"/>
      <c r="MTN645" s="216"/>
      <c r="MTO645" s="216"/>
      <c r="MTP645" s="216"/>
      <c r="MTQ645" s="216"/>
      <c r="MTR645" s="216"/>
      <c r="MTS645" s="216"/>
      <c r="MTT645" s="216"/>
      <c r="MTU645" s="216"/>
      <c r="MTV645" s="216"/>
      <c r="MTW645" s="216"/>
      <c r="MTX645" s="216"/>
      <c r="MTY645" s="216"/>
      <c r="MTZ645" s="216"/>
      <c r="MUA645" s="216"/>
      <c r="MUB645" s="216"/>
      <c r="MUC645" s="216"/>
      <c r="MUD645" s="216"/>
      <c r="MUE645" s="216"/>
      <c r="MUF645" s="216"/>
      <c r="MUG645" s="216"/>
      <c r="MUH645" s="216"/>
      <c r="MUI645" s="216"/>
      <c r="MUJ645" s="216"/>
      <c r="MUK645" s="216"/>
      <c r="MUL645" s="216"/>
      <c r="MUM645" s="216"/>
      <c r="MUN645" s="216"/>
      <c r="MUO645" s="216"/>
      <c r="MUP645" s="216"/>
      <c r="MUQ645" s="216"/>
      <c r="MUR645" s="216"/>
      <c r="MUS645" s="216"/>
      <c r="MUT645" s="216"/>
      <c r="MUU645" s="216"/>
      <c r="MUV645" s="216"/>
      <c r="MUW645" s="216"/>
      <c r="MUX645" s="216"/>
      <c r="MUY645" s="216"/>
      <c r="MUZ645" s="216"/>
      <c r="MVA645" s="216"/>
      <c r="MVB645" s="216"/>
      <c r="MVC645" s="216"/>
      <c r="MVD645" s="216"/>
      <c r="MVE645" s="216"/>
      <c r="MVF645" s="216"/>
      <c r="MVG645" s="216"/>
      <c r="MVH645" s="216"/>
      <c r="MVI645" s="216"/>
      <c r="MVJ645" s="216"/>
      <c r="MVK645" s="216"/>
      <c r="MVL645" s="216"/>
      <c r="MVM645" s="216"/>
      <c r="MVN645" s="216"/>
      <c r="MVO645" s="216"/>
      <c r="MVP645" s="216"/>
      <c r="MVQ645" s="216"/>
      <c r="MVR645" s="216"/>
      <c r="MVS645" s="216"/>
      <c r="MVT645" s="216"/>
      <c r="MVU645" s="216"/>
      <c r="MVV645" s="216"/>
      <c r="MVW645" s="216"/>
      <c r="MVX645" s="216"/>
      <c r="MVY645" s="216"/>
      <c r="MVZ645" s="216"/>
      <c r="MWA645" s="216"/>
      <c r="MWB645" s="216"/>
      <c r="MWC645" s="216"/>
      <c r="MWD645" s="216"/>
      <c r="MWE645" s="216"/>
      <c r="MWF645" s="216"/>
      <c r="MWG645" s="216"/>
      <c r="MWH645" s="216"/>
      <c r="MWI645" s="216"/>
      <c r="MWJ645" s="216"/>
      <c r="MWK645" s="216"/>
      <c r="MWL645" s="216"/>
      <c r="MWM645" s="216"/>
      <c r="MWN645" s="216"/>
      <c r="MWO645" s="216"/>
      <c r="MWP645" s="216"/>
      <c r="MWQ645" s="216"/>
      <c r="MWR645" s="216"/>
      <c r="MWS645" s="216"/>
      <c r="MWT645" s="216"/>
      <c r="MWU645" s="216"/>
      <c r="MWV645" s="216"/>
      <c r="MWW645" s="216"/>
      <c r="MWX645" s="216"/>
      <c r="MWY645" s="216"/>
      <c r="MWZ645" s="216"/>
      <c r="MXA645" s="216"/>
      <c r="MXB645" s="216"/>
      <c r="MXC645" s="216"/>
      <c r="MXD645" s="216"/>
      <c r="MXE645" s="216"/>
      <c r="MXF645" s="216"/>
      <c r="MXG645" s="216"/>
      <c r="MXH645" s="216"/>
      <c r="MXI645" s="216"/>
      <c r="MXJ645" s="216"/>
      <c r="MXK645" s="216"/>
      <c r="MXL645" s="216"/>
      <c r="MXM645" s="216"/>
      <c r="MXN645" s="216"/>
      <c r="MXO645" s="216"/>
      <c r="MXP645" s="216"/>
      <c r="MXQ645" s="216"/>
      <c r="MXR645" s="216"/>
      <c r="MXS645" s="216"/>
      <c r="MXT645" s="216"/>
      <c r="MXU645" s="216"/>
      <c r="MXV645" s="216"/>
      <c r="MXW645" s="216"/>
      <c r="MXX645" s="216"/>
      <c r="MXY645" s="216"/>
      <c r="MXZ645" s="216"/>
      <c r="MYA645" s="216"/>
      <c r="MYB645" s="216"/>
      <c r="MYC645" s="216"/>
      <c r="MYD645" s="216"/>
      <c r="MYE645" s="216"/>
      <c r="MYF645" s="216"/>
      <c r="MYG645" s="216"/>
      <c r="MYH645" s="216"/>
      <c r="MYI645" s="216"/>
      <c r="MYJ645" s="216"/>
      <c r="MYK645" s="216"/>
      <c r="MYL645" s="216"/>
      <c r="MYM645" s="216"/>
      <c r="MYN645" s="216"/>
      <c r="MYO645" s="216"/>
      <c r="MYP645" s="216"/>
      <c r="MYQ645" s="216"/>
      <c r="MYR645" s="216"/>
      <c r="MYS645" s="216"/>
      <c r="MYT645" s="216"/>
      <c r="MYU645" s="216"/>
      <c r="MYV645" s="216"/>
      <c r="MYW645" s="216"/>
      <c r="MYX645" s="216"/>
      <c r="MYY645" s="216"/>
      <c r="MYZ645" s="216"/>
      <c r="MZA645" s="216"/>
      <c r="MZB645" s="216"/>
      <c r="MZC645" s="216"/>
      <c r="MZD645" s="216"/>
      <c r="MZE645" s="216"/>
      <c r="MZF645" s="216"/>
      <c r="MZG645" s="216"/>
      <c r="MZH645" s="216"/>
      <c r="MZI645" s="216"/>
      <c r="MZJ645" s="216"/>
      <c r="MZK645" s="216"/>
      <c r="MZL645" s="216"/>
      <c r="MZM645" s="216"/>
      <c r="MZN645" s="216"/>
      <c r="MZO645" s="216"/>
      <c r="MZP645" s="216"/>
      <c r="MZQ645" s="216"/>
      <c r="MZR645" s="216"/>
      <c r="MZS645" s="216"/>
      <c r="MZT645" s="216"/>
      <c r="MZU645" s="216"/>
      <c r="MZV645" s="216"/>
      <c r="MZW645" s="216"/>
      <c r="MZX645" s="216"/>
      <c r="MZY645" s="216"/>
      <c r="MZZ645" s="216"/>
      <c r="NAA645" s="216"/>
      <c r="NAB645" s="216"/>
      <c r="NAC645" s="216"/>
      <c r="NAD645" s="216"/>
      <c r="NAE645" s="216"/>
      <c r="NAF645" s="216"/>
      <c r="NAG645" s="216"/>
      <c r="NAH645" s="216"/>
      <c r="NAI645" s="216"/>
      <c r="NAJ645" s="216"/>
      <c r="NAK645" s="216"/>
      <c r="NAL645" s="216"/>
      <c r="NAM645" s="216"/>
      <c r="NAN645" s="216"/>
      <c r="NAO645" s="216"/>
      <c r="NAP645" s="216"/>
      <c r="NAQ645" s="216"/>
      <c r="NAR645" s="216"/>
      <c r="NAS645" s="216"/>
      <c r="NAT645" s="216"/>
      <c r="NAU645" s="216"/>
      <c r="NAV645" s="216"/>
      <c r="NAW645" s="216"/>
      <c r="NAX645" s="216"/>
      <c r="NAY645" s="216"/>
      <c r="NAZ645" s="216"/>
      <c r="NBA645" s="216"/>
      <c r="NBB645" s="216"/>
      <c r="NBC645" s="216"/>
      <c r="NBD645" s="216"/>
      <c r="NBE645" s="216"/>
      <c r="NBF645" s="216"/>
      <c r="NBG645" s="216"/>
      <c r="NBH645" s="216"/>
      <c r="NBI645" s="216"/>
      <c r="NBJ645" s="216"/>
      <c r="NBK645" s="216"/>
      <c r="NBL645" s="216"/>
      <c r="NBM645" s="216"/>
      <c r="NBN645" s="216"/>
      <c r="NBO645" s="216"/>
      <c r="NBP645" s="216"/>
      <c r="NBQ645" s="216"/>
      <c r="NBR645" s="216"/>
      <c r="NBS645" s="216"/>
      <c r="NBT645" s="216"/>
      <c r="NBU645" s="216"/>
      <c r="NBV645" s="216"/>
      <c r="NBW645" s="216"/>
      <c r="NBX645" s="216"/>
      <c r="NBY645" s="216"/>
      <c r="NBZ645" s="216"/>
      <c r="NCA645" s="216"/>
      <c r="NCB645" s="216"/>
      <c r="NCC645" s="216"/>
      <c r="NCD645" s="216"/>
      <c r="NCE645" s="216"/>
      <c r="NCF645" s="216"/>
      <c r="NCG645" s="216"/>
      <c r="NCH645" s="216"/>
      <c r="NCI645" s="216"/>
      <c r="NCJ645" s="216"/>
      <c r="NCK645" s="216"/>
      <c r="NCL645" s="216"/>
      <c r="NCM645" s="216"/>
      <c r="NCN645" s="216"/>
      <c r="NCO645" s="216"/>
      <c r="NCP645" s="216"/>
      <c r="NCQ645" s="216"/>
      <c r="NCR645" s="216"/>
      <c r="NCS645" s="216"/>
      <c r="NCT645" s="216"/>
      <c r="NCU645" s="216"/>
      <c r="NCV645" s="216"/>
      <c r="NCW645" s="216"/>
      <c r="NCX645" s="216"/>
      <c r="NCY645" s="216"/>
      <c r="NCZ645" s="216"/>
      <c r="NDA645" s="216"/>
      <c r="NDB645" s="216"/>
      <c r="NDC645" s="216"/>
      <c r="NDD645" s="216"/>
      <c r="NDE645" s="216"/>
      <c r="NDF645" s="216"/>
      <c r="NDG645" s="216"/>
      <c r="NDH645" s="216"/>
      <c r="NDI645" s="216"/>
      <c r="NDJ645" s="216"/>
      <c r="NDK645" s="216"/>
      <c r="NDL645" s="216"/>
      <c r="NDM645" s="216"/>
      <c r="NDN645" s="216"/>
      <c r="NDO645" s="216"/>
      <c r="NDP645" s="216"/>
      <c r="NDQ645" s="216"/>
      <c r="NDR645" s="216"/>
      <c r="NDS645" s="216"/>
      <c r="NDT645" s="216"/>
      <c r="NDU645" s="216"/>
      <c r="NDV645" s="216"/>
      <c r="NDW645" s="216"/>
      <c r="NDX645" s="216"/>
      <c r="NDY645" s="216"/>
      <c r="NDZ645" s="216"/>
      <c r="NEA645" s="216"/>
      <c r="NEB645" s="216"/>
      <c r="NEC645" s="216"/>
      <c r="NED645" s="216"/>
      <c r="NEE645" s="216"/>
      <c r="NEF645" s="216"/>
      <c r="NEG645" s="216"/>
      <c r="NEH645" s="216"/>
      <c r="NEI645" s="216"/>
      <c r="NEJ645" s="216"/>
      <c r="NEK645" s="216"/>
      <c r="NEL645" s="216"/>
      <c r="NEM645" s="216"/>
      <c r="NEN645" s="216"/>
      <c r="NEO645" s="216"/>
      <c r="NEP645" s="216"/>
      <c r="NEQ645" s="216"/>
      <c r="NER645" s="216"/>
      <c r="NES645" s="216"/>
      <c r="NET645" s="216"/>
      <c r="NEU645" s="216"/>
      <c r="NEV645" s="216"/>
      <c r="NEW645" s="216"/>
      <c r="NEX645" s="216"/>
      <c r="NEY645" s="216"/>
      <c r="NEZ645" s="216"/>
      <c r="NFA645" s="216"/>
      <c r="NFB645" s="216"/>
      <c r="NFC645" s="216"/>
      <c r="NFD645" s="216"/>
      <c r="NFE645" s="216"/>
      <c r="NFF645" s="216"/>
      <c r="NFG645" s="216"/>
      <c r="NFH645" s="216"/>
      <c r="NFI645" s="216"/>
      <c r="NFJ645" s="216"/>
      <c r="NFK645" s="216"/>
      <c r="NFL645" s="216"/>
      <c r="NFM645" s="216"/>
      <c r="NFN645" s="216"/>
      <c r="NFO645" s="216"/>
      <c r="NFP645" s="216"/>
      <c r="NFQ645" s="216"/>
      <c r="NFR645" s="216"/>
      <c r="NFS645" s="216"/>
      <c r="NFT645" s="216"/>
      <c r="NFU645" s="216"/>
      <c r="NFV645" s="216"/>
      <c r="NFW645" s="216"/>
      <c r="NFX645" s="216"/>
      <c r="NFY645" s="216"/>
      <c r="NFZ645" s="216"/>
      <c r="NGA645" s="216"/>
      <c r="NGB645" s="216"/>
      <c r="NGC645" s="216"/>
      <c r="NGD645" s="216"/>
      <c r="NGE645" s="216"/>
      <c r="NGF645" s="216"/>
      <c r="NGG645" s="216"/>
      <c r="NGH645" s="216"/>
      <c r="NGI645" s="216"/>
      <c r="NGJ645" s="216"/>
      <c r="NGK645" s="216"/>
      <c r="NGL645" s="216"/>
      <c r="NGM645" s="216"/>
      <c r="NGN645" s="216"/>
      <c r="NGO645" s="216"/>
      <c r="NGP645" s="216"/>
      <c r="NGQ645" s="216"/>
      <c r="NGR645" s="216"/>
      <c r="NGS645" s="216"/>
      <c r="NGT645" s="216"/>
      <c r="NGU645" s="216"/>
      <c r="NGV645" s="216"/>
      <c r="NGW645" s="216"/>
      <c r="NGX645" s="216"/>
      <c r="NGY645" s="216"/>
      <c r="NGZ645" s="216"/>
      <c r="NHA645" s="216"/>
      <c r="NHB645" s="216"/>
      <c r="NHC645" s="216"/>
      <c r="NHD645" s="216"/>
      <c r="NHE645" s="216"/>
      <c r="NHF645" s="216"/>
      <c r="NHG645" s="216"/>
      <c r="NHH645" s="216"/>
      <c r="NHI645" s="216"/>
      <c r="NHJ645" s="216"/>
      <c r="NHK645" s="216"/>
      <c r="NHL645" s="216"/>
      <c r="NHM645" s="216"/>
      <c r="NHN645" s="216"/>
      <c r="NHO645" s="216"/>
      <c r="NHP645" s="216"/>
      <c r="NHQ645" s="216"/>
      <c r="NHR645" s="216"/>
      <c r="NHS645" s="216"/>
      <c r="NHT645" s="216"/>
      <c r="NHU645" s="216"/>
      <c r="NHV645" s="216"/>
      <c r="NHW645" s="216"/>
      <c r="NHX645" s="216"/>
      <c r="NHY645" s="216"/>
      <c r="NHZ645" s="216"/>
      <c r="NIA645" s="216"/>
      <c r="NIB645" s="216"/>
      <c r="NIC645" s="216"/>
      <c r="NID645" s="216"/>
      <c r="NIE645" s="216"/>
      <c r="NIF645" s="216"/>
      <c r="NIG645" s="216"/>
      <c r="NIH645" s="216"/>
      <c r="NII645" s="216"/>
      <c r="NIJ645" s="216"/>
      <c r="NIK645" s="216"/>
      <c r="NIL645" s="216"/>
      <c r="NIM645" s="216"/>
      <c r="NIN645" s="216"/>
      <c r="NIO645" s="216"/>
      <c r="NIP645" s="216"/>
      <c r="NIQ645" s="216"/>
      <c r="NIR645" s="216"/>
      <c r="NIS645" s="216"/>
      <c r="NIT645" s="216"/>
      <c r="NIU645" s="216"/>
      <c r="NIV645" s="216"/>
      <c r="NIW645" s="216"/>
      <c r="NIX645" s="216"/>
      <c r="NIY645" s="216"/>
      <c r="NIZ645" s="216"/>
      <c r="NJA645" s="216"/>
      <c r="NJB645" s="216"/>
      <c r="NJC645" s="216"/>
      <c r="NJD645" s="216"/>
      <c r="NJE645" s="216"/>
      <c r="NJF645" s="216"/>
      <c r="NJG645" s="216"/>
      <c r="NJH645" s="216"/>
      <c r="NJI645" s="216"/>
      <c r="NJJ645" s="216"/>
      <c r="NJK645" s="216"/>
      <c r="NJL645" s="216"/>
      <c r="NJM645" s="216"/>
      <c r="NJN645" s="216"/>
      <c r="NJO645" s="216"/>
      <c r="NJP645" s="216"/>
      <c r="NJQ645" s="216"/>
      <c r="NJR645" s="216"/>
      <c r="NJS645" s="216"/>
      <c r="NJT645" s="216"/>
      <c r="NJU645" s="216"/>
      <c r="NJV645" s="216"/>
      <c r="NJW645" s="216"/>
      <c r="NJX645" s="216"/>
      <c r="NJY645" s="216"/>
      <c r="NJZ645" s="216"/>
      <c r="NKA645" s="216"/>
      <c r="NKB645" s="216"/>
      <c r="NKC645" s="216"/>
      <c r="NKD645" s="216"/>
      <c r="NKE645" s="216"/>
      <c r="NKF645" s="216"/>
      <c r="NKG645" s="216"/>
      <c r="NKH645" s="216"/>
      <c r="NKI645" s="216"/>
      <c r="NKJ645" s="216"/>
      <c r="NKK645" s="216"/>
      <c r="NKL645" s="216"/>
      <c r="NKM645" s="216"/>
      <c r="NKN645" s="216"/>
      <c r="NKO645" s="216"/>
      <c r="NKP645" s="216"/>
      <c r="NKQ645" s="216"/>
      <c r="NKR645" s="216"/>
      <c r="NKS645" s="216"/>
      <c r="NKT645" s="216"/>
      <c r="NKU645" s="216"/>
      <c r="NKV645" s="216"/>
      <c r="NKW645" s="216"/>
      <c r="NKX645" s="216"/>
      <c r="NKY645" s="216"/>
      <c r="NKZ645" s="216"/>
      <c r="NLA645" s="216"/>
      <c r="NLB645" s="216"/>
      <c r="NLC645" s="216"/>
      <c r="NLD645" s="216"/>
      <c r="NLE645" s="216"/>
      <c r="NLF645" s="216"/>
      <c r="NLG645" s="216"/>
      <c r="NLH645" s="216"/>
      <c r="NLI645" s="216"/>
      <c r="NLJ645" s="216"/>
      <c r="NLK645" s="216"/>
      <c r="NLL645" s="216"/>
      <c r="NLM645" s="216"/>
      <c r="NLN645" s="216"/>
      <c r="NLO645" s="216"/>
      <c r="NLP645" s="216"/>
      <c r="NLQ645" s="216"/>
      <c r="NLR645" s="216"/>
      <c r="NLS645" s="216"/>
      <c r="NLT645" s="216"/>
      <c r="NLU645" s="216"/>
      <c r="NLV645" s="216"/>
      <c r="NLW645" s="216"/>
      <c r="NLX645" s="216"/>
      <c r="NLY645" s="216"/>
      <c r="NLZ645" s="216"/>
      <c r="NMA645" s="216"/>
      <c r="NMB645" s="216"/>
      <c r="NMC645" s="216"/>
      <c r="NMD645" s="216"/>
      <c r="NME645" s="216"/>
      <c r="NMF645" s="216"/>
      <c r="NMG645" s="216"/>
      <c r="NMH645" s="216"/>
      <c r="NMI645" s="216"/>
      <c r="NMJ645" s="216"/>
      <c r="NMK645" s="216"/>
      <c r="NML645" s="216"/>
      <c r="NMM645" s="216"/>
      <c r="NMN645" s="216"/>
      <c r="NMO645" s="216"/>
      <c r="NMP645" s="216"/>
      <c r="NMQ645" s="216"/>
      <c r="NMR645" s="216"/>
      <c r="NMS645" s="216"/>
      <c r="NMT645" s="216"/>
      <c r="NMU645" s="216"/>
      <c r="NMV645" s="216"/>
      <c r="NMW645" s="216"/>
      <c r="NMX645" s="216"/>
      <c r="NMY645" s="216"/>
      <c r="NMZ645" s="216"/>
      <c r="NNA645" s="216"/>
      <c r="NNB645" s="216"/>
      <c r="NNC645" s="216"/>
      <c r="NND645" s="216"/>
      <c r="NNE645" s="216"/>
      <c r="NNF645" s="216"/>
      <c r="NNG645" s="216"/>
      <c r="NNH645" s="216"/>
      <c r="NNI645" s="216"/>
      <c r="NNJ645" s="216"/>
      <c r="NNK645" s="216"/>
      <c r="NNL645" s="216"/>
      <c r="NNM645" s="216"/>
      <c r="NNN645" s="216"/>
      <c r="NNO645" s="216"/>
      <c r="NNP645" s="216"/>
      <c r="NNQ645" s="216"/>
      <c r="NNR645" s="216"/>
      <c r="NNS645" s="216"/>
      <c r="NNT645" s="216"/>
      <c r="NNU645" s="216"/>
      <c r="NNV645" s="216"/>
      <c r="NNW645" s="216"/>
      <c r="NNX645" s="216"/>
      <c r="NNY645" s="216"/>
      <c r="NNZ645" s="216"/>
      <c r="NOA645" s="216"/>
      <c r="NOB645" s="216"/>
      <c r="NOC645" s="216"/>
      <c r="NOD645" s="216"/>
      <c r="NOE645" s="216"/>
      <c r="NOF645" s="216"/>
      <c r="NOG645" s="216"/>
      <c r="NOH645" s="216"/>
      <c r="NOI645" s="216"/>
      <c r="NOJ645" s="216"/>
      <c r="NOK645" s="216"/>
      <c r="NOL645" s="216"/>
      <c r="NOM645" s="216"/>
      <c r="NON645" s="216"/>
      <c r="NOO645" s="216"/>
      <c r="NOP645" s="216"/>
      <c r="NOQ645" s="216"/>
      <c r="NOR645" s="216"/>
      <c r="NOS645" s="216"/>
      <c r="NOT645" s="216"/>
      <c r="NOU645" s="216"/>
      <c r="NOV645" s="216"/>
      <c r="NOW645" s="216"/>
      <c r="NOX645" s="216"/>
      <c r="NOY645" s="216"/>
      <c r="NOZ645" s="216"/>
      <c r="NPA645" s="216"/>
      <c r="NPB645" s="216"/>
      <c r="NPC645" s="216"/>
      <c r="NPD645" s="216"/>
      <c r="NPE645" s="216"/>
      <c r="NPF645" s="216"/>
      <c r="NPG645" s="216"/>
      <c r="NPH645" s="216"/>
      <c r="NPI645" s="216"/>
      <c r="NPJ645" s="216"/>
      <c r="NPK645" s="216"/>
      <c r="NPL645" s="216"/>
      <c r="NPM645" s="216"/>
      <c r="NPN645" s="216"/>
      <c r="NPO645" s="216"/>
      <c r="NPP645" s="216"/>
      <c r="NPQ645" s="216"/>
      <c r="NPR645" s="216"/>
      <c r="NPS645" s="216"/>
      <c r="NPT645" s="216"/>
      <c r="NPU645" s="216"/>
      <c r="NPV645" s="216"/>
      <c r="NPW645" s="216"/>
      <c r="NPX645" s="216"/>
      <c r="NPY645" s="216"/>
      <c r="NPZ645" s="216"/>
      <c r="NQA645" s="216"/>
      <c r="NQB645" s="216"/>
      <c r="NQC645" s="216"/>
      <c r="NQD645" s="216"/>
      <c r="NQE645" s="216"/>
      <c r="NQF645" s="216"/>
      <c r="NQG645" s="216"/>
      <c r="NQH645" s="216"/>
      <c r="NQI645" s="216"/>
      <c r="NQJ645" s="216"/>
      <c r="NQK645" s="216"/>
      <c r="NQL645" s="216"/>
      <c r="NQM645" s="216"/>
      <c r="NQN645" s="216"/>
      <c r="NQO645" s="216"/>
      <c r="NQP645" s="216"/>
      <c r="NQQ645" s="216"/>
      <c r="NQR645" s="216"/>
      <c r="NQS645" s="216"/>
      <c r="NQT645" s="216"/>
      <c r="NQU645" s="216"/>
      <c r="NQV645" s="216"/>
      <c r="NQW645" s="216"/>
      <c r="NQX645" s="216"/>
      <c r="NQY645" s="216"/>
      <c r="NQZ645" s="216"/>
      <c r="NRA645" s="216"/>
      <c r="NRB645" s="216"/>
      <c r="NRC645" s="216"/>
      <c r="NRD645" s="216"/>
      <c r="NRE645" s="216"/>
      <c r="NRF645" s="216"/>
      <c r="NRG645" s="216"/>
      <c r="NRH645" s="216"/>
      <c r="NRI645" s="216"/>
      <c r="NRJ645" s="216"/>
      <c r="NRK645" s="216"/>
      <c r="NRL645" s="216"/>
      <c r="NRM645" s="216"/>
      <c r="NRN645" s="216"/>
      <c r="NRO645" s="216"/>
      <c r="NRP645" s="216"/>
      <c r="NRQ645" s="216"/>
      <c r="NRR645" s="216"/>
      <c r="NRS645" s="216"/>
      <c r="NRT645" s="216"/>
      <c r="NRU645" s="216"/>
      <c r="NRV645" s="216"/>
      <c r="NRW645" s="216"/>
      <c r="NRX645" s="216"/>
      <c r="NRY645" s="216"/>
      <c r="NRZ645" s="216"/>
      <c r="NSA645" s="216"/>
      <c r="NSB645" s="216"/>
      <c r="NSC645" s="216"/>
      <c r="NSD645" s="216"/>
      <c r="NSE645" s="216"/>
      <c r="NSF645" s="216"/>
      <c r="NSG645" s="216"/>
      <c r="NSH645" s="216"/>
      <c r="NSI645" s="216"/>
      <c r="NSJ645" s="216"/>
      <c r="NSK645" s="216"/>
      <c r="NSL645" s="216"/>
      <c r="NSM645" s="216"/>
      <c r="NSN645" s="216"/>
      <c r="NSO645" s="216"/>
      <c r="NSP645" s="216"/>
      <c r="NSQ645" s="216"/>
      <c r="NSR645" s="216"/>
      <c r="NSS645" s="216"/>
      <c r="NST645" s="216"/>
      <c r="NSU645" s="216"/>
      <c r="NSV645" s="216"/>
      <c r="NSW645" s="216"/>
      <c r="NSX645" s="216"/>
      <c r="NSY645" s="216"/>
      <c r="NSZ645" s="216"/>
      <c r="NTA645" s="216"/>
      <c r="NTB645" s="216"/>
      <c r="NTC645" s="216"/>
      <c r="NTD645" s="216"/>
      <c r="NTE645" s="216"/>
      <c r="NTF645" s="216"/>
      <c r="NTG645" s="216"/>
      <c r="NTH645" s="216"/>
      <c r="NTI645" s="216"/>
      <c r="NTJ645" s="216"/>
      <c r="NTK645" s="216"/>
      <c r="NTL645" s="216"/>
      <c r="NTM645" s="216"/>
      <c r="NTN645" s="216"/>
      <c r="NTO645" s="216"/>
      <c r="NTP645" s="216"/>
      <c r="NTQ645" s="216"/>
      <c r="NTR645" s="216"/>
      <c r="NTS645" s="216"/>
      <c r="NTT645" s="216"/>
      <c r="NTU645" s="216"/>
      <c r="NTV645" s="216"/>
      <c r="NTW645" s="216"/>
      <c r="NTX645" s="216"/>
      <c r="NTY645" s="216"/>
      <c r="NTZ645" s="216"/>
      <c r="NUA645" s="216"/>
      <c r="NUB645" s="216"/>
      <c r="NUC645" s="216"/>
      <c r="NUD645" s="216"/>
      <c r="NUE645" s="216"/>
      <c r="NUF645" s="216"/>
      <c r="NUG645" s="216"/>
      <c r="NUH645" s="216"/>
      <c r="NUI645" s="216"/>
      <c r="NUJ645" s="216"/>
      <c r="NUK645" s="216"/>
      <c r="NUL645" s="216"/>
      <c r="NUM645" s="216"/>
      <c r="NUN645" s="216"/>
      <c r="NUO645" s="216"/>
      <c r="NUP645" s="216"/>
      <c r="NUQ645" s="216"/>
      <c r="NUR645" s="216"/>
      <c r="NUS645" s="216"/>
      <c r="NUT645" s="216"/>
      <c r="NUU645" s="216"/>
      <c r="NUV645" s="216"/>
      <c r="NUW645" s="216"/>
      <c r="NUX645" s="216"/>
      <c r="NUY645" s="216"/>
      <c r="NUZ645" s="216"/>
      <c r="NVA645" s="216"/>
      <c r="NVB645" s="216"/>
      <c r="NVC645" s="216"/>
      <c r="NVD645" s="216"/>
      <c r="NVE645" s="216"/>
      <c r="NVF645" s="216"/>
      <c r="NVG645" s="216"/>
      <c r="NVH645" s="216"/>
      <c r="NVI645" s="216"/>
      <c r="NVJ645" s="216"/>
      <c r="NVK645" s="216"/>
      <c r="NVL645" s="216"/>
      <c r="NVM645" s="216"/>
      <c r="NVN645" s="216"/>
      <c r="NVO645" s="216"/>
      <c r="NVP645" s="216"/>
      <c r="NVQ645" s="216"/>
      <c r="NVR645" s="216"/>
      <c r="NVS645" s="216"/>
      <c r="NVT645" s="216"/>
      <c r="NVU645" s="216"/>
      <c r="NVV645" s="216"/>
      <c r="NVW645" s="216"/>
      <c r="NVX645" s="216"/>
      <c r="NVY645" s="216"/>
      <c r="NVZ645" s="216"/>
      <c r="NWA645" s="216"/>
      <c r="NWB645" s="216"/>
      <c r="NWC645" s="216"/>
      <c r="NWD645" s="216"/>
      <c r="NWE645" s="216"/>
      <c r="NWF645" s="216"/>
      <c r="NWG645" s="216"/>
      <c r="NWH645" s="216"/>
      <c r="NWI645" s="216"/>
      <c r="NWJ645" s="216"/>
      <c r="NWK645" s="216"/>
      <c r="NWL645" s="216"/>
      <c r="NWM645" s="216"/>
      <c r="NWN645" s="216"/>
      <c r="NWO645" s="216"/>
      <c r="NWP645" s="216"/>
      <c r="NWQ645" s="216"/>
      <c r="NWR645" s="216"/>
      <c r="NWS645" s="216"/>
      <c r="NWT645" s="216"/>
      <c r="NWU645" s="216"/>
      <c r="NWV645" s="216"/>
      <c r="NWW645" s="216"/>
      <c r="NWX645" s="216"/>
      <c r="NWY645" s="216"/>
      <c r="NWZ645" s="216"/>
      <c r="NXA645" s="216"/>
      <c r="NXB645" s="216"/>
      <c r="NXC645" s="216"/>
      <c r="NXD645" s="216"/>
      <c r="NXE645" s="216"/>
      <c r="NXF645" s="216"/>
      <c r="NXG645" s="216"/>
      <c r="NXH645" s="216"/>
      <c r="NXI645" s="216"/>
      <c r="NXJ645" s="216"/>
      <c r="NXK645" s="216"/>
      <c r="NXL645" s="216"/>
      <c r="NXM645" s="216"/>
      <c r="NXN645" s="216"/>
      <c r="NXO645" s="216"/>
      <c r="NXP645" s="216"/>
      <c r="NXQ645" s="216"/>
      <c r="NXR645" s="216"/>
      <c r="NXS645" s="216"/>
      <c r="NXT645" s="216"/>
      <c r="NXU645" s="216"/>
      <c r="NXV645" s="216"/>
      <c r="NXW645" s="216"/>
      <c r="NXX645" s="216"/>
      <c r="NXY645" s="216"/>
      <c r="NXZ645" s="216"/>
      <c r="NYA645" s="216"/>
      <c r="NYB645" s="216"/>
      <c r="NYC645" s="216"/>
      <c r="NYD645" s="216"/>
      <c r="NYE645" s="216"/>
      <c r="NYF645" s="216"/>
      <c r="NYG645" s="216"/>
      <c r="NYH645" s="216"/>
      <c r="NYI645" s="216"/>
      <c r="NYJ645" s="216"/>
      <c r="NYK645" s="216"/>
      <c r="NYL645" s="216"/>
      <c r="NYM645" s="216"/>
      <c r="NYN645" s="216"/>
      <c r="NYO645" s="216"/>
      <c r="NYP645" s="216"/>
      <c r="NYQ645" s="216"/>
      <c r="NYR645" s="216"/>
      <c r="NYS645" s="216"/>
      <c r="NYT645" s="216"/>
      <c r="NYU645" s="216"/>
      <c r="NYV645" s="216"/>
      <c r="NYW645" s="216"/>
      <c r="NYX645" s="216"/>
      <c r="NYY645" s="216"/>
      <c r="NYZ645" s="216"/>
      <c r="NZA645" s="216"/>
      <c r="NZB645" s="216"/>
      <c r="NZC645" s="216"/>
      <c r="NZD645" s="216"/>
      <c r="NZE645" s="216"/>
      <c r="NZF645" s="216"/>
      <c r="NZG645" s="216"/>
      <c r="NZH645" s="216"/>
      <c r="NZI645" s="216"/>
      <c r="NZJ645" s="216"/>
      <c r="NZK645" s="216"/>
      <c r="NZL645" s="216"/>
      <c r="NZM645" s="216"/>
      <c r="NZN645" s="216"/>
      <c r="NZO645" s="216"/>
      <c r="NZP645" s="216"/>
      <c r="NZQ645" s="216"/>
      <c r="NZR645" s="216"/>
      <c r="NZS645" s="216"/>
      <c r="NZT645" s="216"/>
      <c r="NZU645" s="216"/>
      <c r="NZV645" s="216"/>
      <c r="NZW645" s="216"/>
      <c r="NZX645" s="216"/>
      <c r="NZY645" s="216"/>
      <c r="NZZ645" s="216"/>
      <c r="OAA645" s="216"/>
      <c r="OAB645" s="216"/>
      <c r="OAC645" s="216"/>
      <c r="OAD645" s="216"/>
      <c r="OAE645" s="216"/>
      <c r="OAF645" s="216"/>
      <c r="OAG645" s="216"/>
      <c r="OAH645" s="216"/>
      <c r="OAI645" s="216"/>
      <c r="OAJ645" s="216"/>
      <c r="OAK645" s="216"/>
      <c r="OAL645" s="216"/>
      <c r="OAM645" s="216"/>
      <c r="OAN645" s="216"/>
      <c r="OAO645" s="216"/>
      <c r="OAP645" s="216"/>
      <c r="OAQ645" s="216"/>
      <c r="OAR645" s="216"/>
      <c r="OAS645" s="216"/>
      <c r="OAT645" s="216"/>
      <c r="OAU645" s="216"/>
      <c r="OAV645" s="216"/>
      <c r="OAW645" s="216"/>
      <c r="OAX645" s="216"/>
      <c r="OAY645" s="216"/>
      <c r="OAZ645" s="216"/>
      <c r="OBA645" s="216"/>
      <c r="OBB645" s="216"/>
      <c r="OBC645" s="216"/>
      <c r="OBD645" s="216"/>
      <c r="OBE645" s="216"/>
      <c r="OBF645" s="216"/>
      <c r="OBG645" s="216"/>
      <c r="OBH645" s="216"/>
      <c r="OBI645" s="216"/>
      <c r="OBJ645" s="216"/>
      <c r="OBK645" s="216"/>
      <c r="OBL645" s="216"/>
      <c r="OBM645" s="216"/>
      <c r="OBN645" s="216"/>
      <c r="OBO645" s="216"/>
      <c r="OBP645" s="216"/>
      <c r="OBQ645" s="216"/>
      <c r="OBR645" s="216"/>
      <c r="OBS645" s="216"/>
      <c r="OBT645" s="216"/>
      <c r="OBU645" s="216"/>
      <c r="OBV645" s="216"/>
      <c r="OBW645" s="216"/>
      <c r="OBX645" s="216"/>
      <c r="OBY645" s="216"/>
      <c r="OBZ645" s="216"/>
      <c r="OCA645" s="216"/>
      <c r="OCB645" s="216"/>
      <c r="OCC645" s="216"/>
      <c r="OCD645" s="216"/>
      <c r="OCE645" s="216"/>
      <c r="OCF645" s="216"/>
      <c r="OCG645" s="216"/>
      <c r="OCH645" s="216"/>
      <c r="OCI645" s="216"/>
      <c r="OCJ645" s="216"/>
      <c r="OCK645" s="216"/>
      <c r="OCL645" s="216"/>
      <c r="OCM645" s="216"/>
      <c r="OCN645" s="216"/>
      <c r="OCO645" s="216"/>
      <c r="OCP645" s="216"/>
      <c r="OCQ645" s="216"/>
      <c r="OCR645" s="216"/>
      <c r="OCS645" s="216"/>
      <c r="OCT645" s="216"/>
      <c r="OCU645" s="216"/>
      <c r="OCV645" s="216"/>
      <c r="OCW645" s="216"/>
      <c r="OCX645" s="216"/>
      <c r="OCY645" s="216"/>
      <c r="OCZ645" s="216"/>
      <c r="ODA645" s="216"/>
      <c r="ODB645" s="216"/>
      <c r="ODC645" s="216"/>
      <c r="ODD645" s="216"/>
      <c r="ODE645" s="216"/>
      <c r="ODF645" s="216"/>
      <c r="ODG645" s="216"/>
      <c r="ODH645" s="216"/>
      <c r="ODI645" s="216"/>
      <c r="ODJ645" s="216"/>
      <c r="ODK645" s="216"/>
      <c r="ODL645" s="216"/>
      <c r="ODM645" s="216"/>
      <c r="ODN645" s="216"/>
      <c r="ODO645" s="216"/>
      <c r="ODP645" s="216"/>
      <c r="ODQ645" s="216"/>
      <c r="ODR645" s="216"/>
      <c r="ODS645" s="216"/>
      <c r="ODT645" s="216"/>
      <c r="ODU645" s="216"/>
      <c r="ODV645" s="216"/>
      <c r="ODW645" s="216"/>
      <c r="ODX645" s="216"/>
      <c r="ODY645" s="216"/>
      <c r="ODZ645" s="216"/>
      <c r="OEA645" s="216"/>
      <c r="OEB645" s="216"/>
      <c r="OEC645" s="216"/>
      <c r="OED645" s="216"/>
      <c r="OEE645" s="216"/>
      <c r="OEF645" s="216"/>
      <c r="OEG645" s="216"/>
      <c r="OEH645" s="216"/>
      <c r="OEI645" s="216"/>
      <c r="OEJ645" s="216"/>
      <c r="OEK645" s="216"/>
      <c r="OEL645" s="216"/>
      <c r="OEM645" s="216"/>
      <c r="OEN645" s="216"/>
      <c r="OEO645" s="216"/>
      <c r="OEP645" s="216"/>
      <c r="OEQ645" s="216"/>
      <c r="OER645" s="216"/>
      <c r="OES645" s="216"/>
      <c r="OET645" s="216"/>
      <c r="OEU645" s="216"/>
      <c r="OEV645" s="216"/>
      <c r="OEW645" s="216"/>
      <c r="OEX645" s="216"/>
      <c r="OEY645" s="216"/>
      <c r="OEZ645" s="216"/>
      <c r="OFA645" s="216"/>
      <c r="OFB645" s="216"/>
      <c r="OFC645" s="216"/>
      <c r="OFD645" s="216"/>
      <c r="OFE645" s="216"/>
      <c r="OFF645" s="216"/>
      <c r="OFG645" s="216"/>
      <c r="OFH645" s="216"/>
      <c r="OFI645" s="216"/>
      <c r="OFJ645" s="216"/>
      <c r="OFK645" s="216"/>
      <c r="OFL645" s="216"/>
      <c r="OFM645" s="216"/>
      <c r="OFN645" s="216"/>
      <c r="OFO645" s="216"/>
      <c r="OFP645" s="216"/>
      <c r="OFQ645" s="216"/>
      <c r="OFR645" s="216"/>
      <c r="OFS645" s="216"/>
      <c r="OFT645" s="216"/>
      <c r="OFU645" s="216"/>
      <c r="OFV645" s="216"/>
      <c r="OFW645" s="216"/>
      <c r="OFX645" s="216"/>
      <c r="OFY645" s="216"/>
      <c r="OFZ645" s="216"/>
      <c r="OGA645" s="216"/>
      <c r="OGB645" s="216"/>
      <c r="OGC645" s="216"/>
      <c r="OGD645" s="216"/>
      <c r="OGE645" s="216"/>
      <c r="OGF645" s="216"/>
      <c r="OGG645" s="216"/>
      <c r="OGH645" s="216"/>
      <c r="OGI645" s="216"/>
      <c r="OGJ645" s="216"/>
      <c r="OGK645" s="216"/>
      <c r="OGL645" s="216"/>
      <c r="OGM645" s="216"/>
      <c r="OGN645" s="216"/>
      <c r="OGO645" s="216"/>
      <c r="OGP645" s="216"/>
      <c r="OGQ645" s="216"/>
      <c r="OGR645" s="216"/>
      <c r="OGS645" s="216"/>
      <c r="OGT645" s="216"/>
      <c r="OGU645" s="216"/>
      <c r="OGV645" s="216"/>
      <c r="OGW645" s="216"/>
      <c r="OGX645" s="216"/>
      <c r="OGY645" s="216"/>
      <c r="OGZ645" s="216"/>
      <c r="OHA645" s="216"/>
      <c r="OHB645" s="216"/>
      <c r="OHC645" s="216"/>
      <c r="OHD645" s="216"/>
      <c r="OHE645" s="216"/>
      <c r="OHF645" s="216"/>
      <c r="OHG645" s="216"/>
      <c r="OHH645" s="216"/>
      <c r="OHI645" s="216"/>
      <c r="OHJ645" s="216"/>
      <c r="OHK645" s="216"/>
      <c r="OHL645" s="216"/>
      <c r="OHM645" s="216"/>
      <c r="OHN645" s="216"/>
      <c r="OHO645" s="216"/>
      <c r="OHP645" s="216"/>
      <c r="OHQ645" s="216"/>
      <c r="OHR645" s="216"/>
      <c r="OHS645" s="216"/>
      <c r="OHT645" s="216"/>
      <c r="OHU645" s="216"/>
      <c r="OHV645" s="216"/>
      <c r="OHW645" s="216"/>
      <c r="OHX645" s="216"/>
      <c r="OHY645" s="216"/>
      <c r="OHZ645" s="216"/>
      <c r="OIA645" s="216"/>
      <c r="OIB645" s="216"/>
      <c r="OIC645" s="216"/>
      <c r="OID645" s="216"/>
      <c r="OIE645" s="216"/>
      <c r="OIF645" s="216"/>
      <c r="OIG645" s="216"/>
      <c r="OIH645" s="216"/>
      <c r="OII645" s="216"/>
      <c r="OIJ645" s="216"/>
      <c r="OIK645" s="216"/>
      <c r="OIL645" s="216"/>
      <c r="OIM645" s="216"/>
      <c r="OIN645" s="216"/>
      <c r="OIO645" s="216"/>
      <c r="OIP645" s="216"/>
      <c r="OIQ645" s="216"/>
      <c r="OIR645" s="216"/>
      <c r="OIS645" s="216"/>
      <c r="OIT645" s="216"/>
      <c r="OIU645" s="216"/>
      <c r="OIV645" s="216"/>
      <c r="OIW645" s="216"/>
      <c r="OIX645" s="216"/>
      <c r="OIY645" s="216"/>
      <c r="OIZ645" s="216"/>
      <c r="OJA645" s="216"/>
      <c r="OJB645" s="216"/>
      <c r="OJC645" s="216"/>
      <c r="OJD645" s="216"/>
      <c r="OJE645" s="216"/>
      <c r="OJF645" s="216"/>
      <c r="OJG645" s="216"/>
      <c r="OJH645" s="216"/>
      <c r="OJI645" s="216"/>
      <c r="OJJ645" s="216"/>
      <c r="OJK645" s="216"/>
      <c r="OJL645" s="216"/>
      <c r="OJM645" s="216"/>
      <c r="OJN645" s="216"/>
      <c r="OJO645" s="216"/>
      <c r="OJP645" s="216"/>
      <c r="OJQ645" s="216"/>
      <c r="OJR645" s="216"/>
      <c r="OJS645" s="216"/>
      <c r="OJT645" s="216"/>
      <c r="OJU645" s="216"/>
      <c r="OJV645" s="216"/>
      <c r="OJW645" s="216"/>
      <c r="OJX645" s="216"/>
      <c r="OJY645" s="216"/>
      <c r="OJZ645" s="216"/>
      <c r="OKA645" s="216"/>
      <c r="OKB645" s="216"/>
      <c r="OKC645" s="216"/>
      <c r="OKD645" s="216"/>
      <c r="OKE645" s="216"/>
      <c r="OKF645" s="216"/>
      <c r="OKG645" s="216"/>
      <c r="OKH645" s="216"/>
      <c r="OKI645" s="216"/>
      <c r="OKJ645" s="216"/>
      <c r="OKK645" s="216"/>
      <c r="OKL645" s="216"/>
      <c r="OKM645" s="216"/>
      <c r="OKN645" s="216"/>
      <c r="OKO645" s="216"/>
      <c r="OKP645" s="216"/>
      <c r="OKQ645" s="216"/>
      <c r="OKR645" s="216"/>
      <c r="OKS645" s="216"/>
      <c r="OKT645" s="216"/>
      <c r="OKU645" s="216"/>
      <c r="OKV645" s="216"/>
      <c r="OKW645" s="216"/>
      <c r="OKX645" s="216"/>
      <c r="OKY645" s="216"/>
      <c r="OKZ645" s="216"/>
      <c r="OLA645" s="216"/>
      <c r="OLB645" s="216"/>
      <c r="OLC645" s="216"/>
      <c r="OLD645" s="216"/>
      <c r="OLE645" s="216"/>
      <c r="OLF645" s="216"/>
      <c r="OLG645" s="216"/>
      <c r="OLH645" s="216"/>
      <c r="OLI645" s="216"/>
      <c r="OLJ645" s="216"/>
      <c r="OLK645" s="216"/>
      <c r="OLL645" s="216"/>
      <c r="OLM645" s="216"/>
      <c r="OLN645" s="216"/>
      <c r="OLO645" s="216"/>
      <c r="OLP645" s="216"/>
      <c r="OLQ645" s="216"/>
      <c r="OLR645" s="216"/>
      <c r="OLS645" s="216"/>
      <c r="OLT645" s="216"/>
      <c r="OLU645" s="216"/>
      <c r="OLV645" s="216"/>
      <c r="OLW645" s="216"/>
      <c r="OLX645" s="216"/>
      <c r="OLY645" s="216"/>
      <c r="OLZ645" s="216"/>
      <c r="OMA645" s="216"/>
      <c r="OMB645" s="216"/>
      <c r="OMC645" s="216"/>
      <c r="OMD645" s="216"/>
      <c r="OME645" s="216"/>
      <c r="OMF645" s="216"/>
      <c r="OMG645" s="216"/>
      <c r="OMH645" s="216"/>
      <c r="OMI645" s="216"/>
      <c r="OMJ645" s="216"/>
      <c r="OMK645" s="216"/>
      <c r="OML645" s="216"/>
      <c r="OMM645" s="216"/>
      <c r="OMN645" s="216"/>
      <c r="OMO645" s="216"/>
      <c r="OMP645" s="216"/>
      <c r="OMQ645" s="216"/>
      <c r="OMR645" s="216"/>
      <c r="OMS645" s="216"/>
      <c r="OMT645" s="216"/>
      <c r="OMU645" s="216"/>
      <c r="OMV645" s="216"/>
      <c r="OMW645" s="216"/>
      <c r="OMX645" s="216"/>
      <c r="OMY645" s="216"/>
      <c r="OMZ645" s="216"/>
      <c r="ONA645" s="216"/>
      <c r="ONB645" s="216"/>
      <c r="ONC645" s="216"/>
      <c r="OND645" s="216"/>
      <c r="ONE645" s="216"/>
      <c r="ONF645" s="216"/>
      <c r="ONG645" s="216"/>
      <c r="ONH645" s="216"/>
      <c r="ONI645" s="216"/>
      <c r="ONJ645" s="216"/>
      <c r="ONK645" s="216"/>
      <c r="ONL645" s="216"/>
      <c r="ONM645" s="216"/>
      <c r="ONN645" s="216"/>
      <c r="ONO645" s="216"/>
      <c r="ONP645" s="216"/>
      <c r="ONQ645" s="216"/>
      <c r="ONR645" s="216"/>
      <c r="ONS645" s="216"/>
      <c r="ONT645" s="216"/>
      <c r="ONU645" s="216"/>
      <c r="ONV645" s="216"/>
      <c r="ONW645" s="216"/>
      <c r="ONX645" s="216"/>
      <c r="ONY645" s="216"/>
      <c r="ONZ645" s="216"/>
      <c r="OOA645" s="216"/>
      <c r="OOB645" s="216"/>
      <c r="OOC645" s="216"/>
      <c r="OOD645" s="216"/>
      <c r="OOE645" s="216"/>
      <c r="OOF645" s="216"/>
      <c r="OOG645" s="216"/>
      <c r="OOH645" s="216"/>
      <c r="OOI645" s="216"/>
      <c r="OOJ645" s="216"/>
      <c r="OOK645" s="216"/>
      <c r="OOL645" s="216"/>
      <c r="OOM645" s="216"/>
      <c r="OON645" s="216"/>
      <c r="OOO645" s="216"/>
      <c r="OOP645" s="216"/>
      <c r="OOQ645" s="216"/>
      <c r="OOR645" s="216"/>
      <c r="OOS645" s="216"/>
      <c r="OOT645" s="216"/>
      <c r="OOU645" s="216"/>
      <c r="OOV645" s="216"/>
      <c r="OOW645" s="216"/>
      <c r="OOX645" s="216"/>
      <c r="OOY645" s="216"/>
      <c r="OOZ645" s="216"/>
      <c r="OPA645" s="216"/>
      <c r="OPB645" s="216"/>
      <c r="OPC645" s="216"/>
      <c r="OPD645" s="216"/>
      <c r="OPE645" s="216"/>
      <c r="OPF645" s="216"/>
      <c r="OPG645" s="216"/>
      <c r="OPH645" s="216"/>
      <c r="OPI645" s="216"/>
      <c r="OPJ645" s="216"/>
      <c r="OPK645" s="216"/>
      <c r="OPL645" s="216"/>
      <c r="OPM645" s="216"/>
      <c r="OPN645" s="216"/>
      <c r="OPO645" s="216"/>
      <c r="OPP645" s="216"/>
      <c r="OPQ645" s="216"/>
      <c r="OPR645" s="216"/>
      <c r="OPS645" s="216"/>
      <c r="OPT645" s="216"/>
      <c r="OPU645" s="216"/>
      <c r="OPV645" s="216"/>
      <c r="OPW645" s="216"/>
      <c r="OPX645" s="216"/>
      <c r="OPY645" s="216"/>
      <c r="OPZ645" s="216"/>
      <c r="OQA645" s="216"/>
      <c r="OQB645" s="216"/>
      <c r="OQC645" s="216"/>
      <c r="OQD645" s="216"/>
      <c r="OQE645" s="216"/>
      <c r="OQF645" s="216"/>
      <c r="OQG645" s="216"/>
      <c r="OQH645" s="216"/>
      <c r="OQI645" s="216"/>
      <c r="OQJ645" s="216"/>
      <c r="OQK645" s="216"/>
      <c r="OQL645" s="216"/>
      <c r="OQM645" s="216"/>
      <c r="OQN645" s="216"/>
      <c r="OQO645" s="216"/>
      <c r="OQP645" s="216"/>
      <c r="OQQ645" s="216"/>
      <c r="OQR645" s="216"/>
      <c r="OQS645" s="216"/>
      <c r="OQT645" s="216"/>
      <c r="OQU645" s="216"/>
      <c r="OQV645" s="216"/>
      <c r="OQW645" s="216"/>
      <c r="OQX645" s="216"/>
      <c r="OQY645" s="216"/>
      <c r="OQZ645" s="216"/>
      <c r="ORA645" s="216"/>
      <c r="ORB645" s="216"/>
      <c r="ORC645" s="216"/>
      <c r="ORD645" s="216"/>
      <c r="ORE645" s="216"/>
      <c r="ORF645" s="216"/>
      <c r="ORG645" s="216"/>
      <c r="ORH645" s="216"/>
      <c r="ORI645" s="216"/>
      <c r="ORJ645" s="216"/>
      <c r="ORK645" s="216"/>
      <c r="ORL645" s="216"/>
      <c r="ORM645" s="216"/>
      <c r="ORN645" s="216"/>
      <c r="ORO645" s="216"/>
      <c r="ORP645" s="216"/>
      <c r="ORQ645" s="216"/>
      <c r="ORR645" s="216"/>
      <c r="ORS645" s="216"/>
      <c r="ORT645" s="216"/>
      <c r="ORU645" s="216"/>
      <c r="ORV645" s="216"/>
      <c r="ORW645" s="216"/>
      <c r="ORX645" s="216"/>
      <c r="ORY645" s="216"/>
      <c r="ORZ645" s="216"/>
      <c r="OSA645" s="216"/>
      <c r="OSB645" s="216"/>
      <c r="OSC645" s="216"/>
      <c r="OSD645" s="216"/>
      <c r="OSE645" s="216"/>
      <c r="OSF645" s="216"/>
      <c r="OSG645" s="216"/>
      <c r="OSH645" s="216"/>
      <c r="OSI645" s="216"/>
      <c r="OSJ645" s="216"/>
      <c r="OSK645" s="216"/>
      <c r="OSL645" s="216"/>
      <c r="OSM645" s="216"/>
      <c r="OSN645" s="216"/>
      <c r="OSO645" s="216"/>
      <c r="OSP645" s="216"/>
      <c r="OSQ645" s="216"/>
      <c r="OSR645" s="216"/>
      <c r="OSS645" s="216"/>
      <c r="OST645" s="216"/>
      <c r="OSU645" s="216"/>
      <c r="OSV645" s="216"/>
      <c r="OSW645" s="216"/>
      <c r="OSX645" s="216"/>
      <c r="OSY645" s="216"/>
      <c r="OSZ645" s="216"/>
      <c r="OTA645" s="216"/>
      <c r="OTB645" s="216"/>
      <c r="OTC645" s="216"/>
      <c r="OTD645" s="216"/>
      <c r="OTE645" s="216"/>
      <c r="OTF645" s="216"/>
      <c r="OTG645" s="216"/>
      <c r="OTH645" s="216"/>
      <c r="OTI645" s="216"/>
      <c r="OTJ645" s="216"/>
      <c r="OTK645" s="216"/>
      <c r="OTL645" s="216"/>
      <c r="OTM645" s="216"/>
      <c r="OTN645" s="216"/>
      <c r="OTO645" s="216"/>
      <c r="OTP645" s="216"/>
      <c r="OTQ645" s="216"/>
      <c r="OTR645" s="216"/>
      <c r="OTS645" s="216"/>
      <c r="OTT645" s="216"/>
      <c r="OTU645" s="216"/>
      <c r="OTV645" s="216"/>
      <c r="OTW645" s="216"/>
      <c r="OTX645" s="216"/>
      <c r="OTY645" s="216"/>
      <c r="OTZ645" s="216"/>
      <c r="OUA645" s="216"/>
      <c r="OUB645" s="216"/>
      <c r="OUC645" s="216"/>
      <c r="OUD645" s="216"/>
      <c r="OUE645" s="216"/>
      <c r="OUF645" s="216"/>
      <c r="OUG645" s="216"/>
      <c r="OUH645" s="216"/>
      <c r="OUI645" s="216"/>
      <c r="OUJ645" s="216"/>
      <c r="OUK645" s="216"/>
      <c r="OUL645" s="216"/>
      <c r="OUM645" s="216"/>
      <c r="OUN645" s="216"/>
      <c r="OUO645" s="216"/>
      <c r="OUP645" s="216"/>
      <c r="OUQ645" s="216"/>
      <c r="OUR645" s="216"/>
      <c r="OUS645" s="216"/>
      <c r="OUT645" s="216"/>
      <c r="OUU645" s="216"/>
      <c r="OUV645" s="216"/>
      <c r="OUW645" s="216"/>
      <c r="OUX645" s="216"/>
      <c r="OUY645" s="216"/>
      <c r="OUZ645" s="216"/>
      <c r="OVA645" s="216"/>
      <c r="OVB645" s="216"/>
      <c r="OVC645" s="216"/>
      <c r="OVD645" s="216"/>
      <c r="OVE645" s="216"/>
      <c r="OVF645" s="216"/>
      <c r="OVG645" s="216"/>
      <c r="OVH645" s="216"/>
      <c r="OVI645" s="216"/>
      <c r="OVJ645" s="216"/>
      <c r="OVK645" s="216"/>
      <c r="OVL645" s="216"/>
      <c r="OVM645" s="216"/>
      <c r="OVN645" s="216"/>
      <c r="OVO645" s="216"/>
      <c r="OVP645" s="216"/>
      <c r="OVQ645" s="216"/>
      <c r="OVR645" s="216"/>
      <c r="OVS645" s="216"/>
      <c r="OVT645" s="216"/>
      <c r="OVU645" s="216"/>
      <c r="OVV645" s="216"/>
      <c r="OVW645" s="216"/>
      <c r="OVX645" s="216"/>
      <c r="OVY645" s="216"/>
      <c r="OVZ645" s="216"/>
      <c r="OWA645" s="216"/>
      <c r="OWB645" s="216"/>
      <c r="OWC645" s="216"/>
      <c r="OWD645" s="216"/>
      <c r="OWE645" s="216"/>
      <c r="OWF645" s="216"/>
      <c r="OWG645" s="216"/>
      <c r="OWH645" s="216"/>
      <c r="OWI645" s="216"/>
      <c r="OWJ645" s="216"/>
      <c r="OWK645" s="216"/>
      <c r="OWL645" s="216"/>
      <c r="OWM645" s="216"/>
      <c r="OWN645" s="216"/>
      <c r="OWO645" s="216"/>
      <c r="OWP645" s="216"/>
      <c r="OWQ645" s="216"/>
      <c r="OWR645" s="216"/>
      <c r="OWS645" s="216"/>
      <c r="OWT645" s="216"/>
      <c r="OWU645" s="216"/>
      <c r="OWV645" s="216"/>
      <c r="OWW645" s="216"/>
      <c r="OWX645" s="216"/>
      <c r="OWY645" s="216"/>
      <c r="OWZ645" s="216"/>
      <c r="OXA645" s="216"/>
      <c r="OXB645" s="216"/>
      <c r="OXC645" s="216"/>
      <c r="OXD645" s="216"/>
      <c r="OXE645" s="216"/>
      <c r="OXF645" s="216"/>
      <c r="OXG645" s="216"/>
      <c r="OXH645" s="216"/>
      <c r="OXI645" s="216"/>
      <c r="OXJ645" s="216"/>
      <c r="OXK645" s="216"/>
      <c r="OXL645" s="216"/>
      <c r="OXM645" s="216"/>
      <c r="OXN645" s="216"/>
      <c r="OXO645" s="216"/>
      <c r="OXP645" s="216"/>
      <c r="OXQ645" s="216"/>
      <c r="OXR645" s="216"/>
      <c r="OXS645" s="216"/>
      <c r="OXT645" s="216"/>
      <c r="OXU645" s="216"/>
      <c r="OXV645" s="216"/>
      <c r="OXW645" s="216"/>
      <c r="OXX645" s="216"/>
      <c r="OXY645" s="216"/>
      <c r="OXZ645" s="216"/>
      <c r="OYA645" s="216"/>
      <c r="OYB645" s="216"/>
      <c r="OYC645" s="216"/>
      <c r="OYD645" s="216"/>
      <c r="OYE645" s="216"/>
      <c r="OYF645" s="216"/>
      <c r="OYG645" s="216"/>
      <c r="OYH645" s="216"/>
      <c r="OYI645" s="216"/>
      <c r="OYJ645" s="216"/>
      <c r="OYK645" s="216"/>
      <c r="OYL645" s="216"/>
      <c r="OYM645" s="216"/>
      <c r="OYN645" s="216"/>
      <c r="OYO645" s="216"/>
      <c r="OYP645" s="216"/>
      <c r="OYQ645" s="216"/>
      <c r="OYR645" s="216"/>
      <c r="OYS645" s="216"/>
      <c r="OYT645" s="216"/>
      <c r="OYU645" s="216"/>
      <c r="OYV645" s="216"/>
      <c r="OYW645" s="216"/>
      <c r="OYX645" s="216"/>
      <c r="OYY645" s="216"/>
      <c r="OYZ645" s="216"/>
      <c r="OZA645" s="216"/>
      <c r="OZB645" s="216"/>
      <c r="OZC645" s="216"/>
      <c r="OZD645" s="216"/>
      <c r="OZE645" s="216"/>
      <c r="OZF645" s="216"/>
      <c r="OZG645" s="216"/>
      <c r="OZH645" s="216"/>
      <c r="OZI645" s="216"/>
      <c r="OZJ645" s="216"/>
      <c r="OZK645" s="216"/>
      <c r="OZL645" s="216"/>
      <c r="OZM645" s="216"/>
      <c r="OZN645" s="216"/>
      <c r="OZO645" s="216"/>
      <c r="OZP645" s="216"/>
      <c r="OZQ645" s="216"/>
      <c r="OZR645" s="216"/>
      <c r="OZS645" s="216"/>
      <c r="OZT645" s="216"/>
      <c r="OZU645" s="216"/>
      <c r="OZV645" s="216"/>
      <c r="OZW645" s="216"/>
      <c r="OZX645" s="216"/>
      <c r="OZY645" s="216"/>
      <c r="OZZ645" s="216"/>
      <c r="PAA645" s="216"/>
      <c r="PAB645" s="216"/>
      <c r="PAC645" s="216"/>
      <c r="PAD645" s="216"/>
      <c r="PAE645" s="216"/>
      <c r="PAF645" s="216"/>
      <c r="PAG645" s="216"/>
      <c r="PAH645" s="216"/>
      <c r="PAI645" s="216"/>
      <c r="PAJ645" s="216"/>
      <c r="PAK645" s="216"/>
      <c r="PAL645" s="216"/>
      <c r="PAM645" s="216"/>
      <c r="PAN645" s="216"/>
      <c r="PAO645" s="216"/>
      <c r="PAP645" s="216"/>
      <c r="PAQ645" s="216"/>
      <c r="PAR645" s="216"/>
      <c r="PAS645" s="216"/>
      <c r="PAT645" s="216"/>
      <c r="PAU645" s="216"/>
      <c r="PAV645" s="216"/>
      <c r="PAW645" s="216"/>
      <c r="PAX645" s="216"/>
      <c r="PAY645" s="216"/>
      <c r="PAZ645" s="216"/>
      <c r="PBA645" s="216"/>
      <c r="PBB645" s="216"/>
      <c r="PBC645" s="216"/>
      <c r="PBD645" s="216"/>
      <c r="PBE645" s="216"/>
      <c r="PBF645" s="216"/>
      <c r="PBG645" s="216"/>
      <c r="PBH645" s="216"/>
      <c r="PBI645" s="216"/>
      <c r="PBJ645" s="216"/>
      <c r="PBK645" s="216"/>
      <c r="PBL645" s="216"/>
      <c r="PBM645" s="216"/>
      <c r="PBN645" s="216"/>
      <c r="PBO645" s="216"/>
      <c r="PBP645" s="216"/>
      <c r="PBQ645" s="216"/>
      <c r="PBR645" s="216"/>
      <c r="PBS645" s="216"/>
      <c r="PBT645" s="216"/>
      <c r="PBU645" s="216"/>
      <c r="PBV645" s="216"/>
      <c r="PBW645" s="216"/>
      <c r="PBX645" s="216"/>
      <c r="PBY645" s="216"/>
      <c r="PBZ645" s="216"/>
      <c r="PCA645" s="216"/>
      <c r="PCB645" s="216"/>
      <c r="PCC645" s="216"/>
      <c r="PCD645" s="216"/>
      <c r="PCE645" s="216"/>
      <c r="PCF645" s="216"/>
      <c r="PCG645" s="216"/>
      <c r="PCH645" s="216"/>
      <c r="PCI645" s="216"/>
      <c r="PCJ645" s="216"/>
      <c r="PCK645" s="216"/>
      <c r="PCL645" s="216"/>
      <c r="PCM645" s="216"/>
      <c r="PCN645" s="216"/>
      <c r="PCO645" s="216"/>
      <c r="PCP645" s="216"/>
      <c r="PCQ645" s="216"/>
      <c r="PCR645" s="216"/>
      <c r="PCS645" s="216"/>
      <c r="PCT645" s="216"/>
      <c r="PCU645" s="216"/>
      <c r="PCV645" s="216"/>
      <c r="PCW645" s="216"/>
      <c r="PCX645" s="216"/>
      <c r="PCY645" s="216"/>
      <c r="PCZ645" s="216"/>
      <c r="PDA645" s="216"/>
      <c r="PDB645" s="216"/>
      <c r="PDC645" s="216"/>
      <c r="PDD645" s="216"/>
      <c r="PDE645" s="216"/>
      <c r="PDF645" s="216"/>
      <c r="PDG645" s="216"/>
      <c r="PDH645" s="216"/>
      <c r="PDI645" s="216"/>
      <c r="PDJ645" s="216"/>
      <c r="PDK645" s="216"/>
      <c r="PDL645" s="216"/>
      <c r="PDM645" s="216"/>
      <c r="PDN645" s="216"/>
      <c r="PDO645" s="216"/>
      <c r="PDP645" s="216"/>
      <c r="PDQ645" s="216"/>
      <c r="PDR645" s="216"/>
      <c r="PDS645" s="216"/>
      <c r="PDT645" s="216"/>
      <c r="PDU645" s="216"/>
      <c r="PDV645" s="216"/>
      <c r="PDW645" s="216"/>
      <c r="PDX645" s="216"/>
      <c r="PDY645" s="216"/>
      <c r="PDZ645" s="216"/>
      <c r="PEA645" s="216"/>
      <c r="PEB645" s="216"/>
      <c r="PEC645" s="216"/>
      <c r="PED645" s="216"/>
      <c r="PEE645" s="216"/>
      <c r="PEF645" s="216"/>
      <c r="PEG645" s="216"/>
      <c r="PEH645" s="216"/>
      <c r="PEI645" s="216"/>
      <c r="PEJ645" s="216"/>
      <c r="PEK645" s="216"/>
      <c r="PEL645" s="216"/>
      <c r="PEM645" s="216"/>
      <c r="PEN645" s="216"/>
      <c r="PEO645" s="216"/>
      <c r="PEP645" s="216"/>
      <c r="PEQ645" s="216"/>
      <c r="PER645" s="216"/>
      <c r="PES645" s="216"/>
      <c r="PET645" s="216"/>
      <c r="PEU645" s="216"/>
      <c r="PEV645" s="216"/>
      <c r="PEW645" s="216"/>
      <c r="PEX645" s="216"/>
      <c r="PEY645" s="216"/>
      <c r="PEZ645" s="216"/>
      <c r="PFA645" s="216"/>
      <c r="PFB645" s="216"/>
      <c r="PFC645" s="216"/>
      <c r="PFD645" s="216"/>
      <c r="PFE645" s="216"/>
      <c r="PFF645" s="216"/>
      <c r="PFG645" s="216"/>
      <c r="PFH645" s="216"/>
      <c r="PFI645" s="216"/>
      <c r="PFJ645" s="216"/>
      <c r="PFK645" s="216"/>
      <c r="PFL645" s="216"/>
      <c r="PFM645" s="216"/>
      <c r="PFN645" s="216"/>
      <c r="PFO645" s="216"/>
      <c r="PFP645" s="216"/>
      <c r="PFQ645" s="216"/>
      <c r="PFR645" s="216"/>
      <c r="PFS645" s="216"/>
      <c r="PFT645" s="216"/>
      <c r="PFU645" s="216"/>
      <c r="PFV645" s="216"/>
      <c r="PFW645" s="216"/>
      <c r="PFX645" s="216"/>
      <c r="PFY645" s="216"/>
      <c r="PFZ645" s="216"/>
      <c r="PGA645" s="216"/>
      <c r="PGB645" s="216"/>
      <c r="PGC645" s="216"/>
      <c r="PGD645" s="216"/>
      <c r="PGE645" s="216"/>
      <c r="PGF645" s="216"/>
      <c r="PGG645" s="216"/>
      <c r="PGH645" s="216"/>
      <c r="PGI645" s="216"/>
      <c r="PGJ645" s="216"/>
      <c r="PGK645" s="216"/>
      <c r="PGL645" s="216"/>
      <c r="PGM645" s="216"/>
      <c r="PGN645" s="216"/>
      <c r="PGO645" s="216"/>
      <c r="PGP645" s="216"/>
      <c r="PGQ645" s="216"/>
      <c r="PGR645" s="216"/>
      <c r="PGS645" s="216"/>
      <c r="PGT645" s="216"/>
      <c r="PGU645" s="216"/>
      <c r="PGV645" s="216"/>
      <c r="PGW645" s="216"/>
      <c r="PGX645" s="216"/>
      <c r="PGY645" s="216"/>
      <c r="PGZ645" s="216"/>
      <c r="PHA645" s="216"/>
      <c r="PHB645" s="216"/>
      <c r="PHC645" s="216"/>
      <c r="PHD645" s="216"/>
      <c r="PHE645" s="216"/>
      <c r="PHF645" s="216"/>
      <c r="PHG645" s="216"/>
      <c r="PHH645" s="216"/>
      <c r="PHI645" s="216"/>
      <c r="PHJ645" s="216"/>
      <c r="PHK645" s="216"/>
      <c r="PHL645" s="216"/>
      <c r="PHM645" s="216"/>
      <c r="PHN645" s="216"/>
      <c r="PHO645" s="216"/>
      <c r="PHP645" s="216"/>
      <c r="PHQ645" s="216"/>
      <c r="PHR645" s="216"/>
      <c r="PHS645" s="216"/>
      <c r="PHT645" s="216"/>
      <c r="PHU645" s="216"/>
      <c r="PHV645" s="216"/>
      <c r="PHW645" s="216"/>
      <c r="PHX645" s="216"/>
      <c r="PHY645" s="216"/>
      <c r="PHZ645" s="216"/>
      <c r="PIA645" s="216"/>
      <c r="PIB645" s="216"/>
      <c r="PIC645" s="216"/>
      <c r="PID645" s="216"/>
      <c r="PIE645" s="216"/>
      <c r="PIF645" s="216"/>
      <c r="PIG645" s="216"/>
      <c r="PIH645" s="216"/>
      <c r="PII645" s="216"/>
      <c r="PIJ645" s="216"/>
      <c r="PIK645" s="216"/>
      <c r="PIL645" s="216"/>
      <c r="PIM645" s="216"/>
      <c r="PIN645" s="216"/>
      <c r="PIO645" s="216"/>
      <c r="PIP645" s="216"/>
      <c r="PIQ645" s="216"/>
      <c r="PIR645" s="216"/>
      <c r="PIS645" s="216"/>
      <c r="PIT645" s="216"/>
      <c r="PIU645" s="216"/>
      <c r="PIV645" s="216"/>
      <c r="PIW645" s="216"/>
      <c r="PIX645" s="216"/>
      <c r="PIY645" s="216"/>
      <c r="PIZ645" s="216"/>
      <c r="PJA645" s="216"/>
      <c r="PJB645" s="216"/>
      <c r="PJC645" s="216"/>
      <c r="PJD645" s="216"/>
      <c r="PJE645" s="216"/>
      <c r="PJF645" s="216"/>
      <c r="PJG645" s="216"/>
      <c r="PJH645" s="216"/>
      <c r="PJI645" s="216"/>
      <c r="PJJ645" s="216"/>
      <c r="PJK645" s="216"/>
      <c r="PJL645" s="216"/>
      <c r="PJM645" s="216"/>
      <c r="PJN645" s="216"/>
      <c r="PJO645" s="216"/>
      <c r="PJP645" s="216"/>
      <c r="PJQ645" s="216"/>
      <c r="PJR645" s="216"/>
      <c r="PJS645" s="216"/>
      <c r="PJT645" s="216"/>
      <c r="PJU645" s="216"/>
      <c r="PJV645" s="216"/>
      <c r="PJW645" s="216"/>
      <c r="PJX645" s="216"/>
      <c r="PJY645" s="216"/>
      <c r="PJZ645" s="216"/>
      <c r="PKA645" s="216"/>
      <c r="PKB645" s="216"/>
      <c r="PKC645" s="216"/>
      <c r="PKD645" s="216"/>
      <c r="PKE645" s="216"/>
      <c r="PKF645" s="216"/>
      <c r="PKG645" s="216"/>
      <c r="PKH645" s="216"/>
      <c r="PKI645" s="216"/>
      <c r="PKJ645" s="216"/>
      <c r="PKK645" s="216"/>
      <c r="PKL645" s="216"/>
      <c r="PKM645" s="216"/>
      <c r="PKN645" s="216"/>
      <c r="PKO645" s="216"/>
      <c r="PKP645" s="216"/>
      <c r="PKQ645" s="216"/>
      <c r="PKR645" s="216"/>
      <c r="PKS645" s="216"/>
      <c r="PKT645" s="216"/>
      <c r="PKU645" s="216"/>
      <c r="PKV645" s="216"/>
      <c r="PKW645" s="216"/>
      <c r="PKX645" s="216"/>
      <c r="PKY645" s="216"/>
      <c r="PKZ645" s="216"/>
      <c r="PLA645" s="216"/>
      <c r="PLB645" s="216"/>
      <c r="PLC645" s="216"/>
      <c r="PLD645" s="216"/>
      <c r="PLE645" s="216"/>
      <c r="PLF645" s="216"/>
      <c r="PLG645" s="216"/>
      <c r="PLH645" s="216"/>
      <c r="PLI645" s="216"/>
      <c r="PLJ645" s="216"/>
      <c r="PLK645" s="216"/>
      <c r="PLL645" s="216"/>
      <c r="PLM645" s="216"/>
      <c r="PLN645" s="216"/>
      <c r="PLO645" s="216"/>
      <c r="PLP645" s="216"/>
      <c r="PLQ645" s="216"/>
      <c r="PLR645" s="216"/>
      <c r="PLS645" s="216"/>
      <c r="PLT645" s="216"/>
      <c r="PLU645" s="216"/>
      <c r="PLV645" s="216"/>
      <c r="PLW645" s="216"/>
      <c r="PLX645" s="216"/>
      <c r="PLY645" s="216"/>
      <c r="PLZ645" s="216"/>
      <c r="PMA645" s="216"/>
      <c r="PMB645" s="216"/>
      <c r="PMC645" s="216"/>
      <c r="PMD645" s="216"/>
      <c r="PME645" s="216"/>
      <c r="PMF645" s="216"/>
      <c r="PMG645" s="216"/>
      <c r="PMH645" s="216"/>
      <c r="PMI645" s="216"/>
      <c r="PMJ645" s="216"/>
      <c r="PMK645" s="216"/>
      <c r="PML645" s="216"/>
      <c r="PMM645" s="216"/>
      <c r="PMN645" s="216"/>
      <c r="PMO645" s="216"/>
      <c r="PMP645" s="216"/>
      <c r="PMQ645" s="216"/>
      <c r="PMR645" s="216"/>
      <c r="PMS645" s="216"/>
      <c r="PMT645" s="216"/>
      <c r="PMU645" s="216"/>
      <c r="PMV645" s="216"/>
      <c r="PMW645" s="216"/>
      <c r="PMX645" s="216"/>
      <c r="PMY645" s="216"/>
      <c r="PMZ645" s="216"/>
      <c r="PNA645" s="216"/>
      <c r="PNB645" s="216"/>
      <c r="PNC645" s="216"/>
      <c r="PND645" s="216"/>
      <c r="PNE645" s="216"/>
      <c r="PNF645" s="216"/>
      <c r="PNG645" s="216"/>
      <c r="PNH645" s="216"/>
      <c r="PNI645" s="216"/>
      <c r="PNJ645" s="216"/>
      <c r="PNK645" s="216"/>
      <c r="PNL645" s="216"/>
      <c r="PNM645" s="216"/>
      <c r="PNN645" s="216"/>
      <c r="PNO645" s="216"/>
      <c r="PNP645" s="216"/>
      <c r="PNQ645" s="216"/>
      <c r="PNR645" s="216"/>
      <c r="PNS645" s="216"/>
      <c r="PNT645" s="216"/>
      <c r="PNU645" s="216"/>
      <c r="PNV645" s="216"/>
      <c r="PNW645" s="216"/>
      <c r="PNX645" s="216"/>
      <c r="PNY645" s="216"/>
      <c r="PNZ645" s="216"/>
      <c r="POA645" s="216"/>
      <c r="POB645" s="216"/>
      <c r="POC645" s="216"/>
      <c r="POD645" s="216"/>
      <c r="POE645" s="216"/>
      <c r="POF645" s="216"/>
      <c r="POG645" s="216"/>
      <c r="POH645" s="216"/>
      <c r="POI645" s="216"/>
      <c r="POJ645" s="216"/>
      <c r="POK645" s="216"/>
      <c r="POL645" s="216"/>
      <c r="POM645" s="216"/>
      <c r="PON645" s="216"/>
      <c r="POO645" s="216"/>
      <c r="POP645" s="216"/>
      <c r="POQ645" s="216"/>
      <c r="POR645" s="216"/>
      <c r="POS645" s="216"/>
      <c r="POT645" s="216"/>
      <c r="POU645" s="216"/>
      <c r="POV645" s="216"/>
      <c r="POW645" s="216"/>
      <c r="POX645" s="216"/>
      <c r="POY645" s="216"/>
      <c r="POZ645" s="216"/>
      <c r="PPA645" s="216"/>
      <c r="PPB645" s="216"/>
      <c r="PPC645" s="216"/>
      <c r="PPD645" s="216"/>
      <c r="PPE645" s="216"/>
      <c r="PPF645" s="216"/>
      <c r="PPG645" s="216"/>
      <c r="PPH645" s="216"/>
      <c r="PPI645" s="216"/>
      <c r="PPJ645" s="216"/>
      <c r="PPK645" s="216"/>
      <c r="PPL645" s="216"/>
      <c r="PPM645" s="216"/>
      <c r="PPN645" s="216"/>
      <c r="PPO645" s="216"/>
      <c r="PPP645" s="216"/>
      <c r="PPQ645" s="216"/>
      <c r="PPR645" s="216"/>
      <c r="PPS645" s="216"/>
      <c r="PPT645" s="216"/>
      <c r="PPU645" s="216"/>
      <c r="PPV645" s="216"/>
      <c r="PPW645" s="216"/>
      <c r="PPX645" s="216"/>
      <c r="PPY645" s="216"/>
      <c r="PPZ645" s="216"/>
      <c r="PQA645" s="216"/>
      <c r="PQB645" s="216"/>
      <c r="PQC645" s="216"/>
      <c r="PQD645" s="216"/>
      <c r="PQE645" s="216"/>
      <c r="PQF645" s="216"/>
      <c r="PQG645" s="216"/>
      <c r="PQH645" s="216"/>
      <c r="PQI645" s="216"/>
      <c r="PQJ645" s="216"/>
      <c r="PQK645" s="216"/>
      <c r="PQL645" s="216"/>
      <c r="PQM645" s="216"/>
      <c r="PQN645" s="216"/>
      <c r="PQO645" s="216"/>
      <c r="PQP645" s="216"/>
      <c r="PQQ645" s="216"/>
      <c r="PQR645" s="216"/>
      <c r="PQS645" s="216"/>
      <c r="PQT645" s="216"/>
      <c r="PQU645" s="216"/>
      <c r="PQV645" s="216"/>
      <c r="PQW645" s="216"/>
      <c r="PQX645" s="216"/>
      <c r="PQY645" s="216"/>
      <c r="PQZ645" s="216"/>
      <c r="PRA645" s="216"/>
      <c r="PRB645" s="216"/>
      <c r="PRC645" s="216"/>
      <c r="PRD645" s="216"/>
      <c r="PRE645" s="216"/>
      <c r="PRF645" s="216"/>
      <c r="PRG645" s="216"/>
      <c r="PRH645" s="216"/>
      <c r="PRI645" s="216"/>
      <c r="PRJ645" s="216"/>
      <c r="PRK645" s="216"/>
      <c r="PRL645" s="216"/>
      <c r="PRM645" s="216"/>
      <c r="PRN645" s="216"/>
      <c r="PRO645" s="216"/>
      <c r="PRP645" s="216"/>
      <c r="PRQ645" s="216"/>
      <c r="PRR645" s="216"/>
      <c r="PRS645" s="216"/>
      <c r="PRT645" s="216"/>
      <c r="PRU645" s="216"/>
      <c r="PRV645" s="216"/>
      <c r="PRW645" s="216"/>
      <c r="PRX645" s="216"/>
      <c r="PRY645" s="216"/>
      <c r="PRZ645" s="216"/>
      <c r="PSA645" s="216"/>
      <c r="PSB645" s="216"/>
      <c r="PSC645" s="216"/>
      <c r="PSD645" s="216"/>
      <c r="PSE645" s="216"/>
      <c r="PSF645" s="216"/>
      <c r="PSG645" s="216"/>
      <c r="PSH645" s="216"/>
      <c r="PSI645" s="216"/>
      <c r="PSJ645" s="216"/>
      <c r="PSK645" s="216"/>
      <c r="PSL645" s="216"/>
      <c r="PSM645" s="216"/>
      <c r="PSN645" s="216"/>
      <c r="PSO645" s="216"/>
      <c r="PSP645" s="216"/>
      <c r="PSQ645" s="216"/>
      <c r="PSR645" s="216"/>
      <c r="PSS645" s="216"/>
      <c r="PST645" s="216"/>
      <c r="PSU645" s="216"/>
      <c r="PSV645" s="216"/>
      <c r="PSW645" s="216"/>
      <c r="PSX645" s="216"/>
      <c r="PSY645" s="216"/>
      <c r="PSZ645" s="216"/>
      <c r="PTA645" s="216"/>
      <c r="PTB645" s="216"/>
      <c r="PTC645" s="216"/>
      <c r="PTD645" s="216"/>
      <c r="PTE645" s="216"/>
      <c r="PTF645" s="216"/>
      <c r="PTG645" s="216"/>
      <c r="PTH645" s="216"/>
      <c r="PTI645" s="216"/>
      <c r="PTJ645" s="216"/>
      <c r="PTK645" s="216"/>
      <c r="PTL645" s="216"/>
      <c r="PTM645" s="216"/>
      <c r="PTN645" s="216"/>
      <c r="PTO645" s="216"/>
      <c r="PTP645" s="216"/>
      <c r="PTQ645" s="216"/>
      <c r="PTR645" s="216"/>
      <c r="PTS645" s="216"/>
      <c r="PTT645" s="216"/>
      <c r="PTU645" s="216"/>
      <c r="PTV645" s="216"/>
      <c r="PTW645" s="216"/>
      <c r="PTX645" s="216"/>
      <c r="PTY645" s="216"/>
      <c r="PTZ645" s="216"/>
      <c r="PUA645" s="216"/>
      <c r="PUB645" s="216"/>
      <c r="PUC645" s="216"/>
      <c r="PUD645" s="216"/>
      <c r="PUE645" s="216"/>
      <c r="PUF645" s="216"/>
      <c r="PUG645" s="216"/>
      <c r="PUH645" s="216"/>
      <c r="PUI645" s="216"/>
      <c r="PUJ645" s="216"/>
      <c r="PUK645" s="216"/>
      <c r="PUL645" s="216"/>
      <c r="PUM645" s="216"/>
      <c r="PUN645" s="216"/>
      <c r="PUO645" s="216"/>
      <c r="PUP645" s="216"/>
      <c r="PUQ645" s="216"/>
      <c r="PUR645" s="216"/>
      <c r="PUS645" s="216"/>
      <c r="PUT645" s="216"/>
      <c r="PUU645" s="216"/>
      <c r="PUV645" s="216"/>
      <c r="PUW645" s="216"/>
      <c r="PUX645" s="216"/>
      <c r="PUY645" s="216"/>
      <c r="PUZ645" s="216"/>
      <c r="PVA645" s="216"/>
      <c r="PVB645" s="216"/>
      <c r="PVC645" s="216"/>
      <c r="PVD645" s="216"/>
      <c r="PVE645" s="216"/>
      <c r="PVF645" s="216"/>
      <c r="PVG645" s="216"/>
      <c r="PVH645" s="216"/>
      <c r="PVI645" s="216"/>
      <c r="PVJ645" s="216"/>
      <c r="PVK645" s="216"/>
      <c r="PVL645" s="216"/>
      <c r="PVM645" s="216"/>
      <c r="PVN645" s="216"/>
      <c r="PVO645" s="216"/>
      <c r="PVP645" s="216"/>
      <c r="PVQ645" s="216"/>
      <c r="PVR645" s="216"/>
      <c r="PVS645" s="216"/>
      <c r="PVT645" s="216"/>
      <c r="PVU645" s="216"/>
      <c r="PVV645" s="216"/>
      <c r="PVW645" s="216"/>
      <c r="PVX645" s="216"/>
      <c r="PVY645" s="216"/>
      <c r="PVZ645" s="216"/>
      <c r="PWA645" s="216"/>
      <c r="PWB645" s="216"/>
      <c r="PWC645" s="216"/>
      <c r="PWD645" s="216"/>
      <c r="PWE645" s="216"/>
      <c r="PWF645" s="216"/>
      <c r="PWG645" s="216"/>
      <c r="PWH645" s="216"/>
      <c r="PWI645" s="216"/>
      <c r="PWJ645" s="216"/>
      <c r="PWK645" s="216"/>
      <c r="PWL645" s="216"/>
      <c r="PWM645" s="216"/>
      <c r="PWN645" s="216"/>
      <c r="PWO645" s="216"/>
      <c r="PWP645" s="216"/>
      <c r="PWQ645" s="216"/>
      <c r="PWR645" s="216"/>
      <c r="PWS645" s="216"/>
      <c r="PWT645" s="216"/>
      <c r="PWU645" s="216"/>
      <c r="PWV645" s="216"/>
      <c r="PWW645" s="216"/>
      <c r="PWX645" s="216"/>
      <c r="PWY645" s="216"/>
      <c r="PWZ645" s="216"/>
      <c r="PXA645" s="216"/>
      <c r="PXB645" s="216"/>
      <c r="PXC645" s="216"/>
      <c r="PXD645" s="216"/>
      <c r="PXE645" s="216"/>
      <c r="PXF645" s="216"/>
      <c r="PXG645" s="216"/>
      <c r="PXH645" s="216"/>
      <c r="PXI645" s="216"/>
      <c r="PXJ645" s="216"/>
      <c r="PXK645" s="216"/>
      <c r="PXL645" s="216"/>
      <c r="PXM645" s="216"/>
      <c r="PXN645" s="216"/>
      <c r="PXO645" s="216"/>
      <c r="PXP645" s="216"/>
      <c r="PXQ645" s="216"/>
      <c r="PXR645" s="216"/>
      <c r="PXS645" s="216"/>
      <c r="PXT645" s="216"/>
      <c r="PXU645" s="216"/>
      <c r="PXV645" s="216"/>
      <c r="PXW645" s="216"/>
      <c r="PXX645" s="216"/>
      <c r="PXY645" s="216"/>
      <c r="PXZ645" s="216"/>
      <c r="PYA645" s="216"/>
      <c r="PYB645" s="216"/>
      <c r="PYC645" s="216"/>
      <c r="PYD645" s="216"/>
      <c r="PYE645" s="216"/>
      <c r="PYF645" s="216"/>
      <c r="PYG645" s="216"/>
      <c r="PYH645" s="216"/>
      <c r="PYI645" s="216"/>
      <c r="PYJ645" s="216"/>
      <c r="PYK645" s="216"/>
      <c r="PYL645" s="216"/>
      <c r="PYM645" s="216"/>
      <c r="PYN645" s="216"/>
      <c r="PYO645" s="216"/>
      <c r="PYP645" s="216"/>
      <c r="PYQ645" s="216"/>
      <c r="PYR645" s="216"/>
      <c r="PYS645" s="216"/>
      <c r="PYT645" s="216"/>
      <c r="PYU645" s="216"/>
      <c r="PYV645" s="216"/>
      <c r="PYW645" s="216"/>
      <c r="PYX645" s="216"/>
      <c r="PYY645" s="216"/>
      <c r="PYZ645" s="216"/>
      <c r="PZA645" s="216"/>
      <c r="PZB645" s="216"/>
      <c r="PZC645" s="216"/>
      <c r="PZD645" s="216"/>
      <c r="PZE645" s="216"/>
      <c r="PZF645" s="216"/>
      <c r="PZG645" s="216"/>
      <c r="PZH645" s="216"/>
      <c r="PZI645" s="216"/>
      <c r="PZJ645" s="216"/>
      <c r="PZK645" s="216"/>
      <c r="PZL645" s="216"/>
      <c r="PZM645" s="216"/>
      <c r="PZN645" s="216"/>
      <c r="PZO645" s="216"/>
      <c r="PZP645" s="216"/>
      <c r="PZQ645" s="216"/>
      <c r="PZR645" s="216"/>
      <c r="PZS645" s="216"/>
      <c r="PZT645" s="216"/>
      <c r="PZU645" s="216"/>
      <c r="PZV645" s="216"/>
      <c r="PZW645" s="216"/>
      <c r="PZX645" s="216"/>
      <c r="PZY645" s="216"/>
      <c r="PZZ645" s="216"/>
      <c r="QAA645" s="216"/>
      <c r="QAB645" s="216"/>
      <c r="QAC645" s="216"/>
      <c r="QAD645" s="216"/>
      <c r="QAE645" s="216"/>
      <c r="QAF645" s="216"/>
      <c r="QAG645" s="216"/>
      <c r="QAH645" s="216"/>
      <c r="QAI645" s="216"/>
      <c r="QAJ645" s="216"/>
      <c r="QAK645" s="216"/>
      <c r="QAL645" s="216"/>
      <c r="QAM645" s="216"/>
      <c r="QAN645" s="216"/>
      <c r="QAO645" s="216"/>
      <c r="QAP645" s="216"/>
      <c r="QAQ645" s="216"/>
      <c r="QAR645" s="216"/>
      <c r="QAS645" s="216"/>
      <c r="QAT645" s="216"/>
      <c r="QAU645" s="216"/>
      <c r="QAV645" s="216"/>
      <c r="QAW645" s="216"/>
      <c r="QAX645" s="216"/>
      <c r="QAY645" s="216"/>
      <c r="QAZ645" s="216"/>
      <c r="QBA645" s="216"/>
      <c r="QBB645" s="216"/>
      <c r="QBC645" s="216"/>
      <c r="QBD645" s="216"/>
      <c r="QBE645" s="216"/>
      <c r="QBF645" s="216"/>
      <c r="QBG645" s="216"/>
      <c r="QBH645" s="216"/>
      <c r="QBI645" s="216"/>
      <c r="QBJ645" s="216"/>
      <c r="QBK645" s="216"/>
      <c r="QBL645" s="216"/>
      <c r="QBM645" s="216"/>
      <c r="QBN645" s="216"/>
      <c r="QBO645" s="216"/>
      <c r="QBP645" s="216"/>
      <c r="QBQ645" s="216"/>
      <c r="QBR645" s="216"/>
      <c r="QBS645" s="216"/>
      <c r="QBT645" s="216"/>
      <c r="QBU645" s="216"/>
      <c r="QBV645" s="216"/>
      <c r="QBW645" s="216"/>
      <c r="QBX645" s="216"/>
      <c r="QBY645" s="216"/>
      <c r="QBZ645" s="216"/>
      <c r="QCA645" s="216"/>
      <c r="QCB645" s="216"/>
      <c r="QCC645" s="216"/>
      <c r="QCD645" s="216"/>
      <c r="QCE645" s="216"/>
      <c r="QCF645" s="216"/>
      <c r="QCG645" s="216"/>
      <c r="QCH645" s="216"/>
      <c r="QCI645" s="216"/>
      <c r="QCJ645" s="216"/>
      <c r="QCK645" s="216"/>
      <c r="QCL645" s="216"/>
      <c r="QCM645" s="216"/>
      <c r="QCN645" s="216"/>
      <c r="QCO645" s="216"/>
      <c r="QCP645" s="216"/>
      <c r="QCQ645" s="216"/>
      <c r="QCR645" s="216"/>
      <c r="QCS645" s="216"/>
      <c r="QCT645" s="216"/>
      <c r="QCU645" s="216"/>
      <c r="QCV645" s="216"/>
      <c r="QCW645" s="216"/>
      <c r="QCX645" s="216"/>
      <c r="QCY645" s="216"/>
      <c r="QCZ645" s="216"/>
      <c r="QDA645" s="216"/>
      <c r="QDB645" s="216"/>
      <c r="QDC645" s="216"/>
      <c r="QDD645" s="216"/>
      <c r="QDE645" s="216"/>
      <c r="QDF645" s="216"/>
      <c r="QDG645" s="216"/>
      <c r="QDH645" s="216"/>
      <c r="QDI645" s="216"/>
      <c r="QDJ645" s="216"/>
      <c r="QDK645" s="216"/>
      <c r="QDL645" s="216"/>
      <c r="QDM645" s="216"/>
      <c r="QDN645" s="216"/>
      <c r="QDO645" s="216"/>
      <c r="QDP645" s="216"/>
      <c r="QDQ645" s="216"/>
      <c r="QDR645" s="216"/>
      <c r="QDS645" s="216"/>
      <c r="QDT645" s="216"/>
      <c r="QDU645" s="216"/>
      <c r="QDV645" s="216"/>
      <c r="QDW645" s="216"/>
      <c r="QDX645" s="216"/>
      <c r="QDY645" s="216"/>
      <c r="QDZ645" s="216"/>
      <c r="QEA645" s="216"/>
      <c r="QEB645" s="216"/>
      <c r="QEC645" s="216"/>
      <c r="QED645" s="216"/>
      <c r="QEE645" s="216"/>
      <c r="QEF645" s="216"/>
      <c r="QEG645" s="216"/>
      <c r="QEH645" s="216"/>
      <c r="QEI645" s="216"/>
      <c r="QEJ645" s="216"/>
      <c r="QEK645" s="216"/>
      <c r="QEL645" s="216"/>
      <c r="QEM645" s="216"/>
      <c r="QEN645" s="216"/>
      <c r="QEO645" s="216"/>
      <c r="QEP645" s="216"/>
      <c r="QEQ645" s="216"/>
      <c r="QER645" s="216"/>
      <c r="QES645" s="216"/>
      <c r="QET645" s="216"/>
      <c r="QEU645" s="216"/>
      <c r="QEV645" s="216"/>
      <c r="QEW645" s="216"/>
      <c r="QEX645" s="216"/>
      <c r="QEY645" s="216"/>
      <c r="QEZ645" s="216"/>
      <c r="QFA645" s="216"/>
      <c r="QFB645" s="216"/>
      <c r="QFC645" s="216"/>
      <c r="QFD645" s="216"/>
      <c r="QFE645" s="216"/>
      <c r="QFF645" s="216"/>
      <c r="QFG645" s="216"/>
      <c r="QFH645" s="216"/>
      <c r="QFI645" s="216"/>
      <c r="QFJ645" s="216"/>
      <c r="QFK645" s="216"/>
      <c r="QFL645" s="216"/>
      <c r="QFM645" s="216"/>
      <c r="QFN645" s="216"/>
      <c r="QFO645" s="216"/>
      <c r="QFP645" s="216"/>
      <c r="QFQ645" s="216"/>
      <c r="QFR645" s="216"/>
      <c r="QFS645" s="216"/>
      <c r="QFT645" s="216"/>
      <c r="QFU645" s="216"/>
      <c r="QFV645" s="216"/>
      <c r="QFW645" s="216"/>
      <c r="QFX645" s="216"/>
      <c r="QFY645" s="216"/>
      <c r="QFZ645" s="216"/>
      <c r="QGA645" s="216"/>
      <c r="QGB645" s="216"/>
      <c r="QGC645" s="216"/>
      <c r="QGD645" s="216"/>
      <c r="QGE645" s="216"/>
      <c r="QGF645" s="216"/>
      <c r="QGG645" s="216"/>
      <c r="QGH645" s="216"/>
      <c r="QGI645" s="216"/>
      <c r="QGJ645" s="216"/>
      <c r="QGK645" s="216"/>
      <c r="QGL645" s="216"/>
      <c r="QGM645" s="216"/>
      <c r="QGN645" s="216"/>
      <c r="QGO645" s="216"/>
      <c r="QGP645" s="216"/>
      <c r="QGQ645" s="216"/>
      <c r="QGR645" s="216"/>
      <c r="QGS645" s="216"/>
      <c r="QGT645" s="216"/>
      <c r="QGU645" s="216"/>
      <c r="QGV645" s="216"/>
      <c r="QGW645" s="216"/>
      <c r="QGX645" s="216"/>
      <c r="QGY645" s="216"/>
      <c r="QGZ645" s="216"/>
      <c r="QHA645" s="216"/>
      <c r="QHB645" s="216"/>
      <c r="QHC645" s="216"/>
      <c r="QHD645" s="216"/>
      <c r="QHE645" s="216"/>
      <c r="QHF645" s="216"/>
      <c r="QHG645" s="216"/>
      <c r="QHH645" s="216"/>
      <c r="QHI645" s="216"/>
      <c r="QHJ645" s="216"/>
      <c r="QHK645" s="216"/>
      <c r="QHL645" s="216"/>
      <c r="QHM645" s="216"/>
      <c r="QHN645" s="216"/>
      <c r="QHO645" s="216"/>
      <c r="QHP645" s="216"/>
      <c r="QHQ645" s="216"/>
      <c r="QHR645" s="216"/>
      <c r="QHS645" s="216"/>
      <c r="QHT645" s="216"/>
      <c r="QHU645" s="216"/>
      <c r="QHV645" s="216"/>
      <c r="QHW645" s="216"/>
      <c r="QHX645" s="216"/>
      <c r="QHY645" s="216"/>
      <c r="QHZ645" s="216"/>
      <c r="QIA645" s="216"/>
      <c r="QIB645" s="216"/>
      <c r="QIC645" s="216"/>
      <c r="QID645" s="216"/>
      <c r="QIE645" s="216"/>
      <c r="QIF645" s="216"/>
      <c r="QIG645" s="216"/>
      <c r="QIH645" s="216"/>
      <c r="QII645" s="216"/>
      <c r="QIJ645" s="216"/>
      <c r="QIK645" s="216"/>
      <c r="QIL645" s="216"/>
      <c r="QIM645" s="216"/>
      <c r="QIN645" s="216"/>
      <c r="QIO645" s="216"/>
      <c r="QIP645" s="216"/>
      <c r="QIQ645" s="216"/>
      <c r="QIR645" s="216"/>
      <c r="QIS645" s="216"/>
      <c r="QIT645" s="216"/>
      <c r="QIU645" s="216"/>
      <c r="QIV645" s="216"/>
      <c r="QIW645" s="216"/>
      <c r="QIX645" s="216"/>
      <c r="QIY645" s="216"/>
      <c r="QIZ645" s="216"/>
      <c r="QJA645" s="216"/>
      <c r="QJB645" s="216"/>
      <c r="QJC645" s="216"/>
      <c r="QJD645" s="216"/>
      <c r="QJE645" s="216"/>
      <c r="QJF645" s="216"/>
      <c r="QJG645" s="216"/>
      <c r="QJH645" s="216"/>
      <c r="QJI645" s="216"/>
      <c r="QJJ645" s="216"/>
      <c r="QJK645" s="216"/>
      <c r="QJL645" s="216"/>
      <c r="QJM645" s="216"/>
      <c r="QJN645" s="216"/>
      <c r="QJO645" s="216"/>
      <c r="QJP645" s="216"/>
      <c r="QJQ645" s="216"/>
      <c r="QJR645" s="216"/>
      <c r="QJS645" s="216"/>
      <c r="QJT645" s="216"/>
      <c r="QJU645" s="216"/>
      <c r="QJV645" s="216"/>
      <c r="QJW645" s="216"/>
      <c r="QJX645" s="216"/>
      <c r="QJY645" s="216"/>
      <c r="QJZ645" s="216"/>
      <c r="QKA645" s="216"/>
      <c r="QKB645" s="216"/>
      <c r="QKC645" s="216"/>
      <c r="QKD645" s="216"/>
      <c r="QKE645" s="216"/>
      <c r="QKF645" s="216"/>
      <c r="QKG645" s="216"/>
      <c r="QKH645" s="216"/>
      <c r="QKI645" s="216"/>
      <c r="QKJ645" s="216"/>
      <c r="QKK645" s="216"/>
      <c r="QKL645" s="216"/>
      <c r="QKM645" s="216"/>
      <c r="QKN645" s="216"/>
      <c r="QKO645" s="216"/>
      <c r="QKP645" s="216"/>
      <c r="QKQ645" s="216"/>
      <c r="QKR645" s="216"/>
      <c r="QKS645" s="216"/>
      <c r="QKT645" s="216"/>
      <c r="QKU645" s="216"/>
      <c r="QKV645" s="216"/>
      <c r="QKW645" s="216"/>
      <c r="QKX645" s="216"/>
      <c r="QKY645" s="216"/>
      <c r="QKZ645" s="216"/>
      <c r="QLA645" s="216"/>
      <c r="QLB645" s="216"/>
      <c r="QLC645" s="216"/>
      <c r="QLD645" s="216"/>
      <c r="QLE645" s="216"/>
      <c r="QLF645" s="216"/>
      <c r="QLG645" s="216"/>
      <c r="QLH645" s="216"/>
      <c r="QLI645" s="216"/>
      <c r="QLJ645" s="216"/>
      <c r="QLK645" s="216"/>
      <c r="QLL645" s="216"/>
      <c r="QLM645" s="216"/>
      <c r="QLN645" s="216"/>
      <c r="QLO645" s="216"/>
      <c r="QLP645" s="216"/>
      <c r="QLQ645" s="216"/>
      <c r="QLR645" s="216"/>
      <c r="QLS645" s="216"/>
      <c r="QLT645" s="216"/>
      <c r="QLU645" s="216"/>
      <c r="QLV645" s="216"/>
      <c r="QLW645" s="216"/>
      <c r="QLX645" s="216"/>
      <c r="QLY645" s="216"/>
      <c r="QLZ645" s="216"/>
      <c r="QMA645" s="216"/>
      <c r="QMB645" s="216"/>
      <c r="QMC645" s="216"/>
      <c r="QMD645" s="216"/>
      <c r="QME645" s="216"/>
      <c r="QMF645" s="216"/>
      <c r="QMG645" s="216"/>
      <c r="QMH645" s="216"/>
      <c r="QMI645" s="216"/>
      <c r="QMJ645" s="216"/>
      <c r="QMK645" s="216"/>
      <c r="QML645" s="216"/>
      <c r="QMM645" s="216"/>
      <c r="QMN645" s="216"/>
      <c r="QMO645" s="216"/>
      <c r="QMP645" s="216"/>
      <c r="QMQ645" s="216"/>
      <c r="QMR645" s="216"/>
      <c r="QMS645" s="216"/>
      <c r="QMT645" s="216"/>
      <c r="QMU645" s="216"/>
      <c r="QMV645" s="216"/>
      <c r="QMW645" s="216"/>
      <c r="QMX645" s="216"/>
      <c r="QMY645" s="216"/>
      <c r="QMZ645" s="216"/>
      <c r="QNA645" s="216"/>
      <c r="QNB645" s="216"/>
      <c r="QNC645" s="216"/>
      <c r="QND645" s="216"/>
      <c r="QNE645" s="216"/>
      <c r="QNF645" s="216"/>
      <c r="QNG645" s="216"/>
      <c r="QNH645" s="216"/>
      <c r="QNI645" s="216"/>
      <c r="QNJ645" s="216"/>
      <c r="QNK645" s="216"/>
      <c r="QNL645" s="216"/>
      <c r="QNM645" s="216"/>
      <c r="QNN645" s="216"/>
      <c r="QNO645" s="216"/>
      <c r="QNP645" s="216"/>
      <c r="QNQ645" s="216"/>
      <c r="QNR645" s="216"/>
      <c r="QNS645" s="216"/>
      <c r="QNT645" s="216"/>
      <c r="QNU645" s="216"/>
      <c r="QNV645" s="216"/>
      <c r="QNW645" s="216"/>
      <c r="QNX645" s="216"/>
      <c r="QNY645" s="216"/>
      <c r="QNZ645" s="216"/>
      <c r="QOA645" s="216"/>
      <c r="QOB645" s="216"/>
      <c r="QOC645" s="216"/>
      <c r="QOD645" s="216"/>
      <c r="QOE645" s="216"/>
      <c r="QOF645" s="216"/>
      <c r="QOG645" s="216"/>
      <c r="QOH645" s="216"/>
      <c r="QOI645" s="216"/>
      <c r="QOJ645" s="216"/>
      <c r="QOK645" s="216"/>
      <c r="QOL645" s="216"/>
      <c r="QOM645" s="216"/>
      <c r="QON645" s="216"/>
      <c r="QOO645" s="216"/>
      <c r="QOP645" s="216"/>
      <c r="QOQ645" s="216"/>
      <c r="QOR645" s="216"/>
      <c r="QOS645" s="216"/>
      <c r="QOT645" s="216"/>
      <c r="QOU645" s="216"/>
      <c r="QOV645" s="216"/>
      <c r="QOW645" s="216"/>
      <c r="QOX645" s="216"/>
      <c r="QOY645" s="216"/>
      <c r="QOZ645" s="216"/>
      <c r="QPA645" s="216"/>
      <c r="QPB645" s="216"/>
      <c r="QPC645" s="216"/>
      <c r="QPD645" s="216"/>
      <c r="QPE645" s="216"/>
      <c r="QPF645" s="216"/>
      <c r="QPG645" s="216"/>
      <c r="QPH645" s="216"/>
      <c r="QPI645" s="216"/>
      <c r="QPJ645" s="216"/>
      <c r="QPK645" s="216"/>
      <c r="QPL645" s="216"/>
      <c r="QPM645" s="216"/>
      <c r="QPN645" s="216"/>
      <c r="QPO645" s="216"/>
      <c r="QPP645" s="216"/>
      <c r="QPQ645" s="216"/>
      <c r="QPR645" s="216"/>
      <c r="QPS645" s="216"/>
      <c r="QPT645" s="216"/>
      <c r="QPU645" s="216"/>
      <c r="QPV645" s="216"/>
      <c r="QPW645" s="216"/>
      <c r="QPX645" s="216"/>
      <c r="QPY645" s="216"/>
      <c r="QPZ645" s="216"/>
      <c r="QQA645" s="216"/>
      <c r="QQB645" s="216"/>
      <c r="QQC645" s="216"/>
      <c r="QQD645" s="216"/>
      <c r="QQE645" s="216"/>
      <c r="QQF645" s="216"/>
      <c r="QQG645" s="216"/>
      <c r="QQH645" s="216"/>
      <c r="QQI645" s="216"/>
      <c r="QQJ645" s="216"/>
      <c r="QQK645" s="216"/>
      <c r="QQL645" s="216"/>
      <c r="QQM645" s="216"/>
      <c r="QQN645" s="216"/>
      <c r="QQO645" s="216"/>
      <c r="QQP645" s="216"/>
      <c r="QQQ645" s="216"/>
      <c r="QQR645" s="216"/>
      <c r="QQS645" s="216"/>
      <c r="QQT645" s="216"/>
      <c r="QQU645" s="216"/>
      <c r="QQV645" s="216"/>
      <c r="QQW645" s="216"/>
      <c r="QQX645" s="216"/>
      <c r="QQY645" s="216"/>
      <c r="QQZ645" s="216"/>
      <c r="QRA645" s="216"/>
      <c r="QRB645" s="216"/>
      <c r="QRC645" s="216"/>
      <c r="QRD645" s="216"/>
      <c r="QRE645" s="216"/>
      <c r="QRF645" s="216"/>
      <c r="QRG645" s="216"/>
      <c r="QRH645" s="216"/>
      <c r="QRI645" s="216"/>
      <c r="QRJ645" s="216"/>
      <c r="QRK645" s="216"/>
      <c r="QRL645" s="216"/>
      <c r="QRM645" s="216"/>
      <c r="QRN645" s="216"/>
      <c r="QRO645" s="216"/>
      <c r="QRP645" s="216"/>
      <c r="QRQ645" s="216"/>
      <c r="QRR645" s="216"/>
      <c r="QRS645" s="216"/>
      <c r="QRT645" s="216"/>
      <c r="QRU645" s="216"/>
      <c r="QRV645" s="216"/>
      <c r="QRW645" s="216"/>
      <c r="QRX645" s="216"/>
      <c r="QRY645" s="216"/>
      <c r="QRZ645" s="216"/>
      <c r="QSA645" s="216"/>
      <c r="QSB645" s="216"/>
      <c r="QSC645" s="216"/>
      <c r="QSD645" s="216"/>
      <c r="QSE645" s="216"/>
      <c r="QSF645" s="216"/>
      <c r="QSG645" s="216"/>
      <c r="QSH645" s="216"/>
      <c r="QSI645" s="216"/>
      <c r="QSJ645" s="216"/>
      <c r="QSK645" s="216"/>
      <c r="QSL645" s="216"/>
      <c r="QSM645" s="216"/>
      <c r="QSN645" s="216"/>
      <c r="QSO645" s="216"/>
      <c r="QSP645" s="216"/>
      <c r="QSQ645" s="216"/>
      <c r="QSR645" s="216"/>
      <c r="QSS645" s="216"/>
      <c r="QST645" s="216"/>
      <c r="QSU645" s="216"/>
      <c r="QSV645" s="216"/>
      <c r="QSW645" s="216"/>
      <c r="QSX645" s="216"/>
      <c r="QSY645" s="216"/>
      <c r="QSZ645" s="216"/>
      <c r="QTA645" s="216"/>
      <c r="QTB645" s="216"/>
      <c r="QTC645" s="216"/>
      <c r="QTD645" s="216"/>
      <c r="QTE645" s="216"/>
      <c r="QTF645" s="216"/>
      <c r="QTG645" s="216"/>
      <c r="QTH645" s="216"/>
      <c r="QTI645" s="216"/>
      <c r="QTJ645" s="216"/>
      <c r="QTK645" s="216"/>
      <c r="QTL645" s="216"/>
      <c r="QTM645" s="216"/>
      <c r="QTN645" s="216"/>
      <c r="QTO645" s="216"/>
      <c r="QTP645" s="216"/>
      <c r="QTQ645" s="216"/>
      <c r="QTR645" s="216"/>
      <c r="QTS645" s="216"/>
      <c r="QTT645" s="216"/>
      <c r="QTU645" s="216"/>
      <c r="QTV645" s="216"/>
      <c r="QTW645" s="216"/>
      <c r="QTX645" s="216"/>
      <c r="QTY645" s="216"/>
      <c r="QTZ645" s="216"/>
      <c r="QUA645" s="216"/>
      <c r="QUB645" s="216"/>
      <c r="QUC645" s="216"/>
      <c r="QUD645" s="216"/>
      <c r="QUE645" s="216"/>
      <c r="QUF645" s="216"/>
      <c r="QUG645" s="216"/>
      <c r="QUH645" s="216"/>
      <c r="QUI645" s="216"/>
      <c r="QUJ645" s="216"/>
      <c r="QUK645" s="216"/>
      <c r="QUL645" s="216"/>
      <c r="QUM645" s="216"/>
      <c r="QUN645" s="216"/>
      <c r="QUO645" s="216"/>
      <c r="QUP645" s="216"/>
      <c r="QUQ645" s="216"/>
      <c r="QUR645" s="216"/>
      <c r="QUS645" s="216"/>
      <c r="QUT645" s="216"/>
      <c r="QUU645" s="216"/>
      <c r="QUV645" s="216"/>
      <c r="QUW645" s="216"/>
      <c r="QUX645" s="216"/>
      <c r="QUY645" s="216"/>
      <c r="QUZ645" s="216"/>
      <c r="QVA645" s="216"/>
      <c r="QVB645" s="216"/>
      <c r="QVC645" s="216"/>
      <c r="QVD645" s="216"/>
      <c r="QVE645" s="216"/>
      <c r="QVF645" s="216"/>
      <c r="QVG645" s="216"/>
      <c r="QVH645" s="216"/>
      <c r="QVI645" s="216"/>
      <c r="QVJ645" s="216"/>
      <c r="QVK645" s="216"/>
      <c r="QVL645" s="216"/>
      <c r="QVM645" s="216"/>
      <c r="QVN645" s="216"/>
      <c r="QVO645" s="216"/>
      <c r="QVP645" s="216"/>
      <c r="QVQ645" s="216"/>
      <c r="QVR645" s="216"/>
      <c r="QVS645" s="216"/>
      <c r="QVT645" s="216"/>
      <c r="QVU645" s="216"/>
      <c r="QVV645" s="216"/>
      <c r="QVW645" s="216"/>
      <c r="QVX645" s="216"/>
      <c r="QVY645" s="216"/>
      <c r="QVZ645" s="216"/>
      <c r="QWA645" s="216"/>
      <c r="QWB645" s="216"/>
      <c r="QWC645" s="216"/>
      <c r="QWD645" s="216"/>
      <c r="QWE645" s="216"/>
      <c r="QWF645" s="216"/>
      <c r="QWG645" s="216"/>
      <c r="QWH645" s="216"/>
      <c r="QWI645" s="216"/>
      <c r="QWJ645" s="216"/>
      <c r="QWK645" s="216"/>
      <c r="QWL645" s="216"/>
      <c r="QWM645" s="216"/>
      <c r="QWN645" s="216"/>
      <c r="QWO645" s="216"/>
      <c r="QWP645" s="216"/>
      <c r="QWQ645" s="216"/>
      <c r="QWR645" s="216"/>
      <c r="QWS645" s="216"/>
      <c r="QWT645" s="216"/>
      <c r="QWU645" s="216"/>
      <c r="QWV645" s="216"/>
      <c r="QWW645" s="216"/>
      <c r="QWX645" s="216"/>
      <c r="QWY645" s="216"/>
      <c r="QWZ645" s="216"/>
      <c r="QXA645" s="216"/>
      <c r="QXB645" s="216"/>
      <c r="QXC645" s="216"/>
      <c r="QXD645" s="216"/>
      <c r="QXE645" s="216"/>
      <c r="QXF645" s="216"/>
      <c r="QXG645" s="216"/>
      <c r="QXH645" s="216"/>
      <c r="QXI645" s="216"/>
      <c r="QXJ645" s="216"/>
      <c r="QXK645" s="216"/>
      <c r="QXL645" s="216"/>
      <c r="QXM645" s="216"/>
      <c r="QXN645" s="216"/>
      <c r="QXO645" s="216"/>
      <c r="QXP645" s="216"/>
      <c r="QXQ645" s="216"/>
      <c r="QXR645" s="216"/>
      <c r="QXS645" s="216"/>
      <c r="QXT645" s="216"/>
      <c r="QXU645" s="216"/>
      <c r="QXV645" s="216"/>
      <c r="QXW645" s="216"/>
      <c r="QXX645" s="216"/>
      <c r="QXY645" s="216"/>
      <c r="QXZ645" s="216"/>
      <c r="QYA645" s="216"/>
      <c r="QYB645" s="216"/>
      <c r="QYC645" s="216"/>
      <c r="QYD645" s="216"/>
      <c r="QYE645" s="216"/>
      <c r="QYF645" s="216"/>
      <c r="QYG645" s="216"/>
      <c r="QYH645" s="216"/>
      <c r="QYI645" s="216"/>
      <c r="QYJ645" s="216"/>
      <c r="QYK645" s="216"/>
      <c r="QYL645" s="216"/>
      <c r="QYM645" s="216"/>
      <c r="QYN645" s="216"/>
      <c r="QYO645" s="216"/>
      <c r="QYP645" s="216"/>
      <c r="QYQ645" s="216"/>
      <c r="QYR645" s="216"/>
      <c r="QYS645" s="216"/>
      <c r="QYT645" s="216"/>
      <c r="QYU645" s="216"/>
      <c r="QYV645" s="216"/>
      <c r="QYW645" s="216"/>
      <c r="QYX645" s="216"/>
      <c r="QYY645" s="216"/>
      <c r="QYZ645" s="216"/>
      <c r="QZA645" s="216"/>
      <c r="QZB645" s="216"/>
      <c r="QZC645" s="216"/>
      <c r="QZD645" s="216"/>
      <c r="QZE645" s="216"/>
      <c r="QZF645" s="216"/>
      <c r="QZG645" s="216"/>
      <c r="QZH645" s="216"/>
      <c r="QZI645" s="216"/>
      <c r="QZJ645" s="216"/>
      <c r="QZK645" s="216"/>
      <c r="QZL645" s="216"/>
      <c r="QZM645" s="216"/>
      <c r="QZN645" s="216"/>
      <c r="QZO645" s="216"/>
      <c r="QZP645" s="216"/>
      <c r="QZQ645" s="216"/>
      <c r="QZR645" s="216"/>
      <c r="QZS645" s="216"/>
      <c r="QZT645" s="216"/>
      <c r="QZU645" s="216"/>
      <c r="QZV645" s="216"/>
      <c r="QZW645" s="216"/>
      <c r="QZX645" s="216"/>
      <c r="QZY645" s="216"/>
      <c r="QZZ645" s="216"/>
      <c r="RAA645" s="216"/>
      <c r="RAB645" s="216"/>
      <c r="RAC645" s="216"/>
      <c r="RAD645" s="216"/>
      <c r="RAE645" s="216"/>
      <c r="RAF645" s="216"/>
      <c r="RAG645" s="216"/>
      <c r="RAH645" s="216"/>
      <c r="RAI645" s="216"/>
      <c r="RAJ645" s="216"/>
      <c r="RAK645" s="216"/>
      <c r="RAL645" s="216"/>
      <c r="RAM645" s="216"/>
      <c r="RAN645" s="216"/>
      <c r="RAO645" s="216"/>
      <c r="RAP645" s="216"/>
      <c r="RAQ645" s="216"/>
      <c r="RAR645" s="216"/>
      <c r="RAS645" s="216"/>
      <c r="RAT645" s="216"/>
      <c r="RAU645" s="216"/>
      <c r="RAV645" s="216"/>
      <c r="RAW645" s="216"/>
      <c r="RAX645" s="216"/>
      <c r="RAY645" s="216"/>
      <c r="RAZ645" s="216"/>
      <c r="RBA645" s="216"/>
      <c r="RBB645" s="216"/>
      <c r="RBC645" s="216"/>
      <c r="RBD645" s="216"/>
      <c r="RBE645" s="216"/>
      <c r="RBF645" s="216"/>
      <c r="RBG645" s="216"/>
      <c r="RBH645" s="216"/>
      <c r="RBI645" s="216"/>
      <c r="RBJ645" s="216"/>
      <c r="RBK645" s="216"/>
      <c r="RBL645" s="216"/>
      <c r="RBM645" s="216"/>
      <c r="RBN645" s="216"/>
      <c r="RBO645" s="216"/>
      <c r="RBP645" s="216"/>
      <c r="RBQ645" s="216"/>
      <c r="RBR645" s="216"/>
      <c r="RBS645" s="216"/>
      <c r="RBT645" s="216"/>
      <c r="RBU645" s="216"/>
      <c r="RBV645" s="216"/>
      <c r="RBW645" s="216"/>
      <c r="RBX645" s="216"/>
      <c r="RBY645" s="216"/>
      <c r="RBZ645" s="216"/>
      <c r="RCA645" s="216"/>
      <c r="RCB645" s="216"/>
      <c r="RCC645" s="216"/>
      <c r="RCD645" s="216"/>
      <c r="RCE645" s="216"/>
      <c r="RCF645" s="216"/>
      <c r="RCG645" s="216"/>
      <c r="RCH645" s="216"/>
      <c r="RCI645" s="216"/>
      <c r="RCJ645" s="216"/>
      <c r="RCK645" s="216"/>
      <c r="RCL645" s="216"/>
      <c r="RCM645" s="216"/>
      <c r="RCN645" s="216"/>
      <c r="RCO645" s="216"/>
      <c r="RCP645" s="216"/>
      <c r="RCQ645" s="216"/>
      <c r="RCR645" s="216"/>
      <c r="RCS645" s="216"/>
      <c r="RCT645" s="216"/>
      <c r="RCU645" s="216"/>
      <c r="RCV645" s="216"/>
      <c r="RCW645" s="216"/>
      <c r="RCX645" s="216"/>
      <c r="RCY645" s="216"/>
      <c r="RCZ645" s="216"/>
      <c r="RDA645" s="216"/>
      <c r="RDB645" s="216"/>
      <c r="RDC645" s="216"/>
      <c r="RDD645" s="216"/>
      <c r="RDE645" s="216"/>
      <c r="RDF645" s="216"/>
      <c r="RDG645" s="216"/>
      <c r="RDH645" s="216"/>
      <c r="RDI645" s="216"/>
      <c r="RDJ645" s="216"/>
      <c r="RDK645" s="216"/>
      <c r="RDL645" s="216"/>
      <c r="RDM645" s="216"/>
      <c r="RDN645" s="216"/>
      <c r="RDO645" s="216"/>
      <c r="RDP645" s="216"/>
      <c r="RDQ645" s="216"/>
      <c r="RDR645" s="216"/>
      <c r="RDS645" s="216"/>
      <c r="RDT645" s="216"/>
      <c r="RDU645" s="216"/>
      <c r="RDV645" s="216"/>
      <c r="RDW645" s="216"/>
      <c r="RDX645" s="216"/>
      <c r="RDY645" s="216"/>
      <c r="RDZ645" s="216"/>
      <c r="REA645" s="216"/>
      <c r="REB645" s="216"/>
      <c r="REC645" s="216"/>
      <c r="RED645" s="216"/>
      <c r="REE645" s="216"/>
      <c r="REF645" s="216"/>
      <c r="REG645" s="216"/>
      <c r="REH645" s="216"/>
      <c r="REI645" s="216"/>
      <c r="REJ645" s="216"/>
      <c r="REK645" s="216"/>
      <c r="REL645" s="216"/>
      <c r="REM645" s="216"/>
      <c r="REN645" s="216"/>
      <c r="REO645" s="216"/>
      <c r="REP645" s="216"/>
      <c r="REQ645" s="216"/>
      <c r="RER645" s="216"/>
      <c r="RES645" s="216"/>
      <c r="RET645" s="216"/>
      <c r="REU645" s="216"/>
      <c r="REV645" s="216"/>
      <c r="REW645" s="216"/>
      <c r="REX645" s="216"/>
      <c r="REY645" s="216"/>
      <c r="REZ645" s="216"/>
      <c r="RFA645" s="216"/>
      <c r="RFB645" s="216"/>
      <c r="RFC645" s="216"/>
      <c r="RFD645" s="216"/>
      <c r="RFE645" s="216"/>
      <c r="RFF645" s="216"/>
      <c r="RFG645" s="216"/>
      <c r="RFH645" s="216"/>
      <c r="RFI645" s="216"/>
      <c r="RFJ645" s="216"/>
      <c r="RFK645" s="216"/>
      <c r="RFL645" s="216"/>
      <c r="RFM645" s="216"/>
      <c r="RFN645" s="216"/>
      <c r="RFO645" s="216"/>
      <c r="RFP645" s="216"/>
      <c r="RFQ645" s="216"/>
      <c r="RFR645" s="216"/>
      <c r="RFS645" s="216"/>
      <c r="RFT645" s="216"/>
      <c r="RFU645" s="216"/>
      <c r="RFV645" s="216"/>
      <c r="RFW645" s="216"/>
      <c r="RFX645" s="216"/>
      <c r="RFY645" s="216"/>
      <c r="RFZ645" s="216"/>
      <c r="RGA645" s="216"/>
      <c r="RGB645" s="216"/>
      <c r="RGC645" s="216"/>
      <c r="RGD645" s="216"/>
      <c r="RGE645" s="216"/>
      <c r="RGF645" s="216"/>
      <c r="RGG645" s="216"/>
      <c r="RGH645" s="216"/>
      <c r="RGI645" s="216"/>
      <c r="RGJ645" s="216"/>
      <c r="RGK645" s="216"/>
      <c r="RGL645" s="216"/>
      <c r="RGM645" s="216"/>
      <c r="RGN645" s="216"/>
      <c r="RGO645" s="216"/>
      <c r="RGP645" s="216"/>
      <c r="RGQ645" s="216"/>
      <c r="RGR645" s="216"/>
      <c r="RGS645" s="216"/>
      <c r="RGT645" s="216"/>
      <c r="RGU645" s="216"/>
      <c r="RGV645" s="216"/>
      <c r="RGW645" s="216"/>
      <c r="RGX645" s="216"/>
      <c r="RGY645" s="216"/>
      <c r="RGZ645" s="216"/>
      <c r="RHA645" s="216"/>
      <c r="RHB645" s="216"/>
      <c r="RHC645" s="216"/>
      <c r="RHD645" s="216"/>
      <c r="RHE645" s="216"/>
      <c r="RHF645" s="216"/>
      <c r="RHG645" s="216"/>
      <c r="RHH645" s="216"/>
      <c r="RHI645" s="216"/>
      <c r="RHJ645" s="216"/>
      <c r="RHK645" s="216"/>
      <c r="RHL645" s="216"/>
      <c r="RHM645" s="216"/>
      <c r="RHN645" s="216"/>
      <c r="RHO645" s="216"/>
      <c r="RHP645" s="216"/>
      <c r="RHQ645" s="216"/>
      <c r="RHR645" s="216"/>
      <c r="RHS645" s="216"/>
      <c r="RHT645" s="216"/>
      <c r="RHU645" s="216"/>
      <c r="RHV645" s="216"/>
      <c r="RHW645" s="216"/>
      <c r="RHX645" s="216"/>
      <c r="RHY645" s="216"/>
      <c r="RHZ645" s="216"/>
      <c r="RIA645" s="216"/>
      <c r="RIB645" s="216"/>
      <c r="RIC645" s="216"/>
      <c r="RID645" s="216"/>
      <c r="RIE645" s="216"/>
      <c r="RIF645" s="216"/>
      <c r="RIG645" s="216"/>
      <c r="RIH645" s="216"/>
      <c r="RII645" s="216"/>
      <c r="RIJ645" s="216"/>
      <c r="RIK645" s="216"/>
      <c r="RIL645" s="216"/>
      <c r="RIM645" s="216"/>
      <c r="RIN645" s="216"/>
      <c r="RIO645" s="216"/>
      <c r="RIP645" s="216"/>
      <c r="RIQ645" s="216"/>
      <c r="RIR645" s="216"/>
      <c r="RIS645" s="216"/>
      <c r="RIT645" s="216"/>
      <c r="RIU645" s="216"/>
      <c r="RIV645" s="216"/>
      <c r="RIW645" s="216"/>
      <c r="RIX645" s="216"/>
      <c r="RIY645" s="216"/>
      <c r="RIZ645" s="216"/>
      <c r="RJA645" s="216"/>
      <c r="RJB645" s="216"/>
      <c r="RJC645" s="216"/>
      <c r="RJD645" s="216"/>
      <c r="RJE645" s="216"/>
      <c r="RJF645" s="216"/>
      <c r="RJG645" s="216"/>
      <c r="RJH645" s="216"/>
      <c r="RJI645" s="216"/>
      <c r="RJJ645" s="216"/>
      <c r="RJK645" s="216"/>
      <c r="RJL645" s="216"/>
      <c r="RJM645" s="216"/>
      <c r="RJN645" s="216"/>
      <c r="RJO645" s="216"/>
      <c r="RJP645" s="216"/>
      <c r="RJQ645" s="216"/>
      <c r="RJR645" s="216"/>
      <c r="RJS645" s="216"/>
      <c r="RJT645" s="216"/>
      <c r="RJU645" s="216"/>
      <c r="RJV645" s="216"/>
      <c r="RJW645" s="216"/>
      <c r="RJX645" s="216"/>
      <c r="RJY645" s="216"/>
      <c r="RJZ645" s="216"/>
      <c r="RKA645" s="216"/>
      <c r="RKB645" s="216"/>
      <c r="RKC645" s="216"/>
      <c r="RKD645" s="216"/>
      <c r="RKE645" s="216"/>
      <c r="RKF645" s="216"/>
      <c r="RKG645" s="216"/>
      <c r="RKH645" s="216"/>
      <c r="RKI645" s="216"/>
      <c r="RKJ645" s="216"/>
      <c r="RKK645" s="216"/>
      <c r="RKL645" s="216"/>
      <c r="RKM645" s="216"/>
      <c r="RKN645" s="216"/>
      <c r="RKO645" s="216"/>
      <c r="RKP645" s="216"/>
      <c r="RKQ645" s="216"/>
      <c r="RKR645" s="216"/>
      <c r="RKS645" s="216"/>
      <c r="RKT645" s="216"/>
      <c r="RKU645" s="216"/>
      <c r="RKV645" s="216"/>
      <c r="RKW645" s="216"/>
      <c r="RKX645" s="216"/>
      <c r="RKY645" s="216"/>
      <c r="RKZ645" s="216"/>
      <c r="RLA645" s="216"/>
      <c r="RLB645" s="216"/>
      <c r="RLC645" s="216"/>
      <c r="RLD645" s="216"/>
      <c r="RLE645" s="216"/>
      <c r="RLF645" s="216"/>
      <c r="RLG645" s="216"/>
      <c r="RLH645" s="216"/>
      <c r="RLI645" s="216"/>
      <c r="RLJ645" s="216"/>
      <c r="RLK645" s="216"/>
      <c r="RLL645" s="216"/>
      <c r="RLM645" s="216"/>
      <c r="RLN645" s="216"/>
      <c r="RLO645" s="216"/>
      <c r="RLP645" s="216"/>
      <c r="RLQ645" s="216"/>
      <c r="RLR645" s="216"/>
      <c r="RLS645" s="216"/>
      <c r="RLT645" s="216"/>
      <c r="RLU645" s="216"/>
      <c r="RLV645" s="216"/>
      <c r="RLW645" s="216"/>
      <c r="RLX645" s="216"/>
      <c r="RLY645" s="216"/>
      <c r="RLZ645" s="216"/>
      <c r="RMA645" s="216"/>
      <c r="RMB645" s="216"/>
      <c r="RMC645" s="216"/>
      <c r="RMD645" s="216"/>
      <c r="RME645" s="216"/>
      <c r="RMF645" s="216"/>
      <c r="RMG645" s="216"/>
      <c r="RMH645" s="216"/>
      <c r="RMI645" s="216"/>
      <c r="RMJ645" s="216"/>
      <c r="RMK645" s="216"/>
      <c r="RML645" s="216"/>
      <c r="RMM645" s="216"/>
      <c r="RMN645" s="216"/>
      <c r="RMO645" s="216"/>
      <c r="RMP645" s="216"/>
      <c r="RMQ645" s="216"/>
      <c r="RMR645" s="216"/>
      <c r="RMS645" s="216"/>
      <c r="RMT645" s="216"/>
      <c r="RMU645" s="216"/>
      <c r="RMV645" s="216"/>
      <c r="RMW645" s="216"/>
      <c r="RMX645" s="216"/>
      <c r="RMY645" s="216"/>
      <c r="RMZ645" s="216"/>
      <c r="RNA645" s="216"/>
      <c r="RNB645" s="216"/>
      <c r="RNC645" s="216"/>
      <c r="RND645" s="216"/>
      <c r="RNE645" s="216"/>
      <c r="RNF645" s="216"/>
      <c r="RNG645" s="216"/>
      <c r="RNH645" s="216"/>
      <c r="RNI645" s="216"/>
      <c r="RNJ645" s="216"/>
      <c r="RNK645" s="216"/>
      <c r="RNL645" s="216"/>
      <c r="RNM645" s="216"/>
      <c r="RNN645" s="216"/>
      <c r="RNO645" s="216"/>
      <c r="RNP645" s="216"/>
      <c r="RNQ645" s="216"/>
      <c r="RNR645" s="216"/>
      <c r="RNS645" s="216"/>
      <c r="RNT645" s="216"/>
      <c r="RNU645" s="216"/>
      <c r="RNV645" s="216"/>
      <c r="RNW645" s="216"/>
      <c r="RNX645" s="216"/>
      <c r="RNY645" s="216"/>
      <c r="RNZ645" s="216"/>
      <c r="ROA645" s="216"/>
      <c r="ROB645" s="216"/>
      <c r="ROC645" s="216"/>
      <c r="ROD645" s="216"/>
      <c r="ROE645" s="216"/>
      <c r="ROF645" s="216"/>
      <c r="ROG645" s="216"/>
      <c r="ROH645" s="216"/>
      <c r="ROI645" s="216"/>
      <c r="ROJ645" s="216"/>
      <c r="ROK645" s="216"/>
      <c r="ROL645" s="216"/>
      <c r="ROM645" s="216"/>
      <c r="RON645" s="216"/>
      <c r="ROO645" s="216"/>
      <c r="ROP645" s="216"/>
      <c r="ROQ645" s="216"/>
      <c r="ROR645" s="216"/>
      <c r="ROS645" s="216"/>
      <c r="ROT645" s="216"/>
      <c r="ROU645" s="216"/>
      <c r="ROV645" s="216"/>
      <c r="ROW645" s="216"/>
      <c r="ROX645" s="216"/>
      <c r="ROY645" s="216"/>
      <c r="ROZ645" s="216"/>
      <c r="RPA645" s="216"/>
      <c r="RPB645" s="216"/>
      <c r="RPC645" s="216"/>
      <c r="RPD645" s="216"/>
      <c r="RPE645" s="216"/>
      <c r="RPF645" s="216"/>
      <c r="RPG645" s="216"/>
      <c r="RPH645" s="216"/>
      <c r="RPI645" s="216"/>
      <c r="RPJ645" s="216"/>
      <c r="RPK645" s="216"/>
      <c r="RPL645" s="216"/>
      <c r="RPM645" s="216"/>
      <c r="RPN645" s="216"/>
      <c r="RPO645" s="216"/>
      <c r="RPP645" s="216"/>
      <c r="RPQ645" s="216"/>
      <c r="RPR645" s="216"/>
      <c r="RPS645" s="216"/>
      <c r="RPT645" s="216"/>
      <c r="RPU645" s="216"/>
      <c r="RPV645" s="216"/>
      <c r="RPW645" s="216"/>
      <c r="RPX645" s="216"/>
      <c r="RPY645" s="216"/>
      <c r="RPZ645" s="216"/>
      <c r="RQA645" s="216"/>
      <c r="RQB645" s="216"/>
      <c r="RQC645" s="216"/>
      <c r="RQD645" s="216"/>
      <c r="RQE645" s="216"/>
      <c r="RQF645" s="216"/>
      <c r="RQG645" s="216"/>
      <c r="RQH645" s="216"/>
      <c r="RQI645" s="216"/>
      <c r="RQJ645" s="216"/>
      <c r="RQK645" s="216"/>
      <c r="RQL645" s="216"/>
      <c r="RQM645" s="216"/>
      <c r="RQN645" s="216"/>
      <c r="RQO645" s="216"/>
      <c r="RQP645" s="216"/>
      <c r="RQQ645" s="216"/>
      <c r="RQR645" s="216"/>
      <c r="RQS645" s="216"/>
      <c r="RQT645" s="216"/>
      <c r="RQU645" s="216"/>
      <c r="RQV645" s="216"/>
      <c r="RQW645" s="216"/>
      <c r="RQX645" s="216"/>
      <c r="RQY645" s="216"/>
      <c r="RQZ645" s="216"/>
      <c r="RRA645" s="216"/>
      <c r="RRB645" s="216"/>
      <c r="RRC645" s="216"/>
      <c r="RRD645" s="216"/>
      <c r="RRE645" s="216"/>
      <c r="RRF645" s="216"/>
      <c r="RRG645" s="216"/>
      <c r="RRH645" s="216"/>
      <c r="RRI645" s="216"/>
      <c r="RRJ645" s="216"/>
      <c r="RRK645" s="216"/>
      <c r="RRL645" s="216"/>
      <c r="RRM645" s="216"/>
      <c r="RRN645" s="216"/>
      <c r="RRO645" s="216"/>
      <c r="RRP645" s="216"/>
      <c r="RRQ645" s="216"/>
      <c r="RRR645" s="216"/>
      <c r="RRS645" s="216"/>
      <c r="RRT645" s="216"/>
      <c r="RRU645" s="216"/>
      <c r="RRV645" s="216"/>
      <c r="RRW645" s="216"/>
      <c r="RRX645" s="216"/>
      <c r="RRY645" s="216"/>
      <c r="RRZ645" s="216"/>
      <c r="RSA645" s="216"/>
      <c r="RSB645" s="216"/>
      <c r="RSC645" s="216"/>
      <c r="RSD645" s="216"/>
      <c r="RSE645" s="216"/>
      <c r="RSF645" s="216"/>
      <c r="RSG645" s="216"/>
      <c r="RSH645" s="216"/>
      <c r="RSI645" s="216"/>
      <c r="RSJ645" s="216"/>
      <c r="RSK645" s="216"/>
      <c r="RSL645" s="216"/>
      <c r="RSM645" s="216"/>
      <c r="RSN645" s="216"/>
      <c r="RSO645" s="216"/>
      <c r="RSP645" s="216"/>
      <c r="RSQ645" s="216"/>
      <c r="RSR645" s="216"/>
      <c r="RSS645" s="216"/>
      <c r="RST645" s="216"/>
      <c r="RSU645" s="216"/>
      <c r="RSV645" s="216"/>
      <c r="RSW645" s="216"/>
      <c r="RSX645" s="216"/>
      <c r="RSY645" s="216"/>
      <c r="RSZ645" s="216"/>
      <c r="RTA645" s="216"/>
      <c r="RTB645" s="216"/>
      <c r="RTC645" s="216"/>
      <c r="RTD645" s="216"/>
      <c r="RTE645" s="216"/>
      <c r="RTF645" s="216"/>
      <c r="RTG645" s="216"/>
      <c r="RTH645" s="216"/>
      <c r="RTI645" s="216"/>
      <c r="RTJ645" s="216"/>
      <c r="RTK645" s="216"/>
      <c r="RTL645" s="216"/>
      <c r="RTM645" s="216"/>
      <c r="RTN645" s="216"/>
      <c r="RTO645" s="216"/>
      <c r="RTP645" s="216"/>
      <c r="RTQ645" s="216"/>
      <c r="RTR645" s="216"/>
      <c r="RTS645" s="216"/>
      <c r="RTT645" s="216"/>
      <c r="RTU645" s="216"/>
      <c r="RTV645" s="216"/>
      <c r="RTW645" s="216"/>
      <c r="RTX645" s="216"/>
      <c r="RTY645" s="216"/>
      <c r="RTZ645" s="216"/>
      <c r="RUA645" s="216"/>
      <c r="RUB645" s="216"/>
      <c r="RUC645" s="216"/>
      <c r="RUD645" s="216"/>
      <c r="RUE645" s="216"/>
      <c r="RUF645" s="216"/>
      <c r="RUG645" s="216"/>
      <c r="RUH645" s="216"/>
      <c r="RUI645" s="216"/>
      <c r="RUJ645" s="216"/>
      <c r="RUK645" s="216"/>
      <c r="RUL645" s="216"/>
      <c r="RUM645" s="216"/>
      <c r="RUN645" s="216"/>
      <c r="RUO645" s="216"/>
      <c r="RUP645" s="216"/>
      <c r="RUQ645" s="216"/>
      <c r="RUR645" s="216"/>
      <c r="RUS645" s="216"/>
      <c r="RUT645" s="216"/>
      <c r="RUU645" s="216"/>
      <c r="RUV645" s="216"/>
      <c r="RUW645" s="216"/>
      <c r="RUX645" s="216"/>
      <c r="RUY645" s="216"/>
      <c r="RUZ645" s="216"/>
      <c r="RVA645" s="216"/>
      <c r="RVB645" s="216"/>
      <c r="RVC645" s="216"/>
      <c r="RVD645" s="216"/>
      <c r="RVE645" s="216"/>
      <c r="RVF645" s="216"/>
      <c r="RVG645" s="216"/>
      <c r="RVH645" s="216"/>
      <c r="RVI645" s="216"/>
      <c r="RVJ645" s="216"/>
      <c r="RVK645" s="216"/>
      <c r="RVL645" s="216"/>
      <c r="RVM645" s="216"/>
      <c r="RVN645" s="216"/>
      <c r="RVO645" s="216"/>
      <c r="RVP645" s="216"/>
      <c r="RVQ645" s="216"/>
      <c r="RVR645" s="216"/>
      <c r="RVS645" s="216"/>
      <c r="RVT645" s="216"/>
      <c r="RVU645" s="216"/>
      <c r="RVV645" s="216"/>
      <c r="RVW645" s="216"/>
      <c r="RVX645" s="216"/>
      <c r="RVY645" s="216"/>
      <c r="RVZ645" s="216"/>
      <c r="RWA645" s="216"/>
      <c r="RWB645" s="216"/>
      <c r="RWC645" s="216"/>
      <c r="RWD645" s="216"/>
      <c r="RWE645" s="216"/>
      <c r="RWF645" s="216"/>
      <c r="RWG645" s="216"/>
      <c r="RWH645" s="216"/>
      <c r="RWI645" s="216"/>
      <c r="RWJ645" s="216"/>
      <c r="RWK645" s="216"/>
      <c r="RWL645" s="216"/>
      <c r="RWM645" s="216"/>
      <c r="RWN645" s="216"/>
      <c r="RWO645" s="216"/>
      <c r="RWP645" s="216"/>
      <c r="RWQ645" s="216"/>
      <c r="RWR645" s="216"/>
      <c r="RWS645" s="216"/>
      <c r="RWT645" s="216"/>
      <c r="RWU645" s="216"/>
      <c r="RWV645" s="216"/>
      <c r="RWW645" s="216"/>
      <c r="RWX645" s="216"/>
      <c r="RWY645" s="216"/>
      <c r="RWZ645" s="216"/>
      <c r="RXA645" s="216"/>
      <c r="RXB645" s="216"/>
      <c r="RXC645" s="216"/>
      <c r="RXD645" s="216"/>
      <c r="RXE645" s="216"/>
      <c r="RXF645" s="216"/>
      <c r="RXG645" s="216"/>
      <c r="RXH645" s="216"/>
      <c r="RXI645" s="216"/>
      <c r="RXJ645" s="216"/>
      <c r="RXK645" s="216"/>
      <c r="RXL645" s="216"/>
      <c r="RXM645" s="216"/>
      <c r="RXN645" s="216"/>
      <c r="RXO645" s="216"/>
      <c r="RXP645" s="216"/>
      <c r="RXQ645" s="216"/>
      <c r="RXR645" s="216"/>
      <c r="RXS645" s="216"/>
      <c r="RXT645" s="216"/>
      <c r="RXU645" s="216"/>
      <c r="RXV645" s="216"/>
      <c r="RXW645" s="216"/>
      <c r="RXX645" s="216"/>
      <c r="RXY645" s="216"/>
      <c r="RXZ645" s="216"/>
      <c r="RYA645" s="216"/>
      <c r="RYB645" s="216"/>
      <c r="RYC645" s="216"/>
      <c r="RYD645" s="216"/>
      <c r="RYE645" s="216"/>
      <c r="RYF645" s="216"/>
      <c r="RYG645" s="216"/>
      <c r="RYH645" s="216"/>
      <c r="RYI645" s="216"/>
      <c r="RYJ645" s="216"/>
      <c r="RYK645" s="216"/>
      <c r="RYL645" s="216"/>
      <c r="RYM645" s="216"/>
      <c r="RYN645" s="216"/>
      <c r="RYO645" s="216"/>
      <c r="RYP645" s="216"/>
      <c r="RYQ645" s="216"/>
      <c r="RYR645" s="216"/>
      <c r="RYS645" s="216"/>
      <c r="RYT645" s="216"/>
      <c r="RYU645" s="216"/>
      <c r="RYV645" s="216"/>
      <c r="RYW645" s="216"/>
      <c r="RYX645" s="216"/>
      <c r="RYY645" s="216"/>
      <c r="RYZ645" s="216"/>
      <c r="RZA645" s="216"/>
      <c r="RZB645" s="216"/>
      <c r="RZC645" s="216"/>
      <c r="RZD645" s="216"/>
      <c r="RZE645" s="216"/>
      <c r="RZF645" s="216"/>
      <c r="RZG645" s="216"/>
      <c r="RZH645" s="216"/>
      <c r="RZI645" s="216"/>
      <c r="RZJ645" s="216"/>
      <c r="RZK645" s="216"/>
      <c r="RZL645" s="216"/>
      <c r="RZM645" s="216"/>
      <c r="RZN645" s="216"/>
      <c r="RZO645" s="216"/>
      <c r="RZP645" s="216"/>
      <c r="RZQ645" s="216"/>
      <c r="RZR645" s="216"/>
      <c r="RZS645" s="216"/>
      <c r="RZT645" s="216"/>
      <c r="RZU645" s="216"/>
      <c r="RZV645" s="216"/>
      <c r="RZW645" s="216"/>
      <c r="RZX645" s="216"/>
      <c r="RZY645" s="216"/>
      <c r="RZZ645" s="216"/>
      <c r="SAA645" s="216"/>
      <c r="SAB645" s="216"/>
      <c r="SAC645" s="216"/>
      <c r="SAD645" s="216"/>
      <c r="SAE645" s="216"/>
      <c r="SAF645" s="216"/>
      <c r="SAG645" s="216"/>
      <c r="SAH645" s="216"/>
      <c r="SAI645" s="216"/>
      <c r="SAJ645" s="216"/>
      <c r="SAK645" s="216"/>
      <c r="SAL645" s="216"/>
      <c r="SAM645" s="216"/>
      <c r="SAN645" s="216"/>
      <c r="SAO645" s="216"/>
      <c r="SAP645" s="216"/>
      <c r="SAQ645" s="216"/>
      <c r="SAR645" s="216"/>
      <c r="SAS645" s="216"/>
      <c r="SAT645" s="216"/>
      <c r="SAU645" s="216"/>
      <c r="SAV645" s="216"/>
      <c r="SAW645" s="216"/>
      <c r="SAX645" s="216"/>
      <c r="SAY645" s="216"/>
      <c r="SAZ645" s="216"/>
      <c r="SBA645" s="216"/>
      <c r="SBB645" s="216"/>
      <c r="SBC645" s="216"/>
      <c r="SBD645" s="216"/>
      <c r="SBE645" s="216"/>
      <c r="SBF645" s="216"/>
      <c r="SBG645" s="216"/>
      <c r="SBH645" s="216"/>
      <c r="SBI645" s="216"/>
      <c r="SBJ645" s="216"/>
      <c r="SBK645" s="216"/>
      <c r="SBL645" s="216"/>
      <c r="SBM645" s="216"/>
      <c r="SBN645" s="216"/>
      <c r="SBO645" s="216"/>
      <c r="SBP645" s="216"/>
      <c r="SBQ645" s="216"/>
      <c r="SBR645" s="216"/>
      <c r="SBS645" s="216"/>
      <c r="SBT645" s="216"/>
      <c r="SBU645" s="216"/>
      <c r="SBV645" s="216"/>
      <c r="SBW645" s="216"/>
      <c r="SBX645" s="216"/>
      <c r="SBY645" s="216"/>
      <c r="SBZ645" s="216"/>
      <c r="SCA645" s="216"/>
      <c r="SCB645" s="216"/>
      <c r="SCC645" s="216"/>
      <c r="SCD645" s="216"/>
      <c r="SCE645" s="216"/>
      <c r="SCF645" s="216"/>
      <c r="SCG645" s="216"/>
      <c r="SCH645" s="216"/>
      <c r="SCI645" s="216"/>
      <c r="SCJ645" s="216"/>
      <c r="SCK645" s="216"/>
      <c r="SCL645" s="216"/>
      <c r="SCM645" s="216"/>
      <c r="SCN645" s="216"/>
      <c r="SCO645" s="216"/>
      <c r="SCP645" s="216"/>
      <c r="SCQ645" s="216"/>
      <c r="SCR645" s="216"/>
      <c r="SCS645" s="216"/>
      <c r="SCT645" s="216"/>
      <c r="SCU645" s="216"/>
      <c r="SCV645" s="216"/>
      <c r="SCW645" s="216"/>
      <c r="SCX645" s="216"/>
      <c r="SCY645" s="216"/>
      <c r="SCZ645" s="216"/>
      <c r="SDA645" s="216"/>
      <c r="SDB645" s="216"/>
      <c r="SDC645" s="216"/>
      <c r="SDD645" s="216"/>
      <c r="SDE645" s="216"/>
      <c r="SDF645" s="216"/>
      <c r="SDG645" s="216"/>
      <c r="SDH645" s="216"/>
      <c r="SDI645" s="216"/>
      <c r="SDJ645" s="216"/>
      <c r="SDK645" s="216"/>
      <c r="SDL645" s="216"/>
      <c r="SDM645" s="216"/>
      <c r="SDN645" s="216"/>
      <c r="SDO645" s="216"/>
      <c r="SDP645" s="216"/>
      <c r="SDQ645" s="216"/>
      <c r="SDR645" s="216"/>
      <c r="SDS645" s="216"/>
      <c r="SDT645" s="216"/>
      <c r="SDU645" s="216"/>
      <c r="SDV645" s="216"/>
      <c r="SDW645" s="216"/>
      <c r="SDX645" s="216"/>
      <c r="SDY645" s="216"/>
      <c r="SDZ645" s="216"/>
      <c r="SEA645" s="216"/>
      <c r="SEB645" s="216"/>
      <c r="SEC645" s="216"/>
      <c r="SED645" s="216"/>
      <c r="SEE645" s="216"/>
      <c r="SEF645" s="216"/>
      <c r="SEG645" s="216"/>
      <c r="SEH645" s="216"/>
      <c r="SEI645" s="216"/>
      <c r="SEJ645" s="216"/>
      <c r="SEK645" s="216"/>
      <c r="SEL645" s="216"/>
      <c r="SEM645" s="216"/>
      <c r="SEN645" s="216"/>
      <c r="SEO645" s="216"/>
      <c r="SEP645" s="216"/>
      <c r="SEQ645" s="216"/>
      <c r="SER645" s="216"/>
      <c r="SES645" s="216"/>
      <c r="SET645" s="216"/>
      <c r="SEU645" s="216"/>
      <c r="SEV645" s="216"/>
      <c r="SEW645" s="216"/>
      <c r="SEX645" s="216"/>
      <c r="SEY645" s="216"/>
      <c r="SEZ645" s="216"/>
      <c r="SFA645" s="216"/>
      <c r="SFB645" s="216"/>
      <c r="SFC645" s="216"/>
      <c r="SFD645" s="216"/>
      <c r="SFE645" s="216"/>
      <c r="SFF645" s="216"/>
      <c r="SFG645" s="216"/>
      <c r="SFH645" s="216"/>
      <c r="SFI645" s="216"/>
      <c r="SFJ645" s="216"/>
      <c r="SFK645" s="216"/>
      <c r="SFL645" s="216"/>
      <c r="SFM645" s="216"/>
      <c r="SFN645" s="216"/>
      <c r="SFO645" s="216"/>
      <c r="SFP645" s="216"/>
      <c r="SFQ645" s="216"/>
      <c r="SFR645" s="216"/>
      <c r="SFS645" s="216"/>
      <c r="SFT645" s="216"/>
      <c r="SFU645" s="216"/>
      <c r="SFV645" s="216"/>
      <c r="SFW645" s="216"/>
      <c r="SFX645" s="216"/>
      <c r="SFY645" s="216"/>
      <c r="SFZ645" s="216"/>
      <c r="SGA645" s="216"/>
      <c r="SGB645" s="216"/>
      <c r="SGC645" s="216"/>
      <c r="SGD645" s="216"/>
      <c r="SGE645" s="216"/>
      <c r="SGF645" s="216"/>
      <c r="SGG645" s="216"/>
      <c r="SGH645" s="216"/>
      <c r="SGI645" s="216"/>
      <c r="SGJ645" s="216"/>
      <c r="SGK645" s="216"/>
      <c r="SGL645" s="216"/>
      <c r="SGM645" s="216"/>
      <c r="SGN645" s="216"/>
      <c r="SGO645" s="216"/>
      <c r="SGP645" s="216"/>
      <c r="SGQ645" s="216"/>
      <c r="SGR645" s="216"/>
      <c r="SGS645" s="216"/>
      <c r="SGT645" s="216"/>
      <c r="SGU645" s="216"/>
      <c r="SGV645" s="216"/>
      <c r="SGW645" s="216"/>
      <c r="SGX645" s="216"/>
      <c r="SGY645" s="216"/>
      <c r="SGZ645" s="216"/>
      <c r="SHA645" s="216"/>
      <c r="SHB645" s="216"/>
      <c r="SHC645" s="216"/>
      <c r="SHD645" s="216"/>
      <c r="SHE645" s="216"/>
      <c r="SHF645" s="216"/>
      <c r="SHG645" s="216"/>
      <c r="SHH645" s="216"/>
      <c r="SHI645" s="216"/>
      <c r="SHJ645" s="216"/>
      <c r="SHK645" s="216"/>
      <c r="SHL645" s="216"/>
      <c r="SHM645" s="216"/>
      <c r="SHN645" s="216"/>
      <c r="SHO645" s="216"/>
      <c r="SHP645" s="216"/>
      <c r="SHQ645" s="216"/>
      <c r="SHR645" s="216"/>
      <c r="SHS645" s="216"/>
      <c r="SHT645" s="216"/>
      <c r="SHU645" s="216"/>
      <c r="SHV645" s="216"/>
      <c r="SHW645" s="216"/>
      <c r="SHX645" s="216"/>
      <c r="SHY645" s="216"/>
      <c r="SHZ645" s="216"/>
      <c r="SIA645" s="216"/>
      <c r="SIB645" s="216"/>
      <c r="SIC645" s="216"/>
      <c r="SID645" s="216"/>
      <c r="SIE645" s="216"/>
      <c r="SIF645" s="216"/>
      <c r="SIG645" s="216"/>
      <c r="SIH645" s="216"/>
      <c r="SII645" s="216"/>
      <c r="SIJ645" s="216"/>
      <c r="SIK645" s="216"/>
      <c r="SIL645" s="216"/>
      <c r="SIM645" s="216"/>
      <c r="SIN645" s="216"/>
      <c r="SIO645" s="216"/>
      <c r="SIP645" s="216"/>
      <c r="SIQ645" s="216"/>
      <c r="SIR645" s="216"/>
      <c r="SIS645" s="216"/>
      <c r="SIT645" s="216"/>
      <c r="SIU645" s="216"/>
      <c r="SIV645" s="216"/>
      <c r="SIW645" s="216"/>
      <c r="SIX645" s="216"/>
      <c r="SIY645" s="216"/>
      <c r="SIZ645" s="216"/>
      <c r="SJA645" s="216"/>
      <c r="SJB645" s="216"/>
      <c r="SJC645" s="216"/>
      <c r="SJD645" s="216"/>
      <c r="SJE645" s="216"/>
      <c r="SJF645" s="216"/>
      <c r="SJG645" s="216"/>
      <c r="SJH645" s="216"/>
      <c r="SJI645" s="216"/>
      <c r="SJJ645" s="216"/>
      <c r="SJK645" s="216"/>
      <c r="SJL645" s="216"/>
      <c r="SJM645" s="216"/>
      <c r="SJN645" s="216"/>
      <c r="SJO645" s="216"/>
      <c r="SJP645" s="216"/>
      <c r="SJQ645" s="216"/>
      <c r="SJR645" s="216"/>
      <c r="SJS645" s="216"/>
      <c r="SJT645" s="216"/>
      <c r="SJU645" s="216"/>
      <c r="SJV645" s="216"/>
      <c r="SJW645" s="216"/>
      <c r="SJX645" s="216"/>
      <c r="SJY645" s="216"/>
      <c r="SJZ645" s="216"/>
      <c r="SKA645" s="216"/>
      <c r="SKB645" s="216"/>
      <c r="SKC645" s="216"/>
      <c r="SKD645" s="216"/>
      <c r="SKE645" s="216"/>
      <c r="SKF645" s="216"/>
      <c r="SKG645" s="216"/>
      <c r="SKH645" s="216"/>
      <c r="SKI645" s="216"/>
      <c r="SKJ645" s="216"/>
      <c r="SKK645" s="216"/>
      <c r="SKL645" s="216"/>
      <c r="SKM645" s="216"/>
      <c r="SKN645" s="216"/>
      <c r="SKO645" s="216"/>
      <c r="SKP645" s="216"/>
      <c r="SKQ645" s="216"/>
      <c r="SKR645" s="216"/>
      <c r="SKS645" s="216"/>
      <c r="SKT645" s="216"/>
      <c r="SKU645" s="216"/>
      <c r="SKV645" s="216"/>
      <c r="SKW645" s="216"/>
      <c r="SKX645" s="216"/>
      <c r="SKY645" s="216"/>
      <c r="SKZ645" s="216"/>
      <c r="SLA645" s="216"/>
      <c r="SLB645" s="216"/>
      <c r="SLC645" s="216"/>
      <c r="SLD645" s="216"/>
      <c r="SLE645" s="216"/>
      <c r="SLF645" s="216"/>
      <c r="SLG645" s="216"/>
      <c r="SLH645" s="216"/>
      <c r="SLI645" s="216"/>
      <c r="SLJ645" s="216"/>
      <c r="SLK645" s="216"/>
      <c r="SLL645" s="216"/>
      <c r="SLM645" s="216"/>
      <c r="SLN645" s="216"/>
      <c r="SLO645" s="216"/>
      <c r="SLP645" s="216"/>
      <c r="SLQ645" s="216"/>
      <c r="SLR645" s="216"/>
      <c r="SLS645" s="216"/>
      <c r="SLT645" s="216"/>
      <c r="SLU645" s="216"/>
      <c r="SLV645" s="216"/>
      <c r="SLW645" s="216"/>
      <c r="SLX645" s="216"/>
      <c r="SLY645" s="216"/>
      <c r="SLZ645" s="216"/>
      <c r="SMA645" s="216"/>
      <c r="SMB645" s="216"/>
      <c r="SMC645" s="216"/>
      <c r="SMD645" s="216"/>
      <c r="SME645" s="216"/>
      <c r="SMF645" s="216"/>
      <c r="SMG645" s="216"/>
      <c r="SMH645" s="216"/>
      <c r="SMI645" s="216"/>
      <c r="SMJ645" s="216"/>
      <c r="SMK645" s="216"/>
      <c r="SML645" s="216"/>
      <c r="SMM645" s="216"/>
      <c r="SMN645" s="216"/>
      <c r="SMO645" s="216"/>
      <c r="SMP645" s="216"/>
      <c r="SMQ645" s="216"/>
      <c r="SMR645" s="216"/>
      <c r="SMS645" s="216"/>
      <c r="SMT645" s="216"/>
      <c r="SMU645" s="216"/>
      <c r="SMV645" s="216"/>
      <c r="SMW645" s="216"/>
      <c r="SMX645" s="216"/>
      <c r="SMY645" s="216"/>
      <c r="SMZ645" s="216"/>
      <c r="SNA645" s="216"/>
      <c r="SNB645" s="216"/>
      <c r="SNC645" s="216"/>
      <c r="SND645" s="216"/>
      <c r="SNE645" s="216"/>
      <c r="SNF645" s="216"/>
      <c r="SNG645" s="216"/>
      <c r="SNH645" s="216"/>
      <c r="SNI645" s="216"/>
      <c r="SNJ645" s="216"/>
      <c r="SNK645" s="216"/>
      <c r="SNL645" s="216"/>
      <c r="SNM645" s="216"/>
      <c r="SNN645" s="216"/>
      <c r="SNO645" s="216"/>
      <c r="SNP645" s="216"/>
      <c r="SNQ645" s="216"/>
      <c r="SNR645" s="216"/>
      <c r="SNS645" s="216"/>
      <c r="SNT645" s="216"/>
      <c r="SNU645" s="216"/>
      <c r="SNV645" s="216"/>
      <c r="SNW645" s="216"/>
      <c r="SNX645" s="216"/>
      <c r="SNY645" s="216"/>
      <c r="SNZ645" s="216"/>
      <c r="SOA645" s="216"/>
      <c r="SOB645" s="216"/>
      <c r="SOC645" s="216"/>
      <c r="SOD645" s="216"/>
      <c r="SOE645" s="216"/>
      <c r="SOF645" s="216"/>
      <c r="SOG645" s="216"/>
      <c r="SOH645" s="216"/>
      <c r="SOI645" s="216"/>
      <c r="SOJ645" s="216"/>
      <c r="SOK645" s="216"/>
      <c r="SOL645" s="216"/>
      <c r="SOM645" s="216"/>
      <c r="SON645" s="216"/>
      <c r="SOO645" s="216"/>
      <c r="SOP645" s="216"/>
      <c r="SOQ645" s="216"/>
      <c r="SOR645" s="216"/>
      <c r="SOS645" s="216"/>
      <c r="SOT645" s="216"/>
      <c r="SOU645" s="216"/>
      <c r="SOV645" s="216"/>
      <c r="SOW645" s="216"/>
      <c r="SOX645" s="216"/>
      <c r="SOY645" s="216"/>
      <c r="SOZ645" s="216"/>
      <c r="SPA645" s="216"/>
      <c r="SPB645" s="216"/>
      <c r="SPC645" s="216"/>
      <c r="SPD645" s="216"/>
      <c r="SPE645" s="216"/>
      <c r="SPF645" s="216"/>
      <c r="SPG645" s="216"/>
      <c r="SPH645" s="216"/>
      <c r="SPI645" s="216"/>
      <c r="SPJ645" s="216"/>
      <c r="SPK645" s="216"/>
      <c r="SPL645" s="216"/>
      <c r="SPM645" s="216"/>
      <c r="SPN645" s="216"/>
      <c r="SPO645" s="216"/>
      <c r="SPP645" s="216"/>
      <c r="SPQ645" s="216"/>
      <c r="SPR645" s="216"/>
      <c r="SPS645" s="216"/>
      <c r="SPT645" s="216"/>
      <c r="SPU645" s="216"/>
      <c r="SPV645" s="216"/>
      <c r="SPW645" s="216"/>
      <c r="SPX645" s="216"/>
      <c r="SPY645" s="216"/>
      <c r="SPZ645" s="216"/>
      <c r="SQA645" s="216"/>
      <c r="SQB645" s="216"/>
      <c r="SQC645" s="216"/>
      <c r="SQD645" s="216"/>
      <c r="SQE645" s="216"/>
      <c r="SQF645" s="216"/>
      <c r="SQG645" s="216"/>
      <c r="SQH645" s="216"/>
      <c r="SQI645" s="216"/>
      <c r="SQJ645" s="216"/>
      <c r="SQK645" s="216"/>
      <c r="SQL645" s="216"/>
      <c r="SQM645" s="216"/>
      <c r="SQN645" s="216"/>
      <c r="SQO645" s="216"/>
      <c r="SQP645" s="216"/>
      <c r="SQQ645" s="216"/>
      <c r="SQR645" s="216"/>
      <c r="SQS645" s="216"/>
      <c r="SQT645" s="216"/>
      <c r="SQU645" s="216"/>
      <c r="SQV645" s="216"/>
      <c r="SQW645" s="216"/>
      <c r="SQX645" s="216"/>
      <c r="SQY645" s="216"/>
      <c r="SQZ645" s="216"/>
      <c r="SRA645" s="216"/>
      <c r="SRB645" s="216"/>
      <c r="SRC645" s="216"/>
      <c r="SRD645" s="216"/>
      <c r="SRE645" s="216"/>
      <c r="SRF645" s="216"/>
      <c r="SRG645" s="216"/>
      <c r="SRH645" s="216"/>
      <c r="SRI645" s="216"/>
      <c r="SRJ645" s="216"/>
      <c r="SRK645" s="216"/>
      <c r="SRL645" s="216"/>
      <c r="SRM645" s="216"/>
      <c r="SRN645" s="216"/>
      <c r="SRO645" s="216"/>
      <c r="SRP645" s="216"/>
      <c r="SRQ645" s="216"/>
      <c r="SRR645" s="216"/>
      <c r="SRS645" s="216"/>
      <c r="SRT645" s="216"/>
      <c r="SRU645" s="216"/>
      <c r="SRV645" s="216"/>
      <c r="SRW645" s="216"/>
      <c r="SRX645" s="216"/>
      <c r="SRY645" s="216"/>
      <c r="SRZ645" s="216"/>
      <c r="SSA645" s="216"/>
      <c r="SSB645" s="216"/>
      <c r="SSC645" s="216"/>
      <c r="SSD645" s="216"/>
      <c r="SSE645" s="216"/>
      <c r="SSF645" s="216"/>
      <c r="SSG645" s="216"/>
      <c r="SSH645" s="216"/>
      <c r="SSI645" s="216"/>
      <c r="SSJ645" s="216"/>
      <c r="SSK645" s="216"/>
      <c r="SSL645" s="216"/>
      <c r="SSM645" s="216"/>
      <c r="SSN645" s="216"/>
      <c r="SSO645" s="216"/>
      <c r="SSP645" s="216"/>
      <c r="SSQ645" s="216"/>
      <c r="SSR645" s="216"/>
      <c r="SSS645" s="216"/>
      <c r="SST645" s="216"/>
      <c r="SSU645" s="216"/>
      <c r="SSV645" s="216"/>
      <c r="SSW645" s="216"/>
      <c r="SSX645" s="216"/>
      <c r="SSY645" s="216"/>
      <c r="SSZ645" s="216"/>
      <c r="STA645" s="216"/>
      <c r="STB645" s="216"/>
      <c r="STC645" s="216"/>
      <c r="STD645" s="216"/>
      <c r="STE645" s="216"/>
      <c r="STF645" s="216"/>
      <c r="STG645" s="216"/>
      <c r="STH645" s="216"/>
      <c r="STI645" s="216"/>
      <c r="STJ645" s="216"/>
      <c r="STK645" s="216"/>
      <c r="STL645" s="216"/>
      <c r="STM645" s="216"/>
      <c r="STN645" s="216"/>
      <c r="STO645" s="216"/>
      <c r="STP645" s="216"/>
      <c r="STQ645" s="216"/>
      <c r="STR645" s="216"/>
      <c r="STS645" s="216"/>
      <c r="STT645" s="216"/>
      <c r="STU645" s="216"/>
      <c r="STV645" s="216"/>
      <c r="STW645" s="216"/>
      <c r="STX645" s="216"/>
      <c r="STY645" s="216"/>
      <c r="STZ645" s="216"/>
      <c r="SUA645" s="216"/>
      <c r="SUB645" s="216"/>
      <c r="SUC645" s="216"/>
      <c r="SUD645" s="216"/>
      <c r="SUE645" s="216"/>
      <c r="SUF645" s="216"/>
      <c r="SUG645" s="216"/>
      <c r="SUH645" s="216"/>
      <c r="SUI645" s="216"/>
      <c r="SUJ645" s="216"/>
      <c r="SUK645" s="216"/>
      <c r="SUL645" s="216"/>
      <c r="SUM645" s="216"/>
      <c r="SUN645" s="216"/>
      <c r="SUO645" s="216"/>
      <c r="SUP645" s="216"/>
      <c r="SUQ645" s="216"/>
      <c r="SUR645" s="216"/>
      <c r="SUS645" s="216"/>
      <c r="SUT645" s="216"/>
      <c r="SUU645" s="216"/>
      <c r="SUV645" s="216"/>
      <c r="SUW645" s="216"/>
      <c r="SUX645" s="216"/>
      <c r="SUY645" s="216"/>
      <c r="SUZ645" s="216"/>
      <c r="SVA645" s="216"/>
      <c r="SVB645" s="216"/>
      <c r="SVC645" s="216"/>
      <c r="SVD645" s="216"/>
      <c r="SVE645" s="216"/>
      <c r="SVF645" s="216"/>
      <c r="SVG645" s="216"/>
      <c r="SVH645" s="216"/>
      <c r="SVI645" s="216"/>
      <c r="SVJ645" s="216"/>
      <c r="SVK645" s="216"/>
      <c r="SVL645" s="216"/>
      <c r="SVM645" s="216"/>
      <c r="SVN645" s="216"/>
      <c r="SVO645" s="216"/>
      <c r="SVP645" s="216"/>
      <c r="SVQ645" s="216"/>
      <c r="SVR645" s="216"/>
      <c r="SVS645" s="216"/>
      <c r="SVT645" s="216"/>
      <c r="SVU645" s="216"/>
      <c r="SVV645" s="216"/>
      <c r="SVW645" s="216"/>
      <c r="SVX645" s="216"/>
      <c r="SVY645" s="216"/>
      <c r="SVZ645" s="216"/>
      <c r="SWA645" s="216"/>
      <c r="SWB645" s="216"/>
      <c r="SWC645" s="216"/>
      <c r="SWD645" s="216"/>
      <c r="SWE645" s="216"/>
      <c r="SWF645" s="216"/>
      <c r="SWG645" s="216"/>
      <c r="SWH645" s="216"/>
      <c r="SWI645" s="216"/>
      <c r="SWJ645" s="216"/>
      <c r="SWK645" s="216"/>
      <c r="SWL645" s="216"/>
      <c r="SWM645" s="216"/>
      <c r="SWN645" s="216"/>
      <c r="SWO645" s="216"/>
      <c r="SWP645" s="216"/>
      <c r="SWQ645" s="216"/>
      <c r="SWR645" s="216"/>
      <c r="SWS645" s="216"/>
      <c r="SWT645" s="216"/>
      <c r="SWU645" s="216"/>
      <c r="SWV645" s="216"/>
      <c r="SWW645" s="216"/>
      <c r="SWX645" s="216"/>
      <c r="SWY645" s="216"/>
      <c r="SWZ645" s="216"/>
      <c r="SXA645" s="216"/>
      <c r="SXB645" s="216"/>
      <c r="SXC645" s="216"/>
      <c r="SXD645" s="216"/>
      <c r="SXE645" s="216"/>
      <c r="SXF645" s="216"/>
      <c r="SXG645" s="216"/>
      <c r="SXH645" s="216"/>
      <c r="SXI645" s="216"/>
      <c r="SXJ645" s="216"/>
      <c r="SXK645" s="216"/>
      <c r="SXL645" s="216"/>
      <c r="SXM645" s="216"/>
      <c r="SXN645" s="216"/>
      <c r="SXO645" s="216"/>
      <c r="SXP645" s="216"/>
      <c r="SXQ645" s="216"/>
      <c r="SXR645" s="216"/>
      <c r="SXS645" s="216"/>
      <c r="SXT645" s="216"/>
      <c r="SXU645" s="216"/>
      <c r="SXV645" s="216"/>
      <c r="SXW645" s="216"/>
      <c r="SXX645" s="216"/>
      <c r="SXY645" s="216"/>
      <c r="SXZ645" s="216"/>
      <c r="SYA645" s="216"/>
      <c r="SYB645" s="216"/>
      <c r="SYC645" s="216"/>
      <c r="SYD645" s="216"/>
      <c r="SYE645" s="216"/>
      <c r="SYF645" s="216"/>
      <c r="SYG645" s="216"/>
      <c r="SYH645" s="216"/>
      <c r="SYI645" s="216"/>
      <c r="SYJ645" s="216"/>
      <c r="SYK645" s="216"/>
      <c r="SYL645" s="216"/>
      <c r="SYM645" s="216"/>
      <c r="SYN645" s="216"/>
      <c r="SYO645" s="216"/>
      <c r="SYP645" s="216"/>
      <c r="SYQ645" s="216"/>
      <c r="SYR645" s="216"/>
      <c r="SYS645" s="216"/>
      <c r="SYT645" s="216"/>
      <c r="SYU645" s="216"/>
      <c r="SYV645" s="216"/>
      <c r="SYW645" s="216"/>
      <c r="SYX645" s="216"/>
      <c r="SYY645" s="216"/>
      <c r="SYZ645" s="216"/>
      <c r="SZA645" s="216"/>
      <c r="SZB645" s="216"/>
      <c r="SZC645" s="216"/>
      <c r="SZD645" s="216"/>
      <c r="SZE645" s="216"/>
      <c r="SZF645" s="216"/>
      <c r="SZG645" s="216"/>
      <c r="SZH645" s="216"/>
      <c r="SZI645" s="216"/>
      <c r="SZJ645" s="216"/>
      <c r="SZK645" s="216"/>
      <c r="SZL645" s="216"/>
      <c r="SZM645" s="216"/>
      <c r="SZN645" s="216"/>
      <c r="SZO645" s="216"/>
      <c r="SZP645" s="216"/>
      <c r="SZQ645" s="216"/>
      <c r="SZR645" s="216"/>
      <c r="SZS645" s="216"/>
      <c r="SZT645" s="216"/>
      <c r="SZU645" s="216"/>
      <c r="SZV645" s="216"/>
      <c r="SZW645" s="216"/>
      <c r="SZX645" s="216"/>
      <c r="SZY645" s="216"/>
      <c r="SZZ645" s="216"/>
      <c r="TAA645" s="216"/>
      <c r="TAB645" s="216"/>
      <c r="TAC645" s="216"/>
      <c r="TAD645" s="216"/>
      <c r="TAE645" s="216"/>
      <c r="TAF645" s="216"/>
      <c r="TAG645" s="216"/>
      <c r="TAH645" s="216"/>
      <c r="TAI645" s="216"/>
      <c r="TAJ645" s="216"/>
      <c r="TAK645" s="216"/>
      <c r="TAL645" s="216"/>
      <c r="TAM645" s="216"/>
      <c r="TAN645" s="216"/>
      <c r="TAO645" s="216"/>
      <c r="TAP645" s="216"/>
      <c r="TAQ645" s="216"/>
      <c r="TAR645" s="216"/>
      <c r="TAS645" s="216"/>
      <c r="TAT645" s="216"/>
      <c r="TAU645" s="216"/>
      <c r="TAV645" s="216"/>
      <c r="TAW645" s="216"/>
      <c r="TAX645" s="216"/>
      <c r="TAY645" s="216"/>
      <c r="TAZ645" s="216"/>
      <c r="TBA645" s="216"/>
      <c r="TBB645" s="216"/>
      <c r="TBC645" s="216"/>
      <c r="TBD645" s="216"/>
      <c r="TBE645" s="216"/>
      <c r="TBF645" s="216"/>
      <c r="TBG645" s="216"/>
      <c r="TBH645" s="216"/>
      <c r="TBI645" s="216"/>
      <c r="TBJ645" s="216"/>
      <c r="TBK645" s="216"/>
      <c r="TBL645" s="216"/>
      <c r="TBM645" s="216"/>
      <c r="TBN645" s="216"/>
      <c r="TBO645" s="216"/>
      <c r="TBP645" s="216"/>
      <c r="TBQ645" s="216"/>
      <c r="TBR645" s="216"/>
      <c r="TBS645" s="216"/>
      <c r="TBT645" s="216"/>
      <c r="TBU645" s="216"/>
      <c r="TBV645" s="216"/>
      <c r="TBW645" s="216"/>
      <c r="TBX645" s="216"/>
      <c r="TBY645" s="216"/>
      <c r="TBZ645" s="216"/>
      <c r="TCA645" s="216"/>
      <c r="TCB645" s="216"/>
      <c r="TCC645" s="216"/>
      <c r="TCD645" s="216"/>
      <c r="TCE645" s="216"/>
      <c r="TCF645" s="216"/>
      <c r="TCG645" s="216"/>
      <c r="TCH645" s="216"/>
      <c r="TCI645" s="216"/>
      <c r="TCJ645" s="216"/>
      <c r="TCK645" s="216"/>
      <c r="TCL645" s="216"/>
      <c r="TCM645" s="216"/>
      <c r="TCN645" s="216"/>
      <c r="TCO645" s="216"/>
      <c r="TCP645" s="216"/>
      <c r="TCQ645" s="216"/>
      <c r="TCR645" s="216"/>
      <c r="TCS645" s="216"/>
      <c r="TCT645" s="216"/>
      <c r="TCU645" s="216"/>
      <c r="TCV645" s="216"/>
      <c r="TCW645" s="216"/>
      <c r="TCX645" s="216"/>
      <c r="TCY645" s="216"/>
      <c r="TCZ645" s="216"/>
      <c r="TDA645" s="216"/>
      <c r="TDB645" s="216"/>
      <c r="TDC645" s="216"/>
      <c r="TDD645" s="216"/>
      <c r="TDE645" s="216"/>
      <c r="TDF645" s="216"/>
      <c r="TDG645" s="216"/>
      <c r="TDH645" s="216"/>
      <c r="TDI645" s="216"/>
      <c r="TDJ645" s="216"/>
      <c r="TDK645" s="216"/>
      <c r="TDL645" s="216"/>
      <c r="TDM645" s="216"/>
      <c r="TDN645" s="216"/>
      <c r="TDO645" s="216"/>
      <c r="TDP645" s="216"/>
      <c r="TDQ645" s="216"/>
      <c r="TDR645" s="216"/>
      <c r="TDS645" s="216"/>
      <c r="TDT645" s="216"/>
      <c r="TDU645" s="216"/>
      <c r="TDV645" s="216"/>
      <c r="TDW645" s="216"/>
      <c r="TDX645" s="216"/>
      <c r="TDY645" s="216"/>
      <c r="TDZ645" s="216"/>
      <c r="TEA645" s="216"/>
      <c r="TEB645" s="216"/>
      <c r="TEC645" s="216"/>
      <c r="TED645" s="216"/>
      <c r="TEE645" s="216"/>
      <c r="TEF645" s="216"/>
      <c r="TEG645" s="216"/>
      <c r="TEH645" s="216"/>
      <c r="TEI645" s="216"/>
      <c r="TEJ645" s="216"/>
      <c r="TEK645" s="216"/>
      <c r="TEL645" s="216"/>
      <c r="TEM645" s="216"/>
      <c r="TEN645" s="216"/>
      <c r="TEO645" s="216"/>
      <c r="TEP645" s="216"/>
      <c r="TEQ645" s="216"/>
      <c r="TER645" s="216"/>
      <c r="TES645" s="216"/>
      <c r="TET645" s="216"/>
      <c r="TEU645" s="216"/>
      <c r="TEV645" s="216"/>
      <c r="TEW645" s="216"/>
      <c r="TEX645" s="216"/>
      <c r="TEY645" s="216"/>
      <c r="TEZ645" s="216"/>
      <c r="TFA645" s="216"/>
      <c r="TFB645" s="216"/>
      <c r="TFC645" s="216"/>
      <c r="TFD645" s="216"/>
      <c r="TFE645" s="216"/>
      <c r="TFF645" s="216"/>
      <c r="TFG645" s="216"/>
      <c r="TFH645" s="216"/>
      <c r="TFI645" s="216"/>
      <c r="TFJ645" s="216"/>
      <c r="TFK645" s="216"/>
      <c r="TFL645" s="216"/>
      <c r="TFM645" s="216"/>
      <c r="TFN645" s="216"/>
      <c r="TFO645" s="216"/>
      <c r="TFP645" s="216"/>
      <c r="TFQ645" s="216"/>
      <c r="TFR645" s="216"/>
      <c r="TFS645" s="216"/>
      <c r="TFT645" s="216"/>
      <c r="TFU645" s="216"/>
      <c r="TFV645" s="216"/>
      <c r="TFW645" s="216"/>
      <c r="TFX645" s="216"/>
      <c r="TFY645" s="216"/>
      <c r="TFZ645" s="216"/>
      <c r="TGA645" s="216"/>
      <c r="TGB645" s="216"/>
      <c r="TGC645" s="216"/>
      <c r="TGD645" s="216"/>
      <c r="TGE645" s="216"/>
      <c r="TGF645" s="216"/>
      <c r="TGG645" s="216"/>
      <c r="TGH645" s="216"/>
      <c r="TGI645" s="216"/>
      <c r="TGJ645" s="216"/>
      <c r="TGK645" s="216"/>
      <c r="TGL645" s="216"/>
      <c r="TGM645" s="216"/>
      <c r="TGN645" s="216"/>
      <c r="TGO645" s="216"/>
      <c r="TGP645" s="216"/>
      <c r="TGQ645" s="216"/>
      <c r="TGR645" s="216"/>
      <c r="TGS645" s="216"/>
      <c r="TGT645" s="216"/>
      <c r="TGU645" s="216"/>
      <c r="TGV645" s="216"/>
      <c r="TGW645" s="216"/>
      <c r="TGX645" s="216"/>
      <c r="TGY645" s="216"/>
      <c r="TGZ645" s="216"/>
      <c r="THA645" s="216"/>
      <c r="THB645" s="216"/>
      <c r="THC645" s="216"/>
      <c r="THD645" s="216"/>
      <c r="THE645" s="216"/>
      <c r="THF645" s="216"/>
      <c r="THG645" s="216"/>
      <c r="THH645" s="216"/>
      <c r="THI645" s="216"/>
      <c r="THJ645" s="216"/>
      <c r="THK645" s="216"/>
      <c r="THL645" s="216"/>
      <c r="THM645" s="216"/>
      <c r="THN645" s="216"/>
      <c r="THO645" s="216"/>
      <c r="THP645" s="216"/>
      <c r="THQ645" s="216"/>
      <c r="THR645" s="216"/>
      <c r="THS645" s="216"/>
      <c r="THT645" s="216"/>
      <c r="THU645" s="216"/>
      <c r="THV645" s="216"/>
      <c r="THW645" s="216"/>
      <c r="THX645" s="216"/>
      <c r="THY645" s="216"/>
      <c r="THZ645" s="216"/>
      <c r="TIA645" s="216"/>
      <c r="TIB645" s="216"/>
      <c r="TIC645" s="216"/>
      <c r="TID645" s="216"/>
      <c r="TIE645" s="216"/>
      <c r="TIF645" s="216"/>
      <c r="TIG645" s="216"/>
      <c r="TIH645" s="216"/>
      <c r="TII645" s="216"/>
      <c r="TIJ645" s="216"/>
      <c r="TIK645" s="216"/>
      <c r="TIL645" s="216"/>
      <c r="TIM645" s="216"/>
      <c r="TIN645" s="216"/>
      <c r="TIO645" s="216"/>
      <c r="TIP645" s="216"/>
      <c r="TIQ645" s="216"/>
      <c r="TIR645" s="216"/>
      <c r="TIS645" s="216"/>
      <c r="TIT645" s="216"/>
      <c r="TIU645" s="216"/>
      <c r="TIV645" s="216"/>
      <c r="TIW645" s="216"/>
      <c r="TIX645" s="216"/>
      <c r="TIY645" s="216"/>
      <c r="TIZ645" s="216"/>
      <c r="TJA645" s="216"/>
      <c r="TJB645" s="216"/>
      <c r="TJC645" s="216"/>
      <c r="TJD645" s="216"/>
      <c r="TJE645" s="216"/>
      <c r="TJF645" s="216"/>
      <c r="TJG645" s="216"/>
      <c r="TJH645" s="216"/>
      <c r="TJI645" s="216"/>
      <c r="TJJ645" s="216"/>
      <c r="TJK645" s="216"/>
      <c r="TJL645" s="216"/>
      <c r="TJM645" s="216"/>
      <c r="TJN645" s="216"/>
      <c r="TJO645" s="216"/>
      <c r="TJP645" s="216"/>
      <c r="TJQ645" s="216"/>
      <c r="TJR645" s="216"/>
      <c r="TJS645" s="216"/>
      <c r="TJT645" s="216"/>
      <c r="TJU645" s="216"/>
      <c r="TJV645" s="216"/>
      <c r="TJW645" s="216"/>
      <c r="TJX645" s="216"/>
      <c r="TJY645" s="216"/>
      <c r="TJZ645" s="216"/>
      <c r="TKA645" s="216"/>
      <c r="TKB645" s="216"/>
      <c r="TKC645" s="216"/>
      <c r="TKD645" s="216"/>
      <c r="TKE645" s="216"/>
      <c r="TKF645" s="216"/>
      <c r="TKG645" s="216"/>
      <c r="TKH645" s="216"/>
      <c r="TKI645" s="216"/>
      <c r="TKJ645" s="216"/>
      <c r="TKK645" s="216"/>
      <c r="TKL645" s="216"/>
      <c r="TKM645" s="216"/>
      <c r="TKN645" s="216"/>
      <c r="TKO645" s="216"/>
      <c r="TKP645" s="216"/>
      <c r="TKQ645" s="216"/>
      <c r="TKR645" s="216"/>
      <c r="TKS645" s="216"/>
      <c r="TKT645" s="216"/>
      <c r="TKU645" s="216"/>
      <c r="TKV645" s="216"/>
      <c r="TKW645" s="216"/>
      <c r="TKX645" s="216"/>
      <c r="TKY645" s="216"/>
      <c r="TKZ645" s="216"/>
      <c r="TLA645" s="216"/>
      <c r="TLB645" s="216"/>
      <c r="TLC645" s="216"/>
      <c r="TLD645" s="216"/>
      <c r="TLE645" s="216"/>
      <c r="TLF645" s="216"/>
      <c r="TLG645" s="216"/>
      <c r="TLH645" s="216"/>
      <c r="TLI645" s="216"/>
      <c r="TLJ645" s="216"/>
      <c r="TLK645" s="216"/>
      <c r="TLL645" s="216"/>
      <c r="TLM645" s="216"/>
      <c r="TLN645" s="216"/>
      <c r="TLO645" s="216"/>
      <c r="TLP645" s="216"/>
      <c r="TLQ645" s="216"/>
      <c r="TLR645" s="216"/>
      <c r="TLS645" s="216"/>
      <c r="TLT645" s="216"/>
      <c r="TLU645" s="216"/>
      <c r="TLV645" s="216"/>
      <c r="TLW645" s="216"/>
      <c r="TLX645" s="216"/>
      <c r="TLY645" s="216"/>
      <c r="TLZ645" s="216"/>
      <c r="TMA645" s="216"/>
      <c r="TMB645" s="216"/>
      <c r="TMC645" s="216"/>
      <c r="TMD645" s="216"/>
      <c r="TME645" s="216"/>
      <c r="TMF645" s="216"/>
      <c r="TMG645" s="216"/>
      <c r="TMH645" s="216"/>
      <c r="TMI645" s="216"/>
      <c r="TMJ645" s="216"/>
      <c r="TMK645" s="216"/>
      <c r="TML645" s="216"/>
      <c r="TMM645" s="216"/>
      <c r="TMN645" s="216"/>
      <c r="TMO645" s="216"/>
      <c r="TMP645" s="216"/>
      <c r="TMQ645" s="216"/>
      <c r="TMR645" s="216"/>
      <c r="TMS645" s="216"/>
      <c r="TMT645" s="216"/>
      <c r="TMU645" s="216"/>
      <c r="TMV645" s="216"/>
      <c r="TMW645" s="216"/>
      <c r="TMX645" s="216"/>
      <c r="TMY645" s="216"/>
      <c r="TMZ645" s="216"/>
      <c r="TNA645" s="216"/>
      <c r="TNB645" s="216"/>
      <c r="TNC645" s="216"/>
      <c r="TND645" s="216"/>
      <c r="TNE645" s="216"/>
      <c r="TNF645" s="216"/>
      <c r="TNG645" s="216"/>
      <c r="TNH645" s="216"/>
      <c r="TNI645" s="216"/>
      <c r="TNJ645" s="216"/>
      <c r="TNK645" s="216"/>
      <c r="TNL645" s="216"/>
      <c r="TNM645" s="216"/>
      <c r="TNN645" s="216"/>
      <c r="TNO645" s="216"/>
      <c r="TNP645" s="216"/>
      <c r="TNQ645" s="216"/>
      <c r="TNR645" s="216"/>
      <c r="TNS645" s="216"/>
      <c r="TNT645" s="216"/>
      <c r="TNU645" s="216"/>
      <c r="TNV645" s="216"/>
      <c r="TNW645" s="216"/>
      <c r="TNX645" s="216"/>
      <c r="TNY645" s="216"/>
      <c r="TNZ645" s="216"/>
      <c r="TOA645" s="216"/>
      <c r="TOB645" s="216"/>
      <c r="TOC645" s="216"/>
      <c r="TOD645" s="216"/>
      <c r="TOE645" s="216"/>
      <c r="TOF645" s="216"/>
      <c r="TOG645" s="216"/>
      <c r="TOH645" s="216"/>
      <c r="TOI645" s="216"/>
      <c r="TOJ645" s="216"/>
      <c r="TOK645" s="216"/>
      <c r="TOL645" s="216"/>
      <c r="TOM645" s="216"/>
      <c r="TON645" s="216"/>
      <c r="TOO645" s="216"/>
      <c r="TOP645" s="216"/>
      <c r="TOQ645" s="216"/>
      <c r="TOR645" s="216"/>
      <c r="TOS645" s="216"/>
      <c r="TOT645" s="216"/>
      <c r="TOU645" s="216"/>
      <c r="TOV645" s="216"/>
      <c r="TOW645" s="216"/>
      <c r="TOX645" s="216"/>
      <c r="TOY645" s="216"/>
      <c r="TOZ645" s="216"/>
      <c r="TPA645" s="216"/>
      <c r="TPB645" s="216"/>
      <c r="TPC645" s="216"/>
      <c r="TPD645" s="216"/>
      <c r="TPE645" s="216"/>
      <c r="TPF645" s="216"/>
      <c r="TPG645" s="216"/>
      <c r="TPH645" s="216"/>
      <c r="TPI645" s="216"/>
      <c r="TPJ645" s="216"/>
      <c r="TPK645" s="216"/>
      <c r="TPL645" s="216"/>
      <c r="TPM645" s="216"/>
      <c r="TPN645" s="216"/>
      <c r="TPO645" s="216"/>
      <c r="TPP645" s="216"/>
      <c r="TPQ645" s="216"/>
      <c r="TPR645" s="216"/>
      <c r="TPS645" s="216"/>
      <c r="TPT645" s="216"/>
      <c r="TPU645" s="216"/>
      <c r="TPV645" s="216"/>
      <c r="TPW645" s="216"/>
      <c r="TPX645" s="216"/>
      <c r="TPY645" s="216"/>
      <c r="TPZ645" s="216"/>
      <c r="TQA645" s="216"/>
      <c r="TQB645" s="216"/>
      <c r="TQC645" s="216"/>
      <c r="TQD645" s="216"/>
      <c r="TQE645" s="216"/>
      <c r="TQF645" s="216"/>
      <c r="TQG645" s="216"/>
      <c r="TQH645" s="216"/>
      <c r="TQI645" s="216"/>
      <c r="TQJ645" s="216"/>
      <c r="TQK645" s="216"/>
      <c r="TQL645" s="216"/>
      <c r="TQM645" s="216"/>
      <c r="TQN645" s="216"/>
      <c r="TQO645" s="216"/>
      <c r="TQP645" s="216"/>
      <c r="TQQ645" s="216"/>
      <c r="TQR645" s="216"/>
      <c r="TQS645" s="216"/>
      <c r="TQT645" s="216"/>
      <c r="TQU645" s="216"/>
      <c r="TQV645" s="216"/>
      <c r="TQW645" s="216"/>
      <c r="TQX645" s="216"/>
      <c r="TQY645" s="216"/>
      <c r="TQZ645" s="216"/>
      <c r="TRA645" s="216"/>
      <c r="TRB645" s="216"/>
      <c r="TRC645" s="216"/>
      <c r="TRD645" s="216"/>
      <c r="TRE645" s="216"/>
      <c r="TRF645" s="216"/>
      <c r="TRG645" s="216"/>
      <c r="TRH645" s="216"/>
      <c r="TRI645" s="216"/>
      <c r="TRJ645" s="216"/>
      <c r="TRK645" s="216"/>
      <c r="TRL645" s="216"/>
      <c r="TRM645" s="216"/>
      <c r="TRN645" s="216"/>
      <c r="TRO645" s="216"/>
      <c r="TRP645" s="216"/>
      <c r="TRQ645" s="216"/>
      <c r="TRR645" s="216"/>
      <c r="TRS645" s="216"/>
      <c r="TRT645" s="216"/>
      <c r="TRU645" s="216"/>
      <c r="TRV645" s="216"/>
      <c r="TRW645" s="216"/>
      <c r="TRX645" s="216"/>
      <c r="TRY645" s="216"/>
      <c r="TRZ645" s="216"/>
      <c r="TSA645" s="216"/>
      <c r="TSB645" s="216"/>
      <c r="TSC645" s="216"/>
      <c r="TSD645" s="216"/>
      <c r="TSE645" s="216"/>
      <c r="TSF645" s="216"/>
      <c r="TSG645" s="216"/>
      <c r="TSH645" s="216"/>
      <c r="TSI645" s="216"/>
      <c r="TSJ645" s="216"/>
      <c r="TSK645" s="216"/>
      <c r="TSL645" s="216"/>
      <c r="TSM645" s="216"/>
      <c r="TSN645" s="216"/>
      <c r="TSO645" s="216"/>
      <c r="TSP645" s="216"/>
      <c r="TSQ645" s="216"/>
      <c r="TSR645" s="216"/>
      <c r="TSS645" s="216"/>
      <c r="TST645" s="216"/>
      <c r="TSU645" s="216"/>
      <c r="TSV645" s="216"/>
      <c r="TSW645" s="216"/>
      <c r="TSX645" s="216"/>
      <c r="TSY645" s="216"/>
      <c r="TSZ645" s="216"/>
      <c r="TTA645" s="216"/>
      <c r="TTB645" s="216"/>
      <c r="TTC645" s="216"/>
      <c r="TTD645" s="216"/>
      <c r="TTE645" s="216"/>
      <c r="TTF645" s="216"/>
      <c r="TTG645" s="216"/>
      <c r="TTH645" s="216"/>
      <c r="TTI645" s="216"/>
      <c r="TTJ645" s="216"/>
      <c r="TTK645" s="216"/>
      <c r="TTL645" s="216"/>
      <c r="TTM645" s="216"/>
      <c r="TTN645" s="216"/>
      <c r="TTO645" s="216"/>
      <c r="TTP645" s="216"/>
      <c r="TTQ645" s="216"/>
      <c r="TTR645" s="216"/>
      <c r="TTS645" s="216"/>
      <c r="TTT645" s="216"/>
      <c r="TTU645" s="216"/>
      <c r="TTV645" s="216"/>
      <c r="TTW645" s="216"/>
      <c r="TTX645" s="216"/>
      <c r="TTY645" s="216"/>
      <c r="TTZ645" s="216"/>
      <c r="TUA645" s="216"/>
      <c r="TUB645" s="216"/>
      <c r="TUC645" s="216"/>
      <c r="TUD645" s="216"/>
      <c r="TUE645" s="216"/>
      <c r="TUF645" s="216"/>
      <c r="TUG645" s="216"/>
      <c r="TUH645" s="216"/>
      <c r="TUI645" s="216"/>
      <c r="TUJ645" s="216"/>
      <c r="TUK645" s="216"/>
      <c r="TUL645" s="216"/>
      <c r="TUM645" s="216"/>
      <c r="TUN645" s="216"/>
      <c r="TUO645" s="216"/>
      <c r="TUP645" s="216"/>
      <c r="TUQ645" s="216"/>
      <c r="TUR645" s="216"/>
      <c r="TUS645" s="216"/>
      <c r="TUT645" s="216"/>
      <c r="TUU645" s="216"/>
      <c r="TUV645" s="216"/>
      <c r="TUW645" s="216"/>
      <c r="TUX645" s="216"/>
      <c r="TUY645" s="216"/>
      <c r="TUZ645" s="216"/>
      <c r="TVA645" s="216"/>
      <c r="TVB645" s="216"/>
      <c r="TVC645" s="216"/>
      <c r="TVD645" s="216"/>
      <c r="TVE645" s="216"/>
      <c r="TVF645" s="216"/>
      <c r="TVG645" s="216"/>
      <c r="TVH645" s="216"/>
      <c r="TVI645" s="216"/>
      <c r="TVJ645" s="216"/>
      <c r="TVK645" s="216"/>
      <c r="TVL645" s="216"/>
      <c r="TVM645" s="216"/>
      <c r="TVN645" s="216"/>
      <c r="TVO645" s="216"/>
      <c r="TVP645" s="216"/>
      <c r="TVQ645" s="216"/>
      <c r="TVR645" s="216"/>
      <c r="TVS645" s="216"/>
      <c r="TVT645" s="216"/>
      <c r="TVU645" s="216"/>
      <c r="TVV645" s="216"/>
      <c r="TVW645" s="216"/>
      <c r="TVX645" s="216"/>
      <c r="TVY645" s="216"/>
      <c r="TVZ645" s="216"/>
      <c r="TWA645" s="216"/>
      <c r="TWB645" s="216"/>
      <c r="TWC645" s="216"/>
      <c r="TWD645" s="216"/>
      <c r="TWE645" s="216"/>
      <c r="TWF645" s="216"/>
      <c r="TWG645" s="216"/>
      <c r="TWH645" s="216"/>
      <c r="TWI645" s="216"/>
      <c r="TWJ645" s="216"/>
      <c r="TWK645" s="216"/>
      <c r="TWL645" s="216"/>
      <c r="TWM645" s="216"/>
      <c r="TWN645" s="216"/>
      <c r="TWO645" s="216"/>
      <c r="TWP645" s="216"/>
      <c r="TWQ645" s="216"/>
      <c r="TWR645" s="216"/>
      <c r="TWS645" s="216"/>
      <c r="TWT645" s="216"/>
      <c r="TWU645" s="216"/>
      <c r="TWV645" s="216"/>
      <c r="TWW645" s="216"/>
      <c r="TWX645" s="216"/>
      <c r="TWY645" s="216"/>
      <c r="TWZ645" s="216"/>
      <c r="TXA645" s="216"/>
      <c r="TXB645" s="216"/>
      <c r="TXC645" s="216"/>
      <c r="TXD645" s="216"/>
      <c r="TXE645" s="216"/>
      <c r="TXF645" s="216"/>
      <c r="TXG645" s="216"/>
      <c r="TXH645" s="216"/>
      <c r="TXI645" s="216"/>
      <c r="TXJ645" s="216"/>
      <c r="TXK645" s="216"/>
      <c r="TXL645" s="216"/>
      <c r="TXM645" s="216"/>
      <c r="TXN645" s="216"/>
      <c r="TXO645" s="216"/>
      <c r="TXP645" s="216"/>
      <c r="TXQ645" s="216"/>
      <c r="TXR645" s="216"/>
      <c r="TXS645" s="216"/>
      <c r="TXT645" s="216"/>
      <c r="TXU645" s="216"/>
      <c r="TXV645" s="216"/>
      <c r="TXW645" s="216"/>
      <c r="TXX645" s="216"/>
      <c r="TXY645" s="216"/>
      <c r="TXZ645" s="216"/>
      <c r="TYA645" s="216"/>
      <c r="TYB645" s="216"/>
      <c r="TYC645" s="216"/>
      <c r="TYD645" s="216"/>
      <c r="TYE645" s="216"/>
      <c r="TYF645" s="216"/>
      <c r="TYG645" s="216"/>
      <c r="TYH645" s="216"/>
      <c r="TYI645" s="216"/>
      <c r="TYJ645" s="216"/>
      <c r="TYK645" s="216"/>
      <c r="TYL645" s="216"/>
      <c r="TYM645" s="216"/>
      <c r="TYN645" s="216"/>
      <c r="TYO645" s="216"/>
      <c r="TYP645" s="216"/>
      <c r="TYQ645" s="216"/>
      <c r="TYR645" s="216"/>
      <c r="TYS645" s="216"/>
      <c r="TYT645" s="216"/>
      <c r="TYU645" s="216"/>
      <c r="TYV645" s="216"/>
      <c r="TYW645" s="216"/>
      <c r="TYX645" s="216"/>
      <c r="TYY645" s="216"/>
      <c r="TYZ645" s="216"/>
      <c r="TZA645" s="216"/>
      <c r="TZB645" s="216"/>
      <c r="TZC645" s="216"/>
      <c r="TZD645" s="216"/>
      <c r="TZE645" s="216"/>
      <c r="TZF645" s="216"/>
      <c r="TZG645" s="216"/>
      <c r="TZH645" s="216"/>
      <c r="TZI645" s="216"/>
      <c r="TZJ645" s="216"/>
      <c r="TZK645" s="216"/>
      <c r="TZL645" s="216"/>
      <c r="TZM645" s="216"/>
      <c r="TZN645" s="216"/>
      <c r="TZO645" s="216"/>
      <c r="TZP645" s="216"/>
      <c r="TZQ645" s="216"/>
      <c r="TZR645" s="216"/>
      <c r="TZS645" s="216"/>
      <c r="TZT645" s="216"/>
      <c r="TZU645" s="216"/>
      <c r="TZV645" s="216"/>
      <c r="TZW645" s="216"/>
      <c r="TZX645" s="216"/>
      <c r="TZY645" s="216"/>
      <c r="TZZ645" s="216"/>
      <c r="UAA645" s="216"/>
      <c r="UAB645" s="216"/>
      <c r="UAC645" s="216"/>
      <c r="UAD645" s="216"/>
      <c r="UAE645" s="216"/>
      <c r="UAF645" s="216"/>
      <c r="UAG645" s="216"/>
      <c r="UAH645" s="216"/>
      <c r="UAI645" s="216"/>
      <c r="UAJ645" s="216"/>
      <c r="UAK645" s="216"/>
      <c r="UAL645" s="216"/>
      <c r="UAM645" s="216"/>
      <c r="UAN645" s="216"/>
      <c r="UAO645" s="216"/>
      <c r="UAP645" s="216"/>
      <c r="UAQ645" s="216"/>
      <c r="UAR645" s="216"/>
      <c r="UAS645" s="216"/>
      <c r="UAT645" s="216"/>
      <c r="UAU645" s="216"/>
      <c r="UAV645" s="216"/>
      <c r="UAW645" s="216"/>
      <c r="UAX645" s="216"/>
      <c r="UAY645" s="216"/>
      <c r="UAZ645" s="216"/>
      <c r="UBA645" s="216"/>
      <c r="UBB645" s="216"/>
      <c r="UBC645" s="216"/>
      <c r="UBD645" s="216"/>
      <c r="UBE645" s="216"/>
      <c r="UBF645" s="216"/>
      <c r="UBG645" s="216"/>
      <c r="UBH645" s="216"/>
      <c r="UBI645" s="216"/>
      <c r="UBJ645" s="216"/>
      <c r="UBK645" s="216"/>
      <c r="UBL645" s="216"/>
      <c r="UBM645" s="216"/>
      <c r="UBN645" s="216"/>
      <c r="UBO645" s="216"/>
      <c r="UBP645" s="216"/>
      <c r="UBQ645" s="216"/>
      <c r="UBR645" s="216"/>
      <c r="UBS645" s="216"/>
      <c r="UBT645" s="216"/>
      <c r="UBU645" s="216"/>
      <c r="UBV645" s="216"/>
      <c r="UBW645" s="216"/>
      <c r="UBX645" s="216"/>
      <c r="UBY645" s="216"/>
      <c r="UBZ645" s="216"/>
      <c r="UCA645" s="216"/>
      <c r="UCB645" s="216"/>
      <c r="UCC645" s="216"/>
      <c r="UCD645" s="216"/>
      <c r="UCE645" s="216"/>
      <c r="UCF645" s="216"/>
      <c r="UCG645" s="216"/>
      <c r="UCH645" s="216"/>
      <c r="UCI645" s="216"/>
      <c r="UCJ645" s="216"/>
      <c r="UCK645" s="216"/>
      <c r="UCL645" s="216"/>
      <c r="UCM645" s="216"/>
      <c r="UCN645" s="216"/>
      <c r="UCO645" s="216"/>
      <c r="UCP645" s="216"/>
      <c r="UCQ645" s="216"/>
      <c r="UCR645" s="216"/>
      <c r="UCS645" s="216"/>
      <c r="UCT645" s="216"/>
      <c r="UCU645" s="216"/>
      <c r="UCV645" s="216"/>
      <c r="UCW645" s="216"/>
      <c r="UCX645" s="216"/>
      <c r="UCY645" s="216"/>
      <c r="UCZ645" s="216"/>
      <c r="UDA645" s="216"/>
      <c r="UDB645" s="216"/>
      <c r="UDC645" s="216"/>
      <c r="UDD645" s="216"/>
      <c r="UDE645" s="216"/>
      <c r="UDF645" s="216"/>
      <c r="UDG645" s="216"/>
      <c r="UDH645" s="216"/>
      <c r="UDI645" s="216"/>
      <c r="UDJ645" s="216"/>
      <c r="UDK645" s="216"/>
      <c r="UDL645" s="216"/>
      <c r="UDM645" s="216"/>
      <c r="UDN645" s="216"/>
      <c r="UDO645" s="216"/>
      <c r="UDP645" s="216"/>
      <c r="UDQ645" s="216"/>
      <c r="UDR645" s="216"/>
      <c r="UDS645" s="216"/>
      <c r="UDT645" s="216"/>
      <c r="UDU645" s="216"/>
      <c r="UDV645" s="216"/>
      <c r="UDW645" s="216"/>
      <c r="UDX645" s="216"/>
      <c r="UDY645" s="216"/>
      <c r="UDZ645" s="216"/>
      <c r="UEA645" s="216"/>
      <c r="UEB645" s="216"/>
      <c r="UEC645" s="216"/>
      <c r="UED645" s="216"/>
      <c r="UEE645" s="216"/>
      <c r="UEF645" s="216"/>
      <c r="UEG645" s="216"/>
      <c r="UEH645" s="216"/>
      <c r="UEI645" s="216"/>
      <c r="UEJ645" s="216"/>
      <c r="UEK645" s="216"/>
      <c r="UEL645" s="216"/>
      <c r="UEM645" s="216"/>
      <c r="UEN645" s="216"/>
      <c r="UEO645" s="216"/>
      <c r="UEP645" s="216"/>
      <c r="UEQ645" s="216"/>
      <c r="UER645" s="216"/>
      <c r="UES645" s="216"/>
      <c r="UET645" s="216"/>
      <c r="UEU645" s="216"/>
      <c r="UEV645" s="216"/>
      <c r="UEW645" s="216"/>
      <c r="UEX645" s="216"/>
      <c r="UEY645" s="216"/>
      <c r="UEZ645" s="216"/>
      <c r="UFA645" s="216"/>
      <c r="UFB645" s="216"/>
      <c r="UFC645" s="216"/>
      <c r="UFD645" s="216"/>
      <c r="UFE645" s="216"/>
      <c r="UFF645" s="216"/>
      <c r="UFG645" s="216"/>
      <c r="UFH645" s="216"/>
      <c r="UFI645" s="216"/>
      <c r="UFJ645" s="216"/>
      <c r="UFK645" s="216"/>
      <c r="UFL645" s="216"/>
      <c r="UFM645" s="216"/>
      <c r="UFN645" s="216"/>
      <c r="UFO645" s="216"/>
      <c r="UFP645" s="216"/>
      <c r="UFQ645" s="216"/>
      <c r="UFR645" s="216"/>
      <c r="UFS645" s="216"/>
      <c r="UFT645" s="216"/>
      <c r="UFU645" s="216"/>
      <c r="UFV645" s="216"/>
      <c r="UFW645" s="216"/>
      <c r="UFX645" s="216"/>
      <c r="UFY645" s="216"/>
      <c r="UFZ645" s="216"/>
      <c r="UGA645" s="216"/>
      <c r="UGB645" s="216"/>
      <c r="UGC645" s="216"/>
      <c r="UGD645" s="216"/>
      <c r="UGE645" s="216"/>
      <c r="UGF645" s="216"/>
      <c r="UGG645" s="216"/>
      <c r="UGH645" s="216"/>
      <c r="UGI645" s="216"/>
      <c r="UGJ645" s="216"/>
      <c r="UGK645" s="216"/>
      <c r="UGL645" s="216"/>
      <c r="UGM645" s="216"/>
      <c r="UGN645" s="216"/>
      <c r="UGO645" s="216"/>
      <c r="UGP645" s="216"/>
      <c r="UGQ645" s="216"/>
      <c r="UGR645" s="216"/>
      <c r="UGS645" s="216"/>
      <c r="UGT645" s="216"/>
      <c r="UGU645" s="216"/>
      <c r="UGV645" s="216"/>
      <c r="UGW645" s="216"/>
      <c r="UGX645" s="216"/>
      <c r="UGY645" s="216"/>
      <c r="UGZ645" s="216"/>
      <c r="UHA645" s="216"/>
      <c r="UHB645" s="216"/>
      <c r="UHC645" s="216"/>
      <c r="UHD645" s="216"/>
      <c r="UHE645" s="216"/>
      <c r="UHF645" s="216"/>
      <c r="UHG645" s="216"/>
      <c r="UHH645" s="216"/>
      <c r="UHI645" s="216"/>
      <c r="UHJ645" s="216"/>
      <c r="UHK645" s="216"/>
      <c r="UHL645" s="216"/>
      <c r="UHM645" s="216"/>
      <c r="UHN645" s="216"/>
      <c r="UHO645" s="216"/>
      <c r="UHP645" s="216"/>
      <c r="UHQ645" s="216"/>
      <c r="UHR645" s="216"/>
      <c r="UHS645" s="216"/>
      <c r="UHT645" s="216"/>
      <c r="UHU645" s="216"/>
      <c r="UHV645" s="216"/>
      <c r="UHW645" s="216"/>
      <c r="UHX645" s="216"/>
      <c r="UHY645" s="216"/>
      <c r="UHZ645" s="216"/>
      <c r="UIA645" s="216"/>
      <c r="UIB645" s="216"/>
      <c r="UIC645" s="216"/>
      <c r="UID645" s="216"/>
      <c r="UIE645" s="216"/>
      <c r="UIF645" s="216"/>
      <c r="UIG645" s="216"/>
      <c r="UIH645" s="216"/>
      <c r="UII645" s="216"/>
      <c r="UIJ645" s="216"/>
      <c r="UIK645" s="216"/>
      <c r="UIL645" s="216"/>
      <c r="UIM645" s="216"/>
      <c r="UIN645" s="216"/>
      <c r="UIO645" s="216"/>
      <c r="UIP645" s="216"/>
      <c r="UIQ645" s="216"/>
      <c r="UIR645" s="216"/>
      <c r="UIS645" s="216"/>
      <c r="UIT645" s="216"/>
      <c r="UIU645" s="216"/>
      <c r="UIV645" s="216"/>
      <c r="UIW645" s="216"/>
      <c r="UIX645" s="216"/>
      <c r="UIY645" s="216"/>
      <c r="UIZ645" s="216"/>
      <c r="UJA645" s="216"/>
      <c r="UJB645" s="216"/>
      <c r="UJC645" s="216"/>
      <c r="UJD645" s="216"/>
      <c r="UJE645" s="216"/>
      <c r="UJF645" s="216"/>
      <c r="UJG645" s="216"/>
      <c r="UJH645" s="216"/>
      <c r="UJI645" s="216"/>
      <c r="UJJ645" s="216"/>
      <c r="UJK645" s="216"/>
      <c r="UJL645" s="216"/>
      <c r="UJM645" s="216"/>
      <c r="UJN645" s="216"/>
      <c r="UJO645" s="216"/>
      <c r="UJP645" s="216"/>
      <c r="UJQ645" s="216"/>
      <c r="UJR645" s="216"/>
      <c r="UJS645" s="216"/>
      <c r="UJT645" s="216"/>
      <c r="UJU645" s="216"/>
      <c r="UJV645" s="216"/>
      <c r="UJW645" s="216"/>
      <c r="UJX645" s="216"/>
      <c r="UJY645" s="216"/>
      <c r="UJZ645" s="216"/>
      <c r="UKA645" s="216"/>
      <c r="UKB645" s="216"/>
      <c r="UKC645" s="216"/>
      <c r="UKD645" s="216"/>
      <c r="UKE645" s="216"/>
      <c r="UKF645" s="216"/>
      <c r="UKG645" s="216"/>
      <c r="UKH645" s="216"/>
      <c r="UKI645" s="216"/>
      <c r="UKJ645" s="216"/>
      <c r="UKK645" s="216"/>
      <c r="UKL645" s="216"/>
      <c r="UKM645" s="216"/>
      <c r="UKN645" s="216"/>
      <c r="UKO645" s="216"/>
      <c r="UKP645" s="216"/>
      <c r="UKQ645" s="216"/>
      <c r="UKR645" s="216"/>
      <c r="UKS645" s="216"/>
      <c r="UKT645" s="216"/>
      <c r="UKU645" s="216"/>
      <c r="UKV645" s="216"/>
      <c r="UKW645" s="216"/>
      <c r="UKX645" s="216"/>
      <c r="UKY645" s="216"/>
      <c r="UKZ645" s="216"/>
      <c r="ULA645" s="216"/>
      <c r="ULB645" s="216"/>
      <c r="ULC645" s="216"/>
      <c r="ULD645" s="216"/>
      <c r="ULE645" s="216"/>
      <c r="ULF645" s="216"/>
      <c r="ULG645" s="216"/>
      <c r="ULH645" s="216"/>
      <c r="ULI645" s="216"/>
      <c r="ULJ645" s="216"/>
      <c r="ULK645" s="216"/>
      <c r="ULL645" s="216"/>
      <c r="ULM645" s="216"/>
      <c r="ULN645" s="216"/>
      <c r="ULO645" s="216"/>
      <c r="ULP645" s="216"/>
      <c r="ULQ645" s="216"/>
      <c r="ULR645" s="216"/>
      <c r="ULS645" s="216"/>
      <c r="ULT645" s="216"/>
      <c r="ULU645" s="216"/>
      <c r="ULV645" s="216"/>
      <c r="ULW645" s="216"/>
      <c r="ULX645" s="216"/>
      <c r="ULY645" s="216"/>
      <c r="ULZ645" s="216"/>
      <c r="UMA645" s="216"/>
      <c r="UMB645" s="216"/>
      <c r="UMC645" s="216"/>
      <c r="UMD645" s="216"/>
      <c r="UME645" s="216"/>
      <c r="UMF645" s="216"/>
      <c r="UMG645" s="216"/>
      <c r="UMH645" s="216"/>
      <c r="UMI645" s="216"/>
      <c r="UMJ645" s="216"/>
      <c r="UMK645" s="216"/>
      <c r="UML645" s="216"/>
      <c r="UMM645" s="216"/>
      <c r="UMN645" s="216"/>
      <c r="UMO645" s="216"/>
      <c r="UMP645" s="216"/>
      <c r="UMQ645" s="216"/>
      <c r="UMR645" s="216"/>
      <c r="UMS645" s="216"/>
      <c r="UMT645" s="216"/>
      <c r="UMU645" s="216"/>
      <c r="UMV645" s="216"/>
      <c r="UMW645" s="216"/>
      <c r="UMX645" s="216"/>
      <c r="UMY645" s="216"/>
      <c r="UMZ645" s="216"/>
      <c r="UNA645" s="216"/>
      <c r="UNB645" s="216"/>
      <c r="UNC645" s="216"/>
      <c r="UND645" s="216"/>
      <c r="UNE645" s="216"/>
      <c r="UNF645" s="216"/>
      <c r="UNG645" s="216"/>
      <c r="UNH645" s="216"/>
      <c r="UNI645" s="216"/>
      <c r="UNJ645" s="216"/>
      <c r="UNK645" s="216"/>
      <c r="UNL645" s="216"/>
      <c r="UNM645" s="216"/>
      <c r="UNN645" s="216"/>
      <c r="UNO645" s="216"/>
      <c r="UNP645" s="216"/>
      <c r="UNQ645" s="216"/>
      <c r="UNR645" s="216"/>
      <c r="UNS645" s="216"/>
      <c r="UNT645" s="216"/>
      <c r="UNU645" s="216"/>
      <c r="UNV645" s="216"/>
      <c r="UNW645" s="216"/>
      <c r="UNX645" s="216"/>
      <c r="UNY645" s="216"/>
      <c r="UNZ645" s="216"/>
      <c r="UOA645" s="216"/>
      <c r="UOB645" s="216"/>
      <c r="UOC645" s="216"/>
      <c r="UOD645" s="216"/>
      <c r="UOE645" s="216"/>
      <c r="UOF645" s="216"/>
      <c r="UOG645" s="216"/>
      <c r="UOH645" s="216"/>
      <c r="UOI645" s="216"/>
      <c r="UOJ645" s="216"/>
      <c r="UOK645" s="216"/>
      <c r="UOL645" s="216"/>
      <c r="UOM645" s="216"/>
      <c r="UON645" s="216"/>
      <c r="UOO645" s="216"/>
      <c r="UOP645" s="216"/>
      <c r="UOQ645" s="216"/>
      <c r="UOR645" s="216"/>
      <c r="UOS645" s="216"/>
      <c r="UOT645" s="216"/>
      <c r="UOU645" s="216"/>
      <c r="UOV645" s="216"/>
      <c r="UOW645" s="216"/>
      <c r="UOX645" s="216"/>
      <c r="UOY645" s="216"/>
      <c r="UOZ645" s="216"/>
      <c r="UPA645" s="216"/>
      <c r="UPB645" s="216"/>
      <c r="UPC645" s="216"/>
      <c r="UPD645" s="216"/>
      <c r="UPE645" s="216"/>
      <c r="UPF645" s="216"/>
      <c r="UPG645" s="216"/>
      <c r="UPH645" s="216"/>
      <c r="UPI645" s="216"/>
      <c r="UPJ645" s="216"/>
      <c r="UPK645" s="216"/>
      <c r="UPL645" s="216"/>
      <c r="UPM645" s="216"/>
      <c r="UPN645" s="216"/>
      <c r="UPO645" s="216"/>
      <c r="UPP645" s="216"/>
      <c r="UPQ645" s="216"/>
      <c r="UPR645" s="216"/>
      <c r="UPS645" s="216"/>
      <c r="UPT645" s="216"/>
      <c r="UPU645" s="216"/>
      <c r="UPV645" s="216"/>
      <c r="UPW645" s="216"/>
      <c r="UPX645" s="216"/>
      <c r="UPY645" s="216"/>
      <c r="UPZ645" s="216"/>
      <c r="UQA645" s="216"/>
      <c r="UQB645" s="216"/>
      <c r="UQC645" s="216"/>
      <c r="UQD645" s="216"/>
      <c r="UQE645" s="216"/>
      <c r="UQF645" s="216"/>
      <c r="UQG645" s="216"/>
      <c r="UQH645" s="216"/>
      <c r="UQI645" s="216"/>
      <c r="UQJ645" s="216"/>
      <c r="UQK645" s="216"/>
      <c r="UQL645" s="216"/>
      <c r="UQM645" s="216"/>
      <c r="UQN645" s="216"/>
      <c r="UQO645" s="216"/>
      <c r="UQP645" s="216"/>
      <c r="UQQ645" s="216"/>
      <c r="UQR645" s="216"/>
      <c r="UQS645" s="216"/>
      <c r="UQT645" s="216"/>
      <c r="UQU645" s="216"/>
      <c r="UQV645" s="216"/>
      <c r="UQW645" s="216"/>
      <c r="UQX645" s="216"/>
      <c r="UQY645" s="216"/>
      <c r="UQZ645" s="216"/>
      <c r="URA645" s="216"/>
      <c r="URB645" s="216"/>
      <c r="URC645" s="216"/>
      <c r="URD645" s="216"/>
      <c r="URE645" s="216"/>
      <c r="URF645" s="216"/>
      <c r="URG645" s="216"/>
      <c r="URH645" s="216"/>
      <c r="URI645" s="216"/>
      <c r="URJ645" s="216"/>
      <c r="URK645" s="216"/>
      <c r="URL645" s="216"/>
      <c r="URM645" s="216"/>
      <c r="URN645" s="216"/>
      <c r="URO645" s="216"/>
      <c r="URP645" s="216"/>
      <c r="URQ645" s="216"/>
      <c r="URR645" s="216"/>
      <c r="URS645" s="216"/>
      <c r="URT645" s="216"/>
      <c r="URU645" s="216"/>
      <c r="URV645" s="216"/>
      <c r="URW645" s="216"/>
      <c r="URX645" s="216"/>
      <c r="URY645" s="216"/>
      <c r="URZ645" s="216"/>
      <c r="USA645" s="216"/>
      <c r="USB645" s="216"/>
      <c r="USC645" s="216"/>
      <c r="USD645" s="216"/>
      <c r="USE645" s="216"/>
      <c r="USF645" s="216"/>
      <c r="USG645" s="216"/>
      <c r="USH645" s="216"/>
      <c r="USI645" s="216"/>
      <c r="USJ645" s="216"/>
      <c r="USK645" s="216"/>
      <c r="USL645" s="216"/>
      <c r="USM645" s="216"/>
      <c r="USN645" s="216"/>
      <c r="USO645" s="216"/>
      <c r="USP645" s="216"/>
      <c r="USQ645" s="216"/>
      <c r="USR645" s="216"/>
      <c r="USS645" s="216"/>
      <c r="UST645" s="216"/>
      <c r="USU645" s="216"/>
      <c r="USV645" s="216"/>
      <c r="USW645" s="216"/>
      <c r="USX645" s="216"/>
      <c r="USY645" s="216"/>
      <c r="USZ645" s="216"/>
      <c r="UTA645" s="216"/>
      <c r="UTB645" s="216"/>
      <c r="UTC645" s="216"/>
      <c r="UTD645" s="216"/>
      <c r="UTE645" s="216"/>
      <c r="UTF645" s="216"/>
      <c r="UTG645" s="216"/>
      <c r="UTH645" s="216"/>
      <c r="UTI645" s="216"/>
      <c r="UTJ645" s="216"/>
      <c r="UTK645" s="216"/>
      <c r="UTL645" s="216"/>
      <c r="UTM645" s="216"/>
      <c r="UTN645" s="216"/>
      <c r="UTO645" s="216"/>
      <c r="UTP645" s="216"/>
      <c r="UTQ645" s="216"/>
      <c r="UTR645" s="216"/>
      <c r="UTS645" s="216"/>
      <c r="UTT645" s="216"/>
      <c r="UTU645" s="216"/>
      <c r="UTV645" s="216"/>
      <c r="UTW645" s="216"/>
      <c r="UTX645" s="216"/>
      <c r="UTY645" s="216"/>
      <c r="UTZ645" s="216"/>
      <c r="UUA645" s="216"/>
      <c r="UUB645" s="216"/>
      <c r="UUC645" s="216"/>
      <c r="UUD645" s="216"/>
      <c r="UUE645" s="216"/>
      <c r="UUF645" s="216"/>
      <c r="UUG645" s="216"/>
      <c r="UUH645" s="216"/>
      <c r="UUI645" s="216"/>
      <c r="UUJ645" s="216"/>
      <c r="UUK645" s="216"/>
      <c r="UUL645" s="216"/>
      <c r="UUM645" s="216"/>
      <c r="UUN645" s="216"/>
      <c r="UUO645" s="216"/>
      <c r="UUP645" s="216"/>
      <c r="UUQ645" s="216"/>
      <c r="UUR645" s="216"/>
      <c r="UUS645" s="216"/>
      <c r="UUT645" s="216"/>
      <c r="UUU645" s="216"/>
      <c r="UUV645" s="216"/>
      <c r="UUW645" s="216"/>
      <c r="UUX645" s="216"/>
      <c r="UUY645" s="216"/>
      <c r="UUZ645" s="216"/>
      <c r="UVA645" s="216"/>
      <c r="UVB645" s="216"/>
      <c r="UVC645" s="216"/>
      <c r="UVD645" s="216"/>
      <c r="UVE645" s="216"/>
      <c r="UVF645" s="216"/>
      <c r="UVG645" s="216"/>
      <c r="UVH645" s="216"/>
      <c r="UVI645" s="216"/>
      <c r="UVJ645" s="216"/>
      <c r="UVK645" s="216"/>
      <c r="UVL645" s="216"/>
      <c r="UVM645" s="216"/>
      <c r="UVN645" s="216"/>
      <c r="UVO645" s="216"/>
      <c r="UVP645" s="216"/>
      <c r="UVQ645" s="216"/>
      <c r="UVR645" s="216"/>
      <c r="UVS645" s="216"/>
      <c r="UVT645" s="216"/>
      <c r="UVU645" s="216"/>
      <c r="UVV645" s="216"/>
      <c r="UVW645" s="216"/>
      <c r="UVX645" s="216"/>
      <c r="UVY645" s="216"/>
      <c r="UVZ645" s="216"/>
      <c r="UWA645" s="216"/>
      <c r="UWB645" s="216"/>
      <c r="UWC645" s="216"/>
      <c r="UWD645" s="216"/>
      <c r="UWE645" s="216"/>
      <c r="UWF645" s="216"/>
      <c r="UWG645" s="216"/>
      <c r="UWH645" s="216"/>
      <c r="UWI645" s="216"/>
      <c r="UWJ645" s="216"/>
      <c r="UWK645" s="216"/>
      <c r="UWL645" s="216"/>
      <c r="UWM645" s="216"/>
      <c r="UWN645" s="216"/>
      <c r="UWO645" s="216"/>
      <c r="UWP645" s="216"/>
      <c r="UWQ645" s="216"/>
      <c r="UWR645" s="216"/>
      <c r="UWS645" s="216"/>
      <c r="UWT645" s="216"/>
      <c r="UWU645" s="216"/>
      <c r="UWV645" s="216"/>
      <c r="UWW645" s="216"/>
      <c r="UWX645" s="216"/>
      <c r="UWY645" s="216"/>
      <c r="UWZ645" s="216"/>
      <c r="UXA645" s="216"/>
      <c r="UXB645" s="216"/>
      <c r="UXC645" s="216"/>
      <c r="UXD645" s="216"/>
      <c r="UXE645" s="216"/>
      <c r="UXF645" s="216"/>
      <c r="UXG645" s="216"/>
      <c r="UXH645" s="216"/>
      <c r="UXI645" s="216"/>
      <c r="UXJ645" s="216"/>
      <c r="UXK645" s="216"/>
      <c r="UXL645" s="216"/>
      <c r="UXM645" s="216"/>
      <c r="UXN645" s="216"/>
      <c r="UXO645" s="216"/>
      <c r="UXP645" s="216"/>
      <c r="UXQ645" s="216"/>
      <c r="UXR645" s="216"/>
      <c r="UXS645" s="216"/>
      <c r="UXT645" s="216"/>
      <c r="UXU645" s="216"/>
      <c r="UXV645" s="216"/>
      <c r="UXW645" s="216"/>
      <c r="UXX645" s="216"/>
      <c r="UXY645" s="216"/>
      <c r="UXZ645" s="216"/>
      <c r="UYA645" s="216"/>
      <c r="UYB645" s="216"/>
      <c r="UYC645" s="216"/>
      <c r="UYD645" s="216"/>
      <c r="UYE645" s="216"/>
      <c r="UYF645" s="216"/>
      <c r="UYG645" s="216"/>
      <c r="UYH645" s="216"/>
      <c r="UYI645" s="216"/>
      <c r="UYJ645" s="216"/>
      <c r="UYK645" s="216"/>
      <c r="UYL645" s="216"/>
      <c r="UYM645" s="216"/>
      <c r="UYN645" s="216"/>
      <c r="UYO645" s="216"/>
      <c r="UYP645" s="216"/>
      <c r="UYQ645" s="216"/>
      <c r="UYR645" s="216"/>
      <c r="UYS645" s="216"/>
      <c r="UYT645" s="216"/>
      <c r="UYU645" s="216"/>
      <c r="UYV645" s="216"/>
      <c r="UYW645" s="216"/>
      <c r="UYX645" s="216"/>
      <c r="UYY645" s="216"/>
      <c r="UYZ645" s="216"/>
      <c r="UZA645" s="216"/>
      <c r="UZB645" s="216"/>
      <c r="UZC645" s="216"/>
      <c r="UZD645" s="216"/>
      <c r="UZE645" s="216"/>
      <c r="UZF645" s="216"/>
      <c r="UZG645" s="216"/>
      <c r="UZH645" s="216"/>
      <c r="UZI645" s="216"/>
      <c r="UZJ645" s="216"/>
      <c r="UZK645" s="216"/>
      <c r="UZL645" s="216"/>
      <c r="UZM645" s="216"/>
      <c r="UZN645" s="216"/>
      <c r="UZO645" s="216"/>
      <c r="UZP645" s="216"/>
      <c r="UZQ645" s="216"/>
      <c r="UZR645" s="216"/>
      <c r="UZS645" s="216"/>
      <c r="UZT645" s="216"/>
      <c r="UZU645" s="216"/>
      <c r="UZV645" s="216"/>
      <c r="UZW645" s="216"/>
      <c r="UZX645" s="216"/>
      <c r="UZY645" s="216"/>
      <c r="UZZ645" s="216"/>
      <c r="VAA645" s="216"/>
      <c r="VAB645" s="216"/>
      <c r="VAC645" s="216"/>
      <c r="VAD645" s="216"/>
      <c r="VAE645" s="216"/>
      <c r="VAF645" s="216"/>
      <c r="VAG645" s="216"/>
      <c r="VAH645" s="216"/>
      <c r="VAI645" s="216"/>
      <c r="VAJ645" s="216"/>
      <c r="VAK645" s="216"/>
      <c r="VAL645" s="216"/>
      <c r="VAM645" s="216"/>
      <c r="VAN645" s="216"/>
      <c r="VAO645" s="216"/>
      <c r="VAP645" s="216"/>
      <c r="VAQ645" s="216"/>
      <c r="VAR645" s="216"/>
      <c r="VAS645" s="216"/>
      <c r="VAT645" s="216"/>
      <c r="VAU645" s="216"/>
      <c r="VAV645" s="216"/>
      <c r="VAW645" s="216"/>
      <c r="VAX645" s="216"/>
      <c r="VAY645" s="216"/>
      <c r="VAZ645" s="216"/>
      <c r="VBA645" s="216"/>
      <c r="VBB645" s="216"/>
      <c r="VBC645" s="216"/>
      <c r="VBD645" s="216"/>
      <c r="VBE645" s="216"/>
      <c r="VBF645" s="216"/>
      <c r="VBG645" s="216"/>
      <c r="VBH645" s="216"/>
      <c r="VBI645" s="216"/>
      <c r="VBJ645" s="216"/>
      <c r="VBK645" s="216"/>
      <c r="VBL645" s="216"/>
      <c r="VBM645" s="216"/>
      <c r="VBN645" s="216"/>
      <c r="VBO645" s="216"/>
      <c r="VBP645" s="216"/>
      <c r="VBQ645" s="216"/>
      <c r="VBR645" s="216"/>
      <c r="VBS645" s="216"/>
      <c r="VBT645" s="216"/>
      <c r="VBU645" s="216"/>
      <c r="VBV645" s="216"/>
      <c r="VBW645" s="216"/>
      <c r="VBX645" s="216"/>
      <c r="VBY645" s="216"/>
      <c r="VBZ645" s="216"/>
      <c r="VCA645" s="216"/>
      <c r="VCB645" s="216"/>
      <c r="VCC645" s="216"/>
      <c r="VCD645" s="216"/>
      <c r="VCE645" s="216"/>
      <c r="VCF645" s="216"/>
      <c r="VCG645" s="216"/>
      <c r="VCH645" s="216"/>
      <c r="VCI645" s="216"/>
      <c r="VCJ645" s="216"/>
      <c r="VCK645" s="216"/>
      <c r="VCL645" s="216"/>
      <c r="VCM645" s="216"/>
      <c r="VCN645" s="216"/>
      <c r="VCO645" s="216"/>
      <c r="VCP645" s="216"/>
      <c r="VCQ645" s="216"/>
      <c r="VCR645" s="216"/>
      <c r="VCS645" s="216"/>
      <c r="VCT645" s="216"/>
      <c r="VCU645" s="216"/>
      <c r="VCV645" s="216"/>
      <c r="VCW645" s="216"/>
      <c r="VCX645" s="216"/>
      <c r="VCY645" s="216"/>
      <c r="VCZ645" s="216"/>
      <c r="VDA645" s="216"/>
      <c r="VDB645" s="216"/>
      <c r="VDC645" s="216"/>
      <c r="VDD645" s="216"/>
      <c r="VDE645" s="216"/>
      <c r="VDF645" s="216"/>
      <c r="VDG645" s="216"/>
      <c r="VDH645" s="216"/>
      <c r="VDI645" s="216"/>
      <c r="VDJ645" s="216"/>
      <c r="VDK645" s="216"/>
      <c r="VDL645" s="216"/>
      <c r="VDM645" s="216"/>
      <c r="VDN645" s="216"/>
      <c r="VDO645" s="216"/>
      <c r="VDP645" s="216"/>
      <c r="VDQ645" s="216"/>
      <c r="VDR645" s="216"/>
      <c r="VDS645" s="216"/>
      <c r="VDT645" s="216"/>
      <c r="VDU645" s="216"/>
      <c r="VDV645" s="216"/>
      <c r="VDW645" s="216"/>
      <c r="VDX645" s="216"/>
      <c r="VDY645" s="216"/>
      <c r="VDZ645" s="216"/>
      <c r="VEA645" s="216"/>
      <c r="VEB645" s="216"/>
      <c r="VEC645" s="216"/>
      <c r="VED645" s="216"/>
      <c r="VEE645" s="216"/>
      <c r="VEF645" s="216"/>
      <c r="VEG645" s="216"/>
      <c r="VEH645" s="216"/>
      <c r="VEI645" s="216"/>
      <c r="VEJ645" s="216"/>
      <c r="VEK645" s="216"/>
      <c r="VEL645" s="216"/>
      <c r="VEM645" s="216"/>
      <c r="VEN645" s="216"/>
      <c r="VEO645" s="216"/>
      <c r="VEP645" s="216"/>
      <c r="VEQ645" s="216"/>
      <c r="VER645" s="216"/>
      <c r="VES645" s="216"/>
      <c r="VET645" s="216"/>
      <c r="VEU645" s="216"/>
      <c r="VEV645" s="216"/>
      <c r="VEW645" s="216"/>
      <c r="VEX645" s="216"/>
      <c r="VEY645" s="216"/>
      <c r="VEZ645" s="216"/>
      <c r="VFA645" s="216"/>
      <c r="VFB645" s="216"/>
      <c r="VFC645" s="216"/>
      <c r="VFD645" s="216"/>
      <c r="VFE645" s="216"/>
      <c r="VFF645" s="216"/>
      <c r="VFG645" s="216"/>
      <c r="VFH645" s="216"/>
      <c r="VFI645" s="216"/>
      <c r="VFJ645" s="216"/>
      <c r="VFK645" s="216"/>
      <c r="VFL645" s="216"/>
      <c r="VFM645" s="216"/>
      <c r="VFN645" s="216"/>
      <c r="VFO645" s="216"/>
      <c r="VFP645" s="216"/>
      <c r="VFQ645" s="216"/>
      <c r="VFR645" s="216"/>
      <c r="VFS645" s="216"/>
      <c r="VFT645" s="216"/>
      <c r="VFU645" s="216"/>
      <c r="VFV645" s="216"/>
      <c r="VFW645" s="216"/>
      <c r="VFX645" s="216"/>
      <c r="VFY645" s="216"/>
      <c r="VFZ645" s="216"/>
      <c r="VGA645" s="216"/>
      <c r="VGB645" s="216"/>
      <c r="VGC645" s="216"/>
      <c r="VGD645" s="216"/>
      <c r="VGE645" s="216"/>
      <c r="VGF645" s="216"/>
      <c r="VGG645" s="216"/>
      <c r="VGH645" s="216"/>
      <c r="VGI645" s="216"/>
      <c r="VGJ645" s="216"/>
      <c r="VGK645" s="216"/>
      <c r="VGL645" s="216"/>
      <c r="VGM645" s="216"/>
      <c r="VGN645" s="216"/>
      <c r="VGO645" s="216"/>
      <c r="VGP645" s="216"/>
      <c r="VGQ645" s="216"/>
      <c r="VGR645" s="216"/>
      <c r="VGS645" s="216"/>
      <c r="VGT645" s="216"/>
      <c r="VGU645" s="216"/>
      <c r="VGV645" s="216"/>
      <c r="VGW645" s="216"/>
      <c r="VGX645" s="216"/>
      <c r="VGY645" s="216"/>
      <c r="VGZ645" s="216"/>
      <c r="VHA645" s="216"/>
      <c r="VHB645" s="216"/>
      <c r="VHC645" s="216"/>
      <c r="VHD645" s="216"/>
      <c r="VHE645" s="216"/>
      <c r="VHF645" s="216"/>
      <c r="VHG645" s="216"/>
      <c r="VHH645" s="216"/>
      <c r="VHI645" s="216"/>
      <c r="VHJ645" s="216"/>
      <c r="VHK645" s="216"/>
      <c r="VHL645" s="216"/>
      <c r="VHM645" s="216"/>
      <c r="VHN645" s="216"/>
      <c r="VHO645" s="216"/>
      <c r="VHP645" s="216"/>
      <c r="VHQ645" s="216"/>
      <c r="VHR645" s="216"/>
      <c r="VHS645" s="216"/>
      <c r="VHT645" s="216"/>
      <c r="VHU645" s="216"/>
      <c r="VHV645" s="216"/>
      <c r="VHW645" s="216"/>
      <c r="VHX645" s="216"/>
      <c r="VHY645" s="216"/>
      <c r="VHZ645" s="216"/>
      <c r="VIA645" s="216"/>
      <c r="VIB645" s="216"/>
      <c r="VIC645" s="216"/>
      <c r="VID645" s="216"/>
      <c r="VIE645" s="216"/>
      <c r="VIF645" s="216"/>
      <c r="VIG645" s="216"/>
      <c r="VIH645" s="216"/>
      <c r="VII645" s="216"/>
      <c r="VIJ645" s="216"/>
      <c r="VIK645" s="216"/>
      <c r="VIL645" s="216"/>
      <c r="VIM645" s="216"/>
      <c r="VIN645" s="216"/>
      <c r="VIO645" s="216"/>
      <c r="VIP645" s="216"/>
      <c r="VIQ645" s="216"/>
      <c r="VIR645" s="216"/>
      <c r="VIS645" s="216"/>
      <c r="VIT645" s="216"/>
      <c r="VIU645" s="216"/>
      <c r="VIV645" s="216"/>
      <c r="VIW645" s="216"/>
      <c r="VIX645" s="216"/>
      <c r="VIY645" s="216"/>
      <c r="VIZ645" s="216"/>
      <c r="VJA645" s="216"/>
      <c r="VJB645" s="216"/>
      <c r="VJC645" s="216"/>
      <c r="VJD645" s="216"/>
      <c r="VJE645" s="216"/>
      <c r="VJF645" s="216"/>
      <c r="VJG645" s="216"/>
      <c r="VJH645" s="216"/>
      <c r="VJI645" s="216"/>
      <c r="VJJ645" s="216"/>
      <c r="VJK645" s="216"/>
      <c r="VJL645" s="216"/>
      <c r="VJM645" s="216"/>
      <c r="VJN645" s="216"/>
      <c r="VJO645" s="216"/>
      <c r="VJP645" s="216"/>
      <c r="VJQ645" s="216"/>
      <c r="VJR645" s="216"/>
      <c r="VJS645" s="216"/>
      <c r="VJT645" s="216"/>
      <c r="VJU645" s="216"/>
      <c r="VJV645" s="216"/>
      <c r="VJW645" s="216"/>
      <c r="VJX645" s="216"/>
      <c r="VJY645" s="216"/>
      <c r="VJZ645" s="216"/>
      <c r="VKA645" s="216"/>
      <c r="VKB645" s="216"/>
      <c r="VKC645" s="216"/>
      <c r="VKD645" s="216"/>
      <c r="VKE645" s="216"/>
      <c r="VKF645" s="216"/>
      <c r="VKG645" s="216"/>
      <c r="VKH645" s="216"/>
      <c r="VKI645" s="216"/>
      <c r="VKJ645" s="216"/>
      <c r="VKK645" s="216"/>
      <c r="VKL645" s="216"/>
      <c r="VKM645" s="216"/>
      <c r="VKN645" s="216"/>
      <c r="VKO645" s="216"/>
      <c r="VKP645" s="216"/>
      <c r="VKQ645" s="216"/>
      <c r="VKR645" s="216"/>
      <c r="VKS645" s="216"/>
      <c r="VKT645" s="216"/>
      <c r="VKU645" s="216"/>
      <c r="VKV645" s="216"/>
      <c r="VKW645" s="216"/>
      <c r="VKX645" s="216"/>
      <c r="VKY645" s="216"/>
      <c r="VKZ645" s="216"/>
      <c r="VLA645" s="216"/>
      <c r="VLB645" s="216"/>
      <c r="VLC645" s="216"/>
      <c r="VLD645" s="216"/>
      <c r="VLE645" s="216"/>
      <c r="VLF645" s="216"/>
      <c r="VLG645" s="216"/>
      <c r="VLH645" s="216"/>
      <c r="VLI645" s="216"/>
      <c r="VLJ645" s="216"/>
      <c r="VLK645" s="216"/>
      <c r="VLL645" s="216"/>
      <c r="VLM645" s="216"/>
      <c r="VLN645" s="216"/>
      <c r="VLO645" s="216"/>
      <c r="VLP645" s="216"/>
      <c r="VLQ645" s="216"/>
      <c r="VLR645" s="216"/>
      <c r="VLS645" s="216"/>
      <c r="VLT645" s="216"/>
      <c r="VLU645" s="216"/>
      <c r="VLV645" s="216"/>
      <c r="VLW645" s="216"/>
      <c r="VLX645" s="216"/>
      <c r="VLY645" s="216"/>
      <c r="VLZ645" s="216"/>
      <c r="VMA645" s="216"/>
      <c r="VMB645" s="216"/>
      <c r="VMC645" s="216"/>
      <c r="VMD645" s="216"/>
      <c r="VME645" s="216"/>
      <c r="VMF645" s="216"/>
      <c r="VMG645" s="216"/>
      <c r="VMH645" s="216"/>
      <c r="VMI645" s="216"/>
      <c r="VMJ645" s="216"/>
      <c r="VMK645" s="216"/>
      <c r="VML645" s="216"/>
      <c r="VMM645" s="216"/>
      <c r="VMN645" s="216"/>
      <c r="VMO645" s="216"/>
      <c r="VMP645" s="216"/>
      <c r="VMQ645" s="216"/>
      <c r="VMR645" s="216"/>
      <c r="VMS645" s="216"/>
      <c r="VMT645" s="216"/>
      <c r="VMU645" s="216"/>
      <c r="VMV645" s="216"/>
      <c r="VMW645" s="216"/>
      <c r="VMX645" s="216"/>
      <c r="VMY645" s="216"/>
      <c r="VMZ645" s="216"/>
      <c r="VNA645" s="216"/>
      <c r="VNB645" s="216"/>
      <c r="VNC645" s="216"/>
      <c r="VND645" s="216"/>
      <c r="VNE645" s="216"/>
      <c r="VNF645" s="216"/>
      <c r="VNG645" s="216"/>
      <c r="VNH645" s="216"/>
      <c r="VNI645" s="216"/>
      <c r="VNJ645" s="216"/>
      <c r="VNK645" s="216"/>
      <c r="VNL645" s="216"/>
      <c r="VNM645" s="216"/>
      <c r="VNN645" s="216"/>
      <c r="VNO645" s="216"/>
      <c r="VNP645" s="216"/>
      <c r="VNQ645" s="216"/>
      <c r="VNR645" s="216"/>
      <c r="VNS645" s="216"/>
      <c r="VNT645" s="216"/>
      <c r="VNU645" s="216"/>
      <c r="VNV645" s="216"/>
      <c r="VNW645" s="216"/>
      <c r="VNX645" s="216"/>
      <c r="VNY645" s="216"/>
      <c r="VNZ645" s="216"/>
      <c r="VOA645" s="216"/>
      <c r="VOB645" s="216"/>
      <c r="VOC645" s="216"/>
      <c r="VOD645" s="216"/>
      <c r="VOE645" s="216"/>
      <c r="VOF645" s="216"/>
      <c r="VOG645" s="216"/>
      <c r="VOH645" s="216"/>
      <c r="VOI645" s="216"/>
      <c r="VOJ645" s="216"/>
      <c r="VOK645" s="216"/>
      <c r="VOL645" s="216"/>
      <c r="VOM645" s="216"/>
      <c r="VON645" s="216"/>
      <c r="VOO645" s="216"/>
      <c r="VOP645" s="216"/>
      <c r="VOQ645" s="216"/>
      <c r="VOR645" s="216"/>
      <c r="VOS645" s="216"/>
      <c r="VOT645" s="216"/>
      <c r="VOU645" s="216"/>
      <c r="VOV645" s="216"/>
      <c r="VOW645" s="216"/>
      <c r="VOX645" s="216"/>
      <c r="VOY645" s="216"/>
      <c r="VOZ645" s="216"/>
      <c r="VPA645" s="216"/>
      <c r="VPB645" s="216"/>
      <c r="VPC645" s="216"/>
      <c r="VPD645" s="216"/>
      <c r="VPE645" s="216"/>
      <c r="VPF645" s="216"/>
      <c r="VPG645" s="216"/>
      <c r="VPH645" s="216"/>
      <c r="VPI645" s="216"/>
      <c r="VPJ645" s="216"/>
      <c r="VPK645" s="216"/>
      <c r="VPL645" s="216"/>
      <c r="VPM645" s="216"/>
      <c r="VPN645" s="216"/>
      <c r="VPO645" s="216"/>
      <c r="VPP645" s="216"/>
      <c r="VPQ645" s="216"/>
      <c r="VPR645" s="216"/>
      <c r="VPS645" s="216"/>
      <c r="VPT645" s="216"/>
      <c r="VPU645" s="216"/>
      <c r="VPV645" s="216"/>
      <c r="VPW645" s="216"/>
      <c r="VPX645" s="216"/>
      <c r="VPY645" s="216"/>
      <c r="VPZ645" s="216"/>
      <c r="VQA645" s="216"/>
      <c r="VQB645" s="216"/>
      <c r="VQC645" s="216"/>
      <c r="VQD645" s="216"/>
      <c r="VQE645" s="216"/>
      <c r="VQF645" s="216"/>
      <c r="VQG645" s="216"/>
      <c r="VQH645" s="216"/>
      <c r="VQI645" s="216"/>
      <c r="VQJ645" s="216"/>
      <c r="VQK645" s="216"/>
      <c r="VQL645" s="216"/>
      <c r="VQM645" s="216"/>
      <c r="VQN645" s="216"/>
      <c r="VQO645" s="216"/>
      <c r="VQP645" s="216"/>
      <c r="VQQ645" s="216"/>
      <c r="VQR645" s="216"/>
      <c r="VQS645" s="216"/>
      <c r="VQT645" s="216"/>
      <c r="VQU645" s="216"/>
      <c r="VQV645" s="216"/>
      <c r="VQW645" s="216"/>
      <c r="VQX645" s="216"/>
      <c r="VQY645" s="216"/>
      <c r="VQZ645" s="216"/>
      <c r="VRA645" s="216"/>
      <c r="VRB645" s="216"/>
      <c r="VRC645" s="216"/>
      <c r="VRD645" s="216"/>
      <c r="VRE645" s="216"/>
      <c r="VRF645" s="216"/>
      <c r="VRG645" s="216"/>
      <c r="VRH645" s="216"/>
      <c r="VRI645" s="216"/>
      <c r="VRJ645" s="216"/>
      <c r="VRK645" s="216"/>
      <c r="VRL645" s="216"/>
      <c r="VRM645" s="216"/>
      <c r="VRN645" s="216"/>
      <c r="VRO645" s="216"/>
      <c r="VRP645" s="216"/>
      <c r="VRQ645" s="216"/>
      <c r="VRR645" s="216"/>
      <c r="VRS645" s="216"/>
      <c r="VRT645" s="216"/>
      <c r="VRU645" s="216"/>
      <c r="VRV645" s="216"/>
      <c r="VRW645" s="216"/>
      <c r="VRX645" s="216"/>
      <c r="VRY645" s="216"/>
      <c r="VRZ645" s="216"/>
      <c r="VSA645" s="216"/>
      <c r="VSB645" s="216"/>
      <c r="VSC645" s="216"/>
      <c r="VSD645" s="216"/>
      <c r="VSE645" s="216"/>
      <c r="VSF645" s="216"/>
      <c r="VSG645" s="216"/>
      <c r="VSH645" s="216"/>
      <c r="VSI645" s="216"/>
      <c r="VSJ645" s="216"/>
      <c r="VSK645" s="216"/>
      <c r="VSL645" s="216"/>
      <c r="VSM645" s="216"/>
      <c r="VSN645" s="216"/>
      <c r="VSO645" s="216"/>
      <c r="VSP645" s="216"/>
      <c r="VSQ645" s="216"/>
      <c r="VSR645" s="216"/>
      <c r="VSS645" s="216"/>
      <c r="VST645" s="216"/>
      <c r="VSU645" s="216"/>
      <c r="VSV645" s="216"/>
      <c r="VSW645" s="216"/>
      <c r="VSX645" s="216"/>
      <c r="VSY645" s="216"/>
      <c r="VSZ645" s="216"/>
      <c r="VTA645" s="216"/>
      <c r="VTB645" s="216"/>
      <c r="VTC645" s="216"/>
      <c r="VTD645" s="216"/>
      <c r="VTE645" s="216"/>
      <c r="VTF645" s="216"/>
      <c r="VTG645" s="216"/>
      <c r="VTH645" s="216"/>
      <c r="VTI645" s="216"/>
      <c r="VTJ645" s="216"/>
      <c r="VTK645" s="216"/>
      <c r="VTL645" s="216"/>
      <c r="VTM645" s="216"/>
      <c r="VTN645" s="216"/>
      <c r="VTO645" s="216"/>
      <c r="VTP645" s="216"/>
      <c r="VTQ645" s="216"/>
      <c r="VTR645" s="216"/>
      <c r="VTS645" s="216"/>
      <c r="VTT645" s="216"/>
      <c r="VTU645" s="216"/>
      <c r="VTV645" s="216"/>
      <c r="VTW645" s="216"/>
      <c r="VTX645" s="216"/>
      <c r="VTY645" s="216"/>
      <c r="VTZ645" s="216"/>
      <c r="VUA645" s="216"/>
      <c r="VUB645" s="216"/>
      <c r="VUC645" s="216"/>
      <c r="VUD645" s="216"/>
      <c r="VUE645" s="216"/>
      <c r="VUF645" s="216"/>
      <c r="VUG645" s="216"/>
      <c r="VUH645" s="216"/>
      <c r="VUI645" s="216"/>
      <c r="VUJ645" s="216"/>
      <c r="VUK645" s="216"/>
      <c r="VUL645" s="216"/>
      <c r="VUM645" s="216"/>
      <c r="VUN645" s="216"/>
      <c r="VUO645" s="216"/>
      <c r="VUP645" s="216"/>
      <c r="VUQ645" s="216"/>
      <c r="VUR645" s="216"/>
      <c r="VUS645" s="216"/>
      <c r="VUT645" s="216"/>
      <c r="VUU645" s="216"/>
      <c r="VUV645" s="216"/>
      <c r="VUW645" s="216"/>
      <c r="VUX645" s="216"/>
      <c r="VUY645" s="216"/>
      <c r="VUZ645" s="216"/>
      <c r="VVA645" s="216"/>
      <c r="VVB645" s="216"/>
      <c r="VVC645" s="216"/>
      <c r="VVD645" s="216"/>
      <c r="VVE645" s="216"/>
      <c r="VVF645" s="216"/>
      <c r="VVG645" s="216"/>
      <c r="VVH645" s="216"/>
      <c r="VVI645" s="216"/>
      <c r="VVJ645" s="216"/>
      <c r="VVK645" s="216"/>
      <c r="VVL645" s="216"/>
      <c r="VVM645" s="216"/>
      <c r="VVN645" s="216"/>
      <c r="VVO645" s="216"/>
      <c r="VVP645" s="216"/>
      <c r="VVQ645" s="216"/>
      <c r="VVR645" s="216"/>
      <c r="VVS645" s="216"/>
      <c r="VVT645" s="216"/>
      <c r="VVU645" s="216"/>
      <c r="VVV645" s="216"/>
      <c r="VVW645" s="216"/>
      <c r="VVX645" s="216"/>
      <c r="VVY645" s="216"/>
      <c r="VVZ645" s="216"/>
      <c r="VWA645" s="216"/>
      <c r="VWB645" s="216"/>
      <c r="VWC645" s="216"/>
      <c r="VWD645" s="216"/>
      <c r="VWE645" s="216"/>
      <c r="VWF645" s="216"/>
      <c r="VWG645" s="216"/>
      <c r="VWH645" s="216"/>
      <c r="VWI645" s="216"/>
      <c r="VWJ645" s="216"/>
      <c r="VWK645" s="216"/>
      <c r="VWL645" s="216"/>
      <c r="VWM645" s="216"/>
      <c r="VWN645" s="216"/>
      <c r="VWO645" s="216"/>
      <c r="VWP645" s="216"/>
      <c r="VWQ645" s="216"/>
      <c r="VWR645" s="216"/>
      <c r="VWS645" s="216"/>
      <c r="VWT645" s="216"/>
      <c r="VWU645" s="216"/>
      <c r="VWV645" s="216"/>
      <c r="VWW645" s="216"/>
      <c r="VWX645" s="216"/>
      <c r="VWY645" s="216"/>
      <c r="VWZ645" s="216"/>
      <c r="VXA645" s="216"/>
      <c r="VXB645" s="216"/>
      <c r="VXC645" s="216"/>
      <c r="VXD645" s="216"/>
      <c r="VXE645" s="216"/>
      <c r="VXF645" s="216"/>
      <c r="VXG645" s="216"/>
      <c r="VXH645" s="216"/>
      <c r="VXI645" s="216"/>
      <c r="VXJ645" s="216"/>
      <c r="VXK645" s="216"/>
      <c r="VXL645" s="216"/>
      <c r="VXM645" s="216"/>
      <c r="VXN645" s="216"/>
      <c r="VXO645" s="216"/>
      <c r="VXP645" s="216"/>
      <c r="VXQ645" s="216"/>
      <c r="VXR645" s="216"/>
      <c r="VXS645" s="216"/>
      <c r="VXT645" s="216"/>
      <c r="VXU645" s="216"/>
      <c r="VXV645" s="216"/>
      <c r="VXW645" s="216"/>
      <c r="VXX645" s="216"/>
      <c r="VXY645" s="216"/>
      <c r="VXZ645" s="216"/>
      <c r="VYA645" s="216"/>
      <c r="VYB645" s="216"/>
      <c r="VYC645" s="216"/>
      <c r="VYD645" s="216"/>
      <c r="VYE645" s="216"/>
      <c r="VYF645" s="216"/>
      <c r="VYG645" s="216"/>
      <c r="VYH645" s="216"/>
      <c r="VYI645" s="216"/>
      <c r="VYJ645" s="216"/>
      <c r="VYK645" s="216"/>
      <c r="VYL645" s="216"/>
      <c r="VYM645" s="216"/>
      <c r="VYN645" s="216"/>
      <c r="VYO645" s="216"/>
      <c r="VYP645" s="216"/>
      <c r="VYQ645" s="216"/>
      <c r="VYR645" s="216"/>
      <c r="VYS645" s="216"/>
      <c r="VYT645" s="216"/>
      <c r="VYU645" s="216"/>
      <c r="VYV645" s="216"/>
      <c r="VYW645" s="216"/>
      <c r="VYX645" s="216"/>
      <c r="VYY645" s="216"/>
      <c r="VYZ645" s="216"/>
      <c r="VZA645" s="216"/>
      <c r="VZB645" s="216"/>
      <c r="VZC645" s="216"/>
      <c r="VZD645" s="216"/>
      <c r="VZE645" s="216"/>
      <c r="VZF645" s="216"/>
      <c r="VZG645" s="216"/>
      <c r="VZH645" s="216"/>
      <c r="VZI645" s="216"/>
      <c r="VZJ645" s="216"/>
      <c r="VZK645" s="216"/>
      <c r="VZL645" s="216"/>
      <c r="VZM645" s="216"/>
      <c r="VZN645" s="216"/>
      <c r="VZO645" s="216"/>
      <c r="VZP645" s="216"/>
      <c r="VZQ645" s="216"/>
      <c r="VZR645" s="216"/>
      <c r="VZS645" s="216"/>
      <c r="VZT645" s="216"/>
      <c r="VZU645" s="216"/>
      <c r="VZV645" s="216"/>
      <c r="VZW645" s="216"/>
      <c r="VZX645" s="216"/>
      <c r="VZY645" s="216"/>
      <c r="VZZ645" s="216"/>
      <c r="WAA645" s="216"/>
      <c r="WAB645" s="216"/>
      <c r="WAC645" s="216"/>
      <c r="WAD645" s="216"/>
      <c r="WAE645" s="216"/>
      <c r="WAF645" s="216"/>
      <c r="WAG645" s="216"/>
      <c r="WAH645" s="216"/>
      <c r="WAI645" s="216"/>
      <c r="WAJ645" s="216"/>
      <c r="WAK645" s="216"/>
      <c r="WAL645" s="216"/>
      <c r="WAM645" s="216"/>
      <c r="WAN645" s="216"/>
      <c r="WAO645" s="216"/>
      <c r="WAP645" s="216"/>
      <c r="WAQ645" s="216"/>
      <c r="WAR645" s="216"/>
      <c r="WAS645" s="216"/>
      <c r="WAT645" s="216"/>
      <c r="WAU645" s="216"/>
      <c r="WAV645" s="216"/>
      <c r="WAW645" s="216"/>
      <c r="WAX645" s="216"/>
      <c r="WAY645" s="216"/>
      <c r="WAZ645" s="216"/>
      <c r="WBA645" s="216"/>
      <c r="WBB645" s="216"/>
      <c r="WBC645" s="216"/>
      <c r="WBD645" s="216"/>
      <c r="WBE645" s="216"/>
      <c r="WBF645" s="216"/>
      <c r="WBG645" s="216"/>
      <c r="WBH645" s="216"/>
      <c r="WBI645" s="216"/>
      <c r="WBJ645" s="216"/>
      <c r="WBK645" s="216"/>
      <c r="WBL645" s="216"/>
      <c r="WBM645" s="216"/>
      <c r="WBN645" s="216"/>
      <c r="WBO645" s="216"/>
      <c r="WBP645" s="216"/>
      <c r="WBQ645" s="216"/>
      <c r="WBR645" s="216"/>
      <c r="WBS645" s="216"/>
      <c r="WBT645" s="216"/>
      <c r="WBU645" s="216"/>
      <c r="WBV645" s="216"/>
      <c r="WBW645" s="216"/>
      <c r="WBX645" s="216"/>
      <c r="WBY645" s="216"/>
      <c r="WBZ645" s="216"/>
      <c r="WCA645" s="216"/>
      <c r="WCB645" s="216"/>
      <c r="WCC645" s="216"/>
      <c r="WCD645" s="216"/>
      <c r="WCE645" s="216"/>
      <c r="WCF645" s="216"/>
      <c r="WCG645" s="216"/>
      <c r="WCH645" s="216"/>
      <c r="WCI645" s="216"/>
      <c r="WCJ645" s="216"/>
      <c r="WCK645" s="216"/>
      <c r="WCL645" s="216"/>
      <c r="WCM645" s="216"/>
      <c r="WCN645" s="216"/>
      <c r="WCO645" s="216"/>
      <c r="WCP645" s="216"/>
      <c r="WCQ645" s="216"/>
      <c r="WCR645" s="216"/>
      <c r="WCS645" s="216"/>
      <c r="WCT645" s="216"/>
      <c r="WCU645" s="216"/>
      <c r="WCV645" s="216"/>
      <c r="WCW645" s="216"/>
      <c r="WCX645" s="216"/>
      <c r="WCY645" s="216"/>
      <c r="WCZ645" s="216"/>
      <c r="WDA645" s="216"/>
      <c r="WDB645" s="216"/>
      <c r="WDC645" s="216"/>
      <c r="WDD645" s="216"/>
      <c r="WDE645" s="216"/>
      <c r="WDF645" s="216"/>
      <c r="WDG645" s="216"/>
      <c r="WDH645" s="216"/>
      <c r="WDI645" s="216"/>
      <c r="WDJ645" s="216"/>
      <c r="WDK645" s="216"/>
      <c r="WDL645" s="216"/>
      <c r="WDM645" s="216"/>
      <c r="WDN645" s="216"/>
      <c r="WDO645" s="216"/>
      <c r="WDP645" s="216"/>
      <c r="WDQ645" s="216"/>
      <c r="WDR645" s="216"/>
      <c r="WDS645" s="216"/>
      <c r="WDT645" s="216"/>
      <c r="WDU645" s="216"/>
      <c r="WDV645" s="216"/>
      <c r="WDW645" s="216"/>
      <c r="WDX645" s="216"/>
      <c r="WDY645" s="216"/>
      <c r="WDZ645" s="216"/>
      <c r="WEA645" s="216"/>
      <c r="WEB645" s="216"/>
      <c r="WEC645" s="216"/>
      <c r="WED645" s="216"/>
      <c r="WEE645" s="216"/>
      <c r="WEF645" s="216"/>
      <c r="WEG645" s="216"/>
      <c r="WEH645" s="216"/>
      <c r="WEI645" s="216"/>
      <c r="WEJ645" s="216"/>
      <c r="WEK645" s="216"/>
      <c r="WEL645" s="216"/>
      <c r="WEM645" s="216"/>
      <c r="WEN645" s="216"/>
      <c r="WEO645" s="216"/>
      <c r="WEP645" s="216"/>
      <c r="WEQ645" s="216"/>
      <c r="WER645" s="216"/>
      <c r="WES645" s="216"/>
      <c r="WET645" s="216"/>
      <c r="WEU645" s="216"/>
      <c r="WEV645" s="216"/>
      <c r="WEW645" s="216"/>
      <c r="WEX645" s="216"/>
      <c r="WEY645" s="216"/>
      <c r="WEZ645" s="216"/>
      <c r="WFA645" s="216"/>
      <c r="WFB645" s="216"/>
      <c r="WFC645" s="216"/>
      <c r="WFD645" s="216"/>
      <c r="WFE645" s="216"/>
      <c r="WFF645" s="216"/>
      <c r="WFG645" s="216"/>
      <c r="WFH645" s="216"/>
      <c r="WFI645" s="216"/>
      <c r="WFJ645" s="216"/>
      <c r="WFK645" s="216"/>
      <c r="WFL645" s="216"/>
      <c r="WFM645" s="216"/>
      <c r="WFN645" s="216"/>
      <c r="WFO645" s="216"/>
      <c r="WFP645" s="216"/>
      <c r="WFQ645" s="216"/>
      <c r="WFR645" s="216"/>
      <c r="WFS645" s="216"/>
      <c r="WFT645" s="216"/>
      <c r="WFU645" s="216"/>
      <c r="WFV645" s="216"/>
      <c r="WFW645" s="216"/>
      <c r="WFX645" s="216"/>
      <c r="WFY645" s="216"/>
      <c r="WFZ645" s="216"/>
      <c r="WGA645" s="216"/>
      <c r="WGB645" s="216"/>
      <c r="WGC645" s="216"/>
      <c r="WGD645" s="216"/>
      <c r="WGE645" s="216"/>
      <c r="WGF645" s="216"/>
      <c r="WGG645" s="216"/>
      <c r="WGH645" s="216"/>
      <c r="WGI645" s="216"/>
      <c r="WGJ645" s="216"/>
      <c r="WGK645" s="216"/>
      <c r="WGL645" s="216"/>
      <c r="WGM645" s="216"/>
      <c r="WGN645" s="216"/>
      <c r="WGO645" s="216"/>
      <c r="WGP645" s="216"/>
      <c r="WGQ645" s="216"/>
      <c r="WGR645" s="216"/>
      <c r="WGS645" s="216"/>
      <c r="WGT645" s="216"/>
      <c r="WGU645" s="216"/>
      <c r="WGV645" s="216"/>
      <c r="WGW645" s="216"/>
      <c r="WGX645" s="216"/>
      <c r="WGY645" s="216"/>
      <c r="WGZ645" s="216"/>
      <c r="WHA645" s="216"/>
      <c r="WHB645" s="216"/>
      <c r="WHC645" s="216"/>
      <c r="WHD645" s="216"/>
      <c r="WHE645" s="216"/>
      <c r="WHF645" s="216"/>
      <c r="WHG645" s="216"/>
      <c r="WHH645" s="216"/>
      <c r="WHI645" s="216"/>
      <c r="WHJ645" s="216"/>
      <c r="WHK645" s="216"/>
      <c r="WHL645" s="216"/>
      <c r="WHM645" s="216"/>
      <c r="WHN645" s="216"/>
      <c r="WHO645" s="216"/>
      <c r="WHP645" s="216"/>
      <c r="WHQ645" s="216"/>
      <c r="WHR645" s="216"/>
      <c r="WHS645" s="216"/>
      <c r="WHT645" s="216"/>
      <c r="WHU645" s="216"/>
      <c r="WHV645" s="216"/>
      <c r="WHW645" s="216"/>
      <c r="WHX645" s="216"/>
      <c r="WHY645" s="216"/>
      <c r="WHZ645" s="216"/>
      <c r="WIA645" s="216"/>
      <c r="WIB645" s="216"/>
      <c r="WIC645" s="216"/>
      <c r="WID645" s="216"/>
      <c r="WIE645" s="216"/>
      <c r="WIF645" s="216"/>
      <c r="WIG645" s="216"/>
      <c r="WIH645" s="216"/>
      <c r="WII645" s="216"/>
      <c r="WIJ645" s="216"/>
      <c r="WIK645" s="216"/>
      <c r="WIL645" s="216"/>
      <c r="WIM645" s="216"/>
      <c r="WIN645" s="216"/>
      <c r="WIO645" s="216"/>
      <c r="WIP645" s="216"/>
      <c r="WIQ645" s="216"/>
      <c r="WIR645" s="216"/>
      <c r="WIS645" s="216"/>
      <c r="WIT645" s="216"/>
      <c r="WIU645" s="216"/>
      <c r="WIV645" s="216"/>
      <c r="WIW645" s="216"/>
      <c r="WIX645" s="216"/>
      <c r="WIY645" s="216"/>
      <c r="WIZ645" s="216"/>
      <c r="WJA645" s="216"/>
      <c r="WJB645" s="216"/>
      <c r="WJC645" s="216"/>
      <c r="WJD645" s="216"/>
      <c r="WJE645" s="216"/>
      <c r="WJF645" s="216"/>
      <c r="WJG645" s="216"/>
      <c r="WJH645" s="216"/>
      <c r="WJI645" s="216"/>
      <c r="WJJ645" s="216"/>
      <c r="WJK645" s="216"/>
      <c r="WJL645" s="216"/>
      <c r="WJM645" s="216"/>
      <c r="WJN645" s="216"/>
      <c r="WJO645" s="216"/>
      <c r="WJP645" s="216"/>
      <c r="WJQ645" s="216"/>
      <c r="WJR645" s="216"/>
      <c r="WJS645" s="216"/>
      <c r="WJT645" s="216"/>
      <c r="WJU645" s="216"/>
      <c r="WJV645" s="216"/>
      <c r="WJW645" s="216"/>
      <c r="WJX645" s="216"/>
      <c r="WJY645" s="216"/>
      <c r="WJZ645" s="216"/>
      <c r="WKA645" s="216"/>
      <c r="WKB645" s="216"/>
      <c r="WKC645" s="216"/>
      <c r="WKD645" s="216"/>
      <c r="WKE645" s="216"/>
      <c r="WKF645" s="216"/>
      <c r="WKG645" s="216"/>
      <c r="WKH645" s="216"/>
      <c r="WKI645" s="216"/>
      <c r="WKJ645" s="216"/>
      <c r="WKK645" s="216"/>
      <c r="WKL645" s="216"/>
      <c r="WKM645" s="216"/>
      <c r="WKN645" s="216"/>
      <c r="WKO645" s="216"/>
      <c r="WKP645" s="216"/>
      <c r="WKQ645" s="216"/>
      <c r="WKR645" s="216"/>
      <c r="WKS645" s="216"/>
      <c r="WKT645" s="216"/>
      <c r="WKU645" s="216"/>
      <c r="WKV645" s="216"/>
      <c r="WKW645" s="216"/>
      <c r="WKX645" s="216"/>
      <c r="WKY645" s="216"/>
      <c r="WKZ645" s="216"/>
      <c r="WLA645" s="216"/>
      <c r="WLB645" s="216"/>
      <c r="WLC645" s="216"/>
      <c r="WLD645" s="216"/>
      <c r="WLE645" s="216"/>
      <c r="WLF645" s="216"/>
      <c r="WLG645" s="216"/>
      <c r="WLH645" s="216"/>
      <c r="WLI645" s="216"/>
      <c r="WLJ645" s="216"/>
      <c r="WLK645" s="216"/>
      <c r="WLL645" s="216"/>
      <c r="WLM645" s="216"/>
      <c r="WLN645" s="216"/>
      <c r="WLO645" s="216"/>
      <c r="WLP645" s="216"/>
      <c r="WLQ645" s="216"/>
      <c r="WLR645" s="216"/>
      <c r="WLS645" s="216"/>
      <c r="WLT645" s="216"/>
      <c r="WLU645" s="216"/>
      <c r="WLV645" s="216"/>
      <c r="WLW645" s="216"/>
      <c r="WLX645" s="216"/>
      <c r="WLY645" s="216"/>
      <c r="WLZ645" s="216"/>
      <c r="WMA645" s="216"/>
      <c r="WMB645" s="216"/>
      <c r="WMC645" s="216"/>
      <c r="WMD645" s="216"/>
      <c r="WME645" s="216"/>
      <c r="WMF645" s="216"/>
      <c r="WMG645" s="216"/>
      <c r="WMH645" s="216"/>
      <c r="WMI645" s="216"/>
      <c r="WMJ645" s="216"/>
      <c r="WMK645" s="216"/>
      <c r="WML645" s="216"/>
      <c r="WMM645" s="216"/>
      <c r="WMN645" s="216"/>
      <c r="WMO645" s="216"/>
      <c r="WMP645" s="216"/>
      <c r="WMQ645" s="216"/>
      <c r="WMR645" s="216"/>
      <c r="WMS645" s="216"/>
      <c r="WMT645" s="216"/>
      <c r="WMU645" s="216"/>
      <c r="WMV645" s="216"/>
      <c r="WMW645" s="216"/>
      <c r="WMX645" s="216"/>
      <c r="WMY645" s="216"/>
      <c r="WMZ645" s="216"/>
      <c r="WNA645" s="216"/>
      <c r="WNB645" s="216"/>
      <c r="WNC645" s="216"/>
      <c r="WND645" s="216"/>
      <c r="WNE645" s="216"/>
      <c r="WNF645" s="216"/>
      <c r="WNG645" s="216"/>
      <c r="WNH645" s="216"/>
      <c r="WNI645" s="216"/>
      <c r="WNJ645" s="216"/>
      <c r="WNK645" s="216"/>
      <c r="WNL645" s="216"/>
      <c r="WNM645" s="216"/>
      <c r="WNN645" s="216"/>
      <c r="WNO645" s="216"/>
      <c r="WNP645" s="216"/>
      <c r="WNQ645" s="216"/>
      <c r="WNR645" s="216"/>
      <c r="WNS645" s="216"/>
      <c r="WNT645" s="216"/>
      <c r="WNU645" s="216"/>
      <c r="WNV645" s="216"/>
      <c r="WNW645" s="216"/>
      <c r="WNX645" s="216"/>
      <c r="WNY645" s="216"/>
      <c r="WNZ645" s="216"/>
      <c r="WOA645" s="216"/>
      <c r="WOB645" s="216"/>
      <c r="WOC645" s="216"/>
      <c r="WOD645" s="216"/>
      <c r="WOE645" s="216"/>
      <c r="WOF645" s="216"/>
      <c r="WOG645" s="216"/>
      <c r="WOH645" s="216"/>
      <c r="WOI645" s="216"/>
      <c r="WOJ645" s="216"/>
      <c r="WOK645" s="216"/>
      <c r="WOL645" s="216"/>
      <c r="WOM645" s="216"/>
      <c r="WON645" s="216"/>
      <c r="WOO645" s="216"/>
      <c r="WOP645" s="216"/>
      <c r="WOQ645" s="216"/>
      <c r="WOR645" s="216"/>
      <c r="WOS645" s="216"/>
      <c r="WOT645" s="216"/>
      <c r="WOU645" s="216"/>
      <c r="WOV645" s="216"/>
      <c r="WOW645" s="216"/>
      <c r="WOX645" s="216"/>
      <c r="WOY645" s="216"/>
      <c r="WOZ645" s="216"/>
      <c r="WPA645" s="216"/>
      <c r="WPB645" s="216"/>
      <c r="WPC645" s="216"/>
      <c r="WPD645" s="216"/>
      <c r="WPE645" s="216"/>
      <c r="WPF645" s="216"/>
      <c r="WPG645" s="216"/>
      <c r="WPH645" s="216"/>
      <c r="WPI645" s="216"/>
      <c r="WPJ645" s="216"/>
      <c r="WPK645" s="216"/>
      <c r="WPL645" s="216"/>
      <c r="WPM645" s="216"/>
      <c r="WPN645" s="216"/>
      <c r="WPO645" s="216"/>
      <c r="WPP645" s="216"/>
      <c r="WPQ645" s="216"/>
      <c r="WPR645" s="216"/>
      <c r="WPS645" s="216"/>
      <c r="WPT645" s="216"/>
      <c r="WPU645" s="216"/>
      <c r="WPV645" s="216"/>
      <c r="WPW645" s="216"/>
      <c r="WPX645" s="216"/>
      <c r="WPY645" s="216"/>
      <c r="WPZ645" s="216"/>
      <c r="WQA645" s="216"/>
      <c r="WQB645" s="216"/>
      <c r="WQC645" s="216"/>
      <c r="WQD645" s="216"/>
      <c r="WQE645" s="216"/>
      <c r="WQF645" s="216"/>
      <c r="WQG645" s="216"/>
      <c r="WQH645" s="216"/>
      <c r="WQI645" s="216"/>
      <c r="WQJ645" s="216"/>
      <c r="WQK645" s="216"/>
      <c r="WQL645" s="216"/>
      <c r="WQM645" s="216"/>
      <c r="WQN645" s="216"/>
      <c r="WQO645" s="216"/>
      <c r="WQP645" s="216"/>
      <c r="WQQ645" s="216"/>
      <c r="WQR645" s="216"/>
      <c r="WQS645" s="216"/>
      <c r="WQT645" s="216"/>
      <c r="WQU645" s="216"/>
      <c r="WQV645" s="216"/>
      <c r="WQW645" s="216"/>
      <c r="WQX645" s="216"/>
      <c r="WQY645" s="216"/>
      <c r="WQZ645" s="216"/>
      <c r="WRA645" s="216"/>
      <c r="WRB645" s="216"/>
      <c r="WRC645" s="216"/>
      <c r="WRD645" s="216"/>
      <c r="WRE645" s="216"/>
      <c r="WRF645" s="216"/>
      <c r="WRG645" s="216"/>
      <c r="WRH645" s="216"/>
      <c r="WRI645" s="216"/>
      <c r="WRJ645" s="216"/>
      <c r="WRK645" s="216"/>
      <c r="WRL645" s="216"/>
      <c r="WRM645" s="216"/>
      <c r="WRN645" s="216"/>
      <c r="WRO645" s="216"/>
      <c r="WRP645" s="216"/>
      <c r="WRQ645" s="216"/>
      <c r="WRR645" s="216"/>
      <c r="WRS645" s="216"/>
      <c r="WRT645" s="216"/>
      <c r="WRU645" s="216"/>
      <c r="WRV645" s="216"/>
      <c r="WRW645" s="216"/>
      <c r="WRX645" s="216"/>
      <c r="WRY645" s="216"/>
      <c r="WRZ645" s="216"/>
      <c r="WSA645" s="216"/>
      <c r="WSB645" s="216"/>
      <c r="WSC645" s="216"/>
      <c r="WSD645" s="216"/>
      <c r="WSE645" s="216"/>
      <c r="WSF645" s="216"/>
      <c r="WSG645" s="216"/>
      <c r="WSH645" s="216"/>
      <c r="WSI645" s="216"/>
      <c r="WSJ645" s="216"/>
      <c r="WSK645" s="216"/>
      <c r="WSL645" s="216"/>
      <c r="WSM645" s="216"/>
      <c r="WSN645" s="216"/>
      <c r="WSO645" s="216"/>
      <c r="WSP645" s="216"/>
      <c r="WSQ645" s="216"/>
      <c r="WSR645" s="216"/>
      <c r="WSS645" s="216"/>
      <c r="WST645" s="216"/>
      <c r="WSU645" s="216"/>
      <c r="WSV645" s="216"/>
      <c r="WSW645" s="216"/>
      <c r="WSX645" s="216"/>
      <c r="WSY645" s="216"/>
      <c r="WSZ645" s="216"/>
      <c r="WTA645" s="216"/>
      <c r="WTB645" s="216"/>
      <c r="WTC645" s="216"/>
      <c r="WTD645" s="216"/>
      <c r="WTE645" s="216"/>
      <c r="WTF645" s="216"/>
      <c r="WTG645" s="216"/>
      <c r="WTH645" s="216"/>
      <c r="WTI645" s="216"/>
      <c r="WTJ645" s="216"/>
      <c r="WTK645" s="216"/>
      <c r="WTL645" s="216"/>
      <c r="WTM645" s="216"/>
      <c r="WTN645" s="216"/>
      <c r="WTO645" s="216"/>
      <c r="WTP645" s="216"/>
      <c r="WTQ645" s="216"/>
      <c r="WTR645" s="216"/>
      <c r="WTS645" s="216"/>
      <c r="WTT645" s="216"/>
      <c r="WTU645" s="216"/>
      <c r="WTV645" s="216"/>
      <c r="WTW645" s="216"/>
      <c r="WTX645" s="216"/>
      <c r="WTY645" s="216"/>
      <c r="WTZ645" s="216"/>
      <c r="WUA645" s="216"/>
      <c r="WUB645" s="216"/>
      <c r="WUC645" s="216"/>
      <c r="WUD645" s="216"/>
      <c r="WUE645" s="216"/>
      <c r="WUF645" s="216"/>
      <c r="WUG645" s="216"/>
      <c r="WUH645" s="216"/>
      <c r="WUI645" s="216"/>
      <c r="WUJ645" s="216"/>
      <c r="WUK645" s="216"/>
      <c r="WUL645" s="216"/>
      <c r="WUM645" s="216"/>
      <c r="WUN645" s="216"/>
      <c r="WUO645" s="216"/>
      <c r="WUP645" s="216"/>
      <c r="WUQ645" s="216"/>
      <c r="WUR645" s="216"/>
      <c r="WUS645" s="216"/>
      <c r="WUT645" s="216"/>
      <c r="WUU645" s="216"/>
      <c r="WUV645" s="216"/>
      <c r="WUW645" s="216"/>
      <c r="WUX645" s="216"/>
      <c r="WUY645" s="216"/>
      <c r="WUZ645" s="216"/>
      <c r="WVA645" s="216"/>
      <c r="WVB645" s="216"/>
      <c r="WVC645" s="216"/>
      <c r="WVD645" s="216"/>
      <c r="WVE645" s="216"/>
      <c r="WVF645" s="216"/>
      <c r="WVG645" s="216"/>
      <c r="WVH645" s="216"/>
      <c r="WVI645" s="216"/>
      <c r="WVJ645" s="216"/>
      <c r="WVK645" s="216"/>
      <c r="WVL645" s="216"/>
      <c r="WVM645" s="216"/>
      <c r="WVN645" s="216"/>
      <c r="WVO645" s="216"/>
      <c r="WVP645" s="216"/>
      <c r="WVQ645" s="216"/>
      <c r="WVR645" s="216"/>
      <c r="WVS645" s="216"/>
      <c r="WVT645" s="216"/>
      <c r="WVU645" s="216"/>
      <c r="WVV645" s="216"/>
      <c r="WVW645" s="216"/>
      <c r="WVX645" s="216"/>
      <c r="WVY645" s="216"/>
      <c r="WVZ645" s="216"/>
      <c r="WWA645" s="216"/>
      <c r="WWB645" s="216"/>
      <c r="WWC645" s="216"/>
      <c r="WWD645" s="216"/>
      <c r="WWE645" s="216"/>
      <c r="WWF645" s="216"/>
      <c r="WWG645" s="216"/>
      <c r="WWH645" s="216"/>
      <c r="WWI645" s="216"/>
      <c r="WWJ645" s="216"/>
      <c r="WWK645" s="216"/>
      <c r="WWL645" s="216"/>
      <c r="WWM645" s="216"/>
      <c r="WWN645" s="216"/>
      <c r="WWO645" s="216"/>
      <c r="WWP645" s="216"/>
      <c r="WWQ645" s="216"/>
      <c r="WWR645" s="216"/>
      <c r="WWS645" s="216"/>
      <c r="WWT645" s="216"/>
      <c r="WWU645" s="216"/>
      <c r="WWV645" s="216"/>
      <c r="WWW645" s="216"/>
      <c r="WWX645" s="216"/>
      <c r="WWY645" s="216"/>
      <c r="WWZ645" s="216"/>
      <c r="WXA645" s="216"/>
      <c r="WXB645" s="216"/>
      <c r="WXC645" s="216"/>
      <c r="WXD645" s="216"/>
      <c r="WXE645" s="216"/>
      <c r="WXF645" s="216"/>
      <c r="WXG645" s="216"/>
      <c r="WXH645" s="216"/>
      <c r="WXI645" s="216"/>
      <c r="WXJ645" s="216"/>
      <c r="WXK645" s="216"/>
      <c r="WXL645" s="216"/>
      <c r="WXM645" s="216"/>
      <c r="WXN645" s="216"/>
      <c r="WXO645" s="216"/>
      <c r="WXP645" s="216"/>
      <c r="WXQ645" s="216"/>
      <c r="WXR645" s="216"/>
      <c r="WXS645" s="216"/>
      <c r="WXT645" s="216"/>
      <c r="WXU645" s="216"/>
      <c r="WXV645" s="216"/>
      <c r="WXW645" s="216"/>
      <c r="WXX645" s="216"/>
      <c r="WXY645" s="216"/>
      <c r="WXZ645" s="216"/>
      <c r="WYA645" s="216"/>
      <c r="WYB645" s="216"/>
      <c r="WYC645" s="216"/>
      <c r="WYD645" s="216"/>
      <c r="WYE645" s="216"/>
      <c r="WYF645" s="216"/>
      <c r="WYG645" s="216"/>
      <c r="WYH645" s="216"/>
      <c r="WYI645" s="216"/>
      <c r="WYJ645" s="216"/>
      <c r="WYK645" s="216"/>
      <c r="WYL645" s="216"/>
      <c r="WYM645" s="216"/>
      <c r="WYN645" s="216"/>
      <c r="WYO645" s="216"/>
      <c r="WYP645" s="216"/>
      <c r="WYQ645" s="216"/>
      <c r="WYR645" s="216"/>
      <c r="WYS645" s="216"/>
      <c r="WYT645" s="216"/>
      <c r="WYU645" s="216"/>
      <c r="WYV645" s="216"/>
      <c r="WYW645" s="216"/>
      <c r="WYX645" s="216"/>
      <c r="WYY645" s="216"/>
      <c r="WYZ645" s="216"/>
      <c r="WZA645" s="216"/>
      <c r="WZB645" s="216"/>
      <c r="WZC645" s="216"/>
      <c r="WZD645" s="216"/>
      <c r="WZE645" s="216"/>
      <c r="WZF645" s="216"/>
      <c r="WZG645" s="216"/>
      <c r="WZH645" s="216"/>
      <c r="WZI645" s="216"/>
      <c r="WZJ645" s="216"/>
      <c r="WZK645" s="216"/>
      <c r="WZL645" s="216"/>
      <c r="WZM645" s="216"/>
      <c r="WZN645" s="216"/>
      <c r="WZO645" s="216"/>
      <c r="WZP645" s="216"/>
      <c r="WZQ645" s="216"/>
      <c r="WZR645" s="216"/>
      <c r="WZS645" s="216"/>
      <c r="WZT645" s="216"/>
      <c r="WZU645" s="216"/>
      <c r="WZV645" s="216"/>
      <c r="WZW645" s="216"/>
      <c r="WZX645" s="216"/>
      <c r="WZY645" s="216"/>
      <c r="WZZ645" s="216"/>
      <c r="XAA645" s="216"/>
      <c r="XAB645" s="216"/>
      <c r="XAC645" s="216"/>
      <c r="XAD645" s="216"/>
      <c r="XAE645" s="216"/>
      <c r="XAF645" s="216"/>
      <c r="XAG645" s="216"/>
      <c r="XAH645" s="216"/>
      <c r="XAI645" s="216"/>
      <c r="XAJ645" s="216"/>
      <c r="XAK645" s="216"/>
      <c r="XAL645" s="216"/>
      <c r="XAM645" s="216"/>
      <c r="XAN645" s="216"/>
      <c r="XAO645" s="216"/>
      <c r="XAP645" s="216"/>
      <c r="XAQ645" s="216"/>
      <c r="XAR645" s="216"/>
      <c r="XAS645" s="216"/>
      <c r="XAT645" s="216"/>
      <c r="XAU645" s="216"/>
      <c r="XAV645" s="216"/>
      <c r="XAW645" s="216"/>
      <c r="XAX645" s="216"/>
      <c r="XAY645" s="216"/>
      <c r="XAZ645" s="216"/>
      <c r="XBA645" s="216"/>
      <c r="XBB645" s="216"/>
      <c r="XBC645" s="216"/>
      <c r="XBD645" s="216"/>
      <c r="XBE645" s="216"/>
      <c r="XBF645" s="216"/>
      <c r="XBG645" s="216"/>
      <c r="XBH645" s="216"/>
      <c r="XBI645" s="216"/>
      <c r="XBJ645" s="216"/>
      <c r="XBK645" s="216"/>
      <c r="XBL645" s="216"/>
      <c r="XBM645" s="216"/>
      <c r="XBN645" s="216"/>
      <c r="XBO645" s="216"/>
      <c r="XBP645" s="216"/>
      <c r="XBQ645" s="216"/>
      <c r="XBR645" s="216"/>
      <c r="XBS645" s="216"/>
      <c r="XBT645" s="216"/>
      <c r="XBU645" s="216"/>
      <c r="XBV645" s="216"/>
      <c r="XBW645" s="216"/>
      <c r="XBX645" s="216"/>
      <c r="XBY645" s="216"/>
      <c r="XBZ645" s="216"/>
      <c r="XCA645" s="216"/>
      <c r="XCB645" s="216"/>
      <c r="XCC645" s="216"/>
      <c r="XCD645" s="216"/>
      <c r="XCE645" s="216"/>
      <c r="XCF645" s="216"/>
      <c r="XCG645" s="216"/>
      <c r="XCH645" s="216"/>
      <c r="XCI645" s="216"/>
      <c r="XCJ645" s="216"/>
      <c r="XCK645" s="216"/>
      <c r="XCL645" s="216"/>
      <c r="XCM645" s="216"/>
      <c r="XCN645" s="216"/>
      <c r="XCO645" s="216"/>
      <c r="XCP645" s="216"/>
      <c r="XCQ645" s="216"/>
      <c r="XCR645" s="216"/>
      <c r="XCS645" s="216"/>
      <c r="XCT645" s="216"/>
      <c r="XCU645" s="216"/>
      <c r="XCV645" s="216"/>
      <c r="XCW645" s="216"/>
      <c r="XCX645" s="216"/>
      <c r="XCY645" s="216"/>
      <c r="XCZ645" s="216"/>
      <c r="XDA645" s="216"/>
      <c r="XDB645" s="216"/>
      <c r="XDC645" s="216"/>
      <c r="XDD645" s="216"/>
      <c r="XDE645" s="216"/>
      <c r="XDF645" s="216"/>
      <c r="XDG645" s="216"/>
      <c r="XDH645" s="216"/>
      <c r="XDI645" s="216"/>
      <c r="XDJ645" s="216"/>
      <c r="XDK645" s="216"/>
      <c r="XDL645" s="216"/>
      <c r="XDM645" s="216"/>
      <c r="XDN645" s="216"/>
      <c r="XDO645" s="216"/>
      <c r="XDP645" s="216"/>
      <c r="XDQ645" s="216"/>
      <c r="XDR645" s="216"/>
      <c r="XDS645" s="216"/>
      <c r="XDT645" s="216"/>
      <c r="XDU645" s="216"/>
      <c r="XDV645" s="216"/>
      <c r="XDW645" s="216"/>
      <c r="XDX645" s="216"/>
      <c r="XDY645" s="216"/>
      <c r="XDZ645" s="216"/>
      <c r="XEA645" s="216"/>
      <c r="XEB645" s="216"/>
      <c r="XEC645" s="216"/>
      <c r="XED645" s="216"/>
      <c r="XEE645" s="216"/>
      <c r="XEF645" s="216"/>
      <c r="XEG645" s="216"/>
      <c r="XEH645" s="216"/>
      <c r="XEI645" s="216"/>
      <c r="XEJ645" s="216"/>
      <c r="XEK645" s="216"/>
      <c r="XEL645" s="216"/>
      <c r="XEM645" s="216"/>
      <c r="XEN645" s="216"/>
      <c r="XEO645" s="216"/>
      <c r="XEP645" s="216"/>
      <c r="XEQ645" s="216"/>
      <c r="XER645" s="216"/>
      <c r="XES645" s="216"/>
      <c r="XET645" s="216"/>
      <c r="XEU645" s="216"/>
      <c r="XEV645" s="216"/>
      <c r="XEW645" s="216"/>
      <c r="XEX645" s="216"/>
      <c r="XEY645" s="216"/>
      <c r="XEZ645" s="216"/>
      <c r="XFA645" s="216"/>
      <c r="XFB645" s="216"/>
      <c r="XFC645" s="216"/>
      <c r="XFD645" s="216"/>
    </row>
    <row r="646" spans="1:16384" s="200" customFormat="1" ht="15" x14ac:dyDescent="0.25">
      <c r="A646" s="93"/>
      <c r="B646" s="93" t="s">
        <v>14</v>
      </c>
      <c r="C646" s="94"/>
      <c r="D646" s="197"/>
      <c r="E646" s="94"/>
      <c r="F646" s="197"/>
      <c r="G646" s="94"/>
      <c r="H646" s="197"/>
      <c r="I646" s="94"/>
      <c r="J646" s="197"/>
      <c r="K646" s="94"/>
      <c r="L646" s="197"/>
      <c r="M646" s="94"/>
      <c r="N646" s="197"/>
      <c r="O646" s="94"/>
      <c r="P646" s="197"/>
      <c r="Q646" s="94"/>
      <c r="R646" s="197"/>
      <c r="S646" s="94"/>
      <c r="T646" s="197"/>
      <c r="U646" s="94"/>
      <c r="V646" s="197"/>
      <c r="W646" s="94"/>
      <c r="X646" s="197"/>
      <c r="Y646" s="94"/>
      <c r="Z646" s="197"/>
      <c r="AA646" s="219">
        <f>+Z646+X646+V646+T646+R646+P646+N646+L646+J646+H646+F646+D646</f>
        <v>0</v>
      </c>
      <c r="AB646" s="216"/>
      <c r="AC646" s="216"/>
      <c r="AD646" s="216"/>
      <c r="AE646" s="216"/>
      <c r="AF646" s="216"/>
      <c r="AG646" s="216"/>
      <c r="AH646" s="216"/>
      <c r="AI646" s="216"/>
      <c r="AJ646" s="216"/>
      <c r="AK646" s="216"/>
      <c r="AL646" s="216"/>
      <c r="AM646" s="216"/>
      <c r="AN646" s="216"/>
      <c r="AO646" s="216"/>
      <c r="AP646" s="216"/>
      <c r="AQ646" s="216"/>
      <c r="AR646" s="216"/>
      <c r="AS646" s="216"/>
      <c r="AT646" s="216"/>
      <c r="AU646" s="216"/>
      <c r="AV646" s="216"/>
      <c r="AW646" s="216"/>
      <c r="AX646" s="216"/>
      <c r="AY646" s="216"/>
      <c r="AZ646" s="216"/>
      <c r="BA646" s="216"/>
      <c r="BB646" s="216"/>
      <c r="BC646" s="216"/>
      <c r="BD646" s="216"/>
      <c r="BE646" s="216"/>
      <c r="BF646" s="216"/>
      <c r="BG646" s="216"/>
      <c r="BH646" s="216"/>
      <c r="BI646" s="216"/>
      <c r="BJ646" s="216"/>
      <c r="BK646" s="216"/>
      <c r="BL646" s="216"/>
      <c r="BM646" s="216"/>
      <c r="BN646" s="216"/>
      <c r="BO646" s="216"/>
      <c r="BP646" s="216"/>
      <c r="BQ646" s="216"/>
      <c r="BR646" s="216"/>
      <c r="BS646" s="216"/>
      <c r="BT646" s="216"/>
      <c r="BU646" s="216"/>
      <c r="BV646" s="216"/>
      <c r="BW646" s="216"/>
      <c r="BX646" s="216"/>
      <c r="BY646" s="216"/>
      <c r="BZ646" s="216"/>
      <c r="CA646" s="216"/>
      <c r="CB646" s="216"/>
      <c r="CC646" s="216"/>
      <c r="CD646" s="216"/>
      <c r="CE646" s="216"/>
      <c r="CF646" s="216"/>
      <c r="CG646" s="216"/>
      <c r="CH646" s="216"/>
      <c r="CI646" s="216"/>
      <c r="CJ646" s="216"/>
      <c r="CK646" s="216"/>
      <c r="CL646" s="216"/>
      <c r="CM646" s="216"/>
      <c r="CN646" s="216"/>
      <c r="CO646" s="216"/>
      <c r="CP646" s="216"/>
      <c r="CQ646" s="216"/>
      <c r="CR646" s="216"/>
      <c r="CS646" s="216"/>
      <c r="CT646" s="216"/>
      <c r="CU646" s="216"/>
      <c r="CV646" s="216"/>
      <c r="CW646" s="216"/>
      <c r="CX646" s="216"/>
      <c r="CY646" s="216"/>
      <c r="CZ646" s="216"/>
      <c r="DA646" s="216"/>
      <c r="DB646" s="216"/>
      <c r="DC646" s="216"/>
      <c r="DD646" s="216"/>
      <c r="DE646" s="216"/>
      <c r="DF646" s="216"/>
      <c r="DG646" s="216"/>
      <c r="DH646" s="216"/>
      <c r="DI646" s="216"/>
      <c r="DJ646" s="216"/>
      <c r="DK646" s="216"/>
      <c r="DL646" s="216"/>
      <c r="DM646" s="216"/>
      <c r="DN646" s="216"/>
      <c r="DO646" s="216"/>
      <c r="DP646" s="216"/>
      <c r="DQ646" s="216"/>
      <c r="DR646" s="216"/>
      <c r="DS646" s="216"/>
      <c r="DT646" s="216"/>
      <c r="DU646" s="216"/>
      <c r="DV646" s="216"/>
      <c r="DW646" s="216"/>
      <c r="DX646" s="216"/>
      <c r="DY646" s="216"/>
      <c r="DZ646" s="216"/>
      <c r="EA646" s="216"/>
      <c r="EB646" s="216"/>
      <c r="EC646" s="216"/>
      <c r="ED646" s="216"/>
      <c r="EE646" s="216"/>
      <c r="EF646" s="216"/>
      <c r="EG646" s="216"/>
      <c r="EH646" s="216"/>
      <c r="EI646" s="216"/>
      <c r="EJ646" s="216"/>
      <c r="EK646" s="216"/>
      <c r="EL646" s="216"/>
      <c r="EM646" s="216"/>
      <c r="EN646" s="216"/>
      <c r="EO646" s="216"/>
      <c r="EP646" s="216"/>
      <c r="EQ646" s="216"/>
      <c r="ER646" s="216"/>
      <c r="ES646" s="216"/>
      <c r="ET646" s="216"/>
      <c r="EU646" s="216"/>
      <c r="EV646" s="216"/>
      <c r="EW646" s="216"/>
      <c r="EX646" s="216"/>
      <c r="EY646" s="216"/>
      <c r="EZ646" s="216"/>
      <c r="FA646" s="216"/>
      <c r="FB646" s="216"/>
      <c r="FC646" s="216"/>
      <c r="FD646" s="216"/>
      <c r="FE646" s="216"/>
      <c r="FF646" s="216"/>
      <c r="FG646" s="216"/>
      <c r="FH646" s="216"/>
      <c r="FI646" s="216"/>
      <c r="FJ646" s="216"/>
      <c r="FK646" s="216"/>
      <c r="FL646" s="216"/>
      <c r="FM646" s="216"/>
      <c r="FN646" s="216"/>
      <c r="FO646" s="216"/>
      <c r="FP646" s="216"/>
      <c r="FQ646" s="216"/>
      <c r="FR646" s="216"/>
      <c r="FS646" s="216"/>
      <c r="FT646" s="216"/>
      <c r="FU646" s="216"/>
      <c r="FV646" s="216"/>
      <c r="FW646" s="216"/>
      <c r="FX646" s="216"/>
      <c r="FY646" s="216"/>
      <c r="FZ646" s="216"/>
      <c r="GA646" s="216"/>
      <c r="GB646" s="216"/>
      <c r="GC646" s="216"/>
      <c r="GD646" s="216"/>
      <c r="GE646" s="216"/>
      <c r="GF646" s="216"/>
      <c r="GG646" s="216"/>
      <c r="GH646" s="216"/>
      <c r="GI646" s="216"/>
      <c r="GJ646" s="216"/>
      <c r="GK646" s="216"/>
      <c r="GL646" s="216"/>
      <c r="GM646" s="216"/>
      <c r="GN646" s="216"/>
      <c r="GO646" s="216"/>
      <c r="GP646" s="216"/>
      <c r="GQ646" s="216"/>
      <c r="GR646" s="216"/>
      <c r="GS646" s="216"/>
      <c r="GT646" s="216"/>
      <c r="GU646" s="216"/>
      <c r="GV646" s="216"/>
      <c r="GW646" s="216"/>
      <c r="GX646" s="216"/>
      <c r="GY646" s="216"/>
      <c r="GZ646" s="216"/>
      <c r="HA646" s="216"/>
      <c r="HB646" s="216"/>
      <c r="HC646" s="216"/>
      <c r="HD646" s="216"/>
      <c r="HE646" s="216"/>
      <c r="HF646" s="216"/>
      <c r="HG646" s="216"/>
      <c r="HH646" s="216"/>
      <c r="HI646" s="216"/>
      <c r="HJ646" s="216"/>
      <c r="HK646" s="216"/>
      <c r="HL646" s="216"/>
      <c r="HM646" s="216"/>
      <c r="HN646" s="216"/>
      <c r="HO646" s="216"/>
      <c r="HP646" s="216"/>
      <c r="HQ646" s="216"/>
      <c r="HR646" s="216"/>
      <c r="HS646" s="216"/>
      <c r="HT646" s="216"/>
      <c r="HU646" s="216"/>
      <c r="HV646" s="216"/>
      <c r="HW646" s="216"/>
      <c r="HX646" s="216"/>
      <c r="HY646" s="216"/>
      <c r="HZ646" s="216"/>
      <c r="IA646" s="216"/>
      <c r="IB646" s="216"/>
      <c r="IC646" s="216"/>
      <c r="ID646" s="216"/>
      <c r="IE646" s="216"/>
      <c r="IF646" s="216"/>
      <c r="IG646" s="216"/>
      <c r="IH646" s="216"/>
      <c r="II646" s="216"/>
      <c r="IJ646" s="216"/>
      <c r="IK646" s="216"/>
      <c r="IL646" s="216"/>
      <c r="IM646" s="216"/>
      <c r="IN646" s="216"/>
      <c r="IO646" s="216"/>
      <c r="IP646" s="216"/>
      <c r="IQ646" s="216"/>
      <c r="IR646" s="216"/>
      <c r="IS646" s="216"/>
      <c r="IT646" s="216"/>
      <c r="IU646" s="216"/>
      <c r="IV646" s="216"/>
      <c r="IW646" s="216"/>
      <c r="IX646" s="216"/>
      <c r="IY646" s="216"/>
      <c r="IZ646" s="216"/>
      <c r="JA646" s="216"/>
      <c r="JB646" s="216"/>
      <c r="JC646" s="216"/>
      <c r="JD646" s="216"/>
      <c r="JE646" s="216"/>
      <c r="JF646" s="216"/>
      <c r="JG646" s="216"/>
      <c r="JH646" s="216"/>
      <c r="JI646" s="216"/>
      <c r="JJ646" s="216"/>
      <c r="JK646" s="216"/>
      <c r="JL646" s="216"/>
      <c r="JM646" s="216"/>
      <c r="JN646" s="216"/>
      <c r="JO646" s="216"/>
      <c r="JP646" s="216"/>
      <c r="JQ646" s="216"/>
      <c r="JR646" s="216"/>
      <c r="JS646" s="216"/>
      <c r="JT646" s="216"/>
      <c r="JU646" s="216"/>
      <c r="JV646" s="216"/>
      <c r="JW646" s="216"/>
      <c r="JX646" s="216"/>
      <c r="JY646" s="216"/>
      <c r="JZ646" s="216"/>
      <c r="KA646" s="216"/>
      <c r="KB646" s="216"/>
      <c r="KC646" s="216"/>
      <c r="KD646" s="216"/>
      <c r="KE646" s="216"/>
      <c r="KF646" s="216"/>
      <c r="KG646" s="216"/>
      <c r="KH646" s="216"/>
      <c r="KI646" s="216"/>
      <c r="KJ646" s="216"/>
      <c r="KK646" s="216"/>
      <c r="KL646" s="216"/>
      <c r="KM646" s="216"/>
      <c r="KN646" s="216"/>
      <c r="KO646" s="216"/>
      <c r="KP646" s="216"/>
      <c r="KQ646" s="216"/>
      <c r="KR646" s="216"/>
      <c r="KS646" s="216"/>
      <c r="KT646" s="216"/>
      <c r="KU646" s="216"/>
      <c r="KV646" s="216"/>
      <c r="KW646" s="216"/>
      <c r="KX646" s="216"/>
      <c r="KY646" s="216"/>
      <c r="KZ646" s="216"/>
      <c r="LA646" s="216"/>
      <c r="LB646" s="216"/>
      <c r="LC646" s="216"/>
      <c r="LD646" s="216"/>
      <c r="LE646" s="216"/>
      <c r="LF646" s="216"/>
      <c r="LG646" s="216"/>
      <c r="LH646" s="216"/>
      <c r="LI646" s="216"/>
      <c r="LJ646" s="216"/>
      <c r="LK646" s="216"/>
      <c r="LL646" s="216"/>
      <c r="LM646" s="216"/>
      <c r="LN646" s="216"/>
      <c r="LO646" s="216"/>
      <c r="LP646" s="216"/>
      <c r="LQ646" s="216"/>
      <c r="LR646" s="216"/>
      <c r="LS646" s="216"/>
      <c r="LT646" s="216"/>
      <c r="LU646" s="216"/>
      <c r="LV646" s="216"/>
      <c r="LW646" s="216"/>
      <c r="LX646" s="216"/>
      <c r="LY646" s="216"/>
      <c r="LZ646" s="216"/>
      <c r="MA646" s="216"/>
      <c r="MB646" s="216"/>
      <c r="MC646" s="216"/>
      <c r="MD646" s="216"/>
      <c r="ME646" s="216"/>
      <c r="MF646" s="216"/>
      <c r="MG646" s="216"/>
      <c r="MH646" s="216"/>
      <c r="MI646" s="216"/>
      <c r="MJ646" s="216"/>
      <c r="MK646" s="216"/>
      <c r="ML646" s="216"/>
      <c r="MM646" s="216"/>
      <c r="MN646" s="216"/>
      <c r="MO646" s="216"/>
      <c r="MP646" s="216"/>
      <c r="MQ646" s="216"/>
      <c r="MR646" s="216"/>
      <c r="MS646" s="216"/>
      <c r="MT646" s="216"/>
      <c r="MU646" s="216"/>
      <c r="MV646" s="216"/>
      <c r="MW646" s="216"/>
      <c r="MX646" s="216"/>
      <c r="MY646" s="216"/>
      <c r="MZ646" s="216"/>
      <c r="NA646" s="216"/>
      <c r="NB646" s="216"/>
      <c r="NC646" s="216"/>
      <c r="ND646" s="216"/>
      <c r="NE646" s="216"/>
      <c r="NF646" s="216"/>
      <c r="NG646" s="216"/>
      <c r="NH646" s="216"/>
      <c r="NI646" s="216"/>
      <c r="NJ646" s="216"/>
      <c r="NK646" s="216"/>
      <c r="NL646" s="216"/>
      <c r="NM646" s="216"/>
      <c r="NN646" s="216"/>
      <c r="NO646" s="216"/>
      <c r="NP646" s="216"/>
      <c r="NQ646" s="216"/>
      <c r="NR646" s="216"/>
      <c r="NS646" s="216"/>
      <c r="NT646" s="216"/>
      <c r="NU646" s="216"/>
      <c r="NV646" s="216"/>
      <c r="NW646" s="216"/>
      <c r="NX646" s="216"/>
      <c r="NY646" s="216"/>
      <c r="NZ646" s="216"/>
      <c r="OA646" s="216"/>
      <c r="OB646" s="216"/>
      <c r="OC646" s="216"/>
      <c r="OD646" s="216"/>
      <c r="OE646" s="216"/>
      <c r="OF646" s="216"/>
      <c r="OG646" s="216"/>
      <c r="OH646" s="216"/>
      <c r="OI646" s="216"/>
      <c r="OJ646" s="216"/>
      <c r="OK646" s="216"/>
      <c r="OL646" s="216"/>
      <c r="OM646" s="216"/>
      <c r="ON646" s="216"/>
      <c r="OO646" s="216"/>
      <c r="OP646" s="216"/>
      <c r="OQ646" s="216"/>
      <c r="OR646" s="216"/>
      <c r="OS646" s="216"/>
      <c r="OT646" s="216"/>
      <c r="OU646" s="216"/>
      <c r="OV646" s="216"/>
      <c r="OW646" s="216"/>
      <c r="OX646" s="216"/>
      <c r="OY646" s="216"/>
      <c r="OZ646" s="216"/>
      <c r="PA646" s="216"/>
      <c r="PB646" s="216"/>
      <c r="PC646" s="216"/>
      <c r="PD646" s="216"/>
      <c r="PE646" s="216"/>
      <c r="PF646" s="216"/>
      <c r="PG646" s="216"/>
      <c r="PH646" s="216"/>
      <c r="PI646" s="216"/>
      <c r="PJ646" s="216"/>
      <c r="PK646" s="216"/>
      <c r="PL646" s="216"/>
      <c r="PM646" s="216"/>
      <c r="PN646" s="216"/>
      <c r="PO646" s="216"/>
      <c r="PP646" s="216"/>
      <c r="PQ646" s="216"/>
      <c r="PR646" s="216"/>
      <c r="PS646" s="216"/>
      <c r="PT646" s="216"/>
      <c r="PU646" s="216"/>
      <c r="PV646" s="216"/>
      <c r="PW646" s="216"/>
      <c r="PX646" s="216"/>
      <c r="PY646" s="216"/>
      <c r="PZ646" s="216"/>
      <c r="QA646" s="216"/>
      <c r="QB646" s="216"/>
      <c r="QC646" s="216"/>
      <c r="QD646" s="216"/>
      <c r="QE646" s="216"/>
      <c r="QF646" s="216"/>
      <c r="QG646" s="216"/>
      <c r="QH646" s="216"/>
      <c r="QI646" s="216"/>
      <c r="QJ646" s="216"/>
      <c r="QK646" s="216"/>
      <c r="QL646" s="216"/>
      <c r="QM646" s="216"/>
      <c r="QN646" s="216"/>
      <c r="QO646" s="216"/>
      <c r="QP646" s="216"/>
      <c r="QQ646" s="216"/>
      <c r="QR646" s="216"/>
      <c r="QS646" s="216"/>
      <c r="QT646" s="216"/>
      <c r="QU646" s="216"/>
      <c r="QV646" s="216"/>
      <c r="QW646" s="216"/>
      <c r="QX646" s="216"/>
      <c r="QY646" s="216"/>
      <c r="QZ646" s="216"/>
      <c r="RA646" s="216"/>
      <c r="RB646" s="216"/>
      <c r="RC646" s="216"/>
      <c r="RD646" s="216"/>
      <c r="RE646" s="216"/>
      <c r="RF646" s="216"/>
      <c r="RG646" s="216"/>
      <c r="RH646" s="216"/>
      <c r="RI646" s="216"/>
      <c r="RJ646" s="216"/>
      <c r="RK646" s="216"/>
      <c r="RL646" s="216"/>
      <c r="RM646" s="216"/>
      <c r="RN646" s="216"/>
      <c r="RO646" s="216"/>
      <c r="RP646" s="216"/>
      <c r="RQ646" s="216"/>
      <c r="RR646" s="216"/>
      <c r="RS646" s="216"/>
      <c r="RT646" s="216"/>
      <c r="RU646" s="216"/>
      <c r="RV646" s="216"/>
      <c r="RW646" s="216"/>
      <c r="RX646" s="216"/>
      <c r="RY646" s="216"/>
      <c r="RZ646" s="216"/>
      <c r="SA646" s="216"/>
      <c r="SB646" s="216"/>
      <c r="SC646" s="216"/>
      <c r="SD646" s="216"/>
      <c r="SE646" s="216"/>
      <c r="SF646" s="216"/>
      <c r="SG646" s="216"/>
      <c r="SH646" s="216"/>
      <c r="SI646" s="216"/>
      <c r="SJ646" s="216"/>
      <c r="SK646" s="216"/>
      <c r="SL646" s="216"/>
      <c r="SM646" s="216"/>
      <c r="SN646" s="216"/>
      <c r="SO646" s="216"/>
      <c r="SP646" s="216"/>
      <c r="SQ646" s="216"/>
      <c r="SR646" s="216"/>
      <c r="SS646" s="216"/>
      <c r="ST646" s="216"/>
      <c r="SU646" s="216"/>
      <c r="SV646" s="216"/>
      <c r="SW646" s="216"/>
      <c r="SX646" s="216"/>
      <c r="SY646" s="216"/>
      <c r="SZ646" s="216"/>
      <c r="TA646" s="216"/>
      <c r="TB646" s="216"/>
      <c r="TC646" s="216"/>
      <c r="TD646" s="216"/>
      <c r="TE646" s="216"/>
      <c r="TF646" s="216"/>
      <c r="TG646" s="216"/>
      <c r="TH646" s="216"/>
      <c r="TI646" s="216"/>
      <c r="TJ646" s="216"/>
      <c r="TK646" s="216"/>
      <c r="TL646" s="216"/>
      <c r="TM646" s="216"/>
      <c r="TN646" s="216"/>
      <c r="TO646" s="216"/>
      <c r="TP646" s="216"/>
      <c r="TQ646" s="216"/>
      <c r="TR646" s="216"/>
      <c r="TS646" s="216"/>
      <c r="TT646" s="216"/>
      <c r="TU646" s="216"/>
      <c r="TV646" s="216"/>
      <c r="TW646" s="216"/>
      <c r="TX646" s="216"/>
      <c r="TY646" s="216"/>
      <c r="TZ646" s="216"/>
      <c r="UA646" s="216"/>
      <c r="UB646" s="216"/>
      <c r="UC646" s="216"/>
      <c r="UD646" s="216"/>
      <c r="UE646" s="216"/>
      <c r="UF646" s="216"/>
      <c r="UG646" s="216"/>
      <c r="UH646" s="216"/>
      <c r="UI646" s="216"/>
      <c r="UJ646" s="216"/>
      <c r="UK646" s="216"/>
      <c r="UL646" s="216"/>
      <c r="UM646" s="216"/>
      <c r="UN646" s="216"/>
      <c r="UO646" s="216"/>
      <c r="UP646" s="216"/>
      <c r="UQ646" s="216"/>
      <c r="UR646" s="216"/>
      <c r="US646" s="216"/>
      <c r="UT646" s="216"/>
      <c r="UU646" s="216"/>
      <c r="UV646" s="216"/>
      <c r="UW646" s="216"/>
      <c r="UX646" s="216"/>
      <c r="UY646" s="216"/>
      <c r="UZ646" s="216"/>
      <c r="VA646" s="216"/>
      <c r="VB646" s="216"/>
      <c r="VC646" s="216"/>
      <c r="VD646" s="216"/>
      <c r="VE646" s="216"/>
      <c r="VF646" s="216"/>
      <c r="VG646" s="216"/>
      <c r="VH646" s="216"/>
      <c r="VI646" s="216"/>
      <c r="VJ646" s="216"/>
      <c r="VK646" s="216"/>
      <c r="VL646" s="216"/>
      <c r="VM646" s="216"/>
      <c r="VN646" s="216"/>
      <c r="VO646" s="216"/>
      <c r="VP646" s="216"/>
      <c r="VQ646" s="216"/>
      <c r="VR646" s="216"/>
      <c r="VS646" s="216"/>
      <c r="VT646" s="216"/>
      <c r="VU646" s="216"/>
      <c r="VV646" s="216"/>
      <c r="VW646" s="216"/>
      <c r="VX646" s="216"/>
      <c r="VY646" s="216"/>
      <c r="VZ646" s="216"/>
      <c r="WA646" s="216"/>
      <c r="WB646" s="216"/>
      <c r="WC646" s="216"/>
      <c r="WD646" s="216"/>
      <c r="WE646" s="216"/>
      <c r="WF646" s="216"/>
      <c r="WG646" s="216"/>
      <c r="WH646" s="216"/>
      <c r="WI646" s="216"/>
      <c r="WJ646" s="216"/>
      <c r="WK646" s="216"/>
      <c r="WL646" s="216"/>
      <c r="WM646" s="216"/>
      <c r="WN646" s="216"/>
      <c r="WO646" s="216"/>
      <c r="WP646" s="216"/>
      <c r="WQ646" s="216"/>
      <c r="WR646" s="216"/>
      <c r="WS646" s="216"/>
      <c r="WT646" s="216"/>
      <c r="WU646" s="216"/>
      <c r="WV646" s="216"/>
      <c r="WW646" s="216"/>
      <c r="WX646" s="216"/>
      <c r="WY646" s="216"/>
      <c r="WZ646" s="216"/>
      <c r="XA646" s="216"/>
      <c r="XB646" s="216"/>
      <c r="XC646" s="216"/>
      <c r="XD646" s="216"/>
      <c r="XE646" s="216"/>
      <c r="XF646" s="216"/>
      <c r="XG646" s="216"/>
      <c r="XH646" s="216"/>
      <c r="XI646" s="216"/>
      <c r="XJ646" s="216"/>
      <c r="XK646" s="216"/>
      <c r="XL646" s="216"/>
      <c r="XM646" s="216"/>
      <c r="XN646" s="216"/>
      <c r="XO646" s="216"/>
      <c r="XP646" s="216"/>
      <c r="XQ646" s="216"/>
      <c r="XR646" s="216"/>
      <c r="XS646" s="216"/>
      <c r="XT646" s="216"/>
      <c r="XU646" s="216"/>
      <c r="XV646" s="216"/>
      <c r="XW646" s="216"/>
      <c r="XX646" s="216"/>
      <c r="XY646" s="216"/>
      <c r="XZ646" s="216"/>
      <c r="YA646" s="216"/>
      <c r="YB646" s="216"/>
      <c r="YC646" s="216"/>
      <c r="YD646" s="216"/>
      <c r="YE646" s="216"/>
      <c r="YF646" s="216"/>
      <c r="YG646" s="216"/>
      <c r="YH646" s="216"/>
      <c r="YI646" s="216"/>
      <c r="YJ646" s="216"/>
      <c r="YK646" s="216"/>
      <c r="YL646" s="216"/>
      <c r="YM646" s="216"/>
      <c r="YN646" s="216"/>
      <c r="YO646" s="216"/>
      <c r="YP646" s="216"/>
      <c r="YQ646" s="216"/>
      <c r="YR646" s="216"/>
      <c r="YS646" s="216"/>
      <c r="YT646" s="216"/>
      <c r="YU646" s="216"/>
      <c r="YV646" s="216"/>
      <c r="YW646" s="216"/>
      <c r="YX646" s="216"/>
      <c r="YY646" s="216"/>
      <c r="YZ646" s="216"/>
      <c r="ZA646" s="216"/>
      <c r="ZB646" s="216"/>
      <c r="ZC646" s="216"/>
      <c r="ZD646" s="216"/>
      <c r="ZE646" s="216"/>
      <c r="ZF646" s="216"/>
      <c r="ZG646" s="216"/>
      <c r="ZH646" s="216"/>
      <c r="ZI646" s="216"/>
      <c r="ZJ646" s="216"/>
      <c r="ZK646" s="216"/>
      <c r="ZL646" s="216"/>
      <c r="ZM646" s="216"/>
      <c r="ZN646" s="216"/>
      <c r="ZO646" s="216"/>
      <c r="ZP646" s="216"/>
      <c r="ZQ646" s="216"/>
      <c r="ZR646" s="216"/>
      <c r="ZS646" s="216"/>
      <c r="ZT646" s="216"/>
      <c r="ZU646" s="216"/>
      <c r="ZV646" s="216"/>
      <c r="ZW646" s="216"/>
      <c r="ZX646" s="216"/>
      <c r="ZY646" s="216"/>
      <c r="ZZ646" s="216"/>
      <c r="AAA646" s="216"/>
      <c r="AAB646" s="216"/>
      <c r="AAC646" s="216"/>
      <c r="AAD646" s="216"/>
      <c r="AAE646" s="216"/>
      <c r="AAF646" s="216"/>
      <c r="AAG646" s="216"/>
      <c r="AAH646" s="216"/>
      <c r="AAI646" s="216"/>
      <c r="AAJ646" s="216"/>
      <c r="AAK646" s="216"/>
      <c r="AAL646" s="216"/>
      <c r="AAM646" s="216"/>
      <c r="AAN646" s="216"/>
      <c r="AAO646" s="216"/>
      <c r="AAP646" s="216"/>
      <c r="AAQ646" s="216"/>
      <c r="AAR646" s="216"/>
      <c r="AAS646" s="216"/>
      <c r="AAT646" s="216"/>
      <c r="AAU646" s="216"/>
      <c r="AAV646" s="216"/>
      <c r="AAW646" s="216"/>
      <c r="AAX646" s="216"/>
      <c r="AAY646" s="216"/>
      <c r="AAZ646" s="216"/>
      <c r="ABA646" s="216"/>
      <c r="ABB646" s="216"/>
      <c r="ABC646" s="216"/>
      <c r="ABD646" s="216"/>
      <c r="ABE646" s="216"/>
      <c r="ABF646" s="216"/>
      <c r="ABG646" s="216"/>
      <c r="ABH646" s="216"/>
      <c r="ABI646" s="216"/>
      <c r="ABJ646" s="216"/>
      <c r="ABK646" s="216"/>
      <c r="ABL646" s="216"/>
      <c r="ABM646" s="216"/>
      <c r="ABN646" s="216"/>
      <c r="ABO646" s="216"/>
      <c r="ABP646" s="216"/>
      <c r="ABQ646" s="216"/>
      <c r="ABR646" s="216"/>
      <c r="ABS646" s="216"/>
      <c r="ABT646" s="216"/>
      <c r="ABU646" s="216"/>
      <c r="ABV646" s="216"/>
      <c r="ABW646" s="216"/>
      <c r="ABX646" s="216"/>
      <c r="ABY646" s="216"/>
      <c r="ABZ646" s="216"/>
      <c r="ACA646" s="216"/>
      <c r="ACB646" s="216"/>
      <c r="ACC646" s="216"/>
      <c r="ACD646" s="216"/>
      <c r="ACE646" s="216"/>
      <c r="ACF646" s="216"/>
      <c r="ACG646" s="216"/>
      <c r="ACH646" s="216"/>
      <c r="ACI646" s="216"/>
      <c r="ACJ646" s="216"/>
      <c r="ACK646" s="216"/>
      <c r="ACL646" s="216"/>
      <c r="ACM646" s="216"/>
      <c r="ACN646" s="216"/>
      <c r="ACO646" s="216"/>
      <c r="ACP646" s="216"/>
      <c r="ACQ646" s="216"/>
      <c r="ACR646" s="216"/>
      <c r="ACS646" s="216"/>
      <c r="ACT646" s="216"/>
      <c r="ACU646" s="216"/>
      <c r="ACV646" s="216"/>
      <c r="ACW646" s="216"/>
      <c r="ACX646" s="216"/>
      <c r="ACY646" s="216"/>
      <c r="ACZ646" s="216"/>
      <c r="ADA646" s="216"/>
      <c r="ADB646" s="216"/>
      <c r="ADC646" s="216"/>
      <c r="ADD646" s="216"/>
      <c r="ADE646" s="216"/>
      <c r="ADF646" s="216"/>
      <c r="ADG646" s="216"/>
      <c r="ADH646" s="216"/>
      <c r="ADI646" s="216"/>
      <c r="ADJ646" s="216"/>
      <c r="ADK646" s="216"/>
      <c r="ADL646" s="216"/>
      <c r="ADM646" s="216"/>
      <c r="ADN646" s="216"/>
      <c r="ADO646" s="216"/>
      <c r="ADP646" s="216"/>
      <c r="ADQ646" s="216"/>
      <c r="ADR646" s="216"/>
      <c r="ADS646" s="216"/>
      <c r="ADT646" s="216"/>
      <c r="ADU646" s="216"/>
      <c r="ADV646" s="216"/>
      <c r="ADW646" s="216"/>
      <c r="ADX646" s="216"/>
      <c r="ADY646" s="216"/>
      <c r="ADZ646" s="216"/>
      <c r="AEA646" s="216"/>
      <c r="AEB646" s="216"/>
      <c r="AEC646" s="216"/>
      <c r="AED646" s="216"/>
      <c r="AEE646" s="216"/>
      <c r="AEF646" s="216"/>
      <c r="AEG646" s="216"/>
      <c r="AEH646" s="216"/>
      <c r="AEI646" s="216"/>
      <c r="AEJ646" s="216"/>
      <c r="AEK646" s="216"/>
      <c r="AEL646" s="216"/>
      <c r="AEM646" s="216"/>
      <c r="AEN646" s="216"/>
      <c r="AEO646" s="216"/>
      <c r="AEP646" s="216"/>
      <c r="AEQ646" s="216"/>
      <c r="AER646" s="216"/>
      <c r="AES646" s="216"/>
      <c r="AET646" s="216"/>
      <c r="AEU646" s="216"/>
      <c r="AEV646" s="216"/>
      <c r="AEW646" s="216"/>
      <c r="AEX646" s="216"/>
      <c r="AEY646" s="216"/>
      <c r="AEZ646" s="216"/>
      <c r="AFA646" s="216"/>
      <c r="AFB646" s="216"/>
      <c r="AFC646" s="216"/>
      <c r="AFD646" s="216"/>
      <c r="AFE646" s="216"/>
      <c r="AFF646" s="216"/>
      <c r="AFG646" s="216"/>
      <c r="AFH646" s="216"/>
      <c r="AFI646" s="216"/>
      <c r="AFJ646" s="216"/>
      <c r="AFK646" s="216"/>
      <c r="AFL646" s="216"/>
      <c r="AFM646" s="216"/>
      <c r="AFN646" s="216"/>
      <c r="AFO646" s="216"/>
      <c r="AFP646" s="216"/>
      <c r="AFQ646" s="216"/>
      <c r="AFR646" s="216"/>
      <c r="AFS646" s="216"/>
      <c r="AFT646" s="216"/>
      <c r="AFU646" s="216"/>
      <c r="AFV646" s="216"/>
      <c r="AFW646" s="216"/>
      <c r="AFX646" s="216"/>
      <c r="AFY646" s="216"/>
      <c r="AFZ646" s="216"/>
      <c r="AGA646" s="216"/>
      <c r="AGB646" s="216"/>
      <c r="AGC646" s="216"/>
      <c r="AGD646" s="216"/>
      <c r="AGE646" s="216"/>
      <c r="AGF646" s="216"/>
      <c r="AGG646" s="216"/>
      <c r="AGH646" s="216"/>
      <c r="AGI646" s="216"/>
      <c r="AGJ646" s="216"/>
      <c r="AGK646" s="216"/>
      <c r="AGL646" s="216"/>
      <c r="AGM646" s="216"/>
      <c r="AGN646" s="216"/>
      <c r="AGO646" s="216"/>
      <c r="AGP646" s="216"/>
      <c r="AGQ646" s="216"/>
      <c r="AGR646" s="216"/>
      <c r="AGS646" s="216"/>
      <c r="AGT646" s="216"/>
      <c r="AGU646" s="216"/>
      <c r="AGV646" s="216"/>
      <c r="AGW646" s="216"/>
      <c r="AGX646" s="216"/>
      <c r="AGY646" s="216"/>
      <c r="AGZ646" s="216"/>
      <c r="AHA646" s="216"/>
      <c r="AHB646" s="216"/>
      <c r="AHC646" s="216"/>
      <c r="AHD646" s="216"/>
      <c r="AHE646" s="216"/>
      <c r="AHF646" s="216"/>
      <c r="AHG646" s="216"/>
      <c r="AHH646" s="216"/>
      <c r="AHI646" s="216"/>
      <c r="AHJ646" s="216"/>
      <c r="AHK646" s="216"/>
      <c r="AHL646" s="216"/>
      <c r="AHM646" s="216"/>
      <c r="AHN646" s="216"/>
      <c r="AHO646" s="216"/>
      <c r="AHP646" s="216"/>
      <c r="AHQ646" s="216"/>
      <c r="AHR646" s="216"/>
      <c r="AHS646" s="216"/>
      <c r="AHT646" s="216"/>
      <c r="AHU646" s="216"/>
      <c r="AHV646" s="216"/>
      <c r="AHW646" s="216"/>
      <c r="AHX646" s="216"/>
      <c r="AHY646" s="216"/>
      <c r="AHZ646" s="216"/>
      <c r="AIA646" s="216"/>
      <c r="AIB646" s="216"/>
      <c r="AIC646" s="216"/>
      <c r="AID646" s="216"/>
      <c r="AIE646" s="216"/>
      <c r="AIF646" s="216"/>
      <c r="AIG646" s="216"/>
      <c r="AIH646" s="216"/>
      <c r="AII646" s="216"/>
      <c r="AIJ646" s="216"/>
      <c r="AIK646" s="216"/>
      <c r="AIL646" s="216"/>
      <c r="AIM646" s="216"/>
      <c r="AIN646" s="216"/>
      <c r="AIO646" s="216"/>
      <c r="AIP646" s="216"/>
      <c r="AIQ646" s="216"/>
      <c r="AIR646" s="216"/>
      <c r="AIS646" s="216"/>
      <c r="AIT646" s="216"/>
      <c r="AIU646" s="216"/>
      <c r="AIV646" s="216"/>
      <c r="AIW646" s="216"/>
      <c r="AIX646" s="216"/>
      <c r="AIY646" s="216"/>
      <c r="AIZ646" s="216"/>
      <c r="AJA646" s="216"/>
      <c r="AJB646" s="216"/>
      <c r="AJC646" s="216"/>
      <c r="AJD646" s="216"/>
      <c r="AJE646" s="216"/>
      <c r="AJF646" s="216"/>
      <c r="AJG646" s="216"/>
      <c r="AJH646" s="216"/>
      <c r="AJI646" s="216"/>
      <c r="AJJ646" s="216"/>
      <c r="AJK646" s="216"/>
      <c r="AJL646" s="216"/>
      <c r="AJM646" s="216"/>
      <c r="AJN646" s="216"/>
      <c r="AJO646" s="216"/>
      <c r="AJP646" s="216"/>
      <c r="AJQ646" s="216"/>
      <c r="AJR646" s="216"/>
      <c r="AJS646" s="216"/>
      <c r="AJT646" s="216"/>
      <c r="AJU646" s="216"/>
      <c r="AJV646" s="216"/>
      <c r="AJW646" s="216"/>
      <c r="AJX646" s="216"/>
      <c r="AJY646" s="216"/>
      <c r="AJZ646" s="216"/>
      <c r="AKA646" s="216"/>
      <c r="AKB646" s="216"/>
      <c r="AKC646" s="216"/>
      <c r="AKD646" s="216"/>
      <c r="AKE646" s="216"/>
      <c r="AKF646" s="216"/>
      <c r="AKG646" s="216"/>
      <c r="AKH646" s="216"/>
      <c r="AKI646" s="216"/>
      <c r="AKJ646" s="216"/>
      <c r="AKK646" s="216"/>
      <c r="AKL646" s="216"/>
      <c r="AKM646" s="216"/>
      <c r="AKN646" s="216"/>
      <c r="AKO646" s="216"/>
      <c r="AKP646" s="216"/>
      <c r="AKQ646" s="216"/>
      <c r="AKR646" s="216"/>
      <c r="AKS646" s="216"/>
      <c r="AKT646" s="216"/>
      <c r="AKU646" s="216"/>
      <c r="AKV646" s="216"/>
      <c r="AKW646" s="216"/>
      <c r="AKX646" s="216"/>
      <c r="AKY646" s="216"/>
      <c r="AKZ646" s="216"/>
      <c r="ALA646" s="216"/>
      <c r="ALB646" s="216"/>
      <c r="ALC646" s="216"/>
      <c r="ALD646" s="216"/>
      <c r="ALE646" s="216"/>
      <c r="ALF646" s="216"/>
      <c r="ALG646" s="216"/>
      <c r="ALH646" s="216"/>
      <c r="ALI646" s="216"/>
      <c r="ALJ646" s="216"/>
      <c r="ALK646" s="216"/>
      <c r="ALL646" s="216"/>
      <c r="ALM646" s="216"/>
      <c r="ALN646" s="216"/>
      <c r="ALO646" s="216"/>
      <c r="ALP646" s="216"/>
      <c r="ALQ646" s="216"/>
      <c r="ALR646" s="216"/>
      <c r="ALS646" s="216"/>
      <c r="ALT646" s="216"/>
      <c r="ALU646" s="216"/>
      <c r="ALV646" s="216"/>
      <c r="ALW646" s="216"/>
      <c r="ALX646" s="216"/>
      <c r="ALY646" s="216"/>
      <c r="ALZ646" s="216"/>
      <c r="AMA646" s="216"/>
      <c r="AMB646" s="216"/>
      <c r="AMC646" s="216"/>
      <c r="AMD646" s="216"/>
      <c r="AME646" s="216"/>
      <c r="AMF646" s="216"/>
      <c r="AMG646" s="216"/>
      <c r="AMH646" s="216"/>
      <c r="AMI646" s="216"/>
      <c r="AMJ646" s="216"/>
      <c r="AMK646" s="216"/>
      <c r="AML646" s="216"/>
      <c r="AMM646" s="216"/>
      <c r="AMN646" s="216"/>
      <c r="AMO646" s="216"/>
      <c r="AMP646" s="216"/>
      <c r="AMQ646" s="216"/>
      <c r="AMR646" s="216"/>
      <c r="AMS646" s="216"/>
      <c r="AMT646" s="216"/>
      <c r="AMU646" s="216"/>
      <c r="AMV646" s="216"/>
      <c r="AMW646" s="216"/>
      <c r="AMX646" s="216"/>
      <c r="AMY646" s="216"/>
      <c r="AMZ646" s="216"/>
      <c r="ANA646" s="216"/>
      <c r="ANB646" s="216"/>
      <c r="ANC646" s="216"/>
      <c r="AND646" s="216"/>
      <c r="ANE646" s="216"/>
      <c r="ANF646" s="216"/>
      <c r="ANG646" s="216"/>
      <c r="ANH646" s="216"/>
      <c r="ANI646" s="216"/>
      <c r="ANJ646" s="216"/>
      <c r="ANK646" s="216"/>
      <c r="ANL646" s="216"/>
      <c r="ANM646" s="216"/>
      <c r="ANN646" s="216"/>
      <c r="ANO646" s="216"/>
      <c r="ANP646" s="216"/>
      <c r="ANQ646" s="216"/>
      <c r="ANR646" s="216"/>
      <c r="ANS646" s="216"/>
      <c r="ANT646" s="216"/>
      <c r="ANU646" s="216"/>
      <c r="ANV646" s="216"/>
      <c r="ANW646" s="216"/>
      <c r="ANX646" s="216"/>
      <c r="ANY646" s="216"/>
      <c r="ANZ646" s="216"/>
      <c r="AOA646" s="216"/>
      <c r="AOB646" s="216"/>
      <c r="AOC646" s="216"/>
      <c r="AOD646" s="216"/>
      <c r="AOE646" s="216"/>
      <c r="AOF646" s="216"/>
      <c r="AOG646" s="216"/>
      <c r="AOH646" s="216"/>
      <c r="AOI646" s="216"/>
      <c r="AOJ646" s="216"/>
      <c r="AOK646" s="216"/>
      <c r="AOL646" s="216"/>
      <c r="AOM646" s="216"/>
      <c r="AON646" s="216"/>
      <c r="AOO646" s="216"/>
      <c r="AOP646" s="216"/>
      <c r="AOQ646" s="216"/>
      <c r="AOR646" s="216"/>
      <c r="AOS646" s="216"/>
      <c r="AOT646" s="216"/>
      <c r="AOU646" s="216"/>
      <c r="AOV646" s="216"/>
      <c r="AOW646" s="216"/>
      <c r="AOX646" s="216"/>
      <c r="AOY646" s="216"/>
      <c r="AOZ646" s="216"/>
      <c r="APA646" s="216"/>
      <c r="APB646" s="216"/>
      <c r="APC646" s="216"/>
      <c r="APD646" s="216"/>
      <c r="APE646" s="216"/>
      <c r="APF646" s="216"/>
      <c r="APG646" s="216"/>
      <c r="APH646" s="216"/>
      <c r="API646" s="216"/>
      <c r="APJ646" s="216"/>
      <c r="APK646" s="216"/>
      <c r="APL646" s="216"/>
      <c r="APM646" s="216"/>
      <c r="APN646" s="216"/>
      <c r="APO646" s="216"/>
      <c r="APP646" s="216"/>
      <c r="APQ646" s="216"/>
      <c r="APR646" s="216"/>
      <c r="APS646" s="216"/>
      <c r="APT646" s="216"/>
      <c r="APU646" s="216"/>
      <c r="APV646" s="216"/>
      <c r="APW646" s="216"/>
      <c r="APX646" s="216"/>
      <c r="APY646" s="216"/>
      <c r="APZ646" s="216"/>
      <c r="AQA646" s="216"/>
      <c r="AQB646" s="216"/>
      <c r="AQC646" s="216"/>
      <c r="AQD646" s="216"/>
      <c r="AQE646" s="216"/>
      <c r="AQF646" s="216"/>
      <c r="AQG646" s="216"/>
      <c r="AQH646" s="216"/>
      <c r="AQI646" s="216"/>
      <c r="AQJ646" s="216"/>
      <c r="AQK646" s="216"/>
      <c r="AQL646" s="216"/>
      <c r="AQM646" s="216"/>
      <c r="AQN646" s="216"/>
      <c r="AQO646" s="216"/>
      <c r="AQP646" s="216"/>
      <c r="AQQ646" s="216"/>
      <c r="AQR646" s="216"/>
      <c r="AQS646" s="216"/>
      <c r="AQT646" s="216"/>
      <c r="AQU646" s="216"/>
      <c r="AQV646" s="216"/>
      <c r="AQW646" s="216"/>
      <c r="AQX646" s="216"/>
      <c r="AQY646" s="216"/>
      <c r="AQZ646" s="216"/>
      <c r="ARA646" s="216"/>
      <c r="ARB646" s="216"/>
      <c r="ARC646" s="216"/>
      <c r="ARD646" s="216"/>
      <c r="ARE646" s="216"/>
      <c r="ARF646" s="216"/>
      <c r="ARG646" s="216"/>
      <c r="ARH646" s="216"/>
      <c r="ARI646" s="216"/>
      <c r="ARJ646" s="216"/>
      <c r="ARK646" s="216"/>
      <c r="ARL646" s="216"/>
      <c r="ARM646" s="216"/>
      <c r="ARN646" s="216"/>
      <c r="ARO646" s="216"/>
      <c r="ARP646" s="216"/>
      <c r="ARQ646" s="216"/>
      <c r="ARR646" s="216"/>
      <c r="ARS646" s="216"/>
      <c r="ART646" s="216"/>
      <c r="ARU646" s="216"/>
      <c r="ARV646" s="216"/>
      <c r="ARW646" s="216"/>
      <c r="ARX646" s="216"/>
      <c r="ARY646" s="216"/>
      <c r="ARZ646" s="216"/>
      <c r="ASA646" s="216"/>
      <c r="ASB646" s="216"/>
      <c r="ASC646" s="216"/>
      <c r="ASD646" s="216"/>
      <c r="ASE646" s="216"/>
      <c r="ASF646" s="216"/>
      <c r="ASG646" s="216"/>
      <c r="ASH646" s="216"/>
      <c r="ASI646" s="216"/>
      <c r="ASJ646" s="216"/>
      <c r="ASK646" s="216"/>
      <c r="ASL646" s="216"/>
      <c r="ASM646" s="216"/>
      <c r="ASN646" s="216"/>
      <c r="ASO646" s="216"/>
      <c r="ASP646" s="216"/>
      <c r="ASQ646" s="216"/>
      <c r="ASR646" s="216"/>
      <c r="ASS646" s="216"/>
      <c r="AST646" s="216"/>
      <c r="ASU646" s="216"/>
      <c r="ASV646" s="216"/>
      <c r="ASW646" s="216"/>
      <c r="ASX646" s="216"/>
      <c r="ASY646" s="216"/>
      <c r="ASZ646" s="216"/>
      <c r="ATA646" s="216"/>
      <c r="ATB646" s="216"/>
      <c r="ATC646" s="216"/>
      <c r="ATD646" s="216"/>
      <c r="ATE646" s="216"/>
      <c r="ATF646" s="216"/>
      <c r="ATG646" s="216"/>
      <c r="ATH646" s="216"/>
      <c r="ATI646" s="216"/>
      <c r="ATJ646" s="216"/>
      <c r="ATK646" s="216"/>
      <c r="ATL646" s="216"/>
      <c r="ATM646" s="216"/>
      <c r="ATN646" s="216"/>
      <c r="ATO646" s="216"/>
      <c r="ATP646" s="216"/>
      <c r="ATQ646" s="216"/>
      <c r="ATR646" s="216"/>
      <c r="ATS646" s="216"/>
      <c r="ATT646" s="216"/>
      <c r="ATU646" s="216"/>
      <c r="ATV646" s="216"/>
      <c r="ATW646" s="216"/>
      <c r="ATX646" s="216"/>
      <c r="ATY646" s="216"/>
      <c r="ATZ646" s="216"/>
      <c r="AUA646" s="216"/>
      <c r="AUB646" s="216"/>
      <c r="AUC646" s="216"/>
      <c r="AUD646" s="216"/>
      <c r="AUE646" s="216"/>
      <c r="AUF646" s="216"/>
      <c r="AUG646" s="216"/>
      <c r="AUH646" s="216"/>
      <c r="AUI646" s="216"/>
      <c r="AUJ646" s="216"/>
      <c r="AUK646" s="216"/>
      <c r="AUL646" s="216"/>
      <c r="AUM646" s="216"/>
      <c r="AUN646" s="216"/>
      <c r="AUO646" s="216"/>
      <c r="AUP646" s="216"/>
      <c r="AUQ646" s="216"/>
      <c r="AUR646" s="216"/>
      <c r="AUS646" s="216"/>
      <c r="AUT646" s="216"/>
      <c r="AUU646" s="216"/>
      <c r="AUV646" s="216"/>
      <c r="AUW646" s="216"/>
      <c r="AUX646" s="216"/>
      <c r="AUY646" s="216"/>
      <c r="AUZ646" s="216"/>
      <c r="AVA646" s="216"/>
      <c r="AVB646" s="216"/>
      <c r="AVC646" s="216"/>
      <c r="AVD646" s="216"/>
      <c r="AVE646" s="216"/>
      <c r="AVF646" s="216"/>
      <c r="AVG646" s="216"/>
      <c r="AVH646" s="216"/>
      <c r="AVI646" s="216"/>
      <c r="AVJ646" s="216"/>
      <c r="AVK646" s="216"/>
      <c r="AVL646" s="216"/>
      <c r="AVM646" s="216"/>
      <c r="AVN646" s="216"/>
      <c r="AVO646" s="216"/>
      <c r="AVP646" s="216"/>
      <c r="AVQ646" s="216"/>
      <c r="AVR646" s="216"/>
      <c r="AVS646" s="216"/>
      <c r="AVT646" s="216"/>
      <c r="AVU646" s="216"/>
      <c r="AVV646" s="216"/>
      <c r="AVW646" s="216"/>
      <c r="AVX646" s="216"/>
      <c r="AVY646" s="216"/>
      <c r="AVZ646" s="216"/>
      <c r="AWA646" s="216"/>
      <c r="AWB646" s="216"/>
      <c r="AWC646" s="216"/>
      <c r="AWD646" s="216"/>
      <c r="AWE646" s="216"/>
      <c r="AWF646" s="216"/>
      <c r="AWG646" s="216"/>
      <c r="AWH646" s="216"/>
      <c r="AWI646" s="216"/>
      <c r="AWJ646" s="216"/>
      <c r="AWK646" s="216"/>
      <c r="AWL646" s="216"/>
      <c r="AWM646" s="216"/>
      <c r="AWN646" s="216"/>
      <c r="AWO646" s="216"/>
      <c r="AWP646" s="216"/>
      <c r="AWQ646" s="216"/>
      <c r="AWR646" s="216"/>
      <c r="AWS646" s="216"/>
      <c r="AWT646" s="216"/>
      <c r="AWU646" s="216"/>
      <c r="AWV646" s="216"/>
      <c r="AWW646" s="216"/>
      <c r="AWX646" s="216"/>
      <c r="AWY646" s="216"/>
      <c r="AWZ646" s="216"/>
      <c r="AXA646" s="216"/>
      <c r="AXB646" s="216"/>
      <c r="AXC646" s="216"/>
      <c r="AXD646" s="216"/>
      <c r="AXE646" s="216"/>
      <c r="AXF646" s="216"/>
      <c r="AXG646" s="216"/>
      <c r="AXH646" s="216"/>
      <c r="AXI646" s="216"/>
      <c r="AXJ646" s="216"/>
      <c r="AXK646" s="216"/>
      <c r="AXL646" s="216"/>
      <c r="AXM646" s="216"/>
      <c r="AXN646" s="216"/>
      <c r="AXO646" s="216"/>
      <c r="AXP646" s="216"/>
      <c r="AXQ646" s="216"/>
      <c r="AXR646" s="216"/>
      <c r="AXS646" s="216"/>
      <c r="AXT646" s="216"/>
      <c r="AXU646" s="216"/>
      <c r="AXV646" s="216"/>
      <c r="AXW646" s="216"/>
      <c r="AXX646" s="216"/>
      <c r="AXY646" s="216"/>
      <c r="AXZ646" s="216"/>
      <c r="AYA646" s="216"/>
      <c r="AYB646" s="216"/>
      <c r="AYC646" s="216"/>
      <c r="AYD646" s="216"/>
      <c r="AYE646" s="216"/>
      <c r="AYF646" s="216"/>
      <c r="AYG646" s="216"/>
      <c r="AYH646" s="216"/>
      <c r="AYI646" s="216"/>
      <c r="AYJ646" s="216"/>
      <c r="AYK646" s="216"/>
      <c r="AYL646" s="216"/>
      <c r="AYM646" s="216"/>
      <c r="AYN646" s="216"/>
      <c r="AYO646" s="216"/>
      <c r="AYP646" s="216"/>
      <c r="AYQ646" s="216"/>
      <c r="AYR646" s="216"/>
      <c r="AYS646" s="216"/>
      <c r="AYT646" s="216"/>
      <c r="AYU646" s="216"/>
      <c r="AYV646" s="216"/>
      <c r="AYW646" s="216"/>
      <c r="AYX646" s="216"/>
      <c r="AYY646" s="216"/>
      <c r="AYZ646" s="216"/>
      <c r="AZA646" s="216"/>
      <c r="AZB646" s="216"/>
      <c r="AZC646" s="216"/>
      <c r="AZD646" s="216"/>
      <c r="AZE646" s="216"/>
      <c r="AZF646" s="216"/>
      <c r="AZG646" s="216"/>
      <c r="AZH646" s="216"/>
      <c r="AZI646" s="216"/>
      <c r="AZJ646" s="216"/>
      <c r="AZK646" s="216"/>
      <c r="AZL646" s="216"/>
      <c r="AZM646" s="216"/>
      <c r="AZN646" s="216"/>
      <c r="AZO646" s="216"/>
      <c r="AZP646" s="216"/>
      <c r="AZQ646" s="216"/>
      <c r="AZR646" s="216"/>
      <c r="AZS646" s="216"/>
      <c r="AZT646" s="216"/>
      <c r="AZU646" s="216"/>
      <c r="AZV646" s="216"/>
      <c r="AZW646" s="216"/>
      <c r="AZX646" s="216"/>
      <c r="AZY646" s="216"/>
      <c r="AZZ646" s="216"/>
      <c r="BAA646" s="216"/>
      <c r="BAB646" s="216"/>
      <c r="BAC646" s="216"/>
      <c r="BAD646" s="216"/>
      <c r="BAE646" s="216"/>
      <c r="BAF646" s="216"/>
      <c r="BAG646" s="216"/>
      <c r="BAH646" s="216"/>
      <c r="BAI646" s="216"/>
      <c r="BAJ646" s="216"/>
      <c r="BAK646" s="216"/>
      <c r="BAL646" s="216"/>
      <c r="BAM646" s="216"/>
      <c r="BAN646" s="216"/>
      <c r="BAO646" s="216"/>
      <c r="BAP646" s="216"/>
      <c r="BAQ646" s="216"/>
      <c r="BAR646" s="216"/>
      <c r="BAS646" s="216"/>
      <c r="BAT646" s="216"/>
      <c r="BAU646" s="216"/>
      <c r="BAV646" s="216"/>
      <c r="BAW646" s="216"/>
      <c r="BAX646" s="216"/>
      <c r="BAY646" s="216"/>
      <c r="BAZ646" s="216"/>
      <c r="BBA646" s="216"/>
      <c r="BBB646" s="216"/>
      <c r="BBC646" s="216"/>
      <c r="BBD646" s="216"/>
      <c r="BBE646" s="216"/>
      <c r="BBF646" s="216"/>
      <c r="BBG646" s="216"/>
      <c r="BBH646" s="216"/>
      <c r="BBI646" s="216"/>
      <c r="BBJ646" s="216"/>
      <c r="BBK646" s="216"/>
      <c r="BBL646" s="216"/>
      <c r="BBM646" s="216"/>
      <c r="BBN646" s="216"/>
      <c r="BBO646" s="216"/>
      <c r="BBP646" s="216"/>
      <c r="BBQ646" s="216"/>
      <c r="BBR646" s="216"/>
      <c r="BBS646" s="216"/>
      <c r="BBT646" s="216"/>
      <c r="BBU646" s="216"/>
      <c r="BBV646" s="216"/>
      <c r="BBW646" s="216"/>
      <c r="BBX646" s="216"/>
      <c r="BBY646" s="216"/>
      <c r="BBZ646" s="216"/>
      <c r="BCA646" s="216"/>
      <c r="BCB646" s="216"/>
      <c r="BCC646" s="216"/>
      <c r="BCD646" s="216"/>
      <c r="BCE646" s="216"/>
      <c r="BCF646" s="216"/>
      <c r="BCG646" s="216"/>
      <c r="BCH646" s="216"/>
      <c r="BCI646" s="216"/>
      <c r="BCJ646" s="216"/>
      <c r="BCK646" s="216"/>
      <c r="BCL646" s="216"/>
      <c r="BCM646" s="216"/>
      <c r="BCN646" s="216"/>
      <c r="BCO646" s="216"/>
      <c r="BCP646" s="216"/>
      <c r="BCQ646" s="216"/>
      <c r="BCR646" s="216"/>
      <c r="BCS646" s="216"/>
      <c r="BCT646" s="216"/>
      <c r="BCU646" s="216"/>
      <c r="BCV646" s="216"/>
      <c r="BCW646" s="216"/>
      <c r="BCX646" s="216"/>
      <c r="BCY646" s="216"/>
      <c r="BCZ646" s="216"/>
      <c r="BDA646" s="216"/>
      <c r="BDB646" s="216"/>
      <c r="BDC646" s="216"/>
      <c r="BDD646" s="216"/>
      <c r="BDE646" s="216"/>
      <c r="BDF646" s="216"/>
      <c r="BDG646" s="216"/>
      <c r="BDH646" s="216"/>
      <c r="BDI646" s="216"/>
      <c r="BDJ646" s="216"/>
      <c r="BDK646" s="216"/>
      <c r="BDL646" s="216"/>
      <c r="BDM646" s="216"/>
      <c r="BDN646" s="216"/>
      <c r="BDO646" s="216"/>
      <c r="BDP646" s="216"/>
      <c r="BDQ646" s="216"/>
      <c r="BDR646" s="216"/>
      <c r="BDS646" s="216"/>
      <c r="BDT646" s="216"/>
      <c r="BDU646" s="216"/>
      <c r="BDV646" s="216"/>
      <c r="BDW646" s="216"/>
      <c r="BDX646" s="216"/>
      <c r="BDY646" s="216"/>
      <c r="BDZ646" s="216"/>
      <c r="BEA646" s="216"/>
      <c r="BEB646" s="216"/>
      <c r="BEC646" s="216"/>
      <c r="BED646" s="216"/>
      <c r="BEE646" s="216"/>
      <c r="BEF646" s="216"/>
      <c r="BEG646" s="216"/>
      <c r="BEH646" s="216"/>
      <c r="BEI646" s="216"/>
      <c r="BEJ646" s="216"/>
      <c r="BEK646" s="216"/>
      <c r="BEL646" s="216"/>
      <c r="BEM646" s="216"/>
      <c r="BEN646" s="216"/>
      <c r="BEO646" s="216"/>
      <c r="BEP646" s="216"/>
      <c r="BEQ646" s="216"/>
      <c r="BER646" s="216"/>
      <c r="BES646" s="216"/>
      <c r="BET646" s="216"/>
      <c r="BEU646" s="216"/>
      <c r="BEV646" s="216"/>
      <c r="BEW646" s="216"/>
      <c r="BEX646" s="216"/>
      <c r="BEY646" s="216"/>
      <c r="BEZ646" s="216"/>
      <c r="BFA646" s="216"/>
      <c r="BFB646" s="216"/>
      <c r="BFC646" s="216"/>
      <c r="BFD646" s="216"/>
      <c r="BFE646" s="216"/>
      <c r="BFF646" s="216"/>
      <c r="BFG646" s="216"/>
      <c r="BFH646" s="216"/>
      <c r="BFI646" s="216"/>
      <c r="BFJ646" s="216"/>
      <c r="BFK646" s="216"/>
      <c r="BFL646" s="216"/>
      <c r="BFM646" s="216"/>
      <c r="BFN646" s="216"/>
      <c r="BFO646" s="216"/>
      <c r="BFP646" s="216"/>
      <c r="BFQ646" s="216"/>
      <c r="BFR646" s="216"/>
      <c r="BFS646" s="216"/>
      <c r="BFT646" s="216"/>
      <c r="BFU646" s="216"/>
      <c r="BFV646" s="216"/>
      <c r="BFW646" s="216"/>
      <c r="BFX646" s="216"/>
      <c r="BFY646" s="216"/>
      <c r="BFZ646" s="216"/>
      <c r="BGA646" s="216"/>
      <c r="BGB646" s="216"/>
      <c r="BGC646" s="216"/>
      <c r="BGD646" s="216"/>
      <c r="BGE646" s="216"/>
      <c r="BGF646" s="216"/>
      <c r="BGG646" s="216"/>
      <c r="BGH646" s="216"/>
      <c r="BGI646" s="216"/>
      <c r="BGJ646" s="216"/>
      <c r="BGK646" s="216"/>
      <c r="BGL646" s="216"/>
      <c r="BGM646" s="216"/>
      <c r="BGN646" s="216"/>
      <c r="BGO646" s="216"/>
      <c r="BGP646" s="216"/>
      <c r="BGQ646" s="216"/>
      <c r="BGR646" s="216"/>
      <c r="BGS646" s="216"/>
      <c r="BGT646" s="216"/>
      <c r="BGU646" s="216"/>
      <c r="BGV646" s="216"/>
      <c r="BGW646" s="216"/>
      <c r="BGX646" s="216"/>
      <c r="BGY646" s="216"/>
      <c r="BGZ646" s="216"/>
      <c r="BHA646" s="216"/>
      <c r="BHB646" s="216"/>
      <c r="BHC646" s="216"/>
      <c r="BHD646" s="216"/>
      <c r="BHE646" s="216"/>
      <c r="BHF646" s="216"/>
      <c r="BHG646" s="216"/>
      <c r="BHH646" s="216"/>
      <c r="BHI646" s="216"/>
      <c r="BHJ646" s="216"/>
      <c r="BHK646" s="216"/>
      <c r="BHL646" s="216"/>
      <c r="BHM646" s="216"/>
      <c r="BHN646" s="216"/>
      <c r="BHO646" s="216"/>
      <c r="BHP646" s="216"/>
      <c r="BHQ646" s="216"/>
      <c r="BHR646" s="216"/>
      <c r="BHS646" s="216"/>
      <c r="BHT646" s="216"/>
      <c r="BHU646" s="216"/>
      <c r="BHV646" s="216"/>
      <c r="BHW646" s="216"/>
      <c r="BHX646" s="216"/>
      <c r="BHY646" s="216"/>
      <c r="BHZ646" s="216"/>
      <c r="BIA646" s="216"/>
      <c r="BIB646" s="216"/>
      <c r="BIC646" s="216"/>
      <c r="BID646" s="216"/>
      <c r="BIE646" s="216"/>
      <c r="BIF646" s="216"/>
      <c r="BIG646" s="216"/>
      <c r="BIH646" s="216"/>
      <c r="BII646" s="216"/>
      <c r="BIJ646" s="216"/>
      <c r="BIK646" s="216"/>
      <c r="BIL646" s="216"/>
      <c r="BIM646" s="216"/>
      <c r="BIN646" s="216"/>
      <c r="BIO646" s="216"/>
      <c r="BIP646" s="216"/>
      <c r="BIQ646" s="216"/>
      <c r="BIR646" s="216"/>
      <c r="BIS646" s="216"/>
      <c r="BIT646" s="216"/>
      <c r="BIU646" s="216"/>
      <c r="BIV646" s="216"/>
      <c r="BIW646" s="216"/>
      <c r="BIX646" s="216"/>
      <c r="BIY646" s="216"/>
      <c r="BIZ646" s="216"/>
      <c r="BJA646" s="216"/>
      <c r="BJB646" s="216"/>
      <c r="BJC646" s="216"/>
      <c r="BJD646" s="216"/>
      <c r="BJE646" s="216"/>
      <c r="BJF646" s="216"/>
      <c r="BJG646" s="216"/>
      <c r="BJH646" s="216"/>
      <c r="BJI646" s="216"/>
      <c r="BJJ646" s="216"/>
      <c r="BJK646" s="216"/>
      <c r="BJL646" s="216"/>
      <c r="BJM646" s="216"/>
      <c r="BJN646" s="216"/>
      <c r="BJO646" s="216"/>
      <c r="BJP646" s="216"/>
      <c r="BJQ646" s="216"/>
      <c r="BJR646" s="216"/>
      <c r="BJS646" s="216"/>
      <c r="BJT646" s="216"/>
      <c r="BJU646" s="216"/>
      <c r="BJV646" s="216"/>
      <c r="BJW646" s="216"/>
      <c r="BJX646" s="216"/>
      <c r="BJY646" s="216"/>
      <c r="BJZ646" s="216"/>
      <c r="BKA646" s="216"/>
      <c r="BKB646" s="216"/>
      <c r="BKC646" s="216"/>
      <c r="BKD646" s="216"/>
      <c r="BKE646" s="216"/>
      <c r="BKF646" s="216"/>
      <c r="BKG646" s="216"/>
      <c r="BKH646" s="216"/>
      <c r="BKI646" s="216"/>
      <c r="BKJ646" s="216"/>
      <c r="BKK646" s="216"/>
      <c r="BKL646" s="216"/>
      <c r="BKM646" s="216"/>
      <c r="BKN646" s="216"/>
      <c r="BKO646" s="216"/>
      <c r="BKP646" s="216"/>
      <c r="BKQ646" s="216"/>
      <c r="BKR646" s="216"/>
      <c r="BKS646" s="216"/>
      <c r="BKT646" s="216"/>
      <c r="BKU646" s="216"/>
      <c r="BKV646" s="216"/>
      <c r="BKW646" s="216"/>
      <c r="BKX646" s="216"/>
      <c r="BKY646" s="216"/>
      <c r="BKZ646" s="216"/>
      <c r="BLA646" s="216"/>
      <c r="BLB646" s="216"/>
      <c r="BLC646" s="216"/>
      <c r="BLD646" s="216"/>
      <c r="BLE646" s="216"/>
      <c r="BLF646" s="216"/>
      <c r="BLG646" s="216"/>
      <c r="BLH646" s="216"/>
      <c r="BLI646" s="216"/>
      <c r="BLJ646" s="216"/>
      <c r="BLK646" s="216"/>
      <c r="BLL646" s="216"/>
      <c r="BLM646" s="216"/>
      <c r="BLN646" s="216"/>
      <c r="BLO646" s="216"/>
      <c r="BLP646" s="216"/>
      <c r="BLQ646" s="216"/>
      <c r="BLR646" s="216"/>
      <c r="BLS646" s="216"/>
      <c r="BLT646" s="216"/>
      <c r="BLU646" s="216"/>
      <c r="BLV646" s="216"/>
      <c r="BLW646" s="216"/>
      <c r="BLX646" s="216"/>
      <c r="BLY646" s="216"/>
      <c r="BLZ646" s="216"/>
      <c r="BMA646" s="216"/>
      <c r="BMB646" s="216"/>
      <c r="BMC646" s="216"/>
      <c r="BMD646" s="216"/>
      <c r="BME646" s="216"/>
      <c r="BMF646" s="216"/>
      <c r="BMG646" s="216"/>
      <c r="BMH646" s="216"/>
      <c r="BMI646" s="216"/>
      <c r="BMJ646" s="216"/>
      <c r="BMK646" s="216"/>
      <c r="BML646" s="216"/>
      <c r="BMM646" s="216"/>
      <c r="BMN646" s="216"/>
      <c r="BMO646" s="216"/>
      <c r="BMP646" s="216"/>
      <c r="BMQ646" s="216"/>
      <c r="BMR646" s="216"/>
      <c r="BMS646" s="216"/>
      <c r="BMT646" s="216"/>
      <c r="BMU646" s="216"/>
      <c r="BMV646" s="216"/>
      <c r="BMW646" s="216"/>
      <c r="BMX646" s="216"/>
      <c r="BMY646" s="216"/>
      <c r="BMZ646" s="216"/>
      <c r="BNA646" s="216"/>
      <c r="BNB646" s="216"/>
      <c r="BNC646" s="216"/>
      <c r="BND646" s="216"/>
      <c r="BNE646" s="216"/>
      <c r="BNF646" s="216"/>
      <c r="BNG646" s="216"/>
      <c r="BNH646" s="216"/>
      <c r="BNI646" s="216"/>
      <c r="BNJ646" s="216"/>
      <c r="BNK646" s="216"/>
      <c r="BNL646" s="216"/>
      <c r="BNM646" s="216"/>
      <c r="BNN646" s="216"/>
      <c r="BNO646" s="216"/>
      <c r="BNP646" s="216"/>
      <c r="BNQ646" s="216"/>
      <c r="BNR646" s="216"/>
      <c r="BNS646" s="216"/>
      <c r="BNT646" s="216"/>
      <c r="BNU646" s="216"/>
      <c r="BNV646" s="216"/>
      <c r="BNW646" s="216"/>
      <c r="BNX646" s="216"/>
      <c r="BNY646" s="216"/>
      <c r="BNZ646" s="216"/>
      <c r="BOA646" s="216"/>
      <c r="BOB646" s="216"/>
      <c r="BOC646" s="216"/>
      <c r="BOD646" s="216"/>
      <c r="BOE646" s="216"/>
      <c r="BOF646" s="216"/>
      <c r="BOG646" s="216"/>
      <c r="BOH646" s="216"/>
      <c r="BOI646" s="216"/>
      <c r="BOJ646" s="216"/>
      <c r="BOK646" s="216"/>
      <c r="BOL646" s="216"/>
      <c r="BOM646" s="216"/>
      <c r="BON646" s="216"/>
      <c r="BOO646" s="216"/>
      <c r="BOP646" s="216"/>
      <c r="BOQ646" s="216"/>
      <c r="BOR646" s="216"/>
      <c r="BOS646" s="216"/>
      <c r="BOT646" s="216"/>
      <c r="BOU646" s="216"/>
      <c r="BOV646" s="216"/>
      <c r="BOW646" s="216"/>
      <c r="BOX646" s="216"/>
      <c r="BOY646" s="216"/>
      <c r="BOZ646" s="216"/>
      <c r="BPA646" s="216"/>
      <c r="BPB646" s="216"/>
      <c r="BPC646" s="216"/>
      <c r="BPD646" s="216"/>
      <c r="BPE646" s="216"/>
      <c r="BPF646" s="216"/>
      <c r="BPG646" s="216"/>
      <c r="BPH646" s="216"/>
      <c r="BPI646" s="216"/>
      <c r="BPJ646" s="216"/>
      <c r="BPK646" s="216"/>
      <c r="BPL646" s="216"/>
      <c r="BPM646" s="216"/>
      <c r="BPN646" s="216"/>
      <c r="BPO646" s="216"/>
      <c r="BPP646" s="216"/>
      <c r="BPQ646" s="216"/>
      <c r="BPR646" s="216"/>
      <c r="BPS646" s="216"/>
      <c r="BPT646" s="216"/>
      <c r="BPU646" s="216"/>
      <c r="BPV646" s="216"/>
      <c r="BPW646" s="216"/>
      <c r="BPX646" s="216"/>
      <c r="BPY646" s="216"/>
      <c r="BPZ646" s="216"/>
      <c r="BQA646" s="216"/>
      <c r="BQB646" s="216"/>
      <c r="BQC646" s="216"/>
      <c r="BQD646" s="216"/>
      <c r="BQE646" s="216"/>
      <c r="BQF646" s="216"/>
      <c r="BQG646" s="216"/>
      <c r="BQH646" s="216"/>
      <c r="BQI646" s="216"/>
      <c r="BQJ646" s="216"/>
      <c r="BQK646" s="216"/>
      <c r="BQL646" s="216"/>
      <c r="BQM646" s="216"/>
      <c r="BQN646" s="216"/>
      <c r="BQO646" s="216"/>
      <c r="BQP646" s="216"/>
      <c r="BQQ646" s="216"/>
      <c r="BQR646" s="216"/>
      <c r="BQS646" s="216"/>
      <c r="BQT646" s="216"/>
      <c r="BQU646" s="216"/>
      <c r="BQV646" s="216"/>
      <c r="BQW646" s="216"/>
      <c r="BQX646" s="216"/>
      <c r="BQY646" s="216"/>
      <c r="BQZ646" s="216"/>
      <c r="BRA646" s="216"/>
      <c r="BRB646" s="216"/>
      <c r="BRC646" s="216"/>
      <c r="BRD646" s="216"/>
      <c r="BRE646" s="216"/>
      <c r="BRF646" s="216"/>
      <c r="BRG646" s="216"/>
      <c r="BRH646" s="216"/>
      <c r="BRI646" s="216"/>
      <c r="BRJ646" s="216"/>
      <c r="BRK646" s="216"/>
      <c r="BRL646" s="216"/>
      <c r="BRM646" s="216"/>
      <c r="BRN646" s="216"/>
      <c r="BRO646" s="216"/>
      <c r="BRP646" s="216"/>
      <c r="BRQ646" s="216"/>
      <c r="BRR646" s="216"/>
      <c r="BRS646" s="216"/>
      <c r="BRT646" s="216"/>
      <c r="BRU646" s="216"/>
      <c r="BRV646" s="216"/>
      <c r="BRW646" s="216"/>
      <c r="BRX646" s="216"/>
      <c r="BRY646" s="216"/>
      <c r="BRZ646" s="216"/>
      <c r="BSA646" s="216"/>
      <c r="BSB646" s="216"/>
      <c r="BSC646" s="216"/>
      <c r="BSD646" s="216"/>
      <c r="BSE646" s="216"/>
      <c r="BSF646" s="216"/>
      <c r="BSG646" s="216"/>
      <c r="BSH646" s="216"/>
      <c r="BSI646" s="216"/>
      <c r="BSJ646" s="216"/>
      <c r="BSK646" s="216"/>
      <c r="BSL646" s="216"/>
      <c r="BSM646" s="216"/>
      <c r="BSN646" s="216"/>
      <c r="BSO646" s="216"/>
      <c r="BSP646" s="216"/>
      <c r="BSQ646" s="216"/>
      <c r="BSR646" s="216"/>
      <c r="BSS646" s="216"/>
      <c r="BST646" s="216"/>
      <c r="BSU646" s="216"/>
      <c r="BSV646" s="216"/>
      <c r="BSW646" s="216"/>
      <c r="BSX646" s="216"/>
      <c r="BSY646" s="216"/>
      <c r="BSZ646" s="216"/>
      <c r="BTA646" s="216"/>
      <c r="BTB646" s="216"/>
      <c r="BTC646" s="216"/>
      <c r="BTD646" s="216"/>
      <c r="BTE646" s="216"/>
      <c r="BTF646" s="216"/>
      <c r="BTG646" s="216"/>
      <c r="BTH646" s="216"/>
      <c r="BTI646" s="216"/>
      <c r="BTJ646" s="216"/>
      <c r="BTK646" s="216"/>
      <c r="BTL646" s="216"/>
      <c r="BTM646" s="216"/>
      <c r="BTN646" s="216"/>
      <c r="BTO646" s="216"/>
      <c r="BTP646" s="216"/>
      <c r="BTQ646" s="216"/>
      <c r="BTR646" s="216"/>
      <c r="BTS646" s="216"/>
      <c r="BTT646" s="216"/>
      <c r="BTU646" s="216"/>
      <c r="BTV646" s="216"/>
      <c r="BTW646" s="216"/>
      <c r="BTX646" s="216"/>
      <c r="BTY646" s="216"/>
      <c r="BTZ646" s="216"/>
      <c r="BUA646" s="216"/>
      <c r="BUB646" s="216"/>
      <c r="BUC646" s="216"/>
      <c r="BUD646" s="216"/>
      <c r="BUE646" s="216"/>
      <c r="BUF646" s="216"/>
      <c r="BUG646" s="216"/>
      <c r="BUH646" s="216"/>
      <c r="BUI646" s="216"/>
      <c r="BUJ646" s="216"/>
      <c r="BUK646" s="216"/>
      <c r="BUL646" s="216"/>
      <c r="BUM646" s="216"/>
      <c r="BUN646" s="216"/>
      <c r="BUO646" s="216"/>
      <c r="BUP646" s="216"/>
      <c r="BUQ646" s="216"/>
      <c r="BUR646" s="216"/>
      <c r="BUS646" s="216"/>
      <c r="BUT646" s="216"/>
      <c r="BUU646" s="216"/>
      <c r="BUV646" s="216"/>
      <c r="BUW646" s="216"/>
      <c r="BUX646" s="216"/>
      <c r="BUY646" s="216"/>
      <c r="BUZ646" s="216"/>
      <c r="BVA646" s="216"/>
      <c r="BVB646" s="216"/>
      <c r="BVC646" s="216"/>
      <c r="BVD646" s="216"/>
      <c r="BVE646" s="216"/>
      <c r="BVF646" s="216"/>
      <c r="BVG646" s="216"/>
      <c r="BVH646" s="216"/>
      <c r="BVI646" s="216"/>
      <c r="BVJ646" s="216"/>
      <c r="BVK646" s="216"/>
      <c r="BVL646" s="216"/>
      <c r="BVM646" s="216"/>
      <c r="BVN646" s="216"/>
      <c r="BVO646" s="216"/>
      <c r="BVP646" s="216"/>
      <c r="BVQ646" s="216"/>
      <c r="BVR646" s="216"/>
      <c r="BVS646" s="216"/>
      <c r="BVT646" s="216"/>
      <c r="BVU646" s="216"/>
      <c r="BVV646" s="216"/>
      <c r="BVW646" s="216"/>
      <c r="BVX646" s="216"/>
      <c r="BVY646" s="216"/>
      <c r="BVZ646" s="216"/>
      <c r="BWA646" s="216"/>
      <c r="BWB646" s="216"/>
      <c r="BWC646" s="216"/>
      <c r="BWD646" s="216"/>
      <c r="BWE646" s="216"/>
      <c r="BWF646" s="216"/>
      <c r="BWG646" s="216"/>
      <c r="BWH646" s="216"/>
      <c r="BWI646" s="216"/>
      <c r="BWJ646" s="216"/>
      <c r="BWK646" s="216"/>
      <c r="BWL646" s="216"/>
      <c r="BWM646" s="216"/>
      <c r="BWN646" s="216"/>
      <c r="BWO646" s="216"/>
      <c r="BWP646" s="216"/>
      <c r="BWQ646" s="216"/>
      <c r="BWR646" s="216"/>
      <c r="BWS646" s="216"/>
      <c r="BWT646" s="216"/>
      <c r="BWU646" s="216"/>
      <c r="BWV646" s="216"/>
      <c r="BWW646" s="216"/>
      <c r="BWX646" s="216"/>
      <c r="BWY646" s="216"/>
      <c r="BWZ646" s="216"/>
      <c r="BXA646" s="216"/>
      <c r="BXB646" s="216"/>
      <c r="BXC646" s="216"/>
      <c r="BXD646" s="216"/>
      <c r="BXE646" s="216"/>
      <c r="BXF646" s="216"/>
      <c r="BXG646" s="216"/>
      <c r="BXH646" s="216"/>
      <c r="BXI646" s="216"/>
      <c r="BXJ646" s="216"/>
      <c r="BXK646" s="216"/>
      <c r="BXL646" s="216"/>
      <c r="BXM646" s="216"/>
      <c r="BXN646" s="216"/>
      <c r="BXO646" s="216"/>
      <c r="BXP646" s="216"/>
      <c r="BXQ646" s="216"/>
      <c r="BXR646" s="216"/>
      <c r="BXS646" s="216"/>
      <c r="BXT646" s="216"/>
      <c r="BXU646" s="216"/>
      <c r="BXV646" s="216"/>
      <c r="BXW646" s="216"/>
      <c r="BXX646" s="216"/>
      <c r="BXY646" s="216"/>
      <c r="BXZ646" s="216"/>
      <c r="BYA646" s="216"/>
      <c r="BYB646" s="216"/>
      <c r="BYC646" s="216"/>
      <c r="BYD646" s="216"/>
      <c r="BYE646" s="216"/>
      <c r="BYF646" s="216"/>
      <c r="BYG646" s="216"/>
      <c r="BYH646" s="216"/>
      <c r="BYI646" s="216"/>
      <c r="BYJ646" s="216"/>
      <c r="BYK646" s="216"/>
      <c r="BYL646" s="216"/>
      <c r="BYM646" s="216"/>
      <c r="BYN646" s="216"/>
      <c r="BYO646" s="216"/>
      <c r="BYP646" s="216"/>
      <c r="BYQ646" s="216"/>
      <c r="BYR646" s="216"/>
      <c r="BYS646" s="216"/>
      <c r="BYT646" s="216"/>
      <c r="BYU646" s="216"/>
      <c r="BYV646" s="216"/>
      <c r="BYW646" s="216"/>
      <c r="BYX646" s="216"/>
      <c r="BYY646" s="216"/>
      <c r="BYZ646" s="216"/>
      <c r="BZA646" s="216"/>
      <c r="BZB646" s="216"/>
      <c r="BZC646" s="216"/>
      <c r="BZD646" s="216"/>
      <c r="BZE646" s="216"/>
      <c r="BZF646" s="216"/>
      <c r="BZG646" s="216"/>
      <c r="BZH646" s="216"/>
      <c r="BZI646" s="216"/>
      <c r="BZJ646" s="216"/>
      <c r="BZK646" s="216"/>
      <c r="BZL646" s="216"/>
      <c r="BZM646" s="216"/>
      <c r="BZN646" s="216"/>
      <c r="BZO646" s="216"/>
      <c r="BZP646" s="216"/>
      <c r="BZQ646" s="216"/>
      <c r="BZR646" s="216"/>
      <c r="BZS646" s="216"/>
      <c r="BZT646" s="216"/>
      <c r="BZU646" s="216"/>
      <c r="BZV646" s="216"/>
      <c r="BZW646" s="216"/>
      <c r="BZX646" s="216"/>
      <c r="BZY646" s="216"/>
      <c r="BZZ646" s="216"/>
      <c r="CAA646" s="216"/>
      <c r="CAB646" s="216"/>
      <c r="CAC646" s="216"/>
      <c r="CAD646" s="216"/>
      <c r="CAE646" s="216"/>
      <c r="CAF646" s="216"/>
      <c r="CAG646" s="216"/>
      <c r="CAH646" s="216"/>
      <c r="CAI646" s="216"/>
      <c r="CAJ646" s="216"/>
      <c r="CAK646" s="216"/>
      <c r="CAL646" s="216"/>
      <c r="CAM646" s="216"/>
      <c r="CAN646" s="216"/>
      <c r="CAO646" s="216"/>
      <c r="CAP646" s="216"/>
      <c r="CAQ646" s="216"/>
      <c r="CAR646" s="216"/>
      <c r="CAS646" s="216"/>
      <c r="CAT646" s="216"/>
      <c r="CAU646" s="216"/>
      <c r="CAV646" s="216"/>
      <c r="CAW646" s="216"/>
      <c r="CAX646" s="216"/>
      <c r="CAY646" s="216"/>
      <c r="CAZ646" s="216"/>
      <c r="CBA646" s="216"/>
      <c r="CBB646" s="216"/>
      <c r="CBC646" s="216"/>
      <c r="CBD646" s="216"/>
      <c r="CBE646" s="216"/>
      <c r="CBF646" s="216"/>
      <c r="CBG646" s="216"/>
      <c r="CBH646" s="216"/>
      <c r="CBI646" s="216"/>
      <c r="CBJ646" s="216"/>
      <c r="CBK646" s="216"/>
      <c r="CBL646" s="216"/>
      <c r="CBM646" s="216"/>
      <c r="CBN646" s="216"/>
      <c r="CBO646" s="216"/>
      <c r="CBP646" s="216"/>
      <c r="CBQ646" s="216"/>
      <c r="CBR646" s="216"/>
      <c r="CBS646" s="216"/>
      <c r="CBT646" s="216"/>
      <c r="CBU646" s="216"/>
      <c r="CBV646" s="216"/>
      <c r="CBW646" s="216"/>
      <c r="CBX646" s="216"/>
      <c r="CBY646" s="216"/>
      <c r="CBZ646" s="216"/>
      <c r="CCA646" s="216"/>
      <c r="CCB646" s="216"/>
      <c r="CCC646" s="216"/>
      <c r="CCD646" s="216"/>
      <c r="CCE646" s="216"/>
      <c r="CCF646" s="216"/>
      <c r="CCG646" s="216"/>
      <c r="CCH646" s="216"/>
      <c r="CCI646" s="216"/>
      <c r="CCJ646" s="216"/>
      <c r="CCK646" s="216"/>
      <c r="CCL646" s="216"/>
      <c r="CCM646" s="216"/>
      <c r="CCN646" s="216"/>
      <c r="CCO646" s="216"/>
      <c r="CCP646" s="216"/>
      <c r="CCQ646" s="216"/>
      <c r="CCR646" s="216"/>
      <c r="CCS646" s="216"/>
      <c r="CCT646" s="216"/>
      <c r="CCU646" s="216"/>
      <c r="CCV646" s="216"/>
      <c r="CCW646" s="216"/>
      <c r="CCX646" s="216"/>
      <c r="CCY646" s="216"/>
      <c r="CCZ646" s="216"/>
      <c r="CDA646" s="216"/>
      <c r="CDB646" s="216"/>
      <c r="CDC646" s="216"/>
      <c r="CDD646" s="216"/>
      <c r="CDE646" s="216"/>
      <c r="CDF646" s="216"/>
      <c r="CDG646" s="216"/>
      <c r="CDH646" s="216"/>
      <c r="CDI646" s="216"/>
      <c r="CDJ646" s="216"/>
      <c r="CDK646" s="216"/>
      <c r="CDL646" s="216"/>
      <c r="CDM646" s="216"/>
      <c r="CDN646" s="216"/>
      <c r="CDO646" s="216"/>
      <c r="CDP646" s="216"/>
      <c r="CDQ646" s="216"/>
      <c r="CDR646" s="216"/>
      <c r="CDS646" s="216"/>
      <c r="CDT646" s="216"/>
      <c r="CDU646" s="216"/>
      <c r="CDV646" s="216"/>
      <c r="CDW646" s="216"/>
      <c r="CDX646" s="216"/>
      <c r="CDY646" s="216"/>
      <c r="CDZ646" s="216"/>
      <c r="CEA646" s="216"/>
      <c r="CEB646" s="216"/>
      <c r="CEC646" s="216"/>
      <c r="CED646" s="216"/>
      <c r="CEE646" s="216"/>
      <c r="CEF646" s="216"/>
      <c r="CEG646" s="216"/>
      <c r="CEH646" s="216"/>
      <c r="CEI646" s="216"/>
      <c r="CEJ646" s="216"/>
      <c r="CEK646" s="216"/>
      <c r="CEL646" s="216"/>
      <c r="CEM646" s="216"/>
      <c r="CEN646" s="216"/>
      <c r="CEO646" s="216"/>
      <c r="CEP646" s="216"/>
      <c r="CEQ646" s="216"/>
      <c r="CER646" s="216"/>
      <c r="CES646" s="216"/>
      <c r="CET646" s="216"/>
      <c r="CEU646" s="216"/>
      <c r="CEV646" s="216"/>
      <c r="CEW646" s="216"/>
      <c r="CEX646" s="216"/>
      <c r="CEY646" s="216"/>
      <c r="CEZ646" s="216"/>
      <c r="CFA646" s="216"/>
      <c r="CFB646" s="216"/>
      <c r="CFC646" s="216"/>
      <c r="CFD646" s="216"/>
      <c r="CFE646" s="216"/>
      <c r="CFF646" s="216"/>
      <c r="CFG646" s="216"/>
      <c r="CFH646" s="216"/>
      <c r="CFI646" s="216"/>
      <c r="CFJ646" s="216"/>
      <c r="CFK646" s="216"/>
      <c r="CFL646" s="216"/>
      <c r="CFM646" s="216"/>
      <c r="CFN646" s="216"/>
      <c r="CFO646" s="216"/>
      <c r="CFP646" s="216"/>
      <c r="CFQ646" s="216"/>
      <c r="CFR646" s="216"/>
      <c r="CFS646" s="216"/>
      <c r="CFT646" s="216"/>
      <c r="CFU646" s="216"/>
      <c r="CFV646" s="216"/>
      <c r="CFW646" s="216"/>
      <c r="CFX646" s="216"/>
      <c r="CFY646" s="216"/>
      <c r="CFZ646" s="216"/>
      <c r="CGA646" s="216"/>
      <c r="CGB646" s="216"/>
      <c r="CGC646" s="216"/>
      <c r="CGD646" s="216"/>
      <c r="CGE646" s="216"/>
      <c r="CGF646" s="216"/>
      <c r="CGG646" s="216"/>
      <c r="CGH646" s="216"/>
      <c r="CGI646" s="216"/>
      <c r="CGJ646" s="216"/>
      <c r="CGK646" s="216"/>
      <c r="CGL646" s="216"/>
      <c r="CGM646" s="216"/>
      <c r="CGN646" s="216"/>
      <c r="CGO646" s="216"/>
      <c r="CGP646" s="216"/>
      <c r="CGQ646" s="216"/>
      <c r="CGR646" s="216"/>
      <c r="CGS646" s="216"/>
      <c r="CGT646" s="216"/>
      <c r="CGU646" s="216"/>
      <c r="CGV646" s="216"/>
      <c r="CGW646" s="216"/>
      <c r="CGX646" s="216"/>
      <c r="CGY646" s="216"/>
      <c r="CGZ646" s="216"/>
      <c r="CHA646" s="216"/>
      <c r="CHB646" s="216"/>
      <c r="CHC646" s="216"/>
      <c r="CHD646" s="216"/>
      <c r="CHE646" s="216"/>
      <c r="CHF646" s="216"/>
      <c r="CHG646" s="216"/>
      <c r="CHH646" s="216"/>
      <c r="CHI646" s="216"/>
      <c r="CHJ646" s="216"/>
      <c r="CHK646" s="216"/>
      <c r="CHL646" s="216"/>
      <c r="CHM646" s="216"/>
      <c r="CHN646" s="216"/>
      <c r="CHO646" s="216"/>
      <c r="CHP646" s="216"/>
      <c r="CHQ646" s="216"/>
      <c r="CHR646" s="216"/>
      <c r="CHS646" s="216"/>
      <c r="CHT646" s="216"/>
      <c r="CHU646" s="216"/>
      <c r="CHV646" s="216"/>
      <c r="CHW646" s="216"/>
      <c r="CHX646" s="216"/>
      <c r="CHY646" s="216"/>
      <c r="CHZ646" s="216"/>
      <c r="CIA646" s="216"/>
      <c r="CIB646" s="216"/>
      <c r="CIC646" s="216"/>
      <c r="CID646" s="216"/>
      <c r="CIE646" s="216"/>
      <c r="CIF646" s="216"/>
      <c r="CIG646" s="216"/>
      <c r="CIH646" s="216"/>
      <c r="CII646" s="216"/>
      <c r="CIJ646" s="216"/>
      <c r="CIK646" s="216"/>
      <c r="CIL646" s="216"/>
      <c r="CIM646" s="216"/>
      <c r="CIN646" s="216"/>
      <c r="CIO646" s="216"/>
      <c r="CIP646" s="216"/>
      <c r="CIQ646" s="216"/>
      <c r="CIR646" s="216"/>
      <c r="CIS646" s="216"/>
      <c r="CIT646" s="216"/>
      <c r="CIU646" s="216"/>
      <c r="CIV646" s="216"/>
      <c r="CIW646" s="216"/>
      <c r="CIX646" s="216"/>
      <c r="CIY646" s="216"/>
      <c r="CIZ646" s="216"/>
      <c r="CJA646" s="216"/>
      <c r="CJB646" s="216"/>
      <c r="CJC646" s="216"/>
      <c r="CJD646" s="216"/>
      <c r="CJE646" s="216"/>
      <c r="CJF646" s="216"/>
      <c r="CJG646" s="216"/>
      <c r="CJH646" s="216"/>
      <c r="CJI646" s="216"/>
      <c r="CJJ646" s="216"/>
      <c r="CJK646" s="216"/>
      <c r="CJL646" s="216"/>
      <c r="CJM646" s="216"/>
      <c r="CJN646" s="216"/>
      <c r="CJO646" s="216"/>
      <c r="CJP646" s="216"/>
      <c r="CJQ646" s="216"/>
      <c r="CJR646" s="216"/>
      <c r="CJS646" s="216"/>
      <c r="CJT646" s="216"/>
      <c r="CJU646" s="216"/>
      <c r="CJV646" s="216"/>
      <c r="CJW646" s="216"/>
      <c r="CJX646" s="216"/>
      <c r="CJY646" s="216"/>
      <c r="CJZ646" s="216"/>
      <c r="CKA646" s="216"/>
      <c r="CKB646" s="216"/>
      <c r="CKC646" s="216"/>
      <c r="CKD646" s="216"/>
      <c r="CKE646" s="216"/>
      <c r="CKF646" s="216"/>
      <c r="CKG646" s="216"/>
      <c r="CKH646" s="216"/>
      <c r="CKI646" s="216"/>
      <c r="CKJ646" s="216"/>
      <c r="CKK646" s="216"/>
      <c r="CKL646" s="216"/>
      <c r="CKM646" s="216"/>
      <c r="CKN646" s="216"/>
      <c r="CKO646" s="216"/>
      <c r="CKP646" s="216"/>
      <c r="CKQ646" s="216"/>
      <c r="CKR646" s="216"/>
      <c r="CKS646" s="216"/>
      <c r="CKT646" s="216"/>
      <c r="CKU646" s="216"/>
      <c r="CKV646" s="216"/>
      <c r="CKW646" s="216"/>
      <c r="CKX646" s="216"/>
      <c r="CKY646" s="216"/>
      <c r="CKZ646" s="216"/>
      <c r="CLA646" s="216"/>
      <c r="CLB646" s="216"/>
      <c r="CLC646" s="216"/>
      <c r="CLD646" s="216"/>
      <c r="CLE646" s="216"/>
      <c r="CLF646" s="216"/>
      <c r="CLG646" s="216"/>
      <c r="CLH646" s="216"/>
      <c r="CLI646" s="216"/>
      <c r="CLJ646" s="216"/>
      <c r="CLK646" s="216"/>
      <c r="CLL646" s="216"/>
      <c r="CLM646" s="216"/>
      <c r="CLN646" s="216"/>
      <c r="CLO646" s="216"/>
      <c r="CLP646" s="216"/>
      <c r="CLQ646" s="216"/>
      <c r="CLR646" s="216"/>
      <c r="CLS646" s="216"/>
      <c r="CLT646" s="216"/>
      <c r="CLU646" s="216"/>
      <c r="CLV646" s="216"/>
      <c r="CLW646" s="216"/>
      <c r="CLX646" s="216"/>
      <c r="CLY646" s="216"/>
      <c r="CLZ646" s="216"/>
      <c r="CMA646" s="216"/>
      <c r="CMB646" s="216"/>
      <c r="CMC646" s="216"/>
      <c r="CMD646" s="216"/>
      <c r="CME646" s="216"/>
      <c r="CMF646" s="216"/>
      <c r="CMG646" s="216"/>
      <c r="CMH646" s="216"/>
      <c r="CMI646" s="216"/>
      <c r="CMJ646" s="216"/>
      <c r="CMK646" s="216"/>
      <c r="CML646" s="216"/>
      <c r="CMM646" s="216"/>
      <c r="CMN646" s="216"/>
      <c r="CMO646" s="216"/>
      <c r="CMP646" s="216"/>
      <c r="CMQ646" s="216"/>
      <c r="CMR646" s="216"/>
      <c r="CMS646" s="216"/>
      <c r="CMT646" s="216"/>
      <c r="CMU646" s="216"/>
      <c r="CMV646" s="216"/>
      <c r="CMW646" s="216"/>
      <c r="CMX646" s="216"/>
      <c r="CMY646" s="216"/>
      <c r="CMZ646" s="216"/>
      <c r="CNA646" s="216"/>
      <c r="CNB646" s="216"/>
      <c r="CNC646" s="216"/>
      <c r="CND646" s="216"/>
      <c r="CNE646" s="216"/>
      <c r="CNF646" s="216"/>
      <c r="CNG646" s="216"/>
      <c r="CNH646" s="216"/>
      <c r="CNI646" s="216"/>
      <c r="CNJ646" s="216"/>
      <c r="CNK646" s="216"/>
      <c r="CNL646" s="216"/>
      <c r="CNM646" s="216"/>
      <c r="CNN646" s="216"/>
      <c r="CNO646" s="216"/>
      <c r="CNP646" s="216"/>
      <c r="CNQ646" s="216"/>
      <c r="CNR646" s="216"/>
      <c r="CNS646" s="216"/>
      <c r="CNT646" s="216"/>
      <c r="CNU646" s="216"/>
      <c r="CNV646" s="216"/>
      <c r="CNW646" s="216"/>
      <c r="CNX646" s="216"/>
      <c r="CNY646" s="216"/>
      <c r="CNZ646" s="216"/>
      <c r="COA646" s="216"/>
      <c r="COB646" s="216"/>
      <c r="COC646" s="216"/>
      <c r="COD646" s="216"/>
      <c r="COE646" s="216"/>
      <c r="COF646" s="216"/>
      <c r="COG646" s="216"/>
      <c r="COH646" s="216"/>
      <c r="COI646" s="216"/>
      <c r="COJ646" s="216"/>
      <c r="COK646" s="216"/>
      <c r="COL646" s="216"/>
      <c r="COM646" s="216"/>
      <c r="CON646" s="216"/>
      <c r="COO646" s="216"/>
      <c r="COP646" s="216"/>
      <c r="COQ646" s="216"/>
      <c r="COR646" s="216"/>
      <c r="COS646" s="216"/>
      <c r="COT646" s="216"/>
      <c r="COU646" s="216"/>
      <c r="COV646" s="216"/>
      <c r="COW646" s="216"/>
      <c r="COX646" s="216"/>
      <c r="COY646" s="216"/>
      <c r="COZ646" s="216"/>
      <c r="CPA646" s="216"/>
      <c r="CPB646" s="216"/>
      <c r="CPC646" s="216"/>
      <c r="CPD646" s="216"/>
      <c r="CPE646" s="216"/>
      <c r="CPF646" s="216"/>
      <c r="CPG646" s="216"/>
      <c r="CPH646" s="216"/>
      <c r="CPI646" s="216"/>
      <c r="CPJ646" s="216"/>
      <c r="CPK646" s="216"/>
      <c r="CPL646" s="216"/>
      <c r="CPM646" s="216"/>
      <c r="CPN646" s="216"/>
      <c r="CPO646" s="216"/>
      <c r="CPP646" s="216"/>
      <c r="CPQ646" s="216"/>
      <c r="CPR646" s="216"/>
      <c r="CPS646" s="216"/>
      <c r="CPT646" s="216"/>
      <c r="CPU646" s="216"/>
      <c r="CPV646" s="216"/>
      <c r="CPW646" s="216"/>
      <c r="CPX646" s="216"/>
      <c r="CPY646" s="216"/>
      <c r="CPZ646" s="216"/>
      <c r="CQA646" s="216"/>
      <c r="CQB646" s="216"/>
      <c r="CQC646" s="216"/>
      <c r="CQD646" s="216"/>
      <c r="CQE646" s="216"/>
      <c r="CQF646" s="216"/>
      <c r="CQG646" s="216"/>
      <c r="CQH646" s="216"/>
      <c r="CQI646" s="216"/>
      <c r="CQJ646" s="216"/>
      <c r="CQK646" s="216"/>
      <c r="CQL646" s="216"/>
      <c r="CQM646" s="216"/>
      <c r="CQN646" s="216"/>
      <c r="CQO646" s="216"/>
      <c r="CQP646" s="216"/>
      <c r="CQQ646" s="216"/>
      <c r="CQR646" s="216"/>
      <c r="CQS646" s="216"/>
      <c r="CQT646" s="216"/>
      <c r="CQU646" s="216"/>
      <c r="CQV646" s="216"/>
      <c r="CQW646" s="216"/>
      <c r="CQX646" s="216"/>
      <c r="CQY646" s="216"/>
      <c r="CQZ646" s="216"/>
      <c r="CRA646" s="216"/>
      <c r="CRB646" s="216"/>
      <c r="CRC646" s="216"/>
      <c r="CRD646" s="216"/>
      <c r="CRE646" s="216"/>
      <c r="CRF646" s="216"/>
      <c r="CRG646" s="216"/>
      <c r="CRH646" s="216"/>
      <c r="CRI646" s="216"/>
      <c r="CRJ646" s="216"/>
      <c r="CRK646" s="216"/>
      <c r="CRL646" s="216"/>
      <c r="CRM646" s="216"/>
      <c r="CRN646" s="216"/>
      <c r="CRO646" s="216"/>
      <c r="CRP646" s="216"/>
      <c r="CRQ646" s="216"/>
      <c r="CRR646" s="216"/>
      <c r="CRS646" s="216"/>
      <c r="CRT646" s="216"/>
      <c r="CRU646" s="216"/>
      <c r="CRV646" s="216"/>
      <c r="CRW646" s="216"/>
      <c r="CRX646" s="216"/>
      <c r="CRY646" s="216"/>
      <c r="CRZ646" s="216"/>
      <c r="CSA646" s="216"/>
      <c r="CSB646" s="216"/>
      <c r="CSC646" s="216"/>
      <c r="CSD646" s="216"/>
      <c r="CSE646" s="216"/>
      <c r="CSF646" s="216"/>
      <c r="CSG646" s="216"/>
      <c r="CSH646" s="216"/>
      <c r="CSI646" s="216"/>
      <c r="CSJ646" s="216"/>
      <c r="CSK646" s="216"/>
      <c r="CSL646" s="216"/>
      <c r="CSM646" s="216"/>
      <c r="CSN646" s="216"/>
      <c r="CSO646" s="216"/>
      <c r="CSP646" s="216"/>
      <c r="CSQ646" s="216"/>
      <c r="CSR646" s="216"/>
      <c r="CSS646" s="216"/>
      <c r="CST646" s="216"/>
      <c r="CSU646" s="216"/>
      <c r="CSV646" s="216"/>
      <c r="CSW646" s="216"/>
      <c r="CSX646" s="216"/>
      <c r="CSY646" s="216"/>
      <c r="CSZ646" s="216"/>
      <c r="CTA646" s="216"/>
      <c r="CTB646" s="216"/>
      <c r="CTC646" s="216"/>
      <c r="CTD646" s="216"/>
      <c r="CTE646" s="216"/>
      <c r="CTF646" s="216"/>
      <c r="CTG646" s="216"/>
      <c r="CTH646" s="216"/>
      <c r="CTI646" s="216"/>
      <c r="CTJ646" s="216"/>
      <c r="CTK646" s="216"/>
      <c r="CTL646" s="216"/>
      <c r="CTM646" s="216"/>
      <c r="CTN646" s="216"/>
      <c r="CTO646" s="216"/>
      <c r="CTP646" s="216"/>
      <c r="CTQ646" s="216"/>
      <c r="CTR646" s="216"/>
      <c r="CTS646" s="216"/>
      <c r="CTT646" s="216"/>
      <c r="CTU646" s="216"/>
      <c r="CTV646" s="216"/>
      <c r="CTW646" s="216"/>
      <c r="CTX646" s="216"/>
      <c r="CTY646" s="216"/>
      <c r="CTZ646" s="216"/>
      <c r="CUA646" s="216"/>
      <c r="CUB646" s="216"/>
      <c r="CUC646" s="216"/>
      <c r="CUD646" s="216"/>
      <c r="CUE646" s="216"/>
      <c r="CUF646" s="216"/>
      <c r="CUG646" s="216"/>
      <c r="CUH646" s="216"/>
      <c r="CUI646" s="216"/>
      <c r="CUJ646" s="216"/>
      <c r="CUK646" s="216"/>
      <c r="CUL646" s="216"/>
      <c r="CUM646" s="216"/>
      <c r="CUN646" s="216"/>
      <c r="CUO646" s="216"/>
      <c r="CUP646" s="216"/>
      <c r="CUQ646" s="216"/>
      <c r="CUR646" s="216"/>
      <c r="CUS646" s="216"/>
      <c r="CUT646" s="216"/>
      <c r="CUU646" s="216"/>
      <c r="CUV646" s="216"/>
      <c r="CUW646" s="216"/>
      <c r="CUX646" s="216"/>
      <c r="CUY646" s="216"/>
      <c r="CUZ646" s="216"/>
      <c r="CVA646" s="216"/>
      <c r="CVB646" s="216"/>
      <c r="CVC646" s="216"/>
      <c r="CVD646" s="216"/>
      <c r="CVE646" s="216"/>
      <c r="CVF646" s="216"/>
      <c r="CVG646" s="216"/>
      <c r="CVH646" s="216"/>
      <c r="CVI646" s="216"/>
      <c r="CVJ646" s="216"/>
      <c r="CVK646" s="216"/>
      <c r="CVL646" s="216"/>
      <c r="CVM646" s="216"/>
      <c r="CVN646" s="216"/>
      <c r="CVO646" s="216"/>
      <c r="CVP646" s="216"/>
      <c r="CVQ646" s="216"/>
      <c r="CVR646" s="216"/>
      <c r="CVS646" s="216"/>
      <c r="CVT646" s="216"/>
      <c r="CVU646" s="216"/>
      <c r="CVV646" s="216"/>
      <c r="CVW646" s="216"/>
      <c r="CVX646" s="216"/>
      <c r="CVY646" s="216"/>
      <c r="CVZ646" s="216"/>
      <c r="CWA646" s="216"/>
      <c r="CWB646" s="216"/>
      <c r="CWC646" s="216"/>
      <c r="CWD646" s="216"/>
      <c r="CWE646" s="216"/>
      <c r="CWF646" s="216"/>
      <c r="CWG646" s="216"/>
      <c r="CWH646" s="216"/>
      <c r="CWI646" s="216"/>
      <c r="CWJ646" s="216"/>
      <c r="CWK646" s="216"/>
      <c r="CWL646" s="216"/>
      <c r="CWM646" s="216"/>
      <c r="CWN646" s="216"/>
      <c r="CWO646" s="216"/>
      <c r="CWP646" s="216"/>
      <c r="CWQ646" s="216"/>
      <c r="CWR646" s="216"/>
      <c r="CWS646" s="216"/>
      <c r="CWT646" s="216"/>
      <c r="CWU646" s="216"/>
      <c r="CWV646" s="216"/>
      <c r="CWW646" s="216"/>
      <c r="CWX646" s="216"/>
      <c r="CWY646" s="216"/>
      <c r="CWZ646" s="216"/>
      <c r="CXA646" s="216"/>
      <c r="CXB646" s="216"/>
      <c r="CXC646" s="216"/>
      <c r="CXD646" s="216"/>
      <c r="CXE646" s="216"/>
      <c r="CXF646" s="216"/>
      <c r="CXG646" s="216"/>
      <c r="CXH646" s="216"/>
      <c r="CXI646" s="216"/>
      <c r="CXJ646" s="216"/>
      <c r="CXK646" s="216"/>
      <c r="CXL646" s="216"/>
      <c r="CXM646" s="216"/>
      <c r="CXN646" s="216"/>
      <c r="CXO646" s="216"/>
      <c r="CXP646" s="216"/>
      <c r="CXQ646" s="216"/>
      <c r="CXR646" s="216"/>
      <c r="CXS646" s="216"/>
      <c r="CXT646" s="216"/>
      <c r="CXU646" s="216"/>
      <c r="CXV646" s="216"/>
      <c r="CXW646" s="216"/>
      <c r="CXX646" s="216"/>
      <c r="CXY646" s="216"/>
      <c r="CXZ646" s="216"/>
      <c r="CYA646" s="216"/>
      <c r="CYB646" s="216"/>
      <c r="CYC646" s="216"/>
      <c r="CYD646" s="216"/>
      <c r="CYE646" s="216"/>
      <c r="CYF646" s="216"/>
      <c r="CYG646" s="216"/>
      <c r="CYH646" s="216"/>
      <c r="CYI646" s="216"/>
      <c r="CYJ646" s="216"/>
      <c r="CYK646" s="216"/>
      <c r="CYL646" s="216"/>
      <c r="CYM646" s="216"/>
      <c r="CYN646" s="216"/>
      <c r="CYO646" s="216"/>
      <c r="CYP646" s="216"/>
      <c r="CYQ646" s="216"/>
      <c r="CYR646" s="216"/>
      <c r="CYS646" s="216"/>
      <c r="CYT646" s="216"/>
      <c r="CYU646" s="216"/>
      <c r="CYV646" s="216"/>
      <c r="CYW646" s="216"/>
      <c r="CYX646" s="216"/>
      <c r="CYY646" s="216"/>
      <c r="CYZ646" s="216"/>
      <c r="CZA646" s="216"/>
      <c r="CZB646" s="216"/>
      <c r="CZC646" s="216"/>
      <c r="CZD646" s="216"/>
      <c r="CZE646" s="216"/>
      <c r="CZF646" s="216"/>
      <c r="CZG646" s="216"/>
      <c r="CZH646" s="216"/>
      <c r="CZI646" s="216"/>
      <c r="CZJ646" s="216"/>
      <c r="CZK646" s="216"/>
      <c r="CZL646" s="216"/>
      <c r="CZM646" s="216"/>
      <c r="CZN646" s="216"/>
      <c r="CZO646" s="216"/>
      <c r="CZP646" s="216"/>
      <c r="CZQ646" s="216"/>
      <c r="CZR646" s="216"/>
      <c r="CZS646" s="216"/>
      <c r="CZT646" s="216"/>
      <c r="CZU646" s="216"/>
      <c r="CZV646" s="216"/>
      <c r="CZW646" s="216"/>
      <c r="CZX646" s="216"/>
      <c r="CZY646" s="216"/>
      <c r="CZZ646" s="216"/>
      <c r="DAA646" s="216"/>
      <c r="DAB646" s="216"/>
      <c r="DAC646" s="216"/>
      <c r="DAD646" s="216"/>
      <c r="DAE646" s="216"/>
      <c r="DAF646" s="216"/>
      <c r="DAG646" s="216"/>
      <c r="DAH646" s="216"/>
      <c r="DAI646" s="216"/>
      <c r="DAJ646" s="216"/>
      <c r="DAK646" s="216"/>
      <c r="DAL646" s="216"/>
      <c r="DAM646" s="216"/>
      <c r="DAN646" s="216"/>
      <c r="DAO646" s="216"/>
      <c r="DAP646" s="216"/>
      <c r="DAQ646" s="216"/>
      <c r="DAR646" s="216"/>
      <c r="DAS646" s="216"/>
      <c r="DAT646" s="216"/>
      <c r="DAU646" s="216"/>
      <c r="DAV646" s="216"/>
      <c r="DAW646" s="216"/>
      <c r="DAX646" s="216"/>
      <c r="DAY646" s="216"/>
      <c r="DAZ646" s="216"/>
      <c r="DBA646" s="216"/>
      <c r="DBB646" s="216"/>
      <c r="DBC646" s="216"/>
      <c r="DBD646" s="216"/>
      <c r="DBE646" s="216"/>
      <c r="DBF646" s="216"/>
      <c r="DBG646" s="216"/>
      <c r="DBH646" s="216"/>
      <c r="DBI646" s="216"/>
      <c r="DBJ646" s="216"/>
      <c r="DBK646" s="216"/>
      <c r="DBL646" s="216"/>
      <c r="DBM646" s="216"/>
      <c r="DBN646" s="216"/>
      <c r="DBO646" s="216"/>
      <c r="DBP646" s="216"/>
      <c r="DBQ646" s="216"/>
      <c r="DBR646" s="216"/>
      <c r="DBS646" s="216"/>
      <c r="DBT646" s="216"/>
      <c r="DBU646" s="216"/>
      <c r="DBV646" s="216"/>
      <c r="DBW646" s="216"/>
      <c r="DBX646" s="216"/>
      <c r="DBY646" s="216"/>
      <c r="DBZ646" s="216"/>
      <c r="DCA646" s="216"/>
      <c r="DCB646" s="216"/>
      <c r="DCC646" s="216"/>
      <c r="DCD646" s="216"/>
      <c r="DCE646" s="216"/>
      <c r="DCF646" s="216"/>
      <c r="DCG646" s="216"/>
      <c r="DCH646" s="216"/>
      <c r="DCI646" s="216"/>
      <c r="DCJ646" s="216"/>
      <c r="DCK646" s="216"/>
      <c r="DCL646" s="216"/>
      <c r="DCM646" s="216"/>
      <c r="DCN646" s="216"/>
      <c r="DCO646" s="216"/>
      <c r="DCP646" s="216"/>
      <c r="DCQ646" s="216"/>
      <c r="DCR646" s="216"/>
      <c r="DCS646" s="216"/>
      <c r="DCT646" s="216"/>
      <c r="DCU646" s="216"/>
      <c r="DCV646" s="216"/>
      <c r="DCW646" s="216"/>
      <c r="DCX646" s="216"/>
      <c r="DCY646" s="216"/>
      <c r="DCZ646" s="216"/>
      <c r="DDA646" s="216"/>
      <c r="DDB646" s="216"/>
      <c r="DDC646" s="216"/>
      <c r="DDD646" s="216"/>
      <c r="DDE646" s="216"/>
      <c r="DDF646" s="216"/>
      <c r="DDG646" s="216"/>
      <c r="DDH646" s="216"/>
      <c r="DDI646" s="216"/>
      <c r="DDJ646" s="216"/>
      <c r="DDK646" s="216"/>
      <c r="DDL646" s="216"/>
      <c r="DDM646" s="216"/>
      <c r="DDN646" s="216"/>
      <c r="DDO646" s="216"/>
      <c r="DDP646" s="216"/>
      <c r="DDQ646" s="216"/>
      <c r="DDR646" s="216"/>
      <c r="DDS646" s="216"/>
      <c r="DDT646" s="216"/>
      <c r="DDU646" s="216"/>
      <c r="DDV646" s="216"/>
      <c r="DDW646" s="216"/>
      <c r="DDX646" s="216"/>
      <c r="DDY646" s="216"/>
      <c r="DDZ646" s="216"/>
      <c r="DEA646" s="216"/>
      <c r="DEB646" s="216"/>
      <c r="DEC646" s="216"/>
      <c r="DED646" s="216"/>
      <c r="DEE646" s="216"/>
      <c r="DEF646" s="216"/>
      <c r="DEG646" s="216"/>
      <c r="DEH646" s="216"/>
      <c r="DEI646" s="216"/>
      <c r="DEJ646" s="216"/>
      <c r="DEK646" s="216"/>
      <c r="DEL646" s="216"/>
      <c r="DEM646" s="216"/>
      <c r="DEN646" s="216"/>
      <c r="DEO646" s="216"/>
      <c r="DEP646" s="216"/>
      <c r="DEQ646" s="216"/>
      <c r="DER646" s="216"/>
      <c r="DES646" s="216"/>
      <c r="DET646" s="216"/>
      <c r="DEU646" s="216"/>
      <c r="DEV646" s="216"/>
      <c r="DEW646" s="216"/>
      <c r="DEX646" s="216"/>
      <c r="DEY646" s="216"/>
      <c r="DEZ646" s="216"/>
      <c r="DFA646" s="216"/>
      <c r="DFB646" s="216"/>
      <c r="DFC646" s="216"/>
      <c r="DFD646" s="216"/>
      <c r="DFE646" s="216"/>
      <c r="DFF646" s="216"/>
      <c r="DFG646" s="216"/>
      <c r="DFH646" s="216"/>
      <c r="DFI646" s="216"/>
      <c r="DFJ646" s="216"/>
      <c r="DFK646" s="216"/>
      <c r="DFL646" s="216"/>
      <c r="DFM646" s="216"/>
      <c r="DFN646" s="216"/>
      <c r="DFO646" s="216"/>
      <c r="DFP646" s="216"/>
      <c r="DFQ646" s="216"/>
      <c r="DFR646" s="216"/>
      <c r="DFS646" s="216"/>
      <c r="DFT646" s="216"/>
      <c r="DFU646" s="216"/>
      <c r="DFV646" s="216"/>
      <c r="DFW646" s="216"/>
      <c r="DFX646" s="216"/>
      <c r="DFY646" s="216"/>
      <c r="DFZ646" s="216"/>
      <c r="DGA646" s="216"/>
      <c r="DGB646" s="216"/>
      <c r="DGC646" s="216"/>
      <c r="DGD646" s="216"/>
      <c r="DGE646" s="216"/>
      <c r="DGF646" s="216"/>
      <c r="DGG646" s="216"/>
      <c r="DGH646" s="216"/>
      <c r="DGI646" s="216"/>
      <c r="DGJ646" s="216"/>
      <c r="DGK646" s="216"/>
      <c r="DGL646" s="216"/>
      <c r="DGM646" s="216"/>
      <c r="DGN646" s="216"/>
      <c r="DGO646" s="216"/>
      <c r="DGP646" s="216"/>
      <c r="DGQ646" s="216"/>
      <c r="DGR646" s="216"/>
      <c r="DGS646" s="216"/>
      <c r="DGT646" s="216"/>
      <c r="DGU646" s="216"/>
      <c r="DGV646" s="216"/>
      <c r="DGW646" s="216"/>
      <c r="DGX646" s="216"/>
      <c r="DGY646" s="216"/>
      <c r="DGZ646" s="216"/>
      <c r="DHA646" s="216"/>
      <c r="DHB646" s="216"/>
      <c r="DHC646" s="216"/>
      <c r="DHD646" s="216"/>
      <c r="DHE646" s="216"/>
      <c r="DHF646" s="216"/>
      <c r="DHG646" s="216"/>
      <c r="DHH646" s="216"/>
      <c r="DHI646" s="216"/>
      <c r="DHJ646" s="216"/>
      <c r="DHK646" s="216"/>
      <c r="DHL646" s="216"/>
      <c r="DHM646" s="216"/>
      <c r="DHN646" s="216"/>
      <c r="DHO646" s="216"/>
      <c r="DHP646" s="216"/>
      <c r="DHQ646" s="216"/>
      <c r="DHR646" s="216"/>
      <c r="DHS646" s="216"/>
      <c r="DHT646" s="216"/>
      <c r="DHU646" s="216"/>
      <c r="DHV646" s="216"/>
      <c r="DHW646" s="216"/>
      <c r="DHX646" s="216"/>
      <c r="DHY646" s="216"/>
      <c r="DHZ646" s="216"/>
      <c r="DIA646" s="216"/>
      <c r="DIB646" s="216"/>
      <c r="DIC646" s="216"/>
      <c r="DID646" s="216"/>
      <c r="DIE646" s="216"/>
      <c r="DIF646" s="216"/>
      <c r="DIG646" s="216"/>
      <c r="DIH646" s="216"/>
      <c r="DII646" s="216"/>
      <c r="DIJ646" s="216"/>
      <c r="DIK646" s="216"/>
      <c r="DIL646" s="216"/>
      <c r="DIM646" s="216"/>
      <c r="DIN646" s="216"/>
      <c r="DIO646" s="216"/>
      <c r="DIP646" s="216"/>
      <c r="DIQ646" s="216"/>
      <c r="DIR646" s="216"/>
      <c r="DIS646" s="216"/>
      <c r="DIT646" s="216"/>
      <c r="DIU646" s="216"/>
      <c r="DIV646" s="216"/>
      <c r="DIW646" s="216"/>
      <c r="DIX646" s="216"/>
      <c r="DIY646" s="216"/>
      <c r="DIZ646" s="216"/>
      <c r="DJA646" s="216"/>
      <c r="DJB646" s="216"/>
      <c r="DJC646" s="216"/>
      <c r="DJD646" s="216"/>
      <c r="DJE646" s="216"/>
      <c r="DJF646" s="216"/>
      <c r="DJG646" s="216"/>
      <c r="DJH646" s="216"/>
      <c r="DJI646" s="216"/>
      <c r="DJJ646" s="216"/>
      <c r="DJK646" s="216"/>
      <c r="DJL646" s="216"/>
      <c r="DJM646" s="216"/>
      <c r="DJN646" s="216"/>
      <c r="DJO646" s="216"/>
      <c r="DJP646" s="216"/>
      <c r="DJQ646" s="216"/>
      <c r="DJR646" s="216"/>
      <c r="DJS646" s="216"/>
      <c r="DJT646" s="216"/>
      <c r="DJU646" s="216"/>
      <c r="DJV646" s="216"/>
      <c r="DJW646" s="216"/>
      <c r="DJX646" s="216"/>
      <c r="DJY646" s="216"/>
      <c r="DJZ646" s="216"/>
      <c r="DKA646" s="216"/>
      <c r="DKB646" s="216"/>
      <c r="DKC646" s="216"/>
      <c r="DKD646" s="216"/>
      <c r="DKE646" s="216"/>
      <c r="DKF646" s="216"/>
      <c r="DKG646" s="216"/>
      <c r="DKH646" s="216"/>
      <c r="DKI646" s="216"/>
      <c r="DKJ646" s="216"/>
      <c r="DKK646" s="216"/>
      <c r="DKL646" s="216"/>
      <c r="DKM646" s="216"/>
      <c r="DKN646" s="216"/>
      <c r="DKO646" s="216"/>
      <c r="DKP646" s="216"/>
      <c r="DKQ646" s="216"/>
      <c r="DKR646" s="216"/>
      <c r="DKS646" s="216"/>
      <c r="DKT646" s="216"/>
      <c r="DKU646" s="216"/>
      <c r="DKV646" s="216"/>
      <c r="DKW646" s="216"/>
      <c r="DKX646" s="216"/>
      <c r="DKY646" s="216"/>
      <c r="DKZ646" s="216"/>
      <c r="DLA646" s="216"/>
      <c r="DLB646" s="216"/>
      <c r="DLC646" s="216"/>
      <c r="DLD646" s="216"/>
      <c r="DLE646" s="216"/>
      <c r="DLF646" s="216"/>
      <c r="DLG646" s="216"/>
      <c r="DLH646" s="216"/>
      <c r="DLI646" s="216"/>
      <c r="DLJ646" s="216"/>
      <c r="DLK646" s="216"/>
      <c r="DLL646" s="216"/>
      <c r="DLM646" s="216"/>
      <c r="DLN646" s="216"/>
      <c r="DLO646" s="216"/>
      <c r="DLP646" s="216"/>
      <c r="DLQ646" s="216"/>
      <c r="DLR646" s="216"/>
      <c r="DLS646" s="216"/>
      <c r="DLT646" s="216"/>
      <c r="DLU646" s="216"/>
      <c r="DLV646" s="216"/>
      <c r="DLW646" s="216"/>
      <c r="DLX646" s="216"/>
      <c r="DLY646" s="216"/>
      <c r="DLZ646" s="216"/>
      <c r="DMA646" s="216"/>
      <c r="DMB646" s="216"/>
      <c r="DMC646" s="216"/>
      <c r="DMD646" s="216"/>
      <c r="DME646" s="216"/>
      <c r="DMF646" s="216"/>
      <c r="DMG646" s="216"/>
      <c r="DMH646" s="216"/>
      <c r="DMI646" s="216"/>
      <c r="DMJ646" s="216"/>
      <c r="DMK646" s="216"/>
      <c r="DML646" s="216"/>
      <c r="DMM646" s="216"/>
      <c r="DMN646" s="216"/>
      <c r="DMO646" s="216"/>
      <c r="DMP646" s="216"/>
      <c r="DMQ646" s="216"/>
      <c r="DMR646" s="216"/>
      <c r="DMS646" s="216"/>
      <c r="DMT646" s="216"/>
      <c r="DMU646" s="216"/>
      <c r="DMV646" s="216"/>
      <c r="DMW646" s="216"/>
      <c r="DMX646" s="216"/>
      <c r="DMY646" s="216"/>
      <c r="DMZ646" s="216"/>
      <c r="DNA646" s="216"/>
      <c r="DNB646" s="216"/>
      <c r="DNC646" s="216"/>
      <c r="DND646" s="216"/>
      <c r="DNE646" s="216"/>
      <c r="DNF646" s="216"/>
      <c r="DNG646" s="216"/>
      <c r="DNH646" s="216"/>
      <c r="DNI646" s="216"/>
      <c r="DNJ646" s="216"/>
      <c r="DNK646" s="216"/>
      <c r="DNL646" s="216"/>
      <c r="DNM646" s="216"/>
      <c r="DNN646" s="216"/>
      <c r="DNO646" s="216"/>
      <c r="DNP646" s="216"/>
      <c r="DNQ646" s="216"/>
      <c r="DNR646" s="216"/>
      <c r="DNS646" s="216"/>
      <c r="DNT646" s="216"/>
      <c r="DNU646" s="216"/>
      <c r="DNV646" s="216"/>
      <c r="DNW646" s="216"/>
      <c r="DNX646" s="216"/>
      <c r="DNY646" s="216"/>
      <c r="DNZ646" s="216"/>
      <c r="DOA646" s="216"/>
      <c r="DOB646" s="216"/>
      <c r="DOC646" s="216"/>
      <c r="DOD646" s="216"/>
      <c r="DOE646" s="216"/>
      <c r="DOF646" s="216"/>
      <c r="DOG646" s="216"/>
      <c r="DOH646" s="216"/>
      <c r="DOI646" s="216"/>
      <c r="DOJ646" s="216"/>
      <c r="DOK646" s="216"/>
      <c r="DOL646" s="216"/>
      <c r="DOM646" s="216"/>
      <c r="DON646" s="216"/>
      <c r="DOO646" s="216"/>
      <c r="DOP646" s="216"/>
      <c r="DOQ646" s="216"/>
      <c r="DOR646" s="216"/>
      <c r="DOS646" s="216"/>
      <c r="DOT646" s="216"/>
      <c r="DOU646" s="216"/>
      <c r="DOV646" s="216"/>
      <c r="DOW646" s="216"/>
      <c r="DOX646" s="216"/>
      <c r="DOY646" s="216"/>
      <c r="DOZ646" s="216"/>
      <c r="DPA646" s="216"/>
      <c r="DPB646" s="216"/>
      <c r="DPC646" s="216"/>
      <c r="DPD646" s="216"/>
      <c r="DPE646" s="216"/>
      <c r="DPF646" s="216"/>
      <c r="DPG646" s="216"/>
      <c r="DPH646" s="216"/>
      <c r="DPI646" s="216"/>
      <c r="DPJ646" s="216"/>
      <c r="DPK646" s="216"/>
      <c r="DPL646" s="216"/>
      <c r="DPM646" s="216"/>
      <c r="DPN646" s="216"/>
      <c r="DPO646" s="216"/>
      <c r="DPP646" s="216"/>
      <c r="DPQ646" s="216"/>
      <c r="DPR646" s="216"/>
      <c r="DPS646" s="216"/>
      <c r="DPT646" s="216"/>
      <c r="DPU646" s="216"/>
      <c r="DPV646" s="216"/>
      <c r="DPW646" s="216"/>
      <c r="DPX646" s="216"/>
      <c r="DPY646" s="216"/>
      <c r="DPZ646" s="216"/>
      <c r="DQA646" s="216"/>
      <c r="DQB646" s="216"/>
      <c r="DQC646" s="216"/>
      <c r="DQD646" s="216"/>
      <c r="DQE646" s="216"/>
      <c r="DQF646" s="216"/>
      <c r="DQG646" s="216"/>
      <c r="DQH646" s="216"/>
      <c r="DQI646" s="216"/>
      <c r="DQJ646" s="216"/>
      <c r="DQK646" s="216"/>
      <c r="DQL646" s="216"/>
      <c r="DQM646" s="216"/>
      <c r="DQN646" s="216"/>
      <c r="DQO646" s="216"/>
      <c r="DQP646" s="216"/>
      <c r="DQQ646" s="216"/>
      <c r="DQR646" s="216"/>
      <c r="DQS646" s="216"/>
      <c r="DQT646" s="216"/>
      <c r="DQU646" s="216"/>
      <c r="DQV646" s="216"/>
      <c r="DQW646" s="216"/>
      <c r="DQX646" s="216"/>
      <c r="DQY646" s="216"/>
      <c r="DQZ646" s="216"/>
      <c r="DRA646" s="216"/>
      <c r="DRB646" s="216"/>
      <c r="DRC646" s="216"/>
      <c r="DRD646" s="216"/>
      <c r="DRE646" s="216"/>
      <c r="DRF646" s="216"/>
      <c r="DRG646" s="216"/>
      <c r="DRH646" s="216"/>
      <c r="DRI646" s="216"/>
      <c r="DRJ646" s="216"/>
      <c r="DRK646" s="216"/>
      <c r="DRL646" s="216"/>
      <c r="DRM646" s="216"/>
      <c r="DRN646" s="216"/>
      <c r="DRO646" s="216"/>
      <c r="DRP646" s="216"/>
      <c r="DRQ646" s="216"/>
      <c r="DRR646" s="216"/>
      <c r="DRS646" s="216"/>
      <c r="DRT646" s="216"/>
      <c r="DRU646" s="216"/>
      <c r="DRV646" s="216"/>
      <c r="DRW646" s="216"/>
      <c r="DRX646" s="216"/>
      <c r="DRY646" s="216"/>
      <c r="DRZ646" s="216"/>
      <c r="DSA646" s="216"/>
      <c r="DSB646" s="216"/>
      <c r="DSC646" s="216"/>
      <c r="DSD646" s="216"/>
      <c r="DSE646" s="216"/>
      <c r="DSF646" s="216"/>
      <c r="DSG646" s="216"/>
      <c r="DSH646" s="216"/>
      <c r="DSI646" s="216"/>
      <c r="DSJ646" s="216"/>
      <c r="DSK646" s="216"/>
      <c r="DSL646" s="216"/>
      <c r="DSM646" s="216"/>
      <c r="DSN646" s="216"/>
      <c r="DSO646" s="216"/>
      <c r="DSP646" s="216"/>
      <c r="DSQ646" s="216"/>
      <c r="DSR646" s="216"/>
      <c r="DSS646" s="216"/>
      <c r="DST646" s="216"/>
      <c r="DSU646" s="216"/>
      <c r="DSV646" s="216"/>
      <c r="DSW646" s="216"/>
      <c r="DSX646" s="216"/>
      <c r="DSY646" s="216"/>
      <c r="DSZ646" s="216"/>
      <c r="DTA646" s="216"/>
      <c r="DTB646" s="216"/>
      <c r="DTC646" s="216"/>
      <c r="DTD646" s="216"/>
      <c r="DTE646" s="216"/>
      <c r="DTF646" s="216"/>
      <c r="DTG646" s="216"/>
      <c r="DTH646" s="216"/>
      <c r="DTI646" s="216"/>
      <c r="DTJ646" s="216"/>
      <c r="DTK646" s="216"/>
      <c r="DTL646" s="216"/>
      <c r="DTM646" s="216"/>
      <c r="DTN646" s="216"/>
      <c r="DTO646" s="216"/>
      <c r="DTP646" s="216"/>
      <c r="DTQ646" s="216"/>
      <c r="DTR646" s="216"/>
      <c r="DTS646" s="216"/>
      <c r="DTT646" s="216"/>
      <c r="DTU646" s="216"/>
      <c r="DTV646" s="216"/>
      <c r="DTW646" s="216"/>
      <c r="DTX646" s="216"/>
      <c r="DTY646" s="216"/>
      <c r="DTZ646" s="216"/>
      <c r="DUA646" s="216"/>
      <c r="DUB646" s="216"/>
      <c r="DUC646" s="216"/>
      <c r="DUD646" s="216"/>
      <c r="DUE646" s="216"/>
      <c r="DUF646" s="216"/>
      <c r="DUG646" s="216"/>
      <c r="DUH646" s="216"/>
      <c r="DUI646" s="216"/>
      <c r="DUJ646" s="216"/>
      <c r="DUK646" s="216"/>
      <c r="DUL646" s="216"/>
      <c r="DUM646" s="216"/>
      <c r="DUN646" s="216"/>
      <c r="DUO646" s="216"/>
      <c r="DUP646" s="216"/>
      <c r="DUQ646" s="216"/>
      <c r="DUR646" s="216"/>
      <c r="DUS646" s="216"/>
      <c r="DUT646" s="216"/>
      <c r="DUU646" s="216"/>
      <c r="DUV646" s="216"/>
      <c r="DUW646" s="216"/>
      <c r="DUX646" s="216"/>
      <c r="DUY646" s="216"/>
      <c r="DUZ646" s="216"/>
      <c r="DVA646" s="216"/>
      <c r="DVB646" s="216"/>
      <c r="DVC646" s="216"/>
      <c r="DVD646" s="216"/>
      <c r="DVE646" s="216"/>
      <c r="DVF646" s="216"/>
      <c r="DVG646" s="216"/>
      <c r="DVH646" s="216"/>
      <c r="DVI646" s="216"/>
      <c r="DVJ646" s="216"/>
      <c r="DVK646" s="216"/>
      <c r="DVL646" s="216"/>
      <c r="DVM646" s="216"/>
      <c r="DVN646" s="216"/>
      <c r="DVO646" s="216"/>
      <c r="DVP646" s="216"/>
      <c r="DVQ646" s="216"/>
      <c r="DVR646" s="216"/>
      <c r="DVS646" s="216"/>
      <c r="DVT646" s="216"/>
      <c r="DVU646" s="216"/>
      <c r="DVV646" s="216"/>
      <c r="DVW646" s="216"/>
      <c r="DVX646" s="216"/>
      <c r="DVY646" s="216"/>
      <c r="DVZ646" s="216"/>
      <c r="DWA646" s="216"/>
      <c r="DWB646" s="216"/>
      <c r="DWC646" s="216"/>
      <c r="DWD646" s="216"/>
      <c r="DWE646" s="216"/>
      <c r="DWF646" s="216"/>
      <c r="DWG646" s="216"/>
      <c r="DWH646" s="216"/>
      <c r="DWI646" s="216"/>
      <c r="DWJ646" s="216"/>
      <c r="DWK646" s="216"/>
      <c r="DWL646" s="216"/>
      <c r="DWM646" s="216"/>
      <c r="DWN646" s="216"/>
      <c r="DWO646" s="216"/>
      <c r="DWP646" s="216"/>
      <c r="DWQ646" s="216"/>
      <c r="DWR646" s="216"/>
      <c r="DWS646" s="216"/>
      <c r="DWT646" s="216"/>
      <c r="DWU646" s="216"/>
      <c r="DWV646" s="216"/>
      <c r="DWW646" s="216"/>
      <c r="DWX646" s="216"/>
      <c r="DWY646" s="216"/>
      <c r="DWZ646" s="216"/>
      <c r="DXA646" s="216"/>
      <c r="DXB646" s="216"/>
      <c r="DXC646" s="216"/>
      <c r="DXD646" s="216"/>
      <c r="DXE646" s="216"/>
      <c r="DXF646" s="216"/>
      <c r="DXG646" s="216"/>
      <c r="DXH646" s="216"/>
      <c r="DXI646" s="216"/>
      <c r="DXJ646" s="216"/>
      <c r="DXK646" s="216"/>
      <c r="DXL646" s="216"/>
      <c r="DXM646" s="216"/>
      <c r="DXN646" s="216"/>
      <c r="DXO646" s="216"/>
      <c r="DXP646" s="216"/>
      <c r="DXQ646" s="216"/>
      <c r="DXR646" s="216"/>
      <c r="DXS646" s="216"/>
      <c r="DXT646" s="216"/>
      <c r="DXU646" s="216"/>
      <c r="DXV646" s="216"/>
      <c r="DXW646" s="216"/>
      <c r="DXX646" s="216"/>
      <c r="DXY646" s="216"/>
      <c r="DXZ646" s="216"/>
      <c r="DYA646" s="216"/>
      <c r="DYB646" s="216"/>
      <c r="DYC646" s="216"/>
      <c r="DYD646" s="216"/>
      <c r="DYE646" s="216"/>
      <c r="DYF646" s="216"/>
      <c r="DYG646" s="216"/>
      <c r="DYH646" s="216"/>
      <c r="DYI646" s="216"/>
      <c r="DYJ646" s="216"/>
      <c r="DYK646" s="216"/>
      <c r="DYL646" s="216"/>
      <c r="DYM646" s="216"/>
      <c r="DYN646" s="216"/>
      <c r="DYO646" s="216"/>
      <c r="DYP646" s="216"/>
      <c r="DYQ646" s="216"/>
      <c r="DYR646" s="216"/>
      <c r="DYS646" s="216"/>
      <c r="DYT646" s="216"/>
      <c r="DYU646" s="216"/>
      <c r="DYV646" s="216"/>
      <c r="DYW646" s="216"/>
      <c r="DYX646" s="216"/>
      <c r="DYY646" s="216"/>
      <c r="DYZ646" s="216"/>
      <c r="DZA646" s="216"/>
      <c r="DZB646" s="216"/>
      <c r="DZC646" s="216"/>
      <c r="DZD646" s="216"/>
      <c r="DZE646" s="216"/>
      <c r="DZF646" s="216"/>
      <c r="DZG646" s="216"/>
      <c r="DZH646" s="216"/>
      <c r="DZI646" s="216"/>
      <c r="DZJ646" s="216"/>
      <c r="DZK646" s="216"/>
      <c r="DZL646" s="216"/>
      <c r="DZM646" s="216"/>
      <c r="DZN646" s="216"/>
      <c r="DZO646" s="216"/>
      <c r="DZP646" s="216"/>
      <c r="DZQ646" s="216"/>
      <c r="DZR646" s="216"/>
      <c r="DZS646" s="216"/>
      <c r="DZT646" s="216"/>
      <c r="DZU646" s="216"/>
      <c r="DZV646" s="216"/>
      <c r="DZW646" s="216"/>
      <c r="DZX646" s="216"/>
      <c r="DZY646" s="216"/>
      <c r="DZZ646" s="216"/>
      <c r="EAA646" s="216"/>
      <c r="EAB646" s="216"/>
      <c r="EAC646" s="216"/>
      <c r="EAD646" s="216"/>
      <c r="EAE646" s="216"/>
      <c r="EAF646" s="216"/>
      <c r="EAG646" s="216"/>
      <c r="EAH646" s="216"/>
      <c r="EAI646" s="216"/>
      <c r="EAJ646" s="216"/>
      <c r="EAK646" s="216"/>
      <c r="EAL646" s="216"/>
      <c r="EAM646" s="216"/>
      <c r="EAN646" s="216"/>
      <c r="EAO646" s="216"/>
      <c r="EAP646" s="216"/>
      <c r="EAQ646" s="216"/>
      <c r="EAR646" s="216"/>
      <c r="EAS646" s="216"/>
      <c r="EAT646" s="216"/>
      <c r="EAU646" s="216"/>
      <c r="EAV646" s="216"/>
      <c r="EAW646" s="216"/>
      <c r="EAX646" s="216"/>
      <c r="EAY646" s="216"/>
      <c r="EAZ646" s="216"/>
      <c r="EBA646" s="216"/>
      <c r="EBB646" s="216"/>
      <c r="EBC646" s="216"/>
      <c r="EBD646" s="216"/>
      <c r="EBE646" s="216"/>
      <c r="EBF646" s="216"/>
      <c r="EBG646" s="216"/>
      <c r="EBH646" s="216"/>
      <c r="EBI646" s="216"/>
      <c r="EBJ646" s="216"/>
      <c r="EBK646" s="216"/>
      <c r="EBL646" s="216"/>
      <c r="EBM646" s="216"/>
      <c r="EBN646" s="216"/>
      <c r="EBO646" s="216"/>
      <c r="EBP646" s="216"/>
      <c r="EBQ646" s="216"/>
      <c r="EBR646" s="216"/>
      <c r="EBS646" s="216"/>
      <c r="EBT646" s="216"/>
      <c r="EBU646" s="216"/>
      <c r="EBV646" s="216"/>
      <c r="EBW646" s="216"/>
      <c r="EBX646" s="216"/>
      <c r="EBY646" s="216"/>
      <c r="EBZ646" s="216"/>
      <c r="ECA646" s="216"/>
      <c r="ECB646" s="216"/>
      <c r="ECC646" s="216"/>
      <c r="ECD646" s="216"/>
      <c r="ECE646" s="216"/>
      <c r="ECF646" s="216"/>
      <c r="ECG646" s="216"/>
      <c r="ECH646" s="216"/>
      <c r="ECI646" s="216"/>
      <c r="ECJ646" s="216"/>
      <c r="ECK646" s="216"/>
      <c r="ECL646" s="216"/>
      <c r="ECM646" s="216"/>
      <c r="ECN646" s="216"/>
      <c r="ECO646" s="216"/>
      <c r="ECP646" s="216"/>
      <c r="ECQ646" s="216"/>
      <c r="ECR646" s="216"/>
      <c r="ECS646" s="216"/>
      <c r="ECT646" s="216"/>
      <c r="ECU646" s="216"/>
      <c r="ECV646" s="216"/>
      <c r="ECW646" s="216"/>
      <c r="ECX646" s="216"/>
      <c r="ECY646" s="216"/>
      <c r="ECZ646" s="216"/>
      <c r="EDA646" s="216"/>
      <c r="EDB646" s="216"/>
      <c r="EDC646" s="216"/>
      <c r="EDD646" s="216"/>
      <c r="EDE646" s="216"/>
      <c r="EDF646" s="216"/>
      <c r="EDG646" s="216"/>
      <c r="EDH646" s="216"/>
      <c r="EDI646" s="216"/>
      <c r="EDJ646" s="216"/>
      <c r="EDK646" s="216"/>
      <c r="EDL646" s="216"/>
      <c r="EDM646" s="216"/>
      <c r="EDN646" s="216"/>
      <c r="EDO646" s="216"/>
      <c r="EDP646" s="216"/>
      <c r="EDQ646" s="216"/>
      <c r="EDR646" s="216"/>
      <c r="EDS646" s="216"/>
      <c r="EDT646" s="216"/>
      <c r="EDU646" s="216"/>
      <c r="EDV646" s="216"/>
      <c r="EDW646" s="216"/>
      <c r="EDX646" s="216"/>
      <c r="EDY646" s="216"/>
      <c r="EDZ646" s="216"/>
      <c r="EEA646" s="216"/>
      <c r="EEB646" s="216"/>
      <c r="EEC646" s="216"/>
      <c r="EED646" s="216"/>
      <c r="EEE646" s="216"/>
      <c r="EEF646" s="216"/>
      <c r="EEG646" s="216"/>
      <c r="EEH646" s="216"/>
      <c r="EEI646" s="216"/>
      <c r="EEJ646" s="216"/>
      <c r="EEK646" s="216"/>
      <c r="EEL646" s="216"/>
      <c r="EEM646" s="216"/>
      <c r="EEN646" s="216"/>
      <c r="EEO646" s="216"/>
      <c r="EEP646" s="216"/>
      <c r="EEQ646" s="216"/>
      <c r="EER646" s="216"/>
      <c r="EES646" s="216"/>
      <c r="EET646" s="216"/>
      <c r="EEU646" s="216"/>
      <c r="EEV646" s="216"/>
      <c r="EEW646" s="216"/>
      <c r="EEX646" s="216"/>
      <c r="EEY646" s="216"/>
      <c r="EEZ646" s="216"/>
      <c r="EFA646" s="216"/>
      <c r="EFB646" s="216"/>
      <c r="EFC646" s="216"/>
      <c r="EFD646" s="216"/>
      <c r="EFE646" s="216"/>
      <c r="EFF646" s="216"/>
      <c r="EFG646" s="216"/>
      <c r="EFH646" s="216"/>
      <c r="EFI646" s="216"/>
      <c r="EFJ646" s="216"/>
      <c r="EFK646" s="216"/>
      <c r="EFL646" s="216"/>
      <c r="EFM646" s="216"/>
      <c r="EFN646" s="216"/>
      <c r="EFO646" s="216"/>
      <c r="EFP646" s="216"/>
      <c r="EFQ646" s="216"/>
      <c r="EFR646" s="216"/>
      <c r="EFS646" s="216"/>
      <c r="EFT646" s="216"/>
      <c r="EFU646" s="216"/>
      <c r="EFV646" s="216"/>
      <c r="EFW646" s="216"/>
      <c r="EFX646" s="216"/>
      <c r="EFY646" s="216"/>
      <c r="EFZ646" s="216"/>
      <c r="EGA646" s="216"/>
      <c r="EGB646" s="216"/>
      <c r="EGC646" s="216"/>
      <c r="EGD646" s="216"/>
      <c r="EGE646" s="216"/>
      <c r="EGF646" s="216"/>
      <c r="EGG646" s="216"/>
      <c r="EGH646" s="216"/>
      <c r="EGI646" s="216"/>
      <c r="EGJ646" s="216"/>
      <c r="EGK646" s="216"/>
      <c r="EGL646" s="216"/>
      <c r="EGM646" s="216"/>
      <c r="EGN646" s="216"/>
      <c r="EGO646" s="216"/>
      <c r="EGP646" s="216"/>
      <c r="EGQ646" s="216"/>
      <c r="EGR646" s="216"/>
      <c r="EGS646" s="216"/>
      <c r="EGT646" s="216"/>
      <c r="EGU646" s="216"/>
      <c r="EGV646" s="216"/>
      <c r="EGW646" s="216"/>
      <c r="EGX646" s="216"/>
      <c r="EGY646" s="216"/>
      <c r="EGZ646" s="216"/>
      <c r="EHA646" s="216"/>
      <c r="EHB646" s="216"/>
      <c r="EHC646" s="216"/>
      <c r="EHD646" s="216"/>
      <c r="EHE646" s="216"/>
      <c r="EHF646" s="216"/>
      <c r="EHG646" s="216"/>
      <c r="EHH646" s="216"/>
      <c r="EHI646" s="216"/>
      <c r="EHJ646" s="216"/>
      <c r="EHK646" s="216"/>
      <c r="EHL646" s="216"/>
      <c r="EHM646" s="216"/>
      <c r="EHN646" s="216"/>
      <c r="EHO646" s="216"/>
      <c r="EHP646" s="216"/>
      <c r="EHQ646" s="216"/>
      <c r="EHR646" s="216"/>
      <c r="EHS646" s="216"/>
      <c r="EHT646" s="216"/>
      <c r="EHU646" s="216"/>
      <c r="EHV646" s="216"/>
      <c r="EHW646" s="216"/>
      <c r="EHX646" s="216"/>
      <c r="EHY646" s="216"/>
      <c r="EHZ646" s="216"/>
      <c r="EIA646" s="216"/>
      <c r="EIB646" s="216"/>
      <c r="EIC646" s="216"/>
      <c r="EID646" s="216"/>
      <c r="EIE646" s="216"/>
      <c r="EIF646" s="216"/>
      <c r="EIG646" s="216"/>
      <c r="EIH646" s="216"/>
      <c r="EII646" s="216"/>
      <c r="EIJ646" s="216"/>
      <c r="EIK646" s="216"/>
      <c r="EIL646" s="216"/>
      <c r="EIM646" s="216"/>
      <c r="EIN646" s="216"/>
      <c r="EIO646" s="216"/>
      <c r="EIP646" s="216"/>
      <c r="EIQ646" s="216"/>
      <c r="EIR646" s="216"/>
      <c r="EIS646" s="216"/>
      <c r="EIT646" s="216"/>
      <c r="EIU646" s="216"/>
      <c r="EIV646" s="216"/>
      <c r="EIW646" s="216"/>
      <c r="EIX646" s="216"/>
      <c r="EIY646" s="216"/>
      <c r="EIZ646" s="216"/>
      <c r="EJA646" s="216"/>
      <c r="EJB646" s="216"/>
      <c r="EJC646" s="216"/>
      <c r="EJD646" s="216"/>
      <c r="EJE646" s="216"/>
      <c r="EJF646" s="216"/>
      <c r="EJG646" s="216"/>
      <c r="EJH646" s="216"/>
      <c r="EJI646" s="216"/>
      <c r="EJJ646" s="216"/>
      <c r="EJK646" s="216"/>
      <c r="EJL646" s="216"/>
      <c r="EJM646" s="216"/>
      <c r="EJN646" s="216"/>
      <c r="EJO646" s="216"/>
      <c r="EJP646" s="216"/>
      <c r="EJQ646" s="216"/>
      <c r="EJR646" s="216"/>
      <c r="EJS646" s="216"/>
      <c r="EJT646" s="216"/>
      <c r="EJU646" s="216"/>
      <c r="EJV646" s="216"/>
      <c r="EJW646" s="216"/>
      <c r="EJX646" s="216"/>
      <c r="EJY646" s="216"/>
      <c r="EJZ646" s="216"/>
      <c r="EKA646" s="216"/>
      <c r="EKB646" s="216"/>
      <c r="EKC646" s="216"/>
      <c r="EKD646" s="216"/>
      <c r="EKE646" s="216"/>
      <c r="EKF646" s="216"/>
      <c r="EKG646" s="216"/>
      <c r="EKH646" s="216"/>
      <c r="EKI646" s="216"/>
      <c r="EKJ646" s="216"/>
      <c r="EKK646" s="216"/>
      <c r="EKL646" s="216"/>
      <c r="EKM646" s="216"/>
      <c r="EKN646" s="216"/>
      <c r="EKO646" s="216"/>
      <c r="EKP646" s="216"/>
      <c r="EKQ646" s="216"/>
      <c r="EKR646" s="216"/>
      <c r="EKS646" s="216"/>
      <c r="EKT646" s="216"/>
      <c r="EKU646" s="216"/>
      <c r="EKV646" s="216"/>
      <c r="EKW646" s="216"/>
      <c r="EKX646" s="216"/>
      <c r="EKY646" s="216"/>
      <c r="EKZ646" s="216"/>
      <c r="ELA646" s="216"/>
      <c r="ELB646" s="216"/>
      <c r="ELC646" s="216"/>
      <c r="ELD646" s="216"/>
      <c r="ELE646" s="216"/>
      <c r="ELF646" s="216"/>
      <c r="ELG646" s="216"/>
      <c r="ELH646" s="216"/>
      <c r="ELI646" s="216"/>
      <c r="ELJ646" s="216"/>
      <c r="ELK646" s="216"/>
      <c r="ELL646" s="216"/>
      <c r="ELM646" s="216"/>
      <c r="ELN646" s="216"/>
      <c r="ELO646" s="216"/>
      <c r="ELP646" s="216"/>
      <c r="ELQ646" s="216"/>
      <c r="ELR646" s="216"/>
      <c r="ELS646" s="216"/>
      <c r="ELT646" s="216"/>
      <c r="ELU646" s="216"/>
      <c r="ELV646" s="216"/>
      <c r="ELW646" s="216"/>
      <c r="ELX646" s="216"/>
      <c r="ELY646" s="216"/>
      <c r="ELZ646" s="216"/>
      <c r="EMA646" s="216"/>
      <c r="EMB646" s="216"/>
      <c r="EMC646" s="216"/>
      <c r="EMD646" s="216"/>
      <c r="EME646" s="216"/>
      <c r="EMF646" s="216"/>
      <c r="EMG646" s="216"/>
      <c r="EMH646" s="216"/>
      <c r="EMI646" s="216"/>
      <c r="EMJ646" s="216"/>
      <c r="EMK646" s="216"/>
      <c r="EML646" s="216"/>
      <c r="EMM646" s="216"/>
      <c r="EMN646" s="216"/>
      <c r="EMO646" s="216"/>
      <c r="EMP646" s="216"/>
      <c r="EMQ646" s="216"/>
      <c r="EMR646" s="216"/>
      <c r="EMS646" s="216"/>
      <c r="EMT646" s="216"/>
      <c r="EMU646" s="216"/>
      <c r="EMV646" s="216"/>
      <c r="EMW646" s="216"/>
      <c r="EMX646" s="216"/>
      <c r="EMY646" s="216"/>
      <c r="EMZ646" s="216"/>
      <c r="ENA646" s="216"/>
      <c r="ENB646" s="216"/>
      <c r="ENC646" s="216"/>
      <c r="END646" s="216"/>
      <c r="ENE646" s="216"/>
      <c r="ENF646" s="216"/>
      <c r="ENG646" s="216"/>
      <c r="ENH646" s="216"/>
      <c r="ENI646" s="216"/>
      <c r="ENJ646" s="216"/>
      <c r="ENK646" s="216"/>
      <c r="ENL646" s="216"/>
      <c r="ENM646" s="216"/>
      <c r="ENN646" s="216"/>
      <c r="ENO646" s="216"/>
      <c r="ENP646" s="216"/>
      <c r="ENQ646" s="216"/>
      <c r="ENR646" s="216"/>
      <c r="ENS646" s="216"/>
      <c r="ENT646" s="216"/>
      <c r="ENU646" s="216"/>
      <c r="ENV646" s="216"/>
      <c r="ENW646" s="216"/>
      <c r="ENX646" s="216"/>
      <c r="ENY646" s="216"/>
      <c r="ENZ646" s="216"/>
      <c r="EOA646" s="216"/>
      <c r="EOB646" s="216"/>
      <c r="EOC646" s="216"/>
      <c r="EOD646" s="216"/>
      <c r="EOE646" s="216"/>
      <c r="EOF646" s="216"/>
      <c r="EOG646" s="216"/>
      <c r="EOH646" s="216"/>
      <c r="EOI646" s="216"/>
      <c r="EOJ646" s="216"/>
      <c r="EOK646" s="216"/>
      <c r="EOL646" s="216"/>
      <c r="EOM646" s="216"/>
      <c r="EON646" s="216"/>
      <c r="EOO646" s="216"/>
      <c r="EOP646" s="216"/>
      <c r="EOQ646" s="216"/>
      <c r="EOR646" s="216"/>
      <c r="EOS646" s="216"/>
      <c r="EOT646" s="216"/>
      <c r="EOU646" s="216"/>
      <c r="EOV646" s="216"/>
      <c r="EOW646" s="216"/>
      <c r="EOX646" s="216"/>
      <c r="EOY646" s="216"/>
      <c r="EOZ646" s="216"/>
      <c r="EPA646" s="216"/>
      <c r="EPB646" s="216"/>
      <c r="EPC646" s="216"/>
      <c r="EPD646" s="216"/>
      <c r="EPE646" s="216"/>
      <c r="EPF646" s="216"/>
      <c r="EPG646" s="216"/>
      <c r="EPH646" s="216"/>
      <c r="EPI646" s="216"/>
      <c r="EPJ646" s="216"/>
      <c r="EPK646" s="216"/>
      <c r="EPL646" s="216"/>
      <c r="EPM646" s="216"/>
      <c r="EPN646" s="216"/>
      <c r="EPO646" s="216"/>
      <c r="EPP646" s="216"/>
      <c r="EPQ646" s="216"/>
      <c r="EPR646" s="216"/>
      <c r="EPS646" s="216"/>
      <c r="EPT646" s="216"/>
      <c r="EPU646" s="216"/>
      <c r="EPV646" s="216"/>
      <c r="EPW646" s="216"/>
      <c r="EPX646" s="216"/>
      <c r="EPY646" s="216"/>
      <c r="EPZ646" s="216"/>
      <c r="EQA646" s="216"/>
      <c r="EQB646" s="216"/>
      <c r="EQC646" s="216"/>
      <c r="EQD646" s="216"/>
      <c r="EQE646" s="216"/>
      <c r="EQF646" s="216"/>
      <c r="EQG646" s="216"/>
      <c r="EQH646" s="216"/>
      <c r="EQI646" s="216"/>
      <c r="EQJ646" s="216"/>
      <c r="EQK646" s="216"/>
      <c r="EQL646" s="216"/>
      <c r="EQM646" s="216"/>
      <c r="EQN646" s="216"/>
      <c r="EQO646" s="216"/>
      <c r="EQP646" s="216"/>
      <c r="EQQ646" s="216"/>
      <c r="EQR646" s="216"/>
      <c r="EQS646" s="216"/>
      <c r="EQT646" s="216"/>
      <c r="EQU646" s="216"/>
      <c r="EQV646" s="216"/>
      <c r="EQW646" s="216"/>
      <c r="EQX646" s="216"/>
      <c r="EQY646" s="216"/>
      <c r="EQZ646" s="216"/>
      <c r="ERA646" s="216"/>
      <c r="ERB646" s="216"/>
      <c r="ERC646" s="216"/>
      <c r="ERD646" s="216"/>
      <c r="ERE646" s="216"/>
      <c r="ERF646" s="216"/>
      <c r="ERG646" s="216"/>
      <c r="ERH646" s="216"/>
      <c r="ERI646" s="216"/>
      <c r="ERJ646" s="216"/>
      <c r="ERK646" s="216"/>
      <c r="ERL646" s="216"/>
      <c r="ERM646" s="216"/>
      <c r="ERN646" s="216"/>
      <c r="ERO646" s="216"/>
      <c r="ERP646" s="216"/>
      <c r="ERQ646" s="216"/>
      <c r="ERR646" s="216"/>
      <c r="ERS646" s="216"/>
      <c r="ERT646" s="216"/>
      <c r="ERU646" s="216"/>
      <c r="ERV646" s="216"/>
      <c r="ERW646" s="216"/>
      <c r="ERX646" s="216"/>
      <c r="ERY646" s="216"/>
      <c r="ERZ646" s="216"/>
      <c r="ESA646" s="216"/>
      <c r="ESB646" s="216"/>
      <c r="ESC646" s="216"/>
      <c r="ESD646" s="216"/>
      <c r="ESE646" s="216"/>
      <c r="ESF646" s="216"/>
      <c r="ESG646" s="216"/>
      <c r="ESH646" s="216"/>
      <c r="ESI646" s="216"/>
      <c r="ESJ646" s="216"/>
      <c r="ESK646" s="216"/>
      <c r="ESL646" s="216"/>
      <c r="ESM646" s="216"/>
      <c r="ESN646" s="216"/>
      <c r="ESO646" s="216"/>
      <c r="ESP646" s="216"/>
      <c r="ESQ646" s="216"/>
      <c r="ESR646" s="216"/>
      <c r="ESS646" s="216"/>
      <c r="EST646" s="216"/>
      <c r="ESU646" s="216"/>
      <c r="ESV646" s="216"/>
      <c r="ESW646" s="216"/>
      <c r="ESX646" s="216"/>
      <c r="ESY646" s="216"/>
      <c r="ESZ646" s="216"/>
      <c r="ETA646" s="216"/>
      <c r="ETB646" s="216"/>
      <c r="ETC646" s="216"/>
      <c r="ETD646" s="216"/>
      <c r="ETE646" s="216"/>
      <c r="ETF646" s="216"/>
      <c r="ETG646" s="216"/>
      <c r="ETH646" s="216"/>
      <c r="ETI646" s="216"/>
      <c r="ETJ646" s="216"/>
      <c r="ETK646" s="216"/>
      <c r="ETL646" s="216"/>
      <c r="ETM646" s="216"/>
      <c r="ETN646" s="216"/>
      <c r="ETO646" s="216"/>
      <c r="ETP646" s="216"/>
      <c r="ETQ646" s="216"/>
      <c r="ETR646" s="216"/>
      <c r="ETS646" s="216"/>
      <c r="ETT646" s="216"/>
      <c r="ETU646" s="216"/>
      <c r="ETV646" s="216"/>
      <c r="ETW646" s="216"/>
      <c r="ETX646" s="216"/>
      <c r="ETY646" s="216"/>
      <c r="ETZ646" s="216"/>
      <c r="EUA646" s="216"/>
      <c r="EUB646" s="216"/>
      <c r="EUC646" s="216"/>
      <c r="EUD646" s="216"/>
      <c r="EUE646" s="216"/>
      <c r="EUF646" s="216"/>
      <c r="EUG646" s="216"/>
      <c r="EUH646" s="216"/>
      <c r="EUI646" s="216"/>
      <c r="EUJ646" s="216"/>
      <c r="EUK646" s="216"/>
      <c r="EUL646" s="216"/>
      <c r="EUM646" s="216"/>
      <c r="EUN646" s="216"/>
      <c r="EUO646" s="216"/>
      <c r="EUP646" s="216"/>
      <c r="EUQ646" s="216"/>
      <c r="EUR646" s="216"/>
      <c r="EUS646" s="216"/>
      <c r="EUT646" s="216"/>
      <c r="EUU646" s="216"/>
      <c r="EUV646" s="216"/>
      <c r="EUW646" s="216"/>
      <c r="EUX646" s="216"/>
      <c r="EUY646" s="216"/>
      <c r="EUZ646" s="216"/>
      <c r="EVA646" s="216"/>
      <c r="EVB646" s="216"/>
      <c r="EVC646" s="216"/>
      <c r="EVD646" s="216"/>
      <c r="EVE646" s="216"/>
      <c r="EVF646" s="216"/>
      <c r="EVG646" s="216"/>
      <c r="EVH646" s="216"/>
      <c r="EVI646" s="216"/>
      <c r="EVJ646" s="216"/>
      <c r="EVK646" s="216"/>
      <c r="EVL646" s="216"/>
      <c r="EVM646" s="216"/>
      <c r="EVN646" s="216"/>
      <c r="EVO646" s="216"/>
      <c r="EVP646" s="216"/>
      <c r="EVQ646" s="216"/>
      <c r="EVR646" s="216"/>
      <c r="EVS646" s="216"/>
      <c r="EVT646" s="216"/>
      <c r="EVU646" s="216"/>
      <c r="EVV646" s="216"/>
      <c r="EVW646" s="216"/>
      <c r="EVX646" s="216"/>
      <c r="EVY646" s="216"/>
      <c r="EVZ646" s="216"/>
      <c r="EWA646" s="216"/>
      <c r="EWB646" s="216"/>
      <c r="EWC646" s="216"/>
      <c r="EWD646" s="216"/>
      <c r="EWE646" s="216"/>
      <c r="EWF646" s="216"/>
      <c r="EWG646" s="216"/>
      <c r="EWH646" s="216"/>
      <c r="EWI646" s="216"/>
      <c r="EWJ646" s="216"/>
      <c r="EWK646" s="216"/>
      <c r="EWL646" s="216"/>
      <c r="EWM646" s="216"/>
      <c r="EWN646" s="216"/>
      <c r="EWO646" s="216"/>
      <c r="EWP646" s="216"/>
      <c r="EWQ646" s="216"/>
      <c r="EWR646" s="216"/>
      <c r="EWS646" s="216"/>
      <c r="EWT646" s="216"/>
      <c r="EWU646" s="216"/>
      <c r="EWV646" s="216"/>
      <c r="EWW646" s="216"/>
      <c r="EWX646" s="216"/>
      <c r="EWY646" s="216"/>
      <c r="EWZ646" s="216"/>
      <c r="EXA646" s="216"/>
      <c r="EXB646" s="216"/>
      <c r="EXC646" s="216"/>
      <c r="EXD646" s="216"/>
      <c r="EXE646" s="216"/>
      <c r="EXF646" s="216"/>
      <c r="EXG646" s="216"/>
      <c r="EXH646" s="216"/>
      <c r="EXI646" s="216"/>
      <c r="EXJ646" s="216"/>
      <c r="EXK646" s="216"/>
      <c r="EXL646" s="216"/>
      <c r="EXM646" s="216"/>
      <c r="EXN646" s="216"/>
      <c r="EXO646" s="216"/>
      <c r="EXP646" s="216"/>
      <c r="EXQ646" s="216"/>
      <c r="EXR646" s="216"/>
      <c r="EXS646" s="216"/>
      <c r="EXT646" s="216"/>
      <c r="EXU646" s="216"/>
      <c r="EXV646" s="216"/>
      <c r="EXW646" s="216"/>
      <c r="EXX646" s="216"/>
      <c r="EXY646" s="216"/>
      <c r="EXZ646" s="216"/>
      <c r="EYA646" s="216"/>
      <c r="EYB646" s="216"/>
      <c r="EYC646" s="216"/>
      <c r="EYD646" s="216"/>
      <c r="EYE646" s="216"/>
      <c r="EYF646" s="216"/>
      <c r="EYG646" s="216"/>
      <c r="EYH646" s="216"/>
      <c r="EYI646" s="216"/>
      <c r="EYJ646" s="216"/>
      <c r="EYK646" s="216"/>
      <c r="EYL646" s="216"/>
      <c r="EYM646" s="216"/>
      <c r="EYN646" s="216"/>
      <c r="EYO646" s="216"/>
      <c r="EYP646" s="216"/>
      <c r="EYQ646" s="216"/>
      <c r="EYR646" s="216"/>
      <c r="EYS646" s="216"/>
      <c r="EYT646" s="216"/>
      <c r="EYU646" s="216"/>
      <c r="EYV646" s="216"/>
      <c r="EYW646" s="216"/>
      <c r="EYX646" s="216"/>
      <c r="EYY646" s="216"/>
      <c r="EYZ646" s="216"/>
      <c r="EZA646" s="216"/>
      <c r="EZB646" s="216"/>
      <c r="EZC646" s="216"/>
      <c r="EZD646" s="216"/>
      <c r="EZE646" s="216"/>
      <c r="EZF646" s="216"/>
      <c r="EZG646" s="216"/>
      <c r="EZH646" s="216"/>
      <c r="EZI646" s="216"/>
      <c r="EZJ646" s="216"/>
      <c r="EZK646" s="216"/>
      <c r="EZL646" s="216"/>
      <c r="EZM646" s="216"/>
      <c r="EZN646" s="216"/>
      <c r="EZO646" s="216"/>
      <c r="EZP646" s="216"/>
      <c r="EZQ646" s="216"/>
      <c r="EZR646" s="216"/>
      <c r="EZS646" s="216"/>
      <c r="EZT646" s="216"/>
      <c r="EZU646" s="216"/>
      <c r="EZV646" s="216"/>
      <c r="EZW646" s="216"/>
      <c r="EZX646" s="216"/>
      <c r="EZY646" s="216"/>
      <c r="EZZ646" s="216"/>
      <c r="FAA646" s="216"/>
      <c r="FAB646" s="216"/>
      <c r="FAC646" s="216"/>
      <c r="FAD646" s="216"/>
      <c r="FAE646" s="216"/>
      <c r="FAF646" s="216"/>
      <c r="FAG646" s="216"/>
      <c r="FAH646" s="216"/>
      <c r="FAI646" s="216"/>
      <c r="FAJ646" s="216"/>
      <c r="FAK646" s="216"/>
      <c r="FAL646" s="216"/>
      <c r="FAM646" s="216"/>
      <c r="FAN646" s="216"/>
      <c r="FAO646" s="216"/>
      <c r="FAP646" s="216"/>
      <c r="FAQ646" s="216"/>
      <c r="FAR646" s="216"/>
      <c r="FAS646" s="216"/>
      <c r="FAT646" s="216"/>
      <c r="FAU646" s="216"/>
      <c r="FAV646" s="216"/>
      <c r="FAW646" s="216"/>
      <c r="FAX646" s="216"/>
      <c r="FAY646" s="216"/>
      <c r="FAZ646" s="216"/>
      <c r="FBA646" s="216"/>
      <c r="FBB646" s="216"/>
      <c r="FBC646" s="216"/>
      <c r="FBD646" s="216"/>
      <c r="FBE646" s="216"/>
      <c r="FBF646" s="216"/>
      <c r="FBG646" s="216"/>
      <c r="FBH646" s="216"/>
      <c r="FBI646" s="216"/>
      <c r="FBJ646" s="216"/>
      <c r="FBK646" s="216"/>
      <c r="FBL646" s="216"/>
      <c r="FBM646" s="216"/>
      <c r="FBN646" s="216"/>
      <c r="FBO646" s="216"/>
      <c r="FBP646" s="216"/>
      <c r="FBQ646" s="216"/>
      <c r="FBR646" s="216"/>
      <c r="FBS646" s="216"/>
      <c r="FBT646" s="216"/>
      <c r="FBU646" s="216"/>
      <c r="FBV646" s="216"/>
      <c r="FBW646" s="216"/>
      <c r="FBX646" s="216"/>
      <c r="FBY646" s="216"/>
      <c r="FBZ646" s="216"/>
      <c r="FCA646" s="216"/>
      <c r="FCB646" s="216"/>
      <c r="FCC646" s="216"/>
      <c r="FCD646" s="216"/>
      <c r="FCE646" s="216"/>
      <c r="FCF646" s="216"/>
      <c r="FCG646" s="216"/>
      <c r="FCH646" s="216"/>
      <c r="FCI646" s="216"/>
      <c r="FCJ646" s="216"/>
      <c r="FCK646" s="216"/>
      <c r="FCL646" s="216"/>
      <c r="FCM646" s="216"/>
      <c r="FCN646" s="216"/>
      <c r="FCO646" s="216"/>
      <c r="FCP646" s="216"/>
      <c r="FCQ646" s="216"/>
      <c r="FCR646" s="216"/>
      <c r="FCS646" s="216"/>
      <c r="FCT646" s="216"/>
      <c r="FCU646" s="216"/>
      <c r="FCV646" s="216"/>
      <c r="FCW646" s="216"/>
      <c r="FCX646" s="216"/>
      <c r="FCY646" s="216"/>
      <c r="FCZ646" s="216"/>
      <c r="FDA646" s="216"/>
      <c r="FDB646" s="216"/>
      <c r="FDC646" s="216"/>
      <c r="FDD646" s="216"/>
      <c r="FDE646" s="216"/>
      <c r="FDF646" s="216"/>
      <c r="FDG646" s="216"/>
      <c r="FDH646" s="216"/>
      <c r="FDI646" s="216"/>
      <c r="FDJ646" s="216"/>
      <c r="FDK646" s="216"/>
      <c r="FDL646" s="216"/>
      <c r="FDM646" s="216"/>
      <c r="FDN646" s="216"/>
      <c r="FDO646" s="216"/>
      <c r="FDP646" s="216"/>
      <c r="FDQ646" s="216"/>
      <c r="FDR646" s="216"/>
      <c r="FDS646" s="216"/>
      <c r="FDT646" s="216"/>
      <c r="FDU646" s="216"/>
      <c r="FDV646" s="216"/>
      <c r="FDW646" s="216"/>
      <c r="FDX646" s="216"/>
      <c r="FDY646" s="216"/>
      <c r="FDZ646" s="216"/>
      <c r="FEA646" s="216"/>
      <c r="FEB646" s="216"/>
      <c r="FEC646" s="216"/>
      <c r="FED646" s="216"/>
      <c r="FEE646" s="216"/>
      <c r="FEF646" s="216"/>
      <c r="FEG646" s="216"/>
      <c r="FEH646" s="216"/>
      <c r="FEI646" s="216"/>
      <c r="FEJ646" s="216"/>
      <c r="FEK646" s="216"/>
      <c r="FEL646" s="216"/>
      <c r="FEM646" s="216"/>
      <c r="FEN646" s="216"/>
      <c r="FEO646" s="216"/>
      <c r="FEP646" s="216"/>
      <c r="FEQ646" s="216"/>
      <c r="FER646" s="216"/>
      <c r="FES646" s="216"/>
      <c r="FET646" s="216"/>
      <c r="FEU646" s="216"/>
      <c r="FEV646" s="216"/>
      <c r="FEW646" s="216"/>
      <c r="FEX646" s="216"/>
      <c r="FEY646" s="216"/>
      <c r="FEZ646" s="216"/>
      <c r="FFA646" s="216"/>
      <c r="FFB646" s="216"/>
      <c r="FFC646" s="216"/>
      <c r="FFD646" s="216"/>
      <c r="FFE646" s="216"/>
      <c r="FFF646" s="216"/>
      <c r="FFG646" s="216"/>
      <c r="FFH646" s="216"/>
      <c r="FFI646" s="216"/>
      <c r="FFJ646" s="216"/>
      <c r="FFK646" s="216"/>
      <c r="FFL646" s="216"/>
      <c r="FFM646" s="216"/>
      <c r="FFN646" s="216"/>
      <c r="FFO646" s="216"/>
      <c r="FFP646" s="216"/>
      <c r="FFQ646" s="216"/>
      <c r="FFR646" s="216"/>
      <c r="FFS646" s="216"/>
      <c r="FFT646" s="216"/>
      <c r="FFU646" s="216"/>
      <c r="FFV646" s="216"/>
      <c r="FFW646" s="216"/>
      <c r="FFX646" s="216"/>
      <c r="FFY646" s="216"/>
      <c r="FFZ646" s="216"/>
      <c r="FGA646" s="216"/>
      <c r="FGB646" s="216"/>
      <c r="FGC646" s="216"/>
      <c r="FGD646" s="216"/>
      <c r="FGE646" s="216"/>
      <c r="FGF646" s="216"/>
      <c r="FGG646" s="216"/>
      <c r="FGH646" s="216"/>
      <c r="FGI646" s="216"/>
      <c r="FGJ646" s="216"/>
      <c r="FGK646" s="216"/>
      <c r="FGL646" s="216"/>
      <c r="FGM646" s="216"/>
      <c r="FGN646" s="216"/>
      <c r="FGO646" s="216"/>
      <c r="FGP646" s="216"/>
      <c r="FGQ646" s="216"/>
      <c r="FGR646" s="216"/>
      <c r="FGS646" s="216"/>
      <c r="FGT646" s="216"/>
      <c r="FGU646" s="216"/>
      <c r="FGV646" s="216"/>
      <c r="FGW646" s="216"/>
      <c r="FGX646" s="216"/>
      <c r="FGY646" s="216"/>
      <c r="FGZ646" s="216"/>
      <c r="FHA646" s="216"/>
      <c r="FHB646" s="216"/>
      <c r="FHC646" s="216"/>
      <c r="FHD646" s="216"/>
      <c r="FHE646" s="216"/>
      <c r="FHF646" s="216"/>
      <c r="FHG646" s="216"/>
      <c r="FHH646" s="216"/>
      <c r="FHI646" s="216"/>
      <c r="FHJ646" s="216"/>
      <c r="FHK646" s="216"/>
      <c r="FHL646" s="216"/>
      <c r="FHM646" s="216"/>
      <c r="FHN646" s="216"/>
      <c r="FHO646" s="216"/>
      <c r="FHP646" s="216"/>
      <c r="FHQ646" s="216"/>
      <c r="FHR646" s="216"/>
      <c r="FHS646" s="216"/>
      <c r="FHT646" s="216"/>
      <c r="FHU646" s="216"/>
      <c r="FHV646" s="216"/>
      <c r="FHW646" s="216"/>
      <c r="FHX646" s="216"/>
      <c r="FHY646" s="216"/>
      <c r="FHZ646" s="216"/>
      <c r="FIA646" s="216"/>
      <c r="FIB646" s="216"/>
      <c r="FIC646" s="216"/>
      <c r="FID646" s="216"/>
      <c r="FIE646" s="216"/>
      <c r="FIF646" s="216"/>
      <c r="FIG646" s="216"/>
      <c r="FIH646" s="216"/>
      <c r="FII646" s="216"/>
      <c r="FIJ646" s="216"/>
      <c r="FIK646" s="216"/>
      <c r="FIL646" s="216"/>
      <c r="FIM646" s="216"/>
      <c r="FIN646" s="216"/>
      <c r="FIO646" s="216"/>
      <c r="FIP646" s="216"/>
      <c r="FIQ646" s="216"/>
      <c r="FIR646" s="216"/>
      <c r="FIS646" s="216"/>
      <c r="FIT646" s="216"/>
      <c r="FIU646" s="216"/>
      <c r="FIV646" s="216"/>
      <c r="FIW646" s="216"/>
      <c r="FIX646" s="216"/>
      <c r="FIY646" s="216"/>
      <c r="FIZ646" s="216"/>
      <c r="FJA646" s="216"/>
      <c r="FJB646" s="216"/>
      <c r="FJC646" s="216"/>
      <c r="FJD646" s="216"/>
      <c r="FJE646" s="216"/>
      <c r="FJF646" s="216"/>
      <c r="FJG646" s="216"/>
      <c r="FJH646" s="216"/>
      <c r="FJI646" s="216"/>
      <c r="FJJ646" s="216"/>
      <c r="FJK646" s="216"/>
      <c r="FJL646" s="216"/>
      <c r="FJM646" s="216"/>
      <c r="FJN646" s="216"/>
      <c r="FJO646" s="216"/>
      <c r="FJP646" s="216"/>
      <c r="FJQ646" s="216"/>
      <c r="FJR646" s="216"/>
      <c r="FJS646" s="216"/>
      <c r="FJT646" s="216"/>
      <c r="FJU646" s="216"/>
      <c r="FJV646" s="216"/>
      <c r="FJW646" s="216"/>
      <c r="FJX646" s="216"/>
      <c r="FJY646" s="216"/>
      <c r="FJZ646" s="216"/>
      <c r="FKA646" s="216"/>
      <c r="FKB646" s="216"/>
      <c r="FKC646" s="216"/>
      <c r="FKD646" s="216"/>
      <c r="FKE646" s="216"/>
      <c r="FKF646" s="216"/>
      <c r="FKG646" s="216"/>
      <c r="FKH646" s="216"/>
      <c r="FKI646" s="216"/>
      <c r="FKJ646" s="216"/>
      <c r="FKK646" s="216"/>
      <c r="FKL646" s="216"/>
      <c r="FKM646" s="216"/>
      <c r="FKN646" s="216"/>
      <c r="FKO646" s="216"/>
      <c r="FKP646" s="216"/>
      <c r="FKQ646" s="216"/>
      <c r="FKR646" s="216"/>
      <c r="FKS646" s="216"/>
      <c r="FKT646" s="216"/>
      <c r="FKU646" s="216"/>
      <c r="FKV646" s="216"/>
      <c r="FKW646" s="216"/>
      <c r="FKX646" s="216"/>
      <c r="FKY646" s="216"/>
      <c r="FKZ646" s="216"/>
      <c r="FLA646" s="216"/>
      <c r="FLB646" s="216"/>
      <c r="FLC646" s="216"/>
      <c r="FLD646" s="216"/>
      <c r="FLE646" s="216"/>
      <c r="FLF646" s="216"/>
      <c r="FLG646" s="216"/>
      <c r="FLH646" s="216"/>
      <c r="FLI646" s="216"/>
      <c r="FLJ646" s="216"/>
      <c r="FLK646" s="216"/>
      <c r="FLL646" s="216"/>
      <c r="FLM646" s="216"/>
      <c r="FLN646" s="216"/>
      <c r="FLO646" s="216"/>
      <c r="FLP646" s="216"/>
      <c r="FLQ646" s="216"/>
      <c r="FLR646" s="216"/>
      <c r="FLS646" s="216"/>
      <c r="FLT646" s="216"/>
      <c r="FLU646" s="216"/>
      <c r="FLV646" s="216"/>
      <c r="FLW646" s="216"/>
      <c r="FLX646" s="216"/>
      <c r="FLY646" s="216"/>
      <c r="FLZ646" s="216"/>
      <c r="FMA646" s="216"/>
      <c r="FMB646" s="216"/>
      <c r="FMC646" s="216"/>
      <c r="FMD646" s="216"/>
      <c r="FME646" s="216"/>
      <c r="FMF646" s="216"/>
      <c r="FMG646" s="216"/>
      <c r="FMH646" s="216"/>
      <c r="FMI646" s="216"/>
      <c r="FMJ646" s="216"/>
      <c r="FMK646" s="216"/>
      <c r="FML646" s="216"/>
      <c r="FMM646" s="216"/>
      <c r="FMN646" s="216"/>
      <c r="FMO646" s="216"/>
      <c r="FMP646" s="216"/>
      <c r="FMQ646" s="216"/>
      <c r="FMR646" s="216"/>
      <c r="FMS646" s="216"/>
      <c r="FMT646" s="216"/>
      <c r="FMU646" s="216"/>
      <c r="FMV646" s="216"/>
      <c r="FMW646" s="216"/>
      <c r="FMX646" s="216"/>
      <c r="FMY646" s="216"/>
      <c r="FMZ646" s="216"/>
      <c r="FNA646" s="216"/>
      <c r="FNB646" s="216"/>
      <c r="FNC646" s="216"/>
      <c r="FND646" s="216"/>
      <c r="FNE646" s="216"/>
      <c r="FNF646" s="216"/>
      <c r="FNG646" s="216"/>
      <c r="FNH646" s="216"/>
      <c r="FNI646" s="216"/>
      <c r="FNJ646" s="216"/>
      <c r="FNK646" s="216"/>
      <c r="FNL646" s="216"/>
      <c r="FNM646" s="216"/>
      <c r="FNN646" s="216"/>
      <c r="FNO646" s="216"/>
      <c r="FNP646" s="216"/>
      <c r="FNQ646" s="216"/>
      <c r="FNR646" s="216"/>
      <c r="FNS646" s="216"/>
      <c r="FNT646" s="216"/>
      <c r="FNU646" s="216"/>
      <c r="FNV646" s="216"/>
      <c r="FNW646" s="216"/>
      <c r="FNX646" s="216"/>
      <c r="FNY646" s="216"/>
      <c r="FNZ646" s="216"/>
      <c r="FOA646" s="216"/>
      <c r="FOB646" s="216"/>
      <c r="FOC646" s="216"/>
      <c r="FOD646" s="216"/>
      <c r="FOE646" s="216"/>
      <c r="FOF646" s="216"/>
      <c r="FOG646" s="216"/>
      <c r="FOH646" s="216"/>
      <c r="FOI646" s="216"/>
      <c r="FOJ646" s="216"/>
      <c r="FOK646" s="216"/>
      <c r="FOL646" s="216"/>
      <c r="FOM646" s="216"/>
      <c r="FON646" s="216"/>
      <c r="FOO646" s="216"/>
      <c r="FOP646" s="216"/>
      <c r="FOQ646" s="216"/>
      <c r="FOR646" s="216"/>
      <c r="FOS646" s="216"/>
      <c r="FOT646" s="216"/>
      <c r="FOU646" s="216"/>
      <c r="FOV646" s="216"/>
      <c r="FOW646" s="216"/>
      <c r="FOX646" s="216"/>
      <c r="FOY646" s="216"/>
      <c r="FOZ646" s="216"/>
      <c r="FPA646" s="216"/>
      <c r="FPB646" s="216"/>
      <c r="FPC646" s="216"/>
      <c r="FPD646" s="216"/>
      <c r="FPE646" s="216"/>
      <c r="FPF646" s="216"/>
      <c r="FPG646" s="216"/>
      <c r="FPH646" s="216"/>
      <c r="FPI646" s="216"/>
      <c r="FPJ646" s="216"/>
      <c r="FPK646" s="216"/>
      <c r="FPL646" s="216"/>
      <c r="FPM646" s="216"/>
      <c r="FPN646" s="216"/>
      <c r="FPO646" s="216"/>
      <c r="FPP646" s="216"/>
      <c r="FPQ646" s="216"/>
      <c r="FPR646" s="216"/>
      <c r="FPS646" s="216"/>
      <c r="FPT646" s="216"/>
      <c r="FPU646" s="216"/>
      <c r="FPV646" s="216"/>
      <c r="FPW646" s="216"/>
      <c r="FPX646" s="216"/>
      <c r="FPY646" s="216"/>
      <c r="FPZ646" s="216"/>
      <c r="FQA646" s="216"/>
      <c r="FQB646" s="216"/>
      <c r="FQC646" s="216"/>
      <c r="FQD646" s="216"/>
      <c r="FQE646" s="216"/>
      <c r="FQF646" s="216"/>
      <c r="FQG646" s="216"/>
      <c r="FQH646" s="216"/>
      <c r="FQI646" s="216"/>
      <c r="FQJ646" s="216"/>
      <c r="FQK646" s="216"/>
      <c r="FQL646" s="216"/>
      <c r="FQM646" s="216"/>
      <c r="FQN646" s="216"/>
      <c r="FQO646" s="216"/>
      <c r="FQP646" s="216"/>
      <c r="FQQ646" s="216"/>
      <c r="FQR646" s="216"/>
      <c r="FQS646" s="216"/>
      <c r="FQT646" s="216"/>
      <c r="FQU646" s="216"/>
      <c r="FQV646" s="216"/>
      <c r="FQW646" s="216"/>
      <c r="FQX646" s="216"/>
      <c r="FQY646" s="216"/>
      <c r="FQZ646" s="216"/>
      <c r="FRA646" s="216"/>
      <c r="FRB646" s="216"/>
      <c r="FRC646" s="216"/>
      <c r="FRD646" s="216"/>
      <c r="FRE646" s="216"/>
      <c r="FRF646" s="216"/>
      <c r="FRG646" s="216"/>
      <c r="FRH646" s="216"/>
      <c r="FRI646" s="216"/>
      <c r="FRJ646" s="216"/>
      <c r="FRK646" s="216"/>
      <c r="FRL646" s="216"/>
      <c r="FRM646" s="216"/>
      <c r="FRN646" s="216"/>
      <c r="FRO646" s="216"/>
      <c r="FRP646" s="216"/>
      <c r="FRQ646" s="216"/>
      <c r="FRR646" s="216"/>
      <c r="FRS646" s="216"/>
      <c r="FRT646" s="216"/>
      <c r="FRU646" s="216"/>
      <c r="FRV646" s="216"/>
      <c r="FRW646" s="216"/>
      <c r="FRX646" s="216"/>
      <c r="FRY646" s="216"/>
      <c r="FRZ646" s="216"/>
      <c r="FSA646" s="216"/>
      <c r="FSB646" s="216"/>
      <c r="FSC646" s="216"/>
      <c r="FSD646" s="216"/>
      <c r="FSE646" s="216"/>
      <c r="FSF646" s="216"/>
      <c r="FSG646" s="216"/>
      <c r="FSH646" s="216"/>
      <c r="FSI646" s="216"/>
      <c r="FSJ646" s="216"/>
      <c r="FSK646" s="216"/>
      <c r="FSL646" s="216"/>
      <c r="FSM646" s="216"/>
      <c r="FSN646" s="216"/>
      <c r="FSO646" s="216"/>
      <c r="FSP646" s="216"/>
      <c r="FSQ646" s="216"/>
      <c r="FSR646" s="216"/>
      <c r="FSS646" s="216"/>
      <c r="FST646" s="216"/>
      <c r="FSU646" s="216"/>
      <c r="FSV646" s="216"/>
      <c r="FSW646" s="216"/>
      <c r="FSX646" s="216"/>
      <c r="FSY646" s="216"/>
      <c r="FSZ646" s="216"/>
      <c r="FTA646" s="216"/>
      <c r="FTB646" s="216"/>
      <c r="FTC646" s="216"/>
      <c r="FTD646" s="216"/>
      <c r="FTE646" s="216"/>
      <c r="FTF646" s="216"/>
      <c r="FTG646" s="216"/>
      <c r="FTH646" s="216"/>
      <c r="FTI646" s="216"/>
      <c r="FTJ646" s="216"/>
      <c r="FTK646" s="216"/>
      <c r="FTL646" s="216"/>
      <c r="FTM646" s="216"/>
      <c r="FTN646" s="216"/>
      <c r="FTO646" s="216"/>
      <c r="FTP646" s="216"/>
      <c r="FTQ646" s="216"/>
      <c r="FTR646" s="216"/>
      <c r="FTS646" s="216"/>
      <c r="FTT646" s="216"/>
      <c r="FTU646" s="216"/>
      <c r="FTV646" s="216"/>
      <c r="FTW646" s="216"/>
      <c r="FTX646" s="216"/>
      <c r="FTY646" s="216"/>
      <c r="FTZ646" s="216"/>
      <c r="FUA646" s="216"/>
      <c r="FUB646" s="216"/>
      <c r="FUC646" s="216"/>
      <c r="FUD646" s="216"/>
      <c r="FUE646" s="216"/>
      <c r="FUF646" s="216"/>
      <c r="FUG646" s="216"/>
      <c r="FUH646" s="216"/>
      <c r="FUI646" s="216"/>
      <c r="FUJ646" s="216"/>
      <c r="FUK646" s="216"/>
      <c r="FUL646" s="216"/>
      <c r="FUM646" s="216"/>
      <c r="FUN646" s="216"/>
      <c r="FUO646" s="216"/>
      <c r="FUP646" s="216"/>
      <c r="FUQ646" s="216"/>
      <c r="FUR646" s="216"/>
      <c r="FUS646" s="216"/>
      <c r="FUT646" s="216"/>
      <c r="FUU646" s="216"/>
      <c r="FUV646" s="216"/>
      <c r="FUW646" s="216"/>
      <c r="FUX646" s="216"/>
      <c r="FUY646" s="216"/>
      <c r="FUZ646" s="216"/>
      <c r="FVA646" s="216"/>
      <c r="FVB646" s="216"/>
      <c r="FVC646" s="216"/>
      <c r="FVD646" s="216"/>
      <c r="FVE646" s="216"/>
      <c r="FVF646" s="216"/>
      <c r="FVG646" s="216"/>
      <c r="FVH646" s="216"/>
      <c r="FVI646" s="216"/>
      <c r="FVJ646" s="216"/>
      <c r="FVK646" s="216"/>
      <c r="FVL646" s="216"/>
      <c r="FVM646" s="216"/>
      <c r="FVN646" s="216"/>
      <c r="FVO646" s="216"/>
      <c r="FVP646" s="216"/>
      <c r="FVQ646" s="216"/>
      <c r="FVR646" s="216"/>
      <c r="FVS646" s="216"/>
      <c r="FVT646" s="216"/>
      <c r="FVU646" s="216"/>
      <c r="FVV646" s="216"/>
      <c r="FVW646" s="216"/>
      <c r="FVX646" s="216"/>
      <c r="FVY646" s="216"/>
      <c r="FVZ646" s="216"/>
      <c r="FWA646" s="216"/>
      <c r="FWB646" s="216"/>
      <c r="FWC646" s="216"/>
      <c r="FWD646" s="216"/>
      <c r="FWE646" s="216"/>
      <c r="FWF646" s="216"/>
      <c r="FWG646" s="216"/>
      <c r="FWH646" s="216"/>
      <c r="FWI646" s="216"/>
      <c r="FWJ646" s="216"/>
      <c r="FWK646" s="216"/>
      <c r="FWL646" s="216"/>
      <c r="FWM646" s="216"/>
      <c r="FWN646" s="216"/>
      <c r="FWO646" s="216"/>
      <c r="FWP646" s="216"/>
      <c r="FWQ646" s="216"/>
      <c r="FWR646" s="216"/>
      <c r="FWS646" s="216"/>
      <c r="FWT646" s="216"/>
      <c r="FWU646" s="216"/>
      <c r="FWV646" s="216"/>
      <c r="FWW646" s="216"/>
      <c r="FWX646" s="216"/>
      <c r="FWY646" s="216"/>
      <c r="FWZ646" s="216"/>
      <c r="FXA646" s="216"/>
      <c r="FXB646" s="216"/>
      <c r="FXC646" s="216"/>
      <c r="FXD646" s="216"/>
      <c r="FXE646" s="216"/>
      <c r="FXF646" s="216"/>
      <c r="FXG646" s="216"/>
      <c r="FXH646" s="216"/>
      <c r="FXI646" s="216"/>
      <c r="FXJ646" s="216"/>
      <c r="FXK646" s="216"/>
      <c r="FXL646" s="216"/>
      <c r="FXM646" s="216"/>
      <c r="FXN646" s="216"/>
      <c r="FXO646" s="216"/>
      <c r="FXP646" s="216"/>
      <c r="FXQ646" s="216"/>
      <c r="FXR646" s="216"/>
      <c r="FXS646" s="216"/>
      <c r="FXT646" s="216"/>
      <c r="FXU646" s="216"/>
      <c r="FXV646" s="216"/>
      <c r="FXW646" s="216"/>
      <c r="FXX646" s="216"/>
      <c r="FXY646" s="216"/>
      <c r="FXZ646" s="216"/>
      <c r="FYA646" s="216"/>
      <c r="FYB646" s="216"/>
      <c r="FYC646" s="216"/>
      <c r="FYD646" s="216"/>
      <c r="FYE646" s="216"/>
      <c r="FYF646" s="216"/>
      <c r="FYG646" s="216"/>
      <c r="FYH646" s="216"/>
      <c r="FYI646" s="216"/>
      <c r="FYJ646" s="216"/>
      <c r="FYK646" s="216"/>
      <c r="FYL646" s="216"/>
      <c r="FYM646" s="216"/>
      <c r="FYN646" s="216"/>
      <c r="FYO646" s="216"/>
      <c r="FYP646" s="216"/>
      <c r="FYQ646" s="216"/>
      <c r="FYR646" s="216"/>
      <c r="FYS646" s="216"/>
      <c r="FYT646" s="216"/>
      <c r="FYU646" s="216"/>
      <c r="FYV646" s="216"/>
      <c r="FYW646" s="216"/>
      <c r="FYX646" s="216"/>
      <c r="FYY646" s="216"/>
      <c r="FYZ646" s="216"/>
      <c r="FZA646" s="216"/>
      <c r="FZB646" s="216"/>
      <c r="FZC646" s="216"/>
      <c r="FZD646" s="216"/>
      <c r="FZE646" s="216"/>
      <c r="FZF646" s="216"/>
      <c r="FZG646" s="216"/>
      <c r="FZH646" s="216"/>
      <c r="FZI646" s="216"/>
      <c r="FZJ646" s="216"/>
      <c r="FZK646" s="216"/>
      <c r="FZL646" s="216"/>
      <c r="FZM646" s="216"/>
      <c r="FZN646" s="216"/>
      <c r="FZO646" s="216"/>
      <c r="FZP646" s="216"/>
      <c r="FZQ646" s="216"/>
      <c r="FZR646" s="216"/>
      <c r="FZS646" s="216"/>
      <c r="FZT646" s="216"/>
      <c r="FZU646" s="216"/>
      <c r="FZV646" s="216"/>
      <c r="FZW646" s="216"/>
      <c r="FZX646" s="216"/>
      <c r="FZY646" s="216"/>
      <c r="FZZ646" s="216"/>
      <c r="GAA646" s="216"/>
      <c r="GAB646" s="216"/>
      <c r="GAC646" s="216"/>
      <c r="GAD646" s="216"/>
      <c r="GAE646" s="216"/>
      <c r="GAF646" s="216"/>
      <c r="GAG646" s="216"/>
      <c r="GAH646" s="216"/>
      <c r="GAI646" s="216"/>
      <c r="GAJ646" s="216"/>
      <c r="GAK646" s="216"/>
      <c r="GAL646" s="216"/>
      <c r="GAM646" s="216"/>
      <c r="GAN646" s="216"/>
      <c r="GAO646" s="216"/>
      <c r="GAP646" s="216"/>
      <c r="GAQ646" s="216"/>
      <c r="GAR646" s="216"/>
      <c r="GAS646" s="216"/>
      <c r="GAT646" s="216"/>
      <c r="GAU646" s="216"/>
      <c r="GAV646" s="216"/>
      <c r="GAW646" s="216"/>
      <c r="GAX646" s="216"/>
      <c r="GAY646" s="216"/>
      <c r="GAZ646" s="216"/>
      <c r="GBA646" s="216"/>
      <c r="GBB646" s="216"/>
      <c r="GBC646" s="216"/>
      <c r="GBD646" s="216"/>
      <c r="GBE646" s="216"/>
      <c r="GBF646" s="216"/>
      <c r="GBG646" s="216"/>
      <c r="GBH646" s="216"/>
      <c r="GBI646" s="216"/>
      <c r="GBJ646" s="216"/>
      <c r="GBK646" s="216"/>
      <c r="GBL646" s="216"/>
      <c r="GBM646" s="216"/>
      <c r="GBN646" s="216"/>
      <c r="GBO646" s="216"/>
      <c r="GBP646" s="216"/>
      <c r="GBQ646" s="216"/>
      <c r="GBR646" s="216"/>
      <c r="GBS646" s="216"/>
      <c r="GBT646" s="216"/>
      <c r="GBU646" s="216"/>
      <c r="GBV646" s="216"/>
      <c r="GBW646" s="216"/>
      <c r="GBX646" s="216"/>
      <c r="GBY646" s="216"/>
      <c r="GBZ646" s="216"/>
      <c r="GCA646" s="216"/>
      <c r="GCB646" s="216"/>
      <c r="GCC646" s="216"/>
      <c r="GCD646" s="216"/>
      <c r="GCE646" s="216"/>
      <c r="GCF646" s="216"/>
      <c r="GCG646" s="216"/>
      <c r="GCH646" s="216"/>
      <c r="GCI646" s="216"/>
      <c r="GCJ646" s="216"/>
      <c r="GCK646" s="216"/>
      <c r="GCL646" s="216"/>
      <c r="GCM646" s="216"/>
      <c r="GCN646" s="216"/>
      <c r="GCO646" s="216"/>
      <c r="GCP646" s="216"/>
      <c r="GCQ646" s="216"/>
      <c r="GCR646" s="216"/>
      <c r="GCS646" s="216"/>
      <c r="GCT646" s="216"/>
      <c r="GCU646" s="216"/>
      <c r="GCV646" s="216"/>
      <c r="GCW646" s="216"/>
      <c r="GCX646" s="216"/>
      <c r="GCY646" s="216"/>
      <c r="GCZ646" s="216"/>
      <c r="GDA646" s="216"/>
      <c r="GDB646" s="216"/>
      <c r="GDC646" s="216"/>
      <c r="GDD646" s="216"/>
      <c r="GDE646" s="216"/>
      <c r="GDF646" s="216"/>
      <c r="GDG646" s="216"/>
      <c r="GDH646" s="216"/>
      <c r="GDI646" s="216"/>
      <c r="GDJ646" s="216"/>
      <c r="GDK646" s="216"/>
      <c r="GDL646" s="216"/>
      <c r="GDM646" s="216"/>
      <c r="GDN646" s="216"/>
      <c r="GDO646" s="216"/>
      <c r="GDP646" s="216"/>
      <c r="GDQ646" s="216"/>
      <c r="GDR646" s="216"/>
      <c r="GDS646" s="216"/>
      <c r="GDT646" s="216"/>
      <c r="GDU646" s="216"/>
      <c r="GDV646" s="216"/>
      <c r="GDW646" s="216"/>
      <c r="GDX646" s="216"/>
      <c r="GDY646" s="216"/>
      <c r="GDZ646" s="216"/>
      <c r="GEA646" s="216"/>
      <c r="GEB646" s="216"/>
      <c r="GEC646" s="216"/>
      <c r="GED646" s="216"/>
      <c r="GEE646" s="216"/>
      <c r="GEF646" s="216"/>
      <c r="GEG646" s="216"/>
      <c r="GEH646" s="216"/>
      <c r="GEI646" s="216"/>
      <c r="GEJ646" s="216"/>
      <c r="GEK646" s="216"/>
      <c r="GEL646" s="216"/>
      <c r="GEM646" s="216"/>
      <c r="GEN646" s="216"/>
      <c r="GEO646" s="216"/>
      <c r="GEP646" s="216"/>
      <c r="GEQ646" s="216"/>
      <c r="GER646" s="216"/>
      <c r="GES646" s="216"/>
      <c r="GET646" s="216"/>
      <c r="GEU646" s="216"/>
      <c r="GEV646" s="216"/>
      <c r="GEW646" s="216"/>
      <c r="GEX646" s="216"/>
      <c r="GEY646" s="216"/>
      <c r="GEZ646" s="216"/>
      <c r="GFA646" s="216"/>
      <c r="GFB646" s="216"/>
      <c r="GFC646" s="216"/>
      <c r="GFD646" s="216"/>
      <c r="GFE646" s="216"/>
      <c r="GFF646" s="216"/>
      <c r="GFG646" s="216"/>
      <c r="GFH646" s="216"/>
      <c r="GFI646" s="216"/>
      <c r="GFJ646" s="216"/>
      <c r="GFK646" s="216"/>
      <c r="GFL646" s="216"/>
      <c r="GFM646" s="216"/>
      <c r="GFN646" s="216"/>
      <c r="GFO646" s="216"/>
      <c r="GFP646" s="216"/>
      <c r="GFQ646" s="216"/>
      <c r="GFR646" s="216"/>
      <c r="GFS646" s="216"/>
      <c r="GFT646" s="216"/>
      <c r="GFU646" s="216"/>
      <c r="GFV646" s="216"/>
      <c r="GFW646" s="216"/>
      <c r="GFX646" s="216"/>
      <c r="GFY646" s="216"/>
      <c r="GFZ646" s="216"/>
      <c r="GGA646" s="216"/>
      <c r="GGB646" s="216"/>
      <c r="GGC646" s="216"/>
      <c r="GGD646" s="216"/>
      <c r="GGE646" s="216"/>
      <c r="GGF646" s="216"/>
      <c r="GGG646" s="216"/>
      <c r="GGH646" s="216"/>
      <c r="GGI646" s="216"/>
      <c r="GGJ646" s="216"/>
      <c r="GGK646" s="216"/>
      <c r="GGL646" s="216"/>
      <c r="GGM646" s="216"/>
      <c r="GGN646" s="216"/>
      <c r="GGO646" s="216"/>
      <c r="GGP646" s="216"/>
      <c r="GGQ646" s="216"/>
      <c r="GGR646" s="216"/>
      <c r="GGS646" s="216"/>
      <c r="GGT646" s="216"/>
      <c r="GGU646" s="216"/>
      <c r="GGV646" s="216"/>
      <c r="GGW646" s="216"/>
      <c r="GGX646" s="216"/>
      <c r="GGY646" s="216"/>
      <c r="GGZ646" s="216"/>
      <c r="GHA646" s="216"/>
      <c r="GHB646" s="216"/>
      <c r="GHC646" s="216"/>
      <c r="GHD646" s="216"/>
      <c r="GHE646" s="216"/>
      <c r="GHF646" s="216"/>
      <c r="GHG646" s="216"/>
      <c r="GHH646" s="216"/>
      <c r="GHI646" s="216"/>
      <c r="GHJ646" s="216"/>
      <c r="GHK646" s="216"/>
      <c r="GHL646" s="216"/>
      <c r="GHM646" s="216"/>
      <c r="GHN646" s="216"/>
      <c r="GHO646" s="216"/>
      <c r="GHP646" s="216"/>
      <c r="GHQ646" s="216"/>
      <c r="GHR646" s="216"/>
      <c r="GHS646" s="216"/>
      <c r="GHT646" s="216"/>
      <c r="GHU646" s="216"/>
      <c r="GHV646" s="216"/>
      <c r="GHW646" s="216"/>
      <c r="GHX646" s="216"/>
      <c r="GHY646" s="216"/>
      <c r="GHZ646" s="216"/>
      <c r="GIA646" s="216"/>
      <c r="GIB646" s="216"/>
      <c r="GIC646" s="216"/>
      <c r="GID646" s="216"/>
      <c r="GIE646" s="216"/>
      <c r="GIF646" s="216"/>
      <c r="GIG646" s="216"/>
      <c r="GIH646" s="216"/>
      <c r="GII646" s="216"/>
      <c r="GIJ646" s="216"/>
      <c r="GIK646" s="216"/>
      <c r="GIL646" s="216"/>
      <c r="GIM646" s="216"/>
      <c r="GIN646" s="216"/>
      <c r="GIO646" s="216"/>
      <c r="GIP646" s="216"/>
      <c r="GIQ646" s="216"/>
      <c r="GIR646" s="216"/>
      <c r="GIS646" s="216"/>
      <c r="GIT646" s="216"/>
      <c r="GIU646" s="216"/>
      <c r="GIV646" s="216"/>
      <c r="GIW646" s="216"/>
      <c r="GIX646" s="216"/>
      <c r="GIY646" s="216"/>
      <c r="GIZ646" s="216"/>
      <c r="GJA646" s="216"/>
      <c r="GJB646" s="216"/>
      <c r="GJC646" s="216"/>
      <c r="GJD646" s="216"/>
      <c r="GJE646" s="216"/>
      <c r="GJF646" s="216"/>
      <c r="GJG646" s="216"/>
      <c r="GJH646" s="216"/>
      <c r="GJI646" s="216"/>
      <c r="GJJ646" s="216"/>
      <c r="GJK646" s="216"/>
      <c r="GJL646" s="216"/>
      <c r="GJM646" s="216"/>
      <c r="GJN646" s="216"/>
      <c r="GJO646" s="216"/>
      <c r="GJP646" s="216"/>
      <c r="GJQ646" s="216"/>
      <c r="GJR646" s="216"/>
      <c r="GJS646" s="216"/>
      <c r="GJT646" s="216"/>
      <c r="GJU646" s="216"/>
      <c r="GJV646" s="216"/>
      <c r="GJW646" s="216"/>
      <c r="GJX646" s="216"/>
      <c r="GJY646" s="216"/>
      <c r="GJZ646" s="216"/>
      <c r="GKA646" s="216"/>
      <c r="GKB646" s="216"/>
      <c r="GKC646" s="216"/>
      <c r="GKD646" s="216"/>
      <c r="GKE646" s="216"/>
      <c r="GKF646" s="216"/>
      <c r="GKG646" s="216"/>
      <c r="GKH646" s="216"/>
      <c r="GKI646" s="216"/>
      <c r="GKJ646" s="216"/>
      <c r="GKK646" s="216"/>
      <c r="GKL646" s="216"/>
      <c r="GKM646" s="216"/>
      <c r="GKN646" s="216"/>
      <c r="GKO646" s="216"/>
      <c r="GKP646" s="216"/>
      <c r="GKQ646" s="216"/>
      <c r="GKR646" s="216"/>
      <c r="GKS646" s="216"/>
      <c r="GKT646" s="216"/>
      <c r="GKU646" s="216"/>
      <c r="GKV646" s="216"/>
      <c r="GKW646" s="216"/>
      <c r="GKX646" s="216"/>
      <c r="GKY646" s="216"/>
      <c r="GKZ646" s="216"/>
      <c r="GLA646" s="216"/>
      <c r="GLB646" s="216"/>
      <c r="GLC646" s="216"/>
      <c r="GLD646" s="216"/>
      <c r="GLE646" s="216"/>
      <c r="GLF646" s="216"/>
      <c r="GLG646" s="216"/>
      <c r="GLH646" s="216"/>
      <c r="GLI646" s="216"/>
      <c r="GLJ646" s="216"/>
      <c r="GLK646" s="216"/>
      <c r="GLL646" s="216"/>
      <c r="GLM646" s="216"/>
      <c r="GLN646" s="216"/>
      <c r="GLO646" s="216"/>
      <c r="GLP646" s="216"/>
      <c r="GLQ646" s="216"/>
      <c r="GLR646" s="216"/>
      <c r="GLS646" s="216"/>
      <c r="GLT646" s="216"/>
      <c r="GLU646" s="216"/>
      <c r="GLV646" s="216"/>
      <c r="GLW646" s="216"/>
      <c r="GLX646" s="216"/>
      <c r="GLY646" s="216"/>
      <c r="GLZ646" s="216"/>
      <c r="GMA646" s="216"/>
      <c r="GMB646" s="216"/>
      <c r="GMC646" s="216"/>
      <c r="GMD646" s="216"/>
      <c r="GME646" s="216"/>
      <c r="GMF646" s="216"/>
      <c r="GMG646" s="216"/>
      <c r="GMH646" s="216"/>
      <c r="GMI646" s="216"/>
      <c r="GMJ646" s="216"/>
      <c r="GMK646" s="216"/>
      <c r="GML646" s="216"/>
      <c r="GMM646" s="216"/>
      <c r="GMN646" s="216"/>
      <c r="GMO646" s="216"/>
      <c r="GMP646" s="216"/>
      <c r="GMQ646" s="216"/>
      <c r="GMR646" s="216"/>
      <c r="GMS646" s="216"/>
      <c r="GMT646" s="216"/>
      <c r="GMU646" s="216"/>
      <c r="GMV646" s="216"/>
      <c r="GMW646" s="216"/>
      <c r="GMX646" s="216"/>
      <c r="GMY646" s="216"/>
      <c r="GMZ646" s="216"/>
      <c r="GNA646" s="216"/>
      <c r="GNB646" s="216"/>
      <c r="GNC646" s="216"/>
      <c r="GND646" s="216"/>
      <c r="GNE646" s="216"/>
      <c r="GNF646" s="216"/>
      <c r="GNG646" s="216"/>
      <c r="GNH646" s="216"/>
      <c r="GNI646" s="216"/>
      <c r="GNJ646" s="216"/>
      <c r="GNK646" s="216"/>
      <c r="GNL646" s="216"/>
      <c r="GNM646" s="216"/>
      <c r="GNN646" s="216"/>
      <c r="GNO646" s="216"/>
      <c r="GNP646" s="216"/>
      <c r="GNQ646" s="216"/>
      <c r="GNR646" s="216"/>
      <c r="GNS646" s="216"/>
      <c r="GNT646" s="216"/>
      <c r="GNU646" s="216"/>
      <c r="GNV646" s="216"/>
      <c r="GNW646" s="216"/>
      <c r="GNX646" s="216"/>
      <c r="GNY646" s="216"/>
      <c r="GNZ646" s="216"/>
      <c r="GOA646" s="216"/>
      <c r="GOB646" s="216"/>
      <c r="GOC646" s="216"/>
      <c r="GOD646" s="216"/>
      <c r="GOE646" s="216"/>
      <c r="GOF646" s="216"/>
      <c r="GOG646" s="216"/>
      <c r="GOH646" s="216"/>
      <c r="GOI646" s="216"/>
      <c r="GOJ646" s="216"/>
      <c r="GOK646" s="216"/>
      <c r="GOL646" s="216"/>
      <c r="GOM646" s="216"/>
      <c r="GON646" s="216"/>
      <c r="GOO646" s="216"/>
      <c r="GOP646" s="216"/>
      <c r="GOQ646" s="216"/>
      <c r="GOR646" s="216"/>
      <c r="GOS646" s="216"/>
      <c r="GOT646" s="216"/>
      <c r="GOU646" s="216"/>
      <c r="GOV646" s="216"/>
      <c r="GOW646" s="216"/>
      <c r="GOX646" s="216"/>
      <c r="GOY646" s="216"/>
      <c r="GOZ646" s="216"/>
      <c r="GPA646" s="216"/>
      <c r="GPB646" s="216"/>
      <c r="GPC646" s="216"/>
      <c r="GPD646" s="216"/>
      <c r="GPE646" s="216"/>
      <c r="GPF646" s="216"/>
      <c r="GPG646" s="216"/>
      <c r="GPH646" s="216"/>
      <c r="GPI646" s="216"/>
      <c r="GPJ646" s="216"/>
      <c r="GPK646" s="216"/>
      <c r="GPL646" s="216"/>
      <c r="GPM646" s="216"/>
      <c r="GPN646" s="216"/>
      <c r="GPO646" s="216"/>
      <c r="GPP646" s="216"/>
      <c r="GPQ646" s="216"/>
      <c r="GPR646" s="216"/>
      <c r="GPS646" s="216"/>
      <c r="GPT646" s="216"/>
      <c r="GPU646" s="216"/>
      <c r="GPV646" s="216"/>
      <c r="GPW646" s="216"/>
      <c r="GPX646" s="216"/>
      <c r="GPY646" s="216"/>
      <c r="GPZ646" s="216"/>
      <c r="GQA646" s="216"/>
      <c r="GQB646" s="216"/>
      <c r="GQC646" s="216"/>
      <c r="GQD646" s="216"/>
      <c r="GQE646" s="216"/>
      <c r="GQF646" s="216"/>
      <c r="GQG646" s="216"/>
      <c r="GQH646" s="216"/>
      <c r="GQI646" s="216"/>
      <c r="GQJ646" s="216"/>
      <c r="GQK646" s="216"/>
      <c r="GQL646" s="216"/>
      <c r="GQM646" s="216"/>
      <c r="GQN646" s="216"/>
      <c r="GQO646" s="216"/>
      <c r="GQP646" s="216"/>
      <c r="GQQ646" s="216"/>
      <c r="GQR646" s="216"/>
      <c r="GQS646" s="216"/>
      <c r="GQT646" s="216"/>
      <c r="GQU646" s="216"/>
      <c r="GQV646" s="216"/>
      <c r="GQW646" s="216"/>
      <c r="GQX646" s="216"/>
      <c r="GQY646" s="216"/>
      <c r="GQZ646" s="216"/>
      <c r="GRA646" s="216"/>
      <c r="GRB646" s="216"/>
      <c r="GRC646" s="216"/>
      <c r="GRD646" s="216"/>
      <c r="GRE646" s="216"/>
      <c r="GRF646" s="216"/>
      <c r="GRG646" s="216"/>
      <c r="GRH646" s="216"/>
      <c r="GRI646" s="216"/>
      <c r="GRJ646" s="216"/>
      <c r="GRK646" s="216"/>
      <c r="GRL646" s="216"/>
      <c r="GRM646" s="216"/>
      <c r="GRN646" s="216"/>
      <c r="GRO646" s="216"/>
      <c r="GRP646" s="216"/>
      <c r="GRQ646" s="216"/>
      <c r="GRR646" s="216"/>
      <c r="GRS646" s="216"/>
      <c r="GRT646" s="216"/>
      <c r="GRU646" s="216"/>
      <c r="GRV646" s="216"/>
      <c r="GRW646" s="216"/>
      <c r="GRX646" s="216"/>
      <c r="GRY646" s="216"/>
      <c r="GRZ646" s="216"/>
      <c r="GSA646" s="216"/>
      <c r="GSB646" s="216"/>
      <c r="GSC646" s="216"/>
      <c r="GSD646" s="216"/>
      <c r="GSE646" s="216"/>
      <c r="GSF646" s="216"/>
      <c r="GSG646" s="216"/>
      <c r="GSH646" s="216"/>
      <c r="GSI646" s="216"/>
      <c r="GSJ646" s="216"/>
      <c r="GSK646" s="216"/>
      <c r="GSL646" s="216"/>
      <c r="GSM646" s="216"/>
      <c r="GSN646" s="216"/>
      <c r="GSO646" s="216"/>
      <c r="GSP646" s="216"/>
      <c r="GSQ646" s="216"/>
      <c r="GSR646" s="216"/>
      <c r="GSS646" s="216"/>
      <c r="GST646" s="216"/>
      <c r="GSU646" s="216"/>
      <c r="GSV646" s="216"/>
      <c r="GSW646" s="216"/>
      <c r="GSX646" s="216"/>
      <c r="GSY646" s="216"/>
      <c r="GSZ646" s="216"/>
      <c r="GTA646" s="216"/>
      <c r="GTB646" s="216"/>
      <c r="GTC646" s="216"/>
      <c r="GTD646" s="216"/>
      <c r="GTE646" s="216"/>
      <c r="GTF646" s="216"/>
      <c r="GTG646" s="216"/>
      <c r="GTH646" s="216"/>
      <c r="GTI646" s="216"/>
      <c r="GTJ646" s="216"/>
      <c r="GTK646" s="216"/>
      <c r="GTL646" s="216"/>
      <c r="GTM646" s="216"/>
      <c r="GTN646" s="216"/>
      <c r="GTO646" s="216"/>
      <c r="GTP646" s="216"/>
      <c r="GTQ646" s="216"/>
      <c r="GTR646" s="216"/>
      <c r="GTS646" s="216"/>
      <c r="GTT646" s="216"/>
      <c r="GTU646" s="216"/>
      <c r="GTV646" s="216"/>
      <c r="GTW646" s="216"/>
      <c r="GTX646" s="216"/>
      <c r="GTY646" s="216"/>
      <c r="GTZ646" s="216"/>
      <c r="GUA646" s="216"/>
      <c r="GUB646" s="216"/>
      <c r="GUC646" s="216"/>
      <c r="GUD646" s="216"/>
      <c r="GUE646" s="216"/>
      <c r="GUF646" s="216"/>
      <c r="GUG646" s="216"/>
      <c r="GUH646" s="216"/>
      <c r="GUI646" s="216"/>
      <c r="GUJ646" s="216"/>
      <c r="GUK646" s="216"/>
      <c r="GUL646" s="216"/>
      <c r="GUM646" s="216"/>
      <c r="GUN646" s="216"/>
      <c r="GUO646" s="216"/>
      <c r="GUP646" s="216"/>
      <c r="GUQ646" s="216"/>
      <c r="GUR646" s="216"/>
      <c r="GUS646" s="216"/>
      <c r="GUT646" s="216"/>
      <c r="GUU646" s="216"/>
      <c r="GUV646" s="216"/>
      <c r="GUW646" s="216"/>
      <c r="GUX646" s="216"/>
      <c r="GUY646" s="216"/>
      <c r="GUZ646" s="216"/>
      <c r="GVA646" s="216"/>
      <c r="GVB646" s="216"/>
      <c r="GVC646" s="216"/>
      <c r="GVD646" s="216"/>
      <c r="GVE646" s="216"/>
      <c r="GVF646" s="216"/>
      <c r="GVG646" s="216"/>
      <c r="GVH646" s="216"/>
      <c r="GVI646" s="216"/>
      <c r="GVJ646" s="216"/>
      <c r="GVK646" s="216"/>
      <c r="GVL646" s="216"/>
      <c r="GVM646" s="216"/>
      <c r="GVN646" s="216"/>
      <c r="GVO646" s="216"/>
      <c r="GVP646" s="216"/>
      <c r="GVQ646" s="216"/>
      <c r="GVR646" s="216"/>
      <c r="GVS646" s="216"/>
      <c r="GVT646" s="216"/>
      <c r="GVU646" s="216"/>
      <c r="GVV646" s="216"/>
      <c r="GVW646" s="216"/>
      <c r="GVX646" s="216"/>
      <c r="GVY646" s="216"/>
      <c r="GVZ646" s="216"/>
      <c r="GWA646" s="216"/>
      <c r="GWB646" s="216"/>
      <c r="GWC646" s="216"/>
      <c r="GWD646" s="216"/>
      <c r="GWE646" s="216"/>
      <c r="GWF646" s="216"/>
      <c r="GWG646" s="216"/>
      <c r="GWH646" s="216"/>
      <c r="GWI646" s="216"/>
      <c r="GWJ646" s="216"/>
      <c r="GWK646" s="216"/>
      <c r="GWL646" s="216"/>
      <c r="GWM646" s="216"/>
      <c r="GWN646" s="216"/>
      <c r="GWO646" s="216"/>
      <c r="GWP646" s="216"/>
      <c r="GWQ646" s="216"/>
      <c r="GWR646" s="216"/>
      <c r="GWS646" s="216"/>
      <c r="GWT646" s="216"/>
      <c r="GWU646" s="216"/>
      <c r="GWV646" s="216"/>
      <c r="GWW646" s="216"/>
      <c r="GWX646" s="216"/>
      <c r="GWY646" s="216"/>
      <c r="GWZ646" s="216"/>
      <c r="GXA646" s="216"/>
      <c r="GXB646" s="216"/>
      <c r="GXC646" s="216"/>
      <c r="GXD646" s="216"/>
      <c r="GXE646" s="216"/>
      <c r="GXF646" s="216"/>
      <c r="GXG646" s="216"/>
      <c r="GXH646" s="216"/>
      <c r="GXI646" s="216"/>
      <c r="GXJ646" s="216"/>
      <c r="GXK646" s="216"/>
      <c r="GXL646" s="216"/>
      <c r="GXM646" s="216"/>
      <c r="GXN646" s="216"/>
      <c r="GXO646" s="216"/>
      <c r="GXP646" s="216"/>
      <c r="GXQ646" s="216"/>
      <c r="GXR646" s="216"/>
      <c r="GXS646" s="216"/>
      <c r="GXT646" s="216"/>
      <c r="GXU646" s="216"/>
      <c r="GXV646" s="216"/>
      <c r="GXW646" s="216"/>
      <c r="GXX646" s="216"/>
      <c r="GXY646" s="216"/>
      <c r="GXZ646" s="216"/>
      <c r="GYA646" s="216"/>
      <c r="GYB646" s="216"/>
      <c r="GYC646" s="216"/>
      <c r="GYD646" s="216"/>
      <c r="GYE646" s="216"/>
      <c r="GYF646" s="216"/>
      <c r="GYG646" s="216"/>
      <c r="GYH646" s="216"/>
      <c r="GYI646" s="216"/>
      <c r="GYJ646" s="216"/>
      <c r="GYK646" s="216"/>
      <c r="GYL646" s="216"/>
      <c r="GYM646" s="216"/>
      <c r="GYN646" s="216"/>
      <c r="GYO646" s="216"/>
      <c r="GYP646" s="216"/>
      <c r="GYQ646" s="216"/>
      <c r="GYR646" s="216"/>
      <c r="GYS646" s="216"/>
      <c r="GYT646" s="216"/>
      <c r="GYU646" s="216"/>
      <c r="GYV646" s="216"/>
      <c r="GYW646" s="216"/>
      <c r="GYX646" s="216"/>
      <c r="GYY646" s="216"/>
      <c r="GYZ646" s="216"/>
      <c r="GZA646" s="216"/>
      <c r="GZB646" s="216"/>
      <c r="GZC646" s="216"/>
      <c r="GZD646" s="216"/>
      <c r="GZE646" s="216"/>
      <c r="GZF646" s="216"/>
      <c r="GZG646" s="216"/>
      <c r="GZH646" s="216"/>
      <c r="GZI646" s="216"/>
      <c r="GZJ646" s="216"/>
      <c r="GZK646" s="216"/>
      <c r="GZL646" s="216"/>
      <c r="GZM646" s="216"/>
      <c r="GZN646" s="216"/>
      <c r="GZO646" s="216"/>
      <c r="GZP646" s="216"/>
      <c r="GZQ646" s="216"/>
      <c r="GZR646" s="216"/>
      <c r="GZS646" s="216"/>
      <c r="GZT646" s="216"/>
      <c r="GZU646" s="216"/>
      <c r="GZV646" s="216"/>
      <c r="GZW646" s="216"/>
      <c r="GZX646" s="216"/>
      <c r="GZY646" s="216"/>
      <c r="GZZ646" s="216"/>
      <c r="HAA646" s="216"/>
      <c r="HAB646" s="216"/>
      <c r="HAC646" s="216"/>
      <c r="HAD646" s="216"/>
      <c r="HAE646" s="216"/>
      <c r="HAF646" s="216"/>
      <c r="HAG646" s="216"/>
      <c r="HAH646" s="216"/>
      <c r="HAI646" s="216"/>
      <c r="HAJ646" s="216"/>
      <c r="HAK646" s="216"/>
      <c r="HAL646" s="216"/>
      <c r="HAM646" s="216"/>
      <c r="HAN646" s="216"/>
      <c r="HAO646" s="216"/>
      <c r="HAP646" s="216"/>
      <c r="HAQ646" s="216"/>
      <c r="HAR646" s="216"/>
      <c r="HAS646" s="216"/>
      <c r="HAT646" s="216"/>
      <c r="HAU646" s="216"/>
      <c r="HAV646" s="216"/>
      <c r="HAW646" s="216"/>
      <c r="HAX646" s="216"/>
      <c r="HAY646" s="216"/>
      <c r="HAZ646" s="216"/>
      <c r="HBA646" s="216"/>
      <c r="HBB646" s="216"/>
      <c r="HBC646" s="216"/>
      <c r="HBD646" s="216"/>
      <c r="HBE646" s="216"/>
      <c r="HBF646" s="216"/>
      <c r="HBG646" s="216"/>
      <c r="HBH646" s="216"/>
      <c r="HBI646" s="216"/>
      <c r="HBJ646" s="216"/>
      <c r="HBK646" s="216"/>
      <c r="HBL646" s="216"/>
      <c r="HBM646" s="216"/>
      <c r="HBN646" s="216"/>
      <c r="HBO646" s="216"/>
      <c r="HBP646" s="216"/>
      <c r="HBQ646" s="216"/>
      <c r="HBR646" s="216"/>
      <c r="HBS646" s="216"/>
      <c r="HBT646" s="216"/>
      <c r="HBU646" s="216"/>
      <c r="HBV646" s="216"/>
      <c r="HBW646" s="216"/>
      <c r="HBX646" s="216"/>
      <c r="HBY646" s="216"/>
      <c r="HBZ646" s="216"/>
      <c r="HCA646" s="216"/>
      <c r="HCB646" s="216"/>
      <c r="HCC646" s="216"/>
      <c r="HCD646" s="216"/>
      <c r="HCE646" s="216"/>
      <c r="HCF646" s="216"/>
      <c r="HCG646" s="216"/>
      <c r="HCH646" s="216"/>
      <c r="HCI646" s="216"/>
      <c r="HCJ646" s="216"/>
      <c r="HCK646" s="216"/>
      <c r="HCL646" s="216"/>
      <c r="HCM646" s="216"/>
      <c r="HCN646" s="216"/>
      <c r="HCO646" s="216"/>
      <c r="HCP646" s="216"/>
      <c r="HCQ646" s="216"/>
      <c r="HCR646" s="216"/>
      <c r="HCS646" s="216"/>
      <c r="HCT646" s="216"/>
      <c r="HCU646" s="216"/>
      <c r="HCV646" s="216"/>
      <c r="HCW646" s="216"/>
      <c r="HCX646" s="216"/>
      <c r="HCY646" s="216"/>
      <c r="HCZ646" s="216"/>
      <c r="HDA646" s="216"/>
      <c r="HDB646" s="216"/>
      <c r="HDC646" s="216"/>
      <c r="HDD646" s="216"/>
      <c r="HDE646" s="216"/>
      <c r="HDF646" s="216"/>
      <c r="HDG646" s="216"/>
      <c r="HDH646" s="216"/>
      <c r="HDI646" s="216"/>
      <c r="HDJ646" s="216"/>
      <c r="HDK646" s="216"/>
      <c r="HDL646" s="216"/>
      <c r="HDM646" s="216"/>
      <c r="HDN646" s="216"/>
      <c r="HDO646" s="216"/>
      <c r="HDP646" s="216"/>
      <c r="HDQ646" s="216"/>
      <c r="HDR646" s="216"/>
      <c r="HDS646" s="216"/>
      <c r="HDT646" s="216"/>
      <c r="HDU646" s="216"/>
      <c r="HDV646" s="216"/>
      <c r="HDW646" s="216"/>
      <c r="HDX646" s="216"/>
      <c r="HDY646" s="216"/>
      <c r="HDZ646" s="216"/>
      <c r="HEA646" s="216"/>
      <c r="HEB646" s="216"/>
      <c r="HEC646" s="216"/>
      <c r="HED646" s="216"/>
      <c r="HEE646" s="216"/>
      <c r="HEF646" s="216"/>
      <c r="HEG646" s="216"/>
      <c r="HEH646" s="216"/>
      <c r="HEI646" s="216"/>
      <c r="HEJ646" s="216"/>
      <c r="HEK646" s="216"/>
      <c r="HEL646" s="216"/>
      <c r="HEM646" s="216"/>
      <c r="HEN646" s="216"/>
      <c r="HEO646" s="216"/>
      <c r="HEP646" s="216"/>
      <c r="HEQ646" s="216"/>
      <c r="HER646" s="216"/>
      <c r="HES646" s="216"/>
      <c r="HET646" s="216"/>
      <c r="HEU646" s="216"/>
      <c r="HEV646" s="216"/>
      <c r="HEW646" s="216"/>
      <c r="HEX646" s="216"/>
      <c r="HEY646" s="216"/>
      <c r="HEZ646" s="216"/>
      <c r="HFA646" s="216"/>
      <c r="HFB646" s="216"/>
      <c r="HFC646" s="216"/>
      <c r="HFD646" s="216"/>
      <c r="HFE646" s="216"/>
      <c r="HFF646" s="216"/>
      <c r="HFG646" s="216"/>
      <c r="HFH646" s="216"/>
      <c r="HFI646" s="216"/>
      <c r="HFJ646" s="216"/>
      <c r="HFK646" s="216"/>
      <c r="HFL646" s="216"/>
      <c r="HFM646" s="216"/>
      <c r="HFN646" s="216"/>
      <c r="HFO646" s="216"/>
      <c r="HFP646" s="216"/>
      <c r="HFQ646" s="216"/>
      <c r="HFR646" s="216"/>
      <c r="HFS646" s="216"/>
      <c r="HFT646" s="216"/>
      <c r="HFU646" s="216"/>
      <c r="HFV646" s="216"/>
      <c r="HFW646" s="216"/>
      <c r="HFX646" s="216"/>
      <c r="HFY646" s="216"/>
      <c r="HFZ646" s="216"/>
      <c r="HGA646" s="216"/>
      <c r="HGB646" s="216"/>
      <c r="HGC646" s="216"/>
      <c r="HGD646" s="216"/>
      <c r="HGE646" s="216"/>
      <c r="HGF646" s="216"/>
      <c r="HGG646" s="216"/>
      <c r="HGH646" s="216"/>
      <c r="HGI646" s="216"/>
      <c r="HGJ646" s="216"/>
      <c r="HGK646" s="216"/>
      <c r="HGL646" s="216"/>
      <c r="HGM646" s="216"/>
      <c r="HGN646" s="216"/>
      <c r="HGO646" s="216"/>
      <c r="HGP646" s="216"/>
      <c r="HGQ646" s="216"/>
      <c r="HGR646" s="216"/>
      <c r="HGS646" s="216"/>
      <c r="HGT646" s="216"/>
      <c r="HGU646" s="216"/>
      <c r="HGV646" s="216"/>
      <c r="HGW646" s="216"/>
      <c r="HGX646" s="216"/>
      <c r="HGY646" s="216"/>
      <c r="HGZ646" s="216"/>
      <c r="HHA646" s="216"/>
      <c r="HHB646" s="216"/>
      <c r="HHC646" s="216"/>
      <c r="HHD646" s="216"/>
      <c r="HHE646" s="216"/>
      <c r="HHF646" s="216"/>
      <c r="HHG646" s="216"/>
      <c r="HHH646" s="216"/>
      <c r="HHI646" s="216"/>
      <c r="HHJ646" s="216"/>
      <c r="HHK646" s="216"/>
      <c r="HHL646" s="216"/>
      <c r="HHM646" s="216"/>
      <c r="HHN646" s="216"/>
      <c r="HHO646" s="216"/>
      <c r="HHP646" s="216"/>
      <c r="HHQ646" s="216"/>
      <c r="HHR646" s="216"/>
      <c r="HHS646" s="216"/>
      <c r="HHT646" s="216"/>
      <c r="HHU646" s="216"/>
      <c r="HHV646" s="216"/>
      <c r="HHW646" s="216"/>
      <c r="HHX646" s="216"/>
      <c r="HHY646" s="216"/>
      <c r="HHZ646" s="216"/>
      <c r="HIA646" s="216"/>
      <c r="HIB646" s="216"/>
      <c r="HIC646" s="216"/>
      <c r="HID646" s="216"/>
      <c r="HIE646" s="216"/>
      <c r="HIF646" s="216"/>
      <c r="HIG646" s="216"/>
      <c r="HIH646" s="216"/>
      <c r="HII646" s="216"/>
      <c r="HIJ646" s="216"/>
      <c r="HIK646" s="216"/>
      <c r="HIL646" s="216"/>
      <c r="HIM646" s="216"/>
      <c r="HIN646" s="216"/>
      <c r="HIO646" s="216"/>
      <c r="HIP646" s="216"/>
      <c r="HIQ646" s="216"/>
      <c r="HIR646" s="216"/>
      <c r="HIS646" s="216"/>
      <c r="HIT646" s="216"/>
      <c r="HIU646" s="216"/>
      <c r="HIV646" s="216"/>
      <c r="HIW646" s="216"/>
      <c r="HIX646" s="216"/>
      <c r="HIY646" s="216"/>
      <c r="HIZ646" s="216"/>
      <c r="HJA646" s="216"/>
      <c r="HJB646" s="216"/>
      <c r="HJC646" s="216"/>
      <c r="HJD646" s="216"/>
      <c r="HJE646" s="216"/>
      <c r="HJF646" s="216"/>
      <c r="HJG646" s="216"/>
      <c r="HJH646" s="216"/>
      <c r="HJI646" s="216"/>
      <c r="HJJ646" s="216"/>
      <c r="HJK646" s="216"/>
      <c r="HJL646" s="216"/>
      <c r="HJM646" s="216"/>
      <c r="HJN646" s="216"/>
      <c r="HJO646" s="216"/>
      <c r="HJP646" s="216"/>
      <c r="HJQ646" s="216"/>
      <c r="HJR646" s="216"/>
      <c r="HJS646" s="216"/>
      <c r="HJT646" s="216"/>
      <c r="HJU646" s="216"/>
      <c r="HJV646" s="216"/>
      <c r="HJW646" s="216"/>
      <c r="HJX646" s="216"/>
      <c r="HJY646" s="216"/>
      <c r="HJZ646" s="216"/>
      <c r="HKA646" s="216"/>
      <c r="HKB646" s="216"/>
      <c r="HKC646" s="216"/>
      <c r="HKD646" s="216"/>
      <c r="HKE646" s="216"/>
      <c r="HKF646" s="216"/>
      <c r="HKG646" s="216"/>
      <c r="HKH646" s="216"/>
      <c r="HKI646" s="216"/>
      <c r="HKJ646" s="216"/>
      <c r="HKK646" s="216"/>
      <c r="HKL646" s="216"/>
      <c r="HKM646" s="216"/>
      <c r="HKN646" s="216"/>
      <c r="HKO646" s="216"/>
      <c r="HKP646" s="216"/>
      <c r="HKQ646" s="216"/>
      <c r="HKR646" s="216"/>
      <c r="HKS646" s="216"/>
      <c r="HKT646" s="216"/>
      <c r="HKU646" s="216"/>
      <c r="HKV646" s="216"/>
      <c r="HKW646" s="216"/>
      <c r="HKX646" s="216"/>
      <c r="HKY646" s="216"/>
      <c r="HKZ646" s="216"/>
      <c r="HLA646" s="216"/>
      <c r="HLB646" s="216"/>
      <c r="HLC646" s="216"/>
      <c r="HLD646" s="216"/>
      <c r="HLE646" s="216"/>
      <c r="HLF646" s="216"/>
      <c r="HLG646" s="216"/>
      <c r="HLH646" s="216"/>
      <c r="HLI646" s="216"/>
      <c r="HLJ646" s="216"/>
      <c r="HLK646" s="216"/>
      <c r="HLL646" s="216"/>
      <c r="HLM646" s="216"/>
      <c r="HLN646" s="216"/>
      <c r="HLO646" s="216"/>
      <c r="HLP646" s="216"/>
      <c r="HLQ646" s="216"/>
      <c r="HLR646" s="216"/>
      <c r="HLS646" s="216"/>
      <c r="HLT646" s="216"/>
      <c r="HLU646" s="216"/>
      <c r="HLV646" s="216"/>
      <c r="HLW646" s="216"/>
      <c r="HLX646" s="216"/>
      <c r="HLY646" s="216"/>
      <c r="HLZ646" s="216"/>
      <c r="HMA646" s="216"/>
      <c r="HMB646" s="216"/>
      <c r="HMC646" s="216"/>
      <c r="HMD646" s="216"/>
      <c r="HME646" s="216"/>
      <c r="HMF646" s="216"/>
      <c r="HMG646" s="216"/>
      <c r="HMH646" s="216"/>
      <c r="HMI646" s="216"/>
      <c r="HMJ646" s="216"/>
      <c r="HMK646" s="216"/>
      <c r="HML646" s="216"/>
      <c r="HMM646" s="216"/>
      <c r="HMN646" s="216"/>
      <c r="HMO646" s="216"/>
      <c r="HMP646" s="216"/>
      <c r="HMQ646" s="216"/>
      <c r="HMR646" s="216"/>
      <c r="HMS646" s="216"/>
      <c r="HMT646" s="216"/>
      <c r="HMU646" s="216"/>
      <c r="HMV646" s="216"/>
      <c r="HMW646" s="216"/>
      <c r="HMX646" s="216"/>
      <c r="HMY646" s="216"/>
      <c r="HMZ646" s="216"/>
      <c r="HNA646" s="216"/>
      <c r="HNB646" s="216"/>
      <c r="HNC646" s="216"/>
      <c r="HND646" s="216"/>
      <c r="HNE646" s="216"/>
      <c r="HNF646" s="216"/>
      <c r="HNG646" s="216"/>
      <c r="HNH646" s="216"/>
      <c r="HNI646" s="216"/>
      <c r="HNJ646" s="216"/>
      <c r="HNK646" s="216"/>
      <c r="HNL646" s="216"/>
      <c r="HNM646" s="216"/>
      <c r="HNN646" s="216"/>
      <c r="HNO646" s="216"/>
      <c r="HNP646" s="216"/>
      <c r="HNQ646" s="216"/>
      <c r="HNR646" s="216"/>
      <c r="HNS646" s="216"/>
      <c r="HNT646" s="216"/>
      <c r="HNU646" s="216"/>
      <c r="HNV646" s="216"/>
      <c r="HNW646" s="216"/>
      <c r="HNX646" s="216"/>
      <c r="HNY646" s="216"/>
      <c r="HNZ646" s="216"/>
      <c r="HOA646" s="216"/>
      <c r="HOB646" s="216"/>
      <c r="HOC646" s="216"/>
      <c r="HOD646" s="216"/>
      <c r="HOE646" s="216"/>
      <c r="HOF646" s="216"/>
      <c r="HOG646" s="216"/>
      <c r="HOH646" s="216"/>
      <c r="HOI646" s="216"/>
      <c r="HOJ646" s="216"/>
      <c r="HOK646" s="216"/>
      <c r="HOL646" s="216"/>
      <c r="HOM646" s="216"/>
      <c r="HON646" s="216"/>
      <c r="HOO646" s="216"/>
      <c r="HOP646" s="216"/>
      <c r="HOQ646" s="216"/>
      <c r="HOR646" s="216"/>
      <c r="HOS646" s="216"/>
      <c r="HOT646" s="216"/>
      <c r="HOU646" s="216"/>
      <c r="HOV646" s="216"/>
      <c r="HOW646" s="216"/>
      <c r="HOX646" s="216"/>
      <c r="HOY646" s="216"/>
      <c r="HOZ646" s="216"/>
      <c r="HPA646" s="216"/>
      <c r="HPB646" s="216"/>
      <c r="HPC646" s="216"/>
      <c r="HPD646" s="216"/>
      <c r="HPE646" s="216"/>
      <c r="HPF646" s="216"/>
      <c r="HPG646" s="216"/>
      <c r="HPH646" s="216"/>
      <c r="HPI646" s="216"/>
      <c r="HPJ646" s="216"/>
      <c r="HPK646" s="216"/>
      <c r="HPL646" s="216"/>
      <c r="HPM646" s="216"/>
      <c r="HPN646" s="216"/>
      <c r="HPO646" s="216"/>
      <c r="HPP646" s="216"/>
      <c r="HPQ646" s="216"/>
      <c r="HPR646" s="216"/>
      <c r="HPS646" s="216"/>
      <c r="HPT646" s="216"/>
      <c r="HPU646" s="216"/>
      <c r="HPV646" s="216"/>
      <c r="HPW646" s="216"/>
      <c r="HPX646" s="216"/>
      <c r="HPY646" s="216"/>
      <c r="HPZ646" s="216"/>
      <c r="HQA646" s="216"/>
      <c r="HQB646" s="216"/>
      <c r="HQC646" s="216"/>
      <c r="HQD646" s="216"/>
      <c r="HQE646" s="216"/>
      <c r="HQF646" s="216"/>
      <c r="HQG646" s="216"/>
      <c r="HQH646" s="216"/>
      <c r="HQI646" s="216"/>
      <c r="HQJ646" s="216"/>
      <c r="HQK646" s="216"/>
      <c r="HQL646" s="216"/>
      <c r="HQM646" s="216"/>
      <c r="HQN646" s="216"/>
      <c r="HQO646" s="216"/>
      <c r="HQP646" s="216"/>
      <c r="HQQ646" s="216"/>
      <c r="HQR646" s="216"/>
      <c r="HQS646" s="216"/>
      <c r="HQT646" s="216"/>
      <c r="HQU646" s="216"/>
      <c r="HQV646" s="216"/>
      <c r="HQW646" s="216"/>
      <c r="HQX646" s="216"/>
      <c r="HQY646" s="216"/>
      <c r="HQZ646" s="216"/>
      <c r="HRA646" s="216"/>
      <c r="HRB646" s="216"/>
      <c r="HRC646" s="216"/>
      <c r="HRD646" s="216"/>
      <c r="HRE646" s="216"/>
      <c r="HRF646" s="216"/>
      <c r="HRG646" s="216"/>
      <c r="HRH646" s="216"/>
      <c r="HRI646" s="216"/>
      <c r="HRJ646" s="216"/>
      <c r="HRK646" s="216"/>
      <c r="HRL646" s="216"/>
      <c r="HRM646" s="216"/>
      <c r="HRN646" s="216"/>
      <c r="HRO646" s="216"/>
      <c r="HRP646" s="216"/>
      <c r="HRQ646" s="216"/>
      <c r="HRR646" s="216"/>
      <c r="HRS646" s="216"/>
      <c r="HRT646" s="216"/>
      <c r="HRU646" s="216"/>
      <c r="HRV646" s="216"/>
      <c r="HRW646" s="216"/>
      <c r="HRX646" s="216"/>
      <c r="HRY646" s="216"/>
      <c r="HRZ646" s="216"/>
      <c r="HSA646" s="216"/>
      <c r="HSB646" s="216"/>
      <c r="HSC646" s="216"/>
      <c r="HSD646" s="216"/>
      <c r="HSE646" s="216"/>
      <c r="HSF646" s="216"/>
      <c r="HSG646" s="216"/>
      <c r="HSH646" s="216"/>
      <c r="HSI646" s="216"/>
      <c r="HSJ646" s="216"/>
      <c r="HSK646" s="216"/>
      <c r="HSL646" s="216"/>
      <c r="HSM646" s="216"/>
      <c r="HSN646" s="216"/>
      <c r="HSO646" s="216"/>
      <c r="HSP646" s="216"/>
      <c r="HSQ646" s="216"/>
      <c r="HSR646" s="216"/>
      <c r="HSS646" s="216"/>
      <c r="HST646" s="216"/>
      <c r="HSU646" s="216"/>
      <c r="HSV646" s="216"/>
      <c r="HSW646" s="216"/>
      <c r="HSX646" s="216"/>
      <c r="HSY646" s="216"/>
      <c r="HSZ646" s="216"/>
      <c r="HTA646" s="216"/>
      <c r="HTB646" s="216"/>
      <c r="HTC646" s="216"/>
      <c r="HTD646" s="216"/>
      <c r="HTE646" s="216"/>
      <c r="HTF646" s="216"/>
      <c r="HTG646" s="216"/>
      <c r="HTH646" s="216"/>
      <c r="HTI646" s="216"/>
      <c r="HTJ646" s="216"/>
      <c r="HTK646" s="216"/>
      <c r="HTL646" s="216"/>
      <c r="HTM646" s="216"/>
      <c r="HTN646" s="216"/>
      <c r="HTO646" s="216"/>
      <c r="HTP646" s="216"/>
      <c r="HTQ646" s="216"/>
      <c r="HTR646" s="216"/>
      <c r="HTS646" s="216"/>
      <c r="HTT646" s="216"/>
      <c r="HTU646" s="216"/>
      <c r="HTV646" s="216"/>
      <c r="HTW646" s="216"/>
      <c r="HTX646" s="216"/>
      <c r="HTY646" s="216"/>
      <c r="HTZ646" s="216"/>
      <c r="HUA646" s="216"/>
      <c r="HUB646" s="216"/>
      <c r="HUC646" s="216"/>
      <c r="HUD646" s="216"/>
      <c r="HUE646" s="216"/>
      <c r="HUF646" s="216"/>
      <c r="HUG646" s="216"/>
      <c r="HUH646" s="216"/>
      <c r="HUI646" s="216"/>
      <c r="HUJ646" s="216"/>
      <c r="HUK646" s="216"/>
      <c r="HUL646" s="216"/>
      <c r="HUM646" s="216"/>
      <c r="HUN646" s="216"/>
      <c r="HUO646" s="216"/>
      <c r="HUP646" s="216"/>
      <c r="HUQ646" s="216"/>
      <c r="HUR646" s="216"/>
      <c r="HUS646" s="216"/>
      <c r="HUT646" s="216"/>
      <c r="HUU646" s="216"/>
      <c r="HUV646" s="216"/>
      <c r="HUW646" s="216"/>
      <c r="HUX646" s="216"/>
      <c r="HUY646" s="216"/>
      <c r="HUZ646" s="216"/>
      <c r="HVA646" s="216"/>
      <c r="HVB646" s="216"/>
      <c r="HVC646" s="216"/>
      <c r="HVD646" s="216"/>
      <c r="HVE646" s="216"/>
      <c r="HVF646" s="216"/>
      <c r="HVG646" s="216"/>
      <c r="HVH646" s="216"/>
      <c r="HVI646" s="216"/>
      <c r="HVJ646" s="216"/>
      <c r="HVK646" s="216"/>
      <c r="HVL646" s="216"/>
      <c r="HVM646" s="216"/>
      <c r="HVN646" s="216"/>
      <c r="HVO646" s="216"/>
      <c r="HVP646" s="216"/>
      <c r="HVQ646" s="216"/>
      <c r="HVR646" s="216"/>
      <c r="HVS646" s="216"/>
      <c r="HVT646" s="216"/>
      <c r="HVU646" s="216"/>
      <c r="HVV646" s="216"/>
      <c r="HVW646" s="216"/>
      <c r="HVX646" s="216"/>
      <c r="HVY646" s="216"/>
      <c r="HVZ646" s="216"/>
      <c r="HWA646" s="216"/>
      <c r="HWB646" s="216"/>
      <c r="HWC646" s="216"/>
      <c r="HWD646" s="216"/>
      <c r="HWE646" s="216"/>
      <c r="HWF646" s="216"/>
      <c r="HWG646" s="216"/>
      <c r="HWH646" s="216"/>
      <c r="HWI646" s="216"/>
      <c r="HWJ646" s="216"/>
      <c r="HWK646" s="216"/>
      <c r="HWL646" s="216"/>
      <c r="HWM646" s="216"/>
      <c r="HWN646" s="216"/>
      <c r="HWO646" s="216"/>
      <c r="HWP646" s="216"/>
      <c r="HWQ646" s="216"/>
      <c r="HWR646" s="216"/>
      <c r="HWS646" s="216"/>
      <c r="HWT646" s="216"/>
      <c r="HWU646" s="216"/>
      <c r="HWV646" s="216"/>
      <c r="HWW646" s="216"/>
      <c r="HWX646" s="216"/>
      <c r="HWY646" s="216"/>
      <c r="HWZ646" s="216"/>
      <c r="HXA646" s="216"/>
      <c r="HXB646" s="216"/>
      <c r="HXC646" s="216"/>
      <c r="HXD646" s="216"/>
      <c r="HXE646" s="216"/>
      <c r="HXF646" s="216"/>
      <c r="HXG646" s="216"/>
      <c r="HXH646" s="216"/>
      <c r="HXI646" s="216"/>
      <c r="HXJ646" s="216"/>
      <c r="HXK646" s="216"/>
      <c r="HXL646" s="216"/>
      <c r="HXM646" s="216"/>
      <c r="HXN646" s="216"/>
      <c r="HXO646" s="216"/>
      <c r="HXP646" s="216"/>
      <c r="HXQ646" s="216"/>
      <c r="HXR646" s="216"/>
      <c r="HXS646" s="216"/>
      <c r="HXT646" s="216"/>
      <c r="HXU646" s="216"/>
      <c r="HXV646" s="216"/>
      <c r="HXW646" s="216"/>
      <c r="HXX646" s="216"/>
      <c r="HXY646" s="216"/>
      <c r="HXZ646" s="216"/>
      <c r="HYA646" s="216"/>
      <c r="HYB646" s="216"/>
      <c r="HYC646" s="216"/>
      <c r="HYD646" s="216"/>
      <c r="HYE646" s="216"/>
      <c r="HYF646" s="216"/>
      <c r="HYG646" s="216"/>
      <c r="HYH646" s="216"/>
      <c r="HYI646" s="216"/>
      <c r="HYJ646" s="216"/>
      <c r="HYK646" s="216"/>
      <c r="HYL646" s="216"/>
      <c r="HYM646" s="216"/>
      <c r="HYN646" s="216"/>
      <c r="HYO646" s="216"/>
      <c r="HYP646" s="216"/>
      <c r="HYQ646" s="216"/>
      <c r="HYR646" s="216"/>
      <c r="HYS646" s="216"/>
      <c r="HYT646" s="216"/>
      <c r="HYU646" s="216"/>
      <c r="HYV646" s="216"/>
      <c r="HYW646" s="216"/>
      <c r="HYX646" s="216"/>
      <c r="HYY646" s="216"/>
      <c r="HYZ646" s="216"/>
      <c r="HZA646" s="216"/>
      <c r="HZB646" s="216"/>
      <c r="HZC646" s="216"/>
      <c r="HZD646" s="216"/>
      <c r="HZE646" s="216"/>
      <c r="HZF646" s="216"/>
      <c r="HZG646" s="216"/>
      <c r="HZH646" s="216"/>
      <c r="HZI646" s="216"/>
      <c r="HZJ646" s="216"/>
      <c r="HZK646" s="216"/>
      <c r="HZL646" s="216"/>
      <c r="HZM646" s="216"/>
      <c r="HZN646" s="216"/>
      <c r="HZO646" s="216"/>
      <c r="HZP646" s="216"/>
      <c r="HZQ646" s="216"/>
      <c r="HZR646" s="216"/>
      <c r="HZS646" s="216"/>
      <c r="HZT646" s="216"/>
      <c r="HZU646" s="216"/>
      <c r="HZV646" s="216"/>
      <c r="HZW646" s="216"/>
      <c r="HZX646" s="216"/>
      <c r="HZY646" s="216"/>
      <c r="HZZ646" s="216"/>
      <c r="IAA646" s="216"/>
      <c r="IAB646" s="216"/>
      <c r="IAC646" s="216"/>
      <c r="IAD646" s="216"/>
      <c r="IAE646" s="216"/>
      <c r="IAF646" s="216"/>
      <c r="IAG646" s="216"/>
      <c r="IAH646" s="216"/>
      <c r="IAI646" s="216"/>
      <c r="IAJ646" s="216"/>
      <c r="IAK646" s="216"/>
      <c r="IAL646" s="216"/>
      <c r="IAM646" s="216"/>
      <c r="IAN646" s="216"/>
      <c r="IAO646" s="216"/>
      <c r="IAP646" s="216"/>
      <c r="IAQ646" s="216"/>
      <c r="IAR646" s="216"/>
      <c r="IAS646" s="216"/>
      <c r="IAT646" s="216"/>
      <c r="IAU646" s="216"/>
      <c r="IAV646" s="216"/>
      <c r="IAW646" s="216"/>
      <c r="IAX646" s="216"/>
      <c r="IAY646" s="216"/>
      <c r="IAZ646" s="216"/>
      <c r="IBA646" s="216"/>
      <c r="IBB646" s="216"/>
      <c r="IBC646" s="216"/>
      <c r="IBD646" s="216"/>
      <c r="IBE646" s="216"/>
      <c r="IBF646" s="216"/>
      <c r="IBG646" s="216"/>
      <c r="IBH646" s="216"/>
      <c r="IBI646" s="216"/>
      <c r="IBJ646" s="216"/>
      <c r="IBK646" s="216"/>
      <c r="IBL646" s="216"/>
      <c r="IBM646" s="216"/>
      <c r="IBN646" s="216"/>
      <c r="IBO646" s="216"/>
      <c r="IBP646" s="216"/>
      <c r="IBQ646" s="216"/>
      <c r="IBR646" s="216"/>
      <c r="IBS646" s="216"/>
      <c r="IBT646" s="216"/>
      <c r="IBU646" s="216"/>
      <c r="IBV646" s="216"/>
      <c r="IBW646" s="216"/>
      <c r="IBX646" s="216"/>
      <c r="IBY646" s="216"/>
      <c r="IBZ646" s="216"/>
      <c r="ICA646" s="216"/>
      <c r="ICB646" s="216"/>
      <c r="ICC646" s="216"/>
      <c r="ICD646" s="216"/>
      <c r="ICE646" s="216"/>
      <c r="ICF646" s="216"/>
      <c r="ICG646" s="216"/>
      <c r="ICH646" s="216"/>
      <c r="ICI646" s="216"/>
      <c r="ICJ646" s="216"/>
      <c r="ICK646" s="216"/>
      <c r="ICL646" s="216"/>
      <c r="ICM646" s="216"/>
      <c r="ICN646" s="216"/>
      <c r="ICO646" s="216"/>
      <c r="ICP646" s="216"/>
      <c r="ICQ646" s="216"/>
      <c r="ICR646" s="216"/>
      <c r="ICS646" s="216"/>
      <c r="ICT646" s="216"/>
      <c r="ICU646" s="216"/>
      <c r="ICV646" s="216"/>
      <c r="ICW646" s="216"/>
      <c r="ICX646" s="216"/>
      <c r="ICY646" s="216"/>
      <c r="ICZ646" s="216"/>
      <c r="IDA646" s="216"/>
      <c r="IDB646" s="216"/>
      <c r="IDC646" s="216"/>
      <c r="IDD646" s="216"/>
      <c r="IDE646" s="216"/>
      <c r="IDF646" s="216"/>
      <c r="IDG646" s="216"/>
      <c r="IDH646" s="216"/>
      <c r="IDI646" s="216"/>
      <c r="IDJ646" s="216"/>
      <c r="IDK646" s="216"/>
      <c r="IDL646" s="216"/>
      <c r="IDM646" s="216"/>
      <c r="IDN646" s="216"/>
      <c r="IDO646" s="216"/>
      <c r="IDP646" s="216"/>
      <c r="IDQ646" s="216"/>
      <c r="IDR646" s="216"/>
      <c r="IDS646" s="216"/>
      <c r="IDT646" s="216"/>
      <c r="IDU646" s="216"/>
      <c r="IDV646" s="216"/>
      <c r="IDW646" s="216"/>
      <c r="IDX646" s="216"/>
      <c r="IDY646" s="216"/>
      <c r="IDZ646" s="216"/>
      <c r="IEA646" s="216"/>
      <c r="IEB646" s="216"/>
      <c r="IEC646" s="216"/>
      <c r="IED646" s="216"/>
      <c r="IEE646" s="216"/>
      <c r="IEF646" s="216"/>
      <c r="IEG646" s="216"/>
      <c r="IEH646" s="216"/>
      <c r="IEI646" s="216"/>
      <c r="IEJ646" s="216"/>
      <c r="IEK646" s="216"/>
      <c r="IEL646" s="216"/>
      <c r="IEM646" s="216"/>
      <c r="IEN646" s="216"/>
      <c r="IEO646" s="216"/>
      <c r="IEP646" s="216"/>
      <c r="IEQ646" s="216"/>
      <c r="IER646" s="216"/>
      <c r="IES646" s="216"/>
      <c r="IET646" s="216"/>
      <c r="IEU646" s="216"/>
      <c r="IEV646" s="216"/>
      <c r="IEW646" s="216"/>
      <c r="IEX646" s="216"/>
      <c r="IEY646" s="216"/>
      <c r="IEZ646" s="216"/>
      <c r="IFA646" s="216"/>
      <c r="IFB646" s="216"/>
      <c r="IFC646" s="216"/>
      <c r="IFD646" s="216"/>
      <c r="IFE646" s="216"/>
      <c r="IFF646" s="216"/>
      <c r="IFG646" s="216"/>
      <c r="IFH646" s="216"/>
      <c r="IFI646" s="216"/>
      <c r="IFJ646" s="216"/>
      <c r="IFK646" s="216"/>
      <c r="IFL646" s="216"/>
      <c r="IFM646" s="216"/>
      <c r="IFN646" s="216"/>
      <c r="IFO646" s="216"/>
      <c r="IFP646" s="216"/>
      <c r="IFQ646" s="216"/>
      <c r="IFR646" s="216"/>
      <c r="IFS646" s="216"/>
      <c r="IFT646" s="216"/>
      <c r="IFU646" s="216"/>
      <c r="IFV646" s="216"/>
      <c r="IFW646" s="216"/>
      <c r="IFX646" s="216"/>
      <c r="IFY646" s="216"/>
      <c r="IFZ646" s="216"/>
      <c r="IGA646" s="216"/>
      <c r="IGB646" s="216"/>
      <c r="IGC646" s="216"/>
      <c r="IGD646" s="216"/>
      <c r="IGE646" s="216"/>
      <c r="IGF646" s="216"/>
      <c r="IGG646" s="216"/>
      <c r="IGH646" s="216"/>
      <c r="IGI646" s="216"/>
      <c r="IGJ646" s="216"/>
      <c r="IGK646" s="216"/>
      <c r="IGL646" s="216"/>
      <c r="IGM646" s="216"/>
      <c r="IGN646" s="216"/>
      <c r="IGO646" s="216"/>
      <c r="IGP646" s="216"/>
      <c r="IGQ646" s="216"/>
      <c r="IGR646" s="216"/>
      <c r="IGS646" s="216"/>
      <c r="IGT646" s="216"/>
      <c r="IGU646" s="216"/>
      <c r="IGV646" s="216"/>
      <c r="IGW646" s="216"/>
      <c r="IGX646" s="216"/>
      <c r="IGY646" s="216"/>
      <c r="IGZ646" s="216"/>
      <c r="IHA646" s="216"/>
      <c r="IHB646" s="216"/>
      <c r="IHC646" s="216"/>
      <c r="IHD646" s="216"/>
      <c r="IHE646" s="216"/>
      <c r="IHF646" s="216"/>
      <c r="IHG646" s="216"/>
      <c r="IHH646" s="216"/>
      <c r="IHI646" s="216"/>
      <c r="IHJ646" s="216"/>
      <c r="IHK646" s="216"/>
      <c r="IHL646" s="216"/>
      <c r="IHM646" s="216"/>
      <c r="IHN646" s="216"/>
      <c r="IHO646" s="216"/>
      <c r="IHP646" s="216"/>
      <c r="IHQ646" s="216"/>
      <c r="IHR646" s="216"/>
      <c r="IHS646" s="216"/>
      <c r="IHT646" s="216"/>
      <c r="IHU646" s="216"/>
      <c r="IHV646" s="216"/>
      <c r="IHW646" s="216"/>
      <c r="IHX646" s="216"/>
      <c r="IHY646" s="216"/>
      <c r="IHZ646" s="216"/>
      <c r="IIA646" s="216"/>
      <c r="IIB646" s="216"/>
      <c r="IIC646" s="216"/>
      <c r="IID646" s="216"/>
      <c r="IIE646" s="216"/>
      <c r="IIF646" s="216"/>
      <c r="IIG646" s="216"/>
      <c r="IIH646" s="216"/>
      <c r="III646" s="216"/>
      <c r="IIJ646" s="216"/>
      <c r="IIK646" s="216"/>
      <c r="IIL646" s="216"/>
      <c r="IIM646" s="216"/>
      <c r="IIN646" s="216"/>
      <c r="IIO646" s="216"/>
      <c r="IIP646" s="216"/>
      <c r="IIQ646" s="216"/>
      <c r="IIR646" s="216"/>
      <c r="IIS646" s="216"/>
      <c r="IIT646" s="216"/>
      <c r="IIU646" s="216"/>
      <c r="IIV646" s="216"/>
      <c r="IIW646" s="216"/>
      <c r="IIX646" s="216"/>
      <c r="IIY646" s="216"/>
      <c r="IIZ646" s="216"/>
      <c r="IJA646" s="216"/>
      <c r="IJB646" s="216"/>
      <c r="IJC646" s="216"/>
      <c r="IJD646" s="216"/>
      <c r="IJE646" s="216"/>
      <c r="IJF646" s="216"/>
      <c r="IJG646" s="216"/>
      <c r="IJH646" s="216"/>
      <c r="IJI646" s="216"/>
      <c r="IJJ646" s="216"/>
      <c r="IJK646" s="216"/>
      <c r="IJL646" s="216"/>
      <c r="IJM646" s="216"/>
      <c r="IJN646" s="216"/>
      <c r="IJO646" s="216"/>
      <c r="IJP646" s="216"/>
      <c r="IJQ646" s="216"/>
      <c r="IJR646" s="216"/>
      <c r="IJS646" s="216"/>
      <c r="IJT646" s="216"/>
      <c r="IJU646" s="216"/>
      <c r="IJV646" s="216"/>
      <c r="IJW646" s="216"/>
      <c r="IJX646" s="216"/>
      <c r="IJY646" s="216"/>
      <c r="IJZ646" s="216"/>
      <c r="IKA646" s="216"/>
      <c r="IKB646" s="216"/>
      <c r="IKC646" s="216"/>
      <c r="IKD646" s="216"/>
      <c r="IKE646" s="216"/>
      <c r="IKF646" s="216"/>
      <c r="IKG646" s="216"/>
      <c r="IKH646" s="216"/>
      <c r="IKI646" s="216"/>
      <c r="IKJ646" s="216"/>
      <c r="IKK646" s="216"/>
      <c r="IKL646" s="216"/>
      <c r="IKM646" s="216"/>
      <c r="IKN646" s="216"/>
      <c r="IKO646" s="216"/>
      <c r="IKP646" s="216"/>
      <c r="IKQ646" s="216"/>
      <c r="IKR646" s="216"/>
      <c r="IKS646" s="216"/>
      <c r="IKT646" s="216"/>
      <c r="IKU646" s="216"/>
      <c r="IKV646" s="216"/>
      <c r="IKW646" s="216"/>
      <c r="IKX646" s="216"/>
      <c r="IKY646" s="216"/>
      <c r="IKZ646" s="216"/>
      <c r="ILA646" s="216"/>
      <c r="ILB646" s="216"/>
      <c r="ILC646" s="216"/>
      <c r="ILD646" s="216"/>
      <c r="ILE646" s="216"/>
      <c r="ILF646" s="216"/>
      <c r="ILG646" s="216"/>
      <c r="ILH646" s="216"/>
      <c r="ILI646" s="216"/>
      <c r="ILJ646" s="216"/>
      <c r="ILK646" s="216"/>
      <c r="ILL646" s="216"/>
      <c r="ILM646" s="216"/>
      <c r="ILN646" s="216"/>
      <c r="ILO646" s="216"/>
      <c r="ILP646" s="216"/>
      <c r="ILQ646" s="216"/>
      <c r="ILR646" s="216"/>
      <c r="ILS646" s="216"/>
      <c r="ILT646" s="216"/>
      <c r="ILU646" s="216"/>
      <c r="ILV646" s="216"/>
      <c r="ILW646" s="216"/>
      <c r="ILX646" s="216"/>
      <c r="ILY646" s="216"/>
      <c r="ILZ646" s="216"/>
      <c r="IMA646" s="216"/>
      <c r="IMB646" s="216"/>
      <c r="IMC646" s="216"/>
      <c r="IMD646" s="216"/>
      <c r="IME646" s="216"/>
      <c r="IMF646" s="216"/>
      <c r="IMG646" s="216"/>
      <c r="IMH646" s="216"/>
      <c r="IMI646" s="216"/>
      <c r="IMJ646" s="216"/>
      <c r="IMK646" s="216"/>
      <c r="IML646" s="216"/>
      <c r="IMM646" s="216"/>
      <c r="IMN646" s="216"/>
      <c r="IMO646" s="216"/>
      <c r="IMP646" s="216"/>
      <c r="IMQ646" s="216"/>
      <c r="IMR646" s="216"/>
      <c r="IMS646" s="216"/>
      <c r="IMT646" s="216"/>
      <c r="IMU646" s="216"/>
      <c r="IMV646" s="216"/>
      <c r="IMW646" s="216"/>
      <c r="IMX646" s="216"/>
      <c r="IMY646" s="216"/>
      <c r="IMZ646" s="216"/>
      <c r="INA646" s="216"/>
      <c r="INB646" s="216"/>
      <c r="INC646" s="216"/>
      <c r="IND646" s="216"/>
      <c r="INE646" s="216"/>
      <c r="INF646" s="216"/>
      <c r="ING646" s="216"/>
      <c r="INH646" s="216"/>
      <c r="INI646" s="216"/>
      <c r="INJ646" s="216"/>
      <c r="INK646" s="216"/>
      <c r="INL646" s="216"/>
      <c r="INM646" s="216"/>
      <c r="INN646" s="216"/>
      <c r="INO646" s="216"/>
      <c r="INP646" s="216"/>
      <c r="INQ646" s="216"/>
      <c r="INR646" s="216"/>
      <c r="INS646" s="216"/>
      <c r="INT646" s="216"/>
      <c r="INU646" s="216"/>
      <c r="INV646" s="216"/>
      <c r="INW646" s="216"/>
      <c r="INX646" s="216"/>
      <c r="INY646" s="216"/>
      <c r="INZ646" s="216"/>
      <c r="IOA646" s="216"/>
      <c r="IOB646" s="216"/>
      <c r="IOC646" s="216"/>
      <c r="IOD646" s="216"/>
      <c r="IOE646" s="216"/>
      <c r="IOF646" s="216"/>
      <c r="IOG646" s="216"/>
      <c r="IOH646" s="216"/>
      <c r="IOI646" s="216"/>
      <c r="IOJ646" s="216"/>
      <c r="IOK646" s="216"/>
      <c r="IOL646" s="216"/>
      <c r="IOM646" s="216"/>
      <c r="ION646" s="216"/>
      <c r="IOO646" s="216"/>
      <c r="IOP646" s="216"/>
      <c r="IOQ646" s="216"/>
      <c r="IOR646" s="216"/>
      <c r="IOS646" s="216"/>
      <c r="IOT646" s="216"/>
      <c r="IOU646" s="216"/>
      <c r="IOV646" s="216"/>
      <c r="IOW646" s="216"/>
      <c r="IOX646" s="216"/>
      <c r="IOY646" s="216"/>
      <c r="IOZ646" s="216"/>
      <c r="IPA646" s="216"/>
      <c r="IPB646" s="216"/>
      <c r="IPC646" s="216"/>
      <c r="IPD646" s="216"/>
      <c r="IPE646" s="216"/>
      <c r="IPF646" s="216"/>
      <c r="IPG646" s="216"/>
      <c r="IPH646" s="216"/>
      <c r="IPI646" s="216"/>
      <c r="IPJ646" s="216"/>
      <c r="IPK646" s="216"/>
      <c r="IPL646" s="216"/>
      <c r="IPM646" s="216"/>
      <c r="IPN646" s="216"/>
      <c r="IPO646" s="216"/>
      <c r="IPP646" s="216"/>
      <c r="IPQ646" s="216"/>
      <c r="IPR646" s="216"/>
      <c r="IPS646" s="216"/>
      <c r="IPT646" s="216"/>
      <c r="IPU646" s="216"/>
      <c r="IPV646" s="216"/>
      <c r="IPW646" s="216"/>
      <c r="IPX646" s="216"/>
      <c r="IPY646" s="216"/>
      <c r="IPZ646" s="216"/>
      <c r="IQA646" s="216"/>
      <c r="IQB646" s="216"/>
      <c r="IQC646" s="216"/>
      <c r="IQD646" s="216"/>
      <c r="IQE646" s="216"/>
      <c r="IQF646" s="216"/>
      <c r="IQG646" s="216"/>
      <c r="IQH646" s="216"/>
      <c r="IQI646" s="216"/>
      <c r="IQJ646" s="216"/>
      <c r="IQK646" s="216"/>
      <c r="IQL646" s="216"/>
      <c r="IQM646" s="216"/>
      <c r="IQN646" s="216"/>
      <c r="IQO646" s="216"/>
      <c r="IQP646" s="216"/>
      <c r="IQQ646" s="216"/>
      <c r="IQR646" s="216"/>
      <c r="IQS646" s="216"/>
      <c r="IQT646" s="216"/>
      <c r="IQU646" s="216"/>
      <c r="IQV646" s="216"/>
      <c r="IQW646" s="216"/>
      <c r="IQX646" s="216"/>
      <c r="IQY646" s="216"/>
      <c r="IQZ646" s="216"/>
      <c r="IRA646" s="216"/>
      <c r="IRB646" s="216"/>
      <c r="IRC646" s="216"/>
      <c r="IRD646" s="216"/>
      <c r="IRE646" s="216"/>
      <c r="IRF646" s="216"/>
      <c r="IRG646" s="216"/>
      <c r="IRH646" s="216"/>
      <c r="IRI646" s="216"/>
      <c r="IRJ646" s="216"/>
      <c r="IRK646" s="216"/>
      <c r="IRL646" s="216"/>
      <c r="IRM646" s="216"/>
      <c r="IRN646" s="216"/>
      <c r="IRO646" s="216"/>
      <c r="IRP646" s="216"/>
      <c r="IRQ646" s="216"/>
      <c r="IRR646" s="216"/>
      <c r="IRS646" s="216"/>
      <c r="IRT646" s="216"/>
      <c r="IRU646" s="216"/>
      <c r="IRV646" s="216"/>
      <c r="IRW646" s="216"/>
      <c r="IRX646" s="216"/>
      <c r="IRY646" s="216"/>
      <c r="IRZ646" s="216"/>
      <c r="ISA646" s="216"/>
      <c r="ISB646" s="216"/>
      <c r="ISC646" s="216"/>
      <c r="ISD646" s="216"/>
      <c r="ISE646" s="216"/>
      <c r="ISF646" s="216"/>
      <c r="ISG646" s="216"/>
      <c r="ISH646" s="216"/>
      <c r="ISI646" s="216"/>
      <c r="ISJ646" s="216"/>
      <c r="ISK646" s="216"/>
      <c r="ISL646" s="216"/>
      <c r="ISM646" s="216"/>
      <c r="ISN646" s="216"/>
      <c r="ISO646" s="216"/>
      <c r="ISP646" s="216"/>
      <c r="ISQ646" s="216"/>
      <c r="ISR646" s="216"/>
      <c r="ISS646" s="216"/>
      <c r="IST646" s="216"/>
      <c r="ISU646" s="216"/>
      <c r="ISV646" s="216"/>
      <c r="ISW646" s="216"/>
      <c r="ISX646" s="216"/>
      <c r="ISY646" s="216"/>
      <c r="ISZ646" s="216"/>
      <c r="ITA646" s="216"/>
      <c r="ITB646" s="216"/>
      <c r="ITC646" s="216"/>
      <c r="ITD646" s="216"/>
      <c r="ITE646" s="216"/>
      <c r="ITF646" s="216"/>
      <c r="ITG646" s="216"/>
      <c r="ITH646" s="216"/>
      <c r="ITI646" s="216"/>
      <c r="ITJ646" s="216"/>
      <c r="ITK646" s="216"/>
      <c r="ITL646" s="216"/>
      <c r="ITM646" s="216"/>
      <c r="ITN646" s="216"/>
      <c r="ITO646" s="216"/>
      <c r="ITP646" s="216"/>
      <c r="ITQ646" s="216"/>
      <c r="ITR646" s="216"/>
      <c r="ITS646" s="216"/>
      <c r="ITT646" s="216"/>
      <c r="ITU646" s="216"/>
      <c r="ITV646" s="216"/>
      <c r="ITW646" s="216"/>
      <c r="ITX646" s="216"/>
      <c r="ITY646" s="216"/>
      <c r="ITZ646" s="216"/>
      <c r="IUA646" s="216"/>
      <c r="IUB646" s="216"/>
      <c r="IUC646" s="216"/>
      <c r="IUD646" s="216"/>
      <c r="IUE646" s="216"/>
      <c r="IUF646" s="216"/>
      <c r="IUG646" s="216"/>
      <c r="IUH646" s="216"/>
      <c r="IUI646" s="216"/>
      <c r="IUJ646" s="216"/>
      <c r="IUK646" s="216"/>
      <c r="IUL646" s="216"/>
      <c r="IUM646" s="216"/>
      <c r="IUN646" s="216"/>
      <c r="IUO646" s="216"/>
      <c r="IUP646" s="216"/>
      <c r="IUQ646" s="216"/>
      <c r="IUR646" s="216"/>
      <c r="IUS646" s="216"/>
      <c r="IUT646" s="216"/>
      <c r="IUU646" s="216"/>
      <c r="IUV646" s="216"/>
      <c r="IUW646" s="216"/>
      <c r="IUX646" s="216"/>
      <c r="IUY646" s="216"/>
      <c r="IUZ646" s="216"/>
      <c r="IVA646" s="216"/>
      <c r="IVB646" s="216"/>
      <c r="IVC646" s="216"/>
      <c r="IVD646" s="216"/>
      <c r="IVE646" s="216"/>
      <c r="IVF646" s="216"/>
      <c r="IVG646" s="216"/>
      <c r="IVH646" s="216"/>
      <c r="IVI646" s="216"/>
      <c r="IVJ646" s="216"/>
      <c r="IVK646" s="216"/>
      <c r="IVL646" s="216"/>
      <c r="IVM646" s="216"/>
      <c r="IVN646" s="216"/>
      <c r="IVO646" s="216"/>
      <c r="IVP646" s="216"/>
      <c r="IVQ646" s="216"/>
      <c r="IVR646" s="216"/>
      <c r="IVS646" s="216"/>
      <c r="IVT646" s="216"/>
      <c r="IVU646" s="216"/>
      <c r="IVV646" s="216"/>
      <c r="IVW646" s="216"/>
      <c r="IVX646" s="216"/>
      <c r="IVY646" s="216"/>
      <c r="IVZ646" s="216"/>
      <c r="IWA646" s="216"/>
      <c r="IWB646" s="216"/>
      <c r="IWC646" s="216"/>
      <c r="IWD646" s="216"/>
      <c r="IWE646" s="216"/>
      <c r="IWF646" s="216"/>
      <c r="IWG646" s="216"/>
      <c r="IWH646" s="216"/>
      <c r="IWI646" s="216"/>
      <c r="IWJ646" s="216"/>
      <c r="IWK646" s="216"/>
      <c r="IWL646" s="216"/>
      <c r="IWM646" s="216"/>
      <c r="IWN646" s="216"/>
      <c r="IWO646" s="216"/>
      <c r="IWP646" s="216"/>
      <c r="IWQ646" s="216"/>
      <c r="IWR646" s="216"/>
      <c r="IWS646" s="216"/>
      <c r="IWT646" s="216"/>
      <c r="IWU646" s="216"/>
      <c r="IWV646" s="216"/>
      <c r="IWW646" s="216"/>
      <c r="IWX646" s="216"/>
      <c r="IWY646" s="216"/>
      <c r="IWZ646" s="216"/>
      <c r="IXA646" s="216"/>
      <c r="IXB646" s="216"/>
      <c r="IXC646" s="216"/>
      <c r="IXD646" s="216"/>
      <c r="IXE646" s="216"/>
      <c r="IXF646" s="216"/>
      <c r="IXG646" s="216"/>
      <c r="IXH646" s="216"/>
      <c r="IXI646" s="216"/>
      <c r="IXJ646" s="216"/>
      <c r="IXK646" s="216"/>
      <c r="IXL646" s="216"/>
      <c r="IXM646" s="216"/>
      <c r="IXN646" s="216"/>
      <c r="IXO646" s="216"/>
      <c r="IXP646" s="216"/>
      <c r="IXQ646" s="216"/>
      <c r="IXR646" s="216"/>
      <c r="IXS646" s="216"/>
      <c r="IXT646" s="216"/>
      <c r="IXU646" s="216"/>
      <c r="IXV646" s="216"/>
      <c r="IXW646" s="216"/>
      <c r="IXX646" s="216"/>
      <c r="IXY646" s="216"/>
      <c r="IXZ646" s="216"/>
      <c r="IYA646" s="216"/>
      <c r="IYB646" s="216"/>
      <c r="IYC646" s="216"/>
      <c r="IYD646" s="216"/>
      <c r="IYE646" s="216"/>
      <c r="IYF646" s="216"/>
      <c r="IYG646" s="216"/>
      <c r="IYH646" s="216"/>
      <c r="IYI646" s="216"/>
      <c r="IYJ646" s="216"/>
      <c r="IYK646" s="216"/>
      <c r="IYL646" s="216"/>
      <c r="IYM646" s="216"/>
      <c r="IYN646" s="216"/>
      <c r="IYO646" s="216"/>
      <c r="IYP646" s="216"/>
      <c r="IYQ646" s="216"/>
      <c r="IYR646" s="216"/>
      <c r="IYS646" s="216"/>
      <c r="IYT646" s="216"/>
      <c r="IYU646" s="216"/>
      <c r="IYV646" s="216"/>
      <c r="IYW646" s="216"/>
      <c r="IYX646" s="216"/>
      <c r="IYY646" s="216"/>
      <c r="IYZ646" s="216"/>
      <c r="IZA646" s="216"/>
      <c r="IZB646" s="216"/>
      <c r="IZC646" s="216"/>
      <c r="IZD646" s="216"/>
      <c r="IZE646" s="216"/>
      <c r="IZF646" s="216"/>
      <c r="IZG646" s="216"/>
      <c r="IZH646" s="216"/>
      <c r="IZI646" s="216"/>
      <c r="IZJ646" s="216"/>
      <c r="IZK646" s="216"/>
      <c r="IZL646" s="216"/>
      <c r="IZM646" s="216"/>
      <c r="IZN646" s="216"/>
      <c r="IZO646" s="216"/>
      <c r="IZP646" s="216"/>
      <c r="IZQ646" s="216"/>
      <c r="IZR646" s="216"/>
      <c r="IZS646" s="216"/>
      <c r="IZT646" s="216"/>
      <c r="IZU646" s="216"/>
      <c r="IZV646" s="216"/>
      <c r="IZW646" s="216"/>
      <c r="IZX646" s="216"/>
      <c r="IZY646" s="216"/>
      <c r="IZZ646" s="216"/>
      <c r="JAA646" s="216"/>
      <c r="JAB646" s="216"/>
      <c r="JAC646" s="216"/>
      <c r="JAD646" s="216"/>
      <c r="JAE646" s="216"/>
      <c r="JAF646" s="216"/>
      <c r="JAG646" s="216"/>
      <c r="JAH646" s="216"/>
      <c r="JAI646" s="216"/>
      <c r="JAJ646" s="216"/>
      <c r="JAK646" s="216"/>
      <c r="JAL646" s="216"/>
      <c r="JAM646" s="216"/>
      <c r="JAN646" s="216"/>
      <c r="JAO646" s="216"/>
      <c r="JAP646" s="216"/>
      <c r="JAQ646" s="216"/>
      <c r="JAR646" s="216"/>
      <c r="JAS646" s="216"/>
      <c r="JAT646" s="216"/>
      <c r="JAU646" s="216"/>
      <c r="JAV646" s="216"/>
      <c r="JAW646" s="216"/>
      <c r="JAX646" s="216"/>
      <c r="JAY646" s="216"/>
      <c r="JAZ646" s="216"/>
      <c r="JBA646" s="216"/>
      <c r="JBB646" s="216"/>
      <c r="JBC646" s="216"/>
      <c r="JBD646" s="216"/>
      <c r="JBE646" s="216"/>
      <c r="JBF646" s="216"/>
      <c r="JBG646" s="216"/>
      <c r="JBH646" s="216"/>
      <c r="JBI646" s="216"/>
      <c r="JBJ646" s="216"/>
      <c r="JBK646" s="216"/>
      <c r="JBL646" s="216"/>
      <c r="JBM646" s="216"/>
      <c r="JBN646" s="216"/>
      <c r="JBO646" s="216"/>
      <c r="JBP646" s="216"/>
      <c r="JBQ646" s="216"/>
      <c r="JBR646" s="216"/>
      <c r="JBS646" s="216"/>
      <c r="JBT646" s="216"/>
      <c r="JBU646" s="216"/>
      <c r="JBV646" s="216"/>
      <c r="JBW646" s="216"/>
      <c r="JBX646" s="216"/>
      <c r="JBY646" s="216"/>
      <c r="JBZ646" s="216"/>
      <c r="JCA646" s="216"/>
      <c r="JCB646" s="216"/>
      <c r="JCC646" s="216"/>
      <c r="JCD646" s="216"/>
      <c r="JCE646" s="216"/>
      <c r="JCF646" s="216"/>
      <c r="JCG646" s="216"/>
      <c r="JCH646" s="216"/>
      <c r="JCI646" s="216"/>
      <c r="JCJ646" s="216"/>
      <c r="JCK646" s="216"/>
      <c r="JCL646" s="216"/>
      <c r="JCM646" s="216"/>
      <c r="JCN646" s="216"/>
      <c r="JCO646" s="216"/>
      <c r="JCP646" s="216"/>
      <c r="JCQ646" s="216"/>
      <c r="JCR646" s="216"/>
      <c r="JCS646" s="216"/>
      <c r="JCT646" s="216"/>
      <c r="JCU646" s="216"/>
      <c r="JCV646" s="216"/>
      <c r="JCW646" s="216"/>
      <c r="JCX646" s="216"/>
      <c r="JCY646" s="216"/>
      <c r="JCZ646" s="216"/>
      <c r="JDA646" s="216"/>
      <c r="JDB646" s="216"/>
      <c r="JDC646" s="216"/>
      <c r="JDD646" s="216"/>
      <c r="JDE646" s="216"/>
      <c r="JDF646" s="216"/>
      <c r="JDG646" s="216"/>
      <c r="JDH646" s="216"/>
      <c r="JDI646" s="216"/>
      <c r="JDJ646" s="216"/>
      <c r="JDK646" s="216"/>
      <c r="JDL646" s="216"/>
      <c r="JDM646" s="216"/>
      <c r="JDN646" s="216"/>
      <c r="JDO646" s="216"/>
      <c r="JDP646" s="216"/>
      <c r="JDQ646" s="216"/>
      <c r="JDR646" s="216"/>
      <c r="JDS646" s="216"/>
      <c r="JDT646" s="216"/>
      <c r="JDU646" s="216"/>
      <c r="JDV646" s="216"/>
      <c r="JDW646" s="216"/>
      <c r="JDX646" s="216"/>
      <c r="JDY646" s="216"/>
      <c r="JDZ646" s="216"/>
      <c r="JEA646" s="216"/>
      <c r="JEB646" s="216"/>
      <c r="JEC646" s="216"/>
      <c r="JED646" s="216"/>
      <c r="JEE646" s="216"/>
      <c r="JEF646" s="216"/>
      <c r="JEG646" s="216"/>
      <c r="JEH646" s="216"/>
      <c r="JEI646" s="216"/>
      <c r="JEJ646" s="216"/>
      <c r="JEK646" s="216"/>
      <c r="JEL646" s="216"/>
      <c r="JEM646" s="216"/>
      <c r="JEN646" s="216"/>
      <c r="JEO646" s="216"/>
      <c r="JEP646" s="216"/>
      <c r="JEQ646" s="216"/>
      <c r="JER646" s="216"/>
      <c r="JES646" s="216"/>
      <c r="JET646" s="216"/>
      <c r="JEU646" s="216"/>
      <c r="JEV646" s="216"/>
      <c r="JEW646" s="216"/>
      <c r="JEX646" s="216"/>
      <c r="JEY646" s="216"/>
      <c r="JEZ646" s="216"/>
      <c r="JFA646" s="216"/>
      <c r="JFB646" s="216"/>
      <c r="JFC646" s="216"/>
      <c r="JFD646" s="216"/>
      <c r="JFE646" s="216"/>
      <c r="JFF646" s="216"/>
      <c r="JFG646" s="216"/>
      <c r="JFH646" s="216"/>
      <c r="JFI646" s="216"/>
      <c r="JFJ646" s="216"/>
      <c r="JFK646" s="216"/>
      <c r="JFL646" s="216"/>
      <c r="JFM646" s="216"/>
      <c r="JFN646" s="216"/>
      <c r="JFO646" s="216"/>
      <c r="JFP646" s="216"/>
      <c r="JFQ646" s="216"/>
      <c r="JFR646" s="216"/>
      <c r="JFS646" s="216"/>
      <c r="JFT646" s="216"/>
      <c r="JFU646" s="216"/>
      <c r="JFV646" s="216"/>
      <c r="JFW646" s="216"/>
      <c r="JFX646" s="216"/>
      <c r="JFY646" s="216"/>
      <c r="JFZ646" s="216"/>
      <c r="JGA646" s="216"/>
      <c r="JGB646" s="216"/>
      <c r="JGC646" s="216"/>
      <c r="JGD646" s="216"/>
      <c r="JGE646" s="216"/>
      <c r="JGF646" s="216"/>
      <c r="JGG646" s="216"/>
      <c r="JGH646" s="216"/>
      <c r="JGI646" s="216"/>
      <c r="JGJ646" s="216"/>
      <c r="JGK646" s="216"/>
      <c r="JGL646" s="216"/>
      <c r="JGM646" s="216"/>
      <c r="JGN646" s="216"/>
      <c r="JGO646" s="216"/>
      <c r="JGP646" s="216"/>
      <c r="JGQ646" s="216"/>
      <c r="JGR646" s="216"/>
      <c r="JGS646" s="216"/>
      <c r="JGT646" s="216"/>
      <c r="JGU646" s="216"/>
      <c r="JGV646" s="216"/>
      <c r="JGW646" s="216"/>
      <c r="JGX646" s="216"/>
      <c r="JGY646" s="216"/>
      <c r="JGZ646" s="216"/>
      <c r="JHA646" s="216"/>
      <c r="JHB646" s="216"/>
      <c r="JHC646" s="216"/>
      <c r="JHD646" s="216"/>
      <c r="JHE646" s="216"/>
      <c r="JHF646" s="216"/>
      <c r="JHG646" s="216"/>
      <c r="JHH646" s="216"/>
      <c r="JHI646" s="216"/>
      <c r="JHJ646" s="216"/>
      <c r="JHK646" s="216"/>
      <c r="JHL646" s="216"/>
      <c r="JHM646" s="216"/>
      <c r="JHN646" s="216"/>
      <c r="JHO646" s="216"/>
      <c r="JHP646" s="216"/>
      <c r="JHQ646" s="216"/>
      <c r="JHR646" s="216"/>
      <c r="JHS646" s="216"/>
      <c r="JHT646" s="216"/>
      <c r="JHU646" s="216"/>
      <c r="JHV646" s="216"/>
      <c r="JHW646" s="216"/>
      <c r="JHX646" s="216"/>
      <c r="JHY646" s="216"/>
      <c r="JHZ646" s="216"/>
      <c r="JIA646" s="216"/>
      <c r="JIB646" s="216"/>
      <c r="JIC646" s="216"/>
      <c r="JID646" s="216"/>
      <c r="JIE646" s="216"/>
      <c r="JIF646" s="216"/>
      <c r="JIG646" s="216"/>
      <c r="JIH646" s="216"/>
      <c r="JII646" s="216"/>
      <c r="JIJ646" s="216"/>
      <c r="JIK646" s="216"/>
      <c r="JIL646" s="216"/>
      <c r="JIM646" s="216"/>
      <c r="JIN646" s="216"/>
      <c r="JIO646" s="216"/>
      <c r="JIP646" s="216"/>
      <c r="JIQ646" s="216"/>
      <c r="JIR646" s="216"/>
      <c r="JIS646" s="216"/>
      <c r="JIT646" s="216"/>
      <c r="JIU646" s="216"/>
      <c r="JIV646" s="216"/>
      <c r="JIW646" s="216"/>
      <c r="JIX646" s="216"/>
      <c r="JIY646" s="216"/>
      <c r="JIZ646" s="216"/>
      <c r="JJA646" s="216"/>
      <c r="JJB646" s="216"/>
      <c r="JJC646" s="216"/>
      <c r="JJD646" s="216"/>
      <c r="JJE646" s="216"/>
      <c r="JJF646" s="216"/>
      <c r="JJG646" s="216"/>
      <c r="JJH646" s="216"/>
      <c r="JJI646" s="216"/>
      <c r="JJJ646" s="216"/>
      <c r="JJK646" s="216"/>
      <c r="JJL646" s="216"/>
      <c r="JJM646" s="216"/>
      <c r="JJN646" s="216"/>
      <c r="JJO646" s="216"/>
      <c r="JJP646" s="216"/>
      <c r="JJQ646" s="216"/>
      <c r="JJR646" s="216"/>
      <c r="JJS646" s="216"/>
      <c r="JJT646" s="216"/>
      <c r="JJU646" s="216"/>
      <c r="JJV646" s="216"/>
      <c r="JJW646" s="216"/>
      <c r="JJX646" s="216"/>
      <c r="JJY646" s="216"/>
      <c r="JJZ646" s="216"/>
      <c r="JKA646" s="216"/>
      <c r="JKB646" s="216"/>
      <c r="JKC646" s="216"/>
      <c r="JKD646" s="216"/>
      <c r="JKE646" s="216"/>
      <c r="JKF646" s="216"/>
      <c r="JKG646" s="216"/>
      <c r="JKH646" s="216"/>
      <c r="JKI646" s="216"/>
      <c r="JKJ646" s="216"/>
      <c r="JKK646" s="216"/>
      <c r="JKL646" s="216"/>
      <c r="JKM646" s="216"/>
      <c r="JKN646" s="216"/>
      <c r="JKO646" s="216"/>
      <c r="JKP646" s="216"/>
      <c r="JKQ646" s="216"/>
      <c r="JKR646" s="216"/>
      <c r="JKS646" s="216"/>
      <c r="JKT646" s="216"/>
      <c r="JKU646" s="216"/>
      <c r="JKV646" s="216"/>
      <c r="JKW646" s="216"/>
      <c r="JKX646" s="216"/>
      <c r="JKY646" s="216"/>
      <c r="JKZ646" s="216"/>
      <c r="JLA646" s="216"/>
      <c r="JLB646" s="216"/>
      <c r="JLC646" s="216"/>
      <c r="JLD646" s="216"/>
      <c r="JLE646" s="216"/>
      <c r="JLF646" s="216"/>
      <c r="JLG646" s="216"/>
      <c r="JLH646" s="216"/>
      <c r="JLI646" s="216"/>
      <c r="JLJ646" s="216"/>
      <c r="JLK646" s="216"/>
      <c r="JLL646" s="216"/>
      <c r="JLM646" s="216"/>
      <c r="JLN646" s="216"/>
      <c r="JLO646" s="216"/>
      <c r="JLP646" s="216"/>
      <c r="JLQ646" s="216"/>
      <c r="JLR646" s="216"/>
      <c r="JLS646" s="216"/>
      <c r="JLT646" s="216"/>
      <c r="JLU646" s="216"/>
      <c r="JLV646" s="216"/>
      <c r="JLW646" s="216"/>
      <c r="JLX646" s="216"/>
      <c r="JLY646" s="216"/>
      <c r="JLZ646" s="216"/>
      <c r="JMA646" s="216"/>
      <c r="JMB646" s="216"/>
      <c r="JMC646" s="216"/>
      <c r="JMD646" s="216"/>
      <c r="JME646" s="216"/>
      <c r="JMF646" s="216"/>
      <c r="JMG646" s="216"/>
      <c r="JMH646" s="216"/>
      <c r="JMI646" s="216"/>
      <c r="JMJ646" s="216"/>
      <c r="JMK646" s="216"/>
      <c r="JML646" s="216"/>
      <c r="JMM646" s="216"/>
      <c r="JMN646" s="216"/>
      <c r="JMO646" s="216"/>
      <c r="JMP646" s="216"/>
      <c r="JMQ646" s="216"/>
      <c r="JMR646" s="216"/>
      <c r="JMS646" s="216"/>
      <c r="JMT646" s="216"/>
      <c r="JMU646" s="216"/>
      <c r="JMV646" s="216"/>
      <c r="JMW646" s="216"/>
      <c r="JMX646" s="216"/>
      <c r="JMY646" s="216"/>
      <c r="JMZ646" s="216"/>
      <c r="JNA646" s="216"/>
      <c r="JNB646" s="216"/>
      <c r="JNC646" s="216"/>
      <c r="JND646" s="216"/>
      <c r="JNE646" s="216"/>
      <c r="JNF646" s="216"/>
      <c r="JNG646" s="216"/>
      <c r="JNH646" s="216"/>
      <c r="JNI646" s="216"/>
      <c r="JNJ646" s="216"/>
      <c r="JNK646" s="216"/>
      <c r="JNL646" s="216"/>
      <c r="JNM646" s="216"/>
      <c r="JNN646" s="216"/>
      <c r="JNO646" s="216"/>
      <c r="JNP646" s="216"/>
      <c r="JNQ646" s="216"/>
      <c r="JNR646" s="216"/>
      <c r="JNS646" s="216"/>
      <c r="JNT646" s="216"/>
      <c r="JNU646" s="216"/>
      <c r="JNV646" s="216"/>
      <c r="JNW646" s="216"/>
      <c r="JNX646" s="216"/>
      <c r="JNY646" s="216"/>
      <c r="JNZ646" s="216"/>
      <c r="JOA646" s="216"/>
      <c r="JOB646" s="216"/>
      <c r="JOC646" s="216"/>
      <c r="JOD646" s="216"/>
      <c r="JOE646" s="216"/>
      <c r="JOF646" s="216"/>
      <c r="JOG646" s="216"/>
      <c r="JOH646" s="216"/>
      <c r="JOI646" s="216"/>
      <c r="JOJ646" s="216"/>
      <c r="JOK646" s="216"/>
      <c r="JOL646" s="216"/>
      <c r="JOM646" s="216"/>
      <c r="JON646" s="216"/>
      <c r="JOO646" s="216"/>
      <c r="JOP646" s="216"/>
      <c r="JOQ646" s="216"/>
      <c r="JOR646" s="216"/>
      <c r="JOS646" s="216"/>
      <c r="JOT646" s="216"/>
      <c r="JOU646" s="216"/>
      <c r="JOV646" s="216"/>
      <c r="JOW646" s="216"/>
      <c r="JOX646" s="216"/>
      <c r="JOY646" s="216"/>
      <c r="JOZ646" s="216"/>
      <c r="JPA646" s="216"/>
      <c r="JPB646" s="216"/>
      <c r="JPC646" s="216"/>
      <c r="JPD646" s="216"/>
      <c r="JPE646" s="216"/>
      <c r="JPF646" s="216"/>
      <c r="JPG646" s="216"/>
      <c r="JPH646" s="216"/>
      <c r="JPI646" s="216"/>
      <c r="JPJ646" s="216"/>
      <c r="JPK646" s="216"/>
      <c r="JPL646" s="216"/>
      <c r="JPM646" s="216"/>
      <c r="JPN646" s="216"/>
      <c r="JPO646" s="216"/>
      <c r="JPP646" s="216"/>
      <c r="JPQ646" s="216"/>
      <c r="JPR646" s="216"/>
      <c r="JPS646" s="216"/>
      <c r="JPT646" s="216"/>
      <c r="JPU646" s="216"/>
      <c r="JPV646" s="216"/>
      <c r="JPW646" s="216"/>
      <c r="JPX646" s="216"/>
      <c r="JPY646" s="216"/>
      <c r="JPZ646" s="216"/>
      <c r="JQA646" s="216"/>
      <c r="JQB646" s="216"/>
      <c r="JQC646" s="216"/>
      <c r="JQD646" s="216"/>
      <c r="JQE646" s="216"/>
      <c r="JQF646" s="216"/>
      <c r="JQG646" s="216"/>
      <c r="JQH646" s="216"/>
      <c r="JQI646" s="216"/>
      <c r="JQJ646" s="216"/>
      <c r="JQK646" s="216"/>
      <c r="JQL646" s="216"/>
      <c r="JQM646" s="216"/>
      <c r="JQN646" s="216"/>
      <c r="JQO646" s="216"/>
      <c r="JQP646" s="216"/>
      <c r="JQQ646" s="216"/>
      <c r="JQR646" s="216"/>
      <c r="JQS646" s="216"/>
      <c r="JQT646" s="216"/>
      <c r="JQU646" s="216"/>
      <c r="JQV646" s="216"/>
      <c r="JQW646" s="216"/>
      <c r="JQX646" s="216"/>
      <c r="JQY646" s="216"/>
      <c r="JQZ646" s="216"/>
      <c r="JRA646" s="216"/>
      <c r="JRB646" s="216"/>
      <c r="JRC646" s="216"/>
      <c r="JRD646" s="216"/>
      <c r="JRE646" s="216"/>
      <c r="JRF646" s="216"/>
      <c r="JRG646" s="216"/>
      <c r="JRH646" s="216"/>
      <c r="JRI646" s="216"/>
      <c r="JRJ646" s="216"/>
      <c r="JRK646" s="216"/>
      <c r="JRL646" s="216"/>
      <c r="JRM646" s="216"/>
      <c r="JRN646" s="216"/>
      <c r="JRO646" s="216"/>
      <c r="JRP646" s="216"/>
      <c r="JRQ646" s="216"/>
      <c r="JRR646" s="216"/>
      <c r="JRS646" s="216"/>
      <c r="JRT646" s="216"/>
      <c r="JRU646" s="216"/>
      <c r="JRV646" s="216"/>
      <c r="JRW646" s="216"/>
      <c r="JRX646" s="216"/>
      <c r="JRY646" s="216"/>
      <c r="JRZ646" s="216"/>
      <c r="JSA646" s="216"/>
      <c r="JSB646" s="216"/>
      <c r="JSC646" s="216"/>
      <c r="JSD646" s="216"/>
      <c r="JSE646" s="216"/>
      <c r="JSF646" s="216"/>
      <c r="JSG646" s="216"/>
      <c r="JSH646" s="216"/>
      <c r="JSI646" s="216"/>
      <c r="JSJ646" s="216"/>
      <c r="JSK646" s="216"/>
      <c r="JSL646" s="216"/>
      <c r="JSM646" s="216"/>
      <c r="JSN646" s="216"/>
      <c r="JSO646" s="216"/>
      <c r="JSP646" s="216"/>
      <c r="JSQ646" s="216"/>
      <c r="JSR646" s="216"/>
      <c r="JSS646" s="216"/>
      <c r="JST646" s="216"/>
      <c r="JSU646" s="216"/>
      <c r="JSV646" s="216"/>
      <c r="JSW646" s="216"/>
      <c r="JSX646" s="216"/>
      <c r="JSY646" s="216"/>
      <c r="JSZ646" s="216"/>
      <c r="JTA646" s="216"/>
      <c r="JTB646" s="216"/>
      <c r="JTC646" s="216"/>
      <c r="JTD646" s="216"/>
      <c r="JTE646" s="216"/>
      <c r="JTF646" s="216"/>
      <c r="JTG646" s="216"/>
      <c r="JTH646" s="216"/>
      <c r="JTI646" s="216"/>
      <c r="JTJ646" s="216"/>
      <c r="JTK646" s="216"/>
      <c r="JTL646" s="216"/>
      <c r="JTM646" s="216"/>
      <c r="JTN646" s="216"/>
      <c r="JTO646" s="216"/>
      <c r="JTP646" s="216"/>
      <c r="JTQ646" s="216"/>
      <c r="JTR646" s="216"/>
      <c r="JTS646" s="216"/>
      <c r="JTT646" s="216"/>
      <c r="JTU646" s="216"/>
      <c r="JTV646" s="216"/>
      <c r="JTW646" s="216"/>
      <c r="JTX646" s="216"/>
      <c r="JTY646" s="216"/>
      <c r="JTZ646" s="216"/>
      <c r="JUA646" s="216"/>
      <c r="JUB646" s="216"/>
      <c r="JUC646" s="216"/>
      <c r="JUD646" s="216"/>
      <c r="JUE646" s="216"/>
      <c r="JUF646" s="216"/>
      <c r="JUG646" s="216"/>
      <c r="JUH646" s="216"/>
      <c r="JUI646" s="216"/>
      <c r="JUJ646" s="216"/>
      <c r="JUK646" s="216"/>
      <c r="JUL646" s="216"/>
      <c r="JUM646" s="216"/>
      <c r="JUN646" s="216"/>
      <c r="JUO646" s="216"/>
      <c r="JUP646" s="216"/>
      <c r="JUQ646" s="216"/>
      <c r="JUR646" s="216"/>
      <c r="JUS646" s="216"/>
      <c r="JUT646" s="216"/>
      <c r="JUU646" s="216"/>
      <c r="JUV646" s="216"/>
      <c r="JUW646" s="216"/>
      <c r="JUX646" s="216"/>
      <c r="JUY646" s="216"/>
      <c r="JUZ646" s="216"/>
      <c r="JVA646" s="216"/>
      <c r="JVB646" s="216"/>
      <c r="JVC646" s="216"/>
      <c r="JVD646" s="216"/>
      <c r="JVE646" s="216"/>
      <c r="JVF646" s="216"/>
      <c r="JVG646" s="216"/>
      <c r="JVH646" s="216"/>
      <c r="JVI646" s="216"/>
      <c r="JVJ646" s="216"/>
      <c r="JVK646" s="216"/>
      <c r="JVL646" s="216"/>
      <c r="JVM646" s="216"/>
      <c r="JVN646" s="216"/>
      <c r="JVO646" s="216"/>
      <c r="JVP646" s="216"/>
      <c r="JVQ646" s="216"/>
      <c r="JVR646" s="216"/>
      <c r="JVS646" s="216"/>
      <c r="JVT646" s="216"/>
      <c r="JVU646" s="216"/>
      <c r="JVV646" s="216"/>
      <c r="JVW646" s="216"/>
      <c r="JVX646" s="216"/>
      <c r="JVY646" s="216"/>
      <c r="JVZ646" s="216"/>
      <c r="JWA646" s="216"/>
      <c r="JWB646" s="216"/>
      <c r="JWC646" s="216"/>
      <c r="JWD646" s="216"/>
      <c r="JWE646" s="216"/>
      <c r="JWF646" s="216"/>
      <c r="JWG646" s="216"/>
      <c r="JWH646" s="216"/>
      <c r="JWI646" s="216"/>
      <c r="JWJ646" s="216"/>
      <c r="JWK646" s="216"/>
      <c r="JWL646" s="216"/>
      <c r="JWM646" s="216"/>
      <c r="JWN646" s="216"/>
      <c r="JWO646" s="216"/>
      <c r="JWP646" s="216"/>
      <c r="JWQ646" s="216"/>
      <c r="JWR646" s="216"/>
      <c r="JWS646" s="216"/>
      <c r="JWT646" s="216"/>
      <c r="JWU646" s="216"/>
      <c r="JWV646" s="216"/>
      <c r="JWW646" s="216"/>
      <c r="JWX646" s="216"/>
      <c r="JWY646" s="216"/>
      <c r="JWZ646" s="216"/>
      <c r="JXA646" s="216"/>
      <c r="JXB646" s="216"/>
      <c r="JXC646" s="216"/>
      <c r="JXD646" s="216"/>
      <c r="JXE646" s="216"/>
      <c r="JXF646" s="216"/>
      <c r="JXG646" s="216"/>
      <c r="JXH646" s="216"/>
      <c r="JXI646" s="216"/>
      <c r="JXJ646" s="216"/>
      <c r="JXK646" s="216"/>
      <c r="JXL646" s="216"/>
      <c r="JXM646" s="216"/>
      <c r="JXN646" s="216"/>
      <c r="JXO646" s="216"/>
      <c r="JXP646" s="216"/>
      <c r="JXQ646" s="216"/>
      <c r="JXR646" s="216"/>
      <c r="JXS646" s="216"/>
      <c r="JXT646" s="216"/>
      <c r="JXU646" s="216"/>
      <c r="JXV646" s="216"/>
      <c r="JXW646" s="216"/>
      <c r="JXX646" s="216"/>
      <c r="JXY646" s="216"/>
      <c r="JXZ646" s="216"/>
      <c r="JYA646" s="216"/>
      <c r="JYB646" s="216"/>
      <c r="JYC646" s="216"/>
      <c r="JYD646" s="216"/>
      <c r="JYE646" s="216"/>
      <c r="JYF646" s="216"/>
      <c r="JYG646" s="216"/>
      <c r="JYH646" s="216"/>
      <c r="JYI646" s="216"/>
      <c r="JYJ646" s="216"/>
      <c r="JYK646" s="216"/>
      <c r="JYL646" s="216"/>
      <c r="JYM646" s="216"/>
      <c r="JYN646" s="216"/>
      <c r="JYO646" s="216"/>
      <c r="JYP646" s="216"/>
      <c r="JYQ646" s="216"/>
      <c r="JYR646" s="216"/>
      <c r="JYS646" s="216"/>
      <c r="JYT646" s="216"/>
      <c r="JYU646" s="216"/>
      <c r="JYV646" s="216"/>
      <c r="JYW646" s="216"/>
      <c r="JYX646" s="216"/>
      <c r="JYY646" s="216"/>
      <c r="JYZ646" s="216"/>
      <c r="JZA646" s="216"/>
      <c r="JZB646" s="216"/>
      <c r="JZC646" s="216"/>
      <c r="JZD646" s="216"/>
      <c r="JZE646" s="216"/>
      <c r="JZF646" s="216"/>
      <c r="JZG646" s="216"/>
      <c r="JZH646" s="216"/>
      <c r="JZI646" s="216"/>
      <c r="JZJ646" s="216"/>
      <c r="JZK646" s="216"/>
      <c r="JZL646" s="216"/>
      <c r="JZM646" s="216"/>
      <c r="JZN646" s="216"/>
      <c r="JZO646" s="216"/>
      <c r="JZP646" s="216"/>
      <c r="JZQ646" s="216"/>
      <c r="JZR646" s="216"/>
      <c r="JZS646" s="216"/>
      <c r="JZT646" s="216"/>
      <c r="JZU646" s="216"/>
      <c r="JZV646" s="216"/>
      <c r="JZW646" s="216"/>
      <c r="JZX646" s="216"/>
      <c r="JZY646" s="216"/>
      <c r="JZZ646" s="216"/>
      <c r="KAA646" s="216"/>
      <c r="KAB646" s="216"/>
      <c r="KAC646" s="216"/>
      <c r="KAD646" s="216"/>
      <c r="KAE646" s="216"/>
      <c r="KAF646" s="216"/>
      <c r="KAG646" s="216"/>
      <c r="KAH646" s="216"/>
      <c r="KAI646" s="216"/>
      <c r="KAJ646" s="216"/>
      <c r="KAK646" s="216"/>
      <c r="KAL646" s="216"/>
      <c r="KAM646" s="216"/>
      <c r="KAN646" s="216"/>
      <c r="KAO646" s="216"/>
      <c r="KAP646" s="216"/>
      <c r="KAQ646" s="216"/>
      <c r="KAR646" s="216"/>
      <c r="KAS646" s="216"/>
      <c r="KAT646" s="216"/>
      <c r="KAU646" s="216"/>
      <c r="KAV646" s="216"/>
      <c r="KAW646" s="216"/>
      <c r="KAX646" s="216"/>
      <c r="KAY646" s="216"/>
      <c r="KAZ646" s="216"/>
      <c r="KBA646" s="216"/>
      <c r="KBB646" s="216"/>
      <c r="KBC646" s="216"/>
      <c r="KBD646" s="216"/>
      <c r="KBE646" s="216"/>
      <c r="KBF646" s="216"/>
      <c r="KBG646" s="216"/>
      <c r="KBH646" s="216"/>
      <c r="KBI646" s="216"/>
      <c r="KBJ646" s="216"/>
      <c r="KBK646" s="216"/>
      <c r="KBL646" s="216"/>
      <c r="KBM646" s="216"/>
      <c r="KBN646" s="216"/>
      <c r="KBO646" s="216"/>
      <c r="KBP646" s="216"/>
      <c r="KBQ646" s="216"/>
      <c r="KBR646" s="216"/>
      <c r="KBS646" s="216"/>
      <c r="KBT646" s="216"/>
      <c r="KBU646" s="216"/>
      <c r="KBV646" s="216"/>
      <c r="KBW646" s="216"/>
      <c r="KBX646" s="216"/>
      <c r="KBY646" s="216"/>
      <c r="KBZ646" s="216"/>
      <c r="KCA646" s="216"/>
      <c r="KCB646" s="216"/>
      <c r="KCC646" s="216"/>
      <c r="KCD646" s="216"/>
      <c r="KCE646" s="216"/>
      <c r="KCF646" s="216"/>
      <c r="KCG646" s="216"/>
      <c r="KCH646" s="216"/>
      <c r="KCI646" s="216"/>
      <c r="KCJ646" s="216"/>
      <c r="KCK646" s="216"/>
      <c r="KCL646" s="216"/>
      <c r="KCM646" s="216"/>
      <c r="KCN646" s="216"/>
      <c r="KCO646" s="216"/>
      <c r="KCP646" s="216"/>
      <c r="KCQ646" s="216"/>
      <c r="KCR646" s="216"/>
      <c r="KCS646" s="216"/>
      <c r="KCT646" s="216"/>
      <c r="KCU646" s="216"/>
      <c r="KCV646" s="216"/>
      <c r="KCW646" s="216"/>
      <c r="KCX646" s="216"/>
      <c r="KCY646" s="216"/>
      <c r="KCZ646" s="216"/>
      <c r="KDA646" s="216"/>
      <c r="KDB646" s="216"/>
      <c r="KDC646" s="216"/>
      <c r="KDD646" s="216"/>
      <c r="KDE646" s="216"/>
      <c r="KDF646" s="216"/>
      <c r="KDG646" s="216"/>
      <c r="KDH646" s="216"/>
      <c r="KDI646" s="216"/>
      <c r="KDJ646" s="216"/>
      <c r="KDK646" s="216"/>
      <c r="KDL646" s="216"/>
      <c r="KDM646" s="216"/>
      <c r="KDN646" s="216"/>
      <c r="KDO646" s="216"/>
      <c r="KDP646" s="216"/>
      <c r="KDQ646" s="216"/>
      <c r="KDR646" s="216"/>
      <c r="KDS646" s="216"/>
      <c r="KDT646" s="216"/>
      <c r="KDU646" s="216"/>
      <c r="KDV646" s="216"/>
      <c r="KDW646" s="216"/>
      <c r="KDX646" s="216"/>
      <c r="KDY646" s="216"/>
      <c r="KDZ646" s="216"/>
      <c r="KEA646" s="216"/>
      <c r="KEB646" s="216"/>
      <c r="KEC646" s="216"/>
      <c r="KED646" s="216"/>
      <c r="KEE646" s="216"/>
      <c r="KEF646" s="216"/>
      <c r="KEG646" s="216"/>
      <c r="KEH646" s="216"/>
      <c r="KEI646" s="216"/>
      <c r="KEJ646" s="216"/>
      <c r="KEK646" s="216"/>
      <c r="KEL646" s="216"/>
      <c r="KEM646" s="216"/>
      <c r="KEN646" s="216"/>
      <c r="KEO646" s="216"/>
      <c r="KEP646" s="216"/>
      <c r="KEQ646" s="216"/>
      <c r="KER646" s="216"/>
      <c r="KES646" s="216"/>
      <c r="KET646" s="216"/>
      <c r="KEU646" s="216"/>
      <c r="KEV646" s="216"/>
      <c r="KEW646" s="216"/>
      <c r="KEX646" s="216"/>
      <c r="KEY646" s="216"/>
      <c r="KEZ646" s="216"/>
      <c r="KFA646" s="216"/>
      <c r="KFB646" s="216"/>
      <c r="KFC646" s="216"/>
      <c r="KFD646" s="216"/>
      <c r="KFE646" s="216"/>
      <c r="KFF646" s="216"/>
      <c r="KFG646" s="216"/>
      <c r="KFH646" s="216"/>
      <c r="KFI646" s="216"/>
      <c r="KFJ646" s="216"/>
      <c r="KFK646" s="216"/>
      <c r="KFL646" s="216"/>
      <c r="KFM646" s="216"/>
      <c r="KFN646" s="216"/>
      <c r="KFO646" s="216"/>
      <c r="KFP646" s="216"/>
      <c r="KFQ646" s="216"/>
      <c r="KFR646" s="216"/>
      <c r="KFS646" s="216"/>
      <c r="KFT646" s="216"/>
      <c r="KFU646" s="216"/>
      <c r="KFV646" s="216"/>
      <c r="KFW646" s="216"/>
      <c r="KFX646" s="216"/>
      <c r="KFY646" s="216"/>
      <c r="KFZ646" s="216"/>
      <c r="KGA646" s="216"/>
      <c r="KGB646" s="216"/>
      <c r="KGC646" s="216"/>
      <c r="KGD646" s="216"/>
      <c r="KGE646" s="216"/>
      <c r="KGF646" s="216"/>
      <c r="KGG646" s="216"/>
      <c r="KGH646" s="216"/>
      <c r="KGI646" s="216"/>
      <c r="KGJ646" s="216"/>
      <c r="KGK646" s="216"/>
      <c r="KGL646" s="216"/>
      <c r="KGM646" s="216"/>
      <c r="KGN646" s="216"/>
      <c r="KGO646" s="216"/>
      <c r="KGP646" s="216"/>
      <c r="KGQ646" s="216"/>
      <c r="KGR646" s="216"/>
      <c r="KGS646" s="216"/>
      <c r="KGT646" s="216"/>
      <c r="KGU646" s="216"/>
      <c r="KGV646" s="216"/>
      <c r="KGW646" s="216"/>
      <c r="KGX646" s="216"/>
      <c r="KGY646" s="216"/>
      <c r="KGZ646" s="216"/>
      <c r="KHA646" s="216"/>
      <c r="KHB646" s="216"/>
      <c r="KHC646" s="216"/>
      <c r="KHD646" s="216"/>
      <c r="KHE646" s="216"/>
      <c r="KHF646" s="216"/>
      <c r="KHG646" s="216"/>
      <c r="KHH646" s="216"/>
      <c r="KHI646" s="216"/>
      <c r="KHJ646" s="216"/>
      <c r="KHK646" s="216"/>
      <c r="KHL646" s="216"/>
      <c r="KHM646" s="216"/>
      <c r="KHN646" s="216"/>
      <c r="KHO646" s="216"/>
      <c r="KHP646" s="216"/>
      <c r="KHQ646" s="216"/>
      <c r="KHR646" s="216"/>
      <c r="KHS646" s="216"/>
      <c r="KHT646" s="216"/>
      <c r="KHU646" s="216"/>
      <c r="KHV646" s="216"/>
      <c r="KHW646" s="216"/>
      <c r="KHX646" s="216"/>
      <c r="KHY646" s="216"/>
      <c r="KHZ646" s="216"/>
      <c r="KIA646" s="216"/>
      <c r="KIB646" s="216"/>
      <c r="KIC646" s="216"/>
      <c r="KID646" s="216"/>
      <c r="KIE646" s="216"/>
      <c r="KIF646" s="216"/>
      <c r="KIG646" s="216"/>
      <c r="KIH646" s="216"/>
      <c r="KII646" s="216"/>
      <c r="KIJ646" s="216"/>
      <c r="KIK646" s="216"/>
      <c r="KIL646" s="216"/>
      <c r="KIM646" s="216"/>
      <c r="KIN646" s="216"/>
      <c r="KIO646" s="216"/>
      <c r="KIP646" s="216"/>
      <c r="KIQ646" s="216"/>
      <c r="KIR646" s="216"/>
      <c r="KIS646" s="216"/>
      <c r="KIT646" s="216"/>
      <c r="KIU646" s="216"/>
      <c r="KIV646" s="216"/>
      <c r="KIW646" s="216"/>
      <c r="KIX646" s="216"/>
      <c r="KIY646" s="216"/>
      <c r="KIZ646" s="216"/>
      <c r="KJA646" s="216"/>
      <c r="KJB646" s="216"/>
      <c r="KJC646" s="216"/>
      <c r="KJD646" s="216"/>
      <c r="KJE646" s="216"/>
      <c r="KJF646" s="216"/>
      <c r="KJG646" s="216"/>
      <c r="KJH646" s="216"/>
      <c r="KJI646" s="216"/>
      <c r="KJJ646" s="216"/>
      <c r="KJK646" s="216"/>
      <c r="KJL646" s="216"/>
      <c r="KJM646" s="216"/>
      <c r="KJN646" s="216"/>
      <c r="KJO646" s="216"/>
      <c r="KJP646" s="216"/>
      <c r="KJQ646" s="216"/>
      <c r="KJR646" s="216"/>
      <c r="KJS646" s="216"/>
      <c r="KJT646" s="216"/>
      <c r="KJU646" s="216"/>
      <c r="KJV646" s="216"/>
      <c r="KJW646" s="216"/>
      <c r="KJX646" s="216"/>
      <c r="KJY646" s="216"/>
      <c r="KJZ646" s="216"/>
      <c r="KKA646" s="216"/>
      <c r="KKB646" s="216"/>
      <c r="KKC646" s="216"/>
      <c r="KKD646" s="216"/>
      <c r="KKE646" s="216"/>
      <c r="KKF646" s="216"/>
      <c r="KKG646" s="216"/>
      <c r="KKH646" s="216"/>
      <c r="KKI646" s="216"/>
      <c r="KKJ646" s="216"/>
      <c r="KKK646" s="216"/>
      <c r="KKL646" s="216"/>
      <c r="KKM646" s="216"/>
      <c r="KKN646" s="216"/>
      <c r="KKO646" s="216"/>
      <c r="KKP646" s="216"/>
      <c r="KKQ646" s="216"/>
      <c r="KKR646" s="216"/>
      <c r="KKS646" s="216"/>
      <c r="KKT646" s="216"/>
      <c r="KKU646" s="216"/>
      <c r="KKV646" s="216"/>
      <c r="KKW646" s="216"/>
      <c r="KKX646" s="216"/>
      <c r="KKY646" s="216"/>
      <c r="KKZ646" s="216"/>
      <c r="KLA646" s="216"/>
      <c r="KLB646" s="216"/>
      <c r="KLC646" s="216"/>
      <c r="KLD646" s="216"/>
      <c r="KLE646" s="216"/>
      <c r="KLF646" s="216"/>
      <c r="KLG646" s="216"/>
      <c r="KLH646" s="216"/>
      <c r="KLI646" s="216"/>
      <c r="KLJ646" s="216"/>
      <c r="KLK646" s="216"/>
      <c r="KLL646" s="216"/>
      <c r="KLM646" s="216"/>
      <c r="KLN646" s="216"/>
      <c r="KLO646" s="216"/>
      <c r="KLP646" s="216"/>
      <c r="KLQ646" s="216"/>
      <c r="KLR646" s="216"/>
      <c r="KLS646" s="216"/>
      <c r="KLT646" s="216"/>
      <c r="KLU646" s="216"/>
      <c r="KLV646" s="216"/>
      <c r="KLW646" s="216"/>
      <c r="KLX646" s="216"/>
      <c r="KLY646" s="216"/>
      <c r="KLZ646" s="216"/>
      <c r="KMA646" s="216"/>
      <c r="KMB646" s="216"/>
      <c r="KMC646" s="216"/>
      <c r="KMD646" s="216"/>
      <c r="KME646" s="216"/>
      <c r="KMF646" s="216"/>
      <c r="KMG646" s="216"/>
      <c r="KMH646" s="216"/>
      <c r="KMI646" s="216"/>
      <c r="KMJ646" s="216"/>
      <c r="KMK646" s="216"/>
      <c r="KML646" s="216"/>
      <c r="KMM646" s="216"/>
      <c r="KMN646" s="216"/>
      <c r="KMO646" s="216"/>
      <c r="KMP646" s="216"/>
      <c r="KMQ646" s="216"/>
      <c r="KMR646" s="216"/>
      <c r="KMS646" s="216"/>
      <c r="KMT646" s="216"/>
      <c r="KMU646" s="216"/>
      <c r="KMV646" s="216"/>
      <c r="KMW646" s="216"/>
      <c r="KMX646" s="216"/>
      <c r="KMY646" s="216"/>
      <c r="KMZ646" s="216"/>
      <c r="KNA646" s="216"/>
      <c r="KNB646" s="216"/>
      <c r="KNC646" s="216"/>
      <c r="KND646" s="216"/>
      <c r="KNE646" s="216"/>
      <c r="KNF646" s="216"/>
      <c r="KNG646" s="216"/>
      <c r="KNH646" s="216"/>
      <c r="KNI646" s="216"/>
      <c r="KNJ646" s="216"/>
      <c r="KNK646" s="216"/>
      <c r="KNL646" s="216"/>
      <c r="KNM646" s="216"/>
      <c r="KNN646" s="216"/>
      <c r="KNO646" s="216"/>
      <c r="KNP646" s="216"/>
      <c r="KNQ646" s="216"/>
      <c r="KNR646" s="216"/>
      <c r="KNS646" s="216"/>
      <c r="KNT646" s="216"/>
      <c r="KNU646" s="216"/>
      <c r="KNV646" s="216"/>
      <c r="KNW646" s="216"/>
      <c r="KNX646" s="216"/>
      <c r="KNY646" s="216"/>
      <c r="KNZ646" s="216"/>
      <c r="KOA646" s="216"/>
      <c r="KOB646" s="216"/>
      <c r="KOC646" s="216"/>
      <c r="KOD646" s="216"/>
      <c r="KOE646" s="216"/>
      <c r="KOF646" s="216"/>
      <c r="KOG646" s="216"/>
      <c r="KOH646" s="216"/>
      <c r="KOI646" s="216"/>
      <c r="KOJ646" s="216"/>
      <c r="KOK646" s="216"/>
      <c r="KOL646" s="216"/>
      <c r="KOM646" s="216"/>
      <c r="KON646" s="216"/>
      <c r="KOO646" s="216"/>
      <c r="KOP646" s="216"/>
      <c r="KOQ646" s="216"/>
      <c r="KOR646" s="216"/>
      <c r="KOS646" s="216"/>
      <c r="KOT646" s="216"/>
      <c r="KOU646" s="216"/>
      <c r="KOV646" s="216"/>
      <c r="KOW646" s="216"/>
      <c r="KOX646" s="216"/>
      <c r="KOY646" s="216"/>
      <c r="KOZ646" s="216"/>
      <c r="KPA646" s="216"/>
      <c r="KPB646" s="216"/>
      <c r="KPC646" s="216"/>
      <c r="KPD646" s="216"/>
      <c r="KPE646" s="216"/>
      <c r="KPF646" s="216"/>
      <c r="KPG646" s="216"/>
      <c r="KPH646" s="216"/>
      <c r="KPI646" s="216"/>
      <c r="KPJ646" s="216"/>
      <c r="KPK646" s="216"/>
      <c r="KPL646" s="216"/>
      <c r="KPM646" s="216"/>
      <c r="KPN646" s="216"/>
      <c r="KPO646" s="216"/>
      <c r="KPP646" s="216"/>
      <c r="KPQ646" s="216"/>
      <c r="KPR646" s="216"/>
      <c r="KPS646" s="216"/>
      <c r="KPT646" s="216"/>
      <c r="KPU646" s="216"/>
      <c r="KPV646" s="216"/>
      <c r="KPW646" s="216"/>
      <c r="KPX646" s="216"/>
      <c r="KPY646" s="216"/>
      <c r="KPZ646" s="216"/>
      <c r="KQA646" s="216"/>
      <c r="KQB646" s="216"/>
      <c r="KQC646" s="216"/>
      <c r="KQD646" s="216"/>
      <c r="KQE646" s="216"/>
      <c r="KQF646" s="216"/>
      <c r="KQG646" s="216"/>
      <c r="KQH646" s="216"/>
      <c r="KQI646" s="216"/>
      <c r="KQJ646" s="216"/>
      <c r="KQK646" s="216"/>
      <c r="KQL646" s="216"/>
      <c r="KQM646" s="216"/>
      <c r="KQN646" s="216"/>
      <c r="KQO646" s="216"/>
      <c r="KQP646" s="216"/>
      <c r="KQQ646" s="216"/>
      <c r="KQR646" s="216"/>
      <c r="KQS646" s="216"/>
      <c r="KQT646" s="216"/>
      <c r="KQU646" s="216"/>
      <c r="KQV646" s="216"/>
      <c r="KQW646" s="216"/>
      <c r="KQX646" s="216"/>
      <c r="KQY646" s="216"/>
      <c r="KQZ646" s="216"/>
      <c r="KRA646" s="216"/>
      <c r="KRB646" s="216"/>
      <c r="KRC646" s="216"/>
      <c r="KRD646" s="216"/>
      <c r="KRE646" s="216"/>
      <c r="KRF646" s="216"/>
      <c r="KRG646" s="216"/>
      <c r="KRH646" s="216"/>
      <c r="KRI646" s="216"/>
      <c r="KRJ646" s="216"/>
      <c r="KRK646" s="216"/>
      <c r="KRL646" s="216"/>
      <c r="KRM646" s="216"/>
      <c r="KRN646" s="216"/>
      <c r="KRO646" s="216"/>
      <c r="KRP646" s="216"/>
      <c r="KRQ646" s="216"/>
      <c r="KRR646" s="216"/>
      <c r="KRS646" s="216"/>
      <c r="KRT646" s="216"/>
      <c r="KRU646" s="216"/>
      <c r="KRV646" s="216"/>
      <c r="KRW646" s="216"/>
      <c r="KRX646" s="216"/>
      <c r="KRY646" s="216"/>
      <c r="KRZ646" s="216"/>
      <c r="KSA646" s="216"/>
      <c r="KSB646" s="216"/>
      <c r="KSC646" s="216"/>
      <c r="KSD646" s="216"/>
      <c r="KSE646" s="216"/>
      <c r="KSF646" s="216"/>
      <c r="KSG646" s="216"/>
      <c r="KSH646" s="216"/>
      <c r="KSI646" s="216"/>
      <c r="KSJ646" s="216"/>
      <c r="KSK646" s="216"/>
      <c r="KSL646" s="216"/>
      <c r="KSM646" s="216"/>
      <c r="KSN646" s="216"/>
      <c r="KSO646" s="216"/>
      <c r="KSP646" s="216"/>
      <c r="KSQ646" s="216"/>
      <c r="KSR646" s="216"/>
      <c r="KSS646" s="216"/>
      <c r="KST646" s="216"/>
      <c r="KSU646" s="216"/>
      <c r="KSV646" s="216"/>
      <c r="KSW646" s="216"/>
      <c r="KSX646" s="216"/>
      <c r="KSY646" s="216"/>
      <c r="KSZ646" s="216"/>
      <c r="KTA646" s="216"/>
      <c r="KTB646" s="216"/>
      <c r="KTC646" s="216"/>
      <c r="KTD646" s="216"/>
      <c r="KTE646" s="216"/>
      <c r="KTF646" s="216"/>
      <c r="KTG646" s="216"/>
      <c r="KTH646" s="216"/>
      <c r="KTI646" s="216"/>
      <c r="KTJ646" s="216"/>
      <c r="KTK646" s="216"/>
      <c r="KTL646" s="216"/>
      <c r="KTM646" s="216"/>
      <c r="KTN646" s="216"/>
      <c r="KTO646" s="216"/>
      <c r="KTP646" s="216"/>
      <c r="KTQ646" s="216"/>
      <c r="KTR646" s="216"/>
      <c r="KTS646" s="216"/>
      <c r="KTT646" s="216"/>
      <c r="KTU646" s="216"/>
      <c r="KTV646" s="216"/>
      <c r="KTW646" s="216"/>
      <c r="KTX646" s="216"/>
      <c r="KTY646" s="216"/>
      <c r="KTZ646" s="216"/>
      <c r="KUA646" s="216"/>
      <c r="KUB646" s="216"/>
      <c r="KUC646" s="216"/>
      <c r="KUD646" s="216"/>
      <c r="KUE646" s="216"/>
      <c r="KUF646" s="216"/>
      <c r="KUG646" s="216"/>
      <c r="KUH646" s="216"/>
      <c r="KUI646" s="216"/>
      <c r="KUJ646" s="216"/>
      <c r="KUK646" s="216"/>
      <c r="KUL646" s="216"/>
      <c r="KUM646" s="216"/>
      <c r="KUN646" s="216"/>
      <c r="KUO646" s="216"/>
      <c r="KUP646" s="216"/>
      <c r="KUQ646" s="216"/>
      <c r="KUR646" s="216"/>
      <c r="KUS646" s="216"/>
      <c r="KUT646" s="216"/>
      <c r="KUU646" s="216"/>
      <c r="KUV646" s="216"/>
      <c r="KUW646" s="216"/>
      <c r="KUX646" s="216"/>
      <c r="KUY646" s="216"/>
      <c r="KUZ646" s="216"/>
      <c r="KVA646" s="216"/>
      <c r="KVB646" s="216"/>
      <c r="KVC646" s="216"/>
      <c r="KVD646" s="216"/>
      <c r="KVE646" s="216"/>
      <c r="KVF646" s="216"/>
      <c r="KVG646" s="216"/>
      <c r="KVH646" s="216"/>
      <c r="KVI646" s="216"/>
      <c r="KVJ646" s="216"/>
      <c r="KVK646" s="216"/>
      <c r="KVL646" s="216"/>
      <c r="KVM646" s="216"/>
      <c r="KVN646" s="216"/>
      <c r="KVO646" s="216"/>
      <c r="KVP646" s="216"/>
      <c r="KVQ646" s="216"/>
      <c r="KVR646" s="216"/>
      <c r="KVS646" s="216"/>
      <c r="KVT646" s="216"/>
      <c r="KVU646" s="216"/>
      <c r="KVV646" s="216"/>
      <c r="KVW646" s="216"/>
      <c r="KVX646" s="216"/>
      <c r="KVY646" s="216"/>
      <c r="KVZ646" s="216"/>
      <c r="KWA646" s="216"/>
      <c r="KWB646" s="216"/>
      <c r="KWC646" s="216"/>
      <c r="KWD646" s="216"/>
      <c r="KWE646" s="216"/>
      <c r="KWF646" s="216"/>
      <c r="KWG646" s="216"/>
      <c r="KWH646" s="216"/>
      <c r="KWI646" s="216"/>
      <c r="KWJ646" s="216"/>
      <c r="KWK646" s="216"/>
      <c r="KWL646" s="216"/>
      <c r="KWM646" s="216"/>
      <c r="KWN646" s="216"/>
      <c r="KWO646" s="216"/>
      <c r="KWP646" s="216"/>
      <c r="KWQ646" s="216"/>
      <c r="KWR646" s="216"/>
      <c r="KWS646" s="216"/>
      <c r="KWT646" s="216"/>
      <c r="KWU646" s="216"/>
      <c r="KWV646" s="216"/>
      <c r="KWW646" s="216"/>
      <c r="KWX646" s="216"/>
      <c r="KWY646" s="216"/>
      <c r="KWZ646" s="216"/>
      <c r="KXA646" s="216"/>
      <c r="KXB646" s="216"/>
      <c r="KXC646" s="216"/>
      <c r="KXD646" s="216"/>
      <c r="KXE646" s="216"/>
      <c r="KXF646" s="216"/>
      <c r="KXG646" s="216"/>
      <c r="KXH646" s="216"/>
      <c r="KXI646" s="216"/>
      <c r="KXJ646" s="216"/>
      <c r="KXK646" s="216"/>
      <c r="KXL646" s="216"/>
      <c r="KXM646" s="216"/>
      <c r="KXN646" s="216"/>
      <c r="KXO646" s="216"/>
      <c r="KXP646" s="216"/>
      <c r="KXQ646" s="216"/>
      <c r="KXR646" s="216"/>
      <c r="KXS646" s="216"/>
      <c r="KXT646" s="216"/>
      <c r="KXU646" s="216"/>
      <c r="KXV646" s="216"/>
      <c r="KXW646" s="216"/>
      <c r="KXX646" s="216"/>
      <c r="KXY646" s="216"/>
      <c r="KXZ646" s="216"/>
      <c r="KYA646" s="216"/>
      <c r="KYB646" s="216"/>
      <c r="KYC646" s="216"/>
      <c r="KYD646" s="216"/>
      <c r="KYE646" s="216"/>
      <c r="KYF646" s="216"/>
      <c r="KYG646" s="216"/>
      <c r="KYH646" s="216"/>
      <c r="KYI646" s="216"/>
      <c r="KYJ646" s="216"/>
      <c r="KYK646" s="216"/>
      <c r="KYL646" s="216"/>
      <c r="KYM646" s="216"/>
      <c r="KYN646" s="216"/>
      <c r="KYO646" s="216"/>
      <c r="KYP646" s="216"/>
      <c r="KYQ646" s="216"/>
      <c r="KYR646" s="216"/>
      <c r="KYS646" s="216"/>
      <c r="KYT646" s="216"/>
      <c r="KYU646" s="216"/>
      <c r="KYV646" s="216"/>
      <c r="KYW646" s="216"/>
      <c r="KYX646" s="216"/>
      <c r="KYY646" s="216"/>
      <c r="KYZ646" s="216"/>
      <c r="KZA646" s="216"/>
      <c r="KZB646" s="216"/>
      <c r="KZC646" s="216"/>
      <c r="KZD646" s="216"/>
      <c r="KZE646" s="216"/>
      <c r="KZF646" s="216"/>
      <c r="KZG646" s="216"/>
      <c r="KZH646" s="216"/>
      <c r="KZI646" s="216"/>
      <c r="KZJ646" s="216"/>
      <c r="KZK646" s="216"/>
      <c r="KZL646" s="216"/>
      <c r="KZM646" s="216"/>
      <c r="KZN646" s="216"/>
      <c r="KZO646" s="216"/>
      <c r="KZP646" s="216"/>
      <c r="KZQ646" s="216"/>
      <c r="KZR646" s="216"/>
      <c r="KZS646" s="216"/>
      <c r="KZT646" s="216"/>
      <c r="KZU646" s="216"/>
      <c r="KZV646" s="216"/>
      <c r="KZW646" s="216"/>
      <c r="KZX646" s="216"/>
      <c r="KZY646" s="216"/>
      <c r="KZZ646" s="216"/>
      <c r="LAA646" s="216"/>
      <c r="LAB646" s="216"/>
      <c r="LAC646" s="216"/>
      <c r="LAD646" s="216"/>
      <c r="LAE646" s="216"/>
      <c r="LAF646" s="216"/>
      <c r="LAG646" s="216"/>
      <c r="LAH646" s="216"/>
      <c r="LAI646" s="216"/>
      <c r="LAJ646" s="216"/>
      <c r="LAK646" s="216"/>
      <c r="LAL646" s="216"/>
      <c r="LAM646" s="216"/>
      <c r="LAN646" s="216"/>
      <c r="LAO646" s="216"/>
      <c r="LAP646" s="216"/>
      <c r="LAQ646" s="216"/>
      <c r="LAR646" s="216"/>
      <c r="LAS646" s="216"/>
      <c r="LAT646" s="216"/>
      <c r="LAU646" s="216"/>
      <c r="LAV646" s="216"/>
      <c r="LAW646" s="216"/>
      <c r="LAX646" s="216"/>
      <c r="LAY646" s="216"/>
      <c r="LAZ646" s="216"/>
      <c r="LBA646" s="216"/>
      <c r="LBB646" s="216"/>
      <c r="LBC646" s="216"/>
      <c r="LBD646" s="216"/>
      <c r="LBE646" s="216"/>
      <c r="LBF646" s="216"/>
      <c r="LBG646" s="216"/>
      <c r="LBH646" s="216"/>
      <c r="LBI646" s="216"/>
      <c r="LBJ646" s="216"/>
      <c r="LBK646" s="216"/>
      <c r="LBL646" s="216"/>
      <c r="LBM646" s="216"/>
      <c r="LBN646" s="216"/>
      <c r="LBO646" s="216"/>
      <c r="LBP646" s="216"/>
      <c r="LBQ646" s="216"/>
      <c r="LBR646" s="216"/>
      <c r="LBS646" s="216"/>
      <c r="LBT646" s="216"/>
      <c r="LBU646" s="216"/>
      <c r="LBV646" s="216"/>
      <c r="LBW646" s="216"/>
      <c r="LBX646" s="216"/>
      <c r="LBY646" s="216"/>
      <c r="LBZ646" s="216"/>
      <c r="LCA646" s="216"/>
      <c r="LCB646" s="216"/>
      <c r="LCC646" s="216"/>
      <c r="LCD646" s="216"/>
      <c r="LCE646" s="216"/>
      <c r="LCF646" s="216"/>
      <c r="LCG646" s="216"/>
      <c r="LCH646" s="216"/>
      <c r="LCI646" s="216"/>
      <c r="LCJ646" s="216"/>
      <c r="LCK646" s="216"/>
      <c r="LCL646" s="216"/>
      <c r="LCM646" s="216"/>
      <c r="LCN646" s="216"/>
      <c r="LCO646" s="216"/>
      <c r="LCP646" s="216"/>
      <c r="LCQ646" s="216"/>
      <c r="LCR646" s="216"/>
      <c r="LCS646" s="216"/>
      <c r="LCT646" s="216"/>
      <c r="LCU646" s="216"/>
      <c r="LCV646" s="216"/>
      <c r="LCW646" s="216"/>
      <c r="LCX646" s="216"/>
      <c r="LCY646" s="216"/>
      <c r="LCZ646" s="216"/>
      <c r="LDA646" s="216"/>
      <c r="LDB646" s="216"/>
      <c r="LDC646" s="216"/>
      <c r="LDD646" s="216"/>
      <c r="LDE646" s="216"/>
      <c r="LDF646" s="216"/>
      <c r="LDG646" s="216"/>
      <c r="LDH646" s="216"/>
      <c r="LDI646" s="216"/>
      <c r="LDJ646" s="216"/>
      <c r="LDK646" s="216"/>
      <c r="LDL646" s="216"/>
      <c r="LDM646" s="216"/>
      <c r="LDN646" s="216"/>
      <c r="LDO646" s="216"/>
      <c r="LDP646" s="216"/>
      <c r="LDQ646" s="216"/>
      <c r="LDR646" s="216"/>
      <c r="LDS646" s="216"/>
      <c r="LDT646" s="216"/>
      <c r="LDU646" s="216"/>
      <c r="LDV646" s="216"/>
      <c r="LDW646" s="216"/>
      <c r="LDX646" s="216"/>
      <c r="LDY646" s="216"/>
      <c r="LDZ646" s="216"/>
      <c r="LEA646" s="216"/>
      <c r="LEB646" s="216"/>
      <c r="LEC646" s="216"/>
      <c r="LED646" s="216"/>
      <c r="LEE646" s="216"/>
      <c r="LEF646" s="216"/>
      <c r="LEG646" s="216"/>
      <c r="LEH646" s="216"/>
      <c r="LEI646" s="216"/>
      <c r="LEJ646" s="216"/>
      <c r="LEK646" s="216"/>
      <c r="LEL646" s="216"/>
      <c r="LEM646" s="216"/>
      <c r="LEN646" s="216"/>
      <c r="LEO646" s="216"/>
      <c r="LEP646" s="216"/>
      <c r="LEQ646" s="216"/>
      <c r="LER646" s="216"/>
      <c r="LES646" s="216"/>
      <c r="LET646" s="216"/>
      <c r="LEU646" s="216"/>
      <c r="LEV646" s="216"/>
      <c r="LEW646" s="216"/>
      <c r="LEX646" s="216"/>
      <c r="LEY646" s="216"/>
      <c r="LEZ646" s="216"/>
      <c r="LFA646" s="216"/>
      <c r="LFB646" s="216"/>
      <c r="LFC646" s="216"/>
      <c r="LFD646" s="216"/>
      <c r="LFE646" s="216"/>
      <c r="LFF646" s="216"/>
      <c r="LFG646" s="216"/>
      <c r="LFH646" s="216"/>
      <c r="LFI646" s="216"/>
      <c r="LFJ646" s="216"/>
      <c r="LFK646" s="216"/>
      <c r="LFL646" s="216"/>
      <c r="LFM646" s="216"/>
      <c r="LFN646" s="216"/>
      <c r="LFO646" s="216"/>
      <c r="LFP646" s="216"/>
      <c r="LFQ646" s="216"/>
      <c r="LFR646" s="216"/>
      <c r="LFS646" s="216"/>
      <c r="LFT646" s="216"/>
      <c r="LFU646" s="216"/>
      <c r="LFV646" s="216"/>
      <c r="LFW646" s="216"/>
      <c r="LFX646" s="216"/>
      <c r="LFY646" s="216"/>
      <c r="LFZ646" s="216"/>
      <c r="LGA646" s="216"/>
      <c r="LGB646" s="216"/>
      <c r="LGC646" s="216"/>
      <c r="LGD646" s="216"/>
      <c r="LGE646" s="216"/>
      <c r="LGF646" s="216"/>
      <c r="LGG646" s="216"/>
      <c r="LGH646" s="216"/>
      <c r="LGI646" s="216"/>
      <c r="LGJ646" s="216"/>
      <c r="LGK646" s="216"/>
      <c r="LGL646" s="216"/>
      <c r="LGM646" s="216"/>
      <c r="LGN646" s="216"/>
      <c r="LGO646" s="216"/>
      <c r="LGP646" s="216"/>
      <c r="LGQ646" s="216"/>
      <c r="LGR646" s="216"/>
      <c r="LGS646" s="216"/>
      <c r="LGT646" s="216"/>
      <c r="LGU646" s="216"/>
      <c r="LGV646" s="216"/>
      <c r="LGW646" s="216"/>
      <c r="LGX646" s="216"/>
      <c r="LGY646" s="216"/>
      <c r="LGZ646" s="216"/>
      <c r="LHA646" s="216"/>
      <c r="LHB646" s="216"/>
      <c r="LHC646" s="216"/>
      <c r="LHD646" s="216"/>
      <c r="LHE646" s="216"/>
      <c r="LHF646" s="216"/>
      <c r="LHG646" s="216"/>
      <c r="LHH646" s="216"/>
      <c r="LHI646" s="216"/>
      <c r="LHJ646" s="216"/>
      <c r="LHK646" s="216"/>
      <c r="LHL646" s="216"/>
      <c r="LHM646" s="216"/>
      <c r="LHN646" s="216"/>
      <c r="LHO646" s="216"/>
      <c r="LHP646" s="216"/>
      <c r="LHQ646" s="216"/>
      <c r="LHR646" s="216"/>
      <c r="LHS646" s="216"/>
      <c r="LHT646" s="216"/>
      <c r="LHU646" s="216"/>
      <c r="LHV646" s="216"/>
      <c r="LHW646" s="216"/>
      <c r="LHX646" s="216"/>
      <c r="LHY646" s="216"/>
      <c r="LHZ646" s="216"/>
      <c r="LIA646" s="216"/>
      <c r="LIB646" s="216"/>
      <c r="LIC646" s="216"/>
      <c r="LID646" s="216"/>
      <c r="LIE646" s="216"/>
      <c r="LIF646" s="216"/>
      <c r="LIG646" s="216"/>
      <c r="LIH646" s="216"/>
      <c r="LII646" s="216"/>
      <c r="LIJ646" s="216"/>
      <c r="LIK646" s="216"/>
      <c r="LIL646" s="216"/>
      <c r="LIM646" s="216"/>
      <c r="LIN646" s="216"/>
      <c r="LIO646" s="216"/>
      <c r="LIP646" s="216"/>
      <c r="LIQ646" s="216"/>
      <c r="LIR646" s="216"/>
      <c r="LIS646" s="216"/>
      <c r="LIT646" s="216"/>
      <c r="LIU646" s="216"/>
      <c r="LIV646" s="216"/>
      <c r="LIW646" s="216"/>
      <c r="LIX646" s="216"/>
      <c r="LIY646" s="216"/>
      <c r="LIZ646" s="216"/>
      <c r="LJA646" s="216"/>
      <c r="LJB646" s="216"/>
      <c r="LJC646" s="216"/>
      <c r="LJD646" s="216"/>
      <c r="LJE646" s="216"/>
      <c r="LJF646" s="216"/>
      <c r="LJG646" s="216"/>
      <c r="LJH646" s="216"/>
      <c r="LJI646" s="216"/>
      <c r="LJJ646" s="216"/>
      <c r="LJK646" s="216"/>
      <c r="LJL646" s="216"/>
      <c r="LJM646" s="216"/>
      <c r="LJN646" s="216"/>
      <c r="LJO646" s="216"/>
      <c r="LJP646" s="216"/>
      <c r="LJQ646" s="216"/>
      <c r="LJR646" s="216"/>
      <c r="LJS646" s="216"/>
      <c r="LJT646" s="216"/>
      <c r="LJU646" s="216"/>
      <c r="LJV646" s="216"/>
      <c r="LJW646" s="216"/>
      <c r="LJX646" s="216"/>
      <c r="LJY646" s="216"/>
      <c r="LJZ646" s="216"/>
      <c r="LKA646" s="216"/>
      <c r="LKB646" s="216"/>
      <c r="LKC646" s="216"/>
      <c r="LKD646" s="216"/>
      <c r="LKE646" s="216"/>
      <c r="LKF646" s="216"/>
      <c r="LKG646" s="216"/>
      <c r="LKH646" s="216"/>
      <c r="LKI646" s="216"/>
      <c r="LKJ646" s="216"/>
      <c r="LKK646" s="216"/>
      <c r="LKL646" s="216"/>
      <c r="LKM646" s="216"/>
      <c r="LKN646" s="216"/>
      <c r="LKO646" s="216"/>
      <c r="LKP646" s="216"/>
      <c r="LKQ646" s="216"/>
      <c r="LKR646" s="216"/>
      <c r="LKS646" s="216"/>
      <c r="LKT646" s="216"/>
      <c r="LKU646" s="216"/>
      <c r="LKV646" s="216"/>
      <c r="LKW646" s="216"/>
      <c r="LKX646" s="216"/>
      <c r="LKY646" s="216"/>
      <c r="LKZ646" s="216"/>
      <c r="LLA646" s="216"/>
      <c r="LLB646" s="216"/>
      <c r="LLC646" s="216"/>
      <c r="LLD646" s="216"/>
      <c r="LLE646" s="216"/>
      <c r="LLF646" s="216"/>
      <c r="LLG646" s="216"/>
      <c r="LLH646" s="216"/>
      <c r="LLI646" s="216"/>
      <c r="LLJ646" s="216"/>
      <c r="LLK646" s="216"/>
      <c r="LLL646" s="216"/>
      <c r="LLM646" s="216"/>
      <c r="LLN646" s="216"/>
      <c r="LLO646" s="216"/>
      <c r="LLP646" s="216"/>
      <c r="LLQ646" s="216"/>
      <c r="LLR646" s="216"/>
      <c r="LLS646" s="216"/>
      <c r="LLT646" s="216"/>
      <c r="LLU646" s="216"/>
      <c r="LLV646" s="216"/>
      <c r="LLW646" s="216"/>
      <c r="LLX646" s="216"/>
      <c r="LLY646" s="216"/>
      <c r="LLZ646" s="216"/>
      <c r="LMA646" s="216"/>
      <c r="LMB646" s="216"/>
      <c r="LMC646" s="216"/>
      <c r="LMD646" s="216"/>
      <c r="LME646" s="216"/>
      <c r="LMF646" s="216"/>
      <c r="LMG646" s="216"/>
      <c r="LMH646" s="216"/>
      <c r="LMI646" s="216"/>
      <c r="LMJ646" s="216"/>
      <c r="LMK646" s="216"/>
      <c r="LML646" s="216"/>
      <c r="LMM646" s="216"/>
      <c r="LMN646" s="216"/>
      <c r="LMO646" s="216"/>
      <c r="LMP646" s="216"/>
      <c r="LMQ646" s="216"/>
      <c r="LMR646" s="216"/>
      <c r="LMS646" s="216"/>
      <c r="LMT646" s="216"/>
      <c r="LMU646" s="216"/>
      <c r="LMV646" s="216"/>
      <c r="LMW646" s="216"/>
      <c r="LMX646" s="216"/>
      <c r="LMY646" s="216"/>
      <c r="LMZ646" s="216"/>
      <c r="LNA646" s="216"/>
      <c r="LNB646" s="216"/>
      <c r="LNC646" s="216"/>
      <c r="LND646" s="216"/>
      <c r="LNE646" s="216"/>
      <c r="LNF646" s="216"/>
      <c r="LNG646" s="216"/>
      <c r="LNH646" s="216"/>
      <c r="LNI646" s="216"/>
      <c r="LNJ646" s="216"/>
      <c r="LNK646" s="216"/>
      <c r="LNL646" s="216"/>
      <c r="LNM646" s="216"/>
      <c r="LNN646" s="216"/>
      <c r="LNO646" s="216"/>
      <c r="LNP646" s="216"/>
      <c r="LNQ646" s="216"/>
      <c r="LNR646" s="216"/>
      <c r="LNS646" s="216"/>
      <c r="LNT646" s="216"/>
      <c r="LNU646" s="216"/>
      <c r="LNV646" s="216"/>
      <c r="LNW646" s="216"/>
      <c r="LNX646" s="216"/>
      <c r="LNY646" s="216"/>
      <c r="LNZ646" s="216"/>
      <c r="LOA646" s="216"/>
      <c r="LOB646" s="216"/>
      <c r="LOC646" s="216"/>
      <c r="LOD646" s="216"/>
      <c r="LOE646" s="216"/>
      <c r="LOF646" s="216"/>
      <c r="LOG646" s="216"/>
      <c r="LOH646" s="216"/>
      <c r="LOI646" s="216"/>
      <c r="LOJ646" s="216"/>
      <c r="LOK646" s="216"/>
      <c r="LOL646" s="216"/>
      <c r="LOM646" s="216"/>
      <c r="LON646" s="216"/>
      <c r="LOO646" s="216"/>
      <c r="LOP646" s="216"/>
      <c r="LOQ646" s="216"/>
      <c r="LOR646" s="216"/>
      <c r="LOS646" s="216"/>
      <c r="LOT646" s="216"/>
      <c r="LOU646" s="216"/>
      <c r="LOV646" s="216"/>
      <c r="LOW646" s="216"/>
      <c r="LOX646" s="216"/>
      <c r="LOY646" s="216"/>
      <c r="LOZ646" s="216"/>
      <c r="LPA646" s="216"/>
      <c r="LPB646" s="216"/>
      <c r="LPC646" s="216"/>
      <c r="LPD646" s="216"/>
      <c r="LPE646" s="216"/>
      <c r="LPF646" s="216"/>
      <c r="LPG646" s="216"/>
      <c r="LPH646" s="216"/>
      <c r="LPI646" s="216"/>
      <c r="LPJ646" s="216"/>
      <c r="LPK646" s="216"/>
      <c r="LPL646" s="216"/>
      <c r="LPM646" s="216"/>
      <c r="LPN646" s="216"/>
      <c r="LPO646" s="216"/>
      <c r="LPP646" s="216"/>
      <c r="LPQ646" s="216"/>
      <c r="LPR646" s="216"/>
      <c r="LPS646" s="216"/>
      <c r="LPT646" s="216"/>
      <c r="LPU646" s="216"/>
      <c r="LPV646" s="216"/>
      <c r="LPW646" s="216"/>
      <c r="LPX646" s="216"/>
      <c r="LPY646" s="216"/>
      <c r="LPZ646" s="216"/>
      <c r="LQA646" s="216"/>
      <c r="LQB646" s="216"/>
      <c r="LQC646" s="216"/>
      <c r="LQD646" s="216"/>
      <c r="LQE646" s="216"/>
      <c r="LQF646" s="216"/>
      <c r="LQG646" s="216"/>
      <c r="LQH646" s="216"/>
      <c r="LQI646" s="216"/>
      <c r="LQJ646" s="216"/>
      <c r="LQK646" s="216"/>
      <c r="LQL646" s="216"/>
      <c r="LQM646" s="216"/>
      <c r="LQN646" s="216"/>
      <c r="LQO646" s="216"/>
      <c r="LQP646" s="216"/>
      <c r="LQQ646" s="216"/>
      <c r="LQR646" s="216"/>
      <c r="LQS646" s="216"/>
      <c r="LQT646" s="216"/>
      <c r="LQU646" s="216"/>
      <c r="LQV646" s="216"/>
      <c r="LQW646" s="216"/>
      <c r="LQX646" s="216"/>
      <c r="LQY646" s="216"/>
      <c r="LQZ646" s="216"/>
      <c r="LRA646" s="216"/>
      <c r="LRB646" s="216"/>
      <c r="LRC646" s="216"/>
      <c r="LRD646" s="216"/>
      <c r="LRE646" s="216"/>
      <c r="LRF646" s="216"/>
      <c r="LRG646" s="216"/>
      <c r="LRH646" s="216"/>
      <c r="LRI646" s="216"/>
      <c r="LRJ646" s="216"/>
      <c r="LRK646" s="216"/>
      <c r="LRL646" s="216"/>
      <c r="LRM646" s="216"/>
      <c r="LRN646" s="216"/>
      <c r="LRO646" s="216"/>
      <c r="LRP646" s="216"/>
      <c r="LRQ646" s="216"/>
      <c r="LRR646" s="216"/>
      <c r="LRS646" s="216"/>
      <c r="LRT646" s="216"/>
      <c r="LRU646" s="216"/>
      <c r="LRV646" s="216"/>
      <c r="LRW646" s="216"/>
      <c r="LRX646" s="216"/>
      <c r="LRY646" s="216"/>
      <c r="LRZ646" s="216"/>
      <c r="LSA646" s="216"/>
      <c r="LSB646" s="216"/>
      <c r="LSC646" s="216"/>
      <c r="LSD646" s="216"/>
      <c r="LSE646" s="216"/>
      <c r="LSF646" s="216"/>
      <c r="LSG646" s="216"/>
      <c r="LSH646" s="216"/>
      <c r="LSI646" s="216"/>
      <c r="LSJ646" s="216"/>
      <c r="LSK646" s="216"/>
      <c r="LSL646" s="216"/>
      <c r="LSM646" s="216"/>
      <c r="LSN646" s="216"/>
      <c r="LSO646" s="216"/>
      <c r="LSP646" s="216"/>
      <c r="LSQ646" s="216"/>
      <c r="LSR646" s="216"/>
      <c r="LSS646" s="216"/>
      <c r="LST646" s="216"/>
      <c r="LSU646" s="216"/>
      <c r="LSV646" s="216"/>
      <c r="LSW646" s="216"/>
      <c r="LSX646" s="216"/>
      <c r="LSY646" s="216"/>
      <c r="LSZ646" s="216"/>
      <c r="LTA646" s="216"/>
      <c r="LTB646" s="216"/>
      <c r="LTC646" s="216"/>
      <c r="LTD646" s="216"/>
      <c r="LTE646" s="216"/>
      <c r="LTF646" s="216"/>
      <c r="LTG646" s="216"/>
      <c r="LTH646" s="216"/>
      <c r="LTI646" s="216"/>
      <c r="LTJ646" s="216"/>
      <c r="LTK646" s="216"/>
      <c r="LTL646" s="216"/>
      <c r="LTM646" s="216"/>
      <c r="LTN646" s="216"/>
      <c r="LTO646" s="216"/>
      <c r="LTP646" s="216"/>
      <c r="LTQ646" s="216"/>
      <c r="LTR646" s="216"/>
      <c r="LTS646" s="216"/>
      <c r="LTT646" s="216"/>
      <c r="LTU646" s="216"/>
      <c r="LTV646" s="216"/>
      <c r="LTW646" s="216"/>
      <c r="LTX646" s="216"/>
      <c r="LTY646" s="216"/>
      <c r="LTZ646" s="216"/>
      <c r="LUA646" s="216"/>
      <c r="LUB646" s="216"/>
      <c r="LUC646" s="216"/>
      <c r="LUD646" s="216"/>
      <c r="LUE646" s="216"/>
      <c r="LUF646" s="216"/>
      <c r="LUG646" s="216"/>
      <c r="LUH646" s="216"/>
      <c r="LUI646" s="216"/>
      <c r="LUJ646" s="216"/>
      <c r="LUK646" s="216"/>
      <c r="LUL646" s="216"/>
      <c r="LUM646" s="216"/>
      <c r="LUN646" s="216"/>
      <c r="LUO646" s="216"/>
      <c r="LUP646" s="216"/>
      <c r="LUQ646" s="216"/>
      <c r="LUR646" s="216"/>
      <c r="LUS646" s="216"/>
      <c r="LUT646" s="216"/>
      <c r="LUU646" s="216"/>
      <c r="LUV646" s="216"/>
      <c r="LUW646" s="216"/>
      <c r="LUX646" s="216"/>
      <c r="LUY646" s="216"/>
      <c r="LUZ646" s="216"/>
      <c r="LVA646" s="216"/>
      <c r="LVB646" s="216"/>
      <c r="LVC646" s="216"/>
      <c r="LVD646" s="216"/>
      <c r="LVE646" s="216"/>
      <c r="LVF646" s="216"/>
      <c r="LVG646" s="216"/>
      <c r="LVH646" s="216"/>
      <c r="LVI646" s="216"/>
      <c r="LVJ646" s="216"/>
      <c r="LVK646" s="216"/>
      <c r="LVL646" s="216"/>
      <c r="LVM646" s="216"/>
      <c r="LVN646" s="216"/>
      <c r="LVO646" s="216"/>
      <c r="LVP646" s="216"/>
      <c r="LVQ646" s="216"/>
      <c r="LVR646" s="216"/>
      <c r="LVS646" s="216"/>
      <c r="LVT646" s="216"/>
      <c r="LVU646" s="216"/>
      <c r="LVV646" s="216"/>
      <c r="LVW646" s="216"/>
      <c r="LVX646" s="216"/>
      <c r="LVY646" s="216"/>
      <c r="LVZ646" s="216"/>
      <c r="LWA646" s="216"/>
      <c r="LWB646" s="216"/>
      <c r="LWC646" s="216"/>
      <c r="LWD646" s="216"/>
      <c r="LWE646" s="216"/>
      <c r="LWF646" s="216"/>
      <c r="LWG646" s="216"/>
      <c r="LWH646" s="216"/>
      <c r="LWI646" s="216"/>
      <c r="LWJ646" s="216"/>
      <c r="LWK646" s="216"/>
      <c r="LWL646" s="216"/>
      <c r="LWM646" s="216"/>
      <c r="LWN646" s="216"/>
      <c r="LWO646" s="216"/>
      <c r="LWP646" s="216"/>
      <c r="LWQ646" s="216"/>
      <c r="LWR646" s="216"/>
      <c r="LWS646" s="216"/>
      <c r="LWT646" s="216"/>
      <c r="LWU646" s="216"/>
      <c r="LWV646" s="216"/>
      <c r="LWW646" s="216"/>
      <c r="LWX646" s="216"/>
      <c r="LWY646" s="216"/>
      <c r="LWZ646" s="216"/>
      <c r="LXA646" s="216"/>
      <c r="LXB646" s="216"/>
      <c r="LXC646" s="216"/>
      <c r="LXD646" s="216"/>
      <c r="LXE646" s="216"/>
      <c r="LXF646" s="216"/>
      <c r="LXG646" s="216"/>
      <c r="LXH646" s="216"/>
      <c r="LXI646" s="216"/>
      <c r="LXJ646" s="216"/>
      <c r="LXK646" s="216"/>
      <c r="LXL646" s="216"/>
      <c r="LXM646" s="216"/>
      <c r="LXN646" s="216"/>
      <c r="LXO646" s="216"/>
      <c r="LXP646" s="216"/>
      <c r="LXQ646" s="216"/>
      <c r="LXR646" s="216"/>
      <c r="LXS646" s="216"/>
      <c r="LXT646" s="216"/>
      <c r="LXU646" s="216"/>
      <c r="LXV646" s="216"/>
      <c r="LXW646" s="216"/>
      <c r="LXX646" s="216"/>
      <c r="LXY646" s="216"/>
      <c r="LXZ646" s="216"/>
      <c r="LYA646" s="216"/>
      <c r="LYB646" s="216"/>
      <c r="LYC646" s="216"/>
      <c r="LYD646" s="216"/>
      <c r="LYE646" s="216"/>
      <c r="LYF646" s="216"/>
      <c r="LYG646" s="216"/>
      <c r="LYH646" s="216"/>
      <c r="LYI646" s="216"/>
      <c r="LYJ646" s="216"/>
      <c r="LYK646" s="216"/>
      <c r="LYL646" s="216"/>
      <c r="LYM646" s="216"/>
      <c r="LYN646" s="216"/>
      <c r="LYO646" s="216"/>
      <c r="LYP646" s="216"/>
      <c r="LYQ646" s="216"/>
      <c r="LYR646" s="216"/>
      <c r="LYS646" s="216"/>
      <c r="LYT646" s="216"/>
      <c r="LYU646" s="216"/>
      <c r="LYV646" s="216"/>
      <c r="LYW646" s="216"/>
      <c r="LYX646" s="216"/>
      <c r="LYY646" s="216"/>
      <c r="LYZ646" s="216"/>
      <c r="LZA646" s="216"/>
      <c r="LZB646" s="216"/>
      <c r="LZC646" s="216"/>
      <c r="LZD646" s="216"/>
      <c r="LZE646" s="216"/>
      <c r="LZF646" s="216"/>
      <c r="LZG646" s="216"/>
      <c r="LZH646" s="216"/>
      <c r="LZI646" s="216"/>
      <c r="LZJ646" s="216"/>
      <c r="LZK646" s="216"/>
      <c r="LZL646" s="216"/>
      <c r="LZM646" s="216"/>
      <c r="LZN646" s="216"/>
      <c r="LZO646" s="216"/>
      <c r="LZP646" s="216"/>
      <c r="LZQ646" s="216"/>
      <c r="LZR646" s="216"/>
      <c r="LZS646" s="216"/>
      <c r="LZT646" s="216"/>
      <c r="LZU646" s="216"/>
      <c r="LZV646" s="216"/>
      <c r="LZW646" s="216"/>
      <c r="LZX646" s="216"/>
      <c r="LZY646" s="216"/>
      <c r="LZZ646" s="216"/>
      <c r="MAA646" s="216"/>
      <c r="MAB646" s="216"/>
      <c r="MAC646" s="216"/>
      <c r="MAD646" s="216"/>
      <c r="MAE646" s="216"/>
      <c r="MAF646" s="216"/>
      <c r="MAG646" s="216"/>
      <c r="MAH646" s="216"/>
      <c r="MAI646" s="216"/>
      <c r="MAJ646" s="216"/>
      <c r="MAK646" s="216"/>
      <c r="MAL646" s="216"/>
      <c r="MAM646" s="216"/>
      <c r="MAN646" s="216"/>
      <c r="MAO646" s="216"/>
      <c r="MAP646" s="216"/>
      <c r="MAQ646" s="216"/>
      <c r="MAR646" s="216"/>
      <c r="MAS646" s="216"/>
      <c r="MAT646" s="216"/>
      <c r="MAU646" s="216"/>
      <c r="MAV646" s="216"/>
      <c r="MAW646" s="216"/>
      <c r="MAX646" s="216"/>
      <c r="MAY646" s="216"/>
      <c r="MAZ646" s="216"/>
      <c r="MBA646" s="216"/>
      <c r="MBB646" s="216"/>
      <c r="MBC646" s="216"/>
      <c r="MBD646" s="216"/>
      <c r="MBE646" s="216"/>
      <c r="MBF646" s="216"/>
      <c r="MBG646" s="216"/>
      <c r="MBH646" s="216"/>
      <c r="MBI646" s="216"/>
      <c r="MBJ646" s="216"/>
      <c r="MBK646" s="216"/>
      <c r="MBL646" s="216"/>
      <c r="MBM646" s="216"/>
      <c r="MBN646" s="216"/>
      <c r="MBO646" s="216"/>
      <c r="MBP646" s="216"/>
      <c r="MBQ646" s="216"/>
      <c r="MBR646" s="216"/>
      <c r="MBS646" s="216"/>
      <c r="MBT646" s="216"/>
      <c r="MBU646" s="216"/>
      <c r="MBV646" s="216"/>
      <c r="MBW646" s="216"/>
      <c r="MBX646" s="216"/>
      <c r="MBY646" s="216"/>
      <c r="MBZ646" s="216"/>
      <c r="MCA646" s="216"/>
      <c r="MCB646" s="216"/>
      <c r="MCC646" s="216"/>
      <c r="MCD646" s="216"/>
      <c r="MCE646" s="216"/>
      <c r="MCF646" s="216"/>
      <c r="MCG646" s="216"/>
      <c r="MCH646" s="216"/>
      <c r="MCI646" s="216"/>
      <c r="MCJ646" s="216"/>
      <c r="MCK646" s="216"/>
      <c r="MCL646" s="216"/>
      <c r="MCM646" s="216"/>
      <c r="MCN646" s="216"/>
      <c r="MCO646" s="216"/>
      <c r="MCP646" s="216"/>
      <c r="MCQ646" s="216"/>
      <c r="MCR646" s="216"/>
      <c r="MCS646" s="216"/>
      <c r="MCT646" s="216"/>
      <c r="MCU646" s="216"/>
      <c r="MCV646" s="216"/>
      <c r="MCW646" s="216"/>
      <c r="MCX646" s="216"/>
      <c r="MCY646" s="216"/>
      <c r="MCZ646" s="216"/>
      <c r="MDA646" s="216"/>
      <c r="MDB646" s="216"/>
      <c r="MDC646" s="216"/>
      <c r="MDD646" s="216"/>
      <c r="MDE646" s="216"/>
      <c r="MDF646" s="216"/>
      <c r="MDG646" s="216"/>
      <c r="MDH646" s="216"/>
      <c r="MDI646" s="216"/>
      <c r="MDJ646" s="216"/>
      <c r="MDK646" s="216"/>
      <c r="MDL646" s="216"/>
      <c r="MDM646" s="216"/>
      <c r="MDN646" s="216"/>
      <c r="MDO646" s="216"/>
      <c r="MDP646" s="216"/>
      <c r="MDQ646" s="216"/>
      <c r="MDR646" s="216"/>
      <c r="MDS646" s="216"/>
      <c r="MDT646" s="216"/>
      <c r="MDU646" s="216"/>
      <c r="MDV646" s="216"/>
      <c r="MDW646" s="216"/>
      <c r="MDX646" s="216"/>
      <c r="MDY646" s="216"/>
      <c r="MDZ646" s="216"/>
      <c r="MEA646" s="216"/>
      <c r="MEB646" s="216"/>
      <c r="MEC646" s="216"/>
      <c r="MED646" s="216"/>
      <c r="MEE646" s="216"/>
      <c r="MEF646" s="216"/>
      <c r="MEG646" s="216"/>
      <c r="MEH646" s="216"/>
      <c r="MEI646" s="216"/>
      <c r="MEJ646" s="216"/>
      <c r="MEK646" s="216"/>
      <c r="MEL646" s="216"/>
      <c r="MEM646" s="216"/>
      <c r="MEN646" s="216"/>
      <c r="MEO646" s="216"/>
      <c r="MEP646" s="216"/>
      <c r="MEQ646" s="216"/>
      <c r="MER646" s="216"/>
      <c r="MES646" s="216"/>
      <c r="MET646" s="216"/>
      <c r="MEU646" s="216"/>
      <c r="MEV646" s="216"/>
      <c r="MEW646" s="216"/>
      <c r="MEX646" s="216"/>
      <c r="MEY646" s="216"/>
      <c r="MEZ646" s="216"/>
      <c r="MFA646" s="216"/>
      <c r="MFB646" s="216"/>
      <c r="MFC646" s="216"/>
      <c r="MFD646" s="216"/>
      <c r="MFE646" s="216"/>
      <c r="MFF646" s="216"/>
      <c r="MFG646" s="216"/>
      <c r="MFH646" s="216"/>
      <c r="MFI646" s="216"/>
      <c r="MFJ646" s="216"/>
      <c r="MFK646" s="216"/>
      <c r="MFL646" s="216"/>
      <c r="MFM646" s="216"/>
      <c r="MFN646" s="216"/>
      <c r="MFO646" s="216"/>
      <c r="MFP646" s="216"/>
      <c r="MFQ646" s="216"/>
      <c r="MFR646" s="216"/>
      <c r="MFS646" s="216"/>
      <c r="MFT646" s="216"/>
      <c r="MFU646" s="216"/>
      <c r="MFV646" s="216"/>
      <c r="MFW646" s="216"/>
      <c r="MFX646" s="216"/>
      <c r="MFY646" s="216"/>
      <c r="MFZ646" s="216"/>
      <c r="MGA646" s="216"/>
      <c r="MGB646" s="216"/>
      <c r="MGC646" s="216"/>
      <c r="MGD646" s="216"/>
      <c r="MGE646" s="216"/>
      <c r="MGF646" s="216"/>
      <c r="MGG646" s="216"/>
      <c r="MGH646" s="216"/>
      <c r="MGI646" s="216"/>
      <c r="MGJ646" s="216"/>
      <c r="MGK646" s="216"/>
      <c r="MGL646" s="216"/>
      <c r="MGM646" s="216"/>
      <c r="MGN646" s="216"/>
      <c r="MGO646" s="216"/>
      <c r="MGP646" s="216"/>
      <c r="MGQ646" s="216"/>
      <c r="MGR646" s="216"/>
      <c r="MGS646" s="216"/>
      <c r="MGT646" s="216"/>
      <c r="MGU646" s="216"/>
      <c r="MGV646" s="216"/>
      <c r="MGW646" s="216"/>
      <c r="MGX646" s="216"/>
      <c r="MGY646" s="216"/>
      <c r="MGZ646" s="216"/>
      <c r="MHA646" s="216"/>
      <c r="MHB646" s="216"/>
      <c r="MHC646" s="216"/>
      <c r="MHD646" s="216"/>
      <c r="MHE646" s="216"/>
      <c r="MHF646" s="216"/>
      <c r="MHG646" s="216"/>
      <c r="MHH646" s="216"/>
      <c r="MHI646" s="216"/>
      <c r="MHJ646" s="216"/>
      <c r="MHK646" s="216"/>
      <c r="MHL646" s="216"/>
      <c r="MHM646" s="216"/>
      <c r="MHN646" s="216"/>
      <c r="MHO646" s="216"/>
      <c r="MHP646" s="216"/>
      <c r="MHQ646" s="216"/>
      <c r="MHR646" s="216"/>
      <c r="MHS646" s="216"/>
      <c r="MHT646" s="216"/>
      <c r="MHU646" s="216"/>
      <c r="MHV646" s="216"/>
      <c r="MHW646" s="216"/>
      <c r="MHX646" s="216"/>
      <c r="MHY646" s="216"/>
      <c r="MHZ646" s="216"/>
      <c r="MIA646" s="216"/>
      <c r="MIB646" s="216"/>
      <c r="MIC646" s="216"/>
      <c r="MID646" s="216"/>
      <c r="MIE646" s="216"/>
      <c r="MIF646" s="216"/>
      <c r="MIG646" s="216"/>
      <c r="MIH646" s="216"/>
      <c r="MII646" s="216"/>
      <c r="MIJ646" s="216"/>
      <c r="MIK646" s="216"/>
      <c r="MIL646" s="216"/>
      <c r="MIM646" s="216"/>
      <c r="MIN646" s="216"/>
      <c r="MIO646" s="216"/>
      <c r="MIP646" s="216"/>
      <c r="MIQ646" s="216"/>
      <c r="MIR646" s="216"/>
      <c r="MIS646" s="216"/>
      <c r="MIT646" s="216"/>
      <c r="MIU646" s="216"/>
      <c r="MIV646" s="216"/>
      <c r="MIW646" s="216"/>
      <c r="MIX646" s="216"/>
      <c r="MIY646" s="216"/>
      <c r="MIZ646" s="216"/>
      <c r="MJA646" s="216"/>
      <c r="MJB646" s="216"/>
      <c r="MJC646" s="216"/>
      <c r="MJD646" s="216"/>
      <c r="MJE646" s="216"/>
      <c r="MJF646" s="216"/>
      <c r="MJG646" s="216"/>
      <c r="MJH646" s="216"/>
      <c r="MJI646" s="216"/>
      <c r="MJJ646" s="216"/>
      <c r="MJK646" s="216"/>
      <c r="MJL646" s="216"/>
      <c r="MJM646" s="216"/>
      <c r="MJN646" s="216"/>
      <c r="MJO646" s="216"/>
      <c r="MJP646" s="216"/>
      <c r="MJQ646" s="216"/>
      <c r="MJR646" s="216"/>
      <c r="MJS646" s="216"/>
      <c r="MJT646" s="216"/>
      <c r="MJU646" s="216"/>
      <c r="MJV646" s="216"/>
      <c r="MJW646" s="216"/>
      <c r="MJX646" s="216"/>
      <c r="MJY646" s="216"/>
      <c r="MJZ646" s="216"/>
      <c r="MKA646" s="216"/>
      <c r="MKB646" s="216"/>
      <c r="MKC646" s="216"/>
      <c r="MKD646" s="216"/>
      <c r="MKE646" s="216"/>
      <c r="MKF646" s="216"/>
      <c r="MKG646" s="216"/>
      <c r="MKH646" s="216"/>
      <c r="MKI646" s="216"/>
      <c r="MKJ646" s="216"/>
      <c r="MKK646" s="216"/>
      <c r="MKL646" s="216"/>
      <c r="MKM646" s="216"/>
      <c r="MKN646" s="216"/>
      <c r="MKO646" s="216"/>
      <c r="MKP646" s="216"/>
      <c r="MKQ646" s="216"/>
      <c r="MKR646" s="216"/>
      <c r="MKS646" s="216"/>
      <c r="MKT646" s="216"/>
      <c r="MKU646" s="216"/>
      <c r="MKV646" s="216"/>
      <c r="MKW646" s="216"/>
      <c r="MKX646" s="216"/>
      <c r="MKY646" s="216"/>
      <c r="MKZ646" s="216"/>
      <c r="MLA646" s="216"/>
      <c r="MLB646" s="216"/>
      <c r="MLC646" s="216"/>
      <c r="MLD646" s="216"/>
      <c r="MLE646" s="216"/>
      <c r="MLF646" s="216"/>
      <c r="MLG646" s="216"/>
      <c r="MLH646" s="216"/>
      <c r="MLI646" s="216"/>
      <c r="MLJ646" s="216"/>
      <c r="MLK646" s="216"/>
      <c r="MLL646" s="216"/>
      <c r="MLM646" s="216"/>
      <c r="MLN646" s="216"/>
      <c r="MLO646" s="216"/>
      <c r="MLP646" s="216"/>
      <c r="MLQ646" s="216"/>
      <c r="MLR646" s="216"/>
      <c r="MLS646" s="216"/>
      <c r="MLT646" s="216"/>
      <c r="MLU646" s="216"/>
      <c r="MLV646" s="216"/>
      <c r="MLW646" s="216"/>
      <c r="MLX646" s="216"/>
      <c r="MLY646" s="216"/>
      <c r="MLZ646" s="216"/>
      <c r="MMA646" s="216"/>
      <c r="MMB646" s="216"/>
      <c r="MMC646" s="216"/>
      <c r="MMD646" s="216"/>
      <c r="MME646" s="216"/>
      <c r="MMF646" s="216"/>
      <c r="MMG646" s="216"/>
      <c r="MMH646" s="216"/>
      <c r="MMI646" s="216"/>
      <c r="MMJ646" s="216"/>
      <c r="MMK646" s="216"/>
      <c r="MML646" s="216"/>
      <c r="MMM646" s="216"/>
      <c r="MMN646" s="216"/>
      <c r="MMO646" s="216"/>
      <c r="MMP646" s="216"/>
      <c r="MMQ646" s="216"/>
      <c r="MMR646" s="216"/>
      <c r="MMS646" s="216"/>
      <c r="MMT646" s="216"/>
      <c r="MMU646" s="216"/>
      <c r="MMV646" s="216"/>
      <c r="MMW646" s="216"/>
      <c r="MMX646" s="216"/>
      <c r="MMY646" s="216"/>
      <c r="MMZ646" s="216"/>
      <c r="MNA646" s="216"/>
      <c r="MNB646" s="216"/>
      <c r="MNC646" s="216"/>
      <c r="MND646" s="216"/>
      <c r="MNE646" s="216"/>
      <c r="MNF646" s="216"/>
      <c r="MNG646" s="216"/>
      <c r="MNH646" s="216"/>
      <c r="MNI646" s="216"/>
      <c r="MNJ646" s="216"/>
      <c r="MNK646" s="216"/>
      <c r="MNL646" s="216"/>
      <c r="MNM646" s="216"/>
      <c r="MNN646" s="216"/>
      <c r="MNO646" s="216"/>
      <c r="MNP646" s="216"/>
      <c r="MNQ646" s="216"/>
      <c r="MNR646" s="216"/>
      <c r="MNS646" s="216"/>
      <c r="MNT646" s="216"/>
      <c r="MNU646" s="216"/>
      <c r="MNV646" s="216"/>
      <c r="MNW646" s="216"/>
      <c r="MNX646" s="216"/>
      <c r="MNY646" s="216"/>
      <c r="MNZ646" s="216"/>
      <c r="MOA646" s="216"/>
      <c r="MOB646" s="216"/>
      <c r="MOC646" s="216"/>
      <c r="MOD646" s="216"/>
      <c r="MOE646" s="216"/>
      <c r="MOF646" s="216"/>
      <c r="MOG646" s="216"/>
      <c r="MOH646" s="216"/>
      <c r="MOI646" s="216"/>
      <c r="MOJ646" s="216"/>
      <c r="MOK646" s="216"/>
      <c r="MOL646" s="216"/>
      <c r="MOM646" s="216"/>
      <c r="MON646" s="216"/>
      <c r="MOO646" s="216"/>
      <c r="MOP646" s="216"/>
      <c r="MOQ646" s="216"/>
      <c r="MOR646" s="216"/>
      <c r="MOS646" s="216"/>
      <c r="MOT646" s="216"/>
      <c r="MOU646" s="216"/>
      <c r="MOV646" s="216"/>
      <c r="MOW646" s="216"/>
      <c r="MOX646" s="216"/>
      <c r="MOY646" s="216"/>
      <c r="MOZ646" s="216"/>
      <c r="MPA646" s="216"/>
      <c r="MPB646" s="216"/>
      <c r="MPC646" s="216"/>
      <c r="MPD646" s="216"/>
      <c r="MPE646" s="216"/>
      <c r="MPF646" s="216"/>
      <c r="MPG646" s="216"/>
      <c r="MPH646" s="216"/>
      <c r="MPI646" s="216"/>
      <c r="MPJ646" s="216"/>
      <c r="MPK646" s="216"/>
      <c r="MPL646" s="216"/>
      <c r="MPM646" s="216"/>
      <c r="MPN646" s="216"/>
      <c r="MPO646" s="216"/>
      <c r="MPP646" s="216"/>
      <c r="MPQ646" s="216"/>
      <c r="MPR646" s="216"/>
      <c r="MPS646" s="216"/>
      <c r="MPT646" s="216"/>
      <c r="MPU646" s="216"/>
      <c r="MPV646" s="216"/>
      <c r="MPW646" s="216"/>
      <c r="MPX646" s="216"/>
      <c r="MPY646" s="216"/>
      <c r="MPZ646" s="216"/>
      <c r="MQA646" s="216"/>
      <c r="MQB646" s="216"/>
      <c r="MQC646" s="216"/>
      <c r="MQD646" s="216"/>
      <c r="MQE646" s="216"/>
      <c r="MQF646" s="216"/>
      <c r="MQG646" s="216"/>
      <c r="MQH646" s="216"/>
      <c r="MQI646" s="216"/>
      <c r="MQJ646" s="216"/>
      <c r="MQK646" s="216"/>
      <c r="MQL646" s="216"/>
      <c r="MQM646" s="216"/>
      <c r="MQN646" s="216"/>
      <c r="MQO646" s="216"/>
      <c r="MQP646" s="216"/>
      <c r="MQQ646" s="216"/>
      <c r="MQR646" s="216"/>
      <c r="MQS646" s="216"/>
      <c r="MQT646" s="216"/>
      <c r="MQU646" s="216"/>
      <c r="MQV646" s="216"/>
      <c r="MQW646" s="216"/>
      <c r="MQX646" s="216"/>
      <c r="MQY646" s="216"/>
      <c r="MQZ646" s="216"/>
      <c r="MRA646" s="216"/>
      <c r="MRB646" s="216"/>
      <c r="MRC646" s="216"/>
      <c r="MRD646" s="216"/>
      <c r="MRE646" s="216"/>
      <c r="MRF646" s="216"/>
      <c r="MRG646" s="216"/>
      <c r="MRH646" s="216"/>
      <c r="MRI646" s="216"/>
      <c r="MRJ646" s="216"/>
      <c r="MRK646" s="216"/>
      <c r="MRL646" s="216"/>
      <c r="MRM646" s="216"/>
      <c r="MRN646" s="216"/>
      <c r="MRO646" s="216"/>
      <c r="MRP646" s="216"/>
      <c r="MRQ646" s="216"/>
      <c r="MRR646" s="216"/>
      <c r="MRS646" s="216"/>
      <c r="MRT646" s="216"/>
      <c r="MRU646" s="216"/>
      <c r="MRV646" s="216"/>
      <c r="MRW646" s="216"/>
      <c r="MRX646" s="216"/>
      <c r="MRY646" s="216"/>
      <c r="MRZ646" s="216"/>
      <c r="MSA646" s="216"/>
      <c r="MSB646" s="216"/>
      <c r="MSC646" s="216"/>
      <c r="MSD646" s="216"/>
      <c r="MSE646" s="216"/>
      <c r="MSF646" s="216"/>
      <c r="MSG646" s="216"/>
      <c r="MSH646" s="216"/>
      <c r="MSI646" s="216"/>
      <c r="MSJ646" s="216"/>
      <c r="MSK646" s="216"/>
      <c r="MSL646" s="216"/>
      <c r="MSM646" s="216"/>
      <c r="MSN646" s="216"/>
      <c r="MSO646" s="216"/>
      <c r="MSP646" s="216"/>
      <c r="MSQ646" s="216"/>
      <c r="MSR646" s="216"/>
      <c r="MSS646" s="216"/>
      <c r="MST646" s="216"/>
      <c r="MSU646" s="216"/>
      <c r="MSV646" s="216"/>
      <c r="MSW646" s="216"/>
      <c r="MSX646" s="216"/>
      <c r="MSY646" s="216"/>
      <c r="MSZ646" s="216"/>
      <c r="MTA646" s="216"/>
      <c r="MTB646" s="216"/>
      <c r="MTC646" s="216"/>
      <c r="MTD646" s="216"/>
      <c r="MTE646" s="216"/>
      <c r="MTF646" s="216"/>
      <c r="MTG646" s="216"/>
      <c r="MTH646" s="216"/>
      <c r="MTI646" s="216"/>
      <c r="MTJ646" s="216"/>
      <c r="MTK646" s="216"/>
      <c r="MTL646" s="216"/>
      <c r="MTM646" s="216"/>
      <c r="MTN646" s="216"/>
      <c r="MTO646" s="216"/>
      <c r="MTP646" s="216"/>
      <c r="MTQ646" s="216"/>
      <c r="MTR646" s="216"/>
      <c r="MTS646" s="216"/>
      <c r="MTT646" s="216"/>
      <c r="MTU646" s="216"/>
      <c r="MTV646" s="216"/>
      <c r="MTW646" s="216"/>
      <c r="MTX646" s="216"/>
      <c r="MTY646" s="216"/>
      <c r="MTZ646" s="216"/>
      <c r="MUA646" s="216"/>
      <c r="MUB646" s="216"/>
      <c r="MUC646" s="216"/>
      <c r="MUD646" s="216"/>
      <c r="MUE646" s="216"/>
      <c r="MUF646" s="216"/>
      <c r="MUG646" s="216"/>
      <c r="MUH646" s="216"/>
      <c r="MUI646" s="216"/>
      <c r="MUJ646" s="216"/>
      <c r="MUK646" s="216"/>
      <c r="MUL646" s="216"/>
      <c r="MUM646" s="216"/>
      <c r="MUN646" s="216"/>
      <c r="MUO646" s="216"/>
      <c r="MUP646" s="216"/>
      <c r="MUQ646" s="216"/>
      <c r="MUR646" s="216"/>
      <c r="MUS646" s="216"/>
      <c r="MUT646" s="216"/>
      <c r="MUU646" s="216"/>
      <c r="MUV646" s="216"/>
      <c r="MUW646" s="216"/>
      <c r="MUX646" s="216"/>
      <c r="MUY646" s="216"/>
      <c r="MUZ646" s="216"/>
      <c r="MVA646" s="216"/>
      <c r="MVB646" s="216"/>
      <c r="MVC646" s="216"/>
      <c r="MVD646" s="216"/>
      <c r="MVE646" s="216"/>
      <c r="MVF646" s="216"/>
      <c r="MVG646" s="216"/>
      <c r="MVH646" s="216"/>
      <c r="MVI646" s="216"/>
      <c r="MVJ646" s="216"/>
      <c r="MVK646" s="216"/>
      <c r="MVL646" s="216"/>
      <c r="MVM646" s="216"/>
      <c r="MVN646" s="216"/>
      <c r="MVO646" s="216"/>
      <c r="MVP646" s="216"/>
      <c r="MVQ646" s="216"/>
      <c r="MVR646" s="216"/>
      <c r="MVS646" s="216"/>
      <c r="MVT646" s="216"/>
      <c r="MVU646" s="216"/>
      <c r="MVV646" s="216"/>
      <c r="MVW646" s="216"/>
      <c r="MVX646" s="216"/>
      <c r="MVY646" s="216"/>
      <c r="MVZ646" s="216"/>
      <c r="MWA646" s="216"/>
      <c r="MWB646" s="216"/>
      <c r="MWC646" s="216"/>
      <c r="MWD646" s="216"/>
      <c r="MWE646" s="216"/>
      <c r="MWF646" s="216"/>
      <c r="MWG646" s="216"/>
      <c r="MWH646" s="216"/>
      <c r="MWI646" s="216"/>
      <c r="MWJ646" s="216"/>
      <c r="MWK646" s="216"/>
      <c r="MWL646" s="216"/>
      <c r="MWM646" s="216"/>
      <c r="MWN646" s="216"/>
      <c r="MWO646" s="216"/>
      <c r="MWP646" s="216"/>
      <c r="MWQ646" s="216"/>
      <c r="MWR646" s="216"/>
      <c r="MWS646" s="216"/>
      <c r="MWT646" s="216"/>
      <c r="MWU646" s="216"/>
      <c r="MWV646" s="216"/>
      <c r="MWW646" s="216"/>
      <c r="MWX646" s="216"/>
      <c r="MWY646" s="216"/>
      <c r="MWZ646" s="216"/>
      <c r="MXA646" s="216"/>
      <c r="MXB646" s="216"/>
      <c r="MXC646" s="216"/>
      <c r="MXD646" s="216"/>
      <c r="MXE646" s="216"/>
      <c r="MXF646" s="216"/>
      <c r="MXG646" s="216"/>
      <c r="MXH646" s="216"/>
      <c r="MXI646" s="216"/>
      <c r="MXJ646" s="216"/>
      <c r="MXK646" s="216"/>
      <c r="MXL646" s="216"/>
      <c r="MXM646" s="216"/>
      <c r="MXN646" s="216"/>
      <c r="MXO646" s="216"/>
      <c r="MXP646" s="216"/>
      <c r="MXQ646" s="216"/>
      <c r="MXR646" s="216"/>
      <c r="MXS646" s="216"/>
      <c r="MXT646" s="216"/>
      <c r="MXU646" s="216"/>
      <c r="MXV646" s="216"/>
      <c r="MXW646" s="216"/>
      <c r="MXX646" s="216"/>
      <c r="MXY646" s="216"/>
      <c r="MXZ646" s="216"/>
      <c r="MYA646" s="216"/>
      <c r="MYB646" s="216"/>
      <c r="MYC646" s="216"/>
      <c r="MYD646" s="216"/>
      <c r="MYE646" s="216"/>
      <c r="MYF646" s="216"/>
      <c r="MYG646" s="216"/>
      <c r="MYH646" s="216"/>
      <c r="MYI646" s="216"/>
      <c r="MYJ646" s="216"/>
      <c r="MYK646" s="216"/>
      <c r="MYL646" s="216"/>
      <c r="MYM646" s="216"/>
      <c r="MYN646" s="216"/>
      <c r="MYO646" s="216"/>
      <c r="MYP646" s="216"/>
      <c r="MYQ646" s="216"/>
      <c r="MYR646" s="216"/>
      <c r="MYS646" s="216"/>
      <c r="MYT646" s="216"/>
      <c r="MYU646" s="216"/>
      <c r="MYV646" s="216"/>
      <c r="MYW646" s="216"/>
      <c r="MYX646" s="216"/>
      <c r="MYY646" s="216"/>
      <c r="MYZ646" s="216"/>
      <c r="MZA646" s="216"/>
      <c r="MZB646" s="216"/>
      <c r="MZC646" s="216"/>
      <c r="MZD646" s="216"/>
      <c r="MZE646" s="216"/>
      <c r="MZF646" s="216"/>
      <c r="MZG646" s="216"/>
      <c r="MZH646" s="216"/>
      <c r="MZI646" s="216"/>
      <c r="MZJ646" s="216"/>
      <c r="MZK646" s="216"/>
      <c r="MZL646" s="216"/>
      <c r="MZM646" s="216"/>
      <c r="MZN646" s="216"/>
      <c r="MZO646" s="216"/>
      <c r="MZP646" s="216"/>
      <c r="MZQ646" s="216"/>
      <c r="MZR646" s="216"/>
      <c r="MZS646" s="216"/>
      <c r="MZT646" s="216"/>
      <c r="MZU646" s="216"/>
      <c r="MZV646" s="216"/>
      <c r="MZW646" s="216"/>
      <c r="MZX646" s="216"/>
      <c r="MZY646" s="216"/>
      <c r="MZZ646" s="216"/>
      <c r="NAA646" s="216"/>
      <c r="NAB646" s="216"/>
      <c r="NAC646" s="216"/>
      <c r="NAD646" s="216"/>
      <c r="NAE646" s="216"/>
      <c r="NAF646" s="216"/>
      <c r="NAG646" s="216"/>
      <c r="NAH646" s="216"/>
      <c r="NAI646" s="216"/>
      <c r="NAJ646" s="216"/>
      <c r="NAK646" s="216"/>
      <c r="NAL646" s="216"/>
      <c r="NAM646" s="216"/>
      <c r="NAN646" s="216"/>
      <c r="NAO646" s="216"/>
      <c r="NAP646" s="216"/>
      <c r="NAQ646" s="216"/>
      <c r="NAR646" s="216"/>
      <c r="NAS646" s="216"/>
      <c r="NAT646" s="216"/>
      <c r="NAU646" s="216"/>
      <c r="NAV646" s="216"/>
      <c r="NAW646" s="216"/>
      <c r="NAX646" s="216"/>
      <c r="NAY646" s="216"/>
      <c r="NAZ646" s="216"/>
      <c r="NBA646" s="216"/>
      <c r="NBB646" s="216"/>
      <c r="NBC646" s="216"/>
      <c r="NBD646" s="216"/>
      <c r="NBE646" s="216"/>
      <c r="NBF646" s="216"/>
      <c r="NBG646" s="216"/>
      <c r="NBH646" s="216"/>
      <c r="NBI646" s="216"/>
      <c r="NBJ646" s="216"/>
      <c r="NBK646" s="216"/>
      <c r="NBL646" s="216"/>
      <c r="NBM646" s="216"/>
      <c r="NBN646" s="216"/>
      <c r="NBO646" s="216"/>
      <c r="NBP646" s="216"/>
      <c r="NBQ646" s="216"/>
      <c r="NBR646" s="216"/>
      <c r="NBS646" s="216"/>
      <c r="NBT646" s="216"/>
      <c r="NBU646" s="216"/>
      <c r="NBV646" s="216"/>
      <c r="NBW646" s="216"/>
      <c r="NBX646" s="216"/>
      <c r="NBY646" s="216"/>
      <c r="NBZ646" s="216"/>
      <c r="NCA646" s="216"/>
      <c r="NCB646" s="216"/>
      <c r="NCC646" s="216"/>
      <c r="NCD646" s="216"/>
      <c r="NCE646" s="216"/>
      <c r="NCF646" s="216"/>
      <c r="NCG646" s="216"/>
      <c r="NCH646" s="216"/>
      <c r="NCI646" s="216"/>
      <c r="NCJ646" s="216"/>
      <c r="NCK646" s="216"/>
      <c r="NCL646" s="216"/>
      <c r="NCM646" s="216"/>
      <c r="NCN646" s="216"/>
      <c r="NCO646" s="216"/>
      <c r="NCP646" s="216"/>
      <c r="NCQ646" s="216"/>
      <c r="NCR646" s="216"/>
      <c r="NCS646" s="216"/>
      <c r="NCT646" s="216"/>
      <c r="NCU646" s="216"/>
      <c r="NCV646" s="216"/>
      <c r="NCW646" s="216"/>
      <c r="NCX646" s="216"/>
      <c r="NCY646" s="216"/>
      <c r="NCZ646" s="216"/>
      <c r="NDA646" s="216"/>
      <c r="NDB646" s="216"/>
      <c r="NDC646" s="216"/>
      <c r="NDD646" s="216"/>
      <c r="NDE646" s="216"/>
      <c r="NDF646" s="216"/>
      <c r="NDG646" s="216"/>
      <c r="NDH646" s="216"/>
      <c r="NDI646" s="216"/>
      <c r="NDJ646" s="216"/>
      <c r="NDK646" s="216"/>
      <c r="NDL646" s="216"/>
      <c r="NDM646" s="216"/>
      <c r="NDN646" s="216"/>
      <c r="NDO646" s="216"/>
      <c r="NDP646" s="216"/>
      <c r="NDQ646" s="216"/>
      <c r="NDR646" s="216"/>
      <c r="NDS646" s="216"/>
      <c r="NDT646" s="216"/>
      <c r="NDU646" s="216"/>
      <c r="NDV646" s="216"/>
      <c r="NDW646" s="216"/>
      <c r="NDX646" s="216"/>
      <c r="NDY646" s="216"/>
      <c r="NDZ646" s="216"/>
      <c r="NEA646" s="216"/>
      <c r="NEB646" s="216"/>
      <c r="NEC646" s="216"/>
      <c r="NED646" s="216"/>
      <c r="NEE646" s="216"/>
      <c r="NEF646" s="216"/>
      <c r="NEG646" s="216"/>
      <c r="NEH646" s="216"/>
      <c r="NEI646" s="216"/>
      <c r="NEJ646" s="216"/>
      <c r="NEK646" s="216"/>
      <c r="NEL646" s="216"/>
      <c r="NEM646" s="216"/>
      <c r="NEN646" s="216"/>
      <c r="NEO646" s="216"/>
      <c r="NEP646" s="216"/>
      <c r="NEQ646" s="216"/>
      <c r="NER646" s="216"/>
      <c r="NES646" s="216"/>
      <c r="NET646" s="216"/>
      <c r="NEU646" s="216"/>
      <c r="NEV646" s="216"/>
      <c r="NEW646" s="216"/>
      <c r="NEX646" s="216"/>
      <c r="NEY646" s="216"/>
      <c r="NEZ646" s="216"/>
      <c r="NFA646" s="216"/>
      <c r="NFB646" s="216"/>
      <c r="NFC646" s="216"/>
      <c r="NFD646" s="216"/>
      <c r="NFE646" s="216"/>
      <c r="NFF646" s="216"/>
      <c r="NFG646" s="216"/>
      <c r="NFH646" s="216"/>
      <c r="NFI646" s="216"/>
      <c r="NFJ646" s="216"/>
      <c r="NFK646" s="216"/>
      <c r="NFL646" s="216"/>
      <c r="NFM646" s="216"/>
      <c r="NFN646" s="216"/>
      <c r="NFO646" s="216"/>
      <c r="NFP646" s="216"/>
      <c r="NFQ646" s="216"/>
      <c r="NFR646" s="216"/>
      <c r="NFS646" s="216"/>
      <c r="NFT646" s="216"/>
      <c r="NFU646" s="216"/>
      <c r="NFV646" s="216"/>
      <c r="NFW646" s="216"/>
      <c r="NFX646" s="216"/>
      <c r="NFY646" s="216"/>
      <c r="NFZ646" s="216"/>
      <c r="NGA646" s="216"/>
      <c r="NGB646" s="216"/>
      <c r="NGC646" s="216"/>
      <c r="NGD646" s="216"/>
      <c r="NGE646" s="216"/>
      <c r="NGF646" s="216"/>
      <c r="NGG646" s="216"/>
      <c r="NGH646" s="216"/>
      <c r="NGI646" s="216"/>
      <c r="NGJ646" s="216"/>
      <c r="NGK646" s="216"/>
      <c r="NGL646" s="216"/>
      <c r="NGM646" s="216"/>
      <c r="NGN646" s="216"/>
      <c r="NGO646" s="216"/>
      <c r="NGP646" s="216"/>
      <c r="NGQ646" s="216"/>
      <c r="NGR646" s="216"/>
      <c r="NGS646" s="216"/>
      <c r="NGT646" s="216"/>
      <c r="NGU646" s="216"/>
      <c r="NGV646" s="216"/>
      <c r="NGW646" s="216"/>
      <c r="NGX646" s="216"/>
      <c r="NGY646" s="216"/>
      <c r="NGZ646" s="216"/>
      <c r="NHA646" s="216"/>
      <c r="NHB646" s="216"/>
      <c r="NHC646" s="216"/>
      <c r="NHD646" s="216"/>
      <c r="NHE646" s="216"/>
      <c r="NHF646" s="216"/>
      <c r="NHG646" s="216"/>
      <c r="NHH646" s="216"/>
      <c r="NHI646" s="216"/>
      <c r="NHJ646" s="216"/>
      <c r="NHK646" s="216"/>
      <c r="NHL646" s="216"/>
      <c r="NHM646" s="216"/>
      <c r="NHN646" s="216"/>
      <c r="NHO646" s="216"/>
      <c r="NHP646" s="216"/>
      <c r="NHQ646" s="216"/>
      <c r="NHR646" s="216"/>
      <c r="NHS646" s="216"/>
      <c r="NHT646" s="216"/>
      <c r="NHU646" s="216"/>
      <c r="NHV646" s="216"/>
      <c r="NHW646" s="216"/>
      <c r="NHX646" s="216"/>
      <c r="NHY646" s="216"/>
      <c r="NHZ646" s="216"/>
      <c r="NIA646" s="216"/>
      <c r="NIB646" s="216"/>
      <c r="NIC646" s="216"/>
      <c r="NID646" s="216"/>
      <c r="NIE646" s="216"/>
      <c r="NIF646" s="216"/>
      <c r="NIG646" s="216"/>
      <c r="NIH646" s="216"/>
      <c r="NII646" s="216"/>
      <c r="NIJ646" s="216"/>
      <c r="NIK646" s="216"/>
      <c r="NIL646" s="216"/>
      <c r="NIM646" s="216"/>
      <c r="NIN646" s="216"/>
      <c r="NIO646" s="216"/>
      <c r="NIP646" s="216"/>
      <c r="NIQ646" s="216"/>
      <c r="NIR646" s="216"/>
      <c r="NIS646" s="216"/>
      <c r="NIT646" s="216"/>
      <c r="NIU646" s="216"/>
      <c r="NIV646" s="216"/>
      <c r="NIW646" s="216"/>
      <c r="NIX646" s="216"/>
      <c r="NIY646" s="216"/>
      <c r="NIZ646" s="216"/>
      <c r="NJA646" s="216"/>
      <c r="NJB646" s="216"/>
      <c r="NJC646" s="216"/>
      <c r="NJD646" s="216"/>
      <c r="NJE646" s="216"/>
      <c r="NJF646" s="216"/>
      <c r="NJG646" s="216"/>
      <c r="NJH646" s="216"/>
      <c r="NJI646" s="216"/>
      <c r="NJJ646" s="216"/>
      <c r="NJK646" s="216"/>
      <c r="NJL646" s="216"/>
      <c r="NJM646" s="216"/>
      <c r="NJN646" s="216"/>
      <c r="NJO646" s="216"/>
      <c r="NJP646" s="216"/>
      <c r="NJQ646" s="216"/>
      <c r="NJR646" s="216"/>
      <c r="NJS646" s="216"/>
      <c r="NJT646" s="216"/>
      <c r="NJU646" s="216"/>
      <c r="NJV646" s="216"/>
      <c r="NJW646" s="216"/>
      <c r="NJX646" s="216"/>
      <c r="NJY646" s="216"/>
      <c r="NJZ646" s="216"/>
      <c r="NKA646" s="216"/>
      <c r="NKB646" s="216"/>
      <c r="NKC646" s="216"/>
      <c r="NKD646" s="216"/>
      <c r="NKE646" s="216"/>
      <c r="NKF646" s="216"/>
      <c r="NKG646" s="216"/>
      <c r="NKH646" s="216"/>
      <c r="NKI646" s="216"/>
      <c r="NKJ646" s="216"/>
      <c r="NKK646" s="216"/>
      <c r="NKL646" s="216"/>
      <c r="NKM646" s="216"/>
      <c r="NKN646" s="216"/>
      <c r="NKO646" s="216"/>
      <c r="NKP646" s="216"/>
      <c r="NKQ646" s="216"/>
      <c r="NKR646" s="216"/>
      <c r="NKS646" s="216"/>
      <c r="NKT646" s="216"/>
      <c r="NKU646" s="216"/>
      <c r="NKV646" s="216"/>
      <c r="NKW646" s="216"/>
      <c r="NKX646" s="216"/>
      <c r="NKY646" s="216"/>
      <c r="NKZ646" s="216"/>
      <c r="NLA646" s="216"/>
      <c r="NLB646" s="216"/>
      <c r="NLC646" s="216"/>
      <c r="NLD646" s="216"/>
      <c r="NLE646" s="216"/>
      <c r="NLF646" s="216"/>
      <c r="NLG646" s="216"/>
      <c r="NLH646" s="216"/>
      <c r="NLI646" s="216"/>
      <c r="NLJ646" s="216"/>
      <c r="NLK646" s="216"/>
      <c r="NLL646" s="216"/>
      <c r="NLM646" s="216"/>
      <c r="NLN646" s="216"/>
      <c r="NLO646" s="216"/>
      <c r="NLP646" s="216"/>
      <c r="NLQ646" s="216"/>
      <c r="NLR646" s="216"/>
      <c r="NLS646" s="216"/>
      <c r="NLT646" s="216"/>
      <c r="NLU646" s="216"/>
      <c r="NLV646" s="216"/>
      <c r="NLW646" s="216"/>
      <c r="NLX646" s="216"/>
      <c r="NLY646" s="216"/>
      <c r="NLZ646" s="216"/>
      <c r="NMA646" s="216"/>
      <c r="NMB646" s="216"/>
      <c r="NMC646" s="216"/>
      <c r="NMD646" s="216"/>
      <c r="NME646" s="216"/>
      <c r="NMF646" s="216"/>
      <c r="NMG646" s="216"/>
      <c r="NMH646" s="216"/>
      <c r="NMI646" s="216"/>
      <c r="NMJ646" s="216"/>
      <c r="NMK646" s="216"/>
      <c r="NML646" s="216"/>
      <c r="NMM646" s="216"/>
      <c r="NMN646" s="216"/>
      <c r="NMO646" s="216"/>
      <c r="NMP646" s="216"/>
      <c r="NMQ646" s="216"/>
      <c r="NMR646" s="216"/>
      <c r="NMS646" s="216"/>
      <c r="NMT646" s="216"/>
      <c r="NMU646" s="216"/>
      <c r="NMV646" s="216"/>
      <c r="NMW646" s="216"/>
      <c r="NMX646" s="216"/>
      <c r="NMY646" s="216"/>
      <c r="NMZ646" s="216"/>
      <c r="NNA646" s="216"/>
      <c r="NNB646" s="216"/>
      <c r="NNC646" s="216"/>
      <c r="NND646" s="216"/>
      <c r="NNE646" s="216"/>
      <c r="NNF646" s="216"/>
      <c r="NNG646" s="216"/>
      <c r="NNH646" s="216"/>
      <c r="NNI646" s="216"/>
      <c r="NNJ646" s="216"/>
      <c r="NNK646" s="216"/>
      <c r="NNL646" s="216"/>
      <c r="NNM646" s="216"/>
      <c r="NNN646" s="216"/>
      <c r="NNO646" s="216"/>
      <c r="NNP646" s="216"/>
      <c r="NNQ646" s="216"/>
      <c r="NNR646" s="216"/>
      <c r="NNS646" s="216"/>
      <c r="NNT646" s="216"/>
      <c r="NNU646" s="216"/>
      <c r="NNV646" s="216"/>
      <c r="NNW646" s="216"/>
      <c r="NNX646" s="216"/>
      <c r="NNY646" s="216"/>
      <c r="NNZ646" s="216"/>
      <c r="NOA646" s="216"/>
      <c r="NOB646" s="216"/>
      <c r="NOC646" s="216"/>
      <c r="NOD646" s="216"/>
      <c r="NOE646" s="216"/>
      <c r="NOF646" s="216"/>
      <c r="NOG646" s="216"/>
      <c r="NOH646" s="216"/>
      <c r="NOI646" s="216"/>
      <c r="NOJ646" s="216"/>
      <c r="NOK646" s="216"/>
      <c r="NOL646" s="216"/>
      <c r="NOM646" s="216"/>
      <c r="NON646" s="216"/>
      <c r="NOO646" s="216"/>
      <c r="NOP646" s="216"/>
      <c r="NOQ646" s="216"/>
      <c r="NOR646" s="216"/>
      <c r="NOS646" s="216"/>
      <c r="NOT646" s="216"/>
      <c r="NOU646" s="216"/>
      <c r="NOV646" s="216"/>
      <c r="NOW646" s="216"/>
      <c r="NOX646" s="216"/>
      <c r="NOY646" s="216"/>
      <c r="NOZ646" s="216"/>
      <c r="NPA646" s="216"/>
      <c r="NPB646" s="216"/>
      <c r="NPC646" s="216"/>
      <c r="NPD646" s="216"/>
      <c r="NPE646" s="216"/>
      <c r="NPF646" s="216"/>
      <c r="NPG646" s="216"/>
      <c r="NPH646" s="216"/>
      <c r="NPI646" s="216"/>
      <c r="NPJ646" s="216"/>
      <c r="NPK646" s="216"/>
      <c r="NPL646" s="216"/>
      <c r="NPM646" s="216"/>
      <c r="NPN646" s="216"/>
      <c r="NPO646" s="216"/>
      <c r="NPP646" s="216"/>
      <c r="NPQ646" s="216"/>
      <c r="NPR646" s="216"/>
      <c r="NPS646" s="216"/>
      <c r="NPT646" s="216"/>
      <c r="NPU646" s="216"/>
      <c r="NPV646" s="216"/>
      <c r="NPW646" s="216"/>
      <c r="NPX646" s="216"/>
      <c r="NPY646" s="216"/>
      <c r="NPZ646" s="216"/>
      <c r="NQA646" s="216"/>
      <c r="NQB646" s="216"/>
      <c r="NQC646" s="216"/>
      <c r="NQD646" s="216"/>
      <c r="NQE646" s="216"/>
      <c r="NQF646" s="216"/>
      <c r="NQG646" s="216"/>
      <c r="NQH646" s="216"/>
      <c r="NQI646" s="216"/>
      <c r="NQJ646" s="216"/>
      <c r="NQK646" s="216"/>
      <c r="NQL646" s="216"/>
      <c r="NQM646" s="216"/>
      <c r="NQN646" s="216"/>
      <c r="NQO646" s="216"/>
      <c r="NQP646" s="216"/>
      <c r="NQQ646" s="216"/>
      <c r="NQR646" s="216"/>
      <c r="NQS646" s="216"/>
      <c r="NQT646" s="216"/>
      <c r="NQU646" s="216"/>
      <c r="NQV646" s="216"/>
      <c r="NQW646" s="216"/>
      <c r="NQX646" s="216"/>
      <c r="NQY646" s="216"/>
      <c r="NQZ646" s="216"/>
      <c r="NRA646" s="216"/>
      <c r="NRB646" s="216"/>
      <c r="NRC646" s="216"/>
      <c r="NRD646" s="216"/>
      <c r="NRE646" s="216"/>
      <c r="NRF646" s="216"/>
      <c r="NRG646" s="216"/>
      <c r="NRH646" s="216"/>
      <c r="NRI646" s="216"/>
      <c r="NRJ646" s="216"/>
      <c r="NRK646" s="216"/>
      <c r="NRL646" s="216"/>
      <c r="NRM646" s="216"/>
      <c r="NRN646" s="216"/>
      <c r="NRO646" s="216"/>
      <c r="NRP646" s="216"/>
      <c r="NRQ646" s="216"/>
      <c r="NRR646" s="216"/>
      <c r="NRS646" s="216"/>
      <c r="NRT646" s="216"/>
      <c r="NRU646" s="216"/>
      <c r="NRV646" s="216"/>
      <c r="NRW646" s="216"/>
      <c r="NRX646" s="216"/>
      <c r="NRY646" s="216"/>
      <c r="NRZ646" s="216"/>
      <c r="NSA646" s="216"/>
      <c r="NSB646" s="216"/>
      <c r="NSC646" s="216"/>
      <c r="NSD646" s="216"/>
      <c r="NSE646" s="216"/>
      <c r="NSF646" s="216"/>
      <c r="NSG646" s="216"/>
      <c r="NSH646" s="216"/>
      <c r="NSI646" s="216"/>
      <c r="NSJ646" s="216"/>
      <c r="NSK646" s="216"/>
      <c r="NSL646" s="216"/>
      <c r="NSM646" s="216"/>
      <c r="NSN646" s="216"/>
      <c r="NSO646" s="216"/>
      <c r="NSP646" s="216"/>
      <c r="NSQ646" s="216"/>
      <c r="NSR646" s="216"/>
      <c r="NSS646" s="216"/>
      <c r="NST646" s="216"/>
      <c r="NSU646" s="216"/>
      <c r="NSV646" s="216"/>
      <c r="NSW646" s="216"/>
      <c r="NSX646" s="216"/>
      <c r="NSY646" s="216"/>
      <c r="NSZ646" s="216"/>
      <c r="NTA646" s="216"/>
      <c r="NTB646" s="216"/>
      <c r="NTC646" s="216"/>
      <c r="NTD646" s="216"/>
      <c r="NTE646" s="216"/>
      <c r="NTF646" s="216"/>
      <c r="NTG646" s="216"/>
      <c r="NTH646" s="216"/>
      <c r="NTI646" s="216"/>
      <c r="NTJ646" s="216"/>
      <c r="NTK646" s="216"/>
      <c r="NTL646" s="216"/>
      <c r="NTM646" s="216"/>
      <c r="NTN646" s="216"/>
      <c r="NTO646" s="216"/>
      <c r="NTP646" s="216"/>
      <c r="NTQ646" s="216"/>
      <c r="NTR646" s="216"/>
      <c r="NTS646" s="216"/>
      <c r="NTT646" s="216"/>
      <c r="NTU646" s="216"/>
      <c r="NTV646" s="216"/>
      <c r="NTW646" s="216"/>
      <c r="NTX646" s="216"/>
      <c r="NTY646" s="216"/>
      <c r="NTZ646" s="216"/>
      <c r="NUA646" s="216"/>
      <c r="NUB646" s="216"/>
      <c r="NUC646" s="216"/>
      <c r="NUD646" s="216"/>
      <c r="NUE646" s="216"/>
      <c r="NUF646" s="216"/>
      <c r="NUG646" s="216"/>
      <c r="NUH646" s="216"/>
      <c r="NUI646" s="216"/>
      <c r="NUJ646" s="216"/>
      <c r="NUK646" s="216"/>
      <c r="NUL646" s="216"/>
      <c r="NUM646" s="216"/>
      <c r="NUN646" s="216"/>
      <c r="NUO646" s="216"/>
      <c r="NUP646" s="216"/>
      <c r="NUQ646" s="216"/>
      <c r="NUR646" s="216"/>
      <c r="NUS646" s="216"/>
      <c r="NUT646" s="216"/>
      <c r="NUU646" s="216"/>
      <c r="NUV646" s="216"/>
      <c r="NUW646" s="216"/>
      <c r="NUX646" s="216"/>
      <c r="NUY646" s="216"/>
      <c r="NUZ646" s="216"/>
      <c r="NVA646" s="216"/>
      <c r="NVB646" s="216"/>
      <c r="NVC646" s="216"/>
      <c r="NVD646" s="216"/>
      <c r="NVE646" s="216"/>
      <c r="NVF646" s="216"/>
      <c r="NVG646" s="216"/>
      <c r="NVH646" s="216"/>
      <c r="NVI646" s="216"/>
      <c r="NVJ646" s="216"/>
      <c r="NVK646" s="216"/>
      <c r="NVL646" s="216"/>
      <c r="NVM646" s="216"/>
      <c r="NVN646" s="216"/>
      <c r="NVO646" s="216"/>
      <c r="NVP646" s="216"/>
      <c r="NVQ646" s="216"/>
      <c r="NVR646" s="216"/>
      <c r="NVS646" s="216"/>
      <c r="NVT646" s="216"/>
      <c r="NVU646" s="216"/>
      <c r="NVV646" s="216"/>
      <c r="NVW646" s="216"/>
      <c r="NVX646" s="216"/>
      <c r="NVY646" s="216"/>
      <c r="NVZ646" s="216"/>
      <c r="NWA646" s="216"/>
      <c r="NWB646" s="216"/>
      <c r="NWC646" s="216"/>
      <c r="NWD646" s="216"/>
      <c r="NWE646" s="216"/>
      <c r="NWF646" s="216"/>
      <c r="NWG646" s="216"/>
      <c r="NWH646" s="216"/>
      <c r="NWI646" s="216"/>
      <c r="NWJ646" s="216"/>
      <c r="NWK646" s="216"/>
      <c r="NWL646" s="216"/>
      <c r="NWM646" s="216"/>
      <c r="NWN646" s="216"/>
      <c r="NWO646" s="216"/>
      <c r="NWP646" s="216"/>
      <c r="NWQ646" s="216"/>
      <c r="NWR646" s="216"/>
      <c r="NWS646" s="216"/>
      <c r="NWT646" s="216"/>
      <c r="NWU646" s="216"/>
      <c r="NWV646" s="216"/>
      <c r="NWW646" s="216"/>
      <c r="NWX646" s="216"/>
      <c r="NWY646" s="216"/>
      <c r="NWZ646" s="216"/>
      <c r="NXA646" s="216"/>
      <c r="NXB646" s="216"/>
      <c r="NXC646" s="216"/>
      <c r="NXD646" s="216"/>
      <c r="NXE646" s="216"/>
      <c r="NXF646" s="216"/>
      <c r="NXG646" s="216"/>
      <c r="NXH646" s="216"/>
      <c r="NXI646" s="216"/>
      <c r="NXJ646" s="216"/>
      <c r="NXK646" s="216"/>
      <c r="NXL646" s="216"/>
      <c r="NXM646" s="216"/>
      <c r="NXN646" s="216"/>
      <c r="NXO646" s="216"/>
      <c r="NXP646" s="216"/>
      <c r="NXQ646" s="216"/>
      <c r="NXR646" s="216"/>
      <c r="NXS646" s="216"/>
      <c r="NXT646" s="216"/>
      <c r="NXU646" s="216"/>
      <c r="NXV646" s="216"/>
      <c r="NXW646" s="216"/>
      <c r="NXX646" s="216"/>
      <c r="NXY646" s="216"/>
      <c r="NXZ646" s="216"/>
      <c r="NYA646" s="216"/>
      <c r="NYB646" s="216"/>
      <c r="NYC646" s="216"/>
      <c r="NYD646" s="216"/>
      <c r="NYE646" s="216"/>
      <c r="NYF646" s="216"/>
      <c r="NYG646" s="216"/>
      <c r="NYH646" s="216"/>
      <c r="NYI646" s="216"/>
      <c r="NYJ646" s="216"/>
      <c r="NYK646" s="216"/>
      <c r="NYL646" s="216"/>
      <c r="NYM646" s="216"/>
      <c r="NYN646" s="216"/>
      <c r="NYO646" s="216"/>
      <c r="NYP646" s="216"/>
      <c r="NYQ646" s="216"/>
      <c r="NYR646" s="216"/>
      <c r="NYS646" s="216"/>
      <c r="NYT646" s="216"/>
      <c r="NYU646" s="216"/>
      <c r="NYV646" s="216"/>
      <c r="NYW646" s="216"/>
      <c r="NYX646" s="216"/>
      <c r="NYY646" s="216"/>
      <c r="NYZ646" s="216"/>
      <c r="NZA646" s="216"/>
      <c r="NZB646" s="216"/>
      <c r="NZC646" s="216"/>
      <c r="NZD646" s="216"/>
      <c r="NZE646" s="216"/>
      <c r="NZF646" s="216"/>
      <c r="NZG646" s="216"/>
      <c r="NZH646" s="216"/>
      <c r="NZI646" s="216"/>
      <c r="NZJ646" s="216"/>
      <c r="NZK646" s="216"/>
      <c r="NZL646" s="216"/>
      <c r="NZM646" s="216"/>
      <c r="NZN646" s="216"/>
      <c r="NZO646" s="216"/>
      <c r="NZP646" s="216"/>
      <c r="NZQ646" s="216"/>
      <c r="NZR646" s="216"/>
      <c r="NZS646" s="216"/>
      <c r="NZT646" s="216"/>
      <c r="NZU646" s="216"/>
      <c r="NZV646" s="216"/>
      <c r="NZW646" s="216"/>
      <c r="NZX646" s="216"/>
      <c r="NZY646" s="216"/>
      <c r="NZZ646" s="216"/>
      <c r="OAA646" s="216"/>
      <c r="OAB646" s="216"/>
      <c r="OAC646" s="216"/>
      <c r="OAD646" s="216"/>
      <c r="OAE646" s="216"/>
      <c r="OAF646" s="216"/>
      <c r="OAG646" s="216"/>
      <c r="OAH646" s="216"/>
      <c r="OAI646" s="216"/>
      <c r="OAJ646" s="216"/>
      <c r="OAK646" s="216"/>
      <c r="OAL646" s="216"/>
      <c r="OAM646" s="216"/>
      <c r="OAN646" s="216"/>
      <c r="OAO646" s="216"/>
      <c r="OAP646" s="216"/>
      <c r="OAQ646" s="216"/>
      <c r="OAR646" s="216"/>
      <c r="OAS646" s="216"/>
      <c r="OAT646" s="216"/>
      <c r="OAU646" s="216"/>
      <c r="OAV646" s="216"/>
      <c r="OAW646" s="216"/>
      <c r="OAX646" s="216"/>
      <c r="OAY646" s="216"/>
      <c r="OAZ646" s="216"/>
      <c r="OBA646" s="216"/>
      <c r="OBB646" s="216"/>
      <c r="OBC646" s="216"/>
      <c r="OBD646" s="216"/>
      <c r="OBE646" s="216"/>
      <c r="OBF646" s="216"/>
      <c r="OBG646" s="216"/>
      <c r="OBH646" s="216"/>
      <c r="OBI646" s="216"/>
      <c r="OBJ646" s="216"/>
      <c r="OBK646" s="216"/>
      <c r="OBL646" s="216"/>
      <c r="OBM646" s="216"/>
      <c r="OBN646" s="216"/>
      <c r="OBO646" s="216"/>
      <c r="OBP646" s="216"/>
      <c r="OBQ646" s="216"/>
      <c r="OBR646" s="216"/>
      <c r="OBS646" s="216"/>
      <c r="OBT646" s="216"/>
      <c r="OBU646" s="216"/>
      <c r="OBV646" s="216"/>
      <c r="OBW646" s="216"/>
      <c r="OBX646" s="216"/>
      <c r="OBY646" s="216"/>
      <c r="OBZ646" s="216"/>
      <c r="OCA646" s="216"/>
      <c r="OCB646" s="216"/>
      <c r="OCC646" s="216"/>
      <c r="OCD646" s="216"/>
      <c r="OCE646" s="216"/>
      <c r="OCF646" s="216"/>
      <c r="OCG646" s="216"/>
      <c r="OCH646" s="216"/>
      <c r="OCI646" s="216"/>
      <c r="OCJ646" s="216"/>
      <c r="OCK646" s="216"/>
      <c r="OCL646" s="216"/>
      <c r="OCM646" s="216"/>
      <c r="OCN646" s="216"/>
      <c r="OCO646" s="216"/>
      <c r="OCP646" s="216"/>
      <c r="OCQ646" s="216"/>
      <c r="OCR646" s="216"/>
      <c r="OCS646" s="216"/>
      <c r="OCT646" s="216"/>
      <c r="OCU646" s="216"/>
      <c r="OCV646" s="216"/>
      <c r="OCW646" s="216"/>
      <c r="OCX646" s="216"/>
      <c r="OCY646" s="216"/>
      <c r="OCZ646" s="216"/>
      <c r="ODA646" s="216"/>
      <c r="ODB646" s="216"/>
      <c r="ODC646" s="216"/>
      <c r="ODD646" s="216"/>
      <c r="ODE646" s="216"/>
      <c r="ODF646" s="216"/>
      <c r="ODG646" s="216"/>
      <c r="ODH646" s="216"/>
      <c r="ODI646" s="216"/>
      <c r="ODJ646" s="216"/>
      <c r="ODK646" s="216"/>
      <c r="ODL646" s="216"/>
      <c r="ODM646" s="216"/>
      <c r="ODN646" s="216"/>
      <c r="ODO646" s="216"/>
      <c r="ODP646" s="216"/>
      <c r="ODQ646" s="216"/>
      <c r="ODR646" s="216"/>
      <c r="ODS646" s="216"/>
      <c r="ODT646" s="216"/>
      <c r="ODU646" s="216"/>
      <c r="ODV646" s="216"/>
      <c r="ODW646" s="216"/>
      <c r="ODX646" s="216"/>
      <c r="ODY646" s="216"/>
      <c r="ODZ646" s="216"/>
      <c r="OEA646" s="216"/>
      <c r="OEB646" s="216"/>
      <c r="OEC646" s="216"/>
      <c r="OED646" s="216"/>
      <c r="OEE646" s="216"/>
      <c r="OEF646" s="216"/>
      <c r="OEG646" s="216"/>
      <c r="OEH646" s="216"/>
      <c r="OEI646" s="216"/>
      <c r="OEJ646" s="216"/>
      <c r="OEK646" s="216"/>
      <c r="OEL646" s="216"/>
      <c r="OEM646" s="216"/>
      <c r="OEN646" s="216"/>
      <c r="OEO646" s="216"/>
      <c r="OEP646" s="216"/>
      <c r="OEQ646" s="216"/>
      <c r="OER646" s="216"/>
      <c r="OES646" s="216"/>
      <c r="OET646" s="216"/>
      <c r="OEU646" s="216"/>
      <c r="OEV646" s="216"/>
      <c r="OEW646" s="216"/>
      <c r="OEX646" s="216"/>
      <c r="OEY646" s="216"/>
      <c r="OEZ646" s="216"/>
      <c r="OFA646" s="216"/>
      <c r="OFB646" s="216"/>
      <c r="OFC646" s="216"/>
      <c r="OFD646" s="216"/>
      <c r="OFE646" s="216"/>
      <c r="OFF646" s="216"/>
      <c r="OFG646" s="216"/>
      <c r="OFH646" s="216"/>
      <c r="OFI646" s="216"/>
      <c r="OFJ646" s="216"/>
      <c r="OFK646" s="216"/>
      <c r="OFL646" s="216"/>
      <c r="OFM646" s="216"/>
      <c r="OFN646" s="216"/>
      <c r="OFO646" s="216"/>
      <c r="OFP646" s="216"/>
      <c r="OFQ646" s="216"/>
      <c r="OFR646" s="216"/>
      <c r="OFS646" s="216"/>
      <c r="OFT646" s="216"/>
      <c r="OFU646" s="216"/>
      <c r="OFV646" s="216"/>
      <c r="OFW646" s="216"/>
      <c r="OFX646" s="216"/>
      <c r="OFY646" s="216"/>
      <c r="OFZ646" s="216"/>
      <c r="OGA646" s="216"/>
      <c r="OGB646" s="216"/>
      <c r="OGC646" s="216"/>
      <c r="OGD646" s="216"/>
      <c r="OGE646" s="216"/>
      <c r="OGF646" s="216"/>
      <c r="OGG646" s="216"/>
      <c r="OGH646" s="216"/>
      <c r="OGI646" s="216"/>
      <c r="OGJ646" s="216"/>
      <c r="OGK646" s="216"/>
      <c r="OGL646" s="216"/>
      <c r="OGM646" s="216"/>
      <c r="OGN646" s="216"/>
      <c r="OGO646" s="216"/>
      <c r="OGP646" s="216"/>
      <c r="OGQ646" s="216"/>
      <c r="OGR646" s="216"/>
      <c r="OGS646" s="216"/>
      <c r="OGT646" s="216"/>
      <c r="OGU646" s="216"/>
      <c r="OGV646" s="216"/>
      <c r="OGW646" s="216"/>
      <c r="OGX646" s="216"/>
      <c r="OGY646" s="216"/>
      <c r="OGZ646" s="216"/>
      <c r="OHA646" s="216"/>
      <c r="OHB646" s="216"/>
      <c r="OHC646" s="216"/>
      <c r="OHD646" s="216"/>
      <c r="OHE646" s="216"/>
      <c r="OHF646" s="216"/>
      <c r="OHG646" s="216"/>
      <c r="OHH646" s="216"/>
      <c r="OHI646" s="216"/>
      <c r="OHJ646" s="216"/>
      <c r="OHK646" s="216"/>
      <c r="OHL646" s="216"/>
      <c r="OHM646" s="216"/>
      <c r="OHN646" s="216"/>
      <c r="OHO646" s="216"/>
      <c r="OHP646" s="216"/>
      <c r="OHQ646" s="216"/>
      <c r="OHR646" s="216"/>
      <c r="OHS646" s="216"/>
      <c r="OHT646" s="216"/>
      <c r="OHU646" s="216"/>
      <c r="OHV646" s="216"/>
      <c r="OHW646" s="216"/>
      <c r="OHX646" s="216"/>
      <c r="OHY646" s="216"/>
      <c r="OHZ646" s="216"/>
      <c r="OIA646" s="216"/>
      <c r="OIB646" s="216"/>
      <c r="OIC646" s="216"/>
      <c r="OID646" s="216"/>
      <c r="OIE646" s="216"/>
      <c r="OIF646" s="216"/>
      <c r="OIG646" s="216"/>
      <c r="OIH646" s="216"/>
      <c r="OII646" s="216"/>
      <c r="OIJ646" s="216"/>
      <c r="OIK646" s="216"/>
      <c r="OIL646" s="216"/>
      <c r="OIM646" s="216"/>
      <c r="OIN646" s="216"/>
      <c r="OIO646" s="216"/>
      <c r="OIP646" s="216"/>
      <c r="OIQ646" s="216"/>
      <c r="OIR646" s="216"/>
      <c r="OIS646" s="216"/>
      <c r="OIT646" s="216"/>
      <c r="OIU646" s="216"/>
      <c r="OIV646" s="216"/>
      <c r="OIW646" s="216"/>
      <c r="OIX646" s="216"/>
      <c r="OIY646" s="216"/>
      <c r="OIZ646" s="216"/>
      <c r="OJA646" s="216"/>
      <c r="OJB646" s="216"/>
      <c r="OJC646" s="216"/>
      <c r="OJD646" s="216"/>
      <c r="OJE646" s="216"/>
      <c r="OJF646" s="216"/>
      <c r="OJG646" s="216"/>
      <c r="OJH646" s="216"/>
      <c r="OJI646" s="216"/>
      <c r="OJJ646" s="216"/>
      <c r="OJK646" s="216"/>
      <c r="OJL646" s="216"/>
      <c r="OJM646" s="216"/>
      <c r="OJN646" s="216"/>
      <c r="OJO646" s="216"/>
      <c r="OJP646" s="216"/>
      <c r="OJQ646" s="216"/>
      <c r="OJR646" s="216"/>
      <c r="OJS646" s="216"/>
      <c r="OJT646" s="216"/>
      <c r="OJU646" s="216"/>
      <c r="OJV646" s="216"/>
      <c r="OJW646" s="216"/>
      <c r="OJX646" s="216"/>
      <c r="OJY646" s="216"/>
      <c r="OJZ646" s="216"/>
      <c r="OKA646" s="216"/>
      <c r="OKB646" s="216"/>
      <c r="OKC646" s="216"/>
      <c r="OKD646" s="216"/>
      <c r="OKE646" s="216"/>
      <c r="OKF646" s="216"/>
      <c r="OKG646" s="216"/>
      <c r="OKH646" s="216"/>
      <c r="OKI646" s="216"/>
      <c r="OKJ646" s="216"/>
      <c r="OKK646" s="216"/>
      <c r="OKL646" s="216"/>
      <c r="OKM646" s="216"/>
      <c r="OKN646" s="216"/>
      <c r="OKO646" s="216"/>
      <c r="OKP646" s="216"/>
      <c r="OKQ646" s="216"/>
      <c r="OKR646" s="216"/>
      <c r="OKS646" s="216"/>
      <c r="OKT646" s="216"/>
      <c r="OKU646" s="216"/>
      <c r="OKV646" s="216"/>
      <c r="OKW646" s="216"/>
      <c r="OKX646" s="216"/>
      <c r="OKY646" s="216"/>
      <c r="OKZ646" s="216"/>
      <c r="OLA646" s="216"/>
      <c r="OLB646" s="216"/>
      <c r="OLC646" s="216"/>
      <c r="OLD646" s="216"/>
      <c r="OLE646" s="216"/>
      <c r="OLF646" s="216"/>
      <c r="OLG646" s="216"/>
      <c r="OLH646" s="216"/>
      <c r="OLI646" s="216"/>
      <c r="OLJ646" s="216"/>
      <c r="OLK646" s="216"/>
      <c r="OLL646" s="216"/>
      <c r="OLM646" s="216"/>
      <c r="OLN646" s="216"/>
      <c r="OLO646" s="216"/>
      <c r="OLP646" s="216"/>
      <c r="OLQ646" s="216"/>
      <c r="OLR646" s="216"/>
      <c r="OLS646" s="216"/>
      <c r="OLT646" s="216"/>
      <c r="OLU646" s="216"/>
      <c r="OLV646" s="216"/>
      <c r="OLW646" s="216"/>
      <c r="OLX646" s="216"/>
      <c r="OLY646" s="216"/>
      <c r="OLZ646" s="216"/>
      <c r="OMA646" s="216"/>
      <c r="OMB646" s="216"/>
      <c r="OMC646" s="216"/>
      <c r="OMD646" s="216"/>
      <c r="OME646" s="216"/>
      <c r="OMF646" s="216"/>
      <c r="OMG646" s="216"/>
      <c r="OMH646" s="216"/>
      <c r="OMI646" s="216"/>
      <c r="OMJ646" s="216"/>
      <c r="OMK646" s="216"/>
      <c r="OML646" s="216"/>
      <c r="OMM646" s="216"/>
      <c r="OMN646" s="216"/>
      <c r="OMO646" s="216"/>
      <c r="OMP646" s="216"/>
      <c r="OMQ646" s="216"/>
      <c r="OMR646" s="216"/>
      <c r="OMS646" s="216"/>
      <c r="OMT646" s="216"/>
      <c r="OMU646" s="216"/>
      <c r="OMV646" s="216"/>
      <c r="OMW646" s="216"/>
      <c r="OMX646" s="216"/>
      <c r="OMY646" s="216"/>
      <c r="OMZ646" s="216"/>
      <c r="ONA646" s="216"/>
      <c r="ONB646" s="216"/>
      <c r="ONC646" s="216"/>
      <c r="OND646" s="216"/>
      <c r="ONE646" s="216"/>
      <c r="ONF646" s="216"/>
      <c r="ONG646" s="216"/>
      <c r="ONH646" s="216"/>
      <c r="ONI646" s="216"/>
      <c r="ONJ646" s="216"/>
      <c r="ONK646" s="216"/>
      <c r="ONL646" s="216"/>
      <c r="ONM646" s="216"/>
      <c r="ONN646" s="216"/>
      <c r="ONO646" s="216"/>
      <c r="ONP646" s="216"/>
      <c r="ONQ646" s="216"/>
      <c r="ONR646" s="216"/>
      <c r="ONS646" s="216"/>
      <c r="ONT646" s="216"/>
      <c r="ONU646" s="216"/>
      <c r="ONV646" s="216"/>
      <c r="ONW646" s="216"/>
      <c r="ONX646" s="216"/>
      <c r="ONY646" s="216"/>
      <c r="ONZ646" s="216"/>
      <c r="OOA646" s="216"/>
      <c r="OOB646" s="216"/>
      <c r="OOC646" s="216"/>
      <c r="OOD646" s="216"/>
      <c r="OOE646" s="216"/>
      <c r="OOF646" s="216"/>
      <c r="OOG646" s="216"/>
      <c r="OOH646" s="216"/>
      <c r="OOI646" s="216"/>
      <c r="OOJ646" s="216"/>
      <c r="OOK646" s="216"/>
      <c r="OOL646" s="216"/>
      <c r="OOM646" s="216"/>
      <c r="OON646" s="216"/>
      <c r="OOO646" s="216"/>
      <c r="OOP646" s="216"/>
      <c r="OOQ646" s="216"/>
      <c r="OOR646" s="216"/>
      <c r="OOS646" s="216"/>
      <c r="OOT646" s="216"/>
      <c r="OOU646" s="216"/>
      <c r="OOV646" s="216"/>
      <c r="OOW646" s="216"/>
      <c r="OOX646" s="216"/>
      <c r="OOY646" s="216"/>
      <c r="OOZ646" s="216"/>
      <c r="OPA646" s="216"/>
      <c r="OPB646" s="216"/>
      <c r="OPC646" s="216"/>
      <c r="OPD646" s="216"/>
      <c r="OPE646" s="216"/>
      <c r="OPF646" s="216"/>
      <c r="OPG646" s="216"/>
      <c r="OPH646" s="216"/>
      <c r="OPI646" s="216"/>
      <c r="OPJ646" s="216"/>
      <c r="OPK646" s="216"/>
      <c r="OPL646" s="216"/>
      <c r="OPM646" s="216"/>
      <c r="OPN646" s="216"/>
      <c r="OPO646" s="216"/>
      <c r="OPP646" s="216"/>
      <c r="OPQ646" s="216"/>
      <c r="OPR646" s="216"/>
      <c r="OPS646" s="216"/>
      <c r="OPT646" s="216"/>
      <c r="OPU646" s="216"/>
      <c r="OPV646" s="216"/>
      <c r="OPW646" s="216"/>
      <c r="OPX646" s="216"/>
      <c r="OPY646" s="216"/>
      <c r="OPZ646" s="216"/>
      <c r="OQA646" s="216"/>
      <c r="OQB646" s="216"/>
      <c r="OQC646" s="216"/>
      <c r="OQD646" s="216"/>
      <c r="OQE646" s="216"/>
      <c r="OQF646" s="216"/>
      <c r="OQG646" s="216"/>
      <c r="OQH646" s="216"/>
      <c r="OQI646" s="216"/>
      <c r="OQJ646" s="216"/>
      <c r="OQK646" s="216"/>
      <c r="OQL646" s="216"/>
      <c r="OQM646" s="216"/>
      <c r="OQN646" s="216"/>
      <c r="OQO646" s="216"/>
      <c r="OQP646" s="216"/>
      <c r="OQQ646" s="216"/>
      <c r="OQR646" s="216"/>
      <c r="OQS646" s="216"/>
      <c r="OQT646" s="216"/>
      <c r="OQU646" s="216"/>
      <c r="OQV646" s="216"/>
      <c r="OQW646" s="216"/>
      <c r="OQX646" s="216"/>
      <c r="OQY646" s="216"/>
      <c r="OQZ646" s="216"/>
      <c r="ORA646" s="216"/>
      <c r="ORB646" s="216"/>
      <c r="ORC646" s="216"/>
      <c r="ORD646" s="216"/>
      <c r="ORE646" s="216"/>
      <c r="ORF646" s="216"/>
      <c r="ORG646" s="216"/>
      <c r="ORH646" s="216"/>
      <c r="ORI646" s="216"/>
      <c r="ORJ646" s="216"/>
      <c r="ORK646" s="216"/>
      <c r="ORL646" s="216"/>
      <c r="ORM646" s="216"/>
      <c r="ORN646" s="216"/>
      <c r="ORO646" s="216"/>
      <c r="ORP646" s="216"/>
      <c r="ORQ646" s="216"/>
      <c r="ORR646" s="216"/>
      <c r="ORS646" s="216"/>
      <c r="ORT646" s="216"/>
      <c r="ORU646" s="216"/>
      <c r="ORV646" s="216"/>
      <c r="ORW646" s="216"/>
      <c r="ORX646" s="216"/>
      <c r="ORY646" s="216"/>
      <c r="ORZ646" s="216"/>
      <c r="OSA646" s="216"/>
      <c r="OSB646" s="216"/>
      <c r="OSC646" s="216"/>
      <c r="OSD646" s="216"/>
      <c r="OSE646" s="216"/>
      <c r="OSF646" s="216"/>
      <c r="OSG646" s="216"/>
      <c r="OSH646" s="216"/>
      <c r="OSI646" s="216"/>
      <c r="OSJ646" s="216"/>
      <c r="OSK646" s="216"/>
      <c r="OSL646" s="216"/>
      <c r="OSM646" s="216"/>
      <c r="OSN646" s="216"/>
      <c r="OSO646" s="216"/>
      <c r="OSP646" s="216"/>
      <c r="OSQ646" s="216"/>
      <c r="OSR646" s="216"/>
      <c r="OSS646" s="216"/>
      <c r="OST646" s="216"/>
      <c r="OSU646" s="216"/>
      <c r="OSV646" s="216"/>
      <c r="OSW646" s="216"/>
      <c r="OSX646" s="216"/>
      <c r="OSY646" s="216"/>
      <c r="OSZ646" s="216"/>
      <c r="OTA646" s="216"/>
      <c r="OTB646" s="216"/>
      <c r="OTC646" s="216"/>
      <c r="OTD646" s="216"/>
      <c r="OTE646" s="216"/>
      <c r="OTF646" s="216"/>
      <c r="OTG646" s="216"/>
      <c r="OTH646" s="216"/>
      <c r="OTI646" s="216"/>
      <c r="OTJ646" s="216"/>
      <c r="OTK646" s="216"/>
      <c r="OTL646" s="216"/>
      <c r="OTM646" s="216"/>
      <c r="OTN646" s="216"/>
      <c r="OTO646" s="216"/>
      <c r="OTP646" s="216"/>
      <c r="OTQ646" s="216"/>
      <c r="OTR646" s="216"/>
      <c r="OTS646" s="216"/>
      <c r="OTT646" s="216"/>
      <c r="OTU646" s="216"/>
      <c r="OTV646" s="216"/>
      <c r="OTW646" s="216"/>
      <c r="OTX646" s="216"/>
      <c r="OTY646" s="216"/>
      <c r="OTZ646" s="216"/>
      <c r="OUA646" s="216"/>
      <c r="OUB646" s="216"/>
      <c r="OUC646" s="216"/>
      <c r="OUD646" s="216"/>
      <c r="OUE646" s="216"/>
      <c r="OUF646" s="216"/>
      <c r="OUG646" s="216"/>
      <c r="OUH646" s="216"/>
      <c r="OUI646" s="216"/>
      <c r="OUJ646" s="216"/>
      <c r="OUK646" s="216"/>
      <c r="OUL646" s="216"/>
      <c r="OUM646" s="216"/>
      <c r="OUN646" s="216"/>
      <c r="OUO646" s="216"/>
      <c r="OUP646" s="216"/>
      <c r="OUQ646" s="216"/>
      <c r="OUR646" s="216"/>
      <c r="OUS646" s="216"/>
      <c r="OUT646" s="216"/>
      <c r="OUU646" s="216"/>
      <c r="OUV646" s="216"/>
      <c r="OUW646" s="216"/>
      <c r="OUX646" s="216"/>
      <c r="OUY646" s="216"/>
      <c r="OUZ646" s="216"/>
      <c r="OVA646" s="216"/>
      <c r="OVB646" s="216"/>
      <c r="OVC646" s="216"/>
      <c r="OVD646" s="216"/>
      <c r="OVE646" s="216"/>
      <c r="OVF646" s="216"/>
      <c r="OVG646" s="216"/>
      <c r="OVH646" s="216"/>
      <c r="OVI646" s="216"/>
      <c r="OVJ646" s="216"/>
      <c r="OVK646" s="216"/>
      <c r="OVL646" s="216"/>
      <c r="OVM646" s="216"/>
      <c r="OVN646" s="216"/>
      <c r="OVO646" s="216"/>
      <c r="OVP646" s="216"/>
      <c r="OVQ646" s="216"/>
      <c r="OVR646" s="216"/>
      <c r="OVS646" s="216"/>
      <c r="OVT646" s="216"/>
      <c r="OVU646" s="216"/>
      <c r="OVV646" s="216"/>
      <c r="OVW646" s="216"/>
      <c r="OVX646" s="216"/>
      <c r="OVY646" s="216"/>
      <c r="OVZ646" s="216"/>
      <c r="OWA646" s="216"/>
      <c r="OWB646" s="216"/>
      <c r="OWC646" s="216"/>
      <c r="OWD646" s="216"/>
      <c r="OWE646" s="216"/>
      <c r="OWF646" s="216"/>
      <c r="OWG646" s="216"/>
      <c r="OWH646" s="216"/>
      <c r="OWI646" s="216"/>
      <c r="OWJ646" s="216"/>
      <c r="OWK646" s="216"/>
      <c r="OWL646" s="216"/>
      <c r="OWM646" s="216"/>
      <c r="OWN646" s="216"/>
      <c r="OWO646" s="216"/>
      <c r="OWP646" s="216"/>
      <c r="OWQ646" s="216"/>
      <c r="OWR646" s="216"/>
      <c r="OWS646" s="216"/>
      <c r="OWT646" s="216"/>
      <c r="OWU646" s="216"/>
      <c r="OWV646" s="216"/>
      <c r="OWW646" s="216"/>
      <c r="OWX646" s="216"/>
      <c r="OWY646" s="216"/>
      <c r="OWZ646" s="216"/>
      <c r="OXA646" s="216"/>
      <c r="OXB646" s="216"/>
      <c r="OXC646" s="216"/>
      <c r="OXD646" s="216"/>
      <c r="OXE646" s="216"/>
      <c r="OXF646" s="216"/>
      <c r="OXG646" s="216"/>
      <c r="OXH646" s="216"/>
      <c r="OXI646" s="216"/>
      <c r="OXJ646" s="216"/>
      <c r="OXK646" s="216"/>
      <c r="OXL646" s="216"/>
      <c r="OXM646" s="216"/>
      <c r="OXN646" s="216"/>
      <c r="OXO646" s="216"/>
      <c r="OXP646" s="216"/>
      <c r="OXQ646" s="216"/>
      <c r="OXR646" s="216"/>
      <c r="OXS646" s="216"/>
      <c r="OXT646" s="216"/>
      <c r="OXU646" s="216"/>
      <c r="OXV646" s="216"/>
      <c r="OXW646" s="216"/>
      <c r="OXX646" s="216"/>
      <c r="OXY646" s="216"/>
      <c r="OXZ646" s="216"/>
      <c r="OYA646" s="216"/>
      <c r="OYB646" s="216"/>
      <c r="OYC646" s="216"/>
      <c r="OYD646" s="216"/>
      <c r="OYE646" s="216"/>
      <c r="OYF646" s="216"/>
      <c r="OYG646" s="216"/>
      <c r="OYH646" s="216"/>
      <c r="OYI646" s="216"/>
      <c r="OYJ646" s="216"/>
      <c r="OYK646" s="216"/>
      <c r="OYL646" s="216"/>
      <c r="OYM646" s="216"/>
      <c r="OYN646" s="216"/>
      <c r="OYO646" s="216"/>
      <c r="OYP646" s="216"/>
      <c r="OYQ646" s="216"/>
      <c r="OYR646" s="216"/>
      <c r="OYS646" s="216"/>
      <c r="OYT646" s="216"/>
      <c r="OYU646" s="216"/>
      <c r="OYV646" s="216"/>
      <c r="OYW646" s="216"/>
      <c r="OYX646" s="216"/>
      <c r="OYY646" s="216"/>
      <c r="OYZ646" s="216"/>
      <c r="OZA646" s="216"/>
      <c r="OZB646" s="216"/>
      <c r="OZC646" s="216"/>
      <c r="OZD646" s="216"/>
      <c r="OZE646" s="216"/>
      <c r="OZF646" s="216"/>
      <c r="OZG646" s="216"/>
      <c r="OZH646" s="216"/>
      <c r="OZI646" s="216"/>
      <c r="OZJ646" s="216"/>
      <c r="OZK646" s="216"/>
      <c r="OZL646" s="216"/>
      <c r="OZM646" s="216"/>
      <c r="OZN646" s="216"/>
      <c r="OZO646" s="216"/>
      <c r="OZP646" s="216"/>
      <c r="OZQ646" s="216"/>
      <c r="OZR646" s="216"/>
      <c r="OZS646" s="216"/>
      <c r="OZT646" s="216"/>
      <c r="OZU646" s="216"/>
      <c r="OZV646" s="216"/>
      <c r="OZW646" s="216"/>
      <c r="OZX646" s="216"/>
      <c r="OZY646" s="216"/>
      <c r="OZZ646" s="216"/>
      <c r="PAA646" s="216"/>
      <c r="PAB646" s="216"/>
      <c r="PAC646" s="216"/>
      <c r="PAD646" s="216"/>
      <c r="PAE646" s="216"/>
      <c r="PAF646" s="216"/>
      <c r="PAG646" s="216"/>
      <c r="PAH646" s="216"/>
      <c r="PAI646" s="216"/>
      <c r="PAJ646" s="216"/>
      <c r="PAK646" s="216"/>
      <c r="PAL646" s="216"/>
      <c r="PAM646" s="216"/>
      <c r="PAN646" s="216"/>
      <c r="PAO646" s="216"/>
      <c r="PAP646" s="216"/>
      <c r="PAQ646" s="216"/>
      <c r="PAR646" s="216"/>
      <c r="PAS646" s="216"/>
      <c r="PAT646" s="216"/>
      <c r="PAU646" s="216"/>
      <c r="PAV646" s="216"/>
      <c r="PAW646" s="216"/>
      <c r="PAX646" s="216"/>
      <c r="PAY646" s="216"/>
      <c r="PAZ646" s="216"/>
      <c r="PBA646" s="216"/>
      <c r="PBB646" s="216"/>
      <c r="PBC646" s="216"/>
      <c r="PBD646" s="216"/>
      <c r="PBE646" s="216"/>
      <c r="PBF646" s="216"/>
      <c r="PBG646" s="216"/>
      <c r="PBH646" s="216"/>
      <c r="PBI646" s="216"/>
      <c r="PBJ646" s="216"/>
      <c r="PBK646" s="216"/>
      <c r="PBL646" s="216"/>
      <c r="PBM646" s="216"/>
      <c r="PBN646" s="216"/>
      <c r="PBO646" s="216"/>
      <c r="PBP646" s="216"/>
      <c r="PBQ646" s="216"/>
      <c r="PBR646" s="216"/>
      <c r="PBS646" s="216"/>
      <c r="PBT646" s="216"/>
      <c r="PBU646" s="216"/>
      <c r="PBV646" s="216"/>
      <c r="PBW646" s="216"/>
      <c r="PBX646" s="216"/>
      <c r="PBY646" s="216"/>
      <c r="PBZ646" s="216"/>
      <c r="PCA646" s="216"/>
      <c r="PCB646" s="216"/>
      <c r="PCC646" s="216"/>
      <c r="PCD646" s="216"/>
      <c r="PCE646" s="216"/>
      <c r="PCF646" s="216"/>
      <c r="PCG646" s="216"/>
      <c r="PCH646" s="216"/>
      <c r="PCI646" s="216"/>
      <c r="PCJ646" s="216"/>
      <c r="PCK646" s="216"/>
      <c r="PCL646" s="216"/>
      <c r="PCM646" s="216"/>
      <c r="PCN646" s="216"/>
      <c r="PCO646" s="216"/>
      <c r="PCP646" s="216"/>
      <c r="PCQ646" s="216"/>
      <c r="PCR646" s="216"/>
      <c r="PCS646" s="216"/>
      <c r="PCT646" s="216"/>
      <c r="PCU646" s="216"/>
      <c r="PCV646" s="216"/>
      <c r="PCW646" s="216"/>
      <c r="PCX646" s="216"/>
      <c r="PCY646" s="216"/>
      <c r="PCZ646" s="216"/>
      <c r="PDA646" s="216"/>
      <c r="PDB646" s="216"/>
      <c r="PDC646" s="216"/>
      <c r="PDD646" s="216"/>
      <c r="PDE646" s="216"/>
      <c r="PDF646" s="216"/>
      <c r="PDG646" s="216"/>
      <c r="PDH646" s="216"/>
      <c r="PDI646" s="216"/>
      <c r="PDJ646" s="216"/>
      <c r="PDK646" s="216"/>
      <c r="PDL646" s="216"/>
      <c r="PDM646" s="216"/>
      <c r="PDN646" s="216"/>
      <c r="PDO646" s="216"/>
      <c r="PDP646" s="216"/>
      <c r="PDQ646" s="216"/>
      <c r="PDR646" s="216"/>
      <c r="PDS646" s="216"/>
      <c r="PDT646" s="216"/>
      <c r="PDU646" s="216"/>
      <c r="PDV646" s="216"/>
      <c r="PDW646" s="216"/>
      <c r="PDX646" s="216"/>
      <c r="PDY646" s="216"/>
      <c r="PDZ646" s="216"/>
      <c r="PEA646" s="216"/>
      <c r="PEB646" s="216"/>
      <c r="PEC646" s="216"/>
      <c r="PED646" s="216"/>
      <c r="PEE646" s="216"/>
      <c r="PEF646" s="216"/>
      <c r="PEG646" s="216"/>
      <c r="PEH646" s="216"/>
      <c r="PEI646" s="216"/>
      <c r="PEJ646" s="216"/>
      <c r="PEK646" s="216"/>
      <c r="PEL646" s="216"/>
      <c r="PEM646" s="216"/>
      <c r="PEN646" s="216"/>
      <c r="PEO646" s="216"/>
      <c r="PEP646" s="216"/>
      <c r="PEQ646" s="216"/>
      <c r="PER646" s="216"/>
      <c r="PES646" s="216"/>
      <c r="PET646" s="216"/>
      <c r="PEU646" s="216"/>
      <c r="PEV646" s="216"/>
      <c r="PEW646" s="216"/>
      <c r="PEX646" s="216"/>
      <c r="PEY646" s="216"/>
      <c r="PEZ646" s="216"/>
      <c r="PFA646" s="216"/>
      <c r="PFB646" s="216"/>
      <c r="PFC646" s="216"/>
      <c r="PFD646" s="216"/>
      <c r="PFE646" s="216"/>
      <c r="PFF646" s="216"/>
      <c r="PFG646" s="216"/>
      <c r="PFH646" s="216"/>
      <c r="PFI646" s="216"/>
      <c r="PFJ646" s="216"/>
      <c r="PFK646" s="216"/>
      <c r="PFL646" s="216"/>
      <c r="PFM646" s="216"/>
      <c r="PFN646" s="216"/>
      <c r="PFO646" s="216"/>
      <c r="PFP646" s="216"/>
      <c r="PFQ646" s="216"/>
      <c r="PFR646" s="216"/>
      <c r="PFS646" s="216"/>
      <c r="PFT646" s="216"/>
      <c r="PFU646" s="216"/>
      <c r="PFV646" s="216"/>
      <c r="PFW646" s="216"/>
      <c r="PFX646" s="216"/>
      <c r="PFY646" s="216"/>
      <c r="PFZ646" s="216"/>
      <c r="PGA646" s="216"/>
      <c r="PGB646" s="216"/>
      <c r="PGC646" s="216"/>
      <c r="PGD646" s="216"/>
      <c r="PGE646" s="216"/>
      <c r="PGF646" s="216"/>
      <c r="PGG646" s="216"/>
      <c r="PGH646" s="216"/>
      <c r="PGI646" s="216"/>
      <c r="PGJ646" s="216"/>
      <c r="PGK646" s="216"/>
      <c r="PGL646" s="216"/>
      <c r="PGM646" s="216"/>
      <c r="PGN646" s="216"/>
      <c r="PGO646" s="216"/>
      <c r="PGP646" s="216"/>
      <c r="PGQ646" s="216"/>
      <c r="PGR646" s="216"/>
      <c r="PGS646" s="216"/>
      <c r="PGT646" s="216"/>
      <c r="PGU646" s="216"/>
      <c r="PGV646" s="216"/>
      <c r="PGW646" s="216"/>
      <c r="PGX646" s="216"/>
      <c r="PGY646" s="216"/>
      <c r="PGZ646" s="216"/>
      <c r="PHA646" s="216"/>
      <c r="PHB646" s="216"/>
      <c r="PHC646" s="216"/>
      <c r="PHD646" s="216"/>
      <c r="PHE646" s="216"/>
      <c r="PHF646" s="216"/>
      <c r="PHG646" s="216"/>
      <c r="PHH646" s="216"/>
      <c r="PHI646" s="216"/>
      <c r="PHJ646" s="216"/>
      <c r="PHK646" s="216"/>
      <c r="PHL646" s="216"/>
      <c r="PHM646" s="216"/>
      <c r="PHN646" s="216"/>
      <c r="PHO646" s="216"/>
      <c r="PHP646" s="216"/>
      <c r="PHQ646" s="216"/>
      <c r="PHR646" s="216"/>
      <c r="PHS646" s="216"/>
      <c r="PHT646" s="216"/>
      <c r="PHU646" s="216"/>
      <c r="PHV646" s="216"/>
      <c r="PHW646" s="216"/>
      <c r="PHX646" s="216"/>
      <c r="PHY646" s="216"/>
      <c r="PHZ646" s="216"/>
      <c r="PIA646" s="216"/>
      <c r="PIB646" s="216"/>
      <c r="PIC646" s="216"/>
      <c r="PID646" s="216"/>
      <c r="PIE646" s="216"/>
      <c r="PIF646" s="216"/>
      <c r="PIG646" s="216"/>
      <c r="PIH646" s="216"/>
      <c r="PII646" s="216"/>
      <c r="PIJ646" s="216"/>
      <c r="PIK646" s="216"/>
      <c r="PIL646" s="216"/>
      <c r="PIM646" s="216"/>
      <c r="PIN646" s="216"/>
      <c r="PIO646" s="216"/>
      <c r="PIP646" s="216"/>
      <c r="PIQ646" s="216"/>
      <c r="PIR646" s="216"/>
      <c r="PIS646" s="216"/>
      <c r="PIT646" s="216"/>
      <c r="PIU646" s="216"/>
      <c r="PIV646" s="216"/>
      <c r="PIW646" s="216"/>
      <c r="PIX646" s="216"/>
      <c r="PIY646" s="216"/>
      <c r="PIZ646" s="216"/>
      <c r="PJA646" s="216"/>
      <c r="PJB646" s="216"/>
      <c r="PJC646" s="216"/>
      <c r="PJD646" s="216"/>
      <c r="PJE646" s="216"/>
      <c r="PJF646" s="216"/>
      <c r="PJG646" s="216"/>
      <c r="PJH646" s="216"/>
      <c r="PJI646" s="216"/>
      <c r="PJJ646" s="216"/>
      <c r="PJK646" s="216"/>
      <c r="PJL646" s="216"/>
      <c r="PJM646" s="216"/>
      <c r="PJN646" s="216"/>
      <c r="PJO646" s="216"/>
      <c r="PJP646" s="216"/>
      <c r="PJQ646" s="216"/>
      <c r="PJR646" s="216"/>
      <c r="PJS646" s="216"/>
      <c r="PJT646" s="216"/>
      <c r="PJU646" s="216"/>
      <c r="PJV646" s="216"/>
      <c r="PJW646" s="216"/>
      <c r="PJX646" s="216"/>
      <c r="PJY646" s="216"/>
      <c r="PJZ646" s="216"/>
      <c r="PKA646" s="216"/>
      <c r="PKB646" s="216"/>
      <c r="PKC646" s="216"/>
      <c r="PKD646" s="216"/>
      <c r="PKE646" s="216"/>
      <c r="PKF646" s="216"/>
      <c r="PKG646" s="216"/>
      <c r="PKH646" s="216"/>
      <c r="PKI646" s="216"/>
      <c r="PKJ646" s="216"/>
      <c r="PKK646" s="216"/>
      <c r="PKL646" s="216"/>
      <c r="PKM646" s="216"/>
      <c r="PKN646" s="216"/>
      <c r="PKO646" s="216"/>
      <c r="PKP646" s="216"/>
      <c r="PKQ646" s="216"/>
      <c r="PKR646" s="216"/>
      <c r="PKS646" s="216"/>
      <c r="PKT646" s="216"/>
      <c r="PKU646" s="216"/>
      <c r="PKV646" s="216"/>
      <c r="PKW646" s="216"/>
      <c r="PKX646" s="216"/>
      <c r="PKY646" s="216"/>
      <c r="PKZ646" s="216"/>
      <c r="PLA646" s="216"/>
      <c r="PLB646" s="216"/>
      <c r="PLC646" s="216"/>
      <c r="PLD646" s="216"/>
      <c r="PLE646" s="216"/>
      <c r="PLF646" s="216"/>
      <c r="PLG646" s="216"/>
      <c r="PLH646" s="216"/>
      <c r="PLI646" s="216"/>
      <c r="PLJ646" s="216"/>
      <c r="PLK646" s="216"/>
      <c r="PLL646" s="216"/>
      <c r="PLM646" s="216"/>
      <c r="PLN646" s="216"/>
      <c r="PLO646" s="216"/>
      <c r="PLP646" s="216"/>
      <c r="PLQ646" s="216"/>
      <c r="PLR646" s="216"/>
      <c r="PLS646" s="216"/>
      <c r="PLT646" s="216"/>
      <c r="PLU646" s="216"/>
      <c r="PLV646" s="216"/>
      <c r="PLW646" s="216"/>
      <c r="PLX646" s="216"/>
      <c r="PLY646" s="216"/>
      <c r="PLZ646" s="216"/>
      <c r="PMA646" s="216"/>
      <c r="PMB646" s="216"/>
      <c r="PMC646" s="216"/>
      <c r="PMD646" s="216"/>
      <c r="PME646" s="216"/>
      <c r="PMF646" s="216"/>
      <c r="PMG646" s="216"/>
      <c r="PMH646" s="216"/>
      <c r="PMI646" s="216"/>
      <c r="PMJ646" s="216"/>
      <c r="PMK646" s="216"/>
      <c r="PML646" s="216"/>
      <c r="PMM646" s="216"/>
      <c r="PMN646" s="216"/>
      <c r="PMO646" s="216"/>
      <c r="PMP646" s="216"/>
      <c r="PMQ646" s="216"/>
      <c r="PMR646" s="216"/>
      <c r="PMS646" s="216"/>
      <c r="PMT646" s="216"/>
      <c r="PMU646" s="216"/>
      <c r="PMV646" s="216"/>
      <c r="PMW646" s="216"/>
      <c r="PMX646" s="216"/>
      <c r="PMY646" s="216"/>
      <c r="PMZ646" s="216"/>
      <c r="PNA646" s="216"/>
      <c r="PNB646" s="216"/>
      <c r="PNC646" s="216"/>
      <c r="PND646" s="216"/>
      <c r="PNE646" s="216"/>
      <c r="PNF646" s="216"/>
      <c r="PNG646" s="216"/>
      <c r="PNH646" s="216"/>
      <c r="PNI646" s="216"/>
      <c r="PNJ646" s="216"/>
      <c r="PNK646" s="216"/>
      <c r="PNL646" s="216"/>
      <c r="PNM646" s="216"/>
      <c r="PNN646" s="216"/>
      <c r="PNO646" s="216"/>
      <c r="PNP646" s="216"/>
      <c r="PNQ646" s="216"/>
      <c r="PNR646" s="216"/>
      <c r="PNS646" s="216"/>
      <c r="PNT646" s="216"/>
      <c r="PNU646" s="216"/>
      <c r="PNV646" s="216"/>
      <c r="PNW646" s="216"/>
      <c r="PNX646" s="216"/>
      <c r="PNY646" s="216"/>
      <c r="PNZ646" s="216"/>
      <c r="POA646" s="216"/>
      <c r="POB646" s="216"/>
      <c r="POC646" s="216"/>
      <c r="POD646" s="216"/>
      <c r="POE646" s="216"/>
      <c r="POF646" s="216"/>
      <c r="POG646" s="216"/>
      <c r="POH646" s="216"/>
      <c r="POI646" s="216"/>
      <c r="POJ646" s="216"/>
      <c r="POK646" s="216"/>
      <c r="POL646" s="216"/>
      <c r="POM646" s="216"/>
      <c r="PON646" s="216"/>
      <c r="POO646" s="216"/>
      <c r="POP646" s="216"/>
      <c r="POQ646" s="216"/>
      <c r="POR646" s="216"/>
      <c r="POS646" s="216"/>
      <c r="POT646" s="216"/>
      <c r="POU646" s="216"/>
      <c r="POV646" s="216"/>
      <c r="POW646" s="216"/>
      <c r="POX646" s="216"/>
      <c r="POY646" s="216"/>
      <c r="POZ646" s="216"/>
      <c r="PPA646" s="216"/>
      <c r="PPB646" s="216"/>
      <c r="PPC646" s="216"/>
      <c r="PPD646" s="216"/>
      <c r="PPE646" s="216"/>
      <c r="PPF646" s="216"/>
      <c r="PPG646" s="216"/>
      <c r="PPH646" s="216"/>
      <c r="PPI646" s="216"/>
      <c r="PPJ646" s="216"/>
      <c r="PPK646" s="216"/>
      <c r="PPL646" s="216"/>
      <c r="PPM646" s="216"/>
      <c r="PPN646" s="216"/>
      <c r="PPO646" s="216"/>
      <c r="PPP646" s="216"/>
      <c r="PPQ646" s="216"/>
      <c r="PPR646" s="216"/>
      <c r="PPS646" s="216"/>
      <c r="PPT646" s="216"/>
      <c r="PPU646" s="216"/>
      <c r="PPV646" s="216"/>
      <c r="PPW646" s="216"/>
      <c r="PPX646" s="216"/>
      <c r="PPY646" s="216"/>
      <c r="PPZ646" s="216"/>
      <c r="PQA646" s="216"/>
      <c r="PQB646" s="216"/>
      <c r="PQC646" s="216"/>
      <c r="PQD646" s="216"/>
      <c r="PQE646" s="216"/>
      <c r="PQF646" s="216"/>
      <c r="PQG646" s="216"/>
      <c r="PQH646" s="216"/>
      <c r="PQI646" s="216"/>
      <c r="PQJ646" s="216"/>
      <c r="PQK646" s="216"/>
      <c r="PQL646" s="216"/>
      <c r="PQM646" s="216"/>
      <c r="PQN646" s="216"/>
      <c r="PQO646" s="216"/>
      <c r="PQP646" s="216"/>
      <c r="PQQ646" s="216"/>
      <c r="PQR646" s="216"/>
      <c r="PQS646" s="216"/>
      <c r="PQT646" s="216"/>
      <c r="PQU646" s="216"/>
      <c r="PQV646" s="216"/>
      <c r="PQW646" s="216"/>
      <c r="PQX646" s="216"/>
      <c r="PQY646" s="216"/>
      <c r="PQZ646" s="216"/>
      <c r="PRA646" s="216"/>
      <c r="PRB646" s="216"/>
      <c r="PRC646" s="216"/>
      <c r="PRD646" s="216"/>
      <c r="PRE646" s="216"/>
      <c r="PRF646" s="216"/>
      <c r="PRG646" s="216"/>
      <c r="PRH646" s="216"/>
      <c r="PRI646" s="216"/>
      <c r="PRJ646" s="216"/>
      <c r="PRK646" s="216"/>
      <c r="PRL646" s="216"/>
      <c r="PRM646" s="216"/>
      <c r="PRN646" s="216"/>
      <c r="PRO646" s="216"/>
      <c r="PRP646" s="216"/>
      <c r="PRQ646" s="216"/>
      <c r="PRR646" s="216"/>
      <c r="PRS646" s="216"/>
      <c r="PRT646" s="216"/>
      <c r="PRU646" s="216"/>
      <c r="PRV646" s="216"/>
      <c r="PRW646" s="216"/>
      <c r="PRX646" s="216"/>
      <c r="PRY646" s="216"/>
      <c r="PRZ646" s="216"/>
      <c r="PSA646" s="216"/>
      <c r="PSB646" s="216"/>
      <c r="PSC646" s="216"/>
      <c r="PSD646" s="216"/>
      <c r="PSE646" s="216"/>
      <c r="PSF646" s="216"/>
      <c r="PSG646" s="216"/>
      <c r="PSH646" s="216"/>
      <c r="PSI646" s="216"/>
      <c r="PSJ646" s="216"/>
      <c r="PSK646" s="216"/>
      <c r="PSL646" s="216"/>
      <c r="PSM646" s="216"/>
      <c r="PSN646" s="216"/>
      <c r="PSO646" s="216"/>
      <c r="PSP646" s="216"/>
      <c r="PSQ646" s="216"/>
      <c r="PSR646" s="216"/>
      <c r="PSS646" s="216"/>
      <c r="PST646" s="216"/>
      <c r="PSU646" s="216"/>
      <c r="PSV646" s="216"/>
      <c r="PSW646" s="216"/>
      <c r="PSX646" s="216"/>
      <c r="PSY646" s="216"/>
      <c r="PSZ646" s="216"/>
      <c r="PTA646" s="216"/>
      <c r="PTB646" s="216"/>
      <c r="PTC646" s="216"/>
      <c r="PTD646" s="216"/>
      <c r="PTE646" s="216"/>
      <c r="PTF646" s="216"/>
      <c r="PTG646" s="216"/>
      <c r="PTH646" s="216"/>
      <c r="PTI646" s="216"/>
      <c r="PTJ646" s="216"/>
      <c r="PTK646" s="216"/>
      <c r="PTL646" s="216"/>
      <c r="PTM646" s="216"/>
      <c r="PTN646" s="216"/>
      <c r="PTO646" s="216"/>
      <c r="PTP646" s="216"/>
      <c r="PTQ646" s="216"/>
      <c r="PTR646" s="216"/>
      <c r="PTS646" s="216"/>
      <c r="PTT646" s="216"/>
      <c r="PTU646" s="216"/>
      <c r="PTV646" s="216"/>
      <c r="PTW646" s="216"/>
      <c r="PTX646" s="216"/>
      <c r="PTY646" s="216"/>
      <c r="PTZ646" s="216"/>
      <c r="PUA646" s="216"/>
      <c r="PUB646" s="216"/>
      <c r="PUC646" s="216"/>
      <c r="PUD646" s="216"/>
      <c r="PUE646" s="216"/>
      <c r="PUF646" s="216"/>
      <c r="PUG646" s="216"/>
      <c r="PUH646" s="216"/>
      <c r="PUI646" s="216"/>
      <c r="PUJ646" s="216"/>
      <c r="PUK646" s="216"/>
      <c r="PUL646" s="216"/>
      <c r="PUM646" s="216"/>
      <c r="PUN646" s="216"/>
      <c r="PUO646" s="216"/>
      <c r="PUP646" s="216"/>
      <c r="PUQ646" s="216"/>
      <c r="PUR646" s="216"/>
      <c r="PUS646" s="216"/>
      <c r="PUT646" s="216"/>
      <c r="PUU646" s="216"/>
      <c r="PUV646" s="216"/>
      <c r="PUW646" s="216"/>
      <c r="PUX646" s="216"/>
      <c r="PUY646" s="216"/>
      <c r="PUZ646" s="216"/>
      <c r="PVA646" s="216"/>
      <c r="PVB646" s="216"/>
      <c r="PVC646" s="216"/>
      <c r="PVD646" s="216"/>
      <c r="PVE646" s="216"/>
      <c r="PVF646" s="216"/>
      <c r="PVG646" s="216"/>
      <c r="PVH646" s="216"/>
      <c r="PVI646" s="216"/>
      <c r="PVJ646" s="216"/>
      <c r="PVK646" s="216"/>
      <c r="PVL646" s="216"/>
      <c r="PVM646" s="216"/>
      <c r="PVN646" s="216"/>
      <c r="PVO646" s="216"/>
      <c r="PVP646" s="216"/>
      <c r="PVQ646" s="216"/>
      <c r="PVR646" s="216"/>
      <c r="PVS646" s="216"/>
      <c r="PVT646" s="216"/>
      <c r="PVU646" s="216"/>
      <c r="PVV646" s="216"/>
      <c r="PVW646" s="216"/>
      <c r="PVX646" s="216"/>
      <c r="PVY646" s="216"/>
      <c r="PVZ646" s="216"/>
      <c r="PWA646" s="216"/>
      <c r="PWB646" s="216"/>
      <c r="PWC646" s="216"/>
      <c r="PWD646" s="216"/>
      <c r="PWE646" s="216"/>
      <c r="PWF646" s="216"/>
      <c r="PWG646" s="216"/>
      <c r="PWH646" s="216"/>
      <c r="PWI646" s="216"/>
      <c r="PWJ646" s="216"/>
      <c r="PWK646" s="216"/>
      <c r="PWL646" s="216"/>
      <c r="PWM646" s="216"/>
      <c r="PWN646" s="216"/>
      <c r="PWO646" s="216"/>
      <c r="PWP646" s="216"/>
      <c r="PWQ646" s="216"/>
      <c r="PWR646" s="216"/>
      <c r="PWS646" s="216"/>
      <c r="PWT646" s="216"/>
      <c r="PWU646" s="216"/>
      <c r="PWV646" s="216"/>
      <c r="PWW646" s="216"/>
      <c r="PWX646" s="216"/>
      <c r="PWY646" s="216"/>
      <c r="PWZ646" s="216"/>
      <c r="PXA646" s="216"/>
      <c r="PXB646" s="216"/>
      <c r="PXC646" s="216"/>
      <c r="PXD646" s="216"/>
      <c r="PXE646" s="216"/>
      <c r="PXF646" s="216"/>
      <c r="PXG646" s="216"/>
      <c r="PXH646" s="216"/>
      <c r="PXI646" s="216"/>
      <c r="PXJ646" s="216"/>
      <c r="PXK646" s="216"/>
      <c r="PXL646" s="216"/>
      <c r="PXM646" s="216"/>
      <c r="PXN646" s="216"/>
      <c r="PXO646" s="216"/>
      <c r="PXP646" s="216"/>
      <c r="PXQ646" s="216"/>
      <c r="PXR646" s="216"/>
      <c r="PXS646" s="216"/>
      <c r="PXT646" s="216"/>
      <c r="PXU646" s="216"/>
      <c r="PXV646" s="216"/>
      <c r="PXW646" s="216"/>
      <c r="PXX646" s="216"/>
      <c r="PXY646" s="216"/>
      <c r="PXZ646" s="216"/>
      <c r="PYA646" s="216"/>
      <c r="PYB646" s="216"/>
      <c r="PYC646" s="216"/>
      <c r="PYD646" s="216"/>
      <c r="PYE646" s="216"/>
      <c r="PYF646" s="216"/>
      <c r="PYG646" s="216"/>
      <c r="PYH646" s="216"/>
      <c r="PYI646" s="216"/>
      <c r="PYJ646" s="216"/>
      <c r="PYK646" s="216"/>
      <c r="PYL646" s="216"/>
      <c r="PYM646" s="216"/>
      <c r="PYN646" s="216"/>
      <c r="PYO646" s="216"/>
      <c r="PYP646" s="216"/>
      <c r="PYQ646" s="216"/>
      <c r="PYR646" s="216"/>
      <c r="PYS646" s="216"/>
      <c r="PYT646" s="216"/>
      <c r="PYU646" s="216"/>
      <c r="PYV646" s="216"/>
      <c r="PYW646" s="216"/>
      <c r="PYX646" s="216"/>
      <c r="PYY646" s="216"/>
      <c r="PYZ646" s="216"/>
      <c r="PZA646" s="216"/>
      <c r="PZB646" s="216"/>
      <c r="PZC646" s="216"/>
      <c r="PZD646" s="216"/>
      <c r="PZE646" s="216"/>
      <c r="PZF646" s="216"/>
      <c r="PZG646" s="216"/>
      <c r="PZH646" s="216"/>
      <c r="PZI646" s="216"/>
      <c r="PZJ646" s="216"/>
      <c r="PZK646" s="216"/>
      <c r="PZL646" s="216"/>
      <c r="PZM646" s="216"/>
      <c r="PZN646" s="216"/>
      <c r="PZO646" s="216"/>
      <c r="PZP646" s="216"/>
      <c r="PZQ646" s="216"/>
      <c r="PZR646" s="216"/>
      <c r="PZS646" s="216"/>
      <c r="PZT646" s="216"/>
      <c r="PZU646" s="216"/>
      <c r="PZV646" s="216"/>
      <c r="PZW646" s="216"/>
      <c r="PZX646" s="216"/>
      <c r="PZY646" s="216"/>
      <c r="PZZ646" s="216"/>
      <c r="QAA646" s="216"/>
      <c r="QAB646" s="216"/>
      <c r="QAC646" s="216"/>
      <c r="QAD646" s="216"/>
      <c r="QAE646" s="216"/>
      <c r="QAF646" s="216"/>
      <c r="QAG646" s="216"/>
      <c r="QAH646" s="216"/>
      <c r="QAI646" s="216"/>
      <c r="QAJ646" s="216"/>
      <c r="QAK646" s="216"/>
      <c r="QAL646" s="216"/>
      <c r="QAM646" s="216"/>
      <c r="QAN646" s="216"/>
      <c r="QAO646" s="216"/>
      <c r="QAP646" s="216"/>
      <c r="QAQ646" s="216"/>
      <c r="QAR646" s="216"/>
      <c r="QAS646" s="216"/>
      <c r="QAT646" s="216"/>
      <c r="QAU646" s="216"/>
      <c r="QAV646" s="216"/>
      <c r="QAW646" s="216"/>
      <c r="QAX646" s="216"/>
      <c r="QAY646" s="216"/>
      <c r="QAZ646" s="216"/>
      <c r="QBA646" s="216"/>
      <c r="QBB646" s="216"/>
      <c r="QBC646" s="216"/>
      <c r="QBD646" s="216"/>
      <c r="QBE646" s="216"/>
      <c r="QBF646" s="216"/>
      <c r="QBG646" s="216"/>
      <c r="QBH646" s="216"/>
      <c r="QBI646" s="216"/>
      <c r="QBJ646" s="216"/>
      <c r="QBK646" s="216"/>
      <c r="QBL646" s="216"/>
      <c r="QBM646" s="216"/>
      <c r="QBN646" s="216"/>
      <c r="QBO646" s="216"/>
      <c r="QBP646" s="216"/>
      <c r="QBQ646" s="216"/>
      <c r="QBR646" s="216"/>
      <c r="QBS646" s="216"/>
      <c r="QBT646" s="216"/>
      <c r="QBU646" s="216"/>
      <c r="QBV646" s="216"/>
      <c r="QBW646" s="216"/>
      <c r="QBX646" s="216"/>
      <c r="QBY646" s="216"/>
      <c r="QBZ646" s="216"/>
      <c r="QCA646" s="216"/>
      <c r="QCB646" s="216"/>
      <c r="QCC646" s="216"/>
      <c r="QCD646" s="216"/>
      <c r="QCE646" s="216"/>
      <c r="QCF646" s="216"/>
      <c r="QCG646" s="216"/>
      <c r="QCH646" s="216"/>
      <c r="QCI646" s="216"/>
      <c r="QCJ646" s="216"/>
      <c r="QCK646" s="216"/>
      <c r="QCL646" s="216"/>
      <c r="QCM646" s="216"/>
      <c r="QCN646" s="216"/>
      <c r="QCO646" s="216"/>
      <c r="QCP646" s="216"/>
      <c r="QCQ646" s="216"/>
      <c r="QCR646" s="216"/>
      <c r="QCS646" s="216"/>
      <c r="QCT646" s="216"/>
      <c r="QCU646" s="216"/>
      <c r="QCV646" s="216"/>
      <c r="QCW646" s="216"/>
      <c r="QCX646" s="216"/>
      <c r="QCY646" s="216"/>
      <c r="QCZ646" s="216"/>
      <c r="QDA646" s="216"/>
      <c r="QDB646" s="216"/>
      <c r="QDC646" s="216"/>
      <c r="QDD646" s="216"/>
      <c r="QDE646" s="216"/>
      <c r="QDF646" s="216"/>
      <c r="QDG646" s="216"/>
      <c r="QDH646" s="216"/>
      <c r="QDI646" s="216"/>
      <c r="QDJ646" s="216"/>
      <c r="QDK646" s="216"/>
      <c r="QDL646" s="216"/>
      <c r="QDM646" s="216"/>
      <c r="QDN646" s="216"/>
      <c r="QDO646" s="216"/>
      <c r="QDP646" s="216"/>
      <c r="QDQ646" s="216"/>
      <c r="QDR646" s="216"/>
      <c r="QDS646" s="216"/>
      <c r="QDT646" s="216"/>
      <c r="QDU646" s="216"/>
      <c r="QDV646" s="216"/>
      <c r="QDW646" s="216"/>
      <c r="QDX646" s="216"/>
      <c r="QDY646" s="216"/>
      <c r="QDZ646" s="216"/>
      <c r="QEA646" s="216"/>
      <c r="QEB646" s="216"/>
      <c r="QEC646" s="216"/>
      <c r="QED646" s="216"/>
      <c r="QEE646" s="216"/>
      <c r="QEF646" s="216"/>
      <c r="QEG646" s="216"/>
      <c r="QEH646" s="216"/>
      <c r="QEI646" s="216"/>
      <c r="QEJ646" s="216"/>
      <c r="QEK646" s="216"/>
      <c r="QEL646" s="216"/>
      <c r="QEM646" s="216"/>
      <c r="QEN646" s="216"/>
      <c r="QEO646" s="216"/>
      <c r="QEP646" s="216"/>
      <c r="QEQ646" s="216"/>
      <c r="QER646" s="216"/>
      <c r="QES646" s="216"/>
      <c r="QET646" s="216"/>
      <c r="QEU646" s="216"/>
      <c r="QEV646" s="216"/>
      <c r="QEW646" s="216"/>
      <c r="QEX646" s="216"/>
      <c r="QEY646" s="216"/>
      <c r="QEZ646" s="216"/>
      <c r="QFA646" s="216"/>
      <c r="QFB646" s="216"/>
      <c r="QFC646" s="216"/>
      <c r="QFD646" s="216"/>
      <c r="QFE646" s="216"/>
      <c r="QFF646" s="216"/>
      <c r="QFG646" s="216"/>
      <c r="QFH646" s="216"/>
      <c r="QFI646" s="216"/>
      <c r="QFJ646" s="216"/>
      <c r="QFK646" s="216"/>
      <c r="QFL646" s="216"/>
      <c r="QFM646" s="216"/>
      <c r="QFN646" s="216"/>
      <c r="QFO646" s="216"/>
      <c r="QFP646" s="216"/>
      <c r="QFQ646" s="216"/>
      <c r="QFR646" s="216"/>
      <c r="QFS646" s="216"/>
      <c r="QFT646" s="216"/>
      <c r="QFU646" s="216"/>
      <c r="QFV646" s="216"/>
      <c r="QFW646" s="216"/>
      <c r="QFX646" s="216"/>
      <c r="QFY646" s="216"/>
      <c r="QFZ646" s="216"/>
      <c r="QGA646" s="216"/>
      <c r="QGB646" s="216"/>
      <c r="QGC646" s="216"/>
      <c r="QGD646" s="216"/>
      <c r="QGE646" s="216"/>
      <c r="QGF646" s="216"/>
      <c r="QGG646" s="216"/>
      <c r="QGH646" s="216"/>
      <c r="QGI646" s="216"/>
      <c r="QGJ646" s="216"/>
      <c r="QGK646" s="216"/>
      <c r="QGL646" s="216"/>
      <c r="QGM646" s="216"/>
      <c r="QGN646" s="216"/>
      <c r="QGO646" s="216"/>
      <c r="QGP646" s="216"/>
      <c r="QGQ646" s="216"/>
      <c r="QGR646" s="216"/>
      <c r="QGS646" s="216"/>
      <c r="QGT646" s="216"/>
      <c r="QGU646" s="216"/>
      <c r="QGV646" s="216"/>
      <c r="QGW646" s="216"/>
      <c r="QGX646" s="216"/>
      <c r="QGY646" s="216"/>
      <c r="QGZ646" s="216"/>
      <c r="QHA646" s="216"/>
      <c r="QHB646" s="216"/>
      <c r="QHC646" s="216"/>
      <c r="QHD646" s="216"/>
      <c r="QHE646" s="216"/>
      <c r="QHF646" s="216"/>
      <c r="QHG646" s="216"/>
      <c r="QHH646" s="216"/>
      <c r="QHI646" s="216"/>
      <c r="QHJ646" s="216"/>
      <c r="QHK646" s="216"/>
      <c r="QHL646" s="216"/>
      <c r="QHM646" s="216"/>
      <c r="QHN646" s="216"/>
      <c r="QHO646" s="216"/>
      <c r="QHP646" s="216"/>
      <c r="QHQ646" s="216"/>
      <c r="QHR646" s="216"/>
      <c r="QHS646" s="216"/>
      <c r="QHT646" s="216"/>
      <c r="QHU646" s="216"/>
      <c r="QHV646" s="216"/>
      <c r="QHW646" s="216"/>
      <c r="QHX646" s="216"/>
      <c r="QHY646" s="216"/>
      <c r="QHZ646" s="216"/>
      <c r="QIA646" s="216"/>
      <c r="QIB646" s="216"/>
      <c r="QIC646" s="216"/>
      <c r="QID646" s="216"/>
      <c r="QIE646" s="216"/>
      <c r="QIF646" s="216"/>
      <c r="QIG646" s="216"/>
      <c r="QIH646" s="216"/>
      <c r="QII646" s="216"/>
      <c r="QIJ646" s="216"/>
      <c r="QIK646" s="216"/>
      <c r="QIL646" s="216"/>
      <c r="QIM646" s="216"/>
      <c r="QIN646" s="216"/>
      <c r="QIO646" s="216"/>
      <c r="QIP646" s="216"/>
      <c r="QIQ646" s="216"/>
      <c r="QIR646" s="216"/>
      <c r="QIS646" s="216"/>
      <c r="QIT646" s="216"/>
      <c r="QIU646" s="216"/>
      <c r="QIV646" s="216"/>
      <c r="QIW646" s="216"/>
      <c r="QIX646" s="216"/>
      <c r="QIY646" s="216"/>
      <c r="QIZ646" s="216"/>
      <c r="QJA646" s="216"/>
      <c r="QJB646" s="216"/>
      <c r="QJC646" s="216"/>
      <c r="QJD646" s="216"/>
      <c r="QJE646" s="216"/>
      <c r="QJF646" s="216"/>
      <c r="QJG646" s="216"/>
      <c r="QJH646" s="216"/>
      <c r="QJI646" s="216"/>
      <c r="QJJ646" s="216"/>
      <c r="QJK646" s="216"/>
      <c r="QJL646" s="216"/>
      <c r="QJM646" s="216"/>
      <c r="QJN646" s="216"/>
      <c r="QJO646" s="216"/>
      <c r="QJP646" s="216"/>
      <c r="QJQ646" s="216"/>
      <c r="QJR646" s="216"/>
      <c r="QJS646" s="216"/>
      <c r="QJT646" s="216"/>
      <c r="QJU646" s="216"/>
      <c r="QJV646" s="216"/>
      <c r="QJW646" s="216"/>
      <c r="QJX646" s="216"/>
      <c r="QJY646" s="216"/>
      <c r="QJZ646" s="216"/>
      <c r="QKA646" s="216"/>
      <c r="QKB646" s="216"/>
      <c r="QKC646" s="216"/>
      <c r="QKD646" s="216"/>
      <c r="QKE646" s="216"/>
      <c r="QKF646" s="216"/>
      <c r="QKG646" s="216"/>
      <c r="QKH646" s="216"/>
      <c r="QKI646" s="216"/>
      <c r="QKJ646" s="216"/>
      <c r="QKK646" s="216"/>
      <c r="QKL646" s="216"/>
      <c r="QKM646" s="216"/>
      <c r="QKN646" s="216"/>
      <c r="QKO646" s="216"/>
      <c r="QKP646" s="216"/>
      <c r="QKQ646" s="216"/>
      <c r="QKR646" s="216"/>
      <c r="QKS646" s="216"/>
      <c r="QKT646" s="216"/>
      <c r="QKU646" s="216"/>
      <c r="QKV646" s="216"/>
      <c r="QKW646" s="216"/>
      <c r="QKX646" s="216"/>
      <c r="QKY646" s="216"/>
      <c r="QKZ646" s="216"/>
      <c r="QLA646" s="216"/>
      <c r="QLB646" s="216"/>
      <c r="QLC646" s="216"/>
      <c r="QLD646" s="216"/>
      <c r="QLE646" s="216"/>
      <c r="QLF646" s="216"/>
      <c r="QLG646" s="216"/>
      <c r="QLH646" s="216"/>
      <c r="QLI646" s="216"/>
      <c r="QLJ646" s="216"/>
      <c r="QLK646" s="216"/>
      <c r="QLL646" s="216"/>
      <c r="QLM646" s="216"/>
      <c r="QLN646" s="216"/>
      <c r="QLO646" s="216"/>
      <c r="QLP646" s="216"/>
      <c r="QLQ646" s="216"/>
      <c r="QLR646" s="216"/>
      <c r="QLS646" s="216"/>
      <c r="QLT646" s="216"/>
      <c r="QLU646" s="216"/>
      <c r="QLV646" s="216"/>
      <c r="QLW646" s="216"/>
      <c r="QLX646" s="216"/>
      <c r="QLY646" s="216"/>
      <c r="QLZ646" s="216"/>
      <c r="QMA646" s="216"/>
      <c r="QMB646" s="216"/>
      <c r="QMC646" s="216"/>
      <c r="QMD646" s="216"/>
      <c r="QME646" s="216"/>
      <c r="QMF646" s="216"/>
      <c r="QMG646" s="216"/>
      <c r="QMH646" s="216"/>
      <c r="QMI646" s="216"/>
      <c r="QMJ646" s="216"/>
      <c r="QMK646" s="216"/>
      <c r="QML646" s="216"/>
      <c r="QMM646" s="216"/>
      <c r="QMN646" s="216"/>
      <c r="QMO646" s="216"/>
      <c r="QMP646" s="216"/>
      <c r="QMQ646" s="216"/>
      <c r="QMR646" s="216"/>
      <c r="QMS646" s="216"/>
      <c r="QMT646" s="216"/>
      <c r="QMU646" s="216"/>
      <c r="QMV646" s="216"/>
      <c r="QMW646" s="216"/>
      <c r="QMX646" s="216"/>
      <c r="QMY646" s="216"/>
      <c r="QMZ646" s="216"/>
      <c r="QNA646" s="216"/>
      <c r="QNB646" s="216"/>
      <c r="QNC646" s="216"/>
      <c r="QND646" s="216"/>
      <c r="QNE646" s="216"/>
      <c r="QNF646" s="216"/>
      <c r="QNG646" s="216"/>
      <c r="QNH646" s="216"/>
      <c r="QNI646" s="216"/>
      <c r="QNJ646" s="216"/>
      <c r="QNK646" s="216"/>
      <c r="QNL646" s="216"/>
      <c r="QNM646" s="216"/>
      <c r="QNN646" s="216"/>
      <c r="QNO646" s="216"/>
      <c r="QNP646" s="216"/>
      <c r="QNQ646" s="216"/>
      <c r="QNR646" s="216"/>
      <c r="QNS646" s="216"/>
      <c r="QNT646" s="216"/>
      <c r="QNU646" s="216"/>
      <c r="QNV646" s="216"/>
      <c r="QNW646" s="216"/>
      <c r="QNX646" s="216"/>
      <c r="QNY646" s="216"/>
      <c r="QNZ646" s="216"/>
      <c r="QOA646" s="216"/>
      <c r="QOB646" s="216"/>
      <c r="QOC646" s="216"/>
      <c r="QOD646" s="216"/>
      <c r="QOE646" s="216"/>
      <c r="QOF646" s="216"/>
      <c r="QOG646" s="216"/>
      <c r="QOH646" s="216"/>
      <c r="QOI646" s="216"/>
      <c r="QOJ646" s="216"/>
      <c r="QOK646" s="216"/>
      <c r="QOL646" s="216"/>
      <c r="QOM646" s="216"/>
      <c r="QON646" s="216"/>
      <c r="QOO646" s="216"/>
      <c r="QOP646" s="216"/>
      <c r="QOQ646" s="216"/>
      <c r="QOR646" s="216"/>
      <c r="QOS646" s="216"/>
      <c r="QOT646" s="216"/>
      <c r="QOU646" s="216"/>
      <c r="QOV646" s="216"/>
      <c r="QOW646" s="216"/>
      <c r="QOX646" s="216"/>
      <c r="QOY646" s="216"/>
      <c r="QOZ646" s="216"/>
      <c r="QPA646" s="216"/>
      <c r="QPB646" s="216"/>
      <c r="QPC646" s="216"/>
      <c r="QPD646" s="216"/>
      <c r="QPE646" s="216"/>
      <c r="QPF646" s="216"/>
      <c r="QPG646" s="216"/>
      <c r="QPH646" s="216"/>
      <c r="QPI646" s="216"/>
      <c r="QPJ646" s="216"/>
      <c r="QPK646" s="216"/>
      <c r="QPL646" s="216"/>
      <c r="QPM646" s="216"/>
      <c r="QPN646" s="216"/>
      <c r="QPO646" s="216"/>
      <c r="QPP646" s="216"/>
      <c r="QPQ646" s="216"/>
      <c r="QPR646" s="216"/>
      <c r="QPS646" s="216"/>
      <c r="QPT646" s="216"/>
      <c r="QPU646" s="216"/>
      <c r="QPV646" s="216"/>
      <c r="QPW646" s="216"/>
      <c r="QPX646" s="216"/>
      <c r="QPY646" s="216"/>
      <c r="QPZ646" s="216"/>
      <c r="QQA646" s="216"/>
      <c r="QQB646" s="216"/>
      <c r="QQC646" s="216"/>
      <c r="QQD646" s="216"/>
      <c r="QQE646" s="216"/>
      <c r="QQF646" s="216"/>
      <c r="QQG646" s="216"/>
      <c r="QQH646" s="216"/>
      <c r="QQI646" s="216"/>
      <c r="QQJ646" s="216"/>
      <c r="QQK646" s="216"/>
      <c r="QQL646" s="216"/>
      <c r="QQM646" s="216"/>
      <c r="QQN646" s="216"/>
      <c r="QQO646" s="216"/>
      <c r="QQP646" s="216"/>
      <c r="QQQ646" s="216"/>
      <c r="QQR646" s="216"/>
      <c r="QQS646" s="216"/>
      <c r="QQT646" s="216"/>
      <c r="QQU646" s="216"/>
      <c r="QQV646" s="216"/>
      <c r="QQW646" s="216"/>
      <c r="QQX646" s="216"/>
      <c r="QQY646" s="216"/>
      <c r="QQZ646" s="216"/>
      <c r="QRA646" s="216"/>
      <c r="QRB646" s="216"/>
      <c r="QRC646" s="216"/>
      <c r="QRD646" s="216"/>
      <c r="QRE646" s="216"/>
      <c r="QRF646" s="216"/>
      <c r="QRG646" s="216"/>
      <c r="QRH646" s="216"/>
      <c r="QRI646" s="216"/>
      <c r="QRJ646" s="216"/>
      <c r="QRK646" s="216"/>
      <c r="QRL646" s="216"/>
      <c r="QRM646" s="216"/>
      <c r="QRN646" s="216"/>
      <c r="QRO646" s="216"/>
      <c r="QRP646" s="216"/>
      <c r="QRQ646" s="216"/>
      <c r="QRR646" s="216"/>
      <c r="QRS646" s="216"/>
      <c r="QRT646" s="216"/>
      <c r="QRU646" s="216"/>
      <c r="QRV646" s="216"/>
      <c r="QRW646" s="216"/>
      <c r="QRX646" s="216"/>
      <c r="QRY646" s="216"/>
      <c r="QRZ646" s="216"/>
      <c r="QSA646" s="216"/>
      <c r="QSB646" s="216"/>
      <c r="QSC646" s="216"/>
      <c r="QSD646" s="216"/>
      <c r="QSE646" s="216"/>
      <c r="QSF646" s="216"/>
      <c r="QSG646" s="216"/>
      <c r="QSH646" s="216"/>
      <c r="QSI646" s="216"/>
      <c r="QSJ646" s="216"/>
      <c r="QSK646" s="216"/>
      <c r="QSL646" s="216"/>
      <c r="QSM646" s="216"/>
      <c r="QSN646" s="216"/>
      <c r="QSO646" s="216"/>
      <c r="QSP646" s="216"/>
      <c r="QSQ646" s="216"/>
      <c r="QSR646" s="216"/>
      <c r="QSS646" s="216"/>
      <c r="QST646" s="216"/>
      <c r="QSU646" s="216"/>
      <c r="QSV646" s="216"/>
      <c r="QSW646" s="216"/>
      <c r="QSX646" s="216"/>
      <c r="QSY646" s="216"/>
      <c r="QSZ646" s="216"/>
      <c r="QTA646" s="216"/>
      <c r="QTB646" s="216"/>
      <c r="QTC646" s="216"/>
      <c r="QTD646" s="216"/>
      <c r="QTE646" s="216"/>
      <c r="QTF646" s="216"/>
      <c r="QTG646" s="216"/>
      <c r="QTH646" s="216"/>
      <c r="QTI646" s="216"/>
      <c r="QTJ646" s="216"/>
      <c r="QTK646" s="216"/>
      <c r="QTL646" s="216"/>
      <c r="QTM646" s="216"/>
      <c r="QTN646" s="216"/>
      <c r="QTO646" s="216"/>
      <c r="QTP646" s="216"/>
      <c r="QTQ646" s="216"/>
      <c r="QTR646" s="216"/>
      <c r="QTS646" s="216"/>
      <c r="QTT646" s="216"/>
      <c r="QTU646" s="216"/>
      <c r="QTV646" s="216"/>
      <c r="QTW646" s="216"/>
      <c r="QTX646" s="216"/>
      <c r="QTY646" s="216"/>
      <c r="QTZ646" s="216"/>
      <c r="QUA646" s="216"/>
      <c r="QUB646" s="216"/>
      <c r="QUC646" s="216"/>
      <c r="QUD646" s="216"/>
      <c r="QUE646" s="216"/>
      <c r="QUF646" s="216"/>
      <c r="QUG646" s="216"/>
      <c r="QUH646" s="216"/>
      <c r="QUI646" s="216"/>
      <c r="QUJ646" s="216"/>
      <c r="QUK646" s="216"/>
      <c r="QUL646" s="216"/>
      <c r="QUM646" s="216"/>
      <c r="QUN646" s="216"/>
      <c r="QUO646" s="216"/>
      <c r="QUP646" s="216"/>
      <c r="QUQ646" s="216"/>
      <c r="QUR646" s="216"/>
      <c r="QUS646" s="216"/>
      <c r="QUT646" s="216"/>
      <c r="QUU646" s="216"/>
      <c r="QUV646" s="216"/>
      <c r="QUW646" s="216"/>
      <c r="QUX646" s="216"/>
      <c r="QUY646" s="216"/>
      <c r="QUZ646" s="216"/>
      <c r="QVA646" s="216"/>
      <c r="QVB646" s="216"/>
      <c r="QVC646" s="216"/>
      <c r="QVD646" s="216"/>
      <c r="QVE646" s="216"/>
      <c r="QVF646" s="216"/>
      <c r="QVG646" s="216"/>
      <c r="QVH646" s="216"/>
      <c r="QVI646" s="216"/>
      <c r="QVJ646" s="216"/>
      <c r="QVK646" s="216"/>
      <c r="QVL646" s="216"/>
      <c r="QVM646" s="216"/>
      <c r="QVN646" s="216"/>
      <c r="QVO646" s="216"/>
      <c r="QVP646" s="216"/>
      <c r="QVQ646" s="216"/>
      <c r="QVR646" s="216"/>
      <c r="QVS646" s="216"/>
      <c r="QVT646" s="216"/>
      <c r="QVU646" s="216"/>
      <c r="QVV646" s="216"/>
      <c r="QVW646" s="216"/>
      <c r="QVX646" s="216"/>
      <c r="QVY646" s="216"/>
      <c r="QVZ646" s="216"/>
      <c r="QWA646" s="216"/>
      <c r="QWB646" s="216"/>
      <c r="QWC646" s="216"/>
      <c r="QWD646" s="216"/>
      <c r="QWE646" s="216"/>
      <c r="QWF646" s="216"/>
      <c r="QWG646" s="216"/>
      <c r="QWH646" s="216"/>
      <c r="QWI646" s="216"/>
      <c r="QWJ646" s="216"/>
      <c r="QWK646" s="216"/>
      <c r="QWL646" s="216"/>
      <c r="QWM646" s="216"/>
      <c r="QWN646" s="216"/>
      <c r="QWO646" s="216"/>
      <c r="QWP646" s="216"/>
      <c r="QWQ646" s="216"/>
      <c r="QWR646" s="216"/>
      <c r="QWS646" s="216"/>
      <c r="QWT646" s="216"/>
      <c r="QWU646" s="216"/>
      <c r="QWV646" s="216"/>
      <c r="QWW646" s="216"/>
      <c r="QWX646" s="216"/>
      <c r="QWY646" s="216"/>
      <c r="QWZ646" s="216"/>
      <c r="QXA646" s="216"/>
      <c r="QXB646" s="216"/>
      <c r="QXC646" s="216"/>
      <c r="QXD646" s="216"/>
      <c r="QXE646" s="216"/>
      <c r="QXF646" s="216"/>
      <c r="QXG646" s="216"/>
      <c r="QXH646" s="216"/>
      <c r="QXI646" s="216"/>
      <c r="QXJ646" s="216"/>
      <c r="QXK646" s="216"/>
      <c r="QXL646" s="216"/>
      <c r="QXM646" s="216"/>
      <c r="QXN646" s="216"/>
      <c r="QXO646" s="216"/>
      <c r="QXP646" s="216"/>
      <c r="QXQ646" s="216"/>
      <c r="QXR646" s="216"/>
      <c r="QXS646" s="216"/>
      <c r="QXT646" s="216"/>
      <c r="QXU646" s="216"/>
      <c r="QXV646" s="216"/>
      <c r="QXW646" s="216"/>
      <c r="QXX646" s="216"/>
      <c r="QXY646" s="216"/>
      <c r="QXZ646" s="216"/>
      <c r="QYA646" s="216"/>
      <c r="QYB646" s="216"/>
      <c r="QYC646" s="216"/>
      <c r="QYD646" s="216"/>
      <c r="QYE646" s="216"/>
      <c r="QYF646" s="216"/>
      <c r="QYG646" s="216"/>
      <c r="QYH646" s="216"/>
      <c r="QYI646" s="216"/>
      <c r="QYJ646" s="216"/>
      <c r="QYK646" s="216"/>
      <c r="QYL646" s="216"/>
      <c r="QYM646" s="216"/>
      <c r="QYN646" s="216"/>
      <c r="QYO646" s="216"/>
      <c r="QYP646" s="216"/>
      <c r="QYQ646" s="216"/>
      <c r="QYR646" s="216"/>
      <c r="QYS646" s="216"/>
      <c r="QYT646" s="216"/>
      <c r="QYU646" s="216"/>
      <c r="QYV646" s="216"/>
      <c r="QYW646" s="216"/>
      <c r="QYX646" s="216"/>
      <c r="QYY646" s="216"/>
      <c r="QYZ646" s="216"/>
      <c r="QZA646" s="216"/>
      <c r="QZB646" s="216"/>
      <c r="QZC646" s="216"/>
      <c r="QZD646" s="216"/>
      <c r="QZE646" s="216"/>
      <c r="QZF646" s="216"/>
      <c r="QZG646" s="216"/>
      <c r="QZH646" s="216"/>
      <c r="QZI646" s="216"/>
      <c r="QZJ646" s="216"/>
      <c r="QZK646" s="216"/>
      <c r="QZL646" s="216"/>
      <c r="QZM646" s="216"/>
      <c r="QZN646" s="216"/>
      <c r="QZO646" s="216"/>
      <c r="QZP646" s="216"/>
      <c r="QZQ646" s="216"/>
      <c r="QZR646" s="216"/>
      <c r="QZS646" s="216"/>
      <c r="QZT646" s="216"/>
      <c r="QZU646" s="216"/>
      <c r="QZV646" s="216"/>
      <c r="QZW646" s="216"/>
      <c r="QZX646" s="216"/>
      <c r="QZY646" s="216"/>
      <c r="QZZ646" s="216"/>
      <c r="RAA646" s="216"/>
      <c r="RAB646" s="216"/>
      <c r="RAC646" s="216"/>
      <c r="RAD646" s="216"/>
      <c r="RAE646" s="216"/>
      <c r="RAF646" s="216"/>
      <c r="RAG646" s="216"/>
      <c r="RAH646" s="216"/>
      <c r="RAI646" s="216"/>
      <c r="RAJ646" s="216"/>
      <c r="RAK646" s="216"/>
      <c r="RAL646" s="216"/>
      <c r="RAM646" s="216"/>
      <c r="RAN646" s="216"/>
      <c r="RAO646" s="216"/>
      <c r="RAP646" s="216"/>
      <c r="RAQ646" s="216"/>
      <c r="RAR646" s="216"/>
      <c r="RAS646" s="216"/>
      <c r="RAT646" s="216"/>
      <c r="RAU646" s="216"/>
      <c r="RAV646" s="216"/>
      <c r="RAW646" s="216"/>
      <c r="RAX646" s="216"/>
      <c r="RAY646" s="216"/>
      <c r="RAZ646" s="216"/>
      <c r="RBA646" s="216"/>
      <c r="RBB646" s="216"/>
      <c r="RBC646" s="216"/>
      <c r="RBD646" s="216"/>
      <c r="RBE646" s="216"/>
      <c r="RBF646" s="216"/>
      <c r="RBG646" s="216"/>
      <c r="RBH646" s="216"/>
      <c r="RBI646" s="216"/>
      <c r="RBJ646" s="216"/>
      <c r="RBK646" s="216"/>
      <c r="RBL646" s="216"/>
      <c r="RBM646" s="216"/>
      <c r="RBN646" s="216"/>
      <c r="RBO646" s="216"/>
      <c r="RBP646" s="216"/>
      <c r="RBQ646" s="216"/>
      <c r="RBR646" s="216"/>
      <c r="RBS646" s="216"/>
      <c r="RBT646" s="216"/>
      <c r="RBU646" s="216"/>
      <c r="RBV646" s="216"/>
      <c r="RBW646" s="216"/>
      <c r="RBX646" s="216"/>
      <c r="RBY646" s="216"/>
      <c r="RBZ646" s="216"/>
      <c r="RCA646" s="216"/>
      <c r="RCB646" s="216"/>
      <c r="RCC646" s="216"/>
      <c r="RCD646" s="216"/>
      <c r="RCE646" s="216"/>
      <c r="RCF646" s="216"/>
      <c r="RCG646" s="216"/>
      <c r="RCH646" s="216"/>
      <c r="RCI646" s="216"/>
      <c r="RCJ646" s="216"/>
      <c r="RCK646" s="216"/>
      <c r="RCL646" s="216"/>
      <c r="RCM646" s="216"/>
      <c r="RCN646" s="216"/>
      <c r="RCO646" s="216"/>
      <c r="RCP646" s="216"/>
      <c r="RCQ646" s="216"/>
      <c r="RCR646" s="216"/>
      <c r="RCS646" s="216"/>
      <c r="RCT646" s="216"/>
      <c r="RCU646" s="216"/>
      <c r="RCV646" s="216"/>
      <c r="RCW646" s="216"/>
      <c r="RCX646" s="216"/>
      <c r="RCY646" s="216"/>
      <c r="RCZ646" s="216"/>
      <c r="RDA646" s="216"/>
      <c r="RDB646" s="216"/>
      <c r="RDC646" s="216"/>
      <c r="RDD646" s="216"/>
      <c r="RDE646" s="216"/>
      <c r="RDF646" s="216"/>
      <c r="RDG646" s="216"/>
      <c r="RDH646" s="216"/>
      <c r="RDI646" s="216"/>
      <c r="RDJ646" s="216"/>
      <c r="RDK646" s="216"/>
      <c r="RDL646" s="216"/>
      <c r="RDM646" s="216"/>
      <c r="RDN646" s="216"/>
      <c r="RDO646" s="216"/>
      <c r="RDP646" s="216"/>
      <c r="RDQ646" s="216"/>
      <c r="RDR646" s="216"/>
      <c r="RDS646" s="216"/>
      <c r="RDT646" s="216"/>
      <c r="RDU646" s="216"/>
      <c r="RDV646" s="216"/>
      <c r="RDW646" s="216"/>
      <c r="RDX646" s="216"/>
      <c r="RDY646" s="216"/>
      <c r="RDZ646" s="216"/>
      <c r="REA646" s="216"/>
      <c r="REB646" s="216"/>
      <c r="REC646" s="216"/>
      <c r="RED646" s="216"/>
      <c r="REE646" s="216"/>
      <c r="REF646" s="216"/>
      <c r="REG646" s="216"/>
      <c r="REH646" s="216"/>
      <c r="REI646" s="216"/>
      <c r="REJ646" s="216"/>
      <c r="REK646" s="216"/>
      <c r="REL646" s="216"/>
      <c r="REM646" s="216"/>
      <c r="REN646" s="216"/>
      <c r="REO646" s="216"/>
      <c r="REP646" s="216"/>
      <c r="REQ646" s="216"/>
      <c r="RER646" s="216"/>
      <c r="RES646" s="216"/>
      <c r="RET646" s="216"/>
      <c r="REU646" s="216"/>
      <c r="REV646" s="216"/>
      <c r="REW646" s="216"/>
      <c r="REX646" s="216"/>
      <c r="REY646" s="216"/>
      <c r="REZ646" s="216"/>
      <c r="RFA646" s="216"/>
      <c r="RFB646" s="216"/>
      <c r="RFC646" s="216"/>
      <c r="RFD646" s="216"/>
      <c r="RFE646" s="216"/>
      <c r="RFF646" s="216"/>
      <c r="RFG646" s="216"/>
      <c r="RFH646" s="216"/>
      <c r="RFI646" s="216"/>
      <c r="RFJ646" s="216"/>
      <c r="RFK646" s="216"/>
      <c r="RFL646" s="216"/>
      <c r="RFM646" s="216"/>
      <c r="RFN646" s="216"/>
      <c r="RFO646" s="216"/>
      <c r="RFP646" s="216"/>
      <c r="RFQ646" s="216"/>
      <c r="RFR646" s="216"/>
      <c r="RFS646" s="216"/>
      <c r="RFT646" s="216"/>
      <c r="RFU646" s="216"/>
      <c r="RFV646" s="216"/>
      <c r="RFW646" s="216"/>
      <c r="RFX646" s="216"/>
      <c r="RFY646" s="216"/>
      <c r="RFZ646" s="216"/>
      <c r="RGA646" s="216"/>
      <c r="RGB646" s="216"/>
      <c r="RGC646" s="216"/>
      <c r="RGD646" s="216"/>
      <c r="RGE646" s="216"/>
      <c r="RGF646" s="216"/>
      <c r="RGG646" s="216"/>
      <c r="RGH646" s="216"/>
      <c r="RGI646" s="216"/>
      <c r="RGJ646" s="216"/>
      <c r="RGK646" s="216"/>
      <c r="RGL646" s="216"/>
      <c r="RGM646" s="216"/>
      <c r="RGN646" s="216"/>
      <c r="RGO646" s="216"/>
      <c r="RGP646" s="216"/>
      <c r="RGQ646" s="216"/>
      <c r="RGR646" s="216"/>
      <c r="RGS646" s="216"/>
      <c r="RGT646" s="216"/>
      <c r="RGU646" s="216"/>
      <c r="RGV646" s="216"/>
      <c r="RGW646" s="216"/>
      <c r="RGX646" s="216"/>
      <c r="RGY646" s="216"/>
      <c r="RGZ646" s="216"/>
      <c r="RHA646" s="216"/>
      <c r="RHB646" s="216"/>
      <c r="RHC646" s="216"/>
      <c r="RHD646" s="216"/>
      <c r="RHE646" s="216"/>
      <c r="RHF646" s="216"/>
      <c r="RHG646" s="216"/>
      <c r="RHH646" s="216"/>
      <c r="RHI646" s="216"/>
      <c r="RHJ646" s="216"/>
      <c r="RHK646" s="216"/>
      <c r="RHL646" s="216"/>
      <c r="RHM646" s="216"/>
      <c r="RHN646" s="216"/>
      <c r="RHO646" s="216"/>
      <c r="RHP646" s="216"/>
      <c r="RHQ646" s="216"/>
      <c r="RHR646" s="216"/>
      <c r="RHS646" s="216"/>
      <c r="RHT646" s="216"/>
      <c r="RHU646" s="216"/>
      <c r="RHV646" s="216"/>
      <c r="RHW646" s="216"/>
      <c r="RHX646" s="216"/>
      <c r="RHY646" s="216"/>
      <c r="RHZ646" s="216"/>
      <c r="RIA646" s="216"/>
      <c r="RIB646" s="216"/>
      <c r="RIC646" s="216"/>
      <c r="RID646" s="216"/>
      <c r="RIE646" s="216"/>
      <c r="RIF646" s="216"/>
      <c r="RIG646" s="216"/>
      <c r="RIH646" s="216"/>
      <c r="RII646" s="216"/>
      <c r="RIJ646" s="216"/>
      <c r="RIK646" s="216"/>
      <c r="RIL646" s="216"/>
      <c r="RIM646" s="216"/>
      <c r="RIN646" s="216"/>
      <c r="RIO646" s="216"/>
      <c r="RIP646" s="216"/>
      <c r="RIQ646" s="216"/>
      <c r="RIR646" s="216"/>
      <c r="RIS646" s="216"/>
      <c r="RIT646" s="216"/>
      <c r="RIU646" s="216"/>
      <c r="RIV646" s="216"/>
      <c r="RIW646" s="216"/>
      <c r="RIX646" s="216"/>
      <c r="RIY646" s="216"/>
      <c r="RIZ646" s="216"/>
      <c r="RJA646" s="216"/>
      <c r="RJB646" s="216"/>
      <c r="RJC646" s="216"/>
      <c r="RJD646" s="216"/>
      <c r="RJE646" s="216"/>
      <c r="RJF646" s="216"/>
      <c r="RJG646" s="216"/>
      <c r="RJH646" s="216"/>
      <c r="RJI646" s="216"/>
      <c r="RJJ646" s="216"/>
      <c r="RJK646" s="216"/>
      <c r="RJL646" s="216"/>
      <c r="RJM646" s="216"/>
      <c r="RJN646" s="216"/>
      <c r="RJO646" s="216"/>
      <c r="RJP646" s="216"/>
      <c r="RJQ646" s="216"/>
      <c r="RJR646" s="216"/>
      <c r="RJS646" s="216"/>
      <c r="RJT646" s="216"/>
      <c r="RJU646" s="216"/>
      <c r="RJV646" s="216"/>
      <c r="RJW646" s="216"/>
      <c r="RJX646" s="216"/>
      <c r="RJY646" s="216"/>
      <c r="RJZ646" s="216"/>
      <c r="RKA646" s="216"/>
      <c r="RKB646" s="216"/>
      <c r="RKC646" s="216"/>
      <c r="RKD646" s="216"/>
      <c r="RKE646" s="216"/>
      <c r="RKF646" s="216"/>
      <c r="RKG646" s="216"/>
      <c r="RKH646" s="216"/>
      <c r="RKI646" s="216"/>
      <c r="RKJ646" s="216"/>
      <c r="RKK646" s="216"/>
      <c r="RKL646" s="216"/>
      <c r="RKM646" s="216"/>
      <c r="RKN646" s="216"/>
      <c r="RKO646" s="216"/>
      <c r="RKP646" s="216"/>
      <c r="RKQ646" s="216"/>
      <c r="RKR646" s="216"/>
      <c r="RKS646" s="216"/>
      <c r="RKT646" s="216"/>
      <c r="RKU646" s="216"/>
      <c r="RKV646" s="216"/>
      <c r="RKW646" s="216"/>
      <c r="RKX646" s="216"/>
      <c r="RKY646" s="216"/>
      <c r="RKZ646" s="216"/>
      <c r="RLA646" s="216"/>
      <c r="RLB646" s="216"/>
      <c r="RLC646" s="216"/>
      <c r="RLD646" s="216"/>
      <c r="RLE646" s="216"/>
      <c r="RLF646" s="216"/>
      <c r="RLG646" s="216"/>
      <c r="RLH646" s="216"/>
      <c r="RLI646" s="216"/>
      <c r="RLJ646" s="216"/>
      <c r="RLK646" s="216"/>
      <c r="RLL646" s="216"/>
      <c r="RLM646" s="216"/>
      <c r="RLN646" s="216"/>
      <c r="RLO646" s="216"/>
      <c r="RLP646" s="216"/>
      <c r="RLQ646" s="216"/>
      <c r="RLR646" s="216"/>
      <c r="RLS646" s="216"/>
      <c r="RLT646" s="216"/>
      <c r="RLU646" s="216"/>
      <c r="RLV646" s="216"/>
      <c r="RLW646" s="216"/>
      <c r="RLX646" s="216"/>
      <c r="RLY646" s="216"/>
      <c r="RLZ646" s="216"/>
      <c r="RMA646" s="216"/>
      <c r="RMB646" s="216"/>
      <c r="RMC646" s="216"/>
      <c r="RMD646" s="216"/>
      <c r="RME646" s="216"/>
      <c r="RMF646" s="216"/>
      <c r="RMG646" s="216"/>
      <c r="RMH646" s="216"/>
      <c r="RMI646" s="216"/>
      <c r="RMJ646" s="216"/>
      <c r="RMK646" s="216"/>
      <c r="RML646" s="216"/>
      <c r="RMM646" s="216"/>
      <c r="RMN646" s="216"/>
      <c r="RMO646" s="216"/>
      <c r="RMP646" s="216"/>
      <c r="RMQ646" s="216"/>
      <c r="RMR646" s="216"/>
      <c r="RMS646" s="216"/>
      <c r="RMT646" s="216"/>
      <c r="RMU646" s="216"/>
      <c r="RMV646" s="216"/>
      <c r="RMW646" s="216"/>
      <c r="RMX646" s="216"/>
      <c r="RMY646" s="216"/>
      <c r="RMZ646" s="216"/>
      <c r="RNA646" s="216"/>
      <c r="RNB646" s="216"/>
      <c r="RNC646" s="216"/>
      <c r="RND646" s="216"/>
      <c r="RNE646" s="216"/>
      <c r="RNF646" s="216"/>
      <c r="RNG646" s="216"/>
      <c r="RNH646" s="216"/>
      <c r="RNI646" s="216"/>
      <c r="RNJ646" s="216"/>
      <c r="RNK646" s="216"/>
      <c r="RNL646" s="216"/>
      <c r="RNM646" s="216"/>
      <c r="RNN646" s="216"/>
      <c r="RNO646" s="216"/>
      <c r="RNP646" s="216"/>
      <c r="RNQ646" s="216"/>
      <c r="RNR646" s="216"/>
      <c r="RNS646" s="216"/>
      <c r="RNT646" s="216"/>
      <c r="RNU646" s="216"/>
      <c r="RNV646" s="216"/>
      <c r="RNW646" s="216"/>
      <c r="RNX646" s="216"/>
      <c r="RNY646" s="216"/>
      <c r="RNZ646" s="216"/>
      <c r="ROA646" s="216"/>
      <c r="ROB646" s="216"/>
      <c r="ROC646" s="216"/>
      <c r="ROD646" s="216"/>
      <c r="ROE646" s="216"/>
      <c r="ROF646" s="216"/>
      <c r="ROG646" s="216"/>
      <c r="ROH646" s="216"/>
      <c r="ROI646" s="216"/>
      <c r="ROJ646" s="216"/>
      <c r="ROK646" s="216"/>
      <c r="ROL646" s="216"/>
      <c r="ROM646" s="216"/>
      <c r="RON646" s="216"/>
      <c r="ROO646" s="216"/>
      <c r="ROP646" s="216"/>
      <c r="ROQ646" s="216"/>
      <c r="ROR646" s="216"/>
      <c r="ROS646" s="216"/>
      <c r="ROT646" s="216"/>
      <c r="ROU646" s="216"/>
      <c r="ROV646" s="216"/>
      <c r="ROW646" s="216"/>
      <c r="ROX646" s="216"/>
      <c r="ROY646" s="216"/>
      <c r="ROZ646" s="216"/>
      <c r="RPA646" s="216"/>
      <c r="RPB646" s="216"/>
      <c r="RPC646" s="216"/>
      <c r="RPD646" s="216"/>
      <c r="RPE646" s="216"/>
      <c r="RPF646" s="216"/>
      <c r="RPG646" s="216"/>
      <c r="RPH646" s="216"/>
      <c r="RPI646" s="216"/>
      <c r="RPJ646" s="216"/>
      <c r="RPK646" s="216"/>
      <c r="RPL646" s="216"/>
      <c r="RPM646" s="216"/>
      <c r="RPN646" s="216"/>
      <c r="RPO646" s="216"/>
      <c r="RPP646" s="216"/>
      <c r="RPQ646" s="216"/>
      <c r="RPR646" s="216"/>
      <c r="RPS646" s="216"/>
      <c r="RPT646" s="216"/>
      <c r="RPU646" s="216"/>
      <c r="RPV646" s="216"/>
      <c r="RPW646" s="216"/>
      <c r="RPX646" s="216"/>
      <c r="RPY646" s="216"/>
      <c r="RPZ646" s="216"/>
      <c r="RQA646" s="216"/>
      <c r="RQB646" s="216"/>
      <c r="RQC646" s="216"/>
      <c r="RQD646" s="216"/>
      <c r="RQE646" s="216"/>
      <c r="RQF646" s="216"/>
      <c r="RQG646" s="216"/>
      <c r="RQH646" s="216"/>
      <c r="RQI646" s="216"/>
      <c r="RQJ646" s="216"/>
      <c r="RQK646" s="216"/>
      <c r="RQL646" s="216"/>
      <c r="RQM646" s="216"/>
      <c r="RQN646" s="216"/>
      <c r="RQO646" s="216"/>
      <c r="RQP646" s="216"/>
      <c r="RQQ646" s="216"/>
      <c r="RQR646" s="216"/>
      <c r="RQS646" s="216"/>
      <c r="RQT646" s="216"/>
      <c r="RQU646" s="216"/>
      <c r="RQV646" s="216"/>
      <c r="RQW646" s="216"/>
      <c r="RQX646" s="216"/>
      <c r="RQY646" s="216"/>
      <c r="RQZ646" s="216"/>
      <c r="RRA646" s="216"/>
      <c r="RRB646" s="216"/>
      <c r="RRC646" s="216"/>
      <c r="RRD646" s="216"/>
      <c r="RRE646" s="216"/>
      <c r="RRF646" s="216"/>
      <c r="RRG646" s="216"/>
      <c r="RRH646" s="216"/>
      <c r="RRI646" s="216"/>
      <c r="RRJ646" s="216"/>
      <c r="RRK646" s="216"/>
      <c r="RRL646" s="216"/>
      <c r="RRM646" s="216"/>
      <c r="RRN646" s="216"/>
      <c r="RRO646" s="216"/>
      <c r="RRP646" s="216"/>
      <c r="RRQ646" s="216"/>
      <c r="RRR646" s="216"/>
      <c r="RRS646" s="216"/>
      <c r="RRT646" s="216"/>
      <c r="RRU646" s="216"/>
      <c r="RRV646" s="216"/>
      <c r="RRW646" s="216"/>
      <c r="RRX646" s="216"/>
      <c r="RRY646" s="216"/>
      <c r="RRZ646" s="216"/>
      <c r="RSA646" s="216"/>
      <c r="RSB646" s="216"/>
      <c r="RSC646" s="216"/>
      <c r="RSD646" s="216"/>
      <c r="RSE646" s="216"/>
      <c r="RSF646" s="216"/>
      <c r="RSG646" s="216"/>
      <c r="RSH646" s="216"/>
      <c r="RSI646" s="216"/>
      <c r="RSJ646" s="216"/>
      <c r="RSK646" s="216"/>
      <c r="RSL646" s="216"/>
      <c r="RSM646" s="216"/>
      <c r="RSN646" s="216"/>
      <c r="RSO646" s="216"/>
      <c r="RSP646" s="216"/>
      <c r="RSQ646" s="216"/>
      <c r="RSR646" s="216"/>
      <c r="RSS646" s="216"/>
      <c r="RST646" s="216"/>
      <c r="RSU646" s="216"/>
      <c r="RSV646" s="216"/>
      <c r="RSW646" s="216"/>
      <c r="RSX646" s="216"/>
      <c r="RSY646" s="216"/>
      <c r="RSZ646" s="216"/>
      <c r="RTA646" s="216"/>
      <c r="RTB646" s="216"/>
      <c r="RTC646" s="216"/>
      <c r="RTD646" s="216"/>
      <c r="RTE646" s="216"/>
      <c r="RTF646" s="216"/>
      <c r="RTG646" s="216"/>
      <c r="RTH646" s="216"/>
      <c r="RTI646" s="216"/>
      <c r="RTJ646" s="216"/>
      <c r="RTK646" s="216"/>
      <c r="RTL646" s="216"/>
      <c r="RTM646" s="216"/>
      <c r="RTN646" s="216"/>
      <c r="RTO646" s="216"/>
      <c r="RTP646" s="216"/>
      <c r="RTQ646" s="216"/>
      <c r="RTR646" s="216"/>
      <c r="RTS646" s="216"/>
      <c r="RTT646" s="216"/>
      <c r="RTU646" s="216"/>
      <c r="RTV646" s="216"/>
      <c r="RTW646" s="216"/>
      <c r="RTX646" s="216"/>
      <c r="RTY646" s="216"/>
      <c r="RTZ646" s="216"/>
      <c r="RUA646" s="216"/>
      <c r="RUB646" s="216"/>
      <c r="RUC646" s="216"/>
      <c r="RUD646" s="216"/>
      <c r="RUE646" s="216"/>
      <c r="RUF646" s="216"/>
      <c r="RUG646" s="216"/>
      <c r="RUH646" s="216"/>
      <c r="RUI646" s="216"/>
      <c r="RUJ646" s="216"/>
      <c r="RUK646" s="216"/>
      <c r="RUL646" s="216"/>
      <c r="RUM646" s="216"/>
      <c r="RUN646" s="216"/>
      <c r="RUO646" s="216"/>
      <c r="RUP646" s="216"/>
      <c r="RUQ646" s="216"/>
      <c r="RUR646" s="216"/>
      <c r="RUS646" s="216"/>
      <c r="RUT646" s="216"/>
      <c r="RUU646" s="216"/>
      <c r="RUV646" s="216"/>
      <c r="RUW646" s="216"/>
      <c r="RUX646" s="216"/>
      <c r="RUY646" s="216"/>
      <c r="RUZ646" s="216"/>
      <c r="RVA646" s="216"/>
      <c r="RVB646" s="216"/>
      <c r="RVC646" s="216"/>
      <c r="RVD646" s="216"/>
      <c r="RVE646" s="216"/>
      <c r="RVF646" s="216"/>
      <c r="RVG646" s="216"/>
      <c r="RVH646" s="216"/>
      <c r="RVI646" s="216"/>
      <c r="RVJ646" s="216"/>
      <c r="RVK646" s="216"/>
      <c r="RVL646" s="216"/>
      <c r="RVM646" s="216"/>
      <c r="RVN646" s="216"/>
      <c r="RVO646" s="216"/>
      <c r="RVP646" s="216"/>
      <c r="RVQ646" s="216"/>
      <c r="RVR646" s="216"/>
      <c r="RVS646" s="216"/>
      <c r="RVT646" s="216"/>
      <c r="RVU646" s="216"/>
      <c r="RVV646" s="216"/>
      <c r="RVW646" s="216"/>
      <c r="RVX646" s="216"/>
      <c r="RVY646" s="216"/>
      <c r="RVZ646" s="216"/>
      <c r="RWA646" s="216"/>
      <c r="RWB646" s="216"/>
      <c r="RWC646" s="216"/>
      <c r="RWD646" s="216"/>
      <c r="RWE646" s="216"/>
      <c r="RWF646" s="216"/>
      <c r="RWG646" s="216"/>
      <c r="RWH646" s="216"/>
      <c r="RWI646" s="216"/>
      <c r="RWJ646" s="216"/>
      <c r="RWK646" s="216"/>
      <c r="RWL646" s="216"/>
      <c r="RWM646" s="216"/>
      <c r="RWN646" s="216"/>
      <c r="RWO646" s="216"/>
      <c r="RWP646" s="216"/>
      <c r="RWQ646" s="216"/>
      <c r="RWR646" s="216"/>
      <c r="RWS646" s="216"/>
      <c r="RWT646" s="216"/>
      <c r="RWU646" s="216"/>
      <c r="RWV646" s="216"/>
      <c r="RWW646" s="216"/>
      <c r="RWX646" s="216"/>
      <c r="RWY646" s="216"/>
      <c r="RWZ646" s="216"/>
      <c r="RXA646" s="216"/>
      <c r="RXB646" s="216"/>
      <c r="RXC646" s="216"/>
      <c r="RXD646" s="216"/>
      <c r="RXE646" s="216"/>
      <c r="RXF646" s="216"/>
      <c r="RXG646" s="216"/>
      <c r="RXH646" s="216"/>
      <c r="RXI646" s="216"/>
      <c r="RXJ646" s="216"/>
      <c r="RXK646" s="216"/>
      <c r="RXL646" s="216"/>
      <c r="RXM646" s="216"/>
      <c r="RXN646" s="216"/>
      <c r="RXO646" s="216"/>
      <c r="RXP646" s="216"/>
      <c r="RXQ646" s="216"/>
      <c r="RXR646" s="216"/>
      <c r="RXS646" s="216"/>
      <c r="RXT646" s="216"/>
      <c r="RXU646" s="216"/>
      <c r="RXV646" s="216"/>
      <c r="RXW646" s="216"/>
      <c r="RXX646" s="216"/>
      <c r="RXY646" s="216"/>
      <c r="RXZ646" s="216"/>
      <c r="RYA646" s="216"/>
      <c r="RYB646" s="216"/>
      <c r="RYC646" s="216"/>
      <c r="RYD646" s="216"/>
      <c r="RYE646" s="216"/>
      <c r="RYF646" s="216"/>
      <c r="RYG646" s="216"/>
      <c r="RYH646" s="216"/>
      <c r="RYI646" s="216"/>
      <c r="RYJ646" s="216"/>
      <c r="RYK646" s="216"/>
      <c r="RYL646" s="216"/>
      <c r="RYM646" s="216"/>
      <c r="RYN646" s="216"/>
      <c r="RYO646" s="216"/>
      <c r="RYP646" s="216"/>
      <c r="RYQ646" s="216"/>
      <c r="RYR646" s="216"/>
      <c r="RYS646" s="216"/>
      <c r="RYT646" s="216"/>
      <c r="RYU646" s="216"/>
      <c r="RYV646" s="216"/>
      <c r="RYW646" s="216"/>
      <c r="RYX646" s="216"/>
      <c r="RYY646" s="216"/>
      <c r="RYZ646" s="216"/>
      <c r="RZA646" s="216"/>
      <c r="RZB646" s="216"/>
      <c r="RZC646" s="216"/>
      <c r="RZD646" s="216"/>
      <c r="RZE646" s="216"/>
      <c r="RZF646" s="216"/>
      <c r="RZG646" s="216"/>
      <c r="RZH646" s="216"/>
      <c r="RZI646" s="216"/>
      <c r="RZJ646" s="216"/>
      <c r="RZK646" s="216"/>
      <c r="RZL646" s="216"/>
      <c r="RZM646" s="216"/>
      <c r="RZN646" s="216"/>
      <c r="RZO646" s="216"/>
      <c r="RZP646" s="216"/>
      <c r="RZQ646" s="216"/>
      <c r="RZR646" s="216"/>
      <c r="RZS646" s="216"/>
      <c r="RZT646" s="216"/>
      <c r="RZU646" s="216"/>
      <c r="RZV646" s="216"/>
      <c r="RZW646" s="216"/>
      <c r="RZX646" s="216"/>
      <c r="RZY646" s="216"/>
      <c r="RZZ646" s="216"/>
      <c r="SAA646" s="216"/>
      <c r="SAB646" s="216"/>
      <c r="SAC646" s="216"/>
      <c r="SAD646" s="216"/>
      <c r="SAE646" s="216"/>
      <c r="SAF646" s="216"/>
      <c r="SAG646" s="216"/>
      <c r="SAH646" s="216"/>
      <c r="SAI646" s="216"/>
      <c r="SAJ646" s="216"/>
      <c r="SAK646" s="216"/>
      <c r="SAL646" s="216"/>
      <c r="SAM646" s="216"/>
      <c r="SAN646" s="216"/>
      <c r="SAO646" s="216"/>
      <c r="SAP646" s="216"/>
      <c r="SAQ646" s="216"/>
      <c r="SAR646" s="216"/>
      <c r="SAS646" s="216"/>
      <c r="SAT646" s="216"/>
      <c r="SAU646" s="216"/>
      <c r="SAV646" s="216"/>
      <c r="SAW646" s="216"/>
      <c r="SAX646" s="216"/>
      <c r="SAY646" s="216"/>
      <c r="SAZ646" s="216"/>
      <c r="SBA646" s="216"/>
      <c r="SBB646" s="216"/>
      <c r="SBC646" s="216"/>
      <c r="SBD646" s="216"/>
      <c r="SBE646" s="216"/>
      <c r="SBF646" s="216"/>
      <c r="SBG646" s="216"/>
      <c r="SBH646" s="216"/>
      <c r="SBI646" s="216"/>
      <c r="SBJ646" s="216"/>
      <c r="SBK646" s="216"/>
      <c r="SBL646" s="216"/>
      <c r="SBM646" s="216"/>
      <c r="SBN646" s="216"/>
      <c r="SBO646" s="216"/>
      <c r="SBP646" s="216"/>
      <c r="SBQ646" s="216"/>
      <c r="SBR646" s="216"/>
      <c r="SBS646" s="216"/>
      <c r="SBT646" s="216"/>
      <c r="SBU646" s="216"/>
      <c r="SBV646" s="216"/>
      <c r="SBW646" s="216"/>
      <c r="SBX646" s="216"/>
      <c r="SBY646" s="216"/>
      <c r="SBZ646" s="216"/>
      <c r="SCA646" s="216"/>
      <c r="SCB646" s="216"/>
      <c r="SCC646" s="216"/>
      <c r="SCD646" s="216"/>
      <c r="SCE646" s="216"/>
      <c r="SCF646" s="216"/>
      <c r="SCG646" s="216"/>
      <c r="SCH646" s="216"/>
      <c r="SCI646" s="216"/>
      <c r="SCJ646" s="216"/>
      <c r="SCK646" s="216"/>
      <c r="SCL646" s="216"/>
      <c r="SCM646" s="216"/>
      <c r="SCN646" s="216"/>
      <c r="SCO646" s="216"/>
      <c r="SCP646" s="216"/>
      <c r="SCQ646" s="216"/>
      <c r="SCR646" s="216"/>
      <c r="SCS646" s="216"/>
      <c r="SCT646" s="216"/>
      <c r="SCU646" s="216"/>
      <c r="SCV646" s="216"/>
      <c r="SCW646" s="216"/>
      <c r="SCX646" s="216"/>
      <c r="SCY646" s="216"/>
      <c r="SCZ646" s="216"/>
      <c r="SDA646" s="216"/>
      <c r="SDB646" s="216"/>
      <c r="SDC646" s="216"/>
      <c r="SDD646" s="216"/>
      <c r="SDE646" s="216"/>
      <c r="SDF646" s="216"/>
      <c r="SDG646" s="216"/>
      <c r="SDH646" s="216"/>
      <c r="SDI646" s="216"/>
      <c r="SDJ646" s="216"/>
      <c r="SDK646" s="216"/>
      <c r="SDL646" s="216"/>
      <c r="SDM646" s="216"/>
      <c r="SDN646" s="216"/>
      <c r="SDO646" s="216"/>
      <c r="SDP646" s="216"/>
      <c r="SDQ646" s="216"/>
      <c r="SDR646" s="216"/>
      <c r="SDS646" s="216"/>
      <c r="SDT646" s="216"/>
      <c r="SDU646" s="216"/>
      <c r="SDV646" s="216"/>
      <c r="SDW646" s="216"/>
      <c r="SDX646" s="216"/>
      <c r="SDY646" s="216"/>
      <c r="SDZ646" s="216"/>
      <c r="SEA646" s="216"/>
      <c r="SEB646" s="216"/>
      <c r="SEC646" s="216"/>
      <c r="SED646" s="216"/>
      <c r="SEE646" s="216"/>
      <c r="SEF646" s="216"/>
      <c r="SEG646" s="216"/>
      <c r="SEH646" s="216"/>
      <c r="SEI646" s="216"/>
      <c r="SEJ646" s="216"/>
      <c r="SEK646" s="216"/>
      <c r="SEL646" s="216"/>
      <c r="SEM646" s="216"/>
      <c r="SEN646" s="216"/>
      <c r="SEO646" s="216"/>
      <c r="SEP646" s="216"/>
      <c r="SEQ646" s="216"/>
      <c r="SER646" s="216"/>
      <c r="SES646" s="216"/>
      <c r="SET646" s="216"/>
      <c r="SEU646" s="216"/>
      <c r="SEV646" s="216"/>
      <c r="SEW646" s="216"/>
      <c r="SEX646" s="216"/>
      <c r="SEY646" s="216"/>
      <c r="SEZ646" s="216"/>
      <c r="SFA646" s="216"/>
      <c r="SFB646" s="216"/>
      <c r="SFC646" s="216"/>
      <c r="SFD646" s="216"/>
      <c r="SFE646" s="216"/>
      <c r="SFF646" s="216"/>
      <c r="SFG646" s="216"/>
      <c r="SFH646" s="216"/>
      <c r="SFI646" s="216"/>
      <c r="SFJ646" s="216"/>
      <c r="SFK646" s="216"/>
      <c r="SFL646" s="216"/>
      <c r="SFM646" s="216"/>
      <c r="SFN646" s="216"/>
      <c r="SFO646" s="216"/>
      <c r="SFP646" s="216"/>
      <c r="SFQ646" s="216"/>
      <c r="SFR646" s="216"/>
      <c r="SFS646" s="216"/>
      <c r="SFT646" s="216"/>
      <c r="SFU646" s="216"/>
      <c r="SFV646" s="216"/>
      <c r="SFW646" s="216"/>
      <c r="SFX646" s="216"/>
      <c r="SFY646" s="216"/>
      <c r="SFZ646" s="216"/>
      <c r="SGA646" s="216"/>
      <c r="SGB646" s="216"/>
      <c r="SGC646" s="216"/>
      <c r="SGD646" s="216"/>
      <c r="SGE646" s="216"/>
      <c r="SGF646" s="216"/>
      <c r="SGG646" s="216"/>
      <c r="SGH646" s="216"/>
      <c r="SGI646" s="216"/>
      <c r="SGJ646" s="216"/>
      <c r="SGK646" s="216"/>
      <c r="SGL646" s="216"/>
      <c r="SGM646" s="216"/>
      <c r="SGN646" s="216"/>
      <c r="SGO646" s="216"/>
      <c r="SGP646" s="216"/>
      <c r="SGQ646" s="216"/>
      <c r="SGR646" s="216"/>
      <c r="SGS646" s="216"/>
      <c r="SGT646" s="216"/>
      <c r="SGU646" s="216"/>
      <c r="SGV646" s="216"/>
      <c r="SGW646" s="216"/>
      <c r="SGX646" s="216"/>
      <c r="SGY646" s="216"/>
      <c r="SGZ646" s="216"/>
      <c r="SHA646" s="216"/>
      <c r="SHB646" s="216"/>
      <c r="SHC646" s="216"/>
      <c r="SHD646" s="216"/>
      <c r="SHE646" s="216"/>
      <c r="SHF646" s="216"/>
      <c r="SHG646" s="216"/>
      <c r="SHH646" s="216"/>
      <c r="SHI646" s="216"/>
      <c r="SHJ646" s="216"/>
      <c r="SHK646" s="216"/>
      <c r="SHL646" s="216"/>
      <c r="SHM646" s="216"/>
      <c r="SHN646" s="216"/>
      <c r="SHO646" s="216"/>
      <c r="SHP646" s="216"/>
      <c r="SHQ646" s="216"/>
      <c r="SHR646" s="216"/>
      <c r="SHS646" s="216"/>
      <c r="SHT646" s="216"/>
      <c r="SHU646" s="216"/>
      <c r="SHV646" s="216"/>
      <c r="SHW646" s="216"/>
      <c r="SHX646" s="216"/>
      <c r="SHY646" s="216"/>
      <c r="SHZ646" s="216"/>
      <c r="SIA646" s="216"/>
      <c r="SIB646" s="216"/>
      <c r="SIC646" s="216"/>
      <c r="SID646" s="216"/>
      <c r="SIE646" s="216"/>
      <c r="SIF646" s="216"/>
      <c r="SIG646" s="216"/>
      <c r="SIH646" s="216"/>
      <c r="SII646" s="216"/>
      <c r="SIJ646" s="216"/>
      <c r="SIK646" s="216"/>
      <c r="SIL646" s="216"/>
      <c r="SIM646" s="216"/>
      <c r="SIN646" s="216"/>
      <c r="SIO646" s="216"/>
      <c r="SIP646" s="216"/>
      <c r="SIQ646" s="216"/>
      <c r="SIR646" s="216"/>
      <c r="SIS646" s="216"/>
      <c r="SIT646" s="216"/>
      <c r="SIU646" s="216"/>
      <c r="SIV646" s="216"/>
      <c r="SIW646" s="216"/>
      <c r="SIX646" s="216"/>
      <c r="SIY646" s="216"/>
      <c r="SIZ646" s="216"/>
      <c r="SJA646" s="216"/>
      <c r="SJB646" s="216"/>
      <c r="SJC646" s="216"/>
      <c r="SJD646" s="216"/>
      <c r="SJE646" s="216"/>
      <c r="SJF646" s="216"/>
      <c r="SJG646" s="216"/>
      <c r="SJH646" s="216"/>
      <c r="SJI646" s="216"/>
      <c r="SJJ646" s="216"/>
      <c r="SJK646" s="216"/>
      <c r="SJL646" s="216"/>
      <c r="SJM646" s="216"/>
      <c r="SJN646" s="216"/>
      <c r="SJO646" s="216"/>
      <c r="SJP646" s="216"/>
      <c r="SJQ646" s="216"/>
      <c r="SJR646" s="216"/>
      <c r="SJS646" s="216"/>
      <c r="SJT646" s="216"/>
      <c r="SJU646" s="216"/>
      <c r="SJV646" s="216"/>
      <c r="SJW646" s="216"/>
      <c r="SJX646" s="216"/>
      <c r="SJY646" s="216"/>
      <c r="SJZ646" s="216"/>
      <c r="SKA646" s="216"/>
      <c r="SKB646" s="216"/>
      <c r="SKC646" s="216"/>
      <c r="SKD646" s="216"/>
      <c r="SKE646" s="216"/>
      <c r="SKF646" s="216"/>
      <c r="SKG646" s="216"/>
      <c r="SKH646" s="216"/>
      <c r="SKI646" s="216"/>
      <c r="SKJ646" s="216"/>
      <c r="SKK646" s="216"/>
      <c r="SKL646" s="216"/>
      <c r="SKM646" s="216"/>
      <c r="SKN646" s="216"/>
      <c r="SKO646" s="216"/>
      <c r="SKP646" s="216"/>
      <c r="SKQ646" s="216"/>
      <c r="SKR646" s="216"/>
      <c r="SKS646" s="216"/>
      <c r="SKT646" s="216"/>
      <c r="SKU646" s="216"/>
      <c r="SKV646" s="216"/>
      <c r="SKW646" s="216"/>
      <c r="SKX646" s="216"/>
      <c r="SKY646" s="216"/>
      <c r="SKZ646" s="216"/>
      <c r="SLA646" s="216"/>
      <c r="SLB646" s="216"/>
      <c r="SLC646" s="216"/>
      <c r="SLD646" s="216"/>
      <c r="SLE646" s="216"/>
      <c r="SLF646" s="216"/>
      <c r="SLG646" s="216"/>
      <c r="SLH646" s="216"/>
      <c r="SLI646" s="216"/>
      <c r="SLJ646" s="216"/>
      <c r="SLK646" s="216"/>
      <c r="SLL646" s="216"/>
      <c r="SLM646" s="216"/>
      <c r="SLN646" s="216"/>
      <c r="SLO646" s="216"/>
      <c r="SLP646" s="216"/>
      <c r="SLQ646" s="216"/>
      <c r="SLR646" s="216"/>
      <c r="SLS646" s="216"/>
      <c r="SLT646" s="216"/>
      <c r="SLU646" s="216"/>
      <c r="SLV646" s="216"/>
      <c r="SLW646" s="216"/>
      <c r="SLX646" s="216"/>
      <c r="SLY646" s="216"/>
      <c r="SLZ646" s="216"/>
      <c r="SMA646" s="216"/>
      <c r="SMB646" s="216"/>
      <c r="SMC646" s="216"/>
      <c r="SMD646" s="216"/>
      <c r="SME646" s="216"/>
      <c r="SMF646" s="216"/>
      <c r="SMG646" s="216"/>
      <c r="SMH646" s="216"/>
      <c r="SMI646" s="216"/>
      <c r="SMJ646" s="216"/>
      <c r="SMK646" s="216"/>
      <c r="SML646" s="216"/>
      <c r="SMM646" s="216"/>
      <c r="SMN646" s="216"/>
      <c r="SMO646" s="216"/>
      <c r="SMP646" s="216"/>
      <c r="SMQ646" s="216"/>
      <c r="SMR646" s="216"/>
      <c r="SMS646" s="216"/>
      <c r="SMT646" s="216"/>
      <c r="SMU646" s="216"/>
      <c r="SMV646" s="216"/>
      <c r="SMW646" s="216"/>
      <c r="SMX646" s="216"/>
      <c r="SMY646" s="216"/>
      <c r="SMZ646" s="216"/>
      <c r="SNA646" s="216"/>
      <c r="SNB646" s="216"/>
      <c r="SNC646" s="216"/>
      <c r="SND646" s="216"/>
      <c r="SNE646" s="216"/>
      <c r="SNF646" s="216"/>
      <c r="SNG646" s="216"/>
      <c r="SNH646" s="216"/>
      <c r="SNI646" s="216"/>
      <c r="SNJ646" s="216"/>
      <c r="SNK646" s="216"/>
      <c r="SNL646" s="216"/>
      <c r="SNM646" s="216"/>
      <c r="SNN646" s="216"/>
      <c r="SNO646" s="216"/>
      <c r="SNP646" s="216"/>
      <c r="SNQ646" s="216"/>
      <c r="SNR646" s="216"/>
      <c r="SNS646" s="216"/>
      <c r="SNT646" s="216"/>
      <c r="SNU646" s="216"/>
      <c r="SNV646" s="216"/>
      <c r="SNW646" s="216"/>
      <c r="SNX646" s="216"/>
      <c r="SNY646" s="216"/>
      <c r="SNZ646" s="216"/>
      <c r="SOA646" s="216"/>
      <c r="SOB646" s="216"/>
      <c r="SOC646" s="216"/>
      <c r="SOD646" s="216"/>
      <c r="SOE646" s="216"/>
      <c r="SOF646" s="216"/>
      <c r="SOG646" s="216"/>
      <c r="SOH646" s="216"/>
      <c r="SOI646" s="216"/>
      <c r="SOJ646" s="216"/>
      <c r="SOK646" s="216"/>
      <c r="SOL646" s="216"/>
      <c r="SOM646" s="216"/>
      <c r="SON646" s="216"/>
      <c r="SOO646" s="216"/>
      <c r="SOP646" s="216"/>
      <c r="SOQ646" s="216"/>
      <c r="SOR646" s="216"/>
      <c r="SOS646" s="216"/>
      <c r="SOT646" s="216"/>
      <c r="SOU646" s="216"/>
      <c r="SOV646" s="216"/>
      <c r="SOW646" s="216"/>
      <c r="SOX646" s="216"/>
      <c r="SOY646" s="216"/>
      <c r="SOZ646" s="216"/>
      <c r="SPA646" s="216"/>
      <c r="SPB646" s="216"/>
      <c r="SPC646" s="216"/>
      <c r="SPD646" s="216"/>
      <c r="SPE646" s="216"/>
      <c r="SPF646" s="216"/>
      <c r="SPG646" s="216"/>
      <c r="SPH646" s="216"/>
      <c r="SPI646" s="216"/>
      <c r="SPJ646" s="216"/>
      <c r="SPK646" s="216"/>
      <c r="SPL646" s="216"/>
      <c r="SPM646" s="216"/>
      <c r="SPN646" s="216"/>
      <c r="SPO646" s="216"/>
      <c r="SPP646" s="216"/>
      <c r="SPQ646" s="216"/>
      <c r="SPR646" s="216"/>
      <c r="SPS646" s="216"/>
      <c r="SPT646" s="216"/>
      <c r="SPU646" s="216"/>
      <c r="SPV646" s="216"/>
      <c r="SPW646" s="216"/>
      <c r="SPX646" s="216"/>
      <c r="SPY646" s="216"/>
      <c r="SPZ646" s="216"/>
      <c r="SQA646" s="216"/>
      <c r="SQB646" s="216"/>
      <c r="SQC646" s="216"/>
      <c r="SQD646" s="216"/>
      <c r="SQE646" s="216"/>
      <c r="SQF646" s="216"/>
      <c r="SQG646" s="216"/>
      <c r="SQH646" s="216"/>
      <c r="SQI646" s="216"/>
      <c r="SQJ646" s="216"/>
      <c r="SQK646" s="216"/>
      <c r="SQL646" s="216"/>
      <c r="SQM646" s="216"/>
      <c r="SQN646" s="216"/>
      <c r="SQO646" s="216"/>
      <c r="SQP646" s="216"/>
      <c r="SQQ646" s="216"/>
      <c r="SQR646" s="216"/>
      <c r="SQS646" s="216"/>
      <c r="SQT646" s="216"/>
      <c r="SQU646" s="216"/>
      <c r="SQV646" s="216"/>
      <c r="SQW646" s="216"/>
      <c r="SQX646" s="216"/>
      <c r="SQY646" s="216"/>
      <c r="SQZ646" s="216"/>
      <c r="SRA646" s="216"/>
      <c r="SRB646" s="216"/>
      <c r="SRC646" s="216"/>
      <c r="SRD646" s="216"/>
      <c r="SRE646" s="216"/>
      <c r="SRF646" s="216"/>
      <c r="SRG646" s="216"/>
      <c r="SRH646" s="216"/>
      <c r="SRI646" s="216"/>
      <c r="SRJ646" s="216"/>
      <c r="SRK646" s="216"/>
      <c r="SRL646" s="216"/>
      <c r="SRM646" s="216"/>
      <c r="SRN646" s="216"/>
      <c r="SRO646" s="216"/>
      <c r="SRP646" s="216"/>
      <c r="SRQ646" s="216"/>
      <c r="SRR646" s="216"/>
      <c r="SRS646" s="216"/>
      <c r="SRT646" s="216"/>
      <c r="SRU646" s="216"/>
      <c r="SRV646" s="216"/>
      <c r="SRW646" s="216"/>
      <c r="SRX646" s="216"/>
      <c r="SRY646" s="216"/>
      <c r="SRZ646" s="216"/>
      <c r="SSA646" s="216"/>
      <c r="SSB646" s="216"/>
      <c r="SSC646" s="216"/>
      <c r="SSD646" s="216"/>
      <c r="SSE646" s="216"/>
      <c r="SSF646" s="216"/>
      <c r="SSG646" s="216"/>
      <c r="SSH646" s="216"/>
      <c r="SSI646" s="216"/>
      <c r="SSJ646" s="216"/>
      <c r="SSK646" s="216"/>
      <c r="SSL646" s="216"/>
      <c r="SSM646" s="216"/>
      <c r="SSN646" s="216"/>
      <c r="SSO646" s="216"/>
      <c r="SSP646" s="216"/>
      <c r="SSQ646" s="216"/>
      <c r="SSR646" s="216"/>
      <c r="SSS646" s="216"/>
      <c r="SST646" s="216"/>
      <c r="SSU646" s="216"/>
      <c r="SSV646" s="216"/>
      <c r="SSW646" s="216"/>
      <c r="SSX646" s="216"/>
      <c r="SSY646" s="216"/>
      <c r="SSZ646" s="216"/>
      <c r="STA646" s="216"/>
      <c r="STB646" s="216"/>
      <c r="STC646" s="216"/>
      <c r="STD646" s="216"/>
      <c r="STE646" s="216"/>
      <c r="STF646" s="216"/>
      <c r="STG646" s="216"/>
      <c r="STH646" s="216"/>
      <c r="STI646" s="216"/>
      <c r="STJ646" s="216"/>
      <c r="STK646" s="216"/>
      <c r="STL646" s="216"/>
      <c r="STM646" s="216"/>
      <c r="STN646" s="216"/>
      <c r="STO646" s="216"/>
      <c r="STP646" s="216"/>
      <c r="STQ646" s="216"/>
      <c r="STR646" s="216"/>
      <c r="STS646" s="216"/>
      <c r="STT646" s="216"/>
      <c r="STU646" s="216"/>
      <c r="STV646" s="216"/>
      <c r="STW646" s="216"/>
      <c r="STX646" s="216"/>
      <c r="STY646" s="216"/>
      <c r="STZ646" s="216"/>
      <c r="SUA646" s="216"/>
      <c r="SUB646" s="216"/>
      <c r="SUC646" s="216"/>
      <c r="SUD646" s="216"/>
      <c r="SUE646" s="216"/>
      <c r="SUF646" s="216"/>
      <c r="SUG646" s="216"/>
      <c r="SUH646" s="216"/>
      <c r="SUI646" s="216"/>
      <c r="SUJ646" s="216"/>
      <c r="SUK646" s="216"/>
      <c r="SUL646" s="216"/>
      <c r="SUM646" s="216"/>
      <c r="SUN646" s="216"/>
      <c r="SUO646" s="216"/>
      <c r="SUP646" s="216"/>
      <c r="SUQ646" s="216"/>
      <c r="SUR646" s="216"/>
      <c r="SUS646" s="216"/>
      <c r="SUT646" s="216"/>
      <c r="SUU646" s="216"/>
      <c r="SUV646" s="216"/>
      <c r="SUW646" s="216"/>
      <c r="SUX646" s="216"/>
      <c r="SUY646" s="216"/>
      <c r="SUZ646" s="216"/>
      <c r="SVA646" s="216"/>
      <c r="SVB646" s="216"/>
      <c r="SVC646" s="216"/>
      <c r="SVD646" s="216"/>
      <c r="SVE646" s="216"/>
      <c r="SVF646" s="216"/>
      <c r="SVG646" s="216"/>
      <c r="SVH646" s="216"/>
      <c r="SVI646" s="216"/>
      <c r="SVJ646" s="216"/>
      <c r="SVK646" s="216"/>
      <c r="SVL646" s="216"/>
      <c r="SVM646" s="216"/>
      <c r="SVN646" s="216"/>
      <c r="SVO646" s="216"/>
      <c r="SVP646" s="216"/>
      <c r="SVQ646" s="216"/>
      <c r="SVR646" s="216"/>
      <c r="SVS646" s="216"/>
      <c r="SVT646" s="216"/>
      <c r="SVU646" s="216"/>
      <c r="SVV646" s="216"/>
      <c r="SVW646" s="216"/>
      <c r="SVX646" s="216"/>
      <c r="SVY646" s="216"/>
      <c r="SVZ646" s="216"/>
      <c r="SWA646" s="216"/>
      <c r="SWB646" s="216"/>
      <c r="SWC646" s="216"/>
      <c r="SWD646" s="216"/>
      <c r="SWE646" s="216"/>
      <c r="SWF646" s="216"/>
      <c r="SWG646" s="216"/>
      <c r="SWH646" s="216"/>
      <c r="SWI646" s="216"/>
      <c r="SWJ646" s="216"/>
      <c r="SWK646" s="216"/>
      <c r="SWL646" s="216"/>
      <c r="SWM646" s="216"/>
      <c r="SWN646" s="216"/>
      <c r="SWO646" s="216"/>
      <c r="SWP646" s="216"/>
      <c r="SWQ646" s="216"/>
      <c r="SWR646" s="216"/>
      <c r="SWS646" s="216"/>
      <c r="SWT646" s="216"/>
      <c r="SWU646" s="216"/>
      <c r="SWV646" s="216"/>
      <c r="SWW646" s="216"/>
      <c r="SWX646" s="216"/>
      <c r="SWY646" s="216"/>
      <c r="SWZ646" s="216"/>
      <c r="SXA646" s="216"/>
      <c r="SXB646" s="216"/>
      <c r="SXC646" s="216"/>
      <c r="SXD646" s="216"/>
      <c r="SXE646" s="216"/>
      <c r="SXF646" s="216"/>
      <c r="SXG646" s="216"/>
      <c r="SXH646" s="216"/>
      <c r="SXI646" s="216"/>
      <c r="SXJ646" s="216"/>
      <c r="SXK646" s="216"/>
      <c r="SXL646" s="216"/>
      <c r="SXM646" s="216"/>
      <c r="SXN646" s="216"/>
      <c r="SXO646" s="216"/>
      <c r="SXP646" s="216"/>
      <c r="SXQ646" s="216"/>
      <c r="SXR646" s="216"/>
      <c r="SXS646" s="216"/>
      <c r="SXT646" s="216"/>
      <c r="SXU646" s="216"/>
      <c r="SXV646" s="216"/>
      <c r="SXW646" s="216"/>
      <c r="SXX646" s="216"/>
      <c r="SXY646" s="216"/>
      <c r="SXZ646" s="216"/>
      <c r="SYA646" s="216"/>
      <c r="SYB646" s="216"/>
      <c r="SYC646" s="216"/>
      <c r="SYD646" s="216"/>
      <c r="SYE646" s="216"/>
      <c r="SYF646" s="216"/>
      <c r="SYG646" s="216"/>
      <c r="SYH646" s="216"/>
      <c r="SYI646" s="216"/>
      <c r="SYJ646" s="216"/>
      <c r="SYK646" s="216"/>
      <c r="SYL646" s="216"/>
      <c r="SYM646" s="216"/>
      <c r="SYN646" s="216"/>
      <c r="SYO646" s="216"/>
      <c r="SYP646" s="216"/>
      <c r="SYQ646" s="216"/>
      <c r="SYR646" s="216"/>
      <c r="SYS646" s="216"/>
      <c r="SYT646" s="216"/>
      <c r="SYU646" s="216"/>
      <c r="SYV646" s="216"/>
      <c r="SYW646" s="216"/>
      <c r="SYX646" s="216"/>
      <c r="SYY646" s="216"/>
      <c r="SYZ646" s="216"/>
      <c r="SZA646" s="216"/>
      <c r="SZB646" s="216"/>
      <c r="SZC646" s="216"/>
      <c r="SZD646" s="216"/>
      <c r="SZE646" s="216"/>
      <c r="SZF646" s="216"/>
      <c r="SZG646" s="216"/>
      <c r="SZH646" s="216"/>
      <c r="SZI646" s="216"/>
      <c r="SZJ646" s="216"/>
      <c r="SZK646" s="216"/>
      <c r="SZL646" s="216"/>
      <c r="SZM646" s="216"/>
      <c r="SZN646" s="216"/>
      <c r="SZO646" s="216"/>
      <c r="SZP646" s="216"/>
      <c r="SZQ646" s="216"/>
      <c r="SZR646" s="216"/>
      <c r="SZS646" s="216"/>
      <c r="SZT646" s="216"/>
      <c r="SZU646" s="216"/>
      <c r="SZV646" s="216"/>
      <c r="SZW646" s="216"/>
      <c r="SZX646" s="216"/>
      <c r="SZY646" s="216"/>
      <c r="SZZ646" s="216"/>
      <c r="TAA646" s="216"/>
      <c r="TAB646" s="216"/>
      <c r="TAC646" s="216"/>
      <c r="TAD646" s="216"/>
      <c r="TAE646" s="216"/>
      <c r="TAF646" s="216"/>
      <c r="TAG646" s="216"/>
      <c r="TAH646" s="216"/>
      <c r="TAI646" s="216"/>
      <c r="TAJ646" s="216"/>
      <c r="TAK646" s="216"/>
      <c r="TAL646" s="216"/>
      <c r="TAM646" s="216"/>
      <c r="TAN646" s="216"/>
      <c r="TAO646" s="216"/>
      <c r="TAP646" s="216"/>
      <c r="TAQ646" s="216"/>
      <c r="TAR646" s="216"/>
      <c r="TAS646" s="216"/>
      <c r="TAT646" s="216"/>
      <c r="TAU646" s="216"/>
      <c r="TAV646" s="216"/>
      <c r="TAW646" s="216"/>
      <c r="TAX646" s="216"/>
      <c r="TAY646" s="216"/>
      <c r="TAZ646" s="216"/>
      <c r="TBA646" s="216"/>
      <c r="TBB646" s="216"/>
      <c r="TBC646" s="216"/>
      <c r="TBD646" s="216"/>
      <c r="TBE646" s="216"/>
      <c r="TBF646" s="216"/>
      <c r="TBG646" s="216"/>
      <c r="TBH646" s="216"/>
      <c r="TBI646" s="216"/>
      <c r="TBJ646" s="216"/>
      <c r="TBK646" s="216"/>
      <c r="TBL646" s="216"/>
      <c r="TBM646" s="216"/>
      <c r="TBN646" s="216"/>
      <c r="TBO646" s="216"/>
      <c r="TBP646" s="216"/>
      <c r="TBQ646" s="216"/>
      <c r="TBR646" s="216"/>
      <c r="TBS646" s="216"/>
      <c r="TBT646" s="216"/>
      <c r="TBU646" s="216"/>
      <c r="TBV646" s="216"/>
      <c r="TBW646" s="216"/>
      <c r="TBX646" s="216"/>
      <c r="TBY646" s="216"/>
      <c r="TBZ646" s="216"/>
      <c r="TCA646" s="216"/>
      <c r="TCB646" s="216"/>
      <c r="TCC646" s="216"/>
      <c r="TCD646" s="216"/>
      <c r="TCE646" s="216"/>
      <c r="TCF646" s="216"/>
      <c r="TCG646" s="216"/>
      <c r="TCH646" s="216"/>
      <c r="TCI646" s="216"/>
      <c r="TCJ646" s="216"/>
      <c r="TCK646" s="216"/>
      <c r="TCL646" s="216"/>
      <c r="TCM646" s="216"/>
      <c r="TCN646" s="216"/>
      <c r="TCO646" s="216"/>
      <c r="TCP646" s="216"/>
      <c r="TCQ646" s="216"/>
      <c r="TCR646" s="216"/>
      <c r="TCS646" s="216"/>
      <c r="TCT646" s="216"/>
      <c r="TCU646" s="216"/>
      <c r="TCV646" s="216"/>
      <c r="TCW646" s="216"/>
      <c r="TCX646" s="216"/>
      <c r="TCY646" s="216"/>
      <c r="TCZ646" s="216"/>
      <c r="TDA646" s="216"/>
      <c r="TDB646" s="216"/>
      <c r="TDC646" s="216"/>
      <c r="TDD646" s="216"/>
      <c r="TDE646" s="216"/>
      <c r="TDF646" s="216"/>
      <c r="TDG646" s="216"/>
      <c r="TDH646" s="216"/>
      <c r="TDI646" s="216"/>
      <c r="TDJ646" s="216"/>
      <c r="TDK646" s="216"/>
      <c r="TDL646" s="216"/>
      <c r="TDM646" s="216"/>
      <c r="TDN646" s="216"/>
      <c r="TDO646" s="216"/>
      <c r="TDP646" s="216"/>
      <c r="TDQ646" s="216"/>
      <c r="TDR646" s="216"/>
      <c r="TDS646" s="216"/>
      <c r="TDT646" s="216"/>
      <c r="TDU646" s="216"/>
      <c r="TDV646" s="216"/>
      <c r="TDW646" s="216"/>
      <c r="TDX646" s="216"/>
      <c r="TDY646" s="216"/>
      <c r="TDZ646" s="216"/>
      <c r="TEA646" s="216"/>
      <c r="TEB646" s="216"/>
      <c r="TEC646" s="216"/>
      <c r="TED646" s="216"/>
      <c r="TEE646" s="216"/>
      <c r="TEF646" s="216"/>
      <c r="TEG646" s="216"/>
      <c r="TEH646" s="216"/>
      <c r="TEI646" s="216"/>
      <c r="TEJ646" s="216"/>
      <c r="TEK646" s="216"/>
      <c r="TEL646" s="216"/>
      <c r="TEM646" s="216"/>
      <c r="TEN646" s="216"/>
      <c r="TEO646" s="216"/>
      <c r="TEP646" s="216"/>
      <c r="TEQ646" s="216"/>
      <c r="TER646" s="216"/>
      <c r="TES646" s="216"/>
      <c r="TET646" s="216"/>
      <c r="TEU646" s="216"/>
      <c r="TEV646" s="216"/>
      <c r="TEW646" s="216"/>
      <c r="TEX646" s="216"/>
      <c r="TEY646" s="216"/>
      <c r="TEZ646" s="216"/>
      <c r="TFA646" s="216"/>
      <c r="TFB646" s="216"/>
      <c r="TFC646" s="216"/>
      <c r="TFD646" s="216"/>
      <c r="TFE646" s="216"/>
      <c r="TFF646" s="216"/>
      <c r="TFG646" s="216"/>
      <c r="TFH646" s="216"/>
      <c r="TFI646" s="216"/>
      <c r="TFJ646" s="216"/>
      <c r="TFK646" s="216"/>
      <c r="TFL646" s="216"/>
      <c r="TFM646" s="216"/>
      <c r="TFN646" s="216"/>
      <c r="TFO646" s="216"/>
      <c r="TFP646" s="216"/>
      <c r="TFQ646" s="216"/>
      <c r="TFR646" s="216"/>
      <c r="TFS646" s="216"/>
      <c r="TFT646" s="216"/>
      <c r="TFU646" s="216"/>
      <c r="TFV646" s="216"/>
      <c r="TFW646" s="216"/>
      <c r="TFX646" s="216"/>
      <c r="TFY646" s="216"/>
      <c r="TFZ646" s="216"/>
      <c r="TGA646" s="216"/>
      <c r="TGB646" s="216"/>
      <c r="TGC646" s="216"/>
      <c r="TGD646" s="216"/>
      <c r="TGE646" s="216"/>
      <c r="TGF646" s="216"/>
      <c r="TGG646" s="216"/>
      <c r="TGH646" s="216"/>
      <c r="TGI646" s="216"/>
      <c r="TGJ646" s="216"/>
      <c r="TGK646" s="216"/>
      <c r="TGL646" s="216"/>
      <c r="TGM646" s="216"/>
      <c r="TGN646" s="216"/>
      <c r="TGO646" s="216"/>
      <c r="TGP646" s="216"/>
      <c r="TGQ646" s="216"/>
      <c r="TGR646" s="216"/>
      <c r="TGS646" s="216"/>
      <c r="TGT646" s="216"/>
      <c r="TGU646" s="216"/>
      <c r="TGV646" s="216"/>
      <c r="TGW646" s="216"/>
      <c r="TGX646" s="216"/>
      <c r="TGY646" s="216"/>
      <c r="TGZ646" s="216"/>
      <c r="THA646" s="216"/>
      <c r="THB646" s="216"/>
      <c r="THC646" s="216"/>
      <c r="THD646" s="216"/>
      <c r="THE646" s="216"/>
      <c r="THF646" s="216"/>
      <c r="THG646" s="216"/>
      <c r="THH646" s="216"/>
      <c r="THI646" s="216"/>
      <c r="THJ646" s="216"/>
      <c r="THK646" s="216"/>
      <c r="THL646" s="216"/>
      <c r="THM646" s="216"/>
      <c r="THN646" s="216"/>
      <c r="THO646" s="216"/>
      <c r="THP646" s="216"/>
      <c r="THQ646" s="216"/>
      <c r="THR646" s="216"/>
      <c r="THS646" s="216"/>
      <c r="THT646" s="216"/>
      <c r="THU646" s="216"/>
      <c r="THV646" s="216"/>
      <c r="THW646" s="216"/>
      <c r="THX646" s="216"/>
      <c r="THY646" s="216"/>
      <c r="THZ646" s="216"/>
      <c r="TIA646" s="216"/>
      <c r="TIB646" s="216"/>
      <c r="TIC646" s="216"/>
      <c r="TID646" s="216"/>
      <c r="TIE646" s="216"/>
      <c r="TIF646" s="216"/>
      <c r="TIG646" s="216"/>
      <c r="TIH646" s="216"/>
      <c r="TII646" s="216"/>
      <c r="TIJ646" s="216"/>
      <c r="TIK646" s="216"/>
      <c r="TIL646" s="216"/>
      <c r="TIM646" s="216"/>
      <c r="TIN646" s="216"/>
      <c r="TIO646" s="216"/>
      <c r="TIP646" s="216"/>
      <c r="TIQ646" s="216"/>
      <c r="TIR646" s="216"/>
      <c r="TIS646" s="216"/>
      <c r="TIT646" s="216"/>
      <c r="TIU646" s="216"/>
      <c r="TIV646" s="216"/>
      <c r="TIW646" s="216"/>
      <c r="TIX646" s="216"/>
      <c r="TIY646" s="216"/>
      <c r="TIZ646" s="216"/>
      <c r="TJA646" s="216"/>
      <c r="TJB646" s="216"/>
      <c r="TJC646" s="216"/>
      <c r="TJD646" s="216"/>
      <c r="TJE646" s="216"/>
      <c r="TJF646" s="216"/>
      <c r="TJG646" s="216"/>
      <c r="TJH646" s="216"/>
      <c r="TJI646" s="216"/>
      <c r="TJJ646" s="216"/>
      <c r="TJK646" s="216"/>
      <c r="TJL646" s="216"/>
      <c r="TJM646" s="216"/>
      <c r="TJN646" s="216"/>
      <c r="TJO646" s="216"/>
      <c r="TJP646" s="216"/>
      <c r="TJQ646" s="216"/>
      <c r="TJR646" s="216"/>
      <c r="TJS646" s="216"/>
      <c r="TJT646" s="216"/>
      <c r="TJU646" s="216"/>
      <c r="TJV646" s="216"/>
      <c r="TJW646" s="216"/>
      <c r="TJX646" s="216"/>
      <c r="TJY646" s="216"/>
      <c r="TJZ646" s="216"/>
      <c r="TKA646" s="216"/>
      <c r="TKB646" s="216"/>
      <c r="TKC646" s="216"/>
      <c r="TKD646" s="216"/>
      <c r="TKE646" s="216"/>
      <c r="TKF646" s="216"/>
      <c r="TKG646" s="216"/>
      <c r="TKH646" s="216"/>
      <c r="TKI646" s="216"/>
      <c r="TKJ646" s="216"/>
      <c r="TKK646" s="216"/>
      <c r="TKL646" s="216"/>
      <c r="TKM646" s="216"/>
      <c r="TKN646" s="216"/>
      <c r="TKO646" s="216"/>
      <c r="TKP646" s="216"/>
      <c r="TKQ646" s="216"/>
      <c r="TKR646" s="216"/>
      <c r="TKS646" s="216"/>
      <c r="TKT646" s="216"/>
      <c r="TKU646" s="216"/>
      <c r="TKV646" s="216"/>
      <c r="TKW646" s="216"/>
      <c r="TKX646" s="216"/>
      <c r="TKY646" s="216"/>
      <c r="TKZ646" s="216"/>
      <c r="TLA646" s="216"/>
      <c r="TLB646" s="216"/>
      <c r="TLC646" s="216"/>
      <c r="TLD646" s="216"/>
      <c r="TLE646" s="216"/>
      <c r="TLF646" s="216"/>
      <c r="TLG646" s="216"/>
      <c r="TLH646" s="216"/>
      <c r="TLI646" s="216"/>
      <c r="TLJ646" s="216"/>
      <c r="TLK646" s="216"/>
      <c r="TLL646" s="216"/>
      <c r="TLM646" s="216"/>
      <c r="TLN646" s="216"/>
      <c r="TLO646" s="216"/>
      <c r="TLP646" s="216"/>
      <c r="TLQ646" s="216"/>
      <c r="TLR646" s="216"/>
      <c r="TLS646" s="216"/>
      <c r="TLT646" s="216"/>
      <c r="TLU646" s="216"/>
      <c r="TLV646" s="216"/>
      <c r="TLW646" s="216"/>
      <c r="TLX646" s="216"/>
      <c r="TLY646" s="216"/>
      <c r="TLZ646" s="216"/>
      <c r="TMA646" s="216"/>
      <c r="TMB646" s="216"/>
      <c r="TMC646" s="216"/>
      <c r="TMD646" s="216"/>
      <c r="TME646" s="216"/>
      <c r="TMF646" s="216"/>
      <c r="TMG646" s="216"/>
      <c r="TMH646" s="216"/>
      <c r="TMI646" s="216"/>
      <c r="TMJ646" s="216"/>
      <c r="TMK646" s="216"/>
      <c r="TML646" s="216"/>
      <c r="TMM646" s="216"/>
      <c r="TMN646" s="216"/>
      <c r="TMO646" s="216"/>
      <c r="TMP646" s="216"/>
      <c r="TMQ646" s="216"/>
      <c r="TMR646" s="216"/>
      <c r="TMS646" s="216"/>
      <c r="TMT646" s="216"/>
      <c r="TMU646" s="216"/>
      <c r="TMV646" s="216"/>
      <c r="TMW646" s="216"/>
      <c r="TMX646" s="216"/>
      <c r="TMY646" s="216"/>
      <c r="TMZ646" s="216"/>
      <c r="TNA646" s="216"/>
      <c r="TNB646" s="216"/>
      <c r="TNC646" s="216"/>
      <c r="TND646" s="216"/>
      <c r="TNE646" s="216"/>
      <c r="TNF646" s="216"/>
      <c r="TNG646" s="216"/>
      <c r="TNH646" s="216"/>
      <c r="TNI646" s="216"/>
      <c r="TNJ646" s="216"/>
      <c r="TNK646" s="216"/>
      <c r="TNL646" s="216"/>
      <c r="TNM646" s="216"/>
      <c r="TNN646" s="216"/>
      <c r="TNO646" s="216"/>
      <c r="TNP646" s="216"/>
      <c r="TNQ646" s="216"/>
      <c r="TNR646" s="216"/>
      <c r="TNS646" s="216"/>
      <c r="TNT646" s="216"/>
      <c r="TNU646" s="216"/>
      <c r="TNV646" s="216"/>
      <c r="TNW646" s="216"/>
      <c r="TNX646" s="216"/>
      <c r="TNY646" s="216"/>
      <c r="TNZ646" s="216"/>
      <c r="TOA646" s="216"/>
      <c r="TOB646" s="216"/>
      <c r="TOC646" s="216"/>
      <c r="TOD646" s="216"/>
      <c r="TOE646" s="216"/>
      <c r="TOF646" s="216"/>
      <c r="TOG646" s="216"/>
      <c r="TOH646" s="216"/>
      <c r="TOI646" s="216"/>
      <c r="TOJ646" s="216"/>
      <c r="TOK646" s="216"/>
      <c r="TOL646" s="216"/>
      <c r="TOM646" s="216"/>
      <c r="TON646" s="216"/>
      <c r="TOO646" s="216"/>
      <c r="TOP646" s="216"/>
      <c r="TOQ646" s="216"/>
      <c r="TOR646" s="216"/>
      <c r="TOS646" s="216"/>
      <c r="TOT646" s="216"/>
      <c r="TOU646" s="216"/>
      <c r="TOV646" s="216"/>
      <c r="TOW646" s="216"/>
      <c r="TOX646" s="216"/>
      <c r="TOY646" s="216"/>
      <c r="TOZ646" s="216"/>
      <c r="TPA646" s="216"/>
      <c r="TPB646" s="216"/>
      <c r="TPC646" s="216"/>
      <c r="TPD646" s="216"/>
      <c r="TPE646" s="216"/>
      <c r="TPF646" s="216"/>
      <c r="TPG646" s="216"/>
      <c r="TPH646" s="216"/>
      <c r="TPI646" s="216"/>
      <c r="TPJ646" s="216"/>
      <c r="TPK646" s="216"/>
      <c r="TPL646" s="216"/>
      <c r="TPM646" s="216"/>
      <c r="TPN646" s="216"/>
      <c r="TPO646" s="216"/>
      <c r="TPP646" s="216"/>
      <c r="TPQ646" s="216"/>
      <c r="TPR646" s="216"/>
      <c r="TPS646" s="216"/>
      <c r="TPT646" s="216"/>
      <c r="TPU646" s="216"/>
      <c r="TPV646" s="216"/>
      <c r="TPW646" s="216"/>
      <c r="TPX646" s="216"/>
      <c r="TPY646" s="216"/>
      <c r="TPZ646" s="216"/>
      <c r="TQA646" s="216"/>
      <c r="TQB646" s="216"/>
      <c r="TQC646" s="216"/>
      <c r="TQD646" s="216"/>
      <c r="TQE646" s="216"/>
      <c r="TQF646" s="216"/>
      <c r="TQG646" s="216"/>
      <c r="TQH646" s="216"/>
      <c r="TQI646" s="216"/>
      <c r="TQJ646" s="216"/>
      <c r="TQK646" s="216"/>
      <c r="TQL646" s="216"/>
      <c r="TQM646" s="216"/>
      <c r="TQN646" s="216"/>
      <c r="TQO646" s="216"/>
      <c r="TQP646" s="216"/>
      <c r="TQQ646" s="216"/>
      <c r="TQR646" s="216"/>
      <c r="TQS646" s="216"/>
      <c r="TQT646" s="216"/>
      <c r="TQU646" s="216"/>
      <c r="TQV646" s="216"/>
      <c r="TQW646" s="216"/>
      <c r="TQX646" s="216"/>
      <c r="TQY646" s="216"/>
      <c r="TQZ646" s="216"/>
      <c r="TRA646" s="216"/>
      <c r="TRB646" s="216"/>
      <c r="TRC646" s="216"/>
      <c r="TRD646" s="216"/>
      <c r="TRE646" s="216"/>
      <c r="TRF646" s="216"/>
      <c r="TRG646" s="216"/>
      <c r="TRH646" s="216"/>
      <c r="TRI646" s="216"/>
      <c r="TRJ646" s="216"/>
      <c r="TRK646" s="216"/>
      <c r="TRL646" s="216"/>
      <c r="TRM646" s="216"/>
      <c r="TRN646" s="216"/>
      <c r="TRO646" s="216"/>
      <c r="TRP646" s="216"/>
      <c r="TRQ646" s="216"/>
      <c r="TRR646" s="216"/>
      <c r="TRS646" s="216"/>
      <c r="TRT646" s="216"/>
      <c r="TRU646" s="216"/>
      <c r="TRV646" s="216"/>
      <c r="TRW646" s="216"/>
      <c r="TRX646" s="216"/>
      <c r="TRY646" s="216"/>
      <c r="TRZ646" s="216"/>
      <c r="TSA646" s="216"/>
      <c r="TSB646" s="216"/>
      <c r="TSC646" s="216"/>
      <c r="TSD646" s="216"/>
      <c r="TSE646" s="216"/>
      <c r="TSF646" s="216"/>
      <c r="TSG646" s="216"/>
      <c r="TSH646" s="216"/>
      <c r="TSI646" s="216"/>
      <c r="TSJ646" s="216"/>
      <c r="TSK646" s="216"/>
      <c r="TSL646" s="216"/>
      <c r="TSM646" s="216"/>
      <c r="TSN646" s="216"/>
      <c r="TSO646" s="216"/>
      <c r="TSP646" s="216"/>
      <c r="TSQ646" s="216"/>
      <c r="TSR646" s="216"/>
      <c r="TSS646" s="216"/>
      <c r="TST646" s="216"/>
      <c r="TSU646" s="216"/>
      <c r="TSV646" s="216"/>
      <c r="TSW646" s="216"/>
      <c r="TSX646" s="216"/>
      <c r="TSY646" s="216"/>
      <c r="TSZ646" s="216"/>
      <c r="TTA646" s="216"/>
      <c r="TTB646" s="216"/>
      <c r="TTC646" s="216"/>
      <c r="TTD646" s="216"/>
      <c r="TTE646" s="216"/>
      <c r="TTF646" s="216"/>
      <c r="TTG646" s="216"/>
      <c r="TTH646" s="216"/>
      <c r="TTI646" s="216"/>
      <c r="TTJ646" s="216"/>
      <c r="TTK646" s="216"/>
      <c r="TTL646" s="216"/>
      <c r="TTM646" s="216"/>
      <c r="TTN646" s="216"/>
      <c r="TTO646" s="216"/>
      <c r="TTP646" s="216"/>
      <c r="TTQ646" s="216"/>
      <c r="TTR646" s="216"/>
      <c r="TTS646" s="216"/>
      <c r="TTT646" s="216"/>
      <c r="TTU646" s="216"/>
      <c r="TTV646" s="216"/>
      <c r="TTW646" s="216"/>
      <c r="TTX646" s="216"/>
      <c r="TTY646" s="216"/>
      <c r="TTZ646" s="216"/>
      <c r="TUA646" s="216"/>
      <c r="TUB646" s="216"/>
      <c r="TUC646" s="216"/>
      <c r="TUD646" s="216"/>
      <c r="TUE646" s="216"/>
      <c r="TUF646" s="216"/>
      <c r="TUG646" s="216"/>
      <c r="TUH646" s="216"/>
      <c r="TUI646" s="216"/>
      <c r="TUJ646" s="216"/>
      <c r="TUK646" s="216"/>
      <c r="TUL646" s="216"/>
      <c r="TUM646" s="216"/>
      <c r="TUN646" s="216"/>
      <c r="TUO646" s="216"/>
      <c r="TUP646" s="216"/>
      <c r="TUQ646" s="216"/>
      <c r="TUR646" s="216"/>
      <c r="TUS646" s="216"/>
      <c r="TUT646" s="216"/>
      <c r="TUU646" s="216"/>
      <c r="TUV646" s="216"/>
      <c r="TUW646" s="216"/>
      <c r="TUX646" s="216"/>
      <c r="TUY646" s="216"/>
      <c r="TUZ646" s="216"/>
      <c r="TVA646" s="216"/>
      <c r="TVB646" s="216"/>
      <c r="TVC646" s="216"/>
      <c r="TVD646" s="216"/>
      <c r="TVE646" s="216"/>
      <c r="TVF646" s="216"/>
      <c r="TVG646" s="216"/>
      <c r="TVH646" s="216"/>
      <c r="TVI646" s="216"/>
      <c r="TVJ646" s="216"/>
      <c r="TVK646" s="216"/>
      <c r="TVL646" s="216"/>
      <c r="TVM646" s="216"/>
      <c r="TVN646" s="216"/>
      <c r="TVO646" s="216"/>
      <c r="TVP646" s="216"/>
      <c r="TVQ646" s="216"/>
      <c r="TVR646" s="216"/>
      <c r="TVS646" s="216"/>
      <c r="TVT646" s="216"/>
      <c r="TVU646" s="216"/>
      <c r="TVV646" s="216"/>
      <c r="TVW646" s="216"/>
      <c r="TVX646" s="216"/>
      <c r="TVY646" s="216"/>
      <c r="TVZ646" s="216"/>
      <c r="TWA646" s="216"/>
      <c r="TWB646" s="216"/>
      <c r="TWC646" s="216"/>
      <c r="TWD646" s="216"/>
      <c r="TWE646" s="216"/>
      <c r="TWF646" s="216"/>
      <c r="TWG646" s="216"/>
      <c r="TWH646" s="216"/>
      <c r="TWI646" s="216"/>
      <c r="TWJ646" s="216"/>
      <c r="TWK646" s="216"/>
      <c r="TWL646" s="216"/>
      <c r="TWM646" s="216"/>
      <c r="TWN646" s="216"/>
      <c r="TWO646" s="216"/>
      <c r="TWP646" s="216"/>
      <c r="TWQ646" s="216"/>
      <c r="TWR646" s="216"/>
      <c r="TWS646" s="216"/>
      <c r="TWT646" s="216"/>
      <c r="TWU646" s="216"/>
      <c r="TWV646" s="216"/>
      <c r="TWW646" s="216"/>
      <c r="TWX646" s="216"/>
      <c r="TWY646" s="216"/>
      <c r="TWZ646" s="216"/>
      <c r="TXA646" s="216"/>
      <c r="TXB646" s="216"/>
      <c r="TXC646" s="216"/>
      <c r="TXD646" s="216"/>
      <c r="TXE646" s="216"/>
      <c r="TXF646" s="216"/>
      <c r="TXG646" s="216"/>
      <c r="TXH646" s="216"/>
      <c r="TXI646" s="216"/>
      <c r="TXJ646" s="216"/>
      <c r="TXK646" s="216"/>
      <c r="TXL646" s="216"/>
      <c r="TXM646" s="216"/>
      <c r="TXN646" s="216"/>
      <c r="TXO646" s="216"/>
      <c r="TXP646" s="216"/>
      <c r="TXQ646" s="216"/>
      <c r="TXR646" s="216"/>
      <c r="TXS646" s="216"/>
      <c r="TXT646" s="216"/>
      <c r="TXU646" s="216"/>
      <c r="TXV646" s="216"/>
      <c r="TXW646" s="216"/>
      <c r="TXX646" s="216"/>
      <c r="TXY646" s="216"/>
      <c r="TXZ646" s="216"/>
      <c r="TYA646" s="216"/>
      <c r="TYB646" s="216"/>
      <c r="TYC646" s="216"/>
      <c r="TYD646" s="216"/>
      <c r="TYE646" s="216"/>
      <c r="TYF646" s="216"/>
      <c r="TYG646" s="216"/>
      <c r="TYH646" s="216"/>
      <c r="TYI646" s="216"/>
      <c r="TYJ646" s="216"/>
      <c r="TYK646" s="216"/>
      <c r="TYL646" s="216"/>
      <c r="TYM646" s="216"/>
      <c r="TYN646" s="216"/>
      <c r="TYO646" s="216"/>
      <c r="TYP646" s="216"/>
      <c r="TYQ646" s="216"/>
      <c r="TYR646" s="216"/>
      <c r="TYS646" s="216"/>
      <c r="TYT646" s="216"/>
      <c r="TYU646" s="216"/>
      <c r="TYV646" s="216"/>
      <c r="TYW646" s="216"/>
      <c r="TYX646" s="216"/>
      <c r="TYY646" s="216"/>
      <c r="TYZ646" s="216"/>
      <c r="TZA646" s="216"/>
      <c r="TZB646" s="216"/>
      <c r="TZC646" s="216"/>
      <c r="TZD646" s="216"/>
      <c r="TZE646" s="216"/>
      <c r="TZF646" s="216"/>
      <c r="TZG646" s="216"/>
      <c r="TZH646" s="216"/>
      <c r="TZI646" s="216"/>
      <c r="TZJ646" s="216"/>
      <c r="TZK646" s="216"/>
      <c r="TZL646" s="216"/>
      <c r="TZM646" s="216"/>
      <c r="TZN646" s="216"/>
      <c r="TZO646" s="216"/>
      <c r="TZP646" s="216"/>
      <c r="TZQ646" s="216"/>
      <c r="TZR646" s="216"/>
      <c r="TZS646" s="216"/>
      <c r="TZT646" s="216"/>
      <c r="TZU646" s="216"/>
      <c r="TZV646" s="216"/>
      <c r="TZW646" s="216"/>
      <c r="TZX646" s="216"/>
      <c r="TZY646" s="216"/>
      <c r="TZZ646" s="216"/>
      <c r="UAA646" s="216"/>
      <c r="UAB646" s="216"/>
      <c r="UAC646" s="216"/>
      <c r="UAD646" s="216"/>
      <c r="UAE646" s="216"/>
      <c r="UAF646" s="216"/>
      <c r="UAG646" s="216"/>
      <c r="UAH646" s="216"/>
      <c r="UAI646" s="216"/>
      <c r="UAJ646" s="216"/>
      <c r="UAK646" s="216"/>
      <c r="UAL646" s="216"/>
      <c r="UAM646" s="216"/>
      <c r="UAN646" s="216"/>
      <c r="UAO646" s="216"/>
      <c r="UAP646" s="216"/>
      <c r="UAQ646" s="216"/>
      <c r="UAR646" s="216"/>
      <c r="UAS646" s="216"/>
      <c r="UAT646" s="216"/>
      <c r="UAU646" s="216"/>
      <c r="UAV646" s="216"/>
      <c r="UAW646" s="216"/>
      <c r="UAX646" s="216"/>
      <c r="UAY646" s="216"/>
      <c r="UAZ646" s="216"/>
      <c r="UBA646" s="216"/>
      <c r="UBB646" s="216"/>
      <c r="UBC646" s="216"/>
      <c r="UBD646" s="216"/>
      <c r="UBE646" s="216"/>
      <c r="UBF646" s="216"/>
      <c r="UBG646" s="216"/>
      <c r="UBH646" s="216"/>
      <c r="UBI646" s="216"/>
      <c r="UBJ646" s="216"/>
      <c r="UBK646" s="216"/>
      <c r="UBL646" s="216"/>
      <c r="UBM646" s="216"/>
      <c r="UBN646" s="216"/>
      <c r="UBO646" s="216"/>
      <c r="UBP646" s="216"/>
      <c r="UBQ646" s="216"/>
      <c r="UBR646" s="216"/>
      <c r="UBS646" s="216"/>
      <c r="UBT646" s="216"/>
      <c r="UBU646" s="216"/>
      <c r="UBV646" s="216"/>
      <c r="UBW646" s="216"/>
      <c r="UBX646" s="216"/>
      <c r="UBY646" s="216"/>
      <c r="UBZ646" s="216"/>
      <c r="UCA646" s="216"/>
      <c r="UCB646" s="216"/>
      <c r="UCC646" s="216"/>
      <c r="UCD646" s="216"/>
      <c r="UCE646" s="216"/>
      <c r="UCF646" s="216"/>
      <c r="UCG646" s="216"/>
      <c r="UCH646" s="216"/>
      <c r="UCI646" s="216"/>
      <c r="UCJ646" s="216"/>
      <c r="UCK646" s="216"/>
      <c r="UCL646" s="216"/>
      <c r="UCM646" s="216"/>
      <c r="UCN646" s="216"/>
      <c r="UCO646" s="216"/>
      <c r="UCP646" s="216"/>
      <c r="UCQ646" s="216"/>
      <c r="UCR646" s="216"/>
      <c r="UCS646" s="216"/>
      <c r="UCT646" s="216"/>
      <c r="UCU646" s="216"/>
      <c r="UCV646" s="216"/>
      <c r="UCW646" s="216"/>
      <c r="UCX646" s="216"/>
      <c r="UCY646" s="216"/>
      <c r="UCZ646" s="216"/>
      <c r="UDA646" s="216"/>
      <c r="UDB646" s="216"/>
      <c r="UDC646" s="216"/>
      <c r="UDD646" s="216"/>
      <c r="UDE646" s="216"/>
      <c r="UDF646" s="216"/>
      <c r="UDG646" s="216"/>
      <c r="UDH646" s="216"/>
      <c r="UDI646" s="216"/>
      <c r="UDJ646" s="216"/>
      <c r="UDK646" s="216"/>
      <c r="UDL646" s="216"/>
      <c r="UDM646" s="216"/>
      <c r="UDN646" s="216"/>
      <c r="UDO646" s="216"/>
      <c r="UDP646" s="216"/>
      <c r="UDQ646" s="216"/>
      <c r="UDR646" s="216"/>
      <c r="UDS646" s="216"/>
      <c r="UDT646" s="216"/>
      <c r="UDU646" s="216"/>
      <c r="UDV646" s="216"/>
      <c r="UDW646" s="216"/>
      <c r="UDX646" s="216"/>
      <c r="UDY646" s="216"/>
      <c r="UDZ646" s="216"/>
      <c r="UEA646" s="216"/>
      <c r="UEB646" s="216"/>
      <c r="UEC646" s="216"/>
      <c r="UED646" s="216"/>
      <c r="UEE646" s="216"/>
      <c r="UEF646" s="216"/>
      <c r="UEG646" s="216"/>
      <c r="UEH646" s="216"/>
      <c r="UEI646" s="216"/>
      <c r="UEJ646" s="216"/>
      <c r="UEK646" s="216"/>
      <c r="UEL646" s="216"/>
      <c r="UEM646" s="216"/>
      <c r="UEN646" s="216"/>
      <c r="UEO646" s="216"/>
      <c r="UEP646" s="216"/>
      <c r="UEQ646" s="216"/>
      <c r="UER646" s="216"/>
      <c r="UES646" s="216"/>
      <c r="UET646" s="216"/>
      <c r="UEU646" s="216"/>
      <c r="UEV646" s="216"/>
      <c r="UEW646" s="216"/>
      <c r="UEX646" s="216"/>
      <c r="UEY646" s="216"/>
      <c r="UEZ646" s="216"/>
      <c r="UFA646" s="216"/>
      <c r="UFB646" s="216"/>
      <c r="UFC646" s="216"/>
      <c r="UFD646" s="216"/>
      <c r="UFE646" s="216"/>
      <c r="UFF646" s="216"/>
      <c r="UFG646" s="216"/>
      <c r="UFH646" s="216"/>
      <c r="UFI646" s="216"/>
      <c r="UFJ646" s="216"/>
      <c r="UFK646" s="216"/>
      <c r="UFL646" s="216"/>
      <c r="UFM646" s="216"/>
      <c r="UFN646" s="216"/>
      <c r="UFO646" s="216"/>
      <c r="UFP646" s="216"/>
      <c r="UFQ646" s="216"/>
      <c r="UFR646" s="216"/>
      <c r="UFS646" s="216"/>
      <c r="UFT646" s="216"/>
      <c r="UFU646" s="216"/>
      <c r="UFV646" s="216"/>
      <c r="UFW646" s="216"/>
      <c r="UFX646" s="216"/>
      <c r="UFY646" s="216"/>
      <c r="UFZ646" s="216"/>
      <c r="UGA646" s="216"/>
      <c r="UGB646" s="216"/>
      <c r="UGC646" s="216"/>
      <c r="UGD646" s="216"/>
      <c r="UGE646" s="216"/>
      <c r="UGF646" s="216"/>
      <c r="UGG646" s="216"/>
      <c r="UGH646" s="216"/>
      <c r="UGI646" s="216"/>
      <c r="UGJ646" s="216"/>
      <c r="UGK646" s="216"/>
      <c r="UGL646" s="216"/>
      <c r="UGM646" s="216"/>
      <c r="UGN646" s="216"/>
      <c r="UGO646" s="216"/>
      <c r="UGP646" s="216"/>
      <c r="UGQ646" s="216"/>
      <c r="UGR646" s="216"/>
      <c r="UGS646" s="216"/>
      <c r="UGT646" s="216"/>
      <c r="UGU646" s="216"/>
      <c r="UGV646" s="216"/>
      <c r="UGW646" s="216"/>
      <c r="UGX646" s="216"/>
      <c r="UGY646" s="216"/>
      <c r="UGZ646" s="216"/>
      <c r="UHA646" s="216"/>
      <c r="UHB646" s="216"/>
      <c r="UHC646" s="216"/>
      <c r="UHD646" s="216"/>
      <c r="UHE646" s="216"/>
      <c r="UHF646" s="216"/>
      <c r="UHG646" s="216"/>
      <c r="UHH646" s="216"/>
      <c r="UHI646" s="216"/>
      <c r="UHJ646" s="216"/>
      <c r="UHK646" s="216"/>
      <c r="UHL646" s="216"/>
      <c r="UHM646" s="216"/>
      <c r="UHN646" s="216"/>
      <c r="UHO646" s="216"/>
      <c r="UHP646" s="216"/>
      <c r="UHQ646" s="216"/>
      <c r="UHR646" s="216"/>
      <c r="UHS646" s="216"/>
      <c r="UHT646" s="216"/>
      <c r="UHU646" s="216"/>
      <c r="UHV646" s="216"/>
      <c r="UHW646" s="216"/>
      <c r="UHX646" s="216"/>
      <c r="UHY646" s="216"/>
      <c r="UHZ646" s="216"/>
      <c r="UIA646" s="216"/>
      <c r="UIB646" s="216"/>
      <c r="UIC646" s="216"/>
      <c r="UID646" s="216"/>
      <c r="UIE646" s="216"/>
      <c r="UIF646" s="216"/>
      <c r="UIG646" s="216"/>
      <c r="UIH646" s="216"/>
      <c r="UII646" s="216"/>
      <c r="UIJ646" s="216"/>
      <c r="UIK646" s="216"/>
      <c r="UIL646" s="216"/>
      <c r="UIM646" s="216"/>
      <c r="UIN646" s="216"/>
      <c r="UIO646" s="216"/>
      <c r="UIP646" s="216"/>
      <c r="UIQ646" s="216"/>
      <c r="UIR646" s="216"/>
      <c r="UIS646" s="216"/>
      <c r="UIT646" s="216"/>
      <c r="UIU646" s="216"/>
      <c r="UIV646" s="216"/>
      <c r="UIW646" s="216"/>
      <c r="UIX646" s="216"/>
      <c r="UIY646" s="216"/>
      <c r="UIZ646" s="216"/>
      <c r="UJA646" s="216"/>
      <c r="UJB646" s="216"/>
      <c r="UJC646" s="216"/>
      <c r="UJD646" s="216"/>
      <c r="UJE646" s="216"/>
      <c r="UJF646" s="216"/>
      <c r="UJG646" s="216"/>
      <c r="UJH646" s="216"/>
      <c r="UJI646" s="216"/>
      <c r="UJJ646" s="216"/>
      <c r="UJK646" s="216"/>
      <c r="UJL646" s="216"/>
      <c r="UJM646" s="216"/>
      <c r="UJN646" s="216"/>
      <c r="UJO646" s="216"/>
      <c r="UJP646" s="216"/>
      <c r="UJQ646" s="216"/>
      <c r="UJR646" s="216"/>
      <c r="UJS646" s="216"/>
      <c r="UJT646" s="216"/>
      <c r="UJU646" s="216"/>
      <c r="UJV646" s="216"/>
      <c r="UJW646" s="216"/>
      <c r="UJX646" s="216"/>
      <c r="UJY646" s="216"/>
      <c r="UJZ646" s="216"/>
      <c r="UKA646" s="216"/>
      <c r="UKB646" s="216"/>
      <c r="UKC646" s="216"/>
      <c r="UKD646" s="216"/>
      <c r="UKE646" s="216"/>
      <c r="UKF646" s="216"/>
      <c r="UKG646" s="216"/>
      <c r="UKH646" s="216"/>
      <c r="UKI646" s="216"/>
      <c r="UKJ646" s="216"/>
      <c r="UKK646" s="216"/>
      <c r="UKL646" s="216"/>
      <c r="UKM646" s="216"/>
      <c r="UKN646" s="216"/>
      <c r="UKO646" s="216"/>
      <c r="UKP646" s="216"/>
      <c r="UKQ646" s="216"/>
      <c r="UKR646" s="216"/>
      <c r="UKS646" s="216"/>
      <c r="UKT646" s="216"/>
      <c r="UKU646" s="216"/>
      <c r="UKV646" s="216"/>
      <c r="UKW646" s="216"/>
      <c r="UKX646" s="216"/>
      <c r="UKY646" s="216"/>
      <c r="UKZ646" s="216"/>
      <c r="ULA646" s="216"/>
      <c r="ULB646" s="216"/>
      <c r="ULC646" s="216"/>
      <c r="ULD646" s="216"/>
      <c r="ULE646" s="216"/>
      <c r="ULF646" s="216"/>
      <c r="ULG646" s="216"/>
      <c r="ULH646" s="216"/>
      <c r="ULI646" s="216"/>
      <c r="ULJ646" s="216"/>
      <c r="ULK646" s="216"/>
      <c r="ULL646" s="216"/>
      <c r="ULM646" s="216"/>
      <c r="ULN646" s="216"/>
      <c r="ULO646" s="216"/>
      <c r="ULP646" s="216"/>
      <c r="ULQ646" s="216"/>
      <c r="ULR646" s="216"/>
      <c r="ULS646" s="216"/>
      <c r="ULT646" s="216"/>
      <c r="ULU646" s="216"/>
      <c r="ULV646" s="216"/>
      <c r="ULW646" s="216"/>
      <c r="ULX646" s="216"/>
      <c r="ULY646" s="216"/>
      <c r="ULZ646" s="216"/>
      <c r="UMA646" s="216"/>
      <c r="UMB646" s="216"/>
      <c r="UMC646" s="216"/>
      <c r="UMD646" s="216"/>
      <c r="UME646" s="216"/>
      <c r="UMF646" s="216"/>
      <c r="UMG646" s="216"/>
      <c r="UMH646" s="216"/>
      <c r="UMI646" s="216"/>
      <c r="UMJ646" s="216"/>
      <c r="UMK646" s="216"/>
      <c r="UML646" s="216"/>
      <c r="UMM646" s="216"/>
      <c r="UMN646" s="216"/>
      <c r="UMO646" s="216"/>
      <c r="UMP646" s="216"/>
      <c r="UMQ646" s="216"/>
      <c r="UMR646" s="216"/>
      <c r="UMS646" s="216"/>
      <c r="UMT646" s="216"/>
      <c r="UMU646" s="216"/>
      <c r="UMV646" s="216"/>
      <c r="UMW646" s="216"/>
      <c r="UMX646" s="216"/>
      <c r="UMY646" s="216"/>
      <c r="UMZ646" s="216"/>
      <c r="UNA646" s="216"/>
      <c r="UNB646" s="216"/>
      <c r="UNC646" s="216"/>
      <c r="UND646" s="216"/>
      <c r="UNE646" s="216"/>
      <c r="UNF646" s="216"/>
      <c r="UNG646" s="216"/>
      <c r="UNH646" s="216"/>
      <c r="UNI646" s="216"/>
      <c r="UNJ646" s="216"/>
      <c r="UNK646" s="216"/>
      <c r="UNL646" s="216"/>
      <c r="UNM646" s="216"/>
      <c r="UNN646" s="216"/>
      <c r="UNO646" s="216"/>
      <c r="UNP646" s="216"/>
      <c r="UNQ646" s="216"/>
      <c r="UNR646" s="216"/>
      <c r="UNS646" s="216"/>
      <c r="UNT646" s="216"/>
      <c r="UNU646" s="216"/>
      <c r="UNV646" s="216"/>
      <c r="UNW646" s="216"/>
      <c r="UNX646" s="216"/>
      <c r="UNY646" s="216"/>
      <c r="UNZ646" s="216"/>
      <c r="UOA646" s="216"/>
      <c r="UOB646" s="216"/>
      <c r="UOC646" s="216"/>
      <c r="UOD646" s="216"/>
      <c r="UOE646" s="216"/>
      <c r="UOF646" s="216"/>
      <c r="UOG646" s="216"/>
      <c r="UOH646" s="216"/>
      <c r="UOI646" s="216"/>
      <c r="UOJ646" s="216"/>
      <c r="UOK646" s="216"/>
      <c r="UOL646" s="216"/>
      <c r="UOM646" s="216"/>
      <c r="UON646" s="216"/>
      <c r="UOO646" s="216"/>
      <c r="UOP646" s="216"/>
      <c r="UOQ646" s="216"/>
      <c r="UOR646" s="216"/>
      <c r="UOS646" s="216"/>
      <c r="UOT646" s="216"/>
      <c r="UOU646" s="216"/>
      <c r="UOV646" s="216"/>
      <c r="UOW646" s="216"/>
      <c r="UOX646" s="216"/>
      <c r="UOY646" s="216"/>
      <c r="UOZ646" s="216"/>
      <c r="UPA646" s="216"/>
      <c r="UPB646" s="216"/>
      <c r="UPC646" s="216"/>
      <c r="UPD646" s="216"/>
      <c r="UPE646" s="216"/>
      <c r="UPF646" s="216"/>
      <c r="UPG646" s="216"/>
      <c r="UPH646" s="216"/>
      <c r="UPI646" s="216"/>
      <c r="UPJ646" s="216"/>
      <c r="UPK646" s="216"/>
      <c r="UPL646" s="216"/>
      <c r="UPM646" s="216"/>
      <c r="UPN646" s="216"/>
      <c r="UPO646" s="216"/>
      <c r="UPP646" s="216"/>
      <c r="UPQ646" s="216"/>
      <c r="UPR646" s="216"/>
      <c r="UPS646" s="216"/>
      <c r="UPT646" s="216"/>
      <c r="UPU646" s="216"/>
      <c r="UPV646" s="216"/>
      <c r="UPW646" s="216"/>
      <c r="UPX646" s="216"/>
      <c r="UPY646" s="216"/>
      <c r="UPZ646" s="216"/>
      <c r="UQA646" s="216"/>
      <c r="UQB646" s="216"/>
      <c r="UQC646" s="216"/>
      <c r="UQD646" s="216"/>
      <c r="UQE646" s="216"/>
      <c r="UQF646" s="216"/>
      <c r="UQG646" s="216"/>
      <c r="UQH646" s="216"/>
      <c r="UQI646" s="216"/>
      <c r="UQJ646" s="216"/>
      <c r="UQK646" s="216"/>
      <c r="UQL646" s="216"/>
      <c r="UQM646" s="216"/>
      <c r="UQN646" s="216"/>
      <c r="UQO646" s="216"/>
      <c r="UQP646" s="216"/>
      <c r="UQQ646" s="216"/>
      <c r="UQR646" s="216"/>
      <c r="UQS646" s="216"/>
      <c r="UQT646" s="216"/>
      <c r="UQU646" s="216"/>
      <c r="UQV646" s="216"/>
      <c r="UQW646" s="216"/>
      <c r="UQX646" s="216"/>
      <c r="UQY646" s="216"/>
      <c r="UQZ646" s="216"/>
      <c r="URA646" s="216"/>
      <c r="URB646" s="216"/>
      <c r="URC646" s="216"/>
      <c r="URD646" s="216"/>
      <c r="URE646" s="216"/>
      <c r="URF646" s="216"/>
      <c r="URG646" s="216"/>
      <c r="URH646" s="216"/>
      <c r="URI646" s="216"/>
      <c r="URJ646" s="216"/>
      <c r="URK646" s="216"/>
      <c r="URL646" s="216"/>
      <c r="URM646" s="216"/>
      <c r="URN646" s="216"/>
      <c r="URO646" s="216"/>
      <c r="URP646" s="216"/>
      <c r="URQ646" s="216"/>
      <c r="URR646" s="216"/>
      <c r="URS646" s="216"/>
      <c r="URT646" s="216"/>
      <c r="URU646" s="216"/>
      <c r="URV646" s="216"/>
      <c r="URW646" s="216"/>
      <c r="URX646" s="216"/>
      <c r="URY646" s="216"/>
      <c r="URZ646" s="216"/>
      <c r="USA646" s="216"/>
      <c r="USB646" s="216"/>
      <c r="USC646" s="216"/>
      <c r="USD646" s="216"/>
      <c r="USE646" s="216"/>
      <c r="USF646" s="216"/>
      <c r="USG646" s="216"/>
      <c r="USH646" s="216"/>
      <c r="USI646" s="216"/>
      <c r="USJ646" s="216"/>
      <c r="USK646" s="216"/>
      <c r="USL646" s="216"/>
      <c r="USM646" s="216"/>
      <c r="USN646" s="216"/>
      <c r="USO646" s="216"/>
      <c r="USP646" s="216"/>
      <c r="USQ646" s="216"/>
      <c r="USR646" s="216"/>
      <c r="USS646" s="216"/>
      <c r="UST646" s="216"/>
      <c r="USU646" s="216"/>
      <c r="USV646" s="216"/>
      <c r="USW646" s="216"/>
      <c r="USX646" s="216"/>
      <c r="USY646" s="216"/>
      <c r="USZ646" s="216"/>
      <c r="UTA646" s="216"/>
      <c r="UTB646" s="216"/>
      <c r="UTC646" s="216"/>
      <c r="UTD646" s="216"/>
      <c r="UTE646" s="216"/>
      <c r="UTF646" s="216"/>
      <c r="UTG646" s="216"/>
      <c r="UTH646" s="216"/>
      <c r="UTI646" s="216"/>
      <c r="UTJ646" s="216"/>
      <c r="UTK646" s="216"/>
      <c r="UTL646" s="216"/>
      <c r="UTM646" s="216"/>
      <c r="UTN646" s="216"/>
      <c r="UTO646" s="216"/>
      <c r="UTP646" s="216"/>
      <c r="UTQ646" s="216"/>
      <c r="UTR646" s="216"/>
      <c r="UTS646" s="216"/>
      <c r="UTT646" s="216"/>
      <c r="UTU646" s="216"/>
      <c r="UTV646" s="216"/>
      <c r="UTW646" s="216"/>
      <c r="UTX646" s="216"/>
      <c r="UTY646" s="216"/>
      <c r="UTZ646" s="216"/>
      <c r="UUA646" s="216"/>
      <c r="UUB646" s="216"/>
      <c r="UUC646" s="216"/>
      <c r="UUD646" s="216"/>
      <c r="UUE646" s="216"/>
      <c r="UUF646" s="216"/>
      <c r="UUG646" s="216"/>
      <c r="UUH646" s="216"/>
      <c r="UUI646" s="216"/>
      <c r="UUJ646" s="216"/>
      <c r="UUK646" s="216"/>
      <c r="UUL646" s="216"/>
      <c r="UUM646" s="216"/>
      <c r="UUN646" s="216"/>
      <c r="UUO646" s="216"/>
      <c r="UUP646" s="216"/>
      <c r="UUQ646" s="216"/>
      <c r="UUR646" s="216"/>
      <c r="UUS646" s="216"/>
      <c r="UUT646" s="216"/>
      <c r="UUU646" s="216"/>
      <c r="UUV646" s="216"/>
      <c r="UUW646" s="216"/>
      <c r="UUX646" s="216"/>
      <c r="UUY646" s="216"/>
      <c r="UUZ646" s="216"/>
      <c r="UVA646" s="216"/>
      <c r="UVB646" s="216"/>
      <c r="UVC646" s="216"/>
      <c r="UVD646" s="216"/>
      <c r="UVE646" s="216"/>
      <c r="UVF646" s="216"/>
      <c r="UVG646" s="216"/>
      <c r="UVH646" s="216"/>
      <c r="UVI646" s="216"/>
      <c r="UVJ646" s="216"/>
      <c r="UVK646" s="216"/>
      <c r="UVL646" s="216"/>
      <c r="UVM646" s="216"/>
      <c r="UVN646" s="216"/>
      <c r="UVO646" s="216"/>
      <c r="UVP646" s="216"/>
      <c r="UVQ646" s="216"/>
      <c r="UVR646" s="216"/>
      <c r="UVS646" s="216"/>
      <c r="UVT646" s="216"/>
      <c r="UVU646" s="216"/>
      <c r="UVV646" s="216"/>
      <c r="UVW646" s="216"/>
      <c r="UVX646" s="216"/>
      <c r="UVY646" s="216"/>
      <c r="UVZ646" s="216"/>
      <c r="UWA646" s="216"/>
      <c r="UWB646" s="216"/>
      <c r="UWC646" s="216"/>
      <c r="UWD646" s="216"/>
      <c r="UWE646" s="216"/>
      <c r="UWF646" s="216"/>
      <c r="UWG646" s="216"/>
      <c r="UWH646" s="216"/>
      <c r="UWI646" s="216"/>
      <c r="UWJ646" s="216"/>
      <c r="UWK646" s="216"/>
      <c r="UWL646" s="216"/>
      <c r="UWM646" s="216"/>
      <c r="UWN646" s="216"/>
      <c r="UWO646" s="216"/>
      <c r="UWP646" s="216"/>
      <c r="UWQ646" s="216"/>
      <c r="UWR646" s="216"/>
      <c r="UWS646" s="216"/>
      <c r="UWT646" s="216"/>
      <c r="UWU646" s="216"/>
      <c r="UWV646" s="216"/>
      <c r="UWW646" s="216"/>
      <c r="UWX646" s="216"/>
      <c r="UWY646" s="216"/>
      <c r="UWZ646" s="216"/>
      <c r="UXA646" s="216"/>
      <c r="UXB646" s="216"/>
      <c r="UXC646" s="216"/>
      <c r="UXD646" s="216"/>
      <c r="UXE646" s="216"/>
      <c r="UXF646" s="216"/>
      <c r="UXG646" s="216"/>
      <c r="UXH646" s="216"/>
      <c r="UXI646" s="216"/>
      <c r="UXJ646" s="216"/>
      <c r="UXK646" s="216"/>
      <c r="UXL646" s="216"/>
      <c r="UXM646" s="216"/>
      <c r="UXN646" s="216"/>
      <c r="UXO646" s="216"/>
      <c r="UXP646" s="216"/>
      <c r="UXQ646" s="216"/>
      <c r="UXR646" s="216"/>
      <c r="UXS646" s="216"/>
      <c r="UXT646" s="216"/>
      <c r="UXU646" s="216"/>
      <c r="UXV646" s="216"/>
      <c r="UXW646" s="216"/>
      <c r="UXX646" s="216"/>
      <c r="UXY646" s="216"/>
      <c r="UXZ646" s="216"/>
      <c r="UYA646" s="216"/>
      <c r="UYB646" s="216"/>
      <c r="UYC646" s="216"/>
      <c r="UYD646" s="216"/>
      <c r="UYE646" s="216"/>
      <c r="UYF646" s="216"/>
      <c r="UYG646" s="216"/>
      <c r="UYH646" s="216"/>
      <c r="UYI646" s="216"/>
      <c r="UYJ646" s="216"/>
      <c r="UYK646" s="216"/>
      <c r="UYL646" s="216"/>
      <c r="UYM646" s="216"/>
      <c r="UYN646" s="216"/>
      <c r="UYO646" s="216"/>
      <c r="UYP646" s="216"/>
      <c r="UYQ646" s="216"/>
      <c r="UYR646" s="216"/>
      <c r="UYS646" s="216"/>
      <c r="UYT646" s="216"/>
      <c r="UYU646" s="216"/>
      <c r="UYV646" s="216"/>
      <c r="UYW646" s="216"/>
      <c r="UYX646" s="216"/>
      <c r="UYY646" s="216"/>
      <c r="UYZ646" s="216"/>
      <c r="UZA646" s="216"/>
      <c r="UZB646" s="216"/>
      <c r="UZC646" s="216"/>
      <c r="UZD646" s="216"/>
      <c r="UZE646" s="216"/>
      <c r="UZF646" s="216"/>
      <c r="UZG646" s="216"/>
      <c r="UZH646" s="216"/>
      <c r="UZI646" s="216"/>
      <c r="UZJ646" s="216"/>
      <c r="UZK646" s="216"/>
      <c r="UZL646" s="216"/>
      <c r="UZM646" s="216"/>
      <c r="UZN646" s="216"/>
      <c r="UZO646" s="216"/>
      <c r="UZP646" s="216"/>
      <c r="UZQ646" s="216"/>
      <c r="UZR646" s="216"/>
      <c r="UZS646" s="216"/>
      <c r="UZT646" s="216"/>
      <c r="UZU646" s="216"/>
      <c r="UZV646" s="216"/>
      <c r="UZW646" s="216"/>
      <c r="UZX646" s="216"/>
      <c r="UZY646" s="216"/>
      <c r="UZZ646" s="216"/>
      <c r="VAA646" s="216"/>
      <c r="VAB646" s="216"/>
      <c r="VAC646" s="216"/>
      <c r="VAD646" s="216"/>
      <c r="VAE646" s="216"/>
      <c r="VAF646" s="216"/>
      <c r="VAG646" s="216"/>
      <c r="VAH646" s="216"/>
      <c r="VAI646" s="216"/>
      <c r="VAJ646" s="216"/>
      <c r="VAK646" s="216"/>
      <c r="VAL646" s="216"/>
      <c r="VAM646" s="216"/>
      <c r="VAN646" s="216"/>
      <c r="VAO646" s="216"/>
      <c r="VAP646" s="216"/>
      <c r="VAQ646" s="216"/>
      <c r="VAR646" s="216"/>
      <c r="VAS646" s="216"/>
      <c r="VAT646" s="216"/>
      <c r="VAU646" s="216"/>
      <c r="VAV646" s="216"/>
      <c r="VAW646" s="216"/>
      <c r="VAX646" s="216"/>
      <c r="VAY646" s="216"/>
      <c r="VAZ646" s="216"/>
      <c r="VBA646" s="216"/>
      <c r="VBB646" s="216"/>
      <c r="VBC646" s="216"/>
      <c r="VBD646" s="216"/>
      <c r="VBE646" s="216"/>
      <c r="VBF646" s="216"/>
      <c r="VBG646" s="216"/>
      <c r="VBH646" s="216"/>
      <c r="VBI646" s="216"/>
      <c r="VBJ646" s="216"/>
      <c r="VBK646" s="216"/>
      <c r="VBL646" s="216"/>
      <c r="VBM646" s="216"/>
      <c r="VBN646" s="216"/>
      <c r="VBO646" s="216"/>
      <c r="VBP646" s="216"/>
      <c r="VBQ646" s="216"/>
      <c r="VBR646" s="216"/>
      <c r="VBS646" s="216"/>
      <c r="VBT646" s="216"/>
      <c r="VBU646" s="216"/>
      <c r="VBV646" s="216"/>
      <c r="VBW646" s="216"/>
      <c r="VBX646" s="216"/>
      <c r="VBY646" s="216"/>
      <c r="VBZ646" s="216"/>
      <c r="VCA646" s="216"/>
      <c r="VCB646" s="216"/>
      <c r="VCC646" s="216"/>
      <c r="VCD646" s="216"/>
      <c r="VCE646" s="216"/>
      <c r="VCF646" s="216"/>
      <c r="VCG646" s="216"/>
      <c r="VCH646" s="216"/>
      <c r="VCI646" s="216"/>
      <c r="VCJ646" s="216"/>
      <c r="VCK646" s="216"/>
      <c r="VCL646" s="216"/>
      <c r="VCM646" s="216"/>
      <c r="VCN646" s="216"/>
      <c r="VCO646" s="216"/>
      <c r="VCP646" s="216"/>
      <c r="VCQ646" s="216"/>
      <c r="VCR646" s="216"/>
      <c r="VCS646" s="216"/>
      <c r="VCT646" s="216"/>
      <c r="VCU646" s="216"/>
      <c r="VCV646" s="216"/>
      <c r="VCW646" s="216"/>
      <c r="VCX646" s="216"/>
      <c r="VCY646" s="216"/>
      <c r="VCZ646" s="216"/>
      <c r="VDA646" s="216"/>
      <c r="VDB646" s="216"/>
      <c r="VDC646" s="216"/>
      <c r="VDD646" s="216"/>
      <c r="VDE646" s="216"/>
      <c r="VDF646" s="216"/>
      <c r="VDG646" s="216"/>
      <c r="VDH646" s="216"/>
      <c r="VDI646" s="216"/>
      <c r="VDJ646" s="216"/>
      <c r="VDK646" s="216"/>
      <c r="VDL646" s="216"/>
      <c r="VDM646" s="216"/>
      <c r="VDN646" s="216"/>
      <c r="VDO646" s="216"/>
      <c r="VDP646" s="216"/>
      <c r="VDQ646" s="216"/>
      <c r="VDR646" s="216"/>
      <c r="VDS646" s="216"/>
      <c r="VDT646" s="216"/>
      <c r="VDU646" s="216"/>
      <c r="VDV646" s="216"/>
      <c r="VDW646" s="216"/>
      <c r="VDX646" s="216"/>
      <c r="VDY646" s="216"/>
      <c r="VDZ646" s="216"/>
      <c r="VEA646" s="216"/>
      <c r="VEB646" s="216"/>
      <c r="VEC646" s="216"/>
      <c r="VED646" s="216"/>
      <c r="VEE646" s="216"/>
      <c r="VEF646" s="216"/>
      <c r="VEG646" s="216"/>
      <c r="VEH646" s="216"/>
      <c r="VEI646" s="216"/>
      <c r="VEJ646" s="216"/>
      <c r="VEK646" s="216"/>
      <c r="VEL646" s="216"/>
      <c r="VEM646" s="216"/>
      <c r="VEN646" s="216"/>
      <c r="VEO646" s="216"/>
      <c r="VEP646" s="216"/>
      <c r="VEQ646" s="216"/>
      <c r="VER646" s="216"/>
      <c r="VES646" s="216"/>
      <c r="VET646" s="216"/>
      <c r="VEU646" s="216"/>
      <c r="VEV646" s="216"/>
      <c r="VEW646" s="216"/>
      <c r="VEX646" s="216"/>
      <c r="VEY646" s="216"/>
      <c r="VEZ646" s="216"/>
      <c r="VFA646" s="216"/>
      <c r="VFB646" s="216"/>
      <c r="VFC646" s="216"/>
      <c r="VFD646" s="216"/>
      <c r="VFE646" s="216"/>
      <c r="VFF646" s="216"/>
      <c r="VFG646" s="216"/>
      <c r="VFH646" s="216"/>
      <c r="VFI646" s="216"/>
      <c r="VFJ646" s="216"/>
      <c r="VFK646" s="216"/>
      <c r="VFL646" s="216"/>
      <c r="VFM646" s="216"/>
      <c r="VFN646" s="216"/>
      <c r="VFO646" s="216"/>
      <c r="VFP646" s="216"/>
      <c r="VFQ646" s="216"/>
      <c r="VFR646" s="216"/>
      <c r="VFS646" s="216"/>
      <c r="VFT646" s="216"/>
      <c r="VFU646" s="216"/>
      <c r="VFV646" s="216"/>
      <c r="VFW646" s="216"/>
      <c r="VFX646" s="216"/>
      <c r="VFY646" s="216"/>
      <c r="VFZ646" s="216"/>
      <c r="VGA646" s="216"/>
      <c r="VGB646" s="216"/>
      <c r="VGC646" s="216"/>
      <c r="VGD646" s="216"/>
      <c r="VGE646" s="216"/>
      <c r="VGF646" s="216"/>
      <c r="VGG646" s="216"/>
      <c r="VGH646" s="216"/>
      <c r="VGI646" s="216"/>
      <c r="VGJ646" s="216"/>
      <c r="VGK646" s="216"/>
      <c r="VGL646" s="216"/>
      <c r="VGM646" s="216"/>
      <c r="VGN646" s="216"/>
      <c r="VGO646" s="216"/>
      <c r="VGP646" s="216"/>
      <c r="VGQ646" s="216"/>
      <c r="VGR646" s="216"/>
      <c r="VGS646" s="216"/>
      <c r="VGT646" s="216"/>
      <c r="VGU646" s="216"/>
      <c r="VGV646" s="216"/>
      <c r="VGW646" s="216"/>
      <c r="VGX646" s="216"/>
      <c r="VGY646" s="216"/>
      <c r="VGZ646" s="216"/>
      <c r="VHA646" s="216"/>
      <c r="VHB646" s="216"/>
      <c r="VHC646" s="216"/>
      <c r="VHD646" s="216"/>
      <c r="VHE646" s="216"/>
      <c r="VHF646" s="216"/>
      <c r="VHG646" s="216"/>
      <c r="VHH646" s="216"/>
      <c r="VHI646" s="216"/>
      <c r="VHJ646" s="216"/>
      <c r="VHK646" s="216"/>
      <c r="VHL646" s="216"/>
      <c r="VHM646" s="216"/>
      <c r="VHN646" s="216"/>
      <c r="VHO646" s="216"/>
      <c r="VHP646" s="216"/>
      <c r="VHQ646" s="216"/>
      <c r="VHR646" s="216"/>
      <c r="VHS646" s="216"/>
      <c r="VHT646" s="216"/>
      <c r="VHU646" s="216"/>
      <c r="VHV646" s="216"/>
      <c r="VHW646" s="216"/>
      <c r="VHX646" s="216"/>
      <c r="VHY646" s="216"/>
      <c r="VHZ646" s="216"/>
      <c r="VIA646" s="216"/>
      <c r="VIB646" s="216"/>
      <c r="VIC646" s="216"/>
      <c r="VID646" s="216"/>
      <c r="VIE646" s="216"/>
      <c r="VIF646" s="216"/>
      <c r="VIG646" s="216"/>
      <c r="VIH646" s="216"/>
      <c r="VII646" s="216"/>
      <c r="VIJ646" s="216"/>
      <c r="VIK646" s="216"/>
      <c r="VIL646" s="216"/>
      <c r="VIM646" s="216"/>
      <c r="VIN646" s="216"/>
      <c r="VIO646" s="216"/>
      <c r="VIP646" s="216"/>
      <c r="VIQ646" s="216"/>
      <c r="VIR646" s="216"/>
      <c r="VIS646" s="216"/>
      <c r="VIT646" s="216"/>
      <c r="VIU646" s="216"/>
      <c r="VIV646" s="216"/>
      <c r="VIW646" s="216"/>
      <c r="VIX646" s="216"/>
      <c r="VIY646" s="216"/>
      <c r="VIZ646" s="216"/>
      <c r="VJA646" s="216"/>
      <c r="VJB646" s="216"/>
      <c r="VJC646" s="216"/>
      <c r="VJD646" s="216"/>
      <c r="VJE646" s="216"/>
      <c r="VJF646" s="216"/>
      <c r="VJG646" s="216"/>
      <c r="VJH646" s="216"/>
      <c r="VJI646" s="216"/>
      <c r="VJJ646" s="216"/>
      <c r="VJK646" s="216"/>
      <c r="VJL646" s="216"/>
      <c r="VJM646" s="216"/>
      <c r="VJN646" s="216"/>
      <c r="VJO646" s="216"/>
      <c r="VJP646" s="216"/>
      <c r="VJQ646" s="216"/>
      <c r="VJR646" s="216"/>
      <c r="VJS646" s="216"/>
      <c r="VJT646" s="216"/>
      <c r="VJU646" s="216"/>
      <c r="VJV646" s="216"/>
      <c r="VJW646" s="216"/>
      <c r="VJX646" s="216"/>
      <c r="VJY646" s="216"/>
      <c r="VJZ646" s="216"/>
      <c r="VKA646" s="216"/>
      <c r="VKB646" s="216"/>
      <c r="VKC646" s="216"/>
      <c r="VKD646" s="216"/>
      <c r="VKE646" s="216"/>
      <c r="VKF646" s="216"/>
      <c r="VKG646" s="216"/>
      <c r="VKH646" s="216"/>
      <c r="VKI646" s="216"/>
      <c r="VKJ646" s="216"/>
      <c r="VKK646" s="216"/>
      <c r="VKL646" s="216"/>
      <c r="VKM646" s="216"/>
      <c r="VKN646" s="216"/>
      <c r="VKO646" s="216"/>
      <c r="VKP646" s="216"/>
      <c r="VKQ646" s="216"/>
      <c r="VKR646" s="216"/>
      <c r="VKS646" s="216"/>
      <c r="VKT646" s="216"/>
      <c r="VKU646" s="216"/>
      <c r="VKV646" s="216"/>
      <c r="VKW646" s="216"/>
      <c r="VKX646" s="216"/>
      <c r="VKY646" s="216"/>
      <c r="VKZ646" s="216"/>
      <c r="VLA646" s="216"/>
      <c r="VLB646" s="216"/>
      <c r="VLC646" s="216"/>
      <c r="VLD646" s="216"/>
      <c r="VLE646" s="216"/>
      <c r="VLF646" s="216"/>
      <c r="VLG646" s="216"/>
      <c r="VLH646" s="216"/>
      <c r="VLI646" s="216"/>
      <c r="VLJ646" s="216"/>
      <c r="VLK646" s="216"/>
      <c r="VLL646" s="216"/>
      <c r="VLM646" s="216"/>
      <c r="VLN646" s="216"/>
      <c r="VLO646" s="216"/>
      <c r="VLP646" s="216"/>
      <c r="VLQ646" s="216"/>
      <c r="VLR646" s="216"/>
      <c r="VLS646" s="216"/>
      <c r="VLT646" s="216"/>
      <c r="VLU646" s="216"/>
      <c r="VLV646" s="216"/>
      <c r="VLW646" s="216"/>
      <c r="VLX646" s="216"/>
      <c r="VLY646" s="216"/>
      <c r="VLZ646" s="216"/>
      <c r="VMA646" s="216"/>
      <c r="VMB646" s="216"/>
      <c r="VMC646" s="216"/>
      <c r="VMD646" s="216"/>
      <c r="VME646" s="216"/>
      <c r="VMF646" s="216"/>
      <c r="VMG646" s="216"/>
      <c r="VMH646" s="216"/>
      <c r="VMI646" s="216"/>
      <c r="VMJ646" s="216"/>
      <c r="VMK646" s="216"/>
      <c r="VML646" s="216"/>
      <c r="VMM646" s="216"/>
      <c r="VMN646" s="216"/>
      <c r="VMO646" s="216"/>
      <c r="VMP646" s="216"/>
      <c r="VMQ646" s="216"/>
      <c r="VMR646" s="216"/>
      <c r="VMS646" s="216"/>
      <c r="VMT646" s="216"/>
      <c r="VMU646" s="216"/>
      <c r="VMV646" s="216"/>
      <c r="VMW646" s="216"/>
      <c r="VMX646" s="216"/>
      <c r="VMY646" s="216"/>
      <c r="VMZ646" s="216"/>
      <c r="VNA646" s="216"/>
      <c r="VNB646" s="216"/>
      <c r="VNC646" s="216"/>
      <c r="VND646" s="216"/>
      <c r="VNE646" s="216"/>
      <c r="VNF646" s="216"/>
      <c r="VNG646" s="216"/>
      <c r="VNH646" s="216"/>
      <c r="VNI646" s="216"/>
      <c r="VNJ646" s="216"/>
      <c r="VNK646" s="216"/>
      <c r="VNL646" s="216"/>
      <c r="VNM646" s="216"/>
      <c r="VNN646" s="216"/>
      <c r="VNO646" s="216"/>
      <c r="VNP646" s="216"/>
      <c r="VNQ646" s="216"/>
      <c r="VNR646" s="216"/>
      <c r="VNS646" s="216"/>
      <c r="VNT646" s="216"/>
      <c r="VNU646" s="216"/>
      <c r="VNV646" s="216"/>
      <c r="VNW646" s="216"/>
      <c r="VNX646" s="216"/>
      <c r="VNY646" s="216"/>
      <c r="VNZ646" s="216"/>
      <c r="VOA646" s="216"/>
      <c r="VOB646" s="216"/>
      <c r="VOC646" s="216"/>
      <c r="VOD646" s="216"/>
      <c r="VOE646" s="216"/>
      <c r="VOF646" s="216"/>
      <c r="VOG646" s="216"/>
      <c r="VOH646" s="216"/>
      <c r="VOI646" s="216"/>
      <c r="VOJ646" s="216"/>
      <c r="VOK646" s="216"/>
      <c r="VOL646" s="216"/>
      <c r="VOM646" s="216"/>
      <c r="VON646" s="216"/>
      <c r="VOO646" s="216"/>
      <c r="VOP646" s="216"/>
      <c r="VOQ646" s="216"/>
      <c r="VOR646" s="216"/>
      <c r="VOS646" s="216"/>
      <c r="VOT646" s="216"/>
      <c r="VOU646" s="216"/>
      <c r="VOV646" s="216"/>
      <c r="VOW646" s="216"/>
      <c r="VOX646" s="216"/>
      <c r="VOY646" s="216"/>
      <c r="VOZ646" s="216"/>
      <c r="VPA646" s="216"/>
      <c r="VPB646" s="216"/>
      <c r="VPC646" s="216"/>
      <c r="VPD646" s="216"/>
      <c r="VPE646" s="216"/>
      <c r="VPF646" s="216"/>
      <c r="VPG646" s="216"/>
      <c r="VPH646" s="216"/>
      <c r="VPI646" s="216"/>
      <c r="VPJ646" s="216"/>
      <c r="VPK646" s="216"/>
      <c r="VPL646" s="216"/>
      <c r="VPM646" s="216"/>
      <c r="VPN646" s="216"/>
      <c r="VPO646" s="216"/>
      <c r="VPP646" s="216"/>
      <c r="VPQ646" s="216"/>
      <c r="VPR646" s="216"/>
      <c r="VPS646" s="216"/>
      <c r="VPT646" s="216"/>
      <c r="VPU646" s="216"/>
      <c r="VPV646" s="216"/>
      <c r="VPW646" s="216"/>
      <c r="VPX646" s="216"/>
      <c r="VPY646" s="216"/>
      <c r="VPZ646" s="216"/>
      <c r="VQA646" s="216"/>
      <c r="VQB646" s="216"/>
      <c r="VQC646" s="216"/>
      <c r="VQD646" s="216"/>
      <c r="VQE646" s="216"/>
      <c r="VQF646" s="216"/>
      <c r="VQG646" s="216"/>
      <c r="VQH646" s="216"/>
      <c r="VQI646" s="216"/>
      <c r="VQJ646" s="216"/>
      <c r="VQK646" s="216"/>
      <c r="VQL646" s="216"/>
      <c r="VQM646" s="216"/>
      <c r="VQN646" s="216"/>
      <c r="VQO646" s="216"/>
      <c r="VQP646" s="216"/>
      <c r="VQQ646" s="216"/>
      <c r="VQR646" s="216"/>
      <c r="VQS646" s="216"/>
      <c r="VQT646" s="216"/>
      <c r="VQU646" s="216"/>
      <c r="VQV646" s="216"/>
      <c r="VQW646" s="216"/>
      <c r="VQX646" s="216"/>
      <c r="VQY646" s="216"/>
      <c r="VQZ646" s="216"/>
      <c r="VRA646" s="216"/>
      <c r="VRB646" s="216"/>
      <c r="VRC646" s="216"/>
      <c r="VRD646" s="216"/>
      <c r="VRE646" s="216"/>
      <c r="VRF646" s="216"/>
      <c r="VRG646" s="216"/>
      <c r="VRH646" s="216"/>
      <c r="VRI646" s="216"/>
      <c r="VRJ646" s="216"/>
      <c r="VRK646" s="216"/>
      <c r="VRL646" s="216"/>
      <c r="VRM646" s="216"/>
      <c r="VRN646" s="216"/>
      <c r="VRO646" s="216"/>
      <c r="VRP646" s="216"/>
      <c r="VRQ646" s="216"/>
      <c r="VRR646" s="216"/>
      <c r="VRS646" s="216"/>
      <c r="VRT646" s="216"/>
      <c r="VRU646" s="216"/>
      <c r="VRV646" s="216"/>
      <c r="VRW646" s="216"/>
      <c r="VRX646" s="216"/>
      <c r="VRY646" s="216"/>
      <c r="VRZ646" s="216"/>
      <c r="VSA646" s="216"/>
      <c r="VSB646" s="216"/>
      <c r="VSC646" s="216"/>
      <c r="VSD646" s="216"/>
      <c r="VSE646" s="216"/>
      <c r="VSF646" s="216"/>
      <c r="VSG646" s="216"/>
      <c r="VSH646" s="216"/>
      <c r="VSI646" s="216"/>
      <c r="VSJ646" s="216"/>
      <c r="VSK646" s="216"/>
      <c r="VSL646" s="216"/>
      <c r="VSM646" s="216"/>
      <c r="VSN646" s="216"/>
      <c r="VSO646" s="216"/>
      <c r="VSP646" s="216"/>
      <c r="VSQ646" s="216"/>
      <c r="VSR646" s="216"/>
      <c r="VSS646" s="216"/>
      <c r="VST646" s="216"/>
      <c r="VSU646" s="216"/>
      <c r="VSV646" s="216"/>
      <c r="VSW646" s="216"/>
      <c r="VSX646" s="216"/>
      <c r="VSY646" s="216"/>
      <c r="VSZ646" s="216"/>
      <c r="VTA646" s="216"/>
      <c r="VTB646" s="216"/>
      <c r="VTC646" s="216"/>
      <c r="VTD646" s="216"/>
      <c r="VTE646" s="216"/>
      <c r="VTF646" s="216"/>
      <c r="VTG646" s="216"/>
      <c r="VTH646" s="216"/>
      <c r="VTI646" s="216"/>
      <c r="VTJ646" s="216"/>
      <c r="VTK646" s="216"/>
      <c r="VTL646" s="216"/>
      <c r="VTM646" s="216"/>
      <c r="VTN646" s="216"/>
      <c r="VTO646" s="216"/>
      <c r="VTP646" s="216"/>
      <c r="VTQ646" s="216"/>
      <c r="VTR646" s="216"/>
      <c r="VTS646" s="216"/>
      <c r="VTT646" s="216"/>
      <c r="VTU646" s="216"/>
      <c r="VTV646" s="216"/>
      <c r="VTW646" s="216"/>
      <c r="VTX646" s="216"/>
      <c r="VTY646" s="216"/>
      <c r="VTZ646" s="216"/>
      <c r="VUA646" s="216"/>
      <c r="VUB646" s="216"/>
      <c r="VUC646" s="216"/>
      <c r="VUD646" s="216"/>
      <c r="VUE646" s="216"/>
      <c r="VUF646" s="216"/>
      <c r="VUG646" s="216"/>
      <c r="VUH646" s="216"/>
      <c r="VUI646" s="216"/>
      <c r="VUJ646" s="216"/>
      <c r="VUK646" s="216"/>
      <c r="VUL646" s="216"/>
      <c r="VUM646" s="216"/>
      <c r="VUN646" s="216"/>
      <c r="VUO646" s="216"/>
      <c r="VUP646" s="216"/>
      <c r="VUQ646" s="216"/>
      <c r="VUR646" s="216"/>
      <c r="VUS646" s="216"/>
      <c r="VUT646" s="216"/>
      <c r="VUU646" s="216"/>
      <c r="VUV646" s="216"/>
      <c r="VUW646" s="216"/>
      <c r="VUX646" s="216"/>
      <c r="VUY646" s="216"/>
      <c r="VUZ646" s="216"/>
      <c r="VVA646" s="216"/>
      <c r="VVB646" s="216"/>
      <c r="VVC646" s="216"/>
      <c r="VVD646" s="216"/>
      <c r="VVE646" s="216"/>
      <c r="VVF646" s="216"/>
      <c r="VVG646" s="216"/>
      <c r="VVH646" s="216"/>
      <c r="VVI646" s="216"/>
      <c r="VVJ646" s="216"/>
      <c r="VVK646" s="216"/>
      <c r="VVL646" s="216"/>
      <c r="VVM646" s="216"/>
      <c r="VVN646" s="216"/>
      <c r="VVO646" s="216"/>
      <c r="VVP646" s="216"/>
      <c r="VVQ646" s="216"/>
      <c r="VVR646" s="216"/>
      <c r="VVS646" s="216"/>
      <c r="VVT646" s="216"/>
      <c r="VVU646" s="216"/>
      <c r="VVV646" s="216"/>
      <c r="VVW646" s="216"/>
      <c r="VVX646" s="216"/>
      <c r="VVY646" s="216"/>
      <c r="VVZ646" s="216"/>
      <c r="VWA646" s="216"/>
      <c r="VWB646" s="216"/>
      <c r="VWC646" s="216"/>
      <c r="VWD646" s="216"/>
      <c r="VWE646" s="216"/>
      <c r="VWF646" s="216"/>
      <c r="VWG646" s="216"/>
      <c r="VWH646" s="216"/>
      <c r="VWI646" s="216"/>
      <c r="VWJ646" s="216"/>
      <c r="VWK646" s="216"/>
      <c r="VWL646" s="216"/>
      <c r="VWM646" s="216"/>
      <c r="VWN646" s="216"/>
      <c r="VWO646" s="216"/>
      <c r="VWP646" s="216"/>
      <c r="VWQ646" s="216"/>
      <c r="VWR646" s="216"/>
      <c r="VWS646" s="216"/>
      <c r="VWT646" s="216"/>
      <c r="VWU646" s="216"/>
      <c r="VWV646" s="216"/>
      <c r="VWW646" s="216"/>
      <c r="VWX646" s="216"/>
      <c r="VWY646" s="216"/>
      <c r="VWZ646" s="216"/>
      <c r="VXA646" s="216"/>
      <c r="VXB646" s="216"/>
      <c r="VXC646" s="216"/>
      <c r="VXD646" s="216"/>
      <c r="VXE646" s="216"/>
      <c r="VXF646" s="216"/>
      <c r="VXG646" s="216"/>
      <c r="VXH646" s="216"/>
      <c r="VXI646" s="216"/>
      <c r="VXJ646" s="216"/>
      <c r="VXK646" s="216"/>
      <c r="VXL646" s="216"/>
      <c r="VXM646" s="216"/>
      <c r="VXN646" s="216"/>
      <c r="VXO646" s="216"/>
      <c r="VXP646" s="216"/>
      <c r="VXQ646" s="216"/>
      <c r="VXR646" s="216"/>
      <c r="VXS646" s="216"/>
      <c r="VXT646" s="216"/>
      <c r="VXU646" s="216"/>
      <c r="VXV646" s="216"/>
      <c r="VXW646" s="216"/>
      <c r="VXX646" s="216"/>
      <c r="VXY646" s="216"/>
      <c r="VXZ646" s="216"/>
      <c r="VYA646" s="216"/>
      <c r="VYB646" s="216"/>
      <c r="VYC646" s="216"/>
      <c r="VYD646" s="216"/>
      <c r="VYE646" s="216"/>
      <c r="VYF646" s="216"/>
      <c r="VYG646" s="216"/>
      <c r="VYH646" s="216"/>
      <c r="VYI646" s="216"/>
      <c r="VYJ646" s="216"/>
      <c r="VYK646" s="216"/>
      <c r="VYL646" s="216"/>
      <c r="VYM646" s="216"/>
      <c r="VYN646" s="216"/>
      <c r="VYO646" s="216"/>
      <c r="VYP646" s="216"/>
      <c r="VYQ646" s="216"/>
      <c r="VYR646" s="216"/>
      <c r="VYS646" s="216"/>
      <c r="VYT646" s="216"/>
      <c r="VYU646" s="216"/>
      <c r="VYV646" s="216"/>
      <c r="VYW646" s="216"/>
      <c r="VYX646" s="216"/>
      <c r="VYY646" s="216"/>
      <c r="VYZ646" s="216"/>
      <c r="VZA646" s="216"/>
      <c r="VZB646" s="216"/>
      <c r="VZC646" s="216"/>
      <c r="VZD646" s="216"/>
      <c r="VZE646" s="216"/>
      <c r="VZF646" s="216"/>
      <c r="VZG646" s="216"/>
      <c r="VZH646" s="216"/>
      <c r="VZI646" s="216"/>
      <c r="VZJ646" s="216"/>
      <c r="VZK646" s="216"/>
      <c r="VZL646" s="216"/>
      <c r="VZM646" s="216"/>
      <c r="VZN646" s="216"/>
      <c r="VZO646" s="216"/>
      <c r="VZP646" s="216"/>
      <c r="VZQ646" s="216"/>
      <c r="VZR646" s="216"/>
      <c r="VZS646" s="216"/>
      <c r="VZT646" s="216"/>
      <c r="VZU646" s="216"/>
      <c r="VZV646" s="216"/>
      <c r="VZW646" s="216"/>
      <c r="VZX646" s="216"/>
      <c r="VZY646" s="216"/>
      <c r="VZZ646" s="216"/>
      <c r="WAA646" s="216"/>
      <c r="WAB646" s="216"/>
      <c r="WAC646" s="216"/>
      <c r="WAD646" s="216"/>
      <c r="WAE646" s="216"/>
      <c r="WAF646" s="216"/>
      <c r="WAG646" s="216"/>
      <c r="WAH646" s="216"/>
      <c r="WAI646" s="216"/>
      <c r="WAJ646" s="216"/>
      <c r="WAK646" s="216"/>
      <c r="WAL646" s="216"/>
      <c r="WAM646" s="216"/>
      <c r="WAN646" s="216"/>
      <c r="WAO646" s="216"/>
      <c r="WAP646" s="216"/>
      <c r="WAQ646" s="216"/>
      <c r="WAR646" s="216"/>
      <c r="WAS646" s="216"/>
      <c r="WAT646" s="216"/>
      <c r="WAU646" s="216"/>
      <c r="WAV646" s="216"/>
      <c r="WAW646" s="216"/>
      <c r="WAX646" s="216"/>
      <c r="WAY646" s="216"/>
      <c r="WAZ646" s="216"/>
      <c r="WBA646" s="216"/>
      <c r="WBB646" s="216"/>
      <c r="WBC646" s="216"/>
      <c r="WBD646" s="216"/>
      <c r="WBE646" s="216"/>
      <c r="WBF646" s="216"/>
      <c r="WBG646" s="216"/>
      <c r="WBH646" s="216"/>
      <c r="WBI646" s="216"/>
      <c r="WBJ646" s="216"/>
      <c r="WBK646" s="216"/>
      <c r="WBL646" s="216"/>
      <c r="WBM646" s="216"/>
      <c r="WBN646" s="216"/>
      <c r="WBO646" s="216"/>
      <c r="WBP646" s="216"/>
      <c r="WBQ646" s="216"/>
      <c r="WBR646" s="216"/>
      <c r="WBS646" s="216"/>
      <c r="WBT646" s="216"/>
      <c r="WBU646" s="216"/>
      <c r="WBV646" s="216"/>
      <c r="WBW646" s="216"/>
      <c r="WBX646" s="216"/>
      <c r="WBY646" s="216"/>
      <c r="WBZ646" s="216"/>
      <c r="WCA646" s="216"/>
      <c r="WCB646" s="216"/>
      <c r="WCC646" s="216"/>
      <c r="WCD646" s="216"/>
      <c r="WCE646" s="216"/>
      <c r="WCF646" s="216"/>
      <c r="WCG646" s="216"/>
      <c r="WCH646" s="216"/>
      <c r="WCI646" s="216"/>
      <c r="WCJ646" s="216"/>
      <c r="WCK646" s="216"/>
      <c r="WCL646" s="216"/>
      <c r="WCM646" s="216"/>
      <c r="WCN646" s="216"/>
      <c r="WCO646" s="216"/>
      <c r="WCP646" s="216"/>
      <c r="WCQ646" s="216"/>
      <c r="WCR646" s="216"/>
      <c r="WCS646" s="216"/>
      <c r="WCT646" s="216"/>
      <c r="WCU646" s="216"/>
      <c r="WCV646" s="216"/>
      <c r="WCW646" s="216"/>
      <c r="WCX646" s="216"/>
      <c r="WCY646" s="216"/>
      <c r="WCZ646" s="216"/>
      <c r="WDA646" s="216"/>
      <c r="WDB646" s="216"/>
      <c r="WDC646" s="216"/>
      <c r="WDD646" s="216"/>
      <c r="WDE646" s="216"/>
      <c r="WDF646" s="216"/>
      <c r="WDG646" s="216"/>
      <c r="WDH646" s="216"/>
      <c r="WDI646" s="216"/>
      <c r="WDJ646" s="216"/>
      <c r="WDK646" s="216"/>
      <c r="WDL646" s="216"/>
      <c r="WDM646" s="216"/>
      <c r="WDN646" s="216"/>
      <c r="WDO646" s="216"/>
      <c r="WDP646" s="216"/>
      <c r="WDQ646" s="216"/>
      <c r="WDR646" s="216"/>
      <c r="WDS646" s="216"/>
      <c r="WDT646" s="216"/>
      <c r="WDU646" s="216"/>
      <c r="WDV646" s="216"/>
      <c r="WDW646" s="216"/>
      <c r="WDX646" s="216"/>
      <c r="WDY646" s="216"/>
      <c r="WDZ646" s="216"/>
      <c r="WEA646" s="216"/>
      <c r="WEB646" s="216"/>
      <c r="WEC646" s="216"/>
      <c r="WED646" s="216"/>
      <c r="WEE646" s="216"/>
      <c r="WEF646" s="216"/>
      <c r="WEG646" s="216"/>
      <c r="WEH646" s="216"/>
      <c r="WEI646" s="216"/>
      <c r="WEJ646" s="216"/>
      <c r="WEK646" s="216"/>
      <c r="WEL646" s="216"/>
      <c r="WEM646" s="216"/>
      <c r="WEN646" s="216"/>
      <c r="WEO646" s="216"/>
      <c r="WEP646" s="216"/>
      <c r="WEQ646" s="216"/>
      <c r="WER646" s="216"/>
      <c r="WES646" s="216"/>
      <c r="WET646" s="216"/>
      <c r="WEU646" s="216"/>
      <c r="WEV646" s="216"/>
      <c r="WEW646" s="216"/>
      <c r="WEX646" s="216"/>
      <c r="WEY646" s="216"/>
      <c r="WEZ646" s="216"/>
      <c r="WFA646" s="216"/>
      <c r="WFB646" s="216"/>
      <c r="WFC646" s="216"/>
      <c r="WFD646" s="216"/>
      <c r="WFE646" s="216"/>
      <c r="WFF646" s="216"/>
      <c r="WFG646" s="216"/>
      <c r="WFH646" s="216"/>
      <c r="WFI646" s="216"/>
      <c r="WFJ646" s="216"/>
      <c r="WFK646" s="216"/>
      <c r="WFL646" s="216"/>
      <c r="WFM646" s="216"/>
      <c r="WFN646" s="216"/>
      <c r="WFO646" s="216"/>
      <c r="WFP646" s="216"/>
      <c r="WFQ646" s="216"/>
      <c r="WFR646" s="216"/>
      <c r="WFS646" s="216"/>
      <c r="WFT646" s="216"/>
      <c r="WFU646" s="216"/>
      <c r="WFV646" s="216"/>
      <c r="WFW646" s="216"/>
      <c r="WFX646" s="216"/>
      <c r="WFY646" s="216"/>
      <c r="WFZ646" s="216"/>
      <c r="WGA646" s="216"/>
      <c r="WGB646" s="216"/>
      <c r="WGC646" s="216"/>
      <c r="WGD646" s="216"/>
      <c r="WGE646" s="216"/>
      <c r="WGF646" s="216"/>
      <c r="WGG646" s="216"/>
      <c r="WGH646" s="216"/>
      <c r="WGI646" s="216"/>
      <c r="WGJ646" s="216"/>
      <c r="WGK646" s="216"/>
      <c r="WGL646" s="216"/>
      <c r="WGM646" s="216"/>
      <c r="WGN646" s="216"/>
      <c r="WGO646" s="216"/>
      <c r="WGP646" s="216"/>
      <c r="WGQ646" s="216"/>
      <c r="WGR646" s="216"/>
      <c r="WGS646" s="216"/>
      <c r="WGT646" s="216"/>
      <c r="WGU646" s="216"/>
      <c r="WGV646" s="216"/>
      <c r="WGW646" s="216"/>
      <c r="WGX646" s="216"/>
      <c r="WGY646" s="216"/>
      <c r="WGZ646" s="216"/>
      <c r="WHA646" s="216"/>
      <c r="WHB646" s="216"/>
      <c r="WHC646" s="216"/>
      <c r="WHD646" s="216"/>
      <c r="WHE646" s="216"/>
      <c r="WHF646" s="216"/>
      <c r="WHG646" s="216"/>
      <c r="WHH646" s="216"/>
      <c r="WHI646" s="216"/>
      <c r="WHJ646" s="216"/>
      <c r="WHK646" s="216"/>
      <c r="WHL646" s="216"/>
      <c r="WHM646" s="216"/>
      <c r="WHN646" s="216"/>
      <c r="WHO646" s="216"/>
      <c r="WHP646" s="216"/>
      <c r="WHQ646" s="216"/>
      <c r="WHR646" s="216"/>
      <c r="WHS646" s="216"/>
      <c r="WHT646" s="216"/>
      <c r="WHU646" s="216"/>
      <c r="WHV646" s="216"/>
      <c r="WHW646" s="216"/>
      <c r="WHX646" s="216"/>
      <c r="WHY646" s="216"/>
      <c r="WHZ646" s="216"/>
      <c r="WIA646" s="216"/>
      <c r="WIB646" s="216"/>
      <c r="WIC646" s="216"/>
      <c r="WID646" s="216"/>
      <c r="WIE646" s="216"/>
      <c r="WIF646" s="216"/>
      <c r="WIG646" s="216"/>
      <c r="WIH646" s="216"/>
      <c r="WII646" s="216"/>
      <c r="WIJ646" s="216"/>
      <c r="WIK646" s="216"/>
      <c r="WIL646" s="216"/>
      <c r="WIM646" s="216"/>
      <c r="WIN646" s="216"/>
      <c r="WIO646" s="216"/>
      <c r="WIP646" s="216"/>
      <c r="WIQ646" s="216"/>
      <c r="WIR646" s="216"/>
      <c r="WIS646" s="216"/>
      <c r="WIT646" s="216"/>
      <c r="WIU646" s="216"/>
      <c r="WIV646" s="216"/>
      <c r="WIW646" s="216"/>
      <c r="WIX646" s="216"/>
      <c r="WIY646" s="216"/>
      <c r="WIZ646" s="216"/>
      <c r="WJA646" s="216"/>
      <c r="WJB646" s="216"/>
      <c r="WJC646" s="216"/>
      <c r="WJD646" s="216"/>
      <c r="WJE646" s="216"/>
      <c r="WJF646" s="216"/>
      <c r="WJG646" s="216"/>
      <c r="WJH646" s="216"/>
      <c r="WJI646" s="216"/>
      <c r="WJJ646" s="216"/>
      <c r="WJK646" s="216"/>
      <c r="WJL646" s="216"/>
      <c r="WJM646" s="216"/>
      <c r="WJN646" s="216"/>
      <c r="WJO646" s="216"/>
      <c r="WJP646" s="216"/>
      <c r="WJQ646" s="216"/>
      <c r="WJR646" s="216"/>
      <c r="WJS646" s="216"/>
      <c r="WJT646" s="216"/>
      <c r="WJU646" s="216"/>
      <c r="WJV646" s="216"/>
      <c r="WJW646" s="216"/>
      <c r="WJX646" s="216"/>
      <c r="WJY646" s="216"/>
      <c r="WJZ646" s="216"/>
      <c r="WKA646" s="216"/>
      <c r="WKB646" s="216"/>
      <c r="WKC646" s="216"/>
      <c r="WKD646" s="216"/>
      <c r="WKE646" s="216"/>
      <c r="WKF646" s="216"/>
      <c r="WKG646" s="216"/>
      <c r="WKH646" s="216"/>
      <c r="WKI646" s="216"/>
      <c r="WKJ646" s="216"/>
      <c r="WKK646" s="216"/>
      <c r="WKL646" s="216"/>
      <c r="WKM646" s="216"/>
      <c r="WKN646" s="216"/>
      <c r="WKO646" s="216"/>
      <c r="WKP646" s="216"/>
      <c r="WKQ646" s="216"/>
      <c r="WKR646" s="216"/>
      <c r="WKS646" s="216"/>
      <c r="WKT646" s="216"/>
      <c r="WKU646" s="216"/>
      <c r="WKV646" s="216"/>
      <c r="WKW646" s="216"/>
      <c r="WKX646" s="216"/>
      <c r="WKY646" s="216"/>
      <c r="WKZ646" s="216"/>
      <c r="WLA646" s="216"/>
      <c r="WLB646" s="216"/>
      <c r="WLC646" s="216"/>
      <c r="WLD646" s="216"/>
      <c r="WLE646" s="216"/>
      <c r="WLF646" s="216"/>
      <c r="WLG646" s="216"/>
      <c r="WLH646" s="216"/>
      <c r="WLI646" s="216"/>
      <c r="WLJ646" s="216"/>
      <c r="WLK646" s="216"/>
      <c r="WLL646" s="216"/>
      <c r="WLM646" s="216"/>
      <c r="WLN646" s="216"/>
      <c r="WLO646" s="216"/>
      <c r="WLP646" s="216"/>
      <c r="WLQ646" s="216"/>
      <c r="WLR646" s="216"/>
      <c r="WLS646" s="216"/>
      <c r="WLT646" s="216"/>
      <c r="WLU646" s="216"/>
      <c r="WLV646" s="216"/>
      <c r="WLW646" s="216"/>
      <c r="WLX646" s="216"/>
      <c r="WLY646" s="216"/>
      <c r="WLZ646" s="216"/>
      <c r="WMA646" s="216"/>
      <c r="WMB646" s="216"/>
      <c r="WMC646" s="216"/>
      <c r="WMD646" s="216"/>
      <c r="WME646" s="216"/>
      <c r="WMF646" s="216"/>
      <c r="WMG646" s="216"/>
      <c r="WMH646" s="216"/>
      <c r="WMI646" s="216"/>
      <c r="WMJ646" s="216"/>
      <c r="WMK646" s="216"/>
      <c r="WML646" s="216"/>
      <c r="WMM646" s="216"/>
      <c r="WMN646" s="216"/>
      <c r="WMO646" s="216"/>
      <c r="WMP646" s="216"/>
      <c r="WMQ646" s="216"/>
      <c r="WMR646" s="216"/>
      <c r="WMS646" s="216"/>
      <c r="WMT646" s="216"/>
      <c r="WMU646" s="216"/>
      <c r="WMV646" s="216"/>
      <c r="WMW646" s="216"/>
      <c r="WMX646" s="216"/>
      <c r="WMY646" s="216"/>
      <c r="WMZ646" s="216"/>
      <c r="WNA646" s="216"/>
      <c r="WNB646" s="216"/>
      <c r="WNC646" s="216"/>
      <c r="WND646" s="216"/>
      <c r="WNE646" s="216"/>
      <c r="WNF646" s="216"/>
      <c r="WNG646" s="216"/>
      <c r="WNH646" s="216"/>
      <c r="WNI646" s="216"/>
      <c r="WNJ646" s="216"/>
      <c r="WNK646" s="216"/>
      <c r="WNL646" s="216"/>
      <c r="WNM646" s="216"/>
      <c r="WNN646" s="216"/>
      <c r="WNO646" s="216"/>
      <c r="WNP646" s="216"/>
      <c r="WNQ646" s="216"/>
      <c r="WNR646" s="216"/>
      <c r="WNS646" s="216"/>
      <c r="WNT646" s="216"/>
      <c r="WNU646" s="216"/>
      <c r="WNV646" s="216"/>
      <c r="WNW646" s="216"/>
      <c r="WNX646" s="216"/>
      <c r="WNY646" s="216"/>
      <c r="WNZ646" s="216"/>
      <c r="WOA646" s="216"/>
      <c r="WOB646" s="216"/>
      <c r="WOC646" s="216"/>
      <c r="WOD646" s="216"/>
      <c r="WOE646" s="216"/>
      <c r="WOF646" s="216"/>
      <c r="WOG646" s="216"/>
      <c r="WOH646" s="216"/>
      <c r="WOI646" s="216"/>
      <c r="WOJ646" s="216"/>
      <c r="WOK646" s="216"/>
      <c r="WOL646" s="216"/>
      <c r="WOM646" s="216"/>
      <c r="WON646" s="216"/>
      <c r="WOO646" s="216"/>
      <c r="WOP646" s="216"/>
      <c r="WOQ646" s="216"/>
      <c r="WOR646" s="216"/>
      <c r="WOS646" s="216"/>
      <c r="WOT646" s="216"/>
      <c r="WOU646" s="216"/>
      <c r="WOV646" s="216"/>
      <c r="WOW646" s="216"/>
      <c r="WOX646" s="216"/>
      <c r="WOY646" s="216"/>
      <c r="WOZ646" s="216"/>
      <c r="WPA646" s="216"/>
      <c r="WPB646" s="216"/>
      <c r="WPC646" s="216"/>
      <c r="WPD646" s="216"/>
      <c r="WPE646" s="216"/>
      <c r="WPF646" s="216"/>
      <c r="WPG646" s="216"/>
      <c r="WPH646" s="216"/>
      <c r="WPI646" s="216"/>
      <c r="WPJ646" s="216"/>
      <c r="WPK646" s="216"/>
      <c r="WPL646" s="216"/>
      <c r="WPM646" s="216"/>
      <c r="WPN646" s="216"/>
      <c r="WPO646" s="216"/>
      <c r="WPP646" s="216"/>
      <c r="WPQ646" s="216"/>
      <c r="WPR646" s="216"/>
      <c r="WPS646" s="216"/>
      <c r="WPT646" s="216"/>
      <c r="WPU646" s="216"/>
      <c r="WPV646" s="216"/>
      <c r="WPW646" s="216"/>
      <c r="WPX646" s="216"/>
      <c r="WPY646" s="216"/>
      <c r="WPZ646" s="216"/>
      <c r="WQA646" s="216"/>
      <c r="WQB646" s="216"/>
      <c r="WQC646" s="216"/>
      <c r="WQD646" s="216"/>
      <c r="WQE646" s="216"/>
      <c r="WQF646" s="216"/>
      <c r="WQG646" s="216"/>
      <c r="WQH646" s="216"/>
      <c r="WQI646" s="216"/>
      <c r="WQJ646" s="216"/>
      <c r="WQK646" s="216"/>
      <c r="WQL646" s="216"/>
      <c r="WQM646" s="216"/>
      <c r="WQN646" s="216"/>
      <c r="WQO646" s="216"/>
      <c r="WQP646" s="216"/>
      <c r="WQQ646" s="216"/>
      <c r="WQR646" s="216"/>
      <c r="WQS646" s="216"/>
      <c r="WQT646" s="216"/>
      <c r="WQU646" s="216"/>
      <c r="WQV646" s="216"/>
      <c r="WQW646" s="216"/>
      <c r="WQX646" s="216"/>
      <c r="WQY646" s="216"/>
      <c r="WQZ646" s="216"/>
      <c r="WRA646" s="216"/>
      <c r="WRB646" s="216"/>
      <c r="WRC646" s="216"/>
      <c r="WRD646" s="216"/>
      <c r="WRE646" s="216"/>
      <c r="WRF646" s="216"/>
      <c r="WRG646" s="216"/>
      <c r="WRH646" s="216"/>
      <c r="WRI646" s="216"/>
      <c r="WRJ646" s="216"/>
      <c r="WRK646" s="216"/>
      <c r="WRL646" s="216"/>
      <c r="WRM646" s="216"/>
      <c r="WRN646" s="216"/>
      <c r="WRO646" s="216"/>
      <c r="WRP646" s="216"/>
      <c r="WRQ646" s="216"/>
      <c r="WRR646" s="216"/>
      <c r="WRS646" s="216"/>
      <c r="WRT646" s="216"/>
      <c r="WRU646" s="216"/>
      <c r="WRV646" s="216"/>
      <c r="WRW646" s="216"/>
      <c r="WRX646" s="216"/>
      <c r="WRY646" s="216"/>
      <c r="WRZ646" s="216"/>
      <c r="WSA646" s="216"/>
      <c r="WSB646" s="216"/>
      <c r="WSC646" s="216"/>
      <c r="WSD646" s="216"/>
      <c r="WSE646" s="216"/>
      <c r="WSF646" s="216"/>
      <c r="WSG646" s="216"/>
      <c r="WSH646" s="216"/>
      <c r="WSI646" s="216"/>
      <c r="WSJ646" s="216"/>
      <c r="WSK646" s="216"/>
      <c r="WSL646" s="216"/>
      <c r="WSM646" s="216"/>
      <c r="WSN646" s="216"/>
      <c r="WSO646" s="216"/>
      <c r="WSP646" s="216"/>
      <c r="WSQ646" s="216"/>
      <c r="WSR646" s="216"/>
      <c r="WSS646" s="216"/>
      <c r="WST646" s="216"/>
      <c r="WSU646" s="216"/>
      <c r="WSV646" s="216"/>
      <c r="WSW646" s="216"/>
      <c r="WSX646" s="216"/>
      <c r="WSY646" s="216"/>
      <c r="WSZ646" s="216"/>
      <c r="WTA646" s="216"/>
      <c r="WTB646" s="216"/>
      <c r="WTC646" s="216"/>
      <c r="WTD646" s="216"/>
      <c r="WTE646" s="216"/>
      <c r="WTF646" s="216"/>
      <c r="WTG646" s="216"/>
      <c r="WTH646" s="216"/>
      <c r="WTI646" s="216"/>
      <c r="WTJ646" s="216"/>
      <c r="WTK646" s="216"/>
      <c r="WTL646" s="216"/>
      <c r="WTM646" s="216"/>
      <c r="WTN646" s="216"/>
      <c r="WTO646" s="216"/>
      <c r="WTP646" s="216"/>
      <c r="WTQ646" s="216"/>
      <c r="WTR646" s="216"/>
      <c r="WTS646" s="216"/>
      <c r="WTT646" s="216"/>
      <c r="WTU646" s="216"/>
      <c r="WTV646" s="216"/>
      <c r="WTW646" s="216"/>
      <c r="WTX646" s="216"/>
      <c r="WTY646" s="216"/>
      <c r="WTZ646" s="216"/>
      <c r="WUA646" s="216"/>
      <c r="WUB646" s="216"/>
      <c r="WUC646" s="216"/>
      <c r="WUD646" s="216"/>
      <c r="WUE646" s="216"/>
      <c r="WUF646" s="216"/>
      <c r="WUG646" s="216"/>
      <c r="WUH646" s="216"/>
      <c r="WUI646" s="216"/>
      <c r="WUJ646" s="216"/>
      <c r="WUK646" s="216"/>
      <c r="WUL646" s="216"/>
      <c r="WUM646" s="216"/>
      <c r="WUN646" s="216"/>
      <c r="WUO646" s="216"/>
      <c r="WUP646" s="216"/>
      <c r="WUQ646" s="216"/>
      <c r="WUR646" s="216"/>
      <c r="WUS646" s="216"/>
      <c r="WUT646" s="216"/>
      <c r="WUU646" s="216"/>
      <c r="WUV646" s="216"/>
      <c r="WUW646" s="216"/>
      <c r="WUX646" s="216"/>
      <c r="WUY646" s="216"/>
      <c r="WUZ646" s="216"/>
      <c r="WVA646" s="216"/>
      <c r="WVB646" s="216"/>
      <c r="WVC646" s="216"/>
      <c r="WVD646" s="216"/>
      <c r="WVE646" s="216"/>
      <c r="WVF646" s="216"/>
      <c r="WVG646" s="216"/>
      <c r="WVH646" s="216"/>
      <c r="WVI646" s="216"/>
      <c r="WVJ646" s="216"/>
      <c r="WVK646" s="216"/>
      <c r="WVL646" s="216"/>
      <c r="WVM646" s="216"/>
      <c r="WVN646" s="216"/>
      <c r="WVO646" s="216"/>
      <c r="WVP646" s="216"/>
      <c r="WVQ646" s="216"/>
      <c r="WVR646" s="216"/>
      <c r="WVS646" s="216"/>
      <c r="WVT646" s="216"/>
      <c r="WVU646" s="216"/>
      <c r="WVV646" s="216"/>
      <c r="WVW646" s="216"/>
      <c r="WVX646" s="216"/>
      <c r="WVY646" s="216"/>
      <c r="WVZ646" s="216"/>
      <c r="WWA646" s="216"/>
      <c r="WWB646" s="216"/>
      <c r="WWC646" s="216"/>
      <c r="WWD646" s="216"/>
      <c r="WWE646" s="216"/>
      <c r="WWF646" s="216"/>
      <c r="WWG646" s="216"/>
      <c r="WWH646" s="216"/>
      <c r="WWI646" s="216"/>
      <c r="WWJ646" s="216"/>
      <c r="WWK646" s="216"/>
      <c r="WWL646" s="216"/>
      <c r="WWM646" s="216"/>
      <c r="WWN646" s="216"/>
      <c r="WWO646" s="216"/>
      <c r="WWP646" s="216"/>
      <c r="WWQ646" s="216"/>
      <c r="WWR646" s="216"/>
      <c r="WWS646" s="216"/>
      <c r="WWT646" s="216"/>
      <c r="WWU646" s="216"/>
      <c r="WWV646" s="216"/>
      <c r="WWW646" s="216"/>
      <c r="WWX646" s="216"/>
      <c r="WWY646" s="216"/>
      <c r="WWZ646" s="216"/>
      <c r="WXA646" s="216"/>
      <c r="WXB646" s="216"/>
      <c r="WXC646" s="216"/>
      <c r="WXD646" s="216"/>
      <c r="WXE646" s="216"/>
      <c r="WXF646" s="216"/>
      <c r="WXG646" s="216"/>
      <c r="WXH646" s="216"/>
      <c r="WXI646" s="216"/>
      <c r="WXJ646" s="216"/>
      <c r="WXK646" s="216"/>
      <c r="WXL646" s="216"/>
      <c r="WXM646" s="216"/>
      <c r="WXN646" s="216"/>
      <c r="WXO646" s="216"/>
      <c r="WXP646" s="216"/>
      <c r="WXQ646" s="216"/>
      <c r="WXR646" s="216"/>
      <c r="WXS646" s="216"/>
      <c r="WXT646" s="216"/>
      <c r="WXU646" s="216"/>
      <c r="WXV646" s="216"/>
      <c r="WXW646" s="216"/>
      <c r="WXX646" s="216"/>
      <c r="WXY646" s="216"/>
      <c r="WXZ646" s="216"/>
      <c r="WYA646" s="216"/>
      <c r="WYB646" s="216"/>
      <c r="WYC646" s="216"/>
      <c r="WYD646" s="216"/>
      <c r="WYE646" s="216"/>
      <c r="WYF646" s="216"/>
      <c r="WYG646" s="216"/>
      <c r="WYH646" s="216"/>
      <c r="WYI646" s="216"/>
      <c r="WYJ646" s="216"/>
      <c r="WYK646" s="216"/>
      <c r="WYL646" s="216"/>
      <c r="WYM646" s="216"/>
      <c r="WYN646" s="216"/>
      <c r="WYO646" s="216"/>
      <c r="WYP646" s="216"/>
      <c r="WYQ646" s="216"/>
      <c r="WYR646" s="216"/>
      <c r="WYS646" s="216"/>
      <c r="WYT646" s="216"/>
      <c r="WYU646" s="216"/>
      <c r="WYV646" s="216"/>
      <c r="WYW646" s="216"/>
      <c r="WYX646" s="216"/>
      <c r="WYY646" s="216"/>
      <c r="WYZ646" s="216"/>
      <c r="WZA646" s="216"/>
      <c r="WZB646" s="216"/>
      <c r="WZC646" s="216"/>
      <c r="WZD646" s="216"/>
      <c r="WZE646" s="216"/>
      <c r="WZF646" s="216"/>
      <c r="WZG646" s="216"/>
      <c r="WZH646" s="216"/>
      <c r="WZI646" s="216"/>
      <c r="WZJ646" s="216"/>
      <c r="WZK646" s="216"/>
      <c r="WZL646" s="216"/>
      <c r="WZM646" s="216"/>
      <c r="WZN646" s="216"/>
      <c r="WZO646" s="216"/>
      <c r="WZP646" s="216"/>
      <c r="WZQ646" s="216"/>
      <c r="WZR646" s="216"/>
      <c r="WZS646" s="216"/>
      <c r="WZT646" s="216"/>
      <c r="WZU646" s="216"/>
      <c r="WZV646" s="216"/>
      <c r="WZW646" s="216"/>
      <c r="WZX646" s="216"/>
      <c r="WZY646" s="216"/>
      <c r="WZZ646" s="216"/>
      <c r="XAA646" s="216"/>
      <c r="XAB646" s="216"/>
      <c r="XAC646" s="216"/>
      <c r="XAD646" s="216"/>
      <c r="XAE646" s="216"/>
      <c r="XAF646" s="216"/>
      <c r="XAG646" s="216"/>
      <c r="XAH646" s="216"/>
      <c r="XAI646" s="216"/>
      <c r="XAJ646" s="216"/>
      <c r="XAK646" s="216"/>
      <c r="XAL646" s="216"/>
      <c r="XAM646" s="216"/>
      <c r="XAN646" s="216"/>
      <c r="XAO646" s="216"/>
      <c r="XAP646" s="216"/>
      <c r="XAQ646" s="216"/>
      <c r="XAR646" s="216"/>
      <c r="XAS646" s="216"/>
      <c r="XAT646" s="216"/>
      <c r="XAU646" s="216"/>
      <c r="XAV646" s="216"/>
      <c r="XAW646" s="216"/>
      <c r="XAX646" s="216"/>
      <c r="XAY646" s="216"/>
      <c r="XAZ646" s="216"/>
      <c r="XBA646" s="216"/>
      <c r="XBB646" s="216"/>
      <c r="XBC646" s="216"/>
      <c r="XBD646" s="216"/>
      <c r="XBE646" s="216"/>
      <c r="XBF646" s="216"/>
      <c r="XBG646" s="216"/>
      <c r="XBH646" s="216"/>
      <c r="XBI646" s="216"/>
      <c r="XBJ646" s="216"/>
      <c r="XBK646" s="216"/>
      <c r="XBL646" s="216"/>
      <c r="XBM646" s="216"/>
      <c r="XBN646" s="216"/>
      <c r="XBO646" s="216"/>
      <c r="XBP646" s="216"/>
      <c r="XBQ646" s="216"/>
      <c r="XBR646" s="216"/>
      <c r="XBS646" s="216"/>
      <c r="XBT646" s="216"/>
      <c r="XBU646" s="216"/>
      <c r="XBV646" s="216"/>
      <c r="XBW646" s="216"/>
      <c r="XBX646" s="216"/>
      <c r="XBY646" s="216"/>
      <c r="XBZ646" s="216"/>
      <c r="XCA646" s="216"/>
      <c r="XCB646" s="216"/>
      <c r="XCC646" s="216"/>
      <c r="XCD646" s="216"/>
      <c r="XCE646" s="216"/>
      <c r="XCF646" s="216"/>
      <c r="XCG646" s="216"/>
      <c r="XCH646" s="216"/>
      <c r="XCI646" s="216"/>
      <c r="XCJ646" s="216"/>
      <c r="XCK646" s="216"/>
      <c r="XCL646" s="216"/>
      <c r="XCM646" s="216"/>
      <c r="XCN646" s="216"/>
      <c r="XCO646" s="216"/>
      <c r="XCP646" s="216"/>
      <c r="XCQ646" s="216"/>
      <c r="XCR646" s="216"/>
      <c r="XCS646" s="216"/>
      <c r="XCT646" s="216"/>
      <c r="XCU646" s="216"/>
      <c r="XCV646" s="216"/>
      <c r="XCW646" s="216"/>
      <c r="XCX646" s="216"/>
      <c r="XCY646" s="216"/>
      <c r="XCZ646" s="216"/>
      <c r="XDA646" s="216"/>
      <c r="XDB646" s="216"/>
      <c r="XDC646" s="216"/>
      <c r="XDD646" s="216"/>
      <c r="XDE646" s="216"/>
      <c r="XDF646" s="216"/>
      <c r="XDG646" s="216"/>
      <c r="XDH646" s="216"/>
      <c r="XDI646" s="216"/>
      <c r="XDJ646" s="216"/>
      <c r="XDK646" s="216"/>
      <c r="XDL646" s="216"/>
      <c r="XDM646" s="216"/>
      <c r="XDN646" s="216"/>
      <c r="XDO646" s="216"/>
      <c r="XDP646" s="216"/>
      <c r="XDQ646" s="216"/>
      <c r="XDR646" s="216"/>
      <c r="XDS646" s="216"/>
      <c r="XDT646" s="216"/>
      <c r="XDU646" s="216"/>
      <c r="XDV646" s="216"/>
      <c r="XDW646" s="216"/>
      <c r="XDX646" s="216"/>
      <c r="XDY646" s="216"/>
      <c r="XDZ646" s="216"/>
      <c r="XEA646" s="216"/>
      <c r="XEB646" s="216"/>
      <c r="XEC646" s="216"/>
      <c r="XED646" s="216"/>
      <c r="XEE646" s="216"/>
      <c r="XEF646" s="216"/>
      <c r="XEG646" s="216"/>
      <c r="XEH646" s="216"/>
      <c r="XEI646" s="216"/>
      <c r="XEJ646" s="216"/>
      <c r="XEK646" s="216"/>
      <c r="XEL646" s="216"/>
      <c r="XEM646" s="216"/>
      <c r="XEN646" s="216"/>
      <c r="XEO646" s="216"/>
      <c r="XEP646" s="216"/>
      <c r="XEQ646" s="216"/>
      <c r="XER646" s="216"/>
      <c r="XES646" s="216"/>
      <c r="XET646" s="216"/>
      <c r="XEU646" s="216"/>
      <c r="XEV646" s="216"/>
      <c r="XEW646" s="216"/>
      <c r="XEX646" s="216"/>
      <c r="XEY646" s="216"/>
      <c r="XEZ646" s="216"/>
      <c r="XFA646" s="216"/>
      <c r="XFB646" s="216"/>
      <c r="XFC646" s="216"/>
      <c r="XFD646" s="216"/>
    </row>
    <row r="647" spans="1:16384" ht="15" x14ac:dyDescent="0.25">
      <c r="B647" s="201" t="s">
        <v>216</v>
      </c>
      <c r="C647" s="200"/>
      <c r="D647" s="202">
        <f>IF(D645&gt;0,D646/D645,0)</f>
        <v>0</v>
      </c>
      <c r="E647" s="200"/>
      <c r="F647" s="202">
        <f t="shared" ref="F647" si="1489">IF(F645&gt;0,F646/F645,0)</f>
        <v>0</v>
      </c>
      <c r="G647" s="200"/>
      <c r="H647" s="202">
        <f t="shared" ref="H647" si="1490">IF(H645&gt;0,H646/H645,0)</f>
        <v>0</v>
      </c>
      <c r="I647" s="200"/>
      <c r="J647" s="202">
        <f t="shared" ref="J647" si="1491">IF(J645&gt;0,J646/J645,0)</f>
        <v>0</v>
      </c>
      <c r="K647" s="200"/>
      <c r="L647" s="202">
        <f t="shared" ref="L647" si="1492">IF(L645&gt;0,L646/L645,0)</f>
        <v>0</v>
      </c>
      <c r="M647" s="200"/>
      <c r="N647" s="202">
        <f t="shared" ref="N647" si="1493">IF(N645&gt;0,N646/N645,0)</f>
        <v>0</v>
      </c>
      <c r="O647" s="200"/>
      <c r="P647" s="202">
        <f t="shared" ref="P647" si="1494">IF(P645&gt;0,P646/P645,0)</f>
        <v>0</v>
      </c>
      <c r="Q647" s="200"/>
      <c r="R647" s="202">
        <f t="shared" ref="R647" si="1495">IF(R645&gt;0,R646/R645,0)</f>
        <v>0</v>
      </c>
      <c r="S647" s="200"/>
      <c r="T647" s="202">
        <f t="shared" ref="T647" si="1496">IF(T645&gt;0,T646/T645,0)</f>
        <v>0</v>
      </c>
      <c r="U647" s="200"/>
      <c r="V647" s="202">
        <f t="shared" ref="V647" si="1497">IF(V645&gt;0,V646/V645,0)</f>
        <v>0</v>
      </c>
      <c r="W647" s="200"/>
      <c r="X647" s="202">
        <f t="shared" ref="X647" si="1498">IF(X645&gt;0,X646/X645,0)</f>
        <v>0</v>
      </c>
      <c r="Y647" s="200"/>
      <c r="Z647" s="202">
        <f t="shared" ref="Z647" si="1499">IF(Z645&gt;0,Z646/Z645,0)</f>
        <v>0</v>
      </c>
      <c r="AA647" s="202">
        <f>IF(AA645&gt;0,AA646/AA645,0)</f>
        <v>0</v>
      </c>
      <c r="AB647" s="216"/>
      <c r="AC647" s="216"/>
      <c r="AD647" s="216"/>
      <c r="AE647" s="216"/>
      <c r="AF647" s="216"/>
      <c r="AG647" s="216"/>
      <c r="AH647" s="216"/>
      <c r="AI647" s="216"/>
      <c r="AJ647" s="216"/>
      <c r="AK647" s="216"/>
      <c r="AL647" s="216"/>
      <c r="AM647" s="216"/>
      <c r="AN647" s="216"/>
      <c r="AO647" s="216"/>
      <c r="AP647" s="216"/>
      <c r="AQ647" s="216"/>
    </row>
    <row r="648" spans="1:16384" x14ac:dyDescent="0.2">
      <c r="B648" s="93" t="s">
        <v>240</v>
      </c>
      <c r="C648" s="94"/>
      <c r="D648" s="93">
        <f>+D646+D645</f>
        <v>0</v>
      </c>
      <c r="E648" s="94"/>
      <c r="F648" s="93">
        <f t="shared" ref="F648" si="1500">+F646+F645</f>
        <v>0</v>
      </c>
      <c r="G648" s="94"/>
      <c r="H648" s="93">
        <f t="shared" ref="H648" si="1501">+H646+H645</f>
        <v>0</v>
      </c>
      <c r="I648" s="94"/>
      <c r="J648" s="93">
        <f t="shared" ref="J648" si="1502">+J646+J645</f>
        <v>0</v>
      </c>
      <c r="K648" s="94"/>
      <c r="L648" s="93">
        <f t="shared" ref="L648" si="1503">+L646+L645</f>
        <v>0</v>
      </c>
      <c r="M648" s="94"/>
      <c r="N648" s="93">
        <f t="shared" ref="N648" si="1504">+N646+N645</f>
        <v>0</v>
      </c>
      <c r="O648" s="94"/>
      <c r="P648" s="93">
        <f t="shared" ref="P648" si="1505">+P646+P645</f>
        <v>0</v>
      </c>
      <c r="Q648" s="94"/>
      <c r="R648" s="93">
        <f t="shared" ref="R648" si="1506">+R646+R645</f>
        <v>0</v>
      </c>
      <c r="S648" s="94"/>
      <c r="T648" s="93">
        <f t="shared" ref="T648" si="1507">+T646+T645</f>
        <v>0</v>
      </c>
      <c r="U648" s="94"/>
      <c r="V648" s="93">
        <f t="shared" ref="V648" si="1508">+V646+V645</f>
        <v>0</v>
      </c>
      <c r="W648" s="94"/>
      <c r="X648" s="93">
        <f t="shared" ref="X648" si="1509">+X646+X645</f>
        <v>0</v>
      </c>
      <c r="Y648" s="94"/>
      <c r="Z648" s="93">
        <f t="shared" ref="Z648" si="1510">+Z646+Z645</f>
        <v>0</v>
      </c>
      <c r="AA648" s="93">
        <f>+AA646+AA645</f>
        <v>0</v>
      </c>
    </row>
    <row r="649" spans="1:16384" x14ac:dyDescent="0.2">
      <c r="B649" s="201" t="s">
        <v>241</v>
      </c>
      <c r="C649" s="200"/>
      <c r="D649" s="217">
        <f>IF(D645&gt;0,(D633-D645)/D645,0)</f>
        <v>0</v>
      </c>
      <c r="E649" s="200"/>
      <c r="F649" s="217">
        <f t="shared" ref="F649" si="1511">IF(F645&gt;0,(F633-F645)/F645,0)</f>
        <v>0</v>
      </c>
      <c r="G649" s="200"/>
      <c r="H649" s="217">
        <f t="shared" ref="H649" si="1512">IF(H645&gt;0,(H633-H645)/H645,0)</f>
        <v>0</v>
      </c>
      <c r="I649" s="200"/>
      <c r="J649" s="217">
        <f t="shared" ref="J649" si="1513">IF(J645&gt;0,(J633-J645)/J645,0)</f>
        <v>0</v>
      </c>
      <c r="K649" s="200"/>
      <c r="L649" s="217">
        <f t="shared" ref="L649" si="1514">IF(L645&gt;0,(L633-L645)/L645,0)</f>
        <v>0</v>
      </c>
      <c r="M649" s="200"/>
      <c r="N649" s="217">
        <f t="shared" ref="N649" si="1515">IF(N645&gt;0,(N633-N645)/N645,0)</f>
        <v>0</v>
      </c>
      <c r="O649" s="200"/>
      <c r="P649" s="217">
        <f t="shared" ref="P649" si="1516">IF(P645&gt;0,(P633-P645)/P645,0)</f>
        <v>0</v>
      </c>
      <c r="Q649" s="200"/>
      <c r="R649" s="217">
        <f t="shared" ref="R649" si="1517">IF(R645&gt;0,(R633-R645)/R645,0)</f>
        <v>0</v>
      </c>
      <c r="S649" s="200"/>
      <c r="T649" s="217">
        <f t="shared" ref="T649" si="1518">IF(T645&gt;0,(T633-T645)/T645,0)</f>
        <v>0</v>
      </c>
      <c r="U649" s="200"/>
      <c r="V649" s="217">
        <f t="shared" ref="V649" si="1519">IF(V645&gt;0,(V633-V645)/V645,0)</f>
        <v>0</v>
      </c>
      <c r="W649" s="200"/>
      <c r="X649" s="217">
        <f t="shared" ref="X649" si="1520">IF(X645&gt;0,(X633-X645)/X645,0)</f>
        <v>0</v>
      </c>
      <c r="Y649" s="200"/>
      <c r="Z649" s="217">
        <f t="shared" ref="Z649:AA649" si="1521">IF(Z645&gt;0,(Z633-Z645)/Z645,0)</f>
        <v>0</v>
      </c>
      <c r="AA649" s="217">
        <f t="shared" si="1521"/>
        <v>0</v>
      </c>
    </row>
    <row r="650" spans="1:16384" x14ac:dyDescent="0.2">
      <c r="B650" s="201" t="s">
        <v>242</v>
      </c>
      <c r="D650" s="217">
        <f>IF(D648&gt;0,(D642-D648)/D648,0)</f>
        <v>0</v>
      </c>
      <c r="F650" s="217">
        <f t="shared" ref="F650" si="1522">IF(F648&gt;0,(F642-F648)/F648,0)</f>
        <v>0</v>
      </c>
      <c r="H650" s="217">
        <f t="shared" ref="H650" si="1523">IF(H648&gt;0,(H642-H648)/H648,0)</f>
        <v>0</v>
      </c>
      <c r="J650" s="217">
        <f t="shared" ref="J650" si="1524">IF(J648&gt;0,(J642-J648)/J648,0)</f>
        <v>0</v>
      </c>
      <c r="L650" s="217">
        <f t="shared" ref="L650" si="1525">IF(L648&gt;0,(L642-L648)/L648,0)</f>
        <v>0</v>
      </c>
      <c r="N650" s="217">
        <f t="shared" ref="N650" si="1526">IF(N648&gt;0,(N642-N648)/N648,0)</f>
        <v>0</v>
      </c>
      <c r="P650" s="217">
        <f t="shared" ref="P650" si="1527">IF(P648&gt;0,(P642-P648)/P648,0)</f>
        <v>0</v>
      </c>
      <c r="R650" s="217">
        <f t="shared" ref="R650" si="1528">IF(R648&gt;0,(R642-R648)/R648,0)</f>
        <v>0</v>
      </c>
      <c r="T650" s="217">
        <f t="shared" ref="T650" si="1529">IF(T648&gt;0,(T642-T648)/T648,0)</f>
        <v>0</v>
      </c>
      <c r="V650" s="217">
        <f t="shared" ref="V650" si="1530">IF(V648&gt;0,(V642-V648)/V648,0)</f>
        <v>0</v>
      </c>
      <c r="X650" s="217">
        <f t="shared" ref="X650" si="1531">IF(X648&gt;0,(X642-X648)/X648,0)</f>
        <v>0</v>
      </c>
      <c r="Z650" s="217">
        <f t="shared" ref="Z650:AA650" si="1532">IF(Z648&gt;0,(Z642-Z648)/Z648,0)</f>
        <v>0</v>
      </c>
      <c r="AA650" s="217">
        <f t="shared" si="1532"/>
        <v>0</v>
      </c>
    </row>
    <row r="651" spans="1:16384" x14ac:dyDescent="0.2">
      <c r="B651" s="201"/>
    </row>
    <row r="652" spans="1:16384" x14ac:dyDescent="0.2">
      <c r="A652" s="181" t="s">
        <v>217</v>
      </c>
      <c r="B652" s="182"/>
      <c r="C652" s="182"/>
      <c r="D652" s="179" t="s">
        <v>195</v>
      </c>
      <c r="E652" s="179"/>
      <c r="F652" s="179" t="s">
        <v>196</v>
      </c>
      <c r="G652" s="179"/>
      <c r="H652" s="179" t="s">
        <v>197</v>
      </c>
      <c r="I652" s="179"/>
      <c r="J652" s="179" t="s">
        <v>198</v>
      </c>
      <c r="K652" s="179"/>
      <c r="L652" s="179" t="s">
        <v>199</v>
      </c>
      <c r="M652" s="179"/>
      <c r="N652" s="179" t="s">
        <v>200</v>
      </c>
      <c r="O652" s="179"/>
      <c r="P652" s="179" t="s">
        <v>201</v>
      </c>
      <c r="Q652" s="179"/>
      <c r="R652" s="179" t="s">
        <v>202</v>
      </c>
      <c r="S652" s="179"/>
      <c r="T652" s="179" t="s">
        <v>203</v>
      </c>
      <c r="U652" s="179"/>
      <c r="V652" s="179" t="s">
        <v>204</v>
      </c>
      <c r="W652" s="179"/>
      <c r="X652" s="179" t="s">
        <v>205</v>
      </c>
      <c r="Y652" s="179"/>
      <c r="Z652" s="179" t="s">
        <v>206</v>
      </c>
      <c r="AA652" s="179" t="s">
        <v>207</v>
      </c>
    </row>
    <row r="653" spans="1:16384" ht="17.25" customHeight="1" outlineLevel="1" x14ac:dyDescent="0.25">
      <c r="A653" s="87" t="s">
        <v>218</v>
      </c>
      <c r="B653" s="203">
        <v>0</v>
      </c>
      <c r="C653" s="88"/>
      <c r="D653" s="204">
        <f>(B653/12)*(1+D654)</f>
        <v>0</v>
      </c>
      <c r="E653" s="88"/>
      <c r="F653" s="204">
        <f>(D653)*(1+F654)</f>
        <v>0</v>
      </c>
      <c r="G653" s="88"/>
      <c r="H653" s="204">
        <f>(F653)*(1+H654)</f>
        <v>0</v>
      </c>
      <c r="I653" s="88"/>
      <c r="J653" s="204">
        <f>(H653)*(1+J654)</f>
        <v>0</v>
      </c>
      <c r="K653" s="88"/>
      <c r="L653" s="204">
        <f>(J653)*(1+L654)</f>
        <v>0</v>
      </c>
      <c r="M653" s="88"/>
      <c r="N653" s="204">
        <f>(L653)*(1+N654)</f>
        <v>0</v>
      </c>
      <c r="O653" s="88"/>
      <c r="P653" s="204">
        <v>0</v>
      </c>
      <c r="Q653" s="88"/>
      <c r="R653" s="204">
        <f>(N653)*(1+R654)</f>
        <v>0</v>
      </c>
      <c r="S653" s="88"/>
      <c r="T653" s="204">
        <f>(R653)*(1+T654)</f>
        <v>0</v>
      </c>
      <c r="U653" s="88"/>
      <c r="V653" s="204">
        <f>(T653)*(1+V654)</f>
        <v>0</v>
      </c>
      <c r="W653" s="88"/>
      <c r="X653" s="204">
        <f>(V653)*(1+X654)</f>
        <v>0</v>
      </c>
      <c r="Y653" s="88"/>
      <c r="Z653" s="204">
        <f>(X653)*(1+Z654)</f>
        <v>0</v>
      </c>
      <c r="AA653" s="93">
        <f>SUM(Z653,X653,V653,T653,R653,P653,N653,L653,J653,H653,F653,D653)</f>
        <v>0</v>
      </c>
    </row>
    <row r="654" spans="1:16384" outlineLevel="1" x14ac:dyDescent="0.2">
      <c r="A654" s="205" t="s">
        <v>219</v>
      </c>
      <c r="B654" s="88"/>
      <c r="C654" s="88"/>
      <c r="D654" s="206">
        <v>0</v>
      </c>
      <c r="E654" s="207"/>
      <c r="F654" s="206">
        <v>0</v>
      </c>
      <c r="G654" s="207"/>
      <c r="H654" s="206">
        <v>0</v>
      </c>
      <c r="I654" s="207"/>
      <c r="J654" s="206">
        <v>0</v>
      </c>
      <c r="K654" s="207"/>
      <c r="L654" s="206">
        <v>3.3000000000000002E-2</v>
      </c>
      <c r="M654" s="207"/>
      <c r="N654" s="206">
        <v>0</v>
      </c>
      <c r="O654" s="207"/>
      <c r="P654" s="206">
        <v>0</v>
      </c>
      <c r="Q654" s="207"/>
      <c r="R654" s="206">
        <v>0</v>
      </c>
      <c r="S654" s="207"/>
      <c r="T654" s="206">
        <v>0</v>
      </c>
      <c r="U654" s="207"/>
      <c r="V654" s="206">
        <v>0</v>
      </c>
      <c r="W654" s="207"/>
      <c r="X654" s="206">
        <v>0</v>
      </c>
      <c r="Y654" s="207"/>
      <c r="Z654" s="206">
        <v>0</v>
      </c>
      <c r="AA654" s="93"/>
    </row>
    <row r="655" spans="1:16384" outlineLevel="1" x14ac:dyDescent="0.2">
      <c r="A655" s="208"/>
      <c r="B655" s="88"/>
      <c r="C655" s="88"/>
      <c r="D655" s="88"/>
      <c r="E655" s="88"/>
      <c r="F655" s="88"/>
      <c r="G655" s="88"/>
      <c r="H655" s="88"/>
      <c r="I655" s="88"/>
      <c r="J655" s="88"/>
      <c r="K655" s="88"/>
      <c r="L655" s="88"/>
      <c r="M655" s="88"/>
      <c r="N655" s="88"/>
      <c r="O655" s="88"/>
      <c r="P655" s="88"/>
      <c r="Q655" s="88"/>
      <c r="R655" s="88"/>
      <c r="S655" s="88"/>
      <c r="T655" s="88"/>
      <c r="U655" s="88"/>
      <c r="V655" s="88"/>
      <c r="W655" s="88"/>
      <c r="X655" s="88"/>
      <c r="Y655" s="88"/>
      <c r="Z655" s="88"/>
      <c r="AA655" s="93"/>
    </row>
    <row r="656" spans="1:16384" outlineLevel="1" x14ac:dyDescent="0.2">
      <c r="A656" s="87" t="s">
        <v>220</v>
      </c>
      <c r="B656" s="209">
        <v>0</v>
      </c>
      <c r="C656" s="88"/>
      <c r="D656" s="213">
        <f>IF(D666+D667&gt;$B656,0,$B656)</f>
        <v>0</v>
      </c>
      <c r="E656" s="213"/>
      <c r="F656" s="213">
        <f>IF(F666+F667&gt;$B656,0,$B656)</f>
        <v>0</v>
      </c>
      <c r="G656" s="213"/>
      <c r="H656" s="213">
        <f>IF(H666+H667&gt;$B656,0,$B656)</f>
        <v>0</v>
      </c>
      <c r="I656" s="213"/>
      <c r="J656" s="213">
        <f>IF(J666+J667&gt;$B656,0,$B656)</f>
        <v>0</v>
      </c>
      <c r="K656" s="213"/>
      <c r="L656" s="213">
        <f>IF(L666+L667&gt;$B656,0,$B656)</f>
        <v>0</v>
      </c>
      <c r="M656" s="213"/>
      <c r="N656" s="213">
        <f>IF(N666+N667&gt;$B656,0,$B656)</f>
        <v>0</v>
      </c>
      <c r="O656" s="213"/>
      <c r="P656" s="213">
        <f>IF(P666+P667&gt;$B656,0,$B656)</f>
        <v>0</v>
      </c>
      <c r="Q656" s="213"/>
      <c r="R656" s="213">
        <f>IF(R666+R667&gt;$B656,0,$B656)</f>
        <v>0</v>
      </c>
      <c r="S656" s="213"/>
      <c r="T656" s="213">
        <f>IF(T666+T667&gt;$B656,0,$B656)</f>
        <v>0</v>
      </c>
      <c r="U656" s="213"/>
      <c r="V656" s="213">
        <f>IF(V666+V667&gt;$B656,0,$B656)</f>
        <v>0</v>
      </c>
      <c r="W656" s="213"/>
      <c r="X656" s="213">
        <f>IF(X666+X667&gt;$B656,0,$B656)</f>
        <v>0</v>
      </c>
      <c r="Y656" s="213"/>
      <c r="Z656" s="213">
        <f>IF(Z666+Z667&gt;$B656,0,$B656)</f>
        <v>0</v>
      </c>
      <c r="AA656" s="93">
        <f>SUM(Z656,X656,V656,T656,R656,P656,N656,L656,J656,H656,F656,D656)</f>
        <v>0</v>
      </c>
    </row>
    <row r="657" spans="1:27" outlineLevel="1" x14ac:dyDescent="0.2">
      <c r="B657" s="88"/>
      <c r="C657" s="88"/>
      <c r="D657" s="88"/>
      <c r="E657" s="88"/>
      <c r="F657" s="88"/>
      <c r="G657" s="88"/>
      <c r="H657" s="88"/>
      <c r="I657" s="88"/>
      <c r="J657" s="88"/>
      <c r="K657" s="88"/>
      <c r="L657" s="88"/>
      <c r="M657" s="88"/>
      <c r="N657" s="88"/>
      <c r="O657" s="88"/>
      <c r="P657" s="88"/>
      <c r="Q657" s="88"/>
      <c r="R657" s="88"/>
      <c r="S657" s="88"/>
      <c r="T657" s="88"/>
      <c r="U657" s="88"/>
      <c r="V657" s="88"/>
      <c r="W657" s="88"/>
      <c r="X657" s="88"/>
      <c r="Y657" s="88"/>
      <c r="Z657" s="88"/>
      <c r="AA657" s="93"/>
    </row>
    <row r="658" spans="1:27" outlineLevel="1" x14ac:dyDescent="0.2">
      <c r="A658" s="181" t="s">
        <v>221</v>
      </c>
      <c r="B658" s="182"/>
      <c r="C658" s="182"/>
      <c r="D658" s="182"/>
      <c r="E658" s="182"/>
      <c r="F658" s="182"/>
      <c r="G658" s="182"/>
      <c r="H658" s="182"/>
      <c r="I658" s="182"/>
      <c r="J658" s="182"/>
      <c r="K658" s="182"/>
      <c r="L658" s="182"/>
      <c r="M658" s="182"/>
      <c r="N658" s="182"/>
      <c r="O658" s="182"/>
      <c r="P658" s="182"/>
      <c r="Q658" s="182"/>
      <c r="R658" s="182"/>
      <c r="S658" s="182"/>
      <c r="T658" s="182"/>
      <c r="U658" s="182"/>
      <c r="V658" s="182"/>
      <c r="W658" s="182"/>
      <c r="X658" s="182"/>
      <c r="Y658" s="182"/>
      <c r="Z658" s="182"/>
      <c r="AA658" s="93"/>
    </row>
    <row r="659" spans="1:27" outlineLevel="1" x14ac:dyDescent="0.2">
      <c r="A659" s="87" t="s">
        <v>222</v>
      </c>
      <c r="B659" s="210">
        <v>0.35</v>
      </c>
      <c r="D659" s="213">
        <f>IF(D633&gt;$B660,$B660*$B659,D633*$B659)</f>
        <v>0</v>
      </c>
      <c r="E659" s="213"/>
      <c r="F659" s="213">
        <f>IF(F633&gt;$B660,$B660*$B659,F633*$B659)</f>
        <v>0</v>
      </c>
      <c r="G659" s="213"/>
      <c r="H659" s="213">
        <f>IF(H633&gt;$B660,$B660*$B659,H633*$B659)</f>
        <v>0</v>
      </c>
      <c r="I659" s="213"/>
      <c r="J659" s="213">
        <f>IF(J633&gt;$B660,$B660*$B659,J633*$B659)</f>
        <v>0</v>
      </c>
      <c r="K659" s="213"/>
      <c r="L659" s="213">
        <f>IF(L633&gt;$B660,$B660*$B659,L633*$B659)</f>
        <v>0</v>
      </c>
      <c r="M659" s="213"/>
      <c r="N659" s="213">
        <f>IF(N633&gt;$B660,$B660*$B659,N633*$B659)</f>
        <v>0</v>
      </c>
      <c r="O659" s="213"/>
      <c r="P659" s="213">
        <f>IF(P633&gt;$B660,$B660*$B659,P633*$B659)</f>
        <v>0</v>
      </c>
      <c r="Q659" s="213"/>
      <c r="R659" s="213">
        <f>IF(R633&gt;$B660,$B660*$B659,R633*$B659)</f>
        <v>0</v>
      </c>
      <c r="S659" s="213"/>
      <c r="T659" s="213">
        <f>IF(T633&gt;$B660,$B660*$B659,T633*$B659)</f>
        <v>0</v>
      </c>
      <c r="U659" s="213"/>
      <c r="V659" s="213">
        <f>IF(V633&gt;$B660,$B660*$B659,V633*$B659)</f>
        <v>0</v>
      </c>
      <c r="W659" s="213"/>
      <c r="X659" s="213">
        <f>IF(X633&gt;$B660,$B660*$B659,X633*$B659)</f>
        <v>0</v>
      </c>
      <c r="Y659" s="213"/>
      <c r="Z659" s="213">
        <f>IF(Z633&gt;$B660,$B660*$B659,Z633*$B659)</f>
        <v>0</v>
      </c>
      <c r="AA659" s="93">
        <f t="shared" ref="AA659" si="1533">SUM(Z659,X659,V659,T659,R659,P659,N659,L659,J659,H659,F659,D659)</f>
        <v>0</v>
      </c>
    </row>
    <row r="660" spans="1:27" outlineLevel="1" x14ac:dyDescent="0.2">
      <c r="A660" s="211" t="s">
        <v>223</v>
      </c>
      <c r="B660" s="209">
        <v>0</v>
      </c>
      <c r="AA660" s="93"/>
    </row>
    <row r="661" spans="1:27" outlineLevel="1" x14ac:dyDescent="0.2">
      <c r="AA661" s="93"/>
    </row>
    <row r="662" spans="1:27" outlineLevel="1" x14ac:dyDescent="0.2">
      <c r="A662" s="87" t="s">
        <v>224</v>
      </c>
      <c r="B662" s="210">
        <v>0.36</v>
      </c>
      <c r="D662" s="213">
        <f>IF(D633&gt;$B663,($B663-$B660)*$B662,IF(D633-$B660&gt;0,(D633-$B660)*$B662,0))</f>
        <v>0</v>
      </c>
      <c r="E662" s="213"/>
      <c r="F662" s="213">
        <f>IF(F633&gt;$B663,($B663-$B660)*$B662,IF(F633-$B660&gt;0,(F633-$B660)*$B662,0))</f>
        <v>0</v>
      </c>
      <c r="G662" s="213"/>
      <c r="H662" s="213">
        <f>IF(H633&gt;$B663,($B663-$B660)*$B662,IF(H633-$B660&gt;0,(H633-$B660)*$B662,0))</f>
        <v>0</v>
      </c>
      <c r="I662" s="213"/>
      <c r="J662" s="213">
        <f>IF(J633&gt;$B663,($B663-$B660)*$B662,IF(J633-$B660&gt;0,(J633-$B660)*$B662,0))</f>
        <v>0</v>
      </c>
      <c r="K662" s="213"/>
      <c r="L662" s="213">
        <f>IF(L633&gt;$B663,($B663-$B660)*$B662,IF(L633-$B660&gt;0,(L633-$B660)*$B662,0))</f>
        <v>0</v>
      </c>
      <c r="M662" s="213"/>
      <c r="N662" s="213">
        <f>IF(N633&gt;$B663,($B663-$B660)*$B662,IF(N633-$B660&gt;0,(N633-$B660)*$B662,0))</f>
        <v>0</v>
      </c>
      <c r="O662" s="213"/>
      <c r="P662" s="213">
        <f>IF(P633&gt;$B663,($B663-$B660)*$B662,IF(P633-$B660&gt;0,(P633-$B660)*$B662,0))</f>
        <v>0</v>
      </c>
      <c r="Q662" s="213"/>
      <c r="R662" s="213">
        <f>IF(R633&gt;$B663,($B663-$B660)*$B662,IF(R633-$B660&gt;0,(R633-$B660)*$B662,0))</f>
        <v>0</v>
      </c>
      <c r="S662" s="213"/>
      <c r="T662" s="213">
        <f>IF(T633&gt;$B663,($B663-$B660)*$B662,IF(T633-$B660&gt;0,(T633-$B660)*$B662,0))</f>
        <v>0</v>
      </c>
      <c r="U662" s="213"/>
      <c r="V662" s="213">
        <f>IF(V633&gt;$B663,($B663-$B660)*$B662,IF(V633-$B660&gt;0,(V633-$B660)*$B662,0))</f>
        <v>0</v>
      </c>
      <c r="W662" s="213"/>
      <c r="X662" s="213">
        <f>IF(X633&gt;$B663,($B663-$B660)*$B662,IF(X633-$B660&gt;0,(X633-$B660)*$B662,0))</f>
        <v>0</v>
      </c>
      <c r="Y662" s="213"/>
      <c r="Z662" s="213">
        <f>IF(Z633&gt;$B663,($B663-$B660)*$B662,IF(Z633-$B660&gt;0,(Z633-$B660)*$B662,0))</f>
        <v>0</v>
      </c>
      <c r="AA662" s="93">
        <f t="shared" ref="AA662" si="1534">SUM(Z662,X662,V662,T662,R662,P662,N662,L662,J662,H662,F662,D662)</f>
        <v>0</v>
      </c>
    </row>
    <row r="663" spans="1:27" outlineLevel="1" x14ac:dyDescent="0.2">
      <c r="A663" s="213">
        <f>B660+1</f>
        <v>1</v>
      </c>
      <c r="B663" s="209">
        <v>0</v>
      </c>
      <c r="AA663" s="93"/>
    </row>
    <row r="664" spans="1:27" outlineLevel="1" x14ac:dyDescent="0.2">
      <c r="AA664" s="93"/>
    </row>
    <row r="665" spans="1:27" outlineLevel="1" x14ac:dyDescent="0.2">
      <c r="A665" s="87" t="s">
        <v>225</v>
      </c>
      <c r="B665" s="210">
        <v>0.37</v>
      </c>
      <c r="D665" s="213">
        <f>IF(D633&gt;$B663,(D633-$B663)*$B665,0)</f>
        <v>0</v>
      </c>
      <c r="E665" s="213"/>
      <c r="F665" s="213">
        <f>IF(F633&gt;$B663,(F633-$B663)*$B665,0)</f>
        <v>0</v>
      </c>
      <c r="G665" s="213"/>
      <c r="H665" s="213">
        <f>IF(H633&gt;$B663,(H633-$B663)*$B665,0)</f>
        <v>0</v>
      </c>
      <c r="I665" s="213"/>
      <c r="J665" s="213">
        <f>IF(J633&gt;$B663,(J633-$B663)*$B665,0)</f>
        <v>0</v>
      </c>
      <c r="K665" s="213"/>
      <c r="L665" s="213">
        <f>IF(L633&gt;$B663,(L633-$B663)*$B665,0)</f>
        <v>0</v>
      </c>
      <c r="M665" s="213"/>
      <c r="N665" s="213">
        <f>IF(N633&gt;$B663,(N633-$B663)*$B665,0)</f>
        <v>0</v>
      </c>
      <c r="O665" s="213"/>
      <c r="P665" s="213">
        <f>IF(P633&gt;$B663,(P633-$B663)*$B665,0)</f>
        <v>0</v>
      </c>
      <c r="Q665" s="213"/>
      <c r="R665" s="213">
        <f>IF(R633&gt;$B663,(R633-$B663)*$B665,0)</f>
        <v>0</v>
      </c>
      <c r="S665" s="213"/>
      <c r="T665" s="213">
        <f>IF(T633&gt;$B663,(T633-$B663)*$B665,0)</f>
        <v>0</v>
      </c>
      <c r="U665" s="213"/>
      <c r="V665" s="213">
        <f>IF(V633&gt;$B663,(V633-$B663)*$B665,0)</f>
        <v>0</v>
      </c>
      <c r="W665" s="213"/>
      <c r="X665" s="213">
        <f>IF(X633&gt;$B663,(X633-$B663)*$B665,0)</f>
        <v>0</v>
      </c>
      <c r="Y665" s="213"/>
      <c r="Z665" s="213">
        <f>IF(Z633&gt;$B663,(Z633-$B663)*$B665,0)</f>
        <v>0</v>
      </c>
      <c r="AA665" s="93">
        <f t="shared" ref="AA665" si="1535">SUM(Z665,X665,V665,T665,R665,P665,N665,L665,J665,H665,F665,D665)</f>
        <v>0</v>
      </c>
    </row>
    <row r="666" spans="1:27" outlineLevel="1" x14ac:dyDescent="0.2">
      <c r="A666" s="93" t="s">
        <v>226</v>
      </c>
      <c r="B666" s="93"/>
      <c r="C666" s="94"/>
      <c r="D666" s="93">
        <f>SUM(D659:D665)</f>
        <v>0</v>
      </c>
      <c r="E666" s="94"/>
      <c r="F666" s="93">
        <f>SUM(F659:F665)</f>
        <v>0</v>
      </c>
      <c r="G666" s="94"/>
      <c r="H666" s="93">
        <f>SUM(H659:H665)</f>
        <v>0</v>
      </c>
      <c r="I666" s="94"/>
      <c r="J666" s="93">
        <f>SUM(J659:J665)</f>
        <v>0</v>
      </c>
      <c r="K666" s="94"/>
      <c r="L666" s="93">
        <f>SUM(L659:L665)</f>
        <v>0</v>
      </c>
      <c r="M666" s="94"/>
      <c r="N666" s="93">
        <f>SUM(N659:N665)</f>
        <v>0</v>
      </c>
      <c r="O666" s="94"/>
      <c r="P666" s="93">
        <f>SUM(P659:P665)</f>
        <v>0</v>
      </c>
      <c r="Q666" s="94"/>
      <c r="R666" s="93">
        <f>SUM(R659:R665)</f>
        <v>0</v>
      </c>
      <c r="S666" s="94"/>
      <c r="T666" s="93">
        <f>SUM(T659:T665)</f>
        <v>0</v>
      </c>
      <c r="U666" s="94"/>
      <c r="V666" s="93">
        <f>SUM(V659:V665)</f>
        <v>0</v>
      </c>
      <c r="W666" s="94"/>
      <c r="X666" s="93">
        <f>SUM(X659:X665)</f>
        <v>0</v>
      </c>
      <c r="Y666" s="94"/>
      <c r="Z666" s="93">
        <f>SUM(Z659:Z665)</f>
        <v>0</v>
      </c>
      <c r="AA666" s="93">
        <f>SUM(Z666,X666,V666,T666,R666,P666,N666,L666,J666,H666,F666,D666)</f>
        <v>0</v>
      </c>
    </row>
    <row r="667" spans="1:27" outlineLevel="1" collapsed="1" x14ac:dyDescent="0.2">
      <c r="A667" s="93" t="s">
        <v>227</v>
      </c>
      <c r="B667" s="210">
        <v>0.05</v>
      </c>
      <c r="C667" s="94"/>
      <c r="D667" s="93">
        <f>D641*$B667</f>
        <v>0</v>
      </c>
      <c r="E667" s="94"/>
      <c r="F667" s="93">
        <f>F641*$B667</f>
        <v>0</v>
      </c>
      <c r="G667" s="94"/>
      <c r="H667" s="93">
        <f>H641*$B667</f>
        <v>0</v>
      </c>
      <c r="I667" s="94"/>
      <c r="J667" s="93">
        <f>J641*$B667</f>
        <v>0</v>
      </c>
      <c r="K667" s="94"/>
      <c r="L667" s="93">
        <f>L641*$B667</f>
        <v>0</v>
      </c>
      <c r="M667" s="94"/>
      <c r="N667" s="93">
        <f>N641*$B667</f>
        <v>0</v>
      </c>
      <c r="O667" s="94"/>
      <c r="P667" s="93">
        <f>P641*$B667</f>
        <v>0</v>
      </c>
      <c r="Q667" s="94"/>
      <c r="R667" s="93">
        <f>R641*$B667</f>
        <v>0</v>
      </c>
      <c r="S667" s="94"/>
      <c r="T667" s="93">
        <f>T641*$B667</f>
        <v>0</v>
      </c>
      <c r="U667" s="94"/>
      <c r="V667" s="93">
        <f>V641*$B667</f>
        <v>0</v>
      </c>
      <c r="W667" s="94"/>
      <c r="X667" s="93">
        <f>X641*$B667</f>
        <v>0</v>
      </c>
      <c r="Y667" s="94"/>
      <c r="Z667" s="93">
        <f>Z641*$B667</f>
        <v>0</v>
      </c>
      <c r="AA667" s="93">
        <f>SUM(Z667,X667,V667,T667,R667,P667,N667,L667,J667,H667,F667,D667)</f>
        <v>0</v>
      </c>
    </row>
    <row r="669" spans="1:27" x14ac:dyDescent="0.2">
      <c r="A669" s="220" t="s">
        <v>243</v>
      </c>
      <c r="B669" s="99"/>
      <c r="C669" s="191"/>
      <c r="D669" s="99">
        <f>IF(D656&gt;0,D656+D653,+D667+D666+D653)</f>
        <v>0</v>
      </c>
      <c r="E669" s="191"/>
      <c r="F669" s="99">
        <f>IF(F656&gt;0,F656+F653,+F667+F666+F653)</f>
        <v>0</v>
      </c>
      <c r="G669" s="191"/>
      <c r="H669" s="99">
        <f>IF(H656&gt;0,H656+H653,+H667+H666+H653)</f>
        <v>0</v>
      </c>
      <c r="I669" s="191"/>
      <c r="J669" s="99">
        <f>IF(J656&gt;0,J656+J653,+J667+J666+J653)</f>
        <v>0</v>
      </c>
      <c r="K669" s="191"/>
      <c r="L669" s="99">
        <f>IF(L656&gt;0,L656+L653,+L667+L666+L653)</f>
        <v>0</v>
      </c>
      <c r="M669" s="191"/>
      <c r="N669" s="99">
        <f>IF(N656&gt;0,N656+N653,+N667+N666+N653)</f>
        <v>0</v>
      </c>
      <c r="O669" s="191"/>
      <c r="P669" s="99">
        <f>IF(P656&gt;0,P656+P653,+P667+P666+P653)</f>
        <v>0</v>
      </c>
      <c r="Q669" s="191"/>
      <c r="R669" s="99">
        <f>IF(R656&gt;0,R656+R653,+R667+R666+R653)</f>
        <v>0</v>
      </c>
      <c r="S669" s="191"/>
      <c r="T669" s="99">
        <f>IF(T656&gt;0,T656+T653,+T667+T666+T653)</f>
        <v>0</v>
      </c>
      <c r="U669" s="191"/>
      <c r="V669" s="99">
        <f>IF(V656&gt;0,V656+V653,+V667+V666+V653)</f>
        <v>0</v>
      </c>
      <c r="W669" s="191"/>
      <c r="X669" s="99">
        <f>IF(X656&gt;0,X656+X653,+X667+X666+X653)</f>
        <v>0</v>
      </c>
      <c r="Y669" s="191"/>
      <c r="Z669" s="99">
        <f>IF(Z656&gt;0,Z656+Z653,+Z667+Z666+Z653)</f>
        <v>0</v>
      </c>
      <c r="AA669" s="99">
        <f>+AA667+AA666</f>
        <v>0</v>
      </c>
    </row>
    <row r="670" spans="1:27" outlineLevel="1" x14ac:dyDescent="0.2">
      <c r="A670" s="214" t="s">
        <v>34</v>
      </c>
      <c r="B670" s="224">
        <v>0.10199999999999999</v>
      </c>
      <c r="C670" s="214"/>
      <c r="D670" s="213">
        <f>+(D669*$B670)</f>
        <v>0</v>
      </c>
      <c r="E670" s="214"/>
      <c r="F670" s="213">
        <f t="shared" ref="F670" si="1536">+(F669*$B670)</f>
        <v>0</v>
      </c>
      <c r="G670" s="214"/>
      <c r="H670" s="213">
        <f t="shared" ref="H670" si="1537">+(H669*$B670)</f>
        <v>0</v>
      </c>
      <c r="I670" s="214"/>
      <c r="J670" s="213">
        <f t="shared" ref="J670" si="1538">+(J669*$B670)</f>
        <v>0</v>
      </c>
      <c r="K670" s="214"/>
      <c r="L670" s="213">
        <f t="shared" ref="L670" si="1539">+(L669*$B670)</f>
        <v>0</v>
      </c>
      <c r="M670" s="214"/>
      <c r="N670" s="213">
        <f t="shared" ref="N670" si="1540">+(N669*$B670)</f>
        <v>0</v>
      </c>
      <c r="O670" s="214"/>
      <c r="P670" s="213">
        <f t="shared" ref="P670" si="1541">+(P669*$B670)</f>
        <v>0</v>
      </c>
      <c r="Q670" s="214"/>
      <c r="R670" s="213">
        <f t="shared" ref="R670" si="1542">+(R669*$B670)</f>
        <v>0</v>
      </c>
      <c r="S670" s="214"/>
      <c r="T670" s="213">
        <f t="shared" ref="T670" si="1543">+(T669*$B670)</f>
        <v>0</v>
      </c>
      <c r="U670" s="214"/>
      <c r="V670" s="213">
        <f t="shared" ref="V670" si="1544">+(V669*$B670)</f>
        <v>0</v>
      </c>
      <c r="W670" s="214"/>
      <c r="X670" s="213">
        <f t="shared" ref="X670" si="1545">+(X669*$B670)</f>
        <v>0</v>
      </c>
      <c r="Y670" s="214"/>
      <c r="Z670" s="213">
        <f t="shared" ref="Z670" si="1546">+(Z669*$B670)</f>
        <v>0</v>
      </c>
      <c r="AA670" s="213">
        <f>SUM(D670,F670,H670,J670,L670,N670,P670,R670,T670,V670,X670,Z670)</f>
        <v>0</v>
      </c>
    </row>
    <row r="671" spans="1:27" outlineLevel="1" x14ac:dyDescent="0.2">
      <c r="A671" s="214" t="s">
        <v>228</v>
      </c>
      <c r="B671" s="224">
        <v>0.14099999999999999</v>
      </c>
      <c r="C671" s="214"/>
      <c r="D671" s="213">
        <f>(D670+D669)*$B671</f>
        <v>0</v>
      </c>
      <c r="E671" s="214"/>
      <c r="F671" s="213">
        <f t="shared" ref="F671" si="1547">(F670+F669)*$B671</f>
        <v>0</v>
      </c>
      <c r="G671" s="214"/>
      <c r="H671" s="213">
        <f t="shared" ref="H671" si="1548">(H670+H669)*$B671</f>
        <v>0</v>
      </c>
      <c r="I671" s="214"/>
      <c r="J671" s="213">
        <f t="shared" ref="J671" si="1549">(J670+J669)*$B671</f>
        <v>0</v>
      </c>
      <c r="K671" s="214"/>
      <c r="L671" s="213">
        <f t="shared" ref="L671" si="1550">(L670+L669)*$B671</f>
        <v>0</v>
      </c>
      <c r="M671" s="214"/>
      <c r="N671" s="213">
        <f t="shared" ref="N671" si="1551">(N670+N669)*$B671</f>
        <v>0</v>
      </c>
      <c r="O671" s="214"/>
      <c r="P671" s="213">
        <f t="shared" ref="P671" si="1552">(P670+P669)*$B671</f>
        <v>0</v>
      </c>
      <c r="Q671" s="214"/>
      <c r="R671" s="213">
        <f t="shared" ref="R671" si="1553">(R670+R669)*$B671</f>
        <v>0</v>
      </c>
      <c r="S671" s="214"/>
      <c r="T671" s="213">
        <f t="shared" ref="T671" si="1554">(T670+T669)*$B671</f>
        <v>0</v>
      </c>
      <c r="U671" s="214"/>
      <c r="V671" s="213">
        <f t="shared" ref="V671" si="1555">(V670+V669)*$B671</f>
        <v>0</v>
      </c>
      <c r="W671" s="214"/>
      <c r="X671" s="213">
        <f t="shared" ref="X671" si="1556">(X670+X669)*$B671</f>
        <v>0</v>
      </c>
      <c r="Y671" s="214"/>
      <c r="Z671" s="213">
        <f t="shared" ref="Z671" si="1557">(Z670+Z669)*$B671</f>
        <v>0</v>
      </c>
      <c r="AA671" s="213">
        <f>SUM(D671,F671,H671,J671,L671,N671,P671,R671,T671,V671,X671,Z671)</f>
        <v>0</v>
      </c>
    </row>
    <row r="672" spans="1:27" outlineLevel="1" x14ac:dyDescent="0.2">
      <c r="A672" s="214" t="s">
        <v>229</v>
      </c>
      <c r="B672" s="224">
        <v>0.02</v>
      </c>
      <c r="C672" s="214"/>
      <c r="D672" s="213">
        <f>$B672*D669</f>
        <v>0</v>
      </c>
      <c r="E672" s="214"/>
      <c r="F672" s="213">
        <f>$B672*F669</f>
        <v>0</v>
      </c>
      <c r="G672" s="214"/>
      <c r="H672" s="213">
        <f>$B672*H669</f>
        <v>0</v>
      </c>
      <c r="I672" s="214"/>
      <c r="J672" s="213">
        <f>$B672*J669</f>
        <v>0</v>
      </c>
      <c r="K672" s="214"/>
      <c r="L672" s="213">
        <f>$B672*L669</f>
        <v>0</v>
      </c>
      <c r="M672" s="214"/>
      <c r="N672" s="213">
        <f>$B672*N669</f>
        <v>0</v>
      </c>
      <c r="O672" s="214"/>
      <c r="P672" s="213">
        <f>$B672*P669</f>
        <v>0</v>
      </c>
      <c r="Q672" s="214"/>
      <c r="R672" s="213">
        <f>$B672*R669</f>
        <v>0</v>
      </c>
      <c r="S672" s="214"/>
      <c r="T672" s="213">
        <f>$B672*T669</f>
        <v>0</v>
      </c>
      <c r="U672" s="214"/>
      <c r="V672" s="213">
        <f>$B672*V669</f>
        <v>0</v>
      </c>
      <c r="W672" s="214"/>
      <c r="X672" s="213">
        <f>$B672*X669</f>
        <v>0</v>
      </c>
      <c r="Y672" s="214"/>
      <c r="Z672" s="213">
        <f>$B672*Z669</f>
        <v>0</v>
      </c>
      <c r="AA672" s="213">
        <f>SUM(D672,F672,H672,J672,L672,N672,P672,R672,T672,V672,X672,Z672)</f>
        <v>0</v>
      </c>
    </row>
    <row r="673" spans="1:27" outlineLevel="1" x14ac:dyDescent="0.2">
      <c r="A673" s="93" t="s">
        <v>230</v>
      </c>
      <c r="B673" s="93"/>
      <c r="C673" s="94"/>
      <c r="D673" s="93">
        <f>+D672+D671+D670+D669</f>
        <v>0</v>
      </c>
      <c r="E673" s="94"/>
      <c r="F673" s="93">
        <f t="shared" ref="F673" si="1558">+F672+F671+F670+F669</f>
        <v>0</v>
      </c>
      <c r="G673" s="94"/>
      <c r="H673" s="93">
        <f t="shared" ref="H673" si="1559">+H672+H671+H670+H669</f>
        <v>0</v>
      </c>
      <c r="I673" s="94"/>
      <c r="J673" s="93">
        <f t="shared" ref="J673" si="1560">+J672+J671+J670+J669</f>
        <v>0</v>
      </c>
      <c r="K673" s="94"/>
      <c r="L673" s="93">
        <f t="shared" ref="L673" si="1561">+L672+L671+L670+L669</f>
        <v>0</v>
      </c>
      <c r="M673" s="94"/>
      <c r="N673" s="93">
        <f t="shared" ref="N673" si="1562">+N672+N671+N670+N669</f>
        <v>0</v>
      </c>
      <c r="O673" s="94"/>
      <c r="P673" s="93">
        <f t="shared" ref="P673" si="1563">+P672+P671+P670+P669</f>
        <v>0</v>
      </c>
      <c r="Q673" s="94"/>
      <c r="R673" s="93">
        <f t="shared" ref="R673" si="1564">+R672+R671+R670+R669</f>
        <v>0</v>
      </c>
      <c r="S673" s="94"/>
      <c r="T673" s="93">
        <f t="shared" ref="T673" si="1565">+T672+T671+T670+T669</f>
        <v>0</v>
      </c>
      <c r="U673" s="94"/>
      <c r="V673" s="93">
        <f t="shared" ref="V673" si="1566">+V672+V671+V670+V669</f>
        <v>0</v>
      </c>
      <c r="W673" s="94"/>
      <c r="X673" s="93">
        <f t="shared" ref="X673" si="1567">+X672+X671+X670+X669</f>
        <v>0</v>
      </c>
      <c r="Y673" s="94"/>
      <c r="Z673" s="93">
        <f t="shared" ref="Z673:AA673" si="1568">+Z672+Z671+Z670+Z669</f>
        <v>0</v>
      </c>
      <c r="AA673" s="93">
        <f t="shared" si="1568"/>
        <v>0</v>
      </c>
    </row>
    <row r="674" spans="1:27" outlineLevel="1" x14ac:dyDescent="0.2"/>
    <row r="675" spans="1:27" outlineLevel="1" x14ac:dyDescent="0.2">
      <c r="A675" s="214" t="s">
        <v>231</v>
      </c>
      <c r="B675" s="224">
        <f>'VAREKOST - SALONG'!$C$19</f>
        <v>0.1</v>
      </c>
      <c r="C675" s="214"/>
      <c r="D675" s="215">
        <f>$B675*D633</f>
        <v>0</v>
      </c>
      <c r="E675" s="214"/>
      <c r="F675" s="215">
        <f>$B675*F633</f>
        <v>0</v>
      </c>
      <c r="G675" s="214"/>
      <c r="H675" s="215">
        <f>$B675*H633</f>
        <v>0</v>
      </c>
      <c r="I675" s="214"/>
      <c r="J675" s="215">
        <f>$B675*J633</f>
        <v>0</v>
      </c>
      <c r="K675" s="214"/>
      <c r="L675" s="215">
        <f>$B675*L633</f>
        <v>0</v>
      </c>
      <c r="M675" s="214"/>
      <c r="N675" s="215">
        <f>$B675*N633</f>
        <v>0</v>
      </c>
      <c r="O675" s="214"/>
      <c r="P675" s="215">
        <f>$B675*P633</f>
        <v>0</v>
      </c>
      <c r="Q675" s="214"/>
      <c r="R675" s="215">
        <f>$B675*R633</f>
        <v>0</v>
      </c>
      <c r="S675" s="214"/>
      <c r="T675" s="215">
        <f>$B675*T633</f>
        <v>0</v>
      </c>
      <c r="U675" s="214"/>
      <c r="V675" s="215">
        <f>$B675*V633</f>
        <v>0</v>
      </c>
      <c r="W675" s="214"/>
      <c r="X675" s="215">
        <f>$B675*X633</f>
        <v>0</v>
      </c>
      <c r="Y675" s="214"/>
      <c r="Z675" s="215">
        <f>$B675*Z633</f>
        <v>0</v>
      </c>
      <c r="AA675" s="213">
        <f>SUM(D675,F675,H675,J675,L675,N675,P675,R675,T675,V675,X675,Z675)</f>
        <v>0</v>
      </c>
    </row>
    <row r="676" spans="1:27" outlineLevel="1" x14ac:dyDescent="0.2">
      <c r="A676" s="214" t="s">
        <v>232</v>
      </c>
      <c r="B676" s="224">
        <f>'VAREKOST - SALONG'!$C$9</f>
        <v>0.5</v>
      </c>
      <c r="C676" s="214"/>
      <c r="D676" s="215">
        <f>$B676*D641</f>
        <v>0</v>
      </c>
      <c r="E676" s="214"/>
      <c r="F676" s="215">
        <f>$B676*F641</f>
        <v>0</v>
      </c>
      <c r="G676" s="214"/>
      <c r="H676" s="215">
        <f>$B676*H641</f>
        <v>0</v>
      </c>
      <c r="I676" s="214"/>
      <c r="J676" s="215">
        <f>$B676*J641</f>
        <v>0</v>
      </c>
      <c r="K676" s="214"/>
      <c r="L676" s="215">
        <f>$B676*L641</f>
        <v>0</v>
      </c>
      <c r="M676" s="214"/>
      <c r="N676" s="215">
        <f>$B676*N641</f>
        <v>0</v>
      </c>
      <c r="O676" s="214"/>
      <c r="P676" s="215">
        <f>$B676*P641</f>
        <v>0</v>
      </c>
      <c r="Q676" s="214"/>
      <c r="R676" s="215">
        <f>$B676*R641</f>
        <v>0</v>
      </c>
      <c r="S676" s="214"/>
      <c r="T676" s="215">
        <f>$B676*T641</f>
        <v>0</v>
      </c>
      <c r="U676" s="214"/>
      <c r="V676" s="215">
        <f>$B676*V641</f>
        <v>0</v>
      </c>
      <c r="W676" s="214"/>
      <c r="X676" s="215">
        <f>$B676*X641</f>
        <v>0</v>
      </c>
      <c r="Y676" s="214"/>
      <c r="Z676" s="215">
        <f>$B676*Z641</f>
        <v>0</v>
      </c>
      <c r="AA676" s="213">
        <f>SUM(D676,F676,H676,J676,L676,N676,P676,R676,T676,V676,X676,Z676)</f>
        <v>0</v>
      </c>
    </row>
    <row r="677" spans="1:27" outlineLevel="1" x14ac:dyDescent="0.2">
      <c r="A677" s="93" t="s">
        <v>233</v>
      </c>
      <c r="B677" s="93"/>
      <c r="C677" s="94"/>
      <c r="D677" s="93">
        <f>SUM(D675:D676)</f>
        <v>0</v>
      </c>
      <c r="E677" s="94"/>
      <c r="F677" s="93">
        <f>SUM(F675:F676)</f>
        <v>0</v>
      </c>
      <c r="G677" s="94"/>
      <c r="H677" s="93">
        <f>SUM(H675:H676)</f>
        <v>0</v>
      </c>
      <c r="I677" s="94"/>
      <c r="J677" s="93">
        <f>SUM(J675:J676)</f>
        <v>0</v>
      </c>
      <c r="K677" s="94"/>
      <c r="L677" s="93">
        <f>SUM(L675:L676)</f>
        <v>0</v>
      </c>
      <c r="M677" s="94"/>
      <c r="N677" s="93">
        <f>SUM(N675:N676)</f>
        <v>0</v>
      </c>
      <c r="O677" s="94"/>
      <c r="P677" s="93">
        <f>SUM(P675:P676)</f>
        <v>0</v>
      </c>
      <c r="Q677" s="94"/>
      <c r="R677" s="93">
        <f>SUM(R675:R676)</f>
        <v>0</v>
      </c>
      <c r="S677" s="94"/>
      <c r="T677" s="93">
        <f>SUM(T675:T676)</f>
        <v>0</v>
      </c>
      <c r="U677" s="94"/>
      <c r="V677" s="93">
        <f>SUM(V675:V676)</f>
        <v>0</v>
      </c>
      <c r="W677" s="94"/>
      <c r="X677" s="93">
        <f>SUM(X675:X676)</f>
        <v>0</v>
      </c>
      <c r="Y677" s="94"/>
      <c r="Z677" s="93">
        <f>SUM(Z675:Z676)</f>
        <v>0</v>
      </c>
      <c r="AA677" s="93">
        <f>SUM(D677,F677,H677,J677,L677,N677,P677,R677,T677,V677,X677,Z677)</f>
        <v>0</v>
      </c>
    </row>
    <row r="679" spans="1:27" x14ac:dyDescent="0.2">
      <c r="A679" s="93" t="s">
        <v>234</v>
      </c>
      <c r="B679" s="93"/>
      <c r="C679" s="94"/>
      <c r="D679" s="93">
        <f>+D642-D673-D677</f>
        <v>0</v>
      </c>
      <c r="E679" s="94"/>
      <c r="F679" s="93">
        <f>+F642-F673-F677</f>
        <v>0</v>
      </c>
      <c r="G679" s="94"/>
      <c r="H679" s="93">
        <f>+H642-H673-H677</f>
        <v>0</v>
      </c>
      <c r="I679" s="94"/>
      <c r="J679" s="93">
        <f>+J642-J673-J677</f>
        <v>0</v>
      </c>
      <c r="K679" s="94"/>
      <c r="L679" s="93">
        <f>+L642-L673-L677</f>
        <v>0</v>
      </c>
      <c r="M679" s="94"/>
      <c r="N679" s="93">
        <f>+N642-N673-N677</f>
        <v>0</v>
      </c>
      <c r="O679" s="94"/>
      <c r="P679" s="93">
        <f>+P642-P673-P677</f>
        <v>0</v>
      </c>
      <c r="Q679" s="94"/>
      <c r="R679" s="93">
        <f>+R642-R673-R677</f>
        <v>0</v>
      </c>
      <c r="S679" s="94"/>
      <c r="T679" s="93">
        <f>+T642-T673-T677</f>
        <v>0</v>
      </c>
      <c r="U679" s="94"/>
      <c r="V679" s="93">
        <f>+V642-V673-V677</f>
        <v>0</v>
      </c>
      <c r="W679" s="94"/>
      <c r="X679" s="93">
        <f>+X642-X673-X677</f>
        <v>0</v>
      </c>
      <c r="Y679" s="94"/>
      <c r="Z679" s="93">
        <f>+Z642-Z673-Z677</f>
        <v>0</v>
      </c>
      <c r="AA679" s="93">
        <f>SUM(D679,F679,H679,J679,L679,N679,P679,R679,T679,V679,X679,Z679)</f>
        <v>0</v>
      </c>
    </row>
    <row r="680" spans="1:27" x14ac:dyDescent="0.2">
      <c r="B680" s="138" t="s">
        <v>274</v>
      </c>
      <c r="C680" s="200"/>
      <c r="D680" s="202" t="e">
        <f>D679/D642</f>
        <v>#DIV/0!</v>
      </c>
      <c r="E680" s="200"/>
      <c r="F680" s="202" t="e">
        <f t="shared" ref="F680" si="1569">F679/F642</f>
        <v>#DIV/0!</v>
      </c>
      <c r="G680" s="200"/>
      <c r="H680" s="202" t="e">
        <f t="shared" ref="H680" si="1570">H679/H642</f>
        <v>#DIV/0!</v>
      </c>
      <c r="I680" s="200"/>
      <c r="J680" s="202" t="e">
        <f t="shared" ref="J680" si="1571">J679/J642</f>
        <v>#DIV/0!</v>
      </c>
      <c r="K680" s="200"/>
      <c r="L680" s="202" t="e">
        <f t="shared" ref="L680" si="1572">L679/L642</f>
        <v>#DIV/0!</v>
      </c>
      <c r="M680" s="200"/>
      <c r="N680" s="202" t="e">
        <f t="shared" ref="N680" si="1573">N679/N642</f>
        <v>#DIV/0!</v>
      </c>
      <c r="O680" s="200"/>
      <c r="P680" s="202" t="e">
        <f t="shared" ref="P680" si="1574">P679/P642</f>
        <v>#DIV/0!</v>
      </c>
      <c r="Q680" s="200"/>
      <c r="R680" s="202" t="e">
        <f t="shared" ref="R680" si="1575">R679/R642</f>
        <v>#DIV/0!</v>
      </c>
      <c r="S680" s="200"/>
      <c r="T680" s="202" t="e">
        <f t="shared" ref="T680" si="1576">T679/T642</f>
        <v>#DIV/0!</v>
      </c>
      <c r="U680" s="200"/>
      <c r="V680" s="202" t="e">
        <f>V679/V642</f>
        <v>#DIV/0!</v>
      </c>
      <c r="W680" s="200"/>
      <c r="X680" s="202" t="e">
        <f t="shared" ref="X680" si="1577">X679/X642</f>
        <v>#DIV/0!</v>
      </c>
      <c r="Y680" s="200"/>
      <c r="Z680" s="202" t="e">
        <f t="shared" ref="Z680" si="1578">Z679/Z642</f>
        <v>#DIV/0!</v>
      </c>
      <c r="AA680" s="202" t="e">
        <f>AA679/AA642</f>
        <v>#DIV/0!</v>
      </c>
    </row>
    <row r="681" spans="1:27" ht="13.5" thickBot="1" x14ac:dyDescent="0.25">
      <c r="A681" s="223"/>
      <c r="B681" s="223"/>
      <c r="C681" s="223"/>
      <c r="D681" s="223"/>
      <c r="E681" s="223"/>
      <c r="F681" s="223"/>
      <c r="G681" s="223"/>
      <c r="H681" s="223"/>
      <c r="I681" s="223"/>
      <c r="J681" s="223"/>
      <c r="K681" s="223"/>
      <c r="L681" s="223"/>
      <c r="M681" s="223"/>
      <c r="N681" s="223"/>
      <c r="O681" s="223"/>
      <c r="P681" s="223"/>
      <c r="Q681" s="223"/>
      <c r="R681" s="223"/>
      <c r="S681" s="223"/>
      <c r="T681" s="223"/>
      <c r="U681" s="223"/>
      <c r="V681" s="223"/>
      <c r="W681" s="223"/>
      <c r="X681" s="223"/>
      <c r="Y681" s="223"/>
      <c r="Z681" s="223"/>
      <c r="AA681" s="223"/>
    </row>
    <row r="683" spans="1:27" ht="15.75" x14ac:dyDescent="0.25">
      <c r="A683" s="222" t="s">
        <v>254</v>
      </c>
      <c r="B683" s="218" t="s">
        <v>244</v>
      </c>
      <c r="D683" s="221" t="s">
        <v>245</v>
      </c>
    </row>
    <row r="684" spans="1:27" x14ac:dyDescent="0.2">
      <c r="D684" s="179" t="s">
        <v>195</v>
      </c>
      <c r="E684" s="179"/>
      <c r="F684" s="179" t="s">
        <v>196</v>
      </c>
      <c r="G684" s="179"/>
      <c r="H684" s="179" t="s">
        <v>197</v>
      </c>
      <c r="I684" s="179"/>
      <c r="J684" s="179" t="s">
        <v>198</v>
      </c>
      <c r="K684" s="179"/>
      <c r="L684" s="179" t="s">
        <v>199</v>
      </c>
      <c r="M684" s="179"/>
      <c r="N684" s="179" t="s">
        <v>200</v>
      </c>
      <c r="O684" s="179"/>
      <c r="P684" s="179" t="s">
        <v>201</v>
      </c>
      <c r="Q684" s="179"/>
      <c r="R684" s="179" t="s">
        <v>202</v>
      </c>
      <c r="S684" s="179"/>
      <c r="T684" s="179" t="s">
        <v>203</v>
      </c>
      <c r="U684" s="179"/>
      <c r="V684" s="179" t="s">
        <v>204</v>
      </c>
      <c r="W684" s="179"/>
      <c r="X684" s="179" t="s">
        <v>205</v>
      </c>
      <c r="Y684" s="179"/>
      <c r="Z684" s="179" t="s">
        <v>206</v>
      </c>
      <c r="AA684" s="179" t="s">
        <v>207</v>
      </c>
    </row>
    <row r="685" spans="1:27" x14ac:dyDescent="0.2">
      <c r="A685" s="93" t="s">
        <v>208</v>
      </c>
      <c r="B685" s="93"/>
      <c r="C685" s="94"/>
      <c r="D685" s="180">
        <v>1</v>
      </c>
      <c r="E685" s="94"/>
      <c r="F685" s="180">
        <f>+D685</f>
        <v>1</v>
      </c>
      <c r="G685" s="94"/>
      <c r="H685" s="180">
        <f t="shared" ref="H685" si="1579">+F685</f>
        <v>1</v>
      </c>
      <c r="I685" s="94"/>
      <c r="J685" s="180">
        <f t="shared" ref="J685" si="1580">+H685</f>
        <v>1</v>
      </c>
      <c r="K685" s="94"/>
      <c r="L685" s="180">
        <f t="shared" ref="L685" si="1581">+J685</f>
        <v>1</v>
      </c>
      <c r="M685" s="94"/>
      <c r="N685" s="180">
        <f t="shared" ref="N685" si="1582">+L685</f>
        <v>1</v>
      </c>
      <c r="O685" s="94"/>
      <c r="P685" s="180">
        <f t="shared" ref="P685" si="1583">+N685</f>
        <v>1</v>
      </c>
      <c r="Q685" s="94"/>
      <c r="R685" s="180">
        <f t="shared" ref="R685" si="1584">+P685</f>
        <v>1</v>
      </c>
      <c r="S685" s="94"/>
      <c r="T685" s="180">
        <f t="shared" ref="T685" si="1585">+R685</f>
        <v>1</v>
      </c>
      <c r="U685" s="94"/>
      <c r="V685" s="180">
        <f t="shared" ref="V685" si="1586">+T685</f>
        <v>1</v>
      </c>
      <c r="W685" s="94"/>
      <c r="X685" s="180">
        <f t="shared" ref="X685" si="1587">+V685</f>
        <v>1</v>
      </c>
      <c r="Y685" s="94"/>
      <c r="Z685" s="180">
        <f t="shared" ref="Z685" si="1588">+X685</f>
        <v>1</v>
      </c>
      <c r="AA685" s="94"/>
    </row>
    <row r="687" spans="1:27" x14ac:dyDescent="0.2">
      <c r="A687" s="181" t="s">
        <v>209</v>
      </c>
      <c r="B687" s="182"/>
      <c r="C687" s="182"/>
      <c r="D687" s="179" t="s">
        <v>195</v>
      </c>
      <c r="E687" s="179"/>
      <c r="F687" s="179" t="s">
        <v>196</v>
      </c>
      <c r="G687" s="179"/>
      <c r="H687" s="179" t="s">
        <v>197</v>
      </c>
      <c r="I687" s="179"/>
      <c r="J687" s="179" t="s">
        <v>198</v>
      </c>
      <c r="K687" s="179"/>
      <c r="L687" s="179" t="s">
        <v>199</v>
      </c>
      <c r="M687" s="179"/>
      <c r="N687" s="179" t="s">
        <v>200</v>
      </c>
      <c r="O687" s="179"/>
      <c r="P687" s="179" t="s">
        <v>201</v>
      </c>
      <c r="Q687" s="179"/>
      <c r="R687" s="179" t="s">
        <v>202</v>
      </c>
      <c r="S687" s="179"/>
      <c r="T687" s="179" t="s">
        <v>203</v>
      </c>
      <c r="U687" s="179"/>
      <c r="V687" s="179" t="s">
        <v>204</v>
      </c>
      <c r="W687" s="179"/>
      <c r="X687" s="179" t="s">
        <v>205</v>
      </c>
      <c r="Y687" s="179"/>
      <c r="Z687" s="179" t="s">
        <v>206</v>
      </c>
      <c r="AA687" s="179" t="s">
        <v>207</v>
      </c>
    </row>
    <row r="688" spans="1:27" outlineLevel="1" x14ac:dyDescent="0.2">
      <c r="B688" s="183" t="s">
        <v>210</v>
      </c>
      <c r="C688" s="184"/>
      <c r="D688" s="185"/>
      <c r="E688" s="185"/>
      <c r="F688" s="185"/>
      <c r="G688" s="185"/>
      <c r="H688" s="185"/>
      <c r="I688" s="185"/>
      <c r="J688" s="185"/>
      <c r="K688" s="185"/>
      <c r="L688" s="185"/>
      <c r="M688" s="185"/>
      <c r="N688" s="185"/>
      <c r="O688" s="185"/>
      <c r="P688" s="185"/>
      <c r="Q688" s="185"/>
      <c r="R688" s="185"/>
      <c r="S688" s="185"/>
      <c r="T688" s="185"/>
      <c r="U688" s="185"/>
      <c r="V688" s="185"/>
      <c r="W688" s="185"/>
      <c r="X688" s="185"/>
      <c r="Y688" s="185"/>
      <c r="Z688" s="185"/>
    </row>
    <row r="689" spans="1:41" outlineLevel="1" x14ac:dyDescent="0.2">
      <c r="B689" s="86" t="s">
        <v>192</v>
      </c>
      <c r="D689" s="188">
        <v>0</v>
      </c>
      <c r="F689" s="188">
        <f>D689</f>
        <v>0</v>
      </c>
      <c r="H689" s="188">
        <f>F689</f>
        <v>0</v>
      </c>
      <c r="J689" s="188">
        <f>H689</f>
        <v>0</v>
      </c>
      <c r="L689" s="188">
        <f>J689</f>
        <v>0</v>
      </c>
      <c r="N689" s="188">
        <f>L689</f>
        <v>0</v>
      </c>
      <c r="P689" s="188">
        <f>N689</f>
        <v>0</v>
      </c>
      <c r="R689" s="188">
        <f>P689</f>
        <v>0</v>
      </c>
      <c r="T689" s="188">
        <f>R689</f>
        <v>0</v>
      </c>
      <c r="V689" s="188">
        <f>T689</f>
        <v>0</v>
      </c>
      <c r="X689" s="188">
        <f>V689</f>
        <v>0</v>
      </c>
      <c r="Z689" s="188">
        <f>X689</f>
        <v>0</v>
      </c>
      <c r="AC689" s="186" t="s">
        <v>211</v>
      </c>
      <c r="AD689" s="187" t="s">
        <v>101</v>
      </c>
      <c r="AE689" s="187" t="s">
        <v>102</v>
      </c>
      <c r="AF689" s="187" t="s">
        <v>103</v>
      </c>
      <c r="AG689" s="187" t="s">
        <v>104</v>
      </c>
      <c r="AH689" s="187" t="s">
        <v>5</v>
      </c>
      <c r="AI689" s="187" t="s">
        <v>105</v>
      </c>
      <c r="AJ689" s="187" t="s">
        <v>106</v>
      </c>
      <c r="AK689" s="187" t="s">
        <v>107</v>
      </c>
      <c r="AL689" s="187" t="s">
        <v>108</v>
      </c>
      <c r="AM689" s="187" t="s">
        <v>109</v>
      </c>
      <c r="AN689" s="187" t="s">
        <v>110</v>
      </c>
      <c r="AO689" s="187" t="s">
        <v>111</v>
      </c>
    </row>
    <row r="690" spans="1:41" outlineLevel="1" x14ac:dyDescent="0.2">
      <c r="B690" s="86" t="s">
        <v>193</v>
      </c>
      <c r="D690" s="188">
        <v>0</v>
      </c>
      <c r="F690" s="188">
        <f t="shared" ref="F690:F694" si="1589">D690</f>
        <v>0</v>
      </c>
      <c r="H690" s="188">
        <f t="shared" ref="H690:H694" si="1590">F690</f>
        <v>0</v>
      </c>
      <c r="J690" s="188">
        <f t="shared" ref="J690:J694" si="1591">H690</f>
        <v>0</v>
      </c>
      <c r="L690" s="188">
        <f t="shared" ref="L690:L694" si="1592">J690</f>
        <v>0</v>
      </c>
      <c r="N690" s="188">
        <f t="shared" ref="N690:N694" si="1593">L690</f>
        <v>0</v>
      </c>
      <c r="P690" s="188">
        <f t="shared" ref="P690:P694" si="1594">N690</f>
        <v>0</v>
      </c>
      <c r="R690" s="188">
        <f t="shared" ref="R690:R694" si="1595">P690</f>
        <v>0</v>
      </c>
      <c r="T690" s="188">
        <f t="shared" ref="T690:T694" si="1596">R690</f>
        <v>0</v>
      </c>
      <c r="V690" s="188">
        <f t="shared" ref="V690:V694" si="1597">T690</f>
        <v>0</v>
      </c>
      <c r="X690" s="188">
        <f t="shared" ref="X690:X694" si="1598">V690</f>
        <v>0</v>
      </c>
      <c r="Z690" s="188">
        <f t="shared" ref="Z690:Z694" si="1599">X690</f>
        <v>0</v>
      </c>
      <c r="AC690" s="189" t="s">
        <v>192</v>
      </c>
      <c r="AD690" s="190">
        <f t="shared" ref="AD690:AD695" si="1600">D689*D$46</f>
        <v>0</v>
      </c>
      <c r="AE690" s="190">
        <f t="shared" ref="AE690:AE695" si="1601">F689*F$46</f>
        <v>0</v>
      </c>
      <c r="AF690" s="190">
        <f t="shared" ref="AF690:AF695" si="1602">H689*H$46</f>
        <v>0</v>
      </c>
      <c r="AG690" s="190">
        <f t="shared" ref="AG690:AG695" si="1603">J689*J$46</f>
        <v>0</v>
      </c>
      <c r="AH690" s="190">
        <f t="shared" ref="AH690:AH695" si="1604">L689*L$46</f>
        <v>0</v>
      </c>
      <c r="AI690" s="190">
        <f t="shared" ref="AI690:AI695" si="1605">N689*N$46</f>
        <v>0</v>
      </c>
      <c r="AJ690" s="190">
        <f t="shared" ref="AJ690:AJ695" si="1606">P689*P$46</f>
        <v>0</v>
      </c>
      <c r="AK690" s="190">
        <f t="shared" ref="AK690:AK695" si="1607">R689*R$46</f>
        <v>0</v>
      </c>
      <c r="AL690" s="190">
        <f t="shared" ref="AL690:AL695" si="1608">T689*T$46</f>
        <v>0</v>
      </c>
      <c r="AM690" s="190">
        <f t="shared" ref="AM690:AM695" si="1609">V689*V$46</f>
        <v>0</v>
      </c>
      <c r="AN690" s="190">
        <f t="shared" ref="AN690:AN695" si="1610">X689*X$46</f>
        <v>0</v>
      </c>
      <c r="AO690" s="190">
        <f t="shared" ref="AO690:AO695" si="1611">Z689*Z$46</f>
        <v>0</v>
      </c>
    </row>
    <row r="691" spans="1:41" outlineLevel="1" x14ac:dyDescent="0.2">
      <c r="B691" s="86" t="s">
        <v>294</v>
      </c>
      <c r="D691" s="188">
        <v>0</v>
      </c>
      <c r="F691" s="188">
        <f t="shared" si="1589"/>
        <v>0</v>
      </c>
      <c r="H691" s="188">
        <f t="shared" si="1590"/>
        <v>0</v>
      </c>
      <c r="J691" s="188">
        <f t="shared" si="1591"/>
        <v>0</v>
      </c>
      <c r="L691" s="188">
        <f t="shared" si="1592"/>
        <v>0</v>
      </c>
      <c r="N691" s="188">
        <f t="shared" si="1593"/>
        <v>0</v>
      </c>
      <c r="P691" s="188">
        <f t="shared" si="1594"/>
        <v>0</v>
      </c>
      <c r="R691" s="188">
        <f t="shared" si="1595"/>
        <v>0</v>
      </c>
      <c r="T691" s="188">
        <f t="shared" si="1596"/>
        <v>0</v>
      </c>
      <c r="V691" s="188">
        <f t="shared" si="1597"/>
        <v>0</v>
      </c>
      <c r="X691" s="188">
        <f t="shared" si="1598"/>
        <v>0</v>
      </c>
      <c r="Z691" s="188">
        <f t="shared" si="1599"/>
        <v>0</v>
      </c>
      <c r="AC691" s="189" t="s">
        <v>193</v>
      </c>
      <c r="AD691" s="190">
        <f t="shared" si="1600"/>
        <v>0</v>
      </c>
      <c r="AE691" s="190">
        <f t="shared" si="1601"/>
        <v>0</v>
      </c>
      <c r="AF691" s="190">
        <f t="shared" si="1602"/>
        <v>0</v>
      </c>
      <c r="AG691" s="190">
        <f t="shared" si="1603"/>
        <v>0</v>
      </c>
      <c r="AH691" s="190">
        <f t="shared" si="1604"/>
        <v>0</v>
      </c>
      <c r="AI691" s="190">
        <f t="shared" si="1605"/>
        <v>0</v>
      </c>
      <c r="AJ691" s="190">
        <f t="shared" si="1606"/>
        <v>0</v>
      </c>
      <c r="AK691" s="190">
        <f t="shared" si="1607"/>
        <v>0</v>
      </c>
      <c r="AL691" s="190">
        <f t="shared" si="1608"/>
        <v>0</v>
      </c>
      <c r="AM691" s="190">
        <f t="shared" si="1609"/>
        <v>0</v>
      </c>
      <c r="AN691" s="190">
        <f t="shared" si="1610"/>
        <v>0</v>
      </c>
      <c r="AO691" s="190">
        <f t="shared" si="1611"/>
        <v>0</v>
      </c>
    </row>
    <row r="692" spans="1:41" outlineLevel="1" x14ac:dyDescent="0.2">
      <c r="B692" s="86" t="s">
        <v>295</v>
      </c>
      <c r="D692" s="188">
        <v>0</v>
      </c>
      <c r="F692" s="188">
        <f t="shared" si="1589"/>
        <v>0</v>
      </c>
      <c r="H692" s="188">
        <f t="shared" si="1590"/>
        <v>0</v>
      </c>
      <c r="J692" s="188">
        <f t="shared" si="1591"/>
        <v>0</v>
      </c>
      <c r="L692" s="188">
        <f t="shared" si="1592"/>
        <v>0</v>
      </c>
      <c r="N692" s="188">
        <f t="shared" si="1593"/>
        <v>0</v>
      </c>
      <c r="P692" s="188">
        <f t="shared" si="1594"/>
        <v>0</v>
      </c>
      <c r="R692" s="188">
        <f t="shared" si="1595"/>
        <v>0</v>
      </c>
      <c r="T692" s="188">
        <f t="shared" si="1596"/>
        <v>0</v>
      </c>
      <c r="V692" s="188">
        <f t="shared" si="1597"/>
        <v>0</v>
      </c>
      <c r="X692" s="188">
        <f t="shared" si="1598"/>
        <v>0</v>
      </c>
      <c r="Z692" s="188">
        <f t="shared" si="1599"/>
        <v>0</v>
      </c>
      <c r="AC692" s="189" t="s">
        <v>294</v>
      </c>
      <c r="AD692" s="190">
        <f t="shared" si="1600"/>
        <v>0</v>
      </c>
      <c r="AE692" s="190">
        <f t="shared" si="1601"/>
        <v>0</v>
      </c>
      <c r="AF692" s="190">
        <f t="shared" si="1602"/>
        <v>0</v>
      </c>
      <c r="AG692" s="190">
        <f t="shared" si="1603"/>
        <v>0</v>
      </c>
      <c r="AH692" s="190">
        <f t="shared" si="1604"/>
        <v>0</v>
      </c>
      <c r="AI692" s="190">
        <f t="shared" si="1605"/>
        <v>0</v>
      </c>
      <c r="AJ692" s="190">
        <f t="shared" si="1606"/>
        <v>0</v>
      </c>
      <c r="AK692" s="190">
        <f t="shared" si="1607"/>
        <v>0</v>
      </c>
      <c r="AL692" s="190">
        <f t="shared" si="1608"/>
        <v>0</v>
      </c>
      <c r="AM692" s="190">
        <f t="shared" si="1609"/>
        <v>0</v>
      </c>
      <c r="AN692" s="190">
        <f t="shared" si="1610"/>
        <v>0</v>
      </c>
      <c r="AO692" s="190">
        <f t="shared" si="1611"/>
        <v>0</v>
      </c>
    </row>
    <row r="693" spans="1:41" outlineLevel="1" x14ac:dyDescent="0.2">
      <c r="B693" s="86" t="s">
        <v>212</v>
      </c>
      <c r="D693" s="188">
        <v>0</v>
      </c>
      <c r="F693" s="188">
        <f t="shared" si="1589"/>
        <v>0</v>
      </c>
      <c r="H693" s="188">
        <f t="shared" si="1590"/>
        <v>0</v>
      </c>
      <c r="J693" s="188">
        <f t="shared" si="1591"/>
        <v>0</v>
      </c>
      <c r="L693" s="188">
        <f t="shared" si="1592"/>
        <v>0</v>
      </c>
      <c r="N693" s="188">
        <f t="shared" si="1593"/>
        <v>0</v>
      </c>
      <c r="P693" s="188">
        <f t="shared" si="1594"/>
        <v>0</v>
      </c>
      <c r="R693" s="188">
        <f t="shared" si="1595"/>
        <v>0</v>
      </c>
      <c r="T693" s="188">
        <f t="shared" si="1596"/>
        <v>0</v>
      </c>
      <c r="V693" s="188">
        <f t="shared" si="1597"/>
        <v>0</v>
      </c>
      <c r="X693" s="188">
        <f t="shared" si="1598"/>
        <v>0</v>
      </c>
      <c r="Z693" s="188">
        <f t="shared" si="1599"/>
        <v>0</v>
      </c>
      <c r="AC693" s="189" t="s">
        <v>295</v>
      </c>
      <c r="AD693" s="190">
        <f t="shared" si="1600"/>
        <v>0</v>
      </c>
      <c r="AE693" s="190">
        <f t="shared" si="1601"/>
        <v>0</v>
      </c>
      <c r="AF693" s="190">
        <f t="shared" si="1602"/>
        <v>0</v>
      </c>
      <c r="AG693" s="190">
        <f t="shared" si="1603"/>
        <v>0</v>
      </c>
      <c r="AH693" s="190">
        <f t="shared" si="1604"/>
        <v>0</v>
      </c>
      <c r="AI693" s="190">
        <f t="shared" si="1605"/>
        <v>0</v>
      </c>
      <c r="AJ693" s="190">
        <f t="shared" si="1606"/>
        <v>0</v>
      </c>
      <c r="AK693" s="190">
        <f t="shared" si="1607"/>
        <v>0</v>
      </c>
      <c r="AL693" s="190">
        <f t="shared" si="1608"/>
        <v>0</v>
      </c>
      <c r="AM693" s="190">
        <f t="shared" si="1609"/>
        <v>0</v>
      </c>
      <c r="AN693" s="190">
        <f t="shared" si="1610"/>
        <v>0</v>
      </c>
      <c r="AO693" s="190">
        <f t="shared" si="1611"/>
        <v>0</v>
      </c>
    </row>
    <row r="694" spans="1:41" outlineLevel="1" x14ac:dyDescent="0.2">
      <c r="B694" s="86" t="s">
        <v>213</v>
      </c>
      <c r="D694" s="188">
        <v>0</v>
      </c>
      <c r="F694" s="188">
        <f t="shared" si="1589"/>
        <v>0</v>
      </c>
      <c r="H694" s="188">
        <f t="shared" si="1590"/>
        <v>0</v>
      </c>
      <c r="J694" s="188">
        <f t="shared" si="1591"/>
        <v>0</v>
      </c>
      <c r="L694" s="188">
        <f t="shared" si="1592"/>
        <v>0</v>
      </c>
      <c r="N694" s="188">
        <f t="shared" si="1593"/>
        <v>0</v>
      </c>
      <c r="P694" s="188">
        <f t="shared" si="1594"/>
        <v>0</v>
      </c>
      <c r="R694" s="188">
        <f t="shared" si="1595"/>
        <v>0</v>
      </c>
      <c r="T694" s="188">
        <f t="shared" si="1596"/>
        <v>0</v>
      </c>
      <c r="V694" s="188">
        <f t="shared" si="1597"/>
        <v>0</v>
      </c>
      <c r="X694" s="188">
        <f t="shared" si="1598"/>
        <v>0</v>
      </c>
      <c r="Z694" s="188">
        <f t="shared" si="1599"/>
        <v>0</v>
      </c>
      <c r="AC694" s="189" t="s">
        <v>212</v>
      </c>
      <c r="AD694" s="190">
        <f t="shared" si="1600"/>
        <v>0</v>
      </c>
      <c r="AE694" s="190">
        <f t="shared" si="1601"/>
        <v>0</v>
      </c>
      <c r="AF694" s="190">
        <f t="shared" si="1602"/>
        <v>0</v>
      </c>
      <c r="AG694" s="190">
        <f t="shared" si="1603"/>
        <v>0</v>
      </c>
      <c r="AH694" s="190">
        <f t="shared" si="1604"/>
        <v>0</v>
      </c>
      <c r="AI694" s="190">
        <f t="shared" si="1605"/>
        <v>0</v>
      </c>
      <c r="AJ694" s="190">
        <f t="shared" si="1606"/>
        <v>0</v>
      </c>
      <c r="AK694" s="190">
        <f t="shared" si="1607"/>
        <v>0</v>
      </c>
      <c r="AL694" s="190">
        <f t="shared" si="1608"/>
        <v>0</v>
      </c>
      <c r="AM694" s="190">
        <f t="shared" si="1609"/>
        <v>0</v>
      </c>
      <c r="AN694" s="190">
        <f t="shared" si="1610"/>
        <v>0</v>
      </c>
      <c r="AO694" s="190">
        <f t="shared" si="1611"/>
        <v>0</v>
      </c>
    </row>
    <row r="695" spans="1:41" outlineLevel="1" x14ac:dyDescent="0.2">
      <c r="B695" s="191"/>
      <c r="C695" s="191"/>
      <c r="D695" s="192">
        <f>SUM(D689:D694)</f>
        <v>0</v>
      </c>
      <c r="E695" s="191"/>
      <c r="F695" s="192">
        <f t="shared" ref="F695" si="1612">SUM(F689:F694)</f>
        <v>0</v>
      </c>
      <c r="G695" s="191"/>
      <c r="H695" s="192">
        <f t="shared" ref="H695" si="1613">SUM(H689:H694)</f>
        <v>0</v>
      </c>
      <c r="I695" s="191"/>
      <c r="J695" s="192">
        <f t="shared" ref="J695" si="1614">SUM(J689:J694)</f>
        <v>0</v>
      </c>
      <c r="K695" s="191"/>
      <c r="L695" s="192">
        <f t="shared" ref="L695" si="1615">SUM(L689:L694)</f>
        <v>0</v>
      </c>
      <c r="M695" s="191"/>
      <c r="N695" s="192">
        <f t="shared" ref="N695" si="1616">SUM(N689:N694)</f>
        <v>0</v>
      </c>
      <c r="O695" s="191"/>
      <c r="P695" s="192">
        <f t="shared" ref="P695" si="1617">SUM(P689:P694)</f>
        <v>0</v>
      </c>
      <c r="Q695" s="191"/>
      <c r="R695" s="192">
        <f t="shared" ref="R695" si="1618">SUM(R689:R694)</f>
        <v>0</v>
      </c>
      <c r="S695" s="191"/>
      <c r="T695" s="192">
        <f t="shared" ref="T695" si="1619">SUM(T689:T694)</f>
        <v>0</v>
      </c>
      <c r="U695" s="191"/>
      <c r="V695" s="192">
        <f t="shared" ref="V695" si="1620">SUM(V689:V694)</f>
        <v>0</v>
      </c>
      <c r="W695" s="191"/>
      <c r="X695" s="192">
        <f t="shared" ref="X695" si="1621">SUM(X689:X694)</f>
        <v>0</v>
      </c>
      <c r="Y695" s="191"/>
      <c r="Z695" s="192">
        <f t="shared" ref="Z695" si="1622">SUM(Z689:Z694)</f>
        <v>0</v>
      </c>
      <c r="AC695" s="189" t="s">
        <v>213</v>
      </c>
      <c r="AD695" s="190">
        <f t="shared" si="1600"/>
        <v>0</v>
      </c>
      <c r="AE695" s="190">
        <f t="shared" si="1601"/>
        <v>0</v>
      </c>
      <c r="AF695" s="190">
        <f t="shared" si="1602"/>
        <v>0</v>
      </c>
      <c r="AG695" s="190">
        <f t="shared" si="1603"/>
        <v>0</v>
      </c>
      <c r="AH695" s="190">
        <f t="shared" si="1604"/>
        <v>0</v>
      </c>
      <c r="AI695" s="190">
        <f t="shared" si="1605"/>
        <v>0</v>
      </c>
      <c r="AJ695" s="190">
        <f t="shared" si="1606"/>
        <v>0</v>
      </c>
      <c r="AK695" s="190">
        <f t="shared" si="1607"/>
        <v>0</v>
      </c>
      <c r="AL695" s="190">
        <f t="shared" si="1608"/>
        <v>0</v>
      </c>
      <c r="AM695" s="190">
        <f t="shared" si="1609"/>
        <v>0</v>
      </c>
      <c r="AN695" s="190">
        <f t="shared" si="1610"/>
        <v>0</v>
      </c>
      <c r="AO695" s="190">
        <f t="shared" si="1611"/>
        <v>0</v>
      </c>
    </row>
    <row r="696" spans="1:41" outlineLevel="1" x14ac:dyDescent="0.2">
      <c r="AC696" s="186"/>
      <c r="AD696" s="105">
        <f t="shared" ref="AD696:AO696" si="1623">SUM(AD690:AD695)</f>
        <v>0</v>
      </c>
      <c r="AE696" s="105">
        <f t="shared" si="1623"/>
        <v>0</v>
      </c>
      <c r="AF696" s="105">
        <f t="shared" si="1623"/>
        <v>0</v>
      </c>
      <c r="AG696" s="105">
        <f t="shared" si="1623"/>
        <v>0</v>
      </c>
      <c r="AH696" s="105">
        <f t="shared" si="1623"/>
        <v>0</v>
      </c>
      <c r="AI696" s="105">
        <f t="shared" si="1623"/>
        <v>0</v>
      </c>
      <c r="AJ696" s="105">
        <f t="shared" si="1623"/>
        <v>0</v>
      </c>
      <c r="AK696" s="105">
        <f t="shared" si="1623"/>
        <v>0</v>
      </c>
      <c r="AL696" s="105">
        <f t="shared" si="1623"/>
        <v>0</v>
      </c>
      <c r="AM696" s="105">
        <f t="shared" si="1623"/>
        <v>0</v>
      </c>
      <c r="AN696" s="105">
        <f t="shared" si="1623"/>
        <v>0</v>
      </c>
      <c r="AO696" s="105">
        <f t="shared" si="1623"/>
        <v>0</v>
      </c>
    </row>
    <row r="697" spans="1:41" outlineLevel="1" x14ac:dyDescent="0.2">
      <c r="D697" s="136"/>
      <c r="E697" s="136"/>
      <c r="F697" s="136"/>
      <c r="G697" s="136"/>
      <c r="H697" s="136"/>
      <c r="I697" s="136"/>
      <c r="J697" s="136"/>
      <c r="K697" s="136"/>
      <c r="L697" s="136"/>
      <c r="M697" s="136"/>
      <c r="N697" s="136"/>
      <c r="O697" s="136"/>
      <c r="P697" s="136"/>
      <c r="Q697" s="136"/>
      <c r="R697" s="136"/>
      <c r="S697" s="136"/>
      <c r="T697" s="136"/>
      <c r="U697" s="136"/>
      <c r="V697" s="136"/>
      <c r="W697" s="136"/>
      <c r="X697" s="136"/>
      <c r="Y697" s="136"/>
      <c r="Z697" s="136"/>
    </row>
    <row r="698" spans="1:41" outlineLevel="1" x14ac:dyDescent="0.2">
      <c r="B698" s="183" t="s">
        <v>209</v>
      </c>
      <c r="C698" s="184"/>
      <c r="D698" s="185" t="s">
        <v>195</v>
      </c>
      <c r="E698" s="185"/>
      <c r="F698" s="185" t="s">
        <v>196</v>
      </c>
      <c r="G698" s="185"/>
      <c r="H698" s="185" t="s">
        <v>197</v>
      </c>
      <c r="I698" s="185"/>
      <c r="J698" s="185" t="s">
        <v>198</v>
      </c>
      <c r="K698" s="185"/>
      <c r="L698" s="185" t="s">
        <v>199</v>
      </c>
      <c r="M698" s="185"/>
      <c r="N698" s="185" t="s">
        <v>200</v>
      </c>
      <c r="O698" s="185"/>
      <c r="P698" s="185" t="s">
        <v>201</v>
      </c>
      <c r="Q698" s="185"/>
      <c r="R698" s="185" t="s">
        <v>202</v>
      </c>
      <c r="S698" s="185"/>
      <c r="T698" s="185" t="s">
        <v>203</v>
      </c>
      <c r="U698" s="185"/>
      <c r="V698" s="185" t="s">
        <v>204</v>
      </c>
      <c r="W698" s="185"/>
      <c r="X698" s="185" t="s">
        <v>205</v>
      </c>
      <c r="Y698" s="185"/>
      <c r="Z698" s="185" t="s">
        <v>206</v>
      </c>
      <c r="AA698" s="185" t="s">
        <v>207</v>
      </c>
    </row>
    <row r="699" spans="1:41" ht="15" outlineLevel="1" x14ac:dyDescent="0.25">
      <c r="B699" s="86" t="s">
        <v>192</v>
      </c>
      <c r="C699" s="193"/>
      <c r="D699" s="106">
        <f>AD690*$F$41</f>
        <v>0</v>
      </c>
      <c r="E699" s="193"/>
      <c r="F699" s="106">
        <f>AE690*$F$41</f>
        <v>0</v>
      </c>
      <c r="G699" s="193"/>
      <c r="H699" s="106">
        <f>AF690*$F$41</f>
        <v>0</v>
      </c>
      <c r="I699" s="193"/>
      <c r="J699" s="106">
        <f>AG690*$F$41</f>
        <v>0</v>
      </c>
      <c r="K699" s="193"/>
      <c r="L699" s="106">
        <f>AH690*$F$41</f>
        <v>0</v>
      </c>
      <c r="M699" s="193"/>
      <c r="N699" s="106">
        <f>AI690*$F$41</f>
        <v>0</v>
      </c>
      <c r="O699" s="193"/>
      <c r="P699" s="106">
        <f>AJ690*$F$41</f>
        <v>0</v>
      </c>
      <c r="Q699" s="193"/>
      <c r="R699" s="106">
        <f>AK690*$F$41</f>
        <v>0</v>
      </c>
      <c r="S699" s="193"/>
      <c r="T699" s="106">
        <f>AL690*$F$41</f>
        <v>0</v>
      </c>
      <c r="U699" s="193"/>
      <c r="V699" s="106">
        <f>AM690*$F$41</f>
        <v>0</v>
      </c>
      <c r="W699" s="193"/>
      <c r="X699" s="106">
        <f>AN690*$F$41</f>
        <v>0</v>
      </c>
      <c r="Y699" s="193"/>
      <c r="Z699" s="106">
        <f>AO690*$F$41</f>
        <v>0</v>
      </c>
      <c r="AA699" s="93">
        <f t="shared" ref="AA699:AA704" si="1624">SUM(Z699,X699,V699,T699,R699,P699,N699,L699,J699,H699,F699,D699)</f>
        <v>0</v>
      </c>
    </row>
    <row r="700" spans="1:41" ht="15" outlineLevel="1" x14ac:dyDescent="0.25">
      <c r="B700" s="86" t="s">
        <v>193</v>
      </c>
      <c r="C700" s="193"/>
      <c r="D700" s="106">
        <f>AD691*$J$41</f>
        <v>0</v>
      </c>
      <c r="E700" s="193"/>
      <c r="F700" s="106">
        <f>AE691*$J$41</f>
        <v>0</v>
      </c>
      <c r="G700" s="193"/>
      <c r="H700" s="106">
        <f>AF691*$J$41</f>
        <v>0</v>
      </c>
      <c r="I700" s="193"/>
      <c r="J700" s="106">
        <f>AG691*$J$41</f>
        <v>0</v>
      </c>
      <c r="K700" s="193"/>
      <c r="L700" s="106">
        <f>AH691*$J$41</f>
        <v>0</v>
      </c>
      <c r="M700" s="193"/>
      <c r="N700" s="106">
        <f>AI691*$J$41</f>
        <v>0</v>
      </c>
      <c r="O700" s="193"/>
      <c r="P700" s="106">
        <f>AJ691*$J$41</f>
        <v>0</v>
      </c>
      <c r="Q700" s="193"/>
      <c r="R700" s="106">
        <f>AK691*$J$41</f>
        <v>0</v>
      </c>
      <c r="S700" s="193"/>
      <c r="T700" s="106">
        <f>AL691*$J$41</f>
        <v>0</v>
      </c>
      <c r="U700" s="193"/>
      <c r="V700" s="106">
        <f>AM691*$J$41</f>
        <v>0</v>
      </c>
      <c r="W700" s="193"/>
      <c r="X700" s="106">
        <f>AN691*$J$41</f>
        <v>0</v>
      </c>
      <c r="Y700" s="193"/>
      <c r="Z700" s="106">
        <f>AO691*$J$41</f>
        <v>0</v>
      </c>
      <c r="AA700" s="93">
        <f t="shared" si="1624"/>
        <v>0</v>
      </c>
    </row>
    <row r="701" spans="1:41" ht="15" outlineLevel="1" x14ac:dyDescent="0.25">
      <c r="B701" s="86" t="s">
        <v>294</v>
      </c>
      <c r="C701" s="193"/>
      <c r="D701" s="106">
        <f>AD692*$N$41</f>
        <v>0</v>
      </c>
      <c r="E701" s="193"/>
      <c r="F701" s="106">
        <f>AE692*$N$41</f>
        <v>0</v>
      </c>
      <c r="G701" s="193"/>
      <c r="H701" s="106">
        <f>AF692*$N$41</f>
        <v>0</v>
      </c>
      <c r="I701" s="193"/>
      <c r="J701" s="106">
        <f>AG692*$N$41</f>
        <v>0</v>
      </c>
      <c r="K701" s="193"/>
      <c r="L701" s="106">
        <f>AH692*$N$41</f>
        <v>0</v>
      </c>
      <c r="M701" s="193"/>
      <c r="N701" s="106">
        <f>AI692*$N$41</f>
        <v>0</v>
      </c>
      <c r="O701" s="193"/>
      <c r="P701" s="106">
        <f>AJ692*$N$41</f>
        <v>0</v>
      </c>
      <c r="Q701" s="193"/>
      <c r="R701" s="106">
        <f>AK692*$N$41</f>
        <v>0</v>
      </c>
      <c r="S701" s="193"/>
      <c r="T701" s="106">
        <f>AL692*$N$41</f>
        <v>0</v>
      </c>
      <c r="U701" s="193"/>
      <c r="V701" s="106">
        <f>AM692*$N$41</f>
        <v>0</v>
      </c>
      <c r="W701" s="193"/>
      <c r="X701" s="106">
        <f>AN692*$N$41</f>
        <v>0</v>
      </c>
      <c r="Y701" s="193"/>
      <c r="Z701" s="106">
        <f>AO692*$N$41</f>
        <v>0</v>
      </c>
      <c r="AA701" s="93">
        <f t="shared" si="1624"/>
        <v>0</v>
      </c>
    </row>
    <row r="702" spans="1:41" ht="15" outlineLevel="1" x14ac:dyDescent="0.25">
      <c r="B702" s="86" t="s">
        <v>295</v>
      </c>
      <c r="C702" s="194"/>
      <c r="D702" s="195">
        <f>AD693*$R$41</f>
        <v>0</v>
      </c>
      <c r="E702" s="193"/>
      <c r="F702" s="106">
        <f>AE693*$R$41</f>
        <v>0</v>
      </c>
      <c r="G702" s="193"/>
      <c r="H702" s="106">
        <f>AF693*$R$41</f>
        <v>0</v>
      </c>
      <c r="I702" s="193"/>
      <c r="J702" s="106">
        <f>AG693*$R$41</f>
        <v>0</v>
      </c>
      <c r="K702" s="193"/>
      <c r="L702" s="106">
        <f>AH693*$R$41</f>
        <v>0</v>
      </c>
      <c r="M702" s="193"/>
      <c r="N702" s="106">
        <f>AI693*$R$41</f>
        <v>0</v>
      </c>
      <c r="O702" s="193"/>
      <c r="P702" s="106">
        <f>AJ693*$R$41</f>
        <v>0</v>
      </c>
      <c r="Q702" s="193"/>
      <c r="R702" s="106">
        <f>AK693*$R$41</f>
        <v>0</v>
      </c>
      <c r="S702" s="193"/>
      <c r="T702" s="106">
        <f>AL693*$R$41</f>
        <v>0</v>
      </c>
      <c r="U702" s="193"/>
      <c r="V702" s="106">
        <f>AM693*$R$41</f>
        <v>0</v>
      </c>
      <c r="W702" s="193"/>
      <c r="X702" s="106">
        <f>AN693*$R$41</f>
        <v>0</v>
      </c>
      <c r="Y702" s="193"/>
      <c r="Z702" s="106">
        <f>AO693*$R$41</f>
        <v>0</v>
      </c>
      <c r="AA702" s="93">
        <f t="shared" si="1624"/>
        <v>0</v>
      </c>
    </row>
    <row r="703" spans="1:41" ht="15" outlineLevel="1" x14ac:dyDescent="0.25">
      <c r="B703" s="86" t="s">
        <v>212</v>
      </c>
      <c r="C703" s="196"/>
      <c r="D703" s="197"/>
      <c r="E703" s="196"/>
      <c r="F703" s="197"/>
      <c r="G703" s="196"/>
      <c r="H703" s="197"/>
      <c r="I703" s="196"/>
      <c r="J703" s="197"/>
      <c r="K703" s="196"/>
      <c r="L703" s="197"/>
      <c r="M703" s="196"/>
      <c r="N703" s="197"/>
      <c r="O703" s="196"/>
      <c r="P703" s="197"/>
      <c r="Q703" s="196"/>
      <c r="R703" s="197"/>
      <c r="S703" s="196"/>
      <c r="T703" s="197"/>
      <c r="U703" s="196"/>
      <c r="V703" s="197"/>
      <c r="W703" s="196"/>
      <c r="X703" s="197"/>
      <c r="Y703" s="196"/>
      <c r="Z703" s="197"/>
      <c r="AA703" s="93">
        <f t="shared" si="1624"/>
        <v>0</v>
      </c>
    </row>
    <row r="704" spans="1:41" x14ac:dyDescent="0.2">
      <c r="A704" s="93" t="s">
        <v>214</v>
      </c>
      <c r="B704" s="93"/>
      <c r="C704" s="94"/>
      <c r="D704" s="93">
        <f>SUM(D699:D703)</f>
        <v>0</v>
      </c>
      <c r="E704" s="94"/>
      <c r="F704" s="93">
        <f>SUM(F699:F703)</f>
        <v>0</v>
      </c>
      <c r="G704" s="94"/>
      <c r="H704" s="93">
        <f>SUM(H699:H703)</f>
        <v>0</v>
      </c>
      <c r="I704" s="94"/>
      <c r="J704" s="93">
        <f>SUM(J699:J703)</f>
        <v>0</v>
      </c>
      <c r="K704" s="94"/>
      <c r="L704" s="93">
        <f>SUM(L699:L703)</f>
        <v>0</v>
      </c>
      <c r="M704" s="94"/>
      <c r="N704" s="93">
        <f>SUM(N699:N703)</f>
        <v>0</v>
      </c>
      <c r="O704" s="94"/>
      <c r="P704" s="93">
        <f>SUM(P699:P703)</f>
        <v>0</v>
      </c>
      <c r="Q704" s="94"/>
      <c r="R704" s="93">
        <f>SUM(R699:R703)</f>
        <v>0</v>
      </c>
      <c r="S704" s="94"/>
      <c r="T704" s="93">
        <f>SUM(T699:T703)</f>
        <v>0</v>
      </c>
      <c r="U704" s="94"/>
      <c r="V704" s="93">
        <f>SUM(V699:V703)</f>
        <v>0</v>
      </c>
      <c r="W704" s="94"/>
      <c r="X704" s="93">
        <f>SUM(X699:X703)</f>
        <v>0</v>
      </c>
      <c r="Y704" s="94"/>
      <c r="Z704" s="93">
        <f>SUM(Z699:Z703)</f>
        <v>0</v>
      </c>
      <c r="AA704" s="93">
        <f t="shared" si="1624"/>
        <v>0</v>
      </c>
    </row>
    <row r="705" spans="1:16384" outlineLevel="1" x14ac:dyDescent="0.2"/>
    <row r="706" spans="1:16384" outlineLevel="1" x14ac:dyDescent="0.2">
      <c r="B706" s="183" t="s">
        <v>215</v>
      </c>
      <c r="C706" s="184"/>
      <c r="D706" s="185" t="s">
        <v>195</v>
      </c>
      <c r="E706" s="185"/>
      <c r="F706" s="185" t="s">
        <v>196</v>
      </c>
      <c r="G706" s="185"/>
      <c r="H706" s="185" t="s">
        <v>197</v>
      </c>
      <c r="I706" s="185"/>
      <c r="J706" s="185" t="s">
        <v>198</v>
      </c>
      <c r="K706" s="185"/>
      <c r="L706" s="185" t="s">
        <v>199</v>
      </c>
      <c r="M706" s="185"/>
      <c r="N706" s="185" t="s">
        <v>200</v>
      </c>
      <c r="O706" s="185"/>
      <c r="P706" s="185" t="s">
        <v>201</v>
      </c>
      <c r="Q706" s="185"/>
      <c r="R706" s="185" t="s">
        <v>202</v>
      </c>
      <c r="S706" s="185"/>
      <c r="T706" s="185" t="s">
        <v>203</v>
      </c>
      <c r="U706" s="185"/>
      <c r="V706" s="185" t="s">
        <v>204</v>
      </c>
      <c r="W706" s="185"/>
      <c r="X706" s="185" t="s">
        <v>205</v>
      </c>
      <c r="Y706" s="185"/>
      <c r="Z706" s="185" t="s">
        <v>206</v>
      </c>
      <c r="AA706" s="185" t="s">
        <v>207</v>
      </c>
    </row>
    <row r="707" spans="1:16384" ht="15" outlineLevel="1" x14ac:dyDescent="0.25">
      <c r="B707" s="86" t="s">
        <v>192</v>
      </c>
      <c r="C707" s="198">
        <f>$F$42</f>
        <v>0.12</v>
      </c>
      <c r="D707" s="199">
        <f>C707*D699</f>
        <v>0</v>
      </c>
      <c r="E707" s="198">
        <f>$F$42</f>
        <v>0.12</v>
      </c>
      <c r="F707" s="199">
        <f>E707*F699</f>
        <v>0</v>
      </c>
      <c r="G707" s="198">
        <f>$F$42</f>
        <v>0.12</v>
      </c>
      <c r="H707" s="199">
        <f>G707*H699</f>
        <v>0</v>
      </c>
      <c r="I707" s="198">
        <f>$F$42</f>
        <v>0.12</v>
      </c>
      <c r="J707" s="199">
        <f>I707*J699</f>
        <v>0</v>
      </c>
      <c r="K707" s="198">
        <f>$F$42</f>
        <v>0.12</v>
      </c>
      <c r="L707" s="199">
        <f>K707*L699</f>
        <v>0</v>
      </c>
      <c r="M707" s="198">
        <f>$F$42</f>
        <v>0.12</v>
      </c>
      <c r="N707" s="199">
        <f>M707*N699</f>
        <v>0</v>
      </c>
      <c r="O707" s="198">
        <f>$F$42</f>
        <v>0.12</v>
      </c>
      <c r="P707" s="199">
        <f>O707*P699</f>
        <v>0</v>
      </c>
      <c r="Q707" s="198">
        <f>$F$42</f>
        <v>0.12</v>
      </c>
      <c r="R707" s="199">
        <f>Q707*R699</f>
        <v>0</v>
      </c>
      <c r="S707" s="198">
        <f>$F$42</f>
        <v>0.12</v>
      </c>
      <c r="T707" s="199">
        <f>S707*T699</f>
        <v>0</v>
      </c>
      <c r="U707" s="198">
        <f>$F$42</f>
        <v>0.12</v>
      </c>
      <c r="V707" s="199">
        <f>U707*V699</f>
        <v>0</v>
      </c>
      <c r="W707" s="198">
        <f>$F$42</f>
        <v>0.12</v>
      </c>
      <c r="X707" s="199">
        <f>W707*X699</f>
        <v>0</v>
      </c>
      <c r="Y707" s="198">
        <f>$F$42</f>
        <v>0.12</v>
      </c>
      <c r="Z707" s="199">
        <f>Y707*Z699</f>
        <v>0</v>
      </c>
      <c r="AA707" s="93">
        <f t="shared" ref="AA707:AA712" si="1625">SUM(Z707,X707,V707,T707,R707,P707,N707,L707,J707,H707,F707,D707)</f>
        <v>0</v>
      </c>
    </row>
    <row r="708" spans="1:16384" ht="15" outlineLevel="1" x14ac:dyDescent="0.25">
      <c r="B708" s="86" t="s">
        <v>193</v>
      </c>
      <c r="C708" s="198">
        <f>$J$42</f>
        <v>0.2</v>
      </c>
      <c r="D708" s="199">
        <f>C708*D700</f>
        <v>0</v>
      </c>
      <c r="E708" s="198">
        <f>$J$42</f>
        <v>0.2</v>
      </c>
      <c r="F708" s="199">
        <f>E708*F700</f>
        <v>0</v>
      </c>
      <c r="G708" s="198">
        <f>$J$42</f>
        <v>0.2</v>
      </c>
      <c r="H708" s="199">
        <f>G708*H700</f>
        <v>0</v>
      </c>
      <c r="I708" s="198">
        <f>$J$42</f>
        <v>0.2</v>
      </c>
      <c r="J708" s="199">
        <f>I708*J700</f>
        <v>0</v>
      </c>
      <c r="K708" s="198">
        <f>$J$42</f>
        <v>0.2</v>
      </c>
      <c r="L708" s="199">
        <f>K708*L700</f>
        <v>0</v>
      </c>
      <c r="M708" s="198">
        <f>$J$42</f>
        <v>0.2</v>
      </c>
      <c r="N708" s="199">
        <f>M708*N700</f>
        <v>0</v>
      </c>
      <c r="O708" s="198">
        <f>$J$42</f>
        <v>0.2</v>
      </c>
      <c r="P708" s="199">
        <f>O708*P700</f>
        <v>0</v>
      </c>
      <c r="Q708" s="198">
        <f>$J$42</f>
        <v>0.2</v>
      </c>
      <c r="R708" s="199">
        <f>Q708*R700</f>
        <v>0</v>
      </c>
      <c r="S708" s="198">
        <f>$J$42</f>
        <v>0.2</v>
      </c>
      <c r="T708" s="199">
        <f>S708*T700</f>
        <v>0</v>
      </c>
      <c r="U708" s="198">
        <f>$J$42</f>
        <v>0.2</v>
      </c>
      <c r="V708" s="199">
        <f>U708*V700</f>
        <v>0</v>
      </c>
      <c r="W708" s="198">
        <f>$J$42</f>
        <v>0.2</v>
      </c>
      <c r="X708" s="199">
        <f>W708*X700</f>
        <v>0</v>
      </c>
      <c r="Y708" s="198">
        <f>$J$42</f>
        <v>0.2</v>
      </c>
      <c r="Z708" s="199">
        <f>Y708*Z700</f>
        <v>0</v>
      </c>
      <c r="AA708" s="93">
        <f t="shared" si="1625"/>
        <v>0</v>
      </c>
    </row>
    <row r="709" spans="1:16384" ht="15" outlineLevel="1" x14ac:dyDescent="0.25">
      <c r="B709" s="86" t="s">
        <v>294</v>
      </c>
      <c r="C709" s="198">
        <f>$N$42</f>
        <v>0.15</v>
      </c>
      <c r="D709" s="199">
        <f>C709*D701</f>
        <v>0</v>
      </c>
      <c r="E709" s="198">
        <f>$N$42</f>
        <v>0.15</v>
      </c>
      <c r="F709" s="199">
        <f>E709*F701</f>
        <v>0</v>
      </c>
      <c r="G709" s="198">
        <f>$N$42</f>
        <v>0.15</v>
      </c>
      <c r="H709" s="199">
        <f>G709*H701</f>
        <v>0</v>
      </c>
      <c r="I709" s="198">
        <f>$N$42</f>
        <v>0.15</v>
      </c>
      <c r="J709" s="199">
        <f>I709*J701</f>
        <v>0</v>
      </c>
      <c r="K709" s="198">
        <f>$N$42</f>
        <v>0.15</v>
      </c>
      <c r="L709" s="199">
        <f>K709*L701</f>
        <v>0</v>
      </c>
      <c r="M709" s="198">
        <f>$N$42</f>
        <v>0.15</v>
      </c>
      <c r="N709" s="199">
        <f>M709*N701</f>
        <v>0</v>
      </c>
      <c r="O709" s="198">
        <f>$N$42</f>
        <v>0.15</v>
      </c>
      <c r="P709" s="199">
        <f>O709*P701</f>
        <v>0</v>
      </c>
      <c r="Q709" s="198">
        <f>$N$42</f>
        <v>0.15</v>
      </c>
      <c r="R709" s="199">
        <f>Q709*R701</f>
        <v>0</v>
      </c>
      <c r="S709" s="198">
        <f>$N$42</f>
        <v>0.15</v>
      </c>
      <c r="T709" s="199">
        <f>S709*T701</f>
        <v>0</v>
      </c>
      <c r="U709" s="198">
        <f>$N$42</f>
        <v>0.15</v>
      </c>
      <c r="V709" s="199">
        <f>U709*V701</f>
        <v>0</v>
      </c>
      <c r="W709" s="198">
        <f>$N$42</f>
        <v>0.15</v>
      </c>
      <c r="X709" s="199">
        <f>W709*X701</f>
        <v>0</v>
      </c>
      <c r="Y709" s="198">
        <f>$N$42</f>
        <v>0.15</v>
      </c>
      <c r="Z709" s="199">
        <f>Y709*Z701</f>
        <v>0</v>
      </c>
      <c r="AA709" s="93">
        <f t="shared" si="1625"/>
        <v>0</v>
      </c>
    </row>
    <row r="710" spans="1:16384" ht="15" outlineLevel="1" x14ac:dyDescent="0.25">
      <c r="B710" s="86" t="s">
        <v>295</v>
      </c>
      <c r="C710" s="198">
        <f>$R$42</f>
        <v>0.2</v>
      </c>
      <c r="D710" s="199">
        <f>C710*D702</f>
        <v>0</v>
      </c>
      <c r="E710" s="198">
        <f>$R$42</f>
        <v>0.2</v>
      </c>
      <c r="F710" s="199">
        <f t="shared" ref="F710" si="1626">E710*F702</f>
        <v>0</v>
      </c>
      <c r="G710" s="198">
        <f>$R$42</f>
        <v>0.2</v>
      </c>
      <c r="H710" s="199">
        <f t="shared" ref="H710" si="1627">G710*H702</f>
        <v>0</v>
      </c>
      <c r="I710" s="198">
        <f>$R$42</f>
        <v>0.2</v>
      </c>
      <c r="J710" s="199">
        <f>I710*J702</f>
        <v>0</v>
      </c>
      <c r="K710" s="198">
        <f>$R$42</f>
        <v>0.2</v>
      </c>
      <c r="L710" s="199">
        <f t="shared" ref="L710" si="1628">K710*L702</f>
        <v>0</v>
      </c>
      <c r="M710" s="198">
        <f>$R$42</f>
        <v>0.2</v>
      </c>
      <c r="N710" s="199">
        <f t="shared" ref="N710" si="1629">M710*N702</f>
        <v>0</v>
      </c>
      <c r="O710" s="198">
        <f>$R$42</f>
        <v>0.2</v>
      </c>
      <c r="P710" s="199">
        <f>O710*P702</f>
        <v>0</v>
      </c>
      <c r="Q710" s="198">
        <f>$R$42</f>
        <v>0.2</v>
      </c>
      <c r="R710" s="199">
        <f t="shared" ref="R710" si="1630">Q710*R702</f>
        <v>0</v>
      </c>
      <c r="S710" s="198">
        <f>$R$42</f>
        <v>0.2</v>
      </c>
      <c r="T710" s="199">
        <f t="shared" ref="T710" si="1631">S710*T702</f>
        <v>0</v>
      </c>
      <c r="U710" s="198">
        <f>$R$42</f>
        <v>0.2</v>
      </c>
      <c r="V710" s="199">
        <f t="shared" ref="V710" si="1632">U710*V702</f>
        <v>0</v>
      </c>
      <c r="W710" s="198">
        <f>$R$42</f>
        <v>0.2</v>
      </c>
      <c r="X710" s="199">
        <f t="shared" ref="X710" si="1633">W710*X702</f>
        <v>0</v>
      </c>
      <c r="Y710" s="198">
        <f>$R$42</f>
        <v>0.2</v>
      </c>
      <c r="Z710" s="199">
        <f t="shared" ref="Z710" si="1634">Y710*Z702</f>
        <v>0</v>
      </c>
      <c r="AA710" s="93">
        <f t="shared" si="1625"/>
        <v>0</v>
      </c>
    </row>
    <row r="711" spans="1:16384" ht="15" outlineLevel="1" x14ac:dyDescent="0.25">
      <c r="B711" s="86" t="s">
        <v>212</v>
      </c>
      <c r="C711" s="196"/>
      <c r="D711" s="197"/>
      <c r="E711" s="196"/>
      <c r="F711" s="197"/>
      <c r="G711" s="196"/>
      <c r="H711" s="197"/>
      <c r="I711" s="196"/>
      <c r="J711" s="197"/>
      <c r="K711" s="196"/>
      <c r="L711" s="197"/>
      <c r="M711" s="196"/>
      <c r="N711" s="197"/>
      <c r="O711" s="196"/>
      <c r="P711" s="197"/>
      <c r="Q711" s="196"/>
      <c r="R711" s="197"/>
      <c r="S711" s="196"/>
      <c r="T711" s="197"/>
      <c r="U711" s="196"/>
      <c r="V711" s="197"/>
      <c r="W711" s="196"/>
      <c r="X711" s="197"/>
      <c r="Y711" s="196"/>
      <c r="Z711" s="197"/>
      <c r="AA711" s="93">
        <f t="shared" si="1625"/>
        <v>0</v>
      </c>
    </row>
    <row r="712" spans="1:16384" x14ac:dyDescent="0.2">
      <c r="A712" s="93" t="s">
        <v>215</v>
      </c>
      <c r="B712" s="93"/>
      <c r="C712" s="94"/>
      <c r="D712" s="93">
        <f>SUM(D707:D711)</f>
        <v>0</v>
      </c>
      <c r="E712" s="94"/>
      <c r="F712" s="93">
        <f>SUM(F707:F711)</f>
        <v>0</v>
      </c>
      <c r="G712" s="94"/>
      <c r="H712" s="93">
        <f>SUM(H707:H711)</f>
        <v>0</v>
      </c>
      <c r="I712" s="94"/>
      <c r="J712" s="93">
        <f>SUM(J707:J711)</f>
        <v>0</v>
      </c>
      <c r="K712" s="94"/>
      <c r="L712" s="93">
        <f>SUM(L707:L711)</f>
        <v>0</v>
      </c>
      <c r="M712" s="94"/>
      <c r="N712" s="93">
        <f>SUM(N707:N711)</f>
        <v>0</v>
      </c>
      <c r="O712" s="94"/>
      <c r="P712" s="93">
        <f>SUM(P707:P711)</f>
        <v>0</v>
      </c>
      <c r="Q712" s="94"/>
      <c r="R712" s="93">
        <f>SUM(R707:R711)</f>
        <v>0</v>
      </c>
      <c r="S712" s="94"/>
      <c r="T712" s="93">
        <f>SUM(T707:T711)</f>
        <v>0</v>
      </c>
      <c r="U712" s="94"/>
      <c r="V712" s="93">
        <f>SUM(V707:V711)</f>
        <v>0</v>
      </c>
      <c r="W712" s="94"/>
      <c r="X712" s="93">
        <f>SUM(X707:X711)</f>
        <v>0</v>
      </c>
      <c r="Y712" s="94"/>
      <c r="Z712" s="93">
        <f>SUM(Z707:Z711)</f>
        <v>0</v>
      </c>
      <c r="AA712" s="93">
        <f t="shared" si="1625"/>
        <v>0</v>
      </c>
    </row>
    <row r="713" spans="1:16384" x14ac:dyDescent="0.2">
      <c r="A713" s="112" t="s">
        <v>238</v>
      </c>
      <c r="B713" s="112"/>
      <c r="C713" s="212"/>
      <c r="D713" s="112">
        <f>+D712+D704</f>
        <v>0</v>
      </c>
      <c r="E713" s="212"/>
      <c r="F713" s="112">
        <f>+F712+F704</f>
        <v>0</v>
      </c>
      <c r="G713" s="212"/>
      <c r="H713" s="112">
        <f>+H712+H704</f>
        <v>0</v>
      </c>
      <c r="I713" s="212"/>
      <c r="J713" s="112">
        <f>+J712+J704</f>
        <v>0</v>
      </c>
      <c r="K713" s="212"/>
      <c r="L713" s="112">
        <f>+L712+L704</f>
        <v>0</v>
      </c>
      <c r="M713" s="212"/>
      <c r="N713" s="112">
        <f>+N712+N704</f>
        <v>0</v>
      </c>
      <c r="O713" s="212"/>
      <c r="P713" s="112">
        <f>+P712+P704</f>
        <v>0</v>
      </c>
      <c r="Q713" s="212"/>
      <c r="R713" s="112">
        <f>+R712+R704</f>
        <v>0</v>
      </c>
      <c r="S713" s="212"/>
      <c r="T713" s="112">
        <f>+T712+T704</f>
        <v>0</v>
      </c>
      <c r="U713" s="212"/>
      <c r="V713" s="112">
        <f>+V712+V704</f>
        <v>0</v>
      </c>
      <c r="W713" s="212"/>
      <c r="X713" s="112">
        <f>+X712+X704</f>
        <v>0</v>
      </c>
      <c r="Y713" s="212"/>
      <c r="Z713" s="112">
        <f>+Z712+Z704</f>
        <v>0</v>
      </c>
      <c r="AA713" s="112">
        <f>+AA712+AA704</f>
        <v>0</v>
      </c>
    </row>
    <row r="714" spans="1:16384" s="200" customFormat="1" x14ac:dyDescent="0.2">
      <c r="B714" s="201" t="s">
        <v>216</v>
      </c>
      <c r="D714" s="202" t="e">
        <f>D712/D704</f>
        <v>#DIV/0!</v>
      </c>
      <c r="F714" s="202" t="e">
        <f t="shared" ref="F714" si="1635">F712/F704</f>
        <v>#DIV/0!</v>
      </c>
      <c r="H714" s="202" t="e">
        <f t="shared" ref="H714" si="1636">H712/H704</f>
        <v>#DIV/0!</v>
      </c>
      <c r="J714" s="202" t="e">
        <f t="shared" ref="J714" si="1637">J712/J704</f>
        <v>#DIV/0!</v>
      </c>
      <c r="L714" s="202" t="e">
        <f t="shared" ref="L714" si="1638">L712/L704</f>
        <v>#DIV/0!</v>
      </c>
      <c r="N714" s="202" t="e">
        <f t="shared" ref="N714" si="1639">N712/N704</f>
        <v>#DIV/0!</v>
      </c>
      <c r="P714" s="202" t="e">
        <f t="shared" ref="P714" si="1640">P712/P704</f>
        <v>#DIV/0!</v>
      </c>
      <c r="R714" s="202" t="e">
        <f t="shared" ref="R714" si="1641">R712/R704</f>
        <v>#DIV/0!</v>
      </c>
      <c r="T714" s="202" t="e">
        <f t="shared" ref="T714" si="1642">T712/T704</f>
        <v>#DIV/0!</v>
      </c>
      <c r="V714" s="202" t="e">
        <f t="shared" ref="V714" si="1643">V712/V704</f>
        <v>#DIV/0!</v>
      </c>
      <c r="X714" s="202" t="e">
        <f t="shared" ref="X714" si="1644">X712/X704</f>
        <v>#DIV/0!</v>
      </c>
      <c r="Z714" s="202" t="e">
        <f t="shared" ref="Z714:AA714" si="1645">Z712/Z704</f>
        <v>#DIV/0!</v>
      </c>
      <c r="AA714" s="202" t="e">
        <f t="shared" si="1645"/>
        <v>#DIV/0!</v>
      </c>
      <c r="AB714" s="86"/>
      <c r="AC714" s="86"/>
      <c r="AD714" s="86"/>
      <c r="AE714" s="86"/>
      <c r="AF714" s="86"/>
      <c r="AG714" s="86"/>
      <c r="AH714" s="86"/>
      <c r="AI714" s="86"/>
      <c r="AJ714" s="86"/>
      <c r="AK714" s="86"/>
      <c r="AL714" s="86"/>
      <c r="AM714" s="86"/>
      <c r="AN714" s="86"/>
      <c r="AO714" s="86"/>
      <c r="AP714" s="86"/>
      <c r="AQ714" s="86"/>
    </row>
    <row r="715" spans="1:16384" s="200" customFormat="1" ht="12" x14ac:dyDescent="0.2">
      <c r="B715" s="201"/>
      <c r="D715" s="202"/>
      <c r="F715" s="202"/>
      <c r="H715" s="202"/>
      <c r="J715" s="202"/>
      <c r="L715" s="202"/>
      <c r="N715" s="202"/>
      <c r="P715" s="202"/>
      <c r="R715" s="202"/>
      <c r="T715" s="202"/>
      <c r="V715" s="202"/>
      <c r="X715" s="202"/>
      <c r="Z715" s="202"/>
      <c r="AA715" s="202"/>
    </row>
    <row r="716" spans="1:16384" s="200" customFormat="1" ht="15" x14ac:dyDescent="0.25">
      <c r="A716" s="93" t="s">
        <v>239</v>
      </c>
      <c r="B716" s="93" t="s">
        <v>15</v>
      </c>
      <c r="C716" s="94"/>
      <c r="D716" s="197"/>
      <c r="E716" s="94"/>
      <c r="F716" s="197"/>
      <c r="G716" s="94"/>
      <c r="H716" s="197"/>
      <c r="I716" s="94"/>
      <c r="J716" s="197"/>
      <c r="K716" s="94"/>
      <c r="L716" s="197"/>
      <c r="M716" s="94"/>
      <c r="N716" s="197"/>
      <c r="O716" s="94"/>
      <c r="P716" s="197"/>
      <c r="Q716" s="94"/>
      <c r="R716" s="197"/>
      <c r="S716" s="94"/>
      <c r="T716" s="197"/>
      <c r="U716" s="94"/>
      <c r="V716" s="197"/>
      <c r="W716" s="94"/>
      <c r="X716" s="197"/>
      <c r="Y716" s="94"/>
      <c r="Z716" s="197"/>
      <c r="AA716" s="219">
        <f>+Z716+X716+V716+T716+R716+P716+N716+L716+J716+H716+F716+D716</f>
        <v>0</v>
      </c>
      <c r="AR716" s="216"/>
      <c r="AS716" s="216"/>
      <c r="AT716" s="216"/>
      <c r="AU716" s="216"/>
      <c r="AV716" s="216"/>
      <c r="AW716" s="216"/>
      <c r="AX716" s="216"/>
      <c r="AY716" s="216"/>
      <c r="AZ716" s="216"/>
      <c r="BA716" s="216"/>
      <c r="BB716" s="216"/>
      <c r="BC716" s="216"/>
      <c r="BD716" s="216"/>
      <c r="BE716" s="216"/>
      <c r="BF716" s="216"/>
      <c r="BG716" s="216"/>
      <c r="BH716" s="216"/>
      <c r="BI716" s="216"/>
      <c r="BJ716" s="216"/>
      <c r="BK716" s="216"/>
      <c r="BL716" s="216"/>
      <c r="BM716" s="216"/>
      <c r="BN716" s="216"/>
      <c r="BO716" s="216"/>
      <c r="BP716" s="216"/>
      <c r="BQ716" s="216"/>
      <c r="BR716" s="216"/>
      <c r="BS716" s="216"/>
      <c r="BT716" s="216"/>
      <c r="BU716" s="216"/>
      <c r="BV716" s="216"/>
      <c r="BW716" s="216"/>
      <c r="BX716" s="216"/>
      <c r="BY716" s="216"/>
      <c r="BZ716" s="216"/>
      <c r="CA716" s="216"/>
      <c r="CB716" s="216"/>
      <c r="CC716" s="216"/>
      <c r="CD716" s="216"/>
      <c r="CE716" s="216"/>
      <c r="CF716" s="216"/>
      <c r="CG716" s="216"/>
      <c r="CH716" s="216"/>
      <c r="CI716" s="216"/>
      <c r="CJ716" s="216"/>
      <c r="CK716" s="216"/>
      <c r="CL716" s="216"/>
      <c r="CM716" s="216"/>
      <c r="CN716" s="216"/>
      <c r="CO716" s="216"/>
      <c r="CP716" s="216"/>
      <c r="CQ716" s="216"/>
      <c r="CR716" s="216"/>
      <c r="CS716" s="216"/>
      <c r="CT716" s="216"/>
      <c r="CU716" s="216"/>
      <c r="CV716" s="216"/>
      <c r="CW716" s="216"/>
      <c r="CX716" s="216"/>
      <c r="CY716" s="216"/>
      <c r="CZ716" s="216"/>
      <c r="DA716" s="216"/>
      <c r="DB716" s="216"/>
      <c r="DC716" s="216"/>
      <c r="DD716" s="216"/>
      <c r="DE716" s="216"/>
      <c r="DF716" s="216"/>
      <c r="DG716" s="216"/>
      <c r="DH716" s="216"/>
      <c r="DI716" s="216"/>
      <c r="DJ716" s="216"/>
      <c r="DK716" s="216"/>
      <c r="DL716" s="216"/>
      <c r="DM716" s="216"/>
      <c r="DN716" s="216"/>
      <c r="DO716" s="216"/>
      <c r="DP716" s="216"/>
      <c r="DQ716" s="216"/>
      <c r="DR716" s="216"/>
      <c r="DS716" s="216"/>
      <c r="DT716" s="216"/>
      <c r="DU716" s="216"/>
      <c r="DV716" s="216"/>
      <c r="DW716" s="216"/>
      <c r="DX716" s="216"/>
      <c r="DY716" s="216"/>
      <c r="DZ716" s="216"/>
      <c r="EA716" s="216"/>
      <c r="EB716" s="216"/>
      <c r="EC716" s="216"/>
      <c r="ED716" s="216"/>
      <c r="EE716" s="216"/>
      <c r="EF716" s="216"/>
      <c r="EG716" s="216"/>
      <c r="EH716" s="216"/>
      <c r="EI716" s="216"/>
      <c r="EJ716" s="216"/>
      <c r="EK716" s="216"/>
      <c r="EL716" s="216"/>
      <c r="EM716" s="216"/>
      <c r="EN716" s="216"/>
      <c r="EO716" s="216"/>
      <c r="EP716" s="216"/>
      <c r="EQ716" s="216"/>
      <c r="ER716" s="216"/>
      <c r="ES716" s="216"/>
      <c r="ET716" s="216"/>
      <c r="EU716" s="216"/>
      <c r="EV716" s="216"/>
      <c r="EW716" s="216"/>
      <c r="EX716" s="216"/>
      <c r="EY716" s="216"/>
      <c r="EZ716" s="216"/>
      <c r="FA716" s="216"/>
      <c r="FB716" s="216"/>
      <c r="FC716" s="216"/>
      <c r="FD716" s="216"/>
      <c r="FE716" s="216"/>
      <c r="FF716" s="216"/>
      <c r="FG716" s="216"/>
      <c r="FH716" s="216"/>
      <c r="FI716" s="216"/>
      <c r="FJ716" s="216"/>
      <c r="FK716" s="216"/>
      <c r="FL716" s="216"/>
      <c r="FM716" s="216"/>
      <c r="FN716" s="216"/>
      <c r="FO716" s="216"/>
      <c r="FP716" s="216"/>
      <c r="FQ716" s="216"/>
      <c r="FR716" s="216"/>
      <c r="FS716" s="216"/>
      <c r="FT716" s="216"/>
      <c r="FU716" s="216"/>
      <c r="FV716" s="216"/>
      <c r="FW716" s="216"/>
      <c r="FX716" s="216"/>
      <c r="FY716" s="216"/>
      <c r="FZ716" s="216"/>
      <c r="GA716" s="216"/>
      <c r="GB716" s="216"/>
      <c r="GC716" s="216"/>
      <c r="GD716" s="216"/>
      <c r="GE716" s="216"/>
      <c r="GF716" s="216"/>
      <c r="GG716" s="216"/>
      <c r="GH716" s="216"/>
      <c r="GI716" s="216"/>
      <c r="GJ716" s="216"/>
      <c r="GK716" s="216"/>
      <c r="GL716" s="216"/>
      <c r="GM716" s="216"/>
      <c r="GN716" s="216"/>
      <c r="GO716" s="216"/>
      <c r="GP716" s="216"/>
      <c r="GQ716" s="216"/>
      <c r="GR716" s="216"/>
      <c r="GS716" s="216"/>
      <c r="GT716" s="216"/>
      <c r="GU716" s="216"/>
      <c r="GV716" s="216"/>
      <c r="GW716" s="216"/>
      <c r="GX716" s="216"/>
      <c r="GY716" s="216"/>
      <c r="GZ716" s="216"/>
      <c r="HA716" s="216"/>
      <c r="HB716" s="216"/>
      <c r="HC716" s="216"/>
      <c r="HD716" s="216"/>
      <c r="HE716" s="216"/>
      <c r="HF716" s="216"/>
      <c r="HG716" s="216"/>
      <c r="HH716" s="216"/>
      <c r="HI716" s="216"/>
      <c r="HJ716" s="216"/>
      <c r="HK716" s="216"/>
      <c r="HL716" s="216"/>
      <c r="HM716" s="216"/>
      <c r="HN716" s="216"/>
      <c r="HO716" s="216"/>
      <c r="HP716" s="216"/>
      <c r="HQ716" s="216"/>
      <c r="HR716" s="216"/>
      <c r="HS716" s="216"/>
      <c r="HT716" s="216"/>
      <c r="HU716" s="216"/>
      <c r="HV716" s="216"/>
      <c r="HW716" s="216"/>
      <c r="HX716" s="216"/>
      <c r="HY716" s="216"/>
      <c r="HZ716" s="216"/>
      <c r="IA716" s="216"/>
      <c r="IB716" s="216"/>
      <c r="IC716" s="216"/>
      <c r="ID716" s="216"/>
      <c r="IE716" s="216"/>
      <c r="IF716" s="216"/>
      <c r="IG716" s="216"/>
      <c r="IH716" s="216"/>
      <c r="II716" s="216"/>
      <c r="IJ716" s="216"/>
      <c r="IK716" s="216"/>
      <c r="IL716" s="216"/>
      <c r="IM716" s="216"/>
      <c r="IN716" s="216"/>
      <c r="IO716" s="216"/>
      <c r="IP716" s="216"/>
      <c r="IQ716" s="216"/>
      <c r="IR716" s="216"/>
      <c r="IS716" s="216"/>
      <c r="IT716" s="216"/>
      <c r="IU716" s="216"/>
      <c r="IV716" s="216"/>
      <c r="IW716" s="216"/>
      <c r="IX716" s="216"/>
      <c r="IY716" s="216"/>
      <c r="IZ716" s="216"/>
      <c r="JA716" s="216"/>
      <c r="JB716" s="216"/>
      <c r="JC716" s="216"/>
      <c r="JD716" s="216"/>
      <c r="JE716" s="216"/>
      <c r="JF716" s="216"/>
      <c r="JG716" s="216"/>
      <c r="JH716" s="216"/>
      <c r="JI716" s="216"/>
      <c r="JJ716" s="216"/>
      <c r="JK716" s="216"/>
      <c r="JL716" s="216"/>
      <c r="JM716" s="216"/>
      <c r="JN716" s="216"/>
      <c r="JO716" s="216"/>
      <c r="JP716" s="216"/>
      <c r="JQ716" s="216"/>
      <c r="JR716" s="216"/>
      <c r="JS716" s="216"/>
      <c r="JT716" s="216"/>
      <c r="JU716" s="216"/>
      <c r="JV716" s="216"/>
      <c r="JW716" s="216"/>
      <c r="JX716" s="216"/>
      <c r="JY716" s="216"/>
      <c r="JZ716" s="216"/>
      <c r="KA716" s="216"/>
      <c r="KB716" s="216"/>
      <c r="KC716" s="216"/>
      <c r="KD716" s="216"/>
      <c r="KE716" s="216"/>
      <c r="KF716" s="216"/>
      <c r="KG716" s="216"/>
      <c r="KH716" s="216"/>
      <c r="KI716" s="216"/>
      <c r="KJ716" s="216"/>
      <c r="KK716" s="216"/>
      <c r="KL716" s="216"/>
      <c r="KM716" s="216"/>
      <c r="KN716" s="216"/>
      <c r="KO716" s="216"/>
      <c r="KP716" s="216"/>
      <c r="KQ716" s="216"/>
      <c r="KR716" s="216"/>
      <c r="KS716" s="216"/>
      <c r="KT716" s="216"/>
      <c r="KU716" s="216"/>
      <c r="KV716" s="216"/>
      <c r="KW716" s="216"/>
      <c r="KX716" s="216"/>
      <c r="KY716" s="216"/>
      <c r="KZ716" s="216"/>
      <c r="LA716" s="216"/>
      <c r="LB716" s="216"/>
      <c r="LC716" s="216"/>
      <c r="LD716" s="216"/>
      <c r="LE716" s="216"/>
      <c r="LF716" s="216"/>
      <c r="LG716" s="216"/>
      <c r="LH716" s="216"/>
      <c r="LI716" s="216"/>
      <c r="LJ716" s="216"/>
      <c r="LK716" s="216"/>
      <c r="LL716" s="216"/>
      <c r="LM716" s="216"/>
      <c r="LN716" s="216"/>
      <c r="LO716" s="216"/>
      <c r="LP716" s="216"/>
      <c r="LQ716" s="216"/>
      <c r="LR716" s="216"/>
      <c r="LS716" s="216"/>
      <c r="LT716" s="216"/>
      <c r="LU716" s="216"/>
      <c r="LV716" s="216"/>
      <c r="LW716" s="216"/>
      <c r="LX716" s="216"/>
      <c r="LY716" s="216"/>
      <c r="LZ716" s="216"/>
      <c r="MA716" s="216"/>
      <c r="MB716" s="216"/>
      <c r="MC716" s="216"/>
      <c r="MD716" s="216"/>
      <c r="ME716" s="216"/>
      <c r="MF716" s="216"/>
      <c r="MG716" s="216"/>
      <c r="MH716" s="216"/>
      <c r="MI716" s="216"/>
      <c r="MJ716" s="216"/>
      <c r="MK716" s="216"/>
      <c r="ML716" s="216"/>
      <c r="MM716" s="216"/>
      <c r="MN716" s="216"/>
      <c r="MO716" s="216"/>
      <c r="MP716" s="216"/>
      <c r="MQ716" s="216"/>
      <c r="MR716" s="216"/>
      <c r="MS716" s="216"/>
      <c r="MT716" s="216"/>
      <c r="MU716" s="216"/>
      <c r="MV716" s="216"/>
      <c r="MW716" s="216"/>
      <c r="MX716" s="216"/>
      <c r="MY716" s="216"/>
      <c r="MZ716" s="216"/>
      <c r="NA716" s="216"/>
      <c r="NB716" s="216"/>
      <c r="NC716" s="216"/>
      <c r="ND716" s="216"/>
      <c r="NE716" s="216"/>
      <c r="NF716" s="216"/>
      <c r="NG716" s="216"/>
      <c r="NH716" s="216"/>
      <c r="NI716" s="216"/>
      <c r="NJ716" s="216"/>
      <c r="NK716" s="216"/>
      <c r="NL716" s="216"/>
      <c r="NM716" s="216"/>
      <c r="NN716" s="216"/>
      <c r="NO716" s="216"/>
      <c r="NP716" s="216"/>
      <c r="NQ716" s="216"/>
      <c r="NR716" s="216"/>
      <c r="NS716" s="216"/>
      <c r="NT716" s="216"/>
      <c r="NU716" s="216"/>
      <c r="NV716" s="216"/>
      <c r="NW716" s="216"/>
      <c r="NX716" s="216"/>
      <c r="NY716" s="216"/>
      <c r="NZ716" s="216"/>
      <c r="OA716" s="216"/>
      <c r="OB716" s="216"/>
      <c r="OC716" s="216"/>
      <c r="OD716" s="216"/>
      <c r="OE716" s="216"/>
      <c r="OF716" s="216"/>
      <c r="OG716" s="216"/>
      <c r="OH716" s="216"/>
      <c r="OI716" s="216"/>
      <c r="OJ716" s="216"/>
      <c r="OK716" s="216"/>
      <c r="OL716" s="216"/>
      <c r="OM716" s="216"/>
      <c r="ON716" s="216"/>
      <c r="OO716" s="216"/>
      <c r="OP716" s="216"/>
      <c r="OQ716" s="216"/>
      <c r="OR716" s="216"/>
      <c r="OS716" s="216"/>
      <c r="OT716" s="216"/>
      <c r="OU716" s="216"/>
      <c r="OV716" s="216"/>
      <c r="OW716" s="216"/>
      <c r="OX716" s="216"/>
      <c r="OY716" s="216"/>
      <c r="OZ716" s="216"/>
      <c r="PA716" s="216"/>
      <c r="PB716" s="216"/>
      <c r="PC716" s="216"/>
      <c r="PD716" s="216"/>
      <c r="PE716" s="216"/>
      <c r="PF716" s="216"/>
      <c r="PG716" s="216"/>
      <c r="PH716" s="216"/>
      <c r="PI716" s="216"/>
      <c r="PJ716" s="216"/>
      <c r="PK716" s="216"/>
      <c r="PL716" s="216"/>
      <c r="PM716" s="216"/>
      <c r="PN716" s="216"/>
      <c r="PO716" s="216"/>
      <c r="PP716" s="216"/>
      <c r="PQ716" s="216"/>
      <c r="PR716" s="216"/>
      <c r="PS716" s="216"/>
      <c r="PT716" s="216"/>
      <c r="PU716" s="216"/>
      <c r="PV716" s="216"/>
      <c r="PW716" s="216"/>
      <c r="PX716" s="216"/>
      <c r="PY716" s="216"/>
      <c r="PZ716" s="216"/>
      <c r="QA716" s="216"/>
      <c r="QB716" s="216"/>
      <c r="QC716" s="216"/>
      <c r="QD716" s="216"/>
      <c r="QE716" s="216"/>
      <c r="QF716" s="216"/>
      <c r="QG716" s="216"/>
      <c r="QH716" s="216"/>
      <c r="QI716" s="216"/>
      <c r="QJ716" s="216"/>
      <c r="QK716" s="216"/>
      <c r="QL716" s="216"/>
      <c r="QM716" s="216"/>
      <c r="QN716" s="216"/>
      <c r="QO716" s="216"/>
      <c r="QP716" s="216"/>
      <c r="QQ716" s="216"/>
      <c r="QR716" s="216"/>
      <c r="QS716" s="216"/>
      <c r="QT716" s="216"/>
      <c r="QU716" s="216"/>
      <c r="QV716" s="216"/>
      <c r="QW716" s="216"/>
      <c r="QX716" s="216"/>
      <c r="QY716" s="216"/>
      <c r="QZ716" s="216"/>
      <c r="RA716" s="216"/>
      <c r="RB716" s="216"/>
      <c r="RC716" s="216"/>
      <c r="RD716" s="216"/>
      <c r="RE716" s="216"/>
      <c r="RF716" s="216"/>
      <c r="RG716" s="216"/>
      <c r="RH716" s="216"/>
      <c r="RI716" s="216"/>
      <c r="RJ716" s="216"/>
      <c r="RK716" s="216"/>
      <c r="RL716" s="216"/>
      <c r="RM716" s="216"/>
      <c r="RN716" s="216"/>
      <c r="RO716" s="216"/>
      <c r="RP716" s="216"/>
      <c r="RQ716" s="216"/>
      <c r="RR716" s="216"/>
      <c r="RS716" s="216"/>
      <c r="RT716" s="216"/>
      <c r="RU716" s="216"/>
      <c r="RV716" s="216"/>
      <c r="RW716" s="216"/>
      <c r="RX716" s="216"/>
      <c r="RY716" s="216"/>
      <c r="RZ716" s="216"/>
      <c r="SA716" s="216"/>
      <c r="SB716" s="216"/>
      <c r="SC716" s="216"/>
      <c r="SD716" s="216"/>
      <c r="SE716" s="216"/>
      <c r="SF716" s="216"/>
      <c r="SG716" s="216"/>
      <c r="SH716" s="216"/>
      <c r="SI716" s="216"/>
      <c r="SJ716" s="216"/>
      <c r="SK716" s="216"/>
      <c r="SL716" s="216"/>
      <c r="SM716" s="216"/>
      <c r="SN716" s="216"/>
      <c r="SO716" s="216"/>
      <c r="SP716" s="216"/>
      <c r="SQ716" s="216"/>
      <c r="SR716" s="216"/>
      <c r="SS716" s="216"/>
      <c r="ST716" s="216"/>
      <c r="SU716" s="216"/>
      <c r="SV716" s="216"/>
      <c r="SW716" s="216"/>
      <c r="SX716" s="216"/>
      <c r="SY716" s="216"/>
      <c r="SZ716" s="216"/>
      <c r="TA716" s="216"/>
      <c r="TB716" s="216"/>
      <c r="TC716" s="216"/>
      <c r="TD716" s="216"/>
      <c r="TE716" s="216"/>
      <c r="TF716" s="216"/>
      <c r="TG716" s="216"/>
      <c r="TH716" s="216"/>
      <c r="TI716" s="216"/>
      <c r="TJ716" s="216"/>
      <c r="TK716" s="216"/>
      <c r="TL716" s="216"/>
      <c r="TM716" s="216"/>
      <c r="TN716" s="216"/>
      <c r="TO716" s="216"/>
      <c r="TP716" s="216"/>
      <c r="TQ716" s="216"/>
      <c r="TR716" s="216"/>
      <c r="TS716" s="216"/>
      <c r="TT716" s="216"/>
      <c r="TU716" s="216"/>
      <c r="TV716" s="216"/>
      <c r="TW716" s="216"/>
      <c r="TX716" s="216"/>
      <c r="TY716" s="216"/>
      <c r="TZ716" s="216"/>
      <c r="UA716" s="216"/>
      <c r="UB716" s="216"/>
      <c r="UC716" s="216"/>
      <c r="UD716" s="216"/>
      <c r="UE716" s="216"/>
      <c r="UF716" s="216"/>
      <c r="UG716" s="216"/>
      <c r="UH716" s="216"/>
      <c r="UI716" s="216"/>
      <c r="UJ716" s="216"/>
      <c r="UK716" s="216"/>
      <c r="UL716" s="216"/>
      <c r="UM716" s="216"/>
      <c r="UN716" s="216"/>
      <c r="UO716" s="216"/>
      <c r="UP716" s="216"/>
      <c r="UQ716" s="216"/>
      <c r="UR716" s="216"/>
      <c r="US716" s="216"/>
      <c r="UT716" s="216"/>
      <c r="UU716" s="216"/>
      <c r="UV716" s="216"/>
      <c r="UW716" s="216"/>
      <c r="UX716" s="216"/>
      <c r="UY716" s="216"/>
      <c r="UZ716" s="216"/>
      <c r="VA716" s="216"/>
      <c r="VB716" s="216"/>
      <c r="VC716" s="216"/>
      <c r="VD716" s="216"/>
      <c r="VE716" s="216"/>
      <c r="VF716" s="216"/>
      <c r="VG716" s="216"/>
      <c r="VH716" s="216"/>
      <c r="VI716" s="216"/>
      <c r="VJ716" s="216"/>
      <c r="VK716" s="216"/>
      <c r="VL716" s="216"/>
      <c r="VM716" s="216"/>
      <c r="VN716" s="216"/>
      <c r="VO716" s="216"/>
      <c r="VP716" s="216"/>
      <c r="VQ716" s="216"/>
      <c r="VR716" s="216"/>
      <c r="VS716" s="216"/>
      <c r="VT716" s="216"/>
      <c r="VU716" s="216"/>
      <c r="VV716" s="216"/>
      <c r="VW716" s="216"/>
      <c r="VX716" s="216"/>
      <c r="VY716" s="216"/>
      <c r="VZ716" s="216"/>
      <c r="WA716" s="216"/>
      <c r="WB716" s="216"/>
      <c r="WC716" s="216"/>
      <c r="WD716" s="216"/>
      <c r="WE716" s="216"/>
      <c r="WF716" s="216"/>
      <c r="WG716" s="216"/>
      <c r="WH716" s="216"/>
      <c r="WI716" s="216"/>
      <c r="WJ716" s="216"/>
      <c r="WK716" s="216"/>
      <c r="WL716" s="216"/>
      <c r="WM716" s="216"/>
      <c r="WN716" s="216"/>
      <c r="WO716" s="216"/>
      <c r="WP716" s="216"/>
      <c r="WQ716" s="216"/>
      <c r="WR716" s="216"/>
      <c r="WS716" s="216"/>
      <c r="WT716" s="216"/>
      <c r="WU716" s="216"/>
      <c r="WV716" s="216"/>
      <c r="WW716" s="216"/>
      <c r="WX716" s="216"/>
      <c r="WY716" s="216"/>
      <c r="WZ716" s="216"/>
      <c r="XA716" s="216"/>
      <c r="XB716" s="216"/>
      <c r="XC716" s="216"/>
      <c r="XD716" s="216"/>
      <c r="XE716" s="216"/>
      <c r="XF716" s="216"/>
      <c r="XG716" s="216"/>
      <c r="XH716" s="216"/>
      <c r="XI716" s="216"/>
      <c r="XJ716" s="216"/>
      <c r="XK716" s="216"/>
      <c r="XL716" s="216"/>
      <c r="XM716" s="216"/>
      <c r="XN716" s="216"/>
      <c r="XO716" s="216"/>
      <c r="XP716" s="216"/>
      <c r="XQ716" s="216"/>
      <c r="XR716" s="216"/>
      <c r="XS716" s="216"/>
      <c r="XT716" s="216"/>
      <c r="XU716" s="216"/>
      <c r="XV716" s="216"/>
      <c r="XW716" s="216"/>
      <c r="XX716" s="216"/>
      <c r="XY716" s="216"/>
      <c r="XZ716" s="216"/>
      <c r="YA716" s="216"/>
      <c r="YB716" s="216"/>
      <c r="YC716" s="216"/>
      <c r="YD716" s="216"/>
      <c r="YE716" s="216"/>
      <c r="YF716" s="216"/>
      <c r="YG716" s="216"/>
      <c r="YH716" s="216"/>
      <c r="YI716" s="216"/>
      <c r="YJ716" s="216"/>
      <c r="YK716" s="216"/>
      <c r="YL716" s="216"/>
      <c r="YM716" s="216"/>
      <c r="YN716" s="216"/>
      <c r="YO716" s="216"/>
      <c r="YP716" s="216"/>
      <c r="YQ716" s="216"/>
      <c r="YR716" s="216"/>
      <c r="YS716" s="216"/>
      <c r="YT716" s="216"/>
      <c r="YU716" s="216"/>
      <c r="YV716" s="216"/>
      <c r="YW716" s="216"/>
      <c r="YX716" s="216"/>
      <c r="YY716" s="216"/>
      <c r="YZ716" s="216"/>
      <c r="ZA716" s="216"/>
      <c r="ZB716" s="216"/>
      <c r="ZC716" s="216"/>
      <c r="ZD716" s="216"/>
      <c r="ZE716" s="216"/>
      <c r="ZF716" s="216"/>
      <c r="ZG716" s="216"/>
      <c r="ZH716" s="216"/>
      <c r="ZI716" s="216"/>
      <c r="ZJ716" s="216"/>
      <c r="ZK716" s="216"/>
      <c r="ZL716" s="216"/>
      <c r="ZM716" s="216"/>
      <c r="ZN716" s="216"/>
      <c r="ZO716" s="216"/>
      <c r="ZP716" s="216"/>
      <c r="ZQ716" s="216"/>
      <c r="ZR716" s="216"/>
      <c r="ZS716" s="216"/>
      <c r="ZT716" s="216"/>
      <c r="ZU716" s="216"/>
      <c r="ZV716" s="216"/>
      <c r="ZW716" s="216"/>
      <c r="ZX716" s="216"/>
      <c r="ZY716" s="216"/>
      <c r="ZZ716" s="216"/>
      <c r="AAA716" s="216"/>
      <c r="AAB716" s="216"/>
      <c r="AAC716" s="216"/>
      <c r="AAD716" s="216"/>
      <c r="AAE716" s="216"/>
      <c r="AAF716" s="216"/>
      <c r="AAG716" s="216"/>
      <c r="AAH716" s="216"/>
      <c r="AAI716" s="216"/>
      <c r="AAJ716" s="216"/>
      <c r="AAK716" s="216"/>
      <c r="AAL716" s="216"/>
      <c r="AAM716" s="216"/>
      <c r="AAN716" s="216"/>
      <c r="AAO716" s="216"/>
      <c r="AAP716" s="216"/>
      <c r="AAQ716" s="216"/>
      <c r="AAR716" s="216"/>
      <c r="AAS716" s="216"/>
      <c r="AAT716" s="216"/>
      <c r="AAU716" s="216"/>
      <c r="AAV716" s="216"/>
      <c r="AAW716" s="216"/>
      <c r="AAX716" s="216"/>
      <c r="AAY716" s="216"/>
      <c r="AAZ716" s="216"/>
      <c r="ABA716" s="216"/>
      <c r="ABB716" s="216"/>
      <c r="ABC716" s="216"/>
      <c r="ABD716" s="216"/>
      <c r="ABE716" s="216"/>
      <c r="ABF716" s="216"/>
      <c r="ABG716" s="216"/>
      <c r="ABH716" s="216"/>
      <c r="ABI716" s="216"/>
      <c r="ABJ716" s="216"/>
      <c r="ABK716" s="216"/>
      <c r="ABL716" s="216"/>
      <c r="ABM716" s="216"/>
      <c r="ABN716" s="216"/>
      <c r="ABO716" s="216"/>
      <c r="ABP716" s="216"/>
      <c r="ABQ716" s="216"/>
      <c r="ABR716" s="216"/>
      <c r="ABS716" s="216"/>
      <c r="ABT716" s="216"/>
      <c r="ABU716" s="216"/>
      <c r="ABV716" s="216"/>
      <c r="ABW716" s="216"/>
      <c r="ABX716" s="216"/>
      <c r="ABY716" s="216"/>
      <c r="ABZ716" s="216"/>
      <c r="ACA716" s="216"/>
      <c r="ACB716" s="216"/>
      <c r="ACC716" s="216"/>
      <c r="ACD716" s="216"/>
      <c r="ACE716" s="216"/>
      <c r="ACF716" s="216"/>
      <c r="ACG716" s="216"/>
      <c r="ACH716" s="216"/>
      <c r="ACI716" s="216"/>
      <c r="ACJ716" s="216"/>
      <c r="ACK716" s="216"/>
      <c r="ACL716" s="216"/>
      <c r="ACM716" s="216"/>
      <c r="ACN716" s="216"/>
      <c r="ACO716" s="216"/>
      <c r="ACP716" s="216"/>
      <c r="ACQ716" s="216"/>
      <c r="ACR716" s="216"/>
      <c r="ACS716" s="216"/>
      <c r="ACT716" s="216"/>
      <c r="ACU716" s="216"/>
      <c r="ACV716" s="216"/>
      <c r="ACW716" s="216"/>
      <c r="ACX716" s="216"/>
      <c r="ACY716" s="216"/>
      <c r="ACZ716" s="216"/>
      <c r="ADA716" s="216"/>
      <c r="ADB716" s="216"/>
      <c r="ADC716" s="216"/>
      <c r="ADD716" s="216"/>
      <c r="ADE716" s="216"/>
      <c r="ADF716" s="216"/>
      <c r="ADG716" s="216"/>
      <c r="ADH716" s="216"/>
      <c r="ADI716" s="216"/>
      <c r="ADJ716" s="216"/>
      <c r="ADK716" s="216"/>
      <c r="ADL716" s="216"/>
      <c r="ADM716" s="216"/>
      <c r="ADN716" s="216"/>
      <c r="ADO716" s="216"/>
      <c r="ADP716" s="216"/>
      <c r="ADQ716" s="216"/>
      <c r="ADR716" s="216"/>
      <c r="ADS716" s="216"/>
      <c r="ADT716" s="216"/>
      <c r="ADU716" s="216"/>
      <c r="ADV716" s="216"/>
      <c r="ADW716" s="216"/>
      <c r="ADX716" s="216"/>
      <c r="ADY716" s="216"/>
      <c r="ADZ716" s="216"/>
      <c r="AEA716" s="216"/>
      <c r="AEB716" s="216"/>
      <c r="AEC716" s="216"/>
      <c r="AED716" s="216"/>
      <c r="AEE716" s="216"/>
      <c r="AEF716" s="216"/>
      <c r="AEG716" s="216"/>
      <c r="AEH716" s="216"/>
      <c r="AEI716" s="216"/>
      <c r="AEJ716" s="216"/>
      <c r="AEK716" s="216"/>
      <c r="AEL716" s="216"/>
      <c r="AEM716" s="216"/>
      <c r="AEN716" s="216"/>
      <c r="AEO716" s="216"/>
      <c r="AEP716" s="216"/>
      <c r="AEQ716" s="216"/>
      <c r="AER716" s="216"/>
      <c r="AES716" s="216"/>
      <c r="AET716" s="216"/>
      <c r="AEU716" s="216"/>
      <c r="AEV716" s="216"/>
      <c r="AEW716" s="216"/>
      <c r="AEX716" s="216"/>
      <c r="AEY716" s="216"/>
      <c r="AEZ716" s="216"/>
      <c r="AFA716" s="216"/>
      <c r="AFB716" s="216"/>
      <c r="AFC716" s="216"/>
      <c r="AFD716" s="216"/>
      <c r="AFE716" s="216"/>
      <c r="AFF716" s="216"/>
      <c r="AFG716" s="216"/>
      <c r="AFH716" s="216"/>
      <c r="AFI716" s="216"/>
      <c r="AFJ716" s="216"/>
      <c r="AFK716" s="216"/>
      <c r="AFL716" s="216"/>
      <c r="AFM716" s="216"/>
      <c r="AFN716" s="216"/>
      <c r="AFO716" s="216"/>
      <c r="AFP716" s="216"/>
      <c r="AFQ716" s="216"/>
      <c r="AFR716" s="216"/>
      <c r="AFS716" s="216"/>
      <c r="AFT716" s="216"/>
      <c r="AFU716" s="216"/>
      <c r="AFV716" s="216"/>
      <c r="AFW716" s="216"/>
      <c r="AFX716" s="216"/>
      <c r="AFY716" s="216"/>
      <c r="AFZ716" s="216"/>
      <c r="AGA716" s="216"/>
      <c r="AGB716" s="216"/>
      <c r="AGC716" s="216"/>
      <c r="AGD716" s="216"/>
      <c r="AGE716" s="216"/>
      <c r="AGF716" s="216"/>
      <c r="AGG716" s="216"/>
      <c r="AGH716" s="216"/>
      <c r="AGI716" s="216"/>
      <c r="AGJ716" s="216"/>
      <c r="AGK716" s="216"/>
      <c r="AGL716" s="216"/>
      <c r="AGM716" s="216"/>
      <c r="AGN716" s="216"/>
      <c r="AGO716" s="216"/>
      <c r="AGP716" s="216"/>
      <c r="AGQ716" s="216"/>
      <c r="AGR716" s="216"/>
      <c r="AGS716" s="216"/>
      <c r="AGT716" s="216"/>
      <c r="AGU716" s="216"/>
      <c r="AGV716" s="216"/>
      <c r="AGW716" s="216"/>
      <c r="AGX716" s="216"/>
      <c r="AGY716" s="216"/>
      <c r="AGZ716" s="216"/>
      <c r="AHA716" s="216"/>
      <c r="AHB716" s="216"/>
      <c r="AHC716" s="216"/>
      <c r="AHD716" s="216"/>
      <c r="AHE716" s="216"/>
      <c r="AHF716" s="216"/>
      <c r="AHG716" s="216"/>
      <c r="AHH716" s="216"/>
      <c r="AHI716" s="216"/>
      <c r="AHJ716" s="216"/>
      <c r="AHK716" s="216"/>
      <c r="AHL716" s="216"/>
      <c r="AHM716" s="216"/>
      <c r="AHN716" s="216"/>
      <c r="AHO716" s="216"/>
      <c r="AHP716" s="216"/>
      <c r="AHQ716" s="216"/>
      <c r="AHR716" s="216"/>
      <c r="AHS716" s="216"/>
      <c r="AHT716" s="216"/>
      <c r="AHU716" s="216"/>
      <c r="AHV716" s="216"/>
      <c r="AHW716" s="216"/>
      <c r="AHX716" s="216"/>
      <c r="AHY716" s="216"/>
      <c r="AHZ716" s="216"/>
      <c r="AIA716" s="216"/>
      <c r="AIB716" s="216"/>
      <c r="AIC716" s="216"/>
      <c r="AID716" s="216"/>
      <c r="AIE716" s="216"/>
      <c r="AIF716" s="216"/>
      <c r="AIG716" s="216"/>
      <c r="AIH716" s="216"/>
      <c r="AII716" s="216"/>
      <c r="AIJ716" s="216"/>
      <c r="AIK716" s="216"/>
      <c r="AIL716" s="216"/>
      <c r="AIM716" s="216"/>
      <c r="AIN716" s="216"/>
      <c r="AIO716" s="216"/>
      <c r="AIP716" s="216"/>
      <c r="AIQ716" s="216"/>
      <c r="AIR716" s="216"/>
      <c r="AIS716" s="216"/>
      <c r="AIT716" s="216"/>
      <c r="AIU716" s="216"/>
      <c r="AIV716" s="216"/>
      <c r="AIW716" s="216"/>
      <c r="AIX716" s="216"/>
      <c r="AIY716" s="216"/>
      <c r="AIZ716" s="216"/>
      <c r="AJA716" s="216"/>
      <c r="AJB716" s="216"/>
      <c r="AJC716" s="216"/>
      <c r="AJD716" s="216"/>
      <c r="AJE716" s="216"/>
      <c r="AJF716" s="216"/>
      <c r="AJG716" s="216"/>
      <c r="AJH716" s="216"/>
      <c r="AJI716" s="216"/>
      <c r="AJJ716" s="216"/>
      <c r="AJK716" s="216"/>
      <c r="AJL716" s="216"/>
      <c r="AJM716" s="216"/>
      <c r="AJN716" s="216"/>
      <c r="AJO716" s="216"/>
      <c r="AJP716" s="216"/>
      <c r="AJQ716" s="216"/>
      <c r="AJR716" s="216"/>
      <c r="AJS716" s="216"/>
      <c r="AJT716" s="216"/>
      <c r="AJU716" s="216"/>
      <c r="AJV716" s="216"/>
      <c r="AJW716" s="216"/>
      <c r="AJX716" s="216"/>
      <c r="AJY716" s="216"/>
      <c r="AJZ716" s="216"/>
      <c r="AKA716" s="216"/>
      <c r="AKB716" s="216"/>
      <c r="AKC716" s="216"/>
      <c r="AKD716" s="216"/>
      <c r="AKE716" s="216"/>
      <c r="AKF716" s="216"/>
      <c r="AKG716" s="216"/>
      <c r="AKH716" s="216"/>
      <c r="AKI716" s="216"/>
      <c r="AKJ716" s="216"/>
      <c r="AKK716" s="216"/>
      <c r="AKL716" s="216"/>
      <c r="AKM716" s="216"/>
      <c r="AKN716" s="216"/>
      <c r="AKO716" s="216"/>
      <c r="AKP716" s="216"/>
      <c r="AKQ716" s="216"/>
      <c r="AKR716" s="216"/>
      <c r="AKS716" s="216"/>
      <c r="AKT716" s="216"/>
      <c r="AKU716" s="216"/>
      <c r="AKV716" s="216"/>
      <c r="AKW716" s="216"/>
      <c r="AKX716" s="216"/>
      <c r="AKY716" s="216"/>
      <c r="AKZ716" s="216"/>
      <c r="ALA716" s="216"/>
      <c r="ALB716" s="216"/>
      <c r="ALC716" s="216"/>
      <c r="ALD716" s="216"/>
      <c r="ALE716" s="216"/>
      <c r="ALF716" s="216"/>
      <c r="ALG716" s="216"/>
      <c r="ALH716" s="216"/>
      <c r="ALI716" s="216"/>
      <c r="ALJ716" s="216"/>
      <c r="ALK716" s="216"/>
      <c r="ALL716" s="216"/>
      <c r="ALM716" s="216"/>
      <c r="ALN716" s="216"/>
      <c r="ALO716" s="216"/>
      <c r="ALP716" s="216"/>
      <c r="ALQ716" s="216"/>
      <c r="ALR716" s="216"/>
      <c r="ALS716" s="216"/>
      <c r="ALT716" s="216"/>
      <c r="ALU716" s="216"/>
      <c r="ALV716" s="216"/>
      <c r="ALW716" s="216"/>
      <c r="ALX716" s="216"/>
      <c r="ALY716" s="216"/>
      <c r="ALZ716" s="216"/>
      <c r="AMA716" s="216"/>
      <c r="AMB716" s="216"/>
      <c r="AMC716" s="216"/>
      <c r="AMD716" s="216"/>
      <c r="AME716" s="216"/>
      <c r="AMF716" s="216"/>
      <c r="AMG716" s="216"/>
      <c r="AMH716" s="216"/>
      <c r="AMI716" s="216"/>
      <c r="AMJ716" s="216"/>
      <c r="AMK716" s="216"/>
      <c r="AML716" s="216"/>
      <c r="AMM716" s="216"/>
      <c r="AMN716" s="216"/>
      <c r="AMO716" s="216"/>
      <c r="AMP716" s="216"/>
      <c r="AMQ716" s="216"/>
      <c r="AMR716" s="216"/>
      <c r="AMS716" s="216"/>
      <c r="AMT716" s="216"/>
      <c r="AMU716" s="216"/>
      <c r="AMV716" s="216"/>
      <c r="AMW716" s="216"/>
      <c r="AMX716" s="216"/>
      <c r="AMY716" s="216"/>
      <c r="AMZ716" s="216"/>
      <c r="ANA716" s="216"/>
      <c r="ANB716" s="216"/>
      <c r="ANC716" s="216"/>
      <c r="AND716" s="216"/>
      <c r="ANE716" s="216"/>
      <c r="ANF716" s="216"/>
      <c r="ANG716" s="216"/>
      <c r="ANH716" s="216"/>
      <c r="ANI716" s="216"/>
      <c r="ANJ716" s="216"/>
      <c r="ANK716" s="216"/>
      <c r="ANL716" s="216"/>
      <c r="ANM716" s="216"/>
      <c r="ANN716" s="216"/>
      <c r="ANO716" s="216"/>
      <c r="ANP716" s="216"/>
      <c r="ANQ716" s="216"/>
      <c r="ANR716" s="216"/>
      <c r="ANS716" s="216"/>
      <c r="ANT716" s="216"/>
      <c r="ANU716" s="216"/>
      <c r="ANV716" s="216"/>
      <c r="ANW716" s="216"/>
      <c r="ANX716" s="216"/>
      <c r="ANY716" s="216"/>
      <c r="ANZ716" s="216"/>
      <c r="AOA716" s="216"/>
      <c r="AOB716" s="216"/>
      <c r="AOC716" s="216"/>
      <c r="AOD716" s="216"/>
      <c r="AOE716" s="216"/>
      <c r="AOF716" s="216"/>
      <c r="AOG716" s="216"/>
      <c r="AOH716" s="216"/>
      <c r="AOI716" s="216"/>
      <c r="AOJ716" s="216"/>
      <c r="AOK716" s="216"/>
      <c r="AOL716" s="216"/>
      <c r="AOM716" s="216"/>
      <c r="AON716" s="216"/>
      <c r="AOO716" s="216"/>
      <c r="AOP716" s="216"/>
      <c r="AOQ716" s="216"/>
      <c r="AOR716" s="216"/>
      <c r="AOS716" s="216"/>
      <c r="AOT716" s="216"/>
      <c r="AOU716" s="216"/>
      <c r="AOV716" s="216"/>
      <c r="AOW716" s="216"/>
      <c r="AOX716" s="216"/>
      <c r="AOY716" s="216"/>
      <c r="AOZ716" s="216"/>
      <c r="APA716" s="216"/>
      <c r="APB716" s="216"/>
      <c r="APC716" s="216"/>
      <c r="APD716" s="216"/>
      <c r="APE716" s="216"/>
      <c r="APF716" s="216"/>
      <c r="APG716" s="216"/>
      <c r="APH716" s="216"/>
      <c r="API716" s="216"/>
      <c r="APJ716" s="216"/>
      <c r="APK716" s="216"/>
      <c r="APL716" s="216"/>
      <c r="APM716" s="216"/>
      <c r="APN716" s="216"/>
      <c r="APO716" s="216"/>
      <c r="APP716" s="216"/>
      <c r="APQ716" s="216"/>
      <c r="APR716" s="216"/>
      <c r="APS716" s="216"/>
      <c r="APT716" s="216"/>
      <c r="APU716" s="216"/>
      <c r="APV716" s="216"/>
      <c r="APW716" s="216"/>
      <c r="APX716" s="216"/>
      <c r="APY716" s="216"/>
      <c r="APZ716" s="216"/>
      <c r="AQA716" s="216"/>
      <c r="AQB716" s="216"/>
      <c r="AQC716" s="216"/>
      <c r="AQD716" s="216"/>
      <c r="AQE716" s="216"/>
      <c r="AQF716" s="216"/>
      <c r="AQG716" s="216"/>
      <c r="AQH716" s="216"/>
      <c r="AQI716" s="216"/>
      <c r="AQJ716" s="216"/>
      <c r="AQK716" s="216"/>
      <c r="AQL716" s="216"/>
      <c r="AQM716" s="216"/>
      <c r="AQN716" s="216"/>
      <c r="AQO716" s="216"/>
      <c r="AQP716" s="216"/>
      <c r="AQQ716" s="216"/>
      <c r="AQR716" s="216"/>
      <c r="AQS716" s="216"/>
      <c r="AQT716" s="216"/>
      <c r="AQU716" s="216"/>
      <c r="AQV716" s="216"/>
      <c r="AQW716" s="216"/>
      <c r="AQX716" s="216"/>
      <c r="AQY716" s="216"/>
      <c r="AQZ716" s="216"/>
      <c r="ARA716" s="216"/>
      <c r="ARB716" s="216"/>
      <c r="ARC716" s="216"/>
      <c r="ARD716" s="216"/>
      <c r="ARE716" s="216"/>
      <c r="ARF716" s="216"/>
      <c r="ARG716" s="216"/>
      <c r="ARH716" s="216"/>
      <c r="ARI716" s="216"/>
      <c r="ARJ716" s="216"/>
      <c r="ARK716" s="216"/>
      <c r="ARL716" s="216"/>
      <c r="ARM716" s="216"/>
      <c r="ARN716" s="216"/>
      <c r="ARO716" s="216"/>
      <c r="ARP716" s="216"/>
      <c r="ARQ716" s="216"/>
      <c r="ARR716" s="216"/>
      <c r="ARS716" s="216"/>
      <c r="ART716" s="216"/>
      <c r="ARU716" s="216"/>
      <c r="ARV716" s="216"/>
      <c r="ARW716" s="216"/>
      <c r="ARX716" s="216"/>
      <c r="ARY716" s="216"/>
      <c r="ARZ716" s="216"/>
      <c r="ASA716" s="216"/>
      <c r="ASB716" s="216"/>
      <c r="ASC716" s="216"/>
      <c r="ASD716" s="216"/>
      <c r="ASE716" s="216"/>
      <c r="ASF716" s="216"/>
      <c r="ASG716" s="216"/>
      <c r="ASH716" s="216"/>
      <c r="ASI716" s="216"/>
      <c r="ASJ716" s="216"/>
      <c r="ASK716" s="216"/>
      <c r="ASL716" s="216"/>
      <c r="ASM716" s="216"/>
      <c r="ASN716" s="216"/>
      <c r="ASO716" s="216"/>
      <c r="ASP716" s="216"/>
      <c r="ASQ716" s="216"/>
      <c r="ASR716" s="216"/>
      <c r="ASS716" s="216"/>
      <c r="AST716" s="216"/>
      <c r="ASU716" s="216"/>
      <c r="ASV716" s="216"/>
      <c r="ASW716" s="216"/>
      <c r="ASX716" s="216"/>
      <c r="ASY716" s="216"/>
      <c r="ASZ716" s="216"/>
      <c r="ATA716" s="216"/>
      <c r="ATB716" s="216"/>
      <c r="ATC716" s="216"/>
      <c r="ATD716" s="216"/>
      <c r="ATE716" s="216"/>
      <c r="ATF716" s="216"/>
      <c r="ATG716" s="216"/>
      <c r="ATH716" s="216"/>
      <c r="ATI716" s="216"/>
      <c r="ATJ716" s="216"/>
      <c r="ATK716" s="216"/>
      <c r="ATL716" s="216"/>
      <c r="ATM716" s="216"/>
      <c r="ATN716" s="216"/>
      <c r="ATO716" s="216"/>
      <c r="ATP716" s="216"/>
      <c r="ATQ716" s="216"/>
      <c r="ATR716" s="216"/>
      <c r="ATS716" s="216"/>
      <c r="ATT716" s="216"/>
      <c r="ATU716" s="216"/>
      <c r="ATV716" s="216"/>
      <c r="ATW716" s="216"/>
      <c r="ATX716" s="216"/>
      <c r="ATY716" s="216"/>
      <c r="ATZ716" s="216"/>
      <c r="AUA716" s="216"/>
      <c r="AUB716" s="216"/>
      <c r="AUC716" s="216"/>
      <c r="AUD716" s="216"/>
      <c r="AUE716" s="216"/>
      <c r="AUF716" s="216"/>
      <c r="AUG716" s="216"/>
      <c r="AUH716" s="216"/>
      <c r="AUI716" s="216"/>
      <c r="AUJ716" s="216"/>
      <c r="AUK716" s="216"/>
      <c r="AUL716" s="216"/>
      <c r="AUM716" s="216"/>
      <c r="AUN716" s="216"/>
      <c r="AUO716" s="216"/>
      <c r="AUP716" s="216"/>
      <c r="AUQ716" s="216"/>
      <c r="AUR716" s="216"/>
      <c r="AUS716" s="216"/>
      <c r="AUT716" s="216"/>
      <c r="AUU716" s="216"/>
      <c r="AUV716" s="216"/>
      <c r="AUW716" s="216"/>
      <c r="AUX716" s="216"/>
      <c r="AUY716" s="216"/>
      <c r="AUZ716" s="216"/>
      <c r="AVA716" s="216"/>
      <c r="AVB716" s="216"/>
      <c r="AVC716" s="216"/>
      <c r="AVD716" s="216"/>
      <c r="AVE716" s="216"/>
      <c r="AVF716" s="216"/>
      <c r="AVG716" s="216"/>
      <c r="AVH716" s="216"/>
      <c r="AVI716" s="216"/>
      <c r="AVJ716" s="216"/>
      <c r="AVK716" s="216"/>
      <c r="AVL716" s="216"/>
      <c r="AVM716" s="216"/>
      <c r="AVN716" s="216"/>
      <c r="AVO716" s="216"/>
      <c r="AVP716" s="216"/>
      <c r="AVQ716" s="216"/>
      <c r="AVR716" s="216"/>
      <c r="AVS716" s="216"/>
      <c r="AVT716" s="216"/>
      <c r="AVU716" s="216"/>
      <c r="AVV716" s="216"/>
      <c r="AVW716" s="216"/>
      <c r="AVX716" s="216"/>
      <c r="AVY716" s="216"/>
      <c r="AVZ716" s="216"/>
      <c r="AWA716" s="216"/>
      <c r="AWB716" s="216"/>
      <c r="AWC716" s="216"/>
      <c r="AWD716" s="216"/>
      <c r="AWE716" s="216"/>
      <c r="AWF716" s="216"/>
      <c r="AWG716" s="216"/>
      <c r="AWH716" s="216"/>
      <c r="AWI716" s="216"/>
      <c r="AWJ716" s="216"/>
      <c r="AWK716" s="216"/>
      <c r="AWL716" s="216"/>
      <c r="AWM716" s="216"/>
      <c r="AWN716" s="216"/>
      <c r="AWO716" s="216"/>
      <c r="AWP716" s="216"/>
      <c r="AWQ716" s="216"/>
      <c r="AWR716" s="216"/>
      <c r="AWS716" s="216"/>
      <c r="AWT716" s="216"/>
      <c r="AWU716" s="216"/>
      <c r="AWV716" s="216"/>
      <c r="AWW716" s="216"/>
      <c r="AWX716" s="216"/>
      <c r="AWY716" s="216"/>
      <c r="AWZ716" s="216"/>
      <c r="AXA716" s="216"/>
      <c r="AXB716" s="216"/>
      <c r="AXC716" s="216"/>
      <c r="AXD716" s="216"/>
      <c r="AXE716" s="216"/>
      <c r="AXF716" s="216"/>
      <c r="AXG716" s="216"/>
      <c r="AXH716" s="216"/>
      <c r="AXI716" s="216"/>
      <c r="AXJ716" s="216"/>
      <c r="AXK716" s="216"/>
      <c r="AXL716" s="216"/>
      <c r="AXM716" s="216"/>
      <c r="AXN716" s="216"/>
      <c r="AXO716" s="216"/>
      <c r="AXP716" s="216"/>
      <c r="AXQ716" s="216"/>
      <c r="AXR716" s="216"/>
      <c r="AXS716" s="216"/>
      <c r="AXT716" s="216"/>
      <c r="AXU716" s="216"/>
      <c r="AXV716" s="216"/>
      <c r="AXW716" s="216"/>
      <c r="AXX716" s="216"/>
      <c r="AXY716" s="216"/>
      <c r="AXZ716" s="216"/>
      <c r="AYA716" s="216"/>
      <c r="AYB716" s="216"/>
      <c r="AYC716" s="216"/>
      <c r="AYD716" s="216"/>
      <c r="AYE716" s="216"/>
      <c r="AYF716" s="216"/>
      <c r="AYG716" s="216"/>
      <c r="AYH716" s="216"/>
      <c r="AYI716" s="216"/>
      <c r="AYJ716" s="216"/>
      <c r="AYK716" s="216"/>
      <c r="AYL716" s="216"/>
      <c r="AYM716" s="216"/>
      <c r="AYN716" s="216"/>
      <c r="AYO716" s="216"/>
      <c r="AYP716" s="216"/>
      <c r="AYQ716" s="216"/>
      <c r="AYR716" s="216"/>
      <c r="AYS716" s="216"/>
      <c r="AYT716" s="216"/>
      <c r="AYU716" s="216"/>
      <c r="AYV716" s="216"/>
      <c r="AYW716" s="216"/>
      <c r="AYX716" s="216"/>
      <c r="AYY716" s="216"/>
      <c r="AYZ716" s="216"/>
      <c r="AZA716" s="216"/>
      <c r="AZB716" s="216"/>
      <c r="AZC716" s="216"/>
      <c r="AZD716" s="216"/>
      <c r="AZE716" s="216"/>
      <c r="AZF716" s="216"/>
      <c r="AZG716" s="216"/>
      <c r="AZH716" s="216"/>
      <c r="AZI716" s="216"/>
      <c r="AZJ716" s="216"/>
      <c r="AZK716" s="216"/>
      <c r="AZL716" s="216"/>
      <c r="AZM716" s="216"/>
      <c r="AZN716" s="216"/>
      <c r="AZO716" s="216"/>
      <c r="AZP716" s="216"/>
      <c r="AZQ716" s="216"/>
      <c r="AZR716" s="216"/>
      <c r="AZS716" s="216"/>
      <c r="AZT716" s="216"/>
      <c r="AZU716" s="216"/>
      <c r="AZV716" s="216"/>
      <c r="AZW716" s="216"/>
      <c r="AZX716" s="216"/>
      <c r="AZY716" s="216"/>
      <c r="AZZ716" s="216"/>
      <c r="BAA716" s="216"/>
      <c r="BAB716" s="216"/>
      <c r="BAC716" s="216"/>
      <c r="BAD716" s="216"/>
      <c r="BAE716" s="216"/>
      <c r="BAF716" s="216"/>
      <c r="BAG716" s="216"/>
      <c r="BAH716" s="216"/>
      <c r="BAI716" s="216"/>
      <c r="BAJ716" s="216"/>
      <c r="BAK716" s="216"/>
      <c r="BAL716" s="216"/>
      <c r="BAM716" s="216"/>
      <c r="BAN716" s="216"/>
      <c r="BAO716" s="216"/>
      <c r="BAP716" s="216"/>
      <c r="BAQ716" s="216"/>
      <c r="BAR716" s="216"/>
      <c r="BAS716" s="216"/>
      <c r="BAT716" s="216"/>
      <c r="BAU716" s="216"/>
      <c r="BAV716" s="216"/>
      <c r="BAW716" s="216"/>
      <c r="BAX716" s="216"/>
      <c r="BAY716" s="216"/>
      <c r="BAZ716" s="216"/>
      <c r="BBA716" s="216"/>
      <c r="BBB716" s="216"/>
      <c r="BBC716" s="216"/>
      <c r="BBD716" s="216"/>
      <c r="BBE716" s="216"/>
      <c r="BBF716" s="216"/>
      <c r="BBG716" s="216"/>
      <c r="BBH716" s="216"/>
      <c r="BBI716" s="216"/>
      <c r="BBJ716" s="216"/>
      <c r="BBK716" s="216"/>
      <c r="BBL716" s="216"/>
      <c r="BBM716" s="216"/>
      <c r="BBN716" s="216"/>
      <c r="BBO716" s="216"/>
      <c r="BBP716" s="216"/>
      <c r="BBQ716" s="216"/>
      <c r="BBR716" s="216"/>
      <c r="BBS716" s="216"/>
      <c r="BBT716" s="216"/>
      <c r="BBU716" s="216"/>
      <c r="BBV716" s="216"/>
      <c r="BBW716" s="216"/>
      <c r="BBX716" s="216"/>
      <c r="BBY716" s="216"/>
      <c r="BBZ716" s="216"/>
      <c r="BCA716" s="216"/>
      <c r="BCB716" s="216"/>
      <c r="BCC716" s="216"/>
      <c r="BCD716" s="216"/>
      <c r="BCE716" s="216"/>
      <c r="BCF716" s="216"/>
      <c r="BCG716" s="216"/>
      <c r="BCH716" s="216"/>
      <c r="BCI716" s="216"/>
      <c r="BCJ716" s="216"/>
      <c r="BCK716" s="216"/>
      <c r="BCL716" s="216"/>
      <c r="BCM716" s="216"/>
      <c r="BCN716" s="216"/>
      <c r="BCO716" s="216"/>
      <c r="BCP716" s="216"/>
      <c r="BCQ716" s="216"/>
      <c r="BCR716" s="216"/>
      <c r="BCS716" s="216"/>
      <c r="BCT716" s="216"/>
      <c r="BCU716" s="216"/>
      <c r="BCV716" s="216"/>
      <c r="BCW716" s="216"/>
      <c r="BCX716" s="216"/>
      <c r="BCY716" s="216"/>
      <c r="BCZ716" s="216"/>
      <c r="BDA716" s="216"/>
      <c r="BDB716" s="216"/>
      <c r="BDC716" s="216"/>
      <c r="BDD716" s="216"/>
      <c r="BDE716" s="216"/>
      <c r="BDF716" s="216"/>
      <c r="BDG716" s="216"/>
      <c r="BDH716" s="216"/>
      <c r="BDI716" s="216"/>
      <c r="BDJ716" s="216"/>
      <c r="BDK716" s="216"/>
      <c r="BDL716" s="216"/>
      <c r="BDM716" s="216"/>
      <c r="BDN716" s="216"/>
      <c r="BDO716" s="216"/>
      <c r="BDP716" s="216"/>
      <c r="BDQ716" s="216"/>
      <c r="BDR716" s="216"/>
      <c r="BDS716" s="216"/>
      <c r="BDT716" s="216"/>
      <c r="BDU716" s="216"/>
      <c r="BDV716" s="216"/>
      <c r="BDW716" s="216"/>
      <c r="BDX716" s="216"/>
      <c r="BDY716" s="216"/>
      <c r="BDZ716" s="216"/>
      <c r="BEA716" s="216"/>
      <c r="BEB716" s="216"/>
      <c r="BEC716" s="216"/>
      <c r="BED716" s="216"/>
      <c r="BEE716" s="216"/>
      <c r="BEF716" s="216"/>
      <c r="BEG716" s="216"/>
      <c r="BEH716" s="216"/>
      <c r="BEI716" s="216"/>
      <c r="BEJ716" s="216"/>
      <c r="BEK716" s="216"/>
      <c r="BEL716" s="216"/>
      <c r="BEM716" s="216"/>
      <c r="BEN716" s="216"/>
      <c r="BEO716" s="216"/>
      <c r="BEP716" s="216"/>
      <c r="BEQ716" s="216"/>
      <c r="BER716" s="216"/>
      <c r="BES716" s="216"/>
      <c r="BET716" s="216"/>
      <c r="BEU716" s="216"/>
      <c r="BEV716" s="216"/>
      <c r="BEW716" s="216"/>
      <c r="BEX716" s="216"/>
      <c r="BEY716" s="216"/>
      <c r="BEZ716" s="216"/>
      <c r="BFA716" s="216"/>
      <c r="BFB716" s="216"/>
      <c r="BFC716" s="216"/>
      <c r="BFD716" s="216"/>
      <c r="BFE716" s="216"/>
      <c r="BFF716" s="216"/>
      <c r="BFG716" s="216"/>
      <c r="BFH716" s="216"/>
      <c r="BFI716" s="216"/>
      <c r="BFJ716" s="216"/>
      <c r="BFK716" s="216"/>
      <c r="BFL716" s="216"/>
      <c r="BFM716" s="216"/>
      <c r="BFN716" s="216"/>
      <c r="BFO716" s="216"/>
      <c r="BFP716" s="216"/>
      <c r="BFQ716" s="216"/>
      <c r="BFR716" s="216"/>
      <c r="BFS716" s="216"/>
      <c r="BFT716" s="216"/>
      <c r="BFU716" s="216"/>
      <c r="BFV716" s="216"/>
      <c r="BFW716" s="216"/>
      <c r="BFX716" s="216"/>
      <c r="BFY716" s="216"/>
      <c r="BFZ716" s="216"/>
      <c r="BGA716" s="216"/>
      <c r="BGB716" s="216"/>
      <c r="BGC716" s="216"/>
      <c r="BGD716" s="216"/>
      <c r="BGE716" s="216"/>
      <c r="BGF716" s="216"/>
      <c r="BGG716" s="216"/>
      <c r="BGH716" s="216"/>
      <c r="BGI716" s="216"/>
      <c r="BGJ716" s="216"/>
      <c r="BGK716" s="216"/>
      <c r="BGL716" s="216"/>
      <c r="BGM716" s="216"/>
      <c r="BGN716" s="216"/>
      <c r="BGO716" s="216"/>
      <c r="BGP716" s="216"/>
      <c r="BGQ716" s="216"/>
      <c r="BGR716" s="216"/>
      <c r="BGS716" s="216"/>
      <c r="BGT716" s="216"/>
      <c r="BGU716" s="216"/>
      <c r="BGV716" s="216"/>
      <c r="BGW716" s="216"/>
      <c r="BGX716" s="216"/>
      <c r="BGY716" s="216"/>
      <c r="BGZ716" s="216"/>
      <c r="BHA716" s="216"/>
      <c r="BHB716" s="216"/>
      <c r="BHC716" s="216"/>
      <c r="BHD716" s="216"/>
      <c r="BHE716" s="216"/>
      <c r="BHF716" s="216"/>
      <c r="BHG716" s="216"/>
      <c r="BHH716" s="216"/>
      <c r="BHI716" s="216"/>
      <c r="BHJ716" s="216"/>
      <c r="BHK716" s="216"/>
      <c r="BHL716" s="216"/>
      <c r="BHM716" s="216"/>
      <c r="BHN716" s="216"/>
      <c r="BHO716" s="216"/>
      <c r="BHP716" s="216"/>
      <c r="BHQ716" s="216"/>
      <c r="BHR716" s="216"/>
      <c r="BHS716" s="216"/>
      <c r="BHT716" s="216"/>
      <c r="BHU716" s="216"/>
      <c r="BHV716" s="216"/>
      <c r="BHW716" s="216"/>
      <c r="BHX716" s="216"/>
      <c r="BHY716" s="216"/>
      <c r="BHZ716" s="216"/>
      <c r="BIA716" s="216"/>
      <c r="BIB716" s="216"/>
      <c r="BIC716" s="216"/>
      <c r="BID716" s="216"/>
      <c r="BIE716" s="216"/>
      <c r="BIF716" s="216"/>
      <c r="BIG716" s="216"/>
      <c r="BIH716" s="216"/>
      <c r="BII716" s="216"/>
      <c r="BIJ716" s="216"/>
      <c r="BIK716" s="216"/>
      <c r="BIL716" s="216"/>
      <c r="BIM716" s="216"/>
      <c r="BIN716" s="216"/>
      <c r="BIO716" s="216"/>
      <c r="BIP716" s="216"/>
      <c r="BIQ716" s="216"/>
      <c r="BIR716" s="216"/>
      <c r="BIS716" s="216"/>
      <c r="BIT716" s="216"/>
      <c r="BIU716" s="216"/>
      <c r="BIV716" s="216"/>
      <c r="BIW716" s="216"/>
      <c r="BIX716" s="216"/>
      <c r="BIY716" s="216"/>
      <c r="BIZ716" s="216"/>
      <c r="BJA716" s="216"/>
      <c r="BJB716" s="216"/>
      <c r="BJC716" s="216"/>
      <c r="BJD716" s="216"/>
      <c r="BJE716" s="216"/>
      <c r="BJF716" s="216"/>
      <c r="BJG716" s="216"/>
      <c r="BJH716" s="216"/>
      <c r="BJI716" s="216"/>
      <c r="BJJ716" s="216"/>
      <c r="BJK716" s="216"/>
      <c r="BJL716" s="216"/>
      <c r="BJM716" s="216"/>
      <c r="BJN716" s="216"/>
      <c r="BJO716" s="216"/>
      <c r="BJP716" s="216"/>
      <c r="BJQ716" s="216"/>
      <c r="BJR716" s="216"/>
      <c r="BJS716" s="216"/>
      <c r="BJT716" s="216"/>
      <c r="BJU716" s="216"/>
      <c r="BJV716" s="216"/>
      <c r="BJW716" s="216"/>
      <c r="BJX716" s="216"/>
      <c r="BJY716" s="216"/>
      <c r="BJZ716" s="216"/>
      <c r="BKA716" s="216"/>
      <c r="BKB716" s="216"/>
      <c r="BKC716" s="216"/>
      <c r="BKD716" s="216"/>
      <c r="BKE716" s="216"/>
      <c r="BKF716" s="216"/>
      <c r="BKG716" s="216"/>
      <c r="BKH716" s="216"/>
      <c r="BKI716" s="216"/>
      <c r="BKJ716" s="216"/>
      <c r="BKK716" s="216"/>
      <c r="BKL716" s="216"/>
      <c r="BKM716" s="216"/>
      <c r="BKN716" s="216"/>
      <c r="BKO716" s="216"/>
      <c r="BKP716" s="216"/>
      <c r="BKQ716" s="216"/>
      <c r="BKR716" s="216"/>
      <c r="BKS716" s="216"/>
      <c r="BKT716" s="216"/>
      <c r="BKU716" s="216"/>
      <c r="BKV716" s="216"/>
      <c r="BKW716" s="216"/>
      <c r="BKX716" s="216"/>
      <c r="BKY716" s="216"/>
      <c r="BKZ716" s="216"/>
      <c r="BLA716" s="216"/>
      <c r="BLB716" s="216"/>
      <c r="BLC716" s="216"/>
      <c r="BLD716" s="216"/>
      <c r="BLE716" s="216"/>
      <c r="BLF716" s="216"/>
      <c r="BLG716" s="216"/>
      <c r="BLH716" s="216"/>
      <c r="BLI716" s="216"/>
      <c r="BLJ716" s="216"/>
      <c r="BLK716" s="216"/>
      <c r="BLL716" s="216"/>
      <c r="BLM716" s="216"/>
      <c r="BLN716" s="216"/>
      <c r="BLO716" s="216"/>
      <c r="BLP716" s="216"/>
      <c r="BLQ716" s="216"/>
      <c r="BLR716" s="216"/>
      <c r="BLS716" s="216"/>
      <c r="BLT716" s="216"/>
      <c r="BLU716" s="216"/>
      <c r="BLV716" s="216"/>
      <c r="BLW716" s="216"/>
      <c r="BLX716" s="216"/>
      <c r="BLY716" s="216"/>
      <c r="BLZ716" s="216"/>
      <c r="BMA716" s="216"/>
      <c r="BMB716" s="216"/>
      <c r="BMC716" s="216"/>
      <c r="BMD716" s="216"/>
      <c r="BME716" s="216"/>
      <c r="BMF716" s="216"/>
      <c r="BMG716" s="216"/>
      <c r="BMH716" s="216"/>
      <c r="BMI716" s="216"/>
      <c r="BMJ716" s="216"/>
      <c r="BMK716" s="216"/>
      <c r="BML716" s="216"/>
      <c r="BMM716" s="216"/>
      <c r="BMN716" s="216"/>
      <c r="BMO716" s="216"/>
      <c r="BMP716" s="216"/>
      <c r="BMQ716" s="216"/>
      <c r="BMR716" s="216"/>
      <c r="BMS716" s="216"/>
      <c r="BMT716" s="216"/>
      <c r="BMU716" s="216"/>
      <c r="BMV716" s="216"/>
      <c r="BMW716" s="216"/>
      <c r="BMX716" s="216"/>
      <c r="BMY716" s="216"/>
      <c r="BMZ716" s="216"/>
      <c r="BNA716" s="216"/>
      <c r="BNB716" s="216"/>
      <c r="BNC716" s="216"/>
      <c r="BND716" s="216"/>
      <c r="BNE716" s="216"/>
      <c r="BNF716" s="216"/>
      <c r="BNG716" s="216"/>
      <c r="BNH716" s="216"/>
      <c r="BNI716" s="216"/>
      <c r="BNJ716" s="216"/>
      <c r="BNK716" s="216"/>
      <c r="BNL716" s="216"/>
      <c r="BNM716" s="216"/>
      <c r="BNN716" s="216"/>
      <c r="BNO716" s="216"/>
      <c r="BNP716" s="216"/>
      <c r="BNQ716" s="216"/>
      <c r="BNR716" s="216"/>
      <c r="BNS716" s="216"/>
      <c r="BNT716" s="216"/>
      <c r="BNU716" s="216"/>
      <c r="BNV716" s="216"/>
      <c r="BNW716" s="216"/>
      <c r="BNX716" s="216"/>
      <c r="BNY716" s="216"/>
      <c r="BNZ716" s="216"/>
      <c r="BOA716" s="216"/>
      <c r="BOB716" s="216"/>
      <c r="BOC716" s="216"/>
      <c r="BOD716" s="216"/>
      <c r="BOE716" s="216"/>
      <c r="BOF716" s="216"/>
      <c r="BOG716" s="216"/>
      <c r="BOH716" s="216"/>
      <c r="BOI716" s="216"/>
      <c r="BOJ716" s="216"/>
      <c r="BOK716" s="216"/>
      <c r="BOL716" s="216"/>
      <c r="BOM716" s="216"/>
      <c r="BON716" s="216"/>
      <c r="BOO716" s="216"/>
      <c r="BOP716" s="216"/>
      <c r="BOQ716" s="216"/>
      <c r="BOR716" s="216"/>
      <c r="BOS716" s="216"/>
      <c r="BOT716" s="216"/>
      <c r="BOU716" s="216"/>
      <c r="BOV716" s="216"/>
      <c r="BOW716" s="216"/>
      <c r="BOX716" s="216"/>
      <c r="BOY716" s="216"/>
      <c r="BOZ716" s="216"/>
      <c r="BPA716" s="216"/>
      <c r="BPB716" s="216"/>
      <c r="BPC716" s="216"/>
      <c r="BPD716" s="216"/>
      <c r="BPE716" s="216"/>
      <c r="BPF716" s="216"/>
      <c r="BPG716" s="216"/>
      <c r="BPH716" s="216"/>
      <c r="BPI716" s="216"/>
      <c r="BPJ716" s="216"/>
      <c r="BPK716" s="216"/>
      <c r="BPL716" s="216"/>
      <c r="BPM716" s="216"/>
      <c r="BPN716" s="216"/>
      <c r="BPO716" s="216"/>
      <c r="BPP716" s="216"/>
      <c r="BPQ716" s="216"/>
      <c r="BPR716" s="216"/>
      <c r="BPS716" s="216"/>
      <c r="BPT716" s="216"/>
      <c r="BPU716" s="216"/>
      <c r="BPV716" s="216"/>
      <c r="BPW716" s="216"/>
      <c r="BPX716" s="216"/>
      <c r="BPY716" s="216"/>
      <c r="BPZ716" s="216"/>
      <c r="BQA716" s="216"/>
      <c r="BQB716" s="216"/>
      <c r="BQC716" s="216"/>
      <c r="BQD716" s="216"/>
      <c r="BQE716" s="216"/>
      <c r="BQF716" s="216"/>
      <c r="BQG716" s="216"/>
      <c r="BQH716" s="216"/>
      <c r="BQI716" s="216"/>
      <c r="BQJ716" s="216"/>
      <c r="BQK716" s="216"/>
      <c r="BQL716" s="216"/>
      <c r="BQM716" s="216"/>
      <c r="BQN716" s="216"/>
      <c r="BQO716" s="216"/>
      <c r="BQP716" s="216"/>
      <c r="BQQ716" s="216"/>
      <c r="BQR716" s="216"/>
      <c r="BQS716" s="216"/>
      <c r="BQT716" s="216"/>
      <c r="BQU716" s="216"/>
      <c r="BQV716" s="216"/>
      <c r="BQW716" s="216"/>
      <c r="BQX716" s="216"/>
      <c r="BQY716" s="216"/>
      <c r="BQZ716" s="216"/>
      <c r="BRA716" s="216"/>
      <c r="BRB716" s="216"/>
      <c r="BRC716" s="216"/>
      <c r="BRD716" s="216"/>
      <c r="BRE716" s="216"/>
      <c r="BRF716" s="216"/>
      <c r="BRG716" s="216"/>
      <c r="BRH716" s="216"/>
      <c r="BRI716" s="216"/>
      <c r="BRJ716" s="216"/>
      <c r="BRK716" s="216"/>
      <c r="BRL716" s="216"/>
      <c r="BRM716" s="216"/>
      <c r="BRN716" s="216"/>
      <c r="BRO716" s="216"/>
      <c r="BRP716" s="216"/>
      <c r="BRQ716" s="216"/>
      <c r="BRR716" s="216"/>
      <c r="BRS716" s="216"/>
      <c r="BRT716" s="216"/>
      <c r="BRU716" s="216"/>
      <c r="BRV716" s="216"/>
      <c r="BRW716" s="216"/>
      <c r="BRX716" s="216"/>
      <c r="BRY716" s="216"/>
      <c r="BRZ716" s="216"/>
      <c r="BSA716" s="216"/>
      <c r="BSB716" s="216"/>
      <c r="BSC716" s="216"/>
      <c r="BSD716" s="216"/>
      <c r="BSE716" s="216"/>
      <c r="BSF716" s="216"/>
      <c r="BSG716" s="216"/>
      <c r="BSH716" s="216"/>
      <c r="BSI716" s="216"/>
      <c r="BSJ716" s="216"/>
      <c r="BSK716" s="216"/>
      <c r="BSL716" s="216"/>
      <c r="BSM716" s="216"/>
      <c r="BSN716" s="216"/>
      <c r="BSO716" s="216"/>
      <c r="BSP716" s="216"/>
      <c r="BSQ716" s="216"/>
      <c r="BSR716" s="216"/>
      <c r="BSS716" s="216"/>
      <c r="BST716" s="216"/>
      <c r="BSU716" s="216"/>
      <c r="BSV716" s="216"/>
      <c r="BSW716" s="216"/>
      <c r="BSX716" s="216"/>
      <c r="BSY716" s="216"/>
      <c r="BSZ716" s="216"/>
      <c r="BTA716" s="216"/>
      <c r="BTB716" s="216"/>
      <c r="BTC716" s="216"/>
      <c r="BTD716" s="216"/>
      <c r="BTE716" s="216"/>
      <c r="BTF716" s="216"/>
      <c r="BTG716" s="216"/>
      <c r="BTH716" s="216"/>
      <c r="BTI716" s="216"/>
      <c r="BTJ716" s="216"/>
      <c r="BTK716" s="216"/>
      <c r="BTL716" s="216"/>
      <c r="BTM716" s="216"/>
      <c r="BTN716" s="216"/>
      <c r="BTO716" s="216"/>
      <c r="BTP716" s="216"/>
      <c r="BTQ716" s="216"/>
      <c r="BTR716" s="216"/>
      <c r="BTS716" s="216"/>
      <c r="BTT716" s="216"/>
      <c r="BTU716" s="216"/>
      <c r="BTV716" s="216"/>
      <c r="BTW716" s="216"/>
      <c r="BTX716" s="216"/>
      <c r="BTY716" s="216"/>
      <c r="BTZ716" s="216"/>
      <c r="BUA716" s="216"/>
      <c r="BUB716" s="216"/>
      <c r="BUC716" s="216"/>
      <c r="BUD716" s="216"/>
      <c r="BUE716" s="216"/>
      <c r="BUF716" s="216"/>
      <c r="BUG716" s="216"/>
      <c r="BUH716" s="216"/>
      <c r="BUI716" s="216"/>
      <c r="BUJ716" s="216"/>
      <c r="BUK716" s="216"/>
      <c r="BUL716" s="216"/>
      <c r="BUM716" s="216"/>
      <c r="BUN716" s="216"/>
      <c r="BUO716" s="216"/>
      <c r="BUP716" s="216"/>
      <c r="BUQ716" s="216"/>
      <c r="BUR716" s="216"/>
      <c r="BUS716" s="216"/>
      <c r="BUT716" s="216"/>
      <c r="BUU716" s="216"/>
      <c r="BUV716" s="216"/>
      <c r="BUW716" s="216"/>
      <c r="BUX716" s="216"/>
      <c r="BUY716" s="216"/>
      <c r="BUZ716" s="216"/>
      <c r="BVA716" s="216"/>
      <c r="BVB716" s="216"/>
      <c r="BVC716" s="216"/>
      <c r="BVD716" s="216"/>
      <c r="BVE716" s="216"/>
      <c r="BVF716" s="216"/>
      <c r="BVG716" s="216"/>
      <c r="BVH716" s="216"/>
      <c r="BVI716" s="216"/>
      <c r="BVJ716" s="216"/>
      <c r="BVK716" s="216"/>
      <c r="BVL716" s="216"/>
      <c r="BVM716" s="216"/>
      <c r="BVN716" s="216"/>
      <c r="BVO716" s="216"/>
      <c r="BVP716" s="216"/>
      <c r="BVQ716" s="216"/>
      <c r="BVR716" s="216"/>
      <c r="BVS716" s="216"/>
      <c r="BVT716" s="216"/>
      <c r="BVU716" s="216"/>
      <c r="BVV716" s="216"/>
      <c r="BVW716" s="216"/>
      <c r="BVX716" s="216"/>
      <c r="BVY716" s="216"/>
      <c r="BVZ716" s="216"/>
      <c r="BWA716" s="216"/>
      <c r="BWB716" s="216"/>
      <c r="BWC716" s="216"/>
      <c r="BWD716" s="216"/>
      <c r="BWE716" s="216"/>
      <c r="BWF716" s="216"/>
      <c r="BWG716" s="216"/>
      <c r="BWH716" s="216"/>
      <c r="BWI716" s="216"/>
      <c r="BWJ716" s="216"/>
      <c r="BWK716" s="216"/>
      <c r="BWL716" s="216"/>
      <c r="BWM716" s="216"/>
      <c r="BWN716" s="216"/>
      <c r="BWO716" s="216"/>
      <c r="BWP716" s="216"/>
      <c r="BWQ716" s="216"/>
      <c r="BWR716" s="216"/>
      <c r="BWS716" s="216"/>
      <c r="BWT716" s="216"/>
      <c r="BWU716" s="216"/>
      <c r="BWV716" s="216"/>
      <c r="BWW716" s="216"/>
      <c r="BWX716" s="216"/>
      <c r="BWY716" s="216"/>
      <c r="BWZ716" s="216"/>
      <c r="BXA716" s="216"/>
      <c r="BXB716" s="216"/>
      <c r="BXC716" s="216"/>
      <c r="BXD716" s="216"/>
      <c r="BXE716" s="216"/>
      <c r="BXF716" s="216"/>
      <c r="BXG716" s="216"/>
      <c r="BXH716" s="216"/>
      <c r="BXI716" s="216"/>
      <c r="BXJ716" s="216"/>
      <c r="BXK716" s="216"/>
      <c r="BXL716" s="216"/>
      <c r="BXM716" s="216"/>
      <c r="BXN716" s="216"/>
      <c r="BXO716" s="216"/>
      <c r="BXP716" s="216"/>
      <c r="BXQ716" s="216"/>
      <c r="BXR716" s="216"/>
      <c r="BXS716" s="216"/>
      <c r="BXT716" s="216"/>
      <c r="BXU716" s="216"/>
      <c r="BXV716" s="216"/>
      <c r="BXW716" s="216"/>
      <c r="BXX716" s="216"/>
      <c r="BXY716" s="216"/>
      <c r="BXZ716" s="216"/>
      <c r="BYA716" s="216"/>
      <c r="BYB716" s="216"/>
      <c r="BYC716" s="216"/>
      <c r="BYD716" s="216"/>
      <c r="BYE716" s="216"/>
      <c r="BYF716" s="216"/>
      <c r="BYG716" s="216"/>
      <c r="BYH716" s="216"/>
      <c r="BYI716" s="216"/>
      <c r="BYJ716" s="216"/>
      <c r="BYK716" s="216"/>
      <c r="BYL716" s="216"/>
      <c r="BYM716" s="216"/>
      <c r="BYN716" s="216"/>
      <c r="BYO716" s="216"/>
      <c r="BYP716" s="216"/>
      <c r="BYQ716" s="216"/>
      <c r="BYR716" s="216"/>
      <c r="BYS716" s="216"/>
      <c r="BYT716" s="216"/>
      <c r="BYU716" s="216"/>
      <c r="BYV716" s="216"/>
      <c r="BYW716" s="216"/>
      <c r="BYX716" s="216"/>
      <c r="BYY716" s="216"/>
      <c r="BYZ716" s="216"/>
      <c r="BZA716" s="216"/>
      <c r="BZB716" s="216"/>
      <c r="BZC716" s="216"/>
      <c r="BZD716" s="216"/>
      <c r="BZE716" s="216"/>
      <c r="BZF716" s="216"/>
      <c r="BZG716" s="216"/>
      <c r="BZH716" s="216"/>
      <c r="BZI716" s="216"/>
      <c r="BZJ716" s="216"/>
      <c r="BZK716" s="216"/>
      <c r="BZL716" s="216"/>
      <c r="BZM716" s="216"/>
      <c r="BZN716" s="216"/>
      <c r="BZO716" s="216"/>
      <c r="BZP716" s="216"/>
      <c r="BZQ716" s="216"/>
      <c r="BZR716" s="216"/>
      <c r="BZS716" s="216"/>
      <c r="BZT716" s="216"/>
      <c r="BZU716" s="216"/>
      <c r="BZV716" s="216"/>
      <c r="BZW716" s="216"/>
      <c r="BZX716" s="216"/>
      <c r="BZY716" s="216"/>
      <c r="BZZ716" s="216"/>
      <c r="CAA716" s="216"/>
      <c r="CAB716" s="216"/>
      <c r="CAC716" s="216"/>
      <c r="CAD716" s="216"/>
      <c r="CAE716" s="216"/>
      <c r="CAF716" s="216"/>
      <c r="CAG716" s="216"/>
      <c r="CAH716" s="216"/>
      <c r="CAI716" s="216"/>
      <c r="CAJ716" s="216"/>
      <c r="CAK716" s="216"/>
      <c r="CAL716" s="216"/>
      <c r="CAM716" s="216"/>
      <c r="CAN716" s="216"/>
      <c r="CAO716" s="216"/>
      <c r="CAP716" s="216"/>
      <c r="CAQ716" s="216"/>
      <c r="CAR716" s="216"/>
      <c r="CAS716" s="216"/>
      <c r="CAT716" s="216"/>
      <c r="CAU716" s="216"/>
      <c r="CAV716" s="216"/>
      <c r="CAW716" s="216"/>
      <c r="CAX716" s="216"/>
      <c r="CAY716" s="216"/>
      <c r="CAZ716" s="216"/>
      <c r="CBA716" s="216"/>
      <c r="CBB716" s="216"/>
      <c r="CBC716" s="216"/>
      <c r="CBD716" s="216"/>
      <c r="CBE716" s="216"/>
      <c r="CBF716" s="216"/>
      <c r="CBG716" s="216"/>
      <c r="CBH716" s="216"/>
      <c r="CBI716" s="216"/>
      <c r="CBJ716" s="216"/>
      <c r="CBK716" s="216"/>
      <c r="CBL716" s="216"/>
      <c r="CBM716" s="216"/>
      <c r="CBN716" s="216"/>
      <c r="CBO716" s="216"/>
      <c r="CBP716" s="216"/>
      <c r="CBQ716" s="216"/>
      <c r="CBR716" s="216"/>
      <c r="CBS716" s="216"/>
      <c r="CBT716" s="216"/>
      <c r="CBU716" s="216"/>
      <c r="CBV716" s="216"/>
      <c r="CBW716" s="216"/>
      <c r="CBX716" s="216"/>
      <c r="CBY716" s="216"/>
      <c r="CBZ716" s="216"/>
      <c r="CCA716" s="216"/>
      <c r="CCB716" s="216"/>
      <c r="CCC716" s="216"/>
      <c r="CCD716" s="216"/>
      <c r="CCE716" s="216"/>
      <c r="CCF716" s="216"/>
      <c r="CCG716" s="216"/>
      <c r="CCH716" s="216"/>
      <c r="CCI716" s="216"/>
      <c r="CCJ716" s="216"/>
      <c r="CCK716" s="216"/>
      <c r="CCL716" s="216"/>
      <c r="CCM716" s="216"/>
      <c r="CCN716" s="216"/>
      <c r="CCO716" s="216"/>
      <c r="CCP716" s="216"/>
      <c r="CCQ716" s="216"/>
      <c r="CCR716" s="216"/>
      <c r="CCS716" s="216"/>
      <c r="CCT716" s="216"/>
      <c r="CCU716" s="216"/>
      <c r="CCV716" s="216"/>
      <c r="CCW716" s="216"/>
      <c r="CCX716" s="216"/>
      <c r="CCY716" s="216"/>
      <c r="CCZ716" s="216"/>
      <c r="CDA716" s="216"/>
      <c r="CDB716" s="216"/>
      <c r="CDC716" s="216"/>
      <c r="CDD716" s="216"/>
      <c r="CDE716" s="216"/>
      <c r="CDF716" s="216"/>
      <c r="CDG716" s="216"/>
      <c r="CDH716" s="216"/>
      <c r="CDI716" s="216"/>
      <c r="CDJ716" s="216"/>
      <c r="CDK716" s="216"/>
      <c r="CDL716" s="216"/>
      <c r="CDM716" s="216"/>
      <c r="CDN716" s="216"/>
      <c r="CDO716" s="216"/>
      <c r="CDP716" s="216"/>
      <c r="CDQ716" s="216"/>
      <c r="CDR716" s="216"/>
      <c r="CDS716" s="216"/>
      <c r="CDT716" s="216"/>
      <c r="CDU716" s="216"/>
      <c r="CDV716" s="216"/>
      <c r="CDW716" s="216"/>
      <c r="CDX716" s="216"/>
      <c r="CDY716" s="216"/>
      <c r="CDZ716" s="216"/>
      <c r="CEA716" s="216"/>
      <c r="CEB716" s="216"/>
      <c r="CEC716" s="216"/>
      <c r="CED716" s="216"/>
      <c r="CEE716" s="216"/>
      <c r="CEF716" s="216"/>
      <c r="CEG716" s="216"/>
      <c r="CEH716" s="216"/>
      <c r="CEI716" s="216"/>
      <c r="CEJ716" s="216"/>
      <c r="CEK716" s="216"/>
      <c r="CEL716" s="216"/>
      <c r="CEM716" s="216"/>
      <c r="CEN716" s="216"/>
      <c r="CEO716" s="216"/>
      <c r="CEP716" s="216"/>
      <c r="CEQ716" s="216"/>
      <c r="CER716" s="216"/>
      <c r="CES716" s="216"/>
      <c r="CET716" s="216"/>
      <c r="CEU716" s="216"/>
      <c r="CEV716" s="216"/>
      <c r="CEW716" s="216"/>
      <c r="CEX716" s="216"/>
      <c r="CEY716" s="216"/>
      <c r="CEZ716" s="216"/>
      <c r="CFA716" s="216"/>
      <c r="CFB716" s="216"/>
      <c r="CFC716" s="216"/>
      <c r="CFD716" s="216"/>
      <c r="CFE716" s="216"/>
      <c r="CFF716" s="216"/>
      <c r="CFG716" s="216"/>
      <c r="CFH716" s="216"/>
      <c r="CFI716" s="216"/>
      <c r="CFJ716" s="216"/>
      <c r="CFK716" s="216"/>
      <c r="CFL716" s="216"/>
      <c r="CFM716" s="216"/>
      <c r="CFN716" s="216"/>
      <c r="CFO716" s="216"/>
      <c r="CFP716" s="216"/>
      <c r="CFQ716" s="216"/>
      <c r="CFR716" s="216"/>
      <c r="CFS716" s="216"/>
      <c r="CFT716" s="216"/>
      <c r="CFU716" s="216"/>
      <c r="CFV716" s="216"/>
      <c r="CFW716" s="216"/>
      <c r="CFX716" s="216"/>
      <c r="CFY716" s="216"/>
      <c r="CFZ716" s="216"/>
      <c r="CGA716" s="216"/>
      <c r="CGB716" s="216"/>
      <c r="CGC716" s="216"/>
      <c r="CGD716" s="216"/>
      <c r="CGE716" s="216"/>
      <c r="CGF716" s="216"/>
      <c r="CGG716" s="216"/>
      <c r="CGH716" s="216"/>
      <c r="CGI716" s="216"/>
      <c r="CGJ716" s="216"/>
      <c r="CGK716" s="216"/>
      <c r="CGL716" s="216"/>
      <c r="CGM716" s="216"/>
      <c r="CGN716" s="216"/>
      <c r="CGO716" s="216"/>
      <c r="CGP716" s="216"/>
      <c r="CGQ716" s="216"/>
      <c r="CGR716" s="216"/>
      <c r="CGS716" s="216"/>
      <c r="CGT716" s="216"/>
      <c r="CGU716" s="216"/>
      <c r="CGV716" s="216"/>
      <c r="CGW716" s="216"/>
      <c r="CGX716" s="216"/>
      <c r="CGY716" s="216"/>
      <c r="CGZ716" s="216"/>
      <c r="CHA716" s="216"/>
      <c r="CHB716" s="216"/>
      <c r="CHC716" s="216"/>
      <c r="CHD716" s="216"/>
      <c r="CHE716" s="216"/>
      <c r="CHF716" s="216"/>
      <c r="CHG716" s="216"/>
      <c r="CHH716" s="216"/>
      <c r="CHI716" s="216"/>
      <c r="CHJ716" s="216"/>
      <c r="CHK716" s="216"/>
      <c r="CHL716" s="216"/>
      <c r="CHM716" s="216"/>
      <c r="CHN716" s="216"/>
      <c r="CHO716" s="216"/>
      <c r="CHP716" s="216"/>
      <c r="CHQ716" s="216"/>
      <c r="CHR716" s="216"/>
      <c r="CHS716" s="216"/>
      <c r="CHT716" s="216"/>
      <c r="CHU716" s="216"/>
      <c r="CHV716" s="216"/>
      <c r="CHW716" s="216"/>
      <c r="CHX716" s="216"/>
      <c r="CHY716" s="216"/>
      <c r="CHZ716" s="216"/>
      <c r="CIA716" s="216"/>
      <c r="CIB716" s="216"/>
      <c r="CIC716" s="216"/>
      <c r="CID716" s="216"/>
      <c r="CIE716" s="216"/>
      <c r="CIF716" s="216"/>
      <c r="CIG716" s="216"/>
      <c r="CIH716" s="216"/>
      <c r="CII716" s="216"/>
      <c r="CIJ716" s="216"/>
      <c r="CIK716" s="216"/>
      <c r="CIL716" s="216"/>
      <c r="CIM716" s="216"/>
      <c r="CIN716" s="216"/>
      <c r="CIO716" s="216"/>
      <c r="CIP716" s="216"/>
      <c r="CIQ716" s="216"/>
      <c r="CIR716" s="216"/>
      <c r="CIS716" s="216"/>
      <c r="CIT716" s="216"/>
      <c r="CIU716" s="216"/>
      <c r="CIV716" s="216"/>
      <c r="CIW716" s="216"/>
      <c r="CIX716" s="216"/>
      <c r="CIY716" s="216"/>
      <c r="CIZ716" s="216"/>
      <c r="CJA716" s="216"/>
      <c r="CJB716" s="216"/>
      <c r="CJC716" s="216"/>
      <c r="CJD716" s="216"/>
      <c r="CJE716" s="216"/>
      <c r="CJF716" s="216"/>
      <c r="CJG716" s="216"/>
      <c r="CJH716" s="216"/>
      <c r="CJI716" s="216"/>
      <c r="CJJ716" s="216"/>
      <c r="CJK716" s="216"/>
      <c r="CJL716" s="216"/>
      <c r="CJM716" s="216"/>
      <c r="CJN716" s="216"/>
      <c r="CJO716" s="216"/>
      <c r="CJP716" s="216"/>
      <c r="CJQ716" s="216"/>
      <c r="CJR716" s="216"/>
      <c r="CJS716" s="216"/>
      <c r="CJT716" s="216"/>
      <c r="CJU716" s="216"/>
      <c r="CJV716" s="216"/>
      <c r="CJW716" s="216"/>
      <c r="CJX716" s="216"/>
      <c r="CJY716" s="216"/>
      <c r="CJZ716" s="216"/>
      <c r="CKA716" s="216"/>
      <c r="CKB716" s="216"/>
      <c r="CKC716" s="216"/>
      <c r="CKD716" s="216"/>
      <c r="CKE716" s="216"/>
      <c r="CKF716" s="216"/>
      <c r="CKG716" s="216"/>
      <c r="CKH716" s="216"/>
      <c r="CKI716" s="216"/>
      <c r="CKJ716" s="216"/>
      <c r="CKK716" s="216"/>
      <c r="CKL716" s="216"/>
      <c r="CKM716" s="216"/>
      <c r="CKN716" s="216"/>
      <c r="CKO716" s="216"/>
      <c r="CKP716" s="216"/>
      <c r="CKQ716" s="216"/>
      <c r="CKR716" s="216"/>
      <c r="CKS716" s="216"/>
      <c r="CKT716" s="216"/>
      <c r="CKU716" s="216"/>
      <c r="CKV716" s="216"/>
      <c r="CKW716" s="216"/>
      <c r="CKX716" s="216"/>
      <c r="CKY716" s="216"/>
      <c r="CKZ716" s="216"/>
      <c r="CLA716" s="216"/>
      <c r="CLB716" s="216"/>
      <c r="CLC716" s="216"/>
      <c r="CLD716" s="216"/>
      <c r="CLE716" s="216"/>
      <c r="CLF716" s="216"/>
      <c r="CLG716" s="216"/>
      <c r="CLH716" s="216"/>
      <c r="CLI716" s="216"/>
      <c r="CLJ716" s="216"/>
      <c r="CLK716" s="216"/>
      <c r="CLL716" s="216"/>
      <c r="CLM716" s="216"/>
      <c r="CLN716" s="216"/>
      <c r="CLO716" s="216"/>
      <c r="CLP716" s="216"/>
      <c r="CLQ716" s="216"/>
      <c r="CLR716" s="216"/>
      <c r="CLS716" s="216"/>
      <c r="CLT716" s="216"/>
      <c r="CLU716" s="216"/>
      <c r="CLV716" s="216"/>
      <c r="CLW716" s="216"/>
      <c r="CLX716" s="216"/>
      <c r="CLY716" s="216"/>
      <c r="CLZ716" s="216"/>
      <c r="CMA716" s="216"/>
      <c r="CMB716" s="216"/>
      <c r="CMC716" s="216"/>
      <c r="CMD716" s="216"/>
      <c r="CME716" s="216"/>
      <c r="CMF716" s="216"/>
      <c r="CMG716" s="216"/>
      <c r="CMH716" s="216"/>
      <c r="CMI716" s="216"/>
      <c r="CMJ716" s="216"/>
      <c r="CMK716" s="216"/>
      <c r="CML716" s="216"/>
      <c r="CMM716" s="216"/>
      <c r="CMN716" s="216"/>
      <c r="CMO716" s="216"/>
      <c r="CMP716" s="216"/>
      <c r="CMQ716" s="216"/>
      <c r="CMR716" s="216"/>
      <c r="CMS716" s="216"/>
      <c r="CMT716" s="216"/>
      <c r="CMU716" s="216"/>
      <c r="CMV716" s="216"/>
      <c r="CMW716" s="216"/>
      <c r="CMX716" s="216"/>
      <c r="CMY716" s="216"/>
      <c r="CMZ716" s="216"/>
      <c r="CNA716" s="216"/>
      <c r="CNB716" s="216"/>
      <c r="CNC716" s="216"/>
      <c r="CND716" s="216"/>
      <c r="CNE716" s="216"/>
      <c r="CNF716" s="216"/>
      <c r="CNG716" s="216"/>
      <c r="CNH716" s="216"/>
      <c r="CNI716" s="216"/>
      <c r="CNJ716" s="216"/>
      <c r="CNK716" s="216"/>
      <c r="CNL716" s="216"/>
      <c r="CNM716" s="216"/>
      <c r="CNN716" s="216"/>
      <c r="CNO716" s="216"/>
      <c r="CNP716" s="216"/>
      <c r="CNQ716" s="216"/>
      <c r="CNR716" s="216"/>
      <c r="CNS716" s="216"/>
      <c r="CNT716" s="216"/>
      <c r="CNU716" s="216"/>
      <c r="CNV716" s="216"/>
      <c r="CNW716" s="216"/>
      <c r="CNX716" s="216"/>
      <c r="CNY716" s="216"/>
      <c r="CNZ716" s="216"/>
      <c r="COA716" s="216"/>
      <c r="COB716" s="216"/>
      <c r="COC716" s="216"/>
      <c r="COD716" s="216"/>
      <c r="COE716" s="216"/>
      <c r="COF716" s="216"/>
      <c r="COG716" s="216"/>
      <c r="COH716" s="216"/>
      <c r="COI716" s="216"/>
      <c r="COJ716" s="216"/>
      <c r="COK716" s="216"/>
      <c r="COL716" s="216"/>
      <c r="COM716" s="216"/>
      <c r="CON716" s="216"/>
      <c r="COO716" s="216"/>
      <c r="COP716" s="216"/>
      <c r="COQ716" s="216"/>
      <c r="COR716" s="216"/>
      <c r="COS716" s="216"/>
      <c r="COT716" s="216"/>
      <c r="COU716" s="216"/>
      <c r="COV716" s="216"/>
      <c r="COW716" s="216"/>
      <c r="COX716" s="216"/>
      <c r="COY716" s="216"/>
      <c r="COZ716" s="216"/>
      <c r="CPA716" s="216"/>
      <c r="CPB716" s="216"/>
      <c r="CPC716" s="216"/>
      <c r="CPD716" s="216"/>
      <c r="CPE716" s="216"/>
      <c r="CPF716" s="216"/>
      <c r="CPG716" s="216"/>
      <c r="CPH716" s="216"/>
      <c r="CPI716" s="216"/>
      <c r="CPJ716" s="216"/>
      <c r="CPK716" s="216"/>
      <c r="CPL716" s="216"/>
      <c r="CPM716" s="216"/>
      <c r="CPN716" s="216"/>
      <c r="CPO716" s="216"/>
      <c r="CPP716" s="216"/>
      <c r="CPQ716" s="216"/>
      <c r="CPR716" s="216"/>
      <c r="CPS716" s="216"/>
      <c r="CPT716" s="216"/>
      <c r="CPU716" s="216"/>
      <c r="CPV716" s="216"/>
      <c r="CPW716" s="216"/>
      <c r="CPX716" s="216"/>
      <c r="CPY716" s="216"/>
      <c r="CPZ716" s="216"/>
      <c r="CQA716" s="216"/>
      <c r="CQB716" s="216"/>
      <c r="CQC716" s="216"/>
      <c r="CQD716" s="216"/>
      <c r="CQE716" s="216"/>
      <c r="CQF716" s="216"/>
      <c r="CQG716" s="216"/>
      <c r="CQH716" s="216"/>
      <c r="CQI716" s="216"/>
      <c r="CQJ716" s="216"/>
      <c r="CQK716" s="216"/>
      <c r="CQL716" s="216"/>
      <c r="CQM716" s="216"/>
      <c r="CQN716" s="216"/>
      <c r="CQO716" s="216"/>
      <c r="CQP716" s="216"/>
      <c r="CQQ716" s="216"/>
      <c r="CQR716" s="216"/>
      <c r="CQS716" s="216"/>
      <c r="CQT716" s="216"/>
      <c r="CQU716" s="216"/>
      <c r="CQV716" s="216"/>
      <c r="CQW716" s="216"/>
      <c r="CQX716" s="216"/>
      <c r="CQY716" s="216"/>
      <c r="CQZ716" s="216"/>
      <c r="CRA716" s="216"/>
      <c r="CRB716" s="216"/>
      <c r="CRC716" s="216"/>
      <c r="CRD716" s="216"/>
      <c r="CRE716" s="216"/>
      <c r="CRF716" s="216"/>
      <c r="CRG716" s="216"/>
      <c r="CRH716" s="216"/>
      <c r="CRI716" s="216"/>
      <c r="CRJ716" s="216"/>
      <c r="CRK716" s="216"/>
      <c r="CRL716" s="216"/>
      <c r="CRM716" s="216"/>
      <c r="CRN716" s="216"/>
      <c r="CRO716" s="216"/>
      <c r="CRP716" s="216"/>
      <c r="CRQ716" s="216"/>
      <c r="CRR716" s="216"/>
      <c r="CRS716" s="216"/>
      <c r="CRT716" s="216"/>
      <c r="CRU716" s="216"/>
      <c r="CRV716" s="216"/>
      <c r="CRW716" s="216"/>
      <c r="CRX716" s="216"/>
      <c r="CRY716" s="216"/>
      <c r="CRZ716" s="216"/>
      <c r="CSA716" s="216"/>
      <c r="CSB716" s="216"/>
      <c r="CSC716" s="216"/>
      <c r="CSD716" s="216"/>
      <c r="CSE716" s="216"/>
      <c r="CSF716" s="216"/>
      <c r="CSG716" s="216"/>
      <c r="CSH716" s="216"/>
      <c r="CSI716" s="216"/>
      <c r="CSJ716" s="216"/>
      <c r="CSK716" s="216"/>
      <c r="CSL716" s="216"/>
      <c r="CSM716" s="216"/>
      <c r="CSN716" s="216"/>
      <c r="CSO716" s="216"/>
      <c r="CSP716" s="216"/>
      <c r="CSQ716" s="216"/>
      <c r="CSR716" s="216"/>
      <c r="CSS716" s="216"/>
      <c r="CST716" s="216"/>
      <c r="CSU716" s="216"/>
      <c r="CSV716" s="216"/>
      <c r="CSW716" s="216"/>
      <c r="CSX716" s="216"/>
      <c r="CSY716" s="216"/>
      <c r="CSZ716" s="216"/>
      <c r="CTA716" s="216"/>
      <c r="CTB716" s="216"/>
      <c r="CTC716" s="216"/>
      <c r="CTD716" s="216"/>
      <c r="CTE716" s="216"/>
      <c r="CTF716" s="216"/>
      <c r="CTG716" s="216"/>
      <c r="CTH716" s="216"/>
      <c r="CTI716" s="216"/>
      <c r="CTJ716" s="216"/>
      <c r="CTK716" s="216"/>
      <c r="CTL716" s="216"/>
      <c r="CTM716" s="216"/>
      <c r="CTN716" s="216"/>
      <c r="CTO716" s="216"/>
      <c r="CTP716" s="216"/>
      <c r="CTQ716" s="216"/>
      <c r="CTR716" s="216"/>
      <c r="CTS716" s="216"/>
      <c r="CTT716" s="216"/>
      <c r="CTU716" s="216"/>
      <c r="CTV716" s="216"/>
      <c r="CTW716" s="216"/>
      <c r="CTX716" s="216"/>
      <c r="CTY716" s="216"/>
      <c r="CTZ716" s="216"/>
      <c r="CUA716" s="216"/>
      <c r="CUB716" s="216"/>
      <c r="CUC716" s="216"/>
      <c r="CUD716" s="216"/>
      <c r="CUE716" s="216"/>
      <c r="CUF716" s="216"/>
      <c r="CUG716" s="216"/>
      <c r="CUH716" s="216"/>
      <c r="CUI716" s="216"/>
      <c r="CUJ716" s="216"/>
      <c r="CUK716" s="216"/>
      <c r="CUL716" s="216"/>
      <c r="CUM716" s="216"/>
      <c r="CUN716" s="216"/>
      <c r="CUO716" s="216"/>
      <c r="CUP716" s="216"/>
      <c r="CUQ716" s="216"/>
      <c r="CUR716" s="216"/>
      <c r="CUS716" s="216"/>
      <c r="CUT716" s="216"/>
      <c r="CUU716" s="216"/>
      <c r="CUV716" s="216"/>
      <c r="CUW716" s="216"/>
      <c r="CUX716" s="216"/>
      <c r="CUY716" s="216"/>
      <c r="CUZ716" s="216"/>
      <c r="CVA716" s="216"/>
      <c r="CVB716" s="216"/>
      <c r="CVC716" s="216"/>
      <c r="CVD716" s="216"/>
      <c r="CVE716" s="216"/>
      <c r="CVF716" s="216"/>
      <c r="CVG716" s="216"/>
      <c r="CVH716" s="216"/>
      <c r="CVI716" s="216"/>
      <c r="CVJ716" s="216"/>
      <c r="CVK716" s="216"/>
      <c r="CVL716" s="216"/>
      <c r="CVM716" s="216"/>
      <c r="CVN716" s="216"/>
      <c r="CVO716" s="216"/>
      <c r="CVP716" s="216"/>
      <c r="CVQ716" s="216"/>
      <c r="CVR716" s="216"/>
      <c r="CVS716" s="216"/>
      <c r="CVT716" s="216"/>
      <c r="CVU716" s="216"/>
      <c r="CVV716" s="216"/>
      <c r="CVW716" s="216"/>
      <c r="CVX716" s="216"/>
      <c r="CVY716" s="216"/>
      <c r="CVZ716" s="216"/>
      <c r="CWA716" s="216"/>
      <c r="CWB716" s="216"/>
      <c r="CWC716" s="216"/>
      <c r="CWD716" s="216"/>
      <c r="CWE716" s="216"/>
      <c r="CWF716" s="216"/>
      <c r="CWG716" s="216"/>
      <c r="CWH716" s="216"/>
      <c r="CWI716" s="216"/>
      <c r="CWJ716" s="216"/>
      <c r="CWK716" s="216"/>
      <c r="CWL716" s="216"/>
      <c r="CWM716" s="216"/>
      <c r="CWN716" s="216"/>
      <c r="CWO716" s="216"/>
      <c r="CWP716" s="216"/>
      <c r="CWQ716" s="216"/>
      <c r="CWR716" s="216"/>
      <c r="CWS716" s="216"/>
      <c r="CWT716" s="216"/>
      <c r="CWU716" s="216"/>
      <c r="CWV716" s="216"/>
      <c r="CWW716" s="216"/>
      <c r="CWX716" s="216"/>
      <c r="CWY716" s="216"/>
      <c r="CWZ716" s="216"/>
      <c r="CXA716" s="216"/>
      <c r="CXB716" s="216"/>
      <c r="CXC716" s="216"/>
      <c r="CXD716" s="216"/>
      <c r="CXE716" s="216"/>
      <c r="CXF716" s="216"/>
      <c r="CXG716" s="216"/>
      <c r="CXH716" s="216"/>
      <c r="CXI716" s="216"/>
      <c r="CXJ716" s="216"/>
      <c r="CXK716" s="216"/>
      <c r="CXL716" s="216"/>
      <c r="CXM716" s="216"/>
      <c r="CXN716" s="216"/>
      <c r="CXO716" s="216"/>
      <c r="CXP716" s="216"/>
      <c r="CXQ716" s="216"/>
      <c r="CXR716" s="216"/>
      <c r="CXS716" s="216"/>
      <c r="CXT716" s="216"/>
      <c r="CXU716" s="216"/>
      <c r="CXV716" s="216"/>
      <c r="CXW716" s="216"/>
      <c r="CXX716" s="216"/>
      <c r="CXY716" s="216"/>
      <c r="CXZ716" s="216"/>
      <c r="CYA716" s="216"/>
      <c r="CYB716" s="216"/>
      <c r="CYC716" s="216"/>
      <c r="CYD716" s="216"/>
      <c r="CYE716" s="216"/>
      <c r="CYF716" s="216"/>
      <c r="CYG716" s="216"/>
      <c r="CYH716" s="216"/>
      <c r="CYI716" s="216"/>
      <c r="CYJ716" s="216"/>
      <c r="CYK716" s="216"/>
      <c r="CYL716" s="216"/>
      <c r="CYM716" s="216"/>
      <c r="CYN716" s="216"/>
      <c r="CYO716" s="216"/>
      <c r="CYP716" s="216"/>
      <c r="CYQ716" s="216"/>
      <c r="CYR716" s="216"/>
      <c r="CYS716" s="216"/>
      <c r="CYT716" s="216"/>
      <c r="CYU716" s="216"/>
      <c r="CYV716" s="216"/>
      <c r="CYW716" s="216"/>
      <c r="CYX716" s="216"/>
      <c r="CYY716" s="216"/>
      <c r="CYZ716" s="216"/>
      <c r="CZA716" s="216"/>
      <c r="CZB716" s="216"/>
      <c r="CZC716" s="216"/>
      <c r="CZD716" s="216"/>
      <c r="CZE716" s="216"/>
      <c r="CZF716" s="216"/>
      <c r="CZG716" s="216"/>
      <c r="CZH716" s="216"/>
      <c r="CZI716" s="216"/>
      <c r="CZJ716" s="216"/>
      <c r="CZK716" s="216"/>
      <c r="CZL716" s="216"/>
      <c r="CZM716" s="216"/>
      <c r="CZN716" s="216"/>
      <c r="CZO716" s="216"/>
      <c r="CZP716" s="216"/>
      <c r="CZQ716" s="216"/>
      <c r="CZR716" s="216"/>
      <c r="CZS716" s="216"/>
      <c r="CZT716" s="216"/>
      <c r="CZU716" s="216"/>
      <c r="CZV716" s="216"/>
      <c r="CZW716" s="216"/>
      <c r="CZX716" s="216"/>
      <c r="CZY716" s="216"/>
      <c r="CZZ716" s="216"/>
      <c r="DAA716" s="216"/>
      <c r="DAB716" s="216"/>
      <c r="DAC716" s="216"/>
      <c r="DAD716" s="216"/>
      <c r="DAE716" s="216"/>
      <c r="DAF716" s="216"/>
      <c r="DAG716" s="216"/>
      <c r="DAH716" s="216"/>
      <c r="DAI716" s="216"/>
      <c r="DAJ716" s="216"/>
      <c r="DAK716" s="216"/>
      <c r="DAL716" s="216"/>
      <c r="DAM716" s="216"/>
      <c r="DAN716" s="216"/>
      <c r="DAO716" s="216"/>
      <c r="DAP716" s="216"/>
      <c r="DAQ716" s="216"/>
      <c r="DAR716" s="216"/>
      <c r="DAS716" s="216"/>
      <c r="DAT716" s="216"/>
      <c r="DAU716" s="216"/>
      <c r="DAV716" s="216"/>
      <c r="DAW716" s="216"/>
      <c r="DAX716" s="216"/>
      <c r="DAY716" s="216"/>
      <c r="DAZ716" s="216"/>
      <c r="DBA716" s="216"/>
      <c r="DBB716" s="216"/>
      <c r="DBC716" s="216"/>
      <c r="DBD716" s="216"/>
      <c r="DBE716" s="216"/>
      <c r="DBF716" s="216"/>
      <c r="DBG716" s="216"/>
      <c r="DBH716" s="216"/>
      <c r="DBI716" s="216"/>
      <c r="DBJ716" s="216"/>
      <c r="DBK716" s="216"/>
      <c r="DBL716" s="216"/>
      <c r="DBM716" s="216"/>
      <c r="DBN716" s="216"/>
      <c r="DBO716" s="216"/>
      <c r="DBP716" s="216"/>
      <c r="DBQ716" s="216"/>
      <c r="DBR716" s="216"/>
      <c r="DBS716" s="216"/>
      <c r="DBT716" s="216"/>
      <c r="DBU716" s="216"/>
      <c r="DBV716" s="216"/>
      <c r="DBW716" s="216"/>
      <c r="DBX716" s="216"/>
      <c r="DBY716" s="216"/>
      <c r="DBZ716" s="216"/>
      <c r="DCA716" s="216"/>
      <c r="DCB716" s="216"/>
      <c r="DCC716" s="216"/>
      <c r="DCD716" s="216"/>
      <c r="DCE716" s="216"/>
      <c r="DCF716" s="216"/>
      <c r="DCG716" s="216"/>
      <c r="DCH716" s="216"/>
      <c r="DCI716" s="216"/>
      <c r="DCJ716" s="216"/>
      <c r="DCK716" s="216"/>
      <c r="DCL716" s="216"/>
      <c r="DCM716" s="216"/>
      <c r="DCN716" s="216"/>
      <c r="DCO716" s="216"/>
      <c r="DCP716" s="216"/>
      <c r="DCQ716" s="216"/>
      <c r="DCR716" s="216"/>
      <c r="DCS716" s="216"/>
      <c r="DCT716" s="216"/>
      <c r="DCU716" s="216"/>
      <c r="DCV716" s="216"/>
      <c r="DCW716" s="216"/>
      <c r="DCX716" s="216"/>
      <c r="DCY716" s="216"/>
      <c r="DCZ716" s="216"/>
      <c r="DDA716" s="216"/>
      <c r="DDB716" s="216"/>
      <c r="DDC716" s="216"/>
      <c r="DDD716" s="216"/>
      <c r="DDE716" s="216"/>
      <c r="DDF716" s="216"/>
      <c r="DDG716" s="216"/>
      <c r="DDH716" s="216"/>
      <c r="DDI716" s="216"/>
      <c r="DDJ716" s="216"/>
      <c r="DDK716" s="216"/>
      <c r="DDL716" s="216"/>
      <c r="DDM716" s="216"/>
      <c r="DDN716" s="216"/>
      <c r="DDO716" s="216"/>
      <c r="DDP716" s="216"/>
      <c r="DDQ716" s="216"/>
      <c r="DDR716" s="216"/>
      <c r="DDS716" s="216"/>
      <c r="DDT716" s="216"/>
      <c r="DDU716" s="216"/>
      <c r="DDV716" s="216"/>
      <c r="DDW716" s="216"/>
      <c r="DDX716" s="216"/>
      <c r="DDY716" s="216"/>
      <c r="DDZ716" s="216"/>
      <c r="DEA716" s="216"/>
      <c r="DEB716" s="216"/>
      <c r="DEC716" s="216"/>
      <c r="DED716" s="216"/>
      <c r="DEE716" s="216"/>
      <c r="DEF716" s="216"/>
      <c r="DEG716" s="216"/>
      <c r="DEH716" s="216"/>
      <c r="DEI716" s="216"/>
      <c r="DEJ716" s="216"/>
      <c r="DEK716" s="216"/>
      <c r="DEL716" s="216"/>
      <c r="DEM716" s="216"/>
      <c r="DEN716" s="216"/>
      <c r="DEO716" s="216"/>
      <c r="DEP716" s="216"/>
      <c r="DEQ716" s="216"/>
      <c r="DER716" s="216"/>
      <c r="DES716" s="216"/>
      <c r="DET716" s="216"/>
      <c r="DEU716" s="216"/>
      <c r="DEV716" s="216"/>
      <c r="DEW716" s="216"/>
      <c r="DEX716" s="216"/>
      <c r="DEY716" s="216"/>
      <c r="DEZ716" s="216"/>
      <c r="DFA716" s="216"/>
      <c r="DFB716" s="216"/>
      <c r="DFC716" s="216"/>
      <c r="DFD716" s="216"/>
      <c r="DFE716" s="216"/>
      <c r="DFF716" s="216"/>
      <c r="DFG716" s="216"/>
      <c r="DFH716" s="216"/>
      <c r="DFI716" s="216"/>
      <c r="DFJ716" s="216"/>
      <c r="DFK716" s="216"/>
      <c r="DFL716" s="216"/>
      <c r="DFM716" s="216"/>
      <c r="DFN716" s="216"/>
      <c r="DFO716" s="216"/>
      <c r="DFP716" s="216"/>
      <c r="DFQ716" s="216"/>
      <c r="DFR716" s="216"/>
      <c r="DFS716" s="216"/>
      <c r="DFT716" s="216"/>
      <c r="DFU716" s="216"/>
      <c r="DFV716" s="216"/>
      <c r="DFW716" s="216"/>
      <c r="DFX716" s="216"/>
      <c r="DFY716" s="216"/>
      <c r="DFZ716" s="216"/>
      <c r="DGA716" s="216"/>
      <c r="DGB716" s="216"/>
      <c r="DGC716" s="216"/>
      <c r="DGD716" s="216"/>
      <c r="DGE716" s="216"/>
      <c r="DGF716" s="216"/>
      <c r="DGG716" s="216"/>
      <c r="DGH716" s="216"/>
      <c r="DGI716" s="216"/>
      <c r="DGJ716" s="216"/>
      <c r="DGK716" s="216"/>
      <c r="DGL716" s="216"/>
      <c r="DGM716" s="216"/>
      <c r="DGN716" s="216"/>
      <c r="DGO716" s="216"/>
      <c r="DGP716" s="216"/>
      <c r="DGQ716" s="216"/>
      <c r="DGR716" s="216"/>
      <c r="DGS716" s="216"/>
      <c r="DGT716" s="216"/>
      <c r="DGU716" s="216"/>
      <c r="DGV716" s="216"/>
      <c r="DGW716" s="216"/>
      <c r="DGX716" s="216"/>
      <c r="DGY716" s="216"/>
      <c r="DGZ716" s="216"/>
      <c r="DHA716" s="216"/>
      <c r="DHB716" s="216"/>
      <c r="DHC716" s="216"/>
      <c r="DHD716" s="216"/>
      <c r="DHE716" s="216"/>
      <c r="DHF716" s="216"/>
      <c r="DHG716" s="216"/>
      <c r="DHH716" s="216"/>
      <c r="DHI716" s="216"/>
      <c r="DHJ716" s="216"/>
      <c r="DHK716" s="216"/>
      <c r="DHL716" s="216"/>
      <c r="DHM716" s="216"/>
      <c r="DHN716" s="216"/>
      <c r="DHO716" s="216"/>
      <c r="DHP716" s="216"/>
      <c r="DHQ716" s="216"/>
      <c r="DHR716" s="216"/>
      <c r="DHS716" s="216"/>
      <c r="DHT716" s="216"/>
      <c r="DHU716" s="216"/>
      <c r="DHV716" s="216"/>
      <c r="DHW716" s="216"/>
      <c r="DHX716" s="216"/>
      <c r="DHY716" s="216"/>
      <c r="DHZ716" s="216"/>
      <c r="DIA716" s="216"/>
      <c r="DIB716" s="216"/>
      <c r="DIC716" s="216"/>
      <c r="DID716" s="216"/>
      <c r="DIE716" s="216"/>
      <c r="DIF716" s="216"/>
      <c r="DIG716" s="216"/>
      <c r="DIH716" s="216"/>
      <c r="DII716" s="216"/>
      <c r="DIJ716" s="216"/>
      <c r="DIK716" s="216"/>
      <c r="DIL716" s="216"/>
      <c r="DIM716" s="216"/>
      <c r="DIN716" s="216"/>
      <c r="DIO716" s="216"/>
      <c r="DIP716" s="216"/>
      <c r="DIQ716" s="216"/>
      <c r="DIR716" s="216"/>
      <c r="DIS716" s="216"/>
      <c r="DIT716" s="216"/>
      <c r="DIU716" s="216"/>
      <c r="DIV716" s="216"/>
      <c r="DIW716" s="216"/>
      <c r="DIX716" s="216"/>
      <c r="DIY716" s="216"/>
      <c r="DIZ716" s="216"/>
      <c r="DJA716" s="216"/>
      <c r="DJB716" s="216"/>
      <c r="DJC716" s="216"/>
      <c r="DJD716" s="216"/>
      <c r="DJE716" s="216"/>
      <c r="DJF716" s="216"/>
      <c r="DJG716" s="216"/>
      <c r="DJH716" s="216"/>
      <c r="DJI716" s="216"/>
      <c r="DJJ716" s="216"/>
      <c r="DJK716" s="216"/>
      <c r="DJL716" s="216"/>
      <c r="DJM716" s="216"/>
      <c r="DJN716" s="216"/>
      <c r="DJO716" s="216"/>
      <c r="DJP716" s="216"/>
      <c r="DJQ716" s="216"/>
      <c r="DJR716" s="216"/>
      <c r="DJS716" s="216"/>
      <c r="DJT716" s="216"/>
      <c r="DJU716" s="216"/>
      <c r="DJV716" s="216"/>
      <c r="DJW716" s="216"/>
      <c r="DJX716" s="216"/>
      <c r="DJY716" s="216"/>
      <c r="DJZ716" s="216"/>
      <c r="DKA716" s="216"/>
      <c r="DKB716" s="216"/>
      <c r="DKC716" s="216"/>
      <c r="DKD716" s="216"/>
      <c r="DKE716" s="216"/>
      <c r="DKF716" s="216"/>
      <c r="DKG716" s="216"/>
      <c r="DKH716" s="216"/>
      <c r="DKI716" s="216"/>
      <c r="DKJ716" s="216"/>
      <c r="DKK716" s="216"/>
      <c r="DKL716" s="216"/>
      <c r="DKM716" s="216"/>
      <c r="DKN716" s="216"/>
      <c r="DKO716" s="216"/>
      <c r="DKP716" s="216"/>
      <c r="DKQ716" s="216"/>
      <c r="DKR716" s="216"/>
      <c r="DKS716" s="216"/>
      <c r="DKT716" s="216"/>
      <c r="DKU716" s="216"/>
      <c r="DKV716" s="216"/>
      <c r="DKW716" s="216"/>
      <c r="DKX716" s="216"/>
      <c r="DKY716" s="216"/>
      <c r="DKZ716" s="216"/>
      <c r="DLA716" s="216"/>
      <c r="DLB716" s="216"/>
      <c r="DLC716" s="216"/>
      <c r="DLD716" s="216"/>
      <c r="DLE716" s="216"/>
      <c r="DLF716" s="216"/>
      <c r="DLG716" s="216"/>
      <c r="DLH716" s="216"/>
      <c r="DLI716" s="216"/>
      <c r="DLJ716" s="216"/>
      <c r="DLK716" s="216"/>
      <c r="DLL716" s="216"/>
      <c r="DLM716" s="216"/>
      <c r="DLN716" s="216"/>
      <c r="DLO716" s="216"/>
      <c r="DLP716" s="216"/>
      <c r="DLQ716" s="216"/>
      <c r="DLR716" s="216"/>
      <c r="DLS716" s="216"/>
      <c r="DLT716" s="216"/>
      <c r="DLU716" s="216"/>
      <c r="DLV716" s="216"/>
      <c r="DLW716" s="216"/>
      <c r="DLX716" s="216"/>
      <c r="DLY716" s="216"/>
      <c r="DLZ716" s="216"/>
      <c r="DMA716" s="216"/>
      <c r="DMB716" s="216"/>
      <c r="DMC716" s="216"/>
      <c r="DMD716" s="216"/>
      <c r="DME716" s="216"/>
      <c r="DMF716" s="216"/>
      <c r="DMG716" s="216"/>
      <c r="DMH716" s="216"/>
      <c r="DMI716" s="216"/>
      <c r="DMJ716" s="216"/>
      <c r="DMK716" s="216"/>
      <c r="DML716" s="216"/>
      <c r="DMM716" s="216"/>
      <c r="DMN716" s="216"/>
      <c r="DMO716" s="216"/>
      <c r="DMP716" s="216"/>
      <c r="DMQ716" s="216"/>
      <c r="DMR716" s="216"/>
      <c r="DMS716" s="216"/>
      <c r="DMT716" s="216"/>
      <c r="DMU716" s="216"/>
      <c r="DMV716" s="216"/>
      <c r="DMW716" s="216"/>
      <c r="DMX716" s="216"/>
      <c r="DMY716" s="216"/>
      <c r="DMZ716" s="216"/>
      <c r="DNA716" s="216"/>
      <c r="DNB716" s="216"/>
      <c r="DNC716" s="216"/>
      <c r="DND716" s="216"/>
      <c r="DNE716" s="216"/>
      <c r="DNF716" s="216"/>
      <c r="DNG716" s="216"/>
      <c r="DNH716" s="216"/>
      <c r="DNI716" s="216"/>
      <c r="DNJ716" s="216"/>
      <c r="DNK716" s="216"/>
      <c r="DNL716" s="216"/>
      <c r="DNM716" s="216"/>
      <c r="DNN716" s="216"/>
      <c r="DNO716" s="216"/>
      <c r="DNP716" s="216"/>
      <c r="DNQ716" s="216"/>
      <c r="DNR716" s="216"/>
      <c r="DNS716" s="216"/>
      <c r="DNT716" s="216"/>
      <c r="DNU716" s="216"/>
      <c r="DNV716" s="216"/>
      <c r="DNW716" s="216"/>
      <c r="DNX716" s="216"/>
      <c r="DNY716" s="216"/>
      <c r="DNZ716" s="216"/>
      <c r="DOA716" s="216"/>
      <c r="DOB716" s="216"/>
      <c r="DOC716" s="216"/>
      <c r="DOD716" s="216"/>
      <c r="DOE716" s="216"/>
      <c r="DOF716" s="216"/>
      <c r="DOG716" s="216"/>
      <c r="DOH716" s="216"/>
      <c r="DOI716" s="216"/>
      <c r="DOJ716" s="216"/>
      <c r="DOK716" s="216"/>
      <c r="DOL716" s="216"/>
      <c r="DOM716" s="216"/>
      <c r="DON716" s="216"/>
      <c r="DOO716" s="216"/>
      <c r="DOP716" s="216"/>
      <c r="DOQ716" s="216"/>
      <c r="DOR716" s="216"/>
      <c r="DOS716" s="216"/>
      <c r="DOT716" s="216"/>
      <c r="DOU716" s="216"/>
      <c r="DOV716" s="216"/>
      <c r="DOW716" s="216"/>
      <c r="DOX716" s="216"/>
      <c r="DOY716" s="216"/>
      <c r="DOZ716" s="216"/>
      <c r="DPA716" s="216"/>
      <c r="DPB716" s="216"/>
      <c r="DPC716" s="216"/>
      <c r="DPD716" s="216"/>
      <c r="DPE716" s="216"/>
      <c r="DPF716" s="216"/>
      <c r="DPG716" s="216"/>
      <c r="DPH716" s="216"/>
      <c r="DPI716" s="216"/>
      <c r="DPJ716" s="216"/>
      <c r="DPK716" s="216"/>
      <c r="DPL716" s="216"/>
      <c r="DPM716" s="216"/>
      <c r="DPN716" s="216"/>
      <c r="DPO716" s="216"/>
      <c r="DPP716" s="216"/>
      <c r="DPQ716" s="216"/>
      <c r="DPR716" s="216"/>
      <c r="DPS716" s="216"/>
      <c r="DPT716" s="216"/>
      <c r="DPU716" s="216"/>
      <c r="DPV716" s="216"/>
      <c r="DPW716" s="216"/>
      <c r="DPX716" s="216"/>
      <c r="DPY716" s="216"/>
      <c r="DPZ716" s="216"/>
      <c r="DQA716" s="216"/>
      <c r="DQB716" s="216"/>
      <c r="DQC716" s="216"/>
      <c r="DQD716" s="216"/>
      <c r="DQE716" s="216"/>
      <c r="DQF716" s="216"/>
      <c r="DQG716" s="216"/>
      <c r="DQH716" s="216"/>
      <c r="DQI716" s="216"/>
      <c r="DQJ716" s="216"/>
      <c r="DQK716" s="216"/>
      <c r="DQL716" s="216"/>
      <c r="DQM716" s="216"/>
      <c r="DQN716" s="216"/>
      <c r="DQO716" s="216"/>
      <c r="DQP716" s="216"/>
      <c r="DQQ716" s="216"/>
      <c r="DQR716" s="216"/>
      <c r="DQS716" s="216"/>
      <c r="DQT716" s="216"/>
      <c r="DQU716" s="216"/>
      <c r="DQV716" s="216"/>
      <c r="DQW716" s="216"/>
      <c r="DQX716" s="216"/>
      <c r="DQY716" s="216"/>
      <c r="DQZ716" s="216"/>
      <c r="DRA716" s="216"/>
      <c r="DRB716" s="216"/>
      <c r="DRC716" s="216"/>
      <c r="DRD716" s="216"/>
      <c r="DRE716" s="216"/>
      <c r="DRF716" s="216"/>
      <c r="DRG716" s="216"/>
      <c r="DRH716" s="216"/>
      <c r="DRI716" s="216"/>
      <c r="DRJ716" s="216"/>
      <c r="DRK716" s="216"/>
      <c r="DRL716" s="216"/>
      <c r="DRM716" s="216"/>
      <c r="DRN716" s="216"/>
      <c r="DRO716" s="216"/>
      <c r="DRP716" s="216"/>
      <c r="DRQ716" s="216"/>
      <c r="DRR716" s="216"/>
      <c r="DRS716" s="216"/>
      <c r="DRT716" s="216"/>
      <c r="DRU716" s="216"/>
      <c r="DRV716" s="216"/>
      <c r="DRW716" s="216"/>
      <c r="DRX716" s="216"/>
      <c r="DRY716" s="216"/>
      <c r="DRZ716" s="216"/>
      <c r="DSA716" s="216"/>
      <c r="DSB716" s="216"/>
      <c r="DSC716" s="216"/>
      <c r="DSD716" s="216"/>
      <c r="DSE716" s="216"/>
      <c r="DSF716" s="216"/>
      <c r="DSG716" s="216"/>
      <c r="DSH716" s="216"/>
      <c r="DSI716" s="216"/>
      <c r="DSJ716" s="216"/>
      <c r="DSK716" s="216"/>
      <c r="DSL716" s="216"/>
      <c r="DSM716" s="216"/>
      <c r="DSN716" s="216"/>
      <c r="DSO716" s="216"/>
      <c r="DSP716" s="216"/>
      <c r="DSQ716" s="216"/>
      <c r="DSR716" s="216"/>
      <c r="DSS716" s="216"/>
      <c r="DST716" s="216"/>
      <c r="DSU716" s="216"/>
      <c r="DSV716" s="216"/>
      <c r="DSW716" s="216"/>
      <c r="DSX716" s="216"/>
      <c r="DSY716" s="216"/>
      <c r="DSZ716" s="216"/>
      <c r="DTA716" s="216"/>
      <c r="DTB716" s="216"/>
      <c r="DTC716" s="216"/>
      <c r="DTD716" s="216"/>
      <c r="DTE716" s="216"/>
      <c r="DTF716" s="216"/>
      <c r="DTG716" s="216"/>
      <c r="DTH716" s="216"/>
      <c r="DTI716" s="216"/>
      <c r="DTJ716" s="216"/>
      <c r="DTK716" s="216"/>
      <c r="DTL716" s="216"/>
      <c r="DTM716" s="216"/>
      <c r="DTN716" s="216"/>
      <c r="DTO716" s="216"/>
      <c r="DTP716" s="216"/>
      <c r="DTQ716" s="216"/>
      <c r="DTR716" s="216"/>
      <c r="DTS716" s="216"/>
      <c r="DTT716" s="216"/>
      <c r="DTU716" s="216"/>
      <c r="DTV716" s="216"/>
      <c r="DTW716" s="216"/>
      <c r="DTX716" s="216"/>
      <c r="DTY716" s="216"/>
      <c r="DTZ716" s="216"/>
      <c r="DUA716" s="216"/>
      <c r="DUB716" s="216"/>
      <c r="DUC716" s="216"/>
      <c r="DUD716" s="216"/>
      <c r="DUE716" s="216"/>
      <c r="DUF716" s="216"/>
      <c r="DUG716" s="216"/>
      <c r="DUH716" s="216"/>
      <c r="DUI716" s="216"/>
      <c r="DUJ716" s="216"/>
      <c r="DUK716" s="216"/>
      <c r="DUL716" s="216"/>
      <c r="DUM716" s="216"/>
      <c r="DUN716" s="216"/>
      <c r="DUO716" s="216"/>
      <c r="DUP716" s="216"/>
      <c r="DUQ716" s="216"/>
      <c r="DUR716" s="216"/>
      <c r="DUS716" s="216"/>
      <c r="DUT716" s="216"/>
      <c r="DUU716" s="216"/>
      <c r="DUV716" s="216"/>
      <c r="DUW716" s="216"/>
      <c r="DUX716" s="216"/>
      <c r="DUY716" s="216"/>
      <c r="DUZ716" s="216"/>
      <c r="DVA716" s="216"/>
      <c r="DVB716" s="216"/>
      <c r="DVC716" s="216"/>
      <c r="DVD716" s="216"/>
      <c r="DVE716" s="216"/>
      <c r="DVF716" s="216"/>
      <c r="DVG716" s="216"/>
      <c r="DVH716" s="216"/>
      <c r="DVI716" s="216"/>
      <c r="DVJ716" s="216"/>
      <c r="DVK716" s="216"/>
      <c r="DVL716" s="216"/>
      <c r="DVM716" s="216"/>
      <c r="DVN716" s="216"/>
      <c r="DVO716" s="216"/>
      <c r="DVP716" s="216"/>
      <c r="DVQ716" s="216"/>
      <c r="DVR716" s="216"/>
      <c r="DVS716" s="216"/>
      <c r="DVT716" s="216"/>
      <c r="DVU716" s="216"/>
      <c r="DVV716" s="216"/>
      <c r="DVW716" s="216"/>
      <c r="DVX716" s="216"/>
      <c r="DVY716" s="216"/>
      <c r="DVZ716" s="216"/>
      <c r="DWA716" s="216"/>
      <c r="DWB716" s="216"/>
      <c r="DWC716" s="216"/>
      <c r="DWD716" s="216"/>
      <c r="DWE716" s="216"/>
      <c r="DWF716" s="216"/>
      <c r="DWG716" s="216"/>
      <c r="DWH716" s="216"/>
      <c r="DWI716" s="216"/>
      <c r="DWJ716" s="216"/>
      <c r="DWK716" s="216"/>
      <c r="DWL716" s="216"/>
      <c r="DWM716" s="216"/>
      <c r="DWN716" s="216"/>
      <c r="DWO716" s="216"/>
      <c r="DWP716" s="216"/>
      <c r="DWQ716" s="216"/>
      <c r="DWR716" s="216"/>
      <c r="DWS716" s="216"/>
      <c r="DWT716" s="216"/>
      <c r="DWU716" s="216"/>
      <c r="DWV716" s="216"/>
      <c r="DWW716" s="216"/>
      <c r="DWX716" s="216"/>
      <c r="DWY716" s="216"/>
      <c r="DWZ716" s="216"/>
      <c r="DXA716" s="216"/>
      <c r="DXB716" s="216"/>
      <c r="DXC716" s="216"/>
      <c r="DXD716" s="216"/>
      <c r="DXE716" s="216"/>
      <c r="DXF716" s="216"/>
      <c r="DXG716" s="216"/>
      <c r="DXH716" s="216"/>
      <c r="DXI716" s="216"/>
      <c r="DXJ716" s="216"/>
      <c r="DXK716" s="216"/>
      <c r="DXL716" s="216"/>
      <c r="DXM716" s="216"/>
      <c r="DXN716" s="216"/>
      <c r="DXO716" s="216"/>
      <c r="DXP716" s="216"/>
      <c r="DXQ716" s="216"/>
      <c r="DXR716" s="216"/>
      <c r="DXS716" s="216"/>
      <c r="DXT716" s="216"/>
      <c r="DXU716" s="216"/>
      <c r="DXV716" s="216"/>
      <c r="DXW716" s="216"/>
      <c r="DXX716" s="216"/>
      <c r="DXY716" s="216"/>
      <c r="DXZ716" s="216"/>
      <c r="DYA716" s="216"/>
      <c r="DYB716" s="216"/>
      <c r="DYC716" s="216"/>
      <c r="DYD716" s="216"/>
      <c r="DYE716" s="216"/>
      <c r="DYF716" s="216"/>
      <c r="DYG716" s="216"/>
      <c r="DYH716" s="216"/>
      <c r="DYI716" s="216"/>
      <c r="DYJ716" s="216"/>
      <c r="DYK716" s="216"/>
      <c r="DYL716" s="216"/>
      <c r="DYM716" s="216"/>
      <c r="DYN716" s="216"/>
      <c r="DYO716" s="216"/>
      <c r="DYP716" s="216"/>
      <c r="DYQ716" s="216"/>
      <c r="DYR716" s="216"/>
      <c r="DYS716" s="216"/>
      <c r="DYT716" s="216"/>
      <c r="DYU716" s="216"/>
      <c r="DYV716" s="216"/>
      <c r="DYW716" s="216"/>
      <c r="DYX716" s="216"/>
      <c r="DYY716" s="216"/>
      <c r="DYZ716" s="216"/>
      <c r="DZA716" s="216"/>
      <c r="DZB716" s="216"/>
      <c r="DZC716" s="216"/>
      <c r="DZD716" s="216"/>
      <c r="DZE716" s="216"/>
      <c r="DZF716" s="216"/>
      <c r="DZG716" s="216"/>
      <c r="DZH716" s="216"/>
      <c r="DZI716" s="216"/>
      <c r="DZJ716" s="216"/>
      <c r="DZK716" s="216"/>
      <c r="DZL716" s="216"/>
      <c r="DZM716" s="216"/>
      <c r="DZN716" s="216"/>
      <c r="DZO716" s="216"/>
      <c r="DZP716" s="216"/>
      <c r="DZQ716" s="216"/>
      <c r="DZR716" s="216"/>
      <c r="DZS716" s="216"/>
      <c r="DZT716" s="216"/>
      <c r="DZU716" s="216"/>
      <c r="DZV716" s="216"/>
      <c r="DZW716" s="216"/>
      <c r="DZX716" s="216"/>
      <c r="DZY716" s="216"/>
      <c r="DZZ716" s="216"/>
      <c r="EAA716" s="216"/>
      <c r="EAB716" s="216"/>
      <c r="EAC716" s="216"/>
      <c r="EAD716" s="216"/>
      <c r="EAE716" s="216"/>
      <c r="EAF716" s="216"/>
      <c r="EAG716" s="216"/>
      <c r="EAH716" s="216"/>
      <c r="EAI716" s="216"/>
      <c r="EAJ716" s="216"/>
      <c r="EAK716" s="216"/>
      <c r="EAL716" s="216"/>
      <c r="EAM716" s="216"/>
      <c r="EAN716" s="216"/>
      <c r="EAO716" s="216"/>
      <c r="EAP716" s="216"/>
      <c r="EAQ716" s="216"/>
      <c r="EAR716" s="216"/>
      <c r="EAS716" s="216"/>
      <c r="EAT716" s="216"/>
      <c r="EAU716" s="216"/>
      <c r="EAV716" s="216"/>
      <c r="EAW716" s="216"/>
      <c r="EAX716" s="216"/>
      <c r="EAY716" s="216"/>
      <c r="EAZ716" s="216"/>
      <c r="EBA716" s="216"/>
      <c r="EBB716" s="216"/>
      <c r="EBC716" s="216"/>
      <c r="EBD716" s="216"/>
      <c r="EBE716" s="216"/>
      <c r="EBF716" s="216"/>
      <c r="EBG716" s="216"/>
      <c r="EBH716" s="216"/>
      <c r="EBI716" s="216"/>
      <c r="EBJ716" s="216"/>
      <c r="EBK716" s="216"/>
      <c r="EBL716" s="216"/>
      <c r="EBM716" s="216"/>
      <c r="EBN716" s="216"/>
      <c r="EBO716" s="216"/>
      <c r="EBP716" s="216"/>
      <c r="EBQ716" s="216"/>
      <c r="EBR716" s="216"/>
      <c r="EBS716" s="216"/>
      <c r="EBT716" s="216"/>
      <c r="EBU716" s="216"/>
      <c r="EBV716" s="216"/>
      <c r="EBW716" s="216"/>
      <c r="EBX716" s="216"/>
      <c r="EBY716" s="216"/>
      <c r="EBZ716" s="216"/>
      <c r="ECA716" s="216"/>
      <c r="ECB716" s="216"/>
      <c r="ECC716" s="216"/>
      <c r="ECD716" s="216"/>
      <c r="ECE716" s="216"/>
      <c r="ECF716" s="216"/>
      <c r="ECG716" s="216"/>
      <c r="ECH716" s="216"/>
      <c r="ECI716" s="216"/>
      <c r="ECJ716" s="216"/>
      <c r="ECK716" s="216"/>
      <c r="ECL716" s="216"/>
      <c r="ECM716" s="216"/>
      <c r="ECN716" s="216"/>
      <c r="ECO716" s="216"/>
      <c r="ECP716" s="216"/>
      <c r="ECQ716" s="216"/>
      <c r="ECR716" s="216"/>
      <c r="ECS716" s="216"/>
      <c r="ECT716" s="216"/>
      <c r="ECU716" s="216"/>
      <c r="ECV716" s="216"/>
      <c r="ECW716" s="216"/>
      <c r="ECX716" s="216"/>
      <c r="ECY716" s="216"/>
      <c r="ECZ716" s="216"/>
      <c r="EDA716" s="216"/>
      <c r="EDB716" s="216"/>
      <c r="EDC716" s="216"/>
      <c r="EDD716" s="216"/>
      <c r="EDE716" s="216"/>
      <c r="EDF716" s="216"/>
      <c r="EDG716" s="216"/>
      <c r="EDH716" s="216"/>
      <c r="EDI716" s="216"/>
      <c r="EDJ716" s="216"/>
      <c r="EDK716" s="216"/>
      <c r="EDL716" s="216"/>
      <c r="EDM716" s="216"/>
      <c r="EDN716" s="216"/>
      <c r="EDO716" s="216"/>
      <c r="EDP716" s="216"/>
      <c r="EDQ716" s="216"/>
      <c r="EDR716" s="216"/>
      <c r="EDS716" s="216"/>
      <c r="EDT716" s="216"/>
      <c r="EDU716" s="216"/>
      <c r="EDV716" s="216"/>
      <c r="EDW716" s="216"/>
      <c r="EDX716" s="216"/>
      <c r="EDY716" s="216"/>
      <c r="EDZ716" s="216"/>
      <c r="EEA716" s="216"/>
      <c r="EEB716" s="216"/>
      <c r="EEC716" s="216"/>
      <c r="EED716" s="216"/>
      <c r="EEE716" s="216"/>
      <c r="EEF716" s="216"/>
      <c r="EEG716" s="216"/>
      <c r="EEH716" s="216"/>
      <c r="EEI716" s="216"/>
      <c r="EEJ716" s="216"/>
      <c r="EEK716" s="216"/>
      <c r="EEL716" s="216"/>
      <c r="EEM716" s="216"/>
      <c r="EEN716" s="216"/>
      <c r="EEO716" s="216"/>
      <c r="EEP716" s="216"/>
      <c r="EEQ716" s="216"/>
      <c r="EER716" s="216"/>
      <c r="EES716" s="216"/>
      <c r="EET716" s="216"/>
      <c r="EEU716" s="216"/>
      <c r="EEV716" s="216"/>
      <c r="EEW716" s="216"/>
      <c r="EEX716" s="216"/>
      <c r="EEY716" s="216"/>
      <c r="EEZ716" s="216"/>
      <c r="EFA716" s="216"/>
      <c r="EFB716" s="216"/>
      <c r="EFC716" s="216"/>
      <c r="EFD716" s="216"/>
      <c r="EFE716" s="216"/>
      <c r="EFF716" s="216"/>
      <c r="EFG716" s="216"/>
      <c r="EFH716" s="216"/>
      <c r="EFI716" s="216"/>
      <c r="EFJ716" s="216"/>
      <c r="EFK716" s="216"/>
      <c r="EFL716" s="216"/>
      <c r="EFM716" s="216"/>
      <c r="EFN716" s="216"/>
      <c r="EFO716" s="216"/>
      <c r="EFP716" s="216"/>
      <c r="EFQ716" s="216"/>
      <c r="EFR716" s="216"/>
      <c r="EFS716" s="216"/>
      <c r="EFT716" s="216"/>
      <c r="EFU716" s="216"/>
      <c r="EFV716" s="216"/>
      <c r="EFW716" s="216"/>
      <c r="EFX716" s="216"/>
      <c r="EFY716" s="216"/>
      <c r="EFZ716" s="216"/>
      <c r="EGA716" s="216"/>
      <c r="EGB716" s="216"/>
      <c r="EGC716" s="216"/>
      <c r="EGD716" s="216"/>
      <c r="EGE716" s="216"/>
      <c r="EGF716" s="216"/>
      <c r="EGG716" s="216"/>
      <c r="EGH716" s="216"/>
      <c r="EGI716" s="216"/>
      <c r="EGJ716" s="216"/>
      <c r="EGK716" s="216"/>
      <c r="EGL716" s="216"/>
      <c r="EGM716" s="216"/>
      <c r="EGN716" s="216"/>
      <c r="EGO716" s="216"/>
      <c r="EGP716" s="216"/>
      <c r="EGQ716" s="216"/>
      <c r="EGR716" s="216"/>
      <c r="EGS716" s="216"/>
      <c r="EGT716" s="216"/>
      <c r="EGU716" s="216"/>
      <c r="EGV716" s="216"/>
      <c r="EGW716" s="216"/>
      <c r="EGX716" s="216"/>
      <c r="EGY716" s="216"/>
      <c r="EGZ716" s="216"/>
      <c r="EHA716" s="216"/>
      <c r="EHB716" s="216"/>
      <c r="EHC716" s="216"/>
      <c r="EHD716" s="216"/>
      <c r="EHE716" s="216"/>
      <c r="EHF716" s="216"/>
      <c r="EHG716" s="216"/>
      <c r="EHH716" s="216"/>
      <c r="EHI716" s="216"/>
      <c r="EHJ716" s="216"/>
      <c r="EHK716" s="216"/>
      <c r="EHL716" s="216"/>
      <c r="EHM716" s="216"/>
      <c r="EHN716" s="216"/>
      <c r="EHO716" s="216"/>
      <c r="EHP716" s="216"/>
      <c r="EHQ716" s="216"/>
      <c r="EHR716" s="216"/>
      <c r="EHS716" s="216"/>
      <c r="EHT716" s="216"/>
      <c r="EHU716" s="216"/>
      <c r="EHV716" s="216"/>
      <c r="EHW716" s="216"/>
      <c r="EHX716" s="216"/>
      <c r="EHY716" s="216"/>
      <c r="EHZ716" s="216"/>
      <c r="EIA716" s="216"/>
      <c r="EIB716" s="216"/>
      <c r="EIC716" s="216"/>
      <c r="EID716" s="216"/>
      <c r="EIE716" s="216"/>
      <c r="EIF716" s="216"/>
      <c r="EIG716" s="216"/>
      <c r="EIH716" s="216"/>
      <c r="EII716" s="216"/>
      <c r="EIJ716" s="216"/>
      <c r="EIK716" s="216"/>
      <c r="EIL716" s="216"/>
      <c r="EIM716" s="216"/>
      <c r="EIN716" s="216"/>
      <c r="EIO716" s="216"/>
      <c r="EIP716" s="216"/>
      <c r="EIQ716" s="216"/>
      <c r="EIR716" s="216"/>
      <c r="EIS716" s="216"/>
      <c r="EIT716" s="216"/>
      <c r="EIU716" s="216"/>
      <c r="EIV716" s="216"/>
      <c r="EIW716" s="216"/>
      <c r="EIX716" s="216"/>
      <c r="EIY716" s="216"/>
      <c r="EIZ716" s="216"/>
      <c r="EJA716" s="216"/>
      <c r="EJB716" s="216"/>
      <c r="EJC716" s="216"/>
      <c r="EJD716" s="216"/>
      <c r="EJE716" s="216"/>
      <c r="EJF716" s="216"/>
      <c r="EJG716" s="216"/>
      <c r="EJH716" s="216"/>
      <c r="EJI716" s="216"/>
      <c r="EJJ716" s="216"/>
      <c r="EJK716" s="216"/>
      <c r="EJL716" s="216"/>
      <c r="EJM716" s="216"/>
      <c r="EJN716" s="216"/>
      <c r="EJO716" s="216"/>
      <c r="EJP716" s="216"/>
      <c r="EJQ716" s="216"/>
      <c r="EJR716" s="216"/>
      <c r="EJS716" s="216"/>
      <c r="EJT716" s="216"/>
      <c r="EJU716" s="216"/>
      <c r="EJV716" s="216"/>
      <c r="EJW716" s="216"/>
      <c r="EJX716" s="216"/>
      <c r="EJY716" s="216"/>
      <c r="EJZ716" s="216"/>
      <c r="EKA716" s="216"/>
      <c r="EKB716" s="216"/>
      <c r="EKC716" s="216"/>
      <c r="EKD716" s="216"/>
      <c r="EKE716" s="216"/>
      <c r="EKF716" s="216"/>
      <c r="EKG716" s="216"/>
      <c r="EKH716" s="216"/>
      <c r="EKI716" s="216"/>
      <c r="EKJ716" s="216"/>
      <c r="EKK716" s="216"/>
      <c r="EKL716" s="216"/>
      <c r="EKM716" s="216"/>
      <c r="EKN716" s="216"/>
      <c r="EKO716" s="216"/>
      <c r="EKP716" s="216"/>
      <c r="EKQ716" s="216"/>
      <c r="EKR716" s="216"/>
      <c r="EKS716" s="216"/>
      <c r="EKT716" s="216"/>
      <c r="EKU716" s="216"/>
      <c r="EKV716" s="216"/>
      <c r="EKW716" s="216"/>
      <c r="EKX716" s="216"/>
      <c r="EKY716" s="216"/>
      <c r="EKZ716" s="216"/>
      <c r="ELA716" s="216"/>
      <c r="ELB716" s="216"/>
      <c r="ELC716" s="216"/>
      <c r="ELD716" s="216"/>
      <c r="ELE716" s="216"/>
      <c r="ELF716" s="216"/>
      <c r="ELG716" s="216"/>
      <c r="ELH716" s="216"/>
      <c r="ELI716" s="216"/>
      <c r="ELJ716" s="216"/>
      <c r="ELK716" s="216"/>
      <c r="ELL716" s="216"/>
      <c r="ELM716" s="216"/>
      <c r="ELN716" s="216"/>
      <c r="ELO716" s="216"/>
      <c r="ELP716" s="216"/>
      <c r="ELQ716" s="216"/>
      <c r="ELR716" s="216"/>
      <c r="ELS716" s="216"/>
      <c r="ELT716" s="216"/>
      <c r="ELU716" s="216"/>
      <c r="ELV716" s="216"/>
      <c r="ELW716" s="216"/>
      <c r="ELX716" s="216"/>
      <c r="ELY716" s="216"/>
      <c r="ELZ716" s="216"/>
      <c r="EMA716" s="216"/>
      <c r="EMB716" s="216"/>
      <c r="EMC716" s="216"/>
      <c r="EMD716" s="216"/>
      <c r="EME716" s="216"/>
      <c r="EMF716" s="216"/>
      <c r="EMG716" s="216"/>
      <c r="EMH716" s="216"/>
      <c r="EMI716" s="216"/>
      <c r="EMJ716" s="216"/>
      <c r="EMK716" s="216"/>
      <c r="EML716" s="216"/>
      <c r="EMM716" s="216"/>
      <c r="EMN716" s="216"/>
      <c r="EMO716" s="216"/>
      <c r="EMP716" s="216"/>
      <c r="EMQ716" s="216"/>
      <c r="EMR716" s="216"/>
      <c r="EMS716" s="216"/>
      <c r="EMT716" s="216"/>
      <c r="EMU716" s="216"/>
      <c r="EMV716" s="216"/>
      <c r="EMW716" s="216"/>
      <c r="EMX716" s="216"/>
      <c r="EMY716" s="216"/>
      <c r="EMZ716" s="216"/>
      <c r="ENA716" s="216"/>
      <c r="ENB716" s="216"/>
      <c r="ENC716" s="216"/>
      <c r="END716" s="216"/>
      <c r="ENE716" s="216"/>
      <c r="ENF716" s="216"/>
      <c r="ENG716" s="216"/>
      <c r="ENH716" s="216"/>
      <c r="ENI716" s="216"/>
      <c r="ENJ716" s="216"/>
      <c r="ENK716" s="216"/>
      <c r="ENL716" s="216"/>
      <c r="ENM716" s="216"/>
      <c r="ENN716" s="216"/>
      <c r="ENO716" s="216"/>
      <c r="ENP716" s="216"/>
      <c r="ENQ716" s="216"/>
      <c r="ENR716" s="216"/>
      <c r="ENS716" s="216"/>
      <c r="ENT716" s="216"/>
      <c r="ENU716" s="216"/>
      <c r="ENV716" s="216"/>
      <c r="ENW716" s="216"/>
      <c r="ENX716" s="216"/>
      <c r="ENY716" s="216"/>
      <c r="ENZ716" s="216"/>
      <c r="EOA716" s="216"/>
      <c r="EOB716" s="216"/>
      <c r="EOC716" s="216"/>
      <c r="EOD716" s="216"/>
      <c r="EOE716" s="216"/>
      <c r="EOF716" s="216"/>
      <c r="EOG716" s="216"/>
      <c r="EOH716" s="216"/>
      <c r="EOI716" s="216"/>
      <c r="EOJ716" s="216"/>
      <c r="EOK716" s="216"/>
      <c r="EOL716" s="216"/>
      <c r="EOM716" s="216"/>
      <c r="EON716" s="216"/>
      <c r="EOO716" s="216"/>
      <c r="EOP716" s="216"/>
      <c r="EOQ716" s="216"/>
      <c r="EOR716" s="216"/>
      <c r="EOS716" s="216"/>
      <c r="EOT716" s="216"/>
      <c r="EOU716" s="216"/>
      <c r="EOV716" s="216"/>
      <c r="EOW716" s="216"/>
      <c r="EOX716" s="216"/>
      <c r="EOY716" s="216"/>
      <c r="EOZ716" s="216"/>
      <c r="EPA716" s="216"/>
      <c r="EPB716" s="216"/>
      <c r="EPC716" s="216"/>
      <c r="EPD716" s="216"/>
      <c r="EPE716" s="216"/>
      <c r="EPF716" s="216"/>
      <c r="EPG716" s="216"/>
      <c r="EPH716" s="216"/>
      <c r="EPI716" s="216"/>
      <c r="EPJ716" s="216"/>
      <c r="EPK716" s="216"/>
      <c r="EPL716" s="216"/>
      <c r="EPM716" s="216"/>
      <c r="EPN716" s="216"/>
      <c r="EPO716" s="216"/>
      <c r="EPP716" s="216"/>
      <c r="EPQ716" s="216"/>
      <c r="EPR716" s="216"/>
      <c r="EPS716" s="216"/>
      <c r="EPT716" s="216"/>
      <c r="EPU716" s="216"/>
      <c r="EPV716" s="216"/>
      <c r="EPW716" s="216"/>
      <c r="EPX716" s="216"/>
      <c r="EPY716" s="216"/>
      <c r="EPZ716" s="216"/>
      <c r="EQA716" s="216"/>
      <c r="EQB716" s="216"/>
      <c r="EQC716" s="216"/>
      <c r="EQD716" s="216"/>
      <c r="EQE716" s="216"/>
      <c r="EQF716" s="216"/>
      <c r="EQG716" s="216"/>
      <c r="EQH716" s="216"/>
      <c r="EQI716" s="216"/>
      <c r="EQJ716" s="216"/>
      <c r="EQK716" s="216"/>
      <c r="EQL716" s="216"/>
      <c r="EQM716" s="216"/>
      <c r="EQN716" s="216"/>
      <c r="EQO716" s="216"/>
      <c r="EQP716" s="216"/>
      <c r="EQQ716" s="216"/>
      <c r="EQR716" s="216"/>
      <c r="EQS716" s="216"/>
      <c r="EQT716" s="216"/>
      <c r="EQU716" s="216"/>
      <c r="EQV716" s="216"/>
      <c r="EQW716" s="216"/>
      <c r="EQX716" s="216"/>
      <c r="EQY716" s="216"/>
      <c r="EQZ716" s="216"/>
      <c r="ERA716" s="216"/>
      <c r="ERB716" s="216"/>
      <c r="ERC716" s="216"/>
      <c r="ERD716" s="216"/>
      <c r="ERE716" s="216"/>
      <c r="ERF716" s="216"/>
      <c r="ERG716" s="216"/>
      <c r="ERH716" s="216"/>
      <c r="ERI716" s="216"/>
      <c r="ERJ716" s="216"/>
      <c r="ERK716" s="216"/>
      <c r="ERL716" s="216"/>
      <c r="ERM716" s="216"/>
      <c r="ERN716" s="216"/>
      <c r="ERO716" s="216"/>
      <c r="ERP716" s="216"/>
      <c r="ERQ716" s="216"/>
      <c r="ERR716" s="216"/>
      <c r="ERS716" s="216"/>
      <c r="ERT716" s="216"/>
      <c r="ERU716" s="216"/>
      <c r="ERV716" s="216"/>
      <c r="ERW716" s="216"/>
      <c r="ERX716" s="216"/>
      <c r="ERY716" s="216"/>
      <c r="ERZ716" s="216"/>
      <c r="ESA716" s="216"/>
      <c r="ESB716" s="216"/>
      <c r="ESC716" s="216"/>
      <c r="ESD716" s="216"/>
      <c r="ESE716" s="216"/>
      <c r="ESF716" s="216"/>
      <c r="ESG716" s="216"/>
      <c r="ESH716" s="216"/>
      <c r="ESI716" s="216"/>
      <c r="ESJ716" s="216"/>
      <c r="ESK716" s="216"/>
      <c r="ESL716" s="216"/>
      <c r="ESM716" s="216"/>
      <c r="ESN716" s="216"/>
      <c r="ESO716" s="216"/>
      <c r="ESP716" s="216"/>
      <c r="ESQ716" s="216"/>
      <c r="ESR716" s="216"/>
      <c r="ESS716" s="216"/>
      <c r="EST716" s="216"/>
      <c r="ESU716" s="216"/>
      <c r="ESV716" s="216"/>
      <c r="ESW716" s="216"/>
      <c r="ESX716" s="216"/>
      <c r="ESY716" s="216"/>
      <c r="ESZ716" s="216"/>
      <c r="ETA716" s="216"/>
      <c r="ETB716" s="216"/>
      <c r="ETC716" s="216"/>
      <c r="ETD716" s="216"/>
      <c r="ETE716" s="216"/>
      <c r="ETF716" s="216"/>
      <c r="ETG716" s="216"/>
      <c r="ETH716" s="216"/>
      <c r="ETI716" s="216"/>
      <c r="ETJ716" s="216"/>
      <c r="ETK716" s="216"/>
      <c r="ETL716" s="216"/>
      <c r="ETM716" s="216"/>
      <c r="ETN716" s="216"/>
      <c r="ETO716" s="216"/>
      <c r="ETP716" s="216"/>
      <c r="ETQ716" s="216"/>
      <c r="ETR716" s="216"/>
      <c r="ETS716" s="216"/>
      <c r="ETT716" s="216"/>
      <c r="ETU716" s="216"/>
      <c r="ETV716" s="216"/>
      <c r="ETW716" s="216"/>
      <c r="ETX716" s="216"/>
      <c r="ETY716" s="216"/>
      <c r="ETZ716" s="216"/>
      <c r="EUA716" s="216"/>
      <c r="EUB716" s="216"/>
      <c r="EUC716" s="216"/>
      <c r="EUD716" s="216"/>
      <c r="EUE716" s="216"/>
      <c r="EUF716" s="216"/>
      <c r="EUG716" s="216"/>
      <c r="EUH716" s="216"/>
      <c r="EUI716" s="216"/>
      <c r="EUJ716" s="216"/>
      <c r="EUK716" s="216"/>
      <c r="EUL716" s="216"/>
      <c r="EUM716" s="216"/>
      <c r="EUN716" s="216"/>
      <c r="EUO716" s="216"/>
      <c r="EUP716" s="216"/>
      <c r="EUQ716" s="216"/>
      <c r="EUR716" s="216"/>
      <c r="EUS716" s="216"/>
      <c r="EUT716" s="216"/>
      <c r="EUU716" s="216"/>
      <c r="EUV716" s="216"/>
      <c r="EUW716" s="216"/>
      <c r="EUX716" s="216"/>
      <c r="EUY716" s="216"/>
      <c r="EUZ716" s="216"/>
      <c r="EVA716" s="216"/>
      <c r="EVB716" s="216"/>
      <c r="EVC716" s="216"/>
      <c r="EVD716" s="216"/>
      <c r="EVE716" s="216"/>
      <c r="EVF716" s="216"/>
      <c r="EVG716" s="216"/>
      <c r="EVH716" s="216"/>
      <c r="EVI716" s="216"/>
      <c r="EVJ716" s="216"/>
      <c r="EVK716" s="216"/>
      <c r="EVL716" s="216"/>
      <c r="EVM716" s="216"/>
      <c r="EVN716" s="216"/>
      <c r="EVO716" s="216"/>
      <c r="EVP716" s="216"/>
      <c r="EVQ716" s="216"/>
      <c r="EVR716" s="216"/>
      <c r="EVS716" s="216"/>
      <c r="EVT716" s="216"/>
      <c r="EVU716" s="216"/>
      <c r="EVV716" s="216"/>
      <c r="EVW716" s="216"/>
      <c r="EVX716" s="216"/>
      <c r="EVY716" s="216"/>
      <c r="EVZ716" s="216"/>
      <c r="EWA716" s="216"/>
      <c r="EWB716" s="216"/>
      <c r="EWC716" s="216"/>
      <c r="EWD716" s="216"/>
      <c r="EWE716" s="216"/>
      <c r="EWF716" s="216"/>
      <c r="EWG716" s="216"/>
      <c r="EWH716" s="216"/>
      <c r="EWI716" s="216"/>
      <c r="EWJ716" s="216"/>
      <c r="EWK716" s="216"/>
      <c r="EWL716" s="216"/>
      <c r="EWM716" s="216"/>
      <c r="EWN716" s="216"/>
      <c r="EWO716" s="216"/>
      <c r="EWP716" s="216"/>
      <c r="EWQ716" s="216"/>
      <c r="EWR716" s="216"/>
      <c r="EWS716" s="216"/>
      <c r="EWT716" s="216"/>
      <c r="EWU716" s="216"/>
      <c r="EWV716" s="216"/>
      <c r="EWW716" s="216"/>
      <c r="EWX716" s="216"/>
      <c r="EWY716" s="216"/>
      <c r="EWZ716" s="216"/>
      <c r="EXA716" s="216"/>
      <c r="EXB716" s="216"/>
      <c r="EXC716" s="216"/>
      <c r="EXD716" s="216"/>
      <c r="EXE716" s="216"/>
      <c r="EXF716" s="216"/>
      <c r="EXG716" s="216"/>
      <c r="EXH716" s="216"/>
      <c r="EXI716" s="216"/>
      <c r="EXJ716" s="216"/>
      <c r="EXK716" s="216"/>
      <c r="EXL716" s="216"/>
      <c r="EXM716" s="216"/>
      <c r="EXN716" s="216"/>
      <c r="EXO716" s="216"/>
      <c r="EXP716" s="216"/>
      <c r="EXQ716" s="216"/>
      <c r="EXR716" s="216"/>
      <c r="EXS716" s="216"/>
      <c r="EXT716" s="216"/>
      <c r="EXU716" s="216"/>
      <c r="EXV716" s="216"/>
      <c r="EXW716" s="216"/>
      <c r="EXX716" s="216"/>
      <c r="EXY716" s="216"/>
      <c r="EXZ716" s="216"/>
      <c r="EYA716" s="216"/>
      <c r="EYB716" s="216"/>
      <c r="EYC716" s="216"/>
      <c r="EYD716" s="216"/>
      <c r="EYE716" s="216"/>
      <c r="EYF716" s="216"/>
      <c r="EYG716" s="216"/>
      <c r="EYH716" s="216"/>
      <c r="EYI716" s="216"/>
      <c r="EYJ716" s="216"/>
      <c r="EYK716" s="216"/>
      <c r="EYL716" s="216"/>
      <c r="EYM716" s="216"/>
      <c r="EYN716" s="216"/>
      <c r="EYO716" s="216"/>
      <c r="EYP716" s="216"/>
      <c r="EYQ716" s="216"/>
      <c r="EYR716" s="216"/>
      <c r="EYS716" s="216"/>
      <c r="EYT716" s="216"/>
      <c r="EYU716" s="216"/>
      <c r="EYV716" s="216"/>
      <c r="EYW716" s="216"/>
      <c r="EYX716" s="216"/>
      <c r="EYY716" s="216"/>
      <c r="EYZ716" s="216"/>
      <c r="EZA716" s="216"/>
      <c r="EZB716" s="216"/>
      <c r="EZC716" s="216"/>
      <c r="EZD716" s="216"/>
      <c r="EZE716" s="216"/>
      <c r="EZF716" s="216"/>
      <c r="EZG716" s="216"/>
      <c r="EZH716" s="216"/>
      <c r="EZI716" s="216"/>
      <c r="EZJ716" s="216"/>
      <c r="EZK716" s="216"/>
      <c r="EZL716" s="216"/>
      <c r="EZM716" s="216"/>
      <c r="EZN716" s="216"/>
      <c r="EZO716" s="216"/>
      <c r="EZP716" s="216"/>
      <c r="EZQ716" s="216"/>
      <c r="EZR716" s="216"/>
      <c r="EZS716" s="216"/>
      <c r="EZT716" s="216"/>
      <c r="EZU716" s="216"/>
      <c r="EZV716" s="216"/>
      <c r="EZW716" s="216"/>
      <c r="EZX716" s="216"/>
      <c r="EZY716" s="216"/>
      <c r="EZZ716" s="216"/>
      <c r="FAA716" s="216"/>
      <c r="FAB716" s="216"/>
      <c r="FAC716" s="216"/>
      <c r="FAD716" s="216"/>
      <c r="FAE716" s="216"/>
      <c r="FAF716" s="216"/>
      <c r="FAG716" s="216"/>
      <c r="FAH716" s="216"/>
      <c r="FAI716" s="216"/>
      <c r="FAJ716" s="216"/>
      <c r="FAK716" s="216"/>
      <c r="FAL716" s="216"/>
      <c r="FAM716" s="216"/>
      <c r="FAN716" s="216"/>
      <c r="FAO716" s="216"/>
      <c r="FAP716" s="216"/>
      <c r="FAQ716" s="216"/>
      <c r="FAR716" s="216"/>
      <c r="FAS716" s="216"/>
      <c r="FAT716" s="216"/>
      <c r="FAU716" s="216"/>
      <c r="FAV716" s="216"/>
      <c r="FAW716" s="216"/>
      <c r="FAX716" s="216"/>
      <c r="FAY716" s="216"/>
      <c r="FAZ716" s="216"/>
      <c r="FBA716" s="216"/>
      <c r="FBB716" s="216"/>
      <c r="FBC716" s="216"/>
      <c r="FBD716" s="216"/>
      <c r="FBE716" s="216"/>
      <c r="FBF716" s="216"/>
      <c r="FBG716" s="216"/>
      <c r="FBH716" s="216"/>
      <c r="FBI716" s="216"/>
      <c r="FBJ716" s="216"/>
      <c r="FBK716" s="216"/>
      <c r="FBL716" s="216"/>
      <c r="FBM716" s="216"/>
      <c r="FBN716" s="216"/>
      <c r="FBO716" s="216"/>
      <c r="FBP716" s="216"/>
      <c r="FBQ716" s="216"/>
      <c r="FBR716" s="216"/>
      <c r="FBS716" s="216"/>
      <c r="FBT716" s="216"/>
      <c r="FBU716" s="216"/>
      <c r="FBV716" s="216"/>
      <c r="FBW716" s="216"/>
      <c r="FBX716" s="216"/>
      <c r="FBY716" s="216"/>
      <c r="FBZ716" s="216"/>
      <c r="FCA716" s="216"/>
      <c r="FCB716" s="216"/>
      <c r="FCC716" s="216"/>
      <c r="FCD716" s="216"/>
      <c r="FCE716" s="216"/>
      <c r="FCF716" s="216"/>
      <c r="FCG716" s="216"/>
      <c r="FCH716" s="216"/>
      <c r="FCI716" s="216"/>
      <c r="FCJ716" s="216"/>
      <c r="FCK716" s="216"/>
      <c r="FCL716" s="216"/>
      <c r="FCM716" s="216"/>
      <c r="FCN716" s="216"/>
      <c r="FCO716" s="216"/>
      <c r="FCP716" s="216"/>
      <c r="FCQ716" s="216"/>
      <c r="FCR716" s="216"/>
      <c r="FCS716" s="216"/>
      <c r="FCT716" s="216"/>
      <c r="FCU716" s="216"/>
      <c r="FCV716" s="216"/>
      <c r="FCW716" s="216"/>
      <c r="FCX716" s="216"/>
      <c r="FCY716" s="216"/>
      <c r="FCZ716" s="216"/>
      <c r="FDA716" s="216"/>
      <c r="FDB716" s="216"/>
      <c r="FDC716" s="216"/>
      <c r="FDD716" s="216"/>
      <c r="FDE716" s="216"/>
      <c r="FDF716" s="216"/>
      <c r="FDG716" s="216"/>
      <c r="FDH716" s="216"/>
      <c r="FDI716" s="216"/>
      <c r="FDJ716" s="216"/>
      <c r="FDK716" s="216"/>
      <c r="FDL716" s="216"/>
      <c r="FDM716" s="216"/>
      <c r="FDN716" s="216"/>
      <c r="FDO716" s="216"/>
      <c r="FDP716" s="216"/>
      <c r="FDQ716" s="216"/>
      <c r="FDR716" s="216"/>
      <c r="FDS716" s="216"/>
      <c r="FDT716" s="216"/>
      <c r="FDU716" s="216"/>
      <c r="FDV716" s="216"/>
      <c r="FDW716" s="216"/>
      <c r="FDX716" s="216"/>
      <c r="FDY716" s="216"/>
      <c r="FDZ716" s="216"/>
      <c r="FEA716" s="216"/>
      <c r="FEB716" s="216"/>
      <c r="FEC716" s="216"/>
      <c r="FED716" s="216"/>
      <c r="FEE716" s="216"/>
      <c r="FEF716" s="216"/>
      <c r="FEG716" s="216"/>
      <c r="FEH716" s="216"/>
      <c r="FEI716" s="216"/>
      <c r="FEJ716" s="216"/>
      <c r="FEK716" s="216"/>
      <c r="FEL716" s="216"/>
      <c r="FEM716" s="216"/>
      <c r="FEN716" s="216"/>
      <c r="FEO716" s="216"/>
      <c r="FEP716" s="216"/>
      <c r="FEQ716" s="216"/>
      <c r="FER716" s="216"/>
      <c r="FES716" s="216"/>
      <c r="FET716" s="216"/>
      <c r="FEU716" s="216"/>
      <c r="FEV716" s="216"/>
      <c r="FEW716" s="216"/>
      <c r="FEX716" s="216"/>
      <c r="FEY716" s="216"/>
      <c r="FEZ716" s="216"/>
      <c r="FFA716" s="216"/>
      <c r="FFB716" s="216"/>
      <c r="FFC716" s="216"/>
      <c r="FFD716" s="216"/>
      <c r="FFE716" s="216"/>
      <c r="FFF716" s="216"/>
      <c r="FFG716" s="216"/>
      <c r="FFH716" s="216"/>
      <c r="FFI716" s="216"/>
      <c r="FFJ716" s="216"/>
      <c r="FFK716" s="216"/>
      <c r="FFL716" s="216"/>
      <c r="FFM716" s="216"/>
      <c r="FFN716" s="216"/>
      <c r="FFO716" s="216"/>
      <c r="FFP716" s="216"/>
      <c r="FFQ716" s="216"/>
      <c r="FFR716" s="216"/>
      <c r="FFS716" s="216"/>
      <c r="FFT716" s="216"/>
      <c r="FFU716" s="216"/>
      <c r="FFV716" s="216"/>
      <c r="FFW716" s="216"/>
      <c r="FFX716" s="216"/>
      <c r="FFY716" s="216"/>
      <c r="FFZ716" s="216"/>
      <c r="FGA716" s="216"/>
      <c r="FGB716" s="216"/>
      <c r="FGC716" s="216"/>
      <c r="FGD716" s="216"/>
      <c r="FGE716" s="216"/>
      <c r="FGF716" s="216"/>
      <c r="FGG716" s="216"/>
      <c r="FGH716" s="216"/>
      <c r="FGI716" s="216"/>
      <c r="FGJ716" s="216"/>
      <c r="FGK716" s="216"/>
      <c r="FGL716" s="216"/>
      <c r="FGM716" s="216"/>
      <c r="FGN716" s="216"/>
      <c r="FGO716" s="216"/>
      <c r="FGP716" s="216"/>
      <c r="FGQ716" s="216"/>
      <c r="FGR716" s="216"/>
      <c r="FGS716" s="216"/>
      <c r="FGT716" s="216"/>
      <c r="FGU716" s="216"/>
      <c r="FGV716" s="216"/>
      <c r="FGW716" s="216"/>
      <c r="FGX716" s="216"/>
      <c r="FGY716" s="216"/>
      <c r="FGZ716" s="216"/>
      <c r="FHA716" s="216"/>
      <c r="FHB716" s="216"/>
      <c r="FHC716" s="216"/>
      <c r="FHD716" s="216"/>
      <c r="FHE716" s="216"/>
      <c r="FHF716" s="216"/>
      <c r="FHG716" s="216"/>
      <c r="FHH716" s="216"/>
      <c r="FHI716" s="216"/>
      <c r="FHJ716" s="216"/>
      <c r="FHK716" s="216"/>
      <c r="FHL716" s="216"/>
      <c r="FHM716" s="216"/>
      <c r="FHN716" s="216"/>
      <c r="FHO716" s="216"/>
      <c r="FHP716" s="216"/>
      <c r="FHQ716" s="216"/>
      <c r="FHR716" s="216"/>
      <c r="FHS716" s="216"/>
      <c r="FHT716" s="216"/>
      <c r="FHU716" s="216"/>
      <c r="FHV716" s="216"/>
      <c r="FHW716" s="216"/>
      <c r="FHX716" s="216"/>
      <c r="FHY716" s="216"/>
      <c r="FHZ716" s="216"/>
      <c r="FIA716" s="216"/>
      <c r="FIB716" s="216"/>
      <c r="FIC716" s="216"/>
      <c r="FID716" s="216"/>
      <c r="FIE716" s="216"/>
      <c r="FIF716" s="216"/>
      <c r="FIG716" s="216"/>
      <c r="FIH716" s="216"/>
      <c r="FII716" s="216"/>
      <c r="FIJ716" s="216"/>
      <c r="FIK716" s="216"/>
      <c r="FIL716" s="216"/>
      <c r="FIM716" s="216"/>
      <c r="FIN716" s="216"/>
      <c r="FIO716" s="216"/>
      <c r="FIP716" s="216"/>
      <c r="FIQ716" s="216"/>
      <c r="FIR716" s="216"/>
      <c r="FIS716" s="216"/>
      <c r="FIT716" s="216"/>
      <c r="FIU716" s="216"/>
      <c r="FIV716" s="216"/>
      <c r="FIW716" s="216"/>
      <c r="FIX716" s="216"/>
      <c r="FIY716" s="216"/>
      <c r="FIZ716" s="216"/>
      <c r="FJA716" s="216"/>
      <c r="FJB716" s="216"/>
      <c r="FJC716" s="216"/>
      <c r="FJD716" s="216"/>
      <c r="FJE716" s="216"/>
      <c r="FJF716" s="216"/>
      <c r="FJG716" s="216"/>
      <c r="FJH716" s="216"/>
      <c r="FJI716" s="216"/>
      <c r="FJJ716" s="216"/>
      <c r="FJK716" s="216"/>
      <c r="FJL716" s="216"/>
      <c r="FJM716" s="216"/>
      <c r="FJN716" s="216"/>
      <c r="FJO716" s="216"/>
      <c r="FJP716" s="216"/>
      <c r="FJQ716" s="216"/>
      <c r="FJR716" s="216"/>
      <c r="FJS716" s="216"/>
      <c r="FJT716" s="216"/>
      <c r="FJU716" s="216"/>
      <c r="FJV716" s="216"/>
      <c r="FJW716" s="216"/>
      <c r="FJX716" s="216"/>
      <c r="FJY716" s="216"/>
      <c r="FJZ716" s="216"/>
      <c r="FKA716" s="216"/>
      <c r="FKB716" s="216"/>
      <c r="FKC716" s="216"/>
      <c r="FKD716" s="216"/>
      <c r="FKE716" s="216"/>
      <c r="FKF716" s="216"/>
      <c r="FKG716" s="216"/>
      <c r="FKH716" s="216"/>
      <c r="FKI716" s="216"/>
      <c r="FKJ716" s="216"/>
      <c r="FKK716" s="216"/>
      <c r="FKL716" s="216"/>
      <c r="FKM716" s="216"/>
      <c r="FKN716" s="216"/>
      <c r="FKO716" s="216"/>
      <c r="FKP716" s="216"/>
      <c r="FKQ716" s="216"/>
      <c r="FKR716" s="216"/>
      <c r="FKS716" s="216"/>
      <c r="FKT716" s="216"/>
      <c r="FKU716" s="216"/>
      <c r="FKV716" s="216"/>
      <c r="FKW716" s="216"/>
      <c r="FKX716" s="216"/>
      <c r="FKY716" s="216"/>
      <c r="FKZ716" s="216"/>
      <c r="FLA716" s="216"/>
      <c r="FLB716" s="216"/>
      <c r="FLC716" s="216"/>
      <c r="FLD716" s="216"/>
      <c r="FLE716" s="216"/>
      <c r="FLF716" s="216"/>
      <c r="FLG716" s="216"/>
      <c r="FLH716" s="216"/>
      <c r="FLI716" s="216"/>
      <c r="FLJ716" s="216"/>
      <c r="FLK716" s="216"/>
      <c r="FLL716" s="216"/>
      <c r="FLM716" s="216"/>
      <c r="FLN716" s="216"/>
      <c r="FLO716" s="216"/>
      <c r="FLP716" s="216"/>
      <c r="FLQ716" s="216"/>
      <c r="FLR716" s="216"/>
      <c r="FLS716" s="216"/>
      <c r="FLT716" s="216"/>
      <c r="FLU716" s="216"/>
      <c r="FLV716" s="216"/>
      <c r="FLW716" s="216"/>
      <c r="FLX716" s="216"/>
      <c r="FLY716" s="216"/>
      <c r="FLZ716" s="216"/>
      <c r="FMA716" s="216"/>
      <c r="FMB716" s="216"/>
      <c r="FMC716" s="216"/>
      <c r="FMD716" s="216"/>
      <c r="FME716" s="216"/>
      <c r="FMF716" s="216"/>
      <c r="FMG716" s="216"/>
      <c r="FMH716" s="216"/>
      <c r="FMI716" s="216"/>
      <c r="FMJ716" s="216"/>
      <c r="FMK716" s="216"/>
      <c r="FML716" s="216"/>
      <c r="FMM716" s="216"/>
      <c r="FMN716" s="216"/>
      <c r="FMO716" s="216"/>
      <c r="FMP716" s="216"/>
      <c r="FMQ716" s="216"/>
      <c r="FMR716" s="216"/>
      <c r="FMS716" s="216"/>
      <c r="FMT716" s="216"/>
      <c r="FMU716" s="216"/>
      <c r="FMV716" s="216"/>
      <c r="FMW716" s="216"/>
      <c r="FMX716" s="216"/>
      <c r="FMY716" s="216"/>
      <c r="FMZ716" s="216"/>
      <c r="FNA716" s="216"/>
      <c r="FNB716" s="216"/>
      <c r="FNC716" s="216"/>
      <c r="FND716" s="216"/>
      <c r="FNE716" s="216"/>
      <c r="FNF716" s="216"/>
      <c r="FNG716" s="216"/>
      <c r="FNH716" s="216"/>
      <c r="FNI716" s="216"/>
      <c r="FNJ716" s="216"/>
      <c r="FNK716" s="216"/>
      <c r="FNL716" s="216"/>
      <c r="FNM716" s="216"/>
      <c r="FNN716" s="216"/>
      <c r="FNO716" s="216"/>
      <c r="FNP716" s="216"/>
      <c r="FNQ716" s="216"/>
      <c r="FNR716" s="216"/>
      <c r="FNS716" s="216"/>
      <c r="FNT716" s="216"/>
      <c r="FNU716" s="216"/>
      <c r="FNV716" s="216"/>
      <c r="FNW716" s="216"/>
      <c r="FNX716" s="216"/>
      <c r="FNY716" s="216"/>
      <c r="FNZ716" s="216"/>
      <c r="FOA716" s="216"/>
      <c r="FOB716" s="216"/>
      <c r="FOC716" s="216"/>
      <c r="FOD716" s="216"/>
      <c r="FOE716" s="216"/>
      <c r="FOF716" s="216"/>
      <c r="FOG716" s="216"/>
      <c r="FOH716" s="216"/>
      <c r="FOI716" s="216"/>
      <c r="FOJ716" s="216"/>
      <c r="FOK716" s="216"/>
      <c r="FOL716" s="216"/>
      <c r="FOM716" s="216"/>
      <c r="FON716" s="216"/>
      <c r="FOO716" s="216"/>
      <c r="FOP716" s="216"/>
      <c r="FOQ716" s="216"/>
      <c r="FOR716" s="216"/>
      <c r="FOS716" s="216"/>
      <c r="FOT716" s="216"/>
      <c r="FOU716" s="216"/>
      <c r="FOV716" s="216"/>
      <c r="FOW716" s="216"/>
      <c r="FOX716" s="216"/>
      <c r="FOY716" s="216"/>
      <c r="FOZ716" s="216"/>
      <c r="FPA716" s="216"/>
      <c r="FPB716" s="216"/>
      <c r="FPC716" s="216"/>
      <c r="FPD716" s="216"/>
      <c r="FPE716" s="216"/>
      <c r="FPF716" s="216"/>
      <c r="FPG716" s="216"/>
      <c r="FPH716" s="216"/>
      <c r="FPI716" s="216"/>
      <c r="FPJ716" s="216"/>
      <c r="FPK716" s="216"/>
      <c r="FPL716" s="216"/>
      <c r="FPM716" s="216"/>
      <c r="FPN716" s="216"/>
      <c r="FPO716" s="216"/>
      <c r="FPP716" s="216"/>
      <c r="FPQ716" s="216"/>
      <c r="FPR716" s="216"/>
      <c r="FPS716" s="216"/>
      <c r="FPT716" s="216"/>
      <c r="FPU716" s="216"/>
      <c r="FPV716" s="216"/>
      <c r="FPW716" s="216"/>
      <c r="FPX716" s="216"/>
      <c r="FPY716" s="216"/>
      <c r="FPZ716" s="216"/>
      <c r="FQA716" s="216"/>
      <c r="FQB716" s="216"/>
      <c r="FQC716" s="216"/>
      <c r="FQD716" s="216"/>
      <c r="FQE716" s="216"/>
      <c r="FQF716" s="216"/>
      <c r="FQG716" s="216"/>
      <c r="FQH716" s="216"/>
      <c r="FQI716" s="216"/>
      <c r="FQJ716" s="216"/>
      <c r="FQK716" s="216"/>
      <c r="FQL716" s="216"/>
      <c r="FQM716" s="216"/>
      <c r="FQN716" s="216"/>
      <c r="FQO716" s="216"/>
      <c r="FQP716" s="216"/>
      <c r="FQQ716" s="216"/>
      <c r="FQR716" s="216"/>
      <c r="FQS716" s="216"/>
      <c r="FQT716" s="216"/>
      <c r="FQU716" s="216"/>
      <c r="FQV716" s="216"/>
      <c r="FQW716" s="216"/>
      <c r="FQX716" s="216"/>
      <c r="FQY716" s="216"/>
      <c r="FQZ716" s="216"/>
      <c r="FRA716" s="216"/>
      <c r="FRB716" s="216"/>
      <c r="FRC716" s="216"/>
      <c r="FRD716" s="216"/>
      <c r="FRE716" s="216"/>
      <c r="FRF716" s="216"/>
      <c r="FRG716" s="216"/>
      <c r="FRH716" s="216"/>
      <c r="FRI716" s="216"/>
      <c r="FRJ716" s="216"/>
      <c r="FRK716" s="216"/>
      <c r="FRL716" s="216"/>
      <c r="FRM716" s="216"/>
      <c r="FRN716" s="216"/>
      <c r="FRO716" s="216"/>
      <c r="FRP716" s="216"/>
      <c r="FRQ716" s="216"/>
      <c r="FRR716" s="216"/>
      <c r="FRS716" s="216"/>
      <c r="FRT716" s="216"/>
      <c r="FRU716" s="216"/>
      <c r="FRV716" s="216"/>
      <c r="FRW716" s="216"/>
      <c r="FRX716" s="216"/>
      <c r="FRY716" s="216"/>
      <c r="FRZ716" s="216"/>
      <c r="FSA716" s="216"/>
      <c r="FSB716" s="216"/>
      <c r="FSC716" s="216"/>
      <c r="FSD716" s="216"/>
      <c r="FSE716" s="216"/>
      <c r="FSF716" s="216"/>
      <c r="FSG716" s="216"/>
      <c r="FSH716" s="216"/>
      <c r="FSI716" s="216"/>
      <c r="FSJ716" s="216"/>
      <c r="FSK716" s="216"/>
      <c r="FSL716" s="216"/>
      <c r="FSM716" s="216"/>
      <c r="FSN716" s="216"/>
      <c r="FSO716" s="216"/>
      <c r="FSP716" s="216"/>
      <c r="FSQ716" s="216"/>
      <c r="FSR716" s="216"/>
      <c r="FSS716" s="216"/>
      <c r="FST716" s="216"/>
      <c r="FSU716" s="216"/>
      <c r="FSV716" s="216"/>
      <c r="FSW716" s="216"/>
      <c r="FSX716" s="216"/>
      <c r="FSY716" s="216"/>
      <c r="FSZ716" s="216"/>
      <c r="FTA716" s="216"/>
      <c r="FTB716" s="216"/>
      <c r="FTC716" s="216"/>
      <c r="FTD716" s="216"/>
      <c r="FTE716" s="216"/>
      <c r="FTF716" s="216"/>
      <c r="FTG716" s="216"/>
      <c r="FTH716" s="216"/>
      <c r="FTI716" s="216"/>
      <c r="FTJ716" s="216"/>
      <c r="FTK716" s="216"/>
      <c r="FTL716" s="216"/>
      <c r="FTM716" s="216"/>
      <c r="FTN716" s="216"/>
      <c r="FTO716" s="216"/>
      <c r="FTP716" s="216"/>
      <c r="FTQ716" s="216"/>
      <c r="FTR716" s="216"/>
      <c r="FTS716" s="216"/>
      <c r="FTT716" s="216"/>
      <c r="FTU716" s="216"/>
      <c r="FTV716" s="216"/>
      <c r="FTW716" s="216"/>
      <c r="FTX716" s="216"/>
      <c r="FTY716" s="216"/>
      <c r="FTZ716" s="216"/>
      <c r="FUA716" s="216"/>
      <c r="FUB716" s="216"/>
      <c r="FUC716" s="216"/>
      <c r="FUD716" s="216"/>
      <c r="FUE716" s="216"/>
      <c r="FUF716" s="216"/>
      <c r="FUG716" s="216"/>
      <c r="FUH716" s="216"/>
      <c r="FUI716" s="216"/>
      <c r="FUJ716" s="216"/>
      <c r="FUK716" s="216"/>
      <c r="FUL716" s="216"/>
      <c r="FUM716" s="216"/>
      <c r="FUN716" s="216"/>
      <c r="FUO716" s="216"/>
      <c r="FUP716" s="216"/>
      <c r="FUQ716" s="216"/>
      <c r="FUR716" s="216"/>
      <c r="FUS716" s="216"/>
      <c r="FUT716" s="216"/>
      <c r="FUU716" s="216"/>
      <c r="FUV716" s="216"/>
      <c r="FUW716" s="216"/>
      <c r="FUX716" s="216"/>
      <c r="FUY716" s="216"/>
      <c r="FUZ716" s="216"/>
      <c r="FVA716" s="216"/>
      <c r="FVB716" s="216"/>
      <c r="FVC716" s="216"/>
      <c r="FVD716" s="216"/>
      <c r="FVE716" s="216"/>
      <c r="FVF716" s="216"/>
      <c r="FVG716" s="216"/>
      <c r="FVH716" s="216"/>
      <c r="FVI716" s="216"/>
      <c r="FVJ716" s="216"/>
      <c r="FVK716" s="216"/>
      <c r="FVL716" s="216"/>
      <c r="FVM716" s="216"/>
      <c r="FVN716" s="216"/>
      <c r="FVO716" s="216"/>
      <c r="FVP716" s="216"/>
      <c r="FVQ716" s="216"/>
      <c r="FVR716" s="216"/>
      <c r="FVS716" s="216"/>
      <c r="FVT716" s="216"/>
      <c r="FVU716" s="216"/>
      <c r="FVV716" s="216"/>
      <c r="FVW716" s="216"/>
      <c r="FVX716" s="216"/>
      <c r="FVY716" s="216"/>
      <c r="FVZ716" s="216"/>
      <c r="FWA716" s="216"/>
      <c r="FWB716" s="216"/>
      <c r="FWC716" s="216"/>
      <c r="FWD716" s="216"/>
      <c r="FWE716" s="216"/>
      <c r="FWF716" s="216"/>
      <c r="FWG716" s="216"/>
      <c r="FWH716" s="216"/>
      <c r="FWI716" s="216"/>
      <c r="FWJ716" s="216"/>
      <c r="FWK716" s="216"/>
      <c r="FWL716" s="216"/>
      <c r="FWM716" s="216"/>
      <c r="FWN716" s="216"/>
      <c r="FWO716" s="216"/>
      <c r="FWP716" s="216"/>
      <c r="FWQ716" s="216"/>
      <c r="FWR716" s="216"/>
      <c r="FWS716" s="216"/>
      <c r="FWT716" s="216"/>
      <c r="FWU716" s="216"/>
      <c r="FWV716" s="216"/>
      <c r="FWW716" s="216"/>
      <c r="FWX716" s="216"/>
      <c r="FWY716" s="216"/>
      <c r="FWZ716" s="216"/>
      <c r="FXA716" s="216"/>
      <c r="FXB716" s="216"/>
      <c r="FXC716" s="216"/>
      <c r="FXD716" s="216"/>
      <c r="FXE716" s="216"/>
      <c r="FXF716" s="216"/>
      <c r="FXG716" s="216"/>
      <c r="FXH716" s="216"/>
      <c r="FXI716" s="216"/>
      <c r="FXJ716" s="216"/>
      <c r="FXK716" s="216"/>
      <c r="FXL716" s="216"/>
      <c r="FXM716" s="216"/>
      <c r="FXN716" s="216"/>
      <c r="FXO716" s="216"/>
      <c r="FXP716" s="216"/>
      <c r="FXQ716" s="216"/>
      <c r="FXR716" s="216"/>
      <c r="FXS716" s="216"/>
      <c r="FXT716" s="216"/>
      <c r="FXU716" s="216"/>
      <c r="FXV716" s="216"/>
      <c r="FXW716" s="216"/>
      <c r="FXX716" s="216"/>
      <c r="FXY716" s="216"/>
      <c r="FXZ716" s="216"/>
      <c r="FYA716" s="216"/>
      <c r="FYB716" s="216"/>
      <c r="FYC716" s="216"/>
      <c r="FYD716" s="216"/>
      <c r="FYE716" s="216"/>
      <c r="FYF716" s="216"/>
      <c r="FYG716" s="216"/>
      <c r="FYH716" s="216"/>
      <c r="FYI716" s="216"/>
      <c r="FYJ716" s="216"/>
      <c r="FYK716" s="216"/>
      <c r="FYL716" s="216"/>
      <c r="FYM716" s="216"/>
      <c r="FYN716" s="216"/>
      <c r="FYO716" s="216"/>
      <c r="FYP716" s="216"/>
      <c r="FYQ716" s="216"/>
      <c r="FYR716" s="216"/>
      <c r="FYS716" s="216"/>
      <c r="FYT716" s="216"/>
      <c r="FYU716" s="216"/>
      <c r="FYV716" s="216"/>
      <c r="FYW716" s="216"/>
      <c r="FYX716" s="216"/>
      <c r="FYY716" s="216"/>
      <c r="FYZ716" s="216"/>
      <c r="FZA716" s="216"/>
      <c r="FZB716" s="216"/>
      <c r="FZC716" s="216"/>
      <c r="FZD716" s="216"/>
      <c r="FZE716" s="216"/>
      <c r="FZF716" s="216"/>
      <c r="FZG716" s="216"/>
      <c r="FZH716" s="216"/>
      <c r="FZI716" s="216"/>
      <c r="FZJ716" s="216"/>
      <c r="FZK716" s="216"/>
      <c r="FZL716" s="216"/>
      <c r="FZM716" s="216"/>
      <c r="FZN716" s="216"/>
      <c r="FZO716" s="216"/>
      <c r="FZP716" s="216"/>
      <c r="FZQ716" s="216"/>
      <c r="FZR716" s="216"/>
      <c r="FZS716" s="216"/>
      <c r="FZT716" s="216"/>
      <c r="FZU716" s="216"/>
      <c r="FZV716" s="216"/>
      <c r="FZW716" s="216"/>
      <c r="FZX716" s="216"/>
      <c r="FZY716" s="216"/>
      <c r="FZZ716" s="216"/>
      <c r="GAA716" s="216"/>
      <c r="GAB716" s="216"/>
      <c r="GAC716" s="216"/>
      <c r="GAD716" s="216"/>
      <c r="GAE716" s="216"/>
      <c r="GAF716" s="216"/>
      <c r="GAG716" s="216"/>
      <c r="GAH716" s="216"/>
      <c r="GAI716" s="216"/>
      <c r="GAJ716" s="216"/>
      <c r="GAK716" s="216"/>
      <c r="GAL716" s="216"/>
      <c r="GAM716" s="216"/>
      <c r="GAN716" s="216"/>
      <c r="GAO716" s="216"/>
      <c r="GAP716" s="216"/>
      <c r="GAQ716" s="216"/>
      <c r="GAR716" s="216"/>
      <c r="GAS716" s="216"/>
      <c r="GAT716" s="216"/>
      <c r="GAU716" s="216"/>
      <c r="GAV716" s="216"/>
      <c r="GAW716" s="216"/>
      <c r="GAX716" s="216"/>
      <c r="GAY716" s="216"/>
      <c r="GAZ716" s="216"/>
      <c r="GBA716" s="216"/>
      <c r="GBB716" s="216"/>
      <c r="GBC716" s="216"/>
      <c r="GBD716" s="216"/>
      <c r="GBE716" s="216"/>
      <c r="GBF716" s="216"/>
      <c r="GBG716" s="216"/>
      <c r="GBH716" s="216"/>
      <c r="GBI716" s="216"/>
      <c r="GBJ716" s="216"/>
      <c r="GBK716" s="216"/>
      <c r="GBL716" s="216"/>
      <c r="GBM716" s="216"/>
      <c r="GBN716" s="216"/>
      <c r="GBO716" s="216"/>
      <c r="GBP716" s="216"/>
      <c r="GBQ716" s="216"/>
      <c r="GBR716" s="216"/>
      <c r="GBS716" s="216"/>
      <c r="GBT716" s="216"/>
      <c r="GBU716" s="216"/>
      <c r="GBV716" s="216"/>
      <c r="GBW716" s="216"/>
      <c r="GBX716" s="216"/>
      <c r="GBY716" s="216"/>
      <c r="GBZ716" s="216"/>
      <c r="GCA716" s="216"/>
      <c r="GCB716" s="216"/>
      <c r="GCC716" s="216"/>
      <c r="GCD716" s="216"/>
      <c r="GCE716" s="216"/>
      <c r="GCF716" s="216"/>
      <c r="GCG716" s="216"/>
      <c r="GCH716" s="216"/>
      <c r="GCI716" s="216"/>
      <c r="GCJ716" s="216"/>
      <c r="GCK716" s="216"/>
      <c r="GCL716" s="216"/>
      <c r="GCM716" s="216"/>
      <c r="GCN716" s="216"/>
      <c r="GCO716" s="216"/>
      <c r="GCP716" s="216"/>
      <c r="GCQ716" s="216"/>
      <c r="GCR716" s="216"/>
      <c r="GCS716" s="216"/>
      <c r="GCT716" s="216"/>
      <c r="GCU716" s="216"/>
      <c r="GCV716" s="216"/>
      <c r="GCW716" s="216"/>
      <c r="GCX716" s="216"/>
      <c r="GCY716" s="216"/>
      <c r="GCZ716" s="216"/>
      <c r="GDA716" s="216"/>
      <c r="GDB716" s="216"/>
      <c r="GDC716" s="216"/>
      <c r="GDD716" s="216"/>
      <c r="GDE716" s="216"/>
      <c r="GDF716" s="216"/>
      <c r="GDG716" s="216"/>
      <c r="GDH716" s="216"/>
      <c r="GDI716" s="216"/>
      <c r="GDJ716" s="216"/>
      <c r="GDK716" s="216"/>
      <c r="GDL716" s="216"/>
      <c r="GDM716" s="216"/>
      <c r="GDN716" s="216"/>
      <c r="GDO716" s="216"/>
      <c r="GDP716" s="216"/>
      <c r="GDQ716" s="216"/>
      <c r="GDR716" s="216"/>
      <c r="GDS716" s="216"/>
      <c r="GDT716" s="216"/>
      <c r="GDU716" s="216"/>
      <c r="GDV716" s="216"/>
      <c r="GDW716" s="216"/>
      <c r="GDX716" s="216"/>
      <c r="GDY716" s="216"/>
      <c r="GDZ716" s="216"/>
      <c r="GEA716" s="216"/>
      <c r="GEB716" s="216"/>
      <c r="GEC716" s="216"/>
      <c r="GED716" s="216"/>
      <c r="GEE716" s="216"/>
      <c r="GEF716" s="216"/>
      <c r="GEG716" s="216"/>
      <c r="GEH716" s="216"/>
      <c r="GEI716" s="216"/>
      <c r="GEJ716" s="216"/>
      <c r="GEK716" s="216"/>
      <c r="GEL716" s="216"/>
      <c r="GEM716" s="216"/>
      <c r="GEN716" s="216"/>
      <c r="GEO716" s="216"/>
      <c r="GEP716" s="216"/>
      <c r="GEQ716" s="216"/>
      <c r="GER716" s="216"/>
      <c r="GES716" s="216"/>
      <c r="GET716" s="216"/>
      <c r="GEU716" s="216"/>
      <c r="GEV716" s="216"/>
      <c r="GEW716" s="216"/>
      <c r="GEX716" s="216"/>
      <c r="GEY716" s="216"/>
      <c r="GEZ716" s="216"/>
      <c r="GFA716" s="216"/>
      <c r="GFB716" s="216"/>
      <c r="GFC716" s="216"/>
      <c r="GFD716" s="216"/>
      <c r="GFE716" s="216"/>
      <c r="GFF716" s="216"/>
      <c r="GFG716" s="216"/>
      <c r="GFH716" s="216"/>
      <c r="GFI716" s="216"/>
      <c r="GFJ716" s="216"/>
      <c r="GFK716" s="216"/>
      <c r="GFL716" s="216"/>
      <c r="GFM716" s="216"/>
      <c r="GFN716" s="216"/>
      <c r="GFO716" s="216"/>
      <c r="GFP716" s="216"/>
      <c r="GFQ716" s="216"/>
      <c r="GFR716" s="216"/>
      <c r="GFS716" s="216"/>
      <c r="GFT716" s="216"/>
      <c r="GFU716" s="216"/>
      <c r="GFV716" s="216"/>
      <c r="GFW716" s="216"/>
      <c r="GFX716" s="216"/>
      <c r="GFY716" s="216"/>
      <c r="GFZ716" s="216"/>
      <c r="GGA716" s="216"/>
      <c r="GGB716" s="216"/>
      <c r="GGC716" s="216"/>
      <c r="GGD716" s="216"/>
      <c r="GGE716" s="216"/>
      <c r="GGF716" s="216"/>
      <c r="GGG716" s="216"/>
      <c r="GGH716" s="216"/>
      <c r="GGI716" s="216"/>
      <c r="GGJ716" s="216"/>
      <c r="GGK716" s="216"/>
      <c r="GGL716" s="216"/>
      <c r="GGM716" s="216"/>
      <c r="GGN716" s="216"/>
      <c r="GGO716" s="216"/>
      <c r="GGP716" s="216"/>
      <c r="GGQ716" s="216"/>
      <c r="GGR716" s="216"/>
      <c r="GGS716" s="216"/>
      <c r="GGT716" s="216"/>
      <c r="GGU716" s="216"/>
      <c r="GGV716" s="216"/>
      <c r="GGW716" s="216"/>
      <c r="GGX716" s="216"/>
      <c r="GGY716" s="216"/>
      <c r="GGZ716" s="216"/>
      <c r="GHA716" s="216"/>
      <c r="GHB716" s="216"/>
      <c r="GHC716" s="216"/>
      <c r="GHD716" s="216"/>
      <c r="GHE716" s="216"/>
      <c r="GHF716" s="216"/>
      <c r="GHG716" s="216"/>
      <c r="GHH716" s="216"/>
      <c r="GHI716" s="216"/>
      <c r="GHJ716" s="216"/>
      <c r="GHK716" s="216"/>
      <c r="GHL716" s="216"/>
      <c r="GHM716" s="216"/>
      <c r="GHN716" s="216"/>
      <c r="GHO716" s="216"/>
      <c r="GHP716" s="216"/>
      <c r="GHQ716" s="216"/>
      <c r="GHR716" s="216"/>
      <c r="GHS716" s="216"/>
      <c r="GHT716" s="216"/>
      <c r="GHU716" s="216"/>
      <c r="GHV716" s="216"/>
      <c r="GHW716" s="216"/>
      <c r="GHX716" s="216"/>
      <c r="GHY716" s="216"/>
      <c r="GHZ716" s="216"/>
      <c r="GIA716" s="216"/>
      <c r="GIB716" s="216"/>
      <c r="GIC716" s="216"/>
      <c r="GID716" s="216"/>
      <c r="GIE716" s="216"/>
      <c r="GIF716" s="216"/>
      <c r="GIG716" s="216"/>
      <c r="GIH716" s="216"/>
      <c r="GII716" s="216"/>
      <c r="GIJ716" s="216"/>
      <c r="GIK716" s="216"/>
      <c r="GIL716" s="216"/>
      <c r="GIM716" s="216"/>
      <c r="GIN716" s="216"/>
      <c r="GIO716" s="216"/>
      <c r="GIP716" s="216"/>
      <c r="GIQ716" s="216"/>
      <c r="GIR716" s="216"/>
      <c r="GIS716" s="216"/>
      <c r="GIT716" s="216"/>
      <c r="GIU716" s="216"/>
      <c r="GIV716" s="216"/>
      <c r="GIW716" s="216"/>
      <c r="GIX716" s="216"/>
      <c r="GIY716" s="216"/>
      <c r="GIZ716" s="216"/>
      <c r="GJA716" s="216"/>
      <c r="GJB716" s="216"/>
      <c r="GJC716" s="216"/>
      <c r="GJD716" s="216"/>
      <c r="GJE716" s="216"/>
      <c r="GJF716" s="216"/>
      <c r="GJG716" s="216"/>
      <c r="GJH716" s="216"/>
      <c r="GJI716" s="216"/>
      <c r="GJJ716" s="216"/>
      <c r="GJK716" s="216"/>
      <c r="GJL716" s="216"/>
      <c r="GJM716" s="216"/>
      <c r="GJN716" s="216"/>
      <c r="GJO716" s="216"/>
      <c r="GJP716" s="216"/>
      <c r="GJQ716" s="216"/>
      <c r="GJR716" s="216"/>
      <c r="GJS716" s="216"/>
      <c r="GJT716" s="216"/>
      <c r="GJU716" s="216"/>
      <c r="GJV716" s="216"/>
      <c r="GJW716" s="216"/>
      <c r="GJX716" s="216"/>
      <c r="GJY716" s="216"/>
      <c r="GJZ716" s="216"/>
      <c r="GKA716" s="216"/>
      <c r="GKB716" s="216"/>
      <c r="GKC716" s="216"/>
      <c r="GKD716" s="216"/>
      <c r="GKE716" s="216"/>
      <c r="GKF716" s="216"/>
      <c r="GKG716" s="216"/>
      <c r="GKH716" s="216"/>
      <c r="GKI716" s="216"/>
      <c r="GKJ716" s="216"/>
      <c r="GKK716" s="216"/>
      <c r="GKL716" s="216"/>
      <c r="GKM716" s="216"/>
      <c r="GKN716" s="216"/>
      <c r="GKO716" s="216"/>
      <c r="GKP716" s="216"/>
      <c r="GKQ716" s="216"/>
      <c r="GKR716" s="216"/>
      <c r="GKS716" s="216"/>
      <c r="GKT716" s="216"/>
      <c r="GKU716" s="216"/>
      <c r="GKV716" s="216"/>
      <c r="GKW716" s="216"/>
      <c r="GKX716" s="216"/>
      <c r="GKY716" s="216"/>
      <c r="GKZ716" s="216"/>
      <c r="GLA716" s="216"/>
      <c r="GLB716" s="216"/>
      <c r="GLC716" s="216"/>
      <c r="GLD716" s="216"/>
      <c r="GLE716" s="216"/>
      <c r="GLF716" s="216"/>
      <c r="GLG716" s="216"/>
      <c r="GLH716" s="216"/>
      <c r="GLI716" s="216"/>
      <c r="GLJ716" s="216"/>
      <c r="GLK716" s="216"/>
      <c r="GLL716" s="216"/>
      <c r="GLM716" s="216"/>
      <c r="GLN716" s="216"/>
      <c r="GLO716" s="216"/>
      <c r="GLP716" s="216"/>
      <c r="GLQ716" s="216"/>
      <c r="GLR716" s="216"/>
      <c r="GLS716" s="216"/>
      <c r="GLT716" s="216"/>
      <c r="GLU716" s="216"/>
      <c r="GLV716" s="216"/>
      <c r="GLW716" s="216"/>
      <c r="GLX716" s="216"/>
      <c r="GLY716" s="216"/>
      <c r="GLZ716" s="216"/>
      <c r="GMA716" s="216"/>
      <c r="GMB716" s="216"/>
      <c r="GMC716" s="216"/>
      <c r="GMD716" s="216"/>
      <c r="GME716" s="216"/>
      <c r="GMF716" s="216"/>
      <c r="GMG716" s="216"/>
      <c r="GMH716" s="216"/>
      <c r="GMI716" s="216"/>
      <c r="GMJ716" s="216"/>
      <c r="GMK716" s="216"/>
      <c r="GML716" s="216"/>
      <c r="GMM716" s="216"/>
      <c r="GMN716" s="216"/>
      <c r="GMO716" s="216"/>
      <c r="GMP716" s="216"/>
      <c r="GMQ716" s="216"/>
      <c r="GMR716" s="216"/>
      <c r="GMS716" s="216"/>
      <c r="GMT716" s="216"/>
      <c r="GMU716" s="216"/>
      <c r="GMV716" s="216"/>
      <c r="GMW716" s="216"/>
      <c r="GMX716" s="216"/>
      <c r="GMY716" s="216"/>
      <c r="GMZ716" s="216"/>
      <c r="GNA716" s="216"/>
      <c r="GNB716" s="216"/>
      <c r="GNC716" s="216"/>
      <c r="GND716" s="216"/>
      <c r="GNE716" s="216"/>
      <c r="GNF716" s="216"/>
      <c r="GNG716" s="216"/>
      <c r="GNH716" s="216"/>
      <c r="GNI716" s="216"/>
      <c r="GNJ716" s="216"/>
      <c r="GNK716" s="216"/>
      <c r="GNL716" s="216"/>
      <c r="GNM716" s="216"/>
      <c r="GNN716" s="216"/>
      <c r="GNO716" s="216"/>
      <c r="GNP716" s="216"/>
      <c r="GNQ716" s="216"/>
      <c r="GNR716" s="216"/>
      <c r="GNS716" s="216"/>
      <c r="GNT716" s="216"/>
      <c r="GNU716" s="216"/>
      <c r="GNV716" s="216"/>
      <c r="GNW716" s="216"/>
      <c r="GNX716" s="216"/>
      <c r="GNY716" s="216"/>
      <c r="GNZ716" s="216"/>
      <c r="GOA716" s="216"/>
      <c r="GOB716" s="216"/>
      <c r="GOC716" s="216"/>
      <c r="GOD716" s="216"/>
      <c r="GOE716" s="216"/>
      <c r="GOF716" s="216"/>
      <c r="GOG716" s="216"/>
      <c r="GOH716" s="216"/>
      <c r="GOI716" s="216"/>
      <c r="GOJ716" s="216"/>
      <c r="GOK716" s="216"/>
      <c r="GOL716" s="216"/>
      <c r="GOM716" s="216"/>
      <c r="GON716" s="216"/>
      <c r="GOO716" s="216"/>
      <c r="GOP716" s="216"/>
      <c r="GOQ716" s="216"/>
      <c r="GOR716" s="216"/>
      <c r="GOS716" s="216"/>
      <c r="GOT716" s="216"/>
      <c r="GOU716" s="216"/>
      <c r="GOV716" s="216"/>
      <c r="GOW716" s="216"/>
      <c r="GOX716" s="216"/>
      <c r="GOY716" s="216"/>
      <c r="GOZ716" s="216"/>
      <c r="GPA716" s="216"/>
      <c r="GPB716" s="216"/>
      <c r="GPC716" s="216"/>
      <c r="GPD716" s="216"/>
      <c r="GPE716" s="216"/>
      <c r="GPF716" s="216"/>
      <c r="GPG716" s="216"/>
      <c r="GPH716" s="216"/>
      <c r="GPI716" s="216"/>
      <c r="GPJ716" s="216"/>
      <c r="GPK716" s="216"/>
      <c r="GPL716" s="216"/>
      <c r="GPM716" s="216"/>
      <c r="GPN716" s="216"/>
      <c r="GPO716" s="216"/>
      <c r="GPP716" s="216"/>
      <c r="GPQ716" s="216"/>
      <c r="GPR716" s="216"/>
      <c r="GPS716" s="216"/>
      <c r="GPT716" s="216"/>
      <c r="GPU716" s="216"/>
      <c r="GPV716" s="216"/>
      <c r="GPW716" s="216"/>
      <c r="GPX716" s="216"/>
      <c r="GPY716" s="216"/>
      <c r="GPZ716" s="216"/>
      <c r="GQA716" s="216"/>
      <c r="GQB716" s="216"/>
      <c r="GQC716" s="216"/>
      <c r="GQD716" s="216"/>
      <c r="GQE716" s="216"/>
      <c r="GQF716" s="216"/>
      <c r="GQG716" s="216"/>
      <c r="GQH716" s="216"/>
      <c r="GQI716" s="216"/>
      <c r="GQJ716" s="216"/>
      <c r="GQK716" s="216"/>
      <c r="GQL716" s="216"/>
      <c r="GQM716" s="216"/>
      <c r="GQN716" s="216"/>
      <c r="GQO716" s="216"/>
      <c r="GQP716" s="216"/>
      <c r="GQQ716" s="216"/>
      <c r="GQR716" s="216"/>
      <c r="GQS716" s="216"/>
      <c r="GQT716" s="216"/>
      <c r="GQU716" s="216"/>
      <c r="GQV716" s="216"/>
      <c r="GQW716" s="216"/>
      <c r="GQX716" s="216"/>
      <c r="GQY716" s="216"/>
      <c r="GQZ716" s="216"/>
      <c r="GRA716" s="216"/>
      <c r="GRB716" s="216"/>
      <c r="GRC716" s="216"/>
      <c r="GRD716" s="216"/>
      <c r="GRE716" s="216"/>
      <c r="GRF716" s="216"/>
      <c r="GRG716" s="216"/>
      <c r="GRH716" s="216"/>
      <c r="GRI716" s="216"/>
      <c r="GRJ716" s="216"/>
      <c r="GRK716" s="216"/>
      <c r="GRL716" s="216"/>
      <c r="GRM716" s="216"/>
      <c r="GRN716" s="216"/>
      <c r="GRO716" s="216"/>
      <c r="GRP716" s="216"/>
      <c r="GRQ716" s="216"/>
      <c r="GRR716" s="216"/>
      <c r="GRS716" s="216"/>
      <c r="GRT716" s="216"/>
      <c r="GRU716" s="216"/>
      <c r="GRV716" s="216"/>
      <c r="GRW716" s="216"/>
      <c r="GRX716" s="216"/>
      <c r="GRY716" s="216"/>
      <c r="GRZ716" s="216"/>
      <c r="GSA716" s="216"/>
      <c r="GSB716" s="216"/>
      <c r="GSC716" s="216"/>
      <c r="GSD716" s="216"/>
      <c r="GSE716" s="216"/>
      <c r="GSF716" s="216"/>
      <c r="GSG716" s="216"/>
      <c r="GSH716" s="216"/>
      <c r="GSI716" s="216"/>
      <c r="GSJ716" s="216"/>
      <c r="GSK716" s="216"/>
      <c r="GSL716" s="216"/>
      <c r="GSM716" s="216"/>
      <c r="GSN716" s="216"/>
      <c r="GSO716" s="216"/>
      <c r="GSP716" s="216"/>
      <c r="GSQ716" s="216"/>
      <c r="GSR716" s="216"/>
      <c r="GSS716" s="216"/>
      <c r="GST716" s="216"/>
      <c r="GSU716" s="216"/>
      <c r="GSV716" s="216"/>
      <c r="GSW716" s="216"/>
      <c r="GSX716" s="216"/>
      <c r="GSY716" s="216"/>
      <c r="GSZ716" s="216"/>
      <c r="GTA716" s="216"/>
      <c r="GTB716" s="216"/>
      <c r="GTC716" s="216"/>
      <c r="GTD716" s="216"/>
      <c r="GTE716" s="216"/>
      <c r="GTF716" s="216"/>
      <c r="GTG716" s="216"/>
      <c r="GTH716" s="216"/>
      <c r="GTI716" s="216"/>
      <c r="GTJ716" s="216"/>
      <c r="GTK716" s="216"/>
      <c r="GTL716" s="216"/>
      <c r="GTM716" s="216"/>
      <c r="GTN716" s="216"/>
      <c r="GTO716" s="216"/>
      <c r="GTP716" s="216"/>
      <c r="GTQ716" s="216"/>
      <c r="GTR716" s="216"/>
      <c r="GTS716" s="216"/>
      <c r="GTT716" s="216"/>
      <c r="GTU716" s="216"/>
      <c r="GTV716" s="216"/>
      <c r="GTW716" s="216"/>
      <c r="GTX716" s="216"/>
      <c r="GTY716" s="216"/>
      <c r="GTZ716" s="216"/>
      <c r="GUA716" s="216"/>
      <c r="GUB716" s="216"/>
      <c r="GUC716" s="216"/>
      <c r="GUD716" s="216"/>
      <c r="GUE716" s="216"/>
      <c r="GUF716" s="216"/>
      <c r="GUG716" s="216"/>
      <c r="GUH716" s="216"/>
      <c r="GUI716" s="216"/>
      <c r="GUJ716" s="216"/>
      <c r="GUK716" s="216"/>
      <c r="GUL716" s="216"/>
      <c r="GUM716" s="216"/>
      <c r="GUN716" s="216"/>
      <c r="GUO716" s="216"/>
      <c r="GUP716" s="216"/>
      <c r="GUQ716" s="216"/>
      <c r="GUR716" s="216"/>
      <c r="GUS716" s="216"/>
      <c r="GUT716" s="216"/>
      <c r="GUU716" s="216"/>
      <c r="GUV716" s="216"/>
      <c r="GUW716" s="216"/>
      <c r="GUX716" s="216"/>
      <c r="GUY716" s="216"/>
      <c r="GUZ716" s="216"/>
      <c r="GVA716" s="216"/>
      <c r="GVB716" s="216"/>
      <c r="GVC716" s="216"/>
      <c r="GVD716" s="216"/>
      <c r="GVE716" s="216"/>
      <c r="GVF716" s="216"/>
      <c r="GVG716" s="216"/>
      <c r="GVH716" s="216"/>
      <c r="GVI716" s="216"/>
      <c r="GVJ716" s="216"/>
      <c r="GVK716" s="216"/>
      <c r="GVL716" s="216"/>
      <c r="GVM716" s="216"/>
      <c r="GVN716" s="216"/>
      <c r="GVO716" s="216"/>
      <c r="GVP716" s="216"/>
      <c r="GVQ716" s="216"/>
      <c r="GVR716" s="216"/>
      <c r="GVS716" s="216"/>
      <c r="GVT716" s="216"/>
      <c r="GVU716" s="216"/>
      <c r="GVV716" s="216"/>
      <c r="GVW716" s="216"/>
      <c r="GVX716" s="216"/>
      <c r="GVY716" s="216"/>
      <c r="GVZ716" s="216"/>
      <c r="GWA716" s="216"/>
      <c r="GWB716" s="216"/>
      <c r="GWC716" s="216"/>
      <c r="GWD716" s="216"/>
      <c r="GWE716" s="216"/>
      <c r="GWF716" s="216"/>
      <c r="GWG716" s="216"/>
      <c r="GWH716" s="216"/>
      <c r="GWI716" s="216"/>
      <c r="GWJ716" s="216"/>
      <c r="GWK716" s="216"/>
      <c r="GWL716" s="216"/>
      <c r="GWM716" s="216"/>
      <c r="GWN716" s="216"/>
      <c r="GWO716" s="216"/>
      <c r="GWP716" s="216"/>
      <c r="GWQ716" s="216"/>
      <c r="GWR716" s="216"/>
      <c r="GWS716" s="216"/>
      <c r="GWT716" s="216"/>
      <c r="GWU716" s="216"/>
      <c r="GWV716" s="216"/>
      <c r="GWW716" s="216"/>
      <c r="GWX716" s="216"/>
      <c r="GWY716" s="216"/>
      <c r="GWZ716" s="216"/>
      <c r="GXA716" s="216"/>
      <c r="GXB716" s="216"/>
      <c r="GXC716" s="216"/>
      <c r="GXD716" s="216"/>
      <c r="GXE716" s="216"/>
      <c r="GXF716" s="216"/>
      <c r="GXG716" s="216"/>
      <c r="GXH716" s="216"/>
      <c r="GXI716" s="216"/>
      <c r="GXJ716" s="216"/>
      <c r="GXK716" s="216"/>
      <c r="GXL716" s="216"/>
      <c r="GXM716" s="216"/>
      <c r="GXN716" s="216"/>
      <c r="GXO716" s="216"/>
      <c r="GXP716" s="216"/>
      <c r="GXQ716" s="216"/>
      <c r="GXR716" s="216"/>
      <c r="GXS716" s="216"/>
      <c r="GXT716" s="216"/>
      <c r="GXU716" s="216"/>
      <c r="GXV716" s="216"/>
      <c r="GXW716" s="216"/>
      <c r="GXX716" s="216"/>
      <c r="GXY716" s="216"/>
      <c r="GXZ716" s="216"/>
      <c r="GYA716" s="216"/>
      <c r="GYB716" s="216"/>
      <c r="GYC716" s="216"/>
      <c r="GYD716" s="216"/>
      <c r="GYE716" s="216"/>
      <c r="GYF716" s="216"/>
      <c r="GYG716" s="216"/>
      <c r="GYH716" s="216"/>
      <c r="GYI716" s="216"/>
      <c r="GYJ716" s="216"/>
      <c r="GYK716" s="216"/>
      <c r="GYL716" s="216"/>
      <c r="GYM716" s="216"/>
      <c r="GYN716" s="216"/>
      <c r="GYO716" s="216"/>
      <c r="GYP716" s="216"/>
      <c r="GYQ716" s="216"/>
      <c r="GYR716" s="216"/>
      <c r="GYS716" s="216"/>
      <c r="GYT716" s="216"/>
      <c r="GYU716" s="216"/>
      <c r="GYV716" s="216"/>
      <c r="GYW716" s="216"/>
      <c r="GYX716" s="216"/>
      <c r="GYY716" s="216"/>
      <c r="GYZ716" s="216"/>
      <c r="GZA716" s="216"/>
      <c r="GZB716" s="216"/>
      <c r="GZC716" s="216"/>
      <c r="GZD716" s="216"/>
      <c r="GZE716" s="216"/>
      <c r="GZF716" s="216"/>
      <c r="GZG716" s="216"/>
      <c r="GZH716" s="216"/>
      <c r="GZI716" s="216"/>
      <c r="GZJ716" s="216"/>
      <c r="GZK716" s="216"/>
      <c r="GZL716" s="216"/>
      <c r="GZM716" s="216"/>
      <c r="GZN716" s="216"/>
      <c r="GZO716" s="216"/>
      <c r="GZP716" s="216"/>
      <c r="GZQ716" s="216"/>
      <c r="GZR716" s="216"/>
      <c r="GZS716" s="216"/>
      <c r="GZT716" s="216"/>
      <c r="GZU716" s="216"/>
      <c r="GZV716" s="216"/>
      <c r="GZW716" s="216"/>
      <c r="GZX716" s="216"/>
      <c r="GZY716" s="216"/>
      <c r="GZZ716" s="216"/>
      <c r="HAA716" s="216"/>
      <c r="HAB716" s="216"/>
      <c r="HAC716" s="216"/>
      <c r="HAD716" s="216"/>
      <c r="HAE716" s="216"/>
      <c r="HAF716" s="216"/>
      <c r="HAG716" s="216"/>
      <c r="HAH716" s="216"/>
      <c r="HAI716" s="216"/>
      <c r="HAJ716" s="216"/>
      <c r="HAK716" s="216"/>
      <c r="HAL716" s="216"/>
      <c r="HAM716" s="216"/>
      <c r="HAN716" s="216"/>
      <c r="HAO716" s="216"/>
      <c r="HAP716" s="216"/>
      <c r="HAQ716" s="216"/>
      <c r="HAR716" s="216"/>
      <c r="HAS716" s="216"/>
      <c r="HAT716" s="216"/>
      <c r="HAU716" s="216"/>
      <c r="HAV716" s="216"/>
      <c r="HAW716" s="216"/>
      <c r="HAX716" s="216"/>
      <c r="HAY716" s="216"/>
      <c r="HAZ716" s="216"/>
      <c r="HBA716" s="216"/>
      <c r="HBB716" s="216"/>
      <c r="HBC716" s="216"/>
      <c r="HBD716" s="216"/>
      <c r="HBE716" s="216"/>
      <c r="HBF716" s="216"/>
      <c r="HBG716" s="216"/>
      <c r="HBH716" s="216"/>
      <c r="HBI716" s="216"/>
      <c r="HBJ716" s="216"/>
      <c r="HBK716" s="216"/>
      <c r="HBL716" s="216"/>
      <c r="HBM716" s="216"/>
      <c r="HBN716" s="216"/>
      <c r="HBO716" s="216"/>
      <c r="HBP716" s="216"/>
      <c r="HBQ716" s="216"/>
      <c r="HBR716" s="216"/>
      <c r="HBS716" s="216"/>
      <c r="HBT716" s="216"/>
      <c r="HBU716" s="216"/>
      <c r="HBV716" s="216"/>
      <c r="HBW716" s="216"/>
      <c r="HBX716" s="216"/>
      <c r="HBY716" s="216"/>
      <c r="HBZ716" s="216"/>
      <c r="HCA716" s="216"/>
      <c r="HCB716" s="216"/>
      <c r="HCC716" s="216"/>
      <c r="HCD716" s="216"/>
      <c r="HCE716" s="216"/>
      <c r="HCF716" s="216"/>
      <c r="HCG716" s="216"/>
      <c r="HCH716" s="216"/>
      <c r="HCI716" s="216"/>
      <c r="HCJ716" s="216"/>
      <c r="HCK716" s="216"/>
      <c r="HCL716" s="216"/>
      <c r="HCM716" s="216"/>
      <c r="HCN716" s="216"/>
      <c r="HCO716" s="216"/>
      <c r="HCP716" s="216"/>
      <c r="HCQ716" s="216"/>
      <c r="HCR716" s="216"/>
      <c r="HCS716" s="216"/>
      <c r="HCT716" s="216"/>
      <c r="HCU716" s="216"/>
      <c r="HCV716" s="216"/>
      <c r="HCW716" s="216"/>
      <c r="HCX716" s="216"/>
      <c r="HCY716" s="216"/>
      <c r="HCZ716" s="216"/>
      <c r="HDA716" s="216"/>
      <c r="HDB716" s="216"/>
      <c r="HDC716" s="216"/>
      <c r="HDD716" s="216"/>
      <c r="HDE716" s="216"/>
      <c r="HDF716" s="216"/>
      <c r="HDG716" s="216"/>
      <c r="HDH716" s="216"/>
      <c r="HDI716" s="216"/>
      <c r="HDJ716" s="216"/>
      <c r="HDK716" s="216"/>
      <c r="HDL716" s="216"/>
      <c r="HDM716" s="216"/>
      <c r="HDN716" s="216"/>
      <c r="HDO716" s="216"/>
      <c r="HDP716" s="216"/>
      <c r="HDQ716" s="216"/>
      <c r="HDR716" s="216"/>
      <c r="HDS716" s="216"/>
      <c r="HDT716" s="216"/>
      <c r="HDU716" s="216"/>
      <c r="HDV716" s="216"/>
      <c r="HDW716" s="216"/>
      <c r="HDX716" s="216"/>
      <c r="HDY716" s="216"/>
      <c r="HDZ716" s="216"/>
      <c r="HEA716" s="216"/>
      <c r="HEB716" s="216"/>
      <c r="HEC716" s="216"/>
      <c r="HED716" s="216"/>
      <c r="HEE716" s="216"/>
      <c r="HEF716" s="216"/>
      <c r="HEG716" s="216"/>
      <c r="HEH716" s="216"/>
      <c r="HEI716" s="216"/>
      <c r="HEJ716" s="216"/>
      <c r="HEK716" s="216"/>
      <c r="HEL716" s="216"/>
      <c r="HEM716" s="216"/>
      <c r="HEN716" s="216"/>
      <c r="HEO716" s="216"/>
      <c r="HEP716" s="216"/>
      <c r="HEQ716" s="216"/>
      <c r="HER716" s="216"/>
      <c r="HES716" s="216"/>
      <c r="HET716" s="216"/>
      <c r="HEU716" s="216"/>
      <c r="HEV716" s="216"/>
      <c r="HEW716" s="216"/>
      <c r="HEX716" s="216"/>
      <c r="HEY716" s="216"/>
      <c r="HEZ716" s="216"/>
      <c r="HFA716" s="216"/>
      <c r="HFB716" s="216"/>
      <c r="HFC716" s="216"/>
      <c r="HFD716" s="216"/>
      <c r="HFE716" s="216"/>
      <c r="HFF716" s="216"/>
      <c r="HFG716" s="216"/>
      <c r="HFH716" s="216"/>
      <c r="HFI716" s="216"/>
      <c r="HFJ716" s="216"/>
      <c r="HFK716" s="216"/>
      <c r="HFL716" s="216"/>
      <c r="HFM716" s="216"/>
      <c r="HFN716" s="216"/>
      <c r="HFO716" s="216"/>
      <c r="HFP716" s="216"/>
      <c r="HFQ716" s="216"/>
      <c r="HFR716" s="216"/>
      <c r="HFS716" s="216"/>
      <c r="HFT716" s="216"/>
      <c r="HFU716" s="216"/>
      <c r="HFV716" s="216"/>
      <c r="HFW716" s="216"/>
      <c r="HFX716" s="216"/>
      <c r="HFY716" s="216"/>
      <c r="HFZ716" s="216"/>
      <c r="HGA716" s="216"/>
      <c r="HGB716" s="216"/>
      <c r="HGC716" s="216"/>
      <c r="HGD716" s="216"/>
      <c r="HGE716" s="216"/>
      <c r="HGF716" s="216"/>
      <c r="HGG716" s="216"/>
      <c r="HGH716" s="216"/>
      <c r="HGI716" s="216"/>
      <c r="HGJ716" s="216"/>
      <c r="HGK716" s="216"/>
      <c r="HGL716" s="216"/>
      <c r="HGM716" s="216"/>
      <c r="HGN716" s="216"/>
      <c r="HGO716" s="216"/>
      <c r="HGP716" s="216"/>
      <c r="HGQ716" s="216"/>
      <c r="HGR716" s="216"/>
      <c r="HGS716" s="216"/>
      <c r="HGT716" s="216"/>
      <c r="HGU716" s="216"/>
      <c r="HGV716" s="216"/>
      <c r="HGW716" s="216"/>
      <c r="HGX716" s="216"/>
      <c r="HGY716" s="216"/>
      <c r="HGZ716" s="216"/>
      <c r="HHA716" s="216"/>
      <c r="HHB716" s="216"/>
      <c r="HHC716" s="216"/>
      <c r="HHD716" s="216"/>
      <c r="HHE716" s="216"/>
      <c r="HHF716" s="216"/>
      <c r="HHG716" s="216"/>
      <c r="HHH716" s="216"/>
      <c r="HHI716" s="216"/>
      <c r="HHJ716" s="216"/>
      <c r="HHK716" s="216"/>
      <c r="HHL716" s="216"/>
      <c r="HHM716" s="216"/>
      <c r="HHN716" s="216"/>
      <c r="HHO716" s="216"/>
      <c r="HHP716" s="216"/>
      <c r="HHQ716" s="216"/>
      <c r="HHR716" s="216"/>
      <c r="HHS716" s="216"/>
      <c r="HHT716" s="216"/>
      <c r="HHU716" s="216"/>
      <c r="HHV716" s="216"/>
      <c r="HHW716" s="216"/>
      <c r="HHX716" s="216"/>
      <c r="HHY716" s="216"/>
      <c r="HHZ716" s="216"/>
      <c r="HIA716" s="216"/>
      <c r="HIB716" s="216"/>
      <c r="HIC716" s="216"/>
      <c r="HID716" s="216"/>
      <c r="HIE716" s="216"/>
      <c r="HIF716" s="216"/>
      <c r="HIG716" s="216"/>
      <c r="HIH716" s="216"/>
      <c r="HII716" s="216"/>
      <c r="HIJ716" s="216"/>
      <c r="HIK716" s="216"/>
      <c r="HIL716" s="216"/>
      <c r="HIM716" s="216"/>
      <c r="HIN716" s="216"/>
      <c r="HIO716" s="216"/>
      <c r="HIP716" s="216"/>
      <c r="HIQ716" s="216"/>
      <c r="HIR716" s="216"/>
      <c r="HIS716" s="216"/>
      <c r="HIT716" s="216"/>
      <c r="HIU716" s="216"/>
      <c r="HIV716" s="216"/>
      <c r="HIW716" s="216"/>
      <c r="HIX716" s="216"/>
      <c r="HIY716" s="216"/>
      <c r="HIZ716" s="216"/>
      <c r="HJA716" s="216"/>
      <c r="HJB716" s="216"/>
      <c r="HJC716" s="216"/>
      <c r="HJD716" s="216"/>
      <c r="HJE716" s="216"/>
      <c r="HJF716" s="216"/>
      <c r="HJG716" s="216"/>
      <c r="HJH716" s="216"/>
      <c r="HJI716" s="216"/>
      <c r="HJJ716" s="216"/>
      <c r="HJK716" s="216"/>
      <c r="HJL716" s="216"/>
      <c r="HJM716" s="216"/>
      <c r="HJN716" s="216"/>
      <c r="HJO716" s="216"/>
      <c r="HJP716" s="216"/>
      <c r="HJQ716" s="216"/>
      <c r="HJR716" s="216"/>
      <c r="HJS716" s="216"/>
      <c r="HJT716" s="216"/>
      <c r="HJU716" s="216"/>
      <c r="HJV716" s="216"/>
      <c r="HJW716" s="216"/>
      <c r="HJX716" s="216"/>
      <c r="HJY716" s="216"/>
      <c r="HJZ716" s="216"/>
      <c r="HKA716" s="216"/>
      <c r="HKB716" s="216"/>
      <c r="HKC716" s="216"/>
      <c r="HKD716" s="216"/>
      <c r="HKE716" s="216"/>
      <c r="HKF716" s="216"/>
      <c r="HKG716" s="216"/>
      <c r="HKH716" s="216"/>
      <c r="HKI716" s="216"/>
      <c r="HKJ716" s="216"/>
      <c r="HKK716" s="216"/>
      <c r="HKL716" s="216"/>
      <c r="HKM716" s="216"/>
      <c r="HKN716" s="216"/>
      <c r="HKO716" s="216"/>
      <c r="HKP716" s="216"/>
      <c r="HKQ716" s="216"/>
      <c r="HKR716" s="216"/>
      <c r="HKS716" s="216"/>
      <c r="HKT716" s="216"/>
      <c r="HKU716" s="216"/>
      <c r="HKV716" s="216"/>
      <c r="HKW716" s="216"/>
      <c r="HKX716" s="216"/>
      <c r="HKY716" s="216"/>
      <c r="HKZ716" s="216"/>
      <c r="HLA716" s="216"/>
      <c r="HLB716" s="216"/>
      <c r="HLC716" s="216"/>
      <c r="HLD716" s="216"/>
      <c r="HLE716" s="216"/>
      <c r="HLF716" s="216"/>
      <c r="HLG716" s="216"/>
      <c r="HLH716" s="216"/>
      <c r="HLI716" s="216"/>
      <c r="HLJ716" s="216"/>
      <c r="HLK716" s="216"/>
      <c r="HLL716" s="216"/>
      <c r="HLM716" s="216"/>
      <c r="HLN716" s="216"/>
      <c r="HLO716" s="216"/>
      <c r="HLP716" s="216"/>
      <c r="HLQ716" s="216"/>
      <c r="HLR716" s="216"/>
      <c r="HLS716" s="216"/>
      <c r="HLT716" s="216"/>
      <c r="HLU716" s="216"/>
      <c r="HLV716" s="216"/>
      <c r="HLW716" s="216"/>
      <c r="HLX716" s="216"/>
      <c r="HLY716" s="216"/>
      <c r="HLZ716" s="216"/>
      <c r="HMA716" s="216"/>
      <c r="HMB716" s="216"/>
      <c r="HMC716" s="216"/>
      <c r="HMD716" s="216"/>
      <c r="HME716" s="216"/>
      <c r="HMF716" s="216"/>
      <c r="HMG716" s="216"/>
      <c r="HMH716" s="216"/>
      <c r="HMI716" s="216"/>
      <c r="HMJ716" s="216"/>
      <c r="HMK716" s="216"/>
      <c r="HML716" s="216"/>
      <c r="HMM716" s="216"/>
      <c r="HMN716" s="216"/>
      <c r="HMO716" s="216"/>
      <c r="HMP716" s="216"/>
      <c r="HMQ716" s="216"/>
      <c r="HMR716" s="216"/>
      <c r="HMS716" s="216"/>
      <c r="HMT716" s="216"/>
      <c r="HMU716" s="216"/>
      <c r="HMV716" s="216"/>
      <c r="HMW716" s="216"/>
      <c r="HMX716" s="216"/>
      <c r="HMY716" s="216"/>
      <c r="HMZ716" s="216"/>
      <c r="HNA716" s="216"/>
      <c r="HNB716" s="216"/>
      <c r="HNC716" s="216"/>
      <c r="HND716" s="216"/>
      <c r="HNE716" s="216"/>
      <c r="HNF716" s="216"/>
      <c r="HNG716" s="216"/>
      <c r="HNH716" s="216"/>
      <c r="HNI716" s="216"/>
      <c r="HNJ716" s="216"/>
      <c r="HNK716" s="216"/>
      <c r="HNL716" s="216"/>
      <c r="HNM716" s="216"/>
      <c r="HNN716" s="216"/>
      <c r="HNO716" s="216"/>
      <c r="HNP716" s="216"/>
      <c r="HNQ716" s="216"/>
      <c r="HNR716" s="216"/>
      <c r="HNS716" s="216"/>
      <c r="HNT716" s="216"/>
      <c r="HNU716" s="216"/>
      <c r="HNV716" s="216"/>
      <c r="HNW716" s="216"/>
      <c r="HNX716" s="216"/>
      <c r="HNY716" s="216"/>
      <c r="HNZ716" s="216"/>
      <c r="HOA716" s="216"/>
      <c r="HOB716" s="216"/>
      <c r="HOC716" s="216"/>
      <c r="HOD716" s="216"/>
      <c r="HOE716" s="216"/>
      <c r="HOF716" s="216"/>
      <c r="HOG716" s="216"/>
      <c r="HOH716" s="216"/>
      <c r="HOI716" s="216"/>
      <c r="HOJ716" s="216"/>
      <c r="HOK716" s="216"/>
      <c r="HOL716" s="216"/>
      <c r="HOM716" s="216"/>
      <c r="HON716" s="216"/>
      <c r="HOO716" s="216"/>
      <c r="HOP716" s="216"/>
      <c r="HOQ716" s="216"/>
      <c r="HOR716" s="216"/>
      <c r="HOS716" s="216"/>
      <c r="HOT716" s="216"/>
      <c r="HOU716" s="216"/>
      <c r="HOV716" s="216"/>
      <c r="HOW716" s="216"/>
      <c r="HOX716" s="216"/>
      <c r="HOY716" s="216"/>
      <c r="HOZ716" s="216"/>
      <c r="HPA716" s="216"/>
      <c r="HPB716" s="216"/>
      <c r="HPC716" s="216"/>
      <c r="HPD716" s="216"/>
      <c r="HPE716" s="216"/>
      <c r="HPF716" s="216"/>
      <c r="HPG716" s="216"/>
      <c r="HPH716" s="216"/>
      <c r="HPI716" s="216"/>
      <c r="HPJ716" s="216"/>
      <c r="HPK716" s="216"/>
      <c r="HPL716" s="216"/>
      <c r="HPM716" s="216"/>
      <c r="HPN716" s="216"/>
      <c r="HPO716" s="216"/>
      <c r="HPP716" s="216"/>
      <c r="HPQ716" s="216"/>
      <c r="HPR716" s="216"/>
      <c r="HPS716" s="216"/>
      <c r="HPT716" s="216"/>
      <c r="HPU716" s="216"/>
      <c r="HPV716" s="216"/>
      <c r="HPW716" s="216"/>
      <c r="HPX716" s="216"/>
      <c r="HPY716" s="216"/>
      <c r="HPZ716" s="216"/>
      <c r="HQA716" s="216"/>
      <c r="HQB716" s="216"/>
      <c r="HQC716" s="216"/>
      <c r="HQD716" s="216"/>
      <c r="HQE716" s="216"/>
      <c r="HQF716" s="216"/>
      <c r="HQG716" s="216"/>
      <c r="HQH716" s="216"/>
      <c r="HQI716" s="216"/>
      <c r="HQJ716" s="216"/>
      <c r="HQK716" s="216"/>
      <c r="HQL716" s="216"/>
      <c r="HQM716" s="216"/>
      <c r="HQN716" s="216"/>
      <c r="HQO716" s="216"/>
      <c r="HQP716" s="216"/>
      <c r="HQQ716" s="216"/>
      <c r="HQR716" s="216"/>
      <c r="HQS716" s="216"/>
      <c r="HQT716" s="216"/>
      <c r="HQU716" s="216"/>
      <c r="HQV716" s="216"/>
      <c r="HQW716" s="216"/>
      <c r="HQX716" s="216"/>
      <c r="HQY716" s="216"/>
      <c r="HQZ716" s="216"/>
      <c r="HRA716" s="216"/>
      <c r="HRB716" s="216"/>
      <c r="HRC716" s="216"/>
      <c r="HRD716" s="216"/>
      <c r="HRE716" s="216"/>
      <c r="HRF716" s="216"/>
      <c r="HRG716" s="216"/>
      <c r="HRH716" s="216"/>
      <c r="HRI716" s="216"/>
      <c r="HRJ716" s="216"/>
      <c r="HRK716" s="216"/>
      <c r="HRL716" s="216"/>
      <c r="HRM716" s="216"/>
      <c r="HRN716" s="216"/>
      <c r="HRO716" s="216"/>
      <c r="HRP716" s="216"/>
      <c r="HRQ716" s="216"/>
      <c r="HRR716" s="216"/>
      <c r="HRS716" s="216"/>
      <c r="HRT716" s="216"/>
      <c r="HRU716" s="216"/>
      <c r="HRV716" s="216"/>
      <c r="HRW716" s="216"/>
      <c r="HRX716" s="216"/>
      <c r="HRY716" s="216"/>
      <c r="HRZ716" s="216"/>
      <c r="HSA716" s="216"/>
      <c r="HSB716" s="216"/>
      <c r="HSC716" s="216"/>
      <c r="HSD716" s="216"/>
      <c r="HSE716" s="216"/>
      <c r="HSF716" s="216"/>
      <c r="HSG716" s="216"/>
      <c r="HSH716" s="216"/>
      <c r="HSI716" s="216"/>
      <c r="HSJ716" s="216"/>
      <c r="HSK716" s="216"/>
      <c r="HSL716" s="216"/>
      <c r="HSM716" s="216"/>
      <c r="HSN716" s="216"/>
      <c r="HSO716" s="216"/>
      <c r="HSP716" s="216"/>
      <c r="HSQ716" s="216"/>
      <c r="HSR716" s="216"/>
      <c r="HSS716" s="216"/>
      <c r="HST716" s="216"/>
      <c r="HSU716" s="216"/>
      <c r="HSV716" s="216"/>
      <c r="HSW716" s="216"/>
      <c r="HSX716" s="216"/>
      <c r="HSY716" s="216"/>
      <c r="HSZ716" s="216"/>
      <c r="HTA716" s="216"/>
      <c r="HTB716" s="216"/>
      <c r="HTC716" s="216"/>
      <c r="HTD716" s="216"/>
      <c r="HTE716" s="216"/>
      <c r="HTF716" s="216"/>
      <c r="HTG716" s="216"/>
      <c r="HTH716" s="216"/>
      <c r="HTI716" s="216"/>
      <c r="HTJ716" s="216"/>
      <c r="HTK716" s="216"/>
      <c r="HTL716" s="216"/>
      <c r="HTM716" s="216"/>
      <c r="HTN716" s="216"/>
      <c r="HTO716" s="216"/>
      <c r="HTP716" s="216"/>
      <c r="HTQ716" s="216"/>
      <c r="HTR716" s="216"/>
      <c r="HTS716" s="216"/>
      <c r="HTT716" s="216"/>
      <c r="HTU716" s="216"/>
      <c r="HTV716" s="216"/>
      <c r="HTW716" s="216"/>
      <c r="HTX716" s="216"/>
      <c r="HTY716" s="216"/>
      <c r="HTZ716" s="216"/>
      <c r="HUA716" s="216"/>
      <c r="HUB716" s="216"/>
      <c r="HUC716" s="216"/>
      <c r="HUD716" s="216"/>
      <c r="HUE716" s="216"/>
      <c r="HUF716" s="216"/>
      <c r="HUG716" s="216"/>
      <c r="HUH716" s="216"/>
      <c r="HUI716" s="216"/>
      <c r="HUJ716" s="216"/>
      <c r="HUK716" s="216"/>
      <c r="HUL716" s="216"/>
      <c r="HUM716" s="216"/>
      <c r="HUN716" s="216"/>
      <c r="HUO716" s="216"/>
      <c r="HUP716" s="216"/>
      <c r="HUQ716" s="216"/>
      <c r="HUR716" s="216"/>
      <c r="HUS716" s="216"/>
      <c r="HUT716" s="216"/>
      <c r="HUU716" s="216"/>
      <c r="HUV716" s="216"/>
      <c r="HUW716" s="216"/>
      <c r="HUX716" s="216"/>
      <c r="HUY716" s="216"/>
      <c r="HUZ716" s="216"/>
      <c r="HVA716" s="216"/>
      <c r="HVB716" s="216"/>
      <c r="HVC716" s="216"/>
      <c r="HVD716" s="216"/>
      <c r="HVE716" s="216"/>
      <c r="HVF716" s="216"/>
      <c r="HVG716" s="216"/>
      <c r="HVH716" s="216"/>
      <c r="HVI716" s="216"/>
      <c r="HVJ716" s="216"/>
      <c r="HVK716" s="216"/>
      <c r="HVL716" s="216"/>
      <c r="HVM716" s="216"/>
      <c r="HVN716" s="216"/>
      <c r="HVO716" s="216"/>
      <c r="HVP716" s="216"/>
      <c r="HVQ716" s="216"/>
      <c r="HVR716" s="216"/>
      <c r="HVS716" s="216"/>
      <c r="HVT716" s="216"/>
      <c r="HVU716" s="216"/>
      <c r="HVV716" s="216"/>
      <c r="HVW716" s="216"/>
      <c r="HVX716" s="216"/>
      <c r="HVY716" s="216"/>
      <c r="HVZ716" s="216"/>
      <c r="HWA716" s="216"/>
      <c r="HWB716" s="216"/>
      <c r="HWC716" s="216"/>
      <c r="HWD716" s="216"/>
      <c r="HWE716" s="216"/>
      <c r="HWF716" s="216"/>
      <c r="HWG716" s="216"/>
      <c r="HWH716" s="216"/>
      <c r="HWI716" s="216"/>
      <c r="HWJ716" s="216"/>
      <c r="HWK716" s="216"/>
      <c r="HWL716" s="216"/>
      <c r="HWM716" s="216"/>
      <c r="HWN716" s="216"/>
      <c r="HWO716" s="216"/>
      <c r="HWP716" s="216"/>
      <c r="HWQ716" s="216"/>
      <c r="HWR716" s="216"/>
      <c r="HWS716" s="216"/>
      <c r="HWT716" s="216"/>
      <c r="HWU716" s="216"/>
      <c r="HWV716" s="216"/>
      <c r="HWW716" s="216"/>
      <c r="HWX716" s="216"/>
      <c r="HWY716" s="216"/>
      <c r="HWZ716" s="216"/>
      <c r="HXA716" s="216"/>
      <c r="HXB716" s="216"/>
      <c r="HXC716" s="216"/>
      <c r="HXD716" s="216"/>
      <c r="HXE716" s="216"/>
      <c r="HXF716" s="216"/>
      <c r="HXG716" s="216"/>
      <c r="HXH716" s="216"/>
      <c r="HXI716" s="216"/>
      <c r="HXJ716" s="216"/>
      <c r="HXK716" s="216"/>
      <c r="HXL716" s="216"/>
      <c r="HXM716" s="216"/>
      <c r="HXN716" s="216"/>
      <c r="HXO716" s="216"/>
      <c r="HXP716" s="216"/>
      <c r="HXQ716" s="216"/>
      <c r="HXR716" s="216"/>
      <c r="HXS716" s="216"/>
      <c r="HXT716" s="216"/>
      <c r="HXU716" s="216"/>
      <c r="HXV716" s="216"/>
      <c r="HXW716" s="216"/>
      <c r="HXX716" s="216"/>
      <c r="HXY716" s="216"/>
      <c r="HXZ716" s="216"/>
      <c r="HYA716" s="216"/>
      <c r="HYB716" s="216"/>
      <c r="HYC716" s="216"/>
      <c r="HYD716" s="216"/>
      <c r="HYE716" s="216"/>
      <c r="HYF716" s="216"/>
      <c r="HYG716" s="216"/>
      <c r="HYH716" s="216"/>
      <c r="HYI716" s="216"/>
      <c r="HYJ716" s="216"/>
      <c r="HYK716" s="216"/>
      <c r="HYL716" s="216"/>
      <c r="HYM716" s="216"/>
      <c r="HYN716" s="216"/>
      <c r="HYO716" s="216"/>
      <c r="HYP716" s="216"/>
      <c r="HYQ716" s="216"/>
      <c r="HYR716" s="216"/>
      <c r="HYS716" s="216"/>
      <c r="HYT716" s="216"/>
      <c r="HYU716" s="216"/>
      <c r="HYV716" s="216"/>
      <c r="HYW716" s="216"/>
      <c r="HYX716" s="216"/>
      <c r="HYY716" s="216"/>
      <c r="HYZ716" s="216"/>
      <c r="HZA716" s="216"/>
      <c r="HZB716" s="216"/>
      <c r="HZC716" s="216"/>
      <c r="HZD716" s="216"/>
      <c r="HZE716" s="216"/>
      <c r="HZF716" s="216"/>
      <c r="HZG716" s="216"/>
      <c r="HZH716" s="216"/>
      <c r="HZI716" s="216"/>
      <c r="HZJ716" s="216"/>
      <c r="HZK716" s="216"/>
      <c r="HZL716" s="216"/>
      <c r="HZM716" s="216"/>
      <c r="HZN716" s="216"/>
      <c r="HZO716" s="216"/>
      <c r="HZP716" s="216"/>
      <c r="HZQ716" s="216"/>
      <c r="HZR716" s="216"/>
      <c r="HZS716" s="216"/>
      <c r="HZT716" s="216"/>
      <c r="HZU716" s="216"/>
      <c r="HZV716" s="216"/>
      <c r="HZW716" s="216"/>
      <c r="HZX716" s="216"/>
      <c r="HZY716" s="216"/>
      <c r="HZZ716" s="216"/>
      <c r="IAA716" s="216"/>
      <c r="IAB716" s="216"/>
      <c r="IAC716" s="216"/>
      <c r="IAD716" s="216"/>
      <c r="IAE716" s="216"/>
      <c r="IAF716" s="216"/>
      <c r="IAG716" s="216"/>
      <c r="IAH716" s="216"/>
      <c r="IAI716" s="216"/>
      <c r="IAJ716" s="216"/>
      <c r="IAK716" s="216"/>
      <c r="IAL716" s="216"/>
      <c r="IAM716" s="216"/>
      <c r="IAN716" s="216"/>
      <c r="IAO716" s="216"/>
      <c r="IAP716" s="216"/>
      <c r="IAQ716" s="216"/>
      <c r="IAR716" s="216"/>
      <c r="IAS716" s="216"/>
      <c r="IAT716" s="216"/>
      <c r="IAU716" s="216"/>
      <c r="IAV716" s="216"/>
      <c r="IAW716" s="216"/>
      <c r="IAX716" s="216"/>
      <c r="IAY716" s="216"/>
      <c r="IAZ716" s="216"/>
      <c r="IBA716" s="216"/>
      <c r="IBB716" s="216"/>
      <c r="IBC716" s="216"/>
      <c r="IBD716" s="216"/>
      <c r="IBE716" s="216"/>
      <c r="IBF716" s="216"/>
      <c r="IBG716" s="216"/>
      <c r="IBH716" s="216"/>
      <c r="IBI716" s="216"/>
      <c r="IBJ716" s="216"/>
      <c r="IBK716" s="216"/>
      <c r="IBL716" s="216"/>
      <c r="IBM716" s="216"/>
      <c r="IBN716" s="216"/>
      <c r="IBO716" s="216"/>
      <c r="IBP716" s="216"/>
      <c r="IBQ716" s="216"/>
      <c r="IBR716" s="216"/>
      <c r="IBS716" s="216"/>
      <c r="IBT716" s="216"/>
      <c r="IBU716" s="216"/>
      <c r="IBV716" s="216"/>
      <c r="IBW716" s="216"/>
      <c r="IBX716" s="216"/>
      <c r="IBY716" s="216"/>
      <c r="IBZ716" s="216"/>
      <c r="ICA716" s="216"/>
      <c r="ICB716" s="216"/>
      <c r="ICC716" s="216"/>
      <c r="ICD716" s="216"/>
      <c r="ICE716" s="216"/>
      <c r="ICF716" s="216"/>
      <c r="ICG716" s="216"/>
      <c r="ICH716" s="216"/>
      <c r="ICI716" s="216"/>
      <c r="ICJ716" s="216"/>
      <c r="ICK716" s="216"/>
      <c r="ICL716" s="216"/>
      <c r="ICM716" s="216"/>
      <c r="ICN716" s="216"/>
      <c r="ICO716" s="216"/>
      <c r="ICP716" s="216"/>
      <c r="ICQ716" s="216"/>
      <c r="ICR716" s="216"/>
      <c r="ICS716" s="216"/>
      <c r="ICT716" s="216"/>
      <c r="ICU716" s="216"/>
      <c r="ICV716" s="216"/>
      <c r="ICW716" s="216"/>
      <c r="ICX716" s="216"/>
      <c r="ICY716" s="216"/>
      <c r="ICZ716" s="216"/>
      <c r="IDA716" s="216"/>
      <c r="IDB716" s="216"/>
      <c r="IDC716" s="216"/>
      <c r="IDD716" s="216"/>
      <c r="IDE716" s="216"/>
      <c r="IDF716" s="216"/>
      <c r="IDG716" s="216"/>
      <c r="IDH716" s="216"/>
      <c r="IDI716" s="216"/>
      <c r="IDJ716" s="216"/>
      <c r="IDK716" s="216"/>
      <c r="IDL716" s="216"/>
      <c r="IDM716" s="216"/>
      <c r="IDN716" s="216"/>
      <c r="IDO716" s="216"/>
      <c r="IDP716" s="216"/>
      <c r="IDQ716" s="216"/>
      <c r="IDR716" s="216"/>
      <c r="IDS716" s="216"/>
      <c r="IDT716" s="216"/>
      <c r="IDU716" s="216"/>
      <c r="IDV716" s="216"/>
      <c r="IDW716" s="216"/>
      <c r="IDX716" s="216"/>
      <c r="IDY716" s="216"/>
      <c r="IDZ716" s="216"/>
      <c r="IEA716" s="216"/>
      <c r="IEB716" s="216"/>
      <c r="IEC716" s="216"/>
      <c r="IED716" s="216"/>
      <c r="IEE716" s="216"/>
      <c r="IEF716" s="216"/>
      <c r="IEG716" s="216"/>
      <c r="IEH716" s="216"/>
      <c r="IEI716" s="216"/>
      <c r="IEJ716" s="216"/>
      <c r="IEK716" s="216"/>
      <c r="IEL716" s="216"/>
      <c r="IEM716" s="216"/>
      <c r="IEN716" s="216"/>
      <c r="IEO716" s="216"/>
      <c r="IEP716" s="216"/>
      <c r="IEQ716" s="216"/>
      <c r="IER716" s="216"/>
      <c r="IES716" s="216"/>
      <c r="IET716" s="216"/>
      <c r="IEU716" s="216"/>
      <c r="IEV716" s="216"/>
      <c r="IEW716" s="216"/>
      <c r="IEX716" s="216"/>
      <c r="IEY716" s="216"/>
      <c r="IEZ716" s="216"/>
      <c r="IFA716" s="216"/>
      <c r="IFB716" s="216"/>
      <c r="IFC716" s="216"/>
      <c r="IFD716" s="216"/>
      <c r="IFE716" s="216"/>
      <c r="IFF716" s="216"/>
      <c r="IFG716" s="216"/>
      <c r="IFH716" s="216"/>
      <c r="IFI716" s="216"/>
      <c r="IFJ716" s="216"/>
      <c r="IFK716" s="216"/>
      <c r="IFL716" s="216"/>
      <c r="IFM716" s="216"/>
      <c r="IFN716" s="216"/>
      <c r="IFO716" s="216"/>
      <c r="IFP716" s="216"/>
      <c r="IFQ716" s="216"/>
      <c r="IFR716" s="216"/>
      <c r="IFS716" s="216"/>
      <c r="IFT716" s="216"/>
      <c r="IFU716" s="216"/>
      <c r="IFV716" s="216"/>
      <c r="IFW716" s="216"/>
      <c r="IFX716" s="216"/>
      <c r="IFY716" s="216"/>
      <c r="IFZ716" s="216"/>
      <c r="IGA716" s="216"/>
      <c r="IGB716" s="216"/>
      <c r="IGC716" s="216"/>
      <c r="IGD716" s="216"/>
      <c r="IGE716" s="216"/>
      <c r="IGF716" s="216"/>
      <c r="IGG716" s="216"/>
      <c r="IGH716" s="216"/>
      <c r="IGI716" s="216"/>
      <c r="IGJ716" s="216"/>
      <c r="IGK716" s="216"/>
      <c r="IGL716" s="216"/>
      <c r="IGM716" s="216"/>
      <c r="IGN716" s="216"/>
      <c r="IGO716" s="216"/>
      <c r="IGP716" s="216"/>
      <c r="IGQ716" s="216"/>
      <c r="IGR716" s="216"/>
      <c r="IGS716" s="216"/>
      <c r="IGT716" s="216"/>
      <c r="IGU716" s="216"/>
      <c r="IGV716" s="216"/>
      <c r="IGW716" s="216"/>
      <c r="IGX716" s="216"/>
      <c r="IGY716" s="216"/>
      <c r="IGZ716" s="216"/>
      <c r="IHA716" s="216"/>
      <c r="IHB716" s="216"/>
      <c r="IHC716" s="216"/>
      <c r="IHD716" s="216"/>
      <c r="IHE716" s="216"/>
      <c r="IHF716" s="216"/>
      <c r="IHG716" s="216"/>
      <c r="IHH716" s="216"/>
      <c r="IHI716" s="216"/>
      <c r="IHJ716" s="216"/>
      <c r="IHK716" s="216"/>
      <c r="IHL716" s="216"/>
      <c r="IHM716" s="216"/>
      <c r="IHN716" s="216"/>
      <c r="IHO716" s="216"/>
      <c r="IHP716" s="216"/>
      <c r="IHQ716" s="216"/>
      <c r="IHR716" s="216"/>
      <c r="IHS716" s="216"/>
      <c r="IHT716" s="216"/>
      <c r="IHU716" s="216"/>
      <c r="IHV716" s="216"/>
      <c r="IHW716" s="216"/>
      <c r="IHX716" s="216"/>
      <c r="IHY716" s="216"/>
      <c r="IHZ716" s="216"/>
      <c r="IIA716" s="216"/>
      <c r="IIB716" s="216"/>
      <c r="IIC716" s="216"/>
      <c r="IID716" s="216"/>
      <c r="IIE716" s="216"/>
      <c r="IIF716" s="216"/>
      <c r="IIG716" s="216"/>
      <c r="IIH716" s="216"/>
      <c r="III716" s="216"/>
      <c r="IIJ716" s="216"/>
      <c r="IIK716" s="216"/>
      <c r="IIL716" s="216"/>
      <c r="IIM716" s="216"/>
      <c r="IIN716" s="216"/>
      <c r="IIO716" s="216"/>
      <c r="IIP716" s="216"/>
      <c r="IIQ716" s="216"/>
      <c r="IIR716" s="216"/>
      <c r="IIS716" s="216"/>
      <c r="IIT716" s="216"/>
      <c r="IIU716" s="216"/>
      <c r="IIV716" s="216"/>
      <c r="IIW716" s="216"/>
      <c r="IIX716" s="216"/>
      <c r="IIY716" s="216"/>
      <c r="IIZ716" s="216"/>
      <c r="IJA716" s="216"/>
      <c r="IJB716" s="216"/>
      <c r="IJC716" s="216"/>
      <c r="IJD716" s="216"/>
      <c r="IJE716" s="216"/>
      <c r="IJF716" s="216"/>
      <c r="IJG716" s="216"/>
      <c r="IJH716" s="216"/>
      <c r="IJI716" s="216"/>
      <c r="IJJ716" s="216"/>
      <c r="IJK716" s="216"/>
      <c r="IJL716" s="216"/>
      <c r="IJM716" s="216"/>
      <c r="IJN716" s="216"/>
      <c r="IJO716" s="216"/>
      <c r="IJP716" s="216"/>
      <c r="IJQ716" s="216"/>
      <c r="IJR716" s="216"/>
      <c r="IJS716" s="216"/>
      <c r="IJT716" s="216"/>
      <c r="IJU716" s="216"/>
      <c r="IJV716" s="216"/>
      <c r="IJW716" s="216"/>
      <c r="IJX716" s="216"/>
      <c r="IJY716" s="216"/>
      <c r="IJZ716" s="216"/>
      <c r="IKA716" s="216"/>
      <c r="IKB716" s="216"/>
      <c r="IKC716" s="216"/>
      <c r="IKD716" s="216"/>
      <c r="IKE716" s="216"/>
      <c r="IKF716" s="216"/>
      <c r="IKG716" s="216"/>
      <c r="IKH716" s="216"/>
      <c r="IKI716" s="216"/>
      <c r="IKJ716" s="216"/>
      <c r="IKK716" s="216"/>
      <c r="IKL716" s="216"/>
      <c r="IKM716" s="216"/>
      <c r="IKN716" s="216"/>
      <c r="IKO716" s="216"/>
      <c r="IKP716" s="216"/>
      <c r="IKQ716" s="216"/>
      <c r="IKR716" s="216"/>
      <c r="IKS716" s="216"/>
      <c r="IKT716" s="216"/>
      <c r="IKU716" s="216"/>
      <c r="IKV716" s="216"/>
      <c r="IKW716" s="216"/>
      <c r="IKX716" s="216"/>
      <c r="IKY716" s="216"/>
      <c r="IKZ716" s="216"/>
      <c r="ILA716" s="216"/>
      <c r="ILB716" s="216"/>
      <c r="ILC716" s="216"/>
      <c r="ILD716" s="216"/>
      <c r="ILE716" s="216"/>
      <c r="ILF716" s="216"/>
      <c r="ILG716" s="216"/>
      <c r="ILH716" s="216"/>
      <c r="ILI716" s="216"/>
      <c r="ILJ716" s="216"/>
      <c r="ILK716" s="216"/>
      <c r="ILL716" s="216"/>
      <c r="ILM716" s="216"/>
      <c r="ILN716" s="216"/>
      <c r="ILO716" s="216"/>
      <c r="ILP716" s="216"/>
      <c r="ILQ716" s="216"/>
      <c r="ILR716" s="216"/>
      <c r="ILS716" s="216"/>
      <c r="ILT716" s="216"/>
      <c r="ILU716" s="216"/>
      <c r="ILV716" s="216"/>
      <c r="ILW716" s="216"/>
      <c r="ILX716" s="216"/>
      <c r="ILY716" s="216"/>
      <c r="ILZ716" s="216"/>
      <c r="IMA716" s="216"/>
      <c r="IMB716" s="216"/>
      <c r="IMC716" s="216"/>
      <c r="IMD716" s="216"/>
      <c r="IME716" s="216"/>
      <c r="IMF716" s="216"/>
      <c r="IMG716" s="216"/>
      <c r="IMH716" s="216"/>
      <c r="IMI716" s="216"/>
      <c r="IMJ716" s="216"/>
      <c r="IMK716" s="216"/>
      <c r="IML716" s="216"/>
      <c r="IMM716" s="216"/>
      <c r="IMN716" s="216"/>
      <c r="IMO716" s="216"/>
      <c r="IMP716" s="216"/>
      <c r="IMQ716" s="216"/>
      <c r="IMR716" s="216"/>
      <c r="IMS716" s="216"/>
      <c r="IMT716" s="216"/>
      <c r="IMU716" s="216"/>
      <c r="IMV716" s="216"/>
      <c r="IMW716" s="216"/>
      <c r="IMX716" s="216"/>
      <c r="IMY716" s="216"/>
      <c r="IMZ716" s="216"/>
      <c r="INA716" s="216"/>
      <c r="INB716" s="216"/>
      <c r="INC716" s="216"/>
      <c r="IND716" s="216"/>
      <c r="INE716" s="216"/>
      <c r="INF716" s="216"/>
      <c r="ING716" s="216"/>
      <c r="INH716" s="216"/>
      <c r="INI716" s="216"/>
      <c r="INJ716" s="216"/>
      <c r="INK716" s="216"/>
      <c r="INL716" s="216"/>
      <c r="INM716" s="216"/>
      <c r="INN716" s="216"/>
      <c r="INO716" s="216"/>
      <c r="INP716" s="216"/>
      <c r="INQ716" s="216"/>
      <c r="INR716" s="216"/>
      <c r="INS716" s="216"/>
      <c r="INT716" s="216"/>
      <c r="INU716" s="216"/>
      <c r="INV716" s="216"/>
      <c r="INW716" s="216"/>
      <c r="INX716" s="216"/>
      <c r="INY716" s="216"/>
      <c r="INZ716" s="216"/>
      <c r="IOA716" s="216"/>
      <c r="IOB716" s="216"/>
      <c r="IOC716" s="216"/>
      <c r="IOD716" s="216"/>
      <c r="IOE716" s="216"/>
      <c r="IOF716" s="216"/>
      <c r="IOG716" s="216"/>
      <c r="IOH716" s="216"/>
      <c r="IOI716" s="216"/>
      <c r="IOJ716" s="216"/>
      <c r="IOK716" s="216"/>
      <c r="IOL716" s="216"/>
      <c r="IOM716" s="216"/>
      <c r="ION716" s="216"/>
      <c r="IOO716" s="216"/>
      <c r="IOP716" s="216"/>
      <c r="IOQ716" s="216"/>
      <c r="IOR716" s="216"/>
      <c r="IOS716" s="216"/>
      <c r="IOT716" s="216"/>
      <c r="IOU716" s="216"/>
      <c r="IOV716" s="216"/>
      <c r="IOW716" s="216"/>
      <c r="IOX716" s="216"/>
      <c r="IOY716" s="216"/>
      <c r="IOZ716" s="216"/>
      <c r="IPA716" s="216"/>
      <c r="IPB716" s="216"/>
      <c r="IPC716" s="216"/>
      <c r="IPD716" s="216"/>
      <c r="IPE716" s="216"/>
      <c r="IPF716" s="216"/>
      <c r="IPG716" s="216"/>
      <c r="IPH716" s="216"/>
      <c r="IPI716" s="216"/>
      <c r="IPJ716" s="216"/>
      <c r="IPK716" s="216"/>
      <c r="IPL716" s="216"/>
      <c r="IPM716" s="216"/>
      <c r="IPN716" s="216"/>
      <c r="IPO716" s="216"/>
      <c r="IPP716" s="216"/>
      <c r="IPQ716" s="216"/>
      <c r="IPR716" s="216"/>
      <c r="IPS716" s="216"/>
      <c r="IPT716" s="216"/>
      <c r="IPU716" s="216"/>
      <c r="IPV716" s="216"/>
      <c r="IPW716" s="216"/>
      <c r="IPX716" s="216"/>
      <c r="IPY716" s="216"/>
      <c r="IPZ716" s="216"/>
      <c r="IQA716" s="216"/>
      <c r="IQB716" s="216"/>
      <c r="IQC716" s="216"/>
      <c r="IQD716" s="216"/>
      <c r="IQE716" s="216"/>
      <c r="IQF716" s="216"/>
      <c r="IQG716" s="216"/>
      <c r="IQH716" s="216"/>
      <c r="IQI716" s="216"/>
      <c r="IQJ716" s="216"/>
      <c r="IQK716" s="216"/>
      <c r="IQL716" s="216"/>
      <c r="IQM716" s="216"/>
      <c r="IQN716" s="216"/>
      <c r="IQO716" s="216"/>
      <c r="IQP716" s="216"/>
      <c r="IQQ716" s="216"/>
      <c r="IQR716" s="216"/>
      <c r="IQS716" s="216"/>
      <c r="IQT716" s="216"/>
      <c r="IQU716" s="216"/>
      <c r="IQV716" s="216"/>
      <c r="IQW716" s="216"/>
      <c r="IQX716" s="216"/>
      <c r="IQY716" s="216"/>
      <c r="IQZ716" s="216"/>
      <c r="IRA716" s="216"/>
      <c r="IRB716" s="216"/>
      <c r="IRC716" s="216"/>
      <c r="IRD716" s="216"/>
      <c r="IRE716" s="216"/>
      <c r="IRF716" s="216"/>
      <c r="IRG716" s="216"/>
      <c r="IRH716" s="216"/>
      <c r="IRI716" s="216"/>
      <c r="IRJ716" s="216"/>
      <c r="IRK716" s="216"/>
      <c r="IRL716" s="216"/>
      <c r="IRM716" s="216"/>
      <c r="IRN716" s="216"/>
      <c r="IRO716" s="216"/>
      <c r="IRP716" s="216"/>
      <c r="IRQ716" s="216"/>
      <c r="IRR716" s="216"/>
      <c r="IRS716" s="216"/>
      <c r="IRT716" s="216"/>
      <c r="IRU716" s="216"/>
      <c r="IRV716" s="216"/>
      <c r="IRW716" s="216"/>
      <c r="IRX716" s="216"/>
      <c r="IRY716" s="216"/>
      <c r="IRZ716" s="216"/>
      <c r="ISA716" s="216"/>
      <c r="ISB716" s="216"/>
      <c r="ISC716" s="216"/>
      <c r="ISD716" s="216"/>
      <c r="ISE716" s="216"/>
      <c r="ISF716" s="216"/>
      <c r="ISG716" s="216"/>
      <c r="ISH716" s="216"/>
      <c r="ISI716" s="216"/>
      <c r="ISJ716" s="216"/>
      <c r="ISK716" s="216"/>
      <c r="ISL716" s="216"/>
      <c r="ISM716" s="216"/>
      <c r="ISN716" s="216"/>
      <c r="ISO716" s="216"/>
      <c r="ISP716" s="216"/>
      <c r="ISQ716" s="216"/>
      <c r="ISR716" s="216"/>
      <c r="ISS716" s="216"/>
      <c r="IST716" s="216"/>
      <c r="ISU716" s="216"/>
      <c r="ISV716" s="216"/>
      <c r="ISW716" s="216"/>
      <c r="ISX716" s="216"/>
      <c r="ISY716" s="216"/>
      <c r="ISZ716" s="216"/>
      <c r="ITA716" s="216"/>
      <c r="ITB716" s="216"/>
      <c r="ITC716" s="216"/>
      <c r="ITD716" s="216"/>
      <c r="ITE716" s="216"/>
      <c r="ITF716" s="216"/>
      <c r="ITG716" s="216"/>
      <c r="ITH716" s="216"/>
      <c r="ITI716" s="216"/>
      <c r="ITJ716" s="216"/>
      <c r="ITK716" s="216"/>
      <c r="ITL716" s="216"/>
      <c r="ITM716" s="216"/>
      <c r="ITN716" s="216"/>
      <c r="ITO716" s="216"/>
      <c r="ITP716" s="216"/>
      <c r="ITQ716" s="216"/>
      <c r="ITR716" s="216"/>
      <c r="ITS716" s="216"/>
      <c r="ITT716" s="216"/>
      <c r="ITU716" s="216"/>
      <c r="ITV716" s="216"/>
      <c r="ITW716" s="216"/>
      <c r="ITX716" s="216"/>
      <c r="ITY716" s="216"/>
      <c r="ITZ716" s="216"/>
      <c r="IUA716" s="216"/>
      <c r="IUB716" s="216"/>
      <c r="IUC716" s="216"/>
      <c r="IUD716" s="216"/>
      <c r="IUE716" s="216"/>
      <c r="IUF716" s="216"/>
      <c r="IUG716" s="216"/>
      <c r="IUH716" s="216"/>
      <c r="IUI716" s="216"/>
      <c r="IUJ716" s="216"/>
      <c r="IUK716" s="216"/>
      <c r="IUL716" s="216"/>
      <c r="IUM716" s="216"/>
      <c r="IUN716" s="216"/>
      <c r="IUO716" s="216"/>
      <c r="IUP716" s="216"/>
      <c r="IUQ716" s="216"/>
      <c r="IUR716" s="216"/>
      <c r="IUS716" s="216"/>
      <c r="IUT716" s="216"/>
      <c r="IUU716" s="216"/>
      <c r="IUV716" s="216"/>
      <c r="IUW716" s="216"/>
      <c r="IUX716" s="216"/>
      <c r="IUY716" s="216"/>
      <c r="IUZ716" s="216"/>
      <c r="IVA716" s="216"/>
      <c r="IVB716" s="216"/>
      <c r="IVC716" s="216"/>
      <c r="IVD716" s="216"/>
      <c r="IVE716" s="216"/>
      <c r="IVF716" s="216"/>
      <c r="IVG716" s="216"/>
      <c r="IVH716" s="216"/>
      <c r="IVI716" s="216"/>
      <c r="IVJ716" s="216"/>
      <c r="IVK716" s="216"/>
      <c r="IVL716" s="216"/>
      <c r="IVM716" s="216"/>
      <c r="IVN716" s="216"/>
      <c r="IVO716" s="216"/>
      <c r="IVP716" s="216"/>
      <c r="IVQ716" s="216"/>
      <c r="IVR716" s="216"/>
      <c r="IVS716" s="216"/>
      <c r="IVT716" s="216"/>
      <c r="IVU716" s="216"/>
      <c r="IVV716" s="216"/>
      <c r="IVW716" s="216"/>
      <c r="IVX716" s="216"/>
      <c r="IVY716" s="216"/>
      <c r="IVZ716" s="216"/>
      <c r="IWA716" s="216"/>
      <c r="IWB716" s="216"/>
      <c r="IWC716" s="216"/>
      <c r="IWD716" s="216"/>
      <c r="IWE716" s="216"/>
      <c r="IWF716" s="216"/>
      <c r="IWG716" s="216"/>
      <c r="IWH716" s="216"/>
      <c r="IWI716" s="216"/>
      <c r="IWJ716" s="216"/>
      <c r="IWK716" s="216"/>
      <c r="IWL716" s="216"/>
      <c r="IWM716" s="216"/>
      <c r="IWN716" s="216"/>
      <c r="IWO716" s="216"/>
      <c r="IWP716" s="216"/>
      <c r="IWQ716" s="216"/>
      <c r="IWR716" s="216"/>
      <c r="IWS716" s="216"/>
      <c r="IWT716" s="216"/>
      <c r="IWU716" s="216"/>
      <c r="IWV716" s="216"/>
      <c r="IWW716" s="216"/>
      <c r="IWX716" s="216"/>
      <c r="IWY716" s="216"/>
      <c r="IWZ716" s="216"/>
      <c r="IXA716" s="216"/>
      <c r="IXB716" s="216"/>
      <c r="IXC716" s="216"/>
      <c r="IXD716" s="216"/>
      <c r="IXE716" s="216"/>
      <c r="IXF716" s="216"/>
      <c r="IXG716" s="216"/>
      <c r="IXH716" s="216"/>
      <c r="IXI716" s="216"/>
      <c r="IXJ716" s="216"/>
      <c r="IXK716" s="216"/>
      <c r="IXL716" s="216"/>
      <c r="IXM716" s="216"/>
      <c r="IXN716" s="216"/>
      <c r="IXO716" s="216"/>
      <c r="IXP716" s="216"/>
      <c r="IXQ716" s="216"/>
      <c r="IXR716" s="216"/>
      <c r="IXS716" s="216"/>
      <c r="IXT716" s="216"/>
      <c r="IXU716" s="216"/>
      <c r="IXV716" s="216"/>
      <c r="IXW716" s="216"/>
      <c r="IXX716" s="216"/>
      <c r="IXY716" s="216"/>
      <c r="IXZ716" s="216"/>
      <c r="IYA716" s="216"/>
      <c r="IYB716" s="216"/>
      <c r="IYC716" s="216"/>
      <c r="IYD716" s="216"/>
      <c r="IYE716" s="216"/>
      <c r="IYF716" s="216"/>
      <c r="IYG716" s="216"/>
      <c r="IYH716" s="216"/>
      <c r="IYI716" s="216"/>
      <c r="IYJ716" s="216"/>
      <c r="IYK716" s="216"/>
      <c r="IYL716" s="216"/>
      <c r="IYM716" s="216"/>
      <c r="IYN716" s="216"/>
      <c r="IYO716" s="216"/>
      <c r="IYP716" s="216"/>
      <c r="IYQ716" s="216"/>
      <c r="IYR716" s="216"/>
      <c r="IYS716" s="216"/>
      <c r="IYT716" s="216"/>
      <c r="IYU716" s="216"/>
      <c r="IYV716" s="216"/>
      <c r="IYW716" s="216"/>
      <c r="IYX716" s="216"/>
      <c r="IYY716" s="216"/>
      <c r="IYZ716" s="216"/>
      <c r="IZA716" s="216"/>
      <c r="IZB716" s="216"/>
      <c r="IZC716" s="216"/>
      <c r="IZD716" s="216"/>
      <c r="IZE716" s="216"/>
      <c r="IZF716" s="216"/>
      <c r="IZG716" s="216"/>
      <c r="IZH716" s="216"/>
      <c r="IZI716" s="216"/>
      <c r="IZJ716" s="216"/>
      <c r="IZK716" s="216"/>
      <c r="IZL716" s="216"/>
      <c r="IZM716" s="216"/>
      <c r="IZN716" s="216"/>
      <c r="IZO716" s="216"/>
      <c r="IZP716" s="216"/>
      <c r="IZQ716" s="216"/>
      <c r="IZR716" s="216"/>
      <c r="IZS716" s="216"/>
      <c r="IZT716" s="216"/>
      <c r="IZU716" s="216"/>
      <c r="IZV716" s="216"/>
      <c r="IZW716" s="216"/>
      <c r="IZX716" s="216"/>
      <c r="IZY716" s="216"/>
      <c r="IZZ716" s="216"/>
      <c r="JAA716" s="216"/>
      <c r="JAB716" s="216"/>
      <c r="JAC716" s="216"/>
      <c r="JAD716" s="216"/>
      <c r="JAE716" s="216"/>
      <c r="JAF716" s="216"/>
      <c r="JAG716" s="216"/>
      <c r="JAH716" s="216"/>
      <c r="JAI716" s="216"/>
      <c r="JAJ716" s="216"/>
      <c r="JAK716" s="216"/>
      <c r="JAL716" s="216"/>
      <c r="JAM716" s="216"/>
      <c r="JAN716" s="216"/>
      <c r="JAO716" s="216"/>
      <c r="JAP716" s="216"/>
      <c r="JAQ716" s="216"/>
      <c r="JAR716" s="216"/>
      <c r="JAS716" s="216"/>
      <c r="JAT716" s="216"/>
      <c r="JAU716" s="216"/>
      <c r="JAV716" s="216"/>
      <c r="JAW716" s="216"/>
      <c r="JAX716" s="216"/>
      <c r="JAY716" s="216"/>
      <c r="JAZ716" s="216"/>
      <c r="JBA716" s="216"/>
      <c r="JBB716" s="216"/>
      <c r="JBC716" s="216"/>
      <c r="JBD716" s="216"/>
      <c r="JBE716" s="216"/>
      <c r="JBF716" s="216"/>
      <c r="JBG716" s="216"/>
      <c r="JBH716" s="216"/>
      <c r="JBI716" s="216"/>
      <c r="JBJ716" s="216"/>
      <c r="JBK716" s="216"/>
      <c r="JBL716" s="216"/>
      <c r="JBM716" s="216"/>
      <c r="JBN716" s="216"/>
      <c r="JBO716" s="216"/>
      <c r="JBP716" s="216"/>
      <c r="JBQ716" s="216"/>
      <c r="JBR716" s="216"/>
      <c r="JBS716" s="216"/>
      <c r="JBT716" s="216"/>
      <c r="JBU716" s="216"/>
      <c r="JBV716" s="216"/>
      <c r="JBW716" s="216"/>
      <c r="JBX716" s="216"/>
      <c r="JBY716" s="216"/>
      <c r="JBZ716" s="216"/>
      <c r="JCA716" s="216"/>
      <c r="JCB716" s="216"/>
      <c r="JCC716" s="216"/>
      <c r="JCD716" s="216"/>
      <c r="JCE716" s="216"/>
      <c r="JCF716" s="216"/>
      <c r="JCG716" s="216"/>
      <c r="JCH716" s="216"/>
      <c r="JCI716" s="216"/>
      <c r="JCJ716" s="216"/>
      <c r="JCK716" s="216"/>
      <c r="JCL716" s="216"/>
      <c r="JCM716" s="216"/>
      <c r="JCN716" s="216"/>
      <c r="JCO716" s="216"/>
      <c r="JCP716" s="216"/>
      <c r="JCQ716" s="216"/>
      <c r="JCR716" s="216"/>
      <c r="JCS716" s="216"/>
      <c r="JCT716" s="216"/>
      <c r="JCU716" s="216"/>
      <c r="JCV716" s="216"/>
      <c r="JCW716" s="216"/>
      <c r="JCX716" s="216"/>
      <c r="JCY716" s="216"/>
      <c r="JCZ716" s="216"/>
      <c r="JDA716" s="216"/>
      <c r="JDB716" s="216"/>
      <c r="JDC716" s="216"/>
      <c r="JDD716" s="216"/>
      <c r="JDE716" s="216"/>
      <c r="JDF716" s="216"/>
      <c r="JDG716" s="216"/>
      <c r="JDH716" s="216"/>
      <c r="JDI716" s="216"/>
      <c r="JDJ716" s="216"/>
      <c r="JDK716" s="216"/>
      <c r="JDL716" s="216"/>
      <c r="JDM716" s="216"/>
      <c r="JDN716" s="216"/>
      <c r="JDO716" s="216"/>
      <c r="JDP716" s="216"/>
      <c r="JDQ716" s="216"/>
      <c r="JDR716" s="216"/>
      <c r="JDS716" s="216"/>
      <c r="JDT716" s="216"/>
      <c r="JDU716" s="216"/>
      <c r="JDV716" s="216"/>
      <c r="JDW716" s="216"/>
      <c r="JDX716" s="216"/>
      <c r="JDY716" s="216"/>
      <c r="JDZ716" s="216"/>
      <c r="JEA716" s="216"/>
      <c r="JEB716" s="216"/>
      <c r="JEC716" s="216"/>
      <c r="JED716" s="216"/>
      <c r="JEE716" s="216"/>
      <c r="JEF716" s="216"/>
      <c r="JEG716" s="216"/>
      <c r="JEH716" s="216"/>
      <c r="JEI716" s="216"/>
      <c r="JEJ716" s="216"/>
      <c r="JEK716" s="216"/>
      <c r="JEL716" s="216"/>
      <c r="JEM716" s="216"/>
      <c r="JEN716" s="216"/>
      <c r="JEO716" s="216"/>
      <c r="JEP716" s="216"/>
      <c r="JEQ716" s="216"/>
      <c r="JER716" s="216"/>
      <c r="JES716" s="216"/>
      <c r="JET716" s="216"/>
      <c r="JEU716" s="216"/>
      <c r="JEV716" s="216"/>
      <c r="JEW716" s="216"/>
      <c r="JEX716" s="216"/>
      <c r="JEY716" s="216"/>
      <c r="JEZ716" s="216"/>
      <c r="JFA716" s="216"/>
      <c r="JFB716" s="216"/>
      <c r="JFC716" s="216"/>
      <c r="JFD716" s="216"/>
      <c r="JFE716" s="216"/>
      <c r="JFF716" s="216"/>
      <c r="JFG716" s="216"/>
      <c r="JFH716" s="216"/>
      <c r="JFI716" s="216"/>
      <c r="JFJ716" s="216"/>
      <c r="JFK716" s="216"/>
      <c r="JFL716" s="216"/>
      <c r="JFM716" s="216"/>
      <c r="JFN716" s="216"/>
      <c r="JFO716" s="216"/>
      <c r="JFP716" s="216"/>
      <c r="JFQ716" s="216"/>
      <c r="JFR716" s="216"/>
      <c r="JFS716" s="216"/>
      <c r="JFT716" s="216"/>
      <c r="JFU716" s="216"/>
      <c r="JFV716" s="216"/>
      <c r="JFW716" s="216"/>
      <c r="JFX716" s="216"/>
      <c r="JFY716" s="216"/>
      <c r="JFZ716" s="216"/>
      <c r="JGA716" s="216"/>
      <c r="JGB716" s="216"/>
      <c r="JGC716" s="216"/>
      <c r="JGD716" s="216"/>
      <c r="JGE716" s="216"/>
      <c r="JGF716" s="216"/>
      <c r="JGG716" s="216"/>
      <c r="JGH716" s="216"/>
      <c r="JGI716" s="216"/>
      <c r="JGJ716" s="216"/>
      <c r="JGK716" s="216"/>
      <c r="JGL716" s="216"/>
      <c r="JGM716" s="216"/>
      <c r="JGN716" s="216"/>
      <c r="JGO716" s="216"/>
      <c r="JGP716" s="216"/>
      <c r="JGQ716" s="216"/>
      <c r="JGR716" s="216"/>
      <c r="JGS716" s="216"/>
      <c r="JGT716" s="216"/>
      <c r="JGU716" s="216"/>
      <c r="JGV716" s="216"/>
      <c r="JGW716" s="216"/>
      <c r="JGX716" s="216"/>
      <c r="JGY716" s="216"/>
      <c r="JGZ716" s="216"/>
      <c r="JHA716" s="216"/>
      <c r="JHB716" s="216"/>
      <c r="JHC716" s="216"/>
      <c r="JHD716" s="216"/>
      <c r="JHE716" s="216"/>
      <c r="JHF716" s="216"/>
      <c r="JHG716" s="216"/>
      <c r="JHH716" s="216"/>
      <c r="JHI716" s="216"/>
      <c r="JHJ716" s="216"/>
      <c r="JHK716" s="216"/>
      <c r="JHL716" s="216"/>
      <c r="JHM716" s="216"/>
      <c r="JHN716" s="216"/>
      <c r="JHO716" s="216"/>
      <c r="JHP716" s="216"/>
      <c r="JHQ716" s="216"/>
      <c r="JHR716" s="216"/>
      <c r="JHS716" s="216"/>
      <c r="JHT716" s="216"/>
      <c r="JHU716" s="216"/>
      <c r="JHV716" s="216"/>
      <c r="JHW716" s="216"/>
      <c r="JHX716" s="216"/>
      <c r="JHY716" s="216"/>
      <c r="JHZ716" s="216"/>
      <c r="JIA716" s="216"/>
      <c r="JIB716" s="216"/>
      <c r="JIC716" s="216"/>
      <c r="JID716" s="216"/>
      <c r="JIE716" s="216"/>
      <c r="JIF716" s="216"/>
      <c r="JIG716" s="216"/>
      <c r="JIH716" s="216"/>
      <c r="JII716" s="216"/>
      <c r="JIJ716" s="216"/>
      <c r="JIK716" s="216"/>
      <c r="JIL716" s="216"/>
      <c r="JIM716" s="216"/>
      <c r="JIN716" s="216"/>
      <c r="JIO716" s="216"/>
      <c r="JIP716" s="216"/>
      <c r="JIQ716" s="216"/>
      <c r="JIR716" s="216"/>
      <c r="JIS716" s="216"/>
      <c r="JIT716" s="216"/>
      <c r="JIU716" s="216"/>
      <c r="JIV716" s="216"/>
      <c r="JIW716" s="216"/>
      <c r="JIX716" s="216"/>
      <c r="JIY716" s="216"/>
      <c r="JIZ716" s="216"/>
      <c r="JJA716" s="216"/>
      <c r="JJB716" s="216"/>
      <c r="JJC716" s="216"/>
      <c r="JJD716" s="216"/>
      <c r="JJE716" s="216"/>
      <c r="JJF716" s="216"/>
      <c r="JJG716" s="216"/>
      <c r="JJH716" s="216"/>
      <c r="JJI716" s="216"/>
      <c r="JJJ716" s="216"/>
      <c r="JJK716" s="216"/>
      <c r="JJL716" s="216"/>
      <c r="JJM716" s="216"/>
      <c r="JJN716" s="216"/>
      <c r="JJO716" s="216"/>
      <c r="JJP716" s="216"/>
      <c r="JJQ716" s="216"/>
      <c r="JJR716" s="216"/>
      <c r="JJS716" s="216"/>
      <c r="JJT716" s="216"/>
      <c r="JJU716" s="216"/>
      <c r="JJV716" s="216"/>
      <c r="JJW716" s="216"/>
      <c r="JJX716" s="216"/>
      <c r="JJY716" s="216"/>
      <c r="JJZ716" s="216"/>
      <c r="JKA716" s="216"/>
      <c r="JKB716" s="216"/>
      <c r="JKC716" s="216"/>
      <c r="JKD716" s="216"/>
      <c r="JKE716" s="216"/>
      <c r="JKF716" s="216"/>
      <c r="JKG716" s="216"/>
      <c r="JKH716" s="216"/>
      <c r="JKI716" s="216"/>
      <c r="JKJ716" s="216"/>
      <c r="JKK716" s="216"/>
      <c r="JKL716" s="216"/>
      <c r="JKM716" s="216"/>
      <c r="JKN716" s="216"/>
      <c r="JKO716" s="216"/>
      <c r="JKP716" s="216"/>
      <c r="JKQ716" s="216"/>
      <c r="JKR716" s="216"/>
      <c r="JKS716" s="216"/>
      <c r="JKT716" s="216"/>
      <c r="JKU716" s="216"/>
      <c r="JKV716" s="216"/>
      <c r="JKW716" s="216"/>
      <c r="JKX716" s="216"/>
      <c r="JKY716" s="216"/>
      <c r="JKZ716" s="216"/>
      <c r="JLA716" s="216"/>
      <c r="JLB716" s="216"/>
      <c r="JLC716" s="216"/>
      <c r="JLD716" s="216"/>
      <c r="JLE716" s="216"/>
      <c r="JLF716" s="216"/>
      <c r="JLG716" s="216"/>
      <c r="JLH716" s="216"/>
      <c r="JLI716" s="216"/>
      <c r="JLJ716" s="216"/>
      <c r="JLK716" s="216"/>
      <c r="JLL716" s="216"/>
      <c r="JLM716" s="216"/>
      <c r="JLN716" s="216"/>
      <c r="JLO716" s="216"/>
      <c r="JLP716" s="216"/>
      <c r="JLQ716" s="216"/>
      <c r="JLR716" s="216"/>
      <c r="JLS716" s="216"/>
      <c r="JLT716" s="216"/>
      <c r="JLU716" s="216"/>
      <c r="JLV716" s="216"/>
      <c r="JLW716" s="216"/>
      <c r="JLX716" s="216"/>
      <c r="JLY716" s="216"/>
      <c r="JLZ716" s="216"/>
      <c r="JMA716" s="216"/>
      <c r="JMB716" s="216"/>
      <c r="JMC716" s="216"/>
      <c r="JMD716" s="216"/>
      <c r="JME716" s="216"/>
      <c r="JMF716" s="216"/>
      <c r="JMG716" s="216"/>
      <c r="JMH716" s="216"/>
      <c r="JMI716" s="216"/>
      <c r="JMJ716" s="216"/>
      <c r="JMK716" s="216"/>
      <c r="JML716" s="216"/>
      <c r="JMM716" s="216"/>
      <c r="JMN716" s="216"/>
      <c r="JMO716" s="216"/>
      <c r="JMP716" s="216"/>
      <c r="JMQ716" s="216"/>
      <c r="JMR716" s="216"/>
      <c r="JMS716" s="216"/>
      <c r="JMT716" s="216"/>
      <c r="JMU716" s="216"/>
      <c r="JMV716" s="216"/>
      <c r="JMW716" s="216"/>
      <c r="JMX716" s="216"/>
      <c r="JMY716" s="216"/>
      <c r="JMZ716" s="216"/>
      <c r="JNA716" s="216"/>
      <c r="JNB716" s="216"/>
      <c r="JNC716" s="216"/>
      <c r="JND716" s="216"/>
      <c r="JNE716" s="216"/>
      <c r="JNF716" s="216"/>
      <c r="JNG716" s="216"/>
      <c r="JNH716" s="216"/>
      <c r="JNI716" s="216"/>
      <c r="JNJ716" s="216"/>
      <c r="JNK716" s="216"/>
      <c r="JNL716" s="216"/>
      <c r="JNM716" s="216"/>
      <c r="JNN716" s="216"/>
      <c r="JNO716" s="216"/>
      <c r="JNP716" s="216"/>
      <c r="JNQ716" s="216"/>
      <c r="JNR716" s="216"/>
      <c r="JNS716" s="216"/>
      <c r="JNT716" s="216"/>
      <c r="JNU716" s="216"/>
      <c r="JNV716" s="216"/>
      <c r="JNW716" s="216"/>
      <c r="JNX716" s="216"/>
      <c r="JNY716" s="216"/>
      <c r="JNZ716" s="216"/>
      <c r="JOA716" s="216"/>
      <c r="JOB716" s="216"/>
      <c r="JOC716" s="216"/>
      <c r="JOD716" s="216"/>
      <c r="JOE716" s="216"/>
      <c r="JOF716" s="216"/>
      <c r="JOG716" s="216"/>
      <c r="JOH716" s="216"/>
      <c r="JOI716" s="216"/>
      <c r="JOJ716" s="216"/>
      <c r="JOK716" s="216"/>
      <c r="JOL716" s="216"/>
      <c r="JOM716" s="216"/>
      <c r="JON716" s="216"/>
      <c r="JOO716" s="216"/>
      <c r="JOP716" s="216"/>
      <c r="JOQ716" s="216"/>
      <c r="JOR716" s="216"/>
      <c r="JOS716" s="216"/>
      <c r="JOT716" s="216"/>
      <c r="JOU716" s="216"/>
      <c r="JOV716" s="216"/>
      <c r="JOW716" s="216"/>
      <c r="JOX716" s="216"/>
      <c r="JOY716" s="216"/>
      <c r="JOZ716" s="216"/>
      <c r="JPA716" s="216"/>
      <c r="JPB716" s="216"/>
      <c r="JPC716" s="216"/>
      <c r="JPD716" s="216"/>
      <c r="JPE716" s="216"/>
      <c r="JPF716" s="216"/>
      <c r="JPG716" s="216"/>
      <c r="JPH716" s="216"/>
      <c r="JPI716" s="216"/>
      <c r="JPJ716" s="216"/>
      <c r="JPK716" s="216"/>
      <c r="JPL716" s="216"/>
      <c r="JPM716" s="216"/>
      <c r="JPN716" s="216"/>
      <c r="JPO716" s="216"/>
      <c r="JPP716" s="216"/>
      <c r="JPQ716" s="216"/>
      <c r="JPR716" s="216"/>
      <c r="JPS716" s="216"/>
      <c r="JPT716" s="216"/>
      <c r="JPU716" s="216"/>
      <c r="JPV716" s="216"/>
      <c r="JPW716" s="216"/>
      <c r="JPX716" s="216"/>
      <c r="JPY716" s="216"/>
      <c r="JPZ716" s="216"/>
      <c r="JQA716" s="216"/>
      <c r="JQB716" s="216"/>
      <c r="JQC716" s="216"/>
      <c r="JQD716" s="216"/>
      <c r="JQE716" s="216"/>
      <c r="JQF716" s="216"/>
      <c r="JQG716" s="216"/>
      <c r="JQH716" s="216"/>
      <c r="JQI716" s="216"/>
      <c r="JQJ716" s="216"/>
      <c r="JQK716" s="216"/>
      <c r="JQL716" s="216"/>
      <c r="JQM716" s="216"/>
      <c r="JQN716" s="216"/>
      <c r="JQO716" s="216"/>
      <c r="JQP716" s="216"/>
      <c r="JQQ716" s="216"/>
      <c r="JQR716" s="216"/>
      <c r="JQS716" s="216"/>
      <c r="JQT716" s="216"/>
      <c r="JQU716" s="216"/>
      <c r="JQV716" s="216"/>
      <c r="JQW716" s="216"/>
      <c r="JQX716" s="216"/>
      <c r="JQY716" s="216"/>
      <c r="JQZ716" s="216"/>
      <c r="JRA716" s="216"/>
      <c r="JRB716" s="216"/>
      <c r="JRC716" s="216"/>
      <c r="JRD716" s="216"/>
      <c r="JRE716" s="216"/>
      <c r="JRF716" s="216"/>
      <c r="JRG716" s="216"/>
      <c r="JRH716" s="216"/>
      <c r="JRI716" s="216"/>
      <c r="JRJ716" s="216"/>
      <c r="JRK716" s="216"/>
      <c r="JRL716" s="216"/>
      <c r="JRM716" s="216"/>
      <c r="JRN716" s="216"/>
      <c r="JRO716" s="216"/>
      <c r="JRP716" s="216"/>
      <c r="JRQ716" s="216"/>
      <c r="JRR716" s="216"/>
      <c r="JRS716" s="216"/>
      <c r="JRT716" s="216"/>
      <c r="JRU716" s="216"/>
      <c r="JRV716" s="216"/>
      <c r="JRW716" s="216"/>
      <c r="JRX716" s="216"/>
      <c r="JRY716" s="216"/>
      <c r="JRZ716" s="216"/>
      <c r="JSA716" s="216"/>
      <c r="JSB716" s="216"/>
      <c r="JSC716" s="216"/>
      <c r="JSD716" s="216"/>
      <c r="JSE716" s="216"/>
      <c r="JSF716" s="216"/>
      <c r="JSG716" s="216"/>
      <c r="JSH716" s="216"/>
      <c r="JSI716" s="216"/>
      <c r="JSJ716" s="216"/>
      <c r="JSK716" s="216"/>
      <c r="JSL716" s="216"/>
      <c r="JSM716" s="216"/>
      <c r="JSN716" s="216"/>
      <c r="JSO716" s="216"/>
      <c r="JSP716" s="216"/>
      <c r="JSQ716" s="216"/>
      <c r="JSR716" s="216"/>
      <c r="JSS716" s="216"/>
      <c r="JST716" s="216"/>
      <c r="JSU716" s="216"/>
      <c r="JSV716" s="216"/>
      <c r="JSW716" s="216"/>
      <c r="JSX716" s="216"/>
      <c r="JSY716" s="216"/>
      <c r="JSZ716" s="216"/>
      <c r="JTA716" s="216"/>
      <c r="JTB716" s="216"/>
      <c r="JTC716" s="216"/>
      <c r="JTD716" s="216"/>
      <c r="JTE716" s="216"/>
      <c r="JTF716" s="216"/>
      <c r="JTG716" s="216"/>
      <c r="JTH716" s="216"/>
      <c r="JTI716" s="216"/>
      <c r="JTJ716" s="216"/>
      <c r="JTK716" s="216"/>
      <c r="JTL716" s="216"/>
      <c r="JTM716" s="216"/>
      <c r="JTN716" s="216"/>
      <c r="JTO716" s="216"/>
      <c r="JTP716" s="216"/>
      <c r="JTQ716" s="216"/>
      <c r="JTR716" s="216"/>
      <c r="JTS716" s="216"/>
      <c r="JTT716" s="216"/>
      <c r="JTU716" s="216"/>
      <c r="JTV716" s="216"/>
      <c r="JTW716" s="216"/>
      <c r="JTX716" s="216"/>
      <c r="JTY716" s="216"/>
      <c r="JTZ716" s="216"/>
      <c r="JUA716" s="216"/>
      <c r="JUB716" s="216"/>
      <c r="JUC716" s="216"/>
      <c r="JUD716" s="216"/>
      <c r="JUE716" s="216"/>
      <c r="JUF716" s="216"/>
      <c r="JUG716" s="216"/>
      <c r="JUH716" s="216"/>
      <c r="JUI716" s="216"/>
      <c r="JUJ716" s="216"/>
      <c r="JUK716" s="216"/>
      <c r="JUL716" s="216"/>
      <c r="JUM716" s="216"/>
      <c r="JUN716" s="216"/>
      <c r="JUO716" s="216"/>
      <c r="JUP716" s="216"/>
      <c r="JUQ716" s="216"/>
      <c r="JUR716" s="216"/>
      <c r="JUS716" s="216"/>
      <c r="JUT716" s="216"/>
      <c r="JUU716" s="216"/>
      <c r="JUV716" s="216"/>
      <c r="JUW716" s="216"/>
      <c r="JUX716" s="216"/>
      <c r="JUY716" s="216"/>
      <c r="JUZ716" s="216"/>
      <c r="JVA716" s="216"/>
      <c r="JVB716" s="216"/>
      <c r="JVC716" s="216"/>
      <c r="JVD716" s="216"/>
      <c r="JVE716" s="216"/>
      <c r="JVF716" s="216"/>
      <c r="JVG716" s="216"/>
      <c r="JVH716" s="216"/>
      <c r="JVI716" s="216"/>
      <c r="JVJ716" s="216"/>
      <c r="JVK716" s="216"/>
      <c r="JVL716" s="216"/>
      <c r="JVM716" s="216"/>
      <c r="JVN716" s="216"/>
      <c r="JVO716" s="216"/>
      <c r="JVP716" s="216"/>
      <c r="JVQ716" s="216"/>
      <c r="JVR716" s="216"/>
      <c r="JVS716" s="216"/>
      <c r="JVT716" s="216"/>
      <c r="JVU716" s="216"/>
      <c r="JVV716" s="216"/>
      <c r="JVW716" s="216"/>
      <c r="JVX716" s="216"/>
      <c r="JVY716" s="216"/>
      <c r="JVZ716" s="216"/>
      <c r="JWA716" s="216"/>
      <c r="JWB716" s="216"/>
      <c r="JWC716" s="216"/>
      <c r="JWD716" s="216"/>
      <c r="JWE716" s="216"/>
      <c r="JWF716" s="216"/>
      <c r="JWG716" s="216"/>
      <c r="JWH716" s="216"/>
      <c r="JWI716" s="216"/>
      <c r="JWJ716" s="216"/>
      <c r="JWK716" s="216"/>
      <c r="JWL716" s="216"/>
      <c r="JWM716" s="216"/>
      <c r="JWN716" s="216"/>
      <c r="JWO716" s="216"/>
      <c r="JWP716" s="216"/>
      <c r="JWQ716" s="216"/>
      <c r="JWR716" s="216"/>
      <c r="JWS716" s="216"/>
      <c r="JWT716" s="216"/>
      <c r="JWU716" s="216"/>
      <c r="JWV716" s="216"/>
      <c r="JWW716" s="216"/>
      <c r="JWX716" s="216"/>
      <c r="JWY716" s="216"/>
      <c r="JWZ716" s="216"/>
      <c r="JXA716" s="216"/>
      <c r="JXB716" s="216"/>
      <c r="JXC716" s="216"/>
      <c r="JXD716" s="216"/>
      <c r="JXE716" s="216"/>
      <c r="JXF716" s="216"/>
      <c r="JXG716" s="216"/>
      <c r="JXH716" s="216"/>
      <c r="JXI716" s="216"/>
      <c r="JXJ716" s="216"/>
      <c r="JXK716" s="216"/>
      <c r="JXL716" s="216"/>
      <c r="JXM716" s="216"/>
      <c r="JXN716" s="216"/>
      <c r="JXO716" s="216"/>
      <c r="JXP716" s="216"/>
      <c r="JXQ716" s="216"/>
      <c r="JXR716" s="216"/>
      <c r="JXS716" s="216"/>
      <c r="JXT716" s="216"/>
      <c r="JXU716" s="216"/>
      <c r="JXV716" s="216"/>
      <c r="JXW716" s="216"/>
      <c r="JXX716" s="216"/>
      <c r="JXY716" s="216"/>
      <c r="JXZ716" s="216"/>
      <c r="JYA716" s="216"/>
      <c r="JYB716" s="216"/>
      <c r="JYC716" s="216"/>
      <c r="JYD716" s="216"/>
      <c r="JYE716" s="216"/>
      <c r="JYF716" s="216"/>
      <c r="JYG716" s="216"/>
      <c r="JYH716" s="216"/>
      <c r="JYI716" s="216"/>
      <c r="JYJ716" s="216"/>
      <c r="JYK716" s="216"/>
      <c r="JYL716" s="216"/>
      <c r="JYM716" s="216"/>
      <c r="JYN716" s="216"/>
      <c r="JYO716" s="216"/>
      <c r="JYP716" s="216"/>
      <c r="JYQ716" s="216"/>
      <c r="JYR716" s="216"/>
      <c r="JYS716" s="216"/>
      <c r="JYT716" s="216"/>
      <c r="JYU716" s="216"/>
      <c r="JYV716" s="216"/>
      <c r="JYW716" s="216"/>
      <c r="JYX716" s="216"/>
      <c r="JYY716" s="216"/>
      <c r="JYZ716" s="216"/>
      <c r="JZA716" s="216"/>
      <c r="JZB716" s="216"/>
      <c r="JZC716" s="216"/>
      <c r="JZD716" s="216"/>
      <c r="JZE716" s="216"/>
      <c r="JZF716" s="216"/>
      <c r="JZG716" s="216"/>
      <c r="JZH716" s="216"/>
      <c r="JZI716" s="216"/>
      <c r="JZJ716" s="216"/>
      <c r="JZK716" s="216"/>
      <c r="JZL716" s="216"/>
      <c r="JZM716" s="216"/>
      <c r="JZN716" s="216"/>
      <c r="JZO716" s="216"/>
      <c r="JZP716" s="216"/>
      <c r="JZQ716" s="216"/>
      <c r="JZR716" s="216"/>
      <c r="JZS716" s="216"/>
      <c r="JZT716" s="216"/>
      <c r="JZU716" s="216"/>
      <c r="JZV716" s="216"/>
      <c r="JZW716" s="216"/>
      <c r="JZX716" s="216"/>
      <c r="JZY716" s="216"/>
      <c r="JZZ716" s="216"/>
      <c r="KAA716" s="216"/>
      <c r="KAB716" s="216"/>
      <c r="KAC716" s="216"/>
      <c r="KAD716" s="216"/>
      <c r="KAE716" s="216"/>
      <c r="KAF716" s="216"/>
      <c r="KAG716" s="216"/>
      <c r="KAH716" s="216"/>
      <c r="KAI716" s="216"/>
      <c r="KAJ716" s="216"/>
      <c r="KAK716" s="216"/>
      <c r="KAL716" s="216"/>
      <c r="KAM716" s="216"/>
      <c r="KAN716" s="216"/>
      <c r="KAO716" s="216"/>
      <c r="KAP716" s="216"/>
      <c r="KAQ716" s="216"/>
      <c r="KAR716" s="216"/>
      <c r="KAS716" s="216"/>
      <c r="KAT716" s="216"/>
      <c r="KAU716" s="216"/>
      <c r="KAV716" s="216"/>
      <c r="KAW716" s="216"/>
      <c r="KAX716" s="216"/>
      <c r="KAY716" s="216"/>
      <c r="KAZ716" s="216"/>
      <c r="KBA716" s="216"/>
      <c r="KBB716" s="216"/>
      <c r="KBC716" s="216"/>
      <c r="KBD716" s="216"/>
      <c r="KBE716" s="216"/>
      <c r="KBF716" s="216"/>
      <c r="KBG716" s="216"/>
      <c r="KBH716" s="216"/>
      <c r="KBI716" s="216"/>
      <c r="KBJ716" s="216"/>
      <c r="KBK716" s="216"/>
      <c r="KBL716" s="216"/>
      <c r="KBM716" s="216"/>
      <c r="KBN716" s="216"/>
      <c r="KBO716" s="216"/>
      <c r="KBP716" s="216"/>
      <c r="KBQ716" s="216"/>
      <c r="KBR716" s="216"/>
      <c r="KBS716" s="216"/>
      <c r="KBT716" s="216"/>
      <c r="KBU716" s="216"/>
      <c r="KBV716" s="216"/>
      <c r="KBW716" s="216"/>
      <c r="KBX716" s="216"/>
      <c r="KBY716" s="216"/>
      <c r="KBZ716" s="216"/>
      <c r="KCA716" s="216"/>
      <c r="KCB716" s="216"/>
      <c r="KCC716" s="216"/>
      <c r="KCD716" s="216"/>
      <c r="KCE716" s="216"/>
      <c r="KCF716" s="216"/>
      <c r="KCG716" s="216"/>
      <c r="KCH716" s="216"/>
      <c r="KCI716" s="216"/>
      <c r="KCJ716" s="216"/>
      <c r="KCK716" s="216"/>
      <c r="KCL716" s="216"/>
      <c r="KCM716" s="216"/>
      <c r="KCN716" s="216"/>
      <c r="KCO716" s="216"/>
      <c r="KCP716" s="216"/>
      <c r="KCQ716" s="216"/>
      <c r="KCR716" s="216"/>
      <c r="KCS716" s="216"/>
      <c r="KCT716" s="216"/>
      <c r="KCU716" s="216"/>
      <c r="KCV716" s="216"/>
      <c r="KCW716" s="216"/>
      <c r="KCX716" s="216"/>
      <c r="KCY716" s="216"/>
      <c r="KCZ716" s="216"/>
      <c r="KDA716" s="216"/>
      <c r="KDB716" s="216"/>
      <c r="KDC716" s="216"/>
      <c r="KDD716" s="216"/>
      <c r="KDE716" s="216"/>
      <c r="KDF716" s="216"/>
      <c r="KDG716" s="216"/>
      <c r="KDH716" s="216"/>
      <c r="KDI716" s="216"/>
      <c r="KDJ716" s="216"/>
      <c r="KDK716" s="216"/>
      <c r="KDL716" s="216"/>
      <c r="KDM716" s="216"/>
      <c r="KDN716" s="216"/>
      <c r="KDO716" s="216"/>
      <c r="KDP716" s="216"/>
      <c r="KDQ716" s="216"/>
      <c r="KDR716" s="216"/>
      <c r="KDS716" s="216"/>
      <c r="KDT716" s="216"/>
      <c r="KDU716" s="216"/>
      <c r="KDV716" s="216"/>
      <c r="KDW716" s="216"/>
      <c r="KDX716" s="216"/>
      <c r="KDY716" s="216"/>
      <c r="KDZ716" s="216"/>
      <c r="KEA716" s="216"/>
      <c r="KEB716" s="216"/>
      <c r="KEC716" s="216"/>
      <c r="KED716" s="216"/>
      <c r="KEE716" s="216"/>
      <c r="KEF716" s="216"/>
      <c r="KEG716" s="216"/>
      <c r="KEH716" s="216"/>
      <c r="KEI716" s="216"/>
      <c r="KEJ716" s="216"/>
      <c r="KEK716" s="216"/>
      <c r="KEL716" s="216"/>
      <c r="KEM716" s="216"/>
      <c r="KEN716" s="216"/>
      <c r="KEO716" s="216"/>
      <c r="KEP716" s="216"/>
      <c r="KEQ716" s="216"/>
      <c r="KER716" s="216"/>
      <c r="KES716" s="216"/>
      <c r="KET716" s="216"/>
      <c r="KEU716" s="216"/>
      <c r="KEV716" s="216"/>
      <c r="KEW716" s="216"/>
      <c r="KEX716" s="216"/>
      <c r="KEY716" s="216"/>
      <c r="KEZ716" s="216"/>
      <c r="KFA716" s="216"/>
      <c r="KFB716" s="216"/>
      <c r="KFC716" s="216"/>
      <c r="KFD716" s="216"/>
      <c r="KFE716" s="216"/>
      <c r="KFF716" s="216"/>
      <c r="KFG716" s="216"/>
      <c r="KFH716" s="216"/>
      <c r="KFI716" s="216"/>
      <c r="KFJ716" s="216"/>
      <c r="KFK716" s="216"/>
      <c r="KFL716" s="216"/>
      <c r="KFM716" s="216"/>
      <c r="KFN716" s="216"/>
      <c r="KFO716" s="216"/>
      <c r="KFP716" s="216"/>
      <c r="KFQ716" s="216"/>
      <c r="KFR716" s="216"/>
      <c r="KFS716" s="216"/>
      <c r="KFT716" s="216"/>
      <c r="KFU716" s="216"/>
      <c r="KFV716" s="216"/>
      <c r="KFW716" s="216"/>
      <c r="KFX716" s="216"/>
      <c r="KFY716" s="216"/>
      <c r="KFZ716" s="216"/>
      <c r="KGA716" s="216"/>
      <c r="KGB716" s="216"/>
      <c r="KGC716" s="216"/>
      <c r="KGD716" s="216"/>
      <c r="KGE716" s="216"/>
      <c r="KGF716" s="216"/>
      <c r="KGG716" s="216"/>
      <c r="KGH716" s="216"/>
      <c r="KGI716" s="216"/>
      <c r="KGJ716" s="216"/>
      <c r="KGK716" s="216"/>
      <c r="KGL716" s="216"/>
      <c r="KGM716" s="216"/>
      <c r="KGN716" s="216"/>
      <c r="KGO716" s="216"/>
      <c r="KGP716" s="216"/>
      <c r="KGQ716" s="216"/>
      <c r="KGR716" s="216"/>
      <c r="KGS716" s="216"/>
      <c r="KGT716" s="216"/>
      <c r="KGU716" s="216"/>
      <c r="KGV716" s="216"/>
      <c r="KGW716" s="216"/>
      <c r="KGX716" s="216"/>
      <c r="KGY716" s="216"/>
      <c r="KGZ716" s="216"/>
      <c r="KHA716" s="216"/>
      <c r="KHB716" s="216"/>
      <c r="KHC716" s="216"/>
      <c r="KHD716" s="216"/>
      <c r="KHE716" s="216"/>
      <c r="KHF716" s="216"/>
      <c r="KHG716" s="216"/>
      <c r="KHH716" s="216"/>
      <c r="KHI716" s="216"/>
      <c r="KHJ716" s="216"/>
      <c r="KHK716" s="216"/>
      <c r="KHL716" s="216"/>
      <c r="KHM716" s="216"/>
      <c r="KHN716" s="216"/>
      <c r="KHO716" s="216"/>
      <c r="KHP716" s="216"/>
      <c r="KHQ716" s="216"/>
      <c r="KHR716" s="216"/>
      <c r="KHS716" s="216"/>
      <c r="KHT716" s="216"/>
      <c r="KHU716" s="216"/>
      <c r="KHV716" s="216"/>
      <c r="KHW716" s="216"/>
      <c r="KHX716" s="216"/>
      <c r="KHY716" s="216"/>
      <c r="KHZ716" s="216"/>
      <c r="KIA716" s="216"/>
      <c r="KIB716" s="216"/>
      <c r="KIC716" s="216"/>
      <c r="KID716" s="216"/>
      <c r="KIE716" s="216"/>
      <c r="KIF716" s="216"/>
      <c r="KIG716" s="216"/>
      <c r="KIH716" s="216"/>
      <c r="KII716" s="216"/>
      <c r="KIJ716" s="216"/>
      <c r="KIK716" s="216"/>
      <c r="KIL716" s="216"/>
      <c r="KIM716" s="216"/>
      <c r="KIN716" s="216"/>
      <c r="KIO716" s="216"/>
      <c r="KIP716" s="216"/>
      <c r="KIQ716" s="216"/>
      <c r="KIR716" s="216"/>
      <c r="KIS716" s="216"/>
      <c r="KIT716" s="216"/>
      <c r="KIU716" s="216"/>
      <c r="KIV716" s="216"/>
      <c r="KIW716" s="216"/>
      <c r="KIX716" s="216"/>
      <c r="KIY716" s="216"/>
      <c r="KIZ716" s="216"/>
      <c r="KJA716" s="216"/>
      <c r="KJB716" s="216"/>
      <c r="KJC716" s="216"/>
      <c r="KJD716" s="216"/>
      <c r="KJE716" s="216"/>
      <c r="KJF716" s="216"/>
      <c r="KJG716" s="216"/>
      <c r="KJH716" s="216"/>
      <c r="KJI716" s="216"/>
      <c r="KJJ716" s="216"/>
      <c r="KJK716" s="216"/>
      <c r="KJL716" s="216"/>
      <c r="KJM716" s="216"/>
      <c r="KJN716" s="216"/>
      <c r="KJO716" s="216"/>
      <c r="KJP716" s="216"/>
      <c r="KJQ716" s="216"/>
      <c r="KJR716" s="216"/>
      <c r="KJS716" s="216"/>
      <c r="KJT716" s="216"/>
      <c r="KJU716" s="216"/>
      <c r="KJV716" s="216"/>
      <c r="KJW716" s="216"/>
      <c r="KJX716" s="216"/>
      <c r="KJY716" s="216"/>
      <c r="KJZ716" s="216"/>
      <c r="KKA716" s="216"/>
      <c r="KKB716" s="216"/>
      <c r="KKC716" s="216"/>
      <c r="KKD716" s="216"/>
      <c r="KKE716" s="216"/>
      <c r="KKF716" s="216"/>
      <c r="KKG716" s="216"/>
      <c r="KKH716" s="216"/>
      <c r="KKI716" s="216"/>
      <c r="KKJ716" s="216"/>
      <c r="KKK716" s="216"/>
      <c r="KKL716" s="216"/>
      <c r="KKM716" s="216"/>
      <c r="KKN716" s="216"/>
      <c r="KKO716" s="216"/>
      <c r="KKP716" s="216"/>
      <c r="KKQ716" s="216"/>
      <c r="KKR716" s="216"/>
      <c r="KKS716" s="216"/>
      <c r="KKT716" s="216"/>
      <c r="KKU716" s="216"/>
      <c r="KKV716" s="216"/>
      <c r="KKW716" s="216"/>
      <c r="KKX716" s="216"/>
      <c r="KKY716" s="216"/>
      <c r="KKZ716" s="216"/>
      <c r="KLA716" s="216"/>
      <c r="KLB716" s="216"/>
      <c r="KLC716" s="216"/>
      <c r="KLD716" s="216"/>
      <c r="KLE716" s="216"/>
      <c r="KLF716" s="216"/>
      <c r="KLG716" s="216"/>
      <c r="KLH716" s="216"/>
      <c r="KLI716" s="216"/>
      <c r="KLJ716" s="216"/>
      <c r="KLK716" s="216"/>
      <c r="KLL716" s="216"/>
      <c r="KLM716" s="216"/>
      <c r="KLN716" s="216"/>
      <c r="KLO716" s="216"/>
      <c r="KLP716" s="216"/>
      <c r="KLQ716" s="216"/>
      <c r="KLR716" s="216"/>
      <c r="KLS716" s="216"/>
      <c r="KLT716" s="216"/>
      <c r="KLU716" s="216"/>
      <c r="KLV716" s="216"/>
      <c r="KLW716" s="216"/>
      <c r="KLX716" s="216"/>
      <c r="KLY716" s="216"/>
      <c r="KLZ716" s="216"/>
      <c r="KMA716" s="216"/>
      <c r="KMB716" s="216"/>
      <c r="KMC716" s="216"/>
      <c r="KMD716" s="216"/>
      <c r="KME716" s="216"/>
      <c r="KMF716" s="216"/>
      <c r="KMG716" s="216"/>
      <c r="KMH716" s="216"/>
      <c r="KMI716" s="216"/>
      <c r="KMJ716" s="216"/>
      <c r="KMK716" s="216"/>
      <c r="KML716" s="216"/>
      <c r="KMM716" s="216"/>
      <c r="KMN716" s="216"/>
      <c r="KMO716" s="216"/>
      <c r="KMP716" s="216"/>
      <c r="KMQ716" s="216"/>
      <c r="KMR716" s="216"/>
      <c r="KMS716" s="216"/>
      <c r="KMT716" s="216"/>
      <c r="KMU716" s="216"/>
      <c r="KMV716" s="216"/>
      <c r="KMW716" s="216"/>
      <c r="KMX716" s="216"/>
      <c r="KMY716" s="216"/>
      <c r="KMZ716" s="216"/>
      <c r="KNA716" s="216"/>
      <c r="KNB716" s="216"/>
      <c r="KNC716" s="216"/>
      <c r="KND716" s="216"/>
      <c r="KNE716" s="216"/>
      <c r="KNF716" s="216"/>
      <c r="KNG716" s="216"/>
      <c r="KNH716" s="216"/>
      <c r="KNI716" s="216"/>
      <c r="KNJ716" s="216"/>
      <c r="KNK716" s="216"/>
      <c r="KNL716" s="216"/>
      <c r="KNM716" s="216"/>
      <c r="KNN716" s="216"/>
      <c r="KNO716" s="216"/>
      <c r="KNP716" s="216"/>
      <c r="KNQ716" s="216"/>
      <c r="KNR716" s="216"/>
      <c r="KNS716" s="216"/>
      <c r="KNT716" s="216"/>
      <c r="KNU716" s="216"/>
      <c r="KNV716" s="216"/>
      <c r="KNW716" s="216"/>
      <c r="KNX716" s="216"/>
      <c r="KNY716" s="216"/>
      <c r="KNZ716" s="216"/>
      <c r="KOA716" s="216"/>
      <c r="KOB716" s="216"/>
      <c r="KOC716" s="216"/>
      <c r="KOD716" s="216"/>
      <c r="KOE716" s="216"/>
      <c r="KOF716" s="216"/>
      <c r="KOG716" s="216"/>
      <c r="KOH716" s="216"/>
      <c r="KOI716" s="216"/>
      <c r="KOJ716" s="216"/>
      <c r="KOK716" s="216"/>
      <c r="KOL716" s="216"/>
      <c r="KOM716" s="216"/>
      <c r="KON716" s="216"/>
      <c r="KOO716" s="216"/>
      <c r="KOP716" s="216"/>
      <c r="KOQ716" s="216"/>
      <c r="KOR716" s="216"/>
      <c r="KOS716" s="216"/>
      <c r="KOT716" s="216"/>
      <c r="KOU716" s="216"/>
      <c r="KOV716" s="216"/>
      <c r="KOW716" s="216"/>
      <c r="KOX716" s="216"/>
      <c r="KOY716" s="216"/>
      <c r="KOZ716" s="216"/>
      <c r="KPA716" s="216"/>
      <c r="KPB716" s="216"/>
      <c r="KPC716" s="216"/>
      <c r="KPD716" s="216"/>
      <c r="KPE716" s="216"/>
      <c r="KPF716" s="216"/>
      <c r="KPG716" s="216"/>
      <c r="KPH716" s="216"/>
      <c r="KPI716" s="216"/>
      <c r="KPJ716" s="216"/>
      <c r="KPK716" s="216"/>
      <c r="KPL716" s="216"/>
      <c r="KPM716" s="216"/>
      <c r="KPN716" s="216"/>
      <c r="KPO716" s="216"/>
      <c r="KPP716" s="216"/>
      <c r="KPQ716" s="216"/>
      <c r="KPR716" s="216"/>
      <c r="KPS716" s="216"/>
      <c r="KPT716" s="216"/>
      <c r="KPU716" s="216"/>
      <c r="KPV716" s="216"/>
      <c r="KPW716" s="216"/>
      <c r="KPX716" s="216"/>
      <c r="KPY716" s="216"/>
      <c r="KPZ716" s="216"/>
      <c r="KQA716" s="216"/>
      <c r="KQB716" s="216"/>
      <c r="KQC716" s="216"/>
      <c r="KQD716" s="216"/>
      <c r="KQE716" s="216"/>
      <c r="KQF716" s="216"/>
      <c r="KQG716" s="216"/>
      <c r="KQH716" s="216"/>
      <c r="KQI716" s="216"/>
      <c r="KQJ716" s="216"/>
      <c r="KQK716" s="216"/>
      <c r="KQL716" s="216"/>
      <c r="KQM716" s="216"/>
      <c r="KQN716" s="216"/>
      <c r="KQO716" s="216"/>
      <c r="KQP716" s="216"/>
      <c r="KQQ716" s="216"/>
      <c r="KQR716" s="216"/>
      <c r="KQS716" s="216"/>
      <c r="KQT716" s="216"/>
      <c r="KQU716" s="216"/>
      <c r="KQV716" s="216"/>
      <c r="KQW716" s="216"/>
      <c r="KQX716" s="216"/>
      <c r="KQY716" s="216"/>
      <c r="KQZ716" s="216"/>
      <c r="KRA716" s="216"/>
      <c r="KRB716" s="216"/>
      <c r="KRC716" s="216"/>
      <c r="KRD716" s="216"/>
      <c r="KRE716" s="216"/>
      <c r="KRF716" s="216"/>
      <c r="KRG716" s="216"/>
      <c r="KRH716" s="216"/>
      <c r="KRI716" s="216"/>
      <c r="KRJ716" s="216"/>
      <c r="KRK716" s="216"/>
      <c r="KRL716" s="216"/>
      <c r="KRM716" s="216"/>
      <c r="KRN716" s="216"/>
      <c r="KRO716" s="216"/>
      <c r="KRP716" s="216"/>
      <c r="KRQ716" s="216"/>
      <c r="KRR716" s="216"/>
      <c r="KRS716" s="216"/>
      <c r="KRT716" s="216"/>
      <c r="KRU716" s="216"/>
      <c r="KRV716" s="216"/>
      <c r="KRW716" s="216"/>
      <c r="KRX716" s="216"/>
      <c r="KRY716" s="216"/>
      <c r="KRZ716" s="216"/>
      <c r="KSA716" s="216"/>
      <c r="KSB716" s="216"/>
      <c r="KSC716" s="216"/>
      <c r="KSD716" s="216"/>
      <c r="KSE716" s="216"/>
      <c r="KSF716" s="216"/>
      <c r="KSG716" s="216"/>
      <c r="KSH716" s="216"/>
      <c r="KSI716" s="216"/>
      <c r="KSJ716" s="216"/>
      <c r="KSK716" s="216"/>
      <c r="KSL716" s="216"/>
      <c r="KSM716" s="216"/>
      <c r="KSN716" s="216"/>
      <c r="KSO716" s="216"/>
      <c r="KSP716" s="216"/>
      <c r="KSQ716" s="216"/>
      <c r="KSR716" s="216"/>
      <c r="KSS716" s="216"/>
      <c r="KST716" s="216"/>
      <c r="KSU716" s="216"/>
      <c r="KSV716" s="216"/>
      <c r="KSW716" s="216"/>
      <c r="KSX716" s="216"/>
      <c r="KSY716" s="216"/>
      <c r="KSZ716" s="216"/>
      <c r="KTA716" s="216"/>
      <c r="KTB716" s="216"/>
      <c r="KTC716" s="216"/>
      <c r="KTD716" s="216"/>
      <c r="KTE716" s="216"/>
      <c r="KTF716" s="216"/>
      <c r="KTG716" s="216"/>
      <c r="KTH716" s="216"/>
      <c r="KTI716" s="216"/>
      <c r="KTJ716" s="216"/>
      <c r="KTK716" s="216"/>
      <c r="KTL716" s="216"/>
      <c r="KTM716" s="216"/>
      <c r="KTN716" s="216"/>
      <c r="KTO716" s="216"/>
      <c r="KTP716" s="216"/>
      <c r="KTQ716" s="216"/>
      <c r="KTR716" s="216"/>
      <c r="KTS716" s="216"/>
      <c r="KTT716" s="216"/>
      <c r="KTU716" s="216"/>
      <c r="KTV716" s="216"/>
      <c r="KTW716" s="216"/>
      <c r="KTX716" s="216"/>
      <c r="KTY716" s="216"/>
      <c r="KTZ716" s="216"/>
      <c r="KUA716" s="216"/>
      <c r="KUB716" s="216"/>
      <c r="KUC716" s="216"/>
      <c r="KUD716" s="216"/>
      <c r="KUE716" s="216"/>
      <c r="KUF716" s="216"/>
      <c r="KUG716" s="216"/>
      <c r="KUH716" s="216"/>
      <c r="KUI716" s="216"/>
      <c r="KUJ716" s="216"/>
      <c r="KUK716" s="216"/>
      <c r="KUL716" s="216"/>
      <c r="KUM716" s="216"/>
      <c r="KUN716" s="216"/>
      <c r="KUO716" s="216"/>
      <c r="KUP716" s="216"/>
      <c r="KUQ716" s="216"/>
      <c r="KUR716" s="216"/>
      <c r="KUS716" s="216"/>
      <c r="KUT716" s="216"/>
      <c r="KUU716" s="216"/>
      <c r="KUV716" s="216"/>
      <c r="KUW716" s="216"/>
      <c r="KUX716" s="216"/>
      <c r="KUY716" s="216"/>
      <c r="KUZ716" s="216"/>
      <c r="KVA716" s="216"/>
      <c r="KVB716" s="216"/>
      <c r="KVC716" s="216"/>
      <c r="KVD716" s="216"/>
      <c r="KVE716" s="216"/>
      <c r="KVF716" s="216"/>
      <c r="KVG716" s="216"/>
      <c r="KVH716" s="216"/>
      <c r="KVI716" s="216"/>
      <c r="KVJ716" s="216"/>
      <c r="KVK716" s="216"/>
      <c r="KVL716" s="216"/>
      <c r="KVM716" s="216"/>
      <c r="KVN716" s="216"/>
      <c r="KVO716" s="216"/>
      <c r="KVP716" s="216"/>
      <c r="KVQ716" s="216"/>
      <c r="KVR716" s="216"/>
      <c r="KVS716" s="216"/>
      <c r="KVT716" s="216"/>
      <c r="KVU716" s="216"/>
      <c r="KVV716" s="216"/>
      <c r="KVW716" s="216"/>
      <c r="KVX716" s="216"/>
      <c r="KVY716" s="216"/>
      <c r="KVZ716" s="216"/>
      <c r="KWA716" s="216"/>
      <c r="KWB716" s="216"/>
      <c r="KWC716" s="216"/>
      <c r="KWD716" s="216"/>
      <c r="KWE716" s="216"/>
      <c r="KWF716" s="216"/>
      <c r="KWG716" s="216"/>
      <c r="KWH716" s="216"/>
      <c r="KWI716" s="216"/>
      <c r="KWJ716" s="216"/>
      <c r="KWK716" s="216"/>
      <c r="KWL716" s="216"/>
      <c r="KWM716" s="216"/>
      <c r="KWN716" s="216"/>
      <c r="KWO716" s="216"/>
      <c r="KWP716" s="216"/>
      <c r="KWQ716" s="216"/>
      <c r="KWR716" s="216"/>
      <c r="KWS716" s="216"/>
      <c r="KWT716" s="216"/>
      <c r="KWU716" s="216"/>
      <c r="KWV716" s="216"/>
      <c r="KWW716" s="216"/>
      <c r="KWX716" s="216"/>
      <c r="KWY716" s="216"/>
      <c r="KWZ716" s="216"/>
      <c r="KXA716" s="216"/>
      <c r="KXB716" s="216"/>
      <c r="KXC716" s="216"/>
      <c r="KXD716" s="216"/>
      <c r="KXE716" s="216"/>
      <c r="KXF716" s="216"/>
      <c r="KXG716" s="216"/>
      <c r="KXH716" s="216"/>
      <c r="KXI716" s="216"/>
      <c r="KXJ716" s="216"/>
      <c r="KXK716" s="216"/>
      <c r="KXL716" s="216"/>
      <c r="KXM716" s="216"/>
      <c r="KXN716" s="216"/>
      <c r="KXO716" s="216"/>
      <c r="KXP716" s="216"/>
      <c r="KXQ716" s="216"/>
      <c r="KXR716" s="216"/>
      <c r="KXS716" s="216"/>
      <c r="KXT716" s="216"/>
      <c r="KXU716" s="216"/>
      <c r="KXV716" s="216"/>
      <c r="KXW716" s="216"/>
      <c r="KXX716" s="216"/>
      <c r="KXY716" s="216"/>
      <c r="KXZ716" s="216"/>
      <c r="KYA716" s="216"/>
      <c r="KYB716" s="216"/>
      <c r="KYC716" s="216"/>
      <c r="KYD716" s="216"/>
      <c r="KYE716" s="216"/>
      <c r="KYF716" s="216"/>
      <c r="KYG716" s="216"/>
      <c r="KYH716" s="216"/>
      <c r="KYI716" s="216"/>
      <c r="KYJ716" s="216"/>
      <c r="KYK716" s="216"/>
      <c r="KYL716" s="216"/>
      <c r="KYM716" s="216"/>
      <c r="KYN716" s="216"/>
      <c r="KYO716" s="216"/>
      <c r="KYP716" s="216"/>
      <c r="KYQ716" s="216"/>
      <c r="KYR716" s="216"/>
      <c r="KYS716" s="216"/>
      <c r="KYT716" s="216"/>
      <c r="KYU716" s="216"/>
      <c r="KYV716" s="216"/>
      <c r="KYW716" s="216"/>
      <c r="KYX716" s="216"/>
      <c r="KYY716" s="216"/>
      <c r="KYZ716" s="216"/>
      <c r="KZA716" s="216"/>
      <c r="KZB716" s="216"/>
      <c r="KZC716" s="216"/>
      <c r="KZD716" s="216"/>
      <c r="KZE716" s="216"/>
      <c r="KZF716" s="216"/>
      <c r="KZG716" s="216"/>
      <c r="KZH716" s="216"/>
      <c r="KZI716" s="216"/>
      <c r="KZJ716" s="216"/>
      <c r="KZK716" s="216"/>
      <c r="KZL716" s="216"/>
      <c r="KZM716" s="216"/>
      <c r="KZN716" s="216"/>
      <c r="KZO716" s="216"/>
      <c r="KZP716" s="216"/>
      <c r="KZQ716" s="216"/>
      <c r="KZR716" s="216"/>
      <c r="KZS716" s="216"/>
      <c r="KZT716" s="216"/>
      <c r="KZU716" s="216"/>
      <c r="KZV716" s="216"/>
      <c r="KZW716" s="216"/>
      <c r="KZX716" s="216"/>
      <c r="KZY716" s="216"/>
      <c r="KZZ716" s="216"/>
      <c r="LAA716" s="216"/>
      <c r="LAB716" s="216"/>
      <c r="LAC716" s="216"/>
      <c r="LAD716" s="216"/>
      <c r="LAE716" s="216"/>
      <c r="LAF716" s="216"/>
      <c r="LAG716" s="216"/>
      <c r="LAH716" s="216"/>
      <c r="LAI716" s="216"/>
      <c r="LAJ716" s="216"/>
      <c r="LAK716" s="216"/>
      <c r="LAL716" s="216"/>
      <c r="LAM716" s="216"/>
      <c r="LAN716" s="216"/>
      <c r="LAO716" s="216"/>
      <c r="LAP716" s="216"/>
      <c r="LAQ716" s="216"/>
      <c r="LAR716" s="216"/>
      <c r="LAS716" s="216"/>
      <c r="LAT716" s="216"/>
      <c r="LAU716" s="216"/>
      <c r="LAV716" s="216"/>
      <c r="LAW716" s="216"/>
      <c r="LAX716" s="216"/>
      <c r="LAY716" s="216"/>
      <c r="LAZ716" s="216"/>
      <c r="LBA716" s="216"/>
      <c r="LBB716" s="216"/>
      <c r="LBC716" s="216"/>
      <c r="LBD716" s="216"/>
      <c r="LBE716" s="216"/>
      <c r="LBF716" s="216"/>
      <c r="LBG716" s="216"/>
      <c r="LBH716" s="216"/>
      <c r="LBI716" s="216"/>
      <c r="LBJ716" s="216"/>
      <c r="LBK716" s="216"/>
      <c r="LBL716" s="216"/>
      <c r="LBM716" s="216"/>
      <c r="LBN716" s="216"/>
      <c r="LBO716" s="216"/>
      <c r="LBP716" s="216"/>
      <c r="LBQ716" s="216"/>
      <c r="LBR716" s="216"/>
      <c r="LBS716" s="216"/>
      <c r="LBT716" s="216"/>
      <c r="LBU716" s="216"/>
      <c r="LBV716" s="216"/>
      <c r="LBW716" s="216"/>
      <c r="LBX716" s="216"/>
      <c r="LBY716" s="216"/>
      <c r="LBZ716" s="216"/>
      <c r="LCA716" s="216"/>
      <c r="LCB716" s="216"/>
      <c r="LCC716" s="216"/>
      <c r="LCD716" s="216"/>
      <c r="LCE716" s="216"/>
      <c r="LCF716" s="216"/>
      <c r="LCG716" s="216"/>
      <c r="LCH716" s="216"/>
      <c r="LCI716" s="216"/>
      <c r="LCJ716" s="216"/>
      <c r="LCK716" s="216"/>
      <c r="LCL716" s="216"/>
      <c r="LCM716" s="216"/>
      <c r="LCN716" s="216"/>
      <c r="LCO716" s="216"/>
      <c r="LCP716" s="216"/>
      <c r="LCQ716" s="216"/>
      <c r="LCR716" s="216"/>
      <c r="LCS716" s="216"/>
      <c r="LCT716" s="216"/>
      <c r="LCU716" s="216"/>
      <c r="LCV716" s="216"/>
      <c r="LCW716" s="216"/>
      <c r="LCX716" s="216"/>
      <c r="LCY716" s="216"/>
      <c r="LCZ716" s="216"/>
      <c r="LDA716" s="216"/>
      <c r="LDB716" s="216"/>
      <c r="LDC716" s="216"/>
      <c r="LDD716" s="216"/>
      <c r="LDE716" s="216"/>
      <c r="LDF716" s="216"/>
      <c r="LDG716" s="216"/>
      <c r="LDH716" s="216"/>
      <c r="LDI716" s="216"/>
      <c r="LDJ716" s="216"/>
      <c r="LDK716" s="216"/>
      <c r="LDL716" s="216"/>
      <c r="LDM716" s="216"/>
      <c r="LDN716" s="216"/>
      <c r="LDO716" s="216"/>
      <c r="LDP716" s="216"/>
      <c r="LDQ716" s="216"/>
      <c r="LDR716" s="216"/>
      <c r="LDS716" s="216"/>
      <c r="LDT716" s="216"/>
      <c r="LDU716" s="216"/>
      <c r="LDV716" s="216"/>
      <c r="LDW716" s="216"/>
      <c r="LDX716" s="216"/>
      <c r="LDY716" s="216"/>
      <c r="LDZ716" s="216"/>
      <c r="LEA716" s="216"/>
      <c r="LEB716" s="216"/>
      <c r="LEC716" s="216"/>
      <c r="LED716" s="216"/>
      <c r="LEE716" s="216"/>
      <c r="LEF716" s="216"/>
      <c r="LEG716" s="216"/>
      <c r="LEH716" s="216"/>
      <c r="LEI716" s="216"/>
      <c r="LEJ716" s="216"/>
      <c r="LEK716" s="216"/>
      <c r="LEL716" s="216"/>
      <c r="LEM716" s="216"/>
      <c r="LEN716" s="216"/>
      <c r="LEO716" s="216"/>
      <c r="LEP716" s="216"/>
      <c r="LEQ716" s="216"/>
      <c r="LER716" s="216"/>
      <c r="LES716" s="216"/>
      <c r="LET716" s="216"/>
      <c r="LEU716" s="216"/>
      <c r="LEV716" s="216"/>
      <c r="LEW716" s="216"/>
      <c r="LEX716" s="216"/>
      <c r="LEY716" s="216"/>
      <c r="LEZ716" s="216"/>
      <c r="LFA716" s="216"/>
      <c r="LFB716" s="216"/>
      <c r="LFC716" s="216"/>
      <c r="LFD716" s="216"/>
      <c r="LFE716" s="216"/>
      <c r="LFF716" s="216"/>
      <c r="LFG716" s="216"/>
      <c r="LFH716" s="216"/>
      <c r="LFI716" s="216"/>
      <c r="LFJ716" s="216"/>
      <c r="LFK716" s="216"/>
      <c r="LFL716" s="216"/>
      <c r="LFM716" s="216"/>
      <c r="LFN716" s="216"/>
      <c r="LFO716" s="216"/>
      <c r="LFP716" s="216"/>
      <c r="LFQ716" s="216"/>
      <c r="LFR716" s="216"/>
      <c r="LFS716" s="216"/>
      <c r="LFT716" s="216"/>
      <c r="LFU716" s="216"/>
      <c r="LFV716" s="216"/>
      <c r="LFW716" s="216"/>
      <c r="LFX716" s="216"/>
      <c r="LFY716" s="216"/>
      <c r="LFZ716" s="216"/>
      <c r="LGA716" s="216"/>
      <c r="LGB716" s="216"/>
      <c r="LGC716" s="216"/>
      <c r="LGD716" s="216"/>
      <c r="LGE716" s="216"/>
      <c r="LGF716" s="216"/>
      <c r="LGG716" s="216"/>
      <c r="LGH716" s="216"/>
      <c r="LGI716" s="216"/>
      <c r="LGJ716" s="216"/>
      <c r="LGK716" s="216"/>
      <c r="LGL716" s="216"/>
      <c r="LGM716" s="216"/>
      <c r="LGN716" s="216"/>
      <c r="LGO716" s="216"/>
      <c r="LGP716" s="216"/>
      <c r="LGQ716" s="216"/>
      <c r="LGR716" s="216"/>
      <c r="LGS716" s="216"/>
      <c r="LGT716" s="216"/>
      <c r="LGU716" s="216"/>
      <c r="LGV716" s="216"/>
      <c r="LGW716" s="216"/>
      <c r="LGX716" s="216"/>
      <c r="LGY716" s="216"/>
      <c r="LGZ716" s="216"/>
      <c r="LHA716" s="216"/>
      <c r="LHB716" s="216"/>
      <c r="LHC716" s="216"/>
      <c r="LHD716" s="216"/>
      <c r="LHE716" s="216"/>
      <c r="LHF716" s="216"/>
      <c r="LHG716" s="216"/>
      <c r="LHH716" s="216"/>
      <c r="LHI716" s="216"/>
      <c r="LHJ716" s="216"/>
      <c r="LHK716" s="216"/>
      <c r="LHL716" s="216"/>
      <c r="LHM716" s="216"/>
      <c r="LHN716" s="216"/>
      <c r="LHO716" s="216"/>
      <c r="LHP716" s="216"/>
      <c r="LHQ716" s="216"/>
      <c r="LHR716" s="216"/>
      <c r="LHS716" s="216"/>
      <c r="LHT716" s="216"/>
      <c r="LHU716" s="216"/>
      <c r="LHV716" s="216"/>
      <c r="LHW716" s="216"/>
      <c r="LHX716" s="216"/>
      <c r="LHY716" s="216"/>
      <c r="LHZ716" s="216"/>
      <c r="LIA716" s="216"/>
      <c r="LIB716" s="216"/>
      <c r="LIC716" s="216"/>
      <c r="LID716" s="216"/>
      <c r="LIE716" s="216"/>
      <c r="LIF716" s="216"/>
      <c r="LIG716" s="216"/>
      <c r="LIH716" s="216"/>
      <c r="LII716" s="216"/>
      <c r="LIJ716" s="216"/>
      <c r="LIK716" s="216"/>
      <c r="LIL716" s="216"/>
      <c r="LIM716" s="216"/>
      <c r="LIN716" s="216"/>
      <c r="LIO716" s="216"/>
      <c r="LIP716" s="216"/>
      <c r="LIQ716" s="216"/>
      <c r="LIR716" s="216"/>
      <c r="LIS716" s="216"/>
      <c r="LIT716" s="216"/>
      <c r="LIU716" s="216"/>
      <c r="LIV716" s="216"/>
      <c r="LIW716" s="216"/>
      <c r="LIX716" s="216"/>
      <c r="LIY716" s="216"/>
      <c r="LIZ716" s="216"/>
      <c r="LJA716" s="216"/>
      <c r="LJB716" s="216"/>
      <c r="LJC716" s="216"/>
      <c r="LJD716" s="216"/>
      <c r="LJE716" s="216"/>
      <c r="LJF716" s="216"/>
      <c r="LJG716" s="216"/>
      <c r="LJH716" s="216"/>
      <c r="LJI716" s="216"/>
      <c r="LJJ716" s="216"/>
      <c r="LJK716" s="216"/>
      <c r="LJL716" s="216"/>
      <c r="LJM716" s="216"/>
      <c r="LJN716" s="216"/>
      <c r="LJO716" s="216"/>
      <c r="LJP716" s="216"/>
      <c r="LJQ716" s="216"/>
      <c r="LJR716" s="216"/>
      <c r="LJS716" s="216"/>
      <c r="LJT716" s="216"/>
      <c r="LJU716" s="216"/>
      <c r="LJV716" s="216"/>
      <c r="LJW716" s="216"/>
      <c r="LJX716" s="216"/>
      <c r="LJY716" s="216"/>
      <c r="LJZ716" s="216"/>
      <c r="LKA716" s="216"/>
      <c r="LKB716" s="216"/>
      <c r="LKC716" s="216"/>
      <c r="LKD716" s="216"/>
      <c r="LKE716" s="216"/>
      <c r="LKF716" s="216"/>
      <c r="LKG716" s="216"/>
      <c r="LKH716" s="216"/>
      <c r="LKI716" s="216"/>
      <c r="LKJ716" s="216"/>
      <c r="LKK716" s="216"/>
      <c r="LKL716" s="216"/>
      <c r="LKM716" s="216"/>
      <c r="LKN716" s="216"/>
      <c r="LKO716" s="216"/>
      <c r="LKP716" s="216"/>
      <c r="LKQ716" s="216"/>
      <c r="LKR716" s="216"/>
      <c r="LKS716" s="216"/>
      <c r="LKT716" s="216"/>
      <c r="LKU716" s="216"/>
      <c r="LKV716" s="216"/>
      <c r="LKW716" s="216"/>
      <c r="LKX716" s="216"/>
      <c r="LKY716" s="216"/>
      <c r="LKZ716" s="216"/>
      <c r="LLA716" s="216"/>
      <c r="LLB716" s="216"/>
      <c r="LLC716" s="216"/>
      <c r="LLD716" s="216"/>
      <c r="LLE716" s="216"/>
      <c r="LLF716" s="216"/>
      <c r="LLG716" s="216"/>
      <c r="LLH716" s="216"/>
      <c r="LLI716" s="216"/>
      <c r="LLJ716" s="216"/>
      <c r="LLK716" s="216"/>
      <c r="LLL716" s="216"/>
      <c r="LLM716" s="216"/>
      <c r="LLN716" s="216"/>
      <c r="LLO716" s="216"/>
      <c r="LLP716" s="216"/>
      <c r="LLQ716" s="216"/>
      <c r="LLR716" s="216"/>
      <c r="LLS716" s="216"/>
      <c r="LLT716" s="216"/>
      <c r="LLU716" s="216"/>
      <c r="LLV716" s="216"/>
      <c r="LLW716" s="216"/>
      <c r="LLX716" s="216"/>
      <c r="LLY716" s="216"/>
      <c r="LLZ716" s="216"/>
      <c r="LMA716" s="216"/>
      <c r="LMB716" s="216"/>
      <c r="LMC716" s="216"/>
      <c r="LMD716" s="216"/>
      <c r="LME716" s="216"/>
      <c r="LMF716" s="216"/>
      <c r="LMG716" s="216"/>
      <c r="LMH716" s="216"/>
      <c r="LMI716" s="216"/>
      <c r="LMJ716" s="216"/>
      <c r="LMK716" s="216"/>
      <c r="LML716" s="216"/>
      <c r="LMM716" s="216"/>
      <c r="LMN716" s="216"/>
      <c r="LMO716" s="216"/>
      <c r="LMP716" s="216"/>
      <c r="LMQ716" s="216"/>
      <c r="LMR716" s="216"/>
      <c r="LMS716" s="216"/>
      <c r="LMT716" s="216"/>
      <c r="LMU716" s="216"/>
      <c r="LMV716" s="216"/>
      <c r="LMW716" s="216"/>
      <c r="LMX716" s="216"/>
      <c r="LMY716" s="216"/>
      <c r="LMZ716" s="216"/>
      <c r="LNA716" s="216"/>
      <c r="LNB716" s="216"/>
      <c r="LNC716" s="216"/>
      <c r="LND716" s="216"/>
      <c r="LNE716" s="216"/>
      <c r="LNF716" s="216"/>
      <c r="LNG716" s="216"/>
      <c r="LNH716" s="216"/>
      <c r="LNI716" s="216"/>
      <c r="LNJ716" s="216"/>
      <c r="LNK716" s="216"/>
      <c r="LNL716" s="216"/>
      <c r="LNM716" s="216"/>
      <c r="LNN716" s="216"/>
      <c r="LNO716" s="216"/>
      <c r="LNP716" s="216"/>
      <c r="LNQ716" s="216"/>
      <c r="LNR716" s="216"/>
      <c r="LNS716" s="216"/>
      <c r="LNT716" s="216"/>
      <c r="LNU716" s="216"/>
      <c r="LNV716" s="216"/>
      <c r="LNW716" s="216"/>
      <c r="LNX716" s="216"/>
      <c r="LNY716" s="216"/>
      <c r="LNZ716" s="216"/>
      <c r="LOA716" s="216"/>
      <c r="LOB716" s="216"/>
      <c r="LOC716" s="216"/>
      <c r="LOD716" s="216"/>
      <c r="LOE716" s="216"/>
      <c r="LOF716" s="216"/>
      <c r="LOG716" s="216"/>
      <c r="LOH716" s="216"/>
      <c r="LOI716" s="216"/>
      <c r="LOJ716" s="216"/>
      <c r="LOK716" s="216"/>
      <c r="LOL716" s="216"/>
      <c r="LOM716" s="216"/>
      <c r="LON716" s="216"/>
      <c r="LOO716" s="216"/>
      <c r="LOP716" s="216"/>
      <c r="LOQ716" s="216"/>
      <c r="LOR716" s="216"/>
      <c r="LOS716" s="216"/>
      <c r="LOT716" s="216"/>
      <c r="LOU716" s="216"/>
      <c r="LOV716" s="216"/>
      <c r="LOW716" s="216"/>
      <c r="LOX716" s="216"/>
      <c r="LOY716" s="216"/>
      <c r="LOZ716" s="216"/>
      <c r="LPA716" s="216"/>
      <c r="LPB716" s="216"/>
      <c r="LPC716" s="216"/>
      <c r="LPD716" s="216"/>
      <c r="LPE716" s="216"/>
      <c r="LPF716" s="216"/>
      <c r="LPG716" s="216"/>
      <c r="LPH716" s="216"/>
      <c r="LPI716" s="216"/>
      <c r="LPJ716" s="216"/>
      <c r="LPK716" s="216"/>
      <c r="LPL716" s="216"/>
      <c r="LPM716" s="216"/>
      <c r="LPN716" s="216"/>
      <c r="LPO716" s="216"/>
      <c r="LPP716" s="216"/>
      <c r="LPQ716" s="216"/>
      <c r="LPR716" s="216"/>
      <c r="LPS716" s="216"/>
      <c r="LPT716" s="216"/>
      <c r="LPU716" s="216"/>
      <c r="LPV716" s="216"/>
      <c r="LPW716" s="216"/>
      <c r="LPX716" s="216"/>
      <c r="LPY716" s="216"/>
      <c r="LPZ716" s="216"/>
      <c r="LQA716" s="216"/>
      <c r="LQB716" s="216"/>
      <c r="LQC716" s="216"/>
      <c r="LQD716" s="216"/>
      <c r="LQE716" s="216"/>
      <c r="LQF716" s="216"/>
      <c r="LQG716" s="216"/>
      <c r="LQH716" s="216"/>
      <c r="LQI716" s="216"/>
      <c r="LQJ716" s="216"/>
      <c r="LQK716" s="216"/>
      <c r="LQL716" s="216"/>
      <c r="LQM716" s="216"/>
      <c r="LQN716" s="216"/>
      <c r="LQO716" s="216"/>
      <c r="LQP716" s="216"/>
      <c r="LQQ716" s="216"/>
      <c r="LQR716" s="216"/>
      <c r="LQS716" s="216"/>
      <c r="LQT716" s="216"/>
      <c r="LQU716" s="216"/>
      <c r="LQV716" s="216"/>
      <c r="LQW716" s="216"/>
      <c r="LQX716" s="216"/>
      <c r="LQY716" s="216"/>
      <c r="LQZ716" s="216"/>
      <c r="LRA716" s="216"/>
      <c r="LRB716" s="216"/>
      <c r="LRC716" s="216"/>
      <c r="LRD716" s="216"/>
      <c r="LRE716" s="216"/>
      <c r="LRF716" s="216"/>
      <c r="LRG716" s="216"/>
      <c r="LRH716" s="216"/>
      <c r="LRI716" s="216"/>
      <c r="LRJ716" s="216"/>
      <c r="LRK716" s="216"/>
      <c r="LRL716" s="216"/>
      <c r="LRM716" s="216"/>
      <c r="LRN716" s="216"/>
      <c r="LRO716" s="216"/>
      <c r="LRP716" s="216"/>
      <c r="LRQ716" s="216"/>
      <c r="LRR716" s="216"/>
      <c r="LRS716" s="216"/>
      <c r="LRT716" s="216"/>
      <c r="LRU716" s="216"/>
      <c r="LRV716" s="216"/>
      <c r="LRW716" s="216"/>
      <c r="LRX716" s="216"/>
      <c r="LRY716" s="216"/>
      <c r="LRZ716" s="216"/>
      <c r="LSA716" s="216"/>
      <c r="LSB716" s="216"/>
      <c r="LSC716" s="216"/>
      <c r="LSD716" s="216"/>
      <c r="LSE716" s="216"/>
      <c r="LSF716" s="216"/>
      <c r="LSG716" s="216"/>
      <c r="LSH716" s="216"/>
      <c r="LSI716" s="216"/>
      <c r="LSJ716" s="216"/>
      <c r="LSK716" s="216"/>
      <c r="LSL716" s="216"/>
      <c r="LSM716" s="216"/>
      <c r="LSN716" s="216"/>
      <c r="LSO716" s="216"/>
      <c r="LSP716" s="216"/>
      <c r="LSQ716" s="216"/>
      <c r="LSR716" s="216"/>
      <c r="LSS716" s="216"/>
      <c r="LST716" s="216"/>
      <c r="LSU716" s="216"/>
      <c r="LSV716" s="216"/>
      <c r="LSW716" s="216"/>
      <c r="LSX716" s="216"/>
      <c r="LSY716" s="216"/>
      <c r="LSZ716" s="216"/>
      <c r="LTA716" s="216"/>
      <c r="LTB716" s="216"/>
      <c r="LTC716" s="216"/>
      <c r="LTD716" s="216"/>
      <c r="LTE716" s="216"/>
      <c r="LTF716" s="216"/>
      <c r="LTG716" s="216"/>
      <c r="LTH716" s="216"/>
      <c r="LTI716" s="216"/>
      <c r="LTJ716" s="216"/>
      <c r="LTK716" s="216"/>
      <c r="LTL716" s="216"/>
      <c r="LTM716" s="216"/>
      <c r="LTN716" s="216"/>
      <c r="LTO716" s="216"/>
      <c r="LTP716" s="216"/>
      <c r="LTQ716" s="216"/>
      <c r="LTR716" s="216"/>
      <c r="LTS716" s="216"/>
      <c r="LTT716" s="216"/>
      <c r="LTU716" s="216"/>
      <c r="LTV716" s="216"/>
      <c r="LTW716" s="216"/>
      <c r="LTX716" s="216"/>
      <c r="LTY716" s="216"/>
      <c r="LTZ716" s="216"/>
      <c r="LUA716" s="216"/>
      <c r="LUB716" s="216"/>
      <c r="LUC716" s="216"/>
      <c r="LUD716" s="216"/>
      <c r="LUE716" s="216"/>
      <c r="LUF716" s="216"/>
      <c r="LUG716" s="216"/>
      <c r="LUH716" s="216"/>
      <c r="LUI716" s="216"/>
      <c r="LUJ716" s="216"/>
      <c r="LUK716" s="216"/>
      <c r="LUL716" s="216"/>
      <c r="LUM716" s="216"/>
      <c r="LUN716" s="216"/>
      <c r="LUO716" s="216"/>
      <c r="LUP716" s="216"/>
      <c r="LUQ716" s="216"/>
      <c r="LUR716" s="216"/>
      <c r="LUS716" s="216"/>
      <c r="LUT716" s="216"/>
      <c r="LUU716" s="216"/>
      <c r="LUV716" s="216"/>
      <c r="LUW716" s="216"/>
      <c r="LUX716" s="216"/>
      <c r="LUY716" s="216"/>
      <c r="LUZ716" s="216"/>
      <c r="LVA716" s="216"/>
      <c r="LVB716" s="216"/>
      <c r="LVC716" s="216"/>
      <c r="LVD716" s="216"/>
      <c r="LVE716" s="216"/>
      <c r="LVF716" s="216"/>
      <c r="LVG716" s="216"/>
      <c r="LVH716" s="216"/>
      <c r="LVI716" s="216"/>
      <c r="LVJ716" s="216"/>
      <c r="LVK716" s="216"/>
      <c r="LVL716" s="216"/>
      <c r="LVM716" s="216"/>
      <c r="LVN716" s="216"/>
      <c r="LVO716" s="216"/>
      <c r="LVP716" s="216"/>
      <c r="LVQ716" s="216"/>
      <c r="LVR716" s="216"/>
      <c r="LVS716" s="216"/>
      <c r="LVT716" s="216"/>
      <c r="LVU716" s="216"/>
      <c r="LVV716" s="216"/>
      <c r="LVW716" s="216"/>
      <c r="LVX716" s="216"/>
      <c r="LVY716" s="216"/>
      <c r="LVZ716" s="216"/>
      <c r="LWA716" s="216"/>
      <c r="LWB716" s="216"/>
      <c r="LWC716" s="216"/>
      <c r="LWD716" s="216"/>
      <c r="LWE716" s="216"/>
      <c r="LWF716" s="216"/>
      <c r="LWG716" s="216"/>
      <c r="LWH716" s="216"/>
      <c r="LWI716" s="216"/>
      <c r="LWJ716" s="216"/>
      <c r="LWK716" s="216"/>
      <c r="LWL716" s="216"/>
      <c r="LWM716" s="216"/>
      <c r="LWN716" s="216"/>
      <c r="LWO716" s="216"/>
      <c r="LWP716" s="216"/>
      <c r="LWQ716" s="216"/>
      <c r="LWR716" s="216"/>
      <c r="LWS716" s="216"/>
      <c r="LWT716" s="216"/>
      <c r="LWU716" s="216"/>
      <c r="LWV716" s="216"/>
      <c r="LWW716" s="216"/>
      <c r="LWX716" s="216"/>
      <c r="LWY716" s="216"/>
      <c r="LWZ716" s="216"/>
      <c r="LXA716" s="216"/>
      <c r="LXB716" s="216"/>
      <c r="LXC716" s="216"/>
      <c r="LXD716" s="216"/>
      <c r="LXE716" s="216"/>
      <c r="LXF716" s="216"/>
      <c r="LXG716" s="216"/>
      <c r="LXH716" s="216"/>
      <c r="LXI716" s="216"/>
      <c r="LXJ716" s="216"/>
      <c r="LXK716" s="216"/>
      <c r="LXL716" s="216"/>
      <c r="LXM716" s="216"/>
      <c r="LXN716" s="216"/>
      <c r="LXO716" s="216"/>
      <c r="LXP716" s="216"/>
      <c r="LXQ716" s="216"/>
      <c r="LXR716" s="216"/>
      <c r="LXS716" s="216"/>
      <c r="LXT716" s="216"/>
      <c r="LXU716" s="216"/>
      <c r="LXV716" s="216"/>
      <c r="LXW716" s="216"/>
      <c r="LXX716" s="216"/>
      <c r="LXY716" s="216"/>
      <c r="LXZ716" s="216"/>
      <c r="LYA716" s="216"/>
      <c r="LYB716" s="216"/>
      <c r="LYC716" s="216"/>
      <c r="LYD716" s="216"/>
      <c r="LYE716" s="216"/>
      <c r="LYF716" s="216"/>
      <c r="LYG716" s="216"/>
      <c r="LYH716" s="216"/>
      <c r="LYI716" s="216"/>
      <c r="LYJ716" s="216"/>
      <c r="LYK716" s="216"/>
      <c r="LYL716" s="216"/>
      <c r="LYM716" s="216"/>
      <c r="LYN716" s="216"/>
      <c r="LYO716" s="216"/>
      <c r="LYP716" s="216"/>
      <c r="LYQ716" s="216"/>
      <c r="LYR716" s="216"/>
      <c r="LYS716" s="216"/>
      <c r="LYT716" s="216"/>
      <c r="LYU716" s="216"/>
      <c r="LYV716" s="216"/>
      <c r="LYW716" s="216"/>
      <c r="LYX716" s="216"/>
      <c r="LYY716" s="216"/>
      <c r="LYZ716" s="216"/>
      <c r="LZA716" s="216"/>
      <c r="LZB716" s="216"/>
      <c r="LZC716" s="216"/>
      <c r="LZD716" s="216"/>
      <c r="LZE716" s="216"/>
      <c r="LZF716" s="216"/>
      <c r="LZG716" s="216"/>
      <c r="LZH716" s="216"/>
      <c r="LZI716" s="216"/>
      <c r="LZJ716" s="216"/>
      <c r="LZK716" s="216"/>
      <c r="LZL716" s="216"/>
      <c r="LZM716" s="216"/>
      <c r="LZN716" s="216"/>
      <c r="LZO716" s="216"/>
      <c r="LZP716" s="216"/>
      <c r="LZQ716" s="216"/>
      <c r="LZR716" s="216"/>
      <c r="LZS716" s="216"/>
      <c r="LZT716" s="216"/>
      <c r="LZU716" s="216"/>
      <c r="LZV716" s="216"/>
      <c r="LZW716" s="216"/>
      <c r="LZX716" s="216"/>
      <c r="LZY716" s="216"/>
      <c r="LZZ716" s="216"/>
      <c r="MAA716" s="216"/>
      <c r="MAB716" s="216"/>
      <c r="MAC716" s="216"/>
      <c r="MAD716" s="216"/>
      <c r="MAE716" s="216"/>
      <c r="MAF716" s="216"/>
      <c r="MAG716" s="216"/>
      <c r="MAH716" s="216"/>
      <c r="MAI716" s="216"/>
      <c r="MAJ716" s="216"/>
      <c r="MAK716" s="216"/>
      <c r="MAL716" s="216"/>
      <c r="MAM716" s="216"/>
      <c r="MAN716" s="216"/>
      <c r="MAO716" s="216"/>
      <c r="MAP716" s="216"/>
      <c r="MAQ716" s="216"/>
      <c r="MAR716" s="216"/>
      <c r="MAS716" s="216"/>
      <c r="MAT716" s="216"/>
      <c r="MAU716" s="216"/>
      <c r="MAV716" s="216"/>
      <c r="MAW716" s="216"/>
      <c r="MAX716" s="216"/>
      <c r="MAY716" s="216"/>
      <c r="MAZ716" s="216"/>
      <c r="MBA716" s="216"/>
      <c r="MBB716" s="216"/>
      <c r="MBC716" s="216"/>
      <c r="MBD716" s="216"/>
      <c r="MBE716" s="216"/>
      <c r="MBF716" s="216"/>
      <c r="MBG716" s="216"/>
      <c r="MBH716" s="216"/>
      <c r="MBI716" s="216"/>
      <c r="MBJ716" s="216"/>
      <c r="MBK716" s="216"/>
      <c r="MBL716" s="216"/>
      <c r="MBM716" s="216"/>
      <c r="MBN716" s="216"/>
      <c r="MBO716" s="216"/>
      <c r="MBP716" s="216"/>
      <c r="MBQ716" s="216"/>
      <c r="MBR716" s="216"/>
      <c r="MBS716" s="216"/>
      <c r="MBT716" s="216"/>
      <c r="MBU716" s="216"/>
      <c r="MBV716" s="216"/>
      <c r="MBW716" s="216"/>
      <c r="MBX716" s="216"/>
      <c r="MBY716" s="216"/>
      <c r="MBZ716" s="216"/>
      <c r="MCA716" s="216"/>
      <c r="MCB716" s="216"/>
      <c r="MCC716" s="216"/>
      <c r="MCD716" s="216"/>
      <c r="MCE716" s="216"/>
      <c r="MCF716" s="216"/>
      <c r="MCG716" s="216"/>
      <c r="MCH716" s="216"/>
      <c r="MCI716" s="216"/>
      <c r="MCJ716" s="216"/>
      <c r="MCK716" s="216"/>
      <c r="MCL716" s="216"/>
      <c r="MCM716" s="216"/>
      <c r="MCN716" s="216"/>
      <c r="MCO716" s="216"/>
      <c r="MCP716" s="216"/>
      <c r="MCQ716" s="216"/>
      <c r="MCR716" s="216"/>
      <c r="MCS716" s="216"/>
      <c r="MCT716" s="216"/>
      <c r="MCU716" s="216"/>
      <c r="MCV716" s="216"/>
      <c r="MCW716" s="216"/>
      <c r="MCX716" s="216"/>
      <c r="MCY716" s="216"/>
      <c r="MCZ716" s="216"/>
      <c r="MDA716" s="216"/>
      <c r="MDB716" s="216"/>
      <c r="MDC716" s="216"/>
      <c r="MDD716" s="216"/>
      <c r="MDE716" s="216"/>
      <c r="MDF716" s="216"/>
      <c r="MDG716" s="216"/>
      <c r="MDH716" s="216"/>
      <c r="MDI716" s="216"/>
      <c r="MDJ716" s="216"/>
      <c r="MDK716" s="216"/>
      <c r="MDL716" s="216"/>
      <c r="MDM716" s="216"/>
      <c r="MDN716" s="216"/>
      <c r="MDO716" s="216"/>
      <c r="MDP716" s="216"/>
      <c r="MDQ716" s="216"/>
      <c r="MDR716" s="216"/>
      <c r="MDS716" s="216"/>
      <c r="MDT716" s="216"/>
      <c r="MDU716" s="216"/>
      <c r="MDV716" s="216"/>
      <c r="MDW716" s="216"/>
      <c r="MDX716" s="216"/>
      <c r="MDY716" s="216"/>
      <c r="MDZ716" s="216"/>
      <c r="MEA716" s="216"/>
      <c r="MEB716" s="216"/>
      <c r="MEC716" s="216"/>
      <c r="MED716" s="216"/>
      <c r="MEE716" s="216"/>
      <c r="MEF716" s="216"/>
      <c r="MEG716" s="216"/>
      <c r="MEH716" s="216"/>
      <c r="MEI716" s="216"/>
      <c r="MEJ716" s="216"/>
      <c r="MEK716" s="216"/>
      <c r="MEL716" s="216"/>
      <c r="MEM716" s="216"/>
      <c r="MEN716" s="216"/>
      <c r="MEO716" s="216"/>
      <c r="MEP716" s="216"/>
      <c r="MEQ716" s="216"/>
      <c r="MER716" s="216"/>
      <c r="MES716" s="216"/>
      <c r="MET716" s="216"/>
      <c r="MEU716" s="216"/>
      <c r="MEV716" s="216"/>
      <c r="MEW716" s="216"/>
      <c r="MEX716" s="216"/>
      <c r="MEY716" s="216"/>
      <c r="MEZ716" s="216"/>
      <c r="MFA716" s="216"/>
      <c r="MFB716" s="216"/>
      <c r="MFC716" s="216"/>
      <c r="MFD716" s="216"/>
      <c r="MFE716" s="216"/>
      <c r="MFF716" s="216"/>
      <c r="MFG716" s="216"/>
      <c r="MFH716" s="216"/>
      <c r="MFI716" s="216"/>
      <c r="MFJ716" s="216"/>
      <c r="MFK716" s="216"/>
      <c r="MFL716" s="216"/>
      <c r="MFM716" s="216"/>
      <c r="MFN716" s="216"/>
      <c r="MFO716" s="216"/>
      <c r="MFP716" s="216"/>
      <c r="MFQ716" s="216"/>
      <c r="MFR716" s="216"/>
      <c r="MFS716" s="216"/>
      <c r="MFT716" s="216"/>
      <c r="MFU716" s="216"/>
      <c r="MFV716" s="216"/>
      <c r="MFW716" s="216"/>
      <c r="MFX716" s="216"/>
      <c r="MFY716" s="216"/>
      <c r="MFZ716" s="216"/>
      <c r="MGA716" s="216"/>
      <c r="MGB716" s="216"/>
      <c r="MGC716" s="216"/>
      <c r="MGD716" s="216"/>
      <c r="MGE716" s="216"/>
      <c r="MGF716" s="216"/>
      <c r="MGG716" s="216"/>
      <c r="MGH716" s="216"/>
      <c r="MGI716" s="216"/>
      <c r="MGJ716" s="216"/>
      <c r="MGK716" s="216"/>
      <c r="MGL716" s="216"/>
      <c r="MGM716" s="216"/>
      <c r="MGN716" s="216"/>
      <c r="MGO716" s="216"/>
      <c r="MGP716" s="216"/>
      <c r="MGQ716" s="216"/>
      <c r="MGR716" s="216"/>
      <c r="MGS716" s="216"/>
      <c r="MGT716" s="216"/>
      <c r="MGU716" s="216"/>
      <c r="MGV716" s="216"/>
      <c r="MGW716" s="216"/>
      <c r="MGX716" s="216"/>
      <c r="MGY716" s="216"/>
      <c r="MGZ716" s="216"/>
      <c r="MHA716" s="216"/>
      <c r="MHB716" s="216"/>
      <c r="MHC716" s="216"/>
      <c r="MHD716" s="216"/>
      <c r="MHE716" s="216"/>
      <c r="MHF716" s="216"/>
      <c r="MHG716" s="216"/>
      <c r="MHH716" s="216"/>
      <c r="MHI716" s="216"/>
      <c r="MHJ716" s="216"/>
      <c r="MHK716" s="216"/>
      <c r="MHL716" s="216"/>
      <c r="MHM716" s="216"/>
      <c r="MHN716" s="216"/>
      <c r="MHO716" s="216"/>
      <c r="MHP716" s="216"/>
      <c r="MHQ716" s="216"/>
      <c r="MHR716" s="216"/>
      <c r="MHS716" s="216"/>
      <c r="MHT716" s="216"/>
      <c r="MHU716" s="216"/>
      <c r="MHV716" s="216"/>
      <c r="MHW716" s="216"/>
      <c r="MHX716" s="216"/>
      <c r="MHY716" s="216"/>
      <c r="MHZ716" s="216"/>
      <c r="MIA716" s="216"/>
      <c r="MIB716" s="216"/>
      <c r="MIC716" s="216"/>
      <c r="MID716" s="216"/>
      <c r="MIE716" s="216"/>
      <c r="MIF716" s="216"/>
      <c r="MIG716" s="216"/>
      <c r="MIH716" s="216"/>
      <c r="MII716" s="216"/>
      <c r="MIJ716" s="216"/>
      <c r="MIK716" s="216"/>
      <c r="MIL716" s="216"/>
      <c r="MIM716" s="216"/>
      <c r="MIN716" s="216"/>
      <c r="MIO716" s="216"/>
      <c r="MIP716" s="216"/>
      <c r="MIQ716" s="216"/>
      <c r="MIR716" s="216"/>
      <c r="MIS716" s="216"/>
      <c r="MIT716" s="216"/>
      <c r="MIU716" s="216"/>
      <c r="MIV716" s="216"/>
      <c r="MIW716" s="216"/>
      <c r="MIX716" s="216"/>
      <c r="MIY716" s="216"/>
      <c r="MIZ716" s="216"/>
      <c r="MJA716" s="216"/>
      <c r="MJB716" s="216"/>
      <c r="MJC716" s="216"/>
      <c r="MJD716" s="216"/>
      <c r="MJE716" s="216"/>
      <c r="MJF716" s="216"/>
      <c r="MJG716" s="216"/>
      <c r="MJH716" s="216"/>
      <c r="MJI716" s="216"/>
      <c r="MJJ716" s="216"/>
      <c r="MJK716" s="216"/>
      <c r="MJL716" s="216"/>
      <c r="MJM716" s="216"/>
      <c r="MJN716" s="216"/>
      <c r="MJO716" s="216"/>
      <c r="MJP716" s="216"/>
      <c r="MJQ716" s="216"/>
      <c r="MJR716" s="216"/>
      <c r="MJS716" s="216"/>
      <c r="MJT716" s="216"/>
      <c r="MJU716" s="216"/>
      <c r="MJV716" s="216"/>
      <c r="MJW716" s="216"/>
      <c r="MJX716" s="216"/>
      <c r="MJY716" s="216"/>
      <c r="MJZ716" s="216"/>
      <c r="MKA716" s="216"/>
      <c r="MKB716" s="216"/>
      <c r="MKC716" s="216"/>
      <c r="MKD716" s="216"/>
      <c r="MKE716" s="216"/>
      <c r="MKF716" s="216"/>
      <c r="MKG716" s="216"/>
      <c r="MKH716" s="216"/>
      <c r="MKI716" s="216"/>
      <c r="MKJ716" s="216"/>
      <c r="MKK716" s="216"/>
      <c r="MKL716" s="216"/>
      <c r="MKM716" s="216"/>
      <c r="MKN716" s="216"/>
      <c r="MKO716" s="216"/>
      <c r="MKP716" s="216"/>
      <c r="MKQ716" s="216"/>
      <c r="MKR716" s="216"/>
      <c r="MKS716" s="216"/>
      <c r="MKT716" s="216"/>
      <c r="MKU716" s="216"/>
      <c r="MKV716" s="216"/>
      <c r="MKW716" s="216"/>
      <c r="MKX716" s="216"/>
      <c r="MKY716" s="216"/>
      <c r="MKZ716" s="216"/>
      <c r="MLA716" s="216"/>
      <c r="MLB716" s="216"/>
      <c r="MLC716" s="216"/>
      <c r="MLD716" s="216"/>
      <c r="MLE716" s="216"/>
      <c r="MLF716" s="216"/>
      <c r="MLG716" s="216"/>
      <c r="MLH716" s="216"/>
      <c r="MLI716" s="216"/>
      <c r="MLJ716" s="216"/>
      <c r="MLK716" s="216"/>
      <c r="MLL716" s="216"/>
      <c r="MLM716" s="216"/>
      <c r="MLN716" s="216"/>
      <c r="MLO716" s="216"/>
      <c r="MLP716" s="216"/>
      <c r="MLQ716" s="216"/>
      <c r="MLR716" s="216"/>
      <c r="MLS716" s="216"/>
      <c r="MLT716" s="216"/>
      <c r="MLU716" s="216"/>
      <c r="MLV716" s="216"/>
      <c r="MLW716" s="216"/>
      <c r="MLX716" s="216"/>
      <c r="MLY716" s="216"/>
      <c r="MLZ716" s="216"/>
      <c r="MMA716" s="216"/>
      <c r="MMB716" s="216"/>
      <c r="MMC716" s="216"/>
      <c r="MMD716" s="216"/>
      <c r="MME716" s="216"/>
      <c r="MMF716" s="216"/>
      <c r="MMG716" s="216"/>
      <c r="MMH716" s="216"/>
      <c r="MMI716" s="216"/>
      <c r="MMJ716" s="216"/>
      <c r="MMK716" s="216"/>
      <c r="MML716" s="216"/>
      <c r="MMM716" s="216"/>
      <c r="MMN716" s="216"/>
      <c r="MMO716" s="216"/>
      <c r="MMP716" s="216"/>
      <c r="MMQ716" s="216"/>
      <c r="MMR716" s="216"/>
      <c r="MMS716" s="216"/>
      <c r="MMT716" s="216"/>
      <c r="MMU716" s="216"/>
      <c r="MMV716" s="216"/>
      <c r="MMW716" s="216"/>
      <c r="MMX716" s="216"/>
      <c r="MMY716" s="216"/>
      <c r="MMZ716" s="216"/>
      <c r="MNA716" s="216"/>
      <c r="MNB716" s="216"/>
      <c r="MNC716" s="216"/>
      <c r="MND716" s="216"/>
      <c r="MNE716" s="216"/>
      <c r="MNF716" s="216"/>
      <c r="MNG716" s="216"/>
      <c r="MNH716" s="216"/>
      <c r="MNI716" s="216"/>
      <c r="MNJ716" s="216"/>
      <c r="MNK716" s="216"/>
      <c r="MNL716" s="216"/>
      <c r="MNM716" s="216"/>
      <c r="MNN716" s="216"/>
      <c r="MNO716" s="216"/>
      <c r="MNP716" s="216"/>
      <c r="MNQ716" s="216"/>
      <c r="MNR716" s="216"/>
      <c r="MNS716" s="216"/>
      <c r="MNT716" s="216"/>
      <c r="MNU716" s="216"/>
      <c r="MNV716" s="216"/>
      <c r="MNW716" s="216"/>
      <c r="MNX716" s="216"/>
      <c r="MNY716" s="216"/>
      <c r="MNZ716" s="216"/>
      <c r="MOA716" s="216"/>
      <c r="MOB716" s="216"/>
      <c r="MOC716" s="216"/>
      <c r="MOD716" s="216"/>
      <c r="MOE716" s="216"/>
      <c r="MOF716" s="216"/>
      <c r="MOG716" s="216"/>
      <c r="MOH716" s="216"/>
      <c r="MOI716" s="216"/>
      <c r="MOJ716" s="216"/>
      <c r="MOK716" s="216"/>
      <c r="MOL716" s="216"/>
      <c r="MOM716" s="216"/>
      <c r="MON716" s="216"/>
      <c r="MOO716" s="216"/>
      <c r="MOP716" s="216"/>
      <c r="MOQ716" s="216"/>
      <c r="MOR716" s="216"/>
      <c r="MOS716" s="216"/>
      <c r="MOT716" s="216"/>
      <c r="MOU716" s="216"/>
      <c r="MOV716" s="216"/>
      <c r="MOW716" s="216"/>
      <c r="MOX716" s="216"/>
      <c r="MOY716" s="216"/>
      <c r="MOZ716" s="216"/>
      <c r="MPA716" s="216"/>
      <c r="MPB716" s="216"/>
      <c r="MPC716" s="216"/>
      <c r="MPD716" s="216"/>
      <c r="MPE716" s="216"/>
      <c r="MPF716" s="216"/>
      <c r="MPG716" s="216"/>
      <c r="MPH716" s="216"/>
      <c r="MPI716" s="216"/>
      <c r="MPJ716" s="216"/>
      <c r="MPK716" s="216"/>
      <c r="MPL716" s="216"/>
      <c r="MPM716" s="216"/>
      <c r="MPN716" s="216"/>
      <c r="MPO716" s="216"/>
      <c r="MPP716" s="216"/>
      <c r="MPQ716" s="216"/>
      <c r="MPR716" s="216"/>
      <c r="MPS716" s="216"/>
      <c r="MPT716" s="216"/>
      <c r="MPU716" s="216"/>
      <c r="MPV716" s="216"/>
      <c r="MPW716" s="216"/>
      <c r="MPX716" s="216"/>
      <c r="MPY716" s="216"/>
      <c r="MPZ716" s="216"/>
      <c r="MQA716" s="216"/>
      <c r="MQB716" s="216"/>
      <c r="MQC716" s="216"/>
      <c r="MQD716" s="216"/>
      <c r="MQE716" s="216"/>
      <c r="MQF716" s="216"/>
      <c r="MQG716" s="216"/>
      <c r="MQH716" s="216"/>
      <c r="MQI716" s="216"/>
      <c r="MQJ716" s="216"/>
      <c r="MQK716" s="216"/>
      <c r="MQL716" s="216"/>
      <c r="MQM716" s="216"/>
      <c r="MQN716" s="216"/>
      <c r="MQO716" s="216"/>
      <c r="MQP716" s="216"/>
      <c r="MQQ716" s="216"/>
      <c r="MQR716" s="216"/>
      <c r="MQS716" s="216"/>
      <c r="MQT716" s="216"/>
      <c r="MQU716" s="216"/>
      <c r="MQV716" s="216"/>
      <c r="MQW716" s="216"/>
      <c r="MQX716" s="216"/>
      <c r="MQY716" s="216"/>
      <c r="MQZ716" s="216"/>
      <c r="MRA716" s="216"/>
      <c r="MRB716" s="216"/>
      <c r="MRC716" s="216"/>
      <c r="MRD716" s="216"/>
      <c r="MRE716" s="216"/>
      <c r="MRF716" s="216"/>
      <c r="MRG716" s="216"/>
      <c r="MRH716" s="216"/>
      <c r="MRI716" s="216"/>
      <c r="MRJ716" s="216"/>
      <c r="MRK716" s="216"/>
      <c r="MRL716" s="216"/>
      <c r="MRM716" s="216"/>
      <c r="MRN716" s="216"/>
      <c r="MRO716" s="216"/>
      <c r="MRP716" s="216"/>
      <c r="MRQ716" s="216"/>
      <c r="MRR716" s="216"/>
      <c r="MRS716" s="216"/>
      <c r="MRT716" s="216"/>
      <c r="MRU716" s="216"/>
      <c r="MRV716" s="216"/>
      <c r="MRW716" s="216"/>
      <c r="MRX716" s="216"/>
      <c r="MRY716" s="216"/>
      <c r="MRZ716" s="216"/>
      <c r="MSA716" s="216"/>
      <c r="MSB716" s="216"/>
      <c r="MSC716" s="216"/>
      <c r="MSD716" s="216"/>
      <c r="MSE716" s="216"/>
      <c r="MSF716" s="216"/>
      <c r="MSG716" s="216"/>
      <c r="MSH716" s="216"/>
      <c r="MSI716" s="216"/>
      <c r="MSJ716" s="216"/>
      <c r="MSK716" s="216"/>
      <c r="MSL716" s="216"/>
      <c r="MSM716" s="216"/>
      <c r="MSN716" s="216"/>
      <c r="MSO716" s="216"/>
      <c r="MSP716" s="216"/>
      <c r="MSQ716" s="216"/>
      <c r="MSR716" s="216"/>
      <c r="MSS716" s="216"/>
      <c r="MST716" s="216"/>
      <c r="MSU716" s="216"/>
      <c r="MSV716" s="216"/>
      <c r="MSW716" s="216"/>
      <c r="MSX716" s="216"/>
      <c r="MSY716" s="216"/>
      <c r="MSZ716" s="216"/>
      <c r="MTA716" s="216"/>
      <c r="MTB716" s="216"/>
      <c r="MTC716" s="216"/>
      <c r="MTD716" s="216"/>
      <c r="MTE716" s="216"/>
      <c r="MTF716" s="216"/>
      <c r="MTG716" s="216"/>
      <c r="MTH716" s="216"/>
      <c r="MTI716" s="216"/>
      <c r="MTJ716" s="216"/>
      <c r="MTK716" s="216"/>
      <c r="MTL716" s="216"/>
      <c r="MTM716" s="216"/>
      <c r="MTN716" s="216"/>
      <c r="MTO716" s="216"/>
      <c r="MTP716" s="216"/>
      <c r="MTQ716" s="216"/>
      <c r="MTR716" s="216"/>
      <c r="MTS716" s="216"/>
      <c r="MTT716" s="216"/>
      <c r="MTU716" s="216"/>
      <c r="MTV716" s="216"/>
      <c r="MTW716" s="216"/>
      <c r="MTX716" s="216"/>
      <c r="MTY716" s="216"/>
      <c r="MTZ716" s="216"/>
      <c r="MUA716" s="216"/>
      <c r="MUB716" s="216"/>
      <c r="MUC716" s="216"/>
      <c r="MUD716" s="216"/>
      <c r="MUE716" s="216"/>
      <c r="MUF716" s="216"/>
      <c r="MUG716" s="216"/>
      <c r="MUH716" s="216"/>
      <c r="MUI716" s="216"/>
      <c r="MUJ716" s="216"/>
      <c r="MUK716" s="216"/>
      <c r="MUL716" s="216"/>
      <c r="MUM716" s="216"/>
      <c r="MUN716" s="216"/>
      <c r="MUO716" s="216"/>
      <c r="MUP716" s="216"/>
      <c r="MUQ716" s="216"/>
      <c r="MUR716" s="216"/>
      <c r="MUS716" s="216"/>
      <c r="MUT716" s="216"/>
      <c r="MUU716" s="216"/>
      <c r="MUV716" s="216"/>
      <c r="MUW716" s="216"/>
      <c r="MUX716" s="216"/>
      <c r="MUY716" s="216"/>
      <c r="MUZ716" s="216"/>
      <c r="MVA716" s="216"/>
      <c r="MVB716" s="216"/>
      <c r="MVC716" s="216"/>
      <c r="MVD716" s="216"/>
      <c r="MVE716" s="216"/>
      <c r="MVF716" s="216"/>
      <c r="MVG716" s="216"/>
      <c r="MVH716" s="216"/>
      <c r="MVI716" s="216"/>
      <c r="MVJ716" s="216"/>
      <c r="MVK716" s="216"/>
      <c r="MVL716" s="216"/>
      <c r="MVM716" s="216"/>
      <c r="MVN716" s="216"/>
      <c r="MVO716" s="216"/>
      <c r="MVP716" s="216"/>
      <c r="MVQ716" s="216"/>
      <c r="MVR716" s="216"/>
      <c r="MVS716" s="216"/>
      <c r="MVT716" s="216"/>
      <c r="MVU716" s="216"/>
      <c r="MVV716" s="216"/>
      <c r="MVW716" s="216"/>
      <c r="MVX716" s="216"/>
      <c r="MVY716" s="216"/>
      <c r="MVZ716" s="216"/>
      <c r="MWA716" s="216"/>
      <c r="MWB716" s="216"/>
      <c r="MWC716" s="216"/>
      <c r="MWD716" s="216"/>
      <c r="MWE716" s="216"/>
      <c r="MWF716" s="216"/>
      <c r="MWG716" s="216"/>
      <c r="MWH716" s="216"/>
      <c r="MWI716" s="216"/>
      <c r="MWJ716" s="216"/>
      <c r="MWK716" s="216"/>
      <c r="MWL716" s="216"/>
      <c r="MWM716" s="216"/>
      <c r="MWN716" s="216"/>
      <c r="MWO716" s="216"/>
      <c r="MWP716" s="216"/>
      <c r="MWQ716" s="216"/>
      <c r="MWR716" s="216"/>
      <c r="MWS716" s="216"/>
      <c r="MWT716" s="216"/>
      <c r="MWU716" s="216"/>
      <c r="MWV716" s="216"/>
      <c r="MWW716" s="216"/>
      <c r="MWX716" s="216"/>
      <c r="MWY716" s="216"/>
      <c r="MWZ716" s="216"/>
      <c r="MXA716" s="216"/>
      <c r="MXB716" s="216"/>
      <c r="MXC716" s="216"/>
      <c r="MXD716" s="216"/>
      <c r="MXE716" s="216"/>
      <c r="MXF716" s="216"/>
      <c r="MXG716" s="216"/>
      <c r="MXH716" s="216"/>
      <c r="MXI716" s="216"/>
      <c r="MXJ716" s="216"/>
      <c r="MXK716" s="216"/>
      <c r="MXL716" s="216"/>
      <c r="MXM716" s="216"/>
      <c r="MXN716" s="216"/>
      <c r="MXO716" s="216"/>
      <c r="MXP716" s="216"/>
      <c r="MXQ716" s="216"/>
      <c r="MXR716" s="216"/>
      <c r="MXS716" s="216"/>
      <c r="MXT716" s="216"/>
      <c r="MXU716" s="216"/>
      <c r="MXV716" s="216"/>
      <c r="MXW716" s="216"/>
      <c r="MXX716" s="216"/>
      <c r="MXY716" s="216"/>
      <c r="MXZ716" s="216"/>
      <c r="MYA716" s="216"/>
      <c r="MYB716" s="216"/>
      <c r="MYC716" s="216"/>
      <c r="MYD716" s="216"/>
      <c r="MYE716" s="216"/>
      <c r="MYF716" s="216"/>
      <c r="MYG716" s="216"/>
      <c r="MYH716" s="216"/>
      <c r="MYI716" s="216"/>
      <c r="MYJ716" s="216"/>
      <c r="MYK716" s="216"/>
      <c r="MYL716" s="216"/>
      <c r="MYM716" s="216"/>
      <c r="MYN716" s="216"/>
      <c r="MYO716" s="216"/>
      <c r="MYP716" s="216"/>
      <c r="MYQ716" s="216"/>
      <c r="MYR716" s="216"/>
      <c r="MYS716" s="216"/>
      <c r="MYT716" s="216"/>
      <c r="MYU716" s="216"/>
      <c r="MYV716" s="216"/>
      <c r="MYW716" s="216"/>
      <c r="MYX716" s="216"/>
      <c r="MYY716" s="216"/>
      <c r="MYZ716" s="216"/>
      <c r="MZA716" s="216"/>
      <c r="MZB716" s="216"/>
      <c r="MZC716" s="216"/>
      <c r="MZD716" s="216"/>
      <c r="MZE716" s="216"/>
      <c r="MZF716" s="216"/>
      <c r="MZG716" s="216"/>
      <c r="MZH716" s="216"/>
      <c r="MZI716" s="216"/>
      <c r="MZJ716" s="216"/>
      <c r="MZK716" s="216"/>
      <c r="MZL716" s="216"/>
      <c r="MZM716" s="216"/>
      <c r="MZN716" s="216"/>
      <c r="MZO716" s="216"/>
      <c r="MZP716" s="216"/>
      <c r="MZQ716" s="216"/>
      <c r="MZR716" s="216"/>
      <c r="MZS716" s="216"/>
      <c r="MZT716" s="216"/>
      <c r="MZU716" s="216"/>
      <c r="MZV716" s="216"/>
      <c r="MZW716" s="216"/>
      <c r="MZX716" s="216"/>
      <c r="MZY716" s="216"/>
      <c r="MZZ716" s="216"/>
      <c r="NAA716" s="216"/>
      <c r="NAB716" s="216"/>
      <c r="NAC716" s="216"/>
      <c r="NAD716" s="216"/>
      <c r="NAE716" s="216"/>
      <c r="NAF716" s="216"/>
      <c r="NAG716" s="216"/>
      <c r="NAH716" s="216"/>
      <c r="NAI716" s="216"/>
      <c r="NAJ716" s="216"/>
      <c r="NAK716" s="216"/>
      <c r="NAL716" s="216"/>
      <c r="NAM716" s="216"/>
      <c r="NAN716" s="216"/>
      <c r="NAO716" s="216"/>
      <c r="NAP716" s="216"/>
      <c r="NAQ716" s="216"/>
      <c r="NAR716" s="216"/>
      <c r="NAS716" s="216"/>
      <c r="NAT716" s="216"/>
      <c r="NAU716" s="216"/>
      <c r="NAV716" s="216"/>
      <c r="NAW716" s="216"/>
      <c r="NAX716" s="216"/>
      <c r="NAY716" s="216"/>
      <c r="NAZ716" s="216"/>
      <c r="NBA716" s="216"/>
      <c r="NBB716" s="216"/>
      <c r="NBC716" s="216"/>
      <c r="NBD716" s="216"/>
      <c r="NBE716" s="216"/>
      <c r="NBF716" s="216"/>
      <c r="NBG716" s="216"/>
      <c r="NBH716" s="216"/>
      <c r="NBI716" s="216"/>
      <c r="NBJ716" s="216"/>
      <c r="NBK716" s="216"/>
      <c r="NBL716" s="216"/>
      <c r="NBM716" s="216"/>
      <c r="NBN716" s="216"/>
      <c r="NBO716" s="216"/>
      <c r="NBP716" s="216"/>
      <c r="NBQ716" s="216"/>
      <c r="NBR716" s="216"/>
      <c r="NBS716" s="216"/>
      <c r="NBT716" s="216"/>
      <c r="NBU716" s="216"/>
      <c r="NBV716" s="216"/>
      <c r="NBW716" s="216"/>
      <c r="NBX716" s="216"/>
      <c r="NBY716" s="216"/>
      <c r="NBZ716" s="216"/>
      <c r="NCA716" s="216"/>
      <c r="NCB716" s="216"/>
      <c r="NCC716" s="216"/>
      <c r="NCD716" s="216"/>
      <c r="NCE716" s="216"/>
      <c r="NCF716" s="216"/>
      <c r="NCG716" s="216"/>
      <c r="NCH716" s="216"/>
      <c r="NCI716" s="216"/>
      <c r="NCJ716" s="216"/>
      <c r="NCK716" s="216"/>
      <c r="NCL716" s="216"/>
      <c r="NCM716" s="216"/>
      <c r="NCN716" s="216"/>
      <c r="NCO716" s="216"/>
      <c r="NCP716" s="216"/>
      <c r="NCQ716" s="216"/>
      <c r="NCR716" s="216"/>
      <c r="NCS716" s="216"/>
      <c r="NCT716" s="216"/>
      <c r="NCU716" s="216"/>
      <c r="NCV716" s="216"/>
      <c r="NCW716" s="216"/>
      <c r="NCX716" s="216"/>
      <c r="NCY716" s="216"/>
      <c r="NCZ716" s="216"/>
      <c r="NDA716" s="216"/>
      <c r="NDB716" s="216"/>
      <c r="NDC716" s="216"/>
      <c r="NDD716" s="216"/>
      <c r="NDE716" s="216"/>
      <c r="NDF716" s="216"/>
      <c r="NDG716" s="216"/>
      <c r="NDH716" s="216"/>
      <c r="NDI716" s="216"/>
      <c r="NDJ716" s="216"/>
      <c r="NDK716" s="216"/>
      <c r="NDL716" s="216"/>
      <c r="NDM716" s="216"/>
      <c r="NDN716" s="216"/>
      <c r="NDO716" s="216"/>
      <c r="NDP716" s="216"/>
      <c r="NDQ716" s="216"/>
      <c r="NDR716" s="216"/>
      <c r="NDS716" s="216"/>
      <c r="NDT716" s="216"/>
      <c r="NDU716" s="216"/>
      <c r="NDV716" s="216"/>
      <c r="NDW716" s="216"/>
      <c r="NDX716" s="216"/>
      <c r="NDY716" s="216"/>
      <c r="NDZ716" s="216"/>
      <c r="NEA716" s="216"/>
      <c r="NEB716" s="216"/>
      <c r="NEC716" s="216"/>
      <c r="NED716" s="216"/>
      <c r="NEE716" s="216"/>
      <c r="NEF716" s="216"/>
      <c r="NEG716" s="216"/>
      <c r="NEH716" s="216"/>
      <c r="NEI716" s="216"/>
      <c r="NEJ716" s="216"/>
      <c r="NEK716" s="216"/>
      <c r="NEL716" s="216"/>
      <c r="NEM716" s="216"/>
      <c r="NEN716" s="216"/>
      <c r="NEO716" s="216"/>
      <c r="NEP716" s="216"/>
      <c r="NEQ716" s="216"/>
      <c r="NER716" s="216"/>
      <c r="NES716" s="216"/>
      <c r="NET716" s="216"/>
      <c r="NEU716" s="216"/>
      <c r="NEV716" s="216"/>
      <c r="NEW716" s="216"/>
      <c r="NEX716" s="216"/>
      <c r="NEY716" s="216"/>
      <c r="NEZ716" s="216"/>
      <c r="NFA716" s="216"/>
      <c r="NFB716" s="216"/>
      <c r="NFC716" s="216"/>
      <c r="NFD716" s="216"/>
      <c r="NFE716" s="216"/>
      <c r="NFF716" s="216"/>
      <c r="NFG716" s="216"/>
      <c r="NFH716" s="216"/>
      <c r="NFI716" s="216"/>
      <c r="NFJ716" s="216"/>
      <c r="NFK716" s="216"/>
      <c r="NFL716" s="216"/>
      <c r="NFM716" s="216"/>
      <c r="NFN716" s="216"/>
      <c r="NFO716" s="216"/>
      <c r="NFP716" s="216"/>
      <c r="NFQ716" s="216"/>
      <c r="NFR716" s="216"/>
      <c r="NFS716" s="216"/>
      <c r="NFT716" s="216"/>
      <c r="NFU716" s="216"/>
      <c r="NFV716" s="216"/>
      <c r="NFW716" s="216"/>
      <c r="NFX716" s="216"/>
      <c r="NFY716" s="216"/>
      <c r="NFZ716" s="216"/>
      <c r="NGA716" s="216"/>
      <c r="NGB716" s="216"/>
      <c r="NGC716" s="216"/>
      <c r="NGD716" s="216"/>
      <c r="NGE716" s="216"/>
      <c r="NGF716" s="216"/>
      <c r="NGG716" s="216"/>
      <c r="NGH716" s="216"/>
      <c r="NGI716" s="216"/>
      <c r="NGJ716" s="216"/>
      <c r="NGK716" s="216"/>
      <c r="NGL716" s="216"/>
      <c r="NGM716" s="216"/>
      <c r="NGN716" s="216"/>
      <c r="NGO716" s="216"/>
      <c r="NGP716" s="216"/>
      <c r="NGQ716" s="216"/>
      <c r="NGR716" s="216"/>
      <c r="NGS716" s="216"/>
      <c r="NGT716" s="216"/>
      <c r="NGU716" s="216"/>
      <c r="NGV716" s="216"/>
      <c r="NGW716" s="216"/>
      <c r="NGX716" s="216"/>
      <c r="NGY716" s="216"/>
      <c r="NGZ716" s="216"/>
      <c r="NHA716" s="216"/>
      <c r="NHB716" s="216"/>
      <c r="NHC716" s="216"/>
      <c r="NHD716" s="216"/>
      <c r="NHE716" s="216"/>
      <c r="NHF716" s="216"/>
      <c r="NHG716" s="216"/>
      <c r="NHH716" s="216"/>
      <c r="NHI716" s="216"/>
      <c r="NHJ716" s="216"/>
      <c r="NHK716" s="216"/>
      <c r="NHL716" s="216"/>
      <c r="NHM716" s="216"/>
      <c r="NHN716" s="216"/>
      <c r="NHO716" s="216"/>
      <c r="NHP716" s="216"/>
      <c r="NHQ716" s="216"/>
      <c r="NHR716" s="216"/>
      <c r="NHS716" s="216"/>
      <c r="NHT716" s="216"/>
      <c r="NHU716" s="216"/>
      <c r="NHV716" s="216"/>
      <c r="NHW716" s="216"/>
      <c r="NHX716" s="216"/>
      <c r="NHY716" s="216"/>
      <c r="NHZ716" s="216"/>
      <c r="NIA716" s="216"/>
      <c r="NIB716" s="216"/>
      <c r="NIC716" s="216"/>
      <c r="NID716" s="216"/>
      <c r="NIE716" s="216"/>
      <c r="NIF716" s="216"/>
      <c r="NIG716" s="216"/>
      <c r="NIH716" s="216"/>
      <c r="NII716" s="216"/>
      <c r="NIJ716" s="216"/>
      <c r="NIK716" s="216"/>
      <c r="NIL716" s="216"/>
      <c r="NIM716" s="216"/>
      <c r="NIN716" s="216"/>
      <c r="NIO716" s="216"/>
      <c r="NIP716" s="216"/>
      <c r="NIQ716" s="216"/>
      <c r="NIR716" s="216"/>
      <c r="NIS716" s="216"/>
      <c r="NIT716" s="216"/>
      <c r="NIU716" s="216"/>
      <c r="NIV716" s="216"/>
      <c r="NIW716" s="216"/>
      <c r="NIX716" s="216"/>
      <c r="NIY716" s="216"/>
      <c r="NIZ716" s="216"/>
      <c r="NJA716" s="216"/>
      <c r="NJB716" s="216"/>
      <c r="NJC716" s="216"/>
      <c r="NJD716" s="216"/>
      <c r="NJE716" s="216"/>
      <c r="NJF716" s="216"/>
      <c r="NJG716" s="216"/>
      <c r="NJH716" s="216"/>
      <c r="NJI716" s="216"/>
      <c r="NJJ716" s="216"/>
      <c r="NJK716" s="216"/>
      <c r="NJL716" s="216"/>
      <c r="NJM716" s="216"/>
      <c r="NJN716" s="216"/>
      <c r="NJO716" s="216"/>
      <c r="NJP716" s="216"/>
      <c r="NJQ716" s="216"/>
      <c r="NJR716" s="216"/>
      <c r="NJS716" s="216"/>
      <c r="NJT716" s="216"/>
      <c r="NJU716" s="216"/>
      <c r="NJV716" s="216"/>
      <c r="NJW716" s="216"/>
      <c r="NJX716" s="216"/>
      <c r="NJY716" s="216"/>
      <c r="NJZ716" s="216"/>
      <c r="NKA716" s="216"/>
      <c r="NKB716" s="216"/>
      <c r="NKC716" s="216"/>
      <c r="NKD716" s="216"/>
      <c r="NKE716" s="216"/>
      <c r="NKF716" s="216"/>
      <c r="NKG716" s="216"/>
      <c r="NKH716" s="216"/>
      <c r="NKI716" s="216"/>
      <c r="NKJ716" s="216"/>
      <c r="NKK716" s="216"/>
      <c r="NKL716" s="216"/>
      <c r="NKM716" s="216"/>
      <c r="NKN716" s="216"/>
      <c r="NKO716" s="216"/>
      <c r="NKP716" s="216"/>
      <c r="NKQ716" s="216"/>
      <c r="NKR716" s="216"/>
      <c r="NKS716" s="216"/>
      <c r="NKT716" s="216"/>
      <c r="NKU716" s="216"/>
      <c r="NKV716" s="216"/>
      <c r="NKW716" s="216"/>
      <c r="NKX716" s="216"/>
      <c r="NKY716" s="216"/>
      <c r="NKZ716" s="216"/>
      <c r="NLA716" s="216"/>
      <c r="NLB716" s="216"/>
      <c r="NLC716" s="216"/>
      <c r="NLD716" s="216"/>
      <c r="NLE716" s="216"/>
      <c r="NLF716" s="216"/>
      <c r="NLG716" s="216"/>
      <c r="NLH716" s="216"/>
      <c r="NLI716" s="216"/>
      <c r="NLJ716" s="216"/>
      <c r="NLK716" s="216"/>
      <c r="NLL716" s="216"/>
      <c r="NLM716" s="216"/>
      <c r="NLN716" s="216"/>
      <c r="NLO716" s="216"/>
      <c r="NLP716" s="216"/>
      <c r="NLQ716" s="216"/>
      <c r="NLR716" s="216"/>
      <c r="NLS716" s="216"/>
      <c r="NLT716" s="216"/>
      <c r="NLU716" s="216"/>
      <c r="NLV716" s="216"/>
      <c r="NLW716" s="216"/>
      <c r="NLX716" s="216"/>
      <c r="NLY716" s="216"/>
      <c r="NLZ716" s="216"/>
      <c r="NMA716" s="216"/>
      <c r="NMB716" s="216"/>
      <c r="NMC716" s="216"/>
      <c r="NMD716" s="216"/>
      <c r="NME716" s="216"/>
      <c r="NMF716" s="216"/>
      <c r="NMG716" s="216"/>
      <c r="NMH716" s="216"/>
      <c r="NMI716" s="216"/>
      <c r="NMJ716" s="216"/>
      <c r="NMK716" s="216"/>
      <c r="NML716" s="216"/>
      <c r="NMM716" s="216"/>
      <c r="NMN716" s="216"/>
      <c r="NMO716" s="216"/>
      <c r="NMP716" s="216"/>
      <c r="NMQ716" s="216"/>
      <c r="NMR716" s="216"/>
      <c r="NMS716" s="216"/>
      <c r="NMT716" s="216"/>
      <c r="NMU716" s="216"/>
      <c r="NMV716" s="216"/>
      <c r="NMW716" s="216"/>
      <c r="NMX716" s="216"/>
      <c r="NMY716" s="216"/>
      <c r="NMZ716" s="216"/>
      <c r="NNA716" s="216"/>
      <c r="NNB716" s="216"/>
      <c r="NNC716" s="216"/>
      <c r="NND716" s="216"/>
      <c r="NNE716" s="216"/>
      <c r="NNF716" s="216"/>
      <c r="NNG716" s="216"/>
      <c r="NNH716" s="216"/>
      <c r="NNI716" s="216"/>
      <c r="NNJ716" s="216"/>
      <c r="NNK716" s="216"/>
      <c r="NNL716" s="216"/>
      <c r="NNM716" s="216"/>
      <c r="NNN716" s="216"/>
      <c r="NNO716" s="216"/>
      <c r="NNP716" s="216"/>
      <c r="NNQ716" s="216"/>
      <c r="NNR716" s="216"/>
      <c r="NNS716" s="216"/>
      <c r="NNT716" s="216"/>
      <c r="NNU716" s="216"/>
      <c r="NNV716" s="216"/>
      <c r="NNW716" s="216"/>
      <c r="NNX716" s="216"/>
      <c r="NNY716" s="216"/>
      <c r="NNZ716" s="216"/>
      <c r="NOA716" s="216"/>
      <c r="NOB716" s="216"/>
      <c r="NOC716" s="216"/>
      <c r="NOD716" s="216"/>
      <c r="NOE716" s="216"/>
      <c r="NOF716" s="216"/>
      <c r="NOG716" s="216"/>
      <c r="NOH716" s="216"/>
      <c r="NOI716" s="216"/>
      <c r="NOJ716" s="216"/>
      <c r="NOK716" s="216"/>
      <c r="NOL716" s="216"/>
      <c r="NOM716" s="216"/>
      <c r="NON716" s="216"/>
      <c r="NOO716" s="216"/>
      <c r="NOP716" s="216"/>
      <c r="NOQ716" s="216"/>
      <c r="NOR716" s="216"/>
      <c r="NOS716" s="216"/>
      <c r="NOT716" s="216"/>
      <c r="NOU716" s="216"/>
      <c r="NOV716" s="216"/>
      <c r="NOW716" s="216"/>
      <c r="NOX716" s="216"/>
      <c r="NOY716" s="216"/>
      <c r="NOZ716" s="216"/>
      <c r="NPA716" s="216"/>
      <c r="NPB716" s="216"/>
      <c r="NPC716" s="216"/>
      <c r="NPD716" s="216"/>
      <c r="NPE716" s="216"/>
      <c r="NPF716" s="216"/>
      <c r="NPG716" s="216"/>
      <c r="NPH716" s="216"/>
      <c r="NPI716" s="216"/>
      <c r="NPJ716" s="216"/>
      <c r="NPK716" s="216"/>
      <c r="NPL716" s="216"/>
      <c r="NPM716" s="216"/>
      <c r="NPN716" s="216"/>
      <c r="NPO716" s="216"/>
      <c r="NPP716" s="216"/>
      <c r="NPQ716" s="216"/>
      <c r="NPR716" s="216"/>
      <c r="NPS716" s="216"/>
      <c r="NPT716" s="216"/>
      <c r="NPU716" s="216"/>
      <c r="NPV716" s="216"/>
      <c r="NPW716" s="216"/>
      <c r="NPX716" s="216"/>
      <c r="NPY716" s="216"/>
      <c r="NPZ716" s="216"/>
      <c r="NQA716" s="216"/>
      <c r="NQB716" s="216"/>
      <c r="NQC716" s="216"/>
      <c r="NQD716" s="216"/>
      <c r="NQE716" s="216"/>
      <c r="NQF716" s="216"/>
      <c r="NQG716" s="216"/>
      <c r="NQH716" s="216"/>
      <c r="NQI716" s="216"/>
      <c r="NQJ716" s="216"/>
      <c r="NQK716" s="216"/>
      <c r="NQL716" s="216"/>
      <c r="NQM716" s="216"/>
      <c r="NQN716" s="216"/>
      <c r="NQO716" s="216"/>
      <c r="NQP716" s="216"/>
      <c r="NQQ716" s="216"/>
      <c r="NQR716" s="216"/>
      <c r="NQS716" s="216"/>
      <c r="NQT716" s="216"/>
      <c r="NQU716" s="216"/>
      <c r="NQV716" s="216"/>
      <c r="NQW716" s="216"/>
      <c r="NQX716" s="216"/>
      <c r="NQY716" s="216"/>
      <c r="NQZ716" s="216"/>
      <c r="NRA716" s="216"/>
      <c r="NRB716" s="216"/>
      <c r="NRC716" s="216"/>
      <c r="NRD716" s="216"/>
      <c r="NRE716" s="216"/>
      <c r="NRF716" s="216"/>
      <c r="NRG716" s="216"/>
      <c r="NRH716" s="216"/>
      <c r="NRI716" s="216"/>
      <c r="NRJ716" s="216"/>
      <c r="NRK716" s="216"/>
      <c r="NRL716" s="216"/>
      <c r="NRM716" s="216"/>
      <c r="NRN716" s="216"/>
      <c r="NRO716" s="216"/>
      <c r="NRP716" s="216"/>
      <c r="NRQ716" s="216"/>
      <c r="NRR716" s="216"/>
      <c r="NRS716" s="216"/>
      <c r="NRT716" s="216"/>
      <c r="NRU716" s="216"/>
      <c r="NRV716" s="216"/>
      <c r="NRW716" s="216"/>
      <c r="NRX716" s="216"/>
      <c r="NRY716" s="216"/>
      <c r="NRZ716" s="216"/>
      <c r="NSA716" s="216"/>
      <c r="NSB716" s="216"/>
      <c r="NSC716" s="216"/>
      <c r="NSD716" s="216"/>
      <c r="NSE716" s="216"/>
      <c r="NSF716" s="216"/>
      <c r="NSG716" s="216"/>
      <c r="NSH716" s="216"/>
      <c r="NSI716" s="216"/>
      <c r="NSJ716" s="216"/>
      <c r="NSK716" s="216"/>
      <c r="NSL716" s="216"/>
      <c r="NSM716" s="216"/>
      <c r="NSN716" s="216"/>
      <c r="NSO716" s="216"/>
      <c r="NSP716" s="216"/>
      <c r="NSQ716" s="216"/>
      <c r="NSR716" s="216"/>
      <c r="NSS716" s="216"/>
      <c r="NST716" s="216"/>
      <c r="NSU716" s="216"/>
      <c r="NSV716" s="216"/>
      <c r="NSW716" s="216"/>
      <c r="NSX716" s="216"/>
      <c r="NSY716" s="216"/>
      <c r="NSZ716" s="216"/>
      <c r="NTA716" s="216"/>
      <c r="NTB716" s="216"/>
      <c r="NTC716" s="216"/>
      <c r="NTD716" s="216"/>
      <c r="NTE716" s="216"/>
      <c r="NTF716" s="216"/>
      <c r="NTG716" s="216"/>
      <c r="NTH716" s="216"/>
      <c r="NTI716" s="216"/>
      <c r="NTJ716" s="216"/>
      <c r="NTK716" s="216"/>
      <c r="NTL716" s="216"/>
      <c r="NTM716" s="216"/>
      <c r="NTN716" s="216"/>
      <c r="NTO716" s="216"/>
      <c r="NTP716" s="216"/>
      <c r="NTQ716" s="216"/>
      <c r="NTR716" s="216"/>
      <c r="NTS716" s="216"/>
      <c r="NTT716" s="216"/>
      <c r="NTU716" s="216"/>
      <c r="NTV716" s="216"/>
      <c r="NTW716" s="216"/>
      <c r="NTX716" s="216"/>
      <c r="NTY716" s="216"/>
      <c r="NTZ716" s="216"/>
      <c r="NUA716" s="216"/>
      <c r="NUB716" s="216"/>
      <c r="NUC716" s="216"/>
      <c r="NUD716" s="216"/>
      <c r="NUE716" s="216"/>
      <c r="NUF716" s="216"/>
      <c r="NUG716" s="216"/>
      <c r="NUH716" s="216"/>
      <c r="NUI716" s="216"/>
      <c r="NUJ716" s="216"/>
      <c r="NUK716" s="216"/>
      <c r="NUL716" s="216"/>
      <c r="NUM716" s="216"/>
      <c r="NUN716" s="216"/>
      <c r="NUO716" s="216"/>
      <c r="NUP716" s="216"/>
      <c r="NUQ716" s="216"/>
      <c r="NUR716" s="216"/>
      <c r="NUS716" s="216"/>
      <c r="NUT716" s="216"/>
      <c r="NUU716" s="216"/>
      <c r="NUV716" s="216"/>
      <c r="NUW716" s="216"/>
      <c r="NUX716" s="216"/>
      <c r="NUY716" s="216"/>
      <c r="NUZ716" s="216"/>
      <c r="NVA716" s="216"/>
      <c r="NVB716" s="216"/>
      <c r="NVC716" s="216"/>
      <c r="NVD716" s="216"/>
      <c r="NVE716" s="216"/>
      <c r="NVF716" s="216"/>
      <c r="NVG716" s="216"/>
      <c r="NVH716" s="216"/>
      <c r="NVI716" s="216"/>
      <c r="NVJ716" s="216"/>
      <c r="NVK716" s="216"/>
      <c r="NVL716" s="216"/>
      <c r="NVM716" s="216"/>
      <c r="NVN716" s="216"/>
      <c r="NVO716" s="216"/>
      <c r="NVP716" s="216"/>
      <c r="NVQ716" s="216"/>
      <c r="NVR716" s="216"/>
      <c r="NVS716" s="216"/>
      <c r="NVT716" s="216"/>
      <c r="NVU716" s="216"/>
      <c r="NVV716" s="216"/>
      <c r="NVW716" s="216"/>
      <c r="NVX716" s="216"/>
      <c r="NVY716" s="216"/>
      <c r="NVZ716" s="216"/>
      <c r="NWA716" s="216"/>
      <c r="NWB716" s="216"/>
      <c r="NWC716" s="216"/>
      <c r="NWD716" s="216"/>
      <c r="NWE716" s="216"/>
      <c r="NWF716" s="216"/>
      <c r="NWG716" s="216"/>
      <c r="NWH716" s="216"/>
      <c r="NWI716" s="216"/>
      <c r="NWJ716" s="216"/>
      <c r="NWK716" s="216"/>
      <c r="NWL716" s="216"/>
      <c r="NWM716" s="216"/>
      <c r="NWN716" s="216"/>
      <c r="NWO716" s="216"/>
      <c r="NWP716" s="216"/>
      <c r="NWQ716" s="216"/>
      <c r="NWR716" s="216"/>
      <c r="NWS716" s="216"/>
      <c r="NWT716" s="216"/>
      <c r="NWU716" s="216"/>
      <c r="NWV716" s="216"/>
      <c r="NWW716" s="216"/>
      <c r="NWX716" s="216"/>
      <c r="NWY716" s="216"/>
      <c r="NWZ716" s="216"/>
      <c r="NXA716" s="216"/>
      <c r="NXB716" s="216"/>
      <c r="NXC716" s="216"/>
      <c r="NXD716" s="216"/>
      <c r="NXE716" s="216"/>
      <c r="NXF716" s="216"/>
      <c r="NXG716" s="216"/>
      <c r="NXH716" s="216"/>
      <c r="NXI716" s="216"/>
      <c r="NXJ716" s="216"/>
      <c r="NXK716" s="216"/>
      <c r="NXL716" s="216"/>
      <c r="NXM716" s="216"/>
      <c r="NXN716" s="216"/>
      <c r="NXO716" s="216"/>
      <c r="NXP716" s="216"/>
      <c r="NXQ716" s="216"/>
      <c r="NXR716" s="216"/>
      <c r="NXS716" s="216"/>
      <c r="NXT716" s="216"/>
      <c r="NXU716" s="216"/>
      <c r="NXV716" s="216"/>
      <c r="NXW716" s="216"/>
      <c r="NXX716" s="216"/>
      <c r="NXY716" s="216"/>
      <c r="NXZ716" s="216"/>
      <c r="NYA716" s="216"/>
      <c r="NYB716" s="216"/>
      <c r="NYC716" s="216"/>
      <c r="NYD716" s="216"/>
      <c r="NYE716" s="216"/>
      <c r="NYF716" s="216"/>
      <c r="NYG716" s="216"/>
      <c r="NYH716" s="216"/>
      <c r="NYI716" s="216"/>
      <c r="NYJ716" s="216"/>
      <c r="NYK716" s="216"/>
      <c r="NYL716" s="216"/>
      <c r="NYM716" s="216"/>
      <c r="NYN716" s="216"/>
      <c r="NYO716" s="216"/>
      <c r="NYP716" s="216"/>
      <c r="NYQ716" s="216"/>
      <c r="NYR716" s="216"/>
      <c r="NYS716" s="216"/>
      <c r="NYT716" s="216"/>
      <c r="NYU716" s="216"/>
      <c r="NYV716" s="216"/>
      <c r="NYW716" s="216"/>
      <c r="NYX716" s="216"/>
      <c r="NYY716" s="216"/>
      <c r="NYZ716" s="216"/>
      <c r="NZA716" s="216"/>
      <c r="NZB716" s="216"/>
      <c r="NZC716" s="216"/>
      <c r="NZD716" s="216"/>
      <c r="NZE716" s="216"/>
      <c r="NZF716" s="216"/>
      <c r="NZG716" s="216"/>
      <c r="NZH716" s="216"/>
      <c r="NZI716" s="216"/>
      <c r="NZJ716" s="216"/>
      <c r="NZK716" s="216"/>
      <c r="NZL716" s="216"/>
      <c r="NZM716" s="216"/>
      <c r="NZN716" s="216"/>
      <c r="NZO716" s="216"/>
      <c r="NZP716" s="216"/>
      <c r="NZQ716" s="216"/>
      <c r="NZR716" s="216"/>
      <c r="NZS716" s="216"/>
      <c r="NZT716" s="216"/>
      <c r="NZU716" s="216"/>
      <c r="NZV716" s="216"/>
      <c r="NZW716" s="216"/>
      <c r="NZX716" s="216"/>
      <c r="NZY716" s="216"/>
      <c r="NZZ716" s="216"/>
      <c r="OAA716" s="216"/>
      <c r="OAB716" s="216"/>
      <c r="OAC716" s="216"/>
      <c r="OAD716" s="216"/>
      <c r="OAE716" s="216"/>
      <c r="OAF716" s="216"/>
      <c r="OAG716" s="216"/>
      <c r="OAH716" s="216"/>
      <c r="OAI716" s="216"/>
      <c r="OAJ716" s="216"/>
      <c r="OAK716" s="216"/>
      <c r="OAL716" s="216"/>
      <c r="OAM716" s="216"/>
      <c r="OAN716" s="216"/>
      <c r="OAO716" s="216"/>
      <c r="OAP716" s="216"/>
      <c r="OAQ716" s="216"/>
      <c r="OAR716" s="216"/>
      <c r="OAS716" s="216"/>
      <c r="OAT716" s="216"/>
      <c r="OAU716" s="216"/>
      <c r="OAV716" s="216"/>
      <c r="OAW716" s="216"/>
      <c r="OAX716" s="216"/>
      <c r="OAY716" s="216"/>
      <c r="OAZ716" s="216"/>
      <c r="OBA716" s="216"/>
      <c r="OBB716" s="216"/>
      <c r="OBC716" s="216"/>
      <c r="OBD716" s="216"/>
      <c r="OBE716" s="216"/>
      <c r="OBF716" s="216"/>
      <c r="OBG716" s="216"/>
      <c r="OBH716" s="216"/>
      <c r="OBI716" s="216"/>
      <c r="OBJ716" s="216"/>
      <c r="OBK716" s="216"/>
      <c r="OBL716" s="216"/>
      <c r="OBM716" s="216"/>
      <c r="OBN716" s="216"/>
      <c r="OBO716" s="216"/>
      <c r="OBP716" s="216"/>
      <c r="OBQ716" s="216"/>
      <c r="OBR716" s="216"/>
      <c r="OBS716" s="216"/>
      <c r="OBT716" s="216"/>
      <c r="OBU716" s="216"/>
      <c r="OBV716" s="216"/>
      <c r="OBW716" s="216"/>
      <c r="OBX716" s="216"/>
      <c r="OBY716" s="216"/>
      <c r="OBZ716" s="216"/>
      <c r="OCA716" s="216"/>
      <c r="OCB716" s="216"/>
      <c r="OCC716" s="216"/>
      <c r="OCD716" s="216"/>
      <c r="OCE716" s="216"/>
      <c r="OCF716" s="216"/>
      <c r="OCG716" s="216"/>
      <c r="OCH716" s="216"/>
      <c r="OCI716" s="216"/>
      <c r="OCJ716" s="216"/>
      <c r="OCK716" s="216"/>
      <c r="OCL716" s="216"/>
      <c r="OCM716" s="216"/>
      <c r="OCN716" s="216"/>
      <c r="OCO716" s="216"/>
      <c r="OCP716" s="216"/>
      <c r="OCQ716" s="216"/>
      <c r="OCR716" s="216"/>
      <c r="OCS716" s="216"/>
      <c r="OCT716" s="216"/>
      <c r="OCU716" s="216"/>
      <c r="OCV716" s="216"/>
      <c r="OCW716" s="216"/>
      <c r="OCX716" s="216"/>
      <c r="OCY716" s="216"/>
      <c r="OCZ716" s="216"/>
      <c r="ODA716" s="216"/>
      <c r="ODB716" s="216"/>
      <c r="ODC716" s="216"/>
      <c r="ODD716" s="216"/>
      <c r="ODE716" s="216"/>
      <c r="ODF716" s="216"/>
      <c r="ODG716" s="216"/>
      <c r="ODH716" s="216"/>
      <c r="ODI716" s="216"/>
      <c r="ODJ716" s="216"/>
      <c r="ODK716" s="216"/>
      <c r="ODL716" s="216"/>
      <c r="ODM716" s="216"/>
      <c r="ODN716" s="216"/>
      <c r="ODO716" s="216"/>
      <c r="ODP716" s="216"/>
      <c r="ODQ716" s="216"/>
      <c r="ODR716" s="216"/>
      <c r="ODS716" s="216"/>
      <c r="ODT716" s="216"/>
      <c r="ODU716" s="216"/>
      <c r="ODV716" s="216"/>
      <c r="ODW716" s="216"/>
      <c r="ODX716" s="216"/>
      <c r="ODY716" s="216"/>
      <c r="ODZ716" s="216"/>
      <c r="OEA716" s="216"/>
      <c r="OEB716" s="216"/>
      <c r="OEC716" s="216"/>
      <c r="OED716" s="216"/>
      <c r="OEE716" s="216"/>
      <c r="OEF716" s="216"/>
      <c r="OEG716" s="216"/>
      <c r="OEH716" s="216"/>
      <c r="OEI716" s="216"/>
      <c r="OEJ716" s="216"/>
      <c r="OEK716" s="216"/>
      <c r="OEL716" s="216"/>
      <c r="OEM716" s="216"/>
      <c r="OEN716" s="216"/>
      <c r="OEO716" s="216"/>
      <c r="OEP716" s="216"/>
      <c r="OEQ716" s="216"/>
      <c r="OER716" s="216"/>
      <c r="OES716" s="216"/>
      <c r="OET716" s="216"/>
      <c r="OEU716" s="216"/>
      <c r="OEV716" s="216"/>
      <c r="OEW716" s="216"/>
      <c r="OEX716" s="216"/>
      <c r="OEY716" s="216"/>
      <c r="OEZ716" s="216"/>
      <c r="OFA716" s="216"/>
      <c r="OFB716" s="216"/>
      <c r="OFC716" s="216"/>
      <c r="OFD716" s="216"/>
      <c r="OFE716" s="216"/>
      <c r="OFF716" s="216"/>
      <c r="OFG716" s="216"/>
      <c r="OFH716" s="216"/>
      <c r="OFI716" s="216"/>
      <c r="OFJ716" s="216"/>
      <c r="OFK716" s="216"/>
      <c r="OFL716" s="216"/>
      <c r="OFM716" s="216"/>
      <c r="OFN716" s="216"/>
      <c r="OFO716" s="216"/>
      <c r="OFP716" s="216"/>
      <c r="OFQ716" s="216"/>
      <c r="OFR716" s="216"/>
      <c r="OFS716" s="216"/>
      <c r="OFT716" s="216"/>
      <c r="OFU716" s="216"/>
      <c r="OFV716" s="216"/>
      <c r="OFW716" s="216"/>
      <c r="OFX716" s="216"/>
      <c r="OFY716" s="216"/>
      <c r="OFZ716" s="216"/>
      <c r="OGA716" s="216"/>
      <c r="OGB716" s="216"/>
      <c r="OGC716" s="216"/>
      <c r="OGD716" s="216"/>
      <c r="OGE716" s="216"/>
      <c r="OGF716" s="216"/>
      <c r="OGG716" s="216"/>
      <c r="OGH716" s="216"/>
      <c r="OGI716" s="216"/>
      <c r="OGJ716" s="216"/>
      <c r="OGK716" s="216"/>
      <c r="OGL716" s="216"/>
      <c r="OGM716" s="216"/>
      <c r="OGN716" s="216"/>
      <c r="OGO716" s="216"/>
      <c r="OGP716" s="216"/>
      <c r="OGQ716" s="216"/>
      <c r="OGR716" s="216"/>
      <c r="OGS716" s="216"/>
      <c r="OGT716" s="216"/>
      <c r="OGU716" s="216"/>
      <c r="OGV716" s="216"/>
      <c r="OGW716" s="216"/>
      <c r="OGX716" s="216"/>
      <c r="OGY716" s="216"/>
      <c r="OGZ716" s="216"/>
      <c r="OHA716" s="216"/>
      <c r="OHB716" s="216"/>
      <c r="OHC716" s="216"/>
      <c r="OHD716" s="216"/>
      <c r="OHE716" s="216"/>
      <c r="OHF716" s="216"/>
      <c r="OHG716" s="216"/>
      <c r="OHH716" s="216"/>
      <c r="OHI716" s="216"/>
      <c r="OHJ716" s="216"/>
      <c r="OHK716" s="216"/>
      <c r="OHL716" s="216"/>
      <c r="OHM716" s="216"/>
      <c r="OHN716" s="216"/>
      <c r="OHO716" s="216"/>
      <c r="OHP716" s="216"/>
      <c r="OHQ716" s="216"/>
      <c r="OHR716" s="216"/>
      <c r="OHS716" s="216"/>
      <c r="OHT716" s="216"/>
      <c r="OHU716" s="216"/>
      <c r="OHV716" s="216"/>
      <c r="OHW716" s="216"/>
      <c r="OHX716" s="216"/>
      <c r="OHY716" s="216"/>
      <c r="OHZ716" s="216"/>
      <c r="OIA716" s="216"/>
      <c r="OIB716" s="216"/>
      <c r="OIC716" s="216"/>
      <c r="OID716" s="216"/>
      <c r="OIE716" s="216"/>
      <c r="OIF716" s="216"/>
      <c r="OIG716" s="216"/>
      <c r="OIH716" s="216"/>
      <c r="OII716" s="216"/>
      <c r="OIJ716" s="216"/>
      <c r="OIK716" s="216"/>
      <c r="OIL716" s="216"/>
      <c r="OIM716" s="216"/>
      <c r="OIN716" s="216"/>
      <c r="OIO716" s="216"/>
      <c r="OIP716" s="216"/>
      <c r="OIQ716" s="216"/>
      <c r="OIR716" s="216"/>
      <c r="OIS716" s="216"/>
      <c r="OIT716" s="216"/>
      <c r="OIU716" s="216"/>
      <c r="OIV716" s="216"/>
      <c r="OIW716" s="216"/>
      <c r="OIX716" s="216"/>
      <c r="OIY716" s="216"/>
      <c r="OIZ716" s="216"/>
      <c r="OJA716" s="216"/>
      <c r="OJB716" s="216"/>
      <c r="OJC716" s="216"/>
      <c r="OJD716" s="216"/>
      <c r="OJE716" s="216"/>
      <c r="OJF716" s="216"/>
      <c r="OJG716" s="216"/>
      <c r="OJH716" s="216"/>
      <c r="OJI716" s="216"/>
      <c r="OJJ716" s="216"/>
      <c r="OJK716" s="216"/>
      <c r="OJL716" s="216"/>
      <c r="OJM716" s="216"/>
      <c r="OJN716" s="216"/>
      <c r="OJO716" s="216"/>
      <c r="OJP716" s="216"/>
      <c r="OJQ716" s="216"/>
      <c r="OJR716" s="216"/>
      <c r="OJS716" s="216"/>
      <c r="OJT716" s="216"/>
      <c r="OJU716" s="216"/>
      <c r="OJV716" s="216"/>
      <c r="OJW716" s="216"/>
      <c r="OJX716" s="216"/>
      <c r="OJY716" s="216"/>
      <c r="OJZ716" s="216"/>
      <c r="OKA716" s="216"/>
      <c r="OKB716" s="216"/>
      <c r="OKC716" s="216"/>
      <c r="OKD716" s="216"/>
      <c r="OKE716" s="216"/>
      <c r="OKF716" s="216"/>
      <c r="OKG716" s="216"/>
      <c r="OKH716" s="216"/>
      <c r="OKI716" s="216"/>
      <c r="OKJ716" s="216"/>
      <c r="OKK716" s="216"/>
      <c r="OKL716" s="216"/>
      <c r="OKM716" s="216"/>
      <c r="OKN716" s="216"/>
      <c r="OKO716" s="216"/>
      <c r="OKP716" s="216"/>
      <c r="OKQ716" s="216"/>
      <c r="OKR716" s="216"/>
      <c r="OKS716" s="216"/>
      <c r="OKT716" s="216"/>
      <c r="OKU716" s="216"/>
      <c r="OKV716" s="216"/>
      <c r="OKW716" s="216"/>
      <c r="OKX716" s="216"/>
      <c r="OKY716" s="216"/>
      <c r="OKZ716" s="216"/>
      <c r="OLA716" s="216"/>
      <c r="OLB716" s="216"/>
      <c r="OLC716" s="216"/>
      <c r="OLD716" s="216"/>
      <c r="OLE716" s="216"/>
      <c r="OLF716" s="216"/>
      <c r="OLG716" s="216"/>
      <c r="OLH716" s="216"/>
      <c r="OLI716" s="216"/>
      <c r="OLJ716" s="216"/>
      <c r="OLK716" s="216"/>
      <c r="OLL716" s="216"/>
      <c r="OLM716" s="216"/>
      <c r="OLN716" s="216"/>
      <c r="OLO716" s="216"/>
      <c r="OLP716" s="216"/>
      <c r="OLQ716" s="216"/>
      <c r="OLR716" s="216"/>
      <c r="OLS716" s="216"/>
      <c r="OLT716" s="216"/>
      <c r="OLU716" s="216"/>
      <c r="OLV716" s="216"/>
      <c r="OLW716" s="216"/>
      <c r="OLX716" s="216"/>
      <c r="OLY716" s="216"/>
      <c r="OLZ716" s="216"/>
      <c r="OMA716" s="216"/>
      <c r="OMB716" s="216"/>
      <c r="OMC716" s="216"/>
      <c r="OMD716" s="216"/>
      <c r="OME716" s="216"/>
      <c r="OMF716" s="216"/>
      <c r="OMG716" s="216"/>
      <c r="OMH716" s="216"/>
      <c r="OMI716" s="216"/>
      <c r="OMJ716" s="216"/>
      <c r="OMK716" s="216"/>
      <c r="OML716" s="216"/>
      <c r="OMM716" s="216"/>
      <c r="OMN716" s="216"/>
      <c r="OMO716" s="216"/>
      <c r="OMP716" s="216"/>
      <c r="OMQ716" s="216"/>
      <c r="OMR716" s="216"/>
      <c r="OMS716" s="216"/>
      <c r="OMT716" s="216"/>
      <c r="OMU716" s="216"/>
      <c r="OMV716" s="216"/>
      <c r="OMW716" s="216"/>
      <c r="OMX716" s="216"/>
      <c r="OMY716" s="216"/>
      <c r="OMZ716" s="216"/>
      <c r="ONA716" s="216"/>
      <c r="ONB716" s="216"/>
      <c r="ONC716" s="216"/>
      <c r="OND716" s="216"/>
      <c r="ONE716" s="216"/>
      <c r="ONF716" s="216"/>
      <c r="ONG716" s="216"/>
      <c r="ONH716" s="216"/>
      <c r="ONI716" s="216"/>
      <c r="ONJ716" s="216"/>
      <c r="ONK716" s="216"/>
      <c r="ONL716" s="216"/>
      <c r="ONM716" s="216"/>
      <c r="ONN716" s="216"/>
      <c r="ONO716" s="216"/>
      <c r="ONP716" s="216"/>
      <c r="ONQ716" s="216"/>
      <c r="ONR716" s="216"/>
      <c r="ONS716" s="216"/>
      <c r="ONT716" s="216"/>
      <c r="ONU716" s="216"/>
      <c r="ONV716" s="216"/>
      <c r="ONW716" s="216"/>
      <c r="ONX716" s="216"/>
      <c r="ONY716" s="216"/>
      <c r="ONZ716" s="216"/>
      <c r="OOA716" s="216"/>
      <c r="OOB716" s="216"/>
      <c r="OOC716" s="216"/>
      <c r="OOD716" s="216"/>
      <c r="OOE716" s="216"/>
      <c r="OOF716" s="216"/>
      <c r="OOG716" s="216"/>
      <c r="OOH716" s="216"/>
      <c r="OOI716" s="216"/>
      <c r="OOJ716" s="216"/>
      <c r="OOK716" s="216"/>
      <c r="OOL716" s="216"/>
      <c r="OOM716" s="216"/>
      <c r="OON716" s="216"/>
      <c r="OOO716" s="216"/>
      <c r="OOP716" s="216"/>
      <c r="OOQ716" s="216"/>
      <c r="OOR716" s="216"/>
      <c r="OOS716" s="216"/>
      <c r="OOT716" s="216"/>
      <c r="OOU716" s="216"/>
      <c r="OOV716" s="216"/>
      <c r="OOW716" s="216"/>
      <c r="OOX716" s="216"/>
      <c r="OOY716" s="216"/>
      <c r="OOZ716" s="216"/>
      <c r="OPA716" s="216"/>
      <c r="OPB716" s="216"/>
      <c r="OPC716" s="216"/>
      <c r="OPD716" s="216"/>
      <c r="OPE716" s="216"/>
      <c r="OPF716" s="216"/>
      <c r="OPG716" s="216"/>
      <c r="OPH716" s="216"/>
      <c r="OPI716" s="216"/>
      <c r="OPJ716" s="216"/>
      <c r="OPK716" s="216"/>
      <c r="OPL716" s="216"/>
      <c r="OPM716" s="216"/>
      <c r="OPN716" s="216"/>
      <c r="OPO716" s="216"/>
      <c r="OPP716" s="216"/>
      <c r="OPQ716" s="216"/>
      <c r="OPR716" s="216"/>
      <c r="OPS716" s="216"/>
      <c r="OPT716" s="216"/>
      <c r="OPU716" s="216"/>
      <c r="OPV716" s="216"/>
      <c r="OPW716" s="216"/>
      <c r="OPX716" s="216"/>
      <c r="OPY716" s="216"/>
      <c r="OPZ716" s="216"/>
      <c r="OQA716" s="216"/>
      <c r="OQB716" s="216"/>
      <c r="OQC716" s="216"/>
      <c r="OQD716" s="216"/>
      <c r="OQE716" s="216"/>
      <c r="OQF716" s="216"/>
      <c r="OQG716" s="216"/>
      <c r="OQH716" s="216"/>
      <c r="OQI716" s="216"/>
      <c r="OQJ716" s="216"/>
      <c r="OQK716" s="216"/>
      <c r="OQL716" s="216"/>
      <c r="OQM716" s="216"/>
      <c r="OQN716" s="216"/>
      <c r="OQO716" s="216"/>
      <c r="OQP716" s="216"/>
      <c r="OQQ716" s="216"/>
      <c r="OQR716" s="216"/>
      <c r="OQS716" s="216"/>
      <c r="OQT716" s="216"/>
      <c r="OQU716" s="216"/>
      <c r="OQV716" s="216"/>
      <c r="OQW716" s="216"/>
      <c r="OQX716" s="216"/>
      <c r="OQY716" s="216"/>
      <c r="OQZ716" s="216"/>
      <c r="ORA716" s="216"/>
      <c r="ORB716" s="216"/>
      <c r="ORC716" s="216"/>
      <c r="ORD716" s="216"/>
      <c r="ORE716" s="216"/>
      <c r="ORF716" s="216"/>
      <c r="ORG716" s="216"/>
      <c r="ORH716" s="216"/>
      <c r="ORI716" s="216"/>
      <c r="ORJ716" s="216"/>
      <c r="ORK716" s="216"/>
      <c r="ORL716" s="216"/>
      <c r="ORM716" s="216"/>
      <c r="ORN716" s="216"/>
      <c r="ORO716" s="216"/>
      <c r="ORP716" s="216"/>
      <c r="ORQ716" s="216"/>
      <c r="ORR716" s="216"/>
      <c r="ORS716" s="216"/>
      <c r="ORT716" s="216"/>
      <c r="ORU716" s="216"/>
      <c r="ORV716" s="216"/>
      <c r="ORW716" s="216"/>
      <c r="ORX716" s="216"/>
      <c r="ORY716" s="216"/>
      <c r="ORZ716" s="216"/>
      <c r="OSA716" s="216"/>
      <c r="OSB716" s="216"/>
      <c r="OSC716" s="216"/>
      <c r="OSD716" s="216"/>
      <c r="OSE716" s="216"/>
      <c r="OSF716" s="216"/>
      <c r="OSG716" s="216"/>
      <c r="OSH716" s="216"/>
      <c r="OSI716" s="216"/>
      <c r="OSJ716" s="216"/>
      <c r="OSK716" s="216"/>
      <c r="OSL716" s="216"/>
      <c r="OSM716" s="216"/>
      <c r="OSN716" s="216"/>
      <c r="OSO716" s="216"/>
      <c r="OSP716" s="216"/>
      <c r="OSQ716" s="216"/>
      <c r="OSR716" s="216"/>
      <c r="OSS716" s="216"/>
      <c r="OST716" s="216"/>
      <c r="OSU716" s="216"/>
      <c r="OSV716" s="216"/>
      <c r="OSW716" s="216"/>
      <c r="OSX716" s="216"/>
      <c r="OSY716" s="216"/>
      <c r="OSZ716" s="216"/>
      <c r="OTA716" s="216"/>
      <c r="OTB716" s="216"/>
      <c r="OTC716" s="216"/>
      <c r="OTD716" s="216"/>
      <c r="OTE716" s="216"/>
      <c r="OTF716" s="216"/>
      <c r="OTG716" s="216"/>
      <c r="OTH716" s="216"/>
      <c r="OTI716" s="216"/>
      <c r="OTJ716" s="216"/>
      <c r="OTK716" s="216"/>
      <c r="OTL716" s="216"/>
      <c r="OTM716" s="216"/>
      <c r="OTN716" s="216"/>
      <c r="OTO716" s="216"/>
      <c r="OTP716" s="216"/>
      <c r="OTQ716" s="216"/>
      <c r="OTR716" s="216"/>
      <c r="OTS716" s="216"/>
      <c r="OTT716" s="216"/>
      <c r="OTU716" s="216"/>
      <c r="OTV716" s="216"/>
      <c r="OTW716" s="216"/>
      <c r="OTX716" s="216"/>
      <c r="OTY716" s="216"/>
      <c r="OTZ716" s="216"/>
      <c r="OUA716" s="216"/>
      <c r="OUB716" s="216"/>
      <c r="OUC716" s="216"/>
      <c r="OUD716" s="216"/>
      <c r="OUE716" s="216"/>
      <c r="OUF716" s="216"/>
      <c r="OUG716" s="216"/>
      <c r="OUH716" s="216"/>
      <c r="OUI716" s="216"/>
      <c r="OUJ716" s="216"/>
      <c r="OUK716" s="216"/>
      <c r="OUL716" s="216"/>
      <c r="OUM716" s="216"/>
      <c r="OUN716" s="216"/>
      <c r="OUO716" s="216"/>
      <c r="OUP716" s="216"/>
      <c r="OUQ716" s="216"/>
      <c r="OUR716" s="216"/>
      <c r="OUS716" s="216"/>
      <c r="OUT716" s="216"/>
      <c r="OUU716" s="216"/>
      <c r="OUV716" s="216"/>
      <c r="OUW716" s="216"/>
      <c r="OUX716" s="216"/>
      <c r="OUY716" s="216"/>
      <c r="OUZ716" s="216"/>
      <c r="OVA716" s="216"/>
      <c r="OVB716" s="216"/>
      <c r="OVC716" s="216"/>
      <c r="OVD716" s="216"/>
      <c r="OVE716" s="216"/>
      <c r="OVF716" s="216"/>
      <c r="OVG716" s="216"/>
      <c r="OVH716" s="216"/>
      <c r="OVI716" s="216"/>
      <c r="OVJ716" s="216"/>
      <c r="OVK716" s="216"/>
      <c r="OVL716" s="216"/>
      <c r="OVM716" s="216"/>
      <c r="OVN716" s="216"/>
      <c r="OVO716" s="216"/>
      <c r="OVP716" s="216"/>
      <c r="OVQ716" s="216"/>
      <c r="OVR716" s="216"/>
      <c r="OVS716" s="216"/>
      <c r="OVT716" s="216"/>
      <c r="OVU716" s="216"/>
      <c r="OVV716" s="216"/>
      <c r="OVW716" s="216"/>
      <c r="OVX716" s="216"/>
      <c r="OVY716" s="216"/>
      <c r="OVZ716" s="216"/>
      <c r="OWA716" s="216"/>
      <c r="OWB716" s="216"/>
      <c r="OWC716" s="216"/>
      <c r="OWD716" s="216"/>
      <c r="OWE716" s="216"/>
      <c r="OWF716" s="216"/>
      <c r="OWG716" s="216"/>
      <c r="OWH716" s="216"/>
      <c r="OWI716" s="216"/>
      <c r="OWJ716" s="216"/>
      <c r="OWK716" s="216"/>
      <c r="OWL716" s="216"/>
      <c r="OWM716" s="216"/>
      <c r="OWN716" s="216"/>
      <c r="OWO716" s="216"/>
      <c r="OWP716" s="216"/>
      <c r="OWQ716" s="216"/>
      <c r="OWR716" s="216"/>
      <c r="OWS716" s="216"/>
      <c r="OWT716" s="216"/>
      <c r="OWU716" s="216"/>
      <c r="OWV716" s="216"/>
      <c r="OWW716" s="216"/>
      <c r="OWX716" s="216"/>
      <c r="OWY716" s="216"/>
      <c r="OWZ716" s="216"/>
      <c r="OXA716" s="216"/>
      <c r="OXB716" s="216"/>
      <c r="OXC716" s="216"/>
      <c r="OXD716" s="216"/>
      <c r="OXE716" s="216"/>
      <c r="OXF716" s="216"/>
      <c r="OXG716" s="216"/>
      <c r="OXH716" s="216"/>
      <c r="OXI716" s="216"/>
      <c r="OXJ716" s="216"/>
      <c r="OXK716" s="216"/>
      <c r="OXL716" s="216"/>
      <c r="OXM716" s="216"/>
      <c r="OXN716" s="216"/>
      <c r="OXO716" s="216"/>
      <c r="OXP716" s="216"/>
      <c r="OXQ716" s="216"/>
      <c r="OXR716" s="216"/>
      <c r="OXS716" s="216"/>
      <c r="OXT716" s="216"/>
      <c r="OXU716" s="216"/>
      <c r="OXV716" s="216"/>
      <c r="OXW716" s="216"/>
      <c r="OXX716" s="216"/>
      <c r="OXY716" s="216"/>
      <c r="OXZ716" s="216"/>
      <c r="OYA716" s="216"/>
      <c r="OYB716" s="216"/>
      <c r="OYC716" s="216"/>
      <c r="OYD716" s="216"/>
      <c r="OYE716" s="216"/>
      <c r="OYF716" s="216"/>
      <c r="OYG716" s="216"/>
      <c r="OYH716" s="216"/>
      <c r="OYI716" s="216"/>
      <c r="OYJ716" s="216"/>
      <c r="OYK716" s="216"/>
      <c r="OYL716" s="216"/>
      <c r="OYM716" s="216"/>
      <c r="OYN716" s="216"/>
      <c r="OYO716" s="216"/>
      <c r="OYP716" s="216"/>
      <c r="OYQ716" s="216"/>
      <c r="OYR716" s="216"/>
      <c r="OYS716" s="216"/>
      <c r="OYT716" s="216"/>
      <c r="OYU716" s="216"/>
      <c r="OYV716" s="216"/>
      <c r="OYW716" s="216"/>
      <c r="OYX716" s="216"/>
      <c r="OYY716" s="216"/>
      <c r="OYZ716" s="216"/>
      <c r="OZA716" s="216"/>
      <c r="OZB716" s="216"/>
      <c r="OZC716" s="216"/>
      <c r="OZD716" s="216"/>
      <c r="OZE716" s="216"/>
      <c r="OZF716" s="216"/>
      <c r="OZG716" s="216"/>
      <c r="OZH716" s="216"/>
      <c r="OZI716" s="216"/>
      <c r="OZJ716" s="216"/>
      <c r="OZK716" s="216"/>
      <c r="OZL716" s="216"/>
      <c r="OZM716" s="216"/>
      <c r="OZN716" s="216"/>
      <c r="OZO716" s="216"/>
      <c r="OZP716" s="216"/>
      <c r="OZQ716" s="216"/>
      <c r="OZR716" s="216"/>
      <c r="OZS716" s="216"/>
      <c r="OZT716" s="216"/>
      <c r="OZU716" s="216"/>
      <c r="OZV716" s="216"/>
      <c r="OZW716" s="216"/>
      <c r="OZX716" s="216"/>
      <c r="OZY716" s="216"/>
      <c r="OZZ716" s="216"/>
      <c r="PAA716" s="216"/>
      <c r="PAB716" s="216"/>
      <c r="PAC716" s="216"/>
      <c r="PAD716" s="216"/>
      <c r="PAE716" s="216"/>
      <c r="PAF716" s="216"/>
      <c r="PAG716" s="216"/>
      <c r="PAH716" s="216"/>
      <c r="PAI716" s="216"/>
      <c r="PAJ716" s="216"/>
      <c r="PAK716" s="216"/>
      <c r="PAL716" s="216"/>
      <c r="PAM716" s="216"/>
      <c r="PAN716" s="216"/>
      <c r="PAO716" s="216"/>
      <c r="PAP716" s="216"/>
      <c r="PAQ716" s="216"/>
      <c r="PAR716" s="216"/>
      <c r="PAS716" s="216"/>
      <c r="PAT716" s="216"/>
      <c r="PAU716" s="216"/>
      <c r="PAV716" s="216"/>
      <c r="PAW716" s="216"/>
      <c r="PAX716" s="216"/>
      <c r="PAY716" s="216"/>
      <c r="PAZ716" s="216"/>
      <c r="PBA716" s="216"/>
      <c r="PBB716" s="216"/>
      <c r="PBC716" s="216"/>
      <c r="PBD716" s="216"/>
      <c r="PBE716" s="216"/>
      <c r="PBF716" s="216"/>
      <c r="PBG716" s="216"/>
      <c r="PBH716" s="216"/>
      <c r="PBI716" s="216"/>
      <c r="PBJ716" s="216"/>
      <c r="PBK716" s="216"/>
      <c r="PBL716" s="216"/>
      <c r="PBM716" s="216"/>
      <c r="PBN716" s="216"/>
      <c r="PBO716" s="216"/>
      <c r="PBP716" s="216"/>
      <c r="PBQ716" s="216"/>
      <c r="PBR716" s="216"/>
      <c r="PBS716" s="216"/>
      <c r="PBT716" s="216"/>
      <c r="PBU716" s="216"/>
      <c r="PBV716" s="216"/>
      <c r="PBW716" s="216"/>
      <c r="PBX716" s="216"/>
      <c r="PBY716" s="216"/>
      <c r="PBZ716" s="216"/>
      <c r="PCA716" s="216"/>
      <c r="PCB716" s="216"/>
      <c r="PCC716" s="216"/>
      <c r="PCD716" s="216"/>
      <c r="PCE716" s="216"/>
      <c r="PCF716" s="216"/>
      <c r="PCG716" s="216"/>
      <c r="PCH716" s="216"/>
      <c r="PCI716" s="216"/>
      <c r="PCJ716" s="216"/>
      <c r="PCK716" s="216"/>
      <c r="PCL716" s="216"/>
      <c r="PCM716" s="216"/>
      <c r="PCN716" s="216"/>
      <c r="PCO716" s="216"/>
      <c r="PCP716" s="216"/>
      <c r="PCQ716" s="216"/>
      <c r="PCR716" s="216"/>
      <c r="PCS716" s="216"/>
      <c r="PCT716" s="216"/>
      <c r="PCU716" s="216"/>
      <c r="PCV716" s="216"/>
      <c r="PCW716" s="216"/>
      <c r="PCX716" s="216"/>
      <c r="PCY716" s="216"/>
      <c r="PCZ716" s="216"/>
      <c r="PDA716" s="216"/>
      <c r="PDB716" s="216"/>
      <c r="PDC716" s="216"/>
      <c r="PDD716" s="216"/>
      <c r="PDE716" s="216"/>
      <c r="PDF716" s="216"/>
      <c r="PDG716" s="216"/>
      <c r="PDH716" s="216"/>
      <c r="PDI716" s="216"/>
      <c r="PDJ716" s="216"/>
      <c r="PDK716" s="216"/>
      <c r="PDL716" s="216"/>
      <c r="PDM716" s="216"/>
      <c r="PDN716" s="216"/>
      <c r="PDO716" s="216"/>
      <c r="PDP716" s="216"/>
      <c r="PDQ716" s="216"/>
      <c r="PDR716" s="216"/>
      <c r="PDS716" s="216"/>
      <c r="PDT716" s="216"/>
      <c r="PDU716" s="216"/>
      <c r="PDV716" s="216"/>
      <c r="PDW716" s="216"/>
      <c r="PDX716" s="216"/>
      <c r="PDY716" s="216"/>
      <c r="PDZ716" s="216"/>
      <c r="PEA716" s="216"/>
      <c r="PEB716" s="216"/>
      <c r="PEC716" s="216"/>
      <c r="PED716" s="216"/>
      <c r="PEE716" s="216"/>
      <c r="PEF716" s="216"/>
      <c r="PEG716" s="216"/>
      <c r="PEH716" s="216"/>
      <c r="PEI716" s="216"/>
      <c r="PEJ716" s="216"/>
      <c r="PEK716" s="216"/>
      <c r="PEL716" s="216"/>
      <c r="PEM716" s="216"/>
      <c r="PEN716" s="216"/>
      <c r="PEO716" s="216"/>
      <c r="PEP716" s="216"/>
      <c r="PEQ716" s="216"/>
      <c r="PER716" s="216"/>
      <c r="PES716" s="216"/>
      <c r="PET716" s="216"/>
      <c r="PEU716" s="216"/>
      <c r="PEV716" s="216"/>
      <c r="PEW716" s="216"/>
      <c r="PEX716" s="216"/>
      <c r="PEY716" s="216"/>
      <c r="PEZ716" s="216"/>
      <c r="PFA716" s="216"/>
      <c r="PFB716" s="216"/>
      <c r="PFC716" s="216"/>
      <c r="PFD716" s="216"/>
      <c r="PFE716" s="216"/>
      <c r="PFF716" s="216"/>
      <c r="PFG716" s="216"/>
      <c r="PFH716" s="216"/>
      <c r="PFI716" s="216"/>
      <c r="PFJ716" s="216"/>
      <c r="PFK716" s="216"/>
      <c r="PFL716" s="216"/>
      <c r="PFM716" s="216"/>
      <c r="PFN716" s="216"/>
      <c r="PFO716" s="216"/>
      <c r="PFP716" s="216"/>
      <c r="PFQ716" s="216"/>
      <c r="PFR716" s="216"/>
      <c r="PFS716" s="216"/>
      <c r="PFT716" s="216"/>
      <c r="PFU716" s="216"/>
      <c r="PFV716" s="216"/>
      <c r="PFW716" s="216"/>
      <c r="PFX716" s="216"/>
      <c r="PFY716" s="216"/>
      <c r="PFZ716" s="216"/>
      <c r="PGA716" s="216"/>
      <c r="PGB716" s="216"/>
      <c r="PGC716" s="216"/>
      <c r="PGD716" s="216"/>
      <c r="PGE716" s="216"/>
      <c r="PGF716" s="216"/>
      <c r="PGG716" s="216"/>
      <c r="PGH716" s="216"/>
      <c r="PGI716" s="216"/>
      <c r="PGJ716" s="216"/>
      <c r="PGK716" s="216"/>
      <c r="PGL716" s="216"/>
      <c r="PGM716" s="216"/>
      <c r="PGN716" s="216"/>
      <c r="PGO716" s="216"/>
      <c r="PGP716" s="216"/>
      <c r="PGQ716" s="216"/>
      <c r="PGR716" s="216"/>
      <c r="PGS716" s="216"/>
      <c r="PGT716" s="216"/>
      <c r="PGU716" s="216"/>
      <c r="PGV716" s="216"/>
      <c r="PGW716" s="216"/>
      <c r="PGX716" s="216"/>
      <c r="PGY716" s="216"/>
      <c r="PGZ716" s="216"/>
      <c r="PHA716" s="216"/>
      <c r="PHB716" s="216"/>
      <c r="PHC716" s="216"/>
      <c r="PHD716" s="216"/>
      <c r="PHE716" s="216"/>
      <c r="PHF716" s="216"/>
      <c r="PHG716" s="216"/>
      <c r="PHH716" s="216"/>
      <c r="PHI716" s="216"/>
      <c r="PHJ716" s="216"/>
      <c r="PHK716" s="216"/>
      <c r="PHL716" s="216"/>
      <c r="PHM716" s="216"/>
      <c r="PHN716" s="216"/>
      <c r="PHO716" s="216"/>
      <c r="PHP716" s="216"/>
      <c r="PHQ716" s="216"/>
      <c r="PHR716" s="216"/>
      <c r="PHS716" s="216"/>
      <c r="PHT716" s="216"/>
      <c r="PHU716" s="216"/>
      <c r="PHV716" s="216"/>
      <c r="PHW716" s="216"/>
      <c r="PHX716" s="216"/>
      <c r="PHY716" s="216"/>
      <c r="PHZ716" s="216"/>
      <c r="PIA716" s="216"/>
      <c r="PIB716" s="216"/>
      <c r="PIC716" s="216"/>
      <c r="PID716" s="216"/>
      <c r="PIE716" s="216"/>
      <c r="PIF716" s="216"/>
      <c r="PIG716" s="216"/>
      <c r="PIH716" s="216"/>
      <c r="PII716" s="216"/>
      <c r="PIJ716" s="216"/>
      <c r="PIK716" s="216"/>
      <c r="PIL716" s="216"/>
      <c r="PIM716" s="216"/>
      <c r="PIN716" s="216"/>
      <c r="PIO716" s="216"/>
      <c r="PIP716" s="216"/>
      <c r="PIQ716" s="216"/>
      <c r="PIR716" s="216"/>
      <c r="PIS716" s="216"/>
      <c r="PIT716" s="216"/>
      <c r="PIU716" s="216"/>
      <c r="PIV716" s="216"/>
      <c r="PIW716" s="216"/>
      <c r="PIX716" s="216"/>
      <c r="PIY716" s="216"/>
      <c r="PIZ716" s="216"/>
      <c r="PJA716" s="216"/>
      <c r="PJB716" s="216"/>
      <c r="PJC716" s="216"/>
      <c r="PJD716" s="216"/>
      <c r="PJE716" s="216"/>
      <c r="PJF716" s="216"/>
      <c r="PJG716" s="216"/>
      <c r="PJH716" s="216"/>
      <c r="PJI716" s="216"/>
      <c r="PJJ716" s="216"/>
      <c r="PJK716" s="216"/>
      <c r="PJL716" s="216"/>
      <c r="PJM716" s="216"/>
      <c r="PJN716" s="216"/>
      <c r="PJO716" s="216"/>
      <c r="PJP716" s="216"/>
      <c r="PJQ716" s="216"/>
      <c r="PJR716" s="216"/>
      <c r="PJS716" s="216"/>
      <c r="PJT716" s="216"/>
      <c r="PJU716" s="216"/>
      <c r="PJV716" s="216"/>
      <c r="PJW716" s="216"/>
      <c r="PJX716" s="216"/>
      <c r="PJY716" s="216"/>
      <c r="PJZ716" s="216"/>
      <c r="PKA716" s="216"/>
      <c r="PKB716" s="216"/>
      <c r="PKC716" s="216"/>
      <c r="PKD716" s="216"/>
      <c r="PKE716" s="216"/>
      <c r="PKF716" s="216"/>
      <c r="PKG716" s="216"/>
      <c r="PKH716" s="216"/>
      <c r="PKI716" s="216"/>
      <c r="PKJ716" s="216"/>
      <c r="PKK716" s="216"/>
      <c r="PKL716" s="216"/>
      <c r="PKM716" s="216"/>
      <c r="PKN716" s="216"/>
      <c r="PKO716" s="216"/>
      <c r="PKP716" s="216"/>
      <c r="PKQ716" s="216"/>
      <c r="PKR716" s="216"/>
      <c r="PKS716" s="216"/>
      <c r="PKT716" s="216"/>
      <c r="PKU716" s="216"/>
      <c r="PKV716" s="216"/>
      <c r="PKW716" s="216"/>
      <c r="PKX716" s="216"/>
      <c r="PKY716" s="216"/>
      <c r="PKZ716" s="216"/>
      <c r="PLA716" s="216"/>
      <c r="PLB716" s="216"/>
      <c r="PLC716" s="216"/>
      <c r="PLD716" s="216"/>
      <c r="PLE716" s="216"/>
      <c r="PLF716" s="216"/>
      <c r="PLG716" s="216"/>
      <c r="PLH716" s="216"/>
      <c r="PLI716" s="216"/>
      <c r="PLJ716" s="216"/>
      <c r="PLK716" s="216"/>
      <c r="PLL716" s="216"/>
      <c r="PLM716" s="216"/>
      <c r="PLN716" s="216"/>
      <c r="PLO716" s="216"/>
      <c r="PLP716" s="216"/>
      <c r="PLQ716" s="216"/>
      <c r="PLR716" s="216"/>
      <c r="PLS716" s="216"/>
      <c r="PLT716" s="216"/>
      <c r="PLU716" s="216"/>
      <c r="PLV716" s="216"/>
      <c r="PLW716" s="216"/>
      <c r="PLX716" s="216"/>
      <c r="PLY716" s="216"/>
      <c r="PLZ716" s="216"/>
      <c r="PMA716" s="216"/>
      <c r="PMB716" s="216"/>
      <c r="PMC716" s="216"/>
      <c r="PMD716" s="216"/>
      <c r="PME716" s="216"/>
      <c r="PMF716" s="216"/>
      <c r="PMG716" s="216"/>
      <c r="PMH716" s="216"/>
      <c r="PMI716" s="216"/>
      <c r="PMJ716" s="216"/>
      <c r="PMK716" s="216"/>
      <c r="PML716" s="216"/>
      <c r="PMM716" s="216"/>
      <c r="PMN716" s="216"/>
      <c r="PMO716" s="216"/>
      <c r="PMP716" s="216"/>
      <c r="PMQ716" s="216"/>
      <c r="PMR716" s="216"/>
      <c r="PMS716" s="216"/>
      <c r="PMT716" s="216"/>
      <c r="PMU716" s="216"/>
      <c r="PMV716" s="216"/>
      <c r="PMW716" s="216"/>
      <c r="PMX716" s="216"/>
      <c r="PMY716" s="216"/>
      <c r="PMZ716" s="216"/>
      <c r="PNA716" s="216"/>
      <c r="PNB716" s="216"/>
      <c r="PNC716" s="216"/>
      <c r="PND716" s="216"/>
      <c r="PNE716" s="216"/>
      <c r="PNF716" s="216"/>
      <c r="PNG716" s="216"/>
      <c r="PNH716" s="216"/>
      <c r="PNI716" s="216"/>
      <c r="PNJ716" s="216"/>
      <c r="PNK716" s="216"/>
      <c r="PNL716" s="216"/>
      <c r="PNM716" s="216"/>
      <c r="PNN716" s="216"/>
      <c r="PNO716" s="216"/>
      <c r="PNP716" s="216"/>
      <c r="PNQ716" s="216"/>
      <c r="PNR716" s="216"/>
      <c r="PNS716" s="216"/>
      <c r="PNT716" s="216"/>
      <c r="PNU716" s="216"/>
      <c r="PNV716" s="216"/>
      <c r="PNW716" s="216"/>
      <c r="PNX716" s="216"/>
      <c r="PNY716" s="216"/>
      <c r="PNZ716" s="216"/>
      <c r="POA716" s="216"/>
      <c r="POB716" s="216"/>
      <c r="POC716" s="216"/>
      <c r="POD716" s="216"/>
      <c r="POE716" s="216"/>
      <c r="POF716" s="216"/>
      <c r="POG716" s="216"/>
      <c r="POH716" s="216"/>
      <c r="POI716" s="216"/>
      <c r="POJ716" s="216"/>
      <c r="POK716" s="216"/>
      <c r="POL716" s="216"/>
      <c r="POM716" s="216"/>
      <c r="PON716" s="216"/>
      <c r="POO716" s="216"/>
      <c r="POP716" s="216"/>
      <c r="POQ716" s="216"/>
      <c r="POR716" s="216"/>
      <c r="POS716" s="216"/>
      <c r="POT716" s="216"/>
      <c r="POU716" s="216"/>
      <c r="POV716" s="216"/>
      <c r="POW716" s="216"/>
      <c r="POX716" s="216"/>
      <c r="POY716" s="216"/>
      <c r="POZ716" s="216"/>
      <c r="PPA716" s="216"/>
      <c r="PPB716" s="216"/>
      <c r="PPC716" s="216"/>
      <c r="PPD716" s="216"/>
      <c r="PPE716" s="216"/>
      <c r="PPF716" s="216"/>
      <c r="PPG716" s="216"/>
      <c r="PPH716" s="216"/>
      <c r="PPI716" s="216"/>
      <c r="PPJ716" s="216"/>
      <c r="PPK716" s="216"/>
      <c r="PPL716" s="216"/>
      <c r="PPM716" s="216"/>
      <c r="PPN716" s="216"/>
      <c r="PPO716" s="216"/>
      <c r="PPP716" s="216"/>
      <c r="PPQ716" s="216"/>
      <c r="PPR716" s="216"/>
      <c r="PPS716" s="216"/>
      <c r="PPT716" s="216"/>
      <c r="PPU716" s="216"/>
      <c r="PPV716" s="216"/>
      <c r="PPW716" s="216"/>
      <c r="PPX716" s="216"/>
      <c r="PPY716" s="216"/>
      <c r="PPZ716" s="216"/>
      <c r="PQA716" s="216"/>
      <c r="PQB716" s="216"/>
      <c r="PQC716" s="216"/>
      <c r="PQD716" s="216"/>
      <c r="PQE716" s="216"/>
      <c r="PQF716" s="216"/>
      <c r="PQG716" s="216"/>
      <c r="PQH716" s="216"/>
      <c r="PQI716" s="216"/>
      <c r="PQJ716" s="216"/>
      <c r="PQK716" s="216"/>
      <c r="PQL716" s="216"/>
      <c r="PQM716" s="216"/>
      <c r="PQN716" s="216"/>
      <c r="PQO716" s="216"/>
      <c r="PQP716" s="216"/>
      <c r="PQQ716" s="216"/>
      <c r="PQR716" s="216"/>
      <c r="PQS716" s="216"/>
      <c r="PQT716" s="216"/>
      <c r="PQU716" s="216"/>
      <c r="PQV716" s="216"/>
      <c r="PQW716" s="216"/>
      <c r="PQX716" s="216"/>
      <c r="PQY716" s="216"/>
      <c r="PQZ716" s="216"/>
      <c r="PRA716" s="216"/>
      <c r="PRB716" s="216"/>
      <c r="PRC716" s="216"/>
      <c r="PRD716" s="216"/>
      <c r="PRE716" s="216"/>
      <c r="PRF716" s="216"/>
      <c r="PRG716" s="216"/>
      <c r="PRH716" s="216"/>
      <c r="PRI716" s="216"/>
      <c r="PRJ716" s="216"/>
      <c r="PRK716" s="216"/>
      <c r="PRL716" s="216"/>
      <c r="PRM716" s="216"/>
      <c r="PRN716" s="216"/>
      <c r="PRO716" s="216"/>
      <c r="PRP716" s="216"/>
      <c r="PRQ716" s="216"/>
      <c r="PRR716" s="216"/>
      <c r="PRS716" s="216"/>
      <c r="PRT716" s="216"/>
      <c r="PRU716" s="216"/>
      <c r="PRV716" s="216"/>
      <c r="PRW716" s="216"/>
      <c r="PRX716" s="216"/>
      <c r="PRY716" s="216"/>
      <c r="PRZ716" s="216"/>
      <c r="PSA716" s="216"/>
      <c r="PSB716" s="216"/>
      <c r="PSC716" s="216"/>
      <c r="PSD716" s="216"/>
      <c r="PSE716" s="216"/>
      <c r="PSF716" s="216"/>
      <c r="PSG716" s="216"/>
      <c r="PSH716" s="216"/>
      <c r="PSI716" s="216"/>
      <c r="PSJ716" s="216"/>
      <c r="PSK716" s="216"/>
      <c r="PSL716" s="216"/>
      <c r="PSM716" s="216"/>
      <c r="PSN716" s="216"/>
      <c r="PSO716" s="216"/>
      <c r="PSP716" s="216"/>
      <c r="PSQ716" s="216"/>
      <c r="PSR716" s="216"/>
      <c r="PSS716" s="216"/>
      <c r="PST716" s="216"/>
      <c r="PSU716" s="216"/>
      <c r="PSV716" s="216"/>
      <c r="PSW716" s="216"/>
      <c r="PSX716" s="216"/>
      <c r="PSY716" s="216"/>
      <c r="PSZ716" s="216"/>
      <c r="PTA716" s="216"/>
      <c r="PTB716" s="216"/>
      <c r="PTC716" s="216"/>
      <c r="PTD716" s="216"/>
      <c r="PTE716" s="216"/>
      <c r="PTF716" s="216"/>
      <c r="PTG716" s="216"/>
      <c r="PTH716" s="216"/>
      <c r="PTI716" s="216"/>
      <c r="PTJ716" s="216"/>
      <c r="PTK716" s="216"/>
      <c r="PTL716" s="216"/>
      <c r="PTM716" s="216"/>
      <c r="PTN716" s="216"/>
      <c r="PTO716" s="216"/>
      <c r="PTP716" s="216"/>
      <c r="PTQ716" s="216"/>
      <c r="PTR716" s="216"/>
      <c r="PTS716" s="216"/>
      <c r="PTT716" s="216"/>
      <c r="PTU716" s="216"/>
      <c r="PTV716" s="216"/>
      <c r="PTW716" s="216"/>
      <c r="PTX716" s="216"/>
      <c r="PTY716" s="216"/>
      <c r="PTZ716" s="216"/>
      <c r="PUA716" s="216"/>
      <c r="PUB716" s="216"/>
      <c r="PUC716" s="216"/>
      <c r="PUD716" s="216"/>
      <c r="PUE716" s="216"/>
      <c r="PUF716" s="216"/>
      <c r="PUG716" s="216"/>
      <c r="PUH716" s="216"/>
      <c r="PUI716" s="216"/>
      <c r="PUJ716" s="216"/>
      <c r="PUK716" s="216"/>
      <c r="PUL716" s="216"/>
      <c r="PUM716" s="216"/>
      <c r="PUN716" s="216"/>
      <c r="PUO716" s="216"/>
      <c r="PUP716" s="216"/>
      <c r="PUQ716" s="216"/>
      <c r="PUR716" s="216"/>
      <c r="PUS716" s="216"/>
      <c r="PUT716" s="216"/>
      <c r="PUU716" s="216"/>
      <c r="PUV716" s="216"/>
      <c r="PUW716" s="216"/>
      <c r="PUX716" s="216"/>
      <c r="PUY716" s="216"/>
      <c r="PUZ716" s="216"/>
      <c r="PVA716" s="216"/>
      <c r="PVB716" s="216"/>
      <c r="PVC716" s="216"/>
      <c r="PVD716" s="216"/>
      <c r="PVE716" s="216"/>
      <c r="PVF716" s="216"/>
      <c r="PVG716" s="216"/>
      <c r="PVH716" s="216"/>
      <c r="PVI716" s="216"/>
      <c r="PVJ716" s="216"/>
      <c r="PVK716" s="216"/>
      <c r="PVL716" s="216"/>
      <c r="PVM716" s="216"/>
      <c r="PVN716" s="216"/>
      <c r="PVO716" s="216"/>
      <c r="PVP716" s="216"/>
      <c r="PVQ716" s="216"/>
      <c r="PVR716" s="216"/>
      <c r="PVS716" s="216"/>
      <c r="PVT716" s="216"/>
      <c r="PVU716" s="216"/>
      <c r="PVV716" s="216"/>
      <c r="PVW716" s="216"/>
      <c r="PVX716" s="216"/>
      <c r="PVY716" s="216"/>
      <c r="PVZ716" s="216"/>
      <c r="PWA716" s="216"/>
      <c r="PWB716" s="216"/>
      <c r="PWC716" s="216"/>
      <c r="PWD716" s="216"/>
      <c r="PWE716" s="216"/>
      <c r="PWF716" s="216"/>
      <c r="PWG716" s="216"/>
      <c r="PWH716" s="216"/>
      <c r="PWI716" s="216"/>
      <c r="PWJ716" s="216"/>
      <c r="PWK716" s="216"/>
      <c r="PWL716" s="216"/>
      <c r="PWM716" s="216"/>
      <c r="PWN716" s="216"/>
      <c r="PWO716" s="216"/>
      <c r="PWP716" s="216"/>
      <c r="PWQ716" s="216"/>
      <c r="PWR716" s="216"/>
      <c r="PWS716" s="216"/>
      <c r="PWT716" s="216"/>
      <c r="PWU716" s="216"/>
      <c r="PWV716" s="216"/>
      <c r="PWW716" s="216"/>
      <c r="PWX716" s="216"/>
      <c r="PWY716" s="216"/>
      <c r="PWZ716" s="216"/>
      <c r="PXA716" s="216"/>
      <c r="PXB716" s="216"/>
      <c r="PXC716" s="216"/>
      <c r="PXD716" s="216"/>
      <c r="PXE716" s="216"/>
      <c r="PXF716" s="216"/>
      <c r="PXG716" s="216"/>
      <c r="PXH716" s="216"/>
      <c r="PXI716" s="216"/>
      <c r="PXJ716" s="216"/>
      <c r="PXK716" s="216"/>
      <c r="PXL716" s="216"/>
      <c r="PXM716" s="216"/>
      <c r="PXN716" s="216"/>
      <c r="PXO716" s="216"/>
      <c r="PXP716" s="216"/>
      <c r="PXQ716" s="216"/>
      <c r="PXR716" s="216"/>
      <c r="PXS716" s="216"/>
      <c r="PXT716" s="216"/>
      <c r="PXU716" s="216"/>
      <c r="PXV716" s="216"/>
      <c r="PXW716" s="216"/>
      <c r="PXX716" s="216"/>
      <c r="PXY716" s="216"/>
      <c r="PXZ716" s="216"/>
      <c r="PYA716" s="216"/>
      <c r="PYB716" s="216"/>
      <c r="PYC716" s="216"/>
      <c r="PYD716" s="216"/>
      <c r="PYE716" s="216"/>
      <c r="PYF716" s="216"/>
      <c r="PYG716" s="216"/>
      <c r="PYH716" s="216"/>
      <c r="PYI716" s="216"/>
      <c r="PYJ716" s="216"/>
      <c r="PYK716" s="216"/>
      <c r="PYL716" s="216"/>
      <c r="PYM716" s="216"/>
      <c r="PYN716" s="216"/>
      <c r="PYO716" s="216"/>
      <c r="PYP716" s="216"/>
      <c r="PYQ716" s="216"/>
      <c r="PYR716" s="216"/>
      <c r="PYS716" s="216"/>
      <c r="PYT716" s="216"/>
      <c r="PYU716" s="216"/>
      <c r="PYV716" s="216"/>
      <c r="PYW716" s="216"/>
      <c r="PYX716" s="216"/>
      <c r="PYY716" s="216"/>
      <c r="PYZ716" s="216"/>
      <c r="PZA716" s="216"/>
      <c r="PZB716" s="216"/>
      <c r="PZC716" s="216"/>
      <c r="PZD716" s="216"/>
      <c r="PZE716" s="216"/>
      <c r="PZF716" s="216"/>
      <c r="PZG716" s="216"/>
      <c r="PZH716" s="216"/>
      <c r="PZI716" s="216"/>
      <c r="PZJ716" s="216"/>
      <c r="PZK716" s="216"/>
      <c r="PZL716" s="216"/>
      <c r="PZM716" s="216"/>
      <c r="PZN716" s="216"/>
      <c r="PZO716" s="216"/>
      <c r="PZP716" s="216"/>
      <c r="PZQ716" s="216"/>
      <c r="PZR716" s="216"/>
      <c r="PZS716" s="216"/>
      <c r="PZT716" s="216"/>
      <c r="PZU716" s="216"/>
      <c r="PZV716" s="216"/>
      <c r="PZW716" s="216"/>
      <c r="PZX716" s="216"/>
      <c r="PZY716" s="216"/>
      <c r="PZZ716" s="216"/>
      <c r="QAA716" s="216"/>
      <c r="QAB716" s="216"/>
      <c r="QAC716" s="216"/>
      <c r="QAD716" s="216"/>
      <c r="QAE716" s="216"/>
      <c r="QAF716" s="216"/>
      <c r="QAG716" s="216"/>
      <c r="QAH716" s="216"/>
      <c r="QAI716" s="216"/>
      <c r="QAJ716" s="216"/>
      <c r="QAK716" s="216"/>
      <c r="QAL716" s="216"/>
      <c r="QAM716" s="216"/>
      <c r="QAN716" s="216"/>
      <c r="QAO716" s="216"/>
      <c r="QAP716" s="216"/>
      <c r="QAQ716" s="216"/>
      <c r="QAR716" s="216"/>
      <c r="QAS716" s="216"/>
      <c r="QAT716" s="216"/>
      <c r="QAU716" s="216"/>
      <c r="QAV716" s="216"/>
      <c r="QAW716" s="216"/>
      <c r="QAX716" s="216"/>
      <c r="QAY716" s="216"/>
      <c r="QAZ716" s="216"/>
      <c r="QBA716" s="216"/>
      <c r="QBB716" s="216"/>
      <c r="QBC716" s="216"/>
      <c r="QBD716" s="216"/>
      <c r="QBE716" s="216"/>
      <c r="QBF716" s="216"/>
      <c r="QBG716" s="216"/>
      <c r="QBH716" s="216"/>
      <c r="QBI716" s="216"/>
      <c r="QBJ716" s="216"/>
      <c r="QBK716" s="216"/>
      <c r="QBL716" s="216"/>
      <c r="QBM716" s="216"/>
      <c r="QBN716" s="216"/>
      <c r="QBO716" s="216"/>
      <c r="QBP716" s="216"/>
      <c r="QBQ716" s="216"/>
      <c r="QBR716" s="216"/>
      <c r="QBS716" s="216"/>
      <c r="QBT716" s="216"/>
      <c r="QBU716" s="216"/>
      <c r="QBV716" s="216"/>
      <c r="QBW716" s="216"/>
      <c r="QBX716" s="216"/>
      <c r="QBY716" s="216"/>
      <c r="QBZ716" s="216"/>
      <c r="QCA716" s="216"/>
      <c r="QCB716" s="216"/>
      <c r="QCC716" s="216"/>
      <c r="QCD716" s="216"/>
      <c r="QCE716" s="216"/>
      <c r="QCF716" s="216"/>
      <c r="QCG716" s="216"/>
      <c r="QCH716" s="216"/>
      <c r="QCI716" s="216"/>
      <c r="QCJ716" s="216"/>
      <c r="QCK716" s="216"/>
      <c r="QCL716" s="216"/>
      <c r="QCM716" s="216"/>
      <c r="QCN716" s="216"/>
      <c r="QCO716" s="216"/>
      <c r="QCP716" s="216"/>
      <c r="QCQ716" s="216"/>
      <c r="QCR716" s="216"/>
      <c r="QCS716" s="216"/>
      <c r="QCT716" s="216"/>
      <c r="QCU716" s="216"/>
      <c r="QCV716" s="216"/>
      <c r="QCW716" s="216"/>
      <c r="QCX716" s="216"/>
      <c r="QCY716" s="216"/>
      <c r="QCZ716" s="216"/>
      <c r="QDA716" s="216"/>
      <c r="QDB716" s="216"/>
      <c r="QDC716" s="216"/>
      <c r="QDD716" s="216"/>
      <c r="QDE716" s="216"/>
      <c r="QDF716" s="216"/>
      <c r="QDG716" s="216"/>
      <c r="QDH716" s="216"/>
      <c r="QDI716" s="216"/>
      <c r="QDJ716" s="216"/>
      <c r="QDK716" s="216"/>
      <c r="QDL716" s="216"/>
      <c r="QDM716" s="216"/>
      <c r="QDN716" s="216"/>
      <c r="QDO716" s="216"/>
      <c r="QDP716" s="216"/>
      <c r="QDQ716" s="216"/>
      <c r="QDR716" s="216"/>
      <c r="QDS716" s="216"/>
      <c r="QDT716" s="216"/>
      <c r="QDU716" s="216"/>
      <c r="QDV716" s="216"/>
      <c r="QDW716" s="216"/>
      <c r="QDX716" s="216"/>
      <c r="QDY716" s="216"/>
      <c r="QDZ716" s="216"/>
      <c r="QEA716" s="216"/>
      <c r="QEB716" s="216"/>
      <c r="QEC716" s="216"/>
      <c r="QED716" s="216"/>
      <c r="QEE716" s="216"/>
      <c r="QEF716" s="216"/>
      <c r="QEG716" s="216"/>
      <c r="QEH716" s="216"/>
      <c r="QEI716" s="216"/>
      <c r="QEJ716" s="216"/>
      <c r="QEK716" s="216"/>
      <c r="QEL716" s="216"/>
      <c r="QEM716" s="216"/>
      <c r="QEN716" s="216"/>
      <c r="QEO716" s="216"/>
      <c r="QEP716" s="216"/>
      <c r="QEQ716" s="216"/>
      <c r="QER716" s="216"/>
      <c r="QES716" s="216"/>
      <c r="QET716" s="216"/>
      <c r="QEU716" s="216"/>
      <c r="QEV716" s="216"/>
      <c r="QEW716" s="216"/>
      <c r="QEX716" s="216"/>
      <c r="QEY716" s="216"/>
      <c r="QEZ716" s="216"/>
      <c r="QFA716" s="216"/>
      <c r="QFB716" s="216"/>
      <c r="QFC716" s="216"/>
      <c r="QFD716" s="216"/>
      <c r="QFE716" s="216"/>
      <c r="QFF716" s="216"/>
      <c r="QFG716" s="216"/>
      <c r="QFH716" s="216"/>
      <c r="QFI716" s="216"/>
      <c r="QFJ716" s="216"/>
      <c r="QFK716" s="216"/>
      <c r="QFL716" s="216"/>
      <c r="QFM716" s="216"/>
      <c r="QFN716" s="216"/>
      <c r="QFO716" s="216"/>
      <c r="QFP716" s="216"/>
      <c r="QFQ716" s="216"/>
      <c r="QFR716" s="216"/>
      <c r="QFS716" s="216"/>
      <c r="QFT716" s="216"/>
      <c r="QFU716" s="216"/>
      <c r="QFV716" s="216"/>
      <c r="QFW716" s="216"/>
      <c r="QFX716" s="216"/>
      <c r="QFY716" s="216"/>
      <c r="QFZ716" s="216"/>
      <c r="QGA716" s="216"/>
      <c r="QGB716" s="216"/>
      <c r="QGC716" s="216"/>
      <c r="QGD716" s="216"/>
      <c r="QGE716" s="216"/>
      <c r="QGF716" s="216"/>
      <c r="QGG716" s="216"/>
      <c r="QGH716" s="216"/>
      <c r="QGI716" s="216"/>
      <c r="QGJ716" s="216"/>
      <c r="QGK716" s="216"/>
      <c r="QGL716" s="216"/>
      <c r="QGM716" s="216"/>
      <c r="QGN716" s="216"/>
      <c r="QGO716" s="216"/>
      <c r="QGP716" s="216"/>
      <c r="QGQ716" s="216"/>
      <c r="QGR716" s="216"/>
      <c r="QGS716" s="216"/>
      <c r="QGT716" s="216"/>
      <c r="QGU716" s="216"/>
      <c r="QGV716" s="216"/>
      <c r="QGW716" s="216"/>
      <c r="QGX716" s="216"/>
      <c r="QGY716" s="216"/>
      <c r="QGZ716" s="216"/>
      <c r="QHA716" s="216"/>
      <c r="QHB716" s="216"/>
      <c r="QHC716" s="216"/>
      <c r="QHD716" s="216"/>
      <c r="QHE716" s="216"/>
      <c r="QHF716" s="216"/>
      <c r="QHG716" s="216"/>
      <c r="QHH716" s="216"/>
      <c r="QHI716" s="216"/>
      <c r="QHJ716" s="216"/>
      <c r="QHK716" s="216"/>
      <c r="QHL716" s="216"/>
      <c r="QHM716" s="216"/>
      <c r="QHN716" s="216"/>
      <c r="QHO716" s="216"/>
      <c r="QHP716" s="216"/>
      <c r="QHQ716" s="216"/>
      <c r="QHR716" s="216"/>
      <c r="QHS716" s="216"/>
      <c r="QHT716" s="216"/>
      <c r="QHU716" s="216"/>
      <c r="QHV716" s="216"/>
      <c r="QHW716" s="216"/>
      <c r="QHX716" s="216"/>
      <c r="QHY716" s="216"/>
      <c r="QHZ716" s="216"/>
      <c r="QIA716" s="216"/>
      <c r="QIB716" s="216"/>
      <c r="QIC716" s="216"/>
      <c r="QID716" s="216"/>
      <c r="QIE716" s="216"/>
      <c r="QIF716" s="216"/>
      <c r="QIG716" s="216"/>
      <c r="QIH716" s="216"/>
      <c r="QII716" s="216"/>
      <c r="QIJ716" s="216"/>
      <c r="QIK716" s="216"/>
      <c r="QIL716" s="216"/>
      <c r="QIM716" s="216"/>
      <c r="QIN716" s="216"/>
      <c r="QIO716" s="216"/>
      <c r="QIP716" s="216"/>
      <c r="QIQ716" s="216"/>
      <c r="QIR716" s="216"/>
      <c r="QIS716" s="216"/>
      <c r="QIT716" s="216"/>
      <c r="QIU716" s="216"/>
      <c r="QIV716" s="216"/>
      <c r="QIW716" s="216"/>
      <c r="QIX716" s="216"/>
      <c r="QIY716" s="216"/>
      <c r="QIZ716" s="216"/>
      <c r="QJA716" s="216"/>
      <c r="QJB716" s="216"/>
      <c r="QJC716" s="216"/>
      <c r="QJD716" s="216"/>
      <c r="QJE716" s="216"/>
      <c r="QJF716" s="216"/>
      <c r="QJG716" s="216"/>
      <c r="QJH716" s="216"/>
      <c r="QJI716" s="216"/>
      <c r="QJJ716" s="216"/>
      <c r="QJK716" s="216"/>
      <c r="QJL716" s="216"/>
      <c r="QJM716" s="216"/>
      <c r="QJN716" s="216"/>
      <c r="QJO716" s="216"/>
      <c r="QJP716" s="216"/>
      <c r="QJQ716" s="216"/>
      <c r="QJR716" s="216"/>
      <c r="QJS716" s="216"/>
      <c r="QJT716" s="216"/>
      <c r="QJU716" s="216"/>
      <c r="QJV716" s="216"/>
      <c r="QJW716" s="216"/>
      <c r="QJX716" s="216"/>
      <c r="QJY716" s="216"/>
      <c r="QJZ716" s="216"/>
      <c r="QKA716" s="216"/>
      <c r="QKB716" s="216"/>
      <c r="QKC716" s="216"/>
      <c r="QKD716" s="216"/>
      <c r="QKE716" s="216"/>
      <c r="QKF716" s="216"/>
      <c r="QKG716" s="216"/>
      <c r="QKH716" s="216"/>
      <c r="QKI716" s="216"/>
      <c r="QKJ716" s="216"/>
      <c r="QKK716" s="216"/>
      <c r="QKL716" s="216"/>
      <c r="QKM716" s="216"/>
      <c r="QKN716" s="216"/>
      <c r="QKO716" s="216"/>
      <c r="QKP716" s="216"/>
      <c r="QKQ716" s="216"/>
      <c r="QKR716" s="216"/>
      <c r="QKS716" s="216"/>
      <c r="QKT716" s="216"/>
      <c r="QKU716" s="216"/>
      <c r="QKV716" s="216"/>
      <c r="QKW716" s="216"/>
      <c r="QKX716" s="216"/>
      <c r="QKY716" s="216"/>
      <c r="QKZ716" s="216"/>
      <c r="QLA716" s="216"/>
      <c r="QLB716" s="216"/>
      <c r="QLC716" s="216"/>
      <c r="QLD716" s="216"/>
      <c r="QLE716" s="216"/>
      <c r="QLF716" s="216"/>
      <c r="QLG716" s="216"/>
      <c r="QLH716" s="216"/>
      <c r="QLI716" s="216"/>
      <c r="QLJ716" s="216"/>
      <c r="QLK716" s="216"/>
      <c r="QLL716" s="216"/>
      <c r="QLM716" s="216"/>
      <c r="QLN716" s="216"/>
      <c r="QLO716" s="216"/>
      <c r="QLP716" s="216"/>
      <c r="QLQ716" s="216"/>
      <c r="QLR716" s="216"/>
      <c r="QLS716" s="216"/>
      <c r="QLT716" s="216"/>
      <c r="QLU716" s="216"/>
      <c r="QLV716" s="216"/>
      <c r="QLW716" s="216"/>
      <c r="QLX716" s="216"/>
      <c r="QLY716" s="216"/>
      <c r="QLZ716" s="216"/>
      <c r="QMA716" s="216"/>
      <c r="QMB716" s="216"/>
      <c r="QMC716" s="216"/>
      <c r="QMD716" s="216"/>
      <c r="QME716" s="216"/>
      <c r="QMF716" s="216"/>
      <c r="QMG716" s="216"/>
      <c r="QMH716" s="216"/>
      <c r="QMI716" s="216"/>
      <c r="QMJ716" s="216"/>
      <c r="QMK716" s="216"/>
      <c r="QML716" s="216"/>
      <c r="QMM716" s="216"/>
      <c r="QMN716" s="216"/>
      <c r="QMO716" s="216"/>
      <c r="QMP716" s="216"/>
      <c r="QMQ716" s="216"/>
      <c r="QMR716" s="216"/>
      <c r="QMS716" s="216"/>
      <c r="QMT716" s="216"/>
      <c r="QMU716" s="216"/>
      <c r="QMV716" s="216"/>
      <c r="QMW716" s="216"/>
      <c r="QMX716" s="216"/>
      <c r="QMY716" s="216"/>
      <c r="QMZ716" s="216"/>
      <c r="QNA716" s="216"/>
      <c r="QNB716" s="216"/>
      <c r="QNC716" s="216"/>
      <c r="QND716" s="216"/>
      <c r="QNE716" s="216"/>
      <c r="QNF716" s="216"/>
      <c r="QNG716" s="216"/>
      <c r="QNH716" s="216"/>
      <c r="QNI716" s="216"/>
      <c r="QNJ716" s="216"/>
      <c r="QNK716" s="216"/>
      <c r="QNL716" s="216"/>
      <c r="QNM716" s="216"/>
      <c r="QNN716" s="216"/>
      <c r="QNO716" s="216"/>
      <c r="QNP716" s="216"/>
      <c r="QNQ716" s="216"/>
      <c r="QNR716" s="216"/>
      <c r="QNS716" s="216"/>
      <c r="QNT716" s="216"/>
      <c r="QNU716" s="216"/>
      <c r="QNV716" s="216"/>
      <c r="QNW716" s="216"/>
      <c r="QNX716" s="216"/>
      <c r="QNY716" s="216"/>
      <c r="QNZ716" s="216"/>
      <c r="QOA716" s="216"/>
      <c r="QOB716" s="216"/>
      <c r="QOC716" s="216"/>
      <c r="QOD716" s="216"/>
      <c r="QOE716" s="216"/>
      <c r="QOF716" s="216"/>
      <c r="QOG716" s="216"/>
      <c r="QOH716" s="216"/>
      <c r="QOI716" s="216"/>
      <c r="QOJ716" s="216"/>
      <c r="QOK716" s="216"/>
      <c r="QOL716" s="216"/>
      <c r="QOM716" s="216"/>
      <c r="QON716" s="216"/>
      <c r="QOO716" s="216"/>
      <c r="QOP716" s="216"/>
      <c r="QOQ716" s="216"/>
      <c r="QOR716" s="216"/>
      <c r="QOS716" s="216"/>
      <c r="QOT716" s="216"/>
      <c r="QOU716" s="216"/>
      <c r="QOV716" s="216"/>
      <c r="QOW716" s="216"/>
      <c r="QOX716" s="216"/>
      <c r="QOY716" s="216"/>
      <c r="QOZ716" s="216"/>
      <c r="QPA716" s="216"/>
      <c r="QPB716" s="216"/>
      <c r="QPC716" s="216"/>
      <c r="QPD716" s="216"/>
      <c r="QPE716" s="216"/>
      <c r="QPF716" s="216"/>
      <c r="QPG716" s="216"/>
      <c r="QPH716" s="216"/>
      <c r="QPI716" s="216"/>
      <c r="QPJ716" s="216"/>
      <c r="QPK716" s="216"/>
      <c r="QPL716" s="216"/>
      <c r="QPM716" s="216"/>
      <c r="QPN716" s="216"/>
      <c r="QPO716" s="216"/>
      <c r="QPP716" s="216"/>
      <c r="QPQ716" s="216"/>
      <c r="QPR716" s="216"/>
      <c r="QPS716" s="216"/>
      <c r="QPT716" s="216"/>
      <c r="QPU716" s="216"/>
      <c r="QPV716" s="216"/>
      <c r="QPW716" s="216"/>
      <c r="QPX716" s="216"/>
      <c r="QPY716" s="216"/>
      <c r="QPZ716" s="216"/>
      <c r="QQA716" s="216"/>
      <c r="QQB716" s="216"/>
      <c r="QQC716" s="216"/>
      <c r="QQD716" s="216"/>
      <c r="QQE716" s="216"/>
      <c r="QQF716" s="216"/>
      <c r="QQG716" s="216"/>
      <c r="QQH716" s="216"/>
      <c r="QQI716" s="216"/>
      <c r="QQJ716" s="216"/>
      <c r="QQK716" s="216"/>
      <c r="QQL716" s="216"/>
      <c r="QQM716" s="216"/>
      <c r="QQN716" s="216"/>
      <c r="QQO716" s="216"/>
      <c r="QQP716" s="216"/>
      <c r="QQQ716" s="216"/>
      <c r="QQR716" s="216"/>
      <c r="QQS716" s="216"/>
      <c r="QQT716" s="216"/>
      <c r="QQU716" s="216"/>
      <c r="QQV716" s="216"/>
      <c r="QQW716" s="216"/>
      <c r="QQX716" s="216"/>
      <c r="QQY716" s="216"/>
      <c r="QQZ716" s="216"/>
      <c r="QRA716" s="216"/>
      <c r="QRB716" s="216"/>
      <c r="QRC716" s="216"/>
      <c r="QRD716" s="216"/>
      <c r="QRE716" s="216"/>
      <c r="QRF716" s="216"/>
      <c r="QRG716" s="216"/>
      <c r="QRH716" s="216"/>
      <c r="QRI716" s="216"/>
      <c r="QRJ716" s="216"/>
      <c r="QRK716" s="216"/>
      <c r="QRL716" s="216"/>
      <c r="QRM716" s="216"/>
      <c r="QRN716" s="216"/>
      <c r="QRO716" s="216"/>
      <c r="QRP716" s="216"/>
      <c r="QRQ716" s="216"/>
      <c r="QRR716" s="216"/>
      <c r="QRS716" s="216"/>
      <c r="QRT716" s="216"/>
      <c r="QRU716" s="216"/>
      <c r="QRV716" s="216"/>
      <c r="QRW716" s="216"/>
      <c r="QRX716" s="216"/>
      <c r="QRY716" s="216"/>
      <c r="QRZ716" s="216"/>
      <c r="QSA716" s="216"/>
      <c r="QSB716" s="216"/>
      <c r="QSC716" s="216"/>
      <c r="QSD716" s="216"/>
      <c r="QSE716" s="216"/>
      <c r="QSF716" s="216"/>
      <c r="QSG716" s="216"/>
      <c r="QSH716" s="216"/>
      <c r="QSI716" s="216"/>
      <c r="QSJ716" s="216"/>
      <c r="QSK716" s="216"/>
      <c r="QSL716" s="216"/>
      <c r="QSM716" s="216"/>
      <c r="QSN716" s="216"/>
      <c r="QSO716" s="216"/>
      <c r="QSP716" s="216"/>
      <c r="QSQ716" s="216"/>
      <c r="QSR716" s="216"/>
      <c r="QSS716" s="216"/>
      <c r="QST716" s="216"/>
      <c r="QSU716" s="216"/>
      <c r="QSV716" s="216"/>
      <c r="QSW716" s="216"/>
      <c r="QSX716" s="216"/>
      <c r="QSY716" s="216"/>
      <c r="QSZ716" s="216"/>
      <c r="QTA716" s="216"/>
      <c r="QTB716" s="216"/>
      <c r="QTC716" s="216"/>
      <c r="QTD716" s="216"/>
      <c r="QTE716" s="216"/>
      <c r="QTF716" s="216"/>
      <c r="QTG716" s="216"/>
      <c r="QTH716" s="216"/>
      <c r="QTI716" s="216"/>
      <c r="QTJ716" s="216"/>
      <c r="QTK716" s="216"/>
      <c r="QTL716" s="216"/>
      <c r="QTM716" s="216"/>
      <c r="QTN716" s="216"/>
      <c r="QTO716" s="216"/>
      <c r="QTP716" s="216"/>
      <c r="QTQ716" s="216"/>
      <c r="QTR716" s="216"/>
      <c r="QTS716" s="216"/>
      <c r="QTT716" s="216"/>
      <c r="QTU716" s="216"/>
      <c r="QTV716" s="216"/>
      <c r="QTW716" s="216"/>
      <c r="QTX716" s="216"/>
      <c r="QTY716" s="216"/>
      <c r="QTZ716" s="216"/>
      <c r="QUA716" s="216"/>
      <c r="QUB716" s="216"/>
      <c r="QUC716" s="216"/>
      <c r="QUD716" s="216"/>
      <c r="QUE716" s="216"/>
      <c r="QUF716" s="216"/>
      <c r="QUG716" s="216"/>
      <c r="QUH716" s="216"/>
      <c r="QUI716" s="216"/>
      <c r="QUJ716" s="216"/>
      <c r="QUK716" s="216"/>
      <c r="QUL716" s="216"/>
      <c r="QUM716" s="216"/>
      <c r="QUN716" s="216"/>
      <c r="QUO716" s="216"/>
      <c r="QUP716" s="216"/>
      <c r="QUQ716" s="216"/>
      <c r="QUR716" s="216"/>
      <c r="QUS716" s="216"/>
      <c r="QUT716" s="216"/>
      <c r="QUU716" s="216"/>
      <c r="QUV716" s="216"/>
      <c r="QUW716" s="216"/>
      <c r="QUX716" s="216"/>
      <c r="QUY716" s="216"/>
      <c r="QUZ716" s="216"/>
      <c r="QVA716" s="216"/>
      <c r="QVB716" s="216"/>
      <c r="QVC716" s="216"/>
      <c r="QVD716" s="216"/>
      <c r="QVE716" s="216"/>
      <c r="QVF716" s="216"/>
      <c r="QVG716" s="216"/>
      <c r="QVH716" s="216"/>
      <c r="QVI716" s="216"/>
      <c r="QVJ716" s="216"/>
      <c r="QVK716" s="216"/>
      <c r="QVL716" s="216"/>
      <c r="QVM716" s="216"/>
      <c r="QVN716" s="216"/>
      <c r="QVO716" s="216"/>
      <c r="QVP716" s="216"/>
      <c r="QVQ716" s="216"/>
      <c r="QVR716" s="216"/>
      <c r="QVS716" s="216"/>
      <c r="QVT716" s="216"/>
      <c r="QVU716" s="216"/>
      <c r="QVV716" s="216"/>
      <c r="QVW716" s="216"/>
      <c r="QVX716" s="216"/>
      <c r="QVY716" s="216"/>
      <c r="QVZ716" s="216"/>
      <c r="QWA716" s="216"/>
      <c r="QWB716" s="216"/>
      <c r="QWC716" s="216"/>
      <c r="QWD716" s="216"/>
      <c r="QWE716" s="216"/>
      <c r="QWF716" s="216"/>
      <c r="QWG716" s="216"/>
      <c r="QWH716" s="216"/>
      <c r="QWI716" s="216"/>
      <c r="QWJ716" s="216"/>
      <c r="QWK716" s="216"/>
      <c r="QWL716" s="216"/>
      <c r="QWM716" s="216"/>
      <c r="QWN716" s="216"/>
      <c r="QWO716" s="216"/>
      <c r="QWP716" s="216"/>
      <c r="QWQ716" s="216"/>
      <c r="QWR716" s="216"/>
      <c r="QWS716" s="216"/>
      <c r="QWT716" s="216"/>
      <c r="QWU716" s="216"/>
      <c r="QWV716" s="216"/>
      <c r="QWW716" s="216"/>
      <c r="QWX716" s="216"/>
      <c r="QWY716" s="216"/>
      <c r="QWZ716" s="216"/>
      <c r="QXA716" s="216"/>
      <c r="QXB716" s="216"/>
      <c r="QXC716" s="216"/>
      <c r="QXD716" s="216"/>
      <c r="QXE716" s="216"/>
      <c r="QXF716" s="216"/>
      <c r="QXG716" s="216"/>
      <c r="QXH716" s="216"/>
      <c r="QXI716" s="216"/>
      <c r="QXJ716" s="216"/>
      <c r="QXK716" s="216"/>
      <c r="QXL716" s="216"/>
      <c r="QXM716" s="216"/>
      <c r="QXN716" s="216"/>
      <c r="QXO716" s="216"/>
      <c r="QXP716" s="216"/>
      <c r="QXQ716" s="216"/>
      <c r="QXR716" s="216"/>
      <c r="QXS716" s="216"/>
      <c r="QXT716" s="216"/>
      <c r="QXU716" s="216"/>
      <c r="QXV716" s="216"/>
      <c r="QXW716" s="216"/>
      <c r="QXX716" s="216"/>
      <c r="QXY716" s="216"/>
      <c r="QXZ716" s="216"/>
      <c r="QYA716" s="216"/>
      <c r="QYB716" s="216"/>
      <c r="QYC716" s="216"/>
      <c r="QYD716" s="216"/>
      <c r="QYE716" s="216"/>
      <c r="QYF716" s="216"/>
      <c r="QYG716" s="216"/>
      <c r="QYH716" s="216"/>
      <c r="QYI716" s="216"/>
      <c r="QYJ716" s="216"/>
      <c r="QYK716" s="216"/>
      <c r="QYL716" s="216"/>
      <c r="QYM716" s="216"/>
      <c r="QYN716" s="216"/>
      <c r="QYO716" s="216"/>
      <c r="QYP716" s="216"/>
      <c r="QYQ716" s="216"/>
      <c r="QYR716" s="216"/>
      <c r="QYS716" s="216"/>
      <c r="QYT716" s="216"/>
      <c r="QYU716" s="216"/>
      <c r="QYV716" s="216"/>
      <c r="QYW716" s="216"/>
      <c r="QYX716" s="216"/>
      <c r="QYY716" s="216"/>
      <c r="QYZ716" s="216"/>
      <c r="QZA716" s="216"/>
      <c r="QZB716" s="216"/>
      <c r="QZC716" s="216"/>
      <c r="QZD716" s="216"/>
      <c r="QZE716" s="216"/>
      <c r="QZF716" s="216"/>
      <c r="QZG716" s="216"/>
      <c r="QZH716" s="216"/>
      <c r="QZI716" s="216"/>
      <c r="QZJ716" s="216"/>
      <c r="QZK716" s="216"/>
      <c r="QZL716" s="216"/>
      <c r="QZM716" s="216"/>
      <c r="QZN716" s="216"/>
      <c r="QZO716" s="216"/>
      <c r="QZP716" s="216"/>
      <c r="QZQ716" s="216"/>
      <c r="QZR716" s="216"/>
      <c r="QZS716" s="216"/>
      <c r="QZT716" s="216"/>
      <c r="QZU716" s="216"/>
      <c r="QZV716" s="216"/>
      <c r="QZW716" s="216"/>
      <c r="QZX716" s="216"/>
      <c r="QZY716" s="216"/>
      <c r="QZZ716" s="216"/>
      <c r="RAA716" s="216"/>
      <c r="RAB716" s="216"/>
      <c r="RAC716" s="216"/>
      <c r="RAD716" s="216"/>
      <c r="RAE716" s="216"/>
      <c r="RAF716" s="216"/>
      <c r="RAG716" s="216"/>
      <c r="RAH716" s="216"/>
      <c r="RAI716" s="216"/>
      <c r="RAJ716" s="216"/>
      <c r="RAK716" s="216"/>
      <c r="RAL716" s="216"/>
      <c r="RAM716" s="216"/>
      <c r="RAN716" s="216"/>
      <c r="RAO716" s="216"/>
      <c r="RAP716" s="216"/>
      <c r="RAQ716" s="216"/>
      <c r="RAR716" s="216"/>
      <c r="RAS716" s="216"/>
      <c r="RAT716" s="216"/>
      <c r="RAU716" s="216"/>
      <c r="RAV716" s="216"/>
      <c r="RAW716" s="216"/>
      <c r="RAX716" s="216"/>
      <c r="RAY716" s="216"/>
      <c r="RAZ716" s="216"/>
      <c r="RBA716" s="216"/>
      <c r="RBB716" s="216"/>
      <c r="RBC716" s="216"/>
      <c r="RBD716" s="216"/>
      <c r="RBE716" s="216"/>
      <c r="RBF716" s="216"/>
      <c r="RBG716" s="216"/>
      <c r="RBH716" s="216"/>
      <c r="RBI716" s="216"/>
      <c r="RBJ716" s="216"/>
      <c r="RBK716" s="216"/>
      <c r="RBL716" s="216"/>
      <c r="RBM716" s="216"/>
      <c r="RBN716" s="216"/>
      <c r="RBO716" s="216"/>
      <c r="RBP716" s="216"/>
      <c r="RBQ716" s="216"/>
      <c r="RBR716" s="216"/>
      <c r="RBS716" s="216"/>
      <c r="RBT716" s="216"/>
      <c r="RBU716" s="216"/>
      <c r="RBV716" s="216"/>
      <c r="RBW716" s="216"/>
      <c r="RBX716" s="216"/>
      <c r="RBY716" s="216"/>
      <c r="RBZ716" s="216"/>
      <c r="RCA716" s="216"/>
      <c r="RCB716" s="216"/>
      <c r="RCC716" s="216"/>
      <c r="RCD716" s="216"/>
      <c r="RCE716" s="216"/>
      <c r="RCF716" s="216"/>
      <c r="RCG716" s="216"/>
      <c r="RCH716" s="216"/>
      <c r="RCI716" s="216"/>
      <c r="RCJ716" s="216"/>
      <c r="RCK716" s="216"/>
      <c r="RCL716" s="216"/>
      <c r="RCM716" s="216"/>
      <c r="RCN716" s="216"/>
      <c r="RCO716" s="216"/>
      <c r="RCP716" s="216"/>
      <c r="RCQ716" s="216"/>
      <c r="RCR716" s="216"/>
      <c r="RCS716" s="216"/>
      <c r="RCT716" s="216"/>
      <c r="RCU716" s="216"/>
      <c r="RCV716" s="216"/>
      <c r="RCW716" s="216"/>
      <c r="RCX716" s="216"/>
      <c r="RCY716" s="216"/>
      <c r="RCZ716" s="216"/>
      <c r="RDA716" s="216"/>
      <c r="RDB716" s="216"/>
      <c r="RDC716" s="216"/>
      <c r="RDD716" s="216"/>
      <c r="RDE716" s="216"/>
      <c r="RDF716" s="216"/>
      <c r="RDG716" s="216"/>
      <c r="RDH716" s="216"/>
      <c r="RDI716" s="216"/>
      <c r="RDJ716" s="216"/>
      <c r="RDK716" s="216"/>
      <c r="RDL716" s="216"/>
      <c r="RDM716" s="216"/>
      <c r="RDN716" s="216"/>
      <c r="RDO716" s="216"/>
      <c r="RDP716" s="216"/>
      <c r="RDQ716" s="216"/>
      <c r="RDR716" s="216"/>
      <c r="RDS716" s="216"/>
      <c r="RDT716" s="216"/>
      <c r="RDU716" s="216"/>
      <c r="RDV716" s="216"/>
      <c r="RDW716" s="216"/>
      <c r="RDX716" s="216"/>
      <c r="RDY716" s="216"/>
      <c r="RDZ716" s="216"/>
      <c r="REA716" s="216"/>
      <c r="REB716" s="216"/>
      <c r="REC716" s="216"/>
      <c r="RED716" s="216"/>
      <c r="REE716" s="216"/>
      <c r="REF716" s="216"/>
      <c r="REG716" s="216"/>
      <c r="REH716" s="216"/>
      <c r="REI716" s="216"/>
      <c r="REJ716" s="216"/>
      <c r="REK716" s="216"/>
      <c r="REL716" s="216"/>
      <c r="REM716" s="216"/>
      <c r="REN716" s="216"/>
      <c r="REO716" s="216"/>
      <c r="REP716" s="216"/>
      <c r="REQ716" s="216"/>
      <c r="RER716" s="216"/>
      <c r="RES716" s="216"/>
      <c r="RET716" s="216"/>
      <c r="REU716" s="216"/>
      <c r="REV716" s="216"/>
      <c r="REW716" s="216"/>
      <c r="REX716" s="216"/>
      <c r="REY716" s="216"/>
      <c r="REZ716" s="216"/>
      <c r="RFA716" s="216"/>
      <c r="RFB716" s="216"/>
      <c r="RFC716" s="216"/>
      <c r="RFD716" s="216"/>
      <c r="RFE716" s="216"/>
      <c r="RFF716" s="216"/>
      <c r="RFG716" s="216"/>
      <c r="RFH716" s="216"/>
      <c r="RFI716" s="216"/>
      <c r="RFJ716" s="216"/>
      <c r="RFK716" s="216"/>
      <c r="RFL716" s="216"/>
      <c r="RFM716" s="216"/>
      <c r="RFN716" s="216"/>
      <c r="RFO716" s="216"/>
      <c r="RFP716" s="216"/>
      <c r="RFQ716" s="216"/>
      <c r="RFR716" s="216"/>
      <c r="RFS716" s="216"/>
      <c r="RFT716" s="216"/>
      <c r="RFU716" s="216"/>
      <c r="RFV716" s="216"/>
      <c r="RFW716" s="216"/>
      <c r="RFX716" s="216"/>
      <c r="RFY716" s="216"/>
      <c r="RFZ716" s="216"/>
      <c r="RGA716" s="216"/>
      <c r="RGB716" s="216"/>
      <c r="RGC716" s="216"/>
      <c r="RGD716" s="216"/>
      <c r="RGE716" s="216"/>
      <c r="RGF716" s="216"/>
      <c r="RGG716" s="216"/>
      <c r="RGH716" s="216"/>
      <c r="RGI716" s="216"/>
      <c r="RGJ716" s="216"/>
      <c r="RGK716" s="216"/>
      <c r="RGL716" s="216"/>
      <c r="RGM716" s="216"/>
      <c r="RGN716" s="216"/>
      <c r="RGO716" s="216"/>
      <c r="RGP716" s="216"/>
      <c r="RGQ716" s="216"/>
      <c r="RGR716" s="216"/>
      <c r="RGS716" s="216"/>
      <c r="RGT716" s="216"/>
      <c r="RGU716" s="216"/>
      <c r="RGV716" s="216"/>
      <c r="RGW716" s="216"/>
      <c r="RGX716" s="216"/>
      <c r="RGY716" s="216"/>
      <c r="RGZ716" s="216"/>
      <c r="RHA716" s="216"/>
      <c r="RHB716" s="216"/>
      <c r="RHC716" s="216"/>
      <c r="RHD716" s="216"/>
      <c r="RHE716" s="216"/>
      <c r="RHF716" s="216"/>
      <c r="RHG716" s="216"/>
      <c r="RHH716" s="216"/>
      <c r="RHI716" s="216"/>
      <c r="RHJ716" s="216"/>
      <c r="RHK716" s="216"/>
      <c r="RHL716" s="216"/>
      <c r="RHM716" s="216"/>
      <c r="RHN716" s="216"/>
      <c r="RHO716" s="216"/>
      <c r="RHP716" s="216"/>
      <c r="RHQ716" s="216"/>
      <c r="RHR716" s="216"/>
      <c r="RHS716" s="216"/>
      <c r="RHT716" s="216"/>
      <c r="RHU716" s="216"/>
      <c r="RHV716" s="216"/>
      <c r="RHW716" s="216"/>
      <c r="RHX716" s="216"/>
      <c r="RHY716" s="216"/>
      <c r="RHZ716" s="216"/>
      <c r="RIA716" s="216"/>
      <c r="RIB716" s="216"/>
      <c r="RIC716" s="216"/>
      <c r="RID716" s="216"/>
      <c r="RIE716" s="216"/>
      <c r="RIF716" s="216"/>
      <c r="RIG716" s="216"/>
      <c r="RIH716" s="216"/>
      <c r="RII716" s="216"/>
      <c r="RIJ716" s="216"/>
      <c r="RIK716" s="216"/>
      <c r="RIL716" s="216"/>
      <c r="RIM716" s="216"/>
      <c r="RIN716" s="216"/>
      <c r="RIO716" s="216"/>
      <c r="RIP716" s="216"/>
      <c r="RIQ716" s="216"/>
      <c r="RIR716" s="216"/>
      <c r="RIS716" s="216"/>
      <c r="RIT716" s="216"/>
      <c r="RIU716" s="216"/>
      <c r="RIV716" s="216"/>
      <c r="RIW716" s="216"/>
      <c r="RIX716" s="216"/>
      <c r="RIY716" s="216"/>
      <c r="RIZ716" s="216"/>
      <c r="RJA716" s="216"/>
      <c r="RJB716" s="216"/>
      <c r="RJC716" s="216"/>
      <c r="RJD716" s="216"/>
      <c r="RJE716" s="216"/>
      <c r="RJF716" s="216"/>
      <c r="RJG716" s="216"/>
      <c r="RJH716" s="216"/>
      <c r="RJI716" s="216"/>
      <c r="RJJ716" s="216"/>
      <c r="RJK716" s="216"/>
      <c r="RJL716" s="216"/>
      <c r="RJM716" s="216"/>
      <c r="RJN716" s="216"/>
      <c r="RJO716" s="216"/>
      <c r="RJP716" s="216"/>
      <c r="RJQ716" s="216"/>
      <c r="RJR716" s="216"/>
      <c r="RJS716" s="216"/>
      <c r="RJT716" s="216"/>
      <c r="RJU716" s="216"/>
      <c r="RJV716" s="216"/>
      <c r="RJW716" s="216"/>
      <c r="RJX716" s="216"/>
      <c r="RJY716" s="216"/>
      <c r="RJZ716" s="216"/>
      <c r="RKA716" s="216"/>
      <c r="RKB716" s="216"/>
      <c r="RKC716" s="216"/>
      <c r="RKD716" s="216"/>
      <c r="RKE716" s="216"/>
      <c r="RKF716" s="216"/>
      <c r="RKG716" s="216"/>
      <c r="RKH716" s="216"/>
      <c r="RKI716" s="216"/>
      <c r="RKJ716" s="216"/>
      <c r="RKK716" s="216"/>
      <c r="RKL716" s="216"/>
      <c r="RKM716" s="216"/>
      <c r="RKN716" s="216"/>
      <c r="RKO716" s="216"/>
      <c r="RKP716" s="216"/>
      <c r="RKQ716" s="216"/>
      <c r="RKR716" s="216"/>
      <c r="RKS716" s="216"/>
      <c r="RKT716" s="216"/>
      <c r="RKU716" s="216"/>
      <c r="RKV716" s="216"/>
      <c r="RKW716" s="216"/>
      <c r="RKX716" s="216"/>
      <c r="RKY716" s="216"/>
      <c r="RKZ716" s="216"/>
      <c r="RLA716" s="216"/>
      <c r="RLB716" s="216"/>
      <c r="RLC716" s="216"/>
      <c r="RLD716" s="216"/>
      <c r="RLE716" s="216"/>
      <c r="RLF716" s="216"/>
      <c r="RLG716" s="216"/>
      <c r="RLH716" s="216"/>
      <c r="RLI716" s="216"/>
      <c r="RLJ716" s="216"/>
      <c r="RLK716" s="216"/>
      <c r="RLL716" s="216"/>
      <c r="RLM716" s="216"/>
      <c r="RLN716" s="216"/>
      <c r="RLO716" s="216"/>
      <c r="RLP716" s="216"/>
      <c r="RLQ716" s="216"/>
      <c r="RLR716" s="216"/>
      <c r="RLS716" s="216"/>
      <c r="RLT716" s="216"/>
      <c r="RLU716" s="216"/>
      <c r="RLV716" s="216"/>
      <c r="RLW716" s="216"/>
      <c r="RLX716" s="216"/>
      <c r="RLY716" s="216"/>
      <c r="RLZ716" s="216"/>
      <c r="RMA716" s="216"/>
      <c r="RMB716" s="216"/>
      <c r="RMC716" s="216"/>
      <c r="RMD716" s="216"/>
      <c r="RME716" s="216"/>
      <c r="RMF716" s="216"/>
      <c r="RMG716" s="216"/>
      <c r="RMH716" s="216"/>
      <c r="RMI716" s="216"/>
      <c r="RMJ716" s="216"/>
      <c r="RMK716" s="216"/>
      <c r="RML716" s="216"/>
      <c r="RMM716" s="216"/>
      <c r="RMN716" s="216"/>
      <c r="RMO716" s="216"/>
      <c r="RMP716" s="216"/>
      <c r="RMQ716" s="216"/>
      <c r="RMR716" s="216"/>
      <c r="RMS716" s="216"/>
      <c r="RMT716" s="216"/>
      <c r="RMU716" s="216"/>
      <c r="RMV716" s="216"/>
      <c r="RMW716" s="216"/>
      <c r="RMX716" s="216"/>
      <c r="RMY716" s="216"/>
      <c r="RMZ716" s="216"/>
      <c r="RNA716" s="216"/>
      <c r="RNB716" s="216"/>
      <c r="RNC716" s="216"/>
      <c r="RND716" s="216"/>
      <c r="RNE716" s="216"/>
      <c r="RNF716" s="216"/>
      <c r="RNG716" s="216"/>
      <c r="RNH716" s="216"/>
      <c r="RNI716" s="216"/>
      <c r="RNJ716" s="216"/>
      <c r="RNK716" s="216"/>
      <c r="RNL716" s="216"/>
      <c r="RNM716" s="216"/>
      <c r="RNN716" s="216"/>
      <c r="RNO716" s="216"/>
      <c r="RNP716" s="216"/>
      <c r="RNQ716" s="216"/>
      <c r="RNR716" s="216"/>
      <c r="RNS716" s="216"/>
      <c r="RNT716" s="216"/>
      <c r="RNU716" s="216"/>
      <c r="RNV716" s="216"/>
      <c r="RNW716" s="216"/>
      <c r="RNX716" s="216"/>
      <c r="RNY716" s="216"/>
      <c r="RNZ716" s="216"/>
      <c r="ROA716" s="216"/>
      <c r="ROB716" s="216"/>
      <c r="ROC716" s="216"/>
      <c r="ROD716" s="216"/>
      <c r="ROE716" s="216"/>
      <c r="ROF716" s="216"/>
      <c r="ROG716" s="216"/>
      <c r="ROH716" s="216"/>
      <c r="ROI716" s="216"/>
      <c r="ROJ716" s="216"/>
      <c r="ROK716" s="216"/>
      <c r="ROL716" s="216"/>
      <c r="ROM716" s="216"/>
      <c r="RON716" s="216"/>
      <c r="ROO716" s="216"/>
      <c r="ROP716" s="216"/>
      <c r="ROQ716" s="216"/>
      <c r="ROR716" s="216"/>
      <c r="ROS716" s="216"/>
      <c r="ROT716" s="216"/>
      <c r="ROU716" s="216"/>
      <c r="ROV716" s="216"/>
      <c r="ROW716" s="216"/>
      <c r="ROX716" s="216"/>
      <c r="ROY716" s="216"/>
      <c r="ROZ716" s="216"/>
      <c r="RPA716" s="216"/>
      <c r="RPB716" s="216"/>
      <c r="RPC716" s="216"/>
      <c r="RPD716" s="216"/>
      <c r="RPE716" s="216"/>
      <c r="RPF716" s="216"/>
      <c r="RPG716" s="216"/>
      <c r="RPH716" s="216"/>
      <c r="RPI716" s="216"/>
      <c r="RPJ716" s="216"/>
      <c r="RPK716" s="216"/>
      <c r="RPL716" s="216"/>
      <c r="RPM716" s="216"/>
      <c r="RPN716" s="216"/>
      <c r="RPO716" s="216"/>
      <c r="RPP716" s="216"/>
      <c r="RPQ716" s="216"/>
      <c r="RPR716" s="216"/>
      <c r="RPS716" s="216"/>
      <c r="RPT716" s="216"/>
      <c r="RPU716" s="216"/>
      <c r="RPV716" s="216"/>
      <c r="RPW716" s="216"/>
      <c r="RPX716" s="216"/>
      <c r="RPY716" s="216"/>
      <c r="RPZ716" s="216"/>
      <c r="RQA716" s="216"/>
      <c r="RQB716" s="216"/>
      <c r="RQC716" s="216"/>
      <c r="RQD716" s="216"/>
      <c r="RQE716" s="216"/>
      <c r="RQF716" s="216"/>
      <c r="RQG716" s="216"/>
      <c r="RQH716" s="216"/>
      <c r="RQI716" s="216"/>
      <c r="RQJ716" s="216"/>
      <c r="RQK716" s="216"/>
      <c r="RQL716" s="216"/>
      <c r="RQM716" s="216"/>
      <c r="RQN716" s="216"/>
      <c r="RQO716" s="216"/>
      <c r="RQP716" s="216"/>
      <c r="RQQ716" s="216"/>
      <c r="RQR716" s="216"/>
      <c r="RQS716" s="216"/>
      <c r="RQT716" s="216"/>
      <c r="RQU716" s="216"/>
      <c r="RQV716" s="216"/>
      <c r="RQW716" s="216"/>
      <c r="RQX716" s="216"/>
      <c r="RQY716" s="216"/>
      <c r="RQZ716" s="216"/>
      <c r="RRA716" s="216"/>
      <c r="RRB716" s="216"/>
      <c r="RRC716" s="216"/>
      <c r="RRD716" s="216"/>
      <c r="RRE716" s="216"/>
      <c r="RRF716" s="216"/>
      <c r="RRG716" s="216"/>
      <c r="RRH716" s="216"/>
      <c r="RRI716" s="216"/>
      <c r="RRJ716" s="216"/>
      <c r="RRK716" s="216"/>
      <c r="RRL716" s="216"/>
      <c r="RRM716" s="216"/>
      <c r="RRN716" s="216"/>
      <c r="RRO716" s="216"/>
      <c r="RRP716" s="216"/>
      <c r="RRQ716" s="216"/>
      <c r="RRR716" s="216"/>
      <c r="RRS716" s="216"/>
      <c r="RRT716" s="216"/>
      <c r="RRU716" s="216"/>
      <c r="RRV716" s="216"/>
      <c r="RRW716" s="216"/>
      <c r="RRX716" s="216"/>
      <c r="RRY716" s="216"/>
      <c r="RRZ716" s="216"/>
      <c r="RSA716" s="216"/>
      <c r="RSB716" s="216"/>
      <c r="RSC716" s="216"/>
      <c r="RSD716" s="216"/>
      <c r="RSE716" s="216"/>
      <c r="RSF716" s="216"/>
      <c r="RSG716" s="216"/>
      <c r="RSH716" s="216"/>
      <c r="RSI716" s="216"/>
      <c r="RSJ716" s="216"/>
      <c r="RSK716" s="216"/>
      <c r="RSL716" s="216"/>
      <c r="RSM716" s="216"/>
      <c r="RSN716" s="216"/>
      <c r="RSO716" s="216"/>
      <c r="RSP716" s="216"/>
      <c r="RSQ716" s="216"/>
      <c r="RSR716" s="216"/>
      <c r="RSS716" s="216"/>
      <c r="RST716" s="216"/>
      <c r="RSU716" s="216"/>
      <c r="RSV716" s="216"/>
      <c r="RSW716" s="216"/>
      <c r="RSX716" s="216"/>
      <c r="RSY716" s="216"/>
      <c r="RSZ716" s="216"/>
      <c r="RTA716" s="216"/>
      <c r="RTB716" s="216"/>
      <c r="RTC716" s="216"/>
      <c r="RTD716" s="216"/>
      <c r="RTE716" s="216"/>
      <c r="RTF716" s="216"/>
      <c r="RTG716" s="216"/>
      <c r="RTH716" s="216"/>
      <c r="RTI716" s="216"/>
      <c r="RTJ716" s="216"/>
      <c r="RTK716" s="216"/>
      <c r="RTL716" s="216"/>
      <c r="RTM716" s="216"/>
      <c r="RTN716" s="216"/>
      <c r="RTO716" s="216"/>
      <c r="RTP716" s="216"/>
      <c r="RTQ716" s="216"/>
      <c r="RTR716" s="216"/>
      <c r="RTS716" s="216"/>
      <c r="RTT716" s="216"/>
      <c r="RTU716" s="216"/>
      <c r="RTV716" s="216"/>
      <c r="RTW716" s="216"/>
      <c r="RTX716" s="216"/>
      <c r="RTY716" s="216"/>
      <c r="RTZ716" s="216"/>
      <c r="RUA716" s="216"/>
      <c r="RUB716" s="216"/>
      <c r="RUC716" s="216"/>
      <c r="RUD716" s="216"/>
      <c r="RUE716" s="216"/>
      <c r="RUF716" s="216"/>
      <c r="RUG716" s="216"/>
      <c r="RUH716" s="216"/>
      <c r="RUI716" s="216"/>
      <c r="RUJ716" s="216"/>
      <c r="RUK716" s="216"/>
      <c r="RUL716" s="216"/>
      <c r="RUM716" s="216"/>
      <c r="RUN716" s="216"/>
      <c r="RUO716" s="216"/>
      <c r="RUP716" s="216"/>
      <c r="RUQ716" s="216"/>
      <c r="RUR716" s="216"/>
      <c r="RUS716" s="216"/>
      <c r="RUT716" s="216"/>
      <c r="RUU716" s="216"/>
      <c r="RUV716" s="216"/>
      <c r="RUW716" s="216"/>
      <c r="RUX716" s="216"/>
      <c r="RUY716" s="216"/>
      <c r="RUZ716" s="216"/>
      <c r="RVA716" s="216"/>
      <c r="RVB716" s="216"/>
      <c r="RVC716" s="216"/>
      <c r="RVD716" s="216"/>
      <c r="RVE716" s="216"/>
      <c r="RVF716" s="216"/>
      <c r="RVG716" s="216"/>
      <c r="RVH716" s="216"/>
      <c r="RVI716" s="216"/>
      <c r="RVJ716" s="216"/>
      <c r="RVK716" s="216"/>
      <c r="RVL716" s="216"/>
      <c r="RVM716" s="216"/>
      <c r="RVN716" s="216"/>
      <c r="RVO716" s="216"/>
      <c r="RVP716" s="216"/>
      <c r="RVQ716" s="216"/>
      <c r="RVR716" s="216"/>
      <c r="RVS716" s="216"/>
      <c r="RVT716" s="216"/>
      <c r="RVU716" s="216"/>
      <c r="RVV716" s="216"/>
      <c r="RVW716" s="216"/>
      <c r="RVX716" s="216"/>
      <c r="RVY716" s="216"/>
      <c r="RVZ716" s="216"/>
      <c r="RWA716" s="216"/>
      <c r="RWB716" s="216"/>
      <c r="RWC716" s="216"/>
      <c r="RWD716" s="216"/>
      <c r="RWE716" s="216"/>
      <c r="RWF716" s="216"/>
      <c r="RWG716" s="216"/>
      <c r="RWH716" s="216"/>
      <c r="RWI716" s="216"/>
      <c r="RWJ716" s="216"/>
      <c r="RWK716" s="216"/>
      <c r="RWL716" s="216"/>
      <c r="RWM716" s="216"/>
      <c r="RWN716" s="216"/>
      <c r="RWO716" s="216"/>
      <c r="RWP716" s="216"/>
      <c r="RWQ716" s="216"/>
      <c r="RWR716" s="216"/>
      <c r="RWS716" s="216"/>
      <c r="RWT716" s="216"/>
      <c r="RWU716" s="216"/>
      <c r="RWV716" s="216"/>
      <c r="RWW716" s="216"/>
      <c r="RWX716" s="216"/>
      <c r="RWY716" s="216"/>
      <c r="RWZ716" s="216"/>
      <c r="RXA716" s="216"/>
      <c r="RXB716" s="216"/>
      <c r="RXC716" s="216"/>
      <c r="RXD716" s="216"/>
      <c r="RXE716" s="216"/>
      <c r="RXF716" s="216"/>
      <c r="RXG716" s="216"/>
      <c r="RXH716" s="216"/>
      <c r="RXI716" s="216"/>
      <c r="RXJ716" s="216"/>
      <c r="RXK716" s="216"/>
      <c r="RXL716" s="216"/>
      <c r="RXM716" s="216"/>
      <c r="RXN716" s="216"/>
      <c r="RXO716" s="216"/>
      <c r="RXP716" s="216"/>
      <c r="RXQ716" s="216"/>
      <c r="RXR716" s="216"/>
      <c r="RXS716" s="216"/>
      <c r="RXT716" s="216"/>
      <c r="RXU716" s="216"/>
      <c r="RXV716" s="216"/>
      <c r="RXW716" s="216"/>
      <c r="RXX716" s="216"/>
      <c r="RXY716" s="216"/>
      <c r="RXZ716" s="216"/>
      <c r="RYA716" s="216"/>
      <c r="RYB716" s="216"/>
      <c r="RYC716" s="216"/>
      <c r="RYD716" s="216"/>
      <c r="RYE716" s="216"/>
      <c r="RYF716" s="216"/>
      <c r="RYG716" s="216"/>
      <c r="RYH716" s="216"/>
      <c r="RYI716" s="216"/>
      <c r="RYJ716" s="216"/>
      <c r="RYK716" s="216"/>
      <c r="RYL716" s="216"/>
      <c r="RYM716" s="216"/>
      <c r="RYN716" s="216"/>
      <c r="RYO716" s="216"/>
      <c r="RYP716" s="216"/>
      <c r="RYQ716" s="216"/>
      <c r="RYR716" s="216"/>
      <c r="RYS716" s="216"/>
      <c r="RYT716" s="216"/>
      <c r="RYU716" s="216"/>
      <c r="RYV716" s="216"/>
      <c r="RYW716" s="216"/>
      <c r="RYX716" s="216"/>
      <c r="RYY716" s="216"/>
      <c r="RYZ716" s="216"/>
      <c r="RZA716" s="216"/>
      <c r="RZB716" s="216"/>
      <c r="RZC716" s="216"/>
      <c r="RZD716" s="216"/>
      <c r="RZE716" s="216"/>
      <c r="RZF716" s="216"/>
      <c r="RZG716" s="216"/>
      <c r="RZH716" s="216"/>
      <c r="RZI716" s="216"/>
      <c r="RZJ716" s="216"/>
      <c r="RZK716" s="216"/>
      <c r="RZL716" s="216"/>
      <c r="RZM716" s="216"/>
      <c r="RZN716" s="216"/>
      <c r="RZO716" s="216"/>
      <c r="RZP716" s="216"/>
      <c r="RZQ716" s="216"/>
      <c r="RZR716" s="216"/>
      <c r="RZS716" s="216"/>
      <c r="RZT716" s="216"/>
      <c r="RZU716" s="216"/>
      <c r="RZV716" s="216"/>
      <c r="RZW716" s="216"/>
      <c r="RZX716" s="216"/>
      <c r="RZY716" s="216"/>
      <c r="RZZ716" s="216"/>
      <c r="SAA716" s="216"/>
      <c r="SAB716" s="216"/>
      <c r="SAC716" s="216"/>
      <c r="SAD716" s="216"/>
      <c r="SAE716" s="216"/>
      <c r="SAF716" s="216"/>
      <c r="SAG716" s="216"/>
      <c r="SAH716" s="216"/>
      <c r="SAI716" s="216"/>
      <c r="SAJ716" s="216"/>
      <c r="SAK716" s="216"/>
      <c r="SAL716" s="216"/>
      <c r="SAM716" s="216"/>
      <c r="SAN716" s="216"/>
      <c r="SAO716" s="216"/>
      <c r="SAP716" s="216"/>
      <c r="SAQ716" s="216"/>
      <c r="SAR716" s="216"/>
      <c r="SAS716" s="216"/>
      <c r="SAT716" s="216"/>
      <c r="SAU716" s="216"/>
      <c r="SAV716" s="216"/>
      <c r="SAW716" s="216"/>
      <c r="SAX716" s="216"/>
      <c r="SAY716" s="216"/>
      <c r="SAZ716" s="216"/>
      <c r="SBA716" s="216"/>
      <c r="SBB716" s="216"/>
      <c r="SBC716" s="216"/>
      <c r="SBD716" s="216"/>
      <c r="SBE716" s="216"/>
      <c r="SBF716" s="216"/>
      <c r="SBG716" s="216"/>
      <c r="SBH716" s="216"/>
      <c r="SBI716" s="216"/>
      <c r="SBJ716" s="216"/>
      <c r="SBK716" s="216"/>
      <c r="SBL716" s="216"/>
      <c r="SBM716" s="216"/>
      <c r="SBN716" s="216"/>
      <c r="SBO716" s="216"/>
      <c r="SBP716" s="216"/>
      <c r="SBQ716" s="216"/>
      <c r="SBR716" s="216"/>
      <c r="SBS716" s="216"/>
      <c r="SBT716" s="216"/>
      <c r="SBU716" s="216"/>
      <c r="SBV716" s="216"/>
      <c r="SBW716" s="216"/>
      <c r="SBX716" s="216"/>
      <c r="SBY716" s="216"/>
      <c r="SBZ716" s="216"/>
      <c r="SCA716" s="216"/>
      <c r="SCB716" s="216"/>
      <c r="SCC716" s="216"/>
      <c r="SCD716" s="216"/>
      <c r="SCE716" s="216"/>
      <c r="SCF716" s="216"/>
      <c r="SCG716" s="216"/>
      <c r="SCH716" s="216"/>
      <c r="SCI716" s="216"/>
      <c r="SCJ716" s="216"/>
      <c r="SCK716" s="216"/>
      <c r="SCL716" s="216"/>
      <c r="SCM716" s="216"/>
      <c r="SCN716" s="216"/>
      <c r="SCO716" s="216"/>
      <c r="SCP716" s="216"/>
      <c r="SCQ716" s="216"/>
      <c r="SCR716" s="216"/>
      <c r="SCS716" s="216"/>
      <c r="SCT716" s="216"/>
      <c r="SCU716" s="216"/>
      <c r="SCV716" s="216"/>
      <c r="SCW716" s="216"/>
      <c r="SCX716" s="216"/>
      <c r="SCY716" s="216"/>
      <c r="SCZ716" s="216"/>
      <c r="SDA716" s="216"/>
      <c r="SDB716" s="216"/>
      <c r="SDC716" s="216"/>
      <c r="SDD716" s="216"/>
      <c r="SDE716" s="216"/>
      <c r="SDF716" s="216"/>
      <c r="SDG716" s="216"/>
      <c r="SDH716" s="216"/>
      <c r="SDI716" s="216"/>
      <c r="SDJ716" s="216"/>
      <c r="SDK716" s="216"/>
      <c r="SDL716" s="216"/>
      <c r="SDM716" s="216"/>
      <c r="SDN716" s="216"/>
      <c r="SDO716" s="216"/>
      <c r="SDP716" s="216"/>
      <c r="SDQ716" s="216"/>
      <c r="SDR716" s="216"/>
      <c r="SDS716" s="216"/>
      <c r="SDT716" s="216"/>
      <c r="SDU716" s="216"/>
      <c r="SDV716" s="216"/>
      <c r="SDW716" s="216"/>
      <c r="SDX716" s="216"/>
      <c r="SDY716" s="216"/>
      <c r="SDZ716" s="216"/>
      <c r="SEA716" s="216"/>
      <c r="SEB716" s="216"/>
      <c r="SEC716" s="216"/>
      <c r="SED716" s="216"/>
      <c r="SEE716" s="216"/>
      <c r="SEF716" s="216"/>
      <c r="SEG716" s="216"/>
      <c r="SEH716" s="216"/>
      <c r="SEI716" s="216"/>
      <c r="SEJ716" s="216"/>
      <c r="SEK716" s="216"/>
      <c r="SEL716" s="216"/>
      <c r="SEM716" s="216"/>
      <c r="SEN716" s="216"/>
      <c r="SEO716" s="216"/>
      <c r="SEP716" s="216"/>
      <c r="SEQ716" s="216"/>
      <c r="SER716" s="216"/>
      <c r="SES716" s="216"/>
      <c r="SET716" s="216"/>
      <c r="SEU716" s="216"/>
      <c r="SEV716" s="216"/>
      <c r="SEW716" s="216"/>
      <c r="SEX716" s="216"/>
      <c r="SEY716" s="216"/>
      <c r="SEZ716" s="216"/>
      <c r="SFA716" s="216"/>
      <c r="SFB716" s="216"/>
      <c r="SFC716" s="216"/>
      <c r="SFD716" s="216"/>
      <c r="SFE716" s="216"/>
      <c r="SFF716" s="216"/>
      <c r="SFG716" s="216"/>
      <c r="SFH716" s="216"/>
      <c r="SFI716" s="216"/>
      <c r="SFJ716" s="216"/>
      <c r="SFK716" s="216"/>
      <c r="SFL716" s="216"/>
      <c r="SFM716" s="216"/>
      <c r="SFN716" s="216"/>
      <c r="SFO716" s="216"/>
      <c r="SFP716" s="216"/>
      <c r="SFQ716" s="216"/>
      <c r="SFR716" s="216"/>
      <c r="SFS716" s="216"/>
      <c r="SFT716" s="216"/>
      <c r="SFU716" s="216"/>
      <c r="SFV716" s="216"/>
      <c r="SFW716" s="216"/>
      <c r="SFX716" s="216"/>
      <c r="SFY716" s="216"/>
      <c r="SFZ716" s="216"/>
      <c r="SGA716" s="216"/>
      <c r="SGB716" s="216"/>
      <c r="SGC716" s="216"/>
      <c r="SGD716" s="216"/>
      <c r="SGE716" s="216"/>
      <c r="SGF716" s="216"/>
      <c r="SGG716" s="216"/>
      <c r="SGH716" s="216"/>
      <c r="SGI716" s="216"/>
      <c r="SGJ716" s="216"/>
      <c r="SGK716" s="216"/>
      <c r="SGL716" s="216"/>
      <c r="SGM716" s="216"/>
      <c r="SGN716" s="216"/>
      <c r="SGO716" s="216"/>
      <c r="SGP716" s="216"/>
      <c r="SGQ716" s="216"/>
      <c r="SGR716" s="216"/>
      <c r="SGS716" s="216"/>
      <c r="SGT716" s="216"/>
      <c r="SGU716" s="216"/>
      <c r="SGV716" s="216"/>
      <c r="SGW716" s="216"/>
      <c r="SGX716" s="216"/>
      <c r="SGY716" s="216"/>
      <c r="SGZ716" s="216"/>
      <c r="SHA716" s="216"/>
      <c r="SHB716" s="216"/>
      <c r="SHC716" s="216"/>
      <c r="SHD716" s="216"/>
      <c r="SHE716" s="216"/>
      <c r="SHF716" s="216"/>
      <c r="SHG716" s="216"/>
      <c r="SHH716" s="216"/>
      <c r="SHI716" s="216"/>
      <c r="SHJ716" s="216"/>
      <c r="SHK716" s="216"/>
      <c r="SHL716" s="216"/>
      <c r="SHM716" s="216"/>
      <c r="SHN716" s="216"/>
      <c r="SHO716" s="216"/>
      <c r="SHP716" s="216"/>
      <c r="SHQ716" s="216"/>
      <c r="SHR716" s="216"/>
      <c r="SHS716" s="216"/>
      <c r="SHT716" s="216"/>
      <c r="SHU716" s="216"/>
      <c r="SHV716" s="216"/>
      <c r="SHW716" s="216"/>
      <c r="SHX716" s="216"/>
      <c r="SHY716" s="216"/>
      <c r="SHZ716" s="216"/>
      <c r="SIA716" s="216"/>
      <c r="SIB716" s="216"/>
      <c r="SIC716" s="216"/>
      <c r="SID716" s="216"/>
      <c r="SIE716" s="216"/>
      <c r="SIF716" s="216"/>
      <c r="SIG716" s="216"/>
      <c r="SIH716" s="216"/>
      <c r="SII716" s="216"/>
      <c r="SIJ716" s="216"/>
      <c r="SIK716" s="216"/>
      <c r="SIL716" s="216"/>
      <c r="SIM716" s="216"/>
      <c r="SIN716" s="216"/>
      <c r="SIO716" s="216"/>
      <c r="SIP716" s="216"/>
      <c r="SIQ716" s="216"/>
      <c r="SIR716" s="216"/>
      <c r="SIS716" s="216"/>
      <c r="SIT716" s="216"/>
      <c r="SIU716" s="216"/>
      <c r="SIV716" s="216"/>
      <c r="SIW716" s="216"/>
      <c r="SIX716" s="216"/>
      <c r="SIY716" s="216"/>
      <c r="SIZ716" s="216"/>
      <c r="SJA716" s="216"/>
      <c r="SJB716" s="216"/>
      <c r="SJC716" s="216"/>
      <c r="SJD716" s="216"/>
      <c r="SJE716" s="216"/>
      <c r="SJF716" s="216"/>
      <c r="SJG716" s="216"/>
      <c r="SJH716" s="216"/>
      <c r="SJI716" s="216"/>
      <c r="SJJ716" s="216"/>
      <c r="SJK716" s="216"/>
      <c r="SJL716" s="216"/>
      <c r="SJM716" s="216"/>
      <c r="SJN716" s="216"/>
      <c r="SJO716" s="216"/>
      <c r="SJP716" s="216"/>
      <c r="SJQ716" s="216"/>
      <c r="SJR716" s="216"/>
      <c r="SJS716" s="216"/>
      <c r="SJT716" s="216"/>
      <c r="SJU716" s="216"/>
      <c r="SJV716" s="216"/>
      <c r="SJW716" s="216"/>
      <c r="SJX716" s="216"/>
      <c r="SJY716" s="216"/>
      <c r="SJZ716" s="216"/>
      <c r="SKA716" s="216"/>
      <c r="SKB716" s="216"/>
      <c r="SKC716" s="216"/>
      <c r="SKD716" s="216"/>
      <c r="SKE716" s="216"/>
      <c r="SKF716" s="216"/>
      <c r="SKG716" s="216"/>
      <c r="SKH716" s="216"/>
      <c r="SKI716" s="216"/>
      <c r="SKJ716" s="216"/>
      <c r="SKK716" s="216"/>
      <c r="SKL716" s="216"/>
      <c r="SKM716" s="216"/>
      <c r="SKN716" s="216"/>
      <c r="SKO716" s="216"/>
      <c r="SKP716" s="216"/>
      <c r="SKQ716" s="216"/>
      <c r="SKR716" s="216"/>
      <c r="SKS716" s="216"/>
      <c r="SKT716" s="216"/>
      <c r="SKU716" s="216"/>
      <c r="SKV716" s="216"/>
      <c r="SKW716" s="216"/>
      <c r="SKX716" s="216"/>
      <c r="SKY716" s="216"/>
      <c r="SKZ716" s="216"/>
      <c r="SLA716" s="216"/>
      <c r="SLB716" s="216"/>
      <c r="SLC716" s="216"/>
      <c r="SLD716" s="216"/>
      <c r="SLE716" s="216"/>
      <c r="SLF716" s="216"/>
      <c r="SLG716" s="216"/>
      <c r="SLH716" s="216"/>
      <c r="SLI716" s="216"/>
      <c r="SLJ716" s="216"/>
      <c r="SLK716" s="216"/>
      <c r="SLL716" s="216"/>
      <c r="SLM716" s="216"/>
      <c r="SLN716" s="216"/>
      <c r="SLO716" s="216"/>
      <c r="SLP716" s="216"/>
      <c r="SLQ716" s="216"/>
      <c r="SLR716" s="216"/>
      <c r="SLS716" s="216"/>
      <c r="SLT716" s="216"/>
      <c r="SLU716" s="216"/>
      <c r="SLV716" s="216"/>
      <c r="SLW716" s="216"/>
      <c r="SLX716" s="216"/>
      <c r="SLY716" s="216"/>
      <c r="SLZ716" s="216"/>
      <c r="SMA716" s="216"/>
      <c r="SMB716" s="216"/>
      <c r="SMC716" s="216"/>
      <c r="SMD716" s="216"/>
      <c r="SME716" s="216"/>
      <c r="SMF716" s="216"/>
      <c r="SMG716" s="216"/>
      <c r="SMH716" s="216"/>
      <c r="SMI716" s="216"/>
      <c r="SMJ716" s="216"/>
      <c r="SMK716" s="216"/>
      <c r="SML716" s="216"/>
      <c r="SMM716" s="216"/>
      <c r="SMN716" s="216"/>
      <c r="SMO716" s="216"/>
      <c r="SMP716" s="216"/>
      <c r="SMQ716" s="216"/>
      <c r="SMR716" s="216"/>
      <c r="SMS716" s="216"/>
      <c r="SMT716" s="216"/>
      <c r="SMU716" s="216"/>
      <c r="SMV716" s="216"/>
      <c r="SMW716" s="216"/>
      <c r="SMX716" s="216"/>
      <c r="SMY716" s="216"/>
      <c r="SMZ716" s="216"/>
      <c r="SNA716" s="216"/>
      <c r="SNB716" s="216"/>
      <c r="SNC716" s="216"/>
      <c r="SND716" s="216"/>
      <c r="SNE716" s="216"/>
      <c r="SNF716" s="216"/>
      <c r="SNG716" s="216"/>
      <c r="SNH716" s="216"/>
      <c r="SNI716" s="216"/>
      <c r="SNJ716" s="216"/>
      <c r="SNK716" s="216"/>
      <c r="SNL716" s="216"/>
      <c r="SNM716" s="216"/>
      <c r="SNN716" s="216"/>
      <c r="SNO716" s="216"/>
      <c r="SNP716" s="216"/>
      <c r="SNQ716" s="216"/>
      <c r="SNR716" s="216"/>
      <c r="SNS716" s="216"/>
      <c r="SNT716" s="216"/>
      <c r="SNU716" s="216"/>
      <c r="SNV716" s="216"/>
      <c r="SNW716" s="216"/>
      <c r="SNX716" s="216"/>
      <c r="SNY716" s="216"/>
      <c r="SNZ716" s="216"/>
      <c r="SOA716" s="216"/>
      <c r="SOB716" s="216"/>
      <c r="SOC716" s="216"/>
      <c r="SOD716" s="216"/>
      <c r="SOE716" s="216"/>
      <c r="SOF716" s="216"/>
      <c r="SOG716" s="216"/>
      <c r="SOH716" s="216"/>
      <c r="SOI716" s="216"/>
      <c r="SOJ716" s="216"/>
      <c r="SOK716" s="216"/>
      <c r="SOL716" s="216"/>
      <c r="SOM716" s="216"/>
      <c r="SON716" s="216"/>
      <c r="SOO716" s="216"/>
      <c r="SOP716" s="216"/>
      <c r="SOQ716" s="216"/>
      <c r="SOR716" s="216"/>
      <c r="SOS716" s="216"/>
      <c r="SOT716" s="216"/>
      <c r="SOU716" s="216"/>
      <c r="SOV716" s="216"/>
      <c r="SOW716" s="216"/>
      <c r="SOX716" s="216"/>
      <c r="SOY716" s="216"/>
      <c r="SOZ716" s="216"/>
      <c r="SPA716" s="216"/>
      <c r="SPB716" s="216"/>
      <c r="SPC716" s="216"/>
      <c r="SPD716" s="216"/>
      <c r="SPE716" s="216"/>
      <c r="SPF716" s="216"/>
      <c r="SPG716" s="216"/>
      <c r="SPH716" s="216"/>
      <c r="SPI716" s="216"/>
      <c r="SPJ716" s="216"/>
      <c r="SPK716" s="216"/>
      <c r="SPL716" s="216"/>
      <c r="SPM716" s="216"/>
      <c r="SPN716" s="216"/>
      <c r="SPO716" s="216"/>
      <c r="SPP716" s="216"/>
      <c r="SPQ716" s="216"/>
      <c r="SPR716" s="216"/>
      <c r="SPS716" s="216"/>
      <c r="SPT716" s="216"/>
      <c r="SPU716" s="216"/>
      <c r="SPV716" s="216"/>
      <c r="SPW716" s="216"/>
      <c r="SPX716" s="216"/>
      <c r="SPY716" s="216"/>
      <c r="SPZ716" s="216"/>
      <c r="SQA716" s="216"/>
      <c r="SQB716" s="216"/>
      <c r="SQC716" s="216"/>
      <c r="SQD716" s="216"/>
      <c r="SQE716" s="216"/>
      <c r="SQF716" s="216"/>
      <c r="SQG716" s="216"/>
      <c r="SQH716" s="216"/>
      <c r="SQI716" s="216"/>
      <c r="SQJ716" s="216"/>
      <c r="SQK716" s="216"/>
      <c r="SQL716" s="216"/>
      <c r="SQM716" s="216"/>
      <c r="SQN716" s="216"/>
      <c r="SQO716" s="216"/>
      <c r="SQP716" s="216"/>
      <c r="SQQ716" s="216"/>
      <c r="SQR716" s="216"/>
      <c r="SQS716" s="216"/>
      <c r="SQT716" s="216"/>
      <c r="SQU716" s="216"/>
      <c r="SQV716" s="216"/>
      <c r="SQW716" s="216"/>
      <c r="SQX716" s="216"/>
      <c r="SQY716" s="216"/>
      <c r="SQZ716" s="216"/>
      <c r="SRA716" s="216"/>
      <c r="SRB716" s="216"/>
      <c r="SRC716" s="216"/>
      <c r="SRD716" s="216"/>
      <c r="SRE716" s="216"/>
      <c r="SRF716" s="216"/>
      <c r="SRG716" s="216"/>
      <c r="SRH716" s="216"/>
      <c r="SRI716" s="216"/>
      <c r="SRJ716" s="216"/>
      <c r="SRK716" s="216"/>
      <c r="SRL716" s="216"/>
      <c r="SRM716" s="216"/>
      <c r="SRN716" s="216"/>
      <c r="SRO716" s="216"/>
      <c r="SRP716" s="216"/>
      <c r="SRQ716" s="216"/>
      <c r="SRR716" s="216"/>
      <c r="SRS716" s="216"/>
      <c r="SRT716" s="216"/>
      <c r="SRU716" s="216"/>
      <c r="SRV716" s="216"/>
      <c r="SRW716" s="216"/>
      <c r="SRX716" s="216"/>
      <c r="SRY716" s="216"/>
      <c r="SRZ716" s="216"/>
      <c r="SSA716" s="216"/>
      <c r="SSB716" s="216"/>
      <c r="SSC716" s="216"/>
      <c r="SSD716" s="216"/>
      <c r="SSE716" s="216"/>
      <c r="SSF716" s="216"/>
      <c r="SSG716" s="216"/>
      <c r="SSH716" s="216"/>
      <c r="SSI716" s="216"/>
      <c r="SSJ716" s="216"/>
      <c r="SSK716" s="216"/>
      <c r="SSL716" s="216"/>
      <c r="SSM716" s="216"/>
      <c r="SSN716" s="216"/>
      <c r="SSO716" s="216"/>
      <c r="SSP716" s="216"/>
      <c r="SSQ716" s="216"/>
      <c r="SSR716" s="216"/>
      <c r="SSS716" s="216"/>
      <c r="SST716" s="216"/>
      <c r="SSU716" s="216"/>
      <c r="SSV716" s="216"/>
      <c r="SSW716" s="216"/>
      <c r="SSX716" s="216"/>
      <c r="SSY716" s="216"/>
      <c r="SSZ716" s="216"/>
      <c r="STA716" s="216"/>
      <c r="STB716" s="216"/>
      <c r="STC716" s="216"/>
      <c r="STD716" s="216"/>
      <c r="STE716" s="216"/>
      <c r="STF716" s="216"/>
      <c r="STG716" s="216"/>
      <c r="STH716" s="216"/>
      <c r="STI716" s="216"/>
      <c r="STJ716" s="216"/>
      <c r="STK716" s="216"/>
      <c r="STL716" s="216"/>
      <c r="STM716" s="216"/>
      <c r="STN716" s="216"/>
      <c r="STO716" s="216"/>
      <c r="STP716" s="216"/>
      <c r="STQ716" s="216"/>
      <c r="STR716" s="216"/>
      <c r="STS716" s="216"/>
      <c r="STT716" s="216"/>
      <c r="STU716" s="216"/>
      <c r="STV716" s="216"/>
      <c r="STW716" s="216"/>
      <c r="STX716" s="216"/>
      <c r="STY716" s="216"/>
      <c r="STZ716" s="216"/>
      <c r="SUA716" s="216"/>
      <c r="SUB716" s="216"/>
      <c r="SUC716" s="216"/>
      <c r="SUD716" s="216"/>
      <c r="SUE716" s="216"/>
      <c r="SUF716" s="216"/>
      <c r="SUG716" s="216"/>
      <c r="SUH716" s="216"/>
      <c r="SUI716" s="216"/>
      <c r="SUJ716" s="216"/>
      <c r="SUK716" s="216"/>
      <c r="SUL716" s="216"/>
      <c r="SUM716" s="216"/>
      <c r="SUN716" s="216"/>
      <c r="SUO716" s="216"/>
      <c r="SUP716" s="216"/>
      <c r="SUQ716" s="216"/>
      <c r="SUR716" s="216"/>
      <c r="SUS716" s="216"/>
      <c r="SUT716" s="216"/>
      <c r="SUU716" s="216"/>
      <c r="SUV716" s="216"/>
      <c r="SUW716" s="216"/>
      <c r="SUX716" s="216"/>
      <c r="SUY716" s="216"/>
      <c r="SUZ716" s="216"/>
      <c r="SVA716" s="216"/>
      <c r="SVB716" s="216"/>
      <c r="SVC716" s="216"/>
      <c r="SVD716" s="216"/>
      <c r="SVE716" s="216"/>
      <c r="SVF716" s="216"/>
      <c r="SVG716" s="216"/>
      <c r="SVH716" s="216"/>
      <c r="SVI716" s="216"/>
      <c r="SVJ716" s="216"/>
      <c r="SVK716" s="216"/>
      <c r="SVL716" s="216"/>
      <c r="SVM716" s="216"/>
      <c r="SVN716" s="216"/>
      <c r="SVO716" s="216"/>
      <c r="SVP716" s="216"/>
      <c r="SVQ716" s="216"/>
      <c r="SVR716" s="216"/>
      <c r="SVS716" s="216"/>
      <c r="SVT716" s="216"/>
      <c r="SVU716" s="216"/>
      <c r="SVV716" s="216"/>
      <c r="SVW716" s="216"/>
      <c r="SVX716" s="216"/>
      <c r="SVY716" s="216"/>
      <c r="SVZ716" s="216"/>
      <c r="SWA716" s="216"/>
      <c r="SWB716" s="216"/>
      <c r="SWC716" s="216"/>
      <c r="SWD716" s="216"/>
      <c r="SWE716" s="216"/>
      <c r="SWF716" s="216"/>
      <c r="SWG716" s="216"/>
      <c r="SWH716" s="216"/>
      <c r="SWI716" s="216"/>
      <c r="SWJ716" s="216"/>
      <c r="SWK716" s="216"/>
      <c r="SWL716" s="216"/>
      <c r="SWM716" s="216"/>
      <c r="SWN716" s="216"/>
      <c r="SWO716" s="216"/>
      <c r="SWP716" s="216"/>
      <c r="SWQ716" s="216"/>
      <c r="SWR716" s="216"/>
      <c r="SWS716" s="216"/>
      <c r="SWT716" s="216"/>
      <c r="SWU716" s="216"/>
      <c r="SWV716" s="216"/>
      <c r="SWW716" s="216"/>
      <c r="SWX716" s="216"/>
      <c r="SWY716" s="216"/>
      <c r="SWZ716" s="216"/>
      <c r="SXA716" s="216"/>
      <c r="SXB716" s="216"/>
      <c r="SXC716" s="216"/>
      <c r="SXD716" s="216"/>
      <c r="SXE716" s="216"/>
      <c r="SXF716" s="216"/>
      <c r="SXG716" s="216"/>
      <c r="SXH716" s="216"/>
      <c r="SXI716" s="216"/>
      <c r="SXJ716" s="216"/>
      <c r="SXK716" s="216"/>
      <c r="SXL716" s="216"/>
      <c r="SXM716" s="216"/>
      <c r="SXN716" s="216"/>
      <c r="SXO716" s="216"/>
      <c r="SXP716" s="216"/>
      <c r="SXQ716" s="216"/>
      <c r="SXR716" s="216"/>
      <c r="SXS716" s="216"/>
      <c r="SXT716" s="216"/>
      <c r="SXU716" s="216"/>
      <c r="SXV716" s="216"/>
      <c r="SXW716" s="216"/>
      <c r="SXX716" s="216"/>
      <c r="SXY716" s="216"/>
      <c r="SXZ716" s="216"/>
      <c r="SYA716" s="216"/>
      <c r="SYB716" s="216"/>
      <c r="SYC716" s="216"/>
      <c r="SYD716" s="216"/>
      <c r="SYE716" s="216"/>
      <c r="SYF716" s="216"/>
      <c r="SYG716" s="216"/>
      <c r="SYH716" s="216"/>
      <c r="SYI716" s="216"/>
      <c r="SYJ716" s="216"/>
      <c r="SYK716" s="216"/>
      <c r="SYL716" s="216"/>
      <c r="SYM716" s="216"/>
      <c r="SYN716" s="216"/>
      <c r="SYO716" s="216"/>
      <c r="SYP716" s="216"/>
      <c r="SYQ716" s="216"/>
      <c r="SYR716" s="216"/>
      <c r="SYS716" s="216"/>
      <c r="SYT716" s="216"/>
      <c r="SYU716" s="216"/>
      <c r="SYV716" s="216"/>
      <c r="SYW716" s="216"/>
      <c r="SYX716" s="216"/>
      <c r="SYY716" s="216"/>
      <c r="SYZ716" s="216"/>
      <c r="SZA716" s="216"/>
      <c r="SZB716" s="216"/>
      <c r="SZC716" s="216"/>
      <c r="SZD716" s="216"/>
      <c r="SZE716" s="216"/>
      <c r="SZF716" s="216"/>
      <c r="SZG716" s="216"/>
      <c r="SZH716" s="216"/>
      <c r="SZI716" s="216"/>
      <c r="SZJ716" s="216"/>
      <c r="SZK716" s="216"/>
      <c r="SZL716" s="216"/>
      <c r="SZM716" s="216"/>
      <c r="SZN716" s="216"/>
      <c r="SZO716" s="216"/>
      <c r="SZP716" s="216"/>
      <c r="SZQ716" s="216"/>
      <c r="SZR716" s="216"/>
      <c r="SZS716" s="216"/>
      <c r="SZT716" s="216"/>
      <c r="SZU716" s="216"/>
      <c r="SZV716" s="216"/>
      <c r="SZW716" s="216"/>
      <c r="SZX716" s="216"/>
      <c r="SZY716" s="216"/>
      <c r="SZZ716" s="216"/>
      <c r="TAA716" s="216"/>
      <c r="TAB716" s="216"/>
      <c r="TAC716" s="216"/>
      <c r="TAD716" s="216"/>
      <c r="TAE716" s="216"/>
      <c r="TAF716" s="216"/>
      <c r="TAG716" s="216"/>
      <c r="TAH716" s="216"/>
      <c r="TAI716" s="216"/>
      <c r="TAJ716" s="216"/>
      <c r="TAK716" s="216"/>
      <c r="TAL716" s="216"/>
      <c r="TAM716" s="216"/>
      <c r="TAN716" s="216"/>
      <c r="TAO716" s="216"/>
      <c r="TAP716" s="216"/>
      <c r="TAQ716" s="216"/>
      <c r="TAR716" s="216"/>
      <c r="TAS716" s="216"/>
      <c r="TAT716" s="216"/>
      <c r="TAU716" s="216"/>
      <c r="TAV716" s="216"/>
      <c r="TAW716" s="216"/>
      <c r="TAX716" s="216"/>
      <c r="TAY716" s="216"/>
      <c r="TAZ716" s="216"/>
      <c r="TBA716" s="216"/>
      <c r="TBB716" s="216"/>
      <c r="TBC716" s="216"/>
      <c r="TBD716" s="216"/>
      <c r="TBE716" s="216"/>
      <c r="TBF716" s="216"/>
      <c r="TBG716" s="216"/>
      <c r="TBH716" s="216"/>
      <c r="TBI716" s="216"/>
      <c r="TBJ716" s="216"/>
      <c r="TBK716" s="216"/>
      <c r="TBL716" s="216"/>
      <c r="TBM716" s="216"/>
      <c r="TBN716" s="216"/>
      <c r="TBO716" s="216"/>
      <c r="TBP716" s="216"/>
      <c r="TBQ716" s="216"/>
      <c r="TBR716" s="216"/>
      <c r="TBS716" s="216"/>
      <c r="TBT716" s="216"/>
      <c r="TBU716" s="216"/>
      <c r="TBV716" s="216"/>
      <c r="TBW716" s="216"/>
      <c r="TBX716" s="216"/>
      <c r="TBY716" s="216"/>
      <c r="TBZ716" s="216"/>
      <c r="TCA716" s="216"/>
      <c r="TCB716" s="216"/>
      <c r="TCC716" s="216"/>
      <c r="TCD716" s="216"/>
      <c r="TCE716" s="216"/>
      <c r="TCF716" s="216"/>
      <c r="TCG716" s="216"/>
      <c r="TCH716" s="216"/>
      <c r="TCI716" s="216"/>
      <c r="TCJ716" s="216"/>
      <c r="TCK716" s="216"/>
      <c r="TCL716" s="216"/>
      <c r="TCM716" s="216"/>
      <c r="TCN716" s="216"/>
      <c r="TCO716" s="216"/>
      <c r="TCP716" s="216"/>
      <c r="TCQ716" s="216"/>
      <c r="TCR716" s="216"/>
      <c r="TCS716" s="216"/>
      <c r="TCT716" s="216"/>
      <c r="TCU716" s="216"/>
      <c r="TCV716" s="216"/>
      <c r="TCW716" s="216"/>
      <c r="TCX716" s="216"/>
      <c r="TCY716" s="216"/>
      <c r="TCZ716" s="216"/>
      <c r="TDA716" s="216"/>
      <c r="TDB716" s="216"/>
      <c r="TDC716" s="216"/>
      <c r="TDD716" s="216"/>
      <c r="TDE716" s="216"/>
      <c r="TDF716" s="216"/>
      <c r="TDG716" s="216"/>
      <c r="TDH716" s="216"/>
      <c r="TDI716" s="216"/>
      <c r="TDJ716" s="216"/>
      <c r="TDK716" s="216"/>
      <c r="TDL716" s="216"/>
      <c r="TDM716" s="216"/>
      <c r="TDN716" s="216"/>
      <c r="TDO716" s="216"/>
      <c r="TDP716" s="216"/>
      <c r="TDQ716" s="216"/>
      <c r="TDR716" s="216"/>
      <c r="TDS716" s="216"/>
      <c r="TDT716" s="216"/>
      <c r="TDU716" s="216"/>
      <c r="TDV716" s="216"/>
      <c r="TDW716" s="216"/>
      <c r="TDX716" s="216"/>
      <c r="TDY716" s="216"/>
      <c r="TDZ716" s="216"/>
      <c r="TEA716" s="216"/>
      <c r="TEB716" s="216"/>
      <c r="TEC716" s="216"/>
      <c r="TED716" s="216"/>
      <c r="TEE716" s="216"/>
      <c r="TEF716" s="216"/>
      <c r="TEG716" s="216"/>
      <c r="TEH716" s="216"/>
      <c r="TEI716" s="216"/>
      <c r="TEJ716" s="216"/>
      <c r="TEK716" s="216"/>
      <c r="TEL716" s="216"/>
      <c r="TEM716" s="216"/>
      <c r="TEN716" s="216"/>
      <c r="TEO716" s="216"/>
      <c r="TEP716" s="216"/>
      <c r="TEQ716" s="216"/>
      <c r="TER716" s="216"/>
      <c r="TES716" s="216"/>
      <c r="TET716" s="216"/>
      <c r="TEU716" s="216"/>
      <c r="TEV716" s="216"/>
      <c r="TEW716" s="216"/>
      <c r="TEX716" s="216"/>
      <c r="TEY716" s="216"/>
      <c r="TEZ716" s="216"/>
      <c r="TFA716" s="216"/>
      <c r="TFB716" s="216"/>
      <c r="TFC716" s="216"/>
      <c r="TFD716" s="216"/>
      <c r="TFE716" s="216"/>
      <c r="TFF716" s="216"/>
      <c r="TFG716" s="216"/>
      <c r="TFH716" s="216"/>
      <c r="TFI716" s="216"/>
      <c r="TFJ716" s="216"/>
      <c r="TFK716" s="216"/>
      <c r="TFL716" s="216"/>
      <c r="TFM716" s="216"/>
      <c r="TFN716" s="216"/>
      <c r="TFO716" s="216"/>
      <c r="TFP716" s="216"/>
      <c r="TFQ716" s="216"/>
      <c r="TFR716" s="216"/>
      <c r="TFS716" s="216"/>
      <c r="TFT716" s="216"/>
      <c r="TFU716" s="216"/>
      <c r="TFV716" s="216"/>
      <c r="TFW716" s="216"/>
      <c r="TFX716" s="216"/>
      <c r="TFY716" s="216"/>
      <c r="TFZ716" s="216"/>
      <c r="TGA716" s="216"/>
      <c r="TGB716" s="216"/>
      <c r="TGC716" s="216"/>
      <c r="TGD716" s="216"/>
      <c r="TGE716" s="216"/>
      <c r="TGF716" s="216"/>
      <c r="TGG716" s="216"/>
      <c r="TGH716" s="216"/>
      <c r="TGI716" s="216"/>
      <c r="TGJ716" s="216"/>
      <c r="TGK716" s="216"/>
      <c r="TGL716" s="216"/>
      <c r="TGM716" s="216"/>
      <c r="TGN716" s="216"/>
      <c r="TGO716" s="216"/>
      <c r="TGP716" s="216"/>
      <c r="TGQ716" s="216"/>
      <c r="TGR716" s="216"/>
      <c r="TGS716" s="216"/>
      <c r="TGT716" s="216"/>
      <c r="TGU716" s="216"/>
      <c r="TGV716" s="216"/>
      <c r="TGW716" s="216"/>
      <c r="TGX716" s="216"/>
      <c r="TGY716" s="216"/>
      <c r="TGZ716" s="216"/>
      <c r="THA716" s="216"/>
      <c r="THB716" s="216"/>
      <c r="THC716" s="216"/>
      <c r="THD716" s="216"/>
      <c r="THE716" s="216"/>
      <c r="THF716" s="216"/>
      <c r="THG716" s="216"/>
      <c r="THH716" s="216"/>
      <c r="THI716" s="216"/>
      <c r="THJ716" s="216"/>
      <c r="THK716" s="216"/>
      <c r="THL716" s="216"/>
      <c r="THM716" s="216"/>
      <c r="THN716" s="216"/>
      <c r="THO716" s="216"/>
      <c r="THP716" s="216"/>
      <c r="THQ716" s="216"/>
      <c r="THR716" s="216"/>
      <c r="THS716" s="216"/>
      <c r="THT716" s="216"/>
      <c r="THU716" s="216"/>
      <c r="THV716" s="216"/>
      <c r="THW716" s="216"/>
      <c r="THX716" s="216"/>
      <c r="THY716" s="216"/>
      <c r="THZ716" s="216"/>
      <c r="TIA716" s="216"/>
      <c r="TIB716" s="216"/>
      <c r="TIC716" s="216"/>
      <c r="TID716" s="216"/>
      <c r="TIE716" s="216"/>
      <c r="TIF716" s="216"/>
      <c r="TIG716" s="216"/>
      <c r="TIH716" s="216"/>
      <c r="TII716" s="216"/>
      <c r="TIJ716" s="216"/>
      <c r="TIK716" s="216"/>
      <c r="TIL716" s="216"/>
      <c r="TIM716" s="216"/>
      <c r="TIN716" s="216"/>
      <c r="TIO716" s="216"/>
      <c r="TIP716" s="216"/>
      <c r="TIQ716" s="216"/>
      <c r="TIR716" s="216"/>
      <c r="TIS716" s="216"/>
      <c r="TIT716" s="216"/>
      <c r="TIU716" s="216"/>
      <c r="TIV716" s="216"/>
      <c r="TIW716" s="216"/>
      <c r="TIX716" s="216"/>
      <c r="TIY716" s="216"/>
      <c r="TIZ716" s="216"/>
      <c r="TJA716" s="216"/>
      <c r="TJB716" s="216"/>
      <c r="TJC716" s="216"/>
      <c r="TJD716" s="216"/>
      <c r="TJE716" s="216"/>
      <c r="TJF716" s="216"/>
      <c r="TJG716" s="216"/>
      <c r="TJH716" s="216"/>
      <c r="TJI716" s="216"/>
      <c r="TJJ716" s="216"/>
      <c r="TJK716" s="216"/>
      <c r="TJL716" s="216"/>
      <c r="TJM716" s="216"/>
      <c r="TJN716" s="216"/>
      <c r="TJO716" s="216"/>
      <c r="TJP716" s="216"/>
      <c r="TJQ716" s="216"/>
      <c r="TJR716" s="216"/>
      <c r="TJS716" s="216"/>
      <c r="TJT716" s="216"/>
      <c r="TJU716" s="216"/>
      <c r="TJV716" s="216"/>
      <c r="TJW716" s="216"/>
      <c r="TJX716" s="216"/>
      <c r="TJY716" s="216"/>
      <c r="TJZ716" s="216"/>
      <c r="TKA716" s="216"/>
      <c r="TKB716" s="216"/>
      <c r="TKC716" s="216"/>
      <c r="TKD716" s="216"/>
      <c r="TKE716" s="216"/>
      <c r="TKF716" s="216"/>
      <c r="TKG716" s="216"/>
      <c r="TKH716" s="216"/>
      <c r="TKI716" s="216"/>
      <c r="TKJ716" s="216"/>
      <c r="TKK716" s="216"/>
      <c r="TKL716" s="216"/>
      <c r="TKM716" s="216"/>
      <c r="TKN716" s="216"/>
      <c r="TKO716" s="216"/>
      <c r="TKP716" s="216"/>
      <c r="TKQ716" s="216"/>
      <c r="TKR716" s="216"/>
      <c r="TKS716" s="216"/>
      <c r="TKT716" s="216"/>
      <c r="TKU716" s="216"/>
      <c r="TKV716" s="216"/>
      <c r="TKW716" s="216"/>
      <c r="TKX716" s="216"/>
      <c r="TKY716" s="216"/>
      <c r="TKZ716" s="216"/>
      <c r="TLA716" s="216"/>
      <c r="TLB716" s="216"/>
      <c r="TLC716" s="216"/>
      <c r="TLD716" s="216"/>
      <c r="TLE716" s="216"/>
      <c r="TLF716" s="216"/>
      <c r="TLG716" s="216"/>
      <c r="TLH716" s="216"/>
      <c r="TLI716" s="216"/>
      <c r="TLJ716" s="216"/>
      <c r="TLK716" s="216"/>
      <c r="TLL716" s="216"/>
      <c r="TLM716" s="216"/>
      <c r="TLN716" s="216"/>
      <c r="TLO716" s="216"/>
      <c r="TLP716" s="216"/>
      <c r="TLQ716" s="216"/>
      <c r="TLR716" s="216"/>
      <c r="TLS716" s="216"/>
      <c r="TLT716" s="216"/>
      <c r="TLU716" s="216"/>
      <c r="TLV716" s="216"/>
      <c r="TLW716" s="216"/>
      <c r="TLX716" s="216"/>
      <c r="TLY716" s="216"/>
      <c r="TLZ716" s="216"/>
      <c r="TMA716" s="216"/>
      <c r="TMB716" s="216"/>
      <c r="TMC716" s="216"/>
      <c r="TMD716" s="216"/>
      <c r="TME716" s="216"/>
      <c r="TMF716" s="216"/>
      <c r="TMG716" s="216"/>
      <c r="TMH716" s="216"/>
      <c r="TMI716" s="216"/>
      <c r="TMJ716" s="216"/>
      <c r="TMK716" s="216"/>
      <c r="TML716" s="216"/>
      <c r="TMM716" s="216"/>
      <c r="TMN716" s="216"/>
      <c r="TMO716" s="216"/>
      <c r="TMP716" s="216"/>
      <c r="TMQ716" s="216"/>
      <c r="TMR716" s="216"/>
      <c r="TMS716" s="216"/>
      <c r="TMT716" s="216"/>
      <c r="TMU716" s="216"/>
      <c r="TMV716" s="216"/>
      <c r="TMW716" s="216"/>
      <c r="TMX716" s="216"/>
      <c r="TMY716" s="216"/>
      <c r="TMZ716" s="216"/>
      <c r="TNA716" s="216"/>
      <c r="TNB716" s="216"/>
      <c r="TNC716" s="216"/>
      <c r="TND716" s="216"/>
      <c r="TNE716" s="216"/>
      <c r="TNF716" s="216"/>
      <c r="TNG716" s="216"/>
      <c r="TNH716" s="216"/>
      <c r="TNI716" s="216"/>
      <c r="TNJ716" s="216"/>
      <c r="TNK716" s="216"/>
      <c r="TNL716" s="216"/>
      <c r="TNM716" s="216"/>
      <c r="TNN716" s="216"/>
      <c r="TNO716" s="216"/>
      <c r="TNP716" s="216"/>
      <c r="TNQ716" s="216"/>
      <c r="TNR716" s="216"/>
      <c r="TNS716" s="216"/>
      <c r="TNT716" s="216"/>
      <c r="TNU716" s="216"/>
      <c r="TNV716" s="216"/>
      <c r="TNW716" s="216"/>
      <c r="TNX716" s="216"/>
      <c r="TNY716" s="216"/>
      <c r="TNZ716" s="216"/>
      <c r="TOA716" s="216"/>
      <c r="TOB716" s="216"/>
      <c r="TOC716" s="216"/>
      <c r="TOD716" s="216"/>
      <c r="TOE716" s="216"/>
      <c r="TOF716" s="216"/>
      <c r="TOG716" s="216"/>
      <c r="TOH716" s="216"/>
      <c r="TOI716" s="216"/>
      <c r="TOJ716" s="216"/>
      <c r="TOK716" s="216"/>
      <c r="TOL716" s="216"/>
      <c r="TOM716" s="216"/>
      <c r="TON716" s="216"/>
      <c r="TOO716" s="216"/>
      <c r="TOP716" s="216"/>
      <c r="TOQ716" s="216"/>
      <c r="TOR716" s="216"/>
      <c r="TOS716" s="216"/>
      <c r="TOT716" s="216"/>
      <c r="TOU716" s="216"/>
      <c r="TOV716" s="216"/>
      <c r="TOW716" s="216"/>
      <c r="TOX716" s="216"/>
      <c r="TOY716" s="216"/>
      <c r="TOZ716" s="216"/>
      <c r="TPA716" s="216"/>
      <c r="TPB716" s="216"/>
      <c r="TPC716" s="216"/>
      <c r="TPD716" s="216"/>
      <c r="TPE716" s="216"/>
      <c r="TPF716" s="216"/>
      <c r="TPG716" s="216"/>
      <c r="TPH716" s="216"/>
      <c r="TPI716" s="216"/>
      <c r="TPJ716" s="216"/>
      <c r="TPK716" s="216"/>
      <c r="TPL716" s="216"/>
      <c r="TPM716" s="216"/>
      <c r="TPN716" s="216"/>
      <c r="TPO716" s="216"/>
      <c r="TPP716" s="216"/>
      <c r="TPQ716" s="216"/>
      <c r="TPR716" s="216"/>
      <c r="TPS716" s="216"/>
      <c r="TPT716" s="216"/>
      <c r="TPU716" s="216"/>
      <c r="TPV716" s="216"/>
      <c r="TPW716" s="216"/>
      <c r="TPX716" s="216"/>
      <c r="TPY716" s="216"/>
      <c r="TPZ716" s="216"/>
      <c r="TQA716" s="216"/>
      <c r="TQB716" s="216"/>
      <c r="TQC716" s="216"/>
      <c r="TQD716" s="216"/>
      <c r="TQE716" s="216"/>
      <c r="TQF716" s="216"/>
      <c r="TQG716" s="216"/>
      <c r="TQH716" s="216"/>
      <c r="TQI716" s="216"/>
      <c r="TQJ716" s="216"/>
      <c r="TQK716" s="216"/>
      <c r="TQL716" s="216"/>
      <c r="TQM716" s="216"/>
      <c r="TQN716" s="216"/>
      <c r="TQO716" s="216"/>
      <c r="TQP716" s="216"/>
      <c r="TQQ716" s="216"/>
      <c r="TQR716" s="216"/>
      <c r="TQS716" s="216"/>
      <c r="TQT716" s="216"/>
      <c r="TQU716" s="216"/>
      <c r="TQV716" s="216"/>
      <c r="TQW716" s="216"/>
      <c r="TQX716" s="216"/>
      <c r="TQY716" s="216"/>
      <c r="TQZ716" s="216"/>
      <c r="TRA716" s="216"/>
      <c r="TRB716" s="216"/>
      <c r="TRC716" s="216"/>
      <c r="TRD716" s="216"/>
      <c r="TRE716" s="216"/>
      <c r="TRF716" s="216"/>
      <c r="TRG716" s="216"/>
      <c r="TRH716" s="216"/>
      <c r="TRI716" s="216"/>
      <c r="TRJ716" s="216"/>
      <c r="TRK716" s="216"/>
      <c r="TRL716" s="216"/>
      <c r="TRM716" s="216"/>
      <c r="TRN716" s="216"/>
      <c r="TRO716" s="216"/>
      <c r="TRP716" s="216"/>
      <c r="TRQ716" s="216"/>
      <c r="TRR716" s="216"/>
      <c r="TRS716" s="216"/>
      <c r="TRT716" s="216"/>
      <c r="TRU716" s="216"/>
      <c r="TRV716" s="216"/>
      <c r="TRW716" s="216"/>
      <c r="TRX716" s="216"/>
      <c r="TRY716" s="216"/>
      <c r="TRZ716" s="216"/>
      <c r="TSA716" s="216"/>
      <c r="TSB716" s="216"/>
      <c r="TSC716" s="216"/>
      <c r="TSD716" s="216"/>
      <c r="TSE716" s="216"/>
      <c r="TSF716" s="216"/>
      <c r="TSG716" s="216"/>
      <c r="TSH716" s="216"/>
      <c r="TSI716" s="216"/>
      <c r="TSJ716" s="216"/>
      <c r="TSK716" s="216"/>
      <c r="TSL716" s="216"/>
      <c r="TSM716" s="216"/>
      <c r="TSN716" s="216"/>
      <c r="TSO716" s="216"/>
      <c r="TSP716" s="216"/>
      <c r="TSQ716" s="216"/>
      <c r="TSR716" s="216"/>
      <c r="TSS716" s="216"/>
      <c r="TST716" s="216"/>
      <c r="TSU716" s="216"/>
      <c r="TSV716" s="216"/>
      <c r="TSW716" s="216"/>
      <c r="TSX716" s="216"/>
      <c r="TSY716" s="216"/>
      <c r="TSZ716" s="216"/>
      <c r="TTA716" s="216"/>
      <c r="TTB716" s="216"/>
      <c r="TTC716" s="216"/>
      <c r="TTD716" s="216"/>
      <c r="TTE716" s="216"/>
      <c r="TTF716" s="216"/>
      <c r="TTG716" s="216"/>
      <c r="TTH716" s="216"/>
      <c r="TTI716" s="216"/>
      <c r="TTJ716" s="216"/>
      <c r="TTK716" s="216"/>
      <c r="TTL716" s="216"/>
      <c r="TTM716" s="216"/>
      <c r="TTN716" s="216"/>
      <c r="TTO716" s="216"/>
      <c r="TTP716" s="216"/>
      <c r="TTQ716" s="216"/>
      <c r="TTR716" s="216"/>
      <c r="TTS716" s="216"/>
      <c r="TTT716" s="216"/>
      <c r="TTU716" s="216"/>
      <c r="TTV716" s="216"/>
      <c r="TTW716" s="216"/>
      <c r="TTX716" s="216"/>
      <c r="TTY716" s="216"/>
      <c r="TTZ716" s="216"/>
      <c r="TUA716" s="216"/>
      <c r="TUB716" s="216"/>
      <c r="TUC716" s="216"/>
      <c r="TUD716" s="216"/>
      <c r="TUE716" s="216"/>
      <c r="TUF716" s="216"/>
      <c r="TUG716" s="216"/>
      <c r="TUH716" s="216"/>
      <c r="TUI716" s="216"/>
      <c r="TUJ716" s="216"/>
      <c r="TUK716" s="216"/>
      <c r="TUL716" s="216"/>
      <c r="TUM716" s="216"/>
      <c r="TUN716" s="216"/>
      <c r="TUO716" s="216"/>
      <c r="TUP716" s="216"/>
      <c r="TUQ716" s="216"/>
      <c r="TUR716" s="216"/>
      <c r="TUS716" s="216"/>
      <c r="TUT716" s="216"/>
      <c r="TUU716" s="216"/>
      <c r="TUV716" s="216"/>
      <c r="TUW716" s="216"/>
      <c r="TUX716" s="216"/>
      <c r="TUY716" s="216"/>
      <c r="TUZ716" s="216"/>
      <c r="TVA716" s="216"/>
      <c r="TVB716" s="216"/>
      <c r="TVC716" s="216"/>
      <c r="TVD716" s="216"/>
      <c r="TVE716" s="216"/>
      <c r="TVF716" s="216"/>
      <c r="TVG716" s="216"/>
      <c r="TVH716" s="216"/>
      <c r="TVI716" s="216"/>
      <c r="TVJ716" s="216"/>
      <c r="TVK716" s="216"/>
      <c r="TVL716" s="216"/>
      <c r="TVM716" s="216"/>
      <c r="TVN716" s="216"/>
      <c r="TVO716" s="216"/>
      <c r="TVP716" s="216"/>
      <c r="TVQ716" s="216"/>
      <c r="TVR716" s="216"/>
      <c r="TVS716" s="216"/>
      <c r="TVT716" s="216"/>
      <c r="TVU716" s="216"/>
      <c r="TVV716" s="216"/>
      <c r="TVW716" s="216"/>
      <c r="TVX716" s="216"/>
      <c r="TVY716" s="216"/>
      <c r="TVZ716" s="216"/>
      <c r="TWA716" s="216"/>
      <c r="TWB716" s="216"/>
      <c r="TWC716" s="216"/>
      <c r="TWD716" s="216"/>
      <c r="TWE716" s="216"/>
      <c r="TWF716" s="216"/>
      <c r="TWG716" s="216"/>
      <c r="TWH716" s="216"/>
      <c r="TWI716" s="216"/>
      <c r="TWJ716" s="216"/>
      <c r="TWK716" s="216"/>
      <c r="TWL716" s="216"/>
      <c r="TWM716" s="216"/>
      <c r="TWN716" s="216"/>
      <c r="TWO716" s="216"/>
      <c r="TWP716" s="216"/>
      <c r="TWQ716" s="216"/>
      <c r="TWR716" s="216"/>
      <c r="TWS716" s="216"/>
      <c r="TWT716" s="216"/>
      <c r="TWU716" s="216"/>
      <c r="TWV716" s="216"/>
      <c r="TWW716" s="216"/>
      <c r="TWX716" s="216"/>
      <c r="TWY716" s="216"/>
      <c r="TWZ716" s="216"/>
      <c r="TXA716" s="216"/>
      <c r="TXB716" s="216"/>
      <c r="TXC716" s="216"/>
      <c r="TXD716" s="216"/>
      <c r="TXE716" s="216"/>
      <c r="TXF716" s="216"/>
      <c r="TXG716" s="216"/>
      <c r="TXH716" s="216"/>
      <c r="TXI716" s="216"/>
      <c r="TXJ716" s="216"/>
      <c r="TXK716" s="216"/>
      <c r="TXL716" s="216"/>
      <c r="TXM716" s="216"/>
      <c r="TXN716" s="216"/>
      <c r="TXO716" s="216"/>
      <c r="TXP716" s="216"/>
      <c r="TXQ716" s="216"/>
      <c r="TXR716" s="216"/>
      <c r="TXS716" s="216"/>
      <c r="TXT716" s="216"/>
      <c r="TXU716" s="216"/>
      <c r="TXV716" s="216"/>
      <c r="TXW716" s="216"/>
      <c r="TXX716" s="216"/>
      <c r="TXY716" s="216"/>
      <c r="TXZ716" s="216"/>
      <c r="TYA716" s="216"/>
      <c r="TYB716" s="216"/>
      <c r="TYC716" s="216"/>
      <c r="TYD716" s="216"/>
      <c r="TYE716" s="216"/>
      <c r="TYF716" s="216"/>
      <c r="TYG716" s="216"/>
      <c r="TYH716" s="216"/>
      <c r="TYI716" s="216"/>
      <c r="TYJ716" s="216"/>
      <c r="TYK716" s="216"/>
      <c r="TYL716" s="216"/>
      <c r="TYM716" s="216"/>
      <c r="TYN716" s="216"/>
      <c r="TYO716" s="216"/>
      <c r="TYP716" s="216"/>
      <c r="TYQ716" s="216"/>
      <c r="TYR716" s="216"/>
      <c r="TYS716" s="216"/>
      <c r="TYT716" s="216"/>
      <c r="TYU716" s="216"/>
      <c r="TYV716" s="216"/>
      <c r="TYW716" s="216"/>
      <c r="TYX716" s="216"/>
      <c r="TYY716" s="216"/>
      <c r="TYZ716" s="216"/>
      <c r="TZA716" s="216"/>
      <c r="TZB716" s="216"/>
      <c r="TZC716" s="216"/>
      <c r="TZD716" s="216"/>
      <c r="TZE716" s="216"/>
      <c r="TZF716" s="216"/>
      <c r="TZG716" s="216"/>
      <c r="TZH716" s="216"/>
      <c r="TZI716" s="216"/>
      <c r="TZJ716" s="216"/>
      <c r="TZK716" s="216"/>
      <c r="TZL716" s="216"/>
      <c r="TZM716" s="216"/>
      <c r="TZN716" s="216"/>
      <c r="TZO716" s="216"/>
      <c r="TZP716" s="216"/>
      <c r="TZQ716" s="216"/>
      <c r="TZR716" s="216"/>
      <c r="TZS716" s="216"/>
      <c r="TZT716" s="216"/>
      <c r="TZU716" s="216"/>
      <c r="TZV716" s="216"/>
      <c r="TZW716" s="216"/>
      <c r="TZX716" s="216"/>
      <c r="TZY716" s="216"/>
      <c r="TZZ716" s="216"/>
      <c r="UAA716" s="216"/>
      <c r="UAB716" s="216"/>
      <c r="UAC716" s="216"/>
      <c r="UAD716" s="216"/>
      <c r="UAE716" s="216"/>
      <c r="UAF716" s="216"/>
      <c r="UAG716" s="216"/>
      <c r="UAH716" s="216"/>
      <c r="UAI716" s="216"/>
      <c r="UAJ716" s="216"/>
      <c r="UAK716" s="216"/>
      <c r="UAL716" s="216"/>
      <c r="UAM716" s="216"/>
      <c r="UAN716" s="216"/>
      <c r="UAO716" s="216"/>
      <c r="UAP716" s="216"/>
      <c r="UAQ716" s="216"/>
      <c r="UAR716" s="216"/>
      <c r="UAS716" s="216"/>
      <c r="UAT716" s="216"/>
      <c r="UAU716" s="216"/>
      <c r="UAV716" s="216"/>
      <c r="UAW716" s="216"/>
      <c r="UAX716" s="216"/>
      <c r="UAY716" s="216"/>
      <c r="UAZ716" s="216"/>
      <c r="UBA716" s="216"/>
      <c r="UBB716" s="216"/>
      <c r="UBC716" s="216"/>
      <c r="UBD716" s="216"/>
      <c r="UBE716" s="216"/>
      <c r="UBF716" s="216"/>
      <c r="UBG716" s="216"/>
      <c r="UBH716" s="216"/>
      <c r="UBI716" s="216"/>
      <c r="UBJ716" s="216"/>
      <c r="UBK716" s="216"/>
      <c r="UBL716" s="216"/>
      <c r="UBM716" s="216"/>
      <c r="UBN716" s="216"/>
      <c r="UBO716" s="216"/>
      <c r="UBP716" s="216"/>
      <c r="UBQ716" s="216"/>
      <c r="UBR716" s="216"/>
      <c r="UBS716" s="216"/>
      <c r="UBT716" s="216"/>
      <c r="UBU716" s="216"/>
      <c r="UBV716" s="216"/>
      <c r="UBW716" s="216"/>
      <c r="UBX716" s="216"/>
      <c r="UBY716" s="216"/>
      <c r="UBZ716" s="216"/>
      <c r="UCA716" s="216"/>
      <c r="UCB716" s="216"/>
      <c r="UCC716" s="216"/>
      <c r="UCD716" s="216"/>
      <c r="UCE716" s="216"/>
      <c r="UCF716" s="216"/>
      <c r="UCG716" s="216"/>
      <c r="UCH716" s="216"/>
      <c r="UCI716" s="216"/>
      <c r="UCJ716" s="216"/>
      <c r="UCK716" s="216"/>
      <c r="UCL716" s="216"/>
      <c r="UCM716" s="216"/>
      <c r="UCN716" s="216"/>
      <c r="UCO716" s="216"/>
      <c r="UCP716" s="216"/>
      <c r="UCQ716" s="216"/>
      <c r="UCR716" s="216"/>
      <c r="UCS716" s="216"/>
      <c r="UCT716" s="216"/>
      <c r="UCU716" s="216"/>
      <c r="UCV716" s="216"/>
      <c r="UCW716" s="216"/>
      <c r="UCX716" s="216"/>
      <c r="UCY716" s="216"/>
      <c r="UCZ716" s="216"/>
      <c r="UDA716" s="216"/>
      <c r="UDB716" s="216"/>
      <c r="UDC716" s="216"/>
      <c r="UDD716" s="216"/>
      <c r="UDE716" s="216"/>
      <c r="UDF716" s="216"/>
      <c r="UDG716" s="216"/>
      <c r="UDH716" s="216"/>
      <c r="UDI716" s="216"/>
      <c r="UDJ716" s="216"/>
      <c r="UDK716" s="216"/>
      <c r="UDL716" s="216"/>
      <c r="UDM716" s="216"/>
      <c r="UDN716" s="216"/>
      <c r="UDO716" s="216"/>
      <c r="UDP716" s="216"/>
      <c r="UDQ716" s="216"/>
      <c r="UDR716" s="216"/>
      <c r="UDS716" s="216"/>
      <c r="UDT716" s="216"/>
      <c r="UDU716" s="216"/>
      <c r="UDV716" s="216"/>
      <c r="UDW716" s="216"/>
      <c r="UDX716" s="216"/>
      <c r="UDY716" s="216"/>
      <c r="UDZ716" s="216"/>
      <c r="UEA716" s="216"/>
      <c r="UEB716" s="216"/>
      <c r="UEC716" s="216"/>
      <c r="UED716" s="216"/>
      <c r="UEE716" s="216"/>
      <c r="UEF716" s="216"/>
      <c r="UEG716" s="216"/>
      <c r="UEH716" s="216"/>
      <c r="UEI716" s="216"/>
      <c r="UEJ716" s="216"/>
      <c r="UEK716" s="216"/>
      <c r="UEL716" s="216"/>
      <c r="UEM716" s="216"/>
      <c r="UEN716" s="216"/>
      <c r="UEO716" s="216"/>
      <c r="UEP716" s="216"/>
      <c r="UEQ716" s="216"/>
      <c r="UER716" s="216"/>
      <c r="UES716" s="216"/>
      <c r="UET716" s="216"/>
      <c r="UEU716" s="216"/>
      <c r="UEV716" s="216"/>
      <c r="UEW716" s="216"/>
      <c r="UEX716" s="216"/>
      <c r="UEY716" s="216"/>
      <c r="UEZ716" s="216"/>
      <c r="UFA716" s="216"/>
      <c r="UFB716" s="216"/>
      <c r="UFC716" s="216"/>
      <c r="UFD716" s="216"/>
      <c r="UFE716" s="216"/>
      <c r="UFF716" s="216"/>
      <c r="UFG716" s="216"/>
      <c r="UFH716" s="216"/>
      <c r="UFI716" s="216"/>
      <c r="UFJ716" s="216"/>
      <c r="UFK716" s="216"/>
      <c r="UFL716" s="216"/>
      <c r="UFM716" s="216"/>
      <c r="UFN716" s="216"/>
      <c r="UFO716" s="216"/>
      <c r="UFP716" s="216"/>
      <c r="UFQ716" s="216"/>
      <c r="UFR716" s="216"/>
      <c r="UFS716" s="216"/>
      <c r="UFT716" s="216"/>
      <c r="UFU716" s="216"/>
      <c r="UFV716" s="216"/>
      <c r="UFW716" s="216"/>
      <c r="UFX716" s="216"/>
      <c r="UFY716" s="216"/>
      <c r="UFZ716" s="216"/>
      <c r="UGA716" s="216"/>
      <c r="UGB716" s="216"/>
      <c r="UGC716" s="216"/>
      <c r="UGD716" s="216"/>
      <c r="UGE716" s="216"/>
      <c r="UGF716" s="216"/>
      <c r="UGG716" s="216"/>
      <c r="UGH716" s="216"/>
      <c r="UGI716" s="216"/>
      <c r="UGJ716" s="216"/>
      <c r="UGK716" s="216"/>
      <c r="UGL716" s="216"/>
      <c r="UGM716" s="216"/>
      <c r="UGN716" s="216"/>
      <c r="UGO716" s="216"/>
      <c r="UGP716" s="216"/>
      <c r="UGQ716" s="216"/>
      <c r="UGR716" s="216"/>
      <c r="UGS716" s="216"/>
      <c r="UGT716" s="216"/>
      <c r="UGU716" s="216"/>
      <c r="UGV716" s="216"/>
      <c r="UGW716" s="216"/>
      <c r="UGX716" s="216"/>
      <c r="UGY716" s="216"/>
      <c r="UGZ716" s="216"/>
      <c r="UHA716" s="216"/>
      <c r="UHB716" s="216"/>
      <c r="UHC716" s="216"/>
      <c r="UHD716" s="216"/>
      <c r="UHE716" s="216"/>
      <c r="UHF716" s="216"/>
      <c r="UHG716" s="216"/>
      <c r="UHH716" s="216"/>
      <c r="UHI716" s="216"/>
      <c r="UHJ716" s="216"/>
      <c r="UHK716" s="216"/>
      <c r="UHL716" s="216"/>
      <c r="UHM716" s="216"/>
      <c r="UHN716" s="216"/>
      <c r="UHO716" s="216"/>
      <c r="UHP716" s="216"/>
      <c r="UHQ716" s="216"/>
      <c r="UHR716" s="216"/>
      <c r="UHS716" s="216"/>
      <c r="UHT716" s="216"/>
      <c r="UHU716" s="216"/>
      <c r="UHV716" s="216"/>
      <c r="UHW716" s="216"/>
      <c r="UHX716" s="216"/>
      <c r="UHY716" s="216"/>
      <c r="UHZ716" s="216"/>
      <c r="UIA716" s="216"/>
      <c r="UIB716" s="216"/>
      <c r="UIC716" s="216"/>
      <c r="UID716" s="216"/>
      <c r="UIE716" s="216"/>
      <c r="UIF716" s="216"/>
      <c r="UIG716" s="216"/>
      <c r="UIH716" s="216"/>
      <c r="UII716" s="216"/>
      <c r="UIJ716" s="216"/>
      <c r="UIK716" s="216"/>
      <c r="UIL716" s="216"/>
      <c r="UIM716" s="216"/>
      <c r="UIN716" s="216"/>
      <c r="UIO716" s="216"/>
      <c r="UIP716" s="216"/>
      <c r="UIQ716" s="216"/>
      <c r="UIR716" s="216"/>
      <c r="UIS716" s="216"/>
      <c r="UIT716" s="216"/>
      <c r="UIU716" s="216"/>
      <c r="UIV716" s="216"/>
      <c r="UIW716" s="216"/>
      <c r="UIX716" s="216"/>
      <c r="UIY716" s="216"/>
      <c r="UIZ716" s="216"/>
      <c r="UJA716" s="216"/>
      <c r="UJB716" s="216"/>
      <c r="UJC716" s="216"/>
      <c r="UJD716" s="216"/>
      <c r="UJE716" s="216"/>
      <c r="UJF716" s="216"/>
      <c r="UJG716" s="216"/>
      <c r="UJH716" s="216"/>
      <c r="UJI716" s="216"/>
      <c r="UJJ716" s="216"/>
      <c r="UJK716" s="216"/>
      <c r="UJL716" s="216"/>
      <c r="UJM716" s="216"/>
      <c r="UJN716" s="216"/>
      <c r="UJO716" s="216"/>
      <c r="UJP716" s="216"/>
      <c r="UJQ716" s="216"/>
      <c r="UJR716" s="216"/>
      <c r="UJS716" s="216"/>
      <c r="UJT716" s="216"/>
      <c r="UJU716" s="216"/>
      <c r="UJV716" s="216"/>
      <c r="UJW716" s="216"/>
      <c r="UJX716" s="216"/>
      <c r="UJY716" s="216"/>
      <c r="UJZ716" s="216"/>
      <c r="UKA716" s="216"/>
      <c r="UKB716" s="216"/>
      <c r="UKC716" s="216"/>
      <c r="UKD716" s="216"/>
      <c r="UKE716" s="216"/>
      <c r="UKF716" s="216"/>
      <c r="UKG716" s="216"/>
      <c r="UKH716" s="216"/>
      <c r="UKI716" s="216"/>
      <c r="UKJ716" s="216"/>
      <c r="UKK716" s="216"/>
      <c r="UKL716" s="216"/>
      <c r="UKM716" s="216"/>
      <c r="UKN716" s="216"/>
      <c r="UKO716" s="216"/>
      <c r="UKP716" s="216"/>
      <c r="UKQ716" s="216"/>
      <c r="UKR716" s="216"/>
      <c r="UKS716" s="216"/>
      <c r="UKT716" s="216"/>
      <c r="UKU716" s="216"/>
      <c r="UKV716" s="216"/>
      <c r="UKW716" s="216"/>
      <c r="UKX716" s="216"/>
      <c r="UKY716" s="216"/>
      <c r="UKZ716" s="216"/>
      <c r="ULA716" s="216"/>
      <c r="ULB716" s="216"/>
      <c r="ULC716" s="216"/>
      <c r="ULD716" s="216"/>
      <c r="ULE716" s="216"/>
      <c r="ULF716" s="216"/>
      <c r="ULG716" s="216"/>
      <c r="ULH716" s="216"/>
      <c r="ULI716" s="216"/>
      <c r="ULJ716" s="216"/>
      <c r="ULK716" s="216"/>
      <c r="ULL716" s="216"/>
      <c r="ULM716" s="216"/>
      <c r="ULN716" s="216"/>
      <c r="ULO716" s="216"/>
      <c r="ULP716" s="216"/>
      <c r="ULQ716" s="216"/>
      <c r="ULR716" s="216"/>
      <c r="ULS716" s="216"/>
      <c r="ULT716" s="216"/>
      <c r="ULU716" s="216"/>
      <c r="ULV716" s="216"/>
      <c r="ULW716" s="216"/>
      <c r="ULX716" s="216"/>
      <c r="ULY716" s="216"/>
      <c r="ULZ716" s="216"/>
      <c r="UMA716" s="216"/>
      <c r="UMB716" s="216"/>
      <c r="UMC716" s="216"/>
      <c r="UMD716" s="216"/>
      <c r="UME716" s="216"/>
      <c r="UMF716" s="216"/>
      <c r="UMG716" s="216"/>
      <c r="UMH716" s="216"/>
      <c r="UMI716" s="216"/>
      <c r="UMJ716" s="216"/>
      <c r="UMK716" s="216"/>
      <c r="UML716" s="216"/>
      <c r="UMM716" s="216"/>
      <c r="UMN716" s="216"/>
      <c r="UMO716" s="216"/>
      <c r="UMP716" s="216"/>
      <c r="UMQ716" s="216"/>
      <c r="UMR716" s="216"/>
      <c r="UMS716" s="216"/>
      <c r="UMT716" s="216"/>
      <c r="UMU716" s="216"/>
      <c r="UMV716" s="216"/>
      <c r="UMW716" s="216"/>
      <c r="UMX716" s="216"/>
      <c r="UMY716" s="216"/>
      <c r="UMZ716" s="216"/>
      <c r="UNA716" s="216"/>
      <c r="UNB716" s="216"/>
      <c r="UNC716" s="216"/>
      <c r="UND716" s="216"/>
      <c r="UNE716" s="216"/>
      <c r="UNF716" s="216"/>
      <c r="UNG716" s="216"/>
      <c r="UNH716" s="216"/>
      <c r="UNI716" s="216"/>
      <c r="UNJ716" s="216"/>
      <c r="UNK716" s="216"/>
      <c r="UNL716" s="216"/>
      <c r="UNM716" s="216"/>
      <c r="UNN716" s="216"/>
      <c r="UNO716" s="216"/>
      <c r="UNP716" s="216"/>
      <c r="UNQ716" s="216"/>
      <c r="UNR716" s="216"/>
      <c r="UNS716" s="216"/>
      <c r="UNT716" s="216"/>
      <c r="UNU716" s="216"/>
      <c r="UNV716" s="216"/>
      <c r="UNW716" s="216"/>
      <c r="UNX716" s="216"/>
      <c r="UNY716" s="216"/>
      <c r="UNZ716" s="216"/>
      <c r="UOA716" s="216"/>
      <c r="UOB716" s="216"/>
      <c r="UOC716" s="216"/>
      <c r="UOD716" s="216"/>
      <c r="UOE716" s="216"/>
      <c r="UOF716" s="216"/>
      <c r="UOG716" s="216"/>
      <c r="UOH716" s="216"/>
      <c r="UOI716" s="216"/>
      <c r="UOJ716" s="216"/>
      <c r="UOK716" s="216"/>
      <c r="UOL716" s="216"/>
      <c r="UOM716" s="216"/>
      <c r="UON716" s="216"/>
      <c r="UOO716" s="216"/>
      <c r="UOP716" s="216"/>
      <c r="UOQ716" s="216"/>
      <c r="UOR716" s="216"/>
      <c r="UOS716" s="216"/>
      <c r="UOT716" s="216"/>
      <c r="UOU716" s="216"/>
      <c r="UOV716" s="216"/>
      <c r="UOW716" s="216"/>
      <c r="UOX716" s="216"/>
      <c r="UOY716" s="216"/>
      <c r="UOZ716" s="216"/>
      <c r="UPA716" s="216"/>
      <c r="UPB716" s="216"/>
      <c r="UPC716" s="216"/>
      <c r="UPD716" s="216"/>
      <c r="UPE716" s="216"/>
      <c r="UPF716" s="216"/>
      <c r="UPG716" s="216"/>
      <c r="UPH716" s="216"/>
      <c r="UPI716" s="216"/>
      <c r="UPJ716" s="216"/>
      <c r="UPK716" s="216"/>
      <c r="UPL716" s="216"/>
      <c r="UPM716" s="216"/>
      <c r="UPN716" s="216"/>
      <c r="UPO716" s="216"/>
      <c r="UPP716" s="216"/>
      <c r="UPQ716" s="216"/>
      <c r="UPR716" s="216"/>
      <c r="UPS716" s="216"/>
      <c r="UPT716" s="216"/>
      <c r="UPU716" s="216"/>
      <c r="UPV716" s="216"/>
      <c r="UPW716" s="216"/>
      <c r="UPX716" s="216"/>
      <c r="UPY716" s="216"/>
      <c r="UPZ716" s="216"/>
      <c r="UQA716" s="216"/>
      <c r="UQB716" s="216"/>
      <c r="UQC716" s="216"/>
      <c r="UQD716" s="216"/>
      <c r="UQE716" s="216"/>
      <c r="UQF716" s="216"/>
      <c r="UQG716" s="216"/>
      <c r="UQH716" s="216"/>
      <c r="UQI716" s="216"/>
      <c r="UQJ716" s="216"/>
      <c r="UQK716" s="216"/>
      <c r="UQL716" s="216"/>
      <c r="UQM716" s="216"/>
      <c r="UQN716" s="216"/>
      <c r="UQO716" s="216"/>
      <c r="UQP716" s="216"/>
      <c r="UQQ716" s="216"/>
      <c r="UQR716" s="216"/>
      <c r="UQS716" s="216"/>
      <c r="UQT716" s="216"/>
      <c r="UQU716" s="216"/>
      <c r="UQV716" s="216"/>
      <c r="UQW716" s="216"/>
      <c r="UQX716" s="216"/>
      <c r="UQY716" s="216"/>
      <c r="UQZ716" s="216"/>
      <c r="URA716" s="216"/>
      <c r="URB716" s="216"/>
      <c r="URC716" s="216"/>
      <c r="URD716" s="216"/>
      <c r="URE716" s="216"/>
      <c r="URF716" s="216"/>
      <c r="URG716" s="216"/>
      <c r="URH716" s="216"/>
      <c r="URI716" s="216"/>
      <c r="URJ716" s="216"/>
      <c r="URK716" s="216"/>
      <c r="URL716" s="216"/>
      <c r="URM716" s="216"/>
      <c r="URN716" s="216"/>
      <c r="URO716" s="216"/>
      <c r="URP716" s="216"/>
      <c r="URQ716" s="216"/>
      <c r="URR716" s="216"/>
      <c r="URS716" s="216"/>
      <c r="URT716" s="216"/>
      <c r="URU716" s="216"/>
      <c r="URV716" s="216"/>
      <c r="URW716" s="216"/>
      <c r="URX716" s="216"/>
      <c r="URY716" s="216"/>
      <c r="URZ716" s="216"/>
      <c r="USA716" s="216"/>
      <c r="USB716" s="216"/>
      <c r="USC716" s="216"/>
      <c r="USD716" s="216"/>
      <c r="USE716" s="216"/>
      <c r="USF716" s="216"/>
      <c r="USG716" s="216"/>
      <c r="USH716" s="216"/>
      <c r="USI716" s="216"/>
      <c r="USJ716" s="216"/>
      <c r="USK716" s="216"/>
      <c r="USL716" s="216"/>
      <c r="USM716" s="216"/>
      <c r="USN716" s="216"/>
      <c r="USO716" s="216"/>
      <c r="USP716" s="216"/>
      <c r="USQ716" s="216"/>
      <c r="USR716" s="216"/>
      <c r="USS716" s="216"/>
      <c r="UST716" s="216"/>
      <c r="USU716" s="216"/>
      <c r="USV716" s="216"/>
      <c r="USW716" s="216"/>
      <c r="USX716" s="216"/>
      <c r="USY716" s="216"/>
      <c r="USZ716" s="216"/>
      <c r="UTA716" s="216"/>
      <c r="UTB716" s="216"/>
      <c r="UTC716" s="216"/>
      <c r="UTD716" s="216"/>
      <c r="UTE716" s="216"/>
      <c r="UTF716" s="216"/>
      <c r="UTG716" s="216"/>
      <c r="UTH716" s="216"/>
      <c r="UTI716" s="216"/>
      <c r="UTJ716" s="216"/>
      <c r="UTK716" s="216"/>
      <c r="UTL716" s="216"/>
      <c r="UTM716" s="216"/>
      <c r="UTN716" s="216"/>
      <c r="UTO716" s="216"/>
      <c r="UTP716" s="216"/>
      <c r="UTQ716" s="216"/>
      <c r="UTR716" s="216"/>
      <c r="UTS716" s="216"/>
      <c r="UTT716" s="216"/>
      <c r="UTU716" s="216"/>
      <c r="UTV716" s="216"/>
      <c r="UTW716" s="216"/>
      <c r="UTX716" s="216"/>
      <c r="UTY716" s="216"/>
      <c r="UTZ716" s="216"/>
      <c r="UUA716" s="216"/>
      <c r="UUB716" s="216"/>
      <c r="UUC716" s="216"/>
      <c r="UUD716" s="216"/>
      <c r="UUE716" s="216"/>
      <c r="UUF716" s="216"/>
      <c r="UUG716" s="216"/>
      <c r="UUH716" s="216"/>
      <c r="UUI716" s="216"/>
      <c r="UUJ716" s="216"/>
      <c r="UUK716" s="216"/>
      <c r="UUL716" s="216"/>
      <c r="UUM716" s="216"/>
      <c r="UUN716" s="216"/>
      <c r="UUO716" s="216"/>
      <c r="UUP716" s="216"/>
      <c r="UUQ716" s="216"/>
      <c r="UUR716" s="216"/>
      <c r="UUS716" s="216"/>
      <c r="UUT716" s="216"/>
      <c r="UUU716" s="216"/>
      <c r="UUV716" s="216"/>
      <c r="UUW716" s="216"/>
      <c r="UUX716" s="216"/>
      <c r="UUY716" s="216"/>
      <c r="UUZ716" s="216"/>
      <c r="UVA716" s="216"/>
      <c r="UVB716" s="216"/>
      <c r="UVC716" s="216"/>
      <c r="UVD716" s="216"/>
      <c r="UVE716" s="216"/>
      <c r="UVF716" s="216"/>
      <c r="UVG716" s="216"/>
      <c r="UVH716" s="216"/>
      <c r="UVI716" s="216"/>
      <c r="UVJ716" s="216"/>
      <c r="UVK716" s="216"/>
      <c r="UVL716" s="216"/>
      <c r="UVM716" s="216"/>
      <c r="UVN716" s="216"/>
      <c r="UVO716" s="216"/>
      <c r="UVP716" s="216"/>
      <c r="UVQ716" s="216"/>
      <c r="UVR716" s="216"/>
      <c r="UVS716" s="216"/>
      <c r="UVT716" s="216"/>
      <c r="UVU716" s="216"/>
      <c r="UVV716" s="216"/>
      <c r="UVW716" s="216"/>
      <c r="UVX716" s="216"/>
      <c r="UVY716" s="216"/>
      <c r="UVZ716" s="216"/>
      <c r="UWA716" s="216"/>
      <c r="UWB716" s="216"/>
      <c r="UWC716" s="216"/>
      <c r="UWD716" s="216"/>
      <c r="UWE716" s="216"/>
      <c r="UWF716" s="216"/>
      <c r="UWG716" s="216"/>
      <c r="UWH716" s="216"/>
      <c r="UWI716" s="216"/>
      <c r="UWJ716" s="216"/>
      <c r="UWK716" s="216"/>
      <c r="UWL716" s="216"/>
      <c r="UWM716" s="216"/>
      <c r="UWN716" s="216"/>
      <c r="UWO716" s="216"/>
      <c r="UWP716" s="216"/>
      <c r="UWQ716" s="216"/>
      <c r="UWR716" s="216"/>
      <c r="UWS716" s="216"/>
      <c r="UWT716" s="216"/>
      <c r="UWU716" s="216"/>
      <c r="UWV716" s="216"/>
      <c r="UWW716" s="216"/>
      <c r="UWX716" s="216"/>
      <c r="UWY716" s="216"/>
      <c r="UWZ716" s="216"/>
      <c r="UXA716" s="216"/>
      <c r="UXB716" s="216"/>
      <c r="UXC716" s="216"/>
      <c r="UXD716" s="216"/>
      <c r="UXE716" s="216"/>
      <c r="UXF716" s="216"/>
      <c r="UXG716" s="216"/>
      <c r="UXH716" s="216"/>
      <c r="UXI716" s="216"/>
      <c r="UXJ716" s="216"/>
      <c r="UXK716" s="216"/>
      <c r="UXL716" s="216"/>
      <c r="UXM716" s="216"/>
      <c r="UXN716" s="216"/>
      <c r="UXO716" s="216"/>
      <c r="UXP716" s="216"/>
      <c r="UXQ716" s="216"/>
      <c r="UXR716" s="216"/>
      <c r="UXS716" s="216"/>
      <c r="UXT716" s="216"/>
      <c r="UXU716" s="216"/>
      <c r="UXV716" s="216"/>
      <c r="UXW716" s="216"/>
      <c r="UXX716" s="216"/>
      <c r="UXY716" s="216"/>
      <c r="UXZ716" s="216"/>
      <c r="UYA716" s="216"/>
      <c r="UYB716" s="216"/>
      <c r="UYC716" s="216"/>
      <c r="UYD716" s="216"/>
      <c r="UYE716" s="216"/>
      <c r="UYF716" s="216"/>
      <c r="UYG716" s="216"/>
      <c r="UYH716" s="216"/>
      <c r="UYI716" s="216"/>
      <c r="UYJ716" s="216"/>
      <c r="UYK716" s="216"/>
      <c r="UYL716" s="216"/>
      <c r="UYM716" s="216"/>
      <c r="UYN716" s="216"/>
      <c r="UYO716" s="216"/>
      <c r="UYP716" s="216"/>
      <c r="UYQ716" s="216"/>
      <c r="UYR716" s="216"/>
      <c r="UYS716" s="216"/>
      <c r="UYT716" s="216"/>
      <c r="UYU716" s="216"/>
      <c r="UYV716" s="216"/>
      <c r="UYW716" s="216"/>
      <c r="UYX716" s="216"/>
      <c r="UYY716" s="216"/>
      <c r="UYZ716" s="216"/>
      <c r="UZA716" s="216"/>
      <c r="UZB716" s="216"/>
      <c r="UZC716" s="216"/>
      <c r="UZD716" s="216"/>
      <c r="UZE716" s="216"/>
      <c r="UZF716" s="216"/>
      <c r="UZG716" s="216"/>
      <c r="UZH716" s="216"/>
      <c r="UZI716" s="216"/>
      <c r="UZJ716" s="216"/>
      <c r="UZK716" s="216"/>
      <c r="UZL716" s="216"/>
      <c r="UZM716" s="216"/>
      <c r="UZN716" s="216"/>
      <c r="UZO716" s="216"/>
      <c r="UZP716" s="216"/>
      <c r="UZQ716" s="216"/>
      <c r="UZR716" s="216"/>
      <c r="UZS716" s="216"/>
      <c r="UZT716" s="216"/>
      <c r="UZU716" s="216"/>
      <c r="UZV716" s="216"/>
      <c r="UZW716" s="216"/>
      <c r="UZX716" s="216"/>
      <c r="UZY716" s="216"/>
      <c r="UZZ716" s="216"/>
      <c r="VAA716" s="216"/>
      <c r="VAB716" s="216"/>
      <c r="VAC716" s="216"/>
      <c r="VAD716" s="216"/>
      <c r="VAE716" s="216"/>
      <c r="VAF716" s="216"/>
      <c r="VAG716" s="216"/>
      <c r="VAH716" s="216"/>
      <c r="VAI716" s="216"/>
      <c r="VAJ716" s="216"/>
      <c r="VAK716" s="216"/>
      <c r="VAL716" s="216"/>
      <c r="VAM716" s="216"/>
      <c r="VAN716" s="216"/>
      <c r="VAO716" s="216"/>
      <c r="VAP716" s="216"/>
      <c r="VAQ716" s="216"/>
      <c r="VAR716" s="216"/>
      <c r="VAS716" s="216"/>
      <c r="VAT716" s="216"/>
      <c r="VAU716" s="216"/>
      <c r="VAV716" s="216"/>
      <c r="VAW716" s="216"/>
      <c r="VAX716" s="216"/>
      <c r="VAY716" s="216"/>
      <c r="VAZ716" s="216"/>
      <c r="VBA716" s="216"/>
      <c r="VBB716" s="216"/>
      <c r="VBC716" s="216"/>
      <c r="VBD716" s="216"/>
      <c r="VBE716" s="216"/>
      <c r="VBF716" s="216"/>
      <c r="VBG716" s="216"/>
      <c r="VBH716" s="216"/>
      <c r="VBI716" s="216"/>
      <c r="VBJ716" s="216"/>
      <c r="VBK716" s="216"/>
      <c r="VBL716" s="216"/>
      <c r="VBM716" s="216"/>
      <c r="VBN716" s="216"/>
      <c r="VBO716" s="216"/>
      <c r="VBP716" s="216"/>
      <c r="VBQ716" s="216"/>
      <c r="VBR716" s="216"/>
      <c r="VBS716" s="216"/>
      <c r="VBT716" s="216"/>
      <c r="VBU716" s="216"/>
      <c r="VBV716" s="216"/>
      <c r="VBW716" s="216"/>
      <c r="VBX716" s="216"/>
      <c r="VBY716" s="216"/>
      <c r="VBZ716" s="216"/>
      <c r="VCA716" s="216"/>
      <c r="VCB716" s="216"/>
      <c r="VCC716" s="216"/>
      <c r="VCD716" s="216"/>
      <c r="VCE716" s="216"/>
      <c r="VCF716" s="216"/>
      <c r="VCG716" s="216"/>
      <c r="VCH716" s="216"/>
      <c r="VCI716" s="216"/>
      <c r="VCJ716" s="216"/>
      <c r="VCK716" s="216"/>
      <c r="VCL716" s="216"/>
      <c r="VCM716" s="216"/>
      <c r="VCN716" s="216"/>
      <c r="VCO716" s="216"/>
      <c r="VCP716" s="216"/>
      <c r="VCQ716" s="216"/>
      <c r="VCR716" s="216"/>
      <c r="VCS716" s="216"/>
      <c r="VCT716" s="216"/>
      <c r="VCU716" s="216"/>
      <c r="VCV716" s="216"/>
      <c r="VCW716" s="216"/>
      <c r="VCX716" s="216"/>
      <c r="VCY716" s="216"/>
      <c r="VCZ716" s="216"/>
      <c r="VDA716" s="216"/>
      <c r="VDB716" s="216"/>
      <c r="VDC716" s="216"/>
      <c r="VDD716" s="216"/>
      <c r="VDE716" s="216"/>
      <c r="VDF716" s="216"/>
      <c r="VDG716" s="216"/>
      <c r="VDH716" s="216"/>
      <c r="VDI716" s="216"/>
      <c r="VDJ716" s="216"/>
      <c r="VDK716" s="216"/>
      <c r="VDL716" s="216"/>
      <c r="VDM716" s="216"/>
      <c r="VDN716" s="216"/>
      <c r="VDO716" s="216"/>
      <c r="VDP716" s="216"/>
      <c r="VDQ716" s="216"/>
      <c r="VDR716" s="216"/>
      <c r="VDS716" s="216"/>
      <c r="VDT716" s="216"/>
      <c r="VDU716" s="216"/>
      <c r="VDV716" s="216"/>
      <c r="VDW716" s="216"/>
      <c r="VDX716" s="216"/>
      <c r="VDY716" s="216"/>
      <c r="VDZ716" s="216"/>
      <c r="VEA716" s="216"/>
      <c r="VEB716" s="216"/>
      <c r="VEC716" s="216"/>
      <c r="VED716" s="216"/>
      <c r="VEE716" s="216"/>
      <c r="VEF716" s="216"/>
      <c r="VEG716" s="216"/>
      <c r="VEH716" s="216"/>
      <c r="VEI716" s="216"/>
      <c r="VEJ716" s="216"/>
      <c r="VEK716" s="216"/>
      <c r="VEL716" s="216"/>
      <c r="VEM716" s="216"/>
      <c r="VEN716" s="216"/>
      <c r="VEO716" s="216"/>
      <c r="VEP716" s="216"/>
      <c r="VEQ716" s="216"/>
      <c r="VER716" s="216"/>
      <c r="VES716" s="216"/>
      <c r="VET716" s="216"/>
      <c r="VEU716" s="216"/>
      <c r="VEV716" s="216"/>
      <c r="VEW716" s="216"/>
      <c r="VEX716" s="216"/>
      <c r="VEY716" s="216"/>
      <c r="VEZ716" s="216"/>
      <c r="VFA716" s="216"/>
      <c r="VFB716" s="216"/>
      <c r="VFC716" s="216"/>
      <c r="VFD716" s="216"/>
      <c r="VFE716" s="216"/>
      <c r="VFF716" s="216"/>
      <c r="VFG716" s="216"/>
      <c r="VFH716" s="216"/>
      <c r="VFI716" s="216"/>
      <c r="VFJ716" s="216"/>
      <c r="VFK716" s="216"/>
      <c r="VFL716" s="216"/>
      <c r="VFM716" s="216"/>
      <c r="VFN716" s="216"/>
      <c r="VFO716" s="216"/>
      <c r="VFP716" s="216"/>
      <c r="VFQ716" s="216"/>
      <c r="VFR716" s="216"/>
      <c r="VFS716" s="216"/>
      <c r="VFT716" s="216"/>
      <c r="VFU716" s="216"/>
      <c r="VFV716" s="216"/>
      <c r="VFW716" s="216"/>
      <c r="VFX716" s="216"/>
      <c r="VFY716" s="216"/>
      <c r="VFZ716" s="216"/>
      <c r="VGA716" s="216"/>
      <c r="VGB716" s="216"/>
      <c r="VGC716" s="216"/>
      <c r="VGD716" s="216"/>
      <c r="VGE716" s="216"/>
      <c r="VGF716" s="216"/>
      <c r="VGG716" s="216"/>
      <c r="VGH716" s="216"/>
      <c r="VGI716" s="216"/>
      <c r="VGJ716" s="216"/>
      <c r="VGK716" s="216"/>
      <c r="VGL716" s="216"/>
      <c r="VGM716" s="216"/>
      <c r="VGN716" s="216"/>
      <c r="VGO716" s="216"/>
      <c r="VGP716" s="216"/>
      <c r="VGQ716" s="216"/>
      <c r="VGR716" s="216"/>
      <c r="VGS716" s="216"/>
      <c r="VGT716" s="216"/>
      <c r="VGU716" s="216"/>
      <c r="VGV716" s="216"/>
      <c r="VGW716" s="216"/>
      <c r="VGX716" s="216"/>
      <c r="VGY716" s="216"/>
      <c r="VGZ716" s="216"/>
      <c r="VHA716" s="216"/>
      <c r="VHB716" s="216"/>
      <c r="VHC716" s="216"/>
      <c r="VHD716" s="216"/>
      <c r="VHE716" s="216"/>
      <c r="VHF716" s="216"/>
      <c r="VHG716" s="216"/>
      <c r="VHH716" s="216"/>
      <c r="VHI716" s="216"/>
      <c r="VHJ716" s="216"/>
      <c r="VHK716" s="216"/>
      <c r="VHL716" s="216"/>
      <c r="VHM716" s="216"/>
      <c r="VHN716" s="216"/>
      <c r="VHO716" s="216"/>
      <c r="VHP716" s="216"/>
      <c r="VHQ716" s="216"/>
      <c r="VHR716" s="216"/>
      <c r="VHS716" s="216"/>
      <c r="VHT716" s="216"/>
      <c r="VHU716" s="216"/>
      <c r="VHV716" s="216"/>
      <c r="VHW716" s="216"/>
      <c r="VHX716" s="216"/>
      <c r="VHY716" s="216"/>
      <c r="VHZ716" s="216"/>
      <c r="VIA716" s="216"/>
      <c r="VIB716" s="216"/>
      <c r="VIC716" s="216"/>
      <c r="VID716" s="216"/>
      <c r="VIE716" s="216"/>
      <c r="VIF716" s="216"/>
      <c r="VIG716" s="216"/>
      <c r="VIH716" s="216"/>
      <c r="VII716" s="216"/>
      <c r="VIJ716" s="216"/>
      <c r="VIK716" s="216"/>
      <c r="VIL716" s="216"/>
      <c r="VIM716" s="216"/>
      <c r="VIN716" s="216"/>
      <c r="VIO716" s="216"/>
      <c r="VIP716" s="216"/>
      <c r="VIQ716" s="216"/>
      <c r="VIR716" s="216"/>
      <c r="VIS716" s="216"/>
      <c r="VIT716" s="216"/>
      <c r="VIU716" s="216"/>
      <c r="VIV716" s="216"/>
      <c r="VIW716" s="216"/>
      <c r="VIX716" s="216"/>
      <c r="VIY716" s="216"/>
      <c r="VIZ716" s="216"/>
      <c r="VJA716" s="216"/>
      <c r="VJB716" s="216"/>
      <c r="VJC716" s="216"/>
      <c r="VJD716" s="216"/>
      <c r="VJE716" s="216"/>
      <c r="VJF716" s="216"/>
      <c r="VJG716" s="216"/>
      <c r="VJH716" s="216"/>
      <c r="VJI716" s="216"/>
      <c r="VJJ716" s="216"/>
      <c r="VJK716" s="216"/>
      <c r="VJL716" s="216"/>
      <c r="VJM716" s="216"/>
      <c r="VJN716" s="216"/>
      <c r="VJO716" s="216"/>
      <c r="VJP716" s="216"/>
      <c r="VJQ716" s="216"/>
      <c r="VJR716" s="216"/>
      <c r="VJS716" s="216"/>
      <c r="VJT716" s="216"/>
      <c r="VJU716" s="216"/>
      <c r="VJV716" s="216"/>
      <c r="VJW716" s="216"/>
      <c r="VJX716" s="216"/>
      <c r="VJY716" s="216"/>
      <c r="VJZ716" s="216"/>
      <c r="VKA716" s="216"/>
      <c r="VKB716" s="216"/>
      <c r="VKC716" s="216"/>
      <c r="VKD716" s="216"/>
      <c r="VKE716" s="216"/>
      <c r="VKF716" s="216"/>
      <c r="VKG716" s="216"/>
      <c r="VKH716" s="216"/>
      <c r="VKI716" s="216"/>
      <c r="VKJ716" s="216"/>
      <c r="VKK716" s="216"/>
      <c r="VKL716" s="216"/>
      <c r="VKM716" s="216"/>
      <c r="VKN716" s="216"/>
      <c r="VKO716" s="216"/>
      <c r="VKP716" s="216"/>
      <c r="VKQ716" s="216"/>
      <c r="VKR716" s="216"/>
      <c r="VKS716" s="216"/>
      <c r="VKT716" s="216"/>
      <c r="VKU716" s="216"/>
      <c r="VKV716" s="216"/>
      <c r="VKW716" s="216"/>
      <c r="VKX716" s="216"/>
      <c r="VKY716" s="216"/>
      <c r="VKZ716" s="216"/>
      <c r="VLA716" s="216"/>
      <c r="VLB716" s="216"/>
      <c r="VLC716" s="216"/>
      <c r="VLD716" s="216"/>
      <c r="VLE716" s="216"/>
      <c r="VLF716" s="216"/>
      <c r="VLG716" s="216"/>
      <c r="VLH716" s="216"/>
      <c r="VLI716" s="216"/>
      <c r="VLJ716" s="216"/>
      <c r="VLK716" s="216"/>
      <c r="VLL716" s="216"/>
      <c r="VLM716" s="216"/>
      <c r="VLN716" s="216"/>
      <c r="VLO716" s="216"/>
      <c r="VLP716" s="216"/>
      <c r="VLQ716" s="216"/>
      <c r="VLR716" s="216"/>
      <c r="VLS716" s="216"/>
      <c r="VLT716" s="216"/>
      <c r="VLU716" s="216"/>
      <c r="VLV716" s="216"/>
      <c r="VLW716" s="216"/>
      <c r="VLX716" s="216"/>
      <c r="VLY716" s="216"/>
      <c r="VLZ716" s="216"/>
      <c r="VMA716" s="216"/>
      <c r="VMB716" s="216"/>
      <c r="VMC716" s="216"/>
      <c r="VMD716" s="216"/>
      <c r="VME716" s="216"/>
      <c r="VMF716" s="216"/>
      <c r="VMG716" s="216"/>
      <c r="VMH716" s="216"/>
      <c r="VMI716" s="216"/>
      <c r="VMJ716" s="216"/>
      <c r="VMK716" s="216"/>
      <c r="VML716" s="216"/>
      <c r="VMM716" s="216"/>
      <c r="VMN716" s="216"/>
      <c r="VMO716" s="216"/>
      <c r="VMP716" s="216"/>
      <c r="VMQ716" s="216"/>
      <c r="VMR716" s="216"/>
      <c r="VMS716" s="216"/>
      <c r="VMT716" s="216"/>
      <c r="VMU716" s="216"/>
      <c r="VMV716" s="216"/>
      <c r="VMW716" s="216"/>
      <c r="VMX716" s="216"/>
      <c r="VMY716" s="216"/>
      <c r="VMZ716" s="216"/>
      <c r="VNA716" s="216"/>
      <c r="VNB716" s="216"/>
      <c r="VNC716" s="216"/>
      <c r="VND716" s="216"/>
      <c r="VNE716" s="216"/>
      <c r="VNF716" s="216"/>
      <c r="VNG716" s="216"/>
      <c r="VNH716" s="216"/>
      <c r="VNI716" s="216"/>
      <c r="VNJ716" s="216"/>
      <c r="VNK716" s="216"/>
      <c r="VNL716" s="216"/>
      <c r="VNM716" s="216"/>
      <c r="VNN716" s="216"/>
      <c r="VNO716" s="216"/>
      <c r="VNP716" s="216"/>
      <c r="VNQ716" s="216"/>
      <c r="VNR716" s="216"/>
      <c r="VNS716" s="216"/>
      <c r="VNT716" s="216"/>
      <c r="VNU716" s="216"/>
      <c r="VNV716" s="216"/>
      <c r="VNW716" s="216"/>
      <c r="VNX716" s="216"/>
      <c r="VNY716" s="216"/>
      <c r="VNZ716" s="216"/>
      <c r="VOA716" s="216"/>
      <c r="VOB716" s="216"/>
      <c r="VOC716" s="216"/>
      <c r="VOD716" s="216"/>
      <c r="VOE716" s="216"/>
      <c r="VOF716" s="216"/>
      <c r="VOG716" s="216"/>
      <c r="VOH716" s="216"/>
      <c r="VOI716" s="216"/>
      <c r="VOJ716" s="216"/>
      <c r="VOK716" s="216"/>
      <c r="VOL716" s="216"/>
      <c r="VOM716" s="216"/>
      <c r="VON716" s="216"/>
      <c r="VOO716" s="216"/>
      <c r="VOP716" s="216"/>
      <c r="VOQ716" s="216"/>
      <c r="VOR716" s="216"/>
      <c r="VOS716" s="216"/>
      <c r="VOT716" s="216"/>
      <c r="VOU716" s="216"/>
      <c r="VOV716" s="216"/>
      <c r="VOW716" s="216"/>
      <c r="VOX716" s="216"/>
      <c r="VOY716" s="216"/>
      <c r="VOZ716" s="216"/>
      <c r="VPA716" s="216"/>
      <c r="VPB716" s="216"/>
      <c r="VPC716" s="216"/>
      <c r="VPD716" s="216"/>
      <c r="VPE716" s="216"/>
      <c r="VPF716" s="216"/>
      <c r="VPG716" s="216"/>
      <c r="VPH716" s="216"/>
      <c r="VPI716" s="216"/>
      <c r="VPJ716" s="216"/>
      <c r="VPK716" s="216"/>
      <c r="VPL716" s="216"/>
      <c r="VPM716" s="216"/>
      <c r="VPN716" s="216"/>
      <c r="VPO716" s="216"/>
      <c r="VPP716" s="216"/>
      <c r="VPQ716" s="216"/>
      <c r="VPR716" s="216"/>
      <c r="VPS716" s="216"/>
      <c r="VPT716" s="216"/>
      <c r="VPU716" s="216"/>
      <c r="VPV716" s="216"/>
      <c r="VPW716" s="216"/>
      <c r="VPX716" s="216"/>
      <c r="VPY716" s="216"/>
      <c r="VPZ716" s="216"/>
      <c r="VQA716" s="216"/>
      <c r="VQB716" s="216"/>
      <c r="VQC716" s="216"/>
      <c r="VQD716" s="216"/>
      <c r="VQE716" s="216"/>
      <c r="VQF716" s="216"/>
      <c r="VQG716" s="216"/>
      <c r="VQH716" s="216"/>
      <c r="VQI716" s="216"/>
      <c r="VQJ716" s="216"/>
      <c r="VQK716" s="216"/>
      <c r="VQL716" s="216"/>
      <c r="VQM716" s="216"/>
      <c r="VQN716" s="216"/>
      <c r="VQO716" s="216"/>
      <c r="VQP716" s="216"/>
      <c r="VQQ716" s="216"/>
      <c r="VQR716" s="216"/>
      <c r="VQS716" s="216"/>
      <c r="VQT716" s="216"/>
      <c r="VQU716" s="216"/>
      <c r="VQV716" s="216"/>
      <c r="VQW716" s="216"/>
      <c r="VQX716" s="216"/>
      <c r="VQY716" s="216"/>
      <c r="VQZ716" s="216"/>
      <c r="VRA716" s="216"/>
      <c r="VRB716" s="216"/>
      <c r="VRC716" s="216"/>
      <c r="VRD716" s="216"/>
      <c r="VRE716" s="216"/>
      <c r="VRF716" s="216"/>
      <c r="VRG716" s="216"/>
      <c r="VRH716" s="216"/>
      <c r="VRI716" s="216"/>
      <c r="VRJ716" s="216"/>
      <c r="VRK716" s="216"/>
      <c r="VRL716" s="216"/>
      <c r="VRM716" s="216"/>
      <c r="VRN716" s="216"/>
      <c r="VRO716" s="216"/>
      <c r="VRP716" s="216"/>
      <c r="VRQ716" s="216"/>
      <c r="VRR716" s="216"/>
      <c r="VRS716" s="216"/>
      <c r="VRT716" s="216"/>
      <c r="VRU716" s="216"/>
      <c r="VRV716" s="216"/>
      <c r="VRW716" s="216"/>
      <c r="VRX716" s="216"/>
      <c r="VRY716" s="216"/>
      <c r="VRZ716" s="216"/>
      <c r="VSA716" s="216"/>
      <c r="VSB716" s="216"/>
      <c r="VSC716" s="216"/>
      <c r="VSD716" s="216"/>
      <c r="VSE716" s="216"/>
      <c r="VSF716" s="216"/>
      <c r="VSG716" s="216"/>
      <c r="VSH716" s="216"/>
      <c r="VSI716" s="216"/>
      <c r="VSJ716" s="216"/>
      <c r="VSK716" s="216"/>
      <c r="VSL716" s="216"/>
      <c r="VSM716" s="216"/>
      <c r="VSN716" s="216"/>
      <c r="VSO716" s="216"/>
      <c r="VSP716" s="216"/>
      <c r="VSQ716" s="216"/>
      <c r="VSR716" s="216"/>
      <c r="VSS716" s="216"/>
      <c r="VST716" s="216"/>
      <c r="VSU716" s="216"/>
      <c r="VSV716" s="216"/>
      <c r="VSW716" s="216"/>
      <c r="VSX716" s="216"/>
      <c r="VSY716" s="216"/>
      <c r="VSZ716" s="216"/>
      <c r="VTA716" s="216"/>
      <c r="VTB716" s="216"/>
      <c r="VTC716" s="216"/>
      <c r="VTD716" s="216"/>
      <c r="VTE716" s="216"/>
      <c r="VTF716" s="216"/>
      <c r="VTG716" s="216"/>
      <c r="VTH716" s="216"/>
      <c r="VTI716" s="216"/>
      <c r="VTJ716" s="216"/>
      <c r="VTK716" s="216"/>
      <c r="VTL716" s="216"/>
      <c r="VTM716" s="216"/>
      <c r="VTN716" s="216"/>
      <c r="VTO716" s="216"/>
      <c r="VTP716" s="216"/>
      <c r="VTQ716" s="216"/>
      <c r="VTR716" s="216"/>
      <c r="VTS716" s="216"/>
      <c r="VTT716" s="216"/>
      <c r="VTU716" s="216"/>
      <c r="VTV716" s="216"/>
      <c r="VTW716" s="216"/>
      <c r="VTX716" s="216"/>
      <c r="VTY716" s="216"/>
      <c r="VTZ716" s="216"/>
      <c r="VUA716" s="216"/>
      <c r="VUB716" s="216"/>
      <c r="VUC716" s="216"/>
      <c r="VUD716" s="216"/>
      <c r="VUE716" s="216"/>
      <c r="VUF716" s="216"/>
      <c r="VUG716" s="216"/>
      <c r="VUH716" s="216"/>
      <c r="VUI716" s="216"/>
      <c r="VUJ716" s="216"/>
      <c r="VUK716" s="216"/>
      <c r="VUL716" s="216"/>
      <c r="VUM716" s="216"/>
      <c r="VUN716" s="216"/>
      <c r="VUO716" s="216"/>
      <c r="VUP716" s="216"/>
      <c r="VUQ716" s="216"/>
      <c r="VUR716" s="216"/>
      <c r="VUS716" s="216"/>
      <c r="VUT716" s="216"/>
      <c r="VUU716" s="216"/>
      <c r="VUV716" s="216"/>
      <c r="VUW716" s="216"/>
      <c r="VUX716" s="216"/>
      <c r="VUY716" s="216"/>
      <c r="VUZ716" s="216"/>
      <c r="VVA716" s="216"/>
      <c r="VVB716" s="216"/>
      <c r="VVC716" s="216"/>
      <c r="VVD716" s="216"/>
      <c r="VVE716" s="216"/>
      <c r="VVF716" s="216"/>
      <c r="VVG716" s="216"/>
      <c r="VVH716" s="216"/>
      <c r="VVI716" s="216"/>
      <c r="VVJ716" s="216"/>
      <c r="VVK716" s="216"/>
      <c r="VVL716" s="216"/>
      <c r="VVM716" s="216"/>
      <c r="VVN716" s="216"/>
      <c r="VVO716" s="216"/>
      <c r="VVP716" s="216"/>
      <c r="VVQ716" s="216"/>
      <c r="VVR716" s="216"/>
      <c r="VVS716" s="216"/>
      <c r="VVT716" s="216"/>
      <c r="VVU716" s="216"/>
      <c r="VVV716" s="216"/>
      <c r="VVW716" s="216"/>
      <c r="VVX716" s="216"/>
      <c r="VVY716" s="216"/>
      <c r="VVZ716" s="216"/>
      <c r="VWA716" s="216"/>
      <c r="VWB716" s="216"/>
      <c r="VWC716" s="216"/>
      <c r="VWD716" s="216"/>
      <c r="VWE716" s="216"/>
      <c r="VWF716" s="216"/>
      <c r="VWG716" s="216"/>
      <c r="VWH716" s="216"/>
      <c r="VWI716" s="216"/>
      <c r="VWJ716" s="216"/>
      <c r="VWK716" s="216"/>
      <c r="VWL716" s="216"/>
      <c r="VWM716" s="216"/>
      <c r="VWN716" s="216"/>
      <c r="VWO716" s="216"/>
      <c r="VWP716" s="216"/>
      <c r="VWQ716" s="216"/>
      <c r="VWR716" s="216"/>
      <c r="VWS716" s="216"/>
      <c r="VWT716" s="216"/>
      <c r="VWU716" s="216"/>
      <c r="VWV716" s="216"/>
      <c r="VWW716" s="216"/>
      <c r="VWX716" s="216"/>
      <c r="VWY716" s="216"/>
      <c r="VWZ716" s="216"/>
      <c r="VXA716" s="216"/>
      <c r="VXB716" s="216"/>
      <c r="VXC716" s="216"/>
      <c r="VXD716" s="216"/>
      <c r="VXE716" s="216"/>
      <c r="VXF716" s="216"/>
      <c r="VXG716" s="216"/>
      <c r="VXH716" s="216"/>
      <c r="VXI716" s="216"/>
      <c r="VXJ716" s="216"/>
      <c r="VXK716" s="216"/>
      <c r="VXL716" s="216"/>
      <c r="VXM716" s="216"/>
      <c r="VXN716" s="216"/>
      <c r="VXO716" s="216"/>
      <c r="VXP716" s="216"/>
      <c r="VXQ716" s="216"/>
      <c r="VXR716" s="216"/>
      <c r="VXS716" s="216"/>
      <c r="VXT716" s="216"/>
      <c r="VXU716" s="216"/>
      <c r="VXV716" s="216"/>
      <c r="VXW716" s="216"/>
      <c r="VXX716" s="216"/>
      <c r="VXY716" s="216"/>
      <c r="VXZ716" s="216"/>
      <c r="VYA716" s="216"/>
      <c r="VYB716" s="216"/>
      <c r="VYC716" s="216"/>
      <c r="VYD716" s="216"/>
      <c r="VYE716" s="216"/>
      <c r="VYF716" s="216"/>
      <c r="VYG716" s="216"/>
      <c r="VYH716" s="216"/>
      <c r="VYI716" s="216"/>
      <c r="VYJ716" s="216"/>
      <c r="VYK716" s="216"/>
      <c r="VYL716" s="216"/>
      <c r="VYM716" s="216"/>
      <c r="VYN716" s="216"/>
      <c r="VYO716" s="216"/>
      <c r="VYP716" s="216"/>
      <c r="VYQ716" s="216"/>
      <c r="VYR716" s="216"/>
      <c r="VYS716" s="216"/>
      <c r="VYT716" s="216"/>
      <c r="VYU716" s="216"/>
      <c r="VYV716" s="216"/>
      <c r="VYW716" s="216"/>
      <c r="VYX716" s="216"/>
      <c r="VYY716" s="216"/>
      <c r="VYZ716" s="216"/>
      <c r="VZA716" s="216"/>
      <c r="VZB716" s="216"/>
      <c r="VZC716" s="216"/>
      <c r="VZD716" s="216"/>
      <c r="VZE716" s="216"/>
      <c r="VZF716" s="216"/>
      <c r="VZG716" s="216"/>
      <c r="VZH716" s="216"/>
      <c r="VZI716" s="216"/>
      <c r="VZJ716" s="216"/>
      <c r="VZK716" s="216"/>
      <c r="VZL716" s="216"/>
      <c r="VZM716" s="216"/>
      <c r="VZN716" s="216"/>
      <c r="VZO716" s="216"/>
      <c r="VZP716" s="216"/>
      <c r="VZQ716" s="216"/>
      <c r="VZR716" s="216"/>
      <c r="VZS716" s="216"/>
      <c r="VZT716" s="216"/>
      <c r="VZU716" s="216"/>
      <c r="VZV716" s="216"/>
      <c r="VZW716" s="216"/>
      <c r="VZX716" s="216"/>
      <c r="VZY716" s="216"/>
      <c r="VZZ716" s="216"/>
      <c r="WAA716" s="216"/>
      <c r="WAB716" s="216"/>
      <c r="WAC716" s="216"/>
      <c r="WAD716" s="216"/>
      <c r="WAE716" s="216"/>
      <c r="WAF716" s="216"/>
      <c r="WAG716" s="216"/>
      <c r="WAH716" s="216"/>
      <c r="WAI716" s="216"/>
      <c r="WAJ716" s="216"/>
      <c r="WAK716" s="216"/>
      <c r="WAL716" s="216"/>
      <c r="WAM716" s="216"/>
      <c r="WAN716" s="216"/>
      <c r="WAO716" s="216"/>
      <c r="WAP716" s="216"/>
      <c r="WAQ716" s="216"/>
      <c r="WAR716" s="216"/>
      <c r="WAS716" s="216"/>
      <c r="WAT716" s="216"/>
      <c r="WAU716" s="216"/>
      <c r="WAV716" s="216"/>
      <c r="WAW716" s="216"/>
      <c r="WAX716" s="216"/>
      <c r="WAY716" s="216"/>
      <c r="WAZ716" s="216"/>
      <c r="WBA716" s="216"/>
      <c r="WBB716" s="216"/>
      <c r="WBC716" s="216"/>
      <c r="WBD716" s="216"/>
      <c r="WBE716" s="216"/>
      <c r="WBF716" s="216"/>
      <c r="WBG716" s="216"/>
      <c r="WBH716" s="216"/>
      <c r="WBI716" s="216"/>
      <c r="WBJ716" s="216"/>
      <c r="WBK716" s="216"/>
      <c r="WBL716" s="216"/>
      <c r="WBM716" s="216"/>
      <c r="WBN716" s="216"/>
      <c r="WBO716" s="216"/>
      <c r="WBP716" s="216"/>
      <c r="WBQ716" s="216"/>
      <c r="WBR716" s="216"/>
      <c r="WBS716" s="216"/>
      <c r="WBT716" s="216"/>
      <c r="WBU716" s="216"/>
      <c r="WBV716" s="216"/>
      <c r="WBW716" s="216"/>
      <c r="WBX716" s="216"/>
      <c r="WBY716" s="216"/>
      <c r="WBZ716" s="216"/>
      <c r="WCA716" s="216"/>
      <c r="WCB716" s="216"/>
      <c r="WCC716" s="216"/>
      <c r="WCD716" s="216"/>
      <c r="WCE716" s="216"/>
      <c r="WCF716" s="216"/>
      <c r="WCG716" s="216"/>
      <c r="WCH716" s="216"/>
      <c r="WCI716" s="216"/>
      <c r="WCJ716" s="216"/>
      <c r="WCK716" s="216"/>
      <c r="WCL716" s="216"/>
      <c r="WCM716" s="216"/>
      <c r="WCN716" s="216"/>
      <c r="WCO716" s="216"/>
      <c r="WCP716" s="216"/>
      <c r="WCQ716" s="216"/>
      <c r="WCR716" s="216"/>
      <c r="WCS716" s="216"/>
      <c r="WCT716" s="216"/>
      <c r="WCU716" s="216"/>
      <c r="WCV716" s="216"/>
      <c r="WCW716" s="216"/>
      <c r="WCX716" s="216"/>
      <c r="WCY716" s="216"/>
      <c r="WCZ716" s="216"/>
      <c r="WDA716" s="216"/>
      <c r="WDB716" s="216"/>
      <c r="WDC716" s="216"/>
      <c r="WDD716" s="216"/>
      <c r="WDE716" s="216"/>
      <c r="WDF716" s="216"/>
      <c r="WDG716" s="216"/>
      <c r="WDH716" s="216"/>
      <c r="WDI716" s="216"/>
      <c r="WDJ716" s="216"/>
      <c r="WDK716" s="216"/>
      <c r="WDL716" s="216"/>
      <c r="WDM716" s="216"/>
      <c r="WDN716" s="216"/>
      <c r="WDO716" s="216"/>
      <c r="WDP716" s="216"/>
      <c r="WDQ716" s="216"/>
      <c r="WDR716" s="216"/>
      <c r="WDS716" s="216"/>
      <c r="WDT716" s="216"/>
      <c r="WDU716" s="216"/>
      <c r="WDV716" s="216"/>
      <c r="WDW716" s="216"/>
      <c r="WDX716" s="216"/>
      <c r="WDY716" s="216"/>
      <c r="WDZ716" s="216"/>
      <c r="WEA716" s="216"/>
      <c r="WEB716" s="216"/>
      <c r="WEC716" s="216"/>
      <c r="WED716" s="216"/>
      <c r="WEE716" s="216"/>
      <c r="WEF716" s="216"/>
      <c r="WEG716" s="216"/>
      <c r="WEH716" s="216"/>
      <c r="WEI716" s="216"/>
      <c r="WEJ716" s="216"/>
      <c r="WEK716" s="216"/>
      <c r="WEL716" s="216"/>
      <c r="WEM716" s="216"/>
      <c r="WEN716" s="216"/>
      <c r="WEO716" s="216"/>
      <c r="WEP716" s="216"/>
      <c r="WEQ716" s="216"/>
      <c r="WER716" s="216"/>
      <c r="WES716" s="216"/>
      <c r="WET716" s="216"/>
      <c r="WEU716" s="216"/>
      <c r="WEV716" s="216"/>
      <c r="WEW716" s="216"/>
      <c r="WEX716" s="216"/>
      <c r="WEY716" s="216"/>
      <c r="WEZ716" s="216"/>
      <c r="WFA716" s="216"/>
      <c r="WFB716" s="216"/>
      <c r="WFC716" s="216"/>
      <c r="WFD716" s="216"/>
      <c r="WFE716" s="216"/>
      <c r="WFF716" s="216"/>
      <c r="WFG716" s="216"/>
      <c r="WFH716" s="216"/>
      <c r="WFI716" s="216"/>
      <c r="WFJ716" s="216"/>
      <c r="WFK716" s="216"/>
      <c r="WFL716" s="216"/>
      <c r="WFM716" s="216"/>
      <c r="WFN716" s="216"/>
      <c r="WFO716" s="216"/>
      <c r="WFP716" s="216"/>
      <c r="WFQ716" s="216"/>
      <c r="WFR716" s="216"/>
      <c r="WFS716" s="216"/>
      <c r="WFT716" s="216"/>
      <c r="WFU716" s="216"/>
      <c r="WFV716" s="216"/>
      <c r="WFW716" s="216"/>
      <c r="WFX716" s="216"/>
      <c r="WFY716" s="216"/>
      <c r="WFZ716" s="216"/>
      <c r="WGA716" s="216"/>
      <c r="WGB716" s="216"/>
      <c r="WGC716" s="216"/>
      <c r="WGD716" s="216"/>
      <c r="WGE716" s="216"/>
      <c r="WGF716" s="216"/>
      <c r="WGG716" s="216"/>
      <c r="WGH716" s="216"/>
      <c r="WGI716" s="216"/>
      <c r="WGJ716" s="216"/>
      <c r="WGK716" s="216"/>
      <c r="WGL716" s="216"/>
      <c r="WGM716" s="216"/>
      <c r="WGN716" s="216"/>
      <c r="WGO716" s="216"/>
      <c r="WGP716" s="216"/>
      <c r="WGQ716" s="216"/>
      <c r="WGR716" s="216"/>
      <c r="WGS716" s="216"/>
      <c r="WGT716" s="216"/>
      <c r="WGU716" s="216"/>
      <c r="WGV716" s="216"/>
      <c r="WGW716" s="216"/>
      <c r="WGX716" s="216"/>
      <c r="WGY716" s="216"/>
      <c r="WGZ716" s="216"/>
      <c r="WHA716" s="216"/>
      <c r="WHB716" s="216"/>
      <c r="WHC716" s="216"/>
      <c r="WHD716" s="216"/>
      <c r="WHE716" s="216"/>
      <c r="WHF716" s="216"/>
      <c r="WHG716" s="216"/>
      <c r="WHH716" s="216"/>
      <c r="WHI716" s="216"/>
      <c r="WHJ716" s="216"/>
      <c r="WHK716" s="216"/>
      <c r="WHL716" s="216"/>
      <c r="WHM716" s="216"/>
      <c r="WHN716" s="216"/>
      <c r="WHO716" s="216"/>
      <c r="WHP716" s="216"/>
      <c r="WHQ716" s="216"/>
      <c r="WHR716" s="216"/>
      <c r="WHS716" s="216"/>
      <c r="WHT716" s="216"/>
      <c r="WHU716" s="216"/>
      <c r="WHV716" s="216"/>
      <c r="WHW716" s="216"/>
      <c r="WHX716" s="216"/>
      <c r="WHY716" s="216"/>
      <c r="WHZ716" s="216"/>
      <c r="WIA716" s="216"/>
      <c r="WIB716" s="216"/>
      <c r="WIC716" s="216"/>
      <c r="WID716" s="216"/>
      <c r="WIE716" s="216"/>
      <c r="WIF716" s="216"/>
      <c r="WIG716" s="216"/>
      <c r="WIH716" s="216"/>
      <c r="WII716" s="216"/>
      <c r="WIJ716" s="216"/>
      <c r="WIK716" s="216"/>
      <c r="WIL716" s="216"/>
      <c r="WIM716" s="216"/>
      <c r="WIN716" s="216"/>
      <c r="WIO716" s="216"/>
      <c r="WIP716" s="216"/>
      <c r="WIQ716" s="216"/>
      <c r="WIR716" s="216"/>
      <c r="WIS716" s="216"/>
      <c r="WIT716" s="216"/>
      <c r="WIU716" s="216"/>
      <c r="WIV716" s="216"/>
      <c r="WIW716" s="216"/>
      <c r="WIX716" s="216"/>
      <c r="WIY716" s="216"/>
      <c r="WIZ716" s="216"/>
      <c r="WJA716" s="216"/>
      <c r="WJB716" s="216"/>
      <c r="WJC716" s="216"/>
      <c r="WJD716" s="216"/>
      <c r="WJE716" s="216"/>
      <c r="WJF716" s="216"/>
      <c r="WJG716" s="216"/>
      <c r="WJH716" s="216"/>
      <c r="WJI716" s="216"/>
      <c r="WJJ716" s="216"/>
      <c r="WJK716" s="216"/>
      <c r="WJL716" s="216"/>
      <c r="WJM716" s="216"/>
      <c r="WJN716" s="216"/>
      <c r="WJO716" s="216"/>
      <c r="WJP716" s="216"/>
      <c r="WJQ716" s="216"/>
      <c r="WJR716" s="216"/>
      <c r="WJS716" s="216"/>
      <c r="WJT716" s="216"/>
      <c r="WJU716" s="216"/>
      <c r="WJV716" s="216"/>
      <c r="WJW716" s="216"/>
      <c r="WJX716" s="216"/>
      <c r="WJY716" s="216"/>
      <c r="WJZ716" s="216"/>
      <c r="WKA716" s="216"/>
      <c r="WKB716" s="216"/>
      <c r="WKC716" s="216"/>
      <c r="WKD716" s="216"/>
      <c r="WKE716" s="216"/>
      <c r="WKF716" s="216"/>
      <c r="WKG716" s="216"/>
      <c r="WKH716" s="216"/>
      <c r="WKI716" s="216"/>
      <c r="WKJ716" s="216"/>
      <c r="WKK716" s="216"/>
      <c r="WKL716" s="216"/>
      <c r="WKM716" s="216"/>
      <c r="WKN716" s="216"/>
      <c r="WKO716" s="216"/>
      <c r="WKP716" s="216"/>
      <c r="WKQ716" s="216"/>
      <c r="WKR716" s="216"/>
      <c r="WKS716" s="216"/>
      <c r="WKT716" s="216"/>
      <c r="WKU716" s="216"/>
      <c r="WKV716" s="216"/>
      <c r="WKW716" s="216"/>
      <c r="WKX716" s="216"/>
      <c r="WKY716" s="216"/>
      <c r="WKZ716" s="216"/>
      <c r="WLA716" s="216"/>
      <c r="WLB716" s="216"/>
      <c r="WLC716" s="216"/>
      <c r="WLD716" s="216"/>
      <c r="WLE716" s="216"/>
      <c r="WLF716" s="216"/>
      <c r="WLG716" s="216"/>
      <c r="WLH716" s="216"/>
      <c r="WLI716" s="216"/>
      <c r="WLJ716" s="216"/>
      <c r="WLK716" s="216"/>
      <c r="WLL716" s="216"/>
      <c r="WLM716" s="216"/>
      <c r="WLN716" s="216"/>
      <c r="WLO716" s="216"/>
      <c r="WLP716" s="216"/>
      <c r="WLQ716" s="216"/>
      <c r="WLR716" s="216"/>
      <c r="WLS716" s="216"/>
      <c r="WLT716" s="216"/>
      <c r="WLU716" s="216"/>
      <c r="WLV716" s="216"/>
      <c r="WLW716" s="216"/>
      <c r="WLX716" s="216"/>
      <c r="WLY716" s="216"/>
      <c r="WLZ716" s="216"/>
      <c r="WMA716" s="216"/>
      <c r="WMB716" s="216"/>
      <c r="WMC716" s="216"/>
      <c r="WMD716" s="216"/>
      <c r="WME716" s="216"/>
      <c r="WMF716" s="216"/>
      <c r="WMG716" s="216"/>
      <c r="WMH716" s="216"/>
      <c r="WMI716" s="216"/>
      <c r="WMJ716" s="216"/>
      <c r="WMK716" s="216"/>
      <c r="WML716" s="216"/>
      <c r="WMM716" s="216"/>
      <c r="WMN716" s="216"/>
      <c r="WMO716" s="216"/>
      <c r="WMP716" s="216"/>
      <c r="WMQ716" s="216"/>
      <c r="WMR716" s="216"/>
      <c r="WMS716" s="216"/>
      <c r="WMT716" s="216"/>
      <c r="WMU716" s="216"/>
      <c r="WMV716" s="216"/>
      <c r="WMW716" s="216"/>
      <c r="WMX716" s="216"/>
      <c r="WMY716" s="216"/>
      <c r="WMZ716" s="216"/>
      <c r="WNA716" s="216"/>
      <c r="WNB716" s="216"/>
      <c r="WNC716" s="216"/>
      <c r="WND716" s="216"/>
      <c r="WNE716" s="216"/>
      <c r="WNF716" s="216"/>
      <c r="WNG716" s="216"/>
      <c r="WNH716" s="216"/>
      <c r="WNI716" s="216"/>
      <c r="WNJ716" s="216"/>
      <c r="WNK716" s="216"/>
      <c r="WNL716" s="216"/>
      <c r="WNM716" s="216"/>
      <c r="WNN716" s="216"/>
      <c r="WNO716" s="216"/>
      <c r="WNP716" s="216"/>
      <c r="WNQ716" s="216"/>
      <c r="WNR716" s="216"/>
      <c r="WNS716" s="216"/>
      <c r="WNT716" s="216"/>
      <c r="WNU716" s="216"/>
      <c r="WNV716" s="216"/>
      <c r="WNW716" s="216"/>
      <c r="WNX716" s="216"/>
      <c r="WNY716" s="216"/>
      <c r="WNZ716" s="216"/>
      <c r="WOA716" s="216"/>
      <c r="WOB716" s="216"/>
      <c r="WOC716" s="216"/>
      <c r="WOD716" s="216"/>
      <c r="WOE716" s="216"/>
      <c r="WOF716" s="216"/>
      <c r="WOG716" s="216"/>
      <c r="WOH716" s="216"/>
      <c r="WOI716" s="216"/>
      <c r="WOJ716" s="216"/>
      <c r="WOK716" s="216"/>
      <c r="WOL716" s="216"/>
      <c r="WOM716" s="216"/>
      <c r="WON716" s="216"/>
      <c r="WOO716" s="216"/>
      <c r="WOP716" s="216"/>
      <c r="WOQ716" s="216"/>
      <c r="WOR716" s="216"/>
      <c r="WOS716" s="216"/>
      <c r="WOT716" s="216"/>
      <c r="WOU716" s="216"/>
      <c r="WOV716" s="216"/>
      <c r="WOW716" s="216"/>
      <c r="WOX716" s="216"/>
      <c r="WOY716" s="216"/>
      <c r="WOZ716" s="216"/>
      <c r="WPA716" s="216"/>
      <c r="WPB716" s="216"/>
      <c r="WPC716" s="216"/>
      <c r="WPD716" s="216"/>
      <c r="WPE716" s="216"/>
      <c r="WPF716" s="216"/>
      <c r="WPG716" s="216"/>
      <c r="WPH716" s="216"/>
      <c r="WPI716" s="216"/>
      <c r="WPJ716" s="216"/>
      <c r="WPK716" s="216"/>
      <c r="WPL716" s="216"/>
      <c r="WPM716" s="216"/>
      <c r="WPN716" s="216"/>
      <c r="WPO716" s="216"/>
      <c r="WPP716" s="216"/>
      <c r="WPQ716" s="216"/>
      <c r="WPR716" s="216"/>
      <c r="WPS716" s="216"/>
      <c r="WPT716" s="216"/>
      <c r="WPU716" s="216"/>
      <c r="WPV716" s="216"/>
      <c r="WPW716" s="216"/>
      <c r="WPX716" s="216"/>
      <c r="WPY716" s="216"/>
      <c r="WPZ716" s="216"/>
      <c r="WQA716" s="216"/>
      <c r="WQB716" s="216"/>
      <c r="WQC716" s="216"/>
      <c r="WQD716" s="216"/>
      <c r="WQE716" s="216"/>
      <c r="WQF716" s="216"/>
      <c r="WQG716" s="216"/>
      <c r="WQH716" s="216"/>
      <c r="WQI716" s="216"/>
      <c r="WQJ716" s="216"/>
      <c r="WQK716" s="216"/>
      <c r="WQL716" s="216"/>
      <c r="WQM716" s="216"/>
      <c r="WQN716" s="216"/>
      <c r="WQO716" s="216"/>
      <c r="WQP716" s="216"/>
      <c r="WQQ716" s="216"/>
      <c r="WQR716" s="216"/>
      <c r="WQS716" s="216"/>
      <c r="WQT716" s="216"/>
      <c r="WQU716" s="216"/>
      <c r="WQV716" s="216"/>
      <c r="WQW716" s="216"/>
      <c r="WQX716" s="216"/>
      <c r="WQY716" s="216"/>
      <c r="WQZ716" s="216"/>
      <c r="WRA716" s="216"/>
      <c r="WRB716" s="216"/>
      <c r="WRC716" s="216"/>
      <c r="WRD716" s="216"/>
      <c r="WRE716" s="216"/>
      <c r="WRF716" s="216"/>
      <c r="WRG716" s="216"/>
      <c r="WRH716" s="216"/>
      <c r="WRI716" s="216"/>
      <c r="WRJ716" s="216"/>
      <c r="WRK716" s="216"/>
      <c r="WRL716" s="216"/>
      <c r="WRM716" s="216"/>
      <c r="WRN716" s="216"/>
      <c r="WRO716" s="216"/>
      <c r="WRP716" s="216"/>
      <c r="WRQ716" s="216"/>
      <c r="WRR716" s="216"/>
      <c r="WRS716" s="216"/>
      <c r="WRT716" s="216"/>
      <c r="WRU716" s="216"/>
      <c r="WRV716" s="216"/>
      <c r="WRW716" s="216"/>
      <c r="WRX716" s="216"/>
      <c r="WRY716" s="216"/>
      <c r="WRZ716" s="216"/>
      <c r="WSA716" s="216"/>
      <c r="WSB716" s="216"/>
      <c r="WSC716" s="216"/>
      <c r="WSD716" s="216"/>
      <c r="WSE716" s="216"/>
      <c r="WSF716" s="216"/>
      <c r="WSG716" s="216"/>
      <c r="WSH716" s="216"/>
      <c r="WSI716" s="216"/>
      <c r="WSJ716" s="216"/>
      <c r="WSK716" s="216"/>
      <c r="WSL716" s="216"/>
      <c r="WSM716" s="216"/>
      <c r="WSN716" s="216"/>
      <c r="WSO716" s="216"/>
      <c r="WSP716" s="216"/>
      <c r="WSQ716" s="216"/>
      <c r="WSR716" s="216"/>
      <c r="WSS716" s="216"/>
      <c r="WST716" s="216"/>
      <c r="WSU716" s="216"/>
      <c r="WSV716" s="216"/>
      <c r="WSW716" s="216"/>
      <c r="WSX716" s="216"/>
      <c r="WSY716" s="216"/>
      <c r="WSZ716" s="216"/>
      <c r="WTA716" s="216"/>
      <c r="WTB716" s="216"/>
      <c r="WTC716" s="216"/>
      <c r="WTD716" s="216"/>
      <c r="WTE716" s="216"/>
      <c r="WTF716" s="216"/>
      <c r="WTG716" s="216"/>
      <c r="WTH716" s="216"/>
      <c r="WTI716" s="216"/>
      <c r="WTJ716" s="216"/>
      <c r="WTK716" s="216"/>
      <c r="WTL716" s="216"/>
      <c r="WTM716" s="216"/>
      <c r="WTN716" s="216"/>
      <c r="WTO716" s="216"/>
      <c r="WTP716" s="216"/>
      <c r="WTQ716" s="216"/>
      <c r="WTR716" s="216"/>
      <c r="WTS716" s="216"/>
      <c r="WTT716" s="216"/>
      <c r="WTU716" s="216"/>
      <c r="WTV716" s="216"/>
      <c r="WTW716" s="216"/>
      <c r="WTX716" s="216"/>
      <c r="WTY716" s="216"/>
      <c r="WTZ716" s="216"/>
      <c r="WUA716" s="216"/>
      <c r="WUB716" s="216"/>
      <c r="WUC716" s="216"/>
      <c r="WUD716" s="216"/>
      <c r="WUE716" s="216"/>
      <c r="WUF716" s="216"/>
      <c r="WUG716" s="216"/>
      <c r="WUH716" s="216"/>
      <c r="WUI716" s="216"/>
      <c r="WUJ716" s="216"/>
      <c r="WUK716" s="216"/>
      <c r="WUL716" s="216"/>
      <c r="WUM716" s="216"/>
      <c r="WUN716" s="216"/>
      <c r="WUO716" s="216"/>
      <c r="WUP716" s="216"/>
      <c r="WUQ716" s="216"/>
      <c r="WUR716" s="216"/>
      <c r="WUS716" s="216"/>
      <c r="WUT716" s="216"/>
      <c r="WUU716" s="216"/>
      <c r="WUV716" s="216"/>
      <c r="WUW716" s="216"/>
      <c r="WUX716" s="216"/>
      <c r="WUY716" s="216"/>
      <c r="WUZ716" s="216"/>
      <c r="WVA716" s="216"/>
      <c r="WVB716" s="216"/>
      <c r="WVC716" s="216"/>
      <c r="WVD716" s="216"/>
      <c r="WVE716" s="216"/>
      <c r="WVF716" s="216"/>
      <c r="WVG716" s="216"/>
      <c r="WVH716" s="216"/>
      <c r="WVI716" s="216"/>
      <c r="WVJ716" s="216"/>
      <c r="WVK716" s="216"/>
      <c r="WVL716" s="216"/>
      <c r="WVM716" s="216"/>
      <c r="WVN716" s="216"/>
      <c r="WVO716" s="216"/>
      <c r="WVP716" s="216"/>
      <c r="WVQ716" s="216"/>
      <c r="WVR716" s="216"/>
      <c r="WVS716" s="216"/>
      <c r="WVT716" s="216"/>
      <c r="WVU716" s="216"/>
      <c r="WVV716" s="216"/>
      <c r="WVW716" s="216"/>
      <c r="WVX716" s="216"/>
      <c r="WVY716" s="216"/>
      <c r="WVZ716" s="216"/>
      <c r="WWA716" s="216"/>
      <c r="WWB716" s="216"/>
      <c r="WWC716" s="216"/>
      <c r="WWD716" s="216"/>
      <c r="WWE716" s="216"/>
      <c r="WWF716" s="216"/>
      <c r="WWG716" s="216"/>
      <c r="WWH716" s="216"/>
      <c r="WWI716" s="216"/>
      <c r="WWJ716" s="216"/>
      <c r="WWK716" s="216"/>
      <c r="WWL716" s="216"/>
      <c r="WWM716" s="216"/>
      <c r="WWN716" s="216"/>
      <c r="WWO716" s="216"/>
      <c r="WWP716" s="216"/>
      <c r="WWQ716" s="216"/>
      <c r="WWR716" s="216"/>
      <c r="WWS716" s="216"/>
      <c r="WWT716" s="216"/>
      <c r="WWU716" s="216"/>
      <c r="WWV716" s="216"/>
      <c r="WWW716" s="216"/>
      <c r="WWX716" s="216"/>
      <c r="WWY716" s="216"/>
      <c r="WWZ716" s="216"/>
      <c r="WXA716" s="216"/>
      <c r="WXB716" s="216"/>
      <c r="WXC716" s="216"/>
      <c r="WXD716" s="216"/>
      <c r="WXE716" s="216"/>
      <c r="WXF716" s="216"/>
      <c r="WXG716" s="216"/>
      <c r="WXH716" s="216"/>
      <c r="WXI716" s="216"/>
      <c r="WXJ716" s="216"/>
      <c r="WXK716" s="216"/>
      <c r="WXL716" s="216"/>
      <c r="WXM716" s="216"/>
      <c r="WXN716" s="216"/>
      <c r="WXO716" s="216"/>
      <c r="WXP716" s="216"/>
      <c r="WXQ716" s="216"/>
      <c r="WXR716" s="216"/>
      <c r="WXS716" s="216"/>
      <c r="WXT716" s="216"/>
      <c r="WXU716" s="216"/>
      <c r="WXV716" s="216"/>
      <c r="WXW716" s="216"/>
      <c r="WXX716" s="216"/>
      <c r="WXY716" s="216"/>
      <c r="WXZ716" s="216"/>
      <c r="WYA716" s="216"/>
      <c r="WYB716" s="216"/>
      <c r="WYC716" s="216"/>
      <c r="WYD716" s="216"/>
      <c r="WYE716" s="216"/>
      <c r="WYF716" s="216"/>
      <c r="WYG716" s="216"/>
      <c r="WYH716" s="216"/>
      <c r="WYI716" s="216"/>
      <c r="WYJ716" s="216"/>
      <c r="WYK716" s="216"/>
      <c r="WYL716" s="216"/>
      <c r="WYM716" s="216"/>
      <c r="WYN716" s="216"/>
      <c r="WYO716" s="216"/>
      <c r="WYP716" s="216"/>
      <c r="WYQ716" s="216"/>
      <c r="WYR716" s="216"/>
      <c r="WYS716" s="216"/>
      <c r="WYT716" s="216"/>
      <c r="WYU716" s="216"/>
      <c r="WYV716" s="216"/>
      <c r="WYW716" s="216"/>
      <c r="WYX716" s="216"/>
      <c r="WYY716" s="216"/>
      <c r="WYZ716" s="216"/>
      <c r="WZA716" s="216"/>
      <c r="WZB716" s="216"/>
      <c r="WZC716" s="216"/>
      <c r="WZD716" s="216"/>
      <c r="WZE716" s="216"/>
      <c r="WZF716" s="216"/>
      <c r="WZG716" s="216"/>
      <c r="WZH716" s="216"/>
      <c r="WZI716" s="216"/>
      <c r="WZJ716" s="216"/>
      <c r="WZK716" s="216"/>
      <c r="WZL716" s="216"/>
      <c r="WZM716" s="216"/>
      <c r="WZN716" s="216"/>
      <c r="WZO716" s="216"/>
      <c r="WZP716" s="216"/>
      <c r="WZQ716" s="216"/>
      <c r="WZR716" s="216"/>
      <c r="WZS716" s="216"/>
      <c r="WZT716" s="216"/>
      <c r="WZU716" s="216"/>
      <c r="WZV716" s="216"/>
      <c r="WZW716" s="216"/>
      <c r="WZX716" s="216"/>
      <c r="WZY716" s="216"/>
      <c r="WZZ716" s="216"/>
      <c r="XAA716" s="216"/>
      <c r="XAB716" s="216"/>
      <c r="XAC716" s="216"/>
      <c r="XAD716" s="216"/>
      <c r="XAE716" s="216"/>
      <c r="XAF716" s="216"/>
      <c r="XAG716" s="216"/>
      <c r="XAH716" s="216"/>
      <c r="XAI716" s="216"/>
      <c r="XAJ716" s="216"/>
      <c r="XAK716" s="216"/>
      <c r="XAL716" s="216"/>
      <c r="XAM716" s="216"/>
      <c r="XAN716" s="216"/>
      <c r="XAO716" s="216"/>
      <c r="XAP716" s="216"/>
      <c r="XAQ716" s="216"/>
      <c r="XAR716" s="216"/>
      <c r="XAS716" s="216"/>
      <c r="XAT716" s="216"/>
      <c r="XAU716" s="216"/>
      <c r="XAV716" s="216"/>
      <c r="XAW716" s="216"/>
      <c r="XAX716" s="216"/>
      <c r="XAY716" s="216"/>
      <c r="XAZ716" s="216"/>
      <c r="XBA716" s="216"/>
      <c r="XBB716" s="216"/>
      <c r="XBC716" s="216"/>
      <c r="XBD716" s="216"/>
      <c r="XBE716" s="216"/>
      <c r="XBF716" s="216"/>
      <c r="XBG716" s="216"/>
      <c r="XBH716" s="216"/>
      <c r="XBI716" s="216"/>
      <c r="XBJ716" s="216"/>
      <c r="XBK716" s="216"/>
      <c r="XBL716" s="216"/>
      <c r="XBM716" s="216"/>
      <c r="XBN716" s="216"/>
      <c r="XBO716" s="216"/>
      <c r="XBP716" s="216"/>
      <c r="XBQ716" s="216"/>
      <c r="XBR716" s="216"/>
      <c r="XBS716" s="216"/>
      <c r="XBT716" s="216"/>
      <c r="XBU716" s="216"/>
      <c r="XBV716" s="216"/>
      <c r="XBW716" s="216"/>
      <c r="XBX716" s="216"/>
      <c r="XBY716" s="216"/>
      <c r="XBZ716" s="216"/>
      <c r="XCA716" s="216"/>
      <c r="XCB716" s="216"/>
      <c r="XCC716" s="216"/>
      <c r="XCD716" s="216"/>
      <c r="XCE716" s="216"/>
      <c r="XCF716" s="216"/>
      <c r="XCG716" s="216"/>
      <c r="XCH716" s="216"/>
      <c r="XCI716" s="216"/>
      <c r="XCJ716" s="216"/>
      <c r="XCK716" s="216"/>
      <c r="XCL716" s="216"/>
      <c r="XCM716" s="216"/>
      <c r="XCN716" s="216"/>
      <c r="XCO716" s="216"/>
      <c r="XCP716" s="216"/>
      <c r="XCQ716" s="216"/>
      <c r="XCR716" s="216"/>
      <c r="XCS716" s="216"/>
      <c r="XCT716" s="216"/>
      <c r="XCU716" s="216"/>
      <c r="XCV716" s="216"/>
      <c r="XCW716" s="216"/>
      <c r="XCX716" s="216"/>
      <c r="XCY716" s="216"/>
      <c r="XCZ716" s="216"/>
      <c r="XDA716" s="216"/>
      <c r="XDB716" s="216"/>
      <c r="XDC716" s="216"/>
      <c r="XDD716" s="216"/>
      <c r="XDE716" s="216"/>
      <c r="XDF716" s="216"/>
      <c r="XDG716" s="216"/>
      <c r="XDH716" s="216"/>
      <c r="XDI716" s="216"/>
      <c r="XDJ716" s="216"/>
      <c r="XDK716" s="216"/>
      <c r="XDL716" s="216"/>
      <c r="XDM716" s="216"/>
      <c r="XDN716" s="216"/>
      <c r="XDO716" s="216"/>
      <c r="XDP716" s="216"/>
      <c r="XDQ716" s="216"/>
      <c r="XDR716" s="216"/>
      <c r="XDS716" s="216"/>
      <c r="XDT716" s="216"/>
      <c r="XDU716" s="216"/>
      <c r="XDV716" s="216"/>
      <c r="XDW716" s="216"/>
      <c r="XDX716" s="216"/>
      <c r="XDY716" s="216"/>
      <c r="XDZ716" s="216"/>
      <c r="XEA716" s="216"/>
      <c r="XEB716" s="216"/>
      <c r="XEC716" s="216"/>
      <c r="XED716" s="216"/>
      <c r="XEE716" s="216"/>
      <c r="XEF716" s="216"/>
      <c r="XEG716" s="216"/>
      <c r="XEH716" s="216"/>
      <c r="XEI716" s="216"/>
      <c r="XEJ716" s="216"/>
      <c r="XEK716" s="216"/>
      <c r="XEL716" s="216"/>
      <c r="XEM716" s="216"/>
      <c r="XEN716" s="216"/>
      <c r="XEO716" s="216"/>
      <c r="XEP716" s="216"/>
      <c r="XEQ716" s="216"/>
      <c r="XER716" s="216"/>
      <c r="XES716" s="216"/>
      <c r="XET716" s="216"/>
      <c r="XEU716" s="216"/>
      <c r="XEV716" s="216"/>
      <c r="XEW716" s="216"/>
      <c r="XEX716" s="216"/>
      <c r="XEY716" s="216"/>
      <c r="XEZ716" s="216"/>
      <c r="XFA716" s="216"/>
      <c r="XFB716" s="216"/>
      <c r="XFC716" s="216"/>
      <c r="XFD716" s="216"/>
    </row>
    <row r="717" spans="1:16384" s="200" customFormat="1" ht="15" x14ac:dyDescent="0.25">
      <c r="A717" s="93"/>
      <c r="B717" s="93" t="s">
        <v>14</v>
      </c>
      <c r="C717" s="94"/>
      <c r="D717" s="197"/>
      <c r="E717" s="94"/>
      <c r="F717" s="197"/>
      <c r="G717" s="94"/>
      <c r="H717" s="197"/>
      <c r="I717" s="94"/>
      <c r="J717" s="197"/>
      <c r="K717" s="94"/>
      <c r="L717" s="197"/>
      <c r="M717" s="94"/>
      <c r="N717" s="197"/>
      <c r="O717" s="94"/>
      <c r="P717" s="197"/>
      <c r="Q717" s="94"/>
      <c r="R717" s="197"/>
      <c r="S717" s="94"/>
      <c r="T717" s="197"/>
      <c r="U717" s="94"/>
      <c r="V717" s="197"/>
      <c r="W717" s="94"/>
      <c r="X717" s="197"/>
      <c r="Y717" s="94"/>
      <c r="Z717" s="197"/>
      <c r="AA717" s="219">
        <f>+Z717+X717+V717+T717+R717+P717+N717+L717+J717+H717+F717+D717</f>
        <v>0</v>
      </c>
      <c r="AB717" s="216"/>
      <c r="AC717" s="216"/>
      <c r="AD717" s="216"/>
      <c r="AE717" s="216"/>
      <c r="AF717" s="216"/>
      <c r="AG717" s="216"/>
      <c r="AH717" s="216"/>
      <c r="AI717" s="216"/>
      <c r="AJ717" s="216"/>
      <c r="AK717" s="216"/>
      <c r="AL717" s="216"/>
      <c r="AM717" s="216"/>
      <c r="AN717" s="216"/>
      <c r="AO717" s="216"/>
      <c r="AP717" s="216"/>
      <c r="AQ717" s="216"/>
      <c r="AR717" s="216"/>
      <c r="AS717" s="216"/>
      <c r="AT717" s="216"/>
      <c r="AU717" s="216"/>
      <c r="AV717" s="216"/>
      <c r="AW717" s="216"/>
      <c r="AX717" s="216"/>
      <c r="AY717" s="216"/>
      <c r="AZ717" s="216"/>
      <c r="BA717" s="216"/>
      <c r="BB717" s="216"/>
      <c r="BC717" s="216"/>
      <c r="BD717" s="216"/>
      <c r="BE717" s="216"/>
      <c r="BF717" s="216"/>
      <c r="BG717" s="216"/>
      <c r="BH717" s="216"/>
      <c r="BI717" s="216"/>
      <c r="BJ717" s="216"/>
      <c r="BK717" s="216"/>
      <c r="BL717" s="216"/>
      <c r="BM717" s="216"/>
      <c r="BN717" s="216"/>
      <c r="BO717" s="216"/>
      <c r="BP717" s="216"/>
      <c r="BQ717" s="216"/>
      <c r="BR717" s="216"/>
      <c r="BS717" s="216"/>
      <c r="BT717" s="216"/>
      <c r="BU717" s="216"/>
      <c r="BV717" s="216"/>
      <c r="BW717" s="216"/>
      <c r="BX717" s="216"/>
      <c r="BY717" s="216"/>
      <c r="BZ717" s="216"/>
      <c r="CA717" s="216"/>
      <c r="CB717" s="216"/>
      <c r="CC717" s="216"/>
      <c r="CD717" s="216"/>
      <c r="CE717" s="216"/>
      <c r="CF717" s="216"/>
      <c r="CG717" s="216"/>
      <c r="CH717" s="216"/>
      <c r="CI717" s="216"/>
      <c r="CJ717" s="216"/>
      <c r="CK717" s="216"/>
      <c r="CL717" s="216"/>
      <c r="CM717" s="216"/>
      <c r="CN717" s="216"/>
      <c r="CO717" s="216"/>
      <c r="CP717" s="216"/>
      <c r="CQ717" s="216"/>
      <c r="CR717" s="216"/>
      <c r="CS717" s="216"/>
      <c r="CT717" s="216"/>
      <c r="CU717" s="216"/>
      <c r="CV717" s="216"/>
      <c r="CW717" s="216"/>
      <c r="CX717" s="216"/>
      <c r="CY717" s="216"/>
      <c r="CZ717" s="216"/>
      <c r="DA717" s="216"/>
      <c r="DB717" s="216"/>
      <c r="DC717" s="216"/>
      <c r="DD717" s="216"/>
      <c r="DE717" s="216"/>
      <c r="DF717" s="216"/>
      <c r="DG717" s="216"/>
      <c r="DH717" s="216"/>
      <c r="DI717" s="216"/>
      <c r="DJ717" s="216"/>
      <c r="DK717" s="216"/>
      <c r="DL717" s="216"/>
      <c r="DM717" s="216"/>
      <c r="DN717" s="216"/>
      <c r="DO717" s="216"/>
      <c r="DP717" s="216"/>
      <c r="DQ717" s="216"/>
      <c r="DR717" s="216"/>
      <c r="DS717" s="216"/>
      <c r="DT717" s="216"/>
      <c r="DU717" s="216"/>
      <c r="DV717" s="216"/>
      <c r="DW717" s="216"/>
      <c r="DX717" s="216"/>
      <c r="DY717" s="216"/>
      <c r="DZ717" s="216"/>
      <c r="EA717" s="216"/>
      <c r="EB717" s="216"/>
      <c r="EC717" s="216"/>
      <c r="ED717" s="216"/>
      <c r="EE717" s="216"/>
      <c r="EF717" s="216"/>
      <c r="EG717" s="216"/>
      <c r="EH717" s="216"/>
      <c r="EI717" s="216"/>
      <c r="EJ717" s="216"/>
      <c r="EK717" s="216"/>
      <c r="EL717" s="216"/>
      <c r="EM717" s="216"/>
      <c r="EN717" s="216"/>
      <c r="EO717" s="216"/>
      <c r="EP717" s="216"/>
      <c r="EQ717" s="216"/>
      <c r="ER717" s="216"/>
      <c r="ES717" s="216"/>
      <c r="ET717" s="216"/>
      <c r="EU717" s="216"/>
      <c r="EV717" s="216"/>
      <c r="EW717" s="216"/>
      <c r="EX717" s="216"/>
      <c r="EY717" s="216"/>
      <c r="EZ717" s="216"/>
      <c r="FA717" s="216"/>
      <c r="FB717" s="216"/>
      <c r="FC717" s="216"/>
      <c r="FD717" s="216"/>
      <c r="FE717" s="216"/>
      <c r="FF717" s="216"/>
      <c r="FG717" s="216"/>
      <c r="FH717" s="216"/>
      <c r="FI717" s="216"/>
      <c r="FJ717" s="216"/>
      <c r="FK717" s="216"/>
      <c r="FL717" s="216"/>
      <c r="FM717" s="216"/>
      <c r="FN717" s="216"/>
      <c r="FO717" s="216"/>
      <c r="FP717" s="216"/>
      <c r="FQ717" s="216"/>
      <c r="FR717" s="216"/>
      <c r="FS717" s="216"/>
      <c r="FT717" s="216"/>
      <c r="FU717" s="216"/>
      <c r="FV717" s="216"/>
      <c r="FW717" s="216"/>
      <c r="FX717" s="216"/>
      <c r="FY717" s="216"/>
      <c r="FZ717" s="216"/>
      <c r="GA717" s="216"/>
      <c r="GB717" s="216"/>
      <c r="GC717" s="216"/>
      <c r="GD717" s="216"/>
      <c r="GE717" s="216"/>
      <c r="GF717" s="216"/>
      <c r="GG717" s="216"/>
      <c r="GH717" s="216"/>
      <c r="GI717" s="216"/>
      <c r="GJ717" s="216"/>
      <c r="GK717" s="216"/>
      <c r="GL717" s="216"/>
      <c r="GM717" s="216"/>
      <c r="GN717" s="216"/>
      <c r="GO717" s="216"/>
      <c r="GP717" s="216"/>
      <c r="GQ717" s="216"/>
      <c r="GR717" s="216"/>
      <c r="GS717" s="216"/>
      <c r="GT717" s="216"/>
      <c r="GU717" s="216"/>
      <c r="GV717" s="216"/>
      <c r="GW717" s="216"/>
      <c r="GX717" s="216"/>
      <c r="GY717" s="216"/>
      <c r="GZ717" s="216"/>
      <c r="HA717" s="216"/>
      <c r="HB717" s="216"/>
      <c r="HC717" s="216"/>
      <c r="HD717" s="216"/>
      <c r="HE717" s="216"/>
      <c r="HF717" s="216"/>
      <c r="HG717" s="216"/>
      <c r="HH717" s="216"/>
      <c r="HI717" s="216"/>
      <c r="HJ717" s="216"/>
      <c r="HK717" s="216"/>
      <c r="HL717" s="216"/>
      <c r="HM717" s="216"/>
      <c r="HN717" s="216"/>
      <c r="HO717" s="216"/>
      <c r="HP717" s="216"/>
      <c r="HQ717" s="216"/>
      <c r="HR717" s="216"/>
      <c r="HS717" s="216"/>
      <c r="HT717" s="216"/>
      <c r="HU717" s="216"/>
      <c r="HV717" s="216"/>
      <c r="HW717" s="216"/>
      <c r="HX717" s="216"/>
      <c r="HY717" s="216"/>
      <c r="HZ717" s="216"/>
      <c r="IA717" s="216"/>
      <c r="IB717" s="216"/>
      <c r="IC717" s="216"/>
      <c r="ID717" s="216"/>
      <c r="IE717" s="216"/>
      <c r="IF717" s="216"/>
      <c r="IG717" s="216"/>
      <c r="IH717" s="216"/>
      <c r="II717" s="216"/>
      <c r="IJ717" s="216"/>
      <c r="IK717" s="216"/>
      <c r="IL717" s="216"/>
      <c r="IM717" s="216"/>
      <c r="IN717" s="216"/>
      <c r="IO717" s="216"/>
      <c r="IP717" s="216"/>
      <c r="IQ717" s="216"/>
      <c r="IR717" s="216"/>
      <c r="IS717" s="216"/>
      <c r="IT717" s="216"/>
      <c r="IU717" s="216"/>
      <c r="IV717" s="216"/>
      <c r="IW717" s="216"/>
      <c r="IX717" s="216"/>
      <c r="IY717" s="216"/>
      <c r="IZ717" s="216"/>
      <c r="JA717" s="216"/>
      <c r="JB717" s="216"/>
      <c r="JC717" s="216"/>
      <c r="JD717" s="216"/>
      <c r="JE717" s="216"/>
      <c r="JF717" s="216"/>
      <c r="JG717" s="216"/>
      <c r="JH717" s="216"/>
      <c r="JI717" s="216"/>
      <c r="JJ717" s="216"/>
      <c r="JK717" s="216"/>
      <c r="JL717" s="216"/>
      <c r="JM717" s="216"/>
      <c r="JN717" s="216"/>
      <c r="JO717" s="216"/>
      <c r="JP717" s="216"/>
      <c r="JQ717" s="216"/>
      <c r="JR717" s="216"/>
      <c r="JS717" s="216"/>
      <c r="JT717" s="216"/>
      <c r="JU717" s="216"/>
      <c r="JV717" s="216"/>
      <c r="JW717" s="216"/>
      <c r="JX717" s="216"/>
      <c r="JY717" s="216"/>
      <c r="JZ717" s="216"/>
      <c r="KA717" s="216"/>
      <c r="KB717" s="216"/>
      <c r="KC717" s="216"/>
      <c r="KD717" s="216"/>
      <c r="KE717" s="216"/>
      <c r="KF717" s="216"/>
      <c r="KG717" s="216"/>
      <c r="KH717" s="216"/>
      <c r="KI717" s="216"/>
      <c r="KJ717" s="216"/>
      <c r="KK717" s="216"/>
      <c r="KL717" s="216"/>
      <c r="KM717" s="216"/>
      <c r="KN717" s="216"/>
      <c r="KO717" s="216"/>
      <c r="KP717" s="216"/>
      <c r="KQ717" s="216"/>
      <c r="KR717" s="216"/>
      <c r="KS717" s="216"/>
      <c r="KT717" s="216"/>
      <c r="KU717" s="216"/>
      <c r="KV717" s="216"/>
      <c r="KW717" s="216"/>
      <c r="KX717" s="216"/>
      <c r="KY717" s="216"/>
      <c r="KZ717" s="216"/>
      <c r="LA717" s="216"/>
      <c r="LB717" s="216"/>
      <c r="LC717" s="216"/>
      <c r="LD717" s="216"/>
      <c r="LE717" s="216"/>
      <c r="LF717" s="216"/>
      <c r="LG717" s="216"/>
      <c r="LH717" s="216"/>
      <c r="LI717" s="216"/>
      <c r="LJ717" s="216"/>
      <c r="LK717" s="216"/>
      <c r="LL717" s="216"/>
      <c r="LM717" s="216"/>
      <c r="LN717" s="216"/>
      <c r="LO717" s="216"/>
      <c r="LP717" s="216"/>
      <c r="LQ717" s="216"/>
      <c r="LR717" s="216"/>
      <c r="LS717" s="216"/>
      <c r="LT717" s="216"/>
      <c r="LU717" s="216"/>
      <c r="LV717" s="216"/>
      <c r="LW717" s="216"/>
      <c r="LX717" s="216"/>
      <c r="LY717" s="216"/>
      <c r="LZ717" s="216"/>
      <c r="MA717" s="216"/>
      <c r="MB717" s="216"/>
      <c r="MC717" s="216"/>
      <c r="MD717" s="216"/>
      <c r="ME717" s="216"/>
      <c r="MF717" s="216"/>
      <c r="MG717" s="216"/>
      <c r="MH717" s="216"/>
      <c r="MI717" s="216"/>
      <c r="MJ717" s="216"/>
      <c r="MK717" s="216"/>
      <c r="ML717" s="216"/>
      <c r="MM717" s="216"/>
      <c r="MN717" s="216"/>
      <c r="MO717" s="216"/>
      <c r="MP717" s="216"/>
      <c r="MQ717" s="216"/>
      <c r="MR717" s="216"/>
      <c r="MS717" s="216"/>
      <c r="MT717" s="216"/>
      <c r="MU717" s="216"/>
      <c r="MV717" s="216"/>
      <c r="MW717" s="216"/>
      <c r="MX717" s="216"/>
      <c r="MY717" s="216"/>
      <c r="MZ717" s="216"/>
      <c r="NA717" s="216"/>
      <c r="NB717" s="216"/>
      <c r="NC717" s="216"/>
      <c r="ND717" s="216"/>
      <c r="NE717" s="216"/>
      <c r="NF717" s="216"/>
      <c r="NG717" s="216"/>
      <c r="NH717" s="216"/>
      <c r="NI717" s="216"/>
      <c r="NJ717" s="216"/>
      <c r="NK717" s="216"/>
      <c r="NL717" s="216"/>
      <c r="NM717" s="216"/>
      <c r="NN717" s="216"/>
      <c r="NO717" s="216"/>
      <c r="NP717" s="216"/>
      <c r="NQ717" s="216"/>
      <c r="NR717" s="216"/>
      <c r="NS717" s="216"/>
      <c r="NT717" s="216"/>
      <c r="NU717" s="216"/>
      <c r="NV717" s="216"/>
      <c r="NW717" s="216"/>
      <c r="NX717" s="216"/>
      <c r="NY717" s="216"/>
      <c r="NZ717" s="216"/>
      <c r="OA717" s="216"/>
      <c r="OB717" s="216"/>
      <c r="OC717" s="216"/>
      <c r="OD717" s="216"/>
      <c r="OE717" s="216"/>
      <c r="OF717" s="216"/>
      <c r="OG717" s="216"/>
      <c r="OH717" s="216"/>
      <c r="OI717" s="216"/>
      <c r="OJ717" s="216"/>
      <c r="OK717" s="216"/>
      <c r="OL717" s="216"/>
      <c r="OM717" s="216"/>
      <c r="ON717" s="216"/>
      <c r="OO717" s="216"/>
      <c r="OP717" s="216"/>
      <c r="OQ717" s="216"/>
      <c r="OR717" s="216"/>
      <c r="OS717" s="216"/>
      <c r="OT717" s="216"/>
      <c r="OU717" s="216"/>
      <c r="OV717" s="216"/>
      <c r="OW717" s="216"/>
      <c r="OX717" s="216"/>
      <c r="OY717" s="216"/>
      <c r="OZ717" s="216"/>
      <c r="PA717" s="216"/>
      <c r="PB717" s="216"/>
      <c r="PC717" s="216"/>
      <c r="PD717" s="216"/>
      <c r="PE717" s="216"/>
      <c r="PF717" s="216"/>
      <c r="PG717" s="216"/>
      <c r="PH717" s="216"/>
      <c r="PI717" s="216"/>
      <c r="PJ717" s="216"/>
      <c r="PK717" s="216"/>
      <c r="PL717" s="216"/>
      <c r="PM717" s="216"/>
      <c r="PN717" s="216"/>
      <c r="PO717" s="216"/>
      <c r="PP717" s="216"/>
      <c r="PQ717" s="216"/>
      <c r="PR717" s="216"/>
      <c r="PS717" s="216"/>
      <c r="PT717" s="216"/>
      <c r="PU717" s="216"/>
      <c r="PV717" s="216"/>
      <c r="PW717" s="216"/>
      <c r="PX717" s="216"/>
      <c r="PY717" s="216"/>
      <c r="PZ717" s="216"/>
      <c r="QA717" s="216"/>
      <c r="QB717" s="216"/>
      <c r="QC717" s="216"/>
      <c r="QD717" s="216"/>
      <c r="QE717" s="216"/>
      <c r="QF717" s="216"/>
      <c r="QG717" s="216"/>
      <c r="QH717" s="216"/>
      <c r="QI717" s="216"/>
      <c r="QJ717" s="216"/>
      <c r="QK717" s="216"/>
      <c r="QL717" s="216"/>
      <c r="QM717" s="216"/>
      <c r="QN717" s="216"/>
      <c r="QO717" s="216"/>
      <c r="QP717" s="216"/>
      <c r="QQ717" s="216"/>
      <c r="QR717" s="216"/>
      <c r="QS717" s="216"/>
      <c r="QT717" s="216"/>
      <c r="QU717" s="216"/>
      <c r="QV717" s="216"/>
      <c r="QW717" s="216"/>
      <c r="QX717" s="216"/>
      <c r="QY717" s="216"/>
      <c r="QZ717" s="216"/>
      <c r="RA717" s="216"/>
      <c r="RB717" s="216"/>
      <c r="RC717" s="216"/>
      <c r="RD717" s="216"/>
      <c r="RE717" s="216"/>
      <c r="RF717" s="216"/>
      <c r="RG717" s="216"/>
      <c r="RH717" s="216"/>
      <c r="RI717" s="216"/>
      <c r="RJ717" s="216"/>
      <c r="RK717" s="216"/>
      <c r="RL717" s="216"/>
      <c r="RM717" s="216"/>
      <c r="RN717" s="216"/>
      <c r="RO717" s="216"/>
      <c r="RP717" s="216"/>
      <c r="RQ717" s="216"/>
      <c r="RR717" s="216"/>
      <c r="RS717" s="216"/>
      <c r="RT717" s="216"/>
      <c r="RU717" s="216"/>
      <c r="RV717" s="216"/>
      <c r="RW717" s="216"/>
      <c r="RX717" s="216"/>
      <c r="RY717" s="216"/>
      <c r="RZ717" s="216"/>
      <c r="SA717" s="216"/>
      <c r="SB717" s="216"/>
      <c r="SC717" s="216"/>
      <c r="SD717" s="216"/>
      <c r="SE717" s="216"/>
      <c r="SF717" s="216"/>
      <c r="SG717" s="216"/>
      <c r="SH717" s="216"/>
      <c r="SI717" s="216"/>
      <c r="SJ717" s="216"/>
      <c r="SK717" s="216"/>
      <c r="SL717" s="216"/>
      <c r="SM717" s="216"/>
      <c r="SN717" s="216"/>
      <c r="SO717" s="216"/>
      <c r="SP717" s="216"/>
      <c r="SQ717" s="216"/>
      <c r="SR717" s="216"/>
      <c r="SS717" s="216"/>
      <c r="ST717" s="216"/>
      <c r="SU717" s="216"/>
      <c r="SV717" s="216"/>
      <c r="SW717" s="216"/>
      <c r="SX717" s="216"/>
      <c r="SY717" s="216"/>
      <c r="SZ717" s="216"/>
      <c r="TA717" s="216"/>
      <c r="TB717" s="216"/>
      <c r="TC717" s="216"/>
      <c r="TD717" s="216"/>
      <c r="TE717" s="216"/>
      <c r="TF717" s="216"/>
      <c r="TG717" s="216"/>
      <c r="TH717" s="216"/>
      <c r="TI717" s="216"/>
      <c r="TJ717" s="216"/>
      <c r="TK717" s="216"/>
      <c r="TL717" s="216"/>
      <c r="TM717" s="216"/>
      <c r="TN717" s="216"/>
      <c r="TO717" s="216"/>
      <c r="TP717" s="216"/>
      <c r="TQ717" s="216"/>
      <c r="TR717" s="216"/>
      <c r="TS717" s="216"/>
      <c r="TT717" s="216"/>
      <c r="TU717" s="216"/>
      <c r="TV717" s="216"/>
      <c r="TW717" s="216"/>
      <c r="TX717" s="216"/>
      <c r="TY717" s="216"/>
      <c r="TZ717" s="216"/>
      <c r="UA717" s="216"/>
      <c r="UB717" s="216"/>
      <c r="UC717" s="216"/>
      <c r="UD717" s="216"/>
      <c r="UE717" s="216"/>
      <c r="UF717" s="216"/>
      <c r="UG717" s="216"/>
      <c r="UH717" s="216"/>
      <c r="UI717" s="216"/>
      <c r="UJ717" s="216"/>
      <c r="UK717" s="216"/>
      <c r="UL717" s="216"/>
      <c r="UM717" s="216"/>
      <c r="UN717" s="216"/>
      <c r="UO717" s="216"/>
      <c r="UP717" s="216"/>
      <c r="UQ717" s="216"/>
      <c r="UR717" s="216"/>
      <c r="US717" s="216"/>
      <c r="UT717" s="216"/>
      <c r="UU717" s="216"/>
      <c r="UV717" s="216"/>
      <c r="UW717" s="216"/>
      <c r="UX717" s="216"/>
      <c r="UY717" s="216"/>
      <c r="UZ717" s="216"/>
      <c r="VA717" s="216"/>
      <c r="VB717" s="216"/>
      <c r="VC717" s="216"/>
      <c r="VD717" s="216"/>
      <c r="VE717" s="216"/>
      <c r="VF717" s="216"/>
      <c r="VG717" s="216"/>
      <c r="VH717" s="216"/>
      <c r="VI717" s="216"/>
      <c r="VJ717" s="216"/>
      <c r="VK717" s="216"/>
      <c r="VL717" s="216"/>
      <c r="VM717" s="216"/>
      <c r="VN717" s="216"/>
      <c r="VO717" s="216"/>
      <c r="VP717" s="216"/>
      <c r="VQ717" s="216"/>
      <c r="VR717" s="216"/>
      <c r="VS717" s="216"/>
      <c r="VT717" s="216"/>
      <c r="VU717" s="216"/>
      <c r="VV717" s="216"/>
      <c r="VW717" s="216"/>
      <c r="VX717" s="216"/>
      <c r="VY717" s="216"/>
      <c r="VZ717" s="216"/>
      <c r="WA717" s="216"/>
      <c r="WB717" s="216"/>
      <c r="WC717" s="216"/>
      <c r="WD717" s="216"/>
      <c r="WE717" s="216"/>
      <c r="WF717" s="216"/>
      <c r="WG717" s="216"/>
      <c r="WH717" s="216"/>
      <c r="WI717" s="216"/>
      <c r="WJ717" s="216"/>
      <c r="WK717" s="216"/>
      <c r="WL717" s="216"/>
      <c r="WM717" s="216"/>
      <c r="WN717" s="216"/>
      <c r="WO717" s="216"/>
      <c r="WP717" s="216"/>
      <c r="WQ717" s="216"/>
      <c r="WR717" s="216"/>
      <c r="WS717" s="216"/>
      <c r="WT717" s="216"/>
      <c r="WU717" s="216"/>
      <c r="WV717" s="216"/>
      <c r="WW717" s="216"/>
      <c r="WX717" s="216"/>
      <c r="WY717" s="216"/>
      <c r="WZ717" s="216"/>
      <c r="XA717" s="216"/>
      <c r="XB717" s="216"/>
      <c r="XC717" s="216"/>
      <c r="XD717" s="216"/>
      <c r="XE717" s="216"/>
      <c r="XF717" s="216"/>
      <c r="XG717" s="216"/>
      <c r="XH717" s="216"/>
      <c r="XI717" s="216"/>
      <c r="XJ717" s="216"/>
      <c r="XK717" s="216"/>
      <c r="XL717" s="216"/>
      <c r="XM717" s="216"/>
      <c r="XN717" s="216"/>
      <c r="XO717" s="216"/>
      <c r="XP717" s="216"/>
      <c r="XQ717" s="216"/>
      <c r="XR717" s="216"/>
      <c r="XS717" s="216"/>
      <c r="XT717" s="216"/>
      <c r="XU717" s="216"/>
      <c r="XV717" s="216"/>
      <c r="XW717" s="216"/>
      <c r="XX717" s="216"/>
      <c r="XY717" s="216"/>
      <c r="XZ717" s="216"/>
      <c r="YA717" s="216"/>
      <c r="YB717" s="216"/>
      <c r="YC717" s="216"/>
      <c r="YD717" s="216"/>
      <c r="YE717" s="216"/>
      <c r="YF717" s="216"/>
      <c r="YG717" s="216"/>
      <c r="YH717" s="216"/>
      <c r="YI717" s="216"/>
      <c r="YJ717" s="216"/>
      <c r="YK717" s="216"/>
      <c r="YL717" s="216"/>
      <c r="YM717" s="216"/>
      <c r="YN717" s="216"/>
      <c r="YO717" s="216"/>
      <c r="YP717" s="216"/>
      <c r="YQ717" s="216"/>
      <c r="YR717" s="216"/>
      <c r="YS717" s="216"/>
      <c r="YT717" s="216"/>
      <c r="YU717" s="216"/>
      <c r="YV717" s="216"/>
      <c r="YW717" s="216"/>
      <c r="YX717" s="216"/>
      <c r="YY717" s="216"/>
      <c r="YZ717" s="216"/>
      <c r="ZA717" s="216"/>
      <c r="ZB717" s="216"/>
      <c r="ZC717" s="216"/>
      <c r="ZD717" s="216"/>
      <c r="ZE717" s="216"/>
      <c r="ZF717" s="216"/>
      <c r="ZG717" s="216"/>
      <c r="ZH717" s="216"/>
      <c r="ZI717" s="216"/>
      <c r="ZJ717" s="216"/>
      <c r="ZK717" s="216"/>
      <c r="ZL717" s="216"/>
      <c r="ZM717" s="216"/>
      <c r="ZN717" s="216"/>
      <c r="ZO717" s="216"/>
      <c r="ZP717" s="216"/>
      <c r="ZQ717" s="216"/>
      <c r="ZR717" s="216"/>
      <c r="ZS717" s="216"/>
      <c r="ZT717" s="216"/>
      <c r="ZU717" s="216"/>
      <c r="ZV717" s="216"/>
      <c r="ZW717" s="216"/>
      <c r="ZX717" s="216"/>
      <c r="ZY717" s="216"/>
      <c r="ZZ717" s="216"/>
      <c r="AAA717" s="216"/>
      <c r="AAB717" s="216"/>
      <c r="AAC717" s="216"/>
      <c r="AAD717" s="216"/>
      <c r="AAE717" s="216"/>
      <c r="AAF717" s="216"/>
      <c r="AAG717" s="216"/>
      <c r="AAH717" s="216"/>
      <c r="AAI717" s="216"/>
      <c r="AAJ717" s="216"/>
      <c r="AAK717" s="216"/>
      <c r="AAL717" s="216"/>
      <c r="AAM717" s="216"/>
      <c r="AAN717" s="216"/>
      <c r="AAO717" s="216"/>
      <c r="AAP717" s="216"/>
      <c r="AAQ717" s="216"/>
      <c r="AAR717" s="216"/>
      <c r="AAS717" s="216"/>
      <c r="AAT717" s="216"/>
      <c r="AAU717" s="216"/>
      <c r="AAV717" s="216"/>
      <c r="AAW717" s="216"/>
      <c r="AAX717" s="216"/>
      <c r="AAY717" s="216"/>
      <c r="AAZ717" s="216"/>
      <c r="ABA717" s="216"/>
      <c r="ABB717" s="216"/>
      <c r="ABC717" s="216"/>
      <c r="ABD717" s="216"/>
      <c r="ABE717" s="216"/>
      <c r="ABF717" s="216"/>
      <c r="ABG717" s="216"/>
      <c r="ABH717" s="216"/>
      <c r="ABI717" s="216"/>
      <c r="ABJ717" s="216"/>
      <c r="ABK717" s="216"/>
      <c r="ABL717" s="216"/>
      <c r="ABM717" s="216"/>
      <c r="ABN717" s="216"/>
      <c r="ABO717" s="216"/>
      <c r="ABP717" s="216"/>
      <c r="ABQ717" s="216"/>
      <c r="ABR717" s="216"/>
      <c r="ABS717" s="216"/>
      <c r="ABT717" s="216"/>
      <c r="ABU717" s="216"/>
      <c r="ABV717" s="216"/>
      <c r="ABW717" s="216"/>
      <c r="ABX717" s="216"/>
      <c r="ABY717" s="216"/>
      <c r="ABZ717" s="216"/>
      <c r="ACA717" s="216"/>
      <c r="ACB717" s="216"/>
      <c r="ACC717" s="216"/>
      <c r="ACD717" s="216"/>
      <c r="ACE717" s="216"/>
      <c r="ACF717" s="216"/>
      <c r="ACG717" s="216"/>
      <c r="ACH717" s="216"/>
      <c r="ACI717" s="216"/>
      <c r="ACJ717" s="216"/>
      <c r="ACK717" s="216"/>
      <c r="ACL717" s="216"/>
      <c r="ACM717" s="216"/>
      <c r="ACN717" s="216"/>
      <c r="ACO717" s="216"/>
      <c r="ACP717" s="216"/>
      <c r="ACQ717" s="216"/>
      <c r="ACR717" s="216"/>
      <c r="ACS717" s="216"/>
      <c r="ACT717" s="216"/>
      <c r="ACU717" s="216"/>
      <c r="ACV717" s="216"/>
      <c r="ACW717" s="216"/>
      <c r="ACX717" s="216"/>
      <c r="ACY717" s="216"/>
      <c r="ACZ717" s="216"/>
      <c r="ADA717" s="216"/>
      <c r="ADB717" s="216"/>
      <c r="ADC717" s="216"/>
      <c r="ADD717" s="216"/>
      <c r="ADE717" s="216"/>
      <c r="ADF717" s="216"/>
      <c r="ADG717" s="216"/>
      <c r="ADH717" s="216"/>
      <c r="ADI717" s="216"/>
      <c r="ADJ717" s="216"/>
      <c r="ADK717" s="216"/>
      <c r="ADL717" s="216"/>
      <c r="ADM717" s="216"/>
      <c r="ADN717" s="216"/>
      <c r="ADO717" s="216"/>
      <c r="ADP717" s="216"/>
      <c r="ADQ717" s="216"/>
      <c r="ADR717" s="216"/>
      <c r="ADS717" s="216"/>
      <c r="ADT717" s="216"/>
      <c r="ADU717" s="216"/>
      <c r="ADV717" s="216"/>
      <c r="ADW717" s="216"/>
      <c r="ADX717" s="216"/>
      <c r="ADY717" s="216"/>
      <c r="ADZ717" s="216"/>
      <c r="AEA717" s="216"/>
      <c r="AEB717" s="216"/>
      <c r="AEC717" s="216"/>
      <c r="AED717" s="216"/>
      <c r="AEE717" s="216"/>
      <c r="AEF717" s="216"/>
      <c r="AEG717" s="216"/>
      <c r="AEH717" s="216"/>
      <c r="AEI717" s="216"/>
      <c r="AEJ717" s="216"/>
      <c r="AEK717" s="216"/>
      <c r="AEL717" s="216"/>
      <c r="AEM717" s="216"/>
      <c r="AEN717" s="216"/>
      <c r="AEO717" s="216"/>
      <c r="AEP717" s="216"/>
      <c r="AEQ717" s="216"/>
      <c r="AER717" s="216"/>
      <c r="AES717" s="216"/>
      <c r="AET717" s="216"/>
      <c r="AEU717" s="216"/>
      <c r="AEV717" s="216"/>
      <c r="AEW717" s="216"/>
      <c r="AEX717" s="216"/>
      <c r="AEY717" s="216"/>
      <c r="AEZ717" s="216"/>
      <c r="AFA717" s="216"/>
      <c r="AFB717" s="216"/>
      <c r="AFC717" s="216"/>
      <c r="AFD717" s="216"/>
      <c r="AFE717" s="216"/>
      <c r="AFF717" s="216"/>
      <c r="AFG717" s="216"/>
      <c r="AFH717" s="216"/>
      <c r="AFI717" s="216"/>
      <c r="AFJ717" s="216"/>
      <c r="AFK717" s="216"/>
      <c r="AFL717" s="216"/>
      <c r="AFM717" s="216"/>
      <c r="AFN717" s="216"/>
      <c r="AFO717" s="216"/>
      <c r="AFP717" s="216"/>
      <c r="AFQ717" s="216"/>
      <c r="AFR717" s="216"/>
      <c r="AFS717" s="216"/>
      <c r="AFT717" s="216"/>
      <c r="AFU717" s="216"/>
      <c r="AFV717" s="216"/>
      <c r="AFW717" s="216"/>
      <c r="AFX717" s="216"/>
      <c r="AFY717" s="216"/>
      <c r="AFZ717" s="216"/>
      <c r="AGA717" s="216"/>
      <c r="AGB717" s="216"/>
      <c r="AGC717" s="216"/>
      <c r="AGD717" s="216"/>
      <c r="AGE717" s="216"/>
      <c r="AGF717" s="216"/>
      <c r="AGG717" s="216"/>
      <c r="AGH717" s="216"/>
      <c r="AGI717" s="216"/>
      <c r="AGJ717" s="216"/>
      <c r="AGK717" s="216"/>
      <c r="AGL717" s="216"/>
      <c r="AGM717" s="216"/>
      <c r="AGN717" s="216"/>
      <c r="AGO717" s="216"/>
      <c r="AGP717" s="216"/>
      <c r="AGQ717" s="216"/>
      <c r="AGR717" s="216"/>
      <c r="AGS717" s="216"/>
      <c r="AGT717" s="216"/>
      <c r="AGU717" s="216"/>
      <c r="AGV717" s="216"/>
      <c r="AGW717" s="216"/>
      <c r="AGX717" s="216"/>
      <c r="AGY717" s="216"/>
      <c r="AGZ717" s="216"/>
      <c r="AHA717" s="216"/>
      <c r="AHB717" s="216"/>
      <c r="AHC717" s="216"/>
      <c r="AHD717" s="216"/>
      <c r="AHE717" s="216"/>
      <c r="AHF717" s="216"/>
      <c r="AHG717" s="216"/>
      <c r="AHH717" s="216"/>
      <c r="AHI717" s="216"/>
      <c r="AHJ717" s="216"/>
      <c r="AHK717" s="216"/>
      <c r="AHL717" s="216"/>
      <c r="AHM717" s="216"/>
      <c r="AHN717" s="216"/>
      <c r="AHO717" s="216"/>
      <c r="AHP717" s="216"/>
      <c r="AHQ717" s="216"/>
      <c r="AHR717" s="216"/>
      <c r="AHS717" s="216"/>
      <c r="AHT717" s="216"/>
      <c r="AHU717" s="216"/>
      <c r="AHV717" s="216"/>
      <c r="AHW717" s="216"/>
      <c r="AHX717" s="216"/>
      <c r="AHY717" s="216"/>
      <c r="AHZ717" s="216"/>
      <c r="AIA717" s="216"/>
      <c r="AIB717" s="216"/>
      <c r="AIC717" s="216"/>
      <c r="AID717" s="216"/>
      <c r="AIE717" s="216"/>
      <c r="AIF717" s="216"/>
      <c r="AIG717" s="216"/>
      <c r="AIH717" s="216"/>
      <c r="AII717" s="216"/>
      <c r="AIJ717" s="216"/>
      <c r="AIK717" s="216"/>
      <c r="AIL717" s="216"/>
      <c r="AIM717" s="216"/>
      <c r="AIN717" s="216"/>
      <c r="AIO717" s="216"/>
      <c r="AIP717" s="216"/>
      <c r="AIQ717" s="216"/>
      <c r="AIR717" s="216"/>
      <c r="AIS717" s="216"/>
      <c r="AIT717" s="216"/>
      <c r="AIU717" s="216"/>
      <c r="AIV717" s="216"/>
      <c r="AIW717" s="216"/>
      <c r="AIX717" s="216"/>
      <c r="AIY717" s="216"/>
      <c r="AIZ717" s="216"/>
      <c r="AJA717" s="216"/>
      <c r="AJB717" s="216"/>
      <c r="AJC717" s="216"/>
      <c r="AJD717" s="216"/>
      <c r="AJE717" s="216"/>
      <c r="AJF717" s="216"/>
      <c r="AJG717" s="216"/>
      <c r="AJH717" s="216"/>
      <c r="AJI717" s="216"/>
      <c r="AJJ717" s="216"/>
      <c r="AJK717" s="216"/>
      <c r="AJL717" s="216"/>
      <c r="AJM717" s="216"/>
      <c r="AJN717" s="216"/>
      <c r="AJO717" s="216"/>
      <c r="AJP717" s="216"/>
      <c r="AJQ717" s="216"/>
      <c r="AJR717" s="216"/>
      <c r="AJS717" s="216"/>
      <c r="AJT717" s="216"/>
      <c r="AJU717" s="216"/>
      <c r="AJV717" s="216"/>
      <c r="AJW717" s="216"/>
      <c r="AJX717" s="216"/>
      <c r="AJY717" s="216"/>
      <c r="AJZ717" s="216"/>
      <c r="AKA717" s="216"/>
      <c r="AKB717" s="216"/>
      <c r="AKC717" s="216"/>
      <c r="AKD717" s="216"/>
      <c r="AKE717" s="216"/>
      <c r="AKF717" s="216"/>
      <c r="AKG717" s="216"/>
      <c r="AKH717" s="216"/>
      <c r="AKI717" s="216"/>
      <c r="AKJ717" s="216"/>
      <c r="AKK717" s="216"/>
      <c r="AKL717" s="216"/>
      <c r="AKM717" s="216"/>
      <c r="AKN717" s="216"/>
      <c r="AKO717" s="216"/>
      <c r="AKP717" s="216"/>
      <c r="AKQ717" s="216"/>
      <c r="AKR717" s="216"/>
      <c r="AKS717" s="216"/>
      <c r="AKT717" s="216"/>
      <c r="AKU717" s="216"/>
      <c r="AKV717" s="216"/>
      <c r="AKW717" s="216"/>
      <c r="AKX717" s="216"/>
      <c r="AKY717" s="216"/>
      <c r="AKZ717" s="216"/>
      <c r="ALA717" s="216"/>
      <c r="ALB717" s="216"/>
      <c r="ALC717" s="216"/>
      <c r="ALD717" s="216"/>
      <c r="ALE717" s="216"/>
      <c r="ALF717" s="216"/>
      <c r="ALG717" s="216"/>
      <c r="ALH717" s="216"/>
      <c r="ALI717" s="216"/>
      <c r="ALJ717" s="216"/>
      <c r="ALK717" s="216"/>
      <c r="ALL717" s="216"/>
      <c r="ALM717" s="216"/>
      <c r="ALN717" s="216"/>
      <c r="ALO717" s="216"/>
      <c r="ALP717" s="216"/>
      <c r="ALQ717" s="216"/>
      <c r="ALR717" s="216"/>
      <c r="ALS717" s="216"/>
      <c r="ALT717" s="216"/>
      <c r="ALU717" s="216"/>
      <c r="ALV717" s="216"/>
      <c r="ALW717" s="216"/>
      <c r="ALX717" s="216"/>
      <c r="ALY717" s="216"/>
      <c r="ALZ717" s="216"/>
      <c r="AMA717" s="216"/>
      <c r="AMB717" s="216"/>
      <c r="AMC717" s="216"/>
      <c r="AMD717" s="216"/>
      <c r="AME717" s="216"/>
      <c r="AMF717" s="216"/>
      <c r="AMG717" s="216"/>
      <c r="AMH717" s="216"/>
      <c r="AMI717" s="216"/>
      <c r="AMJ717" s="216"/>
      <c r="AMK717" s="216"/>
      <c r="AML717" s="216"/>
      <c r="AMM717" s="216"/>
      <c r="AMN717" s="216"/>
      <c r="AMO717" s="216"/>
      <c r="AMP717" s="216"/>
      <c r="AMQ717" s="216"/>
      <c r="AMR717" s="216"/>
      <c r="AMS717" s="216"/>
      <c r="AMT717" s="216"/>
      <c r="AMU717" s="216"/>
      <c r="AMV717" s="216"/>
      <c r="AMW717" s="216"/>
      <c r="AMX717" s="216"/>
      <c r="AMY717" s="216"/>
      <c r="AMZ717" s="216"/>
      <c r="ANA717" s="216"/>
      <c r="ANB717" s="216"/>
      <c r="ANC717" s="216"/>
      <c r="AND717" s="216"/>
      <c r="ANE717" s="216"/>
      <c r="ANF717" s="216"/>
      <c r="ANG717" s="216"/>
      <c r="ANH717" s="216"/>
      <c r="ANI717" s="216"/>
      <c r="ANJ717" s="216"/>
      <c r="ANK717" s="216"/>
      <c r="ANL717" s="216"/>
      <c r="ANM717" s="216"/>
      <c r="ANN717" s="216"/>
      <c r="ANO717" s="216"/>
      <c r="ANP717" s="216"/>
      <c r="ANQ717" s="216"/>
      <c r="ANR717" s="216"/>
      <c r="ANS717" s="216"/>
      <c r="ANT717" s="216"/>
      <c r="ANU717" s="216"/>
      <c r="ANV717" s="216"/>
      <c r="ANW717" s="216"/>
      <c r="ANX717" s="216"/>
      <c r="ANY717" s="216"/>
      <c r="ANZ717" s="216"/>
      <c r="AOA717" s="216"/>
      <c r="AOB717" s="216"/>
      <c r="AOC717" s="216"/>
      <c r="AOD717" s="216"/>
      <c r="AOE717" s="216"/>
      <c r="AOF717" s="216"/>
      <c r="AOG717" s="216"/>
      <c r="AOH717" s="216"/>
      <c r="AOI717" s="216"/>
      <c r="AOJ717" s="216"/>
      <c r="AOK717" s="216"/>
      <c r="AOL717" s="216"/>
      <c r="AOM717" s="216"/>
      <c r="AON717" s="216"/>
      <c r="AOO717" s="216"/>
      <c r="AOP717" s="216"/>
      <c r="AOQ717" s="216"/>
      <c r="AOR717" s="216"/>
      <c r="AOS717" s="216"/>
      <c r="AOT717" s="216"/>
      <c r="AOU717" s="216"/>
      <c r="AOV717" s="216"/>
      <c r="AOW717" s="216"/>
      <c r="AOX717" s="216"/>
      <c r="AOY717" s="216"/>
      <c r="AOZ717" s="216"/>
      <c r="APA717" s="216"/>
      <c r="APB717" s="216"/>
      <c r="APC717" s="216"/>
      <c r="APD717" s="216"/>
      <c r="APE717" s="216"/>
      <c r="APF717" s="216"/>
      <c r="APG717" s="216"/>
      <c r="APH717" s="216"/>
      <c r="API717" s="216"/>
      <c r="APJ717" s="216"/>
      <c r="APK717" s="216"/>
      <c r="APL717" s="216"/>
      <c r="APM717" s="216"/>
      <c r="APN717" s="216"/>
      <c r="APO717" s="216"/>
      <c r="APP717" s="216"/>
      <c r="APQ717" s="216"/>
      <c r="APR717" s="216"/>
      <c r="APS717" s="216"/>
      <c r="APT717" s="216"/>
      <c r="APU717" s="216"/>
      <c r="APV717" s="216"/>
      <c r="APW717" s="216"/>
      <c r="APX717" s="216"/>
      <c r="APY717" s="216"/>
      <c r="APZ717" s="216"/>
      <c r="AQA717" s="216"/>
      <c r="AQB717" s="216"/>
      <c r="AQC717" s="216"/>
      <c r="AQD717" s="216"/>
      <c r="AQE717" s="216"/>
      <c r="AQF717" s="216"/>
      <c r="AQG717" s="216"/>
      <c r="AQH717" s="216"/>
      <c r="AQI717" s="216"/>
      <c r="AQJ717" s="216"/>
      <c r="AQK717" s="216"/>
      <c r="AQL717" s="216"/>
      <c r="AQM717" s="216"/>
      <c r="AQN717" s="216"/>
      <c r="AQO717" s="216"/>
      <c r="AQP717" s="216"/>
      <c r="AQQ717" s="216"/>
      <c r="AQR717" s="216"/>
      <c r="AQS717" s="216"/>
      <c r="AQT717" s="216"/>
      <c r="AQU717" s="216"/>
      <c r="AQV717" s="216"/>
      <c r="AQW717" s="216"/>
      <c r="AQX717" s="216"/>
      <c r="AQY717" s="216"/>
      <c r="AQZ717" s="216"/>
      <c r="ARA717" s="216"/>
      <c r="ARB717" s="216"/>
      <c r="ARC717" s="216"/>
      <c r="ARD717" s="216"/>
      <c r="ARE717" s="216"/>
      <c r="ARF717" s="216"/>
      <c r="ARG717" s="216"/>
      <c r="ARH717" s="216"/>
      <c r="ARI717" s="216"/>
      <c r="ARJ717" s="216"/>
      <c r="ARK717" s="216"/>
      <c r="ARL717" s="216"/>
      <c r="ARM717" s="216"/>
      <c r="ARN717" s="216"/>
      <c r="ARO717" s="216"/>
      <c r="ARP717" s="216"/>
      <c r="ARQ717" s="216"/>
      <c r="ARR717" s="216"/>
      <c r="ARS717" s="216"/>
      <c r="ART717" s="216"/>
      <c r="ARU717" s="216"/>
      <c r="ARV717" s="216"/>
      <c r="ARW717" s="216"/>
      <c r="ARX717" s="216"/>
      <c r="ARY717" s="216"/>
      <c r="ARZ717" s="216"/>
      <c r="ASA717" s="216"/>
      <c r="ASB717" s="216"/>
      <c r="ASC717" s="216"/>
      <c r="ASD717" s="216"/>
      <c r="ASE717" s="216"/>
      <c r="ASF717" s="216"/>
      <c r="ASG717" s="216"/>
      <c r="ASH717" s="216"/>
      <c r="ASI717" s="216"/>
      <c r="ASJ717" s="216"/>
      <c r="ASK717" s="216"/>
      <c r="ASL717" s="216"/>
      <c r="ASM717" s="216"/>
      <c r="ASN717" s="216"/>
      <c r="ASO717" s="216"/>
      <c r="ASP717" s="216"/>
      <c r="ASQ717" s="216"/>
      <c r="ASR717" s="216"/>
      <c r="ASS717" s="216"/>
      <c r="AST717" s="216"/>
      <c r="ASU717" s="216"/>
      <c r="ASV717" s="216"/>
      <c r="ASW717" s="216"/>
      <c r="ASX717" s="216"/>
      <c r="ASY717" s="216"/>
      <c r="ASZ717" s="216"/>
      <c r="ATA717" s="216"/>
      <c r="ATB717" s="216"/>
      <c r="ATC717" s="216"/>
      <c r="ATD717" s="216"/>
      <c r="ATE717" s="216"/>
      <c r="ATF717" s="216"/>
      <c r="ATG717" s="216"/>
      <c r="ATH717" s="216"/>
      <c r="ATI717" s="216"/>
      <c r="ATJ717" s="216"/>
      <c r="ATK717" s="216"/>
      <c r="ATL717" s="216"/>
      <c r="ATM717" s="216"/>
      <c r="ATN717" s="216"/>
      <c r="ATO717" s="216"/>
      <c r="ATP717" s="216"/>
      <c r="ATQ717" s="216"/>
      <c r="ATR717" s="216"/>
      <c r="ATS717" s="216"/>
      <c r="ATT717" s="216"/>
      <c r="ATU717" s="216"/>
      <c r="ATV717" s="216"/>
      <c r="ATW717" s="216"/>
      <c r="ATX717" s="216"/>
      <c r="ATY717" s="216"/>
      <c r="ATZ717" s="216"/>
      <c r="AUA717" s="216"/>
      <c r="AUB717" s="216"/>
      <c r="AUC717" s="216"/>
      <c r="AUD717" s="216"/>
      <c r="AUE717" s="216"/>
      <c r="AUF717" s="216"/>
      <c r="AUG717" s="216"/>
      <c r="AUH717" s="216"/>
      <c r="AUI717" s="216"/>
      <c r="AUJ717" s="216"/>
      <c r="AUK717" s="216"/>
      <c r="AUL717" s="216"/>
      <c r="AUM717" s="216"/>
      <c r="AUN717" s="216"/>
      <c r="AUO717" s="216"/>
      <c r="AUP717" s="216"/>
      <c r="AUQ717" s="216"/>
      <c r="AUR717" s="216"/>
      <c r="AUS717" s="216"/>
      <c r="AUT717" s="216"/>
      <c r="AUU717" s="216"/>
      <c r="AUV717" s="216"/>
      <c r="AUW717" s="216"/>
      <c r="AUX717" s="216"/>
      <c r="AUY717" s="216"/>
      <c r="AUZ717" s="216"/>
      <c r="AVA717" s="216"/>
      <c r="AVB717" s="216"/>
      <c r="AVC717" s="216"/>
      <c r="AVD717" s="216"/>
      <c r="AVE717" s="216"/>
      <c r="AVF717" s="216"/>
      <c r="AVG717" s="216"/>
      <c r="AVH717" s="216"/>
      <c r="AVI717" s="216"/>
      <c r="AVJ717" s="216"/>
      <c r="AVK717" s="216"/>
      <c r="AVL717" s="216"/>
      <c r="AVM717" s="216"/>
      <c r="AVN717" s="216"/>
      <c r="AVO717" s="216"/>
      <c r="AVP717" s="216"/>
      <c r="AVQ717" s="216"/>
      <c r="AVR717" s="216"/>
      <c r="AVS717" s="216"/>
      <c r="AVT717" s="216"/>
      <c r="AVU717" s="216"/>
      <c r="AVV717" s="216"/>
      <c r="AVW717" s="216"/>
      <c r="AVX717" s="216"/>
      <c r="AVY717" s="216"/>
      <c r="AVZ717" s="216"/>
      <c r="AWA717" s="216"/>
      <c r="AWB717" s="216"/>
      <c r="AWC717" s="216"/>
      <c r="AWD717" s="216"/>
      <c r="AWE717" s="216"/>
      <c r="AWF717" s="216"/>
      <c r="AWG717" s="216"/>
      <c r="AWH717" s="216"/>
      <c r="AWI717" s="216"/>
      <c r="AWJ717" s="216"/>
      <c r="AWK717" s="216"/>
      <c r="AWL717" s="216"/>
      <c r="AWM717" s="216"/>
      <c r="AWN717" s="216"/>
      <c r="AWO717" s="216"/>
      <c r="AWP717" s="216"/>
      <c r="AWQ717" s="216"/>
      <c r="AWR717" s="216"/>
      <c r="AWS717" s="216"/>
      <c r="AWT717" s="216"/>
      <c r="AWU717" s="216"/>
      <c r="AWV717" s="216"/>
      <c r="AWW717" s="216"/>
      <c r="AWX717" s="216"/>
      <c r="AWY717" s="216"/>
      <c r="AWZ717" s="216"/>
      <c r="AXA717" s="216"/>
      <c r="AXB717" s="216"/>
      <c r="AXC717" s="216"/>
      <c r="AXD717" s="216"/>
      <c r="AXE717" s="216"/>
      <c r="AXF717" s="216"/>
      <c r="AXG717" s="216"/>
      <c r="AXH717" s="216"/>
      <c r="AXI717" s="216"/>
      <c r="AXJ717" s="216"/>
      <c r="AXK717" s="216"/>
      <c r="AXL717" s="216"/>
      <c r="AXM717" s="216"/>
      <c r="AXN717" s="216"/>
      <c r="AXO717" s="216"/>
      <c r="AXP717" s="216"/>
      <c r="AXQ717" s="216"/>
      <c r="AXR717" s="216"/>
      <c r="AXS717" s="216"/>
      <c r="AXT717" s="216"/>
      <c r="AXU717" s="216"/>
      <c r="AXV717" s="216"/>
      <c r="AXW717" s="216"/>
      <c r="AXX717" s="216"/>
      <c r="AXY717" s="216"/>
      <c r="AXZ717" s="216"/>
      <c r="AYA717" s="216"/>
      <c r="AYB717" s="216"/>
      <c r="AYC717" s="216"/>
      <c r="AYD717" s="216"/>
      <c r="AYE717" s="216"/>
      <c r="AYF717" s="216"/>
      <c r="AYG717" s="216"/>
      <c r="AYH717" s="216"/>
      <c r="AYI717" s="216"/>
      <c r="AYJ717" s="216"/>
      <c r="AYK717" s="216"/>
      <c r="AYL717" s="216"/>
      <c r="AYM717" s="216"/>
      <c r="AYN717" s="216"/>
      <c r="AYO717" s="216"/>
      <c r="AYP717" s="216"/>
      <c r="AYQ717" s="216"/>
      <c r="AYR717" s="216"/>
      <c r="AYS717" s="216"/>
      <c r="AYT717" s="216"/>
      <c r="AYU717" s="216"/>
      <c r="AYV717" s="216"/>
      <c r="AYW717" s="216"/>
      <c r="AYX717" s="216"/>
      <c r="AYY717" s="216"/>
      <c r="AYZ717" s="216"/>
      <c r="AZA717" s="216"/>
      <c r="AZB717" s="216"/>
      <c r="AZC717" s="216"/>
      <c r="AZD717" s="216"/>
      <c r="AZE717" s="216"/>
      <c r="AZF717" s="216"/>
      <c r="AZG717" s="216"/>
      <c r="AZH717" s="216"/>
      <c r="AZI717" s="216"/>
      <c r="AZJ717" s="216"/>
      <c r="AZK717" s="216"/>
      <c r="AZL717" s="216"/>
      <c r="AZM717" s="216"/>
      <c r="AZN717" s="216"/>
      <c r="AZO717" s="216"/>
      <c r="AZP717" s="216"/>
      <c r="AZQ717" s="216"/>
      <c r="AZR717" s="216"/>
      <c r="AZS717" s="216"/>
      <c r="AZT717" s="216"/>
      <c r="AZU717" s="216"/>
      <c r="AZV717" s="216"/>
      <c r="AZW717" s="216"/>
      <c r="AZX717" s="216"/>
      <c r="AZY717" s="216"/>
      <c r="AZZ717" s="216"/>
      <c r="BAA717" s="216"/>
      <c r="BAB717" s="216"/>
      <c r="BAC717" s="216"/>
      <c r="BAD717" s="216"/>
      <c r="BAE717" s="216"/>
      <c r="BAF717" s="216"/>
      <c r="BAG717" s="216"/>
      <c r="BAH717" s="216"/>
      <c r="BAI717" s="216"/>
      <c r="BAJ717" s="216"/>
      <c r="BAK717" s="216"/>
      <c r="BAL717" s="216"/>
      <c r="BAM717" s="216"/>
      <c r="BAN717" s="216"/>
      <c r="BAO717" s="216"/>
      <c r="BAP717" s="216"/>
      <c r="BAQ717" s="216"/>
      <c r="BAR717" s="216"/>
      <c r="BAS717" s="216"/>
      <c r="BAT717" s="216"/>
      <c r="BAU717" s="216"/>
      <c r="BAV717" s="216"/>
      <c r="BAW717" s="216"/>
      <c r="BAX717" s="216"/>
      <c r="BAY717" s="216"/>
      <c r="BAZ717" s="216"/>
      <c r="BBA717" s="216"/>
      <c r="BBB717" s="216"/>
      <c r="BBC717" s="216"/>
      <c r="BBD717" s="216"/>
      <c r="BBE717" s="216"/>
      <c r="BBF717" s="216"/>
      <c r="BBG717" s="216"/>
      <c r="BBH717" s="216"/>
      <c r="BBI717" s="216"/>
      <c r="BBJ717" s="216"/>
      <c r="BBK717" s="216"/>
      <c r="BBL717" s="216"/>
      <c r="BBM717" s="216"/>
      <c r="BBN717" s="216"/>
      <c r="BBO717" s="216"/>
      <c r="BBP717" s="216"/>
      <c r="BBQ717" s="216"/>
      <c r="BBR717" s="216"/>
      <c r="BBS717" s="216"/>
      <c r="BBT717" s="216"/>
      <c r="BBU717" s="216"/>
      <c r="BBV717" s="216"/>
      <c r="BBW717" s="216"/>
      <c r="BBX717" s="216"/>
      <c r="BBY717" s="216"/>
      <c r="BBZ717" s="216"/>
      <c r="BCA717" s="216"/>
      <c r="BCB717" s="216"/>
      <c r="BCC717" s="216"/>
      <c r="BCD717" s="216"/>
      <c r="BCE717" s="216"/>
      <c r="BCF717" s="216"/>
      <c r="BCG717" s="216"/>
      <c r="BCH717" s="216"/>
      <c r="BCI717" s="216"/>
      <c r="BCJ717" s="216"/>
      <c r="BCK717" s="216"/>
      <c r="BCL717" s="216"/>
      <c r="BCM717" s="216"/>
      <c r="BCN717" s="216"/>
      <c r="BCO717" s="216"/>
      <c r="BCP717" s="216"/>
      <c r="BCQ717" s="216"/>
      <c r="BCR717" s="216"/>
      <c r="BCS717" s="216"/>
      <c r="BCT717" s="216"/>
      <c r="BCU717" s="216"/>
      <c r="BCV717" s="216"/>
      <c r="BCW717" s="216"/>
      <c r="BCX717" s="216"/>
      <c r="BCY717" s="216"/>
      <c r="BCZ717" s="216"/>
      <c r="BDA717" s="216"/>
      <c r="BDB717" s="216"/>
      <c r="BDC717" s="216"/>
      <c r="BDD717" s="216"/>
      <c r="BDE717" s="216"/>
      <c r="BDF717" s="216"/>
      <c r="BDG717" s="216"/>
      <c r="BDH717" s="216"/>
      <c r="BDI717" s="216"/>
      <c r="BDJ717" s="216"/>
      <c r="BDK717" s="216"/>
      <c r="BDL717" s="216"/>
      <c r="BDM717" s="216"/>
      <c r="BDN717" s="216"/>
      <c r="BDO717" s="216"/>
      <c r="BDP717" s="216"/>
      <c r="BDQ717" s="216"/>
      <c r="BDR717" s="216"/>
      <c r="BDS717" s="216"/>
      <c r="BDT717" s="216"/>
      <c r="BDU717" s="216"/>
      <c r="BDV717" s="216"/>
      <c r="BDW717" s="216"/>
      <c r="BDX717" s="216"/>
      <c r="BDY717" s="216"/>
      <c r="BDZ717" s="216"/>
      <c r="BEA717" s="216"/>
      <c r="BEB717" s="216"/>
      <c r="BEC717" s="216"/>
      <c r="BED717" s="216"/>
      <c r="BEE717" s="216"/>
      <c r="BEF717" s="216"/>
      <c r="BEG717" s="216"/>
      <c r="BEH717" s="216"/>
      <c r="BEI717" s="216"/>
      <c r="BEJ717" s="216"/>
      <c r="BEK717" s="216"/>
      <c r="BEL717" s="216"/>
      <c r="BEM717" s="216"/>
      <c r="BEN717" s="216"/>
      <c r="BEO717" s="216"/>
      <c r="BEP717" s="216"/>
      <c r="BEQ717" s="216"/>
      <c r="BER717" s="216"/>
      <c r="BES717" s="216"/>
      <c r="BET717" s="216"/>
      <c r="BEU717" s="216"/>
      <c r="BEV717" s="216"/>
      <c r="BEW717" s="216"/>
      <c r="BEX717" s="216"/>
      <c r="BEY717" s="216"/>
      <c r="BEZ717" s="216"/>
      <c r="BFA717" s="216"/>
      <c r="BFB717" s="216"/>
      <c r="BFC717" s="216"/>
      <c r="BFD717" s="216"/>
      <c r="BFE717" s="216"/>
      <c r="BFF717" s="216"/>
      <c r="BFG717" s="216"/>
      <c r="BFH717" s="216"/>
      <c r="BFI717" s="216"/>
      <c r="BFJ717" s="216"/>
      <c r="BFK717" s="216"/>
      <c r="BFL717" s="216"/>
      <c r="BFM717" s="216"/>
      <c r="BFN717" s="216"/>
      <c r="BFO717" s="216"/>
      <c r="BFP717" s="216"/>
      <c r="BFQ717" s="216"/>
      <c r="BFR717" s="216"/>
      <c r="BFS717" s="216"/>
      <c r="BFT717" s="216"/>
      <c r="BFU717" s="216"/>
      <c r="BFV717" s="216"/>
      <c r="BFW717" s="216"/>
      <c r="BFX717" s="216"/>
      <c r="BFY717" s="216"/>
      <c r="BFZ717" s="216"/>
      <c r="BGA717" s="216"/>
      <c r="BGB717" s="216"/>
      <c r="BGC717" s="216"/>
      <c r="BGD717" s="216"/>
      <c r="BGE717" s="216"/>
      <c r="BGF717" s="216"/>
      <c r="BGG717" s="216"/>
      <c r="BGH717" s="216"/>
      <c r="BGI717" s="216"/>
      <c r="BGJ717" s="216"/>
      <c r="BGK717" s="216"/>
      <c r="BGL717" s="216"/>
      <c r="BGM717" s="216"/>
      <c r="BGN717" s="216"/>
      <c r="BGO717" s="216"/>
      <c r="BGP717" s="216"/>
      <c r="BGQ717" s="216"/>
      <c r="BGR717" s="216"/>
      <c r="BGS717" s="216"/>
      <c r="BGT717" s="216"/>
      <c r="BGU717" s="216"/>
      <c r="BGV717" s="216"/>
      <c r="BGW717" s="216"/>
      <c r="BGX717" s="216"/>
      <c r="BGY717" s="216"/>
      <c r="BGZ717" s="216"/>
      <c r="BHA717" s="216"/>
      <c r="BHB717" s="216"/>
      <c r="BHC717" s="216"/>
      <c r="BHD717" s="216"/>
      <c r="BHE717" s="216"/>
      <c r="BHF717" s="216"/>
      <c r="BHG717" s="216"/>
      <c r="BHH717" s="216"/>
      <c r="BHI717" s="216"/>
      <c r="BHJ717" s="216"/>
      <c r="BHK717" s="216"/>
      <c r="BHL717" s="216"/>
      <c r="BHM717" s="216"/>
      <c r="BHN717" s="216"/>
      <c r="BHO717" s="216"/>
      <c r="BHP717" s="216"/>
      <c r="BHQ717" s="216"/>
      <c r="BHR717" s="216"/>
      <c r="BHS717" s="216"/>
      <c r="BHT717" s="216"/>
      <c r="BHU717" s="216"/>
      <c r="BHV717" s="216"/>
      <c r="BHW717" s="216"/>
      <c r="BHX717" s="216"/>
      <c r="BHY717" s="216"/>
      <c r="BHZ717" s="216"/>
      <c r="BIA717" s="216"/>
      <c r="BIB717" s="216"/>
      <c r="BIC717" s="216"/>
      <c r="BID717" s="216"/>
      <c r="BIE717" s="216"/>
      <c r="BIF717" s="216"/>
      <c r="BIG717" s="216"/>
      <c r="BIH717" s="216"/>
      <c r="BII717" s="216"/>
      <c r="BIJ717" s="216"/>
      <c r="BIK717" s="216"/>
      <c r="BIL717" s="216"/>
      <c r="BIM717" s="216"/>
      <c r="BIN717" s="216"/>
      <c r="BIO717" s="216"/>
      <c r="BIP717" s="216"/>
      <c r="BIQ717" s="216"/>
      <c r="BIR717" s="216"/>
      <c r="BIS717" s="216"/>
      <c r="BIT717" s="216"/>
      <c r="BIU717" s="216"/>
      <c r="BIV717" s="216"/>
      <c r="BIW717" s="216"/>
      <c r="BIX717" s="216"/>
      <c r="BIY717" s="216"/>
      <c r="BIZ717" s="216"/>
      <c r="BJA717" s="216"/>
      <c r="BJB717" s="216"/>
      <c r="BJC717" s="216"/>
      <c r="BJD717" s="216"/>
      <c r="BJE717" s="216"/>
      <c r="BJF717" s="216"/>
      <c r="BJG717" s="216"/>
      <c r="BJH717" s="216"/>
      <c r="BJI717" s="216"/>
      <c r="BJJ717" s="216"/>
      <c r="BJK717" s="216"/>
      <c r="BJL717" s="216"/>
      <c r="BJM717" s="216"/>
      <c r="BJN717" s="216"/>
      <c r="BJO717" s="216"/>
      <c r="BJP717" s="216"/>
      <c r="BJQ717" s="216"/>
      <c r="BJR717" s="216"/>
      <c r="BJS717" s="216"/>
      <c r="BJT717" s="216"/>
      <c r="BJU717" s="216"/>
      <c r="BJV717" s="216"/>
      <c r="BJW717" s="216"/>
      <c r="BJX717" s="216"/>
      <c r="BJY717" s="216"/>
      <c r="BJZ717" s="216"/>
      <c r="BKA717" s="216"/>
      <c r="BKB717" s="216"/>
      <c r="BKC717" s="216"/>
      <c r="BKD717" s="216"/>
      <c r="BKE717" s="216"/>
      <c r="BKF717" s="216"/>
      <c r="BKG717" s="216"/>
      <c r="BKH717" s="216"/>
      <c r="BKI717" s="216"/>
      <c r="BKJ717" s="216"/>
      <c r="BKK717" s="216"/>
      <c r="BKL717" s="216"/>
      <c r="BKM717" s="216"/>
      <c r="BKN717" s="216"/>
      <c r="BKO717" s="216"/>
      <c r="BKP717" s="216"/>
      <c r="BKQ717" s="216"/>
      <c r="BKR717" s="216"/>
      <c r="BKS717" s="216"/>
      <c r="BKT717" s="216"/>
      <c r="BKU717" s="216"/>
      <c r="BKV717" s="216"/>
      <c r="BKW717" s="216"/>
      <c r="BKX717" s="216"/>
      <c r="BKY717" s="216"/>
      <c r="BKZ717" s="216"/>
      <c r="BLA717" s="216"/>
      <c r="BLB717" s="216"/>
      <c r="BLC717" s="216"/>
      <c r="BLD717" s="216"/>
      <c r="BLE717" s="216"/>
      <c r="BLF717" s="216"/>
      <c r="BLG717" s="216"/>
      <c r="BLH717" s="216"/>
      <c r="BLI717" s="216"/>
      <c r="BLJ717" s="216"/>
      <c r="BLK717" s="216"/>
      <c r="BLL717" s="216"/>
      <c r="BLM717" s="216"/>
      <c r="BLN717" s="216"/>
      <c r="BLO717" s="216"/>
      <c r="BLP717" s="216"/>
      <c r="BLQ717" s="216"/>
      <c r="BLR717" s="216"/>
      <c r="BLS717" s="216"/>
      <c r="BLT717" s="216"/>
      <c r="BLU717" s="216"/>
      <c r="BLV717" s="216"/>
      <c r="BLW717" s="216"/>
      <c r="BLX717" s="216"/>
      <c r="BLY717" s="216"/>
      <c r="BLZ717" s="216"/>
      <c r="BMA717" s="216"/>
      <c r="BMB717" s="216"/>
      <c r="BMC717" s="216"/>
      <c r="BMD717" s="216"/>
      <c r="BME717" s="216"/>
      <c r="BMF717" s="216"/>
      <c r="BMG717" s="216"/>
      <c r="BMH717" s="216"/>
      <c r="BMI717" s="216"/>
      <c r="BMJ717" s="216"/>
      <c r="BMK717" s="216"/>
      <c r="BML717" s="216"/>
      <c r="BMM717" s="216"/>
      <c r="BMN717" s="216"/>
      <c r="BMO717" s="216"/>
      <c r="BMP717" s="216"/>
      <c r="BMQ717" s="216"/>
      <c r="BMR717" s="216"/>
      <c r="BMS717" s="216"/>
      <c r="BMT717" s="216"/>
      <c r="BMU717" s="216"/>
      <c r="BMV717" s="216"/>
      <c r="BMW717" s="216"/>
      <c r="BMX717" s="216"/>
      <c r="BMY717" s="216"/>
      <c r="BMZ717" s="216"/>
      <c r="BNA717" s="216"/>
      <c r="BNB717" s="216"/>
      <c r="BNC717" s="216"/>
      <c r="BND717" s="216"/>
      <c r="BNE717" s="216"/>
      <c r="BNF717" s="216"/>
      <c r="BNG717" s="216"/>
      <c r="BNH717" s="216"/>
      <c r="BNI717" s="216"/>
      <c r="BNJ717" s="216"/>
      <c r="BNK717" s="216"/>
      <c r="BNL717" s="216"/>
      <c r="BNM717" s="216"/>
      <c r="BNN717" s="216"/>
      <c r="BNO717" s="216"/>
      <c r="BNP717" s="216"/>
      <c r="BNQ717" s="216"/>
      <c r="BNR717" s="216"/>
      <c r="BNS717" s="216"/>
      <c r="BNT717" s="216"/>
      <c r="BNU717" s="216"/>
      <c r="BNV717" s="216"/>
      <c r="BNW717" s="216"/>
      <c r="BNX717" s="216"/>
      <c r="BNY717" s="216"/>
      <c r="BNZ717" s="216"/>
      <c r="BOA717" s="216"/>
      <c r="BOB717" s="216"/>
      <c r="BOC717" s="216"/>
      <c r="BOD717" s="216"/>
      <c r="BOE717" s="216"/>
      <c r="BOF717" s="216"/>
      <c r="BOG717" s="216"/>
      <c r="BOH717" s="216"/>
      <c r="BOI717" s="216"/>
      <c r="BOJ717" s="216"/>
      <c r="BOK717" s="216"/>
      <c r="BOL717" s="216"/>
      <c r="BOM717" s="216"/>
      <c r="BON717" s="216"/>
      <c r="BOO717" s="216"/>
      <c r="BOP717" s="216"/>
      <c r="BOQ717" s="216"/>
      <c r="BOR717" s="216"/>
      <c r="BOS717" s="216"/>
      <c r="BOT717" s="216"/>
      <c r="BOU717" s="216"/>
      <c r="BOV717" s="216"/>
      <c r="BOW717" s="216"/>
      <c r="BOX717" s="216"/>
      <c r="BOY717" s="216"/>
      <c r="BOZ717" s="216"/>
      <c r="BPA717" s="216"/>
      <c r="BPB717" s="216"/>
      <c r="BPC717" s="216"/>
      <c r="BPD717" s="216"/>
      <c r="BPE717" s="216"/>
      <c r="BPF717" s="216"/>
      <c r="BPG717" s="216"/>
      <c r="BPH717" s="216"/>
      <c r="BPI717" s="216"/>
      <c r="BPJ717" s="216"/>
      <c r="BPK717" s="216"/>
      <c r="BPL717" s="216"/>
      <c r="BPM717" s="216"/>
      <c r="BPN717" s="216"/>
      <c r="BPO717" s="216"/>
      <c r="BPP717" s="216"/>
      <c r="BPQ717" s="216"/>
      <c r="BPR717" s="216"/>
      <c r="BPS717" s="216"/>
      <c r="BPT717" s="216"/>
      <c r="BPU717" s="216"/>
      <c r="BPV717" s="216"/>
      <c r="BPW717" s="216"/>
      <c r="BPX717" s="216"/>
      <c r="BPY717" s="216"/>
      <c r="BPZ717" s="216"/>
      <c r="BQA717" s="216"/>
      <c r="BQB717" s="216"/>
      <c r="BQC717" s="216"/>
      <c r="BQD717" s="216"/>
      <c r="BQE717" s="216"/>
      <c r="BQF717" s="216"/>
      <c r="BQG717" s="216"/>
      <c r="BQH717" s="216"/>
      <c r="BQI717" s="216"/>
      <c r="BQJ717" s="216"/>
      <c r="BQK717" s="216"/>
      <c r="BQL717" s="216"/>
      <c r="BQM717" s="216"/>
      <c r="BQN717" s="216"/>
      <c r="BQO717" s="216"/>
      <c r="BQP717" s="216"/>
      <c r="BQQ717" s="216"/>
      <c r="BQR717" s="216"/>
      <c r="BQS717" s="216"/>
      <c r="BQT717" s="216"/>
      <c r="BQU717" s="216"/>
      <c r="BQV717" s="216"/>
      <c r="BQW717" s="216"/>
      <c r="BQX717" s="216"/>
      <c r="BQY717" s="216"/>
      <c r="BQZ717" s="216"/>
      <c r="BRA717" s="216"/>
      <c r="BRB717" s="216"/>
      <c r="BRC717" s="216"/>
      <c r="BRD717" s="216"/>
      <c r="BRE717" s="216"/>
      <c r="BRF717" s="216"/>
      <c r="BRG717" s="216"/>
      <c r="BRH717" s="216"/>
      <c r="BRI717" s="216"/>
      <c r="BRJ717" s="216"/>
      <c r="BRK717" s="216"/>
      <c r="BRL717" s="216"/>
      <c r="BRM717" s="216"/>
      <c r="BRN717" s="216"/>
      <c r="BRO717" s="216"/>
      <c r="BRP717" s="216"/>
      <c r="BRQ717" s="216"/>
      <c r="BRR717" s="216"/>
      <c r="BRS717" s="216"/>
      <c r="BRT717" s="216"/>
      <c r="BRU717" s="216"/>
      <c r="BRV717" s="216"/>
      <c r="BRW717" s="216"/>
      <c r="BRX717" s="216"/>
      <c r="BRY717" s="216"/>
      <c r="BRZ717" s="216"/>
      <c r="BSA717" s="216"/>
      <c r="BSB717" s="216"/>
      <c r="BSC717" s="216"/>
      <c r="BSD717" s="216"/>
      <c r="BSE717" s="216"/>
      <c r="BSF717" s="216"/>
      <c r="BSG717" s="216"/>
      <c r="BSH717" s="216"/>
      <c r="BSI717" s="216"/>
      <c r="BSJ717" s="216"/>
      <c r="BSK717" s="216"/>
      <c r="BSL717" s="216"/>
      <c r="BSM717" s="216"/>
      <c r="BSN717" s="216"/>
      <c r="BSO717" s="216"/>
      <c r="BSP717" s="216"/>
      <c r="BSQ717" s="216"/>
      <c r="BSR717" s="216"/>
      <c r="BSS717" s="216"/>
      <c r="BST717" s="216"/>
      <c r="BSU717" s="216"/>
      <c r="BSV717" s="216"/>
      <c r="BSW717" s="216"/>
      <c r="BSX717" s="216"/>
      <c r="BSY717" s="216"/>
      <c r="BSZ717" s="216"/>
      <c r="BTA717" s="216"/>
      <c r="BTB717" s="216"/>
      <c r="BTC717" s="216"/>
      <c r="BTD717" s="216"/>
      <c r="BTE717" s="216"/>
      <c r="BTF717" s="216"/>
      <c r="BTG717" s="216"/>
      <c r="BTH717" s="216"/>
      <c r="BTI717" s="216"/>
      <c r="BTJ717" s="216"/>
      <c r="BTK717" s="216"/>
      <c r="BTL717" s="216"/>
      <c r="BTM717" s="216"/>
      <c r="BTN717" s="216"/>
      <c r="BTO717" s="216"/>
      <c r="BTP717" s="216"/>
      <c r="BTQ717" s="216"/>
      <c r="BTR717" s="216"/>
      <c r="BTS717" s="216"/>
      <c r="BTT717" s="216"/>
      <c r="BTU717" s="216"/>
      <c r="BTV717" s="216"/>
      <c r="BTW717" s="216"/>
      <c r="BTX717" s="216"/>
      <c r="BTY717" s="216"/>
      <c r="BTZ717" s="216"/>
      <c r="BUA717" s="216"/>
      <c r="BUB717" s="216"/>
      <c r="BUC717" s="216"/>
      <c r="BUD717" s="216"/>
      <c r="BUE717" s="216"/>
      <c r="BUF717" s="216"/>
      <c r="BUG717" s="216"/>
      <c r="BUH717" s="216"/>
      <c r="BUI717" s="216"/>
      <c r="BUJ717" s="216"/>
      <c r="BUK717" s="216"/>
      <c r="BUL717" s="216"/>
      <c r="BUM717" s="216"/>
      <c r="BUN717" s="216"/>
      <c r="BUO717" s="216"/>
      <c r="BUP717" s="216"/>
      <c r="BUQ717" s="216"/>
      <c r="BUR717" s="216"/>
      <c r="BUS717" s="216"/>
      <c r="BUT717" s="216"/>
      <c r="BUU717" s="216"/>
      <c r="BUV717" s="216"/>
      <c r="BUW717" s="216"/>
      <c r="BUX717" s="216"/>
      <c r="BUY717" s="216"/>
      <c r="BUZ717" s="216"/>
      <c r="BVA717" s="216"/>
      <c r="BVB717" s="216"/>
      <c r="BVC717" s="216"/>
      <c r="BVD717" s="216"/>
      <c r="BVE717" s="216"/>
      <c r="BVF717" s="216"/>
      <c r="BVG717" s="216"/>
      <c r="BVH717" s="216"/>
      <c r="BVI717" s="216"/>
      <c r="BVJ717" s="216"/>
      <c r="BVK717" s="216"/>
      <c r="BVL717" s="216"/>
      <c r="BVM717" s="216"/>
      <c r="BVN717" s="216"/>
      <c r="BVO717" s="216"/>
      <c r="BVP717" s="216"/>
      <c r="BVQ717" s="216"/>
      <c r="BVR717" s="216"/>
      <c r="BVS717" s="216"/>
      <c r="BVT717" s="216"/>
      <c r="BVU717" s="216"/>
      <c r="BVV717" s="216"/>
      <c r="BVW717" s="216"/>
      <c r="BVX717" s="216"/>
      <c r="BVY717" s="216"/>
      <c r="BVZ717" s="216"/>
      <c r="BWA717" s="216"/>
      <c r="BWB717" s="216"/>
      <c r="BWC717" s="216"/>
      <c r="BWD717" s="216"/>
      <c r="BWE717" s="216"/>
      <c r="BWF717" s="216"/>
      <c r="BWG717" s="216"/>
      <c r="BWH717" s="216"/>
      <c r="BWI717" s="216"/>
      <c r="BWJ717" s="216"/>
      <c r="BWK717" s="216"/>
      <c r="BWL717" s="216"/>
      <c r="BWM717" s="216"/>
      <c r="BWN717" s="216"/>
      <c r="BWO717" s="216"/>
      <c r="BWP717" s="216"/>
      <c r="BWQ717" s="216"/>
      <c r="BWR717" s="216"/>
      <c r="BWS717" s="216"/>
      <c r="BWT717" s="216"/>
      <c r="BWU717" s="216"/>
      <c r="BWV717" s="216"/>
      <c r="BWW717" s="216"/>
      <c r="BWX717" s="216"/>
      <c r="BWY717" s="216"/>
      <c r="BWZ717" s="216"/>
      <c r="BXA717" s="216"/>
      <c r="BXB717" s="216"/>
      <c r="BXC717" s="216"/>
      <c r="BXD717" s="216"/>
      <c r="BXE717" s="216"/>
      <c r="BXF717" s="216"/>
      <c r="BXG717" s="216"/>
      <c r="BXH717" s="216"/>
      <c r="BXI717" s="216"/>
      <c r="BXJ717" s="216"/>
      <c r="BXK717" s="216"/>
      <c r="BXL717" s="216"/>
      <c r="BXM717" s="216"/>
      <c r="BXN717" s="216"/>
      <c r="BXO717" s="216"/>
      <c r="BXP717" s="216"/>
      <c r="BXQ717" s="216"/>
      <c r="BXR717" s="216"/>
      <c r="BXS717" s="216"/>
      <c r="BXT717" s="216"/>
      <c r="BXU717" s="216"/>
      <c r="BXV717" s="216"/>
      <c r="BXW717" s="216"/>
      <c r="BXX717" s="216"/>
      <c r="BXY717" s="216"/>
      <c r="BXZ717" s="216"/>
      <c r="BYA717" s="216"/>
      <c r="BYB717" s="216"/>
      <c r="BYC717" s="216"/>
      <c r="BYD717" s="216"/>
      <c r="BYE717" s="216"/>
      <c r="BYF717" s="216"/>
      <c r="BYG717" s="216"/>
      <c r="BYH717" s="216"/>
      <c r="BYI717" s="216"/>
      <c r="BYJ717" s="216"/>
      <c r="BYK717" s="216"/>
      <c r="BYL717" s="216"/>
      <c r="BYM717" s="216"/>
      <c r="BYN717" s="216"/>
      <c r="BYO717" s="216"/>
      <c r="BYP717" s="216"/>
      <c r="BYQ717" s="216"/>
      <c r="BYR717" s="216"/>
      <c r="BYS717" s="216"/>
      <c r="BYT717" s="216"/>
      <c r="BYU717" s="216"/>
      <c r="BYV717" s="216"/>
      <c r="BYW717" s="216"/>
      <c r="BYX717" s="216"/>
      <c r="BYY717" s="216"/>
      <c r="BYZ717" s="216"/>
      <c r="BZA717" s="216"/>
      <c r="BZB717" s="216"/>
      <c r="BZC717" s="216"/>
      <c r="BZD717" s="216"/>
      <c r="BZE717" s="216"/>
      <c r="BZF717" s="216"/>
      <c r="BZG717" s="216"/>
      <c r="BZH717" s="216"/>
      <c r="BZI717" s="216"/>
      <c r="BZJ717" s="216"/>
      <c r="BZK717" s="216"/>
      <c r="BZL717" s="216"/>
      <c r="BZM717" s="216"/>
      <c r="BZN717" s="216"/>
      <c r="BZO717" s="216"/>
      <c r="BZP717" s="216"/>
      <c r="BZQ717" s="216"/>
      <c r="BZR717" s="216"/>
      <c r="BZS717" s="216"/>
      <c r="BZT717" s="216"/>
      <c r="BZU717" s="216"/>
      <c r="BZV717" s="216"/>
      <c r="BZW717" s="216"/>
      <c r="BZX717" s="216"/>
      <c r="BZY717" s="216"/>
      <c r="BZZ717" s="216"/>
      <c r="CAA717" s="216"/>
      <c r="CAB717" s="216"/>
      <c r="CAC717" s="216"/>
      <c r="CAD717" s="216"/>
      <c r="CAE717" s="216"/>
      <c r="CAF717" s="216"/>
      <c r="CAG717" s="216"/>
      <c r="CAH717" s="216"/>
      <c r="CAI717" s="216"/>
      <c r="CAJ717" s="216"/>
      <c r="CAK717" s="216"/>
      <c r="CAL717" s="216"/>
      <c r="CAM717" s="216"/>
      <c r="CAN717" s="216"/>
      <c r="CAO717" s="216"/>
      <c r="CAP717" s="216"/>
      <c r="CAQ717" s="216"/>
      <c r="CAR717" s="216"/>
      <c r="CAS717" s="216"/>
      <c r="CAT717" s="216"/>
      <c r="CAU717" s="216"/>
      <c r="CAV717" s="216"/>
      <c r="CAW717" s="216"/>
      <c r="CAX717" s="216"/>
      <c r="CAY717" s="216"/>
      <c r="CAZ717" s="216"/>
      <c r="CBA717" s="216"/>
      <c r="CBB717" s="216"/>
      <c r="CBC717" s="216"/>
      <c r="CBD717" s="216"/>
      <c r="CBE717" s="216"/>
      <c r="CBF717" s="216"/>
      <c r="CBG717" s="216"/>
      <c r="CBH717" s="216"/>
      <c r="CBI717" s="216"/>
      <c r="CBJ717" s="216"/>
      <c r="CBK717" s="216"/>
      <c r="CBL717" s="216"/>
      <c r="CBM717" s="216"/>
      <c r="CBN717" s="216"/>
      <c r="CBO717" s="216"/>
      <c r="CBP717" s="216"/>
      <c r="CBQ717" s="216"/>
      <c r="CBR717" s="216"/>
      <c r="CBS717" s="216"/>
      <c r="CBT717" s="216"/>
      <c r="CBU717" s="216"/>
      <c r="CBV717" s="216"/>
      <c r="CBW717" s="216"/>
      <c r="CBX717" s="216"/>
      <c r="CBY717" s="216"/>
      <c r="CBZ717" s="216"/>
      <c r="CCA717" s="216"/>
      <c r="CCB717" s="216"/>
      <c r="CCC717" s="216"/>
      <c r="CCD717" s="216"/>
      <c r="CCE717" s="216"/>
      <c r="CCF717" s="216"/>
      <c r="CCG717" s="216"/>
      <c r="CCH717" s="216"/>
      <c r="CCI717" s="216"/>
      <c r="CCJ717" s="216"/>
      <c r="CCK717" s="216"/>
      <c r="CCL717" s="216"/>
      <c r="CCM717" s="216"/>
      <c r="CCN717" s="216"/>
      <c r="CCO717" s="216"/>
      <c r="CCP717" s="216"/>
      <c r="CCQ717" s="216"/>
      <c r="CCR717" s="216"/>
      <c r="CCS717" s="216"/>
      <c r="CCT717" s="216"/>
      <c r="CCU717" s="216"/>
      <c r="CCV717" s="216"/>
      <c r="CCW717" s="216"/>
      <c r="CCX717" s="216"/>
      <c r="CCY717" s="216"/>
      <c r="CCZ717" s="216"/>
      <c r="CDA717" s="216"/>
      <c r="CDB717" s="216"/>
      <c r="CDC717" s="216"/>
      <c r="CDD717" s="216"/>
      <c r="CDE717" s="216"/>
      <c r="CDF717" s="216"/>
      <c r="CDG717" s="216"/>
      <c r="CDH717" s="216"/>
      <c r="CDI717" s="216"/>
      <c r="CDJ717" s="216"/>
      <c r="CDK717" s="216"/>
      <c r="CDL717" s="216"/>
      <c r="CDM717" s="216"/>
      <c r="CDN717" s="216"/>
      <c r="CDO717" s="216"/>
      <c r="CDP717" s="216"/>
      <c r="CDQ717" s="216"/>
      <c r="CDR717" s="216"/>
      <c r="CDS717" s="216"/>
      <c r="CDT717" s="216"/>
      <c r="CDU717" s="216"/>
      <c r="CDV717" s="216"/>
      <c r="CDW717" s="216"/>
      <c r="CDX717" s="216"/>
      <c r="CDY717" s="216"/>
      <c r="CDZ717" s="216"/>
      <c r="CEA717" s="216"/>
      <c r="CEB717" s="216"/>
      <c r="CEC717" s="216"/>
      <c r="CED717" s="216"/>
      <c r="CEE717" s="216"/>
      <c r="CEF717" s="216"/>
      <c r="CEG717" s="216"/>
      <c r="CEH717" s="216"/>
      <c r="CEI717" s="216"/>
      <c r="CEJ717" s="216"/>
      <c r="CEK717" s="216"/>
      <c r="CEL717" s="216"/>
      <c r="CEM717" s="216"/>
      <c r="CEN717" s="216"/>
      <c r="CEO717" s="216"/>
      <c r="CEP717" s="216"/>
      <c r="CEQ717" s="216"/>
      <c r="CER717" s="216"/>
      <c r="CES717" s="216"/>
      <c r="CET717" s="216"/>
      <c r="CEU717" s="216"/>
      <c r="CEV717" s="216"/>
      <c r="CEW717" s="216"/>
      <c r="CEX717" s="216"/>
      <c r="CEY717" s="216"/>
      <c r="CEZ717" s="216"/>
      <c r="CFA717" s="216"/>
      <c r="CFB717" s="216"/>
      <c r="CFC717" s="216"/>
      <c r="CFD717" s="216"/>
      <c r="CFE717" s="216"/>
      <c r="CFF717" s="216"/>
      <c r="CFG717" s="216"/>
      <c r="CFH717" s="216"/>
      <c r="CFI717" s="216"/>
      <c r="CFJ717" s="216"/>
      <c r="CFK717" s="216"/>
      <c r="CFL717" s="216"/>
      <c r="CFM717" s="216"/>
      <c r="CFN717" s="216"/>
      <c r="CFO717" s="216"/>
      <c r="CFP717" s="216"/>
      <c r="CFQ717" s="216"/>
      <c r="CFR717" s="216"/>
      <c r="CFS717" s="216"/>
      <c r="CFT717" s="216"/>
      <c r="CFU717" s="216"/>
      <c r="CFV717" s="216"/>
      <c r="CFW717" s="216"/>
      <c r="CFX717" s="216"/>
      <c r="CFY717" s="216"/>
      <c r="CFZ717" s="216"/>
      <c r="CGA717" s="216"/>
      <c r="CGB717" s="216"/>
      <c r="CGC717" s="216"/>
      <c r="CGD717" s="216"/>
      <c r="CGE717" s="216"/>
      <c r="CGF717" s="216"/>
      <c r="CGG717" s="216"/>
      <c r="CGH717" s="216"/>
      <c r="CGI717" s="216"/>
      <c r="CGJ717" s="216"/>
      <c r="CGK717" s="216"/>
      <c r="CGL717" s="216"/>
      <c r="CGM717" s="216"/>
      <c r="CGN717" s="216"/>
      <c r="CGO717" s="216"/>
      <c r="CGP717" s="216"/>
      <c r="CGQ717" s="216"/>
      <c r="CGR717" s="216"/>
      <c r="CGS717" s="216"/>
      <c r="CGT717" s="216"/>
      <c r="CGU717" s="216"/>
      <c r="CGV717" s="216"/>
      <c r="CGW717" s="216"/>
      <c r="CGX717" s="216"/>
      <c r="CGY717" s="216"/>
      <c r="CGZ717" s="216"/>
      <c r="CHA717" s="216"/>
      <c r="CHB717" s="216"/>
      <c r="CHC717" s="216"/>
      <c r="CHD717" s="216"/>
      <c r="CHE717" s="216"/>
      <c r="CHF717" s="216"/>
      <c r="CHG717" s="216"/>
      <c r="CHH717" s="216"/>
      <c r="CHI717" s="216"/>
      <c r="CHJ717" s="216"/>
      <c r="CHK717" s="216"/>
      <c r="CHL717" s="216"/>
      <c r="CHM717" s="216"/>
      <c r="CHN717" s="216"/>
      <c r="CHO717" s="216"/>
      <c r="CHP717" s="216"/>
      <c r="CHQ717" s="216"/>
      <c r="CHR717" s="216"/>
      <c r="CHS717" s="216"/>
      <c r="CHT717" s="216"/>
      <c r="CHU717" s="216"/>
      <c r="CHV717" s="216"/>
      <c r="CHW717" s="216"/>
      <c r="CHX717" s="216"/>
      <c r="CHY717" s="216"/>
      <c r="CHZ717" s="216"/>
      <c r="CIA717" s="216"/>
      <c r="CIB717" s="216"/>
      <c r="CIC717" s="216"/>
      <c r="CID717" s="216"/>
      <c r="CIE717" s="216"/>
      <c r="CIF717" s="216"/>
      <c r="CIG717" s="216"/>
      <c r="CIH717" s="216"/>
      <c r="CII717" s="216"/>
      <c r="CIJ717" s="216"/>
      <c r="CIK717" s="216"/>
      <c r="CIL717" s="216"/>
      <c r="CIM717" s="216"/>
      <c r="CIN717" s="216"/>
      <c r="CIO717" s="216"/>
      <c r="CIP717" s="216"/>
      <c r="CIQ717" s="216"/>
      <c r="CIR717" s="216"/>
      <c r="CIS717" s="216"/>
      <c r="CIT717" s="216"/>
      <c r="CIU717" s="216"/>
      <c r="CIV717" s="216"/>
      <c r="CIW717" s="216"/>
      <c r="CIX717" s="216"/>
      <c r="CIY717" s="216"/>
      <c r="CIZ717" s="216"/>
      <c r="CJA717" s="216"/>
      <c r="CJB717" s="216"/>
      <c r="CJC717" s="216"/>
      <c r="CJD717" s="216"/>
      <c r="CJE717" s="216"/>
      <c r="CJF717" s="216"/>
      <c r="CJG717" s="216"/>
      <c r="CJH717" s="216"/>
      <c r="CJI717" s="216"/>
      <c r="CJJ717" s="216"/>
      <c r="CJK717" s="216"/>
      <c r="CJL717" s="216"/>
      <c r="CJM717" s="216"/>
      <c r="CJN717" s="216"/>
      <c r="CJO717" s="216"/>
      <c r="CJP717" s="216"/>
      <c r="CJQ717" s="216"/>
      <c r="CJR717" s="216"/>
      <c r="CJS717" s="216"/>
      <c r="CJT717" s="216"/>
      <c r="CJU717" s="216"/>
      <c r="CJV717" s="216"/>
      <c r="CJW717" s="216"/>
      <c r="CJX717" s="216"/>
      <c r="CJY717" s="216"/>
      <c r="CJZ717" s="216"/>
      <c r="CKA717" s="216"/>
      <c r="CKB717" s="216"/>
      <c r="CKC717" s="216"/>
      <c r="CKD717" s="216"/>
      <c r="CKE717" s="216"/>
      <c r="CKF717" s="216"/>
      <c r="CKG717" s="216"/>
      <c r="CKH717" s="216"/>
      <c r="CKI717" s="216"/>
      <c r="CKJ717" s="216"/>
      <c r="CKK717" s="216"/>
      <c r="CKL717" s="216"/>
      <c r="CKM717" s="216"/>
      <c r="CKN717" s="216"/>
      <c r="CKO717" s="216"/>
      <c r="CKP717" s="216"/>
      <c r="CKQ717" s="216"/>
      <c r="CKR717" s="216"/>
      <c r="CKS717" s="216"/>
      <c r="CKT717" s="216"/>
      <c r="CKU717" s="216"/>
      <c r="CKV717" s="216"/>
      <c r="CKW717" s="216"/>
      <c r="CKX717" s="216"/>
      <c r="CKY717" s="216"/>
      <c r="CKZ717" s="216"/>
      <c r="CLA717" s="216"/>
      <c r="CLB717" s="216"/>
      <c r="CLC717" s="216"/>
      <c r="CLD717" s="216"/>
      <c r="CLE717" s="216"/>
      <c r="CLF717" s="216"/>
      <c r="CLG717" s="216"/>
      <c r="CLH717" s="216"/>
      <c r="CLI717" s="216"/>
      <c r="CLJ717" s="216"/>
      <c r="CLK717" s="216"/>
      <c r="CLL717" s="216"/>
      <c r="CLM717" s="216"/>
      <c r="CLN717" s="216"/>
      <c r="CLO717" s="216"/>
      <c r="CLP717" s="216"/>
      <c r="CLQ717" s="216"/>
      <c r="CLR717" s="216"/>
      <c r="CLS717" s="216"/>
      <c r="CLT717" s="216"/>
      <c r="CLU717" s="216"/>
      <c r="CLV717" s="216"/>
      <c r="CLW717" s="216"/>
      <c r="CLX717" s="216"/>
      <c r="CLY717" s="216"/>
      <c r="CLZ717" s="216"/>
      <c r="CMA717" s="216"/>
      <c r="CMB717" s="216"/>
      <c r="CMC717" s="216"/>
      <c r="CMD717" s="216"/>
      <c r="CME717" s="216"/>
      <c r="CMF717" s="216"/>
      <c r="CMG717" s="216"/>
      <c r="CMH717" s="216"/>
      <c r="CMI717" s="216"/>
      <c r="CMJ717" s="216"/>
      <c r="CMK717" s="216"/>
      <c r="CML717" s="216"/>
      <c r="CMM717" s="216"/>
      <c r="CMN717" s="216"/>
      <c r="CMO717" s="216"/>
      <c r="CMP717" s="216"/>
      <c r="CMQ717" s="216"/>
      <c r="CMR717" s="216"/>
      <c r="CMS717" s="216"/>
      <c r="CMT717" s="216"/>
      <c r="CMU717" s="216"/>
      <c r="CMV717" s="216"/>
      <c r="CMW717" s="216"/>
      <c r="CMX717" s="216"/>
      <c r="CMY717" s="216"/>
      <c r="CMZ717" s="216"/>
      <c r="CNA717" s="216"/>
      <c r="CNB717" s="216"/>
      <c r="CNC717" s="216"/>
      <c r="CND717" s="216"/>
      <c r="CNE717" s="216"/>
      <c r="CNF717" s="216"/>
      <c r="CNG717" s="216"/>
      <c r="CNH717" s="216"/>
      <c r="CNI717" s="216"/>
      <c r="CNJ717" s="216"/>
      <c r="CNK717" s="216"/>
      <c r="CNL717" s="216"/>
      <c r="CNM717" s="216"/>
      <c r="CNN717" s="216"/>
      <c r="CNO717" s="216"/>
      <c r="CNP717" s="216"/>
      <c r="CNQ717" s="216"/>
      <c r="CNR717" s="216"/>
      <c r="CNS717" s="216"/>
      <c r="CNT717" s="216"/>
      <c r="CNU717" s="216"/>
      <c r="CNV717" s="216"/>
      <c r="CNW717" s="216"/>
      <c r="CNX717" s="216"/>
      <c r="CNY717" s="216"/>
      <c r="CNZ717" s="216"/>
      <c r="COA717" s="216"/>
      <c r="COB717" s="216"/>
      <c r="COC717" s="216"/>
      <c r="COD717" s="216"/>
      <c r="COE717" s="216"/>
      <c r="COF717" s="216"/>
      <c r="COG717" s="216"/>
      <c r="COH717" s="216"/>
      <c r="COI717" s="216"/>
      <c r="COJ717" s="216"/>
      <c r="COK717" s="216"/>
      <c r="COL717" s="216"/>
      <c r="COM717" s="216"/>
      <c r="CON717" s="216"/>
      <c r="COO717" s="216"/>
      <c r="COP717" s="216"/>
      <c r="COQ717" s="216"/>
      <c r="COR717" s="216"/>
      <c r="COS717" s="216"/>
      <c r="COT717" s="216"/>
      <c r="COU717" s="216"/>
      <c r="COV717" s="216"/>
      <c r="COW717" s="216"/>
      <c r="COX717" s="216"/>
      <c r="COY717" s="216"/>
      <c r="COZ717" s="216"/>
      <c r="CPA717" s="216"/>
      <c r="CPB717" s="216"/>
      <c r="CPC717" s="216"/>
      <c r="CPD717" s="216"/>
      <c r="CPE717" s="216"/>
      <c r="CPF717" s="216"/>
      <c r="CPG717" s="216"/>
      <c r="CPH717" s="216"/>
      <c r="CPI717" s="216"/>
      <c r="CPJ717" s="216"/>
      <c r="CPK717" s="216"/>
      <c r="CPL717" s="216"/>
      <c r="CPM717" s="216"/>
      <c r="CPN717" s="216"/>
      <c r="CPO717" s="216"/>
      <c r="CPP717" s="216"/>
      <c r="CPQ717" s="216"/>
      <c r="CPR717" s="216"/>
      <c r="CPS717" s="216"/>
      <c r="CPT717" s="216"/>
      <c r="CPU717" s="216"/>
      <c r="CPV717" s="216"/>
      <c r="CPW717" s="216"/>
      <c r="CPX717" s="216"/>
      <c r="CPY717" s="216"/>
      <c r="CPZ717" s="216"/>
      <c r="CQA717" s="216"/>
      <c r="CQB717" s="216"/>
      <c r="CQC717" s="216"/>
      <c r="CQD717" s="216"/>
      <c r="CQE717" s="216"/>
      <c r="CQF717" s="216"/>
      <c r="CQG717" s="216"/>
      <c r="CQH717" s="216"/>
      <c r="CQI717" s="216"/>
      <c r="CQJ717" s="216"/>
      <c r="CQK717" s="216"/>
      <c r="CQL717" s="216"/>
      <c r="CQM717" s="216"/>
      <c r="CQN717" s="216"/>
      <c r="CQO717" s="216"/>
      <c r="CQP717" s="216"/>
      <c r="CQQ717" s="216"/>
      <c r="CQR717" s="216"/>
      <c r="CQS717" s="216"/>
      <c r="CQT717" s="216"/>
      <c r="CQU717" s="216"/>
      <c r="CQV717" s="216"/>
      <c r="CQW717" s="216"/>
      <c r="CQX717" s="216"/>
      <c r="CQY717" s="216"/>
      <c r="CQZ717" s="216"/>
      <c r="CRA717" s="216"/>
      <c r="CRB717" s="216"/>
      <c r="CRC717" s="216"/>
      <c r="CRD717" s="216"/>
      <c r="CRE717" s="216"/>
      <c r="CRF717" s="216"/>
      <c r="CRG717" s="216"/>
      <c r="CRH717" s="216"/>
      <c r="CRI717" s="216"/>
      <c r="CRJ717" s="216"/>
      <c r="CRK717" s="216"/>
      <c r="CRL717" s="216"/>
      <c r="CRM717" s="216"/>
      <c r="CRN717" s="216"/>
      <c r="CRO717" s="216"/>
      <c r="CRP717" s="216"/>
      <c r="CRQ717" s="216"/>
      <c r="CRR717" s="216"/>
      <c r="CRS717" s="216"/>
      <c r="CRT717" s="216"/>
      <c r="CRU717" s="216"/>
      <c r="CRV717" s="216"/>
      <c r="CRW717" s="216"/>
      <c r="CRX717" s="216"/>
      <c r="CRY717" s="216"/>
      <c r="CRZ717" s="216"/>
      <c r="CSA717" s="216"/>
      <c r="CSB717" s="216"/>
      <c r="CSC717" s="216"/>
      <c r="CSD717" s="216"/>
      <c r="CSE717" s="216"/>
      <c r="CSF717" s="216"/>
      <c r="CSG717" s="216"/>
      <c r="CSH717" s="216"/>
      <c r="CSI717" s="216"/>
      <c r="CSJ717" s="216"/>
      <c r="CSK717" s="216"/>
      <c r="CSL717" s="216"/>
      <c r="CSM717" s="216"/>
      <c r="CSN717" s="216"/>
      <c r="CSO717" s="216"/>
      <c r="CSP717" s="216"/>
      <c r="CSQ717" s="216"/>
      <c r="CSR717" s="216"/>
      <c r="CSS717" s="216"/>
      <c r="CST717" s="216"/>
      <c r="CSU717" s="216"/>
      <c r="CSV717" s="216"/>
      <c r="CSW717" s="216"/>
      <c r="CSX717" s="216"/>
      <c r="CSY717" s="216"/>
      <c r="CSZ717" s="216"/>
      <c r="CTA717" s="216"/>
      <c r="CTB717" s="216"/>
      <c r="CTC717" s="216"/>
      <c r="CTD717" s="216"/>
      <c r="CTE717" s="216"/>
      <c r="CTF717" s="216"/>
      <c r="CTG717" s="216"/>
      <c r="CTH717" s="216"/>
      <c r="CTI717" s="216"/>
      <c r="CTJ717" s="216"/>
      <c r="CTK717" s="216"/>
      <c r="CTL717" s="216"/>
      <c r="CTM717" s="216"/>
      <c r="CTN717" s="216"/>
      <c r="CTO717" s="216"/>
      <c r="CTP717" s="216"/>
      <c r="CTQ717" s="216"/>
      <c r="CTR717" s="216"/>
      <c r="CTS717" s="216"/>
      <c r="CTT717" s="216"/>
      <c r="CTU717" s="216"/>
      <c r="CTV717" s="216"/>
      <c r="CTW717" s="216"/>
      <c r="CTX717" s="216"/>
      <c r="CTY717" s="216"/>
      <c r="CTZ717" s="216"/>
      <c r="CUA717" s="216"/>
      <c r="CUB717" s="216"/>
      <c r="CUC717" s="216"/>
      <c r="CUD717" s="216"/>
      <c r="CUE717" s="216"/>
      <c r="CUF717" s="216"/>
      <c r="CUG717" s="216"/>
      <c r="CUH717" s="216"/>
      <c r="CUI717" s="216"/>
      <c r="CUJ717" s="216"/>
      <c r="CUK717" s="216"/>
      <c r="CUL717" s="216"/>
      <c r="CUM717" s="216"/>
      <c r="CUN717" s="216"/>
      <c r="CUO717" s="216"/>
      <c r="CUP717" s="216"/>
      <c r="CUQ717" s="216"/>
      <c r="CUR717" s="216"/>
      <c r="CUS717" s="216"/>
      <c r="CUT717" s="216"/>
      <c r="CUU717" s="216"/>
      <c r="CUV717" s="216"/>
      <c r="CUW717" s="216"/>
      <c r="CUX717" s="216"/>
      <c r="CUY717" s="216"/>
      <c r="CUZ717" s="216"/>
      <c r="CVA717" s="216"/>
      <c r="CVB717" s="216"/>
      <c r="CVC717" s="216"/>
      <c r="CVD717" s="216"/>
      <c r="CVE717" s="216"/>
      <c r="CVF717" s="216"/>
      <c r="CVG717" s="216"/>
      <c r="CVH717" s="216"/>
      <c r="CVI717" s="216"/>
      <c r="CVJ717" s="216"/>
      <c r="CVK717" s="216"/>
      <c r="CVL717" s="216"/>
      <c r="CVM717" s="216"/>
      <c r="CVN717" s="216"/>
      <c r="CVO717" s="216"/>
      <c r="CVP717" s="216"/>
      <c r="CVQ717" s="216"/>
      <c r="CVR717" s="216"/>
      <c r="CVS717" s="216"/>
      <c r="CVT717" s="216"/>
      <c r="CVU717" s="216"/>
      <c r="CVV717" s="216"/>
      <c r="CVW717" s="216"/>
      <c r="CVX717" s="216"/>
      <c r="CVY717" s="216"/>
      <c r="CVZ717" s="216"/>
      <c r="CWA717" s="216"/>
      <c r="CWB717" s="216"/>
      <c r="CWC717" s="216"/>
      <c r="CWD717" s="216"/>
      <c r="CWE717" s="216"/>
      <c r="CWF717" s="216"/>
      <c r="CWG717" s="216"/>
      <c r="CWH717" s="216"/>
      <c r="CWI717" s="216"/>
      <c r="CWJ717" s="216"/>
      <c r="CWK717" s="216"/>
      <c r="CWL717" s="216"/>
      <c r="CWM717" s="216"/>
      <c r="CWN717" s="216"/>
      <c r="CWO717" s="216"/>
      <c r="CWP717" s="216"/>
      <c r="CWQ717" s="216"/>
      <c r="CWR717" s="216"/>
      <c r="CWS717" s="216"/>
      <c r="CWT717" s="216"/>
      <c r="CWU717" s="216"/>
      <c r="CWV717" s="216"/>
      <c r="CWW717" s="216"/>
      <c r="CWX717" s="216"/>
      <c r="CWY717" s="216"/>
      <c r="CWZ717" s="216"/>
      <c r="CXA717" s="216"/>
      <c r="CXB717" s="216"/>
      <c r="CXC717" s="216"/>
      <c r="CXD717" s="216"/>
      <c r="CXE717" s="216"/>
      <c r="CXF717" s="216"/>
      <c r="CXG717" s="216"/>
      <c r="CXH717" s="216"/>
      <c r="CXI717" s="216"/>
      <c r="CXJ717" s="216"/>
      <c r="CXK717" s="216"/>
      <c r="CXL717" s="216"/>
      <c r="CXM717" s="216"/>
      <c r="CXN717" s="216"/>
      <c r="CXO717" s="216"/>
      <c r="CXP717" s="216"/>
      <c r="CXQ717" s="216"/>
      <c r="CXR717" s="216"/>
      <c r="CXS717" s="216"/>
      <c r="CXT717" s="216"/>
      <c r="CXU717" s="216"/>
      <c r="CXV717" s="216"/>
      <c r="CXW717" s="216"/>
      <c r="CXX717" s="216"/>
      <c r="CXY717" s="216"/>
      <c r="CXZ717" s="216"/>
      <c r="CYA717" s="216"/>
      <c r="CYB717" s="216"/>
      <c r="CYC717" s="216"/>
      <c r="CYD717" s="216"/>
      <c r="CYE717" s="216"/>
      <c r="CYF717" s="216"/>
      <c r="CYG717" s="216"/>
      <c r="CYH717" s="216"/>
      <c r="CYI717" s="216"/>
      <c r="CYJ717" s="216"/>
      <c r="CYK717" s="216"/>
      <c r="CYL717" s="216"/>
      <c r="CYM717" s="216"/>
      <c r="CYN717" s="216"/>
      <c r="CYO717" s="216"/>
      <c r="CYP717" s="216"/>
      <c r="CYQ717" s="216"/>
      <c r="CYR717" s="216"/>
      <c r="CYS717" s="216"/>
      <c r="CYT717" s="216"/>
      <c r="CYU717" s="216"/>
      <c r="CYV717" s="216"/>
      <c r="CYW717" s="216"/>
      <c r="CYX717" s="216"/>
      <c r="CYY717" s="216"/>
      <c r="CYZ717" s="216"/>
      <c r="CZA717" s="216"/>
      <c r="CZB717" s="216"/>
      <c r="CZC717" s="216"/>
      <c r="CZD717" s="216"/>
      <c r="CZE717" s="216"/>
      <c r="CZF717" s="216"/>
      <c r="CZG717" s="216"/>
      <c r="CZH717" s="216"/>
      <c r="CZI717" s="216"/>
      <c r="CZJ717" s="216"/>
      <c r="CZK717" s="216"/>
      <c r="CZL717" s="216"/>
      <c r="CZM717" s="216"/>
      <c r="CZN717" s="216"/>
      <c r="CZO717" s="216"/>
      <c r="CZP717" s="216"/>
      <c r="CZQ717" s="216"/>
      <c r="CZR717" s="216"/>
      <c r="CZS717" s="216"/>
      <c r="CZT717" s="216"/>
      <c r="CZU717" s="216"/>
      <c r="CZV717" s="216"/>
      <c r="CZW717" s="216"/>
      <c r="CZX717" s="216"/>
      <c r="CZY717" s="216"/>
      <c r="CZZ717" s="216"/>
      <c r="DAA717" s="216"/>
      <c r="DAB717" s="216"/>
      <c r="DAC717" s="216"/>
      <c r="DAD717" s="216"/>
      <c r="DAE717" s="216"/>
      <c r="DAF717" s="216"/>
      <c r="DAG717" s="216"/>
      <c r="DAH717" s="216"/>
      <c r="DAI717" s="216"/>
      <c r="DAJ717" s="216"/>
      <c r="DAK717" s="216"/>
      <c r="DAL717" s="216"/>
      <c r="DAM717" s="216"/>
      <c r="DAN717" s="216"/>
      <c r="DAO717" s="216"/>
      <c r="DAP717" s="216"/>
      <c r="DAQ717" s="216"/>
      <c r="DAR717" s="216"/>
      <c r="DAS717" s="216"/>
      <c r="DAT717" s="216"/>
      <c r="DAU717" s="216"/>
      <c r="DAV717" s="216"/>
      <c r="DAW717" s="216"/>
      <c r="DAX717" s="216"/>
      <c r="DAY717" s="216"/>
      <c r="DAZ717" s="216"/>
      <c r="DBA717" s="216"/>
      <c r="DBB717" s="216"/>
      <c r="DBC717" s="216"/>
      <c r="DBD717" s="216"/>
      <c r="DBE717" s="216"/>
      <c r="DBF717" s="216"/>
      <c r="DBG717" s="216"/>
      <c r="DBH717" s="216"/>
      <c r="DBI717" s="216"/>
      <c r="DBJ717" s="216"/>
      <c r="DBK717" s="216"/>
      <c r="DBL717" s="216"/>
      <c r="DBM717" s="216"/>
      <c r="DBN717" s="216"/>
      <c r="DBO717" s="216"/>
      <c r="DBP717" s="216"/>
      <c r="DBQ717" s="216"/>
      <c r="DBR717" s="216"/>
      <c r="DBS717" s="216"/>
      <c r="DBT717" s="216"/>
      <c r="DBU717" s="216"/>
      <c r="DBV717" s="216"/>
      <c r="DBW717" s="216"/>
      <c r="DBX717" s="216"/>
      <c r="DBY717" s="216"/>
      <c r="DBZ717" s="216"/>
      <c r="DCA717" s="216"/>
      <c r="DCB717" s="216"/>
      <c r="DCC717" s="216"/>
      <c r="DCD717" s="216"/>
      <c r="DCE717" s="216"/>
      <c r="DCF717" s="216"/>
      <c r="DCG717" s="216"/>
      <c r="DCH717" s="216"/>
      <c r="DCI717" s="216"/>
      <c r="DCJ717" s="216"/>
      <c r="DCK717" s="216"/>
      <c r="DCL717" s="216"/>
      <c r="DCM717" s="216"/>
      <c r="DCN717" s="216"/>
      <c r="DCO717" s="216"/>
      <c r="DCP717" s="216"/>
      <c r="DCQ717" s="216"/>
      <c r="DCR717" s="216"/>
      <c r="DCS717" s="216"/>
      <c r="DCT717" s="216"/>
      <c r="DCU717" s="216"/>
      <c r="DCV717" s="216"/>
      <c r="DCW717" s="216"/>
      <c r="DCX717" s="216"/>
      <c r="DCY717" s="216"/>
      <c r="DCZ717" s="216"/>
      <c r="DDA717" s="216"/>
      <c r="DDB717" s="216"/>
      <c r="DDC717" s="216"/>
      <c r="DDD717" s="216"/>
      <c r="DDE717" s="216"/>
      <c r="DDF717" s="216"/>
      <c r="DDG717" s="216"/>
      <c r="DDH717" s="216"/>
      <c r="DDI717" s="216"/>
      <c r="DDJ717" s="216"/>
      <c r="DDK717" s="216"/>
      <c r="DDL717" s="216"/>
      <c r="DDM717" s="216"/>
      <c r="DDN717" s="216"/>
      <c r="DDO717" s="216"/>
      <c r="DDP717" s="216"/>
      <c r="DDQ717" s="216"/>
      <c r="DDR717" s="216"/>
      <c r="DDS717" s="216"/>
      <c r="DDT717" s="216"/>
      <c r="DDU717" s="216"/>
      <c r="DDV717" s="216"/>
      <c r="DDW717" s="216"/>
      <c r="DDX717" s="216"/>
      <c r="DDY717" s="216"/>
      <c r="DDZ717" s="216"/>
      <c r="DEA717" s="216"/>
      <c r="DEB717" s="216"/>
      <c r="DEC717" s="216"/>
      <c r="DED717" s="216"/>
      <c r="DEE717" s="216"/>
      <c r="DEF717" s="216"/>
      <c r="DEG717" s="216"/>
      <c r="DEH717" s="216"/>
      <c r="DEI717" s="216"/>
      <c r="DEJ717" s="216"/>
      <c r="DEK717" s="216"/>
      <c r="DEL717" s="216"/>
      <c r="DEM717" s="216"/>
      <c r="DEN717" s="216"/>
      <c r="DEO717" s="216"/>
      <c r="DEP717" s="216"/>
      <c r="DEQ717" s="216"/>
      <c r="DER717" s="216"/>
      <c r="DES717" s="216"/>
      <c r="DET717" s="216"/>
      <c r="DEU717" s="216"/>
      <c r="DEV717" s="216"/>
      <c r="DEW717" s="216"/>
      <c r="DEX717" s="216"/>
      <c r="DEY717" s="216"/>
      <c r="DEZ717" s="216"/>
      <c r="DFA717" s="216"/>
      <c r="DFB717" s="216"/>
      <c r="DFC717" s="216"/>
      <c r="DFD717" s="216"/>
      <c r="DFE717" s="216"/>
      <c r="DFF717" s="216"/>
      <c r="DFG717" s="216"/>
      <c r="DFH717" s="216"/>
      <c r="DFI717" s="216"/>
      <c r="DFJ717" s="216"/>
      <c r="DFK717" s="216"/>
      <c r="DFL717" s="216"/>
      <c r="DFM717" s="216"/>
      <c r="DFN717" s="216"/>
      <c r="DFO717" s="216"/>
      <c r="DFP717" s="216"/>
      <c r="DFQ717" s="216"/>
      <c r="DFR717" s="216"/>
      <c r="DFS717" s="216"/>
      <c r="DFT717" s="216"/>
      <c r="DFU717" s="216"/>
      <c r="DFV717" s="216"/>
      <c r="DFW717" s="216"/>
      <c r="DFX717" s="216"/>
      <c r="DFY717" s="216"/>
      <c r="DFZ717" s="216"/>
      <c r="DGA717" s="216"/>
      <c r="DGB717" s="216"/>
      <c r="DGC717" s="216"/>
      <c r="DGD717" s="216"/>
      <c r="DGE717" s="216"/>
      <c r="DGF717" s="216"/>
      <c r="DGG717" s="216"/>
      <c r="DGH717" s="216"/>
      <c r="DGI717" s="216"/>
      <c r="DGJ717" s="216"/>
      <c r="DGK717" s="216"/>
      <c r="DGL717" s="216"/>
      <c r="DGM717" s="216"/>
      <c r="DGN717" s="216"/>
      <c r="DGO717" s="216"/>
      <c r="DGP717" s="216"/>
      <c r="DGQ717" s="216"/>
      <c r="DGR717" s="216"/>
      <c r="DGS717" s="216"/>
      <c r="DGT717" s="216"/>
      <c r="DGU717" s="216"/>
      <c r="DGV717" s="216"/>
      <c r="DGW717" s="216"/>
      <c r="DGX717" s="216"/>
      <c r="DGY717" s="216"/>
      <c r="DGZ717" s="216"/>
      <c r="DHA717" s="216"/>
      <c r="DHB717" s="216"/>
      <c r="DHC717" s="216"/>
      <c r="DHD717" s="216"/>
      <c r="DHE717" s="216"/>
      <c r="DHF717" s="216"/>
      <c r="DHG717" s="216"/>
      <c r="DHH717" s="216"/>
      <c r="DHI717" s="216"/>
      <c r="DHJ717" s="216"/>
      <c r="DHK717" s="216"/>
      <c r="DHL717" s="216"/>
      <c r="DHM717" s="216"/>
      <c r="DHN717" s="216"/>
      <c r="DHO717" s="216"/>
      <c r="DHP717" s="216"/>
      <c r="DHQ717" s="216"/>
      <c r="DHR717" s="216"/>
      <c r="DHS717" s="216"/>
      <c r="DHT717" s="216"/>
      <c r="DHU717" s="216"/>
      <c r="DHV717" s="216"/>
      <c r="DHW717" s="216"/>
      <c r="DHX717" s="216"/>
      <c r="DHY717" s="216"/>
      <c r="DHZ717" s="216"/>
      <c r="DIA717" s="216"/>
      <c r="DIB717" s="216"/>
      <c r="DIC717" s="216"/>
      <c r="DID717" s="216"/>
      <c r="DIE717" s="216"/>
      <c r="DIF717" s="216"/>
      <c r="DIG717" s="216"/>
      <c r="DIH717" s="216"/>
      <c r="DII717" s="216"/>
      <c r="DIJ717" s="216"/>
      <c r="DIK717" s="216"/>
      <c r="DIL717" s="216"/>
      <c r="DIM717" s="216"/>
      <c r="DIN717" s="216"/>
      <c r="DIO717" s="216"/>
      <c r="DIP717" s="216"/>
      <c r="DIQ717" s="216"/>
      <c r="DIR717" s="216"/>
      <c r="DIS717" s="216"/>
      <c r="DIT717" s="216"/>
      <c r="DIU717" s="216"/>
      <c r="DIV717" s="216"/>
      <c r="DIW717" s="216"/>
      <c r="DIX717" s="216"/>
      <c r="DIY717" s="216"/>
      <c r="DIZ717" s="216"/>
      <c r="DJA717" s="216"/>
      <c r="DJB717" s="216"/>
      <c r="DJC717" s="216"/>
      <c r="DJD717" s="216"/>
      <c r="DJE717" s="216"/>
      <c r="DJF717" s="216"/>
      <c r="DJG717" s="216"/>
      <c r="DJH717" s="216"/>
      <c r="DJI717" s="216"/>
      <c r="DJJ717" s="216"/>
      <c r="DJK717" s="216"/>
      <c r="DJL717" s="216"/>
      <c r="DJM717" s="216"/>
      <c r="DJN717" s="216"/>
      <c r="DJO717" s="216"/>
      <c r="DJP717" s="216"/>
      <c r="DJQ717" s="216"/>
      <c r="DJR717" s="216"/>
      <c r="DJS717" s="216"/>
      <c r="DJT717" s="216"/>
      <c r="DJU717" s="216"/>
      <c r="DJV717" s="216"/>
      <c r="DJW717" s="216"/>
      <c r="DJX717" s="216"/>
      <c r="DJY717" s="216"/>
      <c r="DJZ717" s="216"/>
      <c r="DKA717" s="216"/>
      <c r="DKB717" s="216"/>
      <c r="DKC717" s="216"/>
      <c r="DKD717" s="216"/>
      <c r="DKE717" s="216"/>
      <c r="DKF717" s="216"/>
      <c r="DKG717" s="216"/>
      <c r="DKH717" s="216"/>
      <c r="DKI717" s="216"/>
      <c r="DKJ717" s="216"/>
      <c r="DKK717" s="216"/>
      <c r="DKL717" s="216"/>
      <c r="DKM717" s="216"/>
      <c r="DKN717" s="216"/>
      <c r="DKO717" s="216"/>
      <c r="DKP717" s="216"/>
      <c r="DKQ717" s="216"/>
      <c r="DKR717" s="216"/>
      <c r="DKS717" s="216"/>
      <c r="DKT717" s="216"/>
      <c r="DKU717" s="216"/>
      <c r="DKV717" s="216"/>
      <c r="DKW717" s="216"/>
      <c r="DKX717" s="216"/>
      <c r="DKY717" s="216"/>
      <c r="DKZ717" s="216"/>
      <c r="DLA717" s="216"/>
      <c r="DLB717" s="216"/>
      <c r="DLC717" s="216"/>
      <c r="DLD717" s="216"/>
      <c r="DLE717" s="216"/>
      <c r="DLF717" s="216"/>
      <c r="DLG717" s="216"/>
      <c r="DLH717" s="216"/>
      <c r="DLI717" s="216"/>
      <c r="DLJ717" s="216"/>
      <c r="DLK717" s="216"/>
      <c r="DLL717" s="216"/>
      <c r="DLM717" s="216"/>
      <c r="DLN717" s="216"/>
      <c r="DLO717" s="216"/>
      <c r="DLP717" s="216"/>
      <c r="DLQ717" s="216"/>
      <c r="DLR717" s="216"/>
      <c r="DLS717" s="216"/>
      <c r="DLT717" s="216"/>
      <c r="DLU717" s="216"/>
      <c r="DLV717" s="216"/>
      <c r="DLW717" s="216"/>
      <c r="DLX717" s="216"/>
      <c r="DLY717" s="216"/>
      <c r="DLZ717" s="216"/>
      <c r="DMA717" s="216"/>
      <c r="DMB717" s="216"/>
      <c r="DMC717" s="216"/>
      <c r="DMD717" s="216"/>
      <c r="DME717" s="216"/>
      <c r="DMF717" s="216"/>
      <c r="DMG717" s="216"/>
      <c r="DMH717" s="216"/>
      <c r="DMI717" s="216"/>
      <c r="DMJ717" s="216"/>
      <c r="DMK717" s="216"/>
      <c r="DML717" s="216"/>
      <c r="DMM717" s="216"/>
      <c r="DMN717" s="216"/>
      <c r="DMO717" s="216"/>
      <c r="DMP717" s="216"/>
      <c r="DMQ717" s="216"/>
      <c r="DMR717" s="216"/>
      <c r="DMS717" s="216"/>
      <c r="DMT717" s="216"/>
      <c r="DMU717" s="216"/>
      <c r="DMV717" s="216"/>
      <c r="DMW717" s="216"/>
      <c r="DMX717" s="216"/>
      <c r="DMY717" s="216"/>
      <c r="DMZ717" s="216"/>
      <c r="DNA717" s="216"/>
      <c r="DNB717" s="216"/>
      <c r="DNC717" s="216"/>
      <c r="DND717" s="216"/>
      <c r="DNE717" s="216"/>
      <c r="DNF717" s="216"/>
      <c r="DNG717" s="216"/>
      <c r="DNH717" s="216"/>
      <c r="DNI717" s="216"/>
      <c r="DNJ717" s="216"/>
      <c r="DNK717" s="216"/>
      <c r="DNL717" s="216"/>
      <c r="DNM717" s="216"/>
      <c r="DNN717" s="216"/>
      <c r="DNO717" s="216"/>
      <c r="DNP717" s="216"/>
      <c r="DNQ717" s="216"/>
      <c r="DNR717" s="216"/>
      <c r="DNS717" s="216"/>
      <c r="DNT717" s="216"/>
      <c r="DNU717" s="216"/>
      <c r="DNV717" s="216"/>
      <c r="DNW717" s="216"/>
      <c r="DNX717" s="216"/>
      <c r="DNY717" s="216"/>
      <c r="DNZ717" s="216"/>
      <c r="DOA717" s="216"/>
      <c r="DOB717" s="216"/>
      <c r="DOC717" s="216"/>
      <c r="DOD717" s="216"/>
      <c r="DOE717" s="216"/>
      <c r="DOF717" s="216"/>
      <c r="DOG717" s="216"/>
      <c r="DOH717" s="216"/>
      <c r="DOI717" s="216"/>
      <c r="DOJ717" s="216"/>
      <c r="DOK717" s="216"/>
      <c r="DOL717" s="216"/>
      <c r="DOM717" s="216"/>
      <c r="DON717" s="216"/>
      <c r="DOO717" s="216"/>
      <c r="DOP717" s="216"/>
      <c r="DOQ717" s="216"/>
      <c r="DOR717" s="216"/>
      <c r="DOS717" s="216"/>
      <c r="DOT717" s="216"/>
      <c r="DOU717" s="216"/>
      <c r="DOV717" s="216"/>
      <c r="DOW717" s="216"/>
      <c r="DOX717" s="216"/>
      <c r="DOY717" s="216"/>
      <c r="DOZ717" s="216"/>
      <c r="DPA717" s="216"/>
      <c r="DPB717" s="216"/>
      <c r="DPC717" s="216"/>
      <c r="DPD717" s="216"/>
      <c r="DPE717" s="216"/>
      <c r="DPF717" s="216"/>
      <c r="DPG717" s="216"/>
      <c r="DPH717" s="216"/>
      <c r="DPI717" s="216"/>
      <c r="DPJ717" s="216"/>
      <c r="DPK717" s="216"/>
      <c r="DPL717" s="216"/>
      <c r="DPM717" s="216"/>
      <c r="DPN717" s="216"/>
      <c r="DPO717" s="216"/>
      <c r="DPP717" s="216"/>
      <c r="DPQ717" s="216"/>
      <c r="DPR717" s="216"/>
      <c r="DPS717" s="216"/>
      <c r="DPT717" s="216"/>
      <c r="DPU717" s="216"/>
      <c r="DPV717" s="216"/>
      <c r="DPW717" s="216"/>
      <c r="DPX717" s="216"/>
      <c r="DPY717" s="216"/>
      <c r="DPZ717" s="216"/>
      <c r="DQA717" s="216"/>
      <c r="DQB717" s="216"/>
      <c r="DQC717" s="216"/>
      <c r="DQD717" s="216"/>
      <c r="DQE717" s="216"/>
      <c r="DQF717" s="216"/>
      <c r="DQG717" s="216"/>
      <c r="DQH717" s="216"/>
      <c r="DQI717" s="216"/>
      <c r="DQJ717" s="216"/>
      <c r="DQK717" s="216"/>
      <c r="DQL717" s="216"/>
      <c r="DQM717" s="216"/>
      <c r="DQN717" s="216"/>
      <c r="DQO717" s="216"/>
      <c r="DQP717" s="216"/>
      <c r="DQQ717" s="216"/>
      <c r="DQR717" s="216"/>
      <c r="DQS717" s="216"/>
      <c r="DQT717" s="216"/>
      <c r="DQU717" s="216"/>
      <c r="DQV717" s="216"/>
      <c r="DQW717" s="216"/>
      <c r="DQX717" s="216"/>
      <c r="DQY717" s="216"/>
      <c r="DQZ717" s="216"/>
      <c r="DRA717" s="216"/>
      <c r="DRB717" s="216"/>
      <c r="DRC717" s="216"/>
      <c r="DRD717" s="216"/>
      <c r="DRE717" s="216"/>
      <c r="DRF717" s="216"/>
      <c r="DRG717" s="216"/>
      <c r="DRH717" s="216"/>
      <c r="DRI717" s="216"/>
      <c r="DRJ717" s="216"/>
      <c r="DRK717" s="216"/>
      <c r="DRL717" s="216"/>
      <c r="DRM717" s="216"/>
      <c r="DRN717" s="216"/>
      <c r="DRO717" s="216"/>
      <c r="DRP717" s="216"/>
      <c r="DRQ717" s="216"/>
      <c r="DRR717" s="216"/>
      <c r="DRS717" s="216"/>
      <c r="DRT717" s="216"/>
      <c r="DRU717" s="216"/>
      <c r="DRV717" s="216"/>
      <c r="DRW717" s="216"/>
      <c r="DRX717" s="216"/>
      <c r="DRY717" s="216"/>
      <c r="DRZ717" s="216"/>
      <c r="DSA717" s="216"/>
      <c r="DSB717" s="216"/>
      <c r="DSC717" s="216"/>
      <c r="DSD717" s="216"/>
      <c r="DSE717" s="216"/>
      <c r="DSF717" s="216"/>
      <c r="DSG717" s="216"/>
      <c r="DSH717" s="216"/>
      <c r="DSI717" s="216"/>
      <c r="DSJ717" s="216"/>
      <c r="DSK717" s="216"/>
      <c r="DSL717" s="216"/>
      <c r="DSM717" s="216"/>
      <c r="DSN717" s="216"/>
      <c r="DSO717" s="216"/>
      <c r="DSP717" s="216"/>
      <c r="DSQ717" s="216"/>
      <c r="DSR717" s="216"/>
      <c r="DSS717" s="216"/>
      <c r="DST717" s="216"/>
      <c r="DSU717" s="216"/>
      <c r="DSV717" s="216"/>
      <c r="DSW717" s="216"/>
      <c r="DSX717" s="216"/>
      <c r="DSY717" s="216"/>
      <c r="DSZ717" s="216"/>
      <c r="DTA717" s="216"/>
      <c r="DTB717" s="216"/>
      <c r="DTC717" s="216"/>
      <c r="DTD717" s="216"/>
      <c r="DTE717" s="216"/>
      <c r="DTF717" s="216"/>
      <c r="DTG717" s="216"/>
      <c r="DTH717" s="216"/>
      <c r="DTI717" s="216"/>
      <c r="DTJ717" s="216"/>
      <c r="DTK717" s="216"/>
      <c r="DTL717" s="216"/>
      <c r="DTM717" s="216"/>
      <c r="DTN717" s="216"/>
      <c r="DTO717" s="216"/>
      <c r="DTP717" s="216"/>
      <c r="DTQ717" s="216"/>
      <c r="DTR717" s="216"/>
      <c r="DTS717" s="216"/>
      <c r="DTT717" s="216"/>
      <c r="DTU717" s="216"/>
      <c r="DTV717" s="216"/>
      <c r="DTW717" s="216"/>
      <c r="DTX717" s="216"/>
      <c r="DTY717" s="216"/>
      <c r="DTZ717" s="216"/>
      <c r="DUA717" s="216"/>
      <c r="DUB717" s="216"/>
      <c r="DUC717" s="216"/>
      <c r="DUD717" s="216"/>
      <c r="DUE717" s="216"/>
      <c r="DUF717" s="216"/>
      <c r="DUG717" s="216"/>
      <c r="DUH717" s="216"/>
      <c r="DUI717" s="216"/>
      <c r="DUJ717" s="216"/>
      <c r="DUK717" s="216"/>
      <c r="DUL717" s="216"/>
      <c r="DUM717" s="216"/>
      <c r="DUN717" s="216"/>
      <c r="DUO717" s="216"/>
      <c r="DUP717" s="216"/>
      <c r="DUQ717" s="216"/>
      <c r="DUR717" s="216"/>
      <c r="DUS717" s="216"/>
      <c r="DUT717" s="216"/>
      <c r="DUU717" s="216"/>
      <c r="DUV717" s="216"/>
      <c r="DUW717" s="216"/>
      <c r="DUX717" s="216"/>
      <c r="DUY717" s="216"/>
      <c r="DUZ717" s="216"/>
      <c r="DVA717" s="216"/>
      <c r="DVB717" s="216"/>
      <c r="DVC717" s="216"/>
      <c r="DVD717" s="216"/>
      <c r="DVE717" s="216"/>
      <c r="DVF717" s="216"/>
      <c r="DVG717" s="216"/>
      <c r="DVH717" s="216"/>
      <c r="DVI717" s="216"/>
      <c r="DVJ717" s="216"/>
      <c r="DVK717" s="216"/>
      <c r="DVL717" s="216"/>
      <c r="DVM717" s="216"/>
      <c r="DVN717" s="216"/>
      <c r="DVO717" s="216"/>
      <c r="DVP717" s="216"/>
      <c r="DVQ717" s="216"/>
      <c r="DVR717" s="216"/>
      <c r="DVS717" s="216"/>
      <c r="DVT717" s="216"/>
      <c r="DVU717" s="216"/>
      <c r="DVV717" s="216"/>
      <c r="DVW717" s="216"/>
      <c r="DVX717" s="216"/>
      <c r="DVY717" s="216"/>
      <c r="DVZ717" s="216"/>
      <c r="DWA717" s="216"/>
      <c r="DWB717" s="216"/>
      <c r="DWC717" s="216"/>
      <c r="DWD717" s="216"/>
      <c r="DWE717" s="216"/>
      <c r="DWF717" s="216"/>
      <c r="DWG717" s="216"/>
      <c r="DWH717" s="216"/>
      <c r="DWI717" s="216"/>
      <c r="DWJ717" s="216"/>
      <c r="DWK717" s="216"/>
      <c r="DWL717" s="216"/>
      <c r="DWM717" s="216"/>
      <c r="DWN717" s="216"/>
      <c r="DWO717" s="216"/>
      <c r="DWP717" s="216"/>
      <c r="DWQ717" s="216"/>
      <c r="DWR717" s="216"/>
      <c r="DWS717" s="216"/>
      <c r="DWT717" s="216"/>
      <c r="DWU717" s="216"/>
      <c r="DWV717" s="216"/>
      <c r="DWW717" s="216"/>
      <c r="DWX717" s="216"/>
      <c r="DWY717" s="216"/>
      <c r="DWZ717" s="216"/>
      <c r="DXA717" s="216"/>
      <c r="DXB717" s="216"/>
      <c r="DXC717" s="216"/>
      <c r="DXD717" s="216"/>
      <c r="DXE717" s="216"/>
      <c r="DXF717" s="216"/>
      <c r="DXG717" s="216"/>
      <c r="DXH717" s="216"/>
      <c r="DXI717" s="216"/>
      <c r="DXJ717" s="216"/>
      <c r="DXK717" s="216"/>
      <c r="DXL717" s="216"/>
      <c r="DXM717" s="216"/>
      <c r="DXN717" s="216"/>
      <c r="DXO717" s="216"/>
      <c r="DXP717" s="216"/>
      <c r="DXQ717" s="216"/>
      <c r="DXR717" s="216"/>
      <c r="DXS717" s="216"/>
      <c r="DXT717" s="216"/>
      <c r="DXU717" s="216"/>
      <c r="DXV717" s="216"/>
      <c r="DXW717" s="216"/>
      <c r="DXX717" s="216"/>
      <c r="DXY717" s="216"/>
      <c r="DXZ717" s="216"/>
      <c r="DYA717" s="216"/>
      <c r="DYB717" s="216"/>
      <c r="DYC717" s="216"/>
      <c r="DYD717" s="216"/>
      <c r="DYE717" s="216"/>
      <c r="DYF717" s="216"/>
      <c r="DYG717" s="216"/>
      <c r="DYH717" s="216"/>
      <c r="DYI717" s="216"/>
      <c r="DYJ717" s="216"/>
      <c r="DYK717" s="216"/>
      <c r="DYL717" s="216"/>
      <c r="DYM717" s="216"/>
      <c r="DYN717" s="216"/>
      <c r="DYO717" s="216"/>
      <c r="DYP717" s="216"/>
      <c r="DYQ717" s="216"/>
      <c r="DYR717" s="216"/>
      <c r="DYS717" s="216"/>
      <c r="DYT717" s="216"/>
      <c r="DYU717" s="216"/>
      <c r="DYV717" s="216"/>
      <c r="DYW717" s="216"/>
      <c r="DYX717" s="216"/>
      <c r="DYY717" s="216"/>
      <c r="DYZ717" s="216"/>
      <c r="DZA717" s="216"/>
      <c r="DZB717" s="216"/>
      <c r="DZC717" s="216"/>
      <c r="DZD717" s="216"/>
      <c r="DZE717" s="216"/>
      <c r="DZF717" s="216"/>
      <c r="DZG717" s="216"/>
      <c r="DZH717" s="216"/>
      <c r="DZI717" s="216"/>
      <c r="DZJ717" s="216"/>
      <c r="DZK717" s="216"/>
      <c r="DZL717" s="216"/>
      <c r="DZM717" s="216"/>
      <c r="DZN717" s="216"/>
      <c r="DZO717" s="216"/>
      <c r="DZP717" s="216"/>
      <c r="DZQ717" s="216"/>
      <c r="DZR717" s="216"/>
      <c r="DZS717" s="216"/>
      <c r="DZT717" s="216"/>
      <c r="DZU717" s="216"/>
      <c r="DZV717" s="216"/>
      <c r="DZW717" s="216"/>
      <c r="DZX717" s="216"/>
      <c r="DZY717" s="216"/>
      <c r="DZZ717" s="216"/>
      <c r="EAA717" s="216"/>
      <c r="EAB717" s="216"/>
      <c r="EAC717" s="216"/>
      <c r="EAD717" s="216"/>
      <c r="EAE717" s="216"/>
      <c r="EAF717" s="216"/>
      <c r="EAG717" s="216"/>
      <c r="EAH717" s="216"/>
      <c r="EAI717" s="216"/>
      <c r="EAJ717" s="216"/>
      <c r="EAK717" s="216"/>
      <c r="EAL717" s="216"/>
      <c r="EAM717" s="216"/>
      <c r="EAN717" s="216"/>
      <c r="EAO717" s="216"/>
      <c r="EAP717" s="216"/>
      <c r="EAQ717" s="216"/>
      <c r="EAR717" s="216"/>
      <c r="EAS717" s="216"/>
      <c r="EAT717" s="216"/>
      <c r="EAU717" s="216"/>
      <c r="EAV717" s="216"/>
      <c r="EAW717" s="216"/>
      <c r="EAX717" s="216"/>
      <c r="EAY717" s="216"/>
      <c r="EAZ717" s="216"/>
      <c r="EBA717" s="216"/>
      <c r="EBB717" s="216"/>
      <c r="EBC717" s="216"/>
      <c r="EBD717" s="216"/>
      <c r="EBE717" s="216"/>
      <c r="EBF717" s="216"/>
      <c r="EBG717" s="216"/>
      <c r="EBH717" s="216"/>
      <c r="EBI717" s="216"/>
      <c r="EBJ717" s="216"/>
      <c r="EBK717" s="216"/>
      <c r="EBL717" s="216"/>
      <c r="EBM717" s="216"/>
      <c r="EBN717" s="216"/>
      <c r="EBO717" s="216"/>
      <c r="EBP717" s="216"/>
      <c r="EBQ717" s="216"/>
      <c r="EBR717" s="216"/>
      <c r="EBS717" s="216"/>
      <c r="EBT717" s="216"/>
      <c r="EBU717" s="216"/>
      <c r="EBV717" s="216"/>
      <c r="EBW717" s="216"/>
      <c r="EBX717" s="216"/>
      <c r="EBY717" s="216"/>
      <c r="EBZ717" s="216"/>
      <c r="ECA717" s="216"/>
      <c r="ECB717" s="216"/>
      <c r="ECC717" s="216"/>
      <c r="ECD717" s="216"/>
      <c r="ECE717" s="216"/>
      <c r="ECF717" s="216"/>
      <c r="ECG717" s="216"/>
      <c r="ECH717" s="216"/>
      <c r="ECI717" s="216"/>
      <c r="ECJ717" s="216"/>
      <c r="ECK717" s="216"/>
      <c r="ECL717" s="216"/>
      <c r="ECM717" s="216"/>
      <c r="ECN717" s="216"/>
      <c r="ECO717" s="216"/>
      <c r="ECP717" s="216"/>
      <c r="ECQ717" s="216"/>
      <c r="ECR717" s="216"/>
      <c r="ECS717" s="216"/>
      <c r="ECT717" s="216"/>
      <c r="ECU717" s="216"/>
      <c r="ECV717" s="216"/>
      <c r="ECW717" s="216"/>
      <c r="ECX717" s="216"/>
      <c r="ECY717" s="216"/>
      <c r="ECZ717" s="216"/>
      <c r="EDA717" s="216"/>
      <c r="EDB717" s="216"/>
      <c r="EDC717" s="216"/>
      <c r="EDD717" s="216"/>
      <c r="EDE717" s="216"/>
      <c r="EDF717" s="216"/>
      <c r="EDG717" s="216"/>
      <c r="EDH717" s="216"/>
      <c r="EDI717" s="216"/>
      <c r="EDJ717" s="216"/>
      <c r="EDK717" s="216"/>
      <c r="EDL717" s="216"/>
      <c r="EDM717" s="216"/>
      <c r="EDN717" s="216"/>
      <c r="EDO717" s="216"/>
      <c r="EDP717" s="216"/>
      <c r="EDQ717" s="216"/>
      <c r="EDR717" s="216"/>
      <c r="EDS717" s="216"/>
      <c r="EDT717" s="216"/>
      <c r="EDU717" s="216"/>
      <c r="EDV717" s="216"/>
      <c r="EDW717" s="216"/>
      <c r="EDX717" s="216"/>
      <c r="EDY717" s="216"/>
      <c r="EDZ717" s="216"/>
      <c r="EEA717" s="216"/>
      <c r="EEB717" s="216"/>
      <c r="EEC717" s="216"/>
      <c r="EED717" s="216"/>
      <c r="EEE717" s="216"/>
      <c r="EEF717" s="216"/>
      <c r="EEG717" s="216"/>
      <c r="EEH717" s="216"/>
      <c r="EEI717" s="216"/>
      <c r="EEJ717" s="216"/>
      <c r="EEK717" s="216"/>
      <c r="EEL717" s="216"/>
      <c r="EEM717" s="216"/>
      <c r="EEN717" s="216"/>
      <c r="EEO717" s="216"/>
      <c r="EEP717" s="216"/>
      <c r="EEQ717" s="216"/>
      <c r="EER717" s="216"/>
      <c r="EES717" s="216"/>
      <c r="EET717" s="216"/>
      <c r="EEU717" s="216"/>
      <c r="EEV717" s="216"/>
      <c r="EEW717" s="216"/>
      <c r="EEX717" s="216"/>
      <c r="EEY717" s="216"/>
      <c r="EEZ717" s="216"/>
      <c r="EFA717" s="216"/>
      <c r="EFB717" s="216"/>
      <c r="EFC717" s="216"/>
      <c r="EFD717" s="216"/>
      <c r="EFE717" s="216"/>
      <c r="EFF717" s="216"/>
      <c r="EFG717" s="216"/>
      <c r="EFH717" s="216"/>
      <c r="EFI717" s="216"/>
      <c r="EFJ717" s="216"/>
      <c r="EFK717" s="216"/>
      <c r="EFL717" s="216"/>
      <c r="EFM717" s="216"/>
      <c r="EFN717" s="216"/>
      <c r="EFO717" s="216"/>
      <c r="EFP717" s="216"/>
      <c r="EFQ717" s="216"/>
      <c r="EFR717" s="216"/>
      <c r="EFS717" s="216"/>
      <c r="EFT717" s="216"/>
      <c r="EFU717" s="216"/>
      <c r="EFV717" s="216"/>
      <c r="EFW717" s="216"/>
      <c r="EFX717" s="216"/>
      <c r="EFY717" s="216"/>
      <c r="EFZ717" s="216"/>
      <c r="EGA717" s="216"/>
      <c r="EGB717" s="216"/>
      <c r="EGC717" s="216"/>
      <c r="EGD717" s="216"/>
      <c r="EGE717" s="216"/>
      <c r="EGF717" s="216"/>
      <c r="EGG717" s="216"/>
      <c r="EGH717" s="216"/>
      <c r="EGI717" s="216"/>
      <c r="EGJ717" s="216"/>
      <c r="EGK717" s="216"/>
      <c r="EGL717" s="216"/>
      <c r="EGM717" s="216"/>
      <c r="EGN717" s="216"/>
      <c r="EGO717" s="216"/>
      <c r="EGP717" s="216"/>
      <c r="EGQ717" s="216"/>
      <c r="EGR717" s="216"/>
      <c r="EGS717" s="216"/>
      <c r="EGT717" s="216"/>
      <c r="EGU717" s="216"/>
      <c r="EGV717" s="216"/>
      <c r="EGW717" s="216"/>
      <c r="EGX717" s="216"/>
      <c r="EGY717" s="216"/>
      <c r="EGZ717" s="216"/>
      <c r="EHA717" s="216"/>
      <c r="EHB717" s="216"/>
      <c r="EHC717" s="216"/>
      <c r="EHD717" s="216"/>
      <c r="EHE717" s="216"/>
      <c r="EHF717" s="216"/>
      <c r="EHG717" s="216"/>
      <c r="EHH717" s="216"/>
      <c r="EHI717" s="216"/>
      <c r="EHJ717" s="216"/>
      <c r="EHK717" s="216"/>
      <c r="EHL717" s="216"/>
      <c r="EHM717" s="216"/>
      <c r="EHN717" s="216"/>
      <c r="EHO717" s="216"/>
      <c r="EHP717" s="216"/>
      <c r="EHQ717" s="216"/>
      <c r="EHR717" s="216"/>
      <c r="EHS717" s="216"/>
      <c r="EHT717" s="216"/>
      <c r="EHU717" s="216"/>
      <c r="EHV717" s="216"/>
      <c r="EHW717" s="216"/>
      <c r="EHX717" s="216"/>
      <c r="EHY717" s="216"/>
      <c r="EHZ717" s="216"/>
      <c r="EIA717" s="216"/>
      <c r="EIB717" s="216"/>
      <c r="EIC717" s="216"/>
      <c r="EID717" s="216"/>
      <c r="EIE717" s="216"/>
      <c r="EIF717" s="216"/>
      <c r="EIG717" s="216"/>
      <c r="EIH717" s="216"/>
      <c r="EII717" s="216"/>
      <c r="EIJ717" s="216"/>
      <c r="EIK717" s="216"/>
      <c r="EIL717" s="216"/>
      <c r="EIM717" s="216"/>
      <c r="EIN717" s="216"/>
      <c r="EIO717" s="216"/>
      <c r="EIP717" s="216"/>
      <c r="EIQ717" s="216"/>
      <c r="EIR717" s="216"/>
      <c r="EIS717" s="216"/>
      <c r="EIT717" s="216"/>
      <c r="EIU717" s="216"/>
      <c r="EIV717" s="216"/>
      <c r="EIW717" s="216"/>
      <c r="EIX717" s="216"/>
      <c r="EIY717" s="216"/>
      <c r="EIZ717" s="216"/>
      <c r="EJA717" s="216"/>
      <c r="EJB717" s="216"/>
      <c r="EJC717" s="216"/>
      <c r="EJD717" s="216"/>
      <c r="EJE717" s="216"/>
      <c r="EJF717" s="216"/>
      <c r="EJG717" s="216"/>
      <c r="EJH717" s="216"/>
      <c r="EJI717" s="216"/>
      <c r="EJJ717" s="216"/>
      <c r="EJK717" s="216"/>
      <c r="EJL717" s="216"/>
      <c r="EJM717" s="216"/>
      <c r="EJN717" s="216"/>
      <c r="EJO717" s="216"/>
      <c r="EJP717" s="216"/>
      <c r="EJQ717" s="216"/>
      <c r="EJR717" s="216"/>
      <c r="EJS717" s="216"/>
      <c r="EJT717" s="216"/>
      <c r="EJU717" s="216"/>
      <c r="EJV717" s="216"/>
      <c r="EJW717" s="216"/>
      <c r="EJX717" s="216"/>
      <c r="EJY717" s="216"/>
      <c r="EJZ717" s="216"/>
      <c r="EKA717" s="216"/>
      <c r="EKB717" s="216"/>
      <c r="EKC717" s="216"/>
      <c r="EKD717" s="216"/>
      <c r="EKE717" s="216"/>
      <c r="EKF717" s="216"/>
      <c r="EKG717" s="216"/>
      <c r="EKH717" s="216"/>
      <c r="EKI717" s="216"/>
      <c r="EKJ717" s="216"/>
      <c r="EKK717" s="216"/>
      <c r="EKL717" s="216"/>
      <c r="EKM717" s="216"/>
      <c r="EKN717" s="216"/>
      <c r="EKO717" s="216"/>
      <c r="EKP717" s="216"/>
      <c r="EKQ717" s="216"/>
      <c r="EKR717" s="216"/>
      <c r="EKS717" s="216"/>
      <c r="EKT717" s="216"/>
      <c r="EKU717" s="216"/>
      <c r="EKV717" s="216"/>
      <c r="EKW717" s="216"/>
      <c r="EKX717" s="216"/>
      <c r="EKY717" s="216"/>
      <c r="EKZ717" s="216"/>
      <c r="ELA717" s="216"/>
      <c r="ELB717" s="216"/>
      <c r="ELC717" s="216"/>
      <c r="ELD717" s="216"/>
      <c r="ELE717" s="216"/>
      <c r="ELF717" s="216"/>
      <c r="ELG717" s="216"/>
      <c r="ELH717" s="216"/>
      <c r="ELI717" s="216"/>
      <c r="ELJ717" s="216"/>
      <c r="ELK717" s="216"/>
      <c r="ELL717" s="216"/>
      <c r="ELM717" s="216"/>
      <c r="ELN717" s="216"/>
      <c r="ELO717" s="216"/>
      <c r="ELP717" s="216"/>
      <c r="ELQ717" s="216"/>
      <c r="ELR717" s="216"/>
      <c r="ELS717" s="216"/>
      <c r="ELT717" s="216"/>
      <c r="ELU717" s="216"/>
      <c r="ELV717" s="216"/>
      <c r="ELW717" s="216"/>
      <c r="ELX717" s="216"/>
      <c r="ELY717" s="216"/>
      <c r="ELZ717" s="216"/>
      <c r="EMA717" s="216"/>
      <c r="EMB717" s="216"/>
      <c r="EMC717" s="216"/>
      <c r="EMD717" s="216"/>
      <c r="EME717" s="216"/>
      <c r="EMF717" s="216"/>
      <c r="EMG717" s="216"/>
      <c r="EMH717" s="216"/>
      <c r="EMI717" s="216"/>
      <c r="EMJ717" s="216"/>
      <c r="EMK717" s="216"/>
      <c r="EML717" s="216"/>
      <c r="EMM717" s="216"/>
      <c r="EMN717" s="216"/>
      <c r="EMO717" s="216"/>
      <c r="EMP717" s="216"/>
      <c r="EMQ717" s="216"/>
      <c r="EMR717" s="216"/>
      <c r="EMS717" s="216"/>
      <c r="EMT717" s="216"/>
      <c r="EMU717" s="216"/>
      <c r="EMV717" s="216"/>
      <c r="EMW717" s="216"/>
      <c r="EMX717" s="216"/>
      <c r="EMY717" s="216"/>
      <c r="EMZ717" s="216"/>
      <c r="ENA717" s="216"/>
      <c r="ENB717" s="216"/>
      <c r="ENC717" s="216"/>
      <c r="END717" s="216"/>
      <c r="ENE717" s="216"/>
      <c r="ENF717" s="216"/>
      <c r="ENG717" s="216"/>
      <c r="ENH717" s="216"/>
      <c r="ENI717" s="216"/>
      <c r="ENJ717" s="216"/>
      <c r="ENK717" s="216"/>
      <c r="ENL717" s="216"/>
      <c r="ENM717" s="216"/>
      <c r="ENN717" s="216"/>
      <c r="ENO717" s="216"/>
      <c r="ENP717" s="216"/>
      <c r="ENQ717" s="216"/>
      <c r="ENR717" s="216"/>
      <c r="ENS717" s="216"/>
      <c r="ENT717" s="216"/>
      <c r="ENU717" s="216"/>
      <c r="ENV717" s="216"/>
      <c r="ENW717" s="216"/>
      <c r="ENX717" s="216"/>
      <c r="ENY717" s="216"/>
      <c r="ENZ717" s="216"/>
      <c r="EOA717" s="216"/>
      <c r="EOB717" s="216"/>
      <c r="EOC717" s="216"/>
      <c r="EOD717" s="216"/>
      <c r="EOE717" s="216"/>
      <c r="EOF717" s="216"/>
      <c r="EOG717" s="216"/>
      <c r="EOH717" s="216"/>
      <c r="EOI717" s="216"/>
      <c r="EOJ717" s="216"/>
      <c r="EOK717" s="216"/>
      <c r="EOL717" s="216"/>
      <c r="EOM717" s="216"/>
      <c r="EON717" s="216"/>
      <c r="EOO717" s="216"/>
      <c r="EOP717" s="216"/>
      <c r="EOQ717" s="216"/>
      <c r="EOR717" s="216"/>
      <c r="EOS717" s="216"/>
      <c r="EOT717" s="216"/>
      <c r="EOU717" s="216"/>
      <c r="EOV717" s="216"/>
      <c r="EOW717" s="216"/>
      <c r="EOX717" s="216"/>
      <c r="EOY717" s="216"/>
      <c r="EOZ717" s="216"/>
      <c r="EPA717" s="216"/>
      <c r="EPB717" s="216"/>
      <c r="EPC717" s="216"/>
      <c r="EPD717" s="216"/>
      <c r="EPE717" s="216"/>
      <c r="EPF717" s="216"/>
      <c r="EPG717" s="216"/>
      <c r="EPH717" s="216"/>
      <c r="EPI717" s="216"/>
      <c r="EPJ717" s="216"/>
      <c r="EPK717" s="216"/>
      <c r="EPL717" s="216"/>
      <c r="EPM717" s="216"/>
      <c r="EPN717" s="216"/>
      <c r="EPO717" s="216"/>
      <c r="EPP717" s="216"/>
      <c r="EPQ717" s="216"/>
      <c r="EPR717" s="216"/>
      <c r="EPS717" s="216"/>
      <c r="EPT717" s="216"/>
      <c r="EPU717" s="216"/>
      <c r="EPV717" s="216"/>
      <c r="EPW717" s="216"/>
      <c r="EPX717" s="216"/>
      <c r="EPY717" s="216"/>
      <c r="EPZ717" s="216"/>
      <c r="EQA717" s="216"/>
      <c r="EQB717" s="216"/>
      <c r="EQC717" s="216"/>
      <c r="EQD717" s="216"/>
      <c r="EQE717" s="216"/>
      <c r="EQF717" s="216"/>
      <c r="EQG717" s="216"/>
      <c r="EQH717" s="216"/>
      <c r="EQI717" s="216"/>
      <c r="EQJ717" s="216"/>
      <c r="EQK717" s="216"/>
      <c r="EQL717" s="216"/>
      <c r="EQM717" s="216"/>
      <c r="EQN717" s="216"/>
      <c r="EQO717" s="216"/>
      <c r="EQP717" s="216"/>
      <c r="EQQ717" s="216"/>
      <c r="EQR717" s="216"/>
      <c r="EQS717" s="216"/>
      <c r="EQT717" s="216"/>
      <c r="EQU717" s="216"/>
      <c r="EQV717" s="216"/>
      <c r="EQW717" s="216"/>
      <c r="EQX717" s="216"/>
      <c r="EQY717" s="216"/>
      <c r="EQZ717" s="216"/>
      <c r="ERA717" s="216"/>
      <c r="ERB717" s="216"/>
      <c r="ERC717" s="216"/>
      <c r="ERD717" s="216"/>
      <c r="ERE717" s="216"/>
      <c r="ERF717" s="216"/>
      <c r="ERG717" s="216"/>
      <c r="ERH717" s="216"/>
      <c r="ERI717" s="216"/>
      <c r="ERJ717" s="216"/>
      <c r="ERK717" s="216"/>
      <c r="ERL717" s="216"/>
      <c r="ERM717" s="216"/>
      <c r="ERN717" s="216"/>
      <c r="ERO717" s="216"/>
      <c r="ERP717" s="216"/>
      <c r="ERQ717" s="216"/>
      <c r="ERR717" s="216"/>
      <c r="ERS717" s="216"/>
      <c r="ERT717" s="216"/>
      <c r="ERU717" s="216"/>
      <c r="ERV717" s="216"/>
      <c r="ERW717" s="216"/>
      <c r="ERX717" s="216"/>
      <c r="ERY717" s="216"/>
      <c r="ERZ717" s="216"/>
      <c r="ESA717" s="216"/>
      <c r="ESB717" s="216"/>
      <c r="ESC717" s="216"/>
      <c r="ESD717" s="216"/>
      <c r="ESE717" s="216"/>
      <c r="ESF717" s="216"/>
      <c r="ESG717" s="216"/>
      <c r="ESH717" s="216"/>
      <c r="ESI717" s="216"/>
      <c r="ESJ717" s="216"/>
      <c r="ESK717" s="216"/>
      <c r="ESL717" s="216"/>
      <c r="ESM717" s="216"/>
      <c r="ESN717" s="216"/>
      <c r="ESO717" s="216"/>
      <c r="ESP717" s="216"/>
      <c r="ESQ717" s="216"/>
      <c r="ESR717" s="216"/>
      <c r="ESS717" s="216"/>
      <c r="EST717" s="216"/>
      <c r="ESU717" s="216"/>
      <c r="ESV717" s="216"/>
      <c r="ESW717" s="216"/>
      <c r="ESX717" s="216"/>
      <c r="ESY717" s="216"/>
      <c r="ESZ717" s="216"/>
      <c r="ETA717" s="216"/>
      <c r="ETB717" s="216"/>
      <c r="ETC717" s="216"/>
      <c r="ETD717" s="216"/>
      <c r="ETE717" s="216"/>
      <c r="ETF717" s="216"/>
      <c r="ETG717" s="216"/>
      <c r="ETH717" s="216"/>
      <c r="ETI717" s="216"/>
      <c r="ETJ717" s="216"/>
      <c r="ETK717" s="216"/>
      <c r="ETL717" s="216"/>
      <c r="ETM717" s="216"/>
      <c r="ETN717" s="216"/>
      <c r="ETO717" s="216"/>
      <c r="ETP717" s="216"/>
      <c r="ETQ717" s="216"/>
      <c r="ETR717" s="216"/>
      <c r="ETS717" s="216"/>
      <c r="ETT717" s="216"/>
      <c r="ETU717" s="216"/>
      <c r="ETV717" s="216"/>
      <c r="ETW717" s="216"/>
      <c r="ETX717" s="216"/>
      <c r="ETY717" s="216"/>
      <c r="ETZ717" s="216"/>
      <c r="EUA717" s="216"/>
      <c r="EUB717" s="216"/>
      <c r="EUC717" s="216"/>
      <c r="EUD717" s="216"/>
      <c r="EUE717" s="216"/>
      <c r="EUF717" s="216"/>
      <c r="EUG717" s="216"/>
      <c r="EUH717" s="216"/>
      <c r="EUI717" s="216"/>
      <c r="EUJ717" s="216"/>
      <c r="EUK717" s="216"/>
      <c r="EUL717" s="216"/>
      <c r="EUM717" s="216"/>
      <c r="EUN717" s="216"/>
      <c r="EUO717" s="216"/>
      <c r="EUP717" s="216"/>
      <c r="EUQ717" s="216"/>
      <c r="EUR717" s="216"/>
      <c r="EUS717" s="216"/>
      <c r="EUT717" s="216"/>
      <c r="EUU717" s="216"/>
      <c r="EUV717" s="216"/>
      <c r="EUW717" s="216"/>
      <c r="EUX717" s="216"/>
      <c r="EUY717" s="216"/>
      <c r="EUZ717" s="216"/>
      <c r="EVA717" s="216"/>
      <c r="EVB717" s="216"/>
      <c r="EVC717" s="216"/>
      <c r="EVD717" s="216"/>
      <c r="EVE717" s="216"/>
      <c r="EVF717" s="216"/>
      <c r="EVG717" s="216"/>
      <c r="EVH717" s="216"/>
      <c r="EVI717" s="216"/>
      <c r="EVJ717" s="216"/>
      <c r="EVK717" s="216"/>
      <c r="EVL717" s="216"/>
      <c r="EVM717" s="216"/>
      <c r="EVN717" s="216"/>
      <c r="EVO717" s="216"/>
      <c r="EVP717" s="216"/>
      <c r="EVQ717" s="216"/>
      <c r="EVR717" s="216"/>
      <c r="EVS717" s="216"/>
      <c r="EVT717" s="216"/>
      <c r="EVU717" s="216"/>
      <c r="EVV717" s="216"/>
      <c r="EVW717" s="216"/>
      <c r="EVX717" s="216"/>
      <c r="EVY717" s="216"/>
      <c r="EVZ717" s="216"/>
      <c r="EWA717" s="216"/>
      <c r="EWB717" s="216"/>
      <c r="EWC717" s="216"/>
      <c r="EWD717" s="216"/>
      <c r="EWE717" s="216"/>
      <c r="EWF717" s="216"/>
      <c r="EWG717" s="216"/>
      <c r="EWH717" s="216"/>
      <c r="EWI717" s="216"/>
      <c r="EWJ717" s="216"/>
      <c r="EWK717" s="216"/>
      <c r="EWL717" s="216"/>
      <c r="EWM717" s="216"/>
      <c r="EWN717" s="216"/>
      <c r="EWO717" s="216"/>
      <c r="EWP717" s="216"/>
      <c r="EWQ717" s="216"/>
      <c r="EWR717" s="216"/>
      <c r="EWS717" s="216"/>
      <c r="EWT717" s="216"/>
      <c r="EWU717" s="216"/>
      <c r="EWV717" s="216"/>
      <c r="EWW717" s="216"/>
      <c r="EWX717" s="216"/>
      <c r="EWY717" s="216"/>
      <c r="EWZ717" s="216"/>
      <c r="EXA717" s="216"/>
      <c r="EXB717" s="216"/>
      <c r="EXC717" s="216"/>
      <c r="EXD717" s="216"/>
      <c r="EXE717" s="216"/>
      <c r="EXF717" s="216"/>
      <c r="EXG717" s="216"/>
      <c r="EXH717" s="216"/>
      <c r="EXI717" s="216"/>
      <c r="EXJ717" s="216"/>
      <c r="EXK717" s="216"/>
      <c r="EXL717" s="216"/>
      <c r="EXM717" s="216"/>
      <c r="EXN717" s="216"/>
      <c r="EXO717" s="216"/>
      <c r="EXP717" s="216"/>
      <c r="EXQ717" s="216"/>
      <c r="EXR717" s="216"/>
      <c r="EXS717" s="216"/>
      <c r="EXT717" s="216"/>
      <c r="EXU717" s="216"/>
      <c r="EXV717" s="216"/>
      <c r="EXW717" s="216"/>
      <c r="EXX717" s="216"/>
      <c r="EXY717" s="216"/>
      <c r="EXZ717" s="216"/>
      <c r="EYA717" s="216"/>
      <c r="EYB717" s="216"/>
      <c r="EYC717" s="216"/>
      <c r="EYD717" s="216"/>
      <c r="EYE717" s="216"/>
      <c r="EYF717" s="216"/>
      <c r="EYG717" s="216"/>
      <c r="EYH717" s="216"/>
      <c r="EYI717" s="216"/>
      <c r="EYJ717" s="216"/>
      <c r="EYK717" s="216"/>
      <c r="EYL717" s="216"/>
      <c r="EYM717" s="216"/>
      <c r="EYN717" s="216"/>
      <c r="EYO717" s="216"/>
      <c r="EYP717" s="216"/>
      <c r="EYQ717" s="216"/>
      <c r="EYR717" s="216"/>
      <c r="EYS717" s="216"/>
      <c r="EYT717" s="216"/>
      <c r="EYU717" s="216"/>
      <c r="EYV717" s="216"/>
      <c r="EYW717" s="216"/>
      <c r="EYX717" s="216"/>
      <c r="EYY717" s="216"/>
      <c r="EYZ717" s="216"/>
      <c r="EZA717" s="216"/>
      <c r="EZB717" s="216"/>
      <c r="EZC717" s="216"/>
      <c r="EZD717" s="216"/>
      <c r="EZE717" s="216"/>
      <c r="EZF717" s="216"/>
      <c r="EZG717" s="216"/>
      <c r="EZH717" s="216"/>
      <c r="EZI717" s="216"/>
      <c r="EZJ717" s="216"/>
      <c r="EZK717" s="216"/>
      <c r="EZL717" s="216"/>
      <c r="EZM717" s="216"/>
      <c r="EZN717" s="216"/>
      <c r="EZO717" s="216"/>
      <c r="EZP717" s="216"/>
      <c r="EZQ717" s="216"/>
      <c r="EZR717" s="216"/>
      <c r="EZS717" s="216"/>
      <c r="EZT717" s="216"/>
      <c r="EZU717" s="216"/>
      <c r="EZV717" s="216"/>
      <c r="EZW717" s="216"/>
      <c r="EZX717" s="216"/>
      <c r="EZY717" s="216"/>
      <c r="EZZ717" s="216"/>
      <c r="FAA717" s="216"/>
      <c r="FAB717" s="216"/>
      <c r="FAC717" s="216"/>
      <c r="FAD717" s="216"/>
      <c r="FAE717" s="216"/>
      <c r="FAF717" s="216"/>
      <c r="FAG717" s="216"/>
      <c r="FAH717" s="216"/>
      <c r="FAI717" s="216"/>
      <c r="FAJ717" s="216"/>
      <c r="FAK717" s="216"/>
      <c r="FAL717" s="216"/>
      <c r="FAM717" s="216"/>
      <c r="FAN717" s="216"/>
      <c r="FAO717" s="216"/>
      <c r="FAP717" s="216"/>
      <c r="FAQ717" s="216"/>
      <c r="FAR717" s="216"/>
      <c r="FAS717" s="216"/>
      <c r="FAT717" s="216"/>
      <c r="FAU717" s="216"/>
      <c r="FAV717" s="216"/>
      <c r="FAW717" s="216"/>
      <c r="FAX717" s="216"/>
      <c r="FAY717" s="216"/>
      <c r="FAZ717" s="216"/>
      <c r="FBA717" s="216"/>
      <c r="FBB717" s="216"/>
      <c r="FBC717" s="216"/>
      <c r="FBD717" s="216"/>
      <c r="FBE717" s="216"/>
      <c r="FBF717" s="216"/>
      <c r="FBG717" s="216"/>
      <c r="FBH717" s="216"/>
      <c r="FBI717" s="216"/>
      <c r="FBJ717" s="216"/>
      <c r="FBK717" s="216"/>
      <c r="FBL717" s="216"/>
      <c r="FBM717" s="216"/>
      <c r="FBN717" s="216"/>
      <c r="FBO717" s="216"/>
      <c r="FBP717" s="216"/>
      <c r="FBQ717" s="216"/>
      <c r="FBR717" s="216"/>
      <c r="FBS717" s="216"/>
      <c r="FBT717" s="216"/>
      <c r="FBU717" s="216"/>
      <c r="FBV717" s="216"/>
      <c r="FBW717" s="216"/>
      <c r="FBX717" s="216"/>
      <c r="FBY717" s="216"/>
      <c r="FBZ717" s="216"/>
      <c r="FCA717" s="216"/>
      <c r="FCB717" s="216"/>
      <c r="FCC717" s="216"/>
      <c r="FCD717" s="216"/>
      <c r="FCE717" s="216"/>
      <c r="FCF717" s="216"/>
      <c r="FCG717" s="216"/>
      <c r="FCH717" s="216"/>
      <c r="FCI717" s="216"/>
      <c r="FCJ717" s="216"/>
      <c r="FCK717" s="216"/>
      <c r="FCL717" s="216"/>
      <c r="FCM717" s="216"/>
      <c r="FCN717" s="216"/>
      <c r="FCO717" s="216"/>
      <c r="FCP717" s="216"/>
      <c r="FCQ717" s="216"/>
      <c r="FCR717" s="216"/>
      <c r="FCS717" s="216"/>
      <c r="FCT717" s="216"/>
      <c r="FCU717" s="216"/>
      <c r="FCV717" s="216"/>
      <c r="FCW717" s="216"/>
      <c r="FCX717" s="216"/>
      <c r="FCY717" s="216"/>
      <c r="FCZ717" s="216"/>
      <c r="FDA717" s="216"/>
      <c r="FDB717" s="216"/>
      <c r="FDC717" s="216"/>
      <c r="FDD717" s="216"/>
      <c r="FDE717" s="216"/>
      <c r="FDF717" s="216"/>
      <c r="FDG717" s="216"/>
      <c r="FDH717" s="216"/>
      <c r="FDI717" s="216"/>
      <c r="FDJ717" s="216"/>
      <c r="FDK717" s="216"/>
      <c r="FDL717" s="216"/>
      <c r="FDM717" s="216"/>
      <c r="FDN717" s="216"/>
      <c r="FDO717" s="216"/>
      <c r="FDP717" s="216"/>
      <c r="FDQ717" s="216"/>
      <c r="FDR717" s="216"/>
      <c r="FDS717" s="216"/>
      <c r="FDT717" s="216"/>
      <c r="FDU717" s="216"/>
      <c r="FDV717" s="216"/>
      <c r="FDW717" s="216"/>
      <c r="FDX717" s="216"/>
      <c r="FDY717" s="216"/>
      <c r="FDZ717" s="216"/>
      <c r="FEA717" s="216"/>
      <c r="FEB717" s="216"/>
      <c r="FEC717" s="216"/>
      <c r="FED717" s="216"/>
      <c r="FEE717" s="216"/>
      <c r="FEF717" s="216"/>
      <c r="FEG717" s="216"/>
      <c r="FEH717" s="216"/>
      <c r="FEI717" s="216"/>
      <c r="FEJ717" s="216"/>
      <c r="FEK717" s="216"/>
      <c r="FEL717" s="216"/>
      <c r="FEM717" s="216"/>
      <c r="FEN717" s="216"/>
      <c r="FEO717" s="216"/>
      <c r="FEP717" s="216"/>
      <c r="FEQ717" s="216"/>
      <c r="FER717" s="216"/>
      <c r="FES717" s="216"/>
      <c r="FET717" s="216"/>
      <c r="FEU717" s="216"/>
      <c r="FEV717" s="216"/>
      <c r="FEW717" s="216"/>
      <c r="FEX717" s="216"/>
      <c r="FEY717" s="216"/>
      <c r="FEZ717" s="216"/>
      <c r="FFA717" s="216"/>
      <c r="FFB717" s="216"/>
      <c r="FFC717" s="216"/>
      <c r="FFD717" s="216"/>
      <c r="FFE717" s="216"/>
      <c r="FFF717" s="216"/>
      <c r="FFG717" s="216"/>
      <c r="FFH717" s="216"/>
      <c r="FFI717" s="216"/>
      <c r="FFJ717" s="216"/>
      <c r="FFK717" s="216"/>
      <c r="FFL717" s="216"/>
      <c r="FFM717" s="216"/>
      <c r="FFN717" s="216"/>
      <c r="FFO717" s="216"/>
      <c r="FFP717" s="216"/>
      <c r="FFQ717" s="216"/>
      <c r="FFR717" s="216"/>
      <c r="FFS717" s="216"/>
      <c r="FFT717" s="216"/>
      <c r="FFU717" s="216"/>
      <c r="FFV717" s="216"/>
      <c r="FFW717" s="216"/>
      <c r="FFX717" s="216"/>
      <c r="FFY717" s="216"/>
      <c r="FFZ717" s="216"/>
      <c r="FGA717" s="216"/>
      <c r="FGB717" s="216"/>
      <c r="FGC717" s="216"/>
      <c r="FGD717" s="216"/>
      <c r="FGE717" s="216"/>
      <c r="FGF717" s="216"/>
      <c r="FGG717" s="216"/>
      <c r="FGH717" s="216"/>
      <c r="FGI717" s="216"/>
      <c r="FGJ717" s="216"/>
      <c r="FGK717" s="216"/>
      <c r="FGL717" s="216"/>
      <c r="FGM717" s="216"/>
      <c r="FGN717" s="216"/>
      <c r="FGO717" s="216"/>
      <c r="FGP717" s="216"/>
      <c r="FGQ717" s="216"/>
      <c r="FGR717" s="216"/>
      <c r="FGS717" s="216"/>
      <c r="FGT717" s="216"/>
      <c r="FGU717" s="216"/>
      <c r="FGV717" s="216"/>
      <c r="FGW717" s="216"/>
      <c r="FGX717" s="216"/>
      <c r="FGY717" s="216"/>
      <c r="FGZ717" s="216"/>
      <c r="FHA717" s="216"/>
      <c r="FHB717" s="216"/>
      <c r="FHC717" s="216"/>
      <c r="FHD717" s="216"/>
      <c r="FHE717" s="216"/>
      <c r="FHF717" s="216"/>
      <c r="FHG717" s="216"/>
      <c r="FHH717" s="216"/>
      <c r="FHI717" s="216"/>
      <c r="FHJ717" s="216"/>
      <c r="FHK717" s="216"/>
      <c r="FHL717" s="216"/>
      <c r="FHM717" s="216"/>
      <c r="FHN717" s="216"/>
      <c r="FHO717" s="216"/>
      <c r="FHP717" s="216"/>
      <c r="FHQ717" s="216"/>
      <c r="FHR717" s="216"/>
      <c r="FHS717" s="216"/>
      <c r="FHT717" s="216"/>
      <c r="FHU717" s="216"/>
      <c r="FHV717" s="216"/>
      <c r="FHW717" s="216"/>
      <c r="FHX717" s="216"/>
      <c r="FHY717" s="216"/>
      <c r="FHZ717" s="216"/>
      <c r="FIA717" s="216"/>
      <c r="FIB717" s="216"/>
      <c r="FIC717" s="216"/>
      <c r="FID717" s="216"/>
      <c r="FIE717" s="216"/>
      <c r="FIF717" s="216"/>
      <c r="FIG717" s="216"/>
      <c r="FIH717" s="216"/>
      <c r="FII717" s="216"/>
      <c r="FIJ717" s="216"/>
      <c r="FIK717" s="216"/>
      <c r="FIL717" s="216"/>
      <c r="FIM717" s="216"/>
      <c r="FIN717" s="216"/>
      <c r="FIO717" s="216"/>
      <c r="FIP717" s="216"/>
      <c r="FIQ717" s="216"/>
      <c r="FIR717" s="216"/>
      <c r="FIS717" s="216"/>
      <c r="FIT717" s="216"/>
      <c r="FIU717" s="216"/>
      <c r="FIV717" s="216"/>
      <c r="FIW717" s="216"/>
      <c r="FIX717" s="216"/>
      <c r="FIY717" s="216"/>
      <c r="FIZ717" s="216"/>
      <c r="FJA717" s="216"/>
      <c r="FJB717" s="216"/>
      <c r="FJC717" s="216"/>
      <c r="FJD717" s="216"/>
      <c r="FJE717" s="216"/>
      <c r="FJF717" s="216"/>
      <c r="FJG717" s="216"/>
      <c r="FJH717" s="216"/>
      <c r="FJI717" s="216"/>
      <c r="FJJ717" s="216"/>
      <c r="FJK717" s="216"/>
      <c r="FJL717" s="216"/>
      <c r="FJM717" s="216"/>
      <c r="FJN717" s="216"/>
      <c r="FJO717" s="216"/>
      <c r="FJP717" s="216"/>
      <c r="FJQ717" s="216"/>
      <c r="FJR717" s="216"/>
      <c r="FJS717" s="216"/>
      <c r="FJT717" s="216"/>
      <c r="FJU717" s="216"/>
      <c r="FJV717" s="216"/>
      <c r="FJW717" s="216"/>
      <c r="FJX717" s="216"/>
      <c r="FJY717" s="216"/>
      <c r="FJZ717" s="216"/>
      <c r="FKA717" s="216"/>
      <c r="FKB717" s="216"/>
      <c r="FKC717" s="216"/>
      <c r="FKD717" s="216"/>
      <c r="FKE717" s="216"/>
      <c r="FKF717" s="216"/>
      <c r="FKG717" s="216"/>
      <c r="FKH717" s="216"/>
      <c r="FKI717" s="216"/>
      <c r="FKJ717" s="216"/>
      <c r="FKK717" s="216"/>
      <c r="FKL717" s="216"/>
      <c r="FKM717" s="216"/>
      <c r="FKN717" s="216"/>
      <c r="FKO717" s="216"/>
      <c r="FKP717" s="216"/>
      <c r="FKQ717" s="216"/>
      <c r="FKR717" s="216"/>
      <c r="FKS717" s="216"/>
      <c r="FKT717" s="216"/>
      <c r="FKU717" s="216"/>
      <c r="FKV717" s="216"/>
      <c r="FKW717" s="216"/>
      <c r="FKX717" s="216"/>
      <c r="FKY717" s="216"/>
      <c r="FKZ717" s="216"/>
      <c r="FLA717" s="216"/>
      <c r="FLB717" s="216"/>
      <c r="FLC717" s="216"/>
      <c r="FLD717" s="216"/>
      <c r="FLE717" s="216"/>
      <c r="FLF717" s="216"/>
      <c r="FLG717" s="216"/>
      <c r="FLH717" s="216"/>
      <c r="FLI717" s="216"/>
      <c r="FLJ717" s="216"/>
      <c r="FLK717" s="216"/>
      <c r="FLL717" s="216"/>
      <c r="FLM717" s="216"/>
      <c r="FLN717" s="216"/>
      <c r="FLO717" s="216"/>
      <c r="FLP717" s="216"/>
      <c r="FLQ717" s="216"/>
      <c r="FLR717" s="216"/>
      <c r="FLS717" s="216"/>
      <c r="FLT717" s="216"/>
      <c r="FLU717" s="216"/>
      <c r="FLV717" s="216"/>
      <c r="FLW717" s="216"/>
      <c r="FLX717" s="216"/>
      <c r="FLY717" s="216"/>
      <c r="FLZ717" s="216"/>
      <c r="FMA717" s="216"/>
      <c r="FMB717" s="216"/>
      <c r="FMC717" s="216"/>
      <c r="FMD717" s="216"/>
      <c r="FME717" s="216"/>
      <c r="FMF717" s="216"/>
      <c r="FMG717" s="216"/>
      <c r="FMH717" s="216"/>
      <c r="FMI717" s="216"/>
      <c r="FMJ717" s="216"/>
      <c r="FMK717" s="216"/>
      <c r="FML717" s="216"/>
      <c r="FMM717" s="216"/>
      <c r="FMN717" s="216"/>
      <c r="FMO717" s="216"/>
      <c r="FMP717" s="216"/>
      <c r="FMQ717" s="216"/>
      <c r="FMR717" s="216"/>
      <c r="FMS717" s="216"/>
      <c r="FMT717" s="216"/>
      <c r="FMU717" s="216"/>
      <c r="FMV717" s="216"/>
      <c r="FMW717" s="216"/>
      <c r="FMX717" s="216"/>
      <c r="FMY717" s="216"/>
      <c r="FMZ717" s="216"/>
      <c r="FNA717" s="216"/>
      <c r="FNB717" s="216"/>
      <c r="FNC717" s="216"/>
      <c r="FND717" s="216"/>
      <c r="FNE717" s="216"/>
      <c r="FNF717" s="216"/>
      <c r="FNG717" s="216"/>
      <c r="FNH717" s="216"/>
      <c r="FNI717" s="216"/>
      <c r="FNJ717" s="216"/>
      <c r="FNK717" s="216"/>
      <c r="FNL717" s="216"/>
      <c r="FNM717" s="216"/>
      <c r="FNN717" s="216"/>
      <c r="FNO717" s="216"/>
      <c r="FNP717" s="216"/>
      <c r="FNQ717" s="216"/>
      <c r="FNR717" s="216"/>
      <c r="FNS717" s="216"/>
      <c r="FNT717" s="216"/>
      <c r="FNU717" s="216"/>
      <c r="FNV717" s="216"/>
      <c r="FNW717" s="216"/>
      <c r="FNX717" s="216"/>
      <c r="FNY717" s="216"/>
      <c r="FNZ717" s="216"/>
      <c r="FOA717" s="216"/>
      <c r="FOB717" s="216"/>
      <c r="FOC717" s="216"/>
      <c r="FOD717" s="216"/>
      <c r="FOE717" s="216"/>
      <c r="FOF717" s="216"/>
      <c r="FOG717" s="216"/>
      <c r="FOH717" s="216"/>
      <c r="FOI717" s="216"/>
      <c r="FOJ717" s="216"/>
      <c r="FOK717" s="216"/>
      <c r="FOL717" s="216"/>
      <c r="FOM717" s="216"/>
      <c r="FON717" s="216"/>
      <c r="FOO717" s="216"/>
      <c r="FOP717" s="216"/>
      <c r="FOQ717" s="216"/>
      <c r="FOR717" s="216"/>
      <c r="FOS717" s="216"/>
      <c r="FOT717" s="216"/>
      <c r="FOU717" s="216"/>
      <c r="FOV717" s="216"/>
      <c r="FOW717" s="216"/>
      <c r="FOX717" s="216"/>
      <c r="FOY717" s="216"/>
      <c r="FOZ717" s="216"/>
      <c r="FPA717" s="216"/>
      <c r="FPB717" s="216"/>
      <c r="FPC717" s="216"/>
      <c r="FPD717" s="216"/>
      <c r="FPE717" s="216"/>
      <c r="FPF717" s="216"/>
      <c r="FPG717" s="216"/>
      <c r="FPH717" s="216"/>
      <c r="FPI717" s="216"/>
      <c r="FPJ717" s="216"/>
      <c r="FPK717" s="216"/>
      <c r="FPL717" s="216"/>
      <c r="FPM717" s="216"/>
      <c r="FPN717" s="216"/>
      <c r="FPO717" s="216"/>
      <c r="FPP717" s="216"/>
      <c r="FPQ717" s="216"/>
      <c r="FPR717" s="216"/>
      <c r="FPS717" s="216"/>
      <c r="FPT717" s="216"/>
      <c r="FPU717" s="216"/>
      <c r="FPV717" s="216"/>
      <c r="FPW717" s="216"/>
      <c r="FPX717" s="216"/>
      <c r="FPY717" s="216"/>
      <c r="FPZ717" s="216"/>
      <c r="FQA717" s="216"/>
      <c r="FQB717" s="216"/>
      <c r="FQC717" s="216"/>
      <c r="FQD717" s="216"/>
      <c r="FQE717" s="216"/>
      <c r="FQF717" s="216"/>
      <c r="FQG717" s="216"/>
      <c r="FQH717" s="216"/>
      <c r="FQI717" s="216"/>
      <c r="FQJ717" s="216"/>
      <c r="FQK717" s="216"/>
      <c r="FQL717" s="216"/>
      <c r="FQM717" s="216"/>
      <c r="FQN717" s="216"/>
      <c r="FQO717" s="216"/>
      <c r="FQP717" s="216"/>
      <c r="FQQ717" s="216"/>
      <c r="FQR717" s="216"/>
      <c r="FQS717" s="216"/>
      <c r="FQT717" s="216"/>
      <c r="FQU717" s="216"/>
      <c r="FQV717" s="216"/>
      <c r="FQW717" s="216"/>
      <c r="FQX717" s="216"/>
      <c r="FQY717" s="216"/>
      <c r="FQZ717" s="216"/>
      <c r="FRA717" s="216"/>
      <c r="FRB717" s="216"/>
      <c r="FRC717" s="216"/>
      <c r="FRD717" s="216"/>
      <c r="FRE717" s="216"/>
      <c r="FRF717" s="216"/>
      <c r="FRG717" s="216"/>
      <c r="FRH717" s="216"/>
      <c r="FRI717" s="216"/>
      <c r="FRJ717" s="216"/>
      <c r="FRK717" s="216"/>
      <c r="FRL717" s="216"/>
      <c r="FRM717" s="216"/>
      <c r="FRN717" s="216"/>
      <c r="FRO717" s="216"/>
      <c r="FRP717" s="216"/>
      <c r="FRQ717" s="216"/>
      <c r="FRR717" s="216"/>
      <c r="FRS717" s="216"/>
      <c r="FRT717" s="216"/>
      <c r="FRU717" s="216"/>
      <c r="FRV717" s="216"/>
      <c r="FRW717" s="216"/>
      <c r="FRX717" s="216"/>
      <c r="FRY717" s="216"/>
      <c r="FRZ717" s="216"/>
      <c r="FSA717" s="216"/>
      <c r="FSB717" s="216"/>
      <c r="FSC717" s="216"/>
      <c r="FSD717" s="216"/>
      <c r="FSE717" s="216"/>
      <c r="FSF717" s="216"/>
      <c r="FSG717" s="216"/>
      <c r="FSH717" s="216"/>
      <c r="FSI717" s="216"/>
      <c r="FSJ717" s="216"/>
      <c r="FSK717" s="216"/>
      <c r="FSL717" s="216"/>
      <c r="FSM717" s="216"/>
      <c r="FSN717" s="216"/>
      <c r="FSO717" s="216"/>
      <c r="FSP717" s="216"/>
      <c r="FSQ717" s="216"/>
      <c r="FSR717" s="216"/>
      <c r="FSS717" s="216"/>
      <c r="FST717" s="216"/>
      <c r="FSU717" s="216"/>
      <c r="FSV717" s="216"/>
      <c r="FSW717" s="216"/>
      <c r="FSX717" s="216"/>
      <c r="FSY717" s="216"/>
      <c r="FSZ717" s="216"/>
      <c r="FTA717" s="216"/>
      <c r="FTB717" s="216"/>
      <c r="FTC717" s="216"/>
      <c r="FTD717" s="216"/>
      <c r="FTE717" s="216"/>
      <c r="FTF717" s="216"/>
      <c r="FTG717" s="216"/>
      <c r="FTH717" s="216"/>
      <c r="FTI717" s="216"/>
      <c r="FTJ717" s="216"/>
      <c r="FTK717" s="216"/>
      <c r="FTL717" s="216"/>
      <c r="FTM717" s="216"/>
      <c r="FTN717" s="216"/>
      <c r="FTO717" s="216"/>
      <c r="FTP717" s="216"/>
      <c r="FTQ717" s="216"/>
      <c r="FTR717" s="216"/>
      <c r="FTS717" s="216"/>
      <c r="FTT717" s="216"/>
      <c r="FTU717" s="216"/>
      <c r="FTV717" s="216"/>
      <c r="FTW717" s="216"/>
      <c r="FTX717" s="216"/>
      <c r="FTY717" s="216"/>
      <c r="FTZ717" s="216"/>
      <c r="FUA717" s="216"/>
      <c r="FUB717" s="216"/>
      <c r="FUC717" s="216"/>
      <c r="FUD717" s="216"/>
      <c r="FUE717" s="216"/>
      <c r="FUF717" s="216"/>
      <c r="FUG717" s="216"/>
      <c r="FUH717" s="216"/>
      <c r="FUI717" s="216"/>
      <c r="FUJ717" s="216"/>
      <c r="FUK717" s="216"/>
      <c r="FUL717" s="216"/>
      <c r="FUM717" s="216"/>
      <c r="FUN717" s="216"/>
      <c r="FUO717" s="216"/>
      <c r="FUP717" s="216"/>
      <c r="FUQ717" s="216"/>
      <c r="FUR717" s="216"/>
      <c r="FUS717" s="216"/>
      <c r="FUT717" s="216"/>
      <c r="FUU717" s="216"/>
      <c r="FUV717" s="216"/>
      <c r="FUW717" s="216"/>
      <c r="FUX717" s="216"/>
      <c r="FUY717" s="216"/>
      <c r="FUZ717" s="216"/>
      <c r="FVA717" s="216"/>
      <c r="FVB717" s="216"/>
      <c r="FVC717" s="216"/>
      <c r="FVD717" s="216"/>
      <c r="FVE717" s="216"/>
      <c r="FVF717" s="216"/>
      <c r="FVG717" s="216"/>
      <c r="FVH717" s="216"/>
      <c r="FVI717" s="216"/>
      <c r="FVJ717" s="216"/>
      <c r="FVK717" s="216"/>
      <c r="FVL717" s="216"/>
      <c r="FVM717" s="216"/>
      <c r="FVN717" s="216"/>
      <c r="FVO717" s="216"/>
      <c r="FVP717" s="216"/>
      <c r="FVQ717" s="216"/>
      <c r="FVR717" s="216"/>
      <c r="FVS717" s="216"/>
      <c r="FVT717" s="216"/>
      <c r="FVU717" s="216"/>
      <c r="FVV717" s="216"/>
      <c r="FVW717" s="216"/>
      <c r="FVX717" s="216"/>
      <c r="FVY717" s="216"/>
      <c r="FVZ717" s="216"/>
      <c r="FWA717" s="216"/>
      <c r="FWB717" s="216"/>
      <c r="FWC717" s="216"/>
      <c r="FWD717" s="216"/>
      <c r="FWE717" s="216"/>
      <c r="FWF717" s="216"/>
      <c r="FWG717" s="216"/>
      <c r="FWH717" s="216"/>
      <c r="FWI717" s="216"/>
      <c r="FWJ717" s="216"/>
      <c r="FWK717" s="216"/>
      <c r="FWL717" s="216"/>
      <c r="FWM717" s="216"/>
      <c r="FWN717" s="216"/>
      <c r="FWO717" s="216"/>
      <c r="FWP717" s="216"/>
      <c r="FWQ717" s="216"/>
      <c r="FWR717" s="216"/>
      <c r="FWS717" s="216"/>
      <c r="FWT717" s="216"/>
      <c r="FWU717" s="216"/>
      <c r="FWV717" s="216"/>
      <c r="FWW717" s="216"/>
      <c r="FWX717" s="216"/>
      <c r="FWY717" s="216"/>
      <c r="FWZ717" s="216"/>
      <c r="FXA717" s="216"/>
      <c r="FXB717" s="216"/>
      <c r="FXC717" s="216"/>
      <c r="FXD717" s="216"/>
      <c r="FXE717" s="216"/>
      <c r="FXF717" s="216"/>
      <c r="FXG717" s="216"/>
      <c r="FXH717" s="216"/>
      <c r="FXI717" s="216"/>
      <c r="FXJ717" s="216"/>
      <c r="FXK717" s="216"/>
      <c r="FXL717" s="216"/>
      <c r="FXM717" s="216"/>
      <c r="FXN717" s="216"/>
      <c r="FXO717" s="216"/>
      <c r="FXP717" s="216"/>
      <c r="FXQ717" s="216"/>
      <c r="FXR717" s="216"/>
      <c r="FXS717" s="216"/>
      <c r="FXT717" s="216"/>
      <c r="FXU717" s="216"/>
      <c r="FXV717" s="216"/>
      <c r="FXW717" s="216"/>
      <c r="FXX717" s="216"/>
      <c r="FXY717" s="216"/>
      <c r="FXZ717" s="216"/>
      <c r="FYA717" s="216"/>
      <c r="FYB717" s="216"/>
      <c r="FYC717" s="216"/>
      <c r="FYD717" s="216"/>
      <c r="FYE717" s="216"/>
      <c r="FYF717" s="216"/>
      <c r="FYG717" s="216"/>
      <c r="FYH717" s="216"/>
      <c r="FYI717" s="216"/>
      <c r="FYJ717" s="216"/>
      <c r="FYK717" s="216"/>
      <c r="FYL717" s="216"/>
      <c r="FYM717" s="216"/>
      <c r="FYN717" s="216"/>
      <c r="FYO717" s="216"/>
      <c r="FYP717" s="216"/>
      <c r="FYQ717" s="216"/>
      <c r="FYR717" s="216"/>
      <c r="FYS717" s="216"/>
      <c r="FYT717" s="216"/>
      <c r="FYU717" s="216"/>
      <c r="FYV717" s="216"/>
      <c r="FYW717" s="216"/>
      <c r="FYX717" s="216"/>
      <c r="FYY717" s="216"/>
      <c r="FYZ717" s="216"/>
      <c r="FZA717" s="216"/>
      <c r="FZB717" s="216"/>
      <c r="FZC717" s="216"/>
      <c r="FZD717" s="216"/>
      <c r="FZE717" s="216"/>
      <c r="FZF717" s="216"/>
      <c r="FZG717" s="216"/>
      <c r="FZH717" s="216"/>
      <c r="FZI717" s="216"/>
      <c r="FZJ717" s="216"/>
      <c r="FZK717" s="216"/>
      <c r="FZL717" s="216"/>
      <c r="FZM717" s="216"/>
      <c r="FZN717" s="216"/>
      <c r="FZO717" s="216"/>
      <c r="FZP717" s="216"/>
      <c r="FZQ717" s="216"/>
      <c r="FZR717" s="216"/>
      <c r="FZS717" s="216"/>
      <c r="FZT717" s="216"/>
      <c r="FZU717" s="216"/>
      <c r="FZV717" s="216"/>
      <c r="FZW717" s="216"/>
      <c r="FZX717" s="216"/>
      <c r="FZY717" s="216"/>
      <c r="FZZ717" s="216"/>
      <c r="GAA717" s="216"/>
      <c r="GAB717" s="216"/>
      <c r="GAC717" s="216"/>
      <c r="GAD717" s="216"/>
      <c r="GAE717" s="216"/>
      <c r="GAF717" s="216"/>
      <c r="GAG717" s="216"/>
      <c r="GAH717" s="216"/>
      <c r="GAI717" s="216"/>
      <c r="GAJ717" s="216"/>
      <c r="GAK717" s="216"/>
      <c r="GAL717" s="216"/>
      <c r="GAM717" s="216"/>
      <c r="GAN717" s="216"/>
      <c r="GAO717" s="216"/>
      <c r="GAP717" s="216"/>
      <c r="GAQ717" s="216"/>
      <c r="GAR717" s="216"/>
      <c r="GAS717" s="216"/>
      <c r="GAT717" s="216"/>
      <c r="GAU717" s="216"/>
      <c r="GAV717" s="216"/>
      <c r="GAW717" s="216"/>
      <c r="GAX717" s="216"/>
      <c r="GAY717" s="216"/>
      <c r="GAZ717" s="216"/>
      <c r="GBA717" s="216"/>
      <c r="GBB717" s="216"/>
      <c r="GBC717" s="216"/>
      <c r="GBD717" s="216"/>
      <c r="GBE717" s="216"/>
      <c r="GBF717" s="216"/>
      <c r="GBG717" s="216"/>
      <c r="GBH717" s="216"/>
      <c r="GBI717" s="216"/>
      <c r="GBJ717" s="216"/>
      <c r="GBK717" s="216"/>
      <c r="GBL717" s="216"/>
      <c r="GBM717" s="216"/>
      <c r="GBN717" s="216"/>
      <c r="GBO717" s="216"/>
      <c r="GBP717" s="216"/>
      <c r="GBQ717" s="216"/>
      <c r="GBR717" s="216"/>
      <c r="GBS717" s="216"/>
      <c r="GBT717" s="216"/>
      <c r="GBU717" s="216"/>
      <c r="GBV717" s="216"/>
      <c r="GBW717" s="216"/>
      <c r="GBX717" s="216"/>
      <c r="GBY717" s="216"/>
      <c r="GBZ717" s="216"/>
      <c r="GCA717" s="216"/>
      <c r="GCB717" s="216"/>
      <c r="GCC717" s="216"/>
      <c r="GCD717" s="216"/>
      <c r="GCE717" s="216"/>
      <c r="GCF717" s="216"/>
      <c r="GCG717" s="216"/>
      <c r="GCH717" s="216"/>
      <c r="GCI717" s="216"/>
      <c r="GCJ717" s="216"/>
      <c r="GCK717" s="216"/>
      <c r="GCL717" s="216"/>
      <c r="GCM717" s="216"/>
      <c r="GCN717" s="216"/>
      <c r="GCO717" s="216"/>
      <c r="GCP717" s="216"/>
      <c r="GCQ717" s="216"/>
      <c r="GCR717" s="216"/>
      <c r="GCS717" s="216"/>
      <c r="GCT717" s="216"/>
      <c r="GCU717" s="216"/>
      <c r="GCV717" s="216"/>
      <c r="GCW717" s="216"/>
      <c r="GCX717" s="216"/>
      <c r="GCY717" s="216"/>
      <c r="GCZ717" s="216"/>
      <c r="GDA717" s="216"/>
      <c r="GDB717" s="216"/>
      <c r="GDC717" s="216"/>
      <c r="GDD717" s="216"/>
      <c r="GDE717" s="216"/>
      <c r="GDF717" s="216"/>
      <c r="GDG717" s="216"/>
      <c r="GDH717" s="216"/>
      <c r="GDI717" s="216"/>
      <c r="GDJ717" s="216"/>
      <c r="GDK717" s="216"/>
      <c r="GDL717" s="216"/>
      <c r="GDM717" s="216"/>
      <c r="GDN717" s="216"/>
      <c r="GDO717" s="216"/>
      <c r="GDP717" s="216"/>
      <c r="GDQ717" s="216"/>
      <c r="GDR717" s="216"/>
      <c r="GDS717" s="216"/>
      <c r="GDT717" s="216"/>
      <c r="GDU717" s="216"/>
      <c r="GDV717" s="216"/>
      <c r="GDW717" s="216"/>
      <c r="GDX717" s="216"/>
      <c r="GDY717" s="216"/>
      <c r="GDZ717" s="216"/>
      <c r="GEA717" s="216"/>
      <c r="GEB717" s="216"/>
      <c r="GEC717" s="216"/>
      <c r="GED717" s="216"/>
      <c r="GEE717" s="216"/>
      <c r="GEF717" s="216"/>
      <c r="GEG717" s="216"/>
      <c r="GEH717" s="216"/>
      <c r="GEI717" s="216"/>
      <c r="GEJ717" s="216"/>
      <c r="GEK717" s="216"/>
      <c r="GEL717" s="216"/>
      <c r="GEM717" s="216"/>
      <c r="GEN717" s="216"/>
      <c r="GEO717" s="216"/>
      <c r="GEP717" s="216"/>
      <c r="GEQ717" s="216"/>
      <c r="GER717" s="216"/>
      <c r="GES717" s="216"/>
      <c r="GET717" s="216"/>
      <c r="GEU717" s="216"/>
      <c r="GEV717" s="216"/>
      <c r="GEW717" s="216"/>
      <c r="GEX717" s="216"/>
      <c r="GEY717" s="216"/>
      <c r="GEZ717" s="216"/>
      <c r="GFA717" s="216"/>
      <c r="GFB717" s="216"/>
      <c r="GFC717" s="216"/>
      <c r="GFD717" s="216"/>
      <c r="GFE717" s="216"/>
      <c r="GFF717" s="216"/>
      <c r="GFG717" s="216"/>
      <c r="GFH717" s="216"/>
      <c r="GFI717" s="216"/>
      <c r="GFJ717" s="216"/>
      <c r="GFK717" s="216"/>
      <c r="GFL717" s="216"/>
      <c r="GFM717" s="216"/>
      <c r="GFN717" s="216"/>
      <c r="GFO717" s="216"/>
      <c r="GFP717" s="216"/>
      <c r="GFQ717" s="216"/>
      <c r="GFR717" s="216"/>
      <c r="GFS717" s="216"/>
      <c r="GFT717" s="216"/>
      <c r="GFU717" s="216"/>
      <c r="GFV717" s="216"/>
      <c r="GFW717" s="216"/>
      <c r="GFX717" s="216"/>
      <c r="GFY717" s="216"/>
      <c r="GFZ717" s="216"/>
      <c r="GGA717" s="216"/>
      <c r="GGB717" s="216"/>
      <c r="GGC717" s="216"/>
      <c r="GGD717" s="216"/>
      <c r="GGE717" s="216"/>
      <c r="GGF717" s="216"/>
      <c r="GGG717" s="216"/>
      <c r="GGH717" s="216"/>
      <c r="GGI717" s="216"/>
      <c r="GGJ717" s="216"/>
      <c r="GGK717" s="216"/>
      <c r="GGL717" s="216"/>
      <c r="GGM717" s="216"/>
      <c r="GGN717" s="216"/>
      <c r="GGO717" s="216"/>
      <c r="GGP717" s="216"/>
      <c r="GGQ717" s="216"/>
      <c r="GGR717" s="216"/>
      <c r="GGS717" s="216"/>
      <c r="GGT717" s="216"/>
      <c r="GGU717" s="216"/>
      <c r="GGV717" s="216"/>
      <c r="GGW717" s="216"/>
      <c r="GGX717" s="216"/>
      <c r="GGY717" s="216"/>
      <c r="GGZ717" s="216"/>
      <c r="GHA717" s="216"/>
      <c r="GHB717" s="216"/>
      <c r="GHC717" s="216"/>
      <c r="GHD717" s="216"/>
      <c r="GHE717" s="216"/>
      <c r="GHF717" s="216"/>
      <c r="GHG717" s="216"/>
      <c r="GHH717" s="216"/>
      <c r="GHI717" s="216"/>
      <c r="GHJ717" s="216"/>
      <c r="GHK717" s="216"/>
      <c r="GHL717" s="216"/>
      <c r="GHM717" s="216"/>
      <c r="GHN717" s="216"/>
      <c r="GHO717" s="216"/>
      <c r="GHP717" s="216"/>
      <c r="GHQ717" s="216"/>
      <c r="GHR717" s="216"/>
      <c r="GHS717" s="216"/>
      <c r="GHT717" s="216"/>
      <c r="GHU717" s="216"/>
      <c r="GHV717" s="216"/>
      <c r="GHW717" s="216"/>
      <c r="GHX717" s="216"/>
      <c r="GHY717" s="216"/>
      <c r="GHZ717" s="216"/>
      <c r="GIA717" s="216"/>
      <c r="GIB717" s="216"/>
      <c r="GIC717" s="216"/>
      <c r="GID717" s="216"/>
      <c r="GIE717" s="216"/>
      <c r="GIF717" s="216"/>
      <c r="GIG717" s="216"/>
      <c r="GIH717" s="216"/>
      <c r="GII717" s="216"/>
      <c r="GIJ717" s="216"/>
      <c r="GIK717" s="216"/>
      <c r="GIL717" s="216"/>
      <c r="GIM717" s="216"/>
      <c r="GIN717" s="216"/>
      <c r="GIO717" s="216"/>
      <c r="GIP717" s="216"/>
      <c r="GIQ717" s="216"/>
      <c r="GIR717" s="216"/>
      <c r="GIS717" s="216"/>
      <c r="GIT717" s="216"/>
      <c r="GIU717" s="216"/>
      <c r="GIV717" s="216"/>
      <c r="GIW717" s="216"/>
      <c r="GIX717" s="216"/>
      <c r="GIY717" s="216"/>
      <c r="GIZ717" s="216"/>
      <c r="GJA717" s="216"/>
      <c r="GJB717" s="216"/>
      <c r="GJC717" s="216"/>
      <c r="GJD717" s="216"/>
      <c r="GJE717" s="216"/>
      <c r="GJF717" s="216"/>
      <c r="GJG717" s="216"/>
      <c r="GJH717" s="216"/>
      <c r="GJI717" s="216"/>
      <c r="GJJ717" s="216"/>
      <c r="GJK717" s="216"/>
      <c r="GJL717" s="216"/>
      <c r="GJM717" s="216"/>
      <c r="GJN717" s="216"/>
      <c r="GJO717" s="216"/>
      <c r="GJP717" s="216"/>
      <c r="GJQ717" s="216"/>
      <c r="GJR717" s="216"/>
      <c r="GJS717" s="216"/>
      <c r="GJT717" s="216"/>
      <c r="GJU717" s="216"/>
      <c r="GJV717" s="216"/>
      <c r="GJW717" s="216"/>
      <c r="GJX717" s="216"/>
      <c r="GJY717" s="216"/>
      <c r="GJZ717" s="216"/>
      <c r="GKA717" s="216"/>
      <c r="GKB717" s="216"/>
      <c r="GKC717" s="216"/>
      <c r="GKD717" s="216"/>
      <c r="GKE717" s="216"/>
      <c r="GKF717" s="216"/>
      <c r="GKG717" s="216"/>
      <c r="GKH717" s="216"/>
      <c r="GKI717" s="216"/>
      <c r="GKJ717" s="216"/>
      <c r="GKK717" s="216"/>
      <c r="GKL717" s="216"/>
      <c r="GKM717" s="216"/>
      <c r="GKN717" s="216"/>
      <c r="GKO717" s="216"/>
      <c r="GKP717" s="216"/>
      <c r="GKQ717" s="216"/>
      <c r="GKR717" s="216"/>
      <c r="GKS717" s="216"/>
      <c r="GKT717" s="216"/>
      <c r="GKU717" s="216"/>
      <c r="GKV717" s="216"/>
      <c r="GKW717" s="216"/>
      <c r="GKX717" s="216"/>
      <c r="GKY717" s="216"/>
      <c r="GKZ717" s="216"/>
      <c r="GLA717" s="216"/>
      <c r="GLB717" s="216"/>
      <c r="GLC717" s="216"/>
      <c r="GLD717" s="216"/>
      <c r="GLE717" s="216"/>
      <c r="GLF717" s="216"/>
      <c r="GLG717" s="216"/>
      <c r="GLH717" s="216"/>
      <c r="GLI717" s="216"/>
      <c r="GLJ717" s="216"/>
      <c r="GLK717" s="216"/>
      <c r="GLL717" s="216"/>
      <c r="GLM717" s="216"/>
      <c r="GLN717" s="216"/>
      <c r="GLO717" s="216"/>
      <c r="GLP717" s="216"/>
      <c r="GLQ717" s="216"/>
      <c r="GLR717" s="216"/>
      <c r="GLS717" s="216"/>
      <c r="GLT717" s="216"/>
      <c r="GLU717" s="216"/>
      <c r="GLV717" s="216"/>
      <c r="GLW717" s="216"/>
      <c r="GLX717" s="216"/>
      <c r="GLY717" s="216"/>
      <c r="GLZ717" s="216"/>
      <c r="GMA717" s="216"/>
      <c r="GMB717" s="216"/>
      <c r="GMC717" s="216"/>
      <c r="GMD717" s="216"/>
      <c r="GME717" s="216"/>
      <c r="GMF717" s="216"/>
      <c r="GMG717" s="216"/>
      <c r="GMH717" s="216"/>
      <c r="GMI717" s="216"/>
      <c r="GMJ717" s="216"/>
      <c r="GMK717" s="216"/>
      <c r="GML717" s="216"/>
      <c r="GMM717" s="216"/>
      <c r="GMN717" s="216"/>
      <c r="GMO717" s="216"/>
      <c r="GMP717" s="216"/>
      <c r="GMQ717" s="216"/>
      <c r="GMR717" s="216"/>
      <c r="GMS717" s="216"/>
      <c r="GMT717" s="216"/>
      <c r="GMU717" s="216"/>
      <c r="GMV717" s="216"/>
      <c r="GMW717" s="216"/>
      <c r="GMX717" s="216"/>
      <c r="GMY717" s="216"/>
      <c r="GMZ717" s="216"/>
      <c r="GNA717" s="216"/>
      <c r="GNB717" s="216"/>
      <c r="GNC717" s="216"/>
      <c r="GND717" s="216"/>
      <c r="GNE717" s="216"/>
      <c r="GNF717" s="216"/>
      <c r="GNG717" s="216"/>
      <c r="GNH717" s="216"/>
      <c r="GNI717" s="216"/>
      <c r="GNJ717" s="216"/>
      <c r="GNK717" s="216"/>
      <c r="GNL717" s="216"/>
      <c r="GNM717" s="216"/>
      <c r="GNN717" s="216"/>
      <c r="GNO717" s="216"/>
      <c r="GNP717" s="216"/>
      <c r="GNQ717" s="216"/>
      <c r="GNR717" s="216"/>
      <c r="GNS717" s="216"/>
      <c r="GNT717" s="216"/>
      <c r="GNU717" s="216"/>
      <c r="GNV717" s="216"/>
      <c r="GNW717" s="216"/>
      <c r="GNX717" s="216"/>
      <c r="GNY717" s="216"/>
      <c r="GNZ717" s="216"/>
      <c r="GOA717" s="216"/>
      <c r="GOB717" s="216"/>
      <c r="GOC717" s="216"/>
      <c r="GOD717" s="216"/>
      <c r="GOE717" s="216"/>
      <c r="GOF717" s="216"/>
      <c r="GOG717" s="216"/>
      <c r="GOH717" s="216"/>
      <c r="GOI717" s="216"/>
      <c r="GOJ717" s="216"/>
      <c r="GOK717" s="216"/>
      <c r="GOL717" s="216"/>
      <c r="GOM717" s="216"/>
      <c r="GON717" s="216"/>
      <c r="GOO717" s="216"/>
      <c r="GOP717" s="216"/>
      <c r="GOQ717" s="216"/>
      <c r="GOR717" s="216"/>
      <c r="GOS717" s="216"/>
      <c r="GOT717" s="216"/>
      <c r="GOU717" s="216"/>
      <c r="GOV717" s="216"/>
      <c r="GOW717" s="216"/>
      <c r="GOX717" s="216"/>
      <c r="GOY717" s="216"/>
      <c r="GOZ717" s="216"/>
      <c r="GPA717" s="216"/>
      <c r="GPB717" s="216"/>
      <c r="GPC717" s="216"/>
      <c r="GPD717" s="216"/>
      <c r="GPE717" s="216"/>
      <c r="GPF717" s="216"/>
      <c r="GPG717" s="216"/>
      <c r="GPH717" s="216"/>
      <c r="GPI717" s="216"/>
      <c r="GPJ717" s="216"/>
      <c r="GPK717" s="216"/>
      <c r="GPL717" s="216"/>
      <c r="GPM717" s="216"/>
      <c r="GPN717" s="216"/>
      <c r="GPO717" s="216"/>
      <c r="GPP717" s="216"/>
      <c r="GPQ717" s="216"/>
      <c r="GPR717" s="216"/>
      <c r="GPS717" s="216"/>
      <c r="GPT717" s="216"/>
      <c r="GPU717" s="216"/>
      <c r="GPV717" s="216"/>
      <c r="GPW717" s="216"/>
      <c r="GPX717" s="216"/>
      <c r="GPY717" s="216"/>
      <c r="GPZ717" s="216"/>
      <c r="GQA717" s="216"/>
      <c r="GQB717" s="216"/>
      <c r="GQC717" s="216"/>
      <c r="GQD717" s="216"/>
      <c r="GQE717" s="216"/>
      <c r="GQF717" s="216"/>
      <c r="GQG717" s="216"/>
      <c r="GQH717" s="216"/>
      <c r="GQI717" s="216"/>
      <c r="GQJ717" s="216"/>
      <c r="GQK717" s="216"/>
      <c r="GQL717" s="216"/>
      <c r="GQM717" s="216"/>
      <c r="GQN717" s="216"/>
      <c r="GQO717" s="216"/>
      <c r="GQP717" s="216"/>
      <c r="GQQ717" s="216"/>
      <c r="GQR717" s="216"/>
      <c r="GQS717" s="216"/>
      <c r="GQT717" s="216"/>
      <c r="GQU717" s="216"/>
      <c r="GQV717" s="216"/>
      <c r="GQW717" s="216"/>
      <c r="GQX717" s="216"/>
      <c r="GQY717" s="216"/>
      <c r="GQZ717" s="216"/>
      <c r="GRA717" s="216"/>
      <c r="GRB717" s="216"/>
      <c r="GRC717" s="216"/>
      <c r="GRD717" s="216"/>
      <c r="GRE717" s="216"/>
      <c r="GRF717" s="216"/>
      <c r="GRG717" s="216"/>
      <c r="GRH717" s="216"/>
      <c r="GRI717" s="216"/>
      <c r="GRJ717" s="216"/>
      <c r="GRK717" s="216"/>
      <c r="GRL717" s="216"/>
      <c r="GRM717" s="216"/>
      <c r="GRN717" s="216"/>
      <c r="GRO717" s="216"/>
      <c r="GRP717" s="216"/>
      <c r="GRQ717" s="216"/>
      <c r="GRR717" s="216"/>
      <c r="GRS717" s="216"/>
      <c r="GRT717" s="216"/>
      <c r="GRU717" s="216"/>
      <c r="GRV717" s="216"/>
      <c r="GRW717" s="216"/>
      <c r="GRX717" s="216"/>
      <c r="GRY717" s="216"/>
      <c r="GRZ717" s="216"/>
      <c r="GSA717" s="216"/>
      <c r="GSB717" s="216"/>
      <c r="GSC717" s="216"/>
      <c r="GSD717" s="216"/>
      <c r="GSE717" s="216"/>
      <c r="GSF717" s="216"/>
      <c r="GSG717" s="216"/>
      <c r="GSH717" s="216"/>
      <c r="GSI717" s="216"/>
      <c r="GSJ717" s="216"/>
      <c r="GSK717" s="216"/>
      <c r="GSL717" s="216"/>
      <c r="GSM717" s="216"/>
      <c r="GSN717" s="216"/>
      <c r="GSO717" s="216"/>
      <c r="GSP717" s="216"/>
      <c r="GSQ717" s="216"/>
      <c r="GSR717" s="216"/>
      <c r="GSS717" s="216"/>
      <c r="GST717" s="216"/>
      <c r="GSU717" s="216"/>
      <c r="GSV717" s="216"/>
      <c r="GSW717" s="216"/>
      <c r="GSX717" s="216"/>
      <c r="GSY717" s="216"/>
      <c r="GSZ717" s="216"/>
      <c r="GTA717" s="216"/>
      <c r="GTB717" s="216"/>
      <c r="GTC717" s="216"/>
      <c r="GTD717" s="216"/>
      <c r="GTE717" s="216"/>
      <c r="GTF717" s="216"/>
      <c r="GTG717" s="216"/>
      <c r="GTH717" s="216"/>
      <c r="GTI717" s="216"/>
      <c r="GTJ717" s="216"/>
      <c r="GTK717" s="216"/>
      <c r="GTL717" s="216"/>
      <c r="GTM717" s="216"/>
      <c r="GTN717" s="216"/>
      <c r="GTO717" s="216"/>
      <c r="GTP717" s="216"/>
      <c r="GTQ717" s="216"/>
      <c r="GTR717" s="216"/>
      <c r="GTS717" s="216"/>
      <c r="GTT717" s="216"/>
      <c r="GTU717" s="216"/>
      <c r="GTV717" s="216"/>
      <c r="GTW717" s="216"/>
      <c r="GTX717" s="216"/>
      <c r="GTY717" s="216"/>
      <c r="GTZ717" s="216"/>
      <c r="GUA717" s="216"/>
      <c r="GUB717" s="216"/>
      <c r="GUC717" s="216"/>
      <c r="GUD717" s="216"/>
      <c r="GUE717" s="216"/>
      <c r="GUF717" s="216"/>
      <c r="GUG717" s="216"/>
      <c r="GUH717" s="216"/>
      <c r="GUI717" s="216"/>
      <c r="GUJ717" s="216"/>
      <c r="GUK717" s="216"/>
      <c r="GUL717" s="216"/>
      <c r="GUM717" s="216"/>
      <c r="GUN717" s="216"/>
      <c r="GUO717" s="216"/>
      <c r="GUP717" s="216"/>
      <c r="GUQ717" s="216"/>
      <c r="GUR717" s="216"/>
      <c r="GUS717" s="216"/>
      <c r="GUT717" s="216"/>
      <c r="GUU717" s="216"/>
      <c r="GUV717" s="216"/>
      <c r="GUW717" s="216"/>
      <c r="GUX717" s="216"/>
      <c r="GUY717" s="216"/>
      <c r="GUZ717" s="216"/>
      <c r="GVA717" s="216"/>
      <c r="GVB717" s="216"/>
      <c r="GVC717" s="216"/>
      <c r="GVD717" s="216"/>
      <c r="GVE717" s="216"/>
      <c r="GVF717" s="216"/>
      <c r="GVG717" s="216"/>
      <c r="GVH717" s="216"/>
      <c r="GVI717" s="216"/>
      <c r="GVJ717" s="216"/>
      <c r="GVK717" s="216"/>
      <c r="GVL717" s="216"/>
      <c r="GVM717" s="216"/>
      <c r="GVN717" s="216"/>
      <c r="GVO717" s="216"/>
      <c r="GVP717" s="216"/>
      <c r="GVQ717" s="216"/>
      <c r="GVR717" s="216"/>
      <c r="GVS717" s="216"/>
      <c r="GVT717" s="216"/>
      <c r="GVU717" s="216"/>
      <c r="GVV717" s="216"/>
      <c r="GVW717" s="216"/>
      <c r="GVX717" s="216"/>
      <c r="GVY717" s="216"/>
      <c r="GVZ717" s="216"/>
      <c r="GWA717" s="216"/>
      <c r="GWB717" s="216"/>
      <c r="GWC717" s="216"/>
      <c r="GWD717" s="216"/>
      <c r="GWE717" s="216"/>
      <c r="GWF717" s="216"/>
      <c r="GWG717" s="216"/>
      <c r="GWH717" s="216"/>
      <c r="GWI717" s="216"/>
      <c r="GWJ717" s="216"/>
      <c r="GWK717" s="216"/>
      <c r="GWL717" s="216"/>
      <c r="GWM717" s="216"/>
      <c r="GWN717" s="216"/>
      <c r="GWO717" s="216"/>
      <c r="GWP717" s="216"/>
      <c r="GWQ717" s="216"/>
      <c r="GWR717" s="216"/>
      <c r="GWS717" s="216"/>
      <c r="GWT717" s="216"/>
      <c r="GWU717" s="216"/>
      <c r="GWV717" s="216"/>
      <c r="GWW717" s="216"/>
      <c r="GWX717" s="216"/>
      <c r="GWY717" s="216"/>
      <c r="GWZ717" s="216"/>
      <c r="GXA717" s="216"/>
      <c r="GXB717" s="216"/>
      <c r="GXC717" s="216"/>
      <c r="GXD717" s="216"/>
      <c r="GXE717" s="216"/>
      <c r="GXF717" s="216"/>
      <c r="GXG717" s="216"/>
      <c r="GXH717" s="216"/>
      <c r="GXI717" s="216"/>
      <c r="GXJ717" s="216"/>
      <c r="GXK717" s="216"/>
      <c r="GXL717" s="216"/>
      <c r="GXM717" s="216"/>
      <c r="GXN717" s="216"/>
      <c r="GXO717" s="216"/>
      <c r="GXP717" s="216"/>
      <c r="GXQ717" s="216"/>
      <c r="GXR717" s="216"/>
      <c r="GXS717" s="216"/>
      <c r="GXT717" s="216"/>
      <c r="GXU717" s="216"/>
      <c r="GXV717" s="216"/>
      <c r="GXW717" s="216"/>
      <c r="GXX717" s="216"/>
      <c r="GXY717" s="216"/>
      <c r="GXZ717" s="216"/>
      <c r="GYA717" s="216"/>
      <c r="GYB717" s="216"/>
      <c r="GYC717" s="216"/>
      <c r="GYD717" s="216"/>
      <c r="GYE717" s="216"/>
      <c r="GYF717" s="216"/>
      <c r="GYG717" s="216"/>
      <c r="GYH717" s="216"/>
      <c r="GYI717" s="216"/>
      <c r="GYJ717" s="216"/>
      <c r="GYK717" s="216"/>
      <c r="GYL717" s="216"/>
      <c r="GYM717" s="216"/>
      <c r="GYN717" s="216"/>
      <c r="GYO717" s="216"/>
      <c r="GYP717" s="216"/>
      <c r="GYQ717" s="216"/>
      <c r="GYR717" s="216"/>
      <c r="GYS717" s="216"/>
      <c r="GYT717" s="216"/>
      <c r="GYU717" s="216"/>
      <c r="GYV717" s="216"/>
      <c r="GYW717" s="216"/>
      <c r="GYX717" s="216"/>
      <c r="GYY717" s="216"/>
      <c r="GYZ717" s="216"/>
      <c r="GZA717" s="216"/>
      <c r="GZB717" s="216"/>
      <c r="GZC717" s="216"/>
      <c r="GZD717" s="216"/>
      <c r="GZE717" s="216"/>
      <c r="GZF717" s="216"/>
      <c r="GZG717" s="216"/>
      <c r="GZH717" s="216"/>
      <c r="GZI717" s="216"/>
      <c r="GZJ717" s="216"/>
      <c r="GZK717" s="216"/>
      <c r="GZL717" s="216"/>
      <c r="GZM717" s="216"/>
      <c r="GZN717" s="216"/>
      <c r="GZO717" s="216"/>
      <c r="GZP717" s="216"/>
      <c r="GZQ717" s="216"/>
      <c r="GZR717" s="216"/>
      <c r="GZS717" s="216"/>
      <c r="GZT717" s="216"/>
      <c r="GZU717" s="216"/>
      <c r="GZV717" s="216"/>
      <c r="GZW717" s="216"/>
      <c r="GZX717" s="216"/>
      <c r="GZY717" s="216"/>
      <c r="GZZ717" s="216"/>
      <c r="HAA717" s="216"/>
      <c r="HAB717" s="216"/>
      <c r="HAC717" s="216"/>
      <c r="HAD717" s="216"/>
      <c r="HAE717" s="216"/>
      <c r="HAF717" s="216"/>
      <c r="HAG717" s="216"/>
      <c r="HAH717" s="216"/>
      <c r="HAI717" s="216"/>
      <c r="HAJ717" s="216"/>
      <c r="HAK717" s="216"/>
      <c r="HAL717" s="216"/>
      <c r="HAM717" s="216"/>
      <c r="HAN717" s="216"/>
      <c r="HAO717" s="216"/>
      <c r="HAP717" s="216"/>
      <c r="HAQ717" s="216"/>
      <c r="HAR717" s="216"/>
      <c r="HAS717" s="216"/>
      <c r="HAT717" s="216"/>
      <c r="HAU717" s="216"/>
      <c r="HAV717" s="216"/>
      <c r="HAW717" s="216"/>
      <c r="HAX717" s="216"/>
      <c r="HAY717" s="216"/>
      <c r="HAZ717" s="216"/>
      <c r="HBA717" s="216"/>
      <c r="HBB717" s="216"/>
      <c r="HBC717" s="216"/>
      <c r="HBD717" s="216"/>
      <c r="HBE717" s="216"/>
      <c r="HBF717" s="216"/>
      <c r="HBG717" s="216"/>
      <c r="HBH717" s="216"/>
      <c r="HBI717" s="216"/>
      <c r="HBJ717" s="216"/>
      <c r="HBK717" s="216"/>
      <c r="HBL717" s="216"/>
      <c r="HBM717" s="216"/>
      <c r="HBN717" s="216"/>
      <c r="HBO717" s="216"/>
      <c r="HBP717" s="216"/>
      <c r="HBQ717" s="216"/>
      <c r="HBR717" s="216"/>
      <c r="HBS717" s="216"/>
      <c r="HBT717" s="216"/>
      <c r="HBU717" s="216"/>
      <c r="HBV717" s="216"/>
      <c r="HBW717" s="216"/>
      <c r="HBX717" s="216"/>
      <c r="HBY717" s="216"/>
      <c r="HBZ717" s="216"/>
      <c r="HCA717" s="216"/>
      <c r="HCB717" s="216"/>
      <c r="HCC717" s="216"/>
      <c r="HCD717" s="216"/>
      <c r="HCE717" s="216"/>
      <c r="HCF717" s="216"/>
      <c r="HCG717" s="216"/>
      <c r="HCH717" s="216"/>
      <c r="HCI717" s="216"/>
      <c r="HCJ717" s="216"/>
      <c r="HCK717" s="216"/>
      <c r="HCL717" s="216"/>
      <c r="HCM717" s="216"/>
      <c r="HCN717" s="216"/>
      <c r="HCO717" s="216"/>
      <c r="HCP717" s="216"/>
      <c r="HCQ717" s="216"/>
      <c r="HCR717" s="216"/>
      <c r="HCS717" s="216"/>
      <c r="HCT717" s="216"/>
      <c r="HCU717" s="216"/>
      <c r="HCV717" s="216"/>
      <c r="HCW717" s="216"/>
      <c r="HCX717" s="216"/>
      <c r="HCY717" s="216"/>
      <c r="HCZ717" s="216"/>
      <c r="HDA717" s="216"/>
      <c r="HDB717" s="216"/>
      <c r="HDC717" s="216"/>
      <c r="HDD717" s="216"/>
      <c r="HDE717" s="216"/>
      <c r="HDF717" s="216"/>
      <c r="HDG717" s="216"/>
      <c r="HDH717" s="216"/>
      <c r="HDI717" s="216"/>
      <c r="HDJ717" s="216"/>
      <c r="HDK717" s="216"/>
      <c r="HDL717" s="216"/>
      <c r="HDM717" s="216"/>
      <c r="HDN717" s="216"/>
      <c r="HDO717" s="216"/>
      <c r="HDP717" s="216"/>
      <c r="HDQ717" s="216"/>
      <c r="HDR717" s="216"/>
      <c r="HDS717" s="216"/>
      <c r="HDT717" s="216"/>
      <c r="HDU717" s="216"/>
      <c r="HDV717" s="216"/>
      <c r="HDW717" s="216"/>
      <c r="HDX717" s="216"/>
      <c r="HDY717" s="216"/>
      <c r="HDZ717" s="216"/>
      <c r="HEA717" s="216"/>
      <c r="HEB717" s="216"/>
      <c r="HEC717" s="216"/>
      <c r="HED717" s="216"/>
      <c r="HEE717" s="216"/>
      <c r="HEF717" s="216"/>
      <c r="HEG717" s="216"/>
      <c r="HEH717" s="216"/>
      <c r="HEI717" s="216"/>
      <c r="HEJ717" s="216"/>
      <c r="HEK717" s="216"/>
      <c r="HEL717" s="216"/>
      <c r="HEM717" s="216"/>
      <c r="HEN717" s="216"/>
      <c r="HEO717" s="216"/>
      <c r="HEP717" s="216"/>
      <c r="HEQ717" s="216"/>
      <c r="HER717" s="216"/>
      <c r="HES717" s="216"/>
      <c r="HET717" s="216"/>
      <c r="HEU717" s="216"/>
      <c r="HEV717" s="216"/>
      <c r="HEW717" s="216"/>
      <c r="HEX717" s="216"/>
      <c r="HEY717" s="216"/>
      <c r="HEZ717" s="216"/>
      <c r="HFA717" s="216"/>
      <c r="HFB717" s="216"/>
      <c r="HFC717" s="216"/>
      <c r="HFD717" s="216"/>
      <c r="HFE717" s="216"/>
      <c r="HFF717" s="216"/>
      <c r="HFG717" s="216"/>
      <c r="HFH717" s="216"/>
      <c r="HFI717" s="216"/>
      <c r="HFJ717" s="216"/>
      <c r="HFK717" s="216"/>
      <c r="HFL717" s="216"/>
      <c r="HFM717" s="216"/>
      <c r="HFN717" s="216"/>
      <c r="HFO717" s="216"/>
      <c r="HFP717" s="216"/>
      <c r="HFQ717" s="216"/>
      <c r="HFR717" s="216"/>
      <c r="HFS717" s="216"/>
      <c r="HFT717" s="216"/>
      <c r="HFU717" s="216"/>
      <c r="HFV717" s="216"/>
      <c r="HFW717" s="216"/>
      <c r="HFX717" s="216"/>
      <c r="HFY717" s="216"/>
      <c r="HFZ717" s="216"/>
      <c r="HGA717" s="216"/>
      <c r="HGB717" s="216"/>
      <c r="HGC717" s="216"/>
      <c r="HGD717" s="216"/>
      <c r="HGE717" s="216"/>
      <c r="HGF717" s="216"/>
      <c r="HGG717" s="216"/>
      <c r="HGH717" s="216"/>
      <c r="HGI717" s="216"/>
      <c r="HGJ717" s="216"/>
      <c r="HGK717" s="216"/>
      <c r="HGL717" s="216"/>
      <c r="HGM717" s="216"/>
      <c r="HGN717" s="216"/>
      <c r="HGO717" s="216"/>
      <c r="HGP717" s="216"/>
      <c r="HGQ717" s="216"/>
      <c r="HGR717" s="216"/>
      <c r="HGS717" s="216"/>
      <c r="HGT717" s="216"/>
      <c r="HGU717" s="216"/>
      <c r="HGV717" s="216"/>
      <c r="HGW717" s="216"/>
      <c r="HGX717" s="216"/>
      <c r="HGY717" s="216"/>
      <c r="HGZ717" s="216"/>
      <c r="HHA717" s="216"/>
      <c r="HHB717" s="216"/>
      <c r="HHC717" s="216"/>
      <c r="HHD717" s="216"/>
      <c r="HHE717" s="216"/>
      <c r="HHF717" s="216"/>
      <c r="HHG717" s="216"/>
      <c r="HHH717" s="216"/>
      <c r="HHI717" s="216"/>
      <c r="HHJ717" s="216"/>
      <c r="HHK717" s="216"/>
      <c r="HHL717" s="216"/>
      <c r="HHM717" s="216"/>
      <c r="HHN717" s="216"/>
      <c r="HHO717" s="216"/>
      <c r="HHP717" s="216"/>
      <c r="HHQ717" s="216"/>
      <c r="HHR717" s="216"/>
      <c r="HHS717" s="216"/>
      <c r="HHT717" s="216"/>
      <c r="HHU717" s="216"/>
      <c r="HHV717" s="216"/>
      <c r="HHW717" s="216"/>
      <c r="HHX717" s="216"/>
      <c r="HHY717" s="216"/>
      <c r="HHZ717" s="216"/>
      <c r="HIA717" s="216"/>
      <c r="HIB717" s="216"/>
      <c r="HIC717" s="216"/>
      <c r="HID717" s="216"/>
      <c r="HIE717" s="216"/>
      <c r="HIF717" s="216"/>
      <c r="HIG717" s="216"/>
      <c r="HIH717" s="216"/>
      <c r="HII717" s="216"/>
      <c r="HIJ717" s="216"/>
      <c r="HIK717" s="216"/>
      <c r="HIL717" s="216"/>
      <c r="HIM717" s="216"/>
      <c r="HIN717" s="216"/>
      <c r="HIO717" s="216"/>
      <c r="HIP717" s="216"/>
      <c r="HIQ717" s="216"/>
      <c r="HIR717" s="216"/>
      <c r="HIS717" s="216"/>
      <c r="HIT717" s="216"/>
      <c r="HIU717" s="216"/>
      <c r="HIV717" s="216"/>
      <c r="HIW717" s="216"/>
      <c r="HIX717" s="216"/>
      <c r="HIY717" s="216"/>
      <c r="HIZ717" s="216"/>
      <c r="HJA717" s="216"/>
      <c r="HJB717" s="216"/>
      <c r="HJC717" s="216"/>
      <c r="HJD717" s="216"/>
      <c r="HJE717" s="216"/>
      <c r="HJF717" s="216"/>
      <c r="HJG717" s="216"/>
      <c r="HJH717" s="216"/>
      <c r="HJI717" s="216"/>
      <c r="HJJ717" s="216"/>
      <c r="HJK717" s="216"/>
      <c r="HJL717" s="216"/>
      <c r="HJM717" s="216"/>
      <c r="HJN717" s="216"/>
      <c r="HJO717" s="216"/>
      <c r="HJP717" s="216"/>
      <c r="HJQ717" s="216"/>
      <c r="HJR717" s="216"/>
      <c r="HJS717" s="216"/>
      <c r="HJT717" s="216"/>
      <c r="HJU717" s="216"/>
      <c r="HJV717" s="216"/>
      <c r="HJW717" s="216"/>
      <c r="HJX717" s="216"/>
      <c r="HJY717" s="216"/>
      <c r="HJZ717" s="216"/>
      <c r="HKA717" s="216"/>
      <c r="HKB717" s="216"/>
      <c r="HKC717" s="216"/>
      <c r="HKD717" s="216"/>
      <c r="HKE717" s="216"/>
      <c r="HKF717" s="216"/>
      <c r="HKG717" s="216"/>
      <c r="HKH717" s="216"/>
      <c r="HKI717" s="216"/>
      <c r="HKJ717" s="216"/>
      <c r="HKK717" s="216"/>
      <c r="HKL717" s="216"/>
      <c r="HKM717" s="216"/>
      <c r="HKN717" s="216"/>
      <c r="HKO717" s="216"/>
      <c r="HKP717" s="216"/>
      <c r="HKQ717" s="216"/>
      <c r="HKR717" s="216"/>
      <c r="HKS717" s="216"/>
      <c r="HKT717" s="216"/>
      <c r="HKU717" s="216"/>
      <c r="HKV717" s="216"/>
      <c r="HKW717" s="216"/>
      <c r="HKX717" s="216"/>
      <c r="HKY717" s="216"/>
      <c r="HKZ717" s="216"/>
      <c r="HLA717" s="216"/>
      <c r="HLB717" s="216"/>
      <c r="HLC717" s="216"/>
      <c r="HLD717" s="216"/>
      <c r="HLE717" s="216"/>
      <c r="HLF717" s="216"/>
      <c r="HLG717" s="216"/>
      <c r="HLH717" s="216"/>
      <c r="HLI717" s="216"/>
      <c r="HLJ717" s="216"/>
      <c r="HLK717" s="216"/>
      <c r="HLL717" s="216"/>
      <c r="HLM717" s="216"/>
      <c r="HLN717" s="216"/>
      <c r="HLO717" s="216"/>
      <c r="HLP717" s="216"/>
      <c r="HLQ717" s="216"/>
      <c r="HLR717" s="216"/>
      <c r="HLS717" s="216"/>
      <c r="HLT717" s="216"/>
      <c r="HLU717" s="216"/>
      <c r="HLV717" s="216"/>
      <c r="HLW717" s="216"/>
      <c r="HLX717" s="216"/>
      <c r="HLY717" s="216"/>
      <c r="HLZ717" s="216"/>
      <c r="HMA717" s="216"/>
      <c r="HMB717" s="216"/>
      <c r="HMC717" s="216"/>
      <c r="HMD717" s="216"/>
      <c r="HME717" s="216"/>
      <c r="HMF717" s="216"/>
      <c r="HMG717" s="216"/>
      <c r="HMH717" s="216"/>
      <c r="HMI717" s="216"/>
      <c r="HMJ717" s="216"/>
      <c r="HMK717" s="216"/>
      <c r="HML717" s="216"/>
      <c r="HMM717" s="216"/>
      <c r="HMN717" s="216"/>
      <c r="HMO717" s="216"/>
      <c r="HMP717" s="216"/>
      <c r="HMQ717" s="216"/>
      <c r="HMR717" s="216"/>
      <c r="HMS717" s="216"/>
      <c r="HMT717" s="216"/>
      <c r="HMU717" s="216"/>
      <c r="HMV717" s="216"/>
      <c r="HMW717" s="216"/>
      <c r="HMX717" s="216"/>
      <c r="HMY717" s="216"/>
      <c r="HMZ717" s="216"/>
      <c r="HNA717" s="216"/>
      <c r="HNB717" s="216"/>
      <c r="HNC717" s="216"/>
      <c r="HND717" s="216"/>
      <c r="HNE717" s="216"/>
      <c r="HNF717" s="216"/>
      <c r="HNG717" s="216"/>
      <c r="HNH717" s="216"/>
      <c r="HNI717" s="216"/>
      <c r="HNJ717" s="216"/>
      <c r="HNK717" s="216"/>
      <c r="HNL717" s="216"/>
      <c r="HNM717" s="216"/>
      <c r="HNN717" s="216"/>
      <c r="HNO717" s="216"/>
      <c r="HNP717" s="216"/>
      <c r="HNQ717" s="216"/>
      <c r="HNR717" s="216"/>
      <c r="HNS717" s="216"/>
      <c r="HNT717" s="216"/>
      <c r="HNU717" s="216"/>
      <c r="HNV717" s="216"/>
      <c r="HNW717" s="216"/>
      <c r="HNX717" s="216"/>
      <c r="HNY717" s="216"/>
      <c r="HNZ717" s="216"/>
      <c r="HOA717" s="216"/>
      <c r="HOB717" s="216"/>
      <c r="HOC717" s="216"/>
      <c r="HOD717" s="216"/>
      <c r="HOE717" s="216"/>
      <c r="HOF717" s="216"/>
      <c r="HOG717" s="216"/>
      <c r="HOH717" s="216"/>
      <c r="HOI717" s="216"/>
      <c r="HOJ717" s="216"/>
      <c r="HOK717" s="216"/>
      <c r="HOL717" s="216"/>
      <c r="HOM717" s="216"/>
      <c r="HON717" s="216"/>
      <c r="HOO717" s="216"/>
      <c r="HOP717" s="216"/>
      <c r="HOQ717" s="216"/>
      <c r="HOR717" s="216"/>
      <c r="HOS717" s="216"/>
      <c r="HOT717" s="216"/>
      <c r="HOU717" s="216"/>
      <c r="HOV717" s="216"/>
      <c r="HOW717" s="216"/>
      <c r="HOX717" s="216"/>
      <c r="HOY717" s="216"/>
      <c r="HOZ717" s="216"/>
      <c r="HPA717" s="216"/>
      <c r="HPB717" s="216"/>
      <c r="HPC717" s="216"/>
      <c r="HPD717" s="216"/>
      <c r="HPE717" s="216"/>
      <c r="HPF717" s="216"/>
      <c r="HPG717" s="216"/>
      <c r="HPH717" s="216"/>
      <c r="HPI717" s="216"/>
      <c r="HPJ717" s="216"/>
      <c r="HPK717" s="216"/>
      <c r="HPL717" s="216"/>
      <c r="HPM717" s="216"/>
      <c r="HPN717" s="216"/>
      <c r="HPO717" s="216"/>
      <c r="HPP717" s="216"/>
      <c r="HPQ717" s="216"/>
      <c r="HPR717" s="216"/>
      <c r="HPS717" s="216"/>
      <c r="HPT717" s="216"/>
      <c r="HPU717" s="216"/>
      <c r="HPV717" s="216"/>
      <c r="HPW717" s="216"/>
      <c r="HPX717" s="216"/>
      <c r="HPY717" s="216"/>
      <c r="HPZ717" s="216"/>
      <c r="HQA717" s="216"/>
      <c r="HQB717" s="216"/>
      <c r="HQC717" s="216"/>
      <c r="HQD717" s="216"/>
      <c r="HQE717" s="216"/>
      <c r="HQF717" s="216"/>
      <c r="HQG717" s="216"/>
      <c r="HQH717" s="216"/>
      <c r="HQI717" s="216"/>
      <c r="HQJ717" s="216"/>
      <c r="HQK717" s="216"/>
      <c r="HQL717" s="216"/>
      <c r="HQM717" s="216"/>
      <c r="HQN717" s="216"/>
      <c r="HQO717" s="216"/>
      <c r="HQP717" s="216"/>
      <c r="HQQ717" s="216"/>
      <c r="HQR717" s="216"/>
      <c r="HQS717" s="216"/>
      <c r="HQT717" s="216"/>
      <c r="HQU717" s="216"/>
      <c r="HQV717" s="216"/>
      <c r="HQW717" s="216"/>
      <c r="HQX717" s="216"/>
      <c r="HQY717" s="216"/>
      <c r="HQZ717" s="216"/>
      <c r="HRA717" s="216"/>
      <c r="HRB717" s="216"/>
      <c r="HRC717" s="216"/>
      <c r="HRD717" s="216"/>
      <c r="HRE717" s="216"/>
      <c r="HRF717" s="216"/>
      <c r="HRG717" s="216"/>
      <c r="HRH717" s="216"/>
      <c r="HRI717" s="216"/>
      <c r="HRJ717" s="216"/>
      <c r="HRK717" s="216"/>
      <c r="HRL717" s="216"/>
      <c r="HRM717" s="216"/>
      <c r="HRN717" s="216"/>
      <c r="HRO717" s="216"/>
      <c r="HRP717" s="216"/>
      <c r="HRQ717" s="216"/>
      <c r="HRR717" s="216"/>
      <c r="HRS717" s="216"/>
      <c r="HRT717" s="216"/>
      <c r="HRU717" s="216"/>
      <c r="HRV717" s="216"/>
      <c r="HRW717" s="216"/>
      <c r="HRX717" s="216"/>
      <c r="HRY717" s="216"/>
      <c r="HRZ717" s="216"/>
      <c r="HSA717" s="216"/>
      <c r="HSB717" s="216"/>
      <c r="HSC717" s="216"/>
      <c r="HSD717" s="216"/>
      <c r="HSE717" s="216"/>
      <c r="HSF717" s="216"/>
      <c r="HSG717" s="216"/>
      <c r="HSH717" s="216"/>
      <c r="HSI717" s="216"/>
      <c r="HSJ717" s="216"/>
      <c r="HSK717" s="216"/>
      <c r="HSL717" s="216"/>
      <c r="HSM717" s="216"/>
      <c r="HSN717" s="216"/>
      <c r="HSO717" s="216"/>
      <c r="HSP717" s="216"/>
      <c r="HSQ717" s="216"/>
      <c r="HSR717" s="216"/>
      <c r="HSS717" s="216"/>
      <c r="HST717" s="216"/>
      <c r="HSU717" s="216"/>
      <c r="HSV717" s="216"/>
      <c r="HSW717" s="216"/>
      <c r="HSX717" s="216"/>
      <c r="HSY717" s="216"/>
      <c r="HSZ717" s="216"/>
      <c r="HTA717" s="216"/>
      <c r="HTB717" s="216"/>
      <c r="HTC717" s="216"/>
      <c r="HTD717" s="216"/>
      <c r="HTE717" s="216"/>
      <c r="HTF717" s="216"/>
      <c r="HTG717" s="216"/>
      <c r="HTH717" s="216"/>
      <c r="HTI717" s="216"/>
      <c r="HTJ717" s="216"/>
      <c r="HTK717" s="216"/>
      <c r="HTL717" s="216"/>
      <c r="HTM717" s="216"/>
      <c r="HTN717" s="216"/>
      <c r="HTO717" s="216"/>
      <c r="HTP717" s="216"/>
      <c r="HTQ717" s="216"/>
      <c r="HTR717" s="216"/>
      <c r="HTS717" s="216"/>
      <c r="HTT717" s="216"/>
      <c r="HTU717" s="216"/>
      <c r="HTV717" s="216"/>
      <c r="HTW717" s="216"/>
      <c r="HTX717" s="216"/>
      <c r="HTY717" s="216"/>
      <c r="HTZ717" s="216"/>
      <c r="HUA717" s="216"/>
      <c r="HUB717" s="216"/>
      <c r="HUC717" s="216"/>
      <c r="HUD717" s="216"/>
      <c r="HUE717" s="216"/>
      <c r="HUF717" s="216"/>
      <c r="HUG717" s="216"/>
      <c r="HUH717" s="216"/>
      <c r="HUI717" s="216"/>
      <c r="HUJ717" s="216"/>
      <c r="HUK717" s="216"/>
      <c r="HUL717" s="216"/>
      <c r="HUM717" s="216"/>
      <c r="HUN717" s="216"/>
      <c r="HUO717" s="216"/>
      <c r="HUP717" s="216"/>
      <c r="HUQ717" s="216"/>
      <c r="HUR717" s="216"/>
      <c r="HUS717" s="216"/>
      <c r="HUT717" s="216"/>
      <c r="HUU717" s="216"/>
      <c r="HUV717" s="216"/>
      <c r="HUW717" s="216"/>
      <c r="HUX717" s="216"/>
      <c r="HUY717" s="216"/>
      <c r="HUZ717" s="216"/>
      <c r="HVA717" s="216"/>
      <c r="HVB717" s="216"/>
      <c r="HVC717" s="216"/>
      <c r="HVD717" s="216"/>
      <c r="HVE717" s="216"/>
      <c r="HVF717" s="216"/>
      <c r="HVG717" s="216"/>
      <c r="HVH717" s="216"/>
      <c r="HVI717" s="216"/>
      <c r="HVJ717" s="216"/>
      <c r="HVK717" s="216"/>
      <c r="HVL717" s="216"/>
      <c r="HVM717" s="216"/>
      <c r="HVN717" s="216"/>
      <c r="HVO717" s="216"/>
      <c r="HVP717" s="216"/>
      <c r="HVQ717" s="216"/>
      <c r="HVR717" s="216"/>
      <c r="HVS717" s="216"/>
      <c r="HVT717" s="216"/>
      <c r="HVU717" s="216"/>
      <c r="HVV717" s="216"/>
      <c r="HVW717" s="216"/>
      <c r="HVX717" s="216"/>
      <c r="HVY717" s="216"/>
      <c r="HVZ717" s="216"/>
      <c r="HWA717" s="216"/>
      <c r="HWB717" s="216"/>
      <c r="HWC717" s="216"/>
      <c r="HWD717" s="216"/>
      <c r="HWE717" s="216"/>
      <c r="HWF717" s="216"/>
      <c r="HWG717" s="216"/>
      <c r="HWH717" s="216"/>
      <c r="HWI717" s="216"/>
      <c r="HWJ717" s="216"/>
      <c r="HWK717" s="216"/>
      <c r="HWL717" s="216"/>
      <c r="HWM717" s="216"/>
      <c r="HWN717" s="216"/>
      <c r="HWO717" s="216"/>
      <c r="HWP717" s="216"/>
      <c r="HWQ717" s="216"/>
      <c r="HWR717" s="216"/>
      <c r="HWS717" s="216"/>
      <c r="HWT717" s="216"/>
      <c r="HWU717" s="216"/>
      <c r="HWV717" s="216"/>
      <c r="HWW717" s="216"/>
      <c r="HWX717" s="216"/>
      <c r="HWY717" s="216"/>
      <c r="HWZ717" s="216"/>
      <c r="HXA717" s="216"/>
      <c r="HXB717" s="216"/>
      <c r="HXC717" s="216"/>
      <c r="HXD717" s="216"/>
      <c r="HXE717" s="216"/>
      <c r="HXF717" s="216"/>
      <c r="HXG717" s="216"/>
      <c r="HXH717" s="216"/>
      <c r="HXI717" s="216"/>
      <c r="HXJ717" s="216"/>
      <c r="HXK717" s="216"/>
      <c r="HXL717" s="216"/>
      <c r="HXM717" s="216"/>
      <c r="HXN717" s="216"/>
      <c r="HXO717" s="216"/>
      <c r="HXP717" s="216"/>
      <c r="HXQ717" s="216"/>
      <c r="HXR717" s="216"/>
      <c r="HXS717" s="216"/>
      <c r="HXT717" s="216"/>
      <c r="HXU717" s="216"/>
      <c r="HXV717" s="216"/>
      <c r="HXW717" s="216"/>
      <c r="HXX717" s="216"/>
      <c r="HXY717" s="216"/>
      <c r="HXZ717" s="216"/>
      <c r="HYA717" s="216"/>
      <c r="HYB717" s="216"/>
      <c r="HYC717" s="216"/>
      <c r="HYD717" s="216"/>
      <c r="HYE717" s="216"/>
      <c r="HYF717" s="216"/>
      <c r="HYG717" s="216"/>
      <c r="HYH717" s="216"/>
      <c r="HYI717" s="216"/>
      <c r="HYJ717" s="216"/>
      <c r="HYK717" s="216"/>
      <c r="HYL717" s="216"/>
      <c r="HYM717" s="216"/>
      <c r="HYN717" s="216"/>
      <c r="HYO717" s="216"/>
      <c r="HYP717" s="216"/>
      <c r="HYQ717" s="216"/>
      <c r="HYR717" s="216"/>
      <c r="HYS717" s="216"/>
      <c r="HYT717" s="216"/>
      <c r="HYU717" s="216"/>
      <c r="HYV717" s="216"/>
      <c r="HYW717" s="216"/>
      <c r="HYX717" s="216"/>
      <c r="HYY717" s="216"/>
      <c r="HYZ717" s="216"/>
      <c r="HZA717" s="216"/>
      <c r="HZB717" s="216"/>
      <c r="HZC717" s="216"/>
      <c r="HZD717" s="216"/>
      <c r="HZE717" s="216"/>
      <c r="HZF717" s="216"/>
      <c r="HZG717" s="216"/>
      <c r="HZH717" s="216"/>
      <c r="HZI717" s="216"/>
      <c r="HZJ717" s="216"/>
      <c r="HZK717" s="216"/>
      <c r="HZL717" s="216"/>
      <c r="HZM717" s="216"/>
      <c r="HZN717" s="216"/>
      <c r="HZO717" s="216"/>
      <c r="HZP717" s="216"/>
      <c r="HZQ717" s="216"/>
      <c r="HZR717" s="216"/>
      <c r="HZS717" s="216"/>
      <c r="HZT717" s="216"/>
      <c r="HZU717" s="216"/>
      <c r="HZV717" s="216"/>
      <c r="HZW717" s="216"/>
      <c r="HZX717" s="216"/>
      <c r="HZY717" s="216"/>
      <c r="HZZ717" s="216"/>
      <c r="IAA717" s="216"/>
      <c r="IAB717" s="216"/>
      <c r="IAC717" s="216"/>
      <c r="IAD717" s="216"/>
      <c r="IAE717" s="216"/>
      <c r="IAF717" s="216"/>
      <c r="IAG717" s="216"/>
      <c r="IAH717" s="216"/>
      <c r="IAI717" s="216"/>
      <c r="IAJ717" s="216"/>
      <c r="IAK717" s="216"/>
      <c r="IAL717" s="216"/>
      <c r="IAM717" s="216"/>
      <c r="IAN717" s="216"/>
      <c r="IAO717" s="216"/>
      <c r="IAP717" s="216"/>
      <c r="IAQ717" s="216"/>
      <c r="IAR717" s="216"/>
      <c r="IAS717" s="216"/>
      <c r="IAT717" s="216"/>
      <c r="IAU717" s="216"/>
      <c r="IAV717" s="216"/>
      <c r="IAW717" s="216"/>
      <c r="IAX717" s="216"/>
      <c r="IAY717" s="216"/>
      <c r="IAZ717" s="216"/>
      <c r="IBA717" s="216"/>
      <c r="IBB717" s="216"/>
      <c r="IBC717" s="216"/>
      <c r="IBD717" s="216"/>
      <c r="IBE717" s="216"/>
      <c r="IBF717" s="216"/>
      <c r="IBG717" s="216"/>
      <c r="IBH717" s="216"/>
      <c r="IBI717" s="216"/>
      <c r="IBJ717" s="216"/>
      <c r="IBK717" s="216"/>
      <c r="IBL717" s="216"/>
      <c r="IBM717" s="216"/>
      <c r="IBN717" s="216"/>
      <c r="IBO717" s="216"/>
      <c r="IBP717" s="216"/>
      <c r="IBQ717" s="216"/>
      <c r="IBR717" s="216"/>
      <c r="IBS717" s="216"/>
      <c r="IBT717" s="216"/>
      <c r="IBU717" s="216"/>
      <c r="IBV717" s="216"/>
      <c r="IBW717" s="216"/>
      <c r="IBX717" s="216"/>
      <c r="IBY717" s="216"/>
      <c r="IBZ717" s="216"/>
      <c r="ICA717" s="216"/>
      <c r="ICB717" s="216"/>
      <c r="ICC717" s="216"/>
      <c r="ICD717" s="216"/>
      <c r="ICE717" s="216"/>
      <c r="ICF717" s="216"/>
      <c r="ICG717" s="216"/>
      <c r="ICH717" s="216"/>
      <c r="ICI717" s="216"/>
      <c r="ICJ717" s="216"/>
      <c r="ICK717" s="216"/>
      <c r="ICL717" s="216"/>
      <c r="ICM717" s="216"/>
      <c r="ICN717" s="216"/>
      <c r="ICO717" s="216"/>
      <c r="ICP717" s="216"/>
      <c r="ICQ717" s="216"/>
      <c r="ICR717" s="216"/>
      <c r="ICS717" s="216"/>
      <c r="ICT717" s="216"/>
      <c r="ICU717" s="216"/>
      <c r="ICV717" s="216"/>
      <c r="ICW717" s="216"/>
      <c r="ICX717" s="216"/>
      <c r="ICY717" s="216"/>
      <c r="ICZ717" s="216"/>
      <c r="IDA717" s="216"/>
      <c r="IDB717" s="216"/>
      <c r="IDC717" s="216"/>
      <c r="IDD717" s="216"/>
      <c r="IDE717" s="216"/>
      <c r="IDF717" s="216"/>
      <c r="IDG717" s="216"/>
      <c r="IDH717" s="216"/>
      <c r="IDI717" s="216"/>
      <c r="IDJ717" s="216"/>
      <c r="IDK717" s="216"/>
      <c r="IDL717" s="216"/>
      <c r="IDM717" s="216"/>
      <c r="IDN717" s="216"/>
      <c r="IDO717" s="216"/>
      <c r="IDP717" s="216"/>
      <c r="IDQ717" s="216"/>
      <c r="IDR717" s="216"/>
      <c r="IDS717" s="216"/>
      <c r="IDT717" s="216"/>
      <c r="IDU717" s="216"/>
      <c r="IDV717" s="216"/>
      <c r="IDW717" s="216"/>
      <c r="IDX717" s="216"/>
      <c r="IDY717" s="216"/>
      <c r="IDZ717" s="216"/>
      <c r="IEA717" s="216"/>
      <c r="IEB717" s="216"/>
      <c r="IEC717" s="216"/>
      <c r="IED717" s="216"/>
      <c r="IEE717" s="216"/>
      <c r="IEF717" s="216"/>
      <c r="IEG717" s="216"/>
      <c r="IEH717" s="216"/>
      <c r="IEI717" s="216"/>
      <c r="IEJ717" s="216"/>
      <c r="IEK717" s="216"/>
      <c r="IEL717" s="216"/>
      <c r="IEM717" s="216"/>
      <c r="IEN717" s="216"/>
      <c r="IEO717" s="216"/>
      <c r="IEP717" s="216"/>
      <c r="IEQ717" s="216"/>
      <c r="IER717" s="216"/>
      <c r="IES717" s="216"/>
      <c r="IET717" s="216"/>
      <c r="IEU717" s="216"/>
      <c r="IEV717" s="216"/>
      <c r="IEW717" s="216"/>
      <c r="IEX717" s="216"/>
      <c r="IEY717" s="216"/>
      <c r="IEZ717" s="216"/>
      <c r="IFA717" s="216"/>
      <c r="IFB717" s="216"/>
      <c r="IFC717" s="216"/>
      <c r="IFD717" s="216"/>
      <c r="IFE717" s="216"/>
      <c r="IFF717" s="216"/>
      <c r="IFG717" s="216"/>
      <c r="IFH717" s="216"/>
      <c r="IFI717" s="216"/>
      <c r="IFJ717" s="216"/>
      <c r="IFK717" s="216"/>
      <c r="IFL717" s="216"/>
      <c r="IFM717" s="216"/>
      <c r="IFN717" s="216"/>
      <c r="IFO717" s="216"/>
      <c r="IFP717" s="216"/>
      <c r="IFQ717" s="216"/>
      <c r="IFR717" s="216"/>
      <c r="IFS717" s="216"/>
      <c r="IFT717" s="216"/>
      <c r="IFU717" s="216"/>
      <c r="IFV717" s="216"/>
      <c r="IFW717" s="216"/>
      <c r="IFX717" s="216"/>
      <c r="IFY717" s="216"/>
      <c r="IFZ717" s="216"/>
      <c r="IGA717" s="216"/>
      <c r="IGB717" s="216"/>
      <c r="IGC717" s="216"/>
      <c r="IGD717" s="216"/>
      <c r="IGE717" s="216"/>
      <c r="IGF717" s="216"/>
      <c r="IGG717" s="216"/>
      <c r="IGH717" s="216"/>
      <c r="IGI717" s="216"/>
      <c r="IGJ717" s="216"/>
      <c r="IGK717" s="216"/>
      <c r="IGL717" s="216"/>
      <c r="IGM717" s="216"/>
      <c r="IGN717" s="216"/>
      <c r="IGO717" s="216"/>
      <c r="IGP717" s="216"/>
      <c r="IGQ717" s="216"/>
      <c r="IGR717" s="216"/>
      <c r="IGS717" s="216"/>
      <c r="IGT717" s="216"/>
      <c r="IGU717" s="216"/>
      <c r="IGV717" s="216"/>
      <c r="IGW717" s="216"/>
      <c r="IGX717" s="216"/>
      <c r="IGY717" s="216"/>
      <c r="IGZ717" s="216"/>
      <c r="IHA717" s="216"/>
      <c r="IHB717" s="216"/>
      <c r="IHC717" s="216"/>
      <c r="IHD717" s="216"/>
      <c r="IHE717" s="216"/>
      <c r="IHF717" s="216"/>
      <c r="IHG717" s="216"/>
      <c r="IHH717" s="216"/>
      <c r="IHI717" s="216"/>
      <c r="IHJ717" s="216"/>
      <c r="IHK717" s="216"/>
      <c r="IHL717" s="216"/>
      <c r="IHM717" s="216"/>
      <c r="IHN717" s="216"/>
      <c r="IHO717" s="216"/>
      <c r="IHP717" s="216"/>
      <c r="IHQ717" s="216"/>
      <c r="IHR717" s="216"/>
      <c r="IHS717" s="216"/>
      <c r="IHT717" s="216"/>
      <c r="IHU717" s="216"/>
      <c r="IHV717" s="216"/>
      <c r="IHW717" s="216"/>
      <c r="IHX717" s="216"/>
      <c r="IHY717" s="216"/>
      <c r="IHZ717" s="216"/>
      <c r="IIA717" s="216"/>
      <c r="IIB717" s="216"/>
      <c r="IIC717" s="216"/>
      <c r="IID717" s="216"/>
      <c r="IIE717" s="216"/>
      <c r="IIF717" s="216"/>
      <c r="IIG717" s="216"/>
      <c r="IIH717" s="216"/>
      <c r="III717" s="216"/>
      <c r="IIJ717" s="216"/>
      <c r="IIK717" s="216"/>
      <c r="IIL717" s="216"/>
      <c r="IIM717" s="216"/>
      <c r="IIN717" s="216"/>
      <c r="IIO717" s="216"/>
      <c r="IIP717" s="216"/>
      <c r="IIQ717" s="216"/>
      <c r="IIR717" s="216"/>
      <c r="IIS717" s="216"/>
      <c r="IIT717" s="216"/>
      <c r="IIU717" s="216"/>
      <c r="IIV717" s="216"/>
      <c r="IIW717" s="216"/>
      <c r="IIX717" s="216"/>
      <c r="IIY717" s="216"/>
      <c r="IIZ717" s="216"/>
      <c r="IJA717" s="216"/>
      <c r="IJB717" s="216"/>
      <c r="IJC717" s="216"/>
      <c r="IJD717" s="216"/>
      <c r="IJE717" s="216"/>
      <c r="IJF717" s="216"/>
      <c r="IJG717" s="216"/>
      <c r="IJH717" s="216"/>
      <c r="IJI717" s="216"/>
      <c r="IJJ717" s="216"/>
      <c r="IJK717" s="216"/>
      <c r="IJL717" s="216"/>
      <c r="IJM717" s="216"/>
      <c r="IJN717" s="216"/>
      <c r="IJO717" s="216"/>
      <c r="IJP717" s="216"/>
      <c r="IJQ717" s="216"/>
      <c r="IJR717" s="216"/>
      <c r="IJS717" s="216"/>
      <c r="IJT717" s="216"/>
      <c r="IJU717" s="216"/>
      <c r="IJV717" s="216"/>
      <c r="IJW717" s="216"/>
      <c r="IJX717" s="216"/>
      <c r="IJY717" s="216"/>
      <c r="IJZ717" s="216"/>
      <c r="IKA717" s="216"/>
      <c r="IKB717" s="216"/>
      <c r="IKC717" s="216"/>
      <c r="IKD717" s="216"/>
      <c r="IKE717" s="216"/>
      <c r="IKF717" s="216"/>
      <c r="IKG717" s="216"/>
      <c r="IKH717" s="216"/>
      <c r="IKI717" s="216"/>
      <c r="IKJ717" s="216"/>
      <c r="IKK717" s="216"/>
      <c r="IKL717" s="216"/>
      <c r="IKM717" s="216"/>
      <c r="IKN717" s="216"/>
      <c r="IKO717" s="216"/>
      <c r="IKP717" s="216"/>
      <c r="IKQ717" s="216"/>
      <c r="IKR717" s="216"/>
      <c r="IKS717" s="216"/>
      <c r="IKT717" s="216"/>
      <c r="IKU717" s="216"/>
      <c r="IKV717" s="216"/>
      <c r="IKW717" s="216"/>
      <c r="IKX717" s="216"/>
      <c r="IKY717" s="216"/>
      <c r="IKZ717" s="216"/>
      <c r="ILA717" s="216"/>
      <c r="ILB717" s="216"/>
      <c r="ILC717" s="216"/>
      <c r="ILD717" s="216"/>
      <c r="ILE717" s="216"/>
      <c r="ILF717" s="216"/>
      <c r="ILG717" s="216"/>
      <c r="ILH717" s="216"/>
      <c r="ILI717" s="216"/>
      <c r="ILJ717" s="216"/>
      <c r="ILK717" s="216"/>
      <c r="ILL717" s="216"/>
      <c r="ILM717" s="216"/>
      <c r="ILN717" s="216"/>
      <c r="ILO717" s="216"/>
      <c r="ILP717" s="216"/>
      <c r="ILQ717" s="216"/>
      <c r="ILR717" s="216"/>
      <c r="ILS717" s="216"/>
      <c r="ILT717" s="216"/>
      <c r="ILU717" s="216"/>
      <c r="ILV717" s="216"/>
      <c r="ILW717" s="216"/>
      <c r="ILX717" s="216"/>
      <c r="ILY717" s="216"/>
      <c r="ILZ717" s="216"/>
      <c r="IMA717" s="216"/>
      <c r="IMB717" s="216"/>
      <c r="IMC717" s="216"/>
      <c r="IMD717" s="216"/>
      <c r="IME717" s="216"/>
      <c r="IMF717" s="216"/>
      <c r="IMG717" s="216"/>
      <c r="IMH717" s="216"/>
      <c r="IMI717" s="216"/>
      <c r="IMJ717" s="216"/>
      <c r="IMK717" s="216"/>
      <c r="IML717" s="216"/>
      <c r="IMM717" s="216"/>
      <c r="IMN717" s="216"/>
      <c r="IMO717" s="216"/>
      <c r="IMP717" s="216"/>
      <c r="IMQ717" s="216"/>
      <c r="IMR717" s="216"/>
      <c r="IMS717" s="216"/>
      <c r="IMT717" s="216"/>
      <c r="IMU717" s="216"/>
      <c r="IMV717" s="216"/>
      <c r="IMW717" s="216"/>
      <c r="IMX717" s="216"/>
      <c r="IMY717" s="216"/>
      <c r="IMZ717" s="216"/>
      <c r="INA717" s="216"/>
      <c r="INB717" s="216"/>
      <c r="INC717" s="216"/>
      <c r="IND717" s="216"/>
      <c r="INE717" s="216"/>
      <c r="INF717" s="216"/>
      <c r="ING717" s="216"/>
      <c r="INH717" s="216"/>
      <c r="INI717" s="216"/>
      <c r="INJ717" s="216"/>
      <c r="INK717" s="216"/>
      <c r="INL717" s="216"/>
      <c r="INM717" s="216"/>
      <c r="INN717" s="216"/>
      <c r="INO717" s="216"/>
      <c r="INP717" s="216"/>
      <c r="INQ717" s="216"/>
      <c r="INR717" s="216"/>
      <c r="INS717" s="216"/>
      <c r="INT717" s="216"/>
      <c r="INU717" s="216"/>
      <c r="INV717" s="216"/>
      <c r="INW717" s="216"/>
      <c r="INX717" s="216"/>
      <c r="INY717" s="216"/>
      <c r="INZ717" s="216"/>
      <c r="IOA717" s="216"/>
      <c r="IOB717" s="216"/>
      <c r="IOC717" s="216"/>
      <c r="IOD717" s="216"/>
      <c r="IOE717" s="216"/>
      <c r="IOF717" s="216"/>
      <c r="IOG717" s="216"/>
      <c r="IOH717" s="216"/>
      <c r="IOI717" s="216"/>
      <c r="IOJ717" s="216"/>
      <c r="IOK717" s="216"/>
      <c r="IOL717" s="216"/>
      <c r="IOM717" s="216"/>
      <c r="ION717" s="216"/>
      <c r="IOO717" s="216"/>
      <c r="IOP717" s="216"/>
      <c r="IOQ717" s="216"/>
      <c r="IOR717" s="216"/>
      <c r="IOS717" s="216"/>
      <c r="IOT717" s="216"/>
      <c r="IOU717" s="216"/>
      <c r="IOV717" s="216"/>
      <c r="IOW717" s="216"/>
      <c r="IOX717" s="216"/>
      <c r="IOY717" s="216"/>
      <c r="IOZ717" s="216"/>
      <c r="IPA717" s="216"/>
      <c r="IPB717" s="216"/>
      <c r="IPC717" s="216"/>
      <c r="IPD717" s="216"/>
      <c r="IPE717" s="216"/>
      <c r="IPF717" s="216"/>
      <c r="IPG717" s="216"/>
      <c r="IPH717" s="216"/>
      <c r="IPI717" s="216"/>
      <c r="IPJ717" s="216"/>
      <c r="IPK717" s="216"/>
      <c r="IPL717" s="216"/>
      <c r="IPM717" s="216"/>
      <c r="IPN717" s="216"/>
      <c r="IPO717" s="216"/>
      <c r="IPP717" s="216"/>
      <c r="IPQ717" s="216"/>
      <c r="IPR717" s="216"/>
      <c r="IPS717" s="216"/>
      <c r="IPT717" s="216"/>
      <c r="IPU717" s="216"/>
      <c r="IPV717" s="216"/>
      <c r="IPW717" s="216"/>
      <c r="IPX717" s="216"/>
      <c r="IPY717" s="216"/>
      <c r="IPZ717" s="216"/>
      <c r="IQA717" s="216"/>
      <c r="IQB717" s="216"/>
      <c r="IQC717" s="216"/>
      <c r="IQD717" s="216"/>
      <c r="IQE717" s="216"/>
      <c r="IQF717" s="216"/>
      <c r="IQG717" s="216"/>
      <c r="IQH717" s="216"/>
      <c r="IQI717" s="216"/>
      <c r="IQJ717" s="216"/>
      <c r="IQK717" s="216"/>
      <c r="IQL717" s="216"/>
      <c r="IQM717" s="216"/>
      <c r="IQN717" s="216"/>
      <c r="IQO717" s="216"/>
      <c r="IQP717" s="216"/>
      <c r="IQQ717" s="216"/>
      <c r="IQR717" s="216"/>
      <c r="IQS717" s="216"/>
      <c r="IQT717" s="216"/>
      <c r="IQU717" s="216"/>
      <c r="IQV717" s="216"/>
      <c r="IQW717" s="216"/>
      <c r="IQX717" s="216"/>
      <c r="IQY717" s="216"/>
      <c r="IQZ717" s="216"/>
      <c r="IRA717" s="216"/>
      <c r="IRB717" s="216"/>
      <c r="IRC717" s="216"/>
      <c r="IRD717" s="216"/>
      <c r="IRE717" s="216"/>
      <c r="IRF717" s="216"/>
      <c r="IRG717" s="216"/>
      <c r="IRH717" s="216"/>
      <c r="IRI717" s="216"/>
      <c r="IRJ717" s="216"/>
      <c r="IRK717" s="216"/>
      <c r="IRL717" s="216"/>
      <c r="IRM717" s="216"/>
      <c r="IRN717" s="216"/>
      <c r="IRO717" s="216"/>
      <c r="IRP717" s="216"/>
      <c r="IRQ717" s="216"/>
      <c r="IRR717" s="216"/>
      <c r="IRS717" s="216"/>
      <c r="IRT717" s="216"/>
      <c r="IRU717" s="216"/>
      <c r="IRV717" s="216"/>
      <c r="IRW717" s="216"/>
      <c r="IRX717" s="216"/>
      <c r="IRY717" s="216"/>
      <c r="IRZ717" s="216"/>
      <c r="ISA717" s="216"/>
      <c r="ISB717" s="216"/>
      <c r="ISC717" s="216"/>
      <c r="ISD717" s="216"/>
      <c r="ISE717" s="216"/>
      <c r="ISF717" s="216"/>
      <c r="ISG717" s="216"/>
      <c r="ISH717" s="216"/>
      <c r="ISI717" s="216"/>
      <c r="ISJ717" s="216"/>
      <c r="ISK717" s="216"/>
      <c r="ISL717" s="216"/>
      <c r="ISM717" s="216"/>
      <c r="ISN717" s="216"/>
      <c r="ISO717" s="216"/>
      <c r="ISP717" s="216"/>
      <c r="ISQ717" s="216"/>
      <c r="ISR717" s="216"/>
      <c r="ISS717" s="216"/>
      <c r="IST717" s="216"/>
      <c r="ISU717" s="216"/>
      <c r="ISV717" s="216"/>
      <c r="ISW717" s="216"/>
      <c r="ISX717" s="216"/>
      <c r="ISY717" s="216"/>
      <c r="ISZ717" s="216"/>
      <c r="ITA717" s="216"/>
      <c r="ITB717" s="216"/>
      <c r="ITC717" s="216"/>
      <c r="ITD717" s="216"/>
      <c r="ITE717" s="216"/>
      <c r="ITF717" s="216"/>
      <c r="ITG717" s="216"/>
      <c r="ITH717" s="216"/>
      <c r="ITI717" s="216"/>
      <c r="ITJ717" s="216"/>
      <c r="ITK717" s="216"/>
      <c r="ITL717" s="216"/>
      <c r="ITM717" s="216"/>
      <c r="ITN717" s="216"/>
      <c r="ITO717" s="216"/>
      <c r="ITP717" s="216"/>
      <c r="ITQ717" s="216"/>
      <c r="ITR717" s="216"/>
      <c r="ITS717" s="216"/>
      <c r="ITT717" s="216"/>
      <c r="ITU717" s="216"/>
      <c r="ITV717" s="216"/>
      <c r="ITW717" s="216"/>
      <c r="ITX717" s="216"/>
      <c r="ITY717" s="216"/>
      <c r="ITZ717" s="216"/>
      <c r="IUA717" s="216"/>
      <c r="IUB717" s="216"/>
      <c r="IUC717" s="216"/>
      <c r="IUD717" s="216"/>
      <c r="IUE717" s="216"/>
      <c r="IUF717" s="216"/>
      <c r="IUG717" s="216"/>
      <c r="IUH717" s="216"/>
      <c r="IUI717" s="216"/>
      <c r="IUJ717" s="216"/>
      <c r="IUK717" s="216"/>
      <c r="IUL717" s="216"/>
      <c r="IUM717" s="216"/>
      <c r="IUN717" s="216"/>
      <c r="IUO717" s="216"/>
      <c r="IUP717" s="216"/>
      <c r="IUQ717" s="216"/>
      <c r="IUR717" s="216"/>
      <c r="IUS717" s="216"/>
      <c r="IUT717" s="216"/>
      <c r="IUU717" s="216"/>
      <c r="IUV717" s="216"/>
      <c r="IUW717" s="216"/>
      <c r="IUX717" s="216"/>
      <c r="IUY717" s="216"/>
      <c r="IUZ717" s="216"/>
      <c r="IVA717" s="216"/>
      <c r="IVB717" s="216"/>
      <c r="IVC717" s="216"/>
      <c r="IVD717" s="216"/>
      <c r="IVE717" s="216"/>
      <c r="IVF717" s="216"/>
      <c r="IVG717" s="216"/>
      <c r="IVH717" s="216"/>
      <c r="IVI717" s="216"/>
      <c r="IVJ717" s="216"/>
      <c r="IVK717" s="216"/>
      <c r="IVL717" s="216"/>
      <c r="IVM717" s="216"/>
      <c r="IVN717" s="216"/>
      <c r="IVO717" s="216"/>
      <c r="IVP717" s="216"/>
      <c r="IVQ717" s="216"/>
      <c r="IVR717" s="216"/>
      <c r="IVS717" s="216"/>
      <c r="IVT717" s="216"/>
      <c r="IVU717" s="216"/>
      <c r="IVV717" s="216"/>
      <c r="IVW717" s="216"/>
      <c r="IVX717" s="216"/>
      <c r="IVY717" s="216"/>
      <c r="IVZ717" s="216"/>
      <c r="IWA717" s="216"/>
      <c r="IWB717" s="216"/>
      <c r="IWC717" s="216"/>
      <c r="IWD717" s="216"/>
      <c r="IWE717" s="216"/>
      <c r="IWF717" s="216"/>
      <c r="IWG717" s="216"/>
      <c r="IWH717" s="216"/>
      <c r="IWI717" s="216"/>
      <c r="IWJ717" s="216"/>
      <c r="IWK717" s="216"/>
      <c r="IWL717" s="216"/>
      <c r="IWM717" s="216"/>
      <c r="IWN717" s="216"/>
      <c r="IWO717" s="216"/>
      <c r="IWP717" s="216"/>
      <c r="IWQ717" s="216"/>
      <c r="IWR717" s="216"/>
      <c r="IWS717" s="216"/>
      <c r="IWT717" s="216"/>
      <c r="IWU717" s="216"/>
      <c r="IWV717" s="216"/>
      <c r="IWW717" s="216"/>
      <c r="IWX717" s="216"/>
      <c r="IWY717" s="216"/>
      <c r="IWZ717" s="216"/>
      <c r="IXA717" s="216"/>
      <c r="IXB717" s="216"/>
      <c r="IXC717" s="216"/>
      <c r="IXD717" s="216"/>
      <c r="IXE717" s="216"/>
      <c r="IXF717" s="216"/>
      <c r="IXG717" s="216"/>
      <c r="IXH717" s="216"/>
      <c r="IXI717" s="216"/>
      <c r="IXJ717" s="216"/>
      <c r="IXK717" s="216"/>
      <c r="IXL717" s="216"/>
      <c r="IXM717" s="216"/>
      <c r="IXN717" s="216"/>
      <c r="IXO717" s="216"/>
      <c r="IXP717" s="216"/>
      <c r="IXQ717" s="216"/>
      <c r="IXR717" s="216"/>
      <c r="IXS717" s="216"/>
      <c r="IXT717" s="216"/>
      <c r="IXU717" s="216"/>
      <c r="IXV717" s="216"/>
      <c r="IXW717" s="216"/>
      <c r="IXX717" s="216"/>
      <c r="IXY717" s="216"/>
      <c r="IXZ717" s="216"/>
      <c r="IYA717" s="216"/>
      <c r="IYB717" s="216"/>
      <c r="IYC717" s="216"/>
      <c r="IYD717" s="216"/>
      <c r="IYE717" s="216"/>
      <c r="IYF717" s="216"/>
      <c r="IYG717" s="216"/>
      <c r="IYH717" s="216"/>
      <c r="IYI717" s="216"/>
      <c r="IYJ717" s="216"/>
      <c r="IYK717" s="216"/>
      <c r="IYL717" s="216"/>
      <c r="IYM717" s="216"/>
      <c r="IYN717" s="216"/>
      <c r="IYO717" s="216"/>
      <c r="IYP717" s="216"/>
      <c r="IYQ717" s="216"/>
      <c r="IYR717" s="216"/>
      <c r="IYS717" s="216"/>
      <c r="IYT717" s="216"/>
      <c r="IYU717" s="216"/>
      <c r="IYV717" s="216"/>
      <c r="IYW717" s="216"/>
      <c r="IYX717" s="216"/>
      <c r="IYY717" s="216"/>
      <c r="IYZ717" s="216"/>
      <c r="IZA717" s="216"/>
      <c r="IZB717" s="216"/>
      <c r="IZC717" s="216"/>
      <c r="IZD717" s="216"/>
      <c r="IZE717" s="216"/>
      <c r="IZF717" s="216"/>
      <c r="IZG717" s="216"/>
      <c r="IZH717" s="216"/>
      <c r="IZI717" s="216"/>
      <c r="IZJ717" s="216"/>
      <c r="IZK717" s="216"/>
      <c r="IZL717" s="216"/>
      <c r="IZM717" s="216"/>
      <c r="IZN717" s="216"/>
      <c r="IZO717" s="216"/>
      <c r="IZP717" s="216"/>
      <c r="IZQ717" s="216"/>
      <c r="IZR717" s="216"/>
      <c r="IZS717" s="216"/>
      <c r="IZT717" s="216"/>
      <c r="IZU717" s="216"/>
      <c r="IZV717" s="216"/>
      <c r="IZW717" s="216"/>
      <c r="IZX717" s="216"/>
      <c r="IZY717" s="216"/>
      <c r="IZZ717" s="216"/>
      <c r="JAA717" s="216"/>
      <c r="JAB717" s="216"/>
      <c r="JAC717" s="216"/>
      <c r="JAD717" s="216"/>
      <c r="JAE717" s="216"/>
      <c r="JAF717" s="216"/>
      <c r="JAG717" s="216"/>
      <c r="JAH717" s="216"/>
      <c r="JAI717" s="216"/>
      <c r="JAJ717" s="216"/>
      <c r="JAK717" s="216"/>
      <c r="JAL717" s="216"/>
      <c r="JAM717" s="216"/>
      <c r="JAN717" s="216"/>
      <c r="JAO717" s="216"/>
      <c r="JAP717" s="216"/>
      <c r="JAQ717" s="216"/>
      <c r="JAR717" s="216"/>
      <c r="JAS717" s="216"/>
      <c r="JAT717" s="216"/>
      <c r="JAU717" s="216"/>
      <c r="JAV717" s="216"/>
      <c r="JAW717" s="216"/>
      <c r="JAX717" s="216"/>
      <c r="JAY717" s="216"/>
      <c r="JAZ717" s="216"/>
      <c r="JBA717" s="216"/>
      <c r="JBB717" s="216"/>
      <c r="JBC717" s="216"/>
      <c r="JBD717" s="216"/>
      <c r="JBE717" s="216"/>
      <c r="JBF717" s="216"/>
      <c r="JBG717" s="216"/>
      <c r="JBH717" s="216"/>
      <c r="JBI717" s="216"/>
      <c r="JBJ717" s="216"/>
      <c r="JBK717" s="216"/>
      <c r="JBL717" s="216"/>
      <c r="JBM717" s="216"/>
      <c r="JBN717" s="216"/>
      <c r="JBO717" s="216"/>
      <c r="JBP717" s="216"/>
      <c r="JBQ717" s="216"/>
      <c r="JBR717" s="216"/>
      <c r="JBS717" s="216"/>
      <c r="JBT717" s="216"/>
      <c r="JBU717" s="216"/>
      <c r="JBV717" s="216"/>
      <c r="JBW717" s="216"/>
      <c r="JBX717" s="216"/>
      <c r="JBY717" s="216"/>
      <c r="JBZ717" s="216"/>
      <c r="JCA717" s="216"/>
      <c r="JCB717" s="216"/>
      <c r="JCC717" s="216"/>
      <c r="JCD717" s="216"/>
      <c r="JCE717" s="216"/>
      <c r="JCF717" s="216"/>
      <c r="JCG717" s="216"/>
      <c r="JCH717" s="216"/>
      <c r="JCI717" s="216"/>
      <c r="JCJ717" s="216"/>
      <c r="JCK717" s="216"/>
      <c r="JCL717" s="216"/>
      <c r="JCM717" s="216"/>
      <c r="JCN717" s="216"/>
      <c r="JCO717" s="216"/>
      <c r="JCP717" s="216"/>
      <c r="JCQ717" s="216"/>
      <c r="JCR717" s="216"/>
      <c r="JCS717" s="216"/>
      <c r="JCT717" s="216"/>
      <c r="JCU717" s="216"/>
      <c r="JCV717" s="216"/>
      <c r="JCW717" s="216"/>
      <c r="JCX717" s="216"/>
      <c r="JCY717" s="216"/>
      <c r="JCZ717" s="216"/>
      <c r="JDA717" s="216"/>
      <c r="JDB717" s="216"/>
      <c r="JDC717" s="216"/>
      <c r="JDD717" s="216"/>
      <c r="JDE717" s="216"/>
      <c r="JDF717" s="216"/>
      <c r="JDG717" s="216"/>
      <c r="JDH717" s="216"/>
      <c r="JDI717" s="216"/>
      <c r="JDJ717" s="216"/>
      <c r="JDK717" s="216"/>
      <c r="JDL717" s="216"/>
      <c r="JDM717" s="216"/>
      <c r="JDN717" s="216"/>
      <c r="JDO717" s="216"/>
      <c r="JDP717" s="216"/>
      <c r="JDQ717" s="216"/>
      <c r="JDR717" s="216"/>
      <c r="JDS717" s="216"/>
      <c r="JDT717" s="216"/>
      <c r="JDU717" s="216"/>
      <c r="JDV717" s="216"/>
      <c r="JDW717" s="216"/>
      <c r="JDX717" s="216"/>
      <c r="JDY717" s="216"/>
      <c r="JDZ717" s="216"/>
      <c r="JEA717" s="216"/>
      <c r="JEB717" s="216"/>
      <c r="JEC717" s="216"/>
      <c r="JED717" s="216"/>
      <c r="JEE717" s="216"/>
      <c r="JEF717" s="216"/>
      <c r="JEG717" s="216"/>
      <c r="JEH717" s="216"/>
      <c r="JEI717" s="216"/>
      <c r="JEJ717" s="216"/>
      <c r="JEK717" s="216"/>
      <c r="JEL717" s="216"/>
      <c r="JEM717" s="216"/>
      <c r="JEN717" s="216"/>
      <c r="JEO717" s="216"/>
      <c r="JEP717" s="216"/>
      <c r="JEQ717" s="216"/>
      <c r="JER717" s="216"/>
      <c r="JES717" s="216"/>
      <c r="JET717" s="216"/>
      <c r="JEU717" s="216"/>
      <c r="JEV717" s="216"/>
      <c r="JEW717" s="216"/>
      <c r="JEX717" s="216"/>
      <c r="JEY717" s="216"/>
      <c r="JEZ717" s="216"/>
      <c r="JFA717" s="216"/>
      <c r="JFB717" s="216"/>
      <c r="JFC717" s="216"/>
      <c r="JFD717" s="216"/>
      <c r="JFE717" s="216"/>
      <c r="JFF717" s="216"/>
      <c r="JFG717" s="216"/>
      <c r="JFH717" s="216"/>
      <c r="JFI717" s="216"/>
      <c r="JFJ717" s="216"/>
      <c r="JFK717" s="216"/>
      <c r="JFL717" s="216"/>
      <c r="JFM717" s="216"/>
      <c r="JFN717" s="216"/>
      <c r="JFO717" s="216"/>
      <c r="JFP717" s="216"/>
      <c r="JFQ717" s="216"/>
      <c r="JFR717" s="216"/>
      <c r="JFS717" s="216"/>
      <c r="JFT717" s="216"/>
      <c r="JFU717" s="216"/>
      <c r="JFV717" s="216"/>
      <c r="JFW717" s="216"/>
      <c r="JFX717" s="216"/>
      <c r="JFY717" s="216"/>
      <c r="JFZ717" s="216"/>
      <c r="JGA717" s="216"/>
      <c r="JGB717" s="216"/>
      <c r="JGC717" s="216"/>
      <c r="JGD717" s="216"/>
      <c r="JGE717" s="216"/>
      <c r="JGF717" s="216"/>
      <c r="JGG717" s="216"/>
      <c r="JGH717" s="216"/>
      <c r="JGI717" s="216"/>
      <c r="JGJ717" s="216"/>
      <c r="JGK717" s="216"/>
      <c r="JGL717" s="216"/>
      <c r="JGM717" s="216"/>
      <c r="JGN717" s="216"/>
      <c r="JGO717" s="216"/>
      <c r="JGP717" s="216"/>
      <c r="JGQ717" s="216"/>
      <c r="JGR717" s="216"/>
      <c r="JGS717" s="216"/>
      <c r="JGT717" s="216"/>
      <c r="JGU717" s="216"/>
      <c r="JGV717" s="216"/>
      <c r="JGW717" s="216"/>
      <c r="JGX717" s="216"/>
      <c r="JGY717" s="216"/>
      <c r="JGZ717" s="216"/>
      <c r="JHA717" s="216"/>
      <c r="JHB717" s="216"/>
      <c r="JHC717" s="216"/>
      <c r="JHD717" s="216"/>
      <c r="JHE717" s="216"/>
      <c r="JHF717" s="216"/>
      <c r="JHG717" s="216"/>
      <c r="JHH717" s="216"/>
      <c r="JHI717" s="216"/>
      <c r="JHJ717" s="216"/>
      <c r="JHK717" s="216"/>
      <c r="JHL717" s="216"/>
      <c r="JHM717" s="216"/>
      <c r="JHN717" s="216"/>
      <c r="JHO717" s="216"/>
      <c r="JHP717" s="216"/>
      <c r="JHQ717" s="216"/>
      <c r="JHR717" s="216"/>
      <c r="JHS717" s="216"/>
      <c r="JHT717" s="216"/>
      <c r="JHU717" s="216"/>
      <c r="JHV717" s="216"/>
      <c r="JHW717" s="216"/>
      <c r="JHX717" s="216"/>
      <c r="JHY717" s="216"/>
      <c r="JHZ717" s="216"/>
      <c r="JIA717" s="216"/>
      <c r="JIB717" s="216"/>
      <c r="JIC717" s="216"/>
      <c r="JID717" s="216"/>
      <c r="JIE717" s="216"/>
      <c r="JIF717" s="216"/>
      <c r="JIG717" s="216"/>
      <c r="JIH717" s="216"/>
      <c r="JII717" s="216"/>
      <c r="JIJ717" s="216"/>
      <c r="JIK717" s="216"/>
      <c r="JIL717" s="216"/>
      <c r="JIM717" s="216"/>
      <c r="JIN717" s="216"/>
      <c r="JIO717" s="216"/>
      <c r="JIP717" s="216"/>
      <c r="JIQ717" s="216"/>
      <c r="JIR717" s="216"/>
      <c r="JIS717" s="216"/>
      <c r="JIT717" s="216"/>
      <c r="JIU717" s="216"/>
      <c r="JIV717" s="216"/>
      <c r="JIW717" s="216"/>
      <c r="JIX717" s="216"/>
      <c r="JIY717" s="216"/>
      <c r="JIZ717" s="216"/>
      <c r="JJA717" s="216"/>
      <c r="JJB717" s="216"/>
      <c r="JJC717" s="216"/>
      <c r="JJD717" s="216"/>
      <c r="JJE717" s="216"/>
      <c r="JJF717" s="216"/>
      <c r="JJG717" s="216"/>
      <c r="JJH717" s="216"/>
      <c r="JJI717" s="216"/>
      <c r="JJJ717" s="216"/>
      <c r="JJK717" s="216"/>
      <c r="JJL717" s="216"/>
      <c r="JJM717" s="216"/>
      <c r="JJN717" s="216"/>
      <c r="JJO717" s="216"/>
      <c r="JJP717" s="216"/>
      <c r="JJQ717" s="216"/>
      <c r="JJR717" s="216"/>
      <c r="JJS717" s="216"/>
      <c r="JJT717" s="216"/>
      <c r="JJU717" s="216"/>
      <c r="JJV717" s="216"/>
      <c r="JJW717" s="216"/>
      <c r="JJX717" s="216"/>
      <c r="JJY717" s="216"/>
      <c r="JJZ717" s="216"/>
      <c r="JKA717" s="216"/>
      <c r="JKB717" s="216"/>
      <c r="JKC717" s="216"/>
      <c r="JKD717" s="216"/>
      <c r="JKE717" s="216"/>
      <c r="JKF717" s="216"/>
      <c r="JKG717" s="216"/>
      <c r="JKH717" s="216"/>
      <c r="JKI717" s="216"/>
      <c r="JKJ717" s="216"/>
      <c r="JKK717" s="216"/>
      <c r="JKL717" s="216"/>
      <c r="JKM717" s="216"/>
      <c r="JKN717" s="216"/>
      <c r="JKO717" s="216"/>
      <c r="JKP717" s="216"/>
      <c r="JKQ717" s="216"/>
      <c r="JKR717" s="216"/>
      <c r="JKS717" s="216"/>
      <c r="JKT717" s="216"/>
      <c r="JKU717" s="216"/>
      <c r="JKV717" s="216"/>
      <c r="JKW717" s="216"/>
      <c r="JKX717" s="216"/>
      <c r="JKY717" s="216"/>
      <c r="JKZ717" s="216"/>
      <c r="JLA717" s="216"/>
      <c r="JLB717" s="216"/>
      <c r="JLC717" s="216"/>
      <c r="JLD717" s="216"/>
      <c r="JLE717" s="216"/>
      <c r="JLF717" s="216"/>
      <c r="JLG717" s="216"/>
      <c r="JLH717" s="216"/>
      <c r="JLI717" s="216"/>
      <c r="JLJ717" s="216"/>
      <c r="JLK717" s="216"/>
      <c r="JLL717" s="216"/>
      <c r="JLM717" s="216"/>
      <c r="JLN717" s="216"/>
      <c r="JLO717" s="216"/>
      <c r="JLP717" s="216"/>
      <c r="JLQ717" s="216"/>
      <c r="JLR717" s="216"/>
      <c r="JLS717" s="216"/>
      <c r="JLT717" s="216"/>
      <c r="JLU717" s="216"/>
      <c r="JLV717" s="216"/>
      <c r="JLW717" s="216"/>
      <c r="JLX717" s="216"/>
      <c r="JLY717" s="216"/>
      <c r="JLZ717" s="216"/>
      <c r="JMA717" s="216"/>
      <c r="JMB717" s="216"/>
      <c r="JMC717" s="216"/>
      <c r="JMD717" s="216"/>
      <c r="JME717" s="216"/>
      <c r="JMF717" s="216"/>
      <c r="JMG717" s="216"/>
      <c r="JMH717" s="216"/>
      <c r="JMI717" s="216"/>
      <c r="JMJ717" s="216"/>
      <c r="JMK717" s="216"/>
      <c r="JML717" s="216"/>
      <c r="JMM717" s="216"/>
      <c r="JMN717" s="216"/>
      <c r="JMO717" s="216"/>
      <c r="JMP717" s="216"/>
      <c r="JMQ717" s="216"/>
      <c r="JMR717" s="216"/>
      <c r="JMS717" s="216"/>
      <c r="JMT717" s="216"/>
      <c r="JMU717" s="216"/>
      <c r="JMV717" s="216"/>
      <c r="JMW717" s="216"/>
      <c r="JMX717" s="216"/>
      <c r="JMY717" s="216"/>
      <c r="JMZ717" s="216"/>
      <c r="JNA717" s="216"/>
      <c r="JNB717" s="216"/>
      <c r="JNC717" s="216"/>
      <c r="JND717" s="216"/>
      <c r="JNE717" s="216"/>
      <c r="JNF717" s="216"/>
      <c r="JNG717" s="216"/>
      <c r="JNH717" s="216"/>
      <c r="JNI717" s="216"/>
      <c r="JNJ717" s="216"/>
      <c r="JNK717" s="216"/>
      <c r="JNL717" s="216"/>
      <c r="JNM717" s="216"/>
      <c r="JNN717" s="216"/>
      <c r="JNO717" s="216"/>
      <c r="JNP717" s="216"/>
      <c r="JNQ717" s="216"/>
      <c r="JNR717" s="216"/>
      <c r="JNS717" s="216"/>
      <c r="JNT717" s="216"/>
      <c r="JNU717" s="216"/>
      <c r="JNV717" s="216"/>
      <c r="JNW717" s="216"/>
      <c r="JNX717" s="216"/>
      <c r="JNY717" s="216"/>
      <c r="JNZ717" s="216"/>
      <c r="JOA717" s="216"/>
      <c r="JOB717" s="216"/>
      <c r="JOC717" s="216"/>
      <c r="JOD717" s="216"/>
      <c r="JOE717" s="216"/>
      <c r="JOF717" s="216"/>
      <c r="JOG717" s="216"/>
      <c r="JOH717" s="216"/>
      <c r="JOI717" s="216"/>
      <c r="JOJ717" s="216"/>
      <c r="JOK717" s="216"/>
      <c r="JOL717" s="216"/>
      <c r="JOM717" s="216"/>
      <c r="JON717" s="216"/>
      <c r="JOO717" s="216"/>
      <c r="JOP717" s="216"/>
      <c r="JOQ717" s="216"/>
      <c r="JOR717" s="216"/>
      <c r="JOS717" s="216"/>
      <c r="JOT717" s="216"/>
      <c r="JOU717" s="216"/>
      <c r="JOV717" s="216"/>
      <c r="JOW717" s="216"/>
      <c r="JOX717" s="216"/>
      <c r="JOY717" s="216"/>
      <c r="JOZ717" s="216"/>
      <c r="JPA717" s="216"/>
      <c r="JPB717" s="216"/>
      <c r="JPC717" s="216"/>
      <c r="JPD717" s="216"/>
      <c r="JPE717" s="216"/>
      <c r="JPF717" s="216"/>
      <c r="JPG717" s="216"/>
      <c r="JPH717" s="216"/>
      <c r="JPI717" s="216"/>
      <c r="JPJ717" s="216"/>
      <c r="JPK717" s="216"/>
      <c r="JPL717" s="216"/>
      <c r="JPM717" s="216"/>
      <c r="JPN717" s="216"/>
      <c r="JPO717" s="216"/>
      <c r="JPP717" s="216"/>
      <c r="JPQ717" s="216"/>
      <c r="JPR717" s="216"/>
      <c r="JPS717" s="216"/>
      <c r="JPT717" s="216"/>
      <c r="JPU717" s="216"/>
      <c r="JPV717" s="216"/>
      <c r="JPW717" s="216"/>
      <c r="JPX717" s="216"/>
      <c r="JPY717" s="216"/>
      <c r="JPZ717" s="216"/>
      <c r="JQA717" s="216"/>
      <c r="JQB717" s="216"/>
      <c r="JQC717" s="216"/>
      <c r="JQD717" s="216"/>
      <c r="JQE717" s="216"/>
      <c r="JQF717" s="216"/>
      <c r="JQG717" s="216"/>
      <c r="JQH717" s="216"/>
      <c r="JQI717" s="216"/>
      <c r="JQJ717" s="216"/>
      <c r="JQK717" s="216"/>
      <c r="JQL717" s="216"/>
      <c r="JQM717" s="216"/>
      <c r="JQN717" s="216"/>
      <c r="JQO717" s="216"/>
      <c r="JQP717" s="216"/>
      <c r="JQQ717" s="216"/>
      <c r="JQR717" s="216"/>
      <c r="JQS717" s="216"/>
      <c r="JQT717" s="216"/>
      <c r="JQU717" s="216"/>
      <c r="JQV717" s="216"/>
      <c r="JQW717" s="216"/>
      <c r="JQX717" s="216"/>
      <c r="JQY717" s="216"/>
      <c r="JQZ717" s="216"/>
      <c r="JRA717" s="216"/>
      <c r="JRB717" s="216"/>
      <c r="JRC717" s="216"/>
      <c r="JRD717" s="216"/>
      <c r="JRE717" s="216"/>
      <c r="JRF717" s="216"/>
      <c r="JRG717" s="216"/>
      <c r="JRH717" s="216"/>
      <c r="JRI717" s="216"/>
      <c r="JRJ717" s="216"/>
      <c r="JRK717" s="216"/>
      <c r="JRL717" s="216"/>
      <c r="JRM717" s="216"/>
      <c r="JRN717" s="216"/>
      <c r="JRO717" s="216"/>
      <c r="JRP717" s="216"/>
      <c r="JRQ717" s="216"/>
      <c r="JRR717" s="216"/>
      <c r="JRS717" s="216"/>
      <c r="JRT717" s="216"/>
      <c r="JRU717" s="216"/>
      <c r="JRV717" s="216"/>
      <c r="JRW717" s="216"/>
      <c r="JRX717" s="216"/>
      <c r="JRY717" s="216"/>
      <c r="JRZ717" s="216"/>
      <c r="JSA717" s="216"/>
      <c r="JSB717" s="216"/>
      <c r="JSC717" s="216"/>
      <c r="JSD717" s="216"/>
      <c r="JSE717" s="216"/>
      <c r="JSF717" s="216"/>
      <c r="JSG717" s="216"/>
      <c r="JSH717" s="216"/>
      <c r="JSI717" s="216"/>
      <c r="JSJ717" s="216"/>
      <c r="JSK717" s="216"/>
      <c r="JSL717" s="216"/>
      <c r="JSM717" s="216"/>
      <c r="JSN717" s="216"/>
      <c r="JSO717" s="216"/>
      <c r="JSP717" s="216"/>
      <c r="JSQ717" s="216"/>
      <c r="JSR717" s="216"/>
      <c r="JSS717" s="216"/>
      <c r="JST717" s="216"/>
      <c r="JSU717" s="216"/>
      <c r="JSV717" s="216"/>
      <c r="JSW717" s="216"/>
      <c r="JSX717" s="216"/>
      <c r="JSY717" s="216"/>
      <c r="JSZ717" s="216"/>
      <c r="JTA717" s="216"/>
      <c r="JTB717" s="216"/>
      <c r="JTC717" s="216"/>
      <c r="JTD717" s="216"/>
      <c r="JTE717" s="216"/>
      <c r="JTF717" s="216"/>
      <c r="JTG717" s="216"/>
      <c r="JTH717" s="216"/>
      <c r="JTI717" s="216"/>
      <c r="JTJ717" s="216"/>
      <c r="JTK717" s="216"/>
      <c r="JTL717" s="216"/>
      <c r="JTM717" s="216"/>
      <c r="JTN717" s="216"/>
      <c r="JTO717" s="216"/>
      <c r="JTP717" s="216"/>
      <c r="JTQ717" s="216"/>
      <c r="JTR717" s="216"/>
      <c r="JTS717" s="216"/>
      <c r="JTT717" s="216"/>
      <c r="JTU717" s="216"/>
      <c r="JTV717" s="216"/>
      <c r="JTW717" s="216"/>
      <c r="JTX717" s="216"/>
      <c r="JTY717" s="216"/>
      <c r="JTZ717" s="216"/>
      <c r="JUA717" s="216"/>
      <c r="JUB717" s="216"/>
      <c r="JUC717" s="216"/>
      <c r="JUD717" s="216"/>
      <c r="JUE717" s="216"/>
      <c r="JUF717" s="216"/>
      <c r="JUG717" s="216"/>
      <c r="JUH717" s="216"/>
      <c r="JUI717" s="216"/>
      <c r="JUJ717" s="216"/>
      <c r="JUK717" s="216"/>
      <c r="JUL717" s="216"/>
      <c r="JUM717" s="216"/>
      <c r="JUN717" s="216"/>
      <c r="JUO717" s="216"/>
      <c r="JUP717" s="216"/>
      <c r="JUQ717" s="216"/>
      <c r="JUR717" s="216"/>
      <c r="JUS717" s="216"/>
      <c r="JUT717" s="216"/>
      <c r="JUU717" s="216"/>
      <c r="JUV717" s="216"/>
      <c r="JUW717" s="216"/>
      <c r="JUX717" s="216"/>
      <c r="JUY717" s="216"/>
      <c r="JUZ717" s="216"/>
      <c r="JVA717" s="216"/>
      <c r="JVB717" s="216"/>
      <c r="JVC717" s="216"/>
      <c r="JVD717" s="216"/>
      <c r="JVE717" s="216"/>
      <c r="JVF717" s="216"/>
      <c r="JVG717" s="216"/>
      <c r="JVH717" s="216"/>
      <c r="JVI717" s="216"/>
      <c r="JVJ717" s="216"/>
      <c r="JVK717" s="216"/>
      <c r="JVL717" s="216"/>
      <c r="JVM717" s="216"/>
      <c r="JVN717" s="216"/>
      <c r="JVO717" s="216"/>
      <c r="JVP717" s="216"/>
      <c r="JVQ717" s="216"/>
      <c r="JVR717" s="216"/>
      <c r="JVS717" s="216"/>
      <c r="JVT717" s="216"/>
      <c r="JVU717" s="216"/>
      <c r="JVV717" s="216"/>
      <c r="JVW717" s="216"/>
      <c r="JVX717" s="216"/>
      <c r="JVY717" s="216"/>
      <c r="JVZ717" s="216"/>
      <c r="JWA717" s="216"/>
      <c r="JWB717" s="216"/>
      <c r="JWC717" s="216"/>
      <c r="JWD717" s="216"/>
      <c r="JWE717" s="216"/>
      <c r="JWF717" s="216"/>
      <c r="JWG717" s="216"/>
      <c r="JWH717" s="216"/>
      <c r="JWI717" s="216"/>
      <c r="JWJ717" s="216"/>
      <c r="JWK717" s="216"/>
      <c r="JWL717" s="216"/>
      <c r="JWM717" s="216"/>
      <c r="JWN717" s="216"/>
      <c r="JWO717" s="216"/>
      <c r="JWP717" s="216"/>
      <c r="JWQ717" s="216"/>
      <c r="JWR717" s="216"/>
      <c r="JWS717" s="216"/>
      <c r="JWT717" s="216"/>
      <c r="JWU717" s="216"/>
      <c r="JWV717" s="216"/>
      <c r="JWW717" s="216"/>
      <c r="JWX717" s="216"/>
      <c r="JWY717" s="216"/>
      <c r="JWZ717" s="216"/>
      <c r="JXA717" s="216"/>
      <c r="JXB717" s="216"/>
      <c r="JXC717" s="216"/>
      <c r="JXD717" s="216"/>
      <c r="JXE717" s="216"/>
      <c r="JXF717" s="216"/>
      <c r="JXG717" s="216"/>
      <c r="JXH717" s="216"/>
      <c r="JXI717" s="216"/>
      <c r="JXJ717" s="216"/>
      <c r="JXK717" s="216"/>
      <c r="JXL717" s="216"/>
      <c r="JXM717" s="216"/>
      <c r="JXN717" s="216"/>
      <c r="JXO717" s="216"/>
      <c r="JXP717" s="216"/>
      <c r="JXQ717" s="216"/>
      <c r="JXR717" s="216"/>
      <c r="JXS717" s="216"/>
      <c r="JXT717" s="216"/>
      <c r="JXU717" s="216"/>
      <c r="JXV717" s="216"/>
      <c r="JXW717" s="216"/>
      <c r="JXX717" s="216"/>
      <c r="JXY717" s="216"/>
      <c r="JXZ717" s="216"/>
      <c r="JYA717" s="216"/>
      <c r="JYB717" s="216"/>
      <c r="JYC717" s="216"/>
      <c r="JYD717" s="216"/>
      <c r="JYE717" s="216"/>
      <c r="JYF717" s="216"/>
      <c r="JYG717" s="216"/>
      <c r="JYH717" s="216"/>
      <c r="JYI717" s="216"/>
      <c r="JYJ717" s="216"/>
      <c r="JYK717" s="216"/>
      <c r="JYL717" s="216"/>
      <c r="JYM717" s="216"/>
      <c r="JYN717" s="216"/>
      <c r="JYO717" s="216"/>
      <c r="JYP717" s="216"/>
      <c r="JYQ717" s="216"/>
      <c r="JYR717" s="216"/>
      <c r="JYS717" s="216"/>
      <c r="JYT717" s="216"/>
      <c r="JYU717" s="216"/>
      <c r="JYV717" s="216"/>
      <c r="JYW717" s="216"/>
      <c r="JYX717" s="216"/>
      <c r="JYY717" s="216"/>
      <c r="JYZ717" s="216"/>
      <c r="JZA717" s="216"/>
      <c r="JZB717" s="216"/>
      <c r="JZC717" s="216"/>
      <c r="JZD717" s="216"/>
      <c r="JZE717" s="216"/>
      <c r="JZF717" s="216"/>
      <c r="JZG717" s="216"/>
      <c r="JZH717" s="216"/>
      <c r="JZI717" s="216"/>
      <c r="JZJ717" s="216"/>
      <c r="JZK717" s="216"/>
      <c r="JZL717" s="216"/>
      <c r="JZM717" s="216"/>
      <c r="JZN717" s="216"/>
      <c r="JZO717" s="216"/>
      <c r="JZP717" s="216"/>
      <c r="JZQ717" s="216"/>
      <c r="JZR717" s="216"/>
      <c r="JZS717" s="216"/>
      <c r="JZT717" s="216"/>
      <c r="JZU717" s="216"/>
      <c r="JZV717" s="216"/>
      <c r="JZW717" s="216"/>
      <c r="JZX717" s="216"/>
      <c r="JZY717" s="216"/>
      <c r="JZZ717" s="216"/>
      <c r="KAA717" s="216"/>
      <c r="KAB717" s="216"/>
      <c r="KAC717" s="216"/>
      <c r="KAD717" s="216"/>
      <c r="KAE717" s="216"/>
      <c r="KAF717" s="216"/>
      <c r="KAG717" s="216"/>
      <c r="KAH717" s="216"/>
      <c r="KAI717" s="216"/>
      <c r="KAJ717" s="216"/>
      <c r="KAK717" s="216"/>
      <c r="KAL717" s="216"/>
      <c r="KAM717" s="216"/>
      <c r="KAN717" s="216"/>
      <c r="KAO717" s="216"/>
      <c r="KAP717" s="216"/>
      <c r="KAQ717" s="216"/>
      <c r="KAR717" s="216"/>
      <c r="KAS717" s="216"/>
      <c r="KAT717" s="216"/>
      <c r="KAU717" s="216"/>
      <c r="KAV717" s="216"/>
      <c r="KAW717" s="216"/>
      <c r="KAX717" s="216"/>
      <c r="KAY717" s="216"/>
      <c r="KAZ717" s="216"/>
      <c r="KBA717" s="216"/>
      <c r="KBB717" s="216"/>
      <c r="KBC717" s="216"/>
      <c r="KBD717" s="216"/>
      <c r="KBE717" s="216"/>
      <c r="KBF717" s="216"/>
      <c r="KBG717" s="216"/>
      <c r="KBH717" s="216"/>
      <c r="KBI717" s="216"/>
      <c r="KBJ717" s="216"/>
      <c r="KBK717" s="216"/>
      <c r="KBL717" s="216"/>
      <c r="KBM717" s="216"/>
      <c r="KBN717" s="216"/>
      <c r="KBO717" s="216"/>
      <c r="KBP717" s="216"/>
      <c r="KBQ717" s="216"/>
      <c r="KBR717" s="216"/>
      <c r="KBS717" s="216"/>
      <c r="KBT717" s="216"/>
      <c r="KBU717" s="216"/>
      <c r="KBV717" s="216"/>
      <c r="KBW717" s="216"/>
      <c r="KBX717" s="216"/>
      <c r="KBY717" s="216"/>
      <c r="KBZ717" s="216"/>
      <c r="KCA717" s="216"/>
      <c r="KCB717" s="216"/>
      <c r="KCC717" s="216"/>
      <c r="KCD717" s="216"/>
      <c r="KCE717" s="216"/>
      <c r="KCF717" s="216"/>
      <c r="KCG717" s="216"/>
      <c r="KCH717" s="216"/>
      <c r="KCI717" s="216"/>
      <c r="KCJ717" s="216"/>
      <c r="KCK717" s="216"/>
      <c r="KCL717" s="216"/>
      <c r="KCM717" s="216"/>
      <c r="KCN717" s="216"/>
      <c r="KCO717" s="216"/>
      <c r="KCP717" s="216"/>
      <c r="KCQ717" s="216"/>
      <c r="KCR717" s="216"/>
      <c r="KCS717" s="216"/>
      <c r="KCT717" s="216"/>
      <c r="KCU717" s="216"/>
      <c r="KCV717" s="216"/>
      <c r="KCW717" s="216"/>
      <c r="KCX717" s="216"/>
      <c r="KCY717" s="216"/>
      <c r="KCZ717" s="216"/>
      <c r="KDA717" s="216"/>
      <c r="KDB717" s="216"/>
      <c r="KDC717" s="216"/>
      <c r="KDD717" s="216"/>
      <c r="KDE717" s="216"/>
      <c r="KDF717" s="216"/>
      <c r="KDG717" s="216"/>
      <c r="KDH717" s="216"/>
      <c r="KDI717" s="216"/>
      <c r="KDJ717" s="216"/>
      <c r="KDK717" s="216"/>
      <c r="KDL717" s="216"/>
      <c r="KDM717" s="216"/>
      <c r="KDN717" s="216"/>
      <c r="KDO717" s="216"/>
      <c r="KDP717" s="216"/>
      <c r="KDQ717" s="216"/>
      <c r="KDR717" s="216"/>
      <c r="KDS717" s="216"/>
      <c r="KDT717" s="216"/>
      <c r="KDU717" s="216"/>
      <c r="KDV717" s="216"/>
      <c r="KDW717" s="216"/>
      <c r="KDX717" s="216"/>
      <c r="KDY717" s="216"/>
      <c r="KDZ717" s="216"/>
      <c r="KEA717" s="216"/>
      <c r="KEB717" s="216"/>
      <c r="KEC717" s="216"/>
      <c r="KED717" s="216"/>
      <c r="KEE717" s="216"/>
      <c r="KEF717" s="216"/>
      <c r="KEG717" s="216"/>
      <c r="KEH717" s="216"/>
      <c r="KEI717" s="216"/>
      <c r="KEJ717" s="216"/>
      <c r="KEK717" s="216"/>
      <c r="KEL717" s="216"/>
      <c r="KEM717" s="216"/>
      <c r="KEN717" s="216"/>
      <c r="KEO717" s="216"/>
      <c r="KEP717" s="216"/>
      <c r="KEQ717" s="216"/>
      <c r="KER717" s="216"/>
      <c r="KES717" s="216"/>
      <c r="KET717" s="216"/>
      <c r="KEU717" s="216"/>
      <c r="KEV717" s="216"/>
      <c r="KEW717" s="216"/>
      <c r="KEX717" s="216"/>
      <c r="KEY717" s="216"/>
      <c r="KEZ717" s="216"/>
      <c r="KFA717" s="216"/>
      <c r="KFB717" s="216"/>
      <c r="KFC717" s="216"/>
      <c r="KFD717" s="216"/>
      <c r="KFE717" s="216"/>
      <c r="KFF717" s="216"/>
      <c r="KFG717" s="216"/>
      <c r="KFH717" s="216"/>
      <c r="KFI717" s="216"/>
      <c r="KFJ717" s="216"/>
      <c r="KFK717" s="216"/>
      <c r="KFL717" s="216"/>
      <c r="KFM717" s="216"/>
      <c r="KFN717" s="216"/>
      <c r="KFO717" s="216"/>
      <c r="KFP717" s="216"/>
      <c r="KFQ717" s="216"/>
      <c r="KFR717" s="216"/>
      <c r="KFS717" s="216"/>
      <c r="KFT717" s="216"/>
      <c r="KFU717" s="216"/>
      <c r="KFV717" s="216"/>
      <c r="KFW717" s="216"/>
      <c r="KFX717" s="216"/>
      <c r="KFY717" s="216"/>
      <c r="KFZ717" s="216"/>
      <c r="KGA717" s="216"/>
      <c r="KGB717" s="216"/>
      <c r="KGC717" s="216"/>
      <c r="KGD717" s="216"/>
      <c r="KGE717" s="216"/>
      <c r="KGF717" s="216"/>
      <c r="KGG717" s="216"/>
      <c r="KGH717" s="216"/>
      <c r="KGI717" s="216"/>
      <c r="KGJ717" s="216"/>
      <c r="KGK717" s="216"/>
      <c r="KGL717" s="216"/>
      <c r="KGM717" s="216"/>
      <c r="KGN717" s="216"/>
      <c r="KGO717" s="216"/>
      <c r="KGP717" s="216"/>
      <c r="KGQ717" s="216"/>
      <c r="KGR717" s="216"/>
      <c r="KGS717" s="216"/>
      <c r="KGT717" s="216"/>
      <c r="KGU717" s="216"/>
      <c r="KGV717" s="216"/>
      <c r="KGW717" s="216"/>
      <c r="KGX717" s="216"/>
      <c r="KGY717" s="216"/>
      <c r="KGZ717" s="216"/>
      <c r="KHA717" s="216"/>
      <c r="KHB717" s="216"/>
      <c r="KHC717" s="216"/>
      <c r="KHD717" s="216"/>
      <c r="KHE717" s="216"/>
      <c r="KHF717" s="216"/>
      <c r="KHG717" s="216"/>
      <c r="KHH717" s="216"/>
      <c r="KHI717" s="216"/>
      <c r="KHJ717" s="216"/>
      <c r="KHK717" s="216"/>
      <c r="KHL717" s="216"/>
      <c r="KHM717" s="216"/>
      <c r="KHN717" s="216"/>
      <c r="KHO717" s="216"/>
      <c r="KHP717" s="216"/>
      <c r="KHQ717" s="216"/>
      <c r="KHR717" s="216"/>
      <c r="KHS717" s="216"/>
      <c r="KHT717" s="216"/>
      <c r="KHU717" s="216"/>
      <c r="KHV717" s="216"/>
      <c r="KHW717" s="216"/>
      <c r="KHX717" s="216"/>
      <c r="KHY717" s="216"/>
      <c r="KHZ717" s="216"/>
      <c r="KIA717" s="216"/>
      <c r="KIB717" s="216"/>
      <c r="KIC717" s="216"/>
      <c r="KID717" s="216"/>
      <c r="KIE717" s="216"/>
      <c r="KIF717" s="216"/>
      <c r="KIG717" s="216"/>
      <c r="KIH717" s="216"/>
      <c r="KII717" s="216"/>
      <c r="KIJ717" s="216"/>
      <c r="KIK717" s="216"/>
      <c r="KIL717" s="216"/>
      <c r="KIM717" s="216"/>
      <c r="KIN717" s="216"/>
      <c r="KIO717" s="216"/>
      <c r="KIP717" s="216"/>
      <c r="KIQ717" s="216"/>
      <c r="KIR717" s="216"/>
      <c r="KIS717" s="216"/>
      <c r="KIT717" s="216"/>
      <c r="KIU717" s="216"/>
      <c r="KIV717" s="216"/>
      <c r="KIW717" s="216"/>
      <c r="KIX717" s="216"/>
      <c r="KIY717" s="216"/>
      <c r="KIZ717" s="216"/>
      <c r="KJA717" s="216"/>
      <c r="KJB717" s="216"/>
      <c r="KJC717" s="216"/>
      <c r="KJD717" s="216"/>
      <c r="KJE717" s="216"/>
      <c r="KJF717" s="216"/>
      <c r="KJG717" s="216"/>
      <c r="KJH717" s="216"/>
      <c r="KJI717" s="216"/>
      <c r="KJJ717" s="216"/>
      <c r="KJK717" s="216"/>
      <c r="KJL717" s="216"/>
      <c r="KJM717" s="216"/>
      <c r="KJN717" s="216"/>
      <c r="KJO717" s="216"/>
      <c r="KJP717" s="216"/>
      <c r="KJQ717" s="216"/>
      <c r="KJR717" s="216"/>
      <c r="KJS717" s="216"/>
      <c r="KJT717" s="216"/>
      <c r="KJU717" s="216"/>
      <c r="KJV717" s="216"/>
      <c r="KJW717" s="216"/>
      <c r="KJX717" s="216"/>
      <c r="KJY717" s="216"/>
      <c r="KJZ717" s="216"/>
      <c r="KKA717" s="216"/>
      <c r="KKB717" s="216"/>
      <c r="KKC717" s="216"/>
      <c r="KKD717" s="216"/>
      <c r="KKE717" s="216"/>
      <c r="KKF717" s="216"/>
      <c r="KKG717" s="216"/>
      <c r="KKH717" s="216"/>
      <c r="KKI717" s="216"/>
      <c r="KKJ717" s="216"/>
      <c r="KKK717" s="216"/>
      <c r="KKL717" s="216"/>
      <c r="KKM717" s="216"/>
      <c r="KKN717" s="216"/>
      <c r="KKO717" s="216"/>
      <c r="KKP717" s="216"/>
      <c r="KKQ717" s="216"/>
      <c r="KKR717" s="216"/>
      <c r="KKS717" s="216"/>
      <c r="KKT717" s="216"/>
      <c r="KKU717" s="216"/>
      <c r="KKV717" s="216"/>
      <c r="KKW717" s="216"/>
      <c r="KKX717" s="216"/>
      <c r="KKY717" s="216"/>
      <c r="KKZ717" s="216"/>
      <c r="KLA717" s="216"/>
      <c r="KLB717" s="216"/>
      <c r="KLC717" s="216"/>
      <c r="KLD717" s="216"/>
      <c r="KLE717" s="216"/>
      <c r="KLF717" s="216"/>
      <c r="KLG717" s="216"/>
      <c r="KLH717" s="216"/>
      <c r="KLI717" s="216"/>
      <c r="KLJ717" s="216"/>
      <c r="KLK717" s="216"/>
      <c r="KLL717" s="216"/>
      <c r="KLM717" s="216"/>
      <c r="KLN717" s="216"/>
      <c r="KLO717" s="216"/>
      <c r="KLP717" s="216"/>
      <c r="KLQ717" s="216"/>
      <c r="KLR717" s="216"/>
      <c r="KLS717" s="216"/>
      <c r="KLT717" s="216"/>
      <c r="KLU717" s="216"/>
      <c r="KLV717" s="216"/>
      <c r="KLW717" s="216"/>
      <c r="KLX717" s="216"/>
      <c r="KLY717" s="216"/>
      <c r="KLZ717" s="216"/>
      <c r="KMA717" s="216"/>
      <c r="KMB717" s="216"/>
      <c r="KMC717" s="216"/>
      <c r="KMD717" s="216"/>
      <c r="KME717" s="216"/>
      <c r="KMF717" s="216"/>
      <c r="KMG717" s="216"/>
      <c r="KMH717" s="216"/>
      <c r="KMI717" s="216"/>
      <c r="KMJ717" s="216"/>
      <c r="KMK717" s="216"/>
      <c r="KML717" s="216"/>
      <c r="KMM717" s="216"/>
      <c r="KMN717" s="216"/>
      <c r="KMO717" s="216"/>
      <c r="KMP717" s="216"/>
      <c r="KMQ717" s="216"/>
      <c r="KMR717" s="216"/>
      <c r="KMS717" s="216"/>
      <c r="KMT717" s="216"/>
      <c r="KMU717" s="216"/>
      <c r="KMV717" s="216"/>
      <c r="KMW717" s="216"/>
      <c r="KMX717" s="216"/>
      <c r="KMY717" s="216"/>
      <c r="KMZ717" s="216"/>
      <c r="KNA717" s="216"/>
      <c r="KNB717" s="216"/>
      <c r="KNC717" s="216"/>
      <c r="KND717" s="216"/>
      <c r="KNE717" s="216"/>
      <c r="KNF717" s="216"/>
      <c r="KNG717" s="216"/>
      <c r="KNH717" s="216"/>
      <c r="KNI717" s="216"/>
      <c r="KNJ717" s="216"/>
      <c r="KNK717" s="216"/>
      <c r="KNL717" s="216"/>
      <c r="KNM717" s="216"/>
      <c r="KNN717" s="216"/>
      <c r="KNO717" s="216"/>
      <c r="KNP717" s="216"/>
      <c r="KNQ717" s="216"/>
      <c r="KNR717" s="216"/>
      <c r="KNS717" s="216"/>
      <c r="KNT717" s="216"/>
      <c r="KNU717" s="216"/>
      <c r="KNV717" s="216"/>
      <c r="KNW717" s="216"/>
      <c r="KNX717" s="216"/>
      <c r="KNY717" s="216"/>
      <c r="KNZ717" s="216"/>
      <c r="KOA717" s="216"/>
      <c r="KOB717" s="216"/>
      <c r="KOC717" s="216"/>
      <c r="KOD717" s="216"/>
      <c r="KOE717" s="216"/>
      <c r="KOF717" s="216"/>
      <c r="KOG717" s="216"/>
      <c r="KOH717" s="216"/>
      <c r="KOI717" s="216"/>
      <c r="KOJ717" s="216"/>
      <c r="KOK717" s="216"/>
      <c r="KOL717" s="216"/>
      <c r="KOM717" s="216"/>
      <c r="KON717" s="216"/>
      <c r="KOO717" s="216"/>
      <c r="KOP717" s="216"/>
      <c r="KOQ717" s="216"/>
      <c r="KOR717" s="216"/>
      <c r="KOS717" s="216"/>
      <c r="KOT717" s="216"/>
      <c r="KOU717" s="216"/>
      <c r="KOV717" s="216"/>
      <c r="KOW717" s="216"/>
      <c r="KOX717" s="216"/>
      <c r="KOY717" s="216"/>
      <c r="KOZ717" s="216"/>
      <c r="KPA717" s="216"/>
      <c r="KPB717" s="216"/>
      <c r="KPC717" s="216"/>
      <c r="KPD717" s="216"/>
      <c r="KPE717" s="216"/>
      <c r="KPF717" s="216"/>
      <c r="KPG717" s="216"/>
      <c r="KPH717" s="216"/>
      <c r="KPI717" s="216"/>
      <c r="KPJ717" s="216"/>
      <c r="KPK717" s="216"/>
      <c r="KPL717" s="216"/>
      <c r="KPM717" s="216"/>
      <c r="KPN717" s="216"/>
      <c r="KPO717" s="216"/>
      <c r="KPP717" s="216"/>
      <c r="KPQ717" s="216"/>
      <c r="KPR717" s="216"/>
      <c r="KPS717" s="216"/>
      <c r="KPT717" s="216"/>
      <c r="KPU717" s="216"/>
      <c r="KPV717" s="216"/>
      <c r="KPW717" s="216"/>
      <c r="KPX717" s="216"/>
      <c r="KPY717" s="216"/>
      <c r="KPZ717" s="216"/>
      <c r="KQA717" s="216"/>
      <c r="KQB717" s="216"/>
      <c r="KQC717" s="216"/>
      <c r="KQD717" s="216"/>
      <c r="KQE717" s="216"/>
      <c r="KQF717" s="216"/>
      <c r="KQG717" s="216"/>
      <c r="KQH717" s="216"/>
      <c r="KQI717" s="216"/>
      <c r="KQJ717" s="216"/>
      <c r="KQK717" s="216"/>
      <c r="KQL717" s="216"/>
      <c r="KQM717" s="216"/>
      <c r="KQN717" s="216"/>
      <c r="KQO717" s="216"/>
      <c r="KQP717" s="216"/>
      <c r="KQQ717" s="216"/>
      <c r="KQR717" s="216"/>
      <c r="KQS717" s="216"/>
      <c r="KQT717" s="216"/>
      <c r="KQU717" s="216"/>
      <c r="KQV717" s="216"/>
      <c r="KQW717" s="216"/>
      <c r="KQX717" s="216"/>
      <c r="KQY717" s="216"/>
      <c r="KQZ717" s="216"/>
      <c r="KRA717" s="216"/>
      <c r="KRB717" s="216"/>
      <c r="KRC717" s="216"/>
      <c r="KRD717" s="216"/>
      <c r="KRE717" s="216"/>
      <c r="KRF717" s="216"/>
      <c r="KRG717" s="216"/>
      <c r="KRH717" s="216"/>
      <c r="KRI717" s="216"/>
      <c r="KRJ717" s="216"/>
      <c r="KRK717" s="216"/>
      <c r="KRL717" s="216"/>
      <c r="KRM717" s="216"/>
      <c r="KRN717" s="216"/>
      <c r="KRO717" s="216"/>
      <c r="KRP717" s="216"/>
      <c r="KRQ717" s="216"/>
      <c r="KRR717" s="216"/>
      <c r="KRS717" s="216"/>
      <c r="KRT717" s="216"/>
      <c r="KRU717" s="216"/>
      <c r="KRV717" s="216"/>
      <c r="KRW717" s="216"/>
      <c r="KRX717" s="216"/>
      <c r="KRY717" s="216"/>
      <c r="KRZ717" s="216"/>
      <c r="KSA717" s="216"/>
      <c r="KSB717" s="216"/>
      <c r="KSC717" s="216"/>
      <c r="KSD717" s="216"/>
      <c r="KSE717" s="216"/>
      <c r="KSF717" s="216"/>
      <c r="KSG717" s="216"/>
      <c r="KSH717" s="216"/>
      <c r="KSI717" s="216"/>
      <c r="KSJ717" s="216"/>
      <c r="KSK717" s="216"/>
      <c r="KSL717" s="216"/>
      <c r="KSM717" s="216"/>
      <c r="KSN717" s="216"/>
      <c r="KSO717" s="216"/>
      <c r="KSP717" s="216"/>
      <c r="KSQ717" s="216"/>
      <c r="KSR717" s="216"/>
      <c r="KSS717" s="216"/>
      <c r="KST717" s="216"/>
      <c r="KSU717" s="216"/>
      <c r="KSV717" s="216"/>
      <c r="KSW717" s="216"/>
      <c r="KSX717" s="216"/>
      <c r="KSY717" s="216"/>
      <c r="KSZ717" s="216"/>
      <c r="KTA717" s="216"/>
      <c r="KTB717" s="216"/>
      <c r="KTC717" s="216"/>
      <c r="KTD717" s="216"/>
      <c r="KTE717" s="216"/>
      <c r="KTF717" s="216"/>
      <c r="KTG717" s="216"/>
      <c r="KTH717" s="216"/>
      <c r="KTI717" s="216"/>
      <c r="KTJ717" s="216"/>
      <c r="KTK717" s="216"/>
      <c r="KTL717" s="216"/>
      <c r="KTM717" s="216"/>
      <c r="KTN717" s="216"/>
      <c r="KTO717" s="216"/>
      <c r="KTP717" s="216"/>
      <c r="KTQ717" s="216"/>
      <c r="KTR717" s="216"/>
      <c r="KTS717" s="216"/>
      <c r="KTT717" s="216"/>
      <c r="KTU717" s="216"/>
      <c r="KTV717" s="216"/>
      <c r="KTW717" s="216"/>
      <c r="KTX717" s="216"/>
      <c r="KTY717" s="216"/>
      <c r="KTZ717" s="216"/>
      <c r="KUA717" s="216"/>
      <c r="KUB717" s="216"/>
      <c r="KUC717" s="216"/>
      <c r="KUD717" s="216"/>
      <c r="KUE717" s="216"/>
      <c r="KUF717" s="216"/>
      <c r="KUG717" s="216"/>
      <c r="KUH717" s="216"/>
      <c r="KUI717" s="216"/>
      <c r="KUJ717" s="216"/>
      <c r="KUK717" s="216"/>
      <c r="KUL717" s="216"/>
      <c r="KUM717" s="216"/>
      <c r="KUN717" s="216"/>
      <c r="KUO717" s="216"/>
      <c r="KUP717" s="216"/>
      <c r="KUQ717" s="216"/>
      <c r="KUR717" s="216"/>
      <c r="KUS717" s="216"/>
      <c r="KUT717" s="216"/>
      <c r="KUU717" s="216"/>
      <c r="KUV717" s="216"/>
      <c r="KUW717" s="216"/>
      <c r="KUX717" s="216"/>
      <c r="KUY717" s="216"/>
      <c r="KUZ717" s="216"/>
      <c r="KVA717" s="216"/>
      <c r="KVB717" s="216"/>
      <c r="KVC717" s="216"/>
      <c r="KVD717" s="216"/>
      <c r="KVE717" s="216"/>
      <c r="KVF717" s="216"/>
      <c r="KVG717" s="216"/>
      <c r="KVH717" s="216"/>
      <c r="KVI717" s="216"/>
      <c r="KVJ717" s="216"/>
      <c r="KVK717" s="216"/>
      <c r="KVL717" s="216"/>
      <c r="KVM717" s="216"/>
      <c r="KVN717" s="216"/>
      <c r="KVO717" s="216"/>
      <c r="KVP717" s="216"/>
      <c r="KVQ717" s="216"/>
      <c r="KVR717" s="216"/>
      <c r="KVS717" s="216"/>
      <c r="KVT717" s="216"/>
      <c r="KVU717" s="216"/>
      <c r="KVV717" s="216"/>
      <c r="KVW717" s="216"/>
      <c r="KVX717" s="216"/>
      <c r="KVY717" s="216"/>
      <c r="KVZ717" s="216"/>
      <c r="KWA717" s="216"/>
      <c r="KWB717" s="216"/>
      <c r="KWC717" s="216"/>
      <c r="KWD717" s="216"/>
      <c r="KWE717" s="216"/>
      <c r="KWF717" s="216"/>
      <c r="KWG717" s="216"/>
      <c r="KWH717" s="216"/>
      <c r="KWI717" s="216"/>
      <c r="KWJ717" s="216"/>
      <c r="KWK717" s="216"/>
      <c r="KWL717" s="216"/>
      <c r="KWM717" s="216"/>
      <c r="KWN717" s="216"/>
      <c r="KWO717" s="216"/>
      <c r="KWP717" s="216"/>
      <c r="KWQ717" s="216"/>
      <c r="KWR717" s="216"/>
      <c r="KWS717" s="216"/>
      <c r="KWT717" s="216"/>
      <c r="KWU717" s="216"/>
      <c r="KWV717" s="216"/>
      <c r="KWW717" s="216"/>
      <c r="KWX717" s="216"/>
      <c r="KWY717" s="216"/>
      <c r="KWZ717" s="216"/>
      <c r="KXA717" s="216"/>
      <c r="KXB717" s="216"/>
      <c r="KXC717" s="216"/>
      <c r="KXD717" s="216"/>
      <c r="KXE717" s="216"/>
      <c r="KXF717" s="216"/>
      <c r="KXG717" s="216"/>
      <c r="KXH717" s="216"/>
      <c r="KXI717" s="216"/>
      <c r="KXJ717" s="216"/>
      <c r="KXK717" s="216"/>
      <c r="KXL717" s="216"/>
      <c r="KXM717" s="216"/>
      <c r="KXN717" s="216"/>
      <c r="KXO717" s="216"/>
      <c r="KXP717" s="216"/>
      <c r="KXQ717" s="216"/>
      <c r="KXR717" s="216"/>
      <c r="KXS717" s="216"/>
      <c r="KXT717" s="216"/>
      <c r="KXU717" s="216"/>
      <c r="KXV717" s="216"/>
      <c r="KXW717" s="216"/>
      <c r="KXX717" s="216"/>
      <c r="KXY717" s="216"/>
      <c r="KXZ717" s="216"/>
      <c r="KYA717" s="216"/>
      <c r="KYB717" s="216"/>
      <c r="KYC717" s="216"/>
      <c r="KYD717" s="216"/>
      <c r="KYE717" s="216"/>
      <c r="KYF717" s="216"/>
      <c r="KYG717" s="216"/>
      <c r="KYH717" s="216"/>
      <c r="KYI717" s="216"/>
      <c r="KYJ717" s="216"/>
      <c r="KYK717" s="216"/>
      <c r="KYL717" s="216"/>
      <c r="KYM717" s="216"/>
      <c r="KYN717" s="216"/>
      <c r="KYO717" s="216"/>
      <c r="KYP717" s="216"/>
      <c r="KYQ717" s="216"/>
      <c r="KYR717" s="216"/>
      <c r="KYS717" s="216"/>
      <c r="KYT717" s="216"/>
      <c r="KYU717" s="216"/>
      <c r="KYV717" s="216"/>
      <c r="KYW717" s="216"/>
      <c r="KYX717" s="216"/>
      <c r="KYY717" s="216"/>
      <c r="KYZ717" s="216"/>
      <c r="KZA717" s="216"/>
      <c r="KZB717" s="216"/>
      <c r="KZC717" s="216"/>
      <c r="KZD717" s="216"/>
      <c r="KZE717" s="216"/>
      <c r="KZF717" s="216"/>
      <c r="KZG717" s="216"/>
      <c r="KZH717" s="216"/>
      <c r="KZI717" s="216"/>
      <c r="KZJ717" s="216"/>
      <c r="KZK717" s="216"/>
      <c r="KZL717" s="216"/>
      <c r="KZM717" s="216"/>
      <c r="KZN717" s="216"/>
      <c r="KZO717" s="216"/>
      <c r="KZP717" s="216"/>
      <c r="KZQ717" s="216"/>
      <c r="KZR717" s="216"/>
      <c r="KZS717" s="216"/>
      <c r="KZT717" s="216"/>
      <c r="KZU717" s="216"/>
      <c r="KZV717" s="216"/>
      <c r="KZW717" s="216"/>
      <c r="KZX717" s="216"/>
      <c r="KZY717" s="216"/>
      <c r="KZZ717" s="216"/>
      <c r="LAA717" s="216"/>
      <c r="LAB717" s="216"/>
      <c r="LAC717" s="216"/>
      <c r="LAD717" s="216"/>
      <c r="LAE717" s="216"/>
      <c r="LAF717" s="216"/>
      <c r="LAG717" s="216"/>
      <c r="LAH717" s="216"/>
      <c r="LAI717" s="216"/>
      <c r="LAJ717" s="216"/>
      <c r="LAK717" s="216"/>
      <c r="LAL717" s="216"/>
      <c r="LAM717" s="216"/>
      <c r="LAN717" s="216"/>
      <c r="LAO717" s="216"/>
      <c r="LAP717" s="216"/>
      <c r="LAQ717" s="216"/>
      <c r="LAR717" s="216"/>
      <c r="LAS717" s="216"/>
      <c r="LAT717" s="216"/>
      <c r="LAU717" s="216"/>
      <c r="LAV717" s="216"/>
      <c r="LAW717" s="216"/>
      <c r="LAX717" s="216"/>
      <c r="LAY717" s="216"/>
      <c r="LAZ717" s="216"/>
      <c r="LBA717" s="216"/>
      <c r="LBB717" s="216"/>
      <c r="LBC717" s="216"/>
      <c r="LBD717" s="216"/>
      <c r="LBE717" s="216"/>
      <c r="LBF717" s="216"/>
      <c r="LBG717" s="216"/>
      <c r="LBH717" s="216"/>
      <c r="LBI717" s="216"/>
      <c r="LBJ717" s="216"/>
      <c r="LBK717" s="216"/>
      <c r="LBL717" s="216"/>
      <c r="LBM717" s="216"/>
      <c r="LBN717" s="216"/>
      <c r="LBO717" s="216"/>
      <c r="LBP717" s="216"/>
      <c r="LBQ717" s="216"/>
      <c r="LBR717" s="216"/>
      <c r="LBS717" s="216"/>
      <c r="LBT717" s="216"/>
      <c r="LBU717" s="216"/>
      <c r="LBV717" s="216"/>
      <c r="LBW717" s="216"/>
      <c r="LBX717" s="216"/>
      <c r="LBY717" s="216"/>
      <c r="LBZ717" s="216"/>
      <c r="LCA717" s="216"/>
      <c r="LCB717" s="216"/>
      <c r="LCC717" s="216"/>
      <c r="LCD717" s="216"/>
      <c r="LCE717" s="216"/>
      <c r="LCF717" s="216"/>
      <c r="LCG717" s="216"/>
      <c r="LCH717" s="216"/>
      <c r="LCI717" s="216"/>
      <c r="LCJ717" s="216"/>
      <c r="LCK717" s="216"/>
      <c r="LCL717" s="216"/>
      <c r="LCM717" s="216"/>
      <c r="LCN717" s="216"/>
      <c r="LCO717" s="216"/>
      <c r="LCP717" s="216"/>
      <c r="LCQ717" s="216"/>
      <c r="LCR717" s="216"/>
      <c r="LCS717" s="216"/>
      <c r="LCT717" s="216"/>
      <c r="LCU717" s="216"/>
      <c r="LCV717" s="216"/>
      <c r="LCW717" s="216"/>
      <c r="LCX717" s="216"/>
      <c r="LCY717" s="216"/>
      <c r="LCZ717" s="216"/>
      <c r="LDA717" s="216"/>
      <c r="LDB717" s="216"/>
      <c r="LDC717" s="216"/>
      <c r="LDD717" s="216"/>
      <c r="LDE717" s="216"/>
      <c r="LDF717" s="216"/>
      <c r="LDG717" s="216"/>
      <c r="LDH717" s="216"/>
      <c r="LDI717" s="216"/>
      <c r="LDJ717" s="216"/>
      <c r="LDK717" s="216"/>
      <c r="LDL717" s="216"/>
      <c r="LDM717" s="216"/>
      <c r="LDN717" s="216"/>
      <c r="LDO717" s="216"/>
      <c r="LDP717" s="216"/>
      <c r="LDQ717" s="216"/>
      <c r="LDR717" s="216"/>
      <c r="LDS717" s="216"/>
      <c r="LDT717" s="216"/>
      <c r="LDU717" s="216"/>
      <c r="LDV717" s="216"/>
      <c r="LDW717" s="216"/>
      <c r="LDX717" s="216"/>
      <c r="LDY717" s="216"/>
      <c r="LDZ717" s="216"/>
      <c r="LEA717" s="216"/>
      <c r="LEB717" s="216"/>
      <c r="LEC717" s="216"/>
      <c r="LED717" s="216"/>
      <c r="LEE717" s="216"/>
      <c r="LEF717" s="216"/>
      <c r="LEG717" s="216"/>
      <c r="LEH717" s="216"/>
      <c r="LEI717" s="216"/>
      <c r="LEJ717" s="216"/>
      <c r="LEK717" s="216"/>
      <c r="LEL717" s="216"/>
      <c r="LEM717" s="216"/>
      <c r="LEN717" s="216"/>
      <c r="LEO717" s="216"/>
      <c r="LEP717" s="216"/>
      <c r="LEQ717" s="216"/>
      <c r="LER717" s="216"/>
      <c r="LES717" s="216"/>
      <c r="LET717" s="216"/>
      <c r="LEU717" s="216"/>
      <c r="LEV717" s="216"/>
      <c r="LEW717" s="216"/>
      <c r="LEX717" s="216"/>
      <c r="LEY717" s="216"/>
      <c r="LEZ717" s="216"/>
      <c r="LFA717" s="216"/>
      <c r="LFB717" s="216"/>
      <c r="LFC717" s="216"/>
      <c r="LFD717" s="216"/>
      <c r="LFE717" s="216"/>
      <c r="LFF717" s="216"/>
      <c r="LFG717" s="216"/>
      <c r="LFH717" s="216"/>
      <c r="LFI717" s="216"/>
      <c r="LFJ717" s="216"/>
      <c r="LFK717" s="216"/>
      <c r="LFL717" s="216"/>
      <c r="LFM717" s="216"/>
      <c r="LFN717" s="216"/>
      <c r="LFO717" s="216"/>
      <c r="LFP717" s="216"/>
      <c r="LFQ717" s="216"/>
      <c r="LFR717" s="216"/>
      <c r="LFS717" s="216"/>
      <c r="LFT717" s="216"/>
      <c r="LFU717" s="216"/>
      <c r="LFV717" s="216"/>
      <c r="LFW717" s="216"/>
      <c r="LFX717" s="216"/>
      <c r="LFY717" s="216"/>
      <c r="LFZ717" s="216"/>
      <c r="LGA717" s="216"/>
      <c r="LGB717" s="216"/>
      <c r="LGC717" s="216"/>
      <c r="LGD717" s="216"/>
      <c r="LGE717" s="216"/>
      <c r="LGF717" s="216"/>
      <c r="LGG717" s="216"/>
      <c r="LGH717" s="216"/>
      <c r="LGI717" s="216"/>
      <c r="LGJ717" s="216"/>
      <c r="LGK717" s="216"/>
      <c r="LGL717" s="216"/>
      <c r="LGM717" s="216"/>
      <c r="LGN717" s="216"/>
      <c r="LGO717" s="216"/>
      <c r="LGP717" s="216"/>
      <c r="LGQ717" s="216"/>
      <c r="LGR717" s="216"/>
      <c r="LGS717" s="216"/>
      <c r="LGT717" s="216"/>
      <c r="LGU717" s="216"/>
      <c r="LGV717" s="216"/>
      <c r="LGW717" s="216"/>
      <c r="LGX717" s="216"/>
      <c r="LGY717" s="216"/>
      <c r="LGZ717" s="216"/>
      <c r="LHA717" s="216"/>
      <c r="LHB717" s="216"/>
      <c r="LHC717" s="216"/>
      <c r="LHD717" s="216"/>
      <c r="LHE717" s="216"/>
      <c r="LHF717" s="216"/>
      <c r="LHG717" s="216"/>
      <c r="LHH717" s="216"/>
      <c r="LHI717" s="216"/>
      <c r="LHJ717" s="216"/>
      <c r="LHK717" s="216"/>
      <c r="LHL717" s="216"/>
      <c r="LHM717" s="216"/>
      <c r="LHN717" s="216"/>
      <c r="LHO717" s="216"/>
      <c r="LHP717" s="216"/>
      <c r="LHQ717" s="216"/>
      <c r="LHR717" s="216"/>
      <c r="LHS717" s="216"/>
      <c r="LHT717" s="216"/>
      <c r="LHU717" s="216"/>
      <c r="LHV717" s="216"/>
      <c r="LHW717" s="216"/>
      <c r="LHX717" s="216"/>
      <c r="LHY717" s="216"/>
      <c r="LHZ717" s="216"/>
      <c r="LIA717" s="216"/>
      <c r="LIB717" s="216"/>
      <c r="LIC717" s="216"/>
      <c r="LID717" s="216"/>
      <c r="LIE717" s="216"/>
      <c r="LIF717" s="216"/>
      <c r="LIG717" s="216"/>
      <c r="LIH717" s="216"/>
      <c r="LII717" s="216"/>
      <c r="LIJ717" s="216"/>
      <c r="LIK717" s="216"/>
      <c r="LIL717" s="216"/>
      <c r="LIM717" s="216"/>
      <c r="LIN717" s="216"/>
      <c r="LIO717" s="216"/>
      <c r="LIP717" s="216"/>
      <c r="LIQ717" s="216"/>
      <c r="LIR717" s="216"/>
      <c r="LIS717" s="216"/>
      <c r="LIT717" s="216"/>
      <c r="LIU717" s="216"/>
      <c r="LIV717" s="216"/>
      <c r="LIW717" s="216"/>
      <c r="LIX717" s="216"/>
      <c r="LIY717" s="216"/>
      <c r="LIZ717" s="216"/>
      <c r="LJA717" s="216"/>
      <c r="LJB717" s="216"/>
      <c r="LJC717" s="216"/>
      <c r="LJD717" s="216"/>
      <c r="LJE717" s="216"/>
      <c r="LJF717" s="216"/>
      <c r="LJG717" s="216"/>
      <c r="LJH717" s="216"/>
      <c r="LJI717" s="216"/>
      <c r="LJJ717" s="216"/>
      <c r="LJK717" s="216"/>
      <c r="LJL717" s="216"/>
      <c r="LJM717" s="216"/>
      <c r="LJN717" s="216"/>
      <c r="LJO717" s="216"/>
      <c r="LJP717" s="216"/>
      <c r="LJQ717" s="216"/>
      <c r="LJR717" s="216"/>
      <c r="LJS717" s="216"/>
      <c r="LJT717" s="216"/>
      <c r="LJU717" s="216"/>
      <c r="LJV717" s="216"/>
      <c r="LJW717" s="216"/>
      <c r="LJX717" s="216"/>
      <c r="LJY717" s="216"/>
      <c r="LJZ717" s="216"/>
      <c r="LKA717" s="216"/>
      <c r="LKB717" s="216"/>
      <c r="LKC717" s="216"/>
      <c r="LKD717" s="216"/>
      <c r="LKE717" s="216"/>
      <c r="LKF717" s="216"/>
      <c r="LKG717" s="216"/>
      <c r="LKH717" s="216"/>
      <c r="LKI717" s="216"/>
      <c r="LKJ717" s="216"/>
      <c r="LKK717" s="216"/>
      <c r="LKL717" s="216"/>
      <c r="LKM717" s="216"/>
      <c r="LKN717" s="216"/>
      <c r="LKO717" s="216"/>
      <c r="LKP717" s="216"/>
      <c r="LKQ717" s="216"/>
      <c r="LKR717" s="216"/>
      <c r="LKS717" s="216"/>
      <c r="LKT717" s="216"/>
      <c r="LKU717" s="216"/>
      <c r="LKV717" s="216"/>
      <c r="LKW717" s="216"/>
      <c r="LKX717" s="216"/>
      <c r="LKY717" s="216"/>
      <c r="LKZ717" s="216"/>
      <c r="LLA717" s="216"/>
      <c r="LLB717" s="216"/>
      <c r="LLC717" s="216"/>
      <c r="LLD717" s="216"/>
      <c r="LLE717" s="216"/>
      <c r="LLF717" s="216"/>
      <c r="LLG717" s="216"/>
      <c r="LLH717" s="216"/>
      <c r="LLI717" s="216"/>
      <c r="LLJ717" s="216"/>
      <c r="LLK717" s="216"/>
      <c r="LLL717" s="216"/>
      <c r="LLM717" s="216"/>
      <c r="LLN717" s="216"/>
      <c r="LLO717" s="216"/>
      <c r="LLP717" s="216"/>
      <c r="LLQ717" s="216"/>
      <c r="LLR717" s="216"/>
      <c r="LLS717" s="216"/>
      <c r="LLT717" s="216"/>
      <c r="LLU717" s="216"/>
      <c r="LLV717" s="216"/>
      <c r="LLW717" s="216"/>
      <c r="LLX717" s="216"/>
      <c r="LLY717" s="216"/>
      <c r="LLZ717" s="216"/>
      <c r="LMA717" s="216"/>
      <c r="LMB717" s="216"/>
      <c r="LMC717" s="216"/>
      <c r="LMD717" s="216"/>
      <c r="LME717" s="216"/>
      <c r="LMF717" s="216"/>
      <c r="LMG717" s="216"/>
      <c r="LMH717" s="216"/>
      <c r="LMI717" s="216"/>
      <c r="LMJ717" s="216"/>
      <c r="LMK717" s="216"/>
      <c r="LML717" s="216"/>
      <c r="LMM717" s="216"/>
      <c r="LMN717" s="216"/>
      <c r="LMO717" s="216"/>
      <c r="LMP717" s="216"/>
      <c r="LMQ717" s="216"/>
      <c r="LMR717" s="216"/>
      <c r="LMS717" s="216"/>
      <c r="LMT717" s="216"/>
      <c r="LMU717" s="216"/>
      <c r="LMV717" s="216"/>
      <c r="LMW717" s="216"/>
      <c r="LMX717" s="216"/>
      <c r="LMY717" s="216"/>
      <c r="LMZ717" s="216"/>
      <c r="LNA717" s="216"/>
      <c r="LNB717" s="216"/>
      <c r="LNC717" s="216"/>
      <c r="LND717" s="216"/>
      <c r="LNE717" s="216"/>
      <c r="LNF717" s="216"/>
      <c r="LNG717" s="216"/>
      <c r="LNH717" s="216"/>
      <c r="LNI717" s="216"/>
      <c r="LNJ717" s="216"/>
      <c r="LNK717" s="216"/>
      <c r="LNL717" s="216"/>
      <c r="LNM717" s="216"/>
      <c r="LNN717" s="216"/>
      <c r="LNO717" s="216"/>
      <c r="LNP717" s="216"/>
      <c r="LNQ717" s="216"/>
      <c r="LNR717" s="216"/>
      <c r="LNS717" s="216"/>
      <c r="LNT717" s="216"/>
      <c r="LNU717" s="216"/>
      <c r="LNV717" s="216"/>
      <c r="LNW717" s="216"/>
      <c r="LNX717" s="216"/>
      <c r="LNY717" s="216"/>
      <c r="LNZ717" s="216"/>
      <c r="LOA717" s="216"/>
      <c r="LOB717" s="216"/>
      <c r="LOC717" s="216"/>
      <c r="LOD717" s="216"/>
      <c r="LOE717" s="216"/>
      <c r="LOF717" s="216"/>
      <c r="LOG717" s="216"/>
      <c r="LOH717" s="216"/>
      <c r="LOI717" s="216"/>
      <c r="LOJ717" s="216"/>
      <c r="LOK717" s="216"/>
      <c r="LOL717" s="216"/>
      <c r="LOM717" s="216"/>
      <c r="LON717" s="216"/>
      <c r="LOO717" s="216"/>
      <c r="LOP717" s="216"/>
      <c r="LOQ717" s="216"/>
      <c r="LOR717" s="216"/>
      <c r="LOS717" s="216"/>
      <c r="LOT717" s="216"/>
      <c r="LOU717" s="216"/>
      <c r="LOV717" s="216"/>
      <c r="LOW717" s="216"/>
      <c r="LOX717" s="216"/>
      <c r="LOY717" s="216"/>
      <c r="LOZ717" s="216"/>
      <c r="LPA717" s="216"/>
      <c r="LPB717" s="216"/>
      <c r="LPC717" s="216"/>
      <c r="LPD717" s="216"/>
      <c r="LPE717" s="216"/>
      <c r="LPF717" s="216"/>
      <c r="LPG717" s="216"/>
      <c r="LPH717" s="216"/>
      <c r="LPI717" s="216"/>
      <c r="LPJ717" s="216"/>
      <c r="LPK717" s="216"/>
      <c r="LPL717" s="216"/>
      <c r="LPM717" s="216"/>
      <c r="LPN717" s="216"/>
      <c r="LPO717" s="216"/>
      <c r="LPP717" s="216"/>
      <c r="LPQ717" s="216"/>
      <c r="LPR717" s="216"/>
      <c r="LPS717" s="216"/>
      <c r="LPT717" s="216"/>
      <c r="LPU717" s="216"/>
      <c r="LPV717" s="216"/>
      <c r="LPW717" s="216"/>
      <c r="LPX717" s="216"/>
      <c r="LPY717" s="216"/>
      <c r="LPZ717" s="216"/>
      <c r="LQA717" s="216"/>
      <c r="LQB717" s="216"/>
      <c r="LQC717" s="216"/>
      <c r="LQD717" s="216"/>
      <c r="LQE717" s="216"/>
      <c r="LQF717" s="216"/>
      <c r="LQG717" s="216"/>
      <c r="LQH717" s="216"/>
      <c r="LQI717" s="216"/>
      <c r="LQJ717" s="216"/>
      <c r="LQK717" s="216"/>
      <c r="LQL717" s="216"/>
      <c r="LQM717" s="216"/>
      <c r="LQN717" s="216"/>
      <c r="LQO717" s="216"/>
      <c r="LQP717" s="216"/>
      <c r="LQQ717" s="216"/>
      <c r="LQR717" s="216"/>
      <c r="LQS717" s="216"/>
      <c r="LQT717" s="216"/>
      <c r="LQU717" s="216"/>
      <c r="LQV717" s="216"/>
      <c r="LQW717" s="216"/>
      <c r="LQX717" s="216"/>
      <c r="LQY717" s="216"/>
      <c r="LQZ717" s="216"/>
      <c r="LRA717" s="216"/>
      <c r="LRB717" s="216"/>
      <c r="LRC717" s="216"/>
      <c r="LRD717" s="216"/>
      <c r="LRE717" s="216"/>
      <c r="LRF717" s="216"/>
      <c r="LRG717" s="216"/>
      <c r="LRH717" s="216"/>
      <c r="LRI717" s="216"/>
      <c r="LRJ717" s="216"/>
      <c r="LRK717" s="216"/>
      <c r="LRL717" s="216"/>
      <c r="LRM717" s="216"/>
      <c r="LRN717" s="216"/>
      <c r="LRO717" s="216"/>
      <c r="LRP717" s="216"/>
      <c r="LRQ717" s="216"/>
      <c r="LRR717" s="216"/>
      <c r="LRS717" s="216"/>
      <c r="LRT717" s="216"/>
      <c r="LRU717" s="216"/>
      <c r="LRV717" s="216"/>
      <c r="LRW717" s="216"/>
      <c r="LRX717" s="216"/>
      <c r="LRY717" s="216"/>
      <c r="LRZ717" s="216"/>
      <c r="LSA717" s="216"/>
      <c r="LSB717" s="216"/>
      <c r="LSC717" s="216"/>
      <c r="LSD717" s="216"/>
      <c r="LSE717" s="216"/>
      <c r="LSF717" s="216"/>
      <c r="LSG717" s="216"/>
      <c r="LSH717" s="216"/>
      <c r="LSI717" s="216"/>
      <c r="LSJ717" s="216"/>
      <c r="LSK717" s="216"/>
      <c r="LSL717" s="216"/>
      <c r="LSM717" s="216"/>
      <c r="LSN717" s="216"/>
      <c r="LSO717" s="216"/>
      <c r="LSP717" s="216"/>
      <c r="LSQ717" s="216"/>
      <c r="LSR717" s="216"/>
      <c r="LSS717" s="216"/>
      <c r="LST717" s="216"/>
      <c r="LSU717" s="216"/>
      <c r="LSV717" s="216"/>
      <c r="LSW717" s="216"/>
      <c r="LSX717" s="216"/>
      <c r="LSY717" s="216"/>
      <c r="LSZ717" s="216"/>
      <c r="LTA717" s="216"/>
      <c r="LTB717" s="216"/>
      <c r="LTC717" s="216"/>
      <c r="LTD717" s="216"/>
      <c r="LTE717" s="216"/>
      <c r="LTF717" s="216"/>
      <c r="LTG717" s="216"/>
      <c r="LTH717" s="216"/>
      <c r="LTI717" s="216"/>
      <c r="LTJ717" s="216"/>
      <c r="LTK717" s="216"/>
      <c r="LTL717" s="216"/>
      <c r="LTM717" s="216"/>
      <c r="LTN717" s="216"/>
      <c r="LTO717" s="216"/>
      <c r="LTP717" s="216"/>
      <c r="LTQ717" s="216"/>
      <c r="LTR717" s="216"/>
      <c r="LTS717" s="216"/>
      <c r="LTT717" s="216"/>
      <c r="LTU717" s="216"/>
      <c r="LTV717" s="216"/>
      <c r="LTW717" s="216"/>
      <c r="LTX717" s="216"/>
      <c r="LTY717" s="216"/>
      <c r="LTZ717" s="216"/>
      <c r="LUA717" s="216"/>
      <c r="LUB717" s="216"/>
      <c r="LUC717" s="216"/>
      <c r="LUD717" s="216"/>
      <c r="LUE717" s="216"/>
      <c r="LUF717" s="216"/>
      <c r="LUG717" s="216"/>
      <c r="LUH717" s="216"/>
      <c r="LUI717" s="216"/>
      <c r="LUJ717" s="216"/>
      <c r="LUK717" s="216"/>
      <c r="LUL717" s="216"/>
      <c r="LUM717" s="216"/>
      <c r="LUN717" s="216"/>
      <c r="LUO717" s="216"/>
      <c r="LUP717" s="216"/>
      <c r="LUQ717" s="216"/>
      <c r="LUR717" s="216"/>
      <c r="LUS717" s="216"/>
      <c r="LUT717" s="216"/>
      <c r="LUU717" s="216"/>
      <c r="LUV717" s="216"/>
      <c r="LUW717" s="216"/>
      <c r="LUX717" s="216"/>
      <c r="LUY717" s="216"/>
      <c r="LUZ717" s="216"/>
      <c r="LVA717" s="216"/>
      <c r="LVB717" s="216"/>
      <c r="LVC717" s="216"/>
      <c r="LVD717" s="216"/>
      <c r="LVE717" s="216"/>
      <c r="LVF717" s="216"/>
      <c r="LVG717" s="216"/>
      <c r="LVH717" s="216"/>
      <c r="LVI717" s="216"/>
      <c r="LVJ717" s="216"/>
      <c r="LVK717" s="216"/>
      <c r="LVL717" s="216"/>
      <c r="LVM717" s="216"/>
      <c r="LVN717" s="216"/>
      <c r="LVO717" s="216"/>
      <c r="LVP717" s="216"/>
      <c r="LVQ717" s="216"/>
      <c r="LVR717" s="216"/>
      <c r="LVS717" s="216"/>
      <c r="LVT717" s="216"/>
      <c r="LVU717" s="216"/>
      <c r="LVV717" s="216"/>
      <c r="LVW717" s="216"/>
      <c r="LVX717" s="216"/>
      <c r="LVY717" s="216"/>
      <c r="LVZ717" s="216"/>
      <c r="LWA717" s="216"/>
      <c r="LWB717" s="216"/>
      <c r="LWC717" s="216"/>
      <c r="LWD717" s="216"/>
      <c r="LWE717" s="216"/>
      <c r="LWF717" s="216"/>
      <c r="LWG717" s="216"/>
      <c r="LWH717" s="216"/>
      <c r="LWI717" s="216"/>
      <c r="LWJ717" s="216"/>
      <c r="LWK717" s="216"/>
      <c r="LWL717" s="216"/>
      <c r="LWM717" s="216"/>
      <c r="LWN717" s="216"/>
      <c r="LWO717" s="216"/>
      <c r="LWP717" s="216"/>
      <c r="LWQ717" s="216"/>
      <c r="LWR717" s="216"/>
      <c r="LWS717" s="216"/>
      <c r="LWT717" s="216"/>
      <c r="LWU717" s="216"/>
      <c r="LWV717" s="216"/>
      <c r="LWW717" s="216"/>
      <c r="LWX717" s="216"/>
      <c r="LWY717" s="216"/>
      <c r="LWZ717" s="216"/>
      <c r="LXA717" s="216"/>
      <c r="LXB717" s="216"/>
      <c r="LXC717" s="216"/>
      <c r="LXD717" s="216"/>
      <c r="LXE717" s="216"/>
      <c r="LXF717" s="216"/>
      <c r="LXG717" s="216"/>
      <c r="LXH717" s="216"/>
      <c r="LXI717" s="216"/>
      <c r="LXJ717" s="216"/>
      <c r="LXK717" s="216"/>
      <c r="LXL717" s="216"/>
      <c r="LXM717" s="216"/>
      <c r="LXN717" s="216"/>
      <c r="LXO717" s="216"/>
      <c r="LXP717" s="216"/>
      <c r="LXQ717" s="216"/>
      <c r="LXR717" s="216"/>
      <c r="LXS717" s="216"/>
      <c r="LXT717" s="216"/>
      <c r="LXU717" s="216"/>
      <c r="LXV717" s="216"/>
      <c r="LXW717" s="216"/>
      <c r="LXX717" s="216"/>
      <c r="LXY717" s="216"/>
      <c r="LXZ717" s="216"/>
      <c r="LYA717" s="216"/>
      <c r="LYB717" s="216"/>
      <c r="LYC717" s="216"/>
      <c r="LYD717" s="216"/>
      <c r="LYE717" s="216"/>
      <c r="LYF717" s="216"/>
      <c r="LYG717" s="216"/>
      <c r="LYH717" s="216"/>
      <c r="LYI717" s="216"/>
      <c r="LYJ717" s="216"/>
      <c r="LYK717" s="216"/>
      <c r="LYL717" s="216"/>
      <c r="LYM717" s="216"/>
      <c r="LYN717" s="216"/>
      <c r="LYO717" s="216"/>
      <c r="LYP717" s="216"/>
      <c r="LYQ717" s="216"/>
      <c r="LYR717" s="216"/>
      <c r="LYS717" s="216"/>
      <c r="LYT717" s="216"/>
      <c r="LYU717" s="216"/>
      <c r="LYV717" s="216"/>
      <c r="LYW717" s="216"/>
      <c r="LYX717" s="216"/>
      <c r="LYY717" s="216"/>
      <c r="LYZ717" s="216"/>
      <c r="LZA717" s="216"/>
      <c r="LZB717" s="216"/>
      <c r="LZC717" s="216"/>
      <c r="LZD717" s="216"/>
      <c r="LZE717" s="216"/>
      <c r="LZF717" s="216"/>
      <c r="LZG717" s="216"/>
      <c r="LZH717" s="216"/>
      <c r="LZI717" s="216"/>
      <c r="LZJ717" s="216"/>
      <c r="LZK717" s="216"/>
      <c r="LZL717" s="216"/>
      <c r="LZM717" s="216"/>
      <c r="LZN717" s="216"/>
      <c r="LZO717" s="216"/>
      <c r="LZP717" s="216"/>
      <c r="LZQ717" s="216"/>
      <c r="LZR717" s="216"/>
      <c r="LZS717" s="216"/>
      <c r="LZT717" s="216"/>
      <c r="LZU717" s="216"/>
      <c r="LZV717" s="216"/>
      <c r="LZW717" s="216"/>
      <c r="LZX717" s="216"/>
      <c r="LZY717" s="216"/>
      <c r="LZZ717" s="216"/>
      <c r="MAA717" s="216"/>
      <c r="MAB717" s="216"/>
      <c r="MAC717" s="216"/>
      <c r="MAD717" s="216"/>
      <c r="MAE717" s="216"/>
      <c r="MAF717" s="216"/>
      <c r="MAG717" s="216"/>
      <c r="MAH717" s="216"/>
      <c r="MAI717" s="216"/>
      <c r="MAJ717" s="216"/>
      <c r="MAK717" s="216"/>
      <c r="MAL717" s="216"/>
      <c r="MAM717" s="216"/>
      <c r="MAN717" s="216"/>
      <c r="MAO717" s="216"/>
      <c r="MAP717" s="216"/>
      <c r="MAQ717" s="216"/>
      <c r="MAR717" s="216"/>
      <c r="MAS717" s="216"/>
      <c r="MAT717" s="216"/>
      <c r="MAU717" s="216"/>
      <c r="MAV717" s="216"/>
      <c r="MAW717" s="216"/>
      <c r="MAX717" s="216"/>
      <c r="MAY717" s="216"/>
      <c r="MAZ717" s="216"/>
      <c r="MBA717" s="216"/>
      <c r="MBB717" s="216"/>
      <c r="MBC717" s="216"/>
      <c r="MBD717" s="216"/>
      <c r="MBE717" s="216"/>
      <c r="MBF717" s="216"/>
      <c r="MBG717" s="216"/>
      <c r="MBH717" s="216"/>
      <c r="MBI717" s="216"/>
      <c r="MBJ717" s="216"/>
      <c r="MBK717" s="216"/>
      <c r="MBL717" s="216"/>
      <c r="MBM717" s="216"/>
      <c r="MBN717" s="216"/>
      <c r="MBO717" s="216"/>
      <c r="MBP717" s="216"/>
      <c r="MBQ717" s="216"/>
      <c r="MBR717" s="216"/>
      <c r="MBS717" s="216"/>
      <c r="MBT717" s="216"/>
      <c r="MBU717" s="216"/>
      <c r="MBV717" s="216"/>
      <c r="MBW717" s="216"/>
      <c r="MBX717" s="216"/>
      <c r="MBY717" s="216"/>
      <c r="MBZ717" s="216"/>
      <c r="MCA717" s="216"/>
      <c r="MCB717" s="216"/>
      <c r="MCC717" s="216"/>
      <c r="MCD717" s="216"/>
      <c r="MCE717" s="216"/>
      <c r="MCF717" s="216"/>
      <c r="MCG717" s="216"/>
      <c r="MCH717" s="216"/>
      <c r="MCI717" s="216"/>
      <c r="MCJ717" s="216"/>
      <c r="MCK717" s="216"/>
      <c r="MCL717" s="216"/>
      <c r="MCM717" s="216"/>
      <c r="MCN717" s="216"/>
      <c r="MCO717" s="216"/>
      <c r="MCP717" s="216"/>
      <c r="MCQ717" s="216"/>
      <c r="MCR717" s="216"/>
      <c r="MCS717" s="216"/>
      <c r="MCT717" s="216"/>
      <c r="MCU717" s="216"/>
      <c r="MCV717" s="216"/>
      <c r="MCW717" s="216"/>
      <c r="MCX717" s="216"/>
      <c r="MCY717" s="216"/>
      <c r="MCZ717" s="216"/>
      <c r="MDA717" s="216"/>
      <c r="MDB717" s="216"/>
      <c r="MDC717" s="216"/>
      <c r="MDD717" s="216"/>
      <c r="MDE717" s="216"/>
      <c r="MDF717" s="216"/>
      <c r="MDG717" s="216"/>
      <c r="MDH717" s="216"/>
      <c r="MDI717" s="216"/>
      <c r="MDJ717" s="216"/>
      <c r="MDK717" s="216"/>
      <c r="MDL717" s="216"/>
      <c r="MDM717" s="216"/>
      <c r="MDN717" s="216"/>
      <c r="MDO717" s="216"/>
      <c r="MDP717" s="216"/>
      <c r="MDQ717" s="216"/>
      <c r="MDR717" s="216"/>
      <c r="MDS717" s="216"/>
      <c r="MDT717" s="216"/>
      <c r="MDU717" s="216"/>
      <c r="MDV717" s="216"/>
      <c r="MDW717" s="216"/>
      <c r="MDX717" s="216"/>
      <c r="MDY717" s="216"/>
      <c r="MDZ717" s="216"/>
      <c r="MEA717" s="216"/>
      <c r="MEB717" s="216"/>
      <c r="MEC717" s="216"/>
      <c r="MED717" s="216"/>
      <c r="MEE717" s="216"/>
      <c r="MEF717" s="216"/>
      <c r="MEG717" s="216"/>
      <c r="MEH717" s="216"/>
      <c r="MEI717" s="216"/>
      <c r="MEJ717" s="216"/>
      <c r="MEK717" s="216"/>
      <c r="MEL717" s="216"/>
      <c r="MEM717" s="216"/>
      <c r="MEN717" s="216"/>
      <c r="MEO717" s="216"/>
      <c r="MEP717" s="216"/>
      <c r="MEQ717" s="216"/>
      <c r="MER717" s="216"/>
      <c r="MES717" s="216"/>
      <c r="MET717" s="216"/>
      <c r="MEU717" s="216"/>
      <c r="MEV717" s="216"/>
      <c r="MEW717" s="216"/>
      <c r="MEX717" s="216"/>
      <c r="MEY717" s="216"/>
      <c r="MEZ717" s="216"/>
      <c r="MFA717" s="216"/>
      <c r="MFB717" s="216"/>
      <c r="MFC717" s="216"/>
      <c r="MFD717" s="216"/>
      <c r="MFE717" s="216"/>
      <c r="MFF717" s="216"/>
      <c r="MFG717" s="216"/>
      <c r="MFH717" s="216"/>
      <c r="MFI717" s="216"/>
      <c r="MFJ717" s="216"/>
      <c r="MFK717" s="216"/>
      <c r="MFL717" s="216"/>
      <c r="MFM717" s="216"/>
      <c r="MFN717" s="216"/>
      <c r="MFO717" s="216"/>
      <c r="MFP717" s="216"/>
      <c r="MFQ717" s="216"/>
      <c r="MFR717" s="216"/>
      <c r="MFS717" s="216"/>
      <c r="MFT717" s="216"/>
      <c r="MFU717" s="216"/>
      <c r="MFV717" s="216"/>
      <c r="MFW717" s="216"/>
      <c r="MFX717" s="216"/>
      <c r="MFY717" s="216"/>
      <c r="MFZ717" s="216"/>
      <c r="MGA717" s="216"/>
      <c r="MGB717" s="216"/>
      <c r="MGC717" s="216"/>
      <c r="MGD717" s="216"/>
      <c r="MGE717" s="216"/>
      <c r="MGF717" s="216"/>
      <c r="MGG717" s="216"/>
      <c r="MGH717" s="216"/>
      <c r="MGI717" s="216"/>
      <c r="MGJ717" s="216"/>
      <c r="MGK717" s="216"/>
      <c r="MGL717" s="216"/>
      <c r="MGM717" s="216"/>
      <c r="MGN717" s="216"/>
      <c r="MGO717" s="216"/>
      <c r="MGP717" s="216"/>
      <c r="MGQ717" s="216"/>
      <c r="MGR717" s="216"/>
      <c r="MGS717" s="216"/>
      <c r="MGT717" s="216"/>
      <c r="MGU717" s="216"/>
      <c r="MGV717" s="216"/>
      <c r="MGW717" s="216"/>
      <c r="MGX717" s="216"/>
      <c r="MGY717" s="216"/>
      <c r="MGZ717" s="216"/>
      <c r="MHA717" s="216"/>
      <c r="MHB717" s="216"/>
      <c r="MHC717" s="216"/>
      <c r="MHD717" s="216"/>
      <c r="MHE717" s="216"/>
      <c r="MHF717" s="216"/>
      <c r="MHG717" s="216"/>
      <c r="MHH717" s="216"/>
      <c r="MHI717" s="216"/>
      <c r="MHJ717" s="216"/>
      <c r="MHK717" s="216"/>
      <c r="MHL717" s="216"/>
      <c r="MHM717" s="216"/>
      <c r="MHN717" s="216"/>
      <c r="MHO717" s="216"/>
      <c r="MHP717" s="216"/>
      <c r="MHQ717" s="216"/>
      <c r="MHR717" s="216"/>
      <c r="MHS717" s="216"/>
      <c r="MHT717" s="216"/>
      <c r="MHU717" s="216"/>
      <c r="MHV717" s="216"/>
      <c r="MHW717" s="216"/>
      <c r="MHX717" s="216"/>
      <c r="MHY717" s="216"/>
      <c r="MHZ717" s="216"/>
      <c r="MIA717" s="216"/>
      <c r="MIB717" s="216"/>
      <c r="MIC717" s="216"/>
      <c r="MID717" s="216"/>
      <c r="MIE717" s="216"/>
      <c r="MIF717" s="216"/>
      <c r="MIG717" s="216"/>
      <c r="MIH717" s="216"/>
      <c r="MII717" s="216"/>
      <c r="MIJ717" s="216"/>
      <c r="MIK717" s="216"/>
      <c r="MIL717" s="216"/>
      <c r="MIM717" s="216"/>
      <c r="MIN717" s="216"/>
      <c r="MIO717" s="216"/>
      <c r="MIP717" s="216"/>
      <c r="MIQ717" s="216"/>
      <c r="MIR717" s="216"/>
      <c r="MIS717" s="216"/>
      <c r="MIT717" s="216"/>
      <c r="MIU717" s="216"/>
      <c r="MIV717" s="216"/>
      <c r="MIW717" s="216"/>
      <c r="MIX717" s="216"/>
      <c r="MIY717" s="216"/>
      <c r="MIZ717" s="216"/>
      <c r="MJA717" s="216"/>
      <c r="MJB717" s="216"/>
      <c r="MJC717" s="216"/>
      <c r="MJD717" s="216"/>
      <c r="MJE717" s="216"/>
      <c r="MJF717" s="216"/>
      <c r="MJG717" s="216"/>
      <c r="MJH717" s="216"/>
      <c r="MJI717" s="216"/>
      <c r="MJJ717" s="216"/>
      <c r="MJK717" s="216"/>
      <c r="MJL717" s="216"/>
      <c r="MJM717" s="216"/>
      <c r="MJN717" s="216"/>
      <c r="MJO717" s="216"/>
      <c r="MJP717" s="216"/>
      <c r="MJQ717" s="216"/>
      <c r="MJR717" s="216"/>
      <c r="MJS717" s="216"/>
      <c r="MJT717" s="216"/>
      <c r="MJU717" s="216"/>
      <c r="MJV717" s="216"/>
      <c r="MJW717" s="216"/>
      <c r="MJX717" s="216"/>
      <c r="MJY717" s="216"/>
      <c r="MJZ717" s="216"/>
      <c r="MKA717" s="216"/>
      <c r="MKB717" s="216"/>
      <c r="MKC717" s="216"/>
      <c r="MKD717" s="216"/>
      <c r="MKE717" s="216"/>
      <c r="MKF717" s="216"/>
      <c r="MKG717" s="216"/>
      <c r="MKH717" s="216"/>
      <c r="MKI717" s="216"/>
      <c r="MKJ717" s="216"/>
      <c r="MKK717" s="216"/>
      <c r="MKL717" s="216"/>
      <c r="MKM717" s="216"/>
      <c r="MKN717" s="216"/>
      <c r="MKO717" s="216"/>
      <c r="MKP717" s="216"/>
      <c r="MKQ717" s="216"/>
      <c r="MKR717" s="216"/>
      <c r="MKS717" s="216"/>
      <c r="MKT717" s="216"/>
      <c r="MKU717" s="216"/>
      <c r="MKV717" s="216"/>
      <c r="MKW717" s="216"/>
      <c r="MKX717" s="216"/>
      <c r="MKY717" s="216"/>
      <c r="MKZ717" s="216"/>
      <c r="MLA717" s="216"/>
      <c r="MLB717" s="216"/>
      <c r="MLC717" s="216"/>
      <c r="MLD717" s="216"/>
      <c r="MLE717" s="216"/>
      <c r="MLF717" s="216"/>
      <c r="MLG717" s="216"/>
      <c r="MLH717" s="216"/>
      <c r="MLI717" s="216"/>
      <c r="MLJ717" s="216"/>
      <c r="MLK717" s="216"/>
      <c r="MLL717" s="216"/>
      <c r="MLM717" s="216"/>
      <c r="MLN717" s="216"/>
      <c r="MLO717" s="216"/>
      <c r="MLP717" s="216"/>
      <c r="MLQ717" s="216"/>
      <c r="MLR717" s="216"/>
      <c r="MLS717" s="216"/>
      <c r="MLT717" s="216"/>
      <c r="MLU717" s="216"/>
      <c r="MLV717" s="216"/>
      <c r="MLW717" s="216"/>
      <c r="MLX717" s="216"/>
      <c r="MLY717" s="216"/>
      <c r="MLZ717" s="216"/>
      <c r="MMA717" s="216"/>
      <c r="MMB717" s="216"/>
      <c r="MMC717" s="216"/>
      <c r="MMD717" s="216"/>
      <c r="MME717" s="216"/>
      <c r="MMF717" s="216"/>
      <c r="MMG717" s="216"/>
      <c r="MMH717" s="216"/>
      <c r="MMI717" s="216"/>
      <c r="MMJ717" s="216"/>
      <c r="MMK717" s="216"/>
      <c r="MML717" s="216"/>
      <c r="MMM717" s="216"/>
      <c r="MMN717" s="216"/>
      <c r="MMO717" s="216"/>
      <c r="MMP717" s="216"/>
      <c r="MMQ717" s="216"/>
      <c r="MMR717" s="216"/>
      <c r="MMS717" s="216"/>
      <c r="MMT717" s="216"/>
      <c r="MMU717" s="216"/>
      <c r="MMV717" s="216"/>
      <c r="MMW717" s="216"/>
      <c r="MMX717" s="216"/>
      <c r="MMY717" s="216"/>
      <c r="MMZ717" s="216"/>
      <c r="MNA717" s="216"/>
      <c r="MNB717" s="216"/>
      <c r="MNC717" s="216"/>
      <c r="MND717" s="216"/>
      <c r="MNE717" s="216"/>
      <c r="MNF717" s="216"/>
      <c r="MNG717" s="216"/>
      <c r="MNH717" s="216"/>
      <c r="MNI717" s="216"/>
      <c r="MNJ717" s="216"/>
      <c r="MNK717" s="216"/>
      <c r="MNL717" s="216"/>
      <c r="MNM717" s="216"/>
      <c r="MNN717" s="216"/>
      <c r="MNO717" s="216"/>
      <c r="MNP717" s="216"/>
      <c r="MNQ717" s="216"/>
      <c r="MNR717" s="216"/>
      <c r="MNS717" s="216"/>
      <c r="MNT717" s="216"/>
      <c r="MNU717" s="216"/>
      <c r="MNV717" s="216"/>
      <c r="MNW717" s="216"/>
      <c r="MNX717" s="216"/>
      <c r="MNY717" s="216"/>
      <c r="MNZ717" s="216"/>
      <c r="MOA717" s="216"/>
      <c r="MOB717" s="216"/>
      <c r="MOC717" s="216"/>
      <c r="MOD717" s="216"/>
      <c r="MOE717" s="216"/>
      <c r="MOF717" s="216"/>
      <c r="MOG717" s="216"/>
      <c r="MOH717" s="216"/>
      <c r="MOI717" s="216"/>
      <c r="MOJ717" s="216"/>
      <c r="MOK717" s="216"/>
      <c r="MOL717" s="216"/>
      <c r="MOM717" s="216"/>
      <c r="MON717" s="216"/>
      <c r="MOO717" s="216"/>
      <c r="MOP717" s="216"/>
      <c r="MOQ717" s="216"/>
      <c r="MOR717" s="216"/>
      <c r="MOS717" s="216"/>
      <c r="MOT717" s="216"/>
      <c r="MOU717" s="216"/>
      <c r="MOV717" s="216"/>
      <c r="MOW717" s="216"/>
      <c r="MOX717" s="216"/>
      <c r="MOY717" s="216"/>
      <c r="MOZ717" s="216"/>
      <c r="MPA717" s="216"/>
      <c r="MPB717" s="216"/>
      <c r="MPC717" s="216"/>
      <c r="MPD717" s="216"/>
      <c r="MPE717" s="216"/>
      <c r="MPF717" s="216"/>
      <c r="MPG717" s="216"/>
      <c r="MPH717" s="216"/>
      <c r="MPI717" s="216"/>
      <c r="MPJ717" s="216"/>
      <c r="MPK717" s="216"/>
      <c r="MPL717" s="216"/>
      <c r="MPM717" s="216"/>
      <c r="MPN717" s="216"/>
      <c r="MPO717" s="216"/>
      <c r="MPP717" s="216"/>
      <c r="MPQ717" s="216"/>
      <c r="MPR717" s="216"/>
      <c r="MPS717" s="216"/>
      <c r="MPT717" s="216"/>
      <c r="MPU717" s="216"/>
      <c r="MPV717" s="216"/>
      <c r="MPW717" s="216"/>
      <c r="MPX717" s="216"/>
      <c r="MPY717" s="216"/>
      <c r="MPZ717" s="216"/>
      <c r="MQA717" s="216"/>
      <c r="MQB717" s="216"/>
      <c r="MQC717" s="216"/>
      <c r="MQD717" s="216"/>
      <c r="MQE717" s="216"/>
      <c r="MQF717" s="216"/>
      <c r="MQG717" s="216"/>
      <c r="MQH717" s="216"/>
      <c r="MQI717" s="216"/>
      <c r="MQJ717" s="216"/>
      <c r="MQK717" s="216"/>
      <c r="MQL717" s="216"/>
      <c r="MQM717" s="216"/>
      <c r="MQN717" s="216"/>
      <c r="MQO717" s="216"/>
      <c r="MQP717" s="216"/>
      <c r="MQQ717" s="216"/>
      <c r="MQR717" s="216"/>
      <c r="MQS717" s="216"/>
      <c r="MQT717" s="216"/>
      <c r="MQU717" s="216"/>
      <c r="MQV717" s="216"/>
      <c r="MQW717" s="216"/>
      <c r="MQX717" s="216"/>
      <c r="MQY717" s="216"/>
      <c r="MQZ717" s="216"/>
      <c r="MRA717" s="216"/>
      <c r="MRB717" s="216"/>
      <c r="MRC717" s="216"/>
      <c r="MRD717" s="216"/>
      <c r="MRE717" s="216"/>
      <c r="MRF717" s="216"/>
      <c r="MRG717" s="216"/>
      <c r="MRH717" s="216"/>
      <c r="MRI717" s="216"/>
      <c r="MRJ717" s="216"/>
      <c r="MRK717" s="216"/>
      <c r="MRL717" s="216"/>
      <c r="MRM717" s="216"/>
      <c r="MRN717" s="216"/>
      <c r="MRO717" s="216"/>
      <c r="MRP717" s="216"/>
      <c r="MRQ717" s="216"/>
      <c r="MRR717" s="216"/>
      <c r="MRS717" s="216"/>
      <c r="MRT717" s="216"/>
      <c r="MRU717" s="216"/>
      <c r="MRV717" s="216"/>
      <c r="MRW717" s="216"/>
      <c r="MRX717" s="216"/>
      <c r="MRY717" s="216"/>
      <c r="MRZ717" s="216"/>
      <c r="MSA717" s="216"/>
      <c r="MSB717" s="216"/>
      <c r="MSC717" s="216"/>
      <c r="MSD717" s="216"/>
      <c r="MSE717" s="216"/>
      <c r="MSF717" s="216"/>
      <c r="MSG717" s="216"/>
      <c r="MSH717" s="216"/>
      <c r="MSI717" s="216"/>
      <c r="MSJ717" s="216"/>
      <c r="MSK717" s="216"/>
      <c r="MSL717" s="216"/>
      <c r="MSM717" s="216"/>
      <c r="MSN717" s="216"/>
      <c r="MSO717" s="216"/>
      <c r="MSP717" s="216"/>
      <c r="MSQ717" s="216"/>
      <c r="MSR717" s="216"/>
      <c r="MSS717" s="216"/>
      <c r="MST717" s="216"/>
      <c r="MSU717" s="216"/>
      <c r="MSV717" s="216"/>
      <c r="MSW717" s="216"/>
      <c r="MSX717" s="216"/>
      <c r="MSY717" s="216"/>
      <c r="MSZ717" s="216"/>
      <c r="MTA717" s="216"/>
      <c r="MTB717" s="216"/>
      <c r="MTC717" s="216"/>
      <c r="MTD717" s="216"/>
      <c r="MTE717" s="216"/>
      <c r="MTF717" s="216"/>
      <c r="MTG717" s="216"/>
      <c r="MTH717" s="216"/>
      <c r="MTI717" s="216"/>
      <c r="MTJ717" s="216"/>
      <c r="MTK717" s="216"/>
      <c r="MTL717" s="216"/>
      <c r="MTM717" s="216"/>
      <c r="MTN717" s="216"/>
      <c r="MTO717" s="216"/>
      <c r="MTP717" s="216"/>
      <c r="MTQ717" s="216"/>
      <c r="MTR717" s="216"/>
      <c r="MTS717" s="216"/>
      <c r="MTT717" s="216"/>
      <c r="MTU717" s="216"/>
      <c r="MTV717" s="216"/>
      <c r="MTW717" s="216"/>
      <c r="MTX717" s="216"/>
      <c r="MTY717" s="216"/>
      <c r="MTZ717" s="216"/>
      <c r="MUA717" s="216"/>
      <c r="MUB717" s="216"/>
      <c r="MUC717" s="216"/>
      <c r="MUD717" s="216"/>
      <c r="MUE717" s="216"/>
      <c r="MUF717" s="216"/>
      <c r="MUG717" s="216"/>
      <c r="MUH717" s="216"/>
      <c r="MUI717" s="216"/>
      <c r="MUJ717" s="216"/>
      <c r="MUK717" s="216"/>
      <c r="MUL717" s="216"/>
      <c r="MUM717" s="216"/>
      <c r="MUN717" s="216"/>
      <c r="MUO717" s="216"/>
      <c r="MUP717" s="216"/>
      <c r="MUQ717" s="216"/>
      <c r="MUR717" s="216"/>
      <c r="MUS717" s="216"/>
      <c r="MUT717" s="216"/>
      <c r="MUU717" s="216"/>
      <c r="MUV717" s="216"/>
      <c r="MUW717" s="216"/>
      <c r="MUX717" s="216"/>
      <c r="MUY717" s="216"/>
      <c r="MUZ717" s="216"/>
      <c r="MVA717" s="216"/>
      <c r="MVB717" s="216"/>
      <c r="MVC717" s="216"/>
      <c r="MVD717" s="216"/>
      <c r="MVE717" s="216"/>
      <c r="MVF717" s="216"/>
      <c r="MVG717" s="216"/>
      <c r="MVH717" s="216"/>
      <c r="MVI717" s="216"/>
      <c r="MVJ717" s="216"/>
      <c r="MVK717" s="216"/>
      <c r="MVL717" s="216"/>
      <c r="MVM717" s="216"/>
      <c r="MVN717" s="216"/>
      <c r="MVO717" s="216"/>
      <c r="MVP717" s="216"/>
      <c r="MVQ717" s="216"/>
      <c r="MVR717" s="216"/>
      <c r="MVS717" s="216"/>
      <c r="MVT717" s="216"/>
      <c r="MVU717" s="216"/>
      <c r="MVV717" s="216"/>
      <c r="MVW717" s="216"/>
      <c r="MVX717" s="216"/>
      <c r="MVY717" s="216"/>
      <c r="MVZ717" s="216"/>
      <c r="MWA717" s="216"/>
      <c r="MWB717" s="216"/>
      <c r="MWC717" s="216"/>
      <c r="MWD717" s="216"/>
      <c r="MWE717" s="216"/>
      <c r="MWF717" s="216"/>
      <c r="MWG717" s="216"/>
      <c r="MWH717" s="216"/>
      <c r="MWI717" s="216"/>
      <c r="MWJ717" s="216"/>
      <c r="MWK717" s="216"/>
      <c r="MWL717" s="216"/>
      <c r="MWM717" s="216"/>
      <c r="MWN717" s="216"/>
      <c r="MWO717" s="216"/>
      <c r="MWP717" s="216"/>
      <c r="MWQ717" s="216"/>
      <c r="MWR717" s="216"/>
      <c r="MWS717" s="216"/>
      <c r="MWT717" s="216"/>
      <c r="MWU717" s="216"/>
      <c r="MWV717" s="216"/>
      <c r="MWW717" s="216"/>
      <c r="MWX717" s="216"/>
      <c r="MWY717" s="216"/>
      <c r="MWZ717" s="216"/>
      <c r="MXA717" s="216"/>
      <c r="MXB717" s="216"/>
      <c r="MXC717" s="216"/>
      <c r="MXD717" s="216"/>
      <c r="MXE717" s="216"/>
      <c r="MXF717" s="216"/>
      <c r="MXG717" s="216"/>
      <c r="MXH717" s="216"/>
      <c r="MXI717" s="216"/>
      <c r="MXJ717" s="216"/>
      <c r="MXK717" s="216"/>
      <c r="MXL717" s="216"/>
      <c r="MXM717" s="216"/>
      <c r="MXN717" s="216"/>
      <c r="MXO717" s="216"/>
      <c r="MXP717" s="216"/>
      <c r="MXQ717" s="216"/>
      <c r="MXR717" s="216"/>
      <c r="MXS717" s="216"/>
      <c r="MXT717" s="216"/>
      <c r="MXU717" s="216"/>
      <c r="MXV717" s="216"/>
      <c r="MXW717" s="216"/>
      <c r="MXX717" s="216"/>
      <c r="MXY717" s="216"/>
      <c r="MXZ717" s="216"/>
      <c r="MYA717" s="216"/>
      <c r="MYB717" s="216"/>
      <c r="MYC717" s="216"/>
      <c r="MYD717" s="216"/>
      <c r="MYE717" s="216"/>
      <c r="MYF717" s="216"/>
      <c r="MYG717" s="216"/>
      <c r="MYH717" s="216"/>
      <c r="MYI717" s="216"/>
      <c r="MYJ717" s="216"/>
      <c r="MYK717" s="216"/>
      <c r="MYL717" s="216"/>
      <c r="MYM717" s="216"/>
      <c r="MYN717" s="216"/>
      <c r="MYO717" s="216"/>
      <c r="MYP717" s="216"/>
      <c r="MYQ717" s="216"/>
      <c r="MYR717" s="216"/>
      <c r="MYS717" s="216"/>
      <c r="MYT717" s="216"/>
      <c r="MYU717" s="216"/>
      <c r="MYV717" s="216"/>
      <c r="MYW717" s="216"/>
      <c r="MYX717" s="216"/>
      <c r="MYY717" s="216"/>
      <c r="MYZ717" s="216"/>
      <c r="MZA717" s="216"/>
      <c r="MZB717" s="216"/>
      <c r="MZC717" s="216"/>
      <c r="MZD717" s="216"/>
      <c r="MZE717" s="216"/>
      <c r="MZF717" s="216"/>
      <c r="MZG717" s="216"/>
      <c r="MZH717" s="216"/>
      <c r="MZI717" s="216"/>
      <c r="MZJ717" s="216"/>
      <c r="MZK717" s="216"/>
      <c r="MZL717" s="216"/>
      <c r="MZM717" s="216"/>
      <c r="MZN717" s="216"/>
      <c r="MZO717" s="216"/>
      <c r="MZP717" s="216"/>
      <c r="MZQ717" s="216"/>
      <c r="MZR717" s="216"/>
      <c r="MZS717" s="216"/>
      <c r="MZT717" s="216"/>
      <c r="MZU717" s="216"/>
      <c r="MZV717" s="216"/>
      <c r="MZW717" s="216"/>
      <c r="MZX717" s="216"/>
      <c r="MZY717" s="216"/>
      <c r="MZZ717" s="216"/>
      <c r="NAA717" s="216"/>
      <c r="NAB717" s="216"/>
      <c r="NAC717" s="216"/>
      <c r="NAD717" s="216"/>
      <c r="NAE717" s="216"/>
      <c r="NAF717" s="216"/>
      <c r="NAG717" s="216"/>
      <c r="NAH717" s="216"/>
      <c r="NAI717" s="216"/>
      <c r="NAJ717" s="216"/>
      <c r="NAK717" s="216"/>
      <c r="NAL717" s="216"/>
      <c r="NAM717" s="216"/>
      <c r="NAN717" s="216"/>
      <c r="NAO717" s="216"/>
      <c r="NAP717" s="216"/>
      <c r="NAQ717" s="216"/>
      <c r="NAR717" s="216"/>
      <c r="NAS717" s="216"/>
      <c r="NAT717" s="216"/>
      <c r="NAU717" s="216"/>
      <c r="NAV717" s="216"/>
      <c r="NAW717" s="216"/>
      <c r="NAX717" s="216"/>
      <c r="NAY717" s="216"/>
      <c r="NAZ717" s="216"/>
      <c r="NBA717" s="216"/>
      <c r="NBB717" s="216"/>
      <c r="NBC717" s="216"/>
      <c r="NBD717" s="216"/>
      <c r="NBE717" s="216"/>
      <c r="NBF717" s="216"/>
      <c r="NBG717" s="216"/>
      <c r="NBH717" s="216"/>
      <c r="NBI717" s="216"/>
      <c r="NBJ717" s="216"/>
      <c r="NBK717" s="216"/>
      <c r="NBL717" s="216"/>
      <c r="NBM717" s="216"/>
      <c r="NBN717" s="216"/>
      <c r="NBO717" s="216"/>
      <c r="NBP717" s="216"/>
      <c r="NBQ717" s="216"/>
      <c r="NBR717" s="216"/>
      <c r="NBS717" s="216"/>
      <c r="NBT717" s="216"/>
      <c r="NBU717" s="216"/>
      <c r="NBV717" s="216"/>
      <c r="NBW717" s="216"/>
      <c r="NBX717" s="216"/>
      <c r="NBY717" s="216"/>
      <c r="NBZ717" s="216"/>
      <c r="NCA717" s="216"/>
      <c r="NCB717" s="216"/>
      <c r="NCC717" s="216"/>
      <c r="NCD717" s="216"/>
      <c r="NCE717" s="216"/>
      <c r="NCF717" s="216"/>
      <c r="NCG717" s="216"/>
      <c r="NCH717" s="216"/>
      <c r="NCI717" s="216"/>
      <c r="NCJ717" s="216"/>
      <c r="NCK717" s="216"/>
      <c r="NCL717" s="216"/>
      <c r="NCM717" s="216"/>
      <c r="NCN717" s="216"/>
      <c r="NCO717" s="216"/>
      <c r="NCP717" s="216"/>
      <c r="NCQ717" s="216"/>
      <c r="NCR717" s="216"/>
      <c r="NCS717" s="216"/>
      <c r="NCT717" s="216"/>
      <c r="NCU717" s="216"/>
      <c r="NCV717" s="216"/>
      <c r="NCW717" s="216"/>
      <c r="NCX717" s="216"/>
      <c r="NCY717" s="216"/>
      <c r="NCZ717" s="216"/>
      <c r="NDA717" s="216"/>
      <c r="NDB717" s="216"/>
      <c r="NDC717" s="216"/>
      <c r="NDD717" s="216"/>
      <c r="NDE717" s="216"/>
      <c r="NDF717" s="216"/>
      <c r="NDG717" s="216"/>
      <c r="NDH717" s="216"/>
      <c r="NDI717" s="216"/>
      <c r="NDJ717" s="216"/>
      <c r="NDK717" s="216"/>
      <c r="NDL717" s="216"/>
      <c r="NDM717" s="216"/>
      <c r="NDN717" s="216"/>
      <c r="NDO717" s="216"/>
      <c r="NDP717" s="216"/>
      <c r="NDQ717" s="216"/>
      <c r="NDR717" s="216"/>
      <c r="NDS717" s="216"/>
      <c r="NDT717" s="216"/>
      <c r="NDU717" s="216"/>
      <c r="NDV717" s="216"/>
      <c r="NDW717" s="216"/>
      <c r="NDX717" s="216"/>
      <c r="NDY717" s="216"/>
      <c r="NDZ717" s="216"/>
      <c r="NEA717" s="216"/>
      <c r="NEB717" s="216"/>
      <c r="NEC717" s="216"/>
      <c r="NED717" s="216"/>
      <c r="NEE717" s="216"/>
      <c r="NEF717" s="216"/>
      <c r="NEG717" s="216"/>
      <c r="NEH717" s="216"/>
      <c r="NEI717" s="216"/>
      <c r="NEJ717" s="216"/>
      <c r="NEK717" s="216"/>
      <c r="NEL717" s="216"/>
      <c r="NEM717" s="216"/>
      <c r="NEN717" s="216"/>
      <c r="NEO717" s="216"/>
      <c r="NEP717" s="216"/>
      <c r="NEQ717" s="216"/>
      <c r="NER717" s="216"/>
      <c r="NES717" s="216"/>
      <c r="NET717" s="216"/>
      <c r="NEU717" s="216"/>
      <c r="NEV717" s="216"/>
      <c r="NEW717" s="216"/>
      <c r="NEX717" s="216"/>
      <c r="NEY717" s="216"/>
      <c r="NEZ717" s="216"/>
      <c r="NFA717" s="216"/>
      <c r="NFB717" s="216"/>
      <c r="NFC717" s="216"/>
      <c r="NFD717" s="216"/>
      <c r="NFE717" s="216"/>
      <c r="NFF717" s="216"/>
      <c r="NFG717" s="216"/>
      <c r="NFH717" s="216"/>
      <c r="NFI717" s="216"/>
      <c r="NFJ717" s="216"/>
      <c r="NFK717" s="216"/>
      <c r="NFL717" s="216"/>
      <c r="NFM717" s="216"/>
      <c r="NFN717" s="216"/>
      <c r="NFO717" s="216"/>
      <c r="NFP717" s="216"/>
      <c r="NFQ717" s="216"/>
      <c r="NFR717" s="216"/>
      <c r="NFS717" s="216"/>
      <c r="NFT717" s="216"/>
      <c r="NFU717" s="216"/>
      <c r="NFV717" s="216"/>
      <c r="NFW717" s="216"/>
      <c r="NFX717" s="216"/>
      <c r="NFY717" s="216"/>
      <c r="NFZ717" s="216"/>
      <c r="NGA717" s="216"/>
      <c r="NGB717" s="216"/>
      <c r="NGC717" s="216"/>
      <c r="NGD717" s="216"/>
      <c r="NGE717" s="216"/>
      <c r="NGF717" s="216"/>
      <c r="NGG717" s="216"/>
      <c r="NGH717" s="216"/>
      <c r="NGI717" s="216"/>
      <c r="NGJ717" s="216"/>
      <c r="NGK717" s="216"/>
      <c r="NGL717" s="216"/>
      <c r="NGM717" s="216"/>
      <c r="NGN717" s="216"/>
      <c r="NGO717" s="216"/>
      <c r="NGP717" s="216"/>
      <c r="NGQ717" s="216"/>
      <c r="NGR717" s="216"/>
      <c r="NGS717" s="216"/>
      <c r="NGT717" s="216"/>
      <c r="NGU717" s="216"/>
      <c r="NGV717" s="216"/>
      <c r="NGW717" s="216"/>
      <c r="NGX717" s="216"/>
      <c r="NGY717" s="216"/>
      <c r="NGZ717" s="216"/>
      <c r="NHA717" s="216"/>
      <c r="NHB717" s="216"/>
      <c r="NHC717" s="216"/>
      <c r="NHD717" s="216"/>
      <c r="NHE717" s="216"/>
      <c r="NHF717" s="216"/>
      <c r="NHG717" s="216"/>
      <c r="NHH717" s="216"/>
      <c r="NHI717" s="216"/>
      <c r="NHJ717" s="216"/>
      <c r="NHK717" s="216"/>
      <c r="NHL717" s="216"/>
      <c r="NHM717" s="216"/>
      <c r="NHN717" s="216"/>
      <c r="NHO717" s="216"/>
      <c r="NHP717" s="216"/>
      <c r="NHQ717" s="216"/>
      <c r="NHR717" s="216"/>
      <c r="NHS717" s="216"/>
      <c r="NHT717" s="216"/>
      <c r="NHU717" s="216"/>
      <c r="NHV717" s="216"/>
      <c r="NHW717" s="216"/>
      <c r="NHX717" s="216"/>
      <c r="NHY717" s="216"/>
      <c r="NHZ717" s="216"/>
      <c r="NIA717" s="216"/>
      <c r="NIB717" s="216"/>
      <c r="NIC717" s="216"/>
      <c r="NID717" s="216"/>
      <c r="NIE717" s="216"/>
      <c r="NIF717" s="216"/>
      <c r="NIG717" s="216"/>
      <c r="NIH717" s="216"/>
      <c r="NII717" s="216"/>
      <c r="NIJ717" s="216"/>
      <c r="NIK717" s="216"/>
      <c r="NIL717" s="216"/>
      <c r="NIM717" s="216"/>
      <c r="NIN717" s="216"/>
      <c r="NIO717" s="216"/>
      <c r="NIP717" s="216"/>
      <c r="NIQ717" s="216"/>
      <c r="NIR717" s="216"/>
      <c r="NIS717" s="216"/>
      <c r="NIT717" s="216"/>
      <c r="NIU717" s="216"/>
      <c r="NIV717" s="216"/>
      <c r="NIW717" s="216"/>
      <c r="NIX717" s="216"/>
      <c r="NIY717" s="216"/>
      <c r="NIZ717" s="216"/>
      <c r="NJA717" s="216"/>
      <c r="NJB717" s="216"/>
      <c r="NJC717" s="216"/>
      <c r="NJD717" s="216"/>
      <c r="NJE717" s="216"/>
      <c r="NJF717" s="216"/>
      <c r="NJG717" s="216"/>
      <c r="NJH717" s="216"/>
      <c r="NJI717" s="216"/>
      <c r="NJJ717" s="216"/>
      <c r="NJK717" s="216"/>
      <c r="NJL717" s="216"/>
      <c r="NJM717" s="216"/>
      <c r="NJN717" s="216"/>
      <c r="NJO717" s="216"/>
      <c r="NJP717" s="216"/>
      <c r="NJQ717" s="216"/>
      <c r="NJR717" s="216"/>
      <c r="NJS717" s="216"/>
      <c r="NJT717" s="216"/>
      <c r="NJU717" s="216"/>
      <c r="NJV717" s="216"/>
      <c r="NJW717" s="216"/>
      <c r="NJX717" s="216"/>
      <c r="NJY717" s="216"/>
      <c r="NJZ717" s="216"/>
      <c r="NKA717" s="216"/>
      <c r="NKB717" s="216"/>
      <c r="NKC717" s="216"/>
      <c r="NKD717" s="216"/>
      <c r="NKE717" s="216"/>
      <c r="NKF717" s="216"/>
      <c r="NKG717" s="216"/>
      <c r="NKH717" s="216"/>
      <c r="NKI717" s="216"/>
      <c r="NKJ717" s="216"/>
      <c r="NKK717" s="216"/>
      <c r="NKL717" s="216"/>
      <c r="NKM717" s="216"/>
      <c r="NKN717" s="216"/>
      <c r="NKO717" s="216"/>
      <c r="NKP717" s="216"/>
      <c r="NKQ717" s="216"/>
      <c r="NKR717" s="216"/>
      <c r="NKS717" s="216"/>
      <c r="NKT717" s="216"/>
      <c r="NKU717" s="216"/>
      <c r="NKV717" s="216"/>
      <c r="NKW717" s="216"/>
      <c r="NKX717" s="216"/>
      <c r="NKY717" s="216"/>
      <c r="NKZ717" s="216"/>
      <c r="NLA717" s="216"/>
      <c r="NLB717" s="216"/>
      <c r="NLC717" s="216"/>
      <c r="NLD717" s="216"/>
      <c r="NLE717" s="216"/>
      <c r="NLF717" s="216"/>
      <c r="NLG717" s="216"/>
      <c r="NLH717" s="216"/>
      <c r="NLI717" s="216"/>
      <c r="NLJ717" s="216"/>
      <c r="NLK717" s="216"/>
      <c r="NLL717" s="216"/>
      <c r="NLM717" s="216"/>
      <c r="NLN717" s="216"/>
      <c r="NLO717" s="216"/>
      <c r="NLP717" s="216"/>
      <c r="NLQ717" s="216"/>
      <c r="NLR717" s="216"/>
      <c r="NLS717" s="216"/>
      <c r="NLT717" s="216"/>
      <c r="NLU717" s="216"/>
      <c r="NLV717" s="216"/>
      <c r="NLW717" s="216"/>
      <c r="NLX717" s="216"/>
      <c r="NLY717" s="216"/>
      <c r="NLZ717" s="216"/>
      <c r="NMA717" s="216"/>
      <c r="NMB717" s="216"/>
      <c r="NMC717" s="216"/>
      <c r="NMD717" s="216"/>
      <c r="NME717" s="216"/>
      <c r="NMF717" s="216"/>
      <c r="NMG717" s="216"/>
      <c r="NMH717" s="216"/>
      <c r="NMI717" s="216"/>
      <c r="NMJ717" s="216"/>
      <c r="NMK717" s="216"/>
      <c r="NML717" s="216"/>
      <c r="NMM717" s="216"/>
      <c r="NMN717" s="216"/>
      <c r="NMO717" s="216"/>
      <c r="NMP717" s="216"/>
      <c r="NMQ717" s="216"/>
      <c r="NMR717" s="216"/>
      <c r="NMS717" s="216"/>
      <c r="NMT717" s="216"/>
      <c r="NMU717" s="216"/>
      <c r="NMV717" s="216"/>
      <c r="NMW717" s="216"/>
      <c r="NMX717" s="216"/>
      <c r="NMY717" s="216"/>
      <c r="NMZ717" s="216"/>
      <c r="NNA717" s="216"/>
      <c r="NNB717" s="216"/>
      <c r="NNC717" s="216"/>
      <c r="NND717" s="216"/>
      <c r="NNE717" s="216"/>
      <c r="NNF717" s="216"/>
      <c r="NNG717" s="216"/>
      <c r="NNH717" s="216"/>
      <c r="NNI717" s="216"/>
      <c r="NNJ717" s="216"/>
      <c r="NNK717" s="216"/>
      <c r="NNL717" s="216"/>
      <c r="NNM717" s="216"/>
      <c r="NNN717" s="216"/>
      <c r="NNO717" s="216"/>
      <c r="NNP717" s="216"/>
      <c r="NNQ717" s="216"/>
      <c r="NNR717" s="216"/>
      <c r="NNS717" s="216"/>
      <c r="NNT717" s="216"/>
      <c r="NNU717" s="216"/>
      <c r="NNV717" s="216"/>
      <c r="NNW717" s="216"/>
      <c r="NNX717" s="216"/>
      <c r="NNY717" s="216"/>
      <c r="NNZ717" s="216"/>
      <c r="NOA717" s="216"/>
      <c r="NOB717" s="216"/>
      <c r="NOC717" s="216"/>
      <c r="NOD717" s="216"/>
      <c r="NOE717" s="216"/>
      <c r="NOF717" s="216"/>
      <c r="NOG717" s="216"/>
      <c r="NOH717" s="216"/>
      <c r="NOI717" s="216"/>
      <c r="NOJ717" s="216"/>
      <c r="NOK717" s="216"/>
      <c r="NOL717" s="216"/>
      <c r="NOM717" s="216"/>
      <c r="NON717" s="216"/>
      <c r="NOO717" s="216"/>
      <c r="NOP717" s="216"/>
      <c r="NOQ717" s="216"/>
      <c r="NOR717" s="216"/>
      <c r="NOS717" s="216"/>
      <c r="NOT717" s="216"/>
      <c r="NOU717" s="216"/>
      <c r="NOV717" s="216"/>
      <c r="NOW717" s="216"/>
      <c r="NOX717" s="216"/>
      <c r="NOY717" s="216"/>
      <c r="NOZ717" s="216"/>
      <c r="NPA717" s="216"/>
      <c r="NPB717" s="216"/>
      <c r="NPC717" s="216"/>
      <c r="NPD717" s="216"/>
      <c r="NPE717" s="216"/>
      <c r="NPF717" s="216"/>
      <c r="NPG717" s="216"/>
      <c r="NPH717" s="216"/>
      <c r="NPI717" s="216"/>
      <c r="NPJ717" s="216"/>
      <c r="NPK717" s="216"/>
      <c r="NPL717" s="216"/>
      <c r="NPM717" s="216"/>
      <c r="NPN717" s="216"/>
      <c r="NPO717" s="216"/>
      <c r="NPP717" s="216"/>
      <c r="NPQ717" s="216"/>
      <c r="NPR717" s="216"/>
      <c r="NPS717" s="216"/>
      <c r="NPT717" s="216"/>
      <c r="NPU717" s="216"/>
      <c r="NPV717" s="216"/>
      <c r="NPW717" s="216"/>
      <c r="NPX717" s="216"/>
      <c r="NPY717" s="216"/>
      <c r="NPZ717" s="216"/>
      <c r="NQA717" s="216"/>
      <c r="NQB717" s="216"/>
      <c r="NQC717" s="216"/>
      <c r="NQD717" s="216"/>
      <c r="NQE717" s="216"/>
      <c r="NQF717" s="216"/>
      <c r="NQG717" s="216"/>
      <c r="NQH717" s="216"/>
      <c r="NQI717" s="216"/>
      <c r="NQJ717" s="216"/>
      <c r="NQK717" s="216"/>
      <c r="NQL717" s="216"/>
      <c r="NQM717" s="216"/>
      <c r="NQN717" s="216"/>
      <c r="NQO717" s="216"/>
      <c r="NQP717" s="216"/>
      <c r="NQQ717" s="216"/>
      <c r="NQR717" s="216"/>
      <c r="NQS717" s="216"/>
      <c r="NQT717" s="216"/>
      <c r="NQU717" s="216"/>
      <c r="NQV717" s="216"/>
      <c r="NQW717" s="216"/>
      <c r="NQX717" s="216"/>
      <c r="NQY717" s="216"/>
      <c r="NQZ717" s="216"/>
      <c r="NRA717" s="216"/>
      <c r="NRB717" s="216"/>
      <c r="NRC717" s="216"/>
      <c r="NRD717" s="216"/>
      <c r="NRE717" s="216"/>
      <c r="NRF717" s="216"/>
      <c r="NRG717" s="216"/>
      <c r="NRH717" s="216"/>
      <c r="NRI717" s="216"/>
      <c r="NRJ717" s="216"/>
      <c r="NRK717" s="216"/>
      <c r="NRL717" s="216"/>
      <c r="NRM717" s="216"/>
      <c r="NRN717" s="216"/>
      <c r="NRO717" s="216"/>
      <c r="NRP717" s="216"/>
      <c r="NRQ717" s="216"/>
      <c r="NRR717" s="216"/>
      <c r="NRS717" s="216"/>
      <c r="NRT717" s="216"/>
      <c r="NRU717" s="216"/>
      <c r="NRV717" s="216"/>
      <c r="NRW717" s="216"/>
      <c r="NRX717" s="216"/>
      <c r="NRY717" s="216"/>
      <c r="NRZ717" s="216"/>
      <c r="NSA717" s="216"/>
      <c r="NSB717" s="216"/>
      <c r="NSC717" s="216"/>
      <c r="NSD717" s="216"/>
      <c r="NSE717" s="216"/>
      <c r="NSF717" s="216"/>
      <c r="NSG717" s="216"/>
      <c r="NSH717" s="216"/>
      <c r="NSI717" s="216"/>
      <c r="NSJ717" s="216"/>
      <c r="NSK717" s="216"/>
      <c r="NSL717" s="216"/>
      <c r="NSM717" s="216"/>
      <c r="NSN717" s="216"/>
      <c r="NSO717" s="216"/>
      <c r="NSP717" s="216"/>
      <c r="NSQ717" s="216"/>
      <c r="NSR717" s="216"/>
      <c r="NSS717" s="216"/>
      <c r="NST717" s="216"/>
      <c r="NSU717" s="216"/>
      <c r="NSV717" s="216"/>
      <c r="NSW717" s="216"/>
      <c r="NSX717" s="216"/>
      <c r="NSY717" s="216"/>
      <c r="NSZ717" s="216"/>
      <c r="NTA717" s="216"/>
      <c r="NTB717" s="216"/>
      <c r="NTC717" s="216"/>
      <c r="NTD717" s="216"/>
      <c r="NTE717" s="216"/>
      <c r="NTF717" s="216"/>
      <c r="NTG717" s="216"/>
      <c r="NTH717" s="216"/>
      <c r="NTI717" s="216"/>
      <c r="NTJ717" s="216"/>
      <c r="NTK717" s="216"/>
      <c r="NTL717" s="216"/>
      <c r="NTM717" s="216"/>
      <c r="NTN717" s="216"/>
      <c r="NTO717" s="216"/>
      <c r="NTP717" s="216"/>
      <c r="NTQ717" s="216"/>
      <c r="NTR717" s="216"/>
      <c r="NTS717" s="216"/>
      <c r="NTT717" s="216"/>
      <c r="NTU717" s="216"/>
      <c r="NTV717" s="216"/>
      <c r="NTW717" s="216"/>
      <c r="NTX717" s="216"/>
      <c r="NTY717" s="216"/>
      <c r="NTZ717" s="216"/>
      <c r="NUA717" s="216"/>
      <c r="NUB717" s="216"/>
      <c r="NUC717" s="216"/>
      <c r="NUD717" s="216"/>
      <c r="NUE717" s="216"/>
      <c r="NUF717" s="216"/>
      <c r="NUG717" s="216"/>
      <c r="NUH717" s="216"/>
      <c r="NUI717" s="216"/>
      <c r="NUJ717" s="216"/>
      <c r="NUK717" s="216"/>
      <c r="NUL717" s="216"/>
      <c r="NUM717" s="216"/>
      <c r="NUN717" s="216"/>
      <c r="NUO717" s="216"/>
      <c r="NUP717" s="216"/>
      <c r="NUQ717" s="216"/>
      <c r="NUR717" s="216"/>
      <c r="NUS717" s="216"/>
      <c r="NUT717" s="216"/>
      <c r="NUU717" s="216"/>
      <c r="NUV717" s="216"/>
      <c r="NUW717" s="216"/>
      <c r="NUX717" s="216"/>
      <c r="NUY717" s="216"/>
      <c r="NUZ717" s="216"/>
      <c r="NVA717" s="216"/>
      <c r="NVB717" s="216"/>
      <c r="NVC717" s="216"/>
      <c r="NVD717" s="216"/>
      <c r="NVE717" s="216"/>
      <c r="NVF717" s="216"/>
      <c r="NVG717" s="216"/>
      <c r="NVH717" s="216"/>
      <c r="NVI717" s="216"/>
      <c r="NVJ717" s="216"/>
      <c r="NVK717" s="216"/>
      <c r="NVL717" s="216"/>
      <c r="NVM717" s="216"/>
      <c r="NVN717" s="216"/>
      <c r="NVO717" s="216"/>
      <c r="NVP717" s="216"/>
      <c r="NVQ717" s="216"/>
      <c r="NVR717" s="216"/>
      <c r="NVS717" s="216"/>
      <c r="NVT717" s="216"/>
      <c r="NVU717" s="216"/>
      <c r="NVV717" s="216"/>
      <c r="NVW717" s="216"/>
      <c r="NVX717" s="216"/>
      <c r="NVY717" s="216"/>
      <c r="NVZ717" s="216"/>
      <c r="NWA717" s="216"/>
      <c r="NWB717" s="216"/>
      <c r="NWC717" s="216"/>
      <c r="NWD717" s="216"/>
      <c r="NWE717" s="216"/>
      <c r="NWF717" s="216"/>
      <c r="NWG717" s="216"/>
      <c r="NWH717" s="216"/>
      <c r="NWI717" s="216"/>
      <c r="NWJ717" s="216"/>
      <c r="NWK717" s="216"/>
      <c r="NWL717" s="216"/>
      <c r="NWM717" s="216"/>
      <c r="NWN717" s="216"/>
      <c r="NWO717" s="216"/>
      <c r="NWP717" s="216"/>
      <c r="NWQ717" s="216"/>
      <c r="NWR717" s="216"/>
      <c r="NWS717" s="216"/>
      <c r="NWT717" s="216"/>
      <c r="NWU717" s="216"/>
      <c r="NWV717" s="216"/>
      <c r="NWW717" s="216"/>
      <c r="NWX717" s="216"/>
      <c r="NWY717" s="216"/>
      <c r="NWZ717" s="216"/>
      <c r="NXA717" s="216"/>
      <c r="NXB717" s="216"/>
      <c r="NXC717" s="216"/>
      <c r="NXD717" s="216"/>
      <c r="NXE717" s="216"/>
      <c r="NXF717" s="216"/>
      <c r="NXG717" s="216"/>
      <c r="NXH717" s="216"/>
      <c r="NXI717" s="216"/>
      <c r="NXJ717" s="216"/>
      <c r="NXK717" s="216"/>
      <c r="NXL717" s="216"/>
      <c r="NXM717" s="216"/>
      <c r="NXN717" s="216"/>
      <c r="NXO717" s="216"/>
      <c r="NXP717" s="216"/>
      <c r="NXQ717" s="216"/>
      <c r="NXR717" s="216"/>
      <c r="NXS717" s="216"/>
      <c r="NXT717" s="216"/>
      <c r="NXU717" s="216"/>
      <c r="NXV717" s="216"/>
      <c r="NXW717" s="216"/>
      <c r="NXX717" s="216"/>
      <c r="NXY717" s="216"/>
      <c r="NXZ717" s="216"/>
      <c r="NYA717" s="216"/>
      <c r="NYB717" s="216"/>
      <c r="NYC717" s="216"/>
      <c r="NYD717" s="216"/>
      <c r="NYE717" s="216"/>
      <c r="NYF717" s="216"/>
      <c r="NYG717" s="216"/>
      <c r="NYH717" s="216"/>
      <c r="NYI717" s="216"/>
      <c r="NYJ717" s="216"/>
      <c r="NYK717" s="216"/>
      <c r="NYL717" s="216"/>
      <c r="NYM717" s="216"/>
      <c r="NYN717" s="216"/>
      <c r="NYO717" s="216"/>
      <c r="NYP717" s="216"/>
      <c r="NYQ717" s="216"/>
      <c r="NYR717" s="216"/>
      <c r="NYS717" s="216"/>
      <c r="NYT717" s="216"/>
      <c r="NYU717" s="216"/>
      <c r="NYV717" s="216"/>
      <c r="NYW717" s="216"/>
      <c r="NYX717" s="216"/>
      <c r="NYY717" s="216"/>
      <c r="NYZ717" s="216"/>
      <c r="NZA717" s="216"/>
      <c r="NZB717" s="216"/>
      <c r="NZC717" s="216"/>
      <c r="NZD717" s="216"/>
      <c r="NZE717" s="216"/>
      <c r="NZF717" s="216"/>
      <c r="NZG717" s="216"/>
      <c r="NZH717" s="216"/>
      <c r="NZI717" s="216"/>
      <c r="NZJ717" s="216"/>
      <c r="NZK717" s="216"/>
      <c r="NZL717" s="216"/>
      <c r="NZM717" s="216"/>
      <c r="NZN717" s="216"/>
      <c r="NZO717" s="216"/>
      <c r="NZP717" s="216"/>
      <c r="NZQ717" s="216"/>
      <c r="NZR717" s="216"/>
      <c r="NZS717" s="216"/>
      <c r="NZT717" s="216"/>
      <c r="NZU717" s="216"/>
      <c r="NZV717" s="216"/>
      <c r="NZW717" s="216"/>
      <c r="NZX717" s="216"/>
      <c r="NZY717" s="216"/>
      <c r="NZZ717" s="216"/>
      <c r="OAA717" s="216"/>
      <c r="OAB717" s="216"/>
      <c r="OAC717" s="216"/>
      <c r="OAD717" s="216"/>
      <c r="OAE717" s="216"/>
      <c r="OAF717" s="216"/>
      <c r="OAG717" s="216"/>
      <c r="OAH717" s="216"/>
      <c r="OAI717" s="216"/>
      <c r="OAJ717" s="216"/>
      <c r="OAK717" s="216"/>
      <c r="OAL717" s="216"/>
      <c r="OAM717" s="216"/>
      <c r="OAN717" s="216"/>
      <c r="OAO717" s="216"/>
      <c r="OAP717" s="216"/>
      <c r="OAQ717" s="216"/>
      <c r="OAR717" s="216"/>
      <c r="OAS717" s="216"/>
      <c r="OAT717" s="216"/>
      <c r="OAU717" s="216"/>
      <c r="OAV717" s="216"/>
      <c r="OAW717" s="216"/>
      <c r="OAX717" s="216"/>
      <c r="OAY717" s="216"/>
      <c r="OAZ717" s="216"/>
      <c r="OBA717" s="216"/>
      <c r="OBB717" s="216"/>
      <c r="OBC717" s="216"/>
      <c r="OBD717" s="216"/>
      <c r="OBE717" s="216"/>
      <c r="OBF717" s="216"/>
      <c r="OBG717" s="216"/>
      <c r="OBH717" s="216"/>
      <c r="OBI717" s="216"/>
      <c r="OBJ717" s="216"/>
      <c r="OBK717" s="216"/>
      <c r="OBL717" s="216"/>
      <c r="OBM717" s="216"/>
      <c r="OBN717" s="216"/>
      <c r="OBO717" s="216"/>
      <c r="OBP717" s="216"/>
      <c r="OBQ717" s="216"/>
      <c r="OBR717" s="216"/>
      <c r="OBS717" s="216"/>
      <c r="OBT717" s="216"/>
      <c r="OBU717" s="216"/>
      <c r="OBV717" s="216"/>
      <c r="OBW717" s="216"/>
      <c r="OBX717" s="216"/>
      <c r="OBY717" s="216"/>
      <c r="OBZ717" s="216"/>
      <c r="OCA717" s="216"/>
      <c r="OCB717" s="216"/>
      <c r="OCC717" s="216"/>
      <c r="OCD717" s="216"/>
      <c r="OCE717" s="216"/>
      <c r="OCF717" s="216"/>
      <c r="OCG717" s="216"/>
      <c r="OCH717" s="216"/>
      <c r="OCI717" s="216"/>
      <c r="OCJ717" s="216"/>
      <c r="OCK717" s="216"/>
      <c r="OCL717" s="216"/>
      <c r="OCM717" s="216"/>
      <c r="OCN717" s="216"/>
      <c r="OCO717" s="216"/>
      <c r="OCP717" s="216"/>
      <c r="OCQ717" s="216"/>
      <c r="OCR717" s="216"/>
      <c r="OCS717" s="216"/>
      <c r="OCT717" s="216"/>
      <c r="OCU717" s="216"/>
      <c r="OCV717" s="216"/>
      <c r="OCW717" s="216"/>
      <c r="OCX717" s="216"/>
      <c r="OCY717" s="216"/>
      <c r="OCZ717" s="216"/>
      <c r="ODA717" s="216"/>
      <c r="ODB717" s="216"/>
      <c r="ODC717" s="216"/>
      <c r="ODD717" s="216"/>
      <c r="ODE717" s="216"/>
      <c r="ODF717" s="216"/>
      <c r="ODG717" s="216"/>
      <c r="ODH717" s="216"/>
      <c r="ODI717" s="216"/>
      <c r="ODJ717" s="216"/>
      <c r="ODK717" s="216"/>
      <c r="ODL717" s="216"/>
      <c r="ODM717" s="216"/>
      <c r="ODN717" s="216"/>
      <c r="ODO717" s="216"/>
      <c r="ODP717" s="216"/>
      <c r="ODQ717" s="216"/>
      <c r="ODR717" s="216"/>
      <c r="ODS717" s="216"/>
      <c r="ODT717" s="216"/>
      <c r="ODU717" s="216"/>
      <c r="ODV717" s="216"/>
      <c r="ODW717" s="216"/>
      <c r="ODX717" s="216"/>
      <c r="ODY717" s="216"/>
      <c r="ODZ717" s="216"/>
      <c r="OEA717" s="216"/>
      <c r="OEB717" s="216"/>
      <c r="OEC717" s="216"/>
      <c r="OED717" s="216"/>
      <c r="OEE717" s="216"/>
      <c r="OEF717" s="216"/>
      <c r="OEG717" s="216"/>
      <c r="OEH717" s="216"/>
      <c r="OEI717" s="216"/>
      <c r="OEJ717" s="216"/>
      <c r="OEK717" s="216"/>
      <c r="OEL717" s="216"/>
      <c r="OEM717" s="216"/>
      <c r="OEN717" s="216"/>
      <c r="OEO717" s="216"/>
      <c r="OEP717" s="216"/>
      <c r="OEQ717" s="216"/>
      <c r="OER717" s="216"/>
      <c r="OES717" s="216"/>
      <c r="OET717" s="216"/>
      <c r="OEU717" s="216"/>
      <c r="OEV717" s="216"/>
      <c r="OEW717" s="216"/>
      <c r="OEX717" s="216"/>
      <c r="OEY717" s="216"/>
      <c r="OEZ717" s="216"/>
      <c r="OFA717" s="216"/>
      <c r="OFB717" s="216"/>
      <c r="OFC717" s="216"/>
      <c r="OFD717" s="216"/>
      <c r="OFE717" s="216"/>
      <c r="OFF717" s="216"/>
      <c r="OFG717" s="216"/>
      <c r="OFH717" s="216"/>
      <c r="OFI717" s="216"/>
      <c r="OFJ717" s="216"/>
      <c r="OFK717" s="216"/>
      <c r="OFL717" s="216"/>
      <c r="OFM717" s="216"/>
      <c r="OFN717" s="216"/>
      <c r="OFO717" s="216"/>
      <c r="OFP717" s="216"/>
      <c r="OFQ717" s="216"/>
      <c r="OFR717" s="216"/>
      <c r="OFS717" s="216"/>
      <c r="OFT717" s="216"/>
      <c r="OFU717" s="216"/>
      <c r="OFV717" s="216"/>
      <c r="OFW717" s="216"/>
      <c r="OFX717" s="216"/>
      <c r="OFY717" s="216"/>
      <c r="OFZ717" s="216"/>
      <c r="OGA717" s="216"/>
      <c r="OGB717" s="216"/>
      <c r="OGC717" s="216"/>
      <c r="OGD717" s="216"/>
      <c r="OGE717" s="216"/>
      <c r="OGF717" s="216"/>
      <c r="OGG717" s="216"/>
      <c r="OGH717" s="216"/>
      <c r="OGI717" s="216"/>
      <c r="OGJ717" s="216"/>
      <c r="OGK717" s="216"/>
      <c r="OGL717" s="216"/>
      <c r="OGM717" s="216"/>
      <c r="OGN717" s="216"/>
      <c r="OGO717" s="216"/>
      <c r="OGP717" s="216"/>
      <c r="OGQ717" s="216"/>
      <c r="OGR717" s="216"/>
      <c r="OGS717" s="216"/>
      <c r="OGT717" s="216"/>
      <c r="OGU717" s="216"/>
      <c r="OGV717" s="216"/>
      <c r="OGW717" s="216"/>
      <c r="OGX717" s="216"/>
      <c r="OGY717" s="216"/>
      <c r="OGZ717" s="216"/>
      <c r="OHA717" s="216"/>
      <c r="OHB717" s="216"/>
      <c r="OHC717" s="216"/>
      <c r="OHD717" s="216"/>
      <c r="OHE717" s="216"/>
      <c r="OHF717" s="216"/>
      <c r="OHG717" s="216"/>
      <c r="OHH717" s="216"/>
      <c r="OHI717" s="216"/>
      <c r="OHJ717" s="216"/>
      <c r="OHK717" s="216"/>
      <c r="OHL717" s="216"/>
      <c r="OHM717" s="216"/>
      <c r="OHN717" s="216"/>
      <c r="OHO717" s="216"/>
      <c r="OHP717" s="216"/>
      <c r="OHQ717" s="216"/>
      <c r="OHR717" s="216"/>
      <c r="OHS717" s="216"/>
      <c r="OHT717" s="216"/>
      <c r="OHU717" s="216"/>
      <c r="OHV717" s="216"/>
      <c r="OHW717" s="216"/>
      <c r="OHX717" s="216"/>
      <c r="OHY717" s="216"/>
      <c r="OHZ717" s="216"/>
      <c r="OIA717" s="216"/>
      <c r="OIB717" s="216"/>
      <c r="OIC717" s="216"/>
      <c r="OID717" s="216"/>
      <c r="OIE717" s="216"/>
      <c r="OIF717" s="216"/>
      <c r="OIG717" s="216"/>
      <c r="OIH717" s="216"/>
      <c r="OII717" s="216"/>
      <c r="OIJ717" s="216"/>
      <c r="OIK717" s="216"/>
      <c r="OIL717" s="216"/>
      <c r="OIM717" s="216"/>
      <c r="OIN717" s="216"/>
      <c r="OIO717" s="216"/>
      <c r="OIP717" s="216"/>
      <c r="OIQ717" s="216"/>
      <c r="OIR717" s="216"/>
      <c r="OIS717" s="216"/>
      <c r="OIT717" s="216"/>
      <c r="OIU717" s="216"/>
      <c r="OIV717" s="216"/>
      <c r="OIW717" s="216"/>
      <c r="OIX717" s="216"/>
      <c r="OIY717" s="216"/>
      <c r="OIZ717" s="216"/>
      <c r="OJA717" s="216"/>
      <c r="OJB717" s="216"/>
      <c r="OJC717" s="216"/>
      <c r="OJD717" s="216"/>
      <c r="OJE717" s="216"/>
      <c r="OJF717" s="216"/>
      <c r="OJG717" s="216"/>
      <c r="OJH717" s="216"/>
      <c r="OJI717" s="216"/>
      <c r="OJJ717" s="216"/>
      <c r="OJK717" s="216"/>
      <c r="OJL717" s="216"/>
      <c r="OJM717" s="216"/>
      <c r="OJN717" s="216"/>
      <c r="OJO717" s="216"/>
      <c r="OJP717" s="216"/>
      <c r="OJQ717" s="216"/>
      <c r="OJR717" s="216"/>
      <c r="OJS717" s="216"/>
      <c r="OJT717" s="216"/>
      <c r="OJU717" s="216"/>
      <c r="OJV717" s="216"/>
      <c r="OJW717" s="216"/>
      <c r="OJX717" s="216"/>
      <c r="OJY717" s="216"/>
      <c r="OJZ717" s="216"/>
      <c r="OKA717" s="216"/>
      <c r="OKB717" s="216"/>
      <c r="OKC717" s="216"/>
      <c r="OKD717" s="216"/>
      <c r="OKE717" s="216"/>
      <c r="OKF717" s="216"/>
      <c r="OKG717" s="216"/>
      <c r="OKH717" s="216"/>
      <c r="OKI717" s="216"/>
      <c r="OKJ717" s="216"/>
      <c r="OKK717" s="216"/>
      <c r="OKL717" s="216"/>
      <c r="OKM717" s="216"/>
      <c r="OKN717" s="216"/>
      <c r="OKO717" s="216"/>
      <c r="OKP717" s="216"/>
      <c r="OKQ717" s="216"/>
      <c r="OKR717" s="216"/>
      <c r="OKS717" s="216"/>
      <c r="OKT717" s="216"/>
      <c r="OKU717" s="216"/>
      <c r="OKV717" s="216"/>
      <c r="OKW717" s="216"/>
      <c r="OKX717" s="216"/>
      <c r="OKY717" s="216"/>
      <c r="OKZ717" s="216"/>
      <c r="OLA717" s="216"/>
      <c r="OLB717" s="216"/>
      <c r="OLC717" s="216"/>
      <c r="OLD717" s="216"/>
      <c r="OLE717" s="216"/>
      <c r="OLF717" s="216"/>
      <c r="OLG717" s="216"/>
      <c r="OLH717" s="216"/>
      <c r="OLI717" s="216"/>
      <c r="OLJ717" s="216"/>
      <c r="OLK717" s="216"/>
      <c r="OLL717" s="216"/>
      <c r="OLM717" s="216"/>
      <c r="OLN717" s="216"/>
      <c r="OLO717" s="216"/>
      <c r="OLP717" s="216"/>
      <c r="OLQ717" s="216"/>
      <c r="OLR717" s="216"/>
      <c r="OLS717" s="216"/>
      <c r="OLT717" s="216"/>
      <c r="OLU717" s="216"/>
      <c r="OLV717" s="216"/>
      <c r="OLW717" s="216"/>
      <c r="OLX717" s="216"/>
      <c r="OLY717" s="216"/>
      <c r="OLZ717" s="216"/>
      <c r="OMA717" s="216"/>
      <c r="OMB717" s="216"/>
      <c r="OMC717" s="216"/>
      <c r="OMD717" s="216"/>
      <c r="OME717" s="216"/>
      <c r="OMF717" s="216"/>
      <c r="OMG717" s="216"/>
      <c r="OMH717" s="216"/>
      <c r="OMI717" s="216"/>
      <c r="OMJ717" s="216"/>
      <c r="OMK717" s="216"/>
      <c r="OML717" s="216"/>
      <c r="OMM717" s="216"/>
      <c r="OMN717" s="216"/>
      <c r="OMO717" s="216"/>
      <c r="OMP717" s="216"/>
      <c r="OMQ717" s="216"/>
      <c r="OMR717" s="216"/>
      <c r="OMS717" s="216"/>
      <c r="OMT717" s="216"/>
      <c r="OMU717" s="216"/>
      <c r="OMV717" s="216"/>
      <c r="OMW717" s="216"/>
      <c r="OMX717" s="216"/>
      <c r="OMY717" s="216"/>
      <c r="OMZ717" s="216"/>
      <c r="ONA717" s="216"/>
      <c r="ONB717" s="216"/>
      <c r="ONC717" s="216"/>
      <c r="OND717" s="216"/>
      <c r="ONE717" s="216"/>
      <c r="ONF717" s="216"/>
      <c r="ONG717" s="216"/>
      <c r="ONH717" s="216"/>
      <c r="ONI717" s="216"/>
      <c r="ONJ717" s="216"/>
      <c r="ONK717" s="216"/>
      <c r="ONL717" s="216"/>
      <c r="ONM717" s="216"/>
      <c r="ONN717" s="216"/>
      <c r="ONO717" s="216"/>
      <c r="ONP717" s="216"/>
      <c r="ONQ717" s="216"/>
      <c r="ONR717" s="216"/>
      <c r="ONS717" s="216"/>
      <c r="ONT717" s="216"/>
      <c r="ONU717" s="216"/>
      <c r="ONV717" s="216"/>
      <c r="ONW717" s="216"/>
      <c r="ONX717" s="216"/>
      <c r="ONY717" s="216"/>
      <c r="ONZ717" s="216"/>
      <c r="OOA717" s="216"/>
      <c r="OOB717" s="216"/>
      <c r="OOC717" s="216"/>
      <c r="OOD717" s="216"/>
      <c r="OOE717" s="216"/>
      <c r="OOF717" s="216"/>
      <c r="OOG717" s="216"/>
      <c r="OOH717" s="216"/>
      <c r="OOI717" s="216"/>
      <c r="OOJ717" s="216"/>
      <c r="OOK717" s="216"/>
      <c r="OOL717" s="216"/>
      <c r="OOM717" s="216"/>
      <c r="OON717" s="216"/>
      <c r="OOO717" s="216"/>
      <c r="OOP717" s="216"/>
      <c r="OOQ717" s="216"/>
      <c r="OOR717" s="216"/>
      <c r="OOS717" s="216"/>
      <c r="OOT717" s="216"/>
      <c r="OOU717" s="216"/>
      <c r="OOV717" s="216"/>
      <c r="OOW717" s="216"/>
      <c r="OOX717" s="216"/>
      <c r="OOY717" s="216"/>
      <c r="OOZ717" s="216"/>
      <c r="OPA717" s="216"/>
      <c r="OPB717" s="216"/>
      <c r="OPC717" s="216"/>
      <c r="OPD717" s="216"/>
      <c r="OPE717" s="216"/>
      <c r="OPF717" s="216"/>
      <c r="OPG717" s="216"/>
      <c r="OPH717" s="216"/>
      <c r="OPI717" s="216"/>
      <c r="OPJ717" s="216"/>
      <c r="OPK717" s="216"/>
      <c r="OPL717" s="216"/>
      <c r="OPM717" s="216"/>
      <c r="OPN717" s="216"/>
      <c r="OPO717" s="216"/>
      <c r="OPP717" s="216"/>
      <c r="OPQ717" s="216"/>
      <c r="OPR717" s="216"/>
      <c r="OPS717" s="216"/>
      <c r="OPT717" s="216"/>
      <c r="OPU717" s="216"/>
      <c r="OPV717" s="216"/>
      <c r="OPW717" s="216"/>
      <c r="OPX717" s="216"/>
      <c r="OPY717" s="216"/>
      <c r="OPZ717" s="216"/>
      <c r="OQA717" s="216"/>
      <c r="OQB717" s="216"/>
      <c r="OQC717" s="216"/>
      <c r="OQD717" s="216"/>
      <c r="OQE717" s="216"/>
      <c r="OQF717" s="216"/>
      <c r="OQG717" s="216"/>
      <c r="OQH717" s="216"/>
      <c r="OQI717" s="216"/>
      <c r="OQJ717" s="216"/>
      <c r="OQK717" s="216"/>
      <c r="OQL717" s="216"/>
      <c r="OQM717" s="216"/>
      <c r="OQN717" s="216"/>
      <c r="OQO717" s="216"/>
      <c r="OQP717" s="216"/>
      <c r="OQQ717" s="216"/>
      <c r="OQR717" s="216"/>
      <c r="OQS717" s="216"/>
      <c r="OQT717" s="216"/>
      <c r="OQU717" s="216"/>
      <c r="OQV717" s="216"/>
      <c r="OQW717" s="216"/>
      <c r="OQX717" s="216"/>
      <c r="OQY717" s="216"/>
      <c r="OQZ717" s="216"/>
      <c r="ORA717" s="216"/>
      <c r="ORB717" s="216"/>
      <c r="ORC717" s="216"/>
      <c r="ORD717" s="216"/>
      <c r="ORE717" s="216"/>
      <c r="ORF717" s="216"/>
      <c r="ORG717" s="216"/>
      <c r="ORH717" s="216"/>
      <c r="ORI717" s="216"/>
      <c r="ORJ717" s="216"/>
      <c r="ORK717" s="216"/>
      <c r="ORL717" s="216"/>
      <c r="ORM717" s="216"/>
      <c r="ORN717" s="216"/>
      <c r="ORO717" s="216"/>
      <c r="ORP717" s="216"/>
      <c r="ORQ717" s="216"/>
      <c r="ORR717" s="216"/>
      <c r="ORS717" s="216"/>
      <c r="ORT717" s="216"/>
      <c r="ORU717" s="216"/>
      <c r="ORV717" s="216"/>
      <c r="ORW717" s="216"/>
      <c r="ORX717" s="216"/>
      <c r="ORY717" s="216"/>
      <c r="ORZ717" s="216"/>
      <c r="OSA717" s="216"/>
      <c r="OSB717" s="216"/>
      <c r="OSC717" s="216"/>
      <c r="OSD717" s="216"/>
      <c r="OSE717" s="216"/>
      <c r="OSF717" s="216"/>
      <c r="OSG717" s="216"/>
      <c r="OSH717" s="216"/>
      <c r="OSI717" s="216"/>
      <c r="OSJ717" s="216"/>
      <c r="OSK717" s="216"/>
      <c r="OSL717" s="216"/>
      <c r="OSM717" s="216"/>
      <c r="OSN717" s="216"/>
      <c r="OSO717" s="216"/>
      <c r="OSP717" s="216"/>
      <c r="OSQ717" s="216"/>
      <c r="OSR717" s="216"/>
      <c r="OSS717" s="216"/>
      <c r="OST717" s="216"/>
      <c r="OSU717" s="216"/>
      <c r="OSV717" s="216"/>
      <c r="OSW717" s="216"/>
      <c r="OSX717" s="216"/>
      <c r="OSY717" s="216"/>
      <c r="OSZ717" s="216"/>
      <c r="OTA717" s="216"/>
      <c r="OTB717" s="216"/>
      <c r="OTC717" s="216"/>
      <c r="OTD717" s="216"/>
      <c r="OTE717" s="216"/>
      <c r="OTF717" s="216"/>
      <c r="OTG717" s="216"/>
      <c r="OTH717" s="216"/>
      <c r="OTI717" s="216"/>
      <c r="OTJ717" s="216"/>
      <c r="OTK717" s="216"/>
      <c r="OTL717" s="216"/>
      <c r="OTM717" s="216"/>
      <c r="OTN717" s="216"/>
      <c r="OTO717" s="216"/>
      <c r="OTP717" s="216"/>
      <c r="OTQ717" s="216"/>
      <c r="OTR717" s="216"/>
      <c r="OTS717" s="216"/>
      <c r="OTT717" s="216"/>
      <c r="OTU717" s="216"/>
      <c r="OTV717" s="216"/>
      <c r="OTW717" s="216"/>
      <c r="OTX717" s="216"/>
      <c r="OTY717" s="216"/>
      <c r="OTZ717" s="216"/>
      <c r="OUA717" s="216"/>
      <c r="OUB717" s="216"/>
      <c r="OUC717" s="216"/>
      <c r="OUD717" s="216"/>
      <c r="OUE717" s="216"/>
      <c r="OUF717" s="216"/>
      <c r="OUG717" s="216"/>
      <c r="OUH717" s="216"/>
      <c r="OUI717" s="216"/>
      <c r="OUJ717" s="216"/>
      <c r="OUK717" s="216"/>
      <c r="OUL717" s="216"/>
      <c r="OUM717" s="216"/>
      <c r="OUN717" s="216"/>
      <c r="OUO717" s="216"/>
      <c r="OUP717" s="216"/>
      <c r="OUQ717" s="216"/>
      <c r="OUR717" s="216"/>
      <c r="OUS717" s="216"/>
      <c r="OUT717" s="216"/>
      <c r="OUU717" s="216"/>
      <c r="OUV717" s="216"/>
      <c r="OUW717" s="216"/>
      <c r="OUX717" s="216"/>
      <c r="OUY717" s="216"/>
      <c r="OUZ717" s="216"/>
      <c r="OVA717" s="216"/>
      <c r="OVB717" s="216"/>
      <c r="OVC717" s="216"/>
      <c r="OVD717" s="216"/>
      <c r="OVE717" s="216"/>
      <c r="OVF717" s="216"/>
      <c r="OVG717" s="216"/>
      <c r="OVH717" s="216"/>
      <c r="OVI717" s="216"/>
      <c r="OVJ717" s="216"/>
      <c r="OVK717" s="216"/>
      <c r="OVL717" s="216"/>
      <c r="OVM717" s="216"/>
      <c r="OVN717" s="216"/>
      <c r="OVO717" s="216"/>
      <c r="OVP717" s="216"/>
      <c r="OVQ717" s="216"/>
      <c r="OVR717" s="216"/>
      <c r="OVS717" s="216"/>
      <c r="OVT717" s="216"/>
      <c r="OVU717" s="216"/>
      <c r="OVV717" s="216"/>
      <c r="OVW717" s="216"/>
      <c r="OVX717" s="216"/>
      <c r="OVY717" s="216"/>
      <c r="OVZ717" s="216"/>
      <c r="OWA717" s="216"/>
      <c r="OWB717" s="216"/>
      <c r="OWC717" s="216"/>
      <c r="OWD717" s="216"/>
      <c r="OWE717" s="216"/>
      <c r="OWF717" s="216"/>
      <c r="OWG717" s="216"/>
      <c r="OWH717" s="216"/>
      <c r="OWI717" s="216"/>
      <c r="OWJ717" s="216"/>
      <c r="OWK717" s="216"/>
      <c r="OWL717" s="216"/>
      <c r="OWM717" s="216"/>
      <c r="OWN717" s="216"/>
      <c r="OWO717" s="216"/>
      <c r="OWP717" s="216"/>
      <c r="OWQ717" s="216"/>
      <c r="OWR717" s="216"/>
      <c r="OWS717" s="216"/>
      <c r="OWT717" s="216"/>
      <c r="OWU717" s="216"/>
      <c r="OWV717" s="216"/>
      <c r="OWW717" s="216"/>
      <c r="OWX717" s="216"/>
      <c r="OWY717" s="216"/>
      <c r="OWZ717" s="216"/>
      <c r="OXA717" s="216"/>
      <c r="OXB717" s="216"/>
      <c r="OXC717" s="216"/>
      <c r="OXD717" s="216"/>
      <c r="OXE717" s="216"/>
      <c r="OXF717" s="216"/>
      <c r="OXG717" s="216"/>
      <c r="OXH717" s="216"/>
      <c r="OXI717" s="216"/>
      <c r="OXJ717" s="216"/>
      <c r="OXK717" s="216"/>
      <c r="OXL717" s="216"/>
      <c r="OXM717" s="216"/>
      <c r="OXN717" s="216"/>
      <c r="OXO717" s="216"/>
      <c r="OXP717" s="216"/>
      <c r="OXQ717" s="216"/>
      <c r="OXR717" s="216"/>
      <c r="OXS717" s="216"/>
      <c r="OXT717" s="216"/>
      <c r="OXU717" s="216"/>
      <c r="OXV717" s="216"/>
      <c r="OXW717" s="216"/>
      <c r="OXX717" s="216"/>
      <c r="OXY717" s="216"/>
      <c r="OXZ717" s="216"/>
      <c r="OYA717" s="216"/>
      <c r="OYB717" s="216"/>
      <c r="OYC717" s="216"/>
      <c r="OYD717" s="216"/>
      <c r="OYE717" s="216"/>
      <c r="OYF717" s="216"/>
      <c r="OYG717" s="216"/>
      <c r="OYH717" s="216"/>
      <c r="OYI717" s="216"/>
      <c r="OYJ717" s="216"/>
      <c r="OYK717" s="216"/>
      <c r="OYL717" s="216"/>
      <c r="OYM717" s="216"/>
      <c r="OYN717" s="216"/>
      <c r="OYO717" s="216"/>
      <c r="OYP717" s="216"/>
      <c r="OYQ717" s="216"/>
      <c r="OYR717" s="216"/>
      <c r="OYS717" s="216"/>
      <c r="OYT717" s="216"/>
      <c r="OYU717" s="216"/>
      <c r="OYV717" s="216"/>
      <c r="OYW717" s="216"/>
      <c r="OYX717" s="216"/>
      <c r="OYY717" s="216"/>
      <c r="OYZ717" s="216"/>
      <c r="OZA717" s="216"/>
      <c r="OZB717" s="216"/>
      <c r="OZC717" s="216"/>
      <c r="OZD717" s="216"/>
      <c r="OZE717" s="216"/>
      <c r="OZF717" s="216"/>
      <c r="OZG717" s="216"/>
      <c r="OZH717" s="216"/>
      <c r="OZI717" s="216"/>
      <c r="OZJ717" s="216"/>
      <c r="OZK717" s="216"/>
      <c r="OZL717" s="216"/>
      <c r="OZM717" s="216"/>
      <c r="OZN717" s="216"/>
      <c r="OZO717" s="216"/>
      <c r="OZP717" s="216"/>
      <c r="OZQ717" s="216"/>
      <c r="OZR717" s="216"/>
      <c r="OZS717" s="216"/>
      <c r="OZT717" s="216"/>
      <c r="OZU717" s="216"/>
      <c r="OZV717" s="216"/>
      <c r="OZW717" s="216"/>
      <c r="OZX717" s="216"/>
      <c r="OZY717" s="216"/>
      <c r="OZZ717" s="216"/>
      <c r="PAA717" s="216"/>
      <c r="PAB717" s="216"/>
      <c r="PAC717" s="216"/>
      <c r="PAD717" s="216"/>
      <c r="PAE717" s="216"/>
      <c r="PAF717" s="216"/>
      <c r="PAG717" s="216"/>
      <c r="PAH717" s="216"/>
      <c r="PAI717" s="216"/>
      <c r="PAJ717" s="216"/>
      <c r="PAK717" s="216"/>
      <c r="PAL717" s="216"/>
      <c r="PAM717" s="216"/>
      <c r="PAN717" s="216"/>
      <c r="PAO717" s="216"/>
      <c r="PAP717" s="216"/>
      <c r="PAQ717" s="216"/>
      <c r="PAR717" s="216"/>
      <c r="PAS717" s="216"/>
      <c r="PAT717" s="216"/>
      <c r="PAU717" s="216"/>
      <c r="PAV717" s="216"/>
      <c r="PAW717" s="216"/>
      <c r="PAX717" s="216"/>
      <c r="PAY717" s="216"/>
      <c r="PAZ717" s="216"/>
      <c r="PBA717" s="216"/>
      <c r="PBB717" s="216"/>
      <c r="PBC717" s="216"/>
      <c r="PBD717" s="216"/>
      <c r="PBE717" s="216"/>
      <c r="PBF717" s="216"/>
      <c r="PBG717" s="216"/>
      <c r="PBH717" s="216"/>
      <c r="PBI717" s="216"/>
      <c r="PBJ717" s="216"/>
      <c r="PBK717" s="216"/>
      <c r="PBL717" s="216"/>
      <c r="PBM717" s="216"/>
      <c r="PBN717" s="216"/>
      <c r="PBO717" s="216"/>
      <c r="PBP717" s="216"/>
      <c r="PBQ717" s="216"/>
      <c r="PBR717" s="216"/>
      <c r="PBS717" s="216"/>
      <c r="PBT717" s="216"/>
      <c r="PBU717" s="216"/>
      <c r="PBV717" s="216"/>
      <c r="PBW717" s="216"/>
      <c r="PBX717" s="216"/>
      <c r="PBY717" s="216"/>
      <c r="PBZ717" s="216"/>
      <c r="PCA717" s="216"/>
      <c r="PCB717" s="216"/>
      <c r="PCC717" s="216"/>
      <c r="PCD717" s="216"/>
      <c r="PCE717" s="216"/>
      <c r="PCF717" s="216"/>
      <c r="PCG717" s="216"/>
      <c r="PCH717" s="216"/>
      <c r="PCI717" s="216"/>
      <c r="PCJ717" s="216"/>
      <c r="PCK717" s="216"/>
      <c r="PCL717" s="216"/>
      <c r="PCM717" s="216"/>
      <c r="PCN717" s="216"/>
      <c r="PCO717" s="216"/>
      <c r="PCP717" s="216"/>
      <c r="PCQ717" s="216"/>
      <c r="PCR717" s="216"/>
      <c r="PCS717" s="216"/>
      <c r="PCT717" s="216"/>
      <c r="PCU717" s="216"/>
      <c r="PCV717" s="216"/>
      <c r="PCW717" s="216"/>
      <c r="PCX717" s="216"/>
      <c r="PCY717" s="216"/>
      <c r="PCZ717" s="216"/>
      <c r="PDA717" s="216"/>
      <c r="PDB717" s="216"/>
      <c r="PDC717" s="216"/>
      <c r="PDD717" s="216"/>
      <c r="PDE717" s="216"/>
      <c r="PDF717" s="216"/>
      <c r="PDG717" s="216"/>
      <c r="PDH717" s="216"/>
      <c r="PDI717" s="216"/>
      <c r="PDJ717" s="216"/>
      <c r="PDK717" s="216"/>
      <c r="PDL717" s="216"/>
      <c r="PDM717" s="216"/>
      <c r="PDN717" s="216"/>
      <c r="PDO717" s="216"/>
      <c r="PDP717" s="216"/>
      <c r="PDQ717" s="216"/>
      <c r="PDR717" s="216"/>
      <c r="PDS717" s="216"/>
      <c r="PDT717" s="216"/>
      <c r="PDU717" s="216"/>
      <c r="PDV717" s="216"/>
      <c r="PDW717" s="216"/>
      <c r="PDX717" s="216"/>
      <c r="PDY717" s="216"/>
      <c r="PDZ717" s="216"/>
      <c r="PEA717" s="216"/>
      <c r="PEB717" s="216"/>
      <c r="PEC717" s="216"/>
      <c r="PED717" s="216"/>
      <c r="PEE717" s="216"/>
      <c r="PEF717" s="216"/>
      <c r="PEG717" s="216"/>
      <c r="PEH717" s="216"/>
      <c r="PEI717" s="216"/>
      <c r="PEJ717" s="216"/>
      <c r="PEK717" s="216"/>
      <c r="PEL717" s="216"/>
      <c r="PEM717" s="216"/>
      <c r="PEN717" s="216"/>
      <c r="PEO717" s="216"/>
      <c r="PEP717" s="216"/>
      <c r="PEQ717" s="216"/>
      <c r="PER717" s="216"/>
      <c r="PES717" s="216"/>
      <c r="PET717" s="216"/>
      <c r="PEU717" s="216"/>
      <c r="PEV717" s="216"/>
      <c r="PEW717" s="216"/>
      <c r="PEX717" s="216"/>
      <c r="PEY717" s="216"/>
      <c r="PEZ717" s="216"/>
      <c r="PFA717" s="216"/>
      <c r="PFB717" s="216"/>
      <c r="PFC717" s="216"/>
      <c r="PFD717" s="216"/>
      <c r="PFE717" s="216"/>
      <c r="PFF717" s="216"/>
      <c r="PFG717" s="216"/>
      <c r="PFH717" s="216"/>
      <c r="PFI717" s="216"/>
      <c r="PFJ717" s="216"/>
      <c r="PFK717" s="216"/>
      <c r="PFL717" s="216"/>
      <c r="PFM717" s="216"/>
      <c r="PFN717" s="216"/>
      <c r="PFO717" s="216"/>
      <c r="PFP717" s="216"/>
      <c r="PFQ717" s="216"/>
      <c r="PFR717" s="216"/>
      <c r="PFS717" s="216"/>
      <c r="PFT717" s="216"/>
      <c r="PFU717" s="216"/>
      <c r="PFV717" s="216"/>
      <c r="PFW717" s="216"/>
      <c r="PFX717" s="216"/>
      <c r="PFY717" s="216"/>
      <c r="PFZ717" s="216"/>
      <c r="PGA717" s="216"/>
      <c r="PGB717" s="216"/>
      <c r="PGC717" s="216"/>
      <c r="PGD717" s="216"/>
      <c r="PGE717" s="216"/>
      <c r="PGF717" s="216"/>
      <c r="PGG717" s="216"/>
      <c r="PGH717" s="216"/>
      <c r="PGI717" s="216"/>
      <c r="PGJ717" s="216"/>
      <c r="PGK717" s="216"/>
      <c r="PGL717" s="216"/>
      <c r="PGM717" s="216"/>
      <c r="PGN717" s="216"/>
      <c r="PGO717" s="216"/>
      <c r="PGP717" s="216"/>
      <c r="PGQ717" s="216"/>
      <c r="PGR717" s="216"/>
      <c r="PGS717" s="216"/>
      <c r="PGT717" s="216"/>
      <c r="PGU717" s="216"/>
      <c r="PGV717" s="216"/>
      <c r="PGW717" s="216"/>
      <c r="PGX717" s="216"/>
      <c r="PGY717" s="216"/>
      <c r="PGZ717" s="216"/>
      <c r="PHA717" s="216"/>
      <c r="PHB717" s="216"/>
      <c r="PHC717" s="216"/>
      <c r="PHD717" s="216"/>
      <c r="PHE717" s="216"/>
      <c r="PHF717" s="216"/>
      <c r="PHG717" s="216"/>
      <c r="PHH717" s="216"/>
      <c r="PHI717" s="216"/>
      <c r="PHJ717" s="216"/>
      <c r="PHK717" s="216"/>
      <c r="PHL717" s="216"/>
      <c r="PHM717" s="216"/>
      <c r="PHN717" s="216"/>
      <c r="PHO717" s="216"/>
      <c r="PHP717" s="216"/>
      <c r="PHQ717" s="216"/>
      <c r="PHR717" s="216"/>
      <c r="PHS717" s="216"/>
      <c r="PHT717" s="216"/>
      <c r="PHU717" s="216"/>
      <c r="PHV717" s="216"/>
      <c r="PHW717" s="216"/>
      <c r="PHX717" s="216"/>
      <c r="PHY717" s="216"/>
      <c r="PHZ717" s="216"/>
      <c r="PIA717" s="216"/>
      <c r="PIB717" s="216"/>
      <c r="PIC717" s="216"/>
      <c r="PID717" s="216"/>
      <c r="PIE717" s="216"/>
      <c r="PIF717" s="216"/>
      <c r="PIG717" s="216"/>
      <c r="PIH717" s="216"/>
      <c r="PII717" s="216"/>
      <c r="PIJ717" s="216"/>
      <c r="PIK717" s="216"/>
      <c r="PIL717" s="216"/>
      <c r="PIM717" s="216"/>
      <c r="PIN717" s="216"/>
      <c r="PIO717" s="216"/>
      <c r="PIP717" s="216"/>
      <c r="PIQ717" s="216"/>
      <c r="PIR717" s="216"/>
      <c r="PIS717" s="216"/>
      <c r="PIT717" s="216"/>
      <c r="PIU717" s="216"/>
      <c r="PIV717" s="216"/>
      <c r="PIW717" s="216"/>
      <c r="PIX717" s="216"/>
      <c r="PIY717" s="216"/>
      <c r="PIZ717" s="216"/>
      <c r="PJA717" s="216"/>
      <c r="PJB717" s="216"/>
      <c r="PJC717" s="216"/>
      <c r="PJD717" s="216"/>
      <c r="PJE717" s="216"/>
      <c r="PJF717" s="216"/>
      <c r="PJG717" s="216"/>
      <c r="PJH717" s="216"/>
      <c r="PJI717" s="216"/>
      <c r="PJJ717" s="216"/>
      <c r="PJK717" s="216"/>
      <c r="PJL717" s="216"/>
      <c r="PJM717" s="216"/>
      <c r="PJN717" s="216"/>
      <c r="PJO717" s="216"/>
      <c r="PJP717" s="216"/>
      <c r="PJQ717" s="216"/>
      <c r="PJR717" s="216"/>
      <c r="PJS717" s="216"/>
      <c r="PJT717" s="216"/>
      <c r="PJU717" s="216"/>
      <c r="PJV717" s="216"/>
      <c r="PJW717" s="216"/>
      <c r="PJX717" s="216"/>
      <c r="PJY717" s="216"/>
      <c r="PJZ717" s="216"/>
      <c r="PKA717" s="216"/>
      <c r="PKB717" s="216"/>
      <c r="PKC717" s="216"/>
      <c r="PKD717" s="216"/>
      <c r="PKE717" s="216"/>
      <c r="PKF717" s="216"/>
      <c r="PKG717" s="216"/>
      <c r="PKH717" s="216"/>
      <c r="PKI717" s="216"/>
      <c r="PKJ717" s="216"/>
      <c r="PKK717" s="216"/>
      <c r="PKL717" s="216"/>
      <c r="PKM717" s="216"/>
      <c r="PKN717" s="216"/>
      <c r="PKO717" s="216"/>
      <c r="PKP717" s="216"/>
      <c r="PKQ717" s="216"/>
      <c r="PKR717" s="216"/>
      <c r="PKS717" s="216"/>
      <c r="PKT717" s="216"/>
      <c r="PKU717" s="216"/>
      <c r="PKV717" s="216"/>
      <c r="PKW717" s="216"/>
      <c r="PKX717" s="216"/>
      <c r="PKY717" s="216"/>
      <c r="PKZ717" s="216"/>
      <c r="PLA717" s="216"/>
      <c r="PLB717" s="216"/>
      <c r="PLC717" s="216"/>
      <c r="PLD717" s="216"/>
      <c r="PLE717" s="216"/>
      <c r="PLF717" s="216"/>
      <c r="PLG717" s="216"/>
      <c r="PLH717" s="216"/>
      <c r="PLI717" s="216"/>
      <c r="PLJ717" s="216"/>
      <c r="PLK717" s="216"/>
      <c r="PLL717" s="216"/>
      <c r="PLM717" s="216"/>
      <c r="PLN717" s="216"/>
      <c r="PLO717" s="216"/>
      <c r="PLP717" s="216"/>
      <c r="PLQ717" s="216"/>
      <c r="PLR717" s="216"/>
      <c r="PLS717" s="216"/>
      <c r="PLT717" s="216"/>
      <c r="PLU717" s="216"/>
      <c r="PLV717" s="216"/>
      <c r="PLW717" s="216"/>
      <c r="PLX717" s="216"/>
      <c r="PLY717" s="216"/>
      <c r="PLZ717" s="216"/>
      <c r="PMA717" s="216"/>
      <c r="PMB717" s="216"/>
      <c r="PMC717" s="216"/>
      <c r="PMD717" s="216"/>
      <c r="PME717" s="216"/>
      <c r="PMF717" s="216"/>
      <c r="PMG717" s="216"/>
      <c r="PMH717" s="216"/>
      <c r="PMI717" s="216"/>
      <c r="PMJ717" s="216"/>
      <c r="PMK717" s="216"/>
      <c r="PML717" s="216"/>
      <c r="PMM717" s="216"/>
      <c r="PMN717" s="216"/>
      <c r="PMO717" s="216"/>
      <c r="PMP717" s="216"/>
      <c r="PMQ717" s="216"/>
      <c r="PMR717" s="216"/>
      <c r="PMS717" s="216"/>
      <c r="PMT717" s="216"/>
      <c r="PMU717" s="216"/>
      <c r="PMV717" s="216"/>
      <c r="PMW717" s="216"/>
      <c r="PMX717" s="216"/>
      <c r="PMY717" s="216"/>
      <c r="PMZ717" s="216"/>
      <c r="PNA717" s="216"/>
      <c r="PNB717" s="216"/>
      <c r="PNC717" s="216"/>
      <c r="PND717" s="216"/>
      <c r="PNE717" s="216"/>
      <c r="PNF717" s="216"/>
      <c r="PNG717" s="216"/>
      <c r="PNH717" s="216"/>
      <c r="PNI717" s="216"/>
      <c r="PNJ717" s="216"/>
      <c r="PNK717" s="216"/>
      <c r="PNL717" s="216"/>
      <c r="PNM717" s="216"/>
      <c r="PNN717" s="216"/>
      <c r="PNO717" s="216"/>
      <c r="PNP717" s="216"/>
      <c r="PNQ717" s="216"/>
      <c r="PNR717" s="216"/>
      <c r="PNS717" s="216"/>
      <c r="PNT717" s="216"/>
      <c r="PNU717" s="216"/>
      <c r="PNV717" s="216"/>
      <c r="PNW717" s="216"/>
      <c r="PNX717" s="216"/>
      <c r="PNY717" s="216"/>
      <c r="PNZ717" s="216"/>
      <c r="POA717" s="216"/>
      <c r="POB717" s="216"/>
      <c r="POC717" s="216"/>
      <c r="POD717" s="216"/>
      <c r="POE717" s="216"/>
      <c r="POF717" s="216"/>
      <c r="POG717" s="216"/>
      <c r="POH717" s="216"/>
      <c r="POI717" s="216"/>
      <c r="POJ717" s="216"/>
      <c r="POK717" s="216"/>
      <c r="POL717" s="216"/>
      <c r="POM717" s="216"/>
      <c r="PON717" s="216"/>
      <c r="POO717" s="216"/>
      <c r="POP717" s="216"/>
      <c r="POQ717" s="216"/>
      <c r="POR717" s="216"/>
      <c r="POS717" s="216"/>
      <c r="POT717" s="216"/>
      <c r="POU717" s="216"/>
      <c r="POV717" s="216"/>
      <c r="POW717" s="216"/>
      <c r="POX717" s="216"/>
      <c r="POY717" s="216"/>
      <c r="POZ717" s="216"/>
      <c r="PPA717" s="216"/>
      <c r="PPB717" s="216"/>
      <c r="PPC717" s="216"/>
      <c r="PPD717" s="216"/>
      <c r="PPE717" s="216"/>
      <c r="PPF717" s="216"/>
      <c r="PPG717" s="216"/>
      <c r="PPH717" s="216"/>
      <c r="PPI717" s="216"/>
      <c r="PPJ717" s="216"/>
      <c r="PPK717" s="216"/>
      <c r="PPL717" s="216"/>
      <c r="PPM717" s="216"/>
      <c r="PPN717" s="216"/>
      <c r="PPO717" s="216"/>
      <c r="PPP717" s="216"/>
      <c r="PPQ717" s="216"/>
      <c r="PPR717" s="216"/>
      <c r="PPS717" s="216"/>
      <c r="PPT717" s="216"/>
      <c r="PPU717" s="216"/>
      <c r="PPV717" s="216"/>
      <c r="PPW717" s="216"/>
      <c r="PPX717" s="216"/>
      <c r="PPY717" s="216"/>
      <c r="PPZ717" s="216"/>
      <c r="PQA717" s="216"/>
      <c r="PQB717" s="216"/>
      <c r="PQC717" s="216"/>
      <c r="PQD717" s="216"/>
      <c r="PQE717" s="216"/>
      <c r="PQF717" s="216"/>
      <c r="PQG717" s="216"/>
      <c r="PQH717" s="216"/>
      <c r="PQI717" s="216"/>
      <c r="PQJ717" s="216"/>
      <c r="PQK717" s="216"/>
      <c r="PQL717" s="216"/>
      <c r="PQM717" s="216"/>
      <c r="PQN717" s="216"/>
      <c r="PQO717" s="216"/>
      <c r="PQP717" s="216"/>
      <c r="PQQ717" s="216"/>
      <c r="PQR717" s="216"/>
      <c r="PQS717" s="216"/>
      <c r="PQT717" s="216"/>
      <c r="PQU717" s="216"/>
      <c r="PQV717" s="216"/>
      <c r="PQW717" s="216"/>
      <c r="PQX717" s="216"/>
      <c r="PQY717" s="216"/>
      <c r="PQZ717" s="216"/>
      <c r="PRA717" s="216"/>
      <c r="PRB717" s="216"/>
      <c r="PRC717" s="216"/>
      <c r="PRD717" s="216"/>
      <c r="PRE717" s="216"/>
      <c r="PRF717" s="216"/>
      <c r="PRG717" s="216"/>
      <c r="PRH717" s="216"/>
      <c r="PRI717" s="216"/>
      <c r="PRJ717" s="216"/>
      <c r="PRK717" s="216"/>
      <c r="PRL717" s="216"/>
      <c r="PRM717" s="216"/>
      <c r="PRN717" s="216"/>
      <c r="PRO717" s="216"/>
      <c r="PRP717" s="216"/>
      <c r="PRQ717" s="216"/>
      <c r="PRR717" s="216"/>
      <c r="PRS717" s="216"/>
      <c r="PRT717" s="216"/>
      <c r="PRU717" s="216"/>
      <c r="PRV717" s="216"/>
      <c r="PRW717" s="216"/>
      <c r="PRX717" s="216"/>
      <c r="PRY717" s="216"/>
      <c r="PRZ717" s="216"/>
      <c r="PSA717" s="216"/>
      <c r="PSB717" s="216"/>
      <c r="PSC717" s="216"/>
      <c r="PSD717" s="216"/>
      <c r="PSE717" s="216"/>
      <c r="PSF717" s="216"/>
      <c r="PSG717" s="216"/>
      <c r="PSH717" s="216"/>
      <c r="PSI717" s="216"/>
      <c r="PSJ717" s="216"/>
      <c r="PSK717" s="216"/>
      <c r="PSL717" s="216"/>
      <c r="PSM717" s="216"/>
      <c r="PSN717" s="216"/>
      <c r="PSO717" s="216"/>
      <c r="PSP717" s="216"/>
      <c r="PSQ717" s="216"/>
      <c r="PSR717" s="216"/>
      <c r="PSS717" s="216"/>
      <c r="PST717" s="216"/>
      <c r="PSU717" s="216"/>
      <c r="PSV717" s="216"/>
      <c r="PSW717" s="216"/>
      <c r="PSX717" s="216"/>
      <c r="PSY717" s="216"/>
      <c r="PSZ717" s="216"/>
      <c r="PTA717" s="216"/>
      <c r="PTB717" s="216"/>
      <c r="PTC717" s="216"/>
      <c r="PTD717" s="216"/>
      <c r="PTE717" s="216"/>
      <c r="PTF717" s="216"/>
      <c r="PTG717" s="216"/>
      <c r="PTH717" s="216"/>
      <c r="PTI717" s="216"/>
      <c r="PTJ717" s="216"/>
      <c r="PTK717" s="216"/>
      <c r="PTL717" s="216"/>
      <c r="PTM717" s="216"/>
      <c r="PTN717" s="216"/>
      <c r="PTO717" s="216"/>
      <c r="PTP717" s="216"/>
      <c r="PTQ717" s="216"/>
      <c r="PTR717" s="216"/>
      <c r="PTS717" s="216"/>
      <c r="PTT717" s="216"/>
      <c r="PTU717" s="216"/>
      <c r="PTV717" s="216"/>
      <c r="PTW717" s="216"/>
      <c r="PTX717" s="216"/>
      <c r="PTY717" s="216"/>
      <c r="PTZ717" s="216"/>
      <c r="PUA717" s="216"/>
      <c r="PUB717" s="216"/>
      <c r="PUC717" s="216"/>
      <c r="PUD717" s="216"/>
      <c r="PUE717" s="216"/>
      <c r="PUF717" s="216"/>
      <c r="PUG717" s="216"/>
      <c r="PUH717" s="216"/>
      <c r="PUI717" s="216"/>
      <c r="PUJ717" s="216"/>
      <c r="PUK717" s="216"/>
      <c r="PUL717" s="216"/>
      <c r="PUM717" s="216"/>
      <c r="PUN717" s="216"/>
      <c r="PUO717" s="216"/>
      <c r="PUP717" s="216"/>
      <c r="PUQ717" s="216"/>
      <c r="PUR717" s="216"/>
      <c r="PUS717" s="216"/>
      <c r="PUT717" s="216"/>
      <c r="PUU717" s="216"/>
      <c r="PUV717" s="216"/>
      <c r="PUW717" s="216"/>
      <c r="PUX717" s="216"/>
      <c r="PUY717" s="216"/>
      <c r="PUZ717" s="216"/>
      <c r="PVA717" s="216"/>
      <c r="PVB717" s="216"/>
      <c r="PVC717" s="216"/>
      <c r="PVD717" s="216"/>
      <c r="PVE717" s="216"/>
      <c r="PVF717" s="216"/>
      <c r="PVG717" s="216"/>
      <c r="PVH717" s="216"/>
      <c r="PVI717" s="216"/>
      <c r="PVJ717" s="216"/>
      <c r="PVK717" s="216"/>
      <c r="PVL717" s="216"/>
      <c r="PVM717" s="216"/>
      <c r="PVN717" s="216"/>
      <c r="PVO717" s="216"/>
      <c r="PVP717" s="216"/>
      <c r="PVQ717" s="216"/>
      <c r="PVR717" s="216"/>
      <c r="PVS717" s="216"/>
      <c r="PVT717" s="216"/>
      <c r="PVU717" s="216"/>
      <c r="PVV717" s="216"/>
      <c r="PVW717" s="216"/>
      <c r="PVX717" s="216"/>
      <c r="PVY717" s="216"/>
      <c r="PVZ717" s="216"/>
      <c r="PWA717" s="216"/>
      <c r="PWB717" s="216"/>
      <c r="PWC717" s="216"/>
      <c r="PWD717" s="216"/>
      <c r="PWE717" s="216"/>
      <c r="PWF717" s="216"/>
      <c r="PWG717" s="216"/>
      <c r="PWH717" s="216"/>
      <c r="PWI717" s="216"/>
      <c r="PWJ717" s="216"/>
      <c r="PWK717" s="216"/>
      <c r="PWL717" s="216"/>
      <c r="PWM717" s="216"/>
      <c r="PWN717" s="216"/>
      <c r="PWO717" s="216"/>
      <c r="PWP717" s="216"/>
      <c r="PWQ717" s="216"/>
      <c r="PWR717" s="216"/>
      <c r="PWS717" s="216"/>
      <c r="PWT717" s="216"/>
      <c r="PWU717" s="216"/>
      <c r="PWV717" s="216"/>
      <c r="PWW717" s="216"/>
      <c r="PWX717" s="216"/>
      <c r="PWY717" s="216"/>
      <c r="PWZ717" s="216"/>
      <c r="PXA717" s="216"/>
      <c r="PXB717" s="216"/>
      <c r="PXC717" s="216"/>
      <c r="PXD717" s="216"/>
      <c r="PXE717" s="216"/>
      <c r="PXF717" s="216"/>
      <c r="PXG717" s="216"/>
      <c r="PXH717" s="216"/>
      <c r="PXI717" s="216"/>
      <c r="PXJ717" s="216"/>
      <c r="PXK717" s="216"/>
      <c r="PXL717" s="216"/>
      <c r="PXM717" s="216"/>
      <c r="PXN717" s="216"/>
      <c r="PXO717" s="216"/>
      <c r="PXP717" s="216"/>
      <c r="PXQ717" s="216"/>
      <c r="PXR717" s="216"/>
      <c r="PXS717" s="216"/>
      <c r="PXT717" s="216"/>
      <c r="PXU717" s="216"/>
      <c r="PXV717" s="216"/>
      <c r="PXW717" s="216"/>
      <c r="PXX717" s="216"/>
      <c r="PXY717" s="216"/>
      <c r="PXZ717" s="216"/>
      <c r="PYA717" s="216"/>
      <c r="PYB717" s="216"/>
      <c r="PYC717" s="216"/>
      <c r="PYD717" s="216"/>
      <c r="PYE717" s="216"/>
      <c r="PYF717" s="216"/>
      <c r="PYG717" s="216"/>
      <c r="PYH717" s="216"/>
      <c r="PYI717" s="216"/>
      <c r="PYJ717" s="216"/>
      <c r="PYK717" s="216"/>
      <c r="PYL717" s="216"/>
      <c r="PYM717" s="216"/>
      <c r="PYN717" s="216"/>
      <c r="PYO717" s="216"/>
      <c r="PYP717" s="216"/>
      <c r="PYQ717" s="216"/>
      <c r="PYR717" s="216"/>
      <c r="PYS717" s="216"/>
      <c r="PYT717" s="216"/>
      <c r="PYU717" s="216"/>
      <c r="PYV717" s="216"/>
      <c r="PYW717" s="216"/>
      <c r="PYX717" s="216"/>
      <c r="PYY717" s="216"/>
      <c r="PYZ717" s="216"/>
      <c r="PZA717" s="216"/>
      <c r="PZB717" s="216"/>
      <c r="PZC717" s="216"/>
      <c r="PZD717" s="216"/>
      <c r="PZE717" s="216"/>
      <c r="PZF717" s="216"/>
      <c r="PZG717" s="216"/>
      <c r="PZH717" s="216"/>
      <c r="PZI717" s="216"/>
      <c r="PZJ717" s="216"/>
      <c r="PZK717" s="216"/>
      <c r="PZL717" s="216"/>
      <c r="PZM717" s="216"/>
      <c r="PZN717" s="216"/>
      <c r="PZO717" s="216"/>
      <c r="PZP717" s="216"/>
      <c r="PZQ717" s="216"/>
      <c r="PZR717" s="216"/>
      <c r="PZS717" s="216"/>
      <c r="PZT717" s="216"/>
      <c r="PZU717" s="216"/>
      <c r="PZV717" s="216"/>
      <c r="PZW717" s="216"/>
      <c r="PZX717" s="216"/>
      <c r="PZY717" s="216"/>
      <c r="PZZ717" s="216"/>
      <c r="QAA717" s="216"/>
      <c r="QAB717" s="216"/>
      <c r="QAC717" s="216"/>
      <c r="QAD717" s="216"/>
      <c r="QAE717" s="216"/>
      <c r="QAF717" s="216"/>
      <c r="QAG717" s="216"/>
      <c r="QAH717" s="216"/>
      <c r="QAI717" s="216"/>
      <c r="QAJ717" s="216"/>
      <c r="QAK717" s="216"/>
      <c r="QAL717" s="216"/>
      <c r="QAM717" s="216"/>
      <c r="QAN717" s="216"/>
      <c r="QAO717" s="216"/>
      <c r="QAP717" s="216"/>
      <c r="QAQ717" s="216"/>
      <c r="QAR717" s="216"/>
      <c r="QAS717" s="216"/>
      <c r="QAT717" s="216"/>
      <c r="QAU717" s="216"/>
      <c r="QAV717" s="216"/>
      <c r="QAW717" s="216"/>
      <c r="QAX717" s="216"/>
      <c r="QAY717" s="216"/>
      <c r="QAZ717" s="216"/>
      <c r="QBA717" s="216"/>
      <c r="QBB717" s="216"/>
      <c r="QBC717" s="216"/>
      <c r="QBD717" s="216"/>
      <c r="QBE717" s="216"/>
      <c r="QBF717" s="216"/>
      <c r="QBG717" s="216"/>
      <c r="QBH717" s="216"/>
      <c r="QBI717" s="216"/>
      <c r="QBJ717" s="216"/>
      <c r="QBK717" s="216"/>
      <c r="QBL717" s="216"/>
      <c r="QBM717" s="216"/>
      <c r="QBN717" s="216"/>
      <c r="QBO717" s="216"/>
      <c r="QBP717" s="216"/>
      <c r="QBQ717" s="216"/>
      <c r="QBR717" s="216"/>
      <c r="QBS717" s="216"/>
      <c r="QBT717" s="216"/>
      <c r="QBU717" s="216"/>
      <c r="QBV717" s="216"/>
      <c r="QBW717" s="216"/>
      <c r="QBX717" s="216"/>
      <c r="QBY717" s="216"/>
      <c r="QBZ717" s="216"/>
      <c r="QCA717" s="216"/>
      <c r="QCB717" s="216"/>
      <c r="QCC717" s="216"/>
      <c r="QCD717" s="216"/>
      <c r="QCE717" s="216"/>
      <c r="QCF717" s="216"/>
      <c r="QCG717" s="216"/>
      <c r="QCH717" s="216"/>
      <c r="QCI717" s="216"/>
      <c r="QCJ717" s="216"/>
      <c r="QCK717" s="216"/>
      <c r="QCL717" s="216"/>
      <c r="QCM717" s="216"/>
      <c r="QCN717" s="216"/>
      <c r="QCO717" s="216"/>
      <c r="QCP717" s="216"/>
      <c r="QCQ717" s="216"/>
      <c r="QCR717" s="216"/>
      <c r="QCS717" s="216"/>
      <c r="QCT717" s="216"/>
      <c r="QCU717" s="216"/>
      <c r="QCV717" s="216"/>
      <c r="QCW717" s="216"/>
      <c r="QCX717" s="216"/>
      <c r="QCY717" s="216"/>
      <c r="QCZ717" s="216"/>
      <c r="QDA717" s="216"/>
      <c r="QDB717" s="216"/>
      <c r="QDC717" s="216"/>
      <c r="QDD717" s="216"/>
      <c r="QDE717" s="216"/>
      <c r="QDF717" s="216"/>
      <c r="QDG717" s="216"/>
      <c r="QDH717" s="216"/>
      <c r="QDI717" s="216"/>
      <c r="QDJ717" s="216"/>
      <c r="QDK717" s="216"/>
      <c r="QDL717" s="216"/>
      <c r="QDM717" s="216"/>
      <c r="QDN717" s="216"/>
      <c r="QDO717" s="216"/>
      <c r="QDP717" s="216"/>
      <c r="QDQ717" s="216"/>
      <c r="QDR717" s="216"/>
      <c r="QDS717" s="216"/>
      <c r="QDT717" s="216"/>
      <c r="QDU717" s="216"/>
      <c r="QDV717" s="216"/>
      <c r="QDW717" s="216"/>
      <c r="QDX717" s="216"/>
      <c r="QDY717" s="216"/>
      <c r="QDZ717" s="216"/>
      <c r="QEA717" s="216"/>
      <c r="QEB717" s="216"/>
      <c r="QEC717" s="216"/>
      <c r="QED717" s="216"/>
      <c r="QEE717" s="216"/>
      <c r="QEF717" s="216"/>
      <c r="QEG717" s="216"/>
      <c r="QEH717" s="216"/>
      <c r="QEI717" s="216"/>
      <c r="QEJ717" s="216"/>
      <c r="QEK717" s="216"/>
      <c r="QEL717" s="216"/>
      <c r="QEM717" s="216"/>
      <c r="QEN717" s="216"/>
      <c r="QEO717" s="216"/>
      <c r="QEP717" s="216"/>
      <c r="QEQ717" s="216"/>
      <c r="QER717" s="216"/>
      <c r="QES717" s="216"/>
      <c r="QET717" s="216"/>
      <c r="QEU717" s="216"/>
      <c r="QEV717" s="216"/>
      <c r="QEW717" s="216"/>
      <c r="QEX717" s="216"/>
      <c r="QEY717" s="216"/>
      <c r="QEZ717" s="216"/>
      <c r="QFA717" s="216"/>
      <c r="QFB717" s="216"/>
      <c r="QFC717" s="216"/>
      <c r="QFD717" s="216"/>
      <c r="QFE717" s="216"/>
      <c r="QFF717" s="216"/>
      <c r="QFG717" s="216"/>
      <c r="QFH717" s="216"/>
      <c r="QFI717" s="216"/>
      <c r="QFJ717" s="216"/>
      <c r="QFK717" s="216"/>
      <c r="QFL717" s="216"/>
      <c r="QFM717" s="216"/>
      <c r="QFN717" s="216"/>
      <c r="QFO717" s="216"/>
      <c r="QFP717" s="216"/>
      <c r="QFQ717" s="216"/>
      <c r="QFR717" s="216"/>
      <c r="QFS717" s="216"/>
      <c r="QFT717" s="216"/>
      <c r="QFU717" s="216"/>
      <c r="QFV717" s="216"/>
      <c r="QFW717" s="216"/>
      <c r="QFX717" s="216"/>
      <c r="QFY717" s="216"/>
      <c r="QFZ717" s="216"/>
      <c r="QGA717" s="216"/>
      <c r="QGB717" s="216"/>
      <c r="QGC717" s="216"/>
      <c r="QGD717" s="216"/>
      <c r="QGE717" s="216"/>
      <c r="QGF717" s="216"/>
      <c r="QGG717" s="216"/>
      <c r="QGH717" s="216"/>
      <c r="QGI717" s="216"/>
      <c r="QGJ717" s="216"/>
      <c r="QGK717" s="216"/>
      <c r="QGL717" s="216"/>
      <c r="QGM717" s="216"/>
      <c r="QGN717" s="216"/>
      <c r="QGO717" s="216"/>
      <c r="QGP717" s="216"/>
      <c r="QGQ717" s="216"/>
      <c r="QGR717" s="216"/>
      <c r="QGS717" s="216"/>
      <c r="QGT717" s="216"/>
      <c r="QGU717" s="216"/>
      <c r="QGV717" s="216"/>
      <c r="QGW717" s="216"/>
      <c r="QGX717" s="216"/>
      <c r="QGY717" s="216"/>
      <c r="QGZ717" s="216"/>
      <c r="QHA717" s="216"/>
      <c r="QHB717" s="216"/>
      <c r="QHC717" s="216"/>
      <c r="QHD717" s="216"/>
      <c r="QHE717" s="216"/>
      <c r="QHF717" s="216"/>
      <c r="QHG717" s="216"/>
      <c r="QHH717" s="216"/>
      <c r="QHI717" s="216"/>
      <c r="QHJ717" s="216"/>
      <c r="QHK717" s="216"/>
      <c r="QHL717" s="216"/>
      <c r="QHM717" s="216"/>
      <c r="QHN717" s="216"/>
      <c r="QHO717" s="216"/>
      <c r="QHP717" s="216"/>
      <c r="QHQ717" s="216"/>
      <c r="QHR717" s="216"/>
      <c r="QHS717" s="216"/>
      <c r="QHT717" s="216"/>
      <c r="QHU717" s="216"/>
      <c r="QHV717" s="216"/>
      <c r="QHW717" s="216"/>
      <c r="QHX717" s="216"/>
      <c r="QHY717" s="216"/>
      <c r="QHZ717" s="216"/>
      <c r="QIA717" s="216"/>
      <c r="QIB717" s="216"/>
      <c r="QIC717" s="216"/>
      <c r="QID717" s="216"/>
      <c r="QIE717" s="216"/>
      <c r="QIF717" s="216"/>
      <c r="QIG717" s="216"/>
      <c r="QIH717" s="216"/>
      <c r="QII717" s="216"/>
      <c r="QIJ717" s="216"/>
      <c r="QIK717" s="216"/>
      <c r="QIL717" s="216"/>
      <c r="QIM717" s="216"/>
      <c r="QIN717" s="216"/>
      <c r="QIO717" s="216"/>
      <c r="QIP717" s="216"/>
      <c r="QIQ717" s="216"/>
      <c r="QIR717" s="216"/>
      <c r="QIS717" s="216"/>
      <c r="QIT717" s="216"/>
      <c r="QIU717" s="216"/>
      <c r="QIV717" s="216"/>
      <c r="QIW717" s="216"/>
      <c r="QIX717" s="216"/>
      <c r="QIY717" s="216"/>
      <c r="QIZ717" s="216"/>
      <c r="QJA717" s="216"/>
      <c r="QJB717" s="216"/>
      <c r="QJC717" s="216"/>
      <c r="QJD717" s="216"/>
      <c r="QJE717" s="216"/>
      <c r="QJF717" s="216"/>
      <c r="QJG717" s="216"/>
      <c r="QJH717" s="216"/>
      <c r="QJI717" s="216"/>
      <c r="QJJ717" s="216"/>
      <c r="QJK717" s="216"/>
      <c r="QJL717" s="216"/>
      <c r="QJM717" s="216"/>
      <c r="QJN717" s="216"/>
      <c r="QJO717" s="216"/>
      <c r="QJP717" s="216"/>
      <c r="QJQ717" s="216"/>
      <c r="QJR717" s="216"/>
      <c r="QJS717" s="216"/>
      <c r="QJT717" s="216"/>
      <c r="QJU717" s="216"/>
      <c r="QJV717" s="216"/>
      <c r="QJW717" s="216"/>
      <c r="QJX717" s="216"/>
      <c r="QJY717" s="216"/>
      <c r="QJZ717" s="216"/>
      <c r="QKA717" s="216"/>
      <c r="QKB717" s="216"/>
      <c r="QKC717" s="216"/>
      <c r="QKD717" s="216"/>
      <c r="QKE717" s="216"/>
      <c r="QKF717" s="216"/>
      <c r="QKG717" s="216"/>
      <c r="QKH717" s="216"/>
      <c r="QKI717" s="216"/>
      <c r="QKJ717" s="216"/>
      <c r="QKK717" s="216"/>
      <c r="QKL717" s="216"/>
      <c r="QKM717" s="216"/>
      <c r="QKN717" s="216"/>
      <c r="QKO717" s="216"/>
      <c r="QKP717" s="216"/>
      <c r="QKQ717" s="216"/>
      <c r="QKR717" s="216"/>
      <c r="QKS717" s="216"/>
      <c r="QKT717" s="216"/>
      <c r="QKU717" s="216"/>
      <c r="QKV717" s="216"/>
      <c r="QKW717" s="216"/>
      <c r="QKX717" s="216"/>
      <c r="QKY717" s="216"/>
      <c r="QKZ717" s="216"/>
      <c r="QLA717" s="216"/>
      <c r="QLB717" s="216"/>
      <c r="QLC717" s="216"/>
      <c r="QLD717" s="216"/>
      <c r="QLE717" s="216"/>
      <c r="QLF717" s="216"/>
      <c r="QLG717" s="216"/>
      <c r="QLH717" s="216"/>
      <c r="QLI717" s="216"/>
      <c r="QLJ717" s="216"/>
      <c r="QLK717" s="216"/>
      <c r="QLL717" s="216"/>
      <c r="QLM717" s="216"/>
      <c r="QLN717" s="216"/>
      <c r="QLO717" s="216"/>
      <c r="QLP717" s="216"/>
      <c r="QLQ717" s="216"/>
      <c r="QLR717" s="216"/>
      <c r="QLS717" s="216"/>
      <c r="QLT717" s="216"/>
      <c r="QLU717" s="216"/>
      <c r="QLV717" s="216"/>
      <c r="QLW717" s="216"/>
      <c r="QLX717" s="216"/>
      <c r="QLY717" s="216"/>
      <c r="QLZ717" s="216"/>
      <c r="QMA717" s="216"/>
      <c r="QMB717" s="216"/>
      <c r="QMC717" s="216"/>
      <c r="QMD717" s="216"/>
      <c r="QME717" s="216"/>
      <c r="QMF717" s="216"/>
      <c r="QMG717" s="216"/>
      <c r="QMH717" s="216"/>
      <c r="QMI717" s="216"/>
      <c r="QMJ717" s="216"/>
      <c r="QMK717" s="216"/>
      <c r="QML717" s="216"/>
      <c r="QMM717" s="216"/>
      <c r="QMN717" s="216"/>
      <c r="QMO717" s="216"/>
      <c r="QMP717" s="216"/>
      <c r="QMQ717" s="216"/>
      <c r="QMR717" s="216"/>
      <c r="QMS717" s="216"/>
      <c r="QMT717" s="216"/>
      <c r="QMU717" s="216"/>
      <c r="QMV717" s="216"/>
      <c r="QMW717" s="216"/>
      <c r="QMX717" s="216"/>
      <c r="QMY717" s="216"/>
      <c r="QMZ717" s="216"/>
      <c r="QNA717" s="216"/>
      <c r="QNB717" s="216"/>
      <c r="QNC717" s="216"/>
      <c r="QND717" s="216"/>
      <c r="QNE717" s="216"/>
      <c r="QNF717" s="216"/>
      <c r="QNG717" s="216"/>
      <c r="QNH717" s="216"/>
      <c r="QNI717" s="216"/>
      <c r="QNJ717" s="216"/>
      <c r="QNK717" s="216"/>
      <c r="QNL717" s="216"/>
      <c r="QNM717" s="216"/>
      <c r="QNN717" s="216"/>
      <c r="QNO717" s="216"/>
      <c r="QNP717" s="216"/>
      <c r="QNQ717" s="216"/>
      <c r="QNR717" s="216"/>
      <c r="QNS717" s="216"/>
      <c r="QNT717" s="216"/>
      <c r="QNU717" s="216"/>
      <c r="QNV717" s="216"/>
      <c r="QNW717" s="216"/>
      <c r="QNX717" s="216"/>
      <c r="QNY717" s="216"/>
      <c r="QNZ717" s="216"/>
      <c r="QOA717" s="216"/>
      <c r="QOB717" s="216"/>
      <c r="QOC717" s="216"/>
      <c r="QOD717" s="216"/>
      <c r="QOE717" s="216"/>
      <c r="QOF717" s="216"/>
      <c r="QOG717" s="216"/>
      <c r="QOH717" s="216"/>
      <c r="QOI717" s="216"/>
      <c r="QOJ717" s="216"/>
      <c r="QOK717" s="216"/>
      <c r="QOL717" s="216"/>
      <c r="QOM717" s="216"/>
      <c r="QON717" s="216"/>
      <c r="QOO717" s="216"/>
      <c r="QOP717" s="216"/>
      <c r="QOQ717" s="216"/>
      <c r="QOR717" s="216"/>
      <c r="QOS717" s="216"/>
      <c r="QOT717" s="216"/>
      <c r="QOU717" s="216"/>
      <c r="QOV717" s="216"/>
      <c r="QOW717" s="216"/>
      <c r="QOX717" s="216"/>
      <c r="QOY717" s="216"/>
      <c r="QOZ717" s="216"/>
      <c r="QPA717" s="216"/>
      <c r="QPB717" s="216"/>
      <c r="QPC717" s="216"/>
      <c r="QPD717" s="216"/>
      <c r="QPE717" s="216"/>
      <c r="QPF717" s="216"/>
      <c r="QPG717" s="216"/>
      <c r="QPH717" s="216"/>
      <c r="QPI717" s="216"/>
      <c r="QPJ717" s="216"/>
      <c r="QPK717" s="216"/>
      <c r="QPL717" s="216"/>
      <c r="QPM717" s="216"/>
      <c r="QPN717" s="216"/>
      <c r="QPO717" s="216"/>
      <c r="QPP717" s="216"/>
      <c r="QPQ717" s="216"/>
      <c r="QPR717" s="216"/>
      <c r="QPS717" s="216"/>
      <c r="QPT717" s="216"/>
      <c r="QPU717" s="216"/>
      <c r="QPV717" s="216"/>
      <c r="QPW717" s="216"/>
      <c r="QPX717" s="216"/>
      <c r="QPY717" s="216"/>
      <c r="QPZ717" s="216"/>
      <c r="QQA717" s="216"/>
      <c r="QQB717" s="216"/>
      <c r="QQC717" s="216"/>
      <c r="QQD717" s="216"/>
      <c r="QQE717" s="216"/>
      <c r="QQF717" s="216"/>
      <c r="QQG717" s="216"/>
      <c r="QQH717" s="216"/>
      <c r="QQI717" s="216"/>
      <c r="QQJ717" s="216"/>
      <c r="QQK717" s="216"/>
      <c r="QQL717" s="216"/>
      <c r="QQM717" s="216"/>
      <c r="QQN717" s="216"/>
      <c r="QQO717" s="216"/>
      <c r="QQP717" s="216"/>
      <c r="QQQ717" s="216"/>
      <c r="QQR717" s="216"/>
      <c r="QQS717" s="216"/>
      <c r="QQT717" s="216"/>
      <c r="QQU717" s="216"/>
      <c r="QQV717" s="216"/>
      <c r="QQW717" s="216"/>
      <c r="QQX717" s="216"/>
      <c r="QQY717" s="216"/>
      <c r="QQZ717" s="216"/>
      <c r="QRA717" s="216"/>
      <c r="QRB717" s="216"/>
      <c r="QRC717" s="216"/>
      <c r="QRD717" s="216"/>
      <c r="QRE717" s="216"/>
      <c r="QRF717" s="216"/>
      <c r="QRG717" s="216"/>
      <c r="QRH717" s="216"/>
      <c r="QRI717" s="216"/>
      <c r="QRJ717" s="216"/>
      <c r="QRK717" s="216"/>
      <c r="QRL717" s="216"/>
      <c r="QRM717" s="216"/>
      <c r="QRN717" s="216"/>
      <c r="QRO717" s="216"/>
      <c r="QRP717" s="216"/>
      <c r="QRQ717" s="216"/>
      <c r="QRR717" s="216"/>
      <c r="QRS717" s="216"/>
      <c r="QRT717" s="216"/>
      <c r="QRU717" s="216"/>
      <c r="QRV717" s="216"/>
      <c r="QRW717" s="216"/>
      <c r="QRX717" s="216"/>
      <c r="QRY717" s="216"/>
      <c r="QRZ717" s="216"/>
      <c r="QSA717" s="216"/>
      <c r="QSB717" s="216"/>
      <c r="QSC717" s="216"/>
      <c r="QSD717" s="216"/>
      <c r="QSE717" s="216"/>
      <c r="QSF717" s="216"/>
      <c r="QSG717" s="216"/>
      <c r="QSH717" s="216"/>
      <c r="QSI717" s="216"/>
      <c r="QSJ717" s="216"/>
      <c r="QSK717" s="216"/>
      <c r="QSL717" s="216"/>
      <c r="QSM717" s="216"/>
      <c r="QSN717" s="216"/>
      <c r="QSO717" s="216"/>
      <c r="QSP717" s="216"/>
      <c r="QSQ717" s="216"/>
      <c r="QSR717" s="216"/>
      <c r="QSS717" s="216"/>
      <c r="QST717" s="216"/>
      <c r="QSU717" s="216"/>
      <c r="QSV717" s="216"/>
      <c r="QSW717" s="216"/>
      <c r="QSX717" s="216"/>
      <c r="QSY717" s="216"/>
      <c r="QSZ717" s="216"/>
      <c r="QTA717" s="216"/>
      <c r="QTB717" s="216"/>
      <c r="QTC717" s="216"/>
      <c r="QTD717" s="216"/>
      <c r="QTE717" s="216"/>
      <c r="QTF717" s="216"/>
      <c r="QTG717" s="216"/>
      <c r="QTH717" s="216"/>
      <c r="QTI717" s="216"/>
      <c r="QTJ717" s="216"/>
      <c r="QTK717" s="216"/>
      <c r="QTL717" s="216"/>
      <c r="QTM717" s="216"/>
      <c r="QTN717" s="216"/>
      <c r="QTO717" s="216"/>
      <c r="QTP717" s="216"/>
      <c r="QTQ717" s="216"/>
      <c r="QTR717" s="216"/>
      <c r="QTS717" s="216"/>
      <c r="QTT717" s="216"/>
      <c r="QTU717" s="216"/>
      <c r="QTV717" s="216"/>
      <c r="QTW717" s="216"/>
      <c r="QTX717" s="216"/>
      <c r="QTY717" s="216"/>
      <c r="QTZ717" s="216"/>
      <c r="QUA717" s="216"/>
      <c r="QUB717" s="216"/>
      <c r="QUC717" s="216"/>
      <c r="QUD717" s="216"/>
      <c r="QUE717" s="216"/>
      <c r="QUF717" s="216"/>
      <c r="QUG717" s="216"/>
      <c r="QUH717" s="216"/>
      <c r="QUI717" s="216"/>
      <c r="QUJ717" s="216"/>
      <c r="QUK717" s="216"/>
      <c r="QUL717" s="216"/>
      <c r="QUM717" s="216"/>
      <c r="QUN717" s="216"/>
      <c r="QUO717" s="216"/>
      <c r="QUP717" s="216"/>
      <c r="QUQ717" s="216"/>
      <c r="QUR717" s="216"/>
      <c r="QUS717" s="216"/>
      <c r="QUT717" s="216"/>
      <c r="QUU717" s="216"/>
      <c r="QUV717" s="216"/>
      <c r="QUW717" s="216"/>
      <c r="QUX717" s="216"/>
      <c r="QUY717" s="216"/>
      <c r="QUZ717" s="216"/>
      <c r="QVA717" s="216"/>
      <c r="QVB717" s="216"/>
      <c r="QVC717" s="216"/>
      <c r="QVD717" s="216"/>
      <c r="QVE717" s="216"/>
      <c r="QVF717" s="216"/>
      <c r="QVG717" s="216"/>
      <c r="QVH717" s="216"/>
      <c r="QVI717" s="216"/>
      <c r="QVJ717" s="216"/>
      <c r="QVK717" s="216"/>
      <c r="QVL717" s="216"/>
      <c r="QVM717" s="216"/>
      <c r="QVN717" s="216"/>
      <c r="QVO717" s="216"/>
      <c r="QVP717" s="216"/>
      <c r="QVQ717" s="216"/>
      <c r="QVR717" s="216"/>
      <c r="QVS717" s="216"/>
      <c r="QVT717" s="216"/>
      <c r="QVU717" s="216"/>
      <c r="QVV717" s="216"/>
      <c r="QVW717" s="216"/>
      <c r="QVX717" s="216"/>
      <c r="QVY717" s="216"/>
      <c r="QVZ717" s="216"/>
      <c r="QWA717" s="216"/>
      <c r="QWB717" s="216"/>
      <c r="QWC717" s="216"/>
      <c r="QWD717" s="216"/>
      <c r="QWE717" s="216"/>
      <c r="QWF717" s="216"/>
      <c r="QWG717" s="216"/>
      <c r="QWH717" s="216"/>
      <c r="QWI717" s="216"/>
      <c r="QWJ717" s="216"/>
      <c r="QWK717" s="216"/>
      <c r="QWL717" s="216"/>
      <c r="QWM717" s="216"/>
      <c r="QWN717" s="216"/>
      <c r="QWO717" s="216"/>
      <c r="QWP717" s="216"/>
      <c r="QWQ717" s="216"/>
      <c r="QWR717" s="216"/>
      <c r="QWS717" s="216"/>
      <c r="QWT717" s="216"/>
      <c r="QWU717" s="216"/>
      <c r="QWV717" s="216"/>
      <c r="QWW717" s="216"/>
      <c r="QWX717" s="216"/>
      <c r="QWY717" s="216"/>
      <c r="QWZ717" s="216"/>
      <c r="QXA717" s="216"/>
      <c r="QXB717" s="216"/>
      <c r="QXC717" s="216"/>
      <c r="QXD717" s="216"/>
      <c r="QXE717" s="216"/>
      <c r="QXF717" s="216"/>
      <c r="QXG717" s="216"/>
      <c r="QXH717" s="216"/>
      <c r="QXI717" s="216"/>
      <c r="QXJ717" s="216"/>
      <c r="QXK717" s="216"/>
      <c r="QXL717" s="216"/>
      <c r="QXM717" s="216"/>
      <c r="QXN717" s="216"/>
      <c r="QXO717" s="216"/>
      <c r="QXP717" s="216"/>
      <c r="QXQ717" s="216"/>
      <c r="QXR717" s="216"/>
      <c r="QXS717" s="216"/>
      <c r="QXT717" s="216"/>
      <c r="QXU717" s="216"/>
      <c r="QXV717" s="216"/>
      <c r="QXW717" s="216"/>
      <c r="QXX717" s="216"/>
      <c r="QXY717" s="216"/>
      <c r="QXZ717" s="216"/>
      <c r="QYA717" s="216"/>
      <c r="QYB717" s="216"/>
      <c r="QYC717" s="216"/>
      <c r="QYD717" s="216"/>
      <c r="QYE717" s="216"/>
      <c r="QYF717" s="216"/>
      <c r="QYG717" s="216"/>
      <c r="QYH717" s="216"/>
      <c r="QYI717" s="216"/>
      <c r="QYJ717" s="216"/>
      <c r="QYK717" s="216"/>
      <c r="QYL717" s="216"/>
      <c r="QYM717" s="216"/>
      <c r="QYN717" s="216"/>
      <c r="QYO717" s="216"/>
      <c r="QYP717" s="216"/>
      <c r="QYQ717" s="216"/>
      <c r="QYR717" s="216"/>
      <c r="QYS717" s="216"/>
      <c r="QYT717" s="216"/>
      <c r="QYU717" s="216"/>
      <c r="QYV717" s="216"/>
      <c r="QYW717" s="216"/>
      <c r="QYX717" s="216"/>
      <c r="QYY717" s="216"/>
      <c r="QYZ717" s="216"/>
      <c r="QZA717" s="216"/>
      <c r="QZB717" s="216"/>
      <c r="QZC717" s="216"/>
      <c r="QZD717" s="216"/>
      <c r="QZE717" s="216"/>
      <c r="QZF717" s="216"/>
      <c r="QZG717" s="216"/>
      <c r="QZH717" s="216"/>
      <c r="QZI717" s="216"/>
      <c r="QZJ717" s="216"/>
      <c r="QZK717" s="216"/>
      <c r="QZL717" s="216"/>
      <c r="QZM717" s="216"/>
      <c r="QZN717" s="216"/>
      <c r="QZO717" s="216"/>
      <c r="QZP717" s="216"/>
      <c r="QZQ717" s="216"/>
      <c r="QZR717" s="216"/>
      <c r="QZS717" s="216"/>
      <c r="QZT717" s="216"/>
      <c r="QZU717" s="216"/>
      <c r="QZV717" s="216"/>
      <c r="QZW717" s="216"/>
      <c r="QZX717" s="216"/>
      <c r="QZY717" s="216"/>
      <c r="QZZ717" s="216"/>
      <c r="RAA717" s="216"/>
      <c r="RAB717" s="216"/>
      <c r="RAC717" s="216"/>
      <c r="RAD717" s="216"/>
      <c r="RAE717" s="216"/>
      <c r="RAF717" s="216"/>
      <c r="RAG717" s="216"/>
      <c r="RAH717" s="216"/>
      <c r="RAI717" s="216"/>
      <c r="RAJ717" s="216"/>
      <c r="RAK717" s="216"/>
      <c r="RAL717" s="216"/>
      <c r="RAM717" s="216"/>
      <c r="RAN717" s="216"/>
      <c r="RAO717" s="216"/>
      <c r="RAP717" s="216"/>
      <c r="RAQ717" s="216"/>
      <c r="RAR717" s="216"/>
      <c r="RAS717" s="216"/>
      <c r="RAT717" s="216"/>
      <c r="RAU717" s="216"/>
      <c r="RAV717" s="216"/>
      <c r="RAW717" s="216"/>
      <c r="RAX717" s="216"/>
      <c r="RAY717" s="216"/>
      <c r="RAZ717" s="216"/>
      <c r="RBA717" s="216"/>
      <c r="RBB717" s="216"/>
      <c r="RBC717" s="216"/>
      <c r="RBD717" s="216"/>
      <c r="RBE717" s="216"/>
      <c r="RBF717" s="216"/>
      <c r="RBG717" s="216"/>
      <c r="RBH717" s="216"/>
      <c r="RBI717" s="216"/>
      <c r="RBJ717" s="216"/>
      <c r="RBK717" s="216"/>
      <c r="RBL717" s="216"/>
      <c r="RBM717" s="216"/>
      <c r="RBN717" s="216"/>
      <c r="RBO717" s="216"/>
      <c r="RBP717" s="216"/>
      <c r="RBQ717" s="216"/>
      <c r="RBR717" s="216"/>
      <c r="RBS717" s="216"/>
      <c r="RBT717" s="216"/>
      <c r="RBU717" s="216"/>
      <c r="RBV717" s="216"/>
      <c r="RBW717" s="216"/>
      <c r="RBX717" s="216"/>
      <c r="RBY717" s="216"/>
      <c r="RBZ717" s="216"/>
      <c r="RCA717" s="216"/>
      <c r="RCB717" s="216"/>
      <c r="RCC717" s="216"/>
      <c r="RCD717" s="216"/>
      <c r="RCE717" s="216"/>
      <c r="RCF717" s="216"/>
      <c r="RCG717" s="216"/>
      <c r="RCH717" s="216"/>
      <c r="RCI717" s="216"/>
      <c r="RCJ717" s="216"/>
      <c r="RCK717" s="216"/>
      <c r="RCL717" s="216"/>
      <c r="RCM717" s="216"/>
      <c r="RCN717" s="216"/>
      <c r="RCO717" s="216"/>
      <c r="RCP717" s="216"/>
      <c r="RCQ717" s="216"/>
      <c r="RCR717" s="216"/>
      <c r="RCS717" s="216"/>
      <c r="RCT717" s="216"/>
      <c r="RCU717" s="216"/>
      <c r="RCV717" s="216"/>
      <c r="RCW717" s="216"/>
      <c r="RCX717" s="216"/>
      <c r="RCY717" s="216"/>
      <c r="RCZ717" s="216"/>
      <c r="RDA717" s="216"/>
      <c r="RDB717" s="216"/>
      <c r="RDC717" s="216"/>
      <c r="RDD717" s="216"/>
      <c r="RDE717" s="216"/>
      <c r="RDF717" s="216"/>
      <c r="RDG717" s="216"/>
      <c r="RDH717" s="216"/>
      <c r="RDI717" s="216"/>
      <c r="RDJ717" s="216"/>
      <c r="RDK717" s="216"/>
      <c r="RDL717" s="216"/>
      <c r="RDM717" s="216"/>
      <c r="RDN717" s="216"/>
      <c r="RDO717" s="216"/>
      <c r="RDP717" s="216"/>
      <c r="RDQ717" s="216"/>
      <c r="RDR717" s="216"/>
      <c r="RDS717" s="216"/>
      <c r="RDT717" s="216"/>
      <c r="RDU717" s="216"/>
      <c r="RDV717" s="216"/>
      <c r="RDW717" s="216"/>
      <c r="RDX717" s="216"/>
      <c r="RDY717" s="216"/>
      <c r="RDZ717" s="216"/>
      <c r="REA717" s="216"/>
      <c r="REB717" s="216"/>
      <c r="REC717" s="216"/>
      <c r="RED717" s="216"/>
      <c r="REE717" s="216"/>
      <c r="REF717" s="216"/>
      <c r="REG717" s="216"/>
      <c r="REH717" s="216"/>
      <c r="REI717" s="216"/>
      <c r="REJ717" s="216"/>
      <c r="REK717" s="216"/>
      <c r="REL717" s="216"/>
      <c r="REM717" s="216"/>
      <c r="REN717" s="216"/>
      <c r="REO717" s="216"/>
      <c r="REP717" s="216"/>
      <c r="REQ717" s="216"/>
      <c r="RER717" s="216"/>
      <c r="RES717" s="216"/>
      <c r="RET717" s="216"/>
      <c r="REU717" s="216"/>
      <c r="REV717" s="216"/>
      <c r="REW717" s="216"/>
      <c r="REX717" s="216"/>
      <c r="REY717" s="216"/>
      <c r="REZ717" s="216"/>
      <c r="RFA717" s="216"/>
      <c r="RFB717" s="216"/>
      <c r="RFC717" s="216"/>
      <c r="RFD717" s="216"/>
      <c r="RFE717" s="216"/>
      <c r="RFF717" s="216"/>
      <c r="RFG717" s="216"/>
      <c r="RFH717" s="216"/>
      <c r="RFI717" s="216"/>
      <c r="RFJ717" s="216"/>
      <c r="RFK717" s="216"/>
      <c r="RFL717" s="216"/>
      <c r="RFM717" s="216"/>
      <c r="RFN717" s="216"/>
      <c r="RFO717" s="216"/>
      <c r="RFP717" s="216"/>
      <c r="RFQ717" s="216"/>
      <c r="RFR717" s="216"/>
      <c r="RFS717" s="216"/>
      <c r="RFT717" s="216"/>
      <c r="RFU717" s="216"/>
      <c r="RFV717" s="216"/>
      <c r="RFW717" s="216"/>
      <c r="RFX717" s="216"/>
      <c r="RFY717" s="216"/>
      <c r="RFZ717" s="216"/>
      <c r="RGA717" s="216"/>
      <c r="RGB717" s="216"/>
      <c r="RGC717" s="216"/>
      <c r="RGD717" s="216"/>
      <c r="RGE717" s="216"/>
      <c r="RGF717" s="216"/>
      <c r="RGG717" s="216"/>
      <c r="RGH717" s="216"/>
      <c r="RGI717" s="216"/>
      <c r="RGJ717" s="216"/>
      <c r="RGK717" s="216"/>
      <c r="RGL717" s="216"/>
      <c r="RGM717" s="216"/>
      <c r="RGN717" s="216"/>
      <c r="RGO717" s="216"/>
      <c r="RGP717" s="216"/>
      <c r="RGQ717" s="216"/>
      <c r="RGR717" s="216"/>
      <c r="RGS717" s="216"/>
      <c r="RGT717" s="216"/>
      <c r="RGU717" s="216"/>
      <c r="RGV717" s="216"/>
      <c r="RGW717" s="216"/>
      <c r="RGX717" s="216"/>
      <c r="RGY717" s="216"/>
      <c r="RGZ717" s="216"/>
      <c r="RHA717" s="216"/>
      <c r="RHB717" s="216"/>
      <c r="RHC717" s="216"/>
      <c r="RHD717" s="216"/>
      <c r="RHE717" s="216"/>
      <c r="RHF717" s="216"/>
      <c r="RHG717" s="216"/>
      <c r="RHH717" s="216"/>
      <c r="RHI717" s="216"/>
      <c r="RHJ717" s="216"/>
      <c r="RHK717" s="216"/>
      <c r="RHL717" s="216"/>
      <c r="RHM717" s="216"/>
      <c r="RHN717" s="216"/>
      <c r="RHO717" s="216"/>
      <c r="RHP717" s="216"/>
      <c r="RHQ717" s="216"/>
      <c r="RHR717" s="216"/>
      <c r="RHS717" s="216"/>
      <c r="RHT717" s="216"/>
      <c r="RHU717" s="216"/>
      <c r="RHV717" s="216"/>
      <c r="RHW717" s="216"/>
      <c r="RHX717" s="216"/>
      <c r="RHY717" s="216"/>
      <c r="RHZ717" s="216"/>
      <c r="RIA717" s="216"/>
      <c r="RIB717" s="216"/>
      <c r="RIC717" s="216"/>
      <c r="RID717" s="216"/>
      <c r="RIE717" s="216"/>
      <c r="RIF717" s="216"/>
      <c r="RIG717" s="216"/>
      <c r="RIH717" s="216"/>
      <c r="RII717" s="216"/>
      <c r="RIJ717" s="216"/>
      <c r="RIK717" s="216"/>
      <c r="RIL717" s="216"/>
      <c r="RIM717" s="216"/>
      <c r="RIN717" s="216"/>
      <c r="RIO717" s="216"/>
      <c r="RIP717" s="216"/>
      <c r="RIQ717" s="216"/>
      <c r="RIR717" s="216"/>
      <c r="RIS717" s="216"/>
      <c r="RIT717" s="216"/>
      <c r="RIU717" s="216"/>
      <c r="RIV717" s="216"/>
      <c r="RIW717" s="216"/>
      <c r="RIX717" s="216"/>
      <c r="RIY717" s="216"/>
      <c r="RIZ717" s="216"/>
      <c r="RJA717" s="216"/>
      <c r="RJB717" s="216"/>
      <c r="RJC717" s="216"/>
      <c r="RJD717" s="216"/>
      <c r="RJE717" s="216"/>
      <c r="RJF717" s="216"/>
      <c r="RJG717" s="216"/>
      <c r="RJH717" s="216"/>
      <c r="RJI717" s="216"/>
      <c r="RJJ717" s="216"/>
      <c r="RJK717" s="216"/>
      <c r="RJL717" s="216"/>
      <c r="RJM717" s="216"/>
      <c r="RJN717" s="216"/>
      <c r="RJO717" s="216"/>
      <c r="RJP717" s="216"/>
      <c r="RJQ717" s="216"/>
      <c r="RJR717" s="216"/>
      <c r="RJS717" s="216"/>
      <c r="RJT717" s="216"/>
      <c r="RJU717" s="216"/>
      <c r="RJV717" s="216"/>
      <c r="RJW717" s="216"/>
      <c r="RJX717" s="216"/>
      <c r="RJY717" s="216"/>
      <c r="RJZ717" s="216"/>
      <c r="RKA717" s="216"/>
      <c r="RKB717" s="216"/>
      <c r="RKC717" s="216"/>
      <c r="RKD717" s="216"/>
      <c r="RKE717" s="216"/>
      <c r="RKF717" s="216"/>
      <c r="RKG717" s="216"/>
      <c r="RKH717" s="216"/>
      <c r="RKI717" s="216"/>
      <c r="RKJ717" s="216"/>
      <c r="RKK717" s="216"/>
      <c r="RKL717" s="216"/>
      <c r="RKM717" s="216"/>
      <c r="RKN717" s="216"/>
      <c r="RKO717" s="216"/>
      <c r="RKP717" s="216"/>
      <c r="RKQ717" s="216"/>
      <c r="RKR717" s="216"/>
      <c r="RKS717" s="216"/>
      <c r="RKT717" s="216"/>
      <c r="RKU717" s="216"/>
      <c r="RKV717" s="216"/>
      <c r="RKW717" s="216"/>
      <c r="RKX717" s="216"/>
      <c r="RKY717" s="216"/>
      <c r="RKZ717" s="216"/>
      <c r="RLA717" s="216"/>
      <c r="RLB717" s="216"/>
      <c r="RLC717" s="216"/>
      <c r="RLD717" s="216"/>
      <c r="RLE717" s="216"/>
      <c r="RLF717" s="216"/>
      <c r="RLG717" s="216"/>
      <c r="RLH717" s="216"/>
      <c r="RLI717" s="216"/>
      <c r="RLJ717" s="216"/>
      <c r="RLK717" s="216"/>
      <c r="RLL717" s="216"/>
      <c r="RLM717" s="216"/>
      <c r="RLN717" s="216"/>
      <c r="RLO717" s="216"/>
      <c r="RLP717" s="216"/>
      <c r="RLQ717" s="216"/>
      <c r="RLR717" s="216"/>
      <c r="RLS717" s="216"/>
      <c r="RLT717" s="216"/>
      <c r="RLU717" s="216"/>
      <c r="RLV717" s="216"/>
      <c r="RLW717" s="216"/>
      <c r="RLX717" s="216"/>
      <c r="RLY717" s="216"/>
      <c r="RLZ717" s="216"/>
      <c r="RMA717" s="216"/>
      <c r="RMB717" s="216"/>
      <c r="RMC717" s="216"/>
      <c r="RMD717" s="216"/>
      <c r="RME717" s="216"/>
      <c r="RMF717" s="216"/>
      <c r="RMG717" s="216"/>
      <c r="RMH717" s="216"/>
      <c r="RMI717" s="216"/>
      <c r="RMJ717" s="216"/>
      <c r="RMK717" s="216"/>
      <c r="RML717" s="216"/>
      <c r="RMM717" s="216"/>
      <c r="RMN717" s="216"/>
      <c r="RMO717" s="216"/>
      <c r="RMP717" s="216"/>
      <c r="RMQ717" s="216"/>
      <c r="RMR717" s="216"/>
      <c r="RMS717" s="216"/>
      <c r="RMT717" s="216"/>
      <c r="RMU717" s="216"/>
      <c r="RMV717" s="216"/>
      <c r="RMW717" s="216"/>
      <c r="RMX717" s="216"/>
      <c r="RMY717" s="216"/>
      <c r="RMZ717" s="216"/>
      <c r="RNA717" s="216"/>
      <c r="RNB717" s="216"/>
      <c r="RNC717" s="216"/>
      <c r="RND717" s="216"/>
      <c r="RNE717" s="216"/>
      <c r="RNF717" s="216"/>
      <c r="RNG717" s="216"/>
      <c r="RNH717" s="216"/>
      <c r="RNI717" s="216"/>
      <c r="RNJ717" s="216"/>
      <c r="RNK717" s="216"/>
      <c r="RNL717" s="216"/>
      <c r="RNM717" s="216"/>
      <c r="RNN717" s="216"/>
      <c r="RNO717" s="216"/>
      <c r="RNP717" s="216"/>
      <c r="RNQ717" s="216"/>
      <c r="RNR717" s="216"/>
      <c r="RNS717" s="216"/>
      <c r="RNT717" s="216"/>
      <c r="RNU717" s="216"/>
      <c r="RNV717" s="216"/>
      <c r="RNW717" s="216"/>
      <c r="RNX717" s="216"/>
      <c r="RNY717" s="216"/>
      <c r="RNZ717" s="216"/>
      <c r="ROA717" s="216"/>
      <c r="ROB717" s="216"/>
      <c r="ROC717" s="216"/>
      <c r="ROD717" s="216"/>
      <c r="ROE717" s="216"/>
      <c r="ROF717" s="216"/>
      <c r="ROG717" s="216"/>
      <c r="ROH717" s="216"/>
      <c r="ROI717" s="216"/>
      <c r="ROJ717" s="216"/>
      <c r="ROK717" s="216"/>
      <c r="ROL717" s="216"/>
      <c r="ROM717" s="216"/>
      <c r="RON717" s="216"/>
      <c r="ROO717" s="216"/>
      <c r="ROP717" s="216"/>
      <c r="ROQ717" s="216"/>
      <c r="ROR717" s="216"/>
      <c r="ROS717" s="216"/>
      <c r="ROT717" s="216"/>
      <c r="ROU717" s="216"/>
      <c r="ROV717" s="216"/>
      <c r="ROW717" s="216"/>
      <c r="ROX717" s="216"/>
      <c r="ROY717" s="216"/>
      <c r="ROZ717" s="216"/>
      <c r="RPA717" s="216"/>
      <c r="RPB717" s="216"/>
      <c r="RPC717" s="216"/>
      <c r="RPD717" s="216"/>
      <c r="RPE717" s="216"/>
      <c r="RPF717" s="216"/>
      <c r="RPG717" s="216"/>
      <c r="RPH717" s="216"/>
      <c r="RPI717" s="216"/>
      <c r="RPJ717" s="216"/>
      <c r="RPK717" s="216"/>
      <c r="RPL717" s="216"/>
      <c r="RPM717" s="216"/>
      <c r="RPN717" s="216"/>
      <c r="RPO717" s="216"/>
      <c r="RPP717" s="216"/>
      <c r="RPQ717" s="216"/>
      <c r="RPR717" s="216"/>
      <c r="RPS717" s="216"/>
      <c r="RPT717" s="216"/>
      <c r="RPU717" s="216"/>
      <c r="RPV717" s="216"/>
      <c r="RPW717" s="216"/>
      <c r="RPX717" s="216"/>
      <c r="RPY717" s="216"/>
      <c r="RPZ717" s="216"/>
      <c r="RQA717" s="216"/>
      <c r="RQB717" s="216"/>
      <c r="RQC717" s="216"/>
      <c r="RQD717" s="216"/>
      <c r="RQE717" s="216"/>
      <c r="RQF717" s="216"/>
      <c r="RQG717" s="216"/>
      <c r="RQH717" s="216"/>
      <c r="RQI717" s="216"/>
      <c r="RQJ717" s="216"/>
      <c r="RQK717" s="216"/>
      <c r="RQL717" s="216"/>
      <c r="RQM717" s="216"/>
      <c r="RQN717" s="216"/>
      <c r="RQO717" s="216"/>
      <c r="RQP717" s="216"/>
      <c r="RQQ717" s="216"/>
      <c r="RQR717" s="216"/>
      <c r="RQS717" s="216"/>
      <c r="RQT717" s="216"/>
      <c r="RQU717" s="216"/>
      <c r="RQV717" s="216"/>
      <c r="RQW717" s="216"/>
      <c r="RQX717" s="216"/>
      <c r="RQY717" s="216"/>
      <c r="RQZ717" s="216"/>
      <c r="RRA717" s="216"/>
      <c r="RRB717" s="216"/>
      <c r="RRC717" s="216"/>
      <c r="RRD717" s="216"/>
      <c r="RRE717" s="216"/>
      <c r="RRF717" s="216"/>
      <c r="RRG717" s="216"/>
      <c r="RRH717" s="216"/>
      <c r="RRI717" s="216"/>
      <c r="RRJ717" s="216"/>
      <c r="RRK717" s="216"/>
      <c r="RRL717" s="216"/>
      <c r="RRM717" s="216"/>
      <c r="RRN717" s="216"/>
      <c r="RRO717" s="216"/>
      <c r="RRP717" s="216"/>
      <c r="RRQ717" s="216"/>
      <c r="RRR717" s="216"/>
      <c r="RRS717" s="216"/>
      <c r="RRT717" s="216"/>
      <c r="RRU717" s="216"/>
      <c r="RRV717" s="216"/>
      <c r="RRW717" s="216"/>
      <c r="RRX717" s="216"/>
      <c r="RRY717" s="216"/>
      <c r="RRZ717" s="216"/>
      <c r="RSA717" s="216"/>
      <c r="RSB717" s="216"/>
      <c r="RSC717" s="216"/>
      <c r="RSD717" s="216"/>
      <c r="RSE717" s="216"/>
      <c r="RSF717" s="216"/>
      <c r="RSG717" s="216"/>
      <c r="RSH717" s="216"/>
      <c r="RSI717" s="216"/>
      <c r="RSJ717" s="216"/>
      <c r="RSK717" s="216"/>
      <c r="RSL717" s="216"/>
      <c r="RSM717" s="216"/>
      <c r="RSN717" s="216"/>
      <c r="RSO717" s="216"/>
      <c r="RSP717" s="216"/>
      <c r="RSQ717" s="216"/>
      <c r="RSR717" s="216"/>
      <c r="RSS717" s="216"/>
      <c r="RST717" s="216"/>
      <c r="RSU717" s="216"/>
      <c r="RSV717" s="216"/>
      <c r="RSW717" s="216"/>
      <c r="RSX717" s="216"/>
      <c r="RSY717" s="216"/>
      <c r="RSZ717" s="216"/>
      <c r="RTA717" s="216"/>
      <c r="RTB717" s="216"/>
      <c r="RTC717" s="216"/>
      <c r="RTD717" s="216"/>
      <c r="RTE717" s="216"/>
      <c r="RTF717" s="216"/>
      <c r="RTG717" s="216"/>
      <c r="RTH717" s="216"/>
      <c r="RTI717" s="216"/>
      <c r="RTJ717" s="216"/>
      <c r="RTK717" s="216"/>
      <c r="RTL717" s="216"/>
      <c r="RTM717" s="216"/>
      <c r="RTN717" s="216"/>
      <c r="RTO717" s="216"/>
      <c r="RTP717" s="216"/>
      <c r="RTQ717" s="216"/>
      <c r="RTR717" s="216"/>
      <c r="RTS717" s="216"/>
      <c r="RTT717" s="216"/>
      <c r="RTU717" s="216"/>
      <c r="RTV717" s="216"/>
      <c r="RTW717" s="216"/>
      <c r="RTX717" s="216"/>
      <c r="RTY717" s="216"/>
      <c r="RTZ717" s="216"/>
      <c r="RUA717" s="216"/>
      <c r="RUB717" s="216"/>
      <c r="RUC717" s="216"/>
      <c r="RUD717" s="216"/>
      <c r="RUE717" s="216"/>
      <c r="RUF717" s="216"/>
      <c r="RUG717" s="216"/>
      <c r="RUH717" s="216"/>
      <c r="RUI717" s="216"/>
      <c r="RUJ717" s="216"/>
      <c r="RUK717" s="216"/>
      <c r="RUL717" s="216"/>
      <c r="RUM717" s="216"/>
      <c r="RUN717" s="216"/>
      <c r="RUO717" s="216"/>
      <c r="RUP717" s="216"/>
      <c r="RUQ717" s="216"/>
      <c r="RUR717" s="216"/>
      <c r="RUS717" s="216"/>
      <c r="RUT717" s="216"/>
      <c r="RUU717" s="216"/>
      <c r="RUV717" s="216"/>
      <c r="RUW717" s="216"/>
      <c r="RUX717" s="216"/>
      <c r="RUY717" s="216"/>
      <c r="RUZ717" s="216"/>
      <c r="RVA717" s="216"/>
      <c r="RVB717" s="216"/>
      <c r="RVC717" s="216"/>
      <c r="RVD717" s="216"/>
      <c r="RVE717" s="216"/>
      <c r="RVF717" s="216"/>
      <c r="RVG717" s="216"/>
      <c r="RVH717" s="216"/>
      <c r="RVI717" s="216"/>
      <c r="RVJ717" s="216"/>
      <c r="RVK717" s="216"/>
      <c r="RVL717" s="216"/>
      <c r="RVM717" s="216"/>
      <c r="RVN717" s="216"/>
      <c r="RVO717" s="216"/>
      <c r="RVP717" s="216"/>
      <c r="RVQ717" s="216"/>
      <c r="RVR717" s="216"/>
      <c r="RVS717" s="216"/>
      <c r="RVT717" s="216"/>
      <c r="RVU717" s="216"/>
      <c r="RVV717" s="216"/>
      <c r="RVW717" s="216"/>
      <c r="RVX717" s="216"/>
      <c r="RVY717" s="216"/>
      <c r="RVZ717" s="216"/>
      <c r="RWA717" s="216"/>
      <c r="RWB717" s="216"/>
      <c r="RWC717" s="216"/>
      <c r="RWD717" s="216"/>
      <c r="RWE717" s="216"/>
      <c r="RWF717" s="216"/>
      <c r="RWG717" s="216"/>
      <c r="RWH717" s="216"/>
      <c r="RWI717" s="216"/>
      <c r="RWJ717" s="216"/>
      <c r="RWK717" s="216"/>
      <c r="RWL717" s="216"/>
      <c r="RWM717" s="216"/>
      <c r="RWN717" s="216"/>
      <c r="RWO717" s="216"/>
      <c r="RWP717" s="216"/>
      <c r="RWQ717" s="216"/>
      <c r="RWR717" s="216"/>
      <c r="RWS717" s="216"/>
      <c r="RWT717" s="216"/>
      <c r="RWU717" s="216"/>
      <c r="RWV717" s="216"/>
      <c r="RWW717" s="216"/>
      <c r="RWX717" s="216"/>
      <c r="RWY717" s="216"/>
      <c r="RWZ717" s="216"/>
      <c r="RXA717" s="216"/>
      <c r="RXB717" s="216"/>
      <c r="RXC717" s="216"/>
      <c r="RXD717" s="216"/>
      <c r="RXE717" s="216"/>
      <c r="RXF717" s="216"/>
      <c r="RXG717" s="216"/>
      <c r="RXH717" s="216"/>
      <c r="RXI717" s="216"/>
      <c r="RXJ717" s="216"/>
      <c r="RXK717" s="216"/>
      <c r="RXL717" s="216"/>
      <c r="RXM717" s="216"/>
      <c r="RXN717" s="216"/>
      <c r="RXO717" s="216"/>
      <c r="RXP717" s="216"/>
      <c r="RXQ717" s="216"/>
      <c r="RXR717" s="216"/>
      <c r="RXS717" s="216"/>
      <c r="RXT717" s="216"/>
      <c r="RXU717" s="216"/>
      <c r="RXV717" s="216"/>
      <c r="RXW717" s="216"/>
      <c r="RXX717" s="216"/>
      <c r="RXY717" s="216"/>
      <c r="RXZ717" s="216"/>
      <c r="RYA717" s="216"/>
      <c r="RYB717" s="216"/>
      <c r="RYC717" s="216"/>
      <c r="RYD717" s="216"/>
      <c r="RYE717" s="216"/>
      <c r="RYF717" s="216"/>
      <c r="RYG717" s="216"/>
      <c r="RYH717" s="216"/>
      <c r="RYI717" s="216"/>
      <c r="RYJ717" s="216"/>
      <c r="RYK717" s="216"/>
      <c r="RYL717" s="216"/>
      <c r="RYM717" s="216"/>
      <c r="RYN717" s="216"/>
      <c r="RYO717" s="216"/>
      <c r="RYP717" s="216"/>
      <c r="RYQ717" s="216"/>
      <c r="RYR717" s="216"/>
      <c r="RYS717" s="216"/>
      <c r="RYT717" s="216"/>
      <c r="RYU717" s="216"/>
      <c r="RYV717" s="216"/>
      <c r="RYW717" s="216"/>
      <c r="RYX717" s="216"/>
      <c r="RYY717" s="216"/>
      <c r="RYZ717" s="216"/>
      <c r="RZA717" s="216"/>
      <c r="RZB717" s="216"/>
      <c r="RZC717" s="216"/>
      <c r="RZD717" s="216"/>
      <c r="RZE717" s="216"/>
      <c r="RZF717" s="216"/>
      <c r="RZG717" s="216"/>
      <c r="RZH717" s="216"/>
      <c r="RZI717" s="216"/>
      <c r="RZJ717" s="216"/>
      <c r="RZK717" s="216"/>
      <c r="RZL717" s="216"/>
      <c r="RZM717" s="216"/>
      <c r="RZN717" s="216"/>
      <c r="RZO717" s="216"/>
      <c r="RZP717" s="216"/>
      <c r="RZQ717" s="216"/>
      <c r="RZR717" s="216"/>
      <c r="RZS717" s="216"/>
      <c r="RZT717" s="216"/>
      <c r="RZU717" s="216"/>
      <c r="RZV717" s="216"/>
      <c r="RZW717" s="216"/>
      <c r="RZX717" s="216"/>
      <c r="RZY717" s="216"/>
      <c r="RZZ717" s="216"/>
      <c r="SAA717" s="216"/>
      <c r="SAB717" s="216"/>
      <c r="SAC717" s="216"/>
      <c r="SAD717" s="216"/>
      <c r="SAE717" s="216"/>
      <c r="SAF717" s="216"/>
      <c r="SAG717" s="216"/>
      <c r="SAH717" s="216"/>
      <c r="SAI717" s="216"/>
      <c r="SAJ717" s="216"/>
      <c r="SAK717" s="216"/>
      <c r="SAL717" s="216"/>
      <c r="SAM717" s="216"/>
      <c r="SAN717" s="216"/>
      <c r="SAO717" s="216"/>
      <c r="SAP717" s="216"/>
      <c r="SAQ717" s="216"/>
      <c r="SAR717" s="216"/>
      <c r="SAS717" s="216"/>
      <c r="SAT717" s="216"/>
      <c r="SAU717" s="216"/>
      <c r="SAV717" s="216"/>
      <c r="SAW717" s="216"/>
      <c r="SAX717" s="216"/>
      <c r="SAY717" s="216"/>
      <c r="SAZ717" s="216"/>
      <c r="SBA717" s="216"/>
      <c r="SBB717" s="216"/>
      <c r="SBC717" s="216"/>
      <c r="SBD717" s="216"/>
      <c r="SBE717" s="216"/>
      <c r="SBF717" s="216"/>
      <c r="SBG717" s="216"/>
      <c r="SBH717" s="216"/>
      <c r="SBI717" s="216"/>
      <c r="SBJ717" s="216"/>
      <c r="SBK717" s="216"/>
      <c r="SBL717" s="216"/>
      <c r="SBM717" s="216"/>
      <c r="SBN717" s="216"/>
      <c r="SBO717" s="216"/>
      <c r="SBP717" s="216"/>
      <c r="SBQ717" s="216"/>
      <c r="SBR717" s="216"/>
      <c r="SBS717" s="216"/>
      <c r="SBT717" s="216"/>
      <c r="SBU717" s="216"/>
      <c r="SBV717" s="216"/>
      <c r="SBW717" s="216"/>
      <c r="SBX717" s="216"/>
      <c r="SBY717" s="216"/>
      <c r="SBZ717" s="216"/>
      <c r="SCA717" s="216"/>
      <c r="SCB717" s="216"/>
      <c r="SCC717" s="216"/>
      <c r="SCD717" s="216"/>
      <c r="SCE717" s="216"/>
      <c r="SCF717" s="216"/>
      <c r="SCG717" s="216"/>
      <c r="SCH717" s="216"/>
      <c r="SCI717" s="216"/>
      <c r="SCJ717" s="216"/>
      <c r="SCK717" s="216"/>
      <c r="SCL717" s="216"/>
      <c r="SCM717" s="216"/>
      <c r="SCN717" s="216"/>
      <c r="SCO717" s="216"/>
      <c r="SCP717" s="216"/>
      <c r="SCQ717" s="216"/>
      <c r="SCR717" s="216"/>
      <c r="SCS717" s="216"/>
      <c r="SCT717" s="216"/>
      <c r="SCU717" s="216"/>
      <c r="SCV717" s="216"/>
      <c r="SCW717" s="216"/>
      <c r="SCX717" s="216"/>
      <c r="SCY717" s="216"/>
      <c r="SCZ717" s="216"/>
      <c r="SDA717" s="216"/>
      <c r="SDB717" s="216"/>
      <c r="SDC717" s="216"/>
      <c r="SDD717" s="216"/>
      <c r="SDE717" s="216"/>
      <c r="SDF717" s="216"/>
      <c r="SDG717" s="216"/>
      <c r="SDH717" s="216"/>
      <c r="SDI717" s="216"/>
      <c r="SDJ717" s="216"/>
      <c r="SDK717" s="216"/>
      <c r="SDL717" s="216"/>
      <c r="SDM717" s="216"/>
      <c r="SDN717" s="216"/>
      <c r="SDO717" s="216"/>
      <c r="SDP717" s="216"/>
      <c r="SDQ717" s="216"/>
      <c r="SDR717" s="216"/>
      <c r="SDS717" s="216"/>
      <c r="SDT717" s="216"/>
      <c r="SDU717" s="216"/>
      <c r="SDV717" s="216"/>
      <c r="SDW717" s="216"/>
      <c r="SDX717" s="216"/>
      <c r="SDY717" s="216"/>
      <c r="SDZ717" s="216"/>
      <c r="SEA717" s="216"/>
      <c r="SEB717" s="216"/>
      <c r="SEC717" s="216"/>
      <c r="SED717" s="216"/>
      <c r="SEE717" s="216"/>
      <c r="SEF717" s="216"/>
      <c r="SEG717" s="216"/>
      <c r="SEH717" s="216"/>
      <c r="SEI717" s="216"/>
      <c r="SEJ717" s="216"/>
      <c r="SEK717" s="216"/>
      <c r="SEL717" s="216"/>
      <c r="SEM717" s="216"/>
      <c r="SEN717" s="216"/>
      <c r="SEO717" s="216"/>
      <c r="SEP717" s="216"/>
      <c r="SEQ717" s="216"/>
      <c r="SER717" s="216"/>
      <c r="SES717" s="216"/>
      <c r="SET717" s="216"/>
      <c r="SEU717" s="216"/>
      <c r="SEV717" s="216"/>
      <c r="SEW717" s="216"/>
      <c r="SEX717" s="216"/>
      <c r="SEY717" s="216"/>
      <c r="SEZ717" s="216"/>
      <c r="SFA717" s="216"/>
      <c r="SFB717" s="216"/>
      <c r="SFC717" s="216"/>
      <c r="SFD717" s="216"/>
      <c r="SFE717" s="216"/>
      <c r="SFF717" s="216"/>
      <c r="SFG717" s="216"/>
      <c r="SFH717" s="216"/>
      <c r="SFI717" s="216"/>
      <c r="SFJ717" s="216"/>
      <c r="SFK717" s="216"/>
      <c r="SFL717" s="216"/>
      <c r="SFM717" s="216"/>
      <c r="SFN717" s="216"/>
      <c r="SFO717" s="216"/>
      <c r="SFP717" s="216"/>
      <c r="SFQ717" s="216"/>
      <c r="SFR717" s="216"/>
      <c r="SFS717" s="216"/>
      <c r="SFT717" s="216"/>
      <c r="SFU717" s="216"/>
      <c r="SFV717" s="216"/>
      <c r="SFW717" s="216"/>
      <c r="SFX717" s="216"/>
      <c r="SFY717" s="216"/>
      <c r="SFZ717" s="216"/>
      <c r="SGA717" s="216"/>
      <c r="SGB717" s="216"/>
      <c r="SGC717" s="216"/>
      <c r="SGD717" s="216"/>
      <c r="SGE717" s="216"/>
      <c r="SGF717" s="216"/>
      <c r="SGG717" s="216"/>
      <c r="SGH717" s="216"/>
      <c r="SGI717" s="216"/>
      <c r="SGJ717" s="216"/>
      <c r="SGK717" s="216"/>
      <c r="SGL717" s="216"/>
      <c r="SGM717" s="216"/>
      <c r="SGN717" s="216"/>
      <c r="SGO717" s="216"/>
      <c r="SGP717" s="216"/>
      <c r="SGQ717" s="216"/>
      <c r="SGR717" s="216"/>
      <c r="SGS717" s="216"/>
      <c r="SGT717" s="216"/>
      <c r="SGU717" s="216"/>
      <c r="SGV717" s="216"/>
      <c r="SGW717" s="216"/>
      <c r="SGX717" s="216"/>
      <c r="SGY717" s="216"/>
      <c r="SGZ717" s="216"/>
      <c r="SHA717" s="216"/>
      <c r="SHB717" s="216"/>
      <c r="SHC717" s="216"/>
      <c r="SHD717" s="216"/>
      <c r="SHE717" s="216"/>
      <c r="SHF717" s="216"/>
      <c r="SHG717" s="216"/>
      <c r="SHH717" s="216"/>
      <c r="SHI717" s="216"/>
      <c r="SHJ717" s="216"/>
      <c r="SHK717" s="216"/>
      <c r="SHL717" s="216"/>
      <c r="SHM717" s="216"/>
      <c r="SHN717" s="216"/>
      <c r="SHO717" s="216"/>
      <c r="SHP717" s="216"/>
      <c r="SHQ717" s="216"/>
      <c r="SHR717" s="216"/>
      <c r="SHS717" s="216"/>
      <c r="SHT717" s="216"/>
      <c r="SHU717" s="216"/>
      <c r="SHV717" s="216"/>
      <c r="SHW717" s="216"/>
      <c r="SHX717" s="216"/>
      <c r="SHY717" s="216"/>
      <c r="SHZ717" s="216"/>
      <c r="SIA717" s="216"/>
      <c r="SIB717" s="216"/>
      <c r="SIC717" s="216"/>
      <c r="SID717" s="216"/>
      <c r="SIE717" s="216"/>
      <c r="SIF717" s="216"/>
      <c r="SIG717" s="216"/>
      <c r="SIH717" s="216"/>
      <c r="SII717" s="216"/>
      <c r="SIJ717" s="216"/>
      <c r="SIK717" s="216"/>
      <c r="SIL717" s="216"/>
      <c r="SIM717" s="216"/>
      <c r="SIN717" s="216"/>
      <c r="SIO717" s="216"/>
      <c r="SIP717" s="216"/>
      <c r="SIQ717" s="216"/>
      <c r="SIR717" s="216"/>
      <c r="SIS717" s="216"/>
      <c r="SIT717" s="216"/>
      <c r="SIU717" s="216"/>
      <c r="SIV717" s="216"/>
      <c r="SIW717" s="216"/>
      <c r="SIX717" s="216"/>
      <c r="SIY717" s="216"/>
      <c r="SIZ717" s="216"/>
      <c r="SJA717" s="216"/>
      <c r="SJB717" s="216"/>
      <c r="SJC717" s="216"/>
      <c r="SJD717" s="216"/>
      <c r="SJE717" s="216"/>
      <c r="SJF717" s="216"/>
      <c r="SJG717" s="216"/>
      <c r="SJH717" s="216"/>
      <c r="SJI717" s="216"/>
      <c r="SJJ717" s="216"/>
      <c r="SJK717" s="216"/>
      <c r="SJL717" s="216"/>
      <c r="SJM717" s="216"/>
      <c r="SJN717" s="216"/>
      <c r="SJO717" s="216"/>
      <c r="SJP717" s="216"/>
      <c r="SJQ717" s="216"/>
      <c r="SJR717" s="216"/>
      <c r="SJS717" s="216"/>
      <c r="SJT717" s="216"/>
      <c r="SJU717" s="216"/>
      <c r="SJV717" s="216"/>
      <c r="SJW717" s="216"/>
      <c r="SJX717" s="216"/>
      <c r="SJY717" s="216"/>
      <c r="SJZ717" s="216"/>
      <c r="SKA717" s="216"/>
      <c r="SKB717" s="216"/>
      <c r="SKC717" s="216"/>
      <c r="SKD717" s="216"/>
      <c r="SKE717" s="216"/>
      <c r="SKF717" s="216"/>
      <c r="SKG717" s="216"/>
      <c r="SKH717" s="216"/>
      <c r="SKI717" s="216"/>
      <c r="SKJ717" s="216"/>
      <c r="SKK717" s="216"/>
      <c r="SKL717" s="216"/>
      <c r="SKM717" s="216"/>
      <c r="SKN717" s="216"/>
      <c r="SKO717" s="216"/>
      <c r="SKP717" s="216"/>
      <c r="SKQ717" s="216"/>
      <c r="SKR717" s="216"/>
      <c r="SKS717" s="216"/>
      <c r="SKT717" s="216"/>
      <c r="SKU717" s="216"/>
      <c r="SKV717" s="216"/>
      <c r="SKW717" s="216"/>
      <c r="SKX717" s="216"/>
      <c r="SKY717" s="216"/>
      <c r="SKZ717" s="216"/>
      <c r="SLA717" s="216"/>
      <c r="SLB717" s="216"/>
      <c r="SLC717" s="216"/>
      <c r="SLD717" s="216"/>
      <c r="SLE717" s="216"/>
      <c r="SLF717" s="216"/>
      <c r="SLG717" s="216"/>
      <c r="SLH717" s="216"/>
      <c r="SLI717" s="216"/>
      <c r="SLJ717" s="216"/>
      <c r="SLK717" s="216"/>
      <c r="SLL717" s="216"/>
      <c r="SLM717" s="216"/>
      <c r="SLN717" s="216"/>
      <c r="SLO717" s="216"/>
      <c r="SLP717" s="216"/>
      <c r="SLQ717" s="216"/>
      <c r="SLR717" s="216"/>
      <c r="SLS717" s="216"/>
      <c r="SLT717" s="216"/>
      <c r="SLU717" s="216"/>
      <c r="SLV717" s="216"/>
      <c r="SLW717" s="216"/>
      <c r="SLX717" s="216"/>
      <c r="SLY717" s="216"/>
      <c r="SLZ717" s="216"/>
      <c r="SMA717" s="216"/>
      <c r="SMB717" s="216"/>
      <c r="SMC717" s="216"/>
      <c r="SMD717" s="216"/>
      <c r="SME717" s="216"/>
      <c r="SMF717" s="216"/>
      <c r="SMG717" s="216"/>
      <c r="SMH717" s="216"/>
      <c r="SMI717" s="216"/>
      <c r="SMJ717" s="216"/>
      <c r="SMK717" s="216"/>
      <c r="SML717" s="216"/>
      <c r="SMM717" s="216"/>
      <c r="SMN717" s="216"/>
      <c r="SMO717" s="216"/>
      <c r="SMP717" s="216"/>
      <c r="SMQ717" s="216"/>
      <c r="SMR717" s="216"/>
      <c r="SMS717" s="216"/>
      <c r="SMT717" s="216"/>
      <c r="SMU717" s="216"/>
      <c r="SMV717" s="216"/>
      <c r="SMW717" s="216"/>
      <c r="SMX717" s="216"/>
      <c r="SMY717" s="216"/>
      <c r="SMZ717" s="216"/>
      <c r="SNA717" s="216"/>
      <c r="SNB717" s="216"/>
      <c r="SNC717" s="216"/>
      <c r="SND717" s="216"/>
      <c r="SNE717" s="216"/>
      <c r="SNF717" s="216"/>
      <c r="SNG717" s="216"/>
      <c r="SNH717" s="216"/>
      <c r="SNI717" s="216"/>
      <c r="SNJ717" s="216"/>
      <c r="SNK717" s="216"/>
      <c r="SNL717" s="216"/>
      <c r="SNM717" s="216"/>
      <c r="SNN717" s="216"/>
      <c r="SNO717" s="216"/>
      <c r="SNP717" s="216"/>
      <c r="SNQ717" s="216"/>
      <c r="SNR717" s="216"/>
      <c r="SNS717" s="216"/>
      <c r="SNT717" s="216"/>
      <c r="SNU717" s="216"/>
      <c r="SNV717" s="216"/>
      <c r="SNW717" s="216"/>
      <c r="SNX717" s="216"/>
      <c r="SNY717" s="216"/>
      <c r="SNZ717" s="216"/>
      <c r="SOA717" s="216"/>
      <c r="SOB717" s="216"/>
      <c r="SOC717" s="216"/>
      <c r="SOD717" s="216"/>
      <c r="SOE717" s="216"/>
      <c r="SOF717" s="216"/>
      <c r="SOG717" s="216"/>
      <c r="SOH717" s="216"/>
      <c r="SOI717" s="216"/>
      <c r="SOJ717" s="216"/>
      <c r="SOK717" s="216"/>
      <c r="SOL717" s="216"/>
      <c r="SOM717" s="216"/>
      <c r="SON717" s="216"/>
      <c r="SOO717" s="216"/>
      <c r="SOP717" s="216"/>
      <c r="SOQ717" s="216"/>
      <c r="SOR717" s="216"/>
      <c r="SOS717" s="216"/>
      <c r="SOT717" s="216"/>
      <c r="SOU717" s="216"/>
      <c r="SOV717" s="216"/>
      <c r="SOW717" s="216"/>
      <c r="SOX717" s="216"/>
      <c r="SOY717" s="216"/>
      <c r="SOZ717" s="216"/>
      <c r="SPA717" s="216"/>
      <c r="SPB717" s="216"/>
      <c r="SPC717" s="216"/>
      <c r="SPD717" s="216"/>
      <c r="SPE717" s="216"/>
      <c r="SPF717" s="216"/>
      <c r="SPG717" s="216"/>
      <c r="SPH717" s="216"/>
      <c r="SPI717" s="216"/>
      <c r="SPJ717" s="216"/>
      <c r="SPK717" s="216"/>
      <c r="SPL717" s="216"/>
      <c r="SPM717" s="216"/>
      <c r="SPN717" s="216"/>
      <c r="SPO717" s="216"/>
      <c r="SPP717" s="216"/>
      <c r="SPQ717" s="216"/>
      <c r="SPR717" s="216"/>
      <c r="SPS717" s="216"/>
      <c r="SPT717" s="216"/>
      <c r="SPU717" s="216"/>
      <c r="SPV717" s="216"/>
      <c r="SPW717" s="216"/>
      <c r="SPX717" s="216"/>
      <c r="SPY717" s="216"/>
      <c r="SPZ717" s="216"/>
      <c r="SQA717" s="216"/>
      <c r="SQB717" s="216"/>
      <c r="SQC717" s="216"/>
      <c r="SQD717" s="216"/>
      <c r="SQE717" s="216"/>
      <c r="SQF717" s="216"/>
      <c r="SQG717" s="216"/>
      <c r="SQH717" s="216"/>
      <c r="SQI717" s="216"/>
      <c r="SQJ717" s="216"/>
      <c r="SQK717" s="216"/>
      <c r="SQL717" s="216"/>
      <c r="SQM717" s="216"/>
      <c r="SQN717" s="216"/>
      <c r="SQO717" s="216"/>
      <c r="SQP717" s="216"/>
      <c r="SQQ717" s="216"/>
      <c r="SQR717" s="216"/>
      <c r="SQS717" s="216"/>
      <c r="SQT717" s="216"/>
      <c r="SQU717" s="216"/>
      <c r="SQV717" s="216"/>
      <c r="SQW717" s="216"/>
      <c r="SQX717" s="216"/>
      <c r="SQY717" s="216"/>
      <c r="SQZ717" s="216"/>
      <c r="SRA717" s="216"/>
      <c r="SRB717" s="216"/>
      <c r="SRC717" s="216"/>
      <c r="SRD717" s="216"/>
      <c r="SRE717" s="216"/>
      <c r="SRF717" s="216"/>
      <c r="SRG717" s="216"/>
      <c r="SRH717" s="216"/>
      <c r="SRI717" s="216"/>
      <c r="SRJ717" s="216"/>
      <c r="SRK717" s="216"/>
      <c r="SRL717" s="216"/>
      <c r="SRM717" s="216"/>
      <c r="SRN717" s="216"/>
      <c r="SRO717" s="216"/>
      <c r="SRP717" s="216"/>
      <c r="SRQ717" s="216"/>
      <c r="SRR717" s="216"/>
      <c r="SRS717" s="216"/>
      <c r="SRT717" s="216"/>
      <c r="SRU717" s="216"/>
      <c r="SRV717" s="216"/>
      <c r="SRW717" s="216"/>
      <c r="SRX717" s="216"/>
      <c r="SRY717" s="216"/>
      <c r="SRZ717" s="216"/>
      <c r="SSA717" s="216"/>
      <c r="SSB717" s="216"/>
      <c r="SSC717" s="216"/>
      <c r="SSD717" s="216"/>
      <c r="SSE717" s="216"/>
      <c r="SSF717" s="216"/>
      <c r="SSG717" s="216"/>
      <c r="SSH717" s="216"/>
      <c r="SSI717" s="216"/>
      <c r="SSJ717" s="216"/>
      <c r="SSK717" s="216"/>
      <c r="SSL717" s="216"/>
      <c r="SSM717" s="216"/>
      <c r="SSN717" s="216"/>
      <c r="SSO717" s="216"/>
      <c r="SSP717" s="216"/>
      <c r="SSQ717" s="216"/>
      <c r="SSR717" s="216"/>
      <c r="SSS717" s="216"/>
      <c r="SST717" s="216"/>
      <c r="SSU717" s="216"/>
      <c r="SSV717" s="216"/>
      <c r="SSW717" s="216"/>
      <c r="SSX717" s="216"/>
      <c r="SSY717" s="216"/>
      <c r="SSZ717" s="216"/>
      <c r="STA717" s="216"/>
      <c r="STB717" s="216"/>
      <c r="STC717" s="216"/>
      <c r="STD717" s="216"/>
      <c r="STE717" s="216"/>
      <c r="STF717" s="216"/>
      <c r="STG717" s="216"/>
      <c r="STH717" s="216"/>
      <c r="STI717" s="216"/>
      <c r="STJ717" s="216"/>
      <c r="STK717" s="216"/>
      <c r="STL717" s="216"/>
      <c r="STM717" s="216"/>
      <c r="STN717" s="216"/>
      <c r="STO717" s="216"/>
      <c r="STP717" s="216"/>
      <c r="STQ717" s="216"/>
      <c r="STR717" s="216"/>
      <c r="STS717" s="216"/>
      <c r="STT717" s="216"/>
      <c r="STU717" s="216"/>
      <c r="STV717" s="216"/>
      <c r="STW717" s="216"/>
      <c r="STX717" s="216"/>
      <c r="STY717" s="216"/>
      <c r="STZ717" s="216"/>
      <c r="SUA717" s="216"/>
      <c r="SUB717" s="216"/>
      <c r="SUC717" s="216"/>
      <c r="SUD717" s="216"/>
      <c r="SUE717" s="216"/>
      <c r="SUF717" s="216"/>
      <c r="SUG717" s="216"/>
      <c r="SUH717" s="216"/>
      <c r="SUI717" s="216"/>
      <c r="SUJ717" s="216"/>
      <c r="SUK717" s="216"/>
      <c r="SUL717" s="216"/>
      <c r="SUM717" s="216"/>
      <c r="SUN717" s="216"/>
      <c r="SUO717" s="216"/>
      <c r="SUP717" s="216"/>
      <c r="SUQ717" s="216"/>
      <c r="SUR717" s="216"/>
      <c r="SUS717" s="216"/>
      <c r="SUT717" s="216"/>
      <c r="SUU717" s="216"/>
      <c r="SUV717" s="216"/>
      <c r="SUW717" s="216"/>
      <c r="SUX717" s="216"/>
      <c r="SUY717" s="216"/>
      <c r="SUZ717" s="216"/>
      <c r="SVA717" s="216"/>
      <c r="SVB717" s="216"/>
      <c r="SVC717" s="216"/>
      <c r="SVD717" s="216"/>
      <c r="SVE717" s="216"/>
      <c r="SVF717" s="216"/>
      <c r="SVG717" s="216"/>
      <c r="SVH717" s="216"/>
      <c r="SVI717" s="216"/>
      <c r="SVJ717" s="216"/>
      <c r="SVK717" s="216"/>
      <c r="SVL717" s="216"/>
      <c r="SVM717" s="216"/>
      <c r="SVN717" s="216"/>
      <c r="SVO717" s="216"/>
      <c r="SVP717" s="216"/>
      <c r="SVQ717" s="216"/>
      <c r="SVR717" s="216"/>
      <c r="SVS717" s="216"/>
      <c r="SVT717" s="216"/>
      <c r="SVU717" s="216"/>
      <c r="SVV717" s="216"/>
      <c r="SVW717" s="216"/>
      <c r="SVX717" s="216"/>
      <c r="SVY717" s="216"/>
      <c r="SVZ717" s="216"/>
      <c r="SWA717" s="216"/>
      <c r="SWB717" s="216"/>
      <c r="SWC717" s="216"/>
      <c r="SWD717" s="216"/>
      <c r="SWE717" s="216"/>
      <c r="SWF717" s="216"/>
      <c r="SWG717" s="216"/>
      <c r="SWH717" s="216"/>
      <c r="SWI717" s="216"/>
      <c r="SWJ717" s="216"/>
      <c r="SWK717" s="216"/>
      <c r="SWL717" s="216"/>
      <c r="SWM717" s="216"/>
      <c r="SWN717" s="216"/>
      <c r="SWO717" s="216"/>
      <c r="SWP717" s="216"/>
      <c r="SWQ717" s="216"/>
      <c r="SWR717" s="216"/>
      <c r="SWS717" s="216"/>
      <c r="SWT717" s="216"/>
      <c r="SWU717" s="216"/>
      <c r="SWV717" s="216"/>
      <c r="SWW717" s="216"/>
      <c r="SWX717" s="216"/>
      <c r="SWY717" s="216"/>
      <c r="SWZ717" s="216"/>
      <c r="SXA717" s="216"/>
      <c r="SXB717" s="216"/>
      <c r="SXC717" s="216"/>
      <c r="SXD717" s="216"/>
      <c r="SXE717" s="216"/>
      <c r="SXF717" s="216"/>
      <c r="SXG717" s="216"/>
      <c r="SXH717" s="216"/>
      <c r="SXI717" s="216"/>
      <c r="SXJ717" s="216"/>
      <c r="SXK717" s="216"/>
      <c r="SXL717" s="216"/>
      <c r="SXM717" s="216"/>
      <c r="SXN717" s="216"/>
      <c r="SXO717" s="216"/>
      <c r="SXP717" s="216"/>
      <c r="SXQ717" s="216"/>
      <c r="SXR717" s="216"/>
      <c r="SXS717" s="216"/>
      <c r="SXT717" s="216"/>
      <c r="SXU717" s="216"/>
      <c r="SXV717" s="216"/>
      <c r="SXW717" s="216"/>
      <c r="SXX717" s="216"/>
      <c r="SXY717" s="216"/>
      <c r="SXZ717" s="216"/>
      <c r="SYA717" s="216"/>
      <c r="SYB717" s="216"/>
      <c r="SYC717" s="216"/>
      <c r="SYD717" s="216"/>
      <c r="SYE717" s="216"/>
      <c r="SYF717" s="216"/>
      <c r="SYG717" s="216"/>
      <c r="SYH717" s="216"/>
      <c r="SYI717" s="216"/>
      <c r="SYJ717" s="216"/>
      <c r="SYK717" s="216"/>
      <c r="SYL717" s="216"/>
      <c r="SYM717" s="216"/>
      <c r="SYN717" s="216"/>
      <c r="SYO717" s="216"/>
      <c r="SYP717" s="216"/>
      <c r="SYQ717" s="216"/>
      <c r="SYR717" s="216"/>
      <c r="SYS717" s="216"/>
      <c r="SYT717" s="216"/>
      <c r="SYU717" s="216"/>
      <c r="SYV717" s="216"/>
      <c r="SYW717" s="216"/>
      <c r="SYX717" s="216"/>
      <c r="SYY717" s="216"/>
      <c r="SYZ717" s="216"/>
      <c r="SZA717" s="216"/>
      <c r="SZB717" s="216"/>
      <c r="SZC717" s="216"/>
      <c r="SZD717" s="216"/>
      <c r="SZE717" s="216"/>
      <c r="SZF717" s="216"/>
      <c r="SZG717" s="216"/>
      <c r="SZH717" s="216"/>
      <c r="SZI717" s="216"/>
      <c r="SZJ717" s="216"/>
      <c r="SZK717" s="216"/>
      <c r="SZL717" s="216"/>
      <c r="SZM717" s="216"/>
      <c r="SZN717" s="216"/>
      <c r="SZO717" s="216"/>
      <c r="SZP717" s="216"/>
      <c r="SZQ717" s="216"/>
      <c r="SZR717" s="216"/>
      <c r="SZS717" s="216"/>
      <c r="SZT717" s="216"/>
      <c r="SZU717" s="216"/>
      <c r="SZV717" s="216"/>
      <c r="SZW717" s="216"/>
      <c r="SZX717" s="216"/>
      <c r="SZY717" s="216"/>
      <c r="SZZ717" s="216"/>
      <c r="TAA717" s="216"/>
      <c r="TAB717" s="216"/>
      <c r="TAC717" s="216"/>
      <c r="TAD717" s="216"/>
      <c r="TAE717" s="216"/>
      <c r="TAF717" s="216"/>
      <c r="TAG717" s="216"/>
      <c r="TAH717" s="216"/>
      <c r="TAI717" s="216"/>
      <c r="TAJ717" s="216"/>
      <c r="TAK717" s="216"/>
      <c r="TAL717" s="216"/>
      <c r="TAM717" s="216"/>
      <c r="TAN717" s="216"/>
      <c r="TAO717" s="216"/>
      <c r="TAP717" s="216"/>
      <c r="TAQ717" s="216"/>
      <c r="TAR717" s="216"/>
      <c r="TAS717" s="216"/>
      <c r="TAT717" s="216"/>
      <c r="TAU717" s="216"/>
      <c r="TAV717" s="216"/>
      <c r="TAW717" s="216"/>
      <c r="TAX717" s="216"/>
      <c r="TAY717" s="216"/>
      <c r="TAZ717" s="216"/>
      <c r="TBA717" s="216"/>
      <c r="TBB717" s="216"/>
      <c r="TBC717" s="216"/>
      <c r="TBD717" s="216"/>
      <c r="TBE717" s="216"/>
      <c r="TBF717" s="216"/>
      <c r="TBG717" s="216"/>
      <c r="TBH717" s="216"/>
      <c r="TBI717" s="216"/>
      <c r="TBJ717" s="216"/>
      <c r="TBK717" s="216"/>
      <c r="TBL717" s="216"/>
      <c r="TBM717" s="216"/>
      <c r="TBN717" s="216"/>
      <c r="TBO717" s="216"/>
      <c r="TBP717" s="216"/>
      <c r="TBQ717" s="216"/>
      <c r="TBR717" s="216"/>
      <c r="TBS717" s="216"/>
      <c r="TBT717" s="216"/>
      <c r="TBU717" s="216"/>
      <c r="TBV717" s="216"/>
      <c r="TBW717" s="216"/>
      <c r="TBX717" s="216"/>
      <c r="TBY717" s="216"/>
      <c r="TBZ717" s="216"/>
      <c r="TCA717" s="216"/>
      <c r="TCB717" s="216"/>
      <c r="TCC717" s="216"/>
      <c r="TCD717" s="216"/>
      <c r="TCE717" s="216"/>
      <c r="TCF717" s="216"/>
      <c r="TCG717" s="216"/>
      <c r="TCH717" s="216"/>
      <c r="TCI717" s="216"/>
      <c r="TCJ717" s="216"/>
      <c r="TCK717" s="216"/>
      <c r="TCL717" s="216"/>
      <c r="TCM717" s="216"/>
      <c r="TCN717" s="216"/>
      <c r="TCO717" s="216"/>
      <c r="TCP717" s="216"/>
      <c r="TCQ717" s="216"/>
      <c r="TCR717" s="216"/>
      <c r="TCS717" s="216"/>
      <c r="TCT717" s="216"/>
      <c r="TCU717" s="216"/>
      <c r="TCV717" s="216"/>
      <c r="TCW717" s="216"/>
      <c r="TCX717" s="216"/>
      <c r="TCY717" s="216"/>
      <c r="TCZ717" s="216"/>
      <c r="TDA717" s="216"/>
      <c r="TDB717" s="216"/>
      <c r="TDC717" s="216"/>
      <c r="TDD717" s="216"/>
      <c r="TDE717" s="216"/>
      <c r="TDF717" s="216"/>
      <c r="TDG717" s="216"/>
      <c r="TDH717" s="216"/>
      <c r="TDI717" s="216"/>
      <c r="TDJ717" s="216"/>
      <c r="TDK717" s="216"/>
      <c r="TDL717" s="216"/>
      <c r="TDM717" s="216"/>
      <c r="TDN717" s="216"/>
      <c r="TDO717" s="216"/>
      <c r="TDP717" s="216"/>
      <c r="TDQ717" s="216"/>
      <c r="TDR717" s="216"/>
      <c r="TDS717" s="216"/>
      <c r="TDT717" s="216"/>
      <c r="TDU717" s="216"/>
      <c r="TDV717" s="216"/>
      <c r="TDW717" s="216"/>
      <c r="TDX717" s="216"/>
      <c r="TDY717" s="216"/>
      <c r="TDZ717" s="216"/>
      <c r="TEA717" s="216"/>
      <c r="TEB717" s="216"/>
      <c r="TEC717" s="216"/>
      <c r="TED717" s="216"/>
      <c r="TEE717" s="216"/>
      <c r="TEF717" s="216"/>
      <c r="TEG717" s="216"/>
      <c r="TEH717" s="216"/>
      <c r="TEI717" s="216"/>
      <c r="TEJ717" s="216"/>
      <c r="TEK717" s="216"/>
      <c r="TEL717" s="216"/>
      <c r="TEM717" s="216"/>
      <c r="TEN717" s="216"/>
      <c r="TEO717" s="216"/>
      <c r="TEP717" s="216"/>
      <c r="TEQ717" s="216"/>
      <c r="TER717" s="216"/>
      <c r="TES717" s="216"/>
      <c r="TET717" s="216"/>
      <c r="TEU717" s="216"/>
      <c r="TEV717" s="216"/>
      <c r="TEW717" s="216"/>
      <c r="TEX717" s="216"/>
      <c r="TEY717" s="216"/>
      <c r="TEZ717" s="216"/>
      <c r="TFA717" s="216"/>
      <c r="TFB717" s="216"/>
      <c r="TFC717" s="216"/>
      <c r="TFD717" s="216"/>
      <c r="TFE717" s="216"/>
      <c r="TFF717" s="216"/>
      <c r="TFG717" s="216"/>
      <c r="TFH717" s="216"/>
      <c r="TFI717" s="216"/>
      <c r="TFJ717" s="216"/>
      <c r="TFK717" s="216"/>
      <c r="TFL717" s="216"/>
      <c r="TFM717" s="216"/>
      <c r="TFN717" s="216"/>
      <c r="TFO717" s="216"/>
      <c r="TFP717" s="216"/>
      <c r="TFQ717" s="216"/>
      <c r="TFR717" s="216"/>
      <c r="TFS717" s="216"/>
      <c r="TFT717" s="216"/>
      <c r="TFU717" s="216"/>
      <c r="TFV717" s="216"/>
      <c r="TFW717" s="216"/>
      <c r="TFX717" s="216"/>
      <c r="TFY717" s="216"/>
      <c r="TFZ717" s="216"/>
      <c r="TGA717" s="216"/>
      <c r="TGB717" s="216"/>
      <c r="TGC717" s="216"/>
      <c r="TGD717" s="216"/>
      <c r="TGE717" s="216"/>
      <c r="TGF717" s="216"/>
      <c r="TGG717" s="216"/>
      <c r="TGH717" s="216"/>
      <c r="TGI717" s="216"/>
      <c r="TGJ717" s="216"/>
      <c r="TGK717" s="216"/>
      <c r="TGL717" s="216"/>
      <c r="TGM717" s="216"/>
      <c r="TGN717" s="216"/>
      <c r="TGO717" s="216"/>
      <c r="TGP717" s="216"/>
      <c r="TGQ717" s="216"/>
      <c r="TGR717" s="216"/>
      <c r="TGS717" s="216"/>
      <c r="TGT717" s="216"/>
      <c r="TGU717" s="216"/>
      <c r="TGV717" s="216"/>
      <c r="TGW717" s="216"/>
      <c r="TGX717" s="216"/>
      <c r="TGY717" s="216"/>
      <c r="TGZ717" s="216"/>
      <c r="THA717" s="216"/>
      <c r="THB717" s="216"/>
      <c r="THC717" s="216"/>
      <c r="THD717" s="216"/>
      <c r="THE717" s="216"/>
      <c r="THF717" s="216"/>
      <c r="THG717" s="216"/>
      <c r="THH717" s="216"/>
      <c r="THI717" s="216"/>
      <c r="THJ717" s="216"/>
      <c r="THK717" s="216"/>
      <c r="THL717" s="216"/>
      <c r="THM717" s="216"/>
      <c r="THN717" s="216"/>
      <c r="THO717" s="216"/>
      <c r="THP717" s="216"/>
      <c r="THQ717" s="216"/>
      <c r="THR717" s="216"/>
      <c r="THS717" s="216"/>
      <c r="THT717" s="216"/>
      <c r="THU717" s="216"/>
      <c r="THV717" s="216"/>
      <c r="THW717" s="216"/>
      <c r="THX717" s="216"/>
      <c r="THY717" s="216"/>
      <c r="THZ717" s="216"/>
      <c r="TIA717" s="216"/>
      <c r="TIB717" s="216"/>
      <c r="TIC717" s="216"/>
      <c r="TID717" s="216"/>
      <c r="TIE717" s="216"/>
      <c r="TIF717" s="216"/>
      <c r="TIG717" s="216"/>
      <c r="TIH717" s="216"/>
      <c r="TII717" s="216"/>
      <c r="TIJ717" s="216"/>
      <c r="TIK717" s="216"/>
      <c r="TIL717" s="216"/>
      <c r="TIM717" s="216"/>
      <c r="TIN717" s="216"/>
      <c r="TIO717" s="216"/>
      <c r="TIP717" s="216"/>
      <c r="TIQ717" s="216"/>
      <c r="TIR717" s="216"/>
      <c r="TIS717" s="216"/>
      <c r="TIT717" s="216"/>
      <c r="TIU717" s="216"/>
      <c r="TIV717" s="216"/>
      <c r="TIW717" s="216"/>
      <c r="TIX717" s="216"/>
      <c r="TIY717" s="216"/>
      <c r="TIZ717" s="216"/>
      <c r="TJA717" s="216"/>
      <c r="TJB717" s="216"/>
      <c r="TJC717" s="216"/>
      <c r="TJD717" s="216"/>
      <c r="TJE717" s="216"/>
      <c r="TJF717" s="216"/>
      <c r="TJG717" s="216"/>
      <c r="TJH717" s="216"/>
      <c r="TJI717" s="216"/>
      <c r="TJJ717" s="216"/>
      <c r="TJK717" s="216"/>
      <c r="TJL717" s="216"/>
      <c r="TJM717" s="216"/>
      <c r="TJN717" s="216"/>
      <c r="TJO717" s="216"/>
      <c r="TJP717" s="216"/>
      <c r="TJQ717" s="216"/>
      <c r="TJR717" s="216"/>
      <c r="TJS717" s="216"/>
      <c r="TJT717" s="216"/>
      <c r="TJU717" s="216"/>
      <c r="TJV717" s="216"/>
      <c r="TJW717" s="216"/>
      <c r="TJX717" s="216"/>
      <c r="TJY717" s="216"/>
      <c r="TJZ717" s="216"/>
      <c r="TKA717" s="216"/>
      <c r="TKB717" s="216"/>
      <c r="TKC717" s="216"/>
      <c r="TKD717" s="216"/>
      <c r="TKE717" s="216"/>
      <c r="TKF717" s="216"/>
      <c r="TKG717" s="216"/>
      <c r="TKH717" s="216"/>
      <c r="TKI717" s="216"/>
      <c r="TKJ717" s="216"/>
      <c r="TKK717" s="216"/>
      <c r="TKL717" s="216"/>
      <c r="TKM717" s="216"/>
      <c r="TKN717" s="216"/>
      <c r="TKO717" s="216"/>
      <c r="TKP717" s="216"/>
      <c r="TKQ717" s="216"/>
      <c r="TKR717" s="216"/>
      <c r="TKS717" s="216"/>
      <c r="TKT717" s="216"/>
      <c r="TKU717" s="216"/>
      <c r="TKV717" s="216"/>
      <c r="TKW717" s="216"/>
      <c r="TKX717" s="216"/>
      <c r="TKY717" s="216"/>
      <c r="TKZ717" s="216"/>
      <c r="TLA717" s="216"/>
      <c r="TLB717" s="216"/>
      <c r="TLC717" s="216"/>
      <c r="TLD717" s="216"/>
      <c r="TLE717" s="216"/>
      <c r="TLF717" s="216"/>
      <c r="TLG717" s="216"/>
      <c r="TLH717" s="216"/>
      <c r="TLI717" s="216"/>
      <c r="TLJ717" s="216"/>
      <c r="TLK717" s="216"/>
      <c r="TLL717" s="216"/>
      <c r="TLM717" s="216"/>
      <c r="TLN717" s="216"/>
      <c r="TLO717" s="216"/>
      <c r="TLP717" s="216"/>
      <c r="TLQ717" s="216"/>
      <c r="TLR717" s="216"/>
      <c r="TLS717" s="216"/>
      <c r="TLT717" s="216"/>
      <c r="TLU717" s="216"/>
      <c r="TLV717" s="216"/>
      <c r="TLW717" s="216"/>
      <c r="TLX717" s="216"/>
      <c r="TLY717" s="216"/>
      <c r="TLZ717" s="216"/>
      <c r="TMA717" s="216"/>
      <c r="TMB717" s="216"/>
      <c r="TMC717" s="216"/>
      <c r="TMD717" s="216"/>
      <c r="TME717" s="216"/>
      <c r="TMF717" s="216"/>
      <c r="TMG717" s="216"/>
      <c r="TMH717" s="216"/>
      <c r="TMI717" s="216"/>
      <c r="TMJ717" s="216"/>
      <c r="TMK717" s="216"/>
      <c r="TML717" s="216"/>
      <c r="TMM717" s="216"/>
      <c r="TMN717" s="216"/>
      <c r="TMO717" s="216"/>
      <c r="TMP717" s="216"/>
      <c r="TMQ717" s="216"/>
      <c r="TMR717" s="216"/>
      <c r="TMS717" s="216"/>
      <c r="TMT717" s="216"/>
      <c r="TMU717" s="216"/>
      <c r="TMV717" s="216"/>
      <c r="TMW717" s="216"/>
      <c r="TMX717" s="216"/>
      <c r="TMY717" s="216"/>
      <c r="TMZ717" s="216"/>
      <c r="TNA717" s="216"/>
      <c r="TNB717" s="216"/>
      <c r="TNC717" s="216"/>
      <c r="TND717" s="216"/>
      <c r="TNE717" s="216"/>
      <c r="TNF717" s="216"/>
      <c r="TNG717" s="216"/>
      <c r="TNH717" s="216"/>
      <c r="TNI717" s="216"/>
      <c r="TNJ717" s="216"/>
      <c r="TNK717" s="216"/>
      <c r="TNL717" s="216"/>
      <c r="TNM717" s="216"/>
      <c r="TNN717" s="216"/>
      <c r="TNO717" s="216"/>
      <c r="TNP717" s="216"/>
      <c r="TNQ717" s="216"/>
      <c r="TNR717" s="216"/>
      <c r="TNS717" s="216"/>
      <c r="TNT717" s="216"/>
      <c r="TNU717" s="216"/>
      <c r="TNV717" s="216"/>
      <c r="TNW717" s="216"/>
      <c r="TNX717" s="216"/>
      <c r="TNY717" s="216"/>
      <c r="TNZ717" s="216"/>
      <c r="TOA717" s="216"/>
      <c r="TOB717" s="216"/>
      <c r="TOC717" s="216"/>
      <c r="TOD717" s="216"/>
      <c r="TOE717" s="216"/>
      <c r="TOF717" s="216"/>
      <c r="TOG717" s="216"/>
      <c r="TOH717" s="216"/>
      <c r="TOI717" s="216"/>
      <c r="TOJ717" s="216"/>
      <c r="TOK717" s="216"/>
      <c r="TOL717" s="216"/>
      <c r="TOM717" s="216"/>
      <c r="TON717" s="216"/>
      <c r="TOO717" s="216"/>
      <c r="TOP717" s="216"/>
      <c r="TOQ717" s="216"/>
      <c r="TOR717" s="216"/>
      <c r="TOS717" s="216"/>
      <c r="TOT717" s="216"/>
      <c r="TOU717" s="216"/>
      <c r="TOV717" s="216"/>
      <c r="TOW717" s="216"/>
      <c r="TOX717" s="216"/>
      <c r="TOY717" s="216"/>
      <c r="TOZ717" s="216"/>
      <c r="TPA717" s="216"/>
      <c r="TPB717" s="216"/>
      <c r="TPC717" s="216"/>
      <c r="TPD717" s="216"/>
      <c r="TPE717" s="216"/>
      <c r="TPF717" s="216"/>
      <c r="TPG717" s="216"/>
      <c r="TPH717" s="216"/>
      <c r="TPI717" s="216"/>
      <c r="TPJ717" s="216"/>
      <c r="TPK717" s="216"/>
      <c r="TPL717" s="216"/>
      <c r="TPM717" s="216"/>
      <c r="TPN717" s="216"/>
      <c r="TPO717" s="216"/>
      <c r="TPP717" s="216"/>
      <c r="TPQ717" s="216"/>
      <c r="TPR717" s="216"/>
      <c r="TPS717" s="216"/>
      <c r="TPT717" s="216"/>
      <c r="TPU717" s="216"/>
      <c r="TPV717" s="216"/>
      <c r="TPW717" s="216"/>
      <c r="TPX717" s="216"/>
      <c r="TPY717" s="216"/>
      <c r="TPZ717" s="216"/>
      <c r="TQA717" s="216"/>
      <c r="TQB717" s="216"/>
      <c r="TQC717" s="216"/>
      <c r="TQD717" s="216"/>
      <c r="TQE717" s="216"/>
      <c r="TQF717" s="216"/>
      <c r="TQG717" s="216"/>
      <c r="TQH717" s="216"/>
      <c r="TQI717" s="216"/>
      <c r="TQJ717" s="216"/>
      <c r="TQK717" s="216"/>
      <c r="TQL717" s="216"/>
      <c r="TQM717" s="216"/>
      <c r="TQN717" s="216"/>
      <c r="TQO717" s="216"/>
      <c r="TQP717" s="216"/>
      <c r="TQQ717" s="216"/>
      <c r="TQR717" s="216"/>
      <c r="TQS717" s="216"/>
      <c r="TQT717" s="216"/>
      <c r="TQU717" s="216"/>
      <c r="TQV717" s="216"/>
      <c r="TQW717" s="216"/>
      <c r="TQX717" s="216"/>
      <c r="TQY717" s="216"/>
      <c r="TQZ717" s="216"/>
      <c r="TRA717" s="216"/>
      <c r="TRB717" s="216"/>
      <c r="TRC717" s="216"/>
      <c r="TRD717" s="216"/>
      <c r="TRE717" s="216"/>
      <c r="TRF717" s="216"/>
      <c r="TRG717" s="216"/>
      <c r="TRH717" s="216"/>
      <c r="TRI717" s="216"/>
      <c r="TRJ717" s="216"/>
      <c r="TRK717" s="216"/>
      <c r="TRL717" s="216"/>
      <c r="TRM717" s="216"/>
      <c r="TRN717" s="216"/>
      <c r="TRO717" s="216"/>
      <c r="TRP717" s="216"/>
      <c r="TRQ717" s="216"/>
      <c r="TRR717" s="216"/>
      <c r="TRS717" s="216"/>
      <c r="TRT717" s="216"/>
      <c r="TRU717" s="216"/>
      <c r="TRV717" s="216"/>
      <c r="TRW717" s="216"/>
      <c r="TRX717" s="216"/>
      <c r="TRY717" s="216"/>
      <c r="TRZ717" s="216"/>
      <c r="TSA717" s="216"/>
      <c r="TSB717" s="216"/>
      <c r="TSC717" s="216"/>
      <c r="TSD717" s="216"/>
      <c r="TSE717" s="216"/>
      <c r="TSF717" s="216"/>
      <c r="TSG717" s="216"/>
      <c r="TSH717" s="216"/>
      <c r="TSI717" s="216"/>
      <c r="TSJ717" s="216"/>
      <c r="TSK717" s="216"/>
      <c r="TSL717" s="216"/>
      <c r="TSM717" s="216"/>
      <c r="TSN717" s="216"/>
      <c r="TSO717" s="216"/>
      <c r="TSP717" s="216"/>
      <c r="TSQ717" s="216"/>
      <c r="TSR717" s="216"/>
      <c r="TSS717" s="216"/>
      <c r="TST717" s="216"/>
      <c r="TSU717" s="216"/>
      <c r="TSV717" s="216"/>
      <c r="TSW717" s="216"/>
      <c r="TSX717" s="216"/>
      <c r="TSY717" s="216"/>
      <c r="TSZ717" s="216"/>
      <c r="TTA717" s="216"/>
      <c r="TTB717" s="216"/>
      <c r="TTC717" s="216"/>
      <c r="TTD717" s="216"/>
      <c r="TTE717" s="216"/>
      <c r="TTF717" s="216"/>
      <c r="TTG717" s="216"/>
      <c r="TTH717" s="216"/>
      <c r="TTI717" s="216"/>
      <c r="TTJ717" s="216"/>
      <c r="TTK717" s="216"/>
      <c r="TTL717" s="216"/>
      <c r="TTM717" s="216"/>
      <c r="TTN717" s="216"/>
      <c r="TTO717" s="216"/>
      <c r="TTP717" s="216"/>
      <c r="TTQ717" s="216"/>
      <c r="TTR717" s="216"/>
      <c r="TTS717" s="216"/>
      <c r="TTT717" s="216"/>
      <c r="TTU717" s="216"/>
      <c r="TTV717" s="216"/>
      <c r="TTW717" s="216"/>
      <c r="TTX717" s="216"/>
      <c r="TTY717" s="216"/>
      <c r="TTZ717" s="216"/>
      <c r="TUA717" s="216"/>
      <c r="TUB717" s="216"/>
      <c r="TUC717" s="216"/>
      <c r="TUD717" s="216"/>
      <c r="TUE717" s="216"/>
      <c r="TUF717" s="216"/>
      <c r="TUG717" s="216"/>
      <c r="TUH717" s="216"/>
      <c r="TUI717" s="216"/>
      <c r="TUJ717" s="216"/>
      <c r="TUK717" s="216"/>
      <c r="TUL717" s="216"/>
      <c r="TUM717" s="216"/>
      <c r="TUN717" s="216"/>
      <c r="TUO717" s="216"/>
      <c r="TUP717" s="216"/>
      <c r="TUQ717" s="216"/>
      <c r="TUR717" s="216"/>
      <c r="TUS717" s="216"/>
      <c r="TUT717" s="216"/>
      <c r="TUU717" s="216"/>
      <c r="TUV717" s="216"/>
      <c r="TUW717" s="216"/>
      <c r="TUX717" s="216"/>
      <c r="TUY717" s="216"/>
      <c r="TUZ717" s="216"/>
      <c r="TVA717" s="216"/>
      <c r="TVB717" s="216"/>
      <c r="TVC717" s="216"/>
      <c r="TVD717" s="216"/>
      <c r="TVE717" s="216"/>
      <c r="TVF717" s="216"/>
      <c r="TVG717" s="216"/>
      <c r="TVH717" s="216"/>
      <c r="TVI717" s="216"/>
      <c r="TVJ717" s="216"/>
      <c r="TVK717" s="216"/>
      <c r="TVL717" s="216"/>
      <c r="TVM717" s="216"/>
      <c r="TVN717" s="216"/>
      <c r="TVO717" s="216"/>
      <c r="TVP717" s="216"/>
      <c r="TVQ717" s="216"/>
      <c r="TVR717" s="216"/>
      <c r="TVS717" s="216"/>
      <c r="TVT717" s="216"/>
      <c r="TVU717" s="216"/>
      <c r="TVV717" s="216"/>
      <c r="TVW717" s="216"/>
      <c r="TVX717" s="216"/>
      <c r="TVY717" s="216"/>
      <c r="TVZ717" s="216"/>
      <c r="TWA717" s="216"/>
      <c r="TWB717" s="216"/>
      <c r="TWC717" s="216"/>
      <c r="TWD717" s="216"/>
      <c r="TWE717" s="216"/>
      <c r="TWF717" s="216"/>
      <c r="TWG717" s="216"/>
      <c r="TWH717" s="216"/>
      <c r="TWI717" s="216"/>
      <c r="TWJ717" s="216"/>
      <c r="TWK717" s="216"/>
      <c r="TWL717" s="216"/>
      <c r="TWM717" s="216"/>
      <c r="TWN717" s="216"/>
      <c r="TWO717" s="216"/>
      <c r="TWP717" s="216"/>
      <c r="TWQ717" s="216"/>
      <c r="TWR717" s="216"/>
      <c r="TWS717" s="216"/>
      <c r="TWT717" s="216"/>
      <c r="TWU717" s="216"/>
      <c r="TWV717" s="216"/>
      <c r="TWW717" s="216"/>
      <c r="TWX717" s="216"/>
      <c r="TWY717" s="216"/>
      <c r="TWZ717" s="216"/>
      <c r="TXA717" s="216"/>
      <c r="TXB717" s="216"/>
      <c r="TXC717" s="216"/>
      <c r="TXD717" s="216"/>
      <c r="TXE717" s="216"/>
      <c r="TXF717" s="216"/>
      <c r="TXG717" s="216"/>
      <c r="TXH717" s="216"/>
      <c r="TXI717" s="216"/>
      <c r="TXJ717" s="216"/>
      <c r="TXK717" s="216"/>
      <c r="TXL717" s="216"/>
      <c r="TXM717" s="216"/>
      <c r="TXN717" s="216"/>
      <c r="TXO717" s="216"/>
      <c r="TXP717" s="216"/>
      <c r="TXQ717" s="216"/>
      <c r="TXR717" s="216"/>
      <c r="TXS717" s="216"/>
      <c r="TXT717" s="216"/>
      <c r="TXU717" s="216"/>
      <c r="TXV717" s="216"/>
      <c r="TXW717" s="216"/>
      <c r="TXX717" s="216"/>
      <c r="TXY717" s="216"/>
      <c r="TXZ717" s="216"/>
      <c r="TYA717" s="216"/>
      <c r="TYB717" s="216"/>
      <c r="TYC717" s="216"/>
      <c r="TYD717" s="216"/>
      <c r="TYE717" s="216"/>
      <c r="TYF717" s="216"/>
      <c r="TYG717" s="216"/>
      <c r="TYH717" s="216"/>
      <c r="TYI717" s="216"/>
      <c r="TYJ717" s="216"/>
      <c r="TYK717" s="216"/>
      <c r="TYL717" s="216"/>
      <c r="TYM717" s="216"/>
      <c r="TYN717" s="216"/>
      <c r="TYO717" s="216"/>
      <c r="TYP717" s="216"/>
      <c r="TYQ717" s="216"/>
      <c r="TYR717" s="216"/>
      <c r="TYS717" s="216"/>
      <c r="TYT717" s="216"/>
      <c r="TYU717" s="216"/>
      <c r="TYV717" s="216"/>
      <c r="TYW717" s="216"/>
      <c r="TYX717" s="216"/>
      <c r="TYY717" s="216"/>
      <c r="TYZ717" s="216"/>
      <c r="TZA717" s="216"/>
      <c r="TZB717" s="216"/>
      <c r="TZC717" s="216"/>
      <c r="TZD717" s="216"/>
      <c r="TZE717" s="216"/>
      <c r="TZF717" s="216"/>
      <c r="TZG717" s="216"/>
      <c r="TZH717" s="216"/>
      <c r="TZI717" s="216"/>
      <c r="TZJ717" s="216"/>
      <c r="TZK717" s="216"/>
      <c r="TZL717" s="216"/>
      <c r="TZM717" s="216"/>
      <c r="TZN717" s="216"/>
      <c r="TZO717" s="216"/>
      <c r="TZP717" s="216"/>
      <c r="TZQ717" s="216"/>
      <c r="TZR717" s="216"/>
      <c r="TZS717" s="216"/>
      <c r="TZT717" s="216"/>
      <c r="TZU717" s="216"/>
      <c r="TZV717" s="216"/>
      <c r="TZW717" s="216"/>
      <c r="TZX717" s="216"/>
      <c r="TZY717" s="216"/>
      <c r="TZZ717" s="216"/>
      <c r="UAA717" s="216"/>
      <c r="UAB717" s="216"/>
      <c r="UAC717" s="216"/>
      <c r="UAD717" s="216"/>
      <c r="UAE717" s="216"/>
      <c r="UAF717" s="216"/>
      <c r="UAG717" s="216"/>
      <c r="UAH717" s="216"/>
      <c r="UAI717" s="216"/>
      <c r="UAJ717" s="216"/>
      <c r="UAK717" s="216"/>
      <c r="UAL717" s="216"/>
      <c r="UAM717" s="216"/>
      <c r="UAN717" s="216"/>
      <c r="UAO717" s="216"/>
      <c r="UAP717" s="216"/>
      <c r="UAQ717" s="216"/>
      <c r="UAR717" s="216"/>
      <c r="UAS717" s="216"/>
      <c r="UAT717" s="216"/>
      <c r="UAU717" s="216"/>
      <c r="UAV717" s="216"/>
      <c r="UAW717" s="216"/>
      <c r="UAX717" s="216"/>
      <c r="UAY717" s="216"/>
      <c r="UAZ717" s="216"/>
      <c r="UBA717" s="216"/>
      <c r="UBB717" s="216"/>
      <c r="UBC717" s="216"/>
      <c r="UBD717" s="216"/>
      <c r="UBE717" s="216"/>
      <c r="UBF717" s="216"/>
      <c r="UBG717" s="216"/>
      <c r="UBH717" s="216"/>
      <c r="UBI717" s="216"/>
      <c r="UBJ717" s="216"/>
      <c r="UBK717" s="216"/>
      <c r="UBL717" s="216"/>
      <c r="UBM717" s="216"/>
      <c r="UBN717" s="216"/>
      <c r="UBO717" s="216"/>
      <c r="UBP717" s="216"/>
      <c r="UBQ717" s="216"/>
      <c r="UBR717" s="216"/>
      <c r="UBS717" s="216"/>
      <c r="UBT717" s="216"/>
      <c r="UBU717" s="216"/>
      <c r="UBV717" s="216"/>
      <c r="UBW717" s="216"/>
      <c r="UBX717" s="216"/>
      <c r="UBY717" s="216"/>
      <c r="UBZ717" s="216"/>
      <c r="UCA717" s="216"/>
      <c r="UCB717" s="216"/>
      <c r="UCC717" s="216"/>
      <c r="UCD717" s="216"/>
      <c r="UCE717" s="216"/>
      <c r="UCF717" s="216"/>
      <c r="UCG717" s="216"/>
      <c r="UCH717" s="216"/>
      <c r="UCI717" s="216"/>
      <c r="UCJ717" s="216"/>
      <c r="UCK717" s="216"/>
      <c r="UCL717" s="216"/>
      <c r="UCM717" s="216"/>
      <c r="UCN717" s="216"/>
      <c r="UCO717" s="216"/>
      <c r="UCP717" s="216"/>
      <c r="UCQ717" s="216"/>
      <c r="UCR717" s="216"/>
      <c r="UCS717" s="216"/>
      <c r="UCT717" s="216"/>
      <c r="UCU717" s="216"/>
      <c r="UCV717" s="216"/>
      <c r="UCW717" s="216"/>
      <c r="UCX717" s="216"/>
      <c r="UCY717" s="216"/>
      <c r="UCZ717" s="216"/>
      <c r="UDA717" s="216"/>
      <c r="UDB717" s="216"/>
      <c r="UDC717" s="216"/>
      <c r="UDD717" s="216"/>
      <c r="UDE717" s="216"/>
      <c r="UDF717" s="216"/>
      <c r="UDG717" s="216"/>
      <c r="UDH717" s="216"/>
      <c r="UDI717" s="216"/>
      <c r="UDJ717" s="216"/>
      <c r="UDK717" s="216"/>
      <c r="UDL717" s="216"/>
      <c r="UDM717" s="216"/>
      <c r="UDN717" s="216"/>
      <c r="UDO717" s="216"/>
      <c r="UDP717" s="216"/>
      <c r="UDQ717" s="216"/>
      <c r="UDR717" s="216"/>
      <c r="UDS717" s="216"/>
      <c r="UDT717" s="216"/>
      <c r="UDU717" s="216"/>
      <c r="UDV717" s="216"/>
      <c r="UDW717" s="216"/>
      <c r="UDX717" s="216"/>
      <c r="UDY717" s="216"/>
      <c r="UDZ717" s="216"/>
      <c r="UEA717" s="216"/>
      <c r="UEB717" s="216"/>
      <c r="UEC717" s="216"/>
      <c r="UED717" s="216"/>
      <c r="UEE717" s="216"/>
      <c r="UEF717" s="216"/>
      <c r="UEG717" s="216"/>
      <c r="UEH717" s="216"/>
      <c r="UEI717" s="216"/>
      <c r="UEJ717" s="216"/>
      <c r="UEK717" s="216"/>
      <c r="UEL717" s="216"/>
      <c r="UEM717" s="216"/>
      <c r="UEN717" s="216"/>
      <c r="UEO717" s="216"/>
      <c r="UEP717" s="216"/>
      <c r="UEQ717" s="216"/>
      <c r="UER717" s="216"/>
      <c r="UES717" s="216"/>
      <c r="UET717" s="216"/>
      <c r="UEU717" s="216"/>
      <c r="UEV717" s="216"/>
      <c r="UEW717" s="216"/>
      <c r="UEX717" s="216"/>
      <c r="UEY717" s="216"/>
      <c r="UEZ717" s="216"/>
      <c r="UFA717" s="216"/>
      <c r="UFB717" s="216"/>
      <c r="UFC717" s="216"/>
      <c r="UFD717" s="216"/>
      <c r="UFE717" s="216"/>
      <c r="UFF717" s="216"/>
      <c r="UFG717" s="216"/>
      <c r="UFH717" s="216"/>
      <c r="UFI717" s="216"/>
      <c r="UFJ717" s="216"/>
      <c r="UFK717" s="216"/>
      <c r="UFL717" s="216"/>
      <c r="UFM717" s="216"/>
      <c r="UFN717" s="216"/>
      <c r="UFO717" s="216"/>
      <c r="UFP717" s="216"/>
      <c r="UFQ717" s="216"/>
      <c r="UFR717" s="216"/>
      <c r="UFS717" s="216"/>
      <c r="UFT717" s="216"/>
      <c r="UFU717" s="216"/>
      <c r="UFV717" s="216"/>
      <c r="UFW717" s="216"/>
      <c r="UFX717" s="216"/>
      <c r="UFY717" s="216"/>
      <c r="UFZ717" s="216"/>
      <c r="UGA717" s="216"/>
      <c r="UGB717" s="216"/>
      <c r="UGC717" s="216"/>
      <c r="UGD717" s="216"/>
      <c r="UGE717" s="216"/>
      <c r="UGF717" s="216"/>
      <c r="UGG717" s="216"/>
      <c r="UGH717" s="216"/>
      <c r="UGI717" s="216"/>
      <c r="UGJ717" s="216"/>
      <c r="UGK717" s="216"/>
      <c r="UGL717" s="216"/>
      <c r="UGM717" s="216"/>
      <c r="UGN717" s="216"/>
      <c r="UGO717" s="216"/>
      <c r="UGP717" s="216"/>
      <c r="UGQ717" s="216"/>
      <c r="UGR717" s="216"/>
      <c r="UGS717" s="216"/>
      <c r="UGT717" s="216"/>
      <c r="UGU717" s="216"/>
      <c r="UGV717" s="216"/>
      <c r="UGW717" s="216"/>
      <c r="UGX717" s="216"/>
      <c r="UGY717" s="216"/>
      <c r="UGZ717" s="216"/>
      <c r="UHA717" s="216"/>
      <c r="UHB717" s="216"/>
      <c r="UHC717" s="216"/>
      <c r="UHD717" s="216"/>
      <c r="UHE717" s="216"/>
      <c r="UHF717" s="216"/>
      <c r="UHG717" s="216"/>
      <c r="UHH717" s="216"/>
      <c r="UHI717" s="216"/>
      <c r="UHJ717" s="216"/>
      <c r="UHK717" s="216"/>
      <c r="UHL717" s="216"/>
      <c r="UHM717" s="216"/>
      <c r="UHN717" s="216"/>
      <c r="UHO717" s="216"/>
      <c r="UHP717" s="216"/>
      <c r="UHQ717" s="216"/>
      <c r="UHR717" s="216"/>
      <c r="UHS717" s="216"/>
      <c r="UHT717" s="216"/>
      <c r="UHU717" s="216"/>
      <c r="UHV717" s="216"/>
      <c r="UHW717" s="216"/>
      <c r="UHX717" s="216"/>
      <c r="UHY717" s="216"/>
      <c r="UHZ717" s="216"/>
      <c r="UIA717" s="216"/>
      <c r="UIB717" s="216"/>
      <c r="UIC717" s="216"/>
      <c r="UID717" s="216"/>
      <c r="UIE717" s="216"/>
      <c r="UIF717" s="216"/>
      <c r="UIG717" s="216"/>
      <c r="UIH717" s="216"/>
      <c r="UII717" s="216"/>
      <c r="UIJ717" s="216"/>
      <c r="UIK717" s="216"/>
      <c r="UIL717" s="216"/>
      <c r="UIM717" s="216"/>
      <c r="UIN717" s="216"/>
      <c r="UIO717" s="216"/>
      <c r="UIP717" s="216"/>
      <c r="UIQ717" s="216"/>
      <c r="UIR717" s="216"/>
      <c r="UIS717" s="216"/>
      <c r="UIT717" s="216"/>
      <c r="UIU717" s="216"/>
      <c r="UIV717" s="216"/>
      <c r="UIW717" s="216"/>
      <c r="UIX717" s="216"/>
      <c r="UIY717" s="216"/>
      <c r="UIZ717" s="216"/>
      <c r="UJA717" s="216"/>
      <c r="UJB717" s="216"/>
      <c r="UJC717" s="216"/>
      <c r="UJD717" s="216"/>
      <c r="UJE717" s="216"/>
      <c r="UJF717" s="216"/>
      <c r="UJG717" s="216"/>
      <c r="UJH717" s="216"/>
      <c r="UJI717" s="216"/>
      <c r="UJJ717" s="216"/>
      <c r="UJK717" s="216"/>
      <c r="UJL717" s="216"/>
      <c r="UJM717" s="216"/>
      <c r="UJN717" s="216"/>
      <c r="UJO717" s="216"/>
      <c r="UJP717" s="216"/>
      <c r="UJQ717" s="216"/>
      <c r="UJR717" s="216"/>
      <c r="UJS717" s="216"/>
      <c r="UJT717" s="216"/>
      <c r="UJU717" s="216"/>
      <c r="UJV717" s="216"/>
      <c r="UJW717" s="216"/>
      <c r="UJX717" s="216"/>
      <c r="UJY717" s="216"/>
      <c r="UJZ717" s="216"/>
      <c r="UKA717" s="216"/>
      <c r="UKB717" s="216"/>
      <c r="UKC717" s="216"/>
      <c r="UKD717" s="216"/>
      <c r="UKE717" s="216"/>
      <c r="UKF717" s="216"/>
      <c r="UKG717" s="216"/>
      <c r="UKH717" s="216"/>
      <c r="UKI717" s="216"/>
      <c r="UKJ717" s="216"/>
      <c r="UKK717" s="216"/>
      <c r="UKL717" s="216"/>
      <c r="UKM717" s="216"/>
      <c r="UKN717" s="216"/>
      <c r="UKO717" s="216"/>
      <c r="UKP717" s="216"/>
      <c r="UKQ717" s="216"/>
      <c r="UKR717" s="216"/>
      <c r="UKS717" s="216"/>
      <c r="UKT717" s="216"/>
      <c r="UKU717" s="216"/>
      <c r="UKV717" s="216"/>
      <c r="UKW717" s="216"/>
      <c r="UKX717" s="216"/>
      <c r="UKY717" s="216"/>
      <c r="UKZ717" s="216"/>
      <c r="ULA717" s="216"/>
      <c r="ULB717" s="216"/>
      <c r="ULC717" s="216"/>
      <c r="ULD717" s="216"/>
      <c r="ULE717" s="216"/>
      <c r="ULF717" s="216"/>
      <c r="ULG717" s="216"/>
      <c r="ULH717" s="216"/>
      <c r="ULI717" s="216"/>
      <c r="ULJ717" s="216"/>
      <c r="ULK717" s="216"/>
      <c r="ULL717" s="216"/>
      <c r="ULM717" s="216"/>
      <c r="ULN717" s="216"/>
      <c r="ULO717" s="216"/>
      <c r="ULP717" s="216"/>
      <c r="ULQ717" s="216"/>
      <c r="ULR717" s="216"/>
      <c r="ULS717" s="216"/>
      <c r="ULT717" s="216"/>
      <c r="ULU717" s="216"/>
      <c r="ULV717" s="216"/>
      <c r="ULW717" s="216"/>
      <c r="ULX717" s="216"/>
      <c r="ULY717" s="216"/>
      <c r="ULZ717" s="216"/>
      <c r="UMA717" s="216"/>
      <c r="UMB717" s="216"/>
      <c r="UMC717" s="216"/>
      <c r="UMD717" s="216"/>
      <c r="UME717" s="216"/>
      <c r="UMF717" s="216"/>
      <c r="UMG717" s="216"/>
      <c r="UMH717" s="216"/>
      <c r="UMI717" s="216"/>
      <c r="UMJ717" s="216"/>
      <c r="UMK717" s="216"/>
      <c r="UML717" s="216"/>
      <c r="UMM717" s="216"/>
      <c r="UMN717" s="216"/>
      <c r="UMO717" s="216"/>
      <c r="UMP717" s="216"/>
      <c r="UMQ717" s="216"/>
      <c r="UMR717" s="216"/>
      <c r="UMS717" s="216"/>
      <c r="UMT717" s="216"/>
      <c r="UMU717" s="216"/>
      <c r="UMV717" s="216"/>
      <c r="UMW717" s="216"/>
      <c r="UMX717" s="216"/>
      <c r="UMY717" s="216"/>
      <c r="UMZ717" s="216"/>
      <c r="UNA717" s="216"/>
      <c r="UNB717" s="216"/>
      <c r="UNC717" s="216"/>
      <c r="UND717" s="216"/>
      <c r="UNE717" s="216"/>
      <c r="UNF717" s="216"/>
      <c r="UNG717" s="216"/>
      <c r="UNH717" s="216"/>
      <c r="UNI717" s="216"/>
      <c r="UNJ717" s="216"/>
      <c r="UNK717" s="216"/>
      <c r="UNL717" s="216"/>
      <c r="UNM717" s="216"/>
      <c r="UNN717" s="216"/>
      <c r="UNO717" s="216"/>
      <c r="UNP717" s="216"/>
      <c r="UNQ717" s="216"/>
      <c r="UNR717" s="216"/>
      <c r="UNS717" s="216"/>
      <c r="UNT717" s="216"/>
      <c r="UNU717" s="216"/>
      <c r="UNV717" s="216"/>
      <c r="UNW717" s="216"/>
      <c r="UNX717" s="216"/>
      <c r="UNY717" s="216"/>
      <c r="UNZ717" s="216"/>
      <c r="UOA717" s="216"/>
      <c r="UOB717" s="216"/>
      <c r="UOC717" s="216"/>
      <c r="UOD717" s="216"/>
      <c r="UOE717" s="216"/>
      <c r="UOF717" s="216"/>
      <c r="UOG717" s="216"/>
      <c r="UOH717" s="216"/>
      <c r="UOI717" s="216"/>
      <c r="UOJ717" s="216"/>
      <c r="UOK717" s="216"/>
      <c r="UOL717" s="216"/>
      <c r="UOM717" s="216"/>
      <c r="UON717" s="216"/>
      <c r="UOO717" s="216"/>
      <c r="UOP717" s="216"/>
      <c r="UOQ717" s="216"/>
      <c r="UOR717" s="216"/>
      <c r="UOS717" s="216"/>
      <c r="UOT717" s="216"/>
      <c r="UOU717" s="216"/>
      <c r="UOV717" s="216"/>
      <c r="UOW717" s="216"/>
      <c r="UOX717" s="216"/>
      <c r="UOY717" s="216"/>
      <c r="UOZ717" s="216"/>
      <c r="UPA717" s="216"/>
      <c r="UPB717" s="216"/>
      <c r="UPC717" s="216"/>
      <c r="UPD717" s="216"/>
      <c r="UPE717" s="216"/>
      <c r="UPF717" s="216"/>
      <c r="UPG717" s="216"/>
      <c r="UPH717" s="216"/>
      <c r="UPI717" s="216"/>
      <c r="UPJ717" s="216"/>
      <c r="UPK717" s="216"/>
      <c r="UPL717" s="216"/>
      <c r="UPM717" s="216"/>
      <c r="UPN717" s="216"/>
      <c r="UPO717" s="216"/>
      <c r="UPP717" s="216"/>
      <c r="UPQ717" s="216"/>
      <c r="UPR717" s="216"/>
      <c r="UPS717" s="216"/>
      <c r="UPT717" s="216"/>
      <c r="UPU717" s="216"/>
      <c r="UPV717" s="216"/>
      <c r="UPW717" s="216"/>
      <c r="UPX717" s="216"/>
      <c r="UPY717" s="216"/>
      <c r="UPZ717" s="216"/>
      <c r="UQA717" s="216"/>
      <c r="UQB717" s="216"/>
      <c r="UQC717" s="216"/>
      <c r="UQD717" s="216"/>
      <c r="UQE717" s="216"/>
      <c r="UQF717" s="216"/>
      <c r="UQG717" s="216"/>
      <c r="UQH717" s="216"/>
      <c r="UQI717" s="216"/>
      <c r="UQJ717" s="216"/>
      <c r="UQK717" s="216"/>
      <c r="UQL717" s="216"/>
      <c r="UQM717" s="216"/>
      <c r="UQN717" s="216"/>
      <c r="UQO717" s="216"/>
      <c r="UQP717" s="216"/>
      <c r="UQQ717" s="216"/>
      <c r="UQR717" s="216"/>
      <c r="UQS717" s="216"/>
      <c r="UQT717" s="216"/>
      <c r="UQU717" s="216"/>
      <c r="UQV717" s="216"/>
      <c r="UQW717" s="216"/>
      <c r="UQX717" s="216"/>
      <c r="UQY717" s="216"/>
      <c r="UQZ717" s="216"/>
      <c r="URA717" s="216"/>
      <c r="URB717" s="216"/>
      <c r="URC717" s="216"/>
      <c r="URD717" s="216"/>
      <c r="URE717" s="216"/>
      <c r="URF717" s="216"/>
      <c r="URG717" s="216"/>
      <c r="URH717" s="216"/>
      <c r="URI717" s="216"/>
      <c r="URJ717" s="216"/>
      <c r="URK717" s="216"/>
      <c r="URL717" s="216"/>
      <c r="URM717" s="216"/>
      <c r="URN717" s="216"/>
      <c r="URO717" s="216"/>
      <c r="URP717" s="216"/>
      <c r="URQ717" s="216"/>
      <c r="URR717" s="216"/>
      <c r="URS717" s="216"/>
      <c r="URT717" s="216"/>
      <c r="URU717" s="216"/>
      <c r="URV717" s="216"/>
      <c r="URW717" s="216"/>
      <c r="URX717" s="216"/>
      <c r="URY717" s="216"/>
      <c r="URZ717" s="216"/>
      <c r="USA717" s="216"/>
      <c r="USB717" s="216"/>
      <c r="USC717" s="216"/>
      <c r="USD717" s="216"/>
      <c r="USE717" s="216"/>
      <c r="USF717" s="216"/>
      <c r="USG717" s="216"/>
      <c r="USH717" s="216"/>
      <c r="USI717" s="216"/>
      <c r="USJ717" s="216"/>
      <c r="USK717" s="216"/>
      <c r="USL717" s="216"/>
      <c r="USM717" s="216"/>
      <c r="USN717" s="216"/>
      <c r="USO717" s="216"/>
      <c r="USP717" s="216"/>
      <c r="USQ717" s="216"/>
      <c r="USR717" s="216"/>
      <c r="USS717" s="216"/>
      <c r="UST717" s="216"/>
      <c r="USU717" s="216"/>
      <c r="USV717" s="216"/>
      <c r="USW717" s="216"/>
      <c r="USX717" s="216"/>
      <c r="USY717" s="216"/>
      <c r="USZ717" s="216"/>
      <c r="UTA717" s="216"/>
      <c r="UTB717" s="216"/>
      <c r="UTC717" s="216"/>
      <c r="UTD717" s="216"/>
      <c r="UTE717" s="216"/>
      <c r="UTF717" s="216"/>
      <c r="UTG717" s="216"/>
      <c r="UTH717" s="216"/>
      <c r="UTI717" s="216"/>
      <c r="UTJ717" s="216"/>
      <c r="UTK717" s="216"/>
      <c r="UTL717" s="216"/>
      <c r="UTM717" s="216"/>
      <c r="UTN717" s="216"/>
      <c r="UTO717" s="216"/>
      <c r="UTP717" s="216"/>
      <c r="UTQ717" s="216"/>
      <c r="UTR717" s="216"/>
      <c r="UTS717" s="216"/>
      <c r="UTT717" s="216"/>
      <c r="UTU717" s="216"/>
      <c r="UTV717" s="216"/>
      <c r="UTW717" s="216"/>
      <c r="UTX717" s="216"/>
      <c r="UTY717" s="216"/>
      <c r="UTZ717" s="216"/>
      <c r="UUA717" s="216"/>
      <c r="UUB717" s="216"/>
      <c r="UUC717" s="216"/>
      <c r="UUD717" s="216"/>
      <c r="UUE717" s="216"/>
      <c r="UUF717" s="216"/>
      <c r="UUG717" s="216"/>
      <c r="UUH717" s="216"/>
      <c r="UUI717" s="216"/>
      <c r="UUJ717" s="216"/>
      <c r="UUK717" s="216"/>
      <c r="UUL717" s="216"/>
      <c r="UUM717" s="216"/>
      <c r="UUN717" s="216"/>
      <c r="UUO717" s="216"/>
      <c r="UUP717" s="216"/>
      <c r="UUQ717" s="216"/>
      <c r="UUR717" s="216"/>
      <c r="UUS717" s="216"/>
      <c r="UUT717" s="216"/>
      <c r="UUU717" s="216"/>
      <c r="UUV717" s="216"/>
      <c r="UUW717" s="216"/>
      <c r="UUX717" s="216"/>
      <c r="UUY717" s="216"/>
      <c r="UUZ717" s="216"/>
      <c r="UVA717" s="216"/>
      <c r="UVB717" s="216"/>
      <c r="UVC717" s="216"/>
      <c r="UVD717" s="216"/>
      <c r="UVE717" s="216"/>
      <c r="UVF717" s="216"/>
      <c r="UVG717" s="216"/>
      <c r="UVH717" s="216"/>
      <c r="UVI717" s="216"/>
      <c r="UVJ717" s="216"/>
      <c r="UVK717" s="216"/>
      <c r="UVL717" s="216"/>
      <c r="UVM717" s="216"/>
      <c r="UVN717" s="216"/>
      <c r="UVO717" s="216"/>
      <c r="UVP717" s="216"/>
      <c r="UVQ717" s="216"/>
      <c r="UVR717" s="216"/>
      <c r="UVS717" s="216"/>
      <c r="UVT717" s="216"/>
      <c r="UVU717" s="216"/>
      <c r="UVV717" s="216"/>
      <c r="UVW717" s="216"/>
      <c r="UVX717" s="216"/>
      <c r="UVY717" s="216"/>
      <c r="UVZ717" s="216"/>
      <c r="UWA717" s="216"/>
      <c r="UWB717" s="216"/>
      <c r="UWC717" s="216"/>
      <c r="UWD717" s="216"/>
      <c r="UWE717" s="216"/>
      <c r="UWF717" s="216"/>
      <c r="UWG717" s="216"/>
      <c r="UWH717" s="216"/>
      <c r="UWI717" s="216"/>
      <c r="UWJ717" s="216"/>
      <c r="UWK717" s="216"/>
      <c r="UWL717" s="216"/>
      <c r="UWM717" s="216"/>
      <c r="UWN717" s="216"/>
      <c r="UWO717" s="216"/>
      <c r="UWP717" s="216"/>
      <c r="UWQ717" s="216"/>
      <c r="UWR717" s="216"/>
      <c r="UWS717" s="216"/>
      <c r="UWT717" s="216"/>
      <c r="UWU717" s="216"/>
      <c r="UWV717" s="216"/>
      <c r="UWW717" s="216"/>
      <c r="UWX717" s="216"/>
      <c r="UWY717" s="216"/>
      <c r="UWZ717" s="216"/>
      <c r="UXA717" s="216"/>
      <c r="UXB717" s="216"/>
      <c r="UXC717" s="216"/>
      <c r="UXD717" s="216"/>
      <c r="UXE717" s="216"/>
      <c r="UXF717" s="216"/>
      <c r="UXG717" s="216"/>
      <c r="UXH717" s="216"/>
      <c r="UXI717" s="216"/>
      <c r="UXJ717" s="216"/>
      <c r="UXK717" s="216"/>
      <c r="UXL717" s="216"/>
      <c r="UXM717" s="216"/>
      <c r="UXN717" s="216"/>
      <c r="UXO717" s="216"/>
      <c r="UXP717" s="216"/>
      <c r="UXQ717" s="216"/>
      <c r="UXR717" s="216"/>
      <c r="UXS717" s="216"/>
      <c r="UXT717" s="216"/>
      <c r="UXU717" s="216"/>
      <c r="UXV717" s="216"/>
      <c r="UXW717" s="216"/>
      <c r="UXX717" s="216"/>
      <c r="UXY717" s="216"/>
      <c r="UXZ717" s="216"/>
      <c r="UYA717" s="216"/>
      <c r="UYB717" s="216"/>
      <c r="UYC717" s="216"/>
      <c r="UYD717" s="216"/>
      <c r="UYE717" s="216"/>
      <c r="UYF717" s="216"/>
      <c r="UYG717" s="216"/>
      <c r="UYH717" s="216"/>
      <c r="UYI717" s="216"/>
      <c r="UYJ717" s="216"/>
      <c r="UYK717" s="216"/>
      <c r="UYL717" s="216"/>
      <c r="UYM717" s="216"/>
      <c r="UYN717" s="216"/>
      <c r="UYO717" s="216"/>
      <c r="UYP717" s="216"/>
      <c r="UYQ717" s="216"/>
      <c r="UYR717" s="216"/>
      <c r="UYS717" s="216"/>
      <c r="UYT717" s="216"/>
      <c r="UYU717" s="216"/>
      <c r="UYV717" s="216"/>
      <c r="UYW717" s="216"/>
      <c r="UYX717" s="216"/>
      <c r="UYY717" s="216"/>
      <c r="UYZ717" s="216"/>
      <c r="UZA717" s="216"/>
      <c r="UZB717" s="216"/>
      <c r="UZC717" s="216"/>
      <c r="UZD717" s="216"/>
      <c r="UZE717" s="216"/>
      <c r="UZF717" s="216"/>
      <c r="UZG717" s="216"/>
      <c r="UZH717" s="216"/>
      <c r="UZI717" s="216"/>
      <c r="UZJ717" s="216"/>
      <c r="UZK717" s="216"/>
      <c r="UZL717" s="216"/>
      <c r="UZM717" s="216"/>
      <c r="UZN717" s="216"/>
      <c r="UZO717" s="216"/>
      <c r="UZP717" s="216"/>
      <c r="UZQ717" s="216"/>
      <c r="UZR717" s="216"/>
      <c r="UZS717" s="216"/>
      <c r="UZT717" s="216"/>
      <c r="UZU717" s="216"/>
      <c r="UZV717" s="216"/>
      <c r="UZW717" s="216"/>
      <c r="UZX717" s="216"/>
      <c r="UZY717" s="216"/>
      <c r="UZZ717" s="216"/>
      <c r="VAA717" s="216"/>
      <c r="VAB717" s="216"/>
      <c r="VAC717" s="216"/>
      <c r="VAD717" s="216"/>
      <c r="VAE717" s="216"/>
      <c r="VAF717" s="216"/>
      <c r="VAG717" s="216"/>
      <c r="VAH717" s="216"/>
      <c r="VAI717" s="216"/>
      <c r="VAJ717" s="216"/>
      <c r="VAK717" s="216"/>
      <c r="VAL717" s="216"/>
      <c r="VAM717" s="216"/>
      <c r="VAN717" s="216"/>
      <c r="VAO717" s="216"/>
      <c r="VAP717" s="216"/>
      <c r="VAQ717" s="216"/>
      <c r="VAR717" s="216"/>
      <c r="VAS717" s="216"/>
      <c r="VAT717" s="216"/>
      <c r="VAU717" s="216"/>
      <c r="VAV717" s="216"/>
      <c r="VAW717" s="216"/>
      <c r="VAX717" s="216"/>
      <c r="VAY717" s="216"/>
      <c r="VAZ717" s="216"/>
      <c r="VBA717" s="216"/>
      <c r="VBB717" s="216"/>
      <c r="VBC717" s="216"/>
      <c r="VBD717" s="216"/>
      <c r="VBE717" s="216"/>
      <c r="VBF717" s="216"/>
      <c r="VBG717" s="216"/>
      <c r="VBH717" s="216"/>
      <c r="VBI717" s="216"/>
      <c r="VBJ717" s="216"/>
      <c r="VBK717" s="216"/>
      <c r="VBL717" s="216"/>
      <c r="VBM717" s="216"/>
      <c r="VBN717" s="216"/>
      <c r="VBO717" s="216"/>
      <c r="VBP717" s="216"/>
      <c r="VBQ717" s="216"/>
      <c r="VBR717" s="216"/>
      <c r="VBS717" s="216"/>
      <c r="VBT717" s="216"/>
      <c r="VBU717" s="216"/>
      <c r="VBV717" s="216"/>
      <c r="VBW717" s="216"/>
      <c r="VBX717" s="216"/>
      <c r="VBY717" s="216"/>
      <c r="VBZ717" s="216"/>
      <c r="VCA717" s="216"/>
      <c r="VCB717" s="216"/>
      <c r="VCC717" s="216"/>
      <c r="VCD717" s="216"/>
      <c r="VCE717" s="216"/>
      <c r="VCF717" s="216"/>
      <c r="VCG717" s="216"/>
      <c r="VCH717" s="216"/>
      <c r="VCI717" s="216"/>
      <c r="VCJ717" s="216"/>
      <c r="VCK717" s="216"/>
      <c r="VCL717" s="216"/>
      <c r="VCM717" s="216"/>
      <c r="VCN717" s="216"/>
      <c r="VCO717" s="216"/>
      <c r="VCP717" s="216"/>
      <c r="VCQ717" s="216"/>
      <c r="VCR717" s="216"/>
      <c r="VCS717" s="216"/>
      <c r="VCT717" s="216"/>
      <c r="VCU717" s="216"/>
      <c r="VCV717" s="216"/>
      <c r="VCW717" s="216"/>
      <c r="VCX717" s="216"/>
      <c r="VCY717" s="216"/>
      <c r="VCZ717" s="216"/>
      <c r="VDA717" s="216"/>
      <c r="VDB717" s="216"/>
      <c r="VDC717" s="216"/>
      <c r="VDD717" s="216"/>
      <c r="VDE717" s="216"/>
      <c r="VDF717" s="216"/>
      <c r="VDG717" s="216"/>
      <c r="VDH717" s="216"/>
      <c r="VDI717" s="216"/>
      <c r="VDJ717" s="216"/>
      <c r="VDK717" s="216"/>
      <c r="VDL717" s="216"/>
      <c r="VDM717" s="216"/>
      <c r="VDN717" s="216"/>
      <c r="VDO717" s="216"/>
      <c r="VDP717" s="216"/>
      <c r="VDQ717" s="216"/>
      <c r="VDR717" s="216"/>
      <c r="VDS717" s="216"/>
      <c r="VDT717" s="216"/>
      <c r="VDU717" s="216"/>
      <c r="VDV717" s="216"/>
      <c r="VDW717" s="216"/>
      <c r="VDX717" s="216"/>
      <c r="VDY717" s="216"/>
      <c r="VDZ717" s="216"/>
      <c r="VEA717" s="216"/>
      <c r="VEB717" s="216"/>
      <c r="VEC717" s="216"/>
      <c r="VED717" s="216"/>
      <c r="VEE717" s="216"/>
      <c r="VEF717" s="216"/>
      <c r="VEG717" s="216"/>
      <c r="VEH717" s="216"/>
      <c r="VEI717" s="216"/>
      <c r="VEJ717" s="216"/>
      <c r="VEK717" s="216"/>
      <c r="VEL717" s="216"/>
      <c r="VEM717" s="216"/>
      <c r="VEN717" s="216"/>
      <c r="VEO717" s="216"/>
      <c r="VEP717" s="216"/>
      <c r="VEQ717" s="216"/>
      <c r="VER717" s="216"/>
      <c r="VES717" s="216"/>
      <c r="VET717" s="216"/>
      <c r="VEU717" s="216"/>
      <c r="VEV717" s="216"/>
      <c r="VEW717" s="216"/>
      <c r="VEX717" s="216"/>
      <c r="VEY717" s="216"/>
      <c r="VEZ717" s="216"/>
      <c r="VFA717" s="216"/>
      <c r="VFB717" s="216"/>
      <c r="VFC717" s="216"/>
      <c r="VFD717" s="216"/>
      <c r="VFE717" s="216"/>
      <c r="VFF717" s="216"/>
      <c r="VFG717" s="216"/>
      <c r="VFH717" s="216"/>
      <c r="VFI717" s="216"/>
      <c r="VFJ717" s="216"/>
      <c r="VFK717" s="216"/>
      <c r="VFL717" s="216"/>
      <c r="VFM717" s="216"/>
      <c r="VFN717" s="216"/>
      <c r="VFO717" s="216"/>
      <c r="VFP717" s="216"/>
      <c r="VFQ717" s="216"/>
      <c r="VFR717" s="216"/>
      <c r="VFS717" s="216"/>
      <c r="VFT717" s="216"/>
      <c r="VFU717" s="216"/>
      <c r="VFV717" s="216"/>
      <c r="VFW717" s="216"/>
      <c r="VFX717" s="216"/>
      <c r="VFY717" s="216"/>
      <c r="VFZ717" s="216"/>
      <c r="VGA717" s="216"/>
      <c r="VGB717" s="216"/>
      <c r="VGC717" s="216"/>
      <c r="VGD717" s="216"/>
      <c r="VGE717" s="216"/>
      <c r="VGF717" s="216"/>
      <c r="VGG717" s="216"/>
      <c r="VGH717" s="216"/>
      <c r="VGI717" s="216"/>
      <c r="VGJ717" s="216"/>
      <c r="VGK717" s="216"/>
      <c r="VGL717" s="216"/>
      <c r="VGM717" s="216"/>
      <c r="VGN717" s="216"/>
      <c r="VGO717" s="216"/>
      <c r="VGP717" s="216"/>
      <c r="VGQ717" s="216"/>
      <c r="VGR717" s="216"/>
      <c r="VGS717" s="216"/>
      <c r="VGT717" s="216"/>
      <c r="VGU717" s="216"/>
      <c r="VGV717" s="216"/>
      <c r="VGW717" s="216"/>
      <c r="VGX717" s="216"/>
      <c r="VGY717" s="216"/>
      <c r="VGZ717" s="216"/>
      <c r="VHA717" s="216"/>
      <c r="VHB717" s="216"/>
      <c r="VHC717" s="216"/>
      <c r="VHD717" s="216"/>
      <c r="VHE717" s="216"/>
      <c r="VHF717" s="216"/>
      <c r="VHG717" s="216"/>
      <c r="VHH717" s="216"/>
      <c r="VHI717" s="216"/>
      <c r="VHJ717" s="216"/>
      <c r="VHK717" s="216"/>
      <c r="VHL717" s="216"/>
      <c r="VHM717" s="216"/>
      <c r="VHN717" s="216"/>
      <c r="VHO717" s="216"/>
      <c r="VHP717" s="216"/>
      <c r="VHQ717" s="216"/>
      <c r="VHR717" s="216"/>
      <c r="VHS717" s="216"/>
      <c r="VHT717" s="216"/>
      <c r="VHU717" s="216"/>
      <c r="VHV717" s="216"/>
      <c r="VHW717" s="216"/>
      <c r="VHX717" s="216"/>
      <c r="VHY717" s="216"/>
      <c r="VHZ717" s="216"/>
      <c r="VIA717" s="216"/>
      <c r="VIB717" s="216"/>
      <c r="VIC717" s="216"/>
      <c r="VID717" s="216"/>
      <c r="VIE717" s="216"/>
      <c r="VIF717" s="216"/>
      <c r="VIG717" s="216"/>
      <c r="VIH717" s="216"/>
      <c r="VII717" s="216"/>
      <c r="VIJ717" s="216"/>
      <c r="VIK717" s="216"/>
      <c r="VIL717" s="216"/>
      <c r="VIM717" s="216"/>
      <c r="VIN717" s="216"/>
      <c r="VIO717" s="216"/>
      <c r="VIP717" s="216"/>
      <c r="VIQ717" s="216"/>
      <c r="VIR717" s="216"/>
      <c r="VIS717" s="216"/>
      <c r="VIT717" s="216"/>
      <c r="VIU717" s="216"/>
      <c r="VIV717" s="216"/>
      <c r="VIW717" s="216"/>
      <c r="VIX717" s="216"/>
      <c r="VIY717" s="216"/>
      <c r="VIZ717" s="216"/>
      <c r="VJA717" s="216"/>
      <c r="VJB717" s="216"/>
      <c r="VJC717" s="216"/>
      <c r="VJD717" s="216"/>
      <c r="VJE717" s="216"/>
      <c r="VJF717" s="216"/>
      <c r="VJG717" s="216"/>
      <c r="VJH717" s="216"/>
      <c r="VJI717" s="216"/>
      <c r="VJJ717" s="216"/>
      <c r="VJK717" s="216"/>
      <c r="VJL717" s="216"/>
      <c r="VJM717" s="216"/>
      <c r="VJN717" s="216"/>
      <c r="VJO717" s="216"/>
      <c r="VJP717" s="216"/>
      <c r="VJQ717" s="216"/>
      <c r="VJR717" s="216"/>
      <c r="VJS717" s="216"/>
      <c r="VJT717" s="216"/>
      <c r="VJU717" s="216"/>
      <c r="VJV717" s="216"/>
      <c r="VJW717" s="216"/>
      <c r="VJX717" s="216"/>
      <c r="VJY717" s="216"/>
      <c r="VJZ717" s="216"/>
      <c r="VKA717" s="216"/>
      <c r="VKB717" s="216"/>
      <c r="VKC717" s="216"/>
      <c r="VKD717" s="216"/>
      <c r="VKE717" s="216"/>
      <c r="VKF717" s="216"/>
      <c r="VKG717" s="216"/>
      <c r="VKH717" s="216"/>
      <c r="VKI717" s="216"/>
      <c r="VKJ717" s="216"/>
      <c r="VKK717" s="216"/>
      <c r="VKL717" s="216"/>
      <c r="VKM717" s="216"/>
      <c r="VKN717" s="216"/>
      <c r="VKO717" s="216"/>
      <c r="VKP717" s="216"/>
      <c r="VKQ717" s="216"/>
      <c r="VKR717" s="216"/>
      <c r="VKS717" s="216"/>
      <c r="VKT717" s="216"/>
      <c r="VKU717" s="216"/>
      <c r="VKV717" s="216"/>
      <c r="VKW717" s="216"/>
      <c r="VKX717" s="216"/>
      <c r="VKY717" s="216"/>
      <c r="VKZ717" s="216"/>
      <c r="VLA717" s="216"/>
      <c r="VLB717" s="216"/>
      <c r="VLC717" s="216"/>
      <c r="VLD717" s="216"/>
      <c r="VLE717" s="216"/>
      <c r="VLF717" s="216"/>
      <c r="VLG717" s="216"/>
      <c r="VLH717" s="216"/>
      <c r="VLI717" s="216"/>
      <c r="VLJ717" s="216"/>
      <c r="VLK717" s="216"/>
      <c r="VLL717" s="216"/>
      <c r="VLM717" s="216"/>
      <c r="VLN717" s="216"/>
      <c r="VLO717" s="216"/>
      <c r="VLP717" s="216"/>
      <c r="VLQ717" s="216"/>
      <c r="VLR717" s="216"/>
      <c r="VLS717" s="216"/>
      <c r="VLT717" s="216"/>
      <c r="VLU717" s="216"/>
      <c r="VLV717" s="216"/>
      <c r="VLW717" s="216"/>
      <c r="VLX717" s="216"/>
      <c r="VLY717" s="216"/>
      <c r="VLZ717" s="216"/>
      <c r="VMA717" s="216"/>
      <c r="VMB717" s="216"/>
      <c r="VMC717" s="216"/>
      <c r="VMD717" s="216"/>
      <c r="VME717" s="216"/>
      <c r="VMF717" s="216"/>
      <c r="VMG717" s="216"/>
      <c r="VMH717" s="216"/>
      <c r="VMI717" s="216"/>
      <c r="VMJ717" s="216"/>
      <c r="VMK717" s="216"/>
      <c r="VML717" s="216"/>
      <c r="VMM717" s="216"/>
      <c r="VMN717" s="216"/>
      <c r="VMO717" s="216"/>
      <c r="VMP717" s="216"/>
      <c r="VMQ717" s="216"/>
      <c r="VMR717" s="216"/>
      <c r="VMS717" s="216"/>
      <c r="VMT717" s="216"/>
      <c r="VMU717" s="216"/>
      <c r="VMV717" s="216"/>
      <c r="VMW717" s="216"/>
      <c r="VMX717" s="216"/>
      <c r="VMY717" s="216"/>
      <c r="VMZ717" s="216"/>
      <c r="VNA717" s="216"/>
      <c r="VNB717" s="216"/>
      <c r="VNC717" s="216"/>
      <c r="VND717" s="216"/>
      <c r="VNE717" s="216"/>
      <c r="VNF717" s="216"/>
      <c r="VNG717" s="216"/>
      <c r="VNH717" s="216"/>
      <c r="VNI717" s="216"/>
      <c r="VNJ717" s="216"/>
      <c r="VNK717" s="216"/>
      <c r="VNL717" s="216"/>
      <c r="VNM717" s="216"/>
      <c r="VNN717" s="216"/>
      <c r="VNO717" s="216"/>
      <c r="VNP717" s="216"/>
      <c r="VNQ717" s="216"/>
      <c r="VNR717" s="216"/>
      <c r="VNS717" s="216"/>
      <c r="VNT717" s="216"/>
      <c r="VNU717" s="216"/>
      <c r="VNV717" s="216"/>
      <c r="VNW717" s="216"/>
      <c r="VNX717" s="216"/>
      <c r="VNY717" s="216"/>
      <c r="VNZ717" s="216"/>
      <c r="VOA717" s="216"/>
      <c r="VOB717" s="216"/>
      <c r="VOC717" s="216"/>
      <c r="VOD717" s="216"/>
      <c r="VOE717" s="216"/>
      <c r="VOF717" s="216"/>
      <c r="VOG717" s="216"/>
      <c r="VOH717" s="216"/>
      <c r="VOI717" s="216"/>
      <c r="VOJ717" s="216"/>
      <c r="VOK717" s="216"/>
      <c r="VOL717" s="216"/>
      <c r="VOM717" s="216"/>
      <c r="VON717" s="216"/>
      <c r="VOO717" s="216"/>
      <c r="VOP717" s="216"/>
      <c r="VOQ717" s="216"/>
      <c r="VOR717" s="216"/>
      <c r="VOS717" s="216"/>
      <c r="VOT717" s="216"/>
      <c r="VOU717" s="216"/>
      <c r="VOV717" s="216"/>
      <c r="VOW717" s="216"/>
      <c r="VOX717" s="216"/>
      <c r="VOY717" s="216"/>
      <c r="VOZ717" s="216"/>
      <c r="VPA717" s="216"/>
      <c r="VPB717" s="216"/>
      <c r="VPC717" s="216"/>
      <c r="VPD717" s="216"/>
      <c r="VPE717" s="216"/>
      <c r="VPF717" s="216"/>
      <c r="VPG717" s="216"/>
      <c r="VPH717" s="216"/>
      <c r="VPI717" s="216"/>
      <c r="VPJ717" s="216"/>
      <c r="VPK717" s="216"/>
      <c r="VPL717" s="216"/>
      <c r="VPM717" s="216"/>
      <c r="VPN717" s="216"/>
      <c r="VPO717" s="216"/>
      <c r="VPP717" s="216"/>
      <c r="VPQ717" s="216"/>
      <c r="VPR717" s="216"/>
      <c r="VPS717" s="216"/>
      <c r="VPT717" s="216"/>
      <c r="VPU717" s="216"/>
      <c r="VPV717" s="216"/>
      <c r="VPW717" s="216"/>
      <c r="VPX717" s="216"/>
      <c r="VPY717" s="216"/>
      <c r="VPZ717" s="216"/>
      <c r="VQA717" s="216"/>
      <c r="VQB717" s="216"/>
      <c r="VQC717" s="216"/>
      <c r="VQD717" s="216"/>
      <c r="VQE717" s="216"/>
      <c r="VQF717" s="216"/>
      <c r="VQG717" s="216"/>
      <c r="VQH717" s="216"/>
      <c r="VQI717" s="216"/>
      <c r="VQJ717" s="216"/>
      <c r="VQK717" s="216"/>
      <c r="VQL717" s="216"/>
      <c r="VQM717" s="216"/>
      <c r="VQN717" s="216"/>
      <c r="VQO717" s="216"/>
      <c r="VQP717" s="216"/>
      <c r="VQQ717" s="216"/>
      <c r="VQR717" s="216"/>
      <c r="VQS717" s="216"/>
      <c r="VQT717" s="216"/>
      <c r="VQU717" s="216"/>
      <c r="VQV717" s="216"/>
      <c r="VQW717" s="216"/>
      <c r="VQX717" s="216"/>
      <c r="VQY717" s="216"/>
      <c r="VQZ717" s="216"/>
      <c r="VRA717" s="216"/>
      <c r="VRB717" s="216"/>
      <c r="VRC717" s="216"/>
      <c r="VRD717" s="216"/>
      <c r="VRE717" s="216"/>
      <c r="VRF717" s="216"/>
      <c r="VRG717" s="216"/>
      <c r="VRH717" s="216"/>
      <c r="VRI717" s="216"/>
      <c r="VRJ717" s="216"/>
      <c r="VRK717" s="216"/>
      <c r="VRL717" s="216"/>
      <c r="VRM717" s="216"/>
      <c r="VRN717" s="216"/>
      <c r="VRO717" s="216"/>
      <c r="VRP717" s="216"/>
      <c r="VRQ717" s="216"/>
      <c r="VRR717" s="216"/>
      <c r="VRS717" s="216"/>
      <c r="VRT717" s="216"/>
      <c r="VRU717" s="216"/>
      <c r="VRV717" s="216"/>
      <c r="VRW717" s="216"/>
      <c r="VRX717" s="216"/>
      <c r="VRY717" s="216"/>
      <c r="VRZ717" s="216"/>
      <c r="VSA717" s="216"/>
      <c r="VSB717" s="216"/>
      <c r="VSC717" s="216"/>
      <c r="VSD717" s="216"/>
      <c r="VSE717" s="216"/>
      <c r="VSF717" s="216"/>
      <c r="VSG717" s="216"/>
      <c r="VSH717" s="216"/>
      <c r="VSI717" s="216"/>
      <c r="VSJ717" s="216"/>
      <c r="VSK717" s="216"/>
      <c r="VSL717" s="216"/>
      <c r="VSM717" s="216"/>
      <c r="VSN717" s="216"/>
      <c r="VSO717" s="216"/>
      <c r="VSP717" s="216"/>
      <c r="VSQ717" s="216"/>
      <c r="VSR717" s="216"/>
      <c r="VSS717" s="216"/>
      <c r="VST717" s="216"/>
      <c r="VSU717" s="216"/>
      <c r="VSV717" s="216"/>
      <c r="VSW717" s="216"/>
      <c r="VSX717" s="216"/>
      <c r="VSY717" s="216"/>
      <c r="VSZ717" s="216"/>
      <c r="VTA717" s="216"/>
      <c r="VTB717" s="216"/>
      <c r="VTC717" s="216"/>
      <c r="VTD717" s="216"/>
      <c r="VTE717" s="216"/>
      <c r="VTF717" s="216"/>
      <c r="VTG717" s="216"/>
      <c r="VTH717" s="216"/>
      <c r="VTI717" s="216"/>
      <c r="VTJ717" s="216"/>
      <c r="VTK717" s="216"/>
      <c r="VTL717" s="216"/>
      <c r="VTM717" s="216"/>
      <c r="VTN717" s="216"/>
      <c r="VTO717" s="216"/>
      <c r="VTP717" s="216"/>
      <c r="VTQ717" s="216"/>
      <c r="VTR717" s="216"/>
      <c r="VTS717" s="216"/>
      <c r="VTT717" s="216"/>
      <c r="VTU717" s="216"/>
      <c r="VTV717" s="216"/>
      <c r="VTW717" s="216"/>
      <c r="VTX717" s="216"/>
      <c r="VTY717" s="216"/>
      <c r="VTZ717" s="216"/>
      <c r="VUA717" s="216"/>
      <c r="VUB717" s="216"/>
      <c r="VUC717" s="216"/>
      <c r="VUD717" s="216"/>
      <c r="VUE717" s="216"/>
      <c r="VUF717" s="216"/>
      <c r="VUG717" s="216"/>
      <c r="VUH717" s="216"/>
      <c r="VUI717" s="216"/>
      <c r="VUJ717" s="216"/>
      <c r="VUK717" s="216"/>
      <c r="VUL717" s="216"/>
      <c r="VUM717" s="216"/>
      <c r="VUN717" s="216"/>
      <c r="VUO717" s="216"/>
      <c r="VUP717" s="216"/>
      <c r="VUQ717" s="216"/>
      <c r="VUR717" s="216"/>
      <c r="VUS717" s="216"/>
      <c r="VUT717" s="216"/>
      <c r="VUU717" s="216"/>
      <c r="VUV717" s="216"/>
      <c r="VUW717" s="216"/>
      <c r="VUX717" s="216"/>
      <c r="VUY717" s="216"/>
      <c r="VUZ717" s="216"/>
      <c r="VVA717" s="216"/>
      <c r="VVB717" s="216"/>
      <c r="VVC717" s="216"/>
      <c r="VVD717" s="216"/>
      <c r="VVE717" s="216"/>
      <c r="VVF717" s="216"/>
      <c r="VVG717" s="216"/>
      <c r="VVH717" s="216"/>
      <c r="VVI717" s="216"/>
      <c r="VVJ717" s="216"/>
      <c r="VVK717" s="216"/>
      <c r="VVL717" s="216"/>
      <c r="VVM717" s="216"/>
      <c r="VVN717" s="216"/>
      <c r="VVO717" s="216"/>
      <c r="VVP717" s="216"/>
      <c r="VVQ717" s="216"/>
      <c r="VVR717" s="216"/>
      <c r="VVS717" s="216"/>
      <c r="VVT717" s="216"/>
      <c r="VVU717" s="216"/>
      <c r="VVV717" s="216"/>
      <c r="VVW717" s="216"/>
      <c r="VVX717" s="216"/>
      <c r="VVY717" s="216"/>
      <c r="VVZ717" s="216"/>
      <c r="VWA717" s="216"/>
      <c r="VWB717" s="216"/>
      <c r="VWC717" s="216"/>
      <c r="VWD717" s="216"/>
      <c r="VWE717" s="216"/>
      <c r="VWF717" s="216"/>
      <c r="VWG717" s="216"/>
      <c r="VWH717" s="216"/>
      <c r="VWI717" s="216"/>
      <c r="VWJ717" s="216"/>
      <c r="VWK717" s="216"/>
      <c r="VWL717" s="216"/>
      <c r="VWM717" s="216"/>
      <c r="VWN717" s="216"/>
      <c r="VWO717" s="216"/>
      <c r="VWP717" s="216"/>
      <c r="VWQ717" s="216"/>
      <c r="VWR717" s="216"/>
      <c r="VWS717" s="216"/>
      <c r="VWT717" s="216"/>
      <c r="VWU717" s="216"/>
      <c r="VWV717" s="216"/>
      <c r="VWW717" s="216"/>
      <c r="VWX717" s="216"/>
      <c r="VWY717" s="216"/>
      <c r="VWZ717" s="216"/>
      <c r="VXA717" s="216"/>
      <c r="VXB717" s="216"/>
      <c r="VXC717" s="216"/>
      <c r="VXD717" s="216"/>
      <c r="VXE717" s="216"/>
      <c r="VXF717" s="216"/>
      <c r="VXG717" s="216"/>
      <c r="VXH717" s="216"/>
      <c r="VXI717" s="216"/>
      <c r="VXJ717" s="216"/>
      <c r="VXK717" s="216"/>
      <c r="VXL717" s="216"/>
      <c r="VXM717" s="216"/>
      <c r="VXN717" s="216"/>
      <c r="VXO717" s="216"/>
      <c r="VXP717" s="216"/>
      <c r="VXQ717" s="216"/>
      <c r="VXR717" s="216"/>
      <c r="VXS717" s="216"/>
      <c r="VXT717" s="216"/>
      <c r="VXU717" s="216"/>
      <c r="VXV717" s="216"/>
      <c r="VXW717" s="216"/>
      <c r="VXX717" s="216"/>
      <c r="VXY717" s="216"/>
      <c r="VXZ717" s="216"/>
      <c r="VYA717" s="216"/>
      <c r="VYB717" s="216"/>
      <c r="VYC717" s="216"/>
      <c r="VYD717" s="216"/>
      <c r="VYE717" s="216"/>
      <c r="VYF717" s="216"/>
      <c r="VYG717" s="216"/>
      <c r="VYH717" s="216"/>
      <c r="VYI717" s="216"/>
      <c r="VYJ717" s="216"/>
      <c r="VYK717" s="216"/>
      <c r="VYL717" s="216"/>
      <c r="VYM717" s="216"/>
      <c r="VYN717" s="216"/>
      <c r="VYO717" s="216"/>
      <c r="VYP717" s="216"/>
      <c r="VYQ717" s="216"/>
      <c r="VYR717" s="216"/>
      <c r="VYS717" s="216"/>
      <c r="VYT717" s="216"/>
      <c r="VYU717" s="216"/>
      <c r="VYV717" s="216"/>
      <c r="VYW717" s="216"/>
      <c r="VYX717" s="216"/>
      <c r="VYY717" s="216"/>
      <c r="VYZ717" s="216"/>
      <c r="VZA717" s="216"/>
      <c r="VZB717" s="216"/>
      <c r="VZC717" s="216"/>
      <c r="VZD717" s="216"/>
      <c r="VZE717" s="216"/>
      <c r="VZF717" s="216"/>
      <c r="VZG717" s="216"/>
      <c r="VZH717" s="216"/>
      <c r="VZI717" s="216"/>
      <c r="VZJ717" s="216"/>
      <c r="VZK717" s="216"/>
      <c r="VZL717" s="216"/>
      <c r="VZM717" s="216"/>
      <c r="VZN717" s="216"/>
      <c r="VZO717" s="216"/>
      <c r="VZP717" s="216"/>
      <c r="VZQ717" s="216"/>
      <c r="VZR717" s="216"/>
      <c r="VZS717" s="216"/>
      <c r="VZT717" s="216"/>
      <c r="VZU717" s="216"/>
      <c r="VZV717" s="216"/>
      <c r="VZW717" s="216"/>
      <c r="VZX717" s="216"/>
      <c r="VZY717" s="216"/>
      <c r="VZZ717" s="216"/>
      <c r="WAA717" s="216"/>
      <c r="WAB717" s="216"/>
      <c r="WAC717" s="216"/>
      <c r="WAD717" s="216"/>
      <c r="WAE717" s="216"/>
      <c r="WAF717" s="216"/>
      <c r="WAG717" s="216"/>
      <c r="WAH717" s="216"/>
      <c r="WAI717" s="216"/>
      <c r="WAJ717" s="216"/>
      <c r="WAK717" s="216"/>
      <c r="WAL717" s="216"/>
      <c r="WAM717" s="216"/>
      <c r="WAN717" s="216"/>
      <c r="WAO717" s="216"/>
      <c r="WAP717" s="216"/>
      <c r="WAQ717" s="216"/>
      <c r="WAR717" s="216"/>
      <c r="WAS717" s="216"/>
      <c r="WAT717" s="216"/>
      <c r="WAU717" s="216"/>
      <c r="WAV717" s="216"/>
      <c r="WAW717" s="216"/>
      <c r="WAX717" s="216"/>
      <c r="WAY717" s="216"/>
      <c r="WAZ717" s="216"/>
      <c r="WBA717" s="216"/>
      <c r="WBB717" s="216"/>
      <c r="WBC717" s="216"/>
      <c r="WBD717" s="216"/>
      <c r="WBE717" s="216"/>
      <c r="WBF717" s="216"/>
      <c r="WBG717" s="216"/>
      <c r="WBH717" s="216"/>
      <c r="WBI717" s="216"/>
      <c r="WBJ717" s="216"/>
      <c r="WBK717" s="216"/>
      <c r="WBL717" s="216"/>
      <c r="WBM717" s="216"/>
      <c r="WBN717" s="216"/>
      <c r="WBO717" s="216"/>
      <c r="WBP717" s="216"/>
      <c r="WBQ717" s="216"/>
      <c r="WBR717" s="216"/>
      <c r="WBS717" s="216"/>
      <c r="WBT717" s="216"/>
      <c r="WBU717" s="216"/>
      <c r="WBV717" s="216"/>
      <c r="WBW717" s="216"/>
      <c r="WBX717" s="216"/>
      <c r="WBY717" s="216"/>
      <c r="WBZ717" s="216"/>
      <c r="WCA717" s="216"/>
      <c r="WCB717" s="216"/>
      <c r="WCC717" s="216"/>
      <c r="WCD717" s="216"/>
      <c r="WCE717" s="216"/>
      <c r="WCF717" s="216"/>
      <c r="WCG717" s="216"/>
      <c r="WCH717" s="216"/>
      <c r="WCI717" s="216"/>
      <c r="WCJ717" s="216"/>
      <c r="WCK717" s="216"/>
      <c r="WCL717" s="216"/>
      <c r="WCM717" s="216"/>
      <c r="WCN717" s="216"/>
      <c r="WCO717" s="216"/>
      <c r="WCP717" s="216"/>
      <c r="WCQ717" s="216"/>
      <c r="WCR717" s="216"/>
      <c r="WCS717" s="216"/>
      <c r="WCT717" s="216"/>
      <c r="WCU717" s="216"/>
      <c r="WCV717" s="216"/>
      <c r="WCW717" s="216"/>
      <c r="WCX717" s="216"/>
      <c r="WCY717" s="216"/>
      <c r="WCZ717" s="216"/>
      <c r="WDA717" s="216"/>
      <c r="WDB717" s="216"/>
      <c r="WDC717" s="216"/>
      <c r="WDD717" s="216"/>
      <c r="WDE717" s="216"/>
      <c r="WDF717" s="216"/>
      <c r="WDG717" s="216"/>
      <c r="WDH717" s="216"/>
      <c r="WDI717" s="216"/>
      <c r="WDJ717" s="216"/>
      <c r="WDK717" s="216"/>
      <c r="WDL717" s="216"/>
      <c r="WDM717" s="216"/>
      <c r="WDN717" s="216"/>
      <c r="WDO717" s="216"/>
      <c r="WDP717" s="216"/>
      <c r="WDQ717" s="216"/>
      <c r="WDR717" s="216"/>
      <c r="WDS717" s="216"/>
      <c r="WDT717" s="216"/>
      <c r="WDU717" s="216"/>
      <c r="WDV717" s="216"/>
      <c r="WDW717" s="216"/>
      <c r="WDX717" s="216"/>
      <c r="WDY717" s="216"/>
      <c r="WDZ717" s="216"/>
      <c r="WEA717" s="216"/>
      <c r="WEB717" s="216"/>
      <c r="WEC717" s="216"/>
      <c r="WED717" s="216"/>
      <c r="WEE717" s="216"/>
      <c r="WEF717" s="216"/>
      <c r="WEG717" s="216"/>
      <c r="WEH717" s="216"/>
      <c r="WEI717" s="216"/>
      <c r="WEJ717" s="216"/>
      <c r="WEK717" s="216"/>
      <c r="WEL717" s="216"/>
      <c r="WEM717" s="216"/>
      <c r="WEN717" s="216"/>
      <c r="WEO717" s="216"/>
      <c r="WEP717" s="216"/>
      <c r="WEQ717" s="216"/>
      <c r="WER717" s="216"/>
      <c r="WES717" s="216"/>
      <c r="WET717" s="216"/>
      <c r="WEU717" s="216"/>
      <c r="WEV717" s="216"/>
      <c r="WEW717" s="216"/>
      <c r="WEX717" s="216"/>
      <c r="WEY717" s="216"/>
      <c r="WEZ717" s="216"/>
      <c r="WFA717" s="216"/>
      <c r="WFB717" s="216"/>
      <c r="WFC717" s="216"/>
      <c r="WFD717" s="216"/>
      <c r="WFE717" s="216"/>
      <c r="WFF717" s="216"/>
      <c r="WFG717" s="216"/>
      <c r="WFH717" s="216"/>
      <c r="WFI717" s="216"/>
      <c r="WFJ717" s="216"/>
      <c r="WFK717" s="216"/>
      <c r="WFL717" s="216"/>
      <c r="WFM717" s="216"/>
      <c r="WFN717" s="216"/>
      <c r="WFO717" s="216"/>
      <c r="WFP717" s="216"/>
      <c r="WFQ717" s="216"/>
      <c r="WFR717" s="216"/>
      <c r="WFS717" s="216"/>
      <c r="WFT717" s="216"/>
      <c r="WFU717" s="216"/>
      <c r="WFV717" s="216"/>
      <c r="WFW717" s="216"/>
      <c r="WFX717" s="216"/>
      <c r="WFY717" s="216"/>
      <c r="WFZ717" s="216"/>
      <c r="WGA717" s="216"/>
      <c r="WGB717" s="216"/>
      <c r="WGC717" s="216"/>
      <c r="WGD717" s="216"/>
      <c r="WGE717" s="216"/>
      <c r="WGF717" s="216"/>
      <c r="WGG717" s="216"/>
      <c r="WGH717" s="216"/>
      <c r="WGI717" s="216"/>
      <c r="WGJ717" s="216"/>
      <c r="WGK717" s="216"/>
      <c r="WGL717" s="216"/>
      <c r="WGM717" s="216"/>
      <c r="WGN717" s="216"/>
      <c r="WGO717" s="216"/>
      <c r="WGP717" s="216"/>
      <c r="WGQ717" s="216"/>
      <c r="WGR717" s="216"/>
      <c r="WGS717" s="216"/>
      <c r="WGT717" s="216"/>
      <c r="WGU717" s="216"/>
      <c r="WGV717" s="216"/>
      <c r="WGW717" s="216"/>
      <c r="WGX717" s="216"/>
      <c r="WGY717" s="216"/>
      <c r="WGZ717" s="216"/>
      <c r="WHA717" s="216"/>
      <c r="WHB717" s="216"/>
      <c r="WHC717" s="216"/>
      <c r="WHD717" s="216"/>
      <c r="WHE717" s="216"/>
      <c r="WHF717" s="216"/>
      <c r="WHG717" s="216"/>
      <c r="WHH717" s="216"/>
      <c r="WHI717" s="216"/>
      <c r="WHJ717" s="216"/>
      <c r="WHK717" s="216"/>
      <c r="WHL717" s="216"/>
      <c r="WHM717" s="216"/>
      <c r="WHN717" s="216"/>
      <c r="WHO717" s="216"/>
      <c r="WHP717" s="216"/>
      <c r="WHQ717" s="216"/>
      <c r="WHR717" s="216"/>
      <c r="WHS717" s="216"/>
      <c r="WHT717" s="216"/>
      <c r="WHU717" s="216"/>
      <c r="WHV717" s="216"/>
      <c r="WHW717" s="216"/>
      <c r="WHX717" s="216"/>
      <c r="WHY717" s="216"/>
      <c r="WHZ717" s="216"/>
      <c r="WIA717" s="216"/>
      <c r="WIB717" s="216"/>
      <c r="WIC717" s="216"/>
      <c r="WID717" s="216"/>
      <c r="WIE717" s="216"/>
      <c r="WIF717" s="216"/>
      <c r="WIG717" s="216"/>
      <c r="WIH717" s="216"/>
      <c r="WII717" s="216"/>
      <c r="WIJ717" s="216"/>
      <c r="WIK717" s="216"/>
      <c r="WIL717" s="216"/>
      <c r="WIM717" s="216"/>
      <c r="WIN717" s="216"/>
      <c r="WIO717" s="216"/>
      <c r="WIP717" s="216"/>
      <c r="WIQ717" s="216"/>
      <c r="WIR717" s="216"/>
      <c r="WIS717" s="216"/>
      <c r="WIT717" s="216"/>
      <c r="WIU717" s="216"/>
      <c r="WIV717" s="216"/>
      <c r="WIW717" s="216"/>
      <c r="WIX717" s="216"/>
      <c r="WIY717" s="216"/>
      <c r="WIZ717" s="216"/>
      <c r="WJA717" s="216"/>
      <c r="WJB717" s="216"/>
      <c r="WJC717" s="216"/>
      <c r="WJD717" s="216"/>
      <c r="WJE717" s="216"/>
      <c r="WJF717" s="216"/>
      <c r="WJG717" s="216"/>
      <c r="WJH717" s="216"/>
      <c r="WJI717" s="216"/>
      <c r="WJJ717" s="216"/>
      <c r="WJK717" s="216"/>
      <c r="WJL717" s="216"/>
      <c r="WJM717" s="216"/>
      <c r="WJN717" s="216"/>
      <c r="WJO717" s="216"/>
      <c r="WJP717" s="216"/>
      <c r="WJQ717" s="216"/>
      <c r="WJR717" s="216"/>
      <c r="WJS717" s="216"/>
      <c r="WJT717" s="216"/>
      <c r="WJU717" s="216"/>
      <c r="WJV717" s="216"/>
      <c r="WJW717" s="216"/>
      <c r="WJX717" s="216"/>
      <c r="WJY717" s="216"/>
      <c r="WJZ717" s="216"/>
      <c r="WKA717" s="216"/>
      <c r="WKB717" s="216"/>
      <c r="WKC717" s="216"/>
      <c r="WKD717" s="216"/>
      <c r="WKE717" s="216"/>
      <c r="WKF717" s="216"/>
      <c r="WKG717" s="216"/>
      <c r="WKH717" s="216"/>
      <c r="WKI717" s="216"/>
      <c r="WKJ717" s="216"/>
      <c r="WKK717" s="216"/>
      <c r="WKL717" s="216"/>
      <c r="WKM717" s="216"/>
      <c r="WKN717" s="216"/>
      <c r="WKO717" s="216"/>
      <c r="WKP717" s="216"/>
      <c r="WKQ717" s="216"/>
      <c r="WKR717" s="216"/>
      <c r="WKS717" s="216"/>
      <c r="WKT717" s="216"/>
      <c r="WKU717" s="216"/>
      <c r="WKV717" s="216"/>
      <c r="WKW717" s="216"/>
      <c r="WKX717" s="216"/>
      <c r="WKY717" s="216"/>
      <c r="WKZ717" s="216"/>
      <c r="WLA717" s="216"/>
      <c r="WLB717" s="216"/>
      <c r="WLC717" s="216"/>
      <c r="WLD717" s="216"/>
      <c r="WLE717" s="216"/>
      <c r="WLF717" s="216"/>
      <c r="WLG717" s="216"/>
      <c r="WLH717" s="216"/>
      <c r="WLI717" s="216"/>
      <c r="WLJ717" s="216"/>
      <c r="WLK717" s="216"/>
      <c r="WLL717" s="216"/>
      <c r="WLM717" s="216"/>
      <c r="WLN717" s="216"/>
      <c r="WLO717" s="216"/>
      <c r="WLP717" s="216"/>
      <c r="WLQ717" s="216"/>
      <c r="WLR717" s="216"/>
      <c r="WLS717" s="216"/>
      <c r="WLT717" s="216"/>
      <c r="WLU717" s="216"/>
      <c r="WLV717" s="216"/>
      <c r="WLW717" s="216"/>
      <c r="WLX717" s="216"/>
      <c r="WLY717" s="216"/>
      <c r="WLZ717" s="216"/>
      <c r="WMA717" s="216"/>
      <c r="WMB717" s="216"/>
      <c r="WMC717" s="216"/>
      <c r="WMD717" s="216"/>
      <c r="WME717" s="216"/>
      <c r="WMF717" s="216"/>
      <c r="WMG717" s="216"/>
      <c r="WMH717" s="216"/>
      <c r="WMI717" s="216"/>
      <c r="WMJ717" s="216"/>
      <c r="WMK717" s="216"/>
      <c r="WML717" s="216"/>
      <c r="WMM717" s="216"/>
      <c r="WMN717" s="216"/>
      <c r="WMO717" s="216"/>
      <c r="WMP717" s="216"/>
      <c r="WMQ717" s="216"/>
      <c r="WMR717" s="216"/>
      <c r="WMS717" s="216"/>
      <c r="WMT717" s="216"/>
      <c r="WMU717" s="216"/>
      <c r="WMV717" s="216"/>
      <c r="WMW717" s="216"/>
      <c r="WMX717" s="216"/>
      <c r="WMY717" s="216"/>
      <c r="WMZ717" s="216"/>
      <c r="WNA717" s="216"/>
      <c r="WNB717" s="216"/>
      <c r="WNC717" s="216"/>
      <c r="WND717" s="216"/>
      <c r="WNE717" s="216"/>
      <c r="WNF717" s="216"/>
      <c r="WNG717" s="216"/>
      <c r="WNH717" s="216"/>
      <c r="WNI717" s="216"/>
      <c r="WNJ717" s="216"/>
      <c r="WNK717" s="216"/>
      <c r="WNL717" s="216"/>
      <c r="WNM717" s="216"/>
      <c r="WNN717" s="216"/>
      <c r="WNO717" s="216"/>
      <c r="WNP717" s="216"/>
      <c r="WNQ717" s="216"/>
      <c r="WNR717" s="216"/>
      <c r="WNS717" s="216"/>
      <c r="WNT717" s="216"/>
      <c r="WNU717" s="216"/>
      <c r="WNV717" s="216"/>
      <c r="WNW717" s="216"/>
      <c r="WNX717" s="216"/>
      <c r="WNY717" s="216"/>
      <c r="WNZ717" s="216"/>
      <c r="WOA717" s="216"/>
      <c r="WOB717" s="216"/>
      <c r="WOC717" s="216"/>
      <c r="WOD717" s="216"/>
      <c r="WOE717" s="216"/>
      <c r="WOF717" s="216"/>
      <c r="WOG717" s="216"/>
      <c r="WOH717" s="216"/>
      <c r="WOI717" s="216"/>
      <c r="WOJ717" s="216"/>
      <c r="WOK717" s="216"/>
      <c r="WOL717" s="216"/>
      <c r="WOM717" s="216"/>
      <c r="WON717" s="216"/>
      <c r="WOO717" s="216"/>
      <c r="WOP717" s="216"/>
      <c r="WOQ717" s="216"/>
      <c r="WOR717" s="216"/>
      <c r="WOS717" s="216"/>
      <c r="WOT717" s="216"/>
      <c r="WOU717" s="216"/>
      <c r="WOV717" s="216"/>
      <c r="WOW717" s="216"/>
      <c r="WOX717" s="216"/>
      <c r="WOY717" s="216"/>
      <c r="WOZ717" s="216"/>
      <c r="WPA717" s="216"/>
      <c r="WPB717" s="216"/>
      <c r="WPC717" s="216"/>
      <c r="WPD717" s="216"/>
      <c r="WPE717" s="216"/>
      <c r="WPF717" s="216"/>
      <c r="WPG717" s="216"/>
      <c r="WPH717" s="216"/>
      <c r="WPI717" s="216"/>
      <c r="WPJ717" s="216"/>
      <c r="WPK717" s="216"/>
      <c r="WPL717" s="216"/>
      <c r="WPM717" s="216"/>
      <c r="WPN717" s="216"/>
      <c r="WPO717" s="216"/>
      <c r="WPP717" s="216"/>
      <c r="WPQ717" s="216"/>
      <c r="WPR717" s="216"/>
      <c r="WPS717" s="216"/>
      <c r="WPT717" s="216"/>
      <c r="WPU717" s="216"/>
      <c r="WPV717" s="216"/>
      <c r="WPW717" s="216"/>
      <c r="WPX717" s="216"/>
      <c r="WPY717" s="216"/>
      <c r="WPZ717" s="216"/>
      <c r="WQA717" s="216"/>
      <c r="WQB717" s="216"/>
      <c r="WQC717" s="216"/>
      <c r="WQD717" s="216"/>
      <c r="WQE717" s="216"/>
      <c r="WQF717" s="216"/>
      <c r="WQG717" s="216"/>
      <c r="WQH717" s="216"/>
      <c r="WQI717" s="216"/>
      <c r="WQJ717" s="216"/>
      <c r="WQK717" s="216"/>
      <c r="WQL717" s="216"/>
      <c r="WQM717" s="216"/>
      <c r="WQN717" s="216"/>
      <c r="WQO717" s="216"/>
      <c r="WQP717" s="216"/>
      <c r="WQQ717" s="216"/>
      <c r="WQR717" s="216"/>
      <c r="WQS717" s="216"/>
      <c r="WQT717" s="216"/>
      <c r="WQU717" s="216"/>
      <c r="WQV717" s="216"/>
      <c r="WQW717" s="216"/>
      <c r="WQX717" s="216"/>
      <c r="WQY717" s="216"/>
      <c r="WQZ717" s="216"/>
      <c r="WRA717" s="216"/>
      <c r="WRB717" s="216"/>
      <c r="WRC717" s="216"/>
      <c r="WRD717" s="216"/>
      <c r="WRE717" s="216"/>
      <c r="WRF717" s="216"/>
      <c r="WRG717" s="216"/>
      <c r="WRH717" s="216"/>
      <c r="WRI717" s="216"/>
      <c r="WRJ717" s="216"/>
      <c r="WRK717" s="216"/>
      <c r="WRL717" s="216"/>
      <c r="WRM717" s="216"/>
      <c r="WRN717" s="216"/>
      <c r="WRO717" s="216"/>
      <c r="WRP717" s="216"/>
      <c r="WRQ717" s="216"/>
      <c r="WRR717" s="216"/>
      <c r="WRS717" s="216"/>
      <c r="WRT717" s="216"/>
      <c r="WRU717" s="216"/>
      <c r="WRV717" s="216"/>
      <c r="WRW717" s="216"/>
      <c r="WRX717" s="216"/>
      <c r="WRY717" s="216"/>
      <c r="WRZ717" s="216"/>
      <c r="WSA717" s="216"/>
      <c r="WSB717" s="216"/>
      <c r="WSC717" s="216"/>
      <c r="WSD717" s="216"/>
      <c r="WSE717" s="216"/>
      <c r="WSF717" s="216"/>
      <c r="WSG717" s="216"/>
      <c r="WSH717" s="216"/>
      <c r="WSI717" s="216"/>
      <c r="WSJ717" s="216"/>
      <c r="WSK717" s="216"/>
      <c r="WSL717" s="216"/>
      <c r="WSM717" s="216"/>
      <c r="WSN717" s="216"/>
      <c r="WSO717" s="216"/>
      <c r="WSP717" s="216"/>
      <c r="WSQ717" s="216"/>
      <c r="WSR717" s="216"/>
      <c r="WSS717" s="216"/>
      <c r="WST717" s="216"/>
      <c r="WSU717" s="216"/>
      <c r="WSV717" s="216"/>
      <c r="WSW717" s="216"/>
      <c r="WSX717" s="216"/>
      <c r="WSY717" s="216"/>
      <c r="WSZ717" s="216"/>
      <c r="WTA717" s="216"/>
      <c r="WTB717" s="216"/>
      <c r="WTC717" s="216"/>
      <c r="WTD717" s="216"/>
      <c r="WTE717" s="216"/>
      <c r="WTF717" s="216"/>
      <c r="WTG717" s="216"/>
      <c r="WTH717" s="216"/>
      <c r="WTI717" s="216"/>
      <c r="WTJ717" s="216"/>
      <c r="WTK717" s="216"/>
      <c r="WTL717" s="216"/>
      <c r="WTM717" s="216"/>
      <c r="WTN717" s="216"/>
      <c r="WTO717" s="216"/>
      <c r="WTP717" s="216"/>
      <c r="WTQ717" s="216"/>
      <c r="WTR717" s="216"/>
      <c r="WTS717" s="216"/>
      <c r="WTT717" s="216"/>
      <c r="WTU717" s="216"/>
      <c r="WTV717" s="216"/>
      <c r="WTW717" s="216"/>
      <c r="WTX717" s="216"/>
      <c r="WTY717" s="216"/>
      <c r="WTZ717" s="216"/>
      <c r="WUA717" s="216"/>
      <c r="WUB717" s="216"/>
      <c r="WUC717" s="216"/>
      <c r="WUD717" s="216"/>
      <c r="WUE717" s="216"/>
      <c r="WUF717" s="216"/>
      <c r="WUG717" s="216"/>
      <c r="WUH717" s="216"/>
      <c r="WUI717" s="216"/>
      <c r="WUJ717" s="216"/>
      <c r="WUK717" s="216"/>
      <c r="WUL717" s="216"/>
      <c r="WUM717" s="216"/>
      <c r="WUN717" s="216"/>
      <c r="WUO717" s="216"/>
      <c r="WUP717" s="216"/>
      <c r="WUQ717" s="216"/>
      <c r="WUR717" s="216"/>
      <c r="WUS717" s="216"/>
      <c r="WUT717" s="216"/>
      <c r="WUU717" s="216"/>
      <c r="WUV717" s="216"/>
      <c r="WUW717" s="216"/>
      <c r="WUX717" s="216"/>
      <c r="WUY717" s="216"/>
      <c r="WUZ717" s="216"/>
      <c r="WVA717" s="216"/>
      <c r="WVB717" s="216"/>
      <c r="WVC717" s="216"/>
      <c r="WVD717" s="216"/>
      <c r="WVE717" s="216"/>
      <c r="WVF717" s="216"/>
      <c r="WVG717" s="216"/>
      <c r="WVH717" s="216"/>
      <c r="WVI717" s="216"/>
      <c r="WVJ717" s="216"/>
      <c r="WVK717" s="216"/>
      <c r="WVL717" s="216"/>
      <c r="WVM717" s="216"/>
      <c r="WVN717" s="216"/>
      <c r="WVO717" s="216"/>
      <c r="WVP717" s="216"/>
      <c r="WVQ717" s="216"/>
      <c r="WVR717" s="216"/>
      <c r="WVS717" s="216"/>
      <c r="WVT717" s="216"/>
      <c r="WVU717" s="216"/>
      <c r="WVV717" s="216"/>
      <c r="WVW717" s="216"/>
      <c r="WVX717" s="216"/>
      <c r="WVY717" s="216"/>
      <c r="WVZ717" s="216"/>
      <c r="WWA717" s="216"/>
      <c r="WWB717" s="216"/>
      <c r="WWC717" s="216"/>
      <c r="WWD717" s="216"/>
      <c r="WWE717" s="216"/>
      <c r="WWF717" s="216"/>
      <c r="WWG717" s="216"/>
      <c r="WWH717" s="216"/>
      <c r="WWI717" s="216"/>
      <c r="WWJ717" s="216"/>
      <c r="WWK717" s="216"/>
      <c r="WWL717" s="216"/>
      <c r="WWM717" s="216"/>
      <c r="WWN717" s="216"/>
      <c r="WWO717" s="216"/>
      <c r="WWP717" s="216"/>
      <c r="WWQ717" s="216"/>
      <c r="WWR717" s="216"/>
      <c r="WWS717" s="216"/>
      <c r="WWT717" s="216"/>
      <c r="WWU717" s="216"/>
      <c r="WWV717" s="216"/>
      <c r="WWW717" s="216"/>
      <c r="WWX717" s="216"/>
      <c r="WWY717" s="216"/>
      <c r="WWZ717" s="216"/>
      <c r="WXA717" s="216"/>
      <c r="WXB717" s="216"/>
      <c r="WXC717" s="216"/>
      <c r="WXD717" s="216"/>
      <c r="WXE717" s="216"/>
      <c r="WXF717" s="216"/>
      <c r="WXG717" s="216"/>
      <c r="WXH717" s="216"/>
      <c r="WXI717" s="216"/>
      <c r="WXJ717" s="216"/>
      <c r="WXK717" s="216"/>
      <c r="WXL717" s="216"/>
      <c r="WXM717" s="216"/>
      <c r="WXN717" s="216"/>
      <c r="WXO717" s="216"/>
      <c r="WXP717" s="216"/>
      <c r="WXQ717" s="216"/>
      <c r="WXR717" s="216"/>
      <c r="WXS717" s="216"/>
      <c r="WXT717" s="216"/>
      <c r="WXU717" s="216"/>
      <c r="WXV717" s="216"/>
      <c r="WXW717" s="216"/>
      <c r="WXX717" s="216"/>
      <c r="WXY717" s="216"/>
      <c r="WXZ717" s="216"/>
      <c r="WYA717" s="216"/>
      <c r="WYB717" s="216"/>
      <c r="WYC717" s="216"/>
      <c r="WYD717" s="216"/>
      <c r="WYE717" s="216"/>
      <c r="WYF717" s="216"/>
      <c r="WYG717" s="216"/>
      <c r="WYH717" s="216"/>
      <c r="WYI717" s="216"/>
      <c r="WYJ717" s="216"/>
      <c r="WYK717" s="216"/>
      <c r="WYL717" s="216"/>
      <c r="WYM717" s="216"/>
      <c r="WYN717" s="216"/>
      <c r="WYO717" s="216"/>
      <c r="WYP717" s="216"/>
      <c r="WYQ717" s="216"/>
      <c r="WYR717" s="216"/>
      <c r="WYS717" s="216"/>
      <c r="WYT717" s="216"/>
      <c r="WYU717" s="216"/>
      <c r="WYV717" s="216"/>
      <c r="WYW717" s="216"/>
      <c r="WYX717" s="216"/>
      <c r="WYY717" s="216"/>
      <c r="WYZ717" s="216"/>
      <c r="WZA717" s="216"/>
      <c r="WZB717" s="216"/>
      <c r="WZC717" s="216"/>
      <c r="WZD717" s="216"/>
      <c r="WZE717" s="216"/>
      <c r="WZF717" s="216"/>
      <c r="WZG717" s="216"/>
      <c r="WZH717" s="216"/>
      <c r="WZI717" s="216"/>
      <c r="WZJ717" s="216"/>
      <c r="WZK717" s="216"/>
      <c r="WZL717" s="216"/>
      <c r="WZM717" s="216"/>
      <c r="WZN717" s="216"/>
      <c r="WZO717" s="216"/>
      <c r="WZP717" s="216"/>
      <c r="WZQ717" s="216"/>
      <c r="WZR717" s="216"/>
      <c r="WZS717" s="216"/>
      <c r="WZT717" s="216"/>
      <c r="WZU717" s="216"/>
      <c r="WZV717" s="216"/>
      <c r="WZW717" s="216"/>
      <c r="WZX717" s="216"/>
      <c r="WZY717" s="216"/>
      <c r="WZZ717" s="216"/>
      <c r="XAA717" s="216"/>
      <c r="XAB717" s="216"/>
      <c r="XAC717" s="216"/>
      <c r="XAD717" s="216"/>
      <c r="XAE717" s="216"/>
      <c r="XAF717" s="216"/>
      <c r="XAG717" s="216"/>
      <c r="XAH717" s="216"/>
      <c r="XAI717" s="216"/>
      <c r="XAJ717" s="216"/>
      <c r="XAK717" s="216"/>
      <c r="XAL717" s="216"/>
      <c r="XAM717" s="216"/>
      <c r="XAN717" s="216"/>
      <c r="XAO717" s="216"/>
      <c r="XAP717" s="216"/>
      <c r="XAQ717" s="216"/>
      <c r="XAR717" s="216"/>
      <c r="XAS717" s="216"/>
      <c r="XAT717" s="216"/>
      <c r="XAU717" s="216"/>
      <c r="XAV717" s="216"/>
      <c r="XAW717" s="216"/>
      <c r="XAX717" s="216"/>
      <c r="XAY717" s="216"/>
      <c r="XAZ717" s="216"/>
      <c r="XBA717" s="216"/>
      <c r="XBB717" s="216"/>
      <c r="XBC717" s="216"/>
      <c r="XBD717" s="216"/>
      <c r="XBE717" s="216"/>
      <c r="XBF717" s="216"/>
      <c r="XBG717" s="216"/>
      <c r="XBH717" s="216"/>
      <c r="XBI717" s="216"/>
      <c r="XBJ717" s="216"/>
      <c r="XBK717" s="216"/>
      <c r="XBL717" s="216"/>
      <c r="XBM717" s="216"/>
      <c r="XBN717" s="216"/>
      <c r="XBO717" s="216"/>
      <c r="XBP717" s="216"/>
      <c r="XBQ717" s="216"/>
      <c r="XBR717" s="216"/>
      <c r="XBS717" s="216"/>
      <c r="XBT717" s="216"/>
      <c r="XBU717" s="216"/>
      <c r="XBV717" s="216"/>
      <c r="XBW717" s="216"/>
      <c r="XBX717" s="216"/>
      <c r="XBY717" s="216"/>
      <c r="XBZ717" s="216"/>
      <c r="XCA717" s="216"/>
      <c r="XCB717" s="216"/>
      <c r="XCC717" s="216"/>
      <c r="XCD717" s="216"/>
      <c r="XCE717" s="216"/>
      <c r="XCF717" s="216"/>
      <c r="XCG717" s="216"/>
      <c r="XCH717" s="216"/>
      <c r="XCI717" s="216"/>
      <c r="XCJ717" s="216"/>
      <c r="XCK717" s="216"/>
      <c r="XCL717" s="216"/>
      <c r="XCM717" s="216"/>
      <c r="XCN717" s="216"/>
      <c r="XCO717" s="216"/>
      <c r="XCP717" s="216"/>
      <c r="XCQ717" s="216"/>
      <c r="XCR717" s="216"/>
      <c r="XCS717" s="216"/>
      <c r="XCT717" s="216"/>
      <c r="XCU717" s="216"/>
      <c r="XCV717" s="216"/>
      <c r="XCW717" s="216"/>
      <c r="XCX717" s="216"/>
      <c r="XCY717" s="216"/>
      <c r="XCZ717" s="216"/>
      <c r="XDA717" s="216"/>
      <c r="XDB717" s="216"/>
      <c r="XDC717" s="216"/>
      <c r="XDD717" s="216"/>
      <c r="XDE717" s="216"/>
      <c r="XDF717" s="216"/>
      <c r="XDG717" s="216"/>
      <c r="XDH717" s="216"/>
      <c r="XDI717" s="216"/>
      <c r="XDJ717" s="216"/>
      <c r="XDK717" s="216"/>
      <c r="XDL717" s="216"/>
      <c r="XDM717" s="216"/>
      <c r="XDN717" s="216"/>
      <c r="XDO717" s="216"/>
      <c r="XDP717" s="216"/>
      <c r="XDQ717" s="216"/>
      <c r="XDR717" s="216"/>
      <c r="XDS717" s="216"/>
      <c r="XDT717" s="216"/>
      <c r="XDU717" s="216"/>
      <c r="XDV717" s="216"/>
      <c r="XDW717" s="216"/>
      <c r="XDX717" s="216"/>
      <c r="XDY717" s="216"/>
      <c r="XDZ717" s="216"/>
      <c r="XEA717" s="216"/>
      <c r="XEB717" s="216"/>
      <c r="XEC717" s="216"/>
      <c r="XED717" s="216"/>
      <c r="XEE717" s="216"/>
      <c r="XEF717" s="216"/>
      <c r="XEG717" s="216"/>
      <c r="XEH717" s="216"/>
      <c r="XEI717" s="216"/>
      <c r="XEJ717" s="216"/>
      <c r="XEK717" s="216"/>
      <c r="XEL717" s="216"/>
      <c r="XEM717" s="216"/>
      <c r="XEN717" s="216"/>
      <c r="XEO717" s="216"/>
      <c r="XEP717" s="216"/>
      <c r="XEQ717" s="216"/>
      <c r="XER717" s="216"/>
      <c r="XES717" s="216"/>
      <c r="XET717" s="216"/>
      <c r="XEU717" s="216"/>
      <c r="XEV717" s="216"/>
      <c r="XEW717" s="216"/>
      <c r="XEX717" s="216"/>
      <c r="XEY717" s="216"/>
      <c r="XEZ717" s="216"/>
      <c r="XFA717" s="216"/>
      <c r="XFB717" s="216"/>
      <c r="XFC717" s="216"/>
      <c r="XFD717" s="216"/>
    </row>
    <row r="718" spans="1:16384" ht="15" x14ac:dyDescent="0.25">
      <c r="B718" s="201" t="s">
        <v>216</v>
      </c>
      <c r="C718" s="200"/>
      <c r="D718" s="202">
        <f>IF(D716&gt;0,D717/D716,0)</f>
        <v>0</v>
      </c>
      <c r="E718" s="200"/>
      <c r="F718" s="202">
        <f t="shared" ref="F718" si="1646">IF(F716&gt;0,F717/F716,0)</f>
        <v>0</v>
      </c>
      <c r="G718" s="200"/>
      <c r="H718" s="202">
        <f t="shared" ref="H718" si="1647">IF(H716&gt;0,H717/H716,0)</f>
        <v>0</v>
      </c>
      <c r="I718" s="200"/>
      <c r="J718" s="202">
        <f t="shared" ref="J718" si="1648">IF(J716&gt;0,J717/J716,0)</f>
        <v>0</v>
      </c>
      <c r="K718" s="200"/>
      <c r="L718" s="202">
        <f t="shared" ref="L718" si="1649">IF(L716&gt;0,L717/L716,0)</f>
        <v>0</v>
      </c>
      <c r="M718" s="200"/>
      <c r="N718" s="202">
        <f t="shared" ref="N718" si="1650">IF(N716&gt;0,N717/N716,0)</f>
        <v>0</v>
      </c>
      <c r="O718" s="200"/>
      <c r="P718" s="202">
        <f t="shared" ref="P718" si="1651">IF(P716&gt;0,P717/P716,0)</f>
        <v>0</v>
      </c>
      <c r="Q718" s="200"/>
      <c r="R718" s="202">
        <f t="shared" ref="R718" si="1652">IF(R716&gt;0,R717/R716,0)</f>
        <v>0</v>
      </c>
      <c r="S718" s="200"/>
      <c r="T718" s="202">
        <f t="shared" ref="T718" si="1653">IF(T716&gt;0,T717/T716,0)</f>
        <v>0</v>
      </c>
      <c r="U718" s="200"/>
      <c r="V718" s="202">
        <f t="shared" ref="V718" si="1654">IF(V716&gt;0,V717/V716,0)</f>
        <v>0</v>
      </c>
      <c r="W718" s="200"/>
      <c r="X718" s="202">
        <f t="shared" ref="X718" si="1655">IF(X716&gt;0,X717/X716,0)</f>
        <v>0</v>
      </c>
      <c r="Y718" s="200"/>
      <c r="Z718" s="202">
        <f t="shared" ref="Z718" si="1656">IF(Z716&gt;0,Z717/Z716,0)</f>
        <v>0</v>
      </c>
      <c r="AA718" s="202">
        <f>IF(AA716&gt;0,AA717/AA716,0)</f>
        <v>0</v>
      </c>
      <c r="AB718" s="216"/>
      <c r="AC718" s="216"/>
      <c r="AD718" s="216"/>
      <c r="AE718" s="216"/>
      <c r="AF718" s="216"/>
      <c r="AG718" s="216"/>
      <c r="AH718" s="216"/>
      <c r="AI718" s="216"/>
      <c r="AJ718" s="216"/>
      <c r="AK718" s="216"/>
      <c r="AL718" s="216"/>
      <c r="AM718" s="216"/>
      <c r="AN718" s="216"/>
      <c r="AO718" s="216"/>
      <c r="AP718" s="216"/>
      <c r="AQ718" s="216"/>
    </row>
    <row r="719" spans="1:16384" x14ac:dyDescent="0.2">
      <c r="B719" s="93" t="s">
        <v>240</v>
      </c>
      <c r="C719" s="94"/>
      <c r="D719" s="93">
        <f>+D717+D716</f>
        <v>0</v>
      </c>
      <c r="E719" s="94"/>
      <c r="F719" s="93">
        <f t="shared" ref="F719" si="1657">+F717+F716</f>
        <v>0</v>
      </c>
      <c r="G719" s="94"/>
      <c r="H719" s="93">
        <f t="shared" ref="H719" si="1658">+H717+H716</f>
        <v>0</v>
      </c>
      <c r="I719" s="94"/>
      <c r="J719" s="93">
        <f t="shared" ref="J719" si="1659">+J717+J716</f>
        <v>0</v>
      </c>
      <c r="K719" s="94"/>
      <c r="L719" s="93">
        <f t="shared" ref="L719" si="1660">+L717+L716</f>
        <v>0</v>
      </c>
      <c r="M719" s="94"/>
      <c r="N719" s="93">
        <f t="shared" ref="N719" si="1661">+N717+N716</f>
        <v>0</v>
      </c>
      <c r="O719" s="94"/>
      <c r="P719" s="93">
        <f t="shared" ref="P719" si="1662">+P717+P716</f>
        <v>0</v>
      </c>
      <c r="Q719" s="94"/>
      <c r="R719" s="93">
        <f t="shared" ref="R719" si="1663">+R717+R716</f>
        <v>0</v>
      </c>
      <c r="S719" s="94"/>
      <c r="T719" s="93">
        <f t="shared" ref="T719" si="1664">+T717+T716</f>
        <v>0</v>
      </c>
      <c r="U719" s="94"/>
      <c r="V719" s="93">
        <f t="shared" ref="V719" si="1665">+V717+V716</f>
        <v>0</v>
      </c>
      <c r="W719" s="94"/>
      <c r="X719" s="93">
        <f t="shared" ref="X719" si="1666">+X717+X716</f>
        <v>0</v>
      </c>
      <c r="Y719" s="94"/>
      <c r="Z719" s="93">
        <f t="shared" ref="Z719" si="1667">+Z717+Z716</f>
        <v>0</v>
      </c>
      <c r="AA719" s="93">
        <f>+AA717+AA716</f>
        <v>0</v>
      </c>
    </row>
    <row r="720" spans="1:16384" x14ac:dyDescent="0.2">
      <c r="B720" s="201" t="s">
        <v>241</v>
      </c>
      <c r="C720" s="200"/>
      <c r="D720" s="217">
        <f>IF(D716&gt;0,(D704-D716)/D716,0)</f>
        <v>0</v>
      </c>
      <c r="E720" s="200"/>
      <c r="F720" s="217">
        <f t="shared" ref="F720" si="1668">IF(F716&gt;0,(F704-F716)/F716,0)</f>
        <v>0</v>
      </c>
      <c r="G720" s="200"/>
      <c r="H720" s="217">
        <f t="shared" ref="H720" si="1669">IF(H716&gt;0,(H704-H716)/H716,0)</f>
        <v>0</v>
      </c>
      <c r="I720" s="200"/>
      <c r="J720" s="217">
        <f t="shared" ref="J720" si="1670">IF(J716&gt;0,(J704-J716)/J716,0)</f>
        <v>0</v>
      </c>
      <c r="K720" s="200"/>
      <c r="L720" s="217">
        <f t="shared" ref="L720" si="1671">IF(L716&gt;0,(L704-L716)/L716,0)</f>
        <v>0</v>
      </c>
      <c r="M720" s="200"/>
      <c r="N720" s="217">
        <f t="shared" ref="N720" si="1672">IF(N716&gt;0,(N704-N716)/N716,0)</f>
        <v>0</v>
      </c>
      <c r="O720" s="200"/>
      <c r="P720" s="217">
        <f t="shared" ref="P720" si="1673">IF(P716&gt;0,(P704-P716)/P716,0)</f>
        <v>0</v>
      </c>
      <c r="Q720" s="200"/>
      <c r="R720" s="217">
        <f t="shared" ref="R720" si="1674">IF(R716&gt;0,(R704-R716)/R716,0)</f>
        <v>0</v>
      </c>
      <c r="S720" s="200"/>
      <c r="T720" s="217">
        <f t="shared" ref="T720" si="1675">IF(T716&gt;0,(T704-T716)/T716,0)</f>
        <v>0</v>
      </c>
      <c r="U720" s="200"/>
      <c r="V720" s="217">
        <f t="shared" ref="V720" si="1676">IF(V716&gt;0,(V704-V716)/V716,0)</f>
        <v>0</v>
      </c>
      <c r="W720" s="200"/>
      <c r="X720" s="217">
        <f t="shared" ref="X720" si="1677">IF(X716&gt;0,(X704-X716)/X716,0)</f>
        <v>0</v>
      </c>
      <c r="Y720" s="200"/>
      <c r="Z720" s="217">
        <f t="shared" ref="Z720:AA720" si="1678">IF(Z716&gt;0,(Z704-Z716)/Z716,0)</f>
        <v>0</v>
      </c>
      <c r="AA720" s="217">
        <f t="shared" si="1678"/>
        <v>0</v>
      </c>
    </row>
    <row r="721" spans="1:27" x14ac:dyDescent="0.2">
      <c r="B721" s="201" t="s">
        <v>242</v>
      </c>
      <c r="D721" s="217">
        <f>IF(D719&gt;0,(D713-D719)/D719,0)</f>
        <v>0</v>
      </c>
      <c r="F721" s="217">
        <f t="shared" ref="F721" si="1679">IF(F719&gt;0,(F713-F719)/F719,0)</f>
        <v>0</v>
      </c>
      <c r="H721" s="217">
        <f t="shared" ref="H721" si="1680">IF(H719&gt;0,(H713-H719)/H719,0)</f>
        <v>0</v>
      </c>
      <c r="J721" s="217">
        <f t="shared" ref="J721" si="1681">IF(J719&gt;0,(J713-J719)/J719,0)</f>
        <v>0</v>
      </c>
      <c r="L721" s="217">
        <f t="shared" ref="L721" si="1682">IF(L719&gt;0,(L713-L719)/L719,0)</f>
        <v>0</v>
      </c>
      <c r="N721" s="217">
        <f t="shared" ref="N721" si="1683">IF(N719&gt;0,(N713-N719)/N719,0)</f>
        <v>0</v>
      </c>
      <c r="P721" s="217">
        <f t="shared" ref="P721" si="1684">IF(P719&gt;0,(P713-P719)/P719,0)</f>
        <v>0</v>
      </c>
      <c r="R721" s="217">
        <f t="shared" ref="R721" si="1685">IF(R719&gt;0,(R713-R719)/R719,0)</f>
        <v>0</v>
      </c>
      <c r="T721" s="217">
        <f t="shared" ref="T721" si="1686">IF(T719&gt;0,(T713-T719)/T719,0)</f>
        <v>0</v>
      </c>
      <c r="V721" s="217">
        <f t="shared" ref="V721" si="1687">IF(V719&gt;0,(V713-V719)/V719,0)</f>
        <v>0</v>
      </c>
      <c r="X721" s="217">
        <f t="shared" ref="X721" si="1688">IF(X719&gt;0,(X713-X719)/X719,0)</f>
        <v>0</v>
      </c>
      <c r="Z721" s="217">
        <f t="shared" ref="Z721:AA721" si="1689">IF(Z719&gt;0,(Z713-Z719)/Z719,0)</f>
        <v>0</v>
      </c>
      <c r="AA721" s="217">
        <f t="shared" si="1689"/>
        <v>0</v>
      </c>
    </row>
    <row r="722" spans="1:27" x14ac:dyDescent="0.2">
      <c r="B722" s="201"/>
    </row>
    <row r="723" spans="1:27" x14ac:dyDescent="0.2">
      <c r="A723" s="181" t="s">
        <v>217</v>
      </c>
      <c r="B723" s="182"/>
      <c r="C723" s="182"/>
      <c r="D723" s="179" t="s">
        <v>195</v>
      </c>
      <c r="E723" s="179"/>
      <c r="F723" s="179" t="s">
        <v>196</v>
      </c>
      <c r="G723" s="179"/>
      <c r="H723" s="179" t="s">
        <v>197</v>
      </c>
      <c r="I723" s="179"/>
      <c r="J723" s="179" t="s">
        <v>198</v>
      </c>
      <c r="K723" s="179"/>
      <c r="L723" s="179" t="s">
        <v>199</v>
      </c>
      <c r="M723" s="179"/>
      <c r="N723" s="179" t="s">
        <v>200</v>
      </c>
      <c r="O723" s="179"/>
      <c r="P723" s="179" t="s">
        <v>201</v>
      </c>
      <c r="Q723" s="179"/>
      <c r="R723" s="179" t="s">
        <v>202</v>
      </c>
      <c r="S723" s="179"/>
      <c r="T723" s="179" t="s">
        <v>203</v>
      </c>
      <c r="U723" s="179"/>
      <c r="V723" s="179" t="s">
        <v>204</v>
      </c>
      <c r="W723" s="179"/>
      <c r="X723" s="179" t="s">
        <v>205</v>
      </c>
      <c r="Y723" s="179"/>
      <c r="Z723" s="179" t="s">
        <v>206</v>
      </c>
      <c r="AA723" s="179" t="s">
        <v>207</v>
      </c>
    </row>
    <row r="724" spans="1:27" ht="17.25" customHeight="1" outlineLevel="1" x14ac:dyDescent="0.25">
      <c r="A724" s="87" t="s">
        <v>218</v>
      </c>
      <c r="B724" s="203">
        <v>0</v>
      </c>
      <c r="C724" s="88"/>
      <c r="D724" s="204">
        <f>(B724/12)*(1+D725)</f>
        <v>0</v>
      </c>
      <c r="E724" s="88"/>
      <c r="F724" s="204">
        <f>(D724)*(1+F725)</f>
        <v>0</v>
      </c>
      <c r="G724" s="88"/>
      <c r="H724" s="204">
        <f>(F724)*(1+H725)</f>
        <v>0</v>
      </c>
      <c r="I724" s="88"/>
      <c r="J724" s="204">
        <f>(H724)*(1+J725)</f>
        <v>0</v>
      </c>
      <c r="K724" s="88"/>
      <c r="L724" s="204">
        <f>(J724)*(1+L725)</f>
        <v>0</v>
      </c>
      <c r="M724" s="88"/>
      <c r="N724" s="204">
        <f>(L724)*(1+N725)</f>
        <v>0</v>
      </c>
      <c r="O724" s="88"/>
      <c r="P724" s="204">
        <v>0</v>
      </c>
      <c r="Q724" s="88"/>
      <c r="R724" s="204">
        <f>(N724)*(1+R725)</f>
        <v>0</v>
      </c>
      <c r="S724" s="88"/>
      <c r="T724" s="204">
        <f>(R724)*(1+T725)</f>
        <v>0</v>
      </c>
      <c r="U724" s="88"/>
      <c r="V724" s="204">
        <f>(T724)*(1+V725)</f>
        <v>0</v>
      </c>
      <c r="W724" s="88"/>
      <c r="X724" s="204">
        <f>(V724)*(1+X725)</f>
        <v>0</v>
      </c>
      <c r="Y724" s="88"/>
      <c r="Z724" s="204">
        <f>(X724)*(1+Z725)</f>
        <v>0</v>
      </c>
      <c r="AA724" s="93">
        <f>SUM(Z724,X724,V724,T724,R724,P724,N724,L724,J724,H724,F724,D724)</f>
        <v>0</v>
      </c>
    </row>
    <row r="725" spans="1:27" outlineLevel="1" x14ac:dyDescent="0.2">
      <c r="A725" s="205" t="s">
        <v>219</v>
      </c>
      <c r="B725" s="88"/>
      <c r="C725" s="88"/>
      <c r="D725" s="206">
        <v>0</v>
      </c>
      <c r="E725" s="207"/>
      <c r="F725" s="206">
        <v>0</v>
      </c>
      <c r="G725" s="207"/>
      <c r="H725" s="206">
        <v>0</v>
      </c>
      <c r="I725" s="207"/>
      <c r="J725" s="206">
        <v>0</v>
      </c>
      <c r="K725" s="207"/>
      <c r="L725" s="206">
        <v>3.3000000000000002E-2</v>
      </c>
      <c r="M725" s="207"/>
      <c r="N725" s="206">
        <v>0</v>
      </c>
      <c r="O725" s="207"/>
      <c r="P725" s="206">
        <v>0</v>
      </c>
      <c r="Q725" s="207"/>
      <c r="R725" s="206">
        <v>0</v>
      </c>
      <c r="S725" s="207"/>
      <c r="T725" s="206">
        <v>0</v>
      </c>
      <c r="U725" s="207"/>
      <c r="V725" s="206">
        <v>0</v>
      </c>
      <c r="W725" s="207"/>
      <c r="X725" s="206">
        <v>0</v>
      </c>
      <c r="Y725" s="207"/>
      <c r="Z725" s="206">
        <v>0</v>
      </c>
      <c r="AA725" s="93"/>
    </row>
    <row r="726" spans="1:27" outlineLevel="1" x14ac:dyDescent="0.2">
      <c r="A726" s="208"/>
      <c r="B726" s="88"/>
      <c r="C726" s="88"/>
      <c r="D726" s="88"/>
      <c r="E726" s="88"/>
      <c r="F726" s="88"/>
      <c r="G726" s="88"/>
      <c r="H726" s="88"/>
      <c r="I726" s="88"/>
      <c r="J726" s="88"/>
      <c r="K726" s="88"/>
      <c r="L726" s="88"/>
      <c r="M726" s="88"/>
      <c r="N726" s="88"/>
      <c r="O726" s="88"/>
      <c r="P726" s="88"/>
      <c r="Q726" s="88"/>
      <c r="R726" s="88"/>
      <c r="S726" s="88"/>
      <c r="T726" s="88"/>
      <c r="U726" s="88"/>
      <c r="V726" s="88"/>
      <c r="W726" s="88"/>
      <c r="X726" s="88"/>
      <c r="Y726" s="88"/>
      <c r="Z726" s="88"/>
      <c r="AA726" s="93"/>
    </row>
    <row r="727" spans="1:27" outlineLevel="1" x14ac:dyDescent="0.2">
      <c r="A727" s="87" t="s">
        <v>220</v>
      </c>
      <c r="B727" s="209">
        <v>0</v>
      </c>
      <c r="C727" s="88"/>
      <c r="D727" s="213">
        <f>IF(D737+D738&gt;$B727,0,$B727)</f>
        <v>0</v>
      </c>
      <c r="E727" s="213"/>
      <c r="F727" s="213">
        <f>IF(F737+F738&gt;$B727,0,$B727)</f>
        <v>0</v>
      </c>
      <c r="G727" s="213"/>
      <c r="H727" s="213">
        <f>IF(H737+H738&gt;$B727,0,$B727)</f>
        <v>0</v>
      </c>
      <c r="I727" s="213"/>
      <c r="J727" s="213">
        <f>IF(J737+J738&gt;$B727,0,$B727)</f>
        <v>0</v>
      </c>
      <c r="K727" s="213"/>
      <c r="L727" s="213">
        <f>IF(L737+L738&gt;$B727,0,$B727)</f>
        <v>0</v>
      </c>
      <c r="M727" s="213"/>
      <c r="N727" s="213">
        <f>IF(N737+N738&gt;$B727,0,$B727)</f>
        <v>0</v>
      </c>
      <c r="O727" s="213"/>
      <c r="P727" s="213">
        <f>IF(P737+P738&gt;$B727,0,$B727)</f>
        <v>0</v>
      </c>
      <c r="Q727" s="213"/>
      <c r="R727" s="213">
        <f>IF(R737+R738&gt;$B727,0,$B727)</f>
        <v>0</v>
      </c>
      <c r="S727" s="213"/>
      <c r="T727" s="213">
        <f>IF(T737+T738&gt;$B727,0,$B727)</f>
        <v>0</v>
      </c>
      <c r="U727" s="213"/>
      <c r="V727" s="213">
        <f>IF(V737+V738&gt;$B727,0,$B727)</f>
        <v>0</v>
      </c>
      <c r="W727" s="213"/>
      <c r="X727" s="213">
        <f>IF(X737+X738&gt;$B727,0,$B727)</f>
        <v>0</v>
      </c>
      <c r="Y727" s="213"/>
      <c r="Z727" s="213">
        <f>IF(Z737+Z738&gt;$B727,0,$B727)</f>
        <v>0</v>
      </c>
      <c r="AA727" s="93">
        <f>SUM(Z727,X727,V727,T727,R727,P727,N727,L727,J727,H727,F727,D727)</f>
        <v>0</v>
      </c>
    </row>
    <row r="728" spans="1:27" outlineLevel="1" x14ac:dyDescent="0.2">
      <c r="B728" s="88"/>
      <c r="C728" s="88"/>
      <c r="D728" s="88"/>
      <c r="E728" s="88"/>
      <c r="F728" s="88"/>
      <c r="G728" s="88"/>
      <c r="H728" s="88"/>
      <c r="I728" s="88"/>
      <c r="J728" s="88"/>
      <c r="K728" s="88"/>
      <c r="L728" s="88"/>
      <c r="M728" s="88"/>
      <c r="N728" s="88"/>
      <c r="O728" s="88"/>
      <c r="P728" s="88"/>
      <c r="Q728" s="88"/>
      <c r="R728" s="88"/>
      <c r="S728" s="88"/>
      <c r="T728" s="88"/>
      <c r="U728" s="88"/>
      <c r="V728" s="88"/>
      <c r="W728" s="88"/>
      <c r="X728" s="88"/>
      <c r="Y728" s="88"/>
      <c r="Z728" s="88"/>
      <c r="AA728" s="93"/>
    </row>
    <row r="729" spans="1:27" outlineLevel="1" x14ac:dyDescent="0.2">
      <c r="A729" s="181" t="s">
        <v>221</v>
      </c>
      <c r="B729" s="182"/>
      <c r="C729" s="182"/>
      <c r="D729" s="182"/>
      <c r="E729" s="182"/>
      <c r="F729" s="182"/>
      <c r="G729" s="182"/>
      <c r="H729" s="182"/>
      <c r="I729" s="182"/>
      <c r="J729" s="182"/>
      <c r="K729" s="182"/>
      <c r="L729" s="182"/>
      <c r="M729" s="182"/>
      <c r="N729" s="182"/>
      <c r="O729" s="182"/>
      <c r="P729" s="182"/>
      <c r="Q729" s="182"/>
      <c r="R729" s="182"/>
      <c r="S729" s="182"/>
      <c r="T729" s="182"/>
      <c r="U729" s="182"/>
      <c r="V729" s="182"/>
      <c r="W729" s="182"/>
      <c r="X729" s="182"/>
      <c r="Y729" s="182"/>
      <c r="Z729" s="182"/>
      <c r="AA729" s="93"/>
    </row>
    <row r="730" spans="1:27" outlineLevel="1" x14ac:dyDescent="0.2">
      <c r="A730" s="87" t="s">
        <v>222</v>
      </c>
      <c r="B730" s="210">
        <v>0.35</v>
      </c>
      <c r="D730" s="213">
        <f>IF(D704&gt;$B731,$B731*$B730,D704*$B730)</f>
        <v>0</v>
      </c>
      <c r="E730" s="213"/>
      <c r="F730" s="213">
        <f>IF(F704&gt;$B731,$B731*$B730,F704*$B730)</f>
        <v>0</v>
      </c>
      <c r="G730" s="213"/>
      <c r="H730" s="213">
        <f>IF(H704&gt;$B731,$B731*$B730,H704*$B730)</f>
        <v>0</v>
      </c>
      <c r="I730" s="213"/>
      <c r="J730" s="213">
        <f>IF(J704&gt;$B731,$B731*$B730,J704*$B730)</f>
        <v>0</v>
      </c>
      <c r="K730" s="213"/>
      <c r="L730" s="213">
        <f>IF(L704&gt;$B731,$B731*$B730,L704*$B730)</f>
        <v>0</v>
      </c>
      <c r="M730" s="213"/>
      <c r="N730" s="213">
        <f>IF(N704&gt;$B731,$B731*$B730,N704*$B730)</f>
        <v>0</v>
      </c>
      <c r="O730" s="213"/>
      <c r="P730" s="213">
        <f>IF(P704&gt;$B731,$B731*$B730,P704*$B730)</f>
        <v>0</v>
      </c>
      <c r="Q730" s="213"/>
      <c r="R730" s="213">
        <f>IF(R704&gt;$B731,$B731*$B730,R704*$B730)</f>
        <v>0</v>
      </c>
      <c r="S730" s="213"/>
      <c r="T730" s="213">
        <f>IF(T704&gt;$B731,$B731*$B730,T704*$B730)</f>
        <v>0</v>
      </c>
      <c r="U730" s="213"/>
      <c r="V730" s="213">
        <f>IF(V704&gt;$B731,$B731*$B730,V704*$B730)</f>
        <v>0</v>
      </c>
      <c r="W730" s="213"/>
      <c r="X730" s="213">
        <f>IF(X704&gt;$B731,$B731*$B730,X704*$B730)</f>
        <v>0</v>
      </c>
      <c r="Y730" s="213"/>
      <c r="Z730" s="213">
        <f>IF(Z704&gt;$B731,$B731*$B730,Z704*$B730)</f>
        <v>0</v>
      </c>
      <c r="AA730" s="93">
        <f t="shared" ref="AA730" si="1690">SUM(Z730,X730,V730,T730,R730,P730,N730,L730,J730,H730,F730,D730)</f>
        <v>0</v>
      </c>
    </row>
    <row r="731" spans="1:27" outlineLevel="1" x14ac:dyDescent="0.2">
      <c r="A731" s="211" t="s">
        <v>223</v>
      </c>
      <c r="B731" s="209">
        <v>0</v>
      </c>
      <c r="AA731" s="93"/>
    </row>
    <row r="732" spans="1:27" outlineLevel="1" x14ac:dyDescent="0.2">
      <c r="AA732" s="93"/>
    </row>
    <row r="733" spans="1:27" outlineLevel="1" x14ac:dyDescent="0.2">
      <c r="A733" s="87" t="s">
        <v>224</v>
      </c>
      <c r="B733" s="210">
        <v>0.36</v>
      </c>
      <c r="D733" s="213">
        <f>IF(D704&gt;$B734,($B734-$B731)*$B733,IF(D704-$B731&gt;0,(D704-$B731)*$B733,0))</f>
        <v>0</v>
      </c>
      <c r="E733" s="213"/>
      <c r="F733" s="213">
        <f>IF(F704&gt;$B734,($B734-$B731)*$B733,IF(F704-$B731&gt;0,(F704-$B731)*$B733,0))</f>
        <v>0</v>
      </c>
      <c r="G733" s="213"/>
      <c r="H733" s="213">
        <f>IF(H704&gt;$B734,($B734-$B731)*$B733,IF(H704-$B731&gt;0,(H704-$B731)*$B733,0))</f>
        <v>0</v>
      </c>
      <c r="I733" s="213"/>
      <c r="J733" s="213">
        <f>IF(J704&gt;$B734,($B734-$B731)*$B733,IF(J704-$B731&gt;0,(J704-$B731)*$B733,0))</f>
        <v>0</v>
      </c>
      <c r="K733" s="213"/>
      <c r="L733" s="213">
        <f>IF(L704&gt;$B734,($B734-$B731)*$B733,IF(L704-$B731&gt;0,(L704-$B731)*$B733,0))</f>
        <v>0</v>
      </c>
      <c r="M733" s="213"/>
      <c r="N733" s="213">
        <f>IF(N704&gt;$B734,($B734-$B731)*$B733,IF(N704-$B731&gt;0,(N704-$B731)*$B733,0))</f>
        <v>0</v>
      </c>
      <c r="O733" s="213"/>
      <c r="P733" s="213">
        <f>IF(P704&gt;$B734,($B734-$B731)*$B733,IF(P704-$B731&gt;0,(P704-$B731)*$B733,0))</f>
        <v>0</v>
      </c>
      <c r="Q733" s="213"/>
      <c r="R733" s="213">
        <f>IF(R704&gt;$B734,($B734-$B731)*$B733,IF(R704-$B731&gt;0,(R704-$B731)*$B733,0))</f>
        <v>0</v>
      </c>
      <c r="S733" s="213"/>
      <c r="T733" s="213">
        <f>IF(T704&gt;$B734,($B734-$B731)*$B733,IF(T704-$B731&gt;0,(T704-$B731)*$B733,0))</f>
        <v>0</v>
      </c>
      <c r="U733" s="213"/>
      <c r="V733" s="213">
        <f>IF(V704&gt;$B734,($B734-$B731)*$B733,IF(V704-$B731&gt;0,(V704-$B731)*$B733,0))</f>
        <v>0</v>
      </c>
      <c r="W733" s="213"/>
      <c r="X733" s="213">
        <f>IF(X704&gt;$B734,($B734-$B731)*$B733,IF(X704-$B731&gt;0,(X704-$B731)*$B733,0))</f>
        <v>0</v>
      </c>
      <c r="Y733" s="213"/>
      <c r="Z733" s="213">
        <f>IF(Z704&gt;$B734,($B734-$B731)*$B733,IF(Z704-$B731&gt;0,(Z704-$B731)*$B733,0))</f>
        <v>0</v>
      </c>
      <c r="AA733" s="93">
        <f t="shared" ref="AA733" si="1691">SUM(Z733,X733,V733,T733,R733,P733,N733,L733,J733,H733,F733,D733)</f>
        <v>0</v>
      </c>
    </row>
    <row r="734" spans="1:27" outlineLevel="1" x14ac:dyDescent="0.2">
      <c r="A734" s="213">
        <f>B731+1</f>
        <v>1</v>
      </c>
      <c r="B734" s="209">
        <v>0</v>
      </c>
      <c r="AA734" s="93"/>
    </row>
    <row r="735" spans="1:27" outlineLevel="1" x14ac:dyDescent="0.2">
      <c r="AA735" s="93"/>
    </row>
    <row r="736" spans="1:27" outlineLevel="1" x14ac:dyDescent="0.2">
      <c r="A736" s="87" t="s">
        <v>225</v>
      </c>
      <c r="B736" s="210">
        <v>0.37</v>
      </c>
      <c r="D736" s="213">
        <f>IF(D704&gt;$B734,(D704-$B734)*$B736,0)</f>
        <v>0</v>
      </c>
      <c r="E736" s="213"/>
      <c r="F736" s="213">
        <f>IF(F704&gt;$B734,(F704-$B734)*$B736,0)</f>
        <v>0</v>
      </c>
      <c r="G736" s="213"/>
      <c r="H736" s="213">
        <f>IF(H704&gt;$B734,(H704-$B734)*$B736,0)</f>
        <v>0</v>
      </c>
      <c r="I736" s="213"/>
      <c r="J736" s="213">
        <f>IF(J704&gt;$B734,(J704-$B734)*$B736,0)</f>
        <v>0</v>
      </c>
      <c r="K736" s="213"/>
      <c r="L736" s="213">
        <f>IF(L704&gt;$B734,(L704-$B734)*$B736,0)</f>
        <v>0</v>
      </c>
      <c r="M736" s="213"/>
      <c r="N736" s="213">
        <f>IF(N704&gt;$B734,(N704-$B734)*$B736,0)</f>
        <v>0</v>
      </c>
      <c r="O736" s="213"/>
      <c r="P736" s="213">
        <f>IF(P704&gt;$B734,(P704-$B734)*$B736,0)</f>
        <v>0</v>
      </c>
      <c r="Q736" s="213"/>
      <c r="R736" s="213">
        <f>IF(R704&gt;$B734,(R704-$B734)*$B736,0)</f>
        <v>0</v>
      </c>
      <c r="S736" s="213"/>
      <c r="T736" s="213">
        <f>IF(T704&gt;$B734,(T704-$B734)*$B736,0)</f>
        <v>0</v>
      </c>
      <c r="U736" s="213"/>
      <c r="V736" s="213">
        <f>IF(V704&gt;$B734,(V704-$B734)*$B736,0)</f>
        <v>0</v>
      </c>
      <c r="W736" s="213"/>
      <c r="X736" s="213">
        <f>IF(X704&gt;$B734,(X704-$B734)*$B736,0)</f>
        <v>0</v>
      </c>
      <c r="Y736" s="213"/>
      <c r="Z736" s="213">
        <f>IF(Z704&gt;$B734,(Z704-$B734)*$B736,0)</f>
        <v>0</v>
      </c>
      <c r="AA736" s="93">
        <f t="shared" ref="AA736" si="1692">SUM(Z736,X736,V736,T736,R736,P736,N736,L736,J736,H736,F736,D736)</f>
        <v>0</v>
      </c>
    </row>
    <row r="737" spans="1:27" outlineLevel="1" x14ac:dyDescent="0.2">
      <c r="A737" s="93" t="s">
        <v>226</v>
      </c>
      <c r="B737" s="93"/>
      <c r="C737" s="94"/>
      <c r="D737" s="93">
        <f>SUM(D730:D736)</f>
        <v>0</v>
      </c>
      <c r="E737" s="94"/>
      <c r="F737" s="93">
        <f>SUM(F730:F736)</f>
        <v>0</v>
      </c>
      <c r="G737" s="94"/>
      <c r="H737" s="93">
        <f>SUM(H730:H736)</f>
        <v>0</v>
      </c>
      <c r="I737" s="94"/>
      <c r="J737" s="93">
        <f>SUM(J730:J736)</f>
        <v>0</v>
      </c>
      <c r="K737" s="94"/>
      <c r="L737" s="93">
        <f>SUM(L730:L736)</f>
        <v>0</v>
      </c>
      <c r="M737" s="94"/>
      <c r="N737" s="93">
        <f>SUM(N730:N736)</f>
        <v>0</v>
      </c>
      <c r="O737" s="94"/>
      <c r="P737" s="93">
        <f>SUM(P730:P736)</f>
        <v>0</v>
      </c>
      <c r="Q737" s="94"/>
      <c r="R737" s="93">
        <f>SUM(R730:R736)</f>
        <v>0</v>
      </c>
      <c r="S737" s="94"/>
      <c r="T737" s="93">
        <f>SUM(T730:T736)</f>
        <v>0</v>
      </c>
      <c r="U737" s="94"/>
      <c r="V737" s="93">
        <f>SUM(V730:V736)</f>
        <v>0</v>
      </c>
      <c r="W737" s="94"/>
      <c r="X737" s="93">
        <f>SUM(X730:X736)</f>
        <v>0</v>
      </c>
      <c r="Y737" s="94"/>
      <c r="Z737" s="93">
        <f>SUM(Z730:Z736)</f>
        <v>0</v>
      </c>
      <c r="AA737" s="93">
        <f>SUM(Z737,X737,V737,T737,R737,P737,N737,L737,J737,H737,F737,D737)</f>
        <v>0</v>
      </c>
    </row>
    <row r="738" spans="1:27" outlineLevel="1" collapsed="1" x14ac:dyDescent="0.2">
      <c r="A738" s="93" t="s">
        <v>227</v>
      </c>
      <c r="B738" s="210">
        <v>0.05</v>
      </c>
      <c r="C738" s="94"/>
      <c r="D738" s="93">
        <f>D712*$B738</f>
        <v>0</v>
      </c>
      <c r="E738" s="94"/>
      <c r="F738" s="93">
        <f>F712*$B738</f>
        <v>0</v>
      </c>
      <c r="G738" s="94"/>
      <c r="H738" s="93">
        <f>H712*$B738</f>
        <v>0</v>
      </c>
      <c r="I738" s="94"/>
      <c r="J738" s="93">
        <f>J712*$B738</f>
        <v>0</v>
      </c>
      <c r="K738" s="94"/>
      <c r="L738" s="93">
        <f>L712*$B738</f>
        <v>0</v>
      </c>
      <c r="M738" s="94"/>
      <c r="N738" s="93">
        <f>N712*$B738</f>
        <v>0</v>
      </c>
      <c r="O738" s="94"/>
      <c r="P738" s="93">
        <f>P712*$B738</f>
        <v>0</v>
      </c>
      <c r="Q738" s="94"/>
      <c r="R738" s="93">
        <f>R712*$B738</f>
        <v>0</v>
      </c>
      <c r="S738" s="94"/>
      <c r="T738" s="93">
        <f>T712*$B738</f>
        <v>0</v>
      </c>
      <c r="U738" s="94"/>
      <c r="V738" s="93">
        <f>V712*$B738</f>
        <v>0</v>
      </c>
      <c r="W738" s="94"/>
      <c r="X738" s="93">
        <f>X712*$B738</f>
        <v>0</v>
      </c>
      <c r="Y738" s="94"/>
      <c r="Z738" s="93">
        <f>Z712*$B738</f>
        <v>0</v>
      </c>
      <c r="AA738" s="93">
        <f>SUM(Z738,X738,V738,T738,R738,P738,N738,L738,J738,H738,F738,D738)</f>
        <v>0</v>
      </c>
    </row>
    <row r="740" spans="1:27" x14ac:dyDescent="0.2">
      <c r="A740" s="220" t="s">
        <v>243</v>
      </c>
      <c r="B740" s="99"/>
      <c r="C740" s="191"/>
      <c r="D740" s="99">
        <f>IF(D727&gt;0,D727+D724,+D738+D737+D724)</f>
        <v>0</v>
      </c>
      <c r="E740" s="191"/>
      <c r="F740" s="99">
        <f>IF(F727&gt;0,F727+F724,+F738+F737+F724)</f>
        <v>0</v>
      </c>
      <c r="G740" s="191"/>
      <c r="H740" s="99">
        <f>IF(H727&gt;0,H727+H724,+H738+H737+H724)</f>
        <v>0</v>
      </c>
      <c r="I740" s="191"/>
      <c r="J740" s="99">
        <f>IF(J727&gt;0,J727+J724,+J738+J737+J724)</f>
        <v>0</v>
      </c>
      <c r="K740" s="191"/>
      <c r="L740" s="99">
        <f>IF(L727&gt;0,L727+L724,+L738+L737+L724)</f>
        <v>0</v>
      </c>
      <c r="M740" s="191"/>
      <c r="N740" s="99">
        <f>IF(N727&gt;0,N727+N724,+N738+N737+N724)</f>
        <v>0</v>
      </c>
      <c r="O740" s="191"/>
      <c r="P740" s="99">
        <f>IF(P727&gt;0,P727+P724,+P738+P737+P724)</f>
        <v>0</v>
      </c>
      <c r="Q740" s="191"/>
      <c r="R740" s="99">
        <f>IF(R727&gt;0,R727+R724,+R738+R737+R724)</f>
        <v>0</v>
      </c>
      <c r="S740" s="191"/>
      <c r="T740" s="99">
        <f>IF(T727&gt;0,T727+T724,+T738+T737+T724)</f>
        <v>0</v>
      </c>
      <c r="U740" s="191"/>
      <c r="V740" s="99">
        <f>IF(V727&gt;0,V727+V724,+V738+V737+V724)</f>
        <v>0</v>
      </c>
      <c r="W740" s="191"/>
      <c r="X740" s="99">
        <f>IF(X727&gt;0,X727+X724,+X738+X737+X724)</f>
        <v>0</v>
      </c>
      <c r="Y740" s="191"/>
      <c r="Z740" s="99">
        <f>IF(Z727&gt;0,Z727+Z724,+Z738+Z737+Z724)</f>
        <v>0</v>
      </c>
      <c r="AA740" s="99">
        <f>+AA738+AA737</f>
        <v>0</v>
      </c>
    </row>
    <row r="741" spans="1:27" outlineLevel="1" x14ac:dyDescent="0.2">
      <c r="A741" s="214" t="s">
        <v>34</v>
      </c>
      <c r="B741" s="224">
        <v>0.10199999999999999</v>
      </c>
      <c r="C741" s="214"/>
      <c r="D741" s="213">
        <f>+(D740*$B741)</f>
        <v>0</v>
      </c>
      <c r="E741" s="214"/>
      <c r="F741" s="213">
        <f t="shared" ref="F741" si="1693">+(F740*$B741)</f>
        <v>0</v>
      </c>
      <c r="G741" s="214"/>
      <c r="H741" s="213">
        <f t="shared" ref="H741" si="1694">+(H740*$B741)</f>
        <v>0</v>
      </c>
      <c r="I741" s="214"/>
      <c r="J741" s="213">
        <f t="shared" ref="J741" si="1695">+(J740*$B741)</f>
        <v>0</v>
      </c>
      <c r="K741" s="214"/>
      <c r="L741" s="213">
        <f t="shared" ref="L741" si="1696">+(L740*$B741)</f>
        <v>0</v>
      </c>
      <c r="M741" s="214"/>
      <c r="N741" s="213">
        <f t="shared" ref="N741" si="1697">+(N740*$B741)</f>
        <v>0</v>
      </c>
      <c r="O741" s="214"/>
      <c r="P741" s="213">
        <f t="shared" ref="P741" si="1698">+(P740*$B741)</f>
        <v>0</v>
      </c>
      <c r="Q741" s="214"/>
      <c r="R741" s="213">
        <f t="shared" ref="R741" si="1699">+(R740*$B741)</f>
        <v>0</v>
      </c>
      <c r="S741" s="214"/>
      <c r="T741" s="213">
        <f t="shared" ref="T741" si="1700">+(T740*$B741)</f>
        <v>0</v>
      </c>
      <c r="U741" s="214"/>
      <c r="V741" s="213">
        <f t="shared" ref="V741" si="1701">+(V740*$B741)</f>
        <v>0</v>
      </c>
      <c r="W741" s="214"/>
      <c r="X741" s="213">
        <f t="shared" ref="X741" si="1702">+(X740*$B741)</f>
        <v>0</v>
      </c>
      <c r="Y741" s="214"/>
      <c r="Z741" s="213">
        <f t="shared" ref="Z741" si="1703">+(Z740*$B741)</f>
        <v>0</v>
      </c>
      <c r="AA741" s="213">
        <f>SUM(D741,F741,H741,J741,L741,N741,P741,R741,T741,V741,X741,Z741)</f>
        <v>0</v>
      </c>
    </row>
    <row r="742" spans="1:27" outlineLevel="1" x14ac:dyDescent="0.2">
      <c r="A742" s="214" t="s">
        <v>228</v>
      </c>
      <c r="B742" s="224">
        <v>0.14099999999999999</v>
      </c>
      <c r="C742" s="214"/>
      <c r="D742" s="213">
        <f>(D741+D740)*$B742</f>
        <v>0</v>
      </c>
      <c r="E742" s="214"/>
      <c r="F742" s="213">
        <f t="shared" ref="F742" si="1704">(F741+F740)*$B742</f>
        <v>0</v>
      </c>
      <c r="G742" s="214"/>
      <c r="H742" s="213">
        <f t="shared" ref="H742" si="1705">(H741+H740)*$B742</f>
        <v>0</v>
      </c>
      <c r="I742" s="214"/>
      <c r="J742" s="213">
        <f t="shared" ref="J742" si="1706">(J741+J740)*$B742</f>
        <v>0</v>
      </c>
      <c r="K742" s="214"/>
      <c r="L742" s="213">
        <f t="shared" ref="L742" si="1707">(L741+L740)*$B742</f>
        <v>0</v>
      </c>
      <c r="M742" s="214"/>
      <c r="N742" s="213">
        <f t="shared" ref="N742" si="1708">(N741+N740)*$B742</f>
        <v>0</v>
      </c>
      <c r="O742" s="214"/>
      <c r="P742" s="213">
        <f t="shared" ref="P742" si="1709">(P741+P740)*$B742</f>
        <v>0</v>
      </c>
      <c r="Q742" s="214"/>
      <c r="R742" s="213">
        <f t="shared" ref="R742" si="1710">(R741+R740)*$B742</f>
        <v>0</v>
      </c>
      <c r="S742" s="214"/>
      <c r="T742" s="213">
        <f t="shared" ref="T742" si="1711">(T741+T740)*$B742</f>
        <v>0</v>
      </c>
      <c r="U742" s="214"/>
      <c r="V742" s="213">
        <f t="shared" ref="V742" si="1712">(V741+V740)*$B742</f>
        <v>0</v>
      </c>
      <c r="W742" s="214"/>
      <c r="X742" s="213">
        <f t="shared" ref="X742" si="1713">(X741+X740)*$B742</f>
        <v>0</v>
      </c>
      <c r="Y742" s="214"/>
      <c r="Z742" s="213">
        <f t="shared" ref="Z742" si="1714">(Z741+Z740)*$B742</f>
        <v>0</v>
      </c>
      <c r="AA742" s="213">
        <f>SUM(D742,F742,H742,J742,L742,N742,P742,R742,T742,V742,X742,Z742)</f>
        <v>0</v>
      </c>
    </row>
    <row r="743" spans="1:27" outlineLevel="1" x14ac:dyDescent="0.2">
      <c r="A743" s="214" t="s">
        <v>229</v>
      </c>
      <c r="B743" s="224">
        <v>0.02</v>
      </c>
      <c r="C743" s="214"/>
      <c r="D743" s="213">
        <f>$B743*D740</f>
        <v>0</v>
      </c>
      <c r="E743" s="214"/>
      <c r="F743" s="213">
        <f>$B743*F740</f>
        <v>0</v>
      </c>
      <c r="G743" s="214"/>
      <c r="H743" s="213">
        <f>$B743*H740</f>
        <v>0</v>
      </c>
      <c r="I743" s="214"/>
      <c r="J743" s="213">
        <f>$B743*J740</f>
        <v>0</v>
      </c>
      <c r="K743" s="214"/>
      <c r="L743" s="213">
        <f>$B743*L740</f>
        <v>0</v>
      </c>
      <c r="M743" s="214"/>
      <c r="N743" s="213">
        <f>$B743*N740</f>
        <v>0</v>
      </c>
      <c r="O743" s="214"/>
      <c r="P743" s="213">
        <f>$B743*P740</f>
        <v>0</v>
      </c>
      <c r="Q743" s="214"/>
      <c r="R743" s="213">
        <f>$B743*R740</f>
        <v>0</v>
      </c>
      <c r="S743" s="214"/>
      <c r="T743" s="213">
        <f>$B743*T740</f>
        <v>0</v>
      </c>
      <c r="U743" s="214"/>
      <c r="V743" s="213">
        <f>$B743*V740</f>
        <v>0</v>
      </c>
      <c r="W743" s="214"/>
      <c r="X743" s="213">
        <f>$B743*X740</f>
        <v>0</v>
      </c>
      <c r="Y743" s="214"/>
      <c r="Z743" s="213">
        <f>$B743*Z740</f>
        <v>0</v>
      </c>
      <c r="AA743" s="213">
        <f>SUM(D743,F743,H743,J743,L743,N743,P743,R743,T743,V743,X743,Z743)</f>
        <v>0</v>
      </c>
    </row>
    <row r="744" spans="1:27" outlineLevel="1" x14ac:dyDescent="0.2">
      <c r="A744" s="93" t="s">
        <v>230</v>
      </c>
      <c r="B744" s="93"/>
      <c r="C744" s="94"/>
      <c r="D744" s="93">
        <f>+D743+D742+D741+D740</f>
        <v>0</v>
      </c>
      <c r="E744" s="94"/>
      <c r="F744" s="93">
        <f t="shared" ref="F744" si="1715">+F743+F742+F741+F740</f>
        <v>0</v>
      </c>
      <c r="G744" s="94"/>
      <c r="H744" s="93">
        <f t="shared" ref="H744" si="1716">+H743+H742+H741+H740</f>
        <v>0</v>
      </c>
      <c r="I744" s="94"/>
      <c r="J744" s="93">
        <f t="shared" ref="J744" si="1717">+J743+J742+J741+J740</f>
        <v>0</v>
      </c>
      <c r="K744" s="94"/>
      <c r="L744" s="93">
        <f t="shared" ref="L744" si="1718">+L743+L742+L741+L740</f>
        <v>0</v>
      </c>
      <c r="M744" s="94"/>
      <c r="N744" s="93">
        <f t="shared" ref="N744" si="1719">+N743+N742+N741+N740</f>
        <v>0</v>
      </c>
      <c r="O744" s="94"/>
      <c r="P744" s="93">
        <f t="shared" ref="P744" si="1720">+P743+P742+P741+P740</f>
        <v>0</v>
      </c>
      <c r="Q744" s="94"/>
      <c r="R744" s="93">
        <f t="shared" ref="R744" si="1721">+R743+R742+R741+R740</f>
        <v>0</v>
      </c>
      <c r="S744" s="94"/>
      <c r="T744" s="93">
        <f t="shared" ref="T744" si="1722">+T743+T742+T741+T740</f>
        <v>0</v>
      </c>
      <c r="U744" s="94"/>
      <c r="V744" s="93">
        <f t="shared" ref="V744" si="1723">+V743+V742+V741+V740</f>
        <v>0</v>
      </c>
      <c r="W744" s="94"/>
      <c r="X744" s="93">
        <f t="shared" ref="X744" si="1724">+X743+X742+X741+X740</f>
        <v>0</v>
      </c>
      <c r="Y744" s="94"/>
      <c r="Z744" s="93">
        <f t="shared" ref="Z744:AA744" si="1725">+Z743+Z742+Z741+Z740</f>
        <v>0</v>
      </c>
      <c r="AA744" s="93">
        <f t="shared" si="1725"/>
        <v>0</v>
      </c>
    </row>
    <row r="745" spans="1:27" outlineLevel="1" x14ac:dyDescent="0.2"/>
    <row r="746" spans="1:27" outlineLevel="1" x14ac:dyDescent="0.2">
      <c r="A746" s="214" t="s">
        <v>231</v>
      </c>
      <c r="B746" s="224">
        <f>'VAREKOST - SALONG'!$C$19</f>
        <v>0.1</v>
      </c>
      <c r="C746" s="214"/>
      <c r="D746" s="215">
        <f>$B746*D704</f>
        <v>0</v>
      </c>
      <c r="E746" s="214"/>
      <c r="F746" s="215">
        <f>$B746*F704</f>
        <v>0</v>
      </c>
      <c r="G746" s="214"/>
      <c r="H746" s="215">
        <f>$B746*H704</f>
        <v>0</v>
      </c>
      <c r="I746" s="214"/>
      <c r="J746" s="215">
        <f>$B746*J704</f>
        <v>0</v>
      </c>
      <c r="K746" s="214"/>
      <c r="L746" s="215">
        <f>$B746*L704</f>
        <v>0</v>
      </c>
      <c r="M746" s="214"/>
      <c r="N746" s="215">
        <f>$B746*N704</f>
        <v>0</v>
      </c>
      <c r="O746" s="214"/>
      <c r="P746" s="215">
        <f>$B746*P704</f>
        <v>0</v>
      </c>
      <c r="Q746" s="214"/>
      <c r="R746" s="215">
        <f>$B746*R704</f>
        <v>0</v>
      </c>
      <c r="S746" s="214"/>
      <c r="T746" s="215">
        <f>$B746*T704</f>
        <v>0</v>
      </c>
      <c r="U746" s="214"/>
      <c r="V746" s="215">
        <f>$B746*V704</f>
        <v>0</v>
      </c>
      <c r="W746" s="214"/>
      <c r="X746" s="215">
        <f>$B746*X704</f>
        <v>0</v>
      </c>
      <c r="Y746" s="214"/>
      <c r="Z746" s="215">
        <f>$B746*Z704</f>
        <v>0</v>
      </c>
      <c r="AA746" s="213">
        <f>SUM(D746,F746,H746,J746,L746,N746,P746,R746,T746,V746,X746,Z746)</f>
        <v>0</v>
      </c>
    </row>
    <row r="747" spans="1:27" outlineLevel="1" x14ac:dyDescent="0.2">
      <c r="A747" s="214" t="s">
        <v>232</v>
      </c>
      <c r="B747" s="224">
        <f>'VAREKOST - SALONG'!$C$9</f>
        <v>0.5</v>
      </c>
      <c r="C747" s="214"/>
      <c r="D747" s="215">
        <f>$B747*D712</f>
        <v>0</v>
      </c>
      <c r="E747" s="214"/>
      <c r="F747" s="215">
        <f>$B747*F712</f>
        <v>0</v>
      </c>
      <c r="G747" s="214"/>
      <c r="H747" s="215">
        <f>$B747*H712</f>
        <v>0</v>
      </c>
      <c r="I747" s="214"/>
      <c r="J747" s="215">
        <f>$B747*J712</f>
        <v>0</v>
      </c>
      <c r="K747" s="214"/>
      <c r="L747" s="215">
        <f>$B747*L712</f>
        <v>0</v>
      </c>
      <c r="M747" s="214"/>
      <c r="N747" s="215">
        <f>$B747*N712</f>
        <v>0</v>
      </c>
      <c r="O747" s="214"/>
      <c r="P747" s="215">
        <f>$B747*P712</f>
        <v>0</v>
      </c>
      <c r="Q747" s="214"/>
      <c r="R747" s="215">
        <f>$B747*R712</f>
        <v>0</v>
      </c>
      <c r="S747" s="214"/>
      <c r="T747" s="215">
        <f>$B747*T712</f>
        <v>0</v>
      </c>
      <c r="U747" s="214"/>
      <c r="V747" s="215">
        <f>$B747*V712</f>
        <v>0</v>
      </c>
      <c r="W747" s="214"/>
      <c r="X747" s="215">
        <f>$B747*X712</f>
        <v>0</v>
      </c>
      <c r="Y747" s="214"/>
      <c r="Z747" s="215">
        <f>$B747*Z712</f>
        <v>0</v>
      </c>
      <c r="AA747" s="213">
        <f>SUM(D747,F747,H747,J747,L747,N747,P747,R747,T747,V747,X747,Z747)</f>
        <v>0</v>
      </c>
    </row>
    <row r="748" spans="1:27" outlineLevel="1" x14ac:dyDescent="0.2">
      <c r="A748" s="93" t="s">
        <v>233</v>
      </c>
      <c r="B748" s="93"/>
      <c r="C748" s="94"/>
      <c r="D748" s="93">
        <f>SUM(D746:D747)</f>
        <v>0</v>
      </c>
      <c r="E748" s="94"/>
      <c r="F748" s="93">
        <f>SUM(F746:F747)</f>
        <v>0</v>
      </c>
      <c r="G748" s="94"/>
      <c r="H748" s="93">
        <f>SUM(H746:H747)</f>
        <v>0</v>
      </c>
      <c r="I748" s="94"/>
      <c r="J748" s="93">
        <f>SUM(J746:J747)</f>
        <v>0</v>
      </c>
      <c r="K748" s="94"/>
      <c r="L748" s="93">
        <f>SUM(L746:L747)</f>
        <v>0</v>
      </c>
      <c r="M748" s="94"/>
      <c r="N748" s="93">
        <f>SUM(N746:N747)</f>
        <v>0</v>
      </c>
      <c r="O748" s="94"/>
      <c r="P748" s="93">
        <f>SUM(P746:P747)</f>
        <v>0</v>
      </c>
      <c r="Q748" s="94"/>
      <c r="R748" s="93">
        <f>SUM(R746:R747)</f>
        <v>0</v>
      </c>
      <c r="S748" s="94"/>
      <c r="T748" s="93">
        <f>SUM(T746:T747)</f>
        <v>0</v>
      </c>
      <c r="U748" s="94"/>
      <c r="V748" s="93">
        <f>SUM(V746:V747)</f>
        <v>0</v>
      </c>
      <c r="W748" s="94"/>
      <c r="X748" s="93">
        <f>SUM(X746:X747)</f>
        <v>0</v>
      </c>
      <c r="Y748" s="94"/>
      <c r="Z748" s="93">
        <f>SUM(Z746:Z747)</f>
        <v>0</v>
      </c>
      <c r="AA748" s="93">
        <f>SUM(D748,F748,H748,J748,L748,N748,P748,R748,T748,V748,X748,Z748)</f>
        <v>0</v>
      </c>
    </row>
    <row r="750" spans="1:27" x14ac:dyDescent="0.2">
      <c r="A750" s="93" t="s">
        <v>234</v>
      </c>
      <c r="B750" s="93"/>
      <c r="C750" s="94"/>
      <c r="D750" s="93">
        <f>+D713-D744-D748</f>
        <v>0</v>
      </c>
      <c r="E750" s="94"/>
      <c r="F750" s="93">
        <f>+F713-F744-F748</f>
        <v>0</v>
      </c>
      <c r="G750" s="94"/>
      <c r="H750" s="93">
        <f>+H713-H744-H748</f>
        <v>0</v>
      </c>
      <c r="I750" s="94"/>
      <c r="J750" s="93">
        <f>+J713-J744-J748</f>
        <v>0</v>
      </c>
      <c r="K750" s="94"/>
      <c r="L750" s="93">
        <f>+L713-L744-L748</f>
        <v>0</v>
      </c>
      <c r="M750" s="94"/>
      <c r="N750" s="93">
        <f>+N713-N744-N748</f>
        <v>0</v>
      </c>
      <c r="O750" s="94"/>
      <c r="P750" s="93">
        <f>+P713-P744-P748</f>
        <v>0</v>
      </c>
      <c r="Q750" s="94"/>
      <c r="R750" s="93">
        <f>+R713-R744-R748</f>
        <v>0</v>
      </c>
      <c r="S750" s="94"/>
      <c r="T750" s="93">
        <f>+T713-T744-T748</f>
        <v>0</v>
      </c>
      <c r="U750" s="94"/>
      <c r="V750" s="93">
        <f>+V713-V744-V748</f>
        <v>0</v>
      </c>
      <c r="W750" s="94"/>
      <c r="X750" s="93">
        <f>+X713-X744-X748</f>
        <v>0</v>
      </c>
      <c r="Y750" s="94"/>
      <c r="Z750" s="93">
        <f>+Z713-Z744-Z748</f>
        <v>0</v>
      </c>
      <c r="AA750" s="93">
        <f>SUM(D750,F750,H750,J750,L750,N750,P750,R750,T750,V750,X750,Z750)</f>
        <v>0</v>
      </c>
    </row>
    <row r="751" spans="1:27" x14ac:dyDescent="0.2">
      <c r="B751" s="138" t="s">
        <v>274</v>
      </c>
      <c r="C751" s="200"/>
      <c r="D751" s="202" t="e">
        <f>D750/D713</f>
        <v>#DIV/0!</v>
      </c>
      <c r="E751" s="200"/>
      <c r="F751" s="202" t="e">
        <f t="shared" ref="F751" si="1726">F750/F713</f>
        <v>#DIV/0!</v>
      </c>
      <c r="G751" s="200"/>
      <c r="H751" s="202" t="e">
        <f t="shared" ref="H751" si="1727">H750/H713</f>
        <v>#DIV/0!</v>
      </c>
      <c r="I751" s="200"/>
      <c r="J751" s="202" t="e">
        <f t="shared" ref="J751" si="1728">J750/J713</f>
        <v>#DIV/0!</v>
      </c>
      <c r="K751" s="200"/>
      <c r="L751" s="202" t="e">
        <f t="shared" ref="L751" si="1729">L750/L713</f>
        <v>#DIV/0!</v>
      </c>
      <c r="M751" s="200"/>
      <c r="N751" s="202" t="e">
        <f t="shared" ref="N751" si="1730">N750/N713</f>
        <v>#DIV/0!</v>
      </c>
      <c r="O751" s="200"/>
      <c r="P751" s="202" t="e">
        <f t="shared" ref="P751" si="1731">P750/P713</f>
        <v>#DIV/0!</v>
      </c>
      <c r="Q751" s="200"/>
      <c r="R751" s="202" t="e">
        <f t="shared" ref="R751" si="1732">R750/R713</f>
        <v>#DIV/0!</v>
      </c>
      <c r="S751" s="200"/>
      <c r="T751" s="202" t="e">
        <f t="shared" ref="T751" si="1733">T750/T713</f>
        <v>#DIV/0!</v>
      </c>
      <c r="U751" s="200"/>
      <c r="V751" s="202" t="e">
        <f>V750/V713</f>
        <v>#DIV/0!</v>
      </c>
      <c r="W751" s="200"/>
      <c r="X751" s="202" t="e">
        <f t="shared" ref="X751" si="1734">X750/X713</f>
        <v>#DIV/0!</v>
      </c>
      <c r="Y751" s="200"/>
      <c r="Z751" s="202" t="e">
        <f t="shared" ref="Z751" si="1735">Z750/Z713</f>
        <v>#DIV/0!</v>
      </c>
      <c r="AA751" s="202" t="e">
        <f>AA750/AA713</f>
        <v>#DIV/0!</v>
      </c>
    </row>
    <row r="752" spans="1:27" ht="13.5" thickBot="1" x14ac:dyDescent="0.25">
      <c r="A752" s="223"/>
      <c r="B752" s="223"/>
      <c r="C752" s="223"/>
      <c r="D752" s="223"/>
      <c r="E752" s="223"/>
      <c r="F752" s="223"/>
      <c r="G752" s="223"/>
      <c r="H752" s="223"/>
      <c r="I752" s="223"/>
      <c r="J752" s="223"/>
      <c r="K752" s="223"/>
      <c r="L752" s="223"/>
      <c r="M752" s="223"/>
      <c r="N752" s="223"/>
      <c r="O752" s="223"/>
      <c r="P752" s="223"/>
      <c r="Q752" s="223"/>
      <c r="R752" s="223"/>
      <c r="S752" s="223"/>
      <c r="T752" s="223"/>
      <c r="U752" s="223"/>
      <c r="V752" s="223"/>
      <c r="W752" s="223"/>
      <c r="X752" s="223"/>
      <c r="Y752" s="223"/>
      <c r="Z752" s="223"/>
      <c r="AA752" s="223"/>
    </row>
    <row r="754" spans="1:41" ht="15.75" x14ac:dyDescent="0.25">
      <c r="A754" s="222" t="s">
        <v>255</v>
      </c>
      <c r="B754" s="218" t="s">
        <v>244</v>
      </c>
      <c r="D754" s="221" t="s">
        <v>245</v>
      </c>
    </row>
    <row r="755" spans="1:41" x14ac:dyDescent="0.2">
      <c r="D755" s="179" t="s">
        <v>195</v>
      </c>
      <c r="E755" s="179"/>
      <c r="F755" s="179" t="s">
        <v>196</v>
      </c>
      <c r="G755" s="179"/>
      <c r="H755" s="179" t="s">
        <v>197</v>
      </c>
      <c r="I755" s="179"/>
      <c r="J755" s="179" t="s">
        <v>198</v>
      </c>
      <c r="K755" s="179"/>
      <c r="L755" s="179" t="s">
        <v>199</v>
      </c>
      <c r="M755" s="179"/>
      <c r="N755" s="179" t="s">
        <v>200</v>
      </c>
      <c r="O755" s="179"/>
      <c r="P755" s="179" t="s">
        <v>201</v>
      </c>
      <c r="Q755" s="179"/>
      <c r="R755" s="179" t="s">
        <v>202</v>
      </c>
      <c r="S755" s="179"/>
      <c r="T755" s="179" t="s">
        <v>203</v>
      </c>
      <c r="U755" s="179"/>
      <c r="V755" s="179" t="s">
        <v>204</v>
      </c>
      <c r="W755" s="179"/>
      <c r="X755" s="179" t="s">
        <v>205</v>
      </c>
      <c r="Y755" s="179"/>
      <c r="Z755" s="179" t="s">
        <v>206</v>
      </c>
      <c r="AA755" s="179" t="s">
        <v>207</v>
      </c>
    </row>
    <row r="756" spans="1:41" x14ac:dyDescent="0.2">
      <c r="A756" s="93" t="s">
        <v>208</v>
      </c>
      <c r="B756" s="93"/>
      <c r="C756" s="94"/>
      <c r="D756" s="180">
        <v>1</v>
      </c>
      <c r="E756" s="94"/>
      <c r="F756" s="180">
        <f>+D756</f>
        <v>1</v>
      </c>
      <c r="G756" s="94"/>
      <c r="H756" s="180">
        <f t="shared" ref="H756" si="1736">+F756</f>
        <v>1</v>
      </c>
      <c r="I756" s="94"/>
      <c r="J756" s="180">
        <f t="shared" ref="J756" si="1737">+H756</f>
        <v>1</v>
      </c>
      <c r="K756" s="94"/>
      <c r="L756" s="180">
        <f t="shared" ref="L756" si="1738">+J756</f>
        <v>1</v>
      </c>
      <c r="M756" s="94"/>
      <c r="N756" s="180">
        <f t="shared" ref="N756" si="1739">+L756</f>
        <v>1</v>
      </c>
      <c r="O756" s="94"/>
      <c r="P756" s="180">
        <f t="shared" ref="P756" si="1740">+N756</f>
        <v>1</v>
      </c>
      <c r="Q756" s="94"/>
      <c r="R756" s="180">
        <f t="shared" ref="R756" si="1741">+P756</f>
        <v>1</v>
      </c>
      <c r="S756" s="94"/>
      <c r="T756" s="180">
        <f t="shared" ref="T756" si="1742">+R756</f>
        <v>1</v>
      </c>
      <c r="U756" s="94"/>
      <c r="V756" s="180">
        <f t="shared" ref="V756" si="1743">+T756</f>
        <v>1</v>
      </c>
      <c r="W756" s="94"/>
      <c r="X756" s="180">
        <f t="shared" ref="X756" si="1744">+V756</f>
        <v>1</v>
      </c>
      <c r="Y756" s="94"/>
      <c r="Z756" s="180">
        <f t="shared" ref="Z756" si="1745">+X756</f>
        <v>1</v>
      </c>
      <c r="AA756" s="94"/>
    </row>
    <row r="758" spans="1:41" x14ac:dyDescent="0.2">
      <c r="A758" s="181" t="s">
        <v>209</v>
      </c>
      <c r="B758" s="182"/>
      <c r="C758" s="182"/>
      <c r="D758" s="179" t="s">
        <v>195</v>
      </c>
      <c r="E758" s="179"/>
      <c r="F758" s="179" t="s">
        <v>196</v>
      </c>
      <c r="G758" s="179"/>
      <c r="H758" s="179" t="s">
        <v>197</v>
      </c>
      <c r="I758" s="179"/>
      <c r="J758" s="179" t="s">
        <v>198</v>
      </c>
      <c r="K758" s="179"/>
      <c r="L758" s="179" t="s">
        <v>199</v>
      </c>
      <c r="M758" s="179"/>
      <c r="N758" s="179" t="s">
        <v>200</v>
      </c>
      <c r="O758" s="179"/>
      <c r="P758" s="179" t="s">
        <v>201</v>
      </c>
      <c r="Q758" s="179"/>
      <c r="R758" s="179" t="s">
        <v>202</v>
      </c>
      <c r="S758" s="179"/>
      <c r="T758" s="179" t="s">
        <v>203</v>
      </c>
      <c r="U758" s="179"/>
      <c r="V758" s="179" t="s">
        <v>204</v>
      </c>
      <c r="W758" s="179"/>
      <c r="X758" s="179" t="s">
        <v>205</v>
      </c>
      <c r="Y758" s="179"/>
      <c r="Z758" s="179" t="s">
        <v>206</v>
      </c>
      <c r="AA758" s="179" t="s">
        <v>207</v>
      </c>
    </row>
    <row r="759" spans="1:41" outlineLevel="1" x14ac:dyDescent="0.2">
      <c r="B759" s="183" t="s">
        <v>210</v>
      </c>
      <c r="C759" s="184"/>
      <c r="D759" s="185"/>
      <c r="E759" s="185"/>
      <c r="F759" s="185"/>
      <c r="G759" s="185"/>
      <c r="H759" s="185"/>
      <c r="I759" s="185"/>
      <c r="J759" s="185"/>
      <c r="K759" s="185"/>
      <c r="L759" s="185"/>
      <c r="M759" s="185"/>
      <c r="N759" s="185"/>
      <c r="O759" s="185"/>
      <c r="P759" s="185"/>
      <c r="Q759" s="185"/>
      <c r="R759" s="185"/>
      <c r="S759" s="185"/>
      <c r="T759" s="185"/>
      <c r="U759" s="185"/>
      <c r="V759" s="185"/>
      <c r="W759" s="185"/>
      <c r="X759" s="185"/>
      <c r="Y759" s="185"/>
      <c r="Z759" s="185"/>
    </row>
    <row r="760" spans="1:41" outlineLevel="1" x14ac:dyDescent="0.2">
      <c r="B760" s="86" t="s">
        <v>192</v>
      </c>
      <c r="D760" s="188">
        <v>0</v>
      </c>
      <c r="F760" s="188">
        <f>D760</f>
        <v>0</v>
      </c>
      <c r="H760" s="188">
        <f>F760</f>
        <v>0</v>
      </c>
      <c r="J760" s="188">
        <f>H760</f>
        <v>0</v>
      </c>
      <c r="L760" s="188">
        <f>J760</f>
        <v>0</v>
      </c>
      <c r="N760" s="188">
        <f>L760</f>
        <v>0</v>
      </c>
      <c r="P760" s="188">
        <f>N760</f>
        <v>0</v>
      </c>
      <c r="R760" s="188">
        <f>P760</f>
        <v>0</v>
      </c>
      <c r="T760" s="188">
        <f>R760</f>
        <v>0</v>
      </c>
      <c r="V760" s="188">
        <f>T760</f>
        <v>0</v>
      </c>
      <c r="X760" s="188">
        <f>V760</f>
        <v>0</v>
      </c>
      <c r="Z760" s="188">
        <f>X760</f>
        <v>0</v>
      </c>
      <c r="AC760" s="186" t="s">
        <v>211</v>
      </c>
      <c r="AD760" s="187" t="s">
        <v>101</v>
      </c>
      <c r="AE760" s="187" t="s">
        <v>102</v>
      </c>
      <c r="AF760" s="187" t="s">
        <v>103</v>
      </c>
      <c r="AG760" s="187" t="s">
        <v>104</v>
      </c>
      <c r="AH760" s="187" t="s">
        <v>5</v>
      </c>
      <c r="AI760" s="187" t="s">
        <v>105</v>
      </c>
      <c r="AJ760" s="187" t="s">
        <v>106</v>
      </c>
      <c r="AK760" s="187" t="s">
        <v>107</v>
      </c>
      <c r="AL760" s="187" t="s">
        <v>108</v>
      </c>
      <c r="AM760" s="187" t="s">
        <v>109</v>
      </c>
      <c r="AN760" s="187" t="s">
        <v>110</v>
      </c>
      <c r="AO760" s="187" t="s">
        <v>111</v>
      </c>
    </row>
    <row r="761" spans="1:41" outlineLevel="1" x14ac:dyDescent="0.2">
      <c r="B761" s="86" t="s">
        <v>193</v>
      </c>
      <c r="D761" s="188">
        <v>0</v>
      </c>
      <c r="F761" s="188">
        <f t="shared" ref="F761:F765" si="1746">D761</f>
        <v>0</v>
      </c>
      <c r="H761" s="188">
        <f t="shared" ref="H761:H765" si="1747">F761</f>
        <v>0</v>
      </c>
      <c r="J761" s="188">
        <f t="shared" ref="J761:J765" si="1748">H761</f>
        <v>0</v>
      </c>
      <c r="L761" s="188">
        <f t="shared" ref="L761:L765" si="1749">J761</f>
        <v>0</v>
      </c>
      <c r="N761" s="188">
        <f t="shared" ref="N761:N765" si="1750">L761</f>
        <v>0</v>
      </c>
      <c r="P761" s="188">
        <f t="shared" ref="P761:P765" si="1751">N761</f>
        <v>0</v>
      </c>
      <c r="R761" s="188">
        <f t="shared" ref="R761:R765" si="1752">P761</f>
        <v>0</v>
      </c>
      <c r="T761" s="188">
        <f t="shared" ref="T761:T765" si="1753">R761</f>
        <v>0</v>
      </c>
      <c r="V761" s="188">
        <f t="shared" ref="V761:V765" si="1754">T761</f>
        <v>0</v>
      </c>
      <c r="X761" s="188">
        <f t="shared" ref="X761:X765" si="1755">V761</f>
        <v>0</v>
      </c>
      <c r="Z761" s="188">
        <f t="shared" ref="Z761:Z765" si="1756">X761</f>
        <v>0</v>
      </c>
      <c r="AC761" s="189" t="s">
        <v>192</v>
      </c>
      <c r="AD761" s="190">
        <f t="shared" ref="AD761:AD766" si="1757">D760*D$46</f>
        <v>0</v>
      </c>
      <c r="AE761" s="190">
        <f t="shared" ref="AE761:AE766" si="1758">F760*F$46</f>
        <v>0</v>
      </c>
      <c r="AF761" s="190">
        <f t="shared" ref="AF761:AF766" si="1759">H760*H$46</f>
        <v>0</v>
      </c>
      <c r="AG761" s="190">
        <f t="shared" ref="AG761:AG766" si="1760">J760*J$46</f>
        <v>0</v>
      </c>
      <c r="AH761" s="190">
        <f t="shared" ref="AH761:AH766" si="1761">L760*L$46</f>
        <v>0</v>
      </c>
      <c r="AI761" s="190">
        <f t="shared" ref="AI761:AI766" si="1762">N760*N$46</f>
        <v>0</v>
      </c>
      <c r="AJ761" s="190">
        <f t="shared" ref="AJ761:AJ766" si="1763">P760*P$46</f>
        <v>0</v>
      </c>
      <c r="AK761" s="190">
        <f t="shared" ref="AK761:AK766" si="1764">R760*R$46</f>
        <v>0</v>
      </c>
      <c r="AL761" s="190">
        <f t="shared" ref="AL761:AL766" si="1765">T760*T$46</f>
        <v>0</v>
      </c>
      <c r="AM761" s="190">
        <f t="shared" ref="AM761:AM766" si="1766">V760*V$46</f>
        <v>0</v>
      </c>
      <c r="AN761" s="190">
        <f t="shared" ref="AN761:AN766" si="1767">X760*X$46</f>
        <v>0</v>
      </c>
      <c r="AO761" s="190">
        <f t="shared" ref="AO761:AO766" si="1768">Z760*Z$46</f>
        <v>0</v>
      </c>
    </row>
    <row r="762" spans="1:41" outlineLevel="1" x14ac:dyDescent="0.2">
      <c r="B762" s="86" t="s">
        <v>294</v>
      </c>
      <c r="D762" s="188">
        <v>0</v>
      </c>
      <c r="F762" s="188">
        <f t="shared" si="1746"/>
        <v>0</v>
      </c>
      <c r="H762" s="188">
        <f t="shared" si="1747"/>
        <v>0</v>
      </c>
      <c r="J762" s="188">
        <f t="shared" si="1748"/>
        <v>0</v>
      </c>
      <c r="L762" s="188">
        <f t="shared" si="1749"/>
        <v>0</v>
      </c>
      <c r="N762" s="188">
        <f t="shared" si="1750"/>
        <v>0</v>
      </c>
      <c r="P762" s="188">
        <f t="shared" si="1751"/>
        <v>0</v>
      </c>
      <c r="R762" s="188">
        <f t="shared" si="1752"/>
        <v>0</v>
      </c>
      <c r="T762" s="188">
        <f t="shared" si="1753"/>
        <v>0</v>
      </c>
      <c r="V762" s="188">
        <f t="shared" si="1754"/>
        <v>0</v>
      </c>
      <c r="X762" s="188">
        <f t="shared" si="1755"/>
        <v>0</v>
      </c>
      <c r="Z762" s="188">
        <f t="shared" si="1756"/>
        <v>0</v>
      </c>
      <c r="AC762" s="189" t="s">
        <v>193</v>
      </c>
      <c r="AD762" s="190">
        <f t="shared" si="1757"/>
        <v>0</v>
      </c>
      <c r="AE762" s="190">
        <f t="shared" si="1758"/>
        <v>0</v>
      </c>
      <c r="AF762" s="190">
        <f t="shared" si="1759"/>
        <v>0</v>
      </c>
      <c r="AG762" s="190">
        <f t="shared" si="1760"/>
        <v>0</v>
      </c>
      <c r="AH762" s="190">
        <f t="shared" si="1761"/>
        <v>0</v>
      </c>
      <c r="AI762" s="190">
        <f t="shared" si="1762"/>
        <v>0</v>
      </c>
      <c r="AJ762" s="190">
        <f t="shared" si="1763"/>
        <v>0</v>
      </c>
      <c r="AK762" s="190">
        <f t="shared" si="1764"/>
        <v>0</v>
      </c>
      <c r="AL762" s="190">
        <f t="shared" si="1765"/>
        <v>0</v>
      </c>
      <c r="AM762" s="190">
        <f t="shared" si="1766"/>
        <v>0</v>
      </c>
      <c r="AN762" s="190">
        <f t="shared" si="1767"/>
        <v>0</v>
      </c>
      <c r="AO762" s="190">
        <f t="shared" si="1768"/>
        <v>0</v>
      </c>
    </row>
    <row r="763" spans="1:41" outlineLevel="1" x14ac:dyDescent="0.2">
      <c r="B763" s="86" t="s">
        <v>295</v>
      </c>
      <c r="D763" s="188">
        <v>0</v>
      </c>
      <c r="F763" s="188">
        <f t="shared" si="1746"/>
        <v>0</v>
      </c>
      <c r="H763" s="188">
        <f t="shared" si="1747"/>
        <v>0</v>
      </c>
      <c r="J763" s="188">
        <f t="shared" si="1748"/>
        <v>0</v>
      </c>
      <c r="L763" s="188">
        <f t="shared" si="1749"/>
        <v>0</v>
      </c>
      <c r="N763" s="188">
        <f t="shared" si="1750"/>
        <v>0</v>
      </c>
      <c r="P763" s="188">
        <f t="shared" si="1751"/>
        <v>0</v>
      </c>
      <c r="R763" s="188">
        <f t="shared" si="1752"/>
        <v>0</v>
      </c>
      <c r="T763" s="188">
        <f t="shared" si="1753"/>
        <v>0</v>
      </c>
      <c r="V763" s="188">
        <f t="shared" si="1754"/>
        <v>0</v>
      </c>
      <c r="X763" s="188">
        <f t="shared" si="1755"/>
        <v>0</v>
      </c>
      <c r="Z763" s="188">
        <f t="shared" si="1756"/>
        <v>0</v>
      </c>
      <c r="AC763" s="189" t="s">
        <v>294</v>
      </c>
      <c r="AD763" s="190">
        <f t="shared" si="1757"/>
        <v>0</v>
      </c>
      <c r="AE763" s="190">
        <f t="shared" si="1758"/>
        <v>0</v>
      </c>
      <c r="AF763" s="190">
        <f t="shared" si="1759"/>
        <v>0</v>
      </c>
      <c r="AG763" s="190">
        <f t="shared" si="1760"/>
        <v>0</v>
      </c>
      <c r="AH763" s="190">
        <f t="shared" si="1761"/>
        <v>0</v>
      </c>
      <c r="AI763" s="190">
        <f t="shared" si="1762"/>
        <v>0</v>
      </c>
      <c r="AJ763" s="190">
        <f t="shared" si="1763"/>
        <v>0</v>
      </c>
      <c r="AK763" s="190">
        <f t="shared" si="1764"/>
        <v>0</v>
      </c>
      <c r="AL763" s="190">
        <f t="shared" si="1765"/>
        <v>0</v>
      </c>
      <c r="AM763" s="190">
        <f t="shared" si="1766"/>
        <v>0</v>
      </c>
      <c r="AN763" s="190">
        <f t="shared" si="1767"/>
        <v>0</v>
      </c>
      <c r="AO763" s="190">
        <f t="shared" si="1768"/>
        <v>0</v>
      </c>
    </row>
    <row r="764" spans="1:41" outlineLevel="1" x14ac:dyDescent="0.2">
      <c r="B764" s="86" t="s">
        <v>212</v>
      </c>
      <c r="D764" s="188">
        <v>0</v>
      </c>
      <c r="F764" s="188">
        <f t="shared" si="1746"/>
        <v>0</v>
      </c>
      <c r="H764" s="188">
        <f t="shared" si="1747"/>
        <v>0</v>
      </c>
      <c r="J764" s="188">
        <f t="shared" si="1748"/>
        <v>0</v>
      </c>
      <c r="L764" s="188">
        <f t="shared" si="1749"/>
        <v>0</v>
      </c>
      <c r="N764" s="188">
        <f t="shared" si="1750"/>
        <v>0</v>
      </c>
      <c r="P764" s="188">
        <f t="shared" si="1751"/>
        <v>0</v>
      </c>
      <c r="R764" s="188">
        <f t="shared" si="1752"/>
        <v>0</v>
      </c>
      <c r="T764" s="188">
        <f t="shared" si="1753"/>
        <v>0</v>
      </c>
      <c r="V764" s="188">
        <f t="shared" si="1754"/>
        <v>0</v>
      </c>
      <c r="X764" s="188">
        <f t="shared" si="1755"/>
        <v>0</v>
      </c>
      <c r="Z764" s="188">
        <f t="shared" si="1756"/>
        <v>0</v>
      </c>
      <c r="AC764" s="189" t="s">
        <v>295</v>
      </c>
      <c r="AD764" s="190">
        <f t="shared" si="1757"/>
        <v>0</v>
      </c>
      <c r="AE764" s="190">
        <f t="shared" si="1758"/>
        <v>0</v>
      </c>
      <c r="AF764" s="190">
        <f t="shared" si="1759"/>
        <v>0</v>
      </c>
      <c r="AG764" s="190">
        <f t="shared" si="1760"/>
        <v>0</v>
      </c>
      <c r="AH764" s="190">
        <f t="shared" si="1761"/>
        <v>0</v>
      </c>
      <c r="AI764" s="190">
        <f t="shared" si="1762"/>
        <v>0</v>
      </c>
      <c r="AJ764" s="190">
        <f t="shared" si="1763"/>
        <v>0</v>
      </c>
      <c r="AK764" s="190">
        <f t="shared" si="1764"/>
        <v>0</v>
      </c>
      <c r="AL764" s="190">
        <f t="shared" si="1765"/>
        <v>0</v>
      </c>
      <c r="AM764" s="190">
        <f t="shared" si="1766"/>
        <v>0</v>
      </c>
      <c r="AN764" s="190">
        <f t="shared" si="1767"/>
        <v>0</v>
      </c>
      <c r="AO764" s="190">
        <f t="shared" si="1768"/>
        <v>0</v>
      </c>
    </row>
    <row r="765" spans="1:41" outlineLevel="1" x14ac:dyDescent="0.2">
      <c r="B765" s="86" t="s">
        <v>213</v>
      </c>
      <c r="D765" s="188">
        <v>0</v>
      </c>
      <c r="F765" s="188">
        <f t="shared" si="1746"/>
        <v>0</v>
      </c>
      <c r="H765" s="188">
        <f t="shared" si="1747"/>
        <v>0</v>
      </c>
      <c r="J765" s="188">
        <f t="shared" si="1748"/>
        <v>0</v>
      </c>
      <c r="L765" s="188">
        <f t="shared" si="1749"/>
        <v>0</v>
      </c>
      <c r="N765" s="188">
        <f t="shared" si="1750"/>
        <v>0</v>
      </c>
      <c r="P765" s="188">
        <f t="shared" si="1751"/>
        <v>0</v>
      </c>
      <c r="R765" s="188">
        <f t="shared" si="1752"/>
        <v>0</v>
      </c>
      <c r="T765" s="188">
        <f t="shared" si="1753"/>
        <v>0</v>
      </c>
      <c r="V765" s="188">
        <f t="shared" si="1754"/>
        <v>0</v>
      </c>
      <c r="X765" s="188">
        <f t="shared" si="1755"/>
        <v>0</v>
      </c>
      <c r="Z765" s="188">
        <f t="shared" si="1756"/>
        <v>0</v>
      </c>
      <c r="AC765" s="189" t="s">
        <v>212</v>
      </c>
      <c r="AD765" s="190">
        <f t="shared" si="1757"/>
        <v>0</v>
      </c>
      <c r="AE765" s="190">
        <f t="shared" si="1758"/>
        <v>0</v>
      </c>
      <c r="AF765" s="190">
        <f t="shared" si="1759"/>
        <v>0</v>
      </c>
      <c r="AG765" s="190">
        <f t="shared" si="1760"/>
        <v>0</v>
      </c>
      <c r="AH765" s="190">
        <f t="shared" si="1761"/>
        <v>0</v>
      </c>
      <c r="AI765" s="190">
        <f t="shared" si="1762"/>
        <v>0</v>
      </c>
      <c r="AJ765" s="190">
        <f t="shared" si="1763"/>
        <v>0</v>
      </c>
      <c r="AK765" s="190">
        <f t="shared" si="1764"/>
        <v>0</v>
      </c>
      <c r="AL765" s="190">
        <f t="shared" si="1765"/>
        <v>0</v>
      </c>
      <c r="AM765" s="190">
        <f t="shared" si="1766"/>
        <v>0</v>
      </c>
      <c r="AN765" s="190">
        <f t="shared" si="1767"/>
        <v>0</v>
      </c>
      <c r="AO765" s="190">
        <f t="shared" si="1768"/>
        <v>0</v>
      </c>
    </row>
    <row r="766" spans="1:41" outlineLevel="1" x14ac:dyDescent="0.2">
      <c r="B766" s="191"/>
      <c r="C766" s="191"/>
      <c r="D766" s="192">
        <f>SUM(D760:D765)</f>
        <v>0</v>
      </c>
      <c r="E766" s="191"/>
      <c r="F766" s="192">
        <f t="shared" ref="F766" si="1769">SUM(F760:F765)</f>
        <v>0</v>
      </c>
      <c r="G766" s="191"/>
      <c r="H766" s="192">
        <f t="shared" ref="H766" si="1770">SUM(H760:H765)</f>
        <v>0</v>
      </c>
      <c r="I766" s="191"/>
      <c r="J766" s="192">
        <f t="shared" ref="J766" si="1771">SUM(J760:J765)</f>
        <v>0</v>
      </c>
      <c r="K766" s="191"/>
      <c r="L766" s="192">
        <f t="shared" ref="L766" si="1772">SUM(L760:L765)</f>
        <v>0</v>
      </c>
      <c r="M766" s="191"/>
      <c r="N766" s="192">
        <f t="shared" ref="N766" si="1773">SUM(N760:N765)</f>
        <v>0</v>
      </c>
      <c r="O766" s="191"/>
      <c r="P766" s="192">
        <f t="shared" ref="P766" si="1774">SUM(P760:P765)</f>
        <v>0</v>
      </c>
      <c r="Q766" s="191"/>
      <c r="R766" s="192">
        <f t="shared" ref="R766" si="1775">SUM(R760:R765)</f>
        <v>0</v>
      </c>
      <c r="S766" s="191"/>
      <c r="T766" s="192">
        <f t="shared" ref="T766" si="1776">SUM(T760:T765)</f>
        <v>0</v>
      </c>
      <c r="U766" s="191"/>
      <c r="V766" s="192">
        <f t="shared" ref="V766" si="1777">SUM(V760:V765)</f>
        <v>0</v>
      </c>
      <c r="W766" s="191"/>
      <c r="X766" s="192">
        <f t="shared" ref="X766" si="1778">SUM(X760:X765)</f>
        <v>0</v>
      </c>
      <c r="Y766" s="191"/>
      <c r="Z766" s="192">
        <f t="shared" ref="Z766" si="1779">SUM(Z760:Z765)</f>
        <v>0</v>
      </c>
      <c r="AC766" s="189" t="s">
        <v>213</v>
      </c>
      <c r="AD766" s="190">
        <f t="shared" si="1757"/>
        <v>0</v>
      </c>
      <c r="AE766" s="190">
        <f t="shared" si="1758"/>
        <v>0</v>
      </c>
      <c r="AF766" s="190">
        <f t="shared" si="1759"/>
        <v>0</v>
      </c>
      <c r="AG766" s="190">
        <f t="shared" si="1760"/>
        <v>0</v>
      </c>
      <c r="AH766" s="190">
        <f t="shared" si="1761"/>
        <v>0</v>
      </c>
      <c r="AI766" s="190">
        <f t="shared" si="1762"/>
        <v>0</v>
      </c>
      <c r="AJ766" s="190">
        <f t="shared" si="1763"/>
        <v>0</v>
      </c>
      <c r="AK766" s="190">
        <f t="shared" si="1764"/>
        <v>0</v>
      </c>
      <c r="AL766" s="190">
        <f t="shared" si="1765"/>
        <v>0</v>
      </c>
      <c r="AM766" s="190">
        <f t="shared" si="1766"/>
        <v>0</v>
      </c>
      <c r="AN766" s="190">
        <f t="shared" si="1767"/>
        <v>0</v>
      </c>
      <c r="AO766" s="190">
        <f t="shared" si="1768"/>
        <v>0</v>
      </c>
    </row>
    <row r="767" spans="1:41" outlineLevel="1" x14ac:dyDescent="0.2">
      <c r="AC767" s="186"/>
      <c r="AD767" s="105">
        <f t="shared" ref="AD767:AO767" si="1780">SUM(AD761:AD766)</f>
        <v>0</v>
      </c>
      <c r="AE767" s="105">
        <f t="shared" si="1780"/>
        <v>0</v>
      </c>
      <c r="AF767" s="105">
        <f t="shared" si="1780"/>
        <v>0</v>
      </c>
      <c r="AG767" s="105">
        <f t="shared" si="1780"/>
        <v>0</v>
      </c>
      <c r="AH767" s="105">
        <f t="shared" si="1780"/>
        <v>0</v>
      </c>
      <c r="AI767" s="105">
        <f t="shared" si="1780"/>
        <v>0</v>
      </c>
      <c r="AJ767" s="105">
        <f t="shared" si="1780"/>
        <v>0</v>
      </c>
      <c r="AK767" s="105">
        <f t="shared" si="1780"/>
        <v>0</v>
      </c>
      <c r="AL767" s="105">
        <f t="shared" si="1780"/>
        <v>0</v>
      </c>
      <c r="AM767" s="105">
        <f t="shared" si="1780"/>
        <v>0</v>
      </c>
      <c r="AN767" s="105">
        <f t="shared" si="1780"/>
        <v>0</v>
      </c>
      <c r="AO767" s="105">
        <f t="shared" si="1780"/>
        <v>0</v>
      </c>
    </row>
    <row r="768" spans="1:41" outlineLevel="1" x14ac:dyDescent="0.2">
      <c r="D768" s="136"/>
      <c r="E768" s="136"/>
      <c r="F768" s="136"/>
      <c r="G768" s="136"/>
      <c r="H768" s="136"/>
      <c r="I768" s="136"/>
      <c r="J768" s="136"/>
      <c r="K768" s="136"/>
      <c r="L768" s="136"/>
      <c r="M768" s="136"/>
      <c r="N768" s="136"/>
      <c r="O768" s="136"/>
      <c r="P768" s="136"/>
      <c r="Q768" s="136"/>
      <c r="R768" s="136"/>
      <c r="S768" s="136"/>
      <c r="T768" s="136"/>
      <c r="U768" s="136"/>
      <c r="V768" s="136"/>
      <c r="W768" s="136"/>
      <c r="X768" s="136"/>
      <c r="Y768" s="136"/>
      <c r="Z768" s="136"/>
    </row>
    <row r="769" spans="1:27" outlineLevel="1" x14ac:dyDescent="0.2">
      <c r="B769" s="183" t="s">
        <v>209</v>
      </c>
      <c r="C769" s="184"/>
      <c r="D769" s="185" t="s">
        <v>195</v>
      </c>
      <c r="E769" s="185"/>
      <c r="F769" s="185" t="s">
        <v>196</v>
      </c>
      <c r="G769" s="185"/>
      <c r="H769" s="185" t="s">
        <v>197</v>
      </c>
      <c r="I769" s="185"/>
      <c r="J769" s="185" t="s">
        <v>198</v>
      </c>
      <c r="K769" s="185"/>
      <c r="L769" s="185" t="s">
        <v>199</v>
      </c>
      <c r="M769" s="185"/>
      <c r="N769" s="185" t="s">
        <v>200</v>
      </c>
      <c r="O769" s="185"/>
      <c r="P769" s="185" t="s">
        <v>201</v>
      </c>
      <c r="Q769" s="185"/>
      <c r="R769" s="185" t="s">
        <v>202</v>
      </c>
      <c r="S769" s="185"/>
      <c r="T769" s="185" t="s">
        <v>203</v>
      </c>
      <c r="U769" s="185"/>
      <c r="V769" s="185" t="s">
        <v>204</v>
      </c>
      <c r="W769" s="185"/>
      <c r="X769" s="185" t="s">
        <v>205</v>
      </c>
      <c r="Y769" s="185"/>
      <c r="Z769" s="185" t="s">
        <v>206</v>
      </c>
      <c r="AA769" s="185" t="s">
        <v>207</v>
      </c>
    </row>
    <row r="770" spans="1:27" ht="15" outlineLevel="1" x14ac:dyDescent="0.25">
      <c r="B770" s="86" t="s">
        <v>192</v>
      </c>
      <c r="C770" s="193"/>
      <c r="D770" s="106">
        <f>AD761*$F$41</f>
        <v>0</v>
      </c>
      <c r="E770" s="193"/>
      <c r="F770" s="106">
        <f>AE761*$F$41</f>
        <v>0</v>
      </c>
      <c r="G770" s="193"/>
      <c r="H770" s="106">
        <f>AF761*$F$41</f>
        <v>0</v>
      </c>
      <c r="I770" s="193"/>
      <c r="J770" s="106">
        <f>AG761*$F$41</f>
        <v>0</v>
      </c>
      <c r="K770" s="193"/>
      <c r="L770" s="106">
        <f>AH761*$F$41</f>
        <v>0</v>
      </c>
      <c r="M770" s="193"/>
      <c r="N770" s="106">
        <f>AI761*$F$41</f>
        <v>0</v>
      </c>
      <c r="O770" s="193"/>
      <c r="P770" s="106">
        <f>AJ761*$F$41</f>
        <v>0</v>
      </c>
      <c r="Q770" s="193"/>
      <c r="R770" s="106">
        <f>AK761*$F$41</f>
        <v>0</v>
      </c>
      <c r="S770" s="193"/>
      <c r="T770" s="106">
        <f>AL761*$F$41</f>
        <v>0</v>
      </c>
      <c r="U770" s="193"/>
      <c r="V770" s="106">
        <f>AM761*$F$41</f>
        <v>0</v>
      </c>
      <c r="W770" s="193"/>
      <c r="X770" s="106">
        <f>AN761*$F$41</f>
        <v>0</v>
      </c>
      <c r="Y770" s="193"/>
      <c r="Z770" s="106">
        <f>AO761*$F$41</f>
        <v>0</v>
      </c>
      <c r="AA770" s="93">
        <f t="shared" ref="AA770:AA775" si="1781">SUM(Z770,X770,V770,T770,R770,P770,N770,L770,J770,H770,F770,D770)</f>
        <v>0</v>
      </c>
    </row>
    <row r="771" spans="1:27" ht="15" outlineLevel="1" x14ac:dyDescent="0.25">
      <c r="B771" s="86" t="s">
        <v>193</v>
      </c>
      <c r="C771" s="193"/>
      <c r="D771" s="106">
        <f>AD762*$J$41</f>
        <v>0</v>
      </c>
      <c r="E771" s="193"/>
      <c r="F771" s="106">
        <f>AE762*$J$41</f>
        <v>0</v>
      </c>
      <c r="G771" s="193"/>
      <c r="H771" s="106">
        <f>AF762*$J$41</f>
        <v>0</v>
      </c>
      <c r="I771" s="193"/>
      <c r="J771" s="106">
        <f>AG762*$J$41</f>
        <v>0</v>
      </c>
      <c r="K771" s="193"/>
      <c r="L771" s="106">
        <f>AH762*$J$41</f>
        <v>0</v>
      </c>
      <c r="M771" s="193"/>
      <c r="N771" s="106">
        <f>AI762*$J$41</f>
        <v>0</v>
      </c>
      <c r="O771" s="193"/>
      <c r="P771" s="106">
        <f>AJ762*$J$41</f>
        <v>0</v>
      </c>
      <c r="Q771" s="193"/>
      <c r="R771" s="106">
        <f>AK762*$J$41</f>
        <v>0</v>
      </c>
      <c r="S771" s="193"/>
      <c r="T771" s="106">
        <f>AL762*$J$41</f>
        <v>0</v>
      </c>
      <c r="U771" s="193"/>
      <c r="V771" s="106">
        <f>AM762*$J$41</f>
        <v>0</v>
      </c>
      <c r="W771" s="193"/>
      <c r="X771" s="106">
        <f>AN762*$J$41</f>
        <v>0</v>
      </c>
      <c r="Y771" s="193"/>
      <c r="Z771" s="106">
        <f>AO762*$J$41</f>
        <v>0</v>
      </c>
      <c r="AA771" s="93">
        <f t="shared" si="1781"/>
        <v>0</v>
      </c>
    </row>
    <row r="772" spans="1:27" ht="15" outlineLevel="1" x14ac:dyDescent="0.25">
      <c r="B772" s="86" t="s">
        <v>294</v>
      </c>
      <c r="C772" s="193"/>
      <c r="D772" s="106">
        <f>AD763*$N$41</f>
        <v>0</v>
      </c>
      <c r="E772" s="193"/>
      <c r="F772" s="106">
        <f>AE763*$N$41</f>
        <v>0</v>
      </c>
      <c r="G772" s="193"/>
      <c r="H772" s="106">
        <f>AF763*$N$41</f>
        <v>0</v>
      </c>
      <c r="I772" s="193"/>
      <c r="J772" s="106">
        <f>AG763*$N$41</f>
        <v>0</v>
      </c>
      <c r="K772" s="193"/>
      <c r="L772" s="106">
        <f>AH763*$N$41</f>
        <v>0</v>
      </c>
      <c r="M772" s="193"/>
      <c r="N772" s="106">
        <f>AI763*$N$41</f>
        <v>0</v>
      </c>
      <c r="O772" s="193"/>
      <c r="P772" s="106">
        <f>AJ763*$N$41</f>
        <v>0</v>
      </c>
      <c r="Q772" s="193"/>
      <c r="R772" s="106">
        <f>AK763*$N$41</f>
        <v>0</v>
      </c>
      <c r="S772" s="193"/>
      <c r="T772" s="106">
        <f>AL763*$N$41</f>
        <v>0</v>
      </c>
      <c r="U772" s="193"/>
      <c r="V772" s="106">
        <f>AM763*$N$41</f>
        <v>0</v>
      </c>
      <c r="W772" s="193"/>
      <c r="X772" s="106">
        <f>AN763*$N$41</f>
        <v>0</v>
      </c>
      <c r="Y772" s="193"/>
      <c r="Z772" s="106">
        <f>AO763*$N$41</f>
        <v>0</v>
      </c>
      <c r="AA772" s="93">
        <f t="shared" si="1781"/>
        <v>0</v>
      </c>
    </row>
    <row r="773" spans="1:27" ht="15" outlineLevel="1" x14ac:dyDescent="0.25">
      <c r="B773" s="86" t="s">
        <v>295</v>
      </c>
      <c r="C773" s="194"/>
      <c r="D773" s="195">
        <f>AD764*$R$41</f>
        <v>0</v>
      </c>
      <c r="E773" s="193"/>
      <c r="F773" s="106">
        <f>AE764*$R$41</f>
        <v>0</v>
      </c>
      <c r="G773" s="193"/>
      <c r="H773" s="106">
        <f>AF764*$R$41</f>
        <v>0</v>
      </c>
      <c r="I773" s="193"/>
      <c r="J773" s="106">
        <f>AG764*$R$41</f>
        <v>0</v>
      </c>
      <c r="K773" s="193"/>
      <c r="L773" s="106">
        <f>AH764*$R$41</f>
        <v>0</v>
      </c>
      <c r="M773" s="193"/>
      <c r="N773" s="106">
        <f>AI764*$R$41</f>
        <v>0</v>
      </c>
      <c r="O773" s="193"/>
      <c r="P773" s="106">
        <f>AJ764*$R$41</f>
        <v>0</v>
      </c>
      <c r="Q773" s="193"/>
      <c r="R773" s="106">
        <f>AK764*$R$41</f>
        <v>0</v>
      </c>
      <c r="S773" s="193"/>
      <c r="T773" s="106">
        <f>AL764*$R$41</f>
        <v>0</v>
      </c>
      <c r="U773" s="193"/>
      <c r="V773" s="106">
        <f>AM764*$R$41</f>
        <v>0</v>
      </c>
      <c r="W773" s="193"/>
      <c r="X773" s="106">
        <f>AN764*$R$41</f>
        <v>0</v>
      </c>
      <c r="Y773" s="193"/>
      <c r="Z773" s="106">
        <f>AO764*$R$41</f>
        <v>0</v>
      </c>
      <c r="AA773" s="93">
        <f t="shared" si="1781"/>
        <v>0</v>
      </c>
    </row>
    <row r="774" spans="1:27" ht="15" outlineLevel="1" x14ac:dyDescent="0.25">
      <c r="B774" s="86" t="s">
        <v>212</v>
      </c>
      <c r="C774" s="196"/>
      <c r="D774" s="197"/>
      <c r="E774" s="196"/>
      <c r="F774" s="197"/>
      <c r="G774" s="196"/>
      <c r="H774" s="197"/>
      <c r="I774" s="196"/>
      <c r="J774" s="197"/>
      <c r="K774" s="196"/>
      <c r="L774" s="197"/>
      <c r="M774" s="196"/>
      <c r="N774" s="197"/>
      <c r="O774" s="196"/>
      <c r="P774" s="197"/>
      <c r="Q774" s="196"/>
      <c r="R774" s="197"/>
      <c r="S774" s="196"/>
      <c r="T774" s="197"/>
      <c r="U774" s="196"/>
      <c r="V774" s="197"/>
      <c r="W774" s="196"/>
      <c r="X774" s="197"/>
      <c r="Y774" s="196"/>
      <c r="Z774" s="197"/>
      <c r="AA774" s="93">
        <f t="shared" si="1781"/>
        <v>0</v>
      </c>
    </row>
    <row r="775" spans="1:27" x14ac:dyDescent="0.2">
      <c r="A775" s="93" t="s">
        <v>214</v>
      </c>
      <c r="B775" s="93"/>
      <c r="C775" s="94"/>
      <c r="D775" s="93">
        <f>SUM(D770:D774)</f>
        <v>0</v>
      </c>
      <c r="E775" s="94"/>
      <c r="F775" s="93">
        <f>SUM(F770:F774)</f>
        <v>0</v>
      </c>
      <c r="G775" s="94"/>
      <c r="H775" s="93">
        <f>SUM(H770:H774)</f>
        <v>0</v>
      </c>
      <c r="I775" s="94"/>
      <c r="J775" s="93">
        <f>SUM(J770:J774)</f>
        <v>0</v>
      </c>
      <c r="K775" s="94"/>
      <c r="L775" s="93">
        <f>SUM(L770:L774)</f>
        <v>0</v>
      </c>
      <c r="M775" s="94"/>
      <c r="N775" s="93">
        <f>SUM(N770:N774)</f>
        <v>0</v>
      </c>
      <c r="O775" s="94"/>
      <c r="P775" s="93">
        <f>SUM(P770:P774)</f>
        <v>0</v>
      </c>
      <c r="Q775" s="94"/>
      <c r="R775" s="93">
        <f>SUM(R770:R774)</f>
        <v>0</v>
      </c>
      <c r="S775" s="94"/>
      <c r="T775" s="93">
        <f>SUM(T770:T774)</f>
        <v>0</v>
      </c>
      <c r="U775" s="94"/>
      <c r="V775" s="93">
        <f>SUM(V770:V774)</f>
        <v>0</v>
      </c>
      <c r="W775" s="94"/>
      <c r="X775" s="93">
        <f>SUM(X770:X774)</f>
        <v>0</v>
      </c>
      <c r="Y775" s="94"/>
      <c r="Z775" s="93">
        <f>SUM(Z770:Z774)</f>
        <v>0</v>
      </c>
      <c r="AA775" s="93">
        <f t="shared" si="1781"/>
        <v>0</v>
      </c>
    </row>
    <row r="776" spans="1:27" outlineLevel="1" x14ac:dyDescent="0.2"/>
    <row r="777" spans="1:27" outlineLevel="1" x14ac:dyDescent="0.2">
      <c r="B777" s="183" t="s">
        <v>215</v>
      </c>
      <c r="C777" s="184"/>
      <c r="D777" s="185" t="s">
        <v>195</v>
      </c>
      <c r="E777" s="185"/>
      <c r="F777" s="185" t="s">
        <v>196</v>
      </c>
      <c r="G777" s="185"/>
      <c r="H777" s="185" t="s">
        <v>197</v>
      </c>
      <c r="I777" s="185"/>
      <c r="J777" s="185" t="s">
        <v>198</v>
      </c>
      <c r="K777" s="185"/>
      <c r="L777" s="185" t="s">
        <v>199</v>
      </c>
      <c r="M777" s="185"/>
      <c r="N777" s="185" t="s">
        <v>200</v>
      </c>
      <c r="O777" s="185"/>
      <c r="P777" s="185" t="s">
        <v>201</v>
      </c>
      <c r="Q777" s="185"/>
      <c r="R777" s="185" t="s">
        <v>202</v>
      </c>
      <c r="S777" s="185"/>
      <c r="T777" s="185" t="s">
        <v>203</v>
      </c>
      <c r="U777" s="185"/>
      <c r="V777" s="185" t="s">
        <v>204</v>
      </c>
      <c r="W777" s="185"/>
      <c r="X777" s="185" t="s">
        <v>205</v>
      </c>
      <c r="Y777" s="185"/>
      <c r="Z777" s="185" t="s">
        <v>206</v>
      </c>
      <c r="AA777" s="185" t="s">
        <v>207</v>
      </c>
    </row>
    <row r="778" spans="1:27" ht="15" outlineLevel="1" x14ac:dyDescent="0.25">
      <c r="B778" s="86" t="s">
        <v>192</v>
      </c>
      <c r="C778" s="198">
        <f>$F$42</f>
        <v>0.12</v>
      </c>
      <c r="D778" s="199">
        <f>C778*D770</f>
        <v>0</v>
      </c>
      <c r="E778" s="198">
        <f>$F$42</f>
        <v>0.12</v>
      </c>
      <c r="F778" s="199">
        <f>E778*F770</f>
        <v>0</v>
      </c>
      <c r="G778" s="198">
        <f>$F$42</f>
        <v>0.12</v>
      </c>
      <c r="H778" s="199">
        <f>G778*H770</f>
        <v>0</v>
      </c>
      <c r="I778" s="198">
        <f>$F$42</f>
        <v>0.12</v>
      </c>
      <c r="J778" s="199">
        <f>I778*J770</f>
        <v>0</v>
      </c>
      <c r="K778" s="198">
        <f>$F$42</f>
        <v>0.12</v>
      </c>
      <c r="L778" s="199">
        <f>K778*L770</f>
        <v>0</v>
      </c>
      <c r="M778" s="198">
        <f>$F$42</f>
        <v>0.12</v>
      </c>
      <c r="N778" s="199">
        <f>M778*N770</f>
        <v>0</v>
      </c>
      <c r="O778" s="198">
        <f>$F$42</f>
        <v>0.12</v>
      </c>
      <c r="P778" s="199">
        <f>O778*P770</f>
        <v>0</v>
      </c>
      <c r="Q778" s="198">
        <f>$F$42</f>
        <v>0.12</v>
      </c>
      <c r="R778" s="199">
        <f>Q778*R770</f>
        <v>0</v>
      </c>
      <c r="S778" s="198">
        <f>$F$42</f>
        <v>0.12</v>
      </c>
      <c r="T778" s="199">
        <f>S778*T770</f>
        <v>0</v>
      </c>
      <c r="U778" s="198">
        <f>$F$42</f>
        <v>0.12</v>
      </c>
      <c r="V778" s="199">
        <f>U778*V770</f>
        <v>0</v>
      </c>
      <c r="W778" s="198">
        <f>$F$42</f>
        <v>0.12</v>
      </c>
      <c r="X778" s="199">
        <f>W778*X770</f>
        <v>0</v>
      </c>
      <c r="Y778" s="198">
        <f>$F$42</f>
        <v>0.12</v>
      </c>
      <c r="Z778" s="199">
        <f>Y778*Z770</f>
        <v>0</v>
      </c>
      <c r="AA778" s="93">
        <f t="shared" ref="AA778:AA783" si="1782">SUM(Z778,X778,V778,T778,R778,P778,N778,L778,J778,H778,F778,D778)</f>
        <v>0</v>
      </c>
    </row>
    <row r="779" spans="1:27" ht="15" outlineLevel="1" x14ac:dyDescent="0.25">
      <c r="B779" s="86" t="s">
        <v>193</v>
      </c>
      <c r="C779" s="198">
        <f>$J$42</f>
        <v>0.2</v>
      </c>
      <c r="D779" s="199">
        <f>C779*D771</f>
        <v>0</v>
      </c>
      <c r="E779" s="198">
        <f>$J$42</f>
        <v>0.2</v>
      </c>
      <c r="F779" s="199">
        <f>E779*F771</f>
        <v>0</v>
      </c>
      <c r="G779" s="198">
        <f>$J$42</f>
        <v>0.2</v>
      </c>
      <c r="H779" s="199">
        <f>G779*H771</f>
        <v>0</v>
      </c>
      <c r="I779" s="198">
        <f>$J$42</f>
        <v>0.2</v>
      </c>
      <c r="J779" s="199">
        <f>I779*J771</f>
        <v>0</v>
      </c>
      <c r="K779" s="198">
        <f>$J$42</f>
        <v>0.2</v>
      </c>
      <c r="L779" s="199">
        <f>K779*L771</f>
        <v>0</v>
      </c>
      <c r="M779" s="198">
        <f>$J$42</f>
        <v>0.2</v>
      </c>
      <c r="N779" s="199">
        <f>M779*N771</f>
        <v>0</v>
      </c>
      <c r="O779" s="198">
        <f>$J$42</f>
        <v>0.2</v>
      </c>
      <c r="P779" s="199">
        <f>O779*P771</f>
        <v>0</v>
      </c>
      <c r="Q779" s="198">
        <f>$J$42</f>
        <v>0.2</v>
      </c>
      <c r="R779" s="199">
        <f>Q779*R771</f>
        <v>0</v>
      </c>
      <c r="S779" s="198">
        <f>$J$42</f>
        <v>0.2</v>
      </c>
      <c r="T779" s="199">
        <f>S779*T771</f>
        <v>0</v>
      </c>
      <c r="U779" s="198">
        <f>$J$42</f>
        <v>0.2</v>
      </c>
      <c r="V779" s="199">
        <f>U779*V771</f>
        <v>0</v>
      </c>
      <c r="W779" s="198">
        <f>$J$42</f>
        <v>0.2</v>
      </c>
      <c r="X779" s="199">
        <f>W779*X771</f>
        <v>0</v>
      </c>
      <c r="Y779" s="198">
        <f>$J$42</f>
        <v>0.2</v>
      </c>
      <c r="Z779" s="199">
        <f>Y779*Z771</f>
        <v>0</v>
      </c>
      <c r="AA779" s="93">
        <f t="shared" si="1782"/>
        <v>0</v>
      </c>
    </row>
    <row r="780" spans="1:27" ht="15" outlineLevel="1" x14ac:dyDescent="0.25">
      <c r="B780" s="86" t="s">
        <v>294</v>
      </c>
      <c r="C780" s="198">
        <f>$N$42</f>
        <v>0.15</v>
      </c>
      <c r="D780" s="199">
        <f>C780*D772</f>
        <v>0</v>
      </c>
      <c r="E780" s="198">
        <f>$N$42</f>
        <v>0.15</v>
      </c>
      <c r="F780" s="199">
        <f>E780*F772</f>
        <v>0</v>
      </c>
      <c r="G780" s="198">
        <f>$N$42</f>
        <v>0.15</v>
      </c>
      <c r="H780" s="199">
        <f>G780*H772</f>
        <v>0</v>
      </c>
      <c r="I780" s="198">
        <f>$N$42</f>
        <v>0.15</v>
      </c>
      <c r="J780" s="199">
        <f>I780*J772</f>
        <v>0</v>
      </c>
      <c r="K780" s="198">
        <f>$N$42</f>
        <v>0.15</v>
      </c>
      <c r="L780" s="199">
        <f>K780*L772</f>
        <v>0</v>
      </c>
      <c r="M780" s="198">
        <f>$N$42</f>
        <v>0.15</v>
      </c>
      <c r="N780" s="199">
        <f>M780*N772</f>
        <v>0</v>
      </c>
      <c r="O780" s="198">
        <f>$N$42</f>
        <v>0.15</v>
      </c>
      <c r="P780" s="199">
        <f>O780*P772</f>
        <v>0</v>
      </c>
      <c r="Q780" s="198">
        <f>$N$42</f>
        <v>0.15</v>
      </c>
      <c r="R780" s="199">
        <f>Q780*R772</f>
        <v>0</v>
      </c>
      <c r="S780" s="198">
        <f>$N$42</f>
        <v>0.15</v>
      </c>
      <c r="T780" s="199">
        <f>S780*T772</f>
        <v>0</v>
      </c>
      <c r="U780" s="198">
        <f>$N$42</f>
        <v>0.15</v>
      </c>
      <c r="V780" s="199">
        <f>U780*V772</f>
        <v>0</v>
      </c>
      <c r="W780" s="198">
        <f>$N$42</f>
        <v>0.15</v>
      </c>
      <c r="X780" s="199">
        <f>W780*X772</f>
        <v>0</v>
      </c>
      <c r="Y780" s="198">
        <f>$N$42</f>
        <v>0.15</v>
      </c>
      <c r="Z780" s="199">
        <f>Y780*Z772</f>
        <v>0</v>
      </c>
      <c r="AA780" s="93">
        <f t="shared" si="1782"/>
        <v>0</v>
      </c>
    </row>
    <row r="781" spans="1:27" ht="15" outlineLevel="1" x14ac:dyDescent="0.25">
      <c r="B781" s="86" t="s">
        <v>295</v>
      </c>
      <c r="C781" s="198">
        <f>$R$42</f>
        <v>0.2</v>
      </c>
      <c r="D781" s="199">
        <f>C781*D773</f>
        <v>0</v>
      </c>
      <c r="E781" s="198">
        <f>$R$42</f>
        <v>0.2</v>
      </c>
      <c r="F781" s="199">
        <f t="shared" ref="F781" si="1783">E781*F773</f>
        <v>0</v>
      </c>
      <c r="G781" s="198">
        <f>$R$42</f>
        <v>0.2</v>
      </c>
      <c r="H781" s="199">
        <f t="shared" ref="H781" si="1784">G781*H773</f>
        <v>0</v>
      </c>
      <c r="I781" s="198">
        <f>$R$42</f>
        <v>0.2</v>
      </c>
      <c r="J781" s="199">
        <f>I781*J773</f>
        <v>0</v>
      </c>
      <c r="K781" s="198">
        <f>$R$42</f>
        <v>0.2</v>
      </c>
      <c r="L781" s="199">
        <f t="shared" ref="L781" si="1785">K781*L773</f>
        <v>0</v>
      </c>
      <c r="M781" s="198">
        <f>$R$42</f>
        <v>0.2</v>
      </c>
      <c r="N781" s="199">
        <f t="shared" ref="N781" si="1786">M781*N773</f>
        <v>0</v>
      </c>
      <c r="O781" s="198">
        <f>$R$42</f>
        <v>0.2</v>
      </c>
      <c r="P781" s="199">
        <f>O781*P773</f>
        <v>0</v>
      </c>
      <c r="Q781" s="198">
        <f>$R$42</f>
        <v>0.2</v>
      </c>
      <c r="R781" s="199">
        <f t="shared" ref="R781" si="1787">Q781*R773</f>
        <v>0</v>
      </c>
      <c r="S781" s="198">
        <f>$R$42</f>
        <v>0.2</v>
      </c>
      <c r="T781" s="199">
        <f t="shared" ref="T781" si="1788">S781*T773</f>
        <v>0</v>
      </c>
      <c r="U781" s="198">
        <f>$R$42</f>
        <v>0.2</v>
      </c>
      <c r="V781" s="199">
        <f t="shared" ref="V781" si="1789">U781*V773</f>
        <v>0</v>
      </c>
      <c r="W781" s="198">
        <f>$R$42</f>
        <v>0.2</v>
      </c>
      <c r="X781" s="199">
        <f t="shared" ref="X781" si="1790">W781*X773</f>
        <v>0</v>
      </c>
      <c r="Y781" s="198">
        <f>$R$42</f>
        <v>0.2</v>
      </c>
      <c r="Z781" s="199">
        <f t="shared" ref="Z781" si="1791">Y781*Z773</f>
        <v>0</v>
      </c>
      <c r="AA781" s="93">
        <f t="shared" si="1782"/>
        <v>0</v>
      </c>
    </row>
    <row r="782" spans="1:27" ht="15" outlineLevel="1" x14ac:dyDescent="0.25">
      <c r="B782" s="86" t="s">
        <v>212</v>
      </c>
      <c r="C782" s="196"/>
      <c r="D782" s="197"/>
      <c r="E782" s="196"/>
      <c r="F782" s="197"/>
      <c r="G782" s="196"/>
      <c r="H782" s="197"/>
      <c r="I782" s="196"/>
      <c r="J782" s="197"/>
      <c r="K782" s="196"/>
      <c r="L782" s="197"/>
      <c r="M782" s="196"/>
      <c r="N782" s="197"/>
      <c r="O782" s="196"/>
      <c r="P782" s="197"/>
      <c r="Q782" s="196"/>
      <c r="R782" s="197"/>
      <c r="S782" s="196"/>
      <c r="T782" s="197"/>
      <c r="U782" s="196"/>
      <c r="V782" s="197"/>
      <c r="W782" s="196"/>
      <c r="X782" s="197"/>
      <c r="Y782" s="196"/>
      <c r="Z782" s="197"/>
      <c r="AA782" s="93">
        <f t="shared" si="1782"/>
        <v>0</v>
      </c>
    </row>
    <row r="783" spans="1:27" x14ac:dyDescent="0.2">
      <c r="A783" s="93" t="s">
        <v>215</v>
      </c>
      <c r="B783" s="93"/>
      <c r="C783" s="94"/>
      <c r="D783" s="93">
        <f>SUM(D778:D782)</f>
        <v>0</v>
      </c>
      <c r="E783" s="94"/>
      <c r="F783" s="93">
        <f>SUM(F778:F782)</f>
        <v>0</v>
      </c>
      <c r="G783" s="94"/>
      <c r="H783" s="93">
        <f>SUM(H778:H782)</f>
        <v>0</v>
      </c>
      <c r="I783" s="94"/>
      <c r="J783" s="93">
        <f>SUM(J778:J782)</f>
        <v>0</v>
      </c>
      <c r="K783" s="94"/>
      <c r="L783" s="93">
        <f>SUM(L778:L782)</f>
        <v>0</v>
      </c>
      <c r="M783" s="94"/>
      <c r="N783" s="93">
        <f>SUM(N778:N782)</f>
        <v>0</v>
      </c>
      <c r="O783" s="94"/>
      <c r="P783" s="93">
        <f>SUM(P778:P782)</f>
        <v>0</v>
      </c>
      <c r="Q783" s="94"/>
      <c r="R783" s="93">
        <f>SUM(R778:R782)</f>
        <v>0</v>
      </c>
      <c r="S783" s="94"/>
      <c r="T783" s="93">
        <f>SUM(T778:T782)</f>
        <v>0</v>
      </c>
      <c r="U783" s="94"/>
      <c r="V783" s="93">
        <f>SUM(V778:V782)</f>
        <v>0</v>
      </c>
      <c r="W783" s="94"/>
      <c r="X783" s="93">
        <f>SUM(X778:X782)</f>
        <v>0</v>
      </c>
      <c r="Y783" s="94"/>
      <c r="Z783" s="93">
        <f>SUM(Z778:Z782)</f>
        <v>0</v>
      </c>
      <c r="AA783" s="93">
        <f t="shared" si="1782"/>
        <v>0</v>
      </c>
    </row>
    <row r="784" spans="1:27" x14ac:dyDescent="0.2">
      <c r="A784" s="112" t="s">
        <v>238</v>
      </c>
      <c r="B784" s="112"/>
      <c r="C784" s="212"/>
      <c r="D784" s="112">
        <f>+D783+D775</f>
        <v>0</v>
      </c>
      <c r="E784" s="212"/>
      <c r="F784" s="112">
        <f>+F783+F775</f>
        <v>0</v>
      </c>
      <c r="G784" s="212"/>
      <c r="H784" s="112">
        <f>+H783+H775</f>
        <v>0</v>
      </c>
      <c r="I784" s="212"/>
      <c r="J784" s="112">
        <f>+J783+J775</f>
        <v>0</v>
      </c>
      <c r="K784" s="212"/>
      <c r="L784" s="112">
        <f>+L783+L775</f>
        <v>0</v>
      </c>
      <c r="M784" s="212"/>
      <c r="N784" s="112">
        <f>+N783+N775</f>
        <v>0</v>
      </c>
      <c r="O784" s="212"/>
      <c r="P784" s="112">
        <f>+P783+P775</f>
        <v>0</v>
      </c>
      <c r="Q784" s="212"/>
      <c r="R784" s="112">
        <f>+R783+R775</f>
        <v>0</v>
      </c>
      <c r="S784" s="212"/>
      <c r="T784" s="112">
        <f>+T783+T775</f>
        <v>0</v>
      </c>
      <c r="U784" s="212"/>
      <c r="V784" s="112">
        <f>+V783+V775</f>
        <v>0</v>
      </c>
      <c r="W784" s="212"/>
      <c r="X784" s="112">
        <f>+X783+X775</f>
        <v>0</v>
      </c>
      <c r="Y784" s="212"/>
      <c r="Z784" s="112">
        <f>+Z783+Z775</f>
        <v>0</v>
      </c>
      <c r="AA784" s="112">
        <f>+AA783+AA775</f>
        <v>0</v>
      </c>
    </row>
    <row r="785" spans="1:16384" s="200" customFormat="1" x14ac:dyDescent="0.2">
      <c r="B785" s="201" t="s">
        <v>216</v>
      </c>
      <c r="D785" s="202" t="e">
        <f>D783/D775</f>
        <v>#DIV/0!</v>
      </c>
      <c r="F785" s="202" t="e">
        <f t="shared" ref="F785" si="1792">F783/F775</f>
        <v>#DIV/0!</v>
      </c>
      <c r="H785" s="202" t="e">
        <f t="shared" ref="H785" si="1793">H783/H775</f>
        <v>#DIV/0!</v>
      </c>
      <c r="J785" s="202" t="e">
        <f t="shared" ref="J785" si="1794">J783/J775</f>
        <v>#DIV/0!</v>
      </c>
      <c r="L785" s="202" t="e">
        <f t="shared" ref="L785" si="1795">L783/L775</f>
        <v>#DIV/0!</v>
      </c>
      <c r="N785" s="202" t="e">
        <f t="shared" ref="N785" si="1796">N783/N775</f>
        <v>#DIV/0!</v>
      </c>
      <c r="P785" s="202" t="e">
        <f t="shared" ref="P785" si="1797">P783/P775</f>
        <v>#DIV/0!</v>
      </c>
      <c r="R785" s="202" t="e">
        <f t="shared" ref="R785" si="1798">R783/R775</f>
        <v>#DIV/0!</v>
      </c>
      <c r="T785" s="202" t="e">
        <f t="shared" ref="T785" si="1799">T783/T775</f>
        <v>#DIV/0!</v>
      </c>
      <c r="V785" s="202" t="e">
        <f t="shared" ref="V785" si="1800">V783/V775</f>
        <v>#DIV/0!</v>
      </c>
      <c r="X785" s="202" t="e">
        <f t="shared" ref="X785" si="1801">X783/X775</f>
        <v>#DIV/0!</v>
      </c>
      <c r="Z785" s="202" t="e">
        <f t="shared" ref="Z785:AA785" si="1802">Z783/Z775</f>
        <v>#DIV/0!</v>
      </c>
      <c r="AA785" s="202" t="e">
        <f t="shared" si="1802"/>
        <v>#DIV/0!</v>
      </c>
      <c r="AB785" s="86"/>
      <c r="AC785" s="86"/>
      <c r="AD785" s="86"/>
      <c r="AE785" s="86"/>
      <c r="AF785" s="86"/>
      <c r="AG785" s="86"/>
      <c r="AH785" s="86"/>
      <c r="AI785" s="86"/>
      <c r="AJ785" s="86"/>
      <c r="AK785" s="86"/>
      <c r="AL785" s="86"/>
      <c r="AM785" s="86"/>
      <c r="AN785" s="86"/>
      <c r="AO785" s="86"/>
      <c r="AP785" s="86"/>
      <c r="AQ785" s="86"/>
    </row>
    <row r="786" spans="1:16384" s="200" customFormat="1" ht="12" x14ac:dyDescent="0.2">
      <c r="B786" s="201"/>
      <c r="D786" s="202"/>
      <c r="F786" s="202"/>
      <c r="H786" s="202"/>
      <c r="J786" s="202"/>
      <c r="L786" s="202"/>
      <c r="N786" s="202"/>
      <c r="P786" s="202"/>
      <c r="R786" s="202"/>
      <c r="T786" s="202"/>
      <c r="V786" s="202"/>
      <c r="X786" s="202"/>
      <c r="Z786" s="202"/>
      <c r="AA786" s="202"/>
    </row>
    <row r="787" spans="1:16384" s="200" customFormat="1" ht="15" x14ac:dyDescent="0.25">
      <c r="A787" s="93" t="s">
        <v>239</v>
      </c>
      <c r="B787" s="93" t="s">
        <v>15</v>
      </c>
      <c r="C787" s="94"/>
      <c r="D787" s="197"/>
      <c r="E787" s="94"/>
      <c r="F787" s="197"/>
      <c r="G787" s="94"/>
      <c r="H787" s="197"/>
      <c r="I787" s="94"/>
      <c r="J787" s="197"/>
      <c r="K787" s="94"/>
      <c r="L787" s="197"/>
      <c r="M787" s="94"/>
      <c r="N787" s="197"/>
      <c r="O787" s="94"/>
      <c r="P787" s="197"/>
      <c r="Q787" s="94"/>
      <c r="R787" s="197"/>
      <c r="S787" s="94"/>
      <c r="T787" s="197"/>
      <c r="U787" s="94"/>
      <c r="V787" s="197"/>
      <c r="W787" s="94"/>
      <c r="X787" s="197"/>
      <c r="Y787" s="94"/>
      <c r="Z787" s="197"/>
      <c r="AA787" s="219">
        <f>+Z787+X787+V787+T787+R787+P787+N787+L787+J787+H787+F787+D787</f>
        <v>0</v>
      </c>
      <c r="AR787" s="216"/>
      <c r="AS787" s="216"/>
      <c r="AT787" s="216"/>
      <c r="AU787" s="216"/>
      <c r="AV787" s="216"/>
      <c r="AW787" s="216"/>
      <c r="AX787" s="216"/>
      <c r="AY787" s="216"/>
      <c r="AZ787" s="216"/>
      <c r="BA787" s="216"/>
      <c r="BB787" s="216"/>
      <c r="BC787" s="216"/>
      <c r="BD787" s="216"/>
      <c r="BE787" s="216"/>
      <c r="BF787" s="216"/>
      <c r="BG787" s="216"/>
      <c r="BH787" s="216"/>
      <c r="BI787" s="216"/>
      <c r="BJ787" s="216"/>
      <c r="BK787" s="216"/>
      <c r="BL787" s="216"/>
      <c r="BM787" s="216"/>
      <c r="BN787" s="216"/>
      <c r="BO787" s="216"/>
      <c r="BP787" s="216"/>
      <c r="BQ787" s="216"/>
      <c r="BR787" s="216"/>
      <c r="BS787" s="216"/>
      <c r="BT787" s="216"/>
      <c r="BU787" s="216"/>
      <c r="BV787" s="216"/>
      <c r="BW787" s="216"/>
      <c r="BX787" s="216"/>
      <c r="BY787" s="216"/>
      <c r="BZ787" s="216"/>
      <c r="CA787" s="216"/>
      <c r="CB787" s="216"/>
      <c r="CC787" s="216"/>
      <c r="CD787" s="216"/>
      <c r="CE787" s="216"/>
      <c r="CF787" s="216"/>
      <c r="CG787" s="216"/>
      <c r="CH787" s="216"/>
      <c r="CI787" s="216"/>
      <c r="CJ787" s="216"/>
      <c r="CK787" s="216"/>
      <c r="CL787" s="216"/>
      <c r="CM787" s="216"/>
      <c r="CN787" s="216"/>
      <c r="CO787" s="216"/>
      <c r="CP787" s="216"/>
      <c r="CQ787" s="216"/>
      <c r="CR787" s="216"/>
      <c r="CS787" s="216"/>
      <c r="CT787" s="216"/>
      <c r="CU787" s="216"/>
      <c r="CV787" s="216"/>
      <c r="CW787" s="216"/>
      <c r="CX787" s="216"/>
      <c r="CY787" s="216"/>
      <c r="CZ787" s="216"/>
      <c r="DA787" s="216"/>
      <c r="DB787" s="216"/>
      <c r="DC787" s="216"/>
      <c r="DD787" s="216"/>
      <c r="DE787" s="216"/>
      <c r="DF787" s="216"/>
      <c r="DG787" s="216"/>
      <c r="DH787" s="216"/>
      <c r="DI787" s="216"/>
      <c r="DJ787" s="216"/>
      <c r="DK787" s="216"/>
      <c r="DL787" s="216"/>
      <c r="DM787" s="216"/>
      <c r="DN787" s="216"/>
      <c r="DO787" s="216"/>
      <c r="DP787" s="216"/>
      <c r="DQ787" s="216"/>
      <c r="DR787" s="216"/>
      <c r="DS787" s="216"/>
      <c r="DT787" s="216"/>
      <c r="DU787" s="216"/>
      <c r="DV787" s="216"/>
      <c r="DW787" s="216"/>
      <c r="DX787" s="216"/>
      <c r="DY787" s="216"/>
      <c r="DZ787" s="216"/>
      <c r="EA787" s="216"/>
      <c r="EB787" s="216"/>
      <c r="EC787" s="216"/>
      <c r="ED787" s="216"/>
      <c r="EE787" s="216"/>
      <c r="EF787" s="216"/>
      <c r="EG787" s="216"/>
      <c r="EH787" s="216"/>
      <c r="EI787" s="216"/>
      <c r="EJ787" s="216"/>
      <c r="EK787" s="216"/>
      <c r="EL787" s="216"/>
      <c r="EM787" s="216"/>
      <c r="EN787" s="216"/>
      <c r="EO787" s="216"/>
      <c r="EP787" s="216"/>
      <c r="EQ787" s="216"/>
      <c r="ER787" s="216"/>
      <c r="ES787" s="216"/>
      <c r="ET787" s="216"/>
      <c r="EU787" s="216"/>
      <c r="EV787" s="216"/>
      <c r="EW787" s="216"/>
      <c r="EX787" s="216"/>
      <c r="EY787" s="216"/>
      <c r="EZ787" s="216"/>
      <c r="FA787" s="216"/>
      <c r="FB787" s="216"/>
      <c r="FC787" s="216"/>
      <c r="FD787" s="216"/>
      <c r="FE787" s="216"/>
      <c r="FF787" s="216"/>
      <c r="FG787" s="216"/>
      <c r="FH787" s="216"/>
      <c r="FI787" s="216"/>
      <c r="FJ787" s="216"/>
      <c r="FK787" s="216"/>
      <c r="FL787" s="216"/>
      <c r="FM787" s="216"/>
      <c r="FN787" s="216"/>
      <c r="FO787" s="216"/>
      <c r="FP787" s="216"/>
      <c r="FQ787" s="216"/>
      <c r="FR787" s="216"/>
      <c r="FS787" s="216"/>
      <c r="FT787" s="216"/>
      <c r="FU787" s="216"/>
      <c r="FV787" s="216"/>
      <c r="FW787" s="216"/>
      <c r="FX787" s="216"/>
      <c r="FY787" s="216"/>
      <c r="FZ787" s="216"/>
      <c r="GA787" s="216"/>
      <c r="GB787" s="216"/>
      <c r="GC787" s="216"/>
      <c r="GD787" s="216"/>
      <c r="GE787" s="216"/>
      <c r="GF787" s="216"/>
      <c r="GG787" s="216"/>
      <c r="GH787" s="216"/>
      <c r="GI787" s="216"/>
      <c r="GJ787" s="216"/>
      <c r="GK787" s="216"/>
      <c r="GL787" s="216"/>
      <c r="GM787" s="216"/>
      <c r="GN787" s="216"/>
      <c r="GO787" s="216"/>
      <c r="GP787" s="216"/>
      <c r="GQ787" s="216"/>
      <c r="GR787" s="216"/>
      <c r="GS787" s="216"/>
      <c r="GT787" s="216"/>
      <c r="GU787" s="216"/>
      <c r="GV787" s="216"/>
      <c r="GW787" s="216"/>
      <c r="GX787" s="216"/>
      <c r="GY787" s="216"/>
      <c r="GZ787" s="216"/>
      <c r="HA787" s="216"/>
      <c r="HB787" s="216"/>
      <c r="HC787" s="216"/>
      <c r="HD787" s="216"/>
      <c r="HE787" s="216"/>
      <c r="HF787" s="216"/>
      <c r="HG787" s="216"/>
      <c r="HH787" s="216"/>
      <c r="HI787" s="216"/>
      <c r="HJ787" s="216"/>
      <c r="HK787" s="216"/>
      <c r="HL787" s="216"/>
      <c r="HM787" s="216"/>
      <c r="HN787" s="216"/>
      <c r="HO787" s="216"/>
      <c r="HP787" s="216"/>
      <c r="HQ787" s="216"/>
      <c r="HR787" s="216"/>
      <c r="HS787" s="216"/>
      <c r="HT787" s="216"/>
      <c r="HU787" s="216"/>
      <c r="HV787" s="216"/>
      <c r="HW787" s="216"/>
      <c r="HX787" s="216"/>
      <c r="HY787" s="216"/>
      <c r="HZ787" s="216"/>
      <c r="IA787" s="216"/>
      <c r="IB787" s="216"/>
      <c r="IC787" s="216"/>
      <c r="ID787" s="216"/>
      <c r="IE787" s="216"/>
      <c r="IF787" s="216"/>
      <c r="IG787" s="216"/>
      <c r="IH787" s="216"/>
      <c r="II787" s="216"/>
      <c r="IJ787" s="216"/>
      <c r="IK787" s="216"/>
      <c r="IL787" s="216"/>
      <c r="IM787" s="216"/>
      <c r="IN787" s="216"/>
      <c r="IO787" s="216"/>
      <c r="IP787" s="216"/>
      <c r="IQ787" s="216"/>
      <c r="IR787" s="216"/>
      <c r="IS787" s="216"/>
      <c r="IT787" s="216"/>
      <c r="IU787" s="216"/>
      <c r="IV787" s="216"/>
      <c r="IW787" s="216"/>
      <c r="IX787" s="216"/>
      <c r="IY787" s="216"/>
      <c r="IZ787" s="216"/>
      <c r="JA787" s="216"/>
      <c r="JB787" s="216"/>
      <c r="JC787" s="216"/>
      <c r="JD787" s="216"/>
      <c r="JE787" s="216"/>
      <c r="JF787" s="216"/>
      <c r="JG787" s="216"/>
      <c r="JH787" s="216"/>
      <c r="JI787" s="216"/>
      <c r="JJ787" s="216"/>
      <c r="JK787" s="216"/>
      <c r="JL787" s="216"/>
      <c r="JM787" s="216"/>
      <c r="JN787" s="216"/>
      <c r="JO787" s="216"/>
      <c r="JP787" s="216"/>
      <c r="JQ787" s="216"/>
      <c r="JR787" s="216"/>
      <c r="JS787" s="216"/>
      <c r="JT787" s="216"/>
      <c r="JU787" s="216"/>
      <c r="JV787" s="216"/>
      <c r="JW787" s="216"/>
      <c r="JX787" s="216"/>
      <c r="JY787" s="216"/>
      <c r="JZ787" s="216"/>
      <c r="KA787" s="216"/>
      <c r="KB787" s="216"/>
      <c r="KC787" s="216"/>
      <c r="KD787" s="216"/>
      <c r="KE787" s="216"/>
      <c r="KF787" s="216"/>
      <c r="KG787" s="216"/>
      <c r="KH787" s="216"/>
      <c r="KI787" s="216"/>
      <c r="KJ787" s="216"/>
      <c r="KK787" s="216"/>
      <c r="KL787" s="216"/>
      <c r="KM787" s="216"/>
      <c r="KN787" s="216"/>
      <c r="KO787" s="216"/>
      <c r="KP787" s="216"/>
      <c r="KQ787" s="216"/>
      <c r="KR787" s="216"/>
      <c r="KS787" s="216"/>
      <c r="KT787" s="216"/>
      <c r="KU787" s="216"/>
      <c r="KV787" s="216"/>
      <c r="KW787" s="216"/>
      <c r="KX787" s="216"/>
      <c r="KY787" s="216"/>
      <c r="KZ787" s="216"/>
      <c r="LA787" s="216"/>
      <c r="LB787" s="216"/>
      <c r="LC787" s="216"/>
      <c r="LD787" s="216"/>
      <c r="LE787" s="216"/>
      <c r="LF787" s="216"/>
      <c r="LG787" s="216"/>
      <c r="LH787" s="216"/>
      <c r="LI787" s="216"/>
      <c r="LJ787" s="216"/>
      <c r="LK787" s="216"/>
      <c r="LL787" s="216"/>
      <c r="LM787" s="216"/>
      <c r="LN787" s="216"/>
      <c r="LO787" s="216"/>
      <c r="LP787" s="216"/>
      <c r="LQ787" s="216"/>
      <c r="LR787" s="216"/>
      <c r="LS787" s="216"/>
      <c r="LT787" s="216"/>
      <c r="LU787" s="216"/>
      <c r="LV787" s="216"/>
      <c r="LW787" s="216"/>
      <c r="LX787" s="216"/>
      <c r="LY787" s="216"/>
      <c r="LZ787" s="216"/>
      <c r="MA787" s="216"/>
      <c r="MB787" s="216"/>
      <c r="MC787" s="216"/>
      <c r="MD787" s="216"/>
      <c r="ME787" s="216"/>
      <c r="MF787" s="216"/>
      <c r="MG787" s="216"/>
      <c r="MH787" s="216"/>
      <c r="MI787" s="216"/>
      <c r="MJ787" s="216"/>
      <c r="MK787" s="216"/>
      <c r="ML787" s="216"/>
      <c r="MM787" s="216"/>
      <c r="MN787" s="216"/>
      <c r="MO787" s="216"/>
      <c r="MP787" s="216"/>
      <c r="MQ787" s="216"/>
      <c r="MR787" s="216"/>
      <c r="MS787" s="216"/>
      <c r="MT787" s="216"/>
      <c r="MU787" s="216"/>
      <c r="MV787" s="216"/>
      <c r="MW787" s="216"/>
      <c r="MX787" s="216"/>
      <c r="MY787" s="216"/>
      <c r="MZ787" s="216"/>
      <c r="NA787" s="216"/>
      <c r="NB787" s="216"/>
      <c r="NC787" s="216"/>
      <c r="ND787" s="216"/>
      <c r="NE787" s="216"/>
      <c r="NF787" s="216"/>
      <c r="NG787" s="216"/>
      <c r="NH787" s="216"/>
      <c r="NI787" s="216"/>
      <c r="NJ787" s="216"/>
      <c r="NK787" s="216"/>
      <c r="NL787" s="216"/>
      <c r="NM787" s="216"/>
      <c r="NN787" s="216"/>
      <c r="NO787" s="216"/>
      <c r="NP787" s="216"/>
      <c r="NQ787" s="216"/>
      <c r="NR787" s="216"/>
      <c r="NS787" s="216"/>
      <c r="NT787" s="216"/>
      <c r="NU787" s="216"/>
      <c r="NV787" s="216"/>
      <c r="NW787" s="216"/>
      <c r="NX787" s="216"/>
      <c r="NY787" s="216"/>
      <c r="NZ787" s="216"/>
      <c r="OA787" s="216"/>
      <c r="OB787" s="216"/>
      <c r="OC787" s="216"/>
      <c r="OD787" s="216"/>
      <c r="OE787" s="216"/>
      <c r="OF787" s="216"/>
      <c r="OG787" s="216"/>
      <c r="OH787" s="216"/>
      <c r="OI787" s="216"/>
      <c r="OJ787" s="216"/>
      <c r="OK787" s="216"/>
      <c r="OL787" s="216"/>
      <c r="OM787" s="216"/>
      <c r="ON787" s="216"/>
      <c r="OO787" s="216"/>
      <c r="OP787" s="216"/>
      <c r="OQ787" s="216"/>
      <c r="OR787" s="216"/>
      <c r="OS787" s="216"/>
      <c r="OT787" s="216"/>
      <c r="OU787" s="216"/>
      <c r="OV787" s="216"/>
      <c r="OW787" s="216"/>
      <c r="OX787" s="216"/>
      <c r="OY787" s="216"/>
      <c r="OZ787" s="216"/>
      <c r="PA787" s="216"/>
      <c r="PB787" s="216"/>
      <c r="PC787" s="216"/>
      <c r="PD787" s="216"/>
      <c r="PE787" s="216"/>
      <c r="PF787" s="216"/>
      <c r="PG787" s="216"/>
      <c r="PH787" s="216"/>
      <c r="PI787" s="216"/>
      <c r="PJ787" s="216"/>
      <c r="PK787" s="216"/>
      <c r="PL787" s="216"/>
      <c r="PM787" s="216"/>
      <c r="PN787" s="216"/>
      <c r="PO787" s="216"/>
      <c r="PP787" s="216"/>
      <c r="PQ787" s="216"/>
      <c r="PR787" s="216"/>
      <c r="PS787" s="216"/>
      <c r="PT787" s="216"/>
      <c r="PU787" s="216"/>
      <c r="PV787" s="216"/>
      <c r="PW787" s="216"/>
      <c r="PX787" s="216"/>
      <c r="PY787" s="216"/>
      <c r="PZ787" s="216"/>
      <c r="QA787" s="216"/>
      <c r="QB787" s="216"/>
      <c r="QC787" s="216"/>
      <c r="QD787" s="216"/>
      <c r="QE787" s="216"/>
      <c r="QF787" s="216"/>
      <c r="QG787" s="216"/>
      <c r="QH787" s="216"/>
      <c r="QI787" s="216"/>
      <c r="QJ787" s="216"/>
      <c r="QK787" s="216"/>
      <c r="QL787" s="216"/>
      <c r="QM787" s="216"/>
      <c r="QN787" s="216"/>
      <c r="QO787" s="216"/>
      <c r="QP787" s="216"/>
      <c r="QQ787" s="216"/>
      <c r="QR787" s="216"/>
      <c r="QS787" s="216"/>
      <c r="QT787" s="216"/>
      <c r="QU787" s="216"/>
      <c r="QV787" s="216"/>
      <c r="QW787" s="216"/>
      <c r="QX787" s="216"/>
      <c r="QY787" s="216"/>
      <c r="QZ787" s="216"/>
      <c r="RA787" s="216"/>
      <c r="RB787" s="216"/>
      <c r="RC787" s="216"/>
      <c r="RD787" s="216"/>
      <c r="RE787" s="216"/>
      <c r="RF787" s="216"/>
      <c r="RG787" s="216"/>
      <c r="RH787" s="216"/>
      <c r="RI787" s="216"/>
      <c r="RJ787" s="216"/>
      <c r="RK787" s="216"/>
      <c r="RL787" s="216"/>
      <c r="RM787" s="216"/>
      <c r="RN787" s="216"/>
      <c r="RO787" s="216"/>
      <c r="RP787" s="216"/>
      <c r="RQ787" s="216"/>
      <c r="RR787" s="216"/>
      <c r="RS787" s="216"/>
      <c r="RT787" s="216"/>
      <c r="RU787" s="216"/>
      <c r="RV787" s="216"/>
      <c r="RW787" s="216"/>
      <c r="RX787" s="216"/>
      <c r="RY787" s="216"/>
      <c r="RZ787" s="216"/>
      <c r="SA787" s="216"/>
      <c r="SB787" s="216"/>
      <c r="SC787" s="216"/>
      <c r="SD787" s="216"/>
      <c r="SE787" s="216"/>
      <c r="SF787" s="216"/>
      <c r="SG787" s="216"/>
      <c r="SH787" s="216"/>
      <c r="SI787" s="216"/>
      <c r="SJ787" s="216"/>
      <c r="SK787" s="216"/>
      <c r="SL787" s="216"/>
      <c r="SM787" s="216"/>
      <c r="SN787" s="216"/>
      <c r="SO787" s="216"/>
      <c r="SP787" s="216"/>
      <c r="SQ787" s="216"/>
      <c r="SR787" s="216"/>
      <c r="SS787" s="216"/>
      <c r="ST787" s="216"/>
      <c r="SU787" s="216"/>
      <c r="SV787" s="216"/>
      <c r="SW787" s="216"/>
      <c r="SX787" s="216"/>
      <c r="SY787" s="216"/>
      <c r="SZ787" s="216"/>
      <c r="TA787" s="216"/>
      <c r="TB787" s="216"/>
      <c r="TC787" s="216"/>
      <c r="TD787" s="216"/>
      <c r="TE787" s="216"/>
      <c r="TF787" s="216"/>
      <c r="TG787" s="216"/>
      <c r="TH787" s="216"/>
      <c r="TI787" s="216"/>
      <c r="TJ787" s="216"/>
      <c r="TK787" s="216"/>
      <c r="TL787" s="216"/>
      <c r="TM787" s="216"/>
      <c r="TN787" s="216"/>
      <c r="TO787" s="216"/>
      <c r="TP787" s="216"/>
      <c r="TQ787" s="216"/>
      <c r="TR787" s="216"/>
      <c r="TS787" s="216"/>
      <c r="TT787" s="216"/>
      <c r="TU787" s="216"/>
      <c r="TV787" s="216"/>
      <c r="TW787" s="216"/>
      <c r="TX787" s="216"/>
      <c r="TY787" s="216"/>
      <c r="TZ787" s="216"/>
      <c r="UA787" s="216"/>
      <c r="UB787" s="216"/>
      <c r="UC787" s="216"/>
      <c r="UD787" s="216"/>
      <c r="UE787" s="216"/>
      <c r="UF787" s="216"/>
      <c r="UG787" s="216"/>
      <c r="UH787" s="216"/>
      <c r="UI787" s="216"/>
      <c r="UJ787" s="216"/>
      <c r="UK787" s="216"/>
      <c r="UL787" s="216"/>
      <c r="UM787" s="216"/>
      <c r="UN787" s="216"/>
      <c r="UO787" s="216"/>
      <c r="UP787" s="216"/>
      <c r="UQ787" s="216"/>
      <c r="UR787" s="216"/>
      <c r="US787" s="216"/>
      <c r="UT787" s="216"/>
      <c r="UU787" s="216"/>
      <c r="UV787" s="216"/>
      <c r="UW787" s="216"/>
      <c r="UX787" s="216"/>
      <c r="UY787" s="216"/>
      <c r="UZ787" s="216"/>
      <c r="VA787" s="216"/>
      <c r="VB787" s="216"/>
      <c r="VC787" s="216"/>
      <c r="VD787" s="216"/>
      <c r="VE787" s="216"/>
      <c r="VF787" s="216"/>
      <c r="VG787" s="216"/>
      <c r="VH787" s="216"/>
      <c r="VI787" s="216"/>
      <c r="VJ787" s="216"/>
      <c r="VK787" s="216"/>
      <c r="VL787" s="216"/>
      <c r="VM787" s="216"/>
      <c r="VN787" s="216"/>
      <c r="VO787" s="216"/>
      <c r="VP787" s="216"/>
      <c r="VQ787" s="216"/>
      <c r="VR787" s="216"/>
      <c r="VS787" s="216"/>
      <c r="VT787" s="216"/>
      <c r="VU787" s="216"/>
      <c r="VV787" s="216"/>
      <c r="VW787" s="216"/>
      <c r="VX787" s="216"/>
      <c r="VY787" s="216"/>
      <c r="VZ787" s="216"/>
      <c r="WA787" s="216"/>
      <c r="WB787" s="216"/>
      <c r="WC787" s="216"/>
      <c r="WD787" s="216"/>
      <c r="WE787" s="216"/>
      <c r="WF787" s="216"/>
      <c r="WG787" s="216"/>
      <c r="WH787" s="216"/>
      <c r="WI787" s="216"/>
      <c r="WJ787" s="216"/>
      <c r="WK787" s="216"/>
      <c r="WL787" s="216"/>
      <c r="WM787" s="216"/>
      <c r="WN787" s="216"/>
      <c r="WO787" s="216"/>
      <c r="WP787" s="216"/>
      <c r="WQ787" s="216"/>
      <c r="WR787" s="216"/>
      <c r="WS787" s="216"/>
      <c r="WT787" s="216"/>
      <c r="WU787" s="216"/>
      <c r="WV787" s="216"/>
      <c r="WW787" s="216"/>
      <c r="WX787" s="216"/>
      <c r="WY787" s="216"/>
      <c r="WZ787" s="216"/>
      <c r="XA787" s="216"/>
      <c r="XB787" s="216"/>
      <c r="XC787" s="216"/>
      <c r="XD787" s="216"/>
      <c r="XE787" s="216"/>
      <c r="XF787" s="216"/>
      <c r="XG787" s="216"/>
      <c r="XH787" s="216"/>
      <c r="XI787" s="216"/>
      <c r="XJ787" s="216"/>
      <c r="XK787" s="216"/>
      <c r="XL787" s="216"/>
      <c r="XM787" s="216"/>
      <c r="XN787" s="216"/>
      <c r="XO787" s="216"/>
      <c r="XP787" s="216"/>
      <c r="XQ787" s="216"/>
      <c r="XR787" s="216"/>
      <c r="XS787" s="216"/>
      <c r="XT787" s="216"/>
      <c r="XU787" s="216"/>
      <c r="XV787" s="216"/>
      <c r="XW787" s="216"/>
      <c r="XX787" s="216"/>
      <c r="XY787" s="216"/>
      <c r="XZ787" s="216"/>
      <c r="YA787" s="216"/>
      <c r="YB787" s="216"/>
      <c r="YC787" s="216"/>
      <c r="YD787" s="216"/>
      <c r="YE787" s="216"/>
      <c r="YF787" s="216"/>
      <c r="YG787" s="216"/>
      <c r="YH787" s="216"/>
      <c r="YI787" s="216"/>
      <c r="YJ787" s="216"/>
      <c r="YK787" s="216"/>
      <c r="YL787" s="216"/>
      <c r="YM787" s="216"/>
      <c r="YN787" s="216"/>
      <c r="YO787" s="216"/>
      <c r="YP787" s="216"/>
      <c r="YQ787" s="216"/>
      <c r="YR787" s="216"/>
      <c r="YS787" s="216"/>
      <c r="YT787" s="216"/>
      <c r="YU787" s="216"/>
      <c r="YV787" s="216"/>
      <c r="YW787" s="216"/>
      <c r="YX787" s="216"/>
      <c r="YY787" s="216"/>
      <c r="YZ787" s="216"/>
      <c r="ZA787" s="216"/>
      <c r="ZB787" s="216"/>
      <c r="ZC787" s="216"/>
      <c r="ZD787" s="216"/>
      <c r="ZE787" s="216"/>
      <c r="ZF787" s="216"/>
      <c r="ZG787" s="216"/>
      <c r="ZH787" s="216"/>
      <c r="ZI787" s="216"/>
      <c r="ZJ787" s="216"/>
      <c r="ZK787" s="216"/>
      <c r="ZL787" s="216"/>
      <c r="ZM787" s="216"/>
      <c r="ZN787" s="216"/>
      <c r="ZO787" s="216"/>
      <c r="ZP787" s="216"/>
      <c r="ZQ787" s="216"/>
      <c r="ZR787" s="216"/>
      <c r="ZS787" s="216"/>
      <c r="ZT787" s="216"/>
      <c r="ZU787" s="216"/>
      <c r="ZV787" s="216"/>
      <c r="ZW787" s="216"/>
      <c r="ZX787" s="216"/>
      <c r="ZY787" s="216"/>
      <c r="ZZ787" s="216"/>
      <c r="AAA787" s="216"/>
      <c r="AAB787" s="216"/>
      <c r="AAC787" s="216"/>
      <c r="AAD787" s="216"/>
      <c r="AAE787" s="216"/>
      <c r="AAF787" s="216"/>
      <c r="AAG787" s="216"/>
      <c r="AAH787" s="216"/>
      <c r="AAI787" s="216"/>
      <c r="AAJ787" s="216"/>
      <c r="AAK787" s="216"/>
      <c r="AAL787" s="216"/>
      <c r="AAM787" s="216"/>
      <c r="AAN787" s="216"/>
      <c r="AAO787" s="216"/>
      <c r="AAP787" s="216"/>
      <c r="AAQ787" s="216"/>
      <c r="AAR787" s="216"/>
      <c r="AAS787" s="216"/>
      <c r="AAT787" s="216"/>
      <c r="AAU787" s="216"/>
      <c r="AAV787" s="216"/>
      <c r="AAW787" s="216"/>
      <c r="AAX787" s="216"/>
      <c r="AAY787" s="216"/>
      <c r="AAZ787" s="216"/>
      <c r="ABA787" s="216"/>
      <c r="ABB787" s="216"/>
      <c r="ABC787" s="216"/>
      <c r="ABD787" s="216"/>
      <c r="ABE787" s="216"/>
      <c r="ABF787" s="216"/>
      <c r="ABG787" s="216"/>
      <c r="ABH787" s="216"/>
      <c r="ABI787" s="216"/>
      <c r="ABJ787" s="216"/>
      <c r="ABK787" s="216"/>
      <c r="ABL787" s="216"/>
      <c r="ABM787" s="216"/>
      <c r="ABN787" s="216"/>
      <c r="ABO787" s="216"/>
      <c r="ABP787" s="216"/>
      <c r="ABQ787" s="216"/>
      <c r="ABR787" s="216"/>
      <c r="ABS787" s="216"/>
      <c r="ABT787" s="216"/>
      <c r="ABU787" s="216"/>
      <c r="ABV787" s="216"/>
      <c r="ABW787" s="216"/>
      <c r="ABX787" s="216"/>
      <c r="ABY787" s="216"/>
      <c r="ABZ787" s="216"/>
      <c r="ACA787" s="216"/>
      <c r="ACB787" s="216"/>
      <c r="ACC787" s="216"/>
      <c r="ACD787" s="216"/>
      <c r="ACE787" s="216"/>
      <c r="ACF787" s="216"/>
      <c r="ACG787" s="216"/>
      <c r="ACH787" s="216"/>
      <c r="ACI787" s="216"/>
      <c r="ACJ787" s="216"/>
      <c r="ACK787" s="216"/>
      <c r="ACL787" s="216"/>
      <c r="ACM787" s="216"/>
      <c r="ACN787" s="216"/>
      <c r="ACO787" s="216"/>
      <c r="ACP787" s="216"/>
      <c r="ACQ787" s="216"/>
      <c r="ACR787" s="216"/>
      <c r="ACS787" s="216"/>
      <c r="ACT787" s="216"/>
      <c r="ACU787" s="216"/>
      <c r="ACV787" s="216"/>
      <c r="ACW787" s="216"/>
      <c r="ACX787" s="216"/>
      <c r="ACY787" s="216"/>
      <c r="ACZ787" s="216"/>
      <c r="ADA787" s="216"/>
      <c r="ADB787" s="216"/>
      <c r="ADC787" s="216"/>
      <c r="ADD787" s="216"/>
      <c r="ADE787" s="216"/>
      <c r="ADF787" s="216"/>
      <c r="ADG787" s="216"/>
      <c r="ADH787" s="216"/>
      <c r="ADI787" s="216"/>
      <c r="ADJ787" s="216"/>
      <c r="ADK787" s="216"/>
      <c r="ADL787" s="216"/>
      <c r="ADM787" s="216"/>
      <c r="ADN787" s="216"/>
      <c r="ADO787" s="216"/>
      <c r="ADP787" s="216"/>
      <c r="ADQ787" s="216"/>
      <c r="ADR787" s="216"/>
      <c r="ADS787" s="216"/>
      <c r="ADT787" s="216"/>
      <c r="ADU787" s="216"/>
      <c r="ADV787" s="216"/>
      <c r="ADW787" s="216"/>
      <c r="ADX787" s="216"/>
      <c r="ADY787" s="216"/>
      <c r="ADZ787" s="216"/>
      <c r="AEA787" s="216"/>
      <c r="AEB787" s="216"/>
      <c r="AEC787" s="216"/>
      <c r="AED787" s="216"/>
      <c r="AEE787" s="216"/>
      <c r="AEF787" s="216"/>
      <c r="AEG787" s="216"/>
      <c r="AEH787" s="216"/>
      <c r="AEI787" s="216"/>
      <c r="AEJ787" s="216"/>
      <c r="AEK787" s="216"/>
      <c r="AEL787" s="216"/>
      <c r="AEM787" s="216"/>
      <c r="AEN787" s="216"/>
      <c r="AEO787" s="216"/>
      <c r="AEP787" s="216"/>
      <c r="AEQ787" s="216"/>
      <c r="AER787" s="216"/>
      <c r="AES787" s="216"/>
      <c r="AET787" s="216"/>
      <c r="AEU787" s="216"/>
      <c r="AEV787" s="216"/>
      <c r="AEW787" s="216"/>
      <c r="AEX787" s="216"/>
      <c r="AEY787" s="216"/>
      <c r="AEZ787" s="216"/>
      <c r="AFA787" s="216"/>
      <c r="AFB787" s="216"/>
      <c r="AFC787" s="216"/>
      <c r="AFD787" s="216"/>
      <c r="AFE787" s="216"/>
      <c r="AFF787" s="216"/>
      <c r="AFG787" s="216"/>
      <c r="AFH787" s="216"/>
      <c r="AFI787" s="216"/>
      <c r="AFJ787" s="216"/>
      <c r="AFK787" s="216"/>
      <c r="AFL787" s="216"/>
      <c r="AFM787" s="216"/>
      <c r="AFN787" s="216"/>
      <c r="AFO787" s="216"/>
      <c r="AFP787" s="216"/>
      <c r="AFQ787" s="216"/>
      <c r="AFR787" s="216"/>
      <c r="AFS787" s="216"/>
      <c r="AFT787" s="216"/>
      <c r="AFU787" s="216"/>
      <c r="AFV787" s="216"/>
      <c r="AFW787" s="216"/>
      <c r="AFX787" s="216"/>
      <c r="AFY787" s="216"/>
      <c r="AFZ787" s="216"/>
      <c r="AGA787" s="216"/>
      <c r="AGB787" s="216"/>
      <c r="AGC787" s="216"/>
      <c r="AGD787" s="216"/>
      <c r="AGE787" s="216"/>
      <c r="AGF787" s="216"/>
      <c r="AGG787" s="216"/>
      <c r="AGH787" s="216"/>
      <c r="AGI787" s="216"/>
      <c r="AGJ787" s="216"/>
      <c r="AGK787" s="216"/>
      <c r="AGL787" s="216"/>
      <c r="AGM787" s="216"/>
      <c r="AGN787" s="216"/>
      <c r="AGO787" s="216"/>
      <c r="AGP787" s="216"/>
      <c r="AGQ787" s="216"/>
      <c r="AGR787" s="216"/>
      <c r="AGS787" s="216"/>
      <c r="AGT787" s="216"/>
      <c r="AGU787" s="216"/>
      <c r="AGV787" s="216"/>
      <c r="AGW787" s="216"/>
      <c r="AGX787" s="216"/>
      <c r="AGY787" s="216"/>
      <c r="AGZ787" s="216"/>
      <c r="AHA787" s="216"/>
      <c r="AHB787" s="216"/>
      <c r="AHC787" s="216"/>
      <c r="AHD787" s="216"/>
      <c r="AHE787" s="216"/>
      <c r="AHF787" s="216"/>
      <c r="AHG787" s="216"/>
      <c r="AHH787" s="216"/>
      <c r="AHI787" s="216"/>
      <c r="AHJ787" s="216"/>
      <c r="AHK787" s="216"/>
      <c r="AHL787" s="216"/>
      <c r="AHM787" s="216"/>
      <c r="AHN787" s="216"/>
      <c r="AHO787" s="216"/>
      <c r="AHP787" s="216"/>
      <c r="AHQ787" s="216"/>
      <c r="AHR787" s="216"/>
      <c r="AHS787" s="216"/>
      <c r="AHT787" s="216"/>
      <c r="AHU787" s="216"/>
      <c r="AHV787" s="216"/>
      <c r="AHW787" s="216"/>
      <c r="AHX787" s="216"/>
      <c r="AHY787" s="216"/>
      <c r="AHZ787" s="216"/>
      <c r="AIA787" s="216"/>
      <c r="AIB787" s="216"/>
      <c r="AIC787" s="216"/>
      <c r="AID787" s="216"/>
      <c r="AIE787" s="216"/>
      <c r="AIF787" s="216"/>
      <c r="AIG787" s="216"/>
      <c r="AIH787" s="216"/>
      <c r="AII787" s="216"/>
      <c r="AIJ787" s="216"/>
      <c r="AIK787" s="216"/>
      <c r="AIL787" s="216"/>
      <c r="AIM787" s="216"/>
      <c r="AIN787" s="216"/>
      <c r="AIO787" s="216"/>
      <c r="AIP787" s="216"/>
      <c r="AIQ787" s="216"/>
      <c r="AIR787" s="216"/>
      <c r="AIS787" s="216"/>
      <c r="AIT787" s="216"/>
      <c r="AIU787" s="216"/>
      <c r="AIV787" s="216"/>
      <c r="AIW787" s="216"/>
      <c r="AIX787" s="216"/>
      <c r="AIY787" s="216"/>
      <c r="AIZ787" s="216"/>
      <c r="AJA787" s="216"/>
      <c r="AJB787" s="216"/>
      <c r="AJC787" s="216"/>
      <c r="AJD787" s="216"/>
      <c r="AJE787" s="216"/>
      <c r="AJF787" s="216"/>
      <c r="AJG787" s="216"/>
      <c r="AJH787" s="216"/>
      <c r="AJI787" s="216"/>
      <c r="AJJ787" s="216"/>
      <c r="AJK787" s="216"/>
      <c r="AJL787" s="216"/>
      <c r="AJM787" s="216"/>
      <c r="AJN787" s="216"/>
      <c r="AJO787" s="216"/>
      <c r="AJP787" s="216"/>
      <c r="AJQ787" s="216"/>
      <c r="AJR787" s="216"/>
      <c r="AJS787" s="216"/>
      <c r="AJT787" s="216"/>
      <c r="AJU787" s="216"/>
      <c r="AJV787" s="216"/>
      <c r="AJW787" s="216"/>
      <c r="AJX787" s="216"/>
      <c r="AJY787" s="216"/>
      <c r="AJZ787" s="216"/>
      <c r="AKA787" s="216"/>
      <c r="AKB787" s="216"/>
      <c r="AKC787" s="216"/>
      <c r="AKD787" s="216"/>
      <c r="AKE787" s="216"/>
      <c r="AKF787" s="216"/>
      <c r="AKG787" s="216"/>
      <c r="AKH787" s="216"/>
      <c r="AKI787" s="216"/>
      <c r="AKJ787" s="216"/>
      <c r="AKK787" s="216"/>
      <c r="AKL787" s="216"/>
      <c r="AKM787" s="216"/>
      <c r="AKN787" s="216"/>
      <c r="AKO787" s="216"/>
      <c r="AKP787" s="216"/>
      <c r="AKQ787" s="216"/>
      <c r="AKR787" s="216"/>
      <c r="AKS787" s="216"/>
      <c r="AKT787" s="216"/>
      <c r="AKU787" s="216"/>
      <c r="AKV787" s="216"/>
      <c r="AKW787" s="216"/>
      <c r="AKX787" s="216"/>
      <c r="AKY787" s="216"/>
      <c r="AKZ787" s="216"/>
      <c r="ALA787" s="216"/>
      <c r="ALB787" s="216"/>
      <c r="ALC787" s="216"/>
      <c r="ALD787" s="216"/>
      <c r="ALE787" s="216"/>
      <c r="ALF787" s="216"/>
      <c r="ALG787" s="216"/>
      <c r="ALH787" s="216"/>
      <c r="ALI787" s="216"/>
      <c r="ALJ787" s="216"/>
      <c r="ALK787" s="216"/>
      <c r="ALL787" s="216"/>
      <c r="ALM787" s="216"/>
      <c r="ALN787" s="216"/>
      <c r="ALO787" s="216"/>
      <c r="ALP787" s="216"/>
      <c r="ALQ787" s="216"/>
      <c r="ALR787" s="216"/>
      <c r="ALS787" s="216"/>
      <c r="ALT787" s="216"/>
      <c r="ALU787" s="216"/>
      <c r="ALV787" s="216"/>
      <c r="ALW787" s="216"/>
      <c r="ALX787" s="216"/>
      <c r="ALY787" s="216"/>
      <c r="ALZ787" s="216"/>
      <c r="AMA787" s="216"/>
      <c r="AMB787" s="216"/>
      <c r="AMC787" s="216"/>
      <c r="AMD787" s="216"/>
      <c r="AME787" s="216"/>
      <c r="AMF787" s="216"/>
      <c r="AMG787" s="216"/>
      <c r="AMH787" s="216"/>
      <c r="AMI787" s="216"/>
      <c r="AMJ787" s="216"/>
      <c r="AMK787" s="216"/>
      <c r="AML787" s="216"/>
      <c r="AMM787" s="216"/>
      <c r="AMN787" s="216"/>
      <c r="AMO787" s="216"/>
      <c r="AMP787" s="216"/>
      <c r="AMQ787" s="216"/>
      <c r="AMR787" s="216"/>
      <c r="AMS787" s="216"/>
      <c r="AMT787" s="216"/>
      <c r="AMU787" s="216"/>
      <c r="AMV787" s="216"/>
      <c r="AMW787" s="216"/>
      <c r="AMX787" s="216"/>
      <c r="AMY787" s="216"/>
      <c r="AMZ787" s="216"/>
      <c r="ANA787" s="216"/>
      <c r="ANB787" s="216"/>
      <c r="ANC787" s="216"/>
      <c r="AND787" s="216"/>
      <c r="ANE787" s="216"/>
      <c r="ANF787" s="216"/>
      <c r="ANG787" s="216"/>
      <c r="ANH787" s="216"/>
      <c r="ANI787" s="216"/>
      <c r="ANJ787" s="216"/>
      <c r="ANK787" s="216"/>
      <c r="ANL787" s="216"/>
      <c r="ANM787" s="216"/>
      <c r="ANN787" s="216"/>
      <c r="ANO787" s="216"/>
      <c r="ANP787" s="216"/>
      <c r="ANQ787" s="216"/>
      <c r="ANR787" s="216"/>
      <c r="ANS787" s="216"/>
      <c r="ANT787" s="216"/>
      <c r="ANU787" s="216"/>
      <c r="ANV787" s="216"/>
      <c r="ANW787" s="216"/>
      <c r="ANX787" s="216"/>
      <c r="ANY787" s="216"/>
      <c r="ANZ787" s="216"/>
      <c r="AOA787" s="216"/>
      <c r="AOB787" s="216"/>
      <c r="AOC787" s="216"/>
      <c r="AOD787" s="216"/>
      <c r="AOE787" s="216"/>
      <c r="AOF787" s="216"/>
      <c r="AOG787" s="216"/>
      <c r="AOH787" s="216"/>
      <c r="AOI787" s="216"/>
      <c r="AOJ787" s="216"/>
      <c r="AOK787" s="216"/>
      <c r="AOL787" s="216"/>
      <c r="AOM787" s="216"/>
      <c r="AON787" s="216"/>
      <c r="AOO787" s="216"/>
      <c r="AOP787" s="216"/>
      <c r="AOQ787" s="216"/>
      <c r="AOR787" s="216"/>
      <c r="AOS787" s="216"/>
      <c r="AOT787" s="216"/>
      <c r="AOU787" s="216"/>
      <c r="AOV787" s="216"/>
      <c r="AOW787" s="216"/>
      <c r="AOX787" s="216"/>
      <c r="AOY787" s="216"/>
      <c r="AOZ787" s="216"/>
      <c r="APA787" s="216"/>
      <c r="APB787" s="216"/>
      <c r="APC787" s="216"/>
      <c r="APD787" s="216"/>
      <c r="APE787" s="216"/>
      <c r="APF787" s="216"/>
      <c r="APG787" s="216"/>
      <c r="APH787" s="216"/>
      <c r="API787" s="216"/>
      <c r="APJ787" s="216"/>
      <c r="APK787" s="216"/>
      <c r="APL787" s="216"/>
      <c r="APM787" s="216"/>
      <c r="APN787" s="216"/>
      <c r="APO787" s="216"/>
      <c r="APP787" s="216"/>
      <c r="APQ787" s="216"/>
      <c r="APR787" s="216"/>
      <c r="APS787" s="216"/>
      <c r="APT787" s="216"/>
      <c r="APU787" s="216"/>
      <c r="APV787" s="216"/>
      <c r="APW787" s="216"/>
      <c r="APX787" s="216"/>
      <c r="APY787" s="216"/>
      <c r="APZ787" s="216"/>
      <c r="AQA787" s="216"/>
      <c r="AQB787" s="216"/>
      <c r="AQC787" s="216"/>
      <c r="AQD787" s="216"/>
      <c r="AQE787" s="216"/>
      <c r="AQF787" s="216"/>
      <c r="AQG787" s="216"/>
      <c r="AQH787" s="216"/>
      <c r="AQI787" s="216"/>
      <c r="AQJ787" s="216"/>
      <c r="AQK787" s="216"/>
      <c r="AQL787" s="216"/>
      <c r="AQM787" s="216"/>
      <c r="AQN787" s="216"/>
      <c r="AQO787" s="216"/>
      <c r="AQP787" s="216"/>
      <c r="AQQ787" s="216"/>
      <c r="AQR787" s="216"/>
      <c r="AQS787" s="216"/>
      <c r="AQT787" s="216"/>
      <c r="AQU787" s="216"/>
      <c r="AQV787" s="216"/>
      <c r="AQW787" s="216"/>
      <c r="AQX787" s="216"/>
      <c r="AQY787" s="216"/>
      <c r="AQZ787" s="216"/>
      <c r="ARA787" s="216"/>
      <c r="ARB787" s="216"/>
      <c r="ARC787" s="216"/>
      <c r="ARD787" s="216"/>
      <c r="ARE787" s="216"/>
      <c r="ARF787" s="216"/>
      <c r="ARG787" s="216"/>
      <c r="ARH787" s="216"/>
      <c r="ARI787" s="216"/>
      <c r="ARJ787" s="216"/>
      <c r="ARK787" s="216"/>
      <c r="ARL787" s="216"/>
      <c r="ARM787" s="216"/>
      <c r="ARN787" s="216"/>
      <c r="ARO787" s="216"/>
      <c r="ARP787" s="216"/>
      <c r="ARQ787" s="216"/>
      <c r="ARR787" s="216"/>
      <c r="ARS787" s="216"/>
      <c r="ART787" s="216"/>
      <c r="ARU787" s="216"/>
      <c r="ARV787" s="216"/>
      <c r="ARW787" s="216"/>
      <c r="ARX787" s="216"/>
      <c r="ARY787" s="216"/>
      <c r="ARZ787" s="216"/>
      <c r="ASA787" s="216"/>
      <c r="ASB787" s="216"/>
      <c r="ASC787" s="216"/>
      <c r="ASD787" s="216"/>
      <c r="ASE787" s="216"/>
      <c r="ASF787" s="216"/>
      <c r="ASG787" s="216"/>
      <c r="ASH787" s="216"/>
      <c r="ASI787" s="216"/>
      <c r="ASJ787" s="216"/>
      <c r="ASK787" s="216"/>
      <c r="ASL787" s="216"/>
      <c r="ASM787" s="216"/>
      <c r="ASN787" s="216"/>
      <c r="ASO787" s="216"/>
      <c r="ASP787" s="216"/>
      <c r="ASQ787" s="216"/>
      <c r="ASR787" s="216"/>
      <c r="ASS787" s="216"/>
      <c r="AST787" s="216"/>
      <c r="ASU787" s="216"/>
      <c r="ASV787" s="216"/>
      <c r="ASW787" s="216"/>
      <c r="ASX787" s="216"/>
      <c r="ASY787" s="216"/>
      <c r="ASZ787" s="216"/>
      <c r="ATA787" s="216"/>
      <c r="ATB787" s="216"/>
      <c r="ATC787" s="216"/>
      <c r="ATD787" s="216"/>
      <c r="ATE787" s="216"/>
      <c r="ATF787" s="216"/>
      <c r="ATG787" s="216"/>
      <c r="ATH787" s="216"/>
      <c r="ATI787" s="216"/>
      <c r="ATJ787" s="216"/>
      <c r="ATK787" s="216"/>
      <c r="ATL787" s="216"/>
      <c r="ATM787" s="216"/>
      <c r="ATN787" s="216"/>
      <c r="ATO787" s="216"/>
      <c r="ATP787" s="216"/>
      <c r="ATQ787" s="216"/>
      <c r="ATR787" s="216"/>
      <c r="ATS787" s="216"/>
      <c r="ATT787" s="216"/>
      <c r="ATU787" s="216"/>
      <c r="ATV787" s="216"/>
      <c r="ATW787" s="216"/>
      <c r="ATX787" s="216"/>
      <c r="ATY787" s="216"/>
      <c r="ATZ787" s="216"/>
      <c r="AUA787" s="216"/>
      <c r="AUB787" s="216"/>
      <c r="AUC787" s="216"/>
      <c r="AUD787" s="216"/>
      <c r="AUE787" s="216"/>
      <c r="AUF787" s="216"/>
      <c r="AUG787" s="216"/>
      <c r="AUH787" s="216"/>
      <c r="AUI787" s="216"/>
      <c r="AUJ787" s="216"/>
      <c r="AUK787" s="216"/>
      <c r="AUL787" s="216"/>
      <c r="AUM787" s="216"/>
      <c r="AUN787" s="216"/>
      <c r="AUO787" s="216"/>
      <c r="AUP787" s="216"/>
      <c r="AUQ787" s="216"/>
      <c r="AUR787" s="216"/>
      <c r="AUS787" s="216"/>
      <c r="AUT787" s="216"/>
      <c r="AUU787" s="216"/>
      <c r="AUV787" s="216"/>
      <c r="AUW787" s="216"/>
      <c r="AUX787" s="216"/>
      <c r="AUY787" s="216"/>
      <c r="AUZ787" s="216"/>
      <c r="AVA787" s="216"/>
      <c r="AVB787" s="216"/>
      <c r="AVC787" s="216"/>
      <c r="AVD787" s="216"/>
      <c r="AVE787" s="216"/>
      <c r="AVF787" s="216"/>
      <c r="AVG787" s="216"/>
      <c r="AVH787" s="216"/>
      <c r="AVI787" s="216"/>
      <c r="AVJ787" s="216"/>
      <c r="AVK787" s="216"/>
      <c r="AVL787" s="216"/>
      <c r="AVM787" s="216"/>
      <c r="AVN787" s="216"/>
      <c r="AVO787" s="216"/>
      <c r="AVP787" s="216"/>
      <c r="AVQ787" s="216"/>
      <c r="AVR787" s="216"/>
      <c r="AVS787" s="216"/>
      <c r="AVT787" s="216"/>
      <c r="AVU787" s="216"/>
      <c r="AVV787" s="216"/>
      <c r="AVW787" s="216"/>
      <c r="AVX787" s="216"/>
      <c r="AVY787" s="216"/>
      <c r="AVZ787" s="216"/>
      <c r="AWA787" s="216"/>
      <c r="AWB787" s="216"/>
      <c r="AWC787" s="216"/>
      <c r="AWD787" s="216"/>
      <c r="AWE787" s="216"/>
      <c r="AWF787" s="216"/>
      <c r="AWG787" s="216"/>
      <c r="AWH787" s="216"/>
      <c r="AWI787" s="216"/>
      <c r="AWJ787" s="216"/>
      <c r="AWK787" s="216"/>
      <c r="AWL787" s="216"/>
      <c r="AWM787" s="216"/>
      <c r="AWN787" s="216"/>
      <c r="AWO787" s="216"/>
      <c r="AWP787" s="216"/>
      <c r="AWQ787" s="216"/>
      <c r="AWR787" s="216"/>
      <c r="AWS787" s="216"/>
      <c r="AWT787" s="216"/>
      <c r="AWU787" s="216"/>
      <c r="AWV787" s="216"/>
      <c r="AWW787" s="216"/>
      <c r="AWX787" s="216"/>
      <c r="AWY787" s="216"/>
      <c r="AWZ787" s="216"/>
      <c r="AXA787" s="216"/>
      <c r="AXB787" s="216"/>
      <c r="AXC787" s="216"/>
      <c r="AXD787" s="216"/>
      <c r="AXE787" s="216"/>
      <c r="AXF787" s="216"/>
      <c r="AXG787" s="216"/>
      <c r="AXH787" s="216"/>
      <c r="AXI787" s="216"/>
      <c r="AXJ787" s="216"/>
      <c r="AXK787" s="216"/>
      <c r="AXL787" s="216"/>
      <c r="AXM787" s="216"/>
      <c r="AXN787" s="216"/>
      <c r="AXO787" s="216"/>
      <c r="AXP787" s="216"/>
      <c r="AXQ787" s="216"/>
      <c r="AXR787" s="216"/>
      <c r="AXS787" s="216"/>
      <c r="AXT787" s="216"/>
      <c r="AXU787" s="216"/>
      <c r="AXV787" s="216"/>
      <c r="AXW787" s="216"/>
      <c r="AXX787" s="216"/>
      <c r="AXY787" s="216"/>
      <c r="AXZ787" s="216"/>
      <c r="AYA787" s="216"/>
      <c r="AYB787" s="216"/>
      <c r="AYC787" s="216"/>
      <c r="AYD787" s="216"/>
      <c r="AYE787" s="216"/>
      <c r="AYF787" s="216"/>
      <c r="AYG787" s="216"/>
      <c r="AYH787" s="216"/>
      <c r="AYI787" s="216"/>
      <c r="AYJ787" s="216"/>
      <c r="AYK787" s="216"/>
      <c r="AYL787" s="216"/>
      <c r="AYM787" s="216"/>
      <c r="AYN787" s="216"/>
      <c r="AYO787" s="216"/>
      <c r="AYP787" s="216"/>
      <c r="AYQ787" s="216"/>
      <c r="AYR787" s="216"/>
      <c r="AYS787" s="216"/>
      <c r="AYT787" s="216"/>
      <c r="AYU787" s="216"/>
      <c r="AYV787" s="216"/>
      <c r="AYW787" s="216"/>
      <c r="AYX787" s="216"/>
      <c r="AYY787" s="216"/>
      <c r="AYZ787" s="216"/>
      <c r="AZA787" s="216"/>
      <c r="AZB787" s="216"/>
      <c r="AZC787" s="216"/>
      <c r="AZD787" s="216"/>
      <c r="AZE787" s="216"/>
      <c r="AZF787" s="216"/>
      <c r="AZG787" s="216"/>
      <c r="AZH787" s="216"/>
      <c r="AZI787" s="216"/>
      <c r="AZJ787" s="216"/>
      <c r="AZK787" s="216"/>
      <c r="AZL787" s="216"/>
      <c r="AZM787" s="216"/>
      <c r="AZN787" s="216"/>
      <c r="AZO787" s="216"/>
      <c r="AZP787" s="216"/>
      <c r="AZQ787" s="216"/>
      <c r="AZR787" s="216"/>
      <c r="AZS787" s="216"/>
      <c r="AZT787" s="216"/>
      <c r="AZU787" s="216"/>
      <c r="AZV787" s="216"/>
      <c r="AZW787" s="216"/>
      <c r="AZX787" s="216"/>
      <c r="AZY787" s="216"/>
      <c r="AZZ787" s="216"/>
      <c r="BAA787" s="216"/>
      <c r="BAB787" s="216"/>
      <c r="BAC787" s="216"/>
      <c r="BAD787" s="216"/>
      <c r="BAE787" s="216"/>
      <c r="BAF787" s="216"/>
      <c r="BAG787" s="216"/>
      <c r="BAH787" s="216"/>
      <c r="BAI787" s="216"/>
      <c r="BAJ787" s="216"/>
      <c r="BAK787" s="216"/>
      <c r="BAL787" s="216"/>
      <c r="BAM787" s="216"/>
      <c r="BAN787" s="216"/>
      <c r="BAO787" s="216"/>
      <c r="BAP787" s="216"/>
      <c r="BAQ787" s="216"/>
      <c r="BAR787" s="216"/>
      <c r="BAS787" s="216"/>
      <c r="BAT787" s="216"/>
      <c r="BAU787" s="216"/>
      <c r="BAV787" s="216"/>
      <c r="BAW787" s="216"/>
      <c r="BAX787" s="216"/>
      <c r="BAY787" s="216"/>
      <c r="BAZ787" s="216"/>
      <c r="BBA787" s="216"/>
      <c r="BBB787" s="216"/>
      <c r="BBC787" s="216"/>
      <c r="BBD787" s="216"/>
      <c r="BBE787" s="216"/>
      <c r="BBF787" s="216"/>
      <c r="BBG787" s="216"/>
      <c r="BBH787" s="216"/>
      <c r="BBI787" s="216"/>
      <c r="BBJ787" s="216"/>
      <c r="BBK787" s="216"/>
      <c r="BBL787" s="216"/>
      <c r="BBM787" s="216"/>
      <c r="BBN787" s="216"/>
      <c r="BBO787" s="216"/>
      <c r="BBP787" s="216"/>
      <c r="BBQ787" s="216"/>
      <c r="BBR787" s="216"/>
      <c r="BBS787" s="216"/>
      <c r="BBT787" s="216"/>
      <c r="BBU787" s="216"/>
      <c r="BBV787" s="216"/>
      <c r="BBW787" s="216"/>
      <c r="BBX787" s="216"/>
      <c r="BBY787" s="216"/>
      <c r="BBZ787" s="216"/>
      <c r="BCA787" s="216"/>
      <c r="BCB787" s="216"/>
      <c r="BCC787" s="216"/>
      <c r="BCD787" s="216"/>
      <c r="BCE787" s="216"/>
      <c r="BCF787" s="216"/>
      <c r="BCG787" s="216"/>
      <c r="BCH787" s="216"/>
      <c r="BCI787" s="216"/>
      <c r="BCJ787" s="216"/>
      <c r="BCK787" s="216"/>
      <c r="BCL787" s="216"/>
      <c r="BCM787" s="216"/>
      <c r="BCN787" s="216"/>
      <c r="BCO787" s="216"/>
      <c r="BCP787" s="216"/>
      <c r="BCQ787" s="216"/>
      <c r="BCR787" s="216"/>
      <c r="BCS787" s="216"/>
      <c r="BCT787" s="216"/>
      <c r="BCU787" s="216"/>
      <c r="BCV787" s="216"/>
      <c r="BCW787" s="216"/>
      <c r="BCX787" s="216"/>
      <c r="BCY787" s="216"/>
      <c r="BCZ787" s="216"/>
      <c r="BDA787" s="216"/>
      <c r="BDB787" s="216"/>
      <c r="BDC787" s="216"/>
      <c r="BDD787" s="216"/>
      <c r="BDE787" s="216"/>
      <c r="BDF787" s="216"/>
      <c r="BDG787" s="216"/>
      <c r="BDH787" s="216"/>
      <c r="BDI787" s="216"/>
      <c r="BDJ787" s="216"/>
      <c r="BDK787" s="216"/>
      <c r="BDL787" s="216"/>
      <c r="BDM787" s="216"/>
      <c r="BDN787" s="216"/>
      <c r="BDO787" s="216"/>
      <c r="BDP787" s="216"/>
      <c r="BDQ787" s="216"/>
      <c r="BDR787" s="216"/>
      <c r="BDS787" s="216"/>
      <c r="BDT787" s="216"/>
      <c r="BDU787" s="216"/>
      <c r="BDV787" s="216"/>
      <c r="BDW787" s="216"/>
      <c r="BDX787" s="216"/>
      <c r="BDY787" s="216"/>
      <c r="BDZ787" s="216"/>
      <c r="BEA787" s="216"/>
      <c r="BEB787" s="216"/>
      <c r="BEC787" s="216"/>
      <c r="BED787" s="216"/>
      <c r="BEE787" s="216"/>
      <c r="BEF787" s="216"/>
      <c r="BEG787" s="216"/>
      <c r="BEH787" s="216"/>
      <c r="BEI787" s="216"/>
      <c r="BEJ787" s="216"/>
      <c r="BEK787" s="216"/>
      <c r="BEL787" s="216"/>
      <c r="BEM787" s="216"/>
      <c r="BEN787" s="216"/>
      <c r="BEO787" s="216"/>
      <c r="BEP787" s="216"/>
      <c r="BEQ787" s="216"/>
      <c r="BER787" s="216"/>
      <c r="BES787" s="216"/>
      <c r="BET787" s="216"/>
      <c r="BEU787" s="216"/>
      <c r="BEV787" s="216"/>
      <c r="BEW787" s="216"/>
      <c r="BEX787" s="216"/>
      <c r="BEY787" s="216"/>
      <c r="BEZ787" s="216"/>
      <c r="BFA787" s="216"/>
      <c r="BFB787" s="216"/>
      <c r="BFC787" s="216"/>
      <c r="BFD787" s="216"/>
      <c r="BFE787" s="216"/>
      <c r="BFF787" s="216"/>
      <c r="BFG787" s="216"/>
      <c r="BFH787" s="216"/>
      <c r="BFI787" s="216"/>
      <c r="BFJ787" s="216"/>
      <c r="BFK787" s="216"/>
      <c r="BFL787" s="216"/>
      <c r="BFM787" s="216"/>
      <c r="BFN787" s="216"/>
      <c r="BFO787" s="216"/>
      <c r="BFP787" s="216"/>
      <c r="BFQ787" s="216"/>
      <c r="BFR787" s="216"/>
      <c r="BFS787" s="216"/>
      <c r="BFT787" s="216"/>
      <c r="BFU787" s="216"/>
      <c r="BFV787" s="216"/>
      <c r="BFW787" s="216"/>
      <c r="BFX787" s="216"/>
      <c r="BFY787" s="216"/>
      <c r="BFZ787" s="216"/>
      <c r="BGA787" s="216"/>
      <c r="BGB787" s="216"/>
      <c r="BGC787" s="216"/>
      <c r="BGD787" s="216"/>
      <c r="BGE787" s="216"/>
      <c r="BGF787" s="216"/>
      <c r="BGG787" s="216"/>
      <c r="BGH787" s="216"/>
      <c r="BGI787" s="216"/>
      <c r="BGJ787" s="216"/>
      <c r="BGK787" s="216"/>
      <c r="BGL787" s="216"/>
      <c r="BGM787" s="216"/>
      <c r="BGN787" s="216"/>
      <c r="BGO787" s="216"/>
      <c r="BGP787" s="216"/>
      <c r="BGQ787" s="216"/>
      <c r="BGR787" s="216"/>
      <c r="BGS787" s="216"/>
      <c r="BGT787" s="216"/>
      <c r="BGU787" s="216"/>
      <c r="BGV787" s="216"/>
      <c r="BGW787" s="216"/>
      <c r="BGX787" s="216"/>
      <c r="BGY787" s="216"/>
      <c r="BGZ787" s="216"/>
      <c r="BHA787" s="216"/>
      <c r="BHB787" s="216"/>
      <c r="BHC787" s="216"/>
      <c r="BHD787" s="216"/>
      <c r="BHE787" s="216"/>
      <c r="BHF787" s="216"/>
      <c r="BHG787" s="216"/>
      <c r="BHH787" s="216"/>
      <c r="BHI787" s="216"/>
      <c r="BHJ787" s="216"/>
      <c r="BHK787" s="216"/>
      <c r="BHL787" s="216"/>
      <c r="BHM787" s="216"/>
      <c r="BHN787" s="216"/>
      <c r="BHO787" s="216"/>
      <c r="BHP787" s="216"/>
      <c r="BHQ787" s="216"/>
      <c r="BHR787" s="216"/>
      <c r="BHS787" s="216"/>
      <c r="BHT787" s="216"/>
      <c r="BHU787" s="216"/>
      <c r="BHV787" s="216"/>
      <c r="BHW787" s="216"/>
      <c r="BHX787" s="216"/>
      <c r="BHY787" s="216"/>
      <c r="BHZ787" s="216"/>
      <c r="BIA787" s="216"/>
      <c r="BIB787" s="216"/>
      <c r="BIC787" s="216"/>
      <c r="BID787" s="216"/>
      <c r="BIE787" s="216"/>
      <c r="BIF787" s="216"/>
      <c r="BIG787" s="216"/>
      <c r="BIH787" s="216"/>
      <c r="BII787" s="216"/>
      <c r="BIJ787" s="216"/>
      <c r="BIK787" s="216"/>
      <c r="BIL787" s="216"/>
      <c r="BIM787" s="216"/>
      <c r="BIN787" s="216"/>
      <c r="BIO787" s="216"/>
      <c r="BIP787" s="216"/>
      <c r="BIQ787" s="216"/>
      <c r="BIR787" s="216"/>
      <c r="BIS787" s="216"/>
      <c r="BIT787" s="216"/>
      <c r="BIU787" s="216"/>
      <c r="BIV787" s="216"/>
      <c r="BIW787" s="216"/>
      <c r="BIX787" s="216"/>
      <c r="BIY787" s="216"/>
      <c r="BIZ787" s="216"/>
      <c r="BJA787" s="216"/>
      <c r="BJB787" s="216"/>
      <c r="BJC787" s="216"/>
      <c r="BJD787" s="216"/>
      <c r="BJE787" s="216"/>
      <c r="BJF787" s="216"/>
      <c r="BJG787" s="216"/>
      <c r="BJH787" s="216"/>
      <c r="BJI787" s="216"/>
      <c r="BJJ787" s="216"/>
      <c r="BJK787" s="216"/>
      <c r="BJL787" s="216"/>
      <c r="BJM787" s="216"/>
      <c r="BJN787" s="216"/>
      <c r="BJO787" s="216"/>
      <c r="BJP787" s="216"/>
      <c r="BJQ787" s="216"/>
      <c r="BJR787" s="216"/>
      <c r="BJS787" s="216"/>
      <c r="BJT787" s="216"/>
      <c r="BJU787" s="216"/>
      <c r="BJV787" s="216"/>
      <c r="BJW787" s="216"/>
      <c r="BJX787" s="216"/>
      <c r="BJY787" s="216"/>
      <c r="BJZ787" s="216"/>
      <c r="BKA787" s="216"/>
      <c r="BKB787" s="216"/>
      <c r="BKC787" s="216"/>
      <c r="BKD787" s="216"/>
      <c r="BKE787" s="216"/>
      <c r="BKF787" s="216"/>
      <c r="BKG787" s="216"/>
      <c r="BKH787" s="216"/>
      <c r="BKI787" s="216"/>
      <c r="BKJ787" s="216"/>
      <c r="BKK787" s="216"/>
      <c r="BKL787" s="216"/>
      <c r="BKM787" s="216"/>
      <c r="BKN787" s="216"/>
      <c r="BKO787" s="216"/>
      <c r="BKP787" s="216"/>
      <c r="BKQ787" s="216"/>
      <c r="BKR787" s="216"/>
      <c r="BKS787" s="216"/>
      <c r="BKT787" s="216"/>
      <c r="BKU787" s="216"/>
      <c r="BKV787" s="216"/>
      <c r="BKW787" s="216"/>
      <c r="BKX787" s="216"/>
      <c r="BKY787" s="216"/>
      <c r="BKZ787" s="216"/>
      <c r="BLA787" s="216"/>
      <c r="BLB787" s="216"/>
      <c r="BLC787" s="216"/>
      <c r="BLD787" s="216"/>
      <c r="BLE787" s="216"/>
      <c r="BLF787" s="216"/>
      <c r="BLG787" s="216"/>
      <c r="BLH787" s="216"/>
      <c r="BLI787" s="216"/>
      <c r="BLJ787" s="216"/>
      <c r="BLK787" s="216"/>
      <c r="BLL787" s="216"/>
      <c r="BLM787" s="216"/>
      <c r="BLN787" s="216"/>
      <c r="BLO787" s="216"/>
      <c r="BLP787" s="216"/>
      <c r="BLQ787" s="216"/>
      <c r="BLR787" s="216"/>
      <c r="BLS787" s="216"/>
      <c r="BLT787" s="216"/>
      <c r="BLU787" s="216"/>
      <c r="BLV787" s="216"/>
      <c r="BLW787" s="216"/>
      <c r="BLX787" s="216"/>
      <c r="BLY787" s="216"/>
      <c r="BLZ787" s="216"/>
      <c r="BMA787" s="216"/>
      <c r="BMB787" s="216"/>
      <c r="BMC787" s="216"/>
      <c r="BMD787" s="216"/>
      <c r="BME787" s="216"/>
      <c r="BMF787" s="216"/>
      <c r="BMG787" s="216"/>
      <c r="BMH787" s="216"/>
      <c r="BMI787" s="216"/>
      <c r="BMJ787" s="216"/>
      <c r="BMK787" s="216"/>
      <c r="BML787" s="216"/>
      <c r="BMM787" s="216"/>
      <c r="BMN787" s="216"/>
      <c r="BMO787" s="216"/>
      <c r="BMP787" s="216"/>
      <c r="BMQ787" s="216"/>
      <c r="BMR787" s="216"/>
      <c r="BMS787" s="216"/>
      <c r="BMT787" s="216"/>
      <c r="BMU787" s="216"/>
      <c r="BMV787" s="216"/>
      <c r="BMW787" s="216"/>
      <c r="BMX787" s="216"/>
      <c r="BMY787" s="216"/>
      <c r="BMZ787" s="216"/>
      <c r="BNA787" s="216"/>
      <c r="BNB787" s="216"/>
      <c r="BNC787" s="216"/>
      <c r="BND787" s="216"/>
      <c r="BNE787" s="216"/>
      <c r="BNF787" s="216"/>
      <c r="BNG787" s="216"/>
      <c r="BNH787" s="216"/>
      <c r="BNI787" s="216"/>
      <c r="BNJ787" s="216"/>
      <c r="BNK787" s="216"/>
      <c r="BNL787" s="216"/>
      <c r="BNM787" s="216"/>
      <c r="BNN787" s="216"/>
      <c r="BNO787" s="216"/>
      <c r="BNP787" s="216"/>
      <c r="BNQ787" s="216"/>
      <c r="BNR787" s="216"/>
      <c r="BNS787" s="216"/>
      <c r="BNT787" s="216"/>
      <c r="BNU787" s="216"/>
      <c r="BNV787" s="216"/>
      <c r="BNW787" s="216"/>
      <c r="BNX787" s="216"/>
      <c r="BNY787" s="216"/>
      <c r="BNZ787" s="216"/>
      <c r="BOA787" s="216"/>
      <c r="BOB787" s="216"/>
      <c r="BOC787" s="216"/>
      <c r="BOD787" s="216"/>
      <c r="BOE787" s="216"/>
      <c r="BOF787" s="216"/>
      <c r="BOG787" s="216"/>
      <c r="BOH787" s="216"/>
      <c r="BOI787" s="216"/>
      <c r="BOJ787" s="216"/>
      <c r="BOK787" s="216"/>
      <c r="BOL787" s="216"/>
      <c r="BOM787" s="216"/>
      <c r="BON787" s="216"/>
      <c r="BOO787" s="216"/>
      <c r="BOP787" s="216"/>
      <c r="BOQ787" s="216"/>
      <c r="BOR787" s="216"/>
      <c r="BOS787" s="216"/>
      <c r="BOT787" s="216"/>
      <c r="BOU787" s="216"/>
      <c r="BOV787" s="216"/>
      <c r="BOW787" s="216"/>
      <c r="BOX787" s="216"/>
      <c r="BOY787" s="216"/>
      <c r="BOZ787" s="216"/>
      <c r="BPA787" s="216"/>
      <c r="BPB787" s="216"/>
      <c r="BPC787" s="216"/>
      <c r="BPD787" s="216"/>
      <c r="BPE787" s="216"/>
      <c r="BPF787" s="216"/>
      <c r="BPG787" s="216"/>
      <c r="BPH787" s="216"/>
      <c r="BPI787" s="216"/>
      <c r="BPJ787" s="216"/>
      <c r="BPK787" s="216"/>
      <c r="BPL787" s="216"/>
      <c r="BPM787" s="216"/>
      <c r="BPN787" s="216"/>
      <c r="BPO787" s="216"/>
      <c r="BPP787" s="216"/>
      <c r="BPQ787" s="216"/>
      <c r="BPR787" s="216"/>
      <c r="BPS787" s="216"/>
      <c r="BPT787" s="216"/>
      <c r="BPU787" s="216"/>
      <c r="BPV787" s="216"/>
      <c r="BPW787" s="216"/>
      <c r="BPX787" s="216"/>
      <c r="BPY787" s="216"/>
      <c r="BPZ787" s="216"/>
      <c r="BQA787" s="216"/>
      <c r="BQB787" s="216"/>
      <c r="BQC787" s="216"/>
      <c r="BQD787" s="216"/>
      <c r="BQE787" s="216"/>
      <c r="BQF787" s="216"/>
      <c r="BQG787" s="216"/>
      <c r="BQH787" s="216"/>
      <c r="BQI787" s="216"/>
      <c r="BQJ787" s="216"/>
      <c r="BQK787" s="216"/>
      <c r="BQL787" s="216"/>
      <c r="BQM787" s="216"/>
      <c r="BQN787" s="216"/>
      <c r="BQO787" s="216"/>
      <c r="BQP787" s="216"/>
      <c r="BQQ787" s="216"/>
      <c r="BQR787" s="216"/>
      <c r="BQS787" s="216"/>
      <c r="BQT787" s="216"/>
      <c r="BQU787" s="216"/>
      <c r="BQV787" s="216"/>
      <c r="BQW787" s="216"/>
      <c r="BQX787" s="216"/>
      <c r="BQY787" s="216"/>
      <c r="BQZ787" s="216"/>
      <c r="BRA787" s="216"/>
      <c r="BRB787" s="216"/>
      <c r="BRC787" s="216"/>
      <c r="BRD787" s="216"/>
      <c r="BRE787" s="216"/>
      <c r="BRF787" s="216"/>
      <c r="BRG787" s="216"/>
      <c r="BRH787" s="216"/>
      <c r="BRI787" s="216"/>
      <c r="BRJ787" s="216"/>
      <c r="BRK787" s="216"/>
      <c r="BRL787" s="216"/>
      <c r="BRM787" s="216"/>
      <c r="BRN787" s="216"/>
      <c r="BRO787" s="216"/>
      <c r="BRP787" s="216"/>
      <c r="BRQ787" s="216"/>
      <c r="BRR787" s="216"/>
      <c r="BRS787" s="216"/>
      <c r="BRT787" s="216"/>
      <c r="BRU787" s="216"/>
      <c r="BRV787" s="216"/>
      <c r="BRW787" s="216"/>
      <c r="BRX787" s="216"/>
      <c r="BRY787" s="216"/>
      <c r="BRZ787" s="216"/>
      <c r="BSA787" s="216"/>
      <c r="BSB787" s="216"/>
      <c r="BSC787" s="216"/>
      <c r="BSD787" s="216"/>
      <c r="BSE787" s="216"/>
      <c r="BSF787" s="216"/>
      <c r="BSG787" s="216"/>
      <c r="BSH787" s="216"/>
      <c r="BSI787" s="216"/>
      <c r="BSJ787" s="216"/>
      <c r="BSK787" s="216"/>
      <c r="BSL787" s="216"/>
      <c r="BSM787" s="216"/>
      <c r="BSN787" s="216"/>
      <c r="BSO787" s="216"/>
      <c r="BSP787" s="216"/>
      <c r="BSQ787" s="216"/>
      <c r="BSR787" s="216"/>
      <c r="BSS787" s="216"/>
      <c r="BST787" s="216"/>
      <c r="BSU787" s="216"/>
      <c r="BSV787" s="216"/>
      <c r="BSW787" s="216"/>
      <c r="BSX787" s="216"/>
      <c r="BSY787" s="216"/>
      <c r="BSZ787" s="216"/>
      <c r="BTA787" s="216"/>
      <c r="BTB787" s="216"/>
      <c r="BTC787" s="216"/>
      <c r="BTD787" s="216"/>
      <c r="BTE787" s="216"/>
      <c r="BTF787" s="216"/>
      <c r="BTG787" s="216"/>
      <c r="BTH787" s="216"/>
      <c r="BTI787" s="216"/>
      <c r="BTJ787" s="216"/>
      <c r="BTK787" s="216"/>
      <c r="BTL787" s="216"/>
      <c r="BTM787" s="216"/>
      <c r="BTN787" s="216"/>
      <c r="BTO787" s="216"/>
      <c r="BTP787" s="216"/>
      <c r="BTQ787" s="216"/>
      <c r="BTR787" s="216"/>
      <c r="BTS787" s="216"/>
      <c r="BTT787" s="216"/>
      <c r="BTU787" s="216"/>
      <c r="BTV787" s="216"/>
      <c r="BTW787" s="216"/>
      <c r="BTX787" s="216"/>
      <c r="BTY787" s="216"/>
      <c r="BTZ787" s="216"/>
      <c r="BUA787" s="216"/>
      <c r="BUB787" s="216"/>
      <c r="BUC787" s="216"/>
      <c r="BUD787" s="216"/>
      <c r="BUE787" s="216"/>
      <c r="BUF787" s="216"/>
      <c r="BUG787" s="216"/>
      <c r="BUH787" s="216"/>
      <c r="BUI787" s="216"/>
      <c r="BUJ787" s="216"/>
      <c r="BUK787" s="216"/>
      <c r="BUL787" s="216"/>
      <c r="BUM787" s="216"/>
      <c r="BUN787" s="216"/>
      <c r="BUO787" s="216"/>
      <c r="BUP787" s="216"/>
      <c r="BUQ787" s="216"/>
      <c r="BUR787" s="216"/>
      <c r="BUS787" s="216"/>
      <c r="BUT787" s="216"/>
      <c r="BUU787" s="216"/>
      <c r="BUV787" s="216"/>
      <c r="BUW787" s="216"/>
      <c r="BUX787" s="216"/>
      <c r="BUY787" s="216"/>
      <c r="BUZ787" s="216"/>
      <c r="BVA787" s="216"/>
      <c r="BVB787" s="216"/>
      <c r="BVC787" s="216"/>
      <c r="BVD787" s="216"/>
      <c r="BVE787" s="216"/>
      <c r="BVF787" s="216"/>
      <c r="BVG787" s="216"/>
      <c r="BVH787" s="216"/>
      <c r="BVI787" s="216"/>
      <c r="BVJ787" s="216"/>
      <c r="BVK787" s="216"/>
      <c r="BVL787" s="216"/>
      <c r="BVM787" s="216"/>
      <c r="BVN787" s="216"/>
      <c r="BVO787" s="216"/>
      <c r="BVP787" s="216"/>
      <c r="BVQ787" s="216"/>
      <c r="BVR787" s="216"/>
      <c r="BVS787" s="216"/>
      <c r="BVT787" s="216"/>
      <c r="BVU787" s="216"/>
      <c r="BVV787" s="216"/>
      <c r="BVW787" s="216"/>
      <c r="BVX787" s="216"/>
      <c r="BVY787" s="216"/>
      <c r="BVZ787" s="216"/>
      <c r="BWA787" s="216"/>
      <c r="BWB787" s="216"/>
      <c r="BWC787" s="216"/>
      <c r="BWD787" s="216"/>
      <c r="BWE787" s="216"/>
      <c r="BWF787" s="216"/>
      <c r="BWG787" s="216"/>
      <c r="BWH787" s="216"/>
      <c r="BWI787" s="216"/>
      <c r="BWJ787" s="216"/>
      <c r="BWK787" s="216"/>
      <c r="BWL787" s="216"/>
      <c r="BWM787" s="216"/>
      <c r="BWN787" s="216"/>
      <c r="BWO787" s="216"/>
      <c r="BWP787" s="216"/>
      <c r="BWQ787" s="216"/>
      <c r="BWR787" s="216"/>
      <c r="BWS787" s="216"/>
      <c r="BWT787" s="216"/>
      <c r="BWU787" s="216"/>
      <c r="BWV787" s="216"/>
      <c r="BWW787" s="216"/>
      <c r="BWX787" s="216"/>
      <c r="BWY787" s="216"/>
      <c r="BWZ787" s="216"/>
      <c r="BXA787" s="216"/>
      <c r="BXB787" s="216"/>
      <c r="BXC787" s="216"/>
      <c r="BXD787" s="216"/>
      <c r="BXE787" s="216"/>
      <c r="BXF787" s="216"/>
      <c r="BXG787" s="216"/>
      <c r="BXH787" s="216"/>
      <c r="BXI787" s="216"/>
      <c r="BXJ787" s="216"/>
      <c r="BXK787" s="216"/>
      <c r="BXL787" s="216"/>
      <c r="BXM787" s="216"/>
      <c r="BXN787" s="216"/>
      <c r="BXO787" s="216"/>
      <c r="BXP787" s="216"/>
      <c r="BXQ787" s="216"/>
      <c r="BXR787" s="216"/>
      <c r="BXS787" s="216"/>
      <c r="BXT787" s="216"/>
      <c r="BXU787" s="216"/>
      <c r="BXV787" s="216"/>
      <c r="BXW787" s="216"/>
      <c r="BXX787" s="216"/>
      <c r="BXY787" s="216"/>
      <c r="BXZ787" s="216"/>
      <c r="BYA787" s="216"/>
      <c r="BYB787" s="216"/>
      <c r="BYC787" s="216"/>
      <c r="BYD787" s="216"/>
      <c r="BYE787" s="216"/>
      <c r="BYF787" s="216"/>
      <c r="BYG787" s="216"/>
      <c r="BYH787" s="216"/>
      <c r="BYI787" s="216"/>
      <c r="BYJ787" s="216"/>
      <c r="BYK787" s="216"/>
      <c r="BYL787" s="216"/>
      <c r="BYM787" s="216"/>
      <c r="BYN787" s="216"/>
      <c r="BYO787" s="216"/>
      <c r="BYP787" s="216"/>
      <c r="BYQ787" s="216"/>
      <c r="BYR787" s="216"/>
      <c r="BYS787" s="216"/>
      <c r="BYT787" s="216"/>
      <c r="BYU787" s="216"/>
      <c r="BYV787" s="216"/>
      <c r="BYW787" s="216"/>
      <c r="BYX787" s="216"/>
      <c r="BYY787" s="216"/>
      <c r="BYZ787" s="216"/>
      <c r="BZA787" s="216"/>
      <c r="BZB787" s="216"/>
      <c r="BZC787" s="216"/>
      <c r="BZD787" s="216"/>
      <c r="BZE787" s="216"/>
      <c r="BZF787" s="216"/>
      <c r="BZG787" s="216"/>
      <c r="BZH787" s="216"/>
      <c r="BZI787" s="216"/>
      <c r="BZJ787" s="216"/>
      <c r="BZK787" s="216"/>
      <c r="BZL787" s="216"/>
      <c r="BZM787" s="216"/>
      <c r="BZN787" s="216"/>
      <c r="BZO787" s="216"/>
      <c r="BZP787" s="216"/>
      <c r="BZQ787" s="216"/>
      <c r="BZR787" s="216"/>
      <c r="BZS787" s="216"/>
      <c r="BZT787" s="216"/>
      <c r="BZU787" s="216"/>
      <c r="BZV787" s="216"/>
      <c r="BZW787" s="216"/>
      <c r="BZX787" s="216"/>
      <c r="BZY787" s="216"/>
      <c r="BZZ787" s="216"/>
      <c r="CAA787" s="216"/>
      <c r="CAB787" s="216"/>
      <c r="CAC787" s="216"/>
      <c r="CAD787" s="216"/>
      <c r="CAE787" s="216"/>
      <c r="CAF787" s="216"/>
      <c r="CAG787" s="216"/>
      <c r="CAH787" s="216"/>
      <c r="CAI787" s="216"/>
      <c r="CAJ787" s="216"/>
      <c r="CAK787" s="216"/>
      <c r="CAL787" s="216"/>
      <c r="CAM787" s="216"/>
      <c r="CAN787" s="216"/>
      <c r="CAO787" s="216"/>
      <c r="CAP787" s="216"/>
      <c r="CAQ787" s="216"/>
      <c r="CAR787" s="216"/>
      <c r="CAS787" s="216"/>
      <c r="CAT787" s="216"/>
      <c r="CAU787" s="216"/>
      <c r="CAV787" s="216"/>
      <c r="CAW787" s="216"/>
      <c r="CAX787" s="216"/>
      <c r="CAY787" s="216"/>
      <c r="CAZ787" s="216"/>
      <c r="CBA787" s="216"/>
      <c r="CBB787" s="216"/>
      <c r="CBC787" s="216"/>
      <c r="CBD787" s="216"/>
      <c r="CBE787" s="216"/>
      <c r="CBF787" s="216"/>
      <c r="CBG787" s="216"/>
      <c r="CBH787" s="216"/>
      <c r="CBI787" s="216"/>
      <c r="CBJ787" s="216"/>
      <c r="CBK787" s="216"/>
      <c r="CBL787" s="216"/>
      <c r="CBM787" s="216"/>
      <c r="CBN787" s="216"/>
      <c r="CBO787" s="216"/>
      <c r="CBP787" s="216"/>
      <c r="CBQ787" s="216"/>
      <c r="CBR787" s="216"/>
      <c r="CBS787" s="216"/>
      <c r="CBT787" s="216"/>
      <c r="CBU787" s="216"/>
      <c r="CBV787" s="216"/>
      <c r="CBW787" s="216"/>
      <c r="CBX787" s="216"/>
      <c r="CBY787" s="216"/>
      <c r="CBZ787" s="216"/>
      <c r="CCA787" s="216"/>
      <c r="CCB787" s="216"/>
      <c r="CCC787" s="216"/>
      <c r="CCD787" s="216"/>
      <c r="CCE787" s="216"/>
      <c r="CCF787" s="216"/>
      <c r="CCG787" s="216"/>
      <c r="CCH787" s="216"/>
      <c r="CCI787" s="216"/>
      <c r="CCJ787" s="216"/>
      <c r="CCK787" s="216"/>
      <c r="CCL787" s="216"/>
      <c r="CCM787" s="216"/>
      <c r="CCN787" s="216"/>
      <c r="CCO787" s="216"/>
      <c r="CCP787" s="216"/>
      <c r="CCQ787" s="216"/>
      <c r="CCR787" s="216"/>
      <c r="CCS787" s="216"/>
      <c r="CCT787" s="216"/>
      <c r="CCU787" s="216"/>
      <c r="CCV787" s="216"/>
      <c r="CCW787" s="216"/>
      <c r="CCX787" s="216"/>
      <c r="CCY787" s="216"/>
      <c r="CCZ787" s="216"/>
      <c r="CDA787" s="216"/>
      <c r="CDB787" s="216"/>
      <c r="CDC787" s="216"/>
      <c r="CDD787" s="216"/>
      <c r="CDE787" s="216"/>
      <c r="CDF787" s="216"/>
      <c r="CDG787" s="216"/>
      <c r="CDH787" s="216"/>
      <c r="CDI787" s="216"/>
      <c r="CDJ787" s="216"/>
      <c r="CDK787" s="216"/>
      <c r="CDL787" s="216"/>
      <c r="CDM787" s="216"/>
      <c r="CDN787" s="216"/>
      <c r="CDO787" s="216"/>
      <c r="CDP787" s="216"/>
      <c r="CDQ787" s="216"/>
      <c r="CDR787" s="216"/>
      <c r="CDS787" s="216"/>
      <c r="CDT787" s="216"/>
      <c r="CDU787" s="216"/>
      <c r="CDV787" s="216"/>
      <c r="CDW787" s="216"/>
      <c r="CDX787" s="216"/>
      <c r="CDY787" s="216"/>
      <c r="CDZ787" s="216"/>
      <c r="CEA787" s="216"/>
      <c r="CEB787" s="216"/>
      <c r="CEC787" s="216"/>
      <c r="CED787" s="216"/>
      <c r="CEE787" s="216"/>
      <c r="CEF787" s="216"/>
      <c r="CEG787" s="216"/>
      <c r="CEH787" s="216"/>
      <c r="CEI787" s="216"/>
      <c r="CEJ787" s="216"/>
      <c r="CEK787" s="216"/>
      <c r="CEL787" s="216"/>
      <c r="CEM787" s="216"/>
      <c r="CEN787" s="216"/>
      <c r="CEO787" s="216"/>
      <c r="CEP787" s="216"/>
      <c r="CEQ787" s="216"/>
      <c r="CER787" s="216"/>
      <c r="CES787" s="216"/>
      <c r="CET787" s="216"/>
      <c r="CEU787" s="216"/>
      <c r="CEV787" s="216"/>
      <c r="CEW787" s="216"/>
      <c r="CEX787" s="216"/>
      <c r="CEY787" s="216"/>
      <c r="CEZ787" s="216"/>
      <c r="CFA787" s="216"/>
      <c r="CFB787" s="216"/>
      <c r="CFC787" s="216"/>
      <c r="CFD787" s="216"/>
      <c r="CFE787" s="216"/>
      <c r="CFF787" s="216"/>
      <c r="CFG787" s="216"/>
      <c r="CFH787" s="216"/>
      <c r="CFI787" s="216"/>
      <c r="CFJ787" s="216"/>
      <c r="CFK787" s="216"/>
      <c r="CFL787" s="216"/>
      <c r="CFM787" s="216"/>
      <c r="CFN787" s="216"/>
      <c r="CFO787" s="216"/>
      <c r="CFP787" s="216"/>
      <c r="CFQ787" s="216"/>
      <c r="CFR787" s="216"/>
      <c r="CFS787" s="216"/>
      <c r="CFT787" s="216"/>
      <c r="CFU787" s="216"/>
      <c r="CFV787" s="216"/>
      <c r="CFW787" s="216"/>
      <c r="CFX787" s="216"/>
      <c r="CFY787" s="216"/>
      <c r="CFZ787" s="216"/>
      <c r="CGA787" s="216"/>
      <c r="CGB787" s="216"/>
      <c r="CGC787" s="216"/>
      <c r="CGD787" s="216"/>
      <c r="CGE787" s="216"/>
      <c r="CGF787" s="216"/>
      <c r="CGG787" s="216"/>
      <c r="CGH787" s="216"/>
      <c r="CGI787" s="216"/>
      <c r="CGJ787" s="216"/>
      <c r="CGK787" s="216"/>
      <c r="CGL787" s="216"/>
      <c r="CGM787" s="216"/>
      <c r="CGN787" s="216"/>
      <c r="CGO787" s="216"/>
      <c r="CGP787" s="216"/>
      <c r="CGQ787" s="216"/>
      <c r="CGR787" s="216"/>
      <c r="CGS787" s="216"/>
      <c r="CGT787" s="216"/>
      <c r="CGU787" s="216"/>
      <c r="CGV787" s="216"/>
      <c r="CGW787" s="216"/>
      <c r="CGX787" s="216"/>
      <c r="CGY787" s="216"/>
      <c r="CGZ787" s="216"/>
      <c r="CHA787" s="216"/>
      <c r="CHB787" s="216"/>
      <c r="CHC787" s="216"/>
      <c r="CHD787" s="216"/>
      <c r="CHE787" s="216"/>
      <c r="CHF787" s="216"/>
      <c r="CHG787" s="216"/>
      <c r="CHH787" s="216"/>
      <c r="CHI787" s="216"/>
      <c r="CHJ787" s="216"/>
      <c r="CHK787" s="216"/>
      <c r="CHL787" s="216"/>
      <c r="CHM787" s="216"/>
      <c r="CHN787" s="216"/>
      <c r="CHO787" s="216"/>
      <c r="CHP787" s="216"/>
      <c r="CHQ787" s="216"/>
      <c r="CHR787" s="216"/>
      <c r="CHS787" s="216"/>
      <c r="CHT787" s="216"/>
      <c r="CHU787" s="216"/>
      <c r="CHV787" s="216"/>
      <c r="CHW787" s="216"/>
      <c r="CHX787" s="216"/>
      <c r="CHY787" s="216"/>
      <c r="CHZ787" s="216"/>
      <c r="CIA787" s="216"/>
      <c r="CIB787" s="216"/>
      <c r="CIC787" s="216"/>
      <c r="CID787" s="216"/>
      <c r="CIE787" s="216"/>
      <c r="CIF787" s="216"/>
      <c r="CIG787" s="216"/>
      <c r="CIH787" s="216"/>
      <c r="CII787" s="216"/>
      <c r="CIJ787" s="216"/>
      <c r="CIK787" s="216"/>
      <c r="CIL787" s="216"/>
      <c r="CIM787" s="216"/>
      <c r="CIN787" s="216"/>
      <c r="CIO787" s="216"/>
      <c r="CIP787" s="216"/>
      <c r="CIQ787" s="216"/>
      <c r="CIR787" s="216"/>
      <c r="CIS787" s="216"/>
      <c r="CIT787" s="216"/>
      <c r="CIU787" s="216"/>
      <c r="CIV787" s="216"/>
      <c r="CIW787" s="216"/>
      <c r="CIX787" s="216"/>
      <c r="CIY787" s="216"/>
      <c r="CIZ787" s="216"/>
      <c r="CJA787" s="216"/>
      <c r="CJB787" s="216"/>
      <c r="CJC787" s="216"/>
      <c r="CJD787" s="216"/>
      <c r="CJE787" s="216"/>
      <c r="CJF787" s="216"/>
      <c r="CJG787" s="216"/>
      <c r="CJH787" s="216"/>
      <c r="CJI787" s="216"/>
      <c r="CJJ787" s="216"/>
      <c r="CJK787" s="216"/>
      <c r="CJL787" s="216"/>
      <c r="CJM787" s="216"/>
      <c r="CJN787" s="216"/>
      <c r="CJO787" s="216"/>
      <c r="CJP787" s="216"/>
      <c r="CJQ787" s="216"/>
      <c r="CJR787" s="216"/>
      <c r="CJS787" s="216"/>
      <c r="CJT787" s="216"/>
      <c r="CJU787" s="216"/>
      <c r="CJV787" s="216"/>
      <c r="CJW787" s="216"/>
      <c r="CJX787" s="216"/>
      <c r="CJY787" s="216"/>
      <c r="CJZ787" s="216"/>
      <c r="CKA787" s="216"/>
      <c r="CKB787" s="216"/>
      <c r="CKC787" s="216"/>
      <c r="CKD787" s="216"/>
      <c r="CKE787" s="216"/>
      <c r="CKF787" s="216"/>
      <c r="CKG787" s="216"/>
      <c r="CKH787" s="216"/>
      <c r="CKI787" s="216"/>
      <c r="CKJ787" s="216"/>
      <c r="CKK787" s="216"/>
      <c r="CKL787" s="216"/>
      <c r="CKM787" s="216"/>
      <c r="CKN787" s="216"/>
      <c r="CKO787" s="216"/>
      <c r="CKP787" s="216"/>
      <c r="CKQ787" s="216"/>
      <c r="CKR787" s="216"/>
      <c r="CKS787" s="216"/>
      <c r="CKT787" s="216"/>
      <c r="CKU787" s="216"/>
      <c r="CKV787" s="216"/>
      <c r="CKW787" s="216"/>
      <c r="CKX787" s="216"/>
      <c r="CKY787" s="216"/>
      <c r="CKZ787" s="216"/>
      <c r="CLA787" s="216"/>
      <c r="CLB787" s="216"/>
      <c r="CLC787" s="216"/>
      <c r="CLD787" s="216"/>
      <c r="CLE787" s="216"/>
      <c r="CLF787" s="216"/>
      <c r="CLG787" s="216"/>
      <c r="CLH787" s="216"/>
      <c r="CLI787" s="216"/>
      <c r="CLJ787" s="216"/>
      <c r="CLK787" s="216"/>
      <c r="CLL787" s="216"/>
      <c r="CLM787" s="216"/>
      <c r="CLN787" s="216"/>
      <c r="CLO787" s="216"/>
      <c r="CLP787" s="216"/>
      <c r="CLQ787" s="216"/>
      <c r="CLR787" s="216"/>
      <c r="CLS787" s="216"/>
      <c r="CLT787" s="216"/>
      <c r="CLU787" s="216"/>
      <c r="CLV787" s="216"/>
      <c r="CLW787" s="216"/>
      <c r="CLX787" s="216"/>
      <c r="CLY787" s="216"/>
      <c r="CLZ787" s="216"/>
      <c r="CMA787" s="216"/>
      <c r="CMB787" s="216"/>
      <c r="CMC787" s="216"/>
      <c r="CMD787" s="216"/>
      <c r="CME787" s="216"/>
      <c r="CMF787" s="216"/>
      <c r="CMG787" s="216"/>
      <c r="CMH787" s="216"/>
      <c r="CMI787" s="216"/>
      <c r="CMJ787" s="216"/>
      <c r="CMK787" s="216"/>
      <c r="CML787" s="216"/>
      <c r="CMM787" s="216"/>
      <c r="CMN787" s="216"/>
      <c r="CMO787" s="216"/>
      <c r="CMP787" s="216"/>
      <c r="CMQ787" s="216"/>
      <c r="CMR787" s="216"/>
      <c r="CMS787" s="216"/>
      <c r="CMT787" s="216"/>
      <c r="CMU787" s="216"/>
      <c r="CMV787" s="216"/>
      <c r="CMW787" s="216"/>
      <c r="CMX787" s="216"/>
      <c r="CMY787" s="216"/>
      <c r="CMZ787" s="216"/>
      <c r="CNA787" s="216"/>
      <c r="CNB787" s="216"/>
      <c r="CNC787" s="216"/>
      <c r="CND787" s="216"/>
      <c r="CNE787" s="216"/>
      <c r="CNF787" s="216"/>
      <c r="CNG787" s="216"/>
      <c r="CNH787" s="216"/>
      <c r="CNI787" s="216"/>
      <c r="CNJ787" s="216"/>
      <c r="CNK787" s="216"/>
      <c r="CNL787" s="216"/>
      <c r="CNM787" s="216"/>
      <c r="CNN787" s="216"/>
      <c r="CNO787" s="216"/>
      <c r="CNP787" s="216"/>
      <c r="CNQ787" s="216"/>
      <c r="CNR787" s="216"/>
      <c r="CNS787" s="216"/>
      <c r="CNT787" s="216"/>
      <c r="CNU787" s="216"/>
      <c r="CNV787" s="216"/>
      <c r="CNW787" s="216"/>
      <c r="CNX787" s="216"/>
      <c r="CNY787" s="216"/>
      <c r="CNZ787" s="216"/>
      <c r="COA787" s="216"/>
      <c r="COB787" s="216"/>
      <c r="COC787" s="216"/>
      <c r="COD787" s="216"/>
      <c r="COE787" s="216"/>
      <c r="COF787" s="216"/>
      <c r="COG787" s="216"/>
      <c r="COH787" s="216"/>
      <c r="COI787" s="216"/>
      <c r="COJ787" s="216"/>
      <c r="COK787" s="216"/>
      <c r="COL787" s="216"/>
      <c r="COM787" s="216"/>
      <c r="CON787" s="216"/>
      <c r="COO787" s="216"/>
      <c r="COP787" s="216"/>
      <c r="COQ787" s="216"/>
      <c r="COR787" s="216"/>
      <c r="COS787" s="216"/>
      <c r="COT787" s="216"/>
      <c r="COU787" s="216"/>
      <c r="COV787" s="216"/>
      <c r="COW787" s="216"/>
      <c r="COX787" s="216"/>
      <c r="COY787" s="216"/>
      <c r="COZ787" s="216"/>
      <c r="CPA787" s="216"/>
      <c r="CPB787" s="216"/>
      <c r="CPC787" s="216"/>
      <c r="CPD787" s="216"/>
      <c r="CPE787" s="216"/>
      <c r="CPF787" s="216"/>
      <c r="CPG787" s="216"/>
      <c r="CPH787" s="216"/>
      <c r="CPI787" s="216"/>
      <c r="CPJ787" s="216"/>
      <c r="CPK787" s="216"/>
      <c r="CPL787" s="216"/>
      <c r="CPM787" s="216"/>
      <c r="CPN787" s="216"/>
      <c r="CPO787" s="216"/>
      <c r="CPP787" s="216"/>
      <c r="CPQ787" s="216"/>
      <c r="CPR787" s="216"/>
      <c r="CPS787" s="216"/>
      <c r="CPT787" s="216"/>
      <c r="CPU787" s="216"/>
      <c r="CPV787" s="216"/>
      <c r="CPW787" s="216"/>
      <c r="CPX787" s="216"/>
      <c r="CPY787" s="216"/>
      <c r="CPZ787" s="216"/>
      <c r="CQA787" s="216"/>
      <c r="CQB787" s="216"/>
      <c r="CQC787" s="216"/>
      <c r="CQD787" s="216"/>
      <c r="CQE787" s="216"/>
      <c r="CQF787" s="216"/>
      <c r="CQG787" s="216"/>
      <c r="CQH787" s="216"/>
      <c r="CQI787" s="216"/>
      <c r="CQJ787" s="216"/>
      <c r="CQK787" s="216"/>
      <c r="CQL787" s="216"/>
      <c r="CQM787" s="216"/>
      <c r="CQN787" s="216"/>
      <c r="CQO787" s="216"/>
      <c r="CQP787" s="216"/>
      <c r="CQQ787" s="216"/>
      <c r="CQR787" s="216"/>
      <c r="CQS787" s="216"/>
      <c r="CQT787" s="216"/>
      <c r="CQU787" s="216"/>
      <c r="CQV787" s="216"/>
      <c r="CQW787" s="216"/>
      <c r="CQX787" s="216"/>
      <c r="CQY787" s="216"/>
      <c r="CQZ787" s="216"/>
      <c r="CRA787" s="216"/>
      <c r="CRB787" s="216"/>
      <c r="CRC787" s="216"/>
      <c r="CRD787" s="216"/>
      <c r="CRE787" s="216"/>
      <c r="CRF787" s="216"/>
      <c r="CRG787" s="216"/>
      <c r="CRH787" s="216"/>
      <c r="CRI787" s="216"/>
      <c r="CRJ787" s="216"/>
      <c r="CRK787" s="216"/>
      <c r="CRL787" s="216"/>
      <c r="CRM787" s="216"/>
      <c r="CRN787" s="216"/>
      <c r="CRO787" s="216"/>
      <c r="CRP787" s="216"/>
      <c r="CRQ787" s="216"/>
      <c r="CRR787" s="216"/>
      <c r="CRS787" s="216"/>
      <c r="CRT787" s="216"/>
      <c r="CRU787" s="216"/>
      <c r="CRV787" s="216"/>
      <c r="CRW787" s="216"/>
      <c r="CRX787" s="216"/>
      <c r="CRY787" s="216"/>
      <c r="CRZ787" s="216"/>
      <c r="CSA787" s="216"/>
      <c r="CSB787" s="216"/>
      <c r="CSC787" s="216"/>
      <c r="CSD787" s="216"/>
      <c r="CSE787" s="216"/>
      <c r="CSF787" s="216"/>
      <c r="CSG787" s="216"/>
      <c r="CSH787" s="216"/>
      <c r="CSI787" s="216"/>
      <c r="CSJ787" s="216"/>
      <c r="CSK787" s="216"/>
      <c r="CSL787" s="216"/>
      <c r="CSM787" s="216"/>
      <c r="CSN787" s="216"/>
      <c r="CSO787" s="216"/>
      <c r="CSP787" s="216"/>
      <c r="CSQ787" s="216"/>
      <c r="CSR787" s="216"/>
      <c r="CSS787" s="216"/>
      <c r="CST787" s="216"/>
      <c r="CSU787" s="216"/>
      <c r="CSV787" s="216"/>
      <c r="CSW787" s="216"/>
      <c r="CSX787" s="216"/>
      <c r="CSY787" s="216"/>
      <c r="CSZ787" s="216"/>
      <c r="CTA787" s="216"/>
      <c r="CTB787" s="216"/>
      <c r="CTC787" s="216"/>
      <c r="CTD787" s="216"/>
      <c r="CTE787" s="216"/>
      <c r="CTF787" s="216"/>
      <c r="CTG787" s="216"/>
      <c r="CTH787" s="216"/>
      <c r="CTI787" s="216"/>
      <c r="CTJ787" s="216"/>
      <c r="CTK787" s="216"/>
      <c r="CTL787" s="216"/>
      <c r="CTM787" s="216"/>
      <c r="CTN787" s="216"/>
      <c r="CTO787" s="216"/>
      <c r="CTP787" s="216"/>
      <c r="CTQ787" s="216"/>
      <c r="CTR787" s="216"/>
      <c r="CTS787" s="216"/>
      <c r="CTT787" s="216"/>
      <c r="CTU787" s="216"/>
      <c r="CTV787" s="216"/>
      <c r="CTW787" s="216"/>
      <c r="CTX787" s="216"/>
      <c r="CTY787" s="216"/>
      <c r="CTZ787" s="216"/>
      <c r="CUA787" s="216"/>
      <c r="CUB787" s="216"/>
      <c r="CUC787" s="216"/>
      <c r="CUD787" s="216"/>
      <c r="CUE787" s="216"/>
      <c r="CUF787" s="216"/>
      <c r="CUG787" s="216"/>
      <c r="CUH787" s="216"/>
      <c r="CUI787" s="216"/>
      <c r="CUJ787" s="216"/>
      <c r="CUK787" s="216"/>
      <c r="CUL787" s="216"/>
      <c r="CUM787" s="216"/>
      <c r="CUN787" s="216"/>
      <c r="CUO787" s="216"/>
      <c r="CUP787" s="216"/>
      <c r="CUQ787" s="216"/>
      <c r="CUR787" s="216"/>
      <c r="CUS787" s="216"/>
      <c r="CUT787" s="216"/>
      <c r="CUU787" s="216"/>
      <c r="CUV787" s="216"/>
      <c r="CUW787" s="216"/>
      <c r="CUX787" s="216"/>
      <c r="CUY787" s="216"/>
      <c r="CUZ787" s="216"/>
      <c r="CVA787" s="216"/>
      <c r="CVB787" s="216"/>
      <c r="CVC787" s="216"/>
      <c r="CVD787" s="216"/>
      <c r="CVE787" s="216"/>
      <c r="CVF787" s="216"/>
      <c r="CVG787" s="216"/>
      <c r="CVH787" s="216"/>
      <c r="CVI787" s="216"/>
      <c r="CVJ787" s="216"/>
      <c r="CVK787" s="216"/>
      <c r="CVL787" s="216"/>
      <c r="CVM787" s="216"/>
      <c r="CVN787" s="216"/>
      <c r="CVO787" s="216"/>
      <c r="CVP787" s="216"/>
      <c r="CVQ787" s="216"/>
      <c r="CVR787" s="216"/>
      <c r="CVS787" s="216"/>
      <c r="CVT787" s="216"/>
      <c r="CVU787" s="216"/>
      <c r="CVV787" s="216"/>
      <c r="CVW787" s="216"/>
      <c r="CVX787" s="216"/>
      <c r="CVY787" s="216"/>
      <c r="CVZ787" s="216"/>
      <c r="CWA787" s="216"/>
      <c r="CWB787" s="216"/>
      <c r="CWC787" s="216"/>
      <c r="CWD787" s="216"/>
      <c r="CWE787" s="216"/>
      <c r="CWF787" s="216"/>
      <c r="CWG787" s="216"/>
      <c r="CWH787" s="216"/>
      <c r="CWI787" s="216"/>
      <c r="CWJ787" s="216"/>
      <c r="CWK787" s="216"/>
      <c r="CWL787" s="216"/>
      <c r="CWM787" s="216"/>
      <c r="CWN787" s="216"/>
      <c r="CWO787" s="216"/>
      <c r="CWP787" s="216"/>
      <c r="CWQ787" s="216"/>
      <c r="CWR787" s="216"/>
      <c r="CWS787" s="216"/>
      <c r="CWT787" s="216"/>
      <c r="CWU787" s="216"/>
      <c r="CWV787" s="216"/>
      <c r="CWW787" s="216"/>
      <c r="CWX787" s="216"/>
      <c r="CWY787" s="216"/>
      <c r="CWZ787" s="216"/>
      <c r="CXA787" s="216"/>
      <c r="CXB787" s="216"/>
      <c r="CXC787" s="216"/>
      <c r="CXD787" s="216"/>
      <c r="CXE787" s="216"/>
      <c r="CXF787" s="216"/>
      <c r="CXG787" s="216"/>
      <c r="CXH787" s="216"/>
      <c r="CXI787" s="216"/>
      <c r="CXJ787" s="216"/>
      <c r="CXK787" s="216"/>
      <c r="CXL787" s="216"/>
      <c r="CXM787" s="216"/>
      <c r="CXN787" s="216"/>
      <c r="CXO787" s="216"/>
      <c r="CXP787" s="216"/>
      <c r="CXQ787" s="216"/>
      <c r="CXR787" s="216"/>
      <c r="CXS787" s="216"/>
      <c r="CXT787" s="216"/>
      <c r="CXU787" s="216"/>
      <c r="CXV787" s="216"/>
      <c r="CXW787" s="216"/>
      <c r="CXX787" s="216"/>
      <c r="CXY787" s="216"/>
      <c r="CXZ787" s="216"/>
      <c r="CYA787" s="216"/>
      <c r="CYB787" s="216"/>
      <c r="CYC787" s="216"/>
      <c r="CYD787" s="216"/>
      <c r="CYE787" s="216"/>
      <c r="CYF787" s="216"/>
      <c r="CYG787" s="216"/>
      <c r="CYH787" s="216"/>
      <c r="CYI787" s="216"/>
      <c r="CYJ787" s="216"/>
      <c r="CYK787" s="216"/>
      <c r="CYL787" s="216"/>
      <c r="CYM787" s="216"/>
      <c r="CYN787" s="216"/>
      <c r="CYO787" s="216"/>
      <c r="CYP787" s="216"/>
      <c r="CYQ787" s="216"/>
      <c r="CYR787" s="216"/>
      <c r="CYS787" s="216"/>
      <c r="CYT787" s="216"/>
      <c r="CYU787" s="216"/>
      <c r="CYV787" s="216"/>
      <c r="CYW787" s="216"/>
      <c r="CYX787" s="216"/>
      <c r="CYY787" s="216"/>
      <c r="CYZ787" s="216"/>
      <c r="CZA787" s="216"/>
      <c r="CZB787" s="216"/>
      <c r="CZC787" s="216"/>
      <c r="CZD787" s="216"/>
      <c r="CZE787" s="216"/>
      <c r="CZF787" s="216"/>
      <c r="CZG787" s="216"/>
      <c r="CZH787" s="216"/>
      <c r="CZI787" s="216"/>
      <c r="CZJ787" s="216"/>
      <c r="CZK787" s="216"/>
      <c r="CZL787" s="216"/>
      <c r="CZM787" s="216"/>
      <c r="CZN787" s="216"/>
      <c r="CZO787" s="216"/>
      <c r="CZP787" s="216"/>
      <c r="CZQ787" s="216"/>
      <c r="CZR787" s="216"/>
      <c r="CZS787" s="216"/>
      <c r="CZT787" s="216"/>
      <c r="CZU787" s="216"/>
      <c r="CZV787" s="216"/>
      <c r="CZW787" s="216"/>
      <c r="CZX787" s="216"/>
      <c r="CZY787" s="216"/>
      <c r="CZZ787" s="216"/>
      <c r="DAA787" s="216"/>
      <c r="DAB787" s="216"/>
      <c r="DAC787" s="216"/>
      <c r="DAD787" s="216"/>
      <c r="DAE787" s="216"/>
      <c r="DAF787" s="216"/>
      <c r="DAG787" s="216"/>
      <c r="DAH787" s="216"/>
      <c r="DAI787" s="216"/>
      <c r="DAJ787" s="216"/>
      <c r="DAK787" s="216"/>
      <c r="DAL787" s="216"/>
      <c r="DAM787" s="216"/>
      <c r="DAN787" s="216"/>
      <c r="DAO787" s="216"/>
      <c r="DAP787" s="216"/>
      <c r="DAQ787" s="216"/>
      <c r="DAR787" s="216"/>
      <c r="DAS787" s="216"/>
      <c r="DAT787" s="216"/>
      <c r="DAU787" s="216"/>
      <c r="DAV787" s="216"/>
      <c r="DAW787" s="216"/>
      <c r="DAX787" s="216"/>
      <c r="DAY787" s="216"/>
      <c r="DAZ787" s="216"/>
      <c r="DBA787" s="216"/>
      <c r="DBB787" s="216"/>
      <c r="DBC787" s="216"/>
      <c r="DBD787" s="216"/>
      <c r="DBE787" s="216"/>
      <c r="DBF787" s="216"/>
      <c r="DBG787" s="216"/>
      <c r="DBH787" s="216"/>
      <c r="DBI787" s="216"/>
      <c r="DBJ787" s="216"/>
      <c r="DBK787" s="216"/>
      <c r="DBL787" s="216"/>
      <c r="DBM787" s="216"/>
      <c r="DBN787" s="216"/>
      <c r="DBO787" s="216"/>
      <c r="DBP787" s="216"/>
      <c r="DBQ787" s="216"/>
      <c r="DBR787" s="216"/>
      <c r="DBS787" s="216"/>
      <c r="DBT787" s="216"/>
      <c r="DBU787" s="216"/>
      <c r="DBV787" s="216"/>
      <c r="DBW787" s="216"/>
      <c r="DBX787" s="216"/>
      <c r="DBY787" s="216"/>
      <c r="DBZ787" s="216"/>
      <c r="DCA787" s="216"/>
      <c r="DCB787" s="216"/>
      <c r="DCC787" s="216"/>
      <c r="DCD787" s="216"/>
      <c r="DCE787" s="216"/>
      <c r="DCF787" s="216"/>
      <c r="DCG787" s="216"/>
      <c r="DCH787" s="216"/>
      <c r="DCI787" s="216"/>
      <c r="DCJ787" s="216"/>
      <c r="DCK787" s="216"/>
      <c r="DCL787" s="216"/>
      <c r="DCM787" s="216"/>
      <c r="DCN787" s="216"/>
      <c r="DCO787" s="216"/>
      <c r="DCP787" s="216"/>
      <c r="DCQ787" s="216"/>
      <c r="DCR787" s="216"/>
      <c r="DCS787" s="216"/>
      <c r="DCT787" s="216"/>
      <c r="DCU787" s="216"/>
      <c r="DCV787" s="216"/>
      <c r="DCW787" s="216"/>
      <c r="DCX787" s="216"/>
      <c r="DCY787" s="216"/>
      <c r="DCZ787" s="216"/>
      <c r="DDA787" s="216"/>
      <c r="DDB787" s="216"/>
      <c r="DDC787" s="216"/>
      <c r="DDD787" s="216"/>
      <c r="DDE787" s="216"/>
      <c r="DDF787" s="216"/>
      <c r="DDG787" s="216"/>
      <c r="DDH787" s="216"/>
      <c r="DDI787" s="216"/>
      <c r="DDJ787" s="216"/>
      <c r="DDK787" s="216"/>
      <c r="DDL787" s="216"/>
      <c r="DDM787" s="216"/>
      <c r="DDN787" s="216"/>
      <c r="DDO787" s="216"/>
      <c r="DDP787" s="216"/>
      <c r="DDQ787" s="216"/>
      <c r="DDR787" s="216"/>
      <c r="DDS787" s="216"/>
      <c r="DDT787" s="216"/>
      <c r="DDU787" s="216"/>
      <c r="DDV787" s="216"/>
      <c r="DDW787" s="216"/>
      <c r="DDX787" s="216"/>
      <c r="DDY787" s="216"/>
      <c r="DDZ787" s="216"/>
      <c r="DEA787" s="216"/>
      <c r="DEB787" s="216"/>
      <c r="DEC787" s="216"/>
      <c r="DED787" s="216"/>
      <c r="DEE787" s="216"/>
      <c r="DEF787" s="216"/>
      <c r="DEG787" s="216"/>
      <c r="DEH787" s="216"/>
      <c r="DEI787" s="216"/>
      <c r="DEJ787" s="216"/>
      <c r="DEK787" s="216"/>
      <c r="DEL787" s="216"/>
      <c r="DEM787" s="216"/>
      <c r="DEN787" s="216"/>
      <c r="DEO787" s="216"/>
      <c r="DEP787" s="216"/>
      <c r="DEQ787" s="216"/>
      <c r="DER787" s="216"/>
      <c r="DES787" s="216"/>
      <c r="DET787" s="216"/>
      <c r="DEU787" s="216"/>
      <c r="DEV787" s="216"/>
      <c r="DEW787" s="216"/>
      <c r="DEX787" s="216"/>
      <c r="DEY787" s="216"/>
      <c r="DEZ787" s="216"/>
      <c r="DFA787" s="216"/>
      <c r="DFB787" s="216"/>
      <c r="DFC787" s="216"/>
      <c r="DFD787" s="216"/>
      <c r="DFE787" s="216"/>
      <c r="DFF787" s="216"/>
      <c r="DFG787" s="216"/>
      <c r="DFH787" s="216"/>
      <c r="DFI787" s="216"/>
      <c r="DFJ787" s="216"/>
      <c r="DFK787" s="216"/>
      <c r="DFL787" s="216"/>
      <c r="DFM787" s="216"/>
      <c r="DFN787" s="216"/>
      <c r="DFO787" s="216"/>
      <c r="DFP787" s="216"/>
      <c r="DFQ787" s="216"/>
      <c r="DFR787" s="216"/>
      <c r="DFS787" s="216"/>
      <c r="DFT787" s="216"/>
      <c r="DFU787" s="216"/>
      <c r="DFV787" s="216"/>
      <c r="DFW787" s="216"/>
      <c r="DFX787" s="216"/>
      <c r="DFY787" s="216"/>
      <c r="DFZ787" s="216"/>
      <c r="DGA787" s="216"/>
      <c r="DGB787" s="216"/>
      <c r="DGC787" s="216"/>
      <c r="DGD787" s="216"/>
      <c r="DGE787" s="216"/>
      <c r="DGF787" s="216"/>
      <c r="DGG787" s="216"/>
      <c r="DGH787" s="216"/>
      <c r="DGI787" s="216"/>
      <c r="DGJ787" s="216"/>
      <c r="DGK787" s="216"/>
      <c r="DGL787" s="216"/>
      <c r="DGM787" s="216"/>
      <c r="DGN787" s="216"/>
      <c r="DGO787" s="216"/>
      <c r="DGP787" s="216"/>
      <c r="DGQ787" s="216"/>
      <c r="DGR787" s="216"/>
      <c r="DGS787" s="216"/>
      <c r="DGT787" s="216"/>
      <c r="DGU787" s="216"/>
      <c r="DGV787" s="216"/>
      <c r="DGW787" s="216"/>
      <c r="DGX787" s="216"/>
      <c r="DGY787" s="216"/>
      <c r="DGZ787" s="216"/>
      <c r="DHA787" s="216"/>
      <c r="DHB787" s="216"/>
      <c r="DHC787" s="216"/>
      <c r="DHD787" s="216"/>
      <c r="DHE787" s="216"/>
      <c r="DHF787" s="216"/>
      <c r="DHG787" s="216"/>
      <c r="DHH787" s="216"/>
      <c r="DHI787" s="216"/>
      <c r="DHJ787" s="216"/>
      <c r="DHK787" s="216"/>
      <c r="DHL787" s="216"/>
      <c r="DHM787" s="216"/>
      <c r="DHN787" s="216"/>
      <c r="DHO787" s="216"/>
      <c r="DHP787" s="216"/>
      <c r="DHQ787" s="216"/>
      <c r="DHR787" s="216"/>
      <c r="DHS787" s="216"/>
      <c r="DHT787" s="216"/>
      <c r="DHU787" s="216"/>
      <c r="DHV787" s="216"/>
      <c r="DHW787" s="216"/>
      <c r="DHX787" s="216"/>
      <c r="DHY787" s="216"/>
      <c r="DHZ787" s="216"/>
      <c r="DIA787" s="216"/>
      <c r="DIB787" s="216"/>
      <c r="DIC787" s="216"/>
      <c r="DID787" s="216"/>
      <c r="DIE787" s="216"/>
      <c r="DIF787" s="216"/>
      <c r="DIG787" s="216"/>
      <c r="DIH787" s="216"/>
      <c r="DII787" s="216"/>
      <c r="DIJ787" s="216"/>
      <c r="DIK787" s="216"/>
      <c r="DIL787" s="216"/>
      <c r="DIM787" s="216"/>
      <c r="DIN787" s="216"/>
      <c r="DIO787" s="216"/>
      <c r="DIP787" s="216"/>
      <c r="DIQ787" s="216"/>
      <c r="DIR787" s="216"/>
      <c r="DIS787" s="216"/>
      <c r="DIT787" s="216"/>
      <c r="DIU787" s="216"/>
      <c r="DIV787" s="216"/>
      <c r="DIW787" s="216"/>
      <c r="DIX787" s="216"/>
      <c r="DIY787" s="216"/>
      <c r="DIZ787" s="216"/>
      <c r="DJA787" s="216"/>
      <c r="DJB787" s="216"/>
      <c r="DJC787" s="216"/>
      <c r="DJD787" s="216"/>
      <c r="DJE787" s="216"/>
      <c r="DJF787" s="216"/>
      <c r="DJG787" s="216"/>
      <c r="DJH787" s="216"/>
      <c r="DJI787" s="216"/>
      <c r="DJJ787" s="216"/>
      <c r="DJK787" s="216"/>
      <c r="DJL787" s="216"/>
      <c r="DJM787" s="216"/>
      <c r="DJN787" s="216"/>
      <c r="DJO787" s="216"/>
      <c r="DJP787" s="216"/>
      <c r="DJQ787" s="216"/>
      <c r="DJR787" s="216"/>
      <c r="DJS787" s="216"/>
      <c r="DJT787" s="216"/>
      <c r="DJU787" s="216"/>
      <c r="DJV787" s="216"/>
      <c r="DJW787" s="216"/>
      <c r="DJX787" s="216"/>
      <c r="DJY787" s="216"/>
      <c r="DJZ787" s="216"/>
      <c r="DKA787" s="216"/>
      <c r="DKB787" s="216"/>
      <c r="DKC787" s="216"/>
      <c r="DKD787" s="216"/>
      <c r="DKE787" s="216"/>
      <c r="DKF787" s="216"/>
      <c r="DKG787" s="216"/>
      <c r="DKH787" s="216"/>
      <c r="DKI787" s="216"/>
      <c r="DKJ787" s="216"/>
      <c r="DKK787" s="216"/>
      <c r="DKL787" s="216"/>
      <c r="DKM787" s="216"/>
      <c r="DKN787" s="216"/>
      <c r="DKO787" s="216"/>
      <c r="DKP787" s="216"/>
      <c r="DKQ787" s="216"/>
      <c r="DKR787" s="216"/>
      <c r="DKS787" s="216"/>
      <c r="DKT787" s="216"/>
      <c r="DKU787" s="216"/>
      <c r="DKV787" s="216"/>
      <c r="DKW787" s="216"/>
      <c r="DKX787" s="216"/>
      <c r="DKY787" s="216"/>
      <c r="DKZ787" s="216"/>
      <c r="DLA787" s="216"/>
      <c r="DLB787" s="216"/>
      <c r="DLC787" s="216"/>
      <c r="DLD787" s="216"/>
      <c r="DLE787" s="216"/>
      <c r="DLF787" s="216"/>
      <c r="DLG787" s="216"/>
      <c r="DLH787" s="216"/>
      <c r="DLI787" s="216"/>
      <c r="DLJ787" s="216"/>
      <c r="DLK787" s="216"/>
      <c r="DLL787" s="216"/>
      <c r="DLM787" s="216"/>
      <c r="DLN787" s="216"/>
      <c r="DLO787" s="216"/>
      <c r="DLP787" s="216"/>
      <c r="DLQ787" s="216"/>
      <c r="DLR787" s="216"/>
      <c r="DLS787" s="216"/>
      <c r="DLT787" s="216"/>
      <c r="DLU787" s="216"/>
      <c r="DLV787" s="216"/>
      <c r="DLW787" s="216"/>
      <c r="DLX787" s="216"/>
      <c r="DLY787" s="216"/>
      <c r="DLZ787" s="216"/>
      <c r="DMA787" s="216"/>
      <c r="DMB787" s="216"/>
      <c r="DMC787" s="216"/>
      <c r="DMD787" s="216"/>
      <c r="DME787" s="216"/>
      <c r="DMF787" s="216"/>
      <c r="DMG787" s="216"/>
      <c r="DMH787" s="216"/>
      <c r="DMI787" s="216"/>
      <c r="DMJ787" s="216"/>
      <c r="DMK787" s="216"/>
      <c r="DML787" s="216"/>
      <c r="DMM787" s="216"/>
      <c r="DMN787" s="216"/>
      <c r="DMO787" s="216"/>
      <c r="DMP787" s="216"/>
      <c r="DMQ787" s="216"/>
      <c r="DMR787" s="216"/>
      <c r="DMS787" s="216"/>
      <c r="DMT787" s="216"/>
      <c r="DMU787" s="216"/>
      <c r="DMV787" s="216"/>
      <c r="DMW787" s="216"/>
      <c r="DMX787" s="216"/>
      <c r="DMY787" s="216"/>
      <c r="DMZ787" s="216"/>
      <c r="DNA787" s="216"/>
      <c r="DNB787" s="216"/>
      <c r="DNC787" s="216"/>
      <c r="DND787" s="216"/>
      <c r="DNE787" s="216"/>
      <c r="DNF787" s="216"/>
      <c r="DNG787" s="216"/>
      <c r="DNH787" s="216"/>
      <c r="DNI787" s="216"/>
      <c r="DNJ787" s="216"/>
      <c r="DNK787" s="216"/>
      <c r="DNL787" s="216"/>
      <c r="DNM787" s="216"/>
      <c r="DNN787" s="216"/>
      <c r="DNO787" s="216"/>
      <c r="DNP787" s="216"/>
      <c r="DNQ787" s="216"/>
      <c r="DNR787" s="216"/>
      <c r="DNS787" s="216"/>
      <c r="DNT787" s="216"/>
      <c r="DNU787" s="216"/>
      <c r="DNV787" s="216"/>
      <c r="DNW787" s="216"/>
      <c r="DNX787" s="216"/>
      <c r="DNY787" s="216"/>
      <c r="DNZ787" s="216"/>
      <c r="DOA787" s="216"/>
      <c r="DOB787" s="216"/>
      <c r="DOC787" s="216"/>
      <c r="DOD787" s="216"/>
      <c r="DOE787" s="216"/>
      <c r="DOF787" s="216"/>
      <c r="DOG787" s="216"/>
      <c r="DOH787" s="216"/>
      <c r="DOI787" s="216"/>
      <c r="DOJ787" s="216"/>
      <c r="DOK787" s="216"/>
      <c r="DOL787" s="216"/>
      <c r="DOM787" s="216"/>
      <c r="DON787" s="216"/>
      <c r="DOO787" s="216"/>
      <c r="DOP787" s="216"/>
      <c r="DOQ787" s="216"/>
      <c r="DOR787" s="216"/>
      <c r="DOS787" s="216"/>
      <c r="DOT787" s="216"/>
      <c r="DOU787" s="216"/>
      <c r="DOV787" s="216"/>
      <c r="DOW787" s="216"/>
      <c r="DOX787" s="216"/>
      <c r="DOY787" s="216"/>
      <c r="DOZ787" s="216"/>
      <c r="DPA787" s="216"/>
      <c r="DPB787" s="216"/>
      <c r="DPC787" s="216"/>
      <c r="DPD787" s="216"/>
      <c r="DPE787" s="216"/>
      <c r="DPF787" s="216"/>
      <c r="DPG787" s="216"/>
      <c r="DPH787" s="216"/>
      <c r="DPI787" s="216"/>
      <c r="DPJ787" s="216"/>
      <c r="DPK787" s="216"/>
      <c r="DPL787" s="216"/>
      <c r="DPM787" s="216"/>
      <c r="DPN787" s="216"/>
      <c r="DPO787" s="216"/>
      <c r="DPP787" s="216"/>
      <c r="DPQ787" s="216"/>
      <c r="DPR787" s="216"/>
      <c r="DPS787" s="216"/>
      <c r="DPT787" s="216"/>
      <c r="DPU787" s="216"/>
      <c r="DPV787" s="216"/>
      <c r="DPW787" s="216"/>
      <c r="DPX787" s="216"/>
      <c r="DPY787" s="216"/>
      <c r="DPZ787" s="216"/>
      <c r="DQA787" s="216"/>
      <c r="DQB787" s="216"/>
      <c r="DQC787" s="216"/>
      <c r="DQD787" s="216"/>
      <c r="DQE787" s="216"/>
      <c r="DQF787" s="216"/>
      <c r="DQG787" s="216"/>
      <c r="DQH787" s="216"/>
      <c r="DQI787" s="216"/>
      <c r="DQJ787" s="216"/>
      <c r="DQK787" s="216"/>
      <c r="DQL787" s="216"/>
      <c r="DQM787" s="216"/>
      <c r="DQN787" s="216"/>
      <c r="DQO787" s="216"/>
      <c r="DQP787" s="216"/>
      <c r="DQQ787" s="216"/>
      <c r="DQR787" s="216"/>
      <c r="DQS787" s="216"/>
      <c r="DQT787" s="216"/>
      <c r="DQU787" s="216"/>
      <c r="DQV787" s="216"/>
      <c r="DQW787" s="216"/>
      <c r="DQX787" s="216"/>
      <c r="DQY787" s="216"/>
      <c r="DQZ787" s="216"/>
      <c r="DRA787" s="216"/>
      <c r="DRB787" s="216"/>
      <c r="DRC787" s="216"/>
      <c r="DRD787" s="216"/>
      <c r="DRE787" s="216"/>
      <c r="DRF787" s="216"/>
      <c r="DRG787" s="216"/>
      <c r="DRH787" s="216"/>
      <c r="DRI787" s="216"/>
      <c r="DRJ787" s="216"/>
      <c r="DRK787" s="216"/>
      <c r="DRL787" s="216"/>
      <c r="DRM787" s="216"/>
      <c r="DRN787" s="216"/>
      <c r="DRO787" s="216"/>
      <c r="DRP787" s="216"/>
      <c r="DRQ787" s="216"/>
      <c r="DRR787" s="216"/>
      <c r="DRS787" s="216"/>
      <c r="DRT787" s="216"/>
      <c r="DRU787" s="216"/>
      <c r="DRV787" s="216"/>
      <c r="DRW787" s="216"/>
      <c r="DRX787" s="216"/>
      <c r="DRY787" s="216"/>
      <c r="DRZ787" s="216"/>
      <c r="DSA787" s="216"/>
      <c r="DSB787" s="216"/>
      <c r="DSC787" s="216"/>
      <c r="DSD787" s="216"/>
      <c r="DSE787" s="216"/>
      <c r="DSF787" s="216"/>
      <c r="DSG787" s="216"/>
      <c r="DSH787" s="216"/>
      <c r="DSI787" s="216"/>
      <c r="DSJ787" s="216"/>
      <c r="DSK787" s="216"/>
      <c r="DSL787" s="216"/>
      <c r="DSM787" s="216"/>
      <c r="DSN787" s="216"/>
      <c r="DSO787" s="216"/>
      <c r="DSP787" s="216"/>
      <c r="DSQ787" s="216"/>
      <c r="DSR787" s="216"/>
      <c r="DSS787" s="216"/>
      <c r="DST787" s="216"/>
      <c r="DSU787" s="216"/>
      <c r="DSV787" s="216"/>
      <c r="DSW787" s="216"/>
      <c r="DSX787" s="216"/>
      <c r="DSY787" s="216"/>
      <c r="DSZ787" s="216"/>
      <c r="DTA787" s="216"/>
      <c r="DTB787" s="216"/>
      <c r="DTC787" s="216"/>
      <c r="DTD787" s="216"/>
      <c r="DTE787" s="216"/>
      <c r="DTF787" s="216"/>
      <c r="DTG787" s="216"/>
      <c r="DTH787" s="216"/>
      <c r="DTI787" s="216"/>
      <c r="DTJ787" s="216"/>
      <c r="DTK787" s="216"/>
      <c r="DTL787" s="216"/>
      <c r="DTM787" s="216"/>
      <c r="DTN787" s="216"/>
      <c r="DTO787" s="216"/>
      <c r="DTP787" s="216"/>
      <c r="DTQ787" s="216"/>
      <c r="DTR787" s="216"/>
      <c r="DTS787" s="216"/>
      <c r="DTT787" s="216"/>
      <c r="DTU787" s="216"/>
      <c r="DTV787" s="216"/>
      <c r="DTW787" s="216"/>
      <c r="DTX787" s="216"/>
      <c r="DTY787" s="216"/>
      <c r="DTZ787" s="216"/>
      <c r="DUA787" s="216"/>
      <c r="DUB787" s="216"/>
      <c r="DUC787" s="216"/>
      <c r="DUD787" s="216"/>
      <c r="DUE787" s="216"/>
      <c r="DUF787" s="216"/>
      <c r="DUG787" s="216"/>
      <c r="DUH787" s="216"/>
      <c r="DUI787" s="216"/>
      <c r="DUJ787" s="216"/>
      <c r="DUK787" s="216"/>
      <c r="DUL787" s="216"/>
      <c r="DUM787" s="216"/>
      <c r="DUN787" s="216"/>
      <c r="DUO787" s="216"/>
      <c r="DUP787" s="216"/>
      <c r="DUQ787" s="216"/>
      <c r="DUR787" s="216"/>
      <c r="DUS787" s="216"/>
      <c r="DUT787" s="216"/>
      <c r="DUU787" s="216"/>
      <c r="DUV787" s="216"/>
      <c r="DUW787" s="216"/>
      <c r="DUX787" s="216"/>
      <c r="DUY787" s="216"/>
      <c r="DUZ787" s="216"/>
      <c r="DVA787" s="216"/>
      <c r="DVB787" s="216"/>
      <c r="DVC787" s="216"/>
      <c r="DVD787" s="216"/>
      <c r="DVE787" s="216"/>
      <c r="DVF787" s="216"/>
      <c r="DVG787" s="216"/>
      <c r="DVH787" s="216"/>
      <c r="DVI787" s="216"/>
      <c r="DVJ787" s="216"/>
      <c r="DVK787" s="216"/>
      <c r="DVL787" s="216"/>
      <c r="DVM787" s="216"/>
      <c r="DVN787" s="216"/>
      <c r="DVO787" s="216"/>
      <c r="DVP787" s="216"/>
      <c r="DVQ787" s="216"/>
      <c r="DVR787" s="216"/>
      <c r="DVS787" s="216"/>
      <c r="DVT787" s="216"/>
      <c r="DVU787" s="216"/>
      <c r="DVV787" s="216"/>
      <c r="DVW787" s="216"/>
      <c r="DVX787" s="216"/>
      <c r="DVY787" s="216"/>
      <c r="DVZ787" s="216"/>
      <c r="DWA787" s="216"/>
      <c r="DWB787" s="216"/>
      <c r="DWC787" s="216"/>
      <c r="DWD787" s="216"/>
      <c r="DWE787" s="216"/>
      <c r="DWF787" s="216"/>
      <c r="DWG787" s="216"/>
      <c r="DWH787" s="216"/>
      <c r="DWI787" s="216"/>
      <c r="DWJ787" s="216"/>
      <c r="DWK787" s="216"/>
      <c r="DWL787" s="216"/>
      <c r="DWM787" s="216"/>
      <c r="DWN787" s="216"/>
      <c r="DWO787" s="216"/>
      <c r="DWP787" s="216"/>
      <c r="DWQ787" s="216"/>
      <c r="DWR787" s="216"/>
      <c r="DWS787" s="216"/>
      <c r="DWT787" s="216"/>
      <c r="DWU787" s="216"/>
      <c r="DWV787" s="216"/>
      <c r="DWW787" s="216"/>
      <c r="DWX787" s="216"/>
      <c r="DWY787" s="216"/>
      <c r="DWZ787" s="216"/>
      <c r="DXA787" s="216"/>
      <c r="DXB787" s="216"/>
      <c r="DXC787" s="216"/>
      <c r="DXD787" s="216"/>
      <c r="DXE787" s="216"/>
      <c r="DXF787" s="216"/>
      <c r="DXG787" s="216"/>
      <c r="DXH787" s="216"/>
      <c r="DXI787" s="216"/>
      <c r="DXJ787" s="216"/>
      <c r="DXK787" s="216"/>
      <c r="DXL787" s="216"/>
      <c r="DXM787" s="216"/>
      <c r="DXN787" s="216"/>
      <c r="DXO787" s="216"/>
      <c r="DXP787" s="216"/>
      <c r="DXQ787" s="216"/>
      <c r="DXR787" s="216"/>
      <c r="DXS787" s="216"/>
      <c r="DXT787" s="216"/>
      <c r="DXU787" s="216"/>
      <c r="DXV787" s="216"/>
      <c r="DXW787" s="216"/>
      <c r="DXX787" s="216"/>
      <c r="DXY787" s="216"/>
      <c r="DXZ787" s="216"/>
      <c r="DYA787" s="216"/>
      <c r="DYB787" s="216"/>
      <c r="DYC787" s="216"/>
      <c r="DYD787" s="216"/>
      <c r="DYE787" s="216"/>
      <c r="DYF787" s="216"/>
      <c r="DYG787" s="216"/>
      <c r="DYH787" s="216"/>
      <c r="DYI787" s="216"/>
      <c r="DYJ787" s="216"/>
      <c r="DYK787" s="216"/>
      <c r="DYL787" s="216"/>
      <c r="DYM787" s="216"/>
      <c r="DYN787" s="216"/>
      <c r="DYO787" s="216"/>
      <c r="DYP787" s="216"/>
      <c r="DYQ787" s="216"/>
      <c r="DYR787" s="216"/>
      <c r="DYS787" s="216"/>
      <c r="DYT787" s="216"/>
      <c r="DYU787" s="216"/>
      <c r="DYV787" s="216"/>
      <c r="DYW787" s="216"/>
      <c r="DYX787" s="216"/>
      <c r="DYY787" s="216"/>
      <c r="DYZ787" s="216"/>
      <c r="DZA787" s="216"/>
      <c r="DZB787" s="216"/>
      <c r="DZC787" s="216"/>
      <c r="DZD787" s="216"/>
      <c r="DZE787" s="216"/>
      <c r="DZF787" s="216"/>
      <c r="DZG787" s="216"/>
      <c r="DZH787" s="216"/>
      <c r="DZI787" s="216"/>
      <c r="DZJ787" s="216"/>
      <c r="DZK787" s="216"/>
      <c r="DZL787" s="216"/>
      <c r="DZM787" s="216"/>
      <c r="DZN787" s="216"/>
      <c r="DZO787" s="216"/>
      <c r="DZP787" s="216"/>
      <c r="DZQ787" s="216"/>
      <c r="DZR787" s="216"/>
      <c r="DZS787" s="216"/>
      <c r="DZT787" s="216"/>
      <c r="DZU787" s="216"/>
      <c r="DZV787" s="216"/>
      <c r="DZW787" s="216"/>
      <c r="DZX787" s="216"/>
      <c r="DZY787" s="216"/>
      <c r="DZZ787" s="216"/>
      <c r="EAA787" s="216"/>
      <c r="EAB787" s="216"/>
      <c r="EAC787" s="216"/>
      <c r="EAD787" s="216"/>
      <c r="EAE787" s="216"/>
      <c r="EAF787" s="216"/>
      <c r="EAG787" s="216"/>
      <c r="EAH787" s="216"/>
      <c r="EAI787" s="216"/>
      <c r="EAJ787" s="216"/>
      <c r="EAK787" s="216"/>
      <c r="EAL787" s="216"/>
      <c r="EAM787" s="216"/>
      <c r="EAN787" s="216"/>
      <c r="EAO787" s="216"/>
      <c r="EAP787" s="216"/>
      <c r="EAQ787" s="216"/>
      <c r="EAR787" s="216"/>
      <c r="EAS787" s="216"/>
      <c r="EAT787" s="216"/>
      <c r="EAU787" s="216"/>
      <c r="EAV787" s="216"/>
      <c r="EAW787" s="216"/>
      <c r="EAX787" s="216"/>
      <c r="EAY787" s="216"/>
      <c r="EAZ787" s="216"/>
      <c r="EBA787" s="216"/>
      <c r="EBB787" s="216"/>
      <c r="EBC787" s="216"/>
      <c r="EBD787" s="216"/>
      <c r="EBE787" s="216"/>
      <c r="EBF787" s="216"/>
      <c r="EBG787" s="216"/>
      <c r="EBH787" s="216"/>
      <c r="EBI787" s="216"/>
      <c r="EBJ787" s="216"/>
      <c r="EBK787" s="216"/>
      <c r="EBL787" s="216"/>
      <c r="EBM787" s="216"/>
      <c r="EBN787" s="216"/>
      <c r="EBO787" s="216"/>
      <c r="EBP787" s="216"/>
      <c r="EBQ787" s="216"/>
      <c r="EBR787" s="216"/>
      <c r="EBS787" s="216"/>
      <c r="EBT787" s="216"/>
      <c r="EBU787" s="216"/>
      <c r="EBV787" s="216"/>
      <c r="EBW787" s="216"/>
      <c r="EBX787" s="216"/>
      <c r="EBY787" s="216"/>
      <c r="EBZ787" s="216"/>
      <c r="ECA787" s="216"/>
      <c r="ECB787" s="216"/>
      <c r="ECC787" s="216"/>
      <c r="ECD787" s="216"/>
      <c r="ECE787" s="216"/>
      <c r="ECF787" s="216"/>
      <c r="ECG787" s="216"/>
      <c r="ECH787" s="216"/>
      <c r="ECI787" s="216"/>
      <c r="ECJ787" s="216"/>
      <c r="ECK787" s="216"/>
      <c r="ECL787" s="216"/>
      <c r="ECM787" s="216"/>
      <c r="ECN787" s="216"/>
      <c r="ECO787" s="216"/>
      <c r="ECP787" s="216"/>
      <c r="ECQ787" s="216"/>
      <c r="ECR787" s="216"/>
      <c r="ECS787" s="216"/>
      <c r="ECT787" s="216"/>
      <c r="ECU787" s="216"/>
      <c r="ECV787" s="216"/>
      <c r="ECW787" s="216"/>
      <c r="ECX787" s="216"/>
      <c r="ECY787" s="216"/>
      <c r="ECZ787" s="216"/>
      <c r="EDA787" s="216"/>
      <c r="EDB787" s="216"/>
      <c r="EDC787" s="216"/>
      <c r="EDD787" s="216"/>
      <c r="EDE787" s="216"/>
      <c r="EDF787" s="216"/>
      <c r="EDG787" s="216"/>
      <c r="EDH787" s="216"/>
      <c r="EDI787" s="216"/>
      <c r="EDJ787" s="216"/>
      <c r="EDK787" s="216"/>
      <c r="EDL787" s="216"/>
      <c r="EDM787" s="216"/>
      <c r="EDN787" s="216"/>
      <c r="EDO787" s="216"/>
      <c r="EDP787" s="216"/>
      <c r="EDQ787" s="216"/>
      <c r="EDR787" s="216"/>
      <c r="EDS787" s="216"/>
      <c r="EDT787" s="216"/>
      <c r="EDU787" s="216"/>
      <c r="EDV787" s="216"/>
      <c r="EDW787" s="216"/>
      <c r="EDX787" s="216"/>
      <c r="EDY787" s="216"/>
      <c r="EDZ787" s="216"/>
      <c r="EEA787" s="216"/>
      <c r="EEB787" s="216"/>
      <c r="EEC787" s="216"/>
      <c r="EED787" s="216"/>
      <c r="EEE787" s="216"/>
      <c r="EEF787" s="216"/>
      <c r="EEG787" s="216"/>
      <c r="EEH787" s="216"/>
      <c r="EEI787" s="216"/>
      <c r="EEJ787" s="216"/>
      <c r="EEK787" s="216"/>
      <c r="EEL787" s="216"/>
      <c r="EEM787" s="216"/>
      <c r="EEN787" s="216"/>
      <c r="EEO787" s="216"/>
      <c r="EEP787" s="216"/>
      <c r="EEQ787" s="216"/>
      <c r="EER787" s="216"/>
      <c r="EES787" s="216"/>
      <c r="EET787" s="216"/>
      <c r="EEU787" s="216"/>
      <c r="EEV787" s="216"/>
      <c r="EEW787" s="216"/>
      <c r="EEX787" s="216"/>
      <c r="EEY787" s="216"/>
      <c r="EEZ787" s="216"/>
      <c r="EFA787" s="216"/>
      <c r="EFB787" s="216"/>
      <c r="EFC787" s="216"/>
      <c r="EFD787" s="216"/>
      <c r="EFE787" s="216"/>
      <c r="EFF787" s="216"/>
      <c r="EFG787" s="216"/>
      <c r="EFH787" s="216"/>
      <c r="EFI787" s="216"/>
      <c r="EFJ787" s="216"/>
      <c r="EFK787" s="216"/>
      <c r="EFL787" s="216"/>
      <c r="EFM787" s="216"/>
      <c r="EFN787" s="216"/>
      <c r="EFO787" s="216"/>
      <c r="EFP787" s="216"/>
      <c r="EFQ787" s="216"/>
      <c r="EFR787" s="216"/>
      <c r="EFS787" s="216"/>
      <c r="EFT787" s="216"/>
      <c r="EFU787" s="216"/>
      <c r="EFV787" s="216"/>
      <c r="EFW787" s="216"/>
      <c r="EFX787" s="216"/>
      <c r="EFY787" s="216"/>
      <c r="EFZ787" s="216"/>
      <c r="EGA787" s="216"/>
      <c r="EGB787" s="216"/>
      <c r="EGC787" s="216"/>
      <c r="EGD787" s="216"/>
      <c r="EGE787" s="216"/>
      <c r="EGF787" s="216"/>
      <c r="EGG787" s="216"/>
      <c r="EGH787" s="216"/>
      <c r="EGI787" s="216"/>
      <c r="EGJ787" s="216"/>
      <c r="EGK787" s="216"/>
      <c r="EGL787" s="216"/>
      <c r="EGM787" s="216"/>
      <c r="EGN787" s="216"/>
      <c r="EGO787" s="216"/>
      <c r="EGP787" s="216"/>
      <c r="EGQ787" s="216"/>
      <c r="EGR787" s="216"/>
      <c r="EGS787" s="216"/>
      <c r="EGT787" s="216"/>
      <c r="EGU787" s="216"/>
      <c r="EGV787" s="216"/>
      <c r="EGW787" s="216"/>
      <c r="EGX787" s="216"/>
      <c r="EGY787" s="216"/>
      <c r="EGZ787" s="216"/>
      <c r="EHA787" s="216"/>
      <c r="EHB787" s="216"/>
      <c r="EHC787" s="216"/>
      <c r="EHD787" s="216"/>
      <c r="EHE787" s="216"/>
      <c r="EHF787" s="216"/>
      <c r="EHG787" s="216"/>
      <c r="EHH787" s="216"/>
      <c r="EHI787" s="216"/>
      <c r="EHJ787" s="216"/>
      <c r="EHK787" s="216"/>
      <c r="EHL787" s="216"/>
      <c r="EHM787" s="216"/>
      <c r="EHN787" s="216"/>
      <c r="EHO787" s="216"/>
      <c r="EHP787" s="216"/>
      <c r="EHQ787" s="216"/>
      <c r="EHR787" s="216"/>
      <c r="EHS787" s="216"/>
      <c r="EHT787" s="216"/>
      <c r="EHU787" s="216"/>
      <c r="EHV787" s="216"/>
      <c r="EHW787" s="216"/>
      <c r="EHX787" s="216"/>
      <c r="EHY787" s="216"/>
      <c r="EHZ787" s="216"/>
      <c r="EIA787" s="216"/>
      <c r="EIB787" s="216"/>
      <c r="EIC787" s="216"/>
      <c r="EID787" s="216"/>
      <c r="EIE787" s="216"/>
      <c r="EIF787" s="216"/>
      <c r="EIG787" s="216"/>
      <c r="EIH787" s="216"/>
      <c r="EII787" s="216"/>
      <c r="EIJ787" s="216"/>
      <c r="EIK787" s="216"/>
      <c r="EIL787" s="216"/>
      <c r="EIM787" s="216"/>
      <c r="EIN787" s="216"/>
      <c r="EIO787" s="216"/>
      <c r="EIP787" s="216"/>
      <c r="EIQ787" s="216"/>
      <c r="EIR787" s="216"/>
      <c r="EIS787" s="216"/>
      <c r="EIT787" s="216"/>
      <c r="EIU787" s="216"/>
      <c r="EIV787" s="216"/>
      <c r="EIW787" s="216"/>
      <c r="EIX787" s="216"/>
      <c r="EIY787" s="216"/>
      <c r="EIZ787" s="216"/>
      <c r="EJA787" s="216"/>
      <c r="EJB787" s="216"/>
      <c r="EJC787" s="216"/>
      <c r="EJD787" s="216"/>
      <c r="EJE787" s="216"/>
      <c r="EJF787" s="216"/>
      <c r="EJG787" s="216"/>
      <c r="EJH787" s="216"/>
      <c r="EJI787" s="216"/>
      <c r="EJJ787" s="216"/>
      <c r="EJK787" s="216"/>
      <c r="EJL787" s="216"/>
      <c r="EJM787" s="216"/>
      <c r="EJN787" s="216"/>
      <c r="EJO787" s="216"/>
      <c r="EJP787" s="216"/>
      <c r="EJQ787" s="216"/>
      <c r="EJR787" s="216"/>
      <c r="EJS787" s="216"/>
      <c r="EJT787" s="216"/>
      <c r="EJU787" s="216"/>
      <c r="EJV787" s="216"/>
      <c r="EJW787" s="216"/>
      <c r="EJX787" s="216"/>
      <c r="EJY787" s="216"/>
      <c r="EJZ787" s="216"/>
      <c r="EKA787" s="216"/>
      <c r="EKB787" s="216"/>
      <c r="EKC787" s="216"/>
      <c r="EKD787" s="216"/>
      <c r="EKE787" s="216"/>
      <c r="EKF787" s="216"/>
      <c r="EKG787" s="216"/>
      <c r="EKH787" s="216"/>
      <c r="EKI787" s="216"/>
      <c r="EKJ787" s="216"/>
      <c r="EKK787" s="216"/>
      <c r="EKL787" s="216"/>
      <c r="EKM787" s="216"/>
      <c r="EKN787" s="216"/>
      <c r="EKO787" s="216"/>
      <c r="EKP787" s="216"/>
      <c r="EKQ787" s="216"/>
      <c r="EKR787" s="216"/>
      <c r="EKS787" s="216"/>
      <c r="EKT787" s="216"/>
      <c r="EKU787" s="216"/>
      <c r="EKV787" s="216"/>
      <c r="EKW787" s="216"/>
      <c r="EKX787" s="216"/>
      <c r="EKY787" s="216"/>
      <c r="EKZ787" s="216"/>
      <c r="ELA787" s="216"/>
      <c r="ELB787" s="216"/>
      <c r="ELC787" s="216"/>
      <c r="ELD787" s="216"/>
      <c r="ELE787" s="216"/>
      <c r="ELF787" s="216"/>
      <c r="ELG787" s="216"/>
      <c r="ELH787" s="216"/>
      <c r="ELI787" s="216"/>
      <c r="ELJ787" s="216"/>
      <c r="ELK787" s="216"/>
      <c r="ELL787" s="216"/>
      <c r="ELM787" s="216"/>
      <c r="ELN787" s="216"/>
      <c r="ELO787" s="216"/>
      <c r="ELP787" s="216"/>
      <c r="ELQ787" s="216"/>
      <c r="ELR787" s="216"/>
      <c r="ELS787" s="216"/>
      <c r="ELT787" s="216"/>
      <c r="ELU787" s="216"/>
      <c r="ELV787" s="216"/>
      <c r="ELW787" s="216"/>
      <c r="ELX787" s="216"/>
      <c r="ELY787" s="216"/>
      <c r="ELZ787" s="216"/>
      <c r="EMA787" s="216"/>
      <c r="EMB787" s="216"/>
      <c r="EMC787" s="216"/>
      <c r="EMD787" s="216"/>
      <c r="EME787" s="216"/>
      <c r="EMF787" s="216"/>
      <c r="EMG787" s="216"/>
      <c r="EMH787" s="216"/>
      <c r="EMI787" s="216"/>
      <c r="EMJ787" s="216"/>
      <c r="EMK787" s="216"/>
      <c r="EML787" s="216"/>
      <c r="EMM787" s="216"/>
      <c r="EMN787" s="216"/>
      <c r="EMO787" s="216"/>
      <c r="EMP787" s="216"/>
      <c r="EMQ787" s="216"/>
      <c r="EMR787" s="216"/>
      <c r="EMS787" s="216"/>
      <c r="EMT787" s="216"/>
      <c r="EMU787" s="216"/>
      <c r="EMV787" s="216"/>
      <c r="EMW787" s="216"/>
      <c r="EMX787" s="216"/>
      <c r="EMY787" s="216"/>
      <c r="EMZ787" s="216"/>
      <c r="ENA787" s="216"/>
      <c r="ENB787" s="216"/>
      <c r="ENC787" s="216"/>
      <c r="END787" s="216"/>
      <c r="ENE787" s="216"/>
      <c r="ENF787" s="216"/>
      <c r="ENG787" s="216"/>
      <c r="ENH787" s="216"/>
      <c r="ENI787" s="216"/>
      <c r="ENJ787" s="216"/>
      <c r="ENK787" s="216"/>
      <c r="ENL787" s="216"/>
      <c r="ENM787" s="216"/>
      <c r="ENN787" s="216"/>
      <c r="ENO787" s="216"/>
      <c r="ENP787" s="216"/>
      <c r="ENQ787" s="216"/>
      <c r="ENR787" s="216"/>
      <c r="ENS787" s="216"/>
      <c r="ENT787" s="216"/>
      <c r="ENU787" s="216"/>
      <c r="ENV787" s="216"/>
      <c r="ENW787" s="216"/>
      <c r="ENX787" s="216"/>
      <c r="ENY787" s="216"/>
      <c r="ENZ787" s="216"/>
      <c r="EOA787" s="216"/>
      <c r="EOB787" s="216"/>
      <c r="EOC787" s="216"/>
      <c r="EOD787" s="216"/>
      <c r="EOE787" s="216"/>
      <c r="EOF787" s="216"/>
      <c r="EOG787" s="216"/>
      <c r="EOH787" s="216"/>
      <c r="EOI787" s="216"/>
      <c r="EOJ787" s="216"/>
      <c r="EOK787" s="216"/>
      <c r="EOL787" s="216"/>
      <c r="EOM787" s="216"/>
      <c r="EON787" s="216"/>
      <c r="EOO787" s="216"/>
      <c r="EOP787" s="216"/>
      <c r="EOQ787" s="216"/>
      <c r="EOR787" s="216"/>
      <c r="EOS787" s="216"/>
      <c r="EOT787" s="216"/>
      <c r="EOU787" s="216"/>
      <c r="EOV787" s="216"/>
      <c r="EOW787" s="216"/>
      <c r="EOX787" s="216"/>
      <c r="EOY787" s="216"/>
      <c r="EOZ787" s="216"/>
      <c r="EPA787" s="216"/>
      <c r="EPB787" s="216"/>
      <c r="EPC787" s="216"/>
      <c r="EPD787" s="216"/>
      <c r="EPE787" s="216"/>
      <c r="EPF787" s="216"/>
      <c r="EPG787" s="216"/>
      <c r="EPH787" s="216"/>
      <c r="EPI787" s="216"/>
      <c r="EPJ787" s="216"/>
      <c r="EPK787" s="216"/>
      <c r="EPL787" s="216"/>
      <c r="EPM787" s="216"/>
      <c r="EPN787" s="216"/>
      <c r="EPO787" s="216"/>
      <c r="EPP787" s="216"/>
      <c r="EPQ787" s="216"/>
      <c r="EPR787" s="216"/>
      <c r="EPS787" s="216"/>
      <c r="EPT787" s="216"/>
      <c r="EPU787" s="216"/>
      <c r="EPV787" s="216"/>
      <c r="EPW787" s="216"/>
      <c r="EPX787" s="216"/>
      <c r="EPY787" s="216"/>
      <c r="EPZ787" s="216"/>
      <c r="EQA787" s="216"/>
      <c r="EQB787" s="216"/>
      <c r="EQC787" s="216"/>
      <c r="EQD787" s="216"/>
      <c r="EQE787" s="216"/>
      <c r="EQF787" s="216"/>
      <c r="EQG787" s="216"/>
      <c r="EQH787" s="216"/>
      <c r="EQI787" s="216"/>
      <c r="EQJ787" s="216"/>
      <c r="EQK787" s="216"/>
      <c r="EQL787" s="216"/>
      <c r="EQM787" s="216"/>
      <c r="EQN787" s="216"/>
      <c r="EQO787" s="216"/>
      <c r="EQP787" s="216"/>
      <c r="EQQ787" s="216"/>
      <c r="EQR787" s="216"/>
      <c r="EQS787" s="216"/>
      <c r="EQT787" s="216"/>
      <c r="EQU787" s="216"/>
      <c r="EQV787" s="216"/>
      <c r="EQW787" s="216"/>
      <c r="EQX787" s="216"/>
      <c r="EQY787" s="216"/>
      <c r="EQZ787" s="216"/>
      <c r="ERA787" s="216"/>
      <c r="ERB787" s="216"/>
      <c r="ERC787" s="216"/>
      <c r="ERD787" s="216"/>
      <c r="ERE787" s="216"/>
      <c r="ERF787" s="216"/>
      <c r="ERG787" s="216"/>
      <c r="ERH787" s="216"/>
      <c r="ERI787" s="216"/>
      <c r="ERJ787" s="216"/>
      <c r="ERK787" s="216"/>
      <c r="ERL787" s="216"/>
      <c r="ERM787" s="216"/>
      <c r="ERN787" s="216"/>
      <c r="ERO787" s="216"/>
      <c r="ERP787" s="216"/>
      <c r="ERQ787" s="216"/>
      <c r="ERR787" s="216"/>
      <c r="ERS787" s="216"/>
      <c r="ERT787" s="216"/>
      <c r="ERU787" s="216"/>
      <c r="ERV787" s="216"/>
      <c r="ERW787" s="216"/>
      <c r="ERX787" s="216"/>
      <c r="ERY787" s="216"/>
      <c r="ERZ787" s="216"/>
      <c r="ESA787" s="216"/>
      <c r="ESB787" s="216"/>
      <c r="ESC787" s="216"/>
      <c r="ESD787" s="216"/>
      <c r="ESE787" s="216"/>
      <c r="ESF787" s="216"/>
      <c r="ESG787" s="216"/>
      <c r="ESH787" s="216"/>
      <c r="ESI787" s="216"/>
      <c r="ESJ787" s="216"/>
      <c r="ESK787" s="216"/>
      <c r="ESL787" s="216"/>
      <c r="ESM787" s="216"/>
      <c r="ESN787" s="216"/>
      <c r="ESO787" s="216"/>
      <c r="ESP787" s="216"/>
      <c r="ESQ787" s="216"/>
      <c r="ESR787" s="216"/>
      <c r="ESS787" s="216"/>
      <c r="EST787" s="216"/>
      <c r="ESU787" s="216"/>
      <c r="ESV787" s="216"/>
      <c r="ESW787" s="216"/>
      <c r="ESX787" s="216"/>
      <c r="ESY787" s="216"/>
      <c r="ESZ787" s="216"/>
      <c r="ETA787" s="216"/>
      <c r="ETB787" s="216"/>
      <c r="ETC787" s="216"/>
      <c r="ETD787" s="216"/>
      <c r="ETE787" s="216"/>
      <c r="ETF787" s="216"/>
      <c r="ETG787" s="216"/>
      <c r="ETH787" s="216"/>
      <c r="ETI787" s="216"/>
      <c r="ETJ787" s="216"/>
      <c r="ETK787" s="216"/>
      <c r="ETL787" s="216"/>
      <c r="ETM787" s="216"/>
      <c r="ETN787" s="216"/>
      <c r="ETO787" s="216"/>
      <c r="ETP787" s="216"/>
      <c r="ETQ787" s="216"/>
      <c r="ETR787" s="216"/>
      <c r="ETS787" s="216"/>
      <c r="ETT787" s="216"/>
      <c r="ETU787" s="216"/>
      <c r="ETV787" s="216"/>
      <c r="ETW787" s="216"/>
      <c r="ETX787" s="216"/>
      <c r="ETY787" s="216"/>
      <c r="ETZ787" s="216"/>
      <c r="EUA787" s="216"/>
      <c r="EUB787" s="216"/>
      <c r="EUC787" s="216"/>
      <c r="EUD787" s="216"/>
      <c r="EUE787" s="216"/>
      <c r="EUF787" s="216"/>
      <c r="EUG787" s="216"/>
      <c r="EUH787" s="216"/>
      <c r="EUI787" s="216"/>
      <c r="EUJ787" s="216"/>
      <c r="EUK787" s="216"/>
      <c r="EUL787" s="216"/>
      <c r="EUM787" s="216"/>
      <c r="EUN787" s="216"/>
      <c r="EUO787" s="216"/>
      <c r="EUP787" s="216"/>
      <c r="EUQ787" s="216"/>
      <c r="EUR787" s="216"/>
      <c r="EUS787" s="216"/>
      <c r="EUT787" s="216"/>
      <c r="EUU787" s="216"/>
      <c r="EUV787" s="216"/>
      <c r="EUW787" s="216"/>
      <c r="EUX787" s="216"/>
      <c r="EUY787" s="216"/>
      <c r="EUZ787" s="216"/>
      <c r="EVA787" s="216"/>
      <c r="EVB787" s="216"/>
      <c r="EVC787" s="216"/>
      <c r="EVD787" s="216"/>
      <c r="EVE787" s="216"/>
      <c r="EVF787" s="216"/>
      <c r="EVG787" s="216"/>
      <c r="EVH787" s="216"/>
      <c r="EVI787" s="216"/>
      <c r="EVJ787" s="216"/>
      <c r="EVK787" s="216"/>
      <c r="EVL787" s="216"/>
      <c r="EVM787" s="216"/>
      <c r="EVN787" s="216"/>
      <c r="EVO787" s="216"/>
      <c r="EVP787" s="216"/>
      <c r="EVQ787" s="216"/>
      <c r="EVR787" s="216"/>
      <c r="EVS787" s="216"/>
      <c r="EVT787" s="216"/>
      <c r="EVU787" s="216"/>
      <c r="EVV787" s="216"/>
      <c r="EVW787" s="216"/>
      <c r="EVX787" s="216"/>
      <c r="EVY787" s="216"/>
      <c r="EVZ787" s="216"/>
      <c r="EWA787" s="216"/>
      <c r="EWB787" s="216"/>
      <c r="EWC787" s="216"/>
      <c r="EWD787" s="216"/>
      <c r="EWE787" s="216"/>
      <c r="EWF787" s="216"/>
      <c r="EWG787" s="216"/>
      <c r="EWH787" s="216"/>
      <c r="EWI787" s="216"/>
      <c r="EWJ787" s="216"/>
      <c r="EWK787" s="216"/>
      <c r="EWL787" s="216"/>
      <c r="EWM787" s="216"/>
      <c r="EWN787" s="216"/>
      <c r="EWO787" s="216"/>
      <c r="EWP787" s="216"/>
      <c r="EWQ787" s="216"/>
      <c r="EWR787" s="216"/>
      <c r="EWS787" s="216"/>
      <c r="EWT787" s="216"/>
      <c r="EWU787" s="216"/>
      <c r="EWV787" s="216"/>
      <c r="EWW787" s="216"/>
      <c r="EWX787" s="216"/>
      <c r="EWY787" s="216"/>
      <c r="EWZ787" s="216"/>
      <c r="EXA787" s="216"/>
      <c r="EXB787" s="216"/>
      <c r="EXC787" s="216"/>
      <c r="EXD787" s="216"/>
      <c r="EXE787" s="216"/>
      <c r="EXF787" s="216"/>
      <c r="EXG787" s="216"/>
      <c r="EXH787" s="216"/>
      <c r="EXI787" s="216"/>
      <c r="EXJ787" s="216"/>
      <c r="EXK787" s="216"/>
      <c r="EXL787" s="216"/>
      <c r="EXM787" s="216"/>
      <c r="EXN787" s="216"/>
      <c r="EXO787" s="216"/>
      <c r="EXP787" s="216"/>
      <c r="EXQ787" s="216"/>
      <c r="EXR787" s="216"/>
      <c r="EXS787" s="216"/>
      <c r="EXT787" s="216"/>
      <c r="EXU787" s="216"/>
      <c r="EXV787" s="216"/>
      <c r="EXW787" s="216"/>
      <c r="EXX787" s="216"/>
      <c r="EXY787" s="216"/>
      <c r="EXZ787" s="216"/>
      <c r="EYA787" s="216"/>
      <c r="EYB787" s="216"/>
      <c r="EYC787" s="216"/>
      <c r="EYD787" s="216"/>
      <c r="EYE787" s="216"/>
      <c r="EYF787" s="216"/>
      <c r="EYG787" s="216"/>
      <c r="EYH787" s="216"/>
      <c r="EYI787" s="216"/>
      <c r="EYJ787" s="216"/>
      <c r="EYK787" s="216"/>
      <c r="EYL787" s="216"/>
      <c r="EYM787" s="216"/>
      <c r="EYN787" s="216"/>
      <c r="EYO787" s="216"/>
      <c r="EYP787" s="216"/>
      <c r="EYQ787" s="216"/>
      <c r="EYR787" s="216"/>
      <c r="EYS787" s="216"/>
      <c r="EYT787" s="216"/>
      <c r="EYU787" s="216"/>
      <c r="EYV787" s="216"/>
      <c r="EYW787" s="216"/>
      <c r="EYX787" s="216"/>
      <c r="EYY787" s="216"/>
      <c r="EYZ787" s="216"/>
      <c r="EZA787" s="216"/>
      <c r="EZB787" s="216"/>
      <c r="EZC787" s="216"/>
      <c r="EZD787" s="216"/>
      <c r="EZE787" s="216"/>
      <c r="EZF787" s="216"/>
      <c r="EZG787" s="216"/>
      <c r="EZH787" s="216"/>
      <c r="EZI787" s="216"/>
      <c r="EZJ787" s="216"/>
      <c r="EZK787" s="216"/>
      <c r="EZL787" s="216"/>
      <c r="EZM787" s="216"/>
      <c r="EZN787" s="216"/>
      <c r="EZO787" s="216"/>
      <c r="EZP787" s="216"/>
      <c r="EZQ787" s="216"/>
      <c r="EZR787" s="216"/>
      <c r="EZS787" s="216"/>
      <c r="EZT787" s="216"/>
      <c r="EZU787" s="216"/>
      <c r="EZV787" s="216"/>
      <c r="EZW787" s="216"/>
      <c r="EZX787" s="216"/>
      <c r="EZY787" s="216"/>
      <c r="EZZ787" s="216"/>
      <c r="FAA787" s="216"/>
      <c r="FAB787" s="216"/>
      <c r="FAC787" s="216"/>
      <c r="FAD787" s="216"/>
      <c r="FAE787" s="216"/>
      <c r="FAF787" s="216"/>
      <c r="FAG787" s="216"/>
      <c r="FAH787" s="216"/>
      <c r="FAI787" s="216"/>
      <c r="FAJ787" s="216"/>
      <c r="FAK787" s="216"/>
      <c r="FAL787" s="216"/>
      <c r="FAM787" s="216"/>
      <c r="FAN787" s="216"/>
      <c r="FAO787" s="216"/>
      <c r="FAP787" s="216"/>
      <c r="FAQ787" s="216"/>
      <c r="FAR787" s="216"/>
      <c r="FAS787" s="216"/>
      <c r="FAT787" s="216"/>
      <c r="FAU787" s="216"/>
      <c r="FAV787" s="216"/>
      <c r="FAW787" s="216"/>
      <c r="FAX787" s="216"/>
      <c r="FAY787" s="216"/>
      <c r="FAZ787" s="216"/>
      <c r="FBA787" s="216"/>
      <c r="FBB787" s="216"/>
      <c r="FBC787" s="216"/>
      <c r="FBD787" s="216"/>
      <c r="FBE787" s="216"/>
      <c r="FBF787" s="216"/>
      <c r="FBG787" s="216"/>
      <c r="FBH787" s="216"/>
      <c r="FBI787" s="216"/>
      <c r="FBJ787" s="216"/>
      <c r="FBK787" s="216"/>
      <c r="FBL787" s="216"/>
      <c r="FBM787" s="216"/>
      <c r="FBN787" s="216"/>
      <c r="FBO787" s="216"/>
      <c r="FBP787" s="216"/>
      <c r="FBQ787" s="216"/>
      <c r="FBR787" s="216"/>
      <c r="FBS787" s="216"/>
      <c r="FBT787" s="216"/>
      <c r="FBU787" s="216"/>
      <c r="FBV787" s="216"/>
      <c r="FBW787" s="216"/>
      <c r="FBX787" s="216"/>
      <c r="FBY787" s="216"/>
      <c r="FBZ787" s="216"/>
      <c r="FCA787" s="216"/>
      <c r="FCB787" s="216"/>
      <c r="FCC787" s="216"/>
      <c r="FCD787" s="216"/>
      <c r="FCE787" s="216"/>
      <c r="FCF787" s="216"/>
      <c r="FCG787" s="216"/>
      <c r="FCH787" s="216"/>
      <c r="FCI787" s="216"/>
      <c r="FCJ787" s="216"/>
      <c r="FCK787" s="216"/>
      <c r="FCL787" s="216"/>
      <c r="FCM787" s="216"/>
      <c r="FCN787" s="216"/>
      <c r="FCO787" s="216"/>
      <c r="FCP787" s="216"/>
      <c r="FCQ787" s="216"/>
      <c r="FCR787" s="216"/>
      <c r="FCS787" s="216"/>
      <c r="FCT787" s="216"/>
      <c r="FCU787" s="216"/>
      <c r="FCV787" s="216"/>
      <c r="FCW787" s="216"/>
      <c r="FCX787" s="216"/>
      <c r="FCY787" s="216"/>
      <c r="FCZ787" s="216"/>
      <c r="FDA787" s="216"/>
      <c r="FDB787" s="216"/>
      <c r="FDC787" s="216"/>
      <c r="FDD787" s="216"/>
      <c r="FDE787" s="216"/>
      <c r="FDF787" s="216"/>
      <c r="FDG787" s="216"/>
      <c r="FDH787" s="216"/>
      <c r="FDI787" s="216"/>
      <c r="FDJ787" s="216"/>
      <c r="FDK787" s="216"/>
      <c r="FDL787" s="216"/>
      <c r="FDM787" s="216"/>
      <c r="FDN787" s="216"/>
      <c r="FDO787" s="216"/>
      <c r="FDP787" s="216"/>
      <c r="FDQ787" s="216"/>
      <c r="FDR787" s="216"/>
      <c r="FDS787" s="216"/>
      <c r="FDT787" s="216"/>
      <c r="FDU787" s="216"/>
      <c r="FDV787" s="216"/>
      <c r="FDW787" s="216"/>
      <c r="FDX787" s="216"/>
      <c r="FDY787" s="216"/>
      <c r="FDZ787" s="216"/>
      <c r="FEA787" s="216"/>
      <c r="FEB787" s="216"/>
      <c r="FEC787" s="216"/>
      <c r="FED787" s="216"/>
      <c r="FEE787" s="216"/>
      <c r="FEF787" s="216"/>
      <c r="FEG787" s="216"/>
      <c r="FEH787" s="216"/>
      <c r="FEI787" s="216"/>
      <c r="FEJ787" s="216"/>
      <c r="FEK787" s="216"/>
      <c r="FEL787" s="216"/>
      <c r="FEM787" s="216"/>
      <c r="FEN787" s="216"/>
      <c r="FEO787" s="216"/>
      <c r="FEP787" s="216"/>
      <c r="FEQ787" s="216"/>
      <c r="FER787" s="216"/>
      <c r="FES787" s="216"/>
      <c r="FET787" s="216"/>
      <c r="FEU787" s="216"/>
      <c r="FEV787" s="216"/>
      <c r="FEW787" s="216"/>
      <c r="FEX787" s="216"/>
      <c r="FEY787" s="216"/>
      <c r="FEZ787" s="216"/>
      <c r="FFA787" s="216"/>
      <c r="FFB787" s="216"/>
      <c r="FFC787" s="216"/>
      <c r="FFD787" s="216"/>
      <c r="FFE787" s="216"/>
      <c r="FFF787" s="216"/>
      <c r="FFG787" s="216"/>
      <c r="FFH787" s="216"/>
      <c r="FFI787" s="216"/>
      <c r="FFJ787" s="216"/>
      <c r="FFK787" s="216"/>
      <c r="FFL787" s="216"/>
      <c r="FFM787" s="216"/>
      <c r="FFN787" s="216"/>
      <c r="FFO787" s="216"/>
      <c r="FFP787" s="216"/>
      <c r="FFQ787" s="216"/>
      <c r="FFR787" s="216"/>
      <c r="FFS787" s="216"/>
      <c r="FFT787" s="216"/>
      <c r="FFU787" s="216"/>
      <c r="FFV787" s="216"/>
      <c r="FFW787" s="216"/>
      <c r="FFX787" s="216"/>
      <c r="FFY787" s="216"/>
      <c r="FFZ787" s="216"/>
      <c r="FGA787" s="216"/>
      <c r="FGB787" s="216"/>
      <c r="FGC787" s="216"/>
      <c r="FGD787" s="216"/>
      <c r="FGE787" s="216"/>
      <c r="FGF787" s="216"/>
      <c r="FGG787" s="216"/>
      <c r="FGH787" s="216"/>
      <c r="FGI787" s="216"/>
      <c r="FGJ787" s="216"/>
      <c r="FGK787" s="216"/>
      <c r="FGL787" s="216"/>
      <c r="FGM787" s="216"/>
      <c r="FGN787" s="216"/>
      <c r="FGO787" s="216"/>
      <c r="FGP787" s="216"/>
      <c r="FGQ787" s="216"/>
      <c r="FGR787" s="216"/>
      <c r="FGS787" s="216"/>
      <c r="FGT787" s="216"/>
      <c r="FGU787" s="216"/>
      <c r="FGV787" s="216"/>
      <c r="FGW787" s="216"/>
      <c r="FGX787" s="216"/>
      <c r="FGY787" s="216"/>
      <c r="FGZ787" s="216"/>
      <c r="FHA787" s="216"/>
      <c r="FHB787" s="216"/>
      <c r="FHC787" s="216"/>
      <c r="FHD787" s="216"/>
      <c r="FHE787" s="216"/>
      <c r="FHF787" s="216"/>
      <c r="FHG787" s="216"/>
      <c r="FHH787" s="216"/>
      <c r="FHI787" s="216"/>
      <c r="FHJ787" s="216"/>
      <c r="FHK787" s="216"/>
      <c r="FHL787" s="216"/>
      <c r="FHM787" s="216"/>
      <c r="FHN787" s="216"/>
      <c r="FHO787" s="216"/>
      <c r="FHP787" s="216"/>
      <c r="FHQ787" s="216"/>
      <c r="FHR787" s="216"/>
      <c r="FHS787" s="216"/>
      <c r="FHT787" s="216"/>
      <c r="FHU787" s="216"/>
      <c r="FHV787" s="216"/>
      <c r="FHW787" s="216"/>
      <c r="FHX787" s="216"/>
      <c r="FHY787" s="216"/>
      <c r="FHZ787" s="216"/>
      <c r="FIA787" s="216"/>
      <c r="FIB787" s="216"/>
      <c r="FIC787" s="216"/>
      <c r="FID787" s="216"/>
      <c r="FIE787" s="216"/>
      <c r="FIF787" s="216"/>
      <c r="FIG787" s="216"/>
      <c r="FIH787" s="216"/>
      <c r="FII787" s="216"/>
      <c r="FIJ787" s="216"/>
      <c r="FIK787" s="216"/>
      <c r="FIL787" s="216"/>
      <c r="FIM787" s="216"/>
      <c r="FIN787" s="216"/>
      <c r="FIO787" s="216"/>
      <c r="FIP787" s="216"/>
      <c r="FIQ787" s="216"/>
      <c r="FIR787" s="216"/>
      <c r="FIS787" s="216"/>
      <c r="FIT787" s="216"/>
      <c r="FIU787" s="216"/>
      <c r="FIV787" s="216"/>
      <c r="FIW787" s="216"/>
      <c r="FIX787" s="216"/>
      <c r="FIY787" s="216"/>
      <c r="FIZ787" s="216"/>
      <c r="FJA787" s="216"/>
      <c r="FJB787" s="216"/>
      <c r="FJC787" s="216"/>
      <c r="FJD787" s="216"/>
      <c r="FJE787" s="216"/>
      <c r="FJF787" s="216"/>
      <c r="FJG787" s="216"/>
      <c r="FJH787" s="216"/>
      <c r="FJI787" s="216"/>
      <c r="FJJ787" s="216"/>
      <c r="FJK787" s="216"/>
      <c r="FJL787" s="216"/>
      <c r="FJM787" s="216"/>
      <c r="FJN787" s="216"/>
      <c r="FJO787" s="216"/>
      <c r="FJP787" s="216"/>
      <c r="FJQ787" s="216"/>
      <c r="FJR787" s="216"/>
      <c r="FJS787" s="216"/>
      <c r="FJT787" s="216"/>
      <c r="FJU787" s="216"/>
      <c r="FJV787" s="216"/>
      <c r="FJW787" s="216"/>
      <c r="FJX787" s="216"/>
      <c r="FJY787" s="216"/>
      <c r="FJZ787" s="216"/>
      <c r="FKA787" s="216"/>
      <c r="FKB787" s="216"/>
      <c r="FKC787" s="216"/>
      <c r="FKD787" s="216"/>
      <c r="FKE787" s="216"/>
      <c r="FKF787" s="216"/>
      <c r="FKG787" s="216"/>
      <c r="FKH787" s="216"/>
      <c r="FKI787" s="216"/>
      <c r="FKJ787" s="216"/>
      <c r="FKK787" s="216"/>
      <c r="FKL787" s="216"/>
      <c r="FKM787" s="216"/>
      <c r="FKN787" s="216"/>
      <c r="FKO787" s="216"/>
      <c r="FKP787" s="216"/>
      <c r="FKQ787" s="216"/>
      <c r="FKR787" s="216"/>
      <c r="FKS787" s="216"/>
      <c r="FKT787" s="216"/>
      <c r="FKU787" s="216"/>
      <c r="FKV787" s="216"/>
      <c r="FKW787" s="216"/>
      <c r="FKX787" s="216"/>
      <c r="FKY787" s="216"/>
      <c r="FKZ787" s="216"/>
      <c r="FLA787" s="216"/>
      <c r="FLB787" s="216"/>
      <c r="FLC787" s="216"/>
      <c r="FLD787" s="216"/>
      <c r="FLE787" s="216"/>
      <c r="FLF787" s="216"/>
      <c r="FLG787" s="216"/>
      <c r="FLH787" s="216"/>
      <c r="FLI787" s="216"/>
      <c r="FLJ787" s="216"/>
      <c r="FLK787" s="216"/>
      <c r="FLL787" s="216"/>
      <c r="FLM787" s="216"/>
      <c r="FLN787" s="216"/>
      <c r="FLO787" s="216"/>
      <c r="FLP787" s="216"/>
      <c r="FLQ787" s="216"/>
      <c r="FLR787" s="216"/>
      <c r="FLS787" s="216"/>
      <c r="FLT787" s="216"/>
      <c r="FLU787" s="216"/>
      <c r="FLV787" s="216"/>
      <c r="FLW787" s="216"/>
      <c r="FLX787" s="216"/>
      <c r="FLY787" s="216"/>
      <c r="FLZ787" s="216"/>
      <c r="FMA787" s="216"/>
      <c r="FMB787" s="216"/>
      <c r="FMC787" s="216"/>
      <c r="FMD787" s="216"/>
      <c r="FME787" s="216"/>
      <c r="FMF787" s="216"/>
      <c r="FMG787" s="216"/>
      <c r="FMH787" s="216"/>
      <c r="FMI787" s="216"/>
      <c r="FMJ787" s="216"/>
      <c r="FMK787" s="216"/>
      <c r="FML787" s="216"/>
      <c r="FMM787" s="216"/>
      <c r="FMN787" s="216"/>
      <c r="FMO787" s="216"/>
      <c r="FMP787" s="216"/>
      <c r="FMQ787" s="216"/>
      <c r="FMR787" s="216"/>
      <c r="FMS787" s="216"/>
      <c r="FMT787" s="216"/>
      <c r="FMU787" s="216"/>
      <c r="FMV787" s="216"/>
      <c r="FMW787" s="216"/>
      <c r="FMX787" s="216"/>
      <c r="FMY787" s="216"/>
      <c r="FMZ787" s="216"/>
      <c r="FNA787" s="216"/>
      <c r="FNB787" s="216"/>
      <c r="FNC787" s="216"/>
      <c r="FND787" s="216"/>
      <c r="FNE787" s="216"/>
      <c r="FNF787" s="216"/>
      <c r="FNG787" s="216"/>
      <c r="FNH787" s="216"/>
      <c r="FNI787" s="216"/>
      <c r="FNJ787" s="216"/>
      <c r="FNK787" s="216"/>
      <c r="FNL787" s="216"/>
      <c r="FNM787" s="216"/>
      <c r="FNN787" s="216"/>
      <c r="FNO787" s="216"/>
      <c r="FNP787" s="216"/>
      <c r="FNQ787" s="216"/>
      <c r="FNR787" s="216"/>
      <c r="FNS787" s="216"/>
      <c r="FNT787" s="216"/>
      <c r="FNU787" s="216"/>
      <c r="FNV787" s="216"/>
      <c r="FNW787" s="216"/>
      <c r="FNX787" s="216"/>
      <c r="FNY787" s="216"/>
      <c r="FNZ787" s="216"/>
      <c r="FOA787" s="216"/>
      <c r="FOB787" s="216"/>
      <c r="FOC787" s="216"/>
      <c r="FOD787" s="216"/>
      <c r="FOE787" s="216"/>
      <c r="FOF787" s="216"/>
      <c r="FOG787" s="216"/>
      <c r="FOH787" s="216"/>
      <c r="FOI787" s="216"/>
      <c r="FOJ787" s="216"/>
      <c r="FOK787" s="216"/>
      <c r="FOL787" s="216"/>
      <c r="FOM787" s="216"/>
      <c r="FON787" s="216"/>
      <c r="FOO787" s="216"/>
      <c r="FOP787" s="216"/>
      <c r="FOQ787" s="216"/>
      <c r="FOR787" s="216"/>
      <c r="FOS787" s="216"/>
      <c r="FOT787" s="216"/>
      <c r="FOU787" s="216"/>
      <c r="FOV787" s="216"/>
      <c r="FOW787" s="216"/>
      <c r="FOX787" s="216"/>
      <c r="FOY787" s="216"/>
      <c r="FOZ787" s="216"/>
      <c r="FPA787" s="216"/>
      <c r="FPB787" s="216"/>
      <c r="FPC787" s="216"/>
      <c r="FPD787" s="216"/>
      <c r="FPE787" s="216"/>
      <c r="FPF787" s="216"/>
      <c r="FPG787" s="216"/>
      <c r="FPH787" s="216"/>
      <c r="FPI787" s="216"/>
      <c r="FPJ787" s="216"/>
      <c r="FPK787" s="216"/>
      <c r="FPL787" s="216"/>
      <c r="FPM787" s="216"/>
      <c r="FPN787" s="216"/>
      <c r="FPO787" s="216"/>
      <c r="FPP787" s="216"/>
      <c r="FPQ787" s="216"/>
      <c r="FPR787" s="216"/>
      <c r="FPS787" s="216"/>
      <c r="FPT787" s="216"/>
      <c r="FPU787" s="216"/>
      <c r="FPV787" s="216"/>
      <c r="FPW787" s="216"/>
      <c r="FPX787" s="216"/>
      <c r="FPY787" s="216"/>
      <c r="FPZ787" s="216"/>
      <c r="FQA787" s="216"/>
      <c r="FQB787" s="216"/>
      <c r="FQC787" s="216"/>
      <c r="FQD787" s="216"/>
      <c r="FQE787" s="216"/>
      <c r="FQF787" s="216"/>
      <c r="FQG787" s="216"/>
      <c r="FQH787" s="216"/>
      <c r="FQI787" s="216"/>
      <c r="FQJ787" s="216"/>
      <c r="FQK787" s="216"/>
      <c r="FQL787" s="216"/>
      <c r="FQM787" s="216"/>
      <c r="FQN787" s="216"/>
      <c r="FQO787" s="216"/>
      <c r="FQP787" s="216"/>
      <c r="FQQ787" s="216"/>
      <c r="FQR787" s="216"/>
      <c r="FQS787" s="216"/>
      <c r="FQT787" s="216"/>
      <c r="FQU787" s="216"/>
      <c r="FQV787" s="216"/>
      <c r="FQW787" s="216"/>
      <c r="FQX787" s="216"/>
      <c r="FQY787" s="216"/>
      <c r="FQZ787" s="216"/>
      <c r="FRA787" s="216"/>
      <c r="FRB787" s="216"/>
      <c r="FRC787" s="216"/>
      <c r="FRD787" s="216"/>
      <c r="FRE787" s="216"/>
      <c r="FRF787" s="216"/>
      <c r="FRG787" s="216"/>
      <c r="FRH787" s="216"/>
      <c r="FRI787" s="216"/>
      <c r="FRJ787" s="216"/>
      <c r="FRK787" s="216"/>
      <c r="FRL787" s="216"/>
      <c r="FRM787" s="216"/>
      <c r="FRN787" s="216"/>
      <c r="FRO787" s="216"/>
      <c r="FRP787" s="216"/>
      <c r="FRQ787" s="216"/>
      <c r="FRR787" s="216"/>
      <c r="FRS787" s="216"/>
      <c r="FRT787" s="216"/>
      <c r="FRU787" s="216"/>
      <c r="FRV787" s="216"/>
      <c r="FRW787" s="216"/>
      <c r="FRX787" s="216"/>
      <c r="FRY787" s="216"/>
      <c r="FRZ787" s="216"/>
      <c r="FSA787" s="216"/>
      <c r="FSB787" s="216"/>
      <c r="FSC787" s="216"/>
      <c r="FSD787" s="216"/>
      <c r="FSE787" s="216"/>
      <c r="FSF787" s="216"/>
      <c r="FSG787" s="216"/>
      <c r="FSH787" s="216"/>
      <c r="FSI787" s="216"/>
      <c r="FSJ787" s="216"/>
      <c r="FSK787" s="216"/>
      <c r="FSL787" s="216"/>
      <c r="FSM787" s="216"/>
      <c r="FSN787" s="216"/>
      <c r="FSO787" s="216"/>
      <c r="FSP787" s="216"/>
      <c r="FSQ787" s="216"/>
      <c r="FSR787" s="216"/>
      <c r="FSS787" s="216"/>
      <c r="FST787" s="216"/>
      <c r="FSU787" s="216"/>
      <c r="FSV787" s="216"/>
      <c r="FSW787" s="216"/>
      <c r="FSX787" s="216"/>
      <c r="FSY787" s="216"/>
      <c r="FSZ787" s="216"/>
      <c r="FTA787" s="216"/>
      <c r="FTB787" s="216"/>
      <c r="FTC787" s="216"/>
      <c r="FTD787" s="216"/>
      <c r="FTE787" s="216"/>
      <c r="FTF787" s="216"/>
      <c r="FTG787" s="216"/>
      <c r="FTH787" s="216"/>
      <c r="FTI787" s="216"/>
      <c r="FTJ787" s="216"/>
      <c r="FTK787" s="216"/>
      <c r="FTL787" s="216"/>
      <c r="FTM787" s="216"/>
      <c r="FTN787" s="216"/>
      <c r="FTO787" s="216"/>
      <c r="FTP787" s="216"/>
      <c r="FTQ787" s="216"/>
      <c r="FTR787" s="216"/>
      <c r="FTS787" s="216"/>
      <c r="FTT787" s="216"/>
      <c r="FTU787" s="216"/>
      <c r="FTV787" s="216"/>
      <c r="FTW787" s="216"/>
      <c r="FTX787" s="216"/>
      <c r="FTY787" s="216"/>
      <c r="FTZ787" s="216"/>
      <c r="FUA787" s="216"/>
      <c r="FUB787" s="216"/>
      <c r="FUC787" s="216"/>
      <c r="FUD787" s="216"/>
      <c r="FUE787" s="216"/>
      <c r="FUF787" s="216"/>
      <c r="FUG787" s="216"/>
      <c r="FUH787" s="216"/>
      <c r="FUI787" s="216"/>
      <c r="FUJ787" s="216"/>
      <c r="FUK787" s="216"/>
      <c r="FUL787" s="216"/>
      <c r="FUM787" s="216"/>
      <c r="FUN787" s="216"/>
      <c r="FUO787" s="216"/>
      <c r="FUP787" s="216"/>
      <c r="FUQ787" s="216"/>
      <c r="FUR787" s="216"/>
      <c r="FUS787" s="216"/>
      <c r="FUT787" s="216"/>
      <c r="FUU787" s="216"/>
      <c r="FUV787" s="216"/>
      <c r="FUW787" s="216"/>
      <c r="FUX787" s="216"/>
      <c r="FUY787" s="216"/>
      <c r="FUZ787" s="216"/>
      <c r="FVA787" s="216"/>
      <c r="FVB787" s="216"/>
      <c r="FVC787" s="216"/>
      <c r="FVD787" s="216"/>
      <c r="FVE787" s="216"/>
      <c r="FVF787" s="216"/>
      <c r="FVG787" s="216"/>
      <c r="FVH787" s="216"/>
      <c r="FVI787" s="216"/>
      <c r="FVJ787" s="216"/>
      <c r="FVK787" s="216"/>
      <c r="FVL787" s="216"/>
      <c r="FVM787" s="216"/>
      <c r="FVN787" s="216"/>
      <c r="FVO787" s="216"/>
      <c r="FVP787" s="216"/>
      <c r="FVQ787" s="216"/>
      <c r="FVR787" s="216"/>
      <c r="FVS787" s="216"/>
      <c r="FVT787" s="216"/>
      <c r="FVU787" s="216"/>
      <c r="FVV787" s="216"/>
      <c r="FVW787" s="216"/>
      <c r="FVX787" s="216"/>
      <c r="FVY787" s="216"/>
      <c r="FVZ787" s="216"/>
      <c r="FWA787" s="216"/>
      <c r="FWB787" s="216"/>
      <c r="FWC787" s="216"/>
      <c r="FWD787" s="216"/>
      <c r="FWE787" s="216"/>
      <c r="FWF787" s="216"/>
      <c r="FWG787" s="216"/>
      <c r="FWH787" s="216"/>
      <c r="FWI787" s="216"/>
      <c r="FWJ787" s="216"/>
      <c r="FWK787" s="216"/>
      <c r="FWL787" s="216"/>
      <c r="FWM787" s="216"/>
      <c r="FWN787" s="216"/>
      <c r="FWO787" s="216"/>
      <c r="FWP787" s="216"/>
      <c r="FWQ787" s="216"/>
      <c r="FWR787" s="216"/>
      <c r="FWS787" s="216"/>
      <c r="FWT787" s="216"/>
      <c r="FWU787" s="216"/>
      <c r="FWV787" s="216"/>
      <c r="FWW787" s="216"/>
      <c r="FWX787" s="216"/>
      <c r="FWY787" s="216"/>
      <c r="FWZ787" s="216"/>
      <c r="FXA787" s="216"/>
      <c r="FXB787" s="216"/>
      <c r="FXC787" s="216"/>
      <c r="FXD787" s="216"/>
      <c r="FXE787" s="216"/>
      <c r="FXF787" s="216"/>
      <c r="FXG787" s="216"/>
      <c r="FXH787" s="216"/>
      <c r="FXI787" s="216"/>
      <c r="FXJ787" s="216"/>
      <c r="FXK787" s="216"/>
      <c r="FXL787" s="216"/>
      <c r="FXM787" s="216"/>
      <c r="FXN787" s="216"/>
      <c r="FXO787" s="216"/>
      <c r="FXP787" s="216"/>
      <c r="FXQ787" s="216"/>
      <c r="FXR787" s="216"/>
      <c r="FXS787" s="216"/>
      <c r="FXT787" s="216"/>
      <c r="FXU787" s="216"/>
      <c r="FXV787" s="216"/>
      <c r="FXW787" s="216"/>
      <c r="FXX787" s="216"/>
      <c r="FXY787" s="216"/>
      <c r="FXZ787" s="216"/>
      <c r="FYA787" s="216"/>
      <c r="FYB787" s="216"/>
      <c r="FYC787" s="216"/>
      <c r="FYD787" s="216"/>
      <c r="FYE787" s="216"/>
      <c r="FYF787" s="216"/>
      <c r="FYG787" s="216"/>
      <c r="FYH787" s="216"/>
      <c r="FYI787" s="216"/>
      <c r="FYJ787" s="216"/>
      <c r="FYK787" s="216"/>
      <c r="FYL787" s="216"/>
      <c r="FYM787" s="216"/>
      <c r="FYN787" s="216"/>
      <c r="FYO787" s="216"/>
      <c r="FYP787" s="216"/>
      <c r="FYQ787" s="216"/>
      <c r="FYR787" s="216"/>
      <c r="FYS787" s="216"/>
      <c r="FYT787" s="216"/>
      <c r="FYU787" s="216"/>
      <c r="FYV787" s="216"/>
      <c r="FYW787" s="216"/>
      <c r="FYX787" s="216"/>
      <c r="FYY787" s="216"/>
      <c r="FYZ787" s="216"/>
      <c r="FZA787" s="216"/>
      <c r="FZB787" s="216"/>
      <c r="FZC787" s="216"/>
      <c r="FZD787" s="216"/>
      <c r="FZE787" s="216"/>
      <c r="FZF787" s="216"/>
      <c r="FZG787" s="216"/>
      <c r="FZH787" s="216"/>
      <c r="FZI787" s="216"/>
      <c r="FZJ787" s="216"/>
      <c r="FZK787" s="216"/>
      <c r="FZL787" s="216"/>
      <c r="FZM787" s="216"/>
      <c r="FZN787" s="216"/>
      <c r="FZO787" s="216"/>
      <c r="FZP787" s="216"/>
      <c r="FZQ787" s="216"/>
      <c r="FZR787" s="216"/>
      <c r="FZS787" s="216"/>
      <c r="FZT787" s="216"/>
      <c r="FZU787" s="216"/>
      <c r="FZV787" s="216"/>
      <c r="FZW787" s="216"/>
      <c r="FZX787" s="216"/>
      <c r="FZY787" s="216"/>
      <c r="FZZ787" s="216"/>
      <c r="GAA787" s="216"/>
      <c r="GAB787" s="216"/>
      <c r="GAC787" s="216"/>
      <c r="GAD787" s="216"/>
      <c r="GAE787" s="216"/>
      <c r="GAF787" s="216"/>
      <c r="GAG787" s="216"/>
      <c r="GAH787" s="216"/>
      <c r="GAI787" s="216"/>
      <c r="GAJ787" s="216"/>
      <c r="GAK787" s="216"/>
      <c r="GAL787" s="216"/>
      <c r="GAM787" s="216"/>
      <c r="GAN787" s="216"/>
      <c r="GAO787" s="216"/>
      <c r="GAP787" s="216"/>
      <c r="GAQ787" s="216"/>
      <c r="GAR787" s="216"/>
      <c r="GAS787" s="216"/>
      <c r="GAT787" s="216"/>
      <c r="GAU787" s="216"/>
      <c r="GAV787" s="216"/>
      <c r="GAW787" s="216"/>
      <c r="GAX787" s="216"/>
      <c r="GAY787" s="216"/>
      <c r="GAZ787" s="216"/>
      <c r="GBA787" s="216"/>
      <c r="GBB787" s="216"/>
      <c r="GBC787" s="216"/>
      <c r="GBD787" s="216"/>
      <c r="GBE787" s="216"/>
      <c r="GBF787" s="216"/>
      <c r="GBG787" s="216"/>
      <c r="GBH787" s="216"/>
      <c r="GBI787" s="216"/>
      <c r="GBJ787" s="216"/>
      <c r="GBK787" s="216"/>
      <c r="GBL787" s="216"/>
      <c r="GBM787" s="216"/>
      <c r="GBN787" s="216"/>
      <c r="GBO787" s="216"/>
      <c r="GBP787" s="216"/>
      <c r="GBQ787" s="216"/>
      <c r="GBR787" s="216"/>
      <c r="GBS787" s="216"/>
      <c r="GBT787" s="216"/>
      <c r="GBU787" s="216"/>
      <c r="GBV787" s="216"/>
      <c r="GBW787" s="216"/>
      <c r="GBX787" s="216"/>
      <c r="GBY787" s="216"/>
      <c r="GBZ787" s="216"/>
      <c r="GCA787" s="216"/>
      <c r="GCB787" s="216"/>
      <c r="GCC787" s="216"/>
      <c r="GCD787" s="216"/>
      <c r="GCE787" s="216"/>
      <c r="GCF787" s="216"/>
      <c r="GCG787" s="216"/>
      <c r="GCH787" s="216"/>
      <c r="GCI787" s="216"/>
      <c r="GCJ787" s="216"/>
      <c r="GCK787" s="216"/>
      <c r="GCL787" s="216"/>
      <c r="GCM787" s="216"/>
      <c r="GCN787" s="216"/>
      <c r="GCO787" s="216"/>
      <c r="GCP787" s="216"/>
      <c r="GCQ787" s="216"/>
      <c r="GCR787" s="216"/>
      <c r="GCS787" s="216"/>
      <c r="GCT787" s="216"/>
      <c r="GCU787" s="216"/>
      <c r="GCV787" s="216"/>
      <c r="GCW787" s="216"/>
      <c r="GCX787" s="216"/>
      <c r="GCY787" s="216"/>
      <c r="GCZ787" s="216"/>
      <c r="GDA787" s="216"/>
      <c r="GDB787" s="216"/>
      <c r="GDC787" s="216"/>
      <c r="GDD787" s="216"/>
      <c r="GDE787" s="216"/>
      <c r="GDF787" s="216"/>
      <c r="GDG787" s="216"/>
      <c r="GDH787" s="216"/>
      <c r="GDI787" s="216"/>
      <c r="GDJ787" s="216"/>
      <c r="GDK787" s="216"/>
      <c r="GDL787" s="216"/>
      <c r="GDM787" s="216"/>
      <c r="GDN787" s="216"/>
      <c r="GDO787" s="216"/>
      <c r="GDP787" s="216"/>
      <c r="GDQ787" s="216"/>
      <c r="GDR787" s="216"/>
      <c r="GDS787" s="216"/>
      <c r="GDT787" s="216"/>
      <c r="GDU787" s="216"/>
      <c r="GDV787" s="216"/>
      <c r="GDW787" s="216"/>
      <c r="GDX787" s="216"/>
      <c r="GDY787" s="216"/>
      <c r="GDZ787" s="216"/>
      <c r="GEA787" s="216"/>
      <c r="GEB787" s="216"/>
      <c r="GEC787" s="216"/>
      <c r="GED787" s="216"/>
      <c r="GEE787" s="216"/>
      <c r="GEF787" s="216"/>
      <c r="GEG787" s="216"/>
      <c r="GEH787" s="216"/>
      <c r="GEI787" s="216"/>
      <c r="GEJ787" s="216"/>
      <c r="GEK787" s="216"/>
      <c r="GEL787" s="216"/>
      <c r="GEM787" s="216"/>
      <c r="GEN787" s="216"/>
      <c r="GEO787" s="216"/>
      <c r="GEP787" s="216"/>
      <c r="GEQ787" s="216"/>
      <c r="GER787" s="216"/>
      <c r="GES787" s="216"/>
      <c r="GET787" s="216"/>
      <c r="GEU787" s="216"/>
      <c r="GEV787" s="216"/>
      <c r="GEW787" s="216"/>
      <c r="GEX787" s="216"/>
      <c r="GEY787" s="216"/>
      <c r="GEZ787" s="216"/>
      <c r="GFA787" s="216"/>
      <c r="GFB787" s="216"/>
      <c r="GFC787" s="216"/>
      <c r="GFD787" s="216"/>
      <c r="GFE787" s="216"/>
      <c r="GFF787" s="216"/>
      <c r="GFG787" s="216"/>
      <c r="GFH787" s="216"/>
      <c r="GFI787" s="216"/>
      <c r="GFJ787" s="216"/>
      <c r="GFK787" s="216"/>
      <c r="GFL787" s="216"/>
      <c r="GFM787" s="216"/>
      <c r="GFN787" s="216"/>
      <c r="GFO787" s="216"/>
      <c r="GFP787" s="216"/>
      <c r="GFQ787" s="216"/>
      <c r="GFR787" s="216"/>
      <c r="GFS787" s="216"/>
      <c r="GFT787" s="216"/>
      <c r="GFU787" s="216"/>
      <c r="GFV787" s="216"/>
      <c r="GFW787" s="216"/>
      <c r="GFX787" s="216"/>
      <c r="GFY787" s="216"/>
      <c r="GFZ787" s="216"/>
      <c r="GGA787" s="216"/>
      <c r="GGB787" s="216"/>
      <c r="GGC787" s="216"/>
      <c r="GGD787" s="216"/>
      <c r="GGE787" s="216"/>
      <c r="GGF787" s="216"/>
      <c r="GGG787" s="216"/>
      <c r="GGH787" s="216"/>
      <c r="GGI787" s="216"/>
      <c r="GGJ787" s="216"/>
      <c r="GGK787" s="216"/>
      <c r="GGL787" s="216"/>
      <c r="GGM787" s="216"/>
      <c r="GGN787" s="216"/>
      <c r="GGO787" s="216"/>
      <c r="GGP787" s="216"/>
      <c r="GGQ787" s="216"/>
      <c r="GGR787" s="216"/>
      <c r="GGS787" s="216"/>
      <c r="GGT787" s="216"/>
      <c r="GGU787" s="216"/>
      <c r="GGV787" s="216"/>
      <c r="GGW787" s="216"/>
      <c r="GGX787" s="216"/>
      <c r="GGY787" s="216"/>
      <c r="GGZ787" s="216"/>
      <c r="GHA787" s="216"/>
      <c r="GHB787" s="216"/>
      <c r="GHC787" s="216"/>
      <c r="GHD787" s="216"/>
      <c r="GHE787" s="216"/>
      <c r="GHF787" s="216"/>
      <c r="GHG787" s="216"/>
      <c r="GHH787" s="216"/>
      <c r="GHI787" s="216"/>
      <c r="GHJ787" s="216"/>
      <c r="GHK787" s="216"/>
      <c r="GHL787" s="216"/>
      <c r="GHM787" s="216"/>
      <c r="GHN787" s="216"/>
      <c r="GHO787" s="216"/>
      <c r="GHP787" s="216"/>
      <c r="GHQ787" s="216"/>
      <c r="GHR787" s="216"/>
      <c r="GHS787" s="216"/>
      <c r="GHT787" s="216"/>
      <c r="GHU787" s="216"/>
      <c r="GHV787" s="216"/>
      <c r="GHW787" s="216"/>
      <c r="GHX787" s="216"/>
      <c r="GHY787" s="216"/>
      <c r="GHZ787" s="216"/>
      <c r="GIA787" s="216"/>
      <c r="GIB787" s="216"/>
      <c r="GIC787" s="216"/>
      <c r="GID787" s="216"/>
      <c r="GIE787" s="216"/>
      <c r="GIF787" s="216"/>
      <c r="GIG787" s="216"/>
      <c r="GIH787" s="216"/>
      <c r="GII787" s="216"/>
      <c r="GIJ787" s="216"/>
      <c r="GIK787" s="216"/>
      <c r="GIL787" s="216"/>
      <c r="GIM787" s="216"/>
      <c r="GIN787" s="216"/>
      <c r="GIO787" s="216"/>
      <c r="GIP787" s="216"/>
      <c r="GIQ787" s="216"/>
      <c r="GIR787" s="216"/>
      <c r="GIS787" s="216"/>
      <c r="GIT787" s="216"/>
      <c r="GIU787" s="216"/>
      <c r="GIV787" s="216"/>
      <c r="GIW787" s="216"/>
      <c r="GIX787" s="216"/>
      <c r="GIY787" s="216"/>
      <c r="GIZ787" s="216"/>
      <c r="GJA787" s="216"/>
      <c r="GJB787" s="216"/>
      <c r="GJC787" s="216"/>
      <c r="GJD787" s="216"/>
      <c r="GJE787" s="216"/>
      <c r="GJF787" s="216"/>
      <c r="GJG787" s="216"/>
      <c r="GJH787" s="216"/>
      <c r="GJI787" s="216"/>
      <c r="GJJ787" s="216"/>
      <c r="GJK787" s="216"/>
      <c r="GJL787" s="216"/>
      <c r="GJM787" s="216"/>
      <c r="GJN787" s="216"/>
      <c r="GJO787" s="216"/>
      <c r="GJP787" s="216"/>
      <c r="GJQ787" s="216"/>
      <c r="GJR787" s="216"/>
      <c r="GJS787" s="216"/>
      <c r="GJT787" s="216"/>
      <c r="GJU787" s="216"/>
      <c r="GJV787" s="216"/>
      <c r="GJW787" s="216"/>
      <c r="GJX787" s="216"/>
      <c r="GJY787" s="216"/>
      <c r="GJZ787" s="216"/>
      <c r="GKA787" s="216"/>
      <c r="GKB787" s="216"/>
      <c r="GKC787" s="216"/>
      <c r="GKD787" s="216"/>
      <c r="GKE787" s="216"/>
      <c r="GKF787" s="216"/>
      <c r="GKG787" s="216"/>
      <c r="GKH787" s="216"/>
      <c r="GKI787" s="216"/>
      <c r="GKJ787" s="216"/>
      <c r="GKK787" s="216"/>
      <c r="GKL787" s="216"/>
      <c r="GKM787" s="216"/>
      <c r="GKN787" s="216"/>
      <c r="GKO787" s="216"/>
      <c r="GKP787" s="216"/>
      <c r="GKQ787" s="216"/>
      <c r="GKR787" s="216"/>
      <c r="GKS787" s="216"/>
      <c r="GKT787" s="216"/>
      <c r="GKU787" s="216"/>
      <c r="GKV787" s="216"/>
      <c r="GKW787" s="216"/>
      <c r="GKX787" s="216"/>
      <c r="GKY787" s="216"/>
      <c r="GKZ787" s="216"/>
      <c r="GLA787" s="216"/>
      <c r="GLB787" s="216"/>
      <c r="GLC787" s="216"/>
      <c r="GLD787" s="216"/>
      <c r="GLE787" s="216"/>
      <c r="GLF787" s="216"/>
      <c r="GLG787" s="216"/>
      <c r="GLH787" s="216"/>
      <c r="GLI787" s="216"/>
      <c r="GLJ787" s="216"/>
      <c r="GLK787" s="216"/>
      <c r="GLL787" s="216"/>
      <c r="GLM787" s="216"/>
      <c r="GLN787" s="216"/>
      <c r="GLO787" s="216"/>
      <c r="GLP787" s="216"/>
      <c r="GLQ787" s="216"/>
      <c r="GLR787" s="216"/>
      <c r="GLS787" s="216"/>
      <c r="GLT787" s="216"/>
      <c r="GLU787" s="216"/>
      <c r="GLV787" s="216"/>
      <c r="GLW787" s="216"/>
      <c r="GLX787" s="216"/>
      <c r="GLY787" s="216"/>
      <c r="GLZ787" s="216"/>
      <c r="GMA787" s="216"/>
      <c r="GMB787" s="216"/>
      <c r="GMC787" s="216"/>
      <c r="GMD787" s="216"/>
      <c r="GME787" s="216"/>
      <c r="GMF787" s="216"/>
      <c r="GMG787" s="216"/>
      <c r="GMH787" s="216"/>
      <c r="GMI787" s="216"/>
      <c r="GMJ787" s="216"/>
      <c r="GMK787" s="216"/>
      <c r="GML787" s="216"/>
      <c r="GMM787" s="216"/>
      <c r="GMN787" s="216"/>
      <c r="GMO787" s="216"/>
      <c r="GMP787" s="216"/>
      <c r="GMQ787" s="216"/>
      <c r="GMR787" s="216"/>
      <c r="GMS787" s="216"/>
      <c r="GMT787" s="216"/>
      <c r="GMU787" s="216"/>
      <c r="GMV787" s="216"/>
      <c r="GMW787" s="216"/>
      <c r="GMX787" s="216"/>
      <c r="GMY787" s="216"/>
      <c r="GMZ787" s="216"/>
      <c r="GNA787" s="216"/>
      <c r="GNB787" s="216"/>
      <c r="GNC787" s="216"/>
      <c r="GND787" s="216"/>
      <c r="GNE787" s="216"/>
      <c r="GNF787" s="216"/>
      <c r="GNG787" s="216"/>
      <c r="GNH787" s="216"/>
      <c r="GNI787" s="216"/>
      <c r="GNJ787" s="216"/>
      <c r="GNK787" s="216"/>
      <c r="GNL787" s="216"/>
      <c r="GNM787" s="216"/>
      <c r="GNN787" s="216"/>
      <c r="GNO787" s="216"/>
      <c r="GNP787" s="216"/>
      <c r="GNQ787" s="216"/>
      <c r="GNR787" s="216"/>
      <c r="GNS787" s="216"/>
      <c r="GNT787" s="216"/>
      <c r="GNU787" s="216"/>
      <c r="GNV787" s="216"/>
      <c r="GNW787" s="216"/>
      <c r="GNX787" s="216"/>
      <c r="GNY787" s="216"/>
      <c r="GNZ787" s="216"/>
      <c r="GOA787" s="216"/>
      <c r="GOB787" s="216"/>
      <c r="GOC787" s="216"/>
      <c r="GOD787" s="216"/>
      <c r="GOE787" s="216"/>
      <c r="GOF787" s="216"/>
      <c r="GOG787" s="216"/>
      <c r="GOH787" s="216"/>
      <c r="GOI787" s="216"/>
      <c r="GOJ787" s="216"/>
      <c r="GOK787" s="216"/>
      <c r="GOL787" s="216"/>
      <c r="GOM787" s="216"/>
      <c r="GON787" s="216"/>
      <c r="GOO787" s="216"/>
      <c r="GOP787" s="216"/>
      <c r="GOQ787" s="216"/>
      <c r="GOR787" s="216"/>
      <c r="GOS787" s="216"/>
      <c r="GOT787" s="216"/>
      <c r="GOU787" s="216"/>
      <c r="GOV787" s="216"/>
      <c r="GOW787" s="216"/>
      <c r="GOX787" s="216"/>
      <c r="GOY787" s="216"/>
      <c r="GOZ787" s="216"/>
      <c r="GPA787" s="216"/>
      <c r="GPB787" s="216"/>
      <c r="GPC787" s="216"/>
      <c r="GPD787" s="216"/>
      <c r="GPE787" s="216"/>
      <c r="GPF787" s="216"/>
      <c r="GPG787" s="216"/>
      <c r="GPH787" s="216"/>
      <c r="GPI787" s="216"/>
      <c r="GPJ787" s="216"/>
      <c r="GPK787" s="216"/>
      <c r="GPL787" s="216"/>
      <c r="GPM787" s="216"/>
      <c r="GPN787" s="216"/>
      <c r="GPO787" s="216"/>
      <c r="GPP787" s="216"/>
      <c r="GPQ787" s="216"/>
      <c r="GPR787" s="216"/>
      <c r="GPS787" s="216"/>
      <c r="GPT787" s="216"/>
      <c r="GPU787" s="216"/>
      <c r="GPV787" s="216"/>
      <c r="GPW787" s="216"/>
      <c r="GPX787" s="216"/>
      <c r="GPY787" s="216"/>
      <c r="GPZ787" s="216"/>
      <c r="GQA787" s="216"/>
      <c r="GQB787" s="216"/>
      <c r="GQC787" s="216"/>
      <c r="GQD787" s="216"/>
      <c r="GQE787" s="216"/>
      <c r="GQF787" s="216"/>
      <c r="GQG787" s="216"/>
      <c r="GQH787" s="216"/>
      <c r="GQI787" s="216"/>
      <c r="GQJ787" s="216"/>
      <c r="GQK787" s="216"/>
      <c r="GQL787" s="216"/>
      <c r="GQM787" s="216"/>
      <c r="GQN787" s="216"/>
      <c r="GQO787" s="216"/>
      <c r="GQP787" s="216"/>
      <c r="GQQ787" s="216"/>
      <c r="GQR787" s="216"/>
      <c r="GQS787" s="216"/>
      <c r="GQT787" s="216"/>
      <c r="GQU787" s="216"/>
      <c r="GQV787" s="216"/>
      <c r="GQW787" s="216"/>
      <c r="GQX787" s="216"/>
      <c r="GQY787" s="216"/>
      <c r="GQZ787" s="216"/>
      <c r="GRA787" s="216"/>
      <c r="GRB787" s="216"/>
      <c r="GRC787" s="216"/>
      <c r="GRD787" s="216"/>
      <c r="GRE787" s="216"/>
      <c r="GRF787" s="216"/>
      <c r="GRG787" s="216"/>
      <c r="GRH787" s="216"/>
      <c r="GRI787" s="216"/>
      <c r="GRJ787" s="216"/>
      <c r="GRK787" s="216"/>
      <c r="GRL787" s="216"/>
      <c r="GRM787" s="216"/>
      <c r="GRN787" s="216"/>
      <c r="GRO787" s="216"/>
      <c r="GRP787" s="216"/>
      <c r="GRQ787" s="216"/>
      <c r="GRR787" s="216"/>
      <c r="GRS787" s="216"/>
      <c r="GRT787" s="216"/>
      <c r="GRU787" s="216"/>
      <c r="GRV787" s="216"/>
      <c r="GRW787" s="216"/>
      <c r="GRX787" s="216"/>
      <c r="GRY787" s="216"/>
      <c r="GRZ787" s="216"/>
      <c r="GSA787" s="216"/>
      <c r="GSB787" s="216"/>
      <c r="GSC787" s="216"/>
      <c r="GSD787" s="216"/>
      <c r="GSE787" s="216"/>
      <c r="GSF787" s="216"/>
      <c r="GSG787" s="216"/>
      <c r="GSH787" s="216"/>
      <c r="GSI787" s="216"/>
      <c r="GSJ787" s="216"/>
      <c r="GSK787" s="216"/>
      <c r="GSL787" s="216"/>
      <c r="GSM787" s="216"/>
      <c r="GSN787" s="216"/>
      <c r="GSO787" s="216"/>
      <c r="GSP787" s="216"/>
      <c r="GSQ787" s="216"/>
      <c r="GSR787" s="216"/>
      <c r="GSS787" s="216"/>
      <c r="GST787" s="216"/>
      <c r="GSU787" s="216"/>
      <c r="GSV787" s="216"/>
      <c r="GSW787" s="216"/>
      <c r="GSX787" s="216"/>
      <c r="GSY787" s="216"/>
      <c r="GSZ787" s="216"/>
      <c r="GTA787" s="216"/>
      <c r="GTB787" s="216"/>
      <c r="GTC787" s="216"/>
      <c r="GTD787" s="216"/>
      <c r="GTE787" s="216"/>
      <c r="GTF787" s="216"/>
      <c r="GTG787" s="216"/>
      <c r="GTH787" s="216"/>
      <c r="GTI787" s="216"/>
      <c r="GTJ787" s="216"/>
      <c r="GTK787" s="216"/>
      <c r="GTL787" s="216"/>
      <c r="GTM787" s="216"/>
      <c r="GTN787" s="216"/>
      <c r="GTO787" s="216"/>
      <c r="GTP787" s="216"/>
      <c r="GTQ787" s="216"/>
      <c r="GTR787" s="216"/>
      <c r="GTS787" s="216"/>
      <c r="GTT787" s="216"/>
      <c r="GTU787" s="216"/>
      <c r="GTV787" s="216"/>
      <c r="GTW787" s="216"/>
      <c r="GTX787" s="216"/>
      <c r="GTY787" s="216"/>
      <c r="GTZ787" s="216"/>
      <c r="GUA787" s="216"/>
      <c r="GUB787" s="216"/>
      <c r="GUC787" s="216"/>
      <c r="GUD787" s="216"/>
      <c r="GUE787" s="216"/>
      <c r="GUF787" s="216"/>
      <c r="GUG787" s="216"/>
      <c r="GUH787" s="216"/>
      <c r="GUI787" s="216"/>
      <c r="GUJ787" s="216"/>
      <c r="GUK787" s="216"/>
      <c r="GUL787" s="216"/>
      <c r="GUM787" s="216"/>
      <c r="GUN787" s="216"/>
      <c r="GUO787" s="216"/>
      <c r="GUP787" s="216"/>
      <c r="GUQ787" s="216"/>
      <c r="GUR787" s="216"/>
      <c r="GUS787" s="216"/>
      <c r="GUT787" s="216"/>
      <c r="GUU787" s="216"/>
      <c r="GUV787" s="216"/>
      <c r="GUW787" s="216"/>
      <c r="GUX787" s="216"/>
      <c r="GUY787" s="216"/>
      <c r="GUZ787" s="216"/>
      <c r="GVA787" s="216"/>
      <c r="GVB787" s="216"/>
      <c r="GVC787" s="216"/>
      <c r="GVD787" s="216"/>
      <c r="GVE787" s="216"/>
      <c r="GVF787" s="216"/>
      <c r="GVG787" s="216"/>
      <c r="GVH787" s="216"/>
      <c r="GVI787" s="216"/>
      <c r="GVJ787" s="216"/>
      <c r="GVK787" s="216"/>
      <c r="GVL787" s="216"/>
      <c r="GVM787" s="216"/>
      <c r="GVN787" s="216"/>
      <c r="GVO787" s="216"/>
      <c r="GVP787" s="216"/>
      <c r="GVQ787" s="216"/>
      <c r="GVR787" s="216"/>
      <c r="GVS787" s="216"/>
      <c r="GVT787" s="216"/>
      <c r="GVU787" s="216"/>
      <c r="GVV787" s="216"/>
      <c r="GVW787" s="216"/>
      <c r="GVX787" s="216"/>
      <c r="GVY787" s="216"/>
      <c r="GVZ787" s="216"/>
      <c r="GWA787" s="216"/>
      <c r="GWB787" s="216"/>
      <c r="GWC787" s="216"/>
      <c r="GWD787" s="216"/>
      <c r="GWE787" s="216"/>
      <c r="GWF787" s="216"/>
      <c r="GWG787" s="216"/>
      <c r="GWH787" s="216"/>
      <c r="GWI787" s="216"/>
      <c r="GWJ787" s="216"/>
      <c r="GWK787" s="216"/>
      <c r="GWL787" s="216"/>
      <c r="GWM787" s="216"/>
      <c r="GWN787" s="216"/>
      <c r="GWO787" s="216"/>
      <c r="GWP787" s="216"/>
      <c r="GWQ787" s="216"/>
      <c r="GWR787" s="216"/>
      <c r="GWS787" s="216"/>
      <c r="GWT787" s="216"/>
      <c r="GWU787" s="216"/>
      <c r="GWV787" s="216"/>
      <c r="GWW787" s="216"/>
      <c r="GWX787" s="216"/>
      <c r="GWY787" s="216"/>
      <c r="GWZ787" s="216"/>
      <c r="GXA787" s="216"/>
      <c r="GXB787" s="216"/>
      <c r="GXC787" s="216"/>
      <c r="GXD787" s="216"/>
      <c r="GXE787" s="216"/>
      <c r="GXF787" s="216"/>
      <c r="GXG787" s="216"/>
      <c r="GXH787" s="216"/>
      <c r="GXI787" s="216"/>
      <c r="GXJ787" s="216"/>
      <c r="GXK787" s="216"/>
      <c r="GXL787" s="216"/>
      <c r="GXM787" s="216"/>
      <c r="GXN787" s="216"/>
      <c r="GXO787" s="216"/>
      <c r="GXP787" s="216"/>
      <c r="GXQ787" s="216"/>
      <c r="GXR787" s="216"/>
      <c r="GXS787" s="216"/>
      <c r="GXT787" s="216"/>
      <c r="GXU787" s="216"/>
      <c r="GXV787" s="216"/>
      <c r="GXW787" s="216"/>
      <c r="GXX787" s="216"/>
      <c r="GXY787" s="216"/>
      <c r="GXZ787" s="216"/>
      <c r="GYA787" s="216"/>
      <c r="GYB787" s="216"/>
      <c r="GYC787" s="216"/>
      <c r="GYD787" s="216"/>
      <c r="GYE787" s="216"/>
      <c r="GYF787" s="216"/>
      <c r="GYG787" s="216"/>
      <c r="GYH787" s="216"/>
      <c r="GYI787" s="216"/>
      <c r="GYJ787" s="216"/>
      <c r="GYK787" s="216"/>
      <c r="GYL787" s="216"/>
      <c r="GYM787" s="216"/>
      <c r="GYN787" s="216"/>
      <c r="GYO787" s="216"/>
      <c r="GYP787" s="216"/>
      <c r="GYQ787" s="216"/>
      <c r="GYR787" s="216"/>
      <c r="GYS787" s="216"/>
      <c r="GYT787" s="216"/>
      <c r="GYU787" s="216"/>
      <c r="GYV787" s="216"/>
      <c r="GYW787" s="216"/>
      <c r="GYX787" s="216"/>
      <c r="GYY787" s="216"/>
      <c r="GYZ787" s="216"/>
      <c r="GZA787" s="216"/>
      <c r="GZB787" s="216"/>
      <c r="GZC787" s="216"/>
      <c r="GZD787" s="216"/>
      <c r="GZE787" s="216"/>
      <c r="GZF787" s="216"/>
      <c r="GZG787" s="216"/>
      <c r="GZH787" s="216"/>
      <c r="GZI787" s="216"/>
      <c r="GZJ787" s="216"/>
      <c r="GZK787" s="216"/>
      <c r="GZL787" s="216"/>
      <c r="GZM787" s="216"/>
      <c r="GZN787" s="216"/>
      <c r="GZO787" s="216"/>
      <c r="GZP787" s="216"/>
      <c r="GZQ787" s="216"/>
      <c r="GZR787" s="216"/>
      <c r="GZS787" s="216"/>
      <c r="GZT787" s="216"/>
      <c r="GZU787" s="216"/>
      <c r="GZV787" s="216"/>
      <c r="GZW787" s="216"/>
      <c r="GZX787" s="216"/>
      <c r="GZY787" s="216"/>
      <c r="GZZ787" s="216"/>
      <c r="HAA787" s="216"/>
      <c r="HAB787" s="216"/>
      <c r="HAC787" s="216"/>
      <c r="HAD787" s="216"/>
      <c r="HAE787" s="216"/>
      <c r="HAF787" s="216"/>
      <c r="HAG787" s="216"/>
      <c r="HAH787" s="216"/>
      <c r="HAI787" s="216"/>
      <c r="HAJ787" s="216"/>
      <c r="HAK787" s="216"/>
      <c r="HAL787" s="216"/>
      <c r="HAM787" s="216"/>
      <c r="HAN787" s="216"/>
      <c r="HAO787" s="216"/>
      <c r="HAP787" s="216"/>
      <c r="HAQ787" s="216"/>
      <c r="HAR787" s="216"/>
      <c r="HAS787" s="216"/>
      <c r="HAT787" s="216"/>
      <c r="HAU787" s="216"/>
      <c r="HAV787" s="216"/>
      <c r="HAW787" s="216"/>
      <c r="HAX787" s="216"/>
      <c r="HAY787" s="216"/>
      <c r="HAZ787" s="216"/>
      <c r="HBA787" s="216"/>
      <c r="HBB787" s="216"/>
      <c r="HBC787" s="216"/>
      <c r="HBD787" s="216"/>
      <c r="HBE787" s="216"/>
      <c r="HBF787" s="216"/>
      <c r="HBG787" s="216"/>
      <c r="HBH787" s="216"/>
      <c r="HBI787" s="216"/>
      <c r="HBJ787" s="216"/>
      <c r="HBK787" s="216"/>
      <c r="HBL787" s="216"/>
      <c r="HBM787" s="216"/>
      <c r="HBN787" s="216"/>
      <c r="HBO787" s="216"/>
      <c r="HBP787" s="216"/>
      <c r="HBQ787" s="216"/>
      <c r="HBR787" s="216"/>
      <c r="HBS787" s="216"/>
      <c r="HBT787" s="216"/>
      <c r="HBU787" s="216"/>
      <c r="HBV787" s="216"/>
      <c r="HBW787" s="216"/>
      <c r="HBX787" s="216"/>
      <c r="HBY787" s="216"/>
      <c r="HBZ787" s="216"/>
      <c r="HCA787" s="216"/>
      <c r="HCB787" s="216"/>
      <c r="HCC787" s="216"/>
      <c r="HCD787" s="216"/>
      <c r="HCE787" s="216"/>
      <c r="HCF787" s="216"/>
      <c r="HCG787" s="216"/>
      <c r="HCH787" s="216"/>
      <c r="HCI787" s="216"/>
      <c r="HCJ787" s="216"/>
      <c r="HCK787" s="216"/>
      <c r="HCL787" s="216"/>
      <c r="HCM787" s="216"/>
      <c r="HCN787" s="216"/>
      <c r="HCO787" s="216"/>
      <c r="HCP787" s="216"/>
      <c r="HCQ787" s="216"/>
      <c r="HCR787" s="216"/>
      <c r="HCS787" s="216"/>
      <c r="HCT787" s="216"/>
      <c r="HCU787" s="216"/>
      <c r="HCV787" s="216"/>
      <c r="HCW787" s="216"/>
      <c r="HCX787" s="216"/>
      <c r="HCY787" s="216"/>
      <c r="HCZ787" s="216"/>
      <c r="HDA787" s="216"/>
      <c r="HDB787" s="216"/>
      <c r="HDC787" s="216"/>
      <c r="HDD787" s="216"/>
      <c r="HDE787" s="216"/>
      <c r="HDF787" s="216"/>
      <c r="HDG787" s="216"/>
      <c r="HDH787" s="216"/>
      <c r="HDI787" s="216"/>
      <c r="HDJ787" s="216"/>
      <c r="HDK787" s="216"/>
      <c r="HDL787" s="216"/>
      <c r="HDM787" s="216"/>
      <c r="HDN787" s="216"/>
      <c r="HDO787" s="216"/>
      <c r="HDP787" s="216"/>
      <c r="HDQ787" s="216"/>
      <c r="HDR787" s="216"/>
      <c r="HDS787" s="216"/>
      <c r="HDT787" s="216"/>
      <c r="HDU787" s="216"/>
      <c r="HDV787" s="216"/>
      <c r="HDW787" s="216"/>
      <c r="HDX787" s="216"/>
      <c r="HDY787" s="216"/>
      <c r="HDZ787" s="216"/>
      <c r="HEA787" s="216"/>
      <c r="HEB787" s="216"/>
      <c r="HEC787" s="216"/>
      <c r="HED787" s="216"/>
      <c r="HEE787" s="216"/>
      <c r="HEF787" s="216"/>
      <c r="HEG787" s="216"/>
      <c r="HEH787" s="216"/>
      <c r="HEI787" s="216"/>
      <c r="HEJ787" s="216"/>
      <c r="HEK787" s="216"/>
      <c r="HEL787" s="216"/>
      <c r="HEM787" s="216"/>
      <c r="HEN787" s="216"/>
      <c r="HEO787" s="216"/>
      <c r="HEP787" s="216"/>
      <c r="HEQ787" s="216"/>
      <c r="HER787" s="216"/>
      <c r="HES787" s="216"/>
      <c r="HET787" s="216"/>
      <c r="HEU787" s="216"/>
      <c r="HEV787" s="216"/>
      <c r="HEW787" s="216"/>
      <c r="HEX787" s="216"/>
      <c r="HEY787" s="216"/>
      <c r="HEZ787" s="216"/>
      <c r="HFA787" s="216"/>
      <c r="HFB787" s="216"/>
      <c r="HFC787" s="216"/>
      <c r="HFD787" s="216"/>
      <c r="HFE787" s="216"/>
      <c r="HFF787" s="216"/>
      <c r="HFG787" s="216"/>
      <c r="HFH787" s="216"/>
      <c r="HFI787" s="216"/>
      <c r="HFJ787" s="216"/>
      <c r="HFK787" s="216"/>
      <c r="HFL787" s="216"/>
      <c r="HFM787" s="216"/>
      <c r="HFN787" s="216"/>
      <c r="HFO787" s="216"/>
      <c r="HFP787" s="216"/>
      <c r="HFQ787" s="216"/>
      <c r="HFR787" s="216"/>
      <c r="HFS787" s="216"/>
      <c r="HFT787" s="216"/>
      <c r="HFU787" s="216"/>
      <c r="HFV787" s="216"/>
      <c r="HFW787" s="216"/>
      <c r="HFX787" s="216"/>
      <c r="HFY787" s="216"/>
      <c r="HFZ787" s="216"/>
      <c r="HGA787" s="216"/>
      <c r="HGB787" s="216"/>
      <c r="HGC787" s="216"/>
      <c r="HGD787" s="216"/>
      <c r="HGE787" s="216"/>
      <c r="HGF787" s="216"/>
      <c r="HGG787" s="216"/>
      <c r="HGH787" s="216"/>
      <c r="HGI787" s="216"/>
      <c r="HGJ787" s="216"/>
      <c r="HGK787" s="216"/>
      <c r="HGL787" s="216"/>
      <c r="HGM787" s="216"/>
      <c r="HGN787" s="216"/>
      <c r="HGO787" s="216"/>
      <c r="HGP787" s="216"/>
      <c r="HGQ787" s="216"/>
      <c r="HGR787" s="216"/>
      <c r="HGS787" s="216"/>
      <c r="HGT787" s="216"/>
      <c r="HGU787" s="216"/>
      <c r="HGV787" s="216"/>
      <c r="HGW787" s="216"/>
      <c r="HGX787" s="216"/>
      <c r="HGY787" s="216"/>
      <c r="HGZ787" s="216"/>
      <c r="HHA787" s="216"/>
      <c r="HHB787" s="216"/>
      <c r="HHC787" s="216"/>
      <c r="HHD787" s="216"/>
      <c r="HHE787" s="216"/>
      <c r="HHF787" s="216"/>
      <c r="HHG787" s="216"/>
      <c r="HHH787" s="216"/>
      <c r="HHI787" s="216"/>
      <c r="HHJ787" s="216"/>
      <c r="HHK787" s="216"/>
      <c r="HHL787" s="216"/>
      <c r="HHM787" s="216"/>
      <c r="HHN787" s="216"/>
      <c r="HHO787" s="216"/>
      <c r="HHP787" s="216"/>
      <c r="HHQ787" s="216"/>
      <c r="HHR787" s="216"/>
      <c r="HHS787" s="216"/>
      <c r="HHT787" s="216"/>
      <c r="HHU787" s="216"/>
      <c r="HHV787" s="216"/>
      <c r="HHW787" s="216"/>
      <c r="HHX787" s="216"/>
      <c r="HHY787" s="216"/>
      <c r="HHZ787" s="216"/>
      <c r="HIA787" s="216"/>
      <c r="HIB787" s="216"/>
      <c r="HIC787" s="216"/>
      <c r="HID787" s="216"/>
      <c r="HIE787" s="216"/>
      <c r="HIF787" s="216"/>
      <c r="HIG787" s="216"/>
      <c r="HIH787" s="216"/>
      <c r="HII787" s="216"/>
      <c r="HIJ787" s="216"/>
      <c r="HIK787" s="216"/>
      <c r="HIL787" s="216"/>
      <c r="HIM787" s="216"/>
      <c r="HIN787" s="216"/>
      <c r="HIO787" s="216"/>
      <c r="HIP787" s="216"/>
      <c r="HIQ787" s="216"/>
      <c r="HIR787" s="216"/>
      <c r="HIS787" s="216"/>
      <c r="HIT787" s="216"/>
      <c r="HIU787" s="216"/>
      <c r="HIV787" s="216"/>
      <c r="HIW787" s="216"/>
      <c r="HIX787" s="216"/>
      <c r="HIY787" s="216"/>
      <c r="HIZ787" s="216"/>
      <c r="HJA787" s="216"/>
      <c r="HJB787" s="216"/>
      <c r="HJC787" s="216"/>
      <c r="HJD787" s="216"/>
      <c r="HJE787" s="216"/>
      <c r="HJF787" s="216"/>
      <c r="HJG787" s="216"/>
      <c r="HJH787" s="216"/>
      <c r="HJI787" s="216"/>
      <c r="HJJ787" s="216"/>
      <c r="HJK787" s="216"/>
      <c r="HJL787" s="216"/>
      <c r="HJM787" s="216"/>
      <c r="HJN787" s="216"/>
      <c r="HJO787" s="216"/>
      <c r="HJP787" s="216"/>
      <c r="HJQ787" s="216"/>
      <c r="HJR787" s="216"/>
      <c r="HJS787" s="216"/>
      <c r="HJT787" s="216"/>
      <c r="HJU787" s="216"/>
      <c r="HJV787" s="216"/>
      <c r="HJW787" s="216"/>
      <c r="HJX787" s="216"/>
      <c r="HJY787" s="216"/>
      <c r="HJZ787" s="216"/>
      <c r="HKA787" s="216"/>
      <c r="HKB787" s="216"/>
      <c r="HKC787" s="216"/>
      <c r="HKD787" s="216"/>
      <c r="HKE787" s="216"/>
      <c r="HKF787" s="216"/>
      <c r="HKG787" s="216"/>
      <c r="HKH787" s="216"/>
      <c r="HKI787" s="216"/>
      <c r="HKJ787" s="216"/>
      <c r="HKK787" s="216"/>
      <c r="HKL787" s="216"/>
      <c r="HKM787" s="216"/>
      <c r="HKN787" s="216"/>
      <c r="HKO787" s="216"/>
      <c r="HKP787" s="216"/>
      <c r="HKQ787" s="216"/>
      <c r="HKR787" s="216"/>
      <c r="HKS787" s="216"/>
      <c r="HKT787" s="216"/>
      <c r="HKU787" s="216"/>
      <c r="HKV787" s="216"/>
      <c r="HKW787" s="216"/>
      <c r="HKX787" s="216"/>
      <c r="HKY787" s="216"/>
      <c r="HKZ787" s="216"/>
      <c r="HLA787" s="216"/>
      <c r="HLB787" s="216"/>
      <c r="HLC787" s="216"/>
      <c r="HLD787" s="216"/>
      <c r="HLE787" s="216"/>
      <c r="HLF787" s="216"/>
      <c r="HLG787" s="216"/>
      <c r="HLH787" s="216"/>
      <c r="HLI787" s="216"/>
      <c r="HLJ787" s="216"/>
      <c r="HLK787" s="216"/>
      <c r="HLL787" s="216"/>
      <c r="HLM787" s="216"/>
      <c r="HLN787" s="216"/>
      <c r="HLO787" s="216"/>
      <c r="HLP787" s="216"/>
      <c r="HLQ787" s="216"/>
      <c r="HLR787" s="216"/>
      <c r="HLS787" s="216"/>
      <c r="HLT787" s="216"/>
      <c r="HLU787" s="216"/>
      <c r="HLV787" s="216"/>
      <c r="HLW787" s="216"/>
      <c r="HLX787" s="216"/>
      <c r="HLY787" s="216"/>
      <c r="HLZ787" s="216"/>
      <c r="HMA787" s="216"/>
      <c r="HMB787" s="216"/>
      <c r="HMC787" s="216"/>
      <c r="HMD787" s="216"/>
      <c r="HME787" s="216"/>
      <c r="HMF787" s="216"/>
      <c r="HMG787" s="216"/>
      <c r="HMH787" s="216"/>
      <c r="HMI787" s="216"/>
      <c r="HMJ787" s="216"/>
      <c r="HMK787" s="216"/>
      <c r="HML787" s="216"/>
      <c r="HMM787" s="216"/>
      <c r="HMN787" s="216"/>
      <c r="HMO787" s="216"/>
      <c r="HMP787" s="216"/>
      <c r="HMQ787" s="216"/>
      <c r="HMR787" s="216"/>
      <c r="HMS787" s="216"/>
      <c r="HMT787" s="216"/>
      <c r="HMU787" s="216"/>
      <c r="HMV787" s="216"/>
      <c r="HMW787" s="216"/>
      <c r="HMX787" s="216"/>
      <c r="HMY787" s="216"/>
      <c r="HMZ787" s="216"/>
      <c r="HNA787" s="216"/>
      <c r="HNB787" s="216"/>
      <c r="HNC787" s="216"/>
      <c r="HND787" s="216"/>
      <c r="HNE787" s="216"/>
      <c r="HNF787" s="216"/>
      <c r="HNG787" s="216"/>
      <c r="HNH787" s="216"/>
      <c r="HNI787" s="216"/>
      <c r="HNJ787" s="216"/>
      <c r="HNK787" s="216"/>
      <c r="HNL787" s="216"/>
      <c r="HNM787" s="216"/>
      <c r="HNN787" s="216"/>
      <c r="HNO787" s="216"/>
      <c r="HNP787" s="216"/>
      <c r="HNQ787" s="216"/>
      <c r="HNR787" s="216"/>
      <c r="HNS787" s="216"/>
      <c r="HNT787" s="216"/>
      <c r="HNU787" s="216"/>
      <c r="HNV787" s="216"/>
      <c r="HNW787" s="216"/>
      <c r="HNX787" s="216"/>
      <c r="HNY787" s="216"/>
      <c r="HNZ787" s="216"/>
      <c r="HOA787" s="216"/>
      <c r="HOB787" s="216"/>
      <c r="HOC787" s="216"/>
      <c r="HOD787" s="216"/>
      <c r="HOE787" s="216"/>
      <c r="HOF787" s="216"/>
      <c r="HOG787" s="216"/>
      <c r="HOH787" s="216"/>
      <c r="HOI787" s="216"/>
      <c r="HOJ787" s="216"/>
      <c r="HOK787" s="216"/>
      <c r="HOL787" s="216"/>
      <c r="HOM787" s="216"/>
      <c r="HON787" s="216"/>
      <c r="HOO787" s="216"/>
      <c r="HOP787" s="216"/>
      <c r="HOQ787" s="216"/>
      <c r="HOR787" s="216"/>
      <c r="HOS787" s="216"/>
      <c r="HOT787" s="216"/>
      <c r="HOU787" s="216"/>
      <c r="HOV787" s="216"/>
      <c r="HOW787" s="216"/>
      <c r="HOX787" s="216"/>
      <c r="HOY787" s="216"/>
      <c r="HOZ787" s="216"/>
      <c r="HPA787" s="216"/>
      <c r="HPB787" s="216"/>
      <c r="HPC787" s="216"/>
      <c r="HPD787" s="216"/>
      <c r="HPE787" s="216"/>
      <c r="HPF787" s="216"/>
      <c r="HPG787" s="216"/>
      <c r="HPH787" s="216"/>
      <c r="HPI787" s="216"/>
      <c r="HPJ787" s="216"/>
      <c r="HPK787" s="216"/>
      <c r="HPL787" s="216"/>
      <c r="HPM787" s="216"/>
      <c r="HPN787" s="216"/>
      <c r="HPO787" s="216"/>
      <c r="HPP787" s="216"/>
      <c r="HPQ787" s="216"/>
      <c r="HPR787" s="216"/>
      <c r="HPS787" s="216"/>
      <c r="HPT787" s="216"/>
      <c r="HPU787" s="216"/>
      <c r="HPV787" s="216"/>
      <c r="HPW787" s="216"/>
      <c r="HPX787" s="216"/>
      <c r="HPY787" s="216"/>
      <c r="HPZ787" s="216"/>
      <c r="HQA787" s="216"/>
      <c r="HQB787" s="216"/>
      <c r="HQC787" s="216"/>
      <c r="HQD787" s="216"/>
      <c r="HQE787" s="216"/>
      <c r="HQF787" s="216"/>
      <c r="HQG787" s="216"/>
      <c r="HQH787" s="216"/>
      <c r="HQI787" s="216"/>
      <c r="HQJ787" s="216"/>
      <c r="HQK787" s="216"/>
      <c r="HQL787" s="216"/>
      <c r="HQM787" s="216"/>
      <c r="HQN787" s="216"/>
      <c r="HQO787" s="216"/>
      <c r="HQP787" s="216"/>
      <c r="HQQ787" s="216"/>
      <c r="HQR787" s="216"/>
      <c r="HQS787" s="216"/>
      <c r="HQT787" s="216"/>
      <c r="HQU787" s="216"/>
      <c r="HQV787" s="216"/>
      <c r="HQW787" s="216"/>
      <c r="HQX787" s="216"/>
      <c r="HQY787" s="216"/>
      <c r="HQZ787" s="216"/>
      <c r="HRA787" s="216"/>
      <c r="HRB787" s="216"/>
      <c r="HRC787" s="216"/>
      <c r="HRD787" s="216"/>
      <c r="HRE787" s="216"/>
      <c r="HRF787" s="216"/>
      <c r="HRG787" s="216"/>
      <c r="HRH787" s="216"/>
      <c r="HRI787" s="216"/>
      <c r="HRJ787" s="216"/>
      <c r="HRK787" s="216"/>
      <c r="HRL787" s="216"/>
      <c r="HRM787" s="216"/>
      <c r="HRN787" s="216"/>
      <c r="HRO787" s="216"/>
      <c r="HRP787" s="216"/>
      <c r="HRQ787" s="216"/>
      <c r="HRR787" s="216"/>
      <c r="HRS787" s="216"/>
      <c r="HRT787" s="216"/>
      <c r="HRU787" s="216"/>
      <c r="HRV787" s="216"/>
      <c r="HRW787" s="216"/>
      <c r="HRX787" s="216"/>
      <c r="HRY787" s="216"/>
      <c r="HRZ787" s="216"/>
      <c r="HSA787" s="216"/>
      <c r="HSB787" s="216"/>
      <c r="HSC787" s="216"/>
      <c r="HSD787" s="216"/>
      <c r="HSE787" s="216"/>
      <c r="HSF787" s="216"/>
      <c r="HSG787" s="216"/>
      <c r="HSH787" s="216"/>
      <c r="HSI787" s="216"/>
      <c r="HSJ787" s="216"/>
      <c r="HSK787" s="216"/>
      <c r="HSL787" s="216"/>
      <c r="HSM787" s="216"/>
      <c r="HSN787" s="216"/>
      <c r="HSO787" s="216"/>
      <c r="HSP787" s="216"/>
      <c r="HSQ787" s="216"/>
      <c r="HSR787" s="216"/>
      <c r="HSS787" s="216"/>
      <c r="HST787" s="216"/>
      <c r="HSU787" s="216"/>
      <c r="HSV787" s="216"/>
      <c r="HSW787" s="216"/>
      <c r="HSX787" s="216"/>
      <c r="HSY787" s="216"/>
      <c r="HSZ787" s="216"/>
      <c r="HTA787" s="216"/>
      <c r="HTB787" s="216"/>
      <c r="HTC787" s="216"/>
      <c r="HTD787" s="216"/>
      <c r="HTE787" s="216"/>
      <c r="HTF787" s="216"/>
      <c r="HTG787" s="216"/>
      <c r="HTH787" s="216"/>
      <c r="HTI787" s="216"/>
      <c r="HTJ787" s="216"/>
      <c r="HTK787" s="216"/>
      <c r="HTL787" s="216"/>
      <c r="HTM787" s="216"/>
      <c r="HTN787" s="216"/>
      <c r="HTO787" s="216"/>
      <c r="HTP787" s="216"/>
      <c r="HTQ787" s="216"/>
      <c r="HTR787" s="216"/>
      <c r="HTS787" s="216"/>
      <c r="HTT787" s="216"/>
      <c r="HTU787" s="216"/>
      <c r="HTV787" s="216"/>
      <c r="HTW787" s="216"/>
      <c r="HTX787" s="216"/>
      <c r="HTY787" s="216"/>
      <c r="HTZ787" s="216"/>
      <c r="HUA787" s="216"/>
      <c r="HUB787" s="216"/>
      <c r="HUC787" s="216"/>
      <c r="HUD787" s="216"/>
      <c r="HUE787" s="216"/>
      <c r="HUF787" s="216"/>
      <c r="HUG787" s="216"/>
      <c r="HUH787" s="216"/>
      <c r="HUI787" s="216"/>
      <c r="HUJ787" s="216"/>
      <c r="HUK787" s="216"/>
      <c r="HUL787" s="216"/>
      <c r="HUM787" s="216"/>
      <c r="HUN787" s="216"/>
      <c r="HUO787" s="216"/>
      <c r="HUP787" s="216"/>
      <c r="HUQ787" s="216"/>
      <c r="HUR787" s="216"/>
      <c r="HUS787" s="216"/>
      <c r="HUT787" s="216"/>
      <c r="HUU787" s="216"/>
      <c r="HUV787" s="216"/>
      <c r="HUW787" s="216"/>
      <c r="HUX787" s="216"/>
      <c r="HUY787" s="216"/>
      <c r="HUZ787" s="216"/>
      <c r="HVA787" s="216"/>
      <c r="HVB787" s="216"/>
      <c r="HVC787" s="216"/>
      <c r="HVD787" s="216"/>
      <c r="HVE787" s="216"/>
      <c r="HVF787" s="216"/>
      <c r="HVG787" s="216"/>
      <c r="HVH787" s="216"/>
      <c r="HVI787" s="216"/>
      <c r="HVJ787" s="216"/>
      <c r="HVK787" s="216"/>
      <c r="HVL787" s="216"/>
      <c r="HVM787" s="216"/>
      <c r="HVN787" s="216"/>
      <c r="HVO787" s="216"/>
      <c r="HVP787" s="216"/>
      <c r="HVQ787" s="216"/>
      <c r="HVR787" s="216"/>
      <c r="HVS787" s="216"/>
      <c r="HVT787" s="216"/>
      <c r="HVU787" s="216"/>
      <c r="HVV787" s="216"/>
      <c r="HVW787" s="216"/>
      <c r="HVX787" s="216"/>
      <c r="HVY787" s="216"/>
      <c r="HVZ787" s="216"/>
      <c r="HWA787" s="216"/>
      <c r="HWB787" s="216"/>
      <c r="HWC787" s="216"/>
      <c r="HWD787" s="216"/>
      <c r="HWE787" s="216"/>
      <c r="HWF787" s="216"/>
      <c r="HWG787" s="216"/>
      <c r="HWH787" s="216"/>
      <c r="HWI787" s="216"/>
      <c r="HWJ787" s="216"/>
      <c r="HWK787" s="216"/>
      <c r="HWL787" s="216"/>
      <c r="HWM787" s="216"/>
      <c r="HWN787" s="216"/>
      <c r="HWO787" s="216"/>
      <c r="HWP787" s="216"/>
      <c r="HWQ787" s="216"/>
      <c r="HWR787" s="216"/>
      <c r="HWS787" s="216"/>
      <c r="HWT787" s="216"/>
      <c r="HWU787" s="216"/>
      <c r="HWV787" s="216"/>
      <c r="HWW787" s="216"/>
      <c r="HWX787" s="216"/>
      <c r="HWY787" s="216"/>
      <c r="HWZ787" s="216"/>
      <c r="HXA787" s="216"/>
      <c r="HXB787" s="216"/>
      <c r="HXC787" s="216"/>
      <c r="HXD787" s="216"/>
      <c r="HXE787" s="216"/>
      <c r="HXF787" s="216"/>
      <c r="HXG787" s="216"/>
      <c r="HXH787" s="216"/>
      <c r="HXI787" s="216"/>
      <c r="HXJ787" s="216"/>
      <c r="HXK787" s="216"/>
      <c r="HXL787" s="216"/>
      <c r="HXM787" s="216"/>
      <c r="HXN787" s="216"/>
      <c r="HXO787" s="216"/>
      <c r="HXP787" s="216"/>
      <c r="HXQ787" s="216"/>
      <c r="HXR787" s="216"/>
      <c r="HXS787" s="216"/>
      <c r="HXT787" s="216"/>
      <c r="HXU787" s="216"/>
      <c r="HXV787" s="216"/>
      <c r="HXW787" s="216"/>
      <c r="HXX787" s="216"/>
      <c r="HXY787" s="216"/>
      <c r="HXZ787" s="216"/>
      <c r="HYA787" s="216"/>
      <c r="HYB787" s="216"/>
      <c r="HYC787" s="216"/>
      <c r="HYD787" s="216"/>
      <c r="HYE787" s="216"/>
      <c r="HYF787" s="216"/>
      <c r="HYG787" s="216"/>
      <c r="HYH787" s="216"/>
      <c r="HYI787" s="216"/>
      <c r="HYJ787" s="216"/>
      <c r="HYK787" s="216"/>
      <c r="HYL787" s="216"/>
      <c r="HYM787" s="216"/>
      <c r="HYN787" s="216"/>
      <c r="HYO787" s="216"/>
      <c r="HYP787" s="216"/>
      <c r="HYQ787" s="216"/>
      <c r="HYR787" s="216"/>
      <c r="HYS787" s="216"/>
      <c r="HYT787" s="216"/>
      <c r="HYU787" s="216"/>
      <c r="HYV787" s="216"/>
      <c r="HYW787" s="216"/>
      <c r="HYX787" s="216"/>
      <c r="HYY787" s="216"/>
      <c r="HYZ787" s="216"/>
      <c r="HZA787" s="216"/>
      <c r="HZB787" s="216"/>
      <c r="HZC787" s="216"/>
      <c r="HZD787" s="216"/>
      <c r="HZE787" s="216"/>
      <c r="HZF787" s="216"/>
      <c r="HZG787" s="216"/>
      <c r="HZH787" s="216"/>
      <c r="HZI787" s="216"/>
      <c r="HZJ787" s="216"/>
      <c r="HZK787" s="216"/>
      <c r="HZL787" s="216"/>
      <c r="HZM787" s="216"/>
      <c r="HZN787" s="216"/>
      <c r="HZO787" s="216"/>
      <c r="HZP787" s="216"/>
      <c r="HZQ787" s="216"/>
      <c r="HZR787" s="216"/>
      <c r="HZS787" s="216"/>
      <c r="HZT787" s="216"/>
      <c r="HZU787" s="216"/>
      <c r="HZV787" s="216"/>
      <c r="HZW787" s="216"/>
      <c r="HZX787" s="216"/>
      <c r="HZY787" s="216"/>
      <c r="HZZ787" s="216"/>
      <c r="IAA787" s="216"/>
      <c r="IAB787" s="216"/>
      <c r="IAC787" s="216"/>
      <c r="IAD787" s="216"/>
      <c r="IAE787" s="216"/>
      <c r="IAF787" s="216"/>
      <c r="IAG787" s="216"/>
      <c r="IAH787" s="216"/>
      <c r="IAI787" s="216"/>
      <c r="IAJ787" s="216"/>
      <c r="IAK787" s="216"/>
      <c r="IAL787" s="216"/>
      <c r="IAM787" s="216"/>
      <c r="IAN787" s="216"/>
      <c r="IAO787" s="216"/>
      <c r="IAP787" s="216"/>
      <c r="IAQ787" s="216"/>
      <c r="IAR787" s="216"/>
      <c r="IAS787" s="216"/>
      <c r="IAT787" s="216"/>
      <c r="IAU787" s="216"/>
      <c r="IAV787" s="216"/>
      <c r="IAW787" s="216"/>
      <c r="IAX787" s="216"/>
      <c r="IAY787" s="216"/>
      <c r="IAZ787" s="216"/>
      <c r="IBA787" s="216"/>
      <c r="IBB787" s="216"/>
      <c r="IBC787" s="216"/>
      <c r="IBD787" s="216"/>
      <c r="IBE787" s="216"/>
      <c r="IBF787" s="216"/>
      <c r="IBG787" s="216"/>
      <c r="IBH787" s="216"/>
      <c r="IBI787" s="216"/>
      <c r="IBJ787" s="216"/>
      <c r="IBK787" s="216"/>
      <c r="IBL787" s="216"/>
      <c r="IBM787" s="216"/>
      <c r="IBN787" s="216"/>
      <c r="IBO787" s="216"/>
      <c r="IBP787" s="216"/>
      <c r="IBQ787" s="216"/>
      <c r="IBR787" s="216"/>
      <c r="IBS787" s="216"/>
      <c r="IBT787" s="216"/>
      <c r="IBU787" s="216"/>
      <c r="IBV787" s="216"/>
      <c r="IBW787" s="216"/>
      <c r="IBX787" s="216"/>
      <c r="IBY787" s="216"/>
      <c r="IBZ787" s="216"/>
      <c r="ICA787" s="216"/>
      <c r="ICB787" s="216"/>
      <c r="ICC787" s="216"/>
      <c r="ICD787" s="216"/>
      <c r="ICE787" s="216"/>
      <c r="ICF787" s="216"/>
      <c r="ICG787" s="216"/>
      <c r="ICH787" s="216"/>
      <c r="ICI787" s="216"/>
      <c r="ICJ787" s="216"/>
      <c r="ICK787" s="216"/>
      <c r="ICL787" s="216"/>
      <c r="ICM787" s="216"/>
      <c r="ICN787" s="216"/>
      <c r="ICO787" s="216"/>
      <c r="ICP787" s="216"/>
      <c r="ICQ787" s="216"/>
      <c r="ICR787" s="216"/>
      <c r="ICS787" s="216"/>
      <c r="ICT787" s="216"/>
      <c r="ICU787" s="216"/>
      <c r="ICV787" s="216"/>
      <c r="ICW787" s="216"/>
      <c r="ICX787" s="216"/>
      <c r="ICY787" s="216"/>
      <c r="ICZ787" s="216"/>
      <c r="IDA787" s="216"/>
      <c r="IDB787" s="216"/>
      <c r="IDC787" s="216"/>
      <c r="IDD787" s="216"/>
      <c r="IDE787" s="216"/>
      <c r="IDF787" s="216"/>
      <c r="IDG787" s="216"/>
      <c r="IDH787" s="216"/>
      <c r="IDI787" s="216"/>
      <c r="IDJ787" s="216"/>
      <c r="IDK787" s="216"/>
      <c r="IDL787" s="216"/>
      <c r="IDM787" s="216"/>
      <c r="IDN787" s="216"/>
      <c r="IDO787" s="216"/>
      <c r="IDP787" s="216"/>
      <c r="IDQ787" s="216"/>
      <c r="IDR787" s="216"/>
      <c r="IDS787" s="216"/>
      <c r="IDT787" s="216"/>
      <c r="IDU787" s="216"/>
      <c r="IDV787" s="216"/>
      <c r="IDW787" s="216"/>
      <c r="IDX787" s="216"/>
      <c r="IDY787" s="216"/>
      <c r="IDZ787" s="216"/>
      <c r="IEA787" s="216"/>
      <c r="IEB787" s="216"/>
      <c r="IEC787" s="216"/>
      <c r="IED787" s="216"/>
      <c r="IEE787" s="216"/>
      <c r="IEF787" s="216"/>
      <c r="IEG787" s="216"/>
      <c r="IEH787" s="216"/>
      <c r="IEI787" s="216"/>
      <c r="IEJ787" s="216"/>
      <c r="IEK787" s="216"/>
      <c r="IEL787" s="216"/>
      <c r="IEM787" s="216"/>
      <c r="IEN787" s="216"/>
      <c r="IEO787" s="216"/>
      <c r="IEP787" s="216"/>
      <c r="IEQ787" s="216"/>
      <c r="IER787" s="216"/>
      <c r="IES787" s="216"/>
      <c r="IET787" s="216"/>
      <c r="IEU787" s="216"/>
      <c r="IEV787" s="216"/>
      <c r="IEW787" s="216"/>
      <c r="IEX787" s="216"/>
      <c r="IEY787" s="216"/>
      <c r="IEZ787" s="216"/>
      <c r="IFA787" s="216"/>
      <c r="IFB787" s="216"/>
      <c r="IFC787" s="216"/>
      <c r="IFD787" s="216"/>
      <c r="IFE787" s="216"/>
      <c r="IFF787" s="216"/>
      <c r="IFG787" s="216"/>
      <c r="IFH787" s="216"/>
      <c r="IFI787" s="216"/>
      <c r="IFJ787" s="216"/>
      <c r="IFK787" s="216"/>
      <c r="IFL787" s="216"/>
      <c r="IFM787" s="216"/>
      <c r="IFN787" s="216"/>
      <c r="IFO787" s="216"/>
      <c r="IFP787" s="216"/>
      <c r="IFQ787" s="216"/>
      <c r="IFR787" s="216"/>
      <c r="IFS787" s="216"/>
      <c r="IFT787" s="216"/>
      <c r="IFU787" s="216"/>
      <c r="IFV787" s="216"/>
      <c r="IFW787" s="216"/>
      <c r="IFX787" s="216"/>
      <c r="IFY787" s="216"/>
      <c r="IFZ787" s="216"/>
      <c r="IGA787" s="216"/>
      <c r="IGB787" s="216"/>
      <c r="IGC787" s="216"/>
      <c r="IGD787" s="216"/>
      <c r="IGE787" s="216"/>
      <c r="IGF787" s="216"/>
      <c r="IGG787" s="216"/>
      <c r="IGH787" s="216"/>
      <c r="IGI787" s="216"/>
      <c r="IGJ787" s="216"/>
      <c r="IGK787" s="216"/>
      <c r="IGL787" s="216"/>
      <c r="IGM787" s="216"/>
      <c r="IGN787" s="216"/>
      <c r="IGO787" s="216"/>
      <c r="IGP787" s="216"/>
      <c r="IGQ787" s="216"/>
      <c r="IGR787" s="216"/>
      <c r="IGS787" s="216"/>
      <c r="IGT787" s="216"/>
      <c r="IGU787" s="216"/>
      <c r="IGV787" s="216"/>
      <c r="IGW787" s="216"/>
      <c r="IGX787" s="216"/>
      <c r="IGY787" s="216"/>
      <c r="IGZ787" s="216"/>
      <c r="IHA787" s="216"/>
      <c r="IHB787" s="216"/>
      <c r="IHC787" s="216"/>
      <c r="IHD787" s="216"/>
      <c r="IHE787" s="216"/>
      <c r="IHF787" s="216"/>
      <c r="IHG787" s="216"/>
      <c r="IHH787" s="216"/>
      <c r="IHI787" s="216"/>
      <c r="IHJ787" s="216"/>
      <c r="IHK787" s="216"/>
      <c r="IHL787" s="216"/>
      <c r="IHM787" s="216"/>
      <c r="IHN787" s="216"/>
      <c r="IHO787" s="216"/>
      <c r="IHP787" s="216"/>
      <c r="IHQ787" s="216"/>
      <c r="IHR787" s="216"/>
      <c r="IHS787" s="216"/>
      <c r="IHT787" s="216"/>
      <c r="IHU787" s="216"/>
      <c r="IHV787" s="216"/>
      <c r="IHW787" s="216"/>
      <c r="IHX787" s="216"/>
      <c r="IHY787" s="216"/>
      <c r="IHZ787" s="216"/>
      <c r="IIA787" s="216"/>
      <c r="IIB787" s="216"/>
      <c r="IIC787" s="216"/>
      <c r="IID787" s="216"/>
      <c r="IIE787" s="216"/>
      <c r="IIF787" s="216"/>
      <c r="IIG787" s="216"/>
      <c r="IIH787" s="216"/>
      <c r="III787" s="216"/>
      <c r="IIJ787" s="216"/>
      <c r="IIK787" s="216"/>
      <c r="IIL787" s="216"/>
      <c r="IIM787" s="216"/>
      <c r="IIN787" s="216"/>
      <c r="IIO787" s="216"/>
      <c r="IIP787" s="216"/>
      <c r="IIQ787" s="216"/>
      <c r="IIR787" s="216"/>
      <c r="IIS787" s="216"/>
      <c r="IIT787" s="216"/>
      <c r="IIU787" s="216"/>
      <c r="IIV787" s="216"/>
      <c r="IIW787" s="216"/>
      <c r="IIX787" s="216"/>
      <c r="IIY787" s="216"/>
      <c r="IIZ787" s="216"/>
      <c r="IJA787" s="216"/>
      <c r="IJB787" s="216"/>
      <c r="IJC787" s="216"/>
      <c r="IJD787" s="216"/>
      <c r="IJE787" s="216"/>
      <c r="IJF787" s="216"/>
      <c r="IJG787" s="216"/>
      <c r="IJH787" s="216"/>
      <c r="IJI787" s="216"/>
      <c r="IJJ787" s="216"/>
      <c r="IJK787" s="216"/>
      <c r="IJL787" s="216"/>
      <c r="IJM787" s="216"/>
      <c r="IJN787" s="216"/>
      <c r="IJO787" s="216"/>
      <c r="IJP787" s="216"/>
      <c r="IJQ787" s="216"/>
      <c r="IJR787" s="216"/>
      <c r="IJS787" s="216"/>
      <c r="IJT787" s="216"/>
      <c r="IJU787" s="216"/>
      <c r="IJV787" s="216"/>
      <c r="IJW787" s="216"/>
      <c r="IJX787" s="216"/>
      <c r="IJY787" s="216"/>
      <c r="IJZ787" s="216"/>
      <c r="IKA787" s="216"/>
      <c r="IKB787" s="216"/>
      <c r="IKC787" s="216"/>
      <c r="IKD787" s="216"/>
      <c r="IKE787" s="216"/>
      <c r="IKF787" s="216"/>
      <c r="IKG787" s="216"/>
      <c r="IKH787" s="216"/>
      <c r="IKI787" s="216"/>
      <c r="IKJ787" s="216"/>
      <c r="IKK787" s="216"/>
      <c r="IKL787" s="216"/>
      <c r="IKM787" s="216"/>
      <c r="IKN787" s="216"/>
      <c r="IKO787" s="216"/>
      <c r="IKP787" s="216"/>
      <c r="IKQ787" s="216"/>
      <c r="IKR787" s="216"/>
      <c r="IKS787" s="216"/>
      <c r="IKT787" s="216"/>
      <c r="IKU787" s="216"/>
      <c r="IKV787" s="216"/>
      <c r="IKW787" s="216"/>
      <c r="IKX787" s="216"/>
      <c r="IKY787" s="216"/>
      <c r="IKZ787" s="216"/>
      <c r="ILA787" s="216"/>
      <c r="ILB787" s="216"/>
      <c r="ILC787" s="216"/>
      <c r="ILD787" s="216"/>
      <c r="ILE787" s="216"/>
      <c r="ILF787" s="216"/>
      <c r="ILG787" s="216"/>
      <c r="ILH787" s="216"/>
      <c r="ILI787" s="216"/>
      <c r="ILJ787" s="216"/>
      <c r="ILK787" s="216"/>
      <c r="ILL787" s="216"/>
      <c r="ILM787" s="216"/>
      <c r="ILN787" s="216"/>
      <c r="ILO787" s="216"/>
      <c r="ILP787" s="216"/>
      <c r="ILQ787" s="216"/>
      <c r="ILR787" s="216"/>
      <c r="ILS787" s="216"/>
      <c r="ILT787" s="216"/>
      <c r="ILU787" s="216"/>
      <c r="ILV787" s="216"/>
      <c r="ILW787" s="216"/>
      <c r="ILX787" s="216"/>
      <c r="ILY787" s="216"/>
      <c r="ILZ787" s="216"/>
      <c r="IMA787" s="216"/>
      <c r="IMB787" s="216"/>
      <c r="IMC787" s="216"/>
      <c r="IMD787" s="216"/>
      <c r="IME787" s="216"/>
      <c r="IMF787" s="216"/>
      <c r="IMG787" s="216"/>
      <c r="IMH787" s="216"/>
      <c r="IMI787" s="216"/>
      <c r="IMJ787" s="216"/>
      <c r="IMK787" s="216"/>
      <c r="IML787" s="216"/>
      <c r="IMM787" s="216"/>
      <c r="IMN787" s="216"/>
      <c r="IMO787" s="216"/>
      <c r="IMP787" s="216"/>
      <c r="IMQ787" s="216"/>
      <c r="IMR787" s="216"/>
      <c r="IMS787" s="216"/>
      <c r="IMT787" s="216"/>
      <c r="IMU787" s="216"/>
      <c r="IMV787" s="216"/>
      <c r="IMW787" s="216"/>
      <c r="IMX787" s="216"/>
      <c r="IMY787" s="216"/>
      <c r="IMZ787" s="216"/>
      <c r="INA787" s="216"/>
      <c r="INB787" s="216"/>
      <c r="INC787" s="216"/>
      <c r="IND787" s="216"/>
      <c r="INE787" s="216"/>
      <c r="INF787" s="216"/>
      <c r="ING787" s="216"/>
      <c r="INH787" s="216"/>
      <c r="INI787" s="216"/>
      <c r="INJ787" s="216"/>
      <c r="INK787" s="216"/>
      <c r="INL787" s="216"/>
      <c r="INM787" s="216"/>
      <c r="INN787" s="216"/>
      <c r="INO787" s="216"/>
      <c r="INP787" s="216"/>
      <c r="INQ787" s="216"/>
      <c r="INR787" s="216"/>
      <c r="INS787" s="216"/>
      <c r="INT787" s="216"/>
      <c r="INU787" s="216"/>
      <c r="INV787" s="216"/>
      <c r="INW787" s="216"/>
      <c r="INX787" s="216"/>
      <c r="INY787" s="216"/>
      <c r="INZ787" s="216"/>
      <c r="IOA787" s="216"/>
      <c r="IOB787" s="216"/>
      <c r="IOC787" s="216"/>
      <c r="IOD787" s="216"/>
      <c r="IOE787" s="216"/>
      <c r="IOF787" s="216"/>
      <c r="IOG787" s="216"/>
      <c r="IOH787" s="216"/>
      <c r="IOI787" s="216"/>
      <c r="IOJ787" s="216"/>
      <c r="IOK787" s="216"/>
      <c r="IOL787" s="216"/>
      <c r="IOM787" s="216"/>
      <c r="ION787" s="216"/>
      <c r="IOO787" s="216"/>
      <c r="IOP787" s="216"/>
      <c r="IOQ787" s="216"/>
      <c r="IOR787" s="216"/>
      <c r="IOS787" s="216"/>
      <c r="IOT787" s="216"/>
      <c r="IOU787" s="216"/>
      <c r="IOV787" s="216"/>
      <c r="IOW787" s="216"/>
      <c r="IOX787" s="216"/>
      <c r="IOY787" s="216"/>
      <c r="IOZ787" s="216"/>
      <c r="IPA787" s="216"/>
      <c r="IPB787" s="216"/>
      <c r="IPC787" s="216"/>
      <c r="IPD787" s="216"/>
      <c r="IPE787" s="216"/>
      <c r="IPF787" s="216"/>
      <c r="IPG787" s="216"/>
      <c r="IPH787" s="216"/>
      <c r="IPI787" s="216"/>
      <c r="IPJ787" s="216"/>
      <c r="IPK787" s="216"/>
      <c r="IPL787" s="216"/>
      <c r="IPM787" s="216"/>
      <c r="IPN787" s="216"/>
      <c r="IPO787" s="216"/>
      <c r="IPP787" s="216"/>
      <c r="IPQ787" s="216"/>
      <c r="IPR787" s="216"/>
      <c r="IPS787" s="216"/>
      <c r="IPT787" s="216"/>
      <c r="IPU787" s="216"/>
      <c r="IPV787" s="216"/>
      <c r="IPW787" s="216"/>
      <c r="IPX787" s="216"/>
      <c r="IPY787" s="216"/>
      <c r="IPZ787" s="216"/>
      <c r="IQA787" s="216"/>
      <c r="IQB787" s="216"/>
      <c r="IQC787" s="216"/>
      <c r="IQD787" s="216"/>
      <c r="IQE787" s="216"/>
      <c r="IQF787" s="216"/>
      <c r="IQG787" s="216"/>
      <c r="IQH787" s="216"/>
      <c r="IQI787" s="216"/>
      <c r="IQJ787" s="216"/>
      <c r="IQK787" s="216"/>
      <c r="IQL787" s="216"/>
      <c r="IQM787" s="216"/>
      <c r="IQN787" s="216"/>
      <c r="IQO787" s="216"/>
      <c r="IQP787" s="216"/>
      <c r="IQQ787" s="216"/>
      <c r="IQR787" s="216"/>
      <c r="IQS787" s="216"/>
      <c r="IQT787" s="216"/>
      <c r="IQU787" s="216"/>
      <c r="IQV787" s="216"/>
      <c r="IQW787" s="216"/>
      <c r="IQX787" s="216"/>
      <c r="IQY787" s="216"/>
      <c r="IQZ787" s="216"/>
      <c r="IRA787" s="216"/>
      <c r="IRB787" s="216"/>
      <c r="IRC787" s="216"/>
      <c r="IRD787" s="216"/>
      <c r="IRE787" s="216"/>
      <c r="IRF787" s="216"/>
      <c r="IRG787" s="216"/>
      <c r="IRH787" s="216"/>
      <c r="IRI787" s="216"/>
      <c r="IRJ787" s="216"/>
      <c r="IRK787" s="216"/>
      <c r="IRL787" s="216"/>
      <c r="IRM787" s="216"/>
      <c r="IRN787" s="216"/>
      <c r="IRO787" s="216"/>
      <c r="IRP787" s="216"/>
      <c r="IRQ787" s="216"/>
      <c r="IRR787" s="216"/>
      <c r="IRS787" s="216"/>
      <c r="IRT787" s="216"/>
      <c r="IRU787" s="216"/>
      <c r="IRV787" s="216"/>
      <c r="IRW787" s="216"/>
      <c r="IRX787" s="216"/>
      <c r="IRY787" s="216"/>
      <c r="IRZ787" s="216"/>
      <c r="ISA787" s="216"/>
      <c r="ISB787" s="216"/>
      <c r="ISC787" s="216"/>
      <c r="ISD787" s="216"/>
      <c r="ISE787" s="216"/>
      <c r="ISF787" s="216"/>
      <c r="ISG787" s="216"/>
      <c r="ISH787" s="216"/>
      <c r="ISI787" s="216"/>
      <c r="ISJ787" s="216"/>
      <c r="ISK787" s="216"/>
      <c r="ISL787" s="216"/>
      <c r="ISM787" s="216"/>
      <c r="ISN787" s="216"/>
      <c r="ISO787" s="216"/>
      <c r="ISP787" s="216"/>
      <c r="ISQ787" s="216"/>
      <c r="ISR787" s="216"/>
      <c r="ISS787" s="216"/>
      <c r="IST787" s="216"/>
      <c r="ISU787" s="216"/>
      <c r="ISV787" s="216"/>
      <c r="ISW787" s="216"/>
      <c r="ISX787" s="216"/>
      <c r="ISY787" s="216"/>
      <c r="ISZ787" s="216"/>
      <c r="ITA787" s="216"/>
      <c r="ITB787" s="216"/>
      <c r="ITC787" s="216"/>
      <c r="ITD787" s="216"/>
      <c r="ITE787" s="216"/>
      <c r="ITF787" s="216"/>
      <c r="ITG787" s="216"/>
      <c r="ITH787" s="216"/>
      <c r="ITI787" s="216"/>
      <c r="ITJ787" s="216"/>
      <c r="ITK787" s="216"/>
      <c r="ITL787" s="216"/>
      <c r="ITM787" s="216"/>
      <c r="ITN787" s="216"/>
      <c r="ITO787" s="216"/>
      <c r="ITP787" s="216"/>
      <c r="ITQ787" s="216"/>
      <c r="ITR787" s="216"/>
      <c r="ITS787" s="216"/>
      <c r="ITT787" s="216"/>
      <c r="ITU787" s="216"/>
      <c r="ITV787" s="216"/>
      <c r="ITW787" s="216"/>
      <c r="ITX787" s="216"/>
      <c r="ITY787" s="216"/>
      <c r="ITZ787" s="216"/>
      <c r="IUA787" s="216"/>
      <c r="IUB787" s="216"/>
      <c r="IUC787" s="216"/>
      <c r="IUD787" s="216"/>
      <c r="IUE787" s="216"/>
      <c r="IUF787" s="216"/>
      <c r="IUG787" s="216"/>
      <c r="IUH787" s="216"/>
      <c r="IUI787" s="216"/>
      <c r="IUJ787" s="216"/>
      <c r="IUK787" s="216"/>
      <c r="IUL787" s="216"/>
      <c r="IUM787" s="216"/>
      <c r="IUN787" s="216"/>
      <c r="IUO787" s="216"/>
      <c r="IUP787" s="216"/>
      <c r="IUQ787" s="216"/>
      <c r="IUR787" s="216"/>
      <c r="IUS787" s="216"/>
      <c r="IUT787" s="216"/>
      <c r="IUU787" s="216"/>
      <c r="IUV787" s="216"/>
      <c r="IUW787" s="216"/>
      <c r="IUX787" s="216"/>
      <c r="IUY787" s="216"/>
      <c r="IUZ787" s="216"/>
      <c r="IVA787" s="216"/>
      <c r="IVB787" s="216"/>
      <c r="IVC787" s="216"/>
      <c r="IVD787" s="216"/>
      <c r="IVE787" s="216"/>
      <c r="IVF787" s="216"/>
      <c r="IVG787" s="216"/>
      <c r="IVH787" s="216"/>
      <c r="IVI787" s="216"/>
      <c r="IVJ787" s="216"/>
      <c r="IVK787" s="216"/>
      <c r="IVL787" s="216"/>
      <c r="IVM787" s="216"/>
      <c r="IVN787" s="216"/>
      <c r="IVO787" s="216"/>
      <c r="IVP787" s="216"/>
      <c r="IVQ787" s="216"/>
      <c r="IVR787" s="216"/>
      <c r="IVS787" s="216"/>
      <c r="IVT787" s="216"/>
      <c r="IVU787" s="216"/>
      <c r="IVV787" s="216"/>
      <c r="IVW787" s="216"/>
      <c r="IVX787" s="216"/>
      <c r="IVY787" s="216"/>
      <c r="IVZ787" s="216"/>
      <c r="IWA787" s="216"/>
      <c r="IWB787" s="216"/>
      <c r="IWC787" s="216"/>
      <c r="IWD787" s="216"/>
      <c r="IWE787" s="216"/>
      <c r="IWF787" s="216"/>
      <c r="IWG787" s="216"/>
      <c r="IWH787" s="216"/>
      <c r="IWI787" s="216"/>
      <c r="IWJ787" s="216"/>
      <c r="IWK787" s="216"/>
      <c r="IWL787" s="216"/>
      <c r="IWM787" s="216"/>
      <c r="IWN787" s="216"/>
      <c r="IWO787" s="216"/>
      <c r="IWP787" s="216"/>
      <c r="IWQ787" s="216"/>
      <c r="IWR787" s="216"/>
      <c r="IWS787" s="216"/>
      <c r="IWT787" s="216"/>
      <c r="IWU787" s="216"/>
      <c r="IWV787" s="216"/>
      <c r="IWW787" s="216"/>
      <c r="IWX787" s="216"/>
      <c r="IWY787" s="216"/>
      <c r="IWZ787" s="216"/>
      <c r="IXA787" s="216"/>
      <c r="IXB787" s="216"/>
      <c r="IXC787" s="216"/>
      <c r="IXD787" s="216"/>
      <c r="IXE787" s="216"/>
      <c r="IXF787" s="216"/>
      <c r="IXG787" s="216"/>
      <c r="IXH787" s="216"/>
      <c r="IXI787" s="216"/>
      <c r="IXJ787" s="216"/>
      <c r="IXK787" s="216"/>
      <c r="IXL787" s="216"/>
      <c r="IXM787" s="216"/>
      <c r="IXN787" s="216"/>
      <c r="IXO787" s="216"/>
      <c r="IXP787" s="216"/>
      <c r="IXQ787" s="216"/>
      <c r="IXR787" s="216"/>
      <c r="IXS787" s="216"/>
      <c r="IXT787" s="216"/>
      <c r="IXU787" s="216"/>
      <c r="IXV787" s="216"/>
      <c r="IXW787" s="216"/>
      <c r="IXX787" s="216"/>
      <c r="IXY787" s="216"/>
      <c r="IXZ787" s="216"/>
      <c r="IYA787" s="216"/>
      <c r="IYB787" s="216"/>
      <c r="IYC787" s="216"/>
      <c r="IYD787" s="216"/>
      <c r="IYE787" s="216"/>
      <c r="IYF787" s="216"/>
      <c r="IYG787" s="216"/>
      <c r="IYH787" s="216"/>
      <c r="IYI787" s="216"/>
      <c r="IYJ787" s="216"/>
      <c r="IYK787" s="216"/>
      <c r="IYL787" s="216"/>
      <c r="IYM787" s="216"/>
      <c r="IYN787" s="216"/>
      <c r="IYO787" s="216"/>
      <c r="IYP787" s="216"/>
      <c r="IYQ787" s="216"/>
      <c r="IYR787" s="216"/>
      <c r="IYS787" s="216"/>
      <c r="IYT787" s="216"/>
      <c r="IYU787" s="216"/>
      <c r="IYV787" s="216"/>
      <c r="IYW787" s="216"/>
      <c r="IYX787" s="216"/>
      <c r="IYY787" s="216"/>
      <c r="IYZ787" s="216"/>
      <c r="IZA787" s="216"/>
      <c r="IZB787" s="216"/>
      <c r="IZC787" s="216"/>
      <c r="IZD787" s="216"/>
      <c r="IZE787" s="216"/>
      <c r="IZF787" s="216"/>
      <c r="IZG787" s="216"/>
      <c r="IZH787" s="216"/>
      <c r="IZI787" s="216"/>
      <c r="IZJ787" s="216"/>
      <c r="IZK787" s="216"/>
      <c r="IZL787" s="216"/>
      <c r="IZM787" s="216"/>
      <c r="IZN787" s="216"/>
      <c r="IZO787" s="216"/>
      <c r="IZP787" s="216"/>
      <c r="IZQ787" s="216"/>
      <c r="IZR787" s="216"/>
      <c r="IZS787" s="216"/>
      <c r="IZT787" s="216"/>
      <c r="IZU787" s="216"/>
      <c r="IZV787" s="216"/>
      <c r="IZW787" s="216"/>
      <c r="IZX787" s="216"/>
      <c r="IZY787" s="216"/>
      <c r="IZZ787" s="216"/>
      <c r="JAA787" s="216"/>
      <c r="JAB787" s="216"/>
      <c r="JAC787" s="216"/>
      <c r="JAD787" s="216"/>
      <c r="JAE787" s="216"/>
      <c r="JAF787" s="216"/>
      <c r="JAG787" s="216"/>
      <c r="JAH787" s="216"/>
      <c r="JAI787" s="216"/>
      <c r="JAJ787" s="216"/>
      <c r="JAK787" s="216"/>
      <c r="JAL787" s="216"/>
      <c r="JAM787" s="216"/>
      <c r="JAN787" s="216"/>
      <c r="JAO787" s="216"/>
      <c r="JAP787" s="216"/>
      <c r="JAQ787" s="216"/>
      <c r="JAR787" s="216"/>
      <c r="JAS787" s="216"/>
      <c r="JAT787" s="216"/>
      <c r="JAU787" s="216"/>
      <c r="JAV787" s="216"/>
      <c r="JAW787" s="216"/>
      <c r="JAX787" s="216"/>
      <c r="JAY787" s="216"/>
      <c r="JAZ787" s="216"/>
      <c r="JBA787" s="216"/>
      <c r="JBB787" s="216"/>
      <c r="JBC787" s="216"/>
      <c r="JBD787" s="216"/>
      <c r="JBE787" s="216"/>
      <c r="JBF787" s="216"/>
      <c r="JBG787" s="216"/>
      <c r="JBH787" s="216"/>
      <c r="JBI787" s="216"/>
      <c r="JBJ787" s="216"/>
      <c r="JBK787" s="216"/>
      <c r="JBL787" s="216"/>
      <c r="JBM787" s="216"/>
      <c r="JBN787" s="216"/>
      <c r="JBO787" s="216"/>
      <c r="JBP787" s="216"/>
      <c r="JBQ787" s="216"/>
      <c r="JBR787" s="216"/>
      <c r="JBS787" s="216"/>
      <c r="JBT787" s="216"/>
      <c r="JBU787" s="216"/>
      <c r="JBV787" s="216"/>
      <c r="JBW787" s="216"/>
      <c r="JBX787" s="216"/>
      <c r="JBY787" s="216"/>
      <c r="JBZ787" s="216"/>
      <c r="JCA787" s="216"/>
      <c r="JCB787" s="216"/>
      <c r="JCC787" s="216"/>
      <c r="JCD787" s="216"/>
      <c r="JCE787" s="216"/>
      <c r="JCF787" s="216"/>
      <c r="JCG787" s="216"/>
      <c r="JCH787" s="216"/>
      <c r="JCI787" s="216"/>
      <c r="JCJ787" s="216"/>
      <c r="JCK787" s="216"/>
      <c r="JCL787" s="216"/>
      <c r="JCM787" s="216"/>
      <c r="JCN787" s="216"/>
      <c r="JCO787" s="216"/>
      <c r="JCP787" s="216"/>
      <c r="JCQ787" s="216"/>
      <c r="JCR787" s="216"/>
      <c r="JCS787" s="216"/>
      <c r="JCT787" s="216"/>
      <c r="JCU787" s="216"/>
      <c r="JCV787" s="216"/>
      <c r="JCW787" s="216"/>
      <c r="JCX787" s="216"/>
      <c r="JCY787" s="216"/>
      <c r="JCZ787" s="216"/>
      <c r="JDA787" s="216"/>
      <c r="JDB787" s="216"/>
      <c r="JDC787" s="216"/>
      <c r="JDD787" s="216"/>
      <c r="JDE787" s="216"/>
      <c r="JDF787" s="216"/>
      <c r="JDG787" s="216"/>
      <c r="JDH787" s="216"/>
      <c r="JDI787" s="216"/>
      <c r="JDJ787" s="216"/>
      <c r="JDK787" s="216"/>
      <c r="JDL787" s="216"/>
      <c r="JDM787" s="216"/>
      <c r="JDN787" s="216"/>
      <c r="JDO787" s="216"/>
      <c r="JDP787" s="216"/>
      <c r="JDQ787" s="216"/>
      <c r="JDR787" s="216"/>
      <c r="JDS787" s="216"/>
      <c r="JDT787" s="216"/>
      <c r="JDU787" s="216"/>
      <c r="JDV787" s="216"/>
      <c r="JDW787" s="216"/>
      <c r="JDX787" s="216"/>
      <c r="JDY787" s="216"/>
      <c r="JDZ787" s="216"/>
      <c r="JEA787" s="216"/>
      <c r="JEB787" s="216"/>
      <c r="JEC787" s="216"/>
      <c r="JED787" s="216"/>
      <c r="JEE787" s="216"/>
      <c r="JEF787" s="216"/>
      <c r="JEG787" s="216"/>
      <c r="JEH787" s="216"/>
      <c r="JEI787" s="216"/>
      <c r="JEJ787" s="216"/>
      <c r="JEK787" s="216"/>
      <c r="JEL787" s="216"/>
      <c r="JEM787" s="216"/>
      <c r="JEN787" s="216"/>
      <c r="JEO787" s="216"/>
      <c r="JEP787" s="216"/>
      <c r="JEQ787" s="216"/>
      <c r="JER787" s="216"/>
      <c r="JES787" s="216"/>
      <c r="JET787" s="216"/>
      <c r="JEU787" s="216"/>
      <c r="JEV787" s="216"/>
      <c r="JEW787" s="216"/>
      <c r="JEX787" s="216"/>
      <c r="JEY787" s="216"/>
      <c r="JEZ787" s="216"/>
      <c r="JFA787" s="216"/>
      <c r="JFB787" s="216"/>
      <c r="JFC787" s="216"/>
      <c r="JFD787" s="216"/>
      <c r="JFE787" s="216"/>
      <c r="JFF787" s="216"/>
      <c r="JFG787" s="216"/>
      <c r="JFH787" s="216"/>
      <c r="JFI787" s="216"/>
      <c r="JFJ787" s="216"/>
      <c r="JFK787" s="216"/>
      <c r="JFL787" s="216"/>
      <c r="JFM787" s="216"/>
      <c r="JFN787" s="216"/>
      <c r="JFO787" s="216"/>
      <c r="JFP787" s="216"/>
      <c r="JFQ787" s="216"/>
      <c r="JFR787" s="216"/>
      <c r="JFS787" s="216"/>
      <c r="JFT787" s="216"/>
      <c r="JFU787" s="216"/>
      <c r="JFV787" s="216"/>
      <c r="JFW787" s="216"/>
      <c r="JFX787" s="216"/>
      <c r="JFY787" s="216"/>
      <c r="JFZ787" s="216"/>
      <c r="JGA787" s="216"/>
      <c r="JGB787" s="216"/>
      <c r="JGC787" s="216"/>
      <c r="JGD787" s="216"/>
      <c r="JGE787" s="216"/>
      <c r="JGF787" s="216"/>
      <c r="JGG787" s="216"/>
      <c r="JGH787" s="216"/>
      <c r="JGI787" s="216"/>
      <c r="JGJ787" s="216"/>
      <c r="JGK787" s="216"/>
      <c r="JGL787" s="216"/>
      <c r="JGM787" s="216"/>
      <c r="JGN787" s="216"/>
      <c r="JGO787" s="216"/>
      <c r="JGP787" s="216"/>
      <c r="JGQ787" s="216"/>
      <c r="JGR787" s="216"/>
      <c r="JGS787" s="216"/>
      <c r="JGT787" s="216"/>
      <c r="JGU787" s="216"/>
      <c r="JGV787" s="216"/>
      <c r="JGW787" s="216"/>
      <c r="JGX787" s="216"/>
      <c r="JGY787" s="216"/>
      <c r="JGZ787" s="216"/>
      <c r="JHA787" s="216"/>
      <c r="JHB787" s="216"/>
      <c r="JHC787" s="216"/>
      <c r="JHD787" s="216"/>
      <c r="JHE787" s="216"/>
      <c r="JHF787" s="216"/>
      <c r="JHG787" s="216"/>
      <c r="JHH787" s="216"/>
      <c r="JHI787" s="216"/>
      <c r="JHJ787" s="216"/>
      <c r="JHK787" s="216"/>
      <c r="JHL787" s="216"/>
      <c r="JHM787" s="216"/>
      <c r="JHN787" s="216"/>
      <c r="JHO787" s="216"/>
      <c r="JHP787" s="216"/>
      <c r="JHQ787" s="216"/>
      <c r="JHR787" s="216"/>
      <c r="JHS787" s="216"/>
      <c r="JHT787" s="216"/>
      <c r="JHU787" s="216"/>
      <c r="JHV787" s="216"/>
      <c r="JHW787" s="216"/>
      <c r="JHX787" s="216"/>
      <c r="JHY787" s="216"/>
      <c r="JHZ787" s="216"/>
      <c r="JIA787" s="216"/>
      <c r="JIB787" s="216"/>
      <c r="JIC787" s="216"/>
      <c r="JID787" s="216"/>
      <c r="JIE787" s="216"/>
      <c r="JIF787" s="216"/>
      <c r="JIG787" s="216"/>
      <c r="JIH787" s="216"/>
      <c r="JII787" s="216"/>
      <c r="JIJ787" s="216"/>
      <c r="JIK787" s="216"/>
      <c r="JIL787" s="216"/>
      <c r="JIM787" s="216"/>
      <c r="JIN787" s="216"/>
      <c r="JIO787" s="216"/>
      <c r="JIP787" s="216"/>
      <c r="JIQ787" s="216"/>
      <c r="JIR787" s="216"/>
      <c r="JIS787" s="216"/>
      <c r="JIT787" s="216"/>
      <c r="JIU787" s="216"/>
      <c r="JIV787" s="216"/>
      <c r="JIW787" s="216"/>
      <c r="JIX787" s="216"/>
      <c r="JIY787" s="216"/>
      <c r="JIZ787" s="216"/>
      <c r="JJA787" s="216"/>
      <c r="JJB787" s="216"/>
      <c r="JJC787" s="216"/>
      <c r="JJD787" s="216"/>
      <c r="JJE787" s="216"/>
      <c r="JJF787" s="216"/>
      <c r="JJG787" s="216"/>
      <c r="JJH787" s="216"/>
      <c r="JJI787" s="216"/>
      <c r="JJJ787" s="216"/>
      <c r="JJK787" s="216"/>
      <c r="JJL787" s="216"/>
      <c r="JJM787" s="216"/>
      <c r="JJN787" s="216"/>
      <c r="JJO787" s="216"/>
      <c r="JJP787" s="216"/>
      <c r="JJQ787" s="216"/>
      <c r="JJR787" s="216"/>
      <c r="JJS787" s="216"/>
      <c r="JJT787" s="216"/>
      <c r="JJU787" s="216"/>
      <c r="JJV787" s="216"/>
      <c r="JJW787" s="216"/>
      <c r="JJX787" s="216"/>
      <c r="JJY787" s="216"/>
      <c r="JJZ787" s="216"/>
      <c r="JKA787" s="216"/>
      <c r="JKB787" s="216"/>
      <c r="JKC787" s="216"/>
      <c r="JKD787" s="216"/>
      <c r="JKE787" s="216"/>
      <c r="JKF787" s="216"/>
      <c r="JKG787" s="216"/>
      <c r="JKH787" s="216"/>
      <c r="JKI787" s="216"/>
      <c r="JKJ787" s="216"/>
      <c r="JKK787" s="216"/>
      <c r="JKL787" s="216"/>
      <c r="JKM787" s="216"/>
      <c r="JKN787" s="216"/>
      <c r="JKO787" s="216"/>
      <c r="JKP787" s="216"/>
      <c r="JKQ787" s="216"/>
      <c r="JKR787" s="216"/>
      <c r="JKS787" s="216"/>
      <c r="JKT787" s="216"/>
      <c r="JKU787" s="216"/>
      <c r="JKV787" s="216"/>
      <c r="JKW787" s="216"/>
      <c r="JKX787" s="216"/>
      <c r="JKY787" s="216"/>
      <c r="JKZ787" s="216"/>
      <c r="JLA787" s="216"/>
      <c r="JLB787" s="216"/>
      <c r="JLC787" s="216"/>
      <c r="JLD787" s="216"/>
      <c r="JLE787" s="216"/>
      <c r="JLF787" s="216"/>
      <c r="JLG787" s="216"/>
      <c r="JLH787" s="216"/>
      <c r="JLI787" s="216"/>
      <c r="JLJ787" s="216"/>
      <c r="JLK787" s="216"/>
      <c r="JLL787" s="216"/>
      <c r="JLM787" s="216"/>
      <c r="JLN787" s="216"/>
      <c r="JLO787" s="216"/>
      <c r="JLP787" s="216"/>
      <c r="JLQ787" s="216"/>
      <c r="JLR787" s="216"/>
      <c r="JLS787" s="216"/>
      <c r="JLT787" s="216"/>
      <c r="JLU787" s="216"/>
      <c r="JLV787" s="216"/>
      <c r="JLW787" s="216"/>
      <c r="JLX787" s="216"/>
      <c r="JLY787" s="216"/>
      <c r="JLZ787" s="216"/>
      <c r="JMA787" s="216"/>
      <c r="JMB787" s="216"/>
      <c r="JMC787" s="216"/>
      <c r="JMD787" s="216"/>
      <c r="JME787" s="216"/>
      <c r="JMF787" s="216"/>
      <c r="JMG787" s="216"/>
      <c r="JMH787" s="216"/>
      <c r="JMI787" s="216"/>
      <c r="JMJ787" s="216"/>
      <c r="JMK787" s="216"/>
      <c r="JML787" s="216"/>
      <c r="JMM787" s="216"/>
      <c r="JMN787" s="216"/>
      <c r="JMO787" s="216"/>
      <c r="JMP787" s="216"/>
      <c r="JMQ787" s="216"/>
      <c r="JMR787" s="216"/>
      <c r="JMS787" s="216"/>
      <c r="JMT787" s="216"/>
      <c r="JMU787" s="216"/>
      <c r="JMV787" s="216"/>
      <c r="JMW787" s="216"/>
      <c r="JMX787" s="216"/>
      <c r="JMY787" s="216"/>
      <c r="JMZ787" s="216"/>
      <c r="JNA787" s="216"/>
      <c r="JNB787" s="216"/>
      <c r="JNC787" s="216"/>
      <c r="JND787" s="216"/>
      <c r="JNE787" s="216"/>
      <c r="JNF787" s="216"/>
      <c r="JNG787" s="216"/>
      <c r="JNH787" s="216"/>
      <c r="JNI787" s="216"/>
      <c r="JNJ787" s="216"/>
      <c r="JNK787" s="216"/>
      <c r="JNL787" s="216"/>
      <c r="JNM787" s="216"/>
      <c r="JNN787" s="216"/>
      <c r="JNO787" s="216"/>
      <c r="JNP787" s="216"/>
      <c r="JNQ787" s="216"/>
      <c r="JNR787" s="216"/>
      <c r="JNS787" s="216"/>
      <c r="JNT787" s="216"/>
      <c r="JNU787" s="216"/>
      <c r="JNV787" s="216"/>
      <c r="JNW787" s="216"/>
      <c r="JNX787" s="216"/>
      <c r="JNY787" s="216"/>
      <c r="JNZ787" s="216"/>
      <c r="JOA787" s="216"/>
      <c r="JOB787" s="216"/>
      <c r="JOC787" s="216"/>
      <c r="JOD787" s="216"/>
      <c r="JOE787" s="216"/>
      <c r="JOF787" s="216"/>
      <c r="JOG787" s="216"/>
      <c r="JOH787" s="216"/>
      <c r="JOI787" s="216"/>
      <c r="JOJ787" s="216"/>
      <c r="JOK787" s="216"/>
      <c r="JOL787" s="216"/>
      <c r="JOM787" s="216"/>
      <c r="JON787" s="216"/>
      <c r="JOO787" s="216"/>
      <c r="JOP787" s="216"/>
      <c r="JOQ787" s="216"/>
      <c r="JOR787" s="216"/>
      <c r="JOS787" s="216"/>
      <c r="JOT787" s="216"/>
      <c r="JOU787" s="216"/>
      <c r="JOV787" s="216"/>
      <c r="JOW787" s="216"/>
      <c r="JOX787" s="216"/>
      <c r="JOY787" s="216"/>
      <c r="JOZ787" s="216"/>
      <c r="JPA787" s="216"/>
      <c r="JPB787" s="216"/>
      <c r="JPC787" s="216"/>
      <c r="JPD787" s="216"/>
      <c r="JPE787" s="216"/>
      <c r="JPF787" s="216"/>
      <c r="JPG787" s="216"/>
      <c r="JPH787" s="216"/>
      <c r="JPI787" s="216"/>
      <c r="JPJ787" s="216"/>
      <c r="JPK787" s="216"/>
      <c r="JPL787" s="216"/>
      <c r="JPM787" s="216"/>
      <c r="JPN787" s="216"/>
      <c r="JPO787" s="216"/>
      <c r="JPP787" s="216"/>
      <c r="JPQ787" s="216"/>
      <c r="JPR787" s="216"/>
      <c r="JPS787" s="216"/>
      <c r="JPT787" s="216"/>
      <c r="JPU787" s="216"/>
      <c r="JPV787" s="216"/>
      <c r="JPW787" s="216"/>
      <c r="JPX787" s="216"/>
      <c r="JPY787" s="216"/>
      <c r="JPZ787" s="216"/>
      <c r="JQA787" s="216"/>
      <c r="JQB787" s="216"/>
      <c r="JQC787" s="216"/>
      <c r="JQD787" s="216"/>
      <c r="JQE787" s="216"/>
      <c r="JQF787" s="216"/>
      <c r="JQG787" s="216"/>
      <c r="JQH787" s="216"/>
      <c r="JQI787" s="216"/>
      <c r="JQJ787" s="216"/>
      <c r="JQK787" s="216"/>
      <c r="JQL787" s="216"/>
      <c r="JQM787" s="216"/>
      <c r="JQN787" s="216"/>
      <c r="JQO787" s="216"/>
      <c r="JQP787" s="216"/>
      <c r="JQQ787" s="216"/>
      <c r="JQR787" s="216"/>
      <c r="JQS787" s="216"/>
      <c r="JQT787" s="216"/>
      <c r="JQU787" s="216"/>
      <c r="JQV787" s="216"/>
      <c r="JQW787" s="216"/>
      <c r="JQX787" s="216"/>
      <c r="JQY787" s="216"/>
      <c r="JQZ787" s="216"/>
      <c r="JRA787" s="216"/>
      <c r="JRB787" s="216"/>
      <c r="JRC787" s="216"/>
      <c r="JRD787" s="216"/>
      <c r="JRE787" s="216"/>
      <c r="JRF787" s="216"/>
      <c r="JRG787" s="216"/>
      <c r="JRH787" s="216"/>
      <c r="JRI787" s="216"/>
      <c r="JRJ787" s="216"/>
      <c r="JRK787" s="216"/>
      <c r="JRL787" s="216"/>
      <c r="JRM787" s="216"/>
      <c r="JRN787" s="216"/>
      <c r="JRO787" s="216"/>
      <c r="JRP787" s="216"/>
      <c r="JRQ787" s="216"/>
      <c r="JRR787" s="216"/>
      <c r="JRS787" s="216"/>
      <c r="JRT787" s="216"/>
      <c r="JRU787" s="216"/>
      <c r="JRV787" s="216"/>
      <c r="JRW787" s="216"/>
      <c r="JRX787" s="216"/>
      <c r="JRY787" s="216"/>
      <c r="JRZ787" s="216"/>
      <c r="JSA787" s="216"/>
      <c r="JSB787" s="216"/>
      <c r="JSC787" s="216"/>
      <c r="JSD787" s="216"/>
      <c r="JSE787" s="216"/>
      <c r="JSF787" s="216"/>
      <c r="JSG787" s="216"/>
      <c r="JSH787" s="216"/>
      <c r="JSI787" s="216"/>
      <c r="JSJ787" s="216"/>
      <c r="JSK787" s="216"/>
      <c r="JSL787" s="216"/>
      <c r="JSM787" s="216"/>
      <c r="JSN787" s="216"/>
      <c r="JSO787" s="216"/>
      <c r="JSP787" s="216"/>
      <c r="JSQ787" s="216"/>
      <c r="JSR787" s="216"/>
      <c r="JSS787" s="216"/>
      <c r="JST787" s="216"/>
      <c r="JSU787" s="216"/>
      <c r="JSV787" s="216"/>
      <c r="JSW787" s="216"/>
      <c r="JSX787" s="216"/>
      <c r="JSY787" s="216"/>
      <c r="JSZ787" s="216"/>
      <c r="JTA787" s="216"/>
      <c r="JTB787" s="216"/>
      <c r="JTC787" s="216"/>
      <c r="JTD787" s="216"/>
      <c r="JTE787" s="216"/>
      <c r="JTF787" s="216"/>
      <c r="JTG787" s="216"/>
      <c r="JTH787" s="216"/>
      <c r="JTI787" s="216"/>
      <c r="JTJ787" s="216"/>
      <c r="JTK787" s="216"/>
      <c r="JTL787" s="216"/>
      <c r="JTM787" s="216"/>
      <c r="JTN787" s="216"/>
      <c r="JTO787" s="216"/>
      <c r="JTP787" s="216"/>
      <c r="JTQ787" s="216"/>
      <c r="JTR787" s="216"/>
      <c r="JTS787" s="216"/>
      <c r="JTT787" s="216"/>
      <c r="JTU787" s="216"/>
      <c r="JTV787" s="216"/>
      <c r="JTW787" s="216"/>
      <c r="JTX787" s="216"/>
      <c r="JTY787" s="216"/>
      <c r="JTZ787" s="216"/>
      <c r="JUA787" s="216"/>
      <c r="JUB787" s="216"/>
      <c r="JUC787" s="216"/>
      <c r="JUD787" s="216"/>
      <c r="JUE787" s="216"/>
      <c r="JUF787" s="216"/>
      <c r="JUG787" s="216"/>
      <c r="JUH787" s="216"/>
      <c r="JUI787" s="216"/>
      <c r="JUJ787" s="216"/>
      <c r="JUK787" s="216"/>
      <c r="JUL787" s="216"/>
      <c r="JUM787" s="216"/>
      <c r="JUN787" s="216"/>
      <c r="JUO787" s="216"/>
      <c r="JUP787" s="216"/>
      <c r="JUQ787" s="216"/>
      <c r="JUR787" s="216"/>
      <c r="JUS787" s="216"/>
      <c r="JUT787" s="216"/>
      <c r="JUU787" s="216"/>
      <c r="JUV787" s="216"/>
      <c r="JUW787" s="216"/>
      <c r="JUX787" s="216"/>
      <c r="JUY787" s="216"/>
      <c r="JUZ787" s="216"/>
      <c r="JVA787" s="216"/>
      <c r="JVB787" s="216"/>
      <c r="JVC787" s="216"/>
      <c r="JVD787" s="216"/>
      <c r="JVE787" s="216"/>
      <c r="JVF787" s="216"/>
      <c r="JVG787" s="216"/>
      <c r="JVH787" s="216"/>
      <c r="JVI787" s="216"/>
      <c r="JVJ787" s="216"/>
      <c r="JVK787" s="216"/>
      <c r="JVL787" s="216"/>
      <c r="JVM787" s="216"/>
      <c r="JVN787" s="216"/>
      <c r="JVO787" s="216"/>
      <c r="JVP787" s="216"/>
      <c r="JVQ787" s="216"/>
      <c r="JVR787" s="216"/>
      <c r="JVS787" s="216"/>
      <c r="JVT787" s="216"/>
      <c r="JVU787" s="216"/>
      <c r="JVV787" s="216"/>
      <c r="JVW787" s="216"/>
      <c r="JVX787" s="216"/>
      <c r="JVY787" s="216"/>
      <c r="JVZ787" s="216"/>
      <c r="JWA787" s="216"/>
      <c r="JWB787" s="216"/>
      <c r="JWC787" s="216"/>
      <c r="JWD787" s="216"/>
      <c r="JWE787" s="216"/>
      <c r="JWF787" s="216"/>
      <c r="JWG787" s="216"/>
      <c r="JWH787" s="216"/>
      <c r="JWI787" s="216"/>
      <c r="JWJ787" s="216"/>
      <c r="JWK787" s="216"/>
      <c r="JWL787" s="216"/>
      <c r="JWM787" s="216"/>
      <c r="JWN787" s="216"/>
      <c r="JWO787" s="216"/>
      <c r="JWP787" s="216"/>
      <c r="JWQ787" s="216"/>
      <c r="JWR787" s="216"/>
      <c r="JWS787" s="216"/>
      <c r="JWT787" s="216"/>
      <c r="JWU787" s="216"/>
      <c r="JWV787" s="216"/>
      <c r="JWW787" s="216"/>
      <c r="JWX787" s="216"/>
      <c r="JWY787" s="216"/>
      <c r="JWZ787" s="216"/>
      <c r="JXA787" s="216"/>
      <c r="JXB787" s="216"/>
      <c r="JXC787" s="216"/>
      <c r="JXD787" s="216"/>
      <c r="JXE787" s="216"/>
      <c r="JXF787" s="216"/>
      <c r="JXG787" s="216"/>
      <c r="JXH787" s="216"/>
      <c r="JXI787" s="216"/>
      <c r="JXJ787" s="216"/>
      <c r="JXK787" s="216"/>
      <c r="JXL787" s="216"/>
      <c r="JXM787" s="216"/>
      <c r="JXN787" s="216"/>
      <c r="JXO787" s="216"/>
      <c r="JXP787" s="216"/>
      <c r="JXQ787" s="216"/>
      <c r="JXR787" s="216"/>
      <c r="JXS787" s="216"/>
      <c r="JXT787" s="216"/>
      <c r="JXU787" s="216"/>
      <c r="JXV787" s="216"/>
      <c r="JXW787" s="216"/>
      <c r="JXX787" s="216"/>
      <c r="JXY787" s="216"/>
      <c r="JXZ787" s="216"/>
      <c r="JYA787" s="216"/>
      <c r="JYB787" s="216"/>
      <c r="JYC787" s="216"/>
      <c r="JYD787" s="216"/>
      <c r="JYE787" s="216"/>
      <c r="JYF787" s="216"/>
      <c r="JYG787" s="216"/>
      <c r="JYH787" s="216"/>
      <c r="JYI787" s="216"/>
      <c r="JYJ787" s="216"/>
      <c r="JYK787" s="216"/>
      <c r="JYL787" s="216"/>
      <c r="JYM787" s="216"/>
      <c r="JYN787" s="216"/>
      <c r="JYO787" s="216"/>
      <c r="JYP787" s="216"/>
      <c r="JYQ787" s="216"/>
      <c r="JYR787" s="216"/>
      <c r="JYS787" s="216"/>
      <c r="JYT787" s="216"/>
      <c r="JYU787" s="216"/>
      <c r="JYV787" s="216"/>
      <c r="JYW787" s="216"/>
      <c r="JYX787" s="216"/>
      <c r="JYY787" s="216"/>
      <c r="JYZ787" s="216"/>
      <c r="JZA787" s="216"/>
      <c r="JZB787" s="216"/>
      <c r="JZC787" s="216"/>
      <c r="JZD787" s="216"/>
      <c r="JZE787" s="216"/>
      <c r="JZF787" s="216"/>
      <c r="JZG787" s="216"/>
      <c r="JZH787" s="216"/>
      <c r="JZI787" s="216"/>
      <c r="JZJ787" s="216"/>
      <c r="JZK787" s="216"/>
      <c r="JZL787" s="216"/>
      <c r="JZM787" s="216"/>
      <c r="JZN787" s="216"/>
      <c r="JZO787" s="216"/>
      <c r="JZP787" s="216"/>
      <c r="JZQ787" s="216"/>
      <c r="JZR787" s="216"/>
      <c r="JZS787" s="216"/>
      <c r="JZT787" s="216"/>
      <c r="JZU787" s="216"/>
      <c r="JZV787" s="216"/>
      <c r="JZW787" s="216"/>
      <c r="JZX787" s="216"/>
      <c r="JZY787" s="216"/>
      <c r="JZZ787" s="216"/>
      <c r="KAA787" s="216"/>
      <c r="KAB787" s="216"/>
      <c r="KAC787" s="216"/>
      <c r="KAD787" s="216"/>
      <c r="KAE787" s="216"/>
      <c r="KAF787" s="216"/>
      <c r="KAG787" s="216"/>
      <c r="KAH787" s="216"/>
      <c r="KAI787" s="216"/>
      <c r="KAJ787" s="216"/>
      <c r="KAK787" s="216"/>
      <c r="KAL787" s="216"/>
      <c r="KAM787" s="216"/>
      <c r="KAN787" s="216"/>
      <c r="KAO787" s="216"/>
      <c r="KAP787" s="216"/>
      <c r="KAQ787" s="216"/>
      <c r="KAR787" s="216"/>
      <c r="KAS787" s="216"/>
      <c r="KAT787" s="216"/>
      <c r="KAU787" s="216"/>
      <c r="KAV787" s="216"/>
      <c r="KAW787" s="216"/>
      <c r="KAX787" s="216"/>
      <c r="KAY787" s="216"/>
      <c r="KAZ787" s="216"/>
      <c r="KBA787" s="216"/>
      <c r="KBB787" s="216"/>
      <c r="KBC787" s="216"/>
      <c r="KBD787" s="216"/>
      <c r="KBE787" s="216"/>
      <c r="KBF787" s="216"/>
      <c r="KBG787" s="216"/>
      <c r="KBH787" s="216"/>
      <c r="KBI787" s="216"/>
      <c r="KBJ787" s="216"/>
      <c r="KBK787" s="216"/>
      <c r="KBL787" s="216"/>
      <c r="KBM787" s="216"/>
      <c r="KBN787" s="216"/>
      <c r="KBO787" s="216"/>
      <c r="KBP787" s="216"/>
      <c r="KBQ787" s="216"/>
      <c r="KBR787" s="216"/>
      <c r="KBS787" s="216"/>
      <c r="KBT787" s="216"/>
      <c r="KBU787" s="216"/>
      <c r="KBV787" s="216"/>
      <c r="KBW787" s="216"/>
      <c r="KBX787" s="216"/>
      <c r="KBY787" s="216"/>
      <c r="KBZ787" s="216"/>
      <c r="KCA787" s="216"/>
      <c r="KCB787" s="216"/>
      <c r="KCC787" s="216"/>
      <c r="KCD787" s="216"/>
      <c r="KCE787" s="216"/>
      <c r="KCF787" s="216"/>
      <c r="KCG787" s="216"/>
      <c r="KCH787" s="216"/>
      <c r="KCI787" s="216"/>
      <c r="KCJ787" s="216"/>
      <c r="KCK787" s="216"/>
      <c r="KCL787" s="216"/>
      <c r="KCM787" s="216"/>
      <c r="KCN787" s="216"/>
      <c r="KCO787" s="216"/>
      <c r="KCP787" s="216"/>
      <c r="KCQ787" s="216"/>
      <c r="KCR787" s="216"/>
      <c r="KCS787" s="216"/>
      <c r="KCT787" s="216"/>
      <c r="KCU787" s="216"/>
      <c r="KCV787" s="216"/>
      <c r="KCW787" s="216"/>
      <c r="KCX787" s="216"/>
      <c r="KCY787" s="216"/>
      <c r="KCZ787" s="216"/>
      <c r="KDA787" s="216"/>
      <c r="KDB787" s="216"/>
      <c r="KDC787" s="216"/>
      <c r="KDD787" s="216"/>
      <c r="KDE787" s="216"/>
      <c r="KDF787" s="216"/>
      <c r="KDG787" s="216"/>
      <c r="KDH787" s="216"/>
      <c r="KDI787" s="216"/>
      <c r="KDJ787" s="216"/>
      <c r="KDK787" s="216"/>
      <c r="KDL787" s="216"/>
      <c r="KDM787" s="216"/>
      <c r="KDN787" s="216"/>
      <c r="KDO787" s="216"/>
      <c r="KDP787" s="216"/>
      <c r="KDQ787" s="216"/>
      <c r="KDR787" s="216"/>
      <c r="KDS787" s="216"/>
      <c r="KDT787" s="216"/>
      <c r="KDU787" s="216"/>
      <c r="KDV787" s="216"/>
      <c r="KDW787" s="216"/>
      <c r="KDX787" s="216"/>
      <c r="KDY787" s="216"/>
      <c r="KDZ787" s="216"/>
      <c r="KEA787" s="216"/>
      <c r="KEB787" s="216"/>
      <c r="KEC787" s="216"/>
      <c r="KED787" s="216"/>
      <c r="KEE787" s="216"/>
      <c r="KEF787" s="216"/>
      <c r="KEG787" s="216"/>
      <c r="KEH787" s="216"/>
      <c r="KEI787" s="216"/>
      <c r="KEJ787" s="216"/>
      <c r="KEK787" s="216"/>
      <c r="KEL787" s="216"/>
      <c r="KEM787" s="216"/>
      <c r="KEN787" s="216"/>
      <c r="KEO787" s="216"/>
      <c r="KEP787" s="216"/>
      <c r="KEQ787" s="216"/>
      <c r="KER787" s="216"/>
      <c r="KES787" s="216"/>
      <c r="KET787" s="216"/>
      <c r="KEU787" s="216"/>
      <c r="KEV787" s="216"/>
      <c r="KEW787" s="216"/>
      <c r="KEX787" s="216"/>
      <c r="KEY787" s="216"/>
      <c r="KEZ787" s="216"/>
      <c r="KFA787" s="216"/>
      <c r="KFB787" s="216"/>
      <c r="KFC787" s="216"/>
      <c r="KFD787" s="216"/>
      <c r="KFE787" s="216"/>
      <c r="KFF787" s="216"/>
      <c r="KFG787" s="216"/>
      <c r="KFH787" s="216"/>
      <c r="KFI787" s="216"/>
      <c r="KFJ787" s="216"/>
      <c r="KFK787" s="216"/>
      <c r="KFL787" s="216"/>
      <c r="KFM787" s="216"/>
      <c r="KFN787" s="216"/>
      <c r="KFO787" s="216"/>
      <c r="KFP787" s="216"/>
      <c r="KFQ787" s="216"/>
      <c r="KFR787" s="216"/>
      <c r="KFS787" s="216"/>
      <c r="KFT787" s="216"/>
      <c r="KFU787" s="216"/>
      <c r="KFV787" s="216"/>
      <c r="KFW787" s="216"/>
      <c r="KFX787" s="216"/>
      <c r="KFY787" s="216"/>
      <c r="KFZ787" s="216"/>
      <c r="KGA787" s="216"/>
      <c r="KGB787" s="216"/>
      <c r="KGC787" s="216"/>
      <c r="KGD787" s="216"/>
      <c r="KGE787" s="216"/>
      <c r="KGF787" s="216"/>
      <c r="KGG787" s="216"/>
      <c r="KGH787" s="216"/>
      <c r="KGI787" s="216"/>
      <c r="KGJ787" s="216"/>
      <c r="KGK787" s="216"/>
      <c r="KGL787" s="216"/>
      <c r="KGM787" s="216"/>
      <c r="KGN787" s="216"/>
      <c r="KGO787" s="216"/>
      <c r="KGP787" s="216"/>
      <c r="KGQ787" s="216"/>
      <c r="KGR787" s="216"/>
      <c r="KGS787" s="216"/>
      <c r="KGT787" s="216"/>
      <c r="KGU787" s="216"/>
      <c r="KGV787" s="216"/>
      <c r="KGW787" s="216"/>
      <c r="KGX787" s="216"/>
      <c r="KGY787" s="216"/>
      <c r="KGZ787" s="216"/>
      <c r="KHA787" s="216"/>
      <c r="KHB787" s="216"/>
      <c r="KHC787" s="216"/>
      <c r="KHD787" s="216"/>
      <c r="KHE787" s="216"/>
      <c r="KHF787" s="216"/>
      <c r="KHG787" s="216"/>
      <c r="KHH787" s="216"/>
      <c r="KHI787" s="216"/>
      <c r="KHJ787" s="216"/>
      <c r="KHK787" s="216"/>
      <c r="KHL787" s="216"/>
      <c r="KHM787" s="216"/>
      <c r="KHN787" s="216"/>
      <c r="KHO787" s="216"/>
      <c r="KHP787" s="216"/>
      <c r="KHQ787" s="216"/>
      <c r="KHR787" s="216"/>
      <c r="KHS787" s="216"/>
      <c r="KHT787" s="216"/>
      <c r="KHU787" s="216"/>
      <c r="KHV787" s="216"/>
      <c r="KHW787" s="216"/>
      <c r="KHX787" s="216"/>
      <c r="KHY787" s="216"/>
      <c r="KHZ787" s="216"/>
      <c r="KIA787" s="216"/>
      <c r="KIB787" s="216"/>
      <c r="KIC787" s="216"/>
      <c r="KID787" s="216"/>
      <c r="KIE787" s="216"/>
      <c r="KIF787" s="216"/>
      <c r="KIG787" s="216"/>
      <c r="KIH787" s="216"/>
      <c r="KII787" s="216"/>
      <c r="KIJ787" s="216"/>
      <c r="KIK787" s="216"/>
      <c r="KIL787" s="216"/>
      <c r="KIM787" s="216"/>
      <c r="KIN787" s="216"/>
      <c r="KIO787" s="216"/>
      <c r="KIP787" s="216"/>
      <c r="KIQ787" s="216"/>
      <c r="KIR787" s="216"/>
      <c r="KIS787" s="216"/>
      <c r="KIT787" s="216"/>
      <c r="KIU787" s="216"/>
      <c r="KIV787" s="216"/>
      <c r="KIW787" s="216"/>
      <c r="KIX787" s="216"/>
      <c r="KIY787" s="216"/>
      <c r="KIZ787" s="216"/>
      <c r="KJA787" s="216"/>
      <c r="KJB787" s="216"/>
      <c r="KJC787" s="216"/>
      <c r="KJD787" s="216"/>
      <c r="KJE787" s="216"/>
      <c r="KJF787" s="216"/>
      <c r="KJG787" s="216"/>
      <c r="KJH787" s="216"/>
      <c r="KJI787" s="216"/>
      <c r="KJJ787" s="216"/>
      <c r="KJK787" s="216"/>
      <c r="KJL787" s="216"/>
      <c r="KJM787" s="216"/>
      <c r="KJN787" s="216"/>
      <c r="KJO787" s="216"/>
      <c r="KJP787" s="216"/>
      <c r="KJQ787" s="216"/>
      <c r="KJR787" s="216"/>
      <c r="KJS787" s="216"/>
      <c r="KJT787" s="216"/>
      <c r="KJU787" s="216"/>
      <c r="KJV787" s="216"/>
      <c r="KJW787" s="216"/>
      <c r="KJX787" s="216"/>
      <c r="KJY787" s="216"/>
      <c r="KJZ787" s="216"/>
      <c r="KKA787" s="216"/>
      <c r="KKB787" s="216"/>
      <c r="KKC787" s="216"/>
      <c r="KKD787" s="216"/>
      <c r="KKE787" s="216"/>
      <c r="KKF787" s="216"/>
      <c r="KKG787" s="216"/>
      <c r="KKH787" s="216"/>
      <c r="KKI787" s="216"/>
      <c r="KKJ787" s="216"/>
      <c r="KKK787" s="216"/>
      <c r="KKL787" s="216"/>
      <c r="KKM787" s="216"/>
      <c r="KKN787" s="216"/>
      <c r="KKO787" s="216"/>
      <c r="KKP787" s="216"/>
      <c r="KKQ787" s="216"/>
      <c r="KKR787" s="216"/>
      <c r="KKS787" s="216"/>
      <c r="KKT787" s="216"/>
      <c r="KKU787" s="216"/>
      <c r="KKV787" s="216"/>
      <c r="KKW787" s="216"/>
      <c r="KKX787" s="216"/>
      <c r="KKY787" s="216"/>
      <c r="KKZ787" s="216"/>
      <c r="KLA787" s="216"/>
      <c r="KLB787" s="216"/>
      <c r="KLC787" s="216"/>
      <c r="KLD787" s="216"/>
      <c r="KLE787" s="216"/>
      <c r="KLF787" s="216"/>
      <c r="KLG787" s="216"/>
      <c r="KLH787" s="216"/>
      <c r="KLI787" s="216"/>
      <c r="KLJ787" s="216"/>
      <c r="KLK787" s="216"/>
      <c r="KLL787" s="216"/>
      <c r="KLM787" s="216"/>
      <c r="KLN787" s="216"/>
      <c r="KLO787" s="216"/>
      <c r="KLP787" s="216"/>
      <c r="KLQ787" s="216"/>
      <c r="KLR787" s="216"/>
      <c r="KLS787" s="216"/>
      <c r="KLT787" s="216"/>
      <c r="KLU787" s="216"/>
      <c r="KLV787" s="216"/>
      <c r="KLW787" s="216"/>
      <c r="KLX787" s="216"/>
      <c r="KLY787" s="216"/>
      <c r="KLZ787" s="216"/>
      <c r="KMA787" s="216"/>
      <c r="KMB787" s="216"/>
      <c r="KMC787" s="216"/>
      <c r="KMD787" s="216"/>
      <c r="KME787" s="216"/>
      <c r="KMF787" s="216"/>
      <c r="KMG787" s="216"/>
      <c r="KMH787" s="216"/>
      <c r="KMI787" s="216"/>
      <c r="KMJ787" s="216"/>
      <c r="KMK787" s="216"/>
      <c r="KML787" s="216"/>
      <c r="KMM787" s="216"/>
      <c r="KMN787" s="216"/>
      <c r="KMO787" s="216"/>
      <c r="KMP787" s="216"/>
      <c r="KMQ787" s="216"/>
      <c r="KMR787" s="216"/>
      <c r="KMS787" s="216"/>
      <c r="KMT787" s="216"/>
      <c r="KMU787" s="216"/>
      <c r="KMV787" s="216"/>
      <c r="KMW787" s="216"/>
      <c r="KMX787" s="216"/>
      <c r="KMY787" s="216"/>
      <c r="KMZ787" s="216"/>
      <c r="KNA787" s="216"/>
      <c r="KNB787" s="216"/>
      <c r="KNC787" s="216"/>
      <c r="KND787" s="216"/>
      <c r="KNE787" s="216"/>
      <c r="KNF787" s="216"/>
      <c r="KNG787" s="216"/>
      <c r="KNH787" s="216"/>
      <c r="KNI787" s="216"/>
      <c r="KNJ787" s="216"/>
      <c r="KNK787" s="216"/>
      <c r="KNL787" s="216"/>
      <c r="KNM787" s="216"/>
      <c r="KNN787" s="216"/>
      <c r="KNO787" s="216"/>
      <c r="KNP787" s="216"/>
      <c r="KNQ787" s="216"/>
      <c r="KNR787" s="216"/>
      <c r="KNS787" s="216"/>
      <c r="KNT787" s="216"/>
      <c r="KNU787" s="216"/>
      <c r="KNV787" s="216"/>
      <c r="KNW787" s="216"/>
      <c r="KNX787" s="216"/>
      <c r="KNY787" s="216"/>
      <c r="KNZ787" s="216"/>
      <c r="KOA787" s="216"/>
      <c r="KOB787" s="216"/>
      <c r="KOC787" s="216"/>
      <c r="KOD787" s="216"/>
      <c r="KOE787" s="216"/>
      <c r="KOF787" s="216"/>
      <c r="KOG787" s="216"/>
      <c r="KOH787" s="216"/>
      <c r="KOI787" s="216"/>
      <c r="KOJ787" s="216"/>
      <c r="KOK787" s="216"/>
      <c r="KOL787" s="216"/>
      <c r="KOM787" s="216"/>
      <c r="KON787" s="216"/>
      <c r="KOO787" s="216"/>
      <c r="KOP787" s="216"/>
      <c r="KOQ787" s="216"/>
      <c r="KOR787" s="216"/>
      <c r="KOS787" s="216"/>
      <c r="KOT787" s="216"/>
      <c r="KOU787" s="216"/>
      <c r="KOV787" s="216"/>
      <c r="KOW787" s="216"/>
      <c r="KOX787" s="216"/>
      <c r="KOY787" s="216"/>
      <c r="KOZ787" s="216"/>
      <c r="KPA787" s="216"/>
      <c r="KPB787" s="216"/>
      <c r="KPC787" s="216"/>
      <c r="KPD787" s="216"/>
      <c r="KPE787" s="216"/>
      <c r="KPF787" s="216"/>
      <c r="KPG787" s="216"/>
      <c r="KPH787" s="216"/>
      <c r="KPI787" s="216"/>
      <c r="KPJ787" s="216"/>
      <c r="KPK787" s="216"/>
      <c r="KPL787" s="216"/>
      <c r="KPM787" s="216"/>
      <c r="KPN787" s="216"/>
      <c r="KPO787" s="216"/>
      <c r="KPP787" s="216"/>
      <c r="KPQ787" s="216"/>
      <c r="KPR787" s="216"/>
      <c r="KPS787" s="216"/>
      <c r="KPT787" s="216"/>
      <c r="KPU787" s="216"/>
      <c r="KPV787" s="216"/>
      <c r="KPW787" s="216"/>
      <c r="KPX787" s="216"/>
      <c r="KPY787" s="216"/>
      <c r="KPZ787" s="216"/>
      <c r="KQA787" s="216"/>
      <c r="KQB787" s="216"/>
      <c r="KQC787" s="216"/>
      <c r="KQD787" s="216"/>
      <c r="KQE787" s="216"/>
      <c r="KQF787" s="216"/>
      <c r="KQG787" s="216"/>
      <c r="KQH787" s="216"/>
      <c r="KQI787" s="216"/>
      <c r="KQJ787" s="216"/>
      <c r="KQK787" s="216"/>
      <c r="KQL787" s="216"/>
      <c r="KQM787" s="216"/>
      <c r="KQN787" s="216"/>
      <c r="KQO787" s="216"/>
      <c r="KQP787" s="216"/>
      <c r="KQQ787" s="216"/>
      <c r="KQR787" s="216"/>
      <c r="KQS787" s="216"/>
      <c r="KQT787" s="216"/>
      <c r="KQU787" s="216"/>
      <c r="KQV787" s="216"/>
      <c r="KQW787" s="216"/>
      <c r="KQX787" s="216"/>
      <c r="KQY787" s="216"/>
      <c r="KQZ787" s="216"/>
      <c r="KRA787" s="216"/>
      <c r="KRB787" s="216"/>
      <c r="KRC787" s="216"/>
      <c r="KRD787" s="216"/>
      <c r="KRE787" s="216"/>
      <c r="KRF787" s="216"/>
      <c r="KRG787" s="216"/>
      <c r="KRH787" s="216"/>
      <c r="KRI787" s="216"/>
      <c r="KRJ787" s="216"/>
      <c r="KRK787" s="216"/>
      <c r="KRL787" s="216"/>
      <c r="KRM787" s="216"/>
      <c r="KRN787" s="216"/>
      <c r="KRO787" s="216"/>
      <c r="KRP787" s="216"/>
      <c r="KRQ787" s="216"/>
      <c r="KRR787" s="216"/>
      <c r="KRS787" s="216"/>
      <c r="KRT787" s="216"/>
      <c r="KRU787" s="216"/>
      <c r="KRV787" s="216"/>
      <c r="KRW787" s="216"/>
      <c r="KRX787" s="216"/>
      <c r="KRY787" s="216"/>
      <c r="KRZ787" s="216"/>
      <c r="KSA787" s="216"/>
      <c r="KSB787" s="216"/>
      <c r="KSC787" s="216"/>
      <c r="KSD787" s="216"/>
      <c r="KSE787" s="216"/>
      <c r="KSF787" s="216"/>
      <c r="KSG787" s="216"/>
      <c r="KSH787" s="216"/>
      <c r="KSI787" s="216"/>
      <c r="KSJ787" s="216"/>
      <c r="KSK787" s="216"/>
      <c r="KSL787" s="216"/>
      <c r="KSM787" s="216"/>
      <c r="KSN787" s="216"/>
      <c r="KSO787" s="216"/>
      <c r="KSP787" s="216"/>
      <c r="KSQ787" s="216"/>
      <c r="KSR787" s="216"/>
      <c r="KSS787" s="216"/>
      <c r="KST787" s="216"/>
      <c r="KSU787" s="216"/>
      <c r="KSV787" s="216"/>
      <c r="KSW787" s="216"/>
      <c r="KSX787" s="216"/>
      <c r="KSY787" s="216"/>
      <c r="KSZ787" s="216"/>
      <c r="KTA787" s="216"/>
      <c r="KTB787" s="216"/>
      <c r="KTC787" s="216"/>
      <c r="KTD787" s="216"/>
      <c r="KTE787" s="216"/>
      <c r="KTF787" s="216"/>
      <c r="KTG787" s="216"/>
      <c r="KTH787" s="216"/>
      <c r="KTI787" s="216"/>
      <c r="KTJ787" s="216"/>
      <c r="KTK787" s="216"/>
      <c r="KTL787" s="216"/>
      <c r="KTM787" s="216"/>
      <c r="KTN787" s="216"/>
      <c r="KTO787" s="216"/>
      <c r="KTP787" s="216"/>
      <c r="KTQ787" s="216"/>
      <c r="KTR787" s="216"/>
      <c r="KTS787" s="216"/>
      <c r="KTT787" s="216"/>
      <c r="KTU787" s="216"/>
      <c r="KTV787" s="216"/>
      <c r="KTW787" s="216"/>
      <c r="KTX787" s="216"/>
      <c r="KTY787" s="216"/>
      <c r="KTZ787" s="216"/>
      <c r="KUA787" s="216"/>
      <c r="KUB787" s="216"/>
      <c r="KUC787" s="216"/>
      <c r="KUD787" s="216"/>
      <c r="KUE787" s="216"/>
      <c r="KUF787" s="216"/>
      <c r="KUG787" s="216"/>
      <c r="KUH787" s="216"/>
      <c r="KUI787" s="216"/>
      <c r="KUJ787" s="216"/>
      <c r="KUK787" s="216"/>
      <c r="KUL787" s="216"/>
      <c r="KUM787" s="216"/>
      <c r="KUN787" s="216"/>
      <c r="KUO787" s="216"/>
      <c r="KUP787" s="216"/>
      <c r="KUQ787" s="216"/>
      <c r="KUR787" s="216"/>
      <c r="KUS787" s="216"/>
      <c r="KUT787" s="216"/>
      <c r="KUU787" s="216"/>
      <c r="KUV787" s="216"/>
      <c r="KUW787" s="216"/>
      <c r="KUX787" s="216"/>
      <c r="KUY787" s="216"/>
      <c r="KUZ787" s="216"/>
      <c r="KVA787" s="216"/>
      <c r="KVB787" s="216"/>
      <c r="KVC787" s="216"/>
      <c r="KVD787" s="216"/>
      <c r="KVE787" s="216"/>
      <c r="KVF787" s="216"/>
      <c r="KVG787" s="216"/>
      <c r="KVH787" s="216"/>
      <c r="KVI787" s="216"/>
      <c r="KVJ787" s="216"/>
      <c r="KVK787" s="216"/>
      <c r="KVL787" s="216"/>
      <c r="KVM787" s="216"/>
      <c r="KVN787" s="216"/>
      <c r="KVO787" s="216"/>
      <c r="KVP787" s="216"/>
      <c r="KVQ787" s="216"/>
      <c r="KVR787" s="216"/>
      <c r="KVS787" s="216"/>
      <c r="KVT787" s="216"/>
      <c r="KVU787" s="216"/>
      <c r="KVV787" s="216"/>
      <c r="KVW787" s="216"/>
      <c r="KVX787" s="216"/>
      <c r="KVY787" s="216"/>
      <c r="KVZ787" s="216"/>
      <c r="KWA787" s="216"/>
      <c r="KWB787" s="216"/>
      <c r="KWC787" s="216"/>
      <c r="KWD787" s="216"/>
      <c r="KWE787" s="216"/>
      <c r="KWF787" s="216"/>
      <c r="KWG787" s="216"/>
      <c r="KWH787" s="216"/>
      <c r="KWI787" s="216"/>
      <c r="KWJ787" s="216"/>
      <c r="KWK787" s="216"/>
      <c r="KWL787" s="216"/>
      <c r="KWM787" s="216"/>
      <c r="KWN787" s="216"/>
      <c r="KWO787" s="216"/>
      <c r="KWP787" s="216"/>
      <c r="KWQ787" s="216"/>
      <c r="KWR787" s="216"/>
      <c r="KWS787" s="216"/>
      <c r="KWT787" s="216"/>
      <c r="KWU787" s="216"/>
      <c r="KWV787" s="216"/>
      <c r="KWW787" s="216"/>
      <c r="KWX787" s="216"/>
      <c r="KWY787" s="216"/>
      <c r="KWZ787" s="216"/>
      <c r="KXA787" s="216"/>
      <c r="KXB787" s="216"/>
      <c r="KXC787" s="216"/>
      <c r="KXD787" s="216"/>
      <c r="KXE787" s="216"/>
      <c r="KXF787" s="216"/>
      <c r="KXG787" s="216"/>
      <c r="KXH787" s="216"/>
      <c r="KXI787" s="216"/>
      <c r="KXJ787" s="216"/>
      <c r="KXK787" s="216"/>
      <c r="KXL787" s="216"/>
      <c r="KXM787" s="216"/>
      <c r="KXN787" s="216"/>
      <c r="KXO787" s="216"/>
      <c r="KXP787" s="216"/>
      <c r="KXQ787" s="216"/>
      <c r="KXR787" s="216"/>
      <c r="KXS787" s="216"/>
      <c r="KXT787" s="216"/>
      <c r="KXU787" s="216"/>
      <c r="KXV787" s="216"/>
      <c r="KXW787" s="216"/>
      <c r="KXX787" s="216"/>
      <c r="KXY787" s="216"/>
      <c r="KXZ787" s="216"/>
      <c r="KYA787" s="216"/>
      <c r="KYB787" s="216"/>
      <c r="KYC787" s="216"/>
      <c r="KYD787" s="216"/>
      <c r="KYE787" s="216"/>
      <c r="KYF787" s="216"/>
      <c r="KYG787" s="216"/>
      <c r="KYH787" s="216"/>
      <c r="KYI787" s="216"/>
      <c r="KYJ787" s="216"/>
      <c r="KYK787" s="216"/>
      <c r="KYL787" s="216"/>
      <c r="KYM787" s="216"/>
      <c r="KYN787" s="216"/>
      <c r="KYO787" s="216"/>
      <c r="KYP787" s="216"/>
      <c r="KYQ787" s="216"/>
      <c r="KYR787" s="216"/>
      <c r="KYS787" s="216"/>
      <c r="KYT787" s="216"/>
      <c r="KYU787" s="216"/>
      <c r="KYV787" s="216"/>
      <c r="KYW787" s="216"/>
      <c r="KYX787" s="216"/>
      <c r="KYY787" s="216"/>
      <c r="KYZ787" s="216"/>
      <c r="KZA787" s="216"/>
      <c r="KZB787" s="216"/>
      <c r="KZC787" s="216"/>
      <c r="KZD787" s="216"/>
      <c r="KZE787" s="216"/>
      <c r="KZF787" s="216"/>
      <c r="KZG787" s="216"/>
      <c r="KZH787" s="216"/>
      <c r="KZI787" s="216"/>
      <c r="KZJ787" s="216"/>
      <c r="KZK787" s="216"/>
      <c r="KZL787" s="216"/>
      <c r="KZM787" s="216"/>
      <c r="KZN787" s="216"/>
      <c r="KZO787" s="216"/>
      <c r="KZP787" s="216"/>
      <c r="KZQ787" s="216"/>
      <c r="KZR787" s="216"/>
      <c r="KZS787" s="216"/>
      <c r="KZT787" s="216"/>
      <c r="KZU787" s="216"/>
      <c r="KZV787" s="216"/>
      <c r="KZW787" s="216"/>
      <c r="KZX787" s="216"/>
      <c r="KZY787" s="216"/>
      <c r="KZZ787" s="216"/>
      <c r="LAA787" s="216"/>
      <c r="LAB787" s="216"/>
      <c r="LAC787" s="216"/>
      <c r="LAD787" s="216"/>
      <c r="LAE787" s="216"/>
      <c r="LAF787" s="216"/>
      <c r="LAG787" s="216"/>
      <c r="LAH787" s="216"/>
      <c r="LAI787" s="216"/>
      <c r="LAJ787" s="216"/>
      <c r="LAK787" s="216"/>
      <c r="LAL787" s="216"/>
      <c r="LAM787" s="216"/>
      <c r="LAN787" s="216"/>
      <c r="LAO787" s="216"/>
      <c r="LAP787" s="216"/>
      <c r="LAQ787" s="216"/>
      <c r="LAR787" s="216"/>
      <c r="LAS787" s="216"/>
      <c r="LAT787" s="216"/>
      <c r="LAU787" s="216"/>
      <c r="LAV787" s="216"/>
      <c r="LAW787" s="216"/>
      <c r="LAX787" s="216"/>
      <c r="LAY787" s="216"/>
      <c r="LAZ787" s="216"/>
      <c r="LBA787" s="216"/>
      <c r="LBB787" s="216"/>
      <c r="LBC787" s="216"/>
      <c r="LBD787" s="216"/>
      <c r="LBE787" s="216"/>
      <c r="LBF787" s="216"/>
      <c r="LBG787" s="216"/>
      <c r="LBH787" s="216"/>
      <c r="LBI787" s="216"/>
      <c r="LBJ787" s="216"/>
      <c r="LBK787" s="216"/>
      <c r="LBL787" s="216"/>
      <c r="LBM787" s="216"/>
      <c r="LBN787" s="216"/>
      <c r="LBO787" s="216"/>
      <c r="LBP787" s="216"/>
      <c r="LBQ787" s="216"/>
      <c r="LBR787" s="216"/>
      <c r="LBS787" s="216"/>
      <c r="LBT787" s="216"/>
      <c r="LBU787" s="216"/>
      <c r="LBV787" s="216"/>
      <c r="LBW787" s="216"/>
      <c r="LBX787" s="216"/>
      <c r="LBY787" s="216"/>
      <c r="LBZ787" s="216"/>
      <c r="LCA787" s="216"/>
      <c r="LCB787" s="216"/>
      <c r="LCC787" s="216"/>
      <c r="LCD787" s="216"/>
      <c r="LCE787" s="216"/>
      <c r="LCF787" s="216"/>
      <c r="LCG787" s="216"/>
      <c r="LCH787" s="216"/>
      <c r="LCI787" s="216"/>
      <c r="LCJ787" s="216"/>
      <c r="LCK787" s="216"/>
      <c r="LCL787" s="216"/>
      <c r="LCM787" s="216"/>
      <c r="LCN787" s="216"/>
      <c r="LCO787" s="216"/>
      <c r="LCP787" s="216"/>
      <c r="LCQ787" s="216"/>
      <c r="LCR787" s="216"/>
      <c r="LCS787" s="216"/>
      <c r="LCT787" s="216"/>
      <c r="LCU787" s="216"/>
      <c r="LCV787" s="216"/>
      <c r="LCW787" s="216"/>
      <c r="LCX787" s="216"/>
      <c r="LCY787" s="216"/>
      <c r="LCZ787" s="216"/>
      <c r="LDA787" s="216"/>
      <c r="LDB787" s="216"/>
      <c r="LDC787" s="216"/>
      <c r="LDD787" s="216"/>
      <c r="LDE787" s="216"/>
      <c r="LDF787" s="216"/>
      <c r="LDG787" s="216"/>
      <c r="LDH787" s="216"/>
      <c r="LDI787" s="216"/>
      <c r="LDJ787" s="216"/>
      <c r="LDK787" s="216"/>
      <c r="LDL787" s="216"/>
      <c r="LDM787" s="216"/>
      <c r="LDN787" s="216"/>
      <c r="LDO787" s="216"/>
      <c r="LDP787" s="216"/>
      <c r="LDQ787" s="216"/>
      <c r="LDR787" s="216"/>
      <c r="LDS787" s="216"/>
      <c r="LDT787" s="216"/>
      <c r="LDU787" s="216"/>
      <c r="LDV787" s="216"/>
      <c r="LDW787" s="216"/>
      <c r="LDX787" s="216"/>
      <c r="LDY787" s="216"/>
      <c r="LDZ787" s="216"/>
      <c r="LEA787" s="216"/>
      <c r="LEB787" s="216"/>
      <c r="LEC787" s="216"/>
      <c r="LED787" s="216"/>
      <c r="LEE787" s="216"/>
      <c r="LEF787" s="216"/>
      <c r="LEG787" s="216"/>
      <c r="LEH787" s="216"/>
      <c r="LEI787" s="216"/>
      <c r="LEJ787" s="216"/>
      <c r="LEK787" s="216"/>
      <c r="LEL787" s="216"/>
      <c r="LEM787" s="216"/>
      <c r="LEN787" s="216"/>
      <c r="LEO787" s="216"/>
      <c r="LEP787" s="216"/>
      <c r="LEQ787" s="216"/>
      <c r="LER787" s="216"/>
      <c r="LES787" s="216"/>
      <c r="LET787" s="216"/>
      <c r="LEU787" s="216"/>
      <c r="LEV787" s="216"/>
      <c r="LEW787" s="216"/>
      <c r="LEX787" s="216"/>
      <c r="LEY787" s="216"/>
      <c r="LEZ787" s="216"/>
      <c r="LFA787" s="216"/>
      <c r="LFB787" s="216"/>
      <c r="LFC787" s="216"/>
      <c r="LFD787" s="216"/>
      <c r="LFE787" s="216"/>
      <c r="LFF787" s="216"/>
      <c r="LFG787" s="216"/>
      <c r="LFH787" s="216"/>
      <c r="LFI787" s="216"/>
      <c r="LFJ787" s="216"/>
      <c r="LFK787" s="216"/>
      <c r="LFL787" s="216"/>
      <c r="LFM787" s="216"/>
      <c r="LFN787" s="216"/>
      <c r="LFO787" s="216"/>
      <c r="LFP787" s="216"/>
      <c r="LFQ787" s="216"/>
      <c r="LFR787" s="216"/>
      <c r="LFS787" s="216"/>
      <c r="LFT787" s="216"/>
      <c r="LFU787" s="216"/>
      <c r="LFV787" s="216"/>
      <c r="LFW787" s="216"/>
      <c r="LFX787" s="216"/>
      <c r="LFY787" s="216"/>
      <c r="LFZ787" s="216"/>
      <c r="LGA787" s="216"/>
      <c r="LGB787" s="216"/>
      <c r="LGC787" s="216"/>
      <c r="LGD787" s="216"/>
      <c r="LGE787" s="216"/>
      <c r="LGF787" s="216"/>
      <c r="LGG787" s="216"/>
      <c r="LGH787" s="216"/>
      <c r="LGI787" s="216"/>
      <c r="LGJ787" s="216"/>
      <c r="LGK787" s="216"/>
      <c r="LGL787" s="216"/>
      <c r="LGM787" s="216"/>
      <c r="LGN787" s="216"/>
      <c r="LGO787" s="216"/>
      <c r="LGP787" s="216"/>
      <c r="LGQ787" s="216"/>
      <c r="LGR787" s="216"/>
      <c r="LGS787" s="216"/>
      <c r="LGT787" s="216"/>
      <c r="LGU787" s="216"/>
      <c r="LGV787" s="216"/>
      <c r="LGW787" s="216"/>
      <c r="LGX787" s="216"/>
      <c r="LGY787" s="216"/>
      <c r="LGZ787" s="216"/>
      <c r="LHA787" s="216"/>
      <c r="LHB787" s="216"/>
      <c r="LHC787" s="216"/>
      <c r="LHD787" s="216"/>
      <c r="LHE787" s="216"/>
      <c r="LHF787" s="216"/>
      <c r="LHG787" s="216"/>
      <c r="LHH787" s="216"/>
      <c r="LHI787" s="216"/>
      <c r="LHJ787" s="216"/>
      <c r="LHK787" s="216"/>
      <c r="LHL787" s="216"/>
      <c r="LHM787" s="216"/>
      <c r="LHN787" s="216"/>
      <c r="LHO787" s="216"/>
      <c r="LHP787" s="216"/>
      <c r="LHQ787" s="216"/>
      <c r="LHR787" s="216"/>
      <c r="LHS787" s="216"/>
      <c r="LHT787" s="216"/>
      <c r="LHU787" s="216"/>
      <c r="LHV787" s="216"/>
      <c r="LHW787" s="216"/>
      <c r="LHX787" s="216"/>
      <c r="LHY787" s="216"/>
      <c r="LHZ787" s="216"/>
      <c r="LIA787" s="216"/>
      <c r="LIB787" s="216"/>
      <c r="LIC787" s="216"/>
      <c r="LID787" s="216"/>
      <c r="LIE787" s="216"/>
      <c r="LIF787" s="216"/>
      <c r="LIG787" s="216"/>
      <c r="LIH787" s="216"/>
      <c r="LII787" s="216"/>
      <c r="LIJ787" s="216"/>
      <c r="LIK787" s="216"/>
      <c r="LIL787" s="216"/>
      <c r="LIM787" s="216"/>
      <c r="LIN787" s="216"/>
      <c r="LIO787" s="216"/>
      <c r="LIP787" s="216"/>
      <c r="LIQ787" s="216"/>
      <c r="LIR787" s="216"/>
      <c r="LIS787" s="216"/>
      <c r="LIT787" s="216"/>
      <c r="LIU787" s="216"/>
      <c r="LIV787" s="216"/>
      <c r="LIW787" s="216"/>
      <c r="LIX787" s="216"/>
      <c r="LIY787" s="216"/>
      <c r="LIZ787" s="216"/>
      <c r="LJA787" s="216"/>
      <c r="LJB787" s="216"/>
      <c r="LJC787" s="216"/>
      <c r="LJD787" s="216"/>
      <c r="LJE787" s="216"/>
      <c r="LJF787" s="216"/>
      <c r="LJG787" s="216"/>
      <c r="LJH787" s="216"/>
      <c r="LJI787" s="216"/>
      <c r="LJJ787" s="216"/>
      <c r="LJK787" s="216"/>
      <c r="LJL787" s="216"/>
      <c r="LJM787" s="216"/>
      <c r="LJN787" s="216"/>
      <c r="LJO787" s="216"/>
      <c r="LJP787" s="216"/>
      <c r="LJQ787" s="216"/>
      <c r="LJR787" s="216"/>
      <c r="LJS787" s="216"/>
      <c r="LJT787" s="216"/>
      <c r="LJU787" s="216"/>
      <c r="LJV787" s="216"/>
      <c r="LJW787" s="216"/>
      <c r="LJX787" s="216"/>
      <c r="LJY787" s="216"/>
      <c r="LJZ787" s="216"/>
      <c r="LKA787" s="216"/>
      <c r="LKB787" s="216"/>
      <c r="LKC787" s="216"/>
      <c r="LKD787" s="216"/>
      <c r="LKE787" s="216"/>
      <c r="LKF787" s="216"/>
      <c r="LKG787" s="216"/>
      <c r="LKH787" s="216"/>
      <c r="LKI787" s="216"/>
      <c r="LKJ787" s="216"/>
      <c r="LKK787" s="216"/>
      <c r="LKL787" s="216"/>
      <c r="LKM787" s="216"/>
      <c r="LKN787" s="216"/>
      <c r="LKO787" s="216"/>
      <c r="LKP787" s="216"/>
      <c r="LKQ787" s="216"/>
      <c r="LKR787" s="216"/>
      <c r="LKS787" s="216"/>
      <c r="LKT787" s="216"/>
      <c r="LKU787" s="216"/>
      <c r="LKV787" s="216"/>
      <c r="LKW787" s="216"/>
      <c r="LKX787" s="216"/>
      <c r="LKY787" s="216"/>
      <c r="LKZ787" s="216"/>
      <c r="LLA787" s="216"/>
      <c r="LLB787" s="216"/>
      <c r="LLC787" s="216"/>
      <c r="LLD787" s="216"/>
      <c r="LLE787" s="216"/>
      <c r="LLF787" s="216"/>
      <c r="LLG787" s="216"/>
      <c r="LLH787" s="216"/>
      <c r="LLI787" s="216"/>
      <c r="LLJ787" s="216"/>
      <c r="LLK787" s="216"/>
      <c r="LLL787" s="216"/>
      <c r="LLM787" s="216"/>
      <c r="LLN787" s="216"/>
      <c r="LLO787" s="216"/>
      <c r="LLP787" s="216"/>
      <c r="LLQ787" s="216"/>
      <c r="LLR787" s="216"/>
      <c r="LLS787" s="216"/>
      <c r="LLT787" s="216"/>
      <c r="LLU787" s="216"/>
      <c r="LLV787" s="216"/>
      <c r="LLW787" s="216"/>
      <c r="LLX787" s="216"/>
      <c r="LLY787" s="216"/>
      <c r="LLZ787" s="216"/>
      <c r="LMA787" s="216"/>
      <c r="LMB787" s="216"/>
      <c r="LMC787" s="216"/>
      <c r="LMD787" s="216"/>
      <c r="LME787" s="216"/>
      <c r="LMF787" s="216"/>
      <c r="LMG787" s="216"/>
      <c r="LMH787" s="216"/>
      <c r="LMI787" s="216"/>
      <c r="LMJ787" s="216"/>
      <c r="LMK787" s="216"/>
      <c r="LML787" s="216"/>
      <c r="LMM787" s="216"/>
      <c r="LMN787" s="216"/>
      <c r="LMO787" s="216"/>
      <c r="LMP787" s="216"/>
      <c r="LMQ787" s="216"/>
      <c r="LMR787" s="216"/>
      <c r="LMS787" s="216"/>
      <c r="LMT787" s="216"/>
      <c r="LMU787" s="216"/>
      <c r="LMV787" s="216"/>
      <c r="LMW787" s="216"/>
      <c r="LMX787" s="216"/>
      <c r="LMY787" s="216"/>
      <c r="LMZ787" s="216"/>
      <c r="LNA787" s="216"/>
      <c r="LNB787" s="216"/>
      <c r="LNC787" s="216"/>
      <c r="LND787" s="216"/>
      <c r="LNE787" s="216"/>
      <c r="LNF787" s="216"/>
      <c r="LNG787" s="216"/>
      <c r="LNH787" s="216"/>
      <c r="LNI787" s="216"/>
      <c r="LNJ787" s="216"/>
      <c r="LNK787" s="216"/>
      <c r="LNL787" s="216"/>
      <c r="LNM787" s="216"/>
      <c r="LNN787" s="216"/>
      <c r="LNO787" s="216"/>
      <c r="LNP787" s="216"/>
      <c r="LNQ787" s="216"/>
      <c r="LNR787" s="216"/>
      <c r="LNS787" s="216"/>
      <c r="LNT787" s="216"/>
      <c r="LNU787" s="216"/>
      <c r="LNV787" s="216"/>
      <c r="LNW787" s="216"/>
      <c r="LNX787" s="216"/>
      <c r="LNY787" s="216"/>
      <c r="LNZ787" s="216"/>
      <c r="LOA787" s="216"/>
      <c r="LOB787" s="216"/>
      <c r="LOC787" s="216"/>
      <c r="LOD787" s="216"/>
      <c r="LOE787" s="216"/>
      <c r="LOF787" s="216"/>
      <c r="LOG787" s="216"/>
      <c r="LOH787" s="216"/>
      <c r="LOI787" s="216"/>
      <c r="LOJ787" s="216"/>
      <c r="LOK787" s="216"/>
      <c r="LOL787" s="216"/>
      <c r="LOM787" s="216"/>
      <c r="LON787" s="216"/>
      <c r="LOO787" s="216"/>
      <c r="LOP787" s="216"/>
      <c r="LOQ787" s="216"/>
      <c r="LOR787" s="216"/>
      <c r="LOS787" s="216"/>
      <c r="LOT787" s="216"/>
      <c r="LOU787" s="216"/>
      <c r="LOV787" s="216"/>
      <c r="LOW787" s="216"/>
      <c r="LOX787" s="216"/>
      <c r="LOY787" s="216"/>
      <c r="LOZ787" s="216"/>
      <c r="LPA787" s="216"/>
      <c r="LPB787" s="216"/>
      <c r="LPC787" s="216"/>
      <c r="LPD787" s="216"/>
      <c r="LPE787" s="216"/>
      <c r="LPF787" s="216"/>
      <c r="LPG787" s="216"/>
      <c r="LPH787" s="216"/>
      <c r="LPI787" s="216"/>
      <c r="LPJ787" s="216"/>
      <c r="LPK787" s="216"/>
      <c r="LPL787" s="216"/>
      <c r="LPM787" s="216"/>
      <c r="LPN787" s="216"/>
      <c r="LPO787" s="216"/>
      <c r="LPP787" s="216"/>
      <c r="LPQ787" s="216"/>
      <c r="LPR787" s="216"/>
      <c r="LPS787" s="216"/>
      <c r="LPT787" s="216"/>
      <c r="LPU787" s="216"/>
      <c r="LPV787" s="216"/>
      <c r="LPW787" s="216"/>
      <c r="LPX787" s="216"/>
      <c r="LPY787" s="216"/>
      <c r="LPZ787" s="216"/>
      <c r="LQA787" s="216"/>
      <c r="LQB787" s="216"/>
      <c r="LQC787" s="216"/>
      <c r="LQD787" s="216"/>
      <c r="LQE787" s="216"/>
      <c r="LQF787" s="216"/>
      <c r="LQG787" s="216"/>
      <c r="LQH787" s="216"/>
      <c r="LQI787" s="216"/>
      <c r="LQJ787" s="216"/>
      <c r="LQK787" s="216"/>
      <c r="LQL787" s="216"/>
      <c r="LQM787" s="216"/>
      <c r="LQN787" s="216"/>
      <c r="LQO787" s="216"/>
      <c r="LQP787" s="216"/>
      <c r="LQQ787" s="216"/>
      <c r="LQR787" s="216"/>
      <c r="LQS787" s="216"/>
      <c r="LQT787" s="216"/>
      <c r="LQU787" s="216"/>
      <c r="LQV787" s="216"/>
      <c r="LQW787" s="216"/>
      <c r="LQX787" s="216"/>
      <c r="LQY787" s="216"/>
      <c r="LQZ787" s="216"/>
      <c r="LRA787" s="216"/>
      <c r="LRB787" s="216"/>
      <c r="LRC787" s="216"/>
      <c r="LRD787" s="216"/>
      <c r="LRE787" s="216"/>
      <c r="LRF787" s="216"/>
      <c r="LRG787" s="216"/>
      <c r="LRH787" s="216"/>
      <c r="LRI787" s="216"/>
      <c r="LRJ787" s="216"/>
      <c r="LRK787" s="216"/>
      <c r="LRL787" s="216"/>
      <c r="LRM787" s="216"/>
      <c r="LRN787" s="216"/>
      <c r="LRO787" s="216"/>
      <c r="LRP787" s="216"/>
      <c r="LRQ787" s="216"/>
      <c r="LRR787" s="216"/>
      <c r="LRS787" s="216"/>
      <c r="LRT787" s="216"/>
      <c r="LRU787" s="216"/>
      <c r="LRV787" s="216"/>
      <c r="LRW787" s="216"/>
      <c r="LRX787" s="216"/>
      <c r="LRY787" s="216"/>
      <c r="LRZ787" s="216"/>
      <c r="LSA787" s="216"/>
      <c r="LSB787" s="216"/>
      <c r="LSC787" s="216"/>
      <c r="LSD787" s="216"/>
      <c r="LSE787" s="216"/>
      <c r="LSF787" s="216"/>
      <c r="LSG787" s="216"/>
      <c r="LSH787" s="216"/>
      <c r="LSI787" s="216"/>
      <c r="LSJ787" s="216"/>
      <c r="LSK787" s="216"/>
      <c r="LSL787" s="216"/>
      <c r="LSM787" s="216"/>
      <c r="LSN787" s="216"/>
      <c r="LSO787" s="216"/>
      <c r="LSP787" s="216"/>
      <c r="LSQ787" s="216"/>
      <c r="LSR787" s="216"/>
      <c r="LSS787" s="216"/>
      <c r="LST787" s="216"/>
      <c r="LSU787" s="216"/>
      <c r="LSV787" s="216"/>
      <c r="LSW787" s="216"/>
      <c r="LSX787" s="216"/>
      <c r="LSY787" s="216"/>
      <c r="LSZ787" s="216"/>
      <c r="LTA787" s="216"/>
      <c r="LTB787" s="216"/>
      <c r="LTC787" s="216"/>
      <c r="LTD787" s="216"/>
      <c r="LTE787" s="216"/>
      <c r="LTF787" s="216"/>
      <c r="LTG787" s="216"/>
      <c r="LTH787" s="216"/>
      <c r="LTI787" s="216"/>
      <c r="LTJ787" s="216"/>
      <c r="LTK787" s="216"/>
      <c r="LTL787" s="216"/>
      <c r="LTM787" s="216"/>
      <c r="LTN787" s="216"/>
      <c r="LTO787" s="216"/>
      <c r="LTP787" s="216"/>
      <c r="LTQ787" s="216"/>
      <c r="LTR787" s="216"/>
      <c r="LTS787" s="216"/>
      <c r="LTT787" s="216"/>
      <c r="LTU787" s="216"/>
      <c r="LTV787" s="216"/>
      <c r="LTW787" s="216"/>
      <c r="LTX787" s="216"/>
      <c r="LTY787" s="216"/>
      <c r="LTZ787" s="216"/>
      <c r="LUA787" s="216"/>
      <c r="LUB787" s="216"/>
      <c r="LUC787" s="216"/>
      <c r="LUD787" s="216"/>
      <c r="LUE787" s="216"/>
      <c r="LUF787" s="216"/>
      <c r="LUG787" s="216"/>
      <c r="LUH787" s="216"/>
      <c r="LUI787" s="216"/>
      <c r="LUJ787" s="216"/>
      <c r="LUK787" s="216"/>
      <c r="LUL787" s="216"/>
      <c r="LUM787" s="216"/>
      <c r="LUN787" s="216"/>
      <c r="LUO787" s="216"/>
      <c r="LUP787" s="216"/>
      <c r="LUQ787" s="216"/>
      <c r="LUR787" s="216"/>
      <c r="LUS787" s="216"/>
      <c r="LUT787" s="216"/>
      <c r="LUU787" s="216"/>
      <c r="LUV787" s="216"/>
      <c r="LUW787" s="216"/>
      <c r="LUX787" s="216"/>
      <c r="LUY787" s="216"/>
      <c r="LUZ787" s="216"/>
      <c r="LVA787" s="216"/>
      <c r="LVB787" s="216"/>
      <c r="LVC787" s="216"/>
      <c r="LVD787" s="216"/>
      <c r="LVE787" s="216"/>
      <c r="LVF787" s="216"/>
      <c r="LVG787" s="216"/>
      <c r="LVH787" s="216"/>
      <c r="LVI787" s="216"/>
      <c r="LVJ787" s="216"/>
      <c r="LVK787" s="216"/>
      <c r="LVL787" s="216"/>
      <c r="LVM787" s="216"/>
      <c r="LVN787" s="216"/>
      <c r="LVO787" s="216"/>
      <c r="LVP787" s="216"/>
      <c r="LVQ787" s="216"/>
      <c r="LVR787" s="216"/>
      <c r="LVS787" s="216"/>
      <c r="LVT787" s="216"/>
      <c r="LVU787" s="216"/>
      <c r="LVV787" s="216"/>
      <c r="LVW787" s="216"/>
      <c r="LVX787" s="216"/>
      <c r="LVY787" s="216"/>
      <c r="LVZ787" s="216"/>
      <c r="LWA787" s="216"/>
      <c r="LWB787" s="216"/>
      <c r="LWC787" s="216"/>
      <c r="LWD787" s="216"/>
      <c r="LWE787" s="216"/>
      <c r="LWF787" s="216"/>
      <c r="LWG787" s="216"/>
      <c r="LWH787" s="216"/>
      <c r="LWI787" s="216"/>
      <c r="LWJ787" s="216"/>
      <c r="LWK787" s="216"/>
      <c r="LWL787" s="216"/>
      <c r="LWM787" s="216"/>
      <c r="LWN787" s="216"/>
      <c r="LWO787" s="216"/>
      <c r="LWP787" s="216"/>
      <c r="LWQ787" s="216"/>
      <c r="LWR787" s="216"/>
      <c r="LWS787" s="216"/>
      <c r="LWT787" s="216"/>
      <c r="LWU787" s="216"/>
      <c r="LWV787" s="216"/>
      <c r="LWW787" s="216"/>
      <c r="LWX787" s="216"/>
      <c r="LWY787" s="216"/>
      <c r="LWZ787" s="216"/>
      <c r="LXA787" s="216"/>
      <c r="LXB787" s="216"/>
      <c r="LXC787" s="216"/>
      <c r="LXD787" s="216"/>
      <c r="LXE787" s="216"/>
      <c r="LXF787" s="216"/>
      <c r="LXG787" s="216"/>
      <c r="LXH787" s="216"/>
      <c r="LXI787" s="216"/>
      <c r="LXJ787" s="216"/>
      <c r="LXK787" s="216"/>
      <c r="LXL787" s="216"/>
      <c r="LXM787" s="216"/>
      <c r="LXN787" s="216"/>
      <c r="LXO787" s="216"/>
      <c r="LXP787" s="216"/>
      <c r="LXQ787" s="216"/>
      <c r="LXR787" s="216"/>
      <c r="LXS787" s="216"/>
      <c r="LXT787" s="216"/>
      <c r="LXU787" s="216"/>
      <c r="LXV787" s="216"/>
      <c r="LXW787" s="216"/>
      <c r="LXX787" s="216"/>
      <c r="LXY787" s="216"/>
      <c r="LXZ787" s="216"/>
      <c r="LYA787" s="216"/>
      <c r="LYB787" s="216"/>
      <c r="LYC787" s="216"/>
      <c r="LYD787" s="216"/>
      <c r="LYE787" s="216"/>
      <c r="LYF787" s="216"/>
      <c r="LYG787" s="216"/>
      <c r="LYH787" s="216"/>
      <c r="LYI787" s="216"/>
      <c r="LYJ787" s="216"/>
      <c r="LYK787" s="216"/>
      <c r="LYL787" s="216"/>
      <c r="LYM787" s="216"/>
      <c r="LYN787" s="216"/>
      <c r="LYO787" s="216"/>
      <c r="LYP787" s="216"/>
      <c r="LYQ787" s="216"/>
      <c r="LYR787" s="216"/>
      <c r="LYS787" s="216"/>
      <c r="LYT787" s="216"/>
      <c r="LYU787" s="216"/>
      <c r="LYV787" s="216"/>
      <c r="LYW787" s="216"/>
      <c r="LYX787" s="216"/>
      <c r="LYY787" s="216"/>
      <c r="LYZ787" s="216"/>
      <c r="LZA787" s="216"/>
      <c r="LZB787" s="216"/>
      <c r="LZC787" s="216"/>
      <c r="LZD787" s="216"/>
      <c r="LZE787" s="216"/>
      <c r="LZF787" s="216"/>
      <c r="LZG787" s="216"/>
      <c r="LZH787" s="216"/>
      <c r="LZI787" s="216"/>
      <c r="LZJ787" s="216"/>
      <c r="LZK787" s="216"/>
      <c r="LZL787" s="216"/>
      <c r="LZM787" s="216"/>
      <c r="LZN787" s="216"/>
      <c r="LZO787" s="216"/>
      <c r="LZP787" s="216"/>
      <c r="LZQ787" s="216"/>
      <c r="LZR787" s="216"/>
      <c r="LZS787" s="216"/>
      <c r="LZT787" s="216"/>
      <c r="LZU787" s="216"/>
      <c r="LZV787" s="216"/>
      <c r="LZW787" s="216"/>
      <c r="LZX787" s="216"/>
      <c r="LZY787" s="216"/>
      <c r="LZZ787" s="216"/>
      <c r="MAA787" s="216"/>
      <c r="MAB787" s="216"/>
      <c r="MAC787" s="216"/>
      <c r="MAD787" s="216"/>
      <c r="MAE787" s="216"/>
      <c r="MAF787" s="216"/>
      <c r="MAG787" s="216"/>
      <c r="MAH787" s="216"/>
      <c r="MAI787" s="216"/>
      <c r="MAJ787" s="216"/>
      <c r="MAK787" s="216"/>
      <c r="MAL787" s="216"/>
      <c r="MAM787" s="216"/>
      <c r="MAN787" s="216"/>
      <c r="MAO787" s="216"/>
      <c r="MAP787" s="216"/>
      <c r="MAQ787" s="216"/>
      <c r="MAR787" s="216"/>
      <c r="MAS787" s="216"/>
      <c r="MAT787" s="216"/>
      <c r="MAU787" s="216"/>
      <c r="MAV787" s="216"/>
      <c r="MAW787" s="216"/>
      <c r="MAX787" s="216"/>
      <c r="MAY787" s="216"/>
      <c r="MAZ787" s="216"/>
      <c r="MBA787" s="216"/>
      <c r="MBB787" s="216"/>
      <c r="MBC787" s="216"/>
      <c r="MBD787" s="216"/>
      <c r="MBE787" s="216"/>
      <c r="MBF787" s="216"/>
      <c r="MBG787" s="216"/>
      <c r="MBH787" s="216"/>
      <c r="MBI787" s="216"/>
      <c r="MBJ787" s="216"/>
      <c r="MBK787" s="216"/>
      <c r="MBL787" s="216"/>
      <c r="MBM787" s="216"/>
      <c r="MBN787" s="216"/>
      <c r="MBO787" s="216"/>
      <c r="MBP787" s="216"/>
      <c r="MBQ787" s="216"/>
      <c r="MBR787" s="216"/>
      <c r="MBS787" s="216"/>
      <c r="MBT787" s="216"/>
      <c r="MBU787" s="216"/>
      <c r="MBV787" s="216"/>
      <c r="MBW787" s="216"/>
      <c r="MBX787" s="216"/>
      <c r="MBY787" s="216"/>
      <c r="MBZ787" s="216"/>
      <c r="MCA787" s="216"/>
      <c r="MCB787" s="216"/>
      <c r="MCC787" s="216"/>
      <c r="MCD787" s="216"/>
      <c r="MCE787" s="216"/>
      <c r="MCF787" s="216"/>
      <c r="MCG787" s="216"/>
      <c r="MCH787" s="216"/>
      <c r="MCI787" s="216"/>
      <c r="MCJ787" s="216"/>
      <c r="MCK787" s="216"/>
      <c r="MCL787" s="216"/>
      <c r="MCM787" s="216"/>
      <c r="MCN787" s="216"/>
      <c r="MCO787" s="216"/>
      <c r="MCP787" s="216"/>
      <c r="MCQ787" s="216"/>
      <c r="MCR787" s="216"/>
      <c r="MCS787" s="216"/>
      <c r="MCT787" s="216"/>
      <c r="MCU787" s="216"/>
      <c r="MCV787" s="216"/>
      <c r="MCW787" s="216"/>
      <c r="MCX787" s="216"/>
      <c r="MCY787" s="216"/>
      <c r="MCZ787" s="216"/>
      <c r="MDA787" s="216"/>
      <c r="MDB787" s="216"/>
      <c r="MDC787" s="216"/>
      <c r="MDD787" s="216"/>
      <c r="MDE787" s="216"/>
      <c r="MDF787" s="216"/>
      <c r="MDG787" s="216"/>
      <c r="MDH787" s="216"/>
      <c r="MDI787" s="216"/>
      <c r="MDJ787" s="216"/>
      <c r="MDK787" s="216"/>
      <c r="MDL787" s="216"/>
      <c r="MDM787" s="216"/>
      <c r="MDN787" s="216"/>
      <c r="MDO787" s="216"/>
      <c r="MDP787" s="216"/>
      <c r="MDQ787" s="216"/>
      <c r="MDR787" s="216"/>
      <c r="MDS787" s="216"/>
      <c r="MDT787" s="216"/>
      <c r="MDU787" s="216"/>
      <c r="MDV787" s="216"/>
      <c r="MDW787" s="216"/>
      <c r="MDX787" s="216"/>
      <c r="MDY787" s="216"/>
      <c r="MDZ787" s="216"/>
      <c r="MEA787" s="216"/>
      <c r="MEB787" s="216"/>
      <c r="MEC787" s="216"/>
      <c r="MED787" s="216"/>
      <c r="MEE787" s="216"/>
      <c r="MEF787" s="216"/>
      <c r="MEG787" s="216"/>
      <c r="MEH787" s="216"/>
      <c r="MEI787" s="216"/>
      <c r="MEJ787" s="216"/>
      <c r="MEK787" s="216"/>
      <c r="MEL787" s="216"/>
      <c r="MEM787" s="216"/>
      <c r="MEN787" s="216"/>
      <c r="MEO787" s="216"/>
      <c r="MEP787" s="216"/>
      <c r="MEQ787" s="216"/>
      <c r="MER787" s="216"/>
      <c r="MES787" s="216"/>
      <c r="MET787" s="216"/>
      <c r="MEU787" s="216"/>
      <c r="MEV787" s="216"/>
      <c r="MEW787" s="216"/>
      <c r="MEX787" s="216"/>
      <c r="MEY787" s="216"/>
      <c r="MEZ787" s="216"/>
      <c r="MFA787" s="216"/>
      <c r="MFB787" s="216"/>
      <c r="MFC787" s="216"/>
      <c r="MFD787" s="216"/>
      <c r="MFE787" s="216"/>
      <c r="MFF787" s="216"/>
      <c r="MFG787" s="216"/>
      <c r="MFH787" s="216"/>
      <c r="MFI787" s="216"/>
      <c r="MFJ787" s="216"/>
      <c r="MFK787" s="216"/>
      <c r="MFL787" s="216"/>
      <c r="MFM787" s="216"/>
      <c r="MFN787" s="216"/>
      <c r="MFO787" s="216"/>
      <c r="MFP787" s="216"/>
      <c r="MFQ787" s="216"/>
      <c r="MFR787" s="216"/>
      <c r="MFS787" s="216"/>
      <c r="MFT787" s="216"/>
      <c r="MFU787" s="216"/>
      <c r="MFV787" s="216"/>
      <c r="MFW787" s="216"/>
      <c r="MFX787" s="216"/>
      <c r="MFY787" s="216"/>
      <c r="MFZ787" s="216"/>
      <c r="MGA787" s="216"/>
      <c r="MGB787" s="216"/>
      <c r="MGC787" s="216"/>
      <c r="MGD787" s="216"/>
      <c r="MGE787" s="216"/>
      <c r="MGF787" s="216"/>
      <c r="MGG787" s="216"/>
      <c r="MGH787" s="216"/>
      <c r="MGI787" s="216"/>
      <c r="MGJ787" s="216"/>
      <c r="MGK787" s="216"/>
      <c r="MGL787" s="216"/>
      <c r="MGM787" s="216"/>
      <c r="MGN787" s="216"/>
      <c r="MGO787" s="216"/>
      <c r="MGP787" s="216"/>
      <c r="MGQ787" s="216"/>
      <c r="MGR787" s="216"/>
      <c r="MGS787" s="216"/>
      <c r="MGT787" s="216"/>
      <c r="MGU787" s="216"/>
      <c r="MGV787" s="216"/>
      <c r="MGW787" s="216"/>
      <c r="MGX787" s="216"/>
      <c r="MGY787" s="216"/>
      <c r="MGZ787" s="216"/>
      <c r="MHA787" s="216"/>
      <c r="MHB787" s="216"/>
      <c r="MHC787" s="216"/>
      <c r="MHD787" s="216"/>
      <c r="MHE787" s="216"/>
      <c r="MHF787" s="216"/>
      <c r="MHG787" s="216"/>
      <c r="MHH787" s="216"/>
      <c r="MHI787" s="216"/>
      <c r="MHJ787" s="216"/>
      <c r="MHK787" s="216"/>
      <c r="MHL787" s="216"/>
      <c r="MHM787" s="216"/>
      <c r="MHN787" s="216"/>
      <c r="MHO787" s="216"/>
      <c r="MHP787" s="216"/>
      <c r="MHQ787" s="216"/>
      <c r="MHR787" s="216"/>
      <c r="MHS787" s="216"/>
      <c r="MHT787" s="216"/>
      <c r="MHU787" s="216"/>
      <c r="MHV787" s="216"/>
      <c r="MHW787" s="216"/>
      <c r="MHX787" s="216"/>
      <c r="MHY787" s="216"/>
      <c r="MHZ787" s="216"/>
      <c r="MIA787" s="216"/>
      <c r="MIB787" s="216"/>
      <c r="MIC787" s="216"/>
      <c r="MID787" s="216"/>
      <c r="MIE787" s="216"/>
      <c r="MIF787" s="216"/>
      <c r="MIG787" s="216"/>
      <c r="MIH787" s="216"/>
      <c r="MII787" s="216"/>
      <c r="MIJ787" s="216"/>
      <c r="MIK787" s="216"/>
      <c r="MIL787" s="216"/>
      <c r="MIM787" s="216"/>
      <c r="MIN787" s="216"/>
      <c r="MIO787" s="216"/>
      <c r="MIP787" s="216"/>
      <c r="MIQ787" s="216"/>
      <c r="MIR787" s="216"/>
      <c r="MIS787" s="216"/>
      <c r="MIT787" s="216"/>
      <c r="MIU787" s="216"/>
      <c r="MIV787" s="216"/>
      <c r="MIW787" s="216"/>
      <c r="MIX787" s="216"/>
      <c r="MIY787" s="216"/>
      <c r="MIZ787" s="216"/>
      <c r="MJA787" s="216"/>
      <c r="MJB787" s="216"/>
      <c r="MJC787" s="216"/>
      <c r="MJD787" s="216"/>
      <c r="MJE787" s="216"/>
      <c r="MJF787" s="216"/>
      <c r="MJG787" s="216"/>
      <c r="MJH787" s="216"/>
      <c r="MJI787" s="216"/>
      <c r="MJJ787" s="216"/>
      <c r="MJK787" s="216"/>
      <c r="MJL787" s="216"/>
      <c r="MJM787" s="216"/>
      <c r="MJN787" s="216"/>
      <c r="MJO787" s="216"/>
      <c r="MJP787" s="216"/>
      <c r="MJQ787" s="216"/>
      <c r="MJR787" s="216"/>
      <c r="MJS787" s="216"/>
      <c r="MJT787" s="216"/>
      <c r="MJU787" s="216"/>
      <c r="MJV787" s="216"/>
      <c r="MJW787" s="216"/>
      <c r="MJX787" s="216"/>
      <c r="MJY787" s="216"/>
      <c r="MJZ787" s="216"/>
      <c r="MKA787" s="216"/>
      <c r="MKB787" s="216"/>
      <c r="MKC787" s="216"/>
      <c r="MKD787" s="216"/>
      <c r="MKE787" s="216"/>
      <c r="MKF787" s="216"/>
      <c r="MKG787" s="216"/>
      <c r="MKH787" s="216"/>
      <c r="MKI787" s="216"/>
      <c r="MKJ787" s="216"/>
      <c r="MKK787" s="216"/>
      <c r="MKL787" s="216"/>
      <c r="MKM787" s="216"/>
      <c r="MKN787" s="216"/>
      <c r="MKO787" s="216"/>
      <c r="MKP787" s="216"/>
      <c r="MKQ787" s="216"/>
      <c r="MKR787" s="216"/>
      <c r="MKS787" s="216"/>
      <c r="MKT787" s="216"/>
      <c r="MKU787" s="216"/>
      <c r="MKV787" s="216"/>
      <c r="MKW787" s="216"/>
      <c r="MKX787" s="216"/>
      <c r="MKY787" s="216"/>
      <c r="MKZ787" s="216"/>
      <c r="MLA787" s="216"/>
      <c r="MLB787" s="216"/>
      <c r="MLC787" s="216"/>
      <c r="MLD787" s="216"/>
      <c r="MLE787" s="216"/>
      <c r="MLF787" s="216"/>
      <c r="MLG787" s="216"/>
      <c r="MLH787" s="216"/>
      <c r="MLI787" s="216"/>
      <c r="MLJ787" s="216"/>
      <c r="MLK787" s="216"/>
      <c r="MLL787" s="216"/>
      <c r="MLM787" s="216"/>
      <c r="MLN787" s="216"/>
      <c r="MLO787" s="216"/>
      <c r="MLP787" s="216"/>
      <c r="MLQ787" s="216"/>
      <c r="MLR787" s="216"/>
      <c r="MLS787" s="216"/>
      <c r="MLT787" s="216"/>
      <c r="MLU787" s="216"/>
      <c r="MLV787" s="216"/>
      <c r="MLW787" s="216"/>
      <c r="MLX787" s="216"/>
      <c r="MLY787" s="216"/>
      <c r="MLZ787" s="216"/>
      <c r="MMA787" s="216"/>
      <c r="MMB787" s="216"/>
      <c r="MMC787" s="216"/>
      <c r="MMD787" s="216"/>
      <c r="MME787" s="216"/>
      <c r="MMF787" s="216"/>
      <c r="MMG787" s="216"/>
      <c r="MMH787" s="216"/>
      <c r="MMI787" s="216"/>
      <c r="MMJ787" s="216"/>
      <c r="MMK787" s="216"/>
      <c r="MML787" s="216"/>
      <c r="MMM787" s="216"/>
      <c r="MMN787" s="216"/>
      <c r="MMO787" s="216"/>
      <c r="MMP787" s="216"/>
      <c r="MMQ787" s="216"/>
      <c r="MMR787" s="216"/>
      <c r="MMS787" s="216"/>
      <c r="MMT787" s="216"/>
      <c r="MMU787" s="216"/>
      <c r="MMV787" s="216"/>
      <c r="MMW787" s="216"/>
      <c r="MMX787" s="216"/>
      <c r="MMY787" s="216"/>
      <c r="MMZ787" s="216"/>
      <c r="MNA787" s="216"/>
      <c r="MNB787" s="216"/>
      <c r="MNC787" s="216"/>
      <c r="MND787" s="216"/>
      <c r="MNE787" s="216"/>
      <c r="MNF787" s="216"/>
      <c r="MNG787" s="216"/>
      <c r="MNH787" s="216"/>
      <c r="MNI787" s="216"/>
      <c r="MNJ787" s="216"/>
      <c r="MNK787" s="216"/>
      <c r="MNL787" s="216"/>
      <c r="MNM787" s="216"/>
      <c r="MNN787" s="216"/>
      <c r="MNO787" s="216"/>
      <c r="MNP787" s="216"/>
      <c r="MNQ787" s="216"/>
      <c r="MNR787" s="216"/>
      <c r="MNS787" s="216"/>
      <c r="MNT787" s="216"/>
      <c r="MNU787" s="216"/>
      <c r="MNV787" s="216"/>
      <c r="MNW787" s="216"/>
      <c r="MNX787" s="216"/>
      <c r="MNY787" s="216"/>
      <c r="MNZ787" s="216"/>
      <c r="MOA787" s="216"/>
      <c r="MOB787" s="216"/>
      <c r="MOC787" s="216"/>
      <c r="MOD787" s="216"/>
      <c r="MOE787" s="216"/>
      <c r="MOF787" s="216"/>
      <c r="MOG787" s="216"/>
      <c r="MOH787" s="216"/>
      <c r="MOI787" s="216"/>
      <c r="MOJ787" s="216"/>
      <c r="MOK787" s="216"/>
      <c r="MOL787" s="216"/>
      <c r="MOM787" s="216"/>
      <c r="MON787" s="216"/>
      <c r="MOO787" s="216"/>
      <c r="MOP787" s="216"/>
      <c r="MOQ787" s="216"/>
      <c r="MOR787" s="216"/>
      <c r="MOS787" s="216"/>
      <c r="MOT787" s="216"/>
      <c r="MOU787" s="216"/>
      <c r="MOV787" s="216"/>
      <c r="MOW787" s="216"/>
      <c r="MOX787" s="216"/>
      <c r="MOY787" s="216"/>
      <c r="MOZ787" s="216"/>
      <c r="MPA787" s="216"/>
      <c r="MPB787" s="216"/>
      <c r="MPC787" s="216"/>
      <c r="MPD787" s="216"/>
      <c r="MPE787" s="216"/>
      <c r="MPF787" s="216"/>
      <c r="MPG787" s="216"/>
      <c r="MPH787" s="216"/>
      <c r="MPI787" s="216"/>
      <c r="MPJ787" s="216"/>
      <c r="MPK787" s="216"/>
      <c r="MPL787" s="216"/>
      <c r="MPM787" s="216"/>
      <c r="MPN787" s="216"/>
      <c r="MPO787" s="216"/>
      <c r="MPP787" s="216"/>
      <c r="MPQ787" s="216"/>
      <c r="MPR787" s="216"/>
      <c r="MPS787" s="216"/>
      <c r="MPT787" s="216"/>
      <c r="MPU787" s="216"/>
      <c r="MPV787" s="216"/>
      <c r="MPW787" s="216"/>
      <c r="MPX787" s="216"/>
      <c r="MPY787" s="216"/>
      <c r="MPZ787" s="216"/>
      <c r="MQA787" s="216"/>
      <c r="MQB787" s="216"/>
      <c r="MQC787" s="216"/>
      <c r="MQD787" s="216"/>
      <c r="MQE787" s="216"/>
      <c r="MQF787" s="216"/>
      <c r="MQG787" s="216"/>
      <c r="MQH787" s="216"/>
      <c r="MQI787" s="216"/>
      <c r="MQJ787" s="216"/>
      <c r="MQK787" s="216"/>
      <c r="MQL787" s="216"/>
      <c r="MQM787" s="216"/>
      <c r="MQN787" s="216"/>
      <c r="MQO787" s="216"/>
      <c r="MQP787" s="216"/>
      <c r="MQQ787" s="216"/>
      <c r="MQR787" s="216"/>
      <c r="MQS787" s="216"/>
      <c r="MQT787" s="216"/>
      <c r="MQU787" s="216"/>
      <c r="MQV787" s="216"/>
      <c r="MQW787" s="216"/>
      <c r="MQX787" s="216"/>
      <c r="MQY787" s="216"/>
      <c r="MQZ787" s="216"/>
      <c r="MRA787" s="216"/>
      <c r="MRB787" s="216"/>
      <c r="MRC787" s="216"/>
      <c r="MRD787" s="216"/>
      <c r="MRE787" s="216"/>
      <c r="MRF787" s="216"/>
      <c r="MRG787" s="216"/>
      <c r="MRH787" s="216"/>
      <c r="MRI787" s="216"/>
      <c r="MRJ787" s="216"/>
      <c r="MRK787" s="216"/>
      <c r="MRL787" s="216"/>
      <c r="MRM787" s="216"/>
      <c r="MRN787" s="216"/>
      <c r="MRO787" s="216"/>
      <c r="MRP787" s="216"/>
      <c r="MRQ787" s="216"/>
      <c r="MRR787" s="216"/>
      <c r="MRS787" s="216"/>
      <c r="MRT787" s="216"/>
      <c r="MRU787" s="216"/>
      <c r="MRV787" s="216"/>
      <c r="MRW787" s="216"/>
      <c r="MRX787" s="216"/>
      <c r="MRY787" s="216"/>
      <c r="MRZ787" s="216"/>
      <c r="MSA787" s="216"/>
      <c r="MSB787" s="216"/>
      <c r="MSC787" s="216"/>
      <c r="MSD787" s="216"/>
      <c r="MSE787" s="216"/>
      <c r="MSF787" s="216"/>
      <c r="MSG787" s="216"/>
      <c r="MSH787" s="216"/>
      <c r="MSI787" s="216"/>
      <c r="MSJ787" s="216"/>
      <c r="MSK787" s="216"/>
      <c r="MSL787" s="216"/>
      <c r="MSM787" s="216"/>
      <c r="MSN787" s="216"/>
      <c r="MSO787" s="216"/>
      <c r="MSP787" s="216"/>
      <c r="MSQ787" s="216"/>
      <c r="MSR787" s="216"/>
      <c r="MSS787" s="216"/>
      <c r="MST787" s="216"/>
      <c r="MSU787" s="216"/>
      <c r="MSV787" s="216"/>
      <c r="MSW787" s="216"/>
      <c r="MSX787" s="216"/>
      <c r="MSY787" s="216"/>
      <c r="MSZ787" s="216"/>
      <c r="MTA787" s="216"/>
      <c r="MTB787" s="216"/>
      <c r="MTC787" s="216"/>
      <c r="MTD787" s="216"/>
      <c r="MTE787" s="216"/>
      <c r="MTF787" s="216"/>
      <c r="MTG787" s="216"/>
      <c r="MTH787" s="216"/>
      <c r="MTI787" s="216"/>
      <c r="MTJ787" s="216"/>
      <c r="MTK787" s="216"/>
      <c r="MTL787" s="216"/>
      <c r="MTM787" s="216"/>
      <c r="MTN787" s="216"/>
      <c r="MTO787" s="216"/>
      <c r="MTP787" s="216"/>
      <c r="MTQ787" s="216"/>
      <c r="MTR787" s="216"/>
      <c r="MTS787" s="216"/>
      <c r="MTT787" s="216"/>
      <c r="MTU787" s="216"/>
      <c r="MTV787" s="216"/>
      <c r="MTW787" s="216"/>
      <c r="MTX787" s="216"/>
      <c r="MTY787" s="216"/>
      <c r="MTZ787" s="216"/>
      <c r="MUA787" s="216"/>
      <c r="MUB787" s="216"/>
      <c r="MUC787" s="216"/>
      <c r="MUD787" s="216"/>
      <c r="MUE787" s="216"/>
      <c r="MUF787" s="216"/>
      <c r="MUG787" s="216"/>
      <c r="MUH787" s="216"/>
      <c r="MUI787" s="216"/>
      <c r="MUJ787" s="216"/>
      <c r="MUK787" s="216"/>
      <c r="MUL787" s="216"/>
      <c r="MUM787" s="216"/>
      <c r="MUN787" s="216"/>
      <c r="MUO787" s="216"/>
      <c r="MUP787" s="216"/>
      <c r="MUQ787" s="216"/>
      <c r="MUR787" s="216"/>
      <c r="MUS787" s="216"/>
      <c r="MUT787" s="216"/>
      <c r="MUU787" s="216"/>
      <c r="MUV787" s="216"/>
      <c r="MUW787" s="216"/>
      <c r="MUX787" s="216"/>
      <c r="MUY787" s="216"/>
      <c r="MUZ787" s="216"/>
      <c r="MVA787" s="216"/>
      <c r="MVB787" s="216"/>
      <c r="MVC787" s="216"/>
      <c r="MVD787" s="216"/>
      <c r="MVE787" s="216"/>
      <c r="MVF787" s="216"/>
      <c r="MVG787" s="216"/>
      <c r="MVH787" s="216"/>
      <c r="MVI787" s="216"/>
      <c r="MVJ787" s="216"/>
      <c r="MVK787" s="216"/>
      <c r="MVL787" s="216"/>
      <c r="MVM787" s="216"/>
      <c r="MVN787" s="216"/>
      <c r="MVO787" s="216"/>
      <c r="MVP787" s="216"/>
      <c r="MVQ787" s="216"/>
      <c r="MVR787" s="216"/>
      <c r="MVS787" s="216"/>
      <c r="MVT787" s="216"/>
      <c r="MVU787" s="216"/>
      <c r="MVV787" s="216"/>
      <c r="MVW787" s="216"/>
      <c r="MVX787" s="216"/>
      <c r="MVY787" s="216"/>
      <c r="MVZ787" s="216"/>
      <c r="MWA787" s="216"/>
      <c r="MWB787" s="216"/>
      <c r="MWC787" s="216"/>
      <c r="MWD787" s="216"/>
      <c r="MWE787" s="216"/>
      <c r="MWF787" s="216"/>
      <c r="MWG787" s="216"/>
      <c r="MWH787" s="216"/>
      <c r="MWI787" s="216"/>
      <c r="MWJ787" s="216"/>
      <c r="MWK787" s="216"/>
      <c r="MWL787" s="216"/>
      <c r="MWM787" s="216"/>
      <c r="MWN787" s="216"/>
      <c r="MWO787" s="216"/>
      <c r="MWP787" s="216"/>
      <c r="MWQ787" s="216"/>
      <c r="MWR787" s="216"/>
      <c r="MWS787" s="216"/>
      <c r="MWT787" s="216"/>
      <c r="MWU787" s="216"/>
      <c r="MWV787" s="216"/>
      <c r="MWW787" s="216"/>
      <c r="MWX787" s="216"/>
      <c r="MWY787" s="216"/>
      <c r="MWZ787" s="216"/>
      <c r="MXA787" s="216"/>
      <c r="MXB787" s="216"/>
      <c r="MXC787" s="216"/>
      <c r="MXD787" s="216"/>
      <c r="MXE787" s="216"/>
      <c r="MXF787" s="216"/>
      <c r="MXG787" s="216"/>
      <c r="MXH787" s="216"/>
      <c r="MXI787" s="216"/>
      <c r="MXJ787" s="216"/>
      <c r="MXK787" s="216"/>
      <c r="MXL787" s="216"/>
      <c r="MXM787" s="216"/>
      <c r="MXN787" s="216"/>
      <c r="MXO787" s="216"/>
      <c r="MXP787" s="216"/>
      <c r="MXQ787" s="216"/>
      <c r="MXR787" s="216"/>
      <c r="MXS787" s="216"/>
      <c r="MXT787" s="216"/>
      <c r="MXU787" s="216"/>
      <c r="MXV787" s="216"/>
      <c r="MXW787" s="216"/>
      <c r="MXX787" s="216"/>
      <c r="MXY787" s="216"/>
      <c r="MXZ787" s="216"/>
      <c r="MYA787" s="216"/>
      <c r="MYB787" s="216"/>
      <c r="MYC787" s="216"/>
      <c r="MYD787" s="216"/>
      <c r="MYE787" s="216"/>
      <c r="MYF787" s="216"/>
      <c r="MYG787" s="216"/>
      <c r="MYH787" s="216"/>
      <c r="MYI787" s="216"/>
      <c r="MYJ787" s="216"/>
      <c r="MYK787" s="216"/>
      <c r="MYL787" s="216"/>
      <c r="MYM787" s="216"/>
      <c r="MYN787" s="216"/>
      <c r="MYO787" s="216"/>
      <c r="MYP787" s="216"/>
      <c r="MYQ787" s="216"/>
      <c r="MYR787" s="216"/>
      <c r="MYS787" s="216"/>
      <c r="MYT787" s="216"/>
      <c r="MYU787" s="216"/>
      <c r="MYV787" s="216"/>
      <c r="MYW787" s="216"/>
      <c r="MYX787" s="216"/>
      <c r="MYY787" s="216"/>
      <c r="MYZ787" s="216"/>
      <c r="MZA787" s="216"/>
      <c r="MZB787" s="216"/>
      <c r="MZC787" s="216"/>
      <c r="MZD787" s="216"/>
      <c r="MZE787" s="216"/>
      <c r="MZF787" s="216"/>
      <c r="MZG787" s="216"/>
      <c r="MZH787" s="216"/>
      <c r="MZI787" s="216"/>
      <c r="MZJ787" s="216"/>
      <c r="MZK787" s="216"/>
      <c r="MZL787" s="216"/>
      <c r="MZM787" s="216"/>
      <c r="MZN787" s="216"/>
      <c r="MZO787" s="216"/>
      <c r="MZP787" s="216"/>
      <c r="MZQ787" s="216"/>
      <c r="MZR787" s="216"/>
      <c r="MZS787" s="216"/>
      <c r="MZT787" s="216"/>
      <c r="MZU787" s="216"/>
      <c r="MZV787" s="216"/>
      <c r="MZW787" s="216"/>
      <c r="MZX787" s="216"/>
      <c r="MZY787" s="216"/>
      <c r="MZZ787" s="216"/>
      <c r="NAA787" s="216"/>
      <c r="NAB787" s="216"/>
      <c r="NAC787" s="216"/>
      <c r="NAD787" s="216"/>
      <c r="NAE787" s="216"/>
      <c r="NAF787" s="216"/>
      <c r="NAG787" s="216"/>
      <c r="NAH787" s="216"/>
      <c r="NAI787" s="216"/>
      <c r="NAJ787" s="216"/>
      <c r="NAK787" s="216"/>
      <c r="NAL787" s="216"/>
      <c r="NAM787" s="216"/>
      <c r="NAN787" s="216"/>
      <c r="NAO787" s="216"/>
      <c r="NAP787" s="216"/>
      <c r="NAQ787" s="216"/>
      <c r="NAR787" s="216"/>
      <c r="NAS787" s="216"/>
      <c r="NAT787" s="216"/>
      <c r="NAU787" s="216"/>
      <c r="NAV787" s="216"/>
      <c r="NAW787" s="216"/>
      <c r="NAX787" s="216"/>
      <c r="NAY787" s="216"/>
      <c r="NAZ787" s="216"/>
      <c r="NBA787" s="216"/>
      <c r="NBB787" s="216"/>
      <c r="NBC787" s="216"/>
      <c r="NBD787" s="216"/>
      <c r="NBE787" s="216"/>
      <c r="NBF787" s="216"/>
      <c r="NBG787" s="216"/>
      <c r="NBH787" s="216"/>
      <c r="NBI787" s="216"/>
      <c r="NBJ787" s="216"/>
      <c r="NBK787" s="216"/>
      <c r="NBL787" s="216"/>
      <c r="NBM787" s="216"/>
      <c r="NBN787" s="216"/>
      <c r="NBO787" s="216"/>
      <c r="NBP787" s="216"/>
      <c r="NBQ787" s="216"/>
      <c r="NBR787" s="216"/>
      <c r="NBS787" s="216"/>
      <c r="NBT787" s="216"/>
      <c r="NBU787" s="216"/>
      <c r="NBV787" s="216"/>
      <c r="NBW787" s="216"/>
      <c r="NBX787" s="216"/>
      <c r="NBY787" s="216"/>
      <c r="NBZ787" s="216"/>
      <c r="NCA787" s="216"/>
      <c r="NCB787" s="216"/>
      <c r="NCC787" s="216"/>
      <c r="NCD787" s="216"/>
      <c r="NCE787" s="216"/>
      <c r="NCF787" s="216"/>
      <c r="NCG787" s="216"/>
      <c r="NCH787" s="216"/>
      <c r="NCI787" s="216"/>
      <c r="NCJ787" s="216"/>
      <c r="NCK787" s="216"/>
      <c r="NCL787" s="216"/>
      <c r="NCM787" s="216"/>
      <c r="NCN787" s="216"/>
      <c r="NCO787" s="216"/>
      <c r="NCP787" s="216"/>
      <c r="NCQ787" s="216"/>
      <c r="NCR787" s="216"/>
      <c r="NCS787" s="216"/>
      <c r="NCT787" s="216"/>
      <c r="NCU787" s="216"/>
      <c r="NCV787" s="216"/>
      <c r="NCW787" s="216"/>
      <c r="NCX787" s="216"/>
      <c r="NCY787" s="216"/>
      <c r="NCZ787" s="216"/>
      <c r="NDA787" s="216"/>
      <c r="NDB787" s="216"/>
      <c r="NDC787" s="216"/>
      <c r="NDD787" s="216"/>
      <c r="NDE787" s="216"/>
      <c r="NDF787" s="216"/>
      <c r="NDG787" s="216"/>
      <c r="NDH787" s="216"/>
      <c r="NDI787" s="216"/>
      <c r="NDJ787" s="216"/>
      <c r="NDK787" s="216"/>
      <c r="NDL787" s="216"/>
      <c r="NDM787" s="216"/>
      <c r="NDN787" s="216"/>
      <c r="NDO787" s="216"/>
      <c r="NDP787" s="216"/>
      <c r="NDQ787" s="216"/>
      <c r="NDR787" s="216"/>
      <c r="NDS787" s="216"/>
      <c r="NDT787" s="216"/>
      <c r="NDU787" s="216"/>
      <c r="NDV787" s="216"/>
      <c r="NDW787" s="216"/>
      <c r="NDX787" s="216"/>
      <c r="NDY787" s="216"/>
      <c r="NDZ787" s="216"/>
      <c r="NEA787" s="216"/>
      <c r="NEB787" s="216"/>
      <c r="NEC787" s="216"/>
      <c r="NED787" s="216"/>
      <c r="NEE787" s="216"/>
      <c r="NEF787" s="216"/>
      <c r="NEG787" s="216"/>
      <c r="NEH787" s="216"/>
      <c r="NEI787" s="216"/>
      <c r="NEJ787" s="216"/>
      <c r="NEK787" s="216"/>
      <c r="NEL787" s="216"/>
      <c r="NEM787" s="216"/>
      <c r="NEN787" s="216"/>
      <c r="NEO787" s="216"/>
      <c r="NEP787" s="216"/>
      <c r="NEQ787" s="216"/>
      <c r="NER787" s="216"/>
      <c r="NES787" s="216"/>
      <c r="NET787" s="216"/>
      <c r="NEU787" s="216"/>
      <c r="NEV787" s="216"/>
      <c r="NEW787" s="216"/>
      <c r="NEX787" s="216"/>
      <c r="NEY787" s="216"/>
      <c r="NEZ787" s="216"/>
      <c r="NFA787" s="216"/>
      <c r="NFB787" s="216"/>
      <c r="NFC787" s="216"/>
      <c r="NFD787" s="216"/>
      <c r="NFE787" s="216"/>
      <c r="NFF787" s="216"/>
      <c r="NFG787" s="216"/>
      <c r="NFH787" s="216"/>
      <c r="NFI787" s="216"/>
      <c r="NFJ787" s="216"/>
      <c r="NFK787" s="216"/>
      <c r="NFL787" s="216"/>
      <c r="NFM787" s="216"/>
      <c r="NFN787" s="216"/>
      <c r="NFO787" s="216"/>
      <c r="NFP787" s="216"/>
      <c r="NFQ787" s="216"/>
      <c r="NFR787" s="216"/>
      <c r="NFS787" s="216"/>
      <c r="NFT787" s="216"/>
      <c r="NFU787" s="216"/>
      <c r="NFV787" s="216"/>
      <c r="NFW787" s="216"/>
      <c r="NFX787" s="216"/>
      <c r="NFY787" s="216"/>
      <c r="NFZ787" s="216"/>
      <c r="NGA787" s="216"/>
      <c r="NGB787" s="216"/>
      <c r="NGC787" s="216"/>
      <c r="NGD787" s="216"/>
      <c r="NGE787" s="216"/>
      <c r="NGF787" s="216"/>
      <c r="NGG787" s="216"/>
      <c r="NGH787" s="216"/>
      <c r="NGI787" s="216"/>
      <c r="NGJ787" s="216"/>
      <c r="NGK787" s="216"/>
      <c r="NGL787" s="216"/>
      <c r="NGM787" s="216"/>
      <c r="NGN787" s="216"/>
      <c r="NGO787" s="216"/>
      <c r="NGP787" s="216"/>
      <c r="NGQ787" s="216"/>
      <c r="NGR787" s="216"/>
      <c r="NGS787" s="216"/>
      <c r="NGT787" s="216"/>
      <c r="NGU787" s="216"/>
      <c r="NGV787" s="216"/>
      <c r="NGW787" s="216"/>
      <c r="NGX787" s="216"/>
      <c r="NGY787" s="216"/>
      <c r="NGZ787" s="216"/>
      <c r="NHA787" s="216"/>
      <c r="NHB787" s="216"/>
      <c r="NHC787" s="216"/>
      <c r="NHD787" s="216"/>
      <c r="NHE787" s="216"/>
      <c r="NHF787" s="216"/>
      <c r="NHG787" s="216"/>
      <c r="NHH787" s="216"/>
      <c r="NHI787" s="216"/>
      <c r="NHJ787" s="216"/>
      <c r="NHK787" s="216"/>
      <c r="NHL787" s="216"/>
      <c r="NHM787" s="216"/>
      <c r="NHN787" s="216"/>
      <c r="NHO787" s="216"/>
      <c r="NHP787" s="216"/>
      <c r="NHQ787" s="216"/>
      <c r="NHR787" s="216"/>
      <c r="NHS787" s="216"/>
      <c r="NHT787" s="216"/>
      <c r="NHU787" s="216"/>
      <c r="NHV787" s="216"/>
      <c r="NHW787" s="216"/>
      <c r="NHX787" s="216"/>
      <c r="NHY787" s="216"/>
      <c r="NHZ787" s="216"/>
      <c r="NIA787" s="216"/>
      <c r="NIB787" s="216"/>
      <c r="NIC787" s="216"/>
      <c r="NID787" s="216"/>
      <c r="NIE787" s="216"/>
      <c r="NIF787" s="216"/>
      <c r="NIG787" s="216"/>
      <c r="NIH787" s="216"/>
      <c r="NII787" s="216"/>
      <c r="NIJ787" s="216"/>
      <c r="NIK787" s="216"/>
      <c r="NIL787" s="216"/>
      <c r="NIM787" s="216"/>
      <c r="NIN787" s="216"/>
      <c r="NIO787" s="216"/>
      <c r="NIP787" s="216"/>
      <c r="NIQ787" s="216"/>
      <c r="NIR787" s="216"/>
      <c r="NIS787" s="216"/>
      <c r="NIT787" s="216"/>
      <c r="NIU787" s="216"/>
      <c r="NIV787" s="216"/>
      <c r="NIW787" s="216"/>
      <c r="NIX787" s="216"/>
      <c r="NIY787" s="216"/>
      <c r="NIZ787" s="216"/>
      <c r="NJA787" s="216"/>
      <c r="NJB787" s="216"/>
      <c r="NJC787" s="216"/>
      <c r="NJD787" s="216"/>
      <c r="NJE787" s="216"/>
      <c r="NJF787" s="216"/>
      <c r="NJG787" s="216"/>
      <c r="NJH787" s="216"/>
      <c r="NJI787" s="216"/>
      <c r="NJJ787" s="216"/>
      <c r="NJK787" s="216"/>
      <c r="NJL787" s="216"/>
      <c r="NJM787" s="216"/>
      <c r="NJN787" s="216"/>
      <c r="NJO787" s="216"/>
      <c r="NJP787" s="216"/>
      <c r="NJQ787" s="216"/>
      <c r="NJR787" s="216"/>
      <c r="NJS787" s="216"/>
      <c r="NJT787" s="216"/>
      <c r="NJU787" s="216"/>
      <c r="NJV787" s="216"/>
      <c r="NJW787" s="216"/>
      <c r="NJX787" s="216"/>
      <c r="NJY787" s="216"/>
      <c r="NJZ787" s="216"/>
      <c r="NKA787" s="216"/>
      <c r="NKB787" s="216"/>
      <c r="NKC787" s="216"/>
      <c r="NKD787" s="216"/>
      <c r="NKE787" s="216"/>
      <c r="NKF787" s="216"/>
      <c r="NKG787" s="216"/>
      <c r="NKH787" s="216"/>
      <c r="NKI787" s="216"/>
      <c r="NKJ787" s="216"/>
      <c r="NKK787" s="216"/>
      <c r="NKL787" s="216"/>
      <c r="NKM787" s="216"/>
      <c r="NKN787" s="216"/>
      <c r="NKO787" s="216"/>
      <c r="NKP787" s="216"/>
      <c r="NKQ787" s="216"/>
      <c r="NKR787" s="216"/>
      <c r="NKS787" s="216"/>
      <c r="NKT787" s="216"/>
      <c r="NKU787" s="216"/>
      <c r="NKV787" s="216"/>
      <c r="NKW787" s="216"/>
      <c r="NKX787" s="216"/>
      <c r="NKY787" s="216"/>
      <c r="NKZ787" s="216"/>
      <c r="NLA787" s="216"/>
      <c r="NLB787" s="216"/>
      <c r="NLC787" s="216"/>
      <c r="NLD787" s="216"/>
      <c r="NLE787" s="216"/>
      <c r="NLF787" s="216"/>
      <c r="NLG787" s="216"/>
      <c r="NLH787" s="216"/>
      <c r="NLI787" s="216"/>
      <c r="NLJ787" s="216"/>
      <c r="NLK787" s="216"/>
      <c r="NLL787" s="216"/>
      <c r="NLM787" s="216"/>
      <c r="NLN787" s="216"/>
      <c r="NLO787" s="216"/>
      <c r="NLP787" s="216"/>
      <c r="NLQ787" s="216"/>
      <c r="NLR787" s="216"/>
      <c r="NLS787" s="216"/>
      <c r="NLT787" s="216"/>
      <c r="NLU787" s="216"/>
      <c r="NLV787" s="216"/>
      <c r="NLW787" s="216"/>
      <c r="NLX787" s="216"/>
      <c r="NLY787" s="216"/>
      <c r="NLZ787" s="216"/>
      <c r="NMA787" s="216"/>
      <c r="NMB787" s="216"/>
      <c r="NMC787" s="216"/>
      <c r="NMD787" s="216"/>
      <c r="NME787" s="216"/>
      <c r="NMF787" s="216"/>
      <c r="NMG787" s="216"/>
      <c r="NMH787" s="216"/>
      <c r="NMI787" s="216"/>
      <c r="NMJ787" s="216"/>
      <c r="NMK787" s="216"/>
      <c r="NML787" s="216"/>
      <c r="NMM787" s="216"/>
      <c r="NMN787" s="216"/>
      <c r="NMO787" s="216"/>
      <c r="NMP787" s="216"/>
      <c r="NMQ787" s="216"/>
      <c r="NMR787" s="216"/>
      <c r="NMS787" s="216"/>
      <c r="NMT787" s="216"/>
      <c r="NMU787" s="216"/>
      <c r="NMV787" s="216"/>
      <c r="NMW787" s="216"/>
      <c r="NMX787" s="216"/>
      <c r="NMY787" s="216"/>
      <c r="NMZ787" s="216"/>
      <c r="NNA787" s="216"/>
      <c r="NNB787" s="216"/>
      <c r="NNC787" s="216"/>
      <c r="NND787" s="216"/>
      <c r="NNE787" s="216"/>
      <c r="NNF787" s="216"/>
      <c r="NNG787" s="216"/>
      <c r="NNH787" s="216"/>
      <c r="NNI787" s="216"/>
      <c r="NNJ787" s="216"/>
      <c r="NNK787" s="216"/>
      <c r="NNL787" s="216"/>
      <c r="NNM787" s="216"/>
      <c r="NNN787" s="216"/>
      <c r="NNO787" s="216"/>
      <c r="NNP787" s="216"/>
      <c r="NNQ787" s="216"/>
      <c r="NNR787" s="216"/>
      <c r="NNS787" s="216"/>
      <c r="NNT787" s="216"/>
      <c r="NNU787" s="216"/>
      <c r="NNV787" s="216"/>
      <c r="NNW787" s="216"/>
      <c r="NNX787" s="216"/>
      <c r="NNY787" s="216"/>
      <c r="NNZ787" s="216"/>
      <c r="NOA787" s="216"/>
      <c r="NOB787" s="216"/>
      <c r="NOC787" s="216"/>
      <c r="NOD787" s="216"/>
      <c r="NOE787" s="216"/>
      <c r="NOF787" s="216"/>
      <c r="NOG787" s="216"/>
      <c r="NOH787" s="216"/>
      <c r="NOI787" s="216"/>
      <c r="NOJ787" s="216"/>
      <c r="NOK787" s="216"/>
      <c r="NOL787" s="216"/>
      <c r="NOM787" s="216"/>
      <c r="NON787" s="216"/>
      <c r="NOO787" s="216"/>
      <c r="NOP787" s="216"/>
      <c r="NOQ787" s="216"/>
      <c r="NOR787" s="216"/>
      <c r="NOS787" s="216"/>
      <c r="NOT787" s="216"/>
      <c r="NOU787" s="216"/>
      <c r="NOV787" s="216"/>
      <c r="NOW787" s="216"/>
      <c r="NOX787" s="216"/>
      <c r="NOY787" s="216"/>
      <c r="NOZ787" s="216"/>
      <c r="NPA787" s="216"/>
      <c r="NPB787" s="216"/>
      <c r="NPC787" s="216"/>
      <c r="NPD787" s="216"/>
      <c r="NPE787" s="216"/>
      <c r="NPF787" s="216"/>
      <c r="NPG787" s="216"/>
      <c r="NPH787" s="216"/>
      <c r="NPI787" s="216"/>
      <c r="NPJ787" s="216"/>
      <c r="NPK787" s="216"/>
      <c r="NPL787" s="216"/>
      <c r="NPM787" s="216"/>
      <c r="NPN787" s="216"/>
      <c r="NPO787" s="216"/>
      <c r="NPP787" s="216"/>
      <c r="NPQ787" s="216"/>
      <c r="NPR787" s="216"/>
      <c r="NPS787" s="216"/>
      <c r="NPT787" s="216"/>
      <c r="NPU787" s="216"/>
      <c r="NPV787" s="216"/>
      <c r="NPW787" s="216"/>
      <c r="NPX787" s="216"/>
      <c r="NPY787" s="216"/>
      <c r="NPZ787" s="216"/>
      <c r="NQA787" s="216"/>
      <c r="NQB787" s="216"/>
      <c r="NQC787" s="216"/>
      <c r="NQD787" s="216"/>
      <c r="NQE787" s="216"/>
      <c r="NQF787" s="216"/>
      <c r="NQG787" s="216"/>
      <c r="NQH787" s="216"/>
      <c r="NQI787" s="216"/>
      <c r="NQJ787" s="216"/>
      <c r="NQK787" s="216"/>
      <c r="NQL787" s="216"/>
      <c r="NQM787" s="216"/>
      <c r="NQN787" s="216"/>
      <c r="NQO787" s="216"/>
      <c r="NQP787" s="216"/>
      <c r="NQQ787" s="216"/>
      <c r="NQR787" s="216"/>
      <c r="NQS787" s="216"/>
      <c r="NQT787" s="216"/>
      <c r="NQU787" s="216"/>
      <c r="NQV787" s="216"/>
      <c r="NQW787" s="216"/>
      <c r="NQX787" s="216"/>
      <c r="NQY787" s="216"/>
      <c r="NQZ787" s="216"/>
      <c r="NRA787" s="216"/>
      <c r="NRB787" s="216"/>
      <c r="NRC787" s="216"/>
      <c r="NRD787" s="216"/>
      <c r="NRE787" s="216"/>
      <c r="NRF787" s="216"/>
      <c r="NRG787" s="216"/>
      <c r="NRH787" s="216"/>
      <c r="NRI787" s="216"/>
      <c r="NRJ787" s="216"/>
      <c r="NRK787" s="216"/>
      <c r="NRL787" s="216"/>
      <c r="NRM787" s="216"/>
      <c r="NRN787" s="216"/>
      <c r="NRO787" s="216"/>
      <c r="NRP787" s="216"/>
      <c r="NRQ787" s="216"/>
      <c r="NRR787" s="216"/>
      <c r="NRS787" s="216"/>
      <c r="NRT787" s="216"/>
      <c r="NRU787" s="216"/>
      <c r="NRV787" s="216"/>
      <c r="NRW787" s="216"/>
      <c r="NRX787" s="216"/>
      <c r="NRY787" s="216"/>
      <c r="NRZ787" s="216"/>
      <c r="NSA787" s="216"/>
      <c r="NSB787" s="216"/>
      <c r="NSC787" s="216"/>
      <c r="NSD787" s="216"/>
      <c r="NSE787" s="216"/>
      <c r="NSF787" s="216"/>
      <c r="NSG787" s="216"/>
      <c r="NSH787" s="216"/>
      <c r="NSI787" s="216"/>
      <c r="NSJ787" s="216"/>
      <c r="NSK787" s="216"/>
      <c r="NSL787" s="216"/>
      <c r="NSM787" s="216"/>
      <c r="NSN787" s="216"/>
      <c r="NSO787" s="216"/>
      <c r="NSP787" s="216"/>
      <c r="NSQ787" s="216"/>
      <c r="NSR787" s="216"/>
      <c r="NSS787" s="216"/>
      <c r="NST787" s="216"/>
      <c r="NSU787" s="216"/>
      <c r="NSV787" s="216"/>
      <c r="NSW787" s="216"/>
      <c r="NSX787" s="216"/>
      <c r="NSY787" s="216"/>
      <c r="NSZ787" s="216"/>
      <c r="NTA787" s="216"/>
      <c r="NTB787" s="216"/>
      <c r="NTC787" s="216"/>
      <c r="NTD787" s="216"/>
      <c r="NTE787" s="216"/>
      <c r="NTF787" s="216"/>
      <c r="NTG787" s="216"/>
      <c r="NTH787" s="216"/>
      <c r="NTI787" s="216"/>
      <c r="NTJ787" s="216"/>
      <c r="NTK787" s="216"/>
      <c r="NTL787" s="216"/>
      <c r="NTM787" s="216"/>
      <c r="NTN787" s="216"/>
      <c r="NTO787" s="216"/>
      <c r="NTP787" s="216"/>
      <c r="NTQ787" s="216"/>
      <c r="NTR787" s="216"/>
      <c r="NTS787" s="216"/>
      <c r="NTT787" s="216"/>
      <c r="NTU787" s="216"/>
      <c r="NTV787" s="216"/>
      <c r="NTW787" s="216"/>
      <c r="NTX787" s="216"/>
      <c r="NTY787" s="216"/>
      <c r="NTZ787" s="216"/>
      <c r="NUA787" s="216"/>
      <c r="NUB787" s="216"/>
      <c r="NUC787" s="216"/>
      <c r="NUD787" s="216"/>
      <c r="NUE787" s="216"/>
      <c r="NUF787" s="216"/>
      <c r="NUG787" s="216"/>
      <c r="NUH787" s="216"/>
      <c r="NUI787" s="216"/>
      <c r="NUJ787" s="216"/>
      <c r="NUK787" s="216"/>
      <c r="NUL787" s="216"/>
      <c r="NUM787" s="216"/>
      <c r="NUN787" s="216"/>
      <c r="NUO787" s="216"/>
      <c r="NUP787" s="216"/>
      <c r="NUQ787" s="216"/>
      <c r="NUR787" s="216"/>
      <c r="NUS787" s="216"/>
      <c r="NUT787" s="216"/>
      <c r="NUU787" s="216"/>
      <c r="NUV787" s="216"/>
      <c r="NUW787" s="216"/>
      <c r="NUX787" s="216"/>
      <c r="NUY787" s="216"/>
      <c r="NUZ787" s="216"/>
      <c r="NVA787" s="216"/>
      <c r="NVB787" s="216"/>
      <c r="NVC787" s="216"/>
      <c r="NVD787" s="216"/>
      <c r="NVE787" s="216"/>
      <c r="NVF787" s="216"/>
      <c r="NVG787" s="216"/>
      <c r="NVH787" s="216"/>
      <c r="NVI787" s="216"/>
      <c r="NVJ787" s="216"/>
      <c r="NVK787" s="216"/>
      <c r="NVL787" s="216"/>
      <c r="NVM787" s="216"/>
      <c r="NVN787" s="216"/>
      <c r="NVO787" s="216"/>
      <c r="NVP787" s="216"/>
      <c r="NVQ787" s="216"/>
      <c r="NVR787" s="216"/>
      <c r="NVS787" s="216"/>
      <c r="NVT787" s="216"/>
      <c r="NVU787" s="216"/>
      <c r="NVV787" s="216"/>
      <c r="NVW787" s="216"/>
      <c r="NVX787" s="216"/>
      <c r="NVY787" s="216"/>
      <c r="NVZ787" s="216"/>
      <c r="NWA787" s="216"/>
      <c r="NWB787" s="216"/>
      <c r="NWC787" s="216"/>
      <c r="NWD787" s="216"/>
      <c r="NWE787" s="216"/>
      <c r="NWF787" s="216"/>
      <c r="NWG787" s="216"/>
      <c r="NWH787" s="216"/>
      <c r="NWI787" s="216"/>
      <c r="NWJ787" s="216"/>
      <c r="NWK787" s="216"/>
      <c r="NWL787" s="216"/>
      <c r="NWM787" s="216"/>
      <c r="NWN787" s="216"/>
      <c r="NWO787" s="216"/>
      <c r="NWP787" s="216"/>
      <c r="NWQ787" s="216"/>
      <c r="NWR787" s="216"/>
      <c r="NWS787" s="216"/>
      <c r="NWT787" s="216"/>
      <c r="NWU787" s="216"/>
      <c r="NWV787" s="216"/>
      <c r="NWW787" s="216"/>
      <c r="NWX787" s="216"/>
      <c r="NWY787" s="216"/>
      <c r="NWZ787" s="216"/>
      <c r="NXA787" s="216"/>
      <c r="NXB787" s="216"/>
      <c r="NXC787" s="216"/>
      <c r="NXD787" s="216"/>
      <c r="NXE787" s="216"/>
      <c r="NXF787" s="216"/>
      <c r="NXG787" s="216"/>
      <c r="NXH787" s="216"/>
      <c r="NXI787" s="216"/>
      <c r="NXJ787" s="216"/>
      <c r="NXK787" s="216"/>
      <c r="NXL787" s="216"/>
      <c r="NXM787" s="216"/>
      <c r="NXN787" s="216"/>
      <c r="NXO787" s="216"/>
      <c r="NXP787" s="216"/>
      <c r="NXQ787" s="216"/>
      <c r="NXR787" s="216"/>
      <c r="NXS787" s="216"/>
      <c r="NXT787" s="216"/>
      <c r="NXU787" s="216"/>
      <c r="NXV787" s="216"/>
      <c r="NXW787" s="216"/>
      <c r="NXX787" s="216"/>
      <c r="NXY787" s="216"/>
      <c r="NXZ787" s="216"/>
      <c r="NYA787" s="216"/>
      <c r="NYB787" s="216"/>
      <c r="NYC787" s="216"/>
      <c r="NYD787" s="216"/>
      <c r="NYE787" s="216"/>
      <c r="NYF787" s="216"/>
      <c r="NYG787" s="216"/>
      <c r="NYH787" s="216"/>
      <c r="NYI787" s="216"/>
      <c r="NYJ787" s="216"/>
      <c r="NYK787" s="216"/>
      <c r="NYL787" s="216"/>
      <c r="NYM787" s="216"/>
      <c r="NYN787" s="216"/>
      <c r="NYO787" s="216"/>
      <c r="NYP787" s="216"/>
      <c r="NYQ787" s="216"/>
      <c r="NYR787" s="216"/>
      <c r="NYS787" s="216"/>
      <c r="NYT787" s="216"/>
      <c r="NYU787" s="216"/>
      <c r="NYV787" s="216"/>
      <c r="NYW787" s="216"/>
      <c r="NYX787" s="216"/>
      <c r="NYY787" s="216"/>
      <c r="NYZ787" s="216"/>
      <c r="NZA787" s="216"/>
      <c r="NZB787" s="216"/>
      <c r="NZC787" s="216"/>
      <c r="NZD787" s="216"/>
      <c r="NZE787" s="216"/>
      <c r="NZF787" s="216"/>
      <c r="NZG787" s="216"/>
      <c r="NZH787" s="216"/>
      <c r="NZI787" s="216"/>
      <c r="NZJ787" s="216"/>
      <c r="NZK787" s="216"/>
      <c r="NZL787" s="216"/>
      <c r="NZM787" s="216"/>
      <c r="NZN787" s="216"/>
      <c r="NZO787" s="216"/>
      <c r="NZP787" s="216"/>
      <c r="NZQ787" s="216"/>
      <c r="NZR787" s="216"/>
      <c r="NZS787" s="216"/>
      <c r="NZT787" s="216"/>
      <c r="NZU787" s="216"/>
      <c r="NZV787" s="216"/>
      <c r="NZW787" s="216"/>
      <c r="NZX787" s="216"/>
      <c r="NZY787" s="216"/>
      <c r="NZZ787" s="216"/>
      <c r="OAA787" s="216"/>
      <c r="OAB787" s="216"/>
      <c r="OAC787" s="216"/>
      <c r="OAD787" s="216"/>
      <c r="OAE787" s="216"/>
      <c r="OAF787" s="216"/>
      <c r="OAG787" s="216"/>
      <c r="OAH787" s="216"/>
      <c r="OAI787" s="216"/>
      <c r="OAJ787" s="216"/>
      <c r="OAK787" s="216"/>
      <c r="OAL787" s="216"/>
      <c r="OAM787" s="216"/>
      <c r="OAN787" s="216"/>
      <c r="OAO787" s="216"/>
      <c r="OAP787" s="216"/>
      <c r="OAQ787" s="216"/>
      <c r="OAR787" s="216"/>
      <c r="OAS787" s="216"/>
      <c r="OAT787" s="216"/>
      <c r="OAU787" s="216"/>
      <c r="OAV787" s="216"/>
      <c r="OAW787" s="216"/>
      <c r="OAX787" s="216"/>
      <c r="OAY787" s="216"/>
      <c r="OAZ787" s="216"/>
      <c r="OBA787" s="216"/>
      <c r="OBB787" s="216"/>
      <c r="OBC787" s="216"/>
      <c r="OBD787" s="216"/>
      <c r="OBE787" s="216"/>
      <c r="OBF787" s="216"/>
      <c r="OBG787" s="216"/>
      <c r="OBH787" s="216"/>
      <c r="OBI787" s="216"/>
      <c r="OBJ787" s="216"/>
      <c r="OBK787" s="216"/>
      <c r="OBL787" s="216"/>
      <c r="OBM787" s="216"/>
      <c r="OBN787" s="216"/>
      <c r="OBO787" s="216"/>
      <c r="OBP787" s="216"/>
      <c r="OBQ787" s="216"/>
      <c r="OBR787" s="216"/>
      <c r="OBS787" s="216"/>
      <c r="OBT787" s="216"/>
      <c r="OBU787" s="216"/>
      <c r="OBV787" s="216"/>
      <c r="OBW787" s="216"/>
      <c r="OBX787" s="216"/>
      <c r="OBY787" s="216"/>
      <c r="OBZ787" s="216"/>
      <c r="OCA787" s="216"/>
      <c r="OCB787" s="216"/>
      <c r="OCC787" s="216"/>
      <c r="OCD787" s="216"/>
      <c r="OCE787" s="216"/>
      <c r="OCF787" s="216"/>
      <c r="OCG787" s="216"/>
      <c r="OCH787" s="216"/>
      <c r="OCI787" s="216"/>
      <c r="OCJ787" s="216"/>
      <c r="OCK787" s="216"/>
      <c r="OCL787" s="216"/>
      <c r="OCM787" s="216"/>
      <c r="OCN787" s="216"/>
      <c r="OCO787" s="216"/>
      <c r="OCP787" s="216"/>
      <c r="OCQ787" s="216"/>
      <c r="OCR787" s="216"/>
      <c r="OCS787" s="216"/>
      <c r="OCT787" s="216"/>
      <c r="OCU787" s="216"/>
      <c r="OCV787" s="216"/>
      <c r="OCW787" s="216"/>
      <c r="OCX787" s="216"/>
      <c r="OCY787" s="216"/>
      <c r="OCZ787" s="216"/>
      <c r="ODA787" s="216"/>
      <c r="ODB787" s="216"/>
      <c r="ODC787" s="216"/>
      <c r="ODD787" s="216"/>
      <c r="ODE787" s="216"/>
      <c r="ODF787" s="216"/>
      <c r="ODG787" s="216"/>
      <c r="ODH787" s="216"/>
      <c r="ODI787" s="216"/>
      <c r="ODJ787" s="216"/>
      <c r="ODK787" s="216"/>
      <c r="ODL787" s="216"/>
      <c r="ODM787" s="216"/>
      <c r="ODN787" s="216"/>
      <c r="ODO787" s="216"/>
      <c r="ODP787" s="216"/>
      <c r="ODQ787" s="216"/>
      <c r="ODR787" s="216"/>
      <c r="ODS787" s="216"/>
      <c r="ODT787" s="216"/>
      <c r="ODU787" s="216"/>
      <c r="ODV787" s="216"/>
      <c r="ODW787" s="216"/>
      <c r="ODX787" s="216"/>
      <c r="ODY787" s="216"/>
      <c r="ODZ787" s="216"/>
      <c r="OEA787" s="216"/>
      <c r="OEB787" s="216"/>
      <c r="OEC787" s="216"/>
      <c r="OED787" s="216"/>
      <c r="OEE787" s="216"/>
      <c r="OEF787" s="216"/>
      <c r="OEG787" s="216"/>
      <c r="OEH787" s="216"/>
      <c r="OEI787" s="216"/>
      <c r="OEJ787" s="216"/>
      <c r="OEK787" s="216"/>
      <c r="OEL787" s="216"/>
      <c r="OEM787" s="216"/>
      <c r="OEN787" s="216"/>
      <c r="OEO787" s="216"/>
      <c r="OEP787" s="216"/>
      <c r="OEQ787" s="216"/>
      <c r="OER787" s="216"/>
      <c r="OES787" s="216"/>
      <c r="OET787" s="216"/>
      <c r="OEU787" s="216"/>
      <c r="OEV787" s="216"/>
      <c r="OEW787" s="216"/>
      <c r="OEX787" s="216"/>
      <c r="OEY787" s="216"/>
      <c r="OEZ787" s="216"/>
      <c r="OFA787" s="216"/>
      <c r="OFB787" s="216"/>
      <c r="OFC787" s="216"/>
      <c r="OFD787" s="216"/>
      <c r="OFE787" s="216"/>
      <c r="OFF787" s="216"/>
      <c r="OFG787" s="216"/>
      <c r="OFH787" s="216"/>
      <c r="OFI787" s="216"/>
      <c r="OFJ787" s="216"/>
      <c r="OFK787" s="216"/>
      <c r="OFL787" s="216"/>
      <c r="OFM787" s="216"/>
      <c r="OFN787" s="216"/>
      <c r="OFO787" s="216"/>
      <c r="OFP787" s="216"/>
      <c r="OFQ787" s="216"/>
      <c r="OFR787" s="216"/>
      <c r="OFS787" s="216"/>
      <c r="OFT787" s="216"/>
      <c r="OFU787" s="216"/>
      <c r="OFV787" s="216"/>
      <c r="OFW787" s="216"/>
      <c r="OFX787" s="216"/>
      <c r="OFY787" s="216"/>
      <c r="OFZ787" s="216"/>
      <c r="OGA787" s="216"/>
      <c r="OGB787" s="216"/>
      <c r="OGC787" s="216"/>
      <c r="OGD787" s="216"/>
      <c r="OGE787" s="216"/>
      <c r="OGF787" s="216"/>
      <c r="OGG787" s="216"/>
      <c r="OGH787" s="216"/>
      <c r="OGI787" s="216"/>
      <c r="OGJ787" s="216"/>
      <c r="OGK787" s="216"/>
      <c r="OGL787" s="216"/>
      <c r="OGM787" s="216"/>
      <c r="OGN787" s="216"/>
      <c r="OGO787" s="216"/>
      <c r="OGP787" s="216"/>
      <c r="OGQ787" s="216"/>
      <c r="OGR787" s="216"/>
      <c r="OGS787" s="216"/>
      <c r="OGT787" s="216"/>
      <c r="OGU787" s="216"/>
      <c r="OGV787" s="216"/>
      <c r="OGW787" s="216"/>
      <c r="OGX787" s="216"/>
      <c r="OGY787" s="216"/>
      <c r="OGZ787" s="216"/>
      <c r="OHA787" s="216"/>
      <c r="OHB787" s="216"/>
      <c r="OHC787" s="216"/>
      <c r="OHD787" s="216"/>
      <c r="OHE787" s="216"/>
      <c r="OHF787" s="216"/>
      <c r="OHG787" s="216"/>
      <c r="OHH787" s="216"/>
      <c r="OHI787" s="216"/>
      <c r="OHJ787" s="216"/>
      <c r="OHK787" s="216"/>
      <c r="OHL787" s="216"/>
      <c r="OHM787" s="216"/>
      <c r="OHN787" s="216"/>
      <c r="OHO787" s="216"/>
      <c r="OHP787" s="216"/>
      <c r="OHQ787" s="216"/>
      <c r="OHR787" s="216"/>
      <c r="OHS787" s="216"/>
      <c r="OHT787" s="216"/>
      <c r="OHU787" s="216"/>
      <c r="OHV787" s="216"/>
      <c r="OHW787" s="216"/>
      <c r="OHX787" s="216"/>
      <c r="OHY787" s="216"/>
      <c r="OHZ787" s="216"/>
      <c r="OIA787" s="216"/>
      <c r="OIB787" s="216"/>
      <c r="OIC787" s="216"/>
      <c r="OID787" s="216"/>
      <c r="OIE787" s="216"/>
      <c r="OIF787" s="216"/>
      <c r="OIG787" s="216"/>
      <c r="OIH787" s="216"/>
      <c r="OII787" s="216"/>
      <c r="OIJ787" s="216"/>
      <c r="OIK787" s="216"/>
      <c r="OIL787" s="216"/>
      <c r="OIM787" s="216"/>
      <c r="OIN787" s="216"/>
      <c r="OIO787" s="216"/>
      <c r="OIP787" s="216"/>
      <c r="OIQ787" s="216"/>
      <c r="OIR787" s="216"/>
      <c r="OIS787" s="216"/>
      <c r="OIT787" s="216"/>
      <c r="OIU787" s="216"/>
      <c r="OIV787" s="216"/>
      <c r="OIW787" s="216"/>
      <c r="OIX787" s="216"/>
      <c r="OIY787" s="216"/>
      <c r="OIZ787" s="216"/>
      <c r="OJA787" s="216"/>
      <c r="OJB787" s="216"/>
      <c r="OJC787" s="216"/>
      <c r="OJD787" s="216"/>
      <c r="OJE787" s="216"/>
      <c r="OJF787" s="216"/>
      <c r="OJG787" s="216"/>
      <c r="OJH787" s="216"/>
      <c r="OJI787" s="216"/>
      <c r="OJJ787" s="216"/>
      <c r="OJK787" s="216"/>
      <c r="OJL787" s="216"/>
      <c r="OJM787" s="216"/>
      <c r="OJN787" s="216"/>
      <c r="OJO787" s="216"/>
      <c r="OJP787" s="216"/>
      <c r="OJQ787" s="216"/>
      <c r="OJR787" s="216"/>
      <c r="OJS787" s="216"/>
      <c r="OJT787" s="216"/>
      <c r="OJU787" s="216"/>
      <c r="OJV787" s="216"/>
      <c r="OJW787" s="216"/>
      <c r="OJX787" s="216"/>
      <c r="OJY787" s="216"/>
      <c r="OJZ787" s="216"/>
      <c r="OKA787" s="216"/>
      <c r="OKB787" s="216"/>
      <c r="OKC787" s="216"/>
      <c r="OKD787" s="216"/>
      <c r="OKE787" s="216"/>
      <c r="OKF787" s="216"/>
      <c r="OKG787" s="216"/>
      <c r="OKH787" s="216"/>
      <c r="OKI787" s="216"/>
      <c r="OKJ787" s="216"/>
      <c r="OKK787" s="216"/>
      <c r="OKL787" s="216"/>
      <c r="OKM787" s="216"/>
      <c r="OKN787" s="216"/>
      <c r="OKO787" s="216"/>
      <c r="OKP787" s="216"/>
      <c r="OKQ787" s="216"/>
      <c r="OKR787" s="216"/>
      <c r="OKS787" s="216"/>
      <c r="OKT787" s="216"/>
      <c r="OKU787" s="216"/>
      <c r="OKV787" s="216"/>
      <c r="OKW787" s="216"/>
      <c r="OKX787" s="216"/>
      <c r="OKY787" s="216"/>
      <c r="OKZ787" s="216"/>
      <c r="OLA787" s="216"/>
      <c r="OLB787" s="216"/>
      <c r="OLC787" s="216"/>
      <c r="OLD787" s="216"/>
      <c r="OLE787" s="216"/>
      <c r="OLF787" s="216"/>
      <c r="OLG787" s="216"/>
      <c r="OLH787" s="216"/>
      <c r="OLI787" s="216"/>
      <c r="OLJ787" s="216"/>
      <c r="OLK787" s="216"/>
      <c r="OLL787" s="216"/>
      <c r="OLM787" s="216"/>
      <c r="OLN787" s="216"/>
      <c r="OLO787" s="216"/>
      <c r="OLP787" s="216"/>
      <c r="OLQ787" s="216"/>
      <c r="OLR787" s="216"/>
      <c r="OLS787" s="216"/>
      <c r="OLT787" s="216"/>
      <c r="OLU787" s="216"/>
      <c r="OLV787" s="216"/>
      <c r="OLW787" s="216"/>
      <c r="OLX787" s="216"/>
      <c r="OLY787" s="216"/>
      <c r="OLZ787" s="216"/>
      <c r="OMA787" s="216"/>
      <c r="OMB787" s="216"/>
      <c r="OMC787" s="216"/>
      <c r="OMD787" s="216"/>
      <c r="OME787" s="216"/>
      <c r="OMF787" s="216"/>
      <c r="OMG787" s="216"/>
      <c r="OMH787" s="216"/>
      <c r="OMI787" s="216"/>
      <c r="OMJ787" s="216"/>
      <c r="OMK787" s="216"/>
      <c r="OML787" s="216"/>
      <c r="OMM787" s="216"/>
      <c r="OMN787" s="216"/>
      <c r="OMO787" s="216"/>
      <c r="OMP787" s="216"/>
      <c r="OMQ787" s="216"/>
      <c r="OMR787" s="216"/>
      <c r="OMS787" s="216"/>
      <c r="OMT787" s="216"/>
      <c r="OMU787" s="216"/>
      <c r="OMV787" s="216"/>
      <c r="OMW787" s="216"/>
      <c r="OMX787" s="216"/>
      <c r="OMY787" s="216"/>
      <c r="OMZ787" s="216"/>
      <c r="ONA787" s="216"/>
      <c r="ONB787" s="216"/>
      <c r="ONC787" s="216"/>
      <c r="OND787" s="216"/>
      <c r="ONE787" s="216"/>
      <c r="ONF787" s="216"/>
      <c r="ONG787" s="216"/>
      <c r="ONH787" s="216"/>
      <c r="ONI787" s="216"/>
      <c r="ONJ787" s="216"/>
      <c r="ONK787" s="216"/>
      <c r="ONL787" s="216"/>
      <c r="ONM787" s="216"/>
      <c r="ONN787" s="216"/>
      <c r="ONO787" s="216"/>
      <c r="ONP787" s="216"/>
      <c r="ONQ787" s="216"/>
      <c r="ONR787" s="216"/>
      <c r="ONS787" s="216"/>
      <c r="ONT787" s="216"/>
      <c r="ONU787" s="216"/>
      <c r="ONV787" s="216"/>
      <c r="ONW787" s="216"/>
      <c r="ONX787" s="216"/>
      <c r="ONY787" s="216"/>
      <c r="ONZ787" s="216"/>
      <c r="OOA787" s="216"/>
      <c r="OOB787" s="216"/>
      <c r="OOC787" s="216"/>
      <c r="OOD787" s="216"/>
      <c r="OOE787" s="216"/>
      <c r="OOF787" s="216"/>
      <c r="OOG787" s="216"/>
      <c r="OOH787" s="216"/>
      <c r="OOI787" s="216"/>
      <c r="OOJ787" s="216"/>
      <c r="OOK787" s="216"/>
      <c r="OOL787" s="216"/>
      <c r="OOM787" s="216"/>
      <c r="OON787" s="216"/>
      <c r="OOO787" s="216"/>
      <c r="OOP787" s="216"/>
      <c r="OOQ787" s="216"/>
      <c r="OOR787" s="216"/>
      <c r="OOS787" s="216"/>
      <c r="OOT787" s="216"/>
      <c r="OOU787" s="216"/>
      <c r="OOV787" s="216"/>
      <c r="OOW787" s="216"/>
      <c r="OOX787" s="216"/>
      <c r="OOY787" s="216"/>
      <c r="OOZ787" s="216"/>
      <c r="OPA787" s="216"/>
      <c r="OPB787" s="216"/>
      <c r="OPC787" s="216"/>
      <c r="OPD787" s="216"/>
      <c r="OPE787" s="216"/>
      <c r="OPF787" s="216"/>
      <c r="OPG787" s="216"/>
      <c r="OPH787" s="216"/>
      <c r="OPI787" s="216"/>
      <c r="OPJ787" s="216"/>
      <c r="OPK787" s="216"/>
      <c r="OPL787" s="216"/>
      <c r="OPM787" s="216"/>
      <c r="OPN787" s="216"/>
      <c r="OPO787" s="216"/>
      <c r="OPP787" s="216"/>
      <c r="OPQ787" s="216"/>
      <c r="OPR787" s="216"/>
      <c r="OPS787" s="216"/>
      <c r="OPT787" s="216"/>
      <c r="OPU787" s="216"/>
      <c r="OPV787" s="216"/>
      <c r="OPW787" s="216"/>
      <c r="OPX787" s="216"/>
      <c r="OPY787" s="216"/>
      <c r="OPZ787" s="216"/>
      <c r="OQA787" s="216"/>
      <c r="OQB787" s="216"/>
      <c r="OQC787" s="216"/>
      <c r="OQD787" s="216"/>
      <c r="OQE787" s="216"/>
      <c r="OQF787" s="216"/>
      <c r="OQG787" s="216"/>
      <c r="OQH787" s="216"/>
      <c r="OQI787" s="216"/>
      <c r="OQJ787" s="216"/>
      <c r="OQK787" s="216"/>
      <c r="OQL787" s="216"/>
      <c r="OQM787" s="216"/>
      <c r="OQN787" s="216"/>
      <c r="OQO787" s="216"/>
      <c r="OQP787" s="216"/>
      <c r="OQQ787" s="216"/>
      <c r="OQR787" s="216"/>
      <c r="OQS787" s="216"/>
      <c r="OQT787" s="216"/>
      <c r="OQU787" s="216"/>
      <c r="OQV787" s="216"/>
      <c r="OQW787" s="216"/>
      <c r="OQX787" s="216"/>
      <c r="OQY787" s="216"/>
      <c r="OQZ787" s="216"/>
      <c r="ORA787" s="216"/>
      <c r="ORB787" s="216"/>
      <c r="ORC787" s="216"/>
      <c r="ORD787" s="216"/>
      <c r="ORE787" s="216"/>
      <c r="ORF787" s="216"/>
      <c r="ORG787" s="216"/>
      <c r="ORH787" s="216"/>
      <c r="ORI787" s="216"/>
      <c r="ORJ787" s="216"/>
      <c r="ORK787" s="216"/>
      <c r="ORL787" s="216"/>
      <c r="ORM787" s="216"/>
      <c r="ORN787" s="216"/>
      <c r="ORO787" s="216"/>
      <c r="ORP787" s="216"/>
      <c r="ORQ787" s="216"/>
      <c r="ORR787" s="216"/>
      <c r="ORS787" s="216"/>
      <c r="ORT787" s="216"/>
      <c r="ORU787" s="216"/>
      <c r="ORV787" s="216"/>
      <c r="ORW787" s="216"/>
      <c r="ORX787" s="216"/>
      <c r="ORY787" s="216"/>
      <c r="ORZ787" s="216"/>
      <c r="OSA787" s="216"/>
      <c r="OSB787" s="216"/>
      <c r="OSC787" s="216"/>
      <c r="OSD787" s="216"/>
      <c r="OSE787" s="216"/>
      <c r="OSF787" s="216"/>
      <c r="OSG787" s="216"/>
      <c r="OSH787" s="216"/>
      <c r="OSI787" s="216"/>
      <c r="OSJ787" s="216"/>
      <c r="OSK787" s="216"/>
      <c r="OSL787" s="216"/>
      <c r="OSM787" s="216"/>
      <c r="OSN787" s="216"/>
      <c r="OSO787" s="216"/>
      <c r="OSP787" s="216"/>
      <c r="OSQ787" s="216"/>
      <c r="OSR787" s="216"/>
      <c r="OSS787" s="216"/>
      <c r="OST787" s="216"/>
      <c r="OSU787" s="216"/>
      <c r="OSV787" s="216"/>
      <c r="OSW787" s="216"/>
      <c r="OSX787" s="216"/>
      <c r="OSY787" s="216"/>
      <c r="OSZ787" s="216"/>
      <c r="OTA787" s="216"/>
      <c r="OTB787" s="216"/>
      <c r="OTC787" s="216"/>
      <c r="OTD787" s="216"/>
      <c r="OTE787" s="216"/>
      <c r="OTF787" s="216"/>
      <c r="OTG787" s="216"/>
      <c r="OTH787" s="216"/>
      <c r="OTI787" s="216"/>
      <c r="OTJ787" s="216"/>
      <c r="OTK787" s="216"/>
      <c r="OTL787" s="216"/>
      <c r="OTM787" s="216"/>
      <c r="OTN787" s="216"/>
      <c r="OTO787" s="216"/>
      <c r="OTP787" s="216"/>
      <c r="OTQ787" s="216"/>
      <c r="OTR787" s="216"/>
      <c r="OTS787" s="216"/>
      <c r="OTT787" s="216"/>
      <c r="OTU787" s="216"/>
      <c r="OTV787" s="216"/>
      <c r="OTW787" s="216"/>
      <c r="OTX787" s="216"/>
      <c r="OTY787" s="216"/>
      <c r="OTZ787" s="216"/>
      <c r="OUA787" s="216"/>
      <c r="OUB787" s="216"/>
      <c r="OUC787" s="216"/>
      <c r="OUD787" s="216"/>
      <c r="OUE787" s="216"/>
      <c r="OUF787" s="216"/>
      <c r="OUG787" s="216"/>
      <c r="OUH787" s="216"/>
      <c r="OUI787" s="216"/>
      <c r="OUJ787" s="216"/>
      <c r="OUK787" s="216"/>
      <c r="OUL787" s="216"/>
      <c r="OUM787" s="216"/>
      <c r="OUN787" s="216"/>
      <c r="OUO787" s="216"/>
      <c r="OUP787" s="216"/>
      <c r="OUQ787" s="216"/>
      <c r="OUR787" s="216"/>
      <c r="OUS787" s="216"/>
      <c r="OUT787" s="216"/>
      <c r="OUU787" s="216"/>
      <c r="OUV787" s="216"/>
      <c r="OUW787" s="216"/>
      <c r="OUX787" s="216"/>
      <c r="OUY787" s="216"/>
      <c r="OUZ787" s="216"/>
      <c r="OVA787" s="216"/>
      <c r="OVB787" s="216"/>
      <c r="OVC787" s="216"/>
      <c r="OVD787" s="216"/>
      <c r="OVE787" s="216"/>
      <c r="OVF787" s="216"/>
      <c r="OVG787" s="216"/>
      <c r="OVH787" s="216"/>
      <c r="OVI787" s="216"/>
      <c r="OVJ787" s="216"/>
      <c r="OVK787" s="216"/>
      <c r="OVL787" s="216"/>
      <c r="OVM787" s="216"/>
      <c r="OVN787" s="216"/>
      <c r="OVO787" s="216"/>
      <c r="OVP787" s="216"/>
      <c r="OVQ787" s="216"/>
      <c r="OVR787" s="216"/>
      <c r="OVS787" s="216"/>
      <c r="OVT787" s="216"/>
      <c r="OVU787" s="216"/>
      <c r="OVV787" s="216"/>
      <c r="OVW787" s="216"/>
      <c r="OVX787" s="216"/>
      <c r="OVY787" s="216"/>
      <c r="OVZ787" s="216"/>
      <c r="OWA787" s="216"/>
      <c r="OWB787" s="216"/>
      <c r="OWC787" s="216"/>
      <c r="OWD787" s="216"/>
      <c r="OWE787" s="216"/>
      <c r="OWF787" s="216"/>
      <c r="OWG787" s="216"/>
      <c r="OWH787" s="216"/>
      <c r="OWI787" s="216"/>
      <c r="OWJ787" s="216"/>
      <c r="OWK787" s="216"/>
      <c r="OWL787" s="216"/>
      <c r="OWM787" s="216"/>
      <c r="OWN787" s="216"/>
      <c r="OWO787" s="216"/>
      <c r="OWP787" s="216"/>
      <c r="OWQ787" s="216"/>
      <c r="OWR787" s="216"/>
      <c r="OWS787" s="216"/>
      <c r="OWT787" s="216"/>
      <c r="OWU787" s="216"/>
      <c r="OWV787" s="216"/>
      <c r="OWW787" s="216"/>
      <c r="OWX787" s="216"/>
      <c r="OWY787" s="216"/>
      <c r="OWZ787" s="216"/>
      <c r="OXA787" s="216"/>
      <c r="OXB787" s="216"/>
      <c r="OXC787" s="216"/>
      <c r="OXD787" s="216"/>
      <c r="OXE787" s="216"/>
      <c r="OXF787" s="216"/>
      <c r="OXG787" s="216"/>
      <c r="OXH787" s="216"/>
      <c r="OXI787" s="216"/>
      <c r="OXJ787" s="216"/>
      <c r="OXK787" s="216"/>
      <c r="OXL787" s="216"/>
      <c r="OXM787" s="216"/>
      <c r="OXN787" s="216"/>
      <c r="OXO787" s="216"/>
      <c r="OXP787" s="216"/>
      <c r="OXQ787" s="216"/>
      <c r="OXR787" s="216"/>
      <c r="OXS787" s="216"/>
      <c r="OXT787" s="216"/>
      <c r="OXU787" s="216"/>
      <c r="OXV787" s="216"/>
      <c r="OXW787" s="216"/>
      <c r="OXX787" s="216"/>
      <c r="OXY787" s="216"/>
      <c r="OXZ787" s="216"/>
      <c r="OYA787" s="216"/>
      <c r="OYB787" s="216"/>
      <c r="OYC787" s="216"/>
      <c r="OYD787" s="216"/>
      <c r="OYE787" s="216"/>
      <c r="OYF787" s="216"/>
      <c r="OYG787" s="216"/>
      <c r="OYH787" s="216"/>
      <c r="OYI787" s="216"/>
      <c r="OYJ787" s="216"/>
      <c r="OYK787" s="216"/>
      <c r="OYL787" s="216"/>
      <c r="OYM787" s="216"/>
      <c r="OYN787" s="216"/>
      <c r="OYO787" s="216"/>
      <c r="OYP787" s="216"/>
      <c r="OYQ787" s="216"/>
      <c r="OYR787" s="216"/>
      <c r="OYS787" s="216"/>
      <c r="OYT787" s="216"/>
      <c r="OYU787" s="216"/>
      <c r="OYV787" s="216"/>
      <c r="OYW787" s="216"/>
      <c r="OYX787" s="216"/>
      <c r="OYY787" s="216"/>
      <c r="OYZ787" s="216"/>
      <c r="OZA787" s="216"/>
      <c r="OZB787" s="216"/>
      <c r="OZC787" s="216"/>
      <c r="OZD787" s="216"/>
      <c r="OZE787" s="216"/>
      <c r="OZF787" s="216"/>
      <c r="OZG787" s="216"/>
      <c r="OZH787" s="216"/>
      <c r="OZI787" s="216"/>
      <c r="OZJ787" s="216"/>
      <c r="OZK787" s="216"/>
      <c r="OZL787" s="216"/>
      <c r="OZM787" s="216"/>
      <c r="OZN787" s="216"/>
      <c r="OZO787" s="216"/>
      <c r="OZP787" s="216"/>
      <c r="OZQ787" s="216"/>
      <c r="OZR787" s="216"/>
      <c r="OZS787" s="216"/>
      <c r="OZT787" s="216"/>
      <c r="OZU787" s="216"/>
      <c r="OZV787" s="216"/>
      <c r="OZW787" s="216"/>
      <c r="OZX787" s="216"/>
      <c r="OZY787" s="216"/>
      <c r="OZZ787" s="216"/>
      <c r="PAA787" s="216"/>
      <c r="PAB787" s="216"/>
      <c r="PAC787" s="216"/>
      <c r="PAD787" s="216"/>
      <c r="PAE787" s="216"/>
      <c r="PAF787" s="216"/>
      <c r="PAG787" s="216"/>
      <c r="PAH787" s="216"/>
      <c r="PAI787" s="216"/>
      <c r="PAJ787" s="216"/>
      <c r="PAK787" s="216"/>
      <c r="PAL787" s="216"/>
      <c r="PAM787" s="216"/>
      <c r="PAN787" s="216"/>
      <c r="PAO787" s="216"/>
      <c r="PAP787" s="216"/>
      <c r="PAQ787" s="216"/>
      <c r="PAR787" s="216"/>
      <c r="PAS787" s="216"/>
      <c r="PAT787" s="216"/>
      <c r="PAU787" s="216"/>
      <c r="PAV787" s="216"/>
      <c r="PAW787" s="216"/>
      <c r="PAX787" s="216"/>
      <c r="PAY787" s="216"/>
      <c r="PAZ787" s="216"/>
      <c r="PBA787" s="216"/>
      <c r="PBB787" s="216"/>
      <c r="PBC787" s="216"/>
      <c r="PBD787" s="216"/>
      <c r="PBE787" s="216"/>
      <c r="PBF787" s="216"/>
      <c r="PBG787" s="216"/>
      <c r="PBH787" s="216"/>
      <c r="PBI787" s="216"/>
      <c r="PBJ787" s="216"/>
      <c r="PBK787" s="216"/>
      <c r="PBL787" s="216"/>
      <c r="PBM787" s="216"/>
      <c r="PBN787" s="216"/>
      <c r="PBO787" s="216"/>
      <c r="PBP787" s="216"/>
      <c r="PBQ787" s="216"/>
      <c r="PBR787" s="216"/>
      <c r="PBS787" s="216"/>
      <c r="PBT787" s="216"/>
      <c r="PBU787" s="216"/>
      <c r="PBV787" s="216"/>
      <c r="PBW787" s="216"/>
      <c r="PBX787" s="216"/>
      <c r="PBY787" s="216"/>
      <c r="PBZ787" s="216"/>
      <c r="PCA787" s="216"/>
      <c r="PCB787" s="216"/>
      <c r="PCC787" s="216"/>
      <c r="PCD787" s="216"/>
      <c r="PCE787" s="216"/>
      <c r="PCF787" s="216"/>
      <c r="PCG787" s="216"/>
      <c r="PCH787" s="216"/>
      <c r="PCI787" s="216"/>
      <c r="PCJ787" s="216"/>
      <c r="PCK787" s="216"/>
      <c r="PCL787" s="216"/>
      <c r="PCM787" s="216"/>
      <c r="PCN787" s="216"/>
      <c r="PCO787" s="216"/>
      <c r="PCP787" s="216"/>
      <c r="PCQ787" s="216"/>
      <c r="PCR787" s="216"/>
      <c r="PCS787" s="216"/>
      <c r="PCT787" s="216"/>
      <c r="PCU787" s="216"/>
      <c r="PCV787" s="216"/>
      <c r="PCW787" s="216"/>
      <c r="PCX787" s="216"/>
      <c r="PCY787" s="216"/>
      <c r="PCZ787" s="216"/>
      <c r="PDA787" s="216"/>
      <c r="PDB787" s="216"/>
      <c r="PDC787" s="216"/>
      <c r="PDD787" s="216"/>
      <c r="PDE787" s="216"/>
      <c r="PDF787" s="216"/>
      <c r="PDG787" s="216"/>
      <c r="PDH787" s="216"/>
      <c r="PDI787" s="216"/>
      <c r="PDJ787" s="216"/>
      <c r="PDK787" s="216"/>
      <c r="PDL787" s="216"/>
      <c r="PDM787" s="216"/>
      <c r="PDN787" s="216"/>
      <c r="PDO787" s="216"/>
      <c r="PDP787" s="216"/>
      <c r="PDQ787" s="216"/>
      <c r="PDR787" s="216"/>
      <c r="PDS787" s="216"/>
      <c r="PDT787" s="216"/>
      <c r="PDU787" s="216"/>
      <c r="PDV787" s="216"/>
      <c r="PDW787" s="216"/>
      <c r="PDX787" s="216"/>
      <c r="PDY787" s="216"/>
      <c r="PDZ787" s="216"/>
      <c r="PEA787" s="216"/>
      <c r="PEB787" s="216"/>
      <c r="PEC787" s="216"/>
      <c r="PED787" s="216"/>
      <c r="PEE787" s="216"/>
      <c r="PEF787" s="216"/>
      <c r="PEG787" s="216"/>
      <c r="PEH787" s="216"/>
      <c r="PEI787" s="216"/>
      <c r="PEJ787" s="216"/>
      <c r="PEK787" s="216"/>
      <c r="PEL787" s="216"/>
      <c r="PEM787" s="216"/>
      <c r="PEN787" s="216"/>
      <c r="PEO787" s="216"/>
      <c r="PEP787" s="216"/>
      <c r="PEQ787" s="216"/>
      <c r="PER787" s="216"/>
      <c r="PES787" s="216"/>
      <c r="PET787" s="216"/>
      <c r="PEU787" s="216"/>
      <c r="PEV787" s="216"/>
      <c r="PEW787" s="216"/>
      <c r="PEX787" s="216"/>
      <c r="PEY787" s="216"/>
      <c r="PEZ787" s="216"/>
      <c r="PFA787" s="216"/>
      <c r="PFB787" s="216"/>
      <c r="PFC787" s="216"/>
      <c r="PFD787" s="216"/>
      <c r="PFE787" s="216"/>
      <c r="PFF787" s="216"/>
      <c r="PFG787" s="216"/>
      <c r="PFH787" s="216"/>
      <c r="PFI787" s="216"/>
      <c r="PFJ787" s="216"/>
      <c r="PFK787" s="216"/>
      <c r="PFL787" s="216"/>
      <c r="PFM787" s="216"/>
      <c r="PFN787" s="216"/>
      <c r="PFO787" s="216"/>
      <c r="PFP787" s="216"/>
      <c r="PFQ787" s="216"/>
      <c r="PFR787" s="216"/>
      <c r="PFS787" s="216"/>
      <c r="PFT787" s="216"/>
      <c r="PFU787" s="216"/>
      <c r="PFV787" s="216"/>
      <c r="PFW787" s="216"/>
      <c r="PFX787" s="216"/>
      <c r="PFY787" s="216"/>
      <c r="PFZ787" s="216"/>
      <c r="PGA787" s="216"/>
      <c r="PGB787" s="216"/>
      <c r="PGC787" s="216"/>
      <c r="PGD787" s="216"/>
      <c r="PGE787" s="216"/>
      <c r="PGF787" s="216"/>
      <c r="PGG787" s="216"/>
      <c r="PGH787" s="216"/>
      <c r="PGI787" s="216"/>
      <c r="PGJ787" s="216"/>
      <c r="PGK787" s="216"/>
      <c r="PGL787" s="216"/>
      <c r="PGM787" s="216"/>
      <c r="PGN787" s="216"/>
      <c r="PGO787" s="216"/>
      <c r="PGP787" s="216"/>
      <c r="PGQ787" s="216"/>
      <c r="PGR787" s="216"/>
      <c r="PGS787" s="216"/>
      <c r="PGT787" s="216"/>
      <c r="PGU787" s="216"/>
      <c r="PGV787" s="216"/>
      <c r="PGW787" s="216"/>
      <c r="PGX787" s="216"/>
      <c r="PGY787" s="216"/>
      <c r="PGZ787" s="216"/>
      <c r="PHA787" s="216"/>
      <c r="PHB787" s="216"/>
      <c r="PHC787" s="216"/>
      <c r="PHD787" s="216"/>
      <c r="PHE787" s="216"/>
      <c r="PHF787" s="216"/>
      <c r="PHG787" s="216"/>
      <c r="PHH787" s="216"/>
      <c r="PHI787" s="216"/>
      <c r="PHJ787" s="216"/>
      <c r="PHK787" s="216"/>
      <c r="PHL787" s="216"/>
      <c r="PHM787" s="216"/>
      <c r="PHN787" s="216"/>
      <c r="PHO787" s="216"/>
      <c r="PHP787" s="216"/>
      <c r="PHQ787" s="216"/>
      <c r="PHR787" s="216"/>
      <c r="PHS787" s="216"/>
      <c r="PHT787" s="216"/>
      <c r="PHU787" s="216"/>
      <c r="PHV787" s="216"/>
      <c r="PHW787" s="216"/>
      <c r="PHX787" s="216"/>
      <c r="PHY787" s="216"/>
      <c r="PHZ787" s="216"/>
      <c r="PIA787" s="216"/>
      <c r="PIB787" s="216"/>
      <c r="PIC787" s="216"/>
      <c r="PID787" s="216"/>
      <c r="PIE787" s="216"/>
      <c r="PIF787" s="216"/>
      <c r="PIG787" s="216"/>
      <c r="PIH787" s="216"/>
      <c r="PII787" s="216"/>
      <c r="PIJ787" s="216"/>
      <c r="PIK787" s="216"/>
      <c r="PIL787" s="216"/>
      <c r="PIM787" s="216"/>
      <c r="PIN787" s="216"/>
      <c r="PIO787" s="216"/>
      <c r="PIP787" s="216"/>
      <c r="PIQ787" s="216"/>
      <c r="PIR787" s="216"/>
      <c r="PIS787" s="216"/>
      <c r="PIT787" s="216"/>
      <c r="PIU787" s="216"/>
      <c r="PIV787" s="216"/>
      <c r="PIW787" s="216"/>
      <c r="PIX787" s="216"/>
      <c r="PIY787" s="216"/>
      <c r="PIZ787" s="216"/>
      <c r="PJA787" s="216"/>
      <c r="PJB787" s="216"/>
      <c r="PJC787" s="216"/>
      <c r="PJD787" s="216"/>
      <c r="PJE787" s="216"/>
      <c r="PJF787" s="216"/>
      <c r="PJG787" s="216"/>
      <c r="PJH787" s="216"/>
      <c r="PJI787" s="216"/>
      <c r="PJJ787" s="216"/>
      <c r="PJK787" s="216"/>
      <c r="PJL787" s="216"/>
      <c r="PJM787" s="216"/>
      <c r="PJN787" s="216"/>
      <c r="PJO787" s="216"/>
      <c r="PJP787" s="216"/>
      <c r="PJQ787" s="216"/>
      <c r="PJR787" s="216"/>
      <c r="PJS787" s="216"/>
      <c r="PJT787" s="216"/>
      <c r="PJU787" s="216"/>
      <c r="PJV787" s="216"/>
      <c r="PJW787" s="216"/>
      <c r="PJX787" s="216"/>
      <c r="PJY787" s="216"/>
      <c r="PJZ787" s="216"/>
      <c r="PKA787" s="216"/>
      <c r="PKB787" s="216"/>
      <c r="PKC787" s="216"/>
      <c r="PKD787" s="216"/>
      <c r="PKE787" s="216"/>
      <c r="PKF787" s="216"/>
      <c r="PKG787" s="216"/>
      <c r="PKH787" s="216"/>
      <c r="PKI787" s="216"/>
      <c r="PKJ787" s="216"/>
      <c r="PKK787" s="216"/>
      <c r="PKL787" s="216"/>
      <c r="PKM787" s="216"/>
      <c r="PKN787" s="216"/>
      <c r="PKO787" s="216"/>
      <c r="PKP787" s="216"/>
      <c r="PKQ787" s="216"/>
      <c r="PKR787" s="216"/>
      <c r="PKS787" s="216"/>
      <c r="PKT787" s="216"/>
      <c r="PKU787" s="216"/>
      <c r="PKV787" s="216"/>
      <c r="PKW787" s="216"/>
      <c r="PKX787" s="216"/>
      <c r="PKY787" s="216"/>
      <c r="PKZ787" s="216"/>
      <c r="PLA787" s="216"/>
      <c r="PLB787" s="216"/>
      <c r="PLC787" s="216"/>
      <c r="PLD787" s="216"/>
      <c r="PLE787" s="216"/>
      <c r="PLF787" s="216"/>
      <c r="PLG787" s="216"/>
      <c r="PLH787" s="216"/>
      <c r="PLI787" s="216"/>
      <c r="PLJ787" s="216"/>
      <c r="PLK787" s="216"/>
      <c r="PLL787" s="216"/>
      <c r="PLM787" s="216"/>
      <c r="PLN787" s="216"/>
      <c r="PLO787" s="216"/>
      <c r="PLP787" s="216"/>
      <c r="PLQ787" s="216"/>
      <c r="PLR787" s="216"/>
      <c r="PLS787" s="216"/>
      <c r="PLT787" s="216"/>
      <c r="PLU787" s="216"/>
      <c r="PLV787" s="216"/>
      <c r="PLW787" s="216"/>
      <c r="PLX787" s="216"/>
      <c r="PLY787" s="216"/>
      <c r="PLZ787" s="216"/>
      <c r="PMA787" s="216"/>
      <c r="PMB787" s="216"/>
      <c r="PMC787" s="216"/>
      <c r="PMD787" s="216"/>
      <c r="PME787" s="216"/>
      <c r="PMF787" s="216"/>
      <c r="PMG787" s="216"/>
      <c r="PMH787" s="216"/>
      <c r="PMI787" s="216"/>
      <c r="PMJ787" s="216"/>
      <c r="PMK787" s="216"/>
      <c r="PML787" s="216"/>
      <c r="PMM787" s="216"/>
      <c r="PMN787" s="216"/>
      <c r="PMO787" s="216"/>
      <c r="PMP787" s="216"/>
      <c r="PMQ787" s="216"/>
      <c r="PMR787" s="216"/>
      <c r="PMS787" s="216"/>
      <c r="PMT787" s="216"/>
      <c r="PMU787" s="216"/>
      <c r="PMV787" s="216"/>
      <c r="PMW787" s="216"/>
      <c r="PMX787" s="216"/>
      <c r="PMY787" s="216"/>
      <c r="PMZ787" s="216"/>
      <c r="PNA787" s="216"/>
      <c r="PNB787" s="216"/>
      <c r="PNC787" s="216"/>
      <c r="PND787" s="216"/>
      <c r="PNE787" s="216"/>
      <c r="PNF787" s="216"/>
      <c r="PNG787" s="216"/>
      <c r="PNH787" s="216"/>
      <c r="PNI787" s="216"/>
      <c r="PNJ787" s="216"/>
      <c r="PNK787" s="216"/>
      <c r="PNL787" s="216"/>
      <c r="PNM787" s="216"/>
      <c r="PNN787" s="216"/>
      <c r="PNO787" s="216"/>
      <c r="PNP787" s="216"/>
      <c r="PNQ787" s="216"/>
      <c r="PNR787" s="216"/>
      <c r="PNS787" s="216"/>
      <c r="PNT787" s="216"/>
      <c r="PNU787" s="216"/>
      <c r="PNV787" s="216"/>
      <c r="PNW787" s="216"/>
      <c r="PNX787" s="216"/>
      <c r="PNY787" s="216"/>
      <c r="PNZ787" s="216"/>
      <c r="POA787" s="216"/>
      <c r="POB787" s="216"/>
      <c r="POC787" s="216"/>
      <c r="POD787" s="216"/>
      <c r="POE787" s="216"/>
      <c r="POF787" s="216"/>
      <c r="POG787" s="216"/>
      <c r="POH787" s="216"/>
      <c r="POI787" s="216"/>
      <c r="POJ787" s="216"/>
      <c r="POK787" s="216"/>
      <c r="POL787" s="216"/>
      <c r="POM787" s="216"/>
      <c r="PON787" s="216"/>
      <c r="POO787" s="216"/>
      <c r="POP787" s="216"/>
      <c r="POQ787" s="216"/>
      <c r="POR787" s="216"/>
      <c r="POS787" s="216"/>
      <c r="POT787" s="216"/>
      <c r="POU787" s="216"/>
      <c r="POV787" s="216"/>
      <c r="POW787" s="216"/>
      <c r="POX787" s="216"/>
      <c r="POY787" s="216"/>
      <c r="POZ787" s="216"/>
      <c r="PPA787" s="216"/>
      <c r="PPB787" s="216"/>
      <c r="PPC787" s="216"/>
      <c r="PPD787" s="216"/>
      <c r="PPE787" s="216"/>
      <c r="PPF787" s="216"/>
      <c r="PPG787" s="216"/>
      <c r="PPH787" s="216"/>
      <c r="PPI787" s="216"/>
      <c r="PPJ787" s="216"/>
      <c r="PPK787" s="216"/>
      <c r="PPL787" s="216"/>
      <c r="PPM787" s="216"/>
      <c r="PPN787" s="216"/>
      <c r="PPO787" s="216"/>
      <c r="PPP787" s="216"/>
      <c r="PPQ787" s="216"/>
      <c r="PPR787" s="216"/>
      <c r="PPS787" s="216"/>
      <c r="PPT787" s="216"/>
      <c r="PPU787" s="216"/>
      <c r="PPV787" s="216"/>
      <c r="PPW787" s="216"/>
      <c r="PPX787" s="216"/>
      <c r="PPY787" s="216"/>
      <c r="PPZ787" s="216"/>
      <c r="PQA787" s="216"/>
      <c r="PQB787" s="216"/>
      <c r="PQC787" s="216"/>
      <c r="PQD787" s="216"/>
      <c r="PQE787" s="216"/>
      <c r="PQF787" s="216"/>
      <c r="PQG787" s="216"/>
      <c r="PQH787" s="216"/>
      <c r="PQI787" s="216"/>
      <c r="PQJ787" s="216"/>
      <c r="PQK787" s="216"/>
      <c r="PQL787" s="216"/>
      <c r="PQM787" s="216"/>
      <c r="PQN787" s="216"/>
      <c r="PQO787" s="216"/>
      <c r="PQP787" s="216"/>
      <c r="PQQ787" s="216"/>
      <c r="PQR787" s="216"/>
      <c r="PQS787" s="216"/>
      <c r="PQT787" s="216"/>
      <c r="PQU787" s="216"/>
      <c r="PQV787" s="216"/>
      <c r="PQW787" s="216"/>
      <c r="PQX787" s="216"/>
      <c r="PQY787" s="216"/>
      <c r="PQZ787" s="216"/>
      <c r="PRA787" s="216"/>
      <c r="PRB787" s="216"/>
      <c r="PRC787" s="216"/>
      <c r="PRD787" s="216"/>
      <c r="PRE787" s="216"/>
      <c r="PRF787" s="216"/>
      <c r="PRG787" s="216"/>
      <c r="PRH787" s="216"/>
      <c r="PRI787" s="216"/>
      <c r="PRJ787" s="216"/>
      <c r="PRK787" s="216"/>
      <c r="PRL787" s="216"/>
      <c r="PRM787" s="216"/>
      <c r="PRN787" s="216"/>
      <c r="PRO787" s="216"/>
      <c r="PRP787" s="216"/>
      <c r="PRQ787" s="216"/>
      <c r="PRR787" s="216"/>
      <c r="PRS787" s="216"/>
      <c r="PRT787" s="216"/>
      <c r="PRU787" s="216"/>
      <c r="PRV787" s="216"/>
      <c r="PRW787" s="216"/>
      <c r="PRX787" s="216"/>
      <c r="PRY787" s="216"/>
      <c r="PRZ787" s="216"/>
      <c r="PSA787" s="216"/>
      <c r="PSB787" s="216"/>
      <c r="PSC787" s="216"/>
      <c r="PSD787" s="216"/>
      <c r="PSE787" s="216"/>
      <c r="PSF787" s="216"/>
      <c r="PSG787" s="216"/>
      <c r="PSH787" s="216"/>
      <c r="PSI787" s="216"/>
      <c r="PSJ787" s="216"/>
      <c r="PSK787" s="216"/>
      <c r="PSL787" s="216"/>
      <c r="PSM787" s="216"/>
      <c r="PSN787" s="216"/>
      <c r="PSO787" s="216"/>
      <c r="PSP787" s="216"/>
      <c r="PSQ787" s="216"/>
      <c r="PSR787" s="216"/>
      <c r="PSS787" s="216"/>
      <c r="PST787" s="216"/>
      <c r="PSU787" s="216"/>
      <c r="PSV787" s="216"/>
      <c r="PSW787" s="216"/>
      <c r="PSX787" s="216"/>
      <c r="PSY787" s="216"/>
      <c r="PSZ787" s="216"/>
      <c r="PTA787" s="216"/>
      <c r="PTB787" s="216"/>
      <c r="PTC787" s="216"/>
      <c r="PTD787" s="216"/>
      <c r="PTE787" s="216"/>
      <c r="PTF787" s="216"/>
      <c r="PTG787" s="216"/>
      <c r="PTH787" s="216"/>
      <c r="PTI787" s="216"/>
      <c r="PTJ787" s="216"/>
      <c r="PTK787" s="216"/>
      <c r="PTL787" s="216"/>
      <c r="PTM787" s="216"/>
      <c r="PTN787" s="216"/>
      <c r="PTO787" s="216"/>
      <c r="PTP787" s="216"/>
      <c r="PTQ787" s="216"/>
      <c r="PTR787" s="216"/>
      <c r="PTS787" s="216"/>
      <c r="PTT787" s="216"/>
      <c r="PTU787" s="216"/>
      <c r="PTV787" s="216"/>
      <c r="PTW787" s="216"/>
      <c r="PTX787" s="216"/>
      <c r="PTY787" s="216"/>
      <c r="PTZ787" s="216"/>
      <c r="PUA787" s="216"/>
      <c r="PUB787" s="216"/>
      <c r="PUC787" s="216"/>
      <c r="PUD787" s="216"/>
      <c r="PUE787" s="216"/>
      <c r="PUF787" s="216"/>
      <c r="PUG787" s="216"/>
      <c r="PUH787" s="216"/>
      <c r="PUI787" s="216"/>
      <c r="PUJ787" s="216"/>
      <c r="PUK787" s="216"/>
      <c r="PUL787" s="216"/>
      <c r="PUM787" s="216"/>
      <c r="PUN787" s="216"/>
      <c r="PUO787" s="216"/>
      <c r="PUP787" s="216"/>
      <c r="PUQ787" s="216"/>
      <c r="PUR787" s="216"/>
      <c r="PUS787" s="216"/>
      <c r="PUT787" s="216"/>
      <c r="PUU787" s="216"/>
      <c r="PUV787" s="216"/>
      <c r="PUW787" s="216"/>
      <c r="PUX787" s="216"/>
      <c r="PUY787" s="216"/>
      <c r="PUZ787" s="216"/>
      <c r="PVA787" s="216"/>
      <c r="PVB787" s="216"/>
      <c r="PVC787" s="216"/>
      <c r="PVD787" s="216"/>
      <c r="PVE787" s="216"/>
      <c r="PVF787" s="216"/>
      <c r="PVG787" s="216"/>
      <c r="PVH787" s="216"/>
      <c r="PVI787" s="216"/>
      <c r="PVJ787" s="216"/>
      <c r="PVK787" s="216"/>
      <c r="PVL787" s="216"/>
      <c r="PVM787" s="216"/>
      <c r="PVN787" s="216"/>
      <c r="PVO787" s="216"/>
      <c r="PVP787" s="216"/>
      <c r="PVQ787" s="216"/>
      <c r="PVR787" s="216"/>
      <c r="PVS787" s="216"/>
      <c r="PVT787" s="216"/>
      <c r="PVU787" s="216"/>
      <c r="PVV787" s="216"/>
      <c r="PVW787" s="216"/>
      <c r="PVX787" s="216"/>
      <c r="PVY787" s="216"/>
      <c r="PVZ787" s="216"/>
      <c r="PWA787" s="216"/>
      <c r="PWB787" s="216"/>
      <c r="PWC787" s="216"/>
      <c r="PWD787" s="216"/>
      <c r="PWE787" s="216"/>
      <c r="PWF787" s="216"/>
      <c r="PWG787" s="216"/>
      <c r="PWH787" s="216"/>
      <c r="PWI787" s="216"/>
      <c r="PWJ787" s="216"/>
      <c r="PWK787" s="216"/>
      <c r="PWL787" s="216"/>
      <c r="PWM787" s="216"/>
      <c r="PWN787" s="216"/>
      <c r="PWO787" s="216"/>
      <c r="PWP787" s="216"/>
      <c r="PWQ787" s="216"/>
      <c r="PWR787" s="216"/>
      <c r="PWS787" s="216"/>
      <c r="PWT787" s="216"/>
      <c r="PWU787" s="216"/>
      <c r="PWV787" s="216"/>
      <c r="PWW787" s="216"/>
      <c r="PWX787" s="216"/>
      <c r="PWY787" s="216"/>
      <c r="PWZ787" s="216"/>
      <c r="PXA787" s="216"/>
      <c r="PXB787" s="216"/>
      <c r="PXC787" s="216"/>
      <c r="PXD787" s="216"/>
      <c r="PXE787" s="216"/>
      <c r="PXF787" s="216"/>
      <c r="PXG787" s="216"/>
      <c r="PXH787" s="216"/>
      <c r="PXI787" s="216"/>
      <c r="PXJ787" s="216"/>
      <c r="PXK787" s="216"/>
      <c r="PXL787" s="216"/>
      <c r="PXM787" s="216"/>
      <c r="PXN787" s="216"/>
      <c r="PXO787" s="216"/>
      <c r="PXP787" s="216"/>
      <c r="PXQ787" s="216"/>
      <c r="PXR787" s="216"/>
      <c r="PXS787" s="216"/>
      <c r="PXT787" s="216"/>
      <c r="PXU787" s="216"/>
      <c r="PXV787" s="216"/>
      <c r="PXW787" s="216"/>
      <c r="PXX787" s="216"/>
      <c r="PXY787" s="216"/>
      <c r="PXZ787" s="216"/>
      <c r="PYA787" s="216"/>
      <c r="PYB787" s="216"/>
      <c r="PYC787" s="216"/>
      <c r="PYD787" s="216"/>
      <c r="PYE787" s="216"/>
      <c r="PYF787" s="216"/>
      <c r="PYG787" s="216"/>
      <c r="PYH787" s="216"/>
      <c r="PYI787" s="216"/>
      <c r="PYJ787" s="216"/>
      <c r="PYK787" s="216"/>
      <c r="PYL787" s="216"/>
      <c r="PYM787" s="216"/>
      <c r="PYN787" s="216"/>
      <c r="PYO787" s="216"/>
      <c r="PYP787" s="216"/>
      <c r="PYQ787" s="216"/>
      <c r="PYR787" s="216"/>
      <c r="PYS787" s="216"/>
      <c r="PYT787" s="216"/>
      <c r="PYU787" s="216"/>
      <c r="PYV787" s="216"/>
      <c r="PYW787" s="216"/>
      <c r="PYX787" s="216"/>
      <c r="PYY787" s="216"/>
      <c r="PYZ787" s="216"/>
      <c r="PZA787" s="216"/>
      <c r="PZB787" s="216"/>
      <c r="PZC787" s="216"/>
      <c r="PZD787" s="216"/>
      <c r="PZE787" s="216"/>
      <c r="PZF787" s="216"/>
      <c r="PZG787" s="216"/>
      <c r="PZH787" s="216"/>
      <c r="PZI787" s="216"/>
      <c r="PZJ787" s="216"/>
      <c r="PZK787" s="216"/>
      <c r="PZL787" s="216"/>
      <c r="PZM787" s="216"/>
      <c r="PZN787" s="216"/>
      <c r="PZO787" s="216"/>
      <c r="PZP787" s="216"/>
      <c r="PZQ787" s="216"/>
      <c r="PZR787" s="216"/>
      <c r="PZS787" s="216"/>
      <c r="PZT787" s="216"/>
      <c r="PZU787" s="216"/>
      <c r="PZV787" s="216"/>
      <c r="PZW787" s="216"/>
      <c r="PZX787" s="216"/>
      <c r="PZY787" s="216"/>
      <c r="PZZ787" s="216"/>
      <c r="QAA787" s="216"/>
      <c r="QAB787" s="216"/>
      <c r="QAC787" s="216"/>
      <c r="QAD787" s="216"/>
      <c r="QAE787" s="216"/>
      <c r="QAF787" s="216"/>
      <c r="QAG787" s="216"/>
      <c r="QAH787" s="216"/>
      <c r="QAI787" s="216"/>
      <c r="QAJ787" s="216"/>
      <c r="QAK787" s="216"/>
      <c r="QAL787" s="216"/>
      <c r="QAM787" s="216"/>
      <c r="QAN787" s="216"/>
      <c r="QAO787" s="216"/>
      <c r="QAP787" s="216"/>
      <c r="QAQ787" s="216"/>
      <c r="QAR787" s="216"/>
      <c r="QAS787" s="216"/>
      <c r="QAT787" s="216"/>
      <c r="QAU787" s="216"/>
      <c r="QAV787" s="216"/>
      <c r="QAW787" s="216"/>
      <c r="QAX787" s="216"/>
      <c r="QAY787" s="216"/>
      <c r="QAZ787" s="216"/>
      <c r="QBA787" s="216"/>
      <c r="QBB787" s="216"/>
      <c r="QBC787" s="216"/>
      <c r="QBD787" s="216"/>
      <c r="QBE787" s="216"/>
      <c r="QBF787" s="216"/>
      <c r="QBG787" s="216"/>
      <c r="QBH787" s="216"/>
      <c r="QBI787" s="216"/>
      <c r="QBJ787" s="216"/>
      <c r="QBK787" s="216"/>
      <c r="QBL787" s="216"/>
      <c r="QBM787" s="216"/>
      <c r="QBN787" s="216"/>
      <c r="QBO787" s="216"/>
      <c r="QBP787" s="216"/>
      <c r="QBQ787" s="216"/>
      <c r="QBR787" s="216"/>
      <c r="QBS787" s="216"/>
      <c r="QBT787" s="216"/>
      <c r="QBU787" s="216"/>
      <c r="QBV787" s="216"/>
      <c r="QBW787" s="216"/>
      <c r="QBX787" s="216"/>
      <c r="QBY787" s="216"/>
      <c r="QBZ787" s="216"/>
      <c r="QCA787" s="216"/>
      <c r="QCB787" s="216"/>
      <c r="QCC787" s="216"/>
      <c r="QCD787" s="216"/>
      <c r="QCE787" s="216"/>
      <c r="QCF787" s="216"/>
      <c r="QCG787" s="216"/>
      <c r="QCH787" s="216"/>
      <c r="QCI787" s="216"/>
      <c r="QCJ787" s="216"/>
      <c r="QCK787" s="216"/>
      <c r="QCL787" s="216"/>
      <c r="QCM787" s="216"/>
      <c r="QCN787" s="216"/>
      <c r="QCO787" s="216"/>
      <c r="QCP787" s="216"/>
      <c r="QCQ787" s="216"/>
      <c r="QCR787" s="216"/>
      <c r="QCS787" s="216"/>
      <c r="QCT787" s="216"/>
      <c r="QCU787" s="216"/>
      <c r="QCV787" s="216"/>
      <c r="QCW787" s="216"/>
      <c r="QCX787" s="216"/>
      <c r="QCY787" s="216"/>
      <c r="QCZ787" s="216"/>
      <c r="QDA787" s="216"/>
      <c r="QDB787" s="216"/>
      <c r="QDC787" s="216"/>
      <c r="QDD787" s="216"/>
      <c r="QDE787" s="216"/>
      <c r="QDF787" s="216"/>
      <c r="QDG787" s="216"/>
      <c r="QDH787" s="216"/>
      <c r="QDI787" s="216"/>
      <c r="QDJ787" s="216"/>
      <c r="QDK787" s="216"/>
      <c r="QDL787" s="216"/>
      <c r="QDM787" s="216"/>
      <c r="QDN787" s="216"/>
      <c r="QDO787" s="216"/>
      <c r="QDP787" s="216"/>
      <c r="QDQ787" s="216"/>
      <c r="QDR787" s="216"/>
      <c r="QDS787" s="216"/>
      <c r="QDT787" s="216"/>
      <c r="QDU787" s="216"/>
      <c r="QDV787" s="216"/>
      <c r="QDW787" s="216"/>
      <c r="QDX787" s="216"/>
      <c r="QDY787" s="216"/>
      <c r="QDZ787" s="216"/>
      <c r="QEA787" s="216"/>
      <c r="QEB787" s="216"/>
      <c r="QEC787" s="216"/>
      <c r="QED787" s="216"/>
      <c r="QEE787" s="216"/>
      <c r="QEF787" s="216"/>
      <c r="QEG787" s="216"/>
      <c r="QEH787" s="216"/>
      <c r="QEI787" s="216"/>
      <c r="QEJ787" s="216"/>
      <c r="QEK787" s="216"/>
      <c r="QEL787" s="216"/>
      <c r="QEM787" s="216"/>
      <c r="QEN787" s="216"/>
      <c r="QEO787" s="216"/>
      <c r="QEP787" s="216"/>
      <c r="QEQ787" s="216"/>
      <c r="QER787" s="216"/>
      <c r="QES787" s="216"/>
      <c r="QET787" s="216"/>
      <c r="QEU787" s="216"/>
      <c r="QEV787" s="216"/>
      <c r="QEW787" s="216"/>
      <c r="QEX787" s="216"/>
      <c r="QEY787" s="216"/>
      <c r="QEZ787" s="216"/>
      <c r="QFA787" s="216"/>
      <c r="QFB787" s="216"/>
      <c r="QFC787" s="216"/>
      <c r="QFD787" s="216"/>
      <c r="QFE787" s="216"/>
      <c r="QFF787" s="216"/>
      <c r="QFG787" s="216"/>
      <c r="QFH787" s="216"/>
      <c r="QFI787" s="216"/>
      <c r="QFJ787" s="216"/>
      <c r="QFK787" s="216"/>
      <c r="QFL787" s="216"/>
      <c r="QFM787" s="216"/>
      <c r="QFN787" s="216"/>
      <c r="QFO787" s="216"/>
      <c r="QFP787" s="216"/>
      <c r="QFQ787" s="216"/>
      <c r="QFR787" s="216"/>
      <c r="QFS787" s="216"/>
      <c r="QFT787" s="216"/>
      <c r="QFU787" s="216"/>
      <c r="QFV787" s="216"/>
      <c r="QFW787" s="216"/>
      <c r="QFX787" s="216"/>
      <c r="QFY787" s="216"/>
      <c r="QFZ787" s="216"/>
      <c r="QGA787" s="216"/>
      <c r="QGB787" s="216"/>
      <c r="QGC787" s="216"/>
      <c r="QGD787" s="216"/>
      <c r="QGE787" s="216"/>
      <c r="QGF787" s="216"/>
      <c r="QGG787" s="216"/>
      <c r="QGH787" s="216"/>
      <c r="QGI787" s="216"/>
      <c r="QGJ787" s="216"/>
      <c r="QGK787" s="216"/>
      <c r="QGL787" s="216"/>
      <c r="QGM787" s="216"/>
      <c r="QGN787" s="216"/>
      <c r="QGO787" s="216"/>
      <c r="QGP787" s="216"/>
      <c r="QGQ787" s="216"/>
      <c r="QGR787" s="216"/>
      <c r="QGS787" s="216"/>
      <c r="QGT787" s="216"/>
      <c r="QGU787" s="216"/>
      <c r="QGV787" s="216"/>
      <c r="QGW787" s="216"/>
      <c r="QGX787" s="216"/>
      <c r="QGY787" s="216"/>
      <c r="QGZ787" s="216"/>
      <c r="QHA787" s="216"/>
      <c r="QHB787" s="216"/>
      <c r="QHC787" s="216"/>
      <c r="QHD787" s="216"/>
      <c r="QHE787" s="216"/>
      <c r="QHF787" s="216"/>
      <c r="QHG787" s="216"/>
      <c r="QHH787" s="216"/>
      <c r="QHI787" s="216"/>
      <c r="QHJ787" s="216"/>
      <c r="QHK787" s="216"/>
      <c r="QHL787" s="216"/>
      <c r="QHM787" s="216"/>
      <c r="QHN787" s="216"/>
      <c r="QHO787" s="216"/>
      <c r="QHP787" s="216"/>
      <c r="QHQ787" s="216"/>
      <c r="QHR787" s="216"/>
      <c r="QHS787" s="216"/>
      <c r="QHT787" s="216"/>
      <c r="QHU787" s="216"/>
      <c r="QHV787" s="216"/>
      <c r="QHW787" s="216"/>
      <c r="QHX787" s="216"/>
      <c r="QHY787" s="216"/>
      <c r="QHZ787" s="216"/>
      <c r="QIA787" s="216"/>
      <c r="QIB787" s="216"/>
      <c r="QIC787" s="216"/>
      <c r="QID787" s="216"/>
      <c r="QIE787" s="216"/>
      <c r="QIF787" s="216"/>
      <c r="QIG787" s="216"/>
      <c r="QIH787" s="216"/>
      <c r="QII787" s="216"/>
      <c r="QIJ787" s="216"/>
      <c r="QIK787" s="216"/>
      <c r="QIL787" s="216"/>
      <c r="QIM787" s="216"/>
      <c r="QIN787" s="216"/>
      <c r="QIO787" s="216"/>
      <c r="QIP787" s="216"/>
      <c r="QIQ787" s="216"/>
      <c r="QIR787" s="216"/>
      <c r="QIS787" s="216"/>
      <c r="QIT787" s="216"/>
      <c r="QIU787" s="216"/>
      <c r="QIV787" s="216"/>
      <c r="QIW787" s="216"/>
      <c r="QIX787" s="216"/>
      <c r="QIY787" s="216"/>
      <c r="QIZ787" s="216"/>
      <c r="QJA787" s="216"/>
      <c r="QJB787" s="216"/>
      <c r="QJC787" s="216"/>
      <c r="QJD787" s="216"/>
      <c r="QJE787" s="216"/>
      <c r="QJF787" s="216"/>
      <c r="QJG787" s="216"/>
      <c r="QJH787" s="216"/>
      <c r="QJI787" s="216"/>
      <c r="QJJ787" s="216"/>
      <c r="QJK787" s="216"/>
      <c r="QJL787" s="216"/>
      <c r="QJM787" s="216"/>
      <c r="QJN787" s="216"/>
      <c r="QJO787" s="216"/>
      <c r="QJP787" s="216"/>
      <c r="QJQ787" s="216"/>
      <c r="QJR787" s="216"/>
      <c r="QJS787" s="216"/>
      <c r="QJT787" s="216"/>
      <c r="QJU787" s="216"/>
      <c r="QJV787" s="216"/>
      <c r="QJW787" s="216"/>
      <c r="QJX787" s="216"/>
      <c r="QJY787" s="216"/>
      <c r="QJZ787" s="216"/>
      <c r="QKA787" s="216"/>
      <c r="QKB787" s="216"/>
      <c r="QKC787" s="216"/>
      <c r="QKD787" s="216"/>
      <c r="QKE787" s="216"/>
      <c r="QKF787" s="216"/>
      <c r="QKG787" s="216"/>
      <c r="QKH787" s="216"/>
      <c r="QKI787" s="216"/>
      <c r="QKJ787" s="216"/>
      <c r="QKK787" s="216"/>
      <c r="QKL787" s="216"/>
      <c r="QKM787" s="216"/>
      <c r="QKN787" s="216"/>
      <c r="QKO787" s="216"/>
      <c r="QKP787" s="216"/>
      <c r="QKQ787" s="216"/>
      <c r="QKR787" s="216"/>
      <c r="QKS787" s="216"/>
      <c r="QKT787" s="216"/>
      <c r="QKU787" s="216"/>
      <c r="QKV787" s="216"/>
      <c r="QKW787" s="216"/>
      <c r="QKX787" s="216"/>
      <c r="QKY787" s="216"/>
      <c r="QKZ787" s="216"/>
      <c r="QLA787" s="216"/>
      <c r="QLB787" s="216"/>
      <c r="QLC787" s="216"/>
      <c r="QLD787" s="216"/>
      <c r="QLE787" s="216"/>
      <c r="QLF787" s="216"/>
      <c r="QLG787" s="216"/>
      <c r="QLH787" s="216"/>
      <c r="QLI787" s="216"/>
      <c r="QLJ787" s="216"/>
      <c r="QLK787" s="216"/>
      <c r="QLL787" s="216"/>
      <c r="QLM787" s="216"/>
      <c r="QLN787" s="216"/>
      <c r="QLO787" s="216"/>
      <c r="QLP787" s="216"/>
      <c r="QLQ787" s="216"/>
      <c r="QLR787" s="216"/>
      <c r="QLS787" s="216"/>
      <c r="QLT787" s="216"/>
      <c r="QLU787" s="216"/>
      <c r="QLV787" s="216"/>
      <c r="QLW787" s="216"/>
      <c r="QLX787" s="216"/>
      <c r="QLY787" s="216"/>
      <c r="QLZ787" s="216"/>
      <c r="QMA787" s="216"/>
      <c r="QMB787" s="216"/>
      <c r="QMC787" s="216"/>
      <c r="QMD787" s="216"/>
      <c r="QME787" s="216"/>
      <c r="QMF787" s="216"/>
      <c r="QMG787" s="216"/>
      <c r="QMH787" s="216"/>
      <c r="QMI787" s="216"/>
      <c r="QMJ787" s="216"/>
      <c r="QMK787" s="216"/>
      <c r="QML787" s="216"/>
      <c r="QMM787" s="216"/>
      <c r="QMN787" s="216"/>
      <c r="QMO787" s="216"/>
      <c r="QMP787" s="216"/>
      <c r="QMQ787" s="216"/>
      <c r="QMR787" s="216"/>
      <c r="QMS787" s="216"/>
      <c r="QMT787" s="216"/>
      <c r="QMU787" s="216"/>
      <c r="QMV787" s="216"/>
      <c r="QMW787" s="216"/>
      <c r="QMX787" s="216"/>
      <c r="QMY787" s="216"/>
      <c r="QMZ787" s="216"/>
      <c r="QNA787" s="216"/>
      <c r="QNB787" s="216"/>
      <c r="QNC787" s="216"/>
      <c r="QND787" s="216"/>
      <c r="QNE787" s="216"/>
      <c r="QNF787" s="216"/>
      <c r="QNG787" s="216"/>
      <c r="QNH787" s="216"/>
      <c r="QNI787" s="216"/>
      <c r="QNJ787" s="216"/>
      <c r="QNK787" s="216"/>
      <c r="QNL787" s="216"/>
      <c r="QNM787" s="216"/>
      <c r="QNN787" s="216"/>
      <c r="QNO787" s="216"/>
      <c r="QNP787" s="216"/>
      <c r="QNQ787" s="216"/>
      <c r="QNR787" s="216"/>
      <c r="QNS787" s="216"/>
      <c r="QNT787" s="216"/>
      <c r="QNU787" s="216"/>
      <c r="QNV787" s="216"/>
      <c r="QNW787" s="216"/>
      <c r="QNX787" s="216"/>
      <c r="QNY787" s="216"/>
      <c r="QNZ787" s="216"/>
      <c r="QOA787" s="216"/>
      <c r="QOB787" s="216"/>
      <c r="QOC787" s="216"/>
      <c r="QOD787" s="216"/>
      <c r="QOE787" s="216"/>
      <c r="QOF787" s="216"/>
      <c r="QOG787" s="216"/>
      <c r="QOH787" s="216"/>
      <c r="QOI787" s="216"/>
      <c r="QOJ787" s="216"/>
      <c r="QOK787" s="216"/>
      <c r="QOL787" s="216"/>
      <c r="QOM787" s="216"/>
      <c r="QON787" s="216"/>
      <c r="QOO787" s="216"/>
      <c r="QOP787" s="216"/>
      <c r="QOQ787" s="216"/>
      <c r="QOR787" s="216"/>
      <c r="QOS787" s="216"/>
      <c r="QOT787" s="216"/>
      <c r="QOU787" s="216"/>
      <c r="QOV787" s="216"/>
      <c r="QOW787" s="216"/>
      <c r="QOX787" s="216"/>
      <c r="QOY787" s="216"/>
      <c r="QOZ787" s="216"/>
      <c r="QPA787" s="216"/>
      <c r="QPB787" s="216"/>
      <c r="QPC787" s="216"/>
      <c r="QPD787" s="216"/>
      <c r="QPE787" s="216"/>
      <c r="QPF787" s="216"/>
      <c r="QPG787" s="216"/>
      <c r="QPH787" s="216"/>
      <c r="QPI787" s="216"/>
      <c r="QPJ787" s="216"/>
      <c r="QPK787" s="216"/>
      <c r="QPL787" s="216"/>
      <c r="QPM787" s="216"/>
      <c r="QPN787" s="216"/>
      <c r="QPO787" s="216"/>
      <c r="QPP787" s="216"/>
      <c r="QPQ787" s="216"/>
      <c r="QPR787" s="216"/>
      <c r="QPS787" s="216"/>
      <c r="QPT787" s="216"/>
      <c r="QPU787" s="216"/>
      <c r="QPV787" s="216"/>
      <c r="QPW787" s="216"/>
      <c r="QPX787" s="216"/>
      <c r="QPY787" s="216"/>
      <c r="QPZ787" s="216"/>
      <c r="QQA787" s="216"/>
      <c r="QQB787" s="216"/>
      <c r="QQC787" s="216"/>
      <c r="QQD787" s="216"/>
      <c r="QQE787" s="216"/>
      <c r="QQF787" s="216"/>
      <c r="QQG787" s="216"/>
      <c r="QQH787" s="216"/>
      <c r="QQI787" s="216"/>
      <c r="QQJ787" s="216"/>
      <c r="QQK787" s="216"/>
      <c r="QQL787" s="216"/>
      <c r="QQM787" s="216"/>
      <c r="QQN787" s="216"/>
      <c r="QQO787" s="216"/>
      <c r="QQP787" s="216"/>
      <c r="QQQ787" s="216"/>
      <c r="QQR787" s="216"/>
      <c r="QQS787" s="216"/>
      <c r="QQT787" s="216"/>
      <c r="QQU787" s="216"/>
      <c r="QQV787" s="216"/>
      <c r="QQW787" s="216"/>
      <c r="QQX787" s="216"/>
      <c r="QQY787" s="216"/>
      <c r="QQZ787" s="216"/>
      <c r="QRA787" s="216"/>
      <c r="QRB787" s="216"/>
      <c r="QRC787" s="216"/>
      <c r="QRD787" s="216"/>
      <c r="QRE787" s="216"/>
      <c r="QRF787" s="216"/>
      <c r="QRG787" s="216"/>
      <c r="QRH787" s="216"/>
      <c r="QRI787" s="216"/>
      <c r="QRJ787" s="216"/>
      <c r="QRK787" s="216"/>
      <c r="QRL787" s="216"/>
      <c r="QRM787" s="216"/>
      <c r="QRN787" s="216"/>
      <c r="QRO787" s="216"/>
      <c r="QRP787" s="216"/>
      <c r="QRQ787" s="216"/>
      <c r="QRR787" s="216"/>
      <c r="QRS787" s="216"/>
      <c r="QRT787" s="216"/>
      <c r="QRU787" s="216"/>
      <c r="QRV787" s="216"/>
      <c r="QRW787" s="216"/>
      <c r="QRX787" s="216"/>
      <c r="QRY787" s="216"/>
      <c r="QRZ787" s="216"/>
      <c r="QSA787" s="216"/>
      <c r="QSB787" s="216"/>
      <c r="QSC787" s="216"/>
      <c r="QSD787" s="216"/>
      <c r="QSE787" s="216"/>
      <c r="QSF787" s="216"/>
      <c r="QSG787" s="216"/>
      <c r="QSH787" s="216"/>
      <c r="QSI787" s="216"/>
      <c r="QSJ787" s="216"/>
      <c r="QSK787" s="216"/>
      <c r="QSL787" s="216"/>
      <c r="QSM787" s="216"/>
      <c r="QSN787" s="216"/>
      <c r="QSO787" s="216"/>
      <c r="QSP787" s="216"/>
      <c r="QSQ787" s="216"/>
      <c r="QSR787" s="216"/>
      <c r="QSS787" s="216"/>
      <c r="QST787" s="216"/>
      <c r="QSU787" s="216"/>
      <c r="QSV787" s="216"/>
      <c r="QSW787" s="216"/>
      <c r="QSX787" s="216"/>
      <c r="QSY787" s="216"/>
      <c r="QSZ787" s="216"/>
      <c r="QTA787" s="216"/>
      <c r="QTB787" s="216"/>
      <c r="QTC787" s="216"/>
      <c r="QTD787" s="216"/>
      <c r="QTE787" s="216"/>
      <c r="QTF787" s="216"/>
      <c r="QTG787" s="216"/>
      <c r="QTH787" s="216"/>
      <c r="QTI787" s="216"/>
      <c r="QTJ787" s="216"/>
      <c r="QTK787" s="216"/>
      <c r="QTL787" s="216"/>
      <c r="QTM787" s="216"/>
      <c r="QTN787" s="216"/>
      <c r="QTO787" s="216"/>
      <c r="QTP787" s="216"/>
      <c r="QTQ787" s="216"/>
      <c r="QTR787" s="216"/>
      <c r="QTS787" s="216"/>
      <c r="QTT787" s="216"/>
      <c r="QTU787" s="216"/>
      <c r="QTV787" s="216"/>
      <c r="QTW787" s="216"/>
      <c r="QTX787" s="216"/>
      <c r="QTY787" s="216"/>
      <c r="QTZ787" s="216"/>
      <c r="QUA787" s="216"/>
      <c r="QUB787" s="216"/>
      <c r="QUC787" s="216"/>
      <c r="QUD787" s="216"/>
      <c r="QUE787" s="216"/>
      <c r="QUF787" s="216"/>
      <c r="QUG787" s="216"/>
      <c r="QUH787" s="216"/>
      <c r="QUI787" s="216"/>
      <c r="QUJ787" s="216"/>
      <c r="QUK787" s="216"/>
      <c r="QUL787" s="216"/>
      <c r="QUM787" s="216"/>
      <c r="QUN787" s="216"/>
      <c r="QUO787" s="216"/>
      <c r="QUP787" s="216"/>
      <c r="QUQ787" s="216"/>
      <c r="QUR787" s="216"/>
      <c r="QUS787" s="216"/>
      <c r="QUT787" s="216"/>
      <c r="QUU787" s="216"/>
      <c r="QUV787" s="216"/>
      <c r="QUW787" s="216"/>
      <c r="QUX787" s="216"/>
      <c r="QUY787" s="216"/>
      <c r="QUZ787" s="216"/>
      <c r="QVA787" s="216"/>
      <c r="QVB787" s="216"/>
      <c r="QVC787" s="216"/>
      <c r="QVD787" s="216"/>
      <c r="QVE787" s="216"/>
      <c r="QVF787" s="216"/>
      <c r="QVG787" s="216"/>
      <c r="QVH787" s="216"/>
      <c r="QVI787" s="216"/>
      <c r="QVJ787" s="216"/>
      <c r="QVK787" s="216"/>
      <c r="QVL787" s="216"/>
      <c r="QVM787" s="216"/>
      <c r="QVN787" s="216"/>
      <c r="QVO787" s="216"/>
      <c r="QVP787" s="216"/>
      <c r="QVQ787" s="216"/>
      <c r="QVR787" s="216"/>
      <c r="QVS787" s="216"/>
      <c r="QVT787" s="216"/>
      <c r="QVU787" s="216"/>
      <c r="QVV787" s="216"/>
      <c r="QVW787" s="216"/>
      <c r="QVX787" s="216"/>
      <c r="QVY787" s="216"/>
      <c r="QVZ787" s="216"/>
      <c r="QWA787" s="216"/>
      <c r="QWB787" s="216"/>
      <c r="QWC787" s="216"/>
      <c r="QWD787" s="216"/>
      <c r="QWE787" s="216"/>
      <c r="QWF787" s="216"/>
      <c r="QWG787" s="216"/>
      <c r="QWH787" s="216"/>
      <c r="QWI787" s="216"/>
      <c r="QWJ787" s="216"/>
      <c r="QWK787" s="216"/>
      <c r="QWL787" s="216"/>
      <c r="QWM787" s="216"/>
      <c r="QWN787" s="216"/>
      <c r="QWO787" s="216"/>
      <c r="QWP787" s="216"/>
      <c r="QWQ787" s="216"/>
      <c r="QWR787" s="216"/>
      <c r="QWS787" s="216"/>
      <c r="QWT787" s="216"/>
      <c r="QWU787" s="216"/>
      <c r="QWV787" s="216"/>
      <c r="QWW787" s="216"/>
      <c r="QWX787" s="216"/>
      <c r="QWY787" s="216"/>
      <c r="QWZ787" s="216"/>
      <c r="QXA787" s="216"/>
      <c r="QXB787" s="216"/>
      <c r="QXC787" s="216"/>
      <c r="QXD787" s="216"/>
      <c r="QXE787" s="216"/>
      <c r="QXF787" s="216"/>
      <c r="QXG787" s="216"/>
      <c r="QXH787" s="216"/>
      <c r="QXI787" s="216"/>
      <c r="QXJ787" s="216"/>
      <c r="QXK787" s="216"/>
      <c r="QXL787" s="216"/>
      <c r="QXM787" s="216"/>
      <c r="QXN787" s="216"/>
      <c r="QXO787" s="216"/>
      <c r="QXP787" s="216"/>
      <c r="QXQ787" s="216"/>
      <c r="QXR787" s="216"/>
      <c r="QXS787" s="216"/>
      <c r="QXT787" s="216"/>
      <c r="QXU787" s="216"/>
      <c r="QXV787" s="216"/>
      <c r="QXW787" s="216"/>
      <c r="QXX787" s="216"/>
      <c r="QXY787" s="216"/>
      <c r="QXZ787" s="216"/>
      <c r="QYA787" s="216"/>
      <c r="QYB787" s="216"/>
      <c r="QYC787" s="216"/>
      <c r="QYD787" s="216"/>
      <c r="QYE787" s="216"/>
      <c r="QYF787" s="216"/>
      <c r="QYG787" s="216"/>
      <c r="QYH787" s="216"/>
      <c r="QYI787" s="216"/>
      <c r="QYJ787" s="216"/>
      <c r="QYK787" s="216"/>
      <c r="QYL787" s="216"/>
      <c r="QYM787" s="216"/>
      <c r="QYN787" s="216"/>
      <c r="QYO787" s="216"/>
      <c r="QYP787" s="216"/>
      <c r="QYQ787" s="216"/>
      <c r="QYR787" s="216"/>
      <c r="QYS787" s="216"/>
      <c r="QYT787" s="216"/>
      <c r="QYU787" s="216"/>
      <c r="QYV787" s="216"/>
      <c r="QYW787" s="216"/>
      <c r="QYX787" s="216"/>
      <c r="QYY787" s="216"/>
      <c r="QYZ787" s="216"/>
      <c r="QZA787" s="216"/>
      <c r="QZB787" s="216"/>
      <c r="QZC787" s="216"/>
      <c r="QZD787" s="216"/>
      <c r="QZE787" s="216"/>
      <c r="QZF787" s="216"/>
      <c r="QZG787" s="216"/>
      <c r="QZH787" s="216"/>
      <c r="QZI787" s="216"/>
      <c r="QZJ787" s="216"/>
      <c r="QZK787" s="216"/>
      <c r="QZL787" s="216"/>
      <c r="QZM787" s="216"/>
      <c r="QZN787" s="216"/>
      <c r="QZO787" s="216"/>
      <c r="QZP787" s="216"/>
      <c r="QZQ787" s="216"/>
      <c r="QZR787" s="216"/>
      <c r="QZS787" s="216"/>
      <c r="QZT787" s="216"/>
      <c r="QZU787" s="216"/>
      <c r="QZV787" s="216"/>
      <c r="QZW787" s="216"/>
      <c r="QZX787" s="216"/>
      <c r="QZY787" s="216"/>
      <c r="QZZ787" s="216"/>
      <c r="RAA787" s="216"/>
      <c r="RAB787" s="216"/>
      <c r="RAC787" s="216"/>
      <c r="RAD787" s="216"/>
      <c r="RAE787" s="216"/>
      <c r="RAF787" s="216"/>
      <c r="RAG787" s="216"/>
      <c r="RAH787" s="216"/>
      <c r="RAI787" s="216"/>
      <c r="RAJ787" s="216"/>
      <c r="RAK787" s="216"/>
      <c r="RAL787" s="216"/>
      <c r="RAM787" s="216"/>
      <c r="RAN787" s="216"/>
      <c r="RAO787" s="216"/>
      <c r="RAP787" s="216"/>
      <c r="RAQ787" s="216"/>
      <c r="RAR787" s="216"/>
      <c r="RAS787" s="216"/>
      <c r="RAT787" s="216"/>
      <c r="RAU787" s="216"/>
      <c r="RAV787" s="216"/>
      <c r="RAW787" s="216"/>
      <c r="RAX787" s="216"/>
      <c r="RAY787" s="216"/>
      <c r="RAZ787" s="216"/>
      <c r="RBA787" s="216"/>
      <c r="RBB787" s="216"/>
      <c r="RBC787" s="216"/>
      <c r="RBD787" s="216"/>
      <c r="RBE787" s="216"/>
      <c r="RBF787" s="216"/>
      <c r="RBG787" s="216"/>
      <c r="RBH787" s="216"/>
      <c r="RBI787" s="216"/>
      <c r="RBJ787" s="216"/>
      <c r="RBK787" s="216"/>
      <c r="RBL787" s="216"/>
      <c r="RBM787" s="216"/>
      <c r="RBN787" s="216"/>
      <c r="RBO787" s="216"/>
      <c r="RBP787" s="216"/>
      <c r="RBQ787" s="216"/>
      <c r="RBR787" s="216"/>
      <c r="RBS787" s="216"/>
      <c r="RBT787" s="216"/>
      <c r="RBU787" s="216"/>
      <c r="RBV787" s="216"/>
      <c r="RBW787" s="216"/>
      <c r="RBX787" s="216"/>
      <c r="RBY787" s="216"/>
      <c r="RBZ787" s="216"/>
      <c r="RCA787" s="216"/>
      <c r="RCB787" s="216"/>
      <c r="RCC787" s="216"/>
      <c r="RCD787" s="216"/>
      <c r="RCE787" s="216"/>
      <c r="RCF787" s="216"/>
      <c r="RCG787" s="216"/>
      <c r="RCH787" s="216"/>
      <c r="RCI787" s="216"/>
      <c r="RCJ787" s="216"/>
      <c r="RCK787" s="216"/>
      <c r="RCL787" s="216"/>
      <c r="RCM787" s="216"/>
      <c r="RCN787" s="216"/>
      <c r="RCO787" s="216"/>
      <c r="RCP787" s="216"/>
      <c r="RCQ787" s="216"/>
      <c r="RCR787" s="216"/>
      <c r="RCS787" s="216"/>
      <c r="RCT787" s="216"/>
      <c r="RCU787" s="216"/>
      <c r="RCV787" s="216"/>
      <c r="RCW787" s="216"/>
      <c r="RCX787" s="216"/>
      <c r="RCY787" s="216"/>
      <c r="RCZ787" s="216"/>
      <c r="RDA787" s="216"/>
      <c r="RDB787" s="216"/>
      <c r="RDC787" s="216"/>
      <c r="RDD787" s="216"/>
      <c r="RDE787" s="216"/>
      <c r="RDF787" s="216"/>
      <c r="RDG787" s="216"/>
      <c r="RDH787" s="216"/>
      <c r="RDI787" s="216"/>
      <c r="RDJ787" s="216"/>
      <c r="RDK787" s="216"/>
      <c r="RDL787" s="216"/>
      <c r="RDM787" s="216"/>
      <c r="RDN787" s="216"/>
      <c r="RDO787" s="216"/>
      <c r="RDP787" s="216"/>
      <c r="RDQ787" s="216"/>
      <c r="RDR787" s="216"/>
      <c r="RDS787" s="216"/>
      <c r="RDT787" s="216"/>
      <c r="RDU787" s="216"/>
      <c r="RDV787" s="216"/>
      <c r="RDW787" s="216"/>
      <c r="RDX787" s="216"/>
      <c r="RDY787" s="216"/>
      <c r="RDZ787" s="216"/>
      <c r="REA787" s="216"/>
      <c r="REB787" s="216"/>
      <c r="REC787" s="216"/>
      <c r="RED787" s="216"/>
      <c r="REE787" s="216"/>
      <c r="REF787" s="216"/>
      <c r="REG787" s="216"/>
      <c r="REH787" s="216"/>
      <c r="REI787" s="216"/>
      <c r="REJ787" s="216"/>
      <c r="REK787" s="216"/>
      <c r="REL787" s="216"/>
      <c r="REM787" s="216"/>
      <c r="REN787" s="216"/>
      <c r="REO787" s="216"/>
      <c r="REP787" s="216"/>
      <c r="REQ787" s="216"/>
      <c r="RER787" s="216"/>
      <c r="RES787" s="216"/>
      <c r="RET787" s="216"/>
      <c r="REU787" s="216"/>
      <c r="REV787" s="216"/>
      <c r="REW787" s="216"/>
      <c r="REX787" s="216"/>
      <c r="REY787" s="216"/>
      <c r="REZ787" s="216"/>
      <c r="RFA787" s="216"/>
      <c r="RFB787" s="216"/>
      <c r="RFC787" s="216"/>
      <c r="RFD787" s="216"/>
      <c r="RFE787" s="216"/>
      <c r="RFF787" s="216"/>
      <c r="RFG787" s="216"/>
      <c r="RFH787" s="216"/>
      <c r="RFI787" s="216"/>
      <c r="RFJ787" s="216"/>
      <c r="RFK787" s="216"/>
      <c r="RFL787" s="216"/>
      <c r="RFM787" s="216"/>
      <c r="RFN787" s="216"/>
      <c r="RFO787" s="216"/>
      <c r="RFP787" s="216"/>
      <c r="RFQ787" s="216"/>
      <c r="RFR787" s="216"/>
      <c r="RFS787" s="216"/>
      <c r="RFT787" s="216"/>
      <c r="RFU787" s="216"/>
      <c r="RFV787" s="216"/>
      <c r="RFW787" s="216"/>
      <c r="RFX787" s="216"/>
      <c r="RFY787" s="216"/>
      <c r="RFZ787" s="216"/>
      <c r="RGA787" s="216"/>
      <c r="RGB787" s="216"/>
      <c r="RGC787" s="216"/>
      <c r="RGD787" s="216"/>
      <c r="RGE787" s="216"/>
      <c r="RGF787" s="216"/>
      <c r="RGG787" s="216"/>
      <c r="RGH787" s="216"/>
      <c r="RGI787" s="216"/>
      <c r="RGJ787" s="216"/>
      <c r="RGK787" s="216"/>
      <c r="RGL787" s="216"/>
      <c r="RGM787" s="216"/>
      <c r="RGN787" s="216"/>
      <c r="RGO787" s="216"/>
      <c r="RGP787" s="216"/>
      <c r="RGQ787" s="216"/>
      <c r="RGR787" s="216"/>
      <c r="RGS787" s="216"/>
      <c r="RGT787" s="216"/>
      <c r="RGU787" s="216"/>
      <c r="RGV787" s="216"/>
      <c r="RGW787" s="216"/>
      <c r="RGX787" s="216"/>
      <c r="RGY787" s="216"/>
      <c r="RGZ787" s="216"/>
      <c r="RHA787" s="216"/>
      <c r="RHB787" s="216"/>
      <c r="RHC787" s="216"/>
      <c r="RHD787" s="216"/>
      <c r="RHE787" s="216"/>
      <c r="RHF787" s="216"/>
      <c r="RHG787" s="216"/>
      <c r="RHH787" s="216"/>
      <c r="RHI787" s="216"/>
      <c r="RHJ787" s="216"/>
      <c r="RHK787" s="216"/>
      <c r="RHL787" s="216"/>
      <c r="RHM787" s="216"/>
      <c r="RHN787" s="216"/>
      <c r="RHO787" s="216"/>
      <c r="RHP787" s="216"/>
      <c r="RHQ787" s="216"/>
      <c r="RHR787" s="216"/>
      <c r="RHS787" s="216"/>
      <c r="RHT787" s="216"/>
      <c r="RHU787" s="216"/>
      <c r="RHV787" s="216"/>
      <c r="RHW787" s="216"/>
      <c r="RHX787" s="216"/>
      <c r="RHY787" s="216"/>
      <c r="RHZ787" s="216"/>
      <c r="RIA787" s="216"/>
      <c r="RIB787" s="216"/>
      <c r="RIC787" s="216"/>
      <c r="RID787" s="216"/>
      <c r="RIE787" s="216"/>
      <c r="RIF787" s="216"/>
      <c r="RIG787" s="216"/>
      <c r="RIH787" s="216"/>
      <c r="RII787" s="216"/>
      <c r="RIJ787" s="216"/>
      <c r="RIK787" s="216"/>
      <c r="RIL787" s="216"/>
      <c r="RIM787" s="216"/>
      <c r="RIN787" s="216"/>
      <c r="RIO787" s="216"/>
      <c r="RIP787" s="216"/>
      <c r="RIQ787" s="216"/>
      <c r="RIR787" s="216"/>
      <c r="RIS787" s="216"/>
      <c r="RIT787" s="216"/>
      <c r="RIU787" s="216"/>
      <c r="RIV787" s="216"/>
      <c r="RIW787" s="216"/>
      <c r="RIX787" s="216"/>
      <c r="RIY787" s="216"/>
      <c r="RIZ787" s="216"/>
      <c r="RJA787" s="216"/>
      <c r="RJB787" s="216"/>
      <c r="RJC787" s="216"/>
      <c r="RJD787" s="216"/>
      <c r="RJE787" s="216"/>
      <c r="RJF787" s="216"/>
      <c r="RJG787" s="216"/>
      <c r="RJH787" s="216"/>
      <c r="RJI787" s="216"/>
      <c r="RJJ787" s="216"/>
      <c r="RJK787" s="216"/>
      <c r="RJL787" s="216"/>
      <c r="RJM787" s="216"/>
      <c r="RJN787" s="216"/>
      <c r="RJO787" s="216"/>
      <c r="RJP787" s="216"/>
      <c r="RJQ787" s="216"/>
      <c r="RJR787" s="216"/>
      <c r="RJS787" s="216"/>
      <c r="RJT787" s="216"/>
      <c r="RJU787" s="216"/>
      <c r="RJV787" s="216"/>
      <c r="RJW787" s="216"/>
      <c r="RJX787" s="216"/>
      <c r="RJY787" s="216"/>
      <c r="RJZ787" s="216"/>
      <c r="RKA787" s="216"/>
      <c r="RKB787" s="216"/>
      <c r="RKC787" s="216"/>
      <c r="RKD787" s="216"/>
      <c r="RKE787" s="216"/>
      <c r="RKF787" s="216"/>
      <c r="RKG787" s="216"/>
      <c r="RKH787" s="216"/>
      <c r="RKI787" s="216"/>
      <c r="RKJ787" s="216"/>
      <c r="RKK787" s="216"/>
      <c r="RKL787" s="216"/>
      <c r="RKM787" s="216"/>
      <c r="RKN787" s="216"/>
      <c r="RKO787" s="216"/>
      <c r="RKP787" s="216"/>
      <c r="RKQ787" s="216"/>
      <c r="RKR787" s="216"/>
      <c r="RKS787" s="216"/>
      <c r="RKT787" s="216"/>
      <c r="RKU787" s="216"/>
      <c r="RKV787" s="216"/>
      <c r="RKW787" s="216"/>
      <c r="RKX787" s="216"/>
      <c r="RKY787" s="216"/>
      <c r="RKZ787" s="216"/>
      <c r="RLA787" s="216"/>
      <c r="RLB787" s="216"/>
      <c r="RLC787" s="216"/>
      <c r="RLD787" s="216"/>
      <c r="RLE787" s="216"/>
      <c r="RLF787" s="216"/>
      <c r="RLG787" s="216"/>
      <c r="RLH787" s="216"/>
      <c r="RLI787" s="216"/>
      <c r="RLJ787" s="216"/>
      <c r="RLK787" s="216"/>
      <c r="RLL787" s="216"/>
      <c r="RLM787" s="216"/>
      <c r="RLN787" s="216"/>
      <c r="RLO787" s="216"/>
      <c r="RLP787" s="216"/>
      <c r="RLQ787" s="216"/>
      <c r="RLR787" s="216"/>
      <c r="RLS787" s="216"/>
      <c r="RLT787" s="216"/>
      <c r="RLU787" s="216"/>
      <c r="RLV787" s="216"/>
      <c r="RLW787" s="216"/>
      <c r="RLX787" s="216"/>
      <c r="RLY787" s="216"/>
      <c r="RLZ787" s="216"/>
      <c r="RMA787" s="216"/>
      <c r="RMB787" s="216"/>
      <c r="RMC787" s="216"/>
      <c r="RMD787" s="216"/>
      <c r="RME787" s="216"/>
      <c r="RMF787" s="216"/>
      <c r="RMG787" s="216"/>
      <c r="RMH787" s="216"/>
      <c r="RMI787" s="216"/>
      <c r="RMJ787" s="216"/>
      <c r="RMK787" s="216"/>
      <c r="RML787" s="216"/>
      <c r="RMM787" s="216"/>
      <c r="RMN787" s="216"/>
      <c r="RMO787" s="216"/>
      <c r="RMP787" s="216"/>
      <c r="RMQ787" s="216"/>
      <c r="RMR787" s="216"/>
      <c r="RMS787" s="216"/>
      <c r="RMT787" s="216"/>
      <c r="RMU787" s="216"/>
      <c r="RMV787" s="216"/>
      <c r="RMW787" s="216"/>
      <c r="RMX787" s="216"/>
      <c r="RMY787" s="216"/>
      <c r="RMZ787" s="216"/>
      <c r="RNA787" s="216"/>
      <c r="RNB787" s="216"/>
      <c r="RNC787" s="216"/>
      <c r="RND787" s="216"/>
      <c r="RNE787" s="216"/>
      <c r="RNF787" s="216"/>
      <c r="RNG787" s="216"/>
      <c r="RNH787" s="216"/>
      <c r="RNI787" s="216"/>
      <c r="RNJ787" s="216"/>
      <c r="RNK787" s="216"/>
      <c r="RNL787" s="216"/>
      <c r="RNM787" s="216"/>
      <c r="RNN787" s="216"/>
      <c r="RNO787" s="216"/>
      <c r="RNP787" s="216"/>
      <c r="RNQ787" s="216"/>
      <c r="RNR787" s="216"/>
      <c r="RNS787" s="216"/>
      <c r="RNT787" s="216"/>
      <c r="RNU787" s="216"/>
      <c r="RNV787" s="216"/>
      <c r="RNW787" s="216"/>
      <c r="RNX787" s="216"/>
      <c r="RNY787" s="216"/>
      <c r="RNZ787" s="216"/>
      <c r="ROA787" s="216"/>
      <c r="ROB787" s="216"/>
      <c r="ROC787" s="216"/>
      <c r="ROD787" s="216"/>
      <c r="ROE787" s="216"/>
      <c r="ROF787" s="216"/>
      <c r="ROG787" s="216"/>
      <c r="ROH787" s="216"/>
      <c r="ROI787" s="216"/>
      <c r="ROJ787" s="216"/>
      <c r="ROK787" s="216"/>
      <c r="ROL787" s="216"/>
      <c r="ROM787" s="216"/>
      <c r="RON787" s="216"/>
      <c r="ROO787" s="216"/>
      <c r="ROP787" s="216"/>
      <c r="ROQ787" s="216"/>
      <c r="ROR787" s="216"/>
      <c r="ROS787" s="216"/>
      <c r="ROT787" s="216"/>
      <c r="ROU787" s="216"/>
      <c r="ROV787" s="216"/>
      <c r="ROW787" s="216"/>
      <c r="ROX787" s="216"/>
      <c r="ROY787" s="216"/>
      <c r="ROZ787" s="216"/>
      <c r="RPA787" s="216"/>
      <c r="RPB787" s="216"/>
      <c r="RPC787" s="216"/>
      <c r="RPD787" s="216"/>
      <c r="RPE787" s="216"/>
      <c r="RPF787" s="216"/>
      <c r="RPG787" s="216"/>
      <c r="RPH787" s="216"/>
      <c r="RPI787" s="216"/>
      <c r="RPJ787" s="216"/>
      <c r="RPK787" s="216"/>
      <c r="RPL787" s="216"/>
      <c r="RPM787" s="216"/>
      <c r="RPN787" s="216"/>
      <c r="RPO787" s="216"/>
      <c r="RPP787" s="216"/>
      <c r="RPQ787" s="216"/>
      <c r="RPR787" s="216"/>
      <c r="RPS787" s="216"/>
      <c r="RPT787" s="216"/>
      <c r="RPU787" s="216"/>
      <c r="RPV787" s="216"/>
      <c r="RPW787" s="216"/>
      <c r="RPX787" s="216"/>
      <c r="RPY787" s="216"/>
      <c r="RPZ787" s="216"/>
      <c r="RQA787" s="216"/>
      <c r="RQB787" s="216"/>
      <c r="RQC787" s="216"/>
      <c r="RQD787" s="216"/>
      <c r="RQE787" s="216"/>
      <c r="RQF787" s="216"/>
      <c r="RQG787" s="216"/>
      <c r="RQH787" s="216"/>
      <c r="RQI787" s="216"/>
      <c r="RQJ787" s="216"/>
      <c r="RQK787" s="216"/>
      <c r="RQL787" s="216"/>
      <c r="RQM787" s="216"/>
      <c r="RQN787" s="216"/>
      <c r="RQO787" s="216"/>
      <c r="RQP787" s="216"/>
      <c r="RQQ787" s="216"/>
      <c r="RQR787" s="216"/>
      <c r="RQS787" s="216"/>
      <c r="RQT787" s="216"/>
      <c r="RQU787" s="216"/>
      <c r="RQV787" s="216"/>
      <c r="RQW787" s="216"/>
      <c r="RQX787" s="216"/>
      <c r="RQY787" s="216"/>
      <c r="RQZ787" s="216"/>
      <c r="RRA787" s="216"/>
      <c r="RRB787" s="216"/>
      <c r="RRC787" s="216"/>
      <c r="RRD787" s="216"/>
      <c r="RRE787" s="216"/>
      <c r="RRF787" s="216"/>
      <c r="RRG787" s="216"/>
      <c r="RRH787" s="216"/>
      <c r="RRI787" s="216"/>
      <c r="RRJ787" s="216"/>
      <c r="RRK787" s="216"/>
      <c r="RRL787" s="216"/>
      <c r="RRM787" s="216"/>
      <c r="RRN787" s="216"/>
      <c r="RRO787" s="216"/>
      <c r="RRP787" s="216"/>
      <c r="RRQ787" s="216"/>
      <c r="RRR787" s="216"/>
      <c r="RRS787" s="216"/>
      <c r="RRT787" s="216"/>
      <c r="RRU787" s="216"/>
      <c r="RRV787" s="216"/>
      <c r="RRW787" s="216"/>
      <c r="RRX787" s="216"/>
      <c r="RRY787" s="216"/>
      <c r="RRZ787" s="216"/>
      <c r="RSA787" s="216"/>
      <c r="RSB787" s="216"/>
      <c r="RSC787" s="216"/>
      <c r="RSD787" s="216"/>
      <c r="RSE787" s="216"/>
      <c r="RSF787" s="216"/>
      <c r="RSG787" s="216"/>
      <c r="RSH787" s="216"/>
      <c r="RSI787" s="216"/>
      <c r="RSJ787" s="216"/>
      <c r="RSK787" s="216"/>
      <c r="RSL787" s="216"/>
      <c r="RSM787" s="216"/>
      <c r="RSN787" s="216"/>
      <c r="RSO787" s="216"/>
      <c r="RSP787" s="216"/>
      <c r="RSQ787" s="216"/>
      <c r="RSR787" s="216"/>
      <c r="RSS787" s="216"/>
      <c r="RST787" s="216"/>
      <c r="RSU787" s="216"/>
      <c r="RSV787" s="216"/>
      <c r="RSW787" s="216"/>
      <c r="RSX787" s="216"/>
      <c r="RSY787" s="216"/>
      <c r="RSZ787" s="216"/>
      <c r="RTA787" s="216"/>
      <c r="RTB787" s="216"/>
      <c r="RTC787" s="216"/>
      <c r="RTD787" s="216"/>
      <c r="RTE787" s="216"/>
      <c r="RTF787" s="216"/>
      <c r="RTG787" s="216"/>
      <c r="RTH787" s="216"/>
      <c r="RTI787" s="216"/>
      <c r="RTJ787" s="216"/>
      <c r="RTK787" s="216"/>
      <c r="RTL787" s="216"/>
      <c r="RTM787" s="216"/>
      <c r="RTN787" s="216"/>
      <c r="RTO787" s="216"/>
      <c r="RTP787" s="216"/>
      <c r="RTQ787" s="216"/>
      <c r="RTR787" s="216"/>
      <c r="RTS787" s="216"/>
      <c r="RTT787" s="216"/>
      <c r="RTU787" s="216"/>
      <c r="RTV787" s="216"/>
      <c r="RTW787" s="216"/>
      <c r="RTX787" s="216"/>
      <c r="RTY787" s="216"/>
      <c r="RTZ787" s="216"/>
      <c r="RUA787" s="216"/>
      <c r="RUB787" s="216"/>
      <c r="RUC787" s="216"/>
      <c r="RUD787" s="216"/>
      <c r="RUE787" s="216"/>
      <c r="RUF787" s="216"/>
      <c r="RUG787" s="216"/>
      <c r="RUH787" s="216"/>
      <c r="RUI787" s="216"/>
      <c r="RUJ787" s="216"/>
      <c r="RUK787" s="216"/>
      <c r="RUL787" s="216"/>
      <c r="RUM787" s="216"/>
      <c r="RUN787" s="216"/>
      <c r="RUO787" s="216"/>
      <c r="RUP787" s="216"/>
      <c r="RUQ787" s="216"/>
      <c r="RUR787" s="216"/>
      <c r="RUS787" s="216"/>
      <c r="RUT787" s="216"/>
      <c r="RUU787" s="216"/>
      <c r="RUV787" s="216"/>
      <c r="RUW787" s="216"/>
      <c r="RUX787" s="216"/>
      <c r="RUY787" s="216"/>
      <c r="RUZ787" s="216"/>
      <c r="RVA787" s="216"/>
      <c r="RVB787" s="216"/>
      <c r="RVC787" s="216"/>
      <c r="RVD787" s="216"/>
      <c r="RVE787" s="216"/>
      <c r="RVF787" s="216"/>
      <c r="RVG787" s="216"/>
      <c r="RVH787" s="216"/>
      <c r="RVI787" s="216"/>
      <c r="RVJ787" s="216"/>
      <c r="RVK787" s="216"/>
      <c r="RVL787" s="216"/>
      <c r="RVM787" s="216"/>
      <c r="RVN787" s="216"/>
      <c r="RVO787" s="216"/>
      <c r="RVP787" s="216"/>
      <c r="RVQ787" s="216"/>
      <c r="RVR787" s="216"/>
      <c r="RVS787" s="216"/>
      <c r="RVT787" s="216"/>
      <c r="RVU787" s="216"/>
      <c r="RVV787" s="216"/>
      <c r="RVW787" s="216"/>
      <c r="RVX787" s="216"/>
      <c r="RVY787" s="216"/>
      <c r="RVZ787" s="216"/>
      <c r="RWA787" s="216"/>
      <c r="RWB787" s="216"/>
      <c r="RWC787" s="216"/>
      <c r="RWD787" s="216"/>
      <c r="RWE787" s="216"/>
      <c r="RWF787" s="216"/>
      <c r="RWG787" s="216"/>
      <c r="RWH787" s="216"/>
      <c r="RWI787" s="216"/>
      <c r="RWJ787" s="216"/>
      <c r="RWK787" s="216"/>
      <c r="RWL787" s="216"/>
      <c r="RWM787" s="216"/>
      <c r="RWN787" s="216"/>
      <c r="RWO787" s="216"/>
      <c r="RWP787" s="216"/>
      <c r="RWQ787" s="216"/>
      <c r="RWR787" s="216"/>
      <c r="RWS787" s="216"/>
      <c r="RWT787" s="216"/>
      <c r="RWU787" s="216"/>
      <c r="RWV787" s="216"/>
      <c r="RWW787" s="216"/>
      <c r="RWX787" s="216"/>
      <c r="RWY787" s="216"/>
      <c r="RWZ787" s="216"/>
      <c r="RXA787" s="216"/>
      <c r="RXB787" s="216"/>
      <c r="RXC787" s="216"/>
      <c r="RXD787" s="216"/>
      <c r="RXE787" s="216"/>
      <c r="RXF787" s="216"/>
      <c r="RXG787" s="216"/>
      <c r="RXH787" s="216"/>
      <c r="RXI787" s="216"/>
      <c r="RXJ787" s="216"/>
      <c r="RXK787" s="216"/>
      <c r="RXL787" s="216"/>
      <c r="RXM787" s="216"/>
      <c r="RXN787" s="216"/>
      <c r="RXO787" s="216"/>
      <c r="RXP787" s="216"/>
      <c r="RXQ787" s="216"/>
      <c r="RXR787" s="216"/>
      <c r="RXS787" s="216"/>
      <c r="RXT787" s="216"/>
      <c r="RXU787" s="216"/>
      <c r="RXV787" s="216"/>
      <c r="RXW787" s="216"/>
      <c r="RXX787" s="216"/>
      <c r="RXY787" s="216"/>
      <c r="RXZ787" s="216"/>
      <c r="RYA787" s="216"/>
      <c r="RYB787" s="216"/>
      <c r="RYC787" s="216"/>
      <c r="RYD787" s="216"/>
      <c r="RYE787" s="216"/>
      <c r="RYF787" s="216"/>
      <c r="RYG787" s="216"/>
      <c r="RYH787" s="216"/>
      <c r="RYI787" s="216"/>
      <c r="RYJ787" s="216"/>
      <c r="RYK787" s="216"/>
      <c r="RYL787" s="216"/>
      <c r="RYM787" s="216"/>
      <c r="RYN787" s="216"/>
      <c r="RYO787" s="216"/>
      <c r="RYP787" s="216"/>
      <c r="RYQ787" s="216"/>
      <c r="RYR787" s="216"/>
      <c r="RYS787" s="216"/>
      <c r="RYT787" s="216"/>
      <c r="RYU787" s="216"/>
      <c r="RYV787" s="216"/>
      <c r="RYW787" s="216"/>
      <c r="RYX787" s="216"/>
      <c r="RYY787" s="216"/>
      <c r="RYZ787" s="216"/>
      <c r="RZA787" s="216"/>
      <c r="RZB787" s="216"/>
      <c r="RZC787" s="216"/>
      <c r="RZD787" s="216"/>
      <c r="RZE787" s="216"/>
      <c r="RZF787" s="216"/>
      <c r="RZG787" s="216"/>
      <c r="RZH787" s="216"/>
      <c r="RZI787" s="216"/>
      <c r="RZJ787" s="216"/>
      <c r="RZK787" s="216"/>
      <c r="RZL787" s="216"/>
      <c r="RZM787" s="216"/>
      <c r="RZN787" s="216"/>
      <c r="RZO787" s="216"/>
      <c r="RZP787" s="216"/>
      <c r="RZQ787" s="216"/>
      <c r="RZR787" s="216"/>
      <c r="RZS787" s="216"/>
      <c r="RZT787" s="216"/>
      <c r="RZU787" s="216"/>
      <c r="RZV787" s="216"/>
      <c r="RZW787" s="216"/>
      <c r="RZX787" s="216"/>
      <c r="RZY787" s="216"/>
      <c r="RZZ787" s="216"/>
      <c r="SAA787" s="216"/>
      <c r="SAB787" s="216"/>
      <c r="SAC787" s="216"/>
      <c r="SAD787" s="216"/>
      <c r="SAE787" s="216"/>
      <c r="SAF787" s="216"/>
      <c r="SAG787" s="216"/>
      <c r="SAH787" s="216"/>
      <c r="SAI787" s="216"/>
      <c r="SAJ787" s="216"/>
      <c r="SAK787" s="216"/>
      <c r="SAL787" s="216"/>
      <c r="SAM787" s="216"/>
      <c r="SAN787" s="216"/>
      <c r="SAO787" s="216"/>
      <c r="SAP787" s="216"/>
      <c r="SAQ787" s="216"/>
      <c r="SAR787" s="216"/>
      <c r="SAS787" s="216"/>
      <c r="SAT787" s="216"/>
      <c r="SAU787" s="216"/>
      <c r="SAV787" s="216"/>
      <c r="SAW787" s="216"/>
      <c r="SAX787" s="216"/>
      <c r="SAY787" s="216"/>
      <c r="SAZ787" s="216"/>
      <c r="SBA787" s="216"/>
      <c r="SBB787" s="216"/>
      <c r="SBC787" s="216"/>
      <c r="SBD787" s="216"/>
      <c r="SBE787" s="216"/>
      <c r="SBF787" s="216"/>
      <c r="SBG787" s="216"/>
      <c r="SBH787" s="216"/>
      <c r="SBI787" s="216"/>
      <c r="SBJ787" s="216"/>
      <c r="SBK787" s="216"/>
      <c r="SBL787" s="216"/>
      <c r="SBM787" s="216"/>
      <c r="SBN787" s="216"/>
      <c r="SBO787" s="216"/>
      <c r="SBP787" s="216"/>
      <c r="SBQ787" s="216"/>
      <c r="SBR787" s="216"/>
      <c r="SBS787" s="216"/>
      <c r="SBT787" s="216"/>
      <c r="SBU787" s="216"/>
      <c r="SBV787" s="216"/>
      <c r="SBW787" s="216"/>
      <c r="SBX787" s="216"/>
      <c r="SBY787" s="216"/>
      <c r="SBZ787" s="216"/>
      <c r="SCA787" s="216"/>
      <c r="SCB787" s="216"/>
      <c r="SCC787" s="216"/>
      <c r="SCD787" s="216"/>
      <c r="SCE787" s="216"/>
      <c r="SCF787" s="216"/>
      <c r="SCG787" s="216"/>
      <c r="SCH787" s="216"/>
      <c r="SCI787" s="216"/>
      <c r="SCJ787" s="216"/>
      <c r="SCK787" s="216"/>
      <c r="SCL787" s="216"/>
      <c r="SCM787" s="216"/>
      <c r="SCN787" s="216"/>
      <c r="SCO787" s="216"/>
      <c r="SCP787" s="216"/>
      <c r="SCQ787" s="216"/>
      <c r="SCR787" s="216"/>
      <c r="SCS787" s="216"/>
      <c r="SCT787" s="216"/>
      <c r="SCU787" s="216"/>
      <c r="SCV787" s="216"/>
      <c r="SCW787" s="216"/>
      <c r="SCX787" s="216"/>
      <c r="SCY787" s="216"/>
      <c r="SCZ787" s="216"/>
      <c r="SDA787" s="216"/>
      <c r="SDB787" s="216"/>
      <c r="SDC787" s="216"/>
      <c r="SDD787" s="216"/>
      <c r="SDE787" s="216"/>
      <c r="SDF787" s="216"/>
      <c r="SDG787" s="216"/>
      <c r="SDH787" s="216"/>
      <c r="SDI787" s="216"/>
      <c r="SDJ787" s="216"/>
      <c r="SDK787" s="216"/>
      <c r="SDL787" s="216"/>
      <c r="SDM787" s="216"/>
      <c r="SDN787" s="216"/>
      <c r="SDO787" s="216"/>
      <c r="SDP787" s="216"/>
      <c r="SDQ787" s="216"/>
      <c r="SDR787" s="216"/>
      <c r="SDS787" s="216"/>
      <c r="SDT787" s="216"/>
      <c r="SDU787" s="216"/>
      <c r="SDV787" s="216"/>
      <c r="SDW787" s="216"/>
      <c r="SDX787" s="216"/>
      <c r="SDY787" s="216"/>
      <c r="SDZ787" s="216"/>
      <c r="SEA787" s="216"/>
      <c r="SEB787" s="216"/>
      <c r="SEC787" s="216"/>
      <c r="SED787" s="216"/>
      <c r="SEE787" s="216"/>
      <c r="SEF787" s="216"/>
      <c r="SEG787" s="216"/>
      <c r="SEH787" s="216"/>
      <c r="SEI787" s="216"/>
      <c r="SEJ787" s="216"/>
      <c r="SEK787" s="216"/>
      <c r="SEL787" s="216"/>
      <c r="SEM787" s="216"/>
      <c r="SEN787" s="216"/>
      <c r="SEO787" s="216"/>
      <c r="SEP787" s="216"/>
      <c r="SEQ787" s="216"/>
      <c r="SER787" s="216"/>
      <c r="SES787" s="216"/>
      <c r="SET787" s="216"/>
      <c r="SEU787" s="216"/>
      <c r="SEV787" s="216"/>
      <c r="SEW787" s="216"/>
      <c r="SEX787" s="216"/>
      <c r="SEY787" s="216"/>
      <c r="SEZ787" s="216"/>
      <c r="SFA787" s="216"/>
      <c r="SFB787" s="216"/>
      <c r="SFC787" s="216"/>
      <c r="SFD787" s="216"/>
      <c r="SFE787" s="216"/>
      <c r="SFF787" s="216"/>
      <c r="SFG787" s="216"/>
      <c r="SFH787" s="216"/>
      <c r="SFI787" s="216"/>
      <c r="SFJ787" s="216"/>
      <c r="SFK787" s="216"/>
      <c r="SFL787" s="216"/>
      <c r="SFM787" s="216"/>
      <c r="SFN787" s="216"/>
      <c r="SFO787" s="216"/>
      <c r="SFP787" s="216"/>
      <c r="SFQ787" s="216"/>
      <c r="SFR787" s="216"/>
      <c r="SFS787" s="216"/>
      <c r="SFT787" s="216"/>
      <c r="SFU787" s="216"/>
      <c r="SFV787" s="216"/>
      <c r="SFW787" s="216"/>
      <c r="SFX787" s="216"/>
      <c r="SFY787" s="216"/>
      <c r="SFZ787" s="216"/>
      <c r="SGA787" s="216"/>
      <c r="SGB787" s="216"/>
      <c r="SGC787" s="216"/>
      <c r="SGD787" s="216"/>
      <c r="SGE787" s="216"/>
      <c r="SGF787" s="216"/>
      <c r="SGG787" s="216"/>
      <c r="SGH787" s="216"/>
      <c r="SGI787" s="216"/>
      <c r="SGJ787" s="216"/>
      <c r="SGK787" s="216"/>
      <c r="SGL787" s="216"/>
      <c r="SGM787" s="216"/>
      <c r="SGN787" s="216"/>
      <c r="SGO787" s="216"/>
      <c r="SGP787" s="216"/>
      <c r="SGQ787" s="216"/>
      <c r="SGR787" s="216"/>
      <c r="SGS787" s="216"/>
      <c r="SGT787" s="216"/>
      <c r="SGU787" s="216"/>
      <c r="SGV787" s="216"/>
      <c r="SGW787" s="216"/>
      <c r="SGX787" s="216"/>
      <c r="SGY787" s="216"/>
      <c r="SGZ787" s="216"/>
      <c r="SHA787" s="216"/>
      <c r="SHB787" s="216"/>
      <c r="SHC787" s="216"/>
      <c r="SHD787" s="216"/>
      <c r="SHE787" s="216"/>
      <c r="SHF787" s="216"/>
      <c r="SHG787" s="216"/>
      <c r="SHH787" s="216"/>
      <c r="SHI787" s="216"/>
      <c r="SHJ787" s="216"/>
      <c r="SHK787" s="216"/>
      <c r="SHL787" s="216"/>
      <c r="SHM787" s="216"/>
      <c r="SHN787" s="216"/>
      <c r="SHO787" s="216"/>
      <c r="SHP787" s="216"/>
      <c r="SHQ787" s="216"/>
      <c r="SHR787" s="216"/>
      <c r="SHS787" s="216"/>
      <c r="SHT787" s="216"/>
      <c r="SHU787" s="216"/>
      <c r="SHV787" s="216"/>
      <c r="SHW787" s="216"/>
      <c r="SHX787" s="216"/>
      <c r="SHY787" s="216"/>
      <c r="SHZ787" s="216"/>
      <c r="SIA787" s="216"/>
      <c r="SIB787" s="216"/>
      <c r="SIC787" s="216"/>
      <c r="SID787" s="216"/>
      <c r="SIE787" s="216"/>
      <c r="SIF787" s="216"/>
      <c r="SIG787" s="216"/>
      <c r="SIH787" s="216"/>
      <c r="SII787" s="216"/>
      <c r="SIJ787" s="216"/>
      <c r="SIK787" s="216"/>
      <c r="SIL787" s="216"/>
      <c r="SIM787" s="216"/>
      <c r="SIN787" s="216"/>
      <c r="SIO787" s="216"/>
      <c r="SIP787" s="216"/>
      <c r="SIQ787" s="216"/>
      <c r="SIR787" s="216"/>
      <c r="SIS787" s="216"/>
      <c r="SIT787" s="216"/>
      <c r="SIU787" s="216"/>
      <c r="SIV787" s="216"/>
      <c r="SIW787" s="216"/>
      <c r="SIX787" s="216"/>
      <c r="SIY787" s="216"/>
      <c r="SIZ787" s="216"/>
      <c r="SJA787" s="216"/>
      <c r="SJB787" s="216"/>
      <c r="SJC787" s="216"/>
      <c r="SJD787" s="216"/>
      <c r="SJE787" s="216"/>
      <c r="SJF787" s="216"/>
      <c r="SJG787" s="216"/>
      <c r="SJH787" s="216"/>
      <c r="SJI787" s="216"/>
      <c r="SJJ787" s="216"/>
      <c r="SJK787" s="216"/>
      <c r="SJL787" s="216"/>
      <c r="SJM787" s="216"/>
      <c r="SJN787" s="216"/>
      <c r="SJO787" s="216"/>
      <c r="SJP787" s="216"/>
      <c r="SJQ787" s="216"/>
      <c r="SJR787" s="216"/>
      <c r="SJS787" s="216"/>
      <c r="SJT787" s="216"/>
      <c r="SJU787" s="216"/>
      <c r="SJV787" s="216"/>
      <c r="SJW787" s="216"/>
      <c r="SJX787" s="216"/>
      <c r="SJY787" s="216"/>
      <c r="SJZ787" s="216"/>
      <c r="SKA787" s="216"/>
      <c r="SKB787" s="216"/>
      <c r="SKC787" s="216"/>
      <c r="SKD787" s="216"/>
      <c r="SKE787" s="216"/>
      <c r="SKF787" s="216"/>
      <c r="SKG787" s="216"/>
      <c r="SKH787" s="216"/>
      <c r="SKI787" s="216"/>
      <c r="SKJ787" s="216"/>
      <c r="SKK787" s="216"/>
      <c r="SKL787" s="216"/>
      <c r="SKM787" s="216"/>
      <c r="SKN787" s="216"/>
      <c r="SKO787" s="216"/>
      <c r="SKP787" s="216"/>
      <c r="SKQ787" s="216"/>
      <c r="SKR787" s="216"/>
      <c r="SKS787" s="216"/>
      <c r="SKT787" s="216"/>
      <c r="SKU787" s="216"/>
      <c r="SKV787" s="216"/>
      <c r="SKW787" s="216"/>
      <c r="SKX787" s="216"/>
      <c r="SKY787" s="216"/>
      <c r="SKZ787" s="216"/>
      <c r="SLA787" s="216"/>
      <c r="SLB787" s="216"/>
      <c r="SLC787" s="216"/>
      <c r="SLD787" s="216"/>
      <c r="SLE787" s="216"/>
      <c r="SLF787" s="216"/>
      <c r="SLG787" s="216"/>
      <c r="SLH787" s="216"/>
      <c r="SLI787" s="216"/>
      <c r="SLJ787" s="216"/>
      <c r="SLK787" s="216"/>
      <c r="SLL787" s="216"/>
      <c r="SLM787" s="216"/>
      <c r="SLN787" s="216"/>
      <c r="SLO787" s="216"/>
      <c r="SLP787" s="216"/>
      <c r="SLQ787" s="216"/>
      <c r="SLR787" s="216"/>
      <c r="SLS787" s="216"/>
      <c r="SLT787" s="216"/>
      <c r="SLU787" s="216"/>
      <c r="SLV787" s="216"/>
      <c r="SLW787" s="216"/>
      <c r="SLX787" s="216"/>
      <c r="SLY787" s="216"/>
      <c r="SLZ787" s="216"/>
      <c r="SMA787" s="216"/>
      <c r="SMB787" s="216"/>
      <c r="SMC787" s="216"/>
      <c r="SMD787" s="216"/>
      <c r="SME787" s="216"/>
      <c r="SMF787" s="216"/>
      <c r="SMG787" s="216"/>
      <c r="SMH787" s="216"/>
      <c r="SMI787" s="216"/>
      <c r="SMJ787" s="216"/>
      <c r="SMK787" s="216"/>
      <c r="SML787" s="216"/>
      <c r="SMM787" s="216"/>
      <c r="SMN787" s="216"/>
      <c r="SMO787" s="216"/>
      <c r="SMP787" s="216"/>
      <c r="SMQ787" s="216"/>
      <c r="SMR787" s="216"/>
      <c r="SMS787" s="216"/>
      <c r="SMT787" s="216"/>
      <c r="SMU787" s="216"/>
      <c r="SMV787" s="216"/>
      <c r="SMW787" s="216"/>
      <c r="SMX787" s="216"/>
      <c r="SMY787" s="216"/>
      <c r="SMZ787" s="216"/>
      <c r="SNA787" s="216"/>
      <c r="SNB787" s="216"/>
      <c r="SNC787" s="216"/>
      <c r="SND787" s="216"/>
      <c r="SNE787" s="216"/>
      <c r="SNF787" s="216"/>
      <c r="SNG787" s="216"/>
      <c r="SNH787" s="216"/>
      <c r="SNI787" s="216"/>
      <c r="SNJ787" s="216"/>
      <c r="SNK787" s="216"/>
      <c r="SNL787" s="216"/>
      <c r="SNM787" s="216"/>
      <c r="SNN787" s="216"/>
      <c r="SNO787" s="216"/>
      <c r="SNP787" s="216"/>
      <c r="SNQ787" s="216"/>
      <c r="SNR787" s="216"/>
      <c r="SNS787" s="216"/>
      <c r="SNT787" s="216"/>
      <c r="SNU787" s="216"/>
      <c r="SNV787" s="216"/>
      <c r="SNW787" s="216"/>
      <c r="SNX787" s="216"/>
      <c r="SNY787" s="216"/>
      <c r="SNZ787" s="216"/>
      <c r="SOA787" s="216"/>
      <c r="SOB787" s="216"/>
      <c r="SOC787" s="216"/>
      <c r="SOD787" s="216"/>
      <c r="SOE787" s="216"/>
      <c r="SOF787" s="216"/>
      <c r="SOG787" s="216"/>
      <c r="SOH787" s="216"/>
      <c r="SOI787" s="216"/>
      <c r="SOJ787" s="216"/>
      <c r="SOK787" s="216"/>
      <c r="SOL787" s="216"/>
      <c r="SOM787" s="216"/>
      <c r="SON787" s="216"/>
      <c r="SOO787" s="216"/>
      <c r="SOP787" s="216"/>
      <c r="SOQ787" s="216"/>
      <c r="SOR787" s="216"/>
      <c r="SOS787" s="216"/>
      <c r="SOT787" s="216"/>
      <c r="SOU787" s="216"/>
      <c r="SOV787" s="216"/>
      <c r="SOW787" s="216"/>
      <c r="SOX787" s="216"/>
      <c r="SOY787" s="216"/>
      <c r="SOZ787" s="216"/>
      <c r="SPA787" s="216"/>
      <c r="SPB787" s="216"/>
      <c r="SPC787" s="216"/>
      <c r="SPD787" s="216"/>
      <c r="SPE787" s="216"/>
      <c r="SPF787" s="216"/>
      <c r="SPG787" s="216"/>
      <c r="SPH787" s="216"/>
      <c r="SPI787" s="216"/>
      <c r="SPJ787" s="216"/>
      <c r="SPK787" s="216"/>
      <c r="SPL787" s="216"/>
      <c r="SPM787" s="216"/>
      <c r="SPN787" s="216"/>
      <c r="SPO787" s="216"/>
      <c r="SPP787" s="216"/>
      <c r="SPQ787" s="216"/>
      <c r="SPR787" s="216"/>
      <c r="SPS787" s="216"/>
      <c r="SPT787" s="216"/>
      <c r="SPU787" s="216"/>
      <c r="SPV787" s="216"/>
      <c r="SPW787" s="216"/>
      <c r="SPX787" s="216"/>
      <c r="SPY787" s="216"/>
      <c r="SPZ787" s="216"/>
      <c r="SQA787" s="216"/>
      <c r="SQB787" s="216"/>
      <c r="SQC787" s="216"/>
      <c r="SQD787" s="216"/>
      <c r="SQE787" s="216"/>
      <c r="SQF787" s="216"/>
      <c r="SQG787" s="216"/>
      <c r="SQH787" s="216"/>
      <c r="SQI787" s="216"/>
      <c r="SQJ787" s="216"/>
      <c r="SQK787" s="216"/>
      <c r="SQL787" s="216"/>
      <c r="SQM787" s="216"/>
      <c r="SQN787" s="216"/>
      <c r="SQO787" s="216"/>
      <c r="SQP787" s="216"/>
      <c r="SQQ787" s="216"/>
      <c r="SQR787" s="216"/>
      <c r="SQS787" s="216"/>
      <c r="SQT787" s="216"/>
      <c r="SQU787" s="216"/>
      <c r="SQV787" s="216"/>
      <c r="SQW787" s="216"/>
      <c r="SQX787" s="216"/>
      <c r="SQY787" s="216"/>
      <c r="SQZ787" s="216"/>
      <c r="SRA787" s="216"/>
      <c r="SRB787" s="216"/>
      <c r="SRC787" s="216"/>
      <c r="SRD787" s="216"/>
      <c r="SRE787" s="216"/>
      <c r="SRF787" s="216"/>
      <c r="SRG787" s="216"/>
      <c r="SRH787" s="216"/>
      <c r="SRI787" s="216"/>
      <c r="SRJ787" s="216"/>
      <c r="SRK787" s="216"/>
      <c r="SRL787" s="216"/>
      <c r="SRM787" s="216"/>
      <c r="SRN787" s="216"/>
      <c r="SRO787" s="216"/>
      <c r="SRP787" s="216"/>
      <c r="SRQ787" s="216"/>
      <c r="SRR787" s="216"/>
      <c r="SRS787" s="216"/>
      <c r="SRT787" s="216"/>
      <c r="SRU787" s="216"/>
      <c r="SRV787" s="216"/>
      <c r="SRW787" s="216"/>
      <c r="SRX787" s="216"/>
      <c r="SRY787" s="216"/>
      <c r="SRZ787" s="216"/>
      <c r="SSA787" s="216"/>
      <c r="SSB787" s="216"/>
      <c r="SSC787" s="216"/>
      <c r="SSD787" s="216"/>
      <c r="SSE787" s="216"/>
      <c r="SSF787" s="216"/>
      <c r="SSG787" s="216"/>
      <c r="SSH787" s="216"/>
      <c r="SSI787" s="216"/>
      <c r="SSJ787" s="216"/>
      <c r="SSK787" s="216"/>
      <c r="SSL787" s="216"/>
      <c r="SSM787" s="216"/>
      <c r="SSN787" s="216"/>
      <c r="SSO787" s="216"/>
      <c r="SSP787" s="216"/>
      <c r="SSQ787" s="216"/>
      <c r="SSR787" s="216"/>
      <c r="SSS787" s="216"/>
      <c r="SST787" s="216"/>
      <c r="SSU787" s="216"/>
      <c r="SSV787" s="216"/>
      <c r="SSW787" s="216"/>
      <c r="SSX787" s="216"/>
      <c r="SSY787" s="216"/>
      <c r="SSZ787" s="216"/>
      <c r="STA787" s="216"/>
      <c r="STB787" s="216"/>
      <c r="STC787" s="216"/>
      <c r="STD787" s="216"/>
      <c r="STE787" s="216"/>
      <c r="STF787" s="216"/>
      <c r="STG787" s="216"/>
      <c r="STH787" s="216"/>
      <c r="STI787" s="216"/>
      <c r="STJ787" s="216"/>
      <c r="STK787" s="216"/>
      <c r="STL787" s="216"/>
      <c r="STM787" s="216"/>
      <c r="STN787" s="216"/>
      <c r="STO787" s="216"/>
      <c r="STP787" s="216"/>
      <c r="STQ787" s="216"/>
      <c r="STR787" s="216"/>
      <c r="STS787" s="216"/>
      <c r="STT787" s="216"/>
      <c r="STU787" s="216"/>
      <c r="STV787" s="216"/>
      <c r="STW787" s="216"/>
      <c r="STX787" s="216"/>
      <c r="STY787" s="216"/>
      <c r="STZ787" s="216"/>
      <c r="SUA787" s="216"/>
      <c r="SUB787" s="216"/>
      <c r="SUC787" s="216"/>
      <c r="SUD787" s="216"/>
      <c r="SUE787" s="216"/>
      <c r="SUF787" s="216"/>
      <c r="SUG787" s="216"/>
      <c r="SUH787" s="216"/>
      <c r="SUI787" s="216"/>
      <c r="SUJ787" s="216"/>
      <c r="SUK787" s="216"/>
      <c r="SUL787" s="216"/>
      <c r="SUM787" s="216"/>
      <c r="SUN787" s="216"/>
      <c r="SUO787" s="216"/>
      <c r="SUP787" s="216"/>
      <c r="SUQ787" s="216"/>
      <c r="SUR787" s="216"/>
      <c r="SUS787" s="216"/>
      <c r="SUT787" s="216"/>
      <c r="SUU787" s="216"/>
      <c r="SUV787" s="216"/>
      <c r="SUW787" s="216"/>
      <c r="SUX787" s="216"/>
      <c r="SUY787" s="216"/>
      <c r="SUZ787" s="216"/>
      <c r="SVA787" s="216"/>
      <c r="SVB787" s="216"/>
      <c r="SVC787" s="216"/>
      <c r="SVD787" s="216"/>
      <c r="SVE787" s="216"/>
      <c r="SVF787" s="216"/>
      <c r="SVG787" s="216"/>
      <c r="SVH787" s="216"/>
      <c r="SVI787" s="216"/>
      <c r="SVJ787" s="216"/>
      <c r="SVK787" s="216"/>
      <c r="SVL787" s="216"/>
      <c r="SVM787" s="216"/>
      <c r="SVN787" s="216"/>
      <c r="SVO787" s="216"/>
      <c r="SVP787" s="216"/>
      <c r="SVQ787" s="216"/>
      <c r="SVR787" s="216"/>
      <c r="SVS787" s="216"/>
      <c r="SVT787" s="216"/>
      <c r="SVU787" s="216"/>
      <c r="SVV787" s="216"/>
      <c r="SVW787" s="216"/>
      <c r="SVX787" s="216"/>
      <c r="SVY787" s="216"/>
      <c r="SVZ787" s="216"/>
      <c r="SWA787" s="216"/>
      <c r="SWB787" s="216"/>
      <c r="SWC787" s="216"/>
      <c r="SWD787" s="216"/>
      <c r="SWE787" s="216"/>
      <c r="SWF787" s="216"/>
      <c r="SWG787" s="216"/>
      <c r="SWH787" s="216"/>
      <c r="SWI787" s="216"/>
      <c r="SWJ787" s="216"/>
      <c r="SWK787" s="216"/>
      <c r="SWL787" s="216"/>
      <c r="SWM787" s="216"/>
      <c r="SWN787" s="216"/>
      <c r="SWO787" s="216"/>
      <c r="SWP787" s="216"/>
      <c r="SWQ787" s="216"/>
      <c r="SWR787" s="216"/>
      <c r="SWS787" s="216"/>
      <c r="SWT787" s="216"/>
      <c r="SWU787" s="216"/>
      <c r="SWV787" s="216"/>
      <c r="SWW787" s="216"/>
      <c r="SWX787" s="216"/>
      <c r="SWY787" s="216"/>
      <c r="SWZ787" s="216"/>
      <c r="SXA787" s="216"/>
      <c r="SXB787" s="216"/>
      <c r="SXC787" s="216"/>
      <c r="SXD787" s="216"/>
      <c r="SXE787" s="216"/>
      <c r="SXF787" s="216"/>
      <c r="SXG787" s="216"/>
      <c r="SXH787" s="216"/>
      <c r="SXI787" s="216"/>
      <c r="SXJ787" s="216"/>
      <c r="SXK787" s="216"/>
      <c r="SXL787" s="216"/>
      <c r="SXM787" s="216"/>
      <c r="SXN787" s="216"/>
      <c r="SXO787" s="216"/>
      <c r="SXP787" s="216"/>
      <c r="SXQ787" s="216"/>
      <c r="SXR787" s="216"/>
      <c r="SXS787" s="216"/>
      <c r="SXT787" s="216"/>
      <c r="SXU787" s="216"/>
      <c r="SXV787" s="216"/>
      <c r="SXW787" s="216"/>
      <c r="SXX787" s="216"/>
      <c r="SXY787" s="216"/>
      <c r="SXZ787" s="216"/>
      <c r="SYA787" s="216"/>
      <c r="SYB787" s="216"/>
      <c r="SYC787" s="216"/>
      <c r="SYD787" s="216"/>
      <c r="SYE787" s="216"/>
      <c r="SYF787" s="216"/>
      <c r="SYG787" s="216"/>
      <c r="SYH787" s="216"/>
      <c r="SYI787" s="216"/>
      <c r="SYJ787" s="216"/>
      <c r="SYK787" s="216"/>
      <c r="SYL787" s="216"/>
      <c r="SYM787" s="216"/>
      <c r="SYN787" s="216"/>
      <c r="SYO787" s="216"/>
      <c r="SYP787" s="216"/>
      <c r="SYQ787" s="216"/>
      <c r="SYR787" s="216"/>
      <c r="SYS787" s="216"/>
      <c r="SYT787" s="216"/>
      <c r="SYU787" s="216"/>
      <c r="SYV787" s="216"/>
      <c r="SYW787" s="216"/>
      <c r="SYX787" s="216"/>
      <c r="SYY787" s="216"/>
      <c r="SYZ787" s="216"/>
      <c r="SZA787" s="216"/>
      <c r="SZB787" s="216"/>
      <c r="SZC787" s="216"/>
      <c r="SZD787" s="216"/>
      <c r="SZE787" s="216"/>
      <c r="SZF787" s="216"/>
      <c r="SZG787" s="216"/>
      <c r="SZH787" s="216"/>
      <c r="SZI787" s="216"/>
      <c r="SZJ787" s="216"/>
      <c r="SZK787" s="216"/>
      <c r="SZL787" s="216"/>
      <c r="SZM787" s="216"/>
      <c r="SZN787" s="216"/>
      <c r="SZO787" s="216"/>
      <c r="SZP787" s="216"/>
      <c r="SZQ787" s="216"/>
      <c r="SZR787" s="216"/>
      <c r="SZS787" s="216"/>
      <c r="SZT787" s="216"/>
      <c r="SZU787" s="216"/>
      <c r="SZV787" s="216"/>
      <c r="SZW787" s="216"/>
      <c r="SZX787" s="216"/>
      <c r="SZY787" s="216"/>
      <c r="SZZ787" s="216"/>
      <c r="TAA787" s="216"/>
      <c r="TAB787" s="216"/>
      <c r="TAC787" s="216"/>
      <c r="TAD787" s="216"/>
      <c r="TAE787" s="216"/>
      <c r="TAF787" s="216"/>
      <c r="TAG787" s="216"/>
      <c r="TAH787" s="216"/>
      <c r="TAI787" s="216"/>
      <c r="TAJ787" s="216"/>
      <c r="TAK787" s="216"/>
      <c r="TAL787" s="216"/>
      <c r="TAM787" s="216"/>
      <c r="TAN787" s="216"/>
      <c r="TAO787" s="216"/>
      <c r="TAP787" s="216"/>
      <c r="TAQ787" s="216"/>
      <c r="TAR787" s="216"/>
      <c r="TAS787" s="216"/>
      <c r="TAT787" s="216"/>
      <c r="TAU787" s="216"/>
      <c r="TAV787" s="216"/>
      <c r="TAW787" s="216"/>
      <c r="TAX787" s="216"/>
      <c r="TAY787" s="216"/>
      <c r="TAZ787" s="216"/>
      <c r="TBA787" s="216"/>
      <c r="TBB787" s="216"/>
      <c r="TBC787" s="216"/>
      <c r="TBD787" s="216"/>
      <c r="TBE787" s="216"/>
      <c r="TBF787" s="216"/>
      <c r="TBG787" s="216"/>
      <c r="TBH787" s="216"/>
      <c r="TBI787" s="216"/>
      <c r="TBJ787" s="216"/>
      <c r="TBK787" s="216"/>
      <c r="TBL787" s="216"/>
      <c r="TBM787" s="216"/>
      <c r="TBN787" s="216"/>
      <c r="TBO787" s="216"/>
      <c r="TBP787" s="216"/>
      <c r="TBQ787" s="216"/>
      <c r="TBR787" s="216"/>
      <c r="TBS787" s="216"/>
      <c r="TBT787" s="216"/>
      <c r="TBU787" s="216"/>
      <c r="TBV787" s="216"/>
      <c r="TBW787" s="216"/>
      <c r="TBX787" s="216"/>
      <c r="TBY787" s="216"/>
      <c r="TBZ787" s="216"/>
      <c r="TCA787" s="216"/>
      <c r="TCB787" s="216"/>
      <c r="TCC787" s="216"/>
      <c r="TCD787" s="216"/>
      <c r="TCE787" s="216"/>
      <c r="TCF787" s="216"/>
      <c r="TCG787" s="216"/>
      <c r="TCH787" s="216"/>
      <c r="TCI787" s="216"/>
      <c r="TCJ787" s="216"/>
      <c r="TCK787" s="216"/>
      <c r="TCL787" s="216"/>
      <c r="TCM787" s="216"/>
      <c r="TCN787" s="216"/>
      <c r="TCO787" s="216"/>
      <c r="TCP787" s="216"/>
      <c r="TCQ787" s="216"/>
      <c r="TCR787" s="216"/>
      <c r="TCS787" s="216"/>
      <c r="TCT787" s="216"/>
      <c r="TCU787" s="216"/>
      <c r="TCV787" s="216"/>
      <c r="TCW787" s="216"/>
      <c r="TCX787" s="216"/>
      <c r="TCY787" s="216"/>
      <c r="TCZ787" s="216"/>
      <c r="TDA787" s="216"/>
      <c r="TDB787" s="216"/>
      <c r="TDC787" s="216"/>
      <c r="TDD787" s="216"/>
      <c r="TDE787" s="216"/>
      <c r="TDF787" s="216"/>
      <c r="TDG787" s="216"/>
      <c r="TDH787" s="216"/>
      <c r="TDI787" s="216"/>
      <c r="TDJ787" s="216"/>
      <c r="TDK787" s="216"/>
      <c r="TDL787" s="216"/>
      <c r="TDM787" s="216"/>
      <c r="TDN787" s="216"/>
      <c r="TDO787" s="216"/>
      <c r="TDP787" s="216"/>
      <c r="TDQ787" s="216"/>
      <c r="TDR787" s="216"/>
      <c r="TDS787" s="216"/>
      <c r="TDT787" s="216"/>
      <c r="TDU787" s="216"/>
      <c r="TDV787" s="216"/>
      <c r="TDW787" s="216"/>
      <c r="TDX787" s="216"/>
      <c r="TDY787" s="216"/>
      <c r="TDZ787" s="216"/>
      <c r="TEA787" s="216"/>
      <c r="TEB787" s="216"/>
      <c r="TEC787" s="216"/>
      <c r="TED787" s="216"/>
      <c r="TEE787" s="216"/>
      <c r="TEF787" s="216"/>
      <c r="TEG787" s="216"/>
      <c r="TEH787" s="216"/>
      <c r="TEI787" s="216"/>
      <c r="TEJ787" s="216"/>
      <c r="TEK787" s="216"/>
      <c r="TEL787" s="216"/>
      <c r="TEM787" s="216"/>
      <c r="TEN787" s="216"/>
      <c r="TEO787" s="216"/>
      <c r="TEP787" s="216"/>
      <c r="TEQ787" s="216"/>
      <c r="TER787" s="216"/>
      <c r="TES787" s="216"/>
      <c r="TET787" s="216"/>
      <c r="TEU787" s="216"/>
      <c r="TEV787" s="216"/>
      <c r="TEW787" s="216"/>
      <c r="TEX787" s="216"/>
      <c r="TEY787" s="216"/>
      <c r="TEZ787" s="216"/>
      <c r="TFA787" s="216"/>
      <c r="TFB787" s="216"/>
      <c r="TFC787" s="216"/>
      <c r="TFD787" s="216"/>
      <c r="TFE787" s="216"/>
      <c r="TFF787" s="216"/>
      <c r="TFG787" s="216"/>
      <c r="TFH787" s="216"/>
      <c r="TFI787" s="216"/>
      <c r="TFJ787" s="216"/>
      <c r="TFK787" s="216"/>
      <c r="TFL787" s="216"/>
      <c r="TFM787" s="216"/>
      <c r="TFN787" s="216"/>
      <c r="TFO787" s="216"/>
      <c r="TFP787" s="216"/>
      <c r="TFQ787" s="216"/>
      <c r="TFR787" s="216"/>
      <c r="TFS787" s="216"/>
      <c r="TFT787" s="216"/>
      <c r="TFU787" s="216"/>
      <c r="TFV787" s="216"/>
      <c r="TFW787" s="216"/>
      <c r="TFX787" s="216"/>
      <c r="TFY787" s="216"/>
      <c r="TFZ787" s="216"/>
      <c r="TGA787" s="216"/>
      <c r="TGB787" s="216"/>
      <c r="TGC787" s="216"/>
      <c r="TGD787" s="216"/>
      <c r="TGE787" s="216"/>
      <c r="TGF787" s="216"/>
      <c r="TGG787" s="216"/>
      <c r="TGH787" s="216"/>
      <c r="TGI787" s="216"/>
      <c r="TGJ787" s="216"/>
      <c r="TGK787" s="216"/>
      <c r="TGL787" s="216"/>
      <c r="TGM787" s="216"/>
      <c r="TGN787" s="216"/>
      <c r="TGO787" s="216"/>
      <c r="TGP787" s="216"/>
      <c r="TGQ787" s="216"/>
      <c r="TGR787" s="216"/>
      <c r="TGS787" s="216"/>
      <c r="TGT787" s="216"/>
      <c r="TGU787" s="216"/>
      <c r="TGV787" s="216"/>
      <c r="TGW787" s="216"/>
      <c r="TGX787" s="216"/>
      <c r="TGY787" s="216"/>
      <c r="TGZ787" s="216"/>
      <c r="THA787" s="216"/>
      <c r="THB787" s="216"/>
      <c r="THC787" s="216"/>
      <c r="THD787" s="216"/>
      <c r="THE787" s="216"/>
      <c r="THF787" s="216"/>
      <c r="THG787" s="216"/>
      <c r="THH787" s="216"/>
      <c r="THI787" s="216"/>
      <c r="THJ787" s="216"/>
      <c r="THK787" s="216"/>
      <c r="THL787" s="216"/>
      <c r="THM787" s="216"/>
      <c r="THN787" s="216"/>
      <c r="THO787" s="216"/>
      <c r="THP787" s="216"/>
      <c r="THQ787" s="216"/>
      <c r="THR787" s="216"/>
      <c r="THS787" s="216"/>
      <c r="THT787" s="216"/>
      <c r="THU787" s="216"/>
      <c r="THV787" s="216"/>
      <c r="THW787" s="216"/>
      <c r="THX787" s="216"/>
      <c r="THY787" s="216"/>
      <c r="THZ787" s="216"/>
      <c r="TIA787" s="216"/>
      <c r="TIB787" s="216"/>
      <c r="TIC787" s="216"/>
      <c r="TID787" s="216"/>
      <c r="TIE787" s="216"/>
      <c r="TIF787" s="216"/>
      <c r="TIG787" s="216"/>
      <c r="TIH787" s="216"/>
      <c r="TII787" s="216"/>
      <c r="TIJ787" s="216"/>
      <c r="TIK787" s="216"/>
      <c r="TIL787" s="216"/>
      <c r="TIM787" s="216"/>
      <c r="TIN787" s="216"/>
      <c r="TIO787" s="216"/>
      <c r="TIP787" s="216"/>
      <c r="TIQ787" s="216"/>
      <c r="TIR787" s="216"/>
      <c r="TIS787" s="216"/>
      <c r="TIT787" s="216"/>
      <c r="TIU787" s="216"/>
      <c r="TIV787" s="216"/>
      <c r="TIW787" s="216"/>
      <c r="TIX787" s="216"/>
      <c r="TIY787" s="216"/>
      <c r="TIZ787" s="216"/>
      <c r="TJA787" s="216"/>
      <c r="TJB787" s="216"/>
      <c r="TJC787" s="216"/>
      <c r="TJD787" s="216"/>
      <c r="TJE787" s="216"/>
      <c r="TJF787" s="216"/>
      <c r="TJG787" s="216"/>
      <c r="TJH787" s="216"/>
      <c r="TJI787" s="216"/>
      <c r="TJJ787" s="216"/>
      <c r="TJK787" s="216"/>
      <c r="TJL787" s="216"/>
      <c r="TJM787" s="216"/>
      <c r="TJN787" s="216"/>
      <c r="TJO787" s="216"/>
      <c r="TJP787" s="216"/>
      <c r="TJQ787" s="216"/>
      <c r="TJR787" s="216"/>
      <c r="TJS787" s="216"/>
      <c r="TJT787" s="216"/>
      <c r="TJU787" s="216"/>
      <c r="TJV787" s="216"/>
      <c r="TJW787" s="216"/>
      <c r="TJX787" s="216"/>
      <c r="TJY787" s="216"/>
      <c r="TJZ787" s="216"/>
      <c r="TKA787" s="216"/>
      <c r="TKB787" s="216"/>
      <c r="TKC787" s="216"/>
      <c r="TKD787" s="216"/>
      <c r="TKE787" s="216"/>
      <c r="TKF787" s="216"/>
      <c r="TKG787" s="216"/>
      <c r="TKH787" s="216"/>
      <c r="TKI787" s="216"/>
      <c r="TKJ787" s="216"/>
      <c r="TKK787" s="216"/>
      <c r="TKL787" s="216"/>
      <c r="TKM787" s="216"/>
      <c r="TKN787" s="216"/>
      <c r="TKO787" s="216"/>
      <c r="TKP787" s="216"/>
      <c r="TKQ787" s="216"/>
      <c r="TKR787" s="216"/>
      <c r="TKS787" s="216"/>
      <c r="TKT787" s="216"/>
      <c r="TKU787" s="216"/>
      <c r="TKV787" s="216"/>
      <c r="TKW787" s="216"/>
      <c r="TKX787" s="216"/>
      <c r="TKY787" s="216"/>
      <c r="TKZ787" s="216"/>
      <c r="TLA787" s="216"/>
      <c r="TLB787" s="216"/>
      <c r="TLC787" s="216"/>
      <c r="TLD787" s="216"/>
      <c r="TLE787" s="216"/>
      <c r="TLF787" s="216"/>
      <c r="TLG787" s="216"/>
      <c r="TLH787" s="216"/>
      <c r="TLI787" s="216"/>
      <c r="TLJ787" s="216"/>
      <c r="TLK787" s="216"/>
      <c r="TLL787" s="216"/>
      <c r="TLM787" s="216"/>
      <c r="TLN787" s="216"/>
      <c r="TLO787" s="216"/>
      <c r="TLP787" s="216"/>
      <c r="TLQ787" s="216"/>
      <c r="TLR787" s="216"/>
      <c r="TLS787" s="216"/>
      <c r="TLT787" s="216"/>
      <c r="TLU787" s="216"/>
      <c r="TLV787" s="216"/>
      <c r="TLW787" s="216"/>
      <c r="TLX787" s="216"/>
      <c r="TLY787" s="216"/>
      <c r="TLZ787" s="216"/>
      <c r="TMA787" s="216"/>
      <c r="TMB787" s="216"/>
      <c r="TMC787" s="216"/>
      <c r="TMD787" s="216"/>
      <c r="TME787" s="216"/>
      <c r="TMF787" s="216"/>
      <c r="TMG787" s="216"/>
      <c r="TMH787" s="216"/>
      <c r="TMI787" s="216"/>
      <c r="TMJ787" s="216"/>
      <c r="TMK787" s="216"/>
      <c r="TML787" s="216"/>
      <c r="TMM787" s="216"/>
      <c r="TMN787" s="216"/>
      <c r="TMO787" s="216"/>
      <c r="TMP787" s="216"/>
      <c r="TMQ787" s="216"/>
      <c r="TMR787" s="216"/>
      <c r="TMS787" s="216"/>
      <c r="TMT787" s="216"/>
      <c r="TMU787" s="216"/>
      <c r="TMV787" s="216"/>
      <c r="TMW787" s="216"/>
      <c r="TMX787" s="216"/>
      <c r="TMY787" s="216"/>
      <c r="TMZ787" s="216"/>
      <c r="TNA787" s="216"/>
      <c r="TNB787" s="216"/>
      <c r="TNC787" s="216"/>
      <c r="TND787" s="216"/>
      <c r="TNE787" s="216"/>
      <c r="TNF787" s="216"/>
      <c r="TNG787" s="216"/>
      <c r="TNH787" s="216"/>
      <c r="TNI787" s="216"/>
      <c r="TNJ787" s="216"/>
      <c r="TNK787" s="216"/>
      <c r="TNL787" s="216"/>
      <c r="TNM787" s="216"/>
      <c r="TNN787" s="216"/>
      <c r="TNO787" s="216"/>
      <c r="TNP787" s="216"/>
      <c r="TNQ787" s="216"/>
      <c r="TNR787" s="216"/>
      <c r="TNS787" s="216"/>
      <c r="TNT787" s="216"/>
      <c r="TNU787" s="216"/>
      <c r="TNV787" s="216"/>
      <c r="TNW787" s="216"/>
      <c r="TNX787" s="216"/>
      <c r="TNY787" s="216"/>
      <c r="TNZ787" s="216"/>
      <c r="TOA787" s="216"/>
      <c r="TOB787" s="216"/>
      <c r="TOC787" s="216"/>
      <c r="TOD787" s="216"/>
      <c r="TOE787" s="216"/>
      <c r="TOF787" s="216"/>
      <c r="TOG787" s="216"/>
      <c r="TOH787" s="216"/>
      <c r="TOI787" s="216"/>
      <c r="TOJ787" s="216"/>
      <c r="TOK787" s="216"/>
      <c r="TOL787" s="216"/>
      <c r="TOM787" s="216"/>
      <c r="TON787" s="216"/>
      <c r="TOO787" s="216"/>
      <c r="TOP787" s="216"/>
      <c r="TOQ787" s="216"/>
      <c r="TOR787" s="216"/>
      <c r="TOS787" s="216"/>
      <c r="TOT787" s="216"/>
      <c r="TOU787" s="216"/>
      <c r="TOV787" s="216"/>
      <c r="TOW787" s="216"/>
      <c r="TOX787" s="216"/>
      <c r="TOY787" s="216"/>
      <c r="TOZ787" s="216"/>
      <c r="TPA787" s="216"/>
      <c r="TPB787" s="216"/>
      <c r="TPC787" s="216"/>
      <c r="TPD787" s="216"/>
      <c r="TPE787" s="216"/>
      <c r="TPF787" s="216"/>
      <c r="TPG787" s="216"/>
      <c r="TPH787" s="216"/>
      <c r="TPI787" s="216"/>
      <c r="TPJ787" s="216"/>
      <c r="TPK787" s="216"/>
      <c r="TPL787" s="216"/>
      <c r="TPM787" s="216"/>
      <c r="TPN787" s="216"/>
      <c r="TPO787" s="216"/>
      <c r="TPP787" s="216"/>
      <c r="TPQ787" s="216"/>
      <c r="TPR787" s="216"/>
      <c r="TPS787" s="216"/>
      <c r="TPT787" s="216"/>
      <c r="TPU787" s="216"/>
      <c r="TPV787" s="216"/>
      <c r="TPW787" s="216"/>
      <c r="TPX787" s="216"/>
      <c r="TPY787" s="216"/>
      <c r="TPZ787" s="216"/>
      <c r="TQA787" s="216"/>
      <c r="TQB787" s="216"/>
      <c r="TQC787" s="216"/>
      <c r="TQD787" s="216"/>
      <c r="TQE787" s="216"/>
      <c r="TQF787" s="216"/>
      <c r="TQG787" s="216"/>
      <c r="TQH787" s="216"/>
      <c r="TQI787" s="216"/>
      <c r="TQJ787" s="216"/>
      <c r="TQK787" s="216"/>
      <c r="TQL787" s="216"/>
      <c r="TQM787" s="216"/>
      <c r="TQN787" s="216"/>
      <c r="TQO787" s="216"/>
      <c r="TQP787" s="216"/>
      <c r="TQQ787" s="216"/>
      <c r="TQR787" s="216"/>
      <c r="TQS787" s="216"/>
      <c r="TQT787" s="216"/>
      <c r="TQU787" s="216"/>
      <c r="TQV787" s="216"/>
      <c r="TQW787" s="216"/>
      <c r="TQX787" s="216"/>
      <c r="TQY787" s="216"/>
      <c r="TQZ787" s="216"/>
      <c r="TRA787" s="216"/>
      <c r="TRB787" s="216"/>
      <c r="TRC787" s="216"/>
      <c r="TRD787" s="216"/>
      <c r="TRE787" s="216"/>
      <c r="TRF787" s="216"/>
      <c r="TRG787" s="216"/>
      <c r="TRH787" s="216"/>
      <c r="TRI787" s="216"/>
      <c r="TRJ787" s="216"/>
      <c r="TRK787" s="216"/>
      <c r="TRL787" s="216"/>
      <c r="TRM787" s="216"/>
      <c r="TRN787" s="216"/>
      <c r="TRO787" s="216"/>
      <c r="TRP787" s="216"/>
      <c r="TRQ787" s="216"/>
      <c r="TRR787" s="216"/>
      <c r="TRS787" s="216"/>
      <c r="TRT787" s="216"/>
      <c r="TRU787" s="216"/>
      <c r="TRV787" s="216"/>
      <c r="TRW787" s="216"/>
      <c r="TRX787" s="216"/>
      <c r="TRY787" s="216"/>
      <c r="TRZ787" s="216"/>
      <c r="TSA787" s="216"/>
      <c r="TSB787" s="216"/>
      <c r="TSC787" s="216"/>
      <c r="TSD787" s="216"/>
      <c r="TSE787" s="216"/>
      <c r="TSF787" s="216"/>
      <c r="TSG787" s="216"/>
      <c r="TSH787" s="216"/>
      <c r="TSI787" s="216"/>
      <c r="TSJ787" s="216"/>
      <c r="TSK787" s="216"/>
      <c r="TSL787" s="216"/>
      <c r="TSM787" s="216"/>
      <c r="TSN787" s="216"/>
      <c r="TSO787" s="216"/>
      <c r="TSP787" s="216"/>
      <c r="TSQ787" s="216"/>
      <c r="TSR787" s="216"/>
      <c r="TSS787" s="216"/>
      <c r="TST787" s="216"/>
      <c r="TSU787" s="216"/>
      <c r="TSV787" s="216"/>
      <c r="TSW787" s="216"/>
      <c r="TSX787" s="216"/>
      <c r="TSY787" s="216"/>
      <c r="TSZ787" s="216"/>
      <c r="TTA787" s="216"/>
      <c r="TTB787" s="216"/>
      <c r="TTC787" s="216"/>
      <c r="TTD787" s="216"/>
      <c r="TTE787" s="216"/>
      <c r="TTF787" s="216"/>
      <c r="TTG787" s="216"/>
      <c r="TTH787" s="216"/>
      <c r="TTI787" s="216"/>
      <c r="TTJ787" s="216"/>
      <c r="TTK787" s="216"/>
      <c r="TTL787" s="216"/>
      <c r="TTM787" s="216"/>
      <c r="TTN787" s="216"/>
      <c r="TTO787" s="216"/>
      <c r="TTP787" s="216"/>
      <c r="TTQ787" s="216"/>
      <c r="TTR787" s="216"/>
      <c r="TTS787" s="216"/>
      <c r="TTT787" s="216"/>
      <c r="TTU787" s="216"/>
      <c r="TTV787" s="216"/>
      <c r="TTW787" s="216"/>
      <c r="TTX787" s="216"/>
      <c r="TTY787" s="216"/>
      <c r="TTZ787" s="216"/>
      <c r="TUA787" s="216"/>
      <c r="TUB787" s="216"/>
      <c r="TUC787" s="216"/>
      <c r="TUD787" s="216"/>
      <c r="TUE787" s="216"/>
      <c r="TUF787" s="216"/>
      <c r="TUG787" s="216"/>
      <c r="TUH787" s="216"/>
      <c r="TUI787" s="216"/>
      <c r="TUJ787" s="216"/>
      <c r="TUK787" s="216"/>
      <c r="TUL787" s="216"/>
      <c r="TUM787" s="216"/>
      <c r="TUN787" s="216"/>
      <c r="TUO787" s="216"/>
      <c r="TUP787" s="216"/>
      <c r="TUQ787" s="216"/>
      <c r="TUR787" s="216"/>
      <c r="TUS787" s="216"/>
      <c r="TUT787" s="216"/>
      <c r="TUU787" s="216"/>
      <c r="TUV787" s="216"/>
      <c r="TUW787" s="216"/>
      <c r="TUX787" s="216"/>
      <c r="TUY787" s="216"/>
      <c r="TUZ787" s="216"/>
      <c r="TVA787" s="216"/>
      <c r="TVB787" s="216"/>
      <c r="TVC787" s="216"/>
      <c r="TVD787" s="216"/>
      <c r="TVE787" s="216"/>
      <c r="TVF787" s="216"/>
      <c r="TVG787" s="216"/>
      <c r="TVH787" s="216"/>
      <c r="TVI787" s="216"/>
      <c r="TVJ787" s="216"/>
      <c r="TVK787" s="216"/>
      <c r="TVL787" s="216"/>
      <c r="TVM787" s="216"/>
      <c r="TVN787" s="216"/>
      <c r="TVO787" s="216"/>
      <c r="TVP787" s="216"/>
      <c r="TVQ787" s="216"/>
      <c r="TVR787" s="216"/>
      <c r="TVS787" s="216"/>
      <c r="TVT787" s="216"/>
      <c r="TVU787" s="216"/>
      <c r="TVV787" s="216"/>
      <c r="TVW787" s="216"/>
      <c r="TVX787" s="216"/>
      <c r="TVY787" s="216"/>
      <c r="TVZ787" s="216"/>
      <c r="TWA787" s="216"/>
      <c r="TWB787" s="216"/>
      <c r="TWC787" s="216"/>
      <c r="TWD787" s="216"/>
      <c r="TWE787" s="216"/>
      <c r="TWF787" s="216"/>
      <c r="TWG787" s="216"/>
      <c r="TWH787" s="216"/>
      <c r="TWI787" s="216"/>
      <c r="TWJ787" s="216"/>
      <c r="TWK787" s="216"/>
      <c r="TWL787" s="216"/>
      <c r="TWM787" s="216"/>
      <c r="TWN787" s="216"/>
      <c r="TWO787" s="216"/>
      <c r="TWP787" s="216"/>
      <c r="TWQ787" s="216"/>
      <c r="TWR787" s="216"/>
      <c r="TWS787" s="216"/>
      <c r="TWT787" s="216"/>
      <c r="TWU787" s="216"/>
      <c r="TWV787" s="216"/>
      <c r="TWW787" s="216"/>
      <c r="TWX787" s="216"/>
      <c r="TWY787" s="216"/>
      <c r="TWZ787" s="216"/>
      <c r="TXA787" s="216"/>
      <c r="TXB787" s="216"/>
      <c r="TXC787" s="216"/>
      <c r="TXD787" s="216"/>
      <c r="TXE787" s="216"/>
      <c r="TXF787" s="216"/>
      <c r="TXG787" s="216"/>
      <c r="TXH787" s="216"/>
      <c r="TXI787" s="216"/>
      <c r="TXJ787" s="216"/>
      <c r="TXK787" s="216"/>
      <c r="TXL787" s="216"/>
      <c r="TXM787" s="216"/>
      <c r="TXN787" s="216"/>
      <c r="TXO787" s="216"/>
      <c r="TXP787" s="216"/>
      <c r="TXQ787" s="216"/>
      <c r="TXR787" s="216"/>
      <c r="TXS787" s="216"/>
      <c r="TXT787" s="216"/>
      <c r="TXU787" s="216"/>
      <c r="TXV787" s="216"/>
      <c r="TXW787" s="216"/>
      <c r="TXX787" s="216"/>
      <c r="TXY787" s="216"/>
      <c r="TXZ787" s="216"/>
      <c r="TYA787" s="216"/>
      <c r="TYB787" s="216"/>
      <c r="TYC787" s="216"/>
      <c r="TYD787" s="216"/>
      <c r="TYE787" s="216"/>
      <c r="TYF787" s="216"/>
      <c r="TYG787" s="216"/>
      <c r="TYH787" s="216"/>
      <c r="TYI787" s="216"/>
      <c r="TYJ787" s="216"/>
      <c r="TYK787" s="216"/>
      <c r="TYL787" s="216"/>
      <c r="TYM787" s="216"/>
      <c r="TYN787" s="216"/>
      <c r="TYO787" s="216"/>
      <c r="TYP787" s="216"/>
      <c r="TYQ787" s="216"/>
      <c r="TYR787" s="216"/>
      <c r="TYS787" s="216"/>
      <c r="TYT787" s="216"/>
      <c r="TYU787" s="216"/>
      <c r="TYV787" s="216"/>
      <c r="TYW787" s="216"/>
      <c r="TYX787" s="216"/>
      <c r="TYY787" s="216"/>
      <c r="TYZ787" s="216"/>
      <c r="TZA787" s="216"/>
      <c r="TZB787" s="216"/>
      <c r="TZC787" s="216"/>
      <c r="TZD787" s="216"/>
      <c r="TZE787" s="216"/>
      <c r="TZF787" s="216"/>
      <c r="TZG787" s="216"/>
      <c r="TZH787" s="216"/>
      <c r="TZI787" s="216"/>
      <c r="TZJ787" s="216"/>
      <c r="TZK787" s="216"/>
      <c r="TZL787" s="216"/>
      <c r="TZM787" s="216"/>
      <c r="TZN787" s="216"/>
      <c r="TZO787" s="216"/>
      <c r="TZP787" s="216"/>
      <c r="TZQ787" s="216"/>
      <c r="TZR787" s="216"/>
      <c r="TZS787" s="216"/>
      <c r="TZT787" s="216"/>
      <c r="TZU787" s="216"/>
      <c r="TZV787" s="216"/>
      <c r="TZW787" s="216"/>
      <c r="TZX787" s="216"/>
      <c r="TZY787" s="216"/>
      <c r="TZZ787" s="216"/>
      <c r="UAA787" s="216"/>
      <c r="UAB787" s="216"/>
      <c r="UAC787" s="216"/>
      <c r="UAD787" s="216"/>
      <c r="UAE787" s="216"/>
      <c r="UAF787" s="216"/>
      <c r="UAG787" s="216"/>
      <c r="UAH787" s="216"/>
      <c r="UAI787" s="216"/>
      <c r="UAJ787" s="216"/>
      <c r="UAK787" s="216"/>
      <c r="UAL787" s="216"/>
      <c r="UAM787" s="216"/>
      <c r="UAN787" s="216"/>
      <c r="UAO787" s="216"/>
      <c r="UAP787" s="216"/>
      <c r="UAQ787" s="216"/>
      <c r="UAR787" s="216"/>
      <c r="UAS787" s="216"/>
      <c r="UAT787" s="216"/>
      <c r="UAU787" s="216"/>
      <c r="UAV787" s="216"/>
      <c r="UAW787" s="216"/>
      <c r="UAX787" s="216"/>
      <c r="UAY787" s="216"/>
      <c r="UAZ787" s="216"/>
      <c r="UBA787" s="216"/>
      <c r="UBB787" s="216"/>
      <c r="UBC787" s="216"/>
      <c r="UBD787" s="216"/>
      <c r="UBE787" s="216"/>
      <c r="UBF787" s="216"/>
      <c r="UBG787" s="216"/>
      <c r="UBH787" s="216"/>
      <c r="UBI787" s="216"/>
      <c r="UBJ787" s="216"/>
      <c r="UBK787" s="216"/>
      <c r="UBL787" s="216"/>
      <c r="UBM787" s="216"/>
      <c r="UBN787" s="216"/>
      <c r="UBO787" s="216"/>
      <c r="UBP787" s="216"/>
      <c r="UBQ787" s="216"/>
      <c r="UBR787" s="216"/>
      <c r="UBS787" s="216"/>
      <c r="UBT787" s="216"/>
      <c r="UBU787" s="216"/>
      <c r="UBV787" s="216"/>
      <c r="UBW787" s="216"/>
      <c r="UBX787" s="216"/>
      <c r="UBY787" s="216"/>
      <c r="UBZ787" s="216"/>
      <c r="UCA787" s="216"/>
      <c r="UCB787" s="216"/>
      <c r="UCC787" s="216"/>
      <c r="UCD787" s="216"/>
      <c r="UCE787" s="216"/>
      <c r="UCF787" s="216"/>
      <c r="UCG787" s="216"/>
      <c r="UCH787" s="216"/>
      <c r="UCI787" s="216"/>
      <c r="UCJ787" s="216"/>
      <c r="UCK787" s="216"/>
      <c r="UCL787" s="216"/>
      <c r="UCM787" s="216"/>
      <c r="UCN787" s="216"/>
      <c r="UCO787" s="216"/>
      <c r="UCP787" s="216"/>
      <c r="UCQ787" s="216"/>
      <c r="UCR787" s="216"/>
      <c r="UCS787" s="216"/>
      <c r="UCT787" s="216"/>
      <c r="UCU787" s="216"/>
      <c r="UCV787" s="216"/>
      <c r="UCW787" s="216"/>
      <c r="UCX787" s="216"/>
      <c r="UCY787" s="216"/>
      <c r="UCZ787" s="216"/>
      <c r="UDA787" s="216"/>
      <c r="UDB787" s="216"/>
      <c r="UDC787" s="216"/>
      <c r="UDD787" s="216"/>
      <c r="UDE787" s="216"/>
      <c r="UDF787" s="216"/>
      <c r="UDG787" s="216"/>
      <c r="UDH787" s="216"/>
      <c r="UDI787" s="216"/>
      <c r="UDJ787" s="216"/>
      <c r="UDK787" s="216"/>
      <c r="UDL787" s="216"/>
      <c r="UDM787" s="216"/>
      <c r="UDN787" s="216"/>
      <c r="UDO787" s="216"/>
      <c r="UDP787" s="216"/>
      <c r="UDQ787" s="216"/>
      <c r="UDR787" s="216"/>
      <c r="UDS787" s="216"/>
      <c r="UDT787" s="216"/>
      <c r="UDU787" s="216"/>
      <c r="UDV787" s="216"/>
      <c r="UDW787" s="216"/>
      <c r="UDX787" s="216"/>
      <c r="UDY787" s="216"/>
      <c r="UDZ787" s="216"/>
      <c r="UEA787" s="216"/>
      <c r="UEB787" s="216"/>
      <c r="UEC787" s="216"/>
      <c r="UED787" s="216"/>
      <c r="UEE787" s="216"/>
      <c r="UEF787" s="216"/>
      <c r="UEG787" s="216"/>
      <c r="UEH787" s="216"/>
      <c r="UEI787" s="216"/>
      <c r="UEJ787" s="216"/>
      <c r="UEK787" s="216"/>
      <c r="UEL787" s="216"/>
      <c r="UEM787" s="216"/>
      <c r="UEN787" s="216"/>
      <c r="UEO787" s="216"/>
      <c r="UEP787" s="216"/>
      <c r="UEQ787" s="216"/>
      <c r="UER787" s="216"/>
      <c r="UES787" s="216"/>
      <c r="UET787" s="216"/>
      <c r="UEU787" s="216"/>
      <c r="UEV787" s="216"/>
      <c r="UEW787" s="216"/>
      <c r="UEX787" s="216"/>
      <c r="UEY787" s="216"/>
      <c r="UEZ787" s="216"/>
      <c r="UFA787" s="216"/>
      <c r="UFB787" s="216"/>
      <c r="UFC787" s="216"/>
      <c r="UFD787" s="216"/>
      <c r="UFE787" s="216"/>
      <c r="UFF787" s="216"/>
      <c r="UFG787" s="216"/>
      <c r="UFH787" s="216"/>
      <c r="UFI787" s="216"/>
      <c r="UFJ787" s="216"/>
      <c r="UFK787" s="216"/>
      <c r="UFL787" s="216"/>
      <c r="UFM787" s="216"/>
      <c r="UFN787" s="216"/>
      <c r="UFO787" s="216"/>
      <c r="UFP787" s="216"/>
      <c r="UFQ787" s="216"/>
      <c r="UFR787" s="216"/>
      <c r="UFS787" s="216"/>
      <c r="UFT787" s="216"/>
      <c r="UFU787" s="216"/>
      <c r="UFV787" s="216"/>
      <c r="UFW787" s="216"/>
      <c r="UFX787" s="216"/>
      <c r="UFY787" s="216"/>
      <c r="UFZ787" s="216"/>
      <c r="UGA787" s="216"/>
      <c r="UGB787" s="216"/>
      <c r="UGC787" s="216"/>
      <c r="UGD787" s="216"/>
      <c r="UGE787" s="216"/>
      <c r="UGF787" s="216"/>
      <c r="UGG787" s="216"/>
      <c r="UGH787" s="216"/>
      <c r="UGI787" s="216"/>
      <c r="UGJ787" s="216"/>
      <c r="UGK787" s="216"/>
      <c r="UGL787" s="216"/>
      <c r="UGM787" s="216"/>
      <c r="UGN787" s="216"/>
      <c r="UGO787" s="216"/>
      <c r="UGP787" s="216"/>
      <c r="UGQ787" s="216"/>
      <c r="UGR787" s="216"/>
      <c r="UGS787" s="216"/>
      <c r="UGT787" s="216"/>
      <c r="UGU787" s="216"/>
      <c r="UGV787" s="216"/>
      <c r="UGW787" s="216"/>
      <c r="UGX787" s="216"/>
      <c r="UGY787" s="216"/>
      <c r="UGZ787" s="216"/>
      <c r="UHA787" s="216"/>
      <c r="UHB787" s="216"/>
      <c r="UHC787" s="216"/>
      <c r="UHD787" s="216"/>
      <c r="UHE787" s="216"/>
      <c r="UHF787" s="216"/>
      <c r="UHG787" s="216"/>
      <c r="UHH787" s="216"/>
      <c r="UHI787" s="216"/>
      <c r="UHJ787" s="216"/>
      <c r="UHK787" s="216"/>
      <c r="UHL787" s="216"/>
      <c r="UHM787" s="216"/>
      <c r="UHN787" s="216"/>
      <c r="UHO787" s="216"/>
      <c r="UHP787" s="216"/>
      <c r="UHQ787" s="216"/>
      <c r="UHR787" s="216"/>
      <c r="UHS787" s="216"/>
      <c r="UHT787" s="216"/>
      <c r="UHU787" s="216"/>
      <c r="UHV787" s="216"/>
      <c r="UHW787" s="216"/>
      <c r="UHX787" s="216"/>
      <c r="UHY787" s="216"/>
      <c r="UHZ787" s="216"/>
      <c r="UIA787" s="216"/>
      <c r="UIB787" s="216"/>
      <c r="UIC787" s="216"/>
      <c r="UID787" s="216"/>
      <c r="UIE787" s="216"/>
      <c r="UIF787" s="216"/>
      <c r="UIG787" s="216"/>
      <c r="UIH787" s="216"/>
      <c r="UII787" s="216"/>
      <c r="UIJ787" s="216"/>
      <c r="UIK787" s="216"/>
      <c r="UIL787" s="216"/>
      <c r="UIM787" s="216"/>
      <c r="UIN787" s="216"/>
      <c r="UIO787" s="216"/>
      <c r="UIP787" s="216"/>
      <c r="UIQ787" s="216"/>
      <c r="UIR787" s="216"/>
      <c r="UIS787" s="216"/>
      <c r="UIT787" s="216"/>
      <c r="UIU787" s="216"/>
      <c r="UIV787" s="216"/>
      <c r="UIW787" s="216"/>
      <c r="UIX787" s="216"/>
      <c r="UIY787" s="216"/>
      <c r="UIZ787" s="216"/>
      <c r="UJA787" s="216"/>
      <c r="UJB787" s="216"/>
      <c r="UJC787" s="216"/>
      <c r="UJD787" s="216"/>
      <c r="UJE787" s="216"/>
      <c r="UJF787" s="216"/>
      <c r="UJG787" s="216"/>
      <c r="UJH787" s="216"/>
      <c r="UJI787" s="216"/>
      <c r="UJJ787" s="216"/>
      <c r="UJK787" s="216"/>
      <c r="UJL787" s="216"/>
      <c r="UJM787" s="216"/>
      <c r="UJN787" s="216"/>
      <c r="UJO787" s="216"/>
      <c r="UJP787" s="216"/>
      <c r="UJQ787" s="216"/>
      <c r="UJR787" s="216"/>
      <c r="UJS787" s="216"/>
      <c r="UJT787" s="216"/>
      <c r="UJU787" s="216"/>
      <c r="UJV787" s="216"/>
      <c r="UJW787" s="216"/>
      <c r="UJX787" s="216"/>
      <c r="UJY787" s="216"/>
      <c r="UJZ787" s="216"/>
      <c r="UKA787" s="216"/>
      <c r="UKB787" s="216"/>
      <c r="UKC787" s="216"/>
      <c r="UKD787" s="216"/>
      <c r="UKE787" s="216"/>
      <c r="UKF787" s="216"/>
      <c r="UKG787" s="216"/>
      <c r="UKH787" s="216"/>
      <c r="UKI787" s="216"/>
      <c r="UKJ787" s="216"/>
      <c r="UKK787" s="216"/>
      <c r="UKL787" s="216"/>
      <c r="UKM787" s="216"/>
      <c r="UKN787" s="216"/>
      <c r="UKO787" s="216"/>
      <c r="UKP787" s="216"/>
      <c r="UKQ787" s="216"/>
      <c r="UKR787" s="216"/>
      <c r="UKS787" s="216"/>
      <c r="UKT787" s="216"/>
      <c r="UKU787" s="216"/>
      <c r="UKV787" s="216"/>
      <c r="UKW787" s="216"/>
      <c r="UKX787" s="216"/>
      <c r="UKY787" s="216"/>
      <c r="UKZ787" s="216"/>
      <c r="ULA787" s="216"/>
      <c r="ULB787" s="216"/>
      <c r="ULC787" s="216"/>
      <c r="ULD787" s="216"/>
      <c r="ULE787" s="216"/>
      <c r="ULF787" s="216"/>
      <c r="ULG787" s="216"/>
      <c r="ULH787" s="216"/>
      <c r="ULI787" s="216"/>
      <c r="ULJ787" s="216"/>
      <c r="ULK787" s="216"/>
      <c r="ULL787" s="216"/>
      <c r="ULM787" s="216"/>
      <c r="ULN787" s="216"/>
      <c r="ULO787" s="216"/>
      <c r="ULP787" s="216"/>
      <c r="ULQ787" s="216"/>
      <c r="ULR787" s="216"/>
      <c r="ULS787" s="216"/>
      <c r="ULT787" s="216"/>
      <c r="ULU787" s="216"/>
      <c r="ULV787" s="216"/>
      <c r="ULW787" s="216"/>
      <c r="ULX787" s="216"/>
      <c r="ULY787" s="216"/>
      <c r="ULZ787" s="216"/>
      <c r="UMA787" s="216"/>
      <c r="UMB787" s="216"/>
      <c r="UMC787" s="216"/>
      <c r="UMD787" s="216"/>
      <c r="UME787" s="216"/>
      <c r="UMF787" s="216"/>
      <c r="UMG787" s="216"/>
      <c r="UMH787" s="216"/>
      <c r="UMI787" s="216"/>
      <c r="UMJ787" s="216"/>
      <c r="UMK787" s="216"/>
      <c r="UML787" s="216"/>
      <c r="UMM787" s="216"/>
      <c r="UMN787" s="216"/>
      <c r="UMO787" s="216"/>
      <c r="UMP787" s="216"/>
      <c r="UMQ787" s="216"/>
      <c r="UMR787" s="216"/>
      <c r="UMS787" s="216"/>
      <c r="UMT787" s="216"/>
      <c r="UMU787" s="216"/>
      <c r="UMV787" s="216"/>
      <c r="UMW787" s="216"/>
      <c r="UMX787" s="216"/>
      <c r="UMY787" s="216"/>
      <c r="UMZ787" s="216"/>
      <c r="UNA787" s="216"/>
      <c r="UNB787" s="216"/>
      <c r="UNC787" s="216"/>
      <c r="UND787" s="216"/>
      <c r="UNE787" s="216"/>
      <c r="UNF787" s="216"/>
      <c r="UNG787" s="216"/>
      <c r="UNH787" s="216"/>
      <c r="UNI787" s="216"/>
      <c r="UNJ787" s="216"/>
      <c r="UNK787" s="216"/>
      <c r="UNL787" s="216"/>
      <c r="UNM787" s="216"/>
      <c r="UNN787" s="216"/>
      <c r="UNO787" s="216"/>
      <c r="UNP787" s="216"/>
      <c r="UNQ787" s="216"/>
      <c r="UNR787" s="216"/>
      <c r="UNS787" s="216"/>
      <c r="UNT787" s="216"/>
      <c r="UNU787" s="216"/>
      <c r="UNV787" s="216"/>
      <c r="UNW787" s="216"/>
      <c r="UNX787" s="216"/>
      <c r="UNY787" s="216"/>
      <c r="UNZ787" s="216"/>
      <c r="UOA787" s="216"/>
      <c r="UOB787" s="216"/>
      <c r="UOC787" s="216"/>
      <c r="UOD787" s="216"/>
      <c r="UOE787" s="216"/>
      <c r="UOF787" s="216"/>
      <c r="UOG787" s="216"/>
      <c r="UOH787" s="216"/>
      <c r="UOI787" s="216"/>
      <c r="UOJ787" s="216"/>
      <c r="UOK787" s="216"/>
      <c r="UOL787" s="216"/>
      <c r="UOM787" s="216"/>
      <c r="UON787" s="216"/>
      <c r="UOO787" s="216"/>
      <c r="UOP787" s="216"/>
      <c r="UOQ787" s="216"/>
      <c r="UOR787" s="216"/>
      <c r="UOS787" s="216"/>
      <c r="UOT787" s="216"/>
      <c r="UOU787" s="216"/>
      <c r="UOV787" s="216"/>
      <c r="UOW787" s="216"/>
      <c r="UOX787" s="216"/>
      <c r="UOY787" s="216"/>
      <c r="UOZ787" s="216"/>
      <c r="UPA787" s="216"/>
      <c r="UPB787" s="216"/>
      <c r="UPC787" s="216"/>
      <c r="UPD787" s="216"/>
      <c r="UPE787" s="216"/>
      <c r="UPF787" s="216"/>
      <c r="UPG787" s="216"/>
      <c r="UPH787" s="216"/>
      <c r="UPI787" s="216"/>
      <c r="UPJ787" s="216"/>
      <c r="UPK787" s="216"/>
      <c r="UPL787" s="216"/>
      <c r="UPM787" s="216"/>
      <c r="UPN787" s="216"/>
      <c r="UPO787" s="216"/>
      <c r="UPP787" s="216"/>
      <c r="UPQ787" s="216"/>
      <c r="UPR787" s="216"/>
      <c r="UPS787" s="216"/>
      <c r="UPT787" s="216"/>
      <c r="UPU787" s="216"/>
      <c r="UPV787" s="216"/>
      <c r="UPW787" s="216"/>
      <c r="UPX787" s="216"/>
      <c r="UPY787" s="216"/>
      <c r="UPZ787" s="216"/>
      <c r="UQA787" s="216"/>
      <c r="UQB787" s="216"/>
      <c r="UQC787" s="216"/>
      <c r="UQD787" s="216"/>
      <c r="UQE787" s="216"/>
      <c r="UQF787" s="216"/>
      <c r="UQG787" s="216"/>
      <c r="UQH787" s="216"/>
      <c r="UQI787" s="216"/>
      <c r="UQJ787" s="216"/>
      <c r="UQK787" s="216"/>
      <c r="UQL787" s="216"/>
      <c r="UQM787" s="216"/>
      <c r="UQN787" s="216"/>
      <c r="UQO787" s="216"/>
      <c r="UQP787" s="216"/>
      <c r="UQQ787" s="216"/>
      <c r="UQR787" s="216"/>
      <c r="UQS787" s="216"/>
      <c r="UQT787" s="216"/>
      <c r="UQU787" s="216"/>
      <c r="UQV787" s="216"/>
      <c r="UQW787" s="216"/>
      <c r="UQX787" s="216"/>
      <c r="UQY787" s="216"/>
      <c r="UQZ787" s="216"/>
      <c r="URA787" s="216"/>
      <c r="URB787" s="216"/>
      <c r="URC787" s="216"/>
      <c r="URD787" s="216"/>
      <c r="URE787" s="216"/>
      <c r="URF787" s="216"/>
      <c r="URG787" s="216"/>
      <c r="URH787" s="216"/>
      <c r="URI787" s="216"/>
      <c r="URJ787" s="216"/>
      <c r="URK787" s="216"/>
      <c r="URL787" s="216"/>
      <c r="URM787" s="216"/>
      <c r="URN787" s="216"/>
      <c r="URO787" s="216"/>
      <c r="URP787" s="216"/>
      <c r="URQ787" s="216"/>
      <c r="URR787" s="216"/>
      <c r="URS787" s="216"/>
      <c r="URT787" s="216"/>
      <c r="URU787" s="216"/>
      <c r="URV787" s="216"/>
      <c r="URW787" s="216"/>
      <c r="URX787" s="216"/>
      <c r="URY787" s="216"/>
      <c r="URZ787" s="216"/>
      <c r="USA787" s="216"/>
      <c r="USB787" s="216"/>
      <c r="USC787" s="216"/>
      <c r="USD787" s="216"/>
      <c r="USE787" s="216"/>
      <c r="USF787" s="216"/>
      <c r="USG787" s="216"/>
      <c r="USH787" s="216"/>
      <c r="USI787" s="216"/>
      <c r="USJ787" s="216"/>
      <c r="USK787" s="216"/>
      <c r="USL787" s="216"/>
      <c r="USM787" s="216"/>
      <c r="USN787" s="216"/>
      <c r="USO787" s="216"/>
      <c r="USP787" s="216"/>
      <c r="USQ787" s="216"/>
      <c r="USR787" s="216"/>
      <c r="USS787" s="216"/>
      <c r="UST787" s="216"/>
      <c r="USU787" s="216"/>
      <c r="USV787" s="216"/>
      <c r="USW787" s="216"/>
      <c r="USX787" s="216"/>
      <c r="USY787" s="216"/>
      <c r="USZ787" s="216"/>
      <c r="UTA787" s="216"/>
      <c r="UTB787" s="216"/>
      <c r="UTC787" s="216"/>
      <c r="UTD787" s="216"/>
      <c r="UTE787" s="216"/>
      <c r="UTF787" s="216"/>
      <c r="UTG787" s="216"/>
      <c r="UTH787" s="216"/>
      <c r="UTI787" s="216"/>
      <c r="UTJ787" s="216"/>
      <c r="UTK787" s="216"/>
      <c r="UTL787" s="216"/>
      <c r="UTM787" s="216"/>
      <c r="UTN787" s="216"/>
      <c r="UTO787" s="216"/>
      <c r="UTP787" s="216"/>
      <c r="UTQ787" s="216"/>
      <c r="UTR787" s="216"/>
      <c r="UTS787" s="216"/>
      <c r="UTT787" s="216"/>
      <c r="UTU787" s="216"/>
      <c r="UTV787" s="216"/>
      <c r="UTW787" s="216"/>
      <c r="UTX787" s="216"/>
      <c r="UTY787" s="216"/>
      <c r="UTZ787" s="216"/>
      <c r="UUA787" s="216"/>
      <c r="UUB787" s="216"/>
      <c r="UUC787" s="216"/>
      <c r="UUD787" s="216"/>
      <c r="UUE787" s="216"/>
      <c r="UUF787" s="216"/>
      <c r="UUG787" s="216"/>
      <c r="UUH787" s="216"/>
      <c r="UUI787" s="216"/>
      <c r="UUJ787" s="216"/>
      <c r="UUK787" s="216"/>
      <c r="UUL787" s="216"/>
      <c r="UUM787" s="216"/>
      <c r="UUN787" s="216"/>
      <c r="UUO787" s="216"/>
      <c r="UUP787" s="216"/>
      <c r="UUQ787" s="216"/>
      <c r="UUR787" s="216"/>
      <c r="UUS787" s="216"/>
      <c r="UUT787" s="216"/>
      <c r="UUU787" s="216"/>
      <c r="UUV787" s="216"/>
      <c r="UUW787" s="216"/>
      <c r="UUX787" s="216"/>
      <c r="UUY787" s="216"/>
      <c r="UUZ787" s="216"/>
      <c r="UVA787" s="216"/>
      <c r="UVB787" s="216"/>
      <c r="UVC787" s="216"/>
      <c r="UVD787" s="216"/>
      <c r="UVE787" s="216"/>
      <c r="UVF787" s="216"/>
      <c r="UVG787" s="216"/>
      <c r="UVH787" s="216"/>
      <c r="UVI787" s="216"/>
      <c r="UVJ787" s="216"/>
      <c r="UVK787" s="216"/>
      <c r="UVL787" s="216"/>
      <c r="UVM787" s="216"/>
      <c r="UVN787" s="216"/>
      <c r="UVO787" s="216"/>
      <c r="UVP787" s="216"/>
      <c r="UVQ787" s="216"/>
      <c r="UVR787" s="216"/>
      <c r="UVS787" s="216"/>
      <c r="UVT787" s="216"/>
      <c r="UVU787" s="216"/>
      <c r="UVV787" s="216"/>
      <c r="UVW787" s="216"/>
      <c r="UVX787" s="216"/>
      <c r="UVY787" s="216"/>
      <c r="UVZ787" s="216"/>
      <c r="UWA787" s="216"/>
      <c r="UWB787" s="216"/>
      <c r="UWC787" s="216"/>
      <c r="UWD787" s="216"/>
      <c r="UWE787" s="216"/>
      <c r="UWF787" s="216"/>
      <c r="UWG787" s="216"/>
      <c r="UWH787" s="216"/>
      <c r="UWI787" s="216"/>
      <c r="UWJ787" s="216"/>
      <c r="UWK787" s="216"/>
      <c r="UWL787" s="216"/>
      <c r="UWM787" s="216"/>
      <c r="UWN787" s="216"/>
      <c r="UWO787" s="216"/>
      <c r="UWP787" s="216"/>
      <c r="UWQ787" s="216"/>
      <c r="UWR787" s="216"/>
      <c r="UWS787" s="216"/>
      <c r="UWT787" s="216"/>
      <c r="UWU787" s="216"/>
      <c r="UWV787" s="216"/>
      <c r="UWW787" s="216"/>
      <c r="UWX787" s="216"/>
      <c r="UWY787" s="216"/>
      <c r="UWZ787" s="216"/>
      <c r="UXA787" s="216"/>
      <c r="UXB787" s="216"/>
      <c r="UXC787" s="216"/>
      <c r="UXD787" s="216"/>
      <c r="UXE787" s="216"/>
      <c r="UXF787" s="216"/>
      <c r="UXG787" s="216"/>
      <c r="UXH787" s="216"/>
      <c r="UXI787" s="216"/>
      <c r="UXJ787" s="216"/>
      <c r="UXK787" s="216"/>
      <c r="UXL787" s="216"/>
      <c r="UXM787" s="216"/>
      <c r="UXN787" s="216"/>
      <c r="UXO787" s="216"/>
      <c r="UXP787" s="216"/>
      <c r="UXQ787" s="216"/>
      <c r="UXR787" s="216"/>
      <c r="UXS787" s="216"/>
      <c r="UXT787" s="216"/>
      <c r="UXU787" s="216"/>
      <c r="UXV787" s="216"/>
      <c r="UXW787" s="216"/>
      <c r="UXX787" s="216"/>
      <c r="UXY787" s="216"/>
      <c r="UXZ787" s="216"/>
      <c r="UYA787" s="216"/>
      <c r="UYB787" s="216"/>
      <c r="UYC787" s="216"/>
      <c r="UYD787" s="216"/>
      <c r="UYE787" s="216"/>
      <c r="UYF787" s="216"/>
      <c r="UYG787" s="216"/>
      <c r="UYH787" s="216"/>
      <c r="UYI787" s="216"/>
      <c r="UYJ787" s="216"/>
      <c r="UYK787" s="216"/>
      <c r="UYL787" s="216"/>
      <c r="UYM787" s="216"/>
      <c r="UYN787" s="216"/>
      <c r="UYO787" s="216"/>
      <c r="UYP787" s="216"/>
      <c r="UYQ787" s="216"/>
      <c r="UYR787" s="216"/>
      <c r="UYS787" s="216"/>
      <c r="UYT787" s="216"/>
      <c r="UYU787" s="216"/>
      <c r="UYV787" s="216"/>
      <c r="UYW787" s="216"/>
      <c r="UYX787" s="216"/>
      <c r="UYY787" s="216"/>
      <c r="UYZ787" s="216"/>
      <c r="UZA787" s="216"/>
      <c r="UZB787" s="216"/>
      <c r="UZC787" s="216"/>
      <c r="UZD787" s="216"/>
      <c r="UZE787" s="216"/>
      <c r="UZF787" s="216"/>
      <c r="UZG787" s="216"/>
      <c r="UZH787" s="216"/>
      <c r="UZI787" s="216"/>
      <c r="UZJ787" s="216"/>
      <c r="UZK787" s="216"/>
      <c r="UZL787" s="216"/>
      <c r="UZM787" s="216"/>
      <c r="UZN787" s="216"/>
      <c r="UZO787" s="216"/>
      <c r="UZP787" s="216"/>
      <c r="UZQ787" s="216"/>
      <c r="UZR787" s="216"/>
      <c r="UZS787" s="216"/>
      <c r="UZT787" s="216"/>
      <c r="UZU787" s="216"/>
      <c r="UZV787" s="216"/>
      <c r="UZW787" s="216"/>
      <c r="UZX787" s="216"/>
      <c r="UZY787" s="216"/>
      <c r="UZZ787" s="216"/>
      <c r="VAA787" s="216"/>
      <c r="VAB787" s="216"/>
      <c r="VAC787" s="216"/>
      <c r="VAD787" s="216"/>
      <c r="VAE787" s="216"/>
      <c r="VAF787" s="216"/>
      <c r="VAG787" s="216"/>
      <c r="VAH787" s="216"/>
      <c r="VAI787" s="216"/>
      <c r="VAJ787" s="216"/>
      <c r="VAK787" s="216"/>
      <c r="VAL787" s="216"/>
      <c r="VAM787" s="216"/>
      <c r="VAN787" s="216"/>
      <c r="VAO787" s="216"/>
      <c r="VAP787" s="216"/>
      <c r="VAQ787" s="216"/>
      <c r="VAR787" s="216"/>
      <c r="VAS787" s="216"/>
      <c r="VAT787" s="216"/>
      <c r="VAU787" s="216"/>
      <c r="VAV787" s="216"/>
      <c r="VAW787" s="216"/>
      <c r="VAX787" s="216"/>
      <c r="VAY787" s="216"/>
      <c r="VAZ787" s="216"/>
      <c r="VBA787" s="216"/>
      <c r="VBB787" s="216"/>
      <c r="VBC787" s="216"/>
      <c r="VBD787" s="216"/>
      <c r="VBE787" s="216"/>
      <c r="VBF787" s="216"/>
      <c r="VBG787" s="216"/>
      <c r="VBH787" s="216"/>
      <c r="VBI787" s="216"/>
      <c r="VBJ787" s="216"/>
      <c r="VBK787" s="216"/>
      <c r="VBL787" s="216"/>
      <c r="VBM787" s="216"/>
      <c r="VBN787" s="216"/>
      <c r="VBO787" s="216"/>
      <c r="VBP787" s="216"/>
      <c r="VBQ787" s="216"/>
      <c r="VBR787" s="216"/>
      <c r="VBS787" s="216"/>
      <c r="VBT787" s="216"/>
      <c r="VBU787" s="216"/>
      <c r="VBV787" s="216"/>
      <c r="VBW787" s="216"/>
      <c r="VBX787" s="216"/>
      <c r="VBY787" s="216"/>
      <c r="VBZ787" s="216"/>
      <c r="VCA787" s="216"/>
      <c r="VCB787" s="216"/>
      <c r="VCC787" s="216"/>
      <c r="VCD787" s="216"/>
      <c r="VCE787" s="216"/>
      <c r="VCF787" s="216"/>
      <c r="VCG787" s="216"/>
      <c r="VCH787" s="216"/>
      <c r="VCI787" s="216"/>
      <c r="VCJ787" s="216"/>
      <c r="VCK787" s="216"/>
      <c r="VCL787" s="216"/>
      <c r="VCM787" s="216"/>
      <c r="VCN787" s="216"/>
      <c r="VCO787" s="216"/>
      <c r="VCP787" s="216"/>
      <c r="VCQ787" s="216"/>
      <c r="VCR787" s="216"/>
      <c r="VCS787" s="216"/>
      <c r="VCT787" s="216"/>
      <c r="VCU787" s="216"/>
      <c r="VCV787" s="216"/>
      <c r="VCW787" s="216"/>
      <c r="VCX787" s="216"/>
      <c r="VCY787" s="216"/>
      <c r="VCZ787" s="216"/>
      <c r="VDA787" s="216"/>
      <c r="VDB787" s="216"/>
      <c r="VDC787" s="216"/>
      <c r="VDD787" s="216"/>
      <c r="VDE787" s="216"/>
      <c r="VDF787" s="216"/>
      <c r="VDG787" s="216"/>
      <c r="VDH787" s="216"/>
      <c r="VDI787" s="216"/>
      <c r="VDJ787" s="216"/>
      <c r="VDK787" s="216"/>
      <c r="VDL787" s="216"/>
      <c r="VDM787" s="216"/>
      <c r="VDN787" s="216"/>
      <c r="VDO787" s="216"/>
      <c r="VDP787" s="216"/>
      <c r="VDQ787" s="216"/>
      <c r="VDR787" s="216"/>
      <c r="VDS787" s="216"/>
      <c r="VDT787" s="216"/>
      <c r="VDU787" s="216"/>
      <c r="VDV787" s="216"/>
      <c r="VDW787" s="216"/>
      <c r="VDX787" s="216"/>
      <c r="VDY787" s="216"/>
      <c r="VDZ787" s="216"/>
      <c r="VEA787" s="216"/>
      <c r="VEB787" s="216"/>
      <c r="VEC787" s="216"/>
      <c r="VED787" s="216"/>
      <c r="VEE787" s="216"/>
      <c r="VEF787" s="216"/>
      <c r="VEG787" s="216"/>
      <c r="VEH787" s="216"/>
      <c r="VEI787" s="216"/>
      <c r="VEJ787" s="216"/>
      <c r="VEK787" s="216"/>
      <c r="VEL787" s="216"/>
      <c r="VEM787" s="216"/>
      <c r="VEN787" s="216"/>
      <c r="VEO787" s="216"/>
      <c r="VEP787" s="216"/>
      <c r="VEQ787" s="216"/>
      <c r="VER787" s="216"/>
      <c r="VES787" s="216"/>
      <c r="VET787" s="216"/>
      <c r="VEU787" s="216"/>
      <c r="VEV787" s="216"/>
      <c r="VEW787" s="216"/>
      <c r="VEX787" s="216"/>
      <c r="VEY787" s="216"/>
      <c r="VEZ787" s="216"/>
      <c r="VFA787" s="216"/>
      <c r="VFB787" s="216"/>
      <c r="VFC787" s="216"/>
      <c r="VFD787" s="216"/>
      <c r="VFE787" s="216"/>
      <c r="VFF787" s="216"/>
      <c r="VFG787" s="216"/>
      <c r="VFH787" s="216"/>
      <c r="VFI787" s="216"/>
      <c r="VFJ787" s="216"/>
      <c r="VFK787" s="216"/>
      <c r="VFL787" s="216"/>
      <c r="VFM787" s="216"/>
      <c r="VFN787" s="216"/>
      <c r="VFO787" s="216"/>
      <c r="VFP787" s="216"/>
      <c r="VFQ787" s="216"/>
      <c r="VFR787" s="216"/>
      <c r="VFS787" s="216"/>
      <c r="VFT787" s="216"/>
      <c r="VFU787" s="216"/>
      <c r="VFV787" s="216"/>
      <c r="VFW787" s="216"/>
      <c r="VFX787" s="216"/>
      <c r="VFY787" s="216"/>
      <c r="VFZ787" s="216"/>
      <c r="VGA787" s="216"/>
      <c r="VGB787" s="216"/>
      <c r="VGC787" s="216"/>
      <c r="VGD787" s="216"/>
      <c r="VGE787" s="216"/>
      <c r="VGF787" s="216"/>
      <c r="VGG787" s="216"/>
      <c r="VGH787" s="216"/>
      <c r="VGI787" s="216"/>
      <c r="VGJ787" s="216"/>
      <c r="VGK787" s="216"/>
      <c r="VGL787" s="216"/>
      <c r="VGM787" s="216"/>
      <c r="VGN787" s="216"/>
      <c r="VGO787" s="216"/>
      <c r="VGP787" s="216"/>
      <c r="VGQ787" s="216"/>
      <c r="VGR787" s="216"/>
      <c r="VGS787" s="216"/>
      <c r="VGT787" s="216"/>
      <c r="VGU787" s="216"/>
      <c r="VGV787" s="216"/>
      <c r="VGW787" s="216"/>
      <c r="VGX787" s="216"/>
      <c r="VGY787" s="216"/>
      <c r="VGZ787" s="216"/>
      <c r="VHA787" s="216"/>
      <c r="VHB787" s="216"/>
      <c r="VHC787" s="216"/>
      <c r="VHD787" s="216"/>
      <c r="VHE787" s="216"/>
      <c r="VHF787" s="216"/>
      <c r="VHG787" s="216"/>
      <c r="VHH787" s="216"/>
      <c r="VHI787" s="216"/>
      <c r="VHJ787" s="216"/>
      <c r="VHK787" s="216"/>
      <c r="VHL787" s="216"/>
      <c r="VHM787" s="216"/>
      <c r="VHN787" s="216"/>
      <c r="VHO787" s="216"/>
      <c r="VHP787" s="216"/>
      <c r="VHQ787" s="216"/>
      <c r="VHR787" s="216"/>
      <c r="VHS787" s="216"/>
      <c r="VHT787" s="216"/>
      <c r="VHU787" s="216"/>
      <c r="VHV787" s="216"/>
      <c r="VHW787" s="216"/>
      <c r="VHX787" s="216"/>
      <c r="VHY787" s="216"/>
      <c r="VHZ787" s="216"/>
      <c r="VIA787" s="216"/>
      <c r="VIB787" s="216"/>
      <c r="VIC787" s="216"/>
      <c r="VID787" s="216"/>
      <c r="VIE787" s="216"/>
      <c r="VIF787" s="216"/>
      <c r="VIG787" s="216"/>
      <c r="VIH787" s="216"/>
      <c r="VII787" s="216"/>
      <c r="VIJ787" s="216"/>
      <c r="VIK787" s="216"/>
      <c r="VIL787" s="216"/>
      <c r="VIM787" s="216"/>
      <c r="VIN787" s="216"/>
      <c r="VIO787" s="216"/>
      <c r="VIP787" s="216"/>
      <c r="VIQ787" s="216"/>
      <c r="VIR787" s="216"/>
      <c r="VIS787" s="216"/>
      <c r="VIT787" s="216"/>
      <c r="VIU787" s="216"/>
      <c r="VIV787" s="216"/>
      <c r="VIW787" s="216"/>
      <c r="VIX787" s="216"/>
      <c r="VIY787" s="216"/>
      <c r="VIZ787" s="216"/>
      <c r="VJA787" s="216"/>
      <c r="VJB787" s="216"/>
      <c r="VJC787" s="216"/>
      <c r="VJD787" s="216"/>
      <c r="VJE787" s="216"/>
      <c r="VJF787" s="216"/>
      <c r="VJG787" s="216"/>
      <c r="VJH787" s="216"/>
      <c r="VJI787" s="216"/>
      <c r="VJJ787" s="216"/>
      <c r="VJK787" s="216"/>
      <c r="VJL787" s="216"/>
      <c r="VJM787" s="216"/>
      <c r="VJN787" s="216"/>
      <c r="VJO787" s="216"/>
      <c r="VJP787" s="216"/>
      <c r="VJQ787" s="216"/>
      <c r="VJR787" s="216"/>
      <c r="VJS787" s="216"/>
      <c r="VJT787" s="216"/>
      <c r="VJU787" s="216"/>
      <c r="VJV787" s="216"/>
      <c r="VJW787" s="216"/>
      <c r="VJX787" s="216"/>
      <c r="VJY787" s="216"/>
      <c r="VJZ787" s="216"/>
      <c r="VKA787" s="216"/>
      <c r="VKB787" s="216"/>
      <c r="VKC787" s="216"/>
      <c r="VKD787" s="216"/>
      <c r="VKE787" s="216"/>
      <c r="VKF787" s="216"/>
      <c r="VKG787" s="216"/>
      <c r="VKH787" s="216"/>
      <c r="VKI787" s="216"/>
      <c r="VKJ787" s="216"/>
      <c r="VKK787" s="216"/>
      <c r="VKL787" s="216"/>
      <c r="VKM787" s="216"/>
      <c r="VKN787" s="216"/>
      <c r="VKO787" s="216"/>
      <c r="VKP787" s="216"/>
      <c r="VKQ787" s="216"/>
      <c r="VKR787" s="216"/>
      <c r="VKS787" s="216"/>
      <c r="VKT787" s="216"/>
      <c r="VKU787" s="216"/>
      <c r="VKV787" s="216"/>
      <c r="VKW787" s="216"/>
      <c r="VKX787" s="216"/>
      <c r="VKY787" s="216"/>
      <c r="VKZ787" s="216"/>
      <c r="VLA787" s="216"/>
      <c r="VLB787" s="216"/>
      <c r="VLC787" s="216"/>
      <c r="VLD787" s="216"/>
      <c r="VLE787" s="216"/>
      <c r="VLF787" s="216"/>
      <c r="VLG787" s="216"/>
      <c r="VLH787" s="216"/>
      <c r="VLI787" s="216"/>
      <c r="VLJ787" s="216"/>
      <c r="VLK787" s="216"/>
      <c r="VLL787" s="216"/>
      <c r="VLM787" s="216"/>
      <c r="VLN787" s="216"/>
      <c r="VLO787" s="216"/>
      <c r="VLP787" s="216"/>
      <c r="VLQ787" s="216"/>
      <c r="VLR787" s="216"/>
      <c r="VLS787" s="216"/>
      <c r="VLT787" s="216"/>
      <c r="VLU787" s="216"/>
      <c r="VLV787" s="216"/>
      <c r="VLW787" s="216"/>
      <c r="VLX787" s="216"/>
      <c r="VLY787" s="216"/>
      <c r="VLZ787" s="216"/>
      <c r="VMA787" s="216"/>
      <c r="VMB787" s="216"/>
      <c r="VMC787" s="216"/>
      <c r="VMD787" s="216"/>
      <c r="VME787" s="216"/>
      <c r="VMF787" s="216"/>
      <c r="VMG787" s="216"/>
      <c r="VMH787" s="216"/>
      <c r="VMI787" s="216"/>
      <c r="VMJ787" s="216"/>
      <c r="VMK787" s="216"/>
      <c r="VML787" s="216"/>
      <c r="VMM787" s="216"/>
      <c r="VMN787" s="216"/>
      <c r="VMO787" s="216"/>
      <c r="VMP787" s="216"/>
      <c r="VMQ787" s="216"/>
      <c r="VMR787" s="216"/>
      <c r="VMS787" s="216"/>
      <c r="VMT787" s="216"/>
      <c r="VMU787" s="216"/>
      <c r="VMV787" s="216"/>
      <c r="VMW787" s="216"/>
      <c r="VMX787" s="216"/>
      <c r="VMY787" s="216"/>
      <c r="VMZ787" s="216"/>
      <c r="VNA787" s="216"/>
      <c r="VNB787" s="216"/>
      <c r="VNC787" s="216"/>
      <c r="VND787" s="216"/>
      <c r="VNE787" s="216"/>
      <c r="VNF787" s="216"/>
      <c r="VNG787" s="216"/>
      <c r="VNH787" s="216"/>
      <c r="VNI787" s="216"/>
      <c r="VNJ787" s="216"/>
      <c r="VNK787" s="216"/>
      <c r="VNL787" s="216"/>
      <c r="VNM787" s="216"/>
      <c r="VNN787" s="216"/>
      <c r="VNO787" s="216"/>
      <c r="VNP787" s="216"/>
      <c r="VNQ787" s="216"/>
      <c r="VNR787" s="216"/>
      <c r="VNS787" s="216"/>
      <c r="VNT787" s="216"/>
      <c r="VNU787" s="216"/>
      <c r="VNV787" s="216"/>
      <c r="VNW787" s="216"/>
      <c r="VNX787" s="216"/>
      <c r="VNY787" s="216"/>
      <c r="VNZ787" s="216"/>
      <c r="VOA787" s="216"/>
      <c r="VOB787" s="216"/>
      <c r="VOC787" s="216"/>
      <c r="VOD787" s="216"/>
      <c r="VOE787" s="216"/>
      <c r="VOF787" s="216"/>
      <c r="VOG787" s="216"/>
      <c r="VOH787" s="216"/>
      <c r="VOI787" s="216"/>
      <c r="VOJ787" s="216"/>
      <c r="VOK787" s="216"/>
      <c r="VOL787" s="216"/>
      <c r="VOM787" s="216"/>
      <c r="VON787" s="216"/>
      <c r="VOO787" s="216"/>
      <c r="VOP787" s="216"/>
      <c r="VOQ787" s="216"/>
      <c r="VOR787" s="216"/>
      <c r="VOS787" s="216"/>
      <c r="VOT787" s="216"/>
      <c r="VOU787" s="216"/>
      <c r="VOV787" s="216"/>
      <c r="VOW787" s="216"/>
      <c r="VOX787" s="216"/>
      <c r="VOY787" s="216"/>
      <c r="VOZ787" s="216"/>
      <c r="VPA787" s="216"/>
      <c r="VPB787" s="216"/>
      <c r="VPC787" s="216"/>
      <c r="VPD787" s="216"/>
      <c r="VPE787" s="216"/>
      <c r="VPF787" s="216"/>
      <c r="VPG787" s="216"/>
      <c r="VPH787" s="216"/>
      <c r="VPI787" s="216"/>
      <c r="VPJ787" s="216"/>
      <c r="VPK787" s="216"/>
      <c r="VPL787" s="216"/>
      <c r="VPM787" s="216"/>
      <c r="VPN787" s="216"/>
      <c r="VPO787" s="216"/>
      <c r="VPP787" s="216"/>
      <c r="VPQ787" s="216"/>
      <c r="VPR787" s="216"/>
      <c r="VPS787" s="216"/>
      <c r="VPT787" s="216"/>
      <c r="VPU787" s="216"/>
      <c r="VPV787" s="216"/>
      <c r="VPW787" s="216"/>
      <c r="VPX787" s="216"/>
      <c r="VPY787" s="216"/>
      <c r="VPZ787" s="216"/>
      <c r="VQA787" s="216"/>
      <c r="VQB787" s="216"/>
      <c r="VQC787" s="216"/>
      <c r="VQD787" s="216"/>
      <c r="VQE787" s="216"/>
      <c r="VQF787" s="216"/>
      <c r="VQG787" s="216"/>
      <c r="VQH787" s="216"/>
      <c r="VQI787" s="216"/>
      <c r="VQJ787" s="216"/>
      <c r="VQK787" s="216"/>
      <c r="VQL787" s="216"/>
      <c r="VQM787" s="216"/>
      <c r="VQN787" s="216"/>
      <c r="VQO787" s="216"/>
      <c r="VQP787" s="216"/>
      <c r="VQQ787" s="216"/>
      <c r="VQR787" s="216"/>
      <c r="VQS787" s="216"/>
      <c r="VQT787" s="216"/>
      <c r="VQU787" s="216"/>
      <c r="VQV787" s="216"/>
      <c r="VQW787" s="216"/>
      <c r="VQX787" s="216"/>
      <c r="VQY787" s="216"/>
      <c r="VQZ787" s="216"/>
      <c r="VRA787" s="216"/>
      <c r="VRB787" s="216"/>
      <c r="VRC787" s="216"/>
      <c r="VRD787" s="216"/>
      <c r="VRE787" s="216"/>
      <c r="VRF787" s="216"/>
      <c r="VRG787" s="216"/>
      <c r="VRH787" s="216"/>
      <c r="VRI787" s="216"/>
      <c r="VRJ787" s="216"/>
      <c r="VRK787" s="216"/>
      <c r="VRL787" s="216"/>
      <c r="VRM787" s="216"/>
      <c r="VRN787" s="216"/>
      <c r="VRO787" s="216"/>
      <c r="VRP787" s="216"/>
      <c r="VRQ787" s="216"/>
      <c r="VRR787" s="216"/>
      <c r="VRS787" s="216"/>
      <c r="VRT787" s="216"/>
      <c r="VRU787" s="216"/>
      <c r="VRV787" s="216"/>
      <c r="VRW787" s="216"/>
      <c r="VRX787" s="216"/>
      <c r="VRY787" s="216"/>
      <c r="VRZ787" s="216"/>
      <c r="VSA787" s="216"/>
      <c r="VSB787" s="216"/>
      <c r="VSC787" s="216"/>
      <c r="VSD787" s="216"/>
      <c r="VSE787" s="216"/>
      <c r="VSF787" s="216"/>
      <c r="VSG787" s="216"/>
      <c r="VSH787" s="216"/>
      <c r="VSI787" s="216"/>
      <c r="VSJ787" s="216"/>
      <c r="VSK787" s="216"/>
      <c r="VSL787" s="216"/>
      <c r="VSM787" s="216"/>
      <c r="VSN787" s="216"/>
      <c r="VSO787" s="216"/>
      <c r="VSP787" s="216"/>
      <c r="VSQ787" s="216"/>
      <c r="VSR787" s="216"/>
      <c r="VSS787" s="216"/>
      <c r="VST787" s="216"/>
      <c r="VSU787" s="216"/>
      <c r="VSV787" s="216"/>
      <c r="VSW787" s="216"/>
      <c r="VSX787" s="216"/>
      <c r="VSY787" s="216"/>
      <c r="VSZ787" s="216"/>
      <c r="VTA787" s="216"/>
      <c r="VTB787" s="216"/>
      <c r="VTC787" s="216"/>
      <c r="VTD787" s="216"/>
      <c r="VTE787" s="216"/>
      <c r="VTF787" s="216"/>
      <c r="VTG787" s="216"/>
      <c r="VTH787" s="216"/>
      <c r="VTI787" s="216"/>
      <c r="VTJ787" s="216"/>
      <c r="VTK787" s="216"/>
      <c r="VTL787" s="216"/>
      <c r="VTM787" s="216"/>
      <c r="VTN787" s="216"/>
      <c r="VTO787" s="216"/>
      <c r="VTP787" s="216"/>
      <c r="VTQ787" s="216"/>
      <c r="VTR787" s="216"/>
      <c r="VTS787" s="216"/>
      <c r="VTT787" s="216"/>
      <c r="VTU787" s="216"/>
      <c r="VTV787" s="216"/>
      <c r="VTW787" s="216"/>
      <c r="VTX787" s="216"/>
      <c r="VTY787" s="216"/>
      <c r="VTZ787" s="216"/>
      <c r="VUA787" s="216"/>
      <c r="VUB787" s="216"/>
      <c r="VUC787" s="216"/>
      <c r="VUD787" s="216"/>
      <c r="VUE787" s="216"/>
      <c r="VUF787" s="216"/>
      <c r="VUG787" s="216"/>
      <c r="VUH787" s="216"/>
      <c r="VUI787" s="216"/>
      <c r="VUJ787" s="216"/>
      <c r="VUK787" s="216"/>
      <c r="VUL787" s="216"/>
      <c r="VUM787" s="216"/>
      <c r="VUN787" s="216"/>
      <c r="VUO787" s="216"/>
      <c r="VUP787" s="216"/>
      <c r="VUQ787" s="216"/>
      <c r="VUR787" s="216"/>
      <c r="VUS787" s="216"/>
      <c r="VUT787" s="216"/>
      <c r="VUU787" s="216"/>
      <c r="VUV787" s="216"/>
      <c r="VUW787" s="216"/>
      <c r="VUX787" s="216"/>
      <c r="VUY787" s="216"/>
      <c r="VUZ787" s="216"/>
      <c r="VVA787" s="216"/>
      <c r="VVB787" s="216"/>
      <c r="VVC787" s="216"/>
      <c r="VVD787" s="216"/>
      <c r="VVE787" s="216"/>
      <c r="VVF787" s="216"/>
      <c r="VVG787" s="216"/>
      <c r="VVH787" s="216"/>
      <c r="VVI787" s="216"/>
      <c r="VVJ787" s="216"/>
      <c r="VVK787" s="216"/>
      <c r="VVL787" s="216"/>
      <c r="VVM787" s="216"/>
      <c r="VVN787" s="216"/>
      <c r="VVO787" s="216"/>
      <c r="VVP787" s="216"/>
      <c r="VVQ787" s="216"/>
      <c r="VVR787" s="216"/>
      <c r="VVS787" s="216"/>
      <c r="VVT787" s="216"/>
      <c r="VVU787" s="216"/>
      <c r="VVV787" s="216"/>
      <c r="VVW787" s="216"/>
      <c r="VVX787" s="216"/>
      <c r="VVY787" s="216"/>
      <c r="VVZ787" s="216"/>
      <c r="VWA787" s="216"/>
      <c r="VWB787" s="216"/>
      <c r="VWC787" s="216"/>
      <c r="VWD787" s="216"/>
      <c r="VWE787" s="216"/>
      <c r="VWF787" s="216"/>
      <c r="VWG787" s="216"/>
      <c r="VWH787" s="216"/>
      <c r="VWI787" s="216"/>
      <c r="VWJ787" s="216"/>
      <c r="VWK787" s="216"/>
      <c r="VWL787" s="216"/>
      <c r="VWM787" s="216"/>
      <c r="VWN787" s="216"/>
      <c r="VWO787" s="216"/>
      <c r="VWP787" s="216"/>
      <c r="VWQ787" s="216"/>
      <c r="VWR787" s="216"/>
      <c r="VWS787" s="216"/>
      <c r="VWT787" s="216"/>
      <c r="VWU787" s="216"/>
      <c r="VWV787" s="216"/>
      <c r="VWW787" s="216"/>
      <c r="VWX787" s="216"/>
      <c r="VWY787" s="216"/>
      <c r="VWZ787" s="216"/>
      <c r="VXA787" s="216"/>
      <c r="VXB787" s="216"/>
      <c r="VXC787" s="216"/>
      <c r="VXD787" s="216"/>
      <c r="VXE787" s="216"/>
      <c r="VXF787" s="216"/>
      <c r="VXG787" s="216"/>
      <c r="VXH787" s="216"/>
      <c r="VXI787" s="216"/>
      <c r="VXJ787" s="216"/>
      <c r="VXK787" s="216"/>
      <c r="VXL787" s="216"/>
      <c r="VXM787" s="216"/>
      <c r="VXN787" s="216"/>
      <c r="VXO787" s="216"/>
      <c r="VXP787" s="216"/>
      <c r="VXQ787" s="216"/>
      <c r="VXR787" s="216"/>
      <c r="VXS787" s="216"/>
      <c r="VXT787" s="216"/>
      <c r="VXU787" s="216"/>
      <c r="VXV787" s="216"/>
      <c r="VXW787" s="216"/>
      <c r="VXX787" s="216"/>
      <c r="VXY787" s="216"/>
      <c r="VXZ787" s="216"/>
      <c r="VYA787" s="216"/>
      <c r="VYB787" s="216"/>
      <c r="VYC787" s="216"/>
      <c r="VYD787" s="216"/>
      <c r="VYE787" s="216"/>
      <c r="VYF787" s="216"/>
      <c r="VYG787" s="216"/>
      <c r="VYH787" s="216"/>
      <c r="VYI787" s="216"/>
      <c r="VYJ787" s="216"/>
      <c r="VYK787" s="216"/>
      <c r="VYL787" s="216"/>
      <c r="VYM787" s="216"/>
      <c r="VYN787" s="216"/>
      <c r="VYO787" s="216"/>
      <c r="VYP787" s="216"/>
      <c r="VYQ787" s="216"/>
      <c r="VYR787" s="216"/>
      <c r="VYS787" s="216"/>
      <c r="VYT787" s="216"/>
      <c r="VYU787" s="216"/>
      <c r="VYV787" s="216"/>
      <c r="VYW787" s="216"/>
      <c r="VYX787" s="216"/>
      <c r="VYY787" s="216"/>
      <c r="VYZ787" s="216"/>
      <c r="VZA787" s="216"/>
      <c r="VZB787" s="216"/>
      <c r="VZC787" s="216"/>
      <c r="VZD787" s="216"/>
      <c r="VZE787" s="216"/>
      <c r="VZF787" s="216"/>
      <c r="VZG787" s="216"/>
      <c r="VZH787" s="216"/>
      <c r="VZI787" s="216"/>
      <c r="VZJ787" s="216"/>
      <c r="VZK787" s="216"/>
      <c r="VZL787" s="216"/>
      <c r="VZM787" s="216"/>
      <c r="VZN787" s="216"/>
      <c r="VZO787" s="216"/>
      <c r="VZP787" s="216"/>
      <c r="VZQ787" s="216"/>
      <c r="VZR787" s="216"/>
      <c r="VZS787" s="216"/>
      <c r="VZT787" s="216"/>
      <c r="VZU787" s="216"/>
      <c r="VZV787" s="216"/>
      <c r="VZW787" s="216"/>
      <c r="VZX787" s="216"/>
      <c r="VZY787" s="216"/>
      <c r="VZZ787" s="216"/>
      <c r="WAA787" s="216"/>
      <c r="WAB787" s="216"/>
      <c r="WAC787" s="216"/>
      <c r="WAD787" s="216"/>
      <c r="WAE787" s="216"/>
      <c r="WAF787" s="216"/>
      <c r="WAG787" s="216"/>
      <c r="WAH787" s="216"/>
      <c r="WAI787" s="216"/>
      <c r="WAJ787" s="216"/>
      <c r="WAK787" s="216"/>
      <c r="WAL787" s="216"/>
      <c r="WAM787" s="216"/>
      <c r="WAN787" s="216"/>
      <c r="WAO787" s="216"/>
      <c r="WAP787" s="216"/>
      <c r="WAQ787" s="216"/>
      <c r="WAR787" s="216"/>
      <c r="WAS787" s="216"/>
      <c r="WAT787" s="216"/>
      <c r="WAU787" s="216"/>
      <c r="WAV787" s="216"/>
      <c r="WAW787" s="216"/>
      <c r="WAX787" s="216"/>
      <c r="WAY787" s="216"/>
      <c r="WAZ787" s="216"/>
      <c r="WBA787" s="216"/>
      <c r="WBB787" s="216"/>
      <c r="WBC787" s="216"/>
      <c r="WBD787" s="216"/>
      <c r="WBE787" s="216"/>
      <c r="WBF787" s="216"/>
      <c r="WBG787" s="216"/>
      <c r="WBH787" s="216"/>
      <c r="WBI787" s="216"/>
      <c r="WBJ787" s="216"/>
      <c r="WBK787" s="216"/>
      <c r="WBL787" s="216"/>
      <c r="WBM787" s="216"/>
      <c r="WBN787" s="216"/>
      <c r="WBO787" s="216"/>
      <c r="WBP787" s="216"/>
      <c r="WBQ787" s="216"/>
      <c r="WBR787" s="216"/>
      <c r="WBS787" s="216"/>
      <c r="WBT787" s="216"/>
      <c r="WBU787" s="216"/>
      <c r="WBV787" s="216"/>
      <c r="WBW787" s="216"/>
      <c r="WBX787" s="216"/>
      <c r="WBY787" s="216"/>
      <c r="WBZ787" s="216"/>
      <c r="WCA787" s="216"/>
      <c r="WCB787" s="216"/>
      <c r="WCC787" s="216"/>
      <c r="WCD787" s="216"/>
      <c r="WCE787" s="216"/>
      <c r="WCF787" s="216"/>
      <c r="WCG787" s="216"/>
      <c r="WCH787" s="216"/>
      <c r="WCI787" s="216"/>
      <c r="WCJ787" s="216"/>
      <c r="WCK787" s="216"/>
      <c r="WCL787" s="216"/>
      <c r="WCM787" s="216"/>
      <c r="WCN787" s="216"/>
      <c r="WCO787" s="216"/>
      <c r="WCP787" s="216"/>
      <c r="WCQ787" s="216"/>
      <c r="WCR787" s="216"/>
      <c r="WCS787" s="216"/>
      <c r="WCT787" s="216"/>
      <c r="WCU787" s="216"/>
      <c r="WCV787" s="216"/>
      <c r="WCW787" s="216"/>
      <c r="WCX787" s="216"/>
      <c r="WCY787" s="216"/>
      <c r="WCZ787" s="216"/>
      <c r="WDA787" s="216"/>
      <c r="WDB787" s="216"/>
      <c r="WDC787" s="216"/>
      <c r="WDD787" s="216"/>
      <c r="WDE787" s="216"/>
      <c r="WDF787" s="216"/>
      <c r="WDG787" s="216"/>
      <c r="WDH787" s="216"/>
      <c r="WDI787" s="216"/>
      <c r="WDJ787" s="216"/>
      <c r="WDK787" s="216"/>
      <c r="WDL787" s="216"/>
      <c r="WDM787" s="216"/>
      <c r="WDN787" s="216"/>
      <c r="WDO787" s="216"/>
      <c r="WDP787" s="216"/>
      <c r="WDQ787" s="216"/>
      <c r="WDR787" s="216"/>
      <c r="WDS787" s="216"/>
      <c r="WDT787" s="216"/>
      <c r="WDU787" s="216"/>
      <c r="WDV787" s="216"/>
      <c r="WDW787" s="216"/>
      <c r="WDX787" s="216"/>
      <c r="WDY787" s="216"/>
      <c r="WDZ787" s="216"/>
      <c r="WEA787" s="216"/>
      <c r="WEB787" s="216"/>
      <c r="WEC787" s="216"/>
      <c r="WED787" s="216"/>
      <c r="WEE787" s="216"/>
      <c r="WEF787" s="216"/>
      <c r="WEG787" s="216"/>
      <c r="WEH787" s="216"/>
      <c r="WEI787" s="216"/>
      <c r="WEJ787" s="216"/>
      <c r="WEK787" s="216"/>
      <c r="WEL787" s="216"/>
      <c r="WEM787" s="216"/>
      <c r="WEN787" s="216"/>
      <c r="WEO787" s="216"/>
      <c r="WEP787" s="216"/>
      <c r="WEQ787" s="216"/>
      <c r="WER787" s="216"/>
      <c r="WES787" s="216"/>
      <c r="WET787" s="216"/>
      <c r="WEU787" s="216"/>
      <c r="WEV787" s="216"/>
      <c r="WEW787" s="216"/>
      <c r="WEX787" s="216"/>
      <c r="WEY787" s="216"/>
      <c r="WEZ787" s="216"/>
      <c r="WFA787" s="216"/>
      <c r="WFB787" s="216"/>
      <c r="WFC787" s="216"/>
      <c r="WFD787" s="216"/>
      <c r="WFE787" s="216"/>
      <c r="WFF787" s="216"/>
      <c r="WFG787" s="216"/>
      <c r="WFH787" s="216"/>
      <c r="WFI787" s="216"/>
      <c r="WFJ787" s="216"/>
      <c r="WFK787" s="216"/>
      <c r="WFL787" s="216"/>
      <c r="WFM787" s="216"/>
      <c r="WFN787" s="216"/>
      <c r="WFO787" s="216"/>
      <c r="WFP787" s="216"/>
      <c r="WFQ787" s="216"/>
      <c r="WFR787" s="216"/>
      <c r="WFS787" s="216"/>
      <c r="WFT787" s="216"/>
      <c r="WFU787" s="216"/>
      <c r="WFV787" s="216"/>
      <c r="WFW787" s="216"/>
      <c r="WFX787" s="216"/>
      <c r="WFY787" s="216"/>
      <c r="WFZ787" s="216"/>
      <c r="WGA787" s="216"/>
      <c r="WGB787" s="216"/>
      <c r="WGC787" s="216"/>
      <c r="WGD787" s="216"/>
      <c r="WGE787" s="216"/>
      <c r="WGF787" s="216"/>
      <c r="WGG787" s="216"/>
      <c r="WGH787" s="216"/>
      <c r="WGI787" s="216"/>
      <c r="WGJ787" s="216"/>
      <c r="WGK787" s="216"/>
      <c r="WGL787" s="216"/>
      <c r="WGM787" s="216"/>
      <c r="WGN787" s="216"/>
      <c r="WGO787" s="216"/>
      <c r="WGP787" s="216"/>
      <c r="WGQ787" s="216"/>
      <c r="WGR787" s="216"/>
      <c r="WGS787" s="216"/>
      <c r="WGT787" s="216"/>
      <c r="WGU787" s="216"/>
      <c r="WGV787" s="216"/>
      <c r="WGW787" s="216"/>
      <c r="WGX787" s="216"/>
      <c r="WGY787" s="216"/>
      <c r="WGZ787" s="216"/>
      <c r="WHA787" s="216"/>
      <c r="WHB787" s="216"/>
      <c r="WHC787" s="216"/>
      <c r="WHD787" s="216"/>
      <c r="WHE787" s="216"/>
      <c r="WHF787" s="216"/>
      <c r="WHG787" s="216"/>
      <c r="WHH787" s="216"/>
      <c r="WHI787" s="216"/>
      <c r="WHJ787" s="216"/>
      <c r="WHK787" s="216"/>
      <c r="WHL787" s="216"/>
      <c r="WHM787" s="216"/>
      <c r="WHN787" s="216"/>
      <c r="WHO787" s="216"/>
      <c r="WHP787" s="216"/>
      <c r="WHQ787" s="216"/>
      <c r="WHR787" s="216"/>
      <c r="WHS787" s="216"/>
      <c r="WHT787" s="216"/>
      <c r="WHU787" s="216"/>
      <c r="WHV787" s="216"/>
      <c r="WHW787" s="216"/>
      <c r="WHX787" s="216"/>
      <c r="WHY787" s="216"/>
      <c r="WHZ787" s="216"/>
      <c r="WIA787" s="216"/>
      <c r="WIB787" s="216"/>
      <c r="WIC787" s="216"/>
      <c r="WID787" s="216"/>
      <c r="WIE787" s="216"/>
      <c r="WIF787" s="216"/>
      <c r="WIG787" s="216"/>
      <c r="WIH787" s="216"/>
      <c r="WII787" s="216"/>
      <c r="WIJ787" s="216"/>
      <c r="WIK787" s="216"/>
      <c r="WIL787" s="216"/>
      <c r="WIM787" s="216"/>
      <c r="WIN787" s="216"/>
      <c r="WIO787" s="216"/>
      <c r="WIP787" s="216"/>
      <c r="WIQ787" s="216"/>
      <c r="WIR787" s="216"/>
      <c r="WIS787" s="216"/>
      <c r="WIT787" s="216"/>
      <c r="WIU787" s="216"/>
      <c r="WIV787" s="216"/>
      <c r="WIW787" s="216"/>
      <c r="WIX787" s="216"/>
      <c r="WIY787" s="216"/>
      <c r="WIZ787" s="216"/>
      <c r="WJA787" s="216"/>
      <c r="WJB787" s="216"/>
      <c r="WJC787" s="216"/>
      <c r="WJD787" s="216"/>
      <c r="WJE787" s="216"/>
      <c r="WJF787" s="216"/>
      <c r="WJG787" s="216"/>
      <c r="WJH787" s="216"/>
      <c r="WJI787" s="216"/>
      <c r="WJJ787" s="216"/>
      <c r="WJK787" s="216"/>
      <c r="WJL787" s="216"/>
      <c r="WJM787" s="216"/>
      <c r="WJN787" s="216"/>
      <c r="WJO787" s="216"/>
      <c r="WJP787" s="216"/>
      <c r="WJQ787" s="216"/>
      <c r="WJR787" s="216"/>
      <c r="WJS787" s="216"/>
      <c r="WJT787" s="216"/>
      <c r="WJU787" s="216"/>
      <c r="WJV787" s="216"/>
      <c r="WJW787" s="216"/>
      <c r="WJX787" s="216"/>
      <c r="WJY787" s="216"/>
      <c r="WJZ787" s="216"/>
      <c r="WKA787" s="216"/>
      <c r="WKB787" s="216"/>
      <c r="WKC787" s="216"/>
      <c r="WKD787" s="216"/>
      <c r="WKE787" s="216"/>
      <c r="WKF787" s="216"/>
      <c r="WKG787" s="216"/>
      <c r="WKH787" s="216"/>
      <c r="WKI787" s="216"/>
      <c r="WKJ787" s="216"/>
      <c r="WKK787" s="216"/>
      <c r="WKL787" s="216"/>
      <c r="WKM787" s="216"/>
      <c r="WKN787" s="216"/>
      <c r="WKO787" s="216"/>
      <c r="WKP787" s="216"/>
      <c r="WKQ787" s="216"/>
      <c r="WKR787" s="216"/>
      <c r="WKS787" s="216"/>
      <c r="WKT787" s="216"/>
      <c r="WKU787" s="216"/>
      <c r="WKV787" s="216"/>
      <c r="WKW787" s="216"/>
      <c r="WKX787" s="216"/>
      <c r="WKY787" s="216"/>
      <c r="WKZ787" s="216"/>
      <c r="WLA787" s="216"/>
      <c r="WLB787" s="216"/>
      <c r="WLC787" s="216"/>
      <c r="WLD787" s="216"/>
      <c r="WLE787" s="216"/>
      <c r="WLF787" s="216"/>
      <c r="WLG787" s="216"/>
      <c r="WLH787" s="216"/>
      <c r="WLI787" s="216"/>
      <c r="WLJ787" s="216"/>
      <c r="WLK787" s="216"/>
      <c r="WLL787" s="216"/>
      <c r="WLM787" s="216"/>
      <c r="WLN787" s="216"/>
      <c r="WLO787" s="216"/>
      <c r="WLP787" s="216"/>
      <c r="WLQ787" s="216"/>
      <c r="WLR787" s="216"/>
      <c r="WLS787" s="216"/>
      <c r="WLT787" s="216"/>
      <c r="WLU787" s="216"/>
      <c r="WLV787" s="216"/>
      <c r="WLW787" s="216"/>
      <c r="WLX787" s="216"/>
      <c r="WLY787" s="216"/>
      <c r="WLZ787" s="216"/>
      <c r="WMA787" s="216"/>
      <c r="WMB787" s="216"/>
      <c r="WMC787" s="216"/>
      <c r="WMD787" s="216"/>
      <c r="WME787" s="216"/>
      <c r="WMF787" s="216"/>
      <c r="WMG787" s="216"/>
      <c r="WMH787" s="216"/>
      <c r="WMI787" s="216"/>
      <c r="WMJ787" s="216"/>
      <c r="WMK787" s="216"/>
      <c r="WML787" s="216"/>
      <c r="WMM787" s="216"/>
      <c r="WMN787" s="216"/>
      <c r="WMO787" s="216"/>
      <c r="WMP787" s="216"/>
      <c r="WMQ787" s="216"/>
      <c r="WMR787" s="216"/>
      <c r="WMS787" s="216"/>
      <c r="WMT787" s="216"/>
      <c r="WMU787" s="216"/>
      <c r="WMV787" s="216"/>
      <c r="WMW787" s="216"/>
      <c r="WMX787" s="216"/>
      <c r="WMY787" s="216"/>
      <c r="WMZ787" s="216"/>
      <c r="WNA787" s="216"/>
      <c r="WNB787" s="216"/>
      <c r="WNC787" s="216"/>
      <c r="WND787" s="216"/>
      <c r="WNE787" s="216"/>
      <c r="WNF787" s="216"/>
      <c r="WNG787" s="216"/>
      <c r="WNH787" s="216"/>
      <c r="WNI787" s="216"/>
      <c r="WNJ787" s="216"/>
      <c r="WNK787" s="216"/>
      <c r="WNL787" s="216"/>
      <c r="WNM787" s="216"/>
      <c r="WNN787" s="216"/>
      <c r="WNO787" s="216"/>
      <c r="WNP787" s="216"/>
      <c r="WNQ787" s="216"/>
      <c r="WNR787" s="216"/>
      <c r="WNS787" s="216"/>
      <c r="WNT787" s="216"/>
      <c r="WNU787" s="216"/>
      <c r="WNV787" s="216"/>
      <c r="WNW787" s="216"/>
      <c r="WNX787" s="216"/>
      <c r="WNY787" s="216"/>
      <c r="WNZ787" s="216"/>
      <c r="WOA787" s="216"/>
      <c r="WOB787" s="216"/>
      <c r="WOC787" s="216"/>
      <c r="WOD787" s="216"/>
      <c r="WOE787" s="216"/>
      <c r="WOF787" s="216"/>
      <c r="WOG787" s="216"/>
      <c r="WOH787" s="216"/>
      <c r="WOI787" s="216"/>
      <c r="WOJ787" s="216"/>
      <c r="WOK787" s="216"/>
      <c r="WOL787" s="216"/>
      <c r="WOM787" s="216"/>
      <c r="WON787" s="216"/>
      <c r="WOO787" s="216"/>
      <c r="WOP787" s="216"/>
      <c r="WOQ787" s="216"/>
      <c r="WOR787" s="216"/>
      <c r="WOS787" s="216"/>
      <c r="WOT787" s="216"/>
      <c r="WOU787" s="216"/>
      <c r="WOV787" s="216"/>
      <c r="WOW787" s="216"/>
      <c r="WOX787" s="216"/>
      <c r="WOY787" s="216"/>
      <c r="WOZ787" s="216"/>
      <c r="WPA787" s="216"/>
      <c r="WPB787" s="216"/>
      <c r="WPC787" s="216"/>
      <c r="WPD787" s="216"/>
      <c r="WPE787" s="216"/>
      <c r="WPF787" s="216"/>
      <c r="WPG787" s="216"/>
      <c r="WPH787" s="216"/>
      <c r="WPI787" s="216"/>
      <c r="WPJ787" s="216"/>
      <c r="WPK787" s="216"/>
      <c r="WPL787" s="216"/>
      <c r="WPM787" s="216"/>
      <c r="WPN787" s="216"/>
      <c r="WPO787" s="216"/>
      <c r="WPP787" s="216"/>
      <c r="WPQ787" s="216"/>
      <c r="WPR787" s="216"/>
      <c r="WPS787" s="216"/>
      <c r="WPT787" s="216"/>
      <c r="WPU787" s="216"/>
      <c r="WPV787" s="216"/>
      <c r="WPW787" s="216"/>
      <c r="WPX787" s="216"/>
      <c r="WPY787" s="216"/>
      <c r="WPZ787" s="216"/>
      <c r="WQA787" s="216"/>
      <c r="WQB787" s="216"/>
      <c r="WQC787" s="216"/>
      <c r="WQD787" s="216"/>
      <c r="WQE787" s="216"/>
      <c r="WQF787" s="216"/>
      <c r="WQG787" s="216"/>
      <c r="WQH787" s="216"/>
      <c r="WQI787" s="216"/>
      <c r="WQJ787" s="216"/>
      <c r="WQK787" s="216"/>
      <c r="WQL787" s="216"/>
      <c r="WQM787" s="216"/>
      <c r="WQN787" s="216"/>
      <c r="WQO787" s="216"/>
      <c r="WQP787" s="216"/>
      <c r="WQQ787" s="216"/>
      <c r="WQR787" s="216"/>
      <c r="WQS787" s="216"/>
      <c r="WQT787" s="216"/>
      <c r="WQU787" s="216"/>
      <c r="WQV787" s="216"/>
      <c r="WQW787" s="216"/>
      <c r="WQX787" s="216"/>
      <c r="WQY787" s="216"/>
      <c r="WQZ787" s="216"/>
      <c r="WRA787" s="216"/>
      <c r="WRB787" s="216"/>
      <c r="WRC787" s="216"/>
      <c r="WRD787" s="216"/>
      <c r="WRE787" s="216"/>
      <c r="WRF787" s="216"/>
      <c r="WRG787" s="216"/>
      <c r="WRH787" s="216"/>
      <c r="WRI787" s="216"/>
      <c r="WRJ787" s="216"/>
      <c r="WRK787" s="216"/>
      <c r="WRL787" s="216"/>
      <c r="WRM787" s="216"/>
      <c r="WRN787" s="216"/>
      <c r="WRO787" s="216"/>
      <c r="WRP787" s="216"/>
      <c r="WRQ787" s="216"/>
      <c r="WRR787" s="216"/>
      <c r="WRS787" s="216"/>
      <c r="WRT787" s="216"/>
      <c r="WRU787" s="216"/>
      <c r="WRV787" s="216"/>
      <c r="WRW787" s="216"/>
      <c r="WRX787" s="216"/>
      <c r="WRY787" s="216"/>
      <c r="WRZ787" s="216"/>
      <c r="WSA787" s="216"/>
      <c r="WSB787" s="216"/>
      <c r="WSC787" s="216"/>
      <c r="WSD787" s="216"/>
      <c r="WSE787" s="216"/>
      <c r="WSF787" s="216"/>
      <c r="WSG787" s="216"/>
      <c r="WSH787" s="216"/>
      <c r="WSI787" s="216"/>
      <c r="WSJ787" s="216"/>
      <c r="WSK787" s="216"/>
      <c r="WSL787" s="216"/>
      <c r="WSM787" s="216"/>
      <c r="WSN787" s="216"/>
      <c r="WSO787" s="216"/>
      <c r="WSP787" s="216"/>
      <c r="WSQ787" s="216"/>
      <c r="WSR787" s="216"/>
      <c r="WSS787" s="216"/>
      <c r="WST787" s="216"/>
      <c r="WSU787" s="216"/>
      <c r="WSV787" s="216"/>
      <c r="WSW787" s="216"/>
      <c r="WSX787" s="216"/>
      <c r="WSY787" s="216"/>
      <c r="WSZ787" s="216"/>
      <c r="WTA787" s="216"/>
      <c r="WTB787" s="216"/>
      <c r="WTC787" s="216"/>
      <c r="WTD787" s="216"/>
      <c r="WTE787" s="216"/>
      <c r="WTF787" s="216"/>
      <c r="WTG787" s="216"/>
      <c r="WTH787" s="216"/>
      <c r="WTI787" s="216"/>
      <c r="WTJ787" s="216"/>
      <c r="WTK787" s="216"/>
      <c r="WTL787" s="216"/>
      <c r="WTM787" s="216"/>
      <c r="WTN787" s="216"/>
      <c r="WTO787" s="216"/>
      <c r="WTP787" s="216"/>
      <c r="WTQ787" s="216"/>
      <c r="WTR787" s="216"/>
      <c r="WTS787" s="216"/>
      <c r="WTT787" s="216"/>
      <c r="WTU787" s="216"/>
      <c r="WTV787" s="216"/>
      <c r="WTW787" s="216"/>
      <c r="WTX787" s="216"/>
      <c r="WTY787" s="216"/>
      <c r="WTZ787" s="216"/>
      <c r="WUA787" s="216"/>
      <c r="WUB787" s="216"/>
      <c r="WUC787" s="216"/>
      <c r="WUD787" s="216"/>
      <c r="WUE787" s="216"/>
      <c r="WUF787" s="216"/>
      <c r="WUG787" s="216"/>
      <c r="WUH787" s="216"/>
      <c r="WUI787" s="216"/>
      <c r="WUJ787" s="216"/>
      <c r="WUK787" s="216"/>
      <c r="WUL787" s="216"/>
      <c r="WUM787" s="216"/>
      <c r="WUN787" s="216"/>
      <c r="WUO787" s="216"/>
      <c r="WUP787" s="216"/>
      <c r="WUQ787" s="216"/>
      <c r="WUR787" s="216"/>
      <c r="WUS787" s="216"/>
      <c r="WUT787" s="216"/>
      <c r="WUU787" s="216"/>
      <c r="WUV787" s="216"/>
      <c r="WUW787" s="216"/>
      <c r="WUX787" s="216"/>
      <c r="WUY787" s="216"/>
      <c r="WUZ787" s="216"/>
      <c r="WVA787" s="216"/>
      <c r="WVB787" s="216"/>
      <c r="WVC787" s="216"/>
      <c r="WVD787" s="216"/>
      <c r="WVE787" s="216"/>
      <c r="WVF787" s="216"/>
      <c r="WVG787" s="216"/>
      <c r="WVH787" s="216"/>
      <c r="WVI787" s="216"/>
      <c r="WVJ787" s="216"/>
      <c r="WVK787" s="216"/>
      <c r="WVL787" s="216"/>
      <c r="WVM787" s="216"/>
      <c r="WVN787" s="216"/>
      <c r="WVO787" s="216"/>
      <c r="WVP787" s="216"/>
      <c r="WVQ787" s="216"/>
      <c r="WVR787" s="216"/>
      <c r="WVS787" s="216"/>
      <c r="WVT787" s="216"/>
      <c r="WVU787" s="216"/>
      <c r="WVV787" s="216"/>
      <c r="WVW787" s="216"/>
      <c r="WVX787" s="216"/>
      <c r="WVY787" s="216"/>
      <c r="WVZ787" s="216"/>
      <c r="WWA787" s="216"/>
      <c r="WWB787" s="216"/>
      <c r="WWC787" s="216"/>
      <c r="WWD787" s="216"/>
      <c r="WWE787" s="216"/>
      <c r="WWF787" s="216"/>
      <c r="WWG787" s="216"/>
      <c r="WWH787" s="216"/>
      <c r="WWI787" s="216"/>
      <c r="WWJ787" s="216"/>
      <c r="WWK787" s="216"/>
      <c r="WWL787" s="216"/>
      <c r="WWM787" s="216"/>
      <c r="WWN787" s="216"/>
      <c r="WWO787" s="216"/>
      <c r="WWP787" s="216"/>
      <c r="WWQ787" s="216"/>
      <c r="WWR787" s="216"/>
      <c r="WWS787" s="216"/>
      <c r="WWT787" s="216"/>
      <c r="WWU787" s="216"/>
      <c r="WWV787" s="216"/>
      <c r="WWW787" s="216"/>
      <c r="WWX787" s="216"/>
      <c r="WWY787" s="216"/>
      <c r="WWZ787" s="216"/>
      <c r="WXA787" s="216"/>
      <c r="WXB787" s="216"/>
      <c r="WXC787" s="216"/>
      <c r="WXD787" s="216"/>
      <c r="WXE787" s="216"/>
      <c r="WXF787" s="216"/>
      <c r="WXG787" s="216"/>
      <c r="WXH787" s="216"/>
      <c r="WXI787" s="216"/>
      <c r="WXJ787" s="216"/>
      <c r="WXK787" s="216"/>
      <c r="WXL787" s="216"/>
      <c r="WXM787" s="216"/>
      <c r="WXN787" s="216"/>
      <c r="WXO787" s="216"/>
      <c r="WXP787" s="216"/>
      <c r="WXQ787" s="216"/>
      <c r="WXR787" s="216"/>
      <c r="WXS787" s="216"/>
      <c r="WXT787" s="216"/>
      <c r="WXU787" s="216"/>
      <c r="WXV787" s="216"/>
      <c r="WXW787" s="216"/>
      <c r="WXX787" s="216"/>
      <c r="WXY787" s="216"/>
      <c r="WXZ787" s="216"/>
      <c r="WYA787" s="216"/>
      <c r="WYB787" s="216"/>
      <c r="WYC787" s="216"/>
      <c r="WYD787" s="216"/>
      <c r="WYE787" s="216"/>
      <c r="WYF787" s="216"/>
      <c r="WYG787" s="216"/>
      <c r="WYH787" s="216"/>
      <c r="WYI787" s="216"/>
      <c r="WYJ787" s="216"/>
      <c r="WYK787" s="216"/>
      <c r="WYL787" s="216"/>
      <c r="WYM787" s="216"/>
      <c r="WYN787" s="216"/>
      <c r="WYO787" s="216"/>
      <c r="WYP787" s="216"/>
      <c r="WYQ787" s="216"/>
      <c r="WYR787" s="216"/>
      <c r="WYS787" s="216"/>
      <c r="WYT787" s="216"/>
      <c r="WYU787" s="216"/>
      <c r="WYV787" s="216"/>
      <c r="WYW787" s="216"/>
      <c r="WYX787" s="216"/>
      <c r="WYY787" s="216"/>
      <c r="WYZ787" s="216"/>
      <c r="WZA787" s="216"/>
      <c r="WZB787" s="216"/>
      <c r="WZC787" s="216"/>
      <c r="WZD787" s="216"/>
      <c r="WZE787" s="216"/>
      <c r="WZF787" s="216"/>
      <c r="WZG787" s="216"/>
      <c r="WZH787" s="216"/>
      <c r="WZI787" s="216"/>
      <c r="WZJ787" s="216"/>
      <c r="WZK787" s="216"/>
      <c r="WZL787" s="216"/>
      <c r="WZM787" s="216"/>
      <c r="WZN787" s="216"/>
      <c r="WZO787" s="216"/>
      <c r="WZP787" s="216"/>
      <c r="WZQ787" s="216"/>
      <c r="WZR787" s="216"/>
      <c r="WZS787" s="216"/>
      <c r="WZT787" s="216"/>
      <c r="WZU787" s="216"/>
      <c r="WZV787" s="216"/>
      <c r="WZW787" s="216"/>
      <c r="WZX787" s="216"/>
      <c r="WZY787" s="216"/>
      <c r="WZZ787" s="216"/>
      <c r="XAA787" s="216"/>
      <c r="XAB787" s="216"/>
      <c r="XAC787" s="216"/>
      <c r="XAD787" s="216"/>
      <c r="XAE787" s="216"/>
      <c r="XAF787" s="216"/>
      <c r="XAG787" s="216"/>
      <c r="XAH787" s="216"/>
      <c r="XAI787" s="216"/>
      <c r="XAJ787" s="216"/>
      <c r="XAK787" s="216"/>
      <c r="XAL787" s="216"/>
      <c r="XAM787" s="216"/>
      <c r="XAN787" s="216"/>
      <c r="XAO787" s="216"/>
      <c r="XAP787" s="216"/>
      <c r="XAQ787" s="216"/>
      <c r="XAR787" s="216"/>
      <c r="XAS787" s="216"/>
      <c r="XAT787" s="216"/>
      <c r="XAU787" s="216"/>
      <c r="XAV787" s="216"/>
      <c r="XAW787" s="216"/>
      <c r="XAX787" s="216"/>
      <c r="XAY787" s="216"/>
      <c r="XAZ787" s="216"/>
      <c r="XBA787" s="216"/>
      <c r="XBB787" s="216"/>
      <c r="XBC787" s="216"/>
      <c r="XBD787" s="216"/>
      <c r="XBE787" s="216"/>
      <c r="XBF787" s="216"/>
      <c r="XBG787" s="216"/>
      <c r="XBH787" s="216"/>
      <c r="XBI787" s="216"/>
      <c r="XBJ787" s="216"/>
      <c r="XBK787" s="216"/>
      <c r="XBL787" s="216"/>
      <c r="XBM787" s="216"/>
      <c r="XBN787" s="216"/>
      <c r="XBO787" s="216"/>
      <c r="XBP787" s="216"/>
      <c r="XBQ787" s="216"/>
      <c r="XBR787" s="216"/>
      <c r="XBS787" s="216"/>
      <c r="XBT787" s="216"/>
      <c r="XBU787" s="216"/>
      <c r="XBV787" s="216"/>
      <c r="XBW787" s="216"/>
      <c r="XBX787" s="216"/>
      <c r="XBY787" s="216"/>
      <c r="XBZ787" s="216"/>
      <c r="XCA787" s="216"/>
      <c r="XCB787" s="216"/>
      <c r="XCC787" s="216"/>
      <c r="XCD787" s="216"/>
      <c r="XCE787" s="216"/>
      <c r="XCF787" s="216"/>
      <c r="XCG787" s="216"/>
      <c r="XCH787" s="216"/>
      <c r="XCI787" s="216"/>
      <c r="XCJ787" s="216"/>
      <c r="XCK787" s="216"/>
      <c r="XCL787" s="216"/>
      <c r="XCM787" s="216"/>
      <c r="XCN787" s="216"/>
      <c r="XCO787" s="216"/>
      <c r="XCP787" s="216"/>
      <c r="XCQ787" s="216"/>
      <c r="XCR787" s="216"/>
      <c r="XCS787" s="216"/>
      <c r="XCT787" s="216"/>
      <c r="XCU787" s="216"/>
      <c r="XCV787" s="216"/>
      <c r="XCW787" s="216"/>
      <c r="XCX787" s="216"/>
      <c r="XCY787" s="216"/>
      <c r="XCZ787" s="216"/>
      <c r="XDA787" s="216"/>
      <c r="XDB787" s="216"/>
      <c r="XDC787" s="216"/>
      <c r="XDD787" s="216"/>
      <c r="XDE787" s="216"/>
      <c r="XDF787" s="216"/>
      <c r="XDG787" s="216"/>
      <c r="XDH787" s="216"/>
      <c r="XDI787" s="216"/>
      <c r="XDJ787" s="216"/>
      <c r="XDK787" s="216"/>
      <c r="XDL787" s="216"/>
      <c r="XDM787" s="216"/>
      <c r="XDN787" s="216"/>
      <c r="XDO787" s="216"/>
      <c r="XDP787" s="216"/>
      <c r="XDQ787" s="216"/>
      <c r="XDR787" s="216"/>
      <c r="XDS787" s="216"/>
      <c r="XDT787" s="216"/>
      <c r="XDU787" s="216"/>
      <c r="XDV787" s="216"/>
      <c r="XDW787" s="216"/>
      <c r="XDX787" s="216"/>
      <c r="XDY787" s="216"/>
      <c r="XDZ787" s="216"/>
      <c r="XEA787" s="216"/>
      <c r="XEB787" s="216"/>
      <c r="XEC787" s="216"/>
      <c r="XED787" s="216"/>
      <c r="XEE787" s="216"/>
      <c r="XEF787" s="216"/>
      <c r="XEG787" s="216"/>
      <c r="XEH787" s="216"/>
      <c r="XEI787" s="216"/>
      <c r="XEJ787" s="216"/>
      <c r="XEK787" s="216"/>
      <c r="XEL787" s="216"/>
      <c r="XEM787" s="216"/>
      <c r="XEN787" s="216"/>
      <c r="XEO787" s="216"/>
      <c r="XEP787" s="216"/>
      <c r="XEQ787" s="216"/>
      <c r="XER787" s="216"/>
      <c r="XES787" s="216"/>
      <c r="XET787" s="216"/>
      <c r="XEU787" s="216"/>
      <c r="XEV787" s="216"/>
      <c r="XEW787" s="216"/>
      <c r="XEX787" s="216"/>
      <c r="XEY787" s="216"/>
      <c r="XEZ787" s="216"/>
      <c r="XFA787" s="216"/>
      <c r="XFB787" s="216"/>
      <c r="XFC787" s="216"/>
      <c r="XFD787" s="216"/>
    </row>
    <row r="788" spans="1:16384" s="200" customFormat="1" ht="15" x14ac:dyDescent="0.25">
      <c r="A788" s="93"/>
      <c r="B788" s="93" t="s">
        <v>14</v>
      </c>
      <c r="C788" s="94"/>
      <c r="D788" s="197"/>
      <c r="E788" s="94"/>
      <c r="F788" s="197"/>
      <c r="G788" s="94"/>
      <c r="H788" s="197"/>
      <c r="I788" s="94"/>
      <c r="J788" s="197"/>
      <c r="K788" s="94"/>
      <c r="L788" s="197"/>
      <c r="M788" s="94"/>
      <c r="N788" s="197"/>
      <c r="O788" s="94"/>
      <c r="P788" s="197"/>
      <c r="Q788" s="94"/>
      <c r="R788" s="197"/>
      <c r="S788" s="94"/>
      <c r="T788" s="197"/>
      <c r="U788" s="94"/>
      <c r="V788" s="197"/>
      <c r="W788" s="94"/>
      <c r="X788" s="197"/>
      <c r="Y788" s="94"/>
      <c r="Z788" s="197"/>
      <c r="AA788" s="219">
        <f>+Z788+X788+V788+T788+R788+P788+N788+L788+J788+H788+F788+D788</f>
        <v>0</v>
      </c>
      <c r="AB788" s="216"/>
      <c r="AC788" s="216"/>
      <c r="AD788" s="216"/>
      <c r="AE788" s="216"/>
      <c r="AF788" s="216"/>
      <c r="AG788" s="216"/>
      <c r="AH788" s="216"/>
      <c r="AI788" s="216"/>
      <c r="AJ788" s="216"/>
      <c r="AK788" s="216"/>
      <c r="AL788" s="216"/>
      <c r="AM788" s="216"/>
      <c r="AN788" s="216"/>
      <c r="AO788" s="216"/>
      <c r="AP788" s="216"/>
      <c r="AQ788" s="216"/>
      <c r="AR788" s="216"/>
      <c r="AS788" s="216"/>
      <c r="AT788" s="216"/>
      <c r="AU788" s="216"/>
      <c r="AV788" s="216"/>
      <c r="AW788" s="216"/>
      <c r="AX788" s="216"/>
      <c r="AY788" s="216"/>
      <c r="AZ788" s="216"/>
      <c r="BA788" s="216"/>
      <c r="BB788" s="216"/>
      <c r="BC788" s="216"/>
      <c r="BD788" s="216"/>
      <c r="BE788" s="216"/>
      <c r="BF788" s="216"/>
      <c r="BG788" s="216"/>
      <c r="BH788" s="216"/>
      <c r="BI788" s="216"/>
      <c r="BJ788" s="216"/>
      <c r="BK788" s="216"/>
      <c r="BL788" s="216"/>
      <c r="BM788" s="216"/>
      <c r="BN788" s="216"/>
      <c r="BO788" s="216"/>
      <c r="BP788" s="216"/>
      <c r="BQ788" s="216"/>
      <c r="BR788" s="216"/>
      <c r="BS788" s="216"/>
      <c r="BT788" s="216"/>
      <c r="BU788" s="216"/>
      <c r="BV788" s="216"/>
      <c r="BW788" s="216"/>
      <c r="BX788" s="216"/>
      <c r="BY788" s="216"/>
      <c r="BZ788" s="216"/>
      <c r="CA788" s="216"/>
      <c r="CB788" s="216"/>
      <c r="CC788" s="216"/>
      <c r="CD788" s="216"/>
      <c r="CE788" s="216"/>
      <c r="CF788" s="216"/>
      <c r="CG788" s="216"/>
      <c r="CH788" s="216"/>
      <c r="CI788" s="216"/>
      <c r="CJ788" s="216"/>
      <c r="CK788" s="216"/>
      <c r="CL788" s="216"/>
      <c r="CM788" s="216"/>
      <c r="CN788" s="216"/>
      <c r="CO788" s="216"/>
      <c r="CP788" s="216"/>
      <c r="CQ788" s="216"/>
      <c r="CR788" s="216"/>
      <c r="CS788" s="216"/>
      <c r="CT788" s="216"/>
      <c r="CU788" s="216"/>
      <c r="CV788" s="216"/>
      <c r="CW788" s="216"/>
      <c r="CX788" s="216"/>
      <c r="CY788" s="216"/>
      <c r="CZ788" s="216"/>
      <c r="DA788" s="216"/>
      <c r="DB788" s="216"/>
      <c r="DC788" s="216"/>
      <c r="DD788" s="216"/>
      <c r="DE788" s="216"/>
      <c r="DF788" s="216"/>
      <c r="DG788" s="216"/>
      <c r="DH788" s="216"/>
      <c r="DI788" s="216"/>
      <c r="DJ788" s="216"/>
      <c r="DK788" s="216"/>
      <c r="DL788" s="216"/>
      <c r="DM788" s="216"/>
      <c r="DN788" s="216"/>
      <c r="DO788" s="216"/>
      <c r="DP788" s="216"/>
      <c r="DQ788" s="216"/>
      <c r="DR788" s="216"/>
      <c r="DS788" s="216"/>
      <c r="DT788" s="216"/>
      <c r="DU788" s="216"/>
      <c r="DV788" s="216"/>
      <c r="DW788" s="216"/>
      <c r="DX788" s="216"/>
      <c r="DY788" s="216"/>
      <c r="DZ788" s="216"/>
      <c r="EA788" s="216"/>
      <c r="EB788" s="216"/>
      <c r="EC788" s="216"/>
      <c r="ED788" s="216"/>
      <c r="EE788" s="216"/>
      <c r="EF788" s="216"/>
      <c r="EG788" s="216"/>
      <c r="EH788" s="216"/>
      <c r="EI788" s="216"/>
      <c r="EJ788" s="216"/>
      <c r="EK788" s="216"/>
      <c r="EL788" s="216"/>
      <c r="EM788" s="216"/>
      <c r="EN788" s="216"/>
      <c r="EO788" s="216"/>
      <c r="EP788" s="216"/>
      <c r="EQ788" s="216"/>
      <c r="ER788" s="216"/>
      <c r="ES788" s="216"/>
      <c r="ET788" s="216"/>
      <c r="EU788" s="216"/>
      <c r="EV788" s="216"/>
      <c r="EW788" s="216"/>
      <c r="EX788" s="216"/>
      <c r="EY788" s="216"/>
      <c r="EZ788" s="216"/>
      <c r="FA788" s="216"/>
      <c r="FB788" s="216"/>
      <c r="FC788" s="216"/>
      <c r="FD788" s="216"/>
      <c r="FE788" s="216"/>
      <c r="FF788" s="216"/>
      <c r="FG788" s="216"/>
      <c r="FH788" s="216"/>
      <c r="FI788" s="216"/>
      <c r="FJ788" s="216"/>
      <c r="FK788" s="216"/>
      <c r="FL788" s="216"/>
      <c r="FM788" s="216"/>
      <c r="FN788" s="216"/>
      <c r="FO788" s="216"/>
      <c r="FP788" s="216"/>
      <c r="FQ788" s="216"/>
      <c r="FR788" s="216"/>
      <c r="FS788" s="216"/>
      <c r="FT788" s="216"/>
      <c r="FU788" s="216"/>
      <c r="FV788" s="216"/>
      <c r="FW788" s="216"/>
      <c r="FX788" s="216"/>
      <c r="FY788" s="216"/>
      <c r="FZ788" s="216"/>
      <c r="GA788" s="216"/>
      <c r="GB788" s="216"/>
      <c r="GC788" s="216"/>
      <c r="GD788" s="216"/>
      <c r="GE788" s="216"/>
      <c r="GF788" s="216"/>
      <c r="GG788" s="216"/>
      <c r="GH788" s="216"/>
      <c r="GI788" s="216"/>
      <c r="GJ788" s="216"/>
      <c r="GK788" s="216"/>
      <c r="GL788" s="216"/>
      <c r="GM788" s="216"/>
      <c r="GN788" s="216"/>
      <c r="GO788" s="216"/>
      <c r="GP788" s="216"/>
      <c r="GQ788" s="216"/>
      <c r="GR788" s="216"/>
      <c r="GS788" s="216"/>
      <c r="GT788" s="216"/>
      <c r="GU788" s="216"/>
      <c r="GV788" s="216"/>
      <c r="GW788" s="216"/>
      <c r="GX788" s="216"/>
      <c r="GY788" s="216"/>
      <c r="GZ788" s="216"/>
      <c r="HA788" s="216"/>
      <c r="HB788" s="216"/>
      <c r="HC788" s="216"/>
      <c r="HD788" s="216"/>
      <c r="HE788" s="216"/>
      <c r="HF788" s="216"/>
      <c r="HG788" s="216"/>
      <c r="HH788" s="216"/>
      <c r="HI788" s="216"/>
      <c r="HJ788" s="216"/>
      <c r="HK788" s="216"/>
      <c r="HL788" s="216"/>
      <c r="HM788" s="216"/>
      <c r="HN788" s="216"/>
      <c r="HO788" s="216"/>
      <c r="HP788" s="216"/>
      <c r="HQ788" s="216"/>
      <c r="HR788" s="216"/>
      <c r="HS788" s="216"/>
      <c r="HT788" s="216"/>
      <c r="HU788" s="216"/>
      <c r="HV788" s="216"/>
      <c r="HW788" s="216"/>
      <c r="HX788" s="216"/>
      <c r="HY788" s="216"/>
      <c r="HZ788" s="216"/>
      <c r="IA788" s="216"/>
      <c r="IB788" s="216"/>
      <c r="IC788" s="216"/>
      <c r="ID788" s="216"/>
      <c r="IE788" s="216"/>
      <c r="IF788" s="216"/>
      <c r="IG788" s="216"/>
      <c r="IH788" s="216"/>
      <c r="II788" s="216"/>
      <c r="IJ788" s="216"/>
      <c r="IK788" s="216"/>
      <c r="IL788" s="216"/>
      <c r="IM788" s="216"/>
      <c r="IN788" s="216"/>
      <c r="IO788" s="216"/>
      <c r="IP788" s="216"/>
      <c r="IQ788" s="216"/>
      <c r="IR788" s="216"/>
      <c r="IS788" s="216"/>
      <c r="IT788" s="216"/>
      <c r="IU788" s="216"/>
      <c r="IV788" s="216"/>
      <c r="IW788" s="216"/>
      <c r="IX788" s="216"/>
      <c r="IY788" s="216"/>
      <c r="IZ788" s="216"/>
      <c r="JA788" s="216"/>
      <c r="JB788" s="216"/>
      <c r="JC788" s="216"/>
      <c r="JD788" s="216"/>
      <c r="JE788" s="216"/>
      <c r="JF788" s="216"/>
      <c r="JG788" s="216"/>
      <c r="JH788" s="216"/>
      <c r="JI788" s="216"/>
      <c r="JJ788" s="216"/>
      <c r="JK788" s="216"/>
      <c r="JL788" s="216"/>
      <c r="JM788" s="216"/>
      <c r="JN788" s="216"/>
      <c r="JO788" s="216"/>
      <c r="JP788" s="216"/>
      <c r="JQ788" s="216"/>
      <c r="JR788" s="216"/>
      <c r="JS788" s="216"/>
      <c r="JT788" s="216"/>
      <c r="JU788" s="216"/>
      <c r="JV788" s="216"/>
      <c r="JW788" s="216"/>
      <c r="JX788" s="216"/>
      <c r="JY788" s="216"/>
      <c r="JZ788" s="216"/>
      <c r="KA788" s="216"/>
      <c r="KB788" s="216"/>
      <c r="KC788" s="216"/>
      <c r="KD788" s="216"/>
      <c r="KE788" s="216"/>
      <c r="KF788" s="216"/>
      <c r="KG788" s="216"/>
      <c r="KH788" s="216"/>
      <c r="KI788" s="216"/>
      <c r="KJ788" s="216"/>
      <c r="KK788" s="216"/>
      <c r="KL788" s="216"/>
      <c r="KM788" s="216"/>
      <c r="KN788" s="216"/>
      <c r="KO788" s="216"/>
      <c r="KP788" s="216"/>
      <c r="KQ788" s="216"/>
      <c r="KR788" s="216"/>
      <c r="KS788" s="216"/>
      <c r="KT788" s="216"/>
      <c r="KU788" s="216"/>
      <c r="KV788" s="216"/>
      <c r="KW788" s="216"/>
      <c r="KX788" s="216"/>
      <c r="KY788" s="216"/>
      <c r="KZ788" s="216"/>
      <c r="LA788" s="216"/>
      <c r="LB788" s="216"/>
      <c r="LC788" s="216"/>
      <c r="LD788" s="216"/>
      <c r="LE788" s="216"/>
      <c r="LF788" s="216"/>
      <c r="LG788" s="216"/>
      <c r="LH788" s="216"/>
      <c r="LI788" s="216"/>
      <c r="LJ788" s="216"/>
      <c r="LK788" s="216"/>
      <c r="LL788" s="216"/>
      <c r="LM788" s="216"/>
      <c r="LN788" s="216"/>
      <c r="LO788" s="216"/>
      <c r="LP788" s="216"/>
      <c r="LQ788" s="216"/>
      <c r="LR788" s="216"/>
      <c r="LS788" s="216"/>
      <c r="LT788" s="216"/>
      <c r="LU788" s="216"/>
      <c r="LV788" s="216"/>
      <c r="LW788" s="216"/>
      <c r="LX788" s="216"/>
      <c r="LY788" s="216"/>
      <c r="LZ788" s="216"/>
      <c r="MA788" s="216"/>
      <c r="MB788" s="216"/>
      <c r="MC788" s="216"/>
      <c r="MD788" s="216"/>
      <c r="ME788" s="216"/>
      <c r="MF788" s="216"/>
      <c r="MG788" s="216"/>
      <c r="MH788" s="216"/>
      <c r="MI788" s="216"/>
      <c r="MJ788" s="216"/>
      <c r="MK788" s="216"/>
      <c r="ML788" s="216"/>
      <c r="MM788" s="216"/>
      <c r="MN788" s="216"/>
      <c r="MO788" s="216"/>
      <c r="MP788" s="216"/>
      <c r="MQ788" s="216"/>
      <c r="MR788" s="216"/>
      <c r="MS788" s="216"/>
      <c r="MT788" s="216"/>
      <c r="MU788" s="216"/>
      <c r="MV788" s="216"/>
      <c r="MW788" s="216"/>
      <c r="MX788" s="216"/>
      <c r="MY788" s="216"/>
      <c r="MZ788" s="216"/>
      <c r="NA788" s="216"/>
      <c r="NB788" s="216"/>
      <c r="NC788" s="216"/>
      <c r="ND788" s="216"/>
      <c r="NE788" s="216"/>
      <c r="NF788" s="216"/>
      <c r="NG788" s="216"/>
      <c r="NH788" s="216"/>
      <c r="NI788" s="216"/>
      <c r="NJ788" s="216"/>
      <c r="NK788" s="216"/>
      <c r="NL788" s="216"/>
      <c r="NM788" s="216"/>
      <c r="NN788" s="216"/>
      <c r="NO788" s="216"/>
      <c r="NP788" s="216"/>
      <c r="NQ788" s="216"/>
      <c r="NR788" s="216"/>
      <c r="NS788" s="216"/>
      <c r="NT788" s="216"/>
      <c r="NU788" s="216"/>
      <c r="NV788" s="216"/>
      <c r="NW788" s="216"/>
      <c r="NX788" s="216"/>
      <c r="NY788" s="216"/>
      <c r="NZ788" s="216"/>
      <c r="OA788" s="216"/>
      <c r="OB788" s="216"/>
      <c r="OC788" s="216"/>
      <c r="OD788" s="216"/>
      <c r="OE788" s="216"/>
      <c r="OF788" s="216"/>
      <c r="OG788" s="216"/>
      <c r="OH788" s="216"/>
      <c r="OI788" s="216"/>
      <c r="OJ788" s="216"/>
      <c r="OK788" s="216"/>
      <c r="OL788" s="216"/>
      <c r="OM788" s="216"/>
      <c r="ON788" s="216"/>
      <c r="OO788" s="216"/>
      <c r="OP788" s="216"/>
      <c r="OQ788" s="216"/>
      <c r="OR788" s="216"/>
      <c r="OS788" s="216"/>
      <c r="OT788" s="216"/>
      <c r="OU788" s="216"/>
      <c r="OV788" s="216"/>
      <c r="OW788" s="216"/>
      <c r="OX788" s="216"/>
      <c r="OY788" s="216"/>
      <c r="OZ788" s="216"/>
      <c r="PA788" s="216"/>
      <c r="PB788" s="216"/>
      <c r="PC788" s="216"/>
      <c r="PD788" s="216"/>
      <c r="PE788" s="216"/>
      <c r="PF788" s="216"/>
      <c r="PG788" s="216"/>
      <c r="PH788" s="216"/>
      <c r="PI788" s="216"/>
      <c r="PJ788" s="216"/>
      <c r="PK788" s="216"/>
      <c r="PL788" s="216"/>
      <c r="PM788" s="216"/>
      <c r="PN788" s="216"/>
      <c r="PO788" s="216"/>
      <c r="PP788" s="216"/>
      <c r="PQ788" s="216"/>
      <c r="PR788" s="216"/>
      <c r="PS788" s="216"/>
      <c r="PT788" s="216"/>
      <c r="PU788" s="216"/>
      <c r="PV788" s="216"/>
      <c r="PW788" s="216"/>
      <c r="PX788" s="216"/>
      <c r="PY788" s="216"/>
      <c r="PZ788" s="216"/>
      <c r="QA788" s="216"/>
      <c r="QB788" s="216"/>
      <c r="QC788" s="216"/>
      <c r="QD788" s="216"/>
      <c r="QE788" s="216"/>
      <c r="QF788" s="216"/>
      <c r="QG788" s="216"/>
      <c r="QH788" s="216"/>
      <c r="QI788" s="216"/>
      <c r="QJ788" s="216"/>
      <c r="QK788" s="216"/>
      <c r="QL788" s="216"/>
      <c r="QM788" s="216"/>
      <c r="QN788" s="216"/>
      <c r="QO788" s="216"/>
      <c r="QP788" s="216"/>
      <c r="QQ788" s="216"/>
      <c r="QR788" s="216"/>
      <c r="QS788" s="216"/>
      <c r="QT788" s="216"/>
      <c r="QU788" s="216"/>
      <c r="QV788" s="216"/>
      <c r="QW788" s="216"/>
      <c r="QX788" s="216"/>
      <c r="QY788" s="216"/>
      <c r="QZ788" s="216"/>
      <c r="RA788" s="216"/>
      <c r="RB788" s="216"/>
      <c r="RC788" s="216"/>
      <c r="RD788" s="216"/>
      <c r="RE788" s="216"/>
      <c r="RF788" s="216"/>
      <c r="RG788" s="216"/>
      <c r="RH788" s="216"/>
      <c r="RI788" s="216"/>
      <c r="RJ788" s="216"/>
      <c r="RK788" s="216"/>
      <c r="RL788" s="216"/>
      <c r="RM788" s="216"/>
      <c r="RN788" s="216"/>
      <c r="RO788" s="216"/>
      <c r="RP788" s="216"/>
      <c r="RQ788" s="216"/>
      <c r="RR788" s="216"/>
      <c r="RS788" s="216"/>
      <c r="RT788" s="216"/>
      <c r="RU788" s="216"/>
      <c r="RV788" s="216"/>
      <c r="RW788" s="216"/>
      <c r="RX788" s="216"/>
      <c r="RY788" s="216"/>
      <c r="RZ788" s="216"/>
      <c r="SA788" s="216"/>
      <c r="SB788" s="216"/>
      <c r="SC788" s="216"/>
      <c r="SD788" s="216"/>
      <c r="SE788" s="216"/>
      <c r="SF788" s="216"/>
      <c r="SG788" s="216"/>
      <c r="SH788" s="216"/>
      <c r="SI788" s="216"/>
      <c r="SJ788" s="216"/>
      <c r="SK788" s="216"/>
      <c r="SL788" s="216"/>
      <c r="SM788" s="216"/>
      <c r="SN788" s="216"/>
      <c r="SO788" s="216"/>
      <c r="SP788" s="216"/>
      <c r="SQ788" s="216"/>
      <c r="SR788" s="216"/>
      <c r="SS788" s="216"/>
      <c r="ST788" s="216"/>
      <c r="SU788" s="216"/>
      <c r="SV788" s="216"/>
      <c r="SW788" s="216"/>
      <c r="SX788" s="216"/>
      <c r="SY788" s="216"/>
      <c r="SZ788" s="216"/>
      <c r="TA788" s="216"/>
      <c r="TB788" s="216"/>
      <c r="TC788" s="216"/>
      <c r="TD788" s="216"/>
      <c r="TE788" s="216"/>
      <c r="TF788" s="216"/>
      <c r="TG788" s="216"/>
      <c r="TH788" s="216"/>
      <c r="TI788" s="216"/>
      <c r="TJ788" s="216"/>
      <c r="TK788" s="216"/>
      <c r="TL788" s="216"/>
      <c r="TM788" s="216"/>
      <c r="TN788" s="216"/>
      <c r="TO788" s="216"/>
      <c r="TP788" s="216"/>
      <c r="TQ788" s="216"/>
      <c r="TR788" s="216"/>
      <c r="TS788" s="216"/>
      <c r="TT788" s="216"/>
      <c r="TU788" s="216"/>
      <c r="TV788" s="216"/>
      <c r="TW788" s="216"/>
      <c r="TX788" s="216"/>
      <c r="TY788" s="216"/>
      <c r="TZ788" s="216"/>
      <c r="UA788" s="216"/>
      <c r="UB788" s="216"/>
      <c r="UC788" s="216"/>
      <c r="UD788" s="216"/>
      <c r="UE788" s="216"/>
      <c r="UF788" s="216"/>
      <c r="UG788" s="216"/>
      <c r="UH788" s="216"/>
      <c r="UI788" s="216"/>
      <c r="UJ788" s="216"/>
      <c r="UK788" s="216"/>
      <c r="UL788" s="216"/>
      <c r="UM788" s="216"/>
      <c r="UN788" s="216"/>
      <c r="UO788" s="216"/>
      <c r="UP788" s="216"/>
      <c r="UQ788" s="216"/>
      <c r="UR788" s="216"/>
      <c r="US788" s="216"/>
      <c r="UT788" s="216"/>
      <c r="UU788" s="216"/>
      <c r="UV788" s="216"/>
      <c r="UW788" s="216"/>
      <c r="UX788" s="216"/>
      <c r="UY788" s="216"/>
      <c r="UZ788" s="216"/>
      <c r="VA788" s="216"/>
      <c r="VB788" s="216"/>
      <c r="VC788" s="216"/>
      <c r="VD788" s="216"/>
      <c r="VE788" s="216"/>
      <c r="VF788" s="216"/>
      <c r="VG788" s="216"/>
      <c r="VH788" s="216"/>
      <c r="VI788" s="216"/>
      <c r="VJ788" s="216"/>
      <c r="VK788" s="216"/>
      <c r="VL788" s="216"/>
      <c r="VM788" s="216"/>
      <c r="VN788" s="216"/>
      <c r="VO788" s="216"/>
      <c r="VP788" s="216"/>
      <c r="VQ788" s="216"/>
      <c r="VR788" s="216"/>
      <c r="VS788" s="216"/>
      <c r="VT788" s="216"/>
      <c r="VU788" s="216"/>
      <c r="VV788" s="216"/>
      <c r="VW788" s="216"/>
      <c r="VX788" s="216"/>
      <c r="VY788" s="216"/>
      <c r="VZ788" s="216"/>
      <c r="WA788" s="216"/>
      <c r="WB788" s="216"/>
      <c r="WC788" s="216"/>
      <c r="WD788" s="216"/>
      <c r="WE788" s="216"/>
      <c r="WF788" s="216"/>
      <c r="WG788" s="216"/>
      <c r="WH788" s="216"/>
      <c r="WI788" s="216"/>
      <c r="WJ788" s="216"/>
      <c r="WK788" s="216"/>
      <c r="WL788" s="216"/>
      <c r="WM788" s="216"/>
      <c r="WN788" s="216"/>
      <c r="WO788" s="216"/>
      <c r="WP788" s="216"/>
      <c r="WQ788" s="216"/>
      <c r="WR788" s="216"/>
      <c r="WS788" s="216"/>
      <c r="WT788" s="216"/>
      <c r="WU788" s="216"/>
      <c r="WV788" s="216"/>
      <c r="WW788" s="216"/>
      <c r="WX788" s="216"/>
      <c r="WY788" s="216"/>
      <c r="WZ788" s="216"/>
      <c r="XA788" s="216"/>
      <c r="XB788" s="216"/>
      <c r="XC788" s="216"/>
      <c r="XD788" s="216"/>
      <c r="XE788" s="216"/>
      <c r="XF788" s="216"/>
      <c r="XG788" s="216"/>
      <c r="XH788" s="216"/>
      <c r="XI788" s="216"/>
      <c r="XJ788" s="216"/>
      <c r="XK788" s="216"/>
      <c r="XL788" s="216"/>
      <c r="XM788" s="216"/>
      <c r="XN788" s="216"/>
      <c r="XO788" s="216"/>
      <c r="XP788" s="216"/>
      <c r="XQ788" s="216"/>
      <c r="XR788" s="216"/>
      <c r="XS788" s="216"/>
      <c r="XT788" s="216"/>
      <c r="XU788" s="216"/>
      <c r="XV788" s="216"/>
      <c r="XW788" s="216"/>
      <c r="XX788" s="216"/>
      <c r="XY788" s="216"/>
      <c r="XZ788" s="216"/>
      <c r="YA788" s="216"/>
      <c r="YB788" s="216"/>
      <c r="YC788" s="216"/>
      <c r="YD788" s="216"/>
      <c r="YE788" s="216"/>
      <c r="YF788" s="216"/>
      <c r="YG788" s="216"/>
      <c r="YH788" s="216"/>
      <c r="YI788" s="216"/>
      <c r="YJ788" s="216"/>
      <c r="YK788" s="216"/>
      <c r="YL788" s="216"/>
      <c r="YM788" s="216"/>
      <c r="YN788" s="216"/>
      <c r="YO788" s="216"/>
      <c r="YP788" s="216"/>
      <c r="YQ788" s="216"/>
      <c r="YR788" s="216"/>
      <c r="YS788" s="216"/>
      <c r="YT788" s="216"/>
      <c r="YU788" s="216"/>
      <c r="YV788" s="216"/>
      <c r="YW788" s="216"/>
      <c r="YX788" s="216"/>
      <c r="YY788" s="216"/>
      <c r="YZ788" s="216"/>
      <c r="ZA788" s="216"/>
      <c r="ZB788" s="216"/>
      <c r="ZC788" s="216"/>
      <c r="ZD788" s="216"/>
      <c r="ZE788" s="216"/>
      <c r="ZF788" s="216"/>
      <c r="ZG788" s="216"/>
      <c r="ZH788" s="216"/>
      <c r="ZI788" s="216"/>
      <c r="ZJ788" s="216"/>
      <c r="ZK788" s="216"/>
      <c r="ZL788" s="216"/>
      <c r="ZM788" s="216"/>
      <c r="ZN788" s="216"/>
      <c r="ZO788" s="216"/>
      <c r="ZP788" s="216"/>
      <c r="ZQ788" s="216"/>
      <c r="ZR788" s="216"/>
      <c r="ZS788" s="216"/>
      <c r="ZT788" s="216"/>
      <c r="ZU788" s="216"/>
      <c r="ZV788" s="216"/>
      <c r="ZW788" s="216"/>
      <c r="ZX788" s="216"/>
      <c r="ZY788" s="216"/>
      <c r="ZZ788" s="216"/>
      <c r="AAA788" s="216"/>
      <c r="AAB788" s="216"/>
      <c r="AAC788" s="216"/>
      <c r="AAD788" s="216"/>
      <c r="AAE788" s="216"/>
      <c r="AAF788" s="216"/>
      <c r="AAG788" s="216"/>
      <c r="AAH788" s="216"/>
      <c r="AAI788" s="216"/>
      <c r="AAJ788" s="216"/>
      <c r="AAK788" s="216"/>
      <c r="AAL788" s="216"/>
      <c r="AAM788" s="216"/>
      <c r="AAN788" s="216"/>
      <c r="AAO788" s="216"/>
      <c r="AAP788" s="216"/>
      <c r="AAQ788" s="216"/>
      <c r="AAR788" s="216"/>
      <c r="AAS788" s="216"/>
      <c r="AAT788" s="216"/>
      <c r="AAU788" s="216"/>
      <c r="AAV788" s="216"/>
      <c r="AAW788" s="216"/>
      <c r="AAX788" s="216"/>
      <c r="AAY788" s="216"/>
      <c r="AAZ788" s="216"/>
      <c r="ABA788" s="216"/>
      <c r="ABB788" s="216"/>
      <c r="ABC788" s="216"/>
      <c r="ABD788" s="216"/>
      <c r="ABE788" s="216"/>
      <c r="ABF788" s="216"/>
      <c r="ABG788" s="216"/>
      <c r="ABH788" s="216"/>
      <c r="ABI788" s="216"/>
      <c r="ABJ788" s="216"/>
      <c r="ABK788" s="216"/>
      <c r="ABL788" s="216"/>
      <c r="ABM788" s="216"/>
      <c r="ABN788" s="216"/>
      <c r="ABO788" s="216"/>
      <c r="ABP788" s="216"/>
      <c r="ABQ788" s="216"/>
      <c r="ABR788" s="216"/>
      <c r="ABS788" s="216"/>
      <c r="ABT788" s="216"/>
      <c r="ABU788" s="216"/>
      <c r="ABV788" s="216"/>
      <c r="ABW788" s="216"/>
      <c r="ABX788" s="216"/>
      <c r="ABY788" s="216"/>
      <c r="ABZ788" s="216"/>
      <c r="ACA788" s="216"/>
      <c r="ACB788" s="216"/>
      <c r="ACC788" s="216"/>
      <c r="ACD788" s="216"/>
      <c r="ACE788" s="216"/>
      <c r="ACF788" s="216"/>
      <c r="ACG788" s="216"/>
      <c r="ACH788" s="216"/>
      <c r="ACI788" s="216"/>
      <c r="ACJ788" s="216"/>
      <c r="ACK788" s="216"/>
      <c r="ACL788" s="216"/>
      <c r="ACM788" s="216"/>
      <c r="ACN788" s="216"/>
      <c r="ACO788" s="216"/>
      <c r="ACP788" s="216"/>
      <c r="ACQ788" s="216"/>
      <c r="ACR788" s="216"/>
      <c r="ACS788" s="216"/>
      <c r="ACT788" s="216"/>
      <c r="ACU788" s="216"/>
      <c r="ACV788" s="216"/>
      <c r="ACW788" s="216"/>
      <c r="ACX788" s="216"/>
      <c r="ACY788" s="216"/>
      <c r="ACZ788" s="216"/>
      <c r="ADA788" s="216"/>
      <c r="ADB788" s="216"/>
      <c r="ADC788" s="216"/>
      <c r="ADD788" s="216"/>
      <c r="ADE788" s="216"/>
      <c r="ADF788" s="216"/>
      <c r="ADG788" s="216"/>
      <c r="ADH788" s="216"/>
      <c r="ADI788" s="216"/>
      <c r="ADJ788" s="216"/>
      <c r="ADK788" s="216"/>
      <c r="ADL788" s="216"/>
      <c r="ADM788" s="216"/>
      <c r="ADN788" s="216"/>
      <c r="ADO788" s="216"/>
      <c r="ADP788" s="216"/>
      <c r="ADQ788" s="216"/>
      <c r="ADR788" s="216"/>
      <c r="ADS788" s="216"/>
      <c r="ADT788" s="216"/>
      <c r="ADU788" s="216"/>
      <c r="ADV788" s="216"/>
      <c r="ADW788" s="216"/>
      <c r="ADX788" s="216"/>
      <c r="ADY788" s="216"/>
      <c r="ADZ788" s="216"/>
      <c r="AEA788" s="216"/>
      <c r="AEB788" s="216"/>
      <c r="AEC788" s="216"/>
      <c r="AED788" s="216"/>
      <c r="AEE788" s="216"/>
      <c r="AEF788" s="216"/>
      <c r="AEG788" s="216"/>
      <c r="AEH788" s="216"/>
      <c r="AEI788" s="216"/>
      <c r="AEJ788" s="216"/>
      <c r="AEK788" s="216"/>
      <c r="AEL788" s="216"/>
      <c r="AEM788" s="216"/>
      <c r="AEN788" s="216"/>
      <c r="AEO788" s="216"/>
      <c r="AEP788" s="216"/>
      <c r="AEQ788" s="216"/>
      <c r="AER788" s="216"/>
      <c r="AES788" s="216"/>
      <c r="AET788" s="216"/>
      <c r="AEU788" s="216"/>
      <c r="AEV788" s="216"/>
      <c r="AEW788" s="216"/>
      <c r="AEX788" s="216"/>
      <c r="AEY788" s="216"/>
      <c r="AEZ788" s="216"/>
      <c r="AFA788" s="216"/>
      <c r="AFB788" s="216"/>
      <c r="AFC788" s="216"/>
      <c r="AFD788" s="216"/>
      <c r="AFE788" s="216"/>
      <c r="AFF788" s="216"/>
      <c r="AFG788" s="216"/>
      <c r="AFH788" s="216"/>
      <c r="AFI788" s="216"/>
      <c r="AFJ788" s="216"/>
      <c r="AFK788" s="216"/>
      <c r="AFL788" s="216"/>
      <c r="AFM788" s="216"/>
      <c r="AFN788" s="216"/>
      <c r="AFO788" s="216"/>
      <c r="AFP788" s="216"/>
      <c r="AFQ788" s="216"/>
      <c r="AFR788" s="216"/>
      <c r="AFS788" s="216"/>
      <c r="AFT788" s="216"/>
      <c r="AFU788" s="216"/>
      <c r="AFV788" s="216"/>
      <c r="AFW788" s="216"/>
      <c r="AFX788" s="216"/>
      <c r="AFY788" s="216"/>
      <c r="AFZ788" s="216"/>
      <c r="AGA788" s="216"/>
      <c r="AGB788" s="216"/>
      <c r="AGC788" s="216"/>
      <c r="AGD788" s="216"/>
      <c r="AGE788" s="216"/>
      <c r="AGF788" s="216"/>
      <c r="AGG788" s="216"/>
      <c r="AGH788" s="216"/>
      <c r="AGI788" s="216"/>
      <c r="AGJ788" s="216"/>
      <c r="AGK788" s="216"/>
      <c r="AGL788" s="216"/>
      <c r="AGM788" s="216"/>
      <c r="AGN788" s="216"/>
      <c r="AGO788" s="216"/>
      <c r="AGP788" s="216"/>
      <c r="AGQ788" s="216"/>
      <c r="AGR788" s="216"/>
      <c r="AGS788" s="216"/>
      <c r="AGT788" s="216"/>
      <c r="AGU788" s="216"/>
      <c r="AGV788" s="216"/>
      <c r="AGW788" s="216"/>
      <c r="AGX788" s="216"/>
      <c r="AGY788" s="216"/>
      <c r="AGZ788" s="216"/>
      <c r="AHA788" s="216"/>
      <c r="AHB788" s="216"/>
      <c r="AHC788" s="216"/>
      <c r="AHD788" s="216"/>
      <c r="AHE788" s="216"/>
      <c r="AHF788" s="216"/>
      <c r="AHG788" s="216"/>
      <c r="AHH788" s="216"/>
      <c r="AHI788" s="216"/>
      <c r="AHJ788" s="216"/>
      <c r="AHK788" s="216"/>
      <c r="AHL788" s="216"/>
      <c r="AHM788" s="216"/>
      <c r="AHN788" s="216"/>
      <c r="AHO788" s="216"/>
      <c r="AHP788" s="216"/>
      <c r="AHQ788" s="216"/>
      <c r="AHR788" s="216"/>
      <c r="AHS788" s="216"/>
      <c r="AHT788" s="216"/>
      <c r="AHU788" s="216"/>
      <c r="AHV788" s="216"/>
      <c r="AHW788" s="216"/>
      <c r="AHX788" s="216"/>
      <c r="AHY788" s="216"/>
      <c r="AHZ788" s="216"/>
      <c r="AIA788" s="216"/>
      <c r="AIB788" s="216"/>
      <c r="AIC788" s="216"/>
      <c r="AID788" s="216"/>
      <c r="AIE788" s="216"/>
      <c r="AIF788" s="216"/>
      <c r="AIG788" s="216"/>
      <c r="AIH788" s="216"/>
      <c r="AII788" s="216"/>
      <c r="AIJ788" s="216"/>
      <c r="AIK788" s="216"/>
      <c r="AIL788" s="216"/>
      <c r="AIM788" s="216"/>
      <c r="AIN788" s="216"/>
      <c r="AIO788" s="216"/>
      <c r="AIP788" s="216"/>
      <c r="AIQ788" s="216"/>
      <c r="AIR788" s="216"/>
      <c r="AIS788" s="216"/>
      <c r="AIT788" s="216"/>
      <c r="AIU788" s="216"/>
      <c r="AIV788" s="216"/>
      <c r="AIW788" s="216"/>
      <c r="AIX788" s="216"/>
      <c r="AIY788" s="216"/>
      <c r="AIZ788" s="216"/>
      <c r="AJA788" s="216"/>
      <c r="AJB788" s="216"/>
      <c r="AJC788" s="216"/>
      <c r="AJD788" s="216"/>
      <c r="AJE788" s="216"/>
      <c r="AJF788" s="216"/>
      <c r="AJG788" s="216"/>
      <c r="AJH788" s="216"/>
      <c r="AJI788" s="216"/>
      <c r="AJJ788" s="216"/>
      <c r="AJK788" s="216"/>
      <c r="AJL788" s="216"/>
      <c r="AJM788" s="216"/>
      <c r="AJN788" s="216"/>
      <c r="AJO788" s="216"/>
      <c r="AJP788" s="216"/>
      <c r="AJQ788" s="216"/>
      <c r="AJR788" s="216"/>
      <c r="AJS788" s="216"/>
      <c r="AJT788" s="216"/>
      <c r="AJU788" s="216"/>
      <c r="AJV788" s="216"/>
      <c r="AJW788" s="216"/>
      <c r="AJX788" s="216"/>
      <c r="AJY788" s="216"/>
      <c r="AJZ788" s="216"/>
      <c r="AKA788" s="216"/>
      <c r="AKB788" s="216"/>
      <c r="AKC788" s="216"/>
      <c r="AKD788" s="216"/>
      <c r="AKE788" s="216"/>
      <c r="AKF788" s="216"/>
      <c r="AKG788" s="216"/>
      <c r="AKH788" s="216"/>
      <c r="AKI788" s="216"/>
      <c r="AKJ788" s="216"/>
      <c r="AKK788" s="216"/>
      <c r="AKL788" s="216"/>
      <c r="AKM788" s="216"/>
      <c r="AKN788" s="216"/>
      <c r="AKO788" s="216"/>
      <c r="AKP788" s="216"/>
      <c r="AKQ788" s="216"/>
      <c r="AKR788" s="216"/>
      <c r="AKS788" s="216"/>
      <c r="AKT788" s="216"/>
      <c r="AKU788" s="216"/>
      <c r="AKV788" s="216"/>
      <c r="AKW788" s="216"/>
      <c r="AKX788" s="216"/>
      <c r="AKY788" s="216"/>
      <c r="AKZ788" s="216"/>
      <c r="ALA788" s="216"/>
      <c r="ALB788" s="216"/>
      <c r="ALC788" s="216"/>
      <c r="ALD788" s="216"/>
      <c r="ALE788" s="216"/>
      <c r="ALF788" s="216"/>
      <c r="ALG788" s="216"/>
      <c r="ALH788" s="216"/>
      <c r="ALI788" s="216"/>
      <c r="ALJ788" s="216"/>
      <c r="ALK788" s="216"/>
      <c r="ALL788" s="216"/>
      <c r="ALM788" s="216"/>
      <c r="ALN788" s="216"/>
      <c r="ALO788" s="216"/>
      <c r="ALP788" s="216"/>
      <c r="ALQ788" s="216"/>
      <c r="ALR788" s="216"/>
      <c r="ALS788" s="216"/>
      <c r="ALT788" s="216"/>
      <c r="ALU788" s="216"/>
      <c r="ALV788" s="216"/>
      <c r="ALW788" s="216"/>
      <c r="ALX788" s="216"/>
      <c r="ALY788" s="216"/>
      <c r="ALZ788" s="216"/>
      <c r="AMA788" s="216"/>
      <c r="AMB788" s="216"/>
      <c r="AMC788" s="216"/>
      <c r="AMD788" s="216"/>
      <c r="AME788" s="216"/>
      <c r="AMF788" s="216"/>
      <c r="AMG788" s="216"/>
      <c r="AMH788" s="216"/>
      <c r="AMI788" s="216"/>
      <c r="AMJ788" s="216"/>
      <c r="AMK788" s="216"/>
      <c r="AML788" s="216"/>
      <c r="AMM788" s="216"/>
      <c r="AMN788" s="216"/>
      <c r="AMO788" s="216"/>
      <c r="AMP788" s="216"/>
      <c r="AMQ788" s="216"/>
      <c r="AMR788" s="216"/>
      <c r="AMS788" s="216"/>
      <c r="AMT788" s="216"/>
      <c r="AMU788" s="216"/>
      <c r="AMV788" s="216"/>
      <c r="AMW788" s="216"/>
      <c r="AMX788" s="216"/>
      <c r="AMY788" s="216"/>
      <c r="AMZ788" s="216"/>
      <c r="ANA788" s="216"/>
      <c r="ANB788" s="216"/>
      <c r="ANC788" s="216"/>
      <c r="AND788" s="216"/>
      <c r="ANE788" s="216"/>
      <c r="ANF788" s="216"/>
      <c r="ANG788" s="216"/>
      <c r="ANH788" s="216"/>
      <c r="ANI788" s="216"/>
      <c r="ANJ788" s="216"/>
      <c r="ANK788" s="216"/>
      <c r="ANL788" s="216"/>
      <c r="ANM788" s="216"/>
      <c r="ANN788" s="216"/>
      <c r="ANO788" s="216"/>
      <c r="ANP788" s="216"/>
      <c r="ANQ788" s="216"/>
      <c r="ANR788" s="216"/>
      <c r="ANS788" s="216"/>
      <c r="ANT788" s="216"/>
      <c r="ANU788" s="216"/>
      <c r="ANV788" s="216"/>
      <c r="ANW788" s="216"/>
      <c r="ANX788" s="216"/>
      <c r="ANY788" s="216"/>
      <c r="ANZ788" s="216"/>
      <c r="AOA788" s="216"/>
      <c r="AOB788" s="216"/>
      <c r="AOC788" s="216"/>
      <c r="AOD788" s="216"/>
      <c r="AOE788" s="216"/>
      <c r="AOF788" s="216"/>
      <c r="AOG788" s="216"/>
      <c r="AOH788" s="216"/>
      <c r="AOI788" s="216"/>
      <c r="AOJ788" s="216"/>
      <c r="AOK788" s="216"/>
      <c r="AOL788" s="216"/>
      <c r="AOM788" s="216"/>
      <c r="AON788" s="216"/>
      <c r="AOO788" s="216"/>
      <c r="AOP788" s="216"/>
      <c r="AOQ788" s="216"/>
      <c r="AOR788" s="216"/>
      <c r="AOS788" s="216"/>
      <c r="AOT788" s="216"/>
      <c r="AOU788" s="216"/>
      <c r="AOV788" s="216"/>
      <c r="AOW788" s="216"/>
      <c r="AOX788" s="216"/>
      <c r="AOY788" s="216"/>
      <c r="AOZ788" s="216"/>
      <c r="APA788" s="216"/>
      <c r="APB788" s="216"/>
      <c r="APC788" s="216"/>
      <c r="APD788" s="216"/>
      <c r="APE788" s="216"/>
      <c r="APF788" s="216"/>
      <c r="APG788" s="216"/>
      <c r="APH788" s="216"/>
      <c r="API788" s="216"/>
      <c r="APJ788" s="216"/>
      <c r="APK788" s="216"/>
      <c r="APL788" s="216"/>
      <c r="APM788" s="216"/>
      <c r="APN788" s="216"/>
      <c r="APO788" s="216"/>
      <c r="APP788" s="216"/>
      <c r="APQ788" s="216"/>
      <c r="APR788" s="216"/>
      <c r="APS788" s="216"/>
      <c r="APT788" s="216"/>
      <c r="APU788" s="216"/>
      <c r="APV788" s="216"/>
      <c r="APW788" s="216"/>
      <c r="APX788" s="216"/>
      <c r="APY788" s="216"/>
      <c r="APZ788" s="216"/>
      <c r="AQA788" s="216"/>
      <c r="AQB788" s="216"/>
      <c r="AQC788" s="216"/>
      <c r="AQD788" s="216"/>
      <c r="AQE788" s="216"/>
      <c r="AQF788" s="216"/>
      <c r="AQG788" s="216"/>
      <c r="AQH788" s="216"/>
      <c r="AQI788" s="216"/>
      <c r="AQJ788" s="216"/>
      <c r="AQK788" s="216"/>
      <c r="AQL788" s="216"/>
      <c r="AQM788" s="216"/>
      <c r="AQN788" s="216"/>
      <c r="AQO788" s="216"/>
      <c r="AQP788" s="216"/>
      <c r="AQQ788" s="216"/>
      <c r="AQR788" s="216"/>
      <c r="AQS788" s="216"/>
      <c r="AQT788" s="216"/>
      <c r="AQU788" s="216"/>
      <c r="AQV788" s="216"/>
      <c r="AQW788" s="216"/>
      <c r="AQX788" s="216"/>
      <c r="AQY788" s="216"/>
      <c r="AQZ788" s="216"/>
      <c r="ARA788" s="216"/>
      <c r="ARB788" s="216"/>
      <c r="ARC788" s="216"/>
      <c r="ARD788" s="216"/>
      <c r="ARE788" s="216"/>
      <c r="ARF788" s="216"/>
      <c r="ARG788" s="216"/>
      <c r="ARH788" s="216"/>
      <c r="ARI788" s="216"/>
      <c r="ARJ788" s="216"/>
      <c r="ARK788" s="216"/>
      <c r="ARL788" s="216"/>
      <c r="ARM788" s="216"/>
      <c r="ARN788" s="216"/>
      <c r="ARO788" s="216"/>
      <c r="ARP788" s="216"/>
      <c r="ARQ788" s="216"/>
      <c r="ARR788" s="216"/>
      <c r="ARS788" s="216"/>
      <c r="ART788" s="216"/>
      <c r="ARU788" s="216"/>
      <c r="ARV788" s="216"/>
      <c r="ARW788" s="216"/>
      <c r="ARX788" s="216"/>
      <c r="ARY788" s="216"/>
      <c r="ARZ788" s="216"/>
      <c r="ASA788" s="216"/>
      <c r="ASB788" s="216"/>
      <c r="ASC788" s="216"/>
      <c r="ASD788" s="216"/>
      <c r="ASE788" s="216"/>
      <c r="ASF788" s="216"/>
      <c r="ASG788" s="216"/>
      <c r="ASH788" s="216"/>
      <c r="ASI788" s="216"/>
      <c r="ASJ788" s="216"/>
      <c r="ASK788" s="216"/>
      <c r="ASL788" s="216"/>
      <c r="ASM788" s="216"/>
      <c r="ASN788" s="216"/>
      <c r="ASO788" s="216"/>
      <c r="ASP788" s="216"/>
      <c r="ASQ788" s="216"/>
      <c r="ASR788" s="216"/>
      <c r="ASS788" s="216"/>
      <c r="AST788" s="216"/>
      <c r="ASU788" s="216"/>
      <c r="ASV788" s="216"/>
      <c r="ASW788" s="216"/>
      <c r="ASX788" s="216"/>
      <c r="ASY788" s="216"/>
      <c r="ASZ788" s="216"/>
      <c r="ATA788" s="216"/>
      <c r="ATB788" s="216"/>
      <c r="ATC788" s="216"/>
      <c r="ATD788" s="216"/>
      <c r="ATE788" s="216"/>
      <c r="ATF788" s="216"/>
      <c r="ATG788" s="216"/>
      <c r="ATH788" s="216"/>
      <c r="ATI788" s="216"/>
      <c r="ATJ788" s="216"/>
      <c r="ATK788" s="216"/>
      <c r="ATL788" s="216"/>
      <c r="ATM788" s="216"/>
      <c r="ATN788" s="216"/>
      <c r="ATO788" s="216"/>
      <c r="ATP788" s="216"/>
      <c r="ATQ788" s="216"/>
      <c r="ATR788" s="216"/>
      <c r="ATS788" s="216"/>
      <c r="ATT788" s="216"/>
      <c r="ATU788" s="216"/>
      <c r="ATV788" s="216"/>
      <c r="ATW788" s="216"/>
      <c r="ATX788" s="216"/>
      <c r="ATY788" s="216"/>
      <c r="ATZ788" s="216"/>
      <c r="AUA788" s="216"/>
      <c r="AUB788" s="216"/>
      <c r="AUC788" s="216"/>
      <c r="AUD788" s="216"/>
      <c r="AUE788" s="216"/>
      <c r="AUF788" s="216"/>
      <c r="AUG788" s="216"/>
      <c r="AUH788" s="216"/>
      <c r="AUI788" s="216"/>
      <c r="AUJ788" s="216"/>
      <c r="AUK788" s="216"/>
      <c r="AUL788" s="216"/>
      <c r="AUM788" s="216"/>
      <c r="AUN788" s="216"/>
      <c r="AUO788" s="216"/>
      <c r="AUP788" s="216"/>
      <c r="AUQ788" s="216"/>
      <c r="AUR788" s="216"/>
      <c r="AUS788" s="216"/>
      <c r="AUT788" s="216"/>
      <c r="AUU788" s="216"/>
      <c r="AUV788" s="216"/>
      <c r="AUW788" s="216"/>
      <c r="AUX788" s="216"/>
      <c r="AUY788" s="216"/>
      <c r="AUZ788" s="216"/>
      <c r="AVA788" s="216"/>
      <c r="AVB788" s="216"/>
      <c r="AVC788" s="216"/>
      <c r="AVD788" s="216"/>
      <c r="AVE788" s="216"/>
      <c r="AVF788" s="216"/>
      <c r="AVG788" s="216"/>
      <c r="AVH788" s="216"/>
      <c r="AVI788" s="216"/>
      <c r="AVJ788" s="216"/>
      <c r="AVK788" s="216"/>
      <c r="AVL788" s="216"/>
      <c r="AVM788" s="216"/>
      <c r="AVN788" s="216"/>
      <c r="AVO788" s="216"/>
      <c r="AVP788" s="216"/>
      <c r="AVQ788" s="216"/>
      <c r="AVR788" s="216"/>
      <c r="AVS788" s="216"/>
      <c r="AVT788" s="216"/>
      <c r="AVU788" s="216"/>
      <c r="AVV788" s="216"/>
      <c r="AVW788" s="216"/>
      <c r="AVX788" s="216"/>
      <c r="AVY788" s="216"/>
      <c r="AVZ788" s="216"/>
      <c r="AWA788" s="216"/>
      <c r="AWB788" s="216"/>
      <c r="AWC788" s="216"/>
      <c r="AWD788" s="216"/>
      <c r="AWE788" s="216"/>
      <c r="AWF788" s="216"/>
      <c r="AWG788" s="216"/>
      <c r="AWH788" s="216"/>
      <c r="AWI788" s="216"/>
      <c r="AWJ788" s="216"/>
      <c r="AWK788" s="216"/>
      <c r="AWL788" s="216"/>
      <c r="AWM788" s="216"/>
      <c r="AWN788" s="216"/>
      <c r="AWO788" s="216"/>
      <c r="AWP788" s="216"/>
      <c r="AWQ788" s="216"/>
      <c r="AWR788" s="216"/>
      <c r="AWS788" s="216"/>
      <c r="AWT788" s="216"/>
      <c r="AWU788" s="216"/>
      <c r="AWV788" s="216"/>
      <c r="AWW788" s="216"/>
      <c r="AWX788" s="216"/>
      <c r="AWY788" s="216"/>
      <c r="AWZ788" s="216"/>
      <c r="AXA788" s="216"/>
      <c r="AXB788" s="216"/>
      <c r="AXC788" s="216"/>
      <c r="AXD788" s="216"/>
      <c r="AXE788" s="216"/>
      <c r="AXF788" s="216"/>
      <c r="AXG788" s="216"/>
      <c r="AXH788" s="216"/>
      <c r="AXI788" s="216"/>
      <c r="AXJ788" s="216"/>
      <c r="AXK788" s="216"/>
      <c r="AXL788" s="216"/>
      <c r="AXM788" s="216"/>
      <c r="AXN788" s="216"/>
      <c r="AXO788" s="216"/>
      <c r="AXP788" s="216"/>
      <c r="AXQ788" s="216"/>
      <c r="AXR788" s="216"/>
      <c r="AXS788" s="216"/>
      <c r="AXT788" s="216"/>
      <c r="AXU788" s="216"/>
      <c r="AXV788" s="216"/>
      <c r="AXW788" s="216"/>
      <c r="AXX788" s="216"/>
      <c r="AXY788" s="216"/>
      <c r="AXZ788" s="216"/>
      <c r="AYA788" s="216"/>
      <c r="AYB788" s="216"/>
      <c r="AYC788" s="216"/>
      <c r="AYD788" s="216"/>
      <c r="AYE788" s="216"/>
      <c r="AYF788" s="216"/>
      <c r="AYG788" s="216"/>
      <c r="AYH788" s="216"/>
      <c r="AYI788" s="216"/>
      <c r="AYJ788" s="216"/>
      <c r="AYK788" s="216"/>
      <c r="AYL788" s="216"/>
      <c r="AYM788" s="216"/>
      <c r="AYN788" s="216"/>
      <c r="AYO788" s="216"/>
      <c r="AYP788" s="216"/>
      <c r="AYQ788" s="216"/>
      <c r="AYR788" s="216"/>
      <c r="AYS788" s="216"/>
      <c r="AYT788" s="216"/>
      <c r="AYU788" s="216"/>
      <c r="AYV788" s="216"/>
      <c r="AYW788" s="216"/>
      <c r="AYX788" s="216"/>
      <c r="AYY788" s="216"/>
      <c r="AYZ788" s="216"/>
      <c r="AZA788" s="216"/>
      <c r="AZB788" s="216"/>
      <c r="AZC788" s="216"/>
      <c r="AZD788" s="216"/>
      <c r="AZE788" s="216"/>
      <c r="AZF788" s="216"/>
      <c r="AZG788" s="216"/>
      <c r="AZH788" s="216"/>
      <c r="AZI788" s="216"/>
      <c r="AZJ788" s="216"/>
      <c r="AZK788" s="216"/>
      <c r="AZL788" s="216"/>
      <c r="AZM788" s="216"/>
      <c r="AZN788" s="216"/>
      <c r="AZO788" s="216"/>
      <c r="AZP788" s="216"/>
      <c r="AZQ788" s="216"/>
      <c r="AZR788" s="216"/>
      <c r="AZS788" s="216"/>
      <c r="AZT788" s="216"/>
      <c r="AZU788" s="216"/>
      <c r="AZV788" s="216"/>
      <c r="AZW788" s="216"/>
      <c r="AZX788" s="216"/>
      <c r="AZY788" s="216"/>
      <c r="AZZ788" s="216"/>
      <c r="BAA788" s="216"/>
      <c r="BAB788" s="216"/>
      <c r="BAC788" s="216"/>
      <c r="BAD788" s="216"/>
      <c r="BAE788" s="216"/>
      <c r="BAF788" s="216"/>
      <c r="BAG788" s="216"/>
      <c r="BAH788" s="216"/>
      <c r="BAI788" s="216"/>
      <c r="BAJ788" s="216"/>
      <c r="BAK788" s="216"/>
      <c r="BAL788" s="216"/>
      <c r="BAM788" s="216"/>
      <c r="BAN788" s="216"/>
      <c r="BAO788" s="216"/>
      <c r="BAP788" s="216"/>
      <c r="BAQ788" s="216"/>
      <c r="BAR788" s="216"/>
      <c r="BAS788" s="216"/>
      <c r="BAT788" s="216"/>
      <c r="BAU788" s="216"/>
      <c r="BAV788" s="216"/>
      <c r="BAW788" s="216"/>
      <c r="BAX788" s="216"/>
      <c r="BAY788" s="216"/>
      <c r="BAZ788" s="216"/>
      <c r="BBA788" s="216"/>
      <c r="BBB788" s="216"/>
      <c r="BBC788" s="216"/>
      <c r="BBD788" s="216"/>
      <c r="BBE788" s="216"/>
      <c r="BBF788" s="216"/>
      <c r="BBG788" s="216"/>
      <c r="BBH788" s="216"/>
      <c r="BBI788" s="216"/>
      <c r="BBJ788" s="216"/>
      <c r="BBK788" s="216"/>
      <c r="BBL788" s="216"/>
      <c r="BBM788" s="216"/>
      <c r="BBN788" s="216"/>
      <c r="BBO788" s="216"/>
      <c r="BBP788" s="216"/>
      <c r="BBQ788" s="216"/>
      <c r="BBR788" s="216"/>
      <c r="BBS788" s="216"/>
      <c r="BBT788" s="216"/>
      <c r="BBU788" s="216"/>
      <c r="BBV788" s="216"/>
      <c r="BBW788" s="216"/>
      <c r="BBX788" s="216"/>
      <c r="BBY788" s="216"/>
      <c r="BBZ788" s="216"/>
      <c r="BCA788" s="216"/>
      <c r="BCB788" s="216"/>
      <c r="BCC788" s="216"/>
      <c r="BCD788" s="216"/>
      <c r="BCE788" s="216"/>
      <c r="BCF788" s="216"/>
      <c r="BCG788" s="216"/>
      <c r="BCH788" s="216"/>
      <c r="BCI788" s="216"/>
      <c r="BCJ788" s="216"/>
      <c r="BCK788" s="216"/>
      <c r="BCL788" s="216"/>
      <c r="BCM788" s="216"/>
      <c r="BCN788" s="216"/>
      <c r="BCO788" s="216"/>
      <c r="BCP788" s="216"/>
      <c r="BCQ788" s="216"/>
      <c r="BCR788" s="216"/>
      <c r="BCS788" s="216"/>
      <c r="BCT788" s="216"/>
      <c r="BCU788" s="216"/>
      <c r="BCV788" s="216"/>
      <c r="BCW788" s="216"/>
      <c r="BCX788" s="216"/>
      <c r="BCY788" s="216"/>
      <c r="BCZ788" s="216"/>
      <c r="BDA788" s="216"/>
      <c r="BDB788" s="216"/>
      <c r="BDC788" s="216"/>
      <c r="BDD788" s="216"/>
      <c r="BDE788" s="216"/>
      <c r="BDF788" s="216"/>
      <c r="BDG788" s="216"/>
      <c r="BDH788" s="216"/>
      <c r="BDI788" s="216"/>
      <c r="BDJ788" s="216"/>
      <c r="BDK788" s="216"/>
      <c r="BDL788" s="216"/>
      <c r="BDM788" s="216"/>
      <c r="BDN788" s="216"/>
      <c r="BDO788" s="216"/>
      <c r="BDP788" s="216"/>
      <c r="BDQ788" s="216"/>
      <c r="BDR788" s="216"/>
      <c r="BDS788" s="216"/>
      <c r="BDT788" s="216"/>
      <c r="BDU788" s="216"/>
      <c r="BDV788" s="216"/>
      <c r="BDW788" s="216"/>
      <c r="BDX788" s="216"/>
      <c r="BDY788" s="216"/>
      <c r="BDZ788" s="216"/>
      <c r="BEA788" s="216"/>
      <c r="BEB788" s="216"/>
      <c r="BEC788" s="216"/>
      <c r="BED788" s="216"/>
      <c r="BEE788" s="216"/>
      <c r="BEF788" s="216"/>
      <c r="BEG788" s="216"/>
      <c r="BEH788" s="216"/>
      <c r="BEI788" s="216"/>
      <c r="BEJ788" s="216"/>
      <c r="BEK788" s="216"/>
      <c r="BEL788" s="216"/>
      <c r="BEM788" s="216"/>
      <c r="BEN788" s="216"/>
      <c r="BEO788" s="216"/>
      <c r="BEP788" s="216"/>
      <c r="BEQ788" s="216"/>
      <c r="BER788" s="216"/>
      <c r="BES788" s="216"/>
      <c r="BET788" s="216"/>
      <c r="BEU788" s="216"/>
      <c r="BEV788" s="216"/>
      <c r="BEW788" s="216"/>
      <c r="BEX788" s="216"/>
      <c r="BEY788" s="216"/>
      <c r="BEZ788" s="216"/>
      <c r="BFA788" s="216"/>
      <c r="BFB788" s="216"/>
      <c r="BFC788" s="216"/>
      <c r="BFD788" s="216"/>
      <c r="BFE788" s="216"/>
      <c r="BFF788" s="216"/>
      <c r="BFG788" s="216"/>
      <c r="BFH788" s="216"/>
      <c r="BFI788" s="216"/>
      <c r="BFJ788" s="216"/>
      <c r="BFK788" s="216"/>
      <c r="BFL788" s="216"/>
      <c r="BFM788" s="216"/>
      <c r="BFN788" s="216"/>
      <c r="BFO788" s="216"/>
      <c r="BFP788" s="216"/>
      <c r="BFQ788" s="216"/>
      <c r="BFR788" s="216"/>
      <c r="BFS788" s="216"/>
      <c r="BFT788" s="216"/>
      <c r="BFU788" s="216"/>
      <c r="BFV788" s="216"/>
      <c r="BFW788" s="216"/>
      <c r="BFX788" s="216"/>
      <c r="BFY788" s="216"/>
      <c r="BFZ788" s="216"/>
      <c r="BGA788" s="216"/>
      <c r="BGB788" s="216"/>
      <c r="BGC788" s="216"/>
      <c r="BGD788" s="216"/>
      <c r="BGE788" s="216"/>
      <c r="BGF788" s="216"/>
      <c r="BGG788" s="216"/>
      <c r="BGH788" s="216"/>
      <c r="BGI788" s="216"/>
      <c r="BGJ788" s="216"/>
      <c r="BGK788" s="216"/>
      <c r="BGL788" s="216"/>
      <c r="BGM788" s="216"/>
      <c r="BGN788" s="216"/>
      <c r="BGO788" s="216"/>
      <c r="BGP788" s="216"/>
      <c r="BGQ788" s="216"/>
      <c r="BGR788" s="216"/>
      <c r="BGS788" s="216"/>
      <c r="BGT788" s="216"/>
      <c r="BGU788" s="216"/>
      <c r="BGV788" s="216"/>
      <c r="BGW788" s="216"/>
      <c r="BGX788" s="216"/>
      <c r="BGY788" s="216"/>
      <c r="BGZ788" s="216"/>
      <c r="BHA788" s="216"/>
      <c r="BHB788" s="216"/>
      <c r="BHC788" s="216"/>
      <c r="BHD788" s="216"/>
      <c r="BHE788" s="216"/>
      <c r="BHF788" s="216"/>
      <c r="BHG788" s="216"/>
      <c r="BHH788" s="216"/>
      <c r="BHI788" s="216"/>
      <c r="BHJ788" s="216"/>
      <c r="BHK788" s="216"/>
      <c r="BHL788" s="216"/>
      <c r="BHM788" s="216"/>
      <c r="BHN788" s="216"/>
      <c r="BHO788" s="216"/>
      <c r="BHP788" s="216"/>
      <c r="BHQ788" s="216"/>
      <c r="BHR788" s="216"/>
      <c r="BHS788" s="216"/>
      <c r="BHT788" s="216"/>
      <c r="BHU788" s="216"/>
      <c r="BHV788" s="216"/>
      <c r="BHW788" s="216"/>
      <c r="BHX788" s="216"/>
      <c r="BHY788" s="216"/>
      <c r="BHZ788" s="216"/>
      <c r="BIA788" s="216"/>
      <c r="BIB788" s="216"/>
      <c r="BIC788" s="216"/>
      <c r="BID788" s="216"/>
      <c r="BIE788" s="216"/>
      <c r="BIF788" s="216"/>
      <c r="BIG788" s="216"/>
      <c r="BIH788" s="216"/>
      <c r="BII788" s="216"/>
      <c r="BIJ788" s="216"/>
      <c r="BIK788" s="216"/>
      <c r="BIL788" s="216"/>
      <c r="BIM788" s="216"/>
      <c r="BIN788" s="216"/>
      <c r="BIO788" s="216"/>
      <c r="BIP788" s="216"/>
      <c r="BIQ788" s="216"/>
      <c r="BIR788" s="216"/>
      <c r="BIS788" s="216"/>
      <c r="BIT788" s="216"/>
      <c r="BIU788" s="216"/>
      <c r="BIV788" s="216"/>
      <c r="BIW788" s="216"/>
      <c r="BIX788" s="216"/>
      <c r="BIY788" s="216"/>
      <c r="BIZ788" s="216"/>
      <c r="BJA788" s="216"/>
      <c r="BJB788" s="216"/>
      <c r="BJC788" s="216"/>
      <c r="BJD788" s="216"/>
      <c r="BJE788" s="216"/>
      <c r="BJF788" s="216"/>
      <c r="BJG788" s="216"/>
      <c r="BJH788" s="216"/>
      <c r="BJI788" s="216"/>
      <c r="BJJ788" s="216"/>
      <c r="BJK788" s="216"/>
      <c r="BJL788" s="216"/>
      <c r="BJM788" s="216"/>
      <c r="BJN788" s="216"/>
      <c r="BJO788" s="216"/>
      <c r="BJP788" s="216"/>
      <c r="BJQ788" s="216"/>
      <c r="BJR788" s="216"/>
      <c r="BJS788" s="216"/>
      <c r="BJT788" s="216"/>
      <c r="BJU788" s="216"/>
      <c r="BJV788" s="216"/>
      <c r="BJW788" s="216"/>
      <c r="BJX788" s="216"/>
      <c r="BJY788" s="216"/>
      <c r="BJZ788" s="216"/>
      <c r="BKA788" s="216"/>
      <c r="BKB788" s="216"/>
      <c r="BKC788" s="216"/>
      <c r="BKD788" s="216"/>
      <c r="BKE788" s="216"/>
      <c r="BKF788" s="216"/>
      <c r="BKG788" s="216"/>
      <c r="BKH788" s="216"/>
      <c r="BKI788" s="216"/>
      <c r="BKJ788" s="216"/>
      <c r="BKK788" s="216"/>
      <c r="BKL788" s="216"/>
      <c r="BKM788" s="216"/>
      <c r="BKN788" s="216"/>
      <c r="BKO788" s="216"/>
      <c r="BKP788" s="216"/>
      <c r="BKQ788" s="216"/>
      <c r="BKR788" s="216"/>
      <c r="BKS788" s="216"/>
      <c r="BKT788" s="216"/>
      <c r="BKU788" s="216"/>
      <c r="BKV788" s="216"/>
      <c r="BKW788" s="216"/>
      <c r="BKX788" s="216"/>
      <c r="BKY788" s="216"/>
      <c r="BKZ788" s="216"/>
      <c r="BLA788" s="216"/>
      <c r="BLB788" s="216"/>
      <c r="BLC788" s="216"/>
      <c r="BLD788" s="216"/>
      <c r="BLE788" s="216"/>
      <c r="BLF788" s="216"/>
      <c r="BLG788" s="216"/>
      <c r="BLH788" s="216"/>
      <c r="BLI788" s="216"/>
      <c r="BLJ788" s="216"/>
      <c r="BLK788" s="216"/>
      <c r="BLL788" s="216"/>
      <c r="BLM788" s="216"/>
      <c r="BLN788" s="216"/>
      <c r="BLO788" s="216"/>
      <c r="BLP788" s="216"/>
      <c r="BLQ788" s="216"/>
      <c r="BLR788" s="216"/>
      <c r="BLS788" s="216"/>
      <c r="BLT788" s="216"/>
      <c r="BLU788" s="216"/>
      <c r="BLV788" s="216"/>
      <c r="BLW788" s="216"/>
      <c r="BLX788" s="216"/>
      <c r="BLY788" s="216"/>
      <c r="BLZ788" s="216"/>
      <c r="BMA788" s="216"/>
      <c r="BMB788" s="216"/>
      <c r="BMC788" s="216"/>
      <c r="BMD788" s="216"/>
      <c r="BME788" s="216"/>
      <c r="BMF788" s="216"/>
      <c r="BMG788" s="216"/>
      <c r="BMH788" s="216"/>
      <c r="BMI788" s="216"/>
      <c r="BMJ788" s="216"/>
      <c r="BMK788" s="216"/>
      <c r="BML788" s="216"/>
      <c r="BMM788" s="216"/>
      <c r="BMN788" s="216"/>
      <c r="BMO788" s="216"/>
      <c r="BMP788" s="216"/>
      <c r="BMQ788" s="216"/>
      <c r="BMR788" s="216"/>
      <c r="BMS788" s="216"/>
      <c r="BMT788" s="216"/>
      <c r="BMU788" s="216"/>
      <c r="BMV788" s="216"/>
      <c r="BMW788" s="216"/>
      <c r="BMX788" s="216"/>
      <c r="BMY788" s="216"/>
      <c r="BMZ788" s="216"/>
      <c r="BNA788" s="216"/>
      <c r="BNB788" s="216"/>
      <c r="BNC788" s="216"/>
      <c r="BND788" s="216"/>
      <c r="BNE788" s="216"/>
      <c r="BNF788" s="216"/>
      <c r="BNG788" s="216"/>
      <c r="BNH788" s="216"/>
      <c r="BNI788" s="216"/>
      <c r="BNJ788" s="216"/>
      <c r="BNK788" s="216"/>
      <c r="BNL788" s="216"/>
      <c r="BNM788" s="216"/>
      <c r="BNN788" s="216"/>
      <c r="BNO788" s="216"/>
      <c r="BNP788" s="216"/>
      <c r="BNQ788" s="216"/>
      <c r="BNR788" s="216"/>
      <c r="BNS788" s="216"/>
      <c r="BNT788" s="216"/>
      <c r="BNU788" s="216"/>
      <c r="BNV788" s="216"/>
      <c r="BNW788" s="216"/>
      <c r="BNX788" s="216"/>
      <c r="BNY788" s="216"/>
      <c r="BNZ788" s="216"/>
      <c r="BOA788" s="216"/>
      <c r="BOB788" s="216"/>
      <c r="BOC788" s="216"/>
      <c r="BOD788" s="216"/>
      <c r="BOE788" s="216"/>
      <c r="BOF788" s="216"/>
      <c r="BOG788" s="216"/>
      <c r="BOH788" s="216"/>
      <c r="BOI788" s="216"/>
      <c r="BOJ788" s="216"/>
      <c r="BOK788" s="216"/>
      <c r="BOL788" s="216"/>
      <c r="BOM788" s="216"/>
      <c r="BON788" s="216"/>
      <c r="BOO788" s="216"/>
      <c r="BOP788" s="216"/>
      <c r="BOQ788" s="216"/>
      <c r="BOR788" s="216"/>
      <c r="BOS788" s="216"/>
      <c r="BOT788" s="216"/>
      <c r="BOU788" s="216"/>
      <c r="BOV788" s="216"/>
      <c r="BOW788" s="216"/>
      <c r="BOX788" s="216"/>
      <c r="BOY788" s="216"/>
      <c r="BOZ788" s="216"/>
      <c r="BPA788" s="216"/>
      <c r="BPB788" s="216"/>
      <c r="BPC788" s="216"/>
      <c r="BPD788" s="216"/>
      <c r="BPE788" s="216"/>
      <c r="BPF788" s="216"/>
      <c r="BPG788" s="216"/>
      <c r="BPH788" s="216"/>
      <c r="BPI788" s="216"/>
      <c r="BPJ788" s="216"/>
      <c r="BPK788" s="216"/>
      <c r="BPL788" s="216"/>
      <c r="BPM788" s="216"/>
      <c r="BPN788" s="216"/>
      <c r="BPO788" s="216"/>
      <c r="BPP788" s="216"/>
      <c r="BPQ788" s="216"/>
      <c r="BPR788" s="216"/>
      <c r="BPS788" s="216"/>
      <c r="BPT788" s="216"/>
      <c r="BPU788" s="216"/>
      <c r="BPV788" s="216"/>
      <c r="BPW788" s="216"/>
      <c r="BPX788" s="216"/>
      <c r="BPY788" s="216"/>
      <c r="BPZ788" s="216"/>
      <c r="BQA788" s="216"/>
      <c r="BQB788" s="216"/>
      <c r="BQC788" s="216"/>
      <c r="BQD788" s="216"/>
      <c r="BQE788" s="216"/>
      <c r="BQF788" s="216"/>
      <c r="BQG788" s="216"/>
      <c r="BQH788" s="216"/>
      <c r="BQI788" s="216"/>
      <c r="BQJ788" s="216"/>
      <c r="BQK788" s="216"/>
      <c r="BQL788" s="216"/>
      <c r="BQM788" s="216"/>
      <c r="BQN788" s="216"/>
      <c r="BQO788" s="216"/>
      <c r="BQP788" s="216"/>
      <c r="BQQ788" s="216"/>
      <c r="BQR788" s="216"/>
      <c r="BQS788" s="216"/>
      <c r="BQT788" s="216"/>
      <c r="BQU788" s="216"/>
      <c r="BQV788" s="216"/>
      <c r="BQW788" s="216"/>
      <c r="BQX788" s="216"/>
      <c r="BQY788" s="216"/>
      <c r="BQZ788" s="216"/>
      <c r="BRA788" s="216"/>
      <c r="BRB788" s="216"/>
      <c r="BRC788" s="216"/>
      <c r="BRD788" s="216"/>
      <c r="BRE788" s="216"/>
      <c r="BRF788" s="216"/>
      <c r="BRG788" s="216"/>
      <c r="BRH788" s="216"/>
      <c r="BRI788" s="216"/>
      <c r="BRJ788" s="216"/>
      <c r="BRK788" s="216"/>
      <c r="BRL788" s="216"/>
      <c r="BRM788" s="216"/>
      <c r="BRN788" s="216"/>
      <c r="BRO788" s="216"/>
      <c r="BRP788" s="216"/>
      <c r="BRQ788" s="216"/>
      <c r="BRR788" s="216"/>
      <c r="BRS788" s="216"/>
      <c r="BRT788" s="216"/>
      <c r="BRU788" s="216"/>
      <c r="BRV788" s="216"/>
      <c r="BRW788" s="216"/>
      <c r="BRX788" s="216"/>
      <c r="BRY788" s="216"/>
      <c r="BRZ788" s="216"/>
      <c r="BSA788" s="216"/>
      <c r="BSB788" s="216"/>
      <c r="BSC788" s="216"/>
      <c r="BSD788" s="216"/>
      <c r="BSE788" s="216"/>
      <c r="BSF788" s="216"/>
      <c r="BSG788" s="216"/>
      <c r="BSH788" s="216"/>
      <c r="BSI788" s="216"/>
      <c r="BSJ788" s="216"/>
      <c r="BSK788" s="216"/>
      <c r="BSL788" s="216"/>
      <c r="BSM788" s="216"/>
      <c r="BSN788" s="216"/>
      <c r="BSO788" s="216"/>
      <c r="BSP788" s="216"/>
      <c r="BSQ788" s="216"/>
      <c r="BSR788" s="216"/>
      <c r="BSS788" s="216"/>
      <c r="BST788" s="216"/>
      <c r="BSU788" s="216"/>
      <c r="BSV788" s="216"/>
      <c r="BSW788" s="216"/>
      <c r="BSX788" s="216"/>
      <c r="BSY788" s="216"/>
      <c r="BSZ788" s="216"/>
      <c r="BTA788" s="216"/>
      <c r="BTB788" s="216"/>
      <c r="BTC788" s="216"/>
      <c r="BTD788" s="216"/>
      <c r="BTE788" s="216"/>
      <c r="BTF788" s="216"/>
      <c r="BTG788" s="216"/>
      <c r="BTH788" s="216"/>
      <c r="BTI788" s="216"/>
      <c r="BTJ788" s="216"/>
      <c r="BTK788" s="216"/>
      <c r="BTL788" s="216"/>
      <c r="BTM788" s="216"/>
      <c r="BTN788" s="216"/>
      <c r="BTO788" s="216"/>
      <c r="BTP788" s="216"/>
      <c r="BTQ788" s="216"/>
      <c r="BTR788" s="216"/>
      <c r="BTS788" s="216"/>
      <c r="BTT788" s="216"/>
      <c r="BTU788" s="216"/>
      <c r="BTV788" s="216"/>
      <c r="BTW788" s="216"/>
      <c r="BTX788" s="216"/>
      <c r="BTY788" s="216"/>
      <c r="BTZ788" s="216"/>
      <c r="BUA788" s="216"/>
      <c r="BUB788" s="216"/>
      <c r="BUC788" s="216"/>
      <c r="BUD788" s="216"/>
      <c r="BUE788" s="216"/>
      <c r="BUF788" s="216"/>
      <c r="BUG788" s="216"/>
      <c r="BUH788" s="216"/>
      <c r="BUI788" s="216"/>
      <c r="BUJ788" s="216"/>
      <c r="BUK788" s="216"/>
      <c r="BUL788" s="216"/>
      <c r="BUM788" s="216"/>
      <c r="BUN788" s="216"/>
      <c r="BUO788" s="216"/>
      <c r="BUP788" s="216"/>
      <c r="BUQ788" s="216"/>
      <c r="BUR788" s="216"/>
      <c r="BUS788" s="216"/>
      <c r="BUT788" s="216"/>
      <c r="BUU788" s="216"/>
      <c r="BUV788" s="216"/>
      <c r="BUW788" s="216"/>
      <c r="BUX788" s="216"/>
      <c r="BUY788" s="216"/>
      <c r="BUZ788" s="216"/>
      <c r="BVA788" s="216"/>
      <c r="BVB788" s="216"/>
      <c r="BVC788" s="216"/>
      <c r="BVD788" s="216"/>
      <c r="BVE788" s="216"/>
      <c r="BVF788" s="216"/>
      <c r="BVG788" s="216"/>
      <c r="BVH788" s="216"/>
      <c r="BVI788" s="216"/>
      <c r="BVJ788" s="216"/>
      <c r="BVK788" s="216"/>
      <c r="BVL788" s="216"/>
      <c r="BVM788" s="216"/>
      <c r="BVN788" s="216"/>
      <c r="BVO788" s="216"/>
      <c r="BVP788" s="216"/>
      <c r="BVQ788" s="216"/>
      <c r="BVR788" s="216"/>
      <c r="BVS788" s="216"/>
      <c r="BVT788" s="216"/>
      <c r="BVU788" s="216"/>
      <c r="BVV788" s="216"/>
      <c r="BVW788" s="216"/>
      <c r="BVX788" s="216"/>
      <c r="BVY788" s="216"/>
      <c r="BVZ788" s="216"/>
      <c r="BWA788" s="216"/>
      <c r="BWB788" s="216"/>
      <c r="BWC788" s="216"/>
      <c r="BWD788" s="216"/>
      <c r="BWE788" s="216"/>
      <c r="BWF788" s="216"/>
      <c r="BWG788" s="216"/>
      <c r="BWH788" s="216"/>
      <c r="BWI788" s="216"/>
      <c r="BWJ788" s="216"/>
      <c r="BWK788" s="216"/>
      <c r="BWL788" s="216"/>
      <c r="BWM788" s="216"/>
      <c r="BWN788" s="216"/>
      <c r="BWO788" s="216"/>
      <c r="BWP788" s="216"/>
      <c r="BWQ788" s="216"/>
      <c r="BWR788" s="216"/>
      <c r="BWS788" s="216"/>
      <c r="BWT788" s="216"/>
      <c r="BWU788" s="216"/>
      <c r="BWV788" s="216"/>
      <c r="BWW788" s="216"/>
      <c r="BWX788" s="216"/>
      <c r="BWY788" s="216"/>
      <c r="BWZ788" s="216"/>
      <c r="BXA788" s="216"/>
      <c r="BXB788" s="216"/>
      <c r="BXC788" s="216"/>
      <c r="BXD788" s="216"/>
      <c r="BXE788" s="216"/>
      <c r="BXF788" s="216"/>
      <c r="BXG788" s="216"/>
      <c r="BXH788" s="216"/>
      <c r="BXI788" s="216"/>
      <c r="BXJ788" s="216"/>
      <c r="BXK788" s="216"/>
      <c r="BXL788" s="216"/>
      <c r="BXM788" s="216"/>
      <c r="BXN788" s="216"/>
      <c r="BXO788" s="216"/>
      <c r="BXP788" s="216"/>
      <c r="BXQ788" s="216"/>
      <c r="BXR788" s="216"/>
      <c r="BXS788" s="216"/>
      <c r="BXT788" s="216"/>
      <c r="BXU788" s="216"/>
      <c r="BXV788" s="216"/>
      <c r="BXW788" s="216"/>
      <c r="BXX788" s="216"/>
      <c r="BXY788" s="216"/>
      <c r="BXZ788" s="216"/>
      <c r="BYA788" s="216"/>
      <c r="BYB788" s="216"/>
      <c r="BYC788" s="216"/>
      <c r="BYD788" s="216"/>
      <c r="BYE788" s="216"/>
      <c r="BYF788" s="216"/>
      <c r="BYG788" s="216"/>
      <c r="BYH788" s="216"/>
      <c r="BYI788" s="216"/>
      <c r="BYJ788" s="216"/>
      <c r="BYK788" s="216"/>
      <c r="BYL788" s="216"/>
      <c r="BYM788" s="216"/>
      <c r="BYN788" s="216"/>
      <c r="BYO788" s="216"/>
      <c r="BYP788" s="216"/>
      <c r="BYQ788" s="216"/>
      <c r="BYR788" s="216"/>
      <c r="BYS788" s="216"/>
      <c r="BYT788" s="216"/>
      <c r="BYU788" s="216"/>
      <c r="BYV788" s="216"/>
      <c r="BYW788" s="216"/>
      <c r="BYX788" s="216"/>
      <c r="BYY788" s="216"/>
      <c r="BYZ788" s="216"/>
      <c r="BZA788" s="216"/>
      <c r="BZB788" s="216"/>
      <c r="BZC788" s="216"/>
      <c r="BZD788" s="216"/>
      <c r="BZE788" s="216"/>
      <c r="BZF788" s="216"/>
      <c r="BZG788" s="216"/>
      <c r="BZH788" s="216"/>
      <c r="BZI788" s="216"/>
      <c r="BZJ788" s="216"/>
      <c r="BZK788" s="216"/>
      <c r="BZL788" s="216"/>
      <c r="BZM788" s="216"/>
      <c r="BZN788" s="216"/>
      <c r="BZO788" s="216"/>
      <c r="BZP788" s="216"/>
      <c r="BZQ788" s="216"/>
      <c r="BZR788" s="216"/>
      <c r="BZS788" s="216"/>
      <c r="BZT788" s="216"/>
      <c r="BZU788" s="216"/>
      <c r="BZV788" s="216"/>
      <c r="BZW788" s="216"/>
      <c r="BZX788" s="216"/>
      <c r="BZY788" s="216"/>
      <c r="BZZ788" s="216"/>
      <c r="CAA788" s="216"/>
      <c r="CAB788" s="216"/>
      <c r="CAC788" s="216"/>
      <c r="CAD788" s="216"/>
      <c r="CAE788" s="216"/>
      <c r="CAF788" s="216"/>
      <c r="CAG788" s="216"/>
      <c r="CAH788" s="216"/>
      <c r="CAI788" s="216"/>
      <c r="CAJ788" s="216"/>
      <c r="CAK788" s="216"/>
      <c r="CAL788" s="216"/>
      <c r="CAM788" s="216"/>
      <c r="CAN788" s="216"/>
      <c r="CAO788" s="216"/>
      <c r="CAP788" s="216"/>
      <c r="CAQ788" s="216"/>
      <c r="CAR788" s="216"/>
      <c r="CAS788" s="216"/>
      <c r="CAT788" s="216"/>
      <c r="CAU788" s="216"/>
      <c r="CAV788" s="216"/>
      <c r="CAW788" s="216"/>
      <c r="CAX788" s="216"/>
      <c r="CAY788" s="216"/>
      <c r="CAZ788" s="216"/>
      <c r="CBA788" s="216"/>
      <c r="CBB788" s="216"/>
      <c r="CBC788" s="216"/>
      <c r="CBD788" s="216"/>
      <c r="CBE788" s="216"/>
      <c r="CBF788" s="216"/>
      <c r="CBG788" s="216"/>
      <c r="CBH788" s="216"/>
      <c r="CBI788" s="216"/>
      <c r="CBJ788" s="216"/>
      <c r="CBK788" s="216"/>
      <c r="CBL788" s="216"/>
      <c r="CBM788" s="216"/>
      <c r="CBN788" s="216"/>
      <c r="CBO788" s="216"/>
      <c r="CBP788" s="216"/>
      <c r="CBQ788" s="216"/>
      <c r="CBR788" s="216"/>
      <c r="CBS788" s="216"/>
      <c r="CBT788" s="216"/>
      <c r="CBU788" s="216"/>
      <c r="CBV788" s="216"/>
      <c r="CBW788" s="216"/>
      <c r="CBX788" s="216"/>
      <c r="CBY788" s="216"/>
      <c r="CBZ788" s="216"/>
      <c r="CCA788" s="216"/>
      <c r="CCB788" s="216"/>
      <c r="CCC788" s="216"/>
      <c r="CCD788" s="216"/>
      <c r="CCE788" s="216"/>
      <c r="CCF788" s="216"/>
      <c r="CCG788" s="216"/>
      <c r="CCH788" s="216"/>
      <c r="CCI788" s="216"/>
      <c r="CCJ788" s="216"/>
      <c r="CCK788" s="216"/>
      <c r="CCL788" s="216"/>
      <c r="CCM788" s="216"/>
      <c r="CCN788" s="216"/>
      <c r="CCO788" s="216"/>
      <c r="CCP788" s="216"/>
      <c r="CCQ788" s="216"/>
      <c r="CCR788" s="216"/>
      <c r="CCS788" s="216"/>
      <c r="CCT788" s="216"/>
      <c r="CCU788" s="216"/>
      <c r="CCV788" s="216"/>
      <c r="CCW788" s="216"/>
      <c r="CCX788" s="216"/>
      <c r="CCY788" s="216"/>
      <c r="CCZ788" s="216"/>
      <c r="CDA788" s="216"/>
      <c r="CDB788" s="216"/>
      <c r="CDC788" s="216"/>
      <c r="CDD788" s="216"/>
      <c r="CDE788" s="216"/>
      <c r="CDF788" s="216"/>
      <c r="CDG788" s="216"/>
      <c r="CDH788" s="216"/>
      <c r="CDI788" s="216"/>
      <c r="CDJ788" s="216"/>
      <c r="CDK788" s="216"/>
      <c r="CDL788" s="216"/>
      <c r="CDM788" s="216"/>
      <c r="CDN788" s="216"/>
      <c r="CDO788" s="216"/>
      <c r="CDP788" s="216"/>
      <c r="CDQ788" s="216"/>
      <c r="CDR788" s="216"/>
      <c r="CDS788" s="216"/>
      <c r="CDT788" s="216"/>
      <c r="CDU788" s="216"/>
      <c r="CDV788" s="216"/>
      <c r="CDW788" s="216"/>
      <c r="CDX788" s="216"/>
      <c r="CDY788" s="216"/>
      <c r="CDZ788" s="216"/>
      <c r="CEA788" s="216"/>
      <c r="CEB788" s="216"/>
      <c r="CEC788" s="216"/>
      <c r="CED788" s="216"/>
      <c r="CEE788" s="216"/>
      <c r="CEF788" s="216"/>
      <c r="CEG788" s="216"/>
      <c r="CEH788" s="216"/>
      <c r="CEI788" s="216"/>
      <c r="CEJ788" s="216"/>
      <c r="CEK788" s="216"/>
      <c r="CEL788" s="216"/>
      <c r="CEM788" s="216"/>
      <c r="CEN788" s="216"/>
      <c r="CEO788" s="216"/>
      <c r="CEP788" s="216"/>
      <c r="CEQ788" s="216"/>
      <c r="CER788" s="216"/>
      <c r="CES788" s="216"/>
      <c r="CET788" s="216"/>
      <c r="CEU788" s="216"/>
      <c r="CEV788" s="216"/>
      <c r="CEW788" s="216"/>
      <c r="CEX788" s="216"/>
      <c r="CEY788" s="216"/>
      <c r="CEZ788" s="216"/>
      <c r="CFA788" s="216"/>
      <c r="CFB788" s="216"/>
      <c r="CFC788" s="216"/>
      <c r="CFD788" s="216"/>
      <c r="CFE788" s="216"/>
      <c r="CFF788" s="216"/>
      <c r="CFG788" s="216"/>
      <c r="CFH788" s="216"/>
      <c r="CFI788" s="216"/>
      <c r="CFJ788" s="216"/>
      <c r="CFK788" s="216"/>
      <c r="CFL788" s="216"/>
      <c r="CFM788" s="216"/>
      <c r="CFN788" s="216"/>
      <c r="CFO788" s="216"/>
      <c r="CFP788" s="216"/>
      <c r="CFQ788" s="216"/>
      <c r="CFR788" s="216"/>
      <c r="CFS788" s="216"/>
      <c r="CFT788" s="216"/>
      <c r="CFU788" s="216"/>
      <c r="CFV788" s="216"/>
      <c r="CFW788" s="216"/>
      <c r="CFX788" s="216"/>
      <c r="CFY788" s="216"/>
      <c r="CFZ788" s="216"/>
      <c r="CGA788" s="216"/>
      <c r="CGB788" s="216"/>
      <c r="CGC788" s="216"/>
      <c r="CGD788" s="216"/>
      <c r="CGE788" s="216"/>
      <c r="CGF788" s="216"/>
      <c r="CGG788" s="216"/>
      <c r="CGH788" s="216"/>
      <c r="CGI788" s="216"/>
      <c r="CGJ788" s="216"/>
      <c r="CGK788" s="216"/>
      <c r="CGL788" s="216"/>
      <c r="CGM788" s="216"/>
      <c r="CGN788" s="216"/>
      <c r="CGO788" s="216"/>
      <c r="CGP788" s="216"/>
      <c r="CGQ788" s="216"/>
      <c r="CGR788" s="216"/>
      <c r="CGS788" s="216"/>
      <c r="CGT788" s="216"/>
      <c r="CGU788" s="216"/>
      <c r="CGV788" s="216"/>
      <c r="CGW788" s="216"/>
      <c r="CGX788" s="216"/>
      <c r="CGY788" s="216"/>
      <c r="CGZ788" s="216"/>
      <c r="CHA788" s="216"/>
      <c r="CHB788" s="216"/>
      <c r="CHC788" s="216"/>
      <c r="CHD788" s="216"/>
      <c r="CHE788" s="216"/>
      <c r="CHF788" s="216"/>
      <c r="CHG788" s="216"/>
      <c r="CHH788" s="216"/>
      <c r="CHI788" s="216"/>
      <c r="CHJ788" s="216"/>
      <c r="CHK788" s="216"/>
      <c r="CHL788" s="216"/>
      <c r="CHM788" s="216"/>
      <c r="CHN788" s="216"/>
      <c r="CHO788" s="216"/>
      <c r="CHP788" s="216"/>
      <c r="CHQ788" s="216"/>
      <c r="CHR788" s="216"/>
      <c r="CHS788" s="216"/>
      <c r="CHT788" s="216"/>
      <c r="CHU788" s="216"/>
      <c r="CHV788" s="216"/>
      <c r="CHW788" s="216"/>
      <c r="CHX788" s="216"/>
      <c r="CHY788" s="216"/>
      <c r="CHZ788" s="216"/>
      <c r="CIA788" s="216"/>
      <c r="CIB788" s="216"/>
      <c r="CIC788" s="216"/>
      <c r="CID788" s="216"/>
      <c r="CIE788" s="216"/>
      <c r="CIF788" s="216"/>
      <c r="CIG788" s="216"/>
      <c r="CIH788" s="216"/>
      <c r="CII788" s="216"/>
      <c r="CIJ788" s="216"/>
      <c r="CIK788" s="216"/>
      <c r="CIL788" s="216"/>
      <c r="CIM788" s="216"/>
      <c r="CIN788" s="216"/>
      <c r="CIO788" s="216"/>
      <c r="CIP788" s="216"/>
      <c r="CIQ788" s="216"/>
      <c r="CIR788" s="216"/>
      <c r="CIS788" s="216"/>
      <c r="CIT788" s="216"/>
      <c r="CIU788" s="216"/>
      <c r="CIV788" s="216"/>
      <c r="CIW788" s="216"/>
      <c r="CIX788" s="216"/>
      <c r="CIY788" s="216"/>
      <c r="CIZ788" s="216"/>
      <c r="CJA788" s="216"/>
      <c r="CJB788" s="216"/>
      <c r="CJC788" s="216"/>
      <c r="CJD788" s="216"/>
      <c r="CJE788" s="216"/>
      <c r="CJF788" s="216"/>
      <c r="CJG788" s="216"/>
      <c r="CJH788" s="216"/>
      <c r="CJI788" s="216"/>
      <c r="CJJ788" s="216"/>
      <c r="CJK788" s="216"/>
      <c r="CJL788" s="216"/>
      <c r="CJM788" s="216"/>
      <c r="CJN788" s="216"/>
      <c r="CJO788" s="216"/>
      <c r="CJP788" s="216"/>
      <c r="CJQ788" s="216"/>
      <c r="CJR788" s="216"/>
      <c r="CJS788" s="216"/>
      <c r="CJT788" s="216"/>
      <c r="CJU788" s="216"/>
      <c r="CJV788" s="216"/>
      <c r="CJW788" s="216"/>
      <c r="CJX788" s="216"/>
      <c r="CJY788" s="216"/>
      <c r="CJZ788" s="216"/>
      <c r="CKA788" s="216"/>
      <c r="CKB788" s="216"/>
      <c r="CKC788" s="216"/>
      <c r="CKD788" s="216"/>
      <c r="CKE788" s="216"/>
      <c r="CKF788" s="216"/>
      <c r="CKG788" s="216"/>
      <c r="CKH788" s="216"/>
      <c r="CKI788" s="216"/>
      <c r="CKJ788" s="216"/>
      <c r="CKK788" s="216"/>
      <c r="CKL788" s="216"/>
      <c r="CKM788" s="216"/>
      <c r="CKN788" s="216"/>
      <c r="CKO788" s="216"/>
      <c r="CKP788" s="216"/>
      <c r="CKQ788" s="216"/>
      <c r="CKR788" s="216"/>
      <c r="CKS788" s="216"/>
      <c r="CKT788" s="216"/>
      <c r="CKU788" s="216"/>
      <c r="CKV788" s="216"/>
      <c r="CKW788" s="216"/>
      <c r="CKX788" s="216"/>
      <c r="CKY788" s="216"/>
      <c r="CKZ788" s="216"/>
      <c r="CLA788" s="216"/>
      <c r="CLB788" s="216"/>
      <c r="CLC788" s="216"/>
      <c r="CLD788" s="216"/>
      <c r="CLE788" s="216"/>
      <c r="CLF788" s="216"/>
      <c r="CLG788" s="216"/>
      <c r="CLH788" s="216"/>
      <c r="CLI788" s="216"/>
      <c r="CLJ788" s="216"/>
      <c r="CLK788" s="216"/>
      <c r="CLL788" s="216"/>
      <c r="CLM788" s="216"/>
      <c r="CLN788" s="216"/>
      <c r="CLO788" s="216"/>
      <c r="CLP788" s="216"/>
      <c r="CLQ788" s="216"/>
      <c r="CLR788" s="216"/>
      <c r="CLS788" s="216"/>
      <c r="CLT788" s="216"/>
      <c r="CLU788" s="216"/>
      <c r="CLV788" s="216"/>
      <c r="CLW788" s="216"/>
      <c r="CLX788" s="216"/>
      <c r="CLY788" s="216"/>
      <c r="CLZ788" s="216"/>
      <c r="CMA788" s="216"/>
      <c r="CMB788" s="216"/>
      <c r="CMC788" s="216"/>
      <c r="CMD788" s="216"/>
      <c r="CME788" s="216"/>
      <c r="CMF788" s="216"/>
      <c r="CMG788" s="216"/>
      <c r="CMH788" s="216"/>
      <c r="CMI788" s="216"/>
      <c r="CMJ788" s="216"/>
      <c r="CMK788" s="216"/>
      <c r="CML788" s="216"/>
      <c r="CMM788" s="216"/>
      <c r="CMN788" s="216"/>
      <c r="CMO788" s="216"/>
      <c r="CMP788" s="216"/>
      <c r="CMQ788" s="216"/>
      <c r="CMR788" s="216"/>
      <c r="CMS788" s="216"/>
      <c r="CMT788" s="216"/>
      <c r="CMU788" s="216"/>
      <c r="CMV788" s="216"/>
      <c r="CMW788" s="216"/>
      <c r="CMX788" s="216"/>
      <c r="CMY788" s="216"/>
      <c r="CMZ788" s="216"/>
      <c r="CNA788" s="216"/>
      <c r="CNB788" s="216"/>
      <c r="CNC788" s="216"/>
      <c r="CND788" s="216"/>
      <c r="CNE788" s="216"/>
      <c r="CNF788" s="216"/>
      <c r="CNG788" s="216"/>
      <c r="CNH788" s="216"/>
      <c r="CNI788" s="216"/>
      <c r="CNJ788" s="216"/>
      <c r="CNK788" s="216"/>
      <c r="CNL788" s="216"/>
      <c r="CNM788" s="216"/>
      <c r="CNN788" s="216"/>
      <c r="CNO788" s="216"/>
      <c r="CNP788" s="216"/>
      <c r="CNQ788" s="216"/>
      <c r="CNR788" s="216"/>
      <c r="CNS788" s="216"/>
      <c r="CNT788" s="216"/>
      <c r="CNU788" s="216"/>
      <c r="CNV788" s="216"/>
      <c r="CNW788" s="216"/>
      <c r="CNX788" s="216"/>
      <c r="CNY788" s="216"/>
      <c r="CNZ788" s="216"/>
      <c r="COA788" s="216"/>
      <c r="COB788" s="216"/>
      <c r="COC788" s="216"/>
      <c r="COD788" s="216"/>
      <c r="COE788" s="216"/>
      <c r="COF788" s="216"/>
      <c r="COG788" s="216"/>
      <c r="COH788" s="216"/>
      <c r="COI788" s="216"/>
      <c r="COJ788" s="216"/>
      <c r="COK788" s="216"/>
      <c r="COL788" s="216"/>
      <c r="COM788" s="216"/>
      <c r="CON788" s="216"/>
      <c r="COO788" s="216"/>
      <c r="COP788" s="216"/>
      <c r="COQ788" s="216"/>
      <c r="COR788" s="216"/>
      <c r="COS788" s="216"/>
      <c r="COT788" s="216"/>
      <c r="COU788" s="216"/>
      <c r="COV788" s="216"/>
      <c r="COW788" s="216"/>
      <c r="COX788" s="216"/>
      <c r="COY788" s="216"/>
      <c r="COZ788" s="216"/>
      <c r="CPA788" s="216"/>
      <c r="CPB788" s="216"/>
      <c r="CPC788" s="216"/>
      <c r="CPD788" s="216"/>
      <c r="CPE788" s="216"/>
      <c r="CPF788" s="216"/>
      <c r="CPG788" s="216"/>
      <c r="CPH788" s="216"/>
      <c r="CPI788" s="216"/>
      <c r="CPJ788" s="216"/>
      <c r="CPK788" s="216"/>
      <c r="CPL788" s="216"/>
      <c r="CPM788" s="216"/>
      <c r="CPN788" s="216"/>
      <c r="CPO788" s="216"/>
      <c r="CPP788" s="216"/>
      <c r="CPQ788" s="216"/>
      <c r="CPR788" s="216"/>
      <c r="CPS788" s="216"/>
      <c r="CPT788" s="216"/>
      <c r="CPU788" s="216"/>
      <c r="CPV788" s="216"/>
      <c r="CPW788" s="216"/>
      <c r="CPX788" s="216"/>
      <c r="CPY788" s="216"/>
      <c r="CPZ788" s="216"/>
      <c r="CQA788" s="216"/>
      <c r="CQB788" s="216"/>
      <c r="CQC788" s="216"/>
      <c r="CQD788" s="216"/>
      <c r="CQE788" s="216"/>
      <c r="CQF788" s="216"/>
      <c r="CQG788" s="216"/>
      <c r="CQH788" s="216"/>
      <c r="CQI788" s="216"/>
      <c r="CQJ788" s="216"/>
      <c r="CQK788" s="216"/>
      <c r="CQL788" s="216"/>
      <c r="CQM788" s="216"/>
      <c r="CQN788" s="216"/>
      <c r="CQO788" s="216"/>
      <c r="CQP788" s="216"/>
      <c r="CQQ788" s="216"/>
      <c r="CQR788" s="216"/>
      <c r="CQS788" s="216"/>
      <c r="CQT788" s="216"/>
      <c r="CQU788" s="216"/>
      <c r="CQV788" s="216"/>
      <c r="CQW788" s="216"/>
      <c r="CQX788" s="216"/>
      <c r="CQY788" s="216"/>
      <c r="CQZ788" s="216"/>
      <c r="CRA788" s="216"/>
      <c r="CRB788" s="216"/>
      <c r="CRC788" s="216"/>
      <c r="CRD788" s="216"/>
      <c r="CRE788" s="216"/>
      <c r="CRF788" s="216"/>
      <c r="CRG788" s="216"/>
      <c r="CRH788" s="216"/>
      <c r="CRI788" s="216"/>
      <c r="CRJ788" s="216"/>
      <c r="CRK788" s="216"/>
      <c r="CRL788" s="216"/>
      <c r="CRM788" s="216"/>
      <c r="CRN788" s="216"/>
      <c r="CRO788" s="216"/>
      <c r="CRP788" s="216"/>
      <c r="CRQ788" s="216"/>
      <c r="CRR788" s="216"/>
      <c r="CRS788" s="216"/>
      <c r="CRT788" s="216"/>
      <c r="CRU788" s="216"/>
      <c r="CRV788" s="216"/>
      <c r="CRW788" s="216"/>
      <c r="CRX788" s="216"/>
      <c r="CRY788" s="216"/>
      <c r="CRZ788" s="216"/>
      <c r="CSA788" s="216"/>
      <c r="CSB788" s="216"/>
      <c r="CSC788" s="216"/>
      <c r="CSD788" s="216"/>
      <c r="CSE788" s="216"/>
      <c r="CSF788" s="216"/>
      <c r="CSG788" s="216"/>
      <c r="CSH788" s="216"/>
      <c r="CSI788" s="216"/>
      <c r="CSJ788" s="216"/>
      <c r="CSK788" s="216"/>
      <c r="CSL788" s="216"/>
      <c r="CSM788" s="216"/>
      <c r="CSN788" s="216"/>
      <c r="CSO788" s="216"/>
      <c r="CSP788" s="216"/>
      <c r="CSQ788" s="216"/>
      <c r="CSR788" s="216"/>
      <c r="CSS788" s="216"/>
      <c r="CST788" s="216"/>
      <c r="CSU788" s="216"/>
      <c r="CSV788" s="216"/>
      <c r="CSW788" s="216"/>
      <c r="CSX788" s="216"/>
      <c r="CSY788" s="216"/>
      <c r="CSZ788" s="216"/>
      <c r="CTA788" s="216"/>
      <c r="CTB788" s="216"/>
      <c r="CTC788" s="216"/>
      <c r="CTD788" s="216"/>
      <c r="CTE788" s="216"/>
      <c r="CTF788" s="216"/>
      <c r="CTG788" s="216"/>
      <c r="CTH788" s="216"/>
      <c r="CTI788" s="216"/>
      <c r="CTJ788" s="216"/>
      <c r="CTK788" s="216"/>
      <c r="CTL788" s="216"/>
      <c r="CTM788" s="216"/>
      <c r="CTN788" s="216"/>
      <c r="CTO788" s="216"/>
      <c r="CTP788" s="216"/>
      <c r="CTQ788" s="216"/>
      <c r="CTR788" s="216"/>
      <c r="CTS788" s="216"/>
      <c r="CTT788" s="216"/>
      <c r="CTU788" s="216"/>
      <c r="CTV788" s="216"/>
      <c r="CTW788" s="216"/>
      <c r="CTX788" s="216"/>
      <c r="CTY788" s="216"/>
      <c r="CTZ788" s="216"/>
      <c r="CUA788" s="216"/>
      <c r="CUB788" s="216"/>
      <c r="CUC788" s="216"/>
      <c r="CUD788" s="216"/>
      <c r="CUE788" s="216"/>
      <c r="CUF788" s="216"/>
      <c r="CUG788" s="216"/>
      <c r="CUH788" s="216"/>
      <c r="CUI788" s="216"/>
      <c r="CUJ788" s="216"/>
      <c r="CUK788" s="216"/>
      <c r="CUL788" s="216"/>
      <c r="CUM788" s="216"/>
      <c r="CUN788" s="216"/>
      <c r="CUO788" s="216"/>
      <c r="CUP788" s="216"/>
      <c r="CUQ788" s="216"/>
      <c r="CUR788" s="216"/>
      <c r="CUS788" s="216"/>
      <c r="CUT788" s="216"/>
      <c r="CUU788" s="216"/>
      <c r="CUV788" s="216"/>
      <c r="CUW788" s="216"/>
      <c r="CUX788" s="216"/>
      <c r="CUY788" s="216"/>
      <c r="CUZ788" s="216"/>
      <c r="CVA788" s="216"/>
      <c r="CVB788" s="216"/>
      <c r="CVC788" s="216"/>
      <c r="CVD788" s="216"/>
      <c r="CVE788" s="216"/>
      <c r="CVF788" s="216"/>
      <c r="CVG788" s="216"/>
      <c r="CVH788" s="216"/>
      <c r="CVI788" s="216"/>
      <c r="CVJ788" s="216"/>
      <c r="CVK788" s="216"/>
      <c r="CVL788" s="216"/>
      <c r="CVM788" s="216"/>
      <c r="CVN788" s="216"/>
      <c r="CVO788" s="216"/>
      <c r="CVP788" s="216"/>
      <c r="CVQ788" s="216"/>
      <c r="CVR788" s="216"/>
      <c r="CVS788" s="216"/>
      <c r="CVT788" s="216"/>
      <c r="CVU788" s="216"/>
      <c r="CVV788" s="216"/>
      <c r="CVW788" s="216"/>
      <c r="CVX788" s="216"/>
      <c r="CVY788" s="216"/>
      <c r="CVZ788" s="216"/>
      <c r="CWA788" s="216"/>
      <c r="CWB788" s="216"/>
      <c r="CWC788" s="216"/>
      <c r="CWD788" s="216"/>
      <c r="CWE788" s="216"/>
      <c r="CWF788" s="216"/>
      <c r="CWG788" s="216"/>
      <c r="CWH788" s="216"/>
      <c r="CWI788" s="216"/>
      <c r="CWJ788" s="216"/>
      <c r="CWK788" s="216"/>
      <c r="CWL788" s="216"/>
      <c r="CWM788" s="216"/>
      <c r="CWN788" s="216"/>
      <c r="CWO788" s="216"/>
      <c r="CWP788" s="216"/>
      <c r="CWQ788" s="216"/>
      <c r="CWR788" s="216"/>
      <c r="CWS788" s="216"/>
      <c r="CWT788" s="216"/>
      <c r="CWU788" s="216"/>
      <c r="CWV788" s="216"/>
      <c r="CWW788" s="216"/>
      <c r="CWX788" s="216"/>
      <c r="CWY788" s="216"/>
      <c r="CWZ788" s="216"/>
      <c r="CXA788" s="216"/>
      <c r="CXB788" s="216"/>
      <c r="CXC788" s="216"/>
      <c r="CXD788" s="216"/>
      <c r="CXE788" s="216"/>
      <c r="CXF788" s="216"/>
      <c r="CXG788" s="216"/>
      <c r="CXH788" s="216"/>
      <c r="CXI788" s="216"/>
      <c r="CXJ788" s="216"/>
      <c r="CXK788" s="216"/>
      <c r="CXL788" s="216"/>
      <c r="CXM788" s="216"/>
      <c r="CXN788" s="216"/>
      <c r="CXO788" s="216"/>
      <c r="CXP788" s="216"/>
      <c r="CXQ788" s="216"/>
      <c r="CXR788" s="216"/>
      <c r="CXS788" s="216"/>
      <c r="CXT788" s="216"/>
      <c r="CXU788" s="216"/>
      <c r="CXV788" s="216"/>
      <c r="CXW788" s="216"/>
      <c r="CXX788" s="216"/>
      <c r="CXY788" s="216"/>
      <c r="CXZ788" s="216"/>
      <c r="CYA788" s="216"/>
      <c r="CYB788" s="216"/>
      <c r="CYC788" s="216"/>
      <c r="CYD788" s="216"/>
      <c r="CYE788" s="216"/>
      <c r="CYF788" s="216"/>
      <c r="CYG788" s="216"/>
      <c r="CYH788" s="216"/>
      <c r="CYI788" s="216"/>
      <c r="CYJ788" s="216"/>
      <c r="CYK788" s="216"/>
      <c r="CYL788" s="216"/>
      <c r="CYM788" s="216"/>
      <c r="CYN788" s="216"/>
      <c r="CYO788" s="216"/>
      <c r="CYP788" s="216"/>
      <c r="CYQ788" s="216"/>
      <c r="CYR788" s="216"/>
      <c r="CYS788" s="216"/>
      <c r="CYT788" s="216"/>
      <c r="CYU788" s="216"/>
      <c r="CYV788" s="216"/>
      <c r="CYW788" s="216"/>
      <c r="CYX788" s="216"/>
      <c r="CYY788" s="216"/>
      <c r="CYZ788" s="216"/>
      <c r="CZA788" s="216"/>
      <c r="CZB788" s="216"/>
      <c r="CZC788" s="216"/>
      <c r="CZD788" s="216"/>
      <c r="CZE788" s="216"/>
      <c r="CZF788" s="216"/>
      <c r="CZG788" s="216"/>
      <c r="CZH788" s="216"/>
      <c r="CZI788" s="216"/>
      <c r="CZJ788" s="216"/>
      <c r="CZK788" s="216"/>
      <c r="CZL788" s="216"/>
      <c r="CZM788" s="216"/>
      <c r="CZN788" s="216"/>
      <c r="CZO788" s="216"/>
      <c r="CZP788" s="216"/>
      <c r="CZQ788" s="216"/>
      <c r="CZR788" s="216"/>
      <c r="CZS788" s="216"/>
      <c r="CZT788" s="216"/>
      <c r="CZU788" s="216"/>
      <c r="CZV788" s="216"/>
      <c r="CZW788" s="216"/>
      <c r="CZX788" s="216"/>
      <c r="CZY788" s="216"/>
      <c r="CZZ788" s="216"/>
      <c r="DAA788" s="216"/>
      <c r="DAB788" s="216"/>
      <c r="DAC788" s="216"/>
      <c r="DAD788" s="216"/>
      <c r="DAE788" s="216"/>
      <c r="DAF788" s="216"/>
      <c r="DAG788" s="216"/>
      <c r="DAH788" s="216"/>
      <c r="DAI788" s="216"/>
      <c r="DAJ788" s="216"/>
      <c r="DAK788" s="216"/>
      <c r="DAL788" s="216"/>
      <c r="DAM788" s="216"/>
      <c r="DAN788" s="216"/>
      <c r="DAO788" s="216"/>
      <c r="DAP788" s="216"/>
      <c r="DAQ788" s="216"/>
      <c r="DAR788" s="216"/>
      <c r="DAS788" s="216"/>
      <c r="DAT788" s="216"/>
      <c r="DAU788" s="216"/>
      <c r="DAV788" s="216"/>
      <c r="DAW788" s="216"/>
      <c r="DAX788" s="216"/>
      <c r="DAY788" s="216"/>
      <c r="DAZ788" s="216"/>
      <c r="DBA788" s="216"/>
      <c r="DBB788" s="216"/>
      <c r="DBC788" s="216"/>
      <c r="DBD788" s="216"/>
      <c r="DBE788" s="216"/>
      <c r="DBF788" s="216"/>
      <c r="DBG788" s="216"/>
      <c r="DBH788" s="216"/>
      <c r="DBI788" s="216"/>
      <c r="DBJ788" s="216"/>
      <c r="DBK788" s="216"/>
      <c r="DBL788" s="216"/>
      <c r="DBM788" s="216"/>
      <c r="DBN788" s="216"/>
      <c r="DBO788" s="216"/>
      <c r="DBP788" s="216"/>
      <c r="DBQ788" s="216"/>
      <c r="DBR788" s="216"/>
      <c r="DBS788" s="216"/>
      <c r="DBT788" s="216"/>
      <c r="DBU788" s="216"/>
      <c r="DBV788" s="216"/>
      <c r="DBW788" s="216"/>
      <c r="DBX788" s="216"/>
      <c r="DBY788" s="216"/>
      <c r="DBZ788" s="216"/>
      <c r="DCA788" s="216"/>
      <c r="DCB788" s="216"/>
      <c r="DCC788" s="216"/>
      <c r="DCD788" s="216"/>
      <c r="DCE788" s="216"/>
      <c r="DCF788" s="216"/>
      <c r="DCG788" s="216"/>
      <c r="DCH788" s="216"/>
      <c r="DCI788" s="216"/>
      <c r="DCJ788" s="216"/>
      <c r="DCK788" s="216"/>
      <c r="DCL788" s="216"/>
      <c r="DCM788" s="216"/>
      <c r="DCN788" s="216"/>
      <c r="DCO788" s="216"/>
      <c r="DCP788" s="216"/>
      <c r="DCQ788" s="216"/>
      <c r="DCR788" s="216"/>
      <c r="DCS788" s="216"/>
      <c r="DCT788" s="216"/>
      <c r="DCU788" s="216"/>
      <c r="DCV788" s="216"/>
      <c r="DCW788" s="216"/>
      <c r="DCX788" s="216"/>
      <c r="DCY788" s="216"/>
      <c r="DCZ788" s="216"/>
      <c r="DDA788" s="216"/>
      <c r="DDB788" s="216"/>
      <c r="DDC788" s="216"/>
      <c r="DDD788" s="216"/>
      <c r="DDE788" s="216"/>
      <c r="DDF788" s="216"/>
      <c r="DDG788" s="216"/>
      <c r="DDH788" s="216"/>
      <c r="DDI788" s="216"/>
      <c r="DDJ788" s="216"/>
      <c r="DDK788" s="216"/>
      <c r="DDL788" s="216"/>
      <c r="DDM788" s="216"/>
      <c r="DDN788" s="216"/>
      <c r="DDO788" s="216"/>
      <c r="DDP788" s="216"/>
      <c r="DDQ788" s="216"/>
      <c r="DDR788" s="216"/>
      <c r="DDS788" s="216"/>
      <c r="DDT788" s="216"/>
      <c r="DDU788" s="216"/>
      <c r="DDV788" s="216"/>
      <c r="DDW788" s="216"/>
      <c r="DDX788" s="216"/>
      <c r="DDY788" s="216"/>
      <c r="DDZ788" s="216"/>
      <c r="DEA788" s="216"/>
      <c r="DEB788" s="216"/>
      <c r="DEC788" s="216"/>
      <c r="DED788" s="216"/>
      <c r="DEE788" s="216"/>
      <c r="DEF788" s="216"/>
      <c r="DEG788" s="216"/>
      <c r="DEH788" s="216"/>
      <c r="DEI788" s="216"/>
      <c r="DEJ788" s="216"/>
      <c r="DEK788" s="216"/>
      <c r="DEL788" s="216"/>
      <c r="DEM788" s="216"/>
      <c r="DEN788" s="216"/>
      <c r="DEO788" s="216"/>
      <c r="DEP788" s="216"/>
      <c r="DEQ788" s="216"/>
      <c r="DER788" s="216"/>
      <c r="DES788" s="216"/>
      <c r="DET788" s="216"/>
      <c r="DEU788" s="216"/>
      <c r="DEV788" s="216"/>
      <c r="DEW788" s="216"/>
      <c r="DEX788" s="216"/>
      <c r="DEY788" s="216"/>
      <c r="DEZ788" s="216"/>
      <c r="DFA788" s="216"/>
      <c r="DFB788" s="216"/>
      <c r="DFC788" s="216"/>
      <c r="DFD788" s="216"/>
      <c r="DFE788" s="216"/>
      <c r="DFF788" s="216"/>
      <c r="DFG788" s="216"/>
      <c r="DFH788" s="216"/>
      <c r="DFI788" s="216"/>
      <c r="DFJ788" s="216"/>
      <c r="DFK788" s="216"/>
      <c r="DFL788" s="216"/>
      <c r="DFM788" s="216"/>
      <c r="DFN788" s="216"/>
      <c r="DFO788" s="216"/>
      <c r="DFP788" s="216"/>
      <c r="DFQ788" s="216"/>
      <c r="DFR788" s="216"/>
      <c r="DFS788" s="216"/>
      <c r="DFT788" s="216"/>
      <c r="DFU788" s="216"/>
      <c r="DFV788" s="216"/>
      <c r="DFW788" s="216"/>
      <c r="DFX788" s="216"/>
      <c r="DFY788" s="216"/>
      <c r="DFZ788" s="216"/>
      <c r="DGA788" s="216"/>
      <c r="DGB788" s="216"/>
      <c r="DGC788" s="216"/>
      <c r="DGD788" s="216"/>
      <c r="DGE788" s="216"/>
      <c r="DGF788" s="216"/>
      <c r="DGG788" s="216"/>
      <c r="DGH788" s="216"/>
      <c r="DGI788" s="216"/>
      <c r="DGJ788" s="216"/>
      <c r="DGK788" s="216"/>
      <c r="DGL788" s="216"/>
      <c r="DGM788" s="216"/>
      <c r="DGN788" s="216"/>
      <c r="DGO788" s="216"/>
      <c r="DGP788" s="216"/>
      <c r="DGQ788" s="216"/>
      <c r="DGR788" s="216"/>
      <c r="DGS788" s="216"/>
      <c r="DGT788" s="216"/>
      <c r="DGU788" s="216"/>
      <c r="DGV788" s="216"/>
      <c r="DGW788" s="216"/>
      <c r="DGX788" s="216"/>
      <c r="DGY788" s="216"/>
      <c r="DGZ788" s="216"/>
      <c r="DHA788" s="216"/>
      <c r="DHB788" s="216"/>
      <c r="DHC788" s="216"/>
      <c r="DHD788" s="216"/>
      <c r="DHE788" s="216"/>
      <c r="DHF788" s="216"/>
      <c r="DHG788" s="216"/>
      <c r="DHH788" s="216"/>
      <c r="DHI788" s="216"/>
      <c r="DHJ788" s="216"/>
      <c r="DHK788" s="216"/>
      <c r="DHL788" s="216"/>
      <c r="DHM788" s="216"/>
      <c r="DHN788" s="216"/>
      <c r="DHO788" s="216"/>
      <c r="DHP788" s="216"/>
      <c r="DHQ788" s="216"/>
      <c r="DHR788" s="216"/>
      <c r="DHS788" s="216"/>
      <c r="DHT788" s="216"/>
      <c r="DHU788" s="216"/>
      <c r="DHV788" s="216"/>
      <c r="DHW788" s="216"/>
      <c r="DHX788" s="216"/>
      <c r="DHY788" s="216"/>
      <c r="DHZ788" s="216"/>
      <c r="DIA788" s="216"/>
      <c r="DIB788" s="216"/>
      <c r="DIC788" s="216"/>
      <c r="DID788" s="216"/>
      <c r="DIE788" s="216"/>
      <c r="DIF788" s="216"/>
      <c r="DIG788" s="216"/>
      <c r="DIH788" s="216"/>
      <c r="DII788" s="216"/>
      <c r="DIJ788" s="216"/>
      <c r="DIK788" s="216"/>
      <c r="DIL788" s="216"/>
      <c r="DIM788" s="216"/>
      <c r="DIN788" s="216"/>
      <c r="DIO788" s="216"/>
      <c r="DIP788" s="216"/>
      <c r="DIQ788" s="216"/>
      <c r="DIR788" s="216"/>
      <c r="DIS788" s="216"/>
      <c r="DIT788" s="216"/>
      <c r="DIU788" s="216"/>
      <c r="DIV788" s="216"/>
      <c r="DIW788" s="216"/>
      <c r="DIX788" s="216"/>
      <c r="DIY788" s="216"/>
      <c r="DIZ788" s="216"/>
      <c r="DJA788" s="216"/>
      <c r="DJB788" s="216"/>
      <c r="DJC788" s="216"/>
      <c r="DJD788" s="216"/>
      <c r="DJE788" s="216"/>
      <c r="DJF788" s="216"/>
      <c r="DJG788" s="216"/>
      <c r="DJH788" s="216"/>
      <c r="DJI788" s="216"/>
      <c r="DJJ788" s="216"/>
      <c r="DJK788" s="216"/>
      <c r="DJL788" s="216"/>
      <c r="DJM788" s="216"/>
      <c r="DJN788" s="216"/>
      <c r="DJO788" s="216"/>
      <c r="DJP788" s="216"/>
      <c r="DJQ788" s="216"/>
      <c r="DJR788" s="216"/>
      <c r="DJS788" s="216"/>
      <c r="DJT788" s="216"/>
      <c r="DJU788" s="216"/>
      <c r="DJV788" s="216"/>
      <c r="DJW788" s="216"/>
      <c r="DJX788" s="216"/>
      <c r="DJY788" s="216"/>
      <c r="DJZ788" s="216"/>
      <c r="DKA788" s="216"/>
      <c r="DKB788" s="216"/>
      <c r="DKC788" s="216"/>
      <c r="DKD788" s="216"/>
      <c r="DKE788" s="216"/>
      <c r="DKF788" s="216"/>
      <c r="DKG788" s="216"/>
      <c r="DKH788" s="216"/>
      <c r="DKI788" s="216"/>
      <c r="DKJ788" s="216"/>
      <c r="DKK788" s="216"/>
      <c r="DKL788" s="216"/>
      <c r="DKM788" s="216"/>
      <c r="DKN788" s="216"/>
      <c r="DKO788" s="216"/>
      <c r="DKP788" s="216"/>
      <c r="DKQ788" s="216"/>
      <c r="DKR788" s="216"/>
      <c r="DKS788" s="216"/>
      <c r="DKT788" s="216"/>
      <c r="DKU788" s="216"/>
      <c r="DKV788" s="216"/>
      <c r="DKW788" s="216"/>
      <c r="DKX788" s="216"/>
      <c r="DKY788" s="216"/>
      <c r="DKZ788" s="216"/>
      <c r="DLA788" s="216"/>
      <c r="DLB788" s="216"/>
      <c r="DLC788" s="216"/>
      <c r="DLD788" s="216"/>
      <c r="DLE788" s="216"/>
      <c r="DLF788" s="216"/>
      <c r="DLG788" s="216"/>
      <c r="DLH788" s="216"/>
      <c r="DLI788" s="216"/>
      <c r="DLJ788" s="216"/>
      <c r="DLK788" s="216"/>
      <c r="DLL788" s="216"/>
      <c r="DLM788" s="216"/>
      <c r="DLN788" s="216"/>
      <c r="DLO788" s="216"/>
      <c r="DLP788" s="216"/>
      <c r="DLQ788" s="216"/>
      <c r="DLR788" s="216"/>
      <c r="DLS788" s="216"/>
      <c r="DLT788" s="216"/>
      <c r="DLU788" s="216"/>
      <c r="DLV788" s="216"/>
      <c r="DLW788" s="216"/>
      <c r="DLX788" s="216"/>
      <c r="DLY788" s="216"/>
      <c r="DLZ788" s="216"/>
      <c r="DMA788" s="216"/>
      <c r="DMB788" s="216"/>
      <c r="DMC788" s="216"/>
      <c r="DMD788" s="216"/>
      <c r="DME788" s="216"/>
      <c r="DMF788" s="216"/>
      <c r="DMG788" s="216"/>
      <c r="DMH788" s="216"/>
      <c r="DMI788" s="216"/>
      <c r="DMJ788" s="216"/>
      <c r="DMK788" s="216"/>
      <c r="DML788" s="216"/>
      <c r="DMM788" s="216"/>
      <c r="DMN788" s="216"/>
      <c r="DMO788" s="216"/>
      <c r="DMP788" s="216"/>
      <c r="DMQ788" s="216"/>
      <c r="DMR788" s="216"/>
      <c r="DMS788" s="216"/>
      <c r="DMT788" s="216"/>
      <c r="DMU788" s="216"/>
      <c r="DMV788" s="216"/>
      <c r="DMW788" s="216"/>
      <c r="DMX788" s="216"/>
      <c r="DMY788" s="216"/>
      <c r="DMZ788" s="216"/>
      <c r="DNA788" s="216"/>
      <c r="DNB788" s="216"/>
      <c r="DNC788" s="216"/>
      <c r="DND788" s="216"/>
      <c r="DNE788" s="216"/>
      <c r="DNF788" s="216"/>
      <c r="DNG788" s="216"/>
      <c r="DNH788" s="216"/>
      <c r="DNI788" s="216"/>
      <c r="DNJ788" s="216"/>
      <c r="DNK788" s="216"/>
      <c r="DNL788" s="216"/>
      <c r="DNM788" s="216"/>
      <c r="DNN788" s="216"/>
      <c r="DNO788" s="216"/>
      <c r="DNP788" s="216"/>
      <c r="DNQ788" s="216"/>
      <c r="DNR788" s="216"/>
      <c r="DNS788" s="216"/>
      <c r="DNT788" s="216"/>
      <c r="DNU788" s="216"/>
      <c r="DNV788" s="216"/>
      <c r="DNW788" s="216"/>
      <c r="DNX788" s="216"/>
      <c r="DNY788" s="216"/>
      <c r="DNZ788" s="216"/>
      <c r="DOA788" s="216"/>
      <c r="DOB788" s="216"/>
      <c r="DOC788" s="216"/>
      <c r="DOD788" s="216"/>
      <c r="DOE788" s="216"/>
      <c r="DOF788" s="216"/>
      <c r="DOG788" s="216"/>
      <c r="DOH788" s="216"/>
      <c r="DOI788" s="216"/>
      <c r="DOJ788" s="216"/>
      <c r="DOK788" s="216"/>
      <c r="DOL788" s="216"/>
      <c r="DOM788" s="216"/>
      <c r="DON788" s="216"/>
      <c r="DOO788" s="216"/>
      <c r="DOP788" s="216"/>
      <c r="DOQ788" s="216"/>
      <c r="DOR788" s="216"/>
      <c r="DOS788" s="216"/>
      <c r="DOT788" s="216"/>
      <c r="DOU788" s="216"/>
      <c r="DOV788" s="216"/>
      <c r="DOW788" s="216"/>
      <c r="DOX788" s="216"/>
      <c r="DOY788" s="216"/>
      <c r="DOZ788" s="216"/>
      <c r="DPA788" s="216"/>
      <c r="DPB788" s="216"/>
      <c r="DPC788" s="216"/>
      <c r="DPD788" s="216"/>
      <c r="DPE788" s="216"/>
      <c r="DPF788" s="216"/>
      <c r="DPG788" s="216"/>
      <c r="DPH788" s="216"/>
      <c r="DPI788" s="216"/>
      <c r="DPJ788" s="216"/>
      <c r="DPK788" s="216"/>
      <c r="DPL788" s="216"/>
      <c r="DPM788" s="216"/>
      <c r="DPN788" s="216"/>
      <c r="DPO788" s="216"/>
      <c r="DPP788" s="216"/>
      <c r="DPQ788" s="216"/>
      <c r="DPR788" s="216"/>
      <c r="DPS788" s="216"/>
      <c r="DPT788" s="216"/>
      <c r="DPU788" s="216"/>
      <c r="DPV788" s="216"/>
      <c r="DPW788" s="216"/>
      <c r="DPX788" s="216"/>
      <c r="DPY788" s="216"/>
      <c r="DPZ788" s="216"/>
      <c r="DQA788" s="216"/>
      <c r="DQB788" s="216"/>
      <c r="DQC788" s="216"/>
      <c r="DQD788" s="216"/>
      <c r="DQE788" s="216"/>
      <c r="DQF788" s="216"/>
      <c r="DQG788" s="216"/>
      <c r="DQH788" s="216"/>
      <c r="DQI788" s="216"/>
      <c r="DQJ788" s="216"/>
      <c r="DQK788" s="216"/>
      <c r="DQL788" s="216"/>
      <c r="DQM788" s="216"/>
      <c r="DQN788" s="216"/>
      <c r="DQO788" s="216"/>
      <c r="DQP788" s="216"/>
      <c r="DQQ788" s="216"/>
      <c r="DQR788" s="216"/>
      <c r="DQS788" s="216"/>
      <c r="DQT788" s="216"/>
      <c r="DQU788" s="216"/>
      <c r="DQV788" s="216"/>
      <c r="DQW788" s="216"/>
      <c r="DQX788" s="216"/>
      <c r="DQY788" s="216"/>
      <c r="DQZ788" s="216"/>
      <c r="DRA788" s="216"/>
      <c r="DRB788" s="216"/>
      <c r="DRC788" s="216"/>
      <c r="DRD788" s="216"/>
      <c r="DRE788" s="216"/>
      <c r="DRF788" s="216"/>
      <c r="DRG788" s="216"/>
      <c r="DRH788" s="216"/>
      <c r="DRI788" s="216"/>
      <c r="DRJ788" s="216"/>
      <c r="DRK788" s="216"/>
      <c r="DRL788" s="216"/>
      <c r="DRM788" s="216"/>
      <c r="DRN788" s="216"/>
      <c r="DRO788" s="216"/>
      <c r="DRP788" s="216"/>
      <c r="DRQ788" s="216"/>
      <c r="DRR788" s="216"/>
      <c r="DRS788" s="216"/>
      <c r="DRT788" s="216"/>
      <c r="DRU788" s="216"/>
      <c r="DRV788" s="216"/>
      <c r="DRW788" s="216"/>
      <c r="DRX788" s="216"/>
      <c r="DRY788" s="216"/>
      <c r="DRZ788" s="216"/>
      <c r="DSA788" s="216"/>
      <c r="DSB788" s="216"/>
      <c r="DSC788" s="216"/>
      <c r="DSD788" s="216"/>
      <c r="DSE788" s="216"/>
      <c r="DSF788" s="216"/>
      <c r="DSG788" s="216"/>
      <c r="DSH788" s="216"/>
      <c r="DSI788" s="216"/>
      <c r="DSJ788" s="216"/>
      <c r="DSK788" s="216"/>
      <c r="DSL788" s="216"/>
      <c r="DSM788" s="216"/>
      <c r="DSN788" s="216"/>
      <c r="DSO788" s="216"/>
      <c r="DSP788" s="216"/>
      <c r="DSQ788" s="216"/>
      <c r="DSR788" s="216"/>
      <c r="DSS788" s="216"/>
      <c r="DST788" s="216"/>
      <c r="DSU788" s="216"/>
      <c r="DSV788" s="216"/>
      <c r="DSW788" s="216"/>
      <c r="DSX788" s="216"/>
      <c r="DSY788" s="216"/>
      <c r="DSZ788" s="216"/>
      <c r="DTA788" s="216"/>
      <c r="DTB788" s="216"/>
      <c r="DTC788" s="216"/>
      <c r="DTD788" s="216"/>
      <c r="DTE788" s="216"/>
      <c r="DTF788" s="216"/>
      <c r="DTG788" s="216"/>
      <c r="DTH788" s="216"/>
      <c r="DTI788" s="216"/>
      <c r="DTJ788" s="216"/>
      <c r="DTK788" s="216"/>
      <c r="DTL788" s="216"/>
      <c r="DTM788" s="216"/>
      <c r="DTN788" s="216"/>
      <c r="DTO788" s="216"/>
      <c r="DTP788" s="216"/>
      <c r="DTQ788" s="216"/>
      <c r="DTR788" s="216"/>
      <c r="DTS788" s="216"/>
      <c r="DTT788" s="216"/>
      <c r="DTU788" s="216"/>
      <c r="DTV788" s="216"/>
      <c r="DTW788" s="216"/>
      <c r="DTX788" s="216"/>
      <c r="DTY788" s="216"/>
      <c r="DTZ788" s="216"/>
      <c r="DUA788" s="216"/>
      <c r="DUB788" s="216"/>
      <c r="DUC788" s="216"/>
      <c r="DUD788" s="216"/>
      <c r="DUE788" s="216"/>
      <c r="DUF788" s="216"/>
      <c r="DUG788" s="216"/>
      <c r="DUH788" s="216"/>
      <c r="DUI788" s="216"/>
      <c r="DUJ788" s="216"/>
      <c r="DUK788" s="216"/>
      <c r="DUL788" s="216"/>
      <c r="DUM788" s="216"/>
      <c r="DUN788" s="216"/>
      <c r="DUO788" s="216"/>
      <c r="DUP788" s="216"/>
      <c r="DUQ788" s="216"/>
      <c r="DUR788" s="216"/>
      <c r="DUS788" s="216"/>
      <c r="DUT788" s="216"/>
      <c r="DUU788" s="216"/>
      <c r="DUV788" s="216"/>
      <c r="DUW788" s="216"/>
      <c r="DUX788" s="216"/>
      <c r="DUY788" s="216"/>
      <c r="DUZ788" s="216"/>
      <c r="DVA788" s="216"/>
      <c r="DVB788" s="216"/>
      <c r="DVC788" s="216"/>
      <c r="DVD788" s="216"/>
      <c r="DVE788" s="216"/>
      <c r="DVF788" s="216"/>
      <c r="DVG788" s="216"/>
      <c r="DVH788" s="216"/>
      <c r="DVI788" s="216"/>
      <c r="DVJ788" s="216"/>
      <c r="DVK788" s="216"/>
      <c r="DVL788" s="216"/>
      <c r="DVM788" s="216"/>
      <c r="DVN788" s="216"/>
      <c r="DVO788" s="216"/>
      <c r="DVP788" s="216"/>
      <c r="DVQ788" s="216"/>
      <c r="DVR788" s="216"/>
      <c r="DVS788" s="216"/>
      <c r="DVT788" s="216"/>
      <c r="DVU788" s="216"/>
      <c r="DVV788" s="216"/>
      <c r="DVW788" s="216"/>
      <c r="DVX788" s="216"/>
      <c r="DVY788" s="216"/>
      <c r="DVZ788" s="216"/>
      <c r="DWA788" s="216"/>
      <c r="DWB788" s="216"/>
      <c r="DWC788" s="216"/>
      <c r="DWD788" s="216"/>
      <c r="DWE788" s="216"/>
      <c r="DWF788" s="216"/>
      <c r="DWG788" s="216"/>
      <c r="DWH788" s="216"/>
      <c r="DWI788" s="216"/>
      <c r="DWJ788" s="216"/>
      <c r="DWK788" s="216"/>
      <c r="DWL788" s="216"/>
      <c r="DWM788" s="216"/>
      <c r="DWN788" s="216"/>
      <c r="DWO788" s="216"/>
      <c r="DWP788" s="216"/>
      <c r="DWQ788" s="216"/>
      <c r="DWR788" s="216"/>
      <c r="DWS788" s="216"/>
      <c r="DWT788" s="216"/>
      <c r="DWU788" s="216"/>
      <c r="DWV788" s="216"/>
      <c r="DWW788" s="216"/>
      <c r="DWX788" s="216"/>
      <c r="DWY788" s="216"/>
      <c r="DWZ788" s="216"/>
      <c r="DXA788" s="216"/>
      <c r="DXB788" s="216"/>
      <c r="DXC788" s="216"/>
      <c r="DXD788" s="216"/>
      <c r="DXE788" s="216"/>
      <c r="DXF788" s="216"/>
      <c r="DXG788" s="216"/>
      <c r="DXH788" s="216"/>
      <c r="DXI788" s="216"/>
      <c r="DXJ788" s="216"/>
      <c r="DXK788" s="216"/>
      <c r="DXL788" s="216"/>
      <c r="DXM788" s="216"/>
      <c r="DXN788" s="216"/>
      <c r="DXO788" s="216"/>
      <c r="DXP788" s="216"/>
      <c r="DXQ788" s="216"/>
      <c r="DXR788" s="216"/>
      <c r="DXS788" s="216"/>
      <c r="DXT788" s="216"/>
      <c r="DXU788" s="216"/>
      <c r="DXV788" s="216"/>
      <c r="DXW788" s="216"/>
      <c r="DXX788" s="216"/>
      <c r="DXY788" s="216"/>
      <c r="DXZ788" s="216"/>
      <c r="DYA788" s="216"/>
      <c r="DYB788" s="216"/>
      <c r="DYC788" s="216"/>
      <c r="DYD788" s="216"/>
      <c r="DYE788" s="216"/>
      <c r="DYF788" s="216"/>
      <c r="DYG788" s="216"/>
      <c r="DYH788" s="216"/>
      <c r="DYI788" s="216"/>
      <c r="DYJ788" s="216"/>
      <c r="DYK788" s="216"/>
      <c r="DYL788" s="216"/>
      <c r="DYM788" s="216"/>
      <c r="DYN788" s="216"/>
      <c r="DYO788" s="216"/>
      <c r="DYP788" s="216"/>
      <c r="DYQ788" s="216"/>
      <c r="DYR788" s="216"/>
      <c r="DYS788" s="216"/>
      <c r="DYT788" s="216"/>
      <c r="DYU788" s="216"/>
      <c r="DYV788" s="216"/>
      <c r="DYW788" s="216"/>
      <c r="DYX788" s="216"/>
      <c r="DYY788" s="216"/>
      <c r="DYZ788" s="216"/>
      <c r="DZA788" s="216"/>
      <c r="DZB788" s="216"/>
      <c r="DZC788" s="216"/>
      <c r="DZD788" s="216"/>
      <c r="DZE788" s="216"/>
      <c r="DZF788" s="216"/>
      <c r="DZG788" s="216"/>
      <c r="DZH788" s="216"/>
      <c r="DZI788" s="216"/>
      <c r="DZJ788" s="216"/>
      <c r="DZK788" s="216"/>
      <c r="DZL788" s="216"/>
      <c r="DZM788" s="216"/>
      <c r="DZN788" s="216"/>
      <c r="DZO788" s="216"/>
      <c r="DZP788" s="216"/>
      <c r="DZQ788" s="216"/>
      <c r="DZR788" s="216"/>
      <c r="DZS788" s="216"/>
      <c r="DZT788" s="216"/>
      <c r="DZU788" s="216"/>
      <c r="DZV788" s="216"/>
      <c r="DZW788" s="216"/>
      <c r="DZX788" s="216"/>
      <c r="DZY788" s="216"/>
      <c r="DZZ788" s="216"/>
      <c r="EAA788" s="216"/>
      <c r="EAB788" s="216"/>
      <c r="EAC788" s="216"/>
      <c r="EAD788" s="216"/>
      <c r="EAE788" s="216"/>
      <c r="EAF788" s="216"/>
      <c r="EAG788" s="216"/>
      <c r="EAH788" s="216"/>
      <c r="EAI788" s="216"/>
      <c r="EAJ788" s="216"/>
      <c r="EAK788" s="216"/>
      <c r="EAL788" s="216"/>
      <c r="EAM788" s="216"/>
      <c r="EAN788" s="216"/>
      <c r="EAO788" s="216"/>
      <c r="EAP788" s="216"/>
      <c r="EAQ788" s="216"/>
      <c r="EAR788" s="216"/>
      <c r="EAS788" s="216"/>
      <c r="EAT788" s="216"/>
      <c r="EAU788" s="216"/>
      <c r="EAV788" s="216"/>
      <c r="EAW788" s="216"/>
      <c r="EAX788" s="216"/>
      <c r="EAY788" s="216"/>
      <c r="EAZ788" s="216"/>
      <c r="EBA788" s="216"/>
      <c r="EBB788" s="216"/>
      <c r="EBC788" s="216"/>
      <c r="EBD788" s="216"/>
      <c r="EBE788" s="216"/>
      <c r="EBF788" s="216"/>
      <c r="EBG788" s="216"/>
      <c r="EBH788" s="216"/>
      <c r="EBI788" s="216"/>
      <c r="EBJ788" s="216"/>
      <c r="EBK788" s="216"/>
      <c r="EBL788" s="216"/>
      <c r="EBM788" s="216"/>
      <c r="EBN788" s="216"/>
      <c r="EBO788" s="216"/>
      <c r="EBP788" s="216"/>
      <c r="EBQ788" s="216"/>
      <c r="EBR788" s="216"/>
      <c r="EBS788" s="216"/>
      <c r="EBT788" s="216"/>
      <c r="EBU788" s="216"/>
      <c r="EBV788" s="216"/>
      <c r="EBW788" s="216"/>
      <c r="EBX788" s="216"/>
      <c r="EBY788" s="216"/>
      <c r="EBZ788" s="216"/>
      <c r="ECA788" s="216"/>
      <c r="ECB788" s="216"/>
      <c r="ECC788" s="216"/>
      <c r="ECD788" s="216"/>
      <c r="ECE788" s="216"/>
      <c r="ECF788" s="216"/>
      <c r="ECG788" s="216"/>
      <c r="ECH788" s="216"/>
      <c r="ECI788" s="216"/>
      <c r="ECJ788" s="216"/>
      <c r="ECK788" s="216"/>
      <c r="ECL788" s="216"/>
      <c r="ECM788" s="216"/>
      <c r="ECN788" s="216"/>
      <c r="ECO788" s="216"/>
      <c r="ECP788" s="216"/>
      <c r="ECQ788" s="216"/>
      <c r="ECR788" s="216"/>
      <c r="ECS788" s="216"/>
      <c r="ECT788" s="216"/>
      <c r="ECU788" s="216"/>
      <c r="ECV788" s="216"/>
      <c r="ECW788" s="216"/>
      <c r="ECX788" s="216"/>
      <c r="ECY788" s="216"/>
      <c r="ECZ788" s="216"/>
      <c r="EDA788" s="216"/>
      <c r="EDB788" s="216"/>
      <c r="EDC788" s="216"/>
      <c r="EDD788" s="216"/>
      <c r="EDE788" s="216"/>
      <c r="EDF788" s="216"/>
      <c r="EDG788" s="216"/>
      <c r="EDH788" s="216"/>
      <c r="EDI788" s="216"/>
      <c r="EDJ788" s="216"/>
      <c r="EDK788" s="216"/>
      <c r="EDL788" s="216"/>
      <c r="EDM788" s="216"/>
      <c r="EDN788" s="216"/>
      <c r="EDO788" s="216"/>
      <c r="EDP788" s="216"/>
      <c r="EDQ788" s="216"/>
      <c r="EDR788" s="216"/>
      <c r="EDS788" s="216"/>
      <c r="EDT788" s="216"/>
      <c r="EDU788" s="216"/>
      <c r="EDV788" s="216"/>
      <c r="EDW788" s="216"/>
      <c r="EDX788" s="216"/>
      <c r="EDY788" s="216"/>
      <c r="EDZ788" s="216"/>
      <c r="EEA788" s="216"/>
      <c r="EEB788" s="216"/>
      <c r="EEC788" s="216"/>
      <c r="EED788" s="216"/>
      <c r="EEE788" s="216"/>
      <c r="EEF788" s="216"/>
      <c r="EEG788" s="216"/>
      <c r="EEH788" s="216"/>
      <c r="EEI788" s="216"/>
      <c r="EEJ788" s="216"/>
      <c r="EEK788" s="216"/>
      <c r="EEL788" s="216"/>
      <c r="EEM788" s="216"/>
      <c r="EEN788" s="216"/>
      <c r="EEO788" s="216"/>
      <c r="EEP788" s="216"/>
      <c r="EEQ788" s="216"/>
      <c r="EER788" s="216"/>
      <c r="EES788" s="216"/>
      <c r="EET788" s="216"/>
      <c r="EEU788" s="216"/>
      <c r="EEV788" s="216"/>
      <c r="EEW788" s="216"/>
      <c r="EEX788" s="216"/>
      <c r="EEY788" s="216"/>
      <c r="EEZ788" s="216"/>
      <c r="EFA788" s="216"/>
      <c r="EFB788" s="216"/>
      <c r="EFC788" s="216"/>
      <c r="EFD788" s="216"/>
      <c r="EFE788" s="216"/>
      <c r="EFF788" s="216"/>
      <c r="EFG788" s="216"/>
      <c r="EFH788" s="216"/>
      <c r="EFI788" s="216"/>
      <c r="EFJ788" s="216"/>
      <c r="EFK788" s="216"/>
      <c r="EFL788" s="216"/>
      <c r="EFM788" s="216"/>
      <c r="EFN788" s="216"/>
      <c r="EFO788" s="216"/>
      <c r="EFP788" s="216"/>
      <c r="EFQ788" s="216"/>
      <c r="EFR788" s="216"/>
      <c r="EFS788" s="216"/>
      <c r="EFT788" s="216"/>
      <c r="EFU788" s="216"/>
      <c r="EFV788" s="216"/>
      <c r="EFW788" s="216"/>
      <c r="EFX788" s="216"/>
      <c r="EFY788" s="216"/>
      <c r="EFZ788" s="216"/>
      <c r="EGA788" s="216"/>
      <c r="EGB788" s="216"/>
      <c r="EGC788" s="216"/>
      <c r="EGD788" s="216"/>
      <c r="EGE788" s="216"/>
      <c r="EGF788" s="216"/>
      <c r="EGG788" s="216"/>
      <c r="EGH788" s="216"/>
      <c r="EGI788" s="216"/>
      <c r="EGJ788" s="216"/>
      <c r="EGK788" s="216"/>
      <c r="EGL788" s="216"/>
      <c r="EGM788" s="216"/>
      <c r="EGN788" s="216"/>
      <c r="EGO788" s="216"/>
      <c r="EGP788" s="216"/>
      <c r="EGQ788" s="216"/>
      <c r="EGR788" s="216"/>
      <c r="EGS788" s="216"/>
      <c r="EGT788" s="216"/>
      <c r="EGU788" s="216"/>
      <c r="EGV788" s="216"/>
      <c r="EGW788" s="216"/>
      <c r="EGX788" s="216"/>
      <c r="EGY788" s="216"/>
      <c r="EGZ788" s="216"/>
      <c r="EHA788" s="216"/>
      <c r="EHB788" s="216"/>
      <c r="EHC788" s="216"/>
      <c r="EHD788" s="216"/>
      <c r="EHE788" s="216"/>
      <c r="EHF788" s="216"/>
      <c r="EHG788" s="216"/>
      <c r="EHH788" s="216"/>
      <c r="EHI788" s="216"/>
      <c r="EHJ788" s="216"/>
      <c r="EHK788" s="216"/>
      <c r="EHL788" s="216"/>
      <c r="EHM788" s="216"/>
      <c r="EHN788" s="216"/>
      <c r="EHO788" s="216"/>
      <c r="EHP788" s="216"/>
      <c r="EHQ788" s="216"/>
      <c r="EHR788" s="216"/>
      <c r="EHS788" s="216"/>
      <c r="EHT788" s="216"/>
      <c r="EHU788" s="216"/>
      <c r="EHV788" s="216"/>
      <c r="EHW788" s="216"/>
      <c r="EHX788" s="216"/>
      <c r="EHY788" s="216"/>
      <c r="EHZ788" s="216"/>
      <c r="EIA788" s="216"/>
      <c r="EIB788" s="216"/>
      <c r="EIC788" s="216"/>
      <c r="EID788" s="216"/>
      <c r="EIE788" s="216"/>
      <c r="EIF788" s="216"/>
      <c r="EIG788" s="216"/>
      <c r="EIH788" s="216"/>
      <c r="EII788" s="216"/>
      <c r="EIJ788" s="216"/>
      <c r="EIK788" s="216"/>
      <c r="EIL788" s="216"/>
      <c r="EIM788" s="216"/>
      <c r="EIN788" s="216"/>
      <c r="EIO788" s="216"/>
      <c r="EIP788" s="216"/>
      <c r="EIQ788" s="216"/>
      <c r="EIR788" s="216"/>
      <c r="EIS788" s="216"/>
      <c r="EIT788" s="216"/>
      <c r="EIU788" s="216"/>
      <c r="EIV788" s="216"/>
      <c r="EIW788" s="216"/>
      <c r="EIX788" s="216"/>
      <c r="EIY788" s="216"/>
      <c r="EIZ788" s="216"/>
      <c r="EJA788" s="216"/>
      <c r="EJB788" s="216"/>
      <c r="EJC788" s="216"/>
      <c r="EJD788" s="216"/>
      <c r="EJE788" s="216"/>
      <c r="EJF788" s="216"/>
      <c r="EJG788" s="216"/>
      <c r="EJH788" s="216"/>
      <c r="EJI788" s="216"/>
      <c r="EJJ788" s="216"/>
      <c r="EJK788" s="216"/>
      <c r="EJL788" s="216"/>
      <c r="EJM788" s="216"/>
      <c r="EJN788" s="216"/>
      <c r="EJO788" s="216"/>
      <c r="EJP788" s="216"/>
      <c r="EJQ788" s="216"/>
      <c r="EJR788" s="216"/>
      <c r="EJS788" s="216"/>
      <c r="EJT788" s="216"/>
      <c r="EJU788" s="216"/>
      <c r="EJV788" s="216"/>
      <c r="EJW788" s="216"/>
      <c r="EJX788" s="216"/>
      <c r="EJY788" s="216"/>
      <c r="EJZ788" s="216"/>
      <c r="EKA788" s="216"/>
      <c r="EKB788" s="216"/>
      <c r="EKC788" s="216"/>
      <c r="EKD788" s="216"/>
      <c r="EKE788" s="216"/>
      <c r="EKF788" s="216"/>
      <c r="EKG788" s="216"/>
      <c r="EKH788" s="216"/>
      <c r="EKI788" s="216"/>
      <c r="EKJ788" s="216"/>
      <c r="EKK788" s="216"/>
      <c r="EKL788" s="216"/>
      <c r="EKM788" s="216"/>
      <c r="EKN788" s="216"/>
      <c r="EKO788" s="216"/>
      <c r="EKP788" s="216"/>
      <c r="EKQ788" s="216"/>
      <c r="EKR788" s="216"/>
      <c r="EKS788" s="216"/>
      <c r="EKT788" s="216"/>
      <c r="EKU788" s="216"/>
      <c r="EKV788" s="216"/>
      <c r="EKW788" s="216"/>
      <c r="EKX788" s="216"/>
      <c r="EKY788" s="216"/>
      <c r="EKZ788" s="216"/>
      <c r="ELA788" s="216"/>
      <c r="ELB788" s="216"/>
      <c r="ELC788" s="216"/>
      <c r="ELD788" s="216"/>
      <c r="ELE788" s="216"/>
      <c r="ELF788" s="216"/>
      <c r="ELG788" s="216"/>
      <c r="ELH788" s="216"/>
      <c r="ELI788" s="216"/>
      <c r="ELJ788" s="216"/>
      <c r="ELK788" s="216"/>
      <c r="ELL788" s="216"/>
      <c r="ELM788" s="216"/>
      <c r="ELN788" s="216"/>
      <c r="ELO788" s="216"/>
      <c r="ELP788" s="216"/>
      <c r="ELQ788" s="216"/>
      <c r="ELR788" s="216"/>
      <c r="ELS788" s="216"/>
      <c r="ELT788" s="216"/>
      <c r="ELU788" s="216"/>
      <c r="ELV788" s="216"/>
      <c r="ELW788" s="216"/>
      <c r="ELX788" s="216"/>
      <c r="ELY788" s="216"/>
      <c r="ELZ788" s="216"/>
      <c r="EMA788" s="216"/>
      <c r="EMB788" s="216"/>
      <c r="EMC788" s="216"/>
      <c r="EMD788" s="216"/>
      <c r="EME788" s="216"/>
      <c r="EMF788" s="216"/>
      <c r="EMG788" s="216"/>
      <c r="EMH788" s="216"/>
      <c r="EMI788" s="216"/>
      <c r="EMJ788" s="216"/>
      <c r="EMK788" s="216"/>
      <c r="EML788" s="216"/>
      <c r="EMM788" s="216"/>
      <c r="EMN788" s="216"/>
      <c r="EMO788" s="216"/>
      <c r="EMP788" s="216"/>
      <c r="EMQ788" s="216"/>
      <c r="EMR788" s="216"/>
      <c r="EMS788" s="216"/>
      <c r="EMT788" s="216"/>
      <c r="EMU788" s="216"/>
      <c r="EMV788" s="216"/>
      <c r="EMW788" s="216"/>
      <c r="EMX788" s="216"/>
      <c r="EMY788" s="216"/>
      <c r="EMZ788" s="216"/>
      <c r="ENA788" s="216"/>
      <c r="ENB788" s="216"/>
      <c r="ENC788" s="216"/>
      <c r="END788" s="216"/>
      <c r="ENE788" s="216"/>
      <c r="ENF788" s="216"/>
      <c r="ENG788" s="216"/>
      <c r="ENH788" s="216"/>
      <c r="ENI788" s="216"/>
      <c r="ENJ788" s="216"/>
      <c r="ENK788" s="216"/>
      <c r="ENL788" s="216"/>
      <c r="ENM788" s="216"/>
      <c r="ENN788" s="216"/>
      <c r="ENO788" s="216"/>
      <c r="ENP788" s="216"/>
      <c r="ENQ788" s="216"/>
      <c r="ENR788" s="216"/>
      <c r="ENS788" s="216"/>
      <c r="ENT788" s="216"/>
      <c r="ENU788" s="216"/>
      <c r="ENV788" s="216"/>
      <c r="ENW788" s="216"/>
      <c r="ENX788" s="216"/>
      <c r="ENY788" s="216"/>
      <c r="ENZ788" s="216"/>
      <c r="EOA788" s="216"/>
      <c r="EOB788" s="216"/>
      <c r="EOC788" s="216"/>
      <c r="EOD788" s="216"/>
      <c r="EOE788" s="216"/>
      <c r="EOF788" s="216"/>
      <c r="EOG788" s="216"/>
      <c r="EOH788" s="216"/>
      <c r="EOI788" s="216"/>
      <c r="EOJ788" s="216"/>
      <c r="EOK788" s="216"/>
      <c r="EOL788" s="216"/>
      <c r="EOM788" s="216"/>
      <c r="EON788" s="216"/>
      <c r="EOO788" s="216"/>
      <c r="EOP788" s="216"/>
      <c r="EOQ788" s="216"/>
      <c r="EOR788" s="216"/>
      <c r="EOS788" s="216"/>
      <c r="EOT788" s="216"/>
      <c r="EOU788" s="216"/>
      <c r="EOV788" s="216"/>
      <c r="EOW788" s="216"/>
      <c r="EOX788" s="216"/>
      <c r="EOY788" s="216"/>
      <c r="EOZ788" s="216"/>
      <c r="EPA788" s="216"/>
      <c r="EPB788" s="216"/>
      <c r="EPC788" s="216"/>
      <c r="EPD788" s="216"/>
      <c r="EPE788" s="216"/>
      <c r="EPF788" s="216"/>
      <c r="EPG788" s="216"/>
      <c r="EPH788" s="216"/>
      <c r="EPI788" s="216"/>
      <c r="EPJ788" s="216"/>
      <c r="EPK788" s="216"/>
      <c r="EPL788" s="216"/>
      <c r="EPM788" s="216"/>
      <c r="EPN788" s="216"/>
      <c r="EPO788" s="216"/>
      <c r="EPP788" s="216"/>
      <c r="EPQ788" s="216"/>
      <c r="EPR788" s="216"/>
      <c r="EPS788" s="216"/>
      <c r="EPT788" s="216"/>
      <c r="EPU788" s="216"/>
      <c r="EPV788" s="216"/>
      <c r="EPW788" s="216"/>
      <c r="EPX788" s="216"/>
      <c r="EPY788" s="216"/>
      <c r="EPZ788" s="216"/>
      <c r="EQA788" s="216"/>
      <c r="EQB788" s="216"/>
      <c r="EQC788" s="216"/>
      <c r="EQD788" s="216"/>
      <c r="EQE788" s="216"/>
      <c r="EQF788" s="216"/>
      <c r="EQG788" s="216"/>
      <c r="EQH788" s="216"/>
      <c r="EQI788" s="216"/>
      <c r="EQJ788" s="216"/>
      <c r="EQK788" s="216"/>
      <c r="EQL788" s="216"/>
      <c r="EQM788" s="216"/>
      <c r="EQN788" s="216"/>
      <c r="EQO788" s="216"/>
      <c r="EQP788" s="216"/>
      <c r="EQQ788" s="216"/>
      <c r="EQR788" s="216"/>
      <c r="EQS788" s="216"/>
      <c r="EQT788" s="216"/>
      <c r="EQU788" s="216"/>
      <c r="EQV788" s="216"/>
      <c r="EQW788" s="216"/>
      <c r="EQX788" s="216"/>
      <c r="EQY788" s="216"/>
      <c r="EQZ788" s="216"/>
      <c r="ERA788" s="216"/>
      <c r="ERB788" s="216"/>
      <c r="ERC788" s="216"/>
      <c r="ERD788" s="216"/>
      <c r="ERE788" s="216"/>
      <c r="ERF788" s="216"/>
      <c r="ERG788" s="216"/>
      <c r="ERH788" s="216"/>
      <c r="ERI788" s="216"/>
      <c r="ERJ788" s="216"/>
      <c r="ERK788" s="216"/>
      <c r="ERL788" s="216"/>
      <c r="ERM788" s="216"/>
      <c r="ERN788" s="216"/>
      <c r="ERO788" s="216"/>
      <c r="ERP788" s="216"/>
      <c r="ERQ788" s="216"/>
      <c r="ERR788" s="216"/>
      <c r="ERS788" s="216"/>
      <c r="ERT788" s="216"/>
      <c r="ERU788" s="216"/>
      <c r="ERV788" s="216"/>
      <c r="ERW788" s="216"/>
      <c r="ERX788" s="216"/>
      <c r="ERY788" s="216"/>
      <c r="ERZ788" s="216"/>
      <c r="ESA788" s="216"/>
      <c r="ESB788" s="216"/>
      <c r="ESC788" s="216"/>
      <c r="ESD788" s="216"/>
      <c r="ESE788" s="216"/>
      <c r="ESF788" s="216"/>
      <c r="ESG788" s="216"/>
      <c r="ESH788" s="216"/>
      <c r="ESI788" s="216"/>
      <c r="ESJ788" s="216"/>
      <c r="ESK788" s="216"/>
      <c r="ESL788" s="216"/>
      <c r="ESM788" s="216"/>
      <c r="ESN788" s="216"/>
      <c r="ESO788" s="216"/>
      <c r="ESP788" s="216"/>
      <c r="ESQ788" s="216"/>
      <c r="ESR788" s="216"/>
      <c r="ESS788" s="216"/>
      <c r="EST788" s="216"/>
      <c r="ESU788" s="216"/>
      <c r="ESV788" s="216"/>
      <c r="ESW788" s="216"/>
      <c r="ESX788" s="216"/>
      <c r="ESY788" s="216"/>
      <c r="ESZ788" s="216"/>
      <c r="ETA788" s="216"/>
      <c r="ETB788" s="216"/>
      <c r="ETC788" s="216"/>
      <c r="ETD788" s="216"/>
      <c r="ETE788" s="216"/>
      <c r="ETF788" s="216"/>
      <c r="ETG788" s="216"/>
      <c r="ETH788" s="216"/>
      <c r="ETI788" s="216"/>
      <c r="ETJ788" s="216"/>
      <c r="ETK788" s="216"/>
      <c r="ETL788" s="216"/>
      <c r="ETM788" s="216"/>
      <c r="ETN788" s="216"/>
      <c r="ETO788" s="216"/>
      <c r="ETP788" s="216"/>
      <c r="ETQ788" s="216"/>
      <c r="ETR788" s="216"/>
      <c r="ETS788" s="216"/>
      <c r="ETT788" s="216"/>
      <c r="ETU788" s="216"/>
      <c r="ETV788" s="216"/>
      <c r="ETW788" s="216"/>
      <c r="ETX788" s="216"/>
      <c r="ETY788" s="216"/>
      <c r="ETZ788" s="216"/>
      <c r="EUA788" s="216"/>
      <c r="EUB788" s="216"/>
      <c r="EUC788" s="216"/>
      <c r="EUD788" s="216"/>
      <c r="EUE788" s="216"/>
      <c r="EUF788" s="216"/>
      <c r="EUG788" s="216"/>
      <c r="EUH788" s="216"/>
      <c r="EUI788" s="216"/>
      <c r="EUJ788" s="216"/>
      <c r="EUK788" s="216"/>
      <c r="EUL788" s="216"/>
      <c r="EUM788" s="216"/>
      <c r="EUN788" s="216"/>
      <c r="EUO788" s="216"/>
      <c r="EUP788" s="216"/>
      <c r="EUQ788" s="216"/>
      <c r="EUR788" s="216"/>
      <c r="EUS788" s="216"/>
      <c r="EUT788" s="216"/>
      <c r="EUU788" s="216"/>
      <c r="EUV788" s="216"/>
      <c r="EUW788" s="216"/>
      <c r="EUX788" s="216"/>
      <c r="EUY788" s="216"/>
      <c r="EUZ788" s="216"/>
      <c r="EVA788" s="216"/>
      <c r="EVB788" s="216"/>
      <c r="EVC788" s="216"/>
      <c r="EVD788" s="216"/>
      <c r="EVE788" s="216"/>
      <c r="EVF788" s="216"/>
      <c r="EVG788" s="216"/>
      <c r="EVH788" s="216"/>
      <c r="EVI788" s="216"/>
      <c r="EVJ788" s="216"/>
      <c r="EVK788" s="216"/>
      <c r="EVL788" s="216"/>
      <c r="EVM788" s="216"/>
      <c r="EVN788" s="216"/>
      <c r="EVO788" s="216"/>
      <c r="EVP788" s="216"/>
      <c r="EVQ788" s="216"/>
      <c r="EVR788" s="216"/>
      <c r="EVS788" s="216"/>
      <c r="EVT788" s="216"/>
      <c r="EVU788" s="216"/>
      <c r="EVV788" s="216"/>
      <c r="EVW788" s="216"/>
      <c r="EVX788" s="216"/>
      <c r="EVY788" s="216"/>
      <c r="EVZ788" s="216"/>
      <c r="EWA788" s="216"/>
      <c r="EWB788" s="216"/>
      <c r="EWC788" s="216"/>
      <c r="EWD788" s="216"/>
      <c r="EWE788" s="216"/>
      <c r="EWF788" s="216"/>
      <c r="EWG788" s="216"/>
      <c r="EWH788" s="216"/>
      <c r="EWI788" s="216"/>
      <c r="EWJ788" s="216"/>
      <c r="EWK788" s="216"/>
      <c r="EWL788" s="216"/>
      <c r="EWM788" s="216"/>
      <c r="EWN788" s="216"/>
      <c r="EWO788" s="216"/>
      <c r="EWP788" s="216"/>
      <c r="EWQ788" s="216"/>
      <c r="EWR788" s="216"/>
      <c r="EWS788" s="216"/>
      <c r="EWT788" s="216"/>
      <c r="EWU788" s="216"/>
      <c r="EWV788" s="216"/>
      <c r="EWW788" s="216"/>
      <c r="EWX788" s="216"/>
      <c r="EWY788" s="216"/>
      <c r="EWZ788" s="216"/>
      <c r="EXA788" s="216"/>
      <c r="EXB788" s="216"/>
      <c r="EXC788" s="216"/>
      <c r="EXD788" s="216"/>
      <c r="EXE788" s="216"/>
      <c r="EXF788" s="216"/>
      <c r="EXG788" s="216"/>
      <c r="EXH788" s="216"/>
      <c r="EXI788" s="216"/>
      <c r="EXJ788" s="216"/>
      <c r="EXK788" s="216"/>
      <c r="EXL788" s="216"/>
      <c r="EXM788" s="216"/>
      <c r="EXN788" s="216"/>
      <c r="EXO788" s="216"/>
      <c r="EXP788" s="216"/>
      <c r="EXQ788" s="216"/>
      <c r="EXR788" s="216"/>
      <c r="EXS788" s="216"/>
      <c r="EXT788" s="216"/>
      <c r="EXU788" s="216"/>
      <c r="EXV788" s="216"/>
      <c r="EXW788" s="216"/>
      <c r="EXX788" s="216"/>
      <c r="EXY788" s="216"/>
      <c r="EXZ788" s="216"/>
      <c r="EYA788" s="216"/>
      <c r="EYB788" s="216"/>
      <c r="EYC788" s="216"/>
      <c r="EYD788" s="216"/>
      <c r="EYE788" s="216"/>
      <c r="EYF788" s="216"/>
      <c r="EYG788" s="216"/>
      <c r="EYH788" s="216"/>
      <c r="EYI788" s="216"/>
      <c r="EYJ788" s="216"/>
      <c r="EYK788" s="216"/>
      <c r="EYL788" s="216"/>
      <c r="EYM788" s="216"/>
      <c r="EYN788" s="216"/>
      <c r="EYO788" s="216"/>
      <c r="EYP788" s="216"/>
      <c r="EYQ788" s="216"/>
      <c r="EYR788" s="216"/>
      <c r="EYS788" s="216"/>
      <c r="EYT788" s="216"/>
      <c r="EYU788" s="216"/>
      <c r="EYV788" s="216"/>
      <c r="EYW788" s="216"/>
      <c r="EYX788" s="216"/>
      <c r="EYY788" s="216"/>
      <c r="EYZ788" s="216"/>
      <c r="EZA788" s="216"/>
      <c r="EZB788" s="216"/>
      <c r="EZC788" s="216"/>
      <c r="EZD788" s="216"/>
      <c r="EZE788" s="216"/>
      <c r="EZF788" s="216"/>
      <c r="EZG788" s="216"/>
      <c r="EZH788" s="216"/>
      <c r="EZI788" s="216"/>
      <c r="EZJ788" s="216"/>
      <c r="EZK788" s="216"/>
      <c r="EZL788" s="216"/>
      <c r="EZM788" s="216"/>
      <c r="EZN788" s="216"/>
      <c r="EZO788" s="216"/>
      <c r="EZP788" s="216"/>
      <c r="EZQ788" s="216"/>
      <c r="EZR788" s="216"/>
      <c r="EZS788" s="216"/>
      <c r="EZT788" s="216"/>
      <c r="EZU788" s="216"/>
      <c r="EZV788" s="216"/>
      <c r="EZW788" s="216"/>
      <c r="EZX788" s="216"/>
      <c r="EZY788" s="216"/>
      <c r="EZZ788" s="216"/>
      <c r="FAA788" s="216"/>
      <c r="FAB788" s="216"/>
      <c r="FAC788" s="216"/>
      <c r="FAD788" s="216"/>
      <c r="FAE788" s="216"/>
      <c r="FAF788" s="216"/>
      <c r="FAG788" s="216"/>
      <c r="FAH788" s="216"/>
      <c r="FAI788" s="216"/>
      <c r="FAJ788" s="216"/>
      <c r="FAK788" s="216"/>
      <c r="FAL788" s="216"/>
      <c r="FAM788" s="216"/>
      <c r="FAN788" s="216"/>
      <c r="FAO788" s="216"/>
      <c r="FAP788" s="216"/>
      <c r="FAQ788" s="216"/>
      <c r="FAR788" s="216"/>
      <c r="FAS788" s="216"/>
      <c r="FAT788" s="216"/>
      <c r="FAU788" s="216"/>
      <c r="FAV788" s="216"/>
      <c r="FAW788" s="216"/>
      <c r="FAX788" s="216"/>
      <c r="FAY788" s="216"/>
      <c r="FAZ788" s="216"/>
      <c r="FBA788" s="216"/>
      <c r="FBB788" s="216"/>
      <c r="FBC788" s="216"/>
      <c r="FBD788" s="216"/>
      <c r="FBE788" s="216"/>
      <c r="FBF788" s="216"/>
      <c r="FBG788" s="216"/>
      <c r="FBH788" s="216"/>
      <c r="FBI788" s="216"/>
      <c r="FBJ788" s="216"/>
      <c r="FBK788" s="216"/>
      <c r="FBL788" s="216"/>
      <c r="FBM788" s="216"/>
      <c r="FBN788" s="216"/>
      <c r="FBO788" s="216"/>
      <c r="FBP788" s="216"/>
      <c r="FBQ788" s="216"/>
      <c r="FBR788" s="216"/>
      <c r="FBS788" s="216"/>
      <c r="FBT788" s="216"/>
      <c r="FBU788" s="216"/>
      <c r="FBV788" s="216"/>
      <c r="FBW788" s="216"/>
      <c r="FBX788" s="216"/>
      <c r="FBY788" s="216"/>
      <c r="FBZ788" s="216"/>
      <c r="FCA788" s="216"/>
      <c r="FCB788" s="216"/>
      <c r="FCC788" s="216"/>
      <c r="FCD788" s="216"/>
      <c r="FCE788" s="216"/>
      <c r="FCF788" s="216"/>
      <c r="FCG788" s="216"/>
      <c r="FCH788" s="216"/>
      <c r="FCI788" s="216"/>
      <c r="FCJ788" s="216"/>
      <c r="FCK788" s="216"/>
      <c r="FCL788" s="216"/>
      <c r="FCM788" s="216"/>
      <c r="FCN788" s="216"/>
      <c r="FCO788" s="216"/>
      <c r="FCP788" s="216"/>
      <c r="FCQ788" s="216"/>
      <c r="FCR788" s="216"/>
      <c r="FCS788" s="216"/>
      <c r="FCT788" s="216"/>
      <c r="FCU788" s="216"/>
      <c r="FCV788" s="216"/>
      <c r="FCW788" s="216"/>
      <c r="FCX788" s="216"/>
      <c r="FCY788" s="216"/>
      <c r="FCZ788" s="216"/>
      <c r="FDA788" s="216"/>
      <c r="FDB788" s="216"/>
      <c r="FDC788" s="216"/>
      <c r="FDD788" s="216"/>
      <c r="FDE788" s="216"/>
      <c r="FDF788" s="216"/>
      <c r="FDG788" s="216"/>
      <c r="FDH788" s="216"/>
      <c r="FDI788" s="216"/>
      <c r="FDJ788" s="216"/>
      <c r="FDK788" s="216"/>
      <c r="FDL788" s="216"/>
      <c r="FDM788" s="216"/>
      <c r="FDN788" s="216"/>
      <c r="FDO788" s="216"/>
      <c r="FDP788" s="216"/>
      <c r="FDQ788" s="216"/>
      <c r="FDR788" s="216"/>
      <c r="FDS788" s="216"/>
      <c r="FDT788" s="216"/>
      <c r="FDU788" s="216"/>
      <c r="FDV788" s="216"/>
      <c r="FDW788" s="216"/>
      <c r="FDX788" s="216"/>
      <c r="FDY788" s="216"/>
      <c r="FDZ788" s="216"/>
      <c r="FEA788" s="216"/>
      <c r="FEB788" s="216"/>
      <c r="FEC788" s="216"/>
      <c r="FED788" s="216"/>
      <c r="FEE788" s="216"/>
      <c r="FEF788" s="216"/>
      <c r="FEG788" s="216"/>
      <c r="FEH788" s="216"/>
      <c r="FEI788" s="216"/>
      <c r="FEJ788" s="216"/>
      <c r="FEK788" s="216"/>
      <c r="FEL788" s="216"/>
      <c r="FEM788" s="216"/>
      <c r="FEN788" s="216"/>
      <c r="FEO788" s="216"/>
      <c r="FEP788" s="216"/>
      <c r="FEQ788" s="216"/>
      <c r="FER788" s="216"/>
      <c r="FES788" s="216"/>
      <c r="FET788" s="216"/>
      <c r="FEU788" s="216"/>
      <c r="FEV788" s="216"/>
      <c r="FEW788" s="216"/>
      <c r="FEX788" s="216"/>
      <c r="FEY788" s="216"/>
      <c r="FEZ788" s="216"/>
      <c r="FFA788" s="216"/>
      <c r="FFB788" s="216"/>
      <c r="FFC788" s="216"/>
      <c r="FFD788" s="216"/>
      <c r="FFE788" s="216"/>
      <c r="FFF788" s="216"/>
      <c r="FFG788" s="216"/>
      <c r="FFH788" s="216"/>
      <c r="FFI788" s="216"/>
      <c r="FFJ788" s="216"/>
      <c r="FFK788" s="216"/>
      <c r="FFL788" s="216"/>
      <c r="FFM788" s="216"/>
      <c r="FFN788" s="216"/>
      <c r="FFO788" s="216"/>
      <c r="FFP788" s="216"/>
      <c r="FFQ788" s="216"/>
      <c r="FFR788" s="216"/>
      <c r="FFS788" s="216"/>
      <c r="FFT788" s="216"/>
      <c r="FFU788" s="216"/>
      <c r="FFV788" s="216"/>
      <c r="FFW788" s="216"/>
      <c r="FFX788" s="216"/>
      <c r="FFY788" s="216"/>
      <c r="FFZ788" s="216"/>
      <c r="FGA788" s="216"/>
      <c r="FGB788" s="216"/>
      <c r="FGC788" s="216"/>
      <c r="FGD788" s="216"/>
      <c r="FGE788" s="216"/>
      <c r="FGF788" s="216"/>
      <c r="FGG788" s="216"/>
      <c r="FGH788" s="216"/>
      <c r="FGI788" s="216"/>
      <c r="FGJ788" s="216"/>
      <c r="FGK788" s="216"/>
      <c r="FGL788" s="216"/>
      <c r="FGM788" s="216"/>
      <c r="FGN788" s="216"/>
      <c r="FGO788" s="216"/>
      <c r="FGP788" s="216"/>
      <c r="FGQ788" s="216"/>
      <c r="FGR788" s="216"/>
      <c r="FGS788" s="216"/>
      <c r="FGT788" s="216"/>
      <c r="FGU788" s="216"/>
      <c r="FGV788" s="216"/>
      <c r="FGW788" s="216"/>
      <c r="FGX788" s="216"/>
      <c r="FGY788" s="216"/>
      <c r="FGZ788" s="216"/>
      <c r="FHA788" s="216"/>
      <c r="FHB788" s="216"/>
      <c r="FHC788" s="216"/>
      <c r="FHD788" s="216"/>
      <c r="FHE788" s="216"/>
      <c r="FHF788" s="216"/>
      <c r="FHG788" s="216"/>
      <c r="FHH788" s="216"/>
      <c r="FHI788" s="216"/>
      <c r="FHJ788" s="216"/>
      <c r="FHK788" s="216"/>
      <c r="FHL788" s="216"/>
      <c r="FHM788" s="216"/>
      <c r="FHN788" s="216"/>
      <c r="FHO788" s="216"/>
      <c r="FHP788" s="216"/>
      <c r="FHQ788" s="216"/>
      <c r="FHR788" s="216"/>
      <c r="FHS788" s="216"/>
      <c r="FHT788" s="216"/>
      <c r="FHU788" s="216"/>
      <c r="FHV788" s="216"/>
      <c r="FHW788" s="216"/>
      <c r="FHX788" s="216"/>
      <c r="FHY788" s="216"/>
      <c r="FHZ788" s="216"/>
      <c r="FIA788" s="216"/>
      <c r="FIB788" s="216"/>
      <c r="FIC788" s="216"/>
      <c r="FID788" s="216"/>
      <c r="FIE788" s="216"/>
      <c r="FIF788" s="216"/>
      <c r="FIG788" s="216"/>
      <c r="FIH788" s="216"/>
      <c r="FII788" s="216"/>
      <c r="FIJ788" s="216"/>
      <c r="FIK788" s="216"/>
      <c r="FIL788" s="216"/>
      <c r="FIM788" s="216"/>
      <c r="FIN788" s="216"/>
      <c r="FIO788" s="216"/>
      <c r="FIP788" s="216"/>
      <c r="FIQ788" s="216"/>
      <c r="FIR788" s="216"/>
      <c r="FIS788" s="216"/>
      <c r="FIT788" s="216"/>
      <c r="FIU788" s="216"/>
      <c r="FIV788" s="216"/>
      <c r="FIW788" s="216"/>
      <c r="FIX788" s="216"/>
      <c r="FIY788" s="216"/>
      <c r="FIZ788" s="216"/>
      <c r="FJA788" s="216"/>
      <c r="FJB788" s="216"/>
      <c r="FJC788" s="216"/>
      <c r="FJD788" s="216"/>
      <c r="FJE788" s="216"/>
      <c r="FJF788" s="216"/>
      <c r="FJG788" s="216"/>
      <c r="FJH788" s="216"/>
      <c r="FJI788" s="216"/>
      <c r="FJJ788" s="216"/>
      <c r="FJK788" s="216"/>
      <c r="FJL788" s="216"/>
      <c r="FJM788" s="216"/>
      <c r="FJN788" s="216"/>
      <c r="FJO788" s="216"/>
      <c r="FJP788" s="216"/>
      <c r="FJQ788" s="216"/>
      <c r="FJR788" s="216"/>
      <c r="FJS788" s="216"/>
      <c r="FJT788" s="216"/>
      <c r="FJU788" s="216"/>
      <c r="FJV788" s="216"/>
      <c r="FJW788" s="216"/>
      <c r="FJX788" s="216"/>
      <c r="FJY788" s="216"/>
      <c r="FJZ788" s="216"/>
      <c r="FKA788" s="216"/>
      <c r="FKB788" s="216"/>
      <c r="FKC788" s="216"/>
      <c r="FKD788" s="216"/>
      <c r="FKE788" s="216"/>
      <c r="FKF788" s="216"/>
      <c r="FKG788" s="216"/>
      <c r="FKH788" s="216"/>
      <c r="FKI788" s="216"/>
      <c r="FKJ788" s="216"/>
      <c r="FKK788" s="216"/>
      <c r="FKL788" s="216"/>
      <c r="FKM788" s="216"/>
      <c r="FKN788" s="216"/>
      <c r="FKO788" s="216"/>
      <c r="FKP788" s="216"/>
      <c r="FKQ788" s="216"/>
      <c r="FKR788" s="216"/>
      <c r="FKS788" s="216"/>
      <c r="FKT788" s="216"/>
      <c r="FKU788" s="216"/>
      <c r="FKV788" s="216"/>
      <c r="FKW788" s="216"/>
      <c r="FKX788" s="216"/>
      <c r="FKY788" s="216"/>
      <c r="FKZ788" s="216"/>
      <c r="FLA788" s="216"/>
      <c r="FLB788" s="216"/>
      <c r="FLC788" s="216"/>
      <c r="FLD788" s="216"/>
      <c r="FLE788" s="216"/>
      <c r="FLF788" s="216"/>
      <c r="FLG788" s="216"/>
      <c r="FLH788" s="216"/>
      <c r="FLI788" s="216"/>
      <c r="FLJ788" s="216"/>
      <c r="FLK788" s="216"/>
      <c r="FLL788" s="216"/>
      <c r="FLM788" s="216"/>
      <c r="FLN788" s="216"/>
      <c r="FLO788" s="216"/>
      <c r="FLP788" s="216"/>
      <c r="FLQ788" s="216"/>
      <c r="FLR788" s="216"/>
      <c r="FLS788" s="216"/>
      <c r="FLT788" s="216"/>
      <c r="FLU788" s="216"/>
      <c r="FLV788" s="216"/>
      <c r="FLW788" s="216"/>
      <c r="FLX788" s="216"/>
      <c r="FLY788" s="216"/>
      <c r="FLZ788" s="216"/>
      <c r="FMA788" s="216"/>
      <c r="FMB788" s="216"/>
      <c r="FMC788" s="216"/>
      <c r="FMD788" s="216"/>
      <c r="FME788" s="216"/>
      <c r="FMF788" s="216"/>
      <c r="FMG788" s="216"/>
      <c r="FMH788" s="216"/>
      <c r="FMI788" s="216"/>
      <c r="FMJ788" s="216"/>
      <c r="FMK788" s="216"/>
      <c r="FML788" s="216"/>
      <c r="FMM788" s="216"/>
      <c r="FMN788" s="216"/>
      <c r="FMO788" s="216"/>
      <c r="FMP788" s="216"/>
      <c r="FMQ788" s="216"/>
      <c r="FMR788" s="216"/>
      <c r="FMS788" s="216"/>
      <c r="FMT788" s="216"/>
      <c r="FMU788" s="216"/>
      <c r="FMV788" s="216"/>
      <c r="FMW788" s="216"/>
      <c r="FMX788" s="216"/>
      <c r="FMY788" s="216"/>
      <c r="FMZ788" s="216"/>
      <c r="FNA788" s="216"/>
      <c r="FNB788" s="216"/>
      <c r="FNC788" s="216"/>
      <c r="FND788" s="216"/>
      <c r="FNE788" s="216"/>
      <c r="FNF788" s="216"/>
      <c r="FNG788" s="216"/>
      <c r="FNH788" s="216"/>
      <c r="FNI788" s="216"/>
      <c r="FNJ788" s="216"/>
      <c r="FNK788" s="216"/>
      <c r="FNL788" s="216"/>
      <c r="FNM788" s="216"/>
      <c r="FNN788" s="216"/>
      <c r="FNO788" s="216"/>
      <c r="FNP788" s="216"/>
      <c r="FNQ788" s="216"/>
      <c r="FNR788" s="216"/>
      <c r="FNS788" s="216"/>
      <c r="FNT788" s="216"/>
      <c r="FNU788" s="216"/>
      <c r="FNV788" s="216"/>
      <c r="FNW788" s="216"/>
      <c r="FNX788" s="216"/>
      <c r="FNY788" s="216"/>
      <c r="FNZ788" s="216"/>
      <c r="FOA788" s="216"/>
      <c r="FOB788" s="216"/>
      <c r="FOC788" s="216"/>
      <c r="FOD788" s="216"/>
      <c r="FOE788" s="216"/>
      <c r="FOF788" s="216"/>
      <c r="FOG788" s="216"/>
      <c r="FOH788" s="216"/>
      <c r="FOI788" s="216"/>
      <c r="FOJ788" s="216"/>
      <c r="FOK788" s="216"/>
      <c r="FOL788" s="216"/>
      <c r="FOM788" s="216"/>
      <c r="FON788" s="216"/>
      <c r="FOO788" s="216"/>
      <c r="FOP788" s="216"/>
      <c r="FOQ788" s="216"/>
      <c r="FOR788" s="216"/>
      <c r="FOS788" s="216"/>
      <c r="FOT788" s="216"/>
      <c r="FOU788" s="216"/>
      <c r="FOV788" s="216"/>
      <c r="FOW788" s="216"/>
      <c r="FOX788" s="216"/>
      <c r="FOY788" s="216"/>
      <c r="FOZ788" s="216"/>
      <c r="FPA788" s="216"/>
      <c r="FPB788" s="216"/>
      <c r="FPC788" s="216"/>
      <c r="FPD788" s="216"/>
      <c r="FPE788" s="216"/>
      <c r="FPF788" s="216"/>
      <c r="FPG788" s="216"/>
      <c r="FPH788" s="216"/>
      <c r="FPI788" s="216"/>
      <c r="FPJ788" s="216"/>
      <c r="FPK788" s="216"/>
      <c r="FPL788" s="216"/>
      <c r="FPM788" s="216"/>
      <c r="FPN788" s="216"/>
      <c r="FPO788" s="216"/>
      <c r="FPP788" s="216"/>
      <c r="FPQ788" s="216"/>
      <c r="FPR788" s="216"/>
      <c r="FPS788" s="216"/>
      <c r="FPT788" s="216"/>
      <c r="FPU788" s="216"/>
      <c r="FPV788" s="216"/>
      <c r="FPW788" s="216"/>
      <c r="FPX788" s="216"/>
      <c r="FPY788" s="216"/>
      <c r="FPZ788" s="216"/>
      <c r="FQA788" s="216"/>
      <c r="FQB788" s="216"/>
      <c r="FQC788" s="216"/>
      <c r="FQD788" s="216"/>
      <c r="FQE788" s="216"/>
      <c r="FQF788" s="216"/>
      <c r="FQG788" s="216"/>
      <c r="FQH788" s="216"/>
      <c r="FQI788" s="216"/>
      <c r="FQJ788" s="216"/>
      <c r="FQK788" s="216"/>
      <c r="FQL788" s="216"/>
      <c r="FQM788" s="216"/>
      <c r="FQN788" s="216"/>
      <c r="FQO788" s="216"/>
      <c r="FQP788" s="216"/>
      <c r="FQQ788" s="216"/>
      <c r="FQR788" s="216"/>
      <c r="FQS788" s="216"/>
      <c r="FQT788" s="216"/>
      <c r="FQU788" s="216"/>
      <c r="FQV788" s="216"/>
      <c r="FQW788" s="216"/>
      <c r="FQX788" s="216"/>
      <c r="FQY788" s="216"/>
      <c r="FQZ788" s="216"/>
      <c r="FRA788" s="216"/>
      <c r="FRB788" s="216"/>
      <c r="FRC788" s="216"/>
      <c r="FRD788" s="216"/>
      <c r="FRE788" s="216"/>
      <c r="FRF788" s="216"/>
      <c r="FRG788" s="216"/>
      <c r="FRH788" s="216"/>
      <c r="FRI788" s="216"/>
      <c r="FRJ788" s="216"/>
      <c r="FRK788" s="216"/>
      <c r="FRL788" s="216"/>
      <c r="FRM788" s="216"/>
      <c r="FRN788" s="216"/>
      <c r="FRO788" s="216"/>
      <c r="FRP788" s="216"/>
      <c r="FRQ788" s="216"/>
      <c r="FRR788" s="216"/>
      <c r="FRS788" s="216"/>
      <c r="FRT788" s="216"/>
      <c r="FRU788" s="216"/>
      <c r="FRV788" s="216"/>
      <c r="FRW788" s="216"/>
      <c r="FRX788" s="216"/>
      <c r="FRY788" s="216"/>
      <c r="FRZ788" s="216"/>
      <c r="FSA788" s="216"/>
      <c r="FSB788" s="216"/>
      <c r="FSC788" s="216"/>
      <c r="FSD788" s="216"/>
      <c r="FSE788" s="216"/>
      <c r="FSF788" s="216"/>
      <c r="FSG788" s="216"/>
      <c r="FSH788" s="216"/>
      <c r="FSI788" s="216"/>
      <c r="FSJ788" s="216"/>
      <c r="FSK788" s="216"/>
      <c r="FSL788" s="216"/>
      <c r="FSM788" s="216"/>
      <c r="FSN788" s="216"/>
      <c r="FSO788" s="216"/>
      <c r="FSP788" s="216"/>
      <c r="FSQ788" s="216"/>
      <c r="FSR788" s="216"/>
      <c r="FSS788" s="216"/>
      <c r="FST788" s="216"/>
      <c r="FSU788" s="216"/>
      <c r="FSV788" s="216"/>
      <c r="FSW788" s="216"/>
      <c r="FSX788" s="216"/>
      <c r="FSY788" s="216"/>
      <c r="FSZ788" s="216"/>
      <c r="FTA788" s="216"/>
      <c r="FTB788" s="216"/>
      <c r="FTC788" s="216"/>
      <c r="FTD788" s="216"/>
      <c r="FTE788" s="216"/>
      <c r="FTF788" s="216"/>
      <c r="FTG788" s="216"/>
      <c r="FTH788" s="216"/>
      <c r="FTI788" s="216"/>
      <c r="FTJ788" s="216"/>
      <c r="FTK788" s="216"/>
      <c r="FTL788" s="216"/>
      <c r="FTM788" s="216"/>
      <c r="FTN788" s="216"/>
      <c r="FTO788" s="216"/>
      <c r="FTP788" s="216"/>
      <c r="FTQ788" s="216"/>
      <c r="FTR788" s="216"/>
      <c r="FTS788" s="216"/>
      <c r="FTT788" s="216"/>
      <c r="FTU788" s="216"/>
      <c r="FTV788" s="216"/>
      <c r="FTW788" s="216"/>
      <c r="FTX788" s="216"/>
      <c r="FTY788" s="216"/>
      <c r="FTZ788" s="216"/>
      <c r="FUA788" s="216"/>
      <c r="FUB788" s="216"/>
      <c r="FUC788" s="216"/>
      <c r="FUD788" s="216"/>
      <c r="FUE788" s="216"/>
      <c r="FUF788" s="216"/>
      <c r="FUG788" s="216"/>
      <c r="FUH788" s="216"/>
      <c r="FUI788" s="216"/>
      <c r="FUJ788" s="216"/>
      <c r="FUK788" s="216"/>
      <c r="FUL788" s="216"/>
      <c r="FUM788" s="216"/>
      <c r="FUN788" s="216"/>
      <c r="FUO788" s="216"/>
      <c r="FUP788" s="216"/>
      <c r="FUQ788" s="216"/>
      <c r="FUR788" s="216"/>
      <c r="FUS788" s="216"/>
      <c r="FUT788" s="216"/>
      <c r="FUU788" s="216"/>
      <c r="FUV788" s="216"/>
      <c r="FUW788" s="216"/>
      <c r="FUX788" s="216"/>
      <c r="FUY788" s="216"/>
      <c r="FUZ788" s="216"/>
      <c r="FVA788" s="216"/>
      <c r="FVB788" s="216"/>
      <c r="FVC788" s="216"/>
      <c r="FVD788" s="216"/>
      <c r="FVE788" s="216"/>
      <c r="FVF788" s="216"/>
      <c r="FVG788" s="216"/>
      <c r="FVH788" s="216"/>
      <c r="FVI788" s="216"/>
      <c r="FVJ788" s="216"/>
      <c r="FVK788" s="216"/>
      <c r="FVL788" s="216"/>
      <c r="FVM788" s="216"/>
      <c r="FVN788" s="216"/>
      <c r="FVO788" s="216"/>
      <c r="FVP788" s="216"/>
      <c r="FVQ788" s="216"/>
      <c r="FVR788" s="216"/>
      <c r="FVS788" s="216"/>
      <c r="FVT788" s="216"/>
      <c r="FVU788" s="216"/>
      <c r="FVV788" s="216"/>
      <c r="FVW788" s="216"/>
      <c r="FVX788" s="216"/>
      <c r="FVY788" s="216"/>
      <c r="FVZ788" s="216"/>
      <c r="FWA788" s="216"/>
      <c r="FWB788" s="216"/>
      <c r="FWC788" s="216"/>
      <c r="FWD788" s="216"/>
      <c r="FWE788" s="216"/>
      <c r="FWF788" s="216"/>
      <c r="FWG788" s="216"/>
      <c r="FWH788" s="216"/>
      <c r="FWI788" s="216"/>
      <c r="FWJ788" s="216"/>
      <c r="FWK788" s="216"/>
      <c r="FWL788" s="216"/>
      <c r="FWM788" s="216"/>
      <c r="FWN788" s="216"/>
      <c r="FWO788" s="216"/>
      <c r="FWP788" s="216"/>
      <c r="FWQ788" s="216"/>
      <c r="FWR788" s="216"/>
      <c r="FWS788" s="216"/>
      <c r="FWT788" s="216"/>
      <c r="FWU788" s="216"/>
      <c r="FWV788" s="216"/>
      <c r="FWW788" s="216"/>
      <c r="FWX788" s="216"/>
      <c r="FWY788" s="216"/>
      <c r="FWZ788" s="216"/>
      <c r="FXA788" s="216"/>
      <c r="FXB788" s="216"/>
      <c r="FXC788" s="216"/>
      <c r="FXD788" s="216"/>
      <c r="FXE788" s="216"/>
      <c r="FXF788" s="216"/>
      <c r="FXG788" s="216"/>
      <c r="FXH788" s="216"/>
      <c r="FXI788" s="216"/>
      <c r="FXJ788" s="216"/>
      <c r="FXK788" s="216"/>
      <c r="FXL788" s="216"/>
      <c r="FXM788" s="216"/>
      <c r="FXN788" s="216"/>
      <c r="FXO788" s="216"/>
      <c r="FXP788" s="216"/>
      <c r="FXQ788" s="216"/>
      <c r="FXR788" s="216"/>
      <c r="FXS788" s="216"/>
      <c r="FXT788" s="216"/>
      <c r="FXU788" s="216"/>
      <c r="FXV788" s="216"/>
      <c r="FXW788" s="216"/>
      <c r="FXX788" s="216"/>
      <c r="FXY788" s="216"/>
      <c r="FXZ788" s="216"/>
      <c r="FYA788" s="216"/>
      <c r="FYB788" s="216"/>
      <c r="FYC788" s="216"/>
      <c r="FYD788" s="216"/>
      <c r="FYE788" s="216"/>
      <c r="FYF788" s="216"/>
      <c r="FYG788" s="216"/>
      <c r="FYH788" s="216"/>
      <c r="FYI788" s="216"/>
      <c r="FYJ788" s="216"/>
      <c r="FYK788" s="216"/>
      <c r="FYL788" s="216"/>
      <c r="FYM788" s="216"/>
      <c r="FYN788" s="216"/>
      <c r="FYO788" s="216"/>
      <c r="FYP788" s="216"/>
      <c r="FYQ788" s="216"/>
      <c r="FYR788" s="216"/>
      <c r="FYS788" s="216"/>
      <c r="FYT788" s="216"/>
      <c r="FYU788" s="216"/>
      <c r="FYV788" s="216"/>
      <c r="FYW788" s="216"/>
      <c r="FYX788" s="216"/>
      <c r="FYY788" s="216"/>
      <c r="FYZ788" s="216"/>
      <c r="FZA788" s="216"/>
      <c r="FZB788" s="216"/>
      <c r="FZC788" s="216"/>
      <c r="FZD788" s="216"/>
      <c r="FZE788" s="216"/>
      <c r="FZF788" s="216"/>
      <c r="FZG788" s="216"/>
      <c r="FZH788" s="216"/>
      <c r="FZI788" s="216"/>
      <c r="FZJ788" s="216"/>
      <c r="FZK788" s="216"/>
      <c r="FZL788" s="216"/>
      <c r="FZM788" s="216"/>
      <c r="FZN788" s="216"/>
      <c r="FZO788" s="216"/>
      <c r="FZP788" s="216"/>
      <c r="FZQ788" s="216"/>
      <c r="FZR788" s="216"/>
      <c r="FZS788" s="216"/>
      <c r="FZT788" s="216"/>
      <c r="FZU788" s="216"/>
      <c r="FZV788" s="216"/>
      <c r="FZW788" s="216"/>
      <c r="FZX788" s="216"/>
      <c r="FZY788" s="216"/>
      <c r="FZZ788" s="216"/>
      <c r="GAA788" s="216"/>
      <c r="GAB788" s="216"/>
      <c r="GAC788" s="216"/>
      <c r="GAD788" s="216"/>
      <c r="GAE788" s="216"/>
      <c r="GAF788" s="216"/>
      <c r="GAG788" s="216"/>
      <c r="GAH788" s="216"/>
      <c r="GAI788" s="216"/>
      <c r="GAJ788" s="216"/>
      <c r="GAK788" s="216"/>
      <c r="GAL788" s="216"/>
      <c r="GAM788" s="216"/>
      <c r="GAN788" s="216"/>
      <c r="GAO788" s="216"/>
      <c r="GAP788" s="216"/>
      <c r="GAQ788" s="216"/>
      <c r="GAR788" s="216"/>
      <c r="GAS788" s="216"/>
      <c r="GAT788" s="216"/>
      <c r="GAU788" s="216"/>
      <c r="GAV788" s="216"/>
      <c r="GAW788" s="216"/>
      <c r="GAX788" s="216"/>
      <c r="GAY788" s="216"/>
      <c r="GAZ788" s="216"/>
      <c r="GBA788" s="216"/>
      <c r="GBB788" s="216"/>
      <c r="GBC788" s="216"/>
      <c r="GBD788" s="216"/>
      <c r="GBE788" s="216"/>
      <c r="GBF788" s="216"/>
      <c r="GBG788" s="216"/>
      <c r="GBH788" s="216"/>
      <c r="GBI788" s="216"/>
      <c r="GBJ788" s="216"/>
      <c r="GBK788" s="216"/>
      <c r="GBL788" s="216"/>
      <c r="GBM788" s="216"/>
      <c r="GBN788" s="216"/>
      <c r="GBO788" s="216"/>
      <c r="GBP788" s="216"/>
      <c r="GBQ788" s="216"/>
      <c r="GBR788" s="216"/>
      <c r="GBS788" s="216"/>
      <c r="GBT788" s="216"/>
      <c r="GBU788" s="216"/>
      <c r="GBV788" s="216"/>
      <c r="GBW788" s="216"/>
      <c r="GBX788" s="216"/>
      <c r="GBY788" s="216"/>
      <c r="GBZ788" s="216"/>
      <c r="GCA788" s="216"/>
      <c r="GCB788" s="216"/>
      <c r="GCC788" s="216"/>
      <c r="GCD788" s="216"/>
      <c r="GCE788" s="216"/>
      <c r="GCF788" s="216"/>
      <c r="GCG788" s="216"/>
      <c r="GCH788" s="216"/>
      <c r="GCI788" s="216"/>
      <c r="GCJ788" s="216"/>
      <c r="GCK788" s="216"/>
      <c r="GCL788" s="216"/>
      <c r="GCM788" s="216"/>
      <c r="GCN788" s="216"/>
      <c r="GCO788" s="216"/>
      <c r="GCP788" s="216"/>
      <c r="GCQ788" s="216"/>
      <c r="GCR788" s="216"/>
      <c r="GCS788" s="216"/>
      <c r="GCT788" s="216"/>
      <c r="GCU788" s="216"/>
      <c r="GCV788" s="216"/>
      <c r="GCW788" s="216"/>
      <c r="GCX788" s="216"/>
      <c r="GCY788" s="216"/>
      <c r="GCZ788" s="216"/>
      <c r="GDA788" s="216"/>
      <c r="GDB788" s="216"/>
      <c r="GDC788" s="216"/>
      <c r="GDD788" s="216"/>
      <c r="GDE788" s="216"/>
      <c r="GDF788" s="216"/>
      <c r="GDG788" s="216"/>
      <c r="GDH788" s="216"/>
      <c r="GDI788" s="216"/>
      <c r="GDJ788" s="216"/>
      <c r="GDK788" s="216"/>
      <c r="GDL788" s="216"/>
      <c r="GDM788" s="216"/>
      <c r="GDN788" s="216"/>
      <c r="GDO788" s="216"/>
      <c r="GDP788" s="216"/>
      <c r="GDQ788" s="216"/>
      <c r="GDR788" s="216"/>
      <c r="GDS788" s="216"/>
      <c r="GDT788" s="216"/>
      <c r="GDU788" s="216"/>
      <c r="GDV788" s="216"/>
      <c r="GDW788" s="216"/>
      <c r="GDX788" s="216"/>
      <c r="GDY788" s="216"/>
      <c r="GDZ788" s="216"/>
      <c r="GEA788" s="216"/>
      <c r="GEB788" s="216"/>
      <c r="GEC788" s="216"/>
      <c r="GED788" s="216"/>
      <c r="GEE788" s="216"/>
      <c r="GEF788" s="216"/>
      <c r="GEG788" s="216"/>
      <c r="GEH788" s="216"/>
      <c r="GEI788" s="216"/>
      <c r="GEJ788" s="216"/>
      <c r="GEK788" s="216"/>
      <c r="GEL788" s="216"/>
      <c r="GEM788" s="216"/>
      <c r="GEN788" s="216"/>
      <c r="GEO788" s="216"/>
      <c r="GEP788" s="216"/>
      <c r="GEQ788" s="216"/>
      <c r="GER788" s="216"/>
      <c r="GES788" s="216"/>
      <c r="GET788" s="216"/>
      <c r="GEU788" s="216"/>
      <c r="GEV788" s="216"/>
      <c r="GEW788" s="216"/>
      <c r="GEX788" s="216"/>
      <c r="GEY788" s="216"/>
      <c r="GEZ788" s="216"/>
      <c r="GFA788" s="216"/>
      <c r="GFB788" s="216"/>
      <c r="GFC788" s="216"/>
      <c r="GFD788" s="216"/>
      <c r="GFE788" s="216"/>
      <c r="GFF788" s="216"/>
      <c r="GFG788" s="216"/>
      <c r="GFH788" s="216"/>
      <c r="GFI788" s="216"/>
      <c r="GFJ788" s="216"/>
      <c r="GFK788" s="216"/>
      <c r="GFL788" s="216"/>
      <c r="GFM788" s="216"/>
      <c r="GFN788" s="216"/>
      <c r="GFO788" s="216"/>
      <c r="GFP788" s="216"/>
      <c r="GFQ788" s="216"/>
      <c r="GFR788" s="216"/>
      <c r="GFS788" s="216"/>
      <c r="GFT788" s="216"/>
      <c r="GFU788" s="216"/>
      <c r="GFV788" s="216"/>
      <c r="GFW788" s="216"/>
      <c r="GFX788" s="216"/>
      <c r="GFY788" s="216"/>
      <c r="GFZ788" s="216"/>
      <c r="GGA788" s="216"/>
      <c r="GGB788" s="216"/>
      <c r="GGC788" s="216"/>
      <c r="GGD788" s="216"/>
      <c r="GGE788" s="216"/>
      <c r="GGF788" s="216"/>
      <c r="GGG788" s="216"/>
      <c r="GGH788" s="216"/>
      <c r="GGI788" s="216"/>
      <c r="GGJ788" s="216"/>
      <c r="GGK788" s="216"/>
      <c r="GGL788" s="216"/>
      <c r="GGM788" s="216"/>
      <c r="GGN788" s="216"/>
      <c r="GGO788" s="216"/>
      <c r="GGP788" s="216"/>
      <c r="GGQ788" s="216"/>
      <c r="GGR788" s="216"/>
      <c r="GGS788" s="216"/>
      <c r="GGT788" s="216"/>
      <c r="GGU788" s="216"/>
      <c r="GGV788" s="216"/>
      <c r="GGW788" s="216"/>
      <c r="GGX788" s="216"/>
      <c r="GGY788" s="216"/>
      <c r="GGZ788" s="216"/>
      <c r="GHA788" s="216"/>
      <c r="GHB788" s="216"/>
      <c r="GHC788" s="216"/>
      <c r="GHD788" s="216"/>
      <c r="GHE788" s="216"/>
      <c r="GHF788" s="216"/>
      <c r="GHG788" s="216"/>
      <c r="GHH788" s="216"/>
      <c r="GHI788" s="216"/>
      <c r="GHJ788" s="216"/>
      <c r="GHK788" s="216"/>
      <c r="GHL788" s="216"/>
      <c r="GHM788" s="216"/>
      <c r="GHN788" s="216"/>
      <c r="GHO788" s="216"/>
      <c r="GHP788" s="216"/>
      <c r="GHQ788" s="216"/>
      <c r="GHR788" s="216"/>
      <c r="GHS788" s="216"/>
      <c r="GHT788" s="216"/>
      <c r="GHU788" s="216"/>
      <c r="GHV788" s="216"/>
      <c r="GHW788" s="216"/>
      <c r="GHX788" s="216"/>
      <c r="GHY788" s="216"/>
      <c r="GHZ788" s="216"/>
      <c r="GIA788" s="216"/>
      <c r="GIB788" s="216"/>
      <c r="GIC788" s="216"/>
      <c r="GID788" s="216"/>
      <c r="GIE788" s="216"/>
      <c r="GIF788" s="216"/>
      <c r="GIG788" s="216"/>
      <c r="GIH788" s="216"/>
      <c r="GII788" s="216"/>
      <c r="GIJ788" s="216"/>
      <c r="GIK788" s="216"/>
      <c r="GIL788" s="216"/>
      <c r="GIM788" s="216"/>
      <c r="GIN788" s="216"/>
      <c r="GIO788" s="216"/>
      <c r="GIP788" s="216"/>
      <c r="GIQ788" s="216"/>
      <c r="GIR788" s="216"/>
      <c r="GIS788" s="216"/>
      <c r="GIT788" s="216"/>
      <c r="GIU788" s="216"/>
      <c r="GIV788" s="216"/>
      <c r="GIW788" s="216"/>
      <c r="GIX788" s="216"/>
      <c r="GIY788" s="216"/>
      <c r="GIZ788" s="216"/>
      <c r="GJA788" s="216"/>
      <c r="GJB788" s="216"/>
      <c r="GJC788" s="216"/>
      <c r="GJD788" s="216"/>
      <c r="GJE788" s="216"/>
      <c r="GJF788" s="216"/>
      <c r="GJG788" s="216"/>
      <c r="GJH788" s="216"/>
      <c r="GJI788" s="216"/>
      <c r="GJJ788" s="216"/>
      <c r="GJK788" s="216"/>
      <c r="GJL788" s="216"/>
      <c r="GJM788" s="216"/>
      <c r="GJN788" s="216"/>
      <c r="GJO788" s="216"/>
      <c r="GJP788" s="216"/>
      <c r="GJQ788" s="216"/>
      <c r="GJR788" s="216"/>
      <c r="GJS788" s="216"/>
      <c r="GJT788" s="216"/>
      <c r="GJU788" s="216"/>
      <c r="GJV788" s="216"/>
      <c r="GJW788" s="216"/>
      <c r="GJX788" s="216"/>
      <c r="GJY788" s="216"/>
      <c r="GJZ788" s="216"/>
      <c r="GKA788" s="216"/>
      <c r="GKB788" s="216"/>
      <c r="GKC788" s="216"/>
      <c r="GKD788" s="216"/>
      <c r="GKE788" s="216"/>
      <c r="GKF788" s="216"/>
      <c r="GKG788" s="216"/>
      <c r="GKH788" s="216"/>
      <c r="GKI788" s="216"/>
      <c r="GKJ788" s="216"/>
      <c r="GKK788" s="216"/>
      <c r="GKL788" s="216"/>
      <c r="GKM788" s="216"/>
      <c r="GKN788" s="216"/>
      <c r="GKO788" s="216"/>
      <c r="GKP788" s="216"/>
      <c r="GKQ788" s="216"/>
      <c r="GKR788" s="216"/>
      <c r="GKS788" s="216"/>
      <c r="GKT788" s="216"/>
      <c r="GKU788" s="216"/>
      <c r="GKV788" s="216"/>
      <c r="GKW788" s="216"/>
      <c r="GKX788" s="216"/>
      <c r="GKY788" s="216"/>
      <c r="GKZ788" s="216"/>
      <c r="GLA788" s="216"/>
      <c r="GLB788" s="216"/>
      <c r="GLC788" s="216"/>
      <c r="GLD788" s="216"/>
      <c r="GLE788" s="216"/>
      <c r="GLF788" s="216"/>
      <c r="GLG788" s="216"/>
      <c r="GLH788" s="216"/>
      <c r="GLI788" s="216"/>
      <c r="GLJ788" s="216"/>
      <c r="GLK788" s="216"/>
      <c r="GLL788" s="216"/>
      <c r="GLM788" s="216"/>
      <c r="GLN788" s="216"/>
      <c r="GLO788" s="216"/>
      <c r="GLP788" s="216"/>
      <c r="GLQ788" s="216"/>
      <c r="GLR788" s="216"/>
      <c r="GLS788" s="216"/>
      <c r="GLT788" s="216"/>
      <c r="GLU788" s="216"/>
      <c r="GLV788" s="216"/>
      <c r="GLW788" s="216"/>
      <c r="GLX788" s="216"/>
      <c r="GLY788" s="216"/>
      <c r="GLZ788" s="216"/>
      <c r="GMA788" s="216"/>
      <c r="GMB788" s="216"/>
      <c r="GMC788" s="216"/>
      <c r="GMD788" s="216"/>
      <c r="GME788" s="216"/>
      <c r="GMF788" s="216"/>
      <c r="GMG788" s="216"/>
      <c r="GMH788" s="216"/>
      <c r="GMI788" s="216"/>
      <c r="GMJ788" s="216"/>
      <c r="GMK788" s="216"/>
      <c r="GML788" s="216"/>
      <c r="GMM788" s="216"/>
      <c r="GMN788" s="216"/>
      <c r="GMO788" s="216"/>
      <c r="GMP788" s="216"/>
      <c r="GMQ788" s="216"/>
      <c r="GMR788" s="216"/>
      <c r="GMS788" s="216"/>
      <c r="GMT788" s="216"/>
      <c r="GMU788" s="216"/>
      <c r="GMV788" s="216"/>
      <c r="GMW788" s="216"/>
      <c r="GMX788" s="216"/>
      <c r="GMY788" s="216"/>
      <c r="GMZ788" s="216"/>
      <c r="GNA788" s="216"/>
      <c r="GNB788" s="216"/>
      <c r="GNC788" s="216"/>
      <c r="GND788" s="216"/>
      <c r="GNE788" s="216"/>
      <c r="GNF788" s="216"/>
      <c r="GNG788" s="216"/>
      <c r="GNH788" s="216"/>
      <c r="GNI788" s="216"/>
      <c r="GNJ788" s="216"/>
      <c r="GNK788" s="216"/>
      <c r="GNL788" s="216"/>
      <c r="GNM788" s="216"/>
      <c r="GNN788" s="216"/>
      <c r="GNO788" s="216"/>
      <c r="GNP788" s="216"/>
      <c r="GNQ788" s="216"/>
      <c r="GNR788" s="216"/>
      <c r="GNS788" s="216"/>
      <c r="GNT788" s="216"/>
      <c r="GNU788" s="216"/>
      <c r="GNV788" s="216"/>
      <c r="GNW788" s="216"/>
      <c r="GNX788" s="216"/>
      <c r="GNY788" s="216"/>
      <c r="GNZ788" s="216"/>
      <c r="GOA788" s="216"/>
      <c r="GOB788" s="216"/>
      <c r="GOC788" s="216"/>
      <c r="GOD788" s="216"/>
      <c r="GOE788" s="216"/>
      <c r="GOF788" s="216"/>
      <c r="GOG788" s="216"/>
      <c r="GOH788" s="216"/>
      <c r="GOI788" s="216"/>
      <c r="GOJ788" s="216"/>
      <c r="GOK788" s="216"/>
      <c r="GOL788" s="216"/>
      <c r="GOM788" s="216"/>
      <c r="GON788" s="216"/>
      <c r="GOO788" s="216"/>
      <c r="GOP788" s="216"/>
      <c r="GOQ788" s="216"/>
      <c r="GOR788" s="216"/>
      <c r="GOS788" s="216"/>
      <c r="GOT788" s="216"/>
      <c r="GOU788" s="216"/>
      <c r="GOV788" s="216"/>
      <c r="GOW788" s="216"/>
      <c r="GOX788" s="216"/>
      <c r="GOY788" s="216"/>
      <c r="GOZ788" s="216"/>
      <c r="GPA788" s="216"/>
      <c r="GPB788" s="216"/>
      <c r="GPC788" s="216"/>
      <c r="GPD788" s="216"/>
      <c r="GPE788" s="216"/>
      <c r="GPF788" s="216"/>
      <c r="GPG788" s="216"/>
      <c r="GPH788" s="216"/>
      <c r="GPI788" s="216"/>
      <c r="GPJ788" s="216"/>
      <c r="GPK788" s="216"/>
      <c r="GPL788" s="216"/>
      <c r="GPM788" s="216"/>
      <c r="GPN788" s="216"/>
      <c r="GPO788" s="216"/>
      <c r="GPP788" s="216"/>
      <c r="GPQ788" s="216"/>
      <c r="GPR788" s="216"/>
      <c r="GPS788" s="216"/>
      <c r="GPT788" s="216"/>
      <c r="GPU788" s="216"/>
      <c r="GPV788" s="216"/>
      <c r="GPW788" s="216"/>
      <c r="GPX788" s="216"/>
      <c r="GPY788" s="216"/>
      <c r="GPZ788" s="216"/>
      <c r="GQA788" s="216"/>
      <c r="GQB788" s="216"/>
      <c r="GQC788" s="216"/>
      <c r="GQD788" s="216"/>
      <c r="GQE788" s="216"/>
      <c r="GQF788" s="216"/>
      <c r="GQG788" s="216"/>
      <c r="GQH788" s="216"/>
      <c r="GQI788" s="216"/>
      <c r="GQJ788" s="216"/>
      <c r="GQK788" s="216"/>
      <c r="GQL788" s="216"/>
      <c r="GQM788" s="216"/>
      <c r="GQN788" s="216"/>
      <c r="GQO788" s="216"/>
      <c r="GQP788" s="216"/>
      <c r="GQQ788" s="216"/>
      <c r="GQR788" s="216"/>
      <c r="GQS788" s="216"/>
      <c r="GQT788" s="216"/>
      <c r="GQU788" s="216"/>
      <c r="GQV788" s="216"/>
      <c r="GQW788" s="216"/>
      <c r="GQX788" s="216"/>
      <c r="GQY788" s="216"/>
      <c r="GQZ788" s="216"/>
      <c r="GRA788" s="216"/>
      <c r="GRB788" s="216"/>
      <c r="GRC788" s="216"/>
      <c r="GRD788" s="216"/>
      <c r="GRE788" s="216"/>
      <c r="GRF788" s="216"/>
      <c r="GRG788" s="216"/>
      <c r="GRH788" s="216"/>
      <c r="GRI788" s="216"/>
      <c r="GRJ788" s="216"/>
      <c r="GRK788" s="216"/>
      <c r="GRL788" s="216"/>
      <c r="GRM788" s="216"/>
      <c r="GRN788" s="216"/>
      <c r="GRO788" s="216"/>
      <c r="GRP788" s="216"/>
      <c r="GRQ788" s="216"/>
      <c r="GRR788" s="216"/>
      <c r="GRS788" s="216"/>
      <c r="GRT788" s="216"/>
      <c r="GRU788" s="216"/>
      <c r="GRV788" s="216"/>
      <c r="GRW788" s="216"/>
      <c r="GRX788" s="216"/>
      <c r="GRY788" s="216"/>
      <c r="GRZ788" s="216"/>
      <c r="GSA788" s="216"/>
      <c r="GSB788" s="216"/>
      <c r="GSC788" s="216"/>
      <c r="GSD788" s="216"/>
      <c r="GSE788" s="216"/>
      <c r="GSF788" s="216"/>
      <c r="GSG788" s="216"/>
      <c r="GSH788" s="216"/>
      <c r="GSI788" s="216"/>
      <c r="GSJ788" s="216"/>
      <c r="GSK788" s="216"/>
      <c r="GSL788" s="216"/>
      <c r="GSM788" s="216"/>
      <c r="GSN788" s="216"/>
      <c r="GSO788" s="216"/>
      <c r="GSP788" s="216"/>
      <c r="GSQ788" s="216"/>
      <c r="GSR788" s="216"/>
      <c r="GSS788" s="216"/>
      <c r="GST788" s="216"/>
      <c r="GSU788" s="216"/>
      <c r="GSV788" s="216"/>
      <c r="GSW788" s="216"/>
      <c r="GSX788" s="216"/>
      <c r="GSY788" s="216"/>
      <c r="GSZ788" s="216"/>
      <c r="GTA788" s="216"/>
      <c r="GTB788" s="216"/>
      <c r="GTC788" s="216"/>
      <c r="GTD788" s="216"/>
      <c r="GTE788" s="216"/>
      <c r="GTF788" s="216"/>
      <c r="GTG788" s="216"/>
      <c r="GTH788" s="216"/>
      <c r="GTI788" s="216"/>
      <c r="GTJ788" s="216"/>
      <c r="GTK788" s="216"/>
      <c r="GTL788" s="216"/>
      <c r="GTM788" s="216"/>
      <c r="GTN788" s="216"/>
      <c r="GTO788" s="216"/>
      <c r="GTP788" s="216"/>
      <c r="GTQ788" s="216"/>
      <c r="GTR788" s="216"/>
      <c r="GTS788" s="216"/>
      <c r="GTT788" s="216"/>
      <c r="GTU788" s="216"/>
      <c r="GTV788" s="216"/>
      <c r="GTW788" s="216"/>
      <c r="GTX788" s="216"/>
      <c r="GTY788" s="216"/>
      <c r="GTZ788" s="216"/>
      <c r="GUA788" s="216"/>
      <c r="GUB788" s="216"/>
      <c r="GUC788" s="216"/>
      <c r="GUD788" s="216"/>
      <c r="GUE788" s="216"/>
      <c r="GUF788" s="216"/>
      <c r="GUG788" s="216"/>
      <c r="GUH788" s="216"/>
      <c r="GUI788" s="216"/>
      <c r="GUJ788" s="216"/>
      <c r="GUK788" s="216"/>
      <c r="GUL788" s="216"/>
      <c r="GUM788" s="216"/>
      <c r="GUN788" s="216"/>
      <c r="GUO788" s="216"/>
      <c r="GUP788" s="216"/>
      <c r="GUQ788" s="216"/>
      <c r="GUR788" s="216"/>
      <c r="GUS788" s="216"/>
      <c r="GUT788" s="216"/>
      <c r="GUU788" s="216"/>
      <c r="GUV788" s="216"/>
      <c r="GUW788" s="216"/>
      <c r="GUX788" s="216"/>
      <c r="GUY788" s="216"/>
      <c r="GUZ788" s="216"/>
      <c r="GVA788" s="216"/>
      <c r="GVB788" s="216"/>
      <c r="GVC788" s="216"/>
      <c r="GVD788" s="216"/>
      <c r="GVE788" s="216"/>
      <c r="GVF788" s="216"/>
      <c r="GVG788" s="216"/>
      <c r="GVH788" s="216"/>
      <c r="GVI788" s="216"/>
      <c r="GVJ788" s="216"/>
      <c r="GVK788" s="216"/>
      <c r="GVL788" s="216"/>
      <c r="GVM788" s="216"/>
      <c r="GVN788" s="216"/>
      <c r="GVO788" s="216"/>
      <c r="GVP788" s="216"/>
      <c r="GVQ788" s="216"/>
      <c r="GVR788" s="216"/>
      <c r="GVS788" s="216"/>
      <c r="GVT788" s="216"/>
      <c r="GVU788" s="216"/>
      <c r="GVV788" s="216"/>
      <c r="GVW788" s="216"/>
      <c r="GVX788" s="216"/>
      <c r="GVY788" s="216"/>
      <c r="GVZ788" s="216"/>
      <c r="GWA788" s="216"/>
      <c r="GWB788" s="216"/>
      <c r="GWC788" s="216"/>
      <c r="GWD788" s="216"/>
      <c r="GWE788" s="216"/>
      <c r="GWF788" s="216"/>
      <c r="GWG788" s="216"/>
      <c r="GWH788" s="216"/>
      <c r="GWI788" s="216"/>
      <c r="GWJ788" s="216"/>
      <c r="GWK788" s="216"/>
      <c r="GWL788" s="216"/>
      <c r="GWM788" s="216"/>
      <c r="GWN788" s="216"/>
      <c r="GWO788" s="216"/>
      <c r="GWP788" s="216"/>
      <c r="GWQ788" s="216"/>
      <c r="GWR788" s="216"/>
      <c r="GWS788" s="216"/>
      <c r="GWT788" s="216"/>
      <c r="GWU788" s="216"/>
      <c r="GWV788" s="216"/>
      <c r="GWW788" s="216"/>
      <c r="GWX788" s="216"/>
      <c r="GWY788" s="216"/>
      <c r="GWZ788" s="216"/>
      <c r="GXA788" s="216"/>
      <c r="GXB788" s="216"/>
      <c r="GXC788" s="216"/>
      <c r="GXD788" s="216"/>
      <c r="GXE788" s="216"/>
      <c r="GXF788" s="216"/>
      <c r="GXG788" s="216"/>
      <c r="GXH788" s="216"/>
      <c r="GXI788" s="216"/>
      <c r="GXJ788" s="216"/>
      <c r="GXK788" s="216"/>
      <c r="GXL788" s="216"/>
      <c r="GXM788" s="216"/>
      <c r="GXN788" s="216"/>
      <c r="GXO788" s="216"/>
      <c r="GXP788" s="216"/>
      <c r="GXQ788" s="216"/>
      <c r="GXR788" s="216"/>
      <c r="GXS788" s="216"/>
      <c r="GXT788" s="216"/>
      <c r="GXU788" s="216"/>
      <c r="GXV788" s="216"/>
      <c r="GXW788" s="216"/>
      <c r="GXX788" s="216"/>
      <c r="GXY788" s="216"/>
      <c r="GXZ788" s="216"/>
      <c r="GYA788" s="216"/>
      <c r="GYB788" s="216"/>
      <c r="GYC788" s="216"/>
      <c r="GYD788" s="216"/>
      <c r="GYE788" s="216"/>
      <c r="GYF788" s="216"/>
      <c r="GYG788" s="216"/>
      <c r="GYH788" s="216"/>
      <c r="GYI788" s="216"/>
      <c r="GYJ788" s="216"/>
      <c r="GYK788" s="216"/>
      <c r="GYL788" s="216"/>
      <c r="GYM788" s="216"/>
      <c r="GYN788" s="216"/>
      <c r="GYO788" s="216"/>
      <c r="GYP788" s="216"/>
      <c r="GYQ788" s="216"/>
      <c r="GYR788" s="216"/>
      <c r="GYS788" s="216"/>
      <c r="GYT788" s="216"/>
      <c r="GYU788" s="216"/>
      <c r="GYV788" s="216"/>
      <c r="GYW788" s="216"/>
      <c r="GYX788" s="216"/>
      <c r="GYY788" s="216"/>
      <c r="GYZ788" s="216"/>
      <c r="GZA788" s="216"/>
      <c r="GZB788" s="216"/>
      <c r="GZC788" s="216"/>
      <c r="GZD788" s="216"/>
      <c r="GZE788" s="216"/>
      <c r="GZF788" s="216"/>
      <c r="GZG788" s="216"/>
      <c r="GZH788" s="216"/>
      <c r="GZI788" s="216"/>
      <c r="GZJ788" s="216"/>
      <c r="GZK788" s="216"/>
      <c r="GZL788" s="216"/>
      <c r="GZM788" s="216"/>
      <c r="GZN788" s="216"/>
      <c r="GZO788" s="216"/>
      <c r="GZP788" s="216"/>
      <c r="GZQ788" s="216"/>
      <c r="GZR788" s="216"/>
      <c r="GZS788" s="216"/>
      <c r="GZT788" s="216"/>
      <c r="GZU788" s="216"/>
      <c r="GZV788" s="216"/>
      <c r="GZW788" s="216"/>
      <c r="GZX788" s="216"/>
      <c r="GZY788" s="216"/>
      <c r="GZZ788" s="216"/>
      <c r="HAA788" s="216"/>
      <c r="HAB788" s="216"/>
      <c r="HAC788" s="216"/>
      <c r="HAD788" s="216"/>
      <c r="HAE788" s="216"/>
      <c r="HAF788" s="216"/>
      <c r="HAG788" s="216"/>
      <c r="HAH788" s="216"/>
      <c r="HAI788" s="216"/>
      <c r="HAJ788" s="216"/>
      <c r="HAK788" s="216"/>
      <c r="HAL788" s="216"/>
      <c r="HAM788" s="216"/>
      <c r="HAN788" s="216"/>
      <c r="HAO788" s="216"/>
      <c r="HAP788" s="216"/>
      <c r="HAQ788" s="216"/>
      <c r="HAR788" s="216"/>
      <c r="HAS788" s="216"/>
      <c r="HAT788" s="216"/>
      <c r="HAU788" s="216"/>
      <c r="HAV788" s="216"/>
      <c r="HAW788" s="216"/>
      <c r="HAX788" s="216"/>
      <c r="HAY788" s="216"/>
      <c r="HAZ788" s="216"/>
      <c r="HBA788" s="216"/>
      <c r="HBB788" s="216"/>
      <c r="HBC788" s="216"/>
      <c r="HBD788" s="216"/>
      <c r="HBE788" s="216"/>
      <c r="HBF788" s="216"/>
      <c r="HBG788" s="216"/>
      <c r="HBH788" s="216"/>
      <c r="HBI788" s="216"/>
      <c r="HBJ788" s="216"/>
      <c r="HBK788" s="216"/>
      <c r="HBL788" s="216"/>
      <c r="HBM788" s="216"/>
      <c r="HBN788" s="216"/>
      <c r="HBO788" s="216"/>
      <c r="HBP788" s="216"/>
      <c r="HBQ788" s="216"/>
      <c r="HBR788" s="216"/>
      <c r="HBS788" s="216"/>
      <c r="HBT788" s="216"/>
      <c r="HBU788" s="216"/>
      <c r="HBV788" s="216"/>
      <c r="HBW788" s="216"/>
      <c r="HBX788" s="216"/>
      <c r="HBY788" s="216"/>
      <c r="HBZ788" s="216"/>
      <c r="HCA788" s="216"/>
      <c r="HCB788" s="216"/>
      <c r="HCC788" s="216"/>
      <c r="HCD788" s="216"/>
      <c r="HCE788" s="216"/>
      <c r="HCF788" s="216"/>
      <c r="HCG788" s="216"/>
      <c r="HCH788" s="216"/>
      <c r="HCI788" s="216"/>
      <c r="HCJ788" s="216"/>
      <c r="HCK788" s="216"/>
      <c r="HCL788" s="216"/>
      <c r="HCM788" s="216"/>
      <c r="HCN788" s="216"/>
      <c r="HCO788" s="216"/>
      <c r="HCP788" s="216"/>
      <c r="HCQ788" s="216"/>
      <c r="HCR788" s="216"/>
      <c r="HCS788" s="216"/>
      <c r="HCT788" s="216"/>
      <c r="HCU788" s="216"/>
      <c r="HCV788" s="216"/>
      <c r="HCW788" s="216"/>
      <c r="HCX788" s="216"/>
      <c r="HCY788" s="216"/>
      <c r="HCZ788" s="216"/>
      <c r="HDA788" s="216"/>
      <c r="HDB788" s="216"/>
      <c r="HDC788" s="216"/>
      <c r="HDD788" s="216"/>
      <c r="HDE788" s="216"/>
      <c r="HDF788" s="216"/>
      <c r="HDG788" s="216"/>
      <c r="HDH788" s="216"/>
      <c r="HDI788" s="216"/>
      <c r="HDJ788" s="216"/>
      <c r="HDK788" s="216"/>
      <c r="HDL788" s="216"/>
      <c r="HDM788" s="216"/>
      <c r="HDN788" s="216"/>
      <c r="HDO788" s="216"/>
      <c r="HDP788" s="216"/>
      <c r="HDQ788" s="216"/>
      <c r="HDR788" s="216"/>
      <c r="HDS788" s="216"/>
      <c r="HDT788" s="216"/>
      <c r="HDU788" s="216"/>
      <c r="HDV788" s="216"/>
      <c r="HDW788" s="216"/>
      <c r="HDX788" s="216"/>
      <c r="HDY788" s="216"/>
      <c r="HDZ788" s="216"/>
      <c r="HEA788" s="216"/>
      <c r="HEB788" s="216"/>
      <c r="HEC788" s="216"/>
      <c r="HED788" s="216"/>
      <c r="HEE788" s="216"/>
      <c r="HEF788" s="216"/>
      <c r="HEG788" s="216"/>
      <c r="HEH788" s="216"/>
      <c r="HEI788" s="216"/>
      <c r="HEJ788" s="216"/>
      <c r="HEK788" s="216"/>
      <c r="HEL788" s="216"/>
      <c r="HEM788" s="216"/>
      <c r="HEN788" s="216"/>
      <c r="HEO788" s="216"/>
      <c r="HEP788" s="216"/>
      <c r="HEQ788" s="216"/>
      <c r="HER788" s="216"/>
      <c r="HES788" s="216"/>
      <c r="HET788" s="216"/>
      <c r="HEU788" s="216"/>
      <c r="HEV788" s="216"/>
      <c r="HEW788" s="216"/>
      <c r="HEX788" s="216"/>
      <c r="HEY788" s="216"/>
      <c r="HEZ788" s="216"/>
      <c r="HFA788" s="216"/>
      <c r="HFB788" s="216"/>
      <c r="HFC788" s="216"/>
      <c r="HFD788" s="216"/>
      <c r="HFE788" s="216"/>
      <c r="HFF788" s="216"/>
      <c r="HFG788" s="216"/>
      <c r="HFH788" s="216"/>
      <c r="HFI788" s="216"/>
      <c r="HFJ788" s="216"/>
      <c r="HFK788" s="216"/>
      <c r="HFL788" s="216"/>
      <c r="HFM788" s="216"/>
      <c r="HFN788" s="216"/>
      <c r="HFO788" s="216"/>
      <c r="HFP788" s="216"/>
      <c r="HFQ788" s="216"/>
      <c r="HFR788" s="216"/>
      <c r="HFS788" s="216"/>
      <c r="HFT788" s="216"/>
      <c r="HFU788" s="216"/>
      <c r="HFV788" s="216"/>
      <c r="HFW788" s="216"/>
      <c r="HFX788" s="216"/>
      <c r="HFY788" s="216"/>
      <c r="HFZ788" s="216"/>
      <c r="HGA788" s="216"/>
      <c r="HGB788" s="216"/>
      <c r="HGC788" s="216"/>
      <c r="HGD788" s="216"/>
      <c r="HGE788" s="216"/>
      <c r="HGF788" s="216"/>
      <c r="HGG788" s="216"/>
      <c r="HGH788" s="216"/>
      <c r="HGI788" s="216"/>
      <c r="HGJ788" s="216"/>
      <c r="HGK788" s="216"/>
      <c r="HGL788" s="216"/>
      <c r="HGM788" s="216"/>
      <c r="HGN788" s="216"/>
      <c r="HGO788" s="216"/>
      <c r="HGP788" s="216"/>
      <c r="HGQ788" s="216"/>
      <c r="HGR788" s="216"/>
      <c r="HGS788" s="216"/>
      <c r="HGT788" s="216"/>
      <c r="HGU788" s="216"/>
      <c r="HGV788" s="216"/>
      <c r="HGW788" s="216"/>
      <c r="HGX788" s="216"/>
      <c r="HGY788" s="216"/>
      <c r="HGZ788" s="216"/>
      <c r="HHA788" s="216"/>
      <c r="HHB788" s="216"/>
      <c r="HHC788" s="216"/>
      <c r="HHD788" s="216"/>
      <c r="HHE788" s="216"/>
      <c r="HHF788" s="216"/>
      <c r="HHG788" s="216"/>
      <c r="HHH788" s="216"/>
      <c r="HHI788" s="216"/>
      <c r="HHJ788" s="216"/>
      <c r="HHK788" s="216"/>
      <c r="HHL788" s="216"/>
      <c r="HHM788" s="216"/>
      <c r="HHN788" s="216"/>
      <c r="HHO788" s="216"/>
      <c r="HHP788" s="216"/>
      <c r="HHQ788" s="216"/>
      <c r="HHR788" s="216"/>
      <c r="HHS788" s="216"/>
      <c r="HHT788" s="216"/>
      <c r="HHU788" s="216"/>
      <c r="HHV788" s="216"/>
      <c r="HHW788" s="216"/>
      <c r="HHX788" s="216"/>
      <c r="HHY788" s="216"/>
      <c r="HHZ788" s="216"/>
      <c r="HIA788" s="216"/>
      <c r="HIB788" s="216"/>
      <c r="HIC788" s="216"/>
      <c r="HID788" s="216"/>
      <c r="HIE788" s="216"/>
      <c r="HIF788" s="216"/>
      <c r="HIG788" s="216"/>
      <c r="HIH788" s="216"/>
      <c r="HII788" s="216"/>
      <c r="HIJ788" s="216"/>
      <c r="HIK788" s="216"/>
      <c r="HIL788" s="216"/>
      <c r="HIM788" s="216"/>
      <c r="HIN788" s="216"/>
      <c r="HIO788" s="216"/>
      <c r="HIP788" s="216"/>
      <c r="HIQ788" s="216"/>
      <c r="HIR788" s="216"/>
      <c r="HIS788" s="216"/>
      <c r="HIT788" s="216"/>
      <c r="HIU788" s="216"/>
      <c r="HIV788" s="216"/>
      <c r="HIW788" s="216"/>
      <c r="HIX788" s="216"/>
      <c r="HIY788" s="216"/>
      <c r="HIZ788" s="216"/>
      <c r="HJA788" s="216"/>
      <c r="HJB788" s="216"/>
      <c r="HJC788" s="216"/>
      <c r="HJD788" s="216"/>
      <c r="HJE788" s="216"/>
      <c r="HJF788" s="216"/>
      <c r="HJG788" s="216"/>
      <c r="HJH788" s="216"/>
      <c r="HJI788" s="216"/>
      <c r="HJJ788" s="216"/>
      <c r="HJK788" s="216"/>
      <c r="HJL788" s="216"/>
      <c r="HJM788" s="216"/>
      <c r="HJN788" s="216"/>
      <c r="HJO788" s="216"/>
      <c r="HJP788" s="216"/>
      <c r="HJQ788" s="216"/>
      <c r="HJR788" s="216"/>
      <c r="HJS788" s="216"/>
      <c r="HJT788" s="216"/>
      <c r="HJU788" s="216"/>
      <c r="HJV788" s="216"/>
      <c r="HJW788" s="216"/>
      <c r="HJX788" s="216"/>
      <c r="HJY788" s="216"/>
      <c r="HJZ788" s="216"/>
      <c r="HKA788" s="216"/>
      <c r="HKB788" s="216"/>
      <c r="HKC788" s="216"/>
      <c r="HKD788" s="216"/>
      <c r="HKE788" s="216"/>
      <c r="HKF788" s="216"/>
      <c r="HKG788" s="216"/>
      <c r="HKH788" s="216"/>
      <c r="HKI788" s="216"/>
      <c r="HKJ788" s="216"/>
      <c r="HKK788" s="216"/>
      <c r="HKL788" s="216"/>
      <c r="HKM788" s="216"/>
      <c r="HKN788" s="216"/>
      <c r="HKO788" s="216"/>
      <c r="HKP788" s="216"/>
      <c r="HKQ788" s="216"/>
      <c r="HKR788" s="216"/>
      <c r="HKS788" s="216"/>
      <c r="HKT788" s="216"/>
      <c r="HKU788" s="216"/>
      <c r="HKV788" s="216"/>
      <c r="HKW788" s="216"/>
      <c r="HKX788" s="216"/>
      <c r="HKY788" s="216"/>
      <c r="HKZ788" s="216"/>
      <c r="HLA788" s="216"/>
      <c r="HLB788" s="216"/>
      <c r="HLC788" s="216"/>
      <c r="HLD788" s="216"/>
      <c r="HLE788" s="216"/>
      <c r="HLF788" s="216"/>
      <c r="HLG788" s="216"/>
      <c r="HLH788" s="216"/>
      <c r="HLI788" s="216"/>
      <c r="HLJ788" s="216"/>
      <c r="HLK788" s="216"/>
      <c r="HLL788" s="216"/>
      <c r="HLM788" s="216"/>
      <c r="HLN788" s="216"/>
      <c r="HLO788" s="216"/>
      <c r="HLP788" s="216"/>
      <c r="HLQ788" s="216"/>
      <c r="HLR788" s="216"/>
      <c r="HLS788" s="216"/>
      <c r="HLT788" s="216"/>
      <c r="HLU788" s="216"/>
      <c r="HLV788" s="216"/>
      <c r="HLW788" s="216"/>
      <c r="HLX788" s="216"/>
      <c r="HLY788" s="216"/>
      <c r="HLZ788" s="216"/>
      <c r="HMA788" s="216"/>
      <c r="HMB788" s="216"/>
      <c r="HMC788" s="216"/>
      <c r="HMD788" s="216"/>
      <c r="HME788" s="216"/>
      <c r="HMF788" s="216"/>
      <c r="HMG788" s="216"/>
      <c r="HMH788" s="216"/>
      <c r="HMI788" s="216"/>
      <c r="HMJ788" s="216"/>
      <c r="HMK788" s="216"/>
      <c r="HML788" s="216"/>
      <c r="HMM788" s="216"/>
      <c r="HMN788" s="216"/>
      <c r="HMO788" s="216"/>
      <c r="HMP788" s="216"/>
      <c r="HMQ788" s="216"/>
      <c r="HMR788" s="216"/>
      <c r="HMS788" s="216"/>
      <c r="HMT788" s="216"/>
      <c r="HMU788" s="216"/>
      <c r="HMV788" s="216"/>
      <c r="HMW788" s="216"/>
      <c r="HMX788" s="216"/>
      <c r="HMY788" s="216"/>
      <c r="HMZ788" s="216"/>
      <c r="HNA788" s="216"/>
      <c r="HNB788" s="216"/>
      <c r="HNC788" s="216"/>
      <c r="HND788" s="216"/>
      <c r="HNE788" s="216"/>
      <c r="HNF788" s="216"/>
      <c r="HNG788" s="216"/>
      <c r="HNH788" s="216"/>
      <c r="HNI788" s="216"/>
      <c r="HNJ788" s="216"/>
      <c r="HNK788" s="216"/>
      <c r="HNL788" s="216"/>
      <c r="HNM788" s="216"/>
      <c r="HNN788" s="216"/>
      <c r="HNO788" s="216"/>
      <c r="HNP788" s="216"/>
      <c r="HNQ788" s="216"/>
      <c r="HNR788" s="216"/>
      <c r="HNS788" s="216"/>
      <c r="HNT788" s="216"/>
      <c r="HNU788" s="216"/>
      <c r="HNV788" s="216"/>
      <c r="HNW788" s="216"/>
      <c r="HNX788" s="216"/>
      <c r="HNY788" s="216"/>
      <c r="HNZ788" s="216"/>
      <c r="HOA788" s="216"/>
      <c r="HOB788" s="216"/>
      <c r="HOC788" s="216"/>
      <c r="HOD788" s="216"/>
      <c r="HOE788" s="216"/>
      <c r="HOF788" s="216"/>
      <c r="HOG788" s="216"/>
      <c r="HOH788" s="216"/>
      <c r="HOI788" s="216"/>
      <c r="HOJ788" s="216"/>
      <c r="HOK788" s="216"/>
      <c r="HOL788" s="216"/>
      <c r="HOM788" s="216"/>
      <c r="HON788" s="216"/>
      <c r="HOO788" s="216"/>
      <c r="HOP788" s="216"/>
      <c r="HOQ788" s="216"/>
      <c r="HOR788" s="216"/>
      <c r="HOS788" s="216"/>
      <c r="HOT788" s="216"/>
      <c r="HOU788" s="216"/>
      <c r="HOV788" s="216"/>
      <c r="HOW788" s="216"/>
      <c r="HOX788" s="216"/>
      <c r="HOY788" s="216"/>
      <c r="HOZ788" s="216"/>
      <c r="HPA788" s="216"/>
      <c r="HPB788" s="216"/>
      <c r="HPC788" s="216"/>
      <c r="HPD788" s="216"/>
      <c r="HPE788" s="216"/>
      <c r="HPF788" s="216"/>
      <c r="HPG788" s="216"/>
      <c r="HPH788" s="216"/>
      <c r="HPI788" s="216"/>
      <c r="HPJ788" s="216"/>
      <c r="HPK788" s="216"/>
      <c r="HPL788" s="216"/>
      <c r="HPM788" s="216"/>
      <c r="HPN788" s="216"/>
      <c r="HPO788" s="216"/>
      <c r="HPP788" s="216"/>
      <c r="HPQ788" s="216"/>
      <c r="HPR788" s="216"/>
      <c r="HPS788" s="216"/>
      <c r="HPT788" s="216"/>
      <c r="HPU788" s="216"/>
      <c r="HPV788" s="216"/>
      <c r="HPW788" s="216"/>
      <c r="HPX788" s="216"/>
      <c r="HPY788" s="216"/>
      <c r="HPZ788" s="216"/>
      <c r="HQA788" s="216"/>
      <c r="HQB788" s="216"/>
      <c r="HQC788" s="216"/>
      <c r="HQD788" s="216"/>
      <c r="HQE788" s="216"/>
      <c r="HQF788" s="216"/>
      <c r="HQG788" s="216"/>
      <c r="HQH788" s="216"/>
      <c r="HQI788" s="216"/>
      <c r="HQJ788" s="216"/>
      <c r="HQK788" s="216"/>
      <c r="HQL788" s="216"/>
      <c r="HQM788" s="216"/>
      <c r="HQN788" s="216"/>
      <c r="HQO788" s="216"/>
      <c r="HQP788" s="216"/>
      <c r="HQQ788" s="216"/>
      <c r="HQR788" s="216"/>
      <c r="HQS788" s="216"/>
      <c r="HQT788" s="216"/>
      <c r="HQU788" s="216"/>
      <c r="HQV788" s="216"/>
      <c r="HQW788" s="216"/>
      <c r="HQX788" s="216"/>
      <c r="HQY788" s="216"/>
      <c r="HQZ788" s="216"/>
      <c r="HRA788" s="216"/>
      <c r="HRB788" s="216"/>
      <c r="HRC788" s="216"/>
      <c r="HRD788" s="216"/>
      <c r="HRE788" s="216"/>
      <c r="HRF788" s="216"/>
      <c r="HRG788" s="216"/>
      <c r="HRH788" s="216"/>
      <c r="HRI788" s="216"/>
      <c r="HRJ788" s="216"/>
      <c r="HRK788" s="216"/>
      <c r="HRL788" s="216"/>
      <c r="HRM788" s="216"/>
      <c r="HRN788" s="216"/>
      <c r="HRO788" s="216"/>
      <c r="HRP788" s="216"/>
      <c r="HRQ788" s="216"/>
      <c r="HRR788" s="216"/>
      <c r="HRS788" s="216"/>
      <c r="HRT788" s="216"/>
      <c r="HRU788" s="216"/>
      <c r="HRV788" s="216"/>
      <c r="HRW788" s="216"/>
      <c r="HRX788" s="216"/>
      <c r="HRY788" s="216"/>
      <c r="HRZ788" s="216"/>
      <c r="HSA788" s="216"/>
      <c r="HSB788" s="216"/>
      <c r="HSC788" s="216"/>
      <c r="HSD788" s="216"/>
      <c r="HSE788" s="216"/>
      <c r="HSF788" s="216"/>
      <c r="HSG788" s="216"/>
      <c r="HSH788" s="216"/>
      <c r="HSI788" s="216"/>
      <c r="HSJ788" s="216"/>
      <c r="HSK788" s="216"/>
      <c r="HSL788" s="216"/>
      <c r="HSM788" s="216"/>
      <c r="HSN788" s="216"/>
      <c r="HSO788" s="216"/>
      <c r="HSP788" s="216"/>
      <c r="HSQ788" s="216"/>
      <c r="HSR788" s="216"/>
      <c r="HSS788" s="216"/>
      <c r="HST788" s="216"/>
      <c r="HSU788" s="216"/>
      <c r="HSV788" s="216"/>
      <c r="HSW788" s="216"/>
      <c r="HSX788" s="216"/>
      <c r="HSY788" s="216"/>
      <c r="HSZ788" s="216"/>
      <c r="HTA788" s="216"/>
      <c r="HTB788" s="216"/>
      <c r="HTC788" s="216"/>
      <c r="HTD788" s="216"/>
      <c r="HTE788" s="216"/>
      <c r="HTF788" s="216"/>
      <c r="HTG788" s="216"/>
      <c r="HTH788" s="216"/>
      <c r="HTI788" s="216"/>
      <c r="HTJ788" s="216"/>
      <c r="HTK788" s="216"/>
      <c r="HTL788" s="216"/>
      <c r="HTM788" s="216"/>
      <c r="HTN788" s="216"/>
      <c r="HTO788" s="216"/>
      <c r="HTP788" s="216"/>
      <c r="HTQ788" s="216"/>
      <c r="HTR788" s="216"/>
      <c r="HTS788" s="216"/>
      <c r="HTT788" s="216"/>
      <c r="HTU788" s="216"/>
      <c r="HTV788" s="216"/>
      <c r="HTW788" s="216"/>
      <c r="HTX788" s="216"/>
      <c r="HTY788" s="216"/>
      <c r="HTZ788" s="216"/>
      <c r="HUA788" s="216"/>
      <c r="HUB788" s="216"/>
      <c r="HUC788" s="216"/>
      <c r="HUD788" s="216"/>
      <c r="HUE788" s="216"/>
      <c r="HUF788" s="216"/>
      <c r="HUG788" s="216"/>
      <c r="HUH788" s="216"/>
      <c r="HUI788" s="216"/>
      <c r="HUJ788" s="216"/>
      <c r="HUK788" s="216"/>
      <c r="HUL788" s="216"/>
      <c r="HUM788" s="216"/>
      <c r="HUN788" s="216"/>
      <c r="HUO788" s="216"/>
      <c r="HUP788" s="216"/>
      <c r="HUQ788" s="216"/>
      <c r="HUR788" s="216"/>
      <c r="HUS788" s="216"/>
      <c r="HUT788" s="216"/>
      <c r="HUU788" s="216"/>
      <c r="HUV788" s="216"/>
      <c r="HUW788" s="216"/>
      <c r="HUX788" s="216"/>
      <c r="HUY788" s="216"/>
      <c r="HUZ788" s="216"/>
      <c r="HVA788" s="216"/>
      <c r="HVB788" s="216"/>
      <c r="HVC788" s="216"/>
      <c r="HVD788" s="216"/>
      <c r="HVE788" s="216"/>
      <c r="HVF788" s="216"/>
      <c r="HVG788" s="216"/>
      <c r="HVH788" s="216"/>
      <c r="HVI788" s="216"/>
      <c r="HVJ788" s="216"/>
      <c r="HVK788" s="216"/>
      <c r="HVL788" s="216"/>
      <c r="HVM788" s="216"/>
      <c r="HVN788" s="216"/>
      <c r="HVO788" s="216"/>
      <c r="HVP788" s="216"/>
      <c r="HVQ788" s="216"/>
      <c r="HVR788" s="216"/>
      <c r="HVS788" s="216"/>
      <c r="HVT788" s="216"/>
      <c r="HVU788" s="216"/>
      <c r="HVV788" s="216"/>
      <c r="HVW788" s="216"/>
      <c r="HVX788" s="216"/>
      <c r="HVY788" s="216"/>
      <c r="HVZ788" s="216"/>
      <c r="HWA788" s="216"/>
      <c r="HWB788" s="216"/>
      <c r="HWC788" s="216"/>
      <c r="HWD788" s="216"/>
      <c r="HWE788" s="216"/>
      <c r="HWF788" s="216"/>
      <c r="HWG788" s="216"/>
      <c r="HWH788" s="216"/>
      <c r="HWI788" s="216"/>
      <c r="HWJ788" s="216"/>
      <c r="HWK788" s="216"/>
      <c r="HWL788" s="216"/>
      <c r="HWM788" s="216"/>
      <c r="HWN788" s="216"/>
      <c r="HWO788" s="216"/>
      <c r="HWP788" s="216"/>
      <c r="HWQ788" s="216"/>
      <c r="HWR788" s="216"/>
      <c r="HWS788" s="216"/>
      <c r="HWT788" s="216"/>
      <c r="HWU788" s="216"/>
      <c r="HWV788" s="216"/>
      <c r="HWW788" s="216"/>
      <c r="HWX788" s="216"/>
      <c r="HWY788" s="216"/>
      <c r="HWZ788" s="216"/>
      <c r="HXA788" s="216"/>
      <c r="HXB788" s="216"/>
      <c r="HXC788" s="216"/>
      <c r="HXD788" s="216"/>
      <c r="HXE788" s="216"/>
      <c r="HXF788" s="216"/>
      <c r="HXG788" s="216"/>
      <c r="HXH788" s="216"/>
      <c r="HXI788" s="216"/>
      <c r="HXJ788" s="216"/>
      <c r="HXK788" s="216"/>
      <c r="HXL788" s="216"/>
      <c r="HXM788" s="216"/>
      <c r="HXN788" s="216"/>
      <c r="HXO788" s="216"/>
      <c r="HXP788" s="216"/>
      <c r="HXQ788" s="216"/>
      <c r="HXR788" s="216"/>
      <c r="HXS788" s="216"/>
      <c r="HXT788" s="216"/>
      <c r="HXU788" s="216"/>
      <c r="HXV788" s="216"/>
      <c r="HXW788" s="216"/>
      <c r="HXX788" s="216"/>
      <c r="HXY788" s="216"/>
      <c r="HXZ788" s="216"/>
      <c r="HYA788" s="216"/>
      <c r="HYB788" s="216"/>
      <c r="HYC788" s="216"/>
      <c r="HYD788" s="216"/>
      <c r="HYE788" s="216"/>
      <c r="HYF788" s="216"/>
      <c r="HYG788" s="216"/>
      <c r="HYH788" s="216"/>
      <c r="HYI788" s="216"/>
      <c r="HYJ788" s="216"/>
      <c r="HYK788" s="216"/>
      <c r="HYL788" s="216"/>
      <c r="HYM788" s="216"/>
      <c r="HYN788" s="216"/>
      <c r="HYO788" s="216"/>
      <c r="HYP788" s="216"/>
      <c r="HYQ788" s="216"/>
      <c r="HYR788" s="216"/>
      <c r="HYS788" s="216"/>
      <c r="HYT788" s="216"/>
      <c r="HYU788" s="216"/>
      <c r="HYV788" s="216"/>
      <c r="HYW788" s="216"/>
      <c r="HYX788" s="216"/>
      <c r="HYY788" s="216"/>
      <c r="HYZ788" s="216"/>
      <c r="HZA788" s="216"/>
      <c r="HZB788" s="216"/>
      <c r="HZC788" s="216"/>
      <c r="HZD788" s="216"/>
      <c r="HZE788" s="216"/>
      <c r="HZF788" s="216"/>
      <c r="HZG788" s="216"/>
      <c r="HZH788" s="216"/>
      <c r="HZI788" s="216"/>
      <c r="HZJ788" s="216"/>
      <c r="HZK788" s="216"/>
      <c r="HZL788" s="216"/>
      <c r="HZM788" s="216"/>
      <c r="HZN788" s="216"/>
      <c r="HZO788" s="216"/>
      <c r="HZP788" s="216"/>
      <c r="HZQ788" s="216"/>
      <c r="HZR788" s="216"/>
      <c r="HZS788" s="216"/>
      <c r="HZT788" s="216"/>
      <c r="HZU788" s="216"/>
      <c r="HZV788" s="216"/>
      <c r="HZW788" s="216"/>
      <c r="HZX788" s="216"/>
      <c r="HZY788" s="216"/>
      <c r="HZZ788" s="216"/>
      <c r="IAA788" s="216"/>
      <c r="IAB788" s="216"/>
      <c r="IAC788" s="216"/>
      <c r="IAD788" s="216"/>
      <c r="IAE788" s="216"/>
      <c r="IAF788" s="216"/>
      <c r="IAG788" s="216"/>
      <c r="IAH788" s="216"/>
      <c r="IAI788" s="216"/>
      <c r="IAJ788" s="216"/>
      <c r="IAK788" s="216"/>
      <c r="IAL788" s="216"/>
      <c r="IAM788" s="216"/>
      <c r="IAN788" s="216"/>
      <c r="IAO788" s="216"/>
      <c r="IAP788" s="216"/>
      <c r="IAQ788" s="216"/>
      <c r="IAR788" s="216"/>
      <c r="IAS788" s="216"/>
      <c r="IAT788" s="216"/>
      <c r="IAU788" s="216"/>
      <c r="IAV788" s="216"/>
      <c r="IAW788" s="216"/>
      <c r="IAX788" s="216"/>
      <c r="IAY788" s="216"/>
      <c r="IAZ788" s="216"/>
      <c r="IBA788" s="216"/>
      <c r="IBB788" s="216"/>
      <c r="IBC788" s="216"/>
      <c r="IBD788" s="216"/>
      <c r="IBE788" s="216"/>
      <c r="IBF788" s="216"/>
      <c r="IBG788" s="216"/>
      <c r="IBH788" s="216"/>
      <c r="IBI788" s="216"/>
      <c r="IBJ788" s="216"/>
      <c r="IBK788" s="216"/>
      <c r="IBL788" s="216"/>
      <c r="IBM788" s="216"/>
      <c r="IBN788" s="216"/>
      <c r="IBO788" s="216"/>
      <c r="IBP788" s="216"/>
      <c r="IBQ788" s="216"/>
      <c r="IBR788" s="216"/>
      <c r="IBS788" s="216"/>
      <c r="IBT788" s="216"/>
      <c r="IBU788" s="216"/>
      <c r="IBV788" s="216"/>
      <c r="IBW788" s="216"/>
      <c r="IBX788" s="216"/>
      <c r="IBY788" s="216"/>
      <c r="IBZ788" s="216"/>
      <c r="ICA788" s="216"/>
      <c r="ICB788" s="216"/>
      <c r="ICC788" s="216"/>
      <c r="ICD788" s="216"/>
      <c r="ICE788" s="216"/>
      <c r="ICF788" s="216"/>
      <c r="ICG788" s="216"/>
      <c r="ICH788" s="216"/>
      <c r="ICI788" s="216"/>
      <c r="ICJ788" s="216"/>
      <c r="ICK788" s="216"/>
      <c r="ICL788" s="216"/>
      <c r="ICM788" s="216"/>
      <c r="ICN788" s="216"/>
      <c r="ICO788" s="216"/>
      <c r="ICP788" s="216"/>
      <c r="ICQ788" s="216"/>
      <c r="ICR788" s="216"/>
      <c r="ICS788" s="216"/>
      <c r="ICT788" s="216"/>
      <c r="ICU788" s="216"/>
      <c r="ICV788" s="216"/>
      <c r="ICW788" s="216"/>
      <c r="ICX788" s="216"/>
      <c r="ICY788" s="216"/>
      <c r="ICZ788" s="216"/>
      <c r="IDA788" s="216"/>
      <c r="IDB788" s="216"/>
      <c r="IDC788" s="216"/>
      <c r="IDD788" s="216"/>
      <c r="IDE788" s="216"/>
      <c r="IDF788" s="216"/>
      <c r="IDG788" s="216"/>
      <c r="IDH788" s="216"/>
      <c r="IDI788" s="216"/>
      <c r="IDJ788" s="216"/>
      <c r="IDK788" s="216"/>
      <c r="IDL788" s="216"/>
      <c r="IDM788" s="216"/>
      <c r="IDN788" s="216"/>
      <c r="IDO788" s="216"/>
      <c r="IDP788" s="216"/>
      <c r="IDQ788" s="216"/>
      <c r="IDR788" s="216"/>
      <c r="IDS788" s="216"/>
      <c r="IDT788" s="216"/>
      <c r="IDU788" s="216"/>
      <c r="IDV788" s="216"/>
      <c r="IDW788" s="216"/>
      <c r="IDX788" s="216"/>
      <c r="IDY788" s="216"/>
      <c r="IDZ788" s="216"/>
      <c r="IEA788" s="216"/>
      <c r="IEB788" s="216"/>
      <c r="IEC788" s="216"/>
      <c r="IED788" s="216"/>
      <c r="IEE788" s="216"/>
      <c r="IEF788" s="216"/>
      <c r="IEG788" s="216"/>
      <c r="IEH788" s="216"/>
      <c r="IEI788" s="216"/>
      <c r="IEJ788" s="216"/>
      <c r="IEK788" s="216"/>
      <c r="IEL788" s="216"/>
      <c r="IEM788" s="216"/>
      <c r="IEN788" s="216"/>
      <c r="IEO788" s="216"/>
      <c r="IEP788" s="216"/>
      <c r="IEQ788" s="216"/>
      <c r="IER788" s="216"/>
      <c r="IES788" s="216"/>
      <c r="IET788" s="216"/>
      <c r="IEU788" s="216"/>
      <c r="IEV788" s="216"/>
      <c r="IEW788" s="216"/>
      <c r="IEX788" s="216"/>
      <c r="IEY788" s="216"/>
      <c r="IEZ788" s="216"/>
      <c r="IFA788" s="216"/>
      <c r="IFB788" s="216"/>
      <c r="IFC788" s="216"/>
      <c r="IFD788" s="216"/>
      <c r="IFE788" s="216"/>
      <c r="IFF788" s="216"/>
      <c r="IFG788" s="216"/>
      <c r="IFH788" s="216"/>
      <c r="IFI788" s="216"/>
      <c r="IFJ788" s="216"/>
      <c r="IFK788" s="216"/>
      <c r="IFL788" s="216"/>
      <c r="IFM788" s="216"/>
      <c r="IFN788" s="216"/>
      <c r="IFO788" s="216"/>
      <c r="IFP788" s="216"/>
      <c r="IFQ788" s="216"/>
      <c r="IFR788" s="216"/>
      <c r="IFS788" s="216"/>
      <c r="IFT788" s="216"/>
      <c r="IFU788" s="216"/>
      <c r="IFV788" s="216"/>
      <c r="IFW788" s="216"/>
      <c r="IFX788" s="216"/>
      <c r="IFY788" s="216"/>
      <c r="IFZ788" s="216"/>
      <c r="IGA788" s="216"/>
      <c r="IGB788" s="216"/>
      <c r="IGC788" s="216"/>
      <c r="IGD788" s="216"/>
      <c r="IGE788" s="216"/>
      <c r="IGF788" s="216"/>
      <c r="IGG788" s="216"/>
      <c r="IGH788" s="216"/>
      <c r="IGI788" s="216"/>
      <c r="IGJ788" s="216"/>
      <c r="IGK788" s="216"/>
      <c r="IGL788" s="216"/>
      <c r="IGM788" s="216"/>
      <c r="IGN788" s="216"/>
      <c r="IGO788" s="216"/>
      <c r="IGP788" s="216"/>
      <c r="IGQ788" s="216"/>
      <c r="IGR788" s="216"/>
      <c r="IGS788" s="216"/>
      <c r="IGT788" s="216"/>
      <c r="IGU788" s="216"/>
      <c r="IGV788" s="216"/>
      <c r="IGW788" s="216"/>
      <c r="IGX788" s="216"/>
      <c r="IGY788" s="216"/>
      <c r="IGZ788" s="216"/>
      <c r="IHA788" s="216"/>
      <c r="IHB788" s="216"/>
      <c r="IHC788" s="216"/>
      <c r="IHD788" s="216"/>
      <c r="IHE788" s="216"/>
      <c r="IHF788" s="216"/>
      <c r="IHG788" s="216"/>
      <c r="IHH788" s="216"/>
      <c r="IHI788" s="216"/>
      <c r="IHJ788" s="216"/>
      <c r="IHK788" s="216"/>
      <c r="IHL788" s="216"/>
      <c r="IHM788" s="216"/>
      <c r="IHN788" s="216"/>
      <c r="IHO788" s="216"/>
      <c r="IHP788" s="216"/>
      <c r="IHQ788" s="216"/>
      <c r="IHR788" s="216"/>
      <c r="IHS788" s="216"/>
      <c r="IHT788" s="216"/>
      <c r="IHU788" s="216"/>
      <c r="IHV788" s="216"/>
      <c r="IHW788" s="216"/>
      <c r="IHX788" s="216"/>
      <c r="IHY788" s="216"/>
      <c r="IHZ788" s="216"/>
      <c r="IIA788" s="216"/>
      <c r="IIB788" s="216"/>
      <c r="IIC788" s="216"/>
      <c r="IID788" s="216"/>
      <c r="IIE788" s="216"/>
      <c r="IIF788" s="216"/>
      <c r="IIG788" s="216"/>
      <c r="IIH788" s="216"/>
      <c r="III788" s="216"/>
      <c r="IIJ788" s="216"/>
      <c r="IIK788" s="216"/>
      <c r="IIL788" s="216"/>
      <c r="IIM788" s="216"/>
      <c r="IIN788" s="216"/>
      <c r="IIO788" s="216"/>
      <c r="IIP788" s="216"/>
      <c r="IIQ788" s="216"/>
      <c r="IIR788" s="216"/>
      <c r="IIS788" s="216"/>
      <c r="IIT788" s="216"/>
      <c r="IIU788" s="216"/>
      <c r="IIV788" s="216"/>
      <c r="IIW788" s="216"/>
      <c r="IIX788" s="216"/>
      <c r="IIY788" s="216"/>
      <c r="IIZ788" s="216"/>
      <c r="IJA788" s="216"/>
      <c r="IJB788" s="216"/>
      <c r="IJC788" s="216"/>
      <c r="IJD788" s="216"/>
      <c r="IJE788" s="216"/>
      <c r="IJF788" s="216"/>
      <c r="IJG788" s="216"/>
      <c r="IJH788" s="216"/>
      <c r="IJI788" s="216"/>
      <c r="IJJ788" s="216"/>
      <c r="IJK788" s="216"/>
      <c r="IJL788" s="216"/>
      <c r="IJM788" s="216"/>
      <c r="IJN788" s="216"/>
      <c r="IJO788" s="216"/>
      <c r="IJP788" s="216"/>
      <c r="IJQ788" s="216"/>
      <c r="IJR788" s="216"/>
      <c r="IJS788" s="216"/>
      <c r="IJT788" s="216"/>
      <c r="IJU788" s="216"/>
      <c r="IJV788" s="216"/>
      <c r="IJW788" s="216"/>
      <c r="IJX788" s="216"/>
      <c r="IJY788" s="216"/>
      <c r="IJZ788" s="216"/>
      <c r="IKA788" s="216"/>
      <c r="IKB788" s="216"/>
      <c r="IKC788" s="216"/>
      <c r="IKD788" s="216"/>
      <c r="IKE788" s="216"/>
      <c r="IKF788" s="216"/>
      <c r="IKG788" s="216"/>
      <c r="IKH788" s="216"/>
      <c r="IKI788" s="216"/>
      <c r="IKJ788" s="216"/>
      <c r="IKK788" s="216"/>
      <c r="IKL788" s="216"/>
      <c r="IKM788" s="216"/>
      <c r="IKN788" s="216"/>
      <c r="IKO788" s="216"/>
      <c r="IKP788" s="216"/>
      <c r="IKQ788" s="216"/>
      <c r="IKR788" s="216"/>
      <c r="IKS788" s="216"/>
      <c r="IKT788" s="216"/>
      <c r="IKU788" s="216"/>
      <c r="IKV788" s="216"/>
      <c r="IKW788" s="216"/>
      <c r="IKX788" s="216"/>
      <c r="IKY788" s="216"/>
      <c r="IKZ788" s="216"/>
      <c r="ILA788" s="216"/>
      <c r="ILB788" s="216"/>
      <c r="ILC788" s="216"/>
      <c r="ILD788" s="216"/>
      <c r="ILE788" s="216"/>
      <c r="ILF788" s="216"/>
      <c r="ILG788" s="216"/>
      <c r="ILH788" s="216"/>
      <c r="ILI788" s="216"/>
      <c r="ILJ788" s="216"/>
      <c r="ILK788" s="216"/>
      <c r="ILL788" s="216"/>
      <c r="ILM788" s="216"/>
      <c r="ILN788" s="216"/>
      <c r="ILO788" s="216"/>
      <c r="ILP788" s="216"/>
      <c r="ILQ788" s="216"/>
      <c r="ILR788" s="216"/>
      <c r="ILS788" s="216"/>
      <c r="ILT788" s="216"/>
      <c r="ILU788" s="216"/>
      <c r="ILV788" s="216"/>
      <c r="ILW788" s="216"/>
      <c r="ILX788" s="216"/>
      <c r="ILY788" s="216"/>
      <c r="ILZ788" s="216"/>
      <c r="IMA788" s="216"/>
      <c r="IMB788" s="216"/>
      <c r="IMC788" s="216"/>
      <c r="IMD788" s="216"/>
      <c r="IME788" s="216"/>
      <c r="IMF788" s="216"/>
      <c r="IMG788" s="216"/>
      <c r="IMH788" s="216"/>
      <c r="IMI788" s="216"/>
      <c r="IMJ788" s="216"/>
      <c r="IMK788" s="216"/>
      <c r="IML788" s="216"/>
      <c r="IMM788" s="216"/>
      <c r="IMN788" s="216"/>
      <c r="IMO788" s="216"/>
      <c r="IMP788" s="216"/>
      <c r="IMQ788" s="216"/>
      <c r="IMR788" s="216"/>
      <c r="IMS788" s="216"/>
      <c r="IMT788" s="216"/>
      <c r="IMU788" s="216"/>
      <c r="IMV788" s="216"/>
      <c r="IMW788" s="216"/>
      <c r="IMX788" s="216"/>
      <c r="IMY788" s="216"/>
      <c r="IMZ788" s="216"/>
      <c r="INA788" s="216"/>
      <c r="INB788" s="216"/>
      <c r="INC788" s="216"/>
      <c r="IND788" s="216"/>
      <c r="INE788" s="216"/>
      <c r="INF788" s="216"/>
      <c r="ING788" s="216"/>
      <c r="INH788" s="216"/>
      <c r="INI788" s="216"/>
      <c r="INJ788" s="216"/>
      <c r="INK788" s="216"/>
      <c r="INL788" s="216"/>
      <c r="INM788" s="216"/>
      <c r="INN788" s="216"/>
      <c r="INO788" s="216"/>
      <c r="INP788" s="216"/>
      <c r="INQ788" s="216"/>
      <c r="INR788" s="216"/>
      <c r="INS788" s="216"/>
      <c r="INT788" s="216"/>
      <c r="INU788" s="216"/>
      <c r="INV788" s="216"/>
      <c r="INW788" s="216"/>
      <c r="INX788" s="216"/>
      <c r="INY788" s="216"/>
      <c r="INZ788" s="216"/>
      <c r="IOA788" s="216"/>
      <c r="IOB788" s="216"/>
      <c r="IOC788" s="216"/>
      <c r="IOD788" s="216"/>
      <c r="IOE788" s="216"/>
      <c r="IOF788" s="216"/>
      <c r="IOG788" s="216"/>
      <c r="IOH788" s="216"/>
      <c r="IOI788" s="216"/>
      <c r="IOJ788" s="216"/>
      <c r="IOK788" s="216"/>
      <c r="IOL788" s="216"/>
      <c r="IOM788" s="216"/>
      <c r="ION788" s="216"/>
      <c r="IOO788" s="216"/>
      <c r="IOP788" s="216"/>
      <c r="IOQ788" s="216"/>
      <c r="IOR788" s="216"/>
      <c r="IOS788" s="216"/>
      <c r="IOT788" s="216"/>
      <c r="IOU788" s="216"/>
      <c r="IOV788" s="216"/>
      <c r="IOW788" s="216"/>
      <c r="IOX788" s="216"/>
      <c r="IOY788" s="216"/>
      <c r="IOZ788" s="216"/>
      <c r="IPA788" s="216"/>
      <c r="IPB788" s="216"/>
      <c r="IPC788" s="216"/>
      <c r="IPD788" s="216"/>
      <c r="IPE788" s="216"/>
      <c r="IPF788" s="216"/>
      <c r="IPG788" s="216"/>
      <c r="IPH788" s="216"/>
      <c r="IPI788" s="216"/>
      <c r="IPJ788" s="216"/>
      <c r="IPK788" s="216"/>
      <c r="IPL788" s="216"/>
      <c r="IPM788" s="216"/>
      <c r="IPN788" s="216"/>
      <c r="IPO788" s="216"/>
      <c r="IPP788" s="216"/>
      <c r="IPQ788" s="216"/>
      <c r="IPR788" s="216"/>
      <c r="IPS788" s="216"/>
      <c r="IPT788" s="216"/>
      <c r="IPU788" s="216"/>
      <c r="IPV788" s="216"/>
      <c r="IPW788" s="216"/>
      <c r="IPX788" s="216"/>
      <c r="IPY788" s="216"/>
      <c r="IPZ788" s="216"/>
      <c r="IQA788" s="216"/>
      <c r="IQB788" s="216"/>
      <c r="IQC788" s="216"/>
      <c r="IQD788" s="216"/>
      <c r="IQE788" s="216"/>
      <c r="IQF788" s="216"/>
      <c r="IQG788" s="216"/>
      <c r="IQH788" s="216"/>
      <c r="IQI788" s="216"/>
      <c r="IQJ788" s="216"/>
      <c r="IQK788" s="216"/>
      <c r="IQL788" s="216"/>
      <c r="IQM788" s="216"/>
      <c r="IQN788" s="216"/>
      <c r="IQO788" s="216"/>
      <c r="IQP788" s="216"/>
      <c r="IQQ788" s="216"/>
      <c r="IQR788" s="216"/>
      <c r="IQS788" s="216"/>
      <c r="IQT788" s="216"/>
      <c r="IQU788" s="216"/>
      <c r="IQV788" s="216"/>
      <c r="IQW788" s="216"/>
      <c r="IQX788" s="216"/>
      <c r="IQY788" s="216"/>
      <c r="IQZ788" s="216"/>
      <c r="IRA788" s="216"/>
      <c r="IRB788" s="216"/>
      <c r="IRC788" s="216"/>
      <c r="IRD788" s="216"/>
      <c r="IRE788" s="216"/>
      <c r="IRF788" s="216"/>
      <c r="IRG788" s="216"/>
      <c r="IRH788" s="216"/>
      <c r="IRI788" s="216"/>
      <c r="IRJ788" s="216"/>
      <c r="IRK788" s="216"/>
      <c r="IRL788" s="216"/>
      <c r="IRM788" s="216"/>
      <c r="IRN788" s="216"/>
      <c r="IRO788" s="216"/>
      <c r="IRP788" s="216"/>
      <c r="IRQ788" s="216"/>
      <c r="IRR788" s="216"/>
      <c r="IRS788" s="216"/>
      <c r="IRT788" s="216"/>
      <c r="IRU788" s="216"/>
      <c r="IRV788" s="216"/>
      <c r="IRW788" s="216"/>
      <c r="IRX788" s="216"/>
      <c r="IRY788" s="216"/>
      <c r="IRZ788" s="216"/>
      <c r="ISA788" s="216"/>
      <c r="ISB788" s="216"/>
      <c r="ISC788" s="216"/>
      <c r="ISD788" s="216"/>
      <c r="ISE788" s="216"/>
      <c r="ISF788" s="216"/>
      <c r="ISG788" s="216"/>
      <c r="ISH788" s="216"/>
      <c r="ISI788" s="216"/>
      <c r="ISJ788" s="216"/>
      <c r="ISK788" s="216"/>
      <c r="ISL788" s="216"/>
      <c r="ISM788" s="216"/>
      <c r="ISN788" s="216"/>
      <c r="ISO788" s="216"/>
      <c r="ISP788" s="216"/>
      <c r="ISQ788" s="216"/>
      <c r="ISR788" s="216"/>
      <c r="ISS788" s="216"/>
      <c r="IST788" s="216"/>
      <c r="ISU788" s="216"/>
      <c r="ISV788" s="216"/>
      <c r="ISW788" s="216"/>
      <c r="ISX788" s="216"/>
      <c r="ISY788" s="216"/>
      <c r="ISZ788" s="216"/>
      <c r="ITA788" s="216"/>
      <c r="ITB788" s="216"/>
      <c r="ITC788" s="216"/>
      <c r="ITD788" s="216"/>
      <c r="ITE788" s="216"/>
      <c r="ITF788" s="216"/>
      <c r="ITG788" s="216"/>
      <c r="ITH788" s="216"/>
      <c r="ITI788" s="216"/>
      <c r="ITJ788" s="216"/>
      <c r="ITK788" s="216"/>
      <c r="ITL788" s="216"/>
      <c r="ITM788" s="216"/>
      <c r="ITN788" s="216"/>
      <c r="ITO788" s="216"/>
      <c r="ITP788" s="216"/>
      <c r="ITQ788" s="216"/>
      <c r="ITR788" s="216"/>
      <c r="ITS788" s="216"/>
      <c r="ITT788" s="216"/>
      <c r="ITU788" s="216"/>
      <c r="ITV788" s="216"/>
      <c r="ITW788" s="216"/>
      <c r="ITX788" s="216"/>
      <c r="ITY788" s="216"/>
      <c r="ITZ788" s="216"/>
      <c r="IUA788" s="216"/>
      <c r="IUB788" s="216"/>
      <c r="IUC788" s="216"/>
      <c r="IUD788" s="216"/>
      <c r="IUE788" s="216"/>
      <c r="IUF788" s="216"/>
      <c r="IUG788" s="216"/>
      <c r="IUH788" s="216"/>
      <c r="IUI788" s="216"/>
      <c r="IUJ788" s="216"/>
      <c r="IUK788" s="216"/>
      <c r="IUL788" s="216"/>
      <c r="IUM788" s="216"/>
      <c r="IUN788" s="216"/>
      <c r="IUO788" s="216"/>
      <c r="IUP788" s="216"/>
      <c r="IUQ788" s="216"/>
      <c r="IUR788" s="216"/>
      <c r="IUS788" s="216"/>
      <c r="IUT788" s="216"/>
      <c r="IUU788" s="216"/>
      <c r="IUV788" s="216"/>
      <c r="IUW788" s="216"/>
      <c r="IUX788" s="216"/>
      <c r="IUY788" s="216"/>
      <c r="IUZ788" s="216"/>
      <c r="IVA788" s="216"/>
      <c r="IVB788" s="216"/>
      <c r="IVC788" s="216"/>
      <c r="IVD788" s="216"/>
      <c r="IVE788" s="216"/>
      <c r="IVF788" s="216"/>
      <c r="IVG788" s="216"/>
      <c r="IVH788" s="216"/>
      <c r="IVI788" s="216"/>
      <c r="IVJ788" s="216"/>
      <c r="IVK788" s="216"/>
      <c r="IVL788" s="216"/>
      <c r="IVM788" s="216"/>
      <c r="IVN788" s="216"/>
      <c r="IVO788" s="216"/>
      <c r="IVP788" s="216"/>
      <c r="IVQ788" s="216"/>
      <c r="IVR788" s="216"/>
      <c r="IVS788" s="216"/>
      <c r="IVT788" s="216"/>
      <c r="IVU788" s="216"/>
      <c r="IVV788" s="216"/>
      <c r="IVW788" s="216"/>
      <c r="IVX788" s="216"/>
      <c r="IVY788" s="216"/>
      <c r="IVZ788" s="216"/>
      <c r="IWA788" s="216"/>
      <c r="IWB788" s="216"/>
      <c r="IWC788" s="216"/>
      <c r="IWD788" s="216"/>
      <c r="IWE788" s="216"/>
      <c r="IWF788" s="216"/>
      <c r="IWG788" s="216"/>
      <c r="IWH788" s="216"/>
      <c r="IWI788" s="216"/>
      <c r="IWJ788" s="216"/>
      <c r="IWK788" s="216"/>
      <c r="IWL788" s="216"/>
      <c r="IWM788" s="216"/>
      <c r="IWN788" s="216"/>
      <c r="IWO788" s="216"/>
      <c r="IWP788" s="216"/>
      <c r="IWQ788" s="216"/>
      <c r="IWR788" s="216"/>
      <c r="IWS788" s="216"/>
      <c r="IWT788" s="216"/>
      <c r="IWU788" s="216"/>
      <c r="IWV788" s="216"/>
      <c r="IWW788" s="216"/>
      <c r="IWX788" s="216"/>
      <c r="IWY788" s="216"/>
      <c r="IWZ788" s="216"/>
      <c r="IXA788" s="216"/>
      <c r="IXB788" s="216"/>
      <c r="IXC788" s="216"/>
      <c r="IXD788" s="216"/>
      <c r="IXE788" s="216"/>
      <c r="IXF788" s="216"/>
      <c r="IXG788" s="216"/>
      <c r="IXH788" s="216"/>
      <c r="IXI788" s="216"/>
      <c r="IXJ788" s="216"/>
      <c r="IXK788" s="216"/>
      <c r="IXL788" s="216"/>
      <c r="IXM788" s="216"/>
      <c r="IXN788" s="216"/>
      <c r="IXO788" s="216"/>
      <c r="IXP788" s="216"/>
      <c r="IXQ788" s="216"/>
      <c r="IXR788" s="216"/>
      <c r="IXS788" s="216"/>
      <c r="IXT788" s="216"/>
      <c r="IXU788" s="216"/>
      <c r="IXV788" s="216"/>
      <c r="IXW788" s="216"/>
      <c r="IXX788" s="216"/>
      <c r="IXY788" s="216"/>
      <c r="IXZ788" s="216"/>
      <c r="IYA788" s="216"/>
      <c r="IYB788" s="216"/>
      <c r="IYC788" s="216"/>
      <c r="IYD788" s="216"/>
      <c r="IYE788" s="216"/>
      <c r="IYF788" s="216"/>
      <c r="IYG788" s="216"/>
      <c r="IYH788" s="216"/>
      <c r="IYI788" s="216"/>
      <c r="IYJ788" s="216"/>
      <c r="IYK788" s="216"/>
      <c r="IYL788" s="216"/>
      <c r="IYM788" s="216"/>
      <c r="IYN788" s="216"/>
      <c r="IYO788" s="216"/>
      <c r="IYP788" s="216"/>
      <c r="IYQ788" s="216"/>
      <c r="IYR788" s="216"/>
      <c r="IYS788" s="216"/>
      <c r="IYT788" s="216"/>
      <c r="IYU788" s="216"/>
      <c r="IYV788" s="216"/>
      <c r="IYW788" s="216"/>
      <c r="IYX788" s="216"/>
      <c r="IYY788" s="216"/>
      <c r="IYZ788" s="216"/>
      <c r="IZA788" s="216"/>
      <c r="IZB788" s="216"/>
      <c r="IZC788" s="216"/>
      <c r="IZD788" s="216"/>
      <c r="IZE788" s="216"/>
      <c r="IZF788" s="216"/>
      <c r="IZG788" s="216"/>
      <c r="IZH788" s="216"/>
      <c r="IZI788" s="216"/>
      <c r="IZJ788" s="216"/>
      <c r="IZK788" s="216"/>
      <c r="IZL788" s="216"/>
      <c r="IZM788" s="216"/>
      <c r="IZN788" s="216"/>
      <c r="IZO788" s="216"/>
      <c r="IZP788" s="216"/>
      <c r="IZQ788" s="216"/>
      <c r="IZR788" s="216"/>
      <c r="IZS788" s="216"/>
      <c r="IZT788" s="216"/>
      <c r="IZU788" s="216"/>
      <c r="IZV788" s="216"/>
      <c r="IZW788" s="216"/>
      <c r="IZX788" s="216"/>
      <c r="IZY788" s="216"/>
      <c r="IZZ788" s="216"/>
      <c r="JAA788" s="216"/>
      <c r="JAB788" s="216"/>
      <c r="JAC788" s="216"/>
      <c r="JAD788" s="216"/>
      <c r="JAE788" s="216"/>
      <c r="JAF788" s="216"/>
      <c r="JAG788" s="216"/>
      <c r="JAH788" s="216"/>
      <c r="JAI788" s="216"/>
      <c r="JAJ788" s="216"/>
      <c r="JAK788" s="216"/>
      <c r="JAL788" s="216"/>
      <c r="JAM788" s="216"/>
      <c r="JAN788" s="216"/>
      <c r="JAO788" s="216"/>
      <c r="JAP788" s="216"/>
      <c r="JAQ788" s="216"/>
      <c r="JAR788" s="216"/>
      <c r="JAS788" s="216"/>
      <c r="JAT788" s="216"/>
      <c r="JAU788" s="216"/>
      <c r="JAV788" s="216"/>
      <c r="JAW788" s="216"/>
      <c r="JAX788" s="216"/>
      <c r="JAY788" s="216"/>
      <c r="JAZ788" s="216"/>
      <c r="JBA788" s="216"/>
      <c r="JBB788" s="216"/>
      <c r="JBC788" s="216"/>
      <c r="JBD788" s="216"/>
      <c r="JBE788" s="216"/>
      <c r="JBF788" s="216"/>
      <c r="JBG788" s="216"/>
      <c r="JBH788" s="216"/>
      <c r="JBI788" s="216"/>
      <c r="JBJ788" s="216"/>
      <c r="JBK788" s="216"/>
      <c r="JBL788" s="216"/>
      <c r="JBM788" s="216"/>
      <c r="JBN788" s="216"/>
      <c r="JBO788" s="216"/>
      <c r="JBP788" s="216"/>
      <c r="JBQ788" s="216"/>
      <c r="JBR788" s="216"/>
      <c r="JBS788" s="216"/>
      <c r="JBT788" s="216"/>
      <c r="JBU788" s="216"/>
      <c r="JBV788" s="216"/>
      <c r="JBW788" s="216"/>
      <c r="JBX788" s="216"/>
      <c r="JBY788" s="216"/>
      <c r="JBZ788" s="216"/>
      <c r="JCA788" s="216"/>
      <c r="JCB788" s="216"/>
      <c r="JCC788" s="216"/>
      <c r="JCD788" s="216"/>
      <c r="JCE788" s="216"/>
      <c r="JCF788" s="216"/>
      <c r="JCG788" s="216"/>
      <c r="JCH788" s="216"/>
      <c r="JCI788" s="216"/>
      <c r="JCJ788" s="216"/>
      <c r="JCK788" s="216"/>
      <c r="JCL788" s="216"/>
      <c r="JCM788" s="216"/>
      <c r="JCN788" s="216"/>
      <c r="JCO788" s="216"/>
      <c r="JCP788" s="216"/>
      <c r="JCQ788" s="216"/>
      <c r="JCR788" s="216"/>
      <c r="JCS788" s="216"/>
      <c r="JCT788" s="216"/>
      <c r="JCU788" s="216"/>
      <c r="JCV788" s="216"/>
      <c r="JCW788" s="216"/>
      <c r="JCX788" s="216"/>
      <c r="JCY788" s="216"/>
      <c r="JCZ788" s="216"/>
      <c r="JDA788" s="216"/>
      <c r="JDB788" s="216"/>
      <c r="JDC788" s="216"/>
      <c r="JDD788" s="216"/>
      <c r="JDE788" s="216"/>
      <c r="JDF788" s="216"/>
      <c r="JDG788" s="216"/>
      <c r="JDH788" s="216"/>
      <c r="JDI788" s="216"/>
      <c r="JDJ788" s="216"/>
      <c r="JDK788" s="216"/>
      <c r="JDL788" s="216"/>
      <c r="JDM788" s="216"/>
      <c r="JDN788" s="216"/>
      <c r="JDO788" s="216"/>
      <c r="JDP788" s="216"/>
      <c r="JDQ788" s="216"/>
      <c r="JDR788" s="216"/>
      <c r="JDS788" s="216"/>
      <c r="JDT788" s="216"/>
      <c r="JDU788" s="216"/>
      <c r="JDV788" s="216"/>
      <c r="JDW788" s="216"/>
      <c r="JDX788" s="216"/>
      <c r="JDY788" s="216"/>
      <c r="JDZ788" s="216"/>
      <c r="JEA788" s="216"/>
      <c r="JEB788" s="216"/>
      <c r="JEC788" s="216"/>
      <c r="JED788" s="216"/>
      <c r="JEE788" s="216"/>
      <c r="JEF788" s="216"/>
      <c r="JEG788" s="216"/>
      <c r="JEH788" s="216"/>
      <c r="JEI788" s="216"/>
      <c r="JEJ788" s="216"/>
      <c r="JEK788" s="216"/>
      <c r="JEL788" s="216"/>
      <c r="JEM788" s="216"/>
      <c r="JEN788" s="216"/>
      <c r="JEO788" s="216"/>
      <c r="JEP788" s="216"/>
      <c r="JEQ788" s="216"/>
      <c r="JER788" s="216"/>
      <c r="JES788" s="216"/>
      <c r="JET788" s="216"/>
      <c r="JEU788" s="216"/>
      <c r="JEV788" s="216"/>
      <c r="JEW788" s="216"/>
      <c r="JEX788" s="216"/>
      <c r="JEY788" s="216"/>
      <c r="JEZ788" s="216"/>
      <c r="JFA788" s="216"/>
      <c r="JFB788" s="216"/>
      <c r="JFC788" s="216"/>
      <c r="JFD788" s="216"/>
      <c r="JFE788" s="216"/>
      <c r="JFF788" s="216"/>
      <c r="JFG788" s="216"/>
      <c r="JFH788" s="216"/>
      <c r="JFI788" s="216"/>
      <c r="JFJ788" s="216"/>
      <c r="JFK788" s="216"/>
      <c r="JFL788" s="216"/>
      <c r="JFM788" s="216"/>
      <c r="JFN788" s="216"/>
      <c r="JFO788" s="216"/>
      <c r="JFP788" s="216"/>
      <c r="JFQ788" s="216"/>
      <c r="JFR788" s="216"/>
      <c r="JFS788" s="216"/>
      <c r="JFT788" s="216"/>
      <c r="JFU788" s="216"/>
      <c r="JFV788" s="216"/>
      <c r="JFW788" s="216"/>
      <c r="JFX788" s="216"/>
      <c r="JFY788" s="216"/>
      <c r="JFZ788" s="216"/>
      <c r="JGA788" s="216"/>
      <c r="JGB788" s="216"/>
      <c r="JGC788" s="216"/>
      <c r="JGD788" s="216"/>
      <c r="JGE788" s="216"/>
      <c r="JGF788" s="216"/>
      <c r="JGG788" s="216"/>
      <c r="JGH788" s="216"/>
      <c r="JGI788" s="216"/>
      <c r="JGJ788" s="216"/>
      <c r="JGK788" s="216"/>
      <c r="JGL788" s="216"/>
      <c r="JGM788" s="216"/>
      <c r="JGN788" s="216"/>
      <c r="JGO788" s="216"/>
      <c r="JGP788" s="216"/>
      <c r="JGQ788" s="216"/>
      <c r="JGR788" s="216"/>
      <c r="JGS788" s="216"/>
      <c r="JGT788" s="216"/>
      <c r="JGU788" s="216"/>
      <c r="JGV788" s="216"/>
      <c r="JGW788" s="216"/>
      <c r="JGX788" s="216"/>
      <c r="JGY788" s="216"/>
      <c r="JGZ788" s="216"/>
      <c r="JHA788" s="216"/>
      <c r="JHB788" s="216"/>
      <c r="JHC788" s="216"/>
      <c r="JHD788" s="216"/>
      <c r="JHE788" s="216"/>
      <c r="JHF788" s="216"/>
      <c r="JHG788" s="216"/>
      <c r="JHH788" s="216"/>
      <c r="JHI788" s="216"/>
      <c r="JHJ788" s="216"/>
      <c r="JHK788" s="216"/>
      <c r="JHL788" s="216"/>
      <c r="JHM788" s="216"/>
      <c r="JHN788" s="216"/>
      <c r="JHO788" s="216"/>
      <c r="JHP788" s="216"/>
      <c r="JHQ788" s="216"/>
      <c r="JHR788" s="216"/>
      <c r="JHS788" s="216"/>
      <c r="JHT788" s="216"/>
      <c r="JHU788" s="216"/>
      <c r="JHV788" s="216"/>
      <c r="JHW788" s="216"/>
      <c r="JHX788" s="216"/>
      <c r="JHY788" s="216"/>
      <c r="JHZ788" s="216"/>
      <c r="JIA788" s="216"/>
      <c r="JIB788" s="216"/>
      <c r="JIC788" s="216"/>
      <c r="JID788" s="216"/>
      <c r="JIE788" s="216"/>
      <c r="JIF788" s="216"/>
      <c r="JIG788" s="216"/>
      <c r="JIH788" s="216"/>
      <c r="JII788" s="216"/>
      <c r="JIJ788" s="216"/>
      <c r="JIK788" s="216"/>
      <c r="JIL788" s="216"/>
      <c r="JIM788" s="216"/>
      <c r="JIN788" s="216"/>
      <c r="JIO788" s="216"/>
      <c r="JIP788" s="216"/>
      <c r="JIQ788" s="216"/>
      <c r="JIR788" s="216"/>
      <c r="JIS788" s="216"/>
      <c r="JIT788" s="216"/>
      <c r="JIU788" s="216"/>
      <c r="JIV788" s="216"/>
      <c r="JIW788" s="216"/>
      <c r="JIX788" s="216"/>
      <c r="JIY788" s="216"/>
      <c r="JIZ788" s="216"/>
      <c r="JJA788" s="216"/>
      <c r="JJB788" s="216"/>
      <c r="JJC788" s="216"/>
      <c r="JJD788" s="216"/>
      <c r="JJE788" s="216"/>
      <c r="JJF788" s="216"/>
      <c r="JJG788" s="216"/>
      <c r="JJH788" s="216"/>
      <c r="JJI788" s="216"/>
      <c r="JJJ788" s="216"/>
      <c r="JJK788" s="216"/>
      <c r="JJL788" s="216"/>
      <c r="JJM788" s="216"/>
      <c r="JJN788" s="216"/>
      <c r="JJO788" s="216"/>
      <c r="JJP788" s="216"/>
      <c r="JJQ788" s="216"/>
      <c r="JJR788" s="216"/>
      <c r="JJS788" s="216"/>
      <c r="JJT788" s="216"/>
      <c r="JJU788" s="216"/>
      <c r="JJV788" s="216"/>
      <c r="JJW788" s="216"/>
      <c r="JJX788" s="216"/>
      <c r="JJY788" s="216"/>
      <c r="JJZ788" s="216"/>
      <c r="JKA788" s="216"/>
      <c r="JKB788" s="216"/>
      <c r="JKC788" s="216"/>
      <c r="JKD788" s="216"/>
      <c r="JKE788" s="216"/>
      <c r="JKF788" s="216"/>
      <c r="JKG788" s="216"/>
      <c r="JKH788" s="216"/>
      <c r="JKI788" s="216"/>
      <c r="JKJ788" s="216"/>
      <c r="JKK788" s="216"/>
      <c r="JKL788" s="216"/>
      <c r="JKM788" s="216"/>
      <c r="JKN788" s="216"/>
      <c r="JKO788" s="216"/>
      <c r="JKP788" s="216"/>
      <c r="JKQ788" s="216"/>
      <c r="JKR788" s="216"/>
      <c r="JKS788" s="216"/>
      <c r="JKT788" s="216"/>
      <c r="JKU788" s="216"/>
      <c r="JKV788" s="216"/>
      <c r="JKW788" s="216"/>
      <c r="JKX788" s="216"/>
      <c r="JKY788" s="216"/>
      <c r="JKZ788" s="216"/>
      <c r="JLA788" s="216"/>
      <c r="JLB788" s="216"/>
      <c r="JLC788" s="216"/>
      <c r="JLD788" s="216"/>
      <c r="JLE788" s="216"/>
      <c r="JLF788" s="216"/>
      <c r="JLG788" s="216"/>
      <c r="JLH788" s="216"/>
      <c r="JLI788" s="216"/>
      <c r="JLJ788" s="216"/>
      <c r="JLK788" s="216"/>
      <c r="JLL788" s="216"/>
      <c r="JLM788" s="216"/>
      <c r="JLN788" s="216"/>
      <c r="JLO788" s="216"/>
      <c r="JLP788" s="216"/>
      <c r="JLQ788" s="216"/>
      <c r="JLR788" s="216"/>
      <c r="JLS788" s="216"/>
      <c r="JLT788" s="216"/>
      <c r="JLU788" s="216"/>
      <c r="JLV788" s="216"/>
      <c r="JLW788" s="216"/>
      <c r="JLX788" s="216"/>
      <c r="JLY788" s="216"/>
      <c r="JLZ788" s="216"/>
      <c r="JMA788" s="216"/>
      <c r="JMB788" s="216"/>
      <c r="JMC788" s="216"/>
      <c r="JMD788" s="216"/>
      <c r="JME788" s="216"/>
      <c r="JMF788" s="216"/>
      <c r="JMG788" s="216"/>
      <c r="JMH788" s="216"/>
      <c r="JMI788" s="216"/>
      <c r="JMJ788" s="216"/>
      <c r="JMK788" s="216"/>
      <c r="JML788" s="216"/>
      <c r="JMM788" s="216"/>
      <c r="JMN788" s="216"/>
      <c r="JMO788" s="216"/>
      <c r="JMP788" s="216"/>
      <c r="JMQ788" s="216"/>
      <c r="JMR788" s="216"/>
      <c r="JMS788" s="216"/>
      <c r="JMT788" s="216"/>
      <c r="JMU788" s="216"/>
      <c r="JMV788" s="216"/>
      <c r="JMW788" s="216"/>
      <c r="JMX788" s="216"/>
      <c r="JMY788" s="216"/>
      <c r="JMZ788" s="216"/>
      <c r="JNA788" s="216"/>
      <c r="JNB788" s="216"/>
      <c r="JNC788" s="216"/>
      <c r="JND788" s="216"/>
      <c r="JNE788" s="216"/>
      <c r="JNF788" s="216"/>
      <c r="JNG788" s="216"/>
      <c r="JNH788" s="216"/>
      <c r="JNI788" s="216"/>
      <c r="JNJ788" s="216"/>
      <c r="JNK788" s="216"/>
      <c r="JNL788" s="216"/>
      <c r="JNM788" s="216"/>
      <c r="JNN788" s="216"/>
      <c r="JNO788" s="216"/>
      <c r="JNP788" s="216"/>
      <c r="JNQ788" s="216"/>
      <c r="JNR788" s="216"/>
      <c r="JNS788" s="216"/>
      <c r="JNT788" s="216"/>
      <c r="JNU788" s="216"/>
      <c r="JNV788" s="216"/>
      <c r="JNW788" s="216"/>
      <c r="JNX788" s="216"/>
      <c r="JNY788" s="216"/>
      <c r="JNZ788" s="216"/>
      <c r="JOA788" s="216"/>
      <c r="JOB788" s="216"/>
      <c r="JOC788" s="216"/>
      <c r="JOD788" s="216"/>
      <c r="JOE788" s="216"/>
      <c r="JOF788" s="216"/>
      <c r="JOG788" s="216"/>
      <c r="JOH788" s="216"/>
      <c r="JOI788" s="216"/>
      <c r="JOJ788" s="216"/>
      <c r="JOK788" s="216"/>
      <c r="JOL788" s="216"/>
      <c r="JOM788" s="216"/>
      <c r="JON788" s="216"/>
      <c r="JOO788" s="216"/>
      <c r="JOP788" s="216"/>
      <c r="JOQ788" s="216"/>
      <c r="JOR788" s="216"/>
      <c r="JOS788" s="216"/>
      <c r="JOT788" s="216"/>
      <c r="JOU788" s="216"/>
      <c r="JOV788" s="216"/>
      <c r="JOW788" s="216"/>
      <c r="JOX788" s="216"/>
      <c r="JOY788" s="216"/>
      <c r="JOZ788" s="216"/>
      <c r="JPA788" s="216"/>
      <c r="JPB788" s="216"/>
      <c r="JPC788" s="216"/>
      <c r="JPD788" s="216"/>
      <c r="JPE788" s="216"/>
      <c r="JPF788" s="216"/>
      <c r="JPG788" s="216"/>
      <c r="JPH788" s="216"/>
      <c r="JPI788" s="216"/>
      <c r="JPJ788" s="216"/>
      <c r="JPK788" s="216"/>
      <c r="JPL788" s="216"/>
      <c r="JPM788" s="216"/>
      <c r="JPN788" s="216"/>
      <c r="JPO788" s="216"/>
      <c r="JPP788" s="216"/>
      <c r="JPQ788" s="216"/>
      <c r="JPR788" s="216"/>
      <c r="JPS788" s="216"/>
      <c r="JPT788" s="216"/>
      <c r="JPU788" s="216"/>
      <c r="JPV788" s="216"/>
      <c r="JPW788" s="216"/>
      <c r="JPX788" s="216"/>
      <c r="JPY788" s="216"/>
      <c r="JPZ788" s="216"/>
      <c r="JQA788" s="216"/>
      <c r="JQB788" s="216"/>
      <c r="JQC788" s="216"/>
      <c r="JQD788" s="216"/>
      <c r="JQE788" s="216"/>
      <c r="JQF788" s="216"/>
      <c r="JQG788" s="216"/>
      <c r="JQH788" s="216"/>
      <c r="JQI788" s="216"/>
      <c r="JQJ788" s="216"/>
      <c r="JQK788" s="216"/>
      <c r="JQL788" s="216"/>
      <c r="JQM788" s="216"/>
      <c r="JQN788" s="216"/>
      <c r="JQO788" s="216"/>
      <c r="JQP788" s="216"/>
      <c r="JQQ788" s="216"/>
      <c r="JQR788" s="216"/>
      <c r="JQS788" s="216"/>
      <c r="JQT788" s="216"/>
      <c r="JQU788" s="216"/>
      <c r="JQV788" s="216"/>
      <c r="JQW788" s="216"/>
      <c r="JQX788" s="216"/>
      <c r="JQY788" s="216"/>
      <c r="JQZ788" s="216"/>
      <c r="JRA788" s="216"/>
      <c r="JRB788" s="216"/>
      <c r="JRC788" s="216"/>
      <c r="JRD788" s="216"/>
      <c r="JRE788" s="216"/>
      <c r="JRF788" s="216"/>
      <c r="JRG788" s="216"/>
      <c r="JRH788" s="216"/>
      <c r="JRI788" s="216"/>
      <c r="JRJ788" s="216"/>
      <c r="JRK788" s="216"/>
      <c r="JRL788" s="216"/>
      <c r="JRM788" s="216"/>
      <c r="JRN788" s="216"/>
      <c r="JRO788" s="216"/>
      <c r="JRP788" s="216"/>
      <c r="JRQ788" s="216"/>
      <c r="JRR788" s="216"/>
      <c r="JRS788" s="216"/>
      <c r="JRT788" s="216"/>
      <c r="JRU788" s="216"/>
      <c r="JRV788" s="216"/>
      <c r="JRW788" s="216"/>
      <c r="JRX788" s="216"/>
      <c r="JRY788" s="216"/>
      <c r="JRZ788" s="216"/>
      <c r="JSA788" s="216"/>
      <c r="JSB788" s="216"/>
      <c r="JSC788" s="216"/>
      <c r="JSD788" s="216"/>
      <c r="JSE788" s="216"/>
      <c r="JSF788" s="216"/>
      <c r="JSG788" s="216"/>
      <c r="JSH788" s="216"/>
      <c r="JSI788" s="216"/>
      <c r="JSJ788" s="216"/>
      <c r="JSK788" s="216"/>
      <c r="JSL788" s="216"/>
      <c r="JSM788" s="216"/>
      <c r="JSN788" s="216"/>
      <c r="JSO788" s="216"/>
      <c r="JSP788" s="216"/>
      <c r="JSQ788" s="216"/>
      <c r="JSR788" s="216"/>
      <c r="JSS788" s="216"/>
      <c r="JST788" s="216"/>
      <c r="JSU788" s="216"/>
      <c r="JSV788" s="216"/>
      <c r="JSW788" s="216"/>
      <c r="JSX788" s="216"/>
      <c r="JSY788" s="216"/>
      <c r="JSZ788" s="216"/>
      <c r="JTA788" s="216"/>
      <c r="JTB788" s="216"/>
      <c r="JTC788" s="216"/>
      <c r="JTD788" s="216"/>
      <c r="JTE788" s="216"/>
      <c r="JTF788" s="216"/>
      <c r="JTG788" s="216"/>
      <c r="JTH788" s="216"/>
      <c r="JTI788" s="216"/>
      <c r="JTJ788" s="216"/>
      <c r="JTK788" s="216"/>
      <c r="JTL788" s="216"/>
      <c r="JTM788" s="216"/>
      <c r="JTN788" s="216"/>
      <c r="JTO788" s="216"/>
      <c r="JTP788" s="216"/>
      <c r="JTQ788" s="216"/>
      <c r="JTR788" s="216"/>
      <c r="JTS788" s="216"/>
      <c r="JTT788" s="216"/>
      <c r="JTU788" s="216"/>
      <c r="JTV788" s="216"/>
      <c r="JTW788" s="216"/>
      <c r="JTX788" s="216"/>
      <c r="JTY788" s="216"/>
      <c r="JTZ788" s="216"/>
      <c r="JUA788" s="216"/>
      <c r="JUB788" s="216"/>
      <c r="JUC788" s="216"/>
      <c r="JUD788" s="216"/>
      <c r="JUE788" s="216"/>
      <c r="JUF788" s="216"/>
      <c r="JUG788" s="216"/>
      <c r="JUH788" s="216"/>
      <c r="JUI788" s="216"/>
      <c r="JUJ788" s="216"/>
      <c r="JUK788" s="216"/>
      <c r="JUL788" s="216"/>
      <c r="JUM788" s="216"/>
      <c r="JUN788" s="216"/>
      <c r="JUO788" s="216"/>
      <c r="JUP788" s="216"/>
      <c r="JUQ788" s="216"/>
      <c r="JUR788" s="216"/>
      <c r="JUS788" s="216"/>
      <c r="JUT788" s="216"/>
      <c r="JUU788" s="216"/>
      <c r="JUV788" s="216"/>
      <c r="JUW788" s="216"/>
      <c r="JUX788" s="216"/>
      <c r="JUY788" s="216"/>
      <c r="JUZ788" s="216"/>
      <c r="JVA788" s="216"/>
      <c r="JVB788" s="216"/>
      <c r="JVC788" s="216"/>
      <c r="JVD788" s="216"/>
      <c r="JVE788" s="216"/>
      <c r="JVF788" s="216"/>
      <c r="JVG788" s="216"/>
      <c r="JVH788" s="216"/>
      <c r="JVI788" s="216"/>
      <c r="JVJ788" s="216"/>
      <c r="JVK788" s="216"/>
      <c r="JVL788" s="216"/>
      <c r="JVM788" s="216"/>
      <c r="JVN788" s="216"/>
      <c r="JVO788" s="216"/>
      <c r="JVP788" s="216"/>
      <c r="JVQ788" s="216"/>
      <c r="JVR788" s="216"/>
      <c r="JVS788" s="216"/>
      <c r="JVT788" s="216"/>
      <c r="JVU788" s="216"/>
      <c r="JVV788" s="216"/>
      <c r="JVW788" s="216"/>
      <c r="JVX788" s="216"/>
      <c r="JVY788" s="216"/>
      <c r="JVZ788" s="216"/>
      <c r="JWA788" s="216"/>
      <c r="JWB788" s="216"/>
      <c r="JWC788" s="216"/>
      <c r="JWD788" s="216"/>
      <c r="JWE788" s="216"/>
      <c r="JWF788" s="216"/>
      <c r="JWG788" s="216"/>
      <c r="JWH788" s="216"/>
      <c r="JWI788" s="216"/>
      <c r="JWJ788" s="216"/>
      <c r="JWK788" s="216"/>
      <c r="JWL788" s="216"/>
      <c r="JWM788" s="216"/>
      <c r="JWN788" s="216"/>
      <c r="JWO788" s="216"/>
      <c r="JWP788" s="216"/>
      <c r="JWQ788" s="216"/>
      <c r="JWR788" s="216"/>
      <c r="JWS788" s="216"/>
      <c r="JWT788" s="216"/>
      <c r="JWU788" s="216"/>
      <c r="JWV788" s="216"/>
      <c r="JWW788" s="216"/>
      <c r="JWX788" s="216"/>
      <c r="JWY788" s="216"/>
      <c r="JWZ788" s="216"/>
      <c r="JXA788" s="216"/>
      <c r="JXB788" s="216"/>
      <c r="JXC788" s="216"/>
      <c r="JXD788" s="216"/>
      <c r="JXE788" s="216"/>
      <c r="JXF788" s="216"/>
      <c r="JXG788" s="216"/>
      <c r="JXH788" s="216"/>
      <c r="JXI788" s="216"/>
      <c r="JXJ788" s="216"/>
      <c r="JXK788" s="216"/>
      <c r="JXL788" s="216"/>
      <c r="JXM788" s="216"/>
      <c r="JXN788" s="216"/>
      <c r="JXO788" s="216"/>
      <c r="JXP788" s="216"/>
      <c r="JXQ788" s="216"/>
      <c r="JXR788" s="216"/>
      <c r="JXS788" s="216"/>
      <c r="JXT788" s="216"/>
      <c r="JXU788" s="216"/>
      <c r="JXV788" s="216"/>
      <c r="JXW788" s="216"/>
      <c r="JXX788" s="216"/>
      <c r="JXY788" s="216"/>
      <c r="JXZ788" s="216"/>
      <c r="JYA788" s="216"/>
      <c r="JYB788" s="216"/>
      <c r="JYC788" s="216"/>
      <c r="JYD788" s="216"/>
      <c r="JYE788" s="216"/>
      <c r="JYF788" s="216"/>
      <c r="JYG788" s="216"/>
      <c r="JYH788" s="216"/>
      <c r="JYI788" s="216"/>
      <c r="JYJ788" s="216"/>
      <c r="JYK788" s="216"/>
      <c r="JYL788" s="216"/>
      <c r="JYM788" s="216"/>
      <c r="JYN788" s="216"/>
      <c r="JYO788" s="216"/>
      <c r="JYP788" s="216"/>
      <c r="JYQ788" s="216"/>
      <c r="JYR788" s="216"/>
      <c r="JYS788" s="216"/>
      <c r="JYT788" s="216"/>
      <c r="JYU788" s="216"/>
      <c r="JYV788" s="216"/>
      <c r="JYW788" s="216"/>
      <c r="JYX788" s="216"/>
      <c r="JYY788" s="216"/>
      <c r="JYZ788" s="216"/>
      <c r="JZA788" s="216"/>
      <c r="JZB788" s="216"/>
      <c r="JZC788" s="216"/>
      <c r="JZD788" s="216"/>
      <c r="JZE788" s="216"/>
      <c r="JZF788" s="216"/>
      <c r="JZG788" s="216"/>
      <c r="JZH788" s="216"/>
      <c r="JZI788" s="216"/>
      <c r="JZJ788" s="216"/>
      <c r="JZK788" s="216"/>
      <c r="JZL788" s="216"/>
      <c r="JZM788" s="216"/>
      <c r="JZN788" s="216"/>
      <c r="JZO788" s="216"/>
      <c r="JZP788" s="216"/>
      <c r="JZQ788" s="216"/>
      <c r="JZR788" s="216"/>
      <c r="JZS788" s="216"/>
      <c r="JZT788" s="216"/>
      <c r="JZU788" s="216"/>
      <c r="JZV788" s="216"/>
      <c r="JZW788" s="216"/>
      <c r="JZX788" s="216"/>
      <c r="JZY788" s="216"/>
      <c r="JZZ788" s="216"/>
      <c r="KAA788" s="216"/>
      <c r="KAB788" s="216"/>
      <c r="KAC788" s="216"/>
      <c r="KAD788" s="216"/>
      <c r="KAE788" s="216"/>
      <c r="KAF788" s="216"/>
      <c r="KAG788" s="216"/>
      <c r="KAH788" s="216"/>
      <c r="KAI788" s="216"/>
      <c r="KAJ788" s="216"/>
      <c r="KAK788" s="216"/>
      <c r="KAL788" s="216"/>
      <c r="KAM788" s="216"/>
      <c r="KAN788" s="216"/>
      <c r="KAO788" s="216"/>
      <c r="KAP788" s="216"/>
      <c r="KAQ788" s="216"/>
      <c r="KAR788" s="216"/>
      <c r="KAS788" s="216"/>
      <c r="KAT788" s="216"/>
      <c r="KAU788" s="216"/>
      <c r="KAV788" s="216"/>
      <c r="KAW788" s="216"/>
      <c r="KAX788" s="216"/>
      <c r="KAY788" s="216"/>
      <c r="KAZ788" s="216"/>
      <c r="KBA788" s="216"/>
      <c r="KBB788" s="216"/>
      <c r="KBC788" s="216"/>
      <c r="KBD788" s="216"/>
      <c r="KBE788" s="216"/>
      <c r="KBF788" s="216"/>
      <c r="KBG788" s="216"/>
      <c r="KBH788" s="216"/>
      <c r="KBI788" s="216"/>
      <c r="KBJ788" s="216"/>
      <c r="KBK788" s="216"/>
      <c r="KBL788" s="216"/>
      <c r="KBM788" s="216"/>
      <c r="KBN788" s="216"/>
      <c r="KBO788" s="216"/>
      <c r="KBP788" s="216"/>
      <c r="KBQ788" s="216"/>
      <c r="KBR788" s="216"/>
      <c r="KBS788" s="216"/>
      <c r="KBT788" s="216"/>
      <c r="KBU788" s="216"/>
      <c r="KBV788" s="216"/>
      <c r="KBW788" s="216"/>
      <c r="KBX788" s="216"/>
      <c r="KBY788" s="216"/>
      <c r="KBZ788" s="216"/>
      <c r="KCA788" s="216"/>
      <c r="KCB788" s="216"/>
      <c r="KCC788" s="216"/>
      <c r="KCD788" s="216"/>
      <c r="KCE788" s="216"/>
      <c r="KCF788" s="216"/>
      <c r="KCG788" s="216"/>
      <c r="KCH788" s="216"/>
      <c r="KCI788" s="216"/>
      <c r="KCJ788" s="216"/>
      <c r="KCK788" s="216"/>
      <c r="KCL788" s="216"/>
      <c r="KCM788" s="216"/>
      <c r="KCN788" s="216"/>
      <c r="KCO788" s="216"/>
      <c r="KCP788" s="216"/>
      <c r="KCQ788" s="216"/>
      <c r="KCR788" s="216"/>
      <c r="KCS788" s="216"/>
      <c r="KCT788" s="216"/>
      <c r="KCU788" s="216"/>
      <c r="KCV788" s="216"/>
      <c r="KCW788" s="216"/>
      <c r="KCX788" s="216"/>
      <c r="KCY788" s="216"/>
      <c r="KCZ788" s="216"/>
      <c r="KDA788" s="216"/>
      <c r="KDB788" s="216"/>
      <c r="KDC788" s="216"/>
      <c r="KDD788" s="216"/>
      <c r="KDE788" s="216"/>
      <c r="KDF788" s="216"/>
      <c r="KDG788" s="216"/>
      <c r="KDH788" s="216"/>
      <c r="KDI788" s="216"/>
      <c r="KDJ788" s="216"/>
      <c r="KDK788" s="216"/>
      <c r="KDL788" s="216"/>
      <c r="KDM788" s="216"/>
      <c r="KDN788" s="216"/>
      <c r="KDO788" s="216"/>
      <c r="KDP788" s="216"/>
      <c r="KDQ788" s="216"/>
      <c r="KDR788" s="216"/>
      <c r="KDS788" s="216"/>
      <c r="KDT788" s="216"/>
      <c r="KDU788" s="216"/>
      <c r="KDV788" s="216"/>
      <c r="KDW788" s="216"/>
      <c r="KDX788" s="216"/>
      <c r="KDY788" s="216"/>
      <c r="KDZ788" s="216"/>
      <c r="KEA788" s="216"/>
      <c r="KEB788" s="216"/>
      <c r="KEC788" s="216"/>
      <c r="KED788" s="216"/>
      <c r="KEE788" s="216"/>
      <c r="KEF788" s="216"/>
      <c r="KEG788" s="216"/>
      <c r="KEH788" s="216"/>
      <c r="KEI788" s="216"/>
      <c r="KEJ788" s="216"/>
      <c r="KEK788" s="216"/>
      <c r="KEL788" s="216"/>
      <c r="KEM788" s="216"/>
      <c r="KEN788" s="216"/>
      <c r="KEO788" s="216"/>
      <c r="KEP788" s="216"/>
      <c r="KEQ788" s="216"/>
      <c r="KER788" s="216"/>
      <c r="KES788" s="216"/>
      <c r="KET788" s="216"/>
      <c r="KEU788" s="216"/>
      <c r="KEV788" s="216"/>
      <c r="KEW788" s="216"/>
      <c r="KEX788" s="216"/>
      <c r="KEY788" s="216"/>
      <c r="KEZ788" s="216"/>
      <c r="KFA788" s="216"/>
      <c r="KFB788" s="216"/>
      <c r="KFC788" s="216"/>
      <c r="KFD788" s="216"/>
      <c r="KFE788" s="216"/>
      <c r="KFF788" s="216"/>
      <c r="KFG788" s="216"/>
      <c r="KFH788" s="216"/>
      <c r="KFI788" s="216"/>
      <c r="KFJ788" s="216"/>
      <c r="KFK788" s="216"/>
      <c r="KFL788" s="216"/>
      <c r="KFM788" s="216"/>
      <c r="KFN788" s="216"/>
      <c r="KFO788" s="216"/>
      <c r="KFP788" s="216"/>
      <c r="KFQ788" s="216"/>
      <c r="KFR788" s="216"/>
      <c r="KFS788" s="216"/>
      <c r="KFT788" s="216"/>
      <c r="KFU788" s="216"/>
      <c r="KFV788" s="216"/>
      <c r="KFW788" s="216"/>
      <c r="KFX788" s="216"/>
      <c r="KFY788" s="216"/>
      <c r="KFZ788" s="216"/>
      <c r="KGA788" s="216"/>
      <c r="KGB788" s="216"/>
      <c r="KGC788" s="216"/>
      <c r="KGD788" s="216"/>
      <c r="KGE788" s="216"/>
      <c r="KGF788" s="216"/>
      <c r="KGG788" s="216"/>
      <c r="KGH788" s="216"/>
      <c r="KGI788" s="216"/>
      <c r="KGJ788" s="216"/>
      <c r="KGK788" s="216"/>
      <c r="KGL788" s="216"/>
      <c r="KGM788" s="216"/>
      <c r="KGN788" s="216"/>
      <c r="KGO788" s="216"/>
      <c r="KGP788" s="216"/>
      <c r="KGQ788" s="216"/>
      <c r="KGR788" s="216"/>
      <c r="KGS788" s="216"/>
      <c r="KGT788" s="216"/>
      <c r="KGU788" s="216"/>
      <c r="KGV788" s="216"/>
      <c r="KGW788" s="216"/>
      <c r="KGX788" s="216"/>
      <c r="KGY788" s="216"/>
      <c r="KGZ788" s="216"/>
      <c r="KHA788" s="216"/>
      <c r="KHB788" s="216"/>
      <c r="KHC788" s="216"/>
      <c r="KHD788" s="216"/>
      <c r="KHE788" s="216"/>
      <c r="KHF788" s="216"/>
      <c r="KHG788" s="216"/>
      <c r="KHH788" s="216"/>
      <c r="KHI788" s="216"/>
      <c r="KHJ788" s="216"/>
      <c r="KHK788" s="216"/>
      <c r="KHL788" s="216"/>
      <c r="KHM788" s="216"/>
      <c r="KHN788" s="216"/>
      <c r="KHO788" s="216"/>
      <c r="KHP788" s="216"/>
      <c r="KHQ788" s="216"/>
      <c r="KHR788" s="216"/>
      <c r="KHS788" s="216"/>
      <c r="KHT788" s="216"/>
      <c r="KHU788" s="216"/>
      <c r="KHV788" s="216"/>
      <c r="KHW788" s="216"/>
      <c r="KHX788" s="216"/>
      <c r="KHY788" s="216"/>
      <c r="KHZ788" s="216"/>
      <c r="KIA788" s="216"/>
      <c r="KIB788" s="216"/>
      <c r="KIC788" s="216"/>
      <c r="KID788" s="216"/>
      <c r="KIE788" s="216"/>
      <c r="KIF788" s="216"/>
      <c r="KIG788" s="216"/>
      <c r="KIH788" s="216"/>
      <c r="KII788" s="216"/>
      <c r="KIJ788" s="216"/>
      <c r="KIK788" s="216"/>
      <c r="KIL788" s="216"/>
      <c r="KIM788" s="216"/>
      <c r="KIN788" s="216"/>
      <c r="KIO788" s="216"/>
      <c r="KIP788" s="216"/>
      <c r="KIQ788" s="216"/>
      <c r="KIR788" s="216"/>
      <c r="KIS788" s="216"/>
      <c r="KIT788" s="216"/>
      <c r="KIU788" s="216"/>
      <c r="KIV788" s="216"/>
      <c r="KIW788" s="216"/>
      <c r="KIX788" s="216"/>
      <c r="KIY788" s="216"/>
      <c r="KIZ788" s="216"/>
      <c r="KJA788" s="216"/>
      <c r="KJB788" s="216"/>
      <c r="KJC788" s="216"/>
      <c r="KJD788" s="216"/>
      <c r="KJE788" s="216"/>
      <c r="KJF788" s="216"/>
      <c r="KJG788" s="216"/>
      <c r="KJH788" s="216"/>
      <c r="KJI788" s="216"/>
      <c r="KJJ788" s="216"/>
      <c r="KJK788" s="216"/>
      <c r="KJL788" s="216"/>
      <c r="KJM788" s="216"/>
      <c r="KJN788" s="216"/>
      <c r="KJO788" s="216"/>
      <c r="KJP788" s="216"/>
      <c r="KJQ788" s="216"/>
      <c r="KJR788" s="216"/>
      <c r="KJS788" s="216"/>
      <c r="KJT788" s="216"/>
      <c r="KJU788" s="216"/>
      <c r="KJV788" s="216"/>
      <c r="KJW788" s="216"/>
      <c r="KJX788" s="216"/>
      <c r="KJY788" s="216"/>
      <c r="KJZ788" s="216"/>
      <c r="KKA788" s="216"/>
      <c r="KKB788" s="216"/>
      <c r="KKC788" s="216"/>
      <c r="KKD788" s="216"/>
      <c r="KKE788" s="216"/>
      <c r="KKF788" s="216"/>
      <c r="KKG788" s="216"/>
      <c r="KKH788" s="216"/>
      <c r="KKI788" s="216"/>
      <c r="KKJ788" s="216"/>
      <c r="KKK788" s="216"/>
      <c r="KKL788" s="216"/>
      <c r="KKM788" s="216"/>
      <c r="KKN788" s="216"/>
      <c r="KKO788" s="216"/>
      <c r="KKP788" s="216"/>
      <c r="KKQ788" s="216"/>
      <c r="KKR788" s="216"/>
      <c r="KKS788" s="216"/>
      <c r="KKT788" s="216"/>
      <c r="KKU788" s="216"/>
      <c r="KKV788" s="216"/>
      <c r="KKW788" s="216"/>
      <c r="KKX788" s="216"/>
      <c r="KKY788" s="216"/>
      <c r="KKZ788" s="216"/>
      <c r="KLA788" s="216"/>
      <c r="KLB788" s="216"/>
      <c r="KLC788" s="216"/>
      <c r="KLD788" s="216"/>
      <c r="KLE788" s="216"/>
      <c r="KLF788" s="216"/>
      <c r="KLG788" s="216"/>
      <c r="KLH788" s="216"/>
      <c r="KLI788" s="216"/>
      <c r="KLJ788" s="216"/>
      <c r="KLK788" s="216"/>
      <c r="KLL788" s="216"/>
      <c r="KLM788" s="216"/>
      <c r="KLN788" s="216"/>
      <c r="KLO788" s="216"/>
      <c r="KLP788" s="216"/>
      <c r="KLQ788" s="216"/>
      <c r="KLR788" s="216"/>
      <c r="KLS788" s="216"/>
      <c r="KLT788" s="216"/>
      <c r="KLU788" s="216"/>
      <c r="KLV788" s="216"/>
      <c r="KLW788" s="216"/>
      <c r="KLX788" s="216"/>
      <c r="KLY788" s="216"/>
      <c r="KLZ788" s="216"/>
      <c r="KMA788" s="216"/>
      <c r="KMB788" s="216"/>
      <c r="KMC788" s="216"/>
      <c r="KMD788" s="216"/>
      <c r="KME788" s="216"/>
      <c r="KMF788" s="216"/>
      <c r="KMG788" s="216"/>
      <c r="KMH788" s="216"/>
      <c r="KMI788" s="216"/>
      <c r="KMJ788" s="216"/>
      <c r="KMK788" s="216"/>
      <c r="KML788" s="216"/>
      <c r="KMM788" s="216"/>
      <c r="KMN788" s="216"/>
      <c r="KMO788" s="216"/>
      <c r="KMP788" s="216"/>
      <c r="KMQ788" s="216"/>
      <c r="KMR788" s="216"/>
      <c r="KMS788" s="216"/>
      <c r="KMT788" s="216"/>
      <c r="KMU788" s="216"/>
      <c r="KMV788" s="216"/>
      <c r="KMW788" s="216"/>
      <c r="KMX788" s="216"/>
      <c r="KMY788" s="216"/>
      <c r="KMZ788" s="216"/>
      <c r="KNA788" s="216"/>
      <c r="KNB788" s="216"/>
      <c r="KNC788" s="216"/>
      <c r="KND788" s="216"/>
      <c r="KNE788" s="216"/>
      <c r="KNF788" s="216"/>
      <c r="KNG788" s="216"/>
      <c r="KNH788" s="216"/>
      <c r="KNI788" s="216"/>
      <c r="KNJ788" s="216"/>
      <c r="KNK788" s="216"/>
      <c r="KNL788" s="216"/>
      <c r="KNM788" s="216"/>
      <c r="KNN788" s="216"/>
      <c r="KNO788" s="216"/>
      <c r="KNP788" s="216"/>
      <c r="KNQ788" s="216"/>
      <c r="KNR788" s="216"/>
      <c r="KNS788" s="216"/>
      <c r="KNT788" s="216"/>
      <c r="KNU788" s="216"/>
      <c r="KNV788" s="216"/>
      <c r="KNW788" s="216"/>
      <c r="KNX788" s="216"/>
      <c r="KNY788" s="216"/>
      <c r="KNZ788" s="216"/>
      <c r="KOA788" s="216"/>
      <c r="KOB788" s="216"/>
      <c r="KOC788" s="216"/>
      <c r="KOD788" s="216"/>
      <c r="KOE788" s="216"/>
      <c r="KOF788" s="216"/>
      <c r="KOG788" s="216"/>
      <c r="KOH788" s="216"/>
      <c r="KOI788" s="216"/>
      <c r="KOJ788" s="216"/>
      <c r="KOK788" s="216"/>
      <c r="KOL788" s="216"/>
      <c r="KOM788" s="216"/>
      <c r="KON788" s="216"/>
      <c r="KOO788" s="216"/>
      <c r="KOP788" s="216"/>
      <c r="KOQ788" s="216"/>
      <c r="KOR788" s="216"/>
      <c r="KOS788" s="216"/>
      <c r="KOT788" s="216"/>
      <c r="KOU788" s="216"/>
      <c r="KOV788" s="216"/>
      <c r="KOW788" s="216"/>
      <c r="KOX788" s="216"/>
      <c r="KOY788" s="216"/>
      <c r="KOZ788" s="216"/>
      <c r="KPA788" s="216"/>
      <c r="KPB788" s="216"/>
      <c r="KPC788" s="216"/>
      <c r="KPD788" s="216"/>
      <c r="KPE788" s="216"/>
      <c r="KPF788" s="216"/>
      <c r="KPG788" s="216"/>
      <c r="KPH788" s="216"/>
      <c r="KPI788" s="216"/>
      <c r="KPJ788" s="216"/>
      <c r="KPK788" s="216"/>
      <c r="KPL788" s="216"/>
      <c r="KPM788" s="216"/>
      <c r="KPN788" s="216"/>
      <c r="KPO788" s="216"/>
      <c r="KPP788" s="216"/>
      <c r="KPQ788" s="216"/>
      <c r="KPR788" s="216"/>
      <c r="KPS788" s="216"/>
      <c r="KPT788" s="216"/>
      <c r="KPU788" s="216"/>
      <c r="KPV788" s="216"/>
      <c r="KPW788" s="216"/>
      <c r="KPX788" s="216"/>
      <c r="KPY788" s="216"/>
      <c r="KPZ788" s="216"/>
      <c r="KQA788" s="216"/>
      <c r="KQB788" s="216"/>
      <c r="KQC788" s="216"/>
      <c r="KQD788" s="216"/>
      <c r="KQE788" s="216"/>
      <c r="KQF788" s="216"/>
      <c r="KQG788" s="216"/>
      <c r="KQH788" s="216"/>
      <c r="KQI788" s="216"/>
      <c r="KQJ788" s="216"/>
      <c r="KQK788" s="216"/>
      <c r="KQL788" s="216"/>
      <c r="KQM788" s="216"/>
      <c r="KQN788" s="216"/>
      <c r="KQO788" s="216"/>
      <c r="KQP788" s="216"/>
      <c r="KQQ788" s="216"/>
      <c r="KQR788" s="216"/>
      <c r="KQS788" s="216"/>
      <c r="KQT788" s="216"/>
      <c r="KQU788" s="216"/>
      <c r="KQV788" s="216"/>
      <c r="KQW788" s="216"/>
      <c r="KQX788" s="216"/>
      <c r="KQY788" s="216"/>
      <c r="KQZ788" s="216"/>
      <c r="KRA788" s="216"/>
      <c r="KRB788" s="216"/>
      <c r="KRC788" s="216"/>
      <c r="KRD788" s="216"/>
      <c r="KRE788" s="216"/>
      <c r="KRF788" s="216"/>
      <c r="KRG788" s="216"/>
      <c r="KRH788" s="216"/>
      <c r="KRI788" s="216"/>
      <c r="KRJ788" s="216"/>
      <c r="KRK788" s="216"/>
      <c r="KRL788" s="216"/>
      <c r="KRM788" s="216"/>
      <c r="KRN788" s="216"/>
      <c r="KRO788" s="216"/>
      <c r="KRP788" s="216"/>
      <c r="KRQ788" s="216"/>
      <c r="KRR788" s="216"/>
      <c r="KRS788" s="216"/>
      <c r="KRT788" s="216"/>
      <c r="KRU788" s="216"/>
      <c r="KRV788" s="216"/>
      <c r="KRW788" s="216"/>
      <c r="KRX788" s="216"/>
      <c r="KRY788" s="216"/>
      <c r="KRZ788" s="216"/>
      <c r="KSA788" s="216"/>
      <c r="KSB788" s="216"/>
      <c r="KSC788" s="216"/>
      <c r="KSD788" s="216"/>
      <c r="KSE788" s="216"/>
      <c r="KSF788" s="216"/>
      <c r="KSG788" s="216"/>
      <c r="KSH788" s="216"/>
      <c r="KSI788" s="216"/>
      <c r="KSJ788" s="216"/>
      <c r="KSK788" s="216"/>
      <c r="KSL788" s="216"/>
      <c r="KSM788" s="216"/>
      <c r="KSN788" s="216"/>
      <c r="KSO788" s="216"/>
      <c r="KSP788" s="216"/>
      <c r="KSQ788" s="216"/>
      <c r="KSR788" s="216"/>
      <c r="KSS788" s="216"/>
      <c r="KST788" s="216"/>
      <c r="KSU788" s="216"/>
      <c r="KSV788" s="216"/>
      <c r="KSW788" s="216"/>
      <c r="KSX788" s="216"/>
      <c r="KSY788" s="216"/>
      <c r="KSZ788" s="216"/>
      <c r="KTA788" s="216"/>
      <c r="KTB788" s="216"/>
      <c r="KTC788" s="216"/>
      <c r="KTD788" s="216"/>
      <c r="KTE788" s="216"/>
      <c r="KTF788" s="216"/>
      <c r="KTG788" s="216"/>
      <c r="KTH788" s="216"/>
      <c r="KTI788" s="216"/>
      <c r="KTJ788" s="216"/>
      <c r="KTK788" s="216"/>
      <c r="KTL788" s="216"/>
      <c r="KTM788" s="216"/>
      <c r="KTN788" s="216"/>
      <c r="KTO788" s="216"/>
      <c r="KTP788" s="216"/>
      <c r="KTQ788" s="216"/>
      <c r="KTR788" s="216"/>
      <c r="KTS788" s="216"/>
      <c r="KTT788" s="216"/>
      <c r="KTU788" s="216"/>
      <c r="KTV788" s="216"/>
      <c r="KTW788" s="216"/>
      <c r="KTX788" s="216"/>
      <c r="KTY788" s="216"/>
      <c r="KTZ788" s="216"/>
      <c r="KUA788" s="216"/>
      <c r="KUB788" s="216"/>
      <c r="KUC788" s="216"/>
      <c r="KUD788" s="216"/>
      <c r="KUE788" s="216"/>
      <c r="KUF788" s="216"/>
      <c r="KUG788" s="216"/>
      <c r="KUH788" s="216"/>
      <c r="KUI788" s="216"/>
      <c r="KUJ788" s="216"/>
      <c r="KUK788" s="216"/>
      <c r="KUL788" s="216"/>
      <c r="KUM788" s="216"/>
      <c r="KUN788" s="216"/>
      <c r="KUO788" s="216"/>
      <c r="KUP788" s="216"/>
      <c r="KUQ788" s="216"/>
      <c r="KUR788" s="216"/>
      <c r="KUS788" s="216"/>
      <c r="KUT788" s="216"/>
      <c r="KUU788" s="216"/>
      <c r="KUV788" s="216"/>
      <c r="KUW788" s="216"/>
      <c r="KUX788" s="216"/>
      <c r="KUY788" s="216"/>
      <c r="KUZ788" s="216"/>
      <c r="KVA788" s="216"/>
      <c r="KVB788" s="216"/>
      <c r="KVC788" s="216"/>
      <c r="KVD788" s="216"/>
      <c r="KVE788" s="216"/>
      <c r="KVF788" s="216"/>
      <c r="KVG788" s="216"/>
      <c r="KVH788" s="216"/>
      <c r="KVI788" s="216"/>
      <c r="KVJ788" s="216"/>
      <c r="KVK788" s="216"/>
      <c r="KVL788" s="216"/>
      <c r="KVM788" s="216"/>
      <c r="KVN788" s="216"/>
      <c r="KVO788" s="216"/>
      <c r="KVP788" s="216"/>
      <c r="KVQ788" s="216"/>
      <c r="KVR788" s="216"/>
      <c r="KVS788" s="216"/>
      <c r="KVT788" s="216"/>
      <c r="KVU788" s="216"/>
      <c r="KVV788" s="216"/>
      <c r="KVW788" s="216"/>
      <c r="KVX788" s="216"/>
      <c r="KVY788" s="216"/>
      <c r="KVZ788" s="216"/>
      <c r="KWA788" s="216"/>
      <c r="KWB788" s="216"/>
      <c r="KWC788" s="216"/>
      <c r="KWD788" s="216"/>
      <c r="KWE788" s="216"/>
      <c r="KWF788" s="216"/>
      <c r="KWG788" s="216"/>
      <c r="KWH788" s="216"/>
      <c r="KWI788" s="216"/>
      <c r="KWJ788" s="216"/>
      <c r="KWK788" s="216"/>
      <c r="KWL788" s="216"/>
      <c r="KWM788" s="216"/>
      <c r="KWN788" s="216"/>
      <c r="KWO788" s="216"/>
      <c r="KWP788" s="216"/>
      <c r="KWQ788" s="216"/>
      <c r="KWR788" s="216"/>
      <c r="KWS788" s="216"/>
      <c r="KWT788" s="216"/>
      <c r="KWU788" s="216"/>
      <c r="KWV788" s="216"/>
      <c r="KWW788" s="216"/>
      <c r="KWX788" s="216"/>
      <c r="KWY788" s="216"/>
      <c r="KWZ788" s="216"/>
      <c r="KXA788" s="216"/>
      <c r="KXB788" s="216"/>
      <c r="KXC788" s="216"/>
      <c r="KXD788" s="216"/>
      <c r="KXE788" s="216"/>
      <c r="KXF788" s="216"/>
      <c r="KXG788" s="216"/>
      <c r="KXH788" s="216"/>
      <c r="KXI788" s="216"/>
      <c r="KXJ788" s="216"/>
      <c r="KXK788" s="216"/>
      <c r="KXL788" s="216"/>
      <c r="KXM788" s="216"/>
      <c r="KXN788" s="216"/>
      <c r="KXO788" s="216"/>
      <c r="KXP788" s="216"/>
      <c r="KXQ788" s="216"/>
      <c r="KXR788" s="216"/>
      <c r="KXS788" s="216"/>
      <c r="KXT788" s="216"/>
      <c r="KXU788" s="216"/>
      <c r="KXV788" s="216"/>
      <c r="KXW788" s="216"/>
      <c r="KXX788" s="216"/>
      <c r="KXY788" s="216"/>
      <c r="KXZ788" s="216"/>
      <c r="KYA788" s="216"/>
      <c r="KYB788" s="216"/>
      <c r="KYC788" s="216"/>
      <c r="KYD788" s="216"/>
      <c r="KYE788" s="216"/>
      <c r="KYF788" s="216"/>
      <c r="KYG788" s="216"/>
      <c r="KYH788" s="216"/>
      <c r="KYI788" s="216"/>
      <c r="KYJ788" s="216"/>
      <c r="KYK788" s="216"/>
      <c r="KYL788" s="216"/>
      <c r="KYM788" s="216"/>
      <c r="KYN788" s="216"/>
      <c r="KYO788" s="216"/>
      <c r="KYP788" s="216"/>
      <c r="KYQ788" s="216"/>
      <c r="KYR788" s="216"/>
      <c r="KYS788" s="216"/>
      <c r="KYT788" s="216"/>
      <c r="KYU788" s="216"/>
      <c r="KYV788" s="216"/>
      <c r="KYW788" s="216"/>
      <c r="KYX788" s="216"/>
      <c r="KYY788" s="216"/>
      <c r="KYZ788" s="216"/>
      <c r="KZA788" s="216"/>
      <c r="KZB788" s="216"/>
      <c r="KZC788" s="216"/>
      <c r="KZD788" s="216"/>
      <c r="KZE788" s="216"/>
      <c r="KZF788" s="216"/>
      <c r="KZG788" s="216"/>
      <c r="KZH788" s="216"/>
      <c r="KZI788" s="216"/>
      <c r="KZJ788" s="216"/>
      <c r="KZK788" s="216"/>
      <c r="KZL788" s="216"/>
      <c r="KZM788" s="216"/>
      <c r="KZN788" s="216"/>
      <c r="KZO788" s="216"/>
      <c r="KZP788" s="216"/>
      <c r="KZQ788" s="216"/>
      <c r="KZR788" s="216"/>
      <c r="KZS788" s="216"/>
      <c r="KZT788" s="216"/>
      <c r="KZU788" s="216"/>
      <c r="KZV788" s="216"/>
      <c r="KZW788" s="216"/>
      <c r="KZX788" s="216"/>
      <c r="KZY788" s="216"/>
      <c r="KZZ788" s="216"/>
      <c r="LAA788" s="216"/>
      <c r="LAB788" s="216"/>
      <c r="LAC788" s="216"/>
      <c r="LAD788" s="216"/>
      <c r="LAE788" s="216"/>
      <c r="LAF788" s="216"/>
      <c r="LAG788" s="216"/>
      <c r="LAH788" s="216"/>
      <c r="LAI788" s="216"/>
      <c r="LAJ788" s="216"/>
      <c r="LAK788" s="216"/>
      <c r="LAL788" s="216"/>
      <c r="LAM788" s="216"/>
      <c r="LAN788" s="216"/>
      <c r="LAO788" s="216"/>
      <c r="LAP788" s="216"/>
      <c r="LAQ788" s="216"/>
      <c r="LAR788" s="216"/>
      <c r="LAS788" s="216"/>
      <c r="LAT788" s="216"/>
      <c r="LAU788" s="216"/>
      <c r="LAV788" s="216"/>
      <c r="LAW788" s="216"/>
      <c r="LAX788" s="216"/>
      <c r="LAY788" s="216"/>
      <c r="LAZ788" s="216"/>
      <c r="LBA788" s="216"/>
      <c r="LBB788" s="216"/>
      <c r="LBC788" s="216"/>
      <c r="LBD788" s="216"/>
      <c r="LBE788" s="216"/>
      <c r="LBF788" s="216"/>
      <c r="LBG788" s="216"/>
      <c r="LBH788" s="216"/>
      <c r="LBI788" s="216"/>
      <c r="LBJ788" s="216"/>
      <c r="LBK788" s="216"/>
      <c r="LBL788" s="216"/>
      <c r="LBM788" s="216"/>
      <c r="LBN788" s="216"/>
      <c r="LBO788" s="216"/>
      <c r="LBP788" s="216"/>
      <c r="LBQ788" s="216"/>
      <c r="LBR788" s="216"/>
      <c r="LBS788" s="216"/>
      <c r="LBT788" s="216"/>
      <c r="LBU788" s="216"/>
      <c r="LBV788" s="216"/>
      <c r="LBW788" s="216"/>
      <c r="LBX788" s="216"/>
      <c r="LBY788" s="216"/>
      <c r="LBZ788" s="216"/>
      <c r="LCA788" s="216"/>
      <c r="LCB788" s="216"/>
      <c r="LCC788" s="216"/>
      <c r="LCD788" s="216"/>
      <c r="LCE788" s="216"/>
      <c r="LCF788" s="216"/>
      <c r="LCG788" s="216"/>
      <c r="LCH788" s="216"/>
      <c r="LCI788" s="216"/>
      <c r="LCJ788" s="216"/>
      <c r="LCK788" s="216"/>
      <c r="LCL788" s="216"/>
      <c r="LCM788" s="216"/>
      <c r="LCN788" s="216"/>
      <c r="LCO788" s="216"/>
      <c r="LCP788" s="216"/>
      <c r="LCQ788" s="216"/>
      <c r="LCR788" s="216"/>
      <c r="LCS788" s="216"/>
      <c r="LCT788" s="216"/>
      <c r="LCU788" s="216"/>
      <c r="LCV788" s="216"/>
      <c r="LCW788" s="216"/>
      <c r="LCX788" s="216"/>
      <c r="LCY788" s="216"/>
      <c r="LCZ788" s="216"/>
      <c r="LDA788" s="216"/>
      <c r="LDB788" s="216"/>
      <c r="LDC788" s="216"/>
      <c r="LDD788" s="216"/>
      <c r="LDE788" s="216"/>
      <c r="LDF788" s="216"/>
      <c r="LDG788" s="216"/>
      <c r="LDH788" s="216"/>
      <c r="LDI788" s="216"/>
      <c r="LDJ788" s="216"/>
      <c r="LDK788" s="216"/>
      <c r="LDL788" s="216"/>
      <c r="LDM788" s="216"/>
      <c r="LDN788" s="216"/>
      <c r="LDO788" s="216"/>
      <c r="LDP788" s="216"/>
      <c r="LDQ788" s="216"/>
      <c r="LDR788" s="216"/>
      <c r="LDS788" s="216"/>
      <c r="LDT788" s="216"/>
      <c r="LDU788" s="216"/>
      <c r="LDV788" s="216"/>
      <c r="LDW788" s="216"/>
      <c r="LDX788" s="216"/>
      <c r="LDY788" s="216"/>
      <c r="LDZ788" s="216"/>
      <c r="LEA788" s="216"/>
      <c r="LEB788" s="216"/>
      <c r="LEC788" s="216"/>
      <c r="LED788" s="216"/>
      <c r="LEE788" s="216"/>
      <c r="LEF788" s="216"/>
      <c r="LEG788" s="216"/>
      <c r="LEH788" s="216"/>
      <c r="LEI788" s="216"/>
      <c r="LEJ788" s="216"/>
      <c r="LEK788" s="216"/>
      <c r="LEL788" s="216"/>
      <c r="LEM788" s="216"/>
      <c r="LEN788" s="216"/>
      <c r="LEO788" s="216"/>
      <c r="LEP788" s="216"/>
      <c r="LEQ788" s="216"/>
      <c r="LER788" s="216"/>
      <c r="LES788" s="216"/>
      <c r="LET788" s="216"/>
      <c r="LEU788" s="216"/>
      <c r="LEV788" s="216"/>
      <c r="LEW788" s="216"/>
      <c r="LEX788" s="216"/>
      <c r="LEY788" s="216"/>
      <c r="LEZ788" s="216"/>
      <c r="LFA788" s="216"/>
      <c r="LFB788" s="216"/>
      <c r="LFC788" s="216"/>
      <c r="LFD788" s="216"/>
      <c r="LFE788" s="216"/>
      <c r="LFF788" s="216"/>
      <c r="LFG788" s="216"/>
      <c r="LFH788" s="216"/>
      <c r="LFI788" s="216"/>
      <c r="LFJ788" s="216"/>
      <c r="LFK788" s="216"/>
      <c r="LFL788" s="216"/>
      <c r="LFM788" s="216"/>
      <c r="LFN788" s="216"/>
      <c r="LFO788" s="216"/>
      <c r="LFP788" s="216"/>
      <c r="LFQ788" s="216"/>
      <c r="LFR788" s="216"/>
      <c r="LFS788" s="216"/>
      <c r="LFT788" s="216"/>
      <c r="LFU788" s="216"/>
      <c r="LFV788" s="216"/>
      <c r="LFW788" s="216"/>
      <c r="LFX788" s="216"/>
      <c r="LFY788" s="216"/>
      <c r="LFZ788" s="216"/>
      <c r="LGA788" s="216"/>
      <c r="LGB788" s="216"/>
      <c r="LGC788" s="216"/>
      <c r="LGD788" s="216"/>
      <c r="LGE788" s="216"/>
      <c r="LGF788" s="216"/>
      <c r="LGG788" s="216"/>
      <c r="LGH788" s="216"/>
      <c r="LGI788" s="216"/>
      <c r="LGJ788" s="216"/>
      <c r="LGK788" s="216"/>
      <c r="LGL788" s="216"/>
      <c r="LGM788" s="216"/>
      <c r="LGN788" s="216"/>
      <c r="LGO788" s="216"/>
      <c r="LGP788" s="216"/>
      <c r="LGQ788" s="216"/>
      <c r="LGR788" s="216"/>
      <c r="LGS788" s="216"/>
      <c r="LGT788" s="216"/>
      <c r="LGU788" s="216"/>
      <c r="LGV788" s="216"/>
      <c r="LGW788" s="216"/>
      <c r="LGX788" s="216"/>
      <c r="LGY788" s="216"/>
      <c r="LGZ788" s="216"/>
      <c r="LHA788" s="216"/>
      <c r="LHB788" s="216"/>
      <c r="LHC788" s="216"/>
      <c r="LHD788" s="216"/>
      <c r="LHE788" s="216"/>
      <c r="LHF788" s="216"/>
      <c r="LHG788" s="216"/>
      <c r="LHH788" s="216"/>
      <c r="LHI788" s="216"/>
      <c r="LHJ788" s="216"/>
      <c r="LHK788" s="216"/>
      <c r="LHL788" s="216"/>
      <c r="LHM788" s="216"/>
      <c r="LHN788" s="216"/>
      <c r="LHO788" s="216"/>
      <c r="LHP788" s="216"/>
      <c r="LHQ788" s="216"/>
      <c r="LHR788" s="216"/>
      <c r="LHS788" s="216"/>
      <c r="LHT788" s="216"/>
      <c r="LHU788" s="216"/>
      <c r="LHV788" s="216"/>
      <c r="LHW788" s="216"/>
      <c r="LHX788" s="216"/>
      <c r="LHY788" s="216"/>
      <c r="LHZ788" s="216"/>
      <c r="LIA788" s="216"/>
      <c r="LIB788" s="216"/>
      <c r="LIC788" s="216"/>
      <c r="LID788" s="216"/>
      <c r="LIE788" s="216"/>
      <c r="LIF788" s="216"/>
      <c r="LIG788" s="216"/>
      <c r="LIH788" s="216"/>
      <c r="LII788" s="216"/>
      <c r="LIJ788" s="216"/>
      <c r="LIK788" s="216"/>
      <c r="LIL788" s="216"/>
      <c r="LIM788" s="216"/>
      <c r="LIN788" s="216"/>
      <c r="LIO788" s="216"/>
      <c r="LIP788" s="216"/>
      <c r="LIQ788" s="216"/>
      <c r="LIR788" s="216"/>
      <c r="LIS788" s="216"/>
      <c r="LIT788" s="216"/>
      <c r="LIU788" s="216"/>
      <c r="LIV788" s="216"/>
      <c r="LIW788" s="216"/>
      <c r="LIX788" s="216"/>
      <c r="LIY788" s="216"/>
      <c r="LIZ788" s="216"/>
      <c r="LJA788" s="216"/>
      <c r="LJB788" s="216"/>
      <c r="LJC788" s="216"/>
      <c r="LJD788" s="216"/>
      <c r="LJE788" s="216"/>
      <c r="LJF788" s="216"/>
      <c r="LJG788" s="216"/>
      <c r="LJH788" s="216"/>
      <c r="LJI788" s="216"/>
      <c r="LJJ788" s="216"/>
      <c r="LJK788" s="216"/>
      <c r="LJL788" s="216"/>
      <c r="LJM788" s="216"/>
      <c r="LJN788" s="216"/>
      <c r="LJO788" s="216"/>
      <c r="LJP788" s="216"/>
      <c r="LJQ788" s="216"/>
      <c r="LJR788" s="216"/>
      <c r="LJS788" s="216"/>
      <c r="LJT788" s="216"/>
      <c r="LJU788" s="216"/>
      <c r="LJV788" s="216"/>
      <c r="LJW788" s="216"/>
      <c r="LJX788" s="216"/>
      <c r="LJY788" s="216"/>
      <c r="LJZ788" s="216"/>
      <c r="LKA788" s="216"/>
      <c r="LKB788" s="216"/>
      <c r="LKC788" s="216"/>
      <c r="LKD788" s="216"/>
      <c r="LKE788" s="216"/>
      <c r="LKF788" s="216"/>
      <c r="LKG788" s="216"/>
      <c r="LKH788" s="216"/>
      <c r="LKI788" s="216"/>
      <c r="LKJ788" s="216"/>
      <c r="LKK788" s="216"/>
      <c r="LKL788" s="216"/>
      <c r="LKM788" s="216"/>
      <c r="LKN788" s="216"/>
      <c r="LKO788" s="216"/>
      <c r="LKP788" s="216"/>
      <c r="LKQ788" s="216"/>
      <c r="LKR788" s="216"/>
      <c r="LKS788" s="216"/>
      <c r="LKT788" s="216"/>
      <c r="LKU788" s="216"/>
      <c r="LKV788" s="216"/>
      <c r="LKW788" s="216"/>
      <c r="LKX788" s="216"/>
      <c r="LKY788" s="216"/>
      <c r="LKZ788" s="216"/>
      <c r="LLA788" s="216"/>
      <c r="LLB788" s="216"/>
      <c r="LLC788" s="216"/>
      <c r="LLD788" s="216"/>
      <c r="LLE788" s="216"/>
      <c r="LLF788" s="216"/>
      <c r="LLG788" s="216"/>
      <c r="LLH788" s="216"/>
      <c r="LLI788" s="216"/>
      <c r="LLJ788" s="216"/>
      <c r="LLK788" s="216"/>
      <c r="LLL788" s="216"/>
      <c r="LLM788" s="216"/>
      <c r="LLN788" s="216"/>
      <c r="LLO788" s="216"/>
      <c r="LLP788" s="216"/>
      <c r="LLQ788" s="216"/>
      <c r="LLR788" s="216"/>
      <c r="LLS788" s="216"/>
      <c r="LLT788" s="216"/>
      <c r="LLU788" s="216"/>
      <c r="LLV788" s="216"/>
      <c r="LLW788" s="216"/>
      <c r="LLX788" s="216"/>
      <c r="LLY788" s="216"/>
      <c r="LLZ788" s="216"/>
      <c r="LMA788" s="216"/>
      <c r="LMB788" s="216"/>
      <c r="LMC788" s="216"/>
      <c r="LMD788" s="216"/>
      <c r="LME788" s="216"/>
      <c r="LMF788" s="216"/>
      <c r="LMG788" s="216"/>
      <c r="LMH788" s="216"/>
      <c r="LMI788" s="216"/>
      <c r="LMJ788" s="216"/>
      <c r="LMK788" s="216"/>
      <c r="LML788" s="216"/>
      <c r="LMM788" s="216"/>
      <c r="LMN788" s="216"/>
      <c r="LMO788" s="216"/>
      <c r="LMP788" s="216"/>
      <c r="LMQ788" s="216"/>
      <c r="LMR788" s="216"/>
      <c r="LMS788" s="216"/>
      <c r="LMT788" s="216"/>
      <c r="LMU788" s="216"/>
      <c r="LMV788" s="216"/>
      <c r="LMW788" s="216"/>
      <c r="LMX788" s="216"/>
      <c r="LMY788" s="216"/>
      <c r="LMZ788" s="216"/>
      <c r="LNA788" s="216"/>
      <c r="LNB788" s="216"/>
      <c r="LNC788" s="216"/>
      <c r="LND788" s="216"/>
      <c r="LNE788" s="216"/>
      <c r="LNF788" s="216"/>
      <c r="LNG788" s="216"/>
      <c r="LNH788" s="216"/>
      <c r="LNI788" s="216"/>
      <c r="LNJ788" s="216"/>
      <c r="LNK788" s="216"/>
      <c r="LNL788" s="216"/>
      <c r="LNM788" s="216"/>
      <c r="LNN788" s="216"/>
      <c r="LNO788" s="216"/>
      <c r="LNP788" s="216"/>
      <c r="LNQ788" s="216"/>
      <c r="LNR788" s="216"/>
      <c r="LNS788" s="216"/>
      <c r="LNT788" s="216"/>
      <c r="LNU788" s="216"/>
      <c r="LNV788" s="216"/>
      <c r="LNW788" s="216"/>
      <c r="LNX788" s="216"/>
      <c r="LNY788" s="216"/>
      <c r="LNZ788" s="216"/>
      <c r="LOA788" s="216"/>
      <c r="LOB788" s="216"/>
      <c r="LOC788" s="216"/>
      <c r="LOD788" s="216"/>
      <c r="LOE788" s="216"/>
      <c r="LOF788" s="216"/>
      <c r="LOG788" s="216"/>
      <c r="LOH788" s="216"/>
      <c r="LOI788" s="216"/>
      <c r="LOJ788" s="216"/>
      <c r="LOK788" s="216"/>
      <c r="LOL788" s="216"/>
      <c r="LOM788" s="216"/>
      <c r="LON788" s="216"/>
      <c r="LOO788" s="216"/>
      <c r="LOP788" s="216"/>
      <c r="LOQ788" s="216"/>
      <c r="LOR788" s="216"/>
      <c r="LOS788" s="216"/>
      <c r="LOT788" s="216"/>
      <c r="LOU788" s="216"/>
      <c r="LOV788" s="216"/>
      <c r="LOW788" s="216"/>
      <c r="LOX788" s="216"/>
      <c r="LOY788" s="216"/>
      <c r="LOZ788" s="216"/>
      <c r="LPA788" s="216"/>
      <c r="LPB788" s="216"/>
      <c r="LPC788" s="216"/>
      <c r="LPD788" s="216"/>
      <c r="LPE788" s="216"/>
      <c r="LPF788" s="216"/>
      <c r="LPG788" s="216"/>
      <c r="LPH788" s="216"/>
      <c r="LPI788" s="216"/>
      <c r="LPJ788" s="216"/>
      <c r="LPK788" s="216"/>
      <c r="LPL788" s="216"/>
      <c r="LPM788" s="216"/>
      <c r="LPN788" s="216"/>
      <c r="LPO788" s="216"/>
      <c r="LPP788" s="216"/>
      <c r="LPQ788" s="216"/>
      <c r="LPR788" s="216"/>
      <c r="LPS788" s="216"/>
      <c r="LPT788" s="216"/>
      <c r="LPU788" s="216"/>
      <c r="LPV788" s="216"/>
      <c r="LPW788" s="216"/>
      <c r="LPX788" s="216"/>
      <c r="LPY788" s="216"/>
      <c r="LPZ788" s="216"/>
      <c r="LQA788" s="216"/>
      <c r="LQB788" s="216"/>
      <c r="LQC788" s="216"/>
      <c r="LQD788" s="216"/>
      <c r="LQE788" s="216"/>
      <c r="LQF788" s="216"/>
      <c r="LQG788" s="216"/>
      <c r="LQH788" s="216"/>
      <c r="LQI788" s="216"/>
      <c r="LQJ788" s="216"/>
      <c r="LQK788" s="216"/>
      <c r="LQL788" s="216"/>
      <c r="LQM788" s="216"/>
      <c r="LQN788" s="216"/>
      <c r="LQO788" s="216"/>
      <c r="LQP788" s="216"/>
      <c r="LQQ788" s="216"/>
      <c r="LQR788" s="216"/>
      <c r="LQS788" s="216"/>
      <c r="LQT788" s="216"/>
      <c r="LQU788" s="216"/>
      <c r="LQV788" s="216"/>
      <c r="LQW788" s="216"/>
      <c r="LQX788" s="216"/>
      <c r="LQY788" s="216"/>
      <c r="LQZ788" s="216"/>
      <c r="LRA788" s="216"/>
      <c r="LRB788" s="216"/>
      <c r="LRC788" s="216"/>
      <c r="LRD788" s="216"/>
      <c r="LRE788" s="216"/>
      <c r="LRF788" s="216"/>
      <c r="LRG788" s="216"/>
      <c r="LRH788" s="216"/>
      <c r="LRI788" s="216"/>
      <c r="LRJ788" s="216"/>
      <c r="LRK788" s="216"/>
      <c r="LRL788" s="216"/>
      <c r="LRM788" s="216"/>
      <c r="LRN788" s="216"/>
      <c r="LRO788" s="216"/>
      <c r="LRP788" s="216"/>
      <c r="LRQ788" s="216"/>
      <c r="LRR788" s="216"/>
      <c r="LRS788" s="216"/>
      <c r="LRT788" s="216"/>
      <c r="LRU788" s="216"/>
      <c r="LRV788" s="216"/>
      <c r="LRW788" s="216"/>
      <c r="LRX788" s="216"/>
      <c r="LRY788" s="216"/>
      <c r="LRZ788" s="216"/>
      <c r="LSA788" s="216"/>
      <c r="LSB788" s="216"/>
      <c r="LSC788" s="216"/>
      <c r="LSD788" s="216"/>
      <c r="LSE788" s="216"/>
      <c r="LSF788" s="216"/>
      <c r="LSG788" s="216"/>
      <c r="LSH788" s="216"/>
      <c r="LSI788" s="216"/>
      <c r="LSJ788" s="216"/>
      <c r="LSK788" s="216"/>
      <c r="LSL788" s="216"/>
      <c r="LSM788" s="216"/>
      <c r="LSN788" s="216"/>
      <c r="LSO788" s="216"/>
      <c r="LSP788" s="216"/>
      <c r="LSQ788" s="216"/>
      <c r="LSR788" s="216"/>
      <c r="LSS788" s="216"/>
      <c r="LST788" s="216"/>
      <c r="LSU788" s="216"/>
      <c r="LSV788" s="216"/>
      <c r="LSW788" s="216"/>
      <c r="LSX788" s="216"/>
      <c r="LSY788" s="216"/>
      <c r="LSZ788" s="216"/>
      <c r="LTA788" s="216"/>
      <c r="LTB788" s="216"/>
      <c r="LTC788" s="216"/>
      <c r="LTD788" s="216"/>
      <c r="LTE788" s="216"/>
      <c r="LTF788" s="216"/>
      <c r="LTG788" s="216"/>
      <c r="LTH788" s="216"/>
      <c r="LTI788" s="216"/>
      <c r="LTJ788" s="216"/>
      <c r="LTK788" s="216"/>
      <c r="LTL788" s="216"/>
      <c r="LTM788" s="216"/>
      <c r="LTN788" s="216"/>
      <c r="LTO788" s="216"/>
      <c r="LTP788" s="216"/>
      <c r="LTQ788" s="216"/>
      <c r="LTR788" s="216"/>
      <c r="LTS788" s="216"/>
      <c r="LTT788" s="216"/>
      <c r="LTU788" s="216"/>
      <c r="LTV788" s="216"/>
      <c r="LTW788" s="216"/>
      <c r="LTX788" s="216"/>
      <c r="LTY788" s="216"/>
      <c r="LTZ788" s="216"/>
      <c r="LUA788" s="216"/>
      <c r="LUB788" s="216"/>
      <c r="LUC788" s="216"/>
      <c r="LUD788" s="216"/>
      <c r="LUE788" s="216"/>
      <c r="LUF788" s="216"/>
      <c r="LUG788" s="216"/>
      <c r="LUH788" s="216"/>
      <c r="LUI788" s="216"/>
      <c r="LUJ788" s="216"/>
      <c r="LUK788" s="216"/>
      <c r="LUL788" s="216"/>
      <c r="LUM788" s="216"/>
      <c r="LUN788" s="216"/>
      <c r="LUO788" s="216"/>
      <c r="LUP788" s="216"/>
      <c r="LUQ788" s="216"/>
      <c r="LUR788" s="216"/>
      <c r="LUS788" s="216"/>
      <c r="LUT788" s="216"/>
      <c r="LUU788" s="216"/>
      <c r="LUV788" s="216"/>
      <c r="LUW788" s="216"/>
      <c r="LUX788" s="216"/>
      <c r="LUY788" s="216"/>
      <c r="LUZ788" s="216"/>
      <c r="LVA788" s="216"/>
      <c r="LVB788" s="216"/>
      <c r="LVC788" s="216"/>
      <c r="LVD788" s="216"/>
      <c r="LVE788" s="216"/>
      <c r="LVF788" s="216"/>
      <c r="LVG788" s="216"/>
      <c r="LVH788" s="216"/>
      <c r="LVI788" s="216"/>
      <c r="LVJ788" s="216"/>
      <c r="LVK788" s="216"/>
      <c r="LVL788" s="216"/>
      <c r="LVM788" s="216"/>
      <c r="LVN788" s="216"/>
      <c r="LVO788" s="216"/>
      <c r="LVP788" s="216"/>
      <c r="LVQ788" s="216"/>
      <c r="LVR788" s="216"/>
      <c r="LVS788" s="216"/>
      <c r="LVT788" s="216"/>
      <c r="LVU788" s="216"/>
      <c r="LVV788" s="216"/>
      <c r="LVW788" s="216"/>
      <c r="LVX788" s="216"/>
      <c r="LVY788" s="216"/>
      <c r="LVZ788" s="216"/>
      <c r="LWA788" s="216"/>
      <c r="LWB788" s="216"/>
      <c r="LWC788" s="216"/>
      <c r="LWD788" s="216"/>
      <c r="LWE788" s="216"/>
      <c r="LWF788" s="216"/>
      <c r="LWG788" s="216"/>
      <c r="LWH788" s="216"/>
      <c r="LWI788" s="216"/>
      <c r="LWJ788" s="216"/>
      <c r="LWK788" s="216"/>
      <c r="LWL788" s="216"/>
      <c r="LWM788" s="216"/>
      <c r="LWN788" s="216"/>
      <c r="LWO788" s="216"/>
      <c r="LWP788" s="216"/>
      <c r="LWQ788" s="216"/>
      <c r="LWR788" s="216"/>
      <c r="LWS788" s="216"/>
      <c r="LWT788" s="216"/>
      <c r="LWU788" s="216"/>
      <c r="LWV788" s="216"/>
      <c r="LWW788" s="216"/>
      <c r="LWX788" s="216"/>
      <c r="LWY788" s="216"/>
      <c r="LWZ788" s="216"/>
      <c r="LXA788" s="216"/>
      <c r="LXB788" s="216"/>
      <c r="LXC788" s="216"/>
      <c r="LXD788" s="216"/>
      <c r="LXE788" s="216"/>
      <c r="LXF788" s="216"/>
      <c r="LXG788" s="216"/>
      <c r="LXH788" s="216"/>
      <c r="LXI788" s="216"/>
      <c r="LXJ788" s="216"/>
      <c r="LXK788" s="216"/>
      <c r="LXL788" s="216"/>
      <c r="LXM788" s="216"/>
      <c r="LXN788" s="216"/>
      <c r="LXO788" s="216"/>
      <c r="LXP788" s="216"/>
      <c r="LXQ788" s="216"/>
      <c r="LXR788" s="216"/>
      <c r="LXS788" s="216"/>
      <c r="LXT788" s="216"/>
      <c r="LXU788" s="216"/>
      <c r="LXV788" s="216"/>
      <c r="LXW788" s="216"/>
      <c r="LXX788" s="216"/>
      <c r="LXY788" s="216"/>
      <c r="LXZ788" s="216"/>
      <c r="LYA788" s="216"/>
      <c r="LYB788" s="216"/>
      <c r="LYC788" s="216"/>
      <c r="LYD788" s="216"/>
      <c r="LYE788" s="216"/>
      <c r="LYF788" s="216"/>
      <c r="LYG788" s="216"/>
      <c r="LYH788" s="216"/>
      <c r="LYI788" s="216"/>
      <c r="LYJ788" s="216"/>
      <c r="LYK788" s="216"/>
      <c r="LYL788" s="216"/>
      <c r="LYM788" s="216"/>
      <c r="LYN788" s="216"/>
      <c r="LYO788" s="216"/>
      <c r="LYP788" s="216"/>
      <c r="LYQ788" s="216"/>
      <c r="LYR788" s="216"/>
      <c r="LYS788" s="216"/>
      <c r="LYT788" s="216"/>
      <c r="LYU788" s="216"/>
      <c r="LYV788" s="216"/>
      <c r="LYW788" s="216"/>
      <c r="LYX788" s="216"/>
      <c r="LYY788" s="216"/>
      <c r="LYZ788" s="216"/>
      <c r="LZA788" s="216"/>
      <c r="LZB788" s="216"/>
      <c r="LZC788" s="216"/>
      <c r="LZD788" s="216"/>
      <c r="LZE788" s="216"/>
      <c r="LZF788" s="216"/>
      <c r="LZG788" s="216"/>
      <c r="LZH788" s="216"/>
      <c r="LZI788" s="216"/>
      <c r="LZJ788" s="216"/>
      <c r="LZK788" s="216"/>
      <c r="LZL788" s="216"/>
      <c r="LZM788" s="216"/>
      <c r="LZN788" s="216"/>
      <c r="LZO788" s="216"/>
      <c r="LZP788" s="216"/>
      <c r="LZQ788" s="216"/>
      <c r="LZR788" s="216"/>
      <c r="LZS788" s="216"/>
      <c r="LZT788" s="216"/>
      <c r="LZU788" s="216"/>
      <c r="LZV788" s="216"/>
      <c r="LZW788" s="216"/>
      <c r="LZX788" s="216"/>
      <c r="LZY788" s="216"/>
      <c r="LZZ788" s="216"/>
      <c r="MAA788" s="216"/>
      <c r="MAB788" s="216"/>
      <c r="MAC788" s="216"/>
      <c r="MAD788" s="216"/>
      <c r="MAE788" s="216"/>
      <c r="MAF788" s="216"/>
      <c r="MAG788" s="216"/>
      <c r="MAH788" s="216"/>
      <c r="MAI788" s="216"/>
      <c r="MAJ788" s="216"/>
      <c r="MAK788" s="216"/>
      <c r="MAL788" s="216"/>
      <c r="MAM788" s="216"/>
      <c r="MAN788" s="216"/>
      <c r="MAO788" s="216"/>
      <c r="MAP788" s="216"/>
      <c r="MAQ788" s="216"/>
      <c r="MAR788" s="216"/>
      <c r="MAS788" s="216"/>
      <c r="MAT788" s="216"/>
      <c r="MAU788" s="216"/>
      <c r="MAV788" s="216"/>
      <c r="MAW788" s="216"/>
      <c r="MAX788" s="216"/>
      <c r="MAY788" s="216"/>
      <c r="MAZ788" s="216"/>
      <c r="MBA788" s="216"/>
      <c r="MBB788" s="216"/>
      <c r="MBC788" s="216"/>
      <c r="MBD788" s="216"/>
      <c r="MBE788" s="216"/>
      <c r="MBF788" s="216"/>
      <c r="MBG788" s="216"/>
      <c r="MBH788" s="216"/>
      <c r="MBI788" s="216"/>
      <c r="MBJ788" s="216"/>
      <c r="MBK788" s="216"/>
      <c r="MBL788" s="216"/>
      <c r="MBM788" s="216"/>
      <c r="MBN788" s="216"/>
      <c r="MBO788" s="216"/>
      <c r="MBP788" s="216"/>
      <c r="MBQ788" s="216"/>
      <c r="MBR788" s="216"/>
      <c r="MBS788" s="216"/>
      <c r="MBT788" s="216"/>
      <c r="MBU788" s="216"/>
      <c r="MBV788" s="216"/>
      <c r="MBW788" s="216"/>
      <c r="MBX788" s="216"/>
      <c r="MBY788" s="216"/>
      <c r="MBZ788" s="216"/>
      <c r="MCA788" s="216"/>
      <c r="MCB788" s="216"/>
      <c r="MCC788" s="216"/>
      <c r="MCD788" s="216"/>
      <c r="MCE788" s="216"/>
      <c r="MCF788" s="216"/>
      <c r="MCG788" s="216"/>
      <c r="MCH788" s="216"/>
      <c r="MCI788" s="216"/>
      <c r="MCJ788" s="216"/>
      <c r="MCK788" s="216"/>
      <c r="MCL788" s="216"/>
      <c r="MCM788" s="216"/>
      <c r="MCN788" s="216"/>
      <c r="MCO788" s="216"/>
      <c r="MCP788" s="216"/>
      <c r="MCQ788" s="216"/>
      <c r="MCR788" s="216"/>
      <c r="MCS788" s="216"/>
      <c r="MCT788" s="216"/>
      <c r="MCU788" s="216"/>
      <c r="MCV788" s="216"/>
      <c r="MCW788" s="216"/>
      <c r="MCX788" s="216"/>
      <c r="MCY788" s="216"/>
      <c r="MCZ788" s="216"/>
      <c r="MDA788" s="216"/>
      <c r="MDB788" s="216"/>
      <c r="MDC788" s="216"/>
      <c r="MDD788" s="216"/>
      <c r="MDE788" s="216"/>
      <c r="MDF788" s="216"/>
      <c r="MDG788" s="216"/>
      <c r="MDH788" s="216"/>
      <c r="MDI788" s="216"/>
      <c r="MDJ788" s="216"/>
      <c r="MDK788" s="216"/>
      <c r="MDL788" s="216"/>
      <c r="MDM788" s="216"/>
      <c r="MDN788" s="216"/>
      <c r="MDO788" s="216"/>
      <c r="MDP788" s="216"/>
      <c r="MDQ788" s="216"/>
      <c r="MDR788" s="216"/>
      <c r="MDS788" s="216"/>
      <c r="MDT788" s="216"/>
      <c r="MDU788" s="216"/>
      <c r="MDV788" s="216"/>
      <c r="MDW788" s="216"/>
      <c r="MDX788" s="216"/>
      <c r="MDY788" s="216"/>
      <c r="MDZ788" s="216"/>
      <c r="MEA788" s="216"/>
      <c r="MEB788" s="216"/>
      <c r="MEC788" s="216"/>
      <c r="MED788" s="216"/>
      <c r="MEE788" s="216"/>
      <c r="MEF788" s="216"/>
      <c r="MEG788" s="216"/>
      <c r="MEH788" s="216"/>
      <c r="MEI788" s="216"/>
      <c r="MEJ788" s="216"/>
      <c r="MEK788" s="216"/>
      <c r="MEL788" s="216"/>
      <c r="MEM788" s="216"/>
      <c r="MEN788" s="216"/>
      <c r="MEO788" s="216"/>
      <c r="MEP788" s="216"/>
      <c r="MEQ788" s="216"/>
      <c r="MER788" s="216"/>
      <c r="MES788" s="216"/>
      <c r="MET788" s="216"/>
      <c r="MEU788" s="216"/>
      <c r="MEV788" s="216"/>
      <c r="MEW788" s="216"/>
      <c r="MEX788" s="216"/>
      <c r="MEY788" s="216"/>
      <c r="MEZ788" s="216"/>
      <c r="MFA788" s="216"/>
      <c r="MFB788" s="216"/>
      <c r="MFC788" s="216"/>
      <c r="MFD788" s="216"/>
      <c r="MFE788" s="216"/>
      <c r="MFF788" s="216"/>
      <c r="MFG788" s="216"/>
      <c r="MFH788" s="216"/>
      <c r="MFI788" s="216"/>
      <c r="MFJ788" s="216"/>
      <c r="MFK788" s="216"/>
      <c r="MFL788" s="216"/>
      <c r="MFM788" s="216"/>
      <c r="MFN788" s="216"/>
      <c r="MFO788" s="216"/>
      <c r="MFP788" s="216"/>
      <c r="MFQ788" s="216"/>
      <c r="MFR788" s="216"/>
      <c r="MFS788" s="216"/>
      <c r="MFT788" s="216"/>
      <c r="MFU788" s="216"/>
      <c r="MFV788" s="216"/>
      <c r="MFW788" s="216"/>
      <c r="MFX788" s="216"/>
      <c r="MFY788" s="216"/>
      <c r="MFZ788" s="216"/>
      <c r="MGA788" s="216"/>
      <c r="MGB788" s="216"/>
      <c r="MGC788" s="216"/>
      <c r="MGD788" s="216"/>
      <c r="MGE788" s="216"/>
      <c r="MGF788" s="216"/>
      <c r="MGG788" s="216"/>
      <c r="MGH788" s="216"/>
      <c r="MGI788" s="216"/>
      <c r="MGJ788" s="216"/>
      <c r="MGK788" s="216"/>
      <c r="MGL788" s="216"/>
      <c r="MGM788" s="216"/>
      <c r="MGN788" s="216"/>
      <c r="MGO788" s="216"/>
      <c r="MGP788" s="216"/>
      <c r="MGQ788" s="216"/>
      <c r="MGR788" s="216"/>
      <c r="MGS788" s="216"/>
      <c r="MGT788" s="216"/>
      <c r="MGU788" s="216"/>
      <c r="MGV788" s="216"/>
      <c r="MGW788" s="216"/>
      <c r="MGX788" s="216"/>
      <c r="MGY788" s="216"/>
      <c r="MGZ788" s="216"/>
      <c r="MHA788" s="216"/>
      <c r="MHB788" s="216"/>
      <c r="MHC788" s="216"/>
      <c r="MHD788" s="216"/>
      <c r="MHE788" s="216"/>
      <c r="MHF788" s="216"/>
      <c r="MHG788" s="216"/>
      <c r="MHH788" s="216"/>
      <c r="MHI788" s="216"/>
      <c r="MHJ788" s="216"/>
      <c r="MHK788" s="216"/>
      <c r="MHL788" s="216"/>
      <c r="MHM788" s="216"/>
      <c r="MHN788" s="216"/>
      <c r="MHO788" s="216"/>
      <c r="MHP788" s="216"/>
      <c r="MHQ788" s="216"/>
      <c r="MHR788" s="216"/>
      <c r="MHS788" s="216"/>
      <c r="MHT788" s="216"/>
      <c r="MHU788" s="216"/>
      <c r="MHV788" s="216"/>
      <c r="MHW788" s="216"/>
      <c r="MHX788" s="216"/>
      <c r="MHY788" s="216"/>
      <c r="MHZ788" s="216"/>
      <c r="MIA788" s="216"/>
      <c r="MIB788" s="216"/>
      <c r="MIC788" s="216"/>
      <c r="MID788" s="216"/>
      <c r="MIE788" s="216"/>
      <c r="MIF788" s="216"/>
      <c r="MIG788" s="216"/>
      <c r="MIH788" s="216"/>
      <c r="MII788" s="216"/>
      <c r="MIJ788" s="216"/>
      <c r="MIK788" s="216"/>
      <c r="MIL788" s="216"/>
      <c r="MIM788" s="216"/>
      <c r="MIN788" s="216"/>
      <c r="MIO788" s="216"/>
      <c r="MIP788" s="216"/>
      <c r="MIQ788" s="216"/>
      <c r="MIR788" s="216"/>
      <c r="MIS788" s="216"/>
      <c r="MIT788" s="216"/>
      <c r="MIU788" s="216"/>
      <c r="MIV788" s="216"/>
      <c r="MIW788" s="216"/>
      <c r="MIX788" s="216"/>
      <c r="MIY788" s="216"/>
      <c r="MIZ788" s="216"/>
      <c r="MJA788" s="216"/>
      <c r="MJB788" s="216"/>
      <c r="MJC788" s="216"/>
      <c r="MJD788" s="216"/>
      <c r="MJE788" s="216"/>
      <c r="MJF788" s="216"/>
      <c r="MJG788" s="216"/>
      <c r="MJH788" s="216"/>
      <c r="MJI788" s="216"/>
      <c r="MJJ788" s="216"/>
      <c r="MJK788" s="216"/>
      <c r="MJL788" s="216"/>
      <c r="MJM788" s="216"/>
      <c r="MJN788" s="216"/>
      <c r="MJO788" s="216"/>
      <c r="MJP788" s="216"/>
      <c r="MJQ788" s="216"/>
      <c r="MJR788" s="216"/>
      <c r="MJS788" s="216"/>
      <c r="MJT788" s="216"/>
      <c r="MJU788" s="216"/>
      <c r="MJV788" s="216"/>
      <c r="MJW788" s="216"/>
      <c r="MJX788" s="216"/>
      <c r="MJY788" s="216"/>
      <c r="MJZ788" s="216"/>
      <c r="MKA788" s="216"/>
      <c r="MKB788" s="216"/>
      <c r="MKC788" s="216"/>
      <c r="MKD788" s="216"/>
      <c r="MKE788" s="216"/>
      <c r="MKF788" s="216"/>
      <c r="MKG788" s="216"/>
      <c r="MKH788" s="216"/>
      <c r="MKI788" s="216"/>
      <c r="MKJ788" s="216"/>
      <c r="MKK788" s="216"/>
      <c r="MKL788" s="216"/>
      <c r="MKM788" s="216"/>
      <c r="MKN788" s="216"/>
      <c r="MKO788" s="216"/>
      <c r="MKP788" s="216"/>
      <c r="MKQ788" s="216"/>
      <c r="MKR788" s="216"/>
      <c r="MKS788" s="216"/>
      <c r="MKT788" s="216"/>
      <c r="MKU788" s="216"/>
      <c r="MKV788" s="216"/>
      <c r="MKW788" s="216"/>
      <c r="MKX788" s="216"/>
      <c r="MKY788" s="216"/>
      <c r="MKZ788" s="216"/>
      <c r="MLA788" s="216"/>
      <c r="MLB788" s="216"/>
      <c r="MLC788" s="216"/>
      <c r="MLD788" s="216"/>
      <c r="MLE788" s="216"/>
      <c r="MLF788" s="216"/>
      <c r="MLG788" s="216"/>
      <c r="MLH788" s="216"/>
      <c r="MLI788" s="216"/>
      <c r="MLJ788" s="216"/>
      <c r="MLK788" s="216"/>
      <c r="MLL788" s="216"/>
      <c r="MLM788" s="216"/>
      <c r="MLN788" s="216"/>
      <c r="MLO788" s="216"/>
      <c r="MLP788" s="216"/>
      <c r="MLQ788" s="216"/>
      <c r="MLR788" s="216"/>
      <c r="MLS788" s="216"/>
      <c r="MLT788" s="216"/>
      <c r="MLU788" s="216"/>
      <c r="MLV788" s="216"/>
      <c r="MLW788" s="216"/>
      <c r="MLX788" s="216"/>
      <c r="MLY788" s="216"/>
      <c r="MLZ788" s="216"/>
      <c r="MMA788" s="216"/>
      <c r="MMB788" s="216"/>
      <c r="MMC788" s="216"/>
      <c r="MMD788" s="216"/>
      <c r="MME788" s="216"/>
      <c r="MMF788" s="216"/>
      <c r="MMG788" s="216"/>
      <c r="MMH788" s="216"/>
      <c r="MMI788" s="216"/>
      <c r="MMJ788" s="216"/>
      <c r="MMK788" s="216"/>
      <c r="MML788" s="216"/>
      <c r="MMM788" s="216"/>
      <c r="MMN788" s="216"/>
      <c r="MMO788" s="216"/>
      <c r="MMP788" s="216"/>
      <c r="MMQ788" s="216"/>
      <c r="MMR788" s="216"/>
      <c r="MMS788" s="216"/>
      <c r="MMT788" s="216"/>
      <c r="MMU788" s="216"/>
      <c r="MMV788" s="216"/>
      <c r="MMW788" s="216"/>
      <c r="MMX788" s="216"/>
      <c r="MMY788" s="216"/>
      <c r="MMZ788" s="216"/>
      <c r="MNA788" s="216"/>
      <c r="MNB788" s="216"/>
      <c r="MNC788" s="216"/>
      <c r="MND788" s="216"/>
      <c r="MNE788" s="216"/>
      <c r="MNF788" s="216"/>
      <c r="MNG788" s="216"/>
      <c r="MNH788" s="216"/>
      <c r="MNI788" s="216"/>
      <c r="MNJ788" s="216"/>
      <c r="MNK788" s="216"/>
      <c r="MNL788" s="216"/>
      <c r="MNM788" s="216"/>
      <c r="MNN788" s="216"/>
      <c r="MNO788" s="216"/>
      <c r="MNP788" s="216"/>
      <c r="MNQ788" s="216"/>
      <c r="MNR788" s="216"/>
      <c r="MNS788" s="216"/>
      <c r="MNT788" s="216"/>
      <c r="MNU788" s="216"/>
      <c r="MNV788" s="216"/>
      <c r="MNW788" s="216"/>
      <c r="MNX788" s="216"/>
      <c r="MNY788" s="216"/>
      <c r="MNZ788" s="216"/>
      <c r="MOA788" s="216"/>
      <c r="MOB788" s="216"/>
      <c r="MOC788" s="216"/>
      <c r="MOD788" s="216"/>
      <c r="MOE788" s="216"/>
      <c r="MOF788" s="216"/>
      <c r="MOG788" s="216"/>
      <c r="MOH788" s="216"/>
      <c r="MOI788" s="216"/>
      <c r="MOJ788" s="216"/>
      <c r="MOK788" s="216"/>
      <c r="MOL788" s="216"/>
      <c r="MOM788" s="216"/>
      <c r="MON788" s="216"/>
      <c r="MOO788" s="216"/>
      <c r="MOP788" s="216"/>
      <c r="MOQ788" s="216"/>
      <c r="MOR788" s="216"/>
      <c r="MOS788" s="216"/>
      <c r="MOT788" s="216"/>
      <c r="MOU788" s="216"/>
      <c r="MOV788" s="216"/>
      <c r="MOW788" s="216"/>
      <c r="MOX788" s="216"/>
      <c r="MOY788" s="216"/>
      <c r="MOZ788" s="216"/>
      <c r="MPA788" s="216"/>
      <c r="MPB788" s="216"/>
      <c r="MPC788" s="216"/>
      <c r="MPD788" s="216"/>
      <c r="MPE788" s="216"/>
      <c r="MPF788" s="216"/>
      <c r="MPG788" s="216"/>
      <c r="MPH788" s="216"/>
      <c r="MPI788" s="216"/>
      <c r="MPJ788" s="216"/>
      <c r="MPK788" s="216"/>
      <c r="MPL788" s="216"/>
      <c r="MPM788" s="216"/>
      <c r="MPN788" s="216"/>
      <c r="MPO788" s="216"/>
      <c r="MPP788" s="216"/>
      <c r="MPQ788" s="216"/>
      <c r="MPR788" s="216"/>
      <c r="MPS788" s="216"/>
      <c r="MPT788" s="216"/>
      <c r="MPU788" s="216"/>
      <c r="MPV788" s="216"/>
      <c r="MPW788" s="216"/>
      <c r="MPX788" s="216"/>
      <c r="MPY788" s="216"/>
      <c r="MPZ788" s="216"/>
      <c r="MQA788" s="216"/>
      <c r="MQB788" s="216"/>
      <c r="MQC788" s="216"/>
      <c r="MQD788" s="216"/>
      <c r="MQE788" s="216"/>
      <c r="MQF788" s="216"/>
      <c r="MQG788" s="216"/>
      <c r="MQH788" s="216"/>
      <c r="MQI788" s="216"/>
      <c r="MQJ788" s="216"/>
      <c r="MQK788" s="216"/>
      <c r="MQL788" s="216"/>
      <c r="MQM788" s="216"/>
      <c r="MQN788" s="216"/>
      <c r="MQO788" s="216"/>
      <c r="MQP788" s="216"/>
      <c r="MQQ788" s="216"/>
      <c r="MQR788" s="216"/>
      <c r="MQS788" s="216"/>
      <c r="MQT788" s="216"/>
      <c r="MQU788" s="216"/>
      <c r="MQV788" s="216"/>
      <c r="MQW788" s="216"/>
      <c r="MQX788" s="216"/>
      <c r="MQY788" s="216"/>
      <c r="MQZ788" s="216"/>
      <c r="MRA788" s="216"/>
      <c r="MRB788" s="216"/>
      <c r="MRC788" s="216"/>
      <c r="MRD788" s="216"/>
      <c r="MRE788" s="216"/>
      <c r="MRF788" s="216"/>
      <c r="MRG788" s="216"/>
      <c r="MRH788" s="216"/>
      <c r="MRI788" s="216"/>
      <c r="MRJ788" s="216"/>
      <c r="MRK788" s="216"/>
      <c r="MRL788" s="216"/>
      <c r="MRM788" s="216"/>
      <c r="MRN788" s="216"/>
      <c r="MRO788" s="216"/>
      <c r="MRP788" s="216"/>
      <c r="MRQ788" s="216"/>
      <c r="MRR788" s="216"/>
      <c r="MRS788" s="216"/>
      <c r="MRT788" s="216"/>
      <c r="MRU788" s="216"/>
      <c r="MRV788" s="216"/>
      <c r="MRW788" s="216"/>
      <c r="MRX788" s="216"/>
      <c r="MRY788" s="216"/>
      <c r="MRZ788" s="216"/>
      <c r="MSA788" s="216"/>
      <c r="MSB788" s="216"/>
      <c r="MSC788" s="216"/>
      <c r="MSD788" s="216"/>
      <c r="MSE788" s="216"/>
      <c r="MSF788" s="216"/>
      <c r="MSG788" s="216"/>
      <c r="MSH788" s="216"/>
      <c r="MSI788" s="216"/>
      <c r="MSJ788" s="216"/>
      <c r="MSK788" s="216"/>
      <c r="MSL788" s="216"/>
      <c r="MSM788" s="216"/>
      <c r="MSN788" s="216"/>
      <c r="MSO788" s="216"/>
      <c r="MSP788" s="216"/>
      <c r="MSQ788" s="216"/>
      <c r="MSR788" s="216"/>
      <c r="MSS788" s="216"/>
      <c r="MST788" s="216"/>
      <c r="MSU788" s="216"/>
      <c r="MSV788" s="216"/>
      <c r="MSW788" s="216"/>
      <c r="MSX788" s="216"/>
      <c r="MSY788" s="216"/>
      <c r="MSZ788" s="216"/>
      <c r="MTA788" s="216"/>
      <c r="MTB788" s="216"/>
      <c r="MTC788" s="216"/>
      <c r="MTD788" s="216"/>
      <c r="MTE788" s="216"/>
      <c r="MTF788" s="216"/>
      <c r="MTG788" s="216"/>
      <c r="MTH788" s="216"/>
      <c r="MTI788" s="216"/>
      <c r="MTJ788" s="216"/>
      <c r="MTK788" s="216"/>
      <c r="MTL788" s="216"/>
      <c r="MTM788" s="216"/>
      <c r="MTN788" s="216"/>
      <c r="MTO788" s="216"/>
      <c r="MTP788" s="216"/>
      <c r="MTQ788" s="216"/>
      <c r="MTR788" s="216"/>
      <c r="MTS788" s="216"/>
      <c r="MTT788" s="216"/>
      <c r="MTU788" s="216"/>
      <c r="MTV788" s="216"/>
      <c r="MTW788" s="216"/>
      <c r="MTX788" s="216"/>
      <c r="MTY788" s="216"/>
      <c r="MTZ788" s="216"/>
      <c r="MUA788" s="216"/>
      <c r="MUB788" s="216"/>
      <c r="MUC788" s="216"/>
      <c r="MUD788" s="216"/>
      <c r="MUE788" s="216"/>
      <c r="MUF788" s="216"/>
      <c r="MUG788" s="216"/>
      <c r="MUH788" s="216"/>
      <c r="MUI788" s="216"/>
      <c r="MUJ788" s="216"/>
      <c r="MUK788" s="216"/>
      <c r="MUL788" s="216"/>
      <c r="MUM788" s="216"/>
      <c r="MUN788" s="216"/>
      <c r="MUO788" s="216"/>
      <c r="MUP788" s="216"/>
      <c r="MUQ788" s="216"/>
      <c r="MUR788" s="216"/>
      <c r="MUS788" s="216"/>
      <c r="MUT788" s="216"/>
      <c r="MUU788" s="216"/>
      <c r="MUV788" s="216"/>
      <c r="MUW788" s="216"/>
      <c r="MUX788" s="216"/>
      <c r="MUY788" s="216"/>
      <c r="MUZ788" s="216"/>
      <c r="MVA788" s="216"/>
      <c r="MVB788" s="216"/>
      <c r="MVC788" s="216"/>
      <c r="MVD788" s="216"/>
      <c r="MVE788" s="216"/>
      <c r="MVF788" s="216"/>
      <c r="MVG788" s="216"/>
      <c r="MVH788" s="216"/>
      <c r="MVI788" s="216"/>
      <c r="MVJ788" s="216"/>
      <c r="MVK788" s="216"/>
      <c r="MVL788" s="216"/>
      <c r="MVM788" s="216"/>
      <c r="MVN788" s="216"/>
      <c r="MVO788" s="216"/>
      <c r="MVP788" s="216"/>
      <c r="MVQ788" s="216"/>
      <c r="MVR788" s="216"/>
      <c r="MVS788" s="216"/>
      <c r="MVT788" s="216"/>
      <c r="MVU788" s="216"/>
      <c r="MVV788" s="216"/>
      <c r="MVW788" s="216"/>
      <c r="MVX788" s="216"/>
      <c r="MVY788" s="216"/>
      <c r="MVZ788" s="216"/>
      <c r="MWA788" s="216"/>
      <c r="MWB788" s="216"/>
      <c r="MWC788" s="216"/>
      <c r="MWD788" s="216"/>
      <c r="MWE788" s="216"/>
      <c r="MWF788" s="216"/>
      <c r="MWG788" s="216"/>
      <c r="MWH788" s="216"/>
      <c r="MWI788" s="216"/>
      <c r="MWJ788" s="216"/>
      <c r="MWK788" s="216"/>
      <c r="MWL788" s="216"/>
      <c r="MWM788" s="216"/>
      <c r="MWN788" s="216"/>
      <c r="MWO788" s="216"/>
      <c r="MWP788" s="216"/>
      <c r="MWQ788" s="216"/>
      <c r="MWR788" s="216"/>
      <c r="MWS788" s="216"/>
      <c r="MWT788" s="216"/>
      <c r="MWU788" s="216"/>
      <c r="MWV788" s="216"/>
      <c r="MWW788" s="216"/>
      <c r="MWX788" s="216"/>
      <c r="MWY788" s="216"/>
      <c r="MWZ788" s="216"/>
      <c r="MXA788" s="216"/>
      <c r="MXB788" s="216"/>
      <c r="MXC788" s="216"/>
      <c r="MXD788" s="216"/>
      <c r="MXE788" s="216"/>
      <c r="MXF788" s="216"/>
      <c r="MXG788" s="216"/>
      <c r="MXH788" s="216"/>
      <c r="MXI788" s="216"/>
      <c r="MXJ788" s="216"/>
      <c r="MXK788" s="216"/>
      <c r="MXL788" s="216"/>
      <c r="MXM788" s="216"/>
      <c r="MXN788" s="216"/>
      <c r="MXO788" s="216"/>
      <c r="MXP788" s="216"/>
      <c r="MXQ788" s="216"/>
      <c r="MXR788" s="216"/>
      <c r="MXS788" s="216"/>
      <c r="MXT788" s="216"/>
      <c r="MXU788" s="216"/>
      <c r="MXV788" s="216"/>
      <c r="MXW788" s="216"/>
      <c r="MXX788" s="216"/>
      <c r="MXY788" s="216"/>
      <c r="MXZ788" s="216"/>
      <c r="MYA788" s="216"/>
      <c r="MYB788" s="216"/>
      <c r="MYC788" s="216"/>
      <c r="MYD788" s="216"/>
      <c r="MYE788" s="216"/>
      <c r="MYF788" s="216"/>
      <c r="MYG788" s="216"/>
      <c r="MYH788" s="216"/>
      <c r="MYI788" s="216"/>
      <c r="MYJ788" s="216"/>
      <c r="MYK788" s="216"/>
      <c r="MYL788" s="216"/>
      <c r="MYM788" s="216"/>
      <c r="MYN788" s="216"/>
      <c r="MYO788" s="216"/>
      <c r="MYP788" s="216"/>
      <c r="MYQ788" s="216"/>
      <c r="MYR788" s="216"/>
      <c r="MYS788" s="216"/>
      <c r="MYT788" s="216"/>
      <c r="MYU788" s="216"/>
      <c r="MYV788" s="216"/>
      <c r="MYW788" s="216"/>
      <c r="MYX788" s="216"/>
      <c r="MYY788" s="216"/>
      <c r="MYZ788" s="216"/>
      <c r="MZA788" s="216"/>
      <c r="MZB788" s="216"/>
      <c r="MZC788" s="216"/>
      <c r="MZD788" s="216"/>
      <c r="MZE788" s="216"/>
      <c r="MZF788" s="216"/>
      <c r="MZG788" s="216"/>
      <c r="MZH788" s="216"/>
      <c r="MZI788" s="216"/>
      <c r="MZJ788" s="216"/>
      <c r="MZK788" s="216"/>
      <c r="MZL788" s="216"/>
      <c r="MZM788" s="216"/>
      <c r="MZN788" s="216"/>
      <c r="MZO788" s="216"/>
      <c r="MZP788" s="216"/>
      <c r="MZQ788" s="216"/>
      <c r="MZR788" s="216"/>
      <c r="MZS788" s="216"/>
      <c r="MZT788" s="216"/>
      <c r="MZU788" s="216"/>
      <c r="MZV788" s="216"/>
      <c r="MZW788" s="216"/>
      <c r="MZX788" s="216"/>
      <c r="MZY788" s="216"/>
      <c r="MZZ788" s="216"/>
      <c r="NAA788" s="216"/>
      <c r="NAB788" s="216"/>
      <c r="NAC788" s="216"/>
      <c r="NAD788" s="216"/>
      <c r="NAE788" s="216"/>
      <c r="NAF788" s="216"/>
      <c r="NAG788" s="216"/>
      <c r="NAH788" s="216"/>
      <c r="NAI788" s="216"/>
      <c r="NAJ788" s="216"/>
      <c r="NAK788" s="216"/>
      <c r="NAL788" s="216"/>
      <c r="NAM788" s="216"/>
      <c r="NAN788" s="216"/>
      <c r="NAO788" s="216"/>
      <c r="NAP788" s="216"/>
      <c r="NAQ788" s="216"/>
      <c r="NAR788" s="216"/>
      <c r="NAS788" s="216"/>
      <c r="NAT788" s="216"/>
      <c r="NAU788" s="216"/>
      <c r="NAV788" s="216"/>
      <c r="NAW788" s="216"/>
      <c r="NAX788" s="216"/>
      <c r="NAY788" s="216"/>
      <c r="NAZ788" s="216"/>
      <c r="NBA788" s="216"/>
      <c r="NBB788" s="216"/>
      <c r="NBC788" s="216"/>
      <c r="NBD788" s="216"/>
      <c r="NBE788" s="216"/>
      <c r="NBF788" s="216"/>
      <c r="NBG788" s="216"/>
      <c r="NBH788" s="216"/>
      <c r="NBI788" s="216"/>
      <c r="NBJ788" s="216"/>
      <c r="NBK788" s="216"/>
      <c r="NBL788" s="216"/>
      <c r="NBM788" s="216"/>
      <c r="NBN788" s="216"/>
      <c r="NBO788" s="216"/>
      <c r="NBP788" s="216"/>
      <c r="NBQ788" s="216"/>
      <c r="NBR788" s="216"/>
      <c r="NBS788" s="216"/>
      <c r="NBT788" s="216"/>
      <c r="NBU788" s="216"/>
      <c r="NBV788" s="216"/>
      <c r="NBW788" s="216"/>
      <c r="NBX788" s="216"/>
      <c r="NBY788" s="216"/>
      <c r="NBZ788" s="216"/>
      <c r="NCA788" s="216"/>
      <c r="NCB788" s="216"/>
      <c r="NCC788" s="216"/>
      <c r="NCD788" s="216"/>
      <c r="NCE788" s="216"/>
      <c r="NCF788" s="216"/>
      <c r="NCG788" s="216"/>
      <c r="NCH788" s="216"/>
      <c r="NCI788" s="216"/>
      <c r="NCJ788" s="216"/>
      <c r="NCK788" s="216"/>
      <c r="NCL788" s="216"/>
      <c r="NCM788" s="216"/>
      <c r="NCN788" s="216"/>
      <c r="NCO788" s="216"/>
      <c r="NCP788" s="216"/>
      <c r="NCQ788" s="216"/>
      <c r="NCR788" s="216"/>
      <c r="NCS788" s="216"/>
      <c r="NCT788" s="216"/>
      <c r="NCU788" s="216"/>
      <c r="NCV788" s="216"/>
      <c r="NCW788" s="216"/>
      <c r="NCX788" s="216"/>
      <c r="NCY788" s="216"/>
      <c r="NCZ788" s="216"/>
      <c r="NDA788" s="216"/>
      <c r="NDB788" s="216"/>
      <c r="NDC788" s="216"/>
      <c r="NDD788" s="216"/>
      <c r="NDE788" s="216"/>
      <c r="NDF788" s="216"/>
      <c r="NDG788" s="216"/>
      <c r="NDH788" s="216"/>
      <c r="NDI788" s="216"/>
      <c r="NDJ788" s="216"/>
      <c r="NDK788" s="216"/>
      <c r="NDL788" s="216"/>
      <c r="NDM788" s="216"/>
      <c r="NDN788" s="216"/>
      <c r="NDO788" s="216"/>
      <c r="NDP788" s="216"/>
      <c r="NDQ788" s="216"/>
      <c r="NDR788" s="216"/>
      <c r="NDS788" s="216"/>
      <c r="NDT788" s="216"/>
      <c r="NDU788" s="216"/>
      <c r="NDV788" s="216"/>
      <c r="NDW788" s="216"/>
      <c r="NDX788" s="216"/>
      <c r="NDY788" s="216"/>
      <c r="NDZ788" s="216"/>
      <c r="NEA788" s="216"/>
      <c r="NEB788" s="216"/>
      <c r="NEC788" s="216"/>
      <c r="NED788" s="216"/>
      <c r="NEE788" s="216"/>
      <c r="NEF788" s="216"/>
      <c r="NEG788" s="216"/>
      <c r="NEH788" s="216"/>
      <c r="NEI788" s="216"/>
      <c r="NEJ788" s="216"/>
      <c r="NEK788" s="216"/>
      <c r="NEL788" s="216"/>
      <c r="NEM788" s="216"/>
      <c r="NEN788" s="216"/>
      <c r="NEO788" s="216"/>
      <c r="NEP788" s="216"/>
      <c r="NEQ788" s="216"/>
      <c r="NER788" s="216"/>
      <c r="NES788" s="216"/>
      <c r="NET788" s="216"/>
      <c r="NEU788" s="216"/>
      <c r="NEV788" s="216"/>
      <c r="NEW788" s="216"/>
      <c r="NEX788" s="216"/>
      <c r="NEY788" s="216"/>
      <c r="NEZ788" s="216"/>
      <c r="NFA788" s="216"/>
      <c r="NFB788" s="216"/>
      <c r="NFC788" s="216"/>
      <c r="NFD788" s="216"/>
      <c r="NFE788" s="216"/>
      <c r="NFF788" s="216"/>
      <c r="NFG788" s="216"/>
      <c r="NFH788" s="216"/>
      <c r="NFI788" s="216"/>
      <c r="NFJ788" s="216"/>
      <c r="NFK788" s="216"/>
      <c r="NFL788" s="216"/>
      <c r="NFM788" s="216"/>
      <c r="NFN788" s="216"/>
      <c r="NFO788" s="216"/>
      <c r="NFP788" s="216"/>
      <c r="NFQ788" s="216"/>
      <c r="NFR788" s="216"/>
      <c r="NFS788" s="216"/>
      <c r="NFT788" s="216"/>
      <c r="NFU788" s="216"/>
      <c r="NFV788" s="216"/>
      <c r="NFW788" s="216"/>
      <c r="NFX788" s="216"/>
      <c r="NFY788" s="216"/>
      <c r="NFZ788" s="216"/>
      <c r="NGA788" s="216"/>
      <c r="NGB788" s="216"/>
      <c r="NGC788" s="216"/>
      <c r="NGD788" s="216"/>
      <c r="NGE788" s="216"/>
      <c r="NGF788" s="216"/>
      <c r="NGG788" s="216"/>
      <c r="NGH788" s="216"/>
      <c r="NGI788" s="216"/>
      <c r="NGJ788" s="216"/>
      <c r="NGK788" s="216"/>
      <c r="NGL788" s="216"/>
      <c r="NGM788" s="216"/>
      <c r="NGN788" s="216"/>
      <c r="NGO788" s="216"/>
      <c r="NGP788" s="216"/>
      <c r="NGQ788" s="216"/>
      <c r="NGR788" s="216"/>
      <c r="NGS788" s="216"/>
      <c r="NGT788" s="216"/>
      <c r="NGU788" s="216"/>
      <c r="NGV788" s="216"/>
      <c r="NGW788" s="216"/>
      <c r="NGX788" s="216"/>
      <c r="NGY788" s="216"/>
      <c r="NGZ788" s="216"/>
      <c r="NHA788" s="216"/>
      <c r="NHB788" s="216"/>
      <c r="NHC788" s="216"/>
      <c r="NHD788" s="216"/>
      <c r="NHE788" s="216"/>
      <c r="NHF788" s="216"/>
      <c r="NHG788" s="216"/>
      <c r="NHH788" s="216"/>
      <c r="NHI788" s="216"/>
      <c r="NHJ788" s="216"/>
      <c r="NHK788" s="216"/>
      <c r="NHL788" s="216"/>
      <c r="NHM788" s="216"/>
      <c r="NHN788" s="216"/>
      <c r="NHO788" s="216"/>
      <c r="NHP788" s="216"/>
      <c r="NHQ788" s="216"/>
      <c r="NHR788" s="216"/>
      <c r="NHS788" s="216"/>
      <c r="NHT788" s="216"/>
      <c r="NHU788" s="216"/>
      <c r="NHV788" s="216"/>
      <c r="NHW788" s="216"/>
      <c r="NHX788" s="216"/>
      <c r="NHY788" s="216"/>
      <c r="NHZ788" s="216"/>
      <c r="NIA788" s="216"/>
      <c r="NIB788" s="216"/>
      <c r="NIC788" s="216"/>
      <c r="NID788" s="216"/>
      <c r="NIE788" s="216"/>
      <c r="NIF788" s="216"/>
      <c r="NIG788" s="216"/>
      <c r="NIH788" s="216"/>
      <c r="NII788" s="216"/>
      <c r="NIJ788" s="216"/>
      <c r="NIK788" s="216"/>
      <c r="NIL788" s="216"/>
      <c r="NIM788" s="216"/>
      <c r="NIN788" s="216"/>
      <c r="NIO788" s="216"/>
      <c r="NIP788" s="216"/>
      <c r="NIQ788" s="216"/>
      <c r="NIR788" s="216"/>
      <c r="NIS788" s="216"/>
      <c r="NIT788" s="216"/>
      <c r="NIU788" s="216"/>
      <c r="NIV788" s="216"/>
      <c r="NIW788" s="216"/>
      <c r="NIX788" s="216"/>
      <c r="NIY788" s="216"/>
      <c r="NIZ788" s="216"/>
      <c r="NJA788" s="216"/>
      <c r="NJB788" s="216"/>
      <c r="NJC788" s="216"/>
      <c r="NJD788" s="216"/>
      <c r="NJE788" s="216"/>
      <c r="NJF788" s="216"/>
      <c r="NJG788" s="216"/>
      <c r="NJH788" s="216"/>
      <c r="NJI788" s="216"/>
      <c r="NJJ788" s="216"/>
      <c r="NJK788" s="216"/>
      <c r="NJL788" s="216"/>
      <c r="NJM788" s="216"/>
      <c r="NJN788" s="216"/>
      <c r="NJO788" s="216"/>
      <c r="NJP788" s="216"/>
      <c r="NJQ788" s="216"/>
      <c r="NJR788" s="216"/>
      <c r="NJS788" s="216"/>
      <c r="NJT788" s="216"/>
      <c r="NJU788" s="216"/>
      <c r="NJV788" s="216"/>
      <c r="NJW788" s="216"/>
      <c r="NJX788" s="216"/>
      <c r="NJY788" s="216"/>
      <c r="NJZ788" s="216"/>
      <c r="NKA788" s="216"/>
      <c r="NKB788" s="216"/>
      <c r="NKC788" s="216"/>
      <c r="NKD788" s="216"/>
      <c r="NKE788" s="216"/>
      <c r="NKF788" s="216"/>
      <c r="NKG788" s="216"/>
      <c r="NKH788" s="216"/>
      <c r="NKI788" s="216"/>
      <c r="NKJ788" s="216"/>
      <c r="NKK788" s="216"/>
      <c r="NKL788" s="216"/>
      <c r="NKM788" s="216"/>
      <c r="NKN788" s="216"/>
      <c r="NKO788" s="216"/>
      <c r="NKP788" s="216"/>
      <c r="NKQ788" s="216"/>
      <c r="NKR788" s="216"/>
      <c r="NKS788" s="216"/>
      <c r="NKT788" s="216"/>
      <c r="NKU788" s="216"/>
      <c r="NKV788" s="216"/>
      <c r="NKW788" s="216"/>
      <c r="NKX788" s="216"/>
      <c r="NKY788" s="216"/>
      <c r="NKZ788" s="216"/>
      <c r="NLA788" s="216"/>
      <c r="NLB788" s="216"/>
      <c r="NLC788" s="216"/>
      <c r="NLD788" s="216"/>
      <c r="NLE788" s="216"/>
      <c r="NLF788" s="216"/>
      <c r="NLG788" s="216"/>
      <c r="NLH788" s="216"/>
      <c r="NLI788" s="216"/>
      <c r="NLJ788" s="216"/>
      <c r="NLK788" s="216"/>
      <c r="NLL788" s="216"/>
      <c r="NLM788" s="216"/>
      <c r="NLN788" s="216"/>
      <c r="NLO788" s="216"/>
      <c r="NLP788" s="216"/>
      <c r="NLQ788" s="216"/>
      <c r="NLR788" s="216"/>
      <c r="NLS788" s="216"/>
      <c r="NLT788" s="216"/>
      <c r="NLU788" s="216"/>
      <c r="NLV788" s="216"/>
      <c r="NLW788" s="216"/>
      <c r="NLX788" s="216"/>
      <c r="NLY788" s="216"/>
      <c r="NLZ788" s="216"/>
      <c r="NMA788" s="216"/>
      <c r="NMB788" s="216"/>
      <c r="NMC788" s="216"/>
      <c r="NMD788" s="216"/>
      <c r="NME788" s="216"/>
      <c r="NMF788" s="216"/>
      <c r="NMG788" s="216"/>
      <c r="NMH788" s="216"/>
      <c r="NMI788" s="216"/>
      <c r="NMJ788" s="216"/>
      <c r="NMK788" s="216"/>
      <c r="NML788" s="216"/>
      <c r="NMM788" s="216"/>
      <c r="NMN788" s="216"/>
      <c r="NMO788" s="216"/>
      <c r="NMP788" s="216"/>
      <c r="NMQ788" s="216"/>
      <c r="NMR788" s="216"/>
      <c r="NMS788" s="216"/>
      <c r="NMT788" s="216"/>
      <c r="NMU788" s="216"/>
      <c r="NMV788" s="216"/>
      <c r="NMW788" s="216"/>
      <c r="NMX788" s="216"/>
      <c r="NMY788" s="216"/>
      <c r="NMZ788" s="216"/>
      <c r="NNA788" s="216"/>
      <c r="NNB788" s="216"/>
      <c r="NNC788" s="216"/>
      <c r="NND788" s="216"/>
      <c r="NNE788" s="216"/>
      <c r="NNF788" s="216"/>
      <c r="NNG788" s="216"/>
      <c r="NNH788" s="216"/>
      <c r="NNI788" s="216"/>
      <c r="NNJ788" s="216"/>
      <c r="NNK788" s="216"/>
      <c r="NNL788" s="216"/>
      <c r="NNM788" s="216"/>
      <c r="NNN788" s="216"/>
      <c r="NNO788" s="216"/>
      <c r="NNP788" s="216"/>
      <c r="NNQ788" s="216"/>
      <c r="NNR788" s="216"/>
      <c r="NNS788" s="216"/>
      <c r="NNT788" s="216"/>
      <c r="NNU788" s="216"/>
      <c r="NNV788" s="216"/>
      <c r="NNW788" s="216"/>
      <c r="NNX788" s="216"/>
      <c r="NNY788" s="216"/>
      <c r="NNZ788" s="216"/>
      <c r="NOA788" s="216"/>
      <c r="NOB788" s="216"/>
      <c r="NOC788" s="216"/>
      <c r="NOD788" s="216"/>
      <c r="NOE788" s="216"/>
      <c r="NOF788" s="216"/>
      <c r="NOG788" s="216"/>
      <c r="NOH788" s="216"/>
      <c r="NOI788" s="216"/>
      <c r="NOJ788" s="216"/>
      <c r="NOK788" s="216"/>
      <c r="NOL788" s="216"/>
      <c r="NOM788" s="216"/>
      <c r="NON788" s="216"/>
      <c r="NOO788" s="216"/>
      <c r="NOP788" s="216"/>
      <c r="NOQ788" s="216"/>
      <c r="NOR788" s="216"/>
      <c r="NOS788" s="216"/>
      <c r="NOT788" s="216"/>
      <c r="NOU788" s="216"/>
      <c r="NOV788" s="216"/>
      <c r="NOW788" s="216"/>
      <c r="NOX788" s="216"/>
      <c r="NOY788" s="216"/>
      <c r="NOZ788" s="216"/>
      <c r="NPA788" s="216"/>
      <c r="NPB788" s="216"/>
      <c r="NPC788" s="216"/>
      <c r="NPD788" s="216"/>
      <c r="NPE788" s="216"/>
      <c r="NPF788" s="216"/>
      <c r="NPG788" s="216"/>
      <c r="NPH788" s="216"/>
      <c r="NPI788" s="216"/>
      <c r="NPJ788" s="216"/>
      <c r="NPK788" s="216"/>
      <c r="NPL788" s="216"/>
      <c r="NPM788" s="216"/>
      <c r="NPN788" s="216"/>
      <c r="NPO788" s="216"/>
      <c r="NPP788" s="216"/>
      <c r="NPQ788" s="216"/>
      <c r="NPR788" s="216"/>
      <c r="NPS788" s="216"/>
      <c r="NPT788" s="216"/>
      <c r="NPU788" s="216"/>
      <c r="NPV788" s="216"/>
      <c r="NPW788" s="216"/>
      <c r="NPX788" s="216"/>
      <c r="NPY788" s="216"/>
      <c r="NPZ788" s="216"/>
      <c r="NQA788" s="216"/>
      <c r="NQB788" s="216"/>
      <c r="NQC788" s="216"/>
      <c r="NQD788" s="216"/>
      <c r="NQE788" s="216"/>
      <c r="NQF788" s="216"/>
      <c r="NQG788" s="216"/>
      <c r="NQH788" s="216"/>
      <c r="NQI788" s="216"/>
      <c r="NQJ788" s="216"/>
      <c r="NQK788" s="216"/>
      <c r="NQL788" s="216"/>
      <c r="NQM788" s="216"/>
      <c r="NQN788" s="216"/>
      <c r="NQO788" s="216"/>
      <c r="NQP788" s="216"/>
      <c r="NQQ788" s="216"/>
      <c r="NQR788" s="216"/>
      <c r="NQS788" s="216"/>
      <c r="NQT788" s="216"/>
      <c r="NQU788" s="216"/>
      <c r="NQV788" s="216"/>
      <c r="NQW788" s="216"/>
      <c r="NQX788" s="216"/>
      <c r="NQY788" s="216"/>
      <c r="NQZ788" s="216"/>
      <c r="NRA788" s="216"/>
      <c r="NRB788" s="216"/>
      <c r="NRC788" s="216"/>
      <c r="NRD788" s="216"/>
      <c r="NRE788" s="216"/>
      <c r="NRF788" s="216"/>
      <c r="NRG788" s="216"/>
      <c r="NRH788" s="216"/>
      <c r="NRI788" s="216"/>
      <c r="NRJ788" s="216"/>
      <c r="NRK788" s="216"/>
      <c r="NRL788" s="216"/>
      <c r="NRM788" s="216"/>
      <c r="NRN788" s="216"/>
      <c r="NRO788" s="216"/>
      <c r="NRP788" s="216"/>
      <c r="NRQ788" s="216"/>
      <c r="NRR788" s="216"/>
      <c r="NRS788" s="216"/>
      <c r="NRT788" s="216"/>
      <c r="NRU788" s="216"/>
      <c r="NRV788" s="216"/>
      <c r="NRW788" s="216"/>
      <c r="NRX788" s="216"/>
      <c r="NRY788" s="216"/>
      <c r="NRZ788" s="216"/>
      <c r="NSA788" s="216"/>
      <c r="NSB788" s="216"/>
      <c r="NSC788" s="216"/>
      <c r="NSD788" s="216"/>
      <c r="NSE788" s="216"/>
      <c r="NSF788" s="216"/>
      <c r="NSG788" s="216"/>
      <c r="NSH788" s="216"/>
      <c r="NSI788" s="216"/>
      <c r="NSJ788" s="216"/>
      <c r="NSK788" s="216"/>
      <c r="NSL788" s="216"/>
      <c r="NSM788" s="216"/>
      <c r="NSN788" s="216"/>
      <c r="NSO788" s="216"/>
      <c r="NSP788" s="216"/>
      <c r="NSQ788" s="216"/>
      <c r="NSR788" s="216"/>
      <c r="NSS788" s="216"/>
      <c r="NST788" s="216"/>
      <c r="NSU788" s="216"/>
      <c r="NSV788" s="216"/>
      <c r="NSW788" s="216"/>
      <c r="NSX788" s="216"/>
      <c r="NSY788" s="216"/>
      <c r="NSZ788" s="216"/>
      <c r="NTA788" s="216"/>
      <c r="NTB788" s="216"/>
      <c r="NTC788" s="216"/>
      <c r="NTD788" s="216"/>
      <c r="NTE788" s="216"/>
      <c r="NTF788" s="216"/>
      <c r="NTG788" s="216"/>
      <c r="NTH788" s="216"/>
      <c r="NTI788" s="216"/>
      <c r="NTJ788" s="216"/>
      <c r="NTK788" s="216"/>
      <c r="NTL788" s="216"/>
      <c r="NTM788" s="216"/>
      <c r="NTN788" s="216"/>
      <c r="NTO788" s="216"/>
      <c r="NTP788" s="216"/>
      <c r="NTQ788" s="216"/>
      <c r="NTR788" s="216"/>
      <c r="NTS788" s="216"/>
      <c r="NTT788" s="216"/>
      <c r="NTU788" s="216"/>
      <c r="NTV788" s="216"/>
      <c r="NTW788" s="216"/>
      <c r="NTX788" s="216"/>
      <c r="NTY788" s="216"/>
      <c r="NTZ788" s="216"/>
      <c r="NUA788" s="216"/>
      <c r="NUB788" s="216"/>
      <c r="NUC788" s="216"/>
      <c r="NUD788" s="216"/>
      <c r="NUE788" s="216"/>
      <c r="NUF788" s="216"/>
      <c r="NUG788" s="216"/>
      <c r="NUH788" s="216"/>
      <c r="NUI788" s="216"/>
      <c r="NUJ788" s="216"/>
      <c r="NUK788" s="216"/>
      <c r="NUL788" s="216"/>
      <c r="NUM788" s="216"/>
      <c r="NUN788" s="216"/>
      <c r="NUO788" s="216"/>
      <c r="NUP788" s="216"/>
      <c r="NUQ788" s="216"/>
      <c r="NUR788" s="216"/>
      <c r="NUS788" s="216"/>
      <c r="NUT788" s="216"/>
      <c r="NUU788" s="216"/>
      <c r="NUV788" s="216"/>
      <c r="NUW788" s="216"/>
      <c r="NUX788" s="216"/>
      <c r="NUY788" s="216"/>
      <c r="NUZ788" s="216"/>
      <c r="NVA788" s="216"/>
      <c r="NVB788" s="216"/>
      <c r="NVC788" s="216"/>
      <c r="NVD788" s="216"/>
      <c r="NVE788" s="216"/>
      <c r="NVF788" s="216"/>
      <c r="NVG788" s="216"/>
      <c r="NVH788" s="216"/>
      <c r="NVI788" s="216"/>
      <c r="NVJ788" s="216"/>
      <c r="NVK788" s="216"/>
      <c r="NVL788" s="216"/>
      <c r="NVM788" s="216"/>
      <c r="NVN788" s="216"/>
      <c r="NVO788" s="216"/>
      <c r="NVP788" s="216"/>
      <c r="NVQ788" s="216"/>
      <c r="NVR788" s="216"/>
      <c r="NVS788" s="216"/>
      <c r="NVT788" s="216"/>
      <c r="NVU788" s="216"/>
      <c r="NVV788" s="216"/>
      <c r="NVW788" s="216"/>
      <c r="NVX788" s="216"/>
      <c r="NVY788" s="216"/>
      <c r="NVZ788" s="216"/>
      <c r="NWA788" s="216"/>
      <c r="NWB788" s="216"/>
      <c r="NWC788" s="216"/>
      <c r="NWD788" s="216"/>
      <c r="NWE788" s="216"/>
      <c r="NWF788" s="216"/>
      <c r="NWG788" s="216"/>
      <c r="NWH788" s="216"/>
      <c r="NWI788" s="216"/>
      <c r="NWJ788" s="216"/>
      <c r="NWK788" s="216"/>
      <c r="NWL788" s="216"/>
      <c r="NWM788" s="216"/>
      <c r="NWN788" s="216"/>
      <c r="NWO788" s="216"/>
      <c r="NWP788" s="216"/>
      <c r="NWQ788" s="216"/>
      <c r="NWR788" s="216"/>
      <c r="NWS788" s="216"/>
      <c r="NWT788" s="216"/>
      <c r="NWU788" s="216"/>
      <c r="NWV788" s="216"/>
      <c r="NWW788" s="216"/>
      <c r="NWX788" s="216"/>
      <c r="NWY788" s="216"/>
      <c r="NWZ788" s="216"/>
      <c r="NXA788" s="216"/>
      <c r="NXB788" s="216"/>
      <c r="NXC788" s="216"/>
      <c r="NXD788" s="216"/>
      <c r="NXE788" s="216"/>
      <c r="NXF788" s="216"/>
      <c r="NXG788" s="216"/>
      <c r="NXH788" s="216"/>
      <c r="NXI788" s="216"/>
      <c r="NXJ788" s="216"/>
      <c r="NXK788" s="216"/>
      <c r="NXL788" s="216"/>
      <c r="NXM788" s="216"/>
      <c r="NXN788" s="216"/>
      <c r="NXO788" s="216"/>
      <c r="NXP788" s="216"/>
      <c r="NXQ788" s="216"/>
      <c r="NXR788" s="216"/>
      <c r="NXS788" s="216"/>
      <c r="NXT788" s="216"/>
      <c r="NXU788" s="216"/>
      <c r="NXV788" s="216"/>
      <c r="NXW788" s="216"/>
      <c r="NXX788" s="216"/>
      <c r="NXY788" s="216"/>
      <c r="NXZ788" s="216"/>
      <c r="NYA788" s="216"/>
      <c r="NYB788" s="216"/>
      <c r="NYC788" s="216"/>
      <c r="NYD788" s="216"/>
      <c r="NYE788" s="216"/>
      <c r="NYF788" s="216"/>
      <c r="NYG788" s="216"/>
      <c r="NYH788" s="216"/>
      <c r="NYI788" s="216"/>
      <c r="NYJ788" s="216"/>
      <c r="NYK788" s="216"/>
      <c r="NYL788" s="216"/>
      <c r="NYM788" s="216"/>
      <c r="NYN788" s="216"/>
      <c r="NYO788" s="216"/>
      <c r="NYP788" s="216"/>
      <c r="NYQ788" s="216"/>
      <c r="NYR788" s="216"/>
      <c r="NYS788" s="216"/>
      <c r="NYT788" s="216"/>
      <c r="NYU788" s="216"/>
      <c r="NYV788" s="216"/>
      <c r="NYW788" s="216"/>
      <c r="NYX788" s="216"/>
      <c r="NYY788" s="216"/>
      <c r="NYZ788" s="216"/>
      <c r="NZA788" s="216"/>
      <c r="NZB788" s="216"/>
      <c r="NZC788" s="216"/>
      <c r="NZD788" s="216"/>
      <c r="NZE788" s="216"/>
      <c r="NZF788" s="216"/>
      <c r="NZG788" s="216"/>
      <c r="NZH788" s="216"/>
      <c r="NZI788" s="216"/>
      <c r="NZJ788" s="216"/>
      <c r="NZK788" s="216"/>
      <c r="NZL788" s="216"/>
      <c r="NZM788" s="216"/>
      <c r="NZN788" s="216"/>
      <c r="NZO788" s="216"/>
      <c r="NZP788" s="216"/>
      <c r="NZQ788" s="216"/>
      <c r="NZR788" s="216"/>
      <c r="NZS788" s="216"/>
      <c r="NZT788" s="216"/>
      <c r="NZU788" s="216"/>
      <c r="NZV788" s="216"/>
      <c r="NZW788" s="216"/>
      <c r="NZX788" s="216"/>
      <c r="NZY788" s="216"/>
      <c r="NZZ788" s="216"/>
      <c r="OAA788" s="216"/>
      <c r="OAB788" s="216"/>
      <c r="OAC788" s="216"/>
      <c r="OAD788" s="216"/>
      <c r="OAE788" s="216"/>
      <c r="OAF788" s="216"/>
      <c r="OAG788" s="216"/>
      <c r="OAH788" s="216"/>
      <c r="OAI788" s="216"/>
      <c r="OAJ788" s="216"/>
      <c r="OAK788" s="216"/>
      <c r="OAL788" s="216"/>
      <c r="OAM788" s="216"/>
      <c r="OAN788" s="216"/>
      <c r="OAO788" s="216"/>
      <c r="OAP788" s="216"/>
      <c r="OAQ788" s="216"/>
      <c r="OAR788" s="216"/>
      <c r="OAS788" s="216"/>
      <c r="OAT788" s="216"/>
      <c r="OAU788" s="216"/>
      <c r="OAV788" s="216"/>
      <c r="OAW788" s="216"/>
      <c r="OAX788" s="216"/>
      <c r="OAY788" s="216"/>
      <c r="OAZ788" s="216"/>
      <c r="OBA788" s="216"/>
      <c r="OBB788" s="216"/>
      <c r="OBC788" s="216"/>
      <c r="OBD788" s="216"/>
      <c r="OBE788" s="216"/>
      <c r="OBF788" s="216"/>
      <c r="OBG788" s="216"/>
      <c r="OBH788" s="216"/>
      <c r="OBI788" s="216"/>
      <c r="OBJ788" s="216"/>
      <c r="OBK788" s="216"/>
      <c r="OBL788" s="216"/>
      <c r="OBM788" s="216"/>
      <c r="OBN788" s="216"/>
      <c r="OBO788" s="216"/>
      <c r="OBP788" s="216"/>
      <c r="OBQ788" s="216"/>
      <c r="OBR788" s="216"/>
      <c r="OBS788" s="216"/>
      <c r="OBT788" s="216"/>
      <c r="OBU788" s="216"/>
      <c r="OBV788" s="216"/>
      <c r="OBW788" s="216"/>
      <c r="OBX788" s="216"/>
      <c r="OBY788" s="216"/>
      <c r="OBZ788" s="216"/>
      <c r="OCA788" s="216"/>
      <c r="OCB788" s="216"/>
      <c r="OCC788" s="216"/>
      <c r="OCD788" s="216"/>
      <c r="OCE788" s="216"/>
      <c r="OCF788" s="216"/>
      <c r="OCG788" s="216"/>
      <c r="OCH788" s="216"/>
      <c r="OCI788" s="216"/>
      <c r="OCJ788" s="216"/>
      <c r="OCK788" s="216"/>
      <c r="OCL788" s="216"/>
      <c r="OCM788" s="216"/>
      <c r="OCN788" s="216"/>
      <c r="OCO788" s="216"/>
      <c r="OCP788" s="216"/>
      <c r="OCQ788" s="216"/>
      <c r="OCR788" s="216"/>
      <c r="OCS788" s="216"/>
      <c r="OCT788" s="216"/>
      <c r="OCU788" s="216"/>
      <c r="OCV788" s="216"/>
      <c r="OCW788" s="216"/>
      <c r="OCX788" s="216"/>
      <c r="OCY788" s="216"/>
      <c r="OCZ788" s="216"/>
      <c r="ODA788" s="216"/>
      <c r="ODB788" s="216"/>
      <c r="ODC788" s="216"/>
      <c r="ODD788" s="216"/>
      <c r="ODE788" s="216"/>
      <c r="ODF788" s="216"/>
      <c r="ODG788" s="216"/>
      <c r="ODH788" s="216"/>
      <c r="ODI788" s="216"/>
      <c r="ODJ788" s="216"/>
      <c r="ODK788" s="216"/>
      <c r="ODL788" s="216"/>
      <c r="ODM788" s="216"/>
      <c r="ODN788" s="216"/>
      <c r="ODO788" s="216"/>
      <c r="ODP788" s="216"/>
      <c r="ODQ788" s="216"/>
      <c r="ODR788" s="216"/>
      <c r="ODS788" s="216"/>
      <c r="ODT788" s="216"/>
      <c r="ODU788" s="216"/>
      <c r="ODV788" s="216"/>
      <c r="ODW788" s="216"/>
      <c r="ODX788" s="216"/>
      <c r="ODY788" s="216"/>
      <c r="ODZ788" s="216"/>
      <c r="OEA788" s="216"/>
      <c r="OEB788" s="216"/>
      <c r="OEC788" s="216"/>
      <c r="OED788" s="216"/>
      <c r="OEE788" s="216"/>
      <c r="OEF788" s="216"/>
      <c r="OEG788" s="216"/>
      <c r="OEH788" s="216"/>
      <c r="OEI788" s="216"/>
      <c r="OEJ788" s="216"/>
      <c r="OEK788" s="216"/>
      <c r="OEL788" s="216"/>
      <c r="OEM788" s="216"/>
      <c r="OEN788" s="216"/>
      <c r="OEO788" s="216"/>
      <c r="OEP788" s="216"/>
      <c r="OEQ788" s="216"/>
      <c r="OER788" s="216"/>
      <c r="OES788" s="216"/>
      <c r="OET788" s="216"/>
      <c r="OEU788" s="216"/>
      <c r="OEV788" s="216"/>
      <c r="OEW788" s="216"/>
      <c r="OEX788" s="216"/>
      <c r="OEY788" s="216"/>
      <c r="OEZ788" s="216"/>
      <c r="OFA788" s="216"/>
      <c r="OFB788" s="216"/>
      <c r="OFC788" s="216"/>
      <c r="OFD788" s="216"/>
      <c r="OFE788" s="216"/>
      <c r="OFF788" s="216"/>
      <c r="OFG788" s="216"/>
      <c r="OFH788" s="216"/>
      <c r="OFI788" s="216"/>
      <c r="OFJ788" s="216"/>
      <c r="OFK788" s="216"/>
      <c r="OFL788" s="216"/>
      <c r="OFM788" s="216"/>
      <c r="OFN788" s="216"/>
      <c r="OFO788" s="216"/>
      <c r="OFP788" s="216"/>
      <c r="OFQ788" s="216"/>
      <c r="OFR788" s="216"/>
      <c r="OFS788" s="216"/>
      <c r="OFT788" s="216"/>
      <c r="OFU788" s="216"/>
      <c r="OFV788" s="216"/>
      <c r="OFW788" s="216"/>
      <c r="OFX788" s="216"/>
      <c r="OFY788" s="216"/>
      <c r="OFZ788" s="216"/>
      <c r="OGA788" s="216"/>
      <c r="OGB788" s="216"/>
      <c r="OGC788" s="216"/>
      <c r="OGD788" s="216"/>
      <c r="OGE788" s="216"/>
      <c r="OGF788" s="216"/>
      <c r="OGG788" s="216"/>
      <c r="OGH788" s="216"/>
      <c r="OGI788" s="216"/>
      <c r="OGJ788" s="216"/>
      <c r="OGK788" s="216"/>
      <c r="OGL788" s="216"/>
      <c r="OGM788" s="216"/>
      <c r="OGN788" s="216"/>
      <c r="OGO788" s="216"/>
      <c r="OGP788" s="216"/>
      <c r="OGQ788" s="216"/>
      <c r="OGR788" s="216"/>
      <c r="OGS788" s="216"/>
      <c r="OGT788" s="216"/>
      <c r="OGU788" s="216"/>
      <c r="OGV788" s="216"/>
      <c r="OGW788" s="216"/>
      <c r="OGX788" s="216"/>
      <c r="OGY788" s="216"/>
      <c r="OGZ788" s="216"/>
      <c r="OHA788" s="216"/>
      <c r="OHB788" s="216"/>
      <c r="OHC788" s="216"/>
      <c r="OHD788" s="216"/>
      <c r="OHE788" s="216"/>
      <c r="OHF788" s="216"/>
      <c r="OHG788" s="216"/>
      <c r="OHH788" s="216"/>
      <c r="OHI788" s="216"/>
      <c r="OHJ788" s="216"/>
      <c r="OHK788" s="216"/>
      <c r="OHL788" s="216"/>
      <c r="OHM788" s="216"/>
      <c r="OHN788" s="216"/>
      <c r="OHO788" s="216"/>
      <c r="OHP788" s="216"/>
      <c r="OHQ788" s="216"/>
      <c r="OHR788" s="216"/>
      <c r="OHS788" s="216"/>
      <c r="OHT788" s="216"/>
      <c r="OHU788" s="216"/>
      <c r="OHV788" s="216"/>
      <c r="OHW788" s="216"/>
      <c r="OHX788" s="216"/>
      <c r="OHY788" s="216"/>
      <c r="OHZ788" s="216"/>
      <c r="OIA788" s="216"/>
      <c r="OIB788" s="216"/>
      <c r="OIC788" s="216"/>
      <c r="OID788" s="216"/>
      <c r="OIE788" s="216"/>
      <c r="OIF788" s="216"/>
      <c r="OIG788" s="216"/>
      <c r="OIH788" s="216"/>
      <c r="OII788" s="216"/>
      <c r="OIJ788" s="216"/>
      <c r="OIK788" s="216"/>
      <c r="OIL788" s="216"/>
      <c r="OIM788" s="216"/>
      <c r="OIN788" s="216"/>
      <c r="OIO788" s="216"/>
      <c r="OIP788" s="216"/>
      <c r="OIQ788" s="216"/>
      <c r="OIR788" s="216"/>
      <c r="OIS788" s="216"/>
      <c r="OIT788" s="216"/>
      <c r="OIU788" s="216"/>
      <c r="OIV788" s="216"/>
      <c r="OIW788" s="216"/>
      <c r="OIX788" s="216"/>
      <c r="OIY788" s="216"/>
      <c r="OIZ788" s="216"/>
      <c r="OJA788" s="216"/>
      <c r="OJB788" s="216"/>
      <c r="OJC788" s="216"/>
      <c r="OJD788" s="216"/>
      <c r="OJE788" s="216"/>
      <c r="OJF788" s="216"/>
      <c r="OJG788" s="216"/>
      <c r="OJH788" s="216"/>
      <c r="OJI788" s="216"/>
      <c r="OJJ788" s="216"/>
      <c r="OJK788" s="216"/>
      <c r="OJL788" s="216"/>
      <c r="OJM788" s="216"/>
      <c r="OJN788" s="216"/>
      <c r="OJO788" s="216"/>
      <c r="OJP788" s="216"/>
      <c r="OJQ788" s="216"/>
      <c r="OJR788" s="216"/>
      <c r="OJS788" s="216"/>
      <c r="OJT788" s="216"/>
      <c r="OJU788" s="216"/>
      <c r="OJV788" s="216"/>
      <c r="OJW788" s="216"/>
      <c r="OJX788" s="216"/>
      <c r="OJY788" s="216"/>
      <c r="OJZ788" s="216"/>
      <c r="OKA788" s="216"/>
      <c r="OKB788" s="216"/>
      <c r="OKC788" s="216"/>
      <c r="OKD788" s="216"/>
      <c r="OKE788" s="216"/>
      <c r="OKF788" s="216"/>
      <c r="OKG788" s="216"/>
      <c r="OKH788" s="216"/>
      <c r="OKI788" s="216"/>
      <c r="OKJ788" s="216"/>
      <c r="OKK788" s="216"/>
      <c r="OKL788" s="216"/>
      <c r="OKM788" s="216"/>
      <c r="OKN788" s="216"/>
      <c r="OKO788" s="216"/>
      <c r="OKP788" s="216"/>
      <c r="OKQ788" s="216"/>
      <c r="OKR788" s="216"/>
      <c r="OKS788" s="216"/>
      <c r="OKT788" s="216"/>
      <c r="OKU788" s="216"/>
      <c r="OKV788" s="216"/>
      <c r="OKW788" s="216"/>
      <c r="OKX788" s="216"/>
      <c r="OKY788" s="216"/>
      <c r="OKZ788" s="216"/>
      <c r="OLA788" s="216"/>
      <c r="OLB788" s="216"/>
      <c r="OLC788" s="216"/>
      <c r="OLD788" s="216"/>
      <c r="OLE788" s="216"/>
      <c r="OLF788" s="216"/>
      <c r="OLG788" s="216"/>
      <c r="OLH788" s="216"/>
      <c r="OLI788" s="216"/>
      <c r="OLJ788" s="216"/>
      <c r="OLK788" s="216"/>
      <c r="OLL788" s="216"/>
      <c r="OLM788" s="216"/>
      <c r="OLN788" s="216"/>
      <c r="OLO788" s="216"/>
      <c r="OLP788" s="216"/>
      <c r="OLQ788" s="216"/>
      <c r="OLR788" s="216"/>
      <c r="OLS788" s="216"/>
      <c r="OLT788" s="216"/>
      <c r="OLU788" s="216"/>
      <c r="OLV788" s="216"/>
      <c r="OLW788" s="216"/>
      <c r="OLX788" s="216"/>
      <c r="OLY788" s="216"/>
      <c r="OLZ788" s="216"/>
      <c r="OMA788" s="216"/>
      <c r="OMB788" s="216"/>
      <c r="OMC788" s="216"/>
      <c r="OMD788" s="216"/>
      <c r="OME788" s="216"/>
      <c r="OMF788" s="216"/>
      <c r="OMG788" s="216"/>
      <c r="OMH788" s="216"/>
      <c r="OMI788" s="216"/>
      <c r="OMJ788" s="216"/>
      <c r="OMK788" s="216"/>
      <c r="OML788" s="216"/>
      <c r="OMM788" s="216"/>
      <c r="OMN788" s="216"/>
      <c r="OMO788" s="216"/>
      <c r="OMP788" s="216"/>
      <c r="OMQ788" s="216"/>
      <c r="OMR788" s="216"/>
      <c r="OMS788" s="216"/>
      <c r="OMT788" s="216"/>
      <c r="OMU788" s="216"/>
      <c r="OMV788" s="216"/>
      <c r="OMW788" s="216"/>
      <c r="OMX788" s="216"/>
      <c r="OMY788" s="216"/>
      <c r="OMZ788" s="216"/>
      <c r="ONA788" s="216"/>
      <c r="ONB788" s="216"/>
      <c r="ONC788" s="216"/>
      <c r="OND788" s="216"/>
      <c r="ONE788" s="216"/>
      <c r="ONF788" s="216"/>
      <c r="ONG788" s="216"/>
      <c r="ONH788" s="216"/>
      <c r="ONI788" s="216"/>
      <c r="ONJ788" s="216"/>
      <c r="ONK788" s="216"/>
      <c r="ONL788" s="216"/>
      <c r="ONM788" s="216"/>
      <c r="ONN788" s="216"/>
      <c r="ONO788" s="216"/>
      <c r="ONP788" s="216"/>
      <c r="ONQ788" s="216"/>
      <c r="ONR788" s="216"/>
      <c r="ONS788" s="216"/>
      <c r="ONT788" s="216"/>
      <c r="ONU788" s="216"/>
      <c r="ONV788" s="216"/>
      <c r="ONW788" s="216"/>
      <c r="ONX788" s="216"/>
      <c r="ONY788" s="216"/>
      <c r="ONZ788" s="216"/>
      <c r="OOA788" s="216"/>
      <c r="OOB788" s="216"/>
      <c r="OOC788" s="216"/>
      <c r="OOD788" s="216"/>
      <c r="OOE788" s="216"/>
      <c r="OOF788" s="216"/>
      <c r="OOG788" s="216"/>
      <c r="OOH788" s="216"/>
      <c r="OOI788" s="216"/>
      <c r="OOJ788" s="216"/>
      <c r="OOK788" s="216"/>
      <c r="OOL788" s="216"/>
      <c r="OOM788" s="216"/>
      <c r="OON788" s="216"/>
      <c r="OOO788" s="216"/>
      <c r="OOP788" s="216"/>
      <c r="OOQ788" s="216"/>
      <c r="OOR788" s="216"/>
      <c r="OOS788" s="216"/>
      <c r="OOT788" s="216"/>
      <c r="OOU788" s="216"/>
      <c r="OOV788" s="216"/>
      <c r="OOW788" s="216"/>
      <c r="OOX788" s="216"/>
      <c r="OOY788" s="216"/>
      <c r="OOZ788" s="216"/>
      <c r="OPA788" s="216"/>
      <c r="OPB788" s="216"/>
      <c r="OPC788" s="216"/>
      <c r="OPD788" s="216"/>
      <c r="OPE788" s="216"/>
      <c r="OPF788" s="216"/>
      <c r="OPG788" s="216"/>
      <c r="OPH788" s="216"/>
      <c r="OPI788" s="216"/>
      <c r="OPJ788" s="216"/>
      <c r="OPK788" s="216"/>
      <c r="OPL788" s="216"/>
      <c r="OPM788" s="216"/>
      <c r="OPN788" s="216"/>
      <c r="OPO788" s="216"/>
      <c r="OPP788" s="216"/>
      <c r="OPQ788" s="216"/>
      <c r="OPR788" s="216"/>
      <c r="OPS788" s="216"/>
      <c r="OPT788" s="216"/>
      <c r="OPU788" s="216"/>
      <c r="OPV788" s="216"/>
      <c r="OPW788" s="216"/>
      <c r="OPX788" s="216"/>
      <c r="OPY788" s="216"/>
      <c r="OPZ788" s="216"/>
      <c r="OQA788" s="216"/>
      <c r="OQB788" s="216"/>
      <c r="OQC788" s="216"/>
      <c r="OQD788" s="216"/>
      <c r="OQE788" s="216"/>
      <c r="OQF788" s="216"/>
      <c r="OQG788" s="216"/>
      <c r="OQH788" s="216"/>
      <c r="OQI788" s="216"/>
      <c r="OQJ788" s="216"/>
      <c r="OQK788" s="216"/>
      <c r="OQL788" s="216"/>
      <c r="OQM788" s="216"/>
      <c r="OQN788" s="216"/>
      <c r="OQO788" s="216"/>
      <c r="OQP788" s="216"/>
      <c r="OQQ788" s="216"/>
      <c r="OQR788" s="216"/>
      <c r="OQS788" s="216"/>
      <c r="OQT788" s="216"/>
      <c r="OQU788" s="216"/>
      <c r="OQV788" s="216"/>
      <c r="OQW788" s="216"/>
      <c r="OQX788" s="216"/>
      <c r="OQY788" s="216"/>
      <c r="OQZ788" s="216"/>
      <c r="ORA788" s="216"/>
      <c r="ORB788" s="216"/>
      <c r="ORC788" s="216"/>
      <c r="ORD788" s="216"/>
      <c r="ORE788" s="216"/>
      <c r="ORF788" s="216"/>
      <c r="ORG788" s="216"/>
      <c r="ORH788" s="216"/>
      <c r="ORI788" s="216"/>
      <c r="ORJ788" s="216"/>
      <c r="ORK788" s="216"/>
      <c r="ORL788" s="216"/>
      <c r="ORM788" s="216"/>
      <c r="ORN788" s="216"/>
      <c r="ORO788" s="216"/>
      <c r="ORP788" s="216"/>
      <c r="ORQ788" s="216"/>
      <c r="ORR788" s="216"/>
      <c r="ORS788" s="216"/>
      <c r="ORT788" s="216"/>
      <c r="ORU788" s="216"/>
      <c r="ORV788" s="216"/>
      <c r="ORW788" s="216"/>
      <c r="ORX788" s="216"/>
      <c r="ORY788" s="216"/>
      <c r="ORZ788" s="216"/>
      <c r="OSA788" s="216"/>
      <c r="OSB788" s="216"/>
      <c r="OSC788" s="216"/>
      <c r="OSD788" s="216"/>
      <c r="OSE788" s="216"/>
      <c r="OSF788" s="216"/>
      <c r="OSG788" s="216"/>
      <c r="OSH788" s="216"/>
      <c r="OSI788" s="216"/>
      <c r="OSJ788" s="216"/>
      <c r="OSK788" s="216"/>
      <c r="OSL788" s="216"/>
      <c r="OSM788" s="216"/>
      <c r="OSN788" s="216"/>
      <c r="OSO788" s="216"/>
      <c r="OSP788" s="216"/>
      <c r="OSQ788" s="216"/>
      <c r="OSR788" s="216"/>
      <c r="OSS788" s="216"/>
      <c r="OST788" s="216"/>
      <c r="OSU788" s="216"/>
      <c r="OSV788" s="216"/>
      <c r="OSW788" s="216"/>
      <c r="OSX788" s="216"/>
      <c r="OSY788" s="216"/>
      <c r="OSZ788" s="216"/>
      <c r="OTA788" s="216"/>
      <c r="OTB788" s="216"/>
      <c r="OTC788" s="216"/>
      <c r="OTD788" s="216"/>
      <c r="OTE788" s="216"/>
      <c r="OTF788" s="216"/>
      <c r="OTG788" s="216"/>
      <c r="OTH788" s="216"/>
      <c r="OTI788" s="216"/>
      <c r="OTJ788" s="216"/>
      <c r="OTK788" s="216"/>
      <c r="OTL788" s="216"/>
      <c r="OTM788" s="216"/>
      <c r="OTN788" s="216"/>
      <c r="OTO788" s="216"/>
      <c r="OTP788" s="216"/>
      <c r="OTQ788" s="216"/>
      <c r="OTR788" s="216"/>
      <c r="OTS788" s="216"/>
      <c r="OTT788" s="216"/>
      <c r="OTU788" s="216"/>
      <c r="OTV788" s="216"/>
      <c r="OTW788" s="216"/>
      <c r="OTX788" s="216"/>
      <c r="OTY788" s="216"/>
      <c r="OTZ788" s="216"/>
      <c r="OUA788" s="216"/>
      <c r="OUB788" s="216"/>
      <c r="OUC788" s="216"/>
      <c r="OUD788" s="216"/>
      <c r="OUE788" s="216"/>
      <c r="OUF788" s="216"/>
      <c r="OUG788" s="216"/>
      <c r="OUH788" s="216"/>
      <c r="OUI788" s="216"/>
      <c r="OUJ788" s="216"/>
      <c r="OUK788" s="216"/>
      <c r="OUL788" s="216"/>
      <c r="OUM788" s="216"/>
      <c r="OUN788" s="216"/>
      <c r="OUO788" s="216"/>
      <c r="OUP788" s="216"/>
      <c r="OUQ788" s="216"/>
      <c r="OUR788" s="216"/>
      <c r="OUS788" s="216"/>
      <c r="OUT788" s="216"/>
      <c r="OUU788" s="216"/>
      <c r="OUV788" s="216"/>
      <c r="OUW788" s="216"/>
      <c r="OUX788" s="216"/>
      <c r="OUY788" s="216"/>
      <c r="OUZ788" s="216"/>
      <c r="OVA788" s="216"/>
      <c r="OVB788" s="216"/>
      <c r="OVC788" s="216"/>
      <c r="OVD788" s="216"/>
      <c r="OVE788" s="216"/>
      <c r="OVF788" s="216"/>
      <c r="OVG788" s="216"/>
      <c r="OVH788" s="216"/>
      <c r="OVI788" s="216"/>
      <c r="OVJ788" s="216"/>
      <c r="OVK788" s="216"/>
      <c r="OVL788" s="216"/>
      <c r="OVM788" s="216"/>
      <c r="OVN788" s="216"/>
      <c r="OVO788" s="216"/>
      <c r="OVP788" s="216"/>
      <c r="OVQ788" s="216"/>
      <c r="OVR788" s="216"/>
      <c r="OVS788" s="216"/>
      <c r="OVT788" s="216"/>
      <c r="OVU788" s="216"/>
      <c r="OVV788" s="216"/>
      <c r="OVW788" s="216"/>
      <c r="OVX788" s="216"/>
      <c r="OVY788" s="216"/>
      <c r="OVZ788" s="216"/>
      <c r="OWA788" s="216"/>
      <c r="OWB788" s="216"/>
      <c r="OWC788" s="216"/>
      <c r="OWD788" s="216"/>
      <c r="OWE788" s="216"/>
      <c r="OWF788" s="216"/>
      <c r="OWG788" s="216"/>
      <c r="OWH788" s="216"/>
      <c r="OWI788" s="216"/>
      <c r="OWJ788" s="216"/>
      <c r="OWK788" s="216"/>
      <c r="OWL788" s="216"/>
      <c r="OWM788" s="216"/>
      <c r="OWN788" s="216"/>
      <c r="OWO788" s="216"/>
      <c r="OWP788" s="216"/>
      <c r="OWQ788" s="216"/>
      <c r="OWR788" s="216"/>
      <c r="OWS788" s="216"/>
      <c r="OWT788" s="216"/>
      <c r="OWU788" s="216"/>
      <c r="OWV788" s="216"/>
      <c r="OWW788" s="216"/>
      <c r="OWX788" s="216"/>
      <c r="OWY788" s="216"/>
      <c r="OWZ788" s="216"/>
      <c r="OXA788" s="216"/>
      <c r="OXB788" s="216"/>
      <c r="OXC788" s="216"/>
      <c r="OXD788" s="216"/>
      <c r="OXE788" s="216"/>
      <c r="OXF788" s="216"/>
      <c r="OXG788" s="216"/>
      <c r="OXH788" s="216"/>
      <c r="OXI788" s="216"/>
      <c r="OXJ788" s="216"/>
      <c r="OXK788" s="216"/>
      <c r="OXL788" s="216"/>
      <c r="OXM788" s="216"/>
      <c r="OXN788" s="216"/>
      <c r="OXO788" s="216"/>
      <c r="OXP788" s="216"/>
      <c r="OXQ788" s="216"/>
      <c r="OXR788" s="216"/>
      <c r="OXS788" s="216"/>
      <c r="OXT788" s="216"/>
      <c r="OXU788" s="216"/>
      <c r="OXV788" s="216"/>
      <c r="OXW788" s="216"/>
      <c r="OXX788" s="216"/>
      <c r="OXY788" s="216"/>
      <c r="OXZ788" s="216"/>
      <c r="OYA788" s="216"/>
      <c r="OYB788" s="216"/>
      <c r="OYC788" s="216"/>
      <c r="OYD788" s="216"/>
      <c r="OYE788" s="216"/>
      <c r="OYF788" s="216"/>
      <c r="OYG788" s="216"/>
      <c r="OYH788" s="216"/>
      <c r="OYI788" s="216"/>
      <c r="OYJ788" s="216"/>
      <c r="OYK788" s="216"/>
      <c r="OYL788" s="216"/>
      <c r="OYM788" s="216"/>
      <c r="OYN788" s="216"/>
      <c r="OYO788" s="216"/>
      <c r="OYP788" s="216"/>
      <c r="OYQ788" s="216"/>
      <c r="OYR788" s="216"/>
      <c r="OYS788" s="216"/>
      <c r="OYT788" s="216"/>
      <c r="OYU788" s="216"/>
      <c r="OYV788" s="216"/>
      <c r="OYW788" s="216"/>
      <c r="OYX788" s="216"/>
      <c r="OYY788" s="216"/>
      <c r="OYZ788" s="216"/>
      <c r="OZA788" s="216"/>
      <c r="OZB788" s="216"/>
      <c r="OZC788" s="216"/>
      <c r="OZD788" s="216"/>
      <c r="OZE788" s="216"/>
      <c r="OZF788" s="216"/>
      <c r="OZG788" s="216"/>
      <c r="OZH788" s="216"/>
      <c r="OZI788" s="216"/>
      <c r="OZJ788" s="216"/>
      <c r="OZK788" s="216"/>
      <c r="OZL788" s="216"/>
      <c r="OZM788" s="216"/>
      <c r="OZN788" s="216"/>
      <c r="OZO788" s="216"/>
      <c r="OZP788" s="216"/>
      <c r="OZQ788" s="216"/>
      <c r="OZR788" s="216"/>
      <c r="OZS788" s="216"/>
      <c r="OZT788" s="216"/>
      <c r="OZU788" s="216"/>
      <c r="OZV788" s="216"/>
      <c r="OZW788" s="216"/>
      <c r="OZX788" s="216"/>
      <c r="OZY788" s="216"/>
      <c r="OZZ788" s="216"/>
      <c r="PAA788" s="216"/>
      <c r="PAB788" s="216"/>
      <c r="PAC788" s="216"/>
      <c r="PAD788" s="216"/>
      <c r="PAE788" s="216"/>
      <c r="PAF788" s="216"/>
      <c r="PAG788" s="216"/>
      <c r="PAH788" s="216"/>
      <c r="PAI788" s="216"/>
      <c r="PAJ788" s="216"/>
      <c r="PAK788" s="216"/>
      <c r="PAL788" s="216"/>
      <c r="PAM788" s="216"/>
      <c r="PAN788" s="216"/>
      <c r="PAO788" s="216"/>
      <c r="PAP788" s="216"/>
      <c r="PAQ788" s="216"/>
      <c r="PAR788" s="216"/>
      <c r="PAS788" s="216"/>
      <c r="PAT788" s="216"/>
      <c r="PAU788" s="216"/>
      <c r="PAV788" s="216"/>
      <c r="PAW788" s="216"/>
      <c r="PAX788" s="216"/>
      <c r="PAY788" s="216"/>
      <c r="PAZ788" s="216"/>
      <c r="PBA788" s="216"/>
      <c r="PBB788" s="216"/>
      <c r="PBC788" s="216"/>
      <c r="PBD788" s="216"/>
      <c r="PBE788" s="216"/>
      <c r="PBF788" s="216"/>
      <c r="PBG788" s="216"/>
      <c r="PBH788" s="216"/>
      <c r="PBI788" s="216"/>
      <c r="PBJ788" s="216"/>
      <c r="PBK788" s="216"/>
      <c r="PBL788" s="216"/>
      <c r="PBM788" s="216"/>
      <c r="PBN788" s="216"/>
      <c r="PBO788" s="216"/>
      <c r="PBP788" s="216"/>
      <c r="PBQ788" s="216"/>
      <c r="PBR788" s="216"/>
      <c r="PBS788" s="216"/>
      <c r="PBT788" s="216"/>
      <c r="PBU788" s="216"/>
      <c r="PBV788" s="216"/>
      <c r="PBW788" s="216"/>
      <c r="PBX788" s="216"/>
      <c r="PBY788" s="216"/>
      <c r="PBZ788" s="216"/>
      <c r="PCA788" s="216"/>
      <c r="PCB788" s="216"/>
      <c r="PCC788" s="216"/>
      <c r="PCD788" s="216"/>
      <c r="PCE788" s="216"/>
      <c r="PCF788" s="216"/>
      <c r="PCG788" s="216"/>
      <c r="PCH788" s="216"/>
      <c r="PCI788" s="216"/>
      <c r="PCJ788" s="216"/>
      <c r="PCK788" s="216"/>
      <c r="PCL788" s="216"/>
      <c r="PCM788" s="216"/>
      <c r="PCN788" s="216"/>
      <c r="PCO788" s="216"/>
      <c r="PCP788" s="216"/>
      <c r="PCQ788" s="216"/>
      <c r="PCR788" s="216"/>
      <c r="PCS788" s="216"/>
      <c r="PCT788" s="216"/>
      <c r="PCU788" s="216"/>
      <c r="PCV788" s="216"/>
      <c r="PCW788" s="216"/>
      <c r="PCX788" s="216"/>
      <c r="PCY788" s="216"/>
      <c r="PCZ788" s="216"/>
      <c r="PDA788" s="216"/>
      <c r="PDB788" s="216"/>
      <c r="PDC788" s="216"/>
      <c r="PDD788" s="216"/>
      <c r="PDE788" s="216"/>
      <c r="PDF788" s="216"/>
      <c r="PDG788" s="216"/>
      <c r="PDH788" s="216"/>
      <c r="PDI788" s="216"/>
      <c r="PDJ788" s="216"/>
      <c r="PDK788" s="216"/>
      <c r="PDL788" s="216"/>
      <c r="PDM788" s="216"/>
      <c r="PDN788" s="216"/>
      <c r="PDO788" s="216"/>
      <c r="PDP788" s="216"/>
      <c r="PDQ788" s="216"/>
      <c r="PDR788" s="216"/>
      <c r="PDS788" s="216"/>
      <c r="PDT788" s="216"/>
      <c r="PDU788" s="216"/>
      <c r="PDV788" s="216"/>
      <c r="PDW788" s="216"/>
      <c r="PDX788" s="216"/>
      <c r="PDY788" s="216"/>
      <c r="PDZ788" s="216"/>
      <c r="PEA788" s="216"/>
      <c r="PEB788" s="216"/>
      <c r="PEC788" s="216"/>
      <c r="PED788" s="216"/>
      <c r="PEE788" s="216"/>
      <c r="PEF788" s="216"/>
      <c r="PEG788" s="216"/>
      <c r="PEH788" s="216"/>
      <c r="PEI788" s="216"/>
      <c r="PEJ788" s="216"/>
      <c r="PEK788" s="216"/>
      <c r="PEL788" s="216"/>
      <c r="PEM788" s="216"/>
      <c r="PEN788" s="216"/>
      <c r="PEO788" s="216"/>
      <c r="PEP788" s="216"/>
      <c r="PEQ788" s="216"/>
      <c r="PER788" s="216"/>
      <c r="PES788" s="216"/>
      <c r="PET788" s="216"/>
      <c r="PEU788" s="216"/>
      <c r="PEV788" s="216"/>
      <c r="PEW788" s="216"/>
      <c r="PEX788" s="216"/>
      <c r="PEY788" s="216"/>
      <c r="PEZ788" s="216"/>
      <c r="PFA788" s="216"/>
      <c r="PFB788" s="216"/>
      <c r="PFC788" s="216"/>
      <c r="PFD788" s="216"/>
      <c r="PFE788" s="216"/>
      <c r="PFF788" s="216"/>
      <c r="PFG788" s="216"/>
      <c r="PFH788" s="216"/>
      <c r="PFI788" s="216"/>
      <c r="PFJ788" s="216"/>
      <c r="PFK788" s="216"/>
      <c r="PFL788" s="216"/>
      <c r="PFM788" s="216"/>
      <c r="PFN788" s="216"/>
      <c r="PFO788" s="216"/>
      <c r="PFP788" s="216"/>
      <c r="PFQ788" s="216"/>
      <c r="PFR788" s="216"/>
      <c r="PFS788" s="216"/>
      <c r="PFT788" s="216"/>
      <c r="PFU788" s="216"/>
      <c r="PFV788" s="216"/>
      <c r="PFW788" s="216"/>
      <c r="PFX788" s="216"/>
      <c r="PFY788" s="216"/>
      <c r="PFZ788" s="216"/>
      <c r="PGA788" s="216"/>
      <c r="PGB788" s="216"/>
      <c r="PGC788" s="216"/>
      <c r="PGD788" s="216"/>
      <c r="PGE788" s="216"/>
      <c r="PGF788" s="216"/>
      <c r="PGG788" s="216"/>
      <c r="PGH788" s="216"/>
      <c r="PGI788" s="216"/>
      <c r="PGJ788" s="216"/>
      <c r="PGK788" s="216"/>
      <c r="PGL788" s="216"/>
      <c r="PGM788" s="216"/>
      <c r="PGN788" s="216"/>
      <c r="PGO788" s="216"/>
      <c r="PGP788" s="216"/>
      <c r="PGQ788" s="216"/>
      <c r="PGR788" s="216"/>
      <c r="PGS788" s="216"/>
      <c r="PGT788" s="216"/>
      <c r="PGU788" s="216"/>
      <c r="PGV788" s="216"/>
      <c r="PGW788" s="216"/>
      <c r="PGX788" s="216"/>
      <c r="PGY788" s="216"/>
      <c r="PGZ788" s="216"/>
      <c r="PHA788" s="216"/>
      <c r="PHB788" s="216"/>
      <c r="PHC788" s="216"/>
      <c r="PHD788" s="216"/>
      <c r="PHE788" s="216"/>
      <c r="PHF788" s="216"/>
      <c r="PHG788" s="216"/>
      <c r="PHH788" s="216"/>
      <c r="PHI788" s="216"/>
      <c r="PHJ788" s="216"/>
      <c r="PHK788" s="216"/>
      <c r="PHL788" s="216"/>
      <c r="PHM788" s="216"/>
      <c r="PHN788" s="216"/>
      <c r="PHO788" s="216"/>
      <c r="PHP788" s="216"/>
      <c r="PHQ788" s="216"/>
      <c r="PHR788" s="216"/>
      <c r="PHS788" s="216"/>
      <c r="PHT788" s="216"/>
      <c r="PHU788" s="216"/>
      <c r="PHV788" s="216"/>
      <c r="PHW788" s="216"/>
      <c r="PHX788" s="216"/>
      <c r="PHY788" s="216"/>
      <c r="PHZ788" s="216"/>
      <c r="PIA788" s="216"/>
      <c r="PIB788" s="216"/>
      <c r="PIC788" s="216"/>
      <c r="PID788" s="216"/>
      <c r="PIE788" s="216"/>
      <c r="PIF788" s="216"/>
      <c r="PIG788" s="216"/>
      <c r="PIH788" s="216"/>
      <c r="PII788" s="216"/>
      <c r="PIJ788" s="216"/>
      <c r="PIK788" s="216"/>
      <c r="PIL788" s="216"/>
      <c r="PIM788" s="216"/>
      <c r="PIN788" s="216"/>
      <c r="PIO788" s="216"/>
      <c r="PIP788" s="216"/>
      <c r="PIQ788" s="216"/>
      <c r="PIR788" s="216"/>
      <c r="PIS788" s="216"/>
      <c r="PIT788" s="216"/>
      <c r="PIU788" s="216"/>
      <c r="PIV788" s="216"/>
      <c r="PIW788" s="216"/>
      <c r="PIX788" s="216"/>
      <c r="PIY788" s="216"/>
      <c r="PIZ788" s="216"/>
      <c r="PJA788" s="216"/>
      <c r="PJB788" s="216"/>
      <c r="PJC788" s="216"/>
      <c r="PJD788" s="216"/>
      <c r="PJE788" s="216"/>
      <c r="PJF788" s="216"/>
      <c r="PJG788" s="216"/>
      <c r="PJH788" s="216"/>
      <c r="PJI788" s="216"/>
      <c r="PJJ788" s="216"/>
      <c r="PJK788" s="216"/>
      <c r="PJL788" s="216"/>
      <c r="PJM788" s="216"/>
      <c r="PJN788" s="216"/>
      <c r="PJO788" s="216"/>
      <c r="PJP788" s="216"/>
      <c r="PJQ788" s="216"/>
      <c r="PJR788" s="216"/>
      <c r="PJS788" s="216"/>
      <c r="PJT788" s="216"/>
      <c r="PJU788" s="216"/>
      <c r="PJV788" s="216"/>
      <c r="PJW788" s="216"/>
      <c r="PJX788" s="216"/>
      <c r="PJY788" s="216"/>
      <c r="PJZ788" s="216"/>
      <c r="PKA788" s="216"/>
      <c r="PKB788" s="216"/>
      <c r="PKC788" s="216"/>
      <c r="PKD788" s="216"/>
      <c r="PKE788" s="216"/>
      <c r="PKF788" s="216"/>
      <c r="PKG788" s="216"/>
      <c r="PKH788" s="216"/>
      <c r="PKI788" s="216"/>
      <c r="PKJ788" s="216"/>
      <c r="PKK788" s="216"/>
      <c r="PKL788" s="216"/>
      <c r="PKM788" s="216"/>
      <c r="PKN788" s="216"/>
      <c r="PKO788" s="216"/>
      <c r="PKP788" s="216"/>
      <c r="PKQ788" s="216"/>
      <c r="PKR788" s="216"/>
      <c r="PKS788" s="216"/>
      <c r="PKT788" s="216"/>
      <c r="PKU788" s="216"/>
      <c r="PKV788" s="216"/>
      <c r="PKW788" s="216"/>
      <c r="PKX788" s="216"/>
      <c r="PKY788" s="216"/>
      <c r="PKZ788" s="216"/>
      <c r="PLA788" s="216"/>
      <c r="PLB788" s="216"/>
      <c r="PLC788" s="216"/>
      <c r="PLD788" s="216"/>
      <c r="PLE788" s="216"/>
      <c r="PLF788" s="216"/>
      <c r="PLG788" s="216"/>
      <c r="PLH788" s="216"/>
      <c r="PLI788" s="216"/>
      <c r="PLJ788" s="216"/>
      <c r="PLK788" s="216"/>
      <c r="PLL788" s="216"/>
      <c r="PLM788" s="216"/>
      <c r="PLN788" s="216"/>
      <c r="PLO788" s="216"/>
      <c r="PLP788" s="216"/>
      <c r="PLQ788" s="216"/>
      <c r="PLR788" s="216"/>
      <c r="PLS788" s="216"/>
      <c r="PLT788" s="216"/>
      <c r="PLU788" s="216"/>
      <c r="PLV788" s="216"/>
      <c r="PLW788" s="216"/>
      <c r="PLX788" s="216"/>
      <c r="PLY788" s="216"/>
      <c r="PLZ788" s="216"/>
      <c r="PMA788" s="216"/>
      <c r="PMB788" s="216"/>
      <c r="PMC788" s="216"/>
      <c r="PMD788" s="216"/>
      <c r="PME788" s="216"/>
      <c r="PMF788" s="216"/>
      <c r="PMG788" s="216"/>
      <c r="PMH788" s="216"/>
      <c r="PMI788" s="216"/>
      <c r="PMJ788" s="216"/>
      <c r="PMK788" s="216"/>
      <c r="PML788" s="216"/>
      <c r="PMM788" s="216"/>
      <c r="PMN788" s="216"/>
      <c r="PMO788" s="216"/>
      <c r="PMP788" s="216"/>
      <c r="PMQ788" s="216"/>
      <c r="PMR788" s="216"/>
      <c r="PMS788" s="216"/>
      <c r="PMT788" s="216"/>
      <c r="PMU788" s="216"/>
      <c r="PMV788" s="216"/>
      <c r="PMW788" s="216"/>
      <c r="PMX788" s="216"/>
      <c r="PMY788" s="216"/>
      <c r="PMZ788" s="216"/>
      <c r="PNA788" s="216"/>
      <c r="PNB788" s="216"/>
      <c r="PNC788" s="216"/>
      <c r="PND788" s="216"/>
      <c r="PNE788" s="216"/>
      <c r="PNF788" s="216"/>
      <c r="PNG788" s="216"/>
      <c r="PNH788" s="216"/>
      <c r="PNI788" s="216"/>
      <c r="PNJ788" s="216"/>
      <c r="PNK788" s="216"/>
      <c r="PNL788" s="216"/>
      <c r="PNM788" s="216"/>
      <c r="PNN788" s="216"/>
      <c r="PNO788" s="216"/>
      <c r="PNP788" s="216"/>
      <c r="PNQ788" s="216"/>
      <c r="PNR788" s="216"/>
      <c r="PNS788" s="216"/>
      <c r="PNT788" s="216"/>
      <c r="PNU788" s="216"/>
      <c r="PNV788" s="216"/>
      <c r="PNW788" s="216"/>
      <c r="PNX788" s="216"/>
      <c r="PNY788" s="216"/>
      <c r="PNZ788" s="216"/>
      <c r="POA788" s="216"/>
      <c r="POB788" s="216"/>
      <c r="POC788" s="216"/>
      <c r="POD788" s="216"/>
      <c r="POE788" s="216"/>
      <c r="POF788" s="216"/>
      <c r="POG788" s="216"/>
      <c r="POH788" s="216"/>
      <c r="POI788" s="216"/>
      <c r="POJ788" s="216"/>
      <c r="POK788" s="216"/>
      <c r="POL788" s="216"/>
      <c r="POM788" s="216"/>
      <c r="PON788" s="216"/>
      <c r="POO788" s="216"/>
      <c r="POP788" s="216"/>
      <c r="POQ788" s="216"/>
      <c r="POR788" s="216"/>
      <c r="POS788" s="216"/>
      <c r="POT788" s="216"/>
      <c r="POU788" s="216"/>
      <c r="POV788" s="216"/>
      <c r="POW788" s="216"/>
      <c r="POX788" s="216"/>
      <c r="POY788" s="216"/>
      <c r="POZ788" s="216"/>
      <c r="PPA788" s="216"/>
      <c r="PPB788" s="216"/>
      <c r="PPC788" s="216"/>
      <c r="PPD788" s="216"/>
      <c r="PPE788" s="216"/>
      <c r="PPF788" s="216"/>
      <c r="PPG788" s="216"/>
      <c r="PPH788" s="216"/>
      <c r="PPI788" s="216"/>
      <c r="PPJ788" s="216"/>
      <c r="PPK788" s="216"/>
      <c r="PPL788" s="216"/>
      <c r="PPM788" s="216"/>
      <c r="PPN788" s="216"/>
      <c r="PPO788" s="216"/>
      <c r="PPP788" s="216"/>
      <c r="PPQ788" s="216"/>
      <c r="PPR788" s="216"/>
      <c r="PPS788" s="216"/>
      <c r="PPT788" s="216"/>
      <c r="PPU788" s="216"/>
      <c r="PPV788" s="216"/>
      <c r="PPW788" s="216"/>
      <c r="PPX788" s="216"/>
      <c r="PPY788" s="216"/>
      <c r="PPZ788" s="216"/>
      <c r="PQA788" s="216"/>
      <c r="PQB788" s="216"/>
      <c r="PQC788" s="216"/>
      <c r="PQD788" s="216"/>
      <c r="PQE788" s="216"/>
      <c r="PQF788" s="216"/>
      <c r="PQG788" s="216"/>
      <c r="PQH788" s="216"/>
      <c r="PQI788" s="216"/>
      <c r="PQJ788" s="216"/>
      <c r="PQK788" s="216"/>
      <c r="PQL788" s="216"/>
      <c r="PQM788" s="216"/>
      <c r="PQN788" s="216"/>
      <c r="PQO788" s="216"/>
      <c r="PQP788" s="216"/>
      <c r="PQQ788" s="216"/>
      <c r="PQR788" s="216"/>
      <c r="PQS788" s="216"/>
      <c r="PQT788" s="216"/>
      <c r="PQU788" s="216"/>
      <c r="PQV788" s="216"/>
      <c r="PQW788" s="216"/>
      <c r="PQX788" s="216"/>
      <c r="PQY788" s="216"/>
      <c r="PQZ788" s="216"/>
      <c r="PRA788" s="216"/>
      <c r="PRB788" s="216"/>
      <c r="PRC788" s="216"/>
      <c r="PRD788" s="216"/>
      <c r="PRE788" s="216"/>
      <c r="PRF788" s="216"/>
      <c r="PRG788" s="216"/>
      <c r="PRH788" s="216"/>
      <c r="PRI788" s="216"/>
      <c r="PRJ788" s="216"/>
      <c r="PRK788" s="216"/>
      <c r="PRL788" s="216"/>
      <c r="PRM788" s="216"/>
      <c r="PRN788" s="216"/>
      <c r="PRO788" s="216"/>
      <c r="PRP788" s="216"/>
      <c r="PRQ788" s="216"/>
      <c r="PRR788" s="216"/>
      <c r="PRS788" s="216"/>
      <c r="PRT788" s="216"/>
      <c r="PRU788" s="216"/>
      <c r="PRV788" s="216"/>
      <c r="PRW788" s="216"/>
      <c r="PRX788" s="216"/>
      <c r="PRY788" s="216"/>
      <c r="PRZ788" s="216"/>
      <c r="PSA788" s="216"/>
      <c r="PSB788" s="216"/>
      <c r="PSC788" s="216"/>
      <c r="PSD788" s="216"/>
      <c r="PSE788" s="216"/>
      <c r="PSF788" s="216"/>
      <c r="PSG788" s="216"/>
      <c r="PSH788" s="216"/>
      <c r="PSI788" s="216"/>
      <c r="PSJ788" s="216"/>
      <c r="PSK788" s="216"/>
      <c r="PSL788" s="216"/>
      <c r="PSM788" s="216"/>
      <c r="PSN788" s="216"/>
      <c r="PSO788" s="216"/>
      <c r="PSP788" s="216"/>
      <c r="PSQ788" s="216"/>
      <c r="PSR788" s="216"/>
      <c r="PSS788" s="216"/>
      <c r="PST788" s="216"/>
      <c r="PSU788" s="216"/>
      <c r="PSV788" s="216"/>
      <c r="PSW788" s="216"/>
      <c r="PSX788" s="216"/>
      <c r="PSY788" s="216"/>
      <c r="PSZ788" s="216"/>
      <c r="PTA788" s="216"/>
      <c r="PTB788" s="216"/>
      <c r="PTC788" s="216"/>
      <c r="PTD788" s="216"/>
      <c r="PTE788" s="216"/>
      <c r="PTF788" s="216"/>
      <c r="PTG788" s="216"/>
      <c r="PTH788" s="216"/>
      <c r="PTI788" s="216"/>
      <c r="PTJ788" s="216"/>
      <c r="PTK788" s="216"/>
      <c r="PTL788" s="216"/>
      <c r="PTM788" s="216"/>
      <c r="PTN788" s="216"/>
      <c r="PTO788" s="216"/>
      <c r="PTP788" s="216"/>
      <c r="PTQ788" s="216"/>
      <c r="PTR788" s="216"/>
      <c r="PTS788" s="216"/>
      <c r="PTT788" s="216"/>
      <c r="PTU788" s="216"/>
      <c r="PTV788" s="216"/>
      <c r="PTW788" s="216"/>
      <c r="PTX788" s="216"/>
      <c r="PTY788" s="216"/>
      <c r="PTZ788" s="216"/>
      <c r="PUA788" s="216"/>
      <c r="PUB788" s="216"/>
      <c r="PUC788" s="216"/>
      <c r="PUD788" s="216"/>
      <c r="PUE788" s="216"/>
      <c r="PUF788" s="216"/>
      <c r="PUG788" s="216"/>
      <c r="PUH788" s="216"/>
      <c r="PUI788" s="216"/>
      <c r="PUJ788" s="216"/>
      <c r="PUK788" s="216"/>
      <c r="PUL788" s="216"/>
      <c r="PUM788" s="216"/>
      <c r="PUN788" s="216"/>
      <c r="PUO788" s="216"/>
      <c r="PUP788" s="216"/>
      <c r="PUQ788" s="216"/>
      <c r="PUR788" s="216"/>
      <c r="PUS788" s="216"/>
      <c r="PUT788" s="216"/>
      <c r="PUU788" s="216"/>
      <c r="PUV788" s="216"/>
      <c r="PUW788" s="216"/>
      <c r="PUX788" s="216"/>
      <c r="PUY788" s="216"/>
      <c r="PUZ788" s="216"/>
      <c r="PVA788" s="216"/>
      <c r="PVB788" s="216"/>
      <c r="PVC788" s="216"/>
      <c r="PVD788" s="216"/>
      <c r="PVE788" s="216"/>
      <c r="PVF788" s="216"/>
      <c r="PVG788" s="216"/>
      <c r="PVH788" s="216"/>
      <c r="PVI788" s="216"/>
      <c r="PVJ788" s="216"/>
      <c r="PVK788" s="216"/>
      <c r="PVL788" s="216"/>
      <c r="PVM788" s="216"/>
      <c r="PVN788" s="216"/>
      <c r="PVO788" s="216"/>
      <c r="PVP788" s="216"/>
      <c r="PVQ788" s="216"/>
      <c r="PVR788" s="216"/>
      <c r="PVS788" s="216"/>
      <c r="PVT788" s="216"/>
      <c r="PVU788" s="216"/>
      <c r="PVV788" s="216"/>
      <c r="PVW788" s="216"/>
      <c r="PVX788" s="216"/>
      <c r="PVY788" s="216"/>
      <c r="PVZ788" s="216"/>
      <c r="PWA788" s="216"/>
      <c r="PWB788" s="216"/>
      <c r="PWC788" s="216"/>
      <c r="PWD788" s="216"/>
      <c r="PWE788" s="216"/>
      <c r="PWF788" s="216"/>
      <c r="PWG788" s="216"/>
      <c r="PWH788" s="216"/>
      <c r="PWI788" s="216"/>
      <c r="PWJ788" s="216"/>
      <c r="PWK788" s="216"/>
      <c r="PWL788" s="216"/>
      <c r="PWM788" s="216"/>
      <c r="PWN788" s="216"/>
      <c r="PWO788" s="216"/>
      <c r="PWP788" s="216"/>
      <c r="PWQ788" s="216"/>
      <c r="PWR788" s="216"/>
      <c r="PWS788" s="216"/>
      <c r="PWT788" s="216"/>
      <c r="PWU788" s="216"/>
      <c r="PWV788" s="216"/>
      <c r="PWW788" s="216"/>
      <c r="PWX788" s="216"/>
      <c r="PWY788" s="216"/>
      <c r="PWZ788" s="216"/>
      <c r="PXA788" s="216"/>
      <c r="PXB788" s="216"/>
      <c r="PXC788" s="216"/>
      <c r="PXD788" s="216"/>
      <c r="PXE788" s="216"/>
      <c r="PXF788" s="216"/>
      <c r="PXG788" s="216"/>
      <c r="PXH788" s="216"/>
      <c r="PXI788" s="216"/>
      <c r="PXJ788" s="216"/>
      <c r="PXK788" s="216"/>
      <c r="PXL788" s="216"/>
      <c r="PXM788" s="216"/>
      <c r="PXN788" s="216"/>
      <c r="PXO788" s="216"/>
      <c r="PXP788" s="216"/>
      <c r="PXQ788" s="216"/>
      <c r="PXR788" s="216"/>
      <c r="PXS788" s="216"/>
      <c r="PXT788" s="216"/>
      <c r="PXU788" s="216"/>
      <c r="PXV788" s="216"/>
      <c r="PXW788" s="216"/>
      <c r="PXX788" s="216"/>
      <c r="PXY788" s="216"/>
      <c r="PXZ788" s="216"/>
      <c r="PYA788" s="216"/>
      <c r="PYB788" s="216"/>
      <c r="PYC788" s="216"/>
      <c r="PYD788" s="216"/>
      <c r="PYE788" s="216"/>
      <c r="PYF788" s="216"/>
      <c r="PYG788" s="216"/>
      <c r="PYH788" s="216"/>
      <c r="PYI788" s="216"/>
      <c r="PYJ788" s="216"/>
      <c r="PYK788" s="216"/>
      <c r="PYL788" s="216"/>
      <c r="PYM788" s="216"/>
      <c r="PYN788" s="216"/>
      <c r="PYO788" s="216"/>
      <c r="PYP788" s="216"/>
      <c r="PYQ788" s="216"/>
      <c r="PYR788" s="216"/>
      <c r="PYS788" s="216"/>
      <c r="PYT788" s="216"/>
      <c r="PYU788" s="216"/>
      <c r="PYV788" s="216"/>
      <c r="PYW788" s="216"/>
      <c r="PYX788" s="216"/>
      <c r="PYY788" s="216"/>
      <c r="PYZ788" s="216"/>
      <c r="PZA788" s="216"/>
      <c r="PZB788" s="216"/>
      <c r="PZC788" s="216"/>
      <c r="PZD788" s="216"/>
      <c r="PZE788" s="216"/>
      <c r="PZF788" s="216"/>
      <c r="PZG788" s="216"/>
      <c r="PZH788" s="216"/>
      <c r="PZI788" s="216"/>
      <c r="PZJ788" s="216"/>
      <c r="PZK788" s="216"/>
      <c r="PZL788" s="216"/>
      <c r="PZM788" s="216"/>
      <c r="PZN788" s="216"/>
      <c r="PZO788" s="216"/>
      <c r="PZP788" s="216"/>
      <c r="PZQ788" s="216"/>
      <c r="PZR788" s="216"/>
      <c r="PZS788" s="216"/>
      <c r="PZT788" s="216"/>
      <c r="PZU788" s="216"/>
      <c r="PZV788" s="216"/>
      <c r="PZW788" s="216"/>
      <c r="PZX788" s="216"/>
      <c r="PZY788" s="216"/>
      <c r="PZZ788" s="216"/>
      <c r="QAA788" s="216"/>
      <c r="QAB788" s="216"/>
      <c r="QAC788" s="216"/>
      <c r="QAD788" s="216"/>
      <c r="QAE788" s="216"/>
      <c r="QAF788" s="216"/>
      <c r="QAG788" s="216"/>
      <c r="QAH788" s="216"/>
      <c r="QAI788" s="216"/>
      <c r="QAJ788" s="216"/>
      <c r="QAK788" s="216"/>
      <c r="QAL788" s="216"/>
      <c r="QAM788" s="216"/>
      <c r="QAN788" s="216"/>
      <c r="QAO788" s="216"/>
      <c r="QAP788" s="216"/>
      <c r="QAQ788" s="216"/>
      <c r="QAR788" s="216"/>
      <c r="QAS788" s="216"/>
      <c r="QAT788" s="216"/>
      <c r="QAU788" s="216"/>
      <c r="QAV788" s="216"/>
      <c r="QAW788" s="216"/>
      <c r="QAX788" s="216"/>
      <c r="QAY788" s="216"/>
      <c r="QAZ788" s="216"/>
      <c r="QBA788" s="216"/>
      <c r="QBB788" s="216"/>
      <c r="QBC788" s="216"/>
      <c r="QBD788" s="216"/>
      <c r="QBE788" s="216"/>
      <c r="QBF788" s="216"/>
      <c r="QBG788" s="216"/>
      <c r="QBH788" s="216"/>
      <c r="QBI788" s="216"/>
      <c r="QBJ788" s="216"/>
      <c r="QBK788" s="216"/>
      <c r="QBL788" s="216"/>
      <c r="QBM788" s="216"/>
      <c r="QBN788" s="216"/>
      <c r="QBO788" s="216"/>
      <c r="QBP788" s="216"/>
      <c r="QBQ788" s="216"/>
      <c r="QBR788" s="216"/>
      <c r="QBS788" s="216"/>
      <c r="QBT788" s="216"/>
      <c r="QBU788" s="216"/>
      <c r="QBV788" s="216"/>
      <c r="QBW788" s="216"/>
      <c r="QBX788" s="216"/>
      <c r="QBY788" s="216"/>
      <c r="QBZ788" s="216"/>
      <c r="QCA788" s="216"/>
      <c r="QCB788" s="216"/>
      <c r="QCC788" s="216"/>
      <c r="QCD788" s="216"/>
      <c r="QCE788" s="216"/>
      <c r="QCF788" s="216"/>
      <c r="QCG788" s="216"/>
      <c r="QCH788" s="216"/>
      <c r="QCI788" s="216"/>
      <c r="QCJ788" s="216"/>
      <c r="QCK788" s="216"/>
      <c r="QCL788" s="216"/>
      <c r="QCM788" s="216"/>
      <c r="QCN788" s="216"/>
      <c r="QCO788" s="216"/>
      <c r="QCP788" s="216"/>
      <c r="QCQ788" s="216"/>
      <c r="QCR788" s="216"/>
      <c r="QCS788" s="216"/>
      <c r="QCT788" s="216"/>
      <c r="QCU788" s="216"/>
      <c r="QCV788" s="216"/>
      <c r="QCW788" s="216"/>
      <c r="QCX788" s="216"/>
      <c r="QCY788" s="216"/>
      <c r="QCZ788" s="216"/>
      <c r="QDA788" s="216"/>
      <c r="QDB788" s="216"/>
      <c r="QDC788" s="216"/>
      <c r="QDD788" s="216"/>
      <c r="QDE788" s="216"/>
      <c r="QDF788" s="216"/>
      <c r="QDG788" s="216"/>
      <c r="QDH788" s="216"/>
      <c r="QDI788" s="216"/>
      <c r="QDJ788" s="216"/>
      <c r="QDK788" s="216"/>
      <c r="QDL788" s="216"/>
      <c r="QDM788" s="216"/>
      <c r="QDN788" s="216"/>
      <c r="QDO788" s="216"/>
      <c r="QDP788" s="216"/>
      <c r="QDQ788" s="216"/>
      <c r="QDR788" s="216"/>
      <c r="QDS788" s="216"/>
      <c r="QDT788" s="216"/>
      <c r="QDU788" s="216"/>
      <c r="QDV788" s="216"/>
      <c r="QDW788" s="216"/>
      <c r="QDX788" s="216"/>
      <c r="QDY788" s="216"/>
      <c r="QDZ788" s="216"/>
      <c r="QEA788" s="216"/>
      <c r="QEB788" s="216"/>
      <c r="QEC788" s="216"/>
      <c r="QED788" s="216"/>
      <c r="QEE788" s="216"/>
      <c r="QEF788" s="216"/>
      <c r="QEG788" s="216"/>
      <c r="QEH788" s="216"/>
      <c r="QEI788" s="216"/>
      <c r="QEJ788" s="216"/>
      <c r="QEK788" s="216"/>
      <c r="QEL788" s="216"/>
      <c r="QEM788" s="216"/>
      <c r="QEN788" s="216"/>
      <c r="QEO788" s="216"/>
      <c r="QEP788" s="216"/>
      <c r="QEQ788" s="216"/>
      <c r="QER788" s="216"/>
      <c r="QES788" s="216"/>
      <c r="QET788" s="216"/>
      <c r="QEU788" s="216"/>
      <c r="QEV788" s="216"/>
      <c r="QEW788" s="216"/>
      <c r="QEX788" s="216"/>
      <c r="QEY788" s="216"/>
      <c r="QEZ788" s="216"/>
      <c r="QFA788" s="216"/>
      <c r="QFB788" s="216"/>
      <c r="QFC788" s="216"/>
      <c r="QFD788" s="216"/>
      <c r="QFE788" s="216"/>
      <c r="QFF788" s="216"/>
      <c r="QFG788" s="216"/>
      <c r="QFH788" s="216"/>
      <c r="QFI788" s="216"/>
      <c r="QFJ788" s="216"/>
      <c r="QFK788" s="216"/>
      <c r="QFL788" s="216"/>
      <c r="QFM788" s="216"/>
      <c r="QFN788" s="216"/>
      <c r="QFO788" s="216"/>
      <c r="QFP788" s="216"/>
      <c r="QFQ788" s="216"/>
      <c r="QFR788" s="216"/>
      <c r="QFS788" s="216"/>
      <c r="QFT788" s="216"/>
      <c r="QFU788" s="216"/>
      <c r="QFV788" s="216"/>
      <c r="QFW788" s="216"/>
      <c r="QFX788" s="216"/>
      <c r="QFY788" s="216"/>
      <c r="QFZ788" s="216"/>
      <c r="QGA788" s="216"/>
      <c r="QGB788" s="216"/>
      <c r="QGC788" s="216"/>
      <c r="QGD788" s="216"/>
      <c r="QGE788" s="216"/>
      <c r="QGF788" s="216"/>
      <c r="QGG788" s="216"/>
      <c r="QGH788" s="216"/>
      <c r="QGI788" s="216"/>
      <c r="QGJ788" s="216"/>
      <c r="QGK788" s="216"/>
      <c r="QGL788" s="216"/>
      <c r="QGM788" s="216"/>
      <c r="QGN788" s="216"/>
      <c r="QGO788" s="216"/>
      <c r="QGP788" s="216"/>
      <c r="QGQ788" s="216"/>
      <c r="QGR788" s="216"/>
      <c r="QGS788" s="216"/>
      <c r="QGT788" s="216"/>
      <c r="QGU788" s="216"/>
      <c r="QGV788" s="216"/>
      <c r="QGW788" s="216"/>
      <c r="QGX788" s="216"/>
      <c r="QGY788" s="216"/>
      <c r="QGZ788" s="216"/>
      <c r="QHA788" s="216"/>
      <c r="QHB788" s="216"/>
      <c r="QHC788" s="216"/>
      <c r="QHD788" s="216"/>
      <c r="QHE788" s="216"/>
      <c r="QHF788" s="216"/>
      <c r="QHG788" s="216"/>
      <c r="QHH788" s="216"/>
      <c r="QHI788" s="216"/>
      <c r="QHJ788" s="216"/>
      <c r="QHK788" s="216"/>
      <c r="QHL788" s="216"/>
      <c r="QHM788" s="216"/>
      <c r="QHN788" s="216"/>
      <c r="QHO788" s="216"/>
      <c r="QHP788" s="216"/>
      <c r="QHQ788" s="216"/>
      <c r="QHR788" s="216"/>
      <c r="QHS788" s="216"/>
      <c r="QHT788" s="216"/>
      <c r="QHU788" s="216"/>
      <c r="QHV788" s="216"/>
      <c r="QHW788" s="216"/>
      <c r="QHX788" s="216"/>
      <c r="QHY788" s="216"/>
      <c r="QHZ788" s="216"/>
      <c r="QIA788" s="216"/>
      <c r="QIB788" s="216"/>
      <c r="QIC788" s="216"/>
      <c r="QID788" s="216"/>
      <c r="QIE788" s="216"/>
      <c r="QIF788" s="216"/>
      <c r="QIG788" s="216"/>
      <c r="QIH788" s="216"/>
      <c r="QII788" s="216"/>
      <c r="QIJ788" s="216"/>
      <c r="QIK788" s="216"/>
      <c r="QIL788" s="216"/>
      <c r="QIM788" s="216"/>
      <c r="QIN788" s="216"/>
      <c r="QIO788" s="216"/>
      <c r="QIP788" s="216"/>
      <c r="QIQ788" s="216"/>
      <c r="QIR788" s="216"/>
      <c r="QIS788" s="216"/>
      <c r="QIT788" s="216"/>
      <c r="QIU788" s="216"/>
      <c r="QIV788" s="216"/>
      <c r="QIW788" s="216"/>
      <c r="QIX788" s="216"/>
      <c r="QIY788" s="216"/>
      <c r="QIZ788" s="216"/>
      <c r="QJA788" s="216"/>
      <c r="QJB788" s="216"/>
      <c r="QJC788" s="216"/>
      <c r="QJD788" s="216"/>
      <c r="QJE788" s="216"/>
      <c r="QJF788" s="216"/>
      <c r="QJG788" s="216"/>
      <c r="QJH788" s="216"/>
      <c r="QJI788" s="216"/>
      <c r="QJJ788" s="216"/>
      <c r="QJK788" s="216"/>
      <c r="QJL788" s="216"/>
      <c r="QJM788" s="216"/>
      <c r="QJN788" s="216"/>
      <c r="QJO788" s="216"/>
      <c r="QJP788" s="216"/>
      <c r="QJQ788" s="216"/>
      <c r="QJR788" s="216"/>
      <c r="QJS788" s="216"/>
      <c r="QJT788" s="216"/>
      <c r="QJU788" s="216"/>
      <c r="QJV788" s="216"/>
      <c r="QJW788" s="216"/>
      <c r="QJX788" s="216"/>
      <c r="QJY788" s="216"/>
      <c r="QJZ788" s="216"/>
      <c r="QKA788" s="216"/>
      <c r="QKB788" s="216"/>
      <c r="QKC788" s="216"/>
      <c r="QKD788" s="216"/>
      <c r="QKE788" s="216"/>
      <c r="QKF788" s="216"/>
      <c r="QKG788" s="216"/>
      <c r="QKH788" s="216"/>
      <c r="QKI788" s="216"/>
      <c r="QKJ788" s="216"/>
      <c r="QKK788" s="216"/>
      <c r="QKL788" s="216"/>
      <c r="QKM788" s="216"/>
      <c r="QKN788" s="216"/>
      <c r="QKO788" s="216"/>
      <c r="QKP788" s="216"/>
      <c r="QKQ788" s="216"/>
      <c r="QKR788" s="216"/>
      <c r="QKS788" s="216"/>
      <c r="QKT788" s="216"/>
      <c r="QKU788" s="216"/>
      <c r="QKV788" s="216"/>
      <c r="QKW788" s="216"/>
      <c r="QKX788" s="216"/>
      <c r="QKY788" s="216"/>
      <c r="QKZ788" s="216"/>
      <c r="QLA788" s="216"/>
      <c r="QLB788" s="216"/>
      <c r="QLC788" s="216"/>
      <c r="QLD788" s="216"/>
      <c r="QLE788" s="216"/>
      <c r="QLF788" s="216"/>
      <c r="QLG788" s="216"/>
      <c r="QLH788" s="216"/>
      <c r="QLI788" s="216"/>
      <c r="QLJ788" s="216"/>
      <c r="QLK788" s="216"/>
      <c r="QLL788" s="216"/>
      <c r="QLM788" s="216"/>
      <c r="QLN788" s="216"/>
      <c r="QLO788" s="216"/>
      <c r="QLP788" s="216"/>
      <c r="QLQ788" s="216"/>
      <c r="QLR788" s="216"/>
      <c r="QLS788" s="216"/>
      <c r="QLT788" s="216"/>
      <c r="QLU788" s="216"/>
      <c r="QLV788" s="216"/>
      <c r="QLW788" s="216"/>
      <c r="QLX788" s="216"/>
      <c r="QLY788" s="216"/>
      <c r="QLZ788" s="216"/>
      <c r="QMA788" s="216"/>
      <c r="QMB788" s="216"/>
      <c r="QMC788" s="216"/>
      <c r="QMD788" s="216"/>
      <c r="QME788" s="216"/>
      <c r="QMF788" s="216"/>
      <c r="QMG788" s="216"/>
      <c r="QMH788" s="216"/>
      <c r="QMI788" s="216"/>
      <c r="QMJ788" s="216"/>
      <c r="QMK788" s="216"/>
      <c r="QML788" s="216"/>
      <c r="QMM788" s="216"/>
      <c r="QMN788" s="216"/>
      <c r="QMO788" s="216"/>
      <c r="QMP788" s="216"/>
      <c r="QMQ788" s="216"/>
      <c r="QMR788" s="216"/>
      <c r="QMS788" s="216"/>
      <c r="QMT788" s="216"/>
      <c r="QMU788" s="216"/>
      <c r="QMV788" s="216"/>
      <c r="QMW788" s="216"/>
      <c r="QMX788" s="216"/>
      <c r="QMY788" s="216"/>
      <c r="QMZ788" s="216"/>
      <c r="QNA788" s="216"/>
      <c r="QNB788" s="216"/>
      <c r="QNC788" s="216"/>
      <c r="QND788" s="216"/>
      <c r="QNE788" s="216"/>
      <c r="QNF788" s="216"/>
      <c r="QNG788" s="216"/>
      <c r="QNH788" s="216"/>
      <c r="QNI788" s="216"/>
      <c r="QNJ788" s="216"/>
      <c r="QNK788" s="216"/>
      <c r="QNL788" s="216"/>
      <c r="QNM788" s="216"/>
      <c r="QNN788" s="216"/>
      <c r="QNO788" s="216"/>
      <c r="QNP788" s="216"/>
      <c r="QNQ788" s="216"/>
      <c r="QNR788" s="216"/>
      <c r="QNS788" s="216"/>
      <c r="QNT788" s="216"/>
      <c r="QNU788" s="216"/>
      <c r="QNV788" s="216"/>
      <c r="QNW788" s="216"/>
      <c r="QNX788" s="216"/>
      <c r="QNY788" s="216"/>
      <c r="QNZ788" s="216"/>
      <c r="QOA788" s="216"/>
      <c r="QOB788" s="216"/>
      <c r="QOC788" s="216"/>
      <c r="QOD788" s="216"/>
      <c r="QOE788" s="216"/>
      <c r="QOF788" s="216"/>
      <c r="QOG788" s="216"/>
      <c r="QOH788" s="216"/>
      <c r="QOI788" s="216"/>
      <c r="QOJ788" s="216"/>
      <c r="QOK788" s="216"/>
      <c r="QOL788" s="216"/>
      <c r="QOM788" s="216"/>
      <c r="QON788" s="216"/>
      <c r="QOO788" s="216"/>
      <c r="QOP788" s="216"/>
      <c r="QOQ788" s="216"/>
      <c r="QOR788" s="216"/>
      <c r="QOS788" s="216"/>
      <c r="QOT788" s="216"/>
      <c r="QOU788" s="216"/>
      <c r="QOV788" s="216"/>
      <c r="QOW788" s="216"/>
      <c r="QOX788" s="216"/>
      <c r="QOY788" s="216"/>
      <c r="QOZ788" s="216"/>
      <c r="QPA788" s="216"/>
      <c r="QPB788" s="216"/>
      <c r="QPC788" s="216"/>
      <c r="QPD788" s="216"/>
      <c r="QPE788" s="216"/>
      <c r="QPF788" s="216"/>
      <c r="QPG788" s="216"/>
      <c r="QPH788" s="216"/>
      <c r="QPI788" s="216"/>
      <c r="QPJ788" s="216"/>
      <c r="QPK788" s="216"/>
      <c r="QPL788" s="216"/>
      <c r="QPM788" s="216"/>
      <c r="QPN788" s="216"/>
      <c r="QPO788" s="216"/>
      <c r="QPP788" s="216"/>
      <c r="QPQ788" s="216"/>
      <c r="QPR788" s="216"/>
      <c r="QPS788" s="216"/>
      <c r="QPT788" s="216"/>
      <c r="QPU788" s="216"/>
      <c r="QPV788" s="216"/>
      <c r="QPW788" s="216"/>
      <c r="QPX788" s="216"/>
      <c r="QPY788" s="216"/>
      <c r="QPZ788" s="216"/>
      <c r="QQA788" s="216"/>
      <c r="QQB788" s="216"/>
      <c r="QQC788" s="216"/>
      <c r="QQD788" s="216"/>
      <c r="QQE788" s="216"/>
      <c r="QQF788" s="216"/>
      <c r="QQG788" s="216"/>
      <c r="QQH788" s="216"/>
      <c r="QQI788" s="216"/>
      <c r="QQJ788" s="216"/>
      <c r="QQK788" s="216"/>
      <c r="QQL788" s="216"/>
      <c r="QQM788" s="216"/>
      <c r="QQN788" s="216"/>
      <c r="QQO788" s="216"/>
      <c r="QQP788" s="216"/>
      <c r="QQQ788" s="216"/>
      <c r="QQR788" s="216"/>
      <c r="QQS788" s="216"/>
      <c r="QQT788" s="216"/>
      <c r="QQU788" s="216"/>
      <c r="QQV788" s="216"/>
      <c r="QQW788" s="216"/>
      <c r="QQX788" s="216"/>
      <c r="QQY788" s="216"/>
      <c r="QQZ788" s="216"/>
      <c r="QRA788" s="216"/>
      <c r="QRB788" s="216"/>
      <c r="QRC788" s="216"/>
      <c r="QRD788" s="216"/>
      <c r="QRE788" s="216"/>
      <c r="QRF788" s="216"/>
      <c r="QRG788" s="216"/>
      <c r="QRH788" s="216"/>
      <c r="QRI788" s="216"/>
      <c r="QRJ788" s="216"/>
      <c r="QRK788" s="216"/>
      <c r="QRL788" s="216"/>
      <c r="QRM788" s="216"/>
      <c r="QRN788" s="216"/>
      <c r="QRO788" s="216"/>
      <c r="QRP788" s="216"/>
      <c r="QRQ788" s="216"/>
      <c r="QRR788" s="216"/>
      <c r="QRS788" s="216"/>
      <c r="QRT788" s="216"/>
      <c r="QRU788" s="216"/>
      <c r="QRV788" s="216"/>
      <c r="QRW788" s="216"/>
      <c r="QRX788" s="216"/>
      <c r="QRY788" s="216"/>
      <c r="QRZ788" s="216"/>
      <c r="QSA788" s="216"/>
      <c r="QSB788" s="216"/>
      <c r="QSC788" s="216"/>
      <c r="QSD788" s="216"/>
      <c r="QSE788" s="216"/>
      <c r="QSF788" s="216"/>
      <c r="QSG788" s="216"/>
      <c r="QSH788" s="216"/>
      <c r="QSI788" s="216"/>
      <c r="QSJ788" s="216"/>
      <c r="QSK788" s="216"/>
      <c r="QSL788" s="216"/>
      <c r="QSM788" s="216"/>
      <c r="QSN788" s="216"/>
      <c r="QSO788" s="216"/>
      <c r="QSP788" s="216"/>
      <c r="QSQ788" s="216"/>
      <c r="QSR788" s="216"/>
      <c r="QSS788" s="216"/>
      <c r="QST788" s="216"/>
      <c r="QSU788" s="216"/>
      <c r="QSV788" s="216"/>
      <c r="QSW788" s="216"/>
      <c r="QSX788" s="216"/>
      <c r="QSY788" s="216"/>
      <c r="QSZ788" s="216"/>
      <c r="QTA788" s="216"/>
      <c r="QTB788" s="216"/>
      <c r="QTC788" s="216"/>
      <c r="QTD788" s="216"/>
      <c r="QTE788" s="216"/>
      <c r="QTF788" s="216"/>
      <c r="QTG788" s="216"/>
      <c r="QTH788" s="216"/>
      <c r="QTI788" s="216"/>
      <c r="QTJ788" s="216"/>
      <c r="QTK788" s="216"/>
      <c r="QTL788" s="216"/>
      <c r="QTM788" s="216"/>
      <c r="QTN788" s="216"/>
      <c r="QTO788" s="216"/>
      <c r="QTP788" s="216"/>
      <c r="QTQ788" s="216"/>
      <c r="QTR788" s="216"/>
      <c r="QTS788" s="216"/>
      <c r="QTT788" s="216"/>
      <c r="QTU788" s="216"/>
      <c r="QTV788" s="216"/>
      <c r="QTW788" s="216"/>
      <c r="QTX788" s="216"/>
      <c r="QTY788" s="216"/>
      <c r="QTZ788" s="216"/>
      <c r="QUA788" s="216"/>
      <c r="QUB788" s="216"/>
      <c r="QUC788" s="216"/>
      <c r="QUD788" s="216"/>
      <c r="QUE788" s="216"/>
      <c r="QUF788" s="216"/>
      <c r="QUG788" s="216"/>
      <c r="QUH788" s="216"/>
      <c r="QUI788" s="216"/>
      <c r="QUJ788" s="216"/>
      <c r="QUK788" s="216"/>
      <c r="QUL788" s="216"/>
      <c r="QUM788" s="216"/>
      <c r="QUN788" s="216"/>
      <c r="QUO788" s="216"/>
      <c r="QUP788" s="216"/>
      <c r="QUQ788" s="216"/>
      <c r="QUR788" s="216"/>
      <c r="QUS788" s="216"/>
      <c r="QUT788" s="216"/>
      <c r="QUU788" s="216"/>
      <c r="QUV788" s="216"/>
      <c r="QUW788" s="216"/>
      <c r="QUX788" s="216"/>
      <c r="QUY788" s="216"/>
      <c r="QUZ788" s="216"/>
      <c r="QVA788" s="216"/>
      <c r="QVB788" s="216"/>
      <c r="QVC788" s="216"/>
      <c r="QVD788" s="216"/>
      <c r="QVE788" s="216"/>
      <c r="QVF788" s="216"/>
      <c r="QVG788" s="216"/>
      <c r="QVH788" s="216"/>
      <c r="QVI788" s="216"/>
      <c r="QVJ788" s="216"/>
      <c r="QVK788" s="216"/>
      <c r="QVL788" s="216"/>
      <c r="QVM788" s="216"/>
      <c r="QVN788" s="216"/>
      <c r="QVO788" s="216"/>
      <c r="QVP788" s="216"/>
      <c r="QVQ788" s="216"/>
      <c r="QVR788" s="216"/>
      <c r="QVS788" s="216"/>
      <c r="QVT788" s="216"/>
      <c r="QVU788" s="216"/>
      <c r="QVV788" s="216"/>
      <c r="QVW788" s="216"/>
      <c r="QVX788" s="216"/>
      <c r="QVY788" s="216"/>
      <c r="QVZ788" s="216"/>
      <c r="QWA788" s="216"/>
      <c r="QWB788" s="216"/>
      <c r="QWC788" s="216"/>
      <c r="QWD788" s="216"/>
      <c r="QWE788" s="216"/>
      <c r="QWF788" s="216"/>
      <c r="QWG788" s="216"/>
      <c r="QWH788" s="216"/>
      <c r="QWI788" s="216"/>
      <c r="QWJ788" s="216"/>
      <c r="QWK788" s="216"/>
      <c r="QWL788" s="216"/>
      <c r="QWM788" s="216"/>
      <c r="QWN788" s="216"/>
      <c r="QWO788" s="216"/>
      <c r="QWP788" s="216"/>
      <c r="QWQ788" s="216"/>
      <c r="QWR788" s="216"/>
      <c r="QWS788" s="216"/>
      <c r="QWT788" s="216"/>
      <c r="QWU788" s="216"/>
      <c r="QWV788" s="216"/>
      <c r="QWW788" s="216"/>
      <c r="QWX788" s="216"/>
      <c r="QWY788" s="216"/>
      <c r="QWZ788" s="216"/>
      <c r="QXA788" s="216"/>
      <c r="QXB788" s="216"/>
      <c r="QXC788" s="216"/>
      <c r="QXD788" s="216"/>
      <c r="QXE788" s="216"/>
      <c r="QXF788" s="216"/>
      <c r="QXG788" s="216"/>
      <c r="QXH788" s="216"/>
      <c r="QXI788" s="216"/>
      <c r="QXJ788" s="216"/>
      <c r="QXK788" s="216"/>
      <c r="QXL788" s="216"/>
      <c r="QXM788" s="216"/>
      <c r="QXN788" s="216"/>
      <c r="QXO788" s="216"/>
      <c r="QXP788" s="216"/>
      <c r="QXQ788" s="216"/>
      <c r="QXR788" s="216"/>
      <c r="QXS788" s="216"/>
      <c r="QXT788" s="216"/>
      <c r="QXU788" s="216"/>
      <c r="QXV788" s="216"/>
      <c r="QXW788" s="216"/>
      <c r="QXX788" s="216"/>
      <c r="QXY788" s="216"/>
      <c r="QXZ788" s="216"/>
      <c r="QYA788" s="216"/>
      <c r="QYB788" s="216"/>
      <c r="QYC788" s="216"/>
      <c r="QYD788" s="216"/>
      <c r="QYE788" s="216"/>
      <c r="QYF788" s="216"/>
      <c r="QYG788" s="216"/>
      <c r="QYH788" s="216"/>
      <c r="QYI788" s="216"/>
      <c r="QYJ788" s="216"/>
      <c r="QYK788" s="216"/>
      <c r="QYL788" s="216"/>
      <c r="QYM788" s="216"/>
      <c r="QYN788" s="216"/>
      <c r="QYO788" s="216"/>
      <c r="QYP788" s="216"/>
      <c r="QYQ788" s="216"/>
      <c r="QYR788" s="216"/>
      <c r="QYS788" s="216"/>
      <c r="QYT788" s="216"/>
      <c r="QYU788" s="216"/>
      <c r="QYV788" s="216"/>
      <c r="QYW788" s="216"/>
      <c r="QYX788" s="216"/>
      <c r="QYY788" s="216"/>
      <c r="QYZ788" s="216"/>
      <c r="QZA788" s="216"/>
      <c r="QZB788" s="216"/>
      <c r="QZC788" s="216"/>
      <c r="QZD788" s="216"/>
      <c r="QZE788" s="216"/>
      <c r="QZF788" s="216"/>
      <c r="QZG788" s="216"/>
      <c r="QZH788" s="216"/>
      <c r="QZI788" s="216"/>
      <c r="QZJ788" s="216"/>
      <c r="QZK788" s="216"/>
      <c r="QZL788" s="216"/>
      <c r="QZM788" s="216"/>
      <c r="QZN788" s="216"/>
      <c r="QZO788" s="216"/>
      <c r="QZP788" s="216"/>
      <c r="QZQ788" s="216"/>
      <c r="QZR788" s="216"/>
      <c r="QZS788" s="216"/>
      <c r="QZT788" s="216"/>
      <c r="QZU788" s="216"/>
      <c r="QZV788" s="216"/>
      <c r="QZW788" s="216"/>
      <c r="QZX788" s="216"/>
      <c r="QZY788" s="216"/>
      <c r="QZZ788" s="216"/>
      <c r="RAA788" s="216"/>
      <c r="RAB788" s="216"/>
      <c r="RAC788" s="216"/>
      <c r="RAD788" s="216"/>
      <c r="RAE788" s="216"/>
      <c r="RAF788" s="216"/>
      <c r="RAG788" s="216"/>
      <c r="RAH788" s="216"/>
      <c r="RAI788" s="216"/>
      <c r="RAJ788" s="216"/>
      <c r="RAK788" s="216"/>
      <c r="RAL788" s="216"/>
      <c r="RAM788" s="216"/>
      <c r="RAN788" s="216"/>
      <c r="RAO788" s="216"/>
      <c r="RAP788" s="216"/>
      <c r="RAQ788" s="216"/>
      <c r="RAR788" s="216"/>
      <c r="RAS788" s="216"/>
      <c r="RAT788" s="216"/>
      <c r="RAU788" s="216"/>
      <c r="RAV788" s="216"/>
      <c r="RAW788" s="216"/>
      <c r="RAX788" s="216"/>
      <c r="RAY788" s="216"/>
      <c r="RAZ788" s="216"/>
      <c r="RBA788" s="216"/>
      <c r="RBB788" s="216"/>
      <c r="RBC788" s="216"/>
      <c r="RBD788" s="216"/>
      <c r="RBE788" s="216"/>
      <c r="RBF788" s="216"/>
      <c r="RBG788" s="216"/>
      <c r="RBH788" s="216"/>
      <c r="RBI788" s="216"/>
      <c r="RBJ788" s="216"/>
      <c r="RBK788" s="216"/>
      <c r="RBL788" s="216"/>
      <c r="RBM788" s="216"/>
      <c r="RBN788" s="216"/>
      <c r="RBO788" s="216"/>
      <c r="RBP788" s="216"/>
      <c r="RBQ788" s="216"/>
      <c r="RBR788" s="216"/>
      <c r="RBS788" s="216"/>
      <c r="RBT788" s="216"/>
      <c r="RBU788" s="216"/>
      <c r="RBV788" s="216"/>
      <c r="RBW788" s="216"/>
      <c r="RBX788" s="216"/>
      <c r="RBY788" s="216"/>
      <c r="RBZ788" s="216"/>
      <c r="RCA788" s="216"/>
      <c r="RCB788" s="216"/>
      <c r="RCC788" s="216"/>
      <c r="RCD788" s="216"/>
      <c r="RCE788" s="216"/>
      <c r="RCF788" s="216"/>
      <c r="RCG788" s="216"/>
      <c r="RCH788" s="216"/>
      <c r="RCI788" s="216"/>
      <c r="RCJ788" s="216"/>
      <c r="RCK788" s="216"/>
      <c r="RCL788" s="216"/>
      <c r="RCM788" s="216"/>
      <c r="RCN788" s="216"/>
      <c r="RCO788" s="216"/>
      <c r="RCP788" s="216"/>
      <c r="RCQ788" s="216"/>
      <c r="RCR788" s="216"/>
      <c r="RCS788" s="216"/>
      <c r="RCT788" s="216"/>
      <c r="RCU788" s="216"/>
      <c r="RCV788" s="216"/>
      <c r="RCW788" s="216"/>
      <c r="RCX788" s="216"/>
      <c r="RCY788" s="216"/>
      <c r="RCZ788" s="216"/>
      <c r="RDA788" s="216"/>
      <c r="RDB788" s="216"/>
      <c r="RDC788" s="216"/>
      <c r="RDD788" s="216"/>
      <c r="RDE788" s="216"/>
      <c r="RDF788" s="216"/>
      <c r="RDG788" s="216"/>
      <c r="RDH788" s="216"/>
      <c r="RDI788" s="216"/>
      <c r="RDJ788" s="216"/>
      <c r="RDK788" s="216"/>
      <c r="RDL788" s="216"/>
      <c r="RDM788" s="216"/>
      <c r="RDN788" s="216"/>
      <c r="RDO788" s="216"/>
      <c r="RDP788" s="216"/>
      <c r="RDQ788" s="216"/>
      <c r="RDR788" s="216"/>
      <c r="RDS788" s="216"/>
      <c r="RDT788" s="216"/>
      <c r="RDU788" s="216"/>
      <c r="RDV788" s="216"/>
      <c r="RDW788" s="216"/>
      <c r="RDX788" s="216"/>
      <c r="RDY788" s="216"/>
      <c r="RDZ788" s="216"/>
      <c r="REA788" s="216"/>
      <c r="REB788" s="216"/>
      <c r="REC788" s="216"/>
      <c r="RED788" s="216"/>
      <c r="REE788" s="216"/>
      <c r="REF788" s="216"/>
      <c r="REG788" s="216"/>
      <c r="REH788" s="216"/>
      <c r="REI788" s="216"/>
      <c r="REJ788" s="216"/>
      <c r="REK788" s="216"/>
      <c r="REL788" s="216"/>
      <c r="REM788" s="216"/>
      <c r="REN788" s="216"/>
      <c r="REO788" s="216"/>
      <c r="REP788" s="216"/>
      <c r="REQ788" s="216"/>
      <c r="RER788" s="216"/>
      <c r="RES788" s="216"/>
      <c r="RET788" s="216"/>
      <c r="REU788" s="216"/>
      <c r="REV788" s="216"/>
      <c r="REW788" s="216"/>
      <c r="REX788" s="216"/>
      <c r="REY788" s="216"/>
      <c r="REZ788" s="216"/>
      <c r="RFA788" s="216"/>
      <c r="RFB788" s="216"/>
      <c r="RFC788" s="216"/>
      <c r="RFD788" s="216"/>
      <c r="RFE788" s="216"/>
      <c r="RFF788" s="216"/>
      <c r="RFG788" s="216"/>
      <c r="RFH788" s="216"/>
      <c r="RFI788" s="216"/>
      <c r="RFJ788" s="216"/>
      <c r="RFK788" s="216"/>
      <c r="RFL788" s="216"/>
      <c r="RFM788" s="216"/>
      <c r="RFN788" s="216"/>
      <c r="RFO788" s="216"/>
      <c r="RFP788" s="216"/>
      <c r="RFQ788" s="216"/>
      <c r="RFR788" s="216"/>
      <c r="RFS788" s="216"/>
      <c r="RFT788" s="216"/>
      <c r="RFU788" s="216"/>
      <c r="RFV788" s="216"/>
      <c r="RFW788" s="216"/>
      <c r="RFX788" s="216"/>
      <c r="RFY788" s="216"/>
      <c r="RFZ788" s="216"/>
      <c r="RGA788" s="216"/>
      <c r="RGB788" s="216"/>
      <c r="RGC788" s="216"/>
      <c r="RGD788" s="216"/>
      <c r="RGE788" s="216"/>
      <c r="RGF788" s="216"/>
      <c r="RGG788" s="216"/>
      <c r="RGH788" s="216"/>
      <c r="RGI788" s="216"/>
      <c r="RGJ788" s="216"/>
      <c r="RGK788" s="216"/>
      <c r="RGL788" s="216"/>
      <c r="RGM788" s="216"/>
      <c r="RGN788" s="216"/>
      <c r="RGO788" s="216"/>
      <c r="RGP788" s="216"/>
      <c r="RGQ788" s="216"/>
      <c r="RGR788" s="216"/>
      <c r="RGS788" s="216"/>
      <c r="RGT788" s="216"/>
      <c r="RGU788" s="216"/>
      <c r="RGV788" s="216"/>
      <c r="RGW788" s="216"/>
      <c r="RGX788" s="216"/>
      <c r="RGY788" s="216"/>
      <c r="RGZ788" s="216"/>
      <c r="RHA788" s="216"/>
      <c r="RHB788" s="216"/>
      <c r="RHC788" s="216"/>
      <c r="RHD788" s="216"/>
      <c r="RHE788" s="216"/>
      <c r="RHF788" s="216"/>
      <c r="RHG788" s="216"/>
      <c r="RHH788" s="216"/>
      <c r="RHI788" s="216"/>
      <c r="RHJ788" s="216"/>
      <c r="RHK788" s="216"/>
      <c r="RHL788" s="216"/>
      <c r="RHM788" s="216"/>
      <c r="RHN788" s="216"/>
      <c r="RHO788" s="216"/>
      <c r="RHP788" s="216"/>
      <c r="RHQ788" s="216"/>
      <c r="RHR788" s="216"/>
      <c r="RHS788" s="216"/>
      <c r="RHT788" s="216"/>
      <c r="RHU788" s="216"/>
      <c r="RHV788" s="216"/>
      <c r="RHW788" s="216"/>
      <c r="RHX788" s="216"/>
      <c r="RHY788" s="216"/>
      <c r="RHZ788" s="216"/>
      <c r="RIA788" s="216"/>
      <c r="RIB788" s="216"/>
      <c r="RIC788" s="216"/>
      <c r="RID788" s="216"/>
      <c r="RIE788" s="216"/>
      <c r="RIF788" s="216"/>
      <c r="RIG788" s="216"/>
      <c r="RIH788" s="216"/>
      <c r="RII788" s="216"/>
      <c r="RIJ788" s="216"/>
      <c r="RIK788" s="216"/>
      <c r="RIL788" s="216"/>
      <c r="RIM788" s="216"/>
      <c r="RIN788" s="216"/>
      <c r="RIO788" s="216"/>
      <c r="RIP788" s="216"/>
      <c r="RIQ788" s="216"/>
      <c r="RIR788" s="216"/>
      <c r="RIS788" s="216"/>
      <c r="RIT788" s="216"/>
      <c r="RIU788" s="216"/>
      <c r="RIV788" s="216"/>
      <c r="RIW788" s="216"/>
      <c r="RIX788" s="216"/>
      <c r="RIY788" s="216"/>
      <c r="RIZ788" s="216"/>
      <c r="RJA788" s="216"/>
      <c r="RJB788" s="216"/>
      <c r="RJC788" s="216"/>
      <c r="RJD788" s="216"/>
      <c r="RJE788" s="216"/>
      <c r="RJF788" s="216"/>
      <c r="RJG788" s="216"/>
      <c r="RJH788" s="216"/>
      <c r="RJI788" s="216"/>
      <c r="RJJ788" s="216"/>
      <c r="RJK788" s="216"/>
      <c r="RJL788" s="216"/>
      <c r="RJM788" s="216"/>
      <c r="RJN788" s="216"/>
      <c r="RJO788" s="216"/>
      <c r="RJP788" s="216"/>
      <c r="RJQ788" s="216"/>
      <c r="RJR788" s="216"/>
      <c r="RJS788" s="216"/>
      <c r="RJT788" s="216"/>
      <c r="RJU788" s="216"/>
      <c r="RJV788" s="216"/>
      <c r="RJW788" s="216"/>
      <c r="RJX788" s="216"/>
      <c r="RJY788" s="216"/>
      <c r="RJZ788" s="216"/>
      <c r="RKA788" s="216"/>
      <c r="RKB788" s="216"/>
      <c r="RKC788" s="216"/>
      <c r="RKD788" s="216"/>
      <c r="RKE788" s="216"/>
      <c r="RKF788" s="216"/>
      <c r="RKG788" s="216"/>
      <c r="RKH788" s="216"/>
      <c r="RKI788" s="216"/>
      <c r="RKJ788" s="216"/>
      <c r="RKK788" s="216"/>
      <c r="RKL788" s="216"/>
      <c r="RKM788" s="216"/>
      <c r="RKN788" s="216"/>
      <c r="RKO788" s="216"/>
      <c r="RKP788" s="216"/>
      <c r="RKQ788" s="216"/>
      <c r="RKR788" s="216"/>
      <c r="RKS788" s="216"/>
      <c r="RKT788" s="216"/>
      <c r="RKU788" s="216"/>
      <c r="RKV788" s="216"/>
      <c r="RKW788" s="216"/>
      <c r="RKX788" s="216"/>
      <c r="RKY788" s="216"/>
      <c r="RKZ788" s="216"/>
      <c r="RLA788" s="216"/>
      <c r="RLB788" s="216"/>
      <c r="RLC788" s="216"/>
      <c r="RLD788" s="216"/>
      <c r="RLE788" s="216"/>
      <c r="RLF788" s="216"/>
      <c r="RLG788" s="216"/>
      <c r="RLH788" s="216"/>
      <c r="RLI788" s="216"/>
      <c r="RLJ788" s="216"/>
      <c r="RLK788" s="216"/>
      <c r="RLL788" s="216"/>
      <c r="RLM788" s="216"/>
      <c r="RLN788" s="216"/>
      <c r="RLO788" s="216"/>
      <c r="RLP788" s="216"/>
      <c r="RLQ788" s="216"/>
      <c r="RLR788" s="216"/>
      <c r="RLS788" s="216"/>
      <c r="RLT788" s="216"/>
      <c r="RLU788" s="216"/>
      <c r="RLV788" s="216"/>
      <c r="RLW788" s="216"/>
      <c r="RLX788" s="216"/>
      <c r="RLY788" s="216"/>
      <c r="RLZ788" s="216"/>
      <c r="RMA788" s="216"/>
      <c r="RMB788" s="216"/>
      <c r="RMC788" s="216"/>
      <c r="RMD788" s="216"/>
      <c r="RME788" s="216"/>
      <c r="RMF788" s="216"/>
      <c r="RMG788" s="216"/>
      <c r="RMH788" s="216"/>
      <c r="RMI788" s="216"/>
      <c r="RMJ788" s="216"/>
      <c r="RMK788" s="216"/>
      <c r="RML788" s="216"/>
      <c r="RMM788" s="216"/>
      <c r="RMN788" s="216"/>
      <c r="RMO788" s="216"/>
      <c r="RMP788" s="216"/>
      <c r="RMQ788" s="216"/>
      <c r="RMR788" s="216"/>
      <c r="RMS788" s="216"/>
      <c r="RMT788" s="216"/>
      <c r="RMU788" s="216"/>
      <c r="RMV788" s="216"/>
      <c r="RMW788" s="216"/>
      <c r="RMX788" s="216"/>
      <c r="RMY788" s="216"/>
      <c r="RMZ788" s="216"/>
      <c r="RNA788" s="216"/>
      <c r="RNB788" s="216"/>
      <c r="RNC788" s="216"/>
      <c r="RND788" s="216"/>
      <c r="RNE788" s="216"/>
      <c r="RNF788" s="216"/>
      <c r="RNG788" s="216"/>
      <c r="RNH788" s="216"/>
      <c r="RNI788" s="216"/>
      <c r="RNJ788" s="216"/>
      <c r="RNK788" s="216"/>
      <c r="RNL788" s="216"/>
      <c r="RNM788" s="216"/>
      <c r="RNN788" s="216"/>
      <c r="RNO788" s="216"/>
      <c r="RNP788" s="216"/>
      <c r="RNQ788" s="216"/>
      <c r="RNR788" s="216"/>
      <c r="RNS788" s="216"/>
      <c r="RNT788" s="216"/>
      <c r="RNU788" s="216"/>
      <c r="RNV788" s="216"/>
      <c r="RNW788" s="216"/>
      <c r="RNX788" s="216"/>
      <c r="RNY788" s="216"/>
      <c r="RNZ788" s="216"/>
      <c r="ROA788" s="216"/>
      <c r="ROB788" s="216"/>
      <c r="ROC788" s="216"/>
      <c r="ROD788" s="216"/>
      <c r="ROE788" s="216"/>
      <c r="ROF788" s="216"/>
      <c r="ROG788" s="216"/>
      <c r="ROH788" s="216"/>
      <c r="ROI788" s="216"/>
      <c r="ROJ788" s="216"/>
      <c r="ROK788" s="216"/>
      <c r="ROL788" s="216"/>
      <c r="ROM788" s="216"/>
      <c r="RON788" s="216"/>
      <c r="ROO788" s="216"/>
      <c r="ROP788" s="216"/>
      <c r="ROQ788" s="216"/>
      <c r="ROR788" s="216"/>
      <c r="ROS788" s="216"/>
      <c r="ROT788" s="216"/>
      <c r="ROU788" s="216"/>
      <c r="ROV788" s="216"/>
      <c r="ROW788" s="216"/>
      <c r="ROX788" s="216"/>
      <c r="ROY788" s="216"/>
      <c r="ROZ788" s="216"/>
      <c r="RPA788" s="216"/>
      <c r="RPB788" s="216"/>
      <c r="RPC788" s="216"/>
      <c r="RPD788" s="216"/>
      <c r="RPE788" s="216"/>
      <c r="RPF788" s="216"/>
      <c r="RPG788" s="216"/>
      <c r="RPH788" s="216"/>
      <c r="RPI788" s="216"/>
      <c r="RPJ788" s="216"/>
      <c r="RPK788" s="216"/>
      <c r="RPL788" s="216"/>
      <c r="RPM788" s="216"/>
      <c r="RPN788" s="216"/>
      <c r="RPO788" s="216"/>
      <c r="RPP788" s="216"/>
      <c r="RPQ788" s="216"/>
      <c r="RPR788" s="216"/>
      <c r="RPS788" s="216"/>
      <c r="RPT788" s="216"/>
      <c r="RPU788" s="216"/>
      <c r="RPV788" s="216"/>
      <c r="RPW788" s="216"/>
      <c r="RPX788" s="216"/>
      <c r="RPY788" s="216"/>
      <c r="RPZ788" s="216"/>
      <c r="RQA788" s="216"/>
      <c r="RQB788" s="216"/>
      <c r="RQC788" s="216"/>
      <c r="RQD788" s="216"/>
      <c r="RQE788" s="216"/>
      <c r="RQF788" s="216"/>
      <c r="RQG788" s="216"/>
      <c r="RQH788" s="216"/>
      <c r="RQI788" s="216"/>
      <c r="RQJ788" s="216"/>
      <c r="RQK788" s="216"/>
      <c r="RQL788" s="216"/>
      <c r="RQM788" s="216"/>
      <c r="RQN788" s="216"/>
      <c r="RQO788" s="216"/>
      <c r="RQP788" s="216"/>
      <c r="RQQ788" s="216"/>
      <c r="RQR788" s="216"/>
      <c r="RQS788" s="216"/>
      <c r="RQT788" s="216"/>
      <c r="RQU788" s="216"/>
      <c r="RQV788" s="216"/>
      <c r="RQW788" s="216"/>
      <c r="RQX788" s="216"/>
      <c r="RQY788" s="216"/>
      <c r="RQZ788" s="216"/>
      <c r="RRA788" s="216"/>
      <c r="RRB788" s="216"/>
      <c r="RRC788" s="216"/>
      <c r="RRD788" s="216"/>
      <c r="RRE788" s="216"/>
      <c r="RRF788" s="216"/>
      <c r="RRG788" s="216"/>
      <c r="RRH788" s="216"/>
      <c r="RRI788" s="216"/>
      <c r="RRJ788" s="216"/>
      <c r="RRK788" s="216"/>
      <c r="RRL788" s="216"/>
      <c r="RRM788" s="216"/>
      <c r="RRN788" s="216"/>
      <c r="RRO788" s="216"/>
      <c r="RRP788" s="216"/>
      <c r="RRQ788" s="216"/>
      <c r="RRR788" s="216"/>
      <c r="RRS788" s="216"/>
      <c r="RRT788" s="216"/>
      <c r="RRU788" s="216"/>
      <c r="RRV788" s="216"/>
      <c r="RRW788" s="216"/>
      <c r="RRX788" s="216"/>
      <c r="RRY788" s="216"/>
      <c r="RRZ788" s="216"/>
      <c r="RSA788" s="216"/>
      <c r="RSB788" s="216"/>
      <c r="RSC788" s="216"/>
      <c r="RSD788" s="216"/>
      <c r="RSE788" s="216"/>
      <c r="RSF788" s="216"/>
      <c r="RSG788" s="216"/>
      <c r="RSH788" s="216"/>
      <c r="RSI788" s="216"/>
      <c r="RSJ788" s="216"/>
      <c r="RSK788" s="216"/>
      <c r="RSL788" s="216"/>
      <c r="RSM788" s="216"/>
      <c r="RSN788" s="216"/>
      <c r="RSO788" s="216"/>
      <c r="RSP788" s="216"/>
      <c r="RSQ788" s="216"/>
      <c r="RSR788" s="216"/>
      <c r="RSS788" s="216"/>
      <c r="RST788" s="216"/>
      <c r="RSU788" s="216"/>
      <c r="RSV788" s="216"/>
      <c r="RSW788" s="216"/>
      <c r="RSX788" s="216"/>
      <c r="RSY788" s="216"/>
      <c r="RSZ788" s="216"/>
      <c r="RTA788" s="216"/>
      <c r="RTB788" s="216"/>
      <c r="RTC788" s="216"/>
      <c r="RTD788" s="216"/>
      <c r="RTE788" s="216"/>
      <c r="RTF788" s="216"/>
      <c r="RTG788" s="216"/>
      <c r="RTH788" s="216"/>
      <c r="RTI788" s="216"/>
      <c r="RTJ788" s="216"/>
      <c r="RTK788" s="216"/>
      <c r="RTL788" s="216"/>
      <c r="RTM788" s="216"/>
      <c r="RTN788" s="216"/>
      <c r="RTO788" s="216"/>
      <c r="RTP788" s="216"/>
      <c r="RTQ788" s="216"/>
      <c r="RTR788" s="216"/>
      <c r="RTS788" s="216"/>
      <c r="RTT788" s="216"/>
      <c r="RTU788" s="216"/>
      <c r="RTV788" s="216"/>
      <c r="RTW788" s="216"/>
      <c r="RTX788" s="216"/>
      <c r="RTY788" s="216"/>
      <c r="RTZ788" s="216"/>
      <c r="RUA788" s="216"/>
      <c r="RUB788" s="216"/>
      <c r="RUC788" s="216"/>
      <c r="RUD788" s="216"/>
      <c r="RUE788" s="216"/>
      <c r="RUF788" s="216"/>
      <c r="RUG788" s="216"/>
      <c r="RUH788" s="216"/>
      <c r="RUI788" s="216"/>
      <c r="RUJ788" s="216"/>
      <c r="RUK788" s="216"/>
      <c r="RUL788" s="216"/>
      <c r="RUM788" s="216"/>
      <c r="RUN788" s="216"/>
      <c r="RUO788" s="216"/>
      <c r="RUP788" s="216"/>
      <c r="RUQ788" s="216"/>
      <c r="RUR788" s="216"/>
      <c r="RUS788" s="216"/>
      <c r="RUT788" s="216"/>
      <c r="RUU788" s="216"/>
      <c r="RUV788" s="216"/>
      <c r="RUW788" s="216"/>
      <c r="RUX788" s="216"/>
      <c r="RUY788" s="216"/>
      <c r="RUZ788" s="216"/>
      <c r="RVA788" s="216"/>
      <c r="RVB788" s="216"/>
      <c r="RVC788" s="216"/>
      <c r="RVD788" s="216"/>
      <c r="RVE788" s="216"/>
      <c r="RVF788" s="216"/>
      <c r="RVG788" s="216"/>
      <c r="RVH788" s="216"/>
      <c r="RVI788" s="216"/>
      <c r="RVJ788" s="216"/>
      <c r="RVK788" s="216"/>
      <c r="RVL788" s="216"/>
      <c r="RVM788" s="216"/>
      <c r="RVN788" s="216"/>
      <c r="RVO788" s="216"/>
      <c r="RVP788" s="216"/>
      <c r="RVQ788" s="216"/>
      <c r="RVR788" s="216"/>
      <c r="RVS788" s="216"/>
      <c r="RVT788" s="216"/>
      <c r="RVU788" s="216"/>
      <c r="RVV788" s="216"/>
      <c r="RVW788" s="216"/>
      <c r="RVX788" s="216"/>
      <c r="RVY788" s="216"/>
      <c r="RVZ788" s="216"/>
      <c r="RWA788" s="216"/>
      <c r="RWB788" s="216"/>
      <c r="RWC788" s="216"/>
      <c r="RWD788" s="216"/>
      <c r="RWE788" s="216"/>
      <c r="RWF788" s="216"/>
      <c r="RWG788" s="216"/>
      <c r="RWH788" s="216"/>
      <c r="RWI788" s="216"/>
      <c r="RWJ788" s="216"/>
      <c r="RWK788" s="216"/>
      <c r="RWL788" s="216"/>
      <c r="RWM788" s="216"/>
      <c r="RWN788" s="216"/>
      <c r="RWO788" s="216"/>
      <c r="RWP788" s="216"/>
      <c r="RWQ788" s="216"/>
      <c r="RWR788" s="216"/>
      <c r="RWS788" s="216"/>
      <c r="RWT788" s="216"/>
      <c r="RWU788" s="216"/>
      <c r="RWV788" s="216"/>
      <c r="RWW788" s="216"/>
      <c r="RWX788" s="216"/>
      <c r="RWY788" s="216"/>
      <c r="RWZ788" s="216"/>
      <c r="RXA788" s="216"/>
      <c r="RXB788" s="216"/>
      <c r="RXC788" s="216"/>
      <c r="RXD788" s="216"/>
      <c r="RXE788" s="216"/>
      <c r="RXF788" s="216"/>
      <c r="RXG788" s="216"/>
      <c r="RXH788" s="216"/>
      <c r="RXI788" s="216"/>
      <c r="RXJ788" s="216"/>
      <c r="RXK788" s="216"/>
      <c r="RXL788" s="216"/>
      <c r="RXM788" s="216"/>
      <c r="RXN788" s="216"/>
      <c r="RXO788" s="216"/>
      <c r="RXP788" s="216"/>
      <c r="RXQ788" s="216"/>
      <c r="RXR788" s="216"/>
      <c r="RXS788" s="216"/>
      <c r="RXT788" s="216"/>
      <c r="RXU788" s="216"/>
      <c r="RXV788" s="216"/>
      <c r="RXW788" s="216"/>
      <c r="RXX788" s="216"/>
      <c r="RXY788" s="216"/>
      <c r="RXZ788" s="216"/>
      <c r="RYA788" s="216"/>
      <c r="RYB788" s="216"/>
      <c r="RYC788" s="216"/>
      <c r="RYD788" s="216"/>
      <c r="RYE788" s="216"/>
      <c r="RYF788" s="216"/>
      <c r="RYG788" s="216"/>
      <c r="RYH788" s="216"/>
      <c r="RYI788" s="216"/>
      <c r="RYJ788" s="216"/>
      <c r="RYK788" s="216"/>
      <c r="RYL788" s="216"/>
      <c r="RYM788" s="216"/>
      <c r="RYN788" s="216"/>
      <c r="RYO788" s="216"/>
      <c r="RYP788" s="216"/>
      <c r="RYQ788" s="216"/>
      <c r="RYR788" s="216"/>
      <c r="RYS788" s="216"/>
      <c r="RYT788" s="216"/>
      <c r="RYU788" s="216"/>
      <c r="RYV788" s="216"/>
      <c r="RYW788" s="216"/>
      <c r="RYX788" s="216"/>
      <c r="RYY788" s="216"/>
      <c r="RYZ788" s="216"/>
      <c r="RZA788" s="216"/>
      <c r="RZB788" s="216"/>
      <c r="RZC788" s="216"/>
      <c r="RZD788" s="216"/>
      <c r="RZE788" s="216"/>
      <c r="RZF788" s="216"/>
      <c r="RZG788" s="216"/>
      <c r="RZH788" s="216"/>
      <c r="RZI788" s="216"/>
      <c r="RZJ788" s="216"/>
      <c r="RZK788" s="216"/>
      <c r="RZL788" s="216"/>
      <c r="RZM788" s="216"/>
      <c r="RZN788" s="216"/>
      <c r="RZO788" s="216"/>
      <c r="RZP788" s="216"/>
      <c r="RZQ788" s="216"/>
      <c r="RZR788" s="216"/>
      <c r="RZS788" s="216"/>
      <c r="RZT788" s="216"/>
      <c r="RZU788" s="216"/>
      <c r="RZV788" s="216"/>
      <c r="RZW788" s="216"/>
      <c r="RZX788" s="216"/>
      <c r="RZY788" s="216"/>
      <c r="RZZ788" s="216"/>
      <c r="SAA788" s="216"/>
      <c r="SAB788" s="216"/>
      <c r="SAC788" s="216"/>
      <c r="SAD788" s="216"/>
      <c r="SAE788" s="216"/>
      <c r="SAF788" s="216"/>
      <c r="SAG788" s="216"/>
      <c r="SAH788" s="216"/>
      <c r="SAI788" s="216"/>
      <c r="SAJ788" s="216"/>
      <c r="SAK788" s="216"/>
      <c r="SAL788" s="216"/>
      <c r="SAM788" s="216"/>
      <c r="SAN788" s="216"/>
      <c r="SAO788" s="216"/>
      <c r="SAP788" s="216"/>
      <c r="SAQ788" s="216"/>
      <c r="SAR788" s="216"/>
      <c r="SAS788" s="216"/>
      <c r="SAT788" s="216"/>
      <c r="SAU788" s="216"/>
      <c r="SAV788" s="216"/>
      <c r="SAW788" s="216"/>
      <c r="SAX788" s="216"/>
      <c r="SAY788" s="216"/>
      <c r="SAZ788" s="216"/>
      <c r="SBA788" s="216"/>
      <c r="SBB788" s="216"/>
      <c r="SBC788" s="216"/>
      <c r="SBD788" s="216"/>
      <c r="SBE788" s="216"/>
      <c r="SBF788" s="216"/>
      <c r="SBG788" s="216"/>
      <c r="SBH788" s="216"/>
      <c r="SBI788" s="216"/>
      <c r="SBJ788" s="216"/>
      <c r="SBK788" s="216"/>
      <c r="SBL788" s="216"/>
      <c r="SBM788" s="216"/>
      <c r="SBN788" s="216"/>
      <c r="SBO788" s="216"/>
      <c r="SBP788" s="216"/>
      <c r="SBQ788" s="216"/>
      <c r="SBR788" s="216"/>
      <c r="SBS788" s="216"/>
      <c r="SBT788" s="216"/>
      <c r="SBU788" s="216"/>
      <c r="SBV788" s="216"/>
      <c r="SBW788" s="216"/>
      <c r="SBX788" s="216"/>
      <c r="SBY788" s="216"/>
      <c r="SBZ788" s="216"/>
      <c r="SCA788" s="216"/>
      <c r="SCB788" s="216"/>
      <c r="SCC788" s="216"/>
      <c r="SCD788" s="216"/>
      <c r="SCE788" s="216"/>
      <c r="SCF788" s="216"/>
      <c r="SCG788" s="216"/>
      <c r="SCH788" s="216"/>
      <c r="SCI788" s="216"/>
      <c r="SCJ788" s="216"/>
      <c r="SCK788" s="216"/>
      <c r="SCL788" s="216"/>
      <c r="SCM788" s="216"/>
      <c r="SCN788" s="216"/>
      <c r="SCO788" s="216"/>
      <c r="SCP788" s="216"/>
      <c r="SCQ788" s="216"/>
      <c r="SCR788" s="216"/>
      <c r="SCS788" s="216"/>
      <c r="SCT788" s="216"/>
      <c r="SCU788" s="216"/>
      <c r="SCV788" s="216"/>
      <c r="SCW788" s="216"/>
      <c r="SCX788" s="216"/>
      <c r="SCY788" s="216"/>
      <c r="SCZ788" s="216"/>
      <c r="SDA788" s="216"/>
      <c r="SDB788" s="216"/>
      <c r="SDC788" s="216"/>
      <c r="SDD788" s="216"/>
      <c r="SDE788" s="216"/>
      <c r="SDF788" s="216"/>
      <c r="SDG788" s="216"/>
      <c r="SDH788" s="216"/>
      <c r="SDI788" s="216"/>
      <c r="SDJ788" s="216"/>
      <c r="SDK788" s="216"/>
      <c r="SDL788" s="216"/>
      <c r="SDM788" s="216"/>
      <c r="SDN788" s="216"/>
      <c r="SDO788" s="216"/>
      <c r="SDP788" s="216"/>
      <c r="SDQ788" s="216"/>
      <c r="SDR788" s="216"/>
      <c r="SDS788" s="216"/>
      <c r="SDT788" s="216"/>
      <c r="SDU788" s="216"/>
      <c r="SDV788" s="216"/>
      <c r="SDW788" s="216"/>
      <c r="SDX788" s="216"/>
      <c r="SDY788" s="216"/>
      <c r="SDZ788" s="216"/>
      <c r="SEA788" s="216"/>
      <c r="SEB788" s="216"/>
      <c r="SEC788" s="216"/>
      <c r="SED788" s="216"/>
      <c r="SEE788" s="216"/>
      <c r="SEF788" s="216"/>
      <c r="SEG788" s="216"/>
      <c r="SEH788" s="216"/>
      <c r="SEI788" s="216"/>
      <c r="SEJ788" s="216"/>
      <c r="SEK788" s="216"/>
      <c r="SEL788" s="216"/>
      <c r="SEM788" s="216"/>
      <c r="SEN788" s="216"/>
      <c r="SEO788" s="216"/>
      <c r="SEP788" s="216"/>
      <c r="SEQ788" s="216"/>
      <c r="SER788" s="216"/>
      <c r="SES788" s="216"/>
      <c r="SET788" s="216"/>
      <c r="SEU788" s="216"/>
      <c r="SEV788" s="216"/>
      <c r="SEW788" s="216"/>
      <c r="SEX788" s="216"/>
      <c r="SEY788" s="216"/>
      <c r="SEZ788" s="216"/>
      <c r="SFA788" s="216"/>
      <c r="SFB788" s="216"/>
      <c r="SFC788" s="216"/>
      <c r="SFD788" s="216"/>
      <c r="SFE788" s="216"/>
      <c r="SFF788" s="216"/>
      <c r="SFG788" s="216"/>
      <c r="SFH788" s="216"/>
      <c r="SFI788" s="216"/>
      <c r="SFJ788" s="216"/>
      <c r="SFK788" s="216"/>
      <c r="SFL788" s="216"/>
      <c r="SFM788" s="216"/>
      <c r="SFN788" s="216"/>
      <c r="SFO788" s="216"/>
      <c r="SFP788" s="216"/>
      <c r="SFQ788" s="216"/>
      <c r="SFR788" s="216"/>
      <c r="SFS788" s="216"/>
      <c r="SFT788" s="216"/>
      <c r="SFU788" s="216"/>
      <c r="SFV788" s="216"/>
      <c r="SFW788" s="216"/>
      <c r="SFX788" s="216"/>
      <c r="SFY788" s="216"/>
      <c r="SFZ788" s="216"/>
      <c r="SGA788" s="216"/>
      <c r="SGB788" s="216"/>
      <c r="SGC788" s="216"/>
      <c r="SGD788" s="216"/>
      <c r="SGE788" s="216"/>
      <c r="SGF788" s="216"/>
      <c r="SGG788" s="216"/>
      <c r="SGH788" s="216"/>
      <c r="SGI788" s="216"/>
      <c r="SGJ788" s="216"/>
      <c r="SGK788" s="216"/>
      <c r="SGL788" s="216"/>
      <c r="SGM788" s="216"/>
      <c r="SGN788" s="216"/>
      <c r="SGO788" s="216"/>
      <c r="SGP788" s="216"/>
      <c r="SGQ788" s="216"/>
      <c r="SGR788" s="216"/>
      <c r="SGS788" s="216"/>
      <c r="SGT788" s="216"/>
      <c r="SGU788" s="216"/>
      <c r="SGV788" s="216"/>
      <c r="SGW788" s="216"/>
      <c r="SGX788" s="216"/>
      <c r="SGY788" s="216"/>
      <c r="SGZ788" s="216"/>
      <c r="SHA788" s="216"/>
      <c r="SHB788" s="216"/>
      <c r="SHC788" s="216"/>
      <c r="SHD788" s="216"/>
      <c r="SHE788" s="216"/>
      <c r="SHF788" s="216"/>
      <c r="SHG788" s="216"/>
      <c r="SHH788" s="216"/>
      <c r="SHI788" s="216"/>
      <c r="SHJ788" s="216"/>
      <c r="SHK788" s="216"/>
      <c r="SHL788" s="216"/>
      <c r="SHM788" s="216"/>
      <c r="SHN788" s="216"/>
      <c r="SHO788" s="216"/>
      <c r="SHP788" s="216"/>
      <c r="SHQ788" s="216"/>
      <c r="SHR788" s="216"/>
      <c r="SHS788" s="216"/>
      <c r="SHT788" s="216"/>
      <c r="SHU788" s="216"/>
      <c r="SHV788" s="216"/>
      <c r="SHW788" s="216"/>
      <c r="SHX788" s="216"/>
      <c r="SHY788" s="216"/>
      <c r="SHZ788" s="216"/>
      <c r="SIA788" s="216"/>
      <c r="SIB788" s="216"/>
      <c r="SIC788" s="216"/>
      <c r="SID788" s="216"/>
      <c r="SIE788" s="216"/>
      <c r="SIF788" s="216"/>
      <c r="SIG788" s="216"/>
      <c r="SIH788" s="216"/>
      <c r="SII788" s="216"/>
      <c r="SIJ788" s="216"/>
      <c r="SIK788" s="216"/>
      <c r="SIL788" s="216"/>
      <c r="SIM788" s="216"/>
      <c r="SIN788" s="216"/>
      <c r="SIO788" s="216"/>
      <c r="SIP788" s="216"/>
      <c r="SIQ788" s="216"/>
      <c r="SIR788" s="216"/>
      <c r="SIS788" s="216"/>
      <c r="SIT788" s="216"/>
      <c r="SIU788" s="216"/>
      <c r="SIV788" s="216"/>
      <c r="SIW788" s="216"/>
      <c r="SIX788" s="216"/>
      <c r="SIY788" s="216"/>
      <c r="SIZ788" s="216"/>
      <c r="SJA788" s="216"/>
      <c r="SJB788" s="216"/>
      <c r="SJC788" s="216"/>
      <c r="SJD788" s="216"/>
      <c r="SJE788" s="216"/>
      <c r="SJF788" s="216"/>
      <c r="SJG788" s="216"/>
      <c r="SJH788" s="216"/>
      <c r="SJI788" s="216"/>
      <c r="SJJ788" s="216"/>
      <c r="SJK788" s="216"/>
      <c r="SJL788" s="216"/>
      <c r="SJM788" s="216"/>
      <c r="SJN788" s="216"/>
      <c r="SJO788" s="216"/>
      <c r="SJP788" s="216"/>
      <c r="SJQ788" s="216"/>
      <c r="SJR788" s="216"/>
      <c r="SJS788" s="216"/>
      <c r="SJT788" s="216"/>
      <c r="SJU788" s="216"/>
      <c r="SJV788" s="216"/>
      <c r="SJW788" s="216"/>
      <c r="SJX788" s="216"/>
      <c r="SJY788" s="216"/>
      <c r="SJZ788" s="216"/>
      <c r="SKA788" s="216"/>
      <c r="SKB788" s="216"/>
      <c r="SKC788" s="216"/>
      <c r="SKD788" s="216"/>
      <c r="SKE788" s="216"/>
      <c r="SKF788" s="216"/>
      <c r="SKG788" s="216"/>
      <c r="SKH788" s="216"/>
      <c r="SKI788" s="216"/>
      <c r="SKJ788" s="216"/>
      <c r="SKK788" s="216"/>
      <c r="SKL788" s="216"/>
      <c r="SKM788" s="216"/>
      <c r="SKN788" s="216"/>
      <c r="SKO788" s="216"/>
      <c r="SKP788" s="216"/>
      <c r="SKQ788" s="216"/>
      <c r="SKR788" s="216"/>
      <c r="SKS788" s="216"/>
      <c r="SKT788" s="216"/>
      <c r="SKU788" s="216"/>
      <c r="SKV788" s="216"/>
      <c r="SKW788" s="216"/>
      <c r="SKX788" s="216"/>
      <c r="SKY788" s="216"/>
      <c r="SKZ788" s="216"/>
      <c r="SLA788" s="216"/>
      <c r="SLB788" s="216"/>
      <c r="SLC788" s="216"/>
      <c r="SLD788" s="216"/>
      <c r="SLE788" s="216"/>
      <c r="SLF788" s="216"/>
      <c r="SLG788" s="216"/>
      <c r="SLH788" s="216"/>
      <c r="SLI788" s="216"/>
      <c r="SLJ788" s="216"/>
      <c r="SLK788" s="216"/>
      <c r="SLL788" s="216"/>
      <c r="SLM788" s="216"/>
      <c r="SLN788" s="216"/>
      <c r="SLO788" s="216"/>
      <c r="SLP788" s="216"/>
      <c r="SLQ788" s="216"/>
      <c r="SLR788" s="216"/>
      <c r="SLS788" s="216"/>
      <c r="SLT788" s="216"/>
      <c r="SLU788" s="216"/>
      <c r="SLV788" s="216"/>
      <c r="SLW788" s="216"/>
      <c r="SLX788" s="216"/>
      <c r="SLY788" s="216"/>
      <c r="SLZ788" s="216"/>
      <c r="SMA788" s="216"/>
      <c r="SMB788" s="216"/>
      <c r="SMC788" s="216"/>
      <c r="SMD788" s="216"/>
      <c r="SME788" s="216"/>
      <c r="SMF788" s="216"/>
      <c r="SMG788" s="216"/>
      <c r="SMH788" s="216"/>
      <c r="SMI788" s="216"/>
      <c r="SMJ788" s="216"/>
      <c r="SMK788" s="216"/>
      <c r="SML788" s="216"/>
      <c r="SMM788" s="216"/>
      <c r="SMN788" s="216"/>
      <c r="SMO788" s="216"/>
      <c r="SMP788" s="216"/>
      <c r="SMQ788" s="216"/>
      <c r="SMR788" s="216"/>
      <c r="SMS788" s="216"/>
      <c r="SMT788" s="216"/>
      <c r="SMU788" s="216"/>
      <c r="SMV788" s="216"/>
      <c r="SMW788" s="216"/>
      <c r="SMX788" s="216"/>
      <c r="SMY788" s="216"/>
      <c r="SMZ788" s="216"/>
      <c r="SNA788" s="216"/>
      <c r="SNB788" s="216"/>
      <c r="SNC788" s="216"/>
      <c r="SND788" s="216"/>
      <c r="SNE788" s="216"/>
      <c r="SNF788" s="216"/>
      <c r="SNG788" s="216"/>
      <c r="SNH788" s="216"/>
      <c r="SNI788" s="216"/>
      <c r="SNJ788" s="216"/>
      <c r="SNK788" s="216"/>
      <c r="SNL788" s="216"/>
      <c r="SNM788" s="216"/>
      <c r="SNN788" s="216"/>
      <c r="SNO788" s="216"/>
      <c r="SNP788" s="216"/>
      <c r="SNQ788" s="216"/>
      <c r="SNR788" s="216"/>
      <c r="SNS788" s="216"/>
      <c r="SNT788" s="216"/>
      <c r="SNU788" s="216"/>
      <c r="SNV788" s="216"/>
      <c r="SNW788" s="216"/>
      <c r="SNX788" s="216"/>
      <c r="SNY788" s="216"/>
      <c r="SNZ788" s="216"/>
      <c r="SOA788" s="216"/>
      <c r="SOB788" s="216"/>
      <c r="SOC788" s="216"/>
      <c r="SOD788" s="216"/>
      <c r="SOE788" s="216"/>
      <c r="SOF788" s="216"/>
      <c r="SOG788" s="216"/>
      <c r="SOH788" s="216"/>
      <c r="SOI788" s="216"/>
      <c r="SOJ788" s="216"/>
      <c r="SOK788" s="216"/>
      <c r="SOL788" s="216"/>
      <c r="SOM788" s="216"/>
      <c r="SON788" s="216"/>
      <c r="SOO788" s="216"/>
      <c r="SOP788" s="216"/>
      <c r="SOQ788" s="216"/>
      <c r="SOR788" s="216"/>
      <c r="SOS788" s="216"/>
      <c r="SOT788" s="216"/>
      <c r="SOU788" s="216"/>
      <c r="SOV788" s="216"/>
      <c r="SOW788" s="216"/>
      <c r="SOX788" s="216"/>
      <c r="SOY788" s="216"/>
      <c r="SOZ788" s="216"/>
      <c r="SPA788" s="216"/>
      <c r="SPB788" s="216"/>
      <c r="SPC788" s="216"/>
      <c r="SPD788" s="216"/>
      <c r="SPE788" s="216"/>
      <c r="SPF788" s="216"/>
      <c r="SPG788" s="216"/>
      <c r="SPH788" s="216"/>
      <c r="SPI788" s="216"/>
      <c r="SPJ788" s="216"/>
      <c r="SPK788" s="216"/>
      <c r="SPL788" s="216"/>
      <c r="SPM788" s="216"/>
      <c r="SPN788" s="216"/>
      <c r="SPO788" s="216"/>
      <c r="SPP788" s="216"/>
      <c r="SPQ788" s="216"/>
      <c r="SPR788" s="216"/>
      <c r="SPS788" s="216"/>
      <c r="SPT788" s="216"/>
      <c r="SPU788" s="216"/>
      <c r="SPV788" s="216"/>
      <c r="SPW788" s="216"/>
      <c r="SPX788" s="216"/>
      <c r="SPY788" s="216"/>
      <c r="SPZ788" s="216"/>
      <c r="SQA788" s="216"/>
      <c r="SQB788" s="216"/>
      <c r="SQC788" s="216"/>
      <c r="SQD788" s="216"/>
      <c r="SQE788" s="216"/>
      <c r="SQF788" s="216"/>
      <c r="SQG788" s="216"/>
      <c r="SQH788" s="216"/>
      <c r="SQI788" s="216"/>
      <c r="SQJ788" s="216"/>
      <c r="SQK788" s="216"/>
      <c r="SQL788" s="216"/>
      <c r="SQM788" s="216"/>
      <c r="SQN788" s="216"/>
      <c r="SQO788" s="216"/>
      <c r="SQP788" s="216"/>
      <c r="SQQ788" s="216"/>
      <c r="SQR788" s="216"/>
      <c r="SQS788" s="216"/>
      <c r="SQT788" s="216"/>
      <c r="SQU788" s="216"/>
      <c r="SQV788" s="216"/>
      <c r="SQW788" s="216"/>
      <c r="SQX788" s="216"/>
      <c r="SQY788" s="216"/>
      <c r="SQZ788" s="216"/>
      <c r="SRA788" s="216"/>
      <c r="SRB788" s="216"/>
      <c r="SRC788" s="216"/>
      <c r="SRD788" s="216"/>
      <c r="SRE788" s="216"/>
      <c r="SRF788" s="216"/>
      <c r="SRG788" s="216"/>
      <c r="SRH788" s="216"/>
      <c r="SRI788" s="216"/>
      <c r="SRJ788" s="216"/>
      <c r="SRK788" s="216"/>
      <c r="SRL788" s="216"/>
      <c r="SRM788" s="216"/>
      <c r="SRN788" s="216"/>
      <c r="SRO788" s="216"/>
      <c r="SRP788" s="216"/>
      <c r="SRQ788" s="216"/>
      <c r="SRR788" s="216"/>
      <c r="SRS788" s="216"/>
      <c r="SRT788" s="216"/>
      <c r="SRU788" s="216"/>
      <c r="SRV788" s="216"/>
      <c r="SRW788" s="216"/>
      <c r="SRX788" s="216"/>
      <c r="SRY788" s="216"/>
      <c r="SRZ788" s="216"/>
      <c r="SSA788" s="216"/>
      <c r="SSB788" s="216"/>
      <c r="SSC788" s="216"/>
      <c r="SSD788" s="216"/>
      <c r="SSE788" s="216"/>
      <c r="SSF788" s="216"/>
      <c r="SSG788" s="216"/>
      <c r="SSH788" s="216"/>
      <c r="SSI788" s="216"/>
      <c r="SSJ788" s="216"/>
      <c r="SSK788" s="216"/>
      <c r="SSL788" s="216"/>
      <c r="SSM788" s="216"/>
      <c r="SSN788" s="216"/>
      <c r="SSO788" s="216"/>
      <c r="SSP788" s="216"/>
      <c r="SSQ788" s="216"/>
      <c r="SSR788" s="216"/>
      <c r="SSS788" s="216"/>
      <c r="SST788" s="216"/>
      <c r="SSU788" s="216"/>
      <c r="SSV788" s="216"/>
      <c r="SSW788" s="216"/>
      <c r="SSX788" s="216"/>
      <c r="SSY788" s="216"/>
      <c r="SSZ788" s="216"/>
      <c r="STA788" s="216"/>
      <c r="STB788" s="216"/>
      <c r="STC788" s="216"/>
      <c r="STD788" s="216"/>
      <c r="STE788" s="216"/>
      <c r="STF788" s="216"/>
      <c r="STG788" s="216"/>
      <c r="STH788" s="216"/>
      <c r="STI788" s="216"/>
      <c r="STJ788" s="216"/>
      <c r="STK788" s="216"/>
      <c r="STL788" s="216"/>
      <c r="STM788" s="216"/>
      <c r="STN788" s="216"/>
      <c r="STO788" s="216"/>
      <c r="STP788" s="216"/>
      <c r="STQ788" s="216"/>
      <c r="STR788" s="216"/>
      <c r="STS788" s="216"/>
      <c r="STT788" s="216"/>
      <c r="STU788" s="216"/>
      <c r="STV788" s="216"/>
      <c r="STW788" s="216"/>
      <c r="STX788" s="216"/>
      <c r="STY788" s="216"/>
      <c r="STZ788" s="216"/>
      <c r="SUA788" s="216"/>
      <c r="SUB788" s="216"/>
      <c r="SUC788" s="216"/>
      <c r="SUD788" s="216"/>
      <c r="SUE788" s="216"/>
      <c r="SUF788" s="216"/>
      <c r="SUG788" s="216"/>
      <c r="SUH788" s="216"/>
      <c r="SUI788" s="216"/>
      <c r="SUJ788" s="216"/>
      <c r="SUK788" s="216"/>
      <c r="SUL788" s="216"/>
      <c r="SUM788" s="216"/>
      <c r="SUN788" s="216"/>
      <c r="SUO788" s="216"/>
      <c r="SUP788" s="216"/>
      <c r="SUQ788" s="216"/>
      <c r="SUR788" s="216"/>
      <c r="SUS788" s="216"/>
      <c r="SUT788" s="216"/>
      <c r="SUU788" s="216"/>
      <c r="SUV788" s="216"/>
      <c r="SUW788" s="216"/>
      <c r="SUX788" s="216"/>
      <c r="SUY788" s="216"/>
      <c r="SUZ788" s="216"/>
      <c r="SVA788" s="216"/>
      <c r="SVB788" s="216"/>
      <c r="SVC788" s="216"/>
      <c r="SVD788" s="216"/>
      <c r="SVE788" s="216"/>
      <c r="SVF788" s="216"/>
      <c r="SVG788" s="216"/>
      <c r="SVH788" s="216"/>
      <c r="SVI788" s="216"/>
      <c r="SVJ788" s="216"/>
      <c r="SVK788" s="216"/>
      <c r="SVL788" s="216"/>
      <c r="SVM788" s="216"/>
      <c r="SVN788" s="216"/>
      <c r="SVO788" s="216"/>
      <c r="SVP788" s="216"/>
      <c r="SVQ788" s="216"/>
      <c r="SVR788" s="216"/>
      <c r="SVS788" s="216"/>
      <c r="SVT788" s="216"/>
      <c r="SVU788" s="216"/>
      <c r="SVV788" s="216"/>
      <c r="SVW788" s="216"/>
      <c r="SVX788" s="216"/>
      <c r="SVY788" s="216"/>
      <c r="SVZ788" s="216"/>
      <c r="SWA788" s="216"/>
      <c r="SWB788" s="216"/>
      <c r="SWC788" s="216"/>
      <c r="SWD788" s="216"/>
      <c r="SWE788" s="216"/>
      <c r="SWF788" s="216"/>
      <c r="SWG788" s="216"/>
      <c r="SWH788" s="216"/>
      <c r="SWI788" s="216"/>
      <c r="SWJ788" s="216"/>
      <c r="SWK788" s="216"/>
      <c r="SWL788" s="216"/>
      <c r="SWM788" s="216"/>
      <c r="SWN788" s="216"/>
      <c r="SWO788" s="216"/>
      <c r="SWP788" s="216"/>
      <c r="SWQ788" s="216"/>
      <c r="SWR788" s="216"/>
      <c r="SWS788" s="216"/>
      <c r="SWT788" s="216"/>
      <c r="SWU788" s="216"/>
      <c r="SWV788" s="216"/>
      <c r="SWW788" s="216"/>
      <c r="SWX788" s="216"/>
      <c r="SWY788" s="216"/>
      <c r="SWZ788" s="216"/>
      <c r="SXA788" s="216"/>
      <c r="SXB788" s="216"/>
      <c r="SXC788" s="216"/>
      <c r="SXD788" s="216"/>
      <c r="SXE788" s="216"/>
      <c r="SXF788" s="216"/>
      <c r="SXG788" s="216"/>
      <c r="SXH788" s="216"/>
      <c r="SXI788" s="216"/>
      <c r="SXJ788" s="216"/>
      <c r="SXK788" s="216"/>
      <c r="SXL788" s="216"/>
      <c r="SXM788" s="216"/>
      <c r="SXN788" s="216"/>
      <c r="SXO788" s="216"/>
      <c r="SXP788" s="216"/>
      <c r="SXQ788" s="216"/>
      <c r="SXR788" s="216"/>
      <c r="SXS788" s="216"/>
      <c r="SXT788" s="216"/>
      <c r="SXU788" s="216"/>
      <c r="SXV788" s="216"/>
      <c r="SXW788" s="216"/>
      <c r="SXX788" s="216"/>
      <c r="SXY788" s="216"/>
      <c r="SXZ788" s="216"/>
      <c r="SYA788" s="216"/>
      <c r="SYB788" s="216"/>
      <c r="SYC788" s="216"/>
      <c r="SYD788" s="216"/>
      <c r="SYE788" s="216"/>
      <c r="SYF788" s="216"/>
      <c r="SYG788" s="216"/>
      <c r="SYH788" s="216"/>
      <c r="SYI788" s="216"/>
      <c r="SYJ788" s="216"/>
      <c r="SYK788" s="216"/>
      <c r="SYL788" s="216"/>
      <c r="SYM788" s="216"/>
      <c r="SYN788" s="216"/>
      <c r="SYO788" s="216"/>
      <c r="SYP788" s="216"/>
      <c r="SYQ788" s="216"/>
      <c r="SYR788" s="216"/>
      <c r="SYS788" s="216"/>
      <c r="SYT788" s="216"/>
      <c r="SYU788" s="216"/>
      <c r="SYV788" s="216"/>
      <c r="SYW788" s="216"/>
      <c r="SYX788" s="216"/>
      <c r="SYY788" s="216"/>
      <c r="SYZ788" s="216"/>
      <c r="SZA788" s="216"/>
      <c r="SZB788" s="216"/>
      <c r="SZC788" s="216"/>
      <c r="SZD788" s="216"/>
      <c r="SZE788" s="216"/>
      <c r="SZF788" s="216"/>
      <c r="SZG788" s="216"/>
      <c r="SZH788" s="216"/>
      <c r="SZI788" s="216"/>
      <c r="SZJ788" s="216"/>
      <c r="SZK788" s="216"/>
      <c r="SZL788" s="216"/>
      <c r="SZM788" s="216"/>
      <c r="SZN788" s="216"/>
      <c r="SZO788" s="216"/>
      <c r="SZP788" s="216"/>
      <c r="SZQ788" s="216"/>
      <c r="SZR788" s="216"/>
      <c r="SZS788" s="216"/>
      <c r="SZT788" s="216"/>
      <c r="SZU788" s="216"/>
      <c r="SZV788" s="216"/>
      <c r="SZW788" s="216"/>
      <c r="SZX788" s="216"/>
      <c r="SZY788" s="216"/>
      <c r="SZZ788" s="216"/>
      <c r="TAA788" s="216"/>
      <c r="TAB788" s="216"/>
      <c r="TAC788" s="216"/>
      <c r="TAD788" s="216"/>
      <c r="TAE788" s="216"/>
      <c r="TAF788" s="216"/>
      <c r="TAG788" s="216"/>
      <c r="TAH788" s="216"/>
      <c r="TAI788" s="216"/>
      <c r="TAJ788" s="216"/>
      <c r="TAK788" s="216"/>
      <c r="TAL788" s="216"/>
      <c r="TAM788" s="216"/>
      <c r="TAN788" s="216"/>
      <c r="TAO788" s="216"/>
      <c r="TAP788" s="216"/>
      <c r="TAQ788" s="216"/>
      <c r="TAR788" s="216"/>
      <c r="TAS788" s="216"/>
      <c r="TAT788" s="216"/>
      <c r="TAU788" s="216"/>
      <c r="TAV788" s="216"/>
      <c r="TAW788" s="216"/>
      <c r="TAX788" s="216"/>
      <c r="TAY788" s="216"/>
      <c r="TAZ788" s="216"/>
      <c r="TBA788" s="216"/>
      <c r="TBB788" s="216"/>
      <c r="TBC788" s="216"/>
      <c r="TBD788" s="216"/>
      <c r="TBE788" s="216"/>
      <c r="TBF788" s="216"/>
      <c r="TBG788" s="216"/>
      <c r="TBH788" s="216"/>
      <c r="TBI788" s="216"/>
      <c r="TBJ788" s="216"/>
      <c r="TBK788" s="216"/>
      <c r="TBL788" s="216"/>
      <c r="TBM788" s="216"/>
      <c r="TBN788" s="216"/>
      <c r="TBO788" s="216"/>
      <c r="TBP788" s="216"/>
      <c r="TBQ788" s="216"/>
      <c r="TBR788" s="216"/>
      <c r="TBS788" s="216"/>
      <c r="TBT788" s="216"/>
      <c r="TBU788" s="216"/>
      <c r="TBV788" s="216"/>
      <c r="TBW788" s="216"/>
      <c r="TBX788" s="216"/>
      <c r="TBY788" s="216"/>
      <c r="TBZ788" s="216"/>
      <c r="TCA788" s="216"/>
      <c r="TCB788" s="216"/>
      <c r="TCC788" s="216"/>
      <c r="TCD788" s="216"/>
      <c r="TCE788" s="216"/>
      <c r="TCF788" s="216"/>
      <c r="TCG788" s="216"/>
      <c r="TCH788" s="216"/>
      <c r="TCI788" s="216"/>
      <c r="TCJ788" s="216"/>
      <c r="TCK788" s="216"/>
      <c r="TCL788" s="216"/>
      <c r="TCM788" s="216"/>
      <c r="TCN788" s="216"/>
      <c r="TCO788" s="216"/>
      <c r="TCP788" s="216"/>
      <c r="TCQ788" s="216"/>
      <c r="TCR788" s="216"/>
      <c r="TCS788" s="216"/>
      <c r="TCT788" s="216"/>
      <c r="TCU788" s="216"/>
      <c r="TCV788" s="216"/>
      <c r="TCW788" s="216"/>
      <c r="TCX788" s="216"/>
      <c r="TCY788" s="216"/>
      <c r="TCZ788" s="216"/>
      <c r="TDA788" s="216"/>
      <c r="TDB788" s="216"/>
      <c r="TDC788" s="216"/>
      <c r="TDD788" s="216"/>
      <c r="TDE788" s="216"/>
      <c r="TDF788" s="216"/>
      <c r="TDG788" s="216"/>
      <c r="TDH788" s="216"/>
      <c r="TDI788" s="216"/>
      <c r="TDJ788" s="216"/>
      <c r="TDK788" s="216"/>
      <c r="TDL788" s="216"/>
      <c r="TDM788" s="216"/>
      <c r="TDN788" s="216"/>
      <c r="TDO788" s="216"/>
      <c r="TDP788" s="216"/>
      <c r="TDQ788" s="216"/>
      <c r="TDR788" s="216"/>
      <c r="TDS788" s="216"/>
      <c r="TDT788" s="216"/>
      <c r="TDU788" s="216"/>
      <c r="TDV788" s="216"/>
      <c r="TDW788" s="216"/>
      <c r="TDX788" s="216"/>
      <c r="TDY788" s="216"/>
      <c r="TDZ788" s="216"/>
      <c r="TEA788" s="216"/>
      <c r="TEB788" s="216"/>
      <c r="TEC788" s="216"/>
      <c r="TED788" s="216"/>
      <c r="TEE788" s="216"/>
      <c r="TEF788" s="216"/>
      <c r="TEG788" s="216"/>
      <c r="TEH788" s="216"/>
      <c r="TEI788" s="216"/>
      <c r="TEJ788" s="216"/>
      <c r="TEK788" s="216"/>
      <c r="TEL788" s="216"/>
      <c r="TEM788" s="216"/>
      <c r="TEN788" s="216"/>
      <c r="TEO788" s="216"/>
      <c r="TEP788" s="216"/>
      <c r="TEQ788" s="216"/>
      <c r="TER788" s="216"/>
      <c r="TES788" s="216"/>
      <c r="TET788" s="216"/>
      <c r="TEU788" s="216"/>
      <c r="TEV788" s="216"/>
      <c r="TEW788" s="216"/>
      <c r="TEX788" s="216"/>
      <c r="TEY788" s="216"/>
      <c r="TEZ788" s="216"/>
      <c r="TFA788" s="216"/>
      <c r="TFB788" s="216"/>
      <c r="TFC788" s="216"/>
      <c r="TFD788" s="216"/>
      <c r="TFE788" s="216"/>
      <c r="TFF788" s="216"/>
      <c r="TFG788" s="216"/>
      <c r="TFH788" s="216"/>
      <c r="TFI788" s="216"/>
      <c r="TFJ788" s="216"/>
      <c r="TFK788" s="216"/>
      <c r="TFL788" s="216"/>
      <c r="TFM788" s="216"/>
      <c r="TFN788" s="216"/>
      <c r="TFO788" s="216"/>
      <c r="TFP788" s="216"/>
      <c r="TFQ788" s="216"/>
      <c r="TFR788" s="216"/>
      <c r="TFS788" s="216"/>
      <c r="TFT788" s="216"/>
      <c r="TFU788" s="216"/>
      <c r="TFV788" s="216"/>
      <c r="TFW788" s="216"/>
      <c r="TFX788" s="216"/>
      <c r="TFY788" s="216"/>
      <c r="TFZ788" s="216"/>
      <c r="TGA788" s="216"/>
      <c r="TGB788" s="216"/>
      <c r="TGC788" s="216"/>
      <c r="TGD788" s="216"/>
      <c r="TGE788" s="216"/>
      <c r="TGF788" s="216"/>
      <c r="TGG788" s="216"/>
      <c r="TGH788" s="216"/>
      <c r="TGI788" s="216"/>
      <c r="TGJ788" s="216"/>
      <c r="TGK788" s="216"/>
      <c r="TGL788" s="216"/>
      <c r="TGM788" s="216"/>
      <c r="TGN788" s="216"/>
      <c r="TGO788" s="216"/>
      <c r="TGP788" s="216"/>
      <c r="TGQ788" s="216"/>
      <c r="TGR788" s="216"/>
      <c r="TGS788" s="216"/>
      <c r="TGT788" s="216"/>
      <c r="TGU788" s="216"/>
      <c r="TGV788" s="216"/>
      <c r="TGW788" s="216"/>
      <c r="TGX788" s="216"/>
      <c r="TGY788" s="216"/>
      <c r="TGZ788" s="216"/>
      <c r="THA788" s="216"/>
      <c r="THB788" s="216"/>
      <c r="THC788" s="216"/>
      <c r="THD788" s="216"/>
      <c r="THE788" s="216"/>
      <c r="THF788" s="216"/>
      <c r="THG788" s="216"/>
      <c r="THH788" s="216"/>
      <c r="THI788" s="216"/>
      <c r="THJ788" s="216"/>
      <c r="THK788" s="216"/>
      <c r="THL788" s="216"/>
      <c r="THM788" s="216"/>
      <c r="THN788" s="216"/>
      <c r="THO788" s="216"/>
      <c r="THP788" s="216"/>
      <c r="THQ788" s="216"/>
      <c r="THR788" s="216"/>
      <c r="THS788" s="216"/>
      <c r="THT788" s="216"/>
      <c r="THU788" s="216"/>
      <c r="THV788" s="216"/>
      <c r="THW788" s="216"/>
      <c r="THX788" s="216"/>
      <c r="THY788" s="216"/>
      <c r="THZ788" s="216"/>
      <c r="TIA788" s="216"/>
      <c r="TIB788" s="216"/>
      <c r="TIC788" s="216"/>
      <c r="TID788" s="216"/>
      <c r="TIE788" s="216"/>
      <c r="TIF788" s="216"/>
      <c r="TIG788" s="216"/>
      <c r="TIH788" s="216"/>
      <c r="TII788" s="216"/>
      <c r="TIJ788" s="216"/>
      <c r="TIK788" s="216"/>
      <c r="TIL788" s="216"/>
      <c r="TIM788" s="216"/>
      <c r="TIN788" s="216"/>
      <c r="TIO788" s="216"/>
      <c r="TIP788" s="216"/>
      <c r="TIQ788" s="216"/>
      <c r="TIR788" s="216"/>
      <c r="TIS788" s="216"/>
      <c r="TIT788" s="216"/>
      <c r="TIU788" s="216"/>
      <c r="TIV788" s="216"/>
      <c r="TIW788" s="216"/>
      <c r="TIX788" s="216"/>
      <c r="TIY788" s="216"/>
      <c r="TIZ788" s="216"/>
      <c r="TJA788" s="216"/>
      <c r="TJB788" s="216"/>
      <c r="TJC788" s="216"/>
      <c r="TJD788" s="216"/>
      <c r="TJE788" s="216"/>
      <c r="TJF788" s="216"/>
      <c r="TJG788" s="216"/>
      <c r="TJH788" s="216"/>
      <c r="TJI788" s="216"/>
      <c r="TJJ788" s="216"/>
      <c r="TJK788" s="216"/>
      <c r="TJL788" s="216"/>
      <c r="TJM788" s="216"/>
      <c r="TJN788" s="216"/>
      <c r="TJO788" s="216"/>
      <c r="TJP788" s="216"/>
      <c r="TJQ788" s="216"/>
      <c r="TJR788" s="216"/>
      <c r="TJS788" s="216"/>
      <c r="TJT788" s="216"/>
      <c r="TJU788" s="216"/>
      <c r="TJV788" s="216"/>
      <c r="TJW788" s="216"/>
      <c r="TJX788" s="216"/>
      <c r="TJY788" s="216"/>
      <c r="TJZ788" s="216"/>
      <c r="TKA788" s="216"/>
      <c r="TKB788" s="216"/>
      <c r="TKC788" s="216"/>
      <c r="TKD788" s="216"/>
      <c r="TKE788" s="216"/>
      <c r="TKF788" s="216"/>
      <c r="TKG788" s="216"/>
      <c r="TKH788" s="216"/>
      <c r="TKI788" s="216"/>
      <c r="TKJ788" s="216"/>
      <c r="TKK788" s="216"/>
      <c r="TKL788" s="216"/>
      <c r="TKM788" s="216"/>
      <c r="TKN788" s="216"/>
      <c r="TKO788" s="216"/>
      <c r="TKP788" s="216"/>
      <c r="TKQ788" s="216"/>
      <c r="TKR788" s="216"/>
      <c r="TKS788" s="216"/>
      <c r="TKT788" s="216"/>
      <c r="TKU788" s="216"/>
      <c r="TKV788" s="216"/>
      <c r="TKW788" s="216"/>
      <c r="TKX788" s="216"/>
      <c r="TKY788" s="216"/>
      <c r="TKZ788" s="216"/>
      <c r="TLA788" s="216"/>
      <c r="TLB788" s="216"/>
      <c r="TLC788" s="216"/>
      <c r="TLD788" s="216"/>
      <c r="TLE788" s="216"/>
      <c r="TLF788" s="216"/>
      <c r="TLG788" s="216"/>
      <c r="TLH788" s="216"/>
      <c r="TLI788" s="216"/>
      <c r="TLJ788" s="216"/>
      <c r="TLK788" s="216"/>
      <c r="TLL788" s="216"/>
      <c r="TLM788" s="216"/>
      <c r="TLN788" s="216"/>
      <c r="TLO788" s="216"/>
      <c r="TLP788" s="216"/>
      <c r="TLQ788" s="216"/>
      <c r="TLR788" s="216"/>
      <c r="TLS788" s="216"/>
      <c r="TLT788" s="216"/>
      <c r="TLU788" s="216"/>
      <c r="TLV788" s="216"/>
      <c r="TLW788" s="216"/>
      <c r="TLX788" s="216"/>
      <c r="TLY788" s="216"/>
      <c r="TLZ788" s="216"/>
      <c r="TMA788" s="216"/>
      <c r="TMB788" s="216"/>
      <c r="TMC788" s="216"/>
      <c r="TMD788" s="216"/>
      <c r="TME788" s="216"/>
      <c r="TMF788" s="216"/>
      <c r="TMG788" s="216"/>
      <c r="TMH788" s="216"/>
      <c r="TMI788" s="216"/>
      <c r="TMJ788" s="216"/>
      <c r="TMK788" s="216"/>
      <c r="TML788" s="216"/>
      <c r="TMM788" s="216"/>
      <c r="TMN788" s="216"/>
      <c r="TMO788" s="216"/>
      <c r="TMP788" s="216"/>
      <c r="TMQ788" s="216"/>
      <c r="TMR788" s="216"/>
      <c r="TMS788" s="216"/>
      <c r="TMT788" s="216"/>
      <c r="TMU788" s="216"/>
      <c r="TMV788" s="216"/>
      <c r="TMW788" s="216"/>
      <c r="TMX788" s="216"/>
      <c r="TMY788" s="216"/>
      <c r="TMZ788" s="216"/>
      <c r="TNA788" s="216"/>
      <c r="TNB788" s="216"/>
      <c r="TNC788" s="216"/>
      <c r="TND788" s="216"/>
      <c r="TNE788" s="216"/>
      <c r="TNF788" s="216"/>
      <c r="TNG788" s="216"/>
      <c r="TNH788" s="216"/>
      <c r="TNI788" s="216"/>
      <c r="TNJ788" s="216"/>
      <c r="TNK788" s="216"/>
      <c r="TNL788" s="216"/>
      <c r="TNM788" s="216"/>
      <c r="TNN788" s="216"/>
      <c r="TNO788" s="216"/>
      <c r="TNP788" s="216"/>
      <c r="TNQ788" s="216"/>
      <c r="TNR788" s="216"/>
      <c r="TNS788" s="216"/>
      <c r="TNT788" s="216"/>
      <c r="TNU788" s="216"/>
      <c r="TNV788" s="216"/>
      <c r="TNW788" s="216"/>
      <c r="TNX788" s="216"/>
      <c r="TNY788" s="216"/>
      <c r="TNZ788" s="216"/>
      <c r="TOA788" s="216"/>
      <c r="TOB788" s="216"/>
      <c r="TOC788" s="216"/>
      <c r="TOD788" s="216"/>
      <c r="TOE788" s="216"/>
      <c r="TOF788" s="216"/>
      <c r="TOG788" s="216"/>
      <c r="TOH788" s="216"/>
      <c r="TOI788" s="216"/>
      <c r="TOJ788" s="216"/>
      <c r="TOK788" s="216"/>
      <c r="TOL788" s="216"/>
      <c r="TOM788" s="216"/>
      <c r="TON788" s="216"/>
      <c r="TOO788" s="216"/>
      <c r="TOP788" s="216"/>
      <c r="TOQ788" s="216"/>
      <c r="TOR788" s="216"/>
      <c r="TOS788" s="216"/>
      <c r="TOT788" s="216"/>
      <c r="TOU788" s="216"/>
      <c r="TOV788" s="216"/>
      <c r="TOW788" s="216"/>
      <c r="TOX788" s="216"/>
      <c r="TOY788" s="216"/>
      <c r="TOZ788" s="216"/>
      <c r="TPA788" s="216"/>
      <c r="TPB788" s="216"/>
      <c r="TPC788" s="216"/>
      <c r="TPD788" s="216"/>
      <c r="TPE788" s="216"/>
      <c r="TPF788" s="216"/>
      <c r="TPG788" s="216"/>
      <c r="TPH788" s="216"/>
      <c r="TPI788" s="216"/>
      <c r="TPJ788" s="216"/>
      <c r="TPK788" s="216"/>
      <c r="TPL788" s="216"/>
      <c r="TPM788" s="216"/>
      <c r="TPN788" s="216"/>
      <c r="TPO788" s="216"/>
      <c r="TPP788" s="216"/>
      <c r="TPQ788" s="216"/>
      <c r="TPR788" s="216"/>
      <c r="TPS788" s="216"/>
      <c r="TPT788" s="216"/>
      <c r="TPU788" s="216"/>
      <c r="TPV788" s="216"/>
      <c r="TPW788" s="216"/>
      <c r="TPX788" s="216"/>
      <c r="TPY788" s="216"/>
      <c r="TPZ788" s="216"/>
      <c r="TQA788" s="216"/>
      <c r="TQB788" s="216"/>
      <c r="TQC788" s="216"/>
      <c r="TQD788" s="216"/>
      <c r="TQE788" s="216"/>
      <c r="TQF788" s="216"/>
      <c r="TQG788" s="216"/>
      <c r="TQH788" s="216"/>
      <c r="TQI788" s="216"/>
      <c r="TQJ788" s="216"/>
      <c r="TQK788" s="216"/>
      <c r="TQL788" s="216"/>
      <c r="TQM788" s="216"/>
      <c r="TQN788" s="216"/>
      <c r="TQO788" s="216"/>
      <c r="TQP788" s="216"/>
      <c r="TQQ788" s="216"/>
      <c r="TQR788" s="216"/>
      <c r="TQS788" s="216"/>
      <c r="TQT788" s="216"/>
      <c r="TQU788" s="216"/>
      <c r="TQV788" s="216"/>
      <c r="TQW788" s="216"/>
      <c r="TQX788" s="216"/>
      <c r="TQY788" s="216"/>
      <c r="TQZ788" s="216"/>
      <c r="TRA788" s="216"/>
      <c r="TRB788" s="216"/>
      <c r="TRC788" s="216"/>
      <c r="TRD788" s="216"/>
      <c r="TRE788" s="216"/>
      <c r="TRF788" s="216"/>
      <c r="TRG788" s="216"/>
      <c r="TRH788" s="216"/>
      <c r="TRI788" s="216"/>
      <c r="TRJ788" s="216"/>
      <c r="TRK788" s="216"/>
      <c r="TRL788" s="216"/>
      <c r="TRM788" s="216"/>
      <c r="TRN788" s="216"/>
      <c r="TRO788" s="216"/>
      <c r="TRP788" s="216"/>
      <c r="TRQ788" s="216"/>
      <c r="TRR788" s="216"/>
      <c r="TRS788" s="216"/>
      <c r="TRT788" s="216"/>
      <c r="TRU788" s="216"/>
      <c r="TRV788" s="216"/>
      <c r="TRW788" s="216"/>
      <c r="TRX788" s="216"/>
      <c r="TRY788" s="216"/>
      <c r="TRZ788" s="216"/>
      <c r="TSA788" s="216"/>
      <c r="TSB788" s="216"/>
      <c r="TSC788" s="216"/>
      <c r="TSD788" s="216"/>
      <c r="TSE788" s="216"/>
      <c r="TSF788" s="216"/>
      <c r="TSG788" s="216"/>
      <c r="TSH788" s="216"/>
      <c r="TSI788" s="216"/>
      <c r="TSJ788" s="216"/>
      <c r="TSK788" s="216"/>
      <c r="TSL788" s="216"/>
      <c r="TSM788" s="216"/>
      <c r="TSN788" s="216"/>
      <c r="TSO788" s="216"/>
      <c r="TSP788" s="216"/>
      <c r="TSQ788" s="216"/>
      <c r="TSR788" s="216"/>
      <c r="TSS788" s="216"/>
      <c r="TST788" s="216"/>
      <c r="TSU788" s="216"/>
      <c r="TSV788" s="216"/>
      <c r="TSW788" s="216"/>
      <c r="TSX788" s="216"/>
      <c r="TSY788" s="216"/>
      <c r="TSZ788" s="216"/>
      <c r="TTA788" s="216"/>
      <c r="TTB788" s="216"/>
      <c r="TTC788" s="216"/>
      <c r="TTD788" s="216"/>
      <c r="TTE788" s="216"/>
      <c r="TTF788" s="216"/>
      <c r="TTG788" s="216"/>
      <c r="TTH788" s="216"/>
      <c r="TTI788" s="216"/>
      <c r="TTJ788" s="216"/>
      <c r="TTK788" s="216"/>
      <c r="TTL788" s="216"/>
      <c r="TTM788" s="216"/>
      <c r="TTN788" s="216"/>
      <c r="TTO788" s="216"/>
      <c r="TTP788" s="216"/>
      <c r="TTQ788" s="216"/>
      <c r="TTR788" s="216"/>
      <c r="TTS788" s="216"/>
      <c r="TTT788" s="216"/>
      <c r="TTU788" s="216"/>
      <c r="TTV788" s="216"/>
      <c r="TTW788" s="216"/>
      <c r="TTX788" s="216"/>
      <c r="TTY788" s="216"/>
      <c r="TTZ788" s="216"/>
      <c r="TUA788" s="216"/>
      <c r="TUB788" s="216"/>
      <c r="TUC788" s="216"/>
      <c r="TUD788" s="216"/>
      <c r="TUE788" s="216"/>
      <c r="TUF788" s="216"/>
      <c r="TUG788" s="216"/>
      <c r="TUH788" s="216"/>
      <c r="TUI788" s="216"/>
      <c r="TUJ788" s="216"/>
      <c r="TUK788" s="216"/>
      <c r="TUL788" s="216"/>
      <c r="TUM788" s="216"/>
      <c r="TUN788" s="216"/>
      <c r="TUO788" s="216"/>
      <c r="TUP788" s="216"/>
      <c r="TUQ788" s="216"/>
      <c r="TUR788" s="216"/>
      <c r="TUS788" s="216"/>
      <c r="TUT788" s="216"/>
      <c r="TUU788" s="216"/>
      <c r="TUV788" s="216"/>
      <c r="TUW788" s="216"/>
      <c r="TUX788" s="216"/>
      <c r="TUY788" s="216"/>
      <c r="TUZ788" s="216"/>
      <c r="TVA788" s="216"/>
      <c r="TVB788" s="216"/>
      <c r="TVC788" s="216"/>
      <c r="TVD788" s="216"/>
      <c r="TVE788" s="216"/>
      <c r="TVF788" s="216"/>
      <c r="TVG788" s="216"/>
      <c r="TVH788" s="216"/>
      <c r="TVI788" s="216"/>
      <c r="TVJ788" s="216"/>
      <c r="TVK788" s="216"/>
      <c r="TVL788" s="216"/>
      <c r="TVM788" s="216"/>
      <c r="TVN788" s="216"/>
      <c r="TVO788" s="216"/>
      <c r="TVP788" s="216"/>
      <c r="TVQ788" s="216"/>
      <c r="TVR788" s="216"/>
      <c r="TVS788" s="216"/>
      <c r="TVT788" s="216"/>
      <c r="TVU788" s="216"/>
      <c r="TVV788" s="216"/>
      <c r="TVW788" s="216"/>
      <c r="TVX788" s="216"/>
      <c r="TVY788" s="216"/>
      <c r="TVZ788" s="216"/>
      <c r="TWA788" s="216"/>
      <c r="TWB788" s="216"/>
      <c r="TWC788" s="216"/>
      <c r="TWD788" s="216"/>
      <c r="TWE788" s="216"/>
      <c r="TWF788" s="216"/>
      <c r="TWG788" s="216"/>
      <c r="TWH788" s="216"/>
      <c r="TWI788" s="216"/>
      <c r="TWJ788" s="216"/>
      <c r="TWK788" s="216"/>
      <c r="TWL788" s="216"/>
      <c r="TWM788" s="216"/>
      <c r="TWN788" s="216"/>
      <c r="TWO788" s="216"/>
      <c r="TWP788" s="216"/>
      <c r="TWQ788" s="216"/>
      <c r="TWR788" s="216"/>
      <c r="TWS788" s="216"/>
      <c r="TWT788" s="216"/>
      <c r="TWU788" s="216"/>
      <c r="TWV788" s="216"/>
      <c r="TWW788" s="216"/>
      <c r="TWX788" s="216"/>
      <c r="TWY788" s="216"/>
      <c r="TWZ788" s="216"/>
      <c r="TXA788" s="216"/>
      <c r="TXB788" s="216"/>
      <c r="TXC788" s="216"/>
      <c r="TXD788" s="216"/>
      <c r="TXE788" s="216"/>
      <c r="TXF788" s="216"/>
      <c r="TXG788" s="216"/>
      <c r="TXH788" s="216"/>
      <c r="TXI788" s="216"/>
      <c r="TXJ788" s="216"/>
      <c r="TXK788" s="216"/>
      <c r="TXL788" s="216"/>
      <c r="TXM788" s="216"/>
      <c r="TXN788" s="216"/>
      <c r="TXO788" s="216"/>
      <c r="TXP788" s="216"/>
      <c r="TXQ788" s="216"/>
      <c r="TXR788" s="216"/>
      <c r="TXS788" s="216"/>
      <c r="TXT788" s="216"/>
      <c r="TXU788" s="216"/>
      <c r="TXV788" s="216"/>
      <c r="TXW788" s="216"/>
      <c r="TXX788" s="216"/>
      <c r="TXY788" s="216"/>
      <c r="TXZ788" s="216"/>
      <c r="TYA788" s="216"/>
      <c r="TYB788" s="216"/>
      <c r="TYC788" s="216"/>
      <c r="TYD788" s="216"/>
      <c r="TYE788" s="216"/>
      <c r="TYF788" s="216"/>
      <c r="TYG788" s="216"/>
      <c r="TYH788" s="216"/>
      <c r="TYI788" s="216"/>
      <c r="TYJ788" s="216"/>
      <c r="TYK788" s="216"/>
      <c r="TYL788" s="216"/>
      <c r="TYM788" s="216"/>
      <c r="TYN788" s="216"/>
      <c r="TYO788" s="216"/>
      <c r="TYP788" s="216"/>
      <c r="TYQ788" s="216"/>
      <c r="TYR788" s="216"/>
      <c r="TYS788" s="216"/>
      <c r="TYT788" s="216"/>
      <c r="TYU788" s="216"/>
      <c r="TYV788" s="216"/>
      <c r="TYW788" s="216"/>
      <c r="TYX788" s="216"/>
      <c r="TYY788" s="216"/>
      <c r="TYZ788" s="216"/>
      <c r="TZA788" s="216"/>
      <c r="TZB788" s="216"/>
      <c r="TZC788" s="216"/>
      <c r="TZD788" s="216"/>
      <c r="TZE788" s="216"/>
      <c r="TZF788" s="216"/>
      <c r="TZG788" s="216"/>
      <c r="TZH788" s="216"/>
      <c r="TZI788" s="216"/>
      <c r="TZJ788" s="216"/>
      <c r="TZK788" s="216"/>
      <c r="TZL788" s="216"/>
      <c r="TZM788" s="216"/>
      <c r="TZN788" s="216"/>
      <c r="TZO788" s="216"/>
      <c r="TZP788" s="216"/>
      <c r="TZQ788" s="216"/>
      <c r="TZR788" s="216"/>
      <c r="TZS788" s="216"/>
      <c r="TZT788" s="216"/>
      <c r="TZU788" s="216"/>
      <c r="TZV788" s="216"/>
      <c r="TZW788" s="216"/>
      <c r="TZX788" s="216"/>
      <c r="TZY788" s="216"/>
      <c r="TZZ788" s="216"/>
      <c r="UAA788" s="216"/>
      <c r="UAB788" s="216"/>
      <c r="UAC788" s="216"/>
      <c r="UAD788" s="216"/>
      <c r="UAE788" s="216"/>
      <c r="UAF788" s="216"/>
      <c r="UAG788" s="216"/>
      <c r="UAH788" s="216"/>
      <c r="UAI788" s="216"/>
      <c r="UAJ788" s="216"/>
      <c r="UAK788" s="216"/>
      <c r="UAL788" s="216"/>
      <c r="UAM788" s="216"/>
      <c r="UAN788" s="216"/>
      <c r="UAO788" s="216"/>
      <c r="UAP788" s="216"/>
      <c r="UAQ788" s="216"/>
      <c r="UAR788" s="216"/>
      <c r="UAS788" s="216"/>
      <c r="UAT788" s="216"/>
      <c r="UAU788" s="216"/>
      <c r="UAV788" s="216"/>
      <c r="UAW788" s="216"/>
      <c r="UAX788" s="216"/>
      <c r="UAY788" s="216"/>
      <c r="UAZ788" s="216"/>
      <c r="UBA788" s="216"/>
      <c r="UBB788" s="216"/>
      <c r="UBC788" s="216"/>
      <c r="UBD788" s="216"/>
      <c r="UBE788" s="216"/>
      <c r="UBF788" s="216"/>
      <c r="UBG788" s="216"/>
      <c r="UBH788" s="216"/>
      <c r="UBI788" s="216"/>
      <c r="UBJ788" s="216"/>
      <c r="UBK788" s="216"/>
      <c r="UBL788" s="216"/>
      <c r="UBM788" s="216"/>
      <c r="UBN788" s="216"/>
      <c r="UBO788" s="216"/>
      <c r="UBP788" s="216"/>
      <c r="UBQ788" s="216"/>
      <c r="UBR788" s="216"/>
      <c r="UBS788" s="216"/>
      <c r="UBT788" s="216"/>
      <c r="UBU788" s="216"/>
      <c r="UBV788" s="216"/>
      <c r="UBW788" s="216"/>
      <c r="UBX788" s="216"/>
      <c r="UBY788" s="216"/>
      <c r="UBZ788" s="216"/>
      <c r="UCA788" s="216"/>
      <c r="UCB788" s="216"/>
      <c r="UCC788" s="216"/>
      <c r="UCD788" s="216"/>
      <c r="UCE788" s="216"/>
      <c r="UCF788" s="216"/>
      <c r="UCG788" s="216"/>
      <c r="UCH788" s="216"/>
      <c r="UCI788" s="216"/>
      <c r="UCJ788" s="216"/>
      <c r="UCK788" s="216"/>
      <c r="UCL788" s="216"/>
      <c r="UCM788" s="216"/>
      <c r="UCN788" s="216"/>
      <c r="UCO788" s="216"/>
      <c r="UCP788" s="216"/>
      <c r="UCQ788" s="216"/>
      <c r="UCR788" s="216"/>
      <c r="UCS788" s="216"/>
      <c r="UCT788" s="216"/>
      <c r="UCU788" s="216"/>
      <c r="UCV788" s="216"/>
      <c r="UCW788" s="216"/>
      <c r="UCX788" s="216"/>
      <c r="UCY788" s="216"/>
      <c r="UCZ788" s="216"/>
      <c r="UDA788" s="216"/>
      <c r="UDB788" s="216"/>
      <c r="UDC788" s="216"/>
      <c r="UDD788" s="216"/>
      <c r="UDE788" s="216"/>
      <c r="UDF788" s="216"/>
      <c r="UDG788" s="216"/>
      <c r="UDH788" s="216"/>
      <c r="UDI788" s="216"/>
      <c r="UDJ788" s="216"/>
      <c r="UDK788" s="216"/>
      <c r="UDL788" s="216"/>
      <c r="UDM788" s="216"/>
      <c r="UDN788" s="216"/>
      <c r="UDO788" s="216"/>
      <c r="UDP788" s="216"/>
      <c r="UDQ788" s="216"/>
      <c r="UDR788" s="216"/>
      <c r="UDS788" s="216"/>
      <c r="UDT788" s="216"/>
      <c r="UDU788" s="216"/>
      <c r="UDV788" s="216"/>
      <c r="UDW788" s="216"/>
      <c r="UDX788" s="216"/>
      <c r="UDY788" s="216"/>
      <c r="UDZ788" s="216"/>
      <c r="UEA788" s="216"/>
      <c r="UEB788" s="216"/>
      <c r="UEC788" s="216"/>
      <c r="UED788" s="216"/>
      <c r="UEE788" s="216"/>
      <c r="UEF788" s="216"/>
      <c r="UEG788" s="216"/>
      <c r="UEH788" s="216"/>
      <c r="UEI788" s="216"/>
      <c r="UEJ788" s="216"/>
      <c r="UEK788" s="216"/>
      <c r="UEL788" s="216"/>
      <c r="UEM788" s="216"/>
      <c r="UEN788" s="216"/>
      <c r="UEO788" s="216"/>
      <c r="UEP788" s="216"/>
      <c r="UEQ788" s="216"/>
      <c r="UER788" s="216"/>
      <c r="UES788" s="216"/>
      <c r="UET788" s="216"/>
      <c r="UEU788" s="216"/>
      <c r="UEV788" s="216"/>
      <c r="UEW788" s="216"/>
      <c r="UEX788" s="216"/>
      <c r="UEY788" s="216"/>
      <c r="UEZ788" s="216"/>
      <c r="UFA788" s="216"/>
      <c r="UFB788" s="216"/>
      <c r="UFC788" s="216"/>
      <c r="UFD788" s="216"/>
      <c r="UFE788" s="216"/>
      <c r="UFF788" s="216"/>
      <c r="UFG788" s="216"/>
      <c r="UFH788" s="216"/>
      <c r="UFI788" s="216"/>
      <c r="UFJ788" s="216"/>
      <c r="UFK788" s="216"/>
      <c r="UFL788" s="216"/>
      <c r="UFM788" s="216"/>
      <c r="UFN788" s="216"/>
      <c r="UFO788" s="216"/>
      <c r="UFP788" s="216"/>
      <c r="UFQ788" s="216"/>
      <c r="UFR788" s="216"/>
      <c r="UFS788" s="216"/>
      <c r="UFT788" s="216"/>
      <c r="UFU788" s="216"/>
      <c r="UFV788" s="216"/>
      <c r="UFW788" s="216"/>
      <c r="UFX788" s="216"/>
      <c r="UFY788" s="216"/>
      <c r="UFZ788" s="216"/>
      <c r="UGA788" s="216"/>
      <c r="UGB788" s="216"/>
      <c r="UGC788" s="216"/>
      <c r="UGD788" s="216"/>
      <c r="UGE788" s="216"/>
      <c r="UGF788" s="216"/>
      <c r="UGG788" s="216"/>
      <c r="UGH788" s="216"/>
      <c r="UGI788" s="216"/>
      <c r="UGJ788" s="216"/>
      <c r="UGK788" s="216"/>
      <c r="UGL788" s="216"/>
      <c r="UGM788" s="216"/>
      <c r="UGN788" s="216"/>
      <c r="UGO788" s="216"/>
      <c r="UGP788" s="216"/>
      <c r="UGQ788" s="216"/>
      <c r="UGR788" s="216"/>
      <c r="UGS788" s="216"/>
      <c r="UGT788" s="216"/>
      <c r="UGU788" s="216"/>
      <c r="UGV788" s="216"/>
      <c r="UGW788" s="216"/>
      <c r="UGX788" s="216"/>
      <c r="UGY788" s="216"/>
      <c r="UGZ788" s="216"/>
      <c r="UHA788" s="216"/>
      <c r="UHB788" s="216"/>
      <c r="UHC788" s="216"/>
      <c r="UHD788" s="216"/>
      <c r="UHE788" s="216"/>
      <c r="UHF788" s="216"/>
      <c r="UHG788" s="216"/>
      <c r="UHH788" s="216"/>
      <c r="UHI788" s="216"/>
      <c r="UHJ788" s="216"/>
      <c r="UHK788" s="216"/>
      <c r="UHL788" s="216"/>
      <c r="UHM788" s="216"/>
      <c r="UHN788" s="216"/>
      <c r="UHO788" s="216"/>
      <c r="UHP788" s="216"/>
      <c r="UHQ788" s="216"/>
      <c r="UHR788" s="216"/>
      <c r="UHS788" s="216"/>
      <c r="UHT788" s="216"/>
      <c r="UHU788" s="216"/>
      <c r="UHV788" s="216"/>
      <c r="UHW788" s="216"/>
      <c r="UHX788" s="216"/>
      <c r="UHY788" s="216"/>
      <c r="UHZ788" s="216"/>
      <c r="UIA788" s="216"/>
      <c r="UIB788" s="216"/>
      <c r="UIC788" s="216"/>
      <c r="UID788" s="216"/>
      <c r="UIE788" s="216"/>
      <c r="UIF788" s="216"/>
      <c r="UIG788" s="216"/>
      <c r="UIH788" s="216"/>
      <c r="UII788" s="216"/>
      <c r="UIJ788" s="216"/>
      <c r="UIK788" s="216"/>
      <c r="UIL788" s="216"/>
      <c r="UIM788" s="216"/>
      <c r="UIN788" s="216"/>
      <c r="UIO788" s="216"/>
      <c r="UIP788" s="216"/>
      <c r="UIQ788" s="216"/>
      <c r="UIR788" s="216"/>
      <c r="UIS788" s="216"/>
      <c r="UIT788" s="216"/>
      <c r="UIU788" s="216"/>
      <c r="UIV788" s="216"/>
      <c r="UIW788" s="216"/>
      <c r="UIX788" s="216"/>
      <c r="UIY788" s="216"/>
      <c r="UIZ788" s="216"/>
      <c r="UJA788" s="216"/>
      <c r="UJB788" s="216"/>
      <c r="UJC788" s="216"/>
      <c r="UJD788" s="216"/>
      <c r="UJE788" s="216"/>
      <c r="UJF788" s="216"/>
      <c r="UJG788" s="216"/>
      <c r="UJH788" s="216"/>
      <c r="UJI788" s="216"/>
      <c r="UJJ788" s="216"/>
      <c r="UJK788" s="216"/>
      <c r="UJL788" s="216"/>
      <c r="UJM788" s="216"/>
      <c r="UJN788" s="216"/>
      <c r="UJO788" s="216"/>
      <c r="UJP788" s="216"/>
      <c r="UJQ788" s="216"/>
      <c r="UJR788" s="216"/>
      <c r="UJS788" s="216"/>
      <c r="UJT788" s="216"/>
      <c r="UJU788" s="216"/>
      <c r="UJV788" s="216"/>
      <c r="UJW788" s="216"/>
      <c r="UJX788" s="216"/>
      <c r="UJY788" s="216"/>
      <c r="UJZ788" s="216"/>
      <c r="UKA788" s="216"/>
      <c r="UKB788" s="216"/>
      <c r="UKC788" s="216"/>
      <c r="UKD788" s="216"/>
      <c r="UKE788" s="216"/>
      <c r="UKF788" s="216"/>
      <c r="UKG788" s="216"/>
      <c r="UKH788" s="216"/>
      <c r="UKI788" s="216"/>
      <c r="UKJ788" s="216"/>
      <c r="UKK788" s="216"/>
      <c r="UKL788" s="216"/>
      <c r="UKM788" s="216"/>
      <c r="UKN788" s="216"/>
      <c r="UKO788" s="216"/>
      <c r="UKP788" s="216"/>
      <c r="UKQ788" s="216"/>
      <c r="UKR788" s="216"/>
      <c r="UKS788" s="216"/>
      <c r="UKT788" s="216"/>
      <c r="UKU788" s="216"/>
      <c r="UKV788" s="216"/>
      <c r="UKW788" s="216"/>
      <c r="UKX788" s="216"/>
      <c r="UKY788" s="216"/>
      <c r="UKZ788" s="216"/>
      <c r="ULA788" s="216"/>
      <c r="ULB788" s="216"/>
      <c r="ULC788" s="216"/>
      <c r="ULD788" s="216"/>
      <c r="ULE788" s="216"/>
      <c r="ULF788" s="216"/>
      <c r="ULG788" s="216"/>
      <c r="ULH788" s="216"/>
      <c r="ULI788" s="216"/>
      <c r="ULJ788" s="216"/>
      <c r="ULK788" s="216"/>
      <c r="ULL788" s="216"/>
      <c r="ULM788" s="216"/>
      <c r="ULN788" s="216"/>
      <c r="ULO788" s="216"/>
      <c r="ULP788" s="216"/>
      <c r="ULQ788" s="216"/>
      <c r="ULR788" s="216"/>
      <c r="ULS788" s="216"/>
      <c r="ULT788" s="216"/>
      <c r="ULU788" s="216"/>
      <c r="ULV788" s="216"/>
      <c r="ULW788" s="216"/>
      <c r="ULX788" s="216"/>
      <c r="ULY788" s="216"/>
      <c r="ULZ788" s="216"/>
      <c r="UMA788" s="216"/>
      <c r="UMB788" s="216"/>
      <c r="UMC788" s="216"/>
      <c r="UMD788" s="216"/>
      <c r="UME788" s="216"/>
      <c r="UMF788" s="216"/>
      <c r="UMG788" s="216"/>
      <c r="UMH788" s="216"/>
      <c r="UMI788" s="216"/>
      <c r="UMJ788" s="216"/>
      <c r="UMK788" s="216"/>
      <c r="UML788" s="216"/>
      <c r="UMM788" s="216"/>
      <c r="UMN788" s="216"/>
      <c r="UMO788" s="216"/>
      <c r="UMP788" s="216"/>
      <c r="UMQ788" s="216"/>
      <c r="UMR788" s="216"/>
      <c r="UMS788" s="216"/>
      <c r="UMT788" s="216"/>
      <c r="UMU788" s="216"/>
      <c r="UMV788" s="216"/>
      <c r="UMW788" s="216"/>
      <c r="UMX788" s="216"/>
      <c r="UMY788" s="216"/>
      <c r="UMZ788" s="216"/>
      <c r="UNA788" s="216"/>
      <c r="UNB788" s="216"/>
      <c r="UNC788" s="216"/>
      <c r="UND788" s="216"/>
      <c r="UNE788" s="216"/>
      <c r="UNF788" s="216"/>
      <c r="UNG788" s="216"/>
      <c r="UNH788" s="216"/>
      <c r="UNI788" s="216"/>
      <c r="UNJ788" s="216"/>
      <c r="UNK788" s="216"/>
      <c r="UNL788" s="216"/>
      <c r="UNM788" s="216"/>
      <c r="UNN788" s="216"/>
      <c r="UNO788" s="216"/>
      <c r="UNP788" s="216"/>
      <c r="UNQ788" s="216"/>
      <c r="UNR788" s="216"/>
      <c r="UNS788" s="216"/>
      <c r="UNT788" s="216"/>
      <c r="UNU788" s="216"/>
      <c r="UNV788" s="216"/>
      <c r="UNW788" s="216"/>
      <c r="UNX788" s="216"/>
      <c r="UNY788" s="216"/>
      <c r="UNZ788" s="216"/>
      <c r="UOA788" s="216"/>
      <c r="UOB788" s="216"/>
      <c r="UOC788" s="216"/>
      <c r="UOD788" s="216"/>
      <c r="UOE788" s="216"/>
      <c r="UOF788" s="216"/>
      <c r="UOG788" s="216"/>
      <c r="UOH788" s="216"/>
      <c r="UOI788" s="216"/>
      <c r="UOJ788" s="216"/>
      <c r="UOK788" s="216"/>
      <c r="UOL788" s="216"/>
      <c r="UOM788" s="216"/>
      <c r="UON788" s="216"/>
      <c r="UOO788" s="216"/>
      <c r="UOP788" s="216"/>
      <c r="UOQ788" s="216"/>
      <c r="UOR788" s="216"/>
      <c r="UOS788" s="216"/>
      <c r="UOT788" s="216"/>
      <c r="UOU788" s="216"/>
      <c r="UOV788" s="216"/>
      <c r="UOW788" s="216"/>
      <c r="UOX788" s="216"/>
      <c r="UOY788" s="216"/>
      <c r="UOZ788" s="216"/>
      <c r="UPA788" s="216"/>
      <c r="UPB788" s="216"/>
      <c r="UPC788" s="216"/>
      <c r="UPD788" s="216"/>
      <c r="UPE788" s="216"/>
      <c r="UPF788" s="216"/>
      <c r="UPG788" s="216"/>
      <c r="UPH788" s="216"/>
      <c r="UPI788" s="216"/>
      <c r="UPJ788" s="216"/>
      <c r="UPK788" s="216"/>
      <c r="UPL788" s="216"/>
      <c r="UPM788" s="216"/>
      <c r="UPN788" s="216"/>
      <c r="UPO788" s="216"/>
      <c r="UPP788" s="216"/>
      <c r="UPQ788" s="216"/>
      <c r="UPR788" s="216"/>
      <c r="UPS788" s="216"/>
      <c r="UPT788" s="216"/>
      <c r="UPU788" s="216"/>
      <c r="UPV788" s="216"/>
      <c r="UPW788" s="216"/>
      <c r="UPX788" s="216"/>
      <c r="UPY788" s="216"/>
      <c r="UPZ788" s="216"/>
      <c r="UQA788" s="216"/>
      <c r="UQB788" s="216"/>
      <c r="UQC788" s="216"/>
      <c r="UQD788" s="216"/>
      <c r="UQE788" s="216"/>
      <c r="UQF788" s="216"/>
      <c r="UQG788" s="216"/>
      <c r="UQH788" s="216"/>
      <c r="UQI788" s="216"/>
      <c r="UQJ788" s="216"/>
      <c r="UQK788" s="216"/>
      <c r="UQL788" s="216"/>
      <c r="UQM788" s="216"/>
      <c r="UQN788" s="216"/>
      <c r="UQO788" s="216"/>
      <c r="UQP788" s="216"/>
      <c r="UQQ788" s="216"/>
      <c r="UQR788" s="216"/>
      <c r="UQS788" s="216"/>
      <c r="UQT788" s="216"/>
      <c r="UQU788" s="216"/>
      <c r="UQV788" s="216"/>
      <c r="UQW788" s="216"/>
      <c r="UQX788" s="216"/>
      <c r="UQY788" s="216"/>
      <c r="UQZ788" s="216"/>
      <c r="URA788" s="216"/>
      <c r="URB788" s="216"/>
      <c r="URC788" s="216"/>
      <c r="URD788" s="216"/>
      <c r="URE788" s="216"/>
      <c r="URF788" s="216"/>
      <c r="URG788" s="216"/>
      <c r="URH788" s="216"/>
      <c r="URI788" s="216"/>
      <c r="URJ788" s="216"/>
      <c r="URK788" s="216"/>
      <c r="URL788" s="216"/>
      <c r="URM788" s="216"/>
      <c r="URN788" s="216"/>
      <c r="URO788" s="216"/>
      <c r="URP788" s="216"/>
      <c r="URQ788" s="216"/>
      <c r="URR788" s="216"/>
      <c r="URS788" s="216"/>
      <c r="URT788" s="216"/>
      <c r="URU788" s="216"/>
      <c r="URV788" s="216"/>
      <c r="URW788" s="216"/>
      <c r="URX788" s="216"/>
      <c r="URY788" s="216"/>
      <c r="URZ788" s="216"/>
      <c r="USA788" s="216"/>
      <c r="USB788" s="216"/>
      <c r="USC788" s="216"/>
      <c r="USD788" s="216"/>
      <c r="USE788" s="216"/>
      <c r="USF788" s="216"/>
      <c r="USG788" s="216"/>
      <c r="USH788" s="216"/>
      <c r="USI788" s="216"/>
      <c r="USJ788" s="216"/>
      <c r="USK788" s="216"/>
      <c r="USL788" s="216"/>
      <c r="USM788" s="216"/>
      <c r="USN788" s="216"/>
      <c r="USO788" s="216"/>
      <c r="USP788" s="216"/>
      <c r="USQ788" s="216"/>
      <c r="USR788" s="216"/>
      <c r="USS788" s="216"/>
      <c r="UST788" s="216"/>
      <c r="USU788" s="216"/>
      <c r="USV788" s="216"/>
      <c r="USW788" s="216"/>
      <c r="USX788" s="216"/>
      <c r="USY788" s="216"/>
      <c r="USZ788" s="216"/>
      <c r="UTA788" s="216"/>
      <c r="UTB788" s="216"/>
      <c r="UTC788" s="216"/>
      <c r="UTD788" s="216"/>
      <c r="UTE788" s="216"/>
      <c r="UTF788" s="216"/>
      <c r="UTG788" s="216"/>
      <c r="UTH788" s="216"/>
      <c r="UTI788" s="216"/>
      <c r="UTJ788" s="216"/>
      <c r="UTK788" s="216"/>
      <c r="UTL788" s="216"/>
      <c r="UTM788" s="216"/>
      <c r="UTN788" s="216"/>
      <c r="UTO788" s="216"/>
      <c r="UTP788" s="216"/>
      <c r="UTQ788" s="216"/>
      <c r="UTR788" s="216"/>
      <c r="UTS788" s="216"/>
      <c r="UTT788" s="216"/>
      <c r="UTU788" s="216"/>
      <c r="UTV788" s="216"/>
      <c r="UTW788" s="216"/>
      <c r="UTX788" s="216"/>
      <c r="UTY788" s="216"/>
      <c r="UTZ788" s="216"/>
      <c r="UUA788" s="216"/>
      <c r="UUB788" s="216"/>
      <c r="UUC788" s="216"/>
      <c r="UUD788" s="216"/>
      <c r="UUE788" s="216"/>
      <c r="UUF788" s="216"/>
      <c r="UUG788" s="216"/>
      <c r="UUH788" s="216"/>
      <c r="UUI788" s="216"/>
      <c r="UUJ788" s="216"/>
      <c r="UUK788" s="216"/>
      <c r="UUL788" s="216"/>
      <c r="UUM788" s="216"/>
      <c r="UUN788" s="216"/>
      <c r="UUO788" s="216"/>
      <c r="UUP788" s="216"/>
      <c r="UUQ788" s="216"/>
      <c r="UUR788" s="216"/>
      <c r="UUS788" s="216"/>
      <c r="UUT788" s="216"/>
      <c r="UUU788" s="216"/>
      <c r="UUV788" s="216"/>
      <c r="UUW788" s="216"/>
      <c r="UUX788" s="216"/>
      <c r="UUY788" s="216"/>
      <c r="UUZ788" s="216"/>
      <c r="UVA788" s="216"/>
      <c r="UVB788" s="216"/>
      <c r="UVC788" s="216"/>
      <c r="UVD788" s="216"/>
      <c r="UVE788" s="216"/>
      <c r="UVF788" s="216"/>
      <c r="UVG788" s="216"/>
      <c r="UVH788" s="216"/>
      <c r="UVI788" s="216"/>
      <c r="UVJ788" s="216"/>
      <c r="UVK788" s="216"/>
      <c r="UVL788" s="216"/>
      <c r="UVM788" s="216"/>
      <c r="UVN788" s="216"/>
      <c r="UVO788" s="216"/>
      <c r="UVP788" s="216"/>
      <c r="UVQ788" s="216"/>
      <c r="UVR788" s="216"/>
      <c r="UVS788" s="216"/>
      <c r="UVT788" s="216"/>
      <c r="UVU788" s="216"/>
      <c r="UVV788" s="216"/>
      <c r="UVW788" s="216"/>
      <c r="UVX788" s="216"/>
      <c r="UVY788" s="216"/>
      <c r="UVZ788" s="216"/>
      <c r="UWA788" s="216"/>
      <c r="UWB788" s="216"/>
      <c r="UWC788" s="216"/>
      <c r="UWD788" s="216"/>
      <c r="UWE788" s="216"/>
      <c r="UWF788" s="216"/>
      <c r="UWG788" s="216"/>
      <c r="UWH788" s="216"/>
      <c r="UWI788" s="216"/>
      <c r="UWJ788" s="216"/>
      <c r="UWK788" s="216"/>
      <c r="UWL788" s="216"/>
      <c r="UWM788" s="216"/>
      <c r="UWN788" s="216"/>
      <c r="UWO788" s="216"/>
      <c r="UWP788" s="216"/>
      <c r="UWQ788" s="216"/>
      <c r="UWR788" s="216"/>
      <c r="UWS788" s="216"/>
      <c r="UWT788" s="216"/>
      <c r="UWU788" s="216"/>
      <c r="UWV788" s="216"/>
      <c r="UWW788" s="216"/>
      <c r="UWX788" s="216"/>
      <c r="UWY788" s="216"/>
      <c r="UWZ788" s="216"/>
      <c r="UXA788" s="216"/>
      <c r="UXB788" s="216"/>
      <c r="UXC788" s="216"/>
      <c r="UXD788" s="216"/>
      <c r="UXE788" s="216"/>
      <c r="UXF788" s="216"/>
      <c r="UXG788" s="216"/>
      <c r="UXH788" s="216"/>
      <c r="UXI788" s="216"/>
      <c r="UXJ788" s="216"/>
      <c r="UXK788" s="216"/>
      <c r="UXL788" s="216"/>
      <c r="UXM788" s="216"/>
      <c r="UXN788" s="216"/>
      <c r="UXO788" s="216"/>
      <c r="UXP788" s="216"/>
      <c r="UXQ788" s="216"/>
      <c r="UXR788" s="216"/>
      <c r="UXS788" s="216"/>
      <c r="UXT788" s="216"/>
      <c r="UXU788" s="216"/>
      <c r="UXV788" s="216"/>
      <c r="UXW788" s="216"/>
      <c r="UXX788" s="216"/>
      <c r="UXY788" s="216"/>
      <c r="UXZ788" s="216"/>
      <c r="UYA788" s="216"/>
      <c r="UYB788" s="216"/>
      <c r="UYC788" s="216"/>
      <c r="UYD788" s="216"/>
      <c r="UYE788" s="216"/>
      <c r="UYF788" s="216"/>
      <c r="UYG788" s="216"/>
      <c r="UYH788" s="216"/>
      <c r="UYI788" s="216"/>
      <c r="UYJ788" s="216"/>
      <c r="UYK788" s="216"/>
      <c r="UYL788" s="216"/>
      <c r="UYM788" s="216"/>
      <c r="UYN788" s="216"/>
      <c r="UYO788" s="216"/>
      <c r="UYP788" s="216"/>
      <c r="UYQ788" s="216"/>
      <c r="UYR788" s="216"/>
      <c r="UYS788" s="216"/>
      <c r="UYT788" s="216"/>
      <c r="UYU788" s="216"/>
      <c r="UYV788" s="216"/>
      <c r="UYW788" s="216"/>
      <c r="UYX788" s="216"/>
      <c r="UYY788" s="216"/>
      <c r="UYZ788" s="216"/>
      <c r="UZA788" s="216"/>
      <c r="UZB788" s="216"/>
      <c r="UZC788" s="216"/>
      <c r="UZD788" s="216"/>
      <c r="UZE788" s="216"/>
      <c r="UZF788" s="216"/>
      <c r="UZG788" s="216"/>
      <c r="UZH788" s="216"/>
      <c r="UZI788" s="216"/>
      <c r="UZJ788" s="216"/>
      <c r="UZK788" s="216"/>
      <c r="UZL788" s="216"/>
      <c r="UZM788" s="216"/>
      <c r="UZN788" s="216"/>
      <c r="UZO788" s="216"/>
      <c r="UZP788" s="216"/>
      <c r="UZQ788" s="216"/>
      <c r="UZR788" s="216"/>
      <c r="UZS788" s="216"/>
      <c r="UZT788" s="216"/>
      <c r="UZU788" s="216"/>
      <c r="UZV788" s="216"/>
      <c r="UZW788" s="216"/>
      <c r="UZX788" s="216"/>
      <c r="UZY788" s="216"/>
      <c r="UZZ788" s="216"/>
      <c r="VAA788" s="216"/>
      <c r="VAB788" s="216"/>
      <c r="VAC788" s="216"/>
      <c r="VAD788" s="216"/>
      <c r="VAE788" s="216"/>
      <c r="VAF788" s="216"/>
      <c r="VAG788" s="216"/>
      <c r="VAH788" s="216"/>
      <c r="VAI788" s="216"/>
      <c r="VAJ788" s="216"/>
      <c r="VAK788" s="216"/>
      <c r="VAL788" s="216"/>
      <c r="VAM788" s="216"/>
      <c r="VAN788" s="216"/>
      <c r="VAO788" s="216"/>
      <c r="VAP788" s="216"/>
      <c r="VAQ788" s="216"/>
      <c r="VAR788" s="216"/>
      <c r="VAS788" s="216"/>
      <c r="VAT788" s="216"/>
      <c r="VAU788" s="216"/>
      <c r="VAV788" s="216"/>
      <c r="VAW788" s="216"/>
      <c r="VAX788" s="216"/>
      <c r="VAY788" s="216"/>
      <c r="VAZ788" s="216"/>
      <c r="VBA788" s="216"/>
      <c r="VBB788" s="216"/>
      <c r="VBC788" s="216"/>
      <c r="VBD788" s="216"/>
      <c r="VBE788" s="216"/>
      <c r="VBF788" s="216"/>
      <c r="VBG788" s="216"/>
      <c r="VBH788" s="216"/>
      <c r="VBI788" s="216"/>
      <c r="VBJ788" s="216"/>
      <c r="VBK788" s="216"/>
      <c r="VBL788" s="216"/>
      <c r="VBM788" s="216"/>
      <c r="VBN788" s="216"/>
      <c r="VBO788" s="216"/>
      <c r="VBP788" s="216"/>
      <c r="VBQ788" s="216"/>
      <c r="VBR788" s="216"/>
      <c r="VBS788" s="216"/>
      <c r="VBT788" s="216"/>
      <c r="VBU788" s="216"/>
      <c r="VBV788" s="216"/>
      <c r="VBW788" s="216"/>
      <c r="VBX788" s="216"/>
      <c r="VBY788" s="216"/>
      <c r="VBZ788" s="216"/>
      <c r="VCA788" s="216"/>
      <c r="VCB788" s="216"/>
      <c r="VCC788" s="216"/>
      <c r="VCD788" s="216"/>
      <c r="VCE788" s="216"/>
      <c r="VCF788" s="216"/>
      <c r="VCG788" s="216"/>
      <c r="VCH788" s="216"/>
      <c r="VCI788" s="216"/>
      <c r="VCJ788" s="216"/>
      <c r="VCK788" s="216"/>
      <c r="VCL788" s="216"/>
      <c r="VCM788" s="216"/>
      <c r="VCN788" s="216"/>
      <c r="VCO788" s="216"/>
      <c r="VCP788" s="216"/>
      <c r="VCQ788" s="216"/>
      <c r="VCR788" s="216"/>
      <c r="VCS788" s="216"/>
      <c r="VCT788" s="216"/>
      <c r="VCU788" s="216"/>
      <c r="VCV788" s="216"/>
      <c r="VCW788" s="216"/>
      <c r="VCX788" s="216"/>
      <c r="VCY788" s="216"/>
      <c r="VCZ788" s="216"/>
      <c r="VDA788" s="216"/>
      <c r="VDB788" s="216"/>
      <c r="VDC788" s="216"/>
      <c r="VDD788" s="216"/>
      <c r="VDE788" s="216"/>
      <c r="VDF788" s="216"/>
      <c r="VDG788" s="216"/>
      <c r="VDH788" s="216"/>
      <c r="VDI788" s="216"/>
      <c r="VDJ788" s="216"/>
      <c r="VDK788" s="216"/>
      <c r="VDL788" s="216"/>
      <c r="VDM788" s="216"/>
      <c r="VDN788" s="216"/>
      <c r="VDO788" s="216"/>
      <c r="VDP788" s="216"/>
      <c r="VDQ788" s="216"/>
      <c r="VDR788" s="216"/>
      <c r="VDS788" s="216"/>
      <c r="VDT788" s="216"/>
      <c r="VDU788" s="216"/>
      <c r="VDV788" s="216"/>
      <c r="VDW788" s="216"/>
      <c r="VDX788" s="216"/>
      <c r="VDY788" s="216"/>
      <c r="VDZ788" s="216"/>
      <c r="VEA788" s="216"/>
      <c r="VEB788" s="216"/>
      <c r="VEC788" s="216"/>
      <c r="VED788" s="216"/>
      <c r="VEE788" s="216"/>
      <c r="VEF788" s="216"/>
      <c r="VEG788" s="216"/>
      <c r="VEH788" s="216"/>
      <c r="VEI788" s="216"/>
      <c r="VEJ788" s="216"/>
      <c r="VEK788" s="216"/>
      <c r="VEL788" s="216"/>
      <c r="VEM788" s="216"/>
      <c r="VEN788" s="216"/>
      <c r="VEO788" s="216"/>
      <c r="VEP788" s="216"/>
      <c r="VEQ788" s="216"/>
      <c r="VER788" s="216"/>
      <c r="VES788" s="216"/>
      <c r="VET788" s="216"/>
      <c r="VEU788" s="216"/>
      <c r="VEV788" s="216"/>
      <c r="VEW788" s="216"/>
      <c r="VEX788" s="216"/>
      <c r="VEY788" s="216"/>
      <c r="VEZ788" s="216"/>
      <c r="VFA788" s="216"/>
      <c r="VFB788" s="216"/>
      <c r="VFC788" s="216"/>
      <c r="VFD788" s="216"/>
      <c r="VFE788" s="216"/>
      <c r="VFF788" s="216"/>
      <c r="VFG788" s="216"/>
      <c r="VFH788" s="216"/>
      <c r="VFI788" s="216"/>
      <c r="VFJ788" s="216"/>
      <c r="VFK788" s="216"/>
      <c r="VFL788" s="216"/>
      <c r="VFM788" s="216"/>
      <c r="VFN788" s="216"/>
      <c r="VFO788" s="216"/>
      <c r="VFP788" s="216"/>
      <c r="VFQ788" s="216"/>
      <c r="VFR788" s="216"/>
      <c r="VFS788" s="216"/>
      <c r="VFT788" s="216"/>
      <c r="VFU788" s="216"/>
      <c r="VFV788" s="216"/>
      <c r="VFW788" s="216"/>
      <c r="VFX788" s="216"/>
      <c r="VFY788" s="216"/>
      <c r="VFZ788" s="216"/>
      <c r="VGA788" s="216"/>
      <c r="VGB788" s="216"/>
      <c r="VGC788" s="216"/>
      <c r="VGD788" s="216"/>
      <c r="VGE788" s="216"/>
      <c r="VGF788" s="216"/>
      <c r="VGG788" s="216"/>
      <c r="VGH788" s="216"/>
      <c r="VGI788" s="216"/>
      <c r="VGJ788" s="216"/>
      <c r="VGK788" s="216"/>
      <c r="VGL788" s="216"/>
      <c r="VGM788" s="216"/>
      <c r="VGN788" s="216"/>
      <c r="VGO788" s="216"/>
      <c r="VGP788" s="216"/>
      <c r="VGQ788" s="216"/>
      <c r="VGR788" s="216"/>
      <c r="VGS788" s="216"/>
      <c r="VGT788" s="216"/>
      <c r="VGU788" s="216"/>
      <c r="VGV788" s="216"/>
      <c r="VGW788" s="216"/>
      <c r="VGX788" s="216"/>
      <c r="VGY788" s="216"/>
      <c r="VGZ788" s="216"/>
      <c r="VHA788" s="216"/>
      <c r="VHB788" s="216"/>
      <c r="VHC788" s="216"/>
      <c r="VHD788" s="216"/>
      <c r="VHE788" s="216"/>
      <c r="VHF788" s="216"/>
      <c r="VHG788" s="216"/>
      <c r="VHH788" s="216"/>
      <c r="VHI788" s="216"/>
      <c r="VHJ788" s="216"/>
      <c r="VHK788" s="216"/>
      <c r="VHL788" s="216"/>
      <c r="VHM788" s="216"/>
      <c r="VHN788" s="216"/>
      <c r="VHO788" s="216"/>
      <c r="VHP788" s="216"/>
      <c r="VHQ788" s="216"/>
      <c r="VHR788" s="216"/>
      <c r="VHS788" s="216"/>
      <c r="VHT788" s="216"/>
      <c r="VHU788" s="216"/>
      <c r="VHV788" s="216"/>
      <c r="VHW788" s="216"/>
      <c r="VHX788" s="216"/>
      <c r="VHY788" s="216"/>
      <c r="VHZ788" s="216"/>
      <c r="VIA788" s="216"/>
      <c r="VIB788" s="216"/>
      <c r="VIC788" s="216"/>
      <c r="VID788" s="216"/>
      <c r="VIE788" s="216"/>
      <c r="VIF788" s="216"/>
      <c r="VIG788" s="216"/>
      <c r="VIH788" s="216"/>
      <c r="VII788" s="216"/>
      <c r="VIJ788" s="216"/>
      <c r="VIK788" s="216"/>
      <c r="VIL788" s="216"/>
      <c r="VIM788" s="216"/>
      <c r="VIN788" s="216"/>
      <c r="VIO788" s="216"/>
      <c r="VIP788" s="216"/>
      <c r="VIQ788" s="216"/>
      <c r="VIR788" s="216"/>
      <c r="VIS788" s="216"/>
      <c r="VIT788" s="216"/>
      <c r="VIU788" s="216"/>
      <c r="VIV788" s="216"/>
      <c r="VIW788" s="216"/>
      <c r="VIX788" s="216"/>
      <c r="VIY788" s="216"/>
      <c r="VIZ788" s="216"/>
      <c r="VJA788" s="216"/>
      <c r="VJB788" s="216"/>
      <c r="VJC788" s="216"/>
      <c r="VJD788" s="216"/>
      <c r="VJE788" s="216"/>
      <c r="VJF788" s="216"/>
      <c r="VJG788" s="216"/>
      <c r="VJH788" s="216"/>
      <c r="VJI788" s="216"/>
      <c r="VJJ788" s="216"/>
      <c r="VJK788" s="216"/>
      <c r="VJL788" s="216"/>
      <c r="VJM788" s="216"/>
      <c r="VJN788" s="216"/>
      <c r="VJO788" s="216"/>
      <c r="VJP788" s="216"/>
      <c r="VJQ788" s="216"/>
      <c r="VJR788" s="216"/>
      <c r="VJS788" s="216"/>
      <c r="VJT788" s="216"/>
      <c r="VJU788" s="216"/>
      <c r="VJV788" s="216"/>
      <c r="VJW788" s="216"/>
      <c r="VJX788" s="216"/>
      <c r="VJY788" s="216"/>
      <c r="VJZ788" s="216"/>
      <c r="VKA788" s="216"/>
      <c r="VKB788" s="216"/>
      <c r="VKC788" s="216"/>
      <c r="VKD788" s="216"/>
      <c r="VKE788" s="216"/>
      <c r="VKF788" s="216"/>
      <c r="VKG788" s="216"/>
      <c r="VKH788" s="216"/>
      <c r="VKI788" s="216"/>
      <c r="VKJ788" s="216"/>
      <c r="VKK788" s="216"/>
      <c r="VKL788" s="216"/>
      <c r="VKM788" s="216"/>
      <c r="VKN788" s="216"/>
      <c r="VKO788" s="216"/>
      <c r="VKP788" s="216"/>
      <c r="VKQ788" s="216"/>
      <c r="VKR788" s="216"/>
      <c r="VKS788" s="216"/>
      <c r="VKT788" s="216"/>
      <c r="VKU788" s="216"/>
      <c r="VKV788" s="216"/>
      <c r="VKW788" s="216"/>
      <c r="VKX788" s="216"/>
      <c r="VKY788" s="216"/>
      <c r="VKZ788" s="216"/>
      <c r="VLA788" s="216"/>
      <c r="VLB788" s="216"/>
      <c r="VLC788" s="216"/>
      <c r="VLD788" s="216"/>
      <c r="VLE788" s="216"/>
      <c r="VLF788" s="216"/>
      <c r="VLG788" s="216"/>
      <c r="VLH788" s="216"/>
      <c r="VLI788" s="216"/>
      <c r="VLJ788" s="216"/>
      <c r="VLK788" s="216"/>
      <c r="VLL788" s="216"/>
      <c r="VLM788" s="216"/>
      <c r="VLN788" s="216"/>
      <c r="VLO788" s="216"/>
      <c r="VLP788" s="216"/>
      <c r="VLQ788" s="216"/>
      <c r="VLR788" s="216"/>
      <c r="VLS788" s="216"/>
      <c r="VLT788" s="216"/>
      <c r="VLU788" s="216"/>
      <c r="VLV788" s="216"/>
      <c r="VLW788" s="216"/>
      <c r="VLX788" s="216"/>
      <c r="VLY788" s="216"/>
      <c r="VLZ788" s="216"/>
      <c r="VMA788" s="216"/>
      <c r="VMB788" s="216"/>
      <c r="VMC788" s="216"/>
      <c r="VMD788" s="216"/>
      <c r="VME788" s="216"/>
      <c r="VMF788" s="216"/>
      <c r="VMG788" s="216"/>
      <c r="VMH788" s="216"/>
      <c r="VMI788" s="216"/>
      <c r="VMJ788" s="216"/>
      <c r="VMK788" s="216"/>
      <c r="VML788" s="216"/>
      <c r="VMM788" s="216"/>
      <c r="VMN788" s="216"/>
      <c r="VMO788" s="216"/>
      <c r="VMP788" s="216"/>
      <c r="VMQ788" s="216"/>
      <c r="VMR788" s="216"/>
      <c r="VMS788" s="216"/>
      <c r="VMT788" s="216"/>
      <c r="VMU788" s="216"/>
      <c r="VMV788" s="216"/>
      <c r="VMW788" s="216"/>
      <c r="VMX788" s="216"/>
      <c r="VMY788" s="216"/>
      <c r="VMZ788" s="216"/>
      <c r="VNA788" s="216"/>
      <c r="VNB788" s="216"/>
      <c r="VNC788" s="216"/>
      <c r="VND788" s="216"/>
      <c r="VNE788" s="216"/>
      <c r="VNF788" s="216"/>
      <c r="VNG788" s="216"/>
      <c r="VNH788" s="216"/>
      <c r="VNI788" s="216"/>
      <c r="VNJ788" s="216"/>
      <c r="VNK788" s="216"/>
      <c r="VNL788" s="216"/>
      <c r="VNM788" s="216"/>
      <c r="VNN788" s="216"/>
      <c r="VNO788" s="216"/>
      <c r="VNP788" s="216"/>
      <c r="VNQ788" s="216"/>
      <c r="VNR788" s="216"/>
      <c r="VNS788" s="216"/>
      <c r="VNT788" s="216"/>
      <c r="VNU788" s="216"/>
      <c r="VNV788" s="216"/>
      <c r="VNW788" s="216"/>
      <c r="VNX788" s="216"/>
      <c r="VNY788" s="216"/>
      <c r="VNZ788" s="216"/>
      <c r="VOA788" s="216"/>
      <c r="VOB788" s="216"/>
      <c r="VOC788" s="216"/>
      <c r="VOD788" s="216"/>
      <c r="VOE788" s="216"/>
      <c r="VOF788" s="216"/>
      <c r="VOG788" s="216"/>
      <c r="VOH788" s="216"/>
      <c r="VOI788" s="216"/>
      <c r="VOJ788" s="216"/>
      <c r="VOK788" s="216"/>
      <c r="VOL788" s="216"/>
      <c r="VOM788" s="216"/>
      <c r="VON788" s="216"/>
      <c r="VOO788" s="216"/>
      <c r="VOP788" s="216"/>
      <c r="VOQ788" s="216"/>
      <c r="VOR788" s="216"/>
      <c r="VOS788" s="216"/>
      <c r="VOT788" s="216"/>
      <c r="VOU788" s="216"/>
      <c r="VOV788" s="216"/>
      <c r="VOW788" s="216"/>
      <c r="VOX788" s="216"/>
      <c r="VOY788" s="216"/>
      <c r="VOZ788" s="216"/>
      <c r="VPA788" s="216"/>
      <c r="VPB788" s="216"/>
      <c r="VPC788" s="216"/>
      <c r="VPD788" s="216"/>
      <c r="VPE788" s="216"/>
      <c r="VPF788" s="216"/>
      <c r="VPG788" s="216"/>
      <c r="VPH788" s="216"/>
      <c r="VPI788" s="216"/>
      <c r="VPJ788" s="216"/>
      <c r="VPK788" s="216"/>
      <c r="VPL788" s="216"/>
      <c r="VPM788" s="216"/>
      <c r="VPN788" s="216"/>
      <c r="VPO788" s="216"/>
      <c r="VPP788" s="216"/>
      <c r="VPQ788" s="216"/>
      <c r="VPR788" s="216"/>
      <c r="VPS788" s="216"/>
      <c r="VPT788" s="216"/>
      <c r="VPU788" s="216"/>
      <c r="VPV788" s="216"/>
      <c r="VPW788" s="216"/>
      <c r="VPX788" s="216"/>
      <c r="VPY788" s="216"/>
      <c r="VPZ788" s="216"/>
      <c r="VQA788" s="216"/>
      <c r="VQB788" s="216"/>
      <c r="VQC788" s="216"/>
      <c r="VQD788" s="216"/>
      <c r="VQE788" s="216"/>
      <c r="VQF788" s="216"/>
      <c r="VQG788" s="216"/>
      <c r="VQH788" s="216"/>
      <c r="VQI788" s="216"/>
      <c r="VQJ788" s="216"/>
      <c r="VQK788" s="216"/>
      <c r="VQL788" s="216"/>
      <c r="VQM788" s="216"/>
      <c r="VQN788" s="216"/>
      <c r="VQO788" s="216"/>
      <c r="VQP788" s="216"/>
      <c r="VQQ788" s="216"/>
      <c r="VQR788" s="216"/>
      <c r="VQS788" s="216"/>
      <c r="VQT788" s="216"/>
      <c r="VQU788" s="216"/>
      <c r="VQV788" s="216"/>
      <c r="VQW788" s="216"/>
      <c r="VQX788" s="216"/>
      <c r="VQY788" s="216"/>
      <c r="VQZ788" s="216"/>
      <c r="VRA788" s="216"/>
      <c r="VRB788" s="216"/>
      <c r="VRC788" s="216"/>
      <c r="VRD788" s="216"/>
      <c r="VRE788" s="216"/>
      <c r="VRF788" s="216"/>
      <c r="VRG788" s="216"/>
      <c r="VRH788" s="216"/>
      <c r="VRI788" s="216"/>
      <c r="VRJ788" s="216"/>
      <c r="VRK788" s="216"/>
      <c r="VRL788" s="216"/>
      <c r="VRM788" s="216"/>
      <c r="VRN788" s="216"/>
      <c r="VRO788" s="216"/>
      <c r="VRP788" s="216"/>
      <c r="VRQ788" s="216"/>
      <c r="VRR788" s="216"/>
      <c r="VRS788" s="216"/>
      <c r="VRT788" s="216"/>
      <c r="VRU788" s="216"/>
      <c r="VRV788" s="216"/>
      <c r="VRW788" s="216"/>
      <c r="VRX788" s="216"/>
      <c r="VRY788" s="216"/>
      <c r="VRZ788" s="216"/>
      <c r="VSA788" s="216"/>
      <c r="VSB788" s="216"/>
      <c r="VSC788" s="216"/>
      <c r="VSD788" s="216"/>
      <c r="VSE788" s="216"/>
      <c r="VSF788" s="216"/>
      <c r="VSG788" s="216"/>
      <c r="VSH788" s="216"/>
      <c r="VSI788" s="216"/>
      <c r="VSJ788" s="216"/>
      <c r="VSK788" s="216"/>
      <c r="VSL788" s="216"/>
      <c r="VSM788" s="216"/>
      <c r="VSN788" s="216"/>
      <c r="VSO788" s="216"/>
      <c r="VSP788" s="216"/>
      <c r="VSQ788" s="216"/>
      <c r="VSR788" s="216"/>
      <c r="VSS788" s="216"/>
      <c r="VST788" s="216"/>
      <c r="VSU788" s="216"/>
      <c r="VSV788" s="216"/>
      <c r="VSW788" s="216"/>
      <c r="VSX788" s="216"/>
      <c r="VSY788" s="216"/>
      <c r="VSZ788" s="216"/>
      <c r="VTA788" s="216"/>
      <c r="VTB788" s="216"/>
      <c r="VTC788" s="216"/>
      <c r="VTD788" s="216"/>
      <c r="VTE788" s="216"/>
      <c r="VTF788" s="216"/>
      <c r="VTG788" s="216"/>
      <c r="VTH788" s="216"/>
      <c r="VTI788" s="216"/>
      <c r="VTJ788" s="216"/>
      <c r="VTK788" s="216"/>
      <c r="VTL788" s="216"/>
      <c r="VTM788" s="216"/>
      <c r="VTN788" s="216"/>
      <c r="VTO788" s="216"/>
      <c r="VTP788" s="216"/>
      <c r="VTQ788" s="216"/>
      <c r="VTR788" s="216"/>
      <c r="VTS788" s="216"/>
      <c r="VTT788" s="216"/>
      <c r="VTU788" s="216"/>
      <c r="VTV788" s="216"/>
      <c r="VTW788" s="216"/>
      <c r="VTX788" s="216"/>
      <c r="VTY788" s="216"/>
      <c r="VTZ788" s="216"/>
      <c r="VUA788" s="216"/>
      <c r="VUB788" s="216"/>
      <c r="VUC788" s="216"/>
      <c r="VUD788" s="216"/>
      <c r="VUE788" s="216"/>
      <c r="VUF788" s="216"/>
      <c r="VUG788" s="216"/>
      <c r="VUH788" s="216"/>
      <c r="VUI788" s="216"/>
      <c r="VUJ788" s="216"/>
      <c r="VUK788" s="216"/>
      <c r="VUL788" s="216"/>
      <c r="VUM788" s="216"/>
      <c r="VUN788" s="216"/>
      <c r="VUO788" s="216"/>
      <c r="VUP788" s="216"/>
      <c r="VUQ788" s="216"/>
      <c r="VUR788" s="216"/>
      <c r="VUS788" s="216"/>
      <c r="VUT788" s="216"/>
      <c r="VUU788" s="216"/>
      <c r="VUV788" s="216"/>
      <c r="VUW788" s="216"/>
      <c r="VUX788" s="216"/>
      <c r="VUY788" s="216"/>
      <c r="VUZ788" s="216"/>
      <c r="VVA788" s="216"/>
      <c r="VVB788" s="216"/>
      <c r="VVC788" s="216"/>
      <c r="VVD788" s="216"/>
      <c r="VVE788" s="216"/>
      <c r="VVF788" s="216"/>
      <c r="VVG788" s="216"/>
      <c r="VVH788" s="216"/>
      <c r="VVI788" s="216"/>
      <c r="VVJ788" s="216"/>
      <c r="VVK788" s="216"/>
      <c r="VVL788" s="216"/>
      <c r="VVM788" s="216"/>
      <c r="VVN788" s="216"/>
      <c r="VVO788" s="216"/>
      <c r="VVP788" s="216"/>
      <c r="VVQ788" s="216"/>
      <c r="VVR788" s="216"/>
      <c r="VVS788" s="216"/>
      <c r="VVT788" s="216"/>
      <c r="VVU788" s="216"/>
      <c r="VVV788" s="216"/>
      <c r="VVW788" s="216"/>
      <c r="VVX788" s="216"/>
      <c r="VVY788" s="216"/>
      <c r="VVZ788" s="216"/>
      <c r="VWA788" s="216"/>
      <c r="VWB788" s="216"/>
      <c r="VWC788" s="216"/>
      <c r="VWD788" s="216"/>
      <c r="VWE788" s="216"/>
      <c r="VWF788" s="216"/>
      <c r="VWG788" s="216"/>
      <c r="VWH788" s="216"/>
      <c r="VWI788" s="216"/>
      <c r="VWJ788" s="216"/>
      <c r="VWK788" s="216"/>
      <c r="VWL788" s="216"/>
      <c r="VWM788" s="216"/>
      <c r="VWN788" s="216"/>
      <c r="VWO788" s="216"/>
      <c r="VWP788" s="216"/>
      <c r="VWQ788" s="216"/>
      <c r="VWR788" s="216"/>
      <c r="VWS788" s="216"/>
      <c r="VWT788" s="216"/>
      <c r="VWU788" s="216"/>
      <c r="VWV788" s="216"/>
      <c r="VWW788" s="216"/>
      <c r="VWX788" s="216"/>
      <c r="VWY788" s="216"/>
      <c r="VWZ788" s="216"/>
      <c r="VXA788" s="216"/>
      <c r="VXB788" s="216"/>
      <c r="VXC788" s="216"/>
      <c r="VXD788" s="216"/>
      <c r="VXE788" s="216"/>
      <c r="VXF788" s="216"/>
      <c r="VXG788" s="216"/>
      <c r="VXH788" s="216"/>
      <c r="VXI788" s="216"/>
      <c r="VXJ788" s="216"/>
      <c r="VXK788" s="216"/>
      <c r="VXL788" s="216"/>
      <c r="VXM788" s="216"/>
      <c r="VXN788" s="216"/>
      <c r="VXO788" s="216"/>
      <c r="VXP788" s="216"/>
      <c r="VXQ788" s="216"/>
      <c r="VXR788" s="216"/>
      <c r="VXS788" s="216"/>
      <c r="VXT788" s="216"/>
      <c r="VXU788" s="216"/>
      <c r="VXV788" s="216"/>
      <c r="VXW788" s="216"/>
      <c r="VXX788" s="216"/>
      <c r="VXY788" s="216"/>
      <c r="VXZ788" s="216"/>
      <c r="VYA788" s="216"/>
      <c r="VYB788" s="216"/>
      <c r="VYC788" s="216"/>
      <c r="VYD788" s="216"/>
      <c r="VYE788" s="216"/>
      <c r="VYF788" s="216"/>
      <c r="VYG788" s="216"/>
      <c r="VYH788" s="216"/>
      <c r="VYI788" s="216"/>
      <c r="VYJ788" s="216"/>
      <c r="VYK788" s="216"/>
      <c r="VYL788" s="216"/>
      <c r="VYM788" s="216"/>
      <c r="VYN788" s="216"/>
      <c r="VYO788" s="216"/>
      <c r="VYP788" s="216"/>
      <c r="VYQ788" s="216"/>
      <c r="VYR788" s="216"/>
      <c r="VYS788" s="216"/>
      <c r="VYT788" s="216"/>
      <c r="VYU788" s="216"/>
      <c r="VYV788" s="216"/>
      <c r="VYW788" s="216"/>
      <c r="VYX788" s="216"/>
      <c r="VYY788" s="216"/>
      <c r="VYZ788" s="216"/>
      <c r="VZA788" s="216"/>
      <c r="VZB788" s="216"/>
      <c r="VZC788" s="216"/>
      <c r="VZD788" s="216"/>
      <c r="VZE788" s="216"/>
      <c r="VZF788" s="216"/>
      <c r="VZG788" s="216"/>
      <c r="VZH788" s="216"/>
      <c r="VZI788" s="216"/>
      <c r="VZJ788" s="216"/>
      <c r="VZK788" s="216"/>
      <c r="VZL788" s="216"/>
      <c r="VZM788" s="216"/>
      <c r="VZN788" s="216"/>
      <c r="VZO788" s="216"/>
      <c r="VZP788" s="216"/>
      <c r="VZQ788" s="216"/>
      <c r="VZR788" s="216"/>
      <c r="VZS788" s="216"/>
      <c r="VZT788" s="216"/>
      <c r="VZU788" s="216"/>
      <c r="VZV788" s="216"/>
      <c r="VZW788" s="216"/>
      <c r="VZX788" s="216"/>
      <c r="VZY788" s="216"/>
      <c r="VZZ788" s="216"/>
      <c r="WAA788" s="216"/>
      <c r="WAB788" s="216"/>
      <c r="WAC788" s="216"/>
      <c r="WAD788" s="216"/>
      <c r="WAE788" s="216"/>
      <c r="WAF788" s="216"/>
      <c r="WAG788" s="216"/>
      <c r="WAH788" s="216"/>
      <c r="WAI788" s="216"/>
      <c r="WAJ788" s="216"/>
      <c r="WAK788" s="216"/>
      <c r="WAL788" s="216"/>
      <c r="WAM788" s="216"/>
      <c r="WAN788" s="216"/>
      <c r="WAO788" s="216"/>
      <c r="WAP788" s="216"/>
      <c r="WAQ788" s="216"/>
      <c r="WAR788" s="216"/>
      <c r="WAS788" s="216"/>
      <c r="WAT788" s="216"/>
      <c r="WAU788" s="216"/>
      <c r="WAV788" s="216"/>
      <c r="WAW788" s="216"/>
      <c r="WAX788" s="216"/>
      <c r="WAY788" s="216"/>
      <c r="WAZ788" s="216"/>
      <c r="WBA788" s="216"/>
      <c r="WBB788" s="216"/>
      <c r="WBC788" s="216"/>
      <c r="WBD788" s="216"/>
      <c r="WBE788" s="216"/>
      <c r="WBF788" s="216"/>
      <c r="WBG788" s="216"/>
      <c r="WBH788" s="216"/>
      <c r="WBI788" s="216"/>
      <c r="WBJ788" s="216"/>
      <c r="WBK788" s="216"/>
      <c r="WBL788" s="216"/>
      <c r="WBM788" s="216"/>
      <c r="WBN788" s="216"/>
      <c r="WBO788" s="216"/>
      <c r="WBP788" s="216"/>
      <c r="WBQ788" s="216"/>
      <c r="WBR788" s="216"/>
      <c r="WBS788" s="216"/>
      <c r="WBT788" s="216"/>
      <c r="WBU788" s="216"/>
      <c r="WBV788" s="216"/>
      <c r="WBW788" s="216"/>
      <c r="WBX788" s="216"/>
      <c r="WBY788" s="216"/>
      <c r="WBZ788" s="216"/>
      <c r="WCA788" s="216"/>
      <c r="WCB788" s="216"/>
      <c r="WCC788" s="216"/>
      <c r="WCD788" s="216"/>
      <c r="WCE788" s="216"/>
      <c r="WCF788" s="216"/>
      <c r="WCG788" s="216"/>
      <c r="WCH788" s="216"/>
      <c r="WCI788" s="216"/>
      <c r="WCJ788" s="216"/>
      <c r="WCK788" s="216"/>
      <c r="WCL788" s="216"/>
      <c r="WCM788" s="216"/>
      <c r="WCN788" s="216"/>
      <c r="WCO788" s="216"/>
      <c r="WCP788" s="216"/>
      <c r="WCQ788" s="216"/>
      <c r="WCR788" s="216"/>
      <c r="WCS788" s="216"/>
      <c r="WCT788" s="216"/>
      <c r="WCU788" s="216"/>
      <c r="WCV788" s="216"/>
      <c r="WCW788" s="216"/>
      <c r="WCX788" s="216"/>
      <c r="WCY788" s="216"/>
      <c r="WCZ788" s="216"/>
      <c r="WDA788" s="216"/>
      <c r="WDB788" s="216"/>
      <c r="WDC788" s="216"/>
      <c r="WDD788" s="216"/>
      <c r="WDE788" s="216"/>
      <c r="WDF788" s="216"/>
      <c r="WDG788" s="216"/>
      <c r="WDH788" s="216"/>
      <c r="WDI788" s="216"/>
      <c r="WDJ788" s="216"/>
      <c r="WDK788" s="216"/>
      <c r="WDL788" s="216"/>
      <c r="WDM788" s="216"/>
      <c r="WDN788" s="216"/>
      <c r="WDO788" s="216"/>
      <c r="WDP788" s="216"/>
      <c r="WDQ788" s="216"/>
      <c r="WDR788" s="216"/>
      <c r="WDS788" s="216"/>
      <c r="WDT788" s="216"/>
      <c r="WDU788" s="216"/>
      <c r="WDV788" s="216"/>
      <c r="WDW788" s="216"/>
      <c r="WDX788" s="216"/>
      <c r="WDY788" s="216"/>
      <c r="WDZ788" s="216"/>
      <c r="WEA788" s="216"/>
      <c r="WEB788" s="216"/>
      <c r="WEC788" s="216"/>
      <c r="WED788" s="216"/>
      <c r="WEE788" s="216"/>
      <c r="WEF788" s="216"/>
      <c r="WEG788" s="216"/>
      <c r="WEH788" s="216"/>
      <c r="WEI788" s="216"/>
      <c r="WEJ788" s="216"/>
      <c r="WEK788" s="216"/>
      <c r="WEL788" s="216"/>
      <c r="WEM788" s="216"/>
      <c r="WEN788" s="216"/>
      <c r="WEO788" s="216"/>
      <c r="WEP788" s="216"/>
      <c r="WEQ788" s="216"/>
      <c r="WER788" s="216"/>
      <c r="WES788" s="216"/>
      <c r="WET788" s="216"/>
      <c r="WEU788" s="216"/>
      <c r="WEV788" s="216"/>
      <c r="WEW788" s="216"/>
      <c r="WEX788" s="216"/>
      <c r="WEY788" s="216"/>
      <c r="WEZ788" s="216"/>
      <c r="WFA788" s="216"/>
      <c r="WFB788" s="216"/>
      <c r="WFC788" s="216"/>
      <c r="WFD788" s="216"/>
      <c r="WFE788" s="216"/>
      <c r="WFF788" s="216"/>
      <c r="WFG788" s="216"/>
      <c r="WFH788" s="216"/>
      <c r="WFI788" s="216"/>
      <c r="WFJ788" s="216"/>
      <c r="WFK788" s="216"/>
      <c r="WFL788" s="216"/>
      <c r="WFM788" s="216"/>
      <c r="WFN788" s="216"/>
      <c r="WFO788" s="216"/>
      <c r="WFP788" s="216"/>
      <c r="WFQ788" s="216"/>
      <c r="WFR788" s="216"/>
      <c r="WFS788" s="216"/>
      <c r="WFT788" s="216"/>
      <c r="WFU788" s="216"/>
      <c r="WFV788" s="216"/>
      <c r="WFW788" s="216"/>
      <c r="WFX788" s="216"/>
      <c r="WFY788" s="216"/>
      <c r="WFZ788" s="216"/>
      <c r="WGA788" s="216"/>
      <c r="WGB788" s="216"/>
      <c r="WGC788" s="216"/>
      <c r="WGD788" s="216"/>
      <c r="WGE788" s="216"/>
      <c r="WGF788" s="216"/>
      <c r="WGG788" s="216"/>
      <c r="WGH788" s="216"/>
      <c r="WGI788" s="216"/>
      <c r="WGJ788" s="216"/>
      <c r="WGK788" s="216"/>
      <c r="WGL788" s="216"/>
      <c r="WGM788" s="216"/>
      <c r="WGN788" s="216"/>
      <c r="WGO788" s="216"/>
      <c r="WGP788" s="216"/>
      <c r="WGQ788" s="216"/>
      <c r="WGR788" s="216"/>
      <c r="WGS788" s="216"/>
      <c r="WGT788" s="216"/>
      <c r="WGU788" s="216"/>
      <c r="WGV788" s="216"/>
      <c r="WGW788" s="216"/>
      <c r="WGX788" s="216"/>
      <c r="WGY788" s="216"/>
      <c r="WGZ788" s="216"/>
      <c r="WHA788" s="216"/>
      <c r="WHB788" s="216"/>
      <c r="WHC788" s="216"/>
      <c r="WHD788" s="216"/>
      <c r="WHE788" s="216"/>
      <c r="WHF788" s="216"/>
      <c r="WHG788" s="216"/>
      <c r="WHH788" s="216"/>
      <c r="WHI788" s="216"/>
      <c r="WHJ788" s="216"/>
      <c r="WHK788" s="216"/>
      <c r="WHL788" s="216"/>
      <c r="WHM788" s="216"/>
      <c r="WHN788" s="216"/>
      <c r="WHO788" s="216"/>
      <c r="WHP788" s="216"/>
      <c r="WHQ788" s="216"/>
      <c r="WHR788" s="216"/>
      <c r="WHS788" s="216"/>
      <c r="WHT788" s="216"/>
      <c r="WHU788" s="216"/>
      <c r="WHV788" s="216"/>
      <c r="WHW788" s="216"/>
      <c r="WHX788" s="216"/>
      <c r="WHY788" s="216"/>
      <c r="WHZ788" s="216"/>
      <c r="WIA788" s="216"/>
      <c r="WIB788" s="216"/>
      <c r="WIC788" s="216"/>
      <c r="WID788" s="216"/>
      <c r="WIE788" s="216"/>
      <c r="WIF788" s="216"/>
      <c r="WIG788" s="216"/>
      <c r="WIH788" s="216"/>
      <c r="WII788" s="216"/>
      <c r="WIJ788" s="216"/>
      <c r="WIK788" s="216"/>
      <c r="WIL788" s="216"/>
      <c r="WIM788" s="216"/>
      <c r="WIN788" s="216"/>
      <c r="WIO788" s="216"/>
      <c r="WIP788" s="216"/>
      <c r="WIQ788" s="216"/>
      <c r="WIR788" s="216"/>
      <c r="WIS788" s="216"/>
      <c r="WIT788" s="216"/>
      <c r="WIU788" s="216"/>
      <c r="WIV788" s="216"/>
      <c r="WIW788" s="216"/>
      <c r="WIX788" s="216"/>
      <c r="WIY788" s="216"/>
      <c r="WIZ788" s="216"/>
      <c r="WJA788" s="216"/>
      <c r="WJB788" s="216"/>
      <c r="WJC788" s="216"/>
      <c r="WJD788" s="216"/>
      <c r="WJE788" s="216"/>
      <c r="WJF788" s="216"/>
      <c r="WJG788" s="216"/>
      <c r="WJH788" s="216"/>
      <c r="WJI788" s="216"/>
      <c r="WJJ788" s="216"/>
      <c r="WJK788" s="216"/>
      <c r="WJL788" s="216"/>
      <c r="WJM788" s="216"/>
      <c r="WJN788" s="216"/>
      <c r="WJO788" s="216"/>
      <c r="WJP788" s="216"/>
      <c r="WJQ788" s="216"/>
      <c r="WJR788" s="216"/>
      <c r="WJS788" s="216"/>
      <c r="WJT788" s="216"/>
      <c r="WJU788" s="216"/>
      <c r="WJV788" s="216"/>
      <c r="WJW788" s="216"/>
      <c r="WJX788" s="216"/>
      <c r="WJY788" s="216"/>
      <c r="WJZ788" s="216"/>
      <c r="WKA788" s="216"/>
      <c r="WKB788" s="216"/>
      <c r="WKC788" s="216"/>
      <c r="WKD788" s="216"/>
      <c r="WKE788" s="216"/>
      <c r="WKF788" s="216"/>
      <c r="WKG788" s="216"/>
      <c r="WKH788" s="216"/>
      <c r="WKI788" s="216"/>
      <c r="WKJ788" s="216"/>
      <c r="WKK788" s="216"/>
      <c r="WKL788" s="216"/>
      <c r="WKM788" s="216"/>
      <c r="WKN788" s="216"/>
      <c r="WKO788" s="216"/>
      <c r="WKP788" s="216"/>
      <c r="WKQ788" s="216"/>
      <c r="WKR788" s="216"/>
      <c r="WKS788" s="216"/>
      <c r="WKT788" s="216"/>
      <c r="WKU788" s="216"/>
      <c r="WKV788" s="216"/>
      <c r="WKW788" s="216"/>
      <c r="WKX788" s="216"/>
      <c r="WKY788" s="216"/>
      <c r="WKZ788" s="216"/>
      <c r="WLA788" s="216"/>
      <c r="WLB788" s="216"/>
      <c r="WLC788" s="216"/>
      <c r="WLD788" s="216"/>
      <c r="WLE788" s="216"/>
      <c r="WLF788" s="216"/>
      <c r="WLG788" s="216"/>
      <c r="WLH788" s="216"/>
      <c r="WLI788" s="216"/>
      <c r="WLJ788" s="216"/>
      <c r="WLK788" s="216"/>
      <c r="WLL788" s="216"/>
      <c r="WLM788" s="216"/>
      <c r="WLN788" s="216"/>
      <c r="WLO788" s="216"/>
      <c r="WLP788" s="216"/>
      <c r="WLQ788" s="216"/>
      <c r="WLR788" s="216"/>
      <c r="WLS788" s="216"/>
      <c r="WLT788" s="216"/>
      <c r="WLU788" s="216"/>
      <c r="WLV788" s="216"/>
      <c r="WLW788" s="216"/>
      <c r="WLX788" s="216"/>
      <c r="WLY788" s="216"/>
      <c r="WLZ788" s="216"/>
      <c r="WMA788" s="216"/>
      <c r="WMB788" s="216"/>
      <c r="WMC788" s="216"/>
      <c r="WMD788" s="216"/>
      <c r="WME788" s="216"/>
      <c r="WMF788" s="216"/>
      <c r="WMG788" s="216"/>
      <c r="WMH788" s="216"/>
      <c r="WMI788" s="216"/>
      <c r="WMJ788" s="216"/>
      <c r="WMK788" s="216"/>
      <c r="WML788" s="216"/>
      <c r="WMM788" s="216"/>
      <c r="WMN788" s="216"/>
      <c r="WMO788" s="216"/>
      <c r="WMP788" s="216"/>
      <c r="WMQ788" s="216"/>
      <c r="WMR788" s="216"/>
      <c r="WMS788" s="216"/>
      <c r="WMT788" s="216"/>
      <c r="WMU788" s="216"/>
      <c r="WMV788" s="216"/>
      <c r="WMW788" s="216"/>
      <c r="WMX788" s="216"/>
      <c r="WMY788" s="216"/>
      <c r="WMZ788" s="216"/>
      <c r="WNA788" s="216"/>
      <c r="WNB788" s="216"/>
      <c r="WNC788" s="216"/>
      <c r="WND788" s="216"/>
      <c r="WNE788" s="216"/>
      <c r="WNF788" s="216"/>
      <c r="WNG788" s="216"/>
      <c r="WNH788" s="216"/>
      <c r="WNI788" s="216"/>
      <c r="WNJ788" s="216"/>
      <c r="WNK788" s="216"/>
      <c r="WNL788" s="216"/>
      <c r="WNM788" s="216"/>
      <c r="WNN788" s="216"/>
      <c r="WNO788" s="216"/>
      <c r="WNP788" s="216"/>
      <c r="WNQ788" s="216"/>
      <c r="WNR788" s="216"/>
      <c r="WNS788" s="216"/>
      <c r="WNT788" s="216"/>
      <c r="WNU788" s="216"/>
      <c r="WNV788" s="216"/>
      <c r="WNW788" s="216"/>
      <c r="WNX788" s="216"/>
      <c r="WNY788" s="216"/>
      <c r="WNZ788" s="216"/>
      <c r="WOA788" s="216"/>
      <c r="WOB788" s="216"/>
      <c r="WOC788" s="216"/>
      <c r="WOD788" s="216"/>
      <c r="WOE788" s="216"/>
      <c r="WOF788" s="216"/>
      <c r="WOG788" s="216"/>
      <c r="WOH788" s="216"/>
      <c r="WOI788" s="216"/>
      <c r="WOJ788" s="216"/>
      <c r="WOK788" s="216"/>
      <c r="WOL788" s="216"/>
      <c r="WOM788" s="216"/>
      <c r="WON788" s="216"/>
      <c r="WOO788" s="216"/>
      <c r="WOP788" s="216"/>
      <c r="WOQ788" s="216"/>
      <c r="WOR788" s="216"/>
      <c r="WOS788" s="216"/>
      <c r="WOT788" s="216"/>
      <c r="WOU788" s="216"/>
      <c r="WOV788" s="216"/>
      <c r="WOW788" s="216"/>
      <c r="WOX788" s="216"/>
      <c r="WOY788" s="216"/>
      <c r="WOZ788" s="216"/>
      <c r="WPA788" s="216"/>
      <c r="WPB788" s="216"/>
      <c r="WPC788" s="216"/>
      <c r="WPD788" s="216"/>
      <c r="WPE788" s="216"/>
      <c r="WPF788" s="216"/>
      <c r="WPG788" s="216"/>
      <c r="WPH788" s="216"/>
      <c r="WPI788" s="216"/>
      <c r="WPJ788" s="216"/>
      <c r="WPK788" s="216"/>
      <c r="WPL788" s="216"/>
      <c r="WPM788" s="216"/>
      <c r="WPN788" s="216"/>
      <c r="WPO788" s="216"/>
      <c r="WPP788" s="216"/>
      <c r="WPQ788" s="216"/>
      <c r="WPR788" s="216"/>
      <c r="WPS788" s="216"/>
      <c r="WPT788" s="216"/>
      <c r="WPU788" s="216"/>
      <c r="WPV788" s="216"/>
      <c r="WPW788" s="216"/>
      <c r="WPX788" s="216"/>
      <c r="WPY788" s="216"/>
      <c r="WPZ788" s="216"/>
      <c r="WQA788" s="216"/>
      <c r="WQB788" s="216"/>
      <c r="WQC788" s="216"/>
      <c r="WQD788" s="216"/>
      <c r="WQE788" s="216"/>
      <c r="WQF788" s="216"/>
      <c r="WQG788" s="216"/>
      <c r="WQH788" s="216"/>
      <c r="WQI788" s="216"/>
      <c r="WQJ788" s="216"/>
      <c r="WQK788" s="216"/>
      <c r="WQL788" s="216"/>
      <c r="WQM788" s="216"/>
      <c r="WQN788" s="216"/>
      <c r="WQO788" s="216"/>
      <c r="WQP788" s="216"/>
      <c r="WQQ788" s="216"/>
      <c r="WQR788" s="216"/>
      <c r="WQS788" s="216"/>
      <c r="WQT788" s="216"/>
      <c r="WQU788" s="216"/>
      <c r="WQV788" s="216"/>
      <c r="WQW788" s="216"/>
      <c r="WQX788" s="216"/>
      <c r="WQY788" s="216"/>
      <c r="WQZ788" s="216"/>
      <c r="WRA788" s="216"/>
      <c r="WRB788" s="216"/>
      <c r="WRC788" s="216"/>
      <c r="WRD788" s="216"/>
      <c r="WRE788" s="216"/>
      <c r="WRF788" s="216"/>
      <c r="WRG788" s="216"/>
      <c r="WRH788" s="216"/>
      <c r="WRI788" s="216"/>
      <c r="WRJ788" s="216"/>
      <c r="WRK788" s="216"/>
      <c r="WRL788" s="216"/>
      <c r="WRM788" s="216"/>
      <c r="WRN788" s="216"/>
      <c r="WRO788" s="216"/>
      <c r="WRP788" s="216"/>
      <c r="WRQ788" s="216"/>
      <c r="WRR788" s="216"/>
      <c r="WRS788" s="216"/>
      <c r="WRT788" s="216"/>
      <c r="WRU788" s="216"/>
      <c r="WRV788" s="216"/>
      <c r="WRW788" s="216"/>
      <c r="WRX788" s="216"/>
      <c r="WRY788" s="216"/>
      <c r="WRZ788" s="216"/>
      <c r="WSA788" s="216"/>
      <c r="WSB788" s="216"/>
      <c r="WSC788" s="216"/>
      <c r="WSD788" s="216"/>
      <c r="WSE788" s="216"/>
      <c r="WSF788" s="216"/>
      <c r="WSG788" s="216"/>
      <c r="WSH788" s="216"/>
      <c r="WSI788" s="216"/>
      <c r="WSJ788" s="216"/>
      <c r="WSK788" s="216"/>
      <c r="WSL788" s="216"/>
      <c r="WSM788" s="216"/>
      <c r="WSN788" s="216"/>
      <c r="WSO788" s="216"/>
      <c r="WSP788" s="216"/>
      <c r="WSQ788" s="216"/>
      <c r="WSR788" s="216"/>
      <c r="WSS788" s="216"/>
      <c r="WST788" s="216"/>
      <c r="WSU788" s="216"/>
      <c r="WSV788" s="216"/>
      <c r="WSW788" s="216"/>
      <c r="WSX788" s="216"/>
      <c r="WSY788" s="216"/>
      <c r="WSZ788" s="216"/>
      <c r="WTA788" s="216"/>
      <c r="WTB788" s="216"/>
      <c r="WTC788" s="216"/>
      <c r="WTD788" s="216"/>
      <c r="WTE788" s="216"/>
      <c r="WTF788" s="216"/>
      <c r="WTG788" s="216"/>
      <c r="WTH788" s="216"/>
      <c r="WTI788" s="216"/>
      <c r="WTJ788" s="216"/>
      <c r="WTK788" s="216"/>
      <c r="WTL788" s="216"/>
      <c r="WTM788" s="216"/>
      <c r="WTN788" s="216"/>
      <c r="WTO788" s="216"/>
      <c r="WTP788" s="216"/>
      <c r="WTQ788" s="216"/>
      <c r="WTR788" s="216"/>
      <c r="WTS788" s="216"/>
      <c r="WTT788" s="216"/>
      <c r="WTU788" s="216"/>
      <c r="WTV788" s="216"/>
      <c r="WTW788" s="216"/>
      <c r="WTX788" s="216"/>
      <c r="WTY788" s="216"/>
      <c r="WTZ788" s="216"/>
      <c r="WUA788" s="216"/>
      <c r="WUB788" s="216"/>
      <c r="WUC788" s="216"/>
      <c r="WUD788" s="216"/>
      <c r="WUE788" s="216"/>
      <c r="WUF788" s="216"/>
      <c r="WUG788" s="216"/>
      <c r="WUH788" s="216"/>
      <c r="WUI788" s="216"/>
      <c r="WUJ788" s="216"/>
      <c r="WUK788" s="216"/>
      <c r="WUL788" s="216"/>
      <c r="WUM788" s="216"/>
      <c r="WUN788" s="216"/>
      <c r="WUO788" s="216"/>
      <c r="WUP788" s="216"/>
      <c r="WUQ788" s="216"/>
      <c r="WUR788" s="216"/>
      <c r="WUS788" s="216"/>
      <c r="WUT788" s="216"/>
      <c r="WUU788" s="216"/>
      <c r="WUV788" s="216"/>
      <c r="WUW788" s="216"/>
      <c r="WUX788" s="216"/>
      <c r="WUY788" s="216"/>
      <c r="WUZ788" s="216"/>
      <c r="WVA788" s="216"/>
      <c r="WVB788" s="216"/>
      <c r="WVC788" s="216"/>
      <c r="WVD788" s="216"/>
      <c r="WVE788" s="216"/>
      <c r="WVF788" s="216"/>
      <c r="WVG788" s="216"/>
      <c r="WVH788" s="216"/>
      <c r="WVI788" s="216"/>
      <c r="WVJ788" s="216"/>
      <c r="WVK788" s="216"/>
      <c r="WVL788" s="216"/>
      <c r="WVM788" s="216"/>
      <c r="WVN788" s="216"/>
      <c r="WVO788" s="216"/>
      <c r="WVP788" s="216"/>
      <c r="WVQ788" s="216"/>
      <c r="WVR788" s="216"/>
      <c r="WVS788" s="216"/>
      <c r="WVT788" s="216"/>
      <c r="WVU788" s="216"/>
      <c r="WVV788" s="216"/>
      <c r="WVW788" s="216"/>
      <c r="WVX788" s="216"/>
      <c r="WVY788" s="216"/>
      <c r="WVZ788" s="216"/>
      <c r="WWA788" s="216"/>
      <c r="WWB788" s="216"/>
      <c r="WWC788" s="216"/>
      <c r="WWD788" s="216"/>
      <c r="WWE788" s="216"/>
      <c r="WWF788" s="216"/>
      <c r="WWG788" s="216"/>
      <c r="WWH788" s="216"/>
      <c r="WWI788" s="216"/>
      <c r="WWJ788" s="216"/>
      <c r="WWK788" s="216"/>
      <c r="WWL788" s="216"/>
      <c r="WWM788" s="216"/>
      <c r="WWN788" s="216"/>
      <c r="WWO788" s="216"/>
      <c r="WWP788" s="216"/>
      <c r="WWQ788" s="216"/>
      <c r="WWR788" s="216"/>
      <c r="WWS788" s="216"/>
      <c r="WWT788" s="216"/>
      <c r="WWU788" s="216"/>
      <c r="WWV788" s="216"/>
      <c r="WWW788" s="216"/>
      <c r="WWX788" s="216"/>
      <c r="WWY788" s="216"/>
      <c r="WWZ788" s="216"/>
      <c r="WXA788" s="216"/>
      <c r="WXB788" s="216"/>
      <c r="WXC788" s="216"/>
      <c r="WXD788" s="216"/>
      <c r="WXE788" s="216"/>
      <c r="WXF788" s="216"/>
      <c r="WXG788" s="216"/>
      <c r="WXH788" s="216"/>
      <c r="WXI788" s="216"/>
      <c r="WXJ788" s="216"/>
      <c r="WXK788" s="216"/>
      <c r="WXL788" s="216"/>
      <c r="WXM788" s="216"/>
      <c r="WXN788" s="216"/>
      <c r="WXO788" s="216"/>
      <c r="WXP788" s="216"/>
      <c r="WXQ788" s="216"/>
      <c r="WXR788" s="216"/>
      <c r="WXS788" s="216"/>
      <c r="WXT788" s="216"/>
      <c r="WXU788" s="216"/>
      <c r="WXV788" s="216"/>
      <c r="WXW788" s="216"/>
      <c r="WXX788" s="216"/>
      <c r="WXY788" s="216"/>
      <c r="WXZ788" s="216"/>
      <c r="WYA788" s="216"/>
      <c r="WYB788" s="216"/>
      <c r="WYC788" s="216"/>
      <c r="WYD788" s="216"/>
      <c r="WYE788" s="216"/>
      <c r="WYF788" s="216"/>
      <c r="WYG788" s="216"/>
      <c r="WYH788" s="216"/>
      <c r="WYI788" s="216"/>
      <c r="WYJ788" s="216"/>
      <c r="WYK788" s="216"/>
      <c r="WYL788" s="216"/>
      <c r="WYM788" s="216"/>
      <c r="WYN788" s="216"/>
      <c r="WYO788" s="216"/>
      <c r="WYP788" s="216"/>
      <c r="WYQ788" s="216"/>
      <c r="WYR788" s="216"/>
      <c r="WYS788" s="216"/>
      <c r="WYT788" s="216"/>
      <c r="WYU788" s="216"/>
      <c r="WYV788" s="216"/>
      <c r="WYW788" s="216"/>
      <c r="WYX788" s="216"/>
      <c r="WYY788" s="216"/>
      <c r="WYZ788" s="216"/>
      <c r="WZA788" s="216"/>
      <c r="WZB788" s="216"/>
      <c r="WZC788" s="216"/>
      <c r="WZD788" s="216"/>
      <c r="WZE788" s="216"/>
      <c r="WZF788" s="216"/>
      <c r="WZG788" s="216"/>
      <c r="WZH788" s="216"/>
      <c r="WZI788" s="216"/>
      <c r="WZJ788" s="216"/>
      <c r="WZK788" s="216"/>
      <c r="WZL788" s="216"/>
      <c r="WZM788" s="216"/>
      <c r="WZN788" s="216"/>
      <c r="WZO788" s="216"/>
      <c r="WZP788" s="216"/>
      <c r="WZQ788" s="216"/>
      <c r="WZR788" s="216"/>
      <c r="WZS788" s="216"/>
      <c r="WZT788" s="216"/>
      <c r="WZU788" s="216"/>
      <c r="WZV788" s="216"/>
      <c r="WZW788" s="216"/>
      <c r="WZX788" s="216"/>
      <c r="WZY788" s="216"/>
      <c r="WZZ788" s="216"/>
      <c r="XAA788" s="216"/>
      <c r="XAB788" s="216"/>
      <c r="XAC788" s="216"/>
      <c r="XAD788" s="216"/>
      <c r="XAE788" s="216"/>
      <c r="XAF788" s="216"/>
      <c r="XAG788" s="216"/>
      <c r="XAH788" s="216"/>
      <c r="XAI788" s="216"/>
      <c r="XAJ788" s="216"/>
      <c r="XAK788" s="216"/>
      <c r="XAL788" s="216"/>
      <c r="XAM788" s="216"/>
      <c r="XAN788" s="216"/>
      <c r="XAO788" s="216"/>
      <c r="XAP788" s="216"/>
      <c r="XAQ788" s="216"/>
      <c r="XAR788" s="216"/>
      <c r="XAS788" s="216"/>
      <c r="XAT788" s="216"/>
      <c r="XAU788" s="216"/>
      <c r="XAV788" s="216"/>
      <c r="XAW788" s="216"/>
      <c r="XAX788" s="216"/>
      <c r="XAY788" s="216"/>
      <c r="XAZ788" s="216"/>
      <c r="XBA788" s="216"/>
      <c r="XBB788" s="216"/>
      <c r="XBC788" s="216"/>
      <c r="XBD788" s="216"/>
      <c r="XBE788" s="216"/>
      <c r="XBF788" s="216"/>
      <c r="XBG788" s="216"/>
      <c r="XBH788" s="216"/>
      <c r="XBI788" s="216"/>
      <c r="XBJ788" s="216"/>
      <c r="XBK788" s="216"/>
      <c r="XBL788" s="216"/>
      <c r="XBM788" s="216"/>
      <c r="XBN788" s="216"/>
      <c r="XBO788" s="216"/>
      <c r="XBP788" s="216"/>
      <c r="XBQ788" s="216"/>
      <c r="XBR788" s="216"/>
      <c r="XBS788" s="216"/>
      <c r="XBT788" s="216"/>
      <c r="XBU788" s="216"/>
      <c r="XBV788" s="216"/>
      <c r="XBW788" s="216"/>
      <c r="XBX788" s="216"/>
      <c r="XBY788" s="216"/>
      <c r="XBZ788" s="216"/>
      <c r="XCA788" s="216"/>
      <c r="XCB788" s="216"/>
      <c r="XCC788" s="216"/>
      <c r="XCD788" s="216"/>
      <c r="XCE788" s="216"/>
      <c r="XCF788" s="216"/>
      <c r="XCG788" s="216"/>
      <c r="XCH788" s="216"/>
      <c r="XCI788" s="216"/>
      <c r="XCJ788" s="216"/>
      <c r="XCK788" s="216"/>
      <c r="XCL788" s="216"/>
      <c r="XCM788" s="216"/>
      <c r="XCN788" s="216"/>
      <c r="XCO788" s="216"/>
      <c r="XCP788" s="216"/>
      <c r="XCQ788" s="216"/>
      <c r="XCR788" s="216"/>
      <c r="XCS788" s="216"/>
      <c r="XCT788" s="216"/>
      <c r="XCU788" s="216"/>
      <c r="XCV788" s="216"/>
      <c r="XCW788" s="216"/>
      <c r="XCX788" s="216"/>
      <c r="XCY788" s="216"/>
      <c r="XCZ788" s="216"/>
      <c r="XDA788" s="216"/>
      <c r="XDB788" s="216"/>
      <c r="XDC788" s="216"/>
      <c r="XDD788" s="216"/>
      <c r="XDE788" s="216"/>
      <c r="XDF788" s="216"/>
      <c r="XDG788" s="216"/>
      <c r="XDH788" s="216"/>
      <c r="XDI788" s="216"/>
      <c r="XDJ788" s="216"/>
      <c r="XDK788" s="216"/>
      <c r="XDL788" s="216"/>
      <c r="XDM788" s="216"/>
      <c r="XDN788" s="216"/>
      <c r="XDO788" s="216"/>
      <c r="XDP788" s="216"/>
      <c r="XDQ788" s="216"/>
      <c r="XDR788" s="216"/>
      <c r="XDS788" s="216"/>
      <c r="XDT788" s="216"/>
      <c r="XDU788" s="216"/>
      <c r="XDV788" s="216"/>
      <c r="XDW788" s="216"/>
      <c r="XDX788" s="216"/>
      <c r="XDY788" s="216"/>
      <c r="XDZ788" s="216"/>
      <c r="XEA788" s="216"/>
      <c r="XEB788" s="216"/>
      <c r="XEC788" s="216"/>
      <c r="XED788" s="216"/>
      <c r="XEE788" s="216"/>
      <c r="XEF788" s="216"/>
      <c r="XEG788" s="216"/>
      <c r="XEH788" s="216"/>
      <c r="XEI788" s="216"/>
      <c r="XEJ788" s="216"/>
      <c r="XEK788" s="216"/>
      <c r="XEL788" s="216"/>
      <c r="XEM788" s="216"/>
      <c r="XEN788" s="216"/>
      <c r="XEO788" s="216"/>
      <c r="XEP788" s="216"/>
      <c r="XEQ788" s="216"/>
      <c r="XER788" s="216"/>
      <c r="XES788" s="216"/>
      <c r="XET788" s="216"/>
      <c r="XEU788" s="216"/>
      <c r="XEV788" s="216"/>
      <c r="XEW788" s="216"/>
      <c r="XEX788" s="216"/>
      <c r="XEY788" s="216"/>
      <c r="XEZ788" s="216"/>
      <c r="XFA788" s="216"/>
      <c r="XFB788" s="216"/>
      <c r="XFC788" s="216"/>
      <c r="XFD788" s="216"/>
    </row>
    <row r="789" spans="1:16384" ht="15" x14ac:dyDescent="0.25">
      <c r="B789" s="201" t="s">
        <v>216</v>
      </c>
      <c r="C789" s="200"/>
      <c r="D789" s="202">
        <f>IF(D787&gt;0,D788/D787,0)</f>
        <v>0</v>
      </c>
      <c r="E789" s="200"/>
      <c r="F789" s="202">
        <f t="shared" ref="F789" si="1803">IF(F787&gt;0,F788/F787,0)</f>
        <v>0</v>
      </c>
      <c r="G789" s="200"/>
      <c r="H789" s="202">
        <f t="shared" ref="H789" si="1804">IF(H787&gt;0,H788/H787,0)</f>
        <v>0</v>
      </c>
      <c r="I789" s="200"/>
      <c r="J789" s="202">
        <f t="shared" ref="J789" si="1805">IF(J787&gt;0,J788/J787,0)</f>
        <v>0</v>
      </c>
      <c r="K789" s="200"/>
      <c r="L789" s="202">
        <f t="shared" ref="L789" si="1806">IF(L787&gt;0,L788/L787,0)</f>
        <v>0</v>
      </c>
      <c r="M789" s="200"/>
      <c r="N789" s="202">
        <f t="shared" ref="N789" si="1807">IF(N787&gt;0,N788/N787,0)</f>
        <v>0</v>
      </c>
      <c r="O789" s="200"/>
      <c r="P789" s="202">
        <f t="shared" ref="P789" si="1808">IF(P787&gt;0,P788/P787,0)</f>
        <v>0</v>
      </c>
      <c r="Q789" s="200"/>
      <c r="R789" s="202">
        <f t="shared" ref="R789" si="1809">IF(R787&gt;0,R788/R787,0)</f>
        <v>0</v>
      </c>
      <c r="S789" s="200"/>
      <c r="T789" s="202">
        <f t="shared" ref="T789" si="1810">IF(T787&gt;0,T788/T787,0)</f>
        <v>0</v>
      </c>
      <c r="U789" s="200"/>
      <c r="V789" s="202">
        <f t="shared" ref="V789" si="1811">IF(V787&gt;0,V788/V787,0)</f>
        <v>0</v>
      </c>
      <c r="W789" s="200"/>
      <c r="X789" s="202">
        <f t="shared" ref="X789" si="1812">IF(X787&gt;0,X788/X787,0)</f>
        <v>0</v>
      </c>
      <c r="Y789" s="200"/>
      <c r="Z789" s="202">
        <f t="shared" ref="Z789" si="1813">IF(Z787&gt;0,Z788/Z787,0)</f>
        <v>0</v>
      </c>
      <c r="AA789" s="202">
        <f>IF(AA787&gt;0,AA788/AA787,0)</f>
        <v>0</v>
      </c>
      <c r="AB789" s="216"/>
      <c r="AC789" s="216"/>
      <c r="AD789" s="216"/>
      <c r="AE789" s="216"/>
      <c r="AF789" s="216"/>
      <c r="AG789" s="216"/>
      <c r="AH789" s="216"/>
      <c r="AI789" s="216"/>
      <c r="AJ789" s="216"/>
      <c r="AK789" s="216"/>
      <c r="AL789" s="216"/>
      <c r="AM789" s="216"/>
      <c r="AN789" s="216"/>
      <c r="AO789" s="216"/>
      <c r="AP789" s="216"/>
      <c r="AQ789" s="216"/>
    </row>
    <row r="790" spans="1:16384" x14ac:dyDescent="0.2">
      <c r="B790" s="93" t="s">
        <v>240</v>
      </c>
      <c r="C790" s="94"/>
      <c r="D790" s="93">
        <f>+D788+D787</f>
        <v>0</v>
      </c>
      <c r="E790" s="94"/>
      <c r="F790" s="93">
        <f t="shared" ref="F790" si="1814">+F788+F787</f>
        <v>0</v>
      </c>
      <c r="G790" s="94"/>
      <c r="H790" s="93">
        <f t="shared" ref="H790" si="1815">+H788+H787</f>
        <v>0</v>
      </c>
      <c r="I790" s="94"/>
      <c r="J790" s="93">
        <f t="shared" ref="J790" si="1816">+J788+J787</f>
        <v>0</v>
      </c>
      <c r="K790" s="94"/>
      <c r="L790" s="93">
        <f t="shared" ref="L790" si="1817">+L788+L787</f>
        <v>0</v>
      </c>
      <c r="M790" s="94"/>
      <c r="N790" s="93">
        <f t="shared" ref="N790" si="1818">+N788+N787</f>
        <v>0</v>
      </c>
      <c r="O790" s="94"/>
      <c r="P790" s="93">
        <f t="shared" ref="P790" si="1819">+P788+P787</f>
        <v>0</v>
      </c>
      <c r="Q790" s="94"/>
      <c r="R790" s="93">
        <f t="shared" ref="R790" si="1820">+R788+R787</f>
        <v>0</v>
      </c>
      <c r="S790" s="94"/>
      <c r="T790" s="93">
        <f t="shared" ref="T790" si="1821">+T788+T787</f>
        <v>0</v>
      </c>
      <c r="U790" s="94"/>
      <c r="V790" s="93">
        <f t="shared" ref="V790" si="1822">+V788+V787</f>
        <v>0</v>
      </c>
      <c r="W790" s="94"/>
      <c r="X790" s="93">
        <f t="shared" ref="X790" si="1823">+X788+X787</f>
        <v>0</v>
      </c>
      <c r="Y790" s="94"/>
      <c r="Z790" s="93">
        <f t="shared" ref="Z790" si="1824">+Z788+Z787</f>
        <v>0</v>
      </c>
      <c r="AA790" s="93">
        <f>+AA788+AA787</f>
        <v>0</v>
      </c>
    </row>
    <row r="791" spans="1:16384" x14ac:dyDescent="0.2">
      <c r="B791" s="201" t="s">
        <v>241</v>
      </c>
      <c r="C791" s="200"/>
      <c r="D791" s="217">
        <f>IF(D787&gt;0,(D775-D787)/D787,0)</f>
        <v>0</v>
      </c>
      <c r="E791" s="200"/>
      <c r="F791" s="217">
        <f t="shared" ref="F791" si="1825">IF(F787&gt;0,(F775-F787)/F787,0)</f>
        <v>0</v>
      </c>
      <c r="G791" s="200"/>
      <c r="H791" s="217">
        <f t="shared" ref="H791" si="1826">IF(H787&gt;0,(H775-H787)/H787,0)</f>
        <v>0</v>
      </c>
      <c r="I791" s="200"/>
      <c r="J791" s="217">
        <f t="shared" ref="J791" si="1827">IF(J787&gt;0,(J775-J787)/J787,0)</f>
        <v>0</v>
      </c>
      <c r="K791" s="200"/>
      <c r="L791" s="217">
        <f t="shared" ref="L791" si="1828">IF(L787&gt;0,(L775-L787)/L787,0)</f>
        <v>0</v>
      </c>
      <c r="M791" s="200"/>
      <c r="N791" s="217">
        <f t="shared" ref="N791" si="1829">IF(N787&gt;0,(N775-N787)/N787,0)</f>
        <v>0</v>
      </c>
      <c r="O791" s="200"/>
      <c r="P791" s="217">
        <f t="shared" ref="P791" si="1830">IF(P787&gt;0,(P775-P787)/P787,0)</f>
        <v>0</v>
      </c>
      <c r="Q791" s="200"/>
      <c r="R791" s="217">
        <f t="shared" ref="R791" si="1831">IF(R787&gt;0,(R775-R787)/R787,0)</f>
        <v>0</v>
      </c>
      <c r="S791" s="200"/>
      <c r="T791" s="217">
        <f t="shared" ref="T791" si="1832">IF(T787&gt;0,(T775-T787)/T787,0)</f>
        <v>0</v>
      </c>
      <c r="U791" s="200"/>
      <c r="V791" s="217">
        <f t="shared" ref="V791" si="1833">IF(V787&gt;0,(V775-V787)/V787,0)</f>
        <v>0</v>
      </c>
      <c r="W791" s="200"/>
      <c r="X791" s="217">
        <f t="shared" ref="X791" si="1834">IF(X787&gt;0,(X775-X787)/X787,0)</f>
        <v>0</v>
      </c>
      <c r="Y791" s="200"/>
      <c r="Z791" s="217">
        <f t="shared" ref="Z791:AA791" si="1835">IF(Z787&gt;0,(Z775-Z787)/Z787,0)</f>
        <v>0</v>
      </c>
      <c r="AA791" s="217">
        <f t="shared" si="1835"/>
        <v>0</v>
      </c>
    </row>
    <row r="792" spans="1:16384" x14ac:dyDescent="0.2">
      <c r="B792" s="201" t="s">
        <v>242</v>
      </c>
      <c r="D792" s="217">
        <f>IF(D790&gt;0,(D784-D790)/D790,0)</f>
        <v>0</v>
      </c>
      <c r="F792" s="217">
        <f t="shared" ref="F792" si="1836">IF(F790&gt;0,(F784-F790)/F790,0)</f>
        <v>0</v>
      </c>
      <c r="H792" s="217">
        <f t="shared" ref="H792" si="1837">IF(H790&gt;0,(H784-H790)/H790,0)</f>
        <v>0</v>
      </c>
      <c r="J792" s="217">
        <f t="shared" ref="J792" si="1838">IF(J790&gt;0,(J784-J790)/J790,0)</f>
        <v>0</v>
      </c>
      <c r="L792" s="217">
        <f t="shared" ref="L792" si="1839">IF(L790&gt;0,(L784-L790)/L790,0)</f>
        <v>0</v>
      </c>
      <c r="N792" s="217">
        <f t="shared" ref="N792" si="1840">IF(N790&gt;0,(N784-N790)/N790,0)</f>
        <v>0</v>
      </c>
      <c r="P792" s="217">
        <f t="shared" ref="P792" si="1841">IF(P790&gt;0,(P784-P790)/P790,0)</f>
        <v>0</v>
      </c>
      <c r="R792" s="217">
        <f t="shared" ref="R792" si="1842">IF(R790&gt;0,(R784-R790)/R790,0)</f>
        <v>0</v>
      </c>
      <c r="T792" s="217">
        <f t="shared" ref="T792" si="1843">IF(T790&gt;0,(T784-T790)/T790,0)</f>
        <v>0</v>
      </c>
      <c r="V792" s="217">
        <f t="shared" ref="V792" si="1844">IF(V790&gt;0,(V784-V790)/V790,0)</f>
        <v>0</v>
      </c>
      <c r="X792" s="217">
        <f t="shared" ref="X792" si="1845">IF(X790&gt;0,(X784-X790)/X790,0)</f>
        <v>0</v>
      </c>
      <c r="Z792" s="217">
        <f t="shared" ref="Z792:AA792" si="1846">IF(Z790&gt;0,(Z784-Z790)/Z790,0)</f>
        <v>0</v>
      </c>
      <c r="AA792" s="217">
        <f t="shared" si="1846"/>
        <v>0</v>
      </c>
    </row>
    <row r="793" spans="1:16384" x14ac:dyDescent="0.2">
      <c r="B793" s="201"/>
    </row>
    <row r="794" spans="1:16384" x14ac:dyDescent="0.2">
      <c r="A794" s="181" t="s">
        <v>217</v>
      </c>
      <c r="B794" s="182"/>
      <c r="C794" s="182"/>
      <c r="D794" s="179" t="s">
        <v>195</v>
      </c>
      <c r="E794" s="179"/>
      <c r="F794" s="179" t="s">
        <v>196</v>
      </c>
      <c r="G794" s="179"/>
      <c r="H794" s="179" t="s">
        <v>197</v>
      </c>
      <c r="I794" s="179"/>
      <c r="J794" s="179" t="s">
        <v>198</v>
      </c>
      <c r="K794" s="179"/>
      <c r="L794" s="179" t="s">
        <v>199</v>
      </c>
      <c r="M794" s="179"/>
      <c r="N794" s="179" t="s">
        <v>200</v>
      </c>
      <c r="O794" s="179"/>
      <c r="P794" s="179" t="s">
        <v>201</v>
      </c>
      <c r="Q794" s="179"/>
      <c r="R794" s="179" t="s">
        <v>202</v>
      </c>
      <c r="S794" s="179"/>
      <c r="T794" s="179" t="s">
        <v>203</v>
      </c>
      <c r="U794" s="179"/>
      <c r="V794" s="179" t="s">
        <v>204</v>
      </c>
      <c r="W794" s="179"/>
      <c r="X794" s="179" t="s">
        <v>205</v>
      </c>
      <c r="Y794" s="179"/>
      <c r="Z794" s="179" t="s">
        <v>206</v>
      </c>
      <c r="AA794" s="179" t="s">
        <v>207</v>
      </c>
    </row>
    <row r="795" spans="1:16384" ht="17.25" customHeight="1" outlineLevel="1" x14ac:dyDescent="0.25">
      <c r="A795" s="87" t="s">
        <v>218</v>
      </c>
      <c r="B795" s="203">
        <v>0</v>
      </c>
      <c r="C795" s="88"/>
      <c r="D795" s="204">
        <f>(B795/12)*(1+D796)</f>
        <v>0</v>
      </c>
      <c r="E795" s="88"/>
      <c r="F795" s="204">
        <f>(D795)*(1+F796)</f>
        <v>0</v>
      </c>
      <c r="G795" s="88"/>
      <c r="H795" s="204">
        <f>(F795)*(1+H796)</f>
        <v>0</v>
      </c>
      <c r="I795" s="88"/>
      <c r="J795" s="204">
        <f>(H795)*(1+J796)</f>
        <v>0</v>
      </c>
      <c r="K795" s="88"/>
      <c r="L795" s="204">
        <f>(J795)*(1+L796)</f>
        <v>0</v>
      </c>
      <c r="M795" s="88"/>
      <c r="N795" s="204">
        <f>(L795)*(1+N796)</f>
        <v>0</v>
      </c>
      <c r="O795" s="88"/>
      <c r="P795" s="204">
        <v>0</v>
      </c>
      <c r="Q795" s="88"/>
      <c r="R795" s="204">
        <f>(N795)*(1+R796)</f>
        <v>0</v>
      </c>
      <c r="S795" s="88"/>
      <c r="T795" s="204">
        <f>(R795)*(1+T796)</f>
        <v>0</v>
      </c>
      <c r="U795" s="88"/>
      <c r="V795" s="204">
        <f>(T795)*(1+V796)</f>
        <v>0</v>
      </c>
      <c r="W795" s="88"/>
      <c r="X795" s="204">
        <f>(V795)*(1+X796)</f>
        <v>0</v>
      </c>
      <c r="Y795" s="88"/>
      <c r="Z795" s="204">
        <f>(X795)*(1+Z796)</f>
        <v>0</v>
      </c>
      <c r="AA795" s="93">
        <f>SUM(Z795,X795,V795,T795,R795,P795,N795,L795,J795,H795,F795,D795)</f>
        <v>0</v>
      </c>
    </row>
    <row r="796" spans="1:16384" outlineLevel="1" x14ac:dyDescent="0.2">
      <c r="A796" s="205" t="s">
        <v>219</v>
      </c>
      <c r="B796" s="88"/>
      <c r="C796" s="88"/>
      <c r="D796" s="206">
        <v>0</v>
      </c>
      <c r="E796" s="207"/>
      <c r="F796" s="206">
        <v>0</v>
      </c>
      <c r="G796" s="207"/>
      <c r="H796" s="206">
        <v>0</v>
      </c>
      <c r="I796" s="207"/>
      <c r="J796" s="206">
        <v>0</v>
      </c>
      <c r="K796" s="207"/>
      <c r="L796" s="206">
        <v>3.3000000000000002E-2</v>
      </c>
      <c r="M796" s="207"/>
      <c r="N796" s="206">
        <v>0</v>
      </c>
      <c r="O796" s="207"/>
      <c r="P796" s="206">
        <v>0</v>
      </c>
      <c r="Q796" s="207"/>
      <c r="R796" s="206">
        <v>0</v>
      </c>
      <c r="S796" s="207"/>
      <c r="T796" s="206">
        <v>0</v>
      </c>
      <c r="U796" s="207"/>
      <c r="V796" s="206">
        <v>0</v>
      </c>
      <c r="W796" s="207"/>
      <c r="X796" s="206">
        <v>0</v>
      </c>
      <c r="Y796" s="207"/>
      <c r="Z796" s="206">
        <v>0</v>
      </c>
      <c r="AA796" s="93"/>
    </row>
    <row r="797" spans="1:16384" outlineLevel="1" x14ac:dyDescent="0.2">
      <c r="A797" s="208"/>
      <c r="B797" s="88"/>
      <c r="C797" s="88"/>
      <c r="D797" s="88"/>
      <c r="E797" s="88"/>
      <c r="F797" s="88"/>
      <c r="G797" s="88"/>
      <c r="H797" s="88"/>
      <c r="I797" s="88"/>
      <c r="J797" s="88"/>
      <c r="K797" s="88"/>
      <c r="L797" s="88"/>
      <c r="M797" s="88"/>
      <c r="N797" s="88"/>
      <c r="O797" s="88"/>
      <c r="P797" s="88"/>
      <c r="Q797" s="88"/>
      <c r="R797" s="88"/>
      <c r="S797" s="88"/>
      <c r="T797" s="88"/>
      <c r="U797" s="88"/>
      <c r="V797" s="88"/>
      <c r="W797" s="88"/>
      <c r="X797" s="88"/>
      <c r="Y797" s="88"/>
      <c r="Z797" s="88"/>
      <c r="AA797" s="93"/>
    </row>
    <row r="798" spans="1:16384" outlineLevel="1" x14ac:dyDescent="0.2">
      <c r="A798" s="87" t="s">
        <v>220</v>
      </c>
      <c r="B798" s="209">
        <v>0</v>
      </c>
      <c r="C798" s="88"/>
      <c r="D798" s="213">
        <f>IF(D808+D809&gt;$B798,0,$B798)</f>
        <v>0</v>
      </c>
      <c r="E798" s="213"/>
      <c r="F798" s="213">
        <f>IF(F808+F809&gt;$B798,0,$B798)</f>
        <v>0</v>
      </c>
      <c r="G798" s="213"/>
      <c r="H798" s="213">
        <f>IF(H808+H809&gt;$B798,0,$B798)</f>
        <v>0</v>
      </c>
      <c r="I798" s="213"/>
      <c r="J798" s="213">
        <f>IF(J808+J809&gt;$B798,0,$B798)</f>
        <v>0</v>
      </c>
      <c r="K798" s="213"/>
      <c r="L798" s="213">
        <f>IF(L808+L809&gt;$B798,0,$B798)</f>
        <v>0</v>
      </c>
      <c r="M798" s="213"/>
      <c r="N798" s="213">
        <f>IF(N808+N809&gt;$B798,0,$B798)</f>
        <v>0</v>
      </c>
      <c r="O798" s="213"/>
      <c r="P798" s="213">
        <f>IF(P808+P809&gt;$B798,0,$B798)</f>
        <v>0</v>
      </c>
      <c r="Q798" s="213"/>
      <c r="R798" s="213">
        <f>IF(R808+R809&gt;$B798,0,$B798)</f>
        <v>0</v>
      </c>
      <c r="S798" s="213"/>
      <c r="T798" s="213">
        <f>IF(T808+T809&gt;$B798,0,$B798)</f>
        <v>0</v>
      </c>
      <c r="U798" s="213"/>
      <c r="V798" s="213">
        <f>IF(V808+V809&gt;$B798,0,$B798)</f>
        <v>0</v>
      </c>
      <c r="W798" s="213"/>
      <c r="X798" s="213">
        <f>IF(X808+X809&gt;$B798,0,$B798)</f>
        <v>0</v>
      </c>
      <c r="Y798" s="213"/>
      <c r="Z798" s="213">
        <f>IF(Z808+Z809&gt;$B798,0,$B798)</f>
        <v>0</v>
      </c>
      <c r="AA798" s="93">
        <f>SUM(Z798,X798,V798,T798,R798,P798,N798,L798,J798,H798,F798,D798)</f>
        <v>0</v>
      </c>
    </row>
    <row r="799" spans="1:16384" outlineLevel="1" x14ac:dyDescent="0.2">
      <c r="B799" s="88"/>
      <c r="C799" s="88"/>
      <c r="D799" s="88"/>
      <c r="E799" s="88"/>
      <c r="F799" s="88"/>
      <c r="G799" s="88"/>
      <c r="H799" s="88"/>
      <c r="I799" s="88"/>
      <c r="J799" s="88"/>
      <c r="K799" s="88"/>
      <c r="L799" s="88"/>
      <c r="M799" s="88"/>
      <c r="N799" s="88"/>
      <c r="O799" s="88"/>
      <c r="P799" s="88"/>
      <c r="Q799" s="88"/>
      <c r="R799" s="88"/>
      <c r="S799" s="88"/>
      <c r="T799" s="88"/>
      <c r="U799" s="88"/>
      <c r="V799" s="88"/>
      <c r="W799" s="88"/>
      <c r="X799" s="88"/>
      <c r="Y799" s="88"/>
      <c r="Z799" s="88"/>
      <c r="AA799" s="93"/>
    </row>
    <row r="800" spans="1:16384" outlineLevel="1" x14ac:dyDescent="0.2">
      <c r="A800" s="181" t="s">
        <v>221</v>
      </c>
      <c r="B800" s="182"/>
      <c r="C800" s="182"/>
      <c r="D800" s="182"/>
      <c r="E800" s="182"/>
      <c r="F800" s="182"/>
      <c r="G800" s="182"/>
      <c r="H800" s="182"/>
      <c r="I800" s="182"/>
      <c r="J800" s="182"/>
      <c r="K800" s="182"/>
      <c r="L800" s="182"/>
      <c r="M800" s="182"/>
      <c r="N800" s="182"/>
      <c r="O800" s="182"/>
      <c r="P800" s="182"/>
      <c r="Q800" s="182"/>
      <c r="R800" s="182"/>
      <c r="S800" s="182"/>
      <c r="T800" s="182"/>
      <c r="U800" s="182"/>
      <c r="V800" s="182"/>
      <c r="W800" s="182"/>
      <c r="X800" s="182"/>
      <c r="Y800" s="182"/>
      <c r="Z800" s="182"/>
      <c r="AA800" s="93"/>
    </row>
    <row r="801" spans="1:27" outlineLevel="1" x14ac:dyDescent="0.2">
      <c r="A801" s="87" t="s">
        <v>222</v>
      </c>
      <c r="B801" s="210">
        <v>0.35</v>
      </c>
      <c r="D801" s="213">
        <f>IF(D775&gt;$B802,$B802*$B801,D775*$B801)</f>
        <v>0</v>
      </c>
      <c r="E801" s="213"/>
      <c r="F801" s="213">
        <f>IF(F775&gt;$B802,$B802*$B801,F775*$B801)</f>
        <v>0</v>
      </c>
      <c r="G801" s="213"/>
      <c r="H801" s="213">
        <f>IF(H775&gt;$B802,$B802*$B801,H775*$B801)</f>
        <v>0</v>
      </c>
      <c r="I801" s="213"/>
      <c r="J801" s="213">
        <f>IF(J775&gt;$B802,$B802*$B801,J775*$B801)</f>
        <v>0</v>
      </c>
      <c r="K801" s="213"/>
      <c r="L801" s="213">
        <f>IF(L775&gt;$B802,$B802*$B801,L775*$B801)</f>
        <v>0</v>
      </c>
      <c r="M801" s="213"/>
      <c r="N801" s="213">
        <f>IF(N775&gt;$B802,$B802*$B801,N775*$B801)</f>
        <v>0</v>
      </c>
      <c r="O801" s="213"/>
      <c r="P801" s="213">
        <f>IF(P775&gt;$B802,$B802*$B801,P775*$B801)</f>
        <v>0</v>
      </c>
      <c r="Q801" s="213"/>
      <c r="R801" s="213">
        <f>IF(R775&gt;$B802,$B802*$B801,R775*$B801)</f>
        <v>0</v>
      </c>
      <c r="S801" s="213"/>
      <c r="T801" s="213">
        <f>IF(T775&gt;$B802,$B802*$B801,T775*$B801)</f>
        <v>0</v>
      </c>
      <c r="U801" s="213"/>
      <c r="V801" s="213">
        <f>IF(V775&gt;$B802,$B802*$B801,V775*$B801)</f>
        <v>0</v>
      </c>
      <c r="W801" s="213"/>
      <c r="X801" s="213">
        <f>IF(X775&gt;$B802,$B802*$B801,X775*$B801)</f>
        <v>0</v>
      </c>
      <c r="Y801" s="213"/>
      <c r="Z801" s="213">
        <f>IF(Z775&gt;$B802,$B802*$B801,Z775*$B801)</f>
        <v>0</v>
      </c>
      <c r="AA801" s="93">
        <f t="shared" ref="AA801" si="1847">SUM(Z801,X801,V801,T801,R801,P801,N801,L801,J801,H801,F801,D801)</f>
        <v>0</v>
      </c>
    </row>
    <row r="802" spans="1:27" outlineLevel="1" x14ac:dyDescent="0.2">
      <c r="A802" s="211" t="s">
        <v>223</v>
      </c>
      <c r="B802" s="209">
        <v>0</v>
      </c>
      <c r="AA802" s="93"/>
    </row>
    <row r="803" spans="1:27" outlineLevel="1" x14ac:dyDescent="0.2">
      <c r="AA803" s="93"/>
    </row>
    <row r="804" spans="1:27" outlineLevel="1" x14ac:dyDescent="0.2">
      <c r="A804" s="87" t="s">
        <v>224</v>
      </c>
      <c r="B804" s="210">
        <v>0.36</v>
      </c>
      <c r="D804" s="213">
        <f>IF(D775&gt;$B805,($B805-$B802)*$B804,IF(D775-$B802&gt;0,(D775-$B802)*$B804,0))</f>
        <v>0</v>
      </c>
      <c r="E804" s="213"/>
      <c r="F804" s="213">
        <f>IF(F775&gt;$B805,($B805-$B802)*$B804,IF(F775-$B802&gt;0,(F775-$B802)*$B804,0))</f>
        <v>0</v>
      </c>
      <c r="G804" s="213"/>
      <c r="H804" s="213">
        <f>IF(H775&gt;$B805,($B805-$B802)*$B804,IF(H775-$B802&gt;0,(H775-$B802)*$B804,0))</f>
        <v>0</v>
      </c>
      <c r="I804" s="213"/>
      <c r="J804" s="213">
        <f>IF(J775&gt;$B805,($B805-$B802)*$B804,IF(J775-$B802&gt;0,(J775-$B802)*$B804,0))</f>
        <v>0</v>
      </c>
      <c r="K804" s="213"/>
      <c r="L804" s="213">
        <f>IF(L775&gt;$B805,($B805-$B802)*$B804,IF(L775-$B802&gt;0,(L775-$B802)*$B804,0))</f>
        <v>0</v>
      </c>
      <c r="M804" s="213"/>
      <c r="N804" s="213">
        <f>IF(N775&gt;$B805,($B805-$B802)*$B804,IF(N775-$B802&gt;0,(N775-$B802)*$B804,0))</f>
        <v>0</v>
      </c>
      <c r="O804" s="213"/>
      <c r="P804" s="213">
        <f>IF(P775&gt;$B805,($B805-$B802)*$B804,IF(P775-$B802&gt;0,(P775-$B802)*$B804,0))</f>
        <v>0</v>
      </c>
      <c r="Q804" s="213"/>
      <c r="R804" s="213">
        <f>IF(R775&gt;$B805,($B805-$B802)*$B804,IF(R775-$B802&gt;0,(R775-$B802)*$B804,0))</f>
        <v>0</v>
      </c>
      <c r="S804" s="213"/>
      <c r="T804" s="213">
        <f>IF(T775&gt;$B805,($B805-$B802)*$B804,IF(T775-$B802&gt;0,(T775-$B802)*$B804,0))</f>
        <v>0</v>
      </c>
      <c r="U804" s="213"/>
      <c r="V804" s="213">
        <f>IF(V775&gt;$B805,($B805-$B802)*$B804,IF(V775-$B802&gt;0,(V775-$B802)*$B804,0))</f>
        <v>0</v>
      </c>
      <c r="W804" s="213"/>
      <c r="X804" s="213">
        <f>IF(X775&gt;$B805,($B805-$B802)*$B804,IF(X775-$B802&gt;0,(X775-$B802)*$B804,0))</f>
        <v>0</v>
      </c>
      <c r="Y804" s="213"/>
      <c r="Z804" s="213">
        <f>IF(Z775&gt;$B805,($B805-$B802)*$B804,IF(Z775-$B802&gt;0,(Z775-$B802)*$B804,0))</f>
        <v>0</v>
      </c>
      <c r="AA804" s="93">
        <f t="shared" ref="AA804" si="1848">SUM(Z804,X804,V804,T804,R804,P804,N804,L804,J804,H804,F804,D804)</f>
        <v>0</v>
      </c>
    </row>
    <row r="805" spans="1:27" outlineLevel="1" x14ac:dyDescent="0.2">
      <c r="A805" s="213">
        <f>B802+1</f>
        <v>1</v>
      </c>
      <c r="B805" s="209">
        <v>0</v>
      </c>
      <c r="AA805" s="93"/>
    </row>
    <row r="806" spans="1:27" outlineLevel="1" x14ac:dyDescent="0.2">
      <c r="AA806" s="93"/>
    </row>
    <row r="807" spans="1:27" outlineLevel="1" x14ac:dyDescent="0.2">
      <c r="A807" s="87" t="s">
        <v>225</v>
      </c>
      <c r="B807" s="210">
        <v>0.37</v>
      </c>
      <c r="D807" s="213">
        <f>IF(D775&gt;$B805,(D775-$B805)*$B807,0)</f>
        <v>0</v>
      </c>
      <c r="E807" s="213"/>
      <c r="F807" s="213">
        <f>IF(F775&gt;$B805,(F775-$B805)*$B807,0)</f>
        <v>0</v>
      </c>
      <c r="G807" s="213"/>
      <c r="H807" s="213">
        <f>IF(H775&gt;$B805,(H775-$B805)*$B807,0)</f>
        <v>0</v>
      </c>
      <c r="I807" s="213"/>
      <c r="J807" s="213">
        <f>IF(J775&gt;$B805,(J775-$B805)*$B807,0)</f>
        <v>0</v>
      </c>
      <c r="K807" s="213"/>
      <c r="L807" s="213">
        <f>IF(L775&gt;$B805,(L775-$B805)*$B807,0)</f>
        <v>0</v>
      </c>
      <c r="M807" s="213"/>
      <c r="N807" s="213">
        <f>IF(N775&gt;$B805,(N775-$B805)*$B807,0)</f>
        <v>0</v>
      </c>
      <c r="O807" s="213"/>
      <c r="P807" s="213">
        <f>IF(P775&gt;$B805,(P775-$B805)*$B807,0)</f>
        <v>0</v>
      </c>
      <c r="Q807" s="213"/>
      <c r="R807" s="213">
        <f>IF(R775&gt;$B805,(R775-$B805)*$B807,0)</f>
        <v>0</v>
      </c>
      <c r="S807" s="213"/>
      <c r="T807" s="213">
        <f>IF(T775&gt;$B805,(T775-$B805)*$B807,0)</f>
        <v>0</v>
      </c>
      <c r="U807" s="213"/>
      <c r="V807" s="213">
        <f>IF(V775&gt;$B805,(V775-$B805)*$B807,0)</f>
        <v>0</v>
      </c>
      <c r="W807" s="213"/>
      <c r="X807" s="213">
        <f>IF(X775&gt;$B805,(X775-$B805)*$B807,0)</f>
        <v>0</v>
      </c>
      <c r="Y807" s="213"/>
      <c r="Z807" s="213">
        <f>IF(Z775&gt;$B805,(Z775-$B805)*$B807,0)</f>
        <v>0</v>
      </c>
      <c r="AA807" s="93">
        <f t="shared" ref="AA807" si="1849">SUM(Z807,X807,V807,T807,R807,P807,N807,L807,J807,H807,F807,D807)</f>
        <v>0</v>
      </c>
    </row>
    <row r="808" spans="1:27" outlineLevel="1" x14ac:dyDescent="0.2">
      <c r="A808" s="93" t="s">
        <v>226</v>
      </c>
      <c r="B808" s="93"/>
      <c r="C808" s="94"/>
      <c r="D808" s="93">
        <f>SUM(D801:D807)</f>
        <v>0</v>
      </c>
      <c r="E808" s="94"/>
      <c r="F808" s="93">
        <f>SUM(F801:F807)</f>
        <v>0</v>
      </c>
      <c r="G808" s="94"/>
      <c r="H808" s="93">
        <f>SUM(H801:H807)</f>
        <v>0</v>
      </c>
      <c r="I808" s="94"/>
      <c r="J808" s="93">
        <f>SUM(J801:J807)</f>
        <v>0</v>
      </c>
      <c r="K808" s="94"/>
      <c r="L808" s="93">
        <f>SUM(L801:L807)</f>
        <v>0</v>
      </c>
      <c r="M808" s="94"/>
      <c r="N808" s="93">
        <f>SUM(N801:N807)</f>
        <v>0</v>
      </c>
      <c r="O808" s="94"/>
      <c r="P808" s="93">
        <f>SUM(P801:P807)</f>
        <v>0</v>
      </c>
      <c r="Q808" s="94"/>
      <c r="R808" s="93">
        <f>SUM(R801:R807)</f>
        <v>0</v>
      </c>
      <c r="S808" s="94"/>
      <c r="T808" s="93">
        <f>SUM(T801:T807)</f>
        <v>0</v>
      </c>
      <c r="U808" s="94"/>
      <c r="V808" s="93">
        <f>SUM(V801:V807)</f>
        <v>0</v>
      </c>
      <c r="W808" s="94"/>
      <c r="X808" s="93">
        <f>SUM(X801:X807)</f>
        <v>0</v>
      </c>
      <c r="Y808" s="94"/>
      <c r="Z808" s="93">
        <f>SUM(Z801:Z807)</f>
        <v>0</v>
      </c>
      <c r="AA808" s="93">
        <f>SUM(Z808,X808,V808,T808,R808,P808,N808,L808,J808,H808,F808,D808)</f>
        <v>0</v>
      </c>
    </row>
    <row r="809" spans="1:27" outlineLevel="1" collapsed="1" x14ac:dyDescent="0.2">
      <c r="A809" s="93" t="s">
        <v>227</v>
      </c>
      <c r="B809" s="210">
        <v>0.05</v>
      </c>
      <c r="C809" s="94"/>
      <c r="D809" s="93">
        <f>D783*$B809</f>
        <v>0</v>
      </c>
      <c r="E809" s="94"/>
      <c r="F809" s="93">
        <f>F783*$B809</f>
        <v>0</v>
      </c>
      <c r="G809" s="94"/>
      <c r="H809" s="93">
        <f>H783*$B809</f>
        <v>0</v>
      </c>
      <c r="I809" s="94"/>
      <c r="J809" s="93">
        <f>J783*$B809</f>
        <v>0</v>
      </c>
      <c r="K809" s="94"/>
      <c r="L809" s="93">
        <f>L783*$B809</f>
        <v>0</v>
      </c>
      <c r="M809" s="94"/>
      <c r="N809" s="93">
        <f>N783*$B809</f>
        <v>0</v>
      </c>
      <c r="O809" s="94"/>
      <c r="P809" s="93">
        <f>P783*$B809</f>
        <v>0</v>
      </c>
      <c r="Q809" s="94"/>
      <c r="R809" s="93">
        <f>R783*$B809</f>
        <v>0</v>
      </c>
      <c r="S809" s="94"/>
      <c r="T809" s="93">
        <f>T783*$B809</f>
        <v>0</v>
      </c>
      <c r="U809" s="94"/>
      <c r="V809" s="93">
        <f>V783*$B809</f>
        <v>0</v>
      </c>
      <c r="W809" s="94"/>
      <c r="X809" s="93">
        <f>X783*$B809</f>
        <v>0</v>
      </c>
      <c r="Y809" s="94"/>
      <c r="Z809" s="93">
        <f>Z783*$B809</f>
        <v>0</v>
      </c>
      <c r="AA809" s="93">
        <f>SUM(Z809,X809,V809,T809,R809,P809,N809,L809,J809,H809,F809,D809)</f>
        <v>0</v>
      </c>
    </row>
    <row r="811" spans="1:27" x14ac:dyDescent="0.2">
      <c r="A811" s="220" t="s">
        <v>243</v>
      </c>
      <c r="B811" s="99"/>
      <c r="C811" s="191"/>
      <c r="D811" s="99">
        <f>IF(D798&gt;0,D798+D795,+D809+D808+D795)</f>
        <v>0</v>
      </c>
      <c r="E811" s="191"/>
      <c r="F811" s="99">
        <f>IF(F798&gt;0,F798+F795,+F809+F808+F795)</f>
        <v>0</v>
      </c>
      <c r="G811" s="191"/>
      <c r="H811" s="99">
        <f>IF(H798&gt;0,H798+H795,+H809+H808+H795)</f>
        <v>0</v>
      </c>
      <c r="I811" s="191"/>
      <c r="J811" s="99">
        <f>IF(J798&gt;0,J798+J795,+J809+J808+J795)</f>
        <v>0</v>
      </c>
      <c r="K811" s="191"/>
      <c r="L811" s="99">
        <f>IF(L798&gt;0,L798+L795,+L809+L808+L795)</f>
        <v>0</v>
      </c>
      <c r="M811" s="191"/>
      <c r="N811" s="99">
        <f>IF(N798&gt;0,N798+N795,+N809+N808+N795)</f>
        <v>0</v>
      </c>
      <c r="O811" s="191"/>
      <c r="P811" s="99">
        <f>IF(P798&gt;0,P798+P795,+P809+P808+P795)</f>
        <v>0</v>
      </c>
      <c r="Q811" s="191"/>
      <c r="R811" s="99">
        <f>IF(R798&gt;0,R798+R795,+R809+R808+R795)</f>
        <v>0</v>
      </c>
      <c r="S811" s="191"/>
      <c r="T811" s="99">
        <f>IF(T798&gt;0,T798+T795,+T809+T808+T795)</f>
        <v>0</v>
      </c>
      <c r="U811" s="191"/>
      <c r="V811" s="99">
        <f>IF(V798&gt;0,V798+V795,+V809+V808+V795)</f>
        <v>0</v>
      </c>
      <c r="W811" s="191"/>
      <c r="X811" s="99">
        <f>IF(X798&gt;0,X798+X795,+X809+X808+X795)</f>
        <v>0</v>
      </c>
      <c r="Y811" s="191"/>
      <c r="Z811" s="99">
        <f>IF(Z798&gt;0,Z798+Z795,+Z809+Z808+Z795)</f>
        <v>0</v>
      </c>
      <c r="AA811" s="99">
        <f>+AA809+AA808</f>
        <v>0</v>
      </c>
    </row>
    <row r="812" spans="1:27" outlineLevel="1" x14ac:dyDescent="0.2">
      <c r="A812" s="214" t="s">
        <v>34</v>
      </c>
      <c r="B812" s="224">
        <v>0.10199999999999999</v>
      </c>
      <c r="C812" s="214"/>
      <c r="D812" s="213">
        <f>+(D811*$B812)</f>
        <v>0</v>
      </c>
      <c r="E812" s="214"/>
      <c r="F812" s="213">
        <f t="shared" ref="F812" si="1850">+(F811*$B812)</f>
        <v>0</v>
      </c>
      <c r="G812" s="214"/>
      <c r="H812" s="213">
        <f t="shared" ref="H812" si="1851">+(H811*$B812)</f>
        <v>0</v>
      </c>
      <c r="I812" s="214"/>
      <c r="J812" s="213">
        <f t="shared" ref="J812" si="1852">+(J811*$B812)</f>
        <v>0</v>
      </c>
      <c r="K812" s="214"/>
      <c r="L812" s="213">
        <f t="shared" ref="L812" si="1853">+(L811*$B812)</f>
        <v>0</v>
      </c>
      <c r="M812" s="214"/>
      <c r="N812" s="213">
        <f t="shared" ref="N812" si="1854">+(N811*$B812)</f>
        <v>0</v>
      </c>
      <c r="O812" s="214"/>
      <c r="P812" s="213">
        <f t="shared" ref="P812" si="1855">+(P811*$B812)</f>
        <v>0</v>
      </c>
      <c r="Q812" s="214"/>
      <c r="R812" s="213">
        <f t="shared" ref="R812" si="1856">+(R811*$B812)</f>
        <v>0</v>
      </c>
      <c r="S812" s="214"/>
      <c r="T812" s="213">
        <f t="shared" ref="T812" si="1857">+(T811*$B812)</f>
        <v>0</v>
      </c>
      <c r="U812" s="214"/>
      <c r="V812" s="213">
        <f t="shared" ref="V812" si="1858">+(V811*$B812)</f>
        <v>0</v>
      </c>
      <c r="W812" s="214"/>
      <c r="X812" s="213">
        <f t="shared" ref="X812" si="1859">+(X811*$B812)</f>
        <v>0</v>
      </c>
      <c r="Y812" s="214"/>
      <c r="Z812" s="213">
        <f t="shared" ref="Z812" si="1860">+(Z811*$B812)</f>
        <v>0</v>
      </c>
      <c r="AA812" s="213">
        <f>SUM(D812,F812,H812,J812,L812,N812,P812,R812,T812,V812,X812,Z812)</f>
        <v>0</v>
      </c>
    </row>
    <row r="813" spans="1:27" outlineLevel="1" x14ac:dyDescent="0.2">
      <c r="A813" s="214" t="s">
        <v>228</v>
      </c>
      <c r="B813" s="224">
        <v>0.14099999999999999</v>
      </c>
      <c r="C813" s="214"/>
      <c r="D813" s="213">
        <f>(D812+D811)*$B813</f>
        <v>0</v>
      </c>
      <c r="E813" s="214"/>
      <c r="F813" s="213">
        <f t="shared" ref="F813" si="1861">(F812+F811)*$B813</f>
        <v>0</v>
      </c>
      <c r="G813" s="214"/>
      <c r="H813" s="213">
        <f t="shared" ref="H813" si="1862">(H812+H811)*$B813</f>
        <v>0</v>
      </c>
      <c r="I813" s="214"/>
      <c r="J813" s="213">
        <f t="shared" ref="J813" si="1863">(J812+J811)*$B813</f>
        <v>0</v>
      </c>
      <c r="K813" s="214"/>
      <c r="L813" s="213">
        <f t="shared" ref="L813" si="1864">(L812+L811)*$B813</f>
        <v>0</v>
      </c>
      <c r="M813" s="214"/>
      <c r="N813" s="213">
        <f t="shared" ref="N813" si="1865">(N812+N811)*$B813</f>
        <v>0</v>
      </c>
      <c r="O813" s="214"/>
      <c r="P813" s="213">
        <f t="shared" ref="P813" si="1866">(P812+P811)*$B813</f>
        <v>0</v>
      </c>
      <c r="Q813" s="214"/>
      <c r="R813" s="213">
        <f t="shared" ref="R813" si="1867">(R812+R811)*$B813</f>
        <v>0</v>
      </c>
      <c r="S813" s="214"/>
      <c r="T813" s="213">
        <f t="shared" ref="T813" si="1868">(T812+T811)*$B813</f>
        <v>0</v>
      </c>
      <c r="U813" s="214"/>
      <c r="V813" s="213">
        <f t="shared" ref="V813" si="1869">(V812+V811)*$B813</f>
        <v>0</v>
      </c>
      <c r="W813" s="214"/>
      <c r="X813" s="213">
        <f t="shared" ref="X813" si="1870">(X812+X811)*$B813</f>
        <v>0</v>
      </c>
      <c r="Y813" s="214"/>
      <c r="Z813" s="213">
        <f t="shared" ref="Z813" si="1871">(Z812+Z811)*$B813</f>
        <v>0</v>
      </c>
      <c r="AA813" s="213">
        <f>SUM(D813,F813,H813,J813,L813,N813,P813,R813,T813,V813,X813,Z813)</f>
        <v>0</v>
      </c>
    </row>
    <row r="814" spans="1:27" outlineLevel="1" x14ac:dyDescent="0.2">
      <c r="A814" s="214" t="s">
        <v>229</v>
      </c>
      <c r="B814" s="224">
        <v>0.02</v>
      </c>
      <c r="C814" s="214"/>
      <c r="D814" s="213">
        <f>$B814*D811</f>
        <v>0</v>
      </c>
      <c r="E814" s="214"/>
      <c r="F814" s="213">
        <f>$B814*F811</f>
        <v>0</v>
      </c>
      <c r="G814" s="214"/>
      <c r="H814" s="213">
        <f>$B814*H811</f>
        <v>0</v>
      </c>
      <c r="I814" s="214"/>
      <c r="J814" s="213">
        <f>$B814*J811</f>
        <v>0</v>
      </c>
      <c r="K814" s="214"/>
      <c r="L814" s="213">
        <f>$B814*L811</f>
        <v>0</v>
      </c>
      <c r="M814" s="214"/>
      <c r="N814" s="213">
        <f>$B814*N811</f>
        <v>0</v>
      </c>
      <c r="O814" s="214"/>
      <c r="P814" s="213">
        <f>$B814*P811</f>
        <v>0</v>
      </c>
      <c r="Q814" s="214"/>
      <c r="R814" s="213">
        <f>$B814*R811</f>
        <v>0</v>
      </c>
      <c r="S814" s="214"/>
      <c r="T814" s="213">
        <f>$B814*T811</f>
        <v>0</v>
      </c>
      <c r="U814" s="214"/>
      <c r="V814" s="213">
        <f>$B814*V811</f>
        <v>0</v>
      </c>
      <c r="W814" s="214"/>
      <c r="X814" s="213">
        <f>$B814*X811</f>
        <v>0</v>
      </c>
      <c r="Y814" s="214"/>
      <c r="Z814" s="213">
        <f>$B814*Z811</f>
        <v>0</v>
      </c>
      <c r="AA814" s="213">
        <f>SUM(D814,F814,H814,J814,L814,N814,P814,R814,T814,V814,X814,Z814)</f>
        <v>0</v>
      </c>
    </row>
    <row r="815" spans="1:27" outlineLevel="1" x14ac:dyDescent="0.2">
      <c r="A815" s="93" t="s">
        <v>230</v>
      </c>
      <c r="B815" s="93"/>
      <c r="C815" s="94"/>
      <c r="D815" s="93">
        <f>+D814+D813+D812+D811</f>
        <v>0</v>
      </c>
      <c r="E815" s="94"/>
      <c r="F815" s="93">
        <f t="shared" ref="F815" si="1872">+F814+F813+F812+F811</f>
        <v>0</v>
      </c>
      <c r="G815" s="94"/>
      <c r="H815" s="93">
        <f t="shared" ref="H815" si="1873">+H814+H813+H812+H811</f>
        <v>0</v>
      </c>
      <c r="I815" s="94"/>
      <c r="J815" s="93">
        <f t="shared" ref="J815" si="1874">+J814+J813+J812+J811</f>
        <v>0</v>
      </c>
      <c r="K815" s="94"/>
      <c r="L815" s="93">
        <f t="shared" ref="L815" si="1875">+L814+L813+L812+L811</f>
        <v>0</v>
      </c>
      <c r="M815" s="94"/>
      <c r="N815" s="93">
        <f t="shared" ref="N815" si="1876">+N814+N813+N812+N811</f>
        <v>0</v>
      </c>
      <c r="O815" s="94"/>
      <c r="P815" s="93">
        <f t="shared" ref="P815" si="1877">+P814+P813+P812+P811</f>
        <v>0</v>
      </c>
      <c r="Q815" s="94"/>
      <c r="R815" s="93">
        <f t="shared" ref="R815" si="1878">+R814+R813+R812+R811</f>
        <v>0</v>
      </c>
      <c r="S815" s="94"/>
      <c r="T815" s="93">
        <f t="shared" ref="T815" si="1879">+T814+T813+T812+T811</f>
        <v>0</v>
      </c>
      <c r="U815" s="94"/>
      <c r="V815" s="93">
        <f t="shared" ref="V815" si="1880">+V814+V813+V812+V811</f>
        <v>0</v>
      </c>
      <c r="W815" s="94"/>
      <c r="X815" s="93">
        <f t="shared" ref="X815" si="1881">+X814+X813+X812+X811</f>
        <v>0</v>
      </c>
      <c r="Y815" s="94"/>
      <c r="Z815" s="93">
        <f t="shared" ref="Z815:AA815" si="1882">+Z814+Z813+Z812+Z811</f>
        <v>0</v>
      </c>
      <c r="AA815" s="93">
        <f t="shared" si="1882"/>
        <v>0</v>
      </c>
    </row>
    <row r="816" spans="1:27" outlineLevel="1" x14ac:dyDescent="0.2"/>
    <row r="817" spans="1:41" outlineLevel="1" x14ac:dyDescent="0.2">
      <c r="A817" s="214" t="s">
        <v>231</v>
      </c>
      <c r="B817" s="224">
        <f>'VAREKOST - SALONG'!$C$19</f>
        <v>0.1</v>
      </c>
      <c r="C817" s="214"/>
      <c r="D817" s="215">
        <f>$B817*D775</f>
        <v>0</v>
      </c>
      <c r="E817" s="214"/>
      <c r="F817" s="215">
        <f>$B817*F775</f>
        <v>0</v>
      </c>
      <c r="G817" s="214"/>
      <c r="H817" s="215">
        <f>$B817*H775</f>
        <v>0</v>
      </c>
      <c r="I817" s="214"/>
      <c r="J817" s="215">
        <f>$B817*J775</f>
        <v>0</v>
      </c>
      <c r="K817" s="214"/>
      <c r="L817" s="215">
        <f>$B817*L775</f>
        <v>0</v>
      </c>
      <c r="M817" s="214"/>
      <c r="N817" s="215">
        <f>$B817*N775</f>
        <v>0</v>
      </c>
      <c r="O817" s="214"/>
      <c r="P817" s="215">
        <f>$B817*P775</f>
        <v>0</v>
      </c>
      <c r="Q817" s="214"/>
      <c r="R817" s="215">
        <f>$B817*R775</f>
        <v>0</v>
      </c>
      <c r="S817" s="214"/>
      <c r="T817" s="215">
        <f>$B817*T775</f>
        <v>0</v>
      </c>
      <c r="U817" s="214"/>
      <c r="V817" s="215">
        <f>$B817*V775</f>
        <v>0</v>
      </c>
      <c r="W817" s="214"/>
      <c r="X817" s="215">
        <f>$B817*X775</f>
        <v>0</v>
      </c>
      <c r="Y817" s="214"/>
      <c r="Z817" s="215">
        <f>$B817*Z775</f>
        <v>0</v>
      </c>
      <c r="AA817" s="213">
        <f>SUM(D817,F817,H817,J817,L817,N817,P817,R817,T817,V817,X817,Z817)</f>
        <v>0</v>
      </c>
    </row>
    <row r="818" spans="1:41" outlineLevel="1" x14ac:dyDescent="0.2">
      <c r="A818" s="214" t="s">
        <v>232</v>
      </c>
      <c r="B818" s="224">
        <f>'VAREKOST - SALONG'!$C$9</f>
        <v>0.5</v>
      </c>
      <c r="C818" s="214"/>
      <c r="D818" s="215">
        <f>$B818*D783</f>
        <v>0</v>
      </c>
      <c r="E818" s="214"/>
      <c r="F818" s="215">
        <f>$B818*F783</f>
        <v>0</v>
      </c>
      <c r="G818" s="214"/>
      <c r="H818" s="215">
        <f>$B818*H783</f>
        <v>0</v>
      </c>
      <c r="I818" s="214"/>
      <c r="J818" s="215">
        <f>$B818*J783</f>
        <v>0</v>
      </c>
      <c r="K818" s="214"/>
      <c r="L818" s="215">
        <f>$B818*L783</f>
        <v>0</v>
      </c>
      <c r="M818" s="214"/>
      <c r="N818" s="215">
        <f>$B818*N783</f>
        <v>0</v>
      </c>
      <c r="O818" s="214"/>
      <c r="P818" s="215">
        <f>$B818*P783</f>
        <v>0</v>
      </c>
      <c r="Q818" s="214"/>
      <c r="R818" s="215">
        <f>$B818*R783</f>
        <v>0</v>
      </c>
      <c r="S818" s="214"/>
      <c r="T818" s="215">
        <f>$B818*T783</f>
        <v>0</v>
      </c>
      <c r="U818" s="214"/>
      <c r="V818" s="215">
        <f>$B818*V783</f>
        <v>0</v>
      </c>
      <c r="W818" s="214"/>
      <c r="X818" s="215">
        <f>$B818*X783</f>
        <v>0</v>
      </c>
      <c r="Y818" s="214"/>
      <c r="Z818" s="215">
        <f>$B818*Z783</f>
        <v>0</v>
      </c>
      <c r="AA818" s="213">
        <f>SUM(D818,F818,H818,J818,L818,N818,P818,R818,T818,V818,X818,Z818)</f>
        <v>0</v>
      </c>
    </row>
    <row r="819" spans="1:41" outlineLevel="1" x14ac:dyDescent="0.2">
      <c r="A819" s="93" t="s">
        <v>233</v>
      </c>
      <c r="B819" s="93"/>
      <c r="C819" s="94"/>
      <c r="D819" s="93">
        <f>SUM(D817:D818)</f>
        <v>0</v>
      </c>
      <c r="E819" s="94"/>
      <c r="F819" s="93">
        <f>SUM(F817:F818)</f>
        <v>0</v>
      </c>
      <c r="G819" s="94"/>
      <c r="H819" s="93">
        <f>SUM(H817:H818)</f>
        <v>0</v>
      </c>
      <c r="I819" s="94"/>
      <c r="J819" s="93">
        <f>SUM(J817:J818)</f>
        <v>0</v>
      </c>
      <c r="K819" s="94"/>
      <c r="L819" s="93">
        <f>SUM(L817:L818)</f>
        <v>0</v>
      </c>
      <c r="M819" s="94"/>
      <c r="N819" s="93">
        <f>SUM(N817:N818)</f>
        <v>0</v>
      </c>
      <c r="O819" s="94"/>
      <c r="P819" s="93">
        <f>SUM(P817:P818)</f>
        <v>0</v>
      </c>
      <c r="Q819" s="94"/>
      <c r="R819" s="93">
        <f>SUM(R817:R818)</f>
        <v>0</v>
      </c>
      <c r="S819" s="94"/>
      <c r="T819" s="93">
        <f>SUM(T817:T818)</f>
        <v>0</v>
      </c>
      <c r="U819" s="94"/>
      <c r="V819" s="93">
        <f>SUM(V817:V818)</f>
        <v>0</v>
      </c>
      <c r="W819" s="94"/>
      <c r="X819" s="93">
        <f>SUM(X817:X818)</f>
        <v>0</v>
      </c>
      <c r="Y819" s="94"/>
      <c r="Z819" s="93">
        <f>SUM(Z817:Z818)</f>
        <v>0</v>
      </c>
      <c r="AA819" s="93">
        <f>SUM(D819,F819,H819,J819,L819,N819,P819,R819,T819,V819,X819,Z819)</f>
        <v>0</v>
      </c>
    </row>
    <row r="821" spans="1:41" x14ac:dyDescent="0.2">
      <c r="A821" s="93" t="s">
        <v>234</v>
      </c>
      <c r="B821" s="93"/>
      <c r="C821" s="94"/>
      <c r="D821" s="93">
        <f>+D784-D815-D819</f>
        <v>0</v>
      </c>
      <c r="E821" s="94"/>
      <c r="F821" s="93">
        <f>+F784-F815-F819</f>
        <v>0</v>
      </c>
      <c r="G821" s="94"/>
      <c r="H821" s="93">
        <f>+H784-H815-H819</f>
        <v>0</v>
      </c>
      <c r="I821" s="94"/>
      <c r="J821" s="93">
        <f>+J784-J815-J819</f>
        <v>0</v>
      </c>
      <c r="K821" s="94"/>
      <c r="L821" s="93">
        <f>+L784-L815-L819</f>
        <v>0</v>
      </c>
      <c r="M821" s="94"/>
      <c r="N821" s="93">
        <f>+N784-N815-N819</f>
        <v>0</v>
      </c>
      <c r="O821" s="94"/>
      <c r="P821" s="93">
        <f>+P784-P815-P819</f>
        <v>0</v>
      </c>
      <c r="Q821" s="94"/>
      <c r="R821" s="93">
        <f>+R784-R815-R819</f>
        <v>0</v>
      </c>
      <c r="S821" s="94"/>
      <c r="T821" s="93">
        <f>+T784-T815-T819</f>
        <v>0</v>
      </c>
      <c r="U821" s="94"/>
      <c r="V821" s="93">
        <f>+V784-V815-V819</f>
        <v>0</v>
      </c>
      <c r="W821" s="94"/>
      <c r="X821" s="93">
        <f>+X784-X815-X819</f>
        <v>0</v>
      </c>
      <c r="Y821" s="94"/>
      <c r="Z821" s="93">
        <f>+Z784-Z815-Z819</f>
        <v>0</v>
      </c>
      <c r="AA821" s="93">
        <f>SUM(D821,F821,H821,J821,L821,N821,P821,R821,T821,V821,X821,Z821)</f>
        <v>0</v>
      </c>
    </row>
    <row r="822" spans="1:41" x14ac:dyDescent="0.2">
      <c r="B822" s="138" t="s">
        <v>274</v>
      </c>
      <c r="C822" s="200"/>
      <c r="D822" s="202" t="e">
        <f>D821/D784</f>
        <v>#DIV/0!</v>
      </c>
      <c r="E822" s="200"/>
      <c r="F822" s="202" t="e">
        <f t="shared" ref="F822" si="1883">F821/F784</f>
        <v>#DIV/0!</v>
      </c>
      <c r="G822" s="200"/>
      <c r="H822" s="202" t="e">
        <f t="shared" ref="H822" si="1884">H821/H784</f>
        <v>#DIV/0!</v>
      </c>
      <c r="I822" s="200"/>
      <c r="J822" s="202" t="e">
        <f t="shared" ref="J822" si="1885">J821/J784</f>
        <v>#DIV/0!</v>
      </c>
      <c r="K822" s="200"/>
      <c r="L822" s="202" t="e">
        <f t="shared" ref="L822" si="1886">L821/L784</f>
        <v>#DIV/0!</v>
      </c>
      <c r="M822" s="200"/>
      <c r="N822" s="202" t="e">
        <f t="shared" ref="N822" si="1887">N821/N784</f>
        <v>#DIV/0!</v>
      </c>
      <c r="O822" s="200"/>
      <c r="P822" s="202" t="e">
        <f t="shared" ref="P822" si="1888">P821/P784</f>
        <v>#DIV/0!</v>
      </c>
      <c r="Q822" s="200"/>
      <c r="R822" s="202" t="e">
        <f t="shared" ref="R822" si="1889">R821/R784</f>
        <v>#DIV/0!</v>
      </c>
      <c r="S822" s="200"/>
      <c r="T822" s="202" t="e">
        <f t="shared" ref="T822" si="1890">T821/T784</f>
        <v>#DIV/0!</v>
      </c>
      <c r="U822" s="200"/>
      <c r="V822" s="202" t="e">
        <f>V821/V784</f>
        <v>#DIV/0!</v>
      </c>
      <c r="W822" s="200"/>
      <c r="X822" s="202" t="e">
        <f t="shared" ref="X822" si="1891">X821/X784</f>
        <v>#DIV/0!</v>
      </c>
      <c r="Y822" s="200"/>
      <c r="Z822" s="202" t="e">
        <f t="shared" ref="Z822" si="1892">Z821/Z784</f>
        <v>#DIV/0!</v>
      </c>
      <c r="AA822" s="202" t="e">
        <f>AA821/AA784</f>
        <v>#DIV/0!</v>
      </c>
    </row>
    <row r="823" spans="1:41" ht="13.5" thickBot="1" x14ac:dyDescent="0.25">
      <c r="A823" s="223"/>
      <c r="B823" s="223"/>
      <c r="C823" s="223"/>
      <c r="D823" s="223"/>
      <c r="E823" s="223"/>
      <c r="F823" s="223"/>
      <c r="G823" s="223"/>
      <c r="H823" s="223"/>
      <c r="I823" s="223"/>
      <c r="J823" s="223"/>
      <c r="K823" s="223"/>
      <c r="L823" s="223"/>
      <c r="M823" s="223"/>
      <c r="N823" s="223"/>
      <c r="O823" s="223"/>
      <c r="P823" s="223"/>
      <c r="Q823" s="223"/>
      <c r="R823" s="223"/>
      <c r="S823" s="223"/>
      <c r="T823" s="223"/>
      <c r="U823" s="223"/>
      <c r="V823" s="223"/>
      <c r="W823" s="223"/>
      <c r="X823" s="223"/>
      <c r="Y823" s="223"/>
      <c r="Z823" s="223"/>
      <c r="AA823" s="223"/>
    </row>
    <row r="825" spans="1:41" ht="15.75" x14ac:dyDescent="0.25">
      <c r="A825" s="222" t="s">
        <v>256</v>
      </c>
      <c r="B825" s="218" t="s">
        <v>244</v>
      </c>
      <c r="D825" s="221" t="s">
        <v>245</v>
      </c>
    </row>
    <row r="826" spans="1:41" x14ac:dyDescent="0.2">
      <c r="D826" s="179" t="s">
        <v>195</v>
      </c>
      <c r="E826" s="179"/>
      <c r="F826" s="179" t="s">
        <v>196</v>
      </c>
      <c r="G826" s="179"/>
      <c r="H826" s="179" t="s">
        <v>197</v>
      </c>
      <c r="I826" s="179"/>
      <c r="J826" s="179" t="s">
        <v>198</v>
      </c>
      <c r="K826" s="179"/>
      <c r="L826" s="179" t="s">
        <v>199</v>
      </c>
      <c r="M826" s="179"/>
      <c r="N826" s="179" t="s">
        <v>200</v>
      </c>
      <c r="O826" s="179"/>
      <c r="P826" s="179" t="s">
        <v>201</v>
      </c>
      <c r="Q826" s="179"/>
      <c r="R826" s="179" t="s">
        <v>202</v>
      </c>
      <c r="S826" s="179"/>
      <c r="T826" s="179" t="s">
        <v>203</v>
      </c>
      <c r="U826" s="179"/>
      <c r="V826" s="179" t="s">
        <v>204</v>
      </c>
      <c r="W826" s="179"/>
      <c r="X826" s="179" t="s">
        <v>205</v>
      </c>
      <c r="Y826" s="179"/>
      <c r="Z826" s="179" t="s">
        <v>206</v>
      </c>
      <c r="AA826" s="179" t="s">
        <v>207</v>
      </c>
    </row>
    <row r="827" spans="1:41" x14ac:dyDescent="0.2">
      <c r="A827" s="93" t="s">
        <v>208</v>
      </c>
      <c r="B827" s="93"/>
      <c r="C827" s="94"/>
      <c r="D827" s="180">
        <v>1</v>
      </c>
      <c r="E827" s="94"/>
      <c r="F827" s="180">
        <f>+D827</f>
        <v>1</v>
      </c>
      <c r="G827" s="94"/>
      <c r="H827" s="180">
        <f t="shared" ref="H827" si="1893">+F827</f>
        <v>1</v>
      </c>
      <c r="I827" s="94"/>
      <c r="J827" s="180">
        <f t="shared" ref="J827" si="1894">+H827</f>
        <v>1</v>
      </c>
      <c r="K827" s="94"/>
      <c r="L827" s="180">
        <f t="shared" ref="L827" si="1895">+J827</f>
        <v>1</v>
      </c>
      <c r="M827" s="94"/>
      <c r="N827" s="180">
        <f t="shared" ref="N827" si="1896">+L827</f>
        <v>1</v>
      </c>
      <c r="O827" s="94"/>
      <c r="P827" s="180">
        <f t="shared" ref="P827" si="1897">+N827</f>
        <v>1</v>
      </c>
      <c r="Q827" s="94"/>
      <c r="R827" s="180">
        <f t="shared" ref="R827" si="1898">+P827</f>
        <v>1</v>
      </c>
      <c r="S827" s="94"/>
      <c r="T827" s="180">
        <f t="shared" ref="T827" si="1899">+R827</f>
        <v>1</v>
      </c>
      <c r="U827" s="94"/>
      <c r="V827" s="180">
        <f t="shared" ref="V827" si="1900">+T827</f>
        <v>1</v>
      </c>
      <c r="W827" s="94"/>
      <c r="X827" s="180">
        <f t="shared" ref="X827" si="1901">+V827</f>
        <v>1</v>
      </c>
      <c r="Y827" s="94"/>
      <c r="Z827" s="180">
        <f t="shared" ref="Z827" si="1902">+X827</f>
        <v>1</v>
      </c>
      <c r="AA827" s="94"/>
    </row>
    <row r="829" spans="1:41" x14ac:dyDescent="0.2">
      <c r="A829" s="181" t="s">
        <v>209</v>
      </c>
      <c r="B829" s="182"/>
      <c r="C829" s="182"/>
      <c r="D829" s="179" t="s">
        <v>195</v>
      </c>
      <c r="E829" s="179"/>
      <c r="F829" s="179" t="s">
        <v>196</v>
      </c>
      <c r="G829" s="179"/>
      <c r="H829" s="179" t="s">
        <v>197</v>
      </c>
      <c r="I829" s="179"/>
      <c r="J829" s="179" t="s">
        <v>198</v>
      </c>
      <c r="K829" s="179"/>
      <c r="L829" s="179" t="s">
        <v>199</v>
      </c>
      <c r="M829" s="179"/>
      <c r="N829" s="179" t="s">
        <v>200</v>
      </c>
      <c r="O829" s="179"/>
      <c r="P829" s="179" t="s">
        <v>201</v>
      </c>
      <c r="Q829" s="179"/>
      <c r="R829" s="179" t="s">
        <v>202</v>
      </c>
      <c r="S829" s="179"/>
      <c r="T829" s="179" t="s">
        <v>203</v>
      </c>
      <c r="U829" s="179"/>
      <c r="V829" s="179" t="s">
        <v>204</v>
      </c>
      <c r="W829" s="179"/>
      <c r="X829" s="179" t="s">
        <v>205</v>
      </c>
      <c r="Y829" s="179"/>
      <c r="Z829" s="179" t="s">
        <v>206</v>
      </c>
      <c r="AA829" s="179" t="s">
        <v>207</v>
      </c>
    </row>
    <row r="830" spans="1:41" outlineLevel="1" x14ac:dyDescent="0.2">
      <c r="B830" s="183" t="s">
        <v>210</v>
      </c>
      <c r="C830" s="184"/>
      <c r="D830" s="185"/>
      <c r="E830" s="185"/>
      <c r="F830" s="185"/>
      <c r="G830" s="185"/>
      <c r="H830" s="185"/>
      <c r="I830" s="185"/>
      <c r="J830" s="185"/>
      <c r="K830" s="185"/>
      <c r="L830" s="185"/>
      <c r="M830" s="185"/>
      <c r="N830" s="185"/>
      <c r="O830" s="185"/>
      <c r="P830" s="185"/>
      <c r="Q830" s="185"/>
      <c r="R830" s="185"/>
      <c r="S830" s="185"/>
      <c r="T830" s="185"/>
      <c r="U830" s="185"/>
      <c r="V830" s="185"/>
      <c r="W830" s="185"/>
      <c r="X830" s="185"/>
      <c r="Y830" s="185"/>
      <c r="Z830" s="185"/>
    </row>
    <row r="831" spans="1:41" outlineLevel="1" x14ac:dyDescent="0.2">
      <c r="B831" s="86" t="s">
        <v>192</v>
      </c>
      <c r="D831" s="188">
        <v>0</v>
      </c>
      <c r="F831" s="188">
        <f>D831</f>
        <v>0</v>
      </c>
      <c r="H831" s="188">
        <f>F831</f>
        <v>0</v>
      </c>
      <c r="J831" s="188">
        <f>H831</f>
        <v>0</v>
      </c>
      <c r="L831" s="188">
        <f>J831</f>
        <v>0</v>
      </c>
      <c r="N831" s="188">
        <f>L831</f>
        <v>0</v>
      </c>
      <c r="P831" s="188">
        <f>N831</f>
        <v>0</v>
      </c>
      <c r="R831" s="188">
        <f>P831</f>
        <v>0</v>
      </c>
      <c r="T831" s="188">
        <f>R831</f>
        <v>0</v>
      </c>
      <c r="V831" s="188">
        <f>T831</f>
        <v>0</v>
      </c>
      <c r="X831" s="188">
        <f>V831</f>
        <v>0</v>
      </c>
      <c r="Z831" s="188">
        <f>X831</f>
        <v>0</v>
      </c>
      <c r="AC831" s="186" t="s">
        <v>211</v>
      </c>
      <c r="AD831" s="187" t="s">
        <v>101</v>
      </c>
      <c r="AE831" s="187" t="s">
        <v>102</v>
      </c>
      <c r="AF831" s="187" t="s">
        <v>103</v>
      </c>
      <c r="AG831" s="187" t="s">
        <v>104</v>
      </c>
      <c r="AH831" s="187" t="s">
        <v>5</v>
      </c>
      <c r="AI831" s="187" t="s">
        <v>105</v>
      </c>
      <c r="AJ831" s="187" t="s">
        <v>106</v>
      </c>
      <c r="AK831" s="187" t="s">
        <v>107</v>
      </c>
      <c r="AL831" s="187" t="s">
        <v>108</v>
      </c>
      <c r="AM831" s="187" t="s">
        <v>109</v>
      </c>
      <c r="AN831" s="187" t="s">
        <v>110</v>
      </c>
      <c r="AO831" s="187" t="s">
        <v>111</v>
      </c>
    </row>
    <row r="832" spans="1:41" outlineLevel="1" x14ac:dyDescent="0.2">
      <c r="B832" s="86" t="s">
        <v>193</v>
      </c>
      <c r="D832" s="188">
        <v>0</v>
      </c>
      <c r="F832" s="188">
        <f t="shared" ref="F832:F836" si="1903">D832</f>
        <v>0</v>
      </c>
      <c r="H832" s="188">
        <f t="shared" ref="H832:H836" si="1904">F832</f>
        <v>0</v>
      </c>
      <c r="J832" s="188">
        <f t="shared" ref="J832:J836" si="1905">H832</f>
        <v>0</v>
      </c>
      <c r="L832" s="188">
        <f t="shared" ref="L832:L836" si="1906">J832</f>
        <v>0</v>
      </c>
      <c r="N832" s="188">
        <f t="shared" ref="N832:N836" si="1907">L832</f>
        <v>0</v>
      </c>
      <c r="P832" s="188">
        <f t="shared" ref="P832:P836" si="1908">N832</f>
        <v>0</v>
      </c>
      <c r="R832" s="188">
        <f t="shared" ref="R832:R836" si="1909">P832</f>
        <v>0</v>
      </c>
      <c r="T832" s="188">
        <f t="shared" ref="T832:T836" si="1910">R832</f>
        <v>0</v>
      </c>
      <c r="V832" s="188">
        <f t="shared" ref="V832:V836" si="1911">T832</f>
        <v>0</v>
      </c>
      <c r="X832" s="188">
        <f t="shared" ref="X832:X836" si="1912">V832</f>
        <v>0</v>
      </c>
      <c r="Z832" s="188">
        <f t="shared" ref="Z832:Z836" si="1913">X832</f>
        <v>0</v>
      </c>
      <c r="AC832" s="189" t="s">
        <v>192</v>
      </c>
      <c r="AD832" s="190">
        <f t="shared" ref="AD832:AD837" si="1914">D831*D$46</f>
        <v>0</v>
      </c>
      <c r="AE832" s="190">
        <f t="shared" ref="AE832:AE837" si="1915">F831*F$46</f>
        <v>0</v>
      </c>
      <c r="AF832" s="190">
        <f t="shared" ref="AF832:AF837" si="1916">H831*H$46</f>
        <v>0</v>
      </c>
      <c r="AG832" s="190">
        <f t="shared" ref="AG832:AG837" si="1917">J831*J$46</f>
        <v>0</v>
      </c>
      <c r="AH832" s="190">
        <f t="shared" ref="AH832:AH837" si="1918">L831*L$46</f>
        <v>0</v>
      </c>
      <c r="AI832" s="190">
        <f t="shared" ref="AI832:AI837" si="1919">N831*N$46</f>
        <v>0</v>
      </c>
      <c r="AJ832" s="190">
        <f t="shared" ref="AJ832:AJ837" si="1920">P831*P$46</f>
        <v>0</v>
      </c>
      <c r="AK832" s="190">
        <f t="shared" ref="AK832:AK837" si="1921">R831*R$46</f>
        <v>0</v>
      </c>
      <c r="AL832" s="190">
        <f t="shared" ref="AL832:AL837" si="1922">T831*T$46</f>
        <v>0</v>
      </c>
      <c r="AM832" s="190">
        <f t="shared" ref="AM832:AM837" si="1923">V831*V$46</f>
        <v>0</v>
      </c>
      <c r="AN832" s="190">
        <f t="shared" ref="AN832:AN837" si="1924">X831*X$46</f>
        <v>0</v>
      </c>
      <c r="AO832" s="190">
        <f t="shared" ref="AO832:AO837" si="1925">Z831*Z$46</f>
        <v>0</v>
      </c>
    </row>
    <row r="833" spans="1:41" outlineLevel="1" x14ac:dyDescent="0.2">
      <c r="B833" s="86" t="s">
        <v>294</v>
      </c>
      <c r="D833" s="188">
        <v>0</v>
      </c>
      <c r="F833" s="188">
        <f t="shared" si="1903"/>
        <v>0</v>
      </c>
      <c r="H833" s="188">
        <f t="shared" si="1904"/>
        <v>0</v>
      </c>
      <c r="J833" s="188">
        <f t="shared" si="1905"/>
        <v>0</v>
      </c>
      <c r="L833" s="188">
        <f t="shared" si="1906"/>
        <v>0</v>
      </c>
      <c r="N833" s="188">
        <f t="shared" si="1907"/>
        <v>0</v>
      </c>
      <c r="P833" s="188">
        <f t="shared" si="1908"/>
        <v>0</v>
      </c>
      <c r="R833" s="188">
        <f t="shared" si="1909"/>
        <v>0</v>
      </c>
      <c r="T833" s="188">
        <f t="shared" si="1910"/>
        <v>0</v>
      </c>
      <c r="V833" s="188">
        <f t="shared" si="1911"/>
        <v>0</v>
      </c>
      <c r="X833" s="188">
        <f t="shared" si="1912"/>
        <v>0</v>
      </c>
      <c r="Z833" s="188">
        <f t="shared" si="1913"/>
        <v>0</v>
      </c>
      <c r="AC833" s="189" t="s">
        <v>193</v>
      </c>
      <c r="AD833" s="190">
        <f t="shared" si="1914"/>
        <v>0</v>
      </c>
      <c r="AE833" s="190">
        <f t="shared" si="1915"/>
        <v>0</v>
      </c>
      <c r="AF833" s="190">
        <f t="shared" si="1916"/>
        <v>0</v>
      </c>
      <c r="AG833" s="190">
        <f t="shared" si="1917"/>
        <v>0</v>
      </c>
      <c r="AH833" s="190">
        <f t="shared" si="1918"/>
        <v>0</v>
      </c>
      <c r="AI833" s="190">
        <f t="shared" si="1919"/>
        <v>0</v>
      </c>
      <c r="AJ833" s="190">
        <f t="shared" si="1920"/>
        <v>0</v>
      </c>
      <c r="AK833" s="190">
        <f t="shared" si="1921"/>
        <v>0</v>
      </c>
      <c r="AL833" s="190">
        <f t="shared" si="1922"/>
        <v>0</v>
      </c>
      <c r="AM833" s="190">
        <f t="shared" si="1923"/>
        <v>0</v>
      </c>
      <c r="AN833" s="190">
        <f t="shared" si="1924"/>
        <v>0</v>
      </c>
      <c r="AO833" s="190">
        <f t="shared" si="1925"/>
        <v>0</v>
      </c>
    </row>
    <row r="834" spans="1:41" outlineLevel="1" x14ac:dyDescent="0.2">
      <c r="B834" s="86" t="s">
        <v>295</v>
      </c>
      <c r="D834" s="188">
        <v>0</v>
      </c>
      <c r="F834" s="188">
        <f t="shared" si="1903"/>
        <v>0</v>
      </c>
      <c r="H834" s="188">
        <f t="shared" si="1904"/>
        <v>0</v>
      </c>
      <c r="J834" s="188">
        <f t="shared" si="1905"/>
        <v>0</v>
      </c>
      <c r="L834" s="188">
        <f t="shared" si="1906"/>
        <v>0</v>
      </c>
      <c r="N834" s="188">
        <f t="shared" si="1907"/>
        <v>0</v>
      </c>
      <c r="P834" s="188">
        <f t="shared" si="1908"/>
        <v>0</v>
      </c>
      <c r="R834" s="188">
        <f t="shared" si="1909"/>
        <v>0</v>
      </c>
      <c r="T834" s="188">
        <f t="shared" si="1910"/>
        <v>0</v>
      </c>
      <c r="V834" s="188">
        <f t="shared" si="1911"/>
        <v>0</v>
      </c>
      <c r="X834" s="188">
        <f t="shared" si="1912"/>
        <v>0</v>
      </c>
      <c r="Z834" s="188">
        <f t="shared" si="1913"/>
        <v>0</v>
      </c>
      <c r="AC834" s="189" t="s">
        <v>294</v>
      </c>
      <c r="AD834" s="190">
        <f t="shared" si="1914"/>
        <v>0</v>
      </c>
      <c r="AE834" s="190">
        <f t="shared" si="1915"/>
        <v>0</v>
      </c>
      <c r="AF834" s="190">
        <f t="shared" si="1916"/>
        <v>0</v>
      </c>
      <c r="AG834" s="190">
        <f t="shared" si="1917"/>
        <v>0</v>
      </c>
      <c r="AH834" s="190">
        <f t="shared" si="1918"/>
        <v>0</v>
      </c>
      <c r="AI834" s="190">
        <f t="shared" si="1919"/>
        <v>0</v>
      </c>
      <c r="AJ834" s="190">
        <f t="shared" si="1920"/>
        <v>0</v>
      </c>
      <c r="AK834" s="190">
        <f t="shared" si="1921"/>
        <v>0</v>
      </c>
      <c r="AL834" s="190">
        <f t="shared" si="1922"/>
        <v>0</v>
      </c>
      <c r="AM834" s="190">
        <f t="shared" si="1923"/>
        <v>0</v>
      </c>
      <c r="AN834" s="190">
        <f t="shared" si="1924"/>
        <v>0</v>
      </c>
      <c r="AO834" s="190">
        <f t="shared" si="1925"/>
        <v>0</v>
      </c>
    </row>
    <row r="835" spans="1:41" outlineLevel="1" x14ac:dyDescent="0.2">
      <c r="B835" s="86" t="s">
        <v>212</v>
      </c>
      <c r="D835" s="188">
        <v>0</v>
      </c>
      <c r="F835" s="188">
        <f t="shared" si="1903"/>
        <v>0</v>
      </c>
      <c r="H835" s="188">
        <f t="shared" si="1904"/>
        <v>0</v>
      </c>
      <c r="J835" s="188">
        <f t="shared" si="1905"/>
        <v>0</v>
      </c>
      <c r="L835" s="188">
        <f t="shared" si="1906"/>
        <v>0</v>
      </c>
      <c r="N835" s="188">
        <f t="shared" si="1907"/>
        <v>0</v>
      </c>
      <c r="P835" s="188">
        <f t="shared" si="1908"/>
        <v>0</v>
      </c>
      <c r="R835" s="188">
        <f t="shared" si="1909"/>
        <v>0</v>
      </c>
      <c r="T835" s="188">
        <f t="shared" si="1910"/>
        <v>0</v>
      </c>
      <c r="V835" s="188">
        <f t="shared" si="1911"/>
        <v>0</v>
      </c>
      <c r="X835" s="188">
        <f t="shared" si="1912"/>
        <v>0</v>
      </c>
      <c r="Z835" s="188">
        <f t="shared" si="1913"/>
        <v>0</v>
      </c>
      <c r="AC835" s="189" t="s">
        <v>295</v>
      </c>
      <c r="AD835" s="190">
        <f t="shared" si="1914"/>
        <v>0</v>
      </c>
      <c r="AE835" s="190">
        <f t="shared" si="1915"/>
        <v>0</v>
      </c>
      <c r="AF835" s="190">
        <f t="shared" si="1916"/>
        <v>0</v>
      </c>
      <c r="AG835" s="190">
        <f t="shared" si="1917"/>
        <v>0</v>
      </c>
      <c r="AH835" s="190">
        <f t="shared" si="1918"/>
        <v>0</v>
      </c>
      <c r="AI835" s="190">
        <f t="shared" si="1919"/>
        <v>0</v>
      </c>
      <c r="AJ835" s="190">
        <f t="shared" si="1920"/>
        <v>0</v>
      </c>
      <c r="AK835" s="190">
        <f t="shared" si="1921"/>
        <v>0</v>
      </c>
      <c r="AL835" s="190">
        <f t="shared" si="1922"/>
        <v>0</v>
      </c>
      <c r="AM835" s="190">
        <f t="shared" si="1923"/>
        <v>0</v>
      </c>
      <c r="AN835" s="190">
        <f t="shared" si="1924"/>
        <v>0</v>
      </c>
      <c r="AO835" s="190">
        <f t="shared" si="1925"/>
        <v>0</v>
      </c>
    </row>
    <row r="836" spans="1:41" outlineLevel="1" x14ac:dyDescent="0.2">
      <c r="B836" s="86" t="s">
        <v>213</v>
      </c>
      <c r="D836" s="188">
        <v>0</v>
      </c>
      <c r="F836" s="188">
        <f t="shared" si="1903"/>
        <v>0</v>
      </c>
      <c r="H836" s="188">
        <f t="shared" si="1904"/>
        <v>0</v>
      </c>
      <c r="J836" s="188">
        <f t="shared" si="1905"/>
        <v>0</v>
      </c>
      <c r="L836" s="188">
        <f t="shared" si="1906"/>
        <v>0</v>
      </c>
      <c r="N836" s="188">
        <f t="shared" si="1907"/>
        <v>0</v>
      </c>
      <c r="P836" s="188">
        <f t="shared" si="1908"/>
        <v>0</v>
      </c>
      <c r="R836" s="188">
        <f t="shared" si="1909"/>
        <v>0</v>
      </c>
      <c r="T836" s="188">
        <f t="shared" si="1910"/>
        <v>0</v>
      </c>
      <c r="V836" s="188">
        <f t="shared" si="1911"/>
        <v>0</v>
      </c>
      <c r="X836" s="188">
        <f t="shared" si="1912"/>
        <v>0</v>
      </c>
      <c r="Z836" s="188">
        <f t="shared" si="1913"/>
        <v>0</v>
      </c>
      <c r="AC836" s="189" t="s">
        <v>212</v>
      </c>
      <c r="AD836" s="190">
        <f t="shared" si="1914"/>
        <v>0</v>
      </c>
      <c r="AE836" s="190">
        <f t="shared" si="1915"/>
        <v>0</v>
      </c>
      <c r="AF836" s="190">
        <f t="shared" si="1916"/>
        <v>0</v>
      </c>
      <c r="AG836" s="190">
        <f t="shared" si="1917"/>
        <v>0</v>
      </c>
      <c r="AH836" s="190">
        <f t="shared" si="1918"/>
        <v>0</v>
      </c>
      <c r="AI836" s="190">
        <f t="shared" si="1919"/>
        <v>0</v>
      </c>
      <c r="AJ836" s="190">
        <f t="shared" si="1920"/>
        <v>0</v>
      </c>
      <c r="AK836" s="190">
        <f t="shared" si="1921"/>
        <v>0</v>
      </c>
      <c r="AL836" s="190">
        <f t="shared" si="1922"/>
        <v>0</v>
      </c>
      <c r="AM836" s="190">
        <f t="shared" si="1923"/>
        <v>0</v>
      </c>
      <c r="AN836" s="190">
        <f t="shared" si="1924"/>
        <v>0</v>
      </c>
      <c r="AO836" s="190">
        <f t="shared" si="1925"/>
        <v>0</v>
      </c>
    </row>
    <row r="837" spans="1:41" outlineLevel="1" x14ac:dyDescent="0.2">
      <c r="B837" s="191"/>
      <c r="C837" s="191"/>
      <c r="D837" s="192">
        <f>SUM(D831:D836)</f>
        <v>0</v>
      </c>
      <c r="E837" s="191"/>
      <c r="F837" s="192">
        <f t="shared" ref="F837" si="1926">SUM(F831:F836)</f>
        <v>0</v>
      </c>
      <c r="G837" s="191"/>
      <c r="H837" s="192">
        <f t="shared" ref="H837" si="1927">SUM(H831:H836)</f>
        <v>0</v>
      </c>
      <c r="I837" s="191"/>
      <c r="J837" s="192">
        <f t="shared" ref="J837" si="1928">SUM(J831:J836)</f>
        <v>0</v>
      </c>
      <c r="K837" s="191"/>
      <c r="L837" s="192">
        <f t="shared" ref="L837" si="1929">SUM(L831:L836)</f>
        <v>0</v>
      </c>
      <c r="M837" s="191"/>
      <c r="N837" s="192">
        <f t="shared" ref="N837" si="1930">SUM(N831:N836)</f>
        <v>0</v>
      </c>
      <c r="O837" s="191"/>
      <c r="P837" s="192">
        <f t="shared" ref="P837" si="1931">SUM(P831:P836)</f>
        <v>0</v>
      </c>
      <c r="Q837" s="191"/>
      <c r="R837" s="192">
        <f t="shared" ref="R837" si="1932">SUM(R831:R836)</f>
        <v>0</v>
      </c>
      <c r="S837" s="191"/>
      <c r="T837" s="192">
        <f t="shared" ref="T837" si="1933">SUM(T831:T836)</f>
        <v>0</v>
      </c>
      <c r="U837" s="191"/>
      <c r="V837" s="192">
        <f t="shared" ref="V837" si="1934">SUM(V831:V836)</f>
        <v>0</v>
      </c>
      <c r="W837" s="191"/>
      <c r="X837" s="192">
        <f t="shared" ref="X837" si="1935">SUM(X831:X836)</f>
        <v>0</v>
      </c>
      <c r="Y837" s="191"/>
      <c r="Z837" s="192">
        <f t="shared" ref="Z837" si="1936">SUM(Z831:Z836)</f>
        <v>0</v>
      </c>
      <c r="AC837" s="189" t="s">
        <v>213</v>
      </c>
      <c r="AD837" s="190">
        <f t="shared" si="1914"/>
        <v>0</v>
      </c>
      <c r="AE837" s="190">
        <f t="shared" si="1915"/>
        <v>0</v>
      </c>
      <c r="AF837" s="190">
        <f t="shared" si="1916"/>
        <v>0</v>
      </c>
      <c r="AG837" s="190">
        <f t="shared" si="1917"/>
        <v>0</v>
      </c>
      <c r="AH837" s="190">
        <f t="shared" si="1918"/>
        <v>0</v>
      </c>
      <c r="AI837" s="190">
        <f t="shared" si="1919"/>
        <v>0</v>
      </c>
      <c r="AJ837" s="190">
        <f t="shared" si="1920"/>
        <v>0</v>
      </c>
      <c r="AK837" s="190">
        <f t="shared" si="1921"/>
        <v>0</v>
      </c>
      <c r="AL837" s="190">
        <f t="shared" si="1922"/>
        <v>0</v>
      </c>
      <c r="AM837" s="190">
        <f t="shared" si="1923"/>
        <v>0</v>
      </c>
      <c r="AN837" s="190">
        <f t="shared" si="1924"/>
        <v>0</v>
      </c>
      <c r="AO837" s="190">
        <f t="shared" si="1925"/>
        <v>0</v>
      </c>
    </row>
    <row r="838" spans="1:41" outlineLevel="1" x14ac:dyDescent="0.2">
      <c r="AC838" s="186"/>
      <c r="AD838" s="105">
        <f t="shared" ref="AD838:AO838" si="1937">SUM(AD832:AD837)</f>
        <v>0</v>
      </c>
      <c r="AE838" s="105">
        <f t="shared" si="1937"/>
        <v>0</v>
      </c>
      <c r="AF838" s="105">
        <f t="shared" si="1937"/>
        <v>0</v>
      </c>
      <c r="AG838" s="105">
        <f t="shared" si="1937"/>
        <v>0</v>
      </c>
      <c r="AH838" s="105">
        <f t="shared" si="1937"/>
        <v>0</v>
      </c>
      <c r="AI838" s="105">
        <f t="shared" si="1937"/>
        <v>0</v>
      </c>
      <c r="AJ838" s="105">
        <f t="shared" si="1937"/>
        <v>0</v>
      </c>
      <c r="AK838" s="105">
        <f t="shared" si="1937"/>
        <v>0</v>
      </c>
      <c r="AL838" s="105">
        <f t="shared" si="1937"/>
        <v>0</v>
      </c>
      <c r="AM838" s="105">
        <f t="shared" si="1937"/>
        <v>0</v>
      </c>
      <c r="AN838" s="105">
        <f t="shared" si="1937"/>
        <v>0</v>
      </c>
      <c r="AO838" s="105">
        <f t="shared" si="1937"/>
        <v>0</v>
      </c>
    </row>
    <row r="839" spans="1:41" outlineLevel="1" x14ac:dyDescent="0.2">
      <c r="D839" s="136"/>
      <c r="E839" s="136"/>
      <c r="F839" s="136"/>
      <c r="G839" s="136"/>
      <c r="H839" s="136"/>
      <c r="I839" s="136"/>
      <c r="J839" s="136"/>
      <c r="K839" s="136"/>
      <c r="L839" s="136"/>
      <c r="M839" s="136"/>
      <c r="N839" s="136"/>
      <c r="O839" s="136"/>
      <c r="P839" s="136"/>
      <c r="Q839" s="136"/>
      <c r="R839" s="136"/>
      <c r="S839" s="136"/>
      <c r="T839" s="136"/>
      <c r="U839" s="136"/>
      <c r="V839" s="136"/>
      <c r="W839" s="136"/>
      <c r="X839" s="136"/>
      <c r="Y839" s="136"/>
      <c r="Z839" s="136"/>
    </row>
    <row r="840" spans="1:41" outlineLevel="1" x14ac:dyDescent="0.2">
      <c r="B840" s="183" t="s">
        <v>209</v>
      </c>
      <c r="C840" s="184"/>
      <c r="D840" s="185" t="s">
        <v>195</v>
      </c>
      <c r="E840" s="185"/>
      <c r="F840" s="185" t="s">
        <v>196</v>
      </c>
      <c r="G840" s="185"/>
      <c r="H840" s="185" t="s">
        <v>197</v>
      </c>
      <c r="I840" s="185"/>
      <c r="J840" s="185" t="s">
        <v>198</v>
      </c>
      <c r="K840" s="185"/>
      <c r="L840" s="185" t="s">
        <v>199</v>
      </c>
      <c r="M840" s="185"/>
      <c r="N840" s="185" t="s">
        <v>200</v>
      </c>
      <c r="O840" s="185"/>
      <c r="P840" s="185" t="s">
        <v>201</v>
      </c>
      <c r="Q840" s="185"/>
      <c r="R840" s="185" t="s">
        <v>202</v>
      </c>
      <c r="S840" s="185"/>
      <c r="T840" s="185" t="s">
        <v>203</v>
      </c>
      <c r="U840" s="185"/>
      <c r="V840" s="185" t="s">
        <v>204</v>
      </c>
      <c r="W840" s="185"/>
      <c r="X840" s="185" t="s">
        <v>205</v>
      </c>
      <c r="Y840" s="185"/>
      <c r="Z840" s="185" t="s">
        <v>206</v>
      </c>
      <c r="AA840" s="185" t="s">
        <v>207</v>
      </c>
    </row>
    <row r="841" spans="1:41" ht="15" outlineLevel="1" x14ac:dyDescent="0.25">
      <c r="B841" s="86" t="s">
        <v>192</v>
      </c>
      <c r="C841" s="193"/>
      <c r="D841" s="106">
        <f>AD832*$F$41</f>
        <v>0</v>
      </c>
      <c r="E841" s="193"/>
      <c r="F841" s="106">
        <f>AE832*$F$41</f>
        <v>0</v>
      </c>
      <c r="G841" s="193"/>
      <c r="H841" s="106">
        <f>AF832*$F$41</f>
        <v>0</v>
      </c>
      <c r="I841" s="193"/>
      <c r="J841" s="106">
        <f>AG832*$F$41</f>
        <v>0</v>
      </c>
      <c r="K841" s="193"/>
      <c r="L841" s="106">
        <f>AH832*$F$41</f>
        <v>0</v>
      </c>
      <c r="M841" s="193"/>
      <c r="N841" s="106">
        <f>AI832*$F$41</f>
        <v>0</v>
      </c>
      <c r="O841" s="193"/>
      <c r="P841" s="106">
        <f>AJ832*$F$41</f>
        <v>0</v>
      </c>
      <c r="Q841" s="193"/>
      <c r="R841" s="106">
        <f>AK832*$F$41</f>
        <v>0</v>
      </c>
      <c r="S841" s="193"/>
      <c r="T841" s="106">
        <f>AL832*$F$41</f>
        <v>0</v>
      </c>
      <c r="U841" s="193"/>
      <c r="V841" s="106">
        <f>AM832*$F$41</f>
        <v>0</v>
      </c>
      <c r="W841" s="193"/>
      <c r="X841" s="106">
        <f>AN832*$F$41</f>
        <v>0</v>
      </c>
      <c r="Y841" s="193"/>
      <c r="Z841" s="106">
        <f>AO832*$F$41</f>
        <v>0</v>
      </c>
      <c r="AA841" s="93">
        <f t="shared" ref="AA841:AA846" si="1938">SUM(Z841,X841,V841,T841,R841,P841,N841,L841,J841,H841,F841,D841)</f>
        <v>0</v>
      </c>
    </row>
    <row r="842" spans="1:41" ht="15" outlineLevel="1" x14ac:dyDescent="0.25">
      <c r="B842" s="86" t="s">
        <v>193</v>
      </c>
      <c r="C842" s="193"/>
      <c r="D842" s="106">
        <f>AD833*$J$41</f>
        <v>0</v>
      </c>
      <c r="E842" s="193"/>
      <c r="F842" s="106">
        <f>AE833*$J$41</f>
        <v>0</v>
      </c>
      <c r="G842" s="193"/>
      <c r="H842" s="106">
        <f>AF833*$J$41</f>
        <v>0</v>
      </c>
      <c r="I842" s="193"/>
      <c r="J842" s="106">
        <f>AG833*$J$41</f>
        <v>0</v>
      </c>
      <c r="K842" s="193"/>
      <c r="L842" s="106">
        <f>AH833*$J$41</f>
        <v>0</v>
      </c>
      <c r="M842" s="193"/>
      <c r="N842" s="106">
        <f>AI833*$J$41</f>
        <v>0</v>
      </c>
      <c r="O842" s="193"/>
      <c r="P842" s="106">
        <f>AJ833*$J$41</f>
        <v>0</v>
      </c>
      <c r="Q842" s="193"/>
      <c r="R842" s="106">
        <f>AK833*$J$41</f>
        <v>0</v>
      </c>
      <c r="S842" s="193"/>
      <c r="T842" s="106">
        <f>AL833*$J$41</f>
        <v>0</v>
      </c>
      <c r="U842" s="193"/>
      <c r="V842" s="106">
        <f>AM833*$J$41</f>
        <v>0</v>
      </c>
      <c r="W842" s="193"/>
      <c r="X842" s="106">
        <f>AN833*$J$41</f>
        <v>0</v>
      </c>
      <c r="Y842" s="193"/>
      <c r="Z842" s="106">
        <f>AO833*$J$41</f>
        <v>0</v>
      </c>
      <c r="AA842" s="93">
        <f t="shared" si="1938"/>
        <v>0</v>
      </c>
    </row>
    <row r="843" spans="1:41" ht="15" outlineLevel="1" x14ac:dyDescent="0.25">
      <c r="B843" s="86" t="s">
        <v>294</v>
      </c>
      <c r="C843" s="193"/>
      <c r="D843" s="106">
        <f>AD834*$N$41</f>
        <v>0</v>
      </c>
      <c r="E843" s="193"/>
      <c r="F843" s="106">
        <f>AE834*$N$41</f>
        <v>0</v>
      </c>
      <c r="G843" s="193"/>
      <c r="H843" s="106">
        <f>AF834*$N$41</f>
        <v>0</v>
      </c>
      <c r="I843" s="193"/>
      <c r="J843" s="106">
        <f>AG834*$N$41</f>
        <v>0</v>
      </c>
      <c r="K843" s="193"/>
      <c r="L843" s="106">
        <f>AH834*$N$41</f>
        <v>0</v>
      </c>
      <c r="M843" s="193"/>
      <c r="N843" s="106">
        <f>AI834*$N$41</f>
        <v>0</v>
      </c>
      <c r="O843" s="193"/>
      <c r="P843" s="106">
        <f>AJ834*$N$41</f>
        <v>0</v>
      </c>
      <c r="Q843" s="193"/>
      <c r="R843" s="106">
        <f>AK834*$N$41</f>
        <v>0</v>
      </c>
      <c r="S843" s="193"/>
      <c r="T843" s="106">
        <f>AL834*$N$41</f>
        <v>0</v>
      </c>
      <c r="U843" s="193"/>
      <c r="V843" s="106">
        <f>AM834*$N$41</f>
        <v>0</v>
      </c>
      <c r="W843" s="193"/>
      <c r="X843" s="106">
        <f>AN834*$N$41</f>
        <v>0</v>
      </c>
      <c r="Y843" s="193"/>
      <c r="Z843" s="106">
        <f>AO834*$N$41</f>
        <v>0</v>
      </c>
      <c r="AA843" s="93">
        <f t="shared" si="1938"/>
        <v>0</v>
      </c>
    </row>
    <row r="844" spans="1:41" ht="15" outlineLevel="1" x14ac:dyDescent="0.25">
      <c r="B844" s="86" t="s">
        <v>295</v>
      </c>
      <c r="C844" s="194"/>
      <c r="D844" s="195">
        <f>AD835*$R$41</f>
        <v>0</v>
      </c>
      <c r="E844" s="193"/>
      <c r="F844" s="106">
        <f>AE835*$R$41</f>
        <v>0</v>
      </c>
      <c r="G844" s="193"/>
      <c r="H844" s="106">
        <f>AF835*$R$41</f>
        <v>0</v>
      </c>
      <c r="I844" s="193"/>
      <c r="J844" s="106">
        <f>AG835*$R$41</f>
        <v>0</v>
      </c>
      <c r="K844" s="193"/>
      <c r="L844" s="106">
        <f>AH835*$R$41</f>
        <v>0</v>
      </c>
      <c r="M844" s="193"/>
      <c r="N844" s="106">
        <f>AI835*$R$41</f>
        <v>0</v>
      </c>
      <c r="O844" s="193"/>
      <c r="P844" s="106">
        <f>AJ835*$R$41</f>
        <v>0</v>
      </c>
      <c r="Q844" s="193"/>
      <c r="R844" s="106">
        <f>AK835*$R$41</f>
        <v>0</v>
      </c>
      <c r="S844" s="193"/>
      <c r="T844" s="106">
        <f>AL835*$R$41</f>
        <v>0</v>
      </c>
      <c r="U844" s="193"/>
      <c r="V844" s="106">
        <f>AM835*$R$41</f>
        <v>0</v>
      </c>
      <c r="W844" s="193"/>
      <c r="X844" s="106">
        <f>AN835*$R$41</f>
        <v>0</v>
      </c>
      <c r="Y844" s="193"/>
      <c r="Z844" s="106">
        <f>AO835*$R$41</f>
        <v>0</v>
      </c>
      <c r="AA844" s="93">
        <f t="shared" si="1938"/>
        <v>0</v>
      </c>
    </row>
    <row r="845" spans="1:41" ht="15" outlineLevel="1" x14ac:dyDescent="0.25">
      <c r="B845" s="86" t="s">
        <v>212</v>
      </c>
      <c r="C845" s="196"/>
      <c r="D845" s="197"/>
      <c r="E845" s="196"/>
      <c r="F845" s="197"/>
      <c r="G845" s="196"/>
      <c r="H845" s="197"/>
      <c r="I845" s="196"/>
      <c r="J845" s="197"/>
      <c r="K845" s="196"/>
      <c r="L845" s="197"/>
      <c r="M845" s="196"/>
      <c r="N845" s="197"/>
      <c r="O845" s="196"/>
      <c r="P845" s="197"/>
      <c r="Q845" s="196"/>
      <c r="R845" s="197"/>
      <c r="S845" s="196"/>
      <c r="T845" s="197"/>
      <c r="U845" s="196"/>
      <c r="V845" s="197"/>
      <c r="W845" s="196"/>
      <c r="X845" s="197"/>
      <c r="Y845" s="196"/>
      <c r="Z845" s="197"/>
      <c r="AA845" s="93">
        <f t="shared" si="1938"/>
        <v>0</v>
      </c>
    </row>
    <row r="846" spans="1:41" x14ac:dyDescent="0.2">
      <c r="A846" s="93" t="s">
        <v>214</v>
      </c>
      <c r="B846" s="93"/>
      <c r="C846" s="94"/>
      <c r="D846" s="93">
        <f>SUM(D841:D845)</f>
        <v>0</v>
      </c>
      <c r="E846" s="94"/>
      <c r="F846" s="93">
        <f>SUM(F841:F845)</f>
        <v>0</v>
      </c>
      <c r="G846" s="94"/>
      <c r="H846" s="93">
        <f>SUM(H841:H845)</f>
        <v>0</v>
      </c>
      <c r="I846" s="94"/>
      <c r="J846" s="93">
        <f>SUM(J841:J845)</f>
        <v>0</v>
      </c>
      <c r="K846" s="94"/>
      <c r="L846" s="93">
        <f>SUM(L841:L845)</f>
        <v>0</v>
      </c>
      <c r="M846" s="94"/>
      <c r="N846" s="93">
        <f>SUM(N841:N845)</f>
        <v>0</v>
      </c>
      <c r="O846" s="94"/>
      <c r="P846" s="93">
        <f>SUM(P841:P845)</f>
        <v>0</v>
      </c>
      <c r="Q846" s="94"/>
      <c r="R846" s="93">
        <f>SUM(R841:R845)</f>
        <v>0</v>
      </c>
      <c r="S846" s="94"/>
      <c r="T846" s="93">
        <f>SUM(T841:T845)</f>
        <v>0</v>
      </c>
      <c r="U846" s="94"/>
      <c r="V846" s="93">
        <f>SUM(V841:V845)</f>
        <v>0</v>
      </c>
      <c r="W846" s="94"/>
      <c r="X846" s="93">
        <f>SUM(X841:X845)</f>
        <v>0</v>
      </c>
      <c r="Y846" s="94"/>
      <c r="Z846" s="93">
        <f>SUM(Z841:Z845)</f>
        <v>0</v>
      </c>
      <c r="AA846" s="93">
        <f t="shared" si="1938"/>
        <v>0</v>
      </c>
    </row>
    <row r="847" spans="1:41" outlineLevel="1" x14ac:dyDescent="0.2"/>
    <row r="848" spans="1:41" outlineLevel="1" x14ac:dyDescent="0.2">
      <c r="B848" s="183" t="s">
        <v>215</v>
      </c>
      <c r="C848" s="184"/>
      <c r="D848" s="185" t="s">
        <v>195</v>
      </c>
      <c r="E848" s="185"/>
      <c r="F848" s="185" t="s">
        <v>196</v>
      </c>
      <c r="G848" s="185"/>
      <c r="H848" s="185" t="s">
        <v>197</v>
      </c>
      <c r="I848" s="185"/>
      <c r="J848" s="185" t="s">
        <v>198</v>
      </c>
      <c r="K848" s="185"/>
      <c r="L848" s="185" t="s">
        <v>199</v>
      </c>
      <c r="M848" s="185"/>
      <c r="N848" s="185" t="s">
        <v>200</v>
      </c>
      <c r="O848" s="185"/>
      <c r="P848" s="185" t="s">
        <v>201</v>
      </c>
      <c r="Q848" s="185"/>
      <c r="R848" s="185" t="s">
        <v>202</v>
      </c>
      <c r="S848" s="185"/>
      <c r="T848" s="185" t="s">
        <v>203</v>
      </c>
      <c r="U848" s="185"/>
      <c r="V848" s="185" t="s">
        <v>204</v>
      </c>
      <c r="W848" s="185"/>
      <c r="X848" s="185" t="s">
        <v>205</v>
      </c>
      <c r="Y848" s="185"/>
      <c r="Z848" s="185" t="s">
        <v>206</v>
      </c>
      <c r="AA848" s="185" t="s">
        <v>207</v>
      </c>
    </row>
    <row r="849" spans="1:16384" ht="15" outlineLevel="1" x14ac:dyDescent="0.25">
      <c r="B849" s="86" t="s">
        <v>192</v>
      </c>
      <c r="C849" s="198">
        <f>$F$42</f>
        <v>0.12</v>
      </c>
      <c r="D849" s="199">
        <f>C849*D841</f>
        <v>0</v>
      </c>
      <c r="E849" s="198">
        <f>$F$42</f>
        <v>0.12</v>
      </c>
      <c r="F849" s="199">
        <f>E849*F841</f>
        <v>0</v>
      </c>
      <c r="G849" s="198">
        <f>$F$42</f>
        <v>0.12</v>
      </c>
      <c r="H849" s="199">
        <f>G849*H841</f>
        <v>0</v>
      </c>
      <c r="I849" s="198">
        <f>$F$42</f>
        <v>0.12</v>
      </c>
      <c r="J849" s="199">
        <f>I849*J841</f>
        <v>0</v>
      </c>
      <c r="K849" s="198">
        <f>$F$42</f>
        <v>0.12</v>
      </c>
      <c r="L849" s="199">
        <f>K849*L841</f>
        <v>0</v>
      </c>
      <c r="M849" s="198">
        <f>$F$42</f>
        <v>0.12</v>
      </c>
      <c r="N849" s="199">
        <f>M849*N841</f>
        <v>0</v>
      </c>
      <c r="O849" s="198">
        <f>$F$42</f>
        <v>0.12</v>
      </c>
      <c r="P849" s="199">
        <f>O849*P841</f>
        <v>0</v>
      </c>
      <c r="Q849" s="198">
        <f>$F$42</f>
        <v>0.12</v>
      </c>
      <c r="R849" s="199">
        <f>Q849*R841</f>
        <v>0</v>
      </c>
      <c r="S849" s="198">
        <f>$F$42</f>
        <v>0.12</v>
      </c>
      <c r="T849" s="199">
        <f>S849*T841</f>
        <v>0</v>
      </c>
      <c r="U849" s="198">
        <f>$F$42</f>
        <v>0.12</v>
      </c>
      <c r="V849" s="199">
        <f>U849*V841</f>
        <v>0</v>
      </c>
      <c r="W849" s="198">
        <f>$F$42</f>
        <v>0.12</v>
      </c>
      <c r="X849" s="199">
        <f>W849*X841</f>
        <v>0</v>
      </c>
      <c r="Y849" s="198">
        <f>$F$42</f>
        <v>0.12</v>
      </c>
      <c r="Z849" s="199">
        <f>Y849*Z841</f>
        <v>0</v>
      </c>
      <c r="AA849" s="93">
        <f t="shared" ref="AA849:AA854" si="1939">SUM(Z849,X849,V849,T849,R849,P849,N849,L849,J849,H849,F849,D849)</f>
        <v>0</v>
      </c>
    </row>
    <row r="850" spans="1:16384" ht="15" outlineLevel="1" x14ac:dyDescent="0.25">
      <c r="B850" s="86" t="s">
        <v>193</v>
      </c>
      <c r="C850" s="198">
        <f>$J$42</f>
        <v>0.2</v>
      </c>
      <c r="D850" s="199">
        <f>C850*D842</f>
        <v>0</v>
      </c>
      <c r="E850" s="198">
        <f>$J$42</f>
        <v>0.2</v>
      </c>
      <c r="F850" s="199">
        <f>E850*F842</f>
        <v>0</v>
      </c>
      <c r="G850" s="198">
        <f>$J$42</f>
        <v>0.2</v>
      </c>
      <c r="H850" s="199">
        <f>G850*H842</f>
        <v>0</v>
      </c>
      <c r="I850" s="198">
        <f>$J$42</f>
        <v>0.2</v>
      </c>
      <c r="J850" s="199">
        <f>I850*J842</f>
        <v>0</v>
      </c>
      <c r="K850" s="198">
        <f>$J$42</f>
        <v>0.2</v>
      </c>
      <c r="L850" s="199">
        <f>K850*L842</f>
        <v>0</v>
      </c>
      <c r="M850" s="198">
        <f>$J$42</f>
        <v>0.2</v>
      </c>
      <c r="N850" s="199">
        <f>M850*N842</f>
        <v>0</v>
      </c>
      <c r="O850" s="198">
        <f>$J$42</f>
        <v>0.2</v>
      </c>
      <c r="P850" s="199">
        <f>O850*P842</f>
        <v>0</v>
      </c>
      <c r="Q850" s="198">
        <f>$J$42</f>
        <v>0.2</v>
      </c>
      <c r="R850" s="199">
        <f>Q850*R842</f>
        <v>0</v>
      </c>
      <c r="S850" s="198">
        <f>$J$42</f>
        <v>0.2</v>
      </c>
      <c r="T850" s="199">
        <f>S850*T842</f>
        <v>0</v>
      </c>
      <c r="U850" s="198">
        <f>$J$42</f>
        <v>0.2</v>
      </c>
      <c r="V850" s="199">
        <f>U850*V842</f>
        <v>0</v>
      </c>
      <c r="W850" s="198">
        <f>$J$42</f>
        <v>0.2</v>
      </c>
      <c r="X850" s="199">
        <f>W850*X842</f>
        <v>0</v>
      </c>
      <c r="Y850" s="198">
        <f>$J$42</f>
        <v>0.2</v>
      </c>
      <c r="Z850" s="199">
        <f>Y850*Z842</f>
        <v>0</v>
      </c>
      <c r="AA850" s="93">
        <f t="shared" si="1939"/>
        <v>0</v>
      </c>
    </row>
    <row r="851" spans="1:16384" ht="15" outlineLevel="1" x14ac:dyDescent="0.25">
      <c r="B851" s="86" t="s">
        <v>294</v>
      </c>
      <c r="C851" s="198">
        <f>$N$42</f>
        <v>0.15</v>
      </c>
      <c r="D851" s="199">
        <f>C851*D843</f>
        <v>0</v>
      </c>
      <c r="E851" s="198">
        <f>$N$42</f>
        <v>0.15</v>
      </c>
      <c r="F851" s="199">
        <f>E851*F843</f>
        <v>0</v>
      </c>
      <c r="G851" s="198">
        <f>$N$42</f>
        <v>0.15</v>
      </c>
      <c r="H851" s="199">
        <f>G851*H843</f>
        <v>0</v>
      </c>
      <c r="I851" s="198">
        <f>$N$42</f>
        <v>0.15</v>
      </c>
      <c r="J851" s="199">
        <f>I851*J843</f>
        <v>0</v>
      </c>
      <c r="K851" s="198">
        <f>$N$42</f>
        <v>0.15</v>
      </c>
      <c r="L851" s="199">
        <f>K851*L843</f>
        <v>0</v>
      </c>
      <c r="M851" s="198">
        <f>$N$42</f>
        <v>0.15</v>
      </c>
      <c r="N851" s="199">
        <f>M851*N843</f>
        <v>0</v>
      </c>
      <c r="O851" s="198">
        <f>$N$42</f>
        <v>0.15</v>
      </c>
      <c r="P851" s="199">
        <f>O851*P843</f>
        <v>0</v>
      </c>
      <c r="Q851" s="198">
        <f>$N$42</f>
        <v>0.15</v>
      </c>
      <c r="R851" s="199">
        <f>Q851*R843</f>
        <v>0</v>
      </c>
      <c r="S851" s="198">
        <f>$N$42</f>
        <v>0.15</v>
      </c>
      <c r="T851" s="199">
        <f>S851*T843</f>
        <v>0</v>
      </c>
      <c r="U851" s="198">
        <f>$N$42</f>
        <v>0.15</v>
      </c>
      <c r="V851" s="199">
        <f>U851*V843</f>
        <v>0</v>
      </c>
      <c r="W851" s="198">
        <f>$N$42</f>
        <v>0.15</v>
      </c>
      <c r="X851" s="199">
        <f>W851*X843</f>
        <v>0</v>
      </c>
      <c r="Y851" s="198">
        <f>$N$42</f>
        <v>0.15</v>
      </c>
      <c r="Z851" s="199">
        <f>Y851*Z843</f>
        <v>0</v>
      </c>
      <c r="AA851" s="93">
        <f t="shared" si="1939"/>
        <v>0</v>
      </c>
    </row>
    <row r="852" spans="1:16384" ht="15" outlineLevel="1" x14ac:dyDescent="0.25">
      <c r="B852" s="86" t="s">
        <v>295</v>
      </c>
      <c r="C852" s="198">
        <f>$R$42</f>
        <v>0.2</v>
      </c>
      <c r="D852" s="199">
        <f>C852*D844</f>
        <v>0</v>
      </c>
      <c r="E852" s="198">
        <f>$R$42</f>
        <v>0.2</v>
      </c>
      <c r="F852" s="199">
        <f t="shared" ref="F852" si="1940">E852*F844</f>
        <v>0</v>
      </c>
      <c r="G852" s="198">
        <f>$R$42</f>
        <v>0.2</v>
      </c>
      <c r="H852" s="199">
        <f t="shared" ref="H852" si="1941">G852*H844</f>
        <v>0</v>
      </c>
      <c r="I852" s="198">
        <f>$R$42</f>
        <v>0.2</v>
      </c>
      <c r="J852" s="199">
        <f>I852*J844</f>
        <v>0</v>
      </c>
      <c r="K852" s="198">
        <f>$R$42</f>
        <v>0.2</v>
      </c>
      <c r="L852" s="199">
        <f t="shared" ref="L852" si="1942">K852*L844</f>
        <v>0</v>
      </c>
      <c r="M852" s="198">
        <f>$R$42</f>
        <v>0.2</v>
      </c>
      <c r="N852" s="199">
        <f t="shared" ref="N852" si="1943">M852*N844</f>
        <v>0</v>
      </c>
      <c r="O852" s="198">
        <f>$R$42</f>
        <v>0.2</v>
      </c>
      <c r="P852" s="199">
        <f>O852*P844</f>
        <v>0</v>
      </c>
      <c r="Q852" s="198">
        <f>$R$42</f>
        <v>0.2</v>
      </c>
      <c r="R852" s="199">
        <f t="shared" ref="R852" si="1944">Q852*R844</f>
        <v>0</v>
      </c>
      <c r="S852" s="198">
        <f>$R$42</f>
        <v>0.2</v>
      </c>
      <c r="T852" s="199">
        <f t="shared" ref="T852" si="1945">S852*T844</f>
        <v>0</v>
      </c>
      <c r="U852" s="198">
        <f>$R$42</f>
        <v>0.2</v>
      </c>
      <c r="V852" s="199">
        <f t="shared" ref="V852" si="1946">U852*V844</f>
        <v>0</v>
      </c>
      <c r="W852" s="198">
        <f>$R$42</f>
        <v>0.2</v>
      </c>
      <c r="X852" s="199">
        <f t="shared" ref="X852" si="1947">W852*X844</f>
        <v>0</v>
      </c>
      <c r="Y852" s="198">
        <f>$R$42</f>
        <v>0.2</v>
      </c>
      <c r="Z852" s="199">
        <f t="shared" ref="Z852" si="1948">Y852*Z844</f>
        <v>0</v>
      </c>
      <c r="AA852" s="93">
        <f t="shared" si="1939"/>
        <v>0</v>
      </c>
    </row>
    <row r="853" spans="1:16384" ht="15" outlineLevel="1" x14ac:dyDescent="0.25">
      <c r="B853" s="86" t="s">
        <v>212</v>
      </c>
      <c r="C853" s="196"/>
      <c r="D853" s="197"/>
      <c r="E853" s="196"/>
      <c r="F853" s="197"/>
      <c r="G853" s="196"/>
      <c r="H853" s="197"/>
      <c r="I853" s="196"/>
      <c r="J853" s="197"/>
      <c r="K853" s="196"/>
      <c r="L853" s="197"/>
      <c r="M853" s="196"/>
      <c r="N853" s="197"/>
      <c r="O853" s="196"/>
      <c r="P853" s="197"/>
      <c r="Q853" s="196"/>
      <c r="R853" s="197"/>
      <c r="S853" s="196"/>
      <c r="T853" s="197"/>
      <c r="U853" s="196"/>
      <c r="V853" s="197"/>
      <c r="W853" s="196"/>
      <c r="X853" s="197"/>
      <c r="Y853" s="196"/>
      <c r="Z853" s="197"/>
      <c r="AA853" s="93">
        <f t="shared" si="1939"/>
        <v>0</v>
      </c>
    </row>
    <row r="854" spans="1:16384" x14ac:dyDescent="0.2">
      <c r="A854" s="93" t="s">
        <v>215</v>
      </c>
      <c r="B854" s="93"/>
      <c r="C854" s="94"/>
      <c r="D854" s="93">
        <f>SUM(D849:D853)</f>
        <v>0</v>
      </c>
      <c r="E854" s="94"/>
      <c r="F854" s="93">
        <f>SUM(F849:F853)</f>
        <v>0</v>
      </c>
      <c r="G854" s="94"/>
      <c r="H854" s="93">
        <f>SUM(H849:H853)</f>
        <v>0</v>
      </c>
      <c r="I854" s="94"/>
      <c r="J854" s="93">
        <f>SUM(J849:J853)</f>
        <v>0</v>
      </c>
      <c r="K854" s="94"/>
      <c r="L854" s="93">
        <f>SUM(L849:L853)</f>
        <v>0</v>
      </c>
      <c r="M854" s="94"/>
      <c r="N854" s="93">
        <f>SUM(N849:N853)</f>
        <v>0</v>
      </c>
      <c r="O854" s="94"/>
      <c r="P854" s="93">
        <f>SUM(P849:P853)</f>
        <v>0</v>
      </c>
      <c r="Q854" s="94"/>
      <c r="R854" s="93">
        <f>SUM(R849:R853)</f>
        <v>0</v>
      </c>
      <c r="S854" s="94"/>
      <c r="T854" s="93">
        <f>SUM(T849:T853)</f>
        <v>0</v>
      </c>
      <c r="U854" s="94"/>
      <c r="V854" s="93">
        <f>SUM(V849:V853)</f>
        <v>0</v>
      </c>
      <c r="W854" s="94"/>
      <c r="X854" s="93">
        <f>SUM(X849:X853)</f>
        <v>0</v>
      </c>
      <c r="Y854" s="94"/>
      <c r="Z854" s="93">
        <f>SUM(Z849:Z853)</f>
        <v>0</v>
      </c>
      <c r="AA854" s="93">
        <f t="shared" si="1939"/>
        <v>0</v>
      </c>
    </row>
    <row r="855" spans="1:16384" x14ac:dyDescent="0.2">
      <c r="A855" s="112" t="s">
        <v>238</v>
      </c>
      <c r="B855" s="112"/>
      <c r="C855" s="212"/>
      <c r="D855" s="112">
        <f>+D854+D846</f>
        <v>0</v>
      </c>
      <c r="E855" s="212"/>
      <c r="F855" s="112">
        <f>+F854+F846</f>
        <v>0</v>
      </c>
      <c r="G855" s="212"/>
      <c r="H855" s="112">
        <f>+H854+H846</f>
        <v>0</v>
      </c>
      <c r="I855" s="212"/>
      <c r="J855" s="112">
        <f>+J854+J846</f>
        <v>0</v>
      </c>
      <c r="K855" s="212"/>
      <c r="L855" s="112">
        <f>+L854+L846</f>
        <v>0</v>
      </c>
      <c r="M855" s="212"/>
      <c r="N855" s="112">
        <f>+N854+N846</f>
        <v>0</v>
      </c>
      <c r="O855" s="212"/>
      <c r="P855" s="112">
        <f>+P854+P846</f>
        <v>0</v>
      </c>
      <c r="Q855" s="212"/>
      <c r="R855" s="112">
        <f>+R854+R846</f>
        <v>0</v>
      </c>
      <c r="S855" s="212"/>
      <c r="T855" s="112">
        <f>+T854+T846</f>
        <v>0</v>
      </c>
      <c r="U855" s="212"/>
      <c r="V855" s="112">
        <f>+V854+V846</f>
        <v>0</v>
      </c>
      <c r="W855" s="212"/>
      <c r="X855" s="112">
        <f>+X854+X846</f>
        <v>0</v>
      </c>
      <c r="Y855" s="212"/>
      <c r="Z855" s="112">
        <f>+Z854+Z846</f>
        <v>0</v>
      </c>
      <c r="AA855" s="112">
        <f>+AA854+AA846</f>
        <v>0</v>
      </c>
    </row>
    <row r="856" spans="1:16384" s="200" customFormat="1" x14ac:dyDescent="0.2">
      <c r="B856" s="201" t="s">
        <v>216</v>
      </c>
      <c r="D856" s="202" t="e">
        <f>D854/D846</f>
        <v>#DIV/0!</v>
      </c>
      <c r="F856" s="202" t="e">
        <f t="shared" ref="F856" si="1949">F854/F846</f>
        <v>#DIV/0!</v>
      </c>
      <c r="H856" s="202" t="e">
        <f t="shared" ref="H856" si="1950">H854/H846</f>
        <v>#DIV/0!</v>
      </c>
      <c r="J856" s="202" t="e">
        <f t="shared" ref="J856" si="1951">J854/J846</f>
        <v>#DIV/0!</v>
      </c>
      <c r="L856" s="202" t="e">
        <f t="shared" ref="L856" si="1952">L854/L846</f>
        <v>#DIV/0!</v>
      </c>
      <c r="N856" s="202" t="e">
        <f t="shared" ref="N856" si="1953">N854/N846</f>
        <v>#DIV/0!</v>
      </c>
      <c r="P856" s="202" t="e">
        <f t="shared" ref="P856" si="1954">P854/P846</f>
        <v>#DIV/0!</v>
      </c>
      <c r="R856" s="202" t="e">
        <f t="shared" ref="R856" si="1955">R854/R846</f>
        <v>#DIV/0!</v>
      </c>
      <c r="T856" s="202" t="e">
        <f t="shared" ref="T856" si="1956">T854/T846</f>
        <v>#DIV/0!</v>
      </c>
      <c r="V856" s="202" t="e">
        <f t="shared" ref="V856" si="1957">V854/V846</f>
        <v>#DIV/0!</v>
      </c>
      <c r="X856" s="202" t="e">
        <f t="shared" ref="X856" si="1958">X854/X846</f>
        <v>#DIV/0!</v>
      </c>
      <c r="Z856" s="202" t="e">
        <f t="shared" ref="Z856:AA856" si="1959">Z854/Z846</f>
        <v>#DIV/0!</v>
      </c>
      <c r="AA856" s="202" t="e">
        <f t="shared" si="1959"/>
        <v>#DIV/0!</v>
      </c>
      <c r="AB856" s="86"/>
      <c r="AC856" s="86"/>
      <c r="AD856" s="86"/>
      <c r="AE856" s="86"/>
      <c r="AF856" s="86"/>
      <c r="AG856" s="86"/>
      <c r="AH856" s="86"/>
      <c r="AI856" s="86"/>
      <c r="AJ856" s="86"/>
      <c r="AK856" s="86"/>
      <c r="AL856" s="86"/>
      <c r="AM856" s="86"/>
      <c r="AN856" s="86"/>
      <c r="AO856" s="86"/>
      <c r="AP856" s="86"/>
      <c r="AQ856" s="86"/>
    </row>
    <row r="857" spans="1:16384" s="200" customFormat="1" ht="12" x14ac:dyDescent="0.2">
      <c r="B857" s="201"/>
      <c r="D857" s="202"/>
      <c r="F857" s="202"/>
      <c r="H857" s="202"/>
      <c r="J857" s="202"/>
      <c r="L857" s="202"/>
      <c r="N857" s="202"/>
      <c r="P857" s="202"/>
      <c r="R857" s="202"/>
      <c r="T857" s="202"/>
      <c r="V857" s="202"/>
      <c r="X857" s="202"/>
      <c r="Z857" s="202"/>
      <c r="AA857" s="202"/>
    </row>
    <row r="858" spans="1:16384" s="200" customFormat="1" ht="15" x14ac:dyDescent="0.25">
      <c r="A858" s="93" t="s">
        <v>239</v>
      </c>
      <c r="B858" s="93" t="s">
        <v>15</v>
      </c>
      <c r="C858" s="94"/>
      <c r="D858" s="197"/>
      <c r="E858" s="94"/>
      <c r="F858" s="197"/>
      <c r="G858" s="94"/>
      <c r="H858" s="197"/>
      <c r="I858" s="94"/>
      <c r="J858" s="197"/>
      <c r="K858" s="94"/>
      <c r="L858" s="197"/>
      <c r="M858" s="94"/>
      <c r="N858" s="197"/>
      <c r="O858" s="94"/>
      <c r="P858" s="197"/>
      <c r="Q858" s="94"/>
      <c r="R858" s="197"/>
      <c r="S858" s="94"/>
      <c r="T858" s="197"/>
      <c r="U858" s="94"/>
      <c r="V858" s="197"/>
      <c r="W858" s="94"/>
      <c r="X858" s="197"/>
      <c r="Y858" s="94"/>
      <c r="Z858" s="197"/>
      <c r="AA858" s="219">
        <f>+Z858+X858+V858+T858+R858+P858+N858+L858+J858+H858+F858+D858</f>
        <v>0</v>
      </c>
      <c r="AR858" s="216"/>
      <c r="AS858" s="216"/>
      <c r="AT858" s="216"/>
      <c r="AU858" s="216"/>
      <c r="AV858" s="216"/>
      <c r="AW858" s="216"/>
      <c r="AX858" s="216"/>
      <c r="AY858" s="216"/>
      <c r="AZ858" s="216"/>
      <c r="BA858" s="216"/>
      <c r="BB858" s="216"/>
      <c r="BC858" s="216"/>
      <c r="BD858" s="216"/>
      <c r="BE858" s="216"/>
      <c r="BF858" s="216"/>
      <c r="BG858" s="216"/>
      <c r="BH858" s="216"/>
      <c r="BI858" s="216"/>
      <c r="BJ858" s="216"/>
      <c r="BK858" s="216"/>
      <c r="BL858" s="216"/>
      <c r="BM858" s="216"/>
      <c r="BN858" s="216"/>
      <c r="BO858" s="216"/>
      <c r="BP858" s="216"/>
      <c r="BQ858" s="216"/>
      <c r="BR858" s="216"/>
      <c r="BS858" s="216"/>
      <c r="BT858" s="216"/>
      <c r="BU858" s="216"/>
      <c r="BV858" s="216"/>
      <c r="BW858" s="216"/>
      <c r="BX858" s="216"/>
      <c r="BY858" s="216"/>
      <c r="BZ858" s="216"/>
      <c r="CA858" s="216"/>
      <c r="CB858" s="216"/>
      <c r="CC858" s="216"/>
      <c r="CD858" s="216"/>
      <c r="CE858" s="216"/>
      <c r="CF858" s="216"/>
      <c r="CG858" s="216"/>
      <c r="CH858" s="216"/>
      <c r="CI858" s="216"/>
      <c r="CJ858" s="216"/>
      <c r="CK858" s="216"/>
      <c r="CL858" s="216"/>
      <c r="CM858" s="216"/>
      <c r="CN858" s="216"/>
      <c r="CO858" s="216"/>
      <c r="CP858" s="216"/>
      <c r="CQ858" s="216"/>
      <c r="CR858" s="216"/>
      <c r="CS858" s="216"/>
      <c r="CT858" s="216"/>
      <c r="CU858" s="216"/>
      <c r="CV858" s="216"/>
      <c r="CW858" s="216"/>
      <c r="CX858" s="216"/>
      <c r="CY858" s="216"/>
      <c r="CZ858" s="216"/>
      <c r="DA858" s="216"/>
      <c r="DB858" s="216"/>
      <c r="DC858" s="216"/>
      <c r="DD858" s="216"/>
      <c r="DE858" s="216"/>
      <c r="DF858" s="216"/>
      <c r="DG858" s="216"/>
      <c r="DH858" s="216"/>
      <c r="DI858" s="216"/>
      <c r="DJ858" s="216"/>
      <c r="DK858" s="216"/>
      <c r="DL858" s="216"/>
      <c r="DM858" s="216"/>
      <c r="DN858" s="216"/>
      <c r="DO858" s="216"/>
      <c r="DP858" s="216"/>
      <c r="DQ858" s="216"/>
      <c r="DR858" s="216"/>
      <c r="DS858" s="216"/>
      <c r="DT858" s="216"/>
      <c r="DU858" s="216"/>
      <c r="DV858" s="216"/>
      <c r="DW858" s="216"/>
      <c r="DX858" s="216"/>
      <c r="DY858" s="216"/>
      <c r="DZ858" s="216"/>
      <c r="EA858" s="216"/>
      <c r="EB858" s="216"/>
      <c r="EC858" s="216"/>
      <c r="ED858" s="216"/>
      <c r="EE858" s="216"/>
      <c r="EF858" s="216"/>
      <c r="EG858" s="216"/>
      <c r="EH858" s="216"/>
      <c r="EI858" s="216"/>
      <c r="EJ858" s="216"/>
      <c r="EK858" s="216"/>
      <c r="EL858" s="216"/>
      <c r="EM858" s="216"/>
      <c r="EN858" s="216"/>
      <c r="EO858" s="216"/>
      <c r="EP858" s="216"/>
      <c r="EQ858" s="216"/>
      <c r="ER858" s="216"/>
      <c r="ES858" s="216"/>
      <c r="ET858" s="216"/>
      <c r="EU858" s="216"/>
      <c r="EV858" s="216"/>
      <c r="EW858" s="216"/>
      <c r="EX858" s="216"/>
      <c r="EY858" s="216"/>
      <c r="EZ858" s="216"/>
      <c r="FA858" s="216"/>
      <c r="FB858" s="216"/>
      <c r="FC858" s="216"/>
      <c r="FD858" s="216"/>
      <c r="FE858" s="216"/>
      <c r="FF858" s="216"/>
      <c r="FG858" s="216"/>
      <c r="FH858" s="216"/>
      <c r="FI858" s="216"/>
      <c r="FJ858" s="216"/>
      <c r="FK858" s="216"/>
      <c r="FL858" s="216"/>
      <c r="FM858" s="216"/>
      <c r="FN858" s="216"/>
      <c r="FO858" s="216"/>
      <c r="FP858" s="216"/>
      <c r="FQ858" s="216"/>
      <c r="FR858" s="216"/>
      <c r="FS858" s="216"/>
      <c r="FT858" s="216"/>
      <c r="FU858" s="216"/>
      <c r="FV858" s="216"/>
      <c r="FW858" s="216"/>
      <c r="FX858" s="216"/>
      <c r="FY858" s="216"/>
      <c r="FZ858" s="216"/>
      <c r="GA858" s="216"/>
      <c r="GB858" s="216"/>
      <c r="GC858" s="216"/>
      <c r="GD858" s="216"/>
      <c r="GE858" s="216"/>
      <c r="GF858" s="216"/>
      <c r="GG858" s="216"/>
      <c r="GH858" s="216"/>
      <c r="GI858" s="216"/>
      <c r="GJ858" s="216"/>
      <c r="GK858" s="216"/>
      <c r="GL858" s="216"/>
      <c r="GM858" s="216"/>
      <c r="GN858" s="216"/>
      <c r="GO858" s="216"/>
      <c r="GP858" s="216"/>
      <c r="GQ858" s="216"/>
      <c r="GR858" s="216"/>
      <c r="GS858" s="216"/>
      <c r="GT858" s="216"/>
      <c r="GU858" s="216"/>
      <c r="GV858" s="216"/>
      <c r="GW858" s="216"/>
      <c r="GX858" s="216"/>
      <c r="GY858" s="216"/>
      <c r="GZ858" s="216"/>
      <c r="HA858" s="216"/>
      <c r="HB858" s="216"/>
      <c r="HC858" s="216"/>
      <c r="HD858" s="216"/>
      <c r="HE858" s="216"/>
      <c r="HF858" s="216"/>
      <c r="HG858" s="216"/>
      <c r="HH858" s="216"/>
      <c r="HI858" s="216"/>
      <c r="HJ858" s="216"/>
      <c r="HK858" s="216"/>
      <c r="HL858" s="216"/>
      <c r="HM858" s="216"/>
      <c r="HN858" s="216"/>
      <c r="HO858" s="216"/>
      <c r="HP858" s="216"/>
      <c r="HQ858" s="216"/>
      <c r="HR858" s="216"/>
      <c r="HS858" s="216"/>
      <c r="HT858" s="216"/>
      <c r="HU858" s="216"/>
      <c r="HV858" s="216"/>
      <c r="HW858" s="216"/>
      <c r="HX858" s="216"/>
      <c r="HY858" s="216"/>
      <c r="HZ858" s="216"/>
      <c r="IA858" s="216"/>
      <c r="IB858" s="216"/>
      <c r="IC858" s="216"/>
      <c r="ID858" s="216"/>
      <c r="IE858" s="216"/>
      <c r="IF858" s="216"/>
      <c r="IG858" s="216"/>
      <c r="IH858" s="216"/>
      <c r="II858" s="216"/>
      <c r="IJ858" s="216"/>
      <c r="IK858" s="216"/>
      <c r="IL858" s="216"/>
      <c r="IM858" s="216"/>
      <c r="IN858" s="216"/>
      <c r="IO858" s="216"/>
      <c r="IP858" s="216"/>
      <c r="IQ858" s="216"/>
      <c r="IR858" s="216"/>
      <c r="IS858" s="216"/>
      <c r="IT858" s="216"/>
      <c r="IU858" s="216"/>
      <c r="IV858" s="216"/>
      <c r="IW858" s="216"/>
      <c r="IX858" s="216"/>
      <c r="IY858" s="216"/>
      <c r="IZ858" s="216"/>
      <c r="JA858" s="216"/>
      <c r="JB858" s="216"/>
      <c r="JC858" s="216"/>
      <c r="JD858" s="216"/>
      <c r="JE858" s="216"/>
      <c r="JF858" s="216"/>
      <c r="JG858" s="216"/>
      <c r="JH858" s="216"/>
      <c r="JI858" s="216"/>
      <c r="JJ858" s="216"/>
      <c r="JK858" s="216"/>
      <c r="JL858" s="216"/>
      <c r="JM858" s="216"/>
      <c r="JN858" s="216"/>
      <c r="JO858" s="216"/>
      <c r="JP858" s="216"/>
      <c r="JQ858" s="216"/>
      <c r="JR858" s="216"/>
      <c r="JS858" s="216"/>
      <c r="JT858" s="216"/>
      <c r="JU858" s="216"/>
      <c r="JV858" s="216"/>
      <c r="JW858" s="216"/>
      <c r="JX858" s="216"/>
      <c r="JY858" s="216"/>
      <c r="JZ858" s="216"/>
      <c r="KA858" s="216"/>
      <c r="KB858" s="216"/>
      <c r="KC858" s="216"/>
      <c r="KD858" s="216"/>
      <c r="KE858" s="216"/>
      <c r="KF858" s="216"/>
      <c r="KG858" s="216"/>
      <c r="KH858" s="216"/>
      <c r="KI858" s="216"/>
      <c r="KJ858" s="216"/>
      <c r="KK858" s="216"/>
      <c r="KL858" s="216"/>
      <c r="KM858" s="216"/>
      <c r="KN858" s="216"/>
      <c r="KO858" s="216"/>
      <c r="KP858" s="216"/>
      <c r="KQ858" s="216"/>
      <c r="KR858" s="216"/>
      <c r="KS858" s="216"/>
      <c r="KT858" s="216"/>
      <c r="KU858" s="216"/>
      <c r="KV858" s="216"/>
      <c r="KW858" s="216"/>
      <c r="KX858" s="216"/>
      <c r="KY858" s="216"/>
      <c r="KZ858" s="216"/>
      <c r="LA858" s="216"/>
      <c r="LB858" s="216"/>
      <c r="LC858" s="216"/>
      <c r="LD858" s="216"/>
      <c r="LE858" s="216"/>
      <c r="LF858" s="216"/>
      <c r="LG858" s="216"/>
      <c r="LH858" s="216"/>
      <c r="LI858" s="216"/>
      <c r="LJ858" s="216"/>
      <c r="LK858" s="216"/>
      <c r="LL858" s="216"/>
      <c r="LM858" s="216"/>
      <c r="LN858" s="216"/>
      <c r="LO858" s="216"/>
      <c r="LP858" s="216"/>
      <c r="LQ858" s="216"/>
      <c r="LR858" s="216"/>
      <c r="LS858" s="216"/>
      <c r="LT858" s="216"/>
      <c r="LU858" s="216"/>
      <c r="LV858" s="216"/>
      <c r="LW858" s="216"/>
      <c r="LX858" s="216"/>
      <c r="LY858" s="216"/>
      <c r="LZ858" s="216"/>
      <c r="MA858" s="216"/>
      <c r="MB858" s="216"/>
      <c r="MC858" s="216"/>
      <c r="MD858" s="216"/>
      <c r="ME858" s="216"/>
      <c r="MF858" s="216"/>
      <c r="MG858" s="216"/>
      <c r="MH858" s="216"/>
      <c r="MI858" s="216"/>
      <c r="MJ858" s="216"/>
      <c r="MK858" s="216"/>
      <c r="ML858" s="216"/>
      <c r="MM858" s="216"/>
      <c r="MN858" s="216"/>
      <c r="MO858" s="216"/>
      <c r="MP858" s="216"/>
      <c r="MQ858" s="216"/>
      <c r="MR858" s="216"/>
      <c r="MS858" s="216"/>
      <c r="MT858" s="216"/>
      <c r="MU858" s="216"/>
      <c r="MV858" s="216"/>
      <c r="MW858" s="216"/>
      <c r="MX858" s="216"/>
      <c r="MY858" s="216"/>
      <c r="MZ858" s="216"/>
      <c r="NA858" s="216"/>
      <c r="NB858" s="216"/>
      <c r="NC858" s="216"/>
      <c r="ND858" s="216"/>
      <c r="NE858" s="216"/>
      <c r="NF858" s="216"/>
      <c r="NG858" s="216"/>
      <c r="NH858" s="216"/>
      <c r="NI858" s="216"/>
      <c r="NJ858" s="216"/>
      <c r="NK858" s="216"/>
      <c r="NL858" s="216"/>
      <c r="NM858" s="216"/>
      <c r="NN858" s="216"/>
      <c r="NO858" s="216"/>
      <c r="NP858" s="216"/>
      <c r="NQ858" s="216"/>
      <c r="NR858" s="216"/>
      <c r="NS858" s="216"/>
      <c r="NT858" s="216"/>
      <c r="NU858" s="216"/>
      <c r="NV858" s="216"/>
      <c r="NW858" s="216"/>
      <c r="NX858" s="216"/>
      <c r="NY858" s="216"/>
      <c r="NZ858" s="216"/>
      <c r="OA858" s="216"/>
      <c r="OB858" s="216"/>
      <c r="OC858" s="216"/>
      <c r="OD858" s="216"/>
      <c r="OE858" s="216"/>
      <c r="OF858" s="216"/>
      <c r="OG858" s="216"/>
      <c r="OH858" s="216"/>
      <c r="OI858" s="216"/>
      <c r="OJ858" s="216"/>
      <c r="OK858" s="216"/>
      <c r="OL858" s="216"/>
      <c r="OM858" s="216"/>
      <c r="ON858" s="216"/>
      <c r="OO858" s="216"/>
      <c r="OP858" s="216"/>
      <c r="OQ858" s="216"/>
      <c r="OR858" s="216"/>
      <c r="OS858" s="216"/>
      <c r="OT858" s="216"/>
      <c r="OU858" s="216"/>
      <c r="OV858" s="216"/>
      <c r="OW858" s="216"/>
      <c r="OX858" s="216"/>
      <c r="OY858" s="216"/>
      <c r="OZ858" s="216"/>
      <c r="PA858" s="216"/>
      <c r="PB858" s="216"/>
      <c r="PC858" s="216"/>
      <c r="PD858" s="216"/>
      <c r="PE858" s="216"/>
      <c r="PF858" s="216"/>
      <c r="PG858" s="216"/>
      <c r="PH858" s="216"/>
      <c r="PI858" s="216"/>
      <c r="PJ858" s="216"/>
      <c r="PK858" s="216"/>
      <c r="PL858" s="216"/>
      <c r="PM858" s="216"/>
      <c r="PN858" s="216"/>
      <c r="PO858" s="216"/>
      <c r="PP858" s="216"/>
      <c r="PQ858" s="216"/>
      <c r="PR858" s="216"/>
      <c r="PS858" s="216"/>
      <c r="PT858" s="216"/>
      <c r="PU858" s="216"/>
      <c r="PV858" s="216"/>
      <c r="PW858" s="216"/>
      <c r="PX858" s="216"/>
      <c r="PY858" s="216"/>
      <c r="PZ858" s="216"/>
      <c r="QA858" s="216"/>
      <c r="QB858" s="216"/>
      <c r="QC858" s="216"/>
      <c r="QD858" s="216"/>
      <c r="QE858" s="216"/>
      <c r="QF858" s="216"/>
      <c r="QG858" s="216"/>
      <c r="QH858" s="216"/>
      <c r="QI858" s="216"/>
      <c r="QJ858" s="216"/>
      <c r="QK858" s="216"/>
      <c r="QL858" s="216"/>
      <c r="QM858" s="216"/>
      <c r="QN858" s="216"/>
      <c r="QO858" s="216"/>
      <c r="QP858" s="216"/>
      <c r="QQ858" s="216"/>
      <c r="QR858" s="216"/>
      <c r="QS858" s="216"/>
      <c r="QT858" s="216"/>
      <c r="QU858" s="216"/>
      <c r="QV858" s="216"/>
      <c r="QW858" s="216"/>
      <c r="QX858" s="216"/>
      <c r="QY858" s="216"/>
      <c r="QZ858" s="216"/>
      <c r="RA858" s="216"/>
      <c r="RB858" s="216"/>
      <c r="RC858" s="216"/>
      <c r="RD858" s="216"/>
      <c r="RE858" s="216"/>
      <c r="RF858" s="216"/>
      <c r="RG858" s="216"/>
      <c r="RH858" s="216"/>
      <c r="RI858" s="216"/>
      <c r="RJ858" s="216"/>
      <c r="RK858" s="216"/>
      <c r="RL858" s="216"/>
      <c r="RM858" s="216"/>
      <c r="RN858" s="216"/>
      <c r="RO858" s="216"/>
      <c r="RP858" s="216"/>
      <c r="RQ858" s="216"/>
      <c r="RR858" s="216"/>
      <c r="RS858" s="216"/>
      <c r="RT858" s="216"/>
      <c r="RU858" s="216"/>
      <c r="RV858" s="216"/>
      <c r="RW858" s="216"/>
      <c r="RX858" s="216"/>
      <c r="RY858" s="216"/>
      <c r="RZ858" s="216"/>
      <c r="SA858" s="216"/>
      <c r="SB858" s="216"/>
      <c r="SC858" s="216"/>
      <c r="SD858" s="216"/>
      <c r="SE858" s="216"/>
      <c r="SF858" s="216"/>
      <c r="SG858" s="216"/>
      <c r="SH858" s="216"/>
      <c r="SI858" s="216"/>
      <c r="SJ858" s="216"/>
      <c r="SK858" s="216"/>
      <c r="SL858" s="216"/>
      <c r="SM858" s="216"/>
      <c r="SN858" s="216"/>
      <c r="SO858" s="216"/>
      <c r="SP858" s="216"/>
      <c r="SQ858" s="216"/>
      <c r="SR858" s="216"/>
      <c r="SS858" s="216"/>
      <c r="ST858" s="216"/>
      <c r="SU858" s="216"/>
      <c r="SV858" s="216"/>
      <c r="SW858" s="216"/>
      <c r="SX858" s="216"/>
      <c r="SY858" s="216"/>
      <c r="SZ858" s="216"/>
      <c r="TA858" s="216"/>
      <c r="TB858" s="216"/>
      <c r="TC858" s="216"/>
      <c r="TD858" s="216"/>
      <c r="TE858" s="216"/>
      <c r="TF858" s="216"/>
      <c r="TG858" s="216"/>
      <c r="TH858" s="216"/>
      <c r="TI858" s="216"/>
      <c r="TJ858" s="216"/>
      <c r="TK858" s="216"/>
      <c r="TL858" s="216"/>
      <c r="TM858" s="216"/>
      <c r="TN858" s="216"/>
      <c r="TO858" s="216"/>
      <c r="TP858" s="216"/>
      <c r="TQ858" s="216"/>
      <c r="TR858" s="216"/>
      <c r="TS858" s="216"/>
      <c r="TT858" s="216"/>
      <c r="TU858" s="216"/>
      <c r="TV858" s="216"/>
      <c r="TW858" s="216"/>
      <c r="TX858" s="216"/>
      <c r="TY858" s="216"/>
      <c r="TZ858" s="216"/>
      <c r="UA858" s="216"/>
      <c r="UB858" s="216"/>
      <c r="UC858" s="216"/>
      <c r="UD858" s="216"/>
      <c r="UE858" s="216"/>
      <c r="UF858" s="216"/>
      <c r="UG858" s="216"/>
      <c r="UH858" s="216"/>
      <c r="UI858" s="216"/>
      <c r="UJ858" s="216"/>
      <c r="UK858" s="216"/>
      <c r="UL858" s="216"/>
      <c r="UM858" s="216"/>
      <c r="UN858" s="216"/>
      <c r="UO858" s="216"/>
      <c r="UP858" s="216"/>
      <c r="UQ858" s="216"/>
      <c r="UR858" s="216"/>
      <c r="US858" s="216"/>
      <c r="UT858" s="216"/>
      <c r="UU858" s="216"/>
      <c r="UV858" s="216"/>
      <c r="UW858" s="216"/>
      <c r="UX858" s="216"/>
      <c r="UY858" s="216"/>
      <c r="UZ858" s="216"/>
      <c r="VA858" s="216"/>
      <c r="VB858" s="216"/>
      <c r="VC858" s="216"/>
      <c r="VD858" s="216"/>
      <c r="VE858" s="216"/>
      <c r="VF858" s="216"/>
      <c r="VG858" s="216"/>
      <c r="VH858" s="216"/>
      <c r="VI858" s="216"/>
      <c r="VJ858" s="216"/>
      <c r="VK858" s="216"/>
      <c r="VL858" s="216"/>
      <c r="VM858" s="216"/>
      <c r="VN858" s="216"/>
      <c r="VO858" s="216"/>
      <c r="VP858" s="216"/>
      <c r="VQ858" s="216"/>
      <c r="VR858" s="216"/>
      <c r="VS858" s="216"/>
      <c r="VT858" s="216"/>
      <c r="VU858" s="216"/>
      <c r="VV858" s="216"/>
      <c r="VW858" s="216"/>
      <c r="VX858" s="216"/>
      <c r="VY858" s="216"/>
      <c r="VZ858" s="216"/>
      <c r="WA858" s="216"/>
      <c r="WB858" s="216"/>
      <c r="WC858" s="216"/>
      <c r="WD858" s="216"/>
      <c r="WE858" s="216"/>
      <c r="WF858" s="216"/>
      <c r="WG858" s="216"/>
      <c r="WH858" s="216"/>
      <c r="WI858" s="216"/>
      <c r="WJ858" s="216"/>
      <c r="WK858" s="216"/>
      <c r="WL858" s="216"/>
      <c r="WM858" s="216"/>
      <c r="WN858" s="216"/>
      <c r="WO858" s="216"/>
      <c r="WP858" s="216"/>
      <c r="WQ858" s="216"/>
      <c r="WR858" s="216"/>
      <c r="WS858" s="216"/>
      <c r="WT858" s="216"/>
      <c r="WU858" s="216"/>
      <c r="WV858" s="216"/>
      <c r="WW858" s="216"/>
      <c r="WX858" s="216"/>
      <c r="WY858" s="216"/>
      <c r="WZ858" s="216"/>
      <c r="XA858" s="216"/>
      <c r="XB858" s="216"/>
      <c r="XC858" s="216"/>
      <c r="XD858" s="216"/>
      <c r="XE858" s="216"/>
      <c r="XF858" s="216"/>
      <c r="XG858" s="216"/>
      <c r="XH858" s="216"/>
      <c r="XI858" s="216"/>
      <c r="XJ858" s="216"/>
      <c r="XK858" s="216"/>
      <c r="XL858" s="216"/>
      <c r="XM858" s="216"/>
      <c r="XN858" s="216"/>
      <c r="XO858" s="216"/>
      <c r="XP858" s="216"/>
      <c r="XQ858" s="216"/>
      <c r="XR858" s="216"/>
      <c r="XS858" s="216"/>
      <c r="XT858" s="216"/>
      <c r="XU858" s="216"/>
      <c r="XV858" s="216"/>
      <c r="XW858" s="216"/>
      <c r="XX858" s="216"/>
      <c r="XY858" s="216"/>
      <c r="XZ858" s="216"/>
      <c r="YA858" s="216"/>
      <c r="YB858" s="216"/>
      <c r="YC858" s="216"/>
      <c r="YD858" s="216"/>
      <c r="YE858" s="216"/>
      <c r="YF858" s="216"/>
      <c r="YG858" s="216"/>
      <c r="YH858" s="216"/>
      <c r="YI858" s="216"/>
      <c r="YJ858" s="216"/>
      <c r="YK858" s="216"/>
      <c r="YL858" s="216"/>
      <c r="YM858" s="216"/>
      <c r="YN858" s="216"/>
      <c r="YO858" s="216"/>
      <c r="YP858" s="216"/>
      <c r="YQ858" s="216"/>
      <c r="YR858" s="216"/>
      <c r="YS858" s="216"/>
      <c r="YT858" s="216"/>
      <c r="YU858" s="216"/>
      <c r="YV858" s="216"/>
      <c r="YW858" s="216"/>
      <c r="YX858" s="216"/>
      <c r="YY858" s="216"/>
      <c r="YZ858" s="216"/>
      <c r="ZA858" s="216"/>
      <c r="ZB858" s="216"/>
      <c r="ZC858" s="216"/>
      <c r="ZD858" s="216"/>
      <c r="ZE858" s="216"/>
      <c r="ZF858" s="216"/>
      <c r="ZG858" s="216"/>
      <c r="ZH858" s="216"/>
      <c r="ZI858" s="216"/>
      <c r="ZJ858" s="216"/>
      <c r="ZK858" s="216"/>
      <c r="ZL858" s="216"/>
      <c r="ZM858" s="216"/>
      <c r="ZN858" s="216"/>
      <c r="ZO858" s="216"/>
      <c r="ZP858" s="216"/>
      <c r="ZQ858" s="216"/>
      <c r="ZR858" s="216"/>
      <c r="ZS858" s="216"/>
      <c r="ZT858" s="216"/>
      <c r="ZU858" s="216"/>
      <c r="ZV858" s="216"/>
      <c r="ZW858" s="216"/>
      <c r="ZX858" s="216"/>
      <c r="ZY858" s="216"/>
      <c r="ZZ858" s="216"/>
      <c r="AAA858" s="216"/>
      <c r="AAB858" s="216"/>
      <c r="AAC858" s="216"/>
      <c r="AAD858" s="216"/>
      <c r="AAE858" s="216"/>
      <c r="AAF858" s="216"/>
      <c r="AAG858" s="216"/>
      <c r="AAH858" s="216"/>
      <c r="AAI858" s="216"/>
      <c r="AAJ858" s="216"/>
      <c r="AAK858" s="216"/>
      <c r="AAL858" s="216"/>
      <c r="AAM858" s="216"/>
      <c r="AAN858" s="216"/>
      <c r="AAO858" s="216"/>
      <c r="AAP858" s="216"/>
      <c r="AAQ858" s="216"/>
      <c r="AAR858" s="216"/>
      <c r="AAS858" s="216"/>
      <c r="AAT858" s="216"/>
      <c r="AAU858" s="216"/>
      <c r="AAV858" s="216"/>
      <c r="AAW858" s="216"/>
      <c r="AAX858" s="216"/>
      <c r="AAY858" s="216"/>
      <c r="AAZ858" s="216"/>
      <c r="ABA858" s="216"/>
      <c r="ABB858" s="216"/>
      <c r="ABC858" s="216"/>
      <c r="ABD858" s="216"/>
      <c r="ABE858" s="216"/>
      <c r="ABF858" s="216"/>
      <c r="ABG858" s="216"/>
      <c r="ABH858" s="216"/>
      <c r="ABI858" s="216"/>
      <c r="ABJ858" s="216"/>
      <c r="ABK858" s="216"/>
      <c r="ABL858" s="216"/>
      <c r="ABM858" s="216"/>
      <c r="ABN858" s="216"/>
      <c r="ABO858" s="216"/>
      <c r="ABP858" s="216"/>
      <c r="ABQ858" s="216"/>
      <c r="ABR858" s="216"/>
      <c r="ABS858" s="216"/>
      <c r="ABT858" s="216"/>
      <c r="ABU858" s="216"/>
      <c r="ABV858" s="216"/>
      <c r="ABW858" s="216"/>
      <c r="ABX858" s="216"/>
      <c r="ABY858" s="216"/>
      <c r="ABZ858" s="216"/>
      <c r="ACA858" s="216"/>
      <c r="ACB858" s="216"/>
      <c r="ACC858" s="216"/>
      <c r="ACD858" s="216"/>
      <c r="ACE858" s="216"/>
      <c r="ACF858" s="216"/>
      <c r="ACG858" s="216"/>
      <c r="ACH858" s="216"/>
      <c r="ACI858" s="216"/>
      <c r="ACJ858" s="216"/>
      <c r="ACK858" s="216"/>
      <c r="ACL858" s="216"/>
      <c r="ACM858" s="216"/>
      <c r="ACN858" s="216"/>
      <c r="ACO858" s="216"/>
      <c r="ACP858" s="216"/>
      <c r="ACQ858" s="216"/>
      <c r="ACR858" s="216"/>
      <c r="ACS858" s="216"/>
      <c r="ACT858" s="216"/>
      <c r="ACU858" s="216"/>
      <c r="ACV858" s="216"/>
      <c r="ACW858" s="216"/>
      <c r="ACX858" s="216"/>
      <c r="ACY858" s="216"/>
      <c r="ACZ858" s="216"/>
      <c r="ADA858" s="216"/>
      <c r="ADB858" s="216"/>
      <c r="ADC858" s="216"/>
      <c r="ADD858" s="216"/>
      <c r="ADE858" s="216"/>
      <c r="ADF858" s="216"/>
      <c r="ADG858" s="216"/>
      <c r="ADH858" s="216"/>
      <c r="ADI858" s="216"/>
      <c r="ADJ858" s="216"/>
      <c r="ADK858" s="216"/>
      <c r="ADL858" s="216"/>
      <c r="ADM858" s="216"/>
      <c r="ADN858" s="216"/>
      <c r="ADO858" s="216"/>
      <c r="ADP858" s="216"/>
      <c r="ADQ858" s="216"/>
      <c r="ADR858" s="216"/>
      <c r="ADS858" s="216"/>
      <c r="ADT858" s="216"/>
      <c r="ADU858" s="216"/>
      <c r="ADV858" s="216"/>
      <c r="ADW858" s="216"/>
      <c r="ADX858" s="216"/>
      <c r="ADY858" s="216"/>
      <c r="ADZ858" s="216"/>
      <c r="AEA858" s="216"/>
      <c r="AEB858" s="216"/>
      <c r="AEC858" s="216"/>
      <c r="AED858" s="216"/>
      <c r="AEE858" s="216"/>
      <c r="AEF858" s="216"/>
      <c r="AEG858" s="216"/>
      <c r="AEH858" s="216"/>
      <c r="AEI858" s="216"/>
      <c r="AEJ858" s="216"/>
      <c r="AEK858" s="216"/>
      <c r="AEL858" s="216"/>
      <c r="AEM858" s="216"/>
      <c r="AEN858" s="216"/>
      <c r="AEO858" s="216"/>
      <c r="AEP858" s="216"/>
      <c r="AEQ858" s="216"/>
      <c r="AER858" s="216"/>
      <c r="AES858" s="216"/>
      <c r="AET858" s="216"/>
      <c r="AEU858" s="216"/>
      <c r="AEV858" s="216"/>
      <c r="AEW858" s="216"/>
      <c r="AEX858" s="216"/>
      <c r="AEY858" s="216"/>
      <c r="AEZ858" s="216"/>
      <c r="AFA858" s="216"/>
      <c r="AFB858" s="216"/>
      <c r="AFC858" s="216"/>
      <c r="AFD858" s="216"/>
      <c r="AFE858" s="216"/>
      <c r="AFF858" s="216"/>
      <c r="AFG858" s="216"/>
      <c r="AFH858" s="216"/>
      <c r="AFI858" s="216"/>
      <c r="AFJ858" s="216"/>
      <c r="AFK858" s="216"/>
      <c r="AFL858" s="216"/>
      <c r="AFM858" s="216"/>
      <c r="AFN858" s="216"/>
      <c r="AFO858" s="216"/>
      <c r="AFP858" s="216"/>
      <c r="AFQ858" s="216"/>
      <c r="AFR858" s="216"/>
      <c r="AFS858" s="216"/>
      <c r="AFT858" s="216"/>
      <c r="AFU858" s="216"/>
      <c r="AFV858" s="216"/>
      <c r="AFW858" s="216"/>
      <c r="AFX858" s="216"/>
      <c r="AFY858" s="216"/>
      <c r="AFZ858" s="216"/>
      <c r="AGA858" s="216"/>
      <c r="AGB858" s="216"/>
      <c r="AGC858" s="216"/>
      <c r="AGD858" s="216"/>
      <c r="AGE858" s="216"/>
      <c r="AGF858" s="216"/>
      <c r="AGG858" s="216"/>
      <c r="AGH858" s="216"/>
      <c r="AGI858" s="216"/>
      <c r="AGJ858" s="216"/>
      <c r="AGK858" s="216"/>
      <c r="AGL858" s="216"/>
      <c r="AGM858" s="216"/>
      <c r="AGN858" s="216"/>
      <c r="AGO858" s="216"/>
      <c r="AGP858" s="216"/>
      <c r="AGQ858" s="216"/>
      <c r="AGR858" s="216"/>
      <c r="AGS858" s="216"/>
      <c r="AGT858" s="216"/>
      <c r="AGU858" s="216"/>
      <c r="AGV858" s="216"/>
      <c r="AGW858" s="216"/>
      <c r="AGX858" s="216"/>
      <c r="AGY858" s="216"/>
      <c r="AGZ858" s="216"/>
      <c r="AHA858" s="216"/>
      <c r="AHB858" s="216"/>
      <c r="AHC858" s="216"/>
      <c r="AHD858" s="216"/>
      <c r="AHE858" s="216"/>
      <c r="AHF858" s="216"/>
      <c r="AHG858" s="216"/>
      <c r="AHH858" s="216"/>
      <c r="AHI858" s="216"/>
      <c r="AHJ858" s="216"/>
      <c r="AHK858" s="216"/>
      <c r="AHL858" s="216"/>
      <c r="AHM858" s="216"/>
      <c r="AHN858" s="216"/>
      <c r="AHO858" s="216"/>
      <c r="AHP858" s="216"/>
      <c r="AHQ858" s="216"/>
      <c r="AHR858" s="216"/>
      <c r="AHS858" s="216"/>
      <c r="AHT858" s="216"/>
      <c r="AHU858" s="216"/>
      <c r="AHV858" s="216"/>
      <c r="AHW858" s="216"/>
      <c r="AHX858" s="216"/>
      <c r="AHY858" s="216"/>
      <c r="AHZ858" s="216"/>
      <c r="AIA858" s="216"/>
      <c r="AIB858" s="216"/>
      <c r="AIC858" s="216"/>
      <c r="AID858" s="216"/>
      <c r="AIE858" s="216"/>
      <c r="AIF858" s="216"/>
      <c r="AIG858" s="216"/>
      <c r="AIH858" s="216"/>
      <c r="AII858" s="216"/>
      <c r="AIJ858" s="216"/>
      <c r="AIK858" s="216"/>
      <c r="AIL858" s="216"/>
      <c r="AIM858" s="216"/>
      <c r="AIN858" s="216"/>
      <c r="AIO858" s="216"/>
      <c r="AIP858" s="216"/>
      <c r="AIQ858" s="216"/>
      <c r="AIR858" s="216"/>
      <c r="AIS858" s="216"/>
      <c r="AIT858" s="216"/>
      <c r="AIU858" s="216"/>
      <c r="AIV858" s="216"/>
      <c r="AIW858" s="216"/>
      <c r="AIX858" s="216"/>
      <c r="AIY858" s="216"/>
      <c r="AIZ858" s="216"/>
      <c r="AJA858" s="216"/>
      <c r="AJB858" s="216"/>
      <c r="AJC858" s="216"/>
      <c r="AJD858" s="216"/>
      <c r="AJE858" s="216"/>
      <c r="AJF858" s="216"/>
      <c r="AJG858" s="216"/>
      <c r="AJH858" s="216"/>
      <c r="AJI858" s="216"/>
      <c r="AJJ858" s="216"/>
      <c r="AJK858" s="216"/>
      <c r="AJL858" s="216"/>
      <c r="AJM858" s="216"/>
      <c r="AJN858" s="216"/>
      <c r="AJO858" s="216"/>
      <c r="AJP858" s="216"/>
      <c r="AJQ858" s="216"/>
      <c r="AJR858" s="216"/>
      <c r="AJS858" s="216"/>
      <c r="AJT858" s="216"/>
      <c r="AJU858" s="216"/>
      <c r="AJV858" s="216"/>
      <c r="AJW858" s="216"/>
      <c r="AJX858" s="216"/>
      <c r="AJY858" s="216"/>
      <c r="AJZ858" s="216"/>
      <c r="AKA858" s="216"/>
      <c r="AKB858" s="216"/>
      <c r="AKC858" s="216"/>
      <c r="AKD858" s="216"/>
      <c r="AKE858" s="216"/>
      <c r="AKF858" s="216"/>
      <c r="AKG858" s="216"/>
      <c r="AKH858" s="216"/>
      <c r="AKI858" s="216"/>
      <c r="AKJ858" s="216"/>
      <c r="AKK858" s="216"/>
      <c r="AKL858" s="216"/>
      <c r="AKM858" s="216"/>
      <c r="AKN858" s="216"/>
      <c r="AKO858" s="216"/>
      <c r="AKP858" s="216"/>
      <c r="AKQ858" s="216"/>
      <c r="AKR858" s="216"/>
      <c r="AKS858" s="216"/>
      <c r="AKT858" s="216"/>
      <c r="AKU858" s="216"/>
      <c r="AKV858" s="216"/>
      <c r="AKW858" s="216"/>
      <c r="AKX858" s="216"/>
      <c r="AKY858" s="216"/>
      <c r="AKZ858" s="216"/>
      <c r="ALA858" s="216"/>
      <c r="ALB858" s="216"/>
      <c r="ALC858" s="216"/>
      <c r="ALD858" s="216"/>
      <c r="ALE858" s="216"/>
      <c r="ALF858" s="216"/>
      <c r="ALG858" s="216"/>
      <c r="ALH858" s="216"/>
      <c r="ALI858" s="216"/>
      <c r="ALJ858" s="216"/>
      <c r="ALK858" s="216"/>
      <c r="ALL858" s="216"/>
      <c r="ALM858" s="216"/>
      <c r="ALN858" s="216"/>
      <c r="ALO858" s="216"/>
      <c r="ALP858" s="216"/>
      <c r="ALQ858" s="216"/>
      <c r="ALR858" s="216"/>
      <c r="ALS858" s="216"/>
      <c r="ALT858" s="216"/>
      <c r="ALU858" s="216"/>
      <c r="ALV858" s="216"/>
      <c r="ALW858" s="216"/>
      <c r="ALX858" s="216"/>
      <c r="ALY858" s="216"/>
      <c r="ALZ858" s="216"/>
      <c r="AMA858" s="216"/>
      <c r="AMB858" s="216"/>
      <c r="AMC858" s="216"/>
      <c r="AMD858" s="216"/>
      <c r="AME858" s="216"/>
      <c r="AMF858" s="216"/>
      <c r="AMG858" s="216"/>
      <c r="AMH858" s="216"/>
      <c r="AMI858" s="216"/>
      <c r="AMJ858" s="216"/>
      <c r="AMK858" s="216"/>
      <c r="AML858" s="216"/>
      <c r="AMM858" s="216"/>
      <c r="AMN858" s="216"/>
      <c r="AMO858" s="216"/>
      <c r="AMP858" s="216"/>
      <c r="AMQ858" s="216"/>
      <c r="AMR858" s="216"/>
      <c r="AMS858" s="216"/>
      <c r="AMT858" s="216"/>
      <c r="AMU858" s="216"/>
      <c r="AMV858" s="216"/>
      <c r="AMW858" s="216"/>
      <c r="AMX858" s="216"/>
      <c r="AMY858" s="216"/>
      <c r="AMZ858" s="216"/>
      <c r="ANA858" s="216"/>
      <c r="ANB858" s="216"/>
      <c r="ANC858" s="216"/>
      <c r="AND858" s="216"/>
      <c r="ANE858" s="216"/>
      <c r="ANF858" s="216"/>
      <c r="ANG858" s="216"/>
      <c r="ANH858" s="216"/>
      <c r="ANI858" s="216"/>
      <c r="ANJ858" s="216"/>
      <c r="ANK858" s="216"/>
      <c r="ANL858" s="216"/>
      <c r="ANM858" s="216"/>
      <c r="ANN858" s="216"/>
      <c r="ANO858" s="216"/>
      <c r="ANP858" s="216"/>
      <c r="ANQ858" s="216"/>
      <c r="ANR858" s="216"/>
      <c r="ANS858" s="216"/>
      <c r="ANT858" s="216"/>
      <c r="ANU858" s="216"/>
      <c r="ANV858" s="216"/>
      <c r="ANW858" s="216"/>
      <c r="ANX858" s="216"/>
      <c r="ANY858" s="216"/>
      <c r="ANZ858" s="216"/>
      <c r="AOA858" s="216"/>
      <c r="AOB858" s="216"/>
      <c r="AOC858" s="216"/>
      <c r="AOD858" s="216"/>
      <c r="AOE858" s="216"/>
      <c r="AOF858" s="216"/>
      <c r="AOG858" s="216"/>
      <c r="AOH858" s="216"/>
      <c r="AOI858" s="216"/>
      <c r="AOJ858" s="216"/>
      <c r="AOK858" s="216"/>
      <c r="AOL858" s="216"/>
      <c r="AOM858" s="216"/>
      <c r="AON858" s="216"/>
      <c r="AOO858" s="216"/>
      <c r="AOP858" s="216"/>
      <c r="AOQ858" s="216"/>
      <c r="AOR858" s="216"/>
      <c r="AOS858" s="216"/>
      <c r="AOT858" s="216"/>
      <c r="AOU858" s="216"/>
      <c r="AOV858" s="216"/>
      <c r="AOW858" s="216"/>
      <c r="AOX858" s="216"/>
      <c r="AOY858" s="216"/>
      <c r="AOZ858" s="216"/>
      <c r="APA858" s="216"/>
      <c r="APB858" s="216"/>
      <c r="APC858" s="216"/>
      <c r="APD858" s="216"/>
      <c r="APE858" s="216"/>
      <c r="APF858" s="216"/>
      <c r="APG858" s="216"/>
      <c r="APH858" s="216"/>
      <c r="API858" s="216"/>
      <c r="APJ858" s="216"/>
      <c r="APK858" s="216"/>
      <c r="APL858" s="216"/>
      <c r="APM858" s="216"/>
      <c r="APN858" s="216"/>
      <c r="APO858" s="216"/>
      <c r="APP858" s="216"/>
      <c r="APQ858" s="216"/>
      <c r="APR858" s="216"/>
      <c r="APS858" s="216"/>
      <c r="APT858" s="216"/>
      <c r="APU858" s="216"/>
      <c r="APV858" s="216"/>
      <c r="APW858" s="216"/>
      <c r="APX858" s="216"/>
      <c r="APY858" s="216"/>
      <c r="APZ858" s="216"/>
      <c r="AQA858" s="216"/>
      <c r="AQB858" s="216"/>
      <c r="AQC858" s="216"/>
      <c r="AQD858" s="216"/>
      <c r="AQE858" s="216"/>
      <c r="AQF858" s="216"/>
      <c r="AQG858" s="216"/>
      <c r="AQH858" s="216"/>
      <c r="AQI858" s="216"/>
      <c r="AQJ858" s="216"/>
      <c r="AQK858" s="216"/>
      <c r="AQL858" s="216"/>
      <c r="AQM858" s="216"/>
      <c r="AQN858" s="216"/>
      <c r="AQO858" s="216"/>
      <c r="AQP858" s="216"/>
      <c r="AQQ858" s="216"/>
      <c r="AQR858" s="216"/>
      <c r="AQS858" s="216"/>
      <c r="AQT858" s="216"/>
      <c r="AQU858" s="216"/>
      <c r="AQV858" s="216"/>
      <c r="AQW858" s="216"/>
      <c r="AQX858" s="216"/>
      <c r="AQY858" s="216"/>
      <c r="AQZ858" s="216"/>
      <c r="ARA858" s="216"/>
      <c r="ARB858" s="216"/>
      <c r="ARC858" s="216"/>
      <c r="ARD858" s="216"/>
      <c r="ARE858" s="216"/>
      <c r="ARF858" s="216"/>
      <c r="ARG858" s="216"/>
      <c r="ARH858" s="216"/>
      <c r="ARI858" s="216"/>
      <c r="ARJ858" s="216"/>
      <c r="ARK858" s="216"/>
      <c r="ARL858" s="216"/>
      <c r="ARM858" s="216"/>
      <c r="ARN858" s="216"/>
      <c r="ARO858" s="216"/>
      <c r="ARP858" s="216"/>
      <c r="ARQ858" s="216"/>
      <c r="ARR858" s="216"/>
      <c r="ARS858" s="216"/>
      <c r="ART858" s="216"/>
      <c r="ARU858" s="216"/>
      <c r="ARV858" s="216"/>
      <c r="ARW858" s="216"/>
      <c r="ARX858" s="216"/>
      <c r="ARY858" s="216"/>
      <c r="ARZ858" s="216"/>
      <c r="ASA858" s="216"/>
      <c r="ASB858" s="216"/>
      <c r="ASC858" s="216"/>
      <c r="ASD858" s="216"/>
      <c r="ASE858" s="216"/>
      <c r="ASF858" s="216"/>
      <c r="ASG858" s="216"/>
      <c r="ASH858" s="216"/>
      <c r="ASI858" s="216"/>
      <c r="ASJ858" s="216"/>
      <c r="ASK858" s="216"/>
      <c r="ASL858" s="216"/>
      <c r="ASM858" s="216"/>
      <c r="ASN858" s="216"/>
      <c r="ASO858" s="216"/>
      <c r="ASP858" s="216"/>
      <c r="ASQ858" s="216"/>
      <c r="ASR858" s="216"/>
      <c r="ASS858" s="216"/>
      <c r="AST858" s="216"/>
      <c r="ASU858" s="216"/>
      <c r="ASV858" s="216"/>
      <c r="ASW858" s="216"/>
      <c r="ASX858" s="216"/>
      <c r="ASY858" s="216"/>
      <c r="ASZ858" s="216"/>
      <c r="ATA858" s="216"/>
      <c r="ATB858" s="216"/>
      <c r="ATC858" s="216"/>
      <c r="ATD858" s="216"/>
      <c r="ATE858" s="216"/>
      <c r="ATF858" s="216"/>
      <c r="ATG858" s="216"/>
      <c r="ATH858" s="216"/>
      <c r="ATI858" s="216"/>
      <c r="ATJ858" s="216"/>
      <c r="ATK858" s="216"/>
      <c r="ATL858" s="216"/>
      <c r="ATM858" s="216"/>
      <c r="ATN858" s="216"/>
      <c r="ATO858" s="216"/>
      <c r="ATP858" s="216"/>
      <c r="ATQ858" s="216"/>
      <c r="ATR858" s="216"/>
      <c r="ATS858" s="216"/>
      <c r="ATT858" s="216"/>
      <c r="ATU858" s="216"/>
      <c r="ATV858" s="216"/>
      <c r="ATW858" s="216"/>
      <c r="ATX858" s="216"/>
      <c r="ATY858" s="216"/>
      <c r="ATZ858" s="216"/>
      <c r="AUA858" s="216"/>
      <c r="AUB858" s="216"/>
      <c r="AUC858" s="216"/>
      <c r="AUD858" s="216"/>
      <c r="AUE858" s="216"/>
      <c r="AUF858" s="216"/>
      <c r="AUG858" s="216"/>
      <c r="AUH858" s="216"/>
      <c r="AUI858" s="216"/>
      <c r="AUJ858" s="216"/>
      <c r="AUK858" s="216"/>
      <c r="AUL858" s="216"/>
      <c r="AUM858" s="216"/>
      <c r="AUN858" s="216"/>
      <c r="AUO858" s="216"/>
      <c r="AUP858" s="216"/>
      <c r="AUQ858" s="216"/>
      <c r="AUR858" s="216"/>
      <c r="AUS858" s="216"/>
      <c r="AUT858" s="216"/>
      <c r="AUU858" s="216"/>
      <c r="AUV858" s="216"/>
      <c r="AUW858" s="216"/>
      <c r="AUX858" s="216"/>
      <c r="AUY858" s="216"/>
      <c r="AUZ858" s="216"/>
      <c r="AVA858" s="216"/>
      <c r="AVB858" s="216"/>
      <c r="AVC858" s="216"/>
      <c r="AVD858" s="216"/>
      <c r="AVE858" s="216"/>
      <c r="AVF858" s="216"/>
      <c r="AVG858" s="216"/>
      <c r="AVH858" s="216"/>
      <c r="AVI858" s="216"/>
      <c r="AVJ858" s="216"/>
      <c r="AVK858" s="216"/>
      <c r="AVL858" s="216"/>
      <c r="AVM858" s="216"/>
      <c r="AVN858" s="216"/>
      <c r="AVO858" s="216"/>
      <c r="AVP858" s="216"/>
      <c r="AVQ858" s="216"/>
      <c r="AVR858" s="216"/>
      <c r="AVS858" s="216"/>
      <c r="AVT858" s="216"/>
      <c r="AVU858" s="216"/>
      <c r="AVV858" s="216"/>
      <c r="AVW858" s="216"/>
      <c r="AVX858" s="216"/>
      <c r="AVY858" s="216"/>
      <c r="AVZ858" s="216"/>
      <c r="AWA858" s="216"/>
      <c r="AWB858" s="216"/>
      <c r="AWC858" s="216"/>
      <c r="AWD858" s="216"/>
      <c r="AWE858" s="216"/>
      <c r="AWF858" s="216"/>
      <c r="AWG858" s="216"/>
      <c r="AWH858" s="216"/>
      <c r="AWI858" s="216"/>
      <c r="AWJ858" s="216"/>
      <c r="AWK858" s="216"/>
      <c r="AWL858" s="216"/>
      <c r="AWM858" s="216"/>
      <c r="AWN858" s="216"/>
      <c r="AWO858" s="216"/>
      <c r="AWP858" s="216"/>
      <c r="AWQ858" s="216"/>
      <c r="AWR858" s="216"/>
      <c r="AWS858" s="216"/>
      <c r="AWT858" s="216"/>
      <c r="AWU858" s="216"/>
      <c r="AWV858" s="216"/>
      <c r="AWW858" s="216"/>
      <c r="AWX858" s="216"/>
      <c r="AWY858" s="216"/>
      <c r="AWZ858" s="216"/>
      <c r="AXA858" s="216"/>
      <c r="AXB858" s="216"/>
      <c r="AXC858" s="216"/>
      <c r="AXD858" s="216"/>
      <c r="AXE858" s="216"/>
      <c r="AXF858" s="216"/>
      <c r="AXG858" s="216"/>
      <c r="AXH858" s="216"/>
      <c r="AXI858" s="216"/>
      <c r="AXJ858" s="216"/>
      <c r="AXK858" s="216"/>
      <c r="AXL858" s="216"/>
      <c r="AXM858" s="216"/>
      <c r="AXN858" s="216"/>
      <c r="AXO858" s="216"/>
      <c r="AXP858" s="216"/>
      <c r="AXQ858" s="216"/>
      <c r="AXR858" s="216"/>
      <c r="AXS858" s="216"/>
      <c r="AXT858" s="216"/>
      <c r="AXU858" s="216"/>
      <c r="AXV858" s="216"/>
      <c r="AXW858" s="216"/>
      <c r="AXX858" s="216"/>
      <c r="AXY858" s="216"/>
      <c r="AXZ858" s="216"/>
      <c r="AYA858" s="216"/>
      <c r="AYB858" s="216"/>
      <c r="AYC858" s="216"/>
      <c r="AYD858" s="216"/>
      <c r="AYE858" s="216"/>
      <c r="AYF858" s="216"/>
      <c r="AYG858" s="216"/>
      <c r="AYH858" s="216"/>
      <c r="AYI858" s="216"/>
      <c r="AYJ858" s="216"/>
      <c r="AYK858" s="216"/>
      <c r="AYL858" s="216"/>
      <c r="AYM858" s="216"/>
      <c r="AYN858" s="216"/>
      <c r="AYO858" s="216"/>
      <c r="AYP858" s="216"/>
      <c r="AYQ858" s="216"/>
      <c r="AYR858" s="216"/>
      <c r="AYS858" s="216"/>
      <c r="AYT858" s="216"/>
      <c r="AYU858" s="216"/>
      <c r="AYV858" s="216"/>
      <c r="AYW858" s="216"/>
      <c r="AYX858" s="216"/>
      <c r="AYY858" s="216"/>
      <c r="AYZ858" s="216"/>
      <c r="AZA858" s="216"/>
      <c r="AZB858" s="216"/>
      <c r="AZC858" s="216"/>
      <c r="AZD858" s="216"/>
      <c r="AZE858" s="216"/>
      <c r="AZF858" s="216"/>
      <c r="AZG858" s="216"/>
      <c r="AZH858" s="216"/>
      <c r="AZI858" s="216"/>
      <c r="AZJ858" s="216"/>
      <c r="AZK858" s="216"/>
      <c r="AZL858" s="216"/>
      <c r="AZM858" s="216"/>
      <c r="AZN858" s="216"/>
      <c r="AZO858" s="216"/>
      <c r="AZP858" s="216"/>
      <c r="AZQ858" s="216"/>
      <c r="AZR858" s="216"/>
      <c r="AZS858" s="216"/>
      <c r="AZT858" s="216"/>
      <c r="AZU858" s="216"/>
      <c r="AZV858" s="216"/>
      <c r="AZW858" s="216"/>
      <c r="AZX858" s="216"/>
      <c r="AZY858" s="216"/>
      <c r="AZZ858" s="216"/>
      <c r="BAA858" s="216"/>
      <c r="BAB858" s="216"/>
      <c r="BAC858" s="216"/>
      <c r="BAD858" s="216"/>
      <c r="BAE858" s="216"/>
      <c r="BAF858" s="216"/>
      <c r="BAG858" s="216"/>
      <c r="BAH858" s="216"/>
      <c r="BAI858" s="216"/>
      <c r="BAJ858" s="216"/>
      <c r="BAK858" s="216"/>
      <c r="BAL858" s="216"/>
      <c r="BAM858" s="216"/>
      <c r="BAN858" s="216"/>
      <c r="BAO858" s="216"/>
      <c r="BAP858" s="216"/>
      <c r="BAQ858" s="216"/>
      <c r="BAR858" s="216"/>
      <c r="BAS858" s="216"/>
      <c r="BAT858" s="216"/>
      <c r="BAU858" s="216"/>
      <c r="BAV858" s="216"/>
      <c r="BAW858" s="216"/>
      <c r="BAX858" s="216"/>
      <c r="BAY858" s="216"/>
      <c r="BAZ858" s="216"/>
      <c r="BBA858" s="216"/>
      <c r="BBB858" s="216"/>
      <c r="BBC858" s="216"/>
      <c r="BBD858" s="216"/>
      <c r="BBE858" s="216"/>
      <c r="BBF858" s="216"/>
      <c r="BBG858" s="216"/>
      <c r="BBH858" s="216"/>
      <c r="BBI858" s="216"/>
      <c r="BBJ858" s="216"/>
      <c r="BBK858" s="216"/>
      <c r="BBL858" s="216"/>
      <c r="BBM858" s="216"/>
      <c r="BBN858" s="216"/>
      <c r="BBO858" s="216"/>
      <c r="BBP858" s="216"/>
      <c r="BBQ858" s="216"/>
      <c r="BBR858" s="216"/>
      <c r="BBS858" s="216"/>
      <c r="BBT858" s="216"/>
      <c r="BBU858" s="216"/>
      <c r="BBV858" s="216"/>
      <c r="BBW858" s="216"/>
      <c r="BBX858" s="216"/>
      <c r="BBY858" s="216"/>
      <c r="BBZ858" s="216"/>
      <c r="BCA858" s="216"/>
      <c r="BCB858" s="216"/>
      <c r="BCC858" s="216"/>
      <c r="BCD858" s="216"/>
      <c r="BCE858" s="216"/>
      <c r="BCF858" s="216"/>
      <c r="BCG858" s="216"/>
      <c r="BCH858" s="216"/>
      <c r="BCI858" s="216"/>
      <c r="BCJ858" s="216"/>
      <c r="BCK858" s="216"/>
      <c r="BCL858" s="216"/>
      <c r="BCM858" s="216"/>
      <c r="BCN858" s="216"/>
      <c r="BCO858" s="216"/>
      <c r="BCP858" s="216"/>
      <c r="BCQ858" s="216"/>
      <c r="BCR858" s="216"/>
      <c r="BCS858" s="216"/>
      <c r="BCT858" s="216"/>
      <c r="BCU858" s="216"/>
      <c r="BCV858" s="216"/>
      <c r="BCW858" s="216"/>
      <c r="BCX858" s="216"/>
      <c r="BCY858" s="216"/>
      <c r="BCZ858" s="216"/>
      <c r="BDA858" s="216"/>
      <c r="BDB858" s="216"/>
      <c r="BDC858" s="216"/>
      <c r="BDD858" s="216"/>
      <c r="BDE858" s="216"/>
      <c r="BDF858" s="216"/>
      <c r="BDG858" s="216"/>
      <c r="BDH858" s="216"/>
      <c r="BDI858" s="216"/>
      <c r="BDJ858" s="216"/>
      <c r="BDK858" s="216"/>
      <c r="BDL858" s="216"/>
      <c r="BDM858" s="216"/>
      <c r="BDN858" s="216"/>
      <c r="BDO858" s="216"/>
      <c r="BDP858" s="216"/>
      <c r="BDQ858" s="216"/>
      <c r="BDR858" s="216"/>
      <c r="BDS858" s="216"/>
      <c r="BDT858" s="216"/>
      <c r="BDU858" s="216"/>
      <c r="BDV858" s="216"/>
      <c r="BDW858" s="216"/>
      <c r="BDX858" s="216"/>
      <c r="BDY858" s="216"/>
      <c r="BDZ858" s="216"/>
      <c r="BEA858" s="216"/>
      <c r="BEB858" s="216"/>
      <c r="BEC858" s="216"/>
      <c r="BED858" s="216"/>
      <c r="BEE858" s="216"/>
      <c r="BEF858" s="216"/>
      <c r="BEG858" s="216"/>
      <c r="BEH858" s="216"/>
      <c r="BEI858" s="216"/>
      <c r="BEJ858" s="216"/>
      <c r="BEK858" s="216"/>
      <c r="BEL858" s="216"/>
      <c r="BEM858" s="216"/>
      <c r="BEN858" s="216"/>
      <c r="BEO858" s="216"/>
      <c r="BEP858" s="216"/>
      <c r="BEQ858" s="216"/>
      <c r="BER858" s="216"/>
      <c r="BES858" s="216"/>
      <c r="BET858" s="216"/>
      <c r="BEU858" s="216"/>
      <c r="BEV858" s="216"/>
      <c r="BEW858" s="216"/>
      <c r="BEX858" s="216"/>
      <c r="BEY858" s="216"/>
      <c r="BEZ858" s="216"/>
      <c r="BFA858" s="216"/>
      <c r="BFB858" s="216"/>
      <c r="BFC858" s="216"/>
      <c r="BFD858" s="216"/>
      <c r="BFE858" s="216"/>
      <c r="BFF858" s="216"/>
      <c r="BFG858" s="216"/>
      <c r="BFH858" s="216"/>
      <c r="BFI858" s="216"/>
      <c r="BFJ858" s="216"/>
      <c r="BFK858" s="216"/>
      <c r="BFL858" s="216"/>
      <c r="BFM858" s="216"/>
      <c r="BFN858" s="216"/>
      <c r="BFO858" s="216"/>
      <c r="BFP858" s="216"/>
      <c r="BFQ858" s="216"/>
      <c r="BFR858" s="216"/>
      <c r="BFS858" s="216"/>
      <c r="BFT858" s="216"/>
      <c r="BFU858" s="216"/>
      <c r="BFV858" s="216"/>
      <c r="BFW858" s="216"/>
      <c r="BFX858" s="216"/>
      <c r="BFY858" s="216"/>
      <c r="BFZ858" s="216"/>
      <c r="BGA858" s="216"/>
      <c r="BGB858" s="216"/>
      <c r="BGC858" s="216"/>
      <c r="BGD858" s="216"/>
      <c r="BGE858" s="216"/>
      <c r="BGF858" s="216"/>
      <c r="BGG858" s="216"/>
      <c r="BGH858" s="216"/>
      <c r="BGI858" s="216"/>
      <c r="BGJ858" s="216"/>
      <c r="BGK858" s="216"/>
      <c r="BGL858" s="216"/>
      <c r="BGM858" s="216"/>
      <c r="BGN858" s="216"/>
      <c r="BGO858" s="216"/>
      <c r="BGP858" s="216"/>
      <c r="BGQ858" s="216"/>
      <c r="BGR858" s="216"/>
      <c r="BGS858" s="216"/>
      <c r="BGT858" s="216"/>
      <c r="BGU858" s="216"/>
      <c r="BGV858" s="216"/>
      <c r="BGW858" s="216"/>
      <c r="BGX858" s="216"/>
      <c r="BGY858" s="216"/>
      <c r="BGZ858" s="216"/>
      <c r="BHA858" s="216"/>
      <c r="BHB858" s="216"/>
      <c r="BHC858" s="216"/>
      <c r="BHD858" s="216"/>
      <c r="BHE858" s="216"/>
      <c r="BHF858" s="216"/>
      <c r="BHG858" s="216"/>
      <c r="BHH858" s="216"/>
      <c r="BHI858" s="216"/>
      <c r="BHJ858" s="216"/>
      <c r="BHK858" s="216"/>
      <c r="BHL858" s="216"/>
      <c r="BHM858" s="216"/>
      <c r="BHN858" s="216"/>
      <c r="BHO858" s="216"/>
      <c r="BHP858" s="216"/>
      <c r="BHQ858" s="216"/>
      <c r="BHR858" s="216"/>
      <c r="BHS858" s="216"/>
      <c r="BHT858" s="216"/>
      <c r="BHU858" s="216"/>
      <c r="BHV858" s="216"/>
      <c r="BHW858" s="216"/>
      <c r="BHX858" s="216"/>
      <c r="BHY858" s="216"/>
      <c r="BHZ858" s="216"/>
      <c r="BIA858" s="216"/>
      <c r="BIB858" s="216"/>
      <c r="BIC858" s="216"/>
      <c r="BID858" s="216"/>
      <c r="BIE858" s="216"/>
      <c r="BIF858" s="216"/>
      <c r="BIG858" s="216"/>
      <c r="BIH858" s="216"/>
      <c r="BII858" s="216"/>
      <c r="BIJ858" s="216"/>
      <c r="BIK858" s="216"/>
      <c r="BIL858" s="216"/>
      <c r="BIM858" s="216"/>
      <c r="BIN858" s="216"/>
      <c r="BIO858" s="216"/>
      <c r="BIP858" s="216"/>
      <c r="BIQ858" s="216"/>
      <c r="BIR858" s="216"/>
      <c r="BIS858" s="216"/>
      <c r="BIT858" s="216"/>
      <c r="BIU858" s="216"/>
      <c r="BIV858" s="216"/>
      <c r="BIW858" s="216"/>
      <c r="BIX858" s="216"/>
      <c r="BIY858" s="216"/>
      <c r="BIZ858" s="216"/>
      <c r="BJA858" s="216"/>
      <c r="BJB858" s="216"/>
      <c r="BJC858" s="216"/>
      <c r="BJD858" s="216"/>
      <c r="BJE858" s="216"/>
      <c r="BJF858" s="216"/>
      <c r="BJG858" s="216"/>
      <c r="BJH858" s="216"/>
      <c r="BJI858" s="216"/>
      <c r="BJJ858" s="216"/>
      <c r="BJK858" s="216"/>
      <c r="BJL858" s="216"/>
      <c r="BJM858" s="216"/>
      <c r="BJN858" s="216"/>
      <c r="BJO858" s="216"/>
      <c r="BJP858" s="216"/>
      <c r="BJQ858" s="216"/>
      <c r="BJR858" s="216"/>
      <c r="BJS858" s="216"/>
      <c r="BJT858" s="216"/>
      <c r="BJU858" s="216"/>
      <c r="BJV858" s="216"/>
      <c r="BJW858" s="216"/>
      <c r="BJX858" s="216"/>
      <c r="BJY858" s="216"/>
      <c r="BJZ858" s="216"/>
      <c r="BKA858" s="216"/>
      <c r="BKB858" s="216"/>
      <c r="BKC858" s="216"/>
      <c r="BKD858" s="216"/>
      <c r="BKE858" s="216"/>
      <c r="BKF858" s="216"/>
      <c r="BKG858" s="216"/>
      <c r="BKH858" s="216"/>
      <c r="BKI858" s="216"/>
      <c r="BKJ858" s="216"/>
      <c r="BKK858" s="216"/>
      <c r="BKL858" s="216"/>
      <c r="BKM858" s="216"/>
      <c r="BKN858" s="216"/>
      <c r="BKO858" s="216"/>
      <c r="BKP858" s="216"/>
      <c r="BKQ858" s="216"/>
      <c r="BKR858" s="216"/>
      <c r="BKS858" s="216"/>
      <c r="BKT858" s="216"/>
      <c r="BKU858" s="216"/>
      <c r="BKV858" s="216"/>
      <c r="BKW858" s="216"/>
      <c r="BKX858" s="216"/>
      <c r="BKY858" s="216"/>
      <c r="BKZ858" s="216"/>
      <c r="BLA858" s="216"/>
      <c r="BLB858" s="216"/>
      <c r="BLC858" s="216"/>
      <c r="BLD858" s="216"/>
      <c r="BLE858" s="216"/>
      <c r="BLF858" s="216"/>
      <c r="BLG858" s="216"/>
      <c r="BLH858" s="216"/>
      <c r="BLI858" s="216"/>
      <c r="BLJ858" s="216"/>
      <c r="BLK858" s="216"/>
      <c r="BLL858" s="216"/>
      <c r="BLM858" s="216"/>
      <c r="BLN858" s="216"/>
      <c r="BLO858" s="216"/>
      <c r="BLP858" s="216"/>
      <c r="BLQ858" s="216"/>
      <c r="BLR858" s="216"/>
      <c r="BLS858" s="216"/>
      <c r="BLT858" s="216"/>
      <c r="BLU858" s="216"/>
      <c r="BLV858" s="216"/>
      <c r="BLW858" s="216"/>
      <c r="BLX858" s="216"/>
      <c r="BLY858" s="216"/>
      <c r="BLZ858" s="216"/>
      <c r="BMA858" s="216"/>
      <c r="BMB858" s="216"/>
      <c r="BMC858" s="216"/>
      <c r="BMD858" s="216"/>
      <c r="BME858" s="216"/>
      <c r="BMF858" s="216"/>
      <c r="BMG858" s="216"/>
      <c r="BMH858" s="216"/>
      <c r="BMI858" s="216"/>
      <c r="BMJ858" s="216"/>
      <c r="BMK858" s="216"/>
      <c r="BML858" s="216"/>
      <c r="BMM858" s="216"/>
      <c r="BMN858" s="216"/>
      <c r="BMO858" s="216"/>
      <c r="BMP858" s="216"/>
      <c r="BMQ858" s="216"/>
      <c r="BMR858" s="216"/>
      <c r="BMS858" s="216"/>
      <c r="BMT858" s="216"/>
      <c r="BMU858" s="216"/>
      <c r="BMV858" s="216"/>
      <c r="BMW858" s="216"/>
      <c r="BMX858" s="216"/>
      <c r="BMY858" s="216"/>
      <c r="BMZ858" s="216"/>
      <c r="BNA858" s="216"/>
      <c r="BNB858" s="216"/>
      <c r="BNC858" s="216"/>
      <c r="BND858" s="216"/>
      <c r="BNE858" s="216"/>
      <c r="BNF858" s="216"/>
      <c r="BNG858" s="216"/>
      <c r="BNH858" s="216"/>
      <c r="BNI858" s="216"/>
      <c r="BNJ858" s="216"/>
      <c r="BNK858" s="216"/>
      <c r="BNL858" s="216"/>
      <c r="BNM858" s="216"/>
      <c r="BNN858" s="216"/>
      <c r="BNO858" s="216"/>
      <c r="BNP858" s="216"/>
      <c r="BNQ858" s="216"/>
      <c r="BNR858" s="216"/>
      <c r="BNS858" s="216"/>
      <c r="BNT858" s="216"/>
      <c r="BNU858" s="216"/>
      <c r="BNV858" s="216"/>
      <c r="BNW858" s="216"/>
      <c r="BNX858" s="216"/>
      <c r="BNY858" s="216"/>
      <c r="BNZ858" s="216"/>
      <c r="BOA858" s="216"/>
      <c r="BOB858" s="216"/>
      <c r="BOC858" s="216"/>
      <c r="BOD858" s="216"/>
      <c r="BOE858" s="216"/>
      <c r="BOF858" s="216"/>
      <c r="BOG858" s="216"/>
      <c r="BOH858" s="216"/>
      <c r="BOI858" s="216"/>
      <c r="BOJ858" s="216"/>
      <c r="BOK858" s="216"/>
      <c r="BOL858" s="216"/>
      <c r="BOM858" s="216"/>
      <c r="BON858" s="216"/>
      <c r="BOO858" s="216"/>
      <c r="BOP858" s="216"/>
      <c r="BOQ858" s="216"/>
      <c r="BOR858" s="216"/>
      <c r="BOS858" s="216"/>
      <c r="BOT858" s="216"/>
      <c r="BOU858" s="216"/>
      <c r="BOV858" s="216"/>
      <c r="BOW858" s="216"/>
      <c r="BOX858" s="216"/>
      <c r="BOY858" s="216"/>
      <c r="BOZ858" s="216"/>
      <c r="BPA858" s="216"/>
      <c r="BPB858" s="216"/>
      <c r="BPC858" s="216"/>
      <c r="BPD858" s="216"/>
      <c r="BPE858" s="216"/>
      <c r="BPF858" s="216"/>
      <c r="BPG858" s="216"/>
      <c r="BPH858" s="216"/>
      <c r="BPI858" s="216"/>
      <c r="BPJ858" s="216"/>
      <c r="BPK858" s="216"/>
      <c r="BPL858" s="216"/>
      <c r="BPM858" s="216"/>
      <c r="BPN858" s="216"/>
      <c r="BPO858" s="216"/>
      <c r="BPP858" s="216"/>
      <c r="BPQ858" s="216"/>
      <c r="BPR858" s="216"/>
      <c r="BPS858" s="216"/>
      <c r="BPT858" s="216"/>
      <c r="BPU858" s="216"/>
      <c r="BPV858" s="216"/>
      <c r="BPW858" s="216"/>
      <c r="BPX858" s="216"/>
      <c r="BPY858" s="216"/>
      <c r="BPZ858" s="216"/>
      <c r="BQA858" s="216"/>
      <c r="BQB858" s="216"/>
      <c r="BQC858" s="216"/>
      <c r="BQD858" s="216"/>
      <c r="BQE858" s="216"/>
      <c r="BQF858" s="216"/>
      <c r="BQG858" s="216"/>
      <c r="BQH858" s="216"/>
      <c r="BQI858" s="216"/>
      <c r="BQJ858" s="216"/>
      <c r="BQK858" s="216"/>
      <c r="BQL858" s="216"/>
      <c r="BQM858" s="216"/>
      <c r="BQN858" s="216"/>
      <c r="BQO858" s="216"/>
      <c r="BQP858" s="216"/>
      <c r="BQQ858" s="216"/>
      <c r="BQR858" s="216"/>
      <c r="BQS858" s="216"/>
      <c r="BQT858" s="216"/>
      <c r="BQU858" s="216"/>
      <c r="BQV858" s="216"/>
      <c r="BQW858" s="216"/>
      <c r="BQX858" s="216"/>
      <c r="BQY858" s="216"/>
      <c r="BQZ858" s="216"/>
      <c r="BRA858" s="216"/>
      <c r="BRB858" s="216"/>
      <c r="BRC858" s="216"/>
      <c r="BRD858" s="216"/>
      <c r="BRE858" s="216"/>
      <c r="BRF858" s="216"/>
      <c r="BRG858" s="216"/>
      <c r="BRH858" s="216"/>
      <c r="BRI858" s="216"/>
      <c r="BRJ858" s="216"/>
      <c r="BRK858" s="216"/>
      <c r="BRL858" s="216"/>
      <c r="BRM858" s="216"/>
      <c r="BRN858" s="216"/>
      <c r="BRO858" s="216"/>
      <c r="BRP858" s="216"/>
      <c r="BRQ858" s="216"/>
      <c r="BRR858" s="216"/>
      <c r="BRS858" s="216"/>
      <c r="BRT858" s="216"/>
      <c r="BRU858" s="216"/>
      <c r="BRV858" s="216"/>
      <c r="BRW858" s="216"/>
      <c r="BRX858" s="216"/>
      <c r="BRY858" s="216"/>
      <c r="BRZ858" s="216"/>
      <c r="BSA858" s="216"/>
      <c r="BSB858" s="216"/>
      <c r="BSC858" s="216"/>
      <c r="BSD858" s="216"/>
      <c r="BSE858" s="216"/>
      <c r="BSF858" s="216"/>
      <c r="BSG858" s="216"/>
      <c r="BSH858" s="216"/>
      <c r="BSI858" s="216"/>
      <c r="BSJ858" s="216"/>
      <c r="BSK858" s="216"/>
      <c r="BSL858" s="216"/>
      <c r="BSM858" s="216"/>
      <c r="BSN858" s="216"/>
      <c r="BSO858" s="216"/>
      <c r="BSP858" s="216"/>
      <c r="BSQ858" s="216"/>
      <c r="BSR858" s="216"/>
      <c r="BSS858" s="216"/>
      <c r="BST858" s="216"/>
      <c r="BSU858" s="216"/>
      <c r="BSV858" s="216"/>
      <c r="BSW858" s="216"/>
      <c r="BSX858" s="216"/>
      <c r="BSY858" s="216"/>
      <c r="BSZ858" s="216"/>
      <c r="BTA858" s="216"/>
      <c r="BTB858" s="216"/>
      <c r="BTC858" s="216"/>
      <c r="BTD858" s="216"/>
      <c r="BTE858" s="216"/>
      <c r="BTF858" s="216"/>
      <c r="BTG858" s="216"/>
      <c r="BTH858" s="216"/>
      <c r="BTI858" s="216"/>
      <c r="BTJ858" s="216"/>
      <c r="BTK858" s="216"/>
      <c r="BTL858" s="216"/>
      <c r="BTM858" s="216"/>
      <c r="BTN858" s="216"/>
      <c r="BTO858" s="216"/>
      <c r="BTP858" s="216"/>
      <c r="BTQ858" s="216"/>
      <c r="BTR858" s="216"/>
      <c r="BTS858" s="216"/>
      <c r="BTT858" s="216"/>
      <c r="BTU858" s="216"/>
      <c r="BTV858" s="216"/>
      <c r="BTW858" s="216"/>
      <c r="BTX858" s="216"/>
      <c r="BTY858" s="216"/>
      <c r="BTZ858" s="216"/>
      <c r="BUA858" s="216"/>
      <c r="BUB858" s="216"/>
      <c r="BUC858" s="216"/>
      <c r="BUD858" s="216"/>
      <c r="BUE858" s="216"/>
      <c r="BUF858" s="216"/>
      <c r="BUG858" s="216"/>
      <c r="BUH858" s="216"/>
      <c r="BUI858" s="216"/>
      <c r="BUJ858" s="216"/>
      <c r="BUK858" s="216"/>
      <c r="BUL858" s="216"/>
      <c r="BUM858" s="216"/>
      <c r="BUN858" s="216"/>
      <c r="BUO858" s="216"/>
      <c r="BUP858" s="216"/>
      <c r="BUQ858" s="216"/>
      <c r="BUR858" s="216"/>
      <c r="BUS858" s="216"/>
      <c r="BUT858" s="216"/>
      <c r="BUU858" s="216"/>
      <c r="BUV858" s="216"/>
      <c r="BUW858" s="216"/>
      <c r="BUX858" s="216"/>
      <c r="BUY858" s="216"/>
      <c r="BUZ858" s="216"/>
      <c r="BVA858" s="216"/>
      <c r="BVB858" s="216"/>
      <c r="BVC858" s="216"/>
      <c r="BVD858" s="216"/>
      <c r="BVE858" s="216"/>
      <c r="BVF858" s="216"/>
      <c r="BVG858" s="216"/>
      <c r="BVH858" s="216"/>
      <c r="BVI858" s="216"/>
      <c r="BVJ858" s="216"/>
      <c r="BVK858" s="216"/>
      <c r="BVL858" s="216"/>
      <c r="BVM858" s="216"/>
      <c r="BVN858" s="216"/>
      <c r="BVO858" s="216"/>
      <c r="BVP858" s="216"/>
      <c r="BVQ858" s="216"/>
      <c r="BVR858" s="216"/>
      <c r="BVS858" s="216"/>
      <c r="BVT858" s="216"/>
      <c r="BVU858" s="216"/>
      <c r="BVV858" s="216"/>
      <c r="BVW858" s="216"/>
      <c r="BVX858" s="216"/>
      <c r="BVY858" s="216"/>
      <c r="BVZ858" s="216"/>
      <c r="BWA858" s="216"/>
      <c r="BWB858" s="216"/>
      <c r="BWC858" s="216"/>
      <c r="BWD858" s="216"/>
      <c r="BWE858" s="216"/>
      <c r="BWF858" s="216"/>
      <c r="BWG858" s="216"/>
      <c r="BWH858" s="216"/>
      <c r="BWI858" s="216"/>
      <c r="BWJ858" s="216"/>
      <c r="BWK858" s="216"/>
      <c r="BWL858" s="216"/>
      <c r="BWM858" s="216"/>
      <c r="BWN858" s="216"/>
      <c r="BWO858" s="216"/>
      <c r="BWP858" s="216"/>
      <c r="BWQ858" s="216"/>
      <c r="BWR858" s="216"/>
      <c r="BWS858" s="216"/>
      <c r="BWT858" s="216"/>
      <c r="BWU858" s="216"/>
      <c r="BWV858" s="216"/>
      <c r="BWW858" s="216"/>
      <c r="BWX858" s="216"/>
      <c r="BWY858" s="216"/>
      <c r="BWZ858" s="216"/>
      <c r="BXA858" s="216"/>
      <c r="BXB858" s="216"/>
      <c r="BXC858" s="216"/>
      <c r="BXD858" s="216"/>
      <c r="BXE858" s="216"/>
      <c r="BXF858" s="216"/>
      <c r="BXG858" s="216"/>
      <c r="BXH858" s="216"/>
      <c r="BXI858" s="216"/>
      <c r="BXJ858" s="216"/>
      <c r="BXK858" s="216"/>
      <c r="BXL858" s="216"/>
      <c r="BXM858" s="216"/>
      <c r="BXN858" s="216"/>
      <c r="BXO858" s="216"/>
      <c r="BXP858" s="216"/>
      <c r="BXQ858" s="216"/>
      <c r="BXR858" s="216"/>
      <c r="BXS858" s="216"/>
      <c r="BXT858" s="216"/>
      <c r="BXU858" s="216"/>
      <c r="BXV858" s="216"/>
      <c r="BXW858" s="216"/>
      <c r="BXX858" s="216"/>
      <c r="BXY858" s="216"/>
      <c r="BXZ858" s="216"/>
      <c r="BYA858" s="216"/>
      <c r="BYB858" s="216"/>
      <c r="BYC858" s="216"/>
      <c r="BYD858" s="216"/>
      <c r="BYE858" s="216"/>
      <c r="BYF858" s="216"/>
      <c r="BYG858" s="216"/>
      <c r="BYH858" s="216"/>
      <c r="BYI858" s="216"/>
      <c r="BYJ858" s="216"/>
      <c r="BYK858" s="216"/>
      <c r="BYL858" s="216"/>
      <c r="BYM858" s="216"/>
      <c r="BYN858" s="216"/>
      <c r="BYO858" s="216"/>
      <c r="BYP858" s="216"/>
      <c r="BYQ858" s="216"/>
      <c r="BYR858" s="216"/>
      <c r="BYS858" s="216"/>
      <c r="BYT858" s="216"/>
      <c r="BYU858" s="216"/>
      <c r="BYV858" s="216"/>
      <c r="BYW858" s="216"/>
      <c r="BYX858" s="216"/>
      <c r="BYY858" s="216"/>
      <c r="BYZ858" s="216"/>
      <c r="BZA858" s="216"/>
      <c r="BZB858" s="216"/>
      <c r="BZC858" s="216"/>
      <c r="BZD858" s="216"/>
      <c r="BZE858" s="216"/>
      <c r="BZF858" s="216"/>
      <c r="BZG858" s="216"/>
      <c r="BZH858" s="216"/>
      <c r="BZI858" s="216"/>
      <c r="BZJ858" s="216"/>
      <c r="BZK858" s="216"/>
      <c r="BZL858" s="216"/>
      <c r="BZM858" s="216"/>
      <c r="BZN858" s="216"/>
      <c r="BZO858" s="216"/>
      <c r="BZP858" s="216"/>
      <c r="BZQ858" s="216"/>
      <c r="BZR858" s="216"/>
      <c r="BZS858" s="216"/>
      <c r="BZT858" s="216"/>
      <c r="BZU858" s="216"/>
      <c r="BZV858" s="216"/>
      <c r="BZW858" s="216"/>
      <c r="BZX858" s="216"/>
      <c r="BZY858" s="216"/>
      <c r="BZZ858" s="216"/>
      <c r="CAA858" s="216"/>
      <c r="CAB858" s="216"/>
      <c r="CAC858" s="216"/>
      <c r="CAD858" s="216"/>
      <c r="CAE858" s="216"/>
      <c r="CAF858" s="216"/>
      <c r="CAG858" s="216"/>
      <c r="CAH858" s="216"/>
      <c r="CAI858" s="216"/>
      <c r="CAJ858" s="216"/>
      <c r="CAK858" s="216"/>
      <c r="CAL858" s="216"/>
      <c r="CAM858" s="216"/>
      <c r="CAN858" s="216"/>
      <c r="CAO858" s="216"/>
      <c r="CAP858" s="216"/>
      <c r="CAQ858" s="216"/>
      <c r="CAR858" s="216"/>
      <c r="CAS858" s="216"/>
      <c r="CAT858" s="216"/>
      <c r="CAU858" s="216"/>
      <c r="CAV858" s="216"/>
      <c r="CAW858" s="216"/>
      <c r="CAX858" s="216"/>
      <c r="CAY858" s="216"/>
      <c r="CAZ858" s="216"/>
      <c r="CBA858" s="216"/>
      <c r="CBB858" s="216"/>
      <c r="CBC858" s="216"/>
      <c r="CBD858" s="216"/>
      <c r="CBE858" s="216"/>
      <c r="CBF858" s="216"/>
      <c r="CBG858" s="216"/>
      <c r="CBH858" s="216"/>
      <c r="CBI858" s="216"/>
      <c r="CBJ858" s="216"/>
      <c r="CBK858" s="216"/>
      <c r="CBL858" s="216"/>
      <c r="CBM858" s="216"/>
      <c r="CBN858" s="216"/>
      <c r="CBO858" s="216"/>
      <c r="CBP858" s="216"/>
      <c r="CBQ858" s="216"/>
      <c r="CBR858" s="216"/>
      <c r="CBS858" s="216"/>
      <c r="CBT858" s="216"/>
      <c r="CBU858" s="216"/>
      <c r="CBV858" s="216"/>
      <c r="CBW858" s="216"/>
      <c r="CBX858" s="216"/>
      <c r="CBY858" s="216"/>
      <c r="CBZ858" s="216"/>
      <c r="CCA858" s="216"/>
      <c r="CCB858" s="216"/>
      <c r="CCC858" s="216"/>
      <c r="CCD858" s="216"/>
      <c r="CCE858" s="216"/>
      <c r="CCF858" s="216"/>
      <c r="CCG858" s="216"/>
      <c r="CCH858" s="216"/>
      <c r="CCI858" s="216"/>
      <c r="CCJ858" s="216"/>
      <c r="CCK858" s="216"/>
      <c r="CCL858" s="216"/>
      <c r="CCM858" s="216"/>
      <c r="CCN858" s="216"/>
      <c r="CCO858" s="216"/>
      <c r="CCP858" s="216"/>
      <c r="CCQ858" s="216"/>
      <c r="CCR858" s="216"/>
      <c r="CCS858" s="216"/>
      <c r="CCT858" s="216"/>
      <c r="CCU858" s="216"/>
      <c r="CCV858" s="216"/>
      <c r="CCW858" s="216"/>
      <c r="CCX858" s="216"/>
      <c r="CCY858" s="216"/>
      <c r="CCZ858" s="216"/>
      <c r="CDA858" s="216"/>
      <c r="CDB858" s="216"/>
      <c r="CDC858" s="216"/>
      <c r="CDD858" s="216"/>
      <c r="CDE858" s="216"/>
      <c r="CDF858" s="216"/>
      <c r="CDG858" s="216"/>
      <c r="CDH858" s="216"/>
      <c r="CDI858" s="216"/>
      <c r="CDJ858" s="216"/>
      <c r="CDK858" s="216"/>
      <c r="CDL858" s="216"/>
      <c r="CDM858" s="216"/>
      <c r="CDN858" s="216"/>
      <c r="CDO858" s="216"/>
      <c r="CDP858" s="216"/>
      <c r="CDQ858" s="216"/>
      <c r="CDR858" s="216"/>
      <c r="CDS858" s="216"/>
      <c r="CDT858" s="216"/>
      <c r="CDU858" s="216"/>
      <c r="CDV858" s="216"/>
      <c r="CDW858" s="216"/>
      <c r="CDX858" s="216"/>
      <c r="CDY858" s="216"/>
      <c r="CDZ858" s="216"/>
      <c r="CEA858" s="216"/>
      <c r="CEB858" s="216"/>
      <c r="CEC858" s="216"/>
      <c r="CED858" s="216"/>
      <c r="CEE858" s="216"/>
      <c r="CEF858" s="216"/>
      <c r="CEG858" s="216"/>
      <c r="CEH858" s="216"/>
      <c r="CEI858" s="216"/>
      <c r="CEJ858" s="216"/>
      <c r="CEK858" s="216"/>
      <c r="CEL858" s="216"/>
      <c r="CEM858" s="216"/>
      <c r="CEN858" s="216"/>
      <c r="CEO858" s="216"/>
      <c r="CEP858" s="216"/>
      <c r="CEQ858" s="216"/>
      <c r="CER858" s="216"/>
      <c r="CES858" s="216"/>
      <c r="CET858" s="216"/>
      <c r="CEU858" s="216"/>
      <c r="CEV858" s="216"/>
      <c r="CEW858" s="216"/>
      <c r="CEX858" s="216"/>
      <c r="CEY858" s="216"/>
      <c r="CEZ858" s="216"/>
      <c r="CFA858" s="216"/>
      <c r="CFB858" s="216"/>
      <c r="CFC858" s="216"/>
      <c r="CFD858" s="216"/>
      <c r="CFE858" s="216"/>
      <c r="CFF858" s="216"/>
      <c r="CFG858" s="216"/>
      <c r="CFH858" s="216"/>
      <c r="CFI858" s="216"/>
      <c r="CFJ858" s="216"/>
      <c r="CFK858" s="216"/>
      <c r="CFL858" s="216"/>
      <c r="CFM858" s="216"/>
      <c r="CFN858" s="216"/>
      <c r="CFO858" s="216"/>
      <c r="CFP858" s="216"/>
      <c r="CFQ858" s="216"/>
      <c r="CFR858" s="216"/>
      <c r="CFS858" s="216"/>
      <c r="CFT858" s="216"/>
      <c r="CFU858" s="216"/>
      <c r="CFV858" s="216"/>
      <c r="CFW858" s="216"/>
      <c r="CFX858" s="216"/>
      <c r="CFY858" s="216"/>
      <c r="CFZ858" s="216"/>
      <c r="CGA858" s="216"/>
      <c r="CGB858" s="216"/>
      <c r="CGC858" s="216"/>
      <c r="CGD858" s="216"/>
      <c r="CGE858" s="216"/>
      <c r="CGF858" s="216"/>
      <c r="CGG858" s="216"/>
      <c r="CGH858" s="216"/>
      <c r="CGI858" s="216"/>
      <c r="CGJ858" s="216"/>
      <c r="CGK858" s="216"/>
      <c r="CGL858" s="216"/>
      <c r="CGM858" s="216"/>
      <c r="CGN858" s="216"/>
      <c r="CGO858" s="216"/>
      <c r="CGP858" s="216"/>
      <c r="CGQ858" s="216"/>
      <c r="CGR858" s="216"/>
      <c r="CGS858" s="216"/>
      <c r="CGT858" s="216"/>
      <c r="CGU858" s="216"/>
      <c r="CGV858" s="216"/>
      <c r="CGW858" s="216"/>
      <c r="CGX858" s="216"/>
      <c r="CGY858" s="216"/>
      <c r="CGZ858" s="216"/>
      <c r="CHA858" s="216"/>
      <c r="CHB858" s="216"/>
      <c r="CHC858" s="216"/>
      <c r="CHD858" s="216"/>
      <c r="CHE858" s="216"/>
      <c r="CHF858" s="216"/>
      <c r="CHG858" s="216"/>
      <c r="CHH858" s="216"/>
      <c r="CHI858" s="216"/>
      <c r="CHJ858" s="216"/>
      <c r="CHK858" s="216"/>
      <c r="CHL858" s="216"/>
      <c r="CHM858" s="216"/>
      <c r="CHN858" s="216"/>
      <c r="CHO858" s="216"/>
      <c r="CHP858" s="216"/>
      <c r="CHQ858" s="216"/>
      <c r="CHR858" s="216"/>
      <c r="CHS858" s="216"/>
      <c r="CHT858" s="216"/>
      <c r="CHU858" s="216"/>
      <c r="CHV858" s="216"/>
      <c r="CHW858" s="216"/>
      <c r="CHX858" s="216"/>
      <c r="CHY858" s="216"/>
      <c r="CHZ858" s="216"/>
      <c r="CIA858" s="216"/>
      <c r="CIB858" s="216"/>
      <c r="CIC858" s="216"/>
      <c r="CID858" s="216"/>
      <c r="CIE858" s="216"/>
      <c r="CIF858" s="216"/>
      <c r="CIG858" s="216"/>
      <c r="CIH858" s="216"/>
      <c r="CII858" s="216"/>
      <c r="CIJ858" s="216"/>
      <c r="CIK858" s="216"/>
      <c r="CIL858" s="216"/>
      <c r="CIM858" s="216"/>
      <c r="CIN858" s="216"/>
      <c r="CIO858" s="216"/>
      <c r="CIP858" s="216"/>
      <c r="CIQ858" s="216"/>
      <c r="CIR858" s="216"/>
      <c r="CIS858" s="216"/>
      <c r="CIT858" s="216"/>
      <c r="CIU858" s="216"/>
      <c r="CIV858" s="216"/>
      <c r="CIW858" s="216"/>
      <c r="CIX858" s="216"/>
      <c r="CIY858" s="216"/>
      <c r="CIZ858" s="216"/>
      <c r="CJA858" s="216"/>
      <c r="CJB858" s="216"/>
      <c r="CJC858" s="216"/>
      <c r="CJD858" s="216"/>
      <c r="CJE858" s="216"/>
      <c r="CJF858" s="216"/>
      <c r="CJG858" s="216"/>
      <c r="CJH858" s="216"/>
      <c r="CJI858" s="216"/>
      <c r="CJJ858" s="216"/>
      <c r="CJK858" s="216"/>
      <c r="CJL858" s="216"/>
      <c r="CJM858" s="216"/>
      <c r="CJN858" s="216"/>
      <c r="CJO858" s="216"/>
      <c r="CJP858" s="216"/>
      <c r="CJQ858" s="216"/>
      <c r="CJR858" s="216"/>
      <c r="CJS858" s="216"/>
      <c r="CJT858" s="216"/>
      <c r="CJU858" s="216"/>
      <c r="CJV858" s="216"/>
      <c r="CJW858" s="216"/>
      <c r="CJX858" s="216"/>
      <c r="CJY858" s="216"/>
      <c r="CJZ858" s="216"/>
      <c r="CKA858" s="216"/>
      <c r="CKB858" s="216"/>
      <c r="CKC858" s="216"/>
      <c r="CKD858" s="216"/>
      <c r="CKE858" s="216"/>
      <c r="CKF858" s="216"/>
      <c r="CKG858" s="216"/>
      <c r="CKH858" s="216"/>
      <c r="CKI858" s="216"/>
      <c r="CKJ858" s="216"/>
      <c r="CKK858" s="216"/>
      <c r="CKL858" s="216"/>
      <c r="CKM858" s="216"/>
      <c r="CKN858" s="216"/>
      <c r="CKO858" s="216"/>
      <c r="CKP858" s="216"/>
      <c r="CKQ858" s="216"/>
      <c r="CKR858" s="216"/>
      <c r="CKS858" s="216"/>
      <c r="CKT858" s="216"/>
      <c r="CKU858" s="216"/>
      <c r="CKV858" s="216"/>
      <c r="CKW858" s="216"/>
      <c r="CKX858" s="216"/>
      <c r="CKY858" s="216"/>
      <c r="CKZ858" s="216"/>
      <c r="CLA858" s="216"/>
      <c r="CLB858" s="216"/>
      <c r="CLC858" s="216"/>
      <c r="CLD858" s="216"/>
      <c r="CLE858" s="216"/>
      <c r="CLF858" s="216"/>
      <c r="CLG858" s="216"/>
      <c r="CLH858" s="216"/>
      <c r="CLI858" s="216"/>
      <c r="CLJ858" s="216"/>
      <c r="CLK858" s="216"/>
      <c r="CLL858" s="216"/>
      <c r="CLM858" s="216"/>
      <c r="CLN858" s="216"/>
      <c r="CLO858" s="216"/>
      <c r="CLP858" s="216"/>
      <c r="CLQ858" s="216"/>
      <c r="CLR858" s="216"/>
      <c r="CLS858" s="216"/>
      <c r="CLT858" s="216"/>
      <c r="CLU858" s="216"/>
      <c r="CLV858" s="216"/>
      <c r="CLW858" s="216"/>
      <c r="CLX858" s="216"/>
      <c r="CLY858" s="216"/>
      <c r="CLZ858" s="216"/>
      <c r="CMA858" s="216"/>
      <c r="CMB858" s="216"/>
      <c r="CMC858" s="216"/>
      <c r="CMD858" s="216"/>
      <c r="CME858" s="216"/>
      <c r="CMF858" s="216"/>
      <c r="CMG858" s="216"/>
      <c r="CMH858" s="216"/>
      <c r="CMI858" s="216"/>
      <c r="CMJ858" s="216"/>
      <c r="CMK858" s="216"/>
      <c r="CML858" s="216"/>
      <c r="CMM858" s="216"/>
      <c r="CMN858" s="216"/>
      <c r="CMO858" s="216"/>
      <c r="CMP858" s="216"/>
      <c r="CMQ858" s="216"/>
      <c r="CMR858" s="216"/>
      <c r="CMS858" s="216"/>
      <c r="CMT858" s="216"/>
      <c r="CMU858" s="216"/>
      <c r="CMV858" s="216"/>
      <c r="CMW858" s="216"/>
      <c r="CMX858" s="216"/>
      <c r="CMY858" s="216"/>
      <c r="CMZ858" s="216"/>
      <c r="CNA858" s="216"/>
      <c r="CNB858" s="216"/>
      <c r="CNC858" s="216"/>
      <c r="CND858" s="216"/>
      <c r="CNE858" s="216"/>
      <c r="CNF858" s="216"/>
      <c r="CNG858" s="216"/>
      <c r="CNH858" s="216"/>
      <c r="CNI858" s="216"/>
      <c r="CNJ858" s="216"/>
      <c r="CNK858" s="216"/>
      <c r="CNL858" s="216"/>
      <c r="CNM858" s="216"/>
      <c r="CNN858" s="216"/>
      <c r="CNO858" s="216"/>
      <c r="CNP858" s="216"/>
      <c r="CNQ858" s="216"/>
      <c r="CNR858" s="216"/>
      <c r="CNS858" s="216"/>
      <c r="CNT858" s="216"/>
      <c r="CNU858" s="216"/>
      <c r="CNV858" s="216"/>
      <c r="CNW858" s="216"/>
      <c r="CNX858" s="216"/>
      <c r="CNY858" s="216"/>
      <c r="CNZ858" s="216"/>
      <c r="COA858" s="216"/>
      <c r="COB858" s="216"/>
      <c r="COC858" s="216"/>
      <c r="COD858" s="216"/>
      <c r="COE858" s="216"/>
      <c r="COF858" s="216"/>
      <c r="COG858" s="216"/>
      <c r="COH858" s="216"/>
      <c r="COI858" s="216"/>
      <c r="COJ858" s="216"/>
      <c r="COK858" s="216"/>
      <c r="COL858" s="216"/>
      <c r="COM858" s="216"/>
      <c r="CON858" s="216"/>
      <c r="COO858" s="216"/>
      <c r="COP858" s="216"/>
      <c r="COQ858" s="216"/>
      <c r="COR858" s="216"/>
      <c r="COS858" s="216"/>
      <c r="COT858" s="216"/>
      <c r="COU858" s="216"/>
      <c r="COV858" s="216"/>
      <c r="COW858" s="216"/>
      <c r="COX858" s="216"/>
      <c r="COY858" s="216"/>
      <c r="COZ858" s="216"/>
      <c r="CPA858" s="216"/>
      <c r="CPB858" s="216"/>
      <c r="CPC858" s="216"/>
      <c r="CPD858" s="216"/>
      <c r="CPE858" s="216"/>
      <c r="CPF858" s="216"/>
      <c r="CPG858" s="216"/>
      <c r="CPH858" s="216"/>
      <c r="CPI858" s="216"/>
      <c r="CPJ858" s="216"/>
      <c r="CPK858" s="216"/>
      <c r="CPL858" s="216"/>
      <c r="CPM858" s="216"/>
      <c r="CPN858" s="216"/>
      <c r="CPO858" s="216"/>
      <c r="CPP858" s="216"/>
      <c r="CPQ858" s="216"/>
      <c r="CPR858" s="216"/>
      <c r="CPS858" s="216"/>
      <c r="CPT858" s="216"/>
      <c r="CPU858" s="216"/>
      <c r="CPV858" s="216"/>
      <c r="CPW858" s="216"/>
      <c r="CPX858" s="216"/>
      <c r="CPY858" s="216"/>
      <c r="CPZ858" s="216"/>
      <c r="CQA858" s="216"/>
      <c r="CQB858" s="216"/>
      <c r="CQC858" s="216"/>
      <c r="CQD858" s="216"/>
      <c r="CQE858" s="216"/>
      <c r="CQF858" s="216"/>
      <c r="CQG858" s="216"/>
      <c r="CQH858" s="216"/>
      <c r="CQI858" s="216"/>
      <c r="CQJ858" s="216"/>
      <c r="CQK858" s="216"/>
      <c r="CQL858" s="216"/>
      <c r="CQM858" s="216"/>
      <c r="CQN858" s="216"/>
      <c r="CQO858" s="216"/>
      <c r="CQP858" s="216"/>
      <c r="CQQ858" s="216"/>
      <c r="CQR858" s="216"/>
      <c r="CQS858" s="216"/>
      <c r="CQT858" s="216"/>
      <c r="CQU858" s="216"/>
      <c r="CQV858" s="216"/>
      <c r="CQW858" s="216"/>
      <c r="CQX858" s="216"/>
      <c r="CQY858" s="216"/>
      <c r="CQZ858" s="216"/>
      <c r="CRA858" s="216"/>
      <c r="CRB858" s="216"/>
      <c r="CRC858" s="216"/>
      <c r="CRD858" s="216"/>
      <c r="CRE858" s="216"/>
      <c r="CRF858" s="216"/>
      <c r="CRG858" s="216"/>
      <c r="CRH858" s="216"/>
      <c r="CRI858" s="216"/>
      <c r="CRJ858" s="216"/>
      <c r="CRK858" s="216"/>
      <c r="CRL858" s="216"/>
      <c r="CRM858" s="216"/>
      <c r="CRN858" s="216"/>
      <c r="CRO858" s="216"/>
      <c r="CRP858" s="216"/>
      <c r="CRQ858" s="216"/>
      <c r="CRR858" s="216"/>
      <c r="CRS858" s="216"/>
      <c r="CRT858" s="216"/>
      <c r="CRU858" s="216"/>
      <c r="CRV858" s="216"/>
      <c r="CRW858" s="216"/>
      <c r="CRX858" s="216"/>
      <c r="CRY858" s="216"/>
      <c r="CRZ858" s="216"/>
      <c r="CSA858" s="216"/>
      <c r="CSB858" s="216"/>
      <c r="CSC858" s="216"/>
      <c r="CSD858" s="216"/>
      <c r="CSE858" s="216"/>
      <c r="CSF858" s="216"/>
      <c r="CSG858" s="216"/>
      <c r="CSH858" s="216"/>
      <c r="CSI858" s="216"/>
      <c r="CSJ858" s="216"/>
      <c r="CSK858" s="216"/>
      <c r="CSL858" s="216"/>
      <c r="CSM858" s="216"/>
      <c r="CSN858" s="216"/>
      <c r="CSO858" s="216"/>
      <c r="CSP858" s="216"/>
      <c r="CSQ858" s="216"/>
      <c r="CSR858" s="216"/>
      <c r="CSS858" s="216"/>
      <c r="CST858" s="216"/>
      <c r="CSU858" s="216"/>
      <c r="CSV858" s="216"/>
      <c r="CSW858" s="216"/>
      <c r="CSX858" s="216"/>
      <c r="CSY858" s="216"/>
      <c r="CSZ858" s="216"/>
      <c r="CTA858" s="216"/>
      <c r="CTB858" s="216"/>
      <c r="CTC858" s="216"/>
      <c r="CTD858" s="216"/>
      <c r="CTE858" s="216"/>
      <c r="CTF858" s="216"/>
      <c r="CTG858" s="216"/>
      <c r="CTH858" s="216"/>
      <c r="CTI858" s="216"/>
      <c r="CTJ858" s="216"/>
      <c r="CTK858" s="216"/>
      <c r="CTL858" s="216"/>
      <c r="CTM858" s="216"/>
      <c r="CTN858" s="216"/>
      <c r="CTO858" s="216"/>
      <c r="CTP858" s="216"/>
      <c r="CTQ858" s="216"/>
      <c r="CTR858" s="216"/>
      <c r="CTS858" s="216"/>
      <c r="CTT858" s="216"/>
      <c r="CTU858" s="216"/>
      <c r="CTV858" s="216"/>
      <c r="CTW858" s="216"/>
      <c r="CTX858" s="216"/>
      <c r="CTY858" s="216"/>
      <c r="CTZ858" s="216"/>
      <c r="CUA858" s="216"/>
      <c r="CUB858" s="216"/>
      <c r="CUC858" s="216"/>
      <c r="CUD858" s="216"/>
      <c r="CUE858" s="216"/>
      <c r="CUF858" s="216"/>
      <c r="CUG858" s="216"/>
      <c r="CUH858" s="216"/>
      <c r="CUI858" s="216"/>
      <c r="CUJ858" s="216"/>
      <c r="CUK858" s="216"/>
      <c r="CUL858" s="216"/>
      <c r="CUM858" s="216"/>
      <c r="CUN858" s="216"/>
      <c r="CUO858" s="216"/>
      <c r="CUP858" s="216"/>
      <c r="CUQ858" s="216"/>
      <c r="CUR858" s="216"/>
      <c r="CUS858" s="216"/>
      <c r="CUT858" s="216"/>
      <c r="CUU858" s="216"/>
      <c r="CUV858" s="216"/>
      <c r="CUW858" s="216"/>
      <c r="CUX858" s="216"/>
      <c r="CUY858" s="216"/>
      <c r="CUZ858" s="216"/>
      <c r="CVA858" s="216"/>
      <c r="CVB858" s="216"/>
      <c r="CVC858" s="216"/>
      <c r="CVD858" s="216"/>
      <c r="CVE858" s="216"/>
      <c r="CVF858" s="216"/>
      <c r="CVG858" s="216"/>
      <c r="CVH858" s="216"/>
      <c r="CVI858" s="216"/>
      <c r="CVJ858" s="216"/>
      <c r="CVK858" s="216"/>
      <c r="CVL858" s="216"/>
      <c r="CVM858" s="216"/>
      <c r="CVN858" s="216"/>
      <c r="CVO858" s="216"/>
      <c r="CVP858" s="216"/>
      <c r="CVQ858" s="216"/>
      <c r="CVR858" s="216"/>
      <c r="CVS858" s="216"/>
      <c r="CVT858" s="216"/>
      <c r="CVU858" s="216"/>
      <c r="CVV858" s="216"/>
      <c r="CVW858" s="216"/>
      <c r="CVX858" s="216"/>
      <c r="CVY858" s="216"/>
      <c r="CVZ858" s="216"/>
      <c r="CWA858" s="216"/>
      <c r="CWB858" s="216"/>
      <c r="CWC858" s="216"/>
      <c r="CWD858" s="216"/>
      <c r="CWE858" s="216"/>
      <c r="CWF858" s="216"/>
      <c r="CWG858" s="216"/>
      <c r="CWH858" s="216"/>
      <c r="CWI858" s="216"/>
      <c r="CWJ858" s="216"/>
      <c r="CWK858" s="216"/>
      <c r="CWL858" s="216"/>
      <c r="CWM858" s="216"/>
      <c r="CWN858" s="216"/>
      <c r="CWO858" s="216"/>
      <c r="CWP858" s="216"/>
      <c r="CWQ858" s="216"/>
      <c r="CWR858" s="216"/>
      <c r="CWS858" s="216"/>
      <c r="CWT858" s="216"/>
      <c r="CWU858" s="216"/>
      <c r="CWV858" s="216"/>
      <c r="CWW858" s="216"/>
      <c r="CWX858" s="216"/>
      <c r="CWY858" s="216"/>
      <c r="CWZ858" s="216"/>
      <c r="CXA858" s="216"/>
      <c r="CXB858" s="216"/>
      <c r="CXC858" s="216"/>
      <c r="CXD858" s="216"/>
      <c r="CXE858" s="216"/>
      <c r="CXF858" s="216"/>
      <c r="CXG858" s="216"/>
      <c r="CXH858" s="216"/>
      <c r="CXI858" s="216"/>
      <c r="CXJ858" s="216"/>
      <c r="CXK858" s="216"/>
      <c r="CXL858" s="216"/>
      <c r="CXM858" s="216"/>
      <c r="CXN858" s="216"/>
      <c r="CXO858" s="216"/>
      <c r="CXP858" s="216"/>
      <c r="CXQ858" s="216"/>
      <c r="CXR858" s="216"/>
      <c r="CXS858" s="216"/>
      <c r="CXT858" s="216"/>
      <c r="CXU858" s="216"/>
      <c r="CXV858" s="216"/>
      <c r="CXW858" s="216"/>
      <c r="CXX858" s="216"/>
      <c r="CXY858" s="216"/>
      <c r="CXZ858" s="216"/>
      <c r="CYA858" s="216"/>
      <c r="CYB858" s="216"/>
      <c r="CYC858" s="216"/>
      <c r="CYD858" s="216"/>
      <c r="CYE858" s="216"/>
      <c r="CYF858" s="216"/>
      <c r="CYG858" s="216"/>
      <c r="CYH858" s="216"/>
      <c r="CYI858" s="216"/>
      <c r="CYJ858" s="216"/>
      <c r="CYK858" s="216"/>
      <c r="CYL858" s="216"/>
      <c r="CYM858" s="216"/>
      <c r="CYN858" s="216"/>
      <c r="CYO858" s="216"/>
      <c r="CYP858" s="216"/>
      <c r="CYQ858" s="216"/>
      <c r="CYR858" s="216"/>
      <c r="CYS858" s="216"/>
      <c r="CYT858" s="216"/>
      <c r="CYU858" s="216"/>
      <c r="CYV858" s="216"/>
      <c r="CYW858" s="216"/>
      <c r="CYX858" s="216"/>
      <c r="CYY858" s="216"/>
      <c r="CYZ858" s="216"/>
      <c r="CZA858" s="216"/>
      <c r="CZB858" s="216"/>
      <c r="CZC858" s="216"/>
      <c r="CZD858" s="216"/>
      <c r="CZE858" s="216"/>
      <c r="CZF858" s="216"/>
      <c r="CZG858" s="216"/>
      <c r="CZH858" s="216"/>
      <c r="CZI858" s="216"/>
      <c r="CZJ858" s="216"/>
      <c r="CZK858" s="216"/>
      <c r="CZL858" s="216"/>
      <c r="CZM858" s="216"/>
      <c r="CZN858" s="216"/>
      <c r="CZO858" s="216"/>
      <c r="CZP858" s="216"/>
      <c r="CZQ858" s="216"/>
      <c r="CZR858" s="216"/>
      <c r="CZS858" s="216"/>
      <c r="CZT858" s="216"/>
      <c r="CZU858" s="216"/>
      <c r="CZV858" s="216"/>
      <c r="CZW858" s="216"/>
      <c r="CZX858" s="216"/>
      <c r="CZY858" s="216"/>
      <c r="CZZ858" s="216"/>
      <c r="DAA858" s="216"/>
      <c r="DAB858" s="216"/>
      <c r="DAC858" s="216"/>
      <c r="DAD858" s="216"/>
      <c r="DAE858" s="216"/>
      <c r="DAF858" s="216"/>
      <c r="DAG858" s="216"/>
      <c r="DAH858" s="216"/>
      <c r="DAI858" s="216"/>
      <c r="DAJ858" s="216"/>
      <c r="DAK858" s="216"/>
      <c r="DAL858" s="216"/>
      <c r="DAM858" s="216"/>
      <c r="DAN858" s="216"/>
      <c r="DAO858" s="216"/>
      <c r="DAP858" s="216"/>
      <c r="DAQ858" s="216"/>
      <c r="DAR858" s="216"/>
      <c r="DAS858" s="216"/>
      <c r="DAT858" s="216"/>
      <c r="DAU858" s="216"/>
      <c r="DAV858" s="216"/>
      <c r="DAW858" s="216"/>
      <c r="DAX858" s="216"/>
      <c r="DAY858" s="216"/>
      <c r="DAZ858" s="216"/>
      <c r="DBA858" s="216"/>
      <c r="DBB858" s="216"/>
      <c r="DBC858" s="216"/>
      <c r="DBD858" s="216"/>
      <c r="DBE858" s="216"/>
      <c r="DBF858" s="216"/>
      <c r="DBG858" s="216"/>
      <c r="DBH858" s="216"/>
      <c r="DBI858" s="216"/>
      <c r="DBJ858" s="216"/>
      <c r="DBK858" s="216"/>
      <c r="DBL858" s="216"/>
      <c r="DBM858" s="216"/>
      <c r="DBN858" s="216"/>
      <c r="DBO858" s="216"/>
      <c r="DBP858" s="216"/>
      <c r="DBQ858" s="216"/>
      <c r="DBR858" s="216"/>
      <c r="DBS858" s="216"/>
      <c r="DBT858" s="216"/>
      <c r="DBU858" s="216"/>
      <c r="DBV858" s="216"/>
      <c r="DBW858" s="216"/>
      <c r="DBX858" s="216"/>
      <c r="DBY858" s="216"/>
      <c r="DBZ858" s="216"/>
      <c r="DCA858" s="216"/>
      <c r="DCB858" s="216"/>
      <c r="DCC858" s="216"/>
      <c r="DCD858" s="216"/>
      <c r="DCE858" s="216"/>
      <c r="DCF858" s="216"/>
      <c r="DCG858" s="216"/>
      <c r="DCH858" s="216"/>
      <c r="DCI858" s="216"/>
      <c r="DCJ858" s="216"/>
      <c r="DCK858" s="216"/>
      <c r="DCL858" s="216"/>
      <c r="DCM858" s="216"/>
      <c r="DCN858" s="216"/>
      <c r="DCO858" s="216"/>
      <c r="DCP858" s="216"/>
      <c r="DCQ858" s="216"/>
      <c r="DCR858" s="216"/>
      <c r="DCS858" s="216"/>
      <c r="DCT858" s="216"/>
      <c r="DCU858" s="216"/>
      <c r="DCV858" s="216"/>
      <c r="DCW858" s="216"/>
      <c r="DCX858" s="216"/>
      <c r="DCY858" s="216"/>
      <c r="DCZ858" s="216"/>
      <c r="DDA858" s="216"/>
      <c r="DDB858" s="216"/>
      <c r="DDC858" s="216"/>
      <c r="DDD858" s="216"/>
      <c r="DDE858" s="216"/>
      <c r="DDF858" s="216"/>
      <c r="DDG858" s="216"/>
      <c r="DDH858" s="216"/>
      <c r="DDI858" s="216"/>
      <c r="DDJ858" s="216"/>
      <c r="DDK858" s="216"/>
      <c r="DDL858" s="216"/>
      <c r="DDM858" s="216"/>
      <c r="DDN858" s="216"/>
      <c r="DDO858" s="216"/>
      <c r="DDP858" s="216"/>
      <c r="DDQ858" s="216"/>
      <c r="DDR858" s="216"/>
      <c r="DDS858" s="216"/>
      <c r="DDT858" s="216"/>
      <c r="DDU858" s="216"/>
      <c r="DDV858" s="216"/>
      <c r="DDW858" s="216"/>
      <c r="DDX858" s="216"/>
      <c r="DDY858" s="216"/>
      <c r="DDZ858" s="216"/>
      <c r="DEA858" s="216"/>
      <c r="DEB858" s="216"/>
      <c r="DEC858" s="216"/>
      <c r="DED858" s="216"/>
      <c r="DEE858" s="216"/>
      <c r="DEF858" s="216"/>
      <c r="DEG858" s="216"/>
      <c r="DEH858" s="216"/>
      <c r="DEI858" s="216"/>
      <c r="DEJ858" s="216"/>
      <c r="DEK858" s="216"/>
      <c r="DEL858" s="216"/>
      <c r="DEM858" s="216"/>
      <c r="DEN858" s="216"/>
      <c r="DEO858" s="216"/>
      <c r="DEP858" s="216"/>
      <c r="DEQ858" s="216"/>
      <c r="DER858" s="216"/>
      <c r="DES858" s="216"/>
      <c r="DET858" s="216"/>
      <c r="DEU858" s="216"/>
      <c r="DEV858" s="216"/>
      <c r="DEW858" s="216"/>
      <c r="DEX858" s="216"/>
      <c r="DEY858" s="216"/>
      <c r="DEZ858" s="216"/>
      <c r="DFA858" s="216"/>
      <c r="DFB858" s="216"/>
      <c r="DFC858" s="216"/>
      <c r="DFD858" s="216"/>
      <c r="DFE858" s="216"/>
      <c r="DFF858" s="216"/>
      <c r="DFG858" s="216"/>
      <c r="DFH858" s="216"/>
      <c r="DFI858" s="216"/>
      <c r="DFJ858" s="216"/>
      <c r="DFK858" s="216"/>
      <c r="DFL858" s="216"/>
      <c r="DFM858" s="216"/>
      <c r="DFN858" s="216"/>
      <c r="DFO858" s="216"/>
      <c r="DFP858" s="216"/>
      <c r="DFQ858" s="216"/>
      <c r="DFR858" s="216"/>
      <c r="DFS858" s="216"/>
      <c r="DFT858" s="216"/>
      <c r="DFU858" s="216"/>
      <c r="DFV858" s="216"/>
      <c r="DFW858" s="216"/>
      <c r="DFX858" s="216"/>
      <c r="DFY858" s="216"/>
      <c r="DFZ858" s="216"/>
      <c r="DGA858" s="216"/>
      <c r="DGB858" s="216"/>
      <c r="DGC858" s="216"/>
      <c r="DGD858" s="216"/>
      <c r="DGE858" s="216"/>
      <c r="DGF858" s="216"/>
      <c r="DGG858" s="216"/>
      <c r="DGH858" s="216"/>
      <c r="DGI858" s="216"/>
      <c r="DGJ858" s="216"/>
      <c r="DGK858" s="216"/>
      <c r="DGL858" s="216"/>
      <c r="DGM858" s="216"/>
      <c r="DGN858" s="216"/>
      <c r="DGO858" s="216"/>
      <c r="DGP858" s="216"/>
      <c r="DGQ858" s="216"/>
      <c r="DGR858" s="216"/>
      <c r="DGS858" s="216"/>
      <c r="DGT858" s="216"/>
      <c r="DGU858" s="216"/>
      <c r="DGV858" s="216"/>
      <c r="DGW858" s="216"/>
      <c r="DGX858" s="216"/>
      <c r="DGY858" s="216"/>
      <c r="DGZ858" s="216"/>
      <c r="DHA858" s="216"/>
      <c r="DHB858" s="216"/>
      <c r="DHC858" s="216"/>
      <c r="DHD858" s="216"/>
      <c r="DHE858" s="216"/>
      <c r="DHF858" s="216"/>
      <c r="DHG858" s="216"/>
      <c r="DHH858" s="216"/>
      <c r="DHI858" s="216"/>
      <c r="DHJ858" s="216"/>
      <c r="DHK858" s="216"/>
      <c r="DHL858" s="216"/>
      <c r="DHM858" s="216"/>
      <c r="DHN858" s="216"/>
      <c r="DHO858" s="216"/>
      <c r="DHP858" s="216"/>
      <c r="DHQ858" s="216"/>
      <c r="DHR858" s="216"/>
      <c r="DHS858" s="216"/>
      <c r="DHT858" s="216"/>
      <c r="DHU858" s="216"/>
      <c r="DHV858" s="216"/>
      <c r="DHW858" s="216"/>
      <c r="DHX858" s="216"/>
      <c r="DHY858" s="216"/>
      <c r="DHZ858" s="216"/>
      <c r="DIA858" s="216"/>
      <c r="DIB858" s="216"/>
      <c r="DIC858" s="216"/>
      <c r="DID858" s="216"/>
      <c r="DIE858" s="216"/>
      <c r="DIF858" s="216"/>
      <c r="DIG858" s="216"/>
      <c r="DIH858" s="216"/>
      <c r="DII858" s="216"/>
      <c r="DIJ858" s="216"/>
      <c r="DIK858" s="216"/>
      <c r="DIL858" s="216"/>
      <c r="DIM858" s="216"/>
      <c r="DIN858" s="216"/>
      <c r="DIO858" s="216"/>
      <c r="DIP858" s="216"/>
      <c r="DIQ858" s="216"/>
      <c r="DIR858" s="216"/>
      <c r="DIS858" s="216"/>
      <c r="DIT858" s="216"/>
      <c r="DIU858" s="216"/>
      <c r="DIV858" s="216"/>
      <c r="DIW858" s="216"/>
      <c r="DIX858" s="216"/>
      <c r="DIY858" s="216"/>
      <c r="DIZ858" s="216"/>
      <c r="DJA858" s="216"/>
      <c r="DJB858" s="216"/>
      <c r="DJC858" s="216"/>
      <c r="DJD858" s="216"/>
      <c r="DJE858" s="216"/>
      <c r="DJF858" s="216"/>
      <c r="DJG858" s="216"/>
      <c r="DJH858" s="216"/>
      <c r="DJI858" s="216"/>
      <c r="DJJ858" s="216"/>
      <c r="DJK858" s="216"/>
      <c r="DJL858" s="216"/>
      <c r="DJM858" s="216"/>
      <c r="DJN858" s="216"/>
      <c r="DJO858" s="216"/>
      <c r="DJP858" s="216"/>
      <c r="DJQ858" s="216"/>
      <c r="DJR858" s="216"/>
      <c r="DJS858" s="216"/>
      <c r="DJT858" s="216"/>
      <c r="DJU858" s="216"/>
      <c r="DJV858" s="216"/>
      <c r="DJW858" s="216"/>
      <c r="DJX858" s="216"/>
      <c r="DJY858" s="216"/>
      <c r="DJZ858" s="216"/>
      <c r="DKA858" s="216"/>
      <c r="DKB858" s="216"/>
      <c r="DKC858" s="216"/>
      <c r="DKD858" s="216"/>
      <c r="DKE858" s="216"/>
      <c r="DKF858" s="216"/>
      <c r="DKG858" s="216"/>
      <c r="DKH858" s="216"/>
      <c r="DKI858" s="216"/>
      <c r="DKJ858" s="216"/>
      <c r="DKK858" s="216"/>
      <c r="DKL858" s="216"/>
      <c r="DKM858" s="216"/>
      <c r="DKN858" s="216"/>
      <c r="DKO858" s="216"/>
      <c r="DKP858" s="216"/>
      <c r="DKQ858" s="216"/>
      <c r="DKR858" s="216"/>
      <c r="DKS858" s="216"/>
      <c r="DKT858" s="216"/>
      <c r="DKU858" s="216"/>
      <c r="DKV858" s="216"/>
      <c r="DKW858" s="216"/>
      <c r="DKX858" s="216"/>
      <c r="DKY858" s="216"/>
      <c r="DKZ858" s="216"/>
      <c r="DLA858" s="216"/>
      <c r="DLB858" s="216"/>
      <c r="DLC858" s="216"/>
      <c r="DLD858" s="216"/>
      <c r="DLE858" s="216"/>
      <c r="DLF858" s="216"/>
      <c r="DLG858" s="216"/>
      <c r="DLH858" s="216"/>
      <c r="DLI858" s="216"/>
      <c r="DLJ858" s="216"/>
      <c r="DLK858" s="216"/>
      <c r="DLL858" s="216"/>
      <c r="DLM858" s="216"/>
      <c r="DLN858" s="216"/>
      <c r="DLO858" s="216"/>
      <c r="DLP858" s="216"/>
      <c r="DLQ858" s="216"/>
      <c r="DLR858" s="216"/>
      <c r="DLS858" s="216"/>
      <c r="DLT858" s="216"/>
      <c r="DLU858" s="216"/>
      <c r="DLV858" s="216"/>
      <c r="DLW858" s="216"/>
      <c r="DLX858" s="216"/>
      <c r="DLY858" s="216"/>
      <c r="DLZ858" s="216"/>
      <c r="DMA858" s="216"/>
      <c r="DMB858" s="216"/>
      <c r="DMC858" s="216"/>
      <c r="DMD858" s="216"/>
      <c r="DME858" s="216"/>
      <c r="DMF858" s="216"/>
      <c r="DMG858" s="216"/>
      <c r="DMH858" s="216"/>
      <c r="DMI858" s="216"/>
      <c r="DMJ858" s="216"/>
      <c r="DMK858" s="216"/>
      <c r="DML858" s="216"/>
      <c r="DMM858" s="216"/>
      <c r="DMN858" s="216"/>
      <c r="DMO858" s="216"/>
      <c r="DMP858" s="216"/>
      <c r="DMQ858" s="216"/>
      <c r="DMR858" s="216"/>
      <c r="DMS858" s="216"/>
      <c r="DMT858" s="216"/>
      <c r="DMU858" s="216"/>
      <c r="DMV858" s="216"/>
      <c r="DMW858" s="216"/>
      <c r="DMX858" s="216"/>
      <c r="DMY858" s="216"/>
      <c r="DMZ858" s="216"/>
      <c r="DNA858" s="216"/>
      <c r="DNB858" s="216"/>
      <c r="DNC858" s="216"/>
      <c r="DND858" s="216"/>
      <c r="DNE858" s="216"/>
      <c r="DNF858" s="216"/>
      <c r="DNG858" s="216"/>
      <c r="DNH858" s="216"/>
      <c r="DNI858" s="216"/>
      <c r="DNJ858" s="216"/>
      <c r="DNK858" s="216"/>
      <c r="DNL858" s="216"/>
      <c r="DNM858" s="216"/>
      <c r="DNN858" s="216"/>
      <c r="DNO858" s="216"/>
      <c r="DNP858" s="216"/>
      <c r="DNQ858" s="216"/>
      <c r="DNR858" s="216"/>
      <c r="DNS858" s="216"/>
      <c r="DNT858" s="216"/>
      <c r="DNU858" s="216"/>
      <c r="DNV858" s="216"/>
      <c r="DNW858" s="216"/>
      <c r="DNX858" s="216"/>
      <c r="DNY858" s="216"/>
      <c r="DNZ858" s="216"/>
      <c r="DOA858" s="216"/>
      <c r="DOB858" s="216"/>
      <c r="DOC858" s="216"/>
      <c r="DOD858" s="216"/>
      <c r="DOE858" s="216"/>
      <c r="DOF858" s="216"/>
      <c r="DOG858" s="216"/>
      <c r="DOH858" s="216"/>
      <c r="DOI858" s="216"/>
      <c r="DOJ858" s="216"/>
      <c r="DOK858" s="216"/>
      <c r="DOL858" s="216"/>
      <c r="DOM858" s="216"/>
      <c r="DON858" s="216"/>
      <c r="DOO858" s="216"/>
      <c r="DOP858" s="216"/>
      <c r="DOQ858" s="216"/>
      <c r="DOR858" s="216"/>
      <c r="DOS858" s="216"/>
      <c r="DOT858" s="216"/>
      <c r="DOU858" s="216"/>
      <c r="DOV858" s="216"/>
      <c r="DOW858" s="216"/>
      <c r="DOX858" s="216"/>
      <c r="DOY858" s="216"/>
      <c r="DOZ858" s="216"/>
      <c r="DPA858" s="216"/>
      <c r="DPB858" s="216"/>
      <c r="DPC858" s="216"/>
      <c r="DPD858" s="216"/>
      <c r="DPE858" s="216"/>
      <c r="DPF858" s="216"/>
      <c r="DPG858" s="216"/>
      <c r="DPH858" s="216"/>
      <c r="DPI858" s="216"/>
      <c r="DPJ858" s="216"/>
      <c r="DPK858" s="216"/>
      <c r="DPL858" s="216"/>
      <c r="DPM858" s="216"/>
      <c r="DPN858" s="216"/>
      <c r="DPO858" s="216"/>
      <c r="DPP858" s="216"/>
      <c r="DPQ858" s="216"/>
      <c r="DPR858" s="216"/>
      <c r="DPS858" s="216"/>
      <c r="DPT858" s="216"/>
      <c r="DPU858" s="216"/>
      <c r="DPV858" s="216"/>
      <c r="DPW858" s="216"/>
      <c r="DPX858" s="216"/>
      <c r="DPY858" s="216"/>
      <c r="DPZ858" s="216"/>
      <c r="DQA858" s="216"/>
      <c r="DQB858" s="216"/>
      <c r="DQC858" s="216"/>
      <c r="DQD858" s="216"/>
      <c r="DQE858" s="216"/>
      <c r="DQF858" s="216"/>
      <c r="DQG858" s="216"/>
      <c r="DQH858" s="216"/>
      <c r="DQI858" s="216"/>
      <c r="DQJ858" s="216"/>
      <c r="DQK858" s="216"/>
      <c r="DQL858" s="216"/>
      <c r="DQM858" s="216"/>
      <c r="DQN858" s="216"/>
      <c r="DQO858" s="216"/>
      <c r="DQP858" s="216"/>
      <c r="DQQ858" s="216"/>
      <c r="DQR858" s="216"/>
      <c r="DQS858" s="216"/>
      <c r="DQT858" s="216"/>
      <c r="DQU858" s="216"/>
      <c r="DQV858" s="216"/>
      <c r="DQW858" s="216"/>
      <c r="DQX858" s="216"/>
      <c r="DQY858" s="216"/>
      <c r="DQZ858" s="216"/>
      <c r="DRA858" s="216"/>
      <c r="DRB858" s="216"/>
      <c r="DRC858" s="216"/>
      <c r="DRD858" s="216"/>
      <c r="DRE858" s="216"/>
      <c r="DRF858" s="216"/>
      <c r="DRG858" s="216"/>
      <c r="DRH858" s="216"/>
      <c r="DRI858" s="216"/>
      <c r="DRJ858" s="216"/>
      <c r="DRK858" s="216"/>
      <c r="DRL858" s="216"/>
      <c r="DRM858" s="216"/>
      <c r="DRN858" s="216"/>
      <c r="DRO858" s="216"/>
      <c r="DRP858" s="216"/>
      <c r="DRQ858" s="216"/>
      <c r="DRR858" s="216"/>
      <c r="DRS858" s="216"/>
      <c r="DRT858" s="216"/>
      <c r="DRU858" s="216"/>
      <c r="DRV858" s="216"/>
      <c r="DRW858" s="216"/>
      <c r="DRX858" s="216"/>
      <c r="DRY858" s="216"/>
      <c r="DRZ858" s="216"/>
      <c r="DSA858" s="216"/>
      <c r="DSB858" s="216"/>
      <c r="DSC858" s="216"/>
      <c r="DSD858" s="216"/>
      <c r="DSE858" s="216"/>
      <c r="DSF858" s="216"/>
      <c r="DSG858" s="216"/>
      <c r="DSH858" s="216"/>
      <c r="DSI858" s="216"/>
      <c r="DSJ858" s="216"/>
      <c r="DSK858" s="216"/>
      <c r="DSL858" s="216"/>
      <c r="DSM858" s="216"/>
      <c r="DSN858" s="216"/>
      <c r="DSO858" s="216"/>
      <c r="DSP858" s="216"/>
      <c r="DSQ858" s="216"/>
      <c r="DSR858" s="216"/>
      <c r="DSS858" s="216"/>
      <c r="DST858" s="216"/>
      <c r="DSU858" s="216"/>
      <c r="DSV858" s="216"/>
      <c r="DSW858" s="216"/>
      <c r="DSX858" s="216"/>
      <c r="DSY858" s="216"/>
      <c r="DSZ858" s="216"/>
      <c r="DTA858" s="216"/>
      <c r="DTB858" s="216"/>
      <c r="DTC858" s="216"/>
      <c r="DTD858" s="216"/>
      <c r="DTE858" s="216"/>
      <c r="DTF858" s="216"/>
      <c r="DTG858" s="216"/>
      <c r="DTH858" s="216"/>
      <c r="DTI858" s="216"/>
      <c r="DTJ858" s="216"/>
      <c r="DTK858" s="216"/>
      <c r="DTL858" s="216"/>
      <c r="DTM858" s="216"/>
      <c r="DTN858" s="216"/>
      <c r="DTO858" s="216"/>
      <c r="DTP858" s="216"/>
      <c r="DTQ858" s="216"/>
      <c r="DTR858" s="216"/>
      <c r="DTS858" s="216"/>
      <c r="DTT858" s="216"/>
      <c r="DTU858" s="216"/>
      <c r="DTV858" s="216"/>
      <c r="DTW858" s="216"/>
      <c r="DTX858" s="216"/>
      <c r="DTY858" s="216"/>
      <c r="DTZ858" s="216"/>
      <c r="DUA858" s="216"/>
      <c r="DUB858" s="216"/>
      <c r="DUC858" s="216"/>
      <c r="DUD858" s="216"/>
      <c r="DUE858" s="216"/>
      <c r="DUF858" s="216"/>
      <c r="DUG858" s="216"/>
      <c r="DUH858" s="216"/>
      <c r="DUI858" s="216"/>
      <c r="DUJ858" s="216"/>
      <c r="DUK858" s="216"/>
      <c r="DUL858" s="216"/>
      <c r="DUM858" s="216"/>
      <c r="DUN858" s="216"/>
      <c r="DUO858" s="216"/>
      <c r="DUP858" s="216"/>
      <c r="DUQ858" s="216"/>
      <c r="DUR858" s="216"/>
      <c r="DUS858" s="216"/>
      <c r="DUT858" s="216"/>
      <c r="DUU858" s="216"/>
      <c r="DUV858" s="216"/>
      <c r="DUW858" s="216"/>
      <c r="DUX858" s="216"/>
      <c r="DUY858" s="216"/>
      <c r="DUZ858" s="216"/>
      <c r="DVA858" s="216"/>
      <c r="DVB858" s="216"/>
      <c r="DVC858" s="216"/>
      <c r="DVD858" s="216"/>
      <c r="DVE858" s="216"/>
      <c r="DVF858" s="216"/>
      <c r="DVG858" s="216"/>
      <c r="DVH858" s="216"/>
      <c r="DVI858" s="216"/>
      <c r="DVJ858" s="216"/>
      <c r="DVK858" s="216"/>
      <c r="DVL858" s="216"/>
      <c r="DVM858" s="216"/>
      <c r="DVN858" s="216"/>
      <c r="DVO858" s="216"/>
      <c r="DVP858" s="216"/>
      <c r="DVQ858" s="216"/>
      <c r="DVR858" s="216"/>
      <c r="DVS858" s="216"/>
      <c r="DVT858" s="216"/>
      <c r="DVU858" s="216"/>
      <c r="DVV858" s="216"/>
      <c r="DVW858" s="216"/>
      <c r="DVX858" s="216"/>
      <c r="DVY858" s="216"/>
      <c r="DVZ858" s="216"/>
      <c r="DWA858" s="216"/>
      <c r="DWB858" s="216"/>
      <c r="DWC858" s="216"/>
      <c r="DWD858" s="216"/>
      <c r="DWE858" s="216"/>
      <c r="DWF858" s="216"/>
      <c r="DWG858" s="216"/>
      <c r="DWH858" s="216"/>
      <c r="DWI858" s="216"/>
      <c r="DWJ858" s="216"/>
      <c r="DWK858" s="216"/>
      <c r="DWL858" s="216"/>
      <c r="DWM858" s="216"/>
      <c r="DWN858" s="216"/>
      <c r="DWO858" s="216"/>
      <c r="DWP858" s="216"/>
      <c r="DWQ858" s="216"/>
      <c r="DWR858" s="216"/>
      <c r="DWS858" s="216"/>
      <c r="DWT858" s="216"/>
      <c r="DWU858" s="216"/>
      <c r="DWV858" s="216"/>
      <c r="DWW858" s="216"/>
      <c r="DWX858" s="216"/>
      <c r="DWY858" s="216"/>
      <c r="DWZ858" s="216"/>
      <c r="DXA858" s="216"/>
      <c r="DXB858" s="216"/>
      <c r="DXC858" s="216"/>
      <c r="DXD858" s="216"/>
      <c r="DXE858" s="216"/>
      <c r="DXF858" s="216"/>
      <c r="DXG858" s="216"/>
      <c r="DXH858" s="216"/>
      <c r="DXI858" s="216"/>
      <c r="DXJ858" s="216"/>
      <c r="DXK858" s="216"/>
      <c r="DXL858" s="216"/>
      <c r="DXM858" s="216"/>
      <c r="DXN858" s="216"/>
      <c r="DXO858" s="216"/>
      <c r="DXP858" s="216"/>
      <c r="DXQ858" s="216"/>
      <c r="DXR858" s="216"/>
      <c r="DXS858" s="216"/>
      <c r="DXT858" s="216"/>
      <c r="DXU858" s="216"/>
      <c r="DXV858" s="216"/>
      <c r="DXW858" s="216"/>
      <c r="DXX858" s="216"/>
      <c r="DXY858" s="216"/>
      <c r="DXZ858" s="216"/>
      <c r="DYA858" s="216"/>
      <c r="DYB858" s="216"/>
      <c r="DYC858" s="216"/>
      <c r="DYD858" s="216"/>
      <c r="DYE858" s="216"/>
      <c r="DYF858" s="216"/>
      <c r="DYG858" s="216"/>
      <c r="DYH858" s="216"/>
      <c r="DYI858" s="216"/>
      <c r="DYJ858" s="216"/>
      <c r="DYK858" s="216"/>
      <c r="DYL858" s="216"/>
      <c r="DYM858" s="216"/>
      <c r="DYN858" s="216"/>
      <c r="DYO858" s="216"/>
      <c r="DYP858" s="216"/>
      <c r="DYQ858" s="216"/>
      <c r="DYR858" s="216"/>
      <c r="DYS858" s="216"/>
      <c r="DYT858" s="216"/>
      <c r="DYU858" s="216"/>
      <c r="DYV858" s="216"/>
      <c r="DYW858" s="216"/>
      <c r="DYX858" s="216"/>
      <c r="DYY858" s="216"/>
      <c r="DYZ858" s="216"/>
      <c r="DZA858" s="216"/>
      <c r="DZB858" s="216"/>
      <c r="DZC858" s="216"/>
      <c r="DZD858" s="216"/>
      <c r="DZE858" s="216"/>
      <c r="DZF858" s="216"/>
      <c r="DZG858" s="216"/>
      <c r="DZH858" s="216"/>
      <c r="DZI858" s="216"/>
      <c r="DZJ858" s="216"/>
      <c r="DZK858" s="216"/>
      <c r="DZL858" s="216"/>
      <c r="DZM858" s="216"/>
      <c r="DZN858" s="216"/>
      <c r="DZO858" s="216"/>
      <c r="DZP858" s="216"/>
      <c r="DZQ858" s="216"/>
      <c r="DZR858" s="216"/>
      <c r="DZS858" s="216"/>
      <c r="DZT858" s="216"/>
      <c r="DZU858" s="216"/>
      <c r="DZV858" s="216"/>
      <c r="DZW858" s="216"/>
      <c r="DZX858" s="216"/>
      <c r="DZY858" s="216"/>
      <c r="DZZ858" s="216"/>
      <c r="EAA858" s="216"/>
      <c r="EAB858" s="216"/>
      <c r="EAC858" s="216"/>
      <c r="EAD858" s="216"/>
      <c r="EAE858" s="216"/>
      <c r="EAF858" s="216"/>
      <c r="EAG858" s="216"/>
      <c r="EAH858" s="216"/>
      <c r="EAI858" s="216"/>
      <c r="EAJ858" s="216"/>
      <c r="EAK858" s="216"/>
      <c r="EAL858" s="216"/>
      <c r="EAM858" s="216"/>
      <c r="EAN858" s="216"/>
      <c r="EAO858" s="216"/>
      <c r="EAP858" s="216"/>
      <c r="EAQ858" s="216"/>
      <c r="EAR858" s="216"/>
      <c r="EAS858" s="216"/>
      <c r="EAT858" s="216"/>
      <c r="EAU858" s="216"/>
      <c r="EAV858" s="216"/>
      <c r="EAW858" s="216"/>
      <c r="EAX858" s="216"/>
      <c r="EAY858" s="216"/>
      <c r="EAZ858" s="216"/>
      <c r="EBA858" s="216"/>
      <c r="EBB858" s="216"/>
      <c r="EBC858" s="216"/>
      <c r="EBD858" s="216"/>
      <c r="EBE858" s="216"/>
      <c r="EBF858" s="216"/>
      <c r="EBG858" s="216"/>
      <c r="EBH858" s="216"/>
      <c r="EBI858" s="216"/>
      <c r="EBJ858" s="216"/>
      <c r="EBK858" s="216"/>
      <c r="EBL858" s="216"/>
      <c r="EBM858" s="216"/>
      <c r="EBN858" s="216"/>
      <c r="EBO858" s="216"/>
      <c r="EBP858" s="216"/>
      <c r="EBQ858" s="216"/>
      <c r="EBR858" s="216"/>
      <c r="EBS858" s="216"/>
      <c r="EBT858" s="216"/>
      <c r="EBU858" s="216"/>
      <c r="EBV858" s="216"/>
      <c r="EBW858" s="216"/>
      <c r="EBX858" s="216"/>
      <c r="EBY858" s="216"/>
      <c r="EBZ858" s="216"/>
      <c r="ECA858" s="216"/>
      <c r="ECB858" s="216"/>
      <c r="ECC858" s="216"/>
      <c r="ECD858" s="216"/>
      <c r="ECE858" s="216"/>
      <c r="ECF858" s="216"/>
      <c r="ECG858" s="216"/>
      <c r="ECH858" s="216"/>
      <c r="ECI858" s="216"/>
      <c r="ECJ858" s="216"/>
      <c r="ECK858" s="216"/>
      <c r="ECL858" s="216"/>
      <c r="ECM858" s="216"/>
      <c r="ECN858" s="216"/>
      <c r="ECO858" s="216"/>
      <c r="ECP858" s="216"/>
      <c r="ECQ858" s="216"/>
      <c r="ECR858" s="216"/>
      <c r="ECS858" s="216"/>
      <c r="ECT858" s="216"/>
      <c r="ECU858" s="216"/>
      <c r="ECV858" s="216"/>
      <c r="ECW858" s="216"/>
      <c r="ECX858" s="216"/>
      <c r="ECY858" s="216"/>
      <c r="ECZ858" s="216"/>
      <c r="EDA858" s="216"/>
      <c r="EDB858" s="216"/>
      <c r="EDC858" s="216"/>
      <c r="EDD858" s="216"/>
      <c r="EDE858" s="216"/>
      <c r="EDF858" s="216"/>
      <c r="EDG858" s="216"/>
      <c r="EDH858" s="216"/>
      <c r="EDI858" s="216"/>
      <c r="EDJ858" s="216"/>
      <c r="EDK858" s="216"/>
      <c r="EDL858" s="216"/>
      <c r="EDM858" s="216"/>
      <c r="EDN858" s="216"/>
      <c r="EDO858" s="216"/>
      <c r="EDP858" s="216"/>
      <c r="EDQ858" s="216"/>
      <c r="EDR858" s="216"/>
      <c r="EDS858" s="216"/>
      <c r="EDT858" s="216"/>
      <c r="EDU858" s="216"/>
      <c r="EDV858" s="216"/>
      <c r="EDW858" s="216"/>
      <c r="EDX858" s="216"/>
      <c r="EDY858" s="216"/>
      <c r="EDZ858" s="216"/>
      <c r="EEA858" s="216"/>
      <c r="EEB858" s="216"/>
      <c r="EEC858" s="216"/>
      <c r="EED858" s="216"/>
      <c r="EEE858" s="216"/>
      <c r="EEF858" s="216"/>
      <c r="EEG858" s="216"/>
      <c r="EEH858" s="216"/>
      <c r="EEI858" s="216"/>
      <c r="EEJ858" s="216"/>
      <c r="EEK858" s="216"/>
      <c r="EEL858" s="216"/>
      <c r="EEM858" s="216"/>
      <c r="EEN858" s="216"/>
      <c r="EEO858" s="216"/>
      <c r="EEP858" s="216"/>
      <c r="EEQ858" s="216"/>
      <c r="EER858" s="216"/>
      <c r="EES858" s="216"/>
      <c r="EET858" s="216"/>
      <c r="EEU858" s="216"/>
      <c r="EEV858" s="216"/>
      <c r="EEW858" s="216"/>
      <c r="EEX858" s="216"/>
      <c r="EEY858" s="216"/>
      <c r="EEZ858" s="216"/>
      <c r="EFA858" s="216"/>
      <c r="EFB858" s="216"/>
      <c r="EFC858" s="216"/>
      <c r="EFD858" s="216"/>
      <c r="EFE858" s="216"/>
      <c r="EFF858" s="216"/>
      <c r="EFG858" s="216"/>
      <c r="EFH858" s="216"/>
      <c r="EFI858" s="216"/>
      <c r="EFJ858" s="216"/>
      <c r="EFK858" s="216"/>
      <c r="EFL858" s="216"/>
      <c r="EFM858" s="216"/>
      <c r="EFN858" s="216"/>
      <c r="EFO858" s="216"/>
      <c r="EFP858" s="216"/>
      <c r="EFQ858" s="216"/>
      <c r="EFR858" s="216"/>
      <c r="EFS858" s="216"/>
      <c r="EFT858" s="216"/>
      <c r="EFU858" s="216"/>
      <c r="EFV858" s="216"/>
      <c r="EFW858" s="216"/>
      <c r="EFX858" s="216"/>
      <c r="EFY858" s="216"/>
      <c r="EFZ858" s="216"/>
      <c r="EGA858" s="216"/>
      <c r="EGB858" s="216"/>
      <c r="EGC858" s="216"/>
      <c r="EGD858" s="216"/>
      <c r="EGE858" s="216"/>
      <c r="EGF858" s="216"/>
      <c r="EGG858" s="216"/>
      <c r="EGH858" s="216"/>
      <c r="EGI858" s="216"/>
      <c r="EGJ858" s="216"/>
      <c r="EGK858" s="216"/>
      <c r="EGL858" s="216"/>
      <c r="EGM858" s="216"/>
      <c r="EGN858" s="216"/>
      <c r="EGO858" s="216"/>
      <c r="EGP858" s="216"/>
      <c r="EGQ858" s="216"/>
      <c r="EGR858" s="216"/>
      <c r="EGS858" s="216"/>
      <c r="EGT858" s="216"/>
      <c r="EGU858" s="216"/>
      <c r="EGV858" s="216"/>
      <c r="EGW858" s="216"/>
      <c r="EGX858" s="216"/>
      <c r="EGY858" s="216"/>
      <c r="EGZ858" s="216"/>
      <c r="EHA858" s="216"/>
      <c r="EHB858" s="216"/>
      <c r="EHC858" s="216"/>
      <c r="EHD858" s="216"/>
      <c r="EHE858" s="216"/>
      <c r="EHF858" s="216"/>
      <c r="EHG858" s="216"/>
      <c r="EHH858" s="216"/>
      <c r="EHI858" s="216"/>
      <c r="EHJ858" s="216"/>
      <c r="EHK858" s="216"/>
      <c r="EHL858" s="216"/>
      <c r="EHM858" s="216"/>
      <c r="EHN858" s="216"/>
      <c r="EHO858" s="216"/>
      <c r="EHP858" s="216"/>
      <c r="EHQ858" s="216"/>
      <c r="EHR858" s="216"/>
      <c r="EHS858" s="216"/>
      <c r="EHT858" s="216"/>
      <c r="EHU858" s="216"/>
      <c r="EHV858" s="216"/>
      <c r="EHW858" s="216"/>
      <c r="EHX858" s="216"/>
      <c r="EHY858" s="216"/>
      <c r="EHZ858" s="216"/>
      <c r="EIA858" s="216"/>
      <c r="EIB858" s="216"/>
      <c r="EIC858" s="216"/>
      <c r="EID858" s="216"/>
      <c r="EIE858" s="216"/>
      <c r="EIF858" s="216"/>
      <c r="EIG858" s="216"/>
      <c r="EIH858" s="216"/>
      <c r="EII858" s="216"/>
      <c r="EIJ858" s="216"/>
      <c r="EIK858" s="216"/>
      <c r="EIL858" s="216"/>
      <c r="EIM858" s="216"/>
      <c r="EIN858" s="216"/>
      <c r="EIO858" s="216"/>
      <c r="EIP858" s="216"/>
      <c r="EIQ858" s="216"/>
      <c r="EIR858" s="216"/>
      <c r="EIS858" s="216"/>
      <c r="EIT858" s="216"/>
      <c r="EIU858" s="216"/>
      <c r="EIV858" s="216"/>
      <c r="EIW858" s="216"/>
      <c r="EIX858" s="216"/>
      <c r="EIY858" s="216"/>
      <c r="EIZ858" s="216"/>
      <c r="EJA858" s="216"/>
      <c r="EJB858" s="216"/>
      <c r="EJC858" s="216"/>
      <c r="EJD858" s="216"/>
      <c r="EJE858" s="216"/>
      <c r="EJF858" s="216"/>
      <c r="EJG858" s="216"/>
      <c r="EJH858" s="216"/>
      <c r="EJI858" s="216"/>
      <c r="EJJ858" s="216"/>
      <c r="EJK858" s="216"/>
      <c r="EJL858" s="216"/>
      <c r="EJM858" s="216"/>
      <c r="EJN858" s="216"/>
      <c r="EJO858" s="216"/>
      <c r="EJP858" s="216"/>
      <c r="EJQ858" s="216"/>
      <c r="EJR858" s="216"/>
      <c r="EJS858" s="216"/>
      <c r="EJT858" s="216"/>
      <c r="EJU858" s="216"/>
      <c r="EJV858" s="216"/>
      <c r="EJW858" s="216"/>
      <c r="EJX858" s="216"/>
      <c r="EJY858" s="216"/>
      <c r="EJZ858" s="216"/>
      <c r="EKA858" s="216"/>
      <c r="EKB858" s="216"/>
      <c r="EKC858" s="216"/>
      <c r="EKD858" s="216"/>
      <c r="EKE858" s="216"/>
      <c r="EKF858" s="216"/>
      <c r="EKG858" s="216"/>
      <c r="EKH858" s="216"/>
      <c r="EKI858" s="216"/>
      <c r="EKJ858" s="216"/>
      <c r="EKK858" s="216"/>
      <c r="EKL858" s="216"/>
      <c r="EKM858" s="216"/>
      <c r="EKN858" s="216"/>
      <c r="EKO858" s="216"/>
      <c r="EKP858" s="216"/>
      <c r="EKQ858" s="216"/>
      <c r="EKR858" s="216"/>
      <c r="EKS858" s="216"/>
      <c r="EKT858" s="216"/>
      <c r="EKU858" s="216"/>
      <c r="EKV858" s="216"/>
      <c r="EKW858" s="216"/>
      <c r="EKX858" s="216"/>
      <c r="EKY858" s="216"/>
      <c r="EKZ858" s="216"/>
      <c r="ELA858" s="216"/>
      <c r="ELB858" s="216"/>
      <c r="ELC858" s="216"/>
      <c r="ELD858" s="216"/>
      <c r="ELE858" s="216"/>
      <c r="ELF858" s="216"/>
      <c r="ELG858" s="216"/>
      <c r="ELH858" s="216"/>
      <c r="ELI858" s="216"/>
      <c r="ELJ858" s="216"/>
      <c r="ELK858" s="216"/>
      <c r="ELL858" s="216"/>
      <c r="ELM858" s="216"/>
      <c r="ELN858" s="216"/>
      <c r="ELO858" s="216"/>
      <c r="ELP858" s="216"/>
      <c r="ELQ858" s="216"/>
      <c r="ELR858" s="216"/>
      <c r="ELS858" s="216"/>
      <c r="ELT858" s="216"/>
      <c r="ELU858" s="216"/>
      <c r="ELV858" s="216"/>
      <c r="ELW858" s="216"/>
      <c r="ELX858" s="216"/>
      <c r="ELY858" s="216"/>
      <c r="ELZ858" s="216"/>
      <c r="EMA858" s="216"/>
      <c r="EMB858" s="216"/>
      <c r="EMC858" s="216"/>
      <c r="EMD858" s="216"/>
      <c r="EME858" s="216"/>
      <c r="EMF858" s="216"/>
      <c r="EMG858" s="216"/>
      <c r="EMH858" s="216"/>
      <c r="EMI858" s="216"/>
      <c r="EMJ858" s="216"/>
      <c r="EMK858" s="216"/>
      <c r="EML858" s="216"/>
      <c r="EMM858" s="216"/>
      <c r="EMN858" s="216"/>
      <c r="EMO858" s="216"/>
      <c r="EMP858" s="216"/>
      <c r="EMQ858" s="216"/>
      <c r="EMR858" s="216"/>
      <c r="EMS858" s="216"/>
      <c r="EMT858" s="216"/>
      <c r="EMU858" s="216"/>
      <c r="EMV858" s="216"/>
      <c r="EMW858" s="216"/>
      <c r="EMX858" s="216"/>
      <c r="EMY858" s="216"/>
      <c r="EMZ858" s="216"/>
      <c r="ENA858" s="216"/>
      <c r="ENB858" s="216"/>
      <c r="ENC858" s="216"/>
      <c r="END858" s="216"/>
      <c r="ENE858" s="216"/>
      <c r="ENF858" s="216"/>
      <c r="ENG858" s="216"/>
      <c r="ENH858" s="216"/>
      <c r="ENI858" s="216"/>
      <c r="ENJ858" s="216"/>
      <c r="ENK858" s="216"/>
      <c r="ENL858" s="216"/>
      <c r="ENM858" s="216"/>
      <c r="ENN858" s="216"/>
      <c r="ENO858" s="216"/>
      <c r="ENP858" s="216"/>
      <c r="ENQ858" s="216"/>
      <c r="ENR858" s="216"/>
      <c r="ENS858" s="216"/>
      <c r="ENT858" s="216"/>
      <c r="ENU858" s="216"/>
      <c r="ENV858" s="216"/>
      <c r="ENW858" s="216"/>
      <c r="ENX858" s="216"/>
      <c r="ENY858" s="216"/>
      <c r="ENZ858" s="216"/>
      <c r="EOA858" s="216"/>
      <c r="EOB858" s="216"/>
      <c r="EOC858" s="216"/>
      <c r="EOD858" s="216"/>
      <c r="EOE858" s="216"/>
      <c r="EOF858" s="216"/>
      <c r="EOG858" s="216"/>
      <c r="EOH858" s="216"/>
      <c r="EOI858" s="216"/>
      <c r="EOJ858" s="216"/>
      <c r="EOK858" s="216"/>
      <c r="EOL858" s="216"/>
      <c r="EOM858" s="216"/>
      <c r="EON858" s="216"/>
      <c r="EOO858" s="216"/>
      <c r="EOP858" s="216"/>
      <c r="EOQ858" s="216"/>
      <c r="EOR858" s="216"/>
      <c r="EOS858" s="216"/>
      <c r="EOT858" s="216"/>
      <c r="EOU858" s="216"/>
      <c r="EOV858" s="216"/>
      <c r="EOW858" s="216"/>
      <c r="EOX858" s="216"/>
      <c r="EOY858" s="216"/>
      <c r="EOZ858" s="216"/>
      <c r="EPA858" s="216"/>
      <c r="EPB858" s="216"/>
      <c r="EPC858" s="216"/>
      <c r="EPD858" s="216"/>
      <c r="EPE858" s="216"/>
      <c r="EPF858" s="216"/>
      <c r="EPG858" s="216"/>
      <c r="EPH858" s="216"/>
      <c r="EPI858" s="216"/>
      <c r="EPJ858" s="216"/>
      <c r="EPK858" s="216"/>
      <c r="EPL858" s="216"/>
      <c r="EPM858" s="216"/>
      <c r="EPN858" s="216"/>
      <c r="EPO858" s="216"/>
      <c r="EPP858" s="216"/>
      <c r="EPQ858" s="216"/>
      <c r="EPR858" s="216"/>
      <c r="EPS858" s="216"/>
      <c r="EPT858" s="216"/>
      <c r="EPU858" s="216"/>
      <c r="EPV858" s="216"/>
      <c r="EPW858" s="216"/>
      <c r="EPX858" s="216"/>
      <c r="EPY858" s="216"/>
      <c r="EPZ858" s="216"/>
      <c r="EQA858" s="216"/>
      <c r="EQB858" s="216"/>
      <c r="EQC858" s="216"/>
      <c r="EQD858" s="216"/>
      <c r="EQE858" s="216"/>
      <c r="EQF858" s="216"/>
      <c r="EQG858" s="216"/>
      <c r="EQH858" s="216"/>
      <c r="EQI858" s="216"/>
      <c r="EQJ858" s="216"/>
      <c r="EQK858" s="216"/>
      <c r="EQL858" s="216"/>
      <c r="EQM858" s="216"/>
      <c r="EQN858" s="216"/>
      <c r="EQO858" s="216"/>
      <c r="EQP858" s="216"/>
      <c r="EQQ858" s="216"/>
      <c r="EQR858" s="216"/>
      <c r="EQS858" s="216"/>
      <c r="EQT858" s="216"/>
      <c r="EQU858" s="216"/>
      <c r="EQV858" s="216"/>
      <c r="EQW858" s="216"/>
      <c r="EQX858" s="216"/>
      <c r="EQY858" s="216"/>
      <c r="EQZ858" s="216"/>
      <c r="ERA858" s="216"/>
      <c r="ERB858" s="216"/>
      <c r="ERC858" s="216"/>
      <c r="ERD858" s="216"/>
      <c r="ERE858" s="216"/>
      <c r="ERF858" s="216"/>
      <c r="ERG858" s="216"/>
      <c r="ERH858" s="216"/>
      <c r="ERI858" s="216"/>
      <c r="ERJ858" s="216"/>
      <c r="ERK858" s="216"/>
      <c r="ERL858" s="216"/>
      <c r="ERM858" s="216"/>
      <c r="ERN858" s="216"/>
      <c r="ERO858" s="216"/>
      <c r="ERP858" s="216"/>
      <c r="ERQ858" s="216"/>
      <c r="ERR858" s="216"/>
      <c r="ERS858" s="216"/>
      <c r="ERT858" s="216"/>
      <c r="ERU858" s="216"/>
      <c r="ERV858" s="216"/>
      <c r="ERW858" s="216"/>
      <c r="ERX858" s="216"/>
      <c r="ERY858" s="216"/>
      <c r="ERZ858" s="216"/>
      <c r="ESA858" s="216"/>
      <c r="ESB858" s="216"/>
      <c r="ESC858" s="216"/>
      <c r="ESD858" s="216"/>
      <c r="ESE858" s="216"/>
      <c r="ESF858" s="216"/>
      <c r="ESG858" s="216"/>
      <c r="ESH858" s="216"/>
      <c r="ESI858" s="216"/>
      <c r="ESJ858" s="216"/>
      <c r="ESK858" s="216"/>
      <c r="ESL858" s="216"/>
      <c r="ESM858" s="216"/>
      <c r="ESN858" s="216"/>
      <c r="ESO858" s="216"/>
      <c r="ESP858" s="216"/>
      <c r="ESQ858" s="216"/>
      <c r="ESR858" s="216"/>
      <c r="ESS858" s="216"/>
      <c r="EST858" s="216"/>
      <c r="ESU858" s="216"/>
      <c r="ESV858" s="216"/>
      <c r="ESW858" s="216"/>
      <c r="ESX858" s="216"/>
      <c r="ESY858" s="216"/>
      <c r="ESZ858" s="216"/>
      <c r="ETA858" s="216"/>
      <c r="ETB858" s="216"/>
      <c r="ETC858" s="216"/>
      <c r="ETD858" s="216"/>
      <c r="ETE858" s="216"/>
      <c r="ETF858" s="216"/>
      <c r="ETG858" s="216"/>
      <c r="ETH858" s="216"/>
      <c r="ETI858" s="216"/>
      <c r="ETJ858" s="216"/>
      <c r="ETK858" s="216"/>
      <c r="ETL858" s="216"/>
      <c r="ETM858" s="216"/>
      <c r="ETN858" s="216"/>
      <c r="ETO858" s="216"/>
      <c r="ETP858" s="216"/>
      <c r="ETQ858" s="216"/>
      <c r="ETR858" s="216"/>
      <c r="ETS858" s="216"/>
      <c r="ETT858" s="216"/>
      <c r="ETU858" s="216"/>
      <c r="ETV858" s="216"/>
      <c r="ETW858" s="216"/>
      <c r="ETX858" s="216"/>
      <c r="ETY858" s="216"/>
      <c r="ETZ858" s="216"/>
      <c r="EUA858" s="216"/>
      <c r="EUB858" s="216"/>
      <c r="EUC858" s="216"/>
      <c r="EUD858" s="216"/>
      <c r="EUE858" s="216"/>
      <c r="EUF858" s="216"/>
      <c r="EUG858" s="216"/>
      <c r="EUH858" s="216"/>
      <c r="EUI858" s="216"/>
      <c r="EUJ858" s="216"/>
      <c r="EUK858" s="216"/>
      <c r="EUL858" s="216"/>
      <c r="EUM858" s="216"/>
      <c r="EUN858" s="216"/>
      <c r="EUO858" s="216"/>
      <c r="EUP858" s="216"/>
      <c r="EUQ858" s="216"/>
      <c r="EUR858" s="216"/>
      <c r="EUS858" s="216"/>
      <c r="EUT858" s="216"/>
      <c r="EUU858" s="216"/>
      <c r="EUV858" s="216"/>
      <c r="EUW858" s="216"/>
      <c r="EUX858" s="216"/>
      <c r="EUY858" s="216"/>
      <c r="EUZ858" s="216"/>
      <c r="EVA858" s="216"/>
      <c r="EVB858" s="216"/>
      <c r="EVC858" s="216"/>
      <c r="EVD858" s="216"/>
      <c r="EVE858" s="216"/>
      <c r="EVF858" s="216"/>
      <c r="EVG858" s="216"/>
      <c r="EVH858" s="216"/>
      <c r="EVI858" s="216"/>
      <c r="EVJ858" s="216"/>
      <c r="EVK858" s="216"/>
      <c r="EVL858" s="216"/>
      <c r="EVM858" s="216"/>
      <c r="EVN858" s="216"/>
      <c r="EVO858" s="216"/>
      <c r="EVP858" s="216"/>
      <c r="EVQ858" s="216"/>
      <c r="EVR858" s="216"/>
      <c r="EVS858" s="216"/>
      <c r="EVT858" s="216"/>
      <c r="EVU858" s="216"/>
      <c r="EVV858" s="216"/>
      <c r="EVW858" s="216"/>
      <c r="EVX858" s="216"/>
      <c r="EVY858" s="216"/>
      <c r="EVZ858" s="216"/>
      <c r="EWA858" s="216"/>
      <c r="EWB858" s="216"/>
      <c r="EWC858" s="216"/>
      <c r="EWD858" s="216"/>
      <c r="EWE858" s="216"/>
      <c r="EWF858" s="216"/>
      <c r="EWG858" s="216"/>
      <c r="EWH858" s="216"/>
      <c r="EWI858" s="216"/>
      <c r="EWJ858" s="216"/>
      <c r="EWK858" s="216"/>
      <c r="EWL858" s="216"/>
      <c r="EWM858" s="216"/>
      <c r="EWN858" s="216"/>
      <c r="EWO858" s="216"/>
      <c r="EWP858" s="216"/>
      <c r="EWQ858" s="216"/>
      <c r="EWR858" s="216"/>
      <c r="EWS858" s="216"/>
      <c r="EWT858" s="216"/>
      <c r="EWU858" s="216"/>
      <c r="EWV858" s="216"/>
      <c r="EWW858" s="216"/>
      <c r="EWX858" s="216"/>
      <c r="EWY858" s="216"/>
      <c r="EWZ858" s="216"/>
      <c r="EXA858" s="216"/>
      <c r="EXB858" s="216"/>
      <c r="EXC858" s="216"/>
      <c r="EXD858" s="216"/>
      <c r="EXE858" s="216"/>
      <c r="EXF858" s="216"/>
      <c r="EXG858" s="216"/>
      <c r="EXH858" s="216"/>
      <c r="EXI858" s="216"/>
      <c r="EXJ858" s="216"/>
      <c r="EXK858" s="216"/>
      <c r="EXL858" s="216"/>
      <c r="EXM858" s="216"/>
      <c r="EXN858" s="216"/>
      <c r="EXO858" s="216"/>
      <c r="EXP858" s="216"/>
      <c r="EXQ858" s="216"/>
      <c r="EXR858" s="216"/>
      <c r="EXS858" s="216"/>
      <c r="EXT858" s="216"/>
      <c r="EXU858" s="216"/>
      <c r="EXV858" s="216"/>
      <c r="EXW858" s="216"/>
      <c r="EXX858" s="216"/>
      <c r="EXY858" s="216"/>
      <c r="EXZ858" s="216"/>
      <c r="EYA858" s="216"/>
      <c r="EYB858" s="216"/>
      <c r="EYC858" s="216"/>
      <c r="EYD858" s="216"/>
      <c r="EYE858" s="216"/>
      <c r="EYF858" s="216"/>
      <c r="EYG858" s="216"/>
      <c r="EYH858" s="216"/>
      <c r="EYI858" s="216"/>
      <c r="EYJ858" s="216"/>
      <c r="EYK858" s="216"/>
      <c r="EYL858" s="216"/>
      <c r="EYM858" s="216"/>
      <c r="EYN858" s="216"/>
      <c r="EYO858" s="216"/>
      <c r="EYP858" s="216"/>
      <c r="EYQ858" s="216"/>
      <c r="EYR858" s="216"/>
      <c r="EYS858" s="216"/>
      <c r="EYT858" s="216"/>
      <c r="EYU858" s="216"/>
      <c r="EYV858" s="216"/>
      <c r="EYW858" s="216"/>
      <c r="EYX858" s="216"/>
      <c r="EYY858" s="216"/>
      <c r="EYZ858" s="216"/>
      <c r="EZA858" s="216"/>
      <c r="EZB858" s="216"/>
      <c r="EZC858" s="216"/>
      <c r="EZD858" s="216"/>
      <c r="EZE858" s="216"/>
      <c r="EZF858" s="216"/>
      <c r="EZG858" s="216"/>
      <c r="EZH858" s="216"/>
      <c r="EZI858" s="216"/>
      <c r="EZJ858" s="216"/>
      <c r="EZK858" s="216"/>
      <c r="EZL858" s="216"/>
      <c r="EZM858" s="216"/>
      <c r="EZN858" s="216"/>
      <c r="EZO858" s="216"/>
      <c r="EZP858" s="216"/>
      <c r="EZQ858" s="216"/>
      <c r="EZR858" s="216"/>
      <c r="EZS858" s="216"/>
      <c r="EZT858" s="216"/>
      <c r="EZU858" s="216"/>
      <c r="EZV858" s="216"/>
      <c r="EZW858" s="216"/>
      <c r="EZX858" s="216"/>
      <c r="EZY858" s="216"/>
      <c r="EZZ858" s="216"/>
      <c r="FAA858" s="216"/>
      <c r="FAB858" s="216"/>
      <c r="FAC858" s="216"/>
      <c r="FAD858" s="216"/>
      <c r="FAE858" s="216"/>
      <c r="FAF858" s="216"/>
      <c r="FAG858" s="216"/>
      <c r="FAH858" s="216"/>
      <c r="FAI858" s="216"/>
      <c r="FAJ858" s="216"/>
      <c r="FAK858" s="216"/>
      <c r="FAL858" s="216"/>
      <c r="FAM858" s="216"/>
      <c r="FAN858" s="216"/>
      <c r="FAO858" s="216"/>
      <c r="FAP858" s="216"/>
      <c r="FAQ858" s="216"/>
      <c r="FAR858" s="216"/>
      <c r="FAS858" s="216"/>
      <c r="FAT858" s="216"/>
      <c r="FAU858" s="216"/>
      <c r="FAV858" s="216"/>
      <c r="FAW858" s="216"/>
      <c r="FAX858" s="216"/>
      <c r="FAY858" s="216"/>
      <c r="FAZ858" s="216"/>
      <c r="FBA858" s="216"/>
      <c r="FBB858" s="216"/>
      <c r="FBC858" s="216"/>
      <c r="FBD858" s="216"/>
      <c r="FBE858" s="216"/>
      <c r="FBF858" s="216"/>
      <c r="FBG858" s="216"/>
      <c r="FBH858" s="216"/>
      <c r="FBI858" s="216"/>
      <c r="FBJ858" s="216"/>
      <c r="FBK858" s="216"/>
      <c r="FBL858" s="216"/>
      <c r="FBM858" s="216"/>
      <c r="FBN858" s="216"/>
      <c r="FBO858" s="216"/>
      <c r="FBP858" s="216"/>
      <c r="FBQ858" s="216"/>
      <c r="FBR858" s="216"/>
      <c r="FBS858" s="216"/>
      <c r="FBT858" s="216"/>
      <c r="FBU858" s="216"/>
      <c r="FBV858" s="216"/>
      <c r="FBW858" s="216"/>
      <c r="FBX858" s="216"/>
      <c r="FBY858" s="216"/>
      <c r="FBZ858" s="216"/>
      <c r="FCA858" s="216"/>
      <c r="FCB858" s="216"/>
      <c r="FCC858" s="216"/>
      <c r="FCD858" s="216"/>
      <c r="FCE858" s="216"/>
      <c r="FCF858" s="216"/>
      <c r="FCG858" s="216"/>
      <c r="FCH858" s="216"/>
      <c r="FCI858" s="216"/>
      <c r="FCJ858" s="216"/>
      <c r="FCK858" s="216"/>
      <c r="FCL858" s="216"/>
      <c r="FCM858" s="216"/>
      <c r="FCN858" s="216"/>
      <c r="FCO858" s="216"/>
      <c r="FCP858" s="216"/>
      <c r="FCQ858" s="216"/>
      <c r="FCR858" s="216"/>
      <c r="FCS858" s="216"/>
      <c r="FCT858" s="216"/>
      <c r="FCU858" s="216"/>
      <c r="FCV858" s="216"/>
      <c r="FCW858" s="216"/>
      <c r="FCX858" s="216"/>
      <c r="FCY858" s="216"/>
      <c r="FCZ858" s="216"/>
      <c r="FDA858" s="216"/>
      <c r="FDB858" s="216"/>
      <c r="FDC858" s="216"/>
      <c r="FDD858" s="216"/>
      <c r="FDE858" s="216"/>
      <c r="FDF858" s="216"/>
      <c r="FDG858" s="216"/>
      <c r="FDH858" s="216"/>
      <c r="FDI858" s="216"/>
      <c r="FDJ858" s="216"/>
      <c r="FDK858" s="216"/>
      <c r="FDL858" s="216"/>
      <c r="FDM858" s="216"/>
      <c r="FDN858" s="216"/>
      <c r="FDO858" s="216"/>
      <c r="FDP858" s="216"/>
      <c r="FDQ858" s="216"/>
      <c r="FDR858" s="216"/>
      <c r="FDS858" s="216"/>
      <c r="FDT858" s="216"/>
      <c r="FDU858" s="216"/>
      <c r="FDV858" s="216"/>
      <c r="FDW858" s="216"/>
      <c r="FDX858" s="216"/>
      <c r="FDY858" s="216"/>
      <c r="FDZ858" s="216"/>
      <c r="FEA858" s="216"/>
      <c r="FEB858" s="216"/>
      <c r="FEC858" s="216"/>
      <c r="FED858" s="216"/>
      <c r="FEE858" s="216"/>
      <c r="FEF858" s="216"/>
      <c r="FEG858" s="216"/>
      <c r="FEH858" s="216"/>
      <c r="FEI858" s="216"/>
      <c r="FEJ858" s="216"/>
      <c r="FEK858" s="216"/>
      <c r="FEL858" s="216"/>
      <c r="FEM858" s="216"/>
      <c r="FEN858" s="216"/>
      <c r="FEO858" s="216"/>
      <c r="FEP858" s="216"/>
      <c r="FEQ858" s="216"/>
      <c r="FER858" s="216"/>
      <c r="FES858" s="216"/>
      <c r="FET858" s="216"/>
      <c r="FEU858" s="216"/>
      <c r="FEV858" s="216"/>
      <c r="FEW858" s="216"/>
      <c r="FEX858" s="216"/>
      <c r="FEY858" s="216"/>
      <c r="FEZ858" s="216"/>
      <c r="FFA858" s="216"/>
      <c r="FFB858" s="216"/>
      <c r="FFC858" s="216"/>
      <c r="FFD858" s="216"/>
      <c r="FFE858" s="216"/>
      <c r="FFF858" s="216"/>
      <c r="FFG858" s="216"/>
      <c r="FFH858" s="216"/>
      <c r="FFI858" s="216"/>
      <c r="FFJ858" s="216"/>
      <c r="FFK858" s="216"/>
      <c r="FFL858" s="216"/>
      <c r="FFM858" s="216"/>
      <c r="FFN858" s="216"/>
      <c r="FFO858" s="216"/>
      <c r="FFP858" s="216"/>
      <c r="FFQ858" s="216"/>
      <c r="FFR858" s="216"/>
      <c r="FFS858" s="216"/>
      <c r="FFT858" s="216"/>
      <c r="FFU858" s="216"/>
      <c r="FFV858" s="216"/>
      <c r="FFW858" s="216"/>
      <c r="FFX858" s="216"/>
      <c r="FFY858" s="216"/>
      <c r="FFZ858" s="216"/>
      <c r="FGA858" s="216"/>
      <c r="FGB858" s="216"/>
      <c r="FGC858" s="216"/>
      <c r="FGD858" s="216"/>
      <c r="FGE858" s="216"/>
      <c r="FGF858" s="216"/>
      <c r="FGG858" s="216"/>
      <c r="FGH858" s="216"/>
      <c r="FGI858" s="216"/>
      <c r="FGJ858" s="216"/>
      <c r="FGK858" s="216"/>
      <c r="FGL858" s="216"/>
      <c r="FGM858" s="216"/>
      <c r="FGN858" s="216"/>
      <c r="FGO858" s="216"/>
      <c r="FGP858" s="216"/>
      <c r="FGQ858" s="216"/>
      <c r="FGR858" s="216"/>
      <c r="FGS858" s="216"/>
      <c r="FGT858" s="216"/>
      <c r="FGU858" s="216"/>
      <c r="FGV858" s="216"/>
      <c r="FGW858" s="216"/>
      <c r="FGX858" s="216"/>
      <c r="FGY858" s="216"/>
      <c r="FGZ858" s="216"/>
      <c r="FHA858" s="216"/>
      <c r="FHB858" s="216"/>
      <c r="FHC858" s="216"/>
      <c r="FHD858" s="216"/>
      <c r="FHE858" s="216"/>
      <c r="FHF858" s="216"/>
      <c r="FHG858" s="216"/>
      <c r="FHH858" s="216"/>
      <c r="FHI858" s="216"/>
      <c r="FHJ858" s="216"/>
      <c r="FHK858" s="216"/>
      <c r="FHL858" s="216"/>
      <c r="FHM858" s="216"/>
      <c r="FHN858" s="216"/>
      <c r="FHO858" s="216"/>
      <c r="FHP858" s="216"/>
      <c r="FHQ858" s="216"/>
      <c r="FHR858" s="216"/>
      <c r="FHS858" s="216"/>
      <c r="FHT858" s="216"/>
      <c r="FHU858" s="216"/>
      <c r="FHV858" s="216"/>
      <c r="FHW858" s="216"/>
      <c r="FHX858" s="216"/>
      <c r="FHY858" s="216"/>
      <c r="FHZ858" s="216"/>
      <c r="FIA858" s="216"/>
      <c r="FIB858" s="216"/>
      <c r="FIC858" s="216"/>
      <c r="FID858" s="216"/>
      <c r="FIE858" s="216"/>
      <c r="FIF858" s="216"/>
      <c r="FIG858" s="216"/>
      <c r="FIH858" s="216"/>
      <c r="FII858" s="216"/>
      <c r="FIJ858" s="216"/>
      <c r="FIK858" s="216"/>
      <c r="FIL858" s="216"/>
      <c r="FIM858" s="216"/>
      <c r="FIN858" s="216"/>
      <c r="FIO858" s="216"/>
      <c r="FIP858" s="216"/>
      <c r="FIQ858" s="216"/>
      <c r="FIR858" s="216"/>
      <c r="FIS858" s="216"/>
      <c r="FIT858" s="216"/>
      <c r="FIU858" s="216"/>
      <c r="FIV858" s="216"/>
      <c r="FIW858" s="216"/>
      <c r="FIX858" s="216"/>
      <c r="FIY858" s="216"/>
      <c r="FIZ858" s="216"/>
      <c r="FJA858" s="216"/>
      <c r="FJB858" s="216"/>
      <c r="FJC858" s="216"/>
      <c r="FJD858" s="216"/>
      <c r="FJE858" s="216"/>
      <c r="FJF858" s="216"/>
      <c r="FJG858" s="216"/>
      <c r="FJH858" s="216"/>
      <c r="FJI858" s="216"/>
      <c r="FJJ858" s="216"/>
      <c r="FJK858" s="216"/>
      <c r="FJL858" s="216"/>
      <c r="FJM858" s="216"/>
      <c r="FJN858" s="216"/>
      <c r="FJO858" s="216"/>
      <c r="FJP858" s="216"/>
      <c r="FJQ858" s="216"/>
      <c r="FJR858" s="216"/>
      <c r="FJS858" s="216"/>
      <c r="FJT858" s="216"/>
      <c r="FJU858" s="216"/>
      <c r="FJV858" s="216"/>
      <c r="FJW858" s="216"/>
      <c r="FJX858" s="216"/>
      <c r="FJY858" s="216"/>
      <c r="FJZ858" s="216"/>
      <c r="FKA858" s="216"/>
      <c r="FKB858" s="216"/>
      <c r="FKC858" s="216"/>
      <c r="FKD858" s="216"/>
      <c r="FKE858" s="216"/>
      <c r="FKF858" s="216"/>
      <c r="FKG858" s="216"/>
      <c r="FKH858" s="216"/>
      <c r="FKI858" s="216"/>
      <c r="FKJ858" s="216"/>
      <c r="FKK858" s="216"/>
      <c r="FKL858" s="216"/>
      <c r="FKM858" s="216"/>
      <c r="FKN858" s="216"/>
      <c r="FKO858" s="216"/>
      <c r="FKP858" s="216"/>
      <c r="FKQ858" s="216"/>
      <c r="FKR858" s="216"/>
      <c r="FKS858" s="216"/>
      <c r="FKT858" s="216"/>
      <c r="FKU858" s="216"/>
      <c r="FKV858" s="216"/>
      <c r="FKW858" s="216"/>
      <c r="FKX858" s="216"/>
      <c r="FKY858" s="216"/>
      <c r="FKZ858" s="216"/>
      <c r="FLA858" s="216"/>
      <c r="FLB858" s="216"/>
      <c r="FLC858" s="216"/>
      <c r="FLD858" s="216"/>
      <c r="FLE858" s="216"/>
      <c r="FLF858" s="216"/>
      <c r="FLG858" s="216"/>
      <c r="FLH858" s="216"/>
      <c r="FLI858" s="216"/>
      <c r="FLJ858" s="216"/>
      <c r="FLK858" s="216"/>
      <c r="FLL858" s="216"/>
      <c r="FLM858" s="216"/>
      <c r="FLN858" s="216"/>
      <c r="FLO858" s="216"/>
      <c r="FLP858" s="216"/>
      <c r="FLQ858" s="216"/>
      <c r="FLR858" s="216"/>
      <c r="FLS858" s="216"/>
      <c r="FLT858" s="216"/>
      <c r="FLU858" s="216"/>
      <c r="FLV858" s="216"/>
      <c r="FLW858" s="216"/>
      <c r="FLX858" s="216"/>
      <c r="FLY858" s="216"/>
      <c r="FLZ858" s="216"/>
      <c r="FMA858" s="216"/>
      <c r="FMB858" s="216"/>
      <c r="FMC858" s="216"/>
      <c r="FMD858" s="216"/>
      <c r="FME858" s="216"/>
      <c r="FMF858" s="216"/>
      <c r="FMG858" s="216"/>
      <c r="FMH858" s="216"/>
      <c r="FMI858" s="216"/>
      <c r="FMJ858" s="216"/>
      <c r="FMK858" s="216"/>
      <c r="FML858" s="216"/>
      <c r="FMM858" s="216"/>
      <c r="FMN858" s="216"/>
      <c r="FMO858" s="216"/>
      <c r="FMP858" s="216"/>
      <c r="FMQ858" s="216"/>
      <c r="FMR858" s="216"/>
      <c r="FMS858" s="216"/>
      <c r="FMT858" s="216"/>
      <c r="FMU858" s="216"/>
      <c r="FMV858" s="216"/>
      <c r="FMW858" s="216"/>
      <c r="FMX858" s="216"/>
      <c r="FMY858" s="216"/>
      <c r="FMZ858" s="216"/>
      <c r="FNA858" s="216"/>
      <c r="FNB858" s="216"/>
      <c r="FNC858" s="216"/>
      <c r="FND858" s="216"/>
      <c r="FNE858" s="216"/>
      <c r="FNF858" s="216"/>
      <c r="FNG858" s="216"/>
      <c r="FNH858" s="216"/>
      <c r="FNI858" s="216"/>
      <c r="FNJ858" s="216"/>
      <c r="FNK858" s="216"/>
      <c r="FNL858" s="216"/>
      <c r="FNM858" s="216"/>
      <c r="FNN858" s="216"/>
      <c r="FNO858" s="216"/>
      <c r="FNP858" s="216"/>
      <c r="FNQ858" s="216"/>
      <c r="FNR858" s="216"/>
      <c r="FNS858" s="216"/>
      <c r="FNT858" s="216"/>
      <c r="FNU858" s="216"/>
      <c r="FNV858" s="216"/>
      <c r="FNW858" s="216"/>
      <c r="FNX858" s="216"/>
      <c r="FNY858" s="216"/>
      <c r="FNZ858" s="216"/>
      <c r="FOA858" s="216"/>
      <c r="FOB858" s="216"/>
      <c r="FOC858" s="216"/>
      <c r="FOD858" s="216"/>
      <c r="FOE858" s="216"/>
      <c r="FOF858" s="216"/>
      <c r="FOG858" s="216"/>
      <c r="FOH858" s="216"/>
      <c r="FOI858" s="216"/>
      <c r="FOJ858" s="216"/>
      <c r="FOK858" s="216"/>
      <c r="FOL858" s="216"/>
      <c r="FOM858" s="216"/>
      <c r="FON858" s="216"/>
      <c r="FOO858" s="216"/>
      <c r="FOP858" s="216"/>
      <c r="FOQ858" s="216"/>
      <c r="FOR858" s="216"/>
      <c r="FOS858" s="216"/>
      <c r="FOT858" s="216"/>
      <c r="FOU858" s="216"/>
      <c r="FOV858" s="216"/>
      <c r="FOW858" s="216"/>
      <c r="FOX858" s="216"/>
      <c r="FOY858" s="216"/>
      <c r="FOZ858" s="216"/>
      <c r="FPA858" s="216"/>
      <c r="FPB858" s="216"/>
      <c r="FPC858" s="216"/>
      <c r="FPD858" s="216"/>
      <c r="FPE858" s="216"/>
      <c r="FPF858" s="216"/>
      <c r="FPG858" s="216"/>
      <c r="FPH858" s="216"/>
      <c r="FPI858" s="216"/>
      <c r="FPJ858" s="216"/>
      <c r="FPK858" s="216"/>
      <c r="FPL858" s="216"/>
      <c r="FPM858" s="216"/>
      <c r="FPN858" s="216"/>
      <c r="FPO858" s="216"/>
      <c r="FPP858" s="216"/>
      <c r="FPQ858" s="216"/>
      <c r="FPR858" s="216"/>
      <c r="FPS858" s="216"/>
      <c r="FPT858" s="216"/>
      <c r="FPU858" s="216"/>
      <c r="FPV858" s="216"/>
      <c r="FPW858" s="216"/>
      <c r="FPX858" s="216"/>
      <c r="FPY858" s="216"/>
      <c r="FPZ858" s="216"/>
      <c r="FQA858" s="216"/>
      <c r="FQB858" s="216"/>
      <c r="FQC858" s="216"/>
      <c r="FQD858" s="216"/>
      <c r="FQE858" s="216"/>
      <c r="FQF858" s="216"/>
      <c r="FQG858" s="216"/>
      <c r="FQH858" s="216"/>
      <c r="FQI858" s="216"/>
      <c r="FQJ858" s="216"/>
      <c r="FQK858" s="216"/>
      <c r="FQL858" s="216"/>
      <c r="FQM858" s="216"/>
      <c r="FQN858" s="216"/>
      <c r="FQO858" s="216"/>
      <c r="FQP858" s="216"/>
      <c r="FQQ858" s="216"/>
      <c r="FQR858" s="216"/>
      <c r="FQS858" s="216"/>
      <c r="FQT858" s="216"/>
      <c r="FQU858" s="216"/>
      <c r="FQV858" s="216"/>
      <c r="FQW858" s="216"/>
      <c r="FQX858" s="216"/>
      <c r="FQY858" s="216"/>
      <c r="FQZ858" s="216"/>
      <c r="FRA858" s="216"/>
      <c r="FRB858" s="216"/>
      <c r="FRC858" s="216"/>
      <c r="FRD858" s="216"/>
      <c r="FRE858" s="216"/>
      <c r="FRF858" s="216"/>
      <c r="FRG858" s="216"/>
      <c r="FRH858" s="216"/>
      <c r="FRI858" s="216"/>
      <c r="FRJ858" s="216"/>
      <c r="FRK858" s="216"/>
      <c r="FRL858" s="216"/>
      <c r="FRM858" s="216"/>
      <c r="FRN858" s="216"/>
      <c r="FRO858" s="216"/>
      <c r="FRP858" s="216"/>
      <c r="FRQ858" s="216"/>
      <c r="FRR858" s="216"/>
      <c r="FRS858" s="216"/>
      <c r="FRT858" s="216"/>
      <c r="FRU858" s="216"/>
      <c r="FRV858" s="216"/>
      <c r="FRW858" s="216"/>
      <c r="FRX858" s="216"/>
      <c r="FRY858" s="216"/>
      <c r="FRZ858" s="216"/>
      <c r="FSA858" s="216"/>
      <c r="FSB858" s="216"/>
      <c r="FSC858" s="216"/>
      <c r="FSD858" s="216"/>
      <c r="FSE858" s="216"/>
      <c r="FSF858" s="216"/>
      <c r="FSG858" s="216"/>
      <c r="FSH858" s="216"/>
      <c r="FSI858" s="216"/>
      <c r="FSJ858" s="216"/>
      <c r="FSK858" s="216"/>
      <c r="FSL858" s="216"/>
      <c r="FSM858" s="216"/>
      <c r="FSN858" s="216"/>
      <c r="FSO858" s="216"/>
      <c r="FSP858" s="216"/>
      <c r="FSQ858" s="216"/>
      <c r="FSR858" s="216"/>
      <c r="FSS858" s="216"/>
      <c r="FST858" s="216"/>
      <c r="FSU858" s="216"/>
      <c r="FSV858" s="216"/>
      <c r="FSW858" s="216"/>
      <c r="FSX858" s="216"/>
      <c r="FSY858" s="216"/>
      <c r="FSZ858" s="216"/>
      <c r="FTA858" s="216"/>
      <c r="FTB858" s="216"/>
      <c r="FTC858" s="216"/>
      <c r="FTD858" s="216"/>
      <c r="FTE858" s="216"/>
      <c r="FTF858" s="216"/>
      <c r="FTG858" s="216"/>
      <c r="FTH858" s="216"/>
      <c r="FTI858" s="216"/>
      <c r="FTJ858" s="216"/>
      <c r="FTK858" s="216"/>
      <c r="FTL858" s="216"/>
      <c r="FTM858" s="216"/>
      <c r="FTN858" s="216"/>
      <c r="FTO858" s="216"/>
      <c r="FTP858" s="216"/>
      <c r="FTQ858" s="216"/>
      <c r="FTR858" s="216"/>
      <c r="FTS858" s="216"/>
      <c r="FTT858" s="216"/>
      <c r="FTU858" s="216"/>
      <c r="FTV858" s="216"/>
      <c r="FTW858" s="216"/>
      <c r="FTX858" s="216"/>
      <c r="FTY858" s="216"/>
      <c r="FTZ858" s="216"/>
      <c r="FUA858" s="216"/>
      <c r="FUB858" s="216"/>
      <c r="FUC858" s="216"/>
      <c r="FUD858" s="216"/>
      <c r="FUE858" s="216"/>
      <c r="FUF858" s="216"/>
      <c r="FUG858" s="216"/>
      <c r="FUH858" s="216"/>
      <c r="FUI858" s="216"/>
      <c r="FUJ858" s="216"/>
      <c r="FUK858" s="216"/>
      <c r="FUL858" s="216"/>
      <c r="FUM858" s="216"/>
      <c r="FUN858" s="216"/>
      <c r="FUO858" s="216"/>
      <c r="FUP858" s="216"/>
      <c r="FUQ858" s="216"/>
      <c r="FUR858" s="216"/>
      <c r="FUS858" s="216"/>
      <c r="FUT858" s="216"/>
      <c r="FUU858" s="216"/>
      <c r="FUV858" s="216"/>
      <c r="FUW858" s="216"/>
      <c r="FUX858" s="216"/>
      <c r="FUY858" s="216"/>
      <c r="FUZ858" s="216"/>
      <c r="FVA858" s="216"/>
      <c r="FVB858" s="216"/>
      <c r="FVC858" s="216"/>
      <c r="FVD858" s="216"/>
      <c r="FVE858" s="216"/>
      <c r="FVF858" s="216"/>
      <c r="FVG858" s="216"/>
      <c r="FVH858" s="216"/>
      <c r="FVI858" s="216"/>
      <c r="FVJ858" s="216"/>
      <c r="FVK858" s="216"/>
      <c r="FVL858" s="216"/>
      <c r="FVM858" s="216"/>
      <c r="FVN858" s="216"/>
      <c r="FVO858" s="216"/>
      <c r="FVP858" s="216"/>
      <c r="FVQ858" s="216"/>
      <c r="FVR858" s="216"/>
      <c r="FVS858" s="216"/>
      <c r="FVT858" s="216"/>
      <c r="FVU858" s="216"/>
      <c r="FVV858" s="216"/>
      <c r="FVW858" s="216"/>
      <c r="FVX858" s="216"/>
      <c r="FVY858" s="216"/>
      <c r="FVZ858" s="216"/>
      <c r="FWA858" s="216"/>
      <c r="FWB858" s="216"/>
      <c r="FWC858" s="216"/>
      <c r="FWD858" s="216"/>
      <c r="FWE858" s="216"/>
      <c r="FWF858" s="216"/>
      <c r="FWG858" s="216"/>
      <c r="FWH858" s="216"/>
      <c r="FWI858" s="216"/>
      <c r="FWJ858" s="216"/>
      <c r="FWK858" s="216"/>
      <c r="FWL858" s="216"/>
      <c r="FWM858" s="216"/>
      <c r="FWN858" s="216"/>
      <c r="FWO858" s="216"/>
      <c r="FWP858" s="216"/>
      <c r="FWQ858" s="216"/>
      <c r="FWR858" s="216"/>
      <c r="FWS858" s="216"/>
      <c r="FWT858" s="216"/>
      <c r="FWU858" s="216"/>
      <c r="FWV858" s="216"/>
      <c r="FWW858" s="216"/>
      <c r="FWX858" s="216"/>
      <c r="FWY858" s="216"/>
      <c r="FWZ858" s="216"/>
      <c r="FXA858" s="216"/>
      <c r="FXB858" s="216"/>
      <c r="FXC858" s="216"/>
      <c r="FXD858" s="216"/>
      <c r="FXE858" s="216"/>
      <c r="FXF858" s="216"/>
      <c r="FXG858" s="216"/>
      <c r="FXH858" s="216"/>
      <c r="FXI858" s="216"/>
      <c r="FXJ858" s="216"/>
      <c r="FXK858" s="216"/>
      <c r="FXL858" s="216"/>
      <c r="FXM858" s="216"/>
      <c r="FXN858" s="216"/>
      <c r="FXO858" s="216"/>
      <c r="FXP858" s="216"/>
      <c r="FXQ858" s="216"/>
      <c r="FXR858" s="216"/>
      <c r="FXS858" s="216"/>
      <c r="FXT858" s="216"/>
      <c r="FXU858" s="216"/>
      <c r="FXV858" s="216"/>
      <c r="FXW858" s="216"/>
      <c r="FXX858" s="216"/>
      <c r="FXY858" s="216"/>
      <c r="FXZ858" s="216"/>
      <c r="FYA858" s="216"/>
      <c r="FYB858" s="216"/>
      <c r="FYC858" s="216"/>
      <c r="FYD858" s="216"/>
      <c r="FYE858" s="216"/>
      <c r="FYF858" s="216"/>
      <c r="FYG858" s="216"/>
      <c r="FYH858" s="216"/>
      <c r="FYI858" s="216"/>
      <c r="FYJ858" s="216"/>
      <c r="FYK858" s="216"/>
      <c r="FYL858" s="216"/>
      <c r="FYM858" s="216"/>
      <c r="FYN858" s="216"/>
      <c r="FYO858" s="216"/>
      <c r="FYP858" s="216"/>
      <c r="FYQ858" s="216"/>
      <c r="FYR858" s="216"/>
      <c r="FYS858" s="216"/>
      <c r="FYT858" s="216"/>
      <c r="FYU858" s="216"/>
      <c r="FYV858" s="216"/>
      <c r="FYW858" s="216"/>
      <c r="FYX858" s="216"/>
      <c r="FYY858" s="216"/>
      <c r="FYZ858" s="216"/>
      <c r="FZA858" s="216"/>
      <c r="FZB858" s="216"/>
      <c r="FZC858" s="216"/>
      <c r="FZD858" s="216"/>
      <c r="FZE858" s="216"/>
      <c r="FZF858" s="216"/>
      <c r="FZG858" s="216"/>
      <c r="FZH858" s="216"/>
      <c r="FZI858" s="216"/>
      <c r="FZJ858" s="216"/>
      <c r="FZK858" s="216"/>
      <c r="FZL858" s="216"/>
      <c r="FZM858" s="216"/>
      <c r="FZN858" s="216"/>
      <c r="FZO858" s="216"/>
      <c r="FZP858" s="216"/>
      <c r="FZQ858" s="216"/>
      <c r="FZR858" s="216"/>
      <c r="FZS858" s="216"/>
      <c r="FZT858" s="216"/>
      <c r="FZU858" s="216"/>
      <c r="FZV858" s="216"/>
      <c r="FZW858" s="216"/>
      <c r="FZX858" s="216"/>
      <c r="FZY858" s="216"/>
      <c r="FZZ858" s="216"/>
      <c r="GAA858" s="216"/>
      <c r="GAB858" s="216"/>
      <c r="GAC858" s="216"/>
      <c r="GAD858" s="216"/>
      <c r="GAE858" s="216"/>
      <c r="GAF858" s="216"/>
      <c r="GAG858" s="216"/>
      <c r="GAH858" s="216"/>
      <c r="GAI858" s="216"/>
      <c r="GAJ858" s="216"/>
      <c r="GAK858" s="216"/>
      <c r="GAL858" s="216"/>
      <c r="GAM858" s="216"/>
      <c r="GAN858" s="216"/>
      <c r="GAO858" s="216"/>
      <c r="GAP858" s="216"/>
      <c r="GAQ858" s="216"/>
      <c r="GAR858" s="216"/>
      <c r="GAS858" s="216"/>
      <c r="GAT858" s="216"/>
      <c r="GAU858" s="216"/>
      <c r="GAV858" s="216"/>
      <c r="GAW858" s="216"/>
      <c r="GAX858" s="216"/>
      <c r="GAY858" s="216"/>
      <c r="GAZ858" s="216"/>
      <c r="GBA858" s="216"/>
      <c r="GBB858" s="216"/>
      <c r="GBC858" s="216"/>
      <c r="GBD858" s="216"/>
      <c r="GBE858" s="216"/>
      <c r="GBF858" s="216"/>
      <c r="GBG858" s="216"/>
      <c r="GBH858" s="216"/>
      <c r="GBI858" s="216"/>
      <c r="GBJ858" s="216"/>
      <c r="GBK858" s="216"/>
      <c r="GBL858" s="216"/>
      <c r="GBM858" s="216"/>
      <c r="GBN858" s="216"/>
      <c r="GBO858" s="216"/>
      <c r="GBP858" s="216"/>
      <c r="GBQ858" s="216"/>
      <c r="GBR858" s="216"/>
      <c r="GBS858" s="216"/>
      <c r="GBT858" s="216"/>
      <c r="GBU858" s="216"/>
      <c r="GBV858" s="216"/>
      <c r="GBW858" s="216"/>
      <c r="GBX858" s="216"/>
      <c r="GBY858" s="216"/>
      <c r="GBZ858" s="216"/>
      <c r="GCA858" s="216"/>
      <c r="GCB858" s="216"/>
      <c r="GCC858" s="216"/>
      <c r="GCD858" s="216"/>
      <c r="GCE858" s="216"/>
      <c r="GCF858" s="216"/>
      <c r="GCG858" s="216"/>
      <c r="GCH858" s="216"/>
      <c r="GCI858" s="216"/>
      <c r="GCJ858" s="216"/>
      <c r="GCK858" s="216"/>
      <c r="GCL858" s="216"/>
      <c r="GCM858" s="216"/>
      <c r="GCN858" s="216"/>
      <c r="GCO858" s="216"/>
      <c r="GCP858" s="216"/>
      <c r="GCQ858" s="216"/>
      <c r="GCR858" s="216"/>
      <c r="GCS858" s="216"/>
      <c r="GCT858" s="216"/>
      <c r="GCU858" s="216"/>
      <c r="GCV858" s="216"/>
      <c r="GCW858" s="216"/>
      <c r="GCX858" s="216"/>
      <c r="GCY858" s="216"/>
      <c r="GCZ858" s="216"/>
      <c r="GDA858" s="216"/>
      <c r="GDB858" s="216"/>
      <c r="GDC858" s="216"/>
      <c r="GDD858" s="216"/>
      <c r="GDE858" s="216"/>
      <c r="GDF858" s="216"/>
      <c r="GDG858" s="216"/>
      <c r="GDH858" s="216"/>
      <c r="GDI858" s="216"/>
      <c r="GDJ858" s="216"/>
      <c r="GDK858" s="216"/>
      <c r="GDL858" s="216"/>
      <c r="GDM858" s="216"/>
      <c r="GDN858" s="216"/>
      <c r="GDO858" s="216"/>
      <c r="GDP858" s="216"/>
      <c r="GDQ858" s="216"/>
      <c r="GDR858" s="216"/>
      <c r="GDS858" s="216"/>
      <c r="GDT858" s="216"/>
      <c r="GDU858" s="216"/>
      <c r="GDV858" s="216"/>
      <c r="GDW858" s="216"/>
      <c r="GDX858" s="216"/>
      <c r="GDY858" s="216"/>
      <c r="GDZ858" s="216"/>
      <c r="GEA858" s="216"/>
      <c r="GEB858" s="216"/>
      <c r="GEC858" s="216"/>
      <c r="GED858" s="216"/>
      <c r="GEE858" s="216"/>
      <c r="GEF858" s="216"/>
      <c r="GEG858" s="216"/>
      <c r="GEH858" s="216"/>
      <c r="GEI858" s="216"/>
      <c r="GEJ858" s="216"/>
      <c r="GEK858" s="216"/>
      <c r="GEL858" s="216"/>
      <c r="GEM858" s="216"/>
      <c r="GEN858" s="216"/>
      <c r="GEO858" s="216"/>
      <c r="GEP858" s="216"/>
      <c r="GEQ858" s="216"/>
      <c r="GER858" s="216"/>
      <c r="GES858" s="216"/>
      <c r="GET858" s="216"/>
      <c r="GEU858" s="216"/>
      <c r="GEV858" s="216"/>
      <c r="GEW858" s="216"/>
      <c r="GEX858" s="216"/>
      <c r="GEY858" s="216"/>
      <c r="GEZ858" s="216"/>
      <c r="GFA858" s="216"/>
      <c r="GFB858" s="216"/>
      <c r="GFC858" s="216"/>
      <c r="GFD858" s="216"/>
      <c r="GFE858" s="216"/>
      <c r="GFF858" s="216"/>
      <c r="GFG858" s="216"/>
      <c r="GFH858" s="216"/>
      <c r="GFI858" s="216"/>
      <c r="GFJ858" s="216"/>
      <c r="GFK858" s="216"/>
      <c r="GFL858" s="216"/>
      <c r="GFM858" s="216"/>
      <c r="GFN858" s="216"/>
      <c r="GFO858" s="216"/>
      <c r="GFP858" s="216"/>
      <c r="GFQ858" s="216"/>
      <c r="GFR858" s="216"/>
      <c r="GFS858" s="216"/>
      <c r="GFT858" s="216"/>
      <c r="GFU858" s="216"/>
      <c r="GFV858" s="216"/>
      <c r="GFW858" s="216"/>
      <c r="GFX858" s="216"/>
      <c r="GFY858" s="216"/>
      <c r="GFZ858" s="216"/>
      <c r="GGA858" s="216"/>
      <c r="GGB858" s="216"/>
      <c r="GGC858" s="216"/>
      <c r="GGD858" s="216"/>
      <c r="GGE858" s="216"/>
      <c r="GGF858" s="216"/>
      <c r="GGG858" s="216"/>
      <c r="GGH858" s="216"/>
      <c r="GGI858" s="216"/>
      <c r="GGJ858" s="216"/>
      <c r="GGK858" s="216"/>
      <c r="GGL858" s="216"/>
      <c r="GGM858" s="216"/>
      <c r="GGN858" s="216"/>
      <c r="GGO858" s="216"/>
      <c r="GGP858" s="216"/>
      <c r="GGQ858" s="216"/>
      <c r="GGR858" s="216"/>
      <c r="GGS858" s="216"/>
      <c r="GGT858" s="216"/>
      <c r="GGU858" s="216"/>
      <c r="GGV858" s="216"/>
      <c r="GGW858" s="216"/>
      <c r="GGX858" s="216"/>
      <c r="GGY858" s="216"/>
      <c r="GGZ858" s="216"/>
      <c r="GHA858" s="216"/>
      <c r="GHB858" s="216"/>
      <c r="GHC858" s="216"/>
      <c r="GHD858" s="216"/>
      <c r="GHE858" s="216"/>
      <c r="GHF858" s="216"/>
      <c r="GHG858" s="216"/>
      <c r="GHH858" s="216"/>
      <c r="GHI858" s="216"/>
      <c r="GHJ858" s="216"/>
      <c r="GHK858" s="216"/>
      <c r="GHL858" s="216"/>
      <c r="GHM858" s="216"/>
      <c r="GHN858" s="216"/>
      <c r="GHO858" s="216"/>
      <c r="GHP858" s="216"/>
      <c r="GHQ858" s="216"/>
      <c r="GHR858" s="216"/>
      <c r="GHS858" s="216"/>
      <c r="GHT858" s="216"/>
      <c r="GHU858" s="216"/>
      <c r="GHV858" s="216"/>
      <c r="GHW858" s="216"/>
      <c r="GHX858" s="216"/>
      <c r="GHY858" s="216"/>
      <c r="GHZ858" s="216"/>
      <c r="GIA858" s="216"/>
      <c r="GIB858" s="216"/>
      <c r="GIC858" s="216"/>
      <c r="GID858" s="216"/>
      <c r="GIE858" s="216"/>
      <c r="GIF858" s="216"/>
      <c r="GIG858" s="216"/>
      <c r="GIH858" s="216"/>
      <c r="GII858" s="216"/>
      <c r="GIJ858" s="216"/>
      <c r="GIK858" s="216"/>
      <c r="GIL858" s="216"/>
      <c r="GIM858" s="216"/>
      <c r="GIN858" s="216"/>
      <c r="GIO858" s="216"/>
      <c r="GIP858" s="216"/>
      <c r="GIQ858" s="216"/>
      <c r="GIR858" s="216"/>
      <c r="GIS858" s="216"/>
      <c r="GIT858" s="216"/>
      <c r="GIU858" s="216"/>
      <c r="GIV858" s="216"/>
      <c r="GIW858" s="216"/>
      <c r="GIX858" s="216"/>
      <c r="GIY858" s="216"/>
      <c r="GIZ858" s="216"/>
      <c r="GJA858" s="216"/>
      <c r="GJB858" s="216"/>
      <c r="GJC858" s="216"/>
      <c r="GJD858" s="216"/>
      <c r="GJE858" s="216"/>
      <c r="GJF858" s="216"/>
      <c r="GJG858" s="216"/>
      <c r="GJH858" s="216"/>
      <c r="GJI858" s="216"/>
      <c r="GJJ858" s="216"/>
      <c r="GJK858" s="216"/>
      <c r="GJL858" s="216"/>
      <c r="GJM858" s="216"/>
      <c r="GJN858" s="216"/>
      <c r="GJO858" s="216"/>
      <c r="GJP858" s="216"/>
      <c r="GJQ858" s="216"/>
      <c r="GJR858" s="216"/>
      <c r="GJS858" s="216"/>
      <c r="GJT858" s="216"/>
      <c r="GJU858" s="216"/>
      <c r="GJV858" s="216"/>
      <c r="GJW858" s="216"/>
      <c r="GJX858" s="216"/>
      <c r="GJY858" s="216"/>
      <c r="GJZ858" s="216"/>
      <c r="GKA858" s="216"/>
      <c r="GKB858" s="216"/>
      <c r="GKC858" s="216"/>
      <c r="GKD858" s="216"/>
      <c r="GKE858" s="216"/>
      <c r="GKF858" s="216"/>
      <c r="GKG858" s="216"/>
      <c r="GKH858" s="216"/>
      <c r="GKI858" s="216"/>
      <c r="GKJ858" s="216"/>
      <c r="GKK858" s="216"/>
      <c r="GKL858" s="216"/>
      <c r="GKM858" s="216"/>
      <c r="GKN858" s="216"/>
      <c r="GKO858" s="216"/>
      <c r="GKP858" s="216"/>
      <c r="GKQ858" s="216"/>
      <c r="GKR858" s="216"/>
      <c r="GKS858" s="216"/>
      <c r="GKT858" s="216"/>
      <c r="GKU858" s="216"/>
      <c r="GKV858" s="216"/>
      <c r="GKW858" s="216"/>
      <c r="GKX858" s="216"/>
      <c r="GKY858" s="216"/>
      <c r="GKZ858" s="216"/>
      <c r="GLA858" s="216"/>
      <c r="GLB858" s="216"/>
      <c r="GLC858" s="216"/>
      <c r="GLD858" s="216"/>
      <c r="GLE858" s="216"/>
      <c r="GLF858" s="216"/>
      <c r="GLG858" s="216"/>
      <c r="GLH858" s="216"/>
      <c r="GLI858" s="216"/>
      <c r="GLJ858" s="216"/>
      <c r="GLK858" s="216"/>
      <c r="GLL858" s="216"/>
      <c r="GLM858" s="216"/>
      <c r="GLN858" s="216"/>
      <c r="GLO858" s="216"/>
      <c r="GLP858" s="216"/>
      <c r="GLQ858" s="216"/>
      <c r="GLR858" s="216"/>
      <c r="GLS858" s="216"/>
      <c r="GLT858" s="216"/>
      <c r="GLU858" s="216"/>
      <c r="GLV858" s="216"/>
      <c r="GLW858" s="216"/>
      <c r="GLX858" s="216"/>
      <c r="GLY858" s="216"/>
      <c r="GLZ858" s="216"/>
      <c r="GMA858" s="216"/>
      <c r="GMB858" s="216"/>
      <c r="GMC858" s="216"/>
      <c r="GMD858" s="216"/>
      <c r="GME858" s="216"/>
      <c r="GMF858" s="216"/>
      <c r="GMG858" s="216"/>
      <c r="GMH858" s="216"/>
      <c r="GMI858" s="216"/>
      <c r="GMJ858" s="216"/>
      <c r="GMK858" s="216"/>
      <c r="GML858" s="216"/>
      <c r="GMM858" s="216"/>
      <c r="GMN858" s="216"/>
      <c r="GMO858" s="216"/>
      <c r="GMP858" s="216"/>
      <c r="GMQ858" s="216"/>
      <c r="GMR858" s="216"/>
      <c r="GMS858" s="216"/>
      <c r="GMT858" s="216"/>
      <c r="GMU858" s="216"/>
      <c r="GMV858" s="216"/>
      <c r="GMW858" s="216"/>
      <c r="GMX858" s="216"/>
      <c r="GMY858" s="216"/>
      <c r="GMZ858" s="216"/>
      <c r="GNA858" s="216"/>
      <c r="GNB858" s="216"/>
      <c r="GNC858" s="216"/>
      <c r="GND858" s="216"/>
      <c r="GNE858" s="216"/>
      <c r="GNF858" s="216"/>
      <c r="GNG858" s="216"/>
      <c r="GNH858" s="216"/>
      <c r="GNI858" s="216"/>
      <c r="GNJ858" s="216"/>
      <c r="GNK858" s="216"/>
      <c r="GNL858" s="216"/>
      <c r="GNM858" s="216"/>
      <c r="GNN858" s="216"/>
      <c r="GNO858" s="216"/>
      <c r="GNP858" s="216"/>
      <c r="GNQ858" s="216"/>
      <c r="GNR858" s="216"/>
      <c r="GNS858" s="216"/>
      <c r="GNT858" s="216"/>
      <c r="GNU858" s="216"/>
      <c r="GNV858" s="216"/>
      <c r="GNW858" s="216"/>
      <c r="GNX858" s="216"/>
      <c r="GNY858" s="216"/>
      <c r="GNZ858" s="216"/>
      <c r="GOA858" s="216"/>
      <c r="GOB858" s="216"/>
      <c r="GOC858" s="216"/>
      <c r="GOD858" s="216"/>
      <c r="GOE858" s="216"/>
      <c r="GOF858" s="216"/>
      <c r="GOG858" s="216"/>
      <c r="GOH858" s="216"/>
      <c r="GOI858" s="216"/>
      <c r="GOJ858" s="216"/>
      <c r="GOK858" s="216"/>
      <c r="GOL858" s="216"/>
      <c r="GOM858" s="216"/>
      <c r="GON858" s="216"/>
      <c r="GOO858" s="216"/>
      <c r="GOP858" s="216"/>
      <c r="GOQ858" s="216"/>
      <c r="GOR858" s="216"/>
      <c r="GOS858" s="216"/>
      <c r="GOT858" s="216"/>
      <c r="GOU858" s="216"/>
      <c r="GOV858" s="216"/>
      <c r="GOW858" s="216"/>
      <c r="GOX858" s="216"/>
      <c r="GOY858" s="216"/>
      <c r="GOZ858" s="216"/>
      <c r="GPA858" s="216"/>
      <c r="GPB858" s="216"/>
      <c r="GPC858" s="216"/>
      <c r="GPD858" s="216"/>
      <c r="GPE858" s="216"/>
      <c r="GPF858" s="216"/>
      <c r="GPG858" s="216"/>
      <c r="GPH858" s="216"/>
      <c r="GPI858" s="216"/>
      <c r="GPJ858" s="216"/>
      <c r="GPK858" s="216"/>
      <c r="GPL858" s="216"/>
      <c r="GPM858" s="216"/>
      <c r="GPN858" s="216"/>
      <c r="GPO858" s="216"/>
      <c r="GPP858" s="216"/>
      <c r="GPQ858" s="216"/>
      <c r="GPR858" s="216"/>
      <c r="GPS858" s="216"/>
      <c r="GPT858" s="216"/>
      <c r="GPU858" s="216"/>
      <c r="GPV858" s="216"/>
      <c r="GPW858" s="216"/>
      <c r="GPX858" s="216"/>
      <c r="GPY858" s="216"/>
      <c r="GPZ858" s="216"/>
      <c r="GQA858" s="216"/>
      <c r="GQB858" s="216"/>
      <c r="GQC858" s="216"/>
      <c r="GQD858" s="216"/>
      <c r="GQE858" s="216"/>
      <c r="GQF858" s="216"/>
      <c r="GQG858" s="216"/>
      <c r="GQH858" s="216"/>
      <c r="GQI858" s="216"/>
      <c r="GQJ858" s="216"/>
      <c r="GQK858" s="216"/>
      <c r="GQL858" s="216"/>
      <c r="GQM858" s="216"/>
      <c r="GQN858" s="216"/>
      <c r="GQO858" s="216"/>
      <c r="GQP858" s="216"/>
      <c r="GQQ858" s="216"/>
      <c r="GQR858" s="216"/>
      <c r="GQS858" s="216"/>
      <c r="GQT858" s="216"/>
      <c r="GQU858" s="216"/>
      <c r="GQV858" s="216"/>
      <c r="GQW858" s="216"/>
      <c r="GQX858" s="216"/>
      <c r="GQY858" s="216"/>
      <c r="GQZ858" s="216"/>
      <c r="GRA858" s="216"/>
      <c r="GRB858" s="216"/>
      <c r="GRC858" s="216"/>
      <c r="GRD858" s="216"/>
      <c r="GRE858" s="216"/>
      <c r="GRF858" s="216"/>
      <c r="GRG858" s="216"/>
      <c r="GRH858" s="216"/>
      <c r="GRI858" s="216"/>
      <c r="GRJ858" s="216"/>
      <c r="GRK858" s="216"/>
      <c r="GRL858" s="216"/>
      <c r="GRM858" s="216"/>
      <c r="GRN858" s="216"/>
      <c r="GRO858" s="216"/>
      <c r="GRP858" s="216"/>
      <c r="GRQ858" s="216"/>
      <c r="GRR858" s="216"/>
      <c r="GRS858" s="216"/>
      <c r="GRT858" s="216"/>
      <c r="GRU858" s="216"/>
      <c r="GRV858" s="216"/>
      <c r="GRW858" s="216"/>
      <c r="GRX858" s="216"/>
      <c r="GRY858" s="216"/>
      <c r="GRZ858" s="216"/>
      <c r="GSA858" s="216"/>
      <c r="GSB858" s="216"/>
      <c r="GSC858" s="216"/>
      <c r="GSD858" s="216"/>
      <c r="GSE858" s="216"/>
      <c r="GSF858" s="216"/>
      <c r="GSG858" s="216"/>
      <c r="GSH858" s="216"/>
      <c r="GSI858" s="216"/>
      <c r="GSJ858" s="216"/>
      <c r="GSK858" s="216"/>
      <c r="GSL858" s="216"/>
      <c r="GSM858" s="216"/>
      <c r="GSN858" s="216"/>
      <c r="GSO858" s="216"/>
      <c r="GSP858" s="216"/>
      <c r="GSQ858" s="216"/>
      <c r="GSR858" s="216"/>
      <c r="GSS858" s="216"/>
      <c r="GST858" s="216"/>
      <c r="GSU858" s="216"/>
      <c r="GSV858" s="216"/>
      <c r="GSW858" s="216"/>
      <c r="GSX858" s="216"/>
      <c r="GSY858" s="216"/>
      <c r="GSZ858" s="216"/>
      <c r="GTA858" s="216"/>
      <c r="GTB858" s="216"/>
      <c r="GTC858" s="216"/>
      <c r="GTD858" s="216"/>
      <c r="GTE858" s="216"/>
      <c r="GTF858" s="216"/>
      <c r="GTG858" s="216"/>
      <c r="GTH858" s="216"/>
      <c r="GTI858" s="216"/>
      <c r="GTJ858" s="216"/>
      <c r="GTK858" s="216"/>
      <c r="GTL858" s="216"/>
      <c r="GTM858" s="216"/>
      <c r="GTN858" s="216"/>
      <c r="GTO858" s="216"/>
      <c r="GTP858" s="216"/>
      <c r="GTQ858" s="216"/>
      <c r="GTR858" s="216"/>
      <c r="GTS858" s="216"/>
      <c r="GTT858" s="216"/>
      <c r="GTU858" s="216"/>
      <c r="GTV858" s="216"/>
      <c r="GTW858" s="216"/>
      <c r="GTX858" s="216"/>
      <c r="GTY858" s="216"/>
      <c r="GTZ858" s="216"/>
      <c r="GUA858" s="216"/>
      <c r="GUB858" s="216"/>
      <c r="GUC858" s="216"/>
      <c r="GUD858" s="216"/>
      <c r="GUE858" s="216"/>
      <c r="GUF858" s="216"/>
      <c r="GUG858" s="216"/>
      <c r="GUH858" s="216"/>
      <c r="GUI858" s="216"/>
      <c r="GUJ858" s="216"/>
      <c r="GUK858" s="216"/>
      <c r="GUL858" s="216"/>
      <c r="GUM858" s="216"/>
      <c r="GUN858" s="216"/>
      <c r="GUO858" s="216"/>
      <c r="GUP858" s="216"/>
      <c r="GUQ858" s="216"/>
      <c r="GUR858" s="216"/>
      <c r="GUS858" s="216"/>
      <c r="GUT858" s="216"/>
      <c r="GUU858" s="216"/>
      <c r="GUV858" s="216"/>
      <c r="GUW858" s="216"/>
      <c r="GUX858" s="216"/>
      <c r="GUY858" s="216"/>
      <c r="GUZ858" s="216"/>
      <c r="GVA858" s="216"/>
      <c r="GVB858" s="216"/>
      <c r="GVC858" s="216"/>
      <c r="GVD858" s="216"/>
      <c r="GVE858" s="216"/>
      <c r="GVF858" s="216"/>
      <c r="GVG858" s="216"/>
      <c r="GVH858" s="216"/>
      <c r="GVI858" s="216"/>
      <c r="GVJ858" s="216"/>
      <c r="GVK858" s="216"/>
      <c r="GVL858" s="216"/>
      <c r="GVM858" s="216"/>
      <c r="GVN858" s="216"/>
      <c r="GVO858" s="216"/>
      <c r="GVP858" s="216"/>
      <c r="GVQ858" s="216"/>
      <c r="GVR858" s="216"/>
      <c r="GVS858" s="216"/>
      <c r="GVT858" s="216"/>
      <c r="GVU858" s="216"/>
      <c r="GVV858" s="216"/>
      <c r="GVW858" s="216"/>
      <c r="GVX858" s="216"/>
      <c r="GVY858" s="216"/>
      <c r="GVZ858" s="216"/>
      <c r="GWA858" s="216"/>
      <c r="GWB858" s="216"/>
      <c r="GWC858" s="216"/>
      <c r="GWD858" s="216"/>
      <c r="GWE858" s="216"/>
      <c r="GWF858" s="216"/>
      <c r="GWG858" s="216"/>
      <c r="GWH858" s="216"/>
      <c r="GWI858" s="216"/>
      <c r="GWJ858" s="216"/>
      <c r="GWK858" s="216"/>
      <c r="GWL858" s="216"/>
      <c r="GWM858" s="216"/>
      <c r="GWN858" s="216"/>
      <c r="GWO858" s="216"/>
      <c r="GWP858" s="216"/>
      <c r="GWQ858" s="216"/>
      <c r="GWR858" s="216"/>
      <c r="GWS858" s="216"/>
      <c r="GWT858" s="216"/>
      <c r="GWU858" s="216"/>
      <c r="GWV858" s="216"/>
      <c r="GWW858" s="216"/>
      <c r="GWX858" s="216"/>
      <c r="GWY858" s="216"/>
      <c r="GWZ858" s="216"/>
      <c r="GXA858" s="216"/>
      <c r="GXB858" s="216"/>
      <c r="GXC858" s="216"/>
      <c r="GXD858" s="216"/>
      <c r="GXE858" s="216"/>
      <c r="GXF858" s="216"/>
      <c r="GXG858" s="216"/>
      <c r="GXH858" s="216"/>
      <c r="GXI858" s="216"/>
      <c r="GXJ858" s="216"/>
      <c r="GXK858" s="216"/>
      <c r="GXL858" s="216"/>
      <c r="GXM858" s="216"/>
      <c r="GXN858" s="216"/>
      <c r="GXO858" s="216"/>
      <c r="GXP858" s="216"/>
      <c r="GXQ858" s="216"/>
      <c r="GXR858" s="216"/>
      <c r="GXS858" s="216"/>
      <c r="GXT858" s="216"/>
      <c r="GXU858" s="216"/>
      <c r="GXV858" s="216"/>
      <c r="GXW858" s="216"/>
      <c r="GXX858" s="216"/>
      <c r="GXY858" s="216"/>
      <c r="GXZ858" s="216"/>
      <c r="GYA858" s="216"/>
      <c r="GYB858" s="216"/>
      <c r="GYC858" s="216"/>
      <c r="GYD858" s="216"/>
      <c r="GYE858" s="216"/>
      <c r="GYF858" s="216"/>
      <c r="GYG858" s="216"/>
      <c r="GYH858" s="216"/>
      <c r="GYI858" s="216"/>
      <c r="GYJ858" s="216"/>
      <c r="GYK858" s="216"/>
      <c r="GYL858" s="216"/>
      <c r="GYM858" s="216"/>
      <c r="GYN858" s="216"/>
      <c r="GYO858" s="216"/>
      <c r="GYP858" s="216"/>
      <c r="GYQ858" s="216"/>
      <c r="GYR858" s="216"/>
      <c r="GYS858" s="216"/>
      <c r="GYT858" s="216"/>
      <c r="GYU858" s="216"/>
      <c r="GYV858" s="216"/>
      <c r="GYW858" s="216"/>
      <c r="GYX858" s="216"/>
      <c r="GYY858" s="216"/>
      <c r="GYZ858" s="216"/>
      <c r="GZA858" s="216"/>
      <c r="GZB858" s="216"/>
      <c r="GZC858" s="216"/>
      <c r="GZD858" s="216"/>
      <c r="GZE858" s="216"/>
      <c r="GZF858" s="216"/>
      <c r="GZG858" s="216"/>
      <c r="GZH858" s="216"/>
      <c r="GZI858" s="216"/>
      <c r="GZJ858" s="216"/>
      <c r="GZK858" s="216"/>
      <c r="GZL858" s="216"/>
      <c r="GZM858" s="216"/>
      <c r="GZN858" s="216"/>
      <c r="GZO858" s="216"/>
      <c r="GZP858" s="216"/>
      <c r="GZQ858" s="216"/>
      <c r="GZR858" s="216"/>
      <c r="GZS858" s="216"/>
      <c r="GZT858" s="216"/>
      <c r="GZU858" s="216"/>
      <c r="GZV858" s="216"/>
      <c r="GZW858" s="216"/>
      <c r="GZX858" s="216"/>
      <c r="GZY858" s="216"/>
      <c r="GZZ858" s="216"/>
      <c r="HAA858" s="216"/>
      <c r="HAB858" s="216"/>
      <c r="HAC858" s="216"/>
      <c r="HAD858" s="216"/>
      <c r="HAE858" s="216"/>
      <c r="HAF858" s="216"/>
      <c r="HAG858" s="216"/>
      <c r="HAH858" s="216"/>
      <c r="HAI858" s="216"/>
      <c r="HAJ858" s="216"/>
      <c r="HAK858" s="216"/>
      <c r="HAL858" s="216"/>
      <c r="HAM858" s="216"/>
      <c r="HAN858" s="216"/>
      <c r="HAO858" s="216"/>
      <c r="HAP858" s="216"/>
      <c r="HAQ858" s="216"/>
      <c r="HAR858" s="216"/>
      <c r="HAS858" s="216"/>
      <c r="HAT858" s="216"/>
      <c r="HAU858" s="216"/>
      <c r="HAV858" s="216"/>
      <c r="HAW858" s="216"/>
      <c r="HAX858" s="216"/>
      <c r="HAY858" s="216"/>
      <c r="HAZ858" s="216"/>
      <c r="HBA858" s="216"/>
      <c r="HBB858" s="216"/>
      <c r="HBC858" s="216"/>
      <c r="HBD858" s="216"/>
      <c r="HBE858" s="216"/>
      <c r="HBF858" s="216"/>
      <c r="HBG858" s="216"/>
      <c r="HBH858" s="216"/>
      <c r="HBI858" s="216"/>
      <c r="HBJ858" s="216"/>
      <c r="HBK858" s="216"/>
      <c r="HBL858" s="216"/>
      <c r="HBM858" s="216"/>
      <c r="HBN858" s="216"/>
      <c r="HBO858" s="216"/>
      <c r="HBP858" s="216"/>
      <c r="HBQ858" s="216"/>
      <c r="HBR858" s="216"/>
      <c r="HBS858" s="216"/>
      <c r="HBT858" s="216"/>
      <c r="HBU858" s="216"/>
      <c r="HBV858" s="216"/>
      <c r="HBW858" s="216"/>
      <c r="HBX858" s="216"/>
      <c r="HBY858" s="216"/>
      <c r="HBZ858" s="216"/>
      <c r="HCA858" s="216"/>
      <c r="HCB858" s="216"/>
      <c r="HCC858" s="216"/>
      <c r="HCD858" s="216"/>
      <c r="HCE858" s="216"/>
      <c r="HCF858" s="216"/>
      <c r="HCG858" s="216"/>
      <c r="HCH858" s="216"/>
      <c r="HCI858" s="216"/>
      <c r="HCJ858" s="216"/>
      <c r="HCK858" s="216"/>
      <c r="HCL858" s="216"/>
      <c r="HCM858" s="216"/>
      <c r="HCN858" s="216"/>
      <c r="HCO858" s="216"/>
      <c r="HCP858" s="216"/>
      <c r="HCQ858" s="216"/>
      <c r="HCR858" s="216"/>
      <c r="HCS858" s="216"/>
      <c r="HCT858" s="216"/>
      <c r="HCU858" s="216"/>
      <c r="HCV858" s="216"/>
      <c r="HCW858" s="216"/>
      <c r="HCX858" s="216"/>
      <c r="HCY858" s="216"/>
      <c r="HCZ858" s="216"/>
      <c r="HDA858" s="216"/>
      <c r="HDB858" s="216"/>
      <c r="HDC858" s="216"/>
      <c r="HDD858" s="216"/>
      <c r="HDE858" s="216"/>
      <c r="HDF858" s="216"/>
      <c r="HDG858" s="216"/>
      <c r="HDH858" s="216"/>
      <c r="HDI858" s="216"/>
      <c r="HDJ858" s="216"/>
      <c r="HDK858" s="216"/>
      <c r="HDL858" s="216"/>
      <c r="HDM858" s="216"/>
      <c r="HDN858" s="216"/>
      <c r="HDO858" s="216"/>
      <c r="HDP858" s="216"/>
      <c r="HDQ858" s="216"/>
      <c r="HDR858" s="216"/>
      <c r="HDS858" s="216"/>
      <c r="HDT858" s="216"/>
      <c r="HDU858" s="216"/>
      <c r="HDV858" s="216"/>
      <c r="HDW858" s="216"/>
      <c r="HDX858" s="216"/>
      <c r="HDY858" s="216"/>
      <c r="HDZ858" s="216"/>
      <c r="HEA858" s="216"/>
      <c r="HEB858" s="216"/>
      <c r="HEC858" s="216"/>
      <c r="HED858" s="216"/>
      <c r="HEE858" s="216"/>
      <c r="HEF858" s="216"/>
      <c r="HEG858" s="216"/>
      <c r="HEH858" s="216"/>
      <c r="HEI858" s="216"/>
      <c r="HEJ858" s="216"/>
      <c r="HEK858" s="216"/>
      <c r="HEL858" s="216"/>
      <c r="HEM858" s="216"/>
      <c r="HEN858" s="216"/>
      <c r="HEO858" s="216"/>
      <c r="HEP858" s="216"/>
      <c r="HEQ858" s="216"/>
      <c r="HER858" s="216"/>
      <c r="HES858" s="216"/>
      <c r="HET858" s="216"/>
      <c r="HEU858" s="216"/>
      <c r="HEV858" s="216"/>
      <c r="HEW858" s="216"/>
      <c r="HEX858" s="216"/>
      <c r="HEY858" s="216"/>
      <c r="HEZ858" s="216"/>
      <c r="HFA858" s="216"/>
      <c r="HFB858" s="216"/>
      <c r="HFC858" s="216"/>
      <c r="HFD858" s="216"/>
      <c r="HFE858" s="216"/>
      <c r="HFF858" s="216"/>
      <c r="HFG858" s="216"/>
      <c r="HFH858" s="216"/>
      <c r="HFI858" s="216"/>
      <c r="HFJ858" s="216"/>
      <c r="HFK858" s="216"/>
      <c r="HFL858" s="216"/>
      <c r="HFM858" s="216"/>
      <c r="HFN858" s="216"/>
      <c r="HFO858" s="216"/>
      <c r="HFP858" s="216"/>
      <c r="HFQ858" s="216"/>
      <c r="HFR858" s="216"/>
      <c r="HFS858" s="216"/>
      <c r="HFT858" s="216"/>
      <c r="HFU858" s="216"/>
      <c r="HFV858" s="216"/>
      <c r="HFW858" s="216"/>
      <c r="HFX858" s="216"/>
      <c r="HFY858" s="216"/>
      <c r="HFZ858" s="216"/>
      <c r="HGA858" s="216"/>
      <c r="HGB858" s="216"/>
      <c r="HGC858" s="216"/>
      <c r="HGD858" s="216"/>
      <c r="HGE858" s="216"/>
      <c r="HGF858" s="216"/>
      <c r="HGG858" s="216"/>
      <c r="HGH858" s="216"/>
      <c r="HGI858" s="216"/>
      <c r="HGJ858" s="216"/>
      <c r="HGK858" s="216"/>
      <c r="HGL858" s="216"/>
      <c r="HGM858" s="216"/>
      <c r="HGN858" s="216"/>
      <c r="HGO858" s="216"/>
      <c r="HGP858" s="216"/>
      <c r="HGQ858" s="216"/>
      <c r="HGR858" s="216"/>
      <c r="HGS858" s="216"/>
      <c r="HGT858" s="216"/>
      <c r="HGU858" s="216"/>
      <c r="HGV858" s="216"/>
      <c r="HGW858" s="216"/>
      <c r="HGX858" s="216"/>
      <c r="HGY858" s="216"/>
      <c r="HGZ858" s="216"/>
      <c r="HHA858" s="216"/>
      <c r="HHB858" s="216"/>
      <c r="HHC858" s="216"/>
      <c r="HHD858" s="216"/>
      <c r="HHE858" s="216"/>
      <c r="HHF858" s="216"/>
      <c r="HHG858" s="216"/>
      <c r="HHH858" s="216"/>
      <c r="HHI858" s="216"/>
      <c r="HHJ858" s="216"/>
      <c r="HHK858" s="216"/>
      <c r="HHL858" s="216"/>
      <c r="HHM858" s="216"/>
      <c r="HHN858" s="216"/>
      <c r="HHO858" s="216"/>
      <c r="HHP858" s="216"/>
      <c r="HHQ858" s="216"/>
      <c r="HHR858" s="216"/>
      <c r="HHS858" s="216"/>
      <c r="HHT858" s="216"/>
      <c r="HHU858" s="216"/>
      <c r="HHV858" s="216"/>
      <c r="HHW858" s="216"/>
      <c r="HHX858" s="216"/>
      <c r="HHY858" s="216"/>
      <c r="HHZ858" s="216"/>
      <c r="HIA858" s="216"/>
      <c r="HIB858" s="216"/>
      <c r="HIC858" s="216"/>
      <c r="HID858" s="216"/>
      <c r="HIE858" s="216"/>
      <c r="HIF858" s="216"/>
      <c r="HIG858" s="216"/>
      <c r="HIH858" s="216"/>
      <c r="HII858" s="216"/>
      <c r="HIJ858" s="216"/>
      <c r="HIK858" s="216"/>
      <c r="HIL858" s="216"/>
      <c r="HIM858" s="216"/>
      <c r="HIN858" s="216"/>
      <c r="HIO858" s="216"/>
      <c r="HIP858" s="216"/>
      <c r="HIQ858" s="216"/>
      <c r="HIR858" s="216"/>
      <c r="HIS858" s="216"/>
      <c r="HIT858" s="216"/>
      <c r="HIU858" s="216"/>
      <c r="HIV858" s="216"/>
      <c r="HIW858" s="216"/>
      <c r="HIX858" s="216"/>
      <c r="HIY858" s="216"/>
      <c r="HIZ858" s="216"/>
      <c r="HJA858" s="216"/>
      <c r="HJB858" s="216"/>
      <c r="HJC858" s="216"/>
      <c r="HJD858" s="216"/>
      <c r="HJE858" s="216"/>
      <c r="HJF858" s="216"/>
      <c r="HJG858" s="216"/>
      <c r="HJH858" s="216"/>
      <c r="HJI858" s="216"/>
      <c r="HJJ858" s="216"/>
      <c r="HJK858" s="216"/>
      <c r="HJL858" s="216"/>
      <c r="HJM858" s="216"/>
      <c r="HJN858" s="216"/>
      <c r="HJO858" s="216"/>
      <c r="HJP858" s="216"/>
      <c r="HJQ858" s="216"/>
      <c r="HJR858" s="216"/>
      <c r="HJS858" s="216"/>
      <c r="HJT858" s="216"/>
      <c r="HJU858" s="216"/>
      <c r="HJV858" s="216"/>
      <c r="HJW858" s="216"/>
      <c r="HJX858" s="216"/>
      <c r="HJY858" s="216"/>
      <c r="HJZ858" s="216"/>
      <c r="HKA858" s="216"/>
      <c r="HKB858" s="216"/>
      <c r="HKC858" s="216"/>
      <c r="HKD858" s="216"/>
      <c r="HKE858" s="216"/>
      <c r="HKF858" s="216"/>
      <c r="HKG858" s="216"/>
      <c r="HKH858" s="216"/>
      <c r="HKI858" s="216"/>
      <c r="HKJ858" s="216"/>
      <c r="HKK858" s="216"/>
      <c r="HKL858" s="216"/>
      <c r="HKM858" s="216"/>
      <c r="HKN858" s="216"/>
      <c r="HKO858" s="216"/>
      <c r="HKP858" s="216"/>
      <c r="HKQ858" s="216"/>
      <c r="HKR858" s="216"/>
      <c r="HKS858" s="216"/>
      <c r="HKT858" s="216"/>
      <c r="HKU858" s="216"/>
      <c r="HKV858" s="216"/>
      <c r="HKW858" s="216"/>
      <c r="HKX858" s="216"/>
      <c r="HKY858" s="216"/>
      <c r="HKZ858" s="216"/>
      <c r="HLA858" s="216"/>
      <c r="HLB858" s="216"/>
      <c r="HLC858" s="216"/>
      <c r="HLD858" s="216"/>
      <c r="HLE858" s="216"/>
      <c r="HLF858" s="216"/>
      <c r="HLG858" s="216"/>
      <c r="HLH858" s="216"/>
      <c r="HLI858" s="216"/>
      <c r="HLJ858" s="216"/>
      <c r="HLK858" s="216"/>
      <c r="HLL858" s="216"/>
      <c r="HLM858" s="216"/>
      <c r="HLN858" s="216"/>
      <c r="HLO858" s="216"/>
      <c r="HLP858" s="216"/>
      <c r="HLQ858" s="216"/>
      <c r="HLR858" s="216"/>
      <c r="HLS858" s="216"/>
      <c r="HLT858" s="216"/>
      <c r="HLU858" s="216"/>
      <c r="HLV858" s="216"/>
      <c r="HLW858" s="216"/>
      <c r="HLX858" s="216"/>
      <c r="HLY858" s="216"/>
      <c r="HLZ858" s="216"/>
      <c r="HMA858" s="216"/>
      <c r="HMB858" s="216"/>
      <c r="HMC858" s="216"/>
      <c r="HMD858" s="216"/>
      <c r="HME858" s="216"/>
      <c r="HMF858" s="216"/>
      <c r="HMG858" s="216"/>
      <c r="HMH858" s="216"/>
      <c r="HMI858" s="216"/>
      <c r="HMJ858" s="216"/>
      <c r="HMK858" s="216"/>
      <c r="HML858" s="216"/>
      <c r="HMM858" s="216"/>
      <c r="HMN858" s="216"/>
      <c r="HMO858" s="216"/>
      <c r="HMP858" s="216"/>
      <c r="HMQ858" s="216"/>
      <c r="HMR858" s="216"/>
      <c r="HMS858" s="216"/>
      <c r="HMT858" s="216"/>
      <c r="HMU858" s="216"/>
      <c r="HMV858" s="216"/>
      <c r="HMW858" s="216"/>
      <c r="HMX858" s="216"/>
      <c r="HMY858" s="216"/>
      <c r="HMZ858" s="216"/>
      <c r="HNA858" s="216"/>
      <c r="HNB858" s="216"/>
      <c r="HNC858" s="216"/>
      <c r="HND858" s="216"/>
      <c r="HNE858" s="216"/>
      <c r="HNF858" s="216"/>
      <c r="HNG858" s="216"/>
      <c r="HNH858" s="216"/>
      <c r="HNI858" s="216"/>
      <c r="HNJ858" s="216"/>
      <c r="HNK858" s="216"/>
      <c r="HNL858" s="216"/>
      <c r="HNM858" s="216"/>
      <c r="HNN858" s="216"/>
      <c r="HNO858" s="216"/>
      <c r="HNP858" s="216"/>
      <c r="HNQ858" s="216"/>
      <c r="HNR858" s="216"/>
      <c r="HNS858" s="216"/>
      <c r="HNT858" s="216"/>
      <c r="HNU858" s="216"/>
      <c r="HNV858" s="216"/>
      <c r="HNW858" s="216"/>
      <c r="HNX858" s="216"/>
      <c r="HNY858" s="216"/>
      <c r="HNZ858" s="216"/>
      <c r="HOA858" s="216"/>
      <c r="HOB858" s="216"/>
      <c r="HOC858" s="216"/>
      <c r="HOD858" s="216"/>
      <c r="HOE858" s="216"/>
      <c r="HOF858" s="216"/>
      <c r="HOG858" s="216"/>
      <c r="HOH858" s="216"/>
      <c r="HOI858" s="216"/>
      <c r="HOJ858" s="216"/>
      <c r="HOK858" s="216"/>
      <c r="HOL858" s="216"/>
      <c r="HOM858" s="216"/>
      <c r="HON858" s="216"/>
      <c r="HOO858" s="216"/>
      <c r="HOP858" s="216"/>
      <c r="HOQ858" s="216"/>
      <c r="HOR858" s="216"/>
      <c r="HOS858" s="216"/>
      <c r="HOT858" s="216"/>
      <c r="HOU858" s="216"/>
      <c r="HOV858" s="216"/>
      <c r="HOW858" s="216"/>
      <c r="HOX858" s="216"/>
      <c r="HOY858" s="216"/>
      <c r="HOZ858" s="216"/>
      <c r="HPA858" s="216"/>
      <c r="HPB858" s="216"/>
      <c r="HPC858" s="216"/>
      <c r="HPD858" s="216"/>
      <c r="HPE858" s="216"/>
      <c r="HPF858" s="216"/>
      <c r="HPG858" s="216"/>
      <c r="HPH858" s="216"/>
      <c r="HPI858" s="216"/>
      <c r="HPJ858" s="216"/>
      <c r="HPK858" s="216"/>
      <c r="HPL858" s="216"/>
      <c r="HPM858" s="216"/>
      <c r="HPN858" s="216"/>
      <c r="HPO858" s="216"/>
      <c r="HPP858" s="216"/>
      <c r="HPQ858" s="216"/>
      <c r="HPR858" s="216"/>
      <c r="HPS858" s="216"/>
      <c r="HPT858" s="216"/>
      <c r="HPU858" s="216"/>
      <c r="HPV858" s="216"/>
      <c r="HPW858" s="216"/>
      <c r="HPX858" s="216"/>
      <c r="HPY858" s="216"/>
      <c r="HPZ858" s="216"/>
      <c r="HQA858" s="216"/>
      <c r="HQB858" s="216"/>
      <c r="HQC858" s="216"/>
      <c r="HQD858" s="216"/>
      <c r="HQE858" s="216"/>
      <c r="HQF858" s="216"/>
      <c r="HQG858" s="216"/>
      <c r="HQH858" s="216"/>
      <c r="HQI858" s="216"/>
      <c r="HQJ858" s="216"/>
      <c r="HQK858" s="216"/>
      <c r="HQL858" s="216"/>
      <c r="HQM858" s="216"/>
      <c r="HQN858" s="216"/>
      <c r="HQO858" s="216"/>
      <c r="HQP858" s="216"/>
      <c r="HQQ858" s="216"/>
      <c r="HQR858" s="216"/>
      <c r="HQS858" s="216"/>
      <c r="HQT858" s="216"/>
      <c r="HQU858" s="216"/>
      <c r="HQV858" s="216"/>
      <c r="HQW858" s="216"/>
      <c r="HQX858" s="216"/>
      <c r="HQY858" s="216"/>
      <c r="HQZ858" s="216"/>
      <c r="HRA858" s="216"/>
      <c r="HRB858" s="216"/>
      <c r="HRC858" s="216"/>
      <c r="HRD858" s="216"/>
      <c r="HRE858" s="216"/>
      <c r="HRF858" s="216"/>
      <c r="HRG858" s="216"/>
      <c r="HRH858" s="216"/>
      <c r="HRI858" s="216"/>
      <c r="HRJ858" s="216"/>
      <c r="HRK858" s="216"/>
      <c r="HRL858" s="216"/>
      <c r="HRM858" s="216"/>
      <c r="HRN858" s="216"/>
      <c r="HRO858" s="216"/>
      <c r="HRP858" s="216"/>
      <c r="HRQ858" s="216"/>
      <c r="HRR858" s="216"/>
      <c r="HRS858" s="216"/>
      <c r="HRT858" s="216"/>
      <c r="HRU858" s="216"/>
      <c r="HRV858" s="216"/>
      <c r="HRW858" s="216"/>
      <c r="HRX858" s="216"/>
      <c r="HRY858" s="216"/>
      <c r="HRZ858" s="216"/>
      <c r="HSA858" s="216"/>
      <c r="HSB858" s="216"/>
      <c r="HSC858" s="216"/>
      <c r="HSD858" s="216"/>
      <c r="HSE858" s="216"/>
      <c r="HSF858" s="216"/>
      <c r="HSG858" s="216"/>
      <c r="HSH858" s="216"/>
      <c r="HSI858" s="216"/>
      <c r="HSJ858" s="216"/>
      <c r="HSK858" s="216"/>
      <c r="HSL858" s="216"/>
      <c r="HSM858" s="216"/>
      <c r="HSN858" s="216"/>
      <c r="HSO858" s="216"/>
      <c r="HSP858" s="216"/>
      <c r="HSQ858" s="216"/>
      <c r="HSR858" s="216"/>
      <c r="HSS858" s="216"/>
      <c r="HST858" s="216"/>
      <c r="HSU858" s="216"/>
      <c r="HSV858" s="216"/>
      <c r="HSW858" s="216"/>
      <c r="HSX858" s="216"/>
      <c r="HSY858" s="216"/>
      <c r="HSZ858" s="216"/>
      <c r="HTA858" s="216"/>
      <c r="HTB858" s="216"/>
      <c r="HTC858" s="216"/>
      <c r="HTD858" s="216"/>
      <c r="HTE858" s="216"/>
      <c r="HTF858" s="216"/>
      <c r="HTG858" s="216"/>
      <c r="HTH858" s="216"/>
      <c r="HTI858" s="216"/>
      <c r="HTJ858" s="216"/>
      <c r="HTK858" s="216"/>
      <c r="HTL858" s="216"/>
      <c r="HTM858" s="216"/>
      <c r="HTN858" s="216"/>
      <c r="HTO858" s="216"/>
      <c r="HTP858" s="216"/>
      <c r="HTQ858" s="216"/>
      <c r="HTR858" s="216"/>
      <c r="HTS858" s="216"/>
      <c r="HTT858" s="216"/>
      <c r="HTU858" s="216"/>
      <c r="HTV858" s="216"/>
      <c r="HTW858" s="216"/>
      <c r="HTX858" s="216"/>
      <c r="HTY858" s="216"/>
      <c r="HTZ858" s="216"/>
      <c r="HUA858" s="216"/>
      <c r="HUB858" s="216"/>
      <c r="HUC858" s="216"/>
      <c r="HUD858" s="216"/>
      <c r="HUE858" s="216"/>
      <c r="HUF858" s="216"/>
      <c r="HUG858" s="216"/>
      <c r="HUH858" s="216"/>
      <c r="HUI858" s="216"/>
      <c r="HUJ858" s="216"/>
      <c r="HUK858" s="216"/>
      <c r="HUL858" s="216"/>
      <c r="HUM858" s="216"/>
      <c r="HUN858" s="216"/>
      <c r="HUO858" s="216"/>
      <c r="HUP858" s="216"/>
      <c r="HUQ858" s="216"/>
      <c r="HUR858" s="216"/>
      <c r="HUS858" s="216"/>
      <c r="HUT858" s="216"/>
      <c r="HUU858" s="216"/>
      <c r="HUV858" s="216"/>
      <c r="HUW858" s="216"/>
      <c r="HUX858" s="216"/>
      <c r="HUY858" s="216"/>
      <c r="HUZ858" s="216"/>
      <c r="HVA858" s="216"/>
      <c r="HVB858" s="216"/>
      <c r="HVC858" s="216"/>
      <c r="HVD858" s="216"/>
      <c r="HVE858" s="216"/>
      <c r="HVF858" s="216"/>
      <c r="HVG858" s="216"/>
      <c r="HVH858" s="216"/>
      <c r="HVI858" s="216"/>
      <c r="HVJ858" s="216"/>
      <c r="HVK858" s="216"/>
      <c r="HVL858" s="216"/>
      <c r="HVM858" s="216"/>
      <c r="HVN858" s="216"/>
      <c r="HVO858" s="216"/>
      <c r="HVP858" s="216"/>
      <c r="HVQ858" s="216"/>
      <c r="HVR858" s="216"/>
      <c r="HVS858" s="216"/>
      <c r="HVT858" s="216"/>
      <c r="HVU858" s="216"/>
      <c r="HVV858" s="216"/>
      <c r="HVW858" s="216"/>
      <c r="HVX858" s="216"/>
      <c r="HVY858" s="216"/>
      <c r="HVZ858" s="216"/>
      <c r="HWA858" s="216"/>
      <c r="HWB858" s="216"/>
      <c r="HWC858" s="216"/>
      <c r="HWD858" s="216"/>
      <c r="HWE858" s="216"/>
      <c r="HWF858" s="216"/>
      <c r="HWG858" s="216"/>
      <c r="HWH858" s="216"/>
      <c r="HWI858" s="216"/>
      <c r="HWJ858" s="216"/>
      <c r="HWK858" s="216"/>
      <c r="HWL858" s="216"/>
      <c r="HWM858" s="216"/>
      <c r="HWN858" s="216"/>
      <c r="HWO858" s="216"/>
      <c r="HWP858" s="216"/>
      <c r="HWQ858" s="216"/>
      <c r="HWR858" s="216"/>
      <c r="HWS858" s="216"/>
      <c r="HWT858" s="216"/>
      <c r="HWU858" s="216"/>
      <c r="HWV858" s="216"/>
      <c r="HWW858" s="216"/>
      <c r="HWX858" s="216"/>
      <c r="HWY858" s="216"/>
      <c r="HWZ858" s="216"/>
      <c r="HXA858" s="216"/>
      <c r="HXB858" s="216"/>
      <c r="HXC858" s="216"/>
      <c r="HXD858" s="216"/>
      <c r="HXE858" s="216"/>
      <c r="HXF858" s="216"/>
      <c r="HXG858" s="216"/>
      <c r="HXH858" s="216"/>
      <c r="HXI858" s="216"/>
      <c r="HXJ858" s="216"/>
      <c r="HXK858" s="216"/>
      <c r="HXL858" s="216"/>
      <c r="HXM858" s="216"/>
      <c r="HXN858" s="216"/>
      <c r="HXO858" s="216"/>
      <c r="HXP858" s="216"/>
      <c r="HXQ858" s="216"/>
      <c r="HXR858" s="216"/>
      <c r="HXS858" s="216"/>
      <c r="HXT858" s="216"/>
      <c r="HXU858" s="216"/>
      <c r="HXV858" s="216"/>
      <c r="HXW858" s="216"/>
      <c r="HXX858" s="216"/>
      <c r="HXY858" s="216"/>
      <c r="HXZ858" s="216"/>
      <c r="HYA858" s="216"/>
      <c r="HYB858" s="216"/>
      <c r="HYC858" s="216"/>
      <c r="HYD858" s="216"/>
      <c r="HYE858" s="216"/>
      <c r="HYF858" s="216"/>
      <c r="HYG858" s="216"/>
      <c r="HYH858" s="216"/>
      <c r="HYI858" s="216"/>
      <c r="HYJ858" s="216"/>
      <c r="HYK858" s="216"/>
      <c r="HYL858" s="216"/>
      <c r="HYM858" s="216"/>
      <c r="HYN858" s="216"/>
      <c r="HYO858" s="216"/>
      <c r="HYP858" s="216"/>
      <c r="HYQ858" s="216"/>
      <c r="HYR858" s="216"/>
      <c r="HYS858" s="216"/>
      <c r="HYT858" s="216"/>
      <c r="HYU858" s="216"/>
      <c r="HYV858" s="216"/>
      <c r="HYW858" s="216"/>
      <c r="HYX858" s="216"/>
      <c r="HYY858" s="216"/>
      <c r="HYZ858" s="216"/>
      <c r="HZA858" s="216"/>
      <c r="HZB858" s="216"/>
      <c r="HZC858" s="216"/>
      <c r="HZD858" s="216"/>
      <c r="HZE858" s="216"/>
      <c r="HZF858" s="216"/>
      <c r="HZG858" s="216"/>
      <c r="HZH858" s="216"/>
      <c r="HZI858" s="216"/>
      <c r="HZJ858" s="216"/>
      <c r="HZK858" s="216"/>
      <c r="HZL858" s="216"/>
      <c r="HZM858" s="216"/>
      <c r="HZN858" s="216"/>
      <c r="HZO858" s="216"/>
      <c r="HZP858" s="216"/>
      <c r="HZQ858" s="216"/>
      <c r="HZR858" s="216"/>
      <c r="HZS858" s="216"/>
      <c r="HZT858" s="216"/>
      <c r="HZU858" s="216"/>
      <c r="HZV858" s="216"/>
      <c r="HZW858" s="216"/>
      <c r="HZX858" s="216"/>
      <c r="HZY858" s="216"/>
      <c r="HZZ858" s="216"/>
      <c r="IAA858" s="216"/>
      <c r="IAB858" s="216"/>
      <c r="IAC858" s="216"/>
      <c r="IAD858" s="216"/>
      <c r="IAE858" s="216"/>
      <c r="IAF858" s="216"/>
      <c r="IAG858" s="216"/>
      <c r="IAH858" s="216"/>
      <c r="IAI858" s="216"/>
      <c r="IAJ858" s="216"/>
      <c r="IAK858" s="216"/>
      <c r="IAL858" s="216"/>
      <c r="IAM858" s="216"/>
      <c r="IAN858" s="216"/>
      <c r="IAO858" s="216"/>
      <c r="IAP858" s="216"/>
      <c r="IAQ858" s="216"/>
      <c r="IAR858" s="216"/>
      <c r="IAS858" s="216"/>
      <c r="IAT858" s="216"/>
      <c r="IAU858" s="216"/>
      <c r="IAV858" s="216"/>
      <c r="IAW858" s="216"/>
      <c r="IAX858" s="216"/>
      <c r="IAY858" s="216"/>
      <c r="IAZ858" s="216"/>
      <c r="IBA858" s="216"/>
      <c r="IBB858" s="216"/>
      <c r="IBC858" s="216"/>
      <c r="IBD858" s="216"/>
      <c r="IBE858" s="216"/>
      <c r="IBF858" s="216"/>
      <c r="IBG858" s="216"/>
      <c r="IBH858" s="216"/>
      <c r="IBI858" s="216"/>
      <c r="IBJ858" s="216"/>
      <c r="IBK858" s="216"/>
      <c r="IBL858" s="216"/>
      <c r="IBM858" s="216"/>
      <c r="IBN858" s="216"/>
      <c r="IBO858" s="216"/>
      <c r="IBP858" s="216"/>
      <c r="IBQ858" s="216"/>
      <c r="IBR858" s="216"/>
      <c r="IBS858" s="216"/>
      <c r="IBT858" s="216"/>
      <c r="IBU858" s="216"/>
      <c r="IBV858" s="216"/>
      <c r="IBW858" s="216"/>
      <c r="IBX858" s="216"/>
      <c r="IBY858" s="216"/>
      <c r="IBZ858" s="216"/>
      <c r="ICA858" s="216"/>
      <c r="ICB858" s="216"/>
      <c r="ICC858" s="216"/>
      <c r="ICD858" s="216"/>
      <c r="ICE858" s="216"/>
      <c r="ICF858" s="216"/>
      <c r="ICG858" s="216"/>
      <c r="ICH858" s="216"/>
      <c r="ICI858" s="216"/>
      <c r="ICJ858" s="216"/>
      <c r="ICK858" s="216"/>
      <c r="ICL858" s="216"/>
      <c r="ICM858" s="216"/>
      <c r="ICN858" s="216"/>
      <c r="ICO858" s="216"/>
      <c r="ICP858" s="216"/>
      <c r="ICQ858" s="216"/>
      <c r="ICR858" s="216"/>
      <c r="ICS858" s="216"/>
      <c r="ICT858" s="216"/>
      <c r="ICU858" s="216"/>
      <c r="ICV858" s="216"/>
      <c r="ICW858" s="216"/>
      <c r="ICX858" s="216"/>
      <c r="ICY858" s="216"/>
      <c r="ICZ858" s="216"/>
      <c r="IDA858" s="216"/>
      <c r="IDB858" s="216"/>
      <c r="IDC858" s="216"/>
      <c r="IDD858" s="216"/>
      <c r="IDE858" s="216"/>
      <c r="IDF858" s="216"/>
      <c r="IDG858" s="216"/>
      <c r="IDH858" s="216"/>
      <c r="IDI858" s="216"/>
      <c r="IDJ858" s="216"/>
      <c r="IDK858" s="216"/>
      <c r="IDL858" s="216"/>
      <c r="IDM858" s="216"/>
      <c r="IDN858" s="216"/>
      <c r="IDO858" s="216"/>
      <c r="IDP858" s="216"/>
      <c r="IDQ858" s="216"/>
      <c r="IDR858" s="216"/>
      <c r="IDS858" s="216"/>
      <c r="IDT858" s="216"/>
      <c r="IDU858" s="216"/>
      <c r="IDV858" s="216"/>
      <c r="IDW858" s="216"/>
      <c r="IDX858" s="216"/>
      <c r="IDY858" s="216"/>
      <c r="IDZ858" s="216"/>
      <c r="IEA858" s="216"/>
      <c r="IEB858" s="216"/>
      <c r="IEC858" s="216"/>
      <c r="IED858" s="216"/>
      <c r="IEE858" s="216"/>
      <c r="IEF858" s="216"/>
      <c r="IEG858" s="216"/>
      <c r="IEH858" s="216"/>
      <c r="IEI858" s="216"/>
      <c r="IEJ858" s="216"/>
      <c r="IEK858" s="216"/>
      <c r="IEL858" s="216"/>
      <c r="IEM858" s="216"/>
      <c r="IEN858" s="216"/>
      <c r="IEO858" s="216"/>
      <c r="IEP858" s="216"/>
      <c r="IEQ858" s="216"/>
      <c r="IER858" s="216"/>
      <c r="IES858" s="216"/>
      <c r="IET858" s="216"/>
      <c r="IEU858" s="216"/>
      <c r="IEV858" s="216"/>
      <c r="IEW858" s="216"/>
      <c r="IEX858" s="216"/>
      <c r="IEY858" s="216"/>
      <c r="IEZ858" s="216"/>
      <c r="IFA858" s="216"/>
      <c r="IFB858" s="216"/>
      <c r="IFC858" s="216"/>
      <c r="IFD858" s="216"/>
      <c r="IFE858" s="216"/>
      <c r="IFF858" s="216"/>
      <c r="IFG858" s="216"/>
      <c r="IFH858" s="216"/>
      <c r="IFI858" s="216"/>
      <c r="IFJ858" s="216"/>
      <c r="IFK858" s="216"/>
      <c r="IFL858" s="216"/>
      <c r="IFM858" s="216"/>
      <c r="IFN858" s="216"/>
      <c r="IFO858" s="216"/>
      <c r="IFP858" s="216"/>
      <c r="IFQ858" s="216"/>
      <c r="IFR858" s="216"/>
      <c r="IFS858" s="216"/>
      <c r="IFT858" s="216"/>
      <c r="IFU858" s="216"/>
      <c r="IFV858" s="216"/>
      <c r="IFW858" s="216"/>
      <c r="IFX858" s="216"/>
      <c r="IFY858" s="216"/>
      <c r="IFZ858" s="216"/>
      <c r="IGA858" s="216"/>
      <c r="IGB858" s="216"/>
      <c r="IGC858" s="216"/>
      <c r="IGD858" s="216"/>
      <c r="IGE858" s="216"/>
      <c r="IGF858" s="216"/>
      <c r="IGG858" s="216"/>
      <c r="IGH858" s="216"/>
      <c r="IGI858" s="216"/>
      <c r="IGJ858" s="216"/>
      <c r="IGK858" s="216"/>
      <c r="IGL858" s="216"/>
      <c r="IGM858" s="216"/>
      <c r="IGN858" s="216"/>
      <c r="IGO858" s="216"/>
      <c r="IGP858" s="216"/>
      <c r="IGQ858" s="216"/>
      <c r="IGR858" s="216"/>
      <c r="IGS858" s="216"/>
      <c r="IGT858" s="216"/>
      <c r="IGU858" s="216"/>
      <c r="IGV858" s="216"/>
      <c r="IGW858" s="216"/>
      <c r="IGX858" s="216"/>
      <c r="IGY858" s="216"/>
      <c r="IGZ858" s="216"/>
      <c r="IHA858" s="216"/>
      <c r="IHB858" s="216"/>
      <c r="IHC858" s="216"/>
      <c r="IHD858" s="216"/>
      <c r="IHE858" s="216"/>
      <c r="IHF858" s="216"/>
      <c r="IHG858" s="216"/>
      <c r="IHH858" s="216"/>
      <c r="IHI858" s="216"/>
      <c r="IHJ858" s="216"/>
      <c r="IHK858" s="216"/>
      <c r="IHL858" s="216"/>
      <c r="IHM858" s="216"/>
      <c r="IHN858" s="216"/>
      <c r="IHO858" s="216"/>
      <c r="IHP858" s="216"/>
      <c r="IHQ858" s="216"/>
      <c r="IHR858" s="216"/>
      <c r="IHS858" s="216"/>
      <c r="IHT858" s="216"/>
      <c r="IHU858" s="216"/>
      <c r="IHV858" s="216"/>
      <c r="IHW858" s="216"/>
      <c r="IHX858" s="216"/>
      <c r="IHY858" s="216"/>
      <c r="IHZ858" s="216"/>
      <c r="IIA858" s="216"/>
      <c r="IIB858" s="216"/>
      <c r="IIC858" s="216"/>
      <c r="IID858" s="216"/>
      <c r="IIE858" s="216"/>
      <c r="IIF858" s="216"/>
      <c r="IIG858" s="216"/>
      <c r="IIH858" s="216"/>
      <c r="III858" s="216"/>
      <c r="IIJ858" s="216"/>
      <c r="IIK858" s="216"/>
      <c r="IIL858" s="216"/>
      <c r="IIM858" s="216"/>
      <c r="IIN858" s="216"/>
      <c r="IIO858" s="216"/>
      <c r="IIP858" s="216"/>
      <c r="IIQ858" s="216"/>
      <c r="IIR858" s="216"/>
      <c r="IIS858" s="216"/>
      <c r="IIT858" s="216"/>
      <c r="IIU858" s="216"/>
      <c r="IIV858" s="216"/>
      <c r="IIW858" s="216"/>
      <c r="IIX858" s="216"/>
      <c r="IIY858" s="216"/>
      <c r="IIZ858" s="216"/>
      <c r="IJA858" s="216"/>
      <c r="IJB858" s="216"/>
      <c r="IJC858" s="216"/>
      <c r="IJD858" s="216"/>
      <c r="IJE858" s="216"/>
      <c r="IJF858" s="216"/>
      <c r="IJG858" s="216"/>
      <c r="IJH858" s="216"/>
      <c r="IJI858" s="216"/>
      <c r="IJJ858" s="216"/>
      <c r="IJK858" s="216"/>
      <c r="IJL858" s="216"/>
      <c r="IJM858" s="216"/>
      <c r="IJN858" s="216"/>
      <c r="IJO858" s="216"/>
      <c r="IJP858" s="216"/>
      <c r="IJQ858" s="216"/>
      <c r="IJR858" s="216"/>
      <c r="IJS858" s="216"/>
      <c r="IJT858" s="216"/>
      <c r="IJU858" s="216"/>
      <c r="IJV858" s="216"/>
      <c r="IJW858" s="216"/>
      <c r="IJX858" s="216"/>
      <c r="IJY858" s="216"/>
      <c r="IJZ858" s="216"/>
      <c r="IKA858" s="216"/>
      <c r="IKB858" s="216"/>
      <c r="IKC858" s="216"/>
      <c r="IKD858" s="216"/>
      <c r="IKE858" s="216"/>
      <c r="IKF858" s="216"/>
      <c r="IKG858" s="216"/>
      <c r="IKH858" s="216"/>
      <c r="IKI858" s="216"/>
      <c r="IKJ858" s="216"/>
      <c r="IKK858" s="216"/>
      <c r="IKL858" s="216"/>
      <c r="IKM858" s="216"/>
      <c r="IKN858" s="216"/>
      <c r="IKO858" s="216"/>
      <c r="IKP858" s="216"/>
      <c r="IKQ858" s="216"/>
      <c r="IKR858" s="216"/>
      <c r="IKS858" s="216"/>
      <c r="IKT858" s="216"/>
      <c r="IKU858" s="216"/>
      <c r="IKV858" s="216"/>
      <c r="IKW858" s="216"/>
      <c r="IKX858" s="216"/>
      <c r="IKY858" s="216"/>
      <c r="IKZ858" s="216"/>
      <c r="ILA858" s="216"/>
      <c r="ILB858" s="216"/>
      <c r="ILC858" s="216"/>
      <c r="ILD858" s="216"/>
      <c r="ILE858" s="216"/>
      <c r="ILF858" s="216"/>
      <c r="ILG858" s="216"/>
      <c r="ILH858" s="216"/>
      <c r="ILI858" s="216"/>
      <c r="ILJ858" s="216"/>
      <c r="ILK858" s="216"/>
      <c r="ILL858" s="216"/>
      <c r="ILM858" s="216"/>
      <c r="ILN858" s="216"/>
      <c r="ILO858" s="216"/>
      <c r="ILP858" s="216"/>
      <c r="ILQ858" s="216"/>
      <c r="ILR858" s="216"/>
      <c r="ILS858" s="216"/>
      <c r="ILT858" s="216"/>
      <c r="ILU858" s="216"/>
      <c r="ILV858" s="216"/>
      <c r="ILW858" s="216"/>
      <c r="ILX858" s="216"/>
      <c r="ILY858" s="216"/>
      <c r="ILZ858" s="216"/>
      <c r="IMA858" s="216"/>
      <c r="IMB858" s="216"/>
      <c r="IMC858" s="216"/>
      <c r="IMD858" s="216"/>
      <c r="IME858" s="216"/>
      <c r="IMF858" s="216"/>
      <c r="IMG858" s="216"/>
      <c r="IMH858" s="216"/>
      <c r="IMI858" s="216"/>
      <c r="IMJ858" s="216"/>
      <c r="IMK858" s="216"/>
      <c r="IML858" s="216"/>
      <c r="IMM858" s="216"/>
      <c r="IMN858" s="216"/>
      <c r="IMO858" s="216"/>
      <c r="IMP858" s="216"/>
      <c r="IMQ858" s="216"/>
      <c r="IMR858" s="216"/>
      <c r="IMS858" s="216"/>
      <c r="IMT858" s="216"/>
      <c r="IMU858" s="216"/>
      <c r="IMV858" s="216"/>
      <c r="IMW858" s="216"/>
      <c r="IMX858" s="216"/>
      <c r="IMY858" s="216"/>
      <c r="IMZ858" s="216"/>
      <c r="INA858" s="216"/>
      <c r="INB858" s="216"/>
      <c r="INC858" s="216"/>
      <c r="IND858" s="216"/>
      <c r="INE858" s="216"/>
      <c r="INF858" s="216"/>
      <c r="ING858" s="216"/>
      <c r="INH858" s="216"/>
      <c r="INI858" s="216"/>
      <c r="INJ858" s="216"/>
      <c r="INK858" s="216"/>
      <c r="INL858" s="216"/>
      <c r="INM858" s="216"/>
      <c r="INN858" s="216"/>
      <c r="INO858" s="216"/>
      <c r="INP858" s="216"/>
      <c r="INQ858" s="216"/>
      <c r="INR858" s="216"/>
      <c r="INS858" s="216"/>
      <c r="INT858" s="216"/>
      <c r="INU858" s="216"/>
      <c r="INV858" s="216"/>
      <c r="INW858" s="216"/>
      <c r="INX858" s="216"/>
      <c r="INY858" s="216"/>
      <c r="INZ858" s="216"/>
      <c r="IOA858" s="216"/>
      <c r="IOB858" s="216"/>
      <c r="IOC858" s="216"/>
      <c r="IOD858" s="216"/>
      <c r="IOE858" s="216"/>
      <c r="IOF858" s="216"/>
      <c r="IOG858" s="216"/>
      <c r="IOH858" s="216"/>
      <c r="IOI858" s="216"/>
      <c r="IOJ858" s="216"/>
      <c r="IOK858" s="216"/>
      <c r="IOL858" s="216"/>
      <c r="IOM858" s="216"/>
      <c r="ION858" s="216"/>
      <c r="IOO858" s="216"/>
      <c r="IOP858" s="216"/>
      <c r="IOQ858" s="216"/>
      <c r="IOR858" s="216"/>
      <c r="IOS858" s="216"/>
      <c r="IOT858" s="216"/>
      <c r="IOU858" s="216"/>
      <c r="IOV858" s="216"/>
      <c r="IOW858" s="216"/>
      <c r="IOX858" s="216"/>
      <c r="IOY858" s="216"/>
      <c r="IOZ858" s="216"/>
      <c r="IPA858" s="216"/>
      <c r="IPB858" s="216"/>
      <c r="IPC858" s="216"/>
      <c r="IPD858" s="216"/>
      <c r="IPE858" s="216"/>
      <c r="IPF858" s="216"/>
      <c r="IPG858" s="216"/>
      <c r="IPH858" s="216"/>
      <c r="IPI858" s="216"/>
      <c r="IPJ858" s="216"/>
      <c r="IPK858" s="216"/>
      <c r="IPL858" s="216"/>
      <c r="IPM858" s="216"/>
      <c r="IPN858" s="216"/>
      <c r="IPO858" s="216"/>
      <c r="IPP858" s="216"/>
      <c r="IPQ858" s="216"/>
      <c r="IPR858" s="216"/>
      <c r="IPS858" s="216"/>
      <c r="IPT858" s="216"/>
      <c r="IPU858" s="216"/>
      <c r="IPV858" s="216"/>
      <c r="IPW858" s="216"/>
      <c r="IPX858" s="216"/>
      <c r="IPY858" s="216"/>
      <c r="IPZ858" s="216"/>
      <c r="IQA858" s="216"/>
      <c r="IQB858" s="216"/>
      <c r="IQC858" s="216"/>
      <c r="IQD858" s="216"/>
      <c r="IQE858" s="216"/>
      <c r="IQF858" s="216"/>
      <c r="IQG858" s="216"/>
      <c r="IQH858" s="216"/>
      <c r="IQI858" s="216"/>
      <c r="IQJ858" s="216"/>
      <c r="IQK858" s="216"/>
      <c r="IQL858" s="216"/>
      <c r="IQM858" s="216"/>
      <c r="IQN858" s="216"/>
      <c r="IQO858" s="216"/>
      <c r="IQP858" s="216"/>
      <c r="IQQ858" s="216"/>
      <c r="IQR858" s="216"/>
      <c r="IQS858" s="216"/>
      <c r="IQT858" s="216"/>
      <c r="IQU858" s="216"/>
      <c r="IQV858" s="216"/>
      <c r="IQW858" s="216"/>
      <c r="IQX858" s="216"/>
      <c r="IQY858" s="216"/>
      <c r="IQZ858" s="216"/>
      <c r="IRA858" s="216"/>
      <c r="IRB858" s="216"/>
      <c r="IRC858" s="216"/>
      <c r="IRD858" s="216"/>
      <c r="IRE858" s="216"/>
      <c r="IRF858" s="216"/>
      <c r="IRG858" s="216"/>
      <c r="IRH858" s="216"/>
      <c r="IRI858" s="216"/>
      <c r="IRJ858" s="216"/>
      <c r="IRK858" s="216"/>
      <c r="IRL858" s="216"/>
      <c r="IRM858" s="216"/>
      <c r="IRN858" s="216"/>
      <c r="IRO858" s="216"/>
      <c r="IRP858" s="216"/>
      <c r="IRQ858" s="216"/>
      <c r="IRR858" s="216"/>
      <c r="IRS858" s="216"/>
      <c r="IRT858" s="216"/>
      <c r="IRU858" s="216"/>
      <c r="IRV858" s="216"/>
      <c r="IRW858" s="216"/>
      <c r="IRX858" s="216"/>
      <c r="IRY858" s="216"/>
      <c r="IRZ858" s="216"/>
      <c r="ISA858" s="216"/>
      <c r="ISB858" s="216"/>
      <c r="ISC858" s="216"/>
      <c r="ISD858" s="216"/>
      <c r="ISE858" s="216"/>
      <c r="ISF858" s="216"/>
      <c r="ISG858" s="216"/>
      <c r="ISH858" s="216"/>
      <c r="ISI858" s="216"/>
      <c r="ISJ858" s="216"/>
      <c r="ISK858" s="216"/>
      <c r="ISL858" s="216"/>
      <c r="ISM858" s="216"/>
      <c r="ISN858" s="216"/>
      <c r="ISO858" s="216"/>
      <c r="ISP858" s="216"/>
      <c r="ISQ858" s="216"/>
      <c r="ISR858" s="216"/>
      <c r="ISS858" s="216"/>
      <c r="IST858" s="216"/>
      <c r="ISU858" s="216"/>
      <c r="ISV858" s="216"/>
      <c r="ISW858" s="216"/>
      <c r="ISX858" s="216"/>
      <c r="ISY858" s="216"/>
      <c r="ISZ858" s="216"/>
      <c r="ITA858" s="216"/>
      <c r="ITB858" s="216"/>
      <c r="ITC858" s="216"/>
      <c r="ITD858" s="216"/>
      <c r="ITE858" s="216"/>
      <c r="ITF858" s="216"/>
      <c r="ITG858" s="216"/>
      <c r="ITH858" s="216"/>
      <c r="ITI858" s="216"/>
      <c r="ITJ858" s="216"/>
      <c r="ITK858" s="216"/>
      <c r="ITL858" s="216"/>
      <c r="ITM858" s="216"/>
      <c r="ITN858" s="216"/>
      <c r="ITO858" s="216"/>
      <c r="ITP858" s="216"/>
      <c r="ITQ858" s="216"/>
      <c r="ITR858" s="216"/>
      <c r="ITS858" s="216"/>
      <c r="ITT858" s="216"/>
      <c r="ITU858" s="216"/>
      <c r="ITV858" s="216"/>
      <c r="ITW858" s="216"/>
      <c r="ITX858" s="216"/>
      <c r="ITY858" s="216"/>
      <c r="ITZ858" s="216"/>
      <c r="IUA858" s="216"/>
      <c r="IUB858" s="216"/>
      <c r="IUC858" s="216"/>
      <c r="IUD858" s="216"/>
      <c r="IUE858" s="216"/>
      <c r="IUF858" s="216"/>
      <c r="IUG858" s="216"/>
      <c r="IUH858" s="216"/>
      <c r="IUI858" s="216"/>
      <c r="IUJ858" s="216"/>
      <c r="IUK858" s="216"/>
      <c r="IUL858" s="216"/>
      <c r="IUM858" s="216"/>
      <c r="IUN858" s="216"/>
      <c r="IUO858" s="216"/>
      <c r="IUP858" s="216"/>
      <c r="IUQ858" s="216"/>
      <c r="IUR858" s="216"/>
      <c r="IUS858" s="216"/>
      <c r="IUT858" s="216"/>
      <c r="IUU858" s="216"/>
      <c r="IUV858" s="216"/>
      <c r="IUW858" s="216"/>
      <c r="IUX858" s="216"/>
      <c r="IUY858" s="216"/>
      <c r="IUZ858" s="216"/>
      <c r="IVA858" s="216"/>
      <c r="IVB858" s="216"/>
      <c r="IVC858" s="216"/>
      <c r="IVD858" s="216"/>
      <c r="IVE858" s="216"/>
      <c r="IVF858" s="216"/>
      <c r="IVG858" s="216"/>
      <c r="IVH858" s="216"/>
      <c r="IVI858" s="216"/>
      <c r="IVJ858" s="216"/>
      <c r="IVK858" s="216"/>
      <c r="IVL858" s="216"/>
      <c r="IVM858" s="216"/>
      <c r="IVN858" s="216"/>
      <c r="IVO858" s="216"/>
      <c r="IVP858" s="216"/>
      <c r="IVQ858" s="216"/>
      <c r="IVR858" s="216"/>
      <c r="IVS858" s="216"/>
      <c r="IVT858" s="216"/>
      <c r="IVU858" s="216"/>
      <c r="IVV858" s="216"/>
      <c r="IVW858" s="216"/>
      <c r="IVX858" s="216"/>
      <c r="IVY858" s="216"/>
      <c r="IVZ858" s="216"/>
      <c r="IWA858" s="216"/>
      <c r="IWB858" s="216"/>
      <c r="IWC858" s="216"/>
      <c r="IWD858" s="216"/>
      <c r="IWE858" s="216"/>
      <c r="IWF858" s="216"/>
      <c r="IWG858" s="216"/>
      <c r="IWH858" s="216"/>
      <c r="IWI858" s="216"/>
      <c r="IWJ858" s="216"/>
      <c r="IWK858" s="216"/>
      <c r="IWL858" s="216"/>
      <c r="IWM858" s="216"/>
      <c r="IWN858" s="216"/>
      <c r="IWO858" s="216"/>
      <c r="IWP858" s="216"/>
      <c r="IWQ858" s="216"/>
      <c r="IWR858" s="216"/>
      <c r="IWS858" s="216"/>
      <c r="IWT858" s="216"/>
      <c r="IWU858" s="216"/>
      <c r="IWV858" s="216"/>
      <c r="IWW858" s="216"/>
      <c r="IWX858" s="216"/>
      <c r="IWY858" s="216"/>
      <c r="IWZ858" s="216"/>
      <c r="IXA858" s="216"/>
      <c r="IXB858" s="216"/>
      <c r="IXC858" s="216"/>
      <c r="IXD858" s="216"/>
      <c r="IXE858" s="216"/>
      <c r="IXF858" s="216"/>
      <c r="IXG858" s="216"/>
      <c r="IXH858" s="216"/>
      <c r="IXI858" s="216"/>
      <c r="IXJ858" s="216"/>
      <c r="IXK858" s="216"/>
      <c r="IXL858" s="216"/>
      <c r="IXM858" s="216"/>
      <c r="IXN858" s="216"/>
      <c r="IXO858" s="216"/>
      <c r="IXP858" s="216"/>
      <c r="IXQ858" s="216"/>
      <c r="IXR858" s="216"/>
      <c r="IXS858" s="216"/>
      <c r="IXT858" s="216"/>
      <c r="IXU858" s="216"/>
      <c r="IXV858" s="216"/>
      <c r="IXW858" s="216"/>
      <c r="IXX858" s="216"/>
      <c r="IXY858" s="216"/>
      <c r="IXZ858" s="216"/>
      <c r="IYA858" s="216"/>
      <c r="IYB858" s="216"/>
      <c r="IYC858" s="216"/>
      <c r="IYD858" s="216"/>
      <c r="IYE858" s="216"/>
      <c r="IYF858" s="216"/>
      <c r="IYG858" s="216"/>
      <c r="IYH858" s="216"/>
      <c r="IYI858" s="216"/>
      <c r="IYJ858" s="216"/>
      <c r="IYK858" s="216"/>
      <c r="IYL858" s="216"/>
      <c r="IYM858" s="216"/>
      <c r="IYN858" s="216"/>
      <c r="IYO858" s="216"/>
      <c r="IYP858" s="216"/>
      <c r="IYQ858" s="216"/>
      <c r="IYR858" s="216"/>
      <c r="IYS858" s="216"/>
      <c r="IYT858" s="216"/>
      <c r="IYU858" s="216"/>
      <c r="IYV858" s="216"/>
      <c r="IYW858" s="216"/>
      <c r="IYX858" s="216"/>
      <c r="IYY858" s="216"/>
      <c r="IYZ858" s="216"/>
      <c r="IZA858" s="216"/>
      <c r="IZB858" s="216"/>
      <c r="IZC858" s="216"/>
      <c r="IZD858" s="216"/>
      <c r="IZE858" s="216"/>
      <c r="IZF858" s="216"/>
      <c r="IZG858" s="216"/>
      <c r="IZH858" s="216"/>
      <c r="IZI858" s="216"/>
      <c r="IZJ858" s="216"/>
      <c r="IZK858" s="216"/>
      <c r="IZL858" s="216"/>
      <c r="IZM858" s="216"/>
      <c r="IZN858" s="216"/>
      <c r="IZO858" s="216"/>
      <c r="IZP858" s="216"/>
      <c r="IZQ858" s="216"/>
      <c r="IZR858" s="216"/>
      <c r="IZS858" s="216"/>
      <c r="IZT858" s="216"/>
      <c r="IZU858" s="216"/>
      <c r="IZV858" s="216"/>
      <c r="IZW858" s="216"/>
      <c r="IZX858" s="216"/>
      <c r="IZY858" s="216"/>
      <c r="IZZ858" s="216"/>
      <c r="JAA858" s="216"/>
      <c r="JAB858" s="216"/>
      <c r="JAC858" s="216"/>
      <c r="JAD858" s="216"/>
      <c r="JAE858" s="216"/>
      <c r="JAF858" s="216"/>
      <c r="JAG858" s="216"/>
      <c r="JAH858" s="216"/>
      <c r="JAI858" s="216"/>
      <c r="JAJ858" s="216"/>
      <c r="JAK858" s="216"/>
      <c r="JAL858" s="216"/>
      <c r="JAM858" s="216"/>
      <c r="JAN858" s="216"/>
      <c r="JAO858" s="216"/>
      <c r="JAP858" s="216"/>
      <c r="JAQ858" s="216"/>
      <c r="JAR858" s="216"/>
      <c r="JAS858" s="216"/>
      <c r="JAT858" s="216"/>
      <c r="JAU858" s="216"/>
      <c r="JAV858" s="216"/>
      <c r="JAW858" s="216"/>
      <c r="JAX858" s="216"/>
      <c r="JAY858" s="216"/>
      <c r="JAZ858" s="216"/>
      <c r="JBA858" s="216"/>
      <c r="JBB858" s="216"/>
      <c r="JBC858" s="216"/>
      <c r="JBD858" s="216"/>
      <c r="JBE858" s="216"/>
      <c r="JBF858" s="216"/>
      <c r="JBG858" s="216"/>
      <c r="JBH858" s="216"/>
      <c r="JBI858" s="216"/>
      <c r="JBJ858" s="216"/>
      <c r="JBK858" s="216"/>
      <c r="JBL858" s="216"/>
      <c r="JBM858" s="216"/>
      <c r="JBN858" s="216"/>
      <c r="JBO858" s="216"/>
      <c r="JBP858" s="216"/>
      <c r="JBQ858" s="216"/>
      <c r="JBR858" s="216"/>
      <c r="JBS858" s="216"/>
      <c r="JBT858" s="216"/>
      <c r="JBU858" s="216"/>
      <c r="JBV858" s="216"/>
      <c r="JBW858" s="216"/>
      <c r="JBX858" s="216"/>
      <c r="JBY858" s="216"/>
      <c r="JBZ858" s="216"/>
      <c r="JCA858" s="216"/>
      <c r="JCB858" s="216"/>
      <c r="JCC858" s="216"/>
      <c r="JCD858" s="216"/>
      <c r="JCE858" s="216"/>
      <c r="JCF858" s="216"/>
      <c r="JCG858" s="216"/>
      <c r="JCH858" s="216"/>
      <c r="JCI858" s="216"/>
      <c r="JCJ858" s="216"/>
      <c r="JCK858" s="216"/>
      <c r="JCL858" s="216"/>
      <c r="JCM858" s="216"/>
      <c r="JCN858" s="216"/>
      <c r="JCO858" s="216"/>
      <c r="JCP858" s="216"/>
      <c r="JCQ858" s="216"/>
      <c r="JCR858" s="216"/>
      <c r="JCS858" s="216"/>
      <c r="JCT858" s="216"/>
      <c r="JCU858" s="216"/>
      <c r="JCV858" s="216"/>
      <c r="JCW858" s="216"/>
      <c r="JCX858" s="216"/>
      <c r="JCY858" s="216"/>
      <c r="JCZ858" s="216"/>
      <c r="JDA858" s="216"/>
      <c r="JDB858" s="216"/>
      <c r="JDC858" s="216"/>
      <c r="JDD858" s="216"/>
      <c r="JDE858" s="216"/>
      <c r="JDF858" s="216"/>
      <c r="JDG858" s="216"/>
      <c r="JDH858" s="216"/>
      <c r="JDI858" s="216"/>
      <c r="JDJ858" s="216"/>
      <c r="JDK858" s="216"/>
      <c r="JDL858" s="216"/>
      <c r="JDM858" s="216"/>
      <c r="JDN858" s="216"/>
      <c r="JDO858" s="216"/>
      <c r="JDP858" s="216"/>
      <c r="JDQ858" s="216"/>
      <c r="JDR858" s="216"/>
      <c r="JDS858" s="216"/>
      <c r="JDT858" s="216"/>
      <c r="JDU858" s="216"/>
      <c r="JDV858" s="216"/>
      <c r="JDW858" s="216"/>
      <c r="JDX858" s="216"/>
      <c r="JDY858" s="216"/>
      <c r="JDZ858" s="216"/>
      <c r="JEA858" s="216"/>
      <c r="JEB858" s="216"/>
      <c r="JEC858" s="216"/>
      <c r="JED858" s="216"/>
      <c r="JEE858" s="216"/>
      <c r="JEF858" s="216"/>
      <c r="JEG858" s="216"/>
      <c r="JEH858" s="216"/>
      <c r="JEI858" s="216"/>
      <c r="JEJ858" s="216"/>
      <c r="JEK858" s="216"/>
      <c r="JEL858" s="216"/>
      <c r="JEM858" s="216"/>
      <c r="JEN858" s="216"/>
      <c r="JEO858" s="216"/>
      <c r="JEP858" s="216"/>
      <c r="JEQ858" s="216"/>
      <c r="JER858" s="216"/>
      <c r="JES858" s="216"/>
      <c r="JET858" s="216"/>
      <c r="JEU858" s="216"/>
      <c r="JEV858" s="216"/>
      <c r="JEW858" s="216"/>
      <c r="JEX858" s="216"/>
      <c r="JEY858" s="216"/>
      <c r="JEZ858" s="216"/>
      <c r="JFA858" s="216"/>
      <c r="JFB858" s="216"/>
      <c r="JFC858" s="216"/>
      <c r="JFD858" s="216"/>
      <c r="JFE858" s="216"/>
      <c r="JFF858" s="216"/>
      <c r="JFG858" s="216"/>
      <c r="JFH858" s="216"/>
      <c r="JFI858" s="216"/>
      <c r="JFJ858" s="216"/>
      <c r="JFK858" s="216"/>
      <c r="JFL858" s="216"/>
      <c r="JFM858" s="216"/>
      <c r="JFN858" s="216"/>
      <c r="JFO858" s="216"/>
      <c r="JFP858" s="216"/>
      <c r="JFQ858" s="216"/>
      <c r="JFR858" s="216"/>
      <c r="JFS858" s="216"/>
      <c r="JFT858" s="216"/>
      <c r="JFU858" s="216"/>
      <c r="JFV858" s="216"/>
      <c r="JFW858" s="216"/>
      <c r="JFX858" s="216"/>
      <c r="JFY858" s="216"/>
      <c r="JFZ858" s="216"/>
      <c r="JGA858" s="216"/>
      <c r="JGB858" s="216"/>
      <c r="JGC858" s="216"/>
      <c r="JGD858" s="216"/>
      <c r="JGE858" s="216"/>
      <c r="JGF858" s="216"/>
      <c r="JGG858" s="216"/>
      <c r="JGH858" s="216"/>
      <c r="JGI858" s="216"/>
      <c r="JGJ858" s="216"/>
      <c r="JGK858" s="216"/>
      <c r="JGL858" s="216"/>
      <c r="JGM858" s="216"/>
      <c r="JGN858" s="216"/>
      <c r="JGO858" s="216"/>
      <c r="JGP858" s="216"/>
      <c r="JGQ858" s="216"/>
      <c r="JGR858" s="216"/>
      <c r="JGS858" s="216"/>
      <c r="JGT858" s="216"/>
      <c r="JGU858" s="216"/>
      <c r="JGV858" s="216"/>
      <c r="JGW858" s="216"/>
      <c r="JGX858" s="216"/>
      <c r="JGY858" s="216"/>
      <c r="JGZ858" s="216"/>
      <c r="JHA858" s="216"/>
      <c r="JHB858" s="216"/>
      <c r="JHC858" s="216"/>
      <c r="JHD858" s="216"/>
      <c r="JHE858" s="216"/>
      <c r="JHF858" s="216"/>
      <c r="JHG858" s="216"/>
      <c r="JHH858" s="216"/>
      <c r="JHI858" s="216"/>
      <c r="JHJ858" s="216"/>
      <c r="JHK858" s="216"/>
      <c r="JHL858" s="216"/>
      <c r="JHM858" s="216"/>
      <c r="JHN858" s="216"/>
      <c r="JHO858" s="216"/>
      <c r="JHP858" s="216"/>
      <c r="JHQ858" s="216"/>
      <c r="JHR858" s="216"/>
      <c r="JHS858" s="216"/>
      <c r="JHT858" s="216"/>
      <c r="JHU858" s="216"/>
      <c r="JHV858" s="216"/>
      <c r="JHW858" s="216"/>
      <c r="JHX858" s="216"/>
      <c r="JHY858" s="216"/>
      <c r="JHZ858" s="216"/>
      <c r="JIA858" s="216"/>
      <c r="JIB858" s="216"/>
      <c r="JIC858" s="216"/>
      <c r="JID858" s="216"/>
      <c r="JIE858" s="216"/>
      <c r="JIF858" s="216"/>
      <c r="JIG858" s="216"/>
      <c r="JIH858" s="216"/>
      <c r="JII858" s="216"/>
      <c r="JIJ858" s="216"/>
      <c r="JIK858" s="216"/>
      <c r="JIL858" s="216"/>
      <c r="JIM858" s="216"/>
      <c r="JIN858" s="216"/>
      <c r="JIO858" s="216"/>
      <c r="JIP858" s="216"/>
      <c r="JIQ858" s="216"/>
      <c r="JIR858" s="216"/>
      <c r="JIS858" s="216"/>
      <c r="JIT858" s="216"/>
      <c r="JIU858" s="216"/>
      <c r="JIV858" s="216"/>
      <c r="JIW858" s="216"/>
      <c r="JIX858" s="216"/>
      <c r="JIY858" s="216"/>
      <c r="JIZ858" s="216"/>
      <c r="JJA858" s="216"/>
      <c r="JJB858" s="216"/>
      <c r="JJC858" s="216"/>
      <c r="JJD858" s="216"/>
      <c r="JJE858" s="216"/>
      <c r="JJF858" s="216"/>
      <c r="JJG858" s="216"/>
      <c r="JJH858" s="216"/>
      <c r="JJI858" s="216"/>
      <c r="JJJ858" s="216"/>
      <c r="JJK858" s="216"/>
      <c r="JJL858" s="216"/>
      <c r="JJM858" s="216"/>
      <c r="JJN858" s="216"/>
      <c r="JJO858" s="216"/>
      <c r="JJP858" s="216"/>
      <c r="JJQ858" s="216"/>
      <c r="JJR858" s="216"/>
      <c r="JJS858" s="216"/>
      <c r="JJT858" s="216"/>
      <c r="JJU858" s="216"/>
      <c r="JJV858" s="216"/>
      <c r="JJW858" s="216"/>
      <c r="JJX858" s="216"/>
      <c r="JJY858" s="216"/>
      <c r="JJZ858" s="216"/>
      <c r="JKA858" s="216"/>
      <c r="JKB858" s="216"/>
      <c r="JKC858" s="216"/>
      <c r="JKD858" s="216"/>
      <c r="JKE858" s="216"/>
      <c r="JKF858" s="216"/>
      <c r="JKG858" s="216"/>
      <c r="JKH858" s="216"/>
      <c r="JKI858" s="216"/>
      <c r="JKJ858" s="216"/>
      <c r="JKK858" s="216"/>
      <c r="JKL858" s="216"/>
      <c r="JKM858" s="216"/>
      <c r="JKN858" s="216"/>
      <c r="JKO858" s="216"/>
      <c r="JKP858" s="216"/>
      <c r="JKQ858" s="216"/>
      <c r="JKR858" s="216"/>
      <c r="JKS858" s="216"/>
      <c r="JKT858" s="216"/>
      <c r="JKU858" s="216"/>
      <c r="JKV858" s="216"/>
      <c r="JKW858" s="216"/>
      <c r="JKX858" s="216"/>
      <c r="JKY858" s="216"/>
      <c r="JKZ858" s="216"/>
      <c r="JLA858" s="216"/>
      <c r="JLB858" s="216"/>
      <c r="JLC858" s="216"/>
      <c r="JLD858" s="216"/>
      <c r="JLE858" s="216"/>
      <c r="JLF858" s="216"/>
      <c r="JLG858" s="216"/>
      <c r="JLH858" s="216"/>
      <c r="JLI858" s="216"/>
      <c r="JLJ858" s="216"/>
      <c r="JLK858" s="216"/>
      <c r="JLL858" s="216"/>
      <c r="JLM858" s="216"/>
      <c r="JLN858" s="216"/>
      <c r="JLO858" s="216"/>
      <c r="JLP858" s="216"/>
      <c r="JLQ858" s="216"/>
      <c r="JLR858" s="216"/>
      <c r="JLS858" s="216"/>
      <c r="JLT858" s="216"/>
      <c r="JLU858" s="216"/>
      <c r="JLV858" s="216"/>
      <c r="JLW858" s="216"/>
      <c r="JLX858" s="216"/>
      <c r="JLY858" s="216"/>
      <c r="JLZ858" s="216"/>
      <c r="JMA858" s="216"/>
      <c r="JMB858" s="216"/>
      <c r="JMC858" s="216"/>
      <c r="JMD858" s="216"/>
      <c r="JME858" s="216"/>
      <c r="JMF858" s="216"/>
      <c r="JMG858" s="216"/>
      <c r="JMH858" s="216"/>
      <c r="JMI858" s="216"/>
      <c r="JMJ858" s="216"/>
      <c r="JMK858" s="216"/>
      <c r="JML858" s="216"/>
      <c r="JMM858" s="216"/>
      <c r="JMN858" s="216"/>
      <c r="JMO858" s="216"/>
      <c r="JMP858" s="216"/>
      <c r="JMQ858" s="216"/>
      <c r="JMR858" s="216"/>
      <c r="JMS858" s="216"/>
      <c r="JMT858" s="216"/>
      <c r="JMU858" s="216"/>
      <c r="JMV858" s="216"/>
      <c r="JMW858" s="216"/>
      <c r="JMX858" s="216"/>
      <c r="JMY858" s="216"/>
      <c r="JMZ858" s="216"/>
      <c r="JNA858" s="216"/>
      <c r="JNB858" s="216"/>
      <c r="JNC858" s="216"/>
      <c r="JND858" s="216"/>
      <c r="JNE858" s="216"/>
      <c r="JNF858" s="216"/>
      <c r="JNG858" s="216"/>
      <c r="JNH858" s="216"/>
      <c r="JNI858" s="216"/>
      <c r="JNJ858" s="216"/>
      <c r="JNK858" s="216"/>
      <c r="JNL858" s="216"/>
      <c r="JNM858" s="216"/>
      <c r="JNN858" s="216"/>
      <c r="JNO858" s="216"/>
      <c r="JNP858" s="216"/>
      <c r="JNQ858" s="216"/>
      <c r="JNR858" s="216"/>
      <c r="JNS858" s="216"/>
      <c r="JNT858" s="216"/>
      <c r="JNU858" s="216"/>
      <c r="JNV858" s="216"/>
      <c r="JNW858" s="216"/>
      <c r="JNX858" s="216"/>
      <c r="JNY858" s="216"/>
      <c r="JNZ858" s="216"/>
      <c r="JOA858" s="216"/>
      <c r="JOB858" s="216"/>
      <c r="JOC858" s="216"/>
      <c r="JOD858" s="216"/>
      <c r="JOE858" s="216"/>
      <c r="JOF858" s="216"/>
      <c r="JOG858" s="216"/>
      <c r="JOH858" s="216"/>
      <c r="JOI858" s="216"/>
      <c r="JOJ858" s="216"/>
      <c r="JOK858" s="216"/>
      <c r="JOL858" s="216"/>
      <c r="JOM858" s="216"/>
      <c r="JON858" s="216"/>
      <c r="JOO858" s="216"/>
      <c r="JOP858" s="216"/>
      <c r="JOQ858" s="216"/>
      <c r="JOR858" s="216"/>
      <c r="JOS858" s="216"/>
      <c r="JOT858" s="216"/>
      <c r="JOU858" s="216"/>
      <c r="JOV858" s="216"/>
      <c r="JOW858" s="216"/>
      <c r="JOX858" s="216"/>
      <c r="JOY858" s="216"/>
      <c r="JOZ858" s="216"/>
      <c r="JPA858" s="216"/>
      <c r="JPB858" s="216"/>
      <c r="JPC858" s="216"/>
      <c r="JPD858" s="216"/>
      <c r="JPE858" s="216"/>
      <c r="JPF858" s="216"/>
      <c r="JPG858" s="216"/>
      <c r="JPH858" s="216"/>
      <c r="JPI858" s="216"/>
      <c r="JPJ858" s="216"/>
      <c r="JPK858" s="216"/>
      <c r="JPL858" s="216"/>
      <c r="JPM858" s="216"/>
      <c r="JPN858" s="216"/>
      <c r="JPO858" s="216"/>
      <c r="JPP858" s="216"/>
      <c r="JPQ858" s="216"/>
      <c r="JPR858" s="216"/>
      <c r="JPS858" s="216"/>
      <c r="JPT858" s="216"/>
      <c r="JPU858" s="216"/>
      <c r="JPV858" s="216"/>
      <c r="JPW858" s="216"/>
      <c r="JPX858" s="216"/>
      <c r="JPY858" s="216"/>
      <c r="JPZ858" s="216"/>
      <c r="JQA858" s="216"/>
      <c r="JQB858" s="216"/>
      <c r="JQC858" s="216"/>
      <c r="JQD858" s="216"/>
      <c r="JQE858" s="216"/>
      <c r="JQF858" s="216"/>
      <c r="JQG858" s="216"/>
      <c r="JQH858" s="216"/>
      <c r="JQI858" s="216"/>
      <c r="JQJ858" s="216"/>
      <c r="JQK858" s="216"/>
      <c r="JQL858" s="216"/>
      <c r="JQM858" s="216"/>
      <c r="JQN858" s="216"/>
      <c r="JQO858" s="216"/>
      <c r="JQP858" s="216"/>
      <c r="JQQ858" s="216"/>
      <c r="JQR858" s="216"/>
      <c r="JQS858" s="216"/>
      <c r="JQT858" s="216"/>
      <c r="JQU858" s="216"/>
      <c r="JQV858" s="216"/>
      <c r="JQW858" s="216"/>
      <c r="JQX858" s="216"/>
      <c r="JQY858" s="216"/>
      <c r="JQZ858" s="216"/>
      <c r="JRA858" s="216"/>
      <c r="JRB858" s="216"/>
      <c r="JRC858" s="216"/>
      <c r="JRD858" s="216"/>
      <c r="JRE858" s="216"/>
      <c r="JRF858" s="216"/>
      <c r="JRG858" s="216"/>
      <c r="JRH858" s="216"/>
      <c r="JRI858" s="216"/>
      <c r="JRJ858" s="216"/>
      <c r="JRK858" s="216"/>
      <c r="JRL858" s="216"/>
      <c r="JRM858" s="216"/>
      <c r="JRN858" s="216"/>
      <c r="JRO858" s="216"/>
      <c r="JRP858" s="216"/>
      <c r="JRQ858" s="216"/>
      <c r="JRR858" s="216"/>
      <c r="JRS858" s="216"/>
      <c r="JRT858" s="216"/>
      <c r="JRU858" s="216"/>
      <c r="JRV858" s="216"/>
      <c r="JRW858" s="216"/>
      <c r="JRX858" s="216"/>
      <c r="JRY858" s="216"/>
      <c r="JRZ858" s="216"/>
      <c r="JSA858" s="216"/>
      <c r="JSB858" s="216"/>
      <c r="JSC858" s="216"/>
      <c r="JSD858" s="216"/>
      <c r="JSE858" s="216"/>
      <c r="JSF858" s="216"/>
      <c r="JSG858" s="216"/>
      <c r="JSH858" s="216"/>
      <c r="JSI858" s="216"/>
      <c r="JSJ858" s="216"/>
      <c r="JSK858" s="216"/>
      <c r="JSL858" s="216"/>
      <c r="JSM858" s="216"/>
      <c r="JSN858" s="216"/>
      <c r="JSO858" s="216"/>
      <c r="JSP858" s="216"/>
      <c r="JSQ858" s="216"/>
      <c r="JSR858" s="216"/>
      <c r="JSS858" s="216"/>
      <c r="JST858" s="216"/>
      <c r="JSU858" s="216"/>
      <c r="JSV858" s="216"/>
      <c r="JSW858" s="216"/>
      <c r="JSX858" s="216"/>
      <c r="JSY858" s="216"/>
      <c r="JSZ858" s="216"/>
      <c r="JTA858" s="216"/>
      <c r="JTB858" s="216"/>
      <c r="JTC858" s="216"/>
      <c r="JTD858" s="216"/>
      <c r="JTE858" s="216"/>
      <c r="JTF858" s="216"/>
      <c r="JTG858" s="216"/>
      <c r="JTH858" s="216"/>
      <c r="JTI858" s="216"/>
      <c r="JTJ858" s="216"/>
      <c r="JTK858" s="216"/>
      <c r="JTL858" s="216"/>
      <c r="JTM858" s="216"/>
      <c r="JTN858" s="216"/>
      <c r="JTO858" s="216"/>
      <c r="JTP858" s="216"/>
      <c r="JTQ858" s="216"/>
      <c r="JTR858" s="216"/>
      <c r="JTS858" s="216"/>
      <c r="JTT858" s="216"/>
      <c r="JTU858" s="216"/>
      <c r="JTV858" s="216"/>
      <c r="JTW858" s="216"/>
      <c r="JTX858" s="216"/>
      <c r="JTY858" s="216"/>
      <c r="JTZ858" s="216"/>
      <c r="JUA858" s="216"/>
      <c r="JUB858" s="216"/>
      <c r="JUC858" s="216"/>
      <c r="JUD858" s="216"/>
      <c r="JUE858" s="216"/>
      <c r="JUF858" s="216"/>
      <c r="JUG858" s="216"/>
      <c r="JUH858" s="216"/>
      <c r="JUI858" s="216"/>
      <c r="JUJ858" s="216"/>
      <c r="JUK858" s="216"/>
      <c r="JUL858" s="216"/>
      <c r="JUM858" s="216"/>
      <c r="JUN858" s="216"/>
      <c r="JUO858" s="216"/>
      <c r="JUP858" s="216"/>
      <c r="JUQ858" s="216"/>
      <c r="JUR858" s="216"/>
      <c r="JUS858" s="216"/>
      <c r="JUT858" s="216"/>
      <c r="JUU858" s="216"/>
      <c r="JUV858" s="216"/>
      <c r="JUW858" s="216"/>
      <c r="JUX858" s="216"/>
      <c r="JUY858" s="216"/>
      <c r="JUZ858" s="216"/>
      <c r="JVA858" s="216"/>
      <c r="JVB858" s="216"/>
      <c r="JVC858" s="216"/>
      <c r="JVD858" s="216"/>
      <c r="JVE858" s="216"/>
      <c r="JVF858" s="216"/>
      <c r="JVG858" s="216"/>
      <c r="JVH858" s="216"/>
      <c r="JVI858" s="216"/>
      <c r="JVJ858" s="216"/>
      <c r="JVK858" s="216"/>
      <c r="JVL858" s="216"/>
      <c r="JVM858" s="216"/>
      <c r="JVN858" s="216"/>
      <c r="JVO858" s="216"/>
      <c r="JVP858" s="216"/>
      <c r="JVQ858" s="216"/>
      <c r="JVR858" s="216"/>
      <c r="JVS858" s="216"/>
      <c r="JVT858" s="216"/>
      <c r="JVU858" s="216"/>
      <c r="JVV858" s="216"/>
      <c r="JVW858" s="216"/>
      <c r="JVX858" s="216"/>
      <c r="JVY858" s="216"/>
      <c r="JVZ858" s="216"/>
      <c r="JWA858" s="216"/>
      <c r="JWB858" s="216"/>
      <c r="JWC858" s="216"/>
      <c r="JWD858" s="216"/>
      <c r="JWE858" s="216"/>
      <c r="JWF858" s="216"/>
      <c r="JWG858" s="216"/>
      <c r="JWH858" s="216"/>
      <c r="JWI858" s="216"/>
      <c r="JWJ858" s="216"/>
      <c r="JWK858" s="216"/>
      <c r="JWL858" s="216"/>
      <c r="JWM858" s="216"/>
      <c r="JWN858" s="216"/>
      <c r="JWO858" s="216"/>
      <c r="JWP858" s="216"/>
      <c r="JWQ858" s="216"/>
      <c r="JWR858" s="216"/>
      <c r="JWS858" s="216"/>
      <c r="JWT858" s="216"/>
      <c r="JWU858" s="216"/>
      <c r="JWV858" s="216"/>
      <c r="JWW858" s="216"/>
      <c r="JWX858" s="216"/>
      <c r="JWY858" s="216"/>
      <c r="JWZ858" s="216"/>
      <c r="JXA858" s="216"/>
      <c r="JXB858" s="216"/>
      <c r="JXC858" s="216"/>
      <c r="JXD858" s="216"/>
      <c r="JXE858" s="216"/>
      <c r="JXF858" s="216"/>
      <c r="JXG858" s="216"/>
      <c r="JXH858" s="216"/>
      <c r="JXI858" s="216"/>
      <c r="JXJ858" s="216"/>
      <c r="JXK858" s="216"/>
      <c r="JXL858" s="216"/>
      <c r="JXM858" s="216"/>
      <c r="JXN858" s="216"/>
      <c r="JXO858" s="216"/>
      <c r="JXP858" s="216"/>
      <c r="JXQ858" s="216"/>
      <c r="JXR858" s="216"/>
      <c r="JXS858" s="216"/>
      <c r="JXT858" s="216"/>
      <c r="JXU858" s="216"/>
      <c r="JXV858" s="216"/>
      <c r="JXW858" s="216"/>
      <c r="JXX858" s="216"/>
      <c r="JXY858" s="216"/>
      <c r="JXZ858" s="216"/>
      <c r="JYA858" s="216"/>
      <c r="JYB858" s="216"/>
      <c r="JYC858" s="216"/>
      <c r="JYD858" s="216"/>
      <c r="JYE858" s="216"/>
      <c r="JYF858" s="216"/>
      <c r="JYG858" s="216"/>
      <c r="JYH858" s="216"/>
      <c r="JYI858" s="216"/>
      <c r="JYJ858" s="216"/>
      <c r="JYK858" s="216"/>
      <c r="JYL858" s="216"/>
      <c r="JYM858" s="216"/>
      <c r="JYN858" s="216"/>
      <c r="JYO858" s="216"/>
      <c r="JYP858" s="216"/>
      <c r="JYQ858" s="216"/>
      <c r="JYR858" s="216"/>
      <c r="JYS858" s="216"/>
      <c r="JYT858" s="216"/>
      <c r="JYU858" s="216"/>
      <c r="JYV858" s="216"/>
      <c r="JYW858" s="216"/>
      <c r="JYX858" s="216"/>
      <c r="JYY858" s="216"/>
      <c r="JYZ858" s="216"/>
      <c r="JZA858" s="216"/>
      <c r="JZB858" s="216"/>
      <c r="JZC858" s="216"/>
      <c r="JZD858" s="216"/>
      <c r="JZE858" s="216"/>
      <c r="JZF858" s="216"/>
      <c r="JZG858" s="216"/>
      <c r="JZH858" s="216"/>
      <c r="JZI858" s="216"/>
      <c r="JZJ858" s="216"/>
      <c r="JZK858" s="216"/>
      <c r="JZL858" s="216"/>
      <c r="JZM858" s="216"/>
      <c r="JZN858" s="216"/>
      <c r="JZO858" s="216"/>
      <c r="JZP858" s="216"/>
      <c r="JZQ858" s="216"/>
      <c r="JZR858" s="216"/>
      <c r="JZS858" s="216"/>
      <c r="JZT858" s="216"/>
      <c r="JZU858" s="216"/>
      <c r="JZV858" s="216"/>
      <c r="JZW858" s="216"/>
      <c r="JZX858" s="216"/>
      <c r="JZY858" s="216"/>
      <c r="JZZ858" s="216"/>
      <c r="KAA858" s="216"/>
      <c r="KAB858" s="216"/>
      <c r="KAC858" s="216"/>
      <c r="KAD858" s="216"/>
      <c r="KAE858" s="216"/>
      <c r="KAF858" s="216"/>
      <c r="KAG858" s="216"/>
      <c r="KAH858" s="216"/>
      <c r="KAI858" s="216"/>
      <c r="KAJ858" s="216"/>
      <c r="KAK858" s="216"/>
      <c r="KAL858" s="216"/>
      <c r="KAM858" s="216"/>
      <c r="KAN858" s="216"/>
      <c r="KAO858" s="216"/>
      <c r="KAP858" s="216"/>
      <c r="KAQ858" s="216"/>
      <c r="KAR858" s="216"/>
      <c r="KAS858" s="216"/>
      <c r="KAT858" s="216"/>
      <c r="KAU858" s="216"/>
      <c r="KAV858" s="216"/>
      <c r="KAW858" s="216"/>
      <c r="KAX858" s="216"/>
      <c r="KAY858" s="216"/>
      <c r="KAZ858" s="216"/>
      <c r="KBA858" s="216"/>
      <c r="KBB858" s="216"/>
      <c r="KBC858" s="216"/>
      <c r="KBD858" s="216"/>
      <c r="KBE858" s="216"/>
      <c r="KBF858" s="216"/>
      <c r="KBG858" s="216"/>
      <c r="KBH858" s="216"/>
      <c r="KBI858" s="216"/>
      <c r="KBJ858" s="216"/>
      <c r="KBK858" s="216"/>
      <c r="KBL858" s="216"/>
      <c r="KBM858" s="216"/>
      <c r="KBN858" s="216"/>
      <c r="KBO858" s="216"/>
      <c r="KBP858" s="216"/>
      <c r="KBQ858" s="216"/>
      <c r="KBR858" s="216"/>
      <c r="KBS858" s="216"/>
      <c r="KBT858" s="216"/>
      <c r="KBU858" s="216"/>
      <c r="KBV858" s="216"/>
      <c r="KBW858" s="216"/>
      <c r="KBX858" s="216"/>
      <c r="KBY858" s="216"/>
      <c r="KBZ858" s="216"/>
      <c r="KCA858" s="216"/>
      <c r="KCB858" s="216"/>
      <c r="KCC858" s="216"/>
      <c r="KCD858" s="216"/>
      <c r="KCE858" s="216"/>
      <c r="KCF858" s="216"/>
      <c r="KCG858" s="216"/>
      <c r="KCH858" s="216"/>
      <c r="KCI858" s="216"/>
      <c r="KCJ858" s="216"/>
      <c r="KCK858" s="216"/>
      <c r="KCL858" s="216"/>
      <c r="KCM858" s="216"/>
      <c r="KCN858" s="216"/>
      <c r="KCO858" s="216"/>
      <c r="KCP858" s="216"/>
      <c r="KCQ858" s="216"/>
      <c r="KCR858" s="216"/>
      <c r="KCS858" s="216"/>
      <c r="KCT858" s="216"/>
      <c r="KCU858" s="216"/>
      <c r="KCV858" s="216"/>
      <c r="KCW858" s="216"/>
      <c r="KCX858" s="216"/>
      <c r="KCY858" s="216"/>
      <c r="KCZ858" s="216"/>
      <c r="KDA858" s="216"/>
      <c r="KDB858" s="216"/>
      <c r="KDC858" s="216"/>
      <c r="KDD858" s="216"/>
      <c r="KDE858" s="216"/>
      <c r="KDF858" s="216"/>
      <c r="KDG858" s="216"/>
      <c r="KDH858" s="216"/>
      <c r="KDI858" s="216"/>
      <c r="KDJ858" s="216"/>
      <c r="KDK858" s="216"/>
      <c r="KDL858" s="216"/>
      <c r="KDM858" s="216"/>
      <c r="KDN858" s="216"/>
      <c r="KDO858" s="216"/>
      <c r="KDP858" s="216"/>
      <c r="KDQ858" s="216"/>
      <c r="KDR858" s="216"/>
      <c r="KDS858" s="216"/>
      <c r="KDT858" s="216"/>
      <c r="KDU858" s="216"/>
      <c r="KDV858" s="216"/>
      <c r="KDW858" s="216"/>
      <c r="KDX858" s="216"/>
      <c r="KDY858" s="216"/>
      <c r="KDZ858" s="216"/>
      <c r="KEA858" s="216"/>
      <c r="KEB858" s="216"/>
      <c r="KEC858" s="216"/>
      <c r="KED858" s="216"/>
      <c r="KEE858" s="216"/>
      <c r="KEF858" s="216"/>
      <c r="KEG858" s="216"/>
      <c r="KEH858" s="216"/>
      <c r="KEI858" s="216"/>
      <c r="KEJ858" s="216"/>
      <c r="KEK858" s="216"/>
      <c r="KEL858" s="216"/>
      <c r="KEM858" s="216"/>
      <c r="KEN858" s="216"/>
      <c r="KEO858" s="216"/>
      <c r="KEP858" s="216"/>
      <c r="KEQ858" s="216"/>
      <c r="KER858" s="216"/>
      <c r="KES858" s="216"/>
      <c r="KET858" s="216"/>
      <c r="KEU858" s="216"/>
      <c r="KEV858" s="216"/>
      <c r="KEW858" s="216"/>
      <c r="KEX858" s="216"/>
      <c r="KEY858" s="216"/>
      <c r="KEZ858" s="216"/>
      <c r="KFA858" s="216"/>
      <c r="KFB858" s="216"/>
      <c r="KFC858" s="216"/>
      <c r="KFD858" s="216"/>
      <c r="KFE858" s="216"/>
      <c r="KFF858" s="216"/>
      <c r="KFG858" s="216"/>
      <c r="KFH858" s="216"/>
      <c r="KFI858" s="216"/>
      <c r="KFJ858" s="216"/>
      <c r="KFK858" s="216"/>
      <c r="KFL858" s="216"/>
      <c r="KFM858" s="216"/>
      <c r="KFN858" s="216"/>
      <c r="KFO858" s="216"/>
      <c r="KFP858" s="216"/>
      <c r="KFQ858" s="216"/>
      <c r="KFR858" s="216"/>
      <c r="KFS858" s="216"/>
      <c r="KFT858" s="216"/>
      <c r="KFU858" s="216"/>
      <c r="KFV858" s="216"/>
      <c r="KFW858" s="216"/>
      <c r="KFX858" s="216"/>
      <c r="KFY858" s="216"/>
      <c r="KFZ858" s="216"/>
      <c r="KGA858" s="216"/>
      <c r="KGB858" s="216"/>
      <c r="KGC858" s="216"/>
      <c r="KGD858" s="216"/>
      <c r="KGE858" s="216"/>
      <c r="KGF858" s="216"/>
      <c r="KGG858" s="216"/>
      <c r="KGH858" s="216"/>
      <c r="KGI858" s="216"/>
      <c r="KGJ858" s="216"/>
      <c r="KGK858" s="216"/>
      <c r="KGL858" s="216"/>
      <c r="KGM858" s="216"/>
      <c r="KGN858" s="216"/>
      <c r="KGO858" s="216"/>
      <c r="KGP858" s="216"/>
      <c r="KGQ858" s="216"/>
      <c r="KGR858" s="216"/>
      <c r="KGS858" s="216"/>
      <c r="KGT858" s="216"/>
      <c r="KGU858" s="216"/>
      <c r="KGV858" s="216"/>
      <c r="KGW858" s="216"/>
      <c r="KGX858" s="216"/>
      <c r="KGY858" s="216"/>
      <c r="KGZ858" s="216"/>
      <c r="KHA858" s="216"/>
      <c r="KHB858" s="216"/>
      <c r="KHC858" s="216"/>
      <c r="KHD858" s="216"/>
      <c r="KHE858" s="216"/>
      <c r="KHF858" s="216"/>
      <c r="KHG858" s="216"/>
      <c r="KHH858" s="216"/>
      <c r="KHI858" s="216"/>
      <c r="KHJ858" s="216"/>
      <c r="KHK858" s="216"/>
      <c r="KHL858" s="216"/>
      <c r="KHM858" s="216"/>
      <c r="KHN858" s="216"/>
      <c r="KHO858" s="216"/>
      <c r="KHP858" s="216"/>
      <c r="KHQ858" s="216"/>
      <c r="KHR858" s="216"/>
      <c r="KHS858" s="216"/>
      <c r="KHT858" s="216"/>
      <c r="KHU858" s="216"/>
      <c r="KHV858" s="216"/>
      <c r="KHW858" s="216"/>
      <c r="KHX858" s="216"/>
      <c r="KHY858" s="216"/>
      <c r="KHZ858" s="216"/>
      <c r="KIA858" s="216"/>
      <c r="KIB858" s="216"/>
      <c r="KIC858" s="216"/>
      <c r="KID858" s="216"/>
      <c r="KIE858" s="216"/>
      <c r="KIF858" s="216"/>
      <c r="KIG858" s="216"/>
      <c r="KIH858" s="216"/>
      <c r="KII858" s="216"/>
      <c r="KIJ858" s="216"/>
      <c r="KIK858" s="216"/>
      <c r="KIL858" s="216"/>
      <c r="KIM858" s="216"/>
      <c r="KIN858" s="216"/>
      <c r="KIO858" s="216"/>
      <c r="KIP858" s="216"/>
      <c r="KIQ858" s="216"/>
      <c r="KIR858" s="216"/>
      <c r="KIS858" s="216"/>
      <c r="KIT858" s="216"/>
      <c r="KIU858" s="216"/>
      <c r="KIV858" s="216"/>
      <c r="KIW858" s="216"/>
      <c r="KIX858" s="216"/>
      <c r="KIY858" s="216"/>
      <c r="KIZ858" s="216"/>
      <c r="KJA858" s="216"/>
      <c r="KJB858" s="216"/>
      <c r="KJC858" s="216"/>
      <c r="KJD858" s="216"/>
      <c r="KJE858" s="216"/>
      <c r="KJF858" s="216"/>
      <c r="KJG858" s="216"/>
      <c r="KJH858" s="216"/>
      <c r="KJI858" s="216"/>
      <c r="KJJ858" s="216"/>
      <c r="KJK858" s="216"/>
      <c r="KJL858" s="216"/>
      <c r="KJM858" s="216"/>
      <c r="KJN858" s="216"/>
      <c r="KJO858" s="216"/>
      <c r="KJP858" s="216"/>
      <c r="KJQ858" s="216"/>
      <c r="KJR858" s="216"/>
      <c r="KJS858" s="216"/>
      <c r="KJT858" s="216"/>
      <c r="KJU858" s="216"/>
      <c r="KJV858" s="216"/>
      <c r="KJW858" s="216"/>
      <c r="KJX858" s="216"/>
      <c r="KJY858" s="216"/>
      <c r="KJZ858" s="216"/>
      <c r="KKA858" s="216"/>
      <c r="KKB858" s="216"/>
      <c r="KKC858" s="216"/>
      <c r="KKD858" s="216"/>
      <c r="KKE858" s="216"/>
      <c r="KKF858" s="216"/>
      <c r="KKG858" s="216"/>
      <c r="KKH858" s="216"/>
      <c r="KKI858" s="216"/>
      <c r="KKJ858" s="216"/>
      <c r="KKK858" s="216"/>
      <c r="KKL858" s="216"/>
      <c r="KKM858" s="216"/>
      <c r="KKN858" s="216"/>
      <c r="KKO858" s="216"/>
      <c r="KKP858" s="216"/>
      <c r="KKQ858" s="216"/>
      <c r="KKR858" s="216"/>
      <c r="KKS858" s="216"/>
      <c r="KKT858" s="216"/>
      <c r="KKU858" s="216"/>
      <c r="KKV858" s="216"/>
      <c r="KKW858" s="216"/>
      <c r="KKX858" s="216"/>
      <c r="KKY858" s="216"/>
      <c r="KKZ858" s="216"/>
      <c r="KLA858" s="216"/>
      <c r="KLB858" s="216"/>
      <c r="KLC858" s="216"/>
      <c r="KLD858" s="216"/>
      <c r="KLE858" s="216"/>
      <c r="KLF858" s="216"/>
      <c r="KLG858" s="216"/>
      <c r="KLH858" s="216"/>
      <c r="KLI858" s="216"/>
      <c r="KLJ858" s="216"/>
      <c r="KLK858" s="216"/>
      <c r="KLL858" s="216"/>
      <c r="KLM858" s="216"/>
      <c r="KLN858" s="216"/>
      <c r="KLO858" s="216"/>
      <c r="KLP858" s="216"/>
      <c r="KLQ858" s="216"/>
      <c r="KLR858" s="216"/>
      <c r="KLS858" s="216"/>
      <c r="KLT858" s="216"/>
      <c r="KLU858" s="216"/>
      <c r="KLV858" s="216"/>
      <c r="KLW858" s="216"/>
      <c r="KLX858" s="216"/>
      <c r="KLY858" s="216"/>
      <c r="KLZ858" s="216"/>
      <c r="KMA858" s="216"/>
      <c r="KMB858" s="216"/>
      <c r="KMC858" s="216"/>
      <c r="KMD858" s="216"/>
      <c r="KME858" s="216"/>
      <c r="KMF858" s="216"/>
      <c r="KMG858" s="216"/>
      <c r="KMH858" s="216"/>
      <c r="KMI858" s="216"/>
      <c r="KMJ858" s="216"/>
      <c r="KMK858" s="216"/>
      <c r="KML858" s="216"/>
      <c r="KMM858" s="216"/>
      <c r="KMN858" s="216"/>
      <c r="KMO858" s="216"/>
      <c r="KMP858" s="216"/>
      <c r="KMQ858" s="216"/>
      <c r="KMR858" s="216"/>
      <c r="KMS858" s="216"/>
      <c r="KMT858" s="216"/>
      <c r="KMU858" s="216"/>
      <c r="KMV858" s="216"/>
      <c r="KMW858" s="216"/>
      <c r="KMX858" s="216"/>
      <c r="KMY858" s="216"/>
      <c r="KMZ858" s="216"/>
      <c r="KNA858" s="216"/>
      <c r="KNB858" s="216"/>
      <c r="KNC858" s="216"/>
      <c r="KND858" s="216"/>
      <c r="KNE858" s="216"/>
      <c r="KNF858" s="216"/>
      <c r="KNG858" s="216"/>
      <c r="KNH858" s="216"/>
      <c r="KNI858" s="216"/>
      <c r="KNJ858" s="216"/>
      <c r="KNK858" s="216"/>
      <c r="KNL858" s="216"/>
      <c r="KNM858" s="216"/>
      <c r="KNN858" s="216"/>
      <c r="KNO858" s="216"/>
      <c r="KNP858" s="216"/>
      <c r="KNQ858" s="216"/>
      <c r="KNR858" s="216"/>
      <c r="KNS858" s="216"/>
      <c r="KNT858" s="216"/>
      <c r="KNU858" s="216"/>
      <c r="KNV858" s="216"/>
      <c r="KNW858" s="216"/>
      <c r="KNX858" s="216"/>
      <c r="KNY858" s="216"/>
      <c r="KNZ858" s="216"/>
      <c r="KOA858" s="216"/>
      <c r="KOB858" s="216"/>
      <c r="KOC858" s="216"/>
      <c r="KOD858" s="216"/>
      <c r="KOE858" s="216"/>
      <c r="KOF858" s="216"/>
      <c r="KOG858" s="216"/>
      <c r="KOH858" s="216"/>
      <c r="KOI858" s="216"/>
      <c r="KOJ858" s="216"/>
      <c r="KOK858" s="216"/>
      <c r="KOL858" s="216"/>
      <c r="KOM858" s="216"/>
      <c r="KON858" s="216"/>
      <c r="KOO858" s="216"/>
      <c r="KOP858" s="216"/>
      <c r="KOQ858" s="216"/>
      <c r="KOR858" s="216"/>
      <c r="KOS858" s="216"/>
      <c r="KOT858" s="216"/>
      <c r="KOU858" s="216"/>
      <c r="KOV858" s="216"/>
      <c r="KOW858" s="216"/>
      <c r="KOX858" s="216"/>
      <c r="KOY858" s="216"/>
      <c r="KOZ858" s="216"/>
      <c r="KPA858" s="216"/>
      <c r="KPB858" s="216"/>
      <c r="KPC858" s="216"/>
      <c r="KPD858" s="216"/>
      <c r="KPE858" s="216"/>
      <c r="KPF858" s="216"/>
      <c r="KPG858" s="216"/>
      <c r="KPH858" s="216"/>
      <c r="KPI858" s="216"/>
      <c r="KPJ858" s="216"/>
      <c r="KPK858" s="216"/>
      <c r="KPL858" s="216"/>
      <c r="KPM858" s="216"/>
      <c r="KPN858" s="216"/>
      <c r="KPO858" s="216"/>
      <c r="KPP858" s="216"/>
      <c r="KPQ858" s="216"/>
      <c r="KPR858" s="216"/>
      <c r="KPS858" s="216"/>
      <c r="KPT858" s="216"/>
      <c r="KPU858" s="216"/>
      <c r="KPV858" s="216"/>
      <c r="KPW858" s="216"/>
      <c r="KPX858" s="216"/>
      <c r="KPY858" s="216"/>
      <c r="KPZ858" s="216"/>
      <c r="KQA858" s="216"/>
      <c r="KQB858" s="216"/>
      <c r="KQC858" s="216"/>
      <c r="KQD858" s="216"/>
      <c r="KQE858" s="216"/>
      <c r="KQF858" s="216"/>
      <c r="KQG858" s="216"/>
      <c r="KQH858" s="216"/>
      <c r="KQI858" s="216"/>
      <c r="KQJ858" s="216"/>
      <c r="KQK858" s="216"/>
      <c r="KQL858" s="216"/>
      <c r="KQM858" s="216"/>
      <c r="KQN858" s="216"/>
      <c r="KQO858" s="216"/>
      <c r="KQP858" s="216"/>
      <c r="KQQ858" s="216"/>
      <c r="KQR858" s="216"/>
      <c r="KQS858" s="216"/>
      <c r="KQT858" s="216"/>
      <c r="KQU858" s="216"/>
      <c r="KQV858" s="216"/>
      <c r="KQW858" s="216"/>
      <c r="KQX858" s="216"/>
      <c r="KQY858" s="216"/>
      <c r="KQZ858" s="216"/>
      <c r="KRA858" s="216"/>
      <c r="KRB858" s="216"/>
      <c r="KRC858" s="216"/>
      <c r="KRD858" s="216"/>
      <c r="KRE858" s="216"/>
      <c r="KRF858" s="216"/>
      <c r="KRG858" s="216"/>
      <c r="KRH858" s="216"/>
      <c r="KRI858" s="216"/>
      <c r="KRJ858" s="216"/>
      <c r="KRK858" s="216"/>
      <c r="KRL858" s="216"/>
      <c r="KRM858" s="216"/>
      <c r="KRN858" s="216"/>
      <c r="KRO858" s="216"/>
      <c r="KRP858" s="216"/>
      <c r="KRQ858" s="216"/>
      <c r="KRR858" s="216"/>
      <c r="KRS858" s="216"/>
      <c r="KRT858" s="216"/>
      <c r="KRU858" s="216"/>
      <c r="KRV858" s="216"/>
      <c r="KRW858" s="216"/>
      <c r="KRX858" s="216"/>
      <c r="KRY858" s="216"/>
      <c r="KRZ858" s="216"/>
      <c r="KSA858" s="216"/>
      <c r="KSB858" s="216"/>
      <c r="KSC858" s="216"/>
      <c r="KSD858" s="216"/>
      <c r="KSE858" s="216"/>
      <c r="KSF858" s="216"/>
      <c r="KSG858" s="216"/>
      <c r="KSH858" s="216"/>
      <c r="KSI858" s="216"/>
      <c r="KSJ858" s="216"/>
      <c r="KSK858" s="216"/>
      <c r="KSL858" s="216"/>
      <c r="KSM858" s="216"/>
      <c r="KSN858" s="216"/>
      <c r="KSO858" s="216"/>
      <c r="KSP858" s="216"/>
      <c r="KSQ858" s="216"/>
      <c r="KSR858" s="216"/>
      <c r="KSS858" s="216"/>
      <c r="KST858" s="216"/>
      <c r="KSU858" s="216"/>
      <c r="KSV858" s="216"/>
      <c r="KSW858" s="216"/>
      <c r="KSX858" s="216"/>
      <c r="KSY858" s="216"/>
      <c r="KSZ858" s="216"/>
      <c r="KTA858" s="216"/>
      <c r="KTB858" s="216"/>
      <c r="KTC858" s="216"/>
      <c r="KTD858" s="216"/>
      <c r="KTE858" s="216"/>
      <c r="KTF858" s="216"/>
      <c r="KTG858" s="216"/>
      <c r="KTH858" s="216"/>
      <c r="KTI858" s="216"/>
      <c r="KTJ858" s="216"/>
      <c r="KTK858" s="216"/>
      <c r="KTL858" s="216"/>
      <c r="KTM858" s="216"/>
      <c r="KTN858" s="216"/>
      <c r="KTO858" s="216"/>
      <c r="KTP858" s="216"/>
      <c r="KTQ858" s="216"/>
      <c r="KTR858" s="216"/>
      <c r="KTS858" s="216"/>
      <c r="KTT858" s="216"/>
      <c r="KTU858" s="216"/>
      <c r="KTV858" s="216"/>
      <c r="KTW858" s="216"/>
      <c r="KTX858" s="216"/>
      <c r="KTY858" s="216"/>
      <c r="KTZ858" s="216"/>
      <c r="KUA858" s="216"/>
      <c r="KUB858" s="216"/>
      <c r="KUC858" s="216"/>
      <c r="KUD858" s="216"/>
      <c r="KUE858" s="216"/>
      <c r="KUF858" s="216"/>
      <c r="KUG858" s="216"/>
      <c r="KUH858" s="216"/>
      <c r="KUI858" s="216"/>
      <c r="KUJ858" s="216"/>
      <c r="KUK858" s="216"/>
      <c r="KUL858" s="216"/>
      <c r="KUM858" s="216"/>
      <c r="KUN858" s="216"/>
      <c r="KUO858" s="216"/>
      <c r="KUP858" s="216"/>
      <c r="KUQ858" s="216"/>
      <c r="KUR858" s="216"/>
      <c r="KUS858" s="216"/>
      <c r="KUT858" s="216"/>
      <c r="KUU858" s="216"/>
      <c r="KUV858" s="216"/>
      <c r="KUW858" s="216"/>
      <c r="KUX858" s="216"/>
      <c r="KUY858" s="216"/>
      <c r="KUZ858" s="216"/>
      <c r="KVA858" s="216"/>
      <c r="KVB858" s="216"/>
      <c r="KVC858" s="216"/>
      <c r="KVD858" s="216"/>
      <c r="KVE858" s="216"/>
      <c r="KVF858" s="216"/>
      <c r="KVG858" s="216"/>
      <c r="KVH858" s="216"/>
      <c r="KVI858" s="216"/>
      <c r="KVJ858" s="216"/>
      <c r="KVK858" s="216"/>
      <c r="KVL858" s="216"/>
      <c r="KVM858" s="216"/>
      <c r="KVN858" s="216"/>
      <c r="KVO858" s="216"/>
      <c r="KVP858" s="216"/>
      <c r="KVQ858" s="216"/>
      <c r="KVR858" s="216"/>
      <c r="KVS858" s="216"/>
      <c r="KVT858" s="216"/>
      <c r="KVU858" s="216"/>
      <c r="KVV858" s="216"/>
      <c r="KVW858" s="216"/>
      <c r="KVX858" s="216"/>
      <c r="KVY858" s="216"/>
      <c r="KVZ858" s="216"/>
      <c r="KWA858" s="216"/>
      <c r="KWB858" s="216"/>
      <c r="KWC858" s="216"/>
      <c r="KWD858" s="216"/>
      <c r="KWE858" s="216"/>
      <c r="KWF858" s="216"/>
      <c r="KWG858" s="216"/>
      <c r="KWH858" s="216"/>
      <c r="KWI858" s="216"/>
      <c r="KWJ858" s="216"/>
      <c r="KWK858" s="216"/>
      <c r="KWL858" s="216"/>
      <c r="KWM858" s="216"/>
      <c r="KWN858" s="216"/>
      <c r="KWO858" s="216"/>
      <c r="KWP858" s="216"/>
      <c r="KWQ858" s="216"/>
      <c r="KWR858" s="216"/>
      <c r="KWS858" s="216"/>
      <c r="KWT858" s="216"/>
      <c r="KWU858" s="216"/>
      <c r="KWV858" s="216"/>
      <c r="KWW858" s="216"/>
      <c r="KWX858" s="216"/>
      <c r="KWY858" s="216"/>
      <c r="KWZ858" s="216"/>
      <c r="KXA858" s="216"/>
      <c r="KXB858" s="216"/>
      <c r="KXC858" s="216"/>
      <c r="KXD858" s="216"/>
      <c r="KXE858" s="216"/>
      <c r="KXF858" s="216"/>
      <c r="KXG858" s="216"/>
      <c r="KXH858" s="216"/>
      <c r="KXI858" s="216"/>
      <c r="KXJ858" s="216"/>
      <c r="KXK858" s="216"/>
      <c r="KXL858" s="216"/>
      <c r="KXM858" s="216"/>
      <c r="KXN858" s="216"/>
      <c r="KXO858" s="216"/>
      <c r="KXP858" s="216"/>
      <c r="KXQ858" s="216"/>
      <c r="KXR858" s="216"/>
      <c r="KXS858" s="216"/>
      <c r="KXT858" s="216"/>
      <c r="KXU858" s="216"/>
      <c r="KXV858" s="216"/>
      <c r="KXW858" s="216"/>
      <c r="KXX858" s="216"/>
      <c r="KXY858" s="216"/>
      <c r="KXZ858" s="216"/>
      <c r="KYA858" s="216"/>
      <c r="KYB858" s="216"/>
      <c r="KYC858" s="216"/>
      <c r="KYD858" s="216"/>
      <c r="KYE858" s="216"/>
      <c r="KYF858" s="216"/>
      <c r="KYG858" s="216"/>
      <c r="KYH858" s="216"/>
      <c r="KYI858" s="216"/>
      <c r="KYJ858" s="216"/>
      <c r="KYK858" s="216"/>
      <c r="KYL858" s="216"/>
      <c r="KYM858" s="216"/>
      <c r="KYN858" s="216"/>
      <c r="KYO858" s="216"/>
      <c r="KYP858" s="216"/>
      <c r="KYQ858" s="216"/>
      <c r="KYR858" s="216"/>
      <c r="KYS858" s="216"/>
      <c r="KYT858" s="216"/>
      <c r="KYU858" s="216"/>
      <c r="KYV858" s="216"/>
      <c r="KYW858" s="216"/>
      <c r="KYX858" s="216"/>
      <c r="KYY858" s="216"/>
      <c r="KYZ858" s="216"/>
      <c r="KZA858" s="216"/>
      <c r="KZB858" s="216"/>
      <c r="KZC858" s="216"/>
      <c r="KZD858" s="216"/>
      <c r="KZE858" s="216"/>
      <c r="KZF858" s="216"/>
      <c r="KZG858" s="216"/>
      <c r="KZH858" s="216"/>
      <c r="KZI858" s="216"/>
      <c r="KZJ858" s="216"/>
      <c r="KZK858" s="216"/>
      <c r="KZL858" s="216"/>
      <c r="KZM858" s="216"/>
      <c r="KZN858" s="216"/>
      <c r="KZO858" s="216"/>
      <c r="KZP858" s="216"/>
      <c r="KZQ858" s="216"/>
      <c r="KZR858" s="216"/>
      <c r="KZS858" s="216"/>
      <c r="KZT858" s="216"/>
      <c r="KZU858" s="216"/>
      <c r="KZV858" s="216"/>
      <c r="KZW858" s="216"/>
      <c r="KZX858" s="216"/>
      <c r="KZY858" s="216"/>
      <c r="KZZ858" s="216"/>
      <c r="LAA858" s="216"/>
      <c r="LAB858" s="216"/>
      <c r="LAC858" s="216"/>
      <c r="LAD858" s="216"/>
      <c r="LAE858" s="216"/>
      <c r="LAF858" s="216"/>
      <c r="LAG858" s="216"/>
      <c r="LAH858" s="216"/>
      <c r="LAI858" s="216"/>
      <c r="LAJ858" s="216"/>
      <c r="LAK858" s="216"/>
      <c r="LAL858" s="216"/>
      <c r="LAM858" s="216"/>
      <c r="LAN858" s="216"/>
      <c r="LAO858" s="216"/>
      <c r="LAP858" s="216"/>
      <c r="LAQ858" s="216"/>
      <c r="LAR858" s="216"/>
      <c r="LAS858" s="216"/>
      <c r="LAT858" s="216"/>
      <c r="LAU858" s="216"/>
      <c r="LAV858" s="216"/>
      <c r="LAW858" s="216"/>
      <c r="LAX858" s="216"/>
      <c r="LAY858" s="216"/>
      <c r="LAZ858" s="216"/>
      <c r="LBA858" s="216"/>
      <c r="LBB858" s="216"/>
      <c r="LBC858" s="216"/>
      <c r="LBD858" s="216"/>
      <c r="LBE858" s="216"/>
      <c r="LBF858" s="216"/>
      <c r="LBG858" s="216"/>
      <c r="LBH858" s="216"/>
      <c r="LBI858" s="216"/>
      <c r="LBJ858" s="216"/>
      <c r="LBK858" s="216"/>
      <c r="LBL858" s="216"/>
      <c r="LBM858" s="216"/>
      <c r="LBN858" s="216"/>
      <c r="LBO858" s="216"/>
      <c r="LBP858" s="216"/>
      <c r="LBQ858" s="216"/>
      <c r="LBR858" s="216"/>
      <c r="LBS858" s="216"/>
      <c r="LBT858" s="216"/>
      <c r="LBU858" s="216"/>
      <c r="LBV858" s="216"/>
      <c r="LBW858" s="216"/>
      <c r="LBX858" s="216"/>
      <c r="LBY858" s="216"/>
      <c r="LBZ858" s="216"/>
      <c r="LCA858" s="216"/>
      <c r="LCB858" s="216"/>
      <c r="LCC858" s="216"/>
      <c r="LCD858" s="216"/>
      <c r="LCE858" s="216"/>
      <c r="LCF858" s="216"/>
      <c r="LCG858" s="216"/>
      <c r="LCH858" s="216"/>
      <c r="LCI858" s="216"/>
      <c r="LCJ858" s="216"/>
      <c r="LCK858" s="216"/>
      <c r="LCL858" s="216"/>
      <c r="LCM858" s="216"/>
      <c r="LCN858" s="216"/>
      <c r="LCO858" s="216"/>
      <c r="LCP858" s="216"/>
      <c r="LCQ858" s="216"/>
      <c r="LCR858" s="216"/>
      <c r="LCS858" s="216"/>
      <c r="LCT858" s="216"/>
      <c r="LCU858" s="216"/>
      <c r="LCV858" s="216"/>
      <c r="LCW858" s="216"/>
      <c r="LCX858" s="216"/>
      <c r="LCY858" s="216"/>
      <c r="LCZ858" s="216"/>
      <c r="LDA858" s="216"/>
      <c r="LDB858" s="216"/>
      <c r="LDC858" s="216"/>
      <c r="LDD858" s="216"/>
      <c r="LDE858" s="216"/>
      <c r="LDF858" s="216"/>
      <c r="LDG858" s="216"/>
      <c r="LDH858" s="216"/>
      <c r="LDI858" s="216"/>
      <c r="LDJ858" s="216"/>
      <c r="LDK858" s="216"/>
      <c r="LDL858" s="216"/>
      <c r="LDM858" s="216"/>
      <c r="LDN858" s="216"/>
      <c r="LDO858" s="216"/>
      <c r="LDP858" s="216"/>
      <c r="LDQ858" s="216"/>
      <c r="LDR858" s="216"/>
      <c r="LDS858" s="216"/>
      <c r="LDT858" s="216"/>
      <c r="LDU858" s="216"/>
      <c r="LDV858" s="216"/>
      <c r="LDW858" s="216"/>
      <c r="LDX858" s="216"/>
      <c r="LDY858" s="216"/>
      <c r="LDZ858" s="216"/>
      <c r="LEA858" s="216"/>
      <c r="LEB858" s="216"/>
      <c r="LEC858" s="216"/>
      <c r="LED858" s="216"/>
      <c r="LEE858" s="216"/>
      <c r="LEF858" s="216"/>
      <c r="LEG858" s="216"/>
      <c r="LEH858" s="216"/>
      <c r="LEI858" s="216"/>
      <c r="LEJ858" s="216"/>
      <c r="LEK858" s="216"/>
      <c r="LEL858" s="216"/>
      <c r="LEM858" s="216"/>
      <c r="LEN858" s="216"/>
      <c r="LEO858" s="216"/>
      <c r="LEP858" s="216"/>
      <c r="LEQ858" s="216"/>
      <c r="LER858" s="216"/>
      <c r="LES858" s="216"/>
      <c r="LET858" s="216"/>
      <c r="LEU858" s="216"/>
      <c r="LEV858" s="216"/>
      <c r="LEW858" s="216"/>
      <c r="LEX858" s="216"/>
      <c r="LEY858" s="216"/>
      <c r="LEZ858" s="216"/>
      <c r="LFA858" s="216"/>
      <c r="LFB858" s="216"/>
      <c r="LFC858" s="216"/>
      <c r="LFD858" s="216"/>
      <c r="LFE858" s="216"/>
      <c r="LFF858" s="216"/>
      <c r="LFG858" s="216"/>
      <c r="LFH858" s="216"/>
      <c r="LFI858" s="216"/>
      <c r="LFJ858" s="216"/>
      <c r="LFK858" s="216"/>
      <c r="LFL858" s="216"/>
      <c r="LFM858" s="216"/>
      <c r="LFN858" s="216"/>
      <c r="LFO858" s="216"/>
      <c r="LFP858" s="216"/>
      <c r="LFQ858" s="216"/>
      <c r="LFR858" s="216"/>
      <c r="LFS858" s="216"/>
      <c r="LFT858" s="216"/>
      <c r="LFU858" s="216"/>
      <c r="LFV858" s="216"/>
      <c r="LFW858" s="216"/>
      <c r="LFX858" s="216"/>
      <c r="LFY858" s="216"/>
      <c r="LFZ858" s="216"/>
      <c r="LGA858" s="216"/>
      <c r="LGB858" s="216"/>
      <c r="LGC858" s="216"/>
      <c r="LGD858" s="216"/>
      <c r="LGE858" s="216"/>
      <c r="LGF858" s="216"/>
      <c r="LGG858" s="216"/>
      <c r="LGH858" s="216"/>
      <c r="LGI858" s="216"/>
      <c r="LGJ858" s="216"/>
      <c r="LGK858" s="216"/>
      <c r="LGL858" s="216"/>
      <c r="LGM858" s="216"/>
      <c r="LGN858" s="216"/>
      <c r="LGO858" s="216"/>
      <c r="LGP858" s="216"/>
      <c r="LGQ858" s="216"/>
      <c r="LGR858" s="216"/>
      <c r="LGS858" s="216"/>
      <c r="LGT858" s="216"/>
      <c r="LGU858" s="216"/>
      <c r="LGV858" s="216"/>
      <c r="LGW858" s="216"/>
      <c r="LGX858" s="216"/>
      <c r="LGY858" s="216"/>
      <c r="LGZ858" s="216"/>
      <c r="LHA858" s="216"/>
      <c r="LHB858" s="216"/>
      <c r="LHC858" s="216"/>
      <c r="LHD858" s="216"/>
      <c r="LHE858" s="216"/>
      <c r="LHF858" s="216"/>
      <c r="LHG858" s="216"/>
      <c r="LHH858" s="216"/>
      <c r="LHI858" s="216"/>
      <c r="LHJ858" s="216"/>
      <c r="LHK858" s="216"/>
      <c r="LHL858" s="216"/>
      <c r="LHM858" s="216"/>
      <c r="LHN858" s="216"/>
      <c r="LHO858" s="216"/>
      <c r="LHP858" s="216"/>
      <c r="LHQ858" s="216"/>
      <c r="LHR858" s="216"/>
      <c r="LHS858" s="216"/>
      <c r="LHT858" s="216"/>
      <c r="LHU858" s="216"/>
      <c r="LHV858" s="216"/>
      <c r="LHW858" s="216"/>
      <c r="LHX858" s="216"/>
      <c r="LHY858" s="216"/>
      <c r="LHZ858" s="216"/>
      <c r="LIA858" s="216"/>
      <c r="LIB858" s="216"/>
      <c r="LIC858" s="216"/>
      <c r="LID858" s="216"/>
      <c r="LIE858" s="216"/>
      <c r="LIF858" s="216"/>
      <c r="LIG858" s="216"/>
      <c r="LIH858" s="216"/>
      <c r="LII858" s="216"/>
      <c r="LIJ858" s="216"/>
      <c r="LIK858" s="216"/>
      <c r="LIL858" s="216"/>
      <c r="LIM858" s="216"/>
      <c r="LIN858" s="216"/>
      <c r="LIO858" s="216"/>
      <c r="LIP858" s="216"/>
      <c r="LIQ858" s="216"/>
      <c r="LIR858" s="216"/>
      <c r="LIS858" s="216"/>
      <c r="LIT858" s="216"/>
      <c r="LIU858" s="216"/>
      <c r="LIV858" s="216"/>
      <c r="LIW858" s="216"/>
      <c r="LIX858" s="216"/>
      <c r="LIY858" s="216"/>
      <c r="LIZ858" s="216"/>
      <c r="LJA858" s="216"/>
      <c r="LJB858" s="216"/>
      <c r="LJC858" s="216"/>
      <c r="LJD858" s="216"/>
      <c r="LJE858" s="216"/>
      <c r="LJF858" s="216"/>
      <c r="LJG858" s="216"/>
      <c r="LJH858" s="216"/>
      <c r="LJI858" s="216"/>
      <c r="LJJ858" s="216"/>
      <c r="LJK858" s="216"/>
      <c r="LJL858" s="216"/>
      <c r="LJM858" s="216"/>
      <c r="LJN858" s="216"/>
      <c r="LJO858" s="216"/>
      <c r="LJP858" s="216"/>
      <c r="LJQ858" s="216"/>
      <c r="LJR858" s="216"/>
      <c r="LJS858" s="216"/>
      <c r="LJT858" s="216"/>
      <c r="LJU858" s="216"/>
      <c r="LJV858" s="216"/>
      <c r="LJW858" s="216"/>
      <c r="LJX858" s="216"/>
      <c r="LJY858" s="216"/>
      <c r="LJZ858" s="216"/>
      <c r="LKA858" s="216"/>
      <c r="LKB858" s="216"/>
      <c r="LKC858" s="216"/>
      <c r="LKD858" s="216"/>
      <c r="LKE858" s="216"/>
      <c r="LKF858" s="216"/>
      <c r="LKG858" s="216"/>
      <c r="LKH858" s="216"/>
      <c r="LKI858" s="216"/>
      <c r="LKJ858" s="216"/>
      <c r="LKK858" s="216"/>
      <c r="LKL858" s="216"/>
      <c r="LKM858" s="216"/>
      <c r="LKN858" s="216"/>
      <c r="LKO858" s="216"/>
      <c r="LKP858" s="216"/>
      <c r="LKQ858" s="216"/>
      <c r="LKR858" s="216"/>
      <c r="LKS858" s="216"/>
      <c r="LKT858" s="216"/>
      <c r="LKU858" s="216"/>
      <c r="LKV858" s="216"/>
      <c r="LKW858" s="216"/>
      <c r="LKX858" s="216"/>
      <c r="LKY858" s="216"/>
      <c r="LKZ858" s="216"/>
      <c r="LLA858" s="216"/>
      <c r="LLB858" s="216"/>
      <c r="LLC858" s="216"/>
      <c r="LLD858" s="216"/>
      <c r="LLE858" s="216"/>
      <c r="LLF858" s="216"/>
      <c r="LLG858" s="216"/>
      <c r="LLH858" s="216"/>
      <c r="LLI858" s="216"/>
      <c r="LLJ858" s="216"/>
      <c r="LLK858" s="216"/>
      <c r="LLL858" s="216"/>
      <c r="LLM858" s="216"/>
      <c r="LLN858" s="216"/>
      <c r="LLO858" s="216"/>
      <c r="LLP858" s="216"/>
      <c r="LLQ858" s="216"/>
      <c r="LLR858" s="216"/>
      <c r="LLS858" s="216"/>
      <c r="LLT858" s="216"/>
      <c r="LLU858" s="216"/>
      <c r="LLV858" s="216"/>
      <c r="LLW858" s="216"/>
      <c r="LLX858" s="216"/>
      <c r="LLY858" s="216"/>
      <c r="LLZ858" s="216"/>
      <c r="LMA858" s="216"/>
      <c r="LMB858" s="216"/>
      <c r="LMC858" s="216"/>
      <c r="LMD858" s="216"/>
      <c r="LME858" s="216"/>
      <c r="LMF858" s="216"/>
      <c r="LMG858" s="216"/>
      <c r="LMH858" s="216"/>
      <c r="LMI858" s="216"/>
      <c r="LMJ858" s="216"/>
      <c r="LMK858" s="216"/>
      <c r="LML858" s="216"/>
      <c r="LMM858" s="216"/>
      <c r="LMN858" s="216"/>
      <c r="LMO858" s="216"/>
      <c r="LMP858" s="216"/>
      <c r="LMQ858" s="216"/>
      <c r="LMR858" s="216"/>
      <c r="LMS858" s="216"/>
      <c r="LMT858" s="216"/>
      <c r="LMU858" s="216"/>
      <c r="LMV858" s="216"/>
      <c r="LMW858" s="216"/>
      <c r="LMX858" s="216"/>
      <c r="LMY858" s="216"/>
      <c r="LMZ858" s="216"/>
      <c r="LNA858" s="216"/>
      <c r="LNB858" s="216"/>
      <c r="LNC858" s="216"/>
      <c r="LND858" s="216"/>
      <c r="LNE858" s="216"/>
      <c r="LNF858" s="216"/>
      <c r="LNG858" s="216"/>
      <c r="LNH858" s="216"/>
      <c r="LNI858" s="216"/>
      <c r="LNJ858" s="216"/>
      <c r="LNK858" s="216"/>
      <c r="LNL858" s="216"/>
      <c r="LNM858" s="216"/>
      <c r="LNN858" s="216"/>
      <c r="LNO858" s="216"/>
      <c r="LNP858" s="216"/>
      <c r="LNQ858" s="216"/>
      <c r="LNR858" s="216"/>
      <c r="LNS858" s="216"/>
      <c r="LNT858" s="216"/>
      <c r="LNU858" s="216"/>
      <c r="LNV858" s="216"/>
      <c r="LNW858" s="216"/>
      <c r="LNX858" s="216"/>
      <c r="LNY858" s="216"/>
      <c r="LNZ858" s="216"/>
      <c r="LOA858" s="216"/>
      <c r="LOB858" s="216"/>
      <c r="LOC858" s="216"/>
      <c r="LOD858" s="216"/>
      <c r="LOE858" s="216"/>
      <c r="LOF858" s="216"/>
      <c r="LOG858" s="216"/>
      <c r="LOH858" s="216"/>
      <c r="LOI858" s="216"/>
      <c r="LOJ858" s="216"/>
      <c r="LOK858" s="216"/>
      <c r="LOL858" s="216"/>
      <c r="LOM858" s="216"/>
      <c r="LON858" s="216"/>
      <c r="LOO858" s="216"/>
      <c r="LOP858" s="216"/>
      <c r="LOQ858" s="216"/>
      <c r="LOR858" s="216"/>
      <c r="LOS858" s="216"/>
      <c r="LOT858" s="216"/>
      <c r="LOU858" s="216"/>
      <c r="LOV858" s="216"/>
      <c r="LOW858" s="216"/>
      <c r="LOX858" s="216"/>
      <c r="LOY858" s="216"/>
      <c r="LOZ858" s="216"/>
      <c r="LPA858" s="216"/>
      <c r="LPB858" s="216"/>
      <c r="LPC858" s="216"/>
      <c r="LPD858" s="216"/>
      <c r="LPE858" s="216"/>
      <c r="LPF858" s="216"/>
      <c r="LPG858" s="216"/>
      <c r="LPH858" s="216"/>
      <c r="LPI858" s="216"/>
      <c r="LPJ858" s="216"/>
      <c r="LPK858" s="216"/>
      <c r="LPL858" s="216"/>
      <c r="LPM858" s="216"/>
      <c r="LPN858" s="216"/>
      <c r="LPO858" s="216"/>
      <c r="LPP858" s="216"/>
      <c r="LPQ858" s="216"/>
      <c r="LPR858" s="216"/>
      <c r="LPS858" s="216"/>
      <c r="LPT858" s="216"/>
      <c r="LPU858" s="216"/>
      <c r="LPV858" s="216"/>
      <c r="LPW858" s="216"/>
      <c r="LPX858" s="216"/>
      <c r="LPY858" s="216"/>
      <c r="LPZ858" s="216"/>
      <c r="LQA858" s="216"/>
      <c r="LQB858" s="216"/>
      <c r="LQC858" s="216"/>
      <c r="LQD858" s="216"/>
      <c r="LQE858" s="216"/>
      <c r="LQF858" s="216"/>
      <c r="LQG858" s="216"/>
      <c r="LQH858" s="216"/>
      <c r="LQI858" s="216"/>
      <c r="LQJ858" s="216"/>
      <c r="LQK858" s="216"/>
      <c r="LQL858" s="216"/>
      <c r="LQM858" s="216"/>
      <c r="LQN858" s="216"/>
      <c r="LQO858" s="216"/>
      <c r="LQP858" s="216"/>
      <c r="LQQ858" s="216"/>
      <c r="LQR858" s="216"/>
      <c r="LQS858" s="216"/>
      <c r="LQT858" s="216"/>
      <c r="LQU858" s="216"/>
      <c r="LQV858" s="216"/>
      <c r="LQW858" s="216"/>
      <c r="LQX858" s="216"/>
      <c r="LQY858" s="216"/>
      <c r="LQZ858" s="216"/>
      <c r="LRA858" s="216"/>
      <c r="LRB858" s="216"/>
      <c r="LRC858" s="216"/>
      <c r="LRD858" s="216"/>
      <c r="LRE858" s="216"/>
      <c r="LRF858" s="216"/>
      <c r="LRG858" s="216"/>
      <c r="LRH858" s="216"/>
      <c r="LRI858" s="216"/>
      <c r="LRJ858" s="216"/>
      <c r="LRK858" s="216"/>
      <c r="LRL858" s="216"/>
      <c r="LRM858" s="216"/>
      <c r="LRN858" s="216"/>
      <c r="LRO858" s="216"/>
      <c r="LRP858" s="216"/>
      <c r="LRQ858" s="216"/>
      <c r="LRR858" s="216"/>
      <c r="LRS858" s="216"/>
      <c r="LRT858" s="216"/>
      <c r="LRU858" s="216"/>
      <c r="LRV858" s="216"/>
      <c r="LRW858" s="216"/>
      <c r="LRX858" s="216"/>
      <c r="LRY858" s="216"/>
      <c r="LRZ858" s="216"/>
      <c r="LSA858" s="216"/>
      <c r="LSB858" s="216"/>
      <c r="LSC858" s="216"/>
      <c r="LSD858" s="216"/>
      <c r="LSE858" s="216"/>
      <c r="LSF858" s="216"/>
      <c r="LSG858" s="216"/>
      <c r="LSH858" s="216"/>
      <c r="LSI858" s="216"/>
      <c r="LSJ858" s="216"/>
      <c r="LSK858" s="216"/>
      <c r="LSL858" s="216"/>
      <c r="LSM858" s="216"/>
      <c r="LSN858" s="216"/>
      <c r="LSO858" s="216"/>
      <c r="LSP858" s="216"/>
      <c r="LSQ858" s="216"/>
      <c r="LSR858" s="216"/>
      <c r="LSS858" s="216"/>
      <c r="LST858" s="216"/>
      <c r="LSU858" s="216"/>
      <c r="LSV858" s="216"/>
      <c r="LSW858" s="216"/>
      <c r="LSX858" s="216"/>
      <c r="LSY858" s="216"/>
      <c r="LSZ858" s="216"/>
      <c r="LTA858" s="216"/>
      <c r="LTB858" s="216"/>
      <c r="LTC858" s="216"/>
      <c r="LTD858" s="216"/>
      <c r="LTE858" s="216"/>
      <c r="LTF858" s="216"/>
      <c r="LTG858" s="216"/>
      <c r="LTH858" s="216"/>
      <c r="LTI858" s="216"/>
      <c r="LTJ858" s="216"/>
      <c r="LTK858" s="216"/>
      <c r="LTL858" s="216"/>
      <c r="LTM858" s="216"/>
      <c r="LTN858" s="216"/>
      <c r="LTO858" s="216"/>
      <c r="LTP858" s="216"/>
      <c r="LTQ858" s="216"/>
      <c r="LTR858" s="216"/>
      <c r="LTS858" s="216"/>
      <c r="LTT858" s="216"/>
      <c r="LTU858" s="216"/>
      <c r="LTV858" s="216"/>
      <c r="LTW858" s="216"/>
      <c r="LTX858" s="216"/>
      <c r="LTY858" s="216"/>
      <c r="LTZ858" s="216"/>
      <c r="LUA858" s="216"/>
      <c r="LUB858" s="216"/>
      <c r="LUC858" s="216"/>
      <c r="LUD858" s="216"/>
      <c r="LUE858" s="216"/>
      <c r="LUF858" s="216"/>
      <c r="LUG858" s="216"/>
      <c r="LUH858" s="216"/>
      <c r="LUI858" s="216"/>
      <c r="LUJ858" s="216"/>
      <c r="LUK858" s="216"/>
      <c r="LUL858" s="216"/>
      <c r="LUM858" s="216"/>
      <c r="LUN858" s="216"/>
      <c r="LUO858" s="216"/>
      <c r="LUP858" s="216"/>
      <c r="LUQ858" s="216"/>
      <c r="LUR858" s="216"/>
      <c r="LUS858" s="216"/>
      <c r="LUT858" s="216"/>
      <c r="LUU858" s="216"/>
      <c r="LUV858" s="216"/>
      <c r="LUW858" s="216"/>
      <c r="LUX858" s="216"/>
      <c r="LUY858" s="216"/>
      <c r="LUZ858" s="216"/>
      <c r="LVA858" s="216"/>
      <c r="LVB858" s="216"/>
      <c r="LVC858" s="216"/>
      <c r="LVD858" s="216"/>
      <c r="LVE858" s="216"/>
      <c r="LVF858" s="216"/>
      <c r="LVG858" s="216"/>
      <c r="LVH858" s="216"/>
      <c r="LVI858" s="216"/>
      <c r="LVJ858" s="216"/>
      <c r="LVK858" s="216"/>
      <c r="LVL858" s="216"/>
      <c r="LVM858" s="216"/>
      <c r="LVN858" s="216"/>
      <c r="LVO858" s="216"/>
      <c r="LVP858" s="216"/>
      <c r="LVQ858" s="216"/>
      <c r="LVR858" s="216"/>
      <c r="LVS858" s="216"/>
      <c r="LVT858" s="216"/>
      <c r="LVU858" s="216"/>
      <c r="LVV858" s="216"/>
      <c r="LVW858" s="216"/>
      <c r="LVX858" s="216"/>
      <c r="LVY858" s="216"/>
      <c r="LVZ858" s="216"/>
      <c r="LWA858" s="216"/>
      <c r="LWB858" s="216"/>
      <c r="LWC858" s="216"/>
      <c r="LWD858" s="216"/>
      <c r="LWE858" s="216"/>
      <c r="LWF858" s="216"/>
      <c r="LWG858" s="216"/>
      <c r="LWH858" s="216"/>
      <c r="LWI858" s="216"/>
      <c r="LWJ858" s="216"/>
      <c r="LWK858" s="216"/>
      <c r="LWL858" s="216"/>
      <c r="LWM858" s="216"/>
      <c r="LWN858" s="216"/>
      <c r="LWO858" s="216"/>
      <c r="LWP858" s="216"/>
      <c r="LWQ858" s="216"/>
      <c r="LWR858" s="216"/>
      <c r="LWS858" s="216"/>
      <c r="LWT858" s="216"/>
      <c r="LWU858" s="216"/>
      <c r="LWV858" s="216"/>
      <c r="LWW858" s="216"/>
      <c r="LWX858" s="216"/>
      <c r="LWY858" s="216"/>
      <c r="LWZ858" s="216"/>
      <c r="LXA858" s="216"/>
      <c r="LXB858" s="216"/>
      <c r="LXC858" s="216"/>
      <c r="LXD858" s="216"/>
      <c r="LXE858" s="216"/>
      <c r="LXF858" s="216"/>
      <c r="LXG858" s="216"/>
      <c r="LXH858" s="216"/>
      <c r="LXI858" s="216"/>
      <c r="LXJ858" s="216"/>
      <c r="LXK858" s="216"/>
      <c r="LXL858" s="216"/>
      <c r="LXM858" s="216"/>
      <c r="LXN858" s="216"/>
      <c r="LXO858" s="216"/>
      <c r="LXP858" s="216"/>
      <c r="LXQ858" s="216"/>
      <c r="LXR858" s="216"/>
      <c r="LXS858" s="216"/>
      <c r="LXT858" s="216"/>
      <c r="LXU858" s="216"/>
      <c r="LXV858" s="216"/>
      <c r="LXW858" s="216"/>
      <c r="LXX858" s="216"/>
      <c r="LXY858" s="216"/>
      <c r="LXZ858" s="216"/>
      <c r="LYA858" s="216"/>
      <c r="LYB858" s="216"/>
      <c r="LYC858" s="216"/>
      <c r="LYD858" s="216"/>
      <c r="LYE858" s="216"/>
      <c r="LYF858" s="216"/>
      <c r="LYG858" s="216"/>
      <c r="LYH858" s="216"/>
      <c r="LYI858" s="216"/>
      <c r="LYJ858" s="216"/>
      <c r="LYK858" s="216"/>
      <c r="LYL858" s="216"/>
      <c r="LYM858" s="216"/>
      <c r="LYN858" s="216"/>
      <c r="LYO858" s="216"/>
      <c r="LYP858" s="216"/>
      <c r="LYQ858" s="216"/>
      <c r="LYR858" s="216"/>
      <c r="LYS858" s="216"/>
      <c r="LYT858" s="216"/>
      <c r="LYU858" s="216"/>
      <c r="LYV858" s="216"/>
      <c r="LYW858" s="216"/>
      <c r="LYX858" s="216"/>
      <c r="LYY858" s="216"/>
      <c r="LYZ858" s="216"/>
      <c r="LZA858" s="216"/>
      <c r="LZB858" s="216"/>
      <c r="LZC858" s="216"/>
      <c r="LZD858" s="216"/>
      <c r="LZE858" s="216"/>
      <c r="LZF858" s="216"/>
      <c r="LZG858" s="216"/>
      <c r="LZH858" s="216"/>
      <c r="LZI858" s="216"/>
      <c r="LZJ858" s="216"/>
      <c r="LZK858" s="216"/>
      <c r="LZL858" s="216"/>
      <c r="LZM858" s="216"/>
      <c r="LZN858" s="216"/>
      <c r="LZO858" s="216"/>
      <c r="LZP858" s="216"/>
      <c r="LZQ858" s="216"/>
      <c r="LZR858" s="216"/>
      <c r="LZS858" s="216"/>
      <c r="LZT858" s="216"/>
      <c r="LZU858" s="216"/>
      <c r="LZV858" s="216"/>
      <c r="LZW858" s="216"/>
      <c r="LZX858" s="216"/>
      <c r="LZY858" s="216"/>
      <c r="LZZ858" s="216"/>
      <c r="MAA858" s="216"/>
      <c r="MAB858" s="216"/>
      <c r="MAC858" s="216"/>
      <c r="MAD858" s="216"/>
      <c r="MAE858" s="216"/>
      <c r="MAF858" s="216"/>
      <c r="MAG858" s="216"/>
      <c r="MAH858" s="216"/>
      <c r="MAI858" s="216"/>
      <c r="MAJ858" s="216"/>
      <c r="MAK858" s="216"/>
      <c r="MAL858" s="216"/>
      <c r="MAM858" s="216"/>
      <c r="MAN858" s="216"/>
      <c r="MAO858" s="216"/>
      <c r="MAP858" s="216"/>
      <c r="MAQ858" s="216"/>
      <c r="MAR858" s="216"/>
      <c r="MAS858" s="216"/>
      <c r="MAT858" s="216"/>
      <c r="MAU858" s="216"/>
      <c r="MAV858" s="216"/>
      <c r="MAW858" s="216"/>
      <c r="MAX858" s="216"/>
      <c r="MAY858" s="216"/>
      <c r="MAZ858" s="216"/>
      <c r="MBA858" s="216"/>
      <c r="MBB858" s="216"/>
      <c r="MBC858" s="216"/>
      <c r="MBD858" s="216"/>
      <c r="MBE858" s="216"/>
      <c r="MBF858" s="216"/>
      <c r="MBG858" s="216"/>
      <c r="MBH858" s="216"/>
      <c r="MBI858" s="216"/>
      <c r="MBJ858" s="216"/>
      <c r="MBK858" s="216"/>
      <c r="MBL858" s="216"/>
      <c r="MBM858" s="216"/>
      <c r="MBN858" s="216"/>
      <c r="MBO858" s="216"/>
      <c r="MBP858" s="216"/>
      <c r="MBQ858" s="216"/>
      <c r="MBR858" s="216"/>
      <c r="MBS858" s="216"/>
      <c r="MBT858" s="216"/>
      <c r="MBU858" s="216"/>
      <c r="MBV858" s="216"/>
      <c r="MBW858" s="216"/>
      <c r="MBX858" s="216"/>
      <c r="MBY858" s="216"/>
      <c r="MBZ858" s="216"/>
      <c r="MCA858" s="216"/>
      <c r="MCB858" s="216"/>
      <c r="MCC858" s="216"/>
      <c r="MCD858" s="216"/>
      <c r="MCE858" s="216"/>
      <c r="MCF858" s="216"/>
      <c r="MCG858" s="216"/>
      <c r="MCH858" s="216"/>
      <c r="MCI858" s="216"/>
      <c r="MCJ858" s="216"/>
      <c r="MCK858" s="216"/>
      <c r="MCL858" s="216"/>
      <c r="MCM858" s="216"/>
      <c r="MCN858" s="216"/>
      <c r="MCO858" s="216"/>
      <c r="MCP858" s="216"/>
      <c r="MCQ858" s="216"/>
      <c r="MCR858" s="216"/>
      <c r="MCS858" s="216"/>
      <c r="MCT858" s="216"/>
      <c r="MCU858" s="216"/>
      <c r="MCV858" s="216"/>
      <c r="MCW858" s="216"/>
      <c r="MCX858" s="216"/>
      <c r="MCY858" s="216"/>
      <c r="MCZ858" s="216"/>
      <c r="MDA858" s="216"/>
      <c r="MDB858" s="216"/>
      <c r="MDC858" s="216"/>
      <c r="MDD858" s="216"/>
      <c r="MDE858" s="216"/>
      <c r="MDF858" s="216"/>
      <c r="MDG858" s="216"/>
      <c r="MDH858" s="216"/>
      <c r="MDI858" s="216"/>
      <c r="MDJ858" s="216"/>
      <c r="MDK858" s="216"/>
      <c r="MDL858" s="216"/>
      <c r="MDM858" s="216"/>
      <c r="MDN858" s="216"/>
      <c r="MDO858" s="216"/>
      <c r="MDP858" s="216"/>
      <c r="MDQ858" s="216"/>
      <c r="MDR858" s="216"/>
      <c r="MDS858" s="216"/>
      <c r="MDT858" s="216"/>
      <c r="MDU858" s="216"/>
      <c r="MDV858" s="216"/>
      <c r="MDW858" s="216"/>
      <c r="MDX858" s="216"/>
      <c r="MDY858" s="216"/>
      <c r="MDZ858" s="216"/>
      <c r="MEA858" s="216"/>
      <c r="MEB858" s="216"/>
      <c r="MEC858" s="216"/>
      <c r="MED858" s="216"/>
      <c r="MEE858" s="216"/>
      <c r="MEF858" s="216"/>
      <c r="MEG858" s="216"/>
      <c r="MEH858" s="216"/>
      <c r="MEI858" s="216"/>
      <c r="MEJ858" s="216"/>
      <c r="MEK858" s="216"/>
      <c r="MEL858" s="216"/>
      <c r="MEM858" s="216"/>
      <c r="MEN858" s="216"/>
      <c r="MEO858" s="216"/>
      <c r="MEP858" s="216"/>
      <c r="MEQ858" s="216"/>
      <c r="MER858" s="216"/>
      <c r="MES858" s="216"/>
      <c r="MET858" s="216"/>
      <c r="MEU858" s="216"/>
      <c r="MEV858" s="216"/>
      <c r="MEW858" s="216"/>
      <c r="MEX858" s="216"/>
      <c r="MEY858" s="216"/>
      <c r="MEZ858" s="216"/>
      <c r="MFA858" s="216"/>
      <c r="MFB858" s="216"/>
      <c r="MFC858" s="216"/>
      <c r="MFD858" s="216"/>
      <c r="MFE858" s="216"/>
      <c r="MFF858" s="216"/>
      <c r="MFG858" s="216"/>
      <c r="MFH858" s="216"/>
      <c r="MFI858" s="216"/>
      <c r="MFJ858" s="216"/>
      <c r="MFK858" s="216"/>
      <c r="MFL858" s="216"/>
      <c r="MFM858" s="216"/>
      <c r="MFN858" s="216"/>
      <c r="MFO858" s="216"/>
      <c r="MFP858" s="216"/>
      <c r="MFQ858" s="216"/>
      <c r="MFR858" s="216"/>
      <c r="MFS858" s="216"/>
      <c r="MFT858" s="216"/>
      <c r="MFU858" s="216"/>
      <c r="MFV858" s="216"/>
      <c r="MFW858" s="216"/>
      <c r="MFX858" s="216"/>
      <c r="MFY858" s="216"/>
      <c r="MFZ858" s="216"/>
      <c r="MGA858" s="216"/>
      <c r="MGB858" s="216"/>
      <c r="MGC858" s="216"/>
      <c r="MGD858" s="216"/>
      <c r="MGE858" s="216"/>
      <c r="MGF858" s="216"/>
      <c r="MGG858" s="216"/>
      <c r="MGH858" s="216"/>
      <c r="MGI858" s="216"/>
      <c r="MGJ858" s="216"/>
      <c r="MGK858" s="216"/>
      <c r="MGL858" s="216"/>
      <c r="MGM858" s="216"/>
      <c r="MGN858" s="216"/>
      <c r="MGO858" s="216"/>
      <c r="MGP858" s="216"/>
      <c r="MGQ858" s="216"/>
      <c r="MGR858" s="216"/>
      <c r="MGS858" s="216"/>
      <c r="MGT858" s="216"/>
      <c r="MGU858" s="216"/>
      <c r="MGV858" s="216"/>
      <c r="MGW858" s="216"/>
      <c r="MGX858" s="216"/>
      <c r="MGY858" s="216"/>
      <c r="MGZ858" s="216"/>
      <c r="MHA858" s="216"/>
      <c r="MHB858" s="216"/>
      <c r="MHC858" s="216"/>
      <c r="MHD858" s="216"/>
      <c r="MHE858" s="216"/>
      <c r="MHF858" s="216"/>
      <c r="MHG858" s="216"/>
      <c r="MHH858" s="216"/>
      <c r="MHI858" s="216"/>
      <c r="MHJ858" s="216"/>
      <c r="MHK858" s="216"/>
      <c r="MHL858" s="216"/>
      <c r="MHM858" s="216"/>
      <c r="MHN858" s="216"/>
      <c r="MHO858" s="216"/>
      <c r="MHP858" s="216"/>
      <c r="MHQ858" s="216"/>
      <c r="MHR858" s="216"/>
      <c r="MHS858" s="216"/>
      <c r="MHT858" s="216"/>
      <c r="MHU858" s="216"/>
      <c r="MHV858" s="216"/>
      <c r="MHW858" s="216"/>
      <c r="MHX858" s="216"/>
      <c r="MHY858" s="216"/>
      <c r="MHZ858" s="216"/>
      <c r="MIA858" s="216"/>
      <c r="MIB858" s="216"/>
      <c r="MIC858" s="216"/>
      <c r="MID858" s="216"/>
      <c r="MIE858" s="216"/>
      <c r="MIF858" s="216"/>
      <c r="MIG858" s="216"/>
      <c r="MIH858" s="216"/>
      <c r="MII858" s="216"/>
      <c r="MIJ858" s="216"/>
      <c r="MIK858" s="216"/>
      <c r="MIL858" s="216"/>
      <c r="MIM858" s="216"/>
      <c r="MIN858" s="216"/>
      <c r="MIO858" s="216"/>
      <c r="MIP858" s="216"/>
      <c r="MIQ858" s="216"/>
      <c r="MIR858" s="216"/>
      <c r="MIS858" s="216"/>
      <c r="MIT858" s="216"/>
      <c r="MIU858" s="216"/>
      <c r="MIV858" s="216"/>
      <c r="MIW858" s="216"/>
      <c r="MIX858" s="216"/>
      <c r="MIY858" s="216"/>
      <c r="MIZ858" s="216"/>
      <c r="MJA858" s="216"/>
      <c r="MJB858" s="216"/>
      <c r="MJC858" s="216"/>
      <c r="MJD858" s="216"/>
      <c r="MJE858" s="216"/>
      <c r="MJF858" s="216"/>
      <c r="MJG858" s="216"/>
      <c r="MJH858" s="216"/>
      <c r="MJI858" s="216"/>
      <c r="MJJ858" s="216"/>
      <c r="MJK858" s="216"/>
      <c r="MJL858" s="216"/>
      <c r="MJM858" s="216"/>
      <c r="MJN858" s="216"/>
      <c r="MJO858" s="216"/>
      <c r="MJP858" s="216"/>
      <c r="MJQ858" s="216"/>
      <c r="MJR858" s="216"/>
      <c r="MJS858" s="216"/>
      <c r="MJT858" s="216"/>
      <c r="MJU858" s="216"/>
      <c r="MJV858" s="216"/>
      <c r="MJW858" s="216"/>
      <c r="MJX858" s="216"/>
      <c r="MJY858" s="216"/>
      <c r="MJZ858" s="216"/>
      <c r="MKA858" s="216"/>
      <c r="MKB858" s="216"/>
      <c r="MKC858" s="216"/>
      <c r="MKD858" s="216"/>
      <c r="MKE858" s="216"/>
      <c r="MKF858" s="216"/>
      <c r="MKG858" s="216"/>
      <c r="MKH858" s="216"/>
      <c r="MKI858" s="216"/>
      <c r="MKJ858" s="216"/>
      <c r="MKK858" s="216"/>
      <c r="MKL858" s="216"/>
      <c r="MKM858" s="216"/>
      <c r="MKN858" s="216"/>
      <c r="MKO858" s="216"/>
      <c r="MKP858" s="216"/>
      <c r="MKQ858" s="216"/>
      <c r="MKR858" s="216"/>
      <c r="MKS858" s="216"/>
      <c r="MKT858" s="216"/>
      <c r="MKU858" s="216"/>
      <c r="MKV858" s="216"/>
      <c r="MKW858" s="216"/>
      <c r="MKX858" s="216"/>
      <c r="MKY858" s="216"/>
      <c r="MKZ858" s="216"/>
      <c r="MLA858" s="216"/>
      <c r="MLB858" s="216"/>
      <c r="MLC858" s="216"/>
      <c r="MLD858" s="216"/>
      <c r="MLE858" s="216"/>
      <c r="MLF858" s="216"/>
      <c r="MLG858" s="216"/>
      <c r="MLH858" s="216"/>
      <c r="MLI858" s="216"/>
      <c r="MLJ858" s="216"/>
      <c r="MLK858" s="216"/>
      <c r="MLL858" s="216"/>
      <c r="MLM858" s="216"/>
      <c r="MLN858" s="216"/>
      <c r="MLO858" s="216"/>
      <c r="MLP858" s="216"/>
      <c r="MLQ858" s="216"/>
      <c r="MLR858" s="216"/>
      <c r="MLS858" s="216"/>
      <c r="MLT858" s="216"/>
      <c r="MLU858" s="216"/>
      <c r="MLV858" s="216"/>
      <c r="MLW858" s="216"/>
      <c r="MLX858" s="216"/>
      <c r="MLY858" s="216"/>
      <c r="MLZ858" s="216"/>
      <c r="MMA858" s="216"/>
      <c r="MMB858" s="216"/>
      <c r="MMC858" s="216"/>
      <c r="MMD858" s="216"/>
      <c r="MME858" s="216"/>
      <c r="MMF858" s="216"/>
      <c r="MMG858" s="216"/>
      <c r="MMH858" s="216"/>
      <c r="MMI858" s="216"/>
      <c r="MMJ858" s="216"/>
      <c r="MMK858" s="216"/>
      <c r="MML858" s="216"/>
      <c r="MMM858" s="216"/>
      <c r="MMN858" s="216"/>
      <c r="MMO858" s="216"/>
      <c r="MMP858" s="216"/>
      <c r="MMQ858" s="216"/>
      <c r="MMR858" s="216"/>
      <c r="MMS858" s="216"/>
      <c r="MMT858" s="216"/>
      <c r="MMU858" s="216"/>
      <c r="MMV858" s="216"/>
      <c r="MMW858" s="216"/>
      <c r="MMX858" s="216"/>
      <c r="MMY858" s="216"/>
      <c r="MMZ858" s="216"/>
      <c r="MNA858" s="216"/>
      <c r="MNB858" s="216"/>
      <c r="MNC858" s="216"/>
      <c r="MND858" s="216"/>
      <c r="MNE858" s="216"/>
      <c r="MNF858" s="216"/>
      <c r="MNG858" s="216"/>
      <c r="MNH858" s="216"/>
      <c r="MNI858" s="216"/>
      <c r="MNJ858" s="216"/>
      <c r="MNK858" s="216"/>
      <c r="MNL858" s="216"/>
      <c r="MNM858" s="216"/>
      <c r="MNN858" s="216"/>
      <c r="MNO858" s="216"/>
      <c r="MNP858" s="216"/>
      <c r="MNQ858" s="216"/>
      <c r="MNR858" s="216"/>
      <c r="MNS858" s="216"/>
      <c r="MNT858" s="216"/>
      <c r="MNU858" s="216"/>
      <c r="MNV858" s="216"/>
      <c r="MNW858" s="216"/>
      <c r="MNX858" s="216"/>
      <c r="MNY858" s="216"/>
      <c r="MNZ858" s="216"/>
      <c r="MOA858" s="216"/>
      <c r="MOB858" s="216"/>
      <c r="MOC858" s="216"/>
      <c r="MOD858" s="216"/>
      <c r="MOE858" s="216"/>
      <c r="MOF858" s="216"/>
      <c r="MOG858" s="216"/>
      <c r="MOH858" s="216"/>
      <c r="MOI858" s="216"/>
      <c r="MOJ858" s="216"/>
      <c r="MOK858" s="216"/>
      <c r="MOL858" s="216"/>
      <c r="MOM858" s="216"/>
      <c r="MON858" s="216"/>
      <c r="MOO858" s="216"/>
      <c r="MOP858" s="216"/>
      <c r="MOQ858" s="216"/>
      <c r="MOR858" s="216"/>
      <c r="MOS858" s="216"/>
      <c r="MOT858" s="216"/>
      <c r="MOU858" s="216"/>
      <c r="MOV858" s="216"/>
      <c r="MOW858" s="216"/>
      <c r="MOX858" s="216"/>
      <c r="MOY858" s="216"/>
      <c r="MOZ858" s="216"/>
      <c r="MPA858" s="216"/>
      <c r="MPB858" s="216"/>
      <c r="MPC858" s="216"/>
      <c r="MPD858" s="216"/>
      <c r="MPE858" s="216"/>
      <c r="MPF858" s="216"/>
      <c r="MPG858" s="216"/>
      <c r="MPH858" s="216"/>
      <c r="MPI858" s="216"/>
      <c r="MPJ858" s="216"/>
      <c r="MPK858" s="216"/>
      <c r="MPL858" s="216"/>
      <c r="MPM858" s="216"/>
      <c r="MPN858" s="216"/>
      <c r="MPO858" s="216"/>
      <c r="MPP858" s="216"/>
      <c r="MPQ858" s="216"/>
      <c r="MPR858" s="216"/>
      <c r="MPS858" s="216"/>
      <c r="MPT858" s="216"/>
      <c r="MPU858" s="216"/>
      <c r="MPV858" s="216"/>
      <c r="MPW858" s="216"/>
      <c r="MPX858" s="216"/>
      <c r="MPY858" s="216"/>
      <c r="MPZ858" s="216"/>
      <c r="MQA858" s="216"/>
      <c r="MQB858" s="216"/>
      <c r="MQC858" s="216"/>
      <c r="MQD858" s="216"/>
      <c r="MQE858" s="216"/>
      <c r="MQF858" s="216"/>
      <c r="MQG858" s="216"/>
      <c r="MQH858" s="216"/>
      <c r="MQI858" s="216"/>
      <c r="MQJ858" s="216"/>
      <c r="MQK858" s="216"/>
      <c r="MQL858" s="216"/>
      <c r="MQM858" s="216"/>
      <c r="MQN858" s="216"/>
      <c r="MQO858" s="216"/>
      <c r="MQP858" s="216"/>
      <c r="MQQ858" s="216"/>
      <c r="MQR858" s="216"/>
      <c r="MQS858" s="216"/>
      <c r="MQT858" s="216"/>
      <c r="MQU858" s="216"/>
      <c r="MQV858" s="216"/>
      <c r="MQW858" s="216"/>
      <c r="MQX858" s="216"/>
      <c r="MQY858" s="216"/>
      <c r="MQZ858" s="216"/>
      <c r="MRA858" s="216"/>
      <c r="MRB858" s="216"/>
      <c r="MRC858" s="216"/>
      <c r="MRD858" s="216"/>
      <c r="MRE858" s="216"/>
      <c r="MRF858" s="216"/>
      <c r="MRG858" s="216"/>
      <c r="MRH858" s="216"/>
      <c r="MRI858" s="216"/>
      <c r="MRJ858" s="216"/>
      <c r="MRK858" s="216"/>
      <c r="MRL858" s="216"/>
      <c r="MRM858" s="216"/>
      <c r="MRN858" s="216"/>
      <c r="MRO858" s="216"/>
      <c r="MRP858" s="216"/>
      <c r="MRQ858" s="216"/>
      <c r="MRR858" s="216"/>
      <c r="MRS858" s="216"/>
      <c r="MRT858" s="216"/>
      <c r="MRU858" s="216"/>
      <c r="MRV858" s="216"/>
      <c r="MRW858" s="216"/>
      <c r="MRX858" s="216"/>
      <c r="MRY858" s="216"/>
      <c r="MRZ858" s="216"/>
      <c r="MSA858" s="216"/>
      <c r="MSB858" s="216"/>
      <c r="MSC858" s="216"/>
      <c r="MSD858" s="216"/>
      <c r="MSE858" s="216"/>
      <c r="MSF858" s="216"/>
      <c r="MSG858" s="216"/>
      <c r="MSH858" s="216"/>
      <c r="MSI858" s="216"/>
      <c r="MSJ858" s="216"/>
      <c r="MSK858" s="216"/>
      <c r="MSL858" s="216"/>
      <c r="MSM858" s="216"/>
      <c r="MSN858" s="216"/>
      <c r="MSO858" s="216"/>
      <c r="MSP858" s="216"/>
      <c r="MSQ858" s="216"/>
      <c r="MSR858" s="216"/>
      <c r="MSS858" s="216"/>
      <c r="MST858" s="216"/>
      <c r="MSU858" s="216"/>
      <c r="MSV858" s="216"/>
      <c r="MSW858" s="216"/>
      <c r="MSX858" s="216"/>
      <c r="MSY858" s="216"/>
      <c r="MSZ858" s="216"/>
      <c r="MTA858" s="216"/>
      <c r="MTB858" s="216"/>
      <c r="MTC858" s="216"/>
      <c r="MTD858" s="216"/>
      <c r="MTE858" s="216"/>
      <c r="MTF858" s="216"/>
      <c r="MTG858" s="216"/>
      <c r="MTH858" s="216"/>
      <c r="MTI858" s="216"/>
      <c r="MTJ858" s="216"/>
      <c r="MTK858" s="216"/>
      <c r="MTL858" s="216"/>
      <c r="MTM858" s="216"/>
      <c r="MTN858" s="216"/>
      <c r="MTO858" s="216"/>
      <c r="MTP858" s="216"/>
      <c r="MTQ858" s="216"/>
      <c r="MTR858" s="216"/>
      <c r="MTS858" s="216"/>
      <c r="MTT858" s="216"/>
      <c r="MTU858" s="216"/>
      <c r="MTV858" s="216"/>
      <c r="MTW858" s="216"/>
      <c r="MTX858" s="216"/>
      <c r="MTY858" s="216"/>
      <c r="MTZ858" s="216"/>
      <c r="MUA858" s="216"/>
      <c r="MUB858" s="216"/>
      <c r="MUC858" s="216"/>
      <c r="MUD858" s="216"/>
      <c r="MUE858" s="216"/>
      <c r="MUF858" s="216"/>
      <c r="MUG858" s="216"/>
      <c r="MUH858" s="216"/>
      <c r="MUI858" s="216"/>
      <c r="MUJ858" s="216"/>
      <c r="MUK858" s="216"/>
      <c r="MUL858" s="216"/>
      <c r="MUM858" s="216"/>
      <c r="MUN858" s="216"/>
      <c r="MUO858" s="216"/>
      <c r="MUP858" s="216"/>
      <c r="MUQ858" s="216"/>
      <c r="MUR858" s="216"/>
      <c r="MUS858" s="216"/>
      <c r="MUT858" s="216"/>
      <c r="MUU858" s="216"/>
      <c r="MUV858" s="216"/>
      <c r="MUW858" s="216"/>
      <c r="MUX858" s="216"/>
      <c r="MUY858" s="216"/>
      <c r="MUZ858" s="216"/>
      <c r="MVA858" s="216"/>
      <c r="MVB858" s="216"/>
      <c r="MVC858" s="216"/>
      <c r="MVD858" s="216"/>
      <c r="MVE858" s="216"/>
      <c r="MVF858" s="216"/>
      <c r="MVG858" s="216"/>
      <c r="MVH858" s="216"/>
      <c r="MVI858" s="216"/>
      <c r="MVJ858" s="216"/>
      <c r="MVK858" s="216"/>
      <c r="MVL858" s="216"/>
      <c r="MVM858" s="216"/>
      <c r="MVN858" s="216"/>
      <c r="MVO858" s="216"/>
      <c r="MVP858" s="216"/>
      <c r="MVQ858" s="216"/>
      <c r="MVR858" s="216"/>
      <c r="MVS858" s="216"/>
      <c r="MVT858" s="216"/>
      <c r="MVU858" s="216"/>
      <c r="MVV858" s="216"/>
      <c r="MVW858" s="216"/>
      <c r="MVX858" s="216"/>
      <c r="MVY858" s="216"/>
      <c r="MVZ858" s="216"/>
      <c r="MWA858" s="216"/>
      <c r="MWB858" s="216"/>
      <c r="MWC858" s="216"/>
      <c r="MWD858" s="216"/>
      <c r="MWE858" s="216"/>
      <c r="MWF858" s="216"/>
      <c r="MWG858" s="216"/>
      <c r="MWH858" s="216"/>
      <c r="MWI858" s="216"/>
      <c r="MWJ858" s="216"/>
      <c r="MWK858" s="216"/>
      <c r="MWL858" s="216"/>
      <c r="MWM858" s="216"/>
      <c r="MWN858" s="216"/>
      <c r="MWO858" s="216"/>
      <c r="MWP858" s="216"/>
      <c r="MWQ858" s="216"/>
      <c r="MWR858" s="216"/>
      <c r="MWS858" s="216"/>
      <c r="MWT858" s="216"/>
      <c r="MWU858" s="216"/>
      <c r="MWV858" s="216"/>
      <c r="MWW858" s="216"/>
      <c r="MWX858" s="216"/>
      <c r="MWY858" s="216"/>
      <c r="MWZ858" s="216"/>
      <c r="MXA858" s="216"/>
      <c r="MXB858" s="216"/>
      <c r="MXC858" s="216"/>
      <c r="MXD858" s="216"/>
      <c r="MXE858" s="216"/>
      <c r="MXF858" s="216"/>
      <c r="MXG858" s="216"/>
      <c r="MXH858" s="216"/>
      <c r="MXI858" s="216"/>
      <c r="MXJ858" s="216"/>
      <c r="MXK858" s="216"/>
      <c r="MXL858" s="216"/>
      <c r="MXM858" s="216"/>
      <c r="MXN858" s="216"/>
      <c r="MXO858" s="216"/>
      <c r="MXP858" s="216"/>
      <c r="MXQ858" s="216"/>
      <c r="MXR858" s="216"/>
      <c r="MXS858" s="216"/>
      <c r="MXT858" s="216"/>
      <c r="MXU858" s="216"/>
      <c r="MXV858" s="216"/>
      <c r="MXW858" s="216"/>
      <c r="MXX858" s="216"/>
      <c r="MXY858" s="216"/>
      <c r="MXZ858" s="216"/>
      <c r="MYA858" s="216"/>
      <c r="MYB858" s="216"/>
      <c r="MYC858" s="216"/>
      <c r="MYD858" s="216"/>
      <c r="MYE858" s="216"/>
      <c r="MYF858" s="216"/>
      <c r="MYG858" s="216"/>
      <c r="MYH858" s="216"/>
      <c r="MYI858" s="216"/>
      <c r="MYJ858" s="216"/>
      <c r="MYK858" s="216"/>
      <c r="MYL858" s="216"/>
      <c r="MYM858" s="216"/>
      <c r="MYN858" s="216"/>
      <c r="MYO858" s="216"/>
      <c r="MYP858" s="216"/>
      <c r="MYQ858" s="216"/>
      <c r="MYR858" s="216"/>
      <c r="MYS858" s="216"/>
      <c r="MYT858" s="216"/>
      <c r="MYU858" s="216"/>
      <c r="MYV858" s="216"/>
      <c r="MYW858" s="216"/>
      <c r="MYX858" s="216"/>
      <c r="MYY858" s="216"/>
      <c r="MYZ858" s="216"/>
      <c r="MZA858" s="216"/>
      <c r="MZB858" s="216"/>
      <c r="MZC858" s="216"/>
      <c r="MZD858" s="216"/>
      <c r="MZE858" s="216"/>
      <c r="MZF858" s="216"/>
      <c r="MZG858" s="216"/>
      <c r="MZH858" s="216"/>
      <c r="MZI858" s="216"/>
      <c r="MZJ858" s="216"/>
      <c r="MZK858" s="216"/>
      <c r="MZL858" s="216"/>
      <c r="MZM858" s="216"/>
      <c r="MZN858" s="216"/>
      <c r="MZO858" s="216"/>
      <c r="MZP858" s="216"/>
      <c r="MZQ858" s="216"/>
      <c r="MZR858" s="216"/>
      <c r="MZS858" s="216"/>
      <c r="MZT858" s="216"/>
      <c r="MZU858" s="216"/>
      <c r="MZV858" s="216"/>
      <c r="MZW858" s="216"/>
      <c r="MZX858" s="216"/>
      <c r="MZY858" s="216"/>
      <c r="MZZ858" s="216"/>
      <c r="NAA858" s="216"/>
      <c r="NAB858" s="216"/>
      <c r="NAC858" s="216"/>
      <c r="NAD858" s="216"/>
      <c r="NAE858" s="216"/>
      <c r="NAF858" s="216"/>
      <c r="NAG858" s="216"/>
      <c r="NAH858" s="216"/>
      <c r="NAI858" s="216"/>
      <c r="NAJ858" s="216"/>
      <c r="NAK858" s="216"/>
      <c r="NAL858" s="216"/>
      <c r="NAM858" s="216"/>
      <c r="NAN858" s="216"/>
      <c r="NAO858" s="216"/>
      <c r="NAP858" s="216"/>
      <c r="NAQ858" s="216"/>
      <c r="NAR858" s="216"/>
      <c r="NAS858" s="216"/>
      <c r="NAT858" s="216"/>
      <c r="NAU858" s="216"/>
      <c r="NAV858" s="216"/>
      <c r="NAW858" s="216"/>
      <c r="NAX858" s="216"/>
      <c r="NAY858" s="216"/>
      <c r="NAZ858" s="216"/>
      <c r="NBA858" s="216"/>
      <c r="NBB858" s="216"/>
      <c r="NBC858" s="216"/>
      <c r="NBD858" s="216"/>
      <c r="NBE858" s="216"/>
      <c r="NBF858" s="216"/>
      <c r="NBG858" s="216"/>
      <c r="NBH858" s="216"/>
      <c r="NBI858" s="216"/>
      <c r="NBJ858" s="216"/>
      <c r="NBK858" s="216"/>
      <c r="NBL858" s="216"/>
      <c r="NBM858" s="216"/>
      <c r="NBN858" s="216"/>
      <c r="NBO858" s="216"/>
      <c r="NBP858" s="216"/>
      <c r="NBQ858" s="216"/>
      <c r="NBR858" s="216"/>
      <c r="NBS858" s="216"/>
      <c r="NBT858" s="216"/>
      <c r="NBU858" s="216"/>
      <c r="NBV858" s="216"/>
      <c r="NBW858" s="216"/>
      <c r="NBX858" s="216"/>
      <c r="NBY858" s="216"/>
      <c r="NBZ858" s="216"/>
      <c r="NCA858" s="216"/>
      <c r="NCB858" s="216"/>
      <c r="NCC858" s="216"/>
      <c r="NCD858" s="216"/>
      <c r="NCE858" s="216"/>
      <c r="NCF858" s="216"/>
      <c r="NCG858" s="216"/>
      <c r="NCH858" s="216"/>
      <c r="NCI858" s="216"/>
      <c r="NCJ858" s="216"/>
      <c r="NCK858" s="216"/>
      <c r="NCL858" s="216"/>
      <c r="NCM858" s="216"/>
      <c r="NCN858" s="216"/>
      <c r="NCO858" s="216"/>
      <c r="NCP858" s="216"/>
      <c r="NCQ858" s="216"/>
      <c r="NCR858" s="216"/>
      <c r="NCS858" s="216"/>
      <c r="NCT858" s="216"/>
      <c r="NCU858" s="216"/>
      <c r="NCV858" s="216"/>
      <c r="NCW858" s="216"/>
      <c r="NCX858" s="216"/>
      <c r="NCY858" s="216"/>
      <c r="NCZ858" s="216"/>
      <c r="NDA858" s="216"/>
      <c r="NDB858" s="216"/>
      <c r="NDC858" s="216"/>
      <c r="NDD858" s="216"/>
      <c r="NDE858" s="216"/>
      <c r="NDF858" s="216"/>
      <c r="NDG858" s="216"/>
      <c r="NDH858" s="216"/>
      <c r="NDI858" s="216"/>
      <c r="NDJ858" s="216"/>
      <c r="NDK858" s="216"/>
      <c r="NDL858" s="216"/>
      <c r="NDM858" s="216"/>
      <c r="NDN858" s="216"/>
      <c r="NDO858" s="216"/>
      <c r="NDP858" s="216"/>
      <c r="NDQ858" s="216"/>
      <c r="NDR858" s="216"/>
      <c r="NDS858" s="216"/>
      <c r="NDT858" s="216"/>
      <c r="NDU858" s="216"/>
      <c r="NDV858" s="216"/>
      <c r="NDW858" s="216"/>
      <c r="NDX858" s="216"/>
      <c r="NDY858" s="216"/>
      <c r="NDZ858" s="216"/>
      <c r="NEA858" s="216"/>
      <c r="NEB858" s="216"/>
      <c r="NEC858" s="216"/>
      <c r="NED858" s="216"/>
      <c r="NEE858" s="216"/>
      <c r="NEF858" s="216"/>
      <c r="NEG858" s="216"/>
      <c r="NEH858" s="216"/>
      <c r="NEI858" s="216"/>
      <c r="NEJ858" s="216"/>
      <c r="NEK858" s="216"/>
      <c r="NEL858" s="216"/>
      <c r="NEM858" s="216"/>
      <c r="NEN858" s="216"/>
      <c r="NEO858" s="216"/>
      <c r="NEP858" s="216"/>
      <c r="NEQ858" s="216"/>
      <c r="NER858" s="216"/>
      <c r="NES858" s="216"/>
      <c r="NET858" s="216"/>
      <c r="NEU858" s="216"/>
      <c r="NEV858" s="216"/>
      <c r="NEW858" s="216"/>
      <c r="NEX858" s="216"/>
      <c r="NEY858" s="216"/>
      <c r="NEZ858" s="216"/>
      <c r="NFA858" s="216"/>
      <c r="NFB858" s="216"/>
      <c r="NFC858" s="216"/>
      <c r="NFD858" s="216"/>
      <c r="NFE858" s="216"/>
      <c r="NFF858" s="216"/>
      <c r="NFG858" s="216"/>
      <c r="NFH858" s="216"/>
      <c r="NFI858" s="216"/>
      <c r="NFJ858" s="216"/>
      <c r="NFK858" s="216"/>
      <c r="NFL858" s="216"/>
      <c r="NFM858" s="216"/>
      <c r="NFN858" s="216"/>
      <c r="NFO858" s="216"/>
      <c r="NFP858" s="216"/>
      <c r="NFQ858" s="216"/>
      <c r="NFR858" s="216"/>
      <c r="NFS858" s="216"/>
      <c r="NFT858" s="216"/>
      <c r="NFU858" s="216"/>
      <c r="NFV858" s="216"/>
      <c r="NFW858" s="216"/>
      <c r="NFX858" s="216"/>
      <c r="NFY858" s="216"/>
      <c r="NFZ858" s="216"/>
      <c r="NGA858" s="216"/>
      <c r="NGB858" s="216"/>
      <c r="NGC858" s="216"/>
      <c r="NGD858" s="216"/>
      <c r="NGE858" s="216"/>
      <c r="NGF858" s="216"/>
      <c r="NGG858" s="216"/>
      <c r="NGH858" s="216"/>
      <c r="NGI858" s="216"/>
      <c r="NGJ858" s="216"/>
      <c r="NGK858" s="216"/>
      <c r="NGL858" s="216"/>
      <c r="NGM858" s="216"/>
      <c r="NGN858" s="216"/>
      <c r="NGO858" s="216"/>
      <c r="NGP858" s="216"/>
      <c r="NGQ858" s="216"/>
      <c r="NGR858" s="216"/>
      <c r="NGS858" s="216"/>
      <c r="NGT858" s="216"/>
      <c r="NGU858" s="216"/>
      <c r="NGV858" s="216"/>
      <c r="NGW858" s="216"/>
      <c r="NGX858" s="216"/>
      <c r="NGY858" s="216"/>
      <c r="NGZ858" s="216"/>
      <c r="NHA858" s="216"/>
      <c r="NHB858" s="216"/>
      <c r="NHC858" s="216"/>
      <c r="NHD858" s="216"/>
      <c r="NHE858" s="216"/>
      <c r="NHF858" s="216"/>
      <c r="NHG858" s="216"/>
      <c r="NHH858" s="216"/>
      <c r="NHI858" s="216"/>
      <c r="NHJ858" s="216"/>
      <c r="NHK858" s="216"/>
      <c r="NHL858" s="216"/>
      <c r="NHM858" s="216"/>
      <c r="NHN858" s="216"/>
      <c r="NHO858" s="216"/>
      <c r="NHP858" s="216"/>
      <c r="NHQ858" s="216"/>
      <c r="NHR858" s="216"/>
      <c r="NHS858" s="216"/>
      <c r="NHT858" s="216"/>
      <c r="NHU858" s="216"/>
      <c r="NHV858" s="216"/>
      <c r="NHW858" s="216"/>
      <c r="NHX858" s="216"/>
      <c r="NHY858" s="216"/>
      <c r="NHZ858" s="216"/>
      <c r="NIA858" s="216"/>
      <c r="NIB858" s="216"/>
      <c r="NIC858" s="216"/>
      <c r="NID858" s="216"/>
      <c r="NIE858" s="216"/>
      <c r="NIF858" s="216"/>
      <c r="NIG858" s="216"/>
      <c r="NIH858" s="216"/>
      <c r="NII858" s="216"/>
      <c r="NIJ858" s="216"/>
      <c r="NIK858" s="216"/>
      <c r="NIL858" s="216"/>
      <c r="NIM858" s="216"/>
      <c r="NIN858" s="216"/>
      <c r="NIO858" s="216"/>
      <c r="NIP858" s="216"/>
      <c r="NIQ858" s="216"/>
      <c r="NIR858" s="216"/>
      <c r="NIS858" s="216"/>
      <c r="NIT858" s="216"/>
      <c r="NIU858" s="216"/>
      <c r="NIV858" s="216"/>
      <c r="NIW858" s="216"/>
      <c r="NIX858" s="216"/>
      <c r="NIY858" s="216"/>
      <c r="NIZ858" s="216"/>
      <c r="NJA858" s="216"/>
      <c r="NJB858" s="216"/>
      <c r="NJC858" s="216"/>
      <c r="NJD858" s="216"/>
      <c r="NJE858" s="216"/>
      <c r="NJF858" s="216"/>
      <c r="NJG858" s="216"/>
      <c r="NJH858" s="216"/>
      <c r="NJI858" s="216"/>
      <c r="NJJ858" s="216"/>
      <c r="NJK858" s="216"/>
      <c r="NJL858" s="216"/>
      <c r="NJM858" s="216"/>
      <c r="NJN858" s="216"/>
      <c r="NJO858" s="216"/>
      <c r="NJP858" s="216"/>
      <c r="NJQ858" s="216"/>
      <c r="NJR858" s="216"/>
      <c r="NJS858" s="216"/>
      <c r="NJT858" s="216"/>
      <c r="NJU858" s="216"/>
      <c r="NJV858" s="216"/>
      <c r="NJW858" s="216"/>
      <c r="NJX858" s="216"/>
      <c r="NJY858" s="216"/>
      <c r="NJZ858" s="216"/>
      <c r="NKA858" s="216"/>
      <c r="NKB858" s="216"/>
      <c r="NKC858" s="216"/>
      <c r="NKD858" s="216"/>
      <c r="NKE858" s="216"/>
      <c r="NKF858" s="216"/>
      <c r="NKG858" s="216"/>
      <c r="NKH858" s="216"/>
      <c r="NKI858" s="216"/>
      <c r="NKJ858" s="216"/>
      <c r="NKK858" s="216"/>
      <c r="NKL858" s="216"/>
      <c r="NKM858" s="216"/>
      <c r="NKN858" s="216"/>
      <c r="NKO858" s="216"/>
      <c r="NKP858" s="216"/>
      <c r="NKQ858" s="216"/>
      <c r="NKR858" s="216"/>
      <c r="NKS858" s="216"/>
      <c r="NKT858" s="216"/>
      <c r="NKU858" s="216"/>
      <c r="NKV858" s="216"/>
      <c r="NKW858" s="216"/>
      <c r="NKX858" s="216"/>
      <c r="NKY858" s="216"/>
      <c r="NKZ858" s="216"/>
      <c r="NLA858" s="216"/>
      <c r="NLB858" s="216"/>
      <c r="NLC858" s="216"/>
      <c r="NLD858" s="216"/>
      <c r="NLE858" s="216"/>
      <c r="NLF858" s="216"/>
      <c r="NLG858" s="216"/>
      <c r="NLH858" s="216"/>
      <c r="NLI858" s="216"/>
      <c r="NLJ858" s="216"/>
      <c r="NLK858" s="216"/>
      <c r="NLL858" s="216"/>
      <c r="NLM858" s="216"/>
      <c r="NLN858" s="216"/>
      <c r="NLO858" s="216"/>
      <c r="NLP858" s="216"/>
      <c r="NLQ858" s="216"/>
      <c r="NLR858" s="216"/>
      <c r="NLS858" s="216"/>
      <c r="NLT858" s="216"/>
      <c r="NLU858" s="216"/>
      <c r="NLV858" s="216"/>
      <c r="NLW858" s="216"/>
      <c r="NLX858" s="216"/>
      <c r="NLY858" s="216"/>
      <c r="NLZ858" s="216"/>
      <c r="NMA858" s="216"/>
      <c r="NMB858" s="216"/>
      <c r="NMC858" s="216"/>
      <c r="NMD858" s="216"/>
      <c r="NME858" s="216"/>
      <c r="NMF858" s="216"/>
      <c r="NMG858" s="216"/>
      <c r="NMH858" s="216"/>
      <c r="NMI858" s="216"/>
      <c r="NMJ858" s="216"/>
      <c r="NMK858" s="216"/>
      <c r="NML858" s="216"/>
      <c r="NMM858" s="216"/>
      <c r="NMN858" s="216"/>
      <c r="NMO858" s="216"/>
      <c r="NMP858" s="216"/>
      <c r="NMQ858" s="216"/>
      <c r="NMR858" s="216"/>
      <c r="NMS858" s="216"/>
      <c r="NMT858" s="216"/>
      <c r="NMU858" s="216"/>
      <c r="NMV858" s="216"/>
      <c r="NMW858" s="216"/>
      <c r="NMX858" s="216"/>
      <c r="NMY858" s="216"/>
      <c r="NMZ858" s="216"/>
      <c r="NNA858" s="216"/>
      <c r="NNB858" s="216"/>
      <c r="NNC858" s="216"/>
      <c r="NND858" s="216"/>
      <c r="NNE858" s="216"/>
      <c r="NNF858" s="216"/>
      <c r="NNG858" s="216"/>
      <c r="NNH858" s="216"/>
      <c r="NNI858" s="216"/>
      <c r="NNJ858" s="216"/>
      <c r="NNK858" s="216"/>
      <c r="NNL858" s="216"/>
      <c r="NNM858" s="216"/>
      <c r="NNN858" s="216"/>
      <c r="NNO858" s="216"/>
      <c r="NNP858" s="216"/>
      <c r="NNQ858" s="216"/>
      <c r="NNR858" s="216"/>
      <c r="NNS858" s="216"/>
      <c r="NNT858" s="216"/>
      <c r="NNU858" s="216"/>
      <c r="NNV858" s="216"/>
      <c r="NNW858" s="216"/>
      <c r="NNX858" s="216"/>
      <c r="NNY858" s="216"/>
      <c r="NNZ858" s="216"/>
      <c r="NOA858" s="216"/>
      <c r="NOB858" s="216"/>
      <c r="NOC858" s="216"/>
      <c r="NOD858" s="216"/>
      <c r="NOE858" s="216"/>
      <c r="NOF858" s="216"/>
      <c r="NOG858" s="216"/>
      <c r="NOH858" s="216"/>
      <c r="NOI858" s="216"/>
      <c r="NOJ858" s="216"/>
      <c r="NOK858" s="216"/>
      <c r="NOL858" s="216"/>
      <c r="NOM858" s="216"/>
      <c r="NON858" s="216"/>
      <c r="NOO858" s="216"/>
      <c r="NOP858" s="216"/>
      <c r="NOQ858" s="216"/>
      <c r="NOR858" s="216"/>
      <c r="NOS858" s="216"/>
      <c r="NOT858" s="216"/>
      <c r="NOU858" s="216"/>
      <c r="NOV858" s="216"/>
      <c r="NOW858" s="216"/>
      <c r="NOX858" s="216"/>
      <c r="NOY858" s="216"/>
      <c r="NOZ858" s="216"/>
      <c r="NPA858" s="216"/>
      <c r="NPB858" s="216"/>
      <c r="NPC858" s="216"/>
      <c r="NPD858" s="216"/>
      <c r="NPE858" s="216"/>
      <c r="NPF858" s="216"/>
      <c r="NPG858" s="216"/>
      <c r="NPH858" s="216"/>
      <c r="NPI858" s="216"/>
      <c r="NPJ858" s="216"/>
      <c r="NPK858" s="216"/>
      <c r="NPL858" s="216"/>
      <c r="NPM858" s="216"/>
      <c r="NPN858" s="216"/>
      <c r="NPO858" s="216"/>
      <c r="NPP858" s="216"/>
      <c r="NPQ858" s="216"/>
      <c r="NPR858" s="216"/>
      <c r="NPS858" s="216"/>
      <c r="NPT858" s="216"/>
      <c r="NPU858" s="216"/>
      <c r="NPV858" s="216"/>
      <c r="NPW858" s="216"/>
      <c r="NPX858" s="216"/>
      <c r="NPY858" s="216"/>
      <c r="NPZ858" s="216"/>
      <c r="NQA858" s="216"/>
      <c r="NQB858" s="216"/>
      <c r="NQC858" s="216"/>
      <c r="NQD858" s="216"/>
      <c r="NQE858" s="216"/>
      <c r="NQF858" s="216"/>
      <c r="NQG858" s="216"/>
      <c r="NQH858" s="216"/>
      <c r="NQI858" s="216"/>
      <c r="NQJ858" s="216"/>
      <c r="NQK858" s="216"/>
      <c r="NQL858" s="216"/>
      <c r="NQM858" s="216"/>
      <c r="NQN858" s="216"/>
      <c r="NQO858" s="216"/>
      <c r="NQP858" s="216"/>
      <c r="NQQ858" s="216"/>
      <c r="NQR858" s="216"/>
      <c r="NQS858" s="216"/>
      <c r="NQT858" s="216"/>
      <c r="NQU858" s="216"/>
      <c r="NQV858" s="216"/>
      <c r="NQW858" s="216"/>
      <c r="NQX858" s="216"/>
      <c r="NQY858" s="216"/>
      <c r="NQZ858" s="216"/>
      <c r="NRA858" s="216"/>
      <c r="NRB858" s="216"/>
      <c r="NRC858" s="216"/>
      <c r="NRD858" s="216"/>
      <c r="NRE858" s="216"/>
      <c r="NRF858" s="216"/>
      <c r="NRG858" s="216"/>
      <c r="NRH858" s="216"/>
      <c r="NRI858" s="216"/>
      <c r="NRJ858" s="216"/>
      <c r="NRK858" s="216"/>
      <c r="NRL858" s="216"/>
      <c r="NRM858" s="216"/>
      <c r="NRN858" s="216"/>
      <c r="NRO858" s="216"/>
      <c r="NRP858" s="216"/>
      <c r="NRQ858" s="216"/>
      <c r="NRR858" s="216"/>
      <c r="NRS858" s="216"/>
      <c r="NRT858" s="216"/>
      <c r="NRU858" s="216"/>
      <c r="NRV858" s="216"/>
      <c r="NRW858" s="216"/>
      <c r="NRX858" s="216"/>
      <c r="NRY858" s="216"/>
      <c r="NRZ858" s="216"/>
      <c r="NSA858" s="216"/>
      <c r="NSB858" s="216"/>
      <c r="NSC858" s="216"/>
      <c r="NSD858" s="216"/>
      <c r="NSE858" s="216"/>
      <c r="NSF858" s="216"/>
      <c r="NSG858" s="216"/>
      <c r="NSH858" s="216"/>
      <c r="NSI858" s="216"/>
      <c r="NSJ858" s="216"/>
      <c r="NSK858" s="216"/>
      <c r="NSL858" s="216"/>
      <c r="NSM858" s="216"/>
      <c r="NSN858" s="216"/>
      <c r="NSO858" s="216"/>
      <c r="NSP858" s="216"/>
      <c r="NSQ858" s="216"/>
      <c r="NSR858" s="216"/>
      <c r="NSS858" s="216"/>
      <c r="NST858" s="216"/>
      <c r="NSU858" s="216"/>
      <c r="NSV858" s="216"/>
      <c r="NSW858" s="216"/>
      <c r="NSX858" s="216"/>
      <c r="NSY858" s="216"/>
      <c r="NSZ858" s="216"/>
      <c r="NTA858" s="216"/>
      <c r="NTB858" s="216"/>
      <c r="NTC858" s="216"/>
      <c r="NTD858" s="216"/>
      <c r="NTE858" s="216"/>
      <c r="NTF858" s="216"/>
      <c r="NTG858" s="216"/>
      <c r="NTH858" s="216"/>
      <c r="NTI858" s="216"/>
      <c r="NTJ858" s="216"/>
      <c r="NTK858" s="216"/>
      <c r="NTL858" s="216"/>
      <c r="NTM858" s="216"/>
      <c r="NTN858" s="216"/>
      <c r="NTO858" s="216"/>
      <c r="NTP858" s="216"/>
      <c r="NTQ858" s="216"/>
      <c r="NTR858" s="216"/>
      <c r="NTS858" s="216"/>
      <c r="NTT858" s="216"/>
      <c r="NTU858" s="216"/>
      <c r="NTV858" s="216"/>
      <c r="NTW858" s="216"/>
      <c r="NTX858" s="216"/>
      <c r="NTY858" s="216"/>
      <c r="NTZ858" s="216"/>
      <c r="NUA858" s="216"/>
      <c r="NUB858" s="216"/>
      <c r="NUC858" s="216"/>
      <c r="NUD858" s="216"/>
      <c r="NUE858" s="216"/>
      <c r="NUF858" s="216"/>
      <c r="NUG858" s="216"/>
      <c r="NUH858" s="216"/>
      <c r="NUI858" s="216"/>
      <c r="NUJ858" s="216"/>
      <c r="NUK858" s="216"/>
      <c r="NUL858" s="216"/>
      <c r="NUM858" s="216"/>
      <c r="NUN858" s="216"/>
      <c r="NUO858" s="216"/>
      <c r="NUP858" s="216"/>
      <c r="NUQ858" s="216"/>
      <c r="NUR858" s="216"/>
      <c r="NUS858" s="216"/>
      <c r="NUT858" s="216"/>
      <c r="NUU858" s="216"/>
      <c r="NUV858" s="216"/>
      <c r="NUW858" s="216"/>
      <c r="NUX858" s="216"/>
      <c r="NUY858" s="216"/>
      <c r="NUZ858" s="216"/>
      <c r="NVA858" s="216"/>
      <c r="NVB858" s="216"/>
      <c r="NVC858" s="216"/>
      <c r="NVD858" s="216"/>
      <c r="NVE858" s="216"/>
      <c r="NVF858" s="216"/>
      <c r="NVG858" s="216"/>
      <c r="NVH858" s="216"/>
      <c r="NVI858" s="216"/>
      <c r="NVJ858" s="216"/>
      <c r="NVK858" s="216"/>
      <c r="NVL858" s="216"/>
      <c r="NVM858" s="216"/>
      <c r="NVN858" s="216"/>
      <c r="NVO858" s="216"/>
      <c r="NVP858" s="216"/>
      <c r="NVQ858" s="216"/>
      <c r="NVR858" s="216"/>
      <c r="NVS858" s="216"/>
      <c r="NVT858" s="216"/>
      <c r="NVU858" s="216"/>
      <c r="NVV858" s="216"/>
      <c r="NVW858" s="216"/>
      <c r="NVX858" s="216"/>
      <c r="NVY858" s="216"/>
      <c r="NVZ858" s="216"/>
      <c r="NWA858" s="216"/>
      <c r="NWB858" s="216"/>
      <c r="NWC858" s="216"/>
      <c r="NWD858" s="216"/>
      <c r="NWE858" s="216"/>
      <c r="NWF858" s="216"/>
      <c r="NWG858" s="216"/>
      <c r="NWH858" s="216"/>
      <c r="NWI858" s="216"/>
      <c r="NWJ858" s="216"/>
      <c r="NWK858" s="216"/>
      <c r="NWL858" s="216"/>
      <c r="NWM858" s="216"/>
      <c r="NWN858" s="216"/>
      <c r="NWO858" s="216"/>
      <c r="NWP858" s="216"/>
      <c r="NWQ858" s="216"/>
      <c r="NWR858" s="216"/>
      <c r="NWS858" s="216"/>
      <c r="NWT858" s="216"/>
      <c r="NWU858" s="216"/>
      <c r="NWV858" s="216"/>
      <c r="NWW858" s="216"/>
      <c r="NWX858" s="216"/>
      <c r="NWY858" s="216"/>
      <c r="NWZ858" s="216"/>
      <c r="NXA858" s="216"/>
      <c r="NXB858" s="216"/>
      <c r="NXC858" s="216"/>
      <c r="NXD858" s="216"/>
      <c r="NXE858" s="216"/>
      <c r="NXF858" s="216"/>
      <c r="NXG858" s="216"/>
      <c r="NXH858" s="216"/>
      <c r="NXI858" s="216"/>
      <c r="NXJ858" s="216"/>
      <c r="NXK858" s="216"/>
      <c r="NXL858" s="216"/>
      <c r="NXM858" s="216"/>
      <c r="NXN858" s="216"/>
      <c r="NXO858" s="216"/>
      <c r="NXP858" s="216"/>
      <c r="NXQ858" s="216"/>
      <c r="NXR858" s="216"/>
      <c r="NXS858" s="216"/>
      <c r="NXT858" s="216"/>
      <c r="NXU858" s="216"/>
      <c r="NXV858" s="216"/>
      <c r="NXW858" s="216"/>
      <c r="NXX858" s="216"/>
      <c r="NXY858" s="216"/>
      <c r="NXZ858" s="216"/>
      <c r="NYA858" s="216"/>
      <c r="NYB858" s="216"/>
      <c r="NYC858" s="216"/>
      <c r="NYD858" s="216"/>
      <c r="NYE858" s="216"/>
      <c r="NYF858" s="216"/>
      <c r="NYG858" s="216"/>
      <c r="NYH858" s="216"/>
      <c r="NYI858" s="216"/>
      <c r="NYJ858" s="216"/>
      <c r="NYK858" s="216"/>
      <c r="NYL858" s="216"/>
      <c r="NYM858" s="216"/>
      <c r="NYN858" s="216"/>
      <c r="NYO858" s="216"/>
      <c r="NYP858" s="216"/>
      <c r="NYQ858" s="216"/>
      <c r="NYR858" s="216"/>
      <c r="NYS858" s="216"/>
      <c r="NYT858" s="216"/>
      <c r="NYU858" s="216"/>
      <c r="NYV858" s="216"/>
      <c r="NYW858" s="216"/>
      <c r="NYX858" s="216"/>
      <c r="NYY858" s="216"/>
      <c r="NYZ858" s="216"/>
      <c r="NZA858" s="216"/>
      <c r="NZB858" s="216"/>
      <c r="NZC858" s="216"/>
      <c r="NZD858" s="216"/>
      <c r="NZE858" s="216"/>
      <c r="NZF858" s="216"/>
      <c r="NZG858" s="216"/>
      <c r="NZH858" s="216"/>
      <c r="NZI858" s="216"/>
      <c r="NZJ858" s="216"/>
      <c r="NZK858" s="216"/>
      <c r="NZL858" s="216"/>
      <c r="NZM858" s="216"/>
      <c r="NZN858" s="216"/>
      <c r="NZO858" s="216"/>
      <c r="NZP858" s="216"/>
      <c r="NZQ858" s="216"/>
      <c r="NZR858" s="216"/>
      <c r="NZS858" s="216"/>
      <c r="NZT858" s="216"/>
      <c r="NZU858" s="216"/>
      <c r="NZV858" s="216"/>
      <c r="NZW858" s="216"/>
      <c r="NZX858" s="216"/>
      <c r="NZY858" s="216"/>
      <c r="NZZ858" s="216"/>
      <c r="OAA858" s="216"/>
      <c r="OAB858" s="216"/>
      <c r="OAC858" s="216"/>
      <c r="OAD858" s="216"/>
      <c r="OAE858" s="216"/>
      <c r="OAF858" s="216"/>
      <c r="OAG858" s="216"/>
      <c r="OAH858" s="216"/>
      <c r="OAI858" s="216"/>
      <c r="OAJ858" s="216"/>
      <c r="OAK858" s="216"/>
      <c r="OAL858" s="216"/>
      <c r="OAM858" s="216"/>
      <c r="OAN858" s="216"/>
      <c r="OAO858" s="216"/>
      <c r="OAP858" s="216"/>
      <c r="OAQ858" s="216"/>
      <c r="OAR858" s="216"/>
      <c r="OAS858" s="216"/>
      <c r="OAT858" s="216"/>
      <c r="OAU858" s="216"/>
      <c r="OAV858" s="216"/>
      <c r="OAW858" s="216"/>
      <c r="OAX858" s="216"/>
      <c r="OAY858" s="216"/>
      <c r="OAZ858" s="216"/>
      <c r="OBA858" s="216"/>
      <c r="OBB858" s="216"/>
      <c r="OBC858" s="216"/>
      <c r="OBD858" s="216"/>
      <c r="OBE858" s="216"/>
      <c r="OBF858" s="216"/>
      <c r="OBG858" s="216"/>
      <c r="OBH858" s="216"/>
      <c r="OBI858" s="216"/>
      <c r="OBJ858" s="216"/>
      <c r="OBK858" s="216"/>
      <c r="OBL858" s="216"/>
      <c r="OBM858" s="216"/>
      <c r="OBN858" s="216"/>
      <c r="OBO858" s="216"/>
      <c r="OBP858" s="216"/>
      <c r="OBQ858" s="216"/>
      <c r="OBR858" s="216"/>
      <c r="OBS858" s="216"/>
      <c r="OBT858" s="216"/>
      <c r="OBU858" s="216"/>
      <c r="OBV858" s="216"/>
      <c r="OBW858" s="216"/>
      <c r="OBX858" s="216"/>
      <c r="OBY858" s="216"/>
      <c r="OBZ858" s="216"/>
      <c r="OCA858" s="216"/>
      <c r="OCB858" s="216"/>
      <c r="OCC858" s="216"/>
      <c r="OCD858" s="216"/>
      <c r="OCE858" s="216"/>
      <c r="OCF858" s="216"/>
      <c r="OCG858" s="216"/>
      <c r="OCH858" s="216"/>
      <c r="OCI858" s="216"/>
      <c r="OCJ858" s="216"/>
      <c r="OCK858" s="216"/>
      <c r="OCL858" s="216"/>
      <c r="OCM858" s="216"/>
      <c r="OCN858" s="216"/>
      <c r="OCO858" s="216"/>
      <c r="OCP858" s="216"/>
      <c r="OCQ858" s="216"/>
      <c r="OCR858" s="216"/>
      <c r="OCS858" s="216"/>
      <c r="OCT858" s="216"/>
      <c r="OCU858" s="216"/>
      <c r="OCV858" s="216"/>
      <c r="OCW858" s="216"/>
      <c r="OCX858" s="216"/>
      <c r="OCY858" s="216"/>
      <c r="OCZ858" s="216"/>
      <c r="ODA858" s="216"/>
      <c r="ODB858" s="216"/>
      <c r="ODC858" s="216"/>
      <c r="ODD858" s="216"/>
      <c r="ODE858" s="216"/>
      <c r="ODF858" s="216"/>
      <c r="ODG858" s="216"/>
      <c r="ODH858" s="216"/>
      <c r="ODI858" s="216"/>
      <c r="ODJ858" s="216"/>
      <c r="ODK858" s="216"/>
      <c r="ODL858" s="216"/>
      <c r="ODM858" s="216"/>
      <c r="ODN858" s="216"/>
      <c r="ODO858" s="216"/>
      <c r="ODP858" s="216"/>
      <c r="ODQ858" s="216"/>
      <c r="ODR858" s="216"/>
      <c r="ODS858" s="216"/>
      <c r="ODT858" s="216"/>
      <c r="ODU858" s="216"/>
      <c r="ODV858" s="216"/>
      <c r="ODW858" s="216"/>
      <c r="ODX858" s="216"/>
      <c r="ODY858" s="216"/>
      <c r="ODZ858" s="216"/>
      <c r="OEA858" s="216"/>
      <c r="OEB858" s="216"/>
      <c r="OEC858" s="216"/>
      <c r="OED858" s="216"/>
      <c r="OEE858" s="216"/>
      <c r="OEF858" s="216"/>
      <c r="OEG858" s="216"/>
      <c r="OEH858" s="216"/>
      <c r="OEI858" s="216"/>
      <c r="OEJ858" s="216"/>
      <c r="OEK858" s="216"/>
      <c r="OEL858" s="216"/>
      <c r="OEM858" s="216"/>
      <c r="OEN858" s="216"/>
      <c r="OEO858" s="216"/>
      <c r="OEP858" s="216"/>
      <c r="OEQ858" s="216"/>
      <c r="OER858" s="216"/>
      <c r="OES858" s="216"/>
      <c r="OET858" s="216"/>
      <c r="OEU858" s="216"/>
      <c r="OEV858" s="216"/>
      <c r="OEW858" s="216"/>
      <c r="OEX858" s="216"/>
      <c r="OEY858" s="216"/>
      <c r="OEZ858" s="216"/>
      <c r="OFA858" s="216"/>
      <c r="OFB858" s="216"/>
      <c r="OFC858" s="216"/>
      <c r="OFD858" s="216"/>
      <c r="OFE858" s="216"/>
      <c r="OFF858" s="216"/>
      <c r="OFG858" s="216"/>
      <c r="OFH858" s="216"/>
      <c r="OFI858" s="216"/>
      <c r="OFJ858" s="216"/>
      <c r="OFK858" s="216"/>
      <c r="OFL858" s="216"/>
      <c r="OFM858" s="216"/>
      <c r="OFN858" s="216"/>
      <c r="OFO858" s="216"/>
      <c r="OFP858" s="216"/>
      <c r="OFQ858" s="216"/>
      <c r="OFR858" s="216"/>
      <c r="OFS858" s="216"/>
      <c r="OFT858" s="216"/>
      <c r="OFU858" s="216"/>
      <c r="OFV858" s="216"/>
      <c r="OFW858" s="216"/>
      <c r="OFX858" s="216"/>
      <c r="OFY858" s="216"/>
      <c r="OFZ858" s="216"/>
      <c r="OGA858" s="216"/>
      <c r="OGB858" s="216"/>
      <c r="OGC858" s="216"/>
      <c r="OGD858" s="216"/>
      <c r="OGE858" s="216"/>
      <c r="OGF858" s="216"/>
      <c r="OGG858" s="216"/>
      <c r="OGH858" s="216"/>
      <c r="OGI858" s="216"/>
      <c r="OGJ858" s="216"/>
      <c r="OGK858" s="216"/>
      <c r="OGL858" s="216"/>
      <c r="OGM858" s="216"/>
      <c r="OGN858" s="216"/>
      <c r="OGO858" s="216"/>
      <c r="OGP858" s="216"/>
      <c r="OGQ858" s="216"/>
      <c r="OGR858" s="216"/>
      <c r="OGS858" s="216"/>
      <c r="OGT858" s="216"/>
      <c r="OGU858" s="216"/>
      <c r="OGV858" s="216"/>
      <c r="OGW858" s="216"/>
      <c r="OGX858" s="216"/>
      <c r="OGY858" s="216"/>
      <c r="OGZ858" s="216"/>
      <c r="OHA858" s="216"/>
      <c r="OHB858" s="216"/>
      <c r="OHC858" s="216"/>
      <c r="OHD858" s="216"/>
      <c r="OHE858" s="216"/>
      <c r="OHF858" s="216"/>
      <c r="OHG858" s="216"/>
      <c r="OHH858" s="216"/>
      <c r="OHI858" s="216"/>
      <c r="OHJ858" s="216"/>
      <c r="OHK858" s="216"/>
      <c r="OHL858" s="216"/>
      <c r="OHM858" s="216"/>
      <c r="OHN858" s="216"/>
      <c r="OHO858" s="216"/>
      <c r="OHP858" s="216"/>
      <c r="OHQ858" s="216"/>
      <c r="OHR858" s="216"/>
      <c r="OHS858" s="216"/>
      <c r="OHT858" s="216"/>
      <c r="OHU858" s="216"/>
      <c r="OHV858" s="216"/>
      <c r="OHW858" s="216"/>
      <c r="OHX858" s="216"/>
      <c r="OHY858" s="216"/>
      <c r="OHZ858" s="216"/>
      <c r="OIA858" s="216"/>
      <c r="OIB858" s="216"/>
      <c r="OIC858" s="216"/>
      <c r="OID858" s="216"/>
      <c r="OIE858" s="216"/>
      <c r="OIF858" s="216"/>
      <c r="OIG858" s="216"/>
      <c r="OIH858" s="216"/>
      <c r="OII858" s="216"/>
      <c r="OIJ858" s="216"/>
      <c r="OIK858" s="216"/>
      <c r="OIL858" s="216"/>
      <c r="OIM858" s="216"/>
      <c r="OIN858" s="216"/>
      <c r="OIO858" s="216"/>
      <c r="OIP858" s="216"/>
      <c r="OIQ858" s="216"/>
      <c r="OIR858" s="216"/>
      <c r="OIS858" s="216"/>
      <c r="OIT858" s="216"/>
      <c r="OIU858" s="216"/>
      <c r="OIV858" s="216"/>
      <c r="OIW858" s="216"/>
      <c r="OIX858" s="216"/>
      <c r="OIY858" s="216"/>
      <c r="OIZ858" s="216"/>
      <c r="OJA858" s="216"/>
      <c r="OJB858" s="216"/>
      <c r="OJC858" s="216"/>
      <c r="OJD858" s="216"/>
      <c r="OJE858" s="216"/>
      <c r="OJF858" s="216"/>
      <c r="OJG858" s="216"/>
      <c r="OJH858" s="216"/>
      <c r="OJI858" s="216"/>
      <c r="OJJ858" s="216"/>
      <c r="OJK858" s="216"/>
      <c r="OJL858" s="216"/>
      <c r="OJM858" s="216"/>
      <c r="OJN858" s="216"/>
      <c r="OJO858" s="216"/>
      <c r="OJP858" s="216"/>
      <c r="OJQ858" s="216"/>
      <c r="OJR858" s="216"/>
      <c r="OJS858" s="216"/>
      <c r="OJT858" s="216"/>
      <c r="OJU858" s="216"/>
      <c r="OJV858" s="216"/>
      <c r="OJW858" s="216"/>
      <c r="OJX858" s="216"/>
      <c r="OJY858" s="216"/>
      <c r="OJZ858" s="216"/>
      <c r="OKA858" s="216"/>
      <c r="OKB858" s="216"/>
      <c r="OKC858" s="216"/>
      <c r="OKD858" s="216"/>
      <c r="OKE858" s="216"/>
      <c r="OKF858" s="216"/>
      <c r="OKG858" s="216"/>
      <c r="OKH858" s="216"/>
      <c r="OKI858" s="216"/>
      <c r="OKJ858" s="216"/>
      <c r="OKK858" s="216"/>
      <c r="OKL858" s="216"/>
      <c r="OKM858" s="216"/>
      <c r="OKN858" s="216"/>
      <c r="OKO858" s="216"/>
      <c r="OKP858" s="216"/>
      <c r="OKQ858" s="216"/>
      <c r="OKR858" s="216"/>
      <c r="OKS858" s="216"/>
      <c r="OKT858" s="216"/>
      <c r="OKU858" s="216"/>
      <c r="OKV858" s="216"/>
      <c r="OKW858" s="216"/>
      <c r="OKX858" s="216"/>
      <c r="OKY858" s="216"/>
      <c r="OKZ858" s="216"/>
      <c r="OLA858" s="216"/>
      <c r="OLB858" s="216"/>
      <c r="OLC858" s="216"/>
      <c r="OLD858" s="216"/>
      <c r="OLE858" s="216"/>
      <c r="OLF858" s="216"/>
      <c r="OLG858" s="216"/>
      <c r="OLH858" s="216"/>
      <c r="OLI858" s="216"/>
      <c r="OLJ858" s="216"/>
      <c r="OLK858" s="216"/>
      <c r="OLL858" s="216"/>
      <c r="OLM858" s="216"/>
      <c r="OLN858" s="216"/>
      <c r="OLO858" s="216"/>
      <c r="OLP858" s="216"/>
      <c r="OLQ858" s="216"/>
      <c r="OLR858" s="216"/>
      <c r="OLS858" s="216"/>
      <c r="OLT858" s="216"/>
      <c r="OLU858" s="216"/>
      <c r="OLV858" s="216"/>
      <c r="OLW858" s="216"/>
      <c r="OLX858" s="216"/>
      <c r="OLY858" s="216"/>
      <c r="OLZ858" s="216"/>
      <c r="OMA858" s="216"/>
      <c r="OMB858" s="216"/>
      <c r="OMC858" s="216"/>
      <c r="OMD858" s="216"/>
      <c r="OME858" s="216"/>
      <c r="OMF858" s="216"/>
      <c r="OMG858" s="216"/>
      <c r="OMH858" s="216"/>
      <c r="OMI858" s="216"/>
      <c r="OMJ858" s="216"/>
      <c r="OMK858" s="216"/>
      <c r="OML858" s="216"/>
      <c r="OMM858" s="216"/>
      <c r="OMN858" s="216"/>
      <c r="OMO858" s="216"/>
      <c r="OMP858" s="216"/>
      <c r="OMQ858" s="216"/>
      <c r="OMR858" s="216"/>
      <c r="OMS858" s="216"/>
      <c r="OMT858" s="216"/>
      <c r="OMU858" s="216"/>
      <c r="OMV858" s="216"/>
      <c r="OMW858" s="216"/>
      <c r="OMX858" s="216"/>
      <c r="OMY858" s="216"/>
      <c r="OMZ858" s="216"/>
      <c r="ONA858" s="216"/>
      <c r="ONB858" s="216"/>
      <c r="ONC858" s="216"/>
      <c r="OND858" s="216"/>
      <c r="ONE858" s="216"/>
      <c r="ONF858" s="216"/>
      <c r="ONG858" s="216"/>
      <c r="ONH858" s="216"/>
      <c r="ONI858" s="216"/>
      <c r="ONJ858" s="216"/>
      <c r="ONK858" s="216"/>
      <c r="ONL858" s="216"/>
      <c r="ONM858" s="216"/>
      <c r="ONN858" s="216"/>
      <c r="ONO858" s="216"/>
      <c r="ONP858" s="216"/>
      <c r="ONQ858" s="216"/>
      <c r="ONR858" s="216"/>
      <c r="ONS858" s="216"/>
      <c r="ONT858" s="216"/>
      <c r="ONU858" s="216"/>
      <c r="ONV858" s="216"/>
      <c r="ONW858" s="216"/>
      <c r="ONX858" s="216"/>
      <c r="ONY858" s="216"/>
      <c r="ONZ858" s="216"/>
      <c r="OOA858" s="216"/>
      <c r="OOB858" s="216"/>
      <c r="OOC858" s="216"/>
      <c r="OOD858" s="216"/>
      <c r="OOE858" s="216"/>
      <c r="OOF858" s="216"/>
      <c r="OOG858" s="216"/>
      <c r="OOH858" s="216"/>
      <c r="OOI858" s="216"/>
      <c r="OOJ858" s="216"/>
      <c r="OOK858" s="216"/>
      <c r="OOL858" s="216"/>
      <c r="OOM858" s="216"/>
      <c r="OON858" s="216"/>
      <c r="OOO858" s="216"/>
      <c r="OOP858" s="216"/>
      <c r="OOQ858" s="216"/>
      <c r="OOR858" s="216"/>
      <c r="OOS858" s="216"/>
      <c r="OOT858" s="216"/>
      <c r="OOU858" s="216"/>
      <c r="OOV858" s="216"/>
      <c r="OOW858" s="216"/>
      <c r="OOX858" s="216"/>
      <c r="OOY858" s="216"/>
      <c r="OOZ858" s="216"/>
      <c r="OPA858" s="216"/>
      <c r="OPB858" s="216"/>
      <c r="OPC858" s="216"/>
      <c r="OPD858" s="216"/>
      <c r="OPE858" s="216"/>
      <c r="OPF858" s="216"/>
      <c r="OPG858" s="216"/>
      <c r="OPH858" s="216"/>
      <c r="OPI858" s="216"/>
      <c r="OPJ858" s="216"/>
      <c r="OPK858" s="216"/>
      <c r="OPL858" s="216"/>
      <c r="OPM858" s="216"/>
      <c r="OPN858" s="216"/>
      <c r="OPO858" s="216"/>
      <c r="OPP858" s="216"/>
      <c r="OPQ858" s="216"/>
      <c r="OPR858" s="216"/>
      <c r="OPS858" s="216"/>
      <c r="OPT858" s="216"/>
      <c r="OPU858" s="216"/>
      <c r="OPV858" s="216"/>
      <c r="OPW858" s="216"/>
      <c r="OPX858" s="216"/>
      <c r="OPY858" s="216"/>
      <c r="OPZ858" s="216"/>
      <c r="OQA858" s="216"/>
      <c r="OQB858" s="216"/>
      <c r="OQC858" s="216"/>
      <c r="OQD858" s="216"/>
      <c r="OQE858" s="216"/>
      <c r="OQF858" s="216"/>
      <c r="OQG858" s="216"/>
      <c r="OQH858" s="216"/>
      <c r="OQI858" s="216"/>
      <c r="OQJ858" s="216"/>
      <c r="OQK858" s="216"/>
      <c r="OQL858" s="216"/>
      <c r="OQM858" s="216"/>
      <c r="OQN858" s="216"/>
      <c r="OQO858" s="216"/>
      <c r="OQP858" s="216"/>
      <c r="OQQ858" s="216"/>
      <c r="OQR858" s="216"/>
      <c r="OQS858" s="216"/>
      <c r="OQT858" s="216"/>
      <c r="OQU858" s="216"/>
      <c r="OQV858" s="216"/>
      <c r="OQW858" s="216"/>
      <c r="OQX858" s="216"/>
      <c r="OQY858" s="216"/>
      <c r="OQZ858" s="216"/>
      <c r="ORA858" s="216"/>
      <c r="ORB858" s="216"/>
      <c r="ORC858" s="216"/>
      <c r="ORD858" s="216"/>
      <c r="ORE858" s="216"/>
      <c r="ORF858" s="216"/>
      <c r="ORG858" s="216"/>
      <c r="ORH858" s="216"/>
      <c r="ORI858" s="216"/>
      <c r="ORJ858" s="216"/>
      <c r="ORK858" s="216"/>
      <c r="ORL858" s="216"/>
      <c r="ORM858" s="216"/>
      <c r="ORN858" s="216"/>
      <c r="ORO858" s="216"/>
      <c r="ORP858" s="216"/>
      <c r="ORQ858" s="216"/>
      <c r="ORR858" s="216"/>
      <c r="ORS858" s="216"/>
      <c r="ORT858" s="216"/>
      <c r="ORU858" s="216"/>
      <c r="ORV858" s="216"/>
      <c r="ORW858" s="216"/>
      <c r="ORX858" s="216"/>
      <c r="ORY858" s="216"/>
      <c r="ORZ858" s="216"/>
      <c r="OSA858" s="216"/>
      <c r="OSB858" s="216"/>
      <c r="OSC858" s="216"/>
      <c r="OSD858" s="216"/>
      <c r="OSE858" s="216"/>
      <c r="OSF858" s="216"/>
      <c r="OSG858" s="216"/>
      <c r="OSH858" s="216"/>
      <c r="OSI858" s="216"/>
      <c r="OSJ858" s="216"/>
      <c r="OSK858" s="216"/>
      <c r="OSL858" s="216"/>
      <c r="OSM858" s="216"/>
      <c r="OSN858" s="216"/>
      <c r="OSO858" s="216"/>
      <c r="OSP858" s="216"/>
      <c r="OSQ858" s="216"/>
      <c r="OSR858" s="216"/>
      <c r="OSS858" s="216"/>
      <c r="OST858" s="216"/>
      <c r="OSU858" s="216"/>
      <c r="OSV858" s="216"/>
      <c r="OSW858" s="216"/>
      <c r="OSX858" s="216"/>
      <c r="OSY858" s="216"/>
      <c r="OSZ858" s="216"/>
      <c r="OTA858" s="216"/>
      <c r="OTB858" s="216"/>
      <c r="OTC858" s="216"/>
      <c r="OTD858" s="216"/>
      <c r="OTE858" s="216"/>
      <c r="OTF858" s="216"/>
      <c r="OTG858" s="216"/>
      <c r="OTH858" s="216"/>
      <c r="OTI858" s="216"/>
      <c r="OTJ858" s="216"/>
      <c r="OTK858" s="216"/>
      <c r="OTL858" s="216"/>
      <c r="OTM858" s="216"/>
      <c r="OTN858" s="216"/>
      <c r="OTO858" s="216"/>
      <c r="OTP858" s="216"/>
      <c r="OTQ858" s="216"/>
      <c r="OTR858" s="216"/>
      <c r="OTS858" s="216"/>
      <c r="OTT858" s="216"/>
      <c r="OTU858" s="216"/>
      <c r="OTV858" s="216"/>
      <c r="OTW858" s="216"/>
      <c r="OTX858" s="216"/>
      <c r="OTY858" s="216"/>
      <c r="OTZ858" s="216"/>
      <c r="OUA858" s="216"/>
      <c r="OUB858" s="216"/>
      <c r="OUC858" s="216"/>
      <c r="OUD858" s="216"/>
      <c r="OUE858" s="216"/>
      <c r="OUF858" s="216"/>
      <c r="OUG858" s="216"/>
      <c r="OUH858" s="216"/>
      <c r="OUI858" s="216"/>
      <c r="OUJ858" s="216"/>
      <c r="OUK858" s="216"/>
      <c r="OUL858" s="216"/>
      <c r="OUM858" s="216"/>
      <c r="OUN858" s="216"/>
      <c r="OUO858" s="216"/>
      <c r="OUP858" s="216"/>
      <c r="OUQ858" s="216"/>
      <c r="OUR858" s="216"/>
      <c r="OUS858" s="216"/>
      <c r="OUT858" s="216"/>
      <c r="OUU858" s="216"/>
      <c r="OUV858" s="216"/>
      <c r="OUW858" s="216"/>
      <c r="OUX858" s="216"/>
      <c r="OUY858" s="216"/>
      <c r="OUZ858" s="216"/>
      <c r="OVA858" s="216"/>
      <c r="OVB858" s="216"/>
      <c r="OVC858" s="216"/>
      <c r="OVD858" s="216"/>
      <c r="OVE858" s="216"/>
      <c r="OVF858" s="216"/>
      <c r="OVG858" s="216"/>
      <c r="OVH858" s="216"/>
      <c r="OVI858" s="216"/>
      <c r="OVJ858" s="216"/>
      <c r="OVK858" s="216"/>
      <c r="OVL858" s="216"/>
      <c r="OVM858" s="216"/>
      <c r="OVN858" s="216"/>
      <c r="OVO858" s="216"/>
      <c r="OVP858" s="216"/>
      <c r="OVQ858" s="216"/>
      <c r="OVR858" s="216"/>
      <c r="OVS858" s="216"/>
      <c r="OVT858" s="216"/>
      <c r="OVU858" s="216"/>
      <c r="OVV858" s="216"/>
      <c r="OVW858" s="216"/>
      <c r="OVX858" s="216"/>
      <c r="OVY858" s="216"/>
      <c r="OVZ858" s="216"/>
      <c r="OWA858" s="216"/>
      <c r="OWB858" s="216"/>
      <c r="OWC858" s="216"/>
      <c r="OWD858" s="216"/>
      <c r="OWE858" s="216"/>
      <c r="OWF858" s="216"/>
      <c r="OWG858" s="216"/>
      <c r="OWH858" s="216"/>
      <c r="OWI858" s="216"/>
      <c r="OWJ858" s="216"/>
      <c r="OWK858" s="216"/>
      <c r="OWL858" s="216"/>
      <c r="OWM858" s="216"/>
      <c r="OWN858" s="216"/>
      <c r="OWO858" s="216"/>
      <c r="OWP858" s="216"/>
      <c r="OWQ858" s="216"/>
      <c r="OWR858" s="216"/>
      <c r="OWS858" s="216"/>
      <c r="OWT858" s="216"/>
      <c r="OWU858" s="216"/>
      <c r="OWV858" s="216"/>
      <c r="OWW858" s="216"/>
      <c r="OWX858" s="216"/>
      <c r="OWY858" s="216"/>
      <c r="OWZ858" s="216"/>
      <c r="OXA858" s="216"/>
      <c r="OXB858" s="216"/>
      <c r="OXC858" s="216"/>
      <c r="OXD858" s="216"/>
      <c r="OXE858" s="216"/>
      <c r="OXF858" s="216"/>
      <c r="OXG858" s="216"/>
      <c r="OXH858" s="216"/>
      <c r="OXI858" s="216"/>
      <c r="OXJ858" s="216"/>
      <c r="OXK858" s="216"/>
      <c r="OXL858" s="216"/>
      <c r="OXM858" s="216"/>
      <c r="OXN858" s="216"/>
      <c r="OXO858" s="216"/>
      <c r="OXP858" s="216"/>
      <c r="OXQ858" s="216"/>
      <c r="OXR858" s="216"/>
      <c r="OXS858" s="216"/>
      <c r="OXT858" s="216"/>
      <c r="OXU858" s="216"/>
      <c r="OXV858" s="216"/>
      <c r="OXW858" s="216"/>
      <c r="OXX858" s="216"/>
      <c r="OXY858" s="216"/>
      <c r="OXZ858" s="216"/>
      <c r="OYA858" s="216"/>
      <c r="OYB858" s="216"/>
      <c r="OYC858" s="216"/>
      <c r="OYD858" s="216"/>
      <c r="OYE858" s="216"/>
      <c r="OYF858" s="216"/>
      <c r="OYG858" s="216"/>
      <c r="OYH858" s="216"/>
      <c r="OYI858" s="216"/>
      <c r="OYJ858" s="216"/>
      <c r="OYK858" s="216"/>
      <c r="OYL858" s="216"/>
      <c r="OYM858" s="216"/>
      <c r="OYN858" s="216"/>
      <c r="OYO858" s="216"/>
      <c r="OYP858" s="216"/>
      <c r="OYQ858" s="216"/>
      <c r="OYR858" s="216"/>
      <c r="OYS858" s="216"/>
      <c r="OYT858" s="216"/>
      <c r="OYU858" s="216"/>
      <c r="OYV858" s="216"/>
      <c r="OYW858" s="216"/>
      <c r="OYX858" s="216"/>
      <c r="OYY858" s="216"/>
      <c r="OYZ858" s="216"/>
      <c r="OZA858" s="216"/>
      <c r="OZB858" s="216"/>
      <c r="OZC858" s="216"/>
      <c r="OZD858" s="216"/>
      <c r="OZE858" s="216"/>
      <c r="OZF858" s="216"/>
      <c r="OZG858" s="216"/>
      <c r="OZH858" s="216"/>
      <c r="OZI858" s="216"/>
      <c r="OZJ858" s="216"/>
      <c r="OZK858" s="216"/>
      <c r="OZL858" s="216"/>
      <c r="OZM858" s="216"/>
      <c r="OZN858" s="216"/>
      <c r="OZO858" s="216"/>
      <c r="OZP858" s="216"/>
      <c r="OZQ858" s="216"/>
      <c r="OZR858" s="216"/>
      <c r="OZS858" s="216"/>
      <c r="OZT858" s="216"/>
      <c r="OZU858" s="216"/>
      <c r="OZV858" s="216"/>
      <c r="OZW858" s="216"/>
      <c r="OZX858" s="216"/>
      <c r="OZY858" s="216"/>
      <c r="OZZ858" s="216"/>
      <c r="PAA858" s="216"/>
      <c r="PAB858" s="216"/>
      <c r="PAC858" s="216"/>
      <c r="PAD858" s="216"/>
      <c r="PAE858" s="216"/>
      <c r="PAF858" s="216"/>
      <c r="PAG858" s="216"/>
      <c r="PAH858" s="216"/>
      <c r="PAI858" s="216"/>
      <c r="PAJ858" s="216"/>
      <c r="PAK858" s="216"/>
      <c r="PAL858" s="216"/>
      <c r="PAM858" s="216"/>
      <c r="PAN858" s="216"/>
      <c r="PAO858" s="216"/>
      <c r="PAP858" s="216"/>
      <c r="PAQ858" s="216"/>
      <c r="PAR858" s="216"/>
      <c r="PAS858" s="216"/>
      <c r="PAT858" s="216"/>
      <c r="PAU858" s="216"/>
      <c r="PAV858" s="216"/>
      <c r="PAW858" s="216"/>
      <c r="PAX858" s="216"/>
      <c r="PAY858" s="216"/>
      <c r="PAZ858" s="216"/>
      <c r="PBA858" s="216"/>
      <c r="PBB858" s="216"/>
      <c r="PBC858" s="216"/>
      <c r="PBD858" s="216"/>
      <c r="PBE858" s="216"/>
      <c r="PBF858" s="216"/>
      <c r="PBG858" s="216"/>
      <c r="PBH858" s="216"/>
      <c r="PBI858" s="216"/>
      <c r="PBJ858" s="216"/>
      <c r="PBK858" s="216"/>
      <c r="PBL858" s="216"/>
      <c r="PBM858" s="216"/>
      <c r="PBN858" s="216"/>
      <c r="PBO858" s="216"/>
      <c r="PBP858" s="216"/>
      <c r="PBQ858" s="216"/>
      <c r="PBR858" s="216"/>
      <c r="PBS858" s="216"/>
      <c r="PBT858" s="216"/>
      <c r="PBU858" s="216"/>
      <c r="PBV858" s="216"/>
      <c r="PBW858" s="216"/>
      <c r="PBX858" s="216"/>
      <c r="PBY858" s="216"/>
      <c r="PBZ858" s="216"/>
      <c r="PCA858" s="216"/>
      <c r="PCB858" s="216"/>
      <c r="PCC858" s="216"/>
      <c r="PCD858" s="216"/>
      <c r="PCE858" s="216"/>
      <c r="PCF858" s="216"/>
      <c r="PCG858" s="216"/>
      <c r="PCH858" s="216"/>
      <c r="PCI858" s="216"/>
      <c r="PCJ858" s="216"/>
      <c r="PCK858" s="216"/>
      <c r="PCL858" s="216"/>
      <c r="PCM858" s="216"/>
      <c r="PCN858" s="216"/>
      <c r="PCO858" s="216"/>
      <c r="PCP858" s="216"/>
      <c r="PCQ858" s="216"/>
      <c r="PCR858" s="216"/>
      <c r="PCS858" s="216"/>
      <c r="PCT858" s="216"/>
      <c r="PCU858" s="216"/>
      <c r="PCV858" s="216"/>
      <c r="PCW858" s="216"/>
      <c r="PCX858" s="216"/>
      <c r="PCY858" s="216"/>
      <c r="PCZ858" s="216"/>
      <c r="PDA858" s="216"/>
      <c r="PDB858" s="216"/>
      <c r="PDC858" s="216"/>
      <c r="PDD858" s="216"/>
      <c r="PDE858" s="216"/>
      <c r="PDF858" s="216"/>
      <c r="PDG858" s="216"/>
      <c r="PDH858" s="216"/>
      <c r="PDI858" s="216"/>
      <c r="PDJ858" s="216"/>
      <c r="PDK858" s="216"/>
      <c r="PDL858" s="216"/>
      <c r="PDM858" s="216"/>
      <c r="PDN858" s="216"/>
      <c r="PDO858" s="216"/>
      <c r="PDP858" s="216"/>
      <c r="PDQ858" s="216"/>
      <c r="PDR858" s="216"/>
      <c r="PDS858" s="216"/>
      <c r="PDT858" s="216"/>
      <c r="PDU858" s="216"/>
      <c r="PDV858" s="216"/>
      <c r="PDW858" s="216"/>
      <c r="PDX858" s="216"/>
      <c r="PDY858" s="216"/>
      <c r="PDZ858" s="216"/>
      <c r="PEA858" s="216"/>
      <c r="PEB858" s="216"/>
      <c r="PEC858" s="216"/>
      <c r="PED858" s="216"/>
      <c r="PEE858" s="216"/>
      <c r="PEF858" s="216"/>
      <c r="PEG858" s="216"/>
      <c r="PEH858" s="216"/>
      <c r="PEI858" s="216"/>
      <c r="PEJ858" s="216"/>
      <c r="PEK858" s="216"/>
      <c r="PEL858" s="216"/>
      <c r="PEM858" s="216"/>
      <c r="PEN858" s="216"/>
      <c r="PEO858" s="216"/>
      <c r="PEP858" s="216"/>
      <c r="PEQ858" s="216"/>
      <c r="PER858" s="216"/>
      <c r="PES858" s="216"/>
      <c r="PET858" s="216"/>
      <c r="PEU858" s="216"/>
      <c r="PEV858" s="216"/>
      <c r="PEW858" s="216"/>
      <c r="PEX858" s="216"/>
      <c r="PEY858" s="216"/>
      <c r="PEZ858" s="216"/>
      <c r="PFA858" s="216"/>
      <c r="PFB858" s="216"/>
      <c r="PFC858" s="216"/>
      <c r="PFD858" s="216"/>
      <c r="PFE858" s="216"/>
      <c r="PFF858" s="216"/>
      <c r="PFG858" s="216"/>
      <c r="PFH858" s="216"/>
      <c r="PFI858" s="216"/>
      <c r="PFJ858" s="216"/>
      <c r="PFK858" s="216"/>
      <c r="PFL858" s="216"/>
      <c r="PFM858" s="216"/>
      <c r="PFN858" s="216"/>
      <c r="PFO858" s="216"/>
      <c r="PFP858" s="216"/>
      <c r="PFQ858" s="216"/>
      <c r="PFR858" s="216"/>
      <c r="PFS858" s="216"/>
      <c r="PFT858" s="216"/>
      <c r="PFU858" s="216"/>
      <c r="PFV858" s="216"/>
      <c r="PFW858" s="216"/>
      <c r="PFX858" s="216"/>
      <c r="PFY858" s="216"/>
      <c r="PFZ858" s="216"/>
      <c r="PGA858" s="216"/>
      <c r="PGB858" s="216"/>
      <c r="PGC858" s="216"/>
      <c r="PGD858" s="216"/>
      <c r="PGE858" s="216"/>
      <c r="PGF858" s="216"/>
      <c r="PGG858" s="216"/>
      <c r="PGH858" s="216"/>
      <c r="PGI858" s="216"/>
      <c r="PGJ858" s="216"/>
      <c r="PGK858" s="216"/>
      <c r="PGL858" s="216"/>
      <c r="PGM858" s="216"/>
      <c r="PGN858" s="216"/>
      <c r="PGO858" s="216"/>
      <c r="PGP858" s="216"/>
      <c r="PGQ858" s="216"/>
      <c r="PGR858" s="216"/>
      <c r="PGS858" s="216"/>
      <c r="PGT858" s="216"/>
      <c r="PGU858" s="216"/>
      <c r="PGV858" s="216"/>
      <c r="PGW858" s="216"/>
      <c r="PGX858" s="216"/>
      <c r="PGY858" s="216"/>
      <c r="PGZ858" s="216"/>
      <c r="PHA858" s="216"/>
      <c r="PHB858" s="216"/>
      <c r="PHC858" s="216"/>
      <c r="PHD858" s="216"/>
      <c r="PHE858" s="216"/>
      <c r="PHF858" s="216"/>
      <c r="PHG858" s="216"/>
      <c r="PHH858" s="216"/>
      <c r="PHI858" s="216"/>
      <c r="PHJ858" s="216"/>
      <c r="PHK858" s="216"/>
      <c r="PHL858" s="216"/>
      <c r="PHM858" s="216"/>
      <c r="PHN858" s="216"/>
      <c r="PHO858" s="216"/>
      <c r="PHP858" s="216"/>
      <c r="PHQ858" s="216"/>
      <c r="PHR858" s="216"/>
      <c r="PHS858" s="216"/>
      <c r="PHT858" s="216"/>
      <c r="PHU858" s="216"/>
      <c r="PHV858" s="216"/>
      <c r="PHW858" s="216"/>
      <c r="PHX858" s="216"/>
      <c r="PHY858" s="216"/>
      <c r="PHZ858" s="216"/>
      <c r="PIA858" s="216"/>
      <c r="PIB858" s="216"/>
      <c r="PIC858" s="216"/>
      <c r="PID858" s="216"/>
      <c r="PIE858" s="216"/>
      <c r="PIF858" s="216"/>
      <c r="PIG858" s="216"/>
      <c r="PIH858" s="216"/>
      <c r="PII858" s="216"/>
      <c r="PIJ858" s="216"/>
      <c r="PIK858" s="216"/>
      <c r="PIL858" s="216"/>
      <c r="PIM858" s="216"/>
      <c r="PIN858" s="216"/>
      <c r="PIO858" s="216"/>
      <c r="PIP858" s="216"/>
      <c r="PIQ858" s="216"/>
      <c r="PIR858" s="216"/>
      <c r="PIS858" s="216"/>
      <c r="PIT858" s="216"/>
      <c r="PIU858" s="216"/>
      <c r="PIV858" s="216"/>
      <c r="PIW858" s="216"/>
      <c r="PIX858" s="216"/>
      <c r="PIY858" s="216"/>
      <c r="PIZ858" s="216"/>
      <c r="PJA858" s="216"/>
      <c r="PJB858" s="216"/>
      <c r="PJC858" s="216"/>
      <c r="PJD858" s="216"/>
      <c r="PJE858" s="216"/>
      <c r="PJF858" s="216"/>
      <c r="PJG858" s="216"/>
      <c r="PJH858" s="216"/>
      <c r="PJI858" s="216"/>
      <c r="PJJ858" s="216"/>
      <c r="PJK858" s="216"/>
      <c r="PJL858" s="216"/>
      <c r="PJM858" s="216"/>
      <c r="PJN858" s="216"/>
      <c r="PJO858" s="216"/>
      <c r="PJP858" s="216"/>
      <c r="PJQ858" s="216"/>
      <c r="PJR858" s="216"/>
      <c r="PJS858" s="216"/>
      <c r="PJT858" s="216"/>
      <c r="PJU858" s="216"/>
      <c r="PJV858" s="216"/>
      <c r="PJW858" s="216"/>
      <c r="PJX858" s="216"/>
      <c r="PJY858" s="216"/>
      <c r="PJZ858" s="216"/>
      <c r="PKA858" s="216"/>
      <c r="PKB858" s="216"/>
      <c r="PKC858" s="216"/>
      <c r="PKD858" s="216"/>
      <c r="PKE858" s="216"/>
      <c r="PKF858" s="216"/>
      <c r="PKG858" s="216"/>
      <c r="PKH858" s="216"/>
      <c r="PKI858" s="216"/>
      <c r="PKJ858" s="216"/>
      <c r="PKK858" s="216"/>
      <c r="PKL858" s="216"/>
      <c r="PKM858" s="216"/>
      <c r="PKN858" s="216"/>
      <c r="PKO858" s="216"/>
      <c r="PKP858" s="216"/>
      <c r="PKQ858" s="216"/>
      <c r="PKR858" s="216"/>
      <c r="PKS858" s="216"/>
      <c r="PKT858" s="216"/>
      <c r="PKU858" s="216"/>
      <c r="PKV858" s="216"/>
      <c r="PKW858" s="216"/>
      <c r="PKX858" s="216"/>
      <c r="PKY858" s="216"/>
      <c r="PKZ858" s="216"/>
      <c r="PLA858" s="216"/>
      <c r="PLB858" s="216"/>
      <c r="PLC858" s="216"/>
      <c r="PLD858" s="216"/>
      <c r="PLE858" s="216"/>
      <c r="PLF858" s="216"/>
      <c r="PLG858" s="216"/>
      <c r="PLH858" s="216"/>
      <c r="PLI858" s="216"/>
      <c r="PLJ858" s="216"/>
      <c r="PLK858" s="216"/>
      <c r="PLL858" s="216"/>
      <c r="PLM858" s="216"/>
      <c r="PLN858" s="216"/>
      <c r="PLO858" s="216"/>
      <c r="PLP858" s="216"/>
      <c r="PLQ858" s="216"/>
      <c r="PLR858" s="216"/>
      <c r="PLS858" s="216"/>
      <c r="PLT858" s="216"/>
      <c r="PLU858" s="216"/>
      <c r="PLV858" s="216"/>
      <c r="PLW858" s="216"/>
      <c r="PLX858" s="216"/>
      <c r="PLY858" s="216"/>
      <c r="PLZ858" s="216"/>
      <c r="PMA858" s="216"/>
      <c r="PMB858" s="216"/>
      <c r="PMC858" s="216"/>
      <c r="PMD858" s="216"/>
      <c r="PME858" s="216"/>
      <c r="PMF858" s="216"/>
      <c r="PMG858" s="216"/>
      <c r="PMH858" s="216"/>
      <c r="PMI858" s="216"/>
      <c r="PMJ858" s="216"/>
      <c r="PMK858" s="216"/>
      <c r="PML858" s="216"/>
      <c r="PMM858" s="216"/>
      <c r="PMN858" s="216"/>
      <c r="PMO858" s="216"/>
      <c r="PMP858" s="216"/>
      <c r="PMQ858" s="216"/>
      <c r="PMR858" s="216"/>
      <c r="PMS858" s="216"/>
      <c r="PMT858" s="216"/>
      <c r="PMU858" s="216"/>
      <c r="PMV858" s="216"/>
      <c r="PMW858" s="216"/>
      <c r="PMX858" s="216"/>
      <c r="PMY858" s="216"/>
      <c r="PMZ858" s="216"/>
      <c r="PNA858" s="216"/>
      <c r="PNB858" s="216"/>
      <c r="PNC858" s="216"/>
      <c r="PND858" s="216"/>
      <c r="PNE858" s="216"/>
      <c r="PNF858" s="216"/>
      <c r="PNG858" s="216"/>
      <c r="PNH858" s="216"/>
      <c r="PNI858" s="216"/>
      <c r="PNJ858" s="216"/>
      <c r="PNK858" s="216"/>
      <c r="PNL858" s="216"/>
      <c r="PNM858" s="216"/>
      <c r="PNN858" s="216"/>
      <c r="PNO858" s="216"/>
      <c r="PNP858" s="216"/>
      <c r="PNQ858" s="216"/>
      <c r="PNR858" s="216"/>
      <c r="PNS858" s="216"/>
      <c r="PNT858" s="216"/>
      <c r="PNU858" s="216"/>
      <c r="PNV858" s="216"/>
      <c r="PNW858" s="216"/>
      <c r="PNX858" s="216"/>
      <c r="PNY858" s="216"/>
      <c r="PNZ858" s="216"/>
      <c r="POA858" s="216"/>
      <c r="POB858" s="216"/>
      <c r="POC858" s="216"/>
      <c r="POD858" s="216"/>
      <c r="POE858" s="216"/>
      <c r="POF858" s="216"/>
      <c r="POG858" s="216"/>
      <c r="POH858" s="216"/>
      <c r="POI858" s="216"/>
      <c r="POJ858" s="216"/>
      <c r="POK858" s="216"/>
      <c r="POL858" s="216"/>
      <c r="POM858" s="216"/>
      <c r="PON858" s="216"/>
      <c r="POO858" s="216"/>
      <c r="POP858" s="216"/>
      <c r="POQ858" s="216"/>
      <c r="POR858" s="216"/>
      <c r="POS858" s="216"/>
      <c r="POT858" s="216"/>
      <c r="POU858" s="216"/>
      <c r="POV858" s="216"/>
      <c r="POW858" s="216"/>
      <c r="POX858" s="216"/>
      <c r="POY858" s="216"/>
      <c r="POZ858" s="216"/>
      <c r="PPA858" s="216"/>
      <c r="PPB858" s="216"/>
      <c r="PPC858" s="216"/>
      <c r="PPD858" s="216"/>
      <c r="PPE858" s="216"/>
      <c r="PPF858" s="216"/>
      <c r="PPG858" s="216"/>
      <c r="PPH858" s="216"/>
      <c r="PPI858" s="216"/>
      <c r="PPJ858" s="216"/>
      <c r="PPK858" s="216"/>
      <c r="PPL858" s="216"/>
      <c r="PPM858" s="216"/>
      <c r="PPN858" s="216"/>
      <c r="PPO858" s="216"/>
      <c r="PPP858" s="216"/>
      <c r="PPQ858" s="216"/>
      <c r="PPR858" s="216"/>
      <c r="PPS858" s="216"/>
      <c r="PPT858" s="216"/>
      <c r="PPU858" s="216"/>
      <c r="PPV858" s="216"/>
      <c r="PPW858" s="216"/>
      <c r="PPX858" s="216"/>
      <c r="PPY858" s="216"/>
      <c r="PPZ858" s="216"/>
      <c r="PQA858" s="216"/>
      <c r="PQB858" s="216"/>
      <c r="PQC858" s="216"/>
      <c r="PQD858" s="216"/>
      <c r="PQE858" s="216"/>
      <c r="PQF858" s="216"/>
      <c r="PQG858" s="216"/>
      <c r="PQH858" s="216"/>
      <c r="PQI858" s="216"/>
      <c r="PQJ858" s="216"/>
      <c r="PQK858" s="216"/>
      <c r="PQL858" s="216"/>
      <c r="PQM858" s="216"/>
      <c r="PQN858" s="216"/>
      <c r="PQO858" s="216"/>
      <c r="PQP858" s="216"/>
      <c r="PQQ858" s="216"/>
      <c r="PQR858" s="216"/>
      <c r="PQS858" s="216"/>
      <c r="PQT858" s="216"/>
      <c r="PQU858" s="216"/>
      <c r="PQV858" s="216"/>
      <c r="PQW858" s="216"/>
      <c r="PQX858" s="216"/>
      <c r="PQY858" s="216"/>
      <c r="PQZ858" s="216"/>
      <c r="PRA858" s="216"/>
      <c r="PRB858" s="216"/>
      <c r="PRC858" s="216"/>
      <c r="PRD858" s="216"/>
      <c r="PRE858" s="216"/>
      <c r="PRF858" s="216"/>
      <c r="PRG858" s="216"/>
      <c r="PRH858" s="216"/>
      <c r="PRI858" s="216"/>
      <c r="PRJ858" s="216"/>
      <c r="PRK858" s="216"/>
      <c r="PRL858" s="216"/>
      <c r="PRM858" s="216"/>
      <c r="PRN858" s="216"/>
      <c r="PRO858" s="216"/>
      <c r="PRP858" s="216"/>
      <c r="PRQ858" s="216"/>
      <c r="PRR858" s="216"/>
      <c r="PRS858" s="216"/>
      <c r="PRT858" s="216"/>
      <c r="PRU858" s="216"/>
      <c r="PRV858" s="216"/>
      <c r="PRW858" s="216"/>
      <c r="PRX858" s="216"/>
      <c r="PRY858" s="216"/>
      <c r="PRZ858" s="216"/>
      <c r="PSA858" s="216"/>
      <c r="PSB858" s="216"/>
      <c r="PSC858" s="216"/>
      <c r="PSD858" s="216"/>
      <c r="PSE858" s="216"/>
      <c r="PSF858" s="216"/>
      <c r="PSG858" s="216"/>
      <c r="PSH858" s="216"/>
      <c r="PSI858" s="216"/>
      <c r="PSJ858" s="216"/>
      <c r="PSK858" s="216"/>
      <c r="PSL858" s="216"/>
      <c r="PSM858" s="216"/>
      <c r="PSN858" s="216"/>
      <c r="PSO858" s="216"/>
      <c r="PSP858" s="216"/>
      <c r="PSQ858" s="216"/>
      <c r="PSR858" s="216"/>
      <c r="PSS858" s="216"/>
      <c r="PST858" s="216"/>
      <c r="PSU858" s="216"/>
      <c r="PSV858" s="216"/>
      <c r="PSW858" s="216"/>
      <c r="PSX858" s="216"/>
      <c r="PSY858" s="216"/>
      <c r="PSZ858" s="216"/>
      <c r="PTA858" s="216"/>
      <c r="PTB858" s="216"/>
      <c r="PTC858" s="216"/>
      <c r="PTD858" s="216"/>
      <c r="PTE858" s="216"/>
      <c r="PTF858" s="216"/>
      <c r="PTG858" s="216"/>
      <c r="PTH858" s="216"/>
      <c r="PTI858" s="216"/>
      <c r="PTJ858" s="216"/>
      <c r="PTK858" s="216"/>
      <c r="PTL858" s="216"/>
      <c r="PTM858" s="216"/>
      <c r="PTN858" s="216"/>
      <c r="PTO858" s="216"/>
      <c r="PTP858" s="216"/>
      <c r="PTQ858" s="216"/>
      <c r="PTR858" s="216"/>
      <c r="PTS858" s="216"/>
      <c r="PTT858" s="216"/>
      <c r="PTU858" s="216"/>
      <c r="PTV858" s="216"/>
      <c r="PTW858" s="216"/>
      <c r="PTX858" s="216"/>
      <c r="PTY858" s="216"/>
      <c r="PTZ858" s="216"/>
      <c r="PUA858" s="216"/>
      <c r="PUB858" s="216"/>
      <c r="PUC858" s="216"/>
      <c r="PUD858" s="216"/>
      <c r="PUE858" s="216"/>
      <c r="PUF858" s="216"/>
      <c r="PUG858" s="216"/>
      <c r="PUH858" s="216"/>
      <c r="PUI858" s="216"/>
      <c r="PUJ858" s="216"/>
      <c r="PUK858" s="216"/>
      <c r="PUL858" s="216"/>
      <c r="PUM858" s="216"/>
      <c r="PUN858" s="216"/>
      <c r="PUO858" s="216"/>
      <c r="PUP858" s="216"/>
      <c r="PUQ858" s="216"/>
      <c r="PUR858" s="216"/>
      <c r="PUS858" s="216"/>
      <c r="PUT858" s="216"/>
      <c r="PUU858" s="216"/>
      <c r="PUV858" s="216"/>
      <c r="PUW858" s="216"/>
      <c r="PUX858" s="216"/>
      <c r="PUY858" s="216"/>
      <c r="PUZ858" s="216"/>
      <c r="PVA858" s="216"/>
      <c r="PVB858" s="216"/>
      <c r="PVC858" s="216"/>
      <c r="PVD858" s="216"/>
      <c r="PVE858" s="216"/>
      <c r="PVF858" s="216"/>
      <c r="PVG858" s="216"/>
      <c r="PVH858" s="216"/>
      <c r="PVI858" s="216"/>
      <c r="PVJ858" s="216"/>
      <c r="PVK858" s="216"/>
      <c r="PVL858" s="216"/>
      <c r="PVM858" s="216"/>
      <c r="PVN858" s="216"/>
      <c r="PVO858" s="216"/>
      <c r="PVP858" s="216"/>
      <c r="PVQ858" s="216"/>
      <c r="PVR858" s="216"/>
      <c r="PVS858" s="216"/>
      <c r="PVT858" s="216"/>
      <c r="PVU858" s="216"/>
      <c r="PVV858" s="216"/>
      <c r="PVW858" s="216"/>
      <c r="PVX858" s="216"/>
      <c r="PVY858" s="216"/>
      <c r="PVZ858" s="216"/>
      <c r="PWA858" s="216"/>
      <c r="PWB858" s="216"/>
      <c r="PWC858" s="216"/>
      <c r="PWD858" s="216"/>
      <c r="PWE858" s="216"/>
      <c r="PWF858" s="216"/>
      <c r="PWG858" s="216"/>
      <c r="PWH858" s="216"/>
      <c r="PWI858" s="216"/>
      <c r="PWJ858" s="216"/>
      <c r="PWK858" s="216"/>
      <c r="PWL858" s="216"/>
      <c r="PWM858" s="216"/>
      <c r="PWN858" s="216"/>
      <c r="PWO858" s="216"/>
      <c r="PWP858" s="216"/>
      <c r="PWQ858" s="216"/>
      <c r="PWR858" s="216"/>
      <c r="PWS858" s="216"/>
      <c r="PWT858" s="216"/>
      <c r="PWU858" s="216"/>
      <c r="PWV858" s="216"/>
      <c r="PWW858" s="216"/>
      <c r="PWX858" s="216"/>
      <c r="PWY858" s="216"/>
      <c r="PWZ858" s="216"/>
      <c r="PXA858" s="216"/>
      <c r="PXB858" s="216"/>
      <c r="PXC858" s="216"/>
      <c r="PXD858" s="216"/>
      <c r="PXE858" s="216"/>
      <c r="PXF858" s="216"/>
      <c r="PXG858" s="216"/>
      <c r="PXH858" s="216"/>
      <c r="PXI858" s="216"/>
      <c r="PXJ858" s="216"/>
      <c r="PXK858" s="216"/>
      <c r="PXL858" s="216"/>
      <c r="PXM858" s="216"/>
      <c r="PXN858" s="216"/>
      <c r="PXO858" s="216"/>
      <c r="PXP858" s="216"/>
      <c r="PXQ858" s="216"/>
      <c r="PXR858" s="216"/>
      <c r="PXS858" s="216"/>
      <c r="PXT858" s="216"/>
      <c r="PXU858" s="216"/>
      <c r="PXV858" s="216"/>
      <c r="PXW858" s="216"/>
      <c r="PXX858" s="216"/>
      <c r="PXY858" s="216"/>
      <c r="PXZ858" s="216"/>
      <c r="PYA858" s="216"/>
      <c r="PYB858" s="216"/>
      <c r="PYC858" s="216"/>
      <c r="PYD858" s="216"/>
      <c r="PYE858" s="216"/>
      <c r="PYF858" s="216"/>
      <c r="PYG858" s="216"/>
      <c r="PYH858" s="216"/>
      <c r="PYI858" s="216"/>
      <c r="PYJ858" s="216"/>
      <c r="PYK858" s="216"/>
      <c r="PYL858" s="216"/>
      <c r="PYM858" s="216"/>
      <c r="PYN858" s="216"/>
      <c r="PYO858" s="216"/>
      <c r="PYP858" s="216"/>
      <c r="PYQ858" s="216"/>
      <c r="PYR858" s="216"/>
      <c r="PYS858" s="216"/>
      <c r="PYT858" s="216"/>
      <c r="PYU858" s="216"/>
      <c r="PYV858" s="216"/>
      <c r="PYW858" s="216"/>
      <c r="PYX858" s="216"/>
      <c r="PYY858" s="216"/>
      <c r="PYZ858" s="216"/>
      <c r="PZA858" s="216"/>
      <c r="PZB858" s="216"/>
      <c r="PZC858" s="216"/>
      <c r="PZD858" s="216"/>
      <c r="PZE858" s="216"/>
      <c r="PZF858" s="216"/>
      <c r="PZG858" s="216"/>
      <c r="PZH858" s="216"/>
      <c r="PZI858" s="216"/>
      <c r="PZJ858" s="216"/>
      <c r="PZK858" s="216"/>
      <c r="PZL858" s="216"/>
      <c r="PZM858" s="216"/>
      <c r="PZN858" s="216"/>
      <c r="PZO858" s="216"/>
      <c r="PZP858" s="216"/>
      <c r="PZQ858" s="216"/>
      <c r="PZR858" s="216"/>
      <c r="PZS858" s="216"/>
      <c r="PZT858" s="216"/>
      <c r="PZU858" s="216"/>
      <c r="PZV858" s="216"/>
      <c r="PZW858" s="216"/>
      <c r="PZX858" s="216"/>
      <c r="PZY858" s="216"/>
      <c r="PZZ858" s="216"/>
      <c r="QAA858" s="216"/>
      <c r="QAB858" s="216"/>
      <c r="QAC858" s="216"/>
      <c r="QAD858" s="216"/>
      <c r="QAE858" s="216"/>
      <c r="QAF858" s="216"/>
      <c r="QAG858" s="216"/>
      <c r="QAH858" s="216"/>
      <c r="QAI858" s="216"/>
      <c r="QAJ858" s="216"/>
      <c r="QAK858" s="216"/>
      <c r="QAL858" s="216"/>
      <c r="QAM858" s="216"/>
      <c r="QAN858" s="216"/>
      <c r="QAO858" s="216"/>
      <c r="QAP858" s="216"/>
      <c r="QAQ858" s="216"/>
      <c r="QAR858" s="216"/>
      <c r="QAS858" s="216"/>
      <c r="QAT858" s="216"/>
      <c r="QAU858" s="216"/>
      <c r="QAV858" s="216"/>
      <c r="QAW858" s="216"/>
      <c r="QAX858" s="216"/>
      <c r="QAY858" s="216"/>
      <c r="QAZ858" s="216"/>
      <c r="QBA858" s="216"/>
      <c r="QBB858" s="216"/>
      <c r="QBC858" s="216"/>
      <c r="QBD858" s="216"/>
      <c r="QBE858" s="216"/>
      <c r="QBF858" s="216"/>
      <c r="QBG858" s="216"/>
      <c r="QBH858" s="216"/>
      <c r="QBI858" s="216"/>
      <c r="QBJ858" s="216"/>
      <c r="QBK858" s="216"/>
      <c r="QBL858" s="216"/>
      <c r="QBM858" s="216"/>
      <c r="QBN858" s="216"/>
      <c r="QBO858" s="216"/>
      <c r="QBP858" s="216"/>
      <c r="QBQ858" s="216"/>
      <c r="QBR858" s="216"/>
      <c r="QBS858" s="216"/>
      <c r="QBT858" s="216"/>
      <c r="QBU858" s="216"/>
      <c r="QBV858" s="216"/>
      <c r="QBW858" s="216"/>
      <c r="QBX858" s="216"/>
      <c r="QBY858" s="216"/>
      <c r="QBZ858" s="216"/>
      <c r="QCA858" s="216"/>
      <c r="QCB858" s="216"/>
      <c r="QCC858" s="216"/>
      <c r="QCD858" s="216"/>
      <c r="QCE858" s="216"/>
      <c r="QCF858" s="216"/>
      <c r="QCG858" s="216"/>
      <c r="QCH858" s="216"/>
      <c r="QCI858" s="216"/>
      <c r="QCJ858" s="216"/>
      <c r="QCK858" s="216"/>
      <c r="QCL858" s="216"/>
      <c r="QCM858" s="216"/>
      <c r="QCN858" s="216"/>
      <c r="QCO858" s="216"/>
      <c r="QCP858" s="216"/>
      <c r="QCQ858" s="216"/>
      <c r="QCR858" s="216"/>
      <c r="QCS858" s="216"/>
      <c r="QCT858" s="216"/>
      <c r="QCU858" s="216"/>
      <c r="QCV858" s="216"/>
      <c r="QCW858" s="216"/>
      <c r="QCX858" s="216"/>
      <c r="QCY858" s="216"/>
      <c r="QCZ858" s="216"/>
      <c r="QDA858" s="216"/>
      <c r="QDB858" s="216"/>
      <c r="QDC858" s="216"/>
      <c r="QDD858" s="216"/>
      <c r="QDE858" s="216"/>
      <c r="QDF858" s="216"/>
      <c r="QDG858" s="216"/>
      <c r="QDH858" s="216"/>
      <c r="QDI858" s="216"/>
      <c r="QDJ858" s="216"/>
      <c r="QDK858" s="216"/>
      <c r="QDL858" s="216"/>
      <c r="QDM858" s="216"/>
      <c r="QDN858" s="216"/>
      <c r="QDO858" s="216"/>
      <c r="QDP858" s="216"/>
      <c r="QDQ858" s="216"/>
      <c r="QDR858" s="216"/>
      <c r="QDS858" s="216"/>
      <c r="QDT858" s="216"/>
      <c r="QDU858" s="216"/>
      <c r="QDV858" s="216"/>
      <c r="QDW858" s="216"/>
      <c r="QDX858" s="216"/>
      <c r="QDY858" s="216"/>
      <c r="QDZ858" s="216"/>
      <c r="QEA858" s="216"/>
      <c r="QEB858" s="216"/>
      <c r="QEC858" s="216"/>
      <c r="QED858" s="216"/>
      <c r="QEE858" s="216"/>
      <c r="QEF858" s="216"/>
      <c r="QEG858" s="216"/>
      <c r="QEH858" s="216"/>
      <c r="QEI858" s="216"/>
      <c r="QEJ858" s="216"/>
      <c r="QEK858" s="216"/>
      <c r="QEL858" s="216"/>
      <c r="QEM858" s="216"/>
      <c r="QEN858" s="216"/>
      <c r="QEO858" s="216"/>
      <c r="QEP858" s="216"/>
      <c r="QEQ858" s="216"/>
      <c r="QER858" s="216"/>
      <c r="QES858" s="216"/>
      <c r="QET858" s="216"/>
      <c r="QEU858" s="216"/>
      <c r="QEV858" s="216"/>
      <c r="QEW858" s="216"/>
      <c r="QEX858" s="216"/>
      <c r="QEY858" s="216"/>
      <c r="QEZ858" s="216"/>
      <c r="QFA858" s="216"/>
      <c r="QFB858" s="216"/>
      <c r="QFC858" s="216"/>
      <c r="QFD858" s="216"/>
      <c r="QFE858" s="216"/>
      <c r="QFF858" s="216"/>
      <c r="QFG858" s="216"/>
      <c r="QFH858" s="216"/>
      <c r="QFI858" s="216"/>
      <c r="QFJ858" s="216"/>
      <c r="QFK858" s="216"/>
      <c r="QFL858" s="216"/>
      <c r="QFM858" s="216"/>
      <c r="QFN858" s="216"/>
      <c r="QFO858" s="216"/>
      <c r="QFP858" s="216"/>
      <c r="QFQ858" s="216"/>
      <c r="QFR858" s="216"/>
      <c r="QFS858" s="216"/>
      <c r="QFT858" s="216"/>
      <c r="QFU858" s="216"/>
      <c r="QFV858" s="216"/>
      <c r="QFW858" s="216"/>
      <c r="QFX858" s="216"/>
      <c r="QFY858" s="216"/>
      <c r="QFZ858" s="216"/>
      <c r="QGA858" s="216"/>
      <c r="QGB858" s="216"/>
      <c r="QGC858" s="216"/>
      <c r="QGD858" s="216"/>
      <c r="QGE858" s="216"/>
      <c r="QGF858" s="216"/>
      <c r="QGG858" s="216"/>
      <c r="QGH858" s="216"/>
      <c r="QGI858" s="216"/>
      <c r="QGJ858" s="216"/>
      <c r="QGK858" s="216"/>
      <c r="QGL858" s="216"/>
      <c r="QGM858" s="216"/>
      <c r="QGN858" s="216"/>
      <c r="QGO858" s="216"/>
      <c r="QGP858" s="216"/>
      <c r="QGQ858" s="216"/>
      <c r="QGR858" s="216"/>
      <c r="QGS858" s="216"/>
      <c r="QGT858" s="216"/>
      <c r="QGU858" s="216"/>
      <c r="QGV858" s="216"/>
      <c r="QGW858" s="216"/>
      <c r="QGX858" s="216"/>
      <c r="QGY858" s="216"/>
      <c r="QGZ858" s="216"/>
      <c r="QHA858" s="216"/>
      <c r="QHB858" s="216"/>
      <c r="QHC858" s="216"/>
      <c r="QHD858" s="216"/>
      <c r="QHE858" s="216"/>
      <c r="QHF858" s="216"/>
      <c r="QHG858" s="216"/>
      <c r="QHH858" s="216"/>
      <c r="QHI858" s="216"/>
      <c r="QHJ858" s="216"/>
      <c r="QHK858" s="216"/>
      <c r="QHL858" s="216"/>
      <c r="QHM858" s="216"/>
      <c r="QHN858" s="216"/>
      <c r="QHO858" s="216"/>
      <c r="QHP858" s="216"/>
      <c r="QHQ858" s="216"/>
      <c r="QHR858" s="216"/>
      <c r="QHS858" s="216"/>
      <c r="QHT858" s="216"/>
      <c r="QHU858" s="216"/>
      <c r="QHV858" s="216"/>
      <c r="QHW858" s="216"/>
      <c r="QHX858" s="216"/>
      <c r="QHY858" s="216"/>
      <c r="QHZ858" s="216"/>
      <c r="QIA858" s="216"/>
      <c r="QIB858" s="216"/>
      <c r="QIC858" s="216"/>
      <c r="QID858" s="216"/>
      <c r="QIE858" s="216"/>
      <c r="QIF858" s="216"/>
      <c r="QIG858" s="216"/>
      <c r="QIH858" s="216"/>
      <c r="QII858" s="216"/>
      <c r="QIJ858" s="216"/>
      <c r="QIK858" s="216"/>
      <c r="QIL858" s="216"/>
      <c r="QIM858" s="216"/>
      <c r="QIN858" s="216"/>
      <c r="QIO858" s="216"/>
      <c r="QIP858" s="216"/>
      <c r="QIQ858" s="216"/>
      <c r="QIR858" s="216"/>
      <c r="QIS858" s="216"/>
      <c r="QIT858" s="216"/>
      <c r="QIU858" s="216"/>
      <c r="QIV858" s="216"/>
      <c r="QIW858" s="216"/>
      <c r="QIX858" s="216"/>
      <c r="QIY858" s="216"/>
      <c r="QIZ858" s="216"/>
      <c r="QJA858" s="216"/>
      <c r="QJB858" s="216"/>
      <c r="QJC858" s="216"/>
      <c r="QJD858" s="216"/>
      <c r="QJE858" s="216"/>
      <c r="QJF858" s="216"/>
      <c r="QJG858" s="216"/>
      <c r="QJH858" s="216"/>
      <c r="QJI858" s="216"/>
      <c r="QJJ858" s="216"/>
      <c r="QJK858" s="216"/>
      <c r="QJL858" s="216"/>
      <c r="QJM858" s="216"/>
      <c r="QJN858" s="216"/>
      <c r="QJO858" s="216"/>
      <c r="QJP858" s="216"/>
      <c r="QJQ858" s="216"/>
      <c r="QJR858" s="216"/>
      <c r="QJS858" s="216"/>
      <c r="QJT858" s="216"/>
      <c r="QJU858" s="216"/>
      <c r="QJV858" s="216"/>
      <c r="QJW858" s="216"/>
      <c r="QJX858" s="216"/>
      <c r="QJY858" s="216"/>
      <c r="QJZ858" s="216"/>
      <c r="QKA858" s="216"/>
      <c r="QKB858" s="216"/>
      <c r="QKC858" s="216"/>
      <c r="QKD858" s="216"/>
      <c r="QKE858" s="216"/>
      <c r="QKF858" s="216"/>
      <c r="QKG858" s="216"/>
      <c r="QKH858" s="216"/>
      <c r="QKI858" s="216"/>
      <c r="QKJ858" s="216"/>
      <c r="QKK858" s="216"/>
      <c r="QKL858" s="216"/>
      <c r="QKM858" s="216"/>
      <c r="QKN858" s="216"/>
      <c r="QKO858" s="216"/>
      <c r="QKP858" s="216"/>
      <c r="QKQ858" s="216"/>
      <c r="QKR858" s="216"/>
      <c r="QKS858" s="216"/>
      <c r="QKT858" s="216"/>
      <c r="QKU858" s="216"/>
      <c r="QKV858" s="216"/>
      <c r="QKW858" s="216"/>
      <c r="QKX858" s="216"/>
      <c r="QKY858" s="216"/>
      <c r="QKZ858" s="216"/>
      <c r="QLA858" s="216"/>
      <c r="QLB858" s="216"/>
      <c r="QLC858" s="216"/>
      <c r="QLD858" s="216"/>
      <c r="QLE858" s="216"/>
      <c r="QLF858" s="216"/>
      <c r="QLG858" s="216"/>
      <c r="QLH858" s="216"/>
      <c r="QLI858" s="216"/>
      <c r="QLJ858" s="216"/>
      <c r="QLK858" s="216"/>
      <c r="QLL858" s="216"/>
      <c r="QLM858" s="216"/>
      <c r="QLN858" s="216"/>
      <c r="QLO858" s="216"/>
      <c r="QLP858" s="216"/>
      <c r="QLQ858" s="216"/>
      <c r="QLR858" s="216"/>
      <c r="QLS858" s="216"/>
      <c r="QLT858" s="216"/>
      <c r="QLU858" s="216"/>
      <c r="QLV858" s="216"/>
      <c r="QLW858" s="216"/>
      <c r="QLX858" s="216"/>
      <c r="QLY858" s="216"/>
      <c r="QLZ858" s="216"/>
      <c r="QMA858" s="216"/>
      <c r="QMB858" s="216"/>
      <c r="QMC858" s="216"/>
      <c r="QMD858" s="216"/>
      <c r="QME858" s="216"/>
      <c r="QMF858" s="216"/>
      <c r="QMG858" s="216"/>
      <c r="QMH858" s="216"/>
      <c r="QMI858" s="216"/>
      <c r="QMJ858" s="216"/>
      <c r="QMK858" s="216"/>
      <c r="QML858" s="216"/>
      <c r="QMM858" s="216"/>
      <c r="QMN858" s="216"/>
      <c r="QMO858" s="216"/>
      <c r="QMP858" s="216"/>
      <c r="QMQ858" s="216"/>
      <c r="QMR858" s="216"/>
      <c r="QMS858" s="216"/>
      <c r="QMT858" s="216"/>
      <c r="QMU858" s="216"/>
      <c r="QMV858" s="216"/>
      <c r="QMW858" s="216"/>
      <c r="QMX858" s="216"/>
      <c r="QMY858" s="216"/>
      <c r="QMZ858" s="216"/>
      <c r="QNA858" s="216"/>
      <c r="QNB858" s="216"/>
      <c r="QNC858" s="216"/>
      <c r="QND858" s="216"/>
      <c r="QNE858" s="216"/>
      <c r="QNF858" s="216"/>
      <c r="QNG858" s="216"/>
      <c r="QNH858" s="216"/>
      <c r="QNI858" s="216"/>
      <c r="QNJ858" s="216"/>
      <c r="QNK858" s="216"/>
      <c r="QNL858" s="216"/>
      <c r="QNM858" s="216"/>
      <c r="QNN858" s="216"/>
      <c r="QNO858" s="216"/>
      <c r="QNP858" s="216"/>
      <c r="QNQ858" s="216"/>
      <c r="QNR858" s="216"/>
      <c r="QNS858" s="216"/>
      <c r="QNT858" s="216"/>
      <c r="QNU858" s="216"/>
      <c r="QNV858" s="216"/>
      <c r="QNW858" s="216"/>
      <c r="QNX858" s="216"/>
      <c r="QNY858" s="216"/>
      <c r="QNZ858" s="216"/>
      <c r="QOA858" s="216"/>
      <c r="QOB858" s="216"/>
      <c r="QOC858" s="216"/>
      <c r="QOD858" s="216"/>
      <c r="QOE858" s="216"/>
      <c r="QOF858" s="216"/>
      <c r="QOG858" s="216"/>
      <c r="QOH858" s="216"/>
      <c r="QOI858" s="216"/>
      <c r="QOJ858" s="216"/>
      <c r="QOK858" s="216"/>
      <c r="QOL858" s="216"/>
      <c r="QOM858" s="216"/>
      <c r="QON858" s="216"/>
      <c r="QOO858" s="216"/>
      <c r="QOP858" s="216"/>
      <c r="QOQ858" s="216"/>
      <c r="QOR858" s="216"/>
      <c r="QOS858" s="216"/>
      <c r="QOT858" s="216"/>
      <c r="QOU858" s="216"/>
      <c r="QOV858" s="216"/>
      <c r="QOW858" s="216"/>
      <c r="QOX858" s="216"/>
      <c r="QOY858" s="216"/>
      <c r="QOZ858" s="216"/>
      <c r="QPA858" s="216"/>
      <c r="QPB858" s="216"/>
      <c r="QPC858" s="216"/>
      <c r="QPD858" s="216"/>
      <c r="QPE858" s="216"/>
      <c r="QPF858" s="216"/>
      <c r="QPG858" s="216"/>
      <c r="QPH858" s="216"/>
      <c r="QPI858" s="216"/>
      <c r="QPJ858" s="216"/>
      <c r="QPK858" s="216"/>
      <c r="QPL858" s="216"/>
      <c r="QPM858" s="216"/>
      <c r="QPN858" s="216"/>
      <c r="QPO858" s="216"/>
      <c r="QPP858" s="216"/>
      <c r="QPQ858" s="216"/>
      <c r="QPR858" s="216"/>
      <c r="QPS858" s="216"/>
      <c r="QPT858" s="216"/>
      <c r="QPU858" s="216"/>
      <c r="QPV858" s="216"/>
      <c r="QPW858" s="216"/>
      <c r="QPX858" s="216"/>
      <c r="QPY858" s="216"/>
      <c r="QPZ858" s="216"/>
      <c r="QQA858" s="216"/>
      <c r="QQB858" s="216"/>
      <c r="QQC858" s="216"/>
      <c r="QQD858" s="216"/>
      <c r="QQE858" s="216"/>
      <c r="QQF858" s="216"/>
      <c r="QQG858" s="216"/>
      <c r="QQH858" s="216"/>
      <c r="QQI858" s="216"/>
      <c r="QQJ858" s="216"/>
      <c r="QQK858" s="216"/>
      <c r="QQL858" s="216"/>
      <c r="QQM858" s="216"/>
      <c r="QQN858" s="216"/>
      <c r="QQO858" s="216"/>
      <c r="QQP858" s="216"/>
      <c r="QQQ858" s="216"/>
      <c r="QQR858" s="216"/>
      <c r="QQS858" s="216"/>
      <c r="QQT858" s="216"/>
      <c r="QQU858" s="216"/>
      <c r="QQV858" s="216"/>
      <c r="QQW858" s="216"/>
      <c r="QQX858" s="216"/>
      <c r="QQY858" s="216"/>
      <c r="QQZ858" s="216"/>
      <c r="QRA858" s="216"/>
      <c r="QRB858" s="216"/>
      <c r="QRC858" s="216"/>
      <c r="QRD858" s="216"/>
      <c r="QRE858" s="216"/>
      <c r="QRF858" s="216"/>
      <c r="QRG858" s="216"/>
      <c r="QRH858" s="216"/>
      <c r="QRI858" s="216"/>
      <c r="QRJ858" s="216"/>
      <c r="QRK858" s="216"/>
      <c r="QRL858" s="216"/>
      <c r="QRM858" s="216"/>
      <c r="QRN858" s="216"/>
      <c r="QRO858" s="216"/>
      <c r="QRP858" s="216"/>
      <c r="QRQ858" s="216"/>
      <c r="QRR858" s="216"/>
      <c r="QRS858" s="216"/>
      <c r="QRT858" s="216"/>
      <c r="QRU858" s="216"/>
      <c r="QRV858" s="216"/>
      <c r="QRW858" s="216"/>
      <c r="QRX858" s="216"/>
      <c r="QRY858" s="216"/>
      <c r="QRZ858" s="216"/>
      <c r="QSA858" s="216"/>
      <c r="QSB858" s="216"/>
      <c r="QSC858" s="216"/>
      <c r="QSD858" s="216"/>
      <c r="QSE858" s="216"/>
      <c r="QSF858" s="216"/>
      <c r="QSG858" s="216"/>
      <c r="QSH858" s="216"/>
      <c r="QSI858" s="216"/>
      <c r="QSJ858" s="216"/>
      <c r="QSK858" s="216"/>
      <c r="QSL858" s="216"/>
      <c r="QSM858" s="216"/>
      <c r="QSN858" s="216"/>
      <c r="QSO858" s="216"/>
      <c r="QSP858" s="216"/>
      <c r="QSQ858" s="216"/>
      <c r="QSR858" s="216"/>
      <c r="QSS858" s="216"/>
      <c r="QST858" s="216"/>
      <c r="QSU858" s="216"/>
      <c r="QSV858" s="216"/>
      <c r="QSW858" s="216"/>
      <c r="QSX858" s="216"/>
      <c r="QSY858" s="216"/>
      <c r="QSZ858" s="216"/>
      <c r="QTA858" s="216"/>
      <c r="QTB858" s="216"/>
      <c r="QTC858" s="216"/>
      <c r="QTD858" s="216"/>
      <c r="QTE858" s="216"/>
      <c r="QTF858" s="216"/>
      <c r="QTG858" s="216"/>
      <c r="QTH858" s="216"/>
      <c r="QTI858" s="216"/>
      <c r="QTJ858" s="216"/>
      <c r="QTK858" s="216"/>
      <c r="QTL858" s="216"/>
      <c r="QTM858" s="216"/>
      <c r="QTN858" s="216"/>
      <c r="QTO858" s="216"/>
      <c r="QTP858" s="216"/>
      <c r="QTQ858" s="216"/>
      <c r="QTR858" s="216"/>
      <c r="QTS858" s="216"/>
      <c r="QTT858" s="216"/>
      <c r="QTU858" s="216"/>
      <c r="QTV858" s="216"/>
      <c r="QTW858" s="216"/>
      <c r="QTX858" s="216"/>
      <c r="QTY858" s="216"/>
      <c r="QTZ858" s="216"/>
      <c r="QUA858" s="216"/>
      <c r="QUB858" s="216"/>
      <c r="QUC858" s="216"/>
      <c r="QUD858" s="216"/>
      <c r="QUE858" s="216"/>
      <c r="QUF858" s="216"/>
      <c r="QUG858" s="216"/>
      <c r="QUH858" s="216"/>
      <c r="QUI858" s="216"/>
      <c r="QUJ858" s="216"/>
      <c r="QUK858" s="216"/>
      <c r="QUL858" s="216"/>
      <c r="QUM858" s="216"/>
      <c r="QUN858" s="216"/>
      <c r="QUO858" s="216"/>
      <c r="QUP858" s="216"/>
      <c r="QUQ858" s="216"/>
      <c r="QUR858" s="216"/>
      <c r="QUS858" s="216"/>
      <c r="QUT858" s="216"/>
      <c r="QUU858" s="216"/>
      <c r="QUV858" s="216"/>
      <c r="QUW858" s="216"/>
      <c r="QUX858" s="216"/>
      <c r="QUY858" s="216"/>
      <c r="QUZ858" s="216"/>
      <c r="QVA858" s="216"/>
      <c r="QVB858" s="216"/>
      <c r="QVC858" s="216"/>
      <c r="QVD858" s="216"/>
      <c r="QVE858" s="216"/>
      <c r="QVF858" s="216"/>
      <c r="QVG858" s="216"/>
      <c r="QVH858" s="216"/>
      <c r="QVI858" s="216"/>
      <c r="QVJ858" s="216"/>
      <c r="QVK858" s="216"/>
      <c r="QVL858" s="216"/>
      <c r="QVM858" s="216"/>
      <c r="QVN858" s="216"/>
      <c r="QVO858" s="216"/>
      <c r="QVP858" s="216"/>
      <c r="QVQ858" s="216"/>
      <c r="QVR858" s="216"/>
      <c r="QVS858" s="216"/>
      <c r="QVT858" s="216"/>
      <c r="QVU858" s="216"/>
      <c r="QVV858" s="216"/>
      <c r="QVW858" s="216"/>
      <c r="QVX858" s="216"/>
      <c r="QVY858" s="216"/>
      <c r="QVZ858" s="216"/>
      <c r="QWA858" s="216"/>
      <c r="QWB858" s="216"/>
      <c r="QWC858" s="216"/>
      <c r="QWD858" s="216"/>
      <c r="QWE858" s="216"/>
      <c r="QWF858" s="216"/>
      <c r="QWG858" s="216"/>
      <c r="QWH858" s="216"/>
      <c r="QWI858" s="216"/>
      <c r="QWJ858" s="216"/>
      <c r="QWK858" s="216"/>
      <c r="QWL858" s="216"/>
      <c r="QWM858" s="216"/>
      <c r="QWN858" s="216"/>
      <c r="QWO858" s="216"/>
      <c r="QWP858" s="216"/>
      <c r="QWQ858" s="216"/>
      <c r="QWR858" s="216"/>
      <c r="QWS858" s="216"/>
      <c r="QWT858" s="216"/>
      <c r="QWU858" s="216"/>
      <c r="QWV858" s="216"/>
      <c r="QWW858" s="216"/>
      <c r="QWX858" s="216"/>
      <c r="QWY858" s="216"/>
      <c r="QWZ858" s="216"/>
      <c r="QXA858" s="216"/>
      <c r="QXB858" s="216"/>
      <c r="QXC858" s="216"/>
      <c r="QXD858" s="216"/>
      <c r="QXE858" s="216"/>
      <c r="QXF858" s="216"/>
      <c r="QXG858" s="216"/>
      <c r="QXH858" s="216"/>
      <c r="QXI858" s="216"/>
      <c r="QXJ858" s="216"/>
      <c r="QXK858" s="216"/>
      <c r="QXL858" s="216"/>
      <c r="QXM858" s="216"/>
      <c r="QXN858" s="216"/>
      <c r="QXO858" s="216"/>
      <c r="QXP858" s="216"/>
      <c r="QXQ858" s="216"/>
      <c r="QXR858" s="216"/>
      <c r="QXS858" s="216"/>
      <c r="QXT858" s="216"/>
      <c r="QXU858" s="216"/>
      <c r="QXV858" s="216"/>
      <c r="QXW858" s="216"/>
      <c r="QXX858" s="216"/>
      <c r="QXY858" s="216"/>
      <c r="QXZ858" s="216"/>
      <c r="QYA858" s="216"/>
      <c r="QYB858" s="216"/>
      <c r="QYC858" s="216"/>
      <c r="QYD858" s="216"/>
      <c r="QYE858" s="216"/>
      <c r="QYF858" s="216"/>
      <c r="QYG858" s="216"/>
      <c r="QYH858" s="216"/>
      <c r="QYI858" s="216"/>
      <c r="QYJ858" s="216"/>
      <c r="QYK858" s="216"/>
      <c r="QYL858" s="216"/>
      <c r="QYM858" s="216"/>
      <c r="QYN858" s="216"/>
      <c r="QYO858" s="216"/>
      <c r="QYP858" s="216"/>
      <c r="QYQ858" s="216"/>
      <c r="QYR858" s="216"/>
      <c r="QYS858" s="216"/>
      <c r="QYT858" s="216"/>
      <c r="QYU858" s="216"/>
      <c r="QYV858" s="216"/>
      <c r="QYW858" s="216"/>
      <c r="QYX858" s="216"/>
      <c r="QYY858" s="216"/>
      <c r="QYZ858" s="216"/>
      <c r="QZA858" s="216"/>
      <c r="QZB858" s="216"/>
      <c r="QZC858" s="216"/>
      <c r="QZD858" s="216"/>
      <c r="QZE858" s="216"/>
      <c r="QZF858" s="216"/>
      <c r="QZG858" s="216"/>
      <c r="QZH858" s="216"/>
      <c r="QZI858" s="216"/>
      <c r="QZJ858" s="216"/>
      <c r="QZK858" s="216"/>
      <c r="QZL858" s="216"/>
      <c r="QZM858" s="216"/>
      <c r="QZN858" s="216"/>
      <c r="QZO858" s="216"/>
      <c r="QZP858" s="216"/>
      <c r="QZQ858" s="216"/>
      <c r="QZR858" s="216"/>
      <c r="QZS858" s="216"/>
      <c r="QZT858" s="216"/>
      <c r="QZU858" s="216"/>
      <c r="QZV858" s="216"/>
      <c r="QZW858" s="216"/>
      <c r="QZX858" s="216"/>
      <c r="QZY858" s="216"/>
      <c r="QZZ858" s="216"/>
      <c r="RAA858" s="216"/>
      <c r="RAB858" s="216"/>
      <c r="RAC858" s="216"/>
      <c r="RAD858" s="216"/>
      <c r="RAE858" s="216"/>
      <c r="RAF858" s="216"/>
      <c r="RAG858" s="216"/>
      <c r="RAH858" s="216"/>
      <c r="RAI858" s="216"/>
      <c r="RAJ858" s="216"/>
      <c r="RAK858" s="216"/>
      <c r="RAL858" s="216"/>
      <c r="RAM858" s="216"/>
      <c r="RAN858" s="216"/>
      <c r="RAO858" s="216"/>
      <c r="RAP858" s="216"/>
      <c r="RAQ858" s="216"/>
      <c r="RAR858" s="216"/>
      <c r="RAS858" s="216"/>
      <c r="RAT858" s="216"/>
      <c r="RAU858" s="216"/>
      <c r="RAV858" s="216"/>
      <c r="RAW858" s="216"/>
      <c r="RAX858" s="216"/>
      <c r="RAY858" s="216"/>
      <c r="RAZ858" s="216"/>
      <c r="RBA858" s="216"/>
      <c r="RBB858" s="216"/>
      <c r="RBC858" s="216"/>
      <c r="RBD858" s="216"/>
      <c r="RBE858" s="216"/>
      <c r="RBF858" s="216"/>
      <c r="RBG858" s="216"/>
      <c r="RBH858" s="216"/>
      <c r="RBI858" s="216"/>
      <c r="RBJ858" s="216"/>
      <c r="RBK858" s="216"/>
      <c r="RBL858" s="216"/>
      <c r="RBM858" s="216"/>
      <c r="RBN858" s="216"/>
      <c r="RBO858" s="216"/>
      <c r="RBP858" s="216"/>
      <c r="RBQ858" s="216"/>
      <c r="RBR858" s="216"/>
      <c r="RBS858" s="216"/>
      <c r="RBT858" s="216"/>
      <c r="RBU858" s="216"/>
      <c r="RBV858" s="216"/>
      <c r="RBW858" s="216"/>
      <c r="RBX858" s="216"/>
      <c r="RBY858" s="216"/>
      <c r="RBZ858" s="216"/>
      <c r="RCA858" s="216"/>
      <c r="RCB858" s="216"/>
      <c r="RCC858" s="216"/>
      <c r="RCD858" s="216"/>
      <c r="RCE858" s="216"/>
      <c r="RCF858" s="216"/>
      <c r="RCG858" s="216"/>
      <c r="RCH858" s="216"/>
      <c r="RCI858" s="216"/>
      <c r="RCJ858" s="216"/>
      <c r="RCK858" s="216"/>
      <c r="RCL858" s="216"/>
      <c r="RCM858" s="216"/>
      <c r="RCN858" s="216"/>
      <c r="RCO858" s="216"/>
      <c r="RCP858" s="216"/>
      <c r="RCQ858" s="216"/>
      <c r="RCR858" s="216"/>
      <c r="RCS858" s="216"/>
      <c r="RCT858" s="216"/>
      <c r="RCU858" s="216"/>
      <c r="RCV858" s="216"/>
      <c r="RCW858" s="216"/>
      <c r="RCX858" s="216"/>
      <c r="RCY858" s="216"/>
      <c r="RCZ858" s="216"/>
      <c r="RDA858" s="216"/>
      <c r="RDB858" s="216"/>
      <c r="RDC858" s="216"/>
      <c r="RDD858" s="216"/>
      <c r="RDE858" s="216"/>
      <c r="RDF858" s="216"/>
      <c r="RDG858" s="216"/>
      <c r="RDH858" s="216"/>
      <c r="RDI858" s="216"/>
      <c r="RDJ858" s="216"/>
      <c r="RDK858" s="216"/>
      <c r="RDL858" s="216"/>
      <c r="RDM858" s="216"/>
      <c r="RDN858" s="216"/>
      <c r="RDO858" s="216"/>
      <c r="RDP858" s="216"/>
      <c r="RDQ858" s="216"/>
      <c r="RDR858" s="216"/>
      <c r="RDS858" s="216"/>
      <c r="RDT858" s="216"/>
      <c r="RDU858" s="216"/>
      <c r="RDV858" s="216"/>
      <c r="RDW858" s="216"/>
      <c r="RDX858" s="216"/>
      <c r="RDY858" s="216"/>
      <c r="RDZ858" s="216"/>
      <c r="REA858" s="216"/>
      <c r="REB858" s="216"/>
      <c r="REC858" s="216"/>
      <c r="RED858" s="216"/>
      <c r="REE858" s="216"/>
      <c r="REF858" s="216"/>
      <c r="REG858" s="216"/>
      <c r="REH858" s="216"/>
      <c r="REI858" s="216"/>
      <c r="REJ858" s="216"/>
      <c r="REK858" s="216"/>
      <c r="REL858" s="216"/>
      <c r="REM858" s="216"/>
      <c r="REN858" s="216"/>
      <c r="REO858" s="216"/>
      <c r="REP858" s="216"/>
      <c r="REQ858" s="216"/>
      <c r="RER858" s="216"/>
      <c r="RES858" s="216"/>
      <c r="RET858" s="216"/>
      <c r="REU858" s="216"/>
      <c r="REV858" s="216"/>
      <c r="REW858" s="216"/>
      <c r="REX858" s="216"/>
      <c r="REY858" s="216"/>
      <c r="REZ858" s="216"/>
      <c r="RFA858" s="216"/>
      <c r="RFB858" s="216"/>
      <c r="RFC858" s="216"/>
      <c r="RFD858" s="216"/>
      <c r="RFE858" s="216"/>
      <c r="RFF858" s="216"/>
      <c r="RFG858" s="216"/>
      <c r="RFH858" s="216"/>
      <c r="RFI858" s="216"/>
      <c r="RFJ858" s="216"/>
      <c r="RFK858" s="216"/>
      <c r="RFL858" s="216"/>
      <c r="RFM858" s="216"/>
      <c r="RFN858" s="216"/>
      <c r="RFO858" s="216"/>
      <c r="RFP858" s="216"/>
      <c r="RFQ858" s="216"/>
      <c r="RFR858" s="216"/>
      <c r="RFS858" s="216"/>
      <c r="RFT858" s="216"/>
      <c r="RFU858" s="216"/>
      <c r="RFV858" s="216"/>
      <c r="RFW858" s="216"/>
      <c r="RFX858" s="216"/>
      <c r="RFY858" s="216"/>
      <c r="RFZ858" s="216"/>
      <c r="RGA858" s="216"/>
      <c r="RGB858" s="216"/>
      <c r="RGC858" s="216"/>
      <c r="RGD858" s="216"/>
      <c r="RGE858" s="216"/>
      <c r="RGF858" s="216"/>
      <c r="RGG858" s="216"/>
      <c r="RGH858" s="216"/>
      <c r="RGI858" s="216"/>
      <c r="RGJ858" s="216"/>
      <c r="RGK858" s="216"/>
      <c r="RGL858" s="216"/>
      <c r="RGM858" s="216"/>
      <c r="RGN858" s="216"/>
      <c r="RGO858" s="216"/>
      <c r="RGP858" s="216"/>
      <c r="RGQ858" s="216"/>
      <c r="RGR858" s="216"/>
      <c r="RGS858" s="216"/>
      <c r="RGT858" s="216"/>
      <c r="RGU858" s="216"/>
      <c r="RGV858" s="216"/>
      <c r="RGW858" s="216"/>
      <c r="RGX858" s="216"/>
      <c r="RGY858" s="216"/>
      <c r="RGZ858" s="216"/>
      <c r="RHA858" s="216"/>
      <c r="RHB858" s="216"/>
      <c r="RHC858" s="216"/>
      <c r="RHD858" s="216"/>
      <c r="RHE858" s="216"/>
      <c r="RHF858" s="216"/>
      <c r="RHG858" s="216"/>
      <c r="RHH858" s="216"/>
      <c r="RHI858" s="216"/>
      <c r="RHJ858" s="216"/>
      <c r="RHK858" s="216"/>
      <c r="RHL858" s="216"/>
      <c r="RHM858" s="216"/>
      <c r="RHN858" s="216"/>
      <c r="RHO858" s="216"/>
      <c r="RHP858" s="216"/>
      <c r="RHQ858" s="216"/>
      <c r="RHR858" s="216"/>
      <c r="RHS858" s="216"/>
      <c r="RHT858" s="216"/>
      <c r="RHU858" s="216"/>
      <c r="RHV858" s="216"/>
      <c r="RHW858" s="216"/>
      <c r="RHX858" s="216"/>
      <c r="RHY858" s="216"/>
      <c r="RHZ858" s="216"/>
      <c r="RIA858" s="216"/>
      <c r="RIB858" s="216"/>
      <c r="RIC858" s="216"/>
      <c r="RID858" s="216"/>
      <c r="RIE858" s="216"/>
      <c r="RIF858" s="216"/>
      <c r="RIG858" s="216"/>
      <c r="RIH858" s="216"/>
      <c r="RII858" s="216"/>
      <c r="RIJ858" s="216"/>
      <c r="RIK858" s="216"/>
      <c r="RIL858" s="216"/>
      <c r="RIM858" s="216"/>
      <c r="RIN858" s="216"/>
      <c r="RIO858" s="216"/>
      <c r="RIP858" s="216"/>
      <c r="RIQ858" s="216"/>
      <c r="RIR858" s="216"/>
      <c r="RIS858" s="216"/>
      <c r="RIT858" s="216"/>
      <c r="RIU858" s="216"/>
      <c r="RIV858" s="216"/>
      <c r="RIW858" s="216"/>
      <c r="RIX858" s="216"/>
      <c r="RIY858" s="216"/>
      <c r="RIZ858" s="216"/>
      <c r="RJA858" s="216"/>
      <c r="RJB858" s="216"/>
      <c r="RJC858" s="216"/>
      <c r="RJD858" s="216"/>
      <c r="RJE858" s="216"/>
      <c r="RJF858" s="216"/>
      <c r="RJG858" s="216"/>
      <c r="RJH858" s="216"/>
      <c r="RJI858" s="216"/>
      <c r="RJJ858" s="216"/>
      <c r="RJK858" s="216"/>
      <c r="RJL858" s="216"/>
      <c r="RJM858" s="216"/>
      <c r="RJN858" s="216"/>
      <c r="RJO858" s="216"/>
      <c r="RJP858" s="216"/>
      <c r="RJQ858" s="216"/>
      <c r="RJR858" s="216"/>
      <c r="RJS858" s="216"/>
      <c r="RJT858" s="216"/>
      <c r="RJU858" s="216"/>
      <c r="RJV858" s="216"/>
      <c r="RJW858" s="216"/>
      <c r="RJX858" s="216"/>
      <c r="RJY858" s="216"/>
      <c r="RJZ858" s="216"/>
      <c r="RKA858" s="216"/>
      <c r="RKB858" s="216"/>
      <c r="RKC858" s="216"/>
      <c r="RKD858" s="216"/>
      <c r="RKE858" s="216"/>
      <c r="RKF858" s="216"/>
      <c r="RKG858" s="216"/>
      <c r="RKH858" s="216"/>
      <c r="RKI858" s="216"/>
      <c r="RKJ858" s="216"/>
      <c r="RKK858" s="216"/>
      <c r="RKL858" s="216"/>
      <c r="RKM858" s="216"/>
      <c r="RKN858" s="216"/>
      <c r="RKO858" s="216"/>
      <c r="RKP858" s="216"/>
      <c r="RKQ858" s="216"/>
      <c r="RKR858" s="216"/>
      <c r="RKS858" s="216"/>
      <c r="RKT858" s="216"/>
      <c r="RKU858" s="216"/>
      <c r="RKV858" s="216"/>
      <c r="RKW858" s="216"/>
      <c r="RKX858" s="216"/>
      <c r="RKY858" s="216"/>
      <c r="RKZ858" s="216"/>
      <c r="RLA858" s="216"/>
      <c r="RLB858" s="216"/>
      <c r="RLC858" s="216"/>
      <c r="RLD858" s="216"/>
      <c r="RLE858" s="216"/>
      <c r="RLF858" s="216"/>
      <c r="RLG858" s="216"/>
      <c r="RLH858" s="216"/>
      <c r="RLI858" s="216"/>
      <c r="RLJ858" s="216"/>
      <c r="RLK858" s="216"/>
      <c r="RLL858" s="216"/>
      <c r="RLM858" s="216"/>
      <c r="RLN858" s="216"/>
      <c r="RLO858" s="216"/>
      <c r="RLP858" s="216"/>
      <c r="RLQ858" s="216"/>
      <c r="RLR858" s="216"/>
      <c r="RLS858" s="216"/>
      <c r="RLT858" s="216"/>
      <c r="RLU858" s="216"/>
      <c r="RLV858" s="216"/>
      <c r="RLW858" s="216"/>
      <c r="RLX858" s="216"/>
      <c r="RLY858" s="216"/>
      <c r="RLZ858" s="216"/>
      <c r="RMA858" s="216"/>
      <c r="RMB858" s="216"/>
      <c r="RMC858" s="216"/>
      <c r="RMD858" s="216"/>
      <c r="RME858" s="216"/>
      <c r="RMF858" s="216"/>
      <c r="RMG858" s="216"/>
      <c r="RMH858" s="216"/>
      <c r="RMI858" s="216"/>
      <c r="RMJ858" s="216"/>
      <c r="RMK858" s="216"/>
      <c r="RML858" s="216"/>
      <c r="RMM858" s="216"/>
      <c r="RMN858" s="216"/>
      <c r="RMO858" s="216"/>
      <c r="RMP858" s="216"/>
      <c r="RMQ858" s="216"/>
      <c r="RMR858" s="216"/>
      <c r="RMS858" s="216"/>
      <c r="RMT858" s="216"/>
      <c r="RMU858" s="216"/>
      <c r="RMV858" s="216"/>
      <c r="RMW858" s="216"/>
      <c r="RMX858" s="216"/>
      <c r="RMY858" s="216"/>
      <c r="RMZ858" s="216"/>
      <c r="RNA858" s="216"/>
      <c r="RNB858" s="216"/>
      <c r="RNC858" s="216"/>
      <c r="RND858" s="216"/>
      <c r="RNE858" s="216"/>
      <c r="RNF858" s="216"/>
      <c r="RNG858" s="216"/>
      <c r="RNH858" s="216"/>
      <c r="RNI858" s="216"/>
      <c r="RNJ858" s="216"/>
      <c r="RNK858" s="216"/>
      <c r="RNL858" s="216"/>
      <c r="RNM858" s="216"/>
      <c r="RNN858" s="216"/>
      <c r="RNO858" s="216"/>
      <c r="RNP858" s="216"/>
      <c r="RNQ858" s="216"/>
      <c r="RNR858" s="216"/>
      <c r="RNS858" s="216"/>
      <c r="RNT858" s="216"/>
      <c r="RNU858" s="216"/>
      <c r="RNV858" s="216"/>
      <c r="RNW858" s="216"/>
      <c r="RNX858" s="216"/>
      <c r="RNY858" s="216"/>
      <c r="RNZ858" s="216"/>
      <c r="ROA858" s="216"/>
      <c r="ROB858" s="216"/>
      <c r="ROC858" s="216"/>
      <c r="ROD858" s="216"/>
      <c r="ROE858" s="216"/>
      <c r="ROF858" s="216"/>
      <c r="ROG858" s="216"/>
      <c r="ROH858" s="216"/>
      <c r="ROI858" s="216"/>
      <c r="ROJ858" s="216"/>
      <c r="ROK858" s="216"/>
      <c r="ROL858" s="216"/>
      <c r="ROM858" s="216"/>
      <c r="RON858" s="216"/>
      <c r="ROO858" s="216"/>
      <c r="ROP858" s="216"/>
      <c r="ROQ858" s="216"/>
      <c r="ROR858" s="216"/>
      <c r="ROS858" s="216"/>
      <c r="ROT858" s="216"/>
      <c r="ROU858" s="216"/>
      <c r="ROV858" s="216"/>
      <c r="ROW858" s="216"/>
      <c r="ROX858" s="216"/>
      <c r="ROY858" s="216"/>
      <c r="ROZ858" s="216"/>
      <c r="RPA858" s="216"/>
      <c r="RPB858" s="216"/>
      <c r="RPC858" s="216"/>
      <c r="RPD858" s="216"/>
      <c r="RPE858" s="216"/>
      <c r="RPF858" s="216"/>
      <c r="RPG858" s="216"/>
      <c r="RPH858" s="216"/>
      <c r="RPI858" s="216"/>
      <c r="RPJ858" s="216"/>
      <c r="RPK858" s="216"/>
      <c r="RPL858" s="216"/>
      <c r="RPM858" s="216"/>
      <c r="RPN858" s="216"/>
      <c r="RPO858" s="216"/>
      <c r="RPP858" s="216"/>
      <c r="RPQ858" s="216"/>
      <c r="RPR858" s="216"/>
      <c r="RPS858" s="216"/>
      <c r="RPT858" s="216"/>
      <c r="RPU858" s="216"/>
      <c r="RPV858" s="216"/>
      <c r="RPW858" s="216"/>
      <c r="RPX858" s="216"/>
      <c r="RPY858" s="216"/>
      <c r="RPZ858" s="216"/>
      <c r="RQA858" s="216"/>
      <c r="RQB858" s="216"/>
      <c r="RQC858" s="216"/>
      <c r="RQD858" s="216"/>
      <c r="RQE858" s="216"/>
      <c r="RQF858" s="216"/>
      <c r="RQG858" s="216"/>
      <c r="RQH858" s="216"/>
      <c r="RQI858" s="216"/>
      <c r="RQJ858" s="216"/>
      <c r="RQK858" s="216"/>
      <c r="RQL858" s="216"/>
      <c r="RQM858" s="216"/>
      <c r="RQN858" s="216"/>
      <c r="RQO858" s="216"/>
      <c r="RQP858" s="216"/>
      <c r="RQQ858" s="216"/>
      <c r="RQR858" s="216"/>
      <c r="RQS858" s="216"/>
      <c r="RQT858" s="216"/>
      <c r="RQU858" s="216"/>
      <c r="RQV858" s="216"/>
      <c r="RQW858" s="216"/>
      <c r="RQX858" s="216"/>
      <c r="RQY858" s="216"/>
      <c r="RQZ858" s="216"/>
      <c r="RRA858" s="216"/>
      <c r="RRB858" s="216"/>
      <c r="RRC858" s="216"/>
      <c r="RRD858" s="216"/>
      <c r="RRE858" s="216"/>
      <c r="RRF858" s="216"/>
      <c r="RRG858" s="216"/>
      <c r="RRH858" s="216"/>
      <c r="RRI858" s="216"/>
      <c r="RRJ858" s="216"/>
      <c r="RRK858" s="216"/>
      <c r="RRL858" s="216"/>
      <c r="RRM858" s="216"/>
      <c r="RRN858" s="216"/>
      <c r="RRO858" s="216"/>
      <c r="RRP858" s="216"/>
      <c r="RRQ858" s="216"/>
      <c r="RRR858" s="216"/>
      <c r="RRS858" s="216"/>
      <c r="RRT858" s="216"/>
      <c r="RRU858" s="216"/>
      <c r="RRV858" s="216"/>
      <c r="RRW858" s="216"/>
      <c r="RRX858" s="216"/>
      <c r="RRY858" s="216"/>
      <c r="RRZ858" s="216"/>
      <c r="RSA858" s="216"/>
      <c r="RSB858" s="216"/>
      <c r="RSC858" s="216"/>
      <c r="RSD858" s="216"/>
      <c r="RSE858" s="216"/>
      <c r="RSF858" s="216"/>
      <c r="RSG858" s="216"/>
      <c r="RSH858" s="216"/>
      <c r="RSI858" s="216"/>
      <c r="RSJ858" s="216"/>
      <c r="RSK858" s="216"/>
      <c r="RSL858" s="216"/>
      <c r="RSM858" s="216"/>
      <c r="RSN858" s="216"/>
      <c r="RSO858" s="216"/>
      <c r="RSP858" s="216"/>
      <c r="RSQ858" s="216"/>
      <c r="RSR858" s="216"/>
      <c r="RSS858" s="216"/>
      <c r="RST858" s="216"/>
      <c r="RSU858" s="216"/>
      <c r="RSV858" s="216"/>
      <c r="RSW858" s="216"/>
      <c r="RSX858" s="216"/>
      <c r="RSY858" s="216"/>
      <c r="RSZ858" s="216"/>
      <c r="RTA858" s="216"/>
      <c r="RTB858" s="216"/>
      <c r="RTC858" s="216"/>
      <c r="RTD858" s="216"/>
      <c r="RTE858" s="216"/>
      <c r="RTF858" s="216"/>
      <c r="RTG858" s="216"/>
      <c r="RTH858" s="216"/>
      <c r="RTI858" s="216"/>
      <c r="RTJ858" s="216"/>
      <c r="RTK858" s="216"/>
      <c r="RTL858" s="216"/>
      <c r="RTM858" s="216"/>
      <c r="RTN858" s="216"/>
      <c r="RTO858" s="216"/>
      <c r="RTP858" s="216"/>
      <c r="RTQ858" s="216"/>
      <c r="RTR858" s="216"/>
      <c r="RTS858" s="216"/>
      <c r="RTT858" s="216"/>
      <c r="RTU858" s="216"/>
      <c r="RTV858" s="216"/>
      <c r="RTW858" s="216"/>
      <c r="RTX858" s="216"/>
      <c r="RTY858" s="216"/>
      <c r="RTZ858" s="216"/>
      <c r="RUA858" s="216"/>
      <c r="RUB858" s="216"/>
      <c r="RUC858" s="216"/>
      <c r="RUD858" s="216"/>
      <c r="RUE858" s="216"/>
      <c r="RUF858" s="216"/>
      <c r="RUG858" s="216"/>
      <c r="RUH858" s="216"/>
      <c r="RUI858" s="216"/>
      <c r="RUJ858" s="216"/>
      <c r="RUK858" s="216"/>
      <c r="RUL858" s="216"/>
      <c r="RUM858" s="216"/>
      <c r="RUN858" s="216"/>
      <c r="RUO858" s="216"/>
      <c r="RUP858" s="216"/>
      <c r="RUQ858" s="216"/>
      <c r="RUR858" s="216"/>
      <c r="RUS858" s="216"/>
      <c r="RUT858" s="216"/>
      <c r="RUU858" s="216"/>
      <c r="RUV858" s="216"/>
      <c r="RUW858" s="216"/>
      <c r="RUX858" s="216"/>
      <c r="RUY858" s="216"/>
      <c r="RUZ858" s="216"/>
      <c r="RVA858" s="216"/>
      <c r="RVB858" s="216"/>
      <c r="RVC858" s="216"/>
      <c r="RVD858" s="216"/>
      <c r="RVE858" s="216"/>
      <c r="RVF858" s="216"/>
      <c r="RVG858" s="216"/>
      <c r="RVH858" s="216"/>
      <c r="RVI858" s="216"/>
      <c r="RVJ858" s="216"/>
      <c r="RVK858" s="216"/>
      <c r="RVL858" s="216"/>
      <c r="RVM858" s="216"/>
      <c r="RVN858" s="216"/>
      <c r="RVO858" s="216"/>
      <c r="RVP858" s="216"/>
      <c r="RVQ858" s="216"/>
      <c r="RVR858" s="216"/>
      <c r="RVS858" s="216"/>
      <c r="RVT858" s="216"/>
      <c r="RVU858" s="216"/>
      <c r="RVV858" s="216"/>
      <c r="RVW858" s="216"/>
      <c r="RVX858" s="216"/>
      <c r="RVY858" s="216"/>
      <c r="RVZ858" s="216"/>
      <c r="RWA858" s="216"/>
      <c r="RWB858" s="216"/>
      <c r="RWC858" s="216"/>
      <c r="RWD858" s="216"/>
      <c r="RWE858" s="216"/>
      <c r="RWF858" s="216"/>
      <c r="RWG858" s="216"/>
      <c r="RWH858" s="216"/>
      <c r="RWI858" s="216"/>
      <c r="RWJ858" s="216"/>
      <c r="RWK858" s="216"/>
      <c r="RWL858" s="216"/>
      <c r="RWM858" s="216"/>
      <c r="RWN858" s="216"/>
      <c r="RWO858" s="216"/>
      <c r="RWP858" s="216"/>
      <c r="RWQ858" s="216"/>
      <c r="RWR858" s="216"/>
      <c r="RWS858" s="216"/>
      <c r="RWT858" s="216"/>
      <c r="RWU858" s="216"/>
      <c r="RWV858" s="216"/>
      <c r="RWW858" s="216"/>
      <c r="RWX858" s="216"/>
      <c r="RWY858" s="216"/>
      <c r="RWZ858" s="216"/>
      <c r="RXA858" s="216"/>
      <c r="RXB858" s="216"/>
      <c r="RXC858" s="216"/>
      <c r="RXD858" s="216"/>
      <c r="RXE858" s="216"/>
      <c r="RXF858" s="216"/>
      <c r="RXG858" s="216"/>
      <c r="RXH858" s="216"/>
      <c r="RXI858" s="216"/>
      <c r="RXJ858" s="216"/>
      <c r="RXK858" s="216"/>
      <c r="RXL858" s="216"/>
      <c r="RXM858" s="216"/>
      <c r="RXN858" s="216"/>
      <c r="RXO858" s="216"/>
      <c r="RXP858" s="216"/>
      <c r="RXQ858" s="216"/>
      <c r="RXR858" s="216"/>
      <c r="RXS858" s="216"/>
      <c r="RXT858" s="216"/>
      <c r="RXU858" s="216"/>
      <c r="RXV858" s="216"/>
      <c r="RXW858" s="216"/>
      <c r="RXX858" s="216"/>
      <c r="RXY858" s="216"/>
      <c r="RXZ858" s="216"/>
      <c r="RYA858" s="216"/>
      <c r="RYB858" s="216"/>
      <c r="RYC858" s="216"/>
      <c r="RYD858" s="216"/>
      <c r="RYE858" s="216"/>
      <c r="RYF858" s="216"/>
      <c r="RYG858" s="216"/>
      <c r="RYH858" s="216"/>
      <c r="RYI858" s="216"/>
      <c r="RYJ858" s="216"/>
      <c r="RYK858" s="216"/>
      <c r="RYL858" s="216"/>
      <c r="RYM858" s="216"/>
      <c r="RYN858" s="216"/>
      <c r="RYO858" s="216"/>
      <c r="RYP858" s="216"/>
      <c r="RYQ858" s="216"/>
      <c r="RYR858" s="216"/>
      <c r="RYS858" s="216"/>
      <c r="RYT858" s="216"/>
      <c r="RYU858" s="216"/>
      <c r="RYV858" s="216"/>
      <c r="RYW858" s="216"/>
      <c r="RYX858" s="216"/>
      <c r="RYY858" s="216"/>
      <c r="RYZ858" s="216"/>
      <c r="RZA858" s="216"/>
      <c r="RZB858" s="216"/>
      <c r="RZC858" s="216"/>
      <c r="RZD858" s="216"/>
      <c r="RZE858" s="216"/>
      <c r="RZF858" s="216"/>
      <c r="RZG858" s="216"/>
      <c r="RZH858" s="216"/>
      <c r="RZI858" s="216"/>
      <c r="RZJ858" s="216"/>
      <c r="RZK858" s="216"/>
      <c r="RZL858" s="216"/>
      <c r="RZM858" s="216"/>
      <c r="RZN858" s="216"/>
      <c r="RZO858" s="216"/>
      <c r="RZP858" s="216"/>
      <c r="RZQ858" s="216"/>
      <c r="RZR858" s="216"/>
      <c r="RZS858" s="216"/>
      <c r="RZT858" s="216"/>
      <c r="RZU858" s="216"/>
      <c r="RZV858" s="216"/>
      <c r="RZW858" s="216"/>
      <c r="RZX858" s="216"/>
      <c r="RZY858" s="216"/>
      <c r="RZZ858" s="216"/>
      <c r="SAA858" s="216"/>
      <c r="SAB858" s="216"/>
      <c r="SAC858" s="216"/>
      <c r="SAD858" s="216"/>
      <c r="SAE858" s="216"/>
      <c r="SAF858" s="216"/>
      <c r="SAG858" s="216"/>
      <c r="SAH858" s="216"/>
      <c r="SAI858" s="216"/>
      <c r="SAJ858" s="216"/>
      <c r="SAK858" s="216"/>
      <c r="SAL858" s="216"/>
      <c r="SAM858" s="216"/>
      <c r="SAN858" s="216"/>
      <c r="SAO858" s="216"/>
      <c r="SAP858" s="216"/>
      <c r="SAQ858" s="216"/>
      <c r="SAR858" s="216"/>
      <c r="SAS858" s="216"/>
      <c r="SAT858" s="216"/>
      <c r="SAU858" s="216"/>
      <c r="SAV858" s="216"/>
      <c r="SAW858" s="216"/>
      <c r="SAX858" s="216"/>
      <c r="SAY858" s="216"/>
      <c r="SAZ858" s="216"/>
      <c r="SBA858" s="216"/>
      <c r="SBB858" s="216"/>
      <c r="SBC858" s="216"/>
      <c r="SBD858" s="216"/>
      <c r="SBE858" s="216"/>
      <c r="SBF858" s="216"/>
      <c r="SBG858" s="216"/>
      <c r="SBH858" s="216"/>
      <c r="SBI858" s="216"/>
      <c r="SBJ858" s="216"/>
      <c r="SBK858" s="216"/>
      <c r="SBL858" s="216"/>
      <c r="SBM858" s="216"/>
      <c r="SBN858" s="216"/>
      <c r="SBO858" s="216"/>
      <c r="SBP858" s="216"/>
      <c r="SBQ858" s="216"/>
      <c r="SBR858" s="216"/>
      <c r="SBS858" s="216"/>
      <c r="SBT858" s="216"/>
      <c r="SBU858" s="216"/>
      <c r="SBV858" s="216"/>
      <c r="SBW858" s="216"/>
      <c r="SBX858" s="216"/>
      <c r="SBY858" s="216"/>
      <c r="SBZ858" s="216"/>
      <c r="SCA858" s="216"/>
      <c r="SCB858" s="216"/>
      <c r="SCC858" s="216"/>
      <c r="SCD858" s="216"/>
      <c r="SCE858" s="216"/>
      <c r="SCF858" s="216"/>
      <c r="SCG858" s="216"/>
      <c r="SCH858" s="216"/>
      <c r="SCI858" s="216"/>
      <c r="SCJ858" s="216"/>
      <c r="SCK858" s="216"/>
      <c r="SCL858" s="216"/>
      <c r="SCM858" s="216"/>
      <c r="SCN858" s="216"/>
      <c r="SCO858" s="216"/>
      <c r="SCP858" s="216"/>
      <c r="SCQ858" s="216"/>
      <c r="SCR858" s="216"/>
      <c r="SCS858" s="216"/>
      <c r="SCT858" s="216"/>
      <c r="SCU858" s="216"/>
      <c r="SCV858" s="216"/>
      <c r="SCW858" s="216"/>
      <c r="SCX858" s="216"/>
      <c r="SCY858" s="216"/>
      <c r="SCZ858" s="216"/>
      <c r="SDA858" s="216"/>
      <c r="SDB858" s="216"/>
      <c r="SDC858" s="216"/>
      <c r="SDD858" s="216"/>
      <c r="SDE858" s="216"/>
      <c r="SDF858" s="216"/>
      <c r="SDG858" s="216"/>
      <c r="SDH858" s="216"/>
      <c r="SDI858" s="216"/>
      <c r="SDJ858" s="216"/>
      <c r="SDK858" s="216"/>
      <c r="SDL858" s="216"/>
      <c r="SDM858" s="216"/>
      <c r="SDN858" s="216"/>
      <c r="SDO858" s="216"/>
      <c r="SDP858" s="216"/>
      <c r="SDQ858" s="216"/>
      <c r="SDR858" s="216"/>
      <c r="SDS858" s="216"/>
      <c r="SDT858" s="216"/>
      <c r="SDU858" s="216"/>
      <c r="SDV858" s="216"/>
      <c r="SDW858" s="216"/>
      <c r="SDX858" s="216"/>
      <c r="SDY858" s="216"/>
      <c r="SDZ858" s="216"/>
      <c r="SEA858" s="216"/>
      <c r="SEB858" s="216"/>
      <c r="SEC858" s="216"/>
      <c r="SED858" s="216"/>
      <c r="SEE858" s="216"/>
      <c r="SEF858" s="216"/>
      <c r="SEG858" s="216"/>
      <c r="SEH858" s="216"/>
      <c r="SEI858" s="216"/>
      <c r="SEJ858" s="216"/>
      <c r="SEK858" s="216"/>
      <c r="SEL858" s="216"/>
      <c r="SEM858" s="216"/>
      <c r="SEN858" s="216"/>
      <c r="SEO858" s="216"/>
      <c r="SEP858" s="216"/>
      <c r="SEQ858" s="216"/>
      <c r="SER858" s="216"/>
      <c r="SES858" s="216"/>
      <c r="SET858" s="216"/>
      <c r="SEU858" s="216"/>
      <c r="SEV858" s="216"/>
      <c r="SEW858" s="216"/>
      <c r="SEX858" s="216"/>
      <c r="SEY858" s="216"/>
      <c r="SEZ858" s="216"/>
      <c r="SFA858" s="216"/>
      <c r="SFB858" s="216"/>
      <c r="SFC858" s="216"/>
      <c r="SFD858" s="216"/>
      <c r="SFE858" s="216"/>
      <c r="SFF858" s="216"/>
      <c r="SFG858" s="216"/>
      <c r="SFH858" s="216"/>
      <c r="SFI858" s="216"/>
      <c r="SFJ858" s="216"/>
      <c r="SFK858" s="216"/>
      <c r="SFL858" s="216"/>
      <c r="SFM858" s="216"/>
      <c r="SFN858" s="216"/>
      <c r="SFO858" s="216"/>
      <c r="SFP858" s="216"/>
      <c r="SFQ858" s="216"/>
      <c r="SFR858" s="216"/>
      <c r="SFS858" s="216"/>
      <c r="SFT858" s="216"/>
      <c r="SFU858" s="216"/>
      <c r="SFV858" s="216"/>
      <c r="SFW858" s="216"/>
      <c r="SFX858" s="216"/>
      <c r="SFY858" s="216"/>
      <c r="SFZ858" s="216"/>
      <c r="SGA858" s="216"/>
      <c r="SGB858" s="216"/>
      <c r="SGC858" s="216"/>
      <c r="SGD858" s="216"/>
      <c r="SGE858" s="216"/>
      <c r="SGF858" s="216"/>
      <c r="SGG858" s="216"/>
      <c r="SGH858" s="216"/>
      <c r="SGI858" s="216"/>
      <c r="SGJ858" s="216"/>
      <c r="SGK858" s="216"/>
      <c r="SGL858" s="216"/>
      <c r="SGM858" s="216"/>
      <c r="SGN858" s="216"/>
      <c r="SGO858" s="216"/>
      <c r="SGP858" s="216"/>
      <c r="SGQ858" s="216"/>
      <c r="SGR858" s="216"/>
      <c r="SGS858" s="216"/>
      <c r="SGT858" s="216"/>
      <c r="SGU858" s="216"/>
      <c r="SGV858" s="216"/>
      <c r="SGW858" s="216"/>
      <c r="SGX858" s="216"/>
      <c r="SGY858" s="216"/>
      <c r="SGZ858" s="216"/>
      <c r="SHA858" s="216"/>
      <c r="SHB858" s="216"/>
      <c r="SHC858" s="216"/>
      <c r="SHD858" s="216"/>
      <c r="SHE858" s="216"/>
      <c r="SHF858" s="216"/>
      <c r="SHG858" s="216"/>
      <c r="SHH858" s="216"/>
      <c r="SHI858" s="216"/>
      <c r="SHJ858" s="216"/>
      <c r="SHK858" s="216"/>
      <c r="SHL858" s="216"/>
      <c r="SHM858" s="216"/>
      <c r="SHN858" s="216"/>
      <c r="SHO858" s="216"/>
      <c r="SHP858" s="216"/>
      <c r="SHQ858" s="216"/>
      <c r="SHR858" s="216"/>
      <c r="SHS858" s="216"/>
      <c r="SHT858" s="216"/>
      <c r="SHU858" s="216"/>
      <c r="SHV858" s="216"/>
      <c r="SHW858" s="216"/>
      <c r="SHX858" s="216"/>
      <c r="SHY858" s="216"/>
      <c r="SHZ858" s="216"/>
      <c r="SIA858" s="216"/>
      <c r="SIB858" s="216"/>
      <c r="SIC858" s="216"/>
      <c r="SID858" s="216"/>
      <c r="SIE858" s="216"/>
      <c r="SIF858" s="216"/>
      <c r="SIG858" s="216"/>
      <c r="SIH858" s="216"/>
      <c r="SII858" s="216"/>
      <c r="SIJ858" s="216"/>
      <c r="SIK858" s="216"/>
      <c r="SIL858" s="216"/>
      <c r="SIM858" s="216"/>
      <c r="SIN858" s="216"/>
      <c r="SIO858" s="216"/>
      <c r="SIP858" s="216"/>
      <c r="SIQ858" s="216"/>
      <c r="SIR858" s="216"/>
      <c r="SIS858" s="216"/>
      <c r="SIT858" s="216"/>
      <c r="SIU858" s="216"/>
      <c r="SIV858" s="216"/>
      <c r="SIW858" s="216"/>
      <c r="SIX858" s="216"/>
      <c r="SIY858" s="216"/>
      <c r="SIZ858" s="216"/>
      <c r="SJA858" s="216"/>
      <c r="SJB858" s="216"/>
      <c r="SJC858" s="216"/>
      <c r="SJD858" s="216"/>
      <c r="SJE858" s="216"/>
      <c r="SJF858" s="216"/>
      <c r="SJG858" s="216"/>
      <c r="SJH858" s="216"/>
      <c r="SJI858" s="216"/>
      <c r="SJJ858" s="216"/>
      <c r="SJK858" s="216"/>
      <c r="SJL858" s="216"/>
      <c r="SJM858" s="216"/>
      <c r="SJN858" s="216"/>
      <c r="SJO858" s="216"/>
      <c r="SJP858" s="216"/>
      <c r="SJQ858" s="216"/>
      <c r="SJR858" s="216"/>
      <c r="SJS858" s="216"/>
      <c r="SJT858" s="216"/>
      <c r="SJU858" s="216"/>
      <c r="SJV858" s="216"/>
      <c r="SJW858" s="216"/>
      <c r="SJX858" s="216"/>
      <c r="SJY858" s="216"/>
      <c r="SJZ858" s="216"/>
      <c r="SKA858" s="216"/>
      <c r="SKB858" s="216"/>
      <c r="SKC858" s="216"/>
      <c r="SKD858" s="216"/>
      <c r="SKE858" s="216"/>
      <c r="SKF858" s="216"/>
      <c r="SKG858" s="216"/>
      <c r="SKH858" s="216"/>
      <c r="SKI858" s="216"/>
      <c r="SKJ858" s="216"/>
      <c r="SKK858" s="216"/>
      <c r="SKL858" s="216"/>
      <c r="SKM858" s="216"/>
      <c r="SKN858" s="216"/>
      <c r="SKO858" s="216"/>
      <c r="SKP858" s="216"/>
      <c r="SKQ858" s="216"/>
      <c r="SKR858" s="216"/>
      <c r="SKS858" s="216"/>
      <c r="SKT858" s="216"/>
      <c r="SKU858" s="216"/>
      <c r="SKV858" s="216"/>
      <c r="SKW858" s="216"/>
      <c r="SKX858" s="216"/>
      <c r="SKY858" s="216"/>
      <c r="SKZ858" s="216"/>
      <c r="SLA858" s="216"/>
      <c r="SLB858" s="216"/>
      <c r="SLC858" s="216"/>
      <c r="SLD858" s="216"/>
      <c r="SLE858" s="216"/>
      <c r="SLF858" s="216"/>
      <c r="SLG858" s="216"/>
      <c r="SLH858" s="216"/>
      <c r="SLI858" s="216"/>
      <c r="SLJ858" s="216"/>
      <c r="SLK858" s="216"/>
      <c r="SLL858" s="216"/>
      <c r="SLM858" s="216"/>
      <c r="SLN858" s="216"/>
      <c r="SLO858" s="216"/>
      <c r="SLP858" s="216"/>
      <c r="SLQ858" s="216"/>
      <c r="SLR858" s="216"/>
      <c r="SLS858" s="216"/>
      <c r="SLT858" s="216"/>
      <c r="SLU858" s="216"/>
      <c r="SLV858" s="216"/>
      <c r="SLW858" s="216"/>
      <c r="SLX858" s="216"/>
      <c r="SLY858" s="216"/>
      <c r="SLZ858" s="216"/>
      <c r="SMA858" s="216"/>
      <c r="SMB858" s="216"/>
      <c r="SMC858" s="216"/>
      <c r="SMD858" s="216"/>
      <c r="SME858" s="216"/>
      <c r="SMF858" s="216"/>
      <c r="SMG858" s="216"/>
      <c r="SMH858" s="216"/>
      <c r="SMI858" s="216"/>
      <c r="SMJ858" s="216"/>
      <c r="SMK858" s="216"/>
      <c r="SML858" s="216"/>
      <c r="SMM858" s="216"/>
      <c r="SMN858" s="216"/>
      <c r="SMO858" s="216"/>
      <c r="SMP858" s="216"/>
      <c r="SMQ858" s="216"/>
      <c r="SMR858" s="216"/>
      <c r="SMS858" s="216"/>
      <c r="SMT858" s="216"/>
      <c r="SMU858" s="216"/>
      <c r="SMV858" s="216"/>
      <c r="SMW858" s="216"/>
      <c r="SMX858" s="216"/>
      <c r="SMY858" s="216"/>
      <c r="SMZ858" s="216"/>
      <c r="SNA858" s="216"/>
      <c r="SNB858" s="216"/>
      <c r="SNC858" s="216"/>
      <c r="SND858" s="216"/>
      <c r="SNE858" s="216"/>
      <c r="SNF858" s="216"/>
      <c r="SNG858" s="216"/>
      <c r="SNH858" s="216"/>
      <c r="SNI858" s="216"/>
      <c r="SNJ858" s="216"/>
      <c r="SNK858" s="216"/>
      <c r="SNL858" s="216"/>
      <c r="SNM858" s="216"/>
      <c r="SNN858" s="216"/>
      <c r="SNO858" s="216"/>
      <c r="SNP858" s="216"/>
      <c r="SNQ858" s="216"/>
      <c r="SNR858" s="216"/>
      <c r="SNS858" s="216"/>
      <c r="SNT858" s="216"/>
      <c r="SNU858" s="216"/>
      <c r="SNV858" s="216"/>
      <c r="SNW858" s="216"/>
      <c r="SNX858" s="216"/>
      <c r="SNY858" s="216"/>
      <c r="SNZ858" s="216"/>
      <c r="SOA858" s="216"/>
      <c r="SOB858" s="216"/>
      <c r="SOC858" s="216"/>
      <c r="SOD858" s="216"/>
      <c r="SOE858" s="216"/>
      <c r="SOF858" s="216"/>
      <c r="SOG858" s="216"/>
      <c r="SOH858" s="216"/>
      <c r="SOI858" s="216"/>
      <c r="SOJ858" s="216"/>
      <c r="SOK858" s="216"/>
      <c r="SOL858" s="216"/>
      <c r="SOM858" s="216"/>
      <c r="SON858" s="216"/>
      <c r="SOO858" s="216"/>
      <c r="SOP858" s="216"/>
      <c r="SOQ858" s="216"/>
      <c r="SOR858" s="216"/>
      <c r="SOS858" s="216"/>
      <c r="SOT858" s="216"/>
      <c r="SOU858" s="216"/>
      <c r="SOV858" s="216"/>
      <c r="SOW858" s="216"/>
      <c r="SOX858" s="216"/>
      <c r="SOY858" s="216"/>
      <c r="SOZ858" s="216"/>
      <c r="SPA858" s="216"/>
      <c r="SPB858" s="216"/>
      <c r="SPC858" s="216"/>
      <c r="SPD858" s="216"/>
      <c r="SPE858" s="216"/>
      <c r="SPF858" s="216"/>
      <c r="SPG858" s="216"/>
      <c r="SPH858" s="216"/>
      <c r="SPI858" s="216"/>
      <c r="SPJ858" s="216"/>
      <c r="SPK858" s="216"/>
      <c r="SPL858" s="216"/>
      <c r="SPM858" s="216"/>
      <c r="SPN858" s="216"/>
      <c r="SPO858" s="216"/>
      <c r="SPP858" s="216"/>
      <c r="SPQ858" s="216"/>
      <c r="SPR858" s="216"/>
      <c r="SPS858" s="216"/>
      <c r="SPT858" s="216"/>
      <c r="SPU858" s="216"/>
      <c r="SPV858" s="216"/>
      <c r="SPW858" s="216"/>
      <c r="SPX858" s="216"/>
      <c r="SPY858" s="216"/>
      <c r="SPZ858" s="216"/>
      <c r="SQA858" s="216"/>
      <c r="SQB858" s="216"/>
      <c r="SQC858" s="216"/>
      <c r="SQD858" s="216"/>
      <c r="SQE858" s="216"/>
      <c r="SQF858" s="216"/>
      <c r="SQG858" s="216"/>
      <c r="SQH858" s="216"/>
      <c r="SQI858" s="216"/>
      <c r="SQJ858" s="216"/>
      <c r="SQK858" s="216"/>
      <c r="SQL858" s="216"/>
      <c r="SQM858" s="216"/>
      <c r="SQN858" s="216"/>
      <c r="SQO858" s="216"/>
      <c r="SQP858" s="216"/>
      <c r="SQQ858" s="216"/>
      <c r="SQR858" s="216"/>
      <c r="SQS858" s="216"/>
      <c r="SQT858" s="216"/>
      <c r="SQU858" s="216"/>
      <c r="SQV858" s="216"/>
      <c r="SQW858" s="216"/>
      <c r="SQX858" s="216"/>
      <c r="SQY858" s="216"/>
      <c r="SQZ858" s="216"/>
      <c r="SRA858" s="216"/>
      <c r="SRB858" s="216"/>
      <c r="SRC858" s="216"/>
      <c r="SRD858" s="216"/>
      <c r="SRE858" s="216"/>
      <c r="SRF858" s="216"/>
      <c r="SRG858" s="216"/>
      <c r="SRH858" s="216"/>
      <c r="SRI858" s="216"/>
      <c r="SRJ858" s="216"/>
      <c r="SRK858" s="216"/>
      <c r="SRL858" s="216"/>
      <c r="SRM858" s="216"/>
      <c r="SRN858" s="216"/>
      <c r="SRO858" s="216"/>
      <c r="SRP858" s="216"/>
      <c r="SRQ858" s="216"/>
      <c r="SRR858" s="216"/>
      <c r="SRS858" s="216"/>
      <c r="SRT858" s="216"/>
      <c r="SRU858" s="216"/>
      <c r="SRV858" s="216"/>
      <c r="SRW858" s="216"/>
      <c r="SRX858" s="216"/>
      <c r="SRY858" s="216"/>
      <c r="SRZ858" s="216"/>
      <c r="SSA858" s="216"/>
      <c r="SSB858" s="216"/>
      <c r="SSC858" s="216"/>
      <c r="SSD858" s="216"/>
      <c r="SSE858" s="216"/>
      <c r="SSF858" s="216"/>
      <c r="SSG858" s="216"/>
      <c r="SSH858" s="216"/>
      <c r="SSI858" s="216"/>
      <c r="SSJ858" s="216"/>
      <c r="SSK858" s="216"/>
      <c r="SSL858" s="216"/>
      <c r="SSM858" s="216"/>
      <c r="SSN858" s="216"/>
      <c r="SSO858" s="216"/>
      <c r="SSP858" s="216"/>
      <c r="SSQ858" s="216"/>
      <c r="SSR858" s="216"/>
      <c r="SSS858" s="216"/>
      <c r="SST858" s="216"/>
      <c r="SSU858" s="216"/>
      <c r="SSV858" s="216"/>
      <c r="SSW858" s="216"/>
      <c r="SSX858" s="216"/>
      <c r="SSY858" s="216"/>
      <c r="SSZ858" s="216"/>
      <c r="STA858" s="216"/>
      <c r="STB858" s="216"/>
      <c r="STC858" s="216"/>
      <c r="STD858" s="216"/>
      <c r="STE858" s="216"/>
      <c r="STF858" s="216"/>
      <c r="STG858" s="216"/>
      <c r="STH858" s="216"/>
      <c r="STI858" s="216"/>
      <c r="STJ858" s="216"/>
      <c r="STK858" s="216"/>
      <c r="STL858" s="216"/>
      <c r="STM858" s="216"/>
      <c r="STN858" s="216"/>
      <c r="STO858" s="216"/>
      <c r="STP858" s="216"/>
      <c r="STQ858" s="216"/>
      <c r="STR858" s="216"/>
      <c r="STS858" s="216"/>
      <c r="STT858" s="216"/>
      <c r="STU858" s="216"/>
      <c r="STV858" s="216"/>
      <c r="STW858" s="216"/>
      <c r="STX858" s="216"/>
      <c r="STY858" s="216"/>
      <c r="STZ858" s="216"/>
      <c r="SUA858" s="216"/>
      <c r="SUB858" s="216"/>
      <c r="SUC858" s="216"/>
      <c r="SUD858" s="216"/>
      <c r="SUE858" s="216"/>
      <c r="SUF858" s="216"/>
      <c r="SUG858" s="216"/>
      <c r="SUH858" s="216"/>
      <c r="SUI858" s="216"/>
      <c r="SUJ858" s="216"/>
      <c r="SUK858" s="216"/>
      <c r="SUL858" s="216"/>
      <c r="SUM858" s="216"/>
      <c r="SUN858" s="216"/>
      <c r="SUO858" s="216"/>
      <c r="SUP858" s="216"/>
      <c r="SUQ858" s="216"/>
      <c r="SUR858" s="216"/>
      <c r="SUS858" s="216"/>
      <c r="SUT858" s="216"/>
      <c r="SUU858" s="216"/>
      <c r="SUV858" s="216"/>
      <c r="SUW858" s="216"/>
      <c r="SUX858" s="216"/>
      <c r="SUY858" s="216"/>
      <c r="SUZ858" s="216"/>
      <c r="SVA858" s="216"/>
      <c r="SVB858" s="216"/>
      <c r="SVC858" s="216"/>
      <c r="SVD858" s="216"/>
      <c r="SVE858" s="216"/>
      <c r="SVF858" s="216"/>
      <c r="SVG858" s="216"/>
      <c r="SVH858" s="216"/>
      <c r="SVI858" s="216"/>
      <c r="SVJ858" s="216"/>
      <c r="SVK858" s="216"/>
      <c r="SVL858" s="216"/>
      <c r="SVM858" s="216"/>
      <c r="SVN858" s="216"/>
      <c r="SVO858" s="216"/>
      <c r="SVP858" s="216"/>
      <c r="SVQ858" s="216"/>
      <c r="SVR858" s="216"/>
      <c r="SVS858" s="216"/>
      <c r="SVT858" s="216"/>
      <c r="SVU858" s="216"/>
      <c r="SVV858" s="216"/>
      <c r="SVW858" s="216"/>
      <c r="SVX858" s="216"/>
      <c r="SVY858" s="216"/>
      <c r="SVZ858" s="216"/>
      <c r="SWA858" s="216"/>
      <c r="SWB858" s="216"/>
      <c r="SWC858" s="216"/>
      <c r="SWD858" s="216"/>
      <c r="SWE858" s="216"/>
      <c r="SWF858" s="216"/>
      <c r="SWG858" s="216"/>
      <c r="SWH858" s="216"/>
      <c r="SWI858" s="216"/>
      <c r="SWJ858" s="216"/>
      <c r="SWK858" s="216"/>
      <c r="SWL858" s="216"/>
      <c r="SWM858" s="216"/>
      <c r="SWN858" s="216"/>
      <c r="SWO858" s="216"/>
      <c r="SWP858" s="216"/>
      <c r="SWQ858" s="216"/>
      <c r="SWR858" s="216"/>
      <c r="SWS858" s="216"/>
      <c r="SWT858" s="216"/>
      <c r="SWU858" s="216"/>
      <c r="SWV858" s="216"/>
      <c r="SWW858" s="216"/>
      <c r="SWX858" s="216"/>
      <c r="SWY858" s="216"/>
      <c r="SWZ858" s="216"/>
      <c r="SXA858" s="216"/>
      <c r="SXB858" s="216"/>
      <c r="SXC858" s="216"/>
      <c r="SXD858" s="216"/>
      <c r="SXE858" s="216"/>
      <c r="SXF858" s="216"/>
      <c r="SXG858" s="216"/>
      <c r="SXH858" s="216"/>
      <c r="SXI858" s="216"/>
      <c r="SXJ858" s="216"/>
      <c r="SXK858" s="216"/>
      <c r="SXL858" s="216"/>
      <c r="SXM858" s="216"/>
      <c r="SXN858" s="216"/>
      <c r="SXO858" s="216"/>
      <c r="SXP858" s="216"/>
      <c r="SXQ858" s="216"/>
      <c r="SXR858" s="216"/>
      <c r="SXS858" s="216"/>
      <c r="SXT858" s="216"/>
      <c r="SXU858" s="216"/>
      <c r="SXV858" s="216"/>
      <c r="SXW858" s="216"/>
      <c r="SXX858" s="216"/>
      <c r="SXY858" s="216"/>
      <c r="SXZ858" s="216"/>
      <c r="SYA858" s="216"/>
      <c r="SYB858" s="216"/>
      <c r="SYC858" s="216"/>
      <c r="SYD858" s="216"/>
      <c r="SYE858" s="216"/>
      <c r="SYF858" s="216"/>
      <c r="SYG858" s="216"/>
      <c r="SYH858" s="216"/>
      <c r="SYI858" s="216"/>
      <c r="SYJ858" s="216"/>
      <c r="SYK858" s="216"/>
      <c r="SYL858" s="216"/>
      <c r="SYM858" s="216"/>
      <c r="SYN858" s="216"/>
      <c r="SYO858" s="216"/>
      <c r="SYP858" s="216"/>
      <c r="SYQ858" s="216"/>
      <c r="SYR858" s="216"/>
      <c r="SYS858" s="216"/>
      <c r="SYT858" s="216"/>
      <c r="SYU858" s="216"/>
      <c r="SYV858" s="216"/>
      <c r="SYW858" s="216"/>
      <c r="SYX858" s="216"/>
      <c r="SYY858" s="216"/>
      <c r="SYZ858" s="216"/>
      <c r="SZA858" s="216"/>
      <c r="SZB858" s="216"/>
      <c r="SZC858" s="216"/>
      <c r="SZD858" s="216"/>
      <c r="SZE858" s="216"/>
      <c r="SZF858" s="216"/>
      <c r="SZG858" s="216"/>
      <c r="SZH858" s="216"/>
      <c r="SZI858" s="216"/>
      <c r="SZJ858" s="216"/>
      <c r="SZK858" s="216"/>
      <c r="SZL858" s="216"/>
      <c r="SZM858" s="216"/>
      <c r="SZN858" s="216"/>
      <c r="SZO858" s="216"/>
      <c r="SZP858" s="216"/>
      <c r="SZQ858" s="216"/>
      <c r="SZR858" s="216"/>
      <c r="SZS858" s="216"/>
      <c r="SZT858" s="216"/>
      <c r="SZU858" s="216"/>
      <c r="SZV858" s="216"/>
      <c r="SZW858" s="216"/>
      <c r="SZX858" s="216"/>
      <c r="SZY858" s="216"/>
      <c r="SZZ858" s="216"/>
      <c r="TAA858" s="216"/>
      <c r="TAB858" s="216"/>
      <c r="TAC858" s="216"/>
      <c r="TAD858" s="216"/>
      <c r="TAE858" s="216"/>
      <c r="TAF858" s="216"/>
      <c r="TAG858" s="216"/>
      <c r="TAH858" s="216"/>
      <c r="TAI858" s="216"/>
      <c r="TAJ858" s="216"/>
      <c r="TAK858" s="216"/>
      <c r="TAL858" s="216"/>
      <c r="TAM858" s="216"/>
      <c r="TAN858" s="216"/>
      <c r="TAO858" s="216"/>
      <c r="TAP858" s="216"/>
      <c r="TAQ858" s="216"/>
      <c r="TAR858" s="216"/>
      <c r="TAS858" s="216"/>
      <c r="TAT858" s="216"/>
      <c r="TAU858" s="216"/>
      <c r="TAV858" s="216"/>
      <c r="TAW858" s="216"/>
      <c r="TAX858" s="216"/>
      <c r="TAY858" s="216"/>
      <c r="TAZ858" s="216"/>
      <c r="TBA858" s="216"/>
      <c r="TBB858" s="216"/>
      <c r="TBC858" s="216"/>
      <c r="TBD858" s="216"/>
      <c r="TBE858" s="216"/>
      <c r="TBF858" s="216"/>
      <c r="TBG858" s="216"/>
      <c r="TBH858" s="216"/>
      <c r="TBI858" s="216"/>
      <c r="TBJ858" s="216"/>
      <c r="TBK858" s="216"/>
      <c r="TBL858" s="216"/>
      <c r="TBM858" s="216"/>
      <c r="TBN858" s="216"/>
      <c r="TBO858" s="216"/>
      <c r="TBP858" s="216"/>
      <c r="TBQ858" s="216"/>
      <c r="TBR858" s="216"/>
      <c r="TBS858" s="216"/>
      <c r="TBT858" s="216"/>
      <c r="TBU858" s="216"/>
      <c r="TBV858" s="216"/>
      <c r="TBW858" s="216"/>
      <c r="TBX858" s="216"/>
      <c r="TBY858" s="216"/>
      <c r="TBZ858" s="216"/>
      <c r="TCA858" s="216"/>
      <c r="TCB858" s="216"/>
      <c r="TCC858" s="216"/>
      <c r="TCD858" s="216"/>
      <c r="TCE858" s="216"/>
      <c r="TCF858" s="216"/>
      <c r="TCG858" s="216"/>
      <c r="TCH858" s="216"/>
      <c r="TCI858" s="216"/>
      <c r="TCJ858" s="216"/>
      <c r="TCK858" s="216"/>
      <c r="TCL858" s="216"/>
      <c r="TCM858" s="216"/>
      <c r="TCN858" s="216"/>
      <c r="TCO858" s="216"/>
      <c r="TCP858" s="216"/>
      <c r="TCQ858" s="216"/>
      <c r="TCR858" s="216"/>
      <c r="TCS858" s="216"/>
      <c r="TCT858" s="216"/>
      <c r="TCU858" s="216"/>
      <c r="TCV858" s="216"/>
      <c r="TCW858" s="216"/>
      <c r="TCX858" s="216"/>
      <c r="TCY858" s="216"/>
      <c r="TCZ858" s="216"/>
      <c r="TDA858" s="216"/>
      <c r="TDB858" s="216"/>
      <c r="TDC858" s="216"/>
      <c r="TDD858" s="216"/>
      <c r="TDE858" s="216"/>
      <c r="TDF858" s="216"/>
      <c r="TDG858" s="216"/>
      <c r="TDH858" s="216"/>
      <c r="TDI858" s="216"/>
      <c r="TDJ858" s="216"/>
      <c r="TDK858" s="216"/>
      <c r="TDL858" s="216"/>
      <c r="TDM858" s="216"/>
      <c r="TDN858" s="216"/>
      <c r="TDO858" s="216"/>
      <c r="TDP858" s="216"/>
      <c r="TDQ858" s="216"/>
      <c r="TDR858" s="216"/>
      <c r="TDS858" s="216"/>
      <c r="TDT858" s="216"/>
      <c r="TDU858" s="216"/>
      <c r="TDV858" s="216"/>
      <c r="TDW858" s="216"/>
      <c r="TDX858" s="216"/>
      <c r="TDY858" s="216"/>
      <c r="TDZ858" s="216"/>
      <c r="TEA858" s="216"/>
      <c r="TEB858" s="216"/>
      <c r="TEC858" s="216"/>
      <c r="TED858" s="216"/>
      <c r="TEE858" s="216"/>
      <c r="TEF858" s="216"/>
      <c r="TEG858" s="216"/>
      <c r="TEH858" s="216"/>
      <c r="TEI858" s="216"/>
      <c r="TEJ858" s="216"/>
      <c r="TEK858" s="216"/>
      <c r="TEL858" s="216"/>
      <c r="TEM858" s="216"/>
      <c r="TEN858" s="216"/>
      <c r="TEO858" s="216"/>
      <c r="TEP858" s="216"/>
      <c r="TEQ858" s="216"/>
      <c r="TER858" s="216"/>
      <c r="TES858" s="216"/>
      <c r="TET858" s="216"/>
      <c r="TEU858" s="216"/>
      <c r="TEV858" s="216"/>
      <c r="TEW858" s="216"/>
      <c r="TEX858" s="216"/>
      <c r="TEY858" s="216"/>
      <c r="TEZ858" s="216"/>
      <c r="TFA858" s="216"/>
      <c r="TFB858" s="216"/>
      <c r="TFC858" s="216"/>
      <c r="TFD858" s="216"/>
      <c r="TFE858" s="216"/>
      <c r="TFF858" s="216"/>
      <c r="TFG858" s="216"/>
      <c r="TFH858" s="216"/>
      <c r="TFI858" s="216"/>
      <c r="TFJ858" s="216"/>
      <c r="TFK858" s="216"/>
      <c r="TFL858" s="216"/>
      <c r="TFM858" s="216"/>
      <c r="TFN858" s="216"/>
      <c r="TFO858" s="216"/>
      <c r="TFP858" s="216"/>
      <c r="TFQ858" s="216"/>
      <c r="TFR858" s="216"/>
      <c r="TFS858" s="216"/>
      <c r="TFT858" s="216"/>
      <c r="TFU858" s="216"/>
      <c r="TFV858" s="216"/>
      <c r="TFW858" s="216"/>
      <c r="TFX858" s="216"/>
      <c r="TFY858" s="216"/>
      <c r="TFZ858" s="216"/>
      <c r="TGA858" s="216"/>
      <c r="TGB858" s="216"/>
      <c r="TGC858" s="216"/>
      <c r="TGD858" s="216"/>
      <c r="TGE858" s="216"/>
      <c r="TGF858" s="216"/>
      <c r="TGG858" s="216"/>
      <c r="TGH858" s="216"/>
      <c r="TGI858" s="216"/>
      <c r="TGJ858" s="216"/>
      <c r="TGK858" s="216"/>
      <c r="TGL858" s="216"/>
      <c r="TGM858" s="216"/>
      <c r="TGN858" s="216"/>
      <c r="TGO858" s="216"/>
      <c r="TGP858" s="216"/>
      <c r="TGQ858" s="216"/>
      <c r="TGR858" s="216"/>
      <c r="TGS858" s="216"/>
      <c r="TGT858" s="216"/>
      <c r="TGU858" s="216"/>
      <c r="TGV858" s="216"/>
      <c r="TGW858" s="216"/>
      <c r="TGX858" s="216"/>
      <c r="TGY858" s="216"/>
      <c r="TGZ858" s="216"/>
      <c r="THA858" s="216"/>
      <c r="THB858" s="216"/>
      <c r="THC858" s="216"/>
      <c r="THD858" s="216"/>
      <c r="THE858" s="216"/>
      <c r="THF858" s="216"/>
      <c r="THG858" s="216"/>
      <c r="THH858" s="216"/>
      <c r="THI858" s="216"/>
      <c r="THJ858" s="216"/>
      <c r="THK858" s="216"/>
      <c r="THL858" s="216"/>
      <c r="THM858" s="216"/>
      <c r="THN858" s="216"/>
      <c r="THO858" s="216"/>
      <c r="THP858" s="216"/>
      <c r="THQ858" s="216"/>
      <c r="THR858" s="216"/>
      <c r="THS858" s="216"/>
      <c r="THT858" s="216"/>
      <c r="THU858" s="216"/>
      <c r="THV858" s="216"/>
      <c r="THW858" s="216"/>
      <c r="THX858" s="216"/>
      <c r="THY858" s="216"/>
      <c r="THZ858" s="216"/>
      <c r="TIA858" s="216"/>
      <c r="TIB858" s="216"/>
      <c r="TIC858" s="216"/>
      <c r="TID858" s="216"/>
      <c r="TIE858" s="216"/>
      <c r="TIF858" s="216"/>
      <c r="TIG858" s="216"/>
      <c r="TIH858" s="216"/>
      <c r="TII858" s="216"/>
      <c r="TIJ858" s="216"/>
      <c r="TIK858" s="216"/>
      <c r="TIL858" s="216"/>
      <c r="TIM858" s="216"/>
      <c r="TIN858" s="216"/>
      <c r="TIO858" s="216"/>
      <c r="TIP858" s="216"/>
      <c r="TIQ858" s="216"/>
      <c r="TIR858" s="216"/>
      <c r="TIS858" s="216"/>
      <c r="TIT858" s="216"/>
      <c r="TIU858" s="216"/>
      <c r="TIV858" s="216"/>
      <c r="TIW858" s="216"/>
      <c r="TIX858" s="216"/>
      <c r="TIY858" s="216"/>
      <c r="TIZ858" s="216"/>
      <c r="TJA858" s="216"/>
      <c r="TJB858" s="216"/>
      <c r="TJC858" s="216"/>
      <c r="TJD858" s="216"/>
      <c r="TJE858" s="216"/>
      <c r="TJF858" s="216"/>
      <c r="TJG858" s="216"/>
      <c r="TJH858" s="216"/>
      <c r="TJI858" s="216"/>
      <c r="TJJ858" s="216"/>
      <c r="TJK858" s="216"/>
      <c r="TJL858" s="216"/>
      <c r="TJM858" s="216"/>
      <c r="TJN858" s="216"/>
      <c r="TJO858" s="216"/>
      <c r="TJP858" s="216"/>
      <c r="TJQ858" s="216"/>
      <c r="TJR858" s="216"/>
      <c r="TJS858" s="216"/>
      <c r="TJT858" s="216"/>
      <c r="TJU858" s="216"/>
      <c r="TJV858" s="216"/>
      <c r="TJW858" s="216"/>
      <c r="TJX858" s="216"/>
      <c r="TJY858" s="216"/>
      <c r="TJZ858" s="216"/>
      <c r="TKA858" s="216"/>
      <c r="TKB858" s="216"/>
      <c r="TKC858" s="216"/>
      <c r="TKD858" s="216"/>
      <c r="TKE858" s="216"/>
      <c r="TKF858" s="216"/>
      <c r="TKG858" s="216"/>
      <c r="TKH858" s="216"/>
      <c r="TKI858" s="216"/>
      <c r="TKJ858" s="216"/>
      <c r="TKK858" s="216"/>
      <c r="TKL858" s="216"/>
      <c r="TKM858" s="216"/>
      <c r="TKN858" s="216"/>
      <c r="TKO858" s="216"/>
      <c r="TKP858" s="216"/>
      <c r="TKQ858" s="216"/>
      <c r="TKR858" s="216"/>
      <c r="TKS858" s="216"/>
      <c r="TKT858" s="216"/>
      <c r="TKU858" s="216"/>
      <c r="TKV858" s="216"/>
      <c r="TKW858" s="216"/>
      <c r="TKX858" s="216"/>
      <c r="TKY858" s="216"/>
      <c r="TKZ858" s="216"/>
      <c r="TLA858" s="216"/>
      <c r="TLB858" s="216"/>
      <c r="TLC858" s="216"/>
      <c r="TLD858" s="216"/>
      <c r="TLE858" s="216"/>
      <c r="TLF858" s="216"/>
      <c r="TLG858" s="216"/>
      <c r="TLH858" s="216"/>
      <c r="TLI858" s="216"/>
      <c r="TLJ858" s="216"/>
      <c r="TLK858" s="216"/>
      <c r="TLL858" s="216"/>
      <c r="TLM858" s="216"/>
      <c r="TLN858" s="216"/>
      <c r="TLO858" s="216"/>
      <c r="TLP858" s="216"/>
      <c r="TLQ858" s="216"/>
      <c r="TLR858" s="216"/>
      <c r="TLS858" s="216"/>
      <c r="TLT858" s="216"/>
      <c r="TLU858" s="216"/>
      <c r="TLV858" s="216"/>
      <c r="TLW858" s="216"/>
      <c r="TLX858" s="216"/>
      <c r="TLY858" s="216"/>
      <c r="TLZ858" s="216"/>
      <c r="TMA858" s="216"/>
      <c r="TMB858" s="216"/>
      <c r="TMC858" s="216"/>
      <c r="TMD858" s="216"/>
      <c r="TME858" s="216"/>
      <c r="TMF858" s="216"/>
      <c r="TMG858" s="216"/>
      <c r="TMH858" s="216"/>
      <c r="TMI858" s="216"/>
      <c r="TMJ858" s="216"/>
      <c r="TMK858" s="216"/>
      <c r="TML858" s="216"/>
      <c r="TMM858" s="216"/>
      <c r="TMN858" s="216"/>
      <c r="TMO858" s="216"/>
      <c r="TMP858" s="216"/>
      <c r="TMQ858" s="216"/>
      <c r="TMR858" s="216"/>
      <c r="TMS858" s="216"/>
      <c r="TMT858" s="216"/>
      <c r="TMU858" s="216"/>
      <c r="TMV858" s="216"/>
      <c r="TMW858" s="216"/>
      <c r="TMX858" s="216"/>
      <c r="TMY858" s="216"/>
      <c r="TMZ858" s="216"/>
      <c r="TNA858" s="216"/>
      <c r="TNB858" s="216"/>
      <c r="TNC858" s="216"/>
      <c r="TND858" s="216"/>
      <c r="TNE858" s="216"/>
      <c r="TNF858" s="216"/>
      <c r="TNG858" s="216"/>
      <c r="TNH858" s="216"/>
      <c r="TNI858" s="216"/>
      <c r="TNJ858" s="216"/>
      <c r="TNK858" s="216"/>
      <c r="TNL858" s="216"/>
      <c r="TNM858" s="216"/>
      <c r="TNN858" s="216"/>
      <c r="TNO858" s="216"/>
      <c r="TNP858" s="216"/>
      <c r="TNQ858" s="216"/>
      <c r="TNR858" s="216"/>
      <c r="TNS858" s="216"/>
      <c r="TNT858" s="216"/>
      <c r="TNU858" s="216"/>
      <c r="TNV858" s="216"/>
      <c r="TNW858" s="216"/>
      <c r="TNX858" s="216"/>
      <c r="TNY858" s="216"/>
      <c r="TNZ858" s="216"/>
      <c r="TOA858" s="216"/>
      <c r="TOB858" s="216"/>
      <c r="TOC858" s="216"/>
      <c r="TOD858" s="216"/>
      <c r="TOE858" s="216"/>
      <c r="TOF858" s="216"/>
      <c r="TOG858" s="216"/>
      <c r="TOH858" s="216"/>
      <c r="TOI858" s="216"/>
      <c r="TOJ858" s="216"/>
      <c r="TOK858" s="216"/>
      <c r="TOL858" s="216"/>
      <c r="TOM858" s="216"/>
      <c r="TON858" s="216"/>
      <c r="TOO858" s="216"/>
      <c r="TOP858" s="216"/>
      <c r="TOQ858" s="216"/>
      <c r="TOR858" s="216"/>
      <c r="TOS858" s="216"/>
      <c r="TOT858" s="216"/>
      <c r="TOU858" s="216"/>
      <c r="TOV858" s="216"/>
      <c r="TOW858" s="216"/>
      <c r="TOX858" s="216"/>
      <c r="TOY858" s="216"/>
      <c r="TOZ858" s="216"/>
      <c r="TPA858" s="216"/>
      <c r="TPB858" s="216"/>
      <c r="TPC858" s="216"/>
      <c r="TPD858" s="216"/>
      <c r="TPE858" s="216"/>
      <c r="TPF858" s="216"/>
      <c r="TPG858" s="216"/>
      <c r="TPH858" s="216"/>
      <c r="TPI858" s="216"/>
      <c r="TPJ858" s="216"/>
      <c r="TPK858" s="216"/>
      <c r="TPL858" s="216"/>
      <c r="TPM858" s="216"/>
      <c r="TPN858" s="216"/>
      <c r="TPO858" s="216"/>
      <c r="TPP858" s="216"/>
      <c r="TPQ858" s="216"/>
      <c r="TPR858" s="216"/>
      <c r="TPS858" s="216"/>
      <c r="TPT858" s="216"/>
      <c r="TPU858" s="216"/>
      <c r="TPV858" s="216"/>
      <c r="TPW858" s="216"/>
      <c r="TPX858" s="216"/>
      <c r="TPY858" s="216"/>
      <c r="TPZ858" s="216"/>
      <c r="TQA858" s="216"/>
      <c r="TQB858" s="216"/>
      <c r="TQC858" s="216"/>
      <c r="TQD858" s="216"/>
      <c r="TQE858" s="216"/>
      <c r="TQF858" s="216"/>
      <c r="TQG858" s="216"/>
      <c r="TQH858" s="216"/>
      <c r="TQI858" s="216"/>
      <c r="TQJ858" s="216"/>
      <c r="TQK858" s="216"/>
      <c r="TQL858" s="216"/>
      <c r="TQM858" s="216"/>
      <c r="TQN858" s="216"/>
      <c r="TQO858" s="216"/>
      <c r="TQP858" s="216"/>
      <c r="TQQ858" s="216"/>
      <c r="TQR858" s="216"/>
      <c r="TQS858" s="216"/>
      <c r="TQT858" s="216"/>
      <c r="TQU858" s="216"/>
      <c r="TQV858" s="216"/>
      <c r="TQW858" s="216"/>
      <c r="TQX858" s="216"/>
      <c r="TQY858" s="216"/>
      <c r="TQZ858" s="216"/>
      <c r="TRA858" s="216"/>
      <c r="TRB858" s="216"/>
      <c r="TRC858" s="216"/>
      <c r="TRD858" s="216"/>
      <c r="TRE858" s="216"/>
      <c r="TRF858" s="216"/>
      <c r="TRG858" s="216"/>
      <c r="TRH858" s="216"/>
      <c r="TRI858" s="216"/>
      <c r="TRJ858" s="216"/>
      <c r="TRK858" s="216"/>
      <c r="TRL858" s="216"/>
      <c r="TRM858" s="216"/>
      <c r="TRN858" s="216"/>
      <c r="TRO858" s="216"/>
      <c r="TRP858" s="216"/>
      <c r="TRQ858" s="216"/>
      <c r="TRR858" s="216"/>
      <c r="TRS858" s="216"/>
      <c r="TRT858" s="216"/>
      <c r="TRU858" s="216"/>
      <c r="TRV858" s="216"/>
      <c r="TRW858" s="216"/>
      <c r="TRX858" s="216"/>
      <c r="TRY858" s="216"/>
      <c r="TRZ858" s="216"/>
      <c r="TSA858" s="216"/>
      <c r="TSB858" s="216"/>
      <c r="TSC858" s="216"/>
      <c r="TSD858" s="216"/>
      <c r="TSE858" s="216"/>
      <c r="TSF858" s="216"/>
      <c r="TSG858" s="216"/>
      <c r="TSH858" s="216"/>
      <c r="TSI858" s="216"/>
      <c r="TSJ858" s="216"/>
      <c r="TSK858" s="216"/>
      <c r="TSL858" s="216"/>
      <c r="TSM858" s="216"/>
      <c r="TSN858" s="216"/>
      <c r="TSO858" s="216"/>
      <c r="TSP858" s="216"/>
      <c r="TSQ858" s="216"/>
      <c r="TSR858" s="216"/>
      <c r="TSS858" s="216"/>
      <c r="TST858" s="216"/>
      <c r="TSU858" s="216"/>
      <c r="TSV858" s="216"/>
      <c r="TSW858" s="216"/>
      <c r="TSX858" s="216"/>
      <c r="TSY858" s="216"/>
      <c r="TSZ858" s="216"/>
      <c r="TTA858" s="216"/>
      <c r="TTB858" s="216"/>
      <c r="TTC858" s="216"/>
      <c r="TTD858" s="216"/>
      <c r="TTE858" s="216"/>
      <c r="TTF858" s="216"/>
      <c r="TTG858" s="216"/>
      <c r="TTH858" s="216"/>
      <c r="TTI858" s="216"/>
      <c r="TTJ858" s="216"/>
      <c r="TTK858" s="216"/>
      <c r="TTL858" s="216"/>
      <c r="TTM858" s="216"/>
      <c r="TTN858" s="216"/>
      <c r="TTO858" s="216"/>
      <c r="TTP858" s="216"/>
      <c r="TTQ858" s="216"/>
      <c r="TTR858" s="216"/>
      <c r="TTS858" s="216"/>
      <c r="TTT858" s="216"/>
      <c r="TTU858" s="216"/>
      <c r="TTV858" s="216"/>
      <c r="TTW858" s="216"/>
      <c r="TTX858" s="216"/>
      <c r="TTY858" s="216"/>
      <c r="TTZ858" s="216"/>
      <c r="TUA858" s="216"/>
      <c r="TUB858" s="216"/>
      <c r="TUC858" s="216"/>
      <c r="TUD858" s="216"/>
      <c r="TUE858" s="216"/>
      <c r="TUF858" s="216"/>
      <c r="TUG858" s="216"/>
      <c r="TUH858" s="216"/>
      <c r="TUI858" s="216"/>
      <c r="TUJ858" s="216"/>
      <c r="TUK858" s="216"/>
      <c r="TUL858" s="216"/>
      <c r="TUM858" s="216"/>
      <c r="TUN858" s="216"/>
      <c r="TUO858" s="216"/>
      <c r="TUP858" s="216"/>
      <c r="TUQ858" s="216"/>
      <c r="TUR858" s="216"/>
      <c r="TUS858" s="216"/>
      <c r="TUT858" s="216"/>
      <c r="TUU858" s="216"/>
      <c r="TUV858" s="216"/>
      <c r="TUW858" s="216"/>
      <c r="TUX858" s="216"/>
      <c r="TUY858" s="216"/>
      <c r="TUZ858" s="216"/>
      <c r="TVA858" s="216"/>
      <c r="TVB858" s="216"/>
      <c r="TVC858" s="216"/>
      <c r="TVD858" s="216"/>
      <c r="TVE858" s="216"/>
      <c r="TVF858" s="216"/>
      <c r="TVG858" s="216"/>
      <c r="TVH858" s="216"/>
      <c r="TVI858" s="216"/>
      <c r="TVJ858" s="216"/>
      <c r="TVK858" s="216"/>
      <c r="TVL858" s="216"/>
      <c r="TVM858" s="216"/>
      <c r="TVN858" s="216"/>
      <c r="TVO858" s="216"/>
      <c r="TVP858" s="216"/>
      <c r="TVQ858" s="216"/>
      <c r="TVR858" s="216"/>
      <c r="TVS858" s="216"/>
      <c r="TVT858" s="216"/>
      <c r="TVU858" s="216"/>
      <c r="TVV858" s="216"/>
      <c r="TVW858" s="216"/>
      <c r="TVX858" s="216"/>
      <c r="TVY858" s="216"/>
      <c r="TVZ858" s="216"/>
      <c r="TWA858" s="216"/>
      <c r="TWB858" s="216"/>
      <c r="TWC858" s="216"/>
      <c r="TWD858" s="216"/>
      <c r="TWE858" s="216"/>
      <c r="TWF858" s="216"/>
      <c r="TWG858" s="216"/>
      <c r="TWH858" s="216"/>
      <c r="TWI858" s="216"/>
      <c r="TWJ858" s="216"/>
      <c r="TWK858" s="216"/>
      <c r="TWL858" s="216"/>
      <c r="TWM858" s="216"/>
      <c r="TWN858" s="216"/>
      <c r="TWO858" s="216"/>
      <c r="TWP858" s="216"/>
      <c r="TWQ858" s="216"/>
      <c r="TWR858" s="216"/>
      <c r="TWS858" s="216"/>
      <c r="TWT858" s="216"/>
      <c r="TWU858" s="216"/>
      <c r="TWV858" s="216"/>
      <c r="TWW858" s="216"/>
      <c r="TWX858" s="216"/>
      <c r="TWY858" s="216"/>
      <c r="TWZ858" s="216"/>
      <c r="TXA858" s="216"/>
      <c r="TXB858" s="216"/>
      <c r="TXC858" s="216"/>
      <c r="TXD858" s="216"/>
      <c r="TXE858" s="216"/>
      <c r="TXF858" s="216"/>
      <c r="TXG858" s="216"/>
      <c r="TXH858" s="216"/>
      <c r="TXI858" s="216"/>
      <c r="TXJ858" s="216"/>
      <c r="TXK858" s="216"/>
      <c r="TXL858" s="216"/>
      <c r="TXM858" s="216"/>
      <c r="TXN858" s="216"/>
      <c r="TXO858" s="216"/>
      <c r="TXP858" s="216"/>
      <c r="TXQ858" s="216"/>
      <c r="TXR858" s="216"/>
      <c r="TXS858" s="216"/>
      <c r="TXT858" s="216"/>
      <c r="TXU858" s="216"/>
      <c r="TXV858" s="216"/>
      <c r="TXW858" s="216"/>
      <c r="TXX858" s="216"/>
      <c r="TXY858" s="216"/>
      <c r="TXZ858" s="216"/>
      <c r="TYA858" s="216"/>
      <c r="TYB858" s="216"/>
      <c r="TYC858" s="216"/>
      <c r="TYD858" s="216"/>
      <c r="TYE858" s="216"/>
      <c r="TYF858" s="216"/>
      <c r="TYG858" s="216"/>
      <c r="TYH858" s="216"/>
      <c r="TYI858" s="216"/>
      <c r="TYJ858" s="216"/>
      <c r="TYK858" s="216"/>
      <c r="TYL858" s="216"/>
      <c r="TYM858" s="216"/>
      <c r="TYN858" s="216"/>
      <c r="TYO858" s="216"/>
      <c r="TYP858" s="216"/>
      <c r="TYQ858" s="216"/>
      <c r="TYR858" s="216"/>
      <c r="TYS858" s="216"/>
      <c r="TYT858" s="216"/>
      <c r="TYU858" s="216"/>
      <c r="TYV858" s="216"/>
      <c r="TYW858" s="216"/>
      <c r="TYX858" s="216"/>
      <c r="TYY858" s="216"/>
      <c r="TYZ858" s="216"/>
      <c r="TZA858" s="216"/>
      <c r="TZB858" s="216"/>
      <c r="TZC858" s="216"/>
      <c r="TZD858" s="216"/>
      <c r="TZE858" s="216"/>
      <c r="TZF858" s="216"/>
      <c r="TZG858" s="216"/>
      <c r="TZH858" s="216"/>
      <c r="TZI858" s="216"/>
      <c r="TZJ858" s="216"/>
      <c r="TZK858" s="216"/>
      <c r="TZL858" s="216"/>
      <c r="TZM858" s="216"/>
      <c r="TZN858" s="216"/>
      <c r="TZO858" s="216"/>
      <c r="TZP858" s="216"/>
      <c r="TZQ858" s="216"/>
      <c r="TZR858" s="216"/>
      <c r="TZS858" s="216"/>
      <c r="TZT858" s="216"/>
      <c r="TZU858" s="216"/>
      <c r="TZV858" s="216"/>
      <c r="TZW858" s="216"/>
      <c r="TZX858" s="216"/>
      <c r="TZY858" s="216"/>
      <c r="TZZ858" s="216"/>
      <c r="UAA858" s="216"/>
      <c r="UAB858" s="216"/>
      <c r="UAC858" s="216"/>
      <c r="UAD858" s="216"/>
      <c r="UAE858" s="216"/>
      <c r="UAF858" s="216"/>
      <c r="UAG858" s="216"/>
      <c r="UAH858" s="216"/>
      <c r="UAI858" s="216"/>
      <c r="UAJ858" s="216"/>
      <c r="UAK858" s="216"/>
      <c r="UAL858" s="216"/>
      <c r="UAM858" s="216"/>
      <c r="UAN858" s="216"/>
      <c r="UAO858" s="216"/>
      <c r="UAP858" s="216"/>
      <c r="UAQ858" s="216"/>
      <c r="UAR858" s="216"/>
      <c r="UAS858" s="216"/>
      <c r="UAT858" s="216"/>
      <c r="UAU858" s="216"/>
      <c r="UAV858" s="216"/>
      <c r="UAW858" s="216"/>
      <c r="UAX858" s="216"/>
      <c r="UAY858" s="216"/>
      <c r="UAZ858" s="216"/>
      <c r="UBA858" s="216"/>
      <c r="UBB858" s="216"/>
      <c r="UBC858" s="216"/>
      <c r="UBD858" s="216"/>
      <c r="UBE858" s="216"/>
      <c r="UBF858" s="216"/>
      <c r="UBG858" s="216"/>
      <c r="UBH858" s="216"/>
      <c r="UBI858" s="216"/>
      <c r="UBJ858" s="216"/>
      <c r="UBK858" s="216"/>
      <c r="UBL858" s="216"/>
      <c r="UBM858" s="216"/>
      <c r="UBN858" s="216"/>
      <c r="UBO858" s="216"/>
      <c r="UBP858" s="216"/>
      <c r="UBQ858" s="216"/>
      <c r="UBR858" s="216"/>
      <c r="UBS858" s="216"/>
      <c r="UBT858" s="216"/>
      <c r="UBU858" s="216"/>
      <c r="UBV858" s="216"/>
      <c r="UBW858" s="216"/>
      <c r="UBX858" s="216"/>
      <c r="UBY858" s="216"/>
      <c r="UBZ858" s="216"/>
      <c r="UCA858" s="216"/>
      <c r="UCB858" s="216"/>
      <c r="UCC858" s="216"/>
      <c r="UCD858" s="216"/>
      <c r="UCE858" s="216"/>
      <c r="UCF858" s="216"/>
      <c r="UCG858" s="216"/>
      <c r="UCH858" s="216"/>
      <c r="UCI858" s="216"/>
      <c r="UCJ858" s="216"/>
      <c r="UCK858" s="216"/>
      <c r="UCL858" s="216"/>
      <c r="UCM858" s="216"/>
      <c r="UCN858" s="216"/>
      <c r="UCO858" s="216"/>
      <c r="UCP858" s="216"/>
      <c r="UCQ858" s="216"/>
      <c r="UCR858" s="216"/>
      <c r="UCS858" s="216"/>
      <c r="UCT858" s="216"/>
      <c r="UCU858" s="216"/>
      <c r="UCV858" s="216"/>
      <c r="UCW858" s="216"/>
      <c r="UCX858" s="216"/>
      <c r="UCY858" s="216"/>
      <c r="UCZ858" s="216"/>
      <c r="UDA858" s="216"/>
      <c r="UDB858" s="216"/>
      <c r="UDC858" s="216"/>
      <c r="UDD858" s="216"/>
      <c r="UDE858" s="216"/>
      <c r="UDF858" s="216"/>
      <c r="UDG858" s="216"/>
      <c r="UDH858" s="216"/>
      <c r="UDI858" s="216"/>
      <c r="UDJ858" s="216"/>
      <c r="UDK858" s="216"/>
      <c r="UDL858" s="216"/>
      <c r="UDM858" s="216"/>
      <c r="UDN858" s="216"/>
      <c r="UDO858" s="216"/>
      <c r="UDP858" s="216"/>
      <c r="UDQ858" s="216"/>
      <c r="UDR858" s="216"/>
      <c r="UDS858" s="216"/>
      <c r="UDT858" s="216"/>
      <c r="UDU858" s="216"/>
      <c r="UDV858" s="216"/>
      <c r="UDW858" s="216"/>
      <c r="UDX858" s="216"/>
      <c r="UDY858" s="216"/>
      <c r="UDZ858" s="216"/>
      <c r="UEA858" s="216"/>
      <c r="UEB858" s="216"/>
      <c r="UEC858" s="216"/>
      <c r="UED858" s="216"/>
      <c r="UEE858" s="216"/>
      <c r="UEF858" s="216"/>
      <c r="UEG858" s="216"/>
      <c r="UEH858" s="216"/>
      <c r="UEI858" s="216"/>
      <c r="UEJ858" s="216"/>
      <c r="UEK858" s="216"/>
      <c r="UEL858" s="216"/>
      <c r="UEM858" s="216"/>
      <c r="UEN858" s="216"/>
      <c r="UEO858" s="216"/>
      <c r="UEP858" s="216"/>
      <c r="UEQ858" s="216"/>
      <c r="UER858" s="216"/>
      <c r="UES858" s="216"/>
      <c r="UET858" s="216"/>
      <c r="UEU858" s="216"/>
      <c r="UEV858" s="216"/>
      <c r="UEW858" s="216"/>
      <c r="UEX858" s="216"/>
      <c r="UEY858" s="216"/>
      <c r="UEZ858" s="216"/>
      <c r="UFA858" s="216"/>
      <c r="UFB858" s="216"/>
      <c r="UFC858" s="216"/>
      <c r="UFD858" s="216"/>
      <c r="UFE858" s="216"/>
      <c r="UFF858" s="216"/>
      <c r="UFG858" s="216"/>
      <c r="UFH858" s="216"/>
      <c r="UFI858" s="216"/>
      <c r="UFJ858" s="216"/>
      <c r="UFK858" s="216"/>
      <c r="UFL858" s="216"/>
      <c r="UFM858" s="216"/>
      <c r="UFN858" s="216"/>
      <c r="UFO858" s="216"/>
      <c r="UFP858" s="216"/>
      <c r="UFQ858" s="216"/>
      <c r="UFR858" s="216"/>
      <c r="UFS858" s="216"/>
      <c r="UFT858" s="216"/>
      <c r="UFU858" s="216"/>
      <c r="UFV858" s="216"/>
      <c r="UFW858" s="216"/>
      <c r="UFX858" s="216"/>
      <c r="UFY858" s="216"/>
      <c r="UFZ858" s="216"/>
      <c r="UGA858" s="216"/>
      <c r="UGB858" s="216"/>
      <c r="UGC858" s="216"/>
      <c r="UGD858" s="216"/>
      <c r="UGE858" s="216"/>
      <c r="UGF858" s="216"/>
      <c r="UGG858" s="216"/>
      <c r="UGH858" s="216"/>
      <c r="UGI858" s="216"/>
      <c r="UGJ858" s="216"/>
      <c r="UGK858" s="216"/>
      <c r="UGL858" s="216"/>
      <c r="UGM858" s="216"/>
      <c r="UGN858" s="216"/>
      <c r="UGO858" s="216"/>
      <c r="UGP858" s="216"/>
      <c r="UGQ858" s="216"/>
      <c r="UGR858" s="216"/>
      <c r="UGS858" s="216"/>
      <c r="UGT858" s="216"/>
      <c r="UGU858" s="216"/>
      <c r="UGV858" s="216"/>
      <c r="UGW858" s="216"/>
      <c r="UGX858" s="216"/>
      <c r="UGY858" s="216"/>
      <c r="UGZ858" s="216"/>
      <c r="UHA858" s="216"/>
      <c r="UHB858" s="216"/>
      <c r="UHC858" s="216"/>
      <c r="UHD858" s="216"/>
      <c r="UHE858" s="216"/>
      <c r="UHF858" s="216"/>
      <c r="UHG858" s="216"/>
      <c r="UHH858" s="216"/>
      <c r="UHI858" s="216"/>
      <c r="UHJ858" s="216"/>
      <c r="UHK858" s="216"/>
      <c r="UHL858" s="216"/>
      <c r="UHM858" s="216"/>
      <c r="UHN858" s="216"/>
      <c r="UHO858" s="216"/>
      <c r="UHP858" s="216"/>
      <c r="UHQ858" s="216"/>
      <c r="UHR858" s="216"/>
      <c r="UHS858" s="216"/>
      <c r="UHT858" s="216"/>
      <c r="UHU858" s="216"/>
      <c r="UHV858" s="216"/>
      <c r="UHW858" s="216"/>
      <c r="UHX858" s="216"/>
      <c r="UHY858" s="216"/>
      <c r="UHZ858" s="216"/>
      <c r="UIA858" s="216"/>
      <c r="UIB858" s="216"/>
      <c r="UIC858" s="216"/>
      <c r="UID858" s="216"/>
      <c r="UIE858" s="216"/>
      <c r="UIF858" s="216"/>
      <c r="UIG858" s="216"/>
      <c r="UIH858" s="216"/>
      <c r="UII858" s="216"/>
      <c r="UIJ858" s="216"/>
      <c r="UIK858" s="216"/>
      <c r="UIL858" s="216"/>
      <c r="UIM858" s="216"/>
      <c r="UIN858" s="216"/>
      <c r="UIO858" s="216"/>
      <c r="UIP858" s="216"/>
      <c r="UIQ858" s="216"/>
      <c r="UIR858" s="216"/>
      <c r="UIS858" s="216"/>
      <c r="UIT858" s="216"/>
      <c r="UIU858" s="216"/>
      <c r="UIV858" s="216"/>
      <c r="UIW858" s="216"/>
      <c r="UIX858" s="216"/>
      <c r="UIY858" s="216"/>
      <c r="UIZ858" s="216"/>
      <c r="UJA858" s="216"/>
      <c r="UJB858" s="216"/>
      <c r="UJC858" s="216"/>
      <c r="UJD858" s="216"/>
      <c r="UJE858" s="216"/>
      <c r="UJF858" s="216"/>
      <c r="UJG858" s="216"/>
      <c r="UJH858" s="216"/>
      <c r="UJI858" s="216"/>
      <c r="UJJ858" s="216"/>
      <c r="UJK858" s="216"/>
      <c r="UJL858" s="216"/>
      <c r="UJM858" s="216"/>
      <c r="UJN858" s="216"/>
      <c r="UJO858" s="216"/>
      <c r="UJP858" s="216"/>
      <c r="UJQ858" s="216"/>
      <c r="UJR858" s="216"/>
      <c r="UJS858" s="216"/>
      <c r="UJT858" s="216"/>
      <c r="UJU858" s="216"/>
      <c r="UJV858" s="216"/>
      <c r="UJW858" s="216"/>
      <c r="UJX858" s="216"/>
      <c r="UJY858" s="216"/>
      <c r="UJZ858" s="216"/>
      <c r="UKA858" s="216"/>
      <c r="UKB858" s="216"/>
      <c r="UKC858" s="216"/>
      <c r="UKD858" s="216"/>
      <c r="UKE858" s="216"/>
      <c r="UKF858" s="216"/>
      <c r="UKG858" s="216"/>
      <c r="UKH858" s="216"/>
      <c r="UKI858" s="216"/>
      <c r="UKJ858" s="216"/>
      <c r="UKK858" s="216"/>
      <c r="UKL858" s="216"/>
      <c r="UKM858" s="216"/>
      <c r="UKN858" s="216"/>
      <c r="UKO858" s="216"/>
      <c r="UKP858" s="216"/>
      <c r="UKQ858" s="216"/>
      <c r="UKR858" s="216"/>
      <c r="UKS858" s="216"/>
      <c r="UKT858" s="216"/>
      <c r="UKU858" s="216"/>
      <c r="UKV858" s="216"/>
      <c r="UKW858" s="216"/>
      <c r="UKX858" s="216"/>
      <c r="UKY858" s="216"/>
      <c r="UKZ858" s="216"/>
      <c r="ULA858" s="216"/>
      <c r="ULB858" s="216"/>
      <c r="ULC858" s="216"/>
      <c r="ULD858" s="216"/>
      <c r="ULE858" s="216"/>
      <c r="ULF858" s="216"/>
      <c r="ULG858" s="216"/>
      <c r="ULH858" s="216"/>
      <c r="ULI858" s="216"/>
      <c r="ULJ858" s="216"/>
      <c r="ULK858" s="216"/>
      <c r="ULL858" s="216"/>
      <c r="ULM858" s="216"/>
      <c r="ULN858" s="216"/>
      <c r="ULO858" s="216"/>
      <c r="ULP858" s="216"/>
      <c r="ULQ858" s="216"/>
      <c r="ULR858" s="216"/>
      <c r="ULS858" s="216"/>
      <c r="ULT858" s="216"/>
      <c r="ULU858" s="216"/>
      <c r="ULV858" s="216"/>
      <c r="ULW858" s="216"/>
      <c r="ULX858" s="216"/>
      <c r="ULY858" s="216"/>
      <c r="ULZ858" s="216"/>
      <c r="UMA858" s="216"/>
      <c r="UMB858" s="216"/>
      <c r="UMC858" s="216"/>
      <c r="UMD858" s="216"/>
      <c r="UME858" s="216"/>
      <c r="UMF858" s="216"/>
      <c r="UMG858" s="216"/>
      <c r="UMH858" s="216"/>
      <c r="UMI858" s="216"/>
      <c r="UMJ858" s="216"/>
      <c r="UMK858" s="216"/>
      <c r="UML858" s="216"/>
      <c r="UMM858" s="216"/>
      <c r="UMN858" s="216"/>
      <c r="UMO858" s="216"/>
      <c r="UMP858" s="216"/>
      <c r="UMQ858" s="216"/>
      <c r="UMR858" s="216"/>
      <c r="UMS858" s="216"/>
      <c r="UMT858" s="216"/>
      <c r="UMU858" s="216"/>
      <c r="UMV858" s="216"/>
      <c r="UMW858" s="216"/>
      <c r="UMX858" s="216"/>
      <c r="UMY858" s="216"/>
      <c r="UMZ858" s="216"/>
      <c r="UNA858" s="216"/>
      <c r="UNB858" s="216"/>
      <c r="UNC858" s="216"/>
      <c r="UND858" s="216"/>
      <c r="UNE858" s="216"/>
      <c r="UNF858" s="216"/>
      <c r="UNG858" s="216"/>
      <c r="UNH858" s="216"/>
      <c r="UNI858" s="216"/>
      <c r="UNJ858" s="216"/>
      <c r="UNK858" s="216"/>
      <c r="UNL858" s="216"/>
      <c r="UNM858" s="216"/>
      <c r="UNN858" s="216"/>
      <c r="UNO858" s="216"/>
      <c r="UNP858" s="216"/>
      <c r="UNQ858" s="216"/>
      <c r="UNR858" s="216"/>
      <c r="UNS858" s="216"/>
      <c r="UNT858" s="216"/>
      <c r="UNU858" s="216"/>
      <c r="UNV858" s="216"/>
      <c r="UNW858" s="216"/>
      <c r="UNX858" s="216"/>
      <c r="UNY858" s="216"/>
      <c r="UNZ858" s="216"/>
      <c r="UOA858" s="216"/>
      <c r="UOB858" s="216"/>
      <c r="UOC858" s="216"/>
      <c r="UOD858" s="216"/>
      <c r="UOE858" s="216"/>
      <c r="UOF858" s="216"/>
      <c r="UOG858" s="216"/>
      <c r="UOH858" s="216"/>
      <c r="UOI858" s="216"/>
      <c r="UOJ858" s="216"/>
      <c r="UOK858" s="216"/>
      <c r="UOL858" s="216"/>
      <c r="UOM858" s="216"/>
      <c r="UON858" s="216"/>
      <c r="UOO858" s="216"/>
      <c r="UOP858" s="216"/>
      <c r="UOQ858" s="216"/>
      <c r="UOR858" s="216"/>
      <c r="UOS858" s="216"/>
      <c r="UOT858" s="216"/>
      <c r="UOU858" s="216"/>
      <c r="UOV858" s="216"/>
      <c r="UOW858" s="216"/>
      <c r="UOX858" s="216"/>
      <c r="UOY858" s="216"/>
      <c r="UOZ858" s="216"/>
      <c r="UPA858" s="216"/>
      <c r="UPB858" s="216"/>
      <c r="UPC858" s="216"/>
      <c r="UPD858" s="216"/>
      <c r="UPE858" s="216"/>
      <c r="UPF858" s="216"/>
      <c r="UPG858" s="216"/>
      <c r="UPH858" s="216"/>
      <c r="UPI858" s="216"/>
      <c r="UPJ858" s="216"/>
      <c r="UPK858" s="216"/>
      <c r="UPL858" s="216"/>
      <c r="UPM858" s="216"/>
      <c r="UPN858" s="216"/>
      <c r="UPO858" s="216"/>
      <c r="UPP858" s="216"/>
      <c r="UPQ858" s="216"/>
      <c r="UPR858" s="216"/>
      <c r="UPS858" s="216"/>
      <c r="UPT858" s="216"/>
      <c r="UPU858" s="216"/>
      <c r="UPV858" s="216"/>
      <c r="UPW858" s="216"/>
      <c r="UPX858" s="216"/>
      <c r="UPY858" s="216"/>
      <c r="UPZ858" s="216"/>
      <c r="UQA858" s="216"/>
      <c r="UQB858" s="216"/>
      <c r="UQC858" s="216"/>
      <c r="UQD858" s="216"/>
      <c r="UQE858" s="216"/>
      <c r="UQF858" s="216"/>
      <c r="UQG858" s="216"/>
      <c r="UQH858" s="216"/>
      <c r="UQI858" s="216"/>
      <c r="UQJ858" s="216"/>
      <c r="UQK858" s="216"/>
      <c r="UQL858" s="216"/>
      <c r="UQM858" s="216"/>
      <c r="UQN858" s="216"/>
      <c r="UQO858" s="216"/>
      <c r="UQP858" s="216"/>
      <c r="UQQ858" s="216"/>
      <c r="UQR858" s="216"/>
      <c r="UQS858" s="216"/>
      <c r="UQT858" s="216"/>
      <c r="UQU858" s="216"/>
      <c r="UQV858" s="216"/>
      <c r="UQW858" s="216"/>
      <c r="UQX858" s="216"/>
      <c r="UQY858" s="216"/>
      <c r="UQZ858" s="216"/>
      <c r="URA858" s="216"/>
      <c r="URB858" s="216"/>
      <c r="URC858" s="216"/>
      <c r="URD858" s="216"/>
      <c r="URE858" s="216"/>
      <c r="URF858" s="216"/>
      <c r="URG858" s="216"/>
      <c r="URH858" s="216"/>
      <c r="URI858" s="216"/>
      <c r="URJ858" s="216"/>
      <c r="URK858" s="216"/>
      <c r="URL858" s="216"/>
      <c r="URM858" s="216"/>
      <c r="URN858" s="216"/>
      <c r="URO858" s="216"/>
      <c r="URP858" s="216"/>
      <c r="URQ858" s="216"/>
      <c r="URR858" s="216"/>
      <c r="URS858" s="216"/>
      <c r="URT858" s="216"/>
      <c r="URU858" s="216"/>
      <c r="URV858" s="216"/>
      <c r="URW858" s="216"/>
      <c r="URX858" s="216"/>
      <c r="URY858" s="216"/>
      <c r="URZ858" s="216"/>
      <c r="USA858" s="216"/>
      <c r="USB858" s="216"/>
      <c r="USC858" s="216"/>
      <c r="USD858" s="216"/>
      <c r="USE858" s="216"/>
      <c r="USF858" s="216"/>
      <c r="USG858" s="216"/>
      <c r="USH858" s="216"/>
      <c r="USI858" s="216"/>
      <c r="USJ858" s="216"/>
      <c r="USK858" s="216"/>
      <c r="USL858" s="216"/>
      <c r="USM858" s="216"/>
      <c r="USN858" s="216"/>
      <c r="USO858" s="216"/>
      <c r="USP858" s="216"/>
      <c r="USQ858" s="216"/>
      <c r="USR858" s="216"/>
      <c r="USS858" s="216"/>
      <c r="UST858" s="216"/>
      <c r="USU858" s="216"/>
      <c r="USV858" s="216"/>
      <c r="USW858" s="216"/>
      <c r="USX858" s="216"/>
      <c r="USY858" s="216"/>
      <c r="USZ858" s="216"/>
      <c r="UTA858" s="216"/>
      <c r="UTB858" s="216"/>
      <c r="UTC858" s="216"/>
      <c r="UTD858" s="216"/>
      <c r="UTE858" s="216"/>
      <c r="UTF858" s="216"/>
      <c r="UTG858" s="216"/>
      <c r="UTH858" s="216"/>
      <c r="UTI858" s="216"/>
      <c r="UTJ858" s="216"/>
      <c r="UTK858" s="216"/>
      <c r="UTL858" s="216"/>
      <c r="UTM858" s="216"/>
      <c r="UTN858" s="216"/>
      <c r="UTO858" s="216"/>
      <c r="UTP858" s="216"/>
      <c r="UTQ858" s="216"/>
      <c r="UTR858" s="216"/>
      <c r="UTS858" s="216"/>
      <c r="UTT858" s="216"/>
      <c r="UTU858" s="216"/>
      <c r="UTV858" s="216"/>
      <c r="UTW858" s="216"/>
      <c r="UTX858" s="216"/>
      <c r="UTY858" s="216"/>
      <c r="UTZ858" s="216"/>
      <c r="UUA858" s="216"/>
      <c r="UUB858" s="216"/>
      <c r="UUC858" s="216"/>
      <c r="UUD858" s="216"/>
      <c r="UUE858" s="216"/>
      <c r="UUF858" s="216"/>
      <c r="UUG858" s="216"/>
      <c r="UUH858" s="216"/>
      <c r="UUI858" s="216"/>
      <c r="UUJ858" s="216"/>
      <c r="UUK858" s="216"/>
      <c r="UUL858" s="216"/>
      <c r="UUM858" s="216"/>
      <c r="UUN858" s="216"/>
      <c r="UUO858" s="216"/>
      <c r="UUP858" s="216"/>
      <c r="UUQ858" s="216"/>
      <c r="UUR858" s="216"/>
      <c r="UUS858" s="216"/>
      <c r="UUT858" s="216"/>
      <c r="UUU858" s="216"/>
      <c r="UUV858" s="216"/>
      <c r="UUW858" s="216"/>
      <c r="UUX858" s="216"/>
      <c r="UUY858" s="216"/>
      <c r="UUZ858" s="216"/>
      <c r="UVA858" s="216"/>
      <c r="UVB858" s="216"/>
      <c r="UVC858" s="216"/>
      <c r="UVD858" s="216"/>
      <c r="UVE858" s="216"/>
      <c r="UVF858" s="216"/>
      <c r="UVG858" s="216"/>
      <c r="UVH858" s="216"/>
      <c r="UVI858" s="216"/>
      <c r="UVJ858" s="216"/>
      <c r="UVK858" s="216"/>
      <c r="UVL858" s="216"/>
      <c r="UVM858" s="216"/>
      <c r="UVN858" s="216"/>
      <c r="UVO858" s="216"/>
      <c r="UVP858" s="216"/>
      <c r="UVQ858" s="216"/>
      <c r="UVR858" s="216"/>
      <c r="UVS858" s="216"/>
      <c r="UVT858" s="216"/>
      <c r="UVU858" s="216"/>
      <c r="UVV858" s="216"/>
      <c r="UVW858" s="216"/>
      <c r="UVX858" s="216"/>
      <c r="UVY858" s="216"/>
      <c r="UVZ858" s="216"/>
      <c r="UWA858" s="216"/>
      <c r="UWB858" s="216"/>
      <c r="UWC858" s="216"/>
      <c r="UWD858" s="216"/>
      <c r="UWE858" s="216"/>
      <c r="UWF858" s="216"/>
      <c r="UWG858" s="216"/>
      <c r="UWH858" s="216"/>
      <c r="UWI858" s="216"/>
      <c r="UWJ858" s="216"/>
      <c r="UWK858" s="216"/>
      <c r="UWL858" s="216"/>
      <c r="UWM858" s="216"/>
      <c r="UWN858" s="216"/>
      <c r="UWO858" s="216"/>
      <c r="UWP858" s="216"/>
      <c r="UWQ858" s="216"/>
      <c r="UWR858" s="216"/>
      <c r="UWS858" s="216"/>
      <c r="UWT858" s="216"/>
      <c r="UWU858" s="216"/>
      <c r="UWV858" s="216"/>
      <c r="UWW858" s="216"/>
      <c r="UWX858" s="216"/>
      <c r="UWY858" s="216"/>
      <c r="UWZ858" s="216"/>
      <c r="UXA858" s="216"/>
      <c r="UXB858" s="216"/>
      <c r="UXC858" s="216"/>
      <c r="UXD858" s="216"/>
      <c r="UXE858" s="216"/>
      <c r="UXF858" s="216"/>
      <c r="UXG858" s="216"/>
      <c r="UXH858" s="216"/>
      <c r="UXI858" s="216"/>
      <c r="UXJ858" s="216"/>
      <c r="UXK858" s="216"/>
      <c r="UXL858" s="216"/>
      <c r="UXM858" s="216"/>
      <c r="UXN858" s="216"/>
      <c r="UXO858" s="216"/>
      <c r="UXP858" s="216"/>
      <c r="UXQ858" s="216"/>
      <c r="UXR858" s="216"/>
      <c r="UXS858" s="216"/>
      <c r="UXT858" s="216"/>
      <c r="UXU858" s="216"/>
      <c r="UXV858" s="216"/>
      <c r="UXW858" s="216"/>
      <c r="UXX858" s="216"/>
      <c r="UXY858" s="216"/>
      <c r="UXZ858" s="216"/>
      <c r="UYA858" s="216"/>
      <c r="UYB858" s="216"/>
      <c r="UYC858" s="216"/>
      <c r="UYD858" s="216"/>
      <c r="UYE858" s="216"/>
      <c r="UYF858" s="216"/>
      <c r="UYG858" s="216"/>
      <c r="UYH858" s="216"/>
      <c r="UYI858" s="216"/>
      <c r="UYJ858" s="216"/>
      <c r="UYK858" s="216"/>
      <c r="UYL858" s="216"/>
      <c r="UYM858" s="216"/>
      <c r="UYN858" s="216"/>
      <c r="UYO858" s="216"/>
      <c r="UYP858" s="216"/>
      <c r="UYQ858" s="216"/>
      <c r="UYR858" s="216"/>
      <c r="UYS858" s="216"/>
      <c r="UYT858" s="216"/>
      <c r="UYU858" s="216"/>
      <c r="UYV858" s="216"/>
      <c r="UYW858" s="216"/>
      <c r="UYX858" s="216"/>
      <c r="UYY858" s="216"/>
      <c r="UYZ858" s="216"/>
      <c r="UZA858" s="216"/>
      <c r="UZB858" s="216"/>
      <c r="UZC858" s="216"/>
      <c r="UZD858" s="216"/>
      <c r="UZE858" s="216"/>
      <c r="UZF858" s="216"/>
      <c r="UZG858" s="216"/>
      <c r="UZH858" s="216"/>
      <c r="UZI858" s="216"/>
      <c r="UZJ858" s="216"/>
      <c r="UZK858" s="216"/>
      <c r="UZL858" s="216"/>
      <c r="UZM858" s="216"/>
      <c r="UZN858" s="216"/>
      <c r="UZO858" s="216"/>
      <c r="UZP858" s="216"/>
      <c r="UZQ858" s="216"/>
      <c r="UZR858" s="216"/>
      <c r="UZS858" s="216"/>
      <c r="UZT858" s="216"/>
      <c r="UZU858" s="216"/>
      <c r="UZV858" s="216"/>
      <c r="UZW858" s="216"/>
      <c r="UZX858" s="216"/>
      <c r="UZY858" s="216"/>
      <c r="UZZ858" s="216"/>
      <c r="VAA858" s="216"/>
      <c r="VAB858" s="216"/>
      <c r="VAC858" s="216"/>
      <c r="VAD858" s="216"/>
      <c r="VAE858" s="216"/>
      <c r="VAF858" s="216"/>
      <c r="VAG858" s="216"/>
      <c r="VAH858" s="216"/>
      <c r="VAI858" s="216"/>
      <c r="VAJ858" s="216"/>
      <c r="VAK858" s="216"/>
      <c r="VAL858" s="216"/>
      <c r="VAM858" s="216"/>
      <c r="VAN858" s="216"/>
      <c r="VAO858" s="216"/>
      <c r="VAP858" s="216"/>
      <c r="VAQ858" s="216"/>
      <c r="VAR858" s="216"/>
      <c r="VAS858" s="216"/>
      <c r="VAT858" s="216"/>
      <c r="VAU858" s="216"/>
      <c r="VAV858" s="216"/>
      <c r="VAW858" s="216"/>
      <c r="VAX858" s="216"/>
      <c r="VAY858" s="216"/>
      <c r="VAZ858" s="216"/>
      <c r="VBA858" s="216"/>
      <c r="VBB858" s="216"/>
      <c r="VBC858" s="216"/>
      <c r="VBD858" s="216"/>
      <c r="VBE858" s="216"/>
      <c r="VBF858" s="216"/>
      <c r="VBG858" s="216"/>
      <c r="VBH858" s="216"/>
      <c r="VBI858" s="216"/>
      <c r="VBJ858" s="216"/>
      <c r="VBK858" s="216"/>
      <c r="VBL858" s="216"/>
      <c r="VBM858" s="216"/>
      <c r="VBN858" s="216"/>
      <c r="VBO858" s="216"/>
      <c r="VBP858" s="216"/>
      <c r="VBQ858" s="216"/>
      <c r="VBR858" s="216"/>
      <c r="VBS858" s="216"/>
      <c r="VBT858" s="216"/>
      <c r="VBU858" s="216"/>
      <c r="VBV858" s="216"/>
      <c r="VBW858" s="216"/>
      <c r="VBX858" s="216"/>
      <c r="VBY858" s="216"/>
      <c r="VBZ858" s="216"/>
      <c r="VCA858" s="216"/>
      <c r="VCB858" s="216"/>
      <c r="VCC858" s="216"/>
      <c r="VCD858" s="216"/>
      <c r="VCE858" s="216"/>
      <c r="VCF858" s="216"/>
      <c r="VCG858" s="216"/>
      <c r="VCH858" s="216"/>
      <c r="VCI858" s="216"/>
      <c r="VCJ858" s="216"/>
      <c r="VCK858" s="216"/>
      <c r="VCL858" s="216"/>
      <c r="VCM858" s="216"/>
      <c r="VCN858" s="216"/>
      <c r="VCO858" s="216"/>
      <c r="VCP858" s="216"/>
      <c r="VCQ858" s="216"/>
      <c r="VCR858" s="216"/>
      <c r="VCS858" s="216"/>
      <c r="VCT858" s="216"/>
      <c r="VCU858" s="216"/>
      <c r="VCV858" s="216"/>
      <c r="VCW858" s="216"/>
      <c r="VCX858" s="216"/>
      <c r="VCY858" s="216"/>
      <c r="VCZ858" s="216"/>
      <c r="VDA858" s="216"/>
      <c r="VDB858" s="216"/>
      <c r="VDC858" s="216"/>
      <c r="VDD858" s="216"/>
      <c r="VDE858" s="216"/>
      <c r="VDF858" s="216"/>
      <c r="VDG858" s="216"/>
      <c r="VDH858" s="216"/>
      <c r="VDI858" s="216"/>
      <c r="VDJ858" s="216"/>
      <c r="VDK858" s="216"/>
      <c r="VDL858" s="216"/>
      <c r="VDM858" s="216"/>
      <c r="VDN858" s="216"/>
      <c r="VDO858" s="216"/>
      <c r="VDP858" s="216"/>
      <c r="VDQ858" s="216"/>
      <c r="VDR858" s="216"/>
      <c r="VDS858" s="216"/>
      <c r="VDT858" s="216"/>
      <c r="VDU858" s="216"/>
      <c r="VDV858" s="216"/>
      <c r="VDW858" s="216"/>
      <c r="VDX858" s="216"/>
      <c r="VDY858" s="216"/>
      <c r="VDZ858" s="216"/>
      <c r="VEA858" s="216"/>
      <c r="VEB858" s="216"/>
      <c r="VEC858" s="216"/>
      <c r="VED858" s="216"/>
      <c r="VEE858" s="216"/>
      <c r="VEF858" s="216"/>
      <c r="VEG858" s="216"/>
      <c r="VEH858" s="216"/>
      <c r="VEI858" s="216"/>
      <c r="VEJ858" s="216"/>
      <c r="VEK858" s="216"/>
      <c r="VEL858" s="216"/>
      <c r="VEM858" s="216"/>
      <c r="VEN858" s="216"/>
      <c r="VEO858" s="216"/>
      <c r="VEP858" s="216"/>
      <c r="VEQ858" s="216"/>
      <c r="VER858" s="216"/>
      <c r="VES858" s="216"/>
      <c r="VET858" s="216"/>
      <c r="VEU858" s="216"/>
      <c r="VEV858" s="216"/>
      <c r="VEW858" s="216"/>
      <c r="VEX858" s="216"/>
      <c r="VEY858" s="216"/>
      <c r="VEZ858" s="216"/>
      <c r="VFA858" s="216"/>
      <c r="VFB858" s="216"/>
      <c r="VFC858" s="216"/>
      <c r="VFD858" s="216"/>
      <c r="VFE858" s="216"/>
      <c r="VFF858" s="216"/>
      <c r="VFG858" s="216"/>
      <c r="VFH858" s="216"/>
      <c r="VFI858" s="216"/>
      <c r="VFJ858" s="216"/>
      <c r="VFK858" s="216"/>
      <c r="VFL858" s="216"/>
      <c r="VFM858" s="216"/>
      <c r="VFN858" s="216"/>
      <c r="VFO858" s="216"/>
      <c r="VFP858" s="216"/>
      <c r="VFQ858" s="216"/>
      <c r="VFR858" s="216"/>
      <c r="VFS858" s="216"/>
      <c r="VFT858" s="216"/>
      <c r="VFU858" s="216"/>
      <c r="VFV858" s="216"/>
      <c r="VFW858" s="216"/>
      <c r="VFX858" s="216"/>
      <c r="VFY858" s="216"/>
      <c r="VFZ858" s="216"/>
      <c r="VGA858" s="216"/>
      <c r="VGB858" s="216"/>
      <c r="VGC858" s="216"/>
      <c r="VGD858" s="216"/>
      <c r="VGE858" s="216"/>
      <c r="VGF858" s="216"/>
      <c r="VGG858" s="216"/>
      <c r="VGH858" s="216"/>
      <c r="VGI858" s="216"/>
      <c r="VGJ858" s="216"/>
      <c r="VGK858" s="216"/>
      <c r="VGL858" s="216"/>
      <c r="VGM858" s="216"/>
      <c r="VGN858" s="216"/>
      <c r="VGO858" s="216"/>
      <c r="VGP858" s="216"/>
      <c r="VGQ858" s="216"/>
      <c r="VGR858" s="216"/>
      <c r="VGS858" s="216"/>
      <c r="VGT858" s="216"/>
      <c r="VGU858" s="216"/>
      <c r="VGV858" s="216"/>
      <c r="VGW858" s="216"/>
      <c r="VGX858" s="216"/>
      <c r="VGY858" s="216"/>
      <c r="VGZ858" s="216"/>
      <c r="VHA858" s="216"/>
      <c r="VHB858" s="216"/>
      <c r="VHC858" s="216"/>
      <c r="VHD858" s="216"/>
      <c r="VHE858" s="216"/>
      <c r="VHF858" s="216"/>
      <c r="VHG858" s="216"/>
      <c r="VHH858" s="216"/>
      <c r="VHI858" s="216"/>
      <c r="VHJ858" s="216"/>
      <c r="VHK858" s="216"/>
      <c r="VHL858" s="216"/>
      <c r="VHM858" s="216"/>
      <c r="VHN858" s="216"/>
      <c r="VHO858" s="216"/>
      <c r="VHP858" s="216"/>
      <c r="VHQ858" s="216"/>
      <c r="VHR858" s="216"/>
      <c r="VHS858" s="216"/>
      <c r="VHT858" s="216"/>
      <c r="VHU858" s="216"/>
      <c r="VHV858" s="216"/>
      <c r="VHW858" s="216"/>
      <c r="VHX858" s="216"/>
      <c r="VHY858" s="216"/>
      <c r="VHZ858" s="216"/>
      <c r="VIA858" s="216"/>
      <c r="VIB858" s="216"/>
      <c r="VIC858" s="216"/>
      <c r="VID858" s="216"/>
      <c r="VIE858" s="216"/>
      <c r="VIF858" s="216"/>
      <c r="VIG858" s="216"/>
      <c r="VIH858" s="216"/>
      <c r="VII858" s="216"/>
      <c r="VIJ858" s="216"/>
      <c r="VIK858" s="216"/>
      <c r="VIL858" s="216"/>
      <c r="VIM858" s="216"/>
      <c r="VIN858" s="216"/>
      <c r="VIO858" s="216"/>
      <c r="VIP858" s="216"/>
      <c r="VIQ858" s="216"/>
      <c r="VIR858" s="216"/>
      <c r="VIS858" s="216"/>
      <c r="VIT858" s="216"/>
      <c r="VIU858" s="216"/>
      <c r="VIV858" s="216"/>
      <c r="VIW858" s="216"/>
      <c r="VIX858" s="216"/>
      <c r="VIY858" s="216"/>
      <c r="VIZ858" s="216"/>
      <c r="VJA858" s="216"/>
      <c r="VJB858" s="216"/>
      <c r="VJC858" s="216"/>
      <c r="VJD858" s="216"/>
      <c r="VJE858" s="216"/>
      <c r="VJF858" s="216"/>
      <c r="VJG858" s="216"/>
      <c r="VJH858" s="216"/>
      <c r="VJI858" s="216"/>
      <c r="VJJ858" s="216"/>
      <c r="VJK858" s="216"/>
      <c r="VJL858" s="216"/>
      <c r="VJM858" s="216"/>
      <c r="VJN858" s="216"/>
      <c r="VJO858" s="216"/>
      <c r="VJP858" s="216"/>
      <c r="VJQ858" s="216"/>
      <c r="VJR858" s="216"/>
      <c r="VJS858" s="216"/>
      <c r="VJT858" s="216"/>
      <c r="VJU858" s="216"/>
      <c r="VJV858" s="216"/>
      <c r="VJW858" s="216"/>
      <c r="VJX858" s="216"/>
      <c r="VJY858" s="216"/>
      <c r="VJZ858" s="216"/>
      <c r="VKA858" s="216"/>
      <c r="VKB858" s="216"/>
      <c r="VKC858" s="216"/>
      <c r="VKD858" s="216"/>
      <c r="VKE858" s="216"/>
      <c r="VKF858" s="216"/>
      <c r="VKG858" s="216"/>
      <c r="VKH858" s="216"/>
      <c r="VKI858" s="216"/>
      <c r="VKJ858" s="216"/>
      <c r="VKK858" s="216"/>
      <c r="VKL858" s="216"/>
      <c r="VKM858" s="216"/>
      <c r="VKN858" s="216"/>
      <c r="VKO858" s="216"/>
      <c r="VKP858" s="216"/>
      <c r="VKQ858" s="216"/>
      <c r="VKR858" s="216"/>
      <c r="VKS858" s="216"/>
      <c r="VKT858" s="216"/>
      <c r="VKU858" s="216"/>
      <c r="VKV858" s="216"/>
      <c r="VKW858" s="216"/>
      <c r="VKX858" s="216"/>
      <c r="VKY858" s="216"/>
      <c r="VKZ858" s="216"/>
      <c r="VLA858" s="216"/>
      <c r="VLB858" s="216"/>
      <c r="VLC858" s="216"/>
      <c r="VLD858" s="216"/>
      <c r="VLE858" s="216"/>
      <c r="VLF858" s="216"/>
      <c r="VLG858" s="216"/>
      <c r="VLH858" s="216"/>
      <c r="VLI858" s="216"/>
      <c r="VLJ858" s="216"/>
      <c r="VLK858" s="216"/>
      <c r="VLL858" s="216"/>
      <c r="VLM858" s="216"/>
      <c r="VLN858" s="216"/>
      <c r="VLO858" s="216"/>
      <c r="VLP858" s="216"/>
      <c r="VLQ858" s="216"/>
      <c r="VLR858" s="216"/>
      <c r="VLS858" s="216"/>
      <c r="VLT858" s="216"/>
      <c r="VLU858" s="216"/>
      <c r="VLV858" s="216"/>
      <c r="VLW858" s="216"/>
      <c r="VLX858" s="216"/>
      <c r="VLY858" s="216"/>
      <c r="VLZ858" s="216"/>
      <c r="VMA858" s="216"/>
      <c r="VMB858" s="216"/>
      <c r="VMC858" s="216"/>
      <c r="VMD858" s="216"/>
      <c r="VME858" s="216"/>
      <c r="VMF858" s="216"/>
      <c r="VMG858" s="216"/>
      <c r="VMH858" s="216"/>
      <c r="VMI858" s="216"/>
      <c r="VMJ858" s="216"/>
      <c r="VMK858" s="216"/>
      <c r="VML858" s="216"/>
      <c r="VMM858" s="216"/>
      <c r="VMN858" s="216"/>
      <c r="VMO858" s="216"/>
      <c r="VMP858" s="216"/>
      <c r="VMQ858" s="216"/>
      <c r="VMR858" s="216"/>
      <c r="VMS858" s="216"/>
      <c r="VMT858" s="216"/>
      <c r="VMU858" s="216"/>
      <c r="VMV858" s="216"/>
      <c r="VMW858" s="216"/>
      <c r="VMX858" s="216"/>
      <c r="VMY858" s="216"/>
      <c r="VMZ858" s="216"/>
      <c r="VNA858" s="216"/>
      <c r="VNB858" s="216"/>
      <c r="VNC858" s="216"/>
      <c r="VND858" s="216"/>
      <c r="VNE858" s="216"/>
      <c r="VNF858" s="216"/>
      <c r="VNG858" s="216"/>
      <c r="VNH858" s="216"/>
      <c r="VNI858" s="216"/>
      <c r="VNJ858" s="216"/>
      <c r="VNK858" s="216"/>
      <c r="VNL858" s="216"/>
      <c r="VNM858" s="216"/>
      <c r="VNN858" s="216"/>
      <c r="VNO858" s="216"/>
      <c r="VNP858" s="216"/>
      <c r="VNQ858" s="216"/>
      <c r="VNR858" s="216"/>
      <c r="VNS858" s="216"/>
      <c r="VNT858" s="216"/>
      <c r="VNU858" s="216"/>
      <c r="VNV858" s="216"/>
      <c r="VNW858" s="216"/>
      <c r="VNX858" s="216"/>
      <c r="VNY858" s="216"/>
      <c r="VNZ858" s="216"/>
      <c r="VOA858" s="216"/>
      <c r="VOB858" s="216"/>
      <c r="VOC858" s="216"/>
      <c r="VOD858" s="216"/>
      <c r="VOE858" s="216"/>
      <c r="VOF858" s="216"/>
      <c r="VOG858" s="216"/>
      <c r="VOH858" s="216"/>
      <c r="VOI858" s="216"/>
      <c r="VOJ858" s="216"/>
      <c r="VOK858" s="216"/>
      <c r="VOL858" s="216"/>
      <c r="VOM858" s="216"/>
      <c r="VON858" s="216"/>
      <c r="VOO858" s="216"/>
      <c r="VOP858" s="216"/>
      <c r="VOQ858" s="216"/>
      <c r="VOR858" s="216"/>
      <c r="VOS858" s="216"/>
      <c r="VOT858" s="216"/>
      <c r="VOU858" s="216"/>
      <c r="VOV858" s="216"/>
      <c r="VOW858" s="216"/>
      <c r="VOX858" s="216"/>
      <c r="VOY858" s="216"/>
      <c r="VOZ858" s="216"/>
      <c r="VPA858" s="216"/>
      <c r="VPB858" s="216"/>
      <c r="VPC858" s="216"/>
      <c r="VPD858" s="216"/>
      <c r="VPE858" s="216"/>
      <c r="VPF858" s="216"/>
      <c r="VPG858" s="216"/>
      <c r="VPH858" s="216"/>
      <c r="VPI858" s="216"/>
      <c r="VPJ858" s="216"/>
      <c r="VPK858" s="216"/>
      <c r="VPL858" s="216"/>
      <c r="VPM858" s="216"/>
      <c r="VPN858" s="216"/>
      <c r="VPO858" s="216"/>
      <c r="VPP858" s="216"/>
      <c r="VPQ858" s="216"/>
      <c r="VPR858" s="216"/>
      <c r="VPS858" s="216"/>
      <c r="VPT858" s="216"/>
      <c r="VPU858" s="216"/>
      <c r="VPV858" s="216"/>
      <c r="VPW858" s="216"/>
      <c r="VPX858" s="216"/>
      <c r="VPY858" s="216"/>
      <c r="VPZ858" s="216"/>
      <c r="VQA858" s="216"/>
      <c r="VQB858" s="216"/>
      <c r="VQC858" s="216"/>
      <c r="VQD858" s="216"/>
      <c r="VQE858" s="216"/>
      <c r="VQF858" s="216"/>
      <c r="VQG858" s="216"/>
      <c r="VQH858" s="216"/>
      <c r="VQI858" s="216"/>
      <c r="VQJ858" s="216"/>
      <c r="VQK858" s="216"/>
      <c r="VQL858" s="216"/>
      <c r="VQM858" s="216"/>
      <c r="VQN858" s="216"/>
      <c r="VQO858" s="216"/>
      <c r="VQP858" s="216"/>
      <c r="VQQ858" s="216"/>
      <c r="VQR858" s="216"/>
      <c r="VQS858" s="216"/>
      <c r="VQT858" s="216"/>
      <c r="VQU858" s="216"/>
      <c r="VQV858" s="216"/>
      <c r="VQW858" s="216"/>
      <c r="VQX858" s="216"/>
      <c r="VQY858" s="216"/>
      <c r="VQZ858" s="216"/>
      <c r="VRA858" s="216"/>
      <c r="VRB858" s="216"/>
      <c r="VRC858" s="216"/>
      <c r="VRD858" s="216"/>
      <c r="VRE858" s="216"/>
      <c r="VRF858" s="216"/>
      <c r="VRG858" s="216"/>
      <c r="VRH858" s="216"/>
      <c r="VRI858" s="216"/>
      <c r="VRJ858" s="216"/>
      <c r="VRK858" s="216"/>
      <c r="VRL858" s="216"/>
      <c r="VRM858" s="216"/>
      <c r="VRN858" s="216"/>
      <c r="VRO858" s="216"/>
      <c r="VRP858" s="216"/>
      <c r="VRQ858" s="216"/>
      <c r="VRR858" s="216"/>
      <c r="VRS858" s="216"/>
      <c r="VRT858" s="216"/>
      <c r="VRU858" s="216"/>
      <c r="VRV858" s="216"/>
      <c r="VRW858" s="216"/>
      <c r="VRX858" s="216"/>
      <c r="VRY858" s="216"/>
      <c r="VRZ858" s="216"/>
      <c r="VSA858" s="216"/>
      <c r="VSB858" s="216"/>
      <c r="VSC858" s="216"/>
      <c r="VSD858" s="216"/>
      <c r="VSE858" s="216"/>
      <c r="VSF858" s="216"/>
      <c r="VSG858" s="216"/>
      <c r="VSH858" s="216"/>
      <c r="VSI858" s="216"/>
      <c r="VSJ858" s="216"/>
      <c r="VSK858" s="216"/>
      <c r="VSL858" s="216"/>
      <c r="VSM858" s="216"/>
      <c r="VSN858" s="216"/>
      <c r="VSO858" s="216"/>
      <c r="VSP858" s="216"/>
      <c r="VSQ858" s="216"/>
      <c r="VSR858" s="216"/>
      <c r="VSS858" s="216"/>
      <c r="VST858" s="216"/>
      <c r="VSU858" s="216"/>
      <c r="VSV858" s="216"/>
      <c r="VSW858" s="216"/>
      <c r="VSX858" s="216"/>
      <c r="VSY858" s="216"/>
      <c r="VSZ858" s="216"/>
      <c r="VTA858" s="216"/>
      <c r="VTB858" s="216"/>
      <c r="VTC858" s="216"/>
      <c r="VTD858" s="216"/>
      <c r="VTE858" s="216"/>
      <c r="VTF858" s="216"/>
      <c r="VTG858" s="216"/>
      <c r="VTH858" s="216"/>
      <c r="VTI858" s="216"/>
      <c r="VTJ858" s="216"/>
      <c r="VTK858" s="216"/>
      <c r="VTL858" s="216"/>
      <c r="VTM858" s="216"/>
      <c r="VTN858" s="216"/>
      <c r="VTO858" s="216"/>
      <c r="VTP858" s="216"/>
      <c r="VTQ858" s="216"/>
      <c r="VTR858" s="216"/>
      <c r="VTS858" s="216"/>
      <c r="VTT858" s="216"/>
      <c r="VTU858" s="216"/>
      <c r="VTV858" s="216"/>
      <c r="VTW858" s="216"/>
      <c r="VTX858" s="216"/>
      <c r="VTY858" s="216"/>
      <c r="VTZ858" s="216"/>
      <c r="VUA858" s="216"/>
      <c r="VUB858" s="216"/>
      <c r="VUC858" s="216"/>
      <c r="VUD858" s="216"/>
      <c r="VUE858" s="216"/>
      <c r="VUF858" s="216"/>
      <c r="VUG858" s="216"/>
      <c r="VUH858" s="216"/>
      <c r="VUI858" s="216"/>
      <c r="VUJ858" s="216"/>
      <c r="VUK858" s="216"/>
      <c r="VUL858" s="216"/>
      <c r="VUM858" s="216"/>
      <c r="VUN858" s="216"/>
      <c r="VUO858" s="216"/>
      <c r="VUP858" s="216"/>
      <c r="VUQ858" s="216"/>
      <c r="VUR858" s="216"/>
      <c r="VUS858" s="216"/>
      <c r="VUT858" s="216"/>
      <c r="VUU858" s="216"/>
      <c r="VUV858" s="216"/>
      <c r="VUW858" s="216"/>
      <c r="VUX858" s="216"/>
      <c r="VUY858" s="216"/>
      <c r="VUZ858" s="216"/>
      <c r="VVA858" s="216"/>
      <c r="VVB858" s="216"/>
      <c r="VVC858" s="216"/>
      <c r="VVD858" s="216"/>
      <c r="VVE858" s="216"/>
      <c r="VVF858" s="216"/>
      <c r="VVG858" s="216"/>
      <c r="VVH858" s="216"/>
      <c r="VVI858" s="216"/>
      <c r="VVJ858" s="216"/>
      <c r="VVK858" s="216"/>
      <c r="VVL858" s="216"/>
      <c r="VVM858" s="216"/>
      <c r="VVN858" s="216"/>
      <c r="VVO858" s="216"/>
      <c r="VVP858" s="216"/>
      <c r="VVQ858" s="216"/>
      <c r="VVR858" s="216"/>
      <c r="VVS858" s="216"/>
      <c r="VVT858" s="216"/>
      <c r="VVU858" s="216"/>
      <c r="VVV858" s="216"/>
      <c r="VVW858" s="216"/>
      <c r="VVX858" s="216"/>
      <c r="VVY858" s="216"/>
      <c r="VVZ858" s="216"/>
      <c r="VWA858" s="216"/>
      <c r="VWB858" s="216"/>
      <c r="VWC858" s="216"/>
      <c r="VWD858" s="216"/>
      <c r="VWE858" s="216"/>
      <c r="VWF858" s="216"/>
      <c r="VWG858" s="216"/>
      <c r="VWH858" s="216"/>
      <c r="VWI858" s="216"/>
      <c r="VWJ858" s="216"/>
      <c r="VWK858" s="216"/>
      <c r="VWL858" s="216"/>
      <c r="VWM858" s="216"/>
      <c r="VWN858" s="216"/>
      <c r="VWO858" s="216"/>
      <c r="VWP858" s="216"/>
      <c r="VWQ858" s="216"/>
      <c r="VWR858" s="216"/>
      <c r="VWS858" s="216"/>
      <c r="VWT858" s="216"/>
      <c r="VWU858" s="216"/>
      <c r="VWV858" s="216"/>
      <c r="VWW858" s="216"/>
      <c r="VWX858" s="216"/>
      <c r="VWY858" s="216"/>
      <c r="VWZ858" s="216"/>
      <c r="VXA858" s="216"/>
      <c r="VXB858" s="216"/>
      <c r="VXC858" s="216"/>
      <c r="VXD858" s="216"/>
      <c r="VXE858" s="216"/>
      <c r="VXF858" s="216"/>
      <c r="VXG858" s="216"/>
      <c r="VXH858" s="216"/>
      <c r="VXI858" s="216"/>
      <c r="VXJ858" s="216"/>
      <c r="VXK858" s="216"/>
      <c r="VXL858" s="216"/>
      <c r="VXM858" s="216"/>
      <c r="VXN858" s="216"/>
      <c r="VXO858" s="216"/>
      <c r="VXP858" s="216"/>
      <c r="VXQ858" s="216"/>
      <c r="VXR858" s="216"/>
      <c r="VXS858" s="216"/>
      <c r="VXT858" s="216"/>
      <c r="VXU858" s="216"/>
      <c r="VXV858" s="216"/>
      <c r="VXW858" s="216"/>
      <c r="VXX858" s="216"/>
      <c r="VXY858" s="216"/>
      <c r="VXZ858" s="216"/>
      <c r="VYA858" s="216"/>
      <c r="VYB858" s="216"/>
      <c r="VYC858" s="216"/>
      <c r="VYD858" s="216"/>
      <c r="VYE858" s="216"/>
      <c r="VYF858" s="216"/>
      <c r="VYG858" s="216"/>
      <c r="VYH858" s="216"/>
      <c r="VYI858" s="216"/>
      <c r="VYJ858" s="216"/>
      <c r="VYK858" s="216"/>
      <c r="VYL858" s="216"/>
      <c r="VYM858" s="216"/>
      <c r="VYN858" s="216"/>
      <c r="VYO858" s="216"/>
      <c r="VYP858" s="216"/>
      <c r="VYQ858" s="216"/>
      <c r="VYR858" s="216"/>
      <c r="VYS858" s="216"/>
      <c r="VYT858" s="216"/>
      <c r="VYU858" s="216"/>
      <c r="VYV858" s="216"/>
      <c r="VYW858" s="216"/>
      <c r="VYX858" s="216"/>
      <c r="VYY858" s="216"/>
      <c r="VYZ858" s="216"/>
      <c r="VZA858" s="216"/>
      <c r="VZB858" s="216"/>
      <c r="VZC858" s="216"/>
      <c r="VZD858" s="216"/>
      <c r="VZE858" s="216"/>
      <c r="VZF858" s="216"/>
      <c r="VZG858" s="216"/>
      <c r="VZH858" s="216"/>
      <c r="VZI858" s="216"/>
      <c r="VZJ858" s="216"/>
      <c r="VZK858" s="216"/>
      <c r="VZL858" s="216"/>
      <c r="VZM858" s="216"/>
      <c r="VZN858" s="216"/>
      <c r="VZO858" s="216"/>
      <c r="VZP858" s="216"/>
      <c r="VZQ858" s="216"/>
      <c r="VZR858" s="216"/>
      <c r="VZS858" s="216"/>
      <c r="VZT858" s="216"/>
      <c r="VZU858" s="216"/>
      <c r="VZV858" s="216"/>
      <c r="VZW858" s="216"/>
      <c r="VZX858" s="216"/>
      <c r="VZY858" s="216"/>
      <c r="VZZ858" s="216"/>
      <c r="WAA858" s="216"/>
      <c r="WAB858" s="216"/>
      <c r="WAC858" s="216"/>
      <c r="WAD858" s="216"/>
      <c r="WAE858" s="216"/>
      <c r="WAF858" s="216"/>
      <c r="WAG858" s="216"/>
      <c r="WAH858" s="216"/>
      <c r="WAI858" s="216"/>
      <c r="WAJ858" s="216"/>
      <c r="WAK858" s="216"/>
      <c r="WAL858" s="216"/>
      <c r="WAM858" s="216"/>
      <c r="WAN858" s="216"/>
      <c r="WAO858" s="216"/>
      <c r="WAP858" s="216"/>
      <c r="WAQ858" s="216"/>
      <c r="WAR858" s="216"/>
      <c r="WAS858" s="216"/>
      <c r="WAT858" s="216"/>
      <c r="WAU858" s="216"/>
      <c r="WAV858" s="216"/>
      <c r="WAW858" s="216"/>
      <c r="WAX858" s="216"/>
      <c r="WAY858" s="216"/>
      <c r="WAZ858" s="216"/>
      <c r="WBA858" s="216"/>
      <c r="WBB858" s="216"/>
      <c r="WBC858" s="216"/>
      <c r="WBD858" s="216"/>
      <c r="WBE858" s="216"/>
      <c r="WBF858" s="216"/>
      <c r="WBG858" s="216"/>
      <c r="WBH858" s="216"/>
      <c r="WBI858" s="216"/>
      <c r="WBJ858" s="216"/>
      <c r="WBK858" s="216"/>
      <c r="WBL858" s="216"/>
      <c r="WBM858" s="216"/>
      <c r="WBN858" s="216"/>
      <c r="WBO858" s="216"/>
      <c r="WBP858" s="216"/>
      <c r="WBQ858" s="216"/>
      <c r="WBR858" s="216"/>
      <c r="WBS858" s="216"/>
      <c r="WBT858" s="216"/>
      <c r="WBU858" s="216"/>
      <c r="WBV858" s="216"/>
      <c r="WBW858" s="216"/>
      <c r="WBX858" s="216"/>
      <c r="WBY858" s="216"/>
      <c r="WBZ858" s="216"/>
      <c r="WCA858" s="216"/>
      <c r="WCB858" s="216"/>
      <c r="WCC858" s="216"/>
      <c r="WCD858" s="216"/>
      <c r="WCE858" s="216"/>
      <c r="WCF858" s="216"/>
      <c r="WCG858" s="216"/>
      <c r="WCH858" s="216"/>
      <c r="WCI858" s="216"/>
      <c r="WCJ858" s="216"/>
      <c r="WCK858" s="216"/>
      <c r="WCL858" s="216"/>
      <c r="WCM858" s="216"/>
      <c r="WCN858" s="216"/>
      <c r="WCO858" s="216"/>
      <c r="WCP858" s="216"/>
      <c r="WCQ858" s="216"/>
      <c r="WCR858" s="216"/>
      <c r="WCS858" s="216"/>
      <c r="WCT858" s="216"/>
      <c r="WCU858" s="216"/>
      <c r="WCV858" s="216"/>
      <c r="WCW858" s="216"/>
      <c r="WCX858" s="216"/>
      <c r="WCY858" s="216"/>
      <c r="WCZ858" s="216"/>
      <c r="WDA858" s="216"/>
      <c r="WDB858" s="216"/>
      <c r="WDC858" s="216"/>
      <c r="WDD858" s="216"/>
      <c r="WDE858" s="216"/>
      <c r="WDF858" s="216"/>
      <c r="WDG858" s="216"/>
      <c r="WDH858" s="216"/>
      <c r="WDI858" s="216"/>
      <c r="WDJ858" s="216"/>
      <c r="WDK858" s="216"/>
      <c r="WDL858" s="216"/>
      <c r="WDM858" s="216"/>
      <c r="WDN858" s="216"/>
      <c r="WDO858" s="216"/>
      <c r="WDP858" s="216"/>
      <c r="WDQ858" s="216"/>
      <c r="WDR858" s="216"/>
      <c r="WDS858" s="216"/>
      <c r="WDT858" s="216"/>
      <c r="WDU858" s="216"/>
      <c r="WDV858" s="216"/>
      <c r="WDW858" s="216"/>
      <c r="WDX858" s="216"/>
      <c r="WDY858" s="216"/>
      <c r="WDZ858" s="216"/>
      <c r="WEA858" s="216"/>
      <c r="WEB858" s="216"/>
      <c r="WEC858" s="216"/>
      <c r="WED858" s="216"/>
      <c r="WEE858" s="216"/>
      <c r="WEF858" s="216"/>
      <c r="WEG858" s="216"/>
      <c r="WEH858" s="216"/>
      <c r="WEI858" s="216"/>
      <c r="WEJ858" s="216"/>
      <c r="WEK858" s="216"/>
      <c r="WEL858" s="216"/>
      <c r="WEM858" s="216"/>
      <c r="WEN858" s="216"/>
      <c r="WEO858" s="216"/>
      <c r="WEP858" s="216"/>
      <c r="WEQ858" s="216"/>
      <c r="WER858" s="216"/>
      <c r="WES858" s="216"/>
      <c r="WET858" s="216"/>
      <c r="WEU858" s="216"/>
      <c r="WEV858" s="216"/>
      <c r="WEW858" s="216"/>
      <c r="WEX858" s="216"/>
      <c r="WEY858" s="216"/>
      <c r="WEZ858" s="216"/>
      <c r="WFA858" s="216"/>
      <c r="WFB858" s="216"/>
      <c r="WFC858" s="216"/>
      <c r="WFD858" s="216"/>
      <c r="WFE858" s="216"/>
      <c r="WFF858" s="216"/>
      <c r="WFG858" s="216"/>
      <c r="WFH858" s="216"/>
      <c r="WFI858" s="216"/>
      <c r="WFJ858" s="216"/>
      <c r="WFK858" s="216"/>
      <c r="WFL858" s="216"/>
      <c r="WFM858" s="216"/>
      <c r="WFN858" s="216"/>
      <c r="WFO858" s="216"/>
      <c r="WFP858" s="216"/>
      <c r="WFQ858" s="216"/>
      <c r="WFR858" s="216"/>
      <c r="WFS858" s="216"/>
      <c r="WFT858" s="216"/>
      <c r="WFU858" s="216"/>
      <c r="WFV858" s="216"/>
      <c r="WFW858" s="216"/>
      <c r="WFX858" s="216"/>
      <c r="WFY858" s="216"/>
      <c r="WFZ858" s="216"/>
      <c r="WGA858" s="216"/>
      <c r="WGB858" s="216"/>
      <c r="WGC858" s="216"/>
      <c r="WGD858" s="216"/>
      <c r="WGE858" s="216"/>
      <c r="WGF858" s="216"/>
      <c r="WGG858" s="216"/>
      <c r="WGH858" s="216"/>
      <c r="WGI858" s="216"/>
      <c r="WGJ858" s="216"/>
      <c r="WGK858" s="216"/>
      <c r="WGL858" s="216"/>
      <c r="WGM858" s="216"/>
      <c r="WGN858" s="216"/>
      <c r="WGO858" s="216"/>
      <c r="WGP858" s="216"/>
      <c r="WGQ858" s="216"/>
      <c r="WGR858" s="216"/>
      <c r="WGS858" s="216"/>
      <c r="WGT858" s="216"/>
      <c r="WGU858" s="216"/>
      <c r="WGV858" s="216"/>
      <c r="WGW858" s="216"/>
      <c r="WGX858" s="216"/>
      <c r="WGY858" s="216"/>
      <c r="WGZ858" s="216"/>
      <c r="WHA858" s="216"/>
      <c r="WHB858" s="216"/>
      <c r="WHC858" s="216"/>
      <c r="WHD858" s="216"/>
      <c r="WHE858" s="216"/>
      <c r="WHF858" s="216"/>
      <c r="WHG858" s="216"/>
      <c r="WHH858" s="216"/>
      <c r="WHI858" s="216"/>
      <c r="WHJ858" s="216"/>
      <c r="WHK858" s="216"/>
      <c r="WHL858" s="216"/>
      <c r="WHM858" s="216"/>
      <c r="WHN858" s="216"/>
      <c r="WHO858" s="216"/>
      <c r="WHP858" s="216"/>
      <c r="WHQ858" s="216"/>
      <c r="WHR858" s="216"/>
      <c r="WHS858" s="216"/>
      <c r="WHT858" s="216"/>
      <c r="WHU858" s="216"/>
      <c r="WHV858" s="216"/>
      <c r="WHW858" s="216"/>
      <c r="WHX858" s="216"/>
      <c r="WHY858" s="216"/>
      <c r="WHZ858" s="216"/>
      <c r="WIA858" s="216"/>
      <c r="WIB858" s="216"/>
      <c r="WIC858" s="216"/>
      <c r="WID858" s="216"/>
      <c r="WIE858" s="216"/>
      <c r="WIF858" s="216"/>
      <c r="WIG858" s="216"/>
      <c r="WIH858" s="216"/>
      <c r="WII858" s="216"/>
      <c r="WIJ858" s="216"/>
      <c r="WIK858" s="216"/>
      <c r="WIL858" s="216"/>
      <c r="WIM858" s="216"/>
      <c r="WIN858" s="216"/>
      <c r="WIO858" s="216"/>
      <c r="WIP858" s="216"/>
      <c r="WIQ858" s="216"/>
      <c r="WIR858" s="216"/>
      <c r="WIS858" s="216"/>
      <c r="WIT858" s="216"/>
      <c r="WIU858" s="216"/>
      <c r="WIV858" s="216"/>
      <c r="WIW858" s="216"/>
      <c r="WIX858" s="216"/>
      <c r="WIY858" s="216"/>
      <c r="WIZ858" s="216"/>
      <c r="WJA858" s="216"/>
      <c r="WJB858" s="216"/>
      <c r="WJC858" s="216"/>
      <c r="WJD858" s="216"/>
      <c r="WJE858" s="216"/>
      <c r="WJF858" s="216"/>
      <c r="WJG858" s="216"/>
      <c r="WJH858" s="216"/>
      <c r="WJI858" s="216"/>
      <c r="WJJ858" s="216"/>
      <c r="WJK858" s="216"/>
      <c r="WJL858" s="216"/>
      <c r="WJM858" s="216"/>
      <c r="WJN858" s="216"/>
      <c r="WJO858" s="216"/>
      <c r="WJP858" s="216"/>
      <c r="WJQ858" s="216"/>
      <c r="WJR858" s="216"/>
      <c r="WJS858" s="216"/>
      <c r="WJT858" s="216"/>
      <c r="WJU858" s="216"/>
      <c r="WJV858" s="216"/>
      <c r="WJW858" s="216"/>
      <c r="WJX858" s="216"/>
      <c r="WJY858" s="216"/>
      <c r="WJZ858" s="216"/>
      <c r="WKA858" s="216"/>
      <c r="WKB858" s="216"/>
      <c r="WKC858" s="216"/>
      <c r="WKD858" s="216"/>
      <c r="WKE858" s="216"/>
      <c r="WKF858" s="216"/>
      <c r="WKG858" s="216"/>
      <c r="WKH858" s="216"/>
      <c r="WKI858" s="216"/>
      <c r="WKJ858" s="216"/>
      <c r="WKK858" s="216"/>
      <c r="WKL858" s="216"/>
      <c r="WKM858" s="216"/>
      <c r="WKN858" s="216"/>
      <c r="WKO858" s="216"/>
      <c r="WKP858" s="216"/>
      <c r="WKQ858" s="216"/>
      <c r="WKR858" s="216"/>
      <c r="WKS858" s="216"/>
      <c r="WKT858" s="216"/>
      <c r="WKU858" s="216"/>
      <c r="WKV858" s="216"/>
      <c r="WKW858" s="216"/>
      <c r="WKX858" s="216"/>
      <c r="WKY858" s="216"/>
      <c r="WKZ858" s="216"/>
      <c r="WLA858" s="216"/>
      <c r="WLB858" s="216"/>
      <c r="WLC858" s="216"/>
      <c r="WLD858" s="216"/>
      <c r="WLE858" s="216"/>
      <c r="WLF858" s="216"/>
      <c r="WLG858" s="216"/>
      <c r="WLH858" s="216"/>
      <c r="WLI858" s="216"/>
      <c r="WLJ858" s="216"/>
      <c r="WLK858" s="216"/>
      <c r="WLL858" s="216"/>
      <c r="WLM858" s="216"/>
      <c r="WLN858" s="216"/>
      <c r="WLO858" s="216"/>
      <c r="WLP858" s="216"/>
      <c r="WLQ858" s="216"/>
      <c r="WLR858" s="216"/>
      <c r="WLS858" s="216"/>
      <c r="WLT858" s="216"/>
      <c r="WLU858" s="216"/>
      <c r="WLV858" s="216"/>
      <c r="WLW858" s="216"/>
      <c r="WLX858" s="216"/>
      <c r="WLY858" s="216"/>
      <c r="WLZ858" s="216"/>
      <c r="WMA858" s="216"/>
      <c r="WMB858" s="216"/>
      <c r="WMC858" s="216"/>
      <c r="WMD858" s="216"/>
      <c r="WME858" s="216"/>
      <c r="WMF858" s="216"/>
      <c r="WMG858" s="216"/>
      <c r="WMH858" s="216"/>
      <c r="WMI858" s="216"/>
      <c r="WMJ858" s="216"/>
      <c r="WMK858" s="216"/>
      <c r="WML858" s="216"/>
      <c r="WMM858" s="216"/>
      <c r="WMN858" s="216"/>
      <c r="WMO858" s="216"/>
      <c r="WMP858" s="216"/>
      <c r="WMQ858" s="216"/>
      <c r="WMR858" s="216"/>
      <c r="WMS858" s="216"/>
      <c r="WMT858" s="216"/>
      <c r="WMU858" s="216"/>
      <c r="WMV858" s="216"/>
      <c r="WMW858" s="216"/>
      <c r="WMX858" s="216"/>
      <c r="WMY858" s="216"/>
      <c r="WMZ858" s="216"/>
      <c r="WNA858" s="216"/>
      <c r="WNB858" s="216"/>
      <c r="WNC858" s="216"/>
      <c r="WND858" s="216"/>
      <c r="WNE858" s="216"/>
      <c r="WNF858" s="216"/>
      <c r="WNG858" s="216"/>
      <c r="WNH858" s="216"/>
      <c r="WNI858" s="216"/>
      <c r="WNJ858" s="216"/>
      <c r="WNK858" s="216"/>
      <c r="WNL858" s="216"/>
      <c r="WNM858" s="216"/>
      <c r="WNN858" s="216"/>
      <c r="WNO858" s="216"/>
      <c r="WNP858" s="216"/>
      <c r="WNQ858" s="216"/>
      <c r="WNR858" s="216"/>
      <c r="WNS858" s="216"/>
      <c r="WNT858" s="216"/>
      <c r="WNU858" s="216"/>
      <c r="WNV858" s="216"/>
      <c r="WNW858" s="216"/>
      <c r="WNX858" s="216"/>
      <c r="WNY858" s="216"/>
      <c r="WNZ858" s="216"/>
      <c r="WOA858" s="216"/>
      <c r="WOB858" s="216"/>
      <c r="WOC858" s="216"/>
      <c r="WOD858" s="216"/>
      <c r="WOE858" s="216"/>
      <c r="WOF858" s="216"/>
      <c r="WOG858" s="216"/>
      <c r="WOH858" s="216"/>
      <c r="WOI858" s="216"/>
      <c r="WOJ858" s="216"/>
      <c r="WOK858" s="216"/>
      <c r="WOL858" s="216"/>
      <c r="WOM858" s="216"/>
      <c r="WON858" s="216"/>
      <c r="WOO858" s="216"/>
      <c r="WOP858" s="216"/>
      <c r="WOQ858" s="216"/>
      <c r="WOR858" s="216"/>
      <c r="WOS858" s="216"/>
      <c r="WOT858" s="216"/>
      <c r="WOU858" s="216"/>
      <c r="WOV858" s="216"/>
      <c r="WOW858" s="216"/>
      <c r="WOX858" s="216"/>
      <c r="WOY858" s="216"/>
      <c r="WOZ858" s="216"/>
      <c r="WPA858" s="216"/>
      <c r="WPB858" s="216"/>
      <c r="WPC858" s="216"/>
      <c r="WPD858" s="216"/>
      <c r="WPE858" s="216"/>
      <c r="WPF858" s="216"/>
      <c r="WPG858" s="216"/>
      <c r="WPH858" s="216"/>
      <c r="WPI858" s="216"/>
      <c r="WPJ858" s="216"/>
      <c r="WPK858" s="216"/>
      <c r="WPL858" s="216"/>
      <c r="WPM858" s="216"/>
      <c r="WPN858" s="216"/>
      <c r="WPO858" s="216"/>
      <c r="WPP858" s="216"/>
      <c r="WPQ858" s="216"/>
      <c r="WPR858" s="216"/>
      <c r="WPS858" s="216"/>
      <c r="WPT858" s="216"/>
      <c r="WPU858" s="216"/>
      <c r="WPV858" s="216"/>
      <c r="WPW858" s="216"/>
      <c r="WPX858" s="216"/>
      <c r="WPY858" s="216"/>
      <c r="WPZ858" s="216"/>
      <c r="WQA858" s="216"/>
      <c r="WQB858" s="216"/>
      <c r="WQC858" s="216"/>
      <c r="WQD858" s="216"/>
      <c r="WQE858" s="216"/>
      <c r="WQF858" s="216"/>
      <c r="WQG858" s="216"/>
      <c r="WQH858" s="216"/>
      <c r="WQI858" s="216"/>
      <c r="WQJ858" s="216"/>
      <c r="WQK858" s="216"/>
      <c r="WQL858" s="216"/>
      <c r="WQM858" s="216"/>
      <c r="WQN858" s="216"/>
      <c r="WQO858" s="216"/>
      <c r="WQP858" s="216"/>
      <c r="WQQ858" s="216"/>
      <c r="WQR858" s="216"/>
      <c r="WQS858" s="216"/>
      <c r="WQT858" s="216"/>
      <c r="WQU858" s="216"/>
      <c r="WQV858" s="216"/>
      <c r="WQW858" s="216"/>
      <c r="WQX858" s="216"/>
      <c r="WQY858" s="216"/>
      <c r="WQZ858" s="216"/>
      <c r="WRA858" s="216"/>
      <c r="WRB858" s="216"/>
      <c r="WRC858" s="216"/>
      <c r="WRD858" s="216"/>
      <c r="WRE858" s="216"/>
      <c r="WRF858" s="216"/>
      <c r="WRG858" s="216"/>
      <c r="WRH858" s="216"/>
      <c r="WRI858" s="216"/>
      <c r="WRJ858" s="216"/>
      <c r="WRK858" s="216"/>
      <c r="WRL858" s="216"/>
      <c r="WRM858" s="216"/>
      <c r="WRN858" s="216"/>
      <c r="WRO858" s="216"/>
      <c r="WRP858" s="216"/>
      <c r="WRQ858" s="216"/>
      <c r="WRR858" s="216"/>
      <c r="WRS858" s="216"/>
      <c r="WRT858" s="216"/>
      <c r="WRU858" s="216"/>
      <c r="WRV858" s="216"/>
      <c r="WRW858" s="216"/>
      <c r="WRX858" s="216"/>
      <c r="WRY858" s="216"/>
      <c r="WRZ858" s="216"/>
      <c r="WSA858" s="216"/>
      <c r="WSB858" s="216"/>
      <c r="WSC858" s="216"/>
      <c r="WSD858" s="216"/>
      <c r="WSE858" s="216"/>
      <c r="WSF858" s="216"/>
      <c r="WSG858" s="216"/>
      <c r="WSH858" s="216"/>
      <c r="WSI858" s="216"/>
      <c r="WSJ858" s="216"/>
      <c r="WSK858" s="216"/>
      <c r="WSL858" s="216"/>
      <c r="WSM858" s="216"/>
      <c r="WSN858" s="216"/>
      <c r="WSO858" s="216"/>
      <c r="WSP858" s="216"/>
      <c r="WSQ858" s="216"/>
      <c r="WSR858" s="216"/>
      <c r="WSS858" s="216"/>
      <c r="WST858" s="216"/>
      <c r="WSU858" s="216"/>
      <c r="WSV858" s="216"/>
      <c r="WSW858" s="216"/>
      <c r="WSX858" s="216"/>
      <c r="WSY858" s="216"/>
      <c r="WSZ858" s="216"/>
      <c r="WTA858" s="216"/>
      <c r="WTB858" s="216"/>
      <c r="WTC858" s="216"/>
      <c r="WTD858" s="216"/>
      <c r="WTE858" s="216"/>
      <c r="WTF858" s="216"/>
      <c r="WTG858" s="216"/>
      <c r="WTH858" s="216"/>
      <c r="WTI858" s="216"/>
      <c r="WTJ858" s="216"/>
      <c r="WTK858" s="216"/>
      <c r="WTL858" s="216"/>
      <c r="WTM858" s="216"/>
      <c r="WTN858" s="216"/>
      <c r="WTO858" s="216"/>
      <c r="WTP858" s="216"/>
      <c r="WTQ858" s="216"/>
      <c r="WTR858" s="216"/>
      <c r="WTS858" s="216"/>
      <c r="WTT858" s="216"/>
      <c r="WTU858" s="216"/>
      <c r="WTV858" s="216"/>
      <c r="WTW858" s="216"/>
      <c r="WTX858" s="216"/>
      <c r="WTY858" s="216"/>
      <c r="WTZ858" s="216"/>
      <c r="WUA858" s="216"/>
      <c r="WUB858" s="216"/>
      <c r="WUC858" s="216"/>
      <c r="WUD858" s="216"/>
      <c r="WUE858" s="216"/>
      <c r="WUF858" s="216"/>
      <c r="WUG858" s="216"/>
      <c r="WUH858" s="216"/>
      <c r="WUI858" s="216"/>
      <c r="WUJ858" s="216"/>
      <c r="WUK858" s="216"/>
      <c r="WUL858" s="216"/>
      <c r="WUM858" s="216"/>
      <c r="WUN858" s="216"/>
      <c r="WUO858" s="216"/>
      <c r="WUP858" s="216"/>
      <c r="WUQ858" s="216"/>
      <c r="WUR858" s="216"/>
      <c r="WUS858" s="216"/>
      <c r="WUT858" s="216"/>
      <c r="WUU858" s="216"/>
      <c r="WUV858" s="216"/>
      <c r="WUW858" s="216"/>
      <c r="WUX858" s="216"/>
      <c r="WUY858" s="216"/>
      <c r="WUZ858" s="216"/>
      <c r="WVA858" s="216"/>
      <c r="WVB858" s="216"/>
      <c r="WVC858" s="216"/>
      <c r="WVD858" s="216"/>
      <c r="WVE858" s="216"/>
      <c r="WVF858" s="216"/>
      <c r="WVG858" s="216"/>
      <c r="WVH858" s="216"/>
      <c r="WVI858" s="216"/>
      <c r="WVJ858" s="216"/>
      <c r="WVK858" s="216"/>
      <c r="WVL858" s="216"/>
      <c r="WVM858" s="216"/>
      <c r="WVN858" s="216"/>
      <c r="WVO858" s="216"/>
      <c r="WVP858" s="216"/>
      <c r="WVQ858" s="216"/>
      <c r="WVR858" s="216"/>
      <c r="WVS858" s="216"/>
      <c r="WVT858" s="216"/>
      <c r="WVU858" s="216"/>
      <c r="WVV858" s="216"/>
      <c r="WVW858" s="216"/>
      <c r="WVX858" s="216"/>
      <c r="WVY858" s="216"/>
      <c r="WVZ858" s="216"/>
      <c r="WWA858" s="216"/>
      <c r="WWB858" s="216"/>
      <c r="WWC858" s="216"/>
      <c r="WWD858" s="216"/>
      <c r="WWE858" s="216"/>
      <c r="WWF858" s="216"/>
      <c r="WWG858" s="216"/>
      <c r="WWH858" s="216"/>
      <c r="WWI858" s="216"/>
      <c r="WWJ858" s="216"/>
      <c r="WWK858" s="216"/>
      <c r="WWL858" s="216"/>
      <c r="WWM858" s="216"/>
      <c r="WWN858" s="216"/>
      <c r="WWO858" s="216"/>
      <c r="WWP858" s="216"/>
      <c r="WWQ858" s="216"/>
      <c r="WWR858" s="216"/>
      <c r="WWS858" s="216"/>
      <c r="WWT858" s="216"/>
      <c r="WWU858" s="216"/>
      <c r="WWV858" s="216"/>
      <c r="WWW858" s="216"/>
      <c r="WWX858" s="216"/>
      <c r="WWY858" s="216"/>
      <c r="WWZ858" s="216"/>
      <c r="WXA858" s="216"/>
      <c r="WXB858" s="216"/>
      <c r="WXC858" s="216"/>
      <c r="WXD858" s="216"/>
      <c r="WXE858" s="216"/>
      <c r="WXF858" s="216"/>
      <c r="WXG858" s="216"/>
      <c r="WXH858" s="216"/>
      <c r="WXI858" s="216"/>
      <c r="WXJ858" s="216"/>
      <c r="WXK858" s="216"/>
      <c r="WXL858" s="216"/>
      <c r="WXM858" s="216"/>
      <c r="WXN858" s="216"/>
      <c r="WXO858" s="216"/>
      <c r="WXP858" s="216"/>
      <c r="WXQ858" s="216"/>
      <c r="WXR858" s="216"/>
      <c r="WXS858" s="216"/>
      <c r="WXT858" s="216"/>
      <c r="WXU858" s="216"/>
      <c r="WXV858" s="216"/>
      <c r="WXW858" s="216"/>
      <c r="WXX858" s="216"/>
      <c r="WXY858" s="216"/>
      <c r="WXZ858" s="216"/>
      <c r="WYA858" s="216"/>
      <c r="WYB858" s="216"/>
      <c r="WYC858" s="216"/>
      <c r="WYD858" s="216"/>
      <c r="WYE858" s="216"/>
      <c r="WYF858" s="216"/>
      <c r="WYG858" s="216"/>
      <c r="WYH858" s="216"/>
      <c r="WYI858" s="216"/>
      <c r="WYJ858" s="216"/>
      <c r="WYK858" s="216"/>
      <c r="WYL858" s="216"/>
      <c r="WYM858" s="216"/>
      <c r="WYN858" s="216"/>
      <c r="WYO858" s="216"/>
      <c r="WYP858" s="216"/>
      <c r="WYQ858" s="216"/>
      <c r="WYR858" s="216"/>
      <c r="WYS858" s="216"/>
      <c r="WYT858" s="216"/>
      <c r="WYU858" s="216"/>
      <c r="WYV858" s="216"/>
      <c r="WYW858" s="216"/>
      <c r="WYX858" s="216"/>
      <c r="WYY858" s="216"/>
      <c r="WYZ858" s="216"/>
      <c r="WZA858" s="216"/>
      <c r="WZB858" s="216"/>
      <c r="WZC858" s="216"/>
      <c r="WZD858" s="216"/>
      <c r="WZE858" s="216"/>
      <c r="WZF858" s="216"/>
      <c r="WZG858" s="216"/>
      <c r="WZH858" s="216"/>
      <c r="WZI858" s="216"/>
      <c r="WZJ858" s="216"/>
      <c r="WZK858" s="216"/>
      <c r="WZL858" s="216"/>
      <c r="WZM858" s="216"/>
      <c r="WZN858" s="216"/>
      <c r="WZO858" s="216"/>
      <c r="WZP858" s="216"/>
      <c r="WZQ858" s="216"/>
      <c r="WZR858" s="216"/>
      <c r="WZS858" s="216"/>
      <c r="WZT858" s="216"/>
      <c r="WZU858" s="216"/>
      <c r="WZV858" s="216"/>
      <c r="WZW858" s="216"/>
      <c r="WZX858" s="216"/>
      <c r="WZY858" s="216"/>
      <c r="WZZ858" s="216"/>
      <c r="XAA858" s="216"/>
      <c r="XAB858" s="216"/>
      <c r="XAC858" s="216"/>
      <c r="XAD858" s="216"/>
      <c r="XAE858" s="216"/>
      <c r="XAF858" s="216"/>
      <c r="XAG858" s="216"/>
      <c r="XAH858" s="216"/>
      <c r="XAI858" s="216"/>
      <c r="XAJ858" s="216"/>
      <c r="XAK858" s="216"/>
      <c r="XAL858" s="216"/>
      <c r="XAM858" s="216"/>
      <c r="XAN858" s="216"/>
      <c r="XAO858" s="216"/>
      <c r="XAP858" s="216"/>
      <c r="XAQ858" s="216"/>
      <c r="XAR858" s="216"/>
      <c r="XAS858" s="216"/>
      <c r="XAT858" s="216"/>
      <c r="XAU858" s="216"/>
      <c r="XAV858" s="216"/>
      <c r="XAW858" s="216"/>
      <c r="XAX858" s="216"/>
      <c r="XAY858" s="216"/>
      <c r="XAZ858" s="216"/>
      <c r="XBA858" s="216"/>
      <c r="XBB858" s="216"/>
      <c r="XBC858" s="216"/>
      <c r="XBD858" s="216"/>
      <c r="XBE858" s="216"/>
      <c r="XBF858" s="216"/>
      <c r="XBG858" s="216"/>
      <c r="XBH858" s="216"/>
      <c r="XBI858" s="216"/>
      <c r="XBJ858" s="216"/>
      <c r="XBK858" s="216"/>
      <c r="XBL858" s="216"/>
      <c r="XBM858" s="216"/>
      <c r="XBN858" s="216"/>
      <c r="XBO858" s="216"/>
      <c r="XBP858" s="216"/>
      <c r="XBQ858" s="216"/>
      <c r="XBR858" s="216"/>
      <c r="XBS858" s="216"/>
      <c r="XBT858" s="216"/>
      <c r="XBU858" s="216"/>
      <c r="XBV858" s="216"/>
      <c r="XBW858" s="216"/>
      <c r="XBX858" s="216"/>
      <c r="XBY858" s="216"/>
      <c r="XBZ858" s="216"/>
      <c r="XCA858" s="216"/>
      <c r="XCB858" s="216"/>
      <c r="XCC858" s="216"/>
      <c r="XCD858" s="216"/>
      <c r="XCE858" s="216"/>
      <c r="XCF858" s="216"/>
      <c r="XCG858" s="216"/>
      <c r="XCH858" s="216"/>
      <c r="XCI858" s="216"/>
      <c r="XCJ858" s="216"/>
      <c r="XCK858" s="216"/>
      <c r="XCL858" s="216"/>
      <c r="XCM858" s="216"/>
      <c r="XCN858" s="216"/>
      <c r="XCO858" s="216"/>
      <c r="XCP858" s="216"/>
      <c r="XCQ858" s="216"/>
      <c r="XCR858" s="216"/>
      <c r="XCS858" s="216"/>
      <c r="XCT858" s="216"/>
      <c r="XCU858" s="216"/>
      <c r="XCV858" s="216"/>
      <c r="XCW858" s="216"/>
      <c r="XCX858" s="216"/>
      <c r="XCY858" s="216"/>
      <c r="XCZ858" s="216"/>
      <c r="XDA858" s="216"/>
      <c r="XDB858" s="216"/>
      <c r="XDC858" s="216"/>
      <c r="XDD858" s="216"/>
      <c r="XDE858" s="216"/>
      <c r="XDF858" s="216"/>
      <c r="XDG858" s="216"/>
      <c r="XDH858" s="216"/>
      <c r="XDI858" s="216"/>
      <c r="XDJ858" s="216"/>
      <c r="XDK858" s="216"/>
      <c r="XDL858" s="216"/>
      <c r="XDM858" s="216"/>
      <c r="XDN858" s="216"/>
      <c r="XDO858" s="216"/>
      <c r="XDP858" s="216"/>
      <c r="XDQ858" s="216"/>
      <c r="XDR858" s="216"/>
      <c r="XDS858" s="216"/>
      <c r="XDT858" s="216"/>
      <c r="XDU858" s="216"/>
      <c r="XDV858" s="216"/>
      <c r="XDW858" s="216"/>
      <c r="XDX858" s="216"/>
      <c r="XDY858" s="216"/>
      <c r="XDZ858" s="216"/>
      <c r="XEA858" s="216"/>
      <c r="XEB858" s="216"/>
      <c r="XEC858" s="216"/>
      <c r="XED858" s="216"/>
      <c r="XEE858" s="216"/>
      <c r="XEF858" s="216"/>
      <c r="XEG858" s="216"/>
      <c r="XEH858" s="216"/>
      <c r="XEI858" s="216"/>
      <c r="XEJ858" s="216"/>
      <c r="XEK858" s="216"/>
      <c r="XEL858" s="216"/>
      <c r="XEM858" s="216"/>
      <c r="XEN858" s="216"/>
      <c r="XEO858" s="216"/>
      <c r="XEP858" s="216"/>
      <c r="XEQ858" s="216"/>
      <c r="XER858" s="216"/>
      <c r="XES858" s="216"/>
      <c r="XET858" s="216"/>
      <c r="XEU858" s="216"/>
      <c r="XEV858" s="216"/>
      <c r="XEW858" s="216"/>
      <c r="XEX858" s="216"/>
      <c r="XEY858" s="216"/>
      <c r="XEZ858" s="216"/>
      <c r="XFA858" s="216"/>
      <c r="XFB858" s="216"/>
      <c r="XFC858" s="216"/>
      <c r="XFD858" s="216"/>
    </row>
    <row r="859" spans="1:16384" s="200" customFormat="1" ht="15" x14ac:dyDescent="0.25">
      <c r="A859" s="93"/>
      <c r="B859" s="93" t="s">
        <v>14</v>
      </c>
      <c r="C859" s="94"/>
      <c r="D859" s="197"/>
      <c r="E859" s="94"/>
      <c r="F859" s="197"/>
      <c r="G859" s="94"/>
      <c r="H859" s="197"/>
      <c r="I859" s="94"/>
      <c r="J859" s="197"/>
      <c r="K859" s="94"/>
      <c r="L859" s="197"/>
      <c r="M859" s="94"/>
      <c r="N859" s="197"/>
      <c r="O859" s="94"/>
      <c r="P859" s="197"/>
      <c r="Q859" s="94"/>
      <c r="R859" s="197"/>
      <c r="S859" s="94"/>
      <c r="T859" s="197"/>
      <c r="U859" s="94"/>
      <c r="V859" s="197"/>
      <c r="W859" s="94"/>
      <c r="X859" s="197"/>
      <c r="Y859" s="94"/>
      <c r="Z859" s="197"/>
      <c r="AA859" s="219">
        <f>+Z859+X859+V859+T859+R859+P859+N859+L859+J859+H859+F859+D859</f>
        <v>0</v>
      </c>
      <c r="AB859" s="216"/>
      <c r="AC859" s="216"/>
      <c r="AD859" s="216"/>
      <c r="AE859" s="216"/>
      <c r="AF859" s="216"/>
      <c r="AG859" s="216"/>
      <c r="AH859" s="216"/>
      <c r="AI859" s="216"/>
      <c r="AJ859" s="216"/>
      <c r="AK859" s="216"/>
      <c r="AL859" s="216"/>
      <c r="AM859" s="216"/>
      <c r="AN859" s="216"/>
      <c r="AO859" s="216"/>
      <c r="AP859" s="216"/>
      <c r="AQ859" s="216"/>
      <c r="AR859" s="216"/>
      <c r="AS859" s="216"/>
      <c r="AT859" s="216"/>
      <c r="AU859" s="216"/>
      <c r="AV859" s="216"/>
      <c r="AW859" s="216"/>
      <c r="AX859" s="216"/>
      <c r="AY859" s="216"/>
      <c r="AZ859" s="216"/>
      <c r="BA859" s="216"/>
      <c r="BB859" s="216"/>
      <c r="BC859" s="216"/>
      <c r="BD859" s="216"/>
      <c r="BE859" s="216"/>
      <c r="BF859" s="216"/>
      <c r="BG859" s="216"/>
      <c r="BH859" s="216"/>
      <c r="BI859" s="216"/>
      <c r="BJ859" s="216"/>
      <c r="BK859" s="216"/>
      <c r="BL859" s="216"/>
      <c r="BM859" s="216"/>
      <c r="BN859" s="216"/>
      <c r="BO859" s="216"/>
      <c r="BP859" s="216"/>
      <c r="BQ859" s="216"/>
      <c r="BR859" s="216"/>
      <c r="BS859" s="216"/>
      <c r="BT859" s="216"/>
      <c r="BU859" s="216"/>
      <c r="BV859" s="216"/>
      <c r="BW859" s="216"/>
      <c r="BX859" s="216"/>
      <c r="BY859" s="216"/>
      <c r="BZ859" s="216"/>
      <c r="CA859" s="216"/>
      <c r="CB859" s="216"/>
      <c r="CC859" s="216"/>
      <c r="CD859" s="216"/>
      <c r="CE859" s="216"/>
      <c r="CF859" s="216"/>
      <c r="CG859" s="216"/>
      <c r="CH859" s="216"/>
      <c r="CI859" s="216"/>
      <c r="CJ859" s="216"/>
      <c r="CK859" s="216"/>
      <c r="CL859" s="216"/>
      <c r="CM859" s="216"/>
      <c r="CN859" s="216"/>
      <c r="CO859" s="216"/>
      <c r="CP859" s="216"/>
      <c r="CQ859" s="216"/>
      <c r="CR859" s="216"/>
      <c r="CS859" s="216"/>
      <c r="CT859" s="216"/>
      <c r="CU859" s="216"/>
      <c r="CV859" s="216"/>
      <c r="CW859" s="216"/>
      <c r="CX859" s="216"/>
      <c r="CY859" s="216"/>
      <c r="CZ859" s="216"/>
      <c r="DA859" s="216"/>
      <c r="DB859" s="216"/>
      <c r="DC859" s="216"/>
      <c r="DD859" s="216"/>
      <c r="DE859" s="216"/>
      <c r="DF859" s="216"/>
      <c r="DG859" s="216"/>
      <c r="DH859" s="216"/>
      <c r="DI859" s="216"/>
      <c r="DJ859" s="216"/>
      <c r="DK859" s="216"/>
      <c r="DL859" s="216"/>
      <c r="DM859" s="216"/>
      <c r="DN859" s="216"/>
      <c r="DO859" s="216"/>
      <c r="DP859" s="216"/>
      <c r="DQ859" s="216"/>
      <c r="DR859" s="216"/>
      <c r="DS859" s="216"/>
      <c r="DT859" s="216"/>
      <c r="DU859" s="216"/>
      <c r="DV859" s="216"/>
      <c r="DW859" s="216"/>
      <c r="DX859" s="216"/>
      <c r="DY859" s="216"/>
      <c r="DZ859" s="216"/>
      <c r="EA859" s="216"/>
      <c r="EB859" s="216"/>
      <c r="EC859" s="216"/>
      <c r="ED859" s="216"/>
      <c r="EE859" s="216"/>
      <c r="EF859" s="216"/>
      <c r="EG859" s="216"/>
      <c r="EH859" s="216"/>
      <c r="EI859" s="216"/>
      <c r="EJ859" s="216"/>
      <c r="EK859" s="216"/>
      <c r="EL859" s="216"/>
      <c r="EM859" s="216"/>
      <c r="EN859" s="216"/>
      <c r="EO859" s="216"/>
      <c r="EP859" s="216"/>
      <c r="EQ859" s="216"/>
      <c r="ER859" s="216"/>
      <c r="ES859" s="216"/>
      <c r="ET859" s="216"/>
      <c r="EU859" s="216"/>
      <c r="EV859" s="216"/>
      <c r="EW859" s="216"/>
      <c r="EX859" s="216"/>
      <c r="EY859" s="216"/>
      <c r="EZ859" s="216"/>
      <c r="FA859" s="216"/>
      <c r="FB859" s="216"/>
      <c r="FC859" s="216"/>
      <c r="FD859" s="216"/>
      <c r="FE859" s="216"/>
      <c r="FF859" s="216"/>
      <c r="FG859" s="216"/>
      <c r="FH859" s="216"/>
      <c r="FI859" s="216"/>
      <c r="FJ859" s="216"/>
      <c r="FK859" s="216"/>
      <c r="FL859" s="216"/>
      <c r="FM859" s="216"/>
      <c r="FN859" s="216"/>
      <c r="FO859" s="216"/>
      <c r="FP859" s="216"/>
      <c r="FQ859" s="216"/>
      <c r="FR859" s="216"/>
      <c r="FS859" s="216"/>
      <c r="FT859" s="216"/>
      <c r="FU859" s="216"/>
      <c r="FV859" s="216"/>
      <c r="FW859" s="216"/>
      <c r="FX859" s="216"/>
      <c r="FY859" s="216"/>
      <c r="FZ859" s="216"/>
      <c r="GA859" s="216"/>
      <c r="GB859" s="216"/>
      <c r="GC859" s="216"/>
      <c r="GD859" s="216"/>
      <c r="GE859" s="216"/>
      <c r="GF859" s="216"/>
      <c r="GG859" s="216"/>
      <c r="GH859" s="216"/>
      <c r="GI859" s="216"/>
      <c r="GJ859" s="216"/>
      <c r="GK859" s="216"/>
      <c r="GL859" s="216"/>
      <c r="GM859" s="216"/>
      <c r="GN859" s="216"/>
      <c r="GO859" s="216"/>
      <c r="GP859" s="216"/>
      <c r="GQ859" s="216"/>
      <c r="GR859" s="216"/>
      <c r="GS859" s="216"/>
      <c r="GT859" s="216"/>
      <c r="GU859" s="216"/>
      <c r="GV859" s="216"/>
      <c r="GW859" s="216"/>
      <c r="GX859" s="216"/>
      <c r="GY859" s="216"/>
      <c r="GZ859" s="216"/>
      <c r="HA859" s="216"/>
      <c r="HB859" s="216"/>
      <c r="HC859" s="216"/>
      <c r="HD859" s="216"/>
      <c r="HE859" s="216"/>
      <c r="HF859" s="216"/>
      <c r="HG859" s="216"/>
      <c r="HH859" s="216"/>
      <c r="HI859" s="216"/>
      <c r="HJ859" s="216"/>
      <c r="HK859" s="216"/>
      <c r="HL859" s="216"/>
      <c r="HM859" s="216"/>
      <c r="HN859" s="216"/>
      <c r="HO859" s="216"/>
      <c r="HP859" s="216"/>
      <c r="HQ859" s="216"/>
      <c r="HR859" s="216"/>
      <c r="HS859" s="216"/>
      <c r="HT859" s="216"/>
      <c r="HU859" s="216"/>
      <c r="HV859" s="216"/>
      <c r="HW859" s="216"/>
      <c r="HX859" s="216"/>
      <c r="HY859" s="216"/>
      <c r="HZ859" s="216"/>
      <c r="IA859" s="216"/>
      <c r="IB859" s="216"/>
      <c r="IC859" s="216"/>
      <c r="ID859" s="216"/>
      <c r="IE859" s="216"/>
      <c r="IF859" s="216"/>
      <c r="IG859" s="216"/>
      <c r="IH859" s="216"/>
      <c r="II859" s="216"/>
      <c r="IJ859" s="216"/>
      <c r="IK859" s="216"/>
      <c r="IL859" s="216"/>
      <c r="IM859" s="216"/>
      <c r="IN859" s="216"/>
      <c r="IO859" s="216"/>
      <c r="IP859" s="216"/>
      <c r="IQ859" s="216"/>
      <c r="IR859" s="216"/>
      <c r="IS859" s="216"/>
      <c r="IT859" s="216"/>
      <c r="IU859" s="216"/>
      <c r="IV859" s="216"/>
      <c r="IW859" s="216"/>
      <c r="IX859" s="216"/>
      <c r="IY859" s="216"/>
      <c r="IZ859" s="216"/>
      <c r="JA859" s="216"/>
      <c r="JB859" s="216"/>
      <c r="JC859" s="216"/>
      <c r="JD859" s="216"/>
      <c r="JE859" s="216"/>
      <c r="JF859" s="216"/>
      <c r="JG859" s="216"/>
      <c r="JH859" s="216"/>
      <c r="JI859" s="216"/>
      <c r="JJ859" s="216"/>
      <c r="JK859" s="216"/>
      <c r="JL859" s="216"/>
      <c r="JM859" s="216"/>
      <c r="JN859" s="216"/>
      <c r="JO859" s="216"/>
      <c r="JP859" s="216"/>
      <c r="JQ859" s="216"/>
      <c r="JR859" s="216"/>
      <c r="JS859" s="216"/>
      <c r="JT859" s="216"/>
      <c r="JU859" s="216"/>
      <c r="JV859" s="216"/>
      <c r="JW859" s="216"/>
      <c r="JX859" s="216"/>
      <c r="JY859" s="216"/>
      <c r="JZ859" s="216"/>
      <c r="KA859" s="216"/>
      <c r="KB859" s="216"/>
      <c r="KC859" s="216"/>
      <c r="KD859" s="216"/>
      <c r="KE859" s="216"/>
      <c r="KF859" s="216"/>
      <c r="KG859" s="216"/>
      <c r="KH859" s="216"/>
      <c r="KI859" s="216"/>
      <c r="KJ859" s="216"/>
      <c r="KK859" s="216"/>
      <c r="KL859" s="216"/>
      <c r="KM859" s="216"/>
      <c r="KN859" s="216"/>
      <c r="KO859" s="216"/>
      <c r="KP859" s="216"/>
      <c r="KQ859" s="216"/>
      <c r="KR859" s="216"/>
      <c r="KS859" s="216"/>
      <c r="KT859" s="216"/>
      <c r="KU859" s="216"/>
      <c r="KV859" s="216"/>
      <c r="KW859" s="216"/>
      <c r="KX859" s="216"/>
      <c r="KY859" s="216"/>
      <c r="KZ859" s="216"/>
      <c r="LA859" s="216"/>
      <c r="LB859" s="216"/>
      <c r="LC859" s="216"/>
      <c r="LD859" s="216"/>
      <c r="LE859" s="216"/>
      <c r="LF859" s="216"/>
      <c r="LG859" s="216"/>
      <c r="LH859" s="216"/>
      <c r="LI859" s="216"/>
      <c r="LJ859" s="216"/>
      <c r="LK859" s="216"/>
      <c r="LL859" s="216"/>
      <c r="LM859" s="216"/>
      <c r="LN859" s="216"/>
      <c r="LO859" s="216"/>
      <c r="LP859" s="216"/>
      <c r="LQ859" s="216"/>
      <c r="LR859" s="216"/>
      <c r="LS859" s="216"/>
      <c r="LT859" s="216"/>
      <c r="LU859" s="216"/>
      <c r="LV859" s="216"/>
      <c r="LW859" s="216"/>
      <c r="LX859" s="216"/>
      <c r="LY859" s="216"/>
      <c r="LZ859" s="216"/>
      <c r="MA859" s="216"/>
      <c r="MB859" s="216"/>
      <c r="MC859" s="216"/>
      <c r="MD859" s="216"/>
      <c r="ME859" s="216"/>
      <c r="MF859" s="216"/>
      <c r="MG859" s="216"/>
      <c r="MH859" s="216"/>
      <c r="MI859" s="216"/>
      <c r="MJ859" s="216"/>
      <c r="MK859" s="216"/>
      <c r="ML859" s="216"/>
      <c r="MM859" s="216"/>
      <c r="MN859" s="216"/>
      <c r="MO859" s="216"/>
      <c r="MP859" s="216"/>
      <c r="MQ859" s="216"/>
      <c r="MR859" s="216"/>
      <c r="MS859" s="216"/>
      <c r="MT859" s="216"/>
      <c r="MU859" s="216"/>
      <c r="MV859" s="216"/>
      <c r="MW859" s="216"/>
      <c r="MX859" s="216"/>
      <c r="MY859" s="216"/>
      <c r="MZ859" s="216"/>
      <c r="NA859" s="216"/>
      <c r="NB859" s="216"/>
      <c r="NC859" s="216"/>
      <c r="ND859" s="216"/>
      <c r="NE859" s="216"/>
      <c r="NF859" s="216"/>
      <c r="NG859" s="216"/>
      <c r="NH859" s="216"/>
      <c r="NI859" s="216"/>
      <c r="NJ859" s="216"/>
      <c r="NK859" s="216"/>
      <c r="NL859" s="216"/>
      <c r="NM859" s="216"/>
      <c r="NN859" s="216"/>
      <c r="NO859" s="216"/>
      <c r="NP859" s="216"/>
      <c r="NQ859" s="216"/>
      <c r="NR859" s="216"/>
      <c r="NS859" s="216"/>
      <c r="NT859" s="216"/>
      <c r="NU859" s="216"/>
      <c r="NV859" s="216"/>
      <c r="NW859" s="216"/>
      <c r="NX859" s="216"/>
      <c r="NY859" s="216"/>
      <c r="NZ859" s="216"/>
      <c r="OA859" s="216"/>
      <c r="OB859" s="216"/>
      <c r="OC859" s="216"/>
      <c r="OD859" s="216"/>
      <c r="OE859" s="216"/>
      <c r="OF859" s="216"/>
      <c r="OG859" s="216"/>
      <c r="OH859" s="216"/>
      <c r="OI859" s="216"/>
      <c r="OJ859" s="216"/>
      <c r="OK859" s="216"/>
      <c r="OL859" s="216"/>
      <c r="OM859" s="216"/>
      <c r="ON859" s="216"/>
      <c r="OO859" s="216"/>
      <c r="OP859" s="216"/>
      <c r="OQ859" s="216"/>
      <c r="OR859" s="216"/>
      <c r="OS859" s="216"/>
      <c r="OT859" s="216"/>
      <c r="OU859" s="216"/>
      <c r="OV859" s="216"/>
      <c r="OW859" s="216"/>
      <c r="OX859" s="216"/>
      <c r="OY859" s="216"/>
      <c r="OZ859" s="216"/>
      <c r="PA859" s="216"/>
      <c r="PB859" s="216"/>
      <c r="PC859" s="216"/>
      <c r="PD859" s="216"/>
      <c r="PE859" s="216"/>
      <c r="PF859" s="216"/>
      <c r="PG859" s="216"/>
      <c r="PH859" s="216"/>
      <c r="PI859" s="216"/>
      <c r="PJ859" s="216"/>
      <c r="PK859" s="216"/>
      <c r="PL859" s="216"/>
      <c r="PM859" s="216"/>
      <c r="PN859" s="216"/>
      <c r="PO859" s="216"/>
      <c r="PP859" s="216"/>
      <c r="PQ859" s="216"/>
      <c r="PR859" s="216"/>
      <c r="PS859" s="216"/>
      <c r="PT859" s="216"/>
      <c r="PU859" s="216"/>
      <c r="PV859" s="216"/>
      <c r="PW859" s="216"/>
      <c r="PX859" s="216"/>
      <c r="PY859" s="216"/>
      <c r="PZ859" s="216"/>
      <c r="QA859" s="216"/>
      <c r="QB859" s="216"/>
      <c r="QC859" s="216"/>
      <c r="QD859" s="216"/>
      <c r="QE859" s="216"/>
      <c r="QF859" s="216"/>
      <c r="QG859" s="216"/>
      <c r="QH859" s="216"/>
      <c r="QI859" s="216"/>
      <c r="QJ859" s="216"/>
      <c r="QK859" s="216"/>
      <c r="QL859" s="216"/>
      <c r="QM859" s="216"/>
      <c r="QN859" s="216"/>
      <c r="QO859" s="216"/>
      <c r="QP859" s="216"/>
      <c r="QQ859" s="216"/>
      <c r="QR859" s="216"/>
      <c r="QS859" s="216"/>
      <c r="QT859" s="216"/>
      <c r="QU859" s="216"/>
      <c r="QV859" s="216"/>
      <c r="QW859" s="216"/>
      <c r="QX859" s="216"/>
      <c r="QY859" s="216"/>
      <c r="QZ859" s="216"/>
      <c r="RA859" s="216"/>
      <c r="RB859" s="216"/>
      <c r="RC859" s="216"/>
      <c r="RD859" s="216"/>
      <c r="RE859" s="216"/>
      <c r="RF859" s="216"/>
      <c r="RG859" s="216"/>
      <c r="RH859" s="216"/>
      <c r="RI859" s="216"/>
      <c r="RJ859" s="216"/>
      <c r="RK859" s="216"/>
      <c r="RL859" s="216"/>
      <c r="RM859" s="216"/>
      <c r="RN859" s="216"/>
      <c r="RO859" s="216"/>
      <c r="RP859" s="216"/>
      <c r="RQ859" s="216"/>
      <c r="RR859" s="216"/>
      <c r="RS859" s="216"/>
      <c r="RT859" s="216"/>
      <c r="RU859" s="216"/>
      <c r="RV859" s="216"/>
      <c r="RW859" s="216"/>
      <c r="RX859" s="216"/>
      <c r="RY859" s="216"/>
      <c r="RZ859" s="216"/>
      <c r="SA859" s="216"/>
      <c r="SB859" s="216"/>
      <c r="SC859" s="216"/>
      <c r="SD859" s="216"/>
      <c r="SE859" s="216"/>
      <c r="SF859" s="216"/>
      <c r="SG859" s="216"/>
      <c r="SH859" s="216"/>
      <c r="SI859" s="216"/>
      <c r="SJ859" s="216"/>
      <c r="SK859" s="216"/>
      <c r="SL859" s="216"/>
      <c r="SM859" s="216"/>
      <c r="SN859" s="216"/>
      <c r="SO859" s="216"/>
      <c r="SP859" s="216"/>
      <c r="SQ859" s="216"/>
      <c r="SR859" s="216"/>
      <c r="SS859" s="216"/>
      <c r="ST859" s="216"/>
      <c r="SU859" s="216"/>
      <c r="SV859" s="216"/>
      <c r="SW859" s="216"/>
      <c r="SX859" s="216"/>
      <c r="SY859" s="216"/>
      <c r="SZ859" s="216"/>
      <c r="TA859" s="216"/>
      <c r="TB859" s="216"/>
      <c r="TC859" s="216"/>
      <c r="TD859" s="216"/>
      <c r="TE859" s="216"/>
      <c r="TF859" s="216"/>
      <c r="TG859" s="216"/>
      <c r="TH859" s="216"/>
      <c r="TI859" s="216"/>
      <c r="TJ859" s="216"/>
      <c r="TK859" s="216"/>
      <c r="TL859" s="216"/>
      <c r="TM859" s="216"/>
      <c r="TN859" s="216"/>
      <c r="TO859" s="216"/>
      <c r="TP859" s="216"/>
      <c r="TQ859" s="216"/>
      <c r="TR859" s="216"/>
      <c r="TS859" s="216"/>
      <c r="TT859" s="216"/>
      <c r="TU859" s="216"/>
      <c r="TV859" s="216"/>
      <c r="TW859" s="216"/>
      <c r="TX859" s="216"/>
      <c r="TY859" s="216"/>
      <c r="TZ859" s="216"/>
      <c r="UA859" s="216"/>
      <c r="UB859" s="216"/>
      <c r="UC859" s="216"/>
      <c r="UD859" s="216"/>
      <c r="UE859" s="216"/>
      <c r="UF859" s="216"/>
      <c r="UG859" s="216"/>
      <c r="UH859" s="216"/>
      <c r="UI859" s="216"/>
      <c r="UJ859" s="216"/>
      <c r="UK859" s="216"/>
      <c r="UL859" s="216"/>
      <c r="UM859" s="216"/>
      <c r="UN859" s="216"/>
      <c r="UO859" s="216"/>
      <c r="UP859" s="216"/>
      <c r="UQ859" s="216"/>
      <c r="UR859" s="216"/>
      <c r="US859" s="216"/>
      <c r="UT859" s="216"/>
      <c r="UU859" s="216"/>
      <c r="UV859" s="216"/>
      <c r="UW859" s="216"/>
      <c r="UX859" s="216"/>
      <c r="UY859" s="216"/>
      <c r="UZ859" s="216"/>
      <c r="VA859" s="216"/>
      <c r="VB859" s="216"/>
      <c r="VC859" s="216"/>
      <c r="VD859" s="216"/>
      <c r="VE859" s="216"/>
      <c r="VF859" s="216"/>
      <c r="VG859" s="216"/>
      <c r="VH859" s="216"/>
      <c r="VI859" s="216"/>
      <c r="VJ859" s="216"/>
      <c r="VK859" s="216"/>
      <c r="VL859" s="216"/>
      <c r="VM859" s="216"/>
      <c r="VN859" s="216"/>
      <c r="VO859" s="216"/>
      <c r="VP859" s="216"/>
      <c r="VQ859" s="216"/>
      <c r="VR859" s="216"/>
      <c r="VS859" s="216"/>
      <c r="VT859" s="216"/>
      <c r="VU859" s="216"/>
      <c r="VV859" s="216"/>
      <c r="VW859" s="216"/>
      <c r="VX859" s="216"/>
      <c r="VY859" s="216"/>
      <c r="VZ859" s="216"/>
      <c r="WA859" s="216"/>
      <c r="WB859" s="216"/>
      <c r="WC859" s="216"/>
      <c r="WD859" s="216"/>
      <c r="WE859" s="216"/>
      <c r="WF859" s="216"/>
      <c r="WG859" s="216"/>
      <c r="WH859" s="216"/>
      <c r="WI859" s="216"/>
      <c r="WJ859" s="216"/>
      <c r="WK859" s="216"/>
      <c r="WL859" s="216"/>
      <c r="WM859" s="216"/>
      <c r="WN859" s="216"/>
      <c r="WO859" s="216"/>
      <c r="WP859" s="216"/>
      <c r="WQ859" s="216"/>
      <c r="WR859" s="216"/>
      <c r="WS859" s="216"/>
      <c r="WT859" s="216"/>
      <c r="WU859" s="216"/>
      <c r="WV859" s="216"/>
      <c r="WW859" s="216"/>
      <c r="WX859" s="216"/>
      <c r="WY859" s="216"/>
      <c r="WZ859" s="216"/>
      <c r="XA859" s="216"/>
      <c r="XB859" s="216"/>
      <c r="XC859" s="216"/>
      <c r="XD859" s="216"/>
      <c r="XE859" s="216"/>
      <c r="XF859" s="216"/>
      <c r="XG859" s="216"/>
      <c r="XH859" s="216"/>
      <c r="XI859" s="216"/>
      <c r="XJ859" s="216"/>
      <c r="XK859" s="216"/>
      <c r="XL859" s="216"/>
      <c r="XM859" s="216"/>
      <c r="XN859" s="216"/>
      <c r="XO859" s="216"/>
      <c r="XP859" s="216"/>
      <c r="XQ859" s="216"/>
      <c r="XR859" s="216"/>
      <c r="XS859" s="216"/>
      <c r="XT859" s="216"/>
      <c r="XU859" s="216"/>
      <c r="XV859" s="216"/>
      <c r="XW859" s="216"/>
      <c r="XX859" s="216"/>
      <c r="XY859" s="216"/>
      <c r="XZ859" s="216"/>
      <c r="YA859" s="216"/>
      <c r="YB859" s="216"/>
      <c r="YC859" s="216"/>
      <c r="YD859" s="216"/>
      <c r="YE859" s="216"/>
      <c r="YF859" s="216"/>
      <c r="YG859" s="216"/>
      <c r="YH859" s="216"/>
      <c r="YI859" s="216"/>
      <c r="YJ859" s="216"/>
      <c r="YK859" s="216"/>
      <c r="YL859" s="216"/>
      <c r="YM859" s="216"/>
      <c r="YN859" s="216"/>
      <c r="YO859" s="216"/>
      <c r="YP859" s="216"/>
      <c r="YQ859" s="216"/>
      <c r="YR859" s="216"/>
      <c r="YS859" s="216"/>
      <c r="YT859" s="216"/>
      <c r="YU859" s="216"/>
      <c r="YV859" s="216"/>
      <c r="YW859" s="216"/>
      <c r="YX859" s="216"/>
      <c r="YY859" s="216"/>
      <c r="YZ859" s="216"/>
      <c r="ZA859" s="216"/>
      <c r="ZB859" s="216"/>
      <c r="ZC859" s="216"/>
      <c r="ZD859" s="216"/>
      <c r="ZE859" s="216"/>
      <c r="ZF859" s="216"/>
      <c r="ZG859" s="216"/>
      <c r="ZH859" s="216"/>
      <c r="ZI859" s="216"/>
      <c r="ZJ859" s="216"/>
      <c r="ZK859" s="216"/>
      <c r="ZL859" s="216"/>
      <c r="ZM859" s="216"/>
      <c r="ZN859" s="216"/>
      <c r="ZO859" s="216"/>
      <c r="ZP859" s="216"/>
      <c r="ZQ859" s="216"/>
      <c r="ZR859" s="216"/>
      <c r="ZS859" s="216"/>
      <c r="ZT859" s="216"/>
      <c r="ZU859" s="216"/>
      <c r="ZV859" s="216"/>
      <c r="ZW859" s="216"/>
      <c r="ZX859" s="216"/>
      <c r="ZY859" s="216"/>
      <c r="ZZ859" s="216"/>
      <c r="AAA859" s="216"/>
      <c r="AAB859" s="216"/>
      <c r="AAC859" s="216"/>
      <c r="AAD859" s="216"/>
      <c r="AAE859" s="216"/>
      <c r="AAF859" s="216"/>
      <c r="AAG859" s="216"/>
      <c r="AAH859" s="216"/>
      <c r="AAI859" s="216"/>
      <c r="AAJ859" s="216"/>
      <c r="AAK859" s="216"/>
      <c r="AAL859" s="216"/>
      <c r="AAM859" s="216"/>
      <c r="AAN859" s="216"/>
      <c r="AAO859" s="216"/>
      <c r="AAP859" s="216"/>
      <c r="AAQ859" s="216"/>
      <c r="AAR859" s="216"/>
      <c r="AAS859" s="216"/>
      <c r="AAT859" s="216"/>
      <c r="AAU859" s="216"/>
      <c r="AAV859" s="216"/>
      <c r="AAW859" s="216"/>
      <c r="AAX859" s="216"/>
      <c r="AAY859" s="216"/>
      <c r="AAZ859" s="216"/>
      <c r="ABA859" s="216"/>
      <c r="ABB859" s="216"/>
      <c r="ABC859" s="216"/>
      <c r="ABD859" s="216"/>
      <c r="ABE859" s="216"/>
      <c r="ABF859" s="216"/>
      <c r="ABG859" s="216"/>
      <c r="ABH859" s="216"/>
      <c r="ABI859" s="216"/>
      <c r="ABJ859" s="216"/>
      <c r="ABK859" s="216"/>
      <c r="ABL859" s="216"/>
      <c r="ABM859" s="216"/>
      <c r="ABN859" s="216"/>
      <c r="ABO859" s="216"/>
      <c r="ABP859" s="216"/>
      <c r="ABQ859" s="216"/>
      <c r="ABR859" s="216"/>
      <c r="ABS859" s="216"/>
      <c r="ABT859" s="216"/>
      <c r="ABU859" s="216"/>
      <c r="ABV859" s="216"/>
      <c r="ABW859" s="216"/>
      <c r="ABX859" s="216"/>
      <c r="ABY859" s="216"/>
      <c r="ABZ859" s="216"/>
      <c r="ACA859" s="216"/>
      <c r="ACB859" s="216"/>
      <c r="ACC859" s="216"/>
      <c r="ACD859" s="216"/>
      <c r="ACE859" s="216"/>
      <c r="ACF859" s="216"/>
      <c r="ACG859" s="216"/>
      <c r="ACH859" s="216"/>
      <c r="ACI859" s="216"/>
      <c r="ACJ859" s="216"/>
      <c r="ACK859" s="216"/>
      <c r="ACL859" s="216"/>
      <c r="ACM859" s="216"/>
      <c r="ACN859" s="216"/>
      <c r="ACO859" s="216"/>
      <c r="ACP859" s="216"/>
      <c r="ACQ859" s="216"/>
      <c r="ACR859" s="216"/>
      <c r="ACS859" s="216"/>
      <c r="ACT859" s="216"/>
      <c r="ACU859" s="216"/>
      <c r="ACV859" s="216"/>
      <c r="ACW859" s="216"/>
      <c r="ACX859" s="216"/>
      <c r="ACY859" s="216"/>
      <c r="ACZ859" s="216"/>
      <c r="ADA859" s="216"/>
      <c r="ADB859" s="216"/>
      <c r="ADC859" s="216"/>
      <c r="ADD859" s="216"/>
      <c r="ADE859" s="216"/>
      <c r="ADF859" s="216"/>
      <c r="ADG859" s="216"/>
      <c r="ADH859" s="216"/>
      <c r="ADI859" s="216"/>
      <c r="ADJ859" s="216"/>
      <c r="ADK859" s="216"/>
      <c r="ADL859" s="216"/>
      <c r="ADM859" s="216"/>
      <c r="ADN859" s="216"/>
      <c r="ADO859" s="216"/>
      <c r="ADP859" s="216"/>
      <c r="ADQ859" s="216"/>
      <c r="ADR859" s="216"/>
      <c r="ADS859" s="216"/>
      <c r="ADT859" s="216"/>
      <c r="ADU859" s="216"/>
      <c r="ADV859" s="216"/>
      <c r="ADW859" s="216"/>
      <c r="ADX859" s="216"/>
      <c r="ADY859" s="216"/>
      <c r="ADZ859" s="216"/>
      <c r="AEA859" s="216"/>
      <c r="AEB859" s="216"/>
      <c r="AEC859" s="216"/>
      <c r="AED859" s="216"/>
      <c r="AEE859" s="216"/>
      <c r="AEF859" s="216"/>
      <c r="AEG859" s="216"/>
      <c r="AEH859" s="216"/>
      <c r="AEI859" s="216"/>
      <c r="AEJ859" s="216"/>
      <c r="AEK859" s="216"/>
      <c r="AEL859" s="216"/>
      <c r="AEM859" s="216"/>
      <c r="AEN859" s="216"/>
      <c r="AEO859" s="216"/>
      <c r="AEP859" s="216"/>
      <c r="AEQ859" s="216"/>
      <c r="AER859" s="216"/>
      <c r="AES859" s="216"/>
      <c r="AET859" s="216"/>
      <c r="AEU859" s="216"/>
      <c r="AEV859" s="216"/>
      <c r="AEW859" s="216"/>
      <c r="AEX859" s="216"/>
      <c r="AEY859" s="216"/>
      <c r="AEZ859" s="216"/>
      <c r="AFA859" s="216"/>
      <c r="AFB859" s="216"/>
      <c r="AFC859" s="216"/>
      <c r="AFD859" s="216"/>
      <c r="AFE859" s="216"/>
      <c r="AFF859" s="216"/>
      <c r="AFG859" s="216"/>
      <c r="AFH859" s="216"/>
      <c r="AFI859" s="216"/>
      <c r="AFJ859" s="216"/>
      <c r="AFK859" s="216"/>
      <c r="AFL859" s="216"/>
      <c r="AFM859" s="216"/>
      <c r="AFN859" s="216"/>
      <c r="AFO859" s="216"/>
      <c r="AFP859" s="216"/>
      <c r="AFQ859" s="216"/>
      <c r="AFR859" s="216"/>
      <c r="AFS859" s="216"/>
      <c r="AFT859" s="216"/>
      <c r="AFU859" s="216"/>
      <c r="AFV859" s="216"/>
      <c r="AFW859" s="216"/>
      <c r="AFX859" s="216"/>
      <c r="AFY859" s="216"/>
      <c r="AFZ859" s="216"/>
      <c r="AGA859" s="216"/>
      <c r="AGB859" s="216"/>
      <c r="AGC859" s="216"/>
      <c r="AGD859" s="216"/>
      <c r="AGE859" s="216"/>
      <c r="AGF859" s="216"/>
      <c r="AGG859" s="216"/>
      <c r="AGH859" s="216"/>
      <c r="AGI859" s="216"/>
      <c r="AGJ859" s="216"/>
      <c r="AGK859" s="216"/>
      <c r="AGL859" s="216"/>
      <c r="AGM859" s="216"/>
      <c r="AGN859" s="216"/>
      <c r="AGO859" s="216"/>
      <c r="AGP859" s="216"/>
      <c r="AGQ859" s="216"/>
      <c r="AGR859" s="216"/>
      <c r="AGS859" s="216"/>
      <c r="AGT859" s="216"/>
      <c r="AGU859" s="216"/>
      <c r="AGV859" s="216"/>
      <c r="AGW859" s="216"/>
      <c r="AGX859" s="216"/>
      <c r="AGY859" s="216"/>
      <c r="AGZ859" s="216"/>
      <c r="AHA859" s="216"/>
      <c r="AHB859" s="216"/>
      <c r="AHC859" s="216"/>
      <c r="AHD859" s="216"/>
      <c r="AHE859" s="216"/>
      <c r="AHF859" s="216"/>
      <c r="AHG859" s="216"/>
      <c r="AHH859" s="216"/>
      <c r="AHI859" s="216"/>
      <c r="AHJ859" s="216"/>
      <c r="AHK859" s="216"/>
      <c r="AHL859" s="216"/>
      <c r="AHM859" s="216"/>
      <c r="AHN859" s="216"/>
      <c r="AHO859" s="216"/>
      <c r="AHP859" s="216"/>
      <c r="AHQ859" s="216"/>
      <c r="AHR859" s="216"/>
      <c r="AHS859" s="216"/>
      <c r="AHT859" s="216"/>
      <c r="AHU859" s="216"/>
      <c r="AHV859" s="216"/>
      <c r="AHW859" s="216"/>
      <c r="AHX859" s="216"/>
      <c r="AHY859" s="216"/>
      <c r="AHZ859" s="216"/>
      <c r="AIA859" s="216"/>
      <c r="AIB859" s="216"/>
      <c r="AIC859" s="216"/>
      <c r="AID859" s="216"/>
      <c r="AIE859" s="216"/>
      <c r="AIF859" s="216"/>
      <c r="AIG859" s="216"/>
      <c r="AIH859" s="216"/>
      <c r="AII859" s="216"/>
      <c r="AIJ859" s="216"/>
      <c r="AIK859" s="216"/>
      <c r="AIL859" s="216"/>
      <c r="AIM859" s="216"/>
      <c r="AIN859" s="216"/>
      <c r="AIO859" s="216"/>
      <c r="AIP859" s="216"/>
      <c r="AIQ859" s="216"/>
      <c r="AIR859" s="216"/>
      <c r="AIS859" s="216"/>
      <c r="AIT859" s="216"/>
      <c r="AIU859" s="216"/>
      <c r="AIV859" s="216"/>
      <c r="AIW859" s="216"/>
      <c r="AIX859" s="216"/>
      <c r="AIY859" s="216"/>
      <c r="AIZ859" s="216"/>
      <c r="AJA859" s="216"/>
      <c r="AJB859" s="216"/>
      <c r="AJC859" s="216"/>
      <c r="AJD859" s="216"/>
      <c r="AJE859" s="216"/>
      <c r="AJF859" s="216"/>
      <c r="AJG859" s="216"/>
      <c r="AJH859" s="216"/>
      <c r="AJI859" s="216"/>
      <c r="AJJ859" s="216"/>
      <c r="AJK859" s="216"/>
      <c r="AJL859" s="216"/>
      <c r="AJM859" s="216"/>
      <c r="AJN859" s="216"/>
      <c r="AJO859" s="216"/>
      <c r="AJP859" s="216"/>
      <c r="AJQ859" s="216"/>
      <c r="AJR859" s="216"/>
      <c r="AJS859" s="216"/>
      <c r="AJT859" s="216"/>
      <c r="AJU859" s="216"/>
      <c r="AJV859" s="216"/>
      <c r="AJW859" s="216"/>
      <c r="AJX859" s="216"/>
      <c r="AJY859" s="216"/>
      <c r="AJZ859" s="216"/>
      <c r="AKA859" s="216"/>
      <c r="AKB859" s="216"/>
      <c r="AKC859" s="216"/>
      <c r="AKD859" s="216"/>
      <c r="AKE859" s="216"/>
      <c r="AKF859" s="216"/>
      <c r="AKG859" s="216"/>
      <c r="AKH859" s="216"/>
      <c r="AKI859" s="216"/>
      <c r="AKJ859" s="216"/>
      <c r="AKK859" s="216"/>
      <c r="AKL859" s="216"/>
      <c r="AKM859" s="216"/>
      <c r="AKN859" s="216"/>
      <c r="AKO859" s="216"/>
      <c r="AKP859" s="216"/>
      <c r="AKQ859" s="216"/>
      <c r="AKR859" s="216"/>
      <c r="AKS859" s="216"/>
      <c r="AKT859" s="216"/>
      <c r="AKU859" s="216"/>
      <c r="AKV859" s="216"/>
      <c r="AKW859" s="216"/>
      <c r="AKX859" s="216"/>
      <c r="AKY859" s="216"/>
      <c r="AKZ859" s="216"/>
      <c r="ALA859" s="216"/>
      <c r="ALB859" s="216"/>
      <c r="ALC859" s="216"/>
      <c r="ALD859" s="216"/>
      <c r="ALE859" s="216"/>
      <c r="ALF859" s="216"/>
      <c r="ALG859" s="216"/>
      <c r="ALH859" s="216"/>
      <c r="ALI859" s="216"/>
      <c r="ALJ859" s="216"/>
      <c r="ALK859" s="216"/>
      <c r="ALL859" s="216"/>
      <c r="ALM859" s="216"/>
      <c r="ALN859" s="216"/>
      <c r="ALO859" s="216"/>
      <c r="ALP859" s="216"/>
      <c r="ALQ859" s="216"/>
      <c r="ALR859" s="216"/>
      <c r="ALS859" s="216"/>
      <c r="ALT859" s="216"/>
      <c r="ALU859" s="216"/>
      <c r="ALV859" s="216"/>
      <c r="ALW859" s="216"/>
      <c r="ALX859" s="216"/>
      <c r="ALY859" s="216"/>
      <c r="ALZ859" s="216"/>
      <c r="AMA859" s="216"/>
      <c r="AMB859" s="216"/>
      <c r="AMC859" s="216"/>
      <c r="AMD859" s="216"/>
      <c r="AME859" s="216"/>
      <c r="AMF859" s="216"/>
      <c r="AMG859" s="216"/>
      <c r="AMH859" s="216"/>
      <c r="AMI859" s="216"/>
      <c r="AMJ859" s="216"/>
      <c r="AMK859" s="216"/>
      <c r="AML859" s="216"/>
      <c r="AMM859" s="216"/>
      <c r="AMN859" s="216"/>
      <c r="AMO859" s="216"/>
      <c r="AMP859" s="216"/>
      <c r="AMQ859" s="216"/>
      <c r="AMR859" s="216"/>
      <c r="AMS859" s="216"/>
      <c r="AMT859" s="216"/>
      <c r="AMU859" s="216"/>
      <c r="AMV859" s="216"/>
      <c r="AMW859" s="216"/>
      <c r="AMX859" s="216"/>
      <c r="AMY859" s="216"/>
      <c r="AMZ859" s="216"/>
      <c r="ANA859" s="216"/>
      <c r="ANB859" s="216"/>
      <c r="ANC859" s="216"/>
      <c r="AND859" s="216"/>
      <c r="ANE859" s="216"/>
      <c r="ANF859" s="216"/>
      <c r="ANG859" s="216"/>
      <c r="ANH859" s="216"/>
      <c r="ANI859" s="216"/>
      <c r="ANJ859" s="216"/>
      <c r="ANK859" s="216"/>
      <c r="ANL859" s="216"/>
      <c r="ANM859" s="216"/>
      <c r="ANN859" s="216"/>
      <c r="ANO859" s="216"/>
      <c r="ANP859" s="216"/>
      <c r="ANQ859" s="216"/>
      <c r="ANR859" s="216"/>
      <c r="ANS859" s="216"/>
      <c r="ANT859" s="216"/>
      <c r="ANU859" s="216"/>
      <c r="ANV859" s="216"/>
      <c r="ANW859" s="216"/>
      <c r="ANX859" s="216"/>
      <c r="ANY859" s="216"/>
      <c r="ANZ859" s="216"/>
      <c r="AOA859" s="216"/>
      <c r="AOB859" s="216"/>
      <c r="AOC859" s="216"/>
      <c r="AOD859" s="216"/>
      <c r="AOE859" s="216"/>
      <c r="AOF859" s="216"/>
      <c r="AOG859" s="216"/>
      <c r="AOH859" s="216"/>
      <c r="AOI859" s="216"/>
      <c r="AOJ859" s="216"/>
      <c r="AOK859" s="216"/>
      <c r="AOL859" s="216"/>
      <c r="AOM859" s="216"/>
      <c r="AON859" s="216"/>
      <c r="AOO859" s="216"/>
      <c r="AOP859" s="216"/>
      <c r="AOQ859" s="216"/>
      <c r="AOR859" s="216"/>
      <c r="AOS859" s="216"/>
      <c r="AOT859" s="216"/>
      <c r="AOU859" s="216"/>
      <c r="AOV859" s="216"/>
      <c r="AOW859" s="216"/>
      <c r="AOX859" s="216"/>
      <c r="AOY859" s="216"/>
      <c r="AOZ859" s="216"/>
      <c r="APA859" s="216"/>
      <c r="APB859" s="216"/>
      <c r="APC859" s="216"/>
      <c r="APD859" s="216"/>
      <c r="APE859" s="216"/>
      <c r="APF859" s="216"/>
      <c r="APG859" s="216"/>
      <c r="APH859" s="216"/>
      <c r="API859" s="216"/>
      <c r="APJ859" s="216"/>
      <c r="APK859" s="216"/>
      <c r="APL859" s="216"/>
      <c r="APM859" s="216"/>
      <c r="APN859" s="216"/>
      <c r="APO859" s="216"/>
      <c r="APP859" s="216"/>
      <c r="APQ859" s="216"/>
      <c r="APR859" s="216"/>
      <c r="APS859" s="216"/>
      <c r="APT859" s="216"/>
      <c r="APU859" s="216"/>
      <c r="APV859" s="216"/>
      <c r="APW859" s="216"/>
      <c r="APX859" s="216"/>
      <c r="APY859" s="216"/>
      <c r="APZ859" s="216"/>
      <c r="AQA859" s="216"/>
      <c r="AQB859" s="216"/>
      <c r="AQC859" s="216"/>
      <c r="AQD859" s="216"/>
      <c r="AQE859" s="216"/>
      <c r="AQF859" s="216"/>
      <c r="AQG859" s="216"/>
      <c r="AQH859" s="216"/>
      <c r="AQI859" s="216"/>
      <c r="AQJ859" s="216"/>
      <c r="AQK859" s="216"/>
      <c r="AQL859" s="216"/>
      <c r="AQM859" s="216"/>
      <c r="AQN859" s="216"/>
      <c r="AQO859" s="216"/>
      <c r="AQP859" s="216"/>
      <c r="AQQ859" s="216"/>
      <c r="AQR859" s="216"/>
      <c r="AQS859" s="216"/>
      <c r="AQT859" s="216"/>
      <c r="AQU859" s="216"/>
      <c r="AQV859" s="216"/>
      <c r="AQW859" s="216"/>
      <c r="AQX859" s="216"/>
      <c r="AQY859" s="216"/>
      <c r="AQZ859" s="216"/>
      <c r="ARA859" s="216"/>
      <c r="ARB859" s="216"/>
      <c r="ARC859" s="216"/>
      <c r="ARD859" s="216"/>
      <c r="ARE859" s="216"/>
      <c r="ARF859" s="216"/>
      <c r="ARG859" s="216"/>
      <c r="ARH859" s="216"/>
      <c r="ARI859" s="216"/>
      <c r="ARJ859" s="216"/>
      <c r="ARK859" s="216"/>
      <c r="ARL859" s="216"/>
      <c r="ARM859" s="216"/>
      <c r="ARN859" s="216"/>
      <c r="ARO859" s="216"/>
      <c r="ARP859" s="216"/>
      <c r="ARQ859" s="216"/>
      <c r="ARR859" s="216"/>
      <c r="ARS859" s="216"/>
      <c r="ART859" s="216"/>
      <c r="ARU859" s="216"/>
      <c r="ARV859" s="216"/>
      <c r="ARW859" s="216"/>
      <c r="ARX859" s="216"/>
      <c r="ARY859" s="216"/>
      <c r="ARZ859" s="216"/>
      <c r="ASA859" s="216"/>
      <c r="ASB859" s="216"/>
      <c r="ASC859" s="216"/>
      <c r="ASD859" s="216"/>
      <c r="ASE859" s="216"/>
      <c r="ASF859" s="216"/>
      <c r="ASG859" s="216"/>
      <c r="ASH859" s="216"/>
      <c r="ASI859" s="216"/>
      <c r="ASJ859" s="216"/>
      <c r="ASK859" s="216"/>
      <c r="ASL859" s="216"/>
      <c r="ASM859" s="216"/>
      <c r="ASN859" s="216"/>
      <c r="ASO859" s="216"/>
      <c r="ASP859" s="216"/>
      <c r="ASQ859" s="216"/>
      <c r="ASR859" s="216"/>
      <c r="ASS859" s="216"/>
      <c r="AST859" s="216"/>
      <c r="ASU859" s="216"/>
      <c r="ASV859" s="216"/>
      <c r="ASW859" s="216"/>
      <c r="ASX859" s="216"/>
      <c r="ASY859" s="216"/>
      <c r="ASZ859" s="216"/>
      <c r="ATA859" s="216"/>
      <c r="ATB859" s="216"/>
      <c r="ATC859" s="216"/>
      <c r="ATD859" s="216"/>
      <c r="ATE859" s="216"/>
      <c r="ATF859" s="216"/>
      <c r="ATG859" s="216"/>
      <c r="ATH859" s="216"/>
      <c r="ATI859" s="216"/>
      <c r="ATJ859" s="216"/>
      <c r="ATK859" s="216"/>
      <c r="ATL859" s="216"/>
      <c r="ATM859" s="216"/>
      <c r="ATN859" s="216"/>
      <c r="ATO859" s="216"/>
      <c r="ATP859" s="216"/>
      <c r="ATQ859" s="216"/>
      <c r="ATR859" s="216"/>
      <c r="ATS859" s="216"/>
      <c r="ATT859" s="216"/>
      <c r="ATU859" s="216"/>
      <c r="ATV859" s="216"/>
      <c r="ATW859" s="216"/>
      <c r="ATX859" s="216"/>
      <c r="ATY859" s="216"/>
      <c r="ATZ859" s="216"/>
      <c r="AUA859" s="216"/>
      <c r="AUB859" s="216"/>
      <c r="AUC859" s="216"/>
      <c r="AUD859" s="216"/>
      <c r="AUE859" s="216"/>
      <c r="AUF859" s="216"/>
      <c r="AUG859" s="216"/>
      <c r="AUH859" s="216"/>
      <c r="AUI859" s="216"/>
      <c r="AUJ859" s="216"/>
      <c r="AUK859" s="216"/>
      <c r="AUL859" s="216"/>
      <c r="AUM859" s="216"/>
      <c r="AUN859" s="216"/>
      <c r="AUO859" s="216"/>
      <c r="AUP859" s="216"/>
      <c r="AUQ859" s="216"/>
      <c r="AUR859" s="216"/>
      <c r="AUS859" s="216"/>
      <c r="AUT859" s="216"/>
      <c r="AUU859" s="216"/>
      <c r="AUV859" s="216"/>
      <c r="AUW859" s="216"/>
      <c r="AUX859" s="216"/>
      <c r="AUY859" s="216"/>
      <c r="AUZ859" s="216"/>
      <c r="AVA859" s="216"/>
      <c r="AVB859" s="216"/>
      <c r="AVC859" s="216"/>
      <c r="AVD859" s="216"/>
      <c r="AVE859" s="216"/>
      <c r="AVF859" s="216"/>
      <c r="AVG859" s="216"/>
      <c r="AVH859" s="216"/>
      <c r="AVI859" s="216"/>
      <c r="AVJ859" s="216"/>
      <c r="AVK859" s="216"/>
      <c r="AVL859" s="216"/>
      <c r="AVM859" s="216"/>
      <c r="AVN859" s="216"/>
      <c r="AVO859" s="216"/>
      <c r="AVP859" s="216"/>
      <c r="AVQ859" s="216"/>
      <c r="AVR859" s="216"/>
      <c r="AVS859" s="216"/>
      <c r="AVT859" s="216"/>
      <c r="AVU859" s="216"/>
      <c r="AVV859" s="216"/>
      <c r="AVW859" s="216"/>
      <c r="AVX859" s="216"/>
      <c r="AVY859" s="216"/>
      <c r="AVZ859" s="216"/>
      <c r="AWA859" s="216"/>
      <c r="AWB859" s="216"/>
      <c r="AWC859" s="216"/>
      <c r="AWD859" s="216"/>
      <c r="AWE859" s="216"/>
      <c r="AWF859" s="216"/>
      <c r="AWG859" s="216"/>
      <c r="AWH859" s="216"/>
      <c r="AWI859" s="216"/>
      <c r="AWJ859" s="216"/>
      <c r="AWK859" s="216"/>
      <c r="AWL859" s="216"/>
      <c r="AWM859" s="216"/>
      <c r="AWN859" s="216"/>
      <c r="AWO859" s="216"/>
      <c r="AWP859" s="216"/>
      <c r="AWQ859" s="216"/>
      <c r="AWR859" s="216"/>
      <c r="AWS859" s="216"/>
      <c r="AWT859" s="216"/>
      <c r="AWU859" s="216"/>
      <c r="AWV859" s="216"/>
      <c r="AWW859" s="216"/>
      <c r="AWX859" s="216"/>
      <c r="AWY859" s="216"/>
      <c r="AWZ859" s="216"/>
      <c r="AXA859" s="216"/>
      <c r="AXB859" s="216"/>
      <c r="AXC859" s="216"/>
      <c r="AXD859" s="216"/>
      <c r="AXE859" s="216"/>
      <c r="AXF859" s="216"/>
      <c r="AXG859" s="216"/>
      <c r="AXH859" s="216"/>
      <c r="AXI859" s="216"/>
      <c r="AXJ859" s="216"/>
      <c r="AXK859" s="216"/>
      <c r="AXL859" s="216"/>
      <c r="AXM859" s="216"/>
      <c r="AXN859" s="216"/>
      <c r="AXO859" s="216"/>
      <c r="AXP859" s="216"/>
      <c r="AXQ859" s="216"/>
      <c r="AXR859" s="216"/>
      <c r="AXS859" s="216"/>
      <c r="AXT859" s="216"/>
      <c r="AXU859" s="216"/>
      <c r="AXV859" s="216"/>
      <c r="AXW859" s="216"/>
      <c r="AXX859" s="216"/>
      <c r="AXY859" s="216"/>
      <c r="AXZ859" s="216"/>
      <c r="AYA859" s="216"/>
      <c r="AYB859" s="216"/>
      <c r="AYC859" s="216"/>
      <c r="AYD859" s="216"/>
      <c r="AYE859" s="216"/>
      <c r="AYF859" s="216"/>
      <c r="AYG859" s="216"/>
      <c r="AYH859" s="216"/>
      <c r="AYI859" s="216"/>
      <c r="AYJ859" s="216"/>
      <c r="AYK859" s="216"/>
      <c r="AYL859" s="216"/>
      <c r="AYM859" s="216"/>
      <c r="AYN859" s="216"/>
      <c r="AYO859" s="216"/>
      <c r="AYP859" s="216"/>
      <c r="AYQ859" s="216"/>
      <c r="AYR859" s="216"/>
      <c r="AYS859" s="216"/>
      <c r="AYT859" s="216"/>
      <c r="AYU859" s="216"/>
      <c r="AYV859" s="216"/>
      <c r="AYW859" s="216"/>
      <c r="AYX859" s="216"/>
      <c r="AYY859" s="216"/>
      <c r="AYZ859" s="216"/>
      <c r="AZA859" s="216"/>
      <c r="AZB859" s="216"/>
      <c r="AZC859" s="216"/>
      <c r="AZD859" s="216"/>
      <c r="AZE859" s="216"/>
      <c r="AZF859" s="216"/>
      <c r="AZG859" s="216"/>
      <c r="AZH859" s="216"/>
      <c r="AZI859" s="216"/>
      <c r="AZJ859" s="216"/>
      <c r="AZK859" s="216"/>
      <c r="AZL859" s="216"/>
      <c r="AZM859" s="216"/>
      <c r="AZN859" s="216"/>
      <c r="AZO859" s="216"/>
      <c r="AZP859" s="216"/>
      <c r="AZQ859" s="216"/>
      <c r="AZR859" s="216"/>
      <c r="AZS859" s="216"/>
      <c r="AZT859" s="216"/>
      <c r="AZU859" s="216"/>
      <c r="AZV859" s="216"/>
      <c r="AZW859" s="216"/>
      <c r="AZX859" s="216"/>
      <c r="AZY859" s="216"/>
      <c r="AZZ859" s="216"/>
      <c r="BAA859" s="216"/>
      <c r="BAB859" s="216"/>
      <c r="BAC859" s="216"/>
      <c r="BAD859" s="216"/>
      <c r="BAE859" s="216"/>
      <c r="BAF859" s="216"/>
      <c r="BAG859" s="216"/>
      <c r="BAH859" s="216"/>
      <c r="BAI859" s="216"/>
      <c r="BAJ859" s="216"/>
      <c r="BAK859" s="216"/>
      <c r="BAL859" s="216"/>
      <c r="BAM859" s="216"/>
      <c r="BAN859" s="216"/>
      <c r="BAO859" s="216"/>
      <c r="BAP859" s="216"/>
      <c r="BAQ859" s="216"/>
      <c r="BAR859" s="216"/>
      <c r="BAS859" s="216"/>
      <c r="BAT859" s="216"/>
      <c r="BAU859" s="216"/>
      <c r="BAV859" s="216"/>
      <c r="BAW859" s="216"/>
      <c r="BAX859" s="216"/>
      <c r="BAY859" s="216"/>
      <c r="BAZ859" s="216"/>
      <c r="BBA859" s="216"/>
      <c r="BBB859" s="216"/>
      <c r="BBC859" s="216"/>
      <c r="BBD859" s="216"/>
      <c r="BBE859" s="216"/>
      <c r="BBF859" s="216"/>
      <c r="BBG859" s="216"/>
      <c r="BBH859" s="216"/>
      <c r="BBI859" s="216"/>
      <c r="BBJ859" s="216"/>
      <c r="BBK859" s="216"/>
      <c r="BBL859" s="216"/>
      <c r="BBM859" s="216"/>
      <c r="BBN859" s="216"/>
      <c r="BBO859" s="216"/>
      <c r="BBP859" s="216"/>
      <c r="BBQ859" s="216"/>
      <c r="BBR859" s="216"/>
      <c r="BBS859" s="216"/>
      <c r="BBT859" s="216"/>
      <c r="BBU859" s="216"/>
      <c r="BBV859" s="216"/>
      <c r="BBW859" s="216"/>
      <c r="BBX859" s="216"/>
      <c r="BBY859" s="216"/>
      <c r="BBZ859" s="216"/>
      <c r="BCA859" s="216"/>
      <c r="BCB859" s="216"/>
      <c r="BCC859" s="216"/>
      <c r="BCD859" s="216"/>
      <c r="BCE859" s="216"/>
      <c r="BCF859" s="216"/>
      <c r="BCG859" s="216"/>
      <c r="BCH859" s="216"/>
      <c r="BCI859" s="216"/>
      <c r="BCJ859" s="216"/>
      <c r="BCK859" s="216"/>
      <c r="BCL859" s="216"/>
      <c r="BCM859" s="216"/>
      <c r="BCN859" s="216"/>
      <c r="BCO859" s="216"/>
      <c r="BCP859" s="216"/>
      <c r="BCQ859" s="216"/>
      <c r="BCR859" s="216"/>
      <c r="BCS859" s="216"/>
      <c r="BCT859" s="216"/>
      <c r="BCU859" s="216"/>
      <c r="BCV859" s="216"/>
      <c r="BCW859" s="216"/>
      <c r="BCX859" s="216"/>
      <c r="BCY859" s="216"/>
      <c r="BCZ859" s="216"/>
      <c r="BDA859" s="216"/>
      <c r="BDB859" s="216"/>
      <c r="BDC859" s="216"/>
      <c r="BDD859" s="216"/>
      <c r="BDE859" s="216"/>
      <c r="BDF859" s="216"/>
      <c r="BDG859" s="216"/>
      <c r="BDH859" s="216"/>
      <c r="BDI859" s="216"/>
      <c r="BDJ859" s="216"/>
      <c r="BDK859" s="216"/>
      <c r="BDL859" s="216"/>
      <c r="BDM859" s="216"/>
      <c r="BDN859" s="216"/>
      <c r="BDO859" s="216"/>
      <c r="BDP859" s="216"/>
      <c r="BDQ859" s="216"/>
      <c r="BDR859" s="216"/>
      <c r="BDS859" s="216"/>
      <c r="BDT859" s="216"/>
      <c r="BDU859" s="216"/>
      <c r="BDV859" s="216"/>
      <c r="BDW859" s="216"/>
      <c r="BDX859" s="216"/>
      <c r="BDY859" s="216"/>
      <c r="BDZ859" s="216"/>
      <c r="BEA859" s="216"/>
      <c r="BEB859" s="216"/>
      <c r="BEC859" s="216"/>
      <c r="BED859" s="216"/>
      <c r="BEE859" s="216"/>
      <c r="BEF859" s="216"/>
      <c r="BEG859" s="216"/>
      <c r="BEH859" s="216"/>
      <c r="BEI859" s="216"/>
      <c r="BEJ859" s="216"/>
      <c r="BEK859" s="216"/>
      <c r="BEL859" s="216"/>
      <c r="BEM859" s="216"/>
      <c r="BEN859" s="216"/>
      <c r="BEO859" s="216"/>
      <c r="BEP859" s="216"/>
      <c r="BEQ859" s="216"/>
      <c r="BER859" s="216"/>
      <c r="BES859" s="216"/>
      <c r="BET859" s="216"/>
      <c r="BEU859" s="216"/>
      <c r="BEV859" s="216"/>
      <c r="BEW859" s="216"/>
      <c r="BEX859" s="216"/>
      <c r="BEY859" s="216"/>
      <c r="BEZ859" s="216"/>
      <c r="BFA859" s="216"/>
      <c r="BFB859" s="216"/>
      <c r="BFC859" s="216"/>
      <c r="BFD859" s="216"/>
      <c r="BFE859" s="216"/>
      <c r="BFF859" s="216"/>
      <c r="BFG859" s="216"/>
      <c r="BFH859" s="216"/>
      <c r="BFI859" s="216"/>
      <c r="BFJ859" s="216"/>
      <c r="BFK859" s="216"/>
      <c r="BFL859" s="216"/>
      <c r="BFM859" s="216"/>
      <c r="BFN859" s="216"/>
      <c r="BFO859" s="216"/>
      <c r="BFP859" s="216"/>
      <c r="BFQ859" s="216"/>
      <c r="BFR859" s="216"/>
      <c r="BFS859" s="216"/>
      <c r="BFT859" s="216"/>
      <c r="BFU859" s="216"/>
      <c r="BFV859" s="216"/>
      <c r="BFW859" s="216"/>
      <c r="BFX859" s="216"/>
      <c r="BFY859" s="216"/>
      <c r="BFZ859" s="216"/>
      <c r="BGA859" s="216"/>
      <c r="BGB859" s="216"/>
      <c r="BGC859" s="216"/>
      <c r="BGD859" s="216"/>
      <c r="BGE859" s="216"/>
      <c r="BGF859" s="216"/>
      <c r="BGG859" s="216"/>
      <c r="BGH859" s="216"/>
      <c r="BGI859" s="216"/>
      <c r="BGJ859" s="216"/>
      <c r="BGK859" s="216"/>
      <c r="BGL859" s="216"/>
      <c r="BGM859" s="216"/>
      <c r="BGN859" s="216"/>
      <c r="BGO859" s="216"/>
      <c r="BGP859" s="216"/>
      <c r="BGQ859" s="216"/>
      <c r="BGR859" s="216"/>
      <c r="BGS859" s="216"/>
      <c r="BGT859" s="216"/>
      <c r="BGU859" s="216"/>
      <c r="BGV859" s="216"/>
      <c r="BGW859" s="216"/>
      <c r="BGX859" s="216"/>
      <c r="BGY859" s="216"/>
      <c r="BGZ859" s="216"/>
      <c r="BHA859" s="216"/>
      <c r="BHB859" s="216"/>
      <c r="BHC859" s="216"/>
      <c r="BHD859" s="216"/>
      <c r="BHE859" s="216"/>
      <c r="BHF859" s="216"/>
      <c r="BHG859" s="216"/>
      <c r="BHH859" s="216"/>
      <c r="BHI859" s="216"/>
      <c r="BHJ859" s="216"/>
      <c r="BHK859" s="216"/>
      <c r="BHL859" s="216"/>
      <c r="BHM859" s="216"/>
      <c r="BHN859" s="216"/>
      <c r="BHO859" s="216"/>
      <c r="BHP859" s="216"/>
      <c r="BHQ859" s="216"/>
      <c r="BHR859" s="216"/>
      <c r="BHS859" s="216"/>
      <c r="BHT859" s="216"/>
      <c r="BHU859" s="216"/>
      <c r="BHV859" s="216"/>
      <c r="BHW859" s="216"/>
      <c r="BHX859" s="216"/>
      <c r="BHY859" s="216"/>
      <c r="BHZ859" s="216"/>
      <c r="BIA859" s="216"/>
      <c r="BIB859" s="216"/>
      <c r="BIC859" s="216"/>
      <c r="BID859" s="216"/>
      <c r="BIE859" s="216"/>
      <c r="BIF859" s="216"/>
      <c r="BIG859" s="216"/>
      <c r="BIH859" s="216"/>
      <c r="BII859" s="216"/>
      <c r="BIJ859" s="216"/>
      <c r="BIK859" s="216"/>
      <c r="BIL859" s="216"/>
      <c r="BIM859" s="216"/>
      <c r="BIN859" s="216"/>
      <c r="BIO859" s="216"/>
      <c r="BIP859" s="216"/>
      <c r="BIQ859" s="216"/>
      <c r="BIR859" s="216"/>
      <c r="BIS859" s="216"/>
      <c r="BIT859" s="216"/>
      <c r="BIU859" s="216"/>
      <c r="BIV859" s="216"/>
      <c r="BIW859" s="216"/>
      <c r="BIX859" s="216"/>
      <c r="BIY859" s="216"/>
      <c r="BIZ859" s="216"/>
      <c r="BJA859" s="216"/>
      <c r="BJB859" s="216"/>
      <c r="BJC859" s="216"/>
      <c r="BJD859" s="216"/>
      <c r="BJE859" s="216"/>
      <c r="BJF859" s="216"/>
      <c r="BJG859" s="216"/>
      <c r="BJH859" s="216"/>
      <c r="BJI859" s="216"/>
      <c r="BJJ859" s="216"/>
      <c r="BJK859" s="216"/>
      <c r="BJL859" s="216"/>
      <c r="BJM859" s="216"/>
      <c r="BJN859" s="216"/>
      <c r="BJO859" s="216"/>
      <c r="BJP859" s="216"/>
      <c r="BJQ859" s="216"/>
      <c r="BJR859" s="216"/>
      <c r="BJS859" s="216"/>
      <c r="BJT859" s="216"/>
      <c r="BJU859" s="216"/>
      <c r="BJV859" s="216"/>
      <c r="BJW859" s="216"/>
      <c r="BJX859" s="216"/>
      <c r="BJY859" s="216"/>
      <c r="BJZ859" s="216"/>
      <c r="BKA859" s="216"/>
      <c r="BKB859" s="216"/>
      <c r="BKC859" s="216"/>
      <c r="BKD859" s="216"/>
      <c r="BKE859" s="216"/>
      <c r="BKF859" s="216"/>
      <c r="BKG859" s="216"/>
      <c r="BKH859" s="216"/>
      <c r="BKI859" s="216"/>
      <c r="BKJ859" s="216"/>
      <c r="BKK859" s="216"/>
      <c r="BKL859" s="216"/>
      <c r="BKM859" s="216"/>
      <c r="BKN859" s="216"/>
      <c r="BKO859" s="216"/>
      <c r="BKP859" s="216"/>
      <c r="BKQ859" s="216"/>
      <c r="BKR859" s="216"/>
      <c r="BKS859" s="216"/>
      <c r="BKT859" s="216"/>
      <c r="BKU859" s="216"/>
      <c r="BKV859" s="216"/>
      <c r="BKW859" s="216"/>
      <c r="BKX859" s="216"/>
      <c r="BKY859" s="216"/>
      <c r="BKZ859" s="216"/>
      <c r="BLA859" s="216"/>
      <c r="BLB859" s="216"/>
      <c r="BLC859" s="216"/>
      <c r="BLD859" s="216"/>
      <c r="BLE859" s="216"/>
      <c r="BLF859" s="216"/>
      <c r="BLG859" s="216"/>
      <c r="BLH859" s="216"/>
      <c r="BLI859" s="216"/>
      <c r="BLJ859" s="216"/>
      <c r="BLK859" s="216"/>
      <c r="BLL859" s="216"/>
      <c r="BLM859" s="216"/>
      <c r="BLN859" s="216"/>
      <c r="BLO859" s="216"/>
      <c r="BLP859" s="216"/>
      <c r="BLQ859" s="216"/>
      <c r="BLR859" s="216"/>
      <c r="BLS859" s="216"/>
      <c r="BLT859" s="216"/>
      <c r="BLU859" s="216"/>
      <c r="BLV859" s="216"/>
      <c r="BLW859" s="216"/>
      <c r="BLX859" s="216"/>
      <c r="BLY859" s="216"/>
      <c r="BLZ859" s="216"/>
      <c r="BMA859" s="216"/>
      <c r="BMB859" s="216"/>
      <c r="BMC859" s="216"/>
      <c r="BMD859" s="216"/>
      <c r="BME859" s="216"/>
      <c r="BMF859" s="216"/>
      <c r="BMG859" s="216"/>
      <c r="BMH859" s="216"/>
      <c r="BMI859" s="216"/>
      <c r="BMJ859" s="216"/>
      <c r="BMK859" s="216"/>
      <c r="BML859" s="216"/>
      <c r="BMM859" s="216"/>
      <c r="BMN859" s="216"/>
      <c r="BMO859" s="216"/>
      <c r="BMP859" s="216"/>
      <c r="BMQ859" s="216"/>
      <c r="BMR859" s="216"/>
      <c r="BMS859" s="216"/>
      <c r="BMT859" s="216"/>
      <c r="BMU859" s="216"/>
      <c r="BMV859" s="216"/>
      <c r="BMW859" s="216"/>
      <c r="BMX859" s="216"/>
      <c r="BMY859" s="216"/>
      <c r="BMZ859" s="216"/>
      <c r="BNA859" s="216"/>
      <c r="BNB859" s="216"/>
      <c r="BNC859" s="216"/>
      <c r="BND859" s="216"/>
      <c r="BNE859" s="216"/>
      <c r="BNF859" s="216"/>
      <c r="BNG859" s="216"/>
      <c r="BNH859" s="216"/>
      <c r="BNI859" s="216"/>
      <c r="BNJ859" s="216"/>
      <c r="BNK859" s="216"/>
      <c r="BNL859" s="216"/>
      <c r="BNM859" s="216"/>
      <c r="BNN859" s="216"/>
      <c r="BNO859" s="216"/>
      <c r="BNP859" s="216"/>
      <c r="BNQ859" s="216"/>
      <c r="BNR859" s="216"/>
      <c r="BNS859" s="216"/>
      <c r="BNT859" s="216"/>
      <c r="BNU859" s="216"/>
      <c r="BNV859" s="216"/>
      <c r="BNW859" s="216"/>
      <c r="BNX859" s="216"/>
      <c r="BNY859" s="216"/>
      <c r="BNZ859" s="216"/>
      <c r="BOA859" s="216"/>
      <c r="BOB859" s="216"/>
      <c r="BOC859" s="216"/>
      <c r="BOD859" s="216"/>
      <c r="BOE859" s="216"/>
      <c r="BOF859" s="216"/>
      <c r="BOG859" s="216"/>
      <c r="BOH859" s="216"/>
      <c r="BOI859" s="216"/>
      <c r="BOJ859" s="216"/>
      <c r="BOK859" s="216"/>
      <c r="BOL859" s="216"/>
      <c r="BOM859" s="216"/>
      <c r="BON859" s="216"/>
      <c r="BOO859" s="216"/>
      <c r="BOP859" s="216"/>
      <c r="BOQ859" s="216"/>
      <c r="BOR859" s="216"/>
      <c r="BOS859" s="216"/>
      <c r="BOT859" s="216"/>
      <c r="BOU859" s="216"/>
      <c r="BOV859" s="216"/>
      <c r="BOW859" s="216"/>
      <c r="BOX859" s="216"/>
      <c r="BOY859" s="216"/>
      <c r="BOZ859" s="216"/>
      <c r="BPA859" s="216"/>
      <c r="BPB859" s="216"/>
      <c r="BPC859" s="216"/>
      <c r="BPD859" s="216"/>
      <c r="BPE859" s="216"/>
      <c r="BPF859" s="216"/>
      <c r="BPG859" s="216"/>
      <c r="BPH859" s="216"/>
      <c r="BPI859" s="216"/>
      <c r="BPJ859" s="216"/>
      <c r="BPK859" s="216"/>
      <c r="BPL859" s="216"/>
      <c r="BPM859" s="216"/>
      <c r="BPN859" s="216"/>
      <c r="BPO859" s="216"/>
      <c r="BPP859" s="216"/>
      <c r="BPQ859" s="216"/>
      <c r="BPR859" s="216"/>
      <c r="BPS859" s="216"/>
      <c r="BPT859" s="216"/>
      <c r="BPU859" s="216"/>
      <c r="BPV859" s="216"/>
      <c r="BPW859" s="216"/>
      <c r="BPX859" s="216"/>
      <c r="BPY859" s="216"/>
      <c r="BPZ859" s="216"/>
      <c r="BQA859" s="216"/>
      <c r="BQB859" s="216"/>
      <c r="BQC859" s="216"/>
      <c r="BQD859" s="216"/>
      <c r="BQE859" s="216"/>
      <c r="BQF859" s="216"/>
      <c r="BQG859" s="216"/>
      <c r="BQH859" s="216"/>
      <c r="BQI859" s="216"/>
      <c r="BQJ859" s="216"/>
      <c r="BQK859" s="216"/>
      <c r="BQL859" s="216"/>
      <c r="BQM859" s="216"/>
      <c r="BQN859" s="216"/>
      <c r="BQO859" s="216"/>
      <c r="BQP859" s="216"/>
      <c r="BQQ859" s="216"/>
      <c r="BQR859" s="216"/>
      <c r="BQS859" s="216"/>
      <c r="BQT859" s="216"/>
      <c r="BQU859" s="216"/>
      <c r="BQV859" s="216"/>
      <c r="BQW859" s="216"/>
      <c r="BQX859" s="216"/>
      <c r="BQY859" s="216"/>
      <c r="BQZ859" s="216"/>
      <c r="BRA859" s="216"/>
      <c r="BRB859" s="216"/>
      <c r="BRC859" s="216"/>
      <c r="BRD859" s="216"/>
      <c r="BRE859" s="216"/>
      <c r="BRF859" s="216"/>
      <c r="BRG859" s="216"/>
      <c r="BRH859" s="216"/>
      <c r="BRI859" s="216"/>
      <c r="BRJ859" s="216"/>
      <c r="BRK859" s="216"/>
      <c r="BRL859" s="216"/>
      <c r="BRM859" s="216"/>
      <c r="BRN859" s="216"/>
      <c r="BRO859" s="216"/>
      <c r="BRP859" s="216"/>
      <c r="BRQ859" s="216"/>
      <c r="BRR859" s="216"/>
      <c r="BRS859" s="216"/>
      <c r="BRT859" s="216"/>
      <c r="BRU859" s="216"/>
      <c r="BRV859" s="216"/>
      <c r="BRW859" s="216"/>
      <c r="BRX859" s="216"/>
      <c r="BRY859" s="216"/>
      <c r="BRZ859" s="216"/>
      <c r="BSA859" s="216"/>
      <c r="BSB859" s="216"/>
      <c r="BSC859" s="216"/>
      <c r="BSD859" s="216"/>
      <c r="BSE859" s="216"/>
      <c r="BSF859" s="216"/>
      <c r="BSG859" s="216"/>
      <c r="BSH859" s="216"/>
      <c r="BSI859" s="216"/>
      <c r="BSJ859" s="216"/>
      <c r="BSK859" s="216"/>
      <c r="BSL859" s="216"/>
      <c r="BSM859" s="216"/>
      <c r="BSN859" s="216"/>
      <c r="BSO859" s="216"/>
      <c r="BSP859" s="216"/>
      <c r="BSQ859" s="216"/>
      <c r="BSR859" s="216"/>
      <c r="BSS859" s="216"/>
      <c r="BST859" s="216"/>
      <c r="BSU859" s="216"/>
      <c r="BSV859" s="216"/>
      <c r="BSW859" s="216"/>
      <c r="BSX859" s="216"/>
      <c r="BSY859" s="216"/>
      <c r="BSZ859" s="216"/>
      <c r="BTA859" s="216"/>
      <c r="BTB859" s="216"/>
      <c r="BTC859" s="216"/>
      <c r="BTD859" s="216"/>
      <c r="BTE859" s="216"/>
      <c r="BTF859" s="216"/>
      <c r="BTG859" s="216"/>
      <c r="BTH859" s="216"/>
      <c r="BTI859" s="216"/>
      <c r="BTJ859" s="216"/>
      <c r="BTK859" s="216"/>
      <c r="BTL859" s="216"/>
      <c r="BTM859" s="216"/>
      <c r="BTN859" s="216"/>
      <c r="BTO859" s="216"/>
      <c r="BTP859" s="216"/>
      <c r="BTQ859" s="216"/>
      <c r="BTR859" s="216"/>
      <c r="BTS859" s="216"/>
      <c r="BTT859" s="216"/>
      <c r="BTU859" s="216"/>
      <c r="BTV859" s="216"/>
      <c r="BTW859" s="216"/>
      <c r="BTX859" s="216"/>
      <c r="BTY859" s="216"/>
      <c r="BTZ859" s="216"/>
      <c r="BUA859" s="216"/>
      <c r="BUB859" s="216"/>
      <c r="BUC859" s="216"/>
      <c r="BUD859" s="216"/>
      <c r="BUE859" s="216"/>
      <c r="BUF859" s="216"/>
      <c r="BUG859" s="216"/>
      <c r="BUH859" s="216"/>
      <c r="BUI859" s="216"/>
      <c r="BUJ859" s="216"/>
      <c r="BUK859" s="216"/>
      <c r="BUL859" s="216"/>
      <c r="BUM859" s="216"/>
      <c r="BUN859" s="216"/>
      <c r="BUO859" s="216"/>
      <c r="BUP859" s="216"/>
      <c r="BUQ859" s="216"/>
      <c r="BUR859" s="216"/>
      <c r="BUS859" s="216"/>
      <c r="BUT859" s="216"/>
      <c r="BUU859" s="216"/>
      <c r="BUV859" s="216"/>
      <c r="BUW859" s="216"/>
      <c r="BUX859" s="216"/>
      <c r="BUY859" s="216"/>
      <c r="BUZ859" s="216"/>
      <c r="BVA859" s="216"/>
      <c r="BVB859" s="216"/>
      <c r="BVC859" s="216"/>
      <c r="BVD859" s="216"/>
      <c r="BVE859" s="216"/>
      <c r="BVF859" s="216"/>
      <c r="BVG859" s="216"/>
      <c r="BVH859" s="216"/>
      <c r="BVI859" s="216"/>
      <c r="BVJ859" s="216"/>
      <c r="BVK859" s="216"/>
      <c r="BVL859" s="216"/>
      <c r="BVM859" s="216"/>
      <c r="BVN859" s="216"/>
      <c r="BVO859" s="216"/>
      <c r="BVP859" s="216"/>
      <c r="BVQ859" s="216"/>
      <c r="BVR859" s="216"/>
      <c r="BVS859" s="216"/>
      <c r="BVT859" s="216"/>
      <c r="BVU859" s="216"/>
      <c r="BVV859" s="216"/>
      <c r="BVW859" s="216"/>
      <c r="BVX859" s="216"/>
      <c r="BVY859" s="216"/>
      <c r="BVZ859" s="216"/>
      <c r="BWA859" s="216"/>
      <c r="BWB859" s="216"/>
      <c r="BWC859" s="216"/>
      <c r="BWD859" s="216"/>
      <c r="BWE859" s="216"/>
      <c r="BWF859" s="216"/>
      <c r="BWG859" s="216"/>
      <c r="BWH859" s="216"/>
      <c r="BWI859" s="216"/>
      <c r="BWJ859" s="216"/>
      <c r="BWK859" s="216"/>
      <c r="BWL859" s="216"/>
      <c r="BWM859" s="216"/>
      <c r="BWN859" s="216"/>
      <c r="BWO859" s="216"/>
      <c r="BWP859" s="216"/>
      <c r="BWQ859" s="216"/>
      <c r="BWR859" s="216"/>
      <c r="BWS859" s="216"/>
      <c r="BWT859" s="216"/>
      <c r="BWU859" s="216"/>
      <c r="BWV859" s="216"/>
      <c r="BWW859" s="216"/>
      <c r="BWX859" s="216"/>
      <c r="BWY859" s="216"/>
      <c r="BWZ859" s="216"/>
      <c r="BXA859" s="216"/>
      <c r="BXB859" s="216"/>
      <c r="BXC859" s="216"/>
      <c r="BXD859" s="216"/>
      <c r="BXE859" s="216"/>
      <c r="BXF859" s="216"/>
      <c r="BXG859" s="216"/>
      <c r="BXH859" s="216"/>
      <c r="BXI859" s="216"/>
      <c r="BXJ859" s="216"/>
      <c r="BXK859" s="216"/>
      <c r="BXL859" s="216"/>
      <c r="BXM859" s="216"/>
      <c r="BXN859" s="216"/>
      <c r="BXO859" s="216"/>
      <c r="BXP859" s="216"/>
      <c r="BXQ859" s="216"/>
      <c r="BXR859" s="216"/>
      <c r="BXS859" s="216"/>
      <c r="BXT859" s="216"/>
      <c r="BXU859" s="216"/>
      <c r="BXV859" s="216"/>
      <c r="BXW859" s="216"/>
      <c r="BXX859" s="216"/>
      <c r="BXY859" s="216"/>
      <c r="BXZ859" s="216"/>
      <c r="BYA859" s="216"/>
      <c r="BYB859" s="216"/>
      <c r="BYC859" s="216"/>
      <c r="BYD859" s="216"/>
      <c r="BYE859" s="216"/>
      <c r="BYF859" s="216"/>
      <c r="BYG859" s="216"/>
      <c r="BYH859" s="216"/>
      <c r="BYI859" s="216"/>
      <c r="BYJ859" s="216"/>
      <c r="BYK859" s="216"/>
      <c r="BYL859" s="216"/>
      <c r="BYM859" s="216"/>
      <c r="BYN859" s="216"/>
      <c r="BYO859" s="216"/>
      <c r="BYP859" s="216"/>
      <c r="BYQ859" s="216"/>
      <c r="BYR859" s="216"/>
      <c r="BYS859" s="216"/>
      <c r="BYT859" s="216"/>
      <c r="BYU859" s="216"/>
      <c r="BYV859" s="216"/>
      <c r="BYW859" s="216"/>
      <c r="BYX859" s="216"/>
      <c r="BYY859" s="216"/>
      <c r="BYZ859" s="216"/>
      <c r="BZA859" s="216"/>
      <c r="BZB859" s="216"/>
      <c r="BZC859" s="216"/>
      <c r="BZD859" s="216"/>
      <c r="BZE859" s="216"/>
      <c r="BZF859" s="216"/>
      <c r="BZG859" s="216"/>
      <c r="BZH859" s="216"/>
      <c r="BZI859" s="216"/>
      <c r="BZJ859" s="216"/>
      <c r="BZK859" s="216"/>
      <c r="BZL859" s="216"/>
      <c r="BZM859" s="216"/>
      <c r="BZN859" s="216"/>
      <c r="BZO859" s="216"/>
      <c r="BZP859" s="216"/>
      <c r="BZQ859" s="216"/>
      <c r="BZR859" s="216"/>
      <c r="BZS859" s="216"/>
      <c r="BZT859" s="216"/>
      <c r="BZU859" s="216"/>
      <c r="BZV859" s="216"/>
      <c r="BZW859" s="216"/>
      <c r="BZX859" s="216"/>
      <c r="BZY859" s="216"/>
      <c r="BZZ859" s="216"/>
      <c r="CAA859" s="216"/>
      <c r="CAB859" s="216"/>
      <c r="CAC859" s="216"/>
      <c r="CAD859" s="216"/>
      <c r="CAE859" s="216"/>
      <c r="CAF859" s="216"/>
      <c r="CAG859" s="216"/>
      <c r="CAH859" s="216"/>
      <c r="CAI859" s="216"/>
      <c r="CAJ859" s="216"/>
      <c r="CAK859" s="216"/>
      <c r="CAL859" s="216"/>
      <c r="CAM859" s="216"/>
      <c r="CAN859" s="216"/>
      <c r="CAO859" s="216"/>
      <c r="CAP859" s="216"/>
      <c r="CAQ859" s="216"/>
      <c r="CAR859" s="216"/>
      <c r="CAS859" s="216"/>
      <c r="CAT859" s="216"/>
      <c r="CAU859" s="216"/>
      <c r="CAV859" s="216"/>
      <c r="CAW859" s="216"/>
      <c r="CAX859" s="216"/>
      <c r="CAY859" s="216"/>
      <c r="CAZ859" s="216"/>
      <c r="CBA859" s="216"/>
      <c r="CBB859" s="216"/>
      <c r="CBC859" s="216"/>
      <c r="CBD859" s="216"/>
      <c r="CBE859" s="216"/>
      <c r="CBF859" s="216"/>
      <c r="CBG859" s="216"/>
      <c r="CBH859" s="216"/>
      <c r="CBI859" s="216"/>
      <c r="CBJ859" s="216"/>
      <c r="CBK859" s="216"/>
      <c r="CBL859" s="216"/>
      <c r="CBM859" s="216"/>
      <c r="CBN859" s="216"/>
      <c r="CBO859" s="216"/>
      <c r="CBP859" s="216"/>
      <c r="CBQ859" s="216"/>
      <c r="CBR859" s="216"/>
      <c r="CBS859" s="216"/>
      <c r="CBT859" s="216"/>
      <c r="CBU859" s="216"/>
      <c r="CBV859" s="216"/>
      <c r="CBW859" s="216"/>
      <c r="CBX859" s="216"/>
      <c r="CBY859" s="216"/>
      <c r="CBZ859" s="216"/>
      <c r="CCA859" s="216"/>
      <c r="CCB859" s="216"/>
      <c r="CCC859" s="216"/>
      <c r="CCD859" s="216"/>
      <c r="CCE859" s="216"/>
      <c r="CCF859" s="216"/>
      <c r="CCG859" s="216"/>
      <c r="CCH859" s="216"/>
      <c r="CCI859" s="216"/>
      <c r="CCJ859" s="216"/>
      <c r="CCK859" s="216"/>
      <c r="CCL859" s="216"/>
      <c r="CCM859" s="216"/>
      <c r="CCN859" s="216"/>
      <c r="CCO859" s="216"/>
      <c r="CCP859" s="216"/>
      <c r="CCQ859" s="216"/>
      <c r="CCR859" s="216"/>
      <c r="CCS859" s="216"/>
      <c r="CCT859" s="216"/>
      <c r="CCU859" s="216"/>
      <c r="CCV859" s="216"/>
      <c r="CCW859" s="216"/>
      <c r="CCX859" s="216"/>
      <c r="CCY859" s="216"/>
      <c r="CCZ859" s="216"/>
      <c r="CDA859" s="216"/>
      <c r="CDB859" s="216"/>
      <c r="CDC859" s="216"/>
      <c r="CDD859" s="216"/>
      <c r="CDE859" s="216"/>
      <c r="CDF859" s="216"/>
      <c r="CDG859" s="216"/>
      <c r="CDH859" s="216"/>
      <c r="CDI859" s="216"/>
      <c r="CDJ859" s="216"/>
      <c r="CDK859" s="216"/>
      <c r="CDL859" s="216"/>
      <c r="CDM859" s="216"/>
      <c r="CDN859" s="216"/>
      <c r="CDO859" s="216"/>
      <c r="CDP859" s="216"/>
      <c r="CDQ859" s="216"/>
      <c r="CDR859" s="216"/>
      <c r="CDS859" s="216"/>
      <c r="CDT859" s="216"/>
      <c r="CDU859" s="216"/>
      <c r="CDV859" s="216"/>
      <c r="CDW859" s="216"/>
      <c r="CDX859" s="216"/>
      <c r="CDY859" s="216"/>
      <c r="CDZ859" s="216"/>
      <c r="CEA859" s="216"/>
      <c r="CEB859" s="216"/>
      <c r="CEC859" s="216"/>
      <c r="CED859" s="216"/>
      <c r="CEE859" s="216"/>
      <c r="CEF859" s="216"/>
      <c r="CEG859" s="216"/>
      <c r="CEH859" s="216"/>
      <c r="CEI859" s="216"/>
      <c r="CEJ859" s="216"/>
      <c r="CEK859" s="216"/>
      <c r="CEL859" s="216"/>
      <c r="CEM859" s="216"/>
      <c r="CEN859" s="216"/>
      <c r="CEO859" s="216"/>
      <c r="CEP859" s="216"/>
      <c r="CEQ859" s="216"/>
      <c r="CER859" s="216"/>
      <c r="CES859" s="216"/>
      <c r="CET859" s="216"/>
      <c r="CEU859" s="216"/>
      <c r="CEV859" s="216"/>
      <c r="CEW859" s="216"/>
      <c r="CEX859" s="216"/>
      <c r="CEY859" s="216"/>
      <c r="CEZ859" s="216"/>
      <c r="CFA859" s="216"/>
      <c r="CFB859" s="216"/>
      <c r="CFC859" s="216"/>
      <c r="CFD859" s="216"/>
      <c r="CFE859" s="216"/>
      <c r="CFF859" s="216"/>
      <c r="CFG859" s="216"/>
      <c r="CFH859" s="216"/>
      <c r="CFI859" s="216"/>
      <c r="CFJ859" s="216"/>
      <c r="CFK859" s="216"/>
      <c r="CFL859" s="216"/>
      <c r="CFM859" s="216"/>
      <c r="CFN859" s="216"/>
      <c r="CFO859" s="216"/>
      <c r="CFP859" s="216"/>
      <c r="CFQ859" s="216"/>
      <c r="CFR859" s="216"/>
      <c r="CFS859" s="216"/>
      <c r="CFT859" s="216"/>
      <c r="CFU859" s="216"/>
      <c r="CFV859" s="216"/>
      <c r="CFW859" s="216"/>
      <c r="CFX859" s="216"/>
      <c r="CFY859" s="216"/>
      <c r="CFZ859" s="216"/>
      <c r="CGA859" s="216"/>
      <c r="CGB859" s="216"/>
      <c r="CGC859" s="216"/>
      <c r="CGD859" s="216"/>
      <c r="CGE859" s="216"/>
      <c r="CGF859" s="216"/>
      <c r="CGG859" s="216"/>
      <c r="CGH859" s="216"/>
      <c r="CGI859" s="216"/>
      <c r="CGJ859" s="216"/>
      <c r="CGK859" s="216"/>
      <c r="CGL859" s="216"/>
      <c r="CGM859" s="216"/>
      <c r="CGN859" s="216"/>
      <c r="CGO859" s="216"/>
      <c r="CGP859" s="216"/>
      <c r="CGQ859" s="216"/>
      <c r="CGR859" s="216"/>
      <c r="CGS859" s="216"/>
      <c r="CGT859" s="216"/>
      <c r="CGU859" s="216"/>
      <c r="CGV859" s="216"/>
      <c r="CGW859" s="216"/>
      <c r="CGX859" s="216"/>
      <c r="CGY859" s="216"/>
      <c r="CGZ859" s="216"/>
      <c r="CHA859" s="216"/>
      <c r="CHB859" s="216"/>
      <c r="CHC859" s="216"/>
      <c r="CHD859" s="216"/>
      <c r="CHE859" s="216"/>
      <c r="CHF859" s="216"/>
      <c r="CHG859" s="216"/>
      <c r="CHH859" s="216"/>
      <c r="CHI859" s="216"/>
      <c r="CHJ859" s="216"/>
      <c r="CHK859" s="216"/>
      <c r="CHL859" s="216"/>
      <c r="CHM859" s="216"/>
      <c r="CHN859" s="216"/>
      <c r="CHO859" s="216"/>
      <c r="CHP859" s="216"/>
      <c r="CHQ859" s="216"/>
      <c r="CHR859" s="216"/>
      <c r="CHS859" s="216"/>
      <c r="CHT859" s="216"/>
      <c r="CHU859" s="216"/>
      <c r="CHV859" s="216"/>
      <c r="CHW859" s="216"/>
      <c r="CHX859" s="216"/>
      <c r="CHY859" s="216"/>
      <c r="CHZ859" s="216"/>
      <c r="CIA859" s="216"/>
      <c r="CIB859" s="216"/>
      <c r="CIC859" s="216"/>
      <c r="CID859" s="216"/>
      <c r="CIE859" s="216"/>
      <c r="CIF859" s="216"/>
      <c r="CIG859" s="216"/>
      <c r="CIH859" s="216"/>
      <c r="CII859" s="216"/>
      <c r="CIJ859" s="216"/>
      <c r="CIK859" s="216"/>
      <c r="CIL859" s="216"/>
      <c r="CIM859" s="216"/>
      <c r="CIN859" s="216"/>
      <c r="CIO859" s="216"/>
      <c r="CIP859" s="216"/>
      <c r="CIQ859" s="216"/>
      <c r="CIR859" s="216"/>
      <c r="CIS859" s="216"/>
      <c r="CIT859" s="216"/>
      <c r="CIU859" s="216"/>
      <c r="CIV859" s="216"/>
      <c r="CIW859" s="216"/>
      <c r="CIX859" s="216"/>
      <c r="CIY859" s="216"/>
      <c r="CIZ859" s="216"/>
      <c r="CJA859" s="216"/>
      <c r="CJB859" s="216"/>
      <c r="CJC859" s="216"/>
      <c r="CJD859" s="216"/>
      <c r="CJE859" s="216"/>
      <c r="CJF859" s="216"/>
      <c r="CJG859" s="216"/>
      <c r="CJH859" s="216"/>
      <c r="CJI859" s="216"/>
      <c r="CJJ859" s="216"/>
      <c r="CJK859" s="216"/>
      <c r="CJL859" s="216"/>
      <c r="CJM859" s="216"/>
      <c r="CJN859" s="216"/>
      <c r="CJO859" s="216"/>
      <c r="CJP859" s="216"/>
      <c r="CJQ859" s="216"/>
      <c r="CJR859" s="216"/>
      <c r="CJS859" s="216"/>
      <c r="CJT859" s="216"/>
      <c r="CJU859" s="216"/>
      <c r="CJV859" s="216"/>
      <c r="CJW859" s="216"/>
      <c r="CJX859" s="216"/>
      <c r="CJY859" s="216"/>
      <c r="CJZ859" s="216"/>
      <c r="CKA859" s="216"/>
      <c r="CKB859" s="216"/>
      <c r="CKC859" s="216"/>
      <c r="CKD859" s="216"/>
      <c r="CKE859" s="216"/>
      <c r="CKF859" s="216"/>
      <c r="CKG859" s="216"/>
      <c r="CKH859" s="216"/>
      <c r="CKI859" s="216"/>
      <c r="CKJ859" s="216"/>
      <c r="CKK859" s="216"/>
      <c r="CKL859" s="216"/>
      <c r="CKM859" s="216"/>
      <c r="CKN859" s="216"/>
      <c r="CKO859" s="216"/>
      <c r="CKP859" s="216"/>
      <c r="CKQ859" s="216"/>
      <c r="CKR859" s="216"/>
      <c r="CKS859" s="216"/>
      <c r="CKT859" s="216"/>
      <c r="CKU859" s="216"/>
      <c r="CKV859" s="216"/>
      <c r="CKW859" s="216"/>
      <c r="CKX859" s="216"/>
      <c r="CKY859" s="216"/>
      <c r="CKZ859" s="216"/>
      <c r="CLA859" s="216"/>
      <c r="CLB859" s="216"/>
      <c r="CLC859" s="216"/>
      <c r="CLD859" s="216"/>
      <c r="CLE859" s="216"/>
      <c r="CLF859" s="216"/>
      <c r="CLG859" s="216"/>
      <c r="CLH859" s="216"/>
      <c r="CLI859" s="216"/>
      <c r="CLJ859" s="216"/>
      <c r="CLK859" s="216"/>
      <c r="CLL859" s="216"/>
      <c r="CLM859" s="216"/>
      <c r="CLN859" s="216"/>
      <c r="CLO859" s="216"/>
      <c r="CLP859" s="216"/>
      <c r="CLQ859" s="216"/>
      <c r="CLR859" s="216"/>
      <c r="CLS859" s="216"/>
      <c r="CLT859" s="216"/>
      <c r="CLU859" s="216"/>
      <c r="CLV859" s="216"/>
      <c r="CLW859" s="216"/>
      <c r="CLX859" s="216"/>
      <c r="CLY859" s="216"/>
      <c r="CLZ859" s="216"/>
      <c r="CMA859" s="216"/>
      <c r="CMB859" s="216"/>
      <c r="CMC859" s="216"/>
      <c r="CMD859" s="216"/>
      <c r="CME859" s="216"/>
      <c r="CMF859" s="216"/>
      <c r="CMG859" s="216"/>
      <c r="CMH859" s="216"/>
      <c r="CMI859" s="216"/>
      <c r="CMJ859" s="216"/>
      <c r="CMK859" s="216"/>
      <c r="CML859" s="216"/>
      <c r="CMM859" s="216"/>
      <c r="CMN859" s="216"/>
      <c r="CMO859" s="216"/>
      <c r="CMP859" s="216"/>
      <c r="CMQ859" s="216"/>
      <c r="CMR859" s="216"/>
      <c r="CMS859" s="216"/>
      <c r="CMT859" s="216"/>
      <c r="CMU859" s="216"/>
      <c r="CMV859" s="216"/>
      <c r="CMW859" s="216"/>
      <c r="CMX859" s="216"/>
      <c r="CMY859" s="216"/>
      <c r="CMZ859" s="216"/>
      <c r="CNA859" s="216"/>
      <c r="CNB859" s="216"/>
      <c r="CNC859" s="216"/>
      <c r="CND859" s="216"/>
      <c r="CNE859" s="216"/>
      <c r="CNF859" s="216"/>
      <c r="CNG859" s="216"/>
      <c r="CNH859" s="216"/>
      <c r="CNI859" s="216"/>
      <c r="CNJ859" s="216"/>
      <c r="CNK859" s="216"/>
      <c r="CNL859" s="216"/>
      <c r="CNM859" s="216"/>
      <c r="CNN859" s="216"/>
      <c r="CNO859" s="216"/>
      <c r="CNP859" s="216"/>
      <c r="CNQ859" s="216"/>
      <c r="CNR859" s="216"/>
      <c r="CNS859" s="216"/>
      <c r="CNT859" s="216"/>
      <c r="CNU859" s="216"/>
      <c r="CNV859" s="216"/>
      <c r="CNW859" s="216"/>
      <c r="CNX859" s="216"/>
      <c r="CNY859" s="216"/>
      <c r="CNZ859" s="216"/>
      <c r="COA859" s="216"/>
      <c r="COB859" s="216"/>
      <c r="COC859" s="216"/>
      <c r="COD859" s="216"/>
      <c r="COE859" s="216"/>
      <c r="COF859" s="216"/>
      <c r="COG859" s="216"/>
      <c r="COH859" s="216"/>
      <c r="COI859" s="216"/>
      <c r="COJ859" s="216"/>
      <c r="COK859" s="216"/>
      <c r="COL859" s="216"/>
      <c r="COM859" s="216"/>
      <c r="CON859" s="216"/>
      <c r="COO859" s="216"/>
      <c r="COP859" s="216"/>
      <c r="COQ859" s="216"/>
      <c r="COR859" s="216"/>
      <c r="COS859" s="216"/>
      <c r="COT859" s="216"/>
      <c r="COU859" s="216"/>
      <c r="COV859" s="216"/>
      <c r="COW859" s="216"/>
      <c r="COX859" s="216"/>
      <c r="COY859" s="216"/>
      <c r="COZ859" s="216"/>
      <c r="CPA859" s="216"/>
      <c r="CPB859" s="216"/>
      <c r="CPC859" s="216"/>
      <c r="CPD859" s="216"/>
      <c r="CPE859" s="216"/>
      <c r="CPF859" s="216"/>
      <c r="CPG859" s="216"/>
      <c r="CPH859" s="216"/>
      <c r="CPI859" s="216"/>
      <c r="CPJ859" s="216"/>
      <c r="CPK859" s="216"/>
      <c r="CPL859" s="216"/>
      <c r="CPM859" s="216"/>
      <c r="CPN859" s="216"/>
      <c r="CPO859" s="216"/>
      <c r="CPP859" s="216"/>
      <c r="CPQ859" s="216"/>
      <c r="CPR859" s="216"/>
      <c r="CPS859" s="216"/>
      <c r="CPT859" s="216"/>
      <c r="CPU859" s="216"/>
      <c r="CPV859" s="216"/>
      <c r="CPW859" s="216"/>
      <c r="CPX859" s="216"/>
      <c r="CPY859" s="216"/>
      <c r="CPZ859" s="216"/>
      <c r="CQA859" s="216"/>
      <c r="CQB859" s="216"/>
      <c r="CQC859" s="216"/>
      <c r="CQD859" s="216"/>
      <c r="CQE859" s="216"/>
      <c r="CQF859" s="216"/>
      <c r="CQG859" s="216"/>
      <c r="CQH859" s="216"/>
      <c r="CQI859" s="216"/>
      <c r="CQJ859" s="216"/>
      <c r="CQK859" s="216"/>
      <c r="CQL859" s="216"/>
      <c r="CQM859" s="216"/>
      <c r="CQN859" s="216"/>
      <c r="CQO859" s="216"/>
      <c r="CQP859" s="216"/>
      <c r="CQQ859" s="216"/>
      <c r="CQR859" s="216"/>
      <c r="CQS859" s="216"/>
      <c r="CQT859" s="216"/>
      <c r="CQU859" s="216"/>
      <c r="CQV859" s="216"/>
      <c r="CQW859" s="216"/>
      <c r="CQX859" s="216"/>
      <c r="CQY859" s="216"/>
      <c r="CQZ859" s="216"/>
      <c r="CRA859" s="216"/>
      <c r="CRB859" s="216"/>
      <c r="CRC859" s="216"/>
      <c r="CRD859" s="216"/>
      <c r="CRE859" s="216"/>
      <c r="CRF859" s="216"/>
      <c r="CRG859" s="216"/>
      <c r="CRH859" s="216"/>
      <c r="CRI859" s="216"/>
      <c r="CRJ859" s="216"/>
      <c r="CRK859" s="216"/>
      <c r="CRL859" s="216"/>
      <c r="CRM859" s="216"/>
      <c r="CRN859" s="216"/>
      <c r="CRO859" s="216"/>
      <c r="CRP859" s="216"/>
      <c r="CRQ859" s="216"/>
      <c r="CRR859" s="216"/>
      <c r="CRS859" s="216"/>
      <c r="CRT859" s="216"/>
      <c r="CRU859" s="216"/>
      <c r="CRV859" s="216"/>
      <c r="CRW859" s="216"/>
      <c r="CRX859" s="216"/>
      <c r="CRY859" s="216"/>
      <c r="CRZ859" s="216"/>
      <c r="CSA859" s="216"/>
      <c r="CSB859" s="216"/>
      <c r="CSC859" s="216"/>
      <c r="CSD859" s="216"/>
      <c r="CSE859" s="216"/>
      <c r="CSF859" s="216"/>
      <c r="CSG859" s="216"/>
      <c r="CSH859" s="216"/>
      <c r="CSI859" s="216"/>
      <c r="CSJ859" s="216"/>
      <c r="CSK859" s="216"/>
      <c r="CSL859" s="216"/>
      <c r="CSM859" s="216"/>
      <c r="CSN859" s="216"/>
      <c r="CSO859" s="216"/>
      <c r="CSP859" s="216"/>
      <c r="CSQ859" s="216"/>
      <c r="CSR859" s="216"/>
      <c r="CSS859" s="216"/>
      <c r="CST859" s="216"/>
      <c r="CSU859" s="216"/>
      <c r="CSV859" s="216"/>
      <c r="CSW859" s="216"/>
      <c r="CSX859" s="216"/>
      <c r="CSY859" s="216"/>
      <c r="CSZ859" s="216"/>
      <c r="CTA859" s="216"/>
      <c r="CTB859" s="216"/>
      <c r="CTC859" s="216"/>
      <c r="CTD859" s="216"/>
      <c r="CTE859" s="216"/>
      <c r="CTF859" s="216"/>
      <c r="CTG859" s="216"/>
      <c r="CTH859" s="216"/>
      <c r="CTI859" s="216"/>
      <c r="CTJ859" s="216"/>
      <c r="CTK859" s="216"/>
      <c r="CTL859" s="216"/>
      <c r="CTM859" s="216"/>
      <c r="CTN859" s="216"/>
      <c r="CTO859" s="216"/>
      <c r="CTP859" s="216"/>
      <c r="CTQ859" s="216"/>
      <c r="CTR859" s="216"/>
      <c r="CTS859" s="216"/>
      <c r="CTT859" s="216"/>
      <c r="CTU859" s="216"/>
      <c r="CTV859" s="216"/>
      <c r="CTW859" s="216"/>
      <c r="CTX859" s="216"/>
      <c r="CTY859" s="216"/>
      <c r="CTZ859" s="216"/>
      <c r="CUA859" s="216"/>
      <c r="CUB859" s="216"/>
      <c r="CUC859" s="216"/>
      <c r="CUD859" s="216"/>
      <c r="CUE859" s="216"/>
      <c r="CUF859" s="216"/>
      <c r="CUG859" s="216"/>
      <c r="CUH859" s="216"/>
      <c r="CUI859" s="216"/>
      <c r="CUJ859" s="216"/>
      <c r="CUK859" s="216"/>
      <c r="CUL859" s="216"/>
      <c r="CUM859" s="216"/>
      <c r="CUN859" s="216"/>
      <c r="CUO859" s="216"/>
      <c r="CUP859" s="216"/>
      <c r="CUQ859" s="216"/>
      <c r="CUR859" s="216"/>
      <c r="CUS859" s="216"/>
      <c r="CUT859" s="216"/>
      <c r="CUU859" s="216"/>
      <c r="CUV859" s="216"/>
      <c r="CUW859" s="216"/>
      <c r="CUX859" s="216"/>
      <c r="CUY859" s="216"/>
      <c r="CUZ859" s="216"/>
      <c r="CVA859" s="216"/>
      <c r="CVB859" s="216"/>
      <c r="CVC859" s="216"/>
      <c r="CVD859" s="216"/>
      <c r="CVE859" s="216"/>
      <c r="CVF859" s="216"/>
      <c r="CVG859" s="216"/>
      <c r="CVH859" s="216"/>
      <c r="CVI859" s="216"/>
      <c r="CVJ859" s="216"/>
      <c r="CVK859" s="216"/>
      <c r="CVL859" s="216"/>
      <c r="CVM859" s="216"/>
      <c r="CVN859" s="216"/>
      <c r="CVO859" s="216"/>
      <c r="CVP859" s="216"/>
      <c r="CVQ859" s="216"/>
      <c r="CVR859" s="216"/>
      <c r="CVS859" s="216"/>
      <c r="CVT859" s="216"/>
      <c r="CVU859" s="216"/>
      <c r="CVV859" s="216"/>
      <c r="CVW859" s="216"/>
      <c r="CVX859" s="216"/>
      <c r="CVY859" s="216"/>
      <c r="CVZ859" s="216"/>
      <c r="CWA859" s="216"/>
      <c r="CWB859" s="216"/>
      <c r="CWC859" s="216"/>
      <c r="CWD859" s="216"/>
      <c r="CWE859" s="216"/>
      <c r="CWF859" s="216"/>
      <c r="CWG859" s="216"/>
      <c r="CWH859" s="216"/>
      <c r="CWI859" s="216"/>
      <c r="CWJ859" s="216"/>
      <c r="CWK859" s="216"/>
      <c r="CWL859" s="216"/>
      <c r="CWM859" s="216"/>
      <c r="CWN859" s="216"/>
      <c r="CWO859" s="216"/>
      <c r="CWP859" s="216"/>
      <c r="CWQ859" s="216"/>
      <c r="CWR859" s="216"/>
      <c r="CWS859" s="216"/>
      <c r="CWT859" s="216"/>
      <c r="CWU859" s="216"/>
      <c r="CWV859" s="216"/>
      <c r="CWW859" s="216"/>
      <c r="CWX859" s="216"/>
      <c r="CWY859" s="216"/>
      <c r="CWZ859" s="216"/>
      <c r="CXA859" s="216"/>
      <c r="CXB859" s="216"/>
      <c r="CXC859" s="216"/>
      <c r="CXD859" s="216"/>
      <c r="CXE859" s="216"/>
      <c r="CXF859" s="216"/>
      <c r="CXG859" s="216"/>
      <c r="CXH859" s="216"/>
      <c r="CXI859" s="216"/>
      <c r="CXJ859" s="216"/>
      <c r="CXK859" s="216"/>
      <c r="CXL859" s="216"/>
      <c r="CXM859" s="216"/>
      <c r="CXN859" s="216"/>
      <c r="CXO859" s="216"/>
      <c r="CXP859" s="216"/>
      <c r="CXQ859" s="216"/>
      <c r="CXR859" s="216"/>
      <c r="CXS859" s="216"/>
      <c r="CXT859" s="216"/>
      <c r="CXU859" s="216"/>
      <c r="CXV859" s="216"/>
      <c r="CXW859" s="216"/>
      <c r="CXX859" s="216"/>
      <c r="CXY859" s="216"/>
      <c r="CXZ859" s="216"/>
      <c r="CYA859" s="216"/>
      <c r="CYB859" s="216"/>
      <c r="CYC859" s="216"/>
      <c r="CYD859" s="216"/>
      <c r="CYE859" s="216"/>
      <c r="CYF859" s="216"/>
      <c r="CYG859" s="216"/>
      <c r="CYH859" s="216"/>
      <c r="CYI859" s="216"/>
      <c r="CYJ859" s="216"/>
      <c r="CYK859" s="216"/>
      <c r="CYL859" s="216"/>
      <c r="CYM859" s="216"/>
      <c r="CYN859" s="216"/>
      <c r="CYO859" s="216"/>
      <c r="CYP859" s="216"/>
      <c r="CYQ859" s="216"/>
      <c r="CYR859" s="216"/>
      <c r="CYS859" s="216"/>
      <c r="CYT859" s="216"/>
      <c r="CYU859" s="216"/>
      <c r="CYV859" s="216"/>
      <c r="CYW859" s="216"/>
      <c r="CYX859" s="216"/>
      <c r="CYY859" s="216"/>
      <c r="CYZ859" s="216"/>
      <c r="CZA859" s="216"/>
      <c r="CZB859" s="216"/>
      <c r="CZC859" s="216"/>
      <c r="CZD859" s="216"/>
      <c r="CZE859" s="216"/>
      <c r="CZF859" s="216"/>
      <c r="CZG859" s="216"/>
      <c r="CZH859" s="216"/>
      <c r="CZI859" s="216"/>
      <c r="CZJ859" s="216"/>
      <c r="CZK859" s="216"/>
      <c r="CZL859" s="216"/>
      <c r="CZM859" s="216"/>
      <c r="CZN859" s="216"/>
      <c r="CZO859" s="216"/>
      <c r="CZP859" s="216"/>
      <c r="CZQ859" s="216"/>
      <c r="CZR859" s="216"/>
      <c r="CZS859" s="216"/>
      <c r="CZT859" s="216"/>
      <c r="CZU859" s="216"/>
      <c r="CZV859" s="216"/>
      <c r="CZW859" s="216"/>
      <c r="CZX859" s="216"/>
      <c r="CZY859" s="216"/>
      <c r="CZZ859" s="216"/>
      <c r="DAA859" s="216"/>
      <c r="DAB859" s="216"/>
      <c r="DAC859" s="216"/>
      <c r="DAD859" s="216"/>
      <c r="DAE859" s="216"/>
      <c r="DAF859" s="216"/>
      <c r="DAG859" s="216"/>
      <c r="DAH859" s="216"/>
      <c r="DAI859" s="216"/>
      <c r="DAJ859" s="216"/>
      <c r="DAK859" s="216"/>
      <c r="DAL859" s="216"/>
      <c r="DAM859" s="216"/>
      <c r="DAN859" s="216"/>
      <c r="DAO859" s="216"/>
      <c r="DAP859" s="216"/>
      <c r="DAQ859" s="216"/>
      <c r="DAR859" s="216"/>
      <c r="DAS859" s="216"/>
      <c r="DAT859" s="216"/>
      <c r="DAU859" s="216"/>
      <c r="DAV859" s="216"/>
      <c r="DAW859" s="216"/>
      <c r="DAX859" s="216"/>
      <c r="DAY859" s="216"/>
      <c r="DAZ859" s="216"/>
      <c r="DBA859" s="216"/>
      <c r="DBB859" s="216"/>
      <c r="DBC859" s="216"/>
      <c r="DBD859" s="216"/>
      <c r="DBE859" s="216"/>
      <c r="DBF859" s="216"/>
      <c r="DBG859" s="216"/>
      <c r="DBH859" s="216"/>
      <c r="DBI859" s="216"/>
      <c r="DBJ859" s="216"/>
      <c r="DBK859" s="216"/>
      <c r="DBL859" s="216"/>
      <c r="DBM859" s="216"/>
      <c r="DBN859" s="216"/>
      <c r="DBO859" s="216"/>
      <c r="DBP859" s="216"/>
      <c r="DBQ859" s="216"/>
      <c r="DBR859" s="216"/>
      <c r="DBS859" s="216"/>
      <c r="DBT859" s="216"/>
      <c r="DBU859" s="216"/>
      <c r="DBV859" s="216"/>
      <c r="DBW859" s="216"/>
      <c r="DBX859" s="216"/>
      <c r="DBY859" s="216"/>
      <c r="DBZ859" s="216"/>
      <c r="DCA859" s="216"/>
      <c r="DCB859" s="216"/>
      <c r="DCC859" s="216"/>
      <c r="DCD859" s="216"/>
      <c r="DCE859" s="216"/>
      <c r="DCF859" s="216"/>
      <c r="DCG859" s="216"/>
      <c r="DCH859" s="216"/>
      <c r="DCI859" s="216"/>
      <c r="DCJ859" s="216"/>
      <c r="DCK859" s="216"/>
      <c r="DCL859" s="216"/>
      <c r="DCM859" s="216"/>
      <c r="DCN859" s="216"/>
      <c r="DCO859" s="216"/>
      <c r="DCP859" s="216"/>
      <c r="DCQ859" s="216"/>
      <c r="DCR859" s="216"/>
      <c r="DCS859" s="216"/>
      <c r="DCT859" s="216"/>
      <c r="DCU859" s="216"/>
      <c r="DCV859" s="216"/>
      <c r="DCW859" s="216"/>
      <c r="DCX859" s="216"/>
      <c r="DCY859" s="216"/>
      <c r="DCZ859" s="216"/>
      <c r="DDA859" s="216"/>
      <c r="DDB859" s="216"/>
      <c r="DDC859" s="216"/>
      <c r="DDD859" s="216"/>
      <c r="DDE859" s="216"/>
      <c r="DDF859" s="216"/>
      <c r="DDG859" s="216"/>
      <c r="DDH859" s="216"/>
      <c r="DDI859" s="216"/>
      <c r="DDJ859" s="216"/>
      <c r="DDK859" s="216"/>
      <c r="DDL859" s="216"/>
      <c r="DDM859" s="216"/>
      <c r="DDN859" s="216"/>
      <c r="DDO859" s="216"/>
      <c r="DDP859" s="216"/>
      <c r="DDQ859" s="216"/>
      <c r="DDR859" s="216"/>
      <c r="DDS859" s="216"/>
      <c r="DDT859" s="216"/>
      <c r="DDU859" s="216"/>
      <c r="DDV859" s="216"/>
      <c r="DDW859" s="216"/>
      <c r="DDX859" s="216"/>
      <c r="DDY859" s="216"/>
      <c r="DDZ859" s="216"/>
      <c r="DEA859" s="216"/>
      <c r="DEB859" s="216"/>
      <c r="DEC859" s="216"/>
      <c r="DED859" s="216"/>
      <c r="DEE859" s="216"/>
      <c r="DEF859" s="216"/>
      <c r="DEG859" s="216"/>
      <c r="DEH859" s="216"/>
      <c r="DEI859" s="216"/>
      <c r="DEJ859" s="216"/>
      <c r="DEK859" s="216"/>
      <c r="DEL859" s="216"/>
      <c r="DEM859" s="216"/>
      <c r="DEN859" s="216"/>
      <c r="DEO859" s="216"/>
      <c r="DEP859" s="216"/>
      <c r="DEQ859" s="216"/>
      <c r="DER859" s="216"/>
      <c r="DES859" s="216"/>
      <c r="DET859" s="216"/>
      <c r="DEU859" s="216"/>
      <c r="DEV859" s="216"/>
      <c r="DEW859" s="216"/>
      <c r="DEX859" s="216"/>
      <c r="DEY859" s="216"/>
      <c r="DEZ859" s="216"/>
      <c r="DFA859" s="216"/>
      <c r="DFB859" s="216"/>
      <c r="DFC859" s="216"/>
      <c r="DFD859" s="216"/>
      <c r="DFE859" s="216"/>
      <c r="DFF859" s="216"/>
      <c r="DFG859" s="216"/>
      <c r="DFH859" s="216"/>
      <c r="DFI859" s="216"/>
      <c r="DFJ859" s="216"/>
      <c r="DFK859" s="216"/>
      <c r="DFL859" s="216"/>
      <c r="DFM859" s="216"/>
      <c r="DFN859" s="216"/>
      <c r="DFO859" s="216"/>
      <c r="DFP859" s="216"/>
      <c r="DFQ859" s="216"/>
      <c r="DFR859" s="216"/>
      <c r="DFS859" s="216"/>
      <c r="DFT859" s="216"/>
      <c r="DFU859" s="216"/>
      <c r="DFV859" s="216"/>
      <c r="DFW859" s="216"/>
      <c r="DFX859" s="216"/>
      <c r="DFY859" s="216"/>
      <c r="DFZ859" s="216"/>
      <c r="DGA859" s="216"/>
      <c r="DGB859" s="216"/>
      <c r="DGC859" s="216"/>
      <c r="DGD859" s="216"/>
      <c r="DGE859" s="216"/>
      <c r="DGF859" s="216"/>
      <c r="DGG859" s="216"/>
      <c r="DGH859" s="216"/>
      <c r="DGI859" s="216"/>
      <c r="DGJ859" s="216"/>
      <c r="DGK859" s="216"/>
      <c r="DGL859" s="216"/>
      <c r="DGM859" s="216"/>
      <c r="DGN859" s="216"/>
      <c r="DGO859" s="216"/>
      <c r="DGP859" s="216"/>
      <c r="DGQ859" s="216"/>
      <c r="DGR859" s="216"/>
      <c r="DGS859" s="216"/>
      <c r="DGT859" s="216"/>
      <c r="DGU859" s="216"/>
      <c r="DGV859" s="216"/>
      <c r="DGW859" s="216"/>
      <c r="DGX859" s="216"/>
      <c r="DGY859" s="216"/>
      <c r="DGZ859" s="216"/>
      <c r="DHA859" s="216"/>
      <c r="DHB859" s="216"/>
      <c r="DHC859" s="216"/>
      <c r="DHD859" s="216"/>
      <c r="DHE859" s="216"/>
      <c r="DHF859" s="216"/>
      <c r="DHG859" s="216"/>
      <c r="DHH859" s="216"/>
      <c r="DHI859" s="216"/>
      <c r="DHJ859" s="216"/>
      <c r="DHK859" s="216"/>
      <c r="DHL859" s="216"/>
      <c r="DHM859" s="216"/>
      <c r="DHN859" s="216"/>
      <c r="DHO859" s="216"/>
      <c r="DHP859" s="216"/>
      <c r="DHQ859" s="216"/>
      <c r="DHR859" s="216"/>
      <c r="DHS859" s="216"/>
      <c r="DHT859" s="216"/>
      <c r="DHU859" s="216"/>
      <c r="DHV859" s="216"/>
      <c r="DHW859" s="216"/>
      <c r="DHX859" s="216"/>
      <c r="DHY859" s="216"/>
      <c r="DHZ859" s="216"/>
      <c r="DIA859" s="216"/>
      <c r="DIB859" s="216"/>
      <c r="DIC859" s="216"/>
      <c r="DID859" s="216"/>
      <c r="DIE859" s="216"/>
      <c r="DIF859" s="216"/>
      <c r="DIG859" s="216"/>
      <c r="DIH859" s="216"/>
      <c r="DII859" s="216"/>
      <c r="DIJ859" s="216"/>
      <c r="DIK859" s="216"/>
      <c r="DIL859" s="216"/>
      <c r="DIM859" s="216"/>
      <c r="DIN859" s="216"/>
      <c r="DIO859" s="216"/>
      <c r="DIP859" s="216"/>
      <c r="DIQ859" s="216"/>
      <c r="DIR859" s="216"/>
      <c r="DIS859" s="216"/>
      <c r="DIT859" s="216"/>
      <c r="DIU859" s="216"/>
      <c r="DIV859" s="216"/>
      <c r="DIW859" s="216"/>
      <c r="DIX859" s="216"/>
      <c r="DIY859" s="216"/>
      <c r="DIZ859" s="216"/>
      <c r="DJA859" s="216"/>
      <c r="DJB859" s="216"/>
      <c r="DJC859" s="216"/>
      <c r="DJD859" s="216"/>
      <c r="DJE859" s="216"/>
      <c r="DJF859" s="216"/>
      <c r="DJG859" s="216"/>
      <c r="DJH859" s="216"/>
      <c r="DJI859" s="216"/>
      <c r="DJJ859" s="216"/>
      <c r="DJK859" s="216"/>
      <c r="DJL859" s="216"/>
      <c r="DJM859" s="216"/>
      <c r="DJN859" s="216"/>
      <c r="DJO859" s="216"/>
      <c r="DJP859" s="216"/>
      <c r="DJQ859" s="216"/>
      <c r="DJR859" s="216"/>
      <c r="DJS859" s="216"/>
      <c r="DJT859" s="216"/>
      <c r="DJU859" s="216"/>
      <c r="DJV859" s="216"/>
      <c r="DJW859" s="216"/>
      <c r="DJX859" s="216"/>
      <c r="DJY859" s="216"/>
      <c r="DJZ859" s="216"/>
      <c r="DKA859" s="216"/>
      <c r="DKB859" s="216"/>
      <c r="DKC859" s="216"/>
      <c r="DKD859" s="216"/>
      <c r="DKE859" s="216"/>
      <c r="DKF859" s="216"/>
      <c r="DKG859" s="216"/>
      <c r="DKH859" s="216"/>
      <c r="DKI859" s="216"/>
      <c r="DKJ859" s="216"/>
      <c r="DKK859" s="216"/>
      <c r="DKL859" s="216"/>
      <c r="DKM859" s="216"/>
      <c r="DKN859" s="216"/>
      <c r="DKO859" s="216"/>
      <c r="DKP859" s="216"/>
      <c r="DKQ859" s="216"/>
      <c r="DKR859" s="216"/>
      <c r="DKS859" s="216"/>
      <c r="DKT859" s="216"/>
      <c r="DKU859" s="216"/>
      <c r="DKV859" s="216"/>
      <c r="DKW859" s="216"/>
      <c r="DKX859" s="216"/>
      <c r="DKY859" s="216"/>
      <c r="DKZ859" s="216"/>
      <c r="DLA859" s="216"/>
      <c r="DLB859" s="216"/>
      <c r="DLC859" s="216"/>
      <c r="DLD859" s="216"/>
      <c r="DLE859" s="216"/>
      <c r="DLF859" s="216"/>
      <c r="DLG859" s="216"/>
      <c r="DLH859" s="216"/>
      <c r="DLI859" s="216"/>
      <c r="DLJ859" s="216"/>
      <c r="DLK859" s="216"/>
      <c r="DLL859" s="216"/>
      <c r="DLM859" s="216"/>
      <c r="DLN859" s="216"/>
      <c r="DLO859" s="216"/>
      <c r="DLP859" s="216"/>
      <c r="DLQ859" s="216"/>
      <c r="DLR859" s="216"/>
      <c r="DLS859" s="216"/>
      <c r="DLT859" s="216"/>
      <c r="DLU859" s="216"/>
      <c r="DLV859" s="216"/>
      <c r="DLW859" s="216"/>
      <c r="DLX859" s="216"/>
      <c r="DLY859" s="216"/>
      <c r="DLZ859" s="216"/>
      <c r="DMA859" s="216"/>
      <c r="DMB859" s="216"/>
      <c r="DMC859" s="216"/>
      <c r="DMD859" s="216"/>
      <c r="DME859" s="216"/>
      <c r="DMF859" s="216"/>
      <c r="DMG859" s="216"/>
      <c r="DMH859" s="216"/>
      <c r="DMI859" s="216"/>
      <c r="DMJ859" s="216"/>
      <c r="DMK859" s="216"/>
      <c r="DML859" s="216"/>
      <c r="DMM859" s="216"/>
      <c r="DMN859" s="216"/>
      <c r="DMO859" s="216"/>
      <c r="DMP859" s="216"/>
      <c r="DMQ859" s="216"/>
      <c r="DMR859" s="216"/>
      <c r="DMS859" s="216"/>
      <c r="DMT859" s="216"/>
      <c r="DMU859" s="216"/>
      <c r="DMV859" s="216"/>
      <c r="DMW859" s="216"/>
      <c r="DMX859" s="216"/>
      <c r="DMY859" s="216"/>
      <c r="DMZ859" s="216"/>
      <c r="DNA859" s="216"/>
      <c r="DNB859" s="216"/>
      <c r="DNC859" s="216"/>
      <c r="DND859" s="216"/>
      <c r="DNE859" s="216"/>
      <c r="DNF859" s="216"/>
      <c r="DNG859" s="216"/>
      <c r="DNH859" s="216"/>
      <c r="DNI859" s="216"/>
      <c r="DNJ859" s="216"/>
      <c r="DNK859" s="216"/>
      <c r="DNL859" s="216"/>
      <c r="DNM859" s="216"/>
      <c r="DNN859" s="216"/>
      <c r="DNO859" s="216"/>
      <c r="DNP859" s="216"/>
      <c r="DNQ859" s="216"/>
      <c r="DNR859" s="216"/>
      <c r="DNS859" s="216"/>
      <c r="DNT859" s="216"/>
      <c r="DNU859" s="216"/>
      <c r="DNV859" s="216"/>
      <c r="DNW859" s="216"/>
      <c r="DNX859" s="216"/>
      <c r="DNY859" s="216"/>
      <c r="DNZ859" s="216"/>
      <c r="DOA859" s="216"/>
      <c r="DOB859" s="216"/>
      <c r="DOC859" s="216"/>
      <c r="DOD859" s="216"/>
      <c r="DOE859" s="216"/>
      <c r="DOF859" s="216"/>
      <c r="DOG859" s="216"/>
      <c r="DOH859" s="216"/>
      <c r="DOI859" s="216"/>
      <c r="DOJ859" s="216"/>
      <c r="DOK859" s="216"/>
      <c r="DOL859" s="216"/>
      <c r="DOM859" s="216"/>
      <c r="DON859" s="216"/>
      <c r="DOO859" s="216"/>
      <c r="DOP859" s="216"/>
      <c r="DOQ859" s="216"/>
      <c r="DOR859" s="216"/>
      <c r="DOS859" s="216"/>
      <c r="DOT859" s="216"/>
      <c r="DOU859" s="216"/>
      <c r="DOV859" s="216"/>
      <c r="DOW859" s="216"/>
      <c r="DOX859" s="216"/>
      <c r="DOY859" s="216"/>
      <c r="DOZ859" s="216"/>
      <c r="DPA859" s="216"/>
      <c r="DPB859" s="216"/>
      <c r="DPC859" s="216"/>
      <c r="DPD859" s="216"/>
      <c r="DPE859" s="216"/>
      <c r="DPF859" s="216"/>
      <c r="DPG859" s="216"/>
      <c r="DPH859" s="216"/>
      <c r="DPI859" s="216"/>
      <c r="DPJ859" s="216"/>
      <c r="DPK859" s="216"/>
      <c r="DPL859" s="216"/>
      <c r="DPM859" s="216"/>
      <c r="DPN859" s="216"/>
      <c r="DPO859" s="216"/>
      <c r="DPP859" s="216"/>
      <c r="DPQ859" s="216"/>
      <c r="DPR859" s="216"/>
      <c r="DPS859" s="216"/>
      <c r="DPT859" s="216"/>
      <c r="DPU859" s="216"/>
      <c r="DPV859" s="216"/>
      <c r="DPW859" s="216"/>
      <c r="DPX859" s="216"/>
      <c r="DPY859" s="216"/>
      <c r="DPZ859" s="216"/>
      <c r="DQA859" s="216"/>
      <c r="DQB859" s="216"/>
      <c r="DQC859" s="216"/>
      <c r="DQD859" s="216"/>
      <c r="DQE859" s="216"/>
      <c r="DQF859" s="216"/>
      <c r="DQG859" s="216"/>
      <c r="DQH859" s="216"/>
      <c r="DQI859" s="216"/>
      <c r="DQJ859" s="216"/>
      <c r="DQK859" s="216"/>
      <c r="DQL859" s="216"/>
      <c r="DQM859" s="216"/>
      <c r="DQN859" s="216"/>
      <c r="DQO859" s="216"/>
      <c r="DQP859" s="216"/>
      <c r="DQQ859" s="216"/>
      <c r="DQR859" s="216"/>
      <c r="DQS859" s="216"/>
      <c r="DQT859" s="216"/>
      <c r="DQU859" s="216"/>
      <c r="DQV859" s="216"/>
      <c r="DQW859" s="216"/>
      <c r="DQX859" s="216"/>
      <c r="DQY859" s="216"/>
      <c r="DQZ859" s="216"/>
      <c r="DRA859" s="216"/>
      <c r="DRB859" s="216"/>
      <c r="DRC859" s="216"/>
      <c r="DRD859" s="216"/>
      <c r="DRE859" s="216"/>
      <c r="DRF859" s="216"/>
      <c r="DRG859" s="216"/>
      <c r="DRH859" s="216"/>
      <c r="DRI859" s="216"/>
      <c r="DRJ859" s="216"/>
      <c r="DRK859" s="216"/>
      <c r="DRL859" s="216"/>
      <c r="DRM859" s="216"/>
      <c r="DRN859" s="216"/>
      <c r="DRO859" s="216"/>
      <c r="DRP859" s="216"/>
      <c r="DRQ859" s="216"/>
      <c r="DRR859" s="216"/>
      <c r="DRS859" s="216"/>
      <c r="DRT859" s="216"/>
      <c r="DRU859" s="216"/>
      <c r="DRV859" s="216"/>
      <c r="DRW859" s="216"/>
      <c r="DRX859" s="216"/>
      <c r="DRY859" s="216"/>
      <c r="DRZ859" s="216"/>
      <c r="DSA859" s="216"/>
      <c r="DSB859" s="216"/>
      <c r="DSC859" s="216"/>
      <c r="DSD859" s="216"/>
      <c r="DSE859" s="216"/>
      <c r="DSF859" s="216"/>
      <c r="DSG859" s="216"/>
      <c r="DSH859" s="216"/>
      <c r="DSI859" s="216"/>
      <c r="DSJ859" s="216"/>
      <c r="DSK859" s="216"/>
      <c r="DSL859" s="216"/>
      <c r="DSM859" s="216"/>
      <c r="DSN859" s="216"/>
      <c r="DSO859" s="216"/>
      <c r="DSP859" s="216"/>
      <c r="DSQ859" s="216"/>
      <c r="DSR859" s="216"/>
      <c r="DSS859" s="216"/>
      <c r="DST859" s="216"/>
      <c r="DSU859" s="216"/>
      <c r="DSV859" s="216"/>
      <c r="DSW859" s="216"/>
      <c r="DSX859" s="216"/>
      <c r="DSY859" s="216"/>
      <c r="DSZ859" s="216"/>
      <c r="DTA859" s="216"/>
      <c r="DTB859" s="216"/>
      <c r="DTC859" s="216"/>
      <c r="DTD859" s="216"/>
      <c r="DTE859" s="216"/>
      <c r="DTF859" s="216"/>
      <c r="DTG859" s="216"/>
      <c r="DTH859" s="216"/>
      <c r="DTI859" s="216"/>
      <c r="DTJ859" s="216"/>
      <c r="DTK859" s="216"/>
      <c r="DTL859" s="216"/>
      <c r="DTM859" s="216"/>
      <c r="DTN859" s="216"/>
      <c r="DTO859" s="216"/>
      <c r="DTP859" s="216"/>
      <c r="DTQ859" s="216"/>
      <c r="DTR859" s="216"/>
      <c r="DTS859" s="216"/>
      <c r="DTT859" s="216"/>
      <c r="DTU859" s="216"/>
      <c r="DTV859" s="216"/>
      <c r="DTW859" s="216"/>
      <c r="DTX859" s="216"/>
      <c r="DTY859" s="216"/>
      <c r="DTZ859" s="216"/>
      <c r="DUA859" s="216"/>
      <c r="DUB859" s="216"/>
      <c r="DUC859" s="216"/>
      <c r="DUD859" s="216"/>
      <c r="DUE859" s="216"/>
      <c r="DUF859" s="216"/>
      <c r="DUG859" s="216"/>
      <c r="DUH859" s="216"/>
      <c r="DUI859" s="216"/>
      <c r="DUJ859" s="216"/>
      <c r="DUK859" s="216"/>
      <c r="DUL859" s="216"/>
      <c r="DUM859" s="216"/>
      <c r="DUN859" s="216"/>
      <c r="DUO859" s="216"/>
      <c r="DUP859" s="216"/>
      <c r="DUQ859" s="216"/>
      <c r="DUR859" s="216"/>
      <c r="DUS859" s="216"/>
      <c r="DUT859" s="216"/>
      <c r="DUU859" s="216"/>
      <c r="DUV859" s="216"/>
      <c r="DUW859" s="216"/>
      <c r="DUX859" s="216"/>
      <c r="DUY859" s="216"/>
      <c r="DUZ859" s="216"/>
      <c r="DVA859" s="216"/>
      <c r="DVB859" s="216"/>
      <c r="DVC859" s="216"/>
      <c r="DVD859" s="216"/>
      <c r="DVE859" s="216"/>
      <c r="DVF859" s="216"/>
      <c r="DVG859" s="216"/>
      <c r="DVH859" s="216"/>
      <c r="DVI859" s="216"/>
      <c r="DVJ859" s="216"/>
      <c r="DVK859" s="216"/>
      <c r="DVL859" s="216"/>
      <c r="DVM859" s="216"/>
      <c r="DVN859" s="216"/>
      <c r="DVO859" s="216"/>
      <c r="DVP859" s="216"/>
      <c r="DVQ859" s="216"/>
      <c r="DVR859" s="216"/>
      <c r="DVS859" s="216"/>
      <c r="DVT859" s="216"/>
      <c r="DVU859" s="216"/>
      <c r="DVV859" s="216"/>
      <c r="DVW859" s="216"/>
      <c r="DVX859" s="216"/>
      <c r="DVY859" s="216"/>
      <c r="DVZ859" s="216"/>
      <c r="DWA859" s="216"/>
      <c r="DWB859" s="216"/>
      <c r="DWC859" s="216"/>
      <c r="DWD859" s="216"/>
      <c r="DWE859" s="216"/>
      <c r="DWF859" s="216"/>
      <c r="DWG859" s="216"/>
      <c r="DWH859" s="216"/>
      <c r="DWI859" s="216"/>
      <c r="DWJ859" s="216"/>
      <c r="DWK859" s="216"/>
      <c r="DWL859" s="216"/>
      <c r="DWM859" s="216"/>
      <c r="DWN859" s="216"/>
      <c r="DWO859" s="216"/>
      <c r="DWP859" s="216"/>
      <c r="DWQ859" s="216"/>
      <c r="DWR859" s="216"/>
      <c r="DWS859" s="216"/>
      <c r="DWT859" s="216"/>
      <c r="DWU859" s="216"/>
      <c r="DWV859" s="216"/>
      <c r="DWW859" s="216"/>
      <c r="DWX859" s="216"/>
      <c r="DWY859" s="216"/>
      <c r="DWZ859" s="216"/>
      <c r="DXA859" s="216"/>
      <c r="DXB859" s="216"/>
      <c r="DXC859" s="216"/>
      <c r="DXD859" s="216"/>
      <c r="DXE859" s="216"/>
      <c r="DXF859" s="216"/>
      <c r="DXG859" s="216"/>
      <c r="DXH859" s="216"/>
      <c r="DXI859" s="216"/>
      <c r="DXJ859" s="216"/>
      <c r="DXK859" s="216"/>
      <c r="DXL859" s="216"/>
      <c r="DXM859" s="216"/>
      <c r="DXN859" s="216"/>
      <c r="DXO859" s="216"/>
      <c r="DXP859" s="216"/>
      <c r="DXQ859" s="216"/>
      <c r="DXR859" s="216"/>
      <c r="DXS859" s="216"/>
      <c r="DXT859" s="216"/>
      <c r="DXU859" s="216"/>
      <c r="DXV859" s="216"/>
      <c r="DXW859" s="216"/>
      <c r="DXX859" s="216"/>
      <c r="DXY859" s="216"/>
      <c r="DXZ859" s="216"/>
      <c r="DYA859" s="216"/>
      <c r="DYB859" s="216"/>
      <c r="DYC859" s="216"/>
      <c r="DYD859" s="216"/>
      <c r="DYE859" s="216"/>
      <c r="DYF859" s="216"/>
      <c r="DYG859" s="216"/>
      <c r="DYH859" s="216"/>
      <c r="DYI859" s="216"/>
      <c r="DYJ859" s="216"/>
      <c r="DYK859" s="216"/>
      <c r="DYL859" s="216"/>
      <c r="DYM859" s="216"/>
      <c r="DYN859" s="216"/>
      <c r="DYO859" s="216"/>
      <c r="DYP859" s="216"/>
      <c r="DYQ859" s="216"/>
      <c r="DYR859" s="216"/>
      <c r="DYS859" s="216"/>
      <c r="DYT859" s="216"/>
      <c r="DYU859" s="216"/>
      <c r="DYV859" s="216"/>
      <c r="DYW859" s="216"/>
      <c r="DYX859" s="216"/>
      <c r="DYY859" s="216"/>
      <c r="DYZ859" s="216"/>
      <c r="DZA859" s="216"/>
      <c r="DZB859" s="216"/>
      <c r="DZC859" s="216"/>
      <c r="DZD859" s="216"/>
      <c r="DZE859" s="216"/>
      <c r="DZF859" s="216"/>
      <c r="DZG859" s="216"/>
      <c r="DZH859" s="216"/>
      <c r="DZI859" s="216"/>
      <c r="DZJ859" s="216"/>
      <c r="DZK859" s="216"/>
      <c r="DZL859" s="216"/>
      <c r="DZM859" s="216"/>
      <c r="DZN859" s="216"/>
      <c r="DZO859" s="216"/>
      <c r="DZP859" s="216"/>
      <c r="DZQ859" s="216"/>
      <c r="DZR859" s="216"/>
      <c r="DZS859" s="216"/>
      <c r="DZT859" s="216"/>
      <c r="DZU859" s="216"/>
      <c r="DZV859" s="216"/>
      <c r="DZW859" s="216"/>
      <c r="DZX859" s="216"/>
      <c r="DZY859" s="216"/>
      <c r="DZZ859" s="216"/>
      <c r="EAA859" s="216"/>
      <c r="EAB859" s="216"/>
      <c r="EAC859" s="216"/>
      <c r="EAD859" s="216"/>
      <c r="EAE859" s="216"/>
      <c r="EAF859" s="216"/>
      <c r="EAG859" s="216"/>
      <c r="EAH859" s="216"/>
      <c r="EAI859" s="216"/>
      <c r="EAJ859" s="216"/>
      <c r="EAK859" s="216"/>
      <c r="EAL859" s="216"/>
      <c r="EAM859" s="216"/>
      <c r="EAN859" s="216"/>
      <c r="EAO859" s="216"/>
      <c r="EAP859" s="216"/>
      <c r="EAQ859" s="216"/>
      <c r="EAR859" s="216"/>
      <c r="EAS859" s="216"/>
      <c r="EAT859" s="216"/>
      <c r="EAU859" s="216"/>
      <c r="EAV859" s="216"/>
      <c r="EAW859" s="216"/>
      <c r="EAX859" s="216"/>
      <c r="EAY859" s="216"/>
      <c r="EAZ859" s="216"/>
      <c r="EBA859" s="216"/>
      <c r="EBB859" s="216"/>
      <c r="EBC859" s="216"/>
      <c r="EBD859" s="216"/>
      <c r="EBE859" s="216"/>
      <c r="EBF859" s="216"/>
      <c r="EBG859" s="216"/>
      <c r="EBH859" s="216"/>
      <c r="EBI859" s="216"/>
      <c r="EBJ859" s="216"/>
      <c r="EBK859" s="216"/>
      <c r="EBL859" s="216"/>
      <c r="EBM859" s="216"/>
      <c r="EBN859" s="216"/>
      <c r="EBO859" s="216"/>
      <c r="EBP859" s="216"/>
      <c r="EBQ859" s="216"/>
      <c r="EBR859" s="216"/>
      <c r="EBS859" s="216"/>
      <c r="EBT859" s="216"/>
      <c r="EBU859" s="216"/>
      <c r="EBV859" s="216"/>
      <c r="EBW859" s="216"/>
      <c r="EBX859" s="216"/>
      <c r="EBY859" s="216"/>
      <c r="EBZ859" s="216"/>
      <c r="ECA859" s="216"/>
      <c r="ECB859" s="216"/>
      <c r="ECC859" s="216"/>
      <c r="ECD859" s="216"/>
      <c r="ECE859" s="216"/>
      <c r="ECF859" s="216"/>
      <c r="ECG859" s="216"/>
      <c r="ECH859" s="216"/>
      <c r="ECI859" s="216"/>
      <c r="ECJ859" s="216"/>
      <c r="ECK859" s="216"/>
      <c r="ECL859" s="216"/>
      <c r="ECM859" s="216"/>
      <c r="ECN859" s="216"/>
      <c r="ECO859" s="216"/>
      <c r="ECP859" s="216"/>
      <c r="ECQ859" s="216"/>
      <c r="ECR859" s="216"/>
      <c r="ECS859" s="216"/>
      <c r="ECT859" s="216"/>
      <c r="ECU859" s="216"/>
      <c r="ECV859" s="216"/>
      <c r="ECW859" s="216"/>
      <c r="ECX859" s="216"/>
      <c r="ECY859" s="216"/>
      <c r="ECZ859" s="216"/>
      <c r="EDA859" s="216"/>
      <c r="EDB859" s="216"/>
      <c r="EDC859" s="216"/>
      <c r="EDD859" s="216"/>
      <c r="EDE859" s="216"/>
      <c r="EDF859" s="216"/>
      <c r="EDG859" s="216"/>
      <c r="EDH859" s="216"/>
      <c r="EDI859" s="216"/>
      <c r="EDJ859" s="216"/>
      <c r="EDK859" s="216"/>
      <c r="EDL859" s="216"/>
      <c r="EDM859" s="216"/>
      <c r="EDN859" s="216"/>
      <c r="EDO859" s="216"/>
      <c r="EDP859" s="216"/>
      <c r="EDQ859" s="216"/>
      <c r="EDR859" s="216"/>
      <c r="EDS859" s="216"/>
      <c r="EDT859" s="216"/>
      <c r="EDU859" s="216"/>
      <c r="EDV859" s="216"/>
      <c r="EDW859" s="216"/>
      <c r="EDX859" s="216"/>
      <c r="EDY859" s="216"/>
      <c r="EDZ859" s="216"/>
      <c r="EEA859" s="216"/>
      <c r="EEB859" s="216"/>
      <c r="EEC859" s="216"/>
      <c r="EED859" s="216"/>
      <c r="EEE859" s="216"/>
      <c r="EEF859" s="216"/>
      <c r="EEG859" s="216"/>
      <c r="EEH859" s="216"/>
      <c r="EEI859" s="216"/>
      <c r="EEJ859" s="216"/>
      <c r="EEK859" s="216"/>
      <c r="EEL859" s="216"/>
      <c r="EEM859" s="216"/>
      <c r="EEN859" s="216"/>
      <c r="EEO859" s="216"/>
      <c r="EEP859" s="216"/>
      <c r="EEQ859" s="216"/>
      <c r="EER859" s="216"/>
      <c r="EES859" s="216"/>
      <c r="EET859" s="216"/>
      <c r="EEU859" s="216"/>
      <c r="EEV859" s="216"/>
      <c r="EEW859" s="216"/>
      <c r="EEX859" s="216"/>
      <c r="EEY859" s="216"/>
      <c r="EEZ859" s="216"/>
      <c r="EFA859" s="216"/>
      <c r="EFB859" s="216"/>
      <c r="EFC859" s="216"/>
      <c r="EFD859" s="216"/>
      <c r="EFE859" s="216"/>
      <c r="EFF859" s="216"/>
      <c r="EFG859" s="216"/>
      <c r="EFH859" s="216"/>
      <c r="EFI859" s="216"/>
      <c r="EFJ859" s="216"/>
      <c r="EFK859" s="216"/>
      <c r="EFL859" s="216"/>
      <c r="EFM859" s="216"/>
      <c r="EFN859" s="216"/>
      <c r="EFO859" s="216"/>
      <c r="EFP859" s="216"/>
      <c r="EFQ859" s="216"/>
      <c r="EFR859" s="216"/>
      <c r="EFS859" s="216"/>
      <c r="EFT859" s="216"/>
      <c r="EFU859" s="216"/>
      <c r="EFV859" s="216"/>
      <c r="EFW859" s="216"/>
      <c r="EFX859" s="216"/>
      <c r="EFY859" s="216"/>
      <c r="EFZ859" s="216"/>
      <c r="EGA859" s="216"/>
      <c r="EGB859" s="216"/>
      <c r="EGC859" s="216"/>
      <c r="EGD859" s="216"/>
      <c r="EGE859" s="216"/>
      <c r="EGF859" s="216"/>
      <c r="EGG859" s="216"/>
      <c r="EGH859" s="216"/>
      <c r="EGI859" s="216"/>
      <c r="EGJ859" s="216"/>
      <c r="EGK859" s="216"/>
      <c r="EGL859" s="216"/>
      <c r="EGM859" s="216"/>
      <c r="EGN859" s="216"/>
      <c r="EGO859" s="216"/>
      <c r="EGP859" s="216"/>
      <c r="EGQ859" s="216"/>
      <c r="EGR859" s="216"/>
      <c r="EGS859" s="216"/>
      <c r="EGT859" s="216"/>
      <c r="EGU859" s="216"/>
      <c r="EGV859" s="216"/>
      <c r="EGW859" s="216"/>
      <c r="EGX859" s="216"/>
      <c r="EGY859" s="216"/>
      <c r="EGZ859" s="216"/>
      <c r="EHA859" s="216"/>
      <c r="EHB859" s="216"/>
      <c r="EHC859" s="216"/>
      <c r="EHD859" s="216"/>
      <c r="EHE859" s="216"/>
      <c r="EHF859" s="216"/>
      <c r="EHG859" s="216"/>
      <c r="EHH859" s="216"/>
      <c r="EHI859" s="216"/>
      <c r="EHJ859" s="216"/>
      <c r="EHK859" s="216"/>
      <c r="EHL859" s="216"/>
      <c r="EHM859" s="216"/>
      <c r="EHN859" s="216"/>
      <c r="EHO859" s="216"/>
      <c r="EHP859" s="216"/>
      <c r="EHQ859" s="216"/>
      <c r="EHR859" s="216"/>
      <c r="EHS859" s="216"/>
      <c r="EHT859" s="216"/>
      <c r="EHU859" s="216"/>
      <c r="EHV859" s="216"/>
      <c r="EHW859" s="216"/>
      <c r="EHX859" s="216"/>
      <c r="EHY859" s="216"/>
      <c r="EHZ859" s="216"/>
      <c r="EIA859" s="216"/>
      <c r="EIB859" s="216"/>
      <c r="EIC859" s="216"/>
      <c r="EID859" s="216"/>
      <c r="EIE859" s="216"/>
      <c r="EIF859" s="216"/>
      <c r="EIG859" s="216"/>
      <c r="EIH859" s="216"/>
      <c r="EII859" s="216"/>
      <c r="EIJ859" s="216"/>
      <c r="EIK859" s="216"/>
      <c r="EIL859" s="216"/>
      <c r="EIM859" s="216"/>
      <c r="EIN859" s="216"/>
      <c r="EIO859" s="216"/>
      <c r="EIP859" s="216"/>
      <c r="EIQ859" s="216"/>
      <c r="EIR859" s="216"/>
      <c r="EIS859" s="216"/>
      <c r="EIT859" s="216"/>
      <c r="EIU859" s="216"/>
      <c r="EIV859" s="216"/>
      <c r="EIW859" s="216"/>
      <c r="EIX859" s="216"/>
      <c r="EIY859" s="216"/>
      <c r="EIZ859" s="216"/>
      <c r="EJA859" s="216"/>
      <c r="EJB859" s="216"/>
      <c r="EJC859" s="216"/>
      <c r="EJD859" s="216"/>
      <c r="EJE859" s="216"/>
      <c r="EJF859" s="216"/>
      <c r="EJG859" s="216"/>
      <c r="EJH859" s="216"/>
      <c r="EJI859" s="216"/>
      <c r="EJJ859" s="216"/>
      <c r="EJK859" s="216"/>
      <c r="EJL859" s="216"/>
      <c r="EJM859" s="216"/>
      <c r="EJN859" s="216"/>
      <c r="EJO859" s="216"/>
      <c r="EJP859" s="216"/>
      <c r="EJQ859" s="216"/>
      <c r="EJR859" s="216"/>
      <c r="EJS859" s="216"/>
      <c r="EJT859" s="216"/>
      <c r="EJU859" s="216"/>
      <c r="EJV859" s="216"/>
      <c r="EJW859" s="216"/>
      <c r="EJX859" s="216"/>
      <c r="EJY859" s="216"/>
      <c r="EJZ859" s="216"/>
      <c r="EKA859" s="216"/>
      <c r="EKB859" s="216"/>
      <c r="EKC859" s="216"/>
      <c r="EKD859" s="216"/>
      <c r="EKE859" s="216"/>
      <c r="EKF859" s="216"/>
      <c r="EKG859" s="216"/>
      <c r="EKH859" s="216"/>
      <c r="EKI859" s="216"/>
      <c r="EKJ859" s="216"/>
      <c r="EKK859" s="216"/>
      <c r="EKL859" s="216"/>
      <c r="EKM859" s="216"/>
      <c r="EKN859" s="216"/>
      <c r="EKO859" s="216"/>
      <c r="EKP859" s="216"/>
      <c r="EKQ859" s="216"/>
      <c r="EKR859" s="216"/>
      <c r="EKS859" s="216"/>
      <c r="EKT859" s="216"/>
      <c r="EKU859" s="216"/>
      <c r="EKV859" s="216"/>
      <c r="EKW859" s="216"/>
      <c r="EKX859" s="216"/>
      <c r="EKY859" s="216"/>
      <c r="EKZ859" s="216"/>
      <c r="ELA859" s="216"/>
      <c r="ELB859" s="216"/>
      <c r="ELC859" s="216"/>
      <c r="ELD859" s="216"/>
      <c r="ELE859" s="216"/>
      <c r="ELF859" s="216"/>
      <c r="ELG859" s="216"/>
      <c r="ELH859" s="216"/>
      <c r="ELI859" s="216"/>
      <c r="ELJ859" s="216"/>
      <c r="ELK859" s="216"/>
      <c r="ELL859" s="216"/>
      <c r="ELM859" s="216"/>
      <c r="ELN859" s="216"/>
      <c r="ELO859" s="216"/>
      <c r="ELP859" s="216"/>
      <c r="ELQ859" s="216"/>
      <c r="ELR859" s="216"/>
      <c r="ELS859" s="216"/>
      <c r="ELT859" s="216"/>
      <c r="ELU859" s="216"/>
      <c r="ELV859" s="216"/>
      <c r="ELW859" s="216"/>
      <c r="ELX859" s="216"/>
      <c r="ELY859" s="216"/>
      <c r="ELZ859" s="216"/>
      <c r="EMA859" s="216"/>
      <c r="EMB859" s="216"/>
      <c r="EMC859" s="216"/>
      <c r="EMD859" s="216"/>
      <c r="EME859" s="216"/>
      <c r="EMF859" s="216"/>
      <c r="EMG859" s="216"/>
      <c r="EMH859" s="216"/>
      <c r="EMI859" s="216"/>
      <c r="EMJ859" s="216"/>
      <c r="EMK859" s="216"/>
      <c r="EML859" s="216"/>
      <c r="EMM859" s="216"/>
      <c r="EMN859" s="216"/>
      <c r="EMO859" s="216"/>
      <c r="EMP859" s="216"/>
      <c r="EMQ859" s="216"/>
      <c r="EMR859" s="216"/>
      <c r="EMS859" s="216"/>
      <c r="EMT859" s="216"/>
      <c r="EMU859" s="216"/>
      <c r="EMV859" s="216"/>
      <c r="EMW859" s="216"/>
      <c r="EMX859" s="216"/>
      <c r="EMY859" s="216"/>
      <c r="EMZ859" s="216"/>
      <c r="ENA859" s="216"/>
      <c r="ENB859" s="216"/>
      <c r="ENC859" s="216"/>
      <c r="END859" s="216"/>
      <c r="ENE859" s="216"/>
      <c r="ENF859" s="216"/>
      <c r="ENG859" s="216"/>
      <c r="ENH859" s="216"/>
      <c r="ENI859" s="216"/>
      <c r="ENJ859" s="216"/>
      <c r="ENK859" s="216"/>
      <c r="ENL859" s="216"/>
      <c r="ENM859" s="216"/>
      <c r="ENN859" s="216"/>
      <c r="ENO859" s="216"/>
      <c r="ENP859" s="216"/>
      <c r="ENQ859" s="216"/>
      <c r="ENR859" s="216"/>
      <c r="ENS859" s="216"/>
      <c r="ENT859" s="216"/>
      <c r="ENU859" s="216"/>
      <c r="ENV859" s="216"/>
      <c r="ENW859" s="216"/>
      <c r="ENX859" s="216"/>
      <c r="ENY859" s="216"/>
      <c r="ENZ859" s="216"/>
      <c r="EOA859" s="216"/>
      <c r="EOB859" s="216"/>
      <c r="EOC859" s="216"/>
      <c r="EOD859" s="216"/>
      <c r="EOE859" s="216"/>
      <c r="EOF859" s="216"/>
      <c r="EOG859" s="216"/>
      <c r="EOH859" s="216"/>
      <c r="EOI859" s="216"/>
      <c r="EOJ859" s="216"/>
      <c r="EOK859" s="216"/>
      <c r="EOL859" s="216"/>
      <c r="EOM859" s="216"/>
      <c r="EON859" s="216"/>
      <c r="EOO859" s="216"/>
      <c r="EOP859" s="216"/>
      <c r="EOQ859" s="216"/>
      <c r="EOR859" s="216"/>
      <c r="EOS859" s="216"/>
      <c r="EOT859" s="216"/>
      <c r="EOU859" s="216"/>
      <c r="EOV859" s="216"/>
      <c r="EOW859" s="216"/>
      <c r="EOX859" s="216"/>
      <c r="EOY859" s="216"/>
      <c r="EOZ859" s="216"/>
      <c r="EPA859" s="216"/>
      <c r="EPB859" s="216"/>
      <c r="EPC859" s="216"/>
      <c r="EPD859" s="216"/>
      <c r="EPE859" s="216"/>
      <c r="EPF859" s="216"/>
      <c r="EPG859" s="216"/>
      <c r="EPH859" s="216"/>
      <c r="EPI859" s="216"/>
      <c r="EPJ859" s="216"/>
      <c r="EPK859" s="216"/>
      <c r="EPL859" s="216"/>
      <c r="EPM859" s="216"/>
      <c r="EPN859" s="216"/>
      <c r="EPO859" s="216"/>
      <c r="EPP859" s="216"/>
      <c r="EPQ859" s="216"/>
      <c r="EPR859" s="216"/>
      <c r="EPS859" s="216"/>
      <c r="EPT859" s="216"/>
      <c r="EPU859" s="216"/>
      <c r="EPV859" s="216"/>
      <c r="EPW859" s="216"/>
      <c r="EPX859" s="216"/>
      <c r="EPY859" s="216"/>
      <c r="EPZ859" s="216"/>
      <c r="EQA859" s="216"/>
      <c r="EQB859" s="216"/>
      <c r="EQC859" s="216"/>
      <c r="EQD859" s="216"/>
      <c r="EQE859" s="216"/>
      <c r="EQF859" s="216"/>
      <c r="EQG859" s="216"/>
      <c r="EQH859" s="216"/>
      <c r="EQI859" s="216"/>
      <c r="EQJ859" s="216"/>
      <c r="EQK859" s="216"/>
      <c r="EQL859" s="216"/>
      <c r="EQM859" s="216"/>
      <c r="EQN859" s="216"/>
      <c r="EQO859" s="216"/>
      <c r="EQP859" s="216"/>
      <c r="EQQ859" s="216"/>
      <c r="EQR859" s="216"/>
      <c r="EQS859" s="216"/>
      <c r="EQT859" s="216"/>
      <c r="EQU859" s="216"/>
      <c r="EQV859" s="216"/>
      <c r="EQW859" s="216"/>
      <c r="EQX859" s="216"/>
      <c r="EQY859" s="216"/>
      <c r="EQZ859" s="216"/>
      <c r="ERA859" s="216"/>
      <c r="ERB859" s="216"/>
      <c r="ERC859" s="216"/>
      <c r="ERD859" s="216"/>
      <c r="ERE859" s="216"/>
      <c r="ERF859" s="216"/>
      <c r="ERG859" s="216"/>
      <c r="ERH859" s="216"/>
      <c r="ERI859" s="216"/>
      <c r="ERJ859" s="216"/>
      <c r="ERK859" s="216"/>
      <c r="ERL859" s="216"/>
      <c r="ERM859" s="216"/>
      <c r="ERN859" s="216"/>
      <c r="ERO859" s="216"/>
      <c r="ERP859" s="216"/>
      <c r="ERQ859" s="216"/>
      <c r="ERR859" s="216"/>
      <c r="ERS859" s="216"/>
      <c r="ERT859" s="216"/>
      <c r="ERU859" s="216"/>
      <c r="ERV859" s="216"/>
      <c r="ERW859" s="216"/>
      <c r="ERX859" s="216"/>
      <c r="ERY859" s="216"/>
      <c r="ERZ859" s="216"/>
      <c r="ESA859" s="216"/>
      <c r="ESB859" s="216"/>
      <c r="ESC859" s="216"/>
      <c r="ESD859" s="216"/>
      <c r="ESE859" s="216"/>
      <c r="ESF859" s="216"/>
      <c r="ESG859" s="216"/>
      <c r="ESH859" s="216"/>
      <c r="ESI859" s="216"/>
      <c r="ESJ859" s="216"/>
      <c r="ESK859" s="216"/>
      <c r="ESL859" s="216"/>
      <c r="ESM859" s="216"/>
      <c r="ESN859" s="216"/>
      <c r="ESO859" s="216"/>
      <c r="ESP859" s="216"/>
      <c r="ESQ859" s="216"/>
      <c r="ESR859" s="216"/>
      <c r="ESS859" s="216"/>
      <c r="EST859" s="216"/>
      <c r="ESU859" s="216"/>
      <c r="ESV859" s="216"/>
      <c r="ESW859" s="216"/>
      <c r="ESX859" s="216"/>
      <c r="ESY859" s="216"/>
      <c r="ESZ859" s="216"/>
      <c r="ETA859" s="216"/>
      <c r="ETB859" s="216"/>
      <c r="ETC859" s="216"/>
      <c r="ETD859" s="216"/>
      <c r="ETE859" s="216"/>
      <c r="ETF859" s="216"/>
      <c r="ETG859" s="216"/>
      <c r="ETH859" s="216"/>
      <c r="ETI859" s="216"/>
      <c r="ETJ859" s="216"/>
      <c r="ETK859" s="216"/>
      <c r="ETL859" s="216"/>
      <c r="ETM859" s="216"/>
      <c r="ETN859" s="216"/>
      <c r="ETO859" s="216"/>
      <c r="ETP859" s="216"/>
      <c r="ETQ859" s="216"/>
      <c r="ETR859" s="216"/>
      <c r="ETS859" s="216"/>
      <c r="ETT859" s="216"/>
      <c r="ETU859" s="216"/>
      <c r="ETV859" s="216"/>
      <c r="ETW859" s="216"/>
      <c r="ETX859" s="216"/>
      <c r="ETY859" s="216"/>
      <c r="ETZ859" s="216"/>
      <c r="EUA859" s="216"/>
      <c r="EUB859" s="216"/>
      <c r="EUC859" s="216"/>
      <c r="EUD859" s="216"/>
      <c r="EUE859" s="216"/>
      <c r="EUF859" s="216"/>
      <c r="EUG859" s="216"/>
      <c r="EUH859" s="216"/>
      <c r="EUI859" s="216"/>
      <c r="EUJ859" s="216"/>
      <c r="EUK859" s="216"/>
      <c r="EUL859" s="216"/>
      <c r="EUM859" s="216"/>
      <c r="EUN859" s="216"/>
      <c r="EUO859" s="216"/>
      <c r="EUP859" s="216"/>
      <c r="EUQ859" s="216"/>
      <c r="EUR859" s="216"/>
      <c r="EUS859" s="216"/>
      <c r="EUT859" s="216"/>
      <c r="EUU859" s="216"/>
      <c r="EUV859" s="216"/>
      <c r="EUW859" s="216"/>
      <c r="EUX859" s="216"/>
      <c r="EUY859" s="216"/>
      <c r="EUZ859" s="216"/>
      <c r="EVA859" s="216"/>
      <c r="EVB859" s="216"/>
      <c r="EVC859" s="216"/>
      <c r="EVD859" s="216"/>
      <c r="EVE859" s="216"/>
      <c r="EVF859" s="216"/>
      <c r="EVG859" s="216"/>
      <c r="EVH859" s="216"/>
      <c r="EVI859" s="216"/>
      <c r="EVJ859" s="216"/>
      <c r="EVK859" s="216"/>
      <c r="EVL859" s="216"/>
      <c r="EVM859" s="216"/>
      <c r="EVN859" s="216"/>
      <c r="EVO859" s="216"/>
      <c r="EVP859" s="216"/>
      <c r="EVQ859" s="216"/>
      <c r="EVR859" s="216"/>
      <c r="EVS859" s="216"/>
      <c r="EVT859" s="216"/>
      <c r="EVU859" s="216"/>
      <c r="EVV859" s="216"/>
      <c r="EVW859" s="216"/>
      <c r="EVX859" s="216"/>
      <c r="EVY859" s="216"/>
      <c r="EVZ859" s="216"/>
      <c r="EWA859" s="216"/>
      <c r="EWB859" s="216"/>
      <c r="EWC859" s="216"/>
      <c r="EWD859" s="216"/>
      <c r="EWE859" s="216"/>
      <c r="EWF859" s="216"/>
      <c r="EWG859" s="216"/>
      <c r="EWH859" s="216"/>
      <c r="EWI859" s="216"/>
      <c r="EWJ859" s="216"/>
      <c r="EWK859" s="216"/>
      <c r="EWL859" s="216"/>
      <c r="EWM859" s="216"/>
      <c r="EWN859" s="216"/>
      <c r="EWO859" s="216"/>
      <c r="EWP859" s="216"/>
      <c r="EWQ859" s="216"/>
      <c r="EWR859" s="216"/>
      <c r="EWS859" s="216"/>
      <c r="EWT859" s="216"/>
      <c r="EWU859" s="216"/>
      <c r="EWV859" s="216"/>
      <c r="EWW859" s="216"/>
      <c r="EWX859" s="216"/>
      <c r="EWY859" s="216"/>
      <c r="EWZ859" s="216"/>
      <c r="EXA859" s="216"/>
      <c r="EXB859" s="216"/>
      <c r="EXC859" s="216"/>
      <c r="EXD859" s="216"/>
      <c r="EXE859" s="216"/>
      <c r="EXF859" s="216"/>
      <c r="EXG859" s="216"/>
      <c r="EXH859" s="216"/>
      <c r="EXI859" s="216"/>
      <c r="EXJ859" s="216"/>
      <c r="EXK859" s="216"/>
      <c r="EXL859" s="216"/>
      <c r="EXM859" s="216"/>
      <c r="EXN859" s="216"/>
      <c r="EXO859" s="216"/>
      <c r="EXP859" s="216"/>
      <c r="EXQ859" s="216"/>
      <c r="EXR859" s="216"/>
      <c r="EXS859" s="216"/>
      <c r="EXT859" s="216"/>
      <c r="EXU859" s="216"/>
      <c r="EXV859" s="216"/>
      <c r="EXW859" s="216"/>
      <c r="EXX859" s="216"/>
      <c r="EXY859" s="216"/>
      <c r="EXZ859" s="216"/>
      <c r="EYA859" s="216"/>
      <c r="EYB859" s="216"/>
      <c r="EYC859" s="216"/>
      <c r="EYD859" s="216"/>
      <c r="EYE859" s="216"/>
      <c r="EYF859" s="216"/>
      <c r="EYG859" s="216"/>
      <c r="EYH859" s="216"/>
      <c r="EYI859" s="216"/>
      <c r="EYJ859" s="216"/>
      <c r="EYK859" s="216"/>
      <c r="EYL859" s="216"/>
      <c r="EYM859" s="216"/>
      <c r="EYN859" s="216"/>
      <c r="EYO859" s="216"/>
      <c r="EYP859" s="216"/>
      <c r="EYQ859" s="216"/>
      <c r="EYR859" s="216"/>
      <c r="EYS859" s="216"/>
      <c r="EYT859" s="216"/>
      <c r="EYU859" s="216"/>
      <c r="EYV859" s="216"/>
      <c r="EYW859" s="216"/>
      <c r="EYX859" s="216"/>
      <c r="EYY859" s="216"/>
      <c r="EYZ859" s="216"/>
      <c r="EZA859" s="216"/>
      <c r="EZB859" s="216"/>
      <c r="EZC859" s="216"/>
      <c r="EZD859" s="216"/>
      <c r="EZE859" s="216"/>
      <c r="EZF859" s="216"/>
      <c r="EZG859" s="216"/>
      <c r="EZH859" s="216"/>
      <c r="EZI859" s="216"/>
      <c r="EZJ859" s="216"/>
      <c r="EZK859" s="216"/>
      <c r="EZL859" s="216"/>
      <c r="EZM859" s="216"/>
      <c r="EZN859" s="216"/>
      <c r="EZO859" s="216"/>
      <c r="EZP859" s="216"/>
      <c r="EZQ859" s="216"/>
      <c r="EZR859" s="216"/>
      <c r="EZS859" s="216"/>
      <c r="EZT859" s="216"/>
      <c r="EZU859" s="216"/>
      <c r="EZV859" s="216"/>
      <c r="EZW859" s="216"/>
      <c r="EZX859" s="216"/>
      <c r="EZY859" s="216"/>
      <c r="EZZ859" s="216"/>
      <c r="FAA859" s="216"/>
      <c r="FAB859" s="216"/>
      <c r="FAC859" s="216"/>
      <c r="FAD859" s="216"/>
      <c r="FAE859" s="216"/>
      <c r="FAF859" s="216"/>
      <c r="FAG859" s="216"/>
      <c r="FAH859" s="216"/>
      <c r="FAI859" s="216"/>
      <c r="FAJ859" s="216"/>
      <c r="FAK859" s="216"/>
      <c r="FAL859" s="216"/>
      <c r="FAM859" s="216"/>
      <c r="FAN859" s="216"/>
      <c r="FAO859" s="216"/>
      <c r="FAP859" s="216"/>
      <c r="FAQ859" s="216"/>
      <c r="FAR859" s="216"/>
      <c r="FAS859" s="216"/>
      <c r="FAT859" s="216"/>
      <c r="FAU859" s="216"/>
      <c r="FAV859" s="216"/>
      <c r="FAW859" s="216"/>
      <c r="FAX859" s="216"/>
      <c r="FAY859" s="216"/>
      <c r="FAZ859" s="216"/>
      <c r="FBA859" s="216"/>
      <c r="FBB859" s="216"/>
      <c r="FBC859" s="216"/>
      <c r="FBD859" s="216"/>
      <c r="FBE859" s="216"/>
      <c r="FBF859" s="216"/>
      <c r="FBG859" s="216"/>
      <c r="FBH859" s="216"/>
      <c r="FBI859" s="216"/>
      <c r="FBJ859" s="216"/>
      <c r="FBK859" s="216"/>
      <c r="FBL859" s="216"/>
      <c r="FBM859" s="216"/>
      <c r="FBN859" s="216"/>
      <c r="FBO859" s="216"/>
      <c r="FBP859" s="216"/>
      <c r="FBQ859" s="216"/>
      <c r="FBR859" s="216"/>
      <c r="FBS859" s="216"/>
      <c r="FBT859" s="216"/>
      <c r="FBU859" s="216"/>
      <c r="FBV859" s="216"/>
      <c r="FBW859" s="216"/>
      <c r="FBX859" s="216"/>
      <c r="FBY859" s="216"/>
      <c r="FBZ859" s="216"/>
      <c r="FCA859" s="216"/>
      <c r="FCB859" s="216"/>
      <c r="FCC859" s="216"/>
      <c r="FCD859" s="216"/>
      <c r="FCE859" s="216"/>
      <c r="FCF859" s="216"/>
      <c r="FCG859" s="216"/>
      <c r="FCH859" s="216"/>
      <c r="FCI859" s="216"/>
      <c r="FCJ859" s="216"/>
      <c r="FCK859" s="216"/>
      <c r="FCL859" s="216"/>
      <c r="FCM859" s="216"/>
      <c r="FCN859" s="216"/>
      <c r="FCO859" s="216"/>
      <c r="FCP859" s="216"/>
      <c r="FCQ859" s="216"/>
      <c r="FCR859" s="216"/>
      <c r="FCS859" s="216"/>
      <c r="FCT859" s="216"/>
      <c r="FCU859" s="216"/>
      <c r="FCV859" s="216"/>
      <c r="FCW859" s="216"/>
      <c r="FCX859" s="216"/>
      <c r="FCY859" s="216"/>
      <c r="FCZ859" s="216"/>
      <c r="FDA859" s="216"/>
      <c r="FDB859" s="216"/>
      <c r="FDC859" s="216"/>
      <c r="FDD859" s="216"/>
      <c r="FDE859" s="216"/>
      <c r="FDF859" s="216"/>
      <c r="FDG859" s="216"/>
      <c r="FDH859" s="216"/>
      <c r="FDI859" s="216"/>
      <c r="FDJ859" s="216"/>
      <c r="FDK859" s="216"/>
      <c r="FDL859" s="216"/>
      <c r="FDM859" s="216"/>
      <c r="FDN859" s="216"/>
      <c r="FDO859" s="216"/>
      <c r="FDP859" s="216"/>
      <c r="FDQ859" s="216"/>
      <c r="FDR859" s="216"/>
      <c r="FDS859" s="216"/>
      <c r="FDT859" s="216"/>
      <c r="FDU859" s="216"/>
      <c r="FDV859" s="216"/>
      <c r="FDW859" s="216"/>
      <c r="FDX859" s="216"/>
      <c r="FDY859" s="216"/>
      <c r="FDZ859" s="216"/>
      <c r="FEA859" s="216"/>
      <c r="FEB859" s="216"/>
      <c r="FEC859" s="216"/>
      <c r="FED859" s="216"/>
      <c r="FEE859" s="216"/>
      <c r="FEF859" s="216"/>
      <c r="FEG859" s="216"/>
      <c r="FEH859" s="216"/>
      <c r="FEI859" s="216"/>
      <c r="FEJ859" s="216"/>
      <c r="FEK859" s="216"/>
      <c r="FEL859" s="216"/>
      <c r="FEM859" s="216"/>
      <c r="FEN859" s="216"/>
      <c r="FEO859" s="216"/>
      <c r="FEP859" s="216"/>
      <c r="FEQ859" s="216"/>
      <c r="FER859" s="216"/>
      <c r="FES859" s="216"/>
      <c r="FET859" s="216"/>
      <c r="FEU859" s="216"/>
      <c r="FEV859" s="216"/>
      <c r="FEW859" s="216"/>
      <c r="FEX859" s="216"/>
      <c r="FEY859" s="216"/>
      <c r="FEZ859" s="216"/>
      <c r="FFA859" s="216"/>
      <c r="FFB859" s="216"/>
      <c r="FFC859" s="216"/>
      <c r="FFD859" s="216"/>
      <c r="FFE859" s="216"/>
      <c r="FFF859" s="216"/>
      <c r="FFG859" s="216"/>
      <c r="FFH859" s="216"/>
      <c r="FFI859" s="216"/>
      <c r="FFJ859" s="216"/>
      <c r="FFK859" s="216"/>
      <c r="FFL859" s="216"/>
      <c r="FFM859" s="216"/>
      <c r="FFN859" s="216"/>
      <c r="FFO859" s="216"/>
      <c r="FFP859" s="216"/>
      <c r="FFQ859" s="216"/>
      <c r="FFR859" s="216"/>
      <c r="FFS859" s="216"/>
      <c r="FFT859" s="216"/>
      <c r="FFU859" s="216"/>
      <c r="FFV859" s="216"/>
      <c r="FFW859" s="216"/>
      <c r="FFX859" s="216"/>
      <c r="FFY859" s="216"/>
      <c r="FFZ859" s="216"/>
      <c r="FGA859" s="216"/>
      <c r="FGB859" s="216"/>
      <c r="FGC859" s="216"/>
      <c r="FGD859" s="216"/>
      <c r="FGE859" s="216"/>
      <c r="FGF859" s="216"/>
      <c r="FGG859" s="216"/>
      <c r="FGH859" s="216"/>
      <c r="FGI859" s="216"/>
      <c r="FGJ859" s="216"/>
      <c r="FGK859" s="216"/>
      <c r="FGL859" s="216"/>
      <c r="FGM859" s="216"/>
      <c r="FGN859" s="216"/>
      <c r="FGO859" s="216"/>
      <c r="FGP859" s="216"/>
      <c r="FGQ859" s="216"/>
      <c r="FGR859" s="216"/>
      <c r="FGS859" s="216"/>
      <c r="FGT859" s="216"/>
      <c r="FGU859" s="216"/>
      <c r="FGV859" s="216"/>
      <c r="FGW859" s="216"/>
      <c r="FGX859" s="216"/>
      <c r="FGY859" s="216"/>
      <c r="FGZ859" s="216"/>
      <c r="FHA859" s="216"/>
      <c r="FHB859" s="216"/>
      <c r="FHC859" s="216"/>
      <c r="FHD859" s="216"/>
      <c r="FHE859" s="216"/>
      <c r="FHF859" s="216"/>
      <c r="FHG859" s="216"/>
      <c r="FHH859" s="216"/>
      <c r="FHI859" s="216"/>
      <c r="FHJ859" s="216"/>
      <c r="FHK859" s="216"/>
      <c r="FHL859" s="216"/>
      <c r="FHM859" s="216"/>
      <c r="FHN859" s="216"/>
      <c r="FHO859" s="216"/>
      <c r="FHP859" s="216"/>
      <c r="FHQ859" s="216"/>
      <c r="FHR859" s="216"/>
      <c r="FHS859" s="216"/>
      <c r="FHT859" s="216"/>
      <c r="FHU859" s="216"/>
      <c r="FHV859" s="216"/>
      <c r="FHW859" s="216"/>
      <c r="FHX859" s="216"/>
      <c r="FHY859" s="216"/>
      <c r="FHZ859" s="216"/>
      <c r="FIA859" s="216"/>
      <c r="FIB859" s="216"/>
      <c r="FIC859" s="216"/>
      <c r="FID859" s="216"/>
      <c r="FIE859" s="216"/>
      <c r="FIF859" s="216"/>
      <c r="FIG859" s="216"/>
      <c r="FIH859" s="216"/>
      <c r="FII859" s="216"/>
      <c r="FIJ859" s="216"/>
      <c r="FIK859" s="216"/>
      <c r="FIL859" s="216"/>
      <c r="FIM859" s="216"/>
      <c r="FIN859" s="216"/>
      <c r="FIO859" s="216"/>
      <c r="FIP859" s="216"/>
      <c r="FIQ859" s="216"/>
      <c r="FIR859" s="216"/>
      <c r="FIS859" s="216"/>
      <c r="FIT859" s="216"/>
      <c r="FIU859" s="216"/>
      <c r="FIV859" s="216"/>
      <c r="FIW859" s="216"/>
      <c r="FIX859" s="216"/>
      <c r="FIY859" s="216"/>
      <c r="FIZ859" s="216"/>
      <c r="FJA859" s="216"/>
      <c r="FJB859" s="216"/>
      <c r="FJC859" s="216"/>
      <c r="FJD859" s="216"/>
      <c r="FJE859" s="216"/>
      <c r="FJF859" s="216"/>
      <c r="FJG859" s="216"/>
      <c r="FJH859" s="216"/>
      <c r="FJI859" s="216"/>
      <c r="FJJ859" s="216"/>
      <c r="FJK859" s="216"/>
      <c r="FJL859" s="216"/>
      <c r="FJM859" s="216"/>
      <c r="FJN859" s="216"/>
      <c r="FJO859" s="216"/>
      <c r="FJP859" s="216"/>
      <c r="FJQ859" s="216"/>
      <c r="FJR859" s="216"/>
      <c r="FJS859" s="216"/>
      <c r="FJT859" s="216"/>
      <c r="FJU859" s="216"/>
      <c r="FJV859" s="216"/>
      <c r="FJW859" s="216"/>
      <c r="FJX859" s="216"/>
      <c r="FJY859" s="216"/>
      <c r="FJZ859" s="216"/>
      <c r="FKA859" s="216"/>
      <c r="FKB859" s="216"/>
      <c r="FKC859" s="216"/>
      <c r="FKD859" s="216"/>
      <c r="FKE859" s="216"/>
      <c r="FKF859" s="216"/>
      <c r="FKG859" s="216"/>
      <c r="FKH859" s="216"/>
      <c r="FKI859" s="216"/>
      <c r="FKJ859" s="216"/>
      <c r="FKK859" s="216"/>
      <c r="FKL859" s="216"/>
      <c r="FKM859" s="216"/>
      <c r="FKN859" s="216"/>
      <c r="FKO859" s="216"/>
      <c r="FKP859" s="216"/>
      <c r="FKQ859" s="216"/>
      <c r="FKR859" s="216"/>
      <c r="FKS859" s="216"/>
      <c r="FKT859" s="216"/>
      <c r="FKU859" s="216"/>
      <c r="FKV859" s="216"/>
      <c r="FKW859" s="216"/>
      <c r="FKX859" s="216"/>
      <c r="FKY859" s="216"/>
      <c r="FKZ859" s="216"/>
      <c r="FLA859" s="216"/>
      <c r="FLB859" s="216"/>
      <c r="FLC859" s="216"/>
      <c r="FLD859" s="216"/>
      <c r="FLE859" s="216"/>
      <c r="FLF859" s="216"/>
      <c r="FLG859" s="216"/>
      <c r="FLH859" s="216"/>
      <c r="FLI859" s="216"/>
      <c r="FLJ859" s="216"/>
      <c r="FLK859" s="216"/>
      <c r="FLL859" s="216"/>
      <c r="FLM859" s="216"/>
      <c r="FLN859" s="216"/>
      <c r="FLO859" s="216"/>
      <c r="FLP859" s="216"/>
      <c r="FLQ859" s="216"/>
      <c r="FLR859" s="216"/>
      <c r="FLS859" s="216"/>
      <c r="FLT859" s="216"/>
      <c r="FLU859" s="216"/>
      <c r="FLV859" s="216"/>
      <c r="FLW859" s="216"/>
      <c r="FLX859" s="216"/>
      <c r="FLY859" s="216"/>
      <c r="FLZ859" s="216"/>
      <c r="FMA859" s="216"/>
      <c r="FMB859" s="216"/>
      <c r="FMC859" s="216"/>
      <c r="FMD859" s="216"/>
      <c r="FME859" s="216"/>
      <c r="FMF859" s="216"/>
      <c r="FMG859" s="216"/>
      <c r="FMH859" s="216"/>
      <c r="FMI859" s="216"/>
      <c r="FMJ859" s="216"/>
      <c r="FMK859" s="216"/>
      <c r="FML859" s="216"/>
      <c r="FMM859" s="216"/>
      <c r="FMN859" s="216"/>
      <c r="FMO859" s="216"/>
      <c r="FMP859" s="216"/>
      <c r="FMQ859" s="216"/>
      <c r="FMR859" s="216"/>
      <c r="FMS859" s="216"/>
      <c r="FMT859" s="216"/>
      <c r="FMU859" s="216"/>
      <c r="FMV859" s="216"/>
      <c r="FMW859" s="216"/>
      <c r="FMX859" s="216"/>
      <c r="FMY859" s="216"/>
      <c r="FMZ859" s="216"/>
      <c r="FNA859" s="216"/>
      <c r="FNB859" s="216"/>
      <c r="FNC859" s="216"/>
      <c r="FND859" s="216"/>
      <c r="FNE859" s="216"/>
      <c r="FNF859" s="216"/>
      <c r="FNG859" s="216"/>
      <c r="FNH859" s="216"/>
      <c r="FNI859" s="216"/>
      <c r="FNJ859" s="216"/>
      <c r="FNK859" s="216"/>
      <c r="FNL859" s="216"/>
      <c r="FNM859" s="216"/>
      <c r="FNN859" s="216"/>
      <c r="FNO859" s="216"/>
      <c r="FNP859" s="216"/>
      <c r="FNQ859" s="216"/>
      <c r="FNR859" s="216"/>
      <c r="FNS859" s="216"/>
      <c r="FNT859" s="216"/>
      <c r="FNU859" s="216"/>
      <c r="FNV859" s="216"/>
      <c r="FNW859" s="216"/>
      <c r="FNX859" s="216"/>
      <c r="FNY859" s="216"/>
      <c r="FNZ859" s="216"/>
      <c r="FOA859" s="216"/>
      <c r="FOB859" s="216"/>
      <c r="FOC859" s="216"/>
      <c r="FOD859" s="216"/>
      <c r="FOE859" s="216"/>
      <c r="FOF859" s="216"/>
      <c r="FOG859" s="216"/>
      <c r="FOH859" s="216"/>
      <c r="FOI859" s="216"/>
      <c r="FOJ859" s="216"/>
      <c r="FOK859" s="216"/>
      <c r="FOL859" s="216"/>
      <c r="FOM859" s="216"/>
      <c r="FON859" s="216"/>
      <c r="FOO859" s="216"/>
      <c r="FOP859" s="216"/>
      <c r="FOQ859" s="216"/>
      <c r="FOR859" s="216"/>
      <c r="FOS859" s="216"/>
      <c r="FOT859" s="216"/>
      <c r="FOU859" s="216"/>
      <c r="FOV859" s="216"/>
      <c r="FOW859" s="216"/>
      <c r="FOX859" s="216"/>
      <c r="FOY859" s="216"/>
      <c r="FOZ859" s="216"/>
      <c r="FPA859" s="216"/>
      <c r="FPB859" s="216"/>
      <c r="FPC859" s="216"/>
      <c r="FPD859" s="216"/>
      <c r="FPE859" s="216"/>
      <c r="FPF859" s="216"/>
      <c r="FPG859" s="216"/>
      <c r="FPH859" s="216"/>
      <c r="FPI859" s="216"/>
      <c r="FPJ859" s="216"/>
      <c r="FPK859" s="216"/>
      <c r="FPL859" s="216"/>
      <c r="FPM859" s="216"/>
      <c r="FPN859" s="216"/>
      <c r="FPO859" s="216"/>
      <c r="FPP859" s="216"/>
      <c r="FPQ859" s="216"/>
      <c r="FPR859" s="216"/>
      <c r="FPS859" s="216"/>
      <c r="FPT859" s="216"/>
      <c r="FPU859" s="216"/>
      <c r="FPV859" s="216"/>
      <c r="FPW859" s="216"/>
      <c r="FPX859" s="216"/>
      <c r="FPY859" s="216"/>
      <c r="FPZ859" s="216"/>
      <c r="FQA859" s="216"/>
      <c r="FQB859" s="216"/>
      <c r="FQC859" s="216"/>
      <c r="FQD859" s="216"/>
      <c r="FQE859" s="216"/>
      <c r="FQF859" s="216"/>
      <c r="FQG859" s="216"/>
      <c r="FQH859" s="216"/>
      <c r="FQI859" s="216"/>
      <c r="FQJ859" s="216"/>
      <c r="FQK859" s="216"/>
      <c r="FQL859" s="216"/>
      <c r="FQM859" s="216"/>
      <c r="FQN859" s="216"/>
      <c r="FQO859" s="216"/>
      <c r="FQP859" s="216"/>
      <c r="FQQ859" s="216"/>
      <c r="FQR859" s="216"/>
      <c r="FQS859" s="216"/>
      <c r="FQT859" s="216"/>
      <c r="FQU859" s="216"/>
      <c r="FQV859" s="216"/>
      <c r="FQW859" s="216"/>
      <c r="FQX859" s="216"/>
      <c r="FQY859" s="216"/>
      <c r="FQZ859" s="216"/>
      <c r="FRA859" s="216"/>
      <c r="FRB859" s="216"/>
      <c r="FRC859" s="216"/>
      <c r="FRD859" s="216"/>
      <c r="FRE859" s="216"/>
      <c r="FRF859" s="216"/>
      <c r="FRG859" s="216"/>
      <c r="FRH859" s="216"/>
      <c r="FRI859" s="216"/>
      <c r="FRJ859" s="216"/>
      <c r="FRK859" s="216"/>
      <c r="FRL859" s="216"/>
      <c r="FRM859" s="216"/>
      <c r="FRN859" s="216"/>
      <c r="FRO859" s="216"/>
      <c r="FRP859" s="216"/>
      <c r="FRQ859" s="216"/>
      <c r="FRR859" s="216"/>
      <c r="FRS859" s="216"/>
      <c r="FRT859" s="216"/>
      <c r="FRU859" s="216"/>
      <c r="FRV859" s="216"/>
      <c r="FRW859" s="216"/>
      <c r="FRX859" s="216"/>
      <c r="FRY859" s="216"/>
      <c r="FRZ859" s="216"/>
      <c r="FSA859" s="216"/>
      <c r="FSB859" s="216"/>
      <c r="FSC859" s="216"/>
      <c r="FSD859" s="216"/>
      <c r="FSE859" s="216"/>
      <c r="FSF859" s="216"/>
      <c r="FSG859" s="216"/>
      <c r="FSH859" s="216"/>
      <c r="FSI859" s="216"/>
      <c r="FSJ859" s="216"/>
      <c r="FSK859" s="216"/>
      <c r="FSL859" s="216"/>
      <c r="FSM859" s="216"/>
      <c r="FSN859" s="216"/>
      <c r="FSO859" s="216"/>
      <c r="FSP859" s="216"/>
      <c r="FSQ859" s="216"/>
      <c r="FSR859" s="216"/>
      <c r="FSS859" s="216"/>
      <c r="FST859" s="216"/>
      <c r="FSU859" s="216"/>
      <c r="FSV859" s="216"/>
      <c r="FSW859" s="216"/>
      <c r="FSX859" s="216"/>
      <c r="FSY859" s="216"/>
      <c r="FSZ859" s="216"/>
      <c r="FTA859" s="216"/>
      <c r="FTB859" s="216"/>
      <c r="FTC859" s="216"/>
      <c r="FTD859" s="216"/>
      <c r="FTE859" s="216"/>
      <c r="FTF859" s="216"/>
      <c r="FTG859" s="216"/>
      <c r="FTH859" s="216"/>
      <c r="FTI859" s="216"/>
      <c r="FTJ859" s="216"/>
      <c r="FTK859" s="216"/>
      <c r="FTL859" s="216"/>
      <c r="FTM859" s="216"/>
      <c r="FTN859" s="216"/>
      <c r="FTO859" s="216"/>
      <c r="FTP859" s="216"/>
      <c r="FTQ859" s="216"/>
      <c r="FTR859" s="216"/>
      <c r="FTS859" s="216"/>
      <c r="FTT859" s="216"/>
      <c r="FTU859" s="216"/>
      <c r="FTV859" s="216"/>
      <c r="FTW859" s="216"/>
      <c r="FTX859" s="216"/>
      <c r="FTY859" s="216"/>
      <c r="FTZ859" s="216"/>
      <c r="FUA859" s="216"/>
      <c r="FUB859" s="216"/>
      <c r="FUC859" s="216"/>
      <c r="FUD859" s="216"/>
      <c r="FUE859" s="216"/>
      <c r="FUF859" s="216"/>
      <c r="FUG859" s="216"/>
      <c r="FUH859" s="216"/>
      <c r="FUI859" s="216"/>
      <c r="FUJ859" s="216"/>
      <c r="FUK859" s="216"/>
      <c r="FUL859" s="216"/>
      <c r="FUM859" s="216"/>
      <c r="FUN859" s="216"/>
      <c r="FUO859" s="216"/>
      <c r="FUP859" s="216"/>
      <c r="FUQ859" s="216"/>
      <c r="FUR859" s="216"/>
      <c r="FUS859" s="216"/>
      <c r="FUT859" s="216"/>
      <c r="FUU859" s="216"/>
      <c r="FUV859" s="216"/>
      <c r="FUW859" s="216"/>
      <c r="FUX859" s="216"/>
      <c r="FUY859" s="216"/>
      <c r="FUZ859" s="216"/>
      <c r="FVA859" s="216"/>
      <c r="FVB859" s="216"/>
      <c r="FVC859" s="216"/>
      <c r="FVD859" s="216"/>
      <c r="FVE859" s="216"/>
      <c r="FVF859" s="216"/>
      <c r="FVG859" s="216"/>
      <c r="FVH859" s="216"/>
      <c r="FVI859" s="216"/>
      <c r="FVJ859" s="216"/>
      <c r="FVK859" s="216"/>
      <c r="FVL859" s="216"/>
      <c r="FVM859" s="216"/>
      <c r="FVN859" s="216"/>
      <c r="FVO859" s="216"/>
      <c r="FVP859" s="216"/>
      <c r="FVQ859" s="216"/>
      <c r="FVR859" s="216"/>
      <c r="FVS859" s="216"/>
      <c r="FVT859" s="216"/>
      <c r="FVU859" s="216"/>
      <c r="FVV859" s="216"/>
      <c r="FVW859" s="216"/>
      <c r="FVX859" s="216"/>
      <c r="FVY859" s="216"/>
      <c r="FVZ859" s="216"/>
      <c r="FWA859" s="216"/>
      <c r="FWB859" s="216"/>
      <c r="FWC859" s="216"/>
      <c r="FWD859" s="216"/>
      <c r="FWE859" s="216"/>
      <c r="FWF859" s="216"/>
      <c r="FWG859" s="216"/>
      <c r="FWH859" s="216"/>
      <c r="FWI859" s="216"/>
      <c r="FWJ859" s="216"/>
      <c r="FWK859" s="216"/>
      <c r="FWL859" s="216"/>
      <c r="FWM859" s="216"/>
      <c r="FWN859" s="216"/>
      <c r="FWO859" s="216"/>
      <c r="FWP859" s="216"/>
      <c r="FWQ859" s="216"/>
      <c r="FWR859" s="216"/>
      <c r="FWS859" s="216"/>
      <c r="FWT859" s="216"/>
      <c r="FWU859" s="216"/>
      <c r="FWV859" s="216"/>
      <c r="FWW859" s="216"/>
      <c r="FWX859" s="216"/>
      <c r="FWY859" s="216"/>
      <c r="FWZ859" s="216"/>
      <c r="FXA859" s="216"/>
      <c r="FXB859" s="216"/>
      <c r="FXC859" s="216"/>
      <c r="FXD859" s="216"/>
      <c r="FXE859" s="216"/>
      <c r="FXF859" s="216"/>
      <c r="FXG859" s="216"/>
      <c r="FXH859" s="216"/>
      <c r="FXI859" s="216"/>
      <c r="FXJ859" s="216"/>
      <c r="FXK859" s="216"/>
      <c r="FXL859" s="216"/>
      <c r="FXM859" s="216"/>
      <c r="FXN859" s="216"/>
      <c r="FXO859" s="216"/>
      <c r="FXP859" s="216"/>
      <c r="FXQ859" s="216"/>
      <c r="FXR859" s="216"/>
      <c r="FXS859" s="216"/>
      <c r="FXT859" s="216"/>
      <c r="FXU859" s="216"/>
      <c r="FXV859" s="216"/>
      <c r="FXW859" s="216"/>
      <c r="FXX859" s="216"/>
      <c r="FXY859" s="216"/>
      <c r="FXZ859" s="216"/>
      <c r="FYA859" s="216"/>
      <c r="FYB859" s="216"/>
      <c r="FYC859" s="216"/>
      <c r="FYD859" s="216"/>
      <c r="FYE859" s="216"/>
      <c r="FYF859" s="216"/>
      <c r="FYG859" s="216"/>
      <c r="FYH859" s="216"/>
      <c r="FYI859" s="216"/>
      <c r="FYJ859" s="216"/>
      <c r="FYK859" s="216"/>
      <c r="FYL859" s="216"/>
      <c r="FYM859" s="216"/>
      <c r="FYN859" s="216"/>
      <c r="FYO859" s="216"/>
      <c r="FYP859" s="216"/>
      <c r="FYQ859" s="216"/>
      <c r="FYR859" s="216"/>
      <c r="FYS859" s="216"/>
      <c r="FYT859" s="216"/>
      <c r="FYU859" s="216"/>
      <c r="FYV859" s="216"/>
      <c r="FYW859" s="216"/>
      <c r="FYX859" s="216"/>
      <c r="FYY859" s="216"/>
      <c r="FYZ859" s="216"/>
      <c r="FZA859" s="216"/>
      <c r="FZB859" s="216"/>
      <c r="FZC859" s="216"/>
      <c r="FZD859" s="216"/>
      <c r="FZE859" s="216"/>
      <c r="FZF859" s="216"/>
      <c r="FZG859" s="216"/>
      <c r="FZH859" s="216"/>
      <c r="FZI859" s="216"/>
      <c r="FZJ859" s="216"/>
      <c r="FZK859" s="216"/>
      <c r="FZL859" s="216"/>
      <c r="FZM859" s="216"/>
      <c r="FZN859" s="216"/>
      <c r="FZO859" s="216"/>
      <c r="FZP859" s="216"/>
      <c r="FZQ859" s="216"/>
      <c r="FZR859" s="216"/>
      <c r="FZS859" s="216"/>
      <c r="FZT859" s="216"/>
      <c r="FZU859" s="216"/>
      <c r="FZV859" s="216"/>
      <c r="FZW859" s="216"/>
      <c r="FZX859" s="216"/>
      <c r="FZY859" s="216"/>
      <c r="FZZ859" s="216"/>
      <c r="GAA859" s="216"/>
      <c r="GAB859" s="216"/>
      <c r="GAC859" s="216"/>
      <c r="GAD859" s="216"/>
      <c r="GAE859" s="216"/>
      <c r="GAF859" s="216"/>
      <c r="GAG859" s="216"/>
      <c r="GAH859" s="216"/>
      <c r="GAI859" s="216"/>
      <c r="GAJ859" s="216"/>
      <c r="GAK859" s="216"/>
      <c r="GAL859" s="216"/>
      <c r="GAM859" s="216"/>
      <c r="GAN859" s="216"/>
      <c r="GAO859" s="216"/>
      <c r="GAP859" s="216"/>
      <c r="GAQ859" s="216"/>
      <c r="GAR859" s="216"/>
      <c r="GAS859" s="216"/>
      <c r="GAT859" s="216"/>
      <c r="GAU859" s="216"/>
      <c r="GAV859" s="216"/>
      <c r="GAW859" s="216"/>
      <c r="GAX859" s="216"/>
      <c r="GAY859" s="216"/>
      <c r="GAZ859" s="216"/>
      <c r="GBA859" s="216"/>
      <c r="GBB859" s="216"/>
      <c r="GBC859" s="216"/>
      <c r="GBD859" s="216"/>
      <c r="GBE859" s="216"/>
      <c r="GBF859" s="216"/>
      <c r="GBG859" s="216"/>
      <c r="GBH859" s="216"/>
      <c r="GBI859" s="216"/>
      <c r="GBJ859" s="216"/>
      <c r="GBK859" s="216"/>
      <c r="GBL859" s="216"/>
      <c r="GBM859" s="216"/>
      <c r="GBN859" s="216"/>
      <c r="GBO859" s="216"/>
      <c r="GBP859" s="216"/>
      <c r="GBQ859" s="216"/>
      <c r="GBR859" s="216"/>
      <c r="GBS859" s="216"/>
      <c r="GBT859" s="216"/>
      <c r="GBU859" s="216"/>
      <c r="GBV859" s="216"/>
      <c r="GBW859" s="216"/>
      <c r="GBX859" s="216"/>
      <c r="GBY859" s="216"/>
      <c r="GBZ859" s="216"/>
      <c r="GCA859" s="216"/>
      <c r="GCB859" s="216"/>
      <c r="GCC859" s="216"/>
      <c r="GCD859" s="216"/>
      <c r="GCE859" s="216"/>
      <c r="GCF859" s="216"/>
      <c r="GCG859" s="216"/>
      <c r="GCH859" s="216"/>
      <c r="GCI859" s="216"/>
      <c r="GCJ859" s="216"/>
      <c r="GCK859" s="216"/>
      <c r="GCL859" s="216"/>
      <c r="GCM859" s="216"/>
      <c r="GCN859" s="216"/>
      <c r="GCO859" s="216"/>
      <c r="GCP859" s="216"/>
      <c r="GCQ859" s="216"/>
      <c r="GCR859" s="216"/>
      <c r="GCS859" s="216"/>
      <c r="GCT859" s="216"/>
      <c r="GCU859" s="216"/>
      <c r="GCV859" s="216"/>
      <c r="GCW859" s="216"/>
      <c r="GCX859" s="216"/>
      <c r="GCY859" s="216"/>
      <c r="GCZ859" s="216"/>
      <c r="GDA859" s="216"/>
      <c r="GDB859" s="216"/>
      <c r="GDC859" s="216"/>
      <c r="GDD859" s="216"/>
      <c r="GDE859" s="216"/>
      <c r="GDF859" s="216"/>
      <c r="GDG859" s="216"/>
      <c r="GDH859" s="216"/>
      <c r="GDI859" s="216"/>
      <c r="GDJ859" s="216"/>
      <c r="GDK859" s="216"/>
      <c r="GDL859" s="216"/>
      <c r="GDM859" s="216"/>
      <c r="GDN859" s="216"/>
      <c r="GDO859" s="216"/>
      <c r="GDP859" s="216"/>
      <c r="GDQ859" s="216"/>
      <c r="GDR859" s="216"/>
      <c r="GDS859" s="216"/>
      <c r="GDT859" s="216"/>
      <c r="GDU859" s="216"/>
      <c r="GDV859" s="216"/>
      <c r="GDW859" s="216"/>
      <c r="GDX859" s="216"/>
      <c r="GDY859" s="216"/>
      <c r="GDZ859" s="216"/>
      <c r="GEA859" s="216"/>
      <c r="GEB859" s="216"/>
      <c r="GEC859" s="216"/>
      <c r="GED859" s="216"/>
      <c r="GEE859" s="216"/>
      <c r="GEF859" s="216"/>
      <c r="GEG859" s="216"/>
      <c r="GEH859" s="216"/>
      <c r="GEI859" s="216"/>
      <c r="GEJ859" s="216"/>
      <c r="GEK859" s="216"/>
      <c r="GEL859" s="216"/>
      <c r="GEM859" s="216"/>
      <c r="GEN859" s="216"/>
      <c r="GEO859" s="216"/>
      <c r="GEP859" s="216"/>
      <c r="GEQ859" s="216"/>
      <c r="GER859" s="216"/>
      <c r="GES859" s="216"/>
      <c r="GET859" s="216"/>
      <c r="GEU859" s="216"/>
      <c r="GEV859" s="216"/>
      <c r="GEW859" s="216"/>
      <c r="GEX859" s="216"/>
      <c r="GEY859" s="216"/>
      <c r="GEZ859" s="216"/>
      <c r="GFA859" s="216"/>
      <c r="GFB859" s="216"/>
      <c r="GFC859" s="216"/>
      <c r="GFD859" s="216"/>
      <c r="GFE859" s="216"/>
      <c r="GFF859" s="216"/>
      <c r="GFG859" s="216"/>
      <c r="GFH859" s="216"/>
      <c r="GFI859" s="216"/>
      <c r="GFJ859" s="216"/>
      <c r="GFK859" s="216"/>
      <c r="GFL859" s="216"/>
      <c r="GFM859" s="216"/>
      <c r="GFN859" s="216"/>
      <c r="GFO859" s="216"/>
      <c r="GFP859" s="216"/>
      <c r="GFQ859" s="216"/>
      <c r="GFR859" s="216"/>
      <c r="GFS859" s="216"/>
      <c r="GFT859" s="216"/>
      <c r="GFU859" s="216"/>
      <c r="GFV859" s="216"/>
      <c r="GFW859" s="216"/>
      <c r="GFX859" s="216"/>
      <c r="GFY859" s="216"/>
      <c r="GFZ859" s="216"/>
      <c r="GGA859" s="216"/>
      <c r="GGB859" s="216"/>
      <c r="GGC859" s="216"/>
      <c r="GGD859" s="216"/>
      <c r="GGE859" s="216"/>
      <c r="GGF859" s="216"/>
      <c r="GGG859" s="216"/>
      <c r="GGH859" s="216"/>
      <c r="GGI859" s="216"/>
      <c r="GGJ859" s="216"/>
      <c r="GGK859" s="216"/>
      <c r="GGL859" s="216"/>
      <c r="GGM859" s="216"/>
      <c r="GGN859" s="216"/>
      <c r="GGO859" s="216"/>
      <c r="GGP859" s="216"/>
      <c r="GGQ859" s="216"/>
      <c r="GGR859" s="216"/>
      <c r="GGS859" s="216"/>
      <c r="GGT859" s="216"/>
      <c r="GGU859" s="216"/>
      <c r="GGV859" s="216"/>
      <c r="GGW859" s="216"/>
      <c r="GGX859" s="216"/>
      <c r="GGY859" s="216"/>
      <c r="GGZ859" s="216"/>
      <c r="GHA859" s="216"/>
      <c r="GHB859" s="216"/>
      <c r="GHC859" s="216"/>
      <c r="GHD859" s="216"/>
      <c r="GHE859" s="216"/>
      <c r="GHF859" s="216"/>
      <c r="GHG859" s="216"/>
      <c r="GHH859" s="216"/>
      <c r="GHI859" s="216"/>
      <c r="GHJ859" s="216"/>
      <c r="GHK859" s="216"/>
      <c r="GHL859" s="216"/>
      <c r="GHM859" s="216"/>
      <c r="GHN859" s="216"/>
      <c r="GHO859" s="216"/>
      <c r="GHP859" s="216"/>
      <c r="GHQ859" s="216"/>
      <c r="GHR859" s="216"/>
      <c r="GHS859" s="216"/>
      <c r="GHT859" s="216"/>
      <c r="GHU859" s="216"/>
      <c r="GHV859" s="216"/>
      <c r="GHW859" s="216"/>
      <c r="GHX859" s="216"/>
      <c r="GHY859" s="216"/>
      <c r="GHZ859" s="216"/>
      <c r="GIA859" s="216"/>
      <c r="GIB859" s="216"/>
      <c r="GIC859" s="216"/>
      <c r="GID859" s="216"/>
      <c r="GIE859" s="216"/>
      <c r="GIF859" s="216"/>
      <c r="GIG859" s="216"/>
      <c r="GIH859" s="216"/>
      <c r="GII859" s="216"/>
      <c r="GIJ859" s="216"/>
      <c r="GIK859" s="216"/>
      <c r="GIL859" s="216"/>
      <c r="GIM859" s="216"/>
      <c r="GIN859" s="216"/>
      <c r="GIO859" s="216"/>
      <c r="GIP859" s="216"/>
      <c r="GIQ859" s="216"/>
      <c r="GIR859" s="216"/>
      <c r="GIS859" s="216"/>
      <c r="GIT859" s="216"/>
      <c r="GIU859" s="216"/>
      <c r="GIV859" s="216"/>
      <c r="GIW859" s="216"/>
      <c r="GIX859" s="216"/>
      <c r="GIY859" s="216"/>
      <c r="GIZ859" s="216"/>
      <c r="GJA859" s="216"/>
      <c r="GJB859" s="216"/>
      <c r="GJC859" s="216"/>
      <c r="GJD859" s="216"/>
      <c r="GJE859" s="216"/>
      <c r="GJF859" s="216"/>
      <c r="GJG859" s="216"/>
      <c r="GJH859" s="216"/>
      <c r="GJI859" s="216"/>
      <c r="GJJ859" s="216"/>
      <c r="GJK859" s="216"/>
      <c r="GJL859" s="216"/>
      <c r="GJM859" s="216"/>
      <c r="GJN859" s="216"/>
      <c r="GJO859" s="216"/>
      <c r="GJP859" s="216"/>
      <c r="GJQ859" s="216"/>
      <c r="GJR859" s="216"/>
      <c r="GJS859" s="216"/>
      <c r="GJT859" s="216"/>
      <c r="GJU859" s="216"/>
      <c r="GJV859" s="216"/>
      <c r="GJW859" s="216"/>
      <c r="GJX859" s="216"/>
      <c r="GJY859" s="216"/>
      <c r="GJZ859" s="216"/>
      <c r="GKA859" s="216"/>
      <c r="GKB859" s="216"/>
      <c r="GKC859" s="216"/>
      <c r="GKD859" s="216"/>
      <c r="GKE859" s="216"/>
      <c r="GKF859" s="216"/>
      <c r="GKG859" s="216"/>
      <c r="GKH859" s="216"/>
      <c r="GKI859" s="216"/>
      <c r="GKJ859" s="216"/>
      <c r="GKK859" s="216"/>
      <c r="GKL859" s="216"/>
      <c r="GKM859" s="216"/>
      <c r="GKN859" s="216"/>
      <c r="GKO859" s="216"/>
      <c r="GKP859" s="216"/>
      <c r="GKQ859" s="216"/>
      <c r="GKR859" s="216"/>
      <c r="GKS859" s="216"/>
      <c r="GKT859" s="216"/>
      <c r="GKU859" s="216"/>
      <c r="GKV859" s="216"/>
      <c r="GKW859" s="216"/>
      <c r="GKX859" s="216"/>
      <c r="GKY859" s="216"/>
      <c r="GKZ859" s="216"/>
      <c r="GLA859" s="216"/>
      <c r="GLB859" s="216"/>
      <c r="GLC859" s="216"/>
      <c r="GLD859" s="216"/>
      <c r="GLE859" s="216"/>
      <c r="GLF859" s="216"/>
      <c r="GLG859" s="216"/>
      <c r="GLH859" s="216"/>
      <c r="GLI859" s="216"/>
      <c r="GLJ859" s="216"/>
      <c r="GLK859" s="216"/>
      <c r="GLL859" s="216"/>
      <c r="GLM859" s="216"/>
      <c r="GLN859" s="216"/>
      <c r="GLO859" s="216"/>
      <c r="GLP859" s="216"/>
      <c r="GLQ859" s="216"/>
      <c r="GLR859" s="216"/>
      <c r="GLS859" s="216"/>
      <c r="GLT859" s="216"/>
      <c r="GLU859" s="216"/>
      <c r="GLV859" s="216"/>
      <c r="GLW859" s="216"/>
      <c r="GLX859" s="216"/>
      <c r="GLY859" s="216"/>
      <c r="GLZ859" s="216"/>
      <c r="GMA859" s="216"/>
      <c r="GMB859" s="216"/>
      <c r="GMC859" s="216"/>
      <c r="GMD859" s="216"/>
      <c r="GME859" s="216"/>
      <c r="GMF859" s="216"/>
      <c r="GMG859" s="216"/>
      <c r="GMH859" s="216"/>
      <c r="GMI859" s="216"/>
      <c r="GMJ859" s="216"/>
      <c r="GMK859" s="216"/>
      <c r="GML859" s="216"/>
      <c r="GMM859" s="216"/>
      <c r="GMN859" s="216"/>
      <c r="GMO859" s="216"/>
      <c r="GMP859" s="216"/>
      <c r="GMQ859" s="216"/>
      <c r="GMR859" s="216"/>
      <c r="GMS859" s="216"/>
      <c r="GMT859" s="216"/>
      <c r="GMU859" s="216"/>
      <c r="GMV859" s="216"/>
      <c r="GMW859" s="216"/>
      <c r="GMX859" s="216"/>
      <c r="GMY859" s="216"/>
      <c r="GMZ859" s="216"/>
      <c r="GNA859" s="216"/>
      <c r="GNB859" s="216"/>
      <c r="GNC859" s="216"/>
      <c r="GND859" s="216"/>
      <c r="GNE859" s="216"/>
      <c r="GNF859" s="216"/>
      <c r="GNG859" s="216"/>
      <c r="GNH859" s="216"/>
      <c r="GNI859" s="216"/>
      <c r="GNJ859" s="216"/>
      <c r="GNK859" s="216"/>
      <c r="GNL859" s="216"/>
      <c r="GNM859" s="216"/>
      <c r="GNN859" s="216"/>
      <c r="GNO859" s="216"/>
      <c r="GNP859" s="216"/>
      <c r="GNQ859" s="216"/>
      <c r="GNR859" s="216"/>
      <c r="GNS859" s="216"/>
      <c r="GNT859" s="216"/>
      <c r="GNU859" s="216"/>
      <c r="GNV859" s="216"/>
      <c r="GNW859" s="216"/>
      <c r="GNX859" s="216"/>
      <c r="GNY859" s="216"/>
      <c r="GNZ859" s="216"/>
      <c r="GOA859" s="216"/>
      <c r="GOB859" s="216"/>
      <c r="GOC859" s="216"/>
      <c r="GOD859" s="216"/>
      <c r="GOE859" s="216"/>
      <c r="GOF859" s="216"/>
      <c r="GOG859" s="216"/>
      <c r="GOH859" s="216"/>
      <c r="GOI859" s="216"/>
      <c r="GOJ859" s="216"/>
      <c r="GOK859" s="216"/>
      <c r="GOL859" s="216"/>
      <c r="GOM859" s="216"/>
      <c r="GON859" s="216"/>
      <c r="GOO859" s="216"/>
      <c r="GOP859" s="216"/>
      <c r="GOQ859" s="216"/>
      <c r="GOR859" s="216"/>
      <c r="GOS859" s="216"/>
      <c r="GOT859" s="216"/>
      <c r="GOU859" s="216"/>
      <c r="GOV859" s="216"/>
      <c r="GOW859" s="216"/>
      <c r="GOX859" s="216"/>
      <c r="GOY859" s="216"/>
      <c r="GOZ859" s="216"/>
      <c r="GPA859" s="216"/>
      <c r="GPB859" s="216"/>
      <c r="GPC859" s="216"/>
      <c r="GPD859" s="216"/>
      <c r="GPE859" s="216"/>
      <c r="GPF859" s="216"/>
      <c r="GPG859" s="216"/>
      <c r="GPH859" s="216"/>
      <c r="GPI859" s="216"/>
      <c r="GPJ859" s="216"/>
      <c r="GPK859" s="216"/>
      <c r="GPL859" s="216"/>
      <c r="GPM859" s="216"/>
      <c r="GPN859" s="216"/>
      <c r="GPO859" s="216"/>
      <c r="GPP859" s="216"/>
      <c r="GPQ859" s="216"/>
      <c r="GPR859" s="216"/>
      <c r="GPS859" s="216"/>
      <c r="GPT859" s="216"/>
      <c r="GPU859" s="216"/>
      <c r="GPV859" s="216"/>
      <c r="GPW859" s="216"/>
      <c r="GPX859" s="216"/>
      <c r="GPY859" s="216"/>
      <c r="GPZ859" s="216"/>
      <c r="GQA859" s="216"/>
      <c r="GQB859" s="216"/>
      <c r="GQC859" s="216"/>
      <c r="GQD859" s="216"/>
      <c r="GQE859" s="216"/>
      <c r="GQF859" s="216"/>
      <c r="GQG859" s="216"/>
      <c r="GQH859" s="216"/>
      <c r="GQI859" s="216"/>
      <c r="GQJ859" s="216"/>
      <c r="GQK859" s="216"/>
      <c r="GQL859" s="216"/>
      <c r="GQM859" s="216"/>
      <c r="GQN859" s="216"/>
      <c r="GQO859" s="216"/>
      <c r="GQP859" s="216"/>
      <c r="GQQ859" s="216"/>
      <c r="GQR859" s="216"/>
      <c r="GQS859" s="216"/>
      <c r="GQT859" s="216"/>
      <c r="GQU859" s="216"/>
      <c r="GQV859" s="216"/>
      <c r="GQW859" s="216"/>
      <c r="GQX859" s="216"/>
      <c r="GQY859" s="216"/>
      <c r="GQZ859" s="216"/>
      <c r="GRA859" s="216"/>
      <c r="GRB859" s="216"/>
      <c r="GRC859" s="216"/>
      <c r="GRD859" s="216"/>
      <c r="GRE859" s="216"/>
      <c r="GRF859" s="216"/>
      <c r="GRG859" s="216"/>
      <c r="GRH859" s="216"/>
      <c r="GRI859" s="216"/>
      <c r="GRJ859" s="216"/>
      <c r="GRK859" s="216"/>
      <c r="GRL859" s="216"/>
      <c r="GRM859" s="216"/>
      <c r="GRN859" s="216"/>
      <c r="GRO859" s="216"/>
      <c r="GRP859" s="216"/>
      <c r="GRQ859" s="216"/>
      <c r="GRR859" s="216"/>
      <c r="GRS859" s="216"/>
      <c r="GRT859" s="216"/>
      <c r="GRU859" s="216"/>
      <c r="GRV859" s="216"/>
      <c r="GRW859" s="216"/>
      <c r="GRX859" s="216"/>
      <c r="GRY859" s="216"/>
      <c r="GRZ859" s="216"/>
      <c r="GSA859" s="216"/>
      <c r="GSB859" s="216"/>
      <c r="GSC859" s="216"/>
      <c r="GSD859" s="216"/>
      <c r="GSE859" s="216"/>
      <c r="GSF859" s="216"/>
      <c r="GSG859" s="216"/>
      <c r="GSH859" s="216"/>
      <c r="GSI859" s="216"/>
      <c r="GSJ859" s="216"/>
      <c r="GSK859" s="216"/>
      <c r="GSL859" s="216"/>
      <c r="GSM859" s="216"/>
      <c r="GSN859" s="216"/>
      <c r="GSO859" s="216"/>
      <c r="GSP859" s="216"/>
      <c r="GSQ859" s="216"/>
      <c r="GSR859" s="216"/>
      <c r="GSS859" s="216"/>
      <c r="GST859" s="216"/>
      <c r="GSU859" s="216"/>
      <c r="GSV859" s="216"/>
      <c r="GSW859" s="216"/>
      <c r="GSX859" s="216"/>
      <c r="GSY859" s="216"/>
      <c r="GSZ859" s="216"/>
      <c r="GTA859" s="216"/>
      <c r="GTB859" s="216"/>
      <c r="GTC859" s="216"/>
      <c r="GTD859" s="216"/>
      <c r="GTE859" s="216"/>
      <c r="GTF859" s="216"/>
      <c r="GTG859" s="216"/>
      <c r="GTH859" s="216"/>
      <c r="GTI859" s="216"/>
      <c r="GTJ859" s="216"/>
      <c r="GTK859" s="216"/>
      <c r="GTL859" s="216"/>
      <c r="GTM859" s="216"/>
      <c r="GTN859" s="216"/>
      <c r="GTO859" s="216"/>
      <c r="GTP859" s="216"/>
      <c r="GTQ859" s="216"/>
      <c r="GTR859" s="216"/>
      <c r="GTS859" s="216"/>
      <c r="GTT859" s="216"/>
      <c r="GTU859" s="216"/>
      <c r="GTV859" s="216"/>
      <c r="GTW859" s="216"/>
      <c r="GTX859" s="216"/>
      <c r="GTY859" s="216"/>
      <c r="GTZ859" s="216"/>
      <c r="GUA859" s="216"/>
      <c r="GUB859" s="216"/>
      <c r="GUC859" s="216"/>
      <c r="GUD859" s="216"/>
      <c r="GUE859" s="216"/>
      <c r="GUF859" s="216"/>
      <c r="GUG859" s="216"/>
      <c r="GUH859" s="216"/>
      <c r="GUI859" s="216"/>
      <c r="GUJ859" s="216"/>
      <c r="GUK859" s="216"/>
      <c r="GUL859" s="216"/>
      <c r="GUM859" s="216"/>
      <c r="GUN859" s="216"/>
      <c r="GUO859" s="216"/>
      <c r="GUP859" s="216"/>
      <c r="GUQ859" s="216"/>
      <c r="GUR859" s="216"/>
      <c r="GUS859" s="216"/>
      <c r="GUT859" s="216"/>
      <c r="GUU859" s="216"/>
      <c r="GUV859" s="216"/>
      <c r="GUW859" s="216"/>
      <c r="GUX859" s="216"/>
      <c r="GUY859" s="216"/>
      <c r="GUZ859" s="216"/>
      <c r="GVA859" s="216"/>
      <c r="GVB859" s="216"/>
      <c r="GVC859" s="216"/>
      <c r="GVD859" s="216"/>
      <c r="GVE859" s="216"/>
      <c r="GVF859" s="216"/>
      <c r="GVG859" s="216"/>
      <c r="GVH859" s="216"/>
      <c r="GVI859" s="216"/>
      <c r="GVJ859" s="216"/>
      <c r="GVK859" s="216"/>
      <c r="GVL859" s="216"/>
      <c r="GVM859" s="216"/>
      <c r="GVN859" s="216"/>
      <c r="GVO859" s="216"/>
      <c r="GVP859" s="216"/>
      <c r="GVQ859" s="216"/>
      <c r="GVR859" s="216"/>
      <c r="GVS859" s="216"/>
      <c r="GVT859" s="216"/>
      <c r="GVU859" s="216"/>
      <c r="GVV859" s="216"/>
      <c r="GVW859" s="216"/>
      <c r="GVX859" s="216"/>
      <c r="GVY859" s="216"/>
      <c r="GVZ859" s="216"/>
      <c r="GWA859" s="216"/>
      <c r="GWB859" s="216"/>
      <c r="GWC859" s="216"/>
      <c r="GWD859" s="216"/>
      <c r="GWE859" s="216"/>
      <c r="GWF859" s="216"/>
      <c r="GWG859" s="216"/>
      <c r="GWH859" s="216"/>
      <c r="GWI859" s="216"/>
      <c r="GWJ859" s="216"/>
      <c r="GWK859" s="216"/>
      <c r="GWL859" s="216"/>
      <c r="GWM859" s="216"/>
      <c r="GWN859" s="216"/>
      <c r="GWO859" s="216"/>
      <c r="GWP859" s="216"/>
      <c r="GWQ859" s="216"/>
      <c r="GWR859" s="216"/>
      <c r="GWS859" s="216"/>
      <c r="GWT859" s="216"/>
      <c r="GWU859" s="216"/>
      <c r="GWV859" s="216"/>
      <c r="GWW859" s="216"/>
      <c r="GWX859" s="216"/>
      <c r="GWY859" s="216"/>
      <c r="GWZ859" s="216"/>
      <c r="GXA859" s="216"/>
      <c r="GXB859" s="216"/>
      <c r="GXC859" s="216"/>
      <c r="GXD859" s="216"/>
      <c r="GXE859" s="216"/>
      <c r="GXF859" s="216"/>
      <c r="GXG859" s="216"/>
      <c r="GXH859" s="216"/>
      <c r="GXI859" s="216"/>
      <c r="GXJ859" s="216"/>
      <c r="GXK859" s="216"/>
      <c r="GXL859" s="216"/>
      <c r="GXM859" s="216"/>
      <c r="GXN859" s="216"/>
      <c r="GXO859" s="216"/>
      <c r="GXP859" s="216"/>
      <c r="GXQ859" s="216"/>
      <c r="GXR859" s="216"/>
      <c r="GXS859" s="216"/>
      <c r="GXT859" s="216"/>
      <c r="GXU859" s="216"/>
      <c r="GXV859" s="216"/>
      <c r="GXW859" s="216"/>
      <c r="GXX859" s="216"/>
      <c r="GXY859" s="216"/>
      <c r="GXZ859" s="216"/>
      <c r="GYA859" s="216"/>
      <c r="GYB859" s="216"/>
      <c r="GYC859" s="216"/>
      <c r="GYD859" s="216"/>
      <c r="GYE859" s="216"/>
      <c r="GYF859" s="216"/>
      <c r="GYG859" s="216"/>
      <c r="GYH859" s="216"/>
      <c r="GYI859" s="216"/>
      <c r="GYJ859" s="216"/>
      <c r="GYK859" s="216"/>
      <c r="GYL859" s="216"/>
      <c r="GYM859" s="216"/>
      <c r="GYN859" s="216"/>
      <c r="GYO859" s="216"/>
      <c r="GYP859" s="216"/>
      <c r="GYQ859" s="216"/>
      <c r="GYR859" s="216"/>
      <c r="GYS859" s="216"/>
      <c r="GYT859" s="216"/>
      <c r="GYU859" s="216"/>
      <c r="GYV859" s="216"/>
      <c r="GYW859" s="216"/>
      <c r="GYX859" s="216"/>
      <c r="GYY859" s="216"/>
      <c r="GYZ859" s="216"/>
      <c r="GZA859" s="216"/>
      <c r="GZB859" s="216"/>
      <c r="GZC859" s="216"/>
      <c r="GZD859" s="216"/>
      <c r="GZE859" s="216"/>
      <c r="GZF859" s="216"/>
      <c r="GZG859" s="216"/>
      <c r="GZH859" s="216"/>
      <c r="GZI859" s="216"/>
      <c r="GZJ859" s="216"/>
      <c r="GZK859" s="216"/>
      <c r="GZL859" s="216"/>
      <c r="GZM859" s="216"/>
      <c r="GZN859" s="216"/>
      <c r="GZO859" s="216"/>
      <c r="GZP859" s="216"/>
      <c r="GZQ859" s="216"/>
      <c r="GZR859" s="216"/>
      <c r="GZS859" s="216"/>
      <c r="GZT859" s="216"/>
      <c r="GZU859" s="216"/>
      <c r="GZV859" s="216"/>
      <c r="GZW859" s="216"/>
      <c r="GZX859" s="216"/>
      <c r="GZY859" s="216"/>
      <c r="GZZ859" s="216"/>
      <c r="HAA859" s="216"/>
      <c r="HAB859" s="216"/>
      <c r="HAC859" s="216"/>
      <c r="HAD859" s="216"/>
      <c r="HAE859" s="216"/>
      <c r="HAF859" s="216"/>
      <c r="HAG859" s="216"/>
      <c r="HAH859" s="216"/>
      <c r="HAI859" s="216"/>
      <c r="HAJ859" s="216"/>
      <c r="HAK859" s="216"/>
      <c r="HAL859" s="216"/>
      <c r="HAM859" s="216"/>
      <c r="HAN859" s="216"/>
      <c r="HAO859" s="216"/>
      <c r="HAP859" s="216"/>
      <c r="HAQ859" s="216"/>
      <c r="HAR859" s="216"/>
      <c r="HAS859" s="216"/>
      <c r="HAT859" s="216"/>
      <c r="HAU859" s="216"/>
      <c r="HAV859" s="216"/>
      <c r="HAW859" s="216"/>
      <c r="HAX859" s="216"/>
      <c r="HAY859" s="216"/>
      <c r="HAZ859" s="216"/>
      <c r="HBA859" s="216"/>
      <c r="HBB859" s="216"/>
      <c r="HBC859" s="216"/>
      <c r="HBD859" s="216"/>
      <c r="HBE859" s="216"/>
      <c r="HBF859" s="216"/>
      <c r="HBG859" s="216"/>
      <c r="HBH859" s="216"/>
      <c r="HBI859" s="216"/>
      <c r="HBJ859" s="216"/>
      <c r="HBK859" s="216"/>
      <c r="HBL859" s="216"/>
      <c r="HBM859" s="216"/>
      <c r="HBN859" s="216"/>
      <c r="HBO859" s="216"/>
      <c r="HBP859" s="216"/>
      <c r="HBQ859" s="216"/>
      <c r="HBR859" s="216"/>
      <c r="HBS859" s="216"/>
      <c r="HBT859" s="216"/>
      <c r="HBU859" s="216"/>
      <c r="HBV859" s="216"/>
      <c r="HBW859" s="216"/>
      <c r="HBX859" s="216"/>
      <c r="HBY859" s="216"/>
      <c r="HBZ859" s="216"/>
      <c r="HCA859" s="216"/>
      <c r="HCB859" s="216"/>
      <c r="HCC859" s="216"/>
      <c r="HCD859" s="216"/>
      <c r="HCE859" s="216"/>
      <c r="HCF859" s="216"/>
      <c r="HCG859" s="216"/>
      <c r="HCH859" s="216"/>
      <c r="HCI859" s="216"/>
      <c r="HCJ859" s="216"/>
      <c r="HCK859" s="216"/>
      <c r="HCL859" s="216"/>
      <c r="HCM859" s="216"/>
      <c r="HCN859" s="216"/>
      <c r="HCO859" s="216"/>
      <c r="HCP859" s="216"/>
      <c r="HCQ859" s="216"/>
      <c r="HCR859" s="216"/>
      <c r="HCS859" s="216"/>
      <c r="HCT859" s="216"/>
      <c r="HCU859" s="216"/>
      <c r="HCV859" s="216"/>
      <c r="HCW859" s="216"/>
      <c r="HCX859" s="216"/>
      <c r="HCY859" s="216"/>
      <c r="HCZ859" s="216"/>
      <c r="HDA859" s="216"/>
      <c r="HDB859" s="216"/>
      <c r="HDC859" s="216"/>
      <c r="HDD859" s="216"/>
      <c r="HDE859" s="216"/>
      <c r="HDF859" s="216"/>
      <c r="HDG859" s="216"/>
      <c r="HDH859" s="216"/>
      <c r="HDI859" s="216"/>
      <c r="HDJ859" s="216"/>
      <c r="HDK859" s="216"/>
      <c r="HDL859" s="216"/>
      <c r="HDM859" s="216"/>
      <c r="HDN859" s="216"/>
      <c r="HDO859" s="216"/>
      <c r="HDP859" s="216"/>
      <c r="HDQ859" s="216"/>
      <c r="HDR859" s="216"/>
      <c r="HDS859" s="216"/>
      <c r="HDT859" s="216"/>
      <c r="HDU859" s="216"/>
      <c r="HDV859" s="216"/>
      <c r="HDW859" s="216"/>
      <c r="HDX859" s="216"/>
      <c r="HDY859" s="216"/>
      <c r="HDZ859" s="216"/>
      <c r="HEA859" s="216"/>
      <c r="HEB859" s="216"/>
      <c r="HEC859" s="216"/>
      <c r="HED859" s="216"/>
      <c r="HEE859" s="216"/>
      <c r="HEF859" s="216"/>
      <c r="HEG859" s="216"/>
      <c r="HEH859" s="216"/>
      <c r="HEI859" s="216"/>
      <c r="HEJ859" s="216"/>
      <c r="HEK859" s="216"/>
      <c r="HEL859" s="216"/>
      <c r="HEM859" s="216"/>
      <c r="HEN859" s="216"/>
      <c r="HEO859" s="216"/>
      <c r="HEP859" s="216"/>
      <c r="HEQ859" s="216"/>
      <c r="HER859" s="216"/>
      <c r="HES859" s="216"/>
      <c r="HET859" s="216"/>
      <c r="HEU859" s="216"/>
      <c r="HEV859" s="216"/>
      <c r="HEW859" s="216"/>
      <c r="HEX859" s="216"/>
      <c r="HEY859" s="216"/>
      <c r="HEZ859" s="216"/>
      <c r="HFA859" s="216"/>
      <c r="HFB859" s="216"/>
      <c r="HFC859" s="216"/>
      <c r="HFD859" s="216"/>
      <c r="HFE859" s="216"/>
      <c r="HFF859" s="216"/>
      <c r="HFG859" s="216"/>
      <c r="HFH859" s="216"/>
      <c r="HFI859" s="216"/>
      <c r="HFJ859" s="216"/>
      <c r="HFK859" s="216"/>
      <c r="HFL859" s="216"/>
      <c r="HFM859" s="216"/>
      <c r="HFN859" s="216"/>
      <c r="HFO859" s="216"/>
      <c r="HFP859" s="216"/>
      <c r="HFQ859" s="216"/>
      <c r="HFR859" s="216"/>
      <c r="HFS859" s="216"/>
      <c r="HFT859" s="216"/>
      <c r="HFU859" s="216"/>
      <c r="HFV859" s="216"/>
      <c r="HFW859" s="216"/>
      <c r="HFX859" s="216"/>
      <c r="HFY859" s="216"/>
      <c r="HFZ859" s="216"/>
      <c r="HGA859" s="216"/>
      <c r="HGB859" s="216"/>
      <c r="HGC859" s="216"/>
      <c r="HGD859" s="216"/>
      <c r="HGE859" s="216"/>
      <c r="HGF859" s="216"/>
      <c r="HGG859" s="216"/>
      <c r="HGH859" s="216"/>
      <c r="HGI859" s="216"/>
      <c r="HGJ859" s="216"/>
      <c r="HGK859" s="216"/>
      <c r="HGL859" s="216"/>
      <c r="HGM859" s="216"/>
      <c r="HGN859" s="216"/>
      <c r="HGO859" s="216"/>
      <c r="HGP859" s="216"/>
      <c r="HGQ859" s="216"/>
      <c r="HGR859" s="216"/>
      <c r="HGS859" s="216"/>
      <c r="HGT859" s="216"/>
      <c r="HGU859" s="216"/>
      <c r="HGV859" s="216"/>
      <c r="HGW859" s="216"/>
      <c r="HGX859" s="216"/>
      <c r="HGY859" s="216"/>
      <c r="HGZ859" s="216"/>
      <c r="HHA859" s="216"/>
      <c r="HHB859" s="216"/>
      <c r="HHC859" s="216"/>
      <c r="HHD859" s="216"/>
      <c r="HHE859" s="216"/>
      <c r="HHF859" s="216"/>
      <c r="HHG859" s="216"/>
      <c r="HHH859" s="216"/>
      <c r="HHI859" s="216"/>
      <c r="HHJ859" s="216"/>
      <c r="HHK859" s="216"/>
      <c r="HHL859" s="216"/>
      <c r="HHM859" s="216"/>
      <c r="HHN859" s="216"/>
      <c r="HHO859" s="216"/>
      <c r="HHP859" s="216"/>
      <c r="HHQ859" s="216"/>
      <c r="HHR859" s="216"/>
      <c r="HHS859" s="216"/>
      <c r="HHT859" s="216"/>
      <c r="HHU859" s="216"/>
      <c r="HHV859" s="216"/>
      <c r="HHW859" s="216"/>
      <c r="HHX859" s="216"/>
      <c r="HHY859" s="216"/>
      <c r="HHZ859" s="216"/>
      <c r="HIA859" s="216"/>
      <c r="HIB859" s="216"/>
      <c r="HIC859" s="216"/>
      <c r="HID859" s="216"/>
      <c r="HIE859" s="216"/>
      <c r="HIF859" s="216"/>
      <c r="HIG859" s="216"/>
      <c r="HIH859" s="216"/>
      <c r="HII859" s="216"/>
      <c r="HIJ859" s="216"/>
      <c r="HIK859" s="216"/>
      <c r="HIL859" s="216"/>
      <c r="HIM859" s="216"/>
      <c r="HIN859" s="216"/>
      <c r="HIO859" s="216"/>
      <c r="HIP859" s="216"/>
      <c r="HIQ859" s="216"/>
      <c r="HIR859" s="216"/>
      <c r="HIS859" s="216"/>
      <c r="HIT859" s="216"/>
      <c r="HIU859" s="216"/>
      <c r="HIV859" s="216"/>
      <c r="HIW859" s="216"/>
      <c r="HIX859" s="216"/>
      <c r="HIY859" s="216"/>
      <c r="HIZ859" s="216"/>
      <c r="HJA859" s="216"/>
      <c r="HJB859" s="216"/>
      <c r="HJC859" s="216"/>
      <c r="HJD859" s="216"/>
      <c r="HJE859" s="216"/>
      <c r="HJF859" s="216"/>
      <c r="HJG859" s="216"/>
      <c r="HJH859" s="216"/>
      <c r="HJI859" s="216"/>
      <c r="HJJ859" s="216"/>
      <c r="HJK859" s="216"/>
      <c r="HJL859" s="216"/>
      <c r="HJM859" s="216"/>
      <c r="HJN859" s="216"/>
      <c r="HJO859" s="216"/>
      <c r="HJP859" s="216"/>
      <c r="HJQ859" s="216"/>
      <c r="HJR859" s="216"/>
      <c r="HJS859" s="216"/>
      <c r="HJT859" s="216"/>
      <c r="HJU859" s="216"/>
      <c r="HJV859" s="216"/>
      <c r="HJW859" s="216"/>
      <c r="HJX859" s="216"/>
      <c r="HJY859" s="216"/>
      <c r="HJZ859" s="216"/>
      <c r="HKA859" s="216"/>
      <c r="HKB859" s="216"/>
      <c r="HKC859" s="216"/>
      <c r="HKD859" s="216"/>
      <c r="HKE859" s="216"/>
      <c r="HKF859" s="216"/>
      <c r="HKG859" s="216"/>
      <c r="HKH859" s="216"/>
      <c r="HKI859" s="216"/>
      <c r="HKJ859" s="216"/>
      <c r="HKK859" s="216"/>
      <c r="HKL859" s="216"/>
      <c r="HKM859" s="216"/>
      <c r="HKN859" s="216"/>
      <c r="HKO859" s="216"/>
      <c r="HKP859" s="216"/>
      <c r="HKQ859" s="216"/>
      <c r="HKR859" s="216"/>
      <c r="HKS859" s="216"/>
      <c r="HKT859" s="216"/>
      <c r="HKU859" s="216"/>
      <c r="HKV859" s="216"/>
      <c r="HKW859" s="216"/>
      <c r="HKX859" s="216"/>
      <c r="HKY859" s="216"/>
      <c r="HKZ859" s="216"/>
      <c r="HLA859" s="216"/>
      <c r="HLB859" s="216"/>
      <c r="HLC859" s="216"/>
      <c r="HLD859" s="216"/>
      <c r="HLE859" s="216"/>
      <c r="HLF859" s="216"/>
      <c r="HLG859" s="216"/>
      <c r="HLH859" s="216"/>
      <c r="HLI859" s="216"/>
      <c r="HLJ859" s="216"/>
      <c r="HLK859" s="216"/>
      <c r="HLL859" s="216"/>
      <c r="HLM859" s="216"/>
      <c r="HLN859" s="216"/>
      <c r="HLO859" s="216"/>
      <c r="HLP859" s="216"/>
      <c r="HLQ859" s="216"/>
      <c r="HLR859" s="216"/>
      <c r="HLS859" s="216"/>
      <c r="HLT859" s="216"/>
      <c r="HLU859" s="216"/>
      <c r="HLV859" s="216"/>
      <c r="HLW859" s="216"/>
      <c r="HLX859" s="216"/>
      <c r="HLY859" s="216"/>
      <c r="HLZ859" s="216"/>
      <c r="HMA859" s="216"/>
      <c r="HMB859" s="216"/>
      <c r="HMC859" s="216"/>
      <c r="HMD859" s="216"/>
      <c r="HME859" s="216"/>
      <c r="HMF859" s="216"/>
      <c r="HMG859" s="216"/>
      <c r="HMH859" s="216"/>
      <c r="HMI859" s="216"/>
      <c r="HMJ859" s="216"/>
      <c r="HMK859" s="216"/>
      <c r="HML859" s="216"/>
      <c r="HMM859" s="216"/>
      <c r="HMN859" s="216"/>
      <c r="HMO859" s="216"/>
      <c r="HMP859" s="216"/>
      <c r="HMQ859" s="216"/>
      <c r="HMR859" s="216"/>
      <c r="HMS859" s="216"/>
      <c r="HMT859" s="216"/>
      <c r="HMU859" s="216"/>
      <c r="HMV859" s="216"/>
      <c r="HMW859" s="216"/>
      <c r="HMX859" s="216"/>
      <c r="HMY859" s="216"/>
      <c r="HMZ859" s="216"/>
      <c r="HNA859" s="216"/>
      <c r="HNB859" s="216"/>
      <c r="HNC859" s="216"/>
      <c r="HND859" s="216"/>
      <c r="HNE859" s="216"/>
      <c r="HNF859" s="216"/>
      <c r="HNG859" s="216"/>
      <c r="HNH859" s="216"/>
      <c r="HNI859" s="216"/>
      <c r="HNJ859" s="216"/>
      <c r="HNK859" s="216"/>
      <c r="HNL859" s="216"/>
      <c r="HNM859" s="216"/>
      <c r="HNN859" s="216"/>
      <c r="HNO859" s="216"/>
      <c r="HNP859" s="216"/>
      <c r="HNQ859" s="216"/>
      <c r="HNR859" s="216"/>
      <c r="HNS859" s="216"/>
      <c r="HNT859" s="216"/>
      <c r="HNU859" s="216"/>
      <c r="HNV859" s="216"/>
      <c r="HNW859" s="216"/>
      <c r="HNX859" s="216"/>
      <c r="HNY859" s="216"/>
      <c r="HNZ859" s="216"/>
      <c r="HOA859" s="216"/>
      <c r="HOB859" s="216"/>
      <c r="HOC859" s="216"/>
      <c r="HOD859" s="216"/>
      <c r="HOE859" s="216"/>
      <c r="HOF859" s="216"/>
      <c r="HOG859" s="216"/>
      <c r="HOH859" s="216"/>
      <c r="HOI859" s="216"/>
      <c r="HOJ859" s="216"/>
      <c r="HOK859" s="216"/>
      <c r="HOL859" s="216"/>
      <c r="HOM859" s="216"/>
      <c r="HON859" s="216"/>
      <c r="HOO859" s="216"/>
      <c r="HOP859" s="216"/>
      <c r="HOQ859" s="216"/>
      <c r="HOR859" s="216"/>
      <c r="HOS859" s="216"/>
      <c r="HOT859" s="216"/>
      <c r="HOU859" s="216"/>
      <c r="HOV859" s="216"/>
      <c r="HOW859" s="216"/>
      <c r="HOX859" s="216"/>
      <c r="HOY859" s="216"/>
      <c r="HOZ859" s="216"/>
      <c r="HPA859" s="216"/>
      <c r="HPB859" s="216"/>
      <c r="HPC859" s="216"/>
      <c r="HPD859" s="216"/>
      <c r="HPE859" s="216"/>
      <c r="HPF859" s="216"/>
      <c r="HPG859" s="216"/>
      <c r="HPH859" s="216"/>
      <c r="HPI859" s="216"/>
      <c r="HPJ859" s="216"/>
      <c r="HPK859" s="216"/>
      <c r="HPL859" s="216"/>
      <c r="HPM859" s="216"/>
      <c r="HPN859" s="216"/>
      <c r="HPO859" s="216"/>
      <c r="HPP859" s="216"/>
      <c r="HPQ859" s="216"/>
      <c r="HPR859" s="216"/>
      <c r="HPS859" s="216"/>
      <c r="HPT859" s="216"/>
      <c r="HPU859" s="216"/>
      <c r="HPV859" s="216"/>
      <c r="HPW859" s="216"/>
      <c r="HPX859" s="216"/>
      <c r="HPY859" s="216"/>
      <c r="HPZ859" s="216"/>
      <c r="HQA859" s="216"/>
      <c r="HQB859" s="216"/>
      <c r="HQC859" s="216"/>
      <c r="HQD859" s="216"/>
      <c r="HQE859" s="216"/>
      <c r="HQF859" s="216"/>
      <c r="HQG859" s="216"/>
      <c r="HQH859" s="216"/>
      <c r="HQI859" s="216"/>
      <c r="HQJ859" s="216"/>
      <c r="HQK859" s="216"/>
      <c r="HQL859" s="216"/>
      <c r="HQM859" s="216"/>
      <c r="HQN859" s="216"/>
      <c r="HQO859" s="216"/>
      <c r="HQP859" s="216"/>
      <c r="HQQ859" s="216"/>
      <c r="HQR859" s="216"/>
      <c r="HQS859" s="216"/>
      <c r="HQT859" s="216"/>
      <c r="HQU859" s="216"/>
      <c r="HQV859" s="216"/>
      <c r="HQW859" s="216"/>
      <c r="HQX859" s="216"/>
      <c r="HQY859" s="216"/>
      <c r="HQZ859" s="216"/>
      <c r="HRA859" s="216"/>
      <c r="HRB859" s="216"/>
      <c r="HRC859" s="216"/>
      <c r="HRD859" s="216"/>
      <c r="HRE859" s="216"/>
      <c r="HRF859" s="216"/>
      <c r="HRG859" s="216"/>
      <c r="HRH859" s="216"/>
      <c r="HRI859" s="216"/>
      <c r="HRJ859" s="216"/>
      <c r="HRK859" s="216"/>
      <c r="HRL859" s="216"/>
      <c r="HRM859" s="216"/>
      <c r="HRN859" s="216"/>
      <c r="HRO859" s="216"/>
      <c r="HRP859" s="216"/>
      <c r="HRQ859" s="216"/>
      <c r="HRR859" s="216"/>
      <c r="HRS859" s="216"/>
      <c r="HRT859" s="216"/>
      <c r="HRU859" s="216"/>
      <c r="HRV859" s="216"/>
      <c r="HRW859" s="216"/>
      <c r="HRX859" s="216"/>
      <c r="HRY859" s="216"/>
      <c r="HRZ859" s="216"/>
      <c r="HSA859" s="216"/>
      <c r="HSB859" s="216"/>
      <c r="HSC859" s="216"/>
      <c r="HSD859" s="216"/>
      <c r="HSE859" s="216"/>
      <c r="HSF859" s="216"/>
      <c r="HSG859" s="216"/>
      <c r="HSH859" s="216"/>
      <c r="HSI859" s="216"/>
      <c r="HSJ859" s="216"/>
      <c r="HSK859" s="216"/>
      <c r="HSL859" s="216"/>
      <c r="HSM859" s="216"/>
      <c r="HSN859" s="216"/>
      <c r="HSO859" s="216"/>
      <c r="HSP859" s="216"/>
      <c r="HSQ859" s="216"/>
      <c r="HSR859" s="216"/>
      <c r="HSS859" s="216"/>
      <c r="HST859" s="216"/>
      <c r="HSU859" s="216"/>
      <c r="HSV859" s="216"/>
      <c r="HSW859" s="216"/>
      <c r="HSX859" s="216"/>
      <c r="HSY859" s="216"/>
      <c r="HSZ859" s="216"/>
      <c r="HTA859" s="216"/>
      <c r="HTB859" s="216"/>
      <c r="HTC859" s="216"/>
      <c r="HTD859" s="216"/>
      <c r="HTE859" s="216"/>
      <c r="HTF859" s="216"/>
      <c r="HTG859" s="216"/>
      <c r="HTH859" s="216"/>
      <c r="HTI859" s="216"/>
      <c r="HTJ859" s="216"/>
      <c r="HTK859" s="216"/>
      <c r="HTL859" s="216"/>
      <c r="HTM859" s="216"/>
      <c r="HTN859" s="216"/>
      <c r="HTO859" s="216"/>
      <c r="HTP859" s="216"/>
      <c r="HTQ859" s="216"/>
      <c r="HTR859" s="216"/>
      <c r="HTS859" s="216"/>
      <c r="HTT859" s="216"/>
      <c r="HTU859" s="216"/>
      <c r="HTV859" s="216"/>
      <c r="HTW859" s="216"/>
      <c r="HTX859" s="216"/>
      <c r="HTY859" s="216"/>
      <c r="HTZ859" s="216"/>
      <c r="HUA859" s="216"/>
      <c r="HUB859" s="216"/>
      <c r="HUC859" s="216"/>
      <c r="HUD859" s="216"/>
      <c r="HUE859" s="216"/>
      <c r="HUF859" s="216"/>
      <c r="HUG859" s="216"/>
      <c r="HUH859" s="216"/>
      <c r="HUI859" s="216"/>
      <c r="HUJ859" s="216"/>
      <c r="HUK859" s="216"/>
      <c r="HUL859" s="216"/>
      <c r="HUM859" s="216"/>
      <c r="HUN859" s="216"/>
      <c r="HUO859" s="216"/>
      <c r="HUP859" s="216"/>
      <c r="HUQ859" s="216"/>
      <c r="HUR859" s="216"/>
      <c r="HUS859" s="216"/>
      <c r="HUT859" s="216"/>
      <c r="HUU859" s="216"/>
      <c r="HUV859" s="216"/>
      <c r="HUW859" s="216"/>
      <c r="HUX859" s="216"/>
      <c r="HUY859" s="216"/>
      <c r="HUZ859" s="216"/>
      <c r="HVA859" s="216"/>
      <c r="HVB859" s="216"/>
      <c r="HVC859" s="216"/>
      <c r="HVD859" s="216"/>
      <c r="HVE859" s="216"/>
      <c r="HVF859" s="216"/>
      <c r="HVG859" s="216"/>
      <c r="HVH859" s="216"/>
      <c r="HVI859" s="216"/>
      <c r="HVJ859" s="216"/>
      <c r="HVK859" s="216"/>
      <c r="HVL859" s="216"/>
      <c r="HVM859" s="216"/>
      <c r="HVN859" s="216"/>
      <c r="HVO859" s="216"/>
      <c r="HVP859" s="216"/>
      <c r="HVQ859" s="216"/>
      <c r="HVR859" s="216"/>
      <c r="HVS859" s="216"/>
      <c r="HVT859" s="216"/>
      <c r="HVU859" s="216"/>
      <c r="HVV859" s="216"/>
      <c r="HVW859" s="216"/>
      <c r="HVX859" s="216"/>
      <c r="HVY859" s="216"/>
      <c r="HVZ859" s="216"/>
      <c r="HWA859" s="216"/>
      <c r="HWB859" s="216"/>
      <c r="HWC859" s="216"/>
      <c r="HWD859" s="216"/>
      <c r="HWE859" s="216"/>
      <c r="HWF859" s="216"/>
      <c r="HWG859" s="216"/>
      <c r="HWH859" s="216"/>
      <c r="HWI859" s="216"/>
      <c r="HWJ859" s="216"/>
      <c r="HWK859" s="216"/>
      <c r="HWL859" s="216"/>
      <c r="HWM859" s="216"/>
      <c r="HWN859" s="216"/>
      <c r="HWO859" s="216"/>
      <c r="HWP859" s="216"/>
      <c r="HWQ859" s="216"/>
      <c r="HWR859" s="216"/>
      <c r="HWS859" s="216"/>
      <c r="HWT859" s="216"/>
      <c r="HWU859" s="216"/>
      <c r="HWV859" s="216"/>
      <c r="HWW859" s="216"/>
      <c r="HWX859" s="216"/>
      <c r="HWY859" s="216"/>
      <c r="HWZ859" s="216"/>
      <c r="HXA859" s="216"/>
      <c r="HXB859" s="216"/>
      <c r="HXC859" s="216"/>
      <c r="HXD859" s="216"/>
      <c r="HXE859" s="216"/>
      <c r="HXF859" s="216"/>
      <c r="HXG859" s="216"/>
      <c r="HXH859" s="216"/>
      <c r="HXI859" s="216"/>
      <c r="HXJ859" s="216"/>
      <c r="HXK859" s="216"/>
      <c r="HXL859" s="216"/>
      <c r="HXM859" s="216"/>
      <c r="HXN859" s="216"/>
      <c r="HXO859" s="216"/>
      <c r="HXP859" s="216"/>
      <c r="HXQ859" s="216"/>
      <c r="HXR859" s="216"/>
      <c r="HXS859" s="216"/>
      <c r="HXT859" s="216"/>
      <c r="HXU859" s="216"/>
      <c r="HXV859" s="216"/>
      <c r="HXW859" s="216"/>
      <c r="HXX859" s="216"/>
      <c r="HXY859" s="216"/>
      <c r="HXZ859" s="216"/>
      <c r="HYA859" s="216"/>
      <c r="HYB859" s="216"/>
      <c r="HYC859" s="216"/>
      <c r="HYD859" s="216"/>
      <c r="HYE859" s="216"/>
      <c r="HYF859" s="216"/>
      <c r="HYG859" s="216"/>
      <c r="HYH859" s="216"/>
      <c r="HYI859" s="216"/>
      <c r="HYJ859" s="216"/>
      <c r="HYK859" s="216"/>
      <c r="HYL859" s="216"/>
      <c r="HYM859" s="216"/>
      <c r="HYN859" s="216"/>
      <c r="HYO859" s="216"/>
      <c r="HYP859" s="216"/>
      <c r="HYQ859" s="216"/>
      <c r="HYR859" s="216"/>
      <c r="HYS859" s="216"/>
      <c r="HYT859" s="216"/>
      <c r="HYU859" s="216"/>
      <c r="HYV859" s="216"/>
      <c r="HYW859" s="216"/>
      <c r="HYX859" s="216"/>
      <c r="HYY859" s="216"/>
      <c r="HYZ859" s="216"/>
      <c r="HZA859" s="216"/>
      <c r="HZB859" s="216"/>
      <c r="HZC859" s="216"/>
      <c r="HZD859" s="216"/>
      <c r="HZE859" s="216"/>
      <c r="HZF859" s="216"/>
      <c r="HZG859" s="216"/>
      <c r="HZH859" s="216"/>
      <c r="HZI859" s="216"/>
      <c r="HZJ859" s="216"/>
      <c r="HZK859" s="216"/>
      <c r="HZL859" s="216"/>
      <c r="HZM859" s="216"/>
      <c r="HZN859" s="216"/>
      <c r="HZO859" s="216"/>
      <c r="HZP859" s="216"/>
      <c r="HZQ859" s="216"/>
      <c r="HZR859" s="216"/>
      <c r="HZS859" s="216"/>
      <c r="HZT859" s="216"/>
      <c r="HZU859" s="216"/>
      <c r="HZV859" s="216"/>
      <c r="HZW859" s="216"/>
      <c r="HZX859" s="216"/>
      <c r="HZY859" s="216"/>
      <c r="HZZ859" s="216"/>
      <c r="IAA859" s="216"/>
      <c r="IAB859" s="216"/>
      <c r="IAC859" s="216"/>
      <c r="IAD859" s="216"/>
      <c r="IAE859" s="216"/>
      <c r="IAF859" s="216"/>
      <c r="IAG859" s="216"/>
      <c r="IAH859" s="216"/>
      <c r="IAI859" s="216"/>
      <c r="IAJ859" s="216"/>
      <c r="IAK859" s="216"/>
      <c r="IAL859" s="216"/>
      <c r="IAM859" s="216"/>
      <c r="IAN859" s="216"/>
      <c r="IAO859" s="216"/>
      <c r="IAP859" s="216"/>
      <c r="IAQ859" s="216"/>
      <c r="IAR859" s="216"/>
      <c r="IAS859" s="216"/>
      <c r="IAT859" s="216"/>
      <c r="IAU859" s="216"/>
      <c r="IAV859" s="216"/>
      <c r="IAW859" s="216"/>
      <c r="IAX859" s="216"/>
      <c r="IAY859" s="216"/>
      <c r="IAZ859" s="216"/>
      <c r="IBA859" s="216"/>
      <c r="IBB859" s="216"/>
      <c r="IBC859" s="216"/>
      <c r="IBD859" s="216"/>
      <c r="IBE859" s="216"/>
      <c r="IBF859" s="216"/>
      <c r="IBG859" s="216"/>
      <c r="IBH859" s="216"/>
      <c r="IBI859" s="216"/>
      <c r="IBJ859" s="216"/>
      <c r="IBK859" s="216"/>
      <c r="IBL859" s="216"/>
      <c r="IBM859" s="216"/>
      <c r="IBN859" s="216"/>
      <c r="IBO859" s="216"/>
      <c r="IBP859" s="216"/>
      <c r="IBQ859" s="216"/>
      <c r="IBR859" s="216"/>
      <c r="IBS859" s="216"/>
      <c r="IBT859" s="216"/>
      <c r="IBU859" s="216"/>
      <c r="IBV859" s="216"/>
      <c r="IBW859" s="216"/>
      <c r="IBX859" s="216"/>
      <c r="IBY859" s="216"/>
      <c r="IBZ859" s="216"/>
      <c r="ICA859" s="216"/>
      <c r="ICB859" s="216"/>
      <c r="ICC859" s="216"/>
      <c r="ICD859" s="216"/>
      <c r="ICE859" s="216"/>
      <c r="ICF859" s="216"/>
      <c r="ICG859" s="216"/>
      <c r="ICH859" s="216"/>
      <c r="ICI859" s="216"/>
      <c r="ICJ859" s="216"/>
      <c r="ICK859" s="216"/>
      <c r="ICL859" s="216"/>
      <c r="ICM859" s="216"/>
      <c r="ICN859" s="216"/>
      <c r="ICO859" s="216"/>
      <c r="ICP859" s="216"/>
      <c r="ICQ859" s="216"/>
      <c r="ICR859" s="216"/>
      <c r="ICS859" s="216"/>
      <c r="ICT859" s="216"/>
      <c r="ICU859" s="216"/>
      <c r="ICV859" s="216"/>
      <c r="ICW859" s="216"/>
      <c r="ICX859" s="216"/>
      <c r="ICY859" s="216"/>
      <c r="ICZ859" s="216"/>
      <c r="IDA859" s="216"/>
      <c r="IDB859" s="216"/>
      <c r="IDC859" s="216"/>
      <c r="IDD859" s="216"/>
      <c r="IDE859" s="216"/>
      <c r="IDF859" s="216"/>
      <c r="IDG859" s="216"/>
      <c r="IDH859" s="216"/>
      <c r="IDI859" s="216"/>
      <c r="IDJ859" s="216"/>
      <c r="IDK859" s="216"/>
      <c r="IDL859" s="216"/>
      <c r="IDM859" s="216"/>
      <c r="IDN859" s="216"/>
      <c r="IDO859" s="216"/>
      <c r="IDP859" s="216"/>
      <c r="IDQ859" s="216"/>
      <c r="IDR859" s="216"/>
      <c r="IDS859" s="216"/>
      <c r="IDT859" s="216"/>
      <c r="IDU859" s="216"/>
      <c r="IDV859" s="216"/>
      <c r="IDW859" s="216"/>
      <c r="IDX859" s="216"/>
      <c r="IDY859" s="216"/>
      <c r="IDZ859" s="216"/>
      <c r="IEA859" s="216"/>
      <c r="IEB859" s="216"/>
      <c r="IEC859" s="216"/>
      <c r="IED859" s="216"/>
      <c r="IEE859" s="216"/>
      <c r="IEF859" s="216"/>
      <c r="IEG859" s="216"/>
      <c r="IEH859" s="216"/>
      <c r="IEI859" s="216"/>
      <c r="IEJ859" s="216"/>
      <c r="IEK859" s="216"/>
      <c r="IEL859" s="216"/>
      <c r="IEM859" s="216"/>
      <c r="IEN859" s="216"/>
      <c r="IEO859" s="216"/>
      <c r="IEP859" s="216"/>
      <c r="IEQ859" s="216"/>
      <c r="IER859" s="216"/>
      <c r="IES859" s="216"/>
      <c r="IET859" s="216"/>
      <c r="IEU859" s="216"/>
      <c r="IEV859" s="216"/>
      <c r="IEW859" s="216"/>
      <c r="IEX859" s="216"/>
      <c r="IEY859" s="216"/>
      <c r="IEZ859" s="216"/>
      <c r="IFA859" s="216"/>
      <c r="IFB859" s="216"/>
      <c r="IFC859" s="216"/>
      <c r="IFD859" s="216"/>
      <c r="IFE859" s="216"/>
      <c r="IFF859" s="216"/>
      <c r="IFG859" s="216"/>
      <c r="IFH859" s="216"/>
      <c r="IFI859" s="216"/>
      <c r="IFJ859" s="216"/>
      <c r="IFK859" s="216"/>
      <c r="IFL859" s="216"/>
      <c r="IFM859" s="216"/>
      <c r="IFN859" s="216"/>
      <c r="IFO859" s="216"/>
      <c r="IFP859" s="216"/>
      <c r="IFQ859" s="216"/>
      <c r="IFR859" s="216"/>
      <c r="IFS859" s="216"/>
      <c r="IFT859" s="216"/>
      <c r="IFU859" s="216"/>
      <c r="IFV859" s="216"/>
      <c r="IFW859" s="216"/>
      <c r="IFX859" s="216"/>
      <c r="IFY859" s="216"/>
      <c r="IFZ859" s="216"/>
      <c r="IGA859" s="216"/>
      <c r="IGB859" s="216"/>
      <c r="IGC859" s="216"/>
      <c r="IGD859" s="216"/>
      <c r="IGE859" s="216"/>
      <c r="IGF859" s="216"/>
      <c r="IGG859" s="216"/>
      <c r="IGH859" s="216"/>
      <c r="IGI859" s="216"/>
      <c r="IGJ859" s="216"/>
      <c r="IGK859" s="216"/>
      <c r="IGL859" s="216"/>
      <c r="IGM859" s="216"/>
      <c r="IGN859" s="216"/>
      <c r="IGO859" s="216"/>
      <c r="IGP859" s="216"/>
      <c r="IGQ859" s="216"/>
      <c r="IGR859" s="216"/>
      <c r="IGS859" s="216"/>
      <c r="IGT859" s="216"/>
      <c r="IGU859" s="216"/>
      <c r="IGV859" s="216"/>
      <c r="IGW859" s="216"/>
      <c r="IGX859" s="216"/>
      <c r="IGY859" s="216"/>
      <c r="IGZ859" s="216"/>
      <c r="IHA859" s="216"/>
      <c r="IHB859" s="216"/>
      <c r="IHC859" s="216"/>
      <c r="IHD859" s="216"/>
      <c r="IHE859" s="216"/>
      <c r="IHF859" s="216"/>
      <c r="IHG859" s="216"/>
      <c r="IHH859" s="216"/>
      <c r="IHI859" s="216"/>
      <c r="IHJ859" s="216"/>
      <c r="IHK859" s="216"/>
      <c r="IHL859" s="216"/>
      <c r="IHM859" s="216"/>
      <c r="IHN859" s="216"/>
      <c r="IHO859" s="216"/>
      <c r="IHP859" s="216"/>
      <c r="IHQ859" s="216"/>
      <c r="IHR859" s="216"/>
      <c r="IHS859" s="216"/>
      <c r="IHT859" s="216"/>
      <c r="IHU859" s="216"/>
      <c r="IHV859" s="216"/>
      <c r="IHW859" s="216"/>
      <c r="IHX859" s="216"/>
      <c r="IHY859" s="216"/>
      <c r="IHZ859" s="216"/>
      <c r="IIA859" s="216"/>
      <c r="IIB859" s="216"/>
      <c r="IIC859" s="216"/>
      <c r="IID859" s="216"/>
      <c r="IIE859" s="216"/>
      <c r="IIF859" s="216"/>
      <c r="IIG859" s="216"/>
      <c r="IIH859" s="216"/>
      <c r="III859" s="216"/>
      <c r="IIJ859" s="216"/>
      <c r="IIK859" s="216"/>
      <c r="IIL859" s="216"/>
      <c r="IIM859" s="216"/>
      <c r="IIN859" s="216"/>
      <c r="IIO859" s="216"/>
      <c r="IIP859" s="216"/>
      <c r="IIQ859" s="216"/>
      <c r="IIR859" s="216"/>
      <c r="IIS859" s="216"/>
      <c r="IIT859" s="216"/>
      <c r="IIU859" s="216"/>
      <c r="IIV859" s="216"/>
      <c r="IIW859" s="216"/>
      <c r="IIX859" s="216"/>
      <c r="IIY859" s="216"/>
      <c r="IIZ859" s="216"/>
      <c r="IJA859" s="216"/>
      <c r="IJB859" s="216"/>
      <c r="IJC859" s="216"/>
      <c r="IJD859" s="216"/>
      <c r="IJE859" s="216"/>
      <c r="IJF859" s="216"/>
      <c r="IJG859" s="216"/>
      <c r="IJH859" s="216"/>
      <c r="IJI859" s="216"/>
      <c r="IJJ859" s="216"/>
      <c r="IJK859" s="216"/>
      <c r="IJL859" s="216"/>
      <c r="IJM859" s="216"/>
      <c r="IJN859" s="216"/>
      <c r="IJO859" s="216"/>
      <c r="IJP859" s="216"/>
      <c r="IJQ859" s="216"/>
      <c r="IJR859" s="216"/>
      <c r="IJS859" s="216"/>
      <c r="IJT859" s="216"/>
      <c r="IJU859" s="216"/>
      <c r="IJV859" s="216"/>
      <c r="IJW859" s="216"/>
      <c r="IJX859" s="216"/>
      <c r="IJY859" s="216"/>
      <c r="IJZ859" s="216"/>
      <c r="IKA859" s="216"/>
      <c r="IKB859" s="216"/>
      <c r="IKC859" s="216"/>
      <c r="IKD859" s="216"/>
      <c r="IKE859" s="216"/>
      <c r="IKF859" s="216"/>
      <c r="IKG859" s="216"/>
      <c r="IKH859" s="216"/>
      <c r="IKI859" s="216"/>
      <c r="IKJ859" s="216"/>
      <c r="IKK859" s="216"/>
      <c r="IKL859" s="216"/>
      <c r="IKM859" s="216"/>
      <c r="IKN859" s="216"/>
      <c r="IKO859" s="216"/>
      <c r="IKP859" s="216"/>
      <c r="IKQ859" s="216"/>
      <c r="IKR859" s="216"/>
      <c r="IKS859" s="216"/>
      <c r="IKT859" s="216"/>
      <c r="IKU859" s="216"/>
      <c r="IKV859" s="216"/>
      <c r="IKW859" s="216"/>
      <c r="IKX859" s="216"/>
      <c r="IKY859" s="216"/>
      <c r="IKZ859" s="216"/>
      <c r="ILA859" s="216"/>
      <c r="ILB859" s="216"/>
      <c r="ILC859" s="216"/>
      <c r="ILD859" s="216"/>
      <c r="ILE859" s="216"/>
      <c r="ILF859" s="216"/>
      <c r="ILG859" s="216"/>
      <c r="ILH859" s="216"/>
      <c r="ILI859" s="216"/>
      <c r="ILJ859" s="216"/>
      <c r="ILK859" s="216"/>
      <c r="ILL859" s="216"/>
      <c r="ILM859" s="216"/>
      <c r="ILN859" s="216"/>
      <c r="ILO859" s="216"/>
      <c r="ILP859" s="216"/>
      <c r="ILQ859" s="216"/>
      <c r="ILR859" s="216"/>
      <c r="ILS859" s="216"/>
      <c r="ILT859" s="216"/>
      <c r="ILU859" s="216"/>
      <c r="ILV859" s="216"/>
      <c r="ILW859" s="216"/>
      <c r="ILX859" s="216"/>
      <c r="ILY859" s="216"/>
      <c r="ILZ859" s="216"/>
      <c r="IMA859" s="216"/>
      <c r="IMB859" s="216"/>
      <c r="IMC859" s="216"/>
      <c r="IMD859" s="216"/>
      <c r="IME859" s="216"/>
      <c r="IMF859" s="216"/>
      <c r="IMG859" s="216"/>
      <c r="IMH859" s="216"/>
      <c r="IMI859" s="216"/>
      <c r="IMJ859" s="216"/>
      <c r="IMK859" s="216"/>
      <c r="IML859" s="216"/>
      <c r="IMM859" s="216"/>
      <c r="IMN859" s="216"/>
      <c r="IMO859" s="216"/>
      <c r="IMP859" s="216"/>
      <c r="IMQ859" s="216"/>
      <c r="IMR859" s="216"/>
      <c r="IMS859" s="216"/>
      <c r="IMT859" s="216"/>
      <c r="IMU859" s="216"/>
      <c r="IMV859" s="216"/>
      <c r="IMW859" s="216"/>
      <c r="IMX859" s="216"/>
      <c r="IMY859" s="216"/>
      <c r="IMZ859" s="216"/>
      <c r="INA859" s="216"/>
      <c r="INB859" s="216"/>
      <c r="INC859" s="216"/>
      <c r="IND859" s="216"/>
      <c r="INE859" s="216"/>
      <c r="INF859" s="216"/>
      <c r="ING859" s="216"/>
      <c r="INH859" s="216"/>
      <c r="INI859" s="216"/>
      <c r="INJ859" s="216"/>
      <c r="INK859" s="216"/>
      <c r="INL859" s="216"/>
      <c r="INM859" s="216"/>
      <c r="INN859" s="216"/>
      <c r="INO859" s="216"/>
      <c r="INP859" s="216"/>
      <c r="INQ859" s="216"/>
      <c r="INR859" s="216"/>
      <c r="INS859" s="216"/>
      <c r="INT859" s="216"/>
      <c r="INU859" s="216"/>
      <c r="INV859" s="216"/>
      <c r="INW859" s="216"/>
      <c r="INX859" s="216"/>
      <c r="INY859" s="216"/>
      <c r="INZ859" s="216"/>
      <c r="IOA859" s="216"/>
      <c r="IOB859" s="216"/>
      <c r="IOC859" s="216"/>
      <c r="IOD859" s="216"/>
      <c r="IOE859" s="216"/>
      <c r="IOF859" s="216"/>
      <c r="IOG859" s="216"/>
      <c r="IOH859" s="216"/>
      <c r="IOI859" s="216"/>
      <c r="IOJ859" s="216"/>
      <c r="IOK859" s="216"/>
      <c r="IOL859" s="216"/>
      <c r="IOM859" s="216"/>
      <c r="ION859" s="216"/>
      <c r="IOO859" s="216"/>
      <c r="IOP859" s="216"/>
      <c r="IOQ859" s="216"/>
      <c r="IOR859" s="216"/>
      <c r="IOS859" s="216"/>
      <c r="IOT859" s="216"/>
      <c r="IOU859" s="216"/>
      <c r="IOV859" s="216"/>
      <c r="IOW859" s="216"/>
      <c r="IOX859" s="216"/>
      <c r="IOY859" s="216"/>
      <c r="IOZ859" s="216"/>
      <c r="IPA859" s="216"/>
      <c r="IPB859" s="216"/>
      <c r="IPC859" s="216"/>
      <c r="IPD859" s="216"/>
      <c r="IPE859" s="216"/>
      <c r="IPF859" s="216"/>
      <c r="IPG859" s="216"/>
      <c r="IPH859" s="216"/>
      <c r="IPI859" s="216"/>
      <c r="IPJ859" s="216"/>
      <c r="IPK859" s="216"/>
      <c r="IPL859" s="216"/>
      <c r="IPM859" s="216"/>
      <c r="IPN859" s="216"/>
      <c r="IPO859" s="216"/>
      <c r="IPP859" s="216"/>
      <c r="IPQ859" s="216"/>
      <c r="IPR859" s="216"/>
      <c r="IPS859" s="216"/>
      <c r="IPT859" s="216"/>
      <c r="IPU859" s="216"/>
      <c r="IPV859" s="216"/>
      <c r="IPW859" s="216"/>
      <c r="IPX859" s="216"/>
      <c r="IPY859" s="216"/>
      <c r="IPZ859" s="216"/>
      <c r="IQA859" s="216"/>
      <c r="IQB859" s="216"/>
      <c r="IQC859" s="216"/>
      <c r="IQD859" s="216"/>
      <c r="IQE859" s="216"/>
      <c r="IQF859" s="216"/>
      <c r="IQG859" s="216"/>
      <c r="IQH859" s="216"/>
      <c r="IQI859" s="216"/>
      <c r="IQJ859" s="216"/>
      <c r="IQK859" s="216"/>
      <c r="IQL859" s="216"/>
      <c r="IQM859" s="216"/>
      <c r="IQN859" s="216"/>
      <c r="IQO859" s="216"/>
      <c r="IQP859" s="216"/>
      <c r="IQQ859" s="216"/>
      <c r="IQR859" s="216"/>
      <c r="IQS859" s="216"/>
      <c r="IQT859" s="216"/>
      <c r="IQU859" s="216"/>
      <c r="IQV859" s="216"/>
      <c r="IQW859" s="216"/>
      <c r="IQX859" s="216"/>
      <c r="IQY859" s="216"/>
      <c r="IQZ859" s="216"/>
      <c r="IRA859" s="216"/>
      <c r="IRB859" s="216"/>
      <c r="IRC859" s="216"/>
      <c r="IRD859" s="216"/>
      <c r="IRE859" s="216"/>
      <c r="IRF859" s="216"/>
      <c r="IRG859" s="216"/>
      <c r="IRH859" s="216"/>
      <c r="IRI859" s="216"/>
      <c r="IRJ859" s="216"/>
      <c r="IRK859" s="216"/>
      <c r="IRL859" s="216"/>
      <c r="IRM859" s="216"/>
      <c r="IRN859" s="216"/>
      <c r="IRO859" s="216"/>
      <c r="IRP859" s="216"/>
      <c r="IRQ859" s="216"/>
      <c r="IRR859" s="216"/>
      <c r="IRS859" s="216"/>
      <c r="IRT859" s="216"/>
      <c r="IRU859" s="216"/>
      <c r="IRV859" s="216"/>
      <c r="IRW859" s="216"/>
      <c r="IRX859" s="216"/>
      <c r="IRY859" s="216"/>
      <c r="IRZ859" s="216"/>
      <c r="ISA859" s="216"/>
      <c r="ISB859" s="216"/>
      <c r="ISC859" s="216"/>
      <c r="ISD859" s="216"/>
      <c r="ISE859" s="216"/>
      <c r="ISF859" s="216"/>
      <c r="ISG859" s="216"/>
      <c r="ISH859" s="216"/>
      <c r="ISI859" s="216"/>
      <c r="ISJ859" s="216"/>
      <c r="ISK859" s="216"/>
      <c r="ISL859" s="216"/>
      <c r="ISM859" s="216"/>
      <c r="ISN859" s="216"/>
      <c r="ISO859" s="216"/>
      <c r="ISP859" s="216"/>
      <c r="ISQ859" s="216"/>
      <c r="ISR859" s="216"/>
      <c r="ISS859" s="216"/>
      <c r="IST859" s="216"/>
      <c r="ISU859" s="216"/>
      <c r="ISV859" s="216"/>
      <c r="ISW859" s="216"/>
      <c r="ISX859" s="216"/>
      <c r="ISY859" s="216"/>
      <c r="ISZ859" s="216"/>
      <c r="ITA859" s="216"/>
      <c r="ITB859" s="216"/>
      <c r="ITC859" s="216"/>
      <c r="ITD859" s="216"/>
      <c r="ITE859" s="216"/>
      <c r="ITF859" s="216"/>
      <c r="ITG859" s="216"/>
      <c r="ITH859" s="216"/>
      <c r="ITI859" s="216"/>
      <c r="ITJ859" s="216"/>
      <c r="ITK859" s="216"/>
      <c r="ITL859" s="216"/>
      <c r="ITM859" s="216"/>
      <c r="ITN859" s="216"/>
      <c r="ITO859" s="216"/>
      <c r="ITP859" s="216"/>
      <c r="ITQ859" s="216"/>
      <c r="ITR859" s="216"/>
      <c r="ITS859" s="216"/>
      <c r="ITT859" s="216"/>
      <c r="ITU859" s="216"/>
      <c r="ITV859" s="216"/>
      <c r="ITW859" s="216"/>
      <c r="ITX859" s="216"/>
      <c r="ITY859" s="216"/>
      <c r="ITZ859" s="216"/>
      <c r="IUA859" s="216"/>
      <c r="IUB859" s="216"/>
      <c r="IUC859" s="216"/>
      <c r="IUD859" s="216"/>
      <c r="IUE859" s="216"/>
      <c r="IUF859" s="216"/>
      <c r="IUG859" s="216"/>
      <c r="IUH859" s="216"/>
      <c r="IUI859" s="216"/>
      <c r="IUJ859" s="216"/>
      <c r="IUK859" s="216"/>
      <c r="IUL859" s="216"/>
      <c r="IUM859" s="216"/>
      <c r="IUN859" s="216"/>
      <c r="IUO859" s="216"/>
      <c r="IUP859" s="216"/>
      <c r="IUQ859" s="216"/>
      <c r="IUR859" s="216"/>
      <c r="IUS859" s="216"/>
      <c r="IUT859" s="216"/>
      <c r="IUU859" s="216"/>
      <c r="IUV859" s="216"/>
      <c r="IUW859" s="216"/>
      <c r="IUX859" s="216"/>
      <c r="IUY859" s="216"/>
      <c r="IUZ859" s="216"/>
      <c r="IVA859" s="216"/>
      <c r="IVB859" s="216"/>
      <c r="IVC859" s="216"/>
      <c r="IVD859" s="216"/>
      <c r="IVE859" s="216"/>
      <c r="IVF859" s="216"/>
      <c r="IVG859" s="216"/>
      <c r="IVH859" s="216"/>
      <c r="IVI859" s="216"/>
      <c r="IVJ859" s="216"/>
      <c r="IVK859" s="216"/>
      <c r="IVL859" s="216"/>
      <c r="IVM859" s="216"/>
      <c r="IVN859" s="216"/>
      <c r="IVO859" s="216"/>
      <c r="IVP859" s="216"/>
      <c r="IVQ859" s="216"/>
      <c r="IVR859" s="216"/>
      <c r="IVS859" s="216"/>
      <c r="IVT859" s="216"/>
      <c r="IVU859" s="216"/>
      <c r="IVV859" s="216"/>
      <c r="IVW859" s="216"/>
      <c r="IVX859" s="216"/>
      <c r="IVY859" s="216"/>
      <c r="IVZ859" s="216"/>
      <c r="IWA859" s="216"/>
      <c r="IWB859" s="216"/>
      <c r="IWC859" s="216"/>
      <c r="IWD859" s="216"/>
      <c r="IWE859" s="216"/>
      <c r="IWF859" s="216"/>
      <c r="IWG859" s="216"/>
      <c r="IWH859" s="216"/>
      <c r="IWI859" s="216"/>
      <c r="IWJ859" s="216"/>
      <c r="IWK859" s="216"/>
      <c r="IWL859" s="216"/>
      <c r="IWM859" s="216"/>
      <c r="IWN859" s="216"/>
      <c r="IWO859" s="216"/>
      <c r="IWP859" s="216"/>
      <c r="IWQ859" s="216"/>
      <c r="IWR859" s="216"/>
      <c r="IWS859" s="216"/>
      <c r="IWT859" s="216"/>
      <c r="IWU859" s="216"/>
      <c r="IWV859" s="216"/>
      <c r="IWW859" s="216"/>
      <c r="IWX859" s="216"/>
      <c r="IWY859" s="216"/>
      <c r="IWZ859" s="216"/>
      <c r="IXA859" s="216"/>
      <c r="IXB859" s="216"/>
      <c r="IXC859" s="216"/>
      <c r="IXD859" s="216"/>
      <c r="IXE859" s="216"/>
      <c r="IXF859" s="216"/>
      <c r="IXG859" s="216"/>
      <c r="IXH859" s="216"/>
      <c r="IXI859" s="216"/>
      <c r="IXJ859" s="216"/>
      <c r="IXK859" s="216"/>
      <c r="IXL859" s="216"/>
      <c r="IXM859" s="216"/>
      <c r="IXN859" s="216"/>
      <c r="IXO859" s="216"/>
      <c r="IXP859" s="216"/>
      <c r="IXQ859" s="216"/>
      <c r="IXR859" s="216"/>
      <c r="IXS859" s="216"/>
      <c r="IXT859" s="216"/>
      <c r="IXU859" s="216"/>
      <c r="IXV859" s="216"/>
      <c r="IXW859" s="216"/>
      <c r="IXX859" s="216"/>
      <c r="IXY859" s="216"/>
      <c r="IXZ859" s="216"/>
      <c r="IYA859" s="216"/>
      <c r="IYB859" s="216"/>
      <c r="IYC859" s="216"/>
      <c r="IYD859" s="216"/>
      <c r="IYE859" s="216"/>
      <c r="IYF859" s="216"/>
      <c r="IYG859" s="216"/>
      <c r="IYH859" s="216"/>
      <c r="IYI859" s="216"/>
      <c r="IYJ859" s="216"/>
      <c r="IYK859" s="216"/>
      <c r="IYL859" s="216"/>
      <c r="IYM859" s="216"/>
      <c r="IYN859" s="216"/>
      <c r="IYO859" s="216"/>
      <c r="IYP859" s="216"/>
      <c r="IYQ859" s="216"/>
      <c r="IYR859" s="216"/>
      <c r="IYS859" s="216"/>
      <c r="IYT859" s="216"/>
      <c r="IYU859" s="216"/>
      <c r="IYV859" s="216"/>
      <c r="IYW859" s="216"/>
      <c r="IYX859" s="216"/>
      <c r="IYY859" s="216"/>
      <c r="IYZ859" s="216"/>
      <c r="IZA859" s="216"/>
      <c r="IZB859" s="216"/>
      <c r="IZC859" s="216"/>
      <c r="IZD859" s="216"/>
      <c r="IZE859" s="216"/>
      <c r="IZF859" s="216"/>
      <c r="IZG859" s="216"/>
      <c r="IZH859" s="216"/>
      <c r="IZI859" s="216"/>
      <c r="IZJ859" s="216"/>
      <c r="IZK859" s="216"/>
      <c r="IZL859" s="216"/>
      <c r="IZM859" s="216"/>
      <c r="IZN859" s="216"/>
      <c r="IZO859" s="216"/>
      <c r="IZP859" s="216"/>
      <c r="IZQ859" s="216"/>
      <c r="IZR859" s="216"/>
      <c r="IZS859" s="216"/>
      <c r="IZT859" s="216"/>
      <c r="IZU859" s="216"/>
      <c r="IZV859" s="216"/>
      <c r="IZW859" s="216"/>
      <c r="IZX859" s="216"/>
      <c r="IZY859" s="216"/>
      <c r="IZZ859" s="216"/>
      <c r="JAA859" s="216"/>
      <c r="JAB859" s="216"/>
      <c r="JAC859" s="216"/>
      <c r="JAD859" s="216"/>
      <c r="JAE859" s="216"/>
      <c r="JAF859" s="216"/>
      <c r="JAG859" s="216"/>
      <c r="JAH859" s="216"/>
      <c r="JAI859" s="216"/>
      <c r="JAJ859" s="216"/>
      <c r="JAK859" s="216"/>
      <c r="JAL859" s="216"/>
      <c r="JAM859" s="216"/>
      <c r="JAN859" s="216"/>
      <c r="JAO859" s="216"/>
      <c r="JAP859" s="216"/>
      <c r="JAQ859" s="216"/>
      <c r="JAR859" s="216"/>
      <c r="JAS859" s="216"/>
      <c r="JAT859" s="216"/>
      <c r="JAU859" s="216"/>
      <c r="JAV859" s="216"/>
      <c r="JAW859" s="216"/>
      <c r="JAX859" s="216"/>
      <c r="JAY859" s="216"/>
      <c r="JAZ859" s="216"/>
      <c r="JBA859" s="216"/>
      <c r="JBB859" s="216"/>
      <c r="JBC859" s="216"/>
      <c r="JBD859" s="216"/>
      <c r="JBE859" s="216"/>
      <c r="JBF859" s="216"/>
      <c r="JBG859" s="216"/>
      <c r="JBH859" s="216"/>
      <c r="JBI859" s="216"/>
      <c r="JBJ859" s="216"/>
      <c r="JBK859" s="216"/>
      <c r="JBL859" s="216"/>
      <c r="JBM859" s="216"/>
      <c r="JBN859" s="216"/>
      <c r="JBO859" s="216"/>
      <c r="JBP859" s="216"/>
      <c r="JBQ859" s="216"/>
      <c r="JBR859" s="216"/>
      <c r="JBS859" s="216"/>
      <c r="JBT859" s="216"/>
      <c r="JBU859" s="216"/>
      <c r="JBV859" s="216"/>
      <c r="JBW859" s="216"/>
      <c r="JBX859" s="216"/>
      <c r="JBY859" s="216"/>
      <c r="JBZ859" s="216"/>
      <c r="JCA859" s="216"/>
      <c r="JCB859" s="216"/>
      <c r="JCC859" s="216"/>
      <c r="JCD859" s="216"/>
      <c r="JCE859" s="216"/>
      <c r="JCF859" s="216"/>
      <c r="JCG859" s="216"/>
      <c r="JCH859" s="216"/>
      <c r="JCI859" s="216"/>
      <c r="JCJ859" s="216"/>
      <c r="JCK859" s="216"/>
      <c r="JCL859" s="216"/>
      <c r="JCM859" s="216"/>
      <c r="JCN859" s="216"/>
      <c r="JCO859" s="216"/>
      <c r="JCP859" s="216"/>
      <c r="JCQ859" s="216"/>
      <c r="JCR859" s="216"/>
      <c r="JCS859" s="216"/>
      <c r="JCT859" s="216"/>
      <c r="JCU859" s="216"/>
      <c r="JCV859" s="216"/>
      <c r="JCW859" s="216"/>
      <c r="JCX859" s="216"/>
      <c r="JCY859" s="216"/>
      <c r="JCZ859" s="216"/>
      <c r="JDA859" s="216"/>
      <c r="JDB859" s="216"/>
      <c r="JDC859" s="216"/>
      <c r="JDD859" s="216"/>
      <c r="JDE859" s="216"/>
      <c r="JDF859" s="216"/>
      <c r="JDG859" s="216"/>
      <c r="JDH859" s="216"/>
      <c r="JDI859" s="216"/>
      <c r="JDJ859" s="216"/>
      <c r="JDK859" s="216"/>
      <c r="JDL859" s="216"/>
      <c r="JDM859" s="216"/>
      <c r="JDN859" s="216"/>
      <c r="JDO859" s="216"/>
      <c r="JDP859" s="216"/>
      <c r="JDQ859" s="216"/>
      <c r="JDR859" s="216"/>
      <c r="JDS859" s="216"/>
      <c r="JDT859" s="216"/>
      <c r="JDU859" s="216"/>
      <c r="JDV859" s="216"/>
      <c r="JDW859" s="216"/>
      <c r="JDX859" s="216"/>
      <c r="JDY859" s="216"/>
      <c r="JDZ859" s="216"/>
      <c r="JEA859" s="216"/>
      <c r="JEB859" s="216"/>
      <c r="JEC859" s="216"/>
      <c r="JED859" s="216"/>
      <c r="JEE859" s="216"/>
      <c r="JEF859" s="216"/>
      <c r="JEG859" s="216"/>
      <c r="JEH859" s="216"/>
      <c r="JEI859" s="216"/>
      <c r="JEJ859" s="216"/>
      <c r="JEK859" s="216"/>
      <c r="JEL859" s="216"/>
      <c r="JEM859" s="216"/>
      <c r="JEN859" s="216"/>
      <c r="JEO859" s="216"/>
      <c r="JEP859" s="216"/>
      <c r="JEQ859" s="216"/>
      <c r="JER859" s="216"/>
      <c r="JES859" s="216"/>
      <c r="JET859" s="216"/>
      <c r="JEU859" s="216"/>
      <c r="JEV859" s="216"/>
      <c r="JEW859" s="216"/>
      <c r="JEX859" s="216"/>
      <c r="JEY859" s="216"/>
      <c r="JEZ859" s="216"/>
      <c r="JFA859" s="216"/>
      <c r="JFB859" s="216"/>
      <c r="JFC859" s="216"/>
      <c r="JFD859" s="216"/>
      <c r="JFE859" s="216"/>
      <c r="JFF859" s="216"/>
      <c r="JFG859" s="216"/>
      <c r="JFH859" s="216"/>
      <c r="JFI859" s="216"/>
      <c r="JFJ859" s="216"/>
      <c r="JFK859" s="216"/>
      <c r="JFL859" s="216"/>
      <c r="JFM859" s="216"/>
      <c r="JFN859" s="216"/>
      <c r="JFO859" s="216"/>
      <c r="JFP859" s="216"/>
      <c r="JFQ859" s="216"/>
      <c r="JFR859" s="216"/>
      <c r="JFS859" s="216"/>
      <c r="JFT859" s="216"/>
      <c r="JFU859" s="216"/>
      <c r="JFV859" s="216"/>
      <c r="JFW859" s="216"/>
      <c r="JFX859" s="216"/>
      <c r="JFY859" s="216"/>
      <c r="JFZ859" s="216"/>
      <c r="JGA859" s="216"/>
      <c r="JGB859" s="216"/>
      <c r="JGC859" s="216"/>
      <c r="JGD859" s="216"/>
      <c r="JGE859" s="216"/>
      <c r="JGF859" s="216"/>
      <c r="JGG859" s="216"/>
      <c r="JGH859" s="216"/>
      <c r="JGI859" s="216"/>
      <c r="JGJ859" s="216"/>
      <c r="JGK859" s="216"/>
      <c r="JGL859" s="216"/>
      <c r="JGM859" s="216"/>
      <c r="JGN859" s="216"/>
      <c r="JGO859" s="216"/>
      <c r="JGP859" s="216"/>
      <c r="JGQ859" s="216"/>
      <c r="JGR859" s="216"/>
      <c r="JGS859" s="216"/>
      <c r="JGT859" s="216"/>
      <c r="JGU859" s="216"/>
      <c r="JGV859" s="216"/>
      <c r="JGW859" s="216"/>
      <c r="JGX859" s="216"/>
      <c r="JGY859" s="216"/>
      <c r="JGZ859" s="216"/>
      <c r="JHA859" s="216"/>
      <c r="JHB859" s="216"/>
      <c r="JHC859" s="216"/>
      <c r="JHD859" s="216"/>
      <c r="JHE859" s="216"/>
      <c r="JHF859" s="216"/>
      <c r="JHG859" s="216"/>
      <c r="JHH859" s="216"/>
      <c r="JHI859" s="216"/>
      <c r="JHJ859" s="216"/>
      <c r="JHK859" s="216"/>
      <c r="JHL859" s="216"/>
      <c r="JHM859" s="216"/>
      <c r="JHN859" s="216"/>
      <c r="JHO859" s="216"/>
      <c r="JHP859" s="216"/>
      <c r="JHQ859" s="216"/>
      <c r="JHR859" s="216"/>
      <c r="JHS859" s="216"/>
      <c r="JHT859" s="216"/>
      <c r="JHU859" s="216"/>
      <c r="JHV859" s="216"/>
      <c r="JHW859" s="216"/>
      <c r="JHX859" s="216"/>
      <c r="JHY859" s="216"/>
      <c r="JHZ859" s="216"/>
      <c r="JIA859" s="216"/>
      <c r="JIB859" s="216"/>
      <c r="JIC859" s="216"/>
      <c r="JID859" s="216"/>
      <c r="JIE859" s="216"/>
      <c r="JIF859" s="216"/>
      <c r="JIG859" s="216"/>
      <c r="JIH859" s="216"/>
      <c r="JII859" s="216"/>
      <c r="JIJ859" s="216"/>
      <c r="JIK859" s="216"/>
      <c r="JIL859" s="216"/>
      <c r="JIM859" s="216"/>
      <c r="JIN859" s="216"/>
      <c r="JIO859" s="216"/>
      <c r="JIP859" s="216"/>
      <c r="JIQ859" s="216"/>
      <c r="JIR859" s="216"/>
      <c r="JIS859" s="216"/>
      <c r="JIT859" s="216"/>
      <c r="JIU859" s="216"/>
      <c r="JIV859" s="216"/>
      <c r="JIW859" s="216"/>
      <c r="JIX859" s="216"/>
      <c r="JIY859" s="216"/>
      <c r="JIZ859" s="216"/>
      <c r="JJA859" s="216"/>
      <c r="JJB859" s="216"/>
      <c r="JJC859" s="216"/>
      <c r="JJD859" s="216"/>
      <c r="JJE859" s="216"/>
      <c r="JJF859" s="216"/>
      <c r="JJG859" s="216"/>
      <c r="JJH859" s="216"/>
      <c r="JJI859" s="216"/>
      <c r="JJJ859" s="216"/>
      <c r="JJK859" s="216"/>
      <c r="JJL859" s="216"/>
      <c r="JJM859" s="216"/>
      <c r="JJN859" s="216"/>
      <c r="JJO859" s="216"/>
      <c r="JJP859" s="216"/>
      <c r="JJQ859" s="216"/>
      <c r="JJR859" s="216"/>
      <c r="JJS859" s="216"/>
      <c r="JJT859" s="216"/>
      <c r="JJU859" s="216"/>
      <c r="JJV859" s="216"/>
      <c r="JJW859" s="216"/>
      <c r="JJX859" s="216"/>
      <c r="JJY859" s="216"/>
      <c r="JJZ859" s="216"/>
      <c r="JKA859" s="216"/>
      <c r="JKB859" s="216"/>
      <c r="JKC859" s="216"/>
      <c r="JKD859" s="216"/>
      <c r="JKE859" s="216"/>
      <c r="JKF859" s="216"/>
      <c r="JKG859" s="216"/>
      <c r="JKH859" s="216"/>
      <c r="JKI859" s="216"/>
      <c r="JKJ859" s="216"/>
      <c r="JKK859" s="216"/>
      <c r="JKL859" s="216"/>
      <c r="JKM859" s="216"/>
      <c r="JKN859" s="216"/>
      <c r="JKO859" s="216"/>
      <c r="JKP859" s="216"/>
      <c r="JKQ859" s="216"/>
      <c r="JKR859" s="216"/>
      <c r="JKS859" s="216"/>
      <c r="JKT859" s="216"/>
      <c r="JKU859" s="216"/>
      <c r="JKV859" s="216"/>
      <c r="JKW859" s="216"/>
      <c r="JKX859" s="216"/>
      <c r="JKY859" s="216"/>
      <c r="JKZ859" s="216"/>
      <c r="JLA859" s="216"/>
      <c r="JLB859" s="216"/>
      <c r="JLC859" s="216"/>
      <c r="JLD859" s="216"/>
      <c r="JLE859" s="216"/>
      <c r="JLF859" s="216"/>
      <c r="JLG859" s="216"/>
      <c r="JLH859" s="216"/>
      <c r="JLI859" s="216"/>
      <c r="JLJ859" s="216"/>
      <c r="JLK859" s="216"/>
      <c r="JLL859" s="216"/>
      <c r="JLM859" s="216"/>
      <c r="JLN859" s="216"/>
      <c r="JLO859" s="216"/>
      <c r="JLP859" s="216"/>
      <c r="JLQ859" s="216"/>
      <c r="JLR859" s="216"/>
      <c r="JLS859" s="216"/>
      <c r="JLT859" s="216"/>
      <c r="JLU859" s="216"/>
      <c r="JLV859" s="216"/>
      <c r="JLW859" s="216"/>
      <c r="JLX859" s="216"/>
      <c r="JLY859" s="216"/>
      <c r="JLZ859" s="216"/>
      <c r="JMA859" s="216"/>
      <c r="JMB859" s="216"/>
      <c r="JMC859" s="216"/>
      <c r="JMD859" s="216"/>
      <c r="JME859" s="216"/>
      <c r="JMF859" s="216"/>
      <c r="JMG859" s="216"/>
      <c r="JMH859" s="216"/>
      <c r="JMI859" s="216"/>
      <c r="JMJ859" s="216"/>
      <c r="JMK859" s="216"/>
      <c r="JML859" s="216"/>
      <c r="JMM859" s="216"/>
      <c r="JMN859" s="216"/>
      <c r="JMO859" s="216"/>
      <c r="JMP859" s="216"/>
      <c r="JMQ859" s="216"/>
      <c r="JMR859" s="216"/>
      <c r="JMS859" s="216"/>
      <c r="JMT859" s="216"/>
      <c r="JMU859" s="216"/>
      <c r="JMV859" s="216"/>
      <c r="JMW859" s="216"/>
      <c r="JMX859" s="216"/>
      <c r="JMY859" s="216"/>
      <c r="JMZ859" s="216"/>
      <c r="JNA859" s="216"/>
      <c r="JNB859" s="216"/>
      <c r="JNC859" s="216"/>
      <c r="JND859" s="216"/>
      <c r="JNE859" s="216"/>
      <c r="JNF859" s="216"/>
      <c r="JNG859" s="216"/>
      <c r="JNH859" s="216"/>
      <c r="JNI859" s="216"/>
      <c r="JNJ859" s="216"/>
      <c r="JNK859" s="216"/>
      <c r="JNL859" s="216"/>
      <c r="JNM859" s="216"/>
      <c r="JNN859" s="216"/>
      <c r="JNO859" s="216"/>
      <c r="JNP859" s="216"/>
      <c r="JNQ859" s="216"/>
      <c r="JNR859" s="216"/>
      <c r="JNS859" s="216"/>
      <c r="JNT859" s="216"/>
      <c r="JNU859" s="216"/>
      <c r="JNV859" s="216"/>
      <c r="JNW859" s="216"/>
      <c r="JNX859" s="216"/>
      <c r="JNY859" s="216"/>
      <c r="JNZ859" s="216"/>
      <c r="JOA859" s="216"/>
      <c r="JOB859" s="216"/>
      <c r="JOC859" s="216"/>
      <c r="JOD859" s="216"/>
      <c r="JOE859" s="216"/>
      <c r="JOF859" s="216"/>
      <c r="JOG859" s="216"/>
      <c r="JOH859" s="216"/>
      <c r="JOI859" s="216"/>
      <c r="JOJ859" s="216"/>
      <c r="JOK859" s="216"/>
      <c r="JOL859" s="216"/>
      <c r="JOM859" s="216"/>
      <c r="JON859" s="216"/>
      <c r="JOO859" s="216"/>
      <c r="JOP859" s="216"/>
      <c r="JOQ859" s="216"/>
      <c r="JOR859" s="216"/>
      <c r="JOS859" s="216"/>
      <c r="JOT859" s="216"/>
      <c r="JOU859" s="216"/>
      <c r="JOV859" s="216"/>
      <c r="JOW859" s="216"/>
      <c r="JOX859" s="216"/>
      <c r="JOY859" s="216"/>
      <c r="JOZ859" s="216"/>
      <c r="JPA859" s="216"/>
      <c r="JPB859" s="216"/>
      <c r="JPC859" s="216"/>
      <c r="JPD859" s="216"/>
      <c r="JPE859" s="216"/>
      <c r="JPF859" s="216"/>
      <c r="JPG859" s="216"/>
      <c r="JPH859" s="216"/>
      <c r="JPI859" s="216"/>
      <c r="JPJ859" s="216"/>
      <c r="JPK859" s="216"/>
      <c r="JPL859" s="216"/>
      <c r="JPM859" s="216"/>
      <c r="JPN859" s="216"/>
      <c r="JPO859" s="216"/>
      <c r="JPP859" s="216"/>
      <c r="JPQ859" s="216"/>
      <c r="JPR859" s="216"/>
      <c r="JPS859" s="216"/>
      <c r="JPT859" s="216"/>
      <c r="JPU859" s="216"/>
      <c r="JPV859" s="216"/>
      <c r="JPW859" s="216"/>
      <c r="JPX859" s="216"/>
      <c r="JPY859" s="216"/>
      <c r="JPZ859" s="216"/>
      <c r="JQA859" s="216"/>
      <c r="JQB859" s="216"/>
      <c r="JQC859" s="216"/>
      <c r="JQD859" s="216"/>
      <c r="JQE859" s="216"/>
      <c r="JQF859" s="216"/>
      <c r="JQG859" s="216"/>
      <c r="JQH859" s="216"/>
      <c r="JQI859" s="216"/>
      <c r="JQJ859" s="216"/>
      <c r="JQK859" s="216"/>
      <c r="JQL859" s="216"/>
      <c r="JQM859" s="216"/>
      <c r="JQN859" s="216"/>
      <c r="JQO859" s="216"/>
      <c r="JQP859" s="216"/>
      <c r="JQQ859" s="216"/>
      <c r="JQR859" s="216"/>
      <c r="JQS859" s="216"/>
      <c r="JQT859" s="216"/>
      <c r="JQU859" s="216"/>
      <c r="JQV859" s="216"/>
      <c r="JQW859" s="216"/>
      <c r="JQX859" s="216"/>
      <c r="JQY859" s="216"/>
      <c r="JQZ859" s="216"/>
      <c r="JRA859" s="216"/>
      <c r="JRB859" s="216"/>
      <c r="JRC859" s="216"/>
      <c r="JRD859" s="216"/>
      <c r="JRE859" s="216"/>
      <c r="JRF859" s="216"/>
      <c r="JRG859" s="216"/>
      <c r="JRH859" s="216"/>
      <c r="JRI859" s="216"/>
      <c r="JRJ859" s="216"/>
      <c r="JRK859" s="216"/>
      <c r="JRL859" s="216"/>
      <c r="JRM859" s="216"/>
      <c r="JRN859" s="216"/>
      <c r="JRO859" s="216"/>
      <c r="JRP859" s="216"/>
      <c r="JRQ859" s="216"/>
      <c r="JRR859" s="216"/>
      <c r="JRS859" s="216"/>
      <c r="JRT859" s="216"/>
      <c r="JRU859" s="216"/>
      <c r="JRV859" s="216"/>
      <c r="JRW859" s="216"/>
      <c r="JRX859" s="216"/>
      <c r="JRY859" s="216"/>
      <c r="JRZ859" s="216"/>
      <c r="JSA859" s="216"/>
      <c r="JSB859" s="216"/>
      <c r="JSC859" s="216"/>
      <c r="JSD859" s="216"/>
      <c r="JSE859" s="216"/>
      <c r="JSF859" s="216"/>
      <c r="JSG859" s="216"/>
      <c r="JSH859" s="216"/>
      <c r="JSI859" s="216"/>
      <c r="JSJ859" s="216"/>
      <c r="JSK859" s="216"/>
      <c r="JSL859" s="216"/>
      <c r="JSM859" s="216"/>
      <c r="JSN859" s="216"/>
      <c r="JSO859" s="216"/>
      <c r="JSP859" s="216"/>
      <c r="JSQ859" s="216"/>
      <c r="JSR859" s="216"/>
      <c r="JSS859" s="216"/>
      <c r="JST859" s="216"/>
      <c r="JSU859" s="216"/>
      <c r="JSV859" s="216"/>
      <c r="JSW859" s="216"/>
      <c r="JSX859" s="216"/>
      <c r="JSY859" s="216"/>
      <c r="JSZ859" s="216"/>
      <c r="JTA859" s="216"/>
      <c r="JTB859" s="216"/>
      <c r="JTC859" s="216"/>
      <c r="JTD859" s="216"/>
      <c r="JTE859" s="216"/>
      <c r="JTF859" s="216"/>
      <c r="JTG859" s="216"/>
      <c r="JTH859" s="216"/>
      <c r="JTI859" s="216"/>
      <c r="JTJ859" s="216"/>
      <c r="JTK859" s="216"/>
      <c r="JTL859" s="216"/>
      <c r="JTM859" s="216"/>
      <c r="JTN859" s="216"/>
      <c r="JTO859" s="216"/>
      <c r="JTP859" s="216"/>
      <c r="JTQ859" s="216"/>
      <c r="JTR859" s="216"/>
      <c r="JTS859" s="216"/>
      <c r="JTT859" s="216"/>
      <c r="JTU859" s="216"/>
      <c r="JTV859" s="216"/>
      <c r="JTW859" s="216"/>
      <c r="JTX859" s="216"/>
      <c r="JTY859" s="216"/>
      <c r="JTZ859" s="216"/>
      <c r="JUA859" s="216"/>
      <c r="JUB859" s="216"/>
      <c r="JUC859" s="216"/>
      <c r="JUD859" s="216"/>
      <c r="JUE859" s="216"/>
      <c r="JUF859" s="216"/>
      <c r="JUG859" s="216"/>
      <c r="JUH859" s="216"/>
      <c r="JUI859" s="216"/>
      <c r="JUJ859" s="216"/>
      <c r="JUK859" s="216"/>
      <c r="JUL859" s="216"/>
      <c r="JUM859" s="216"/>
      <c r="JUN859" s="216"/>
      <c r="JUO859" s="216"/>
      <c r="JUP859" s="216"/>
      <c r="JUQ859" s="216"/>
      <c r="JUR859" s="216"/>
      <c r="JUS859" s="216"/>
      <c r="JUT859" s="216"/>
      <c r="JUU859" s="216"/>
      <c r="JUV859" s="216"/>
      <c r="JUW859" s="216"/>
      <c r="JUX859" s="216"/>
      <c r="JUY859" s="216"/>
      <c r="JUZ859" s="216"/>
      <c r="JVA859" s="216"/>
      <c r="JVB859" s="216"/>
      <c r="JVC859" s="216"/>
      <c r="JVD859" s="216"/>
      <c r="JVE859" s="216"/>
      <c r="JVF859" s="216"/>
      <c r="JVG859" s="216"/>
      <c r="JVH859" s="216"/>
      <c r="JVI859" s="216"/>
      <c r="JVJ859" s="216"/>
      <c r="JVK859" s="216"/>
      <c r="JVL859" s="216"/>
      <c r="JVM859" s="216"/>
      <c r="JVN859" s="216"/>
      <c r="JVO859" s="216"/>
      <c r="JVP859" s="216"/>
      <c r="JVQ859" s="216"/>
      <c r="JVR859" s="216"/>
      <c r="JVS859" s="216"/>
      <c r="JVT859" s="216"/>
      <c r="JVU859" s="216"/>
      <c r="JVV859" s="216"/>
      <c r="JVW859" s="216"/>
      <c r="JVX859" s="216"/>
      <c r="JVY859" s="216"/>
      <c r="JVZ859" s="216"/>
      <c r="JWA859" s="216"/>
      <c r="JWB859" s="216"/>
      <c r="JWC859" s="216"/>
      <c r="JWD859" s="216"/>
      <c r="JWE859" s="216"/>
      <c r="JWF859" s="216"/>
      <c r="JWG859" s="216"/>
      <c r="JWH859" s="216"/>
      <c r="JWI859" s="216"/>
      <c r="JWJ859" s="216"/>
      <c r="JWK859" s="216"/>
      <c r="JWL859" s="216"/>
      <c r="JWM859" s="216"/>
      <c r="JWN859" s="216"/>
      <c r="JWO859" s="216"/>
      <c r="JWP859" s="216"/>
      <c r="JWQ859" s="216"/>
      <c r="JWR859" s="216"/>
      <c r="JWS859" s="216"/>
      <c r="JWT859" s="216"/>
      <c r="JWU859" s="216"/>
      <c r="JWV859" s="216"/>
      <c r="JWW859" s="216"/>
      <c r="JWX859" s="216"/>
      <c r="JWY859" s="216"/>
      <c r="JWZ859" s="216"/>
      <c r="JXA859" s="216"/>
      <c r="JXB859" s="216"/>
      <c r="JXC859" s="216"/>
      <c r="JXD859" s="216"/>
      <c r="JXE859" s="216"/>
      <c r="JXF859" s="216"/>
      <c r="JXG859" s="216"/>
      <c r="JXH859" s="216"/>
      <c r="JXI859" s="216"/>
      <c r="JXJ859" s="216"/>
      <c r="JXK859" s="216"/>
      <c r="JXL859" s="216"/>
      <c r="JXM859" s="216"/>
      <c r="JXN859" s="216"/>
      <c r="JXO859" s="216"/>
      <c r="JXP859" s="216"/>
      <c r="JXQ859" s="216"/>
      <c r="JXR859" s="216"/>
      <c r="JXS859" s="216"/>
      <c r="JXT859" s="216"/>
      <c r="JXU859" s="216"/>
      <c r="JXV859" s="216"/>
      <c r="JXW859" s="216"/>
      <c r="JXX859" s="216"/>
      <c r="JXY859" s="216"/>
      <c r="JXZ859" s="216"/>
      <c r="JYA859" s="216"/>
      <c r="JYB859" s="216"/>
      <c r="JYC859" s="216"/>
      <c r="JYD859" s="216"/>
      <c r="JYE859" s="216"/>
      <c r="JYF859" s="216"/>
      <c r="JYG859" s="216"/>
      <c r="JYH859" s="216"/>
      <c r="JYI859" s="216"/>
      <c r="JYJ859" s="216"/>
      <c r="JYK859" s="216"/>
      <c r="JYL859" s="216"/>
      <c r="JYM859" s="216"/>
      <c r="JYN859" s="216"/>
      <c r="JYO859" s="216"/>
      <c r="JYP859" s="216"/>
      <c r="JYQ859" s="216"/>
      <c r="JYR859" s="216"/>
      <c r="JYS859" s="216"/>
      <c r="JYT859" s="216"/>
      <c r="JYU859" s="216"/>
      <c r="JYV859" s="216"/>
      <c r="JYW859" s="216"/>
      <c r="JYX859" s="216"/>
      <c r="JYY859" s="216"/>
      <c r="JYZ859" s="216"/>
      <c r="JZA859" s="216"/>
      <c r="JZB859" s="216"/>
      <c r="JZC859" s="216"/>
      <c r="JZD859" s="216"/>
      <c r="JZE859" s="216"/>
      <c r="JZF859" s="216"/>
      <c r="JZG859" s="216"/>
      <c r="JZH859" s="216"/>
      <c r="JZI859" s="216"/>
      <c r="JZJ859" s="216"/>
      <c r="JZK859" s="216"/>
      <c r="JZL859" s="216"/>
      <c r="JZM859" s="216"/>
      <c r="JZN859" s="216"/>
      <c r="JZO859" s="216"/>
      <c r="JZP859" s="216"/>
      <c r="JZQ859" s="216"/>
      <c r="JZR859" s="216"/>
      <c r="JZS859" s="216"/>
      <c r="JZT859" s="216"/>
      <c r="JZU859" s="216"/>
      <c r="JZV859" s="216"/>
      <c r="JZW859" s="216"/>
      <c r="JZX859" s="216"/>
      <c r="JZY859" s="216"/>
      <c r="JZZ859" s="216"/>
      <c r="KAA859" s="216"/>
      <c r="KAB859" s="216"/>
      <c r="KAC859" s="216"/>
      <c r="KAD859" s="216"/>
      <c r="KAE859" s="216"/>
      <c r="KAF859" s="216"/>
      <c r="KAG859" s="216"/>
      <c r="KAH859" s="216"/>
      <c r="KAI859" s="216"/>
      <c r="KAJ859" s="216"/>
      <c r="KAK859" s="216"/>
      <c r="KAL859" s="216"/>
      <c r="KAM859" s="216"/>
      <c r="KAN859" s="216"/>
      <c r="KAO859" s="216"/>
      <c r="KAP859" s="216"/>
      <c r="KAQ859" s="216"/>
      <c r="KAR859" s="216"/>
      <c r="KAS859" s="216"/>
      <c r="KAT859" s="216"/>
      <c r="KAU859" s="216"/>
      <c r="KAV859" s="216"/>
      <c r="KAW859" s="216"/>
      <c r="KAX859" s="216"/>
      <c r="KAY859" s="216"/>
      <c r="KAZ859" s="216"/>
      <c r="KBA859" s="216"/>
      <c r="KBB859" s="216"/>
      <c r="KBC859" s="216"/>
      <c r="KBD859" s="216"/>
      <c r="KBE859" s="216"/>
      <c r="KBF859" s="216"/>
      <c r="KBG859" s="216"/>
      <c r="KBH859" s="216"/>
      <c r="KBI859" s="216"/>
      <c r="KBJ859" s="216"/>
      <c r="KBK859" s="216"/>
      <c r="KBL859" s="216"/>
      <c r="KBM859" s="216"/>
      <c r="KBN859" s="216"/>
      <c r="KBO859" s="216"/>
      <c r="KBP859" s="216"/>
      <c r="KBQ859" s="216"/>
      <c r="KBR859" s="216"/>
      <c r="KBS859" s="216"/>
      <c r="KBT859" s="216"/>
      <c r="KBU859" s="216"/>
      <c r="KBV859" s="216"/>
      <c r="KBW859" s="216"/>
      <c r="KBX859" s="216"/>
      <c r="KBY859" s="216"/>
      <c r="KBZ859" s="216"/>
      <c r="KCA859" s="216"/>
      <c r="KCB859" s="216"/>
      <c r="KCC859" s="216"/>
      <c r="KCD859" s="216"/>
      <c r="KCE859" s="216"/>
      <c r="KCF859" s="216"/>
      <c r="KCG859" s="216"/>
      <c r="KCH859" s="216"/>
      <c r="KCI859" s="216"/>
      <c r="KCJ859" s="216"/>
      <c r="KCK859" s="216"/>
      <c r="KCL859" s="216"/>
      <c r="KCM859" s="216"/>
      <c r="KCN859" s="216"/>
      <c r="KCO859" s="216"/>
      <c r="KCP859" s="216"/>
      <c r="KCQ859" s="216"/>
      <c r="KCR859" s="216"/>
      <c r="KCS859" s="216"/>
      <c r="KCT859" s="216"/>
      <c r="KCU859" s="216"/>
      <c r="KCV859" s="216"/>
      <c r="KCW859" s="216"/>
      <c r="KCX859" s="216"/>
      <c r="KCY859" s="216"/>
      <c r="KCZ859" s="216"/>
      <c r="KDA859" s="216"/>
      <c r="KDB859" s="216"/>
      <c r="KDC859" s="216"/>
      <c r="KDD859" s="216"/>
      <c r="KDE859" s="216"/>
      <c r="KDF859" s="216"/>
      <c r="KDG859" s="216"/>
      <c r="KDH859" s="216"/>
      <c r="KDI859" s="216"/>
      <c r="KDJ859" s="216"/>
      <c r="KDK859" s="216"/>
      <c r="KDL859" s="216"/>
      <c r="KDM859" s="216"/>
      <c r="KDN859" s="216"/>
      <c r="KDO859" s="216"/>
      <c r="KDP859" s="216"/>
      <c r="KDQ859" s="216"/>
      <c r="KDR859" s="216"/>
      <c r="KDS859" s="216"/>
      <c r="KDT859" s="216"/>
      <c r="KDU859" s="216"/>
      <c r="KDV859" s="216"/>
      <c r="KDW859" s="216"/>
      <c r="KDX859" s="216"/>
      <c r="KDY859" s="216"/>
      <c r="KDZ859" s="216"/>
      <c r="KEA859" s="216"/>
      <c r="KEB859" s="216"/>
      <c r="KEC859" s="216"/>
      <c r="KED859" s="216"/>
      <c r="KEE859" s="216"/>
      <c r="KEF859" s="216"/>
      <c r="KEG859" s="216"/>
      <c r="KEH859" s="216"/>
      <c r="KEI859" s="216"/>
      <c r="KEJ859" s="216"/>
      <c r="KEK859" s="216"/>
      <c r="KEL859" s="216"/>
      <c r="KEM859" s="216"/>
      <c r="KEN859" s="216"/>
      <c r="KEO859" s="216"/>
      <c r="KEP859" s="216"/>
      <c r="KEQ859" s="216"/>
      <c r="KER859" s="216"/>
      <c r="KES859" s="216"/>
      <c r="KET859" s="216"/>
      <c r="KEU859" s="216"/>
      <c r="KEV859" s="216"/>
      <c r="KEW859" s="216"/>
      <c r="KEX859" s="216"/>
      <c r="KEY859" s="216"/>
      <c r="KEZ859" s="216"/>
      <c r="KFA859" s="216"/>
      <c r="KFB859" s="216"/>
      <c r="KFC859" s="216"/>
      <c r="KFD859" s="216"/>
      <c r="KFE859" s="216"/>
      <c r="KFF859" s="216"/>
      <c r="KFG859" s="216"/>
      <c r="KFH859" s="216"/>
      <c r="KFI859" s="216"/>
      <c r="KFJ859" s="216"/>
      <c r="KFK859" s="216"/>
      <c r="KFL859" s="216"/>
      <c r="KFM859" s="216"/>
      <c r="KFN859" s="216"/>
      <c r="KFO859" s="216"/>
      <c r="KFP859" s="216"/>
      <c r="KFQ859" s="216"/>
      <c r="KFR859" s="216"/>
      <c r="KFS859" s="216"/>
      <c r="KFT859" s="216"/>
      <c r="KFU859" s="216"/>
      <c r="KFV859" s="216"/>
      <c r="KFW859" s="216"/>
      <c r="KFX859" s="216"/>
      <c r="KFY859" s="216"/>
      <c r="KFZ859" s="216"/>
      <c r="KGA859" s="216"/>
      <c r="KGB859" s="216"/>
      <c r="KGC859" s="216"/>
      <c r="KGD859" s="216"/>
      <c r="KGE859" s="216"/>
      <c r="KGF859" s="216"/>
      <c r="KGG859" s="216"/>
      <c r="KGH859" s="216"/>
      <c r="KGI859" s="216"/>
      <c r="KGJ859" s="216"/>
      <c r="KGK859" s="216"/>
      <c r="KGL859" s="216"/>
      <c r="KGM859" s="216"/>
      <c r="KGN859" s="216"/>
      <c r="KGO859" s="216"/>
      <c r="KGP859" s="216"/>
      <c r="KGQ859" s="216"/>
      <c r="KGR859" s="216"/>
      <c r="KGS859" s="216"/>
      <c r="KGT859" s="216"/>
      <c r="KGU859" s="216"/>
      <c r="KGV859" s="216"/>
      <c r="KGW859" s="216"/>
      <c r="KGX859" s="216"/>
      <c r="KGY859" s="216"/>
      <c r="KGZ859" s="216"/>
      <c r="KHA859" s="216"/>
      <c r="KHB859" s="216"/>
      <c r="KHC859" s="216"/>
      <c r="KHD859" s="216"/>
      <c r="KHE859" s="216"/>
      <c r="KHF859" s="216"/>
      <c r="KHG859" s="216"/>
      <c r="KHH859" s="216"/>
      <c r="KHI859" s="216"/>
      <c r="KHJ859" s="216"/>
      <c r="KHK859" s="216"/>
      <c r="KHL859" s="216"/>
      <c r="KHM859" s="216"/>
      <c r="KHN859" s="216"/>
      <c r="KHO859" s="216"/>
      <c r="KHP859" s="216"/>
      <c r="KHQ859" s="216"/>
      <c r="KHR859" s="216"/>
      <c r="KHS859" s="216"/>
      <c r="KHT859" s="216"/>
      <c r="KHU859" s="216"/>
      <c r="KHV859" s="216"/>
      <c r="KHW859" s="216"/>
      <c r="KHX859" s="216"/>
      <c r="KHY859" s="216"/>
      <c r="KHZ859" s="216"/>
      <c r="KIA859" s="216"/>
      <c r="KIB859" s="216"/>
      <c r="KIC859" s="216"/>
      <c r="KID859" s="216"/>
      <c r="KIE859" s="216"/>
      <c r="KIF859" s="216"/>
      <c r="KIG859" s="216"/>
      <c r="KIH859" s="216"/>
      <c r="KII859" s="216"/>
      <c r="KIJ859" s="216"/>
      <c r="KIK859" s="216"/>
      <c r="KIL859" s="216"/>
      <c r="KIM859" s="216"/>
      <c r="KIN859" s="216"/>
      <c r="KIO859" s="216"/>
      <c r="KIP859" s="216"/>
      <c r="KIQ859" s="216"/>
      <c r="KIR859" s="216"/>
      <c r="KIS859" s="216"/>
      <c r="KIT859" s="216"/>
      <c r="KIU859" s="216"/>
      <c r="KIV859" s="216"/>
      <c r="KIW859" s="216"/>
      <c r="KIX859" s="216"/>
      <c r="KIY859" s="216"/>
      <c r="KIZ859" s="216"/>
      <c r="KJA859" s="216"/>
      <c r="KJB859" s="216"/>
      <c r="KJC859" s="216"/>
      <c r="KJD859" s="216"/>
      <c r="KJE859" s="216"/>
      <c r="KJF859" s="216"/>
      <c r="KJG859" s="216"/>
      <c r="KJH859" s="216"/>
      <c r="KJI859" s="216"/>
      <c r="KJJ859" s="216"/>
      <c r="KJK859" s="216"/>
      <c r="KJL859" s="216"/>
      <c r="KJM859" s="216"/>
      <c r="KJN859" s="216"/>
      <c r="KJO859" s="216"/>
      <c r="KJP859" s="216"/>
      <c r="KJQ859" s="216"/>
      <c r="KJR859" s="216"/>
      <c r="KJS859" s="216"/>
      <c r="KJT859" s="216"/>
      <c r="KJU859" s="216"/>
      <c r="KJV859" s="216"/>
      <c r="KJW859" s="216"/>
      <c r="KJX859" s="216"/>
      <c r="KJY859" s="216"/>
      <c r="KJZ859" s="216"/>
      <c r="KKA859" s="216"/>
      <c r="KKB859" s="216"/>
      <c r="KKC859" s="216"/>
      <c r="KKD859" s="216"/>
      <c r="KKE859" s="216"/>
      <c r="KKF859" s="216"/>
      <c r="KKG859" s="216"/>
      <c r="KKH859" s="216"/>
      <c r="KKI859" s="216"/>
      <c r="KKJ859" s="216"/>
      <c r="KKK859" s="216"/>
      <c r="KKL859" s="216"/>
      <c r="KKM859" s="216"/>
      <c r="KKN859" s="216"/>
      <c r="KKO859" s="216"/>
      <c r="KKP859" s="216"/>
      <c r="KKQ859" s="216"/>
      <c r="KKR859" s="216"/>
      <c r="KKS859" s="216"/>
      <c r="KKT859" s="216"/>
      <c r="KKU859" s="216"/>
      <c r="KKV859" s="216"/>
      <c r="KKW859" s="216"/>
      <c r="KKX859" s="216"/>
      <c r="KKY859" s="216"/>
      <c r="KKZ859" s="216"/>
      <c r="KLA859" s="216"/>
      <c r="KLB859" s="216"/>
      <c r="KLC859" s="216"/>
      <c r="KLD859" s="216"/>
      <c r="KLE859" s="216"/>
      <c r="KLF859" s="216"/>
      <c r="KLG859" s="216"/>
      <c r="KLH859" s="216"/>
      <c r="KLI859" s="216"/>
      <c r="KLJ859" s="216"/>
      <c r="KLK859" s="216"/>
      <c r="KLL859" s="216"/>
      <c r="KLM859" s="216"/>
      <c r="KLN859" s="216"/>
      <c r="KLO859" s="216"/>
      <c r="KLP859" s="216"/>
      <c r="KLQ859" s="216"/>
      <c r="KLR859" s="216"/>
      <c r="KLS859" s="216"/>
      <c r="KLT859" s="216"/>
      <c r="KLU859" s="216"/>
      <c r="KLV859" s="216"/>
      <c r="KLW859" s="216"/>
      <c r="KLX859" s="216"/>
      <c r="KLY859" s="216"/>
      <c r="KLZ859" s="216"/>
      <c r="KMA859" s="216"/>
      <c r="KMB859" s="216"/>
      <c r="KMC859" s="216"/>
      <c r="KMD859" s="216"/>
      <c r="KME859" s="216"/>
      <c r="KMF859" s="216"/>
      <c r="KMG859" s="216"/>
      <c r="KMH859" s="216"/>
      <c r="KMI859" s="216"/>
      <c r="KMJ859" s="216"/>
      <c r="KMK859" s="216"/>
      <c r="KML859" s="216"/>
      <c r="KMM859" s="216"/>
      <c r="KMN859" s="216"/>
      <c r="KMO859" s="216"/>
      <c r="KMP859" s="216"/>
      <c r="KMQ859" s="216"/>
      <c r="KMR859" s="216"/>
      <c r="KMS859" s="216"/>
      <c r="KMT859" s="216"/>
      <c r="KMU859" s="216"/>
      <c r="KMV859" s="216"/>
      <c r="KMW859" s="216"/>
      <c r="KMX859" s="216"/>
      <c r="KMY859" s="216"/>
      <c r="KMZ859" s="216"/>
      <c r="KNA859" s="216"/>
      <c r="KNB859" s="216"/>
      <c r="KNC859" s="216"/>
      <c r="KND859" s="216"/>
      <c r="KNE859" s="216"/>
      <c r="KNF859" s="216"/>
      <c r="KNG859" s="216"/>
      <c r="KNH859" s="216"/>
      <c r="KNI859" s="216"/>
      <c r="KNJ859" s="216"/>
      <c r="KNK859" s="216"/>
      <c r="KNL859" s="216"/>
      <c r="KNM859" s="216"/>
      <c r="KNN859" s="216"/>
      <c r="KNO859" s="216"/>
      <c r="KNP859" s="216"/>
      <c r="KNQ859" s="216"/>
      <c r="KNR859" s="216"/>
      <c r="KNS859" s="216"/>
      <c r="KNT859" s="216"/>
      <c r="KNU859" s="216"/>
      <c r="KNV859" s="216"/>
      <c r="KNW859" s="216"/>
      <c r="KNX859" s="216"/>
      <c r="KNY859" s="216"/>
      <c r="KNZ859" s="216"/>
      <c r="KOA859" s="216"/>
      <c r="KOB859" s="216"/>
      <c r="KOC859" s="216"/>
      <c r="KOD859" s="216"/>
      <c r="KOE859" s="216"/>
      <c r="KOF859" s="216"/>
      <c r="KOG859" s="216"/>
      <c r="KOH859" s="216"/>
      <c r="KOI859" s="216"/>
      <c r="KOJ859" s="216"/>
      <c r="KOK859" s="216"/>
      <c r="KOL859" s="216"/>
      <c r="KOM859" s="216"/>
      <c r="KON859" s="216"/>
      <c r="KOO859" s="216"/>
      <c r="KOP859" s="216"/>
      <c r="KOQ859" s="216"/>
      <c r="KOR859" s="216"/>
      <c r="KOS859" s="216"/>
      <c r="KOT859" s="216"/>
      <c r="KOU859" s="216"/>
      <c r="KOV859" s="216"/>
      <c r="KOW859" s="216"/>
      <c r="KOX859" s="216"/>
      <c r="KOY859" s="216"/>
      <c r="KOZ859" s="216"/>
      <c r="KPA859" s="216"/>
      <c r="KPB859" s="216"/>
      <c r="KPC859" s="216"/>
      <c r="KPD859" s="216"/>
      <c r="KPE859" s="216"/>
      <c r="KPF859" s="216"/>
      <c r="KPG859" s="216"/>
      <c r="KPH859" s="216"/>
      <c r="KPI859" s="216"/>
      <c r="KPJ859" s="216"/>
      <c r="KPK859" s="216"/>
      <c r="KPL859" s="216"/>
      <c r="KPM859" s="216"/>
      <c r="KPN859" s="216"/>
      <c r="KPO859" s="216"/>
      <c r="KPP859" s="216"/>
      <c r="KPQ859" s="216"/>
      <c r="KPR859" s="216"/>
      <c r="KPS859" s="216"/>
      <c r="KPT859" s="216"/>
      <c r="KPU859" s="216"/>
      <c r="KPV859" s="216"/>
      <c r="KPW859" s="216"/>
      <c r="KPX859" s="216"/>
      <c r="KPY859" s="216"/>
      <c r="KPZ859" s="216"/>
      <c r="KQA859" s="216"/>
      <c r="KQB859" s="216"/>
      <c r="KQC859" s="216"/>
      <c r="KQD859" s="216"/>
      <c r="KQE859" s="216"/>
      <c r="KQF859" s="216"/>
      <c r="KQG859" s="216"/>
      <c r="KQH859" s="216"/>
      <c r="KQI859" s="216"/>
      <c r="KQJ859" s="216"/>
      <c r="KQK859" s="216"/>
      <c r="KQL859" s="216"/>
      <c r="KQM859" s="216"/>
      <c r="KQN859" s="216"/>
      <c r="KQO859" s="216"/>
      <c r="KQP859" s="216"/>
      <c r="KQQ859" s="216"/>
      <c r="KQR859" s="216"/>
      <c r="KQS859" s="216"/>
      <c r="KQT859" s="216"/>
      <c r="KQU859" s="216"/>
      <c r="KQV859" s="216"/>
      <c r="KQW859" s="216"/>
      <c r="KQX859" s="216"/>
      <c r="KQY859" s="216"/>
      <c r="KQZ859" s="216"/>
      <c r="KRA859" s="216"/>
      <c r="KRB859" s="216"/>
      <c r="KRC859" s="216"/>
      <c r="KRD859" s="216"/>
      <c r="KRE859" s="216"/>
      <c r="KRF859" s="216"/>
      <c r="KRG859" s="216"/>
      <c r="KRH859" s="216"/>
      <c r="KRI859" s="216"/>
      <c r="KRJ859" s="216"/>
      <c r="KRK859" s="216"/>
      <c r="KRL859" s="216"/>
      <c r="KRM859" s="216"/>
      <c r="KRN859" s="216"/>
      <c r="KRO859" s="216"/>
      <c r="KRP859" s="216"/>
      <c r="KRQ859" s="216"/>
      <c r="KRR859" s="216"/>
      <c r="KRS859" s="216"/>
      <c r="KRT859" s="216"/>
      <c r="KRU859" s="216"/>
      <c r="KRV859" s="216"/>
      <c r="KRW859" s="216"/>
      <c r="KRX859" s="216"/>
      <c r="KRY859" s="216"/>
      <c r="KRZ859" s="216"/>
      <c r="KSA859" s="216"/>
      <c r="KSB859" s="216"/>
      <c r="KSC859" s="216"/>
      <c r="KSD859" s="216"/>
      <c r="KSE859" s="216"/>
      <c r="KSF859" s="216"/>
      <c r="KSG859" s="216"/>
      <c r="KSH859" s="216"/>
      <c r="KSI859" s="216"/>
      <c r="KSJ859" s="216"/>
      <c r="KSK859" s="216"/>
      <c r="KSL859" s="216"/>
      <c r="KSM859" s="216"/>
      <c r="KSN859" s="216"/>
      <c r="KSO859" s="216"/>
      <c r="KSP859" s="216"/>
      <c r="KSQ859" s="216"/>
      <c r="KSR859" s="216"/>
      <c r="KSS859" s="216"/>
      <c r="KST859" s="216"/>
      <c r="KSU859" s="216"/>
      <c r="KSV859" s="216"/>
      <c r="KSW859" s="216"/>
      <c r="KSX859" s="216"/>
      <c r="KSY859" s="216"/>
      <c r="KSZ859" s="216"/>
      <c r="KTA859" s="216"/>
      <c r="KTB859" s="216"/>
      <c r="KTC859" s="216"/>
      <c r="KTD859" s="216"/>
      <c r="KTE859" s="216"/>
      <c r="KTF859" s="216"/>
      <c r="KTG859" s="216"/>
      <c r="KTH859" s="216"/>
      <c r="KTI859" s="216"/>
      <c r="KTJ859" s="216"/>
      <c r="KTK859" s="216"/>
      <c r="KTL859" s="216"/>
      <c r="KTM859" s="216"/>
      <c r="KTN859" s="216"/>
      <c r="KTO859" s="216"/>
      <c r="KTP859" s="216"/>
      <c r="KTQ859" s="216"/>
      <c r="KTR859" s="216"/>
      <c r="KTS859" s="216"/>
      <c r="KTT859" s="216"/>
      <c r="KTU859" s="216"/>
      <c r="KTV859" s="216"/>
      <c r="KTW859" s="216"/>
      <c r="KTX859" s="216"/>
      <c r="KTY859" s="216"/>
      <c r="KTZ859" s="216"/>
      <c r="KUA859" s="216"/>
      <c r="KUB859" s="216"/>
      <c r="KUC859" s="216"/>
      <c r="KUD859" s="216"/>
      <c r="KUE859" s="216"/>
      <c r="KUF859" s="216"/>
      <c r="KUG859" s="216"/>
      <c r="KUH859" s="216"/>
      <c r="KUI859" s="216"/>
      <c r="KUJ859" s="216"/>
      <c r="KUK859" s="216"/>
      <c r="KUL859" s="216"/>
      <c r="KUM859" s="216"/>
      <c r="KUN859" s="216"/>
      <c r="KUO859" s="216"/>
      <c r="KUP859" s="216"/>
      <c r="KUQ859" s="216"/>
      <c r="KUR859" s="216"/>
      <c r="KUS859" s="216"/>
      <c r="KUT859" s="216"/>
      <c r="KUU859" s="216"/>
      <c r="KUV859" s="216"/>
      <c r="KUW859" s="216"/>
      <c r="KUX859" s="216"/>
      <c r="KUY859" s="216"/>
      <c r="KUZ859" s="216"/>
      <c r="KVA859" s="216"/>
      <c r="KVB859" s="216"/>
      <c r="KVC859" s="216"/>
      <c r="KVD859" s="216"/>
      <c r="KVE859" s="216"/>
      <c r="KVF859" s="216"/>
      <c r="KVG859" s="216"/>
      <c r="KVH859" s="216"/>
      <c r="KVI859" s="216"/>
      <c r="KVJ859" s="216"/>
      <c r="KVK859" s="216"/>
      <c r="KVL859" s="216"/>
      <c r="KVM859" s="216"/>
      <c r="KVN859" s="216"/>
      <c r="KVO859" s="216"/>
      <c r="KVP859" s="216"/>
      <c r="KVQ859" s="216"/>
      <c r="KVR859" s="216"/>
      <c r="KVS859" s="216"/>
      <c r="KVT859" s="216"/>
      <c r="KVU859" s="216"/>
      <c r="KVV859" s="216"/>
      <c r="KVW859" s="216"/>
      <c r="KVX859" s="216"/>
      <c r="KVY859" s="216"/>
      <c r="KVZ859" s="216"/>
      <c r="KWA859" s="216"/>
      <c r="KWB859" s="216"/>
      <c r="KWC859" s="216"/>
      <c r="KWD859" s="216"/>
      <c r="KWE859" s="216"/>
      <c r="KWF859" s="216"/>
      <c r="KWG859" s="216"/>
      <c r="KWH859" s="216"/>
      <c r="KWI859" s="216"/>
      <c r="KWJ859" s="216"/>
      <c r="KWK859" s="216"/>
      <c r="KWL859" s="216"/>
      <c r="KWM859" s="216"/>
      <c r="KWN859" s="216"/>
      <c r="KWO859" s="216"/>
      <c r="KWP859" s="216"/>
      <c r="KWQ859" s="216"/>
      <c r="KWR859" s="216"/>
      <c r="KWS859" s="216"/>
      <c r="KWT859" s="216"/>
      <c r="KWU859" s="216"/>
      <c r="KWV859" s="216"/>
      <c r="KWW859" s="216"/>
      <c r="KWX859" s="216"/>
      <c r="KWY859" s="216"/>
      <c r="KWZ859" s="216"/>
      <c r="KXA859" s="216"/>
      <c r="KXB859" s="216"/>
      <c r="KXC859" s="216"/>
      <c r="KXD859" s="216"/>
      <c r="KXE859" s="216"/>
      <c r="KXF859" s="216"/>
      <c r="KXG859" s="216"/>
      <c r="KXH859" s="216"/>
      <c r="KXI859" s="216"/>
      <c r="KXJ859" s="216"/>
      <c r="KXK859" s="216"/>
      <c r="KXL859" s="216"/>
      <c r="KXM859" s="216"/>
      <c r="KXN859" s="216"/>
      <c r="KXO859" s="216"/>
      <c r="KXP859" s="216"/>
      <c r="KXQ859" s="216"/>
      <c r="KXR859" s="216"/>
      <c r="KXS859" s="216"/>
      <c r="KXT859" s="216"/>
      <c r="KXU859" s="216"/>
      <c r="KXV859" s="216"/>
      <c r="KXW859" s="216"/>
      <c r="KXX859" s="216"/>
      <c r="KXY859" s="216"/>
      <c r="KXZ859" s="216"/>
      <c r="KYA859" s="216"/>
      <c r="KYB859" s="216"/>
      <c r="KYC859" s="216"/>
      <c r="KYD859" s="216"/>
      <c r="KYE859" s="216"/>
      <c r="KYF859" s="216"/>
      <c r="KYG859" s="216"/>
      <c r="KYH859" s="216"/>
      <c r="KYI859" s="216"/>
      <c r="KYJ859" s="216"/>
      <c r="KYK859" s="216"/>
      <c r="KYL859" s="216"/>
      <c r="KYM859" s="216"/>
      <c r="KYN859" s="216"/>
      <c r="KYO859" s="216"/>
      <c r="KYP859" s="216"/>
      <c r="KYQ859" s="216"/>
      <c r="KYR859" s="216"/>
      <c r="KYS859" s="216"/>
      <c r="KYT859" s="216"/>
      <c r="KYU859" s="216"/>
      <c r="KYV859" s="216"/>
      <c r="KYW859" s="216"/>
      <c r="KYX859" s="216"/>
      <c r="KYY859" s="216"/>
      <c r="KYZ859" s="216"/>
      <c r="KZA859" s="216"/>
      <c r="KZB859" s="216"/>
      <c r="KZC859" s="216"/>
      <c r="KZD859" s="216"/>
      <c r="KZE859" s="216"/>
      <c r="KZF859" s="216"/>
      <c r="KZG859" s="216"/>
      <c r="KZH859" s="216"/>
      <c r="KZI859" s="216"/>
      <c r="KZJ859" s="216"/>
      <c r="KZK859" s="216"/>
      <c r="KZL859" s="216"/>
      <c r="KZM859" s="216"/>
      <c r="KZN859" s="216"/>
      <c r="KZO859" s="216"/>
      <c r="KZP859" s="216"/>
      <c r="KZQ859" s="216"/>
      <c r="KZR859" s="216"/>
      <c r="KZS859" s="216"/>
      <c r="KZT859" s="216"/>
      <c r="KZU859" s="216"/>
      <c r="KZV859" s="216"/>
      <c r="KZW859" s="216"/>
      <c r="KZX859" s="216"/>
      <c r="KZY859" s="216"/>
      <c r="KZZ859" s="216"/>
      <c r="LAA859" s="216"/>
      <c r="LAB859" s="216"/>
      <c r="LAC859" s="216"/>
      <c r="LAD859" s="216"/>
      <c r="LAE859" s="216"/>
      <c r="LAF859" s="216"/>
      <c r="LAG859" s="216"/>
      <c r="LAH859" s="216"/>
      <c r="LAI859" s="216"/>
      <c r="LAJ859" s="216"/>
      <c r="LAK859" s="216"/>
      <c r="LAL859" s="216"/>
      <c r="LAM859" s="216"/>
      <c r="LAN859" s="216"/>
      <c r="LAO859" s="216"/>
      <c r="LAP859" s="216"/>
      <c r="LAQ859" s="216"/>
      <c r="LAR859" s="216"/>
      <c r="LAS859" s="216"/>
      <c r="LAT859" s="216"/>
      <c r="LAU859" s="216"/>
      <c r="LAV859" s="216"/>
      <c r="LAW859" s="216"/>
      <c r="LAX859" s="216"/>
      <c r="LAY859" s="216"/>
      <c r="LAZ859" s="216"/>
      <c r="LBA859" s="216"/>
      <c r="LBB859" s="216"/>
      <c r="LBC859" s="216"/>
      <c r="LBD859" s="216"/>
      <c r="LBE859" s="216"/>
      <c r="LBF859" s="216"/>
      <c r="LBG859" s="216"/>
      <c r="LBH859" s="216"/>
      <c r="LBI859" s="216"/>
      <c r="LBJ859" s="216"/>
      <c r="LBK859" s="216"/>
      <c r="LBL859" s="216"/>
      <c r="LBM859" s="216"/>
      <c r="LBN859" s="216"/>
      <c r="LBO859" s="216"/>
      <c r="LBP859" s="216"/>
      <c r="LBQ859" s="216"/>
      <c r="LBR859" s="216"/>
      <c r="LBS859" s="216"/>
      <c r="LBT859" s="216"/>
      <c r="LBU859" s="216"/>
      <c r="LBV859" s="216"/>
      <c r="LBW859" s="216"/>
      <c r="LBX859" s="216"/>
      <c r="LBY859" s="216"/>
      <c r="LBZ859" s="216"/>
      <c r="LCA859" s="216"/>
      <c r="LCB859" s="216"/>
      <c r="LCC859" s="216"/>
      <c r="LCD859" s="216"/>
      <c r="LCE859" s="216"/>
      <c r="LCF859" s="216"/>
      <c r="LCG859" s="216"/>
      <c r="LCH859" s="216"/>
      <c r="LCI859" s="216"/>
      <c r="LCJ859" s="216"/>
      <c r="LCK859" s="216"/>
      <c r="LCL859" s="216"/>
      <c r="LCM859" s="216"/>
      <c r="LCN859" s="216"/>
      <c r="LCO859" s="216"/>
      <c r="LCP859" s="216"/>
      <c r="LCQ859" s="216"/>
      <c r="LCR859" s="216"/>
      <c r="LCS859" s="216"/>
      <c r="LCT859" s="216"/>
      <c r="LCU859" s="216"/>
      <c r="LCV859" s="216"/>
      <c r="LCW859" s="216"/>
      <c r="LCX859" s="216"/>
      <c r="LCY859" s="216"/>
      <c r="LCZ859" s="216"/>
      <c r="LDA859" s="216"/>
      <c r="LDB859" s="216"/>
      <c r="LDC859" s="216"/>
      <c r="LDD859" s="216"/>
      <c r="LDE859" s="216"/>
      <c r="LDF859" s="216"/>
      <c r="LDG859" s="216"/>
      <c r="LDH859" s="216"/>
      <c r="LDI859" s="216"/>
      <c r="LDJ859" s="216"/>
      <c r="LDK859" s="216"/>
      <c r="LDL859" s="216"/>
      <c r="LDM859" s="216"/>
      <c r="LDN859" s="216"/>
      <c r="LDO859" s="216"/>
      <c r="LDP859" s="216"/>
      <c r="LDQ859" s="216"/>
      <c r="LDR859" s="216"/>
      <c r="LDS859" s="216"/>
      <c r="LDT859" s="216"/>
      <c r="LDU859" s="216"/>
      <c r="LDV859" s="216"/>
      <c r="LDW859" s="216"/>
      <c r="LDX859" s="216"/>
      <c r="LDY859" s="216"/>
      <c r="LDZ859" s="216"/>
      <c r="LEA859" s="216"/>
      <c r="LEB859" s="216"/>
      <c r="LEC859" s="216"/>
      <c r="LED859" s="216"/>
      <c r="LEE859" s="216"/>
      <c r="LEF859" s="216"/>
      <c r="LEG859" s="216"/>
      <c r="LEH859" s="216"/>
      <c r="LEI859" s="216"/>
      <c r="LEJ859" s="216"/>
      <c r="LEK859" s="216"/>
      <c r="LEL859" s="216"/>
      <c r="LEM859" s="216"/>
      <c r="LEN859" s="216"/>
      <c r="LEO859" s="216"/>
      <c r="LEP859" s="216"/>
      <c r="LEQ859" s="216"/>
      <c r="LER859" s="216"/>
      <c r="LES859" s="216"/>
      <c r="LET859" s="216"/>
      <c r="LEU859" s="216"/>
      <c r="LEV859" s="216"/>
      <c r="LEW859" s="216"/>
      <c r="LEX859" s="216"/>
      <c r="LEY859" s="216"/>
      <c r="LEZ859" s="216"/>
      <c r="LFA859" s="216"/>
      <c r="LFB859" s="216"/>
      <c r="LFC859" s="216"/>
      <c r="LFD859" s="216"/>
      <c r="LFE859" s="216"/>
      <c r="LFF859" s="216"/>
      <c r="LFG859" s="216"/>
      <c r="LFH859" s="216"/>
      <c r="LFI859" s="216"/>
      <c r="LFJ859" s="216"/>
      <c r="LFK859" s="216"/>
      <c r="LFL859" s="216"/>
      <c r="LFM859" s="216"/>
      <c r="LFN859" s="216"/>
      <c r="LFO859" s="216"/>
      <c r="LFP859" s="216"/>
      <c r="LFQ859" s="216"/>
      <c r="LFR859" s="216"/>
      <c r="LFS859" s="216"/>
      <c r="LFT859" s="216"/>
      <c r="LFU859" s="216"/>
      <c r="LFV859" s="216"/>
      <c r="LFW859" s="216"/>
      <c r="LFX859" s="216"/>
      <c r="LFY859" s="216"/>
      <c r="LFZ859" s="216"/>
      <c r="LGA859" s="216"/>
      <c r="LGB859" s="216"/>
      <c r="LGC859" s="216"/>
      <c r="LGD859" s="216"/>
      <c r="LGE859" s="216"/>
      <c r="LGF859" s="216"/>
      <c r="LGG859" s="216"/>
      <c r="LGH859" s="216"/>
      <c r="LGI859" s="216"/>
      <c r="LGJ859" s="216"/>
      <c r="LGK859" s="216"/>
      <c r="LGL859" s="216"/>
      <c r="LGM859" s="216"/>
      <c r="LGN859" s="216"/>
      <c r="LGO859" s="216"/>
      <c r="LGP859" s="216"/>
      <c r="LGQ859" s="216"/>
      <c r="LGR859" s="216"/>
      <c r="LGS859" s="216"/>
      <c r="LGT859" s="216"/>
      <c r="LGU859" s="216"/>
      <c r="LGV859" s="216"/>
      <c r="LGW859" s="216"/>
      <c r="LGX859" s="216"/>
      <c r="LGY859" s="216"/>
      <c r="LGZ859" s="216"/>
      <c r="LHA859" s="216"/>
      <c r="LHB859" s="216"/>
      <c r="LHC859" s="216"/>
      <c r="LHD859" s="216"/>
      <c r="LHE859" s="216"/>
      <c r="LHF859" s="216"/>
      <c r="LHG859" s="216"/>
      <c r="LHH859" s="216"/>
      <c r="LHI859" s="216"/>
      <c r="LHJ859" s="216"/>
      <c r="LHK859" s="216"/>
      <c r="LHL859" s="216"/>
      <c r="LHM859" s="216"/>
      <c r="LHN859" s="216"/>
      <c r="LHO859" s="216"/>
      <c r="LHP859" s="216"/>
      <c r="LHQ859" s="216"/>
      <c r="LHR859" s="216"/>
      <c r="LHS859" s="216"/>
      <c r="LHT859" s="216"/>
      <c r="LHU859" s="216"/>
      <c r="LHV859" s="216"/>
      <c r="LHW859" s="216"/>
      <c r="LHX859" s="216"/>
      <c r="LHY859" s="216"/>
      <c r="LHZ859" s="216"/>
      <c r="LIA859" s="216"/>
      <c r="LIB859" s="216"/>
      <c r="LIC859" s="216"/>
      <c r="LID859" s="216"/>
      <c r="LIE859" s="216"/>
      <c r="LIF859" s="216"/>
      <c r="LIG859" s="216"/>
      <c r="LIH859" s="216"/>
      <c r="LII859" s="216"/>
      <c r="LIJ859" s="216"/>
      <c r="LIK859" s="216"/>
      <c r="LIL859" s="216"/>
      <c r="LIM859" s="216"/>
      <c r="LIN859" s="216"/>
      <c r="LIO859" s="216"/>
      <c r="LIP859" s="216"/>
      <c r="LIQ859" s="216"/>
      <c r="LIR859" s="216"/>
      <c r="LIS859" s="216"/>
      <c r="LIT859" s="216"/>
      <c r="LIU859" s="216"/>
      <c r="LIV859" s="216"/>
      <c r="LIW859" s="216"/>
      <c r="LIX859" s="216"/>
      <c r="LIY859" s="216"/>
      <c r="LIZ859" s="216"/>
      <c r="LJA859" s="216"/>
      <c r="LJB859" s="216"/>
      <c r="LJC859" s="216"/>
      <c r="LJD859" s="216"/>
      <c r="LJE859" s="216"/>
      <c r="LJF859" s="216"/>
      <c r="LJG859" s="216"/>
      <c r="LJH859" s="216"/>
      <c r="LJI859" s="216"/>
      <c r="LJJ859" s="216"/>
      <c r="LJK859" s="216"/>
      <c r="LJL859" s="216"/>
      <c r="LJM859" s="216"/>
      <c r="LJN859" s="216"/>
      <c r="LJO859" s="216"/>
      <c r="LJP859" s="216"/>
      <c r="LJQ859" s="216"/>
      <c r="LJR859" s="216"/>
      <c r="LJS859" s="216"/>
      <c r="LJT859" s="216"/>
      <c r="LJU859" s="216"/>
      <c r="LJV859" s="216"/>
      <c r="LJW859" s="216"/>
      <c r="LJX859" s="216"/>
      <c r="LJY859" s="216"/>
      <c r="LJZ859" s="216"/>
      <c r="LKA859" s="216"/>
      <c r="LKB859" s="216"/>
      <c r="LKC859" s="216"/>
      <c r="LKD859" s="216"/>
      <c r="LKE859" s="216"/>
      <c r="LKF859" s="216"/>
      <c r="LKG859" s="216"/>
      <c r="LKH859" s="216"/>
      <c r="LKI859" s="216"/>
      <c r="LKJ859" s="216"/>
      <c r="LKK859" s="216"/>
      <c r="LKL859" s="216"/>
      <c r="LKM859" s="216"/>
      <c r="LKN859" s="216"/>
      <c r="LKO859" s="216"/>
      <c r="LKP859" s="216"/>
      <c r="LKQ859" s="216"/>
      <c r="LKR859" s="216"/>
      <c r="LKS859" s="216"/>
      <c r="LKT859" s="216"/>
      <c r="LKU859" s="216"/>
      <c r="LKV859" s="216"/>
      <c r="LKW859" s="216"/>
      <c r="LKX859" s="216"/>
      <c r="LKY859" s="216"/>
      <c r="LKZ859" s="216"/>
      <c r="LLA859" s="216"/>
      <c r="LLB859" s="216"/>
      <c r="LLC859" s="216"/>
      <c r="LLD859" s="216"/>
      <c r="LLE859" s="216"/>
      <c r="LLF859" s="216"/>
      <c r="LLG859" s="216"/>
      <c r="LLH859" s="216"/>
      <c r="LLI859" s="216"/>
      <c r="LLJ859" s="216"/>
      <c r="LLK859" s="216"/>
      <c r="LLL859" s="216"/>
      <c r="LLM859" s="216"/>
      <c r="LLN859" s="216"/>
      <c r="LLO859" s="216"/>
      <c r="LLP859" s="216"/>
      <c r="LLQ859" s="216"/>
      <c r="LLR859" s="216"/>
      <c r="LLS859" s="216"/>
      <c r="LLT859" s="216"/>
      <c r="LLU859" s="216"/>
      <c r="LLV859" s="216"/>
      <c r="LLW859" s="216"/>
      <c r="LLX859" s="216"/>
      <c r="LLY859" s="216"/>
      <c r="LLZ859" s="216"/>
      <c r="LMA859" s="216"/>
      <c r="LMB859" s="216"/>
      <c r="LMC859" s="216"/>
      <c r="LMD859" s="216"/>
      <c r="LME859" s="216"/>
      <c r="LMF859" s="216"/>
      <c r="LMG859" s="216"/>
      <c r="LMH859" s="216"/>
      <c r="LMI859" s="216"/>
      <c r="LMJ859" s="216"/>
      <c r="LMK859" s="216"/>
      <c r="LML859" s="216"/>
      <c r="LMM859" s="216"/>
      <c r="LMN859" s="216"/>
      <c r="LMO859" s="216"/>
      <c r="LMP859" s="216"/>
      <c r="LMQ859" s="216"/>
      <c r="LMR859" s="216"/>
      <c r="LMS859" s="216"/>
      <c r="LMT859" s="216"/>
      <c r="LMU859" s="216"/>
      <c r="LMV859" s="216"/>
      <c r="LMW859" s="216"/>
      <c r="LMX859" s="216"/>
      <c r="LMY859" s="216"/>
      <c r="LMZ859" s="216"/>
      <c r="LNA859" s="216"/>
      <c r="LNB859" s="216"/>
      <c r="LNC859" s="216"/>
      <c r="LND859" s="216"/>
      <c r="LNE859" s="216"/>
      <c r="LNF859" s="216"/>
      <c r="LNG859" s="216"/>
      <c r="LNH859" s="216"/>
      <c r="LNI859" s="216"/>
      <c r="LNJ859" s="216"/>
      <c r="LNK859" s="216"/>
      <c r="LNL859" s="216"/>
      <c r="LNM859" s="216"/>
      <c r="LNN859" s="216"/>
      <c r="LNO859" s="216"/>
      <c r="LNP859" s="216"/>
      <c r="LNQ859" s="216"/>
      <c r="LNR859" s="216"/>
      <c r="LNS859" s="216"/>
      <c r="LNT859" s="216"/>
      <c r="LNU859" s="216"/>
      <c r="LNV859" s="216"/>
      <c r="LNW859" s="216"/>
      <c r="LNX859" s="216"/>
      <c r="LNY859" s="216"/>
      <c r="LNZ859" s="216"/>
      <c r="LOA859" s="216"/>
      <c r="LOB859" s="216"/>
      <c r="LOC859" s="216"/>
      <c r="LOD859" s="216"/>
      <c r="LOE859" s="216"/>
      <c r="LOF859" s="216"/>
      <c r="LOG859" s="216"/>
      <c r="LOH859" s="216"/>
      <c r="LOI859" s="216"/>
      <c r="LOJ859" s="216"/>
      <c r="LOK859" s="216"/>
      <c r="LOL859" s="216"/>
      <c r="LOM859" s="216"/>
      <c r="LON859" s="216"/>
      <c r="LOO859" s="216"/>
      <c r="LOP859" s="216"/>
      <c r="LOQ859" s="216"/>
      <c r="LOR859" s="216"/>
      <c r="LOS859" s="216"/>
      <c r="LOT859" s="216"/>
      <c r="LOU859" s="216"/>
      <c r="LOV859" s="216"/>
      <c r="LOW859" s="216"/>
      <c r="LOX859" s="216"/>
      <c r="LOY859" s="216"/>
      <c r="LOZ859" s="216"/>
      <c r="LPA859" s="216"/>
      <c r="LPB859" s="216"/>
      <c r="LPC859" s="216"/>
      <c r="LPD859" s="216"/>
      <c r="LPE859" s="216"/>
      <c r="LPF859" s="216"/>
      <c r="LPG859" s="216"/>
      <c r="LPH859" s="216"/>
      <c r="LPI859" s="216"/>
      <c r="LPJ859" s="216"/>
      <c r="LPK859" s="216"/>
      <c r="LPL859" s="216"/>
      <c r="LPM859" s="216"/>
      <c r="LPN859" s="216"/>
      <c r="LPO859" s="216"/>
      <c r="LPP859" s="216"/>
      <c r="LPQ859" s="216"/>
      <c r="LPR859" s="216"/>
      <c r="LPS859" s="216"/>
      <c r="LPT859" s="216"/>
      <c r="LPU859" s="216"/>
      <c r="LPV859" s="216"/>
      <c r="LPW859" s="216"/>
      <c r="LPX859" s="216"/>
      <c r="LPY859" s="216"/>
      <c r="LPZ859" s="216"/>
      <c r="LQA859" s="216"/>
      <c r="LQB859" s="216"/>
      <c r="LQC859" s="216"/>
      <c r="LQD859" s="216"/>
      <c r="LQE859" s="216"/>
      <c r="LQF859" s="216"/>
      <c r="LQG859" s="216"/>
      <c r="LQH859" s="216"/>
      <c r="LQI859" s="216"/>
      <c r="LQJ859" s="216"/>
      <c r="LQK859" s="216"/>
      <c r="LQL859" s="216"/>
      <c r="LQM859" s="216"/>
      <c r="LQN859" s="216"/>
      <c r="LQO859" s="216"/>
      <c r="LQP859" s="216"/>
      <c r="LQQ859" s="216"/>
      <c r="LQR859" s="216"/>
      <c r="LQS859" s="216"/>
      <c r="LQT859" s="216"/>
      <c r="LQU859" s="216"/>
      <c r="LQV859" s="216"/>
      <c r="LQW859" s="216"/>
      <c r="LQX859" s="216"/>
      <c r="LQY859" s="216"/>
      <c r="LQZ859" s="216"/>
      <c r="LRA859" s="216"/>
      <c r="LRB859" s="216"/>
      <c r="LRC859" s="216"/>
      <c r="LRD859" s="216"/>
      <c r="LRE859" s="216"/>
      <c r="LRF859" s="216"/>
      <c r="LRG859" s="216"/>
      <c r="LRH859" s="216"/>
      <c r="LRI859" s="216"/>
      <c r="LRJ859" s="216"/>
      <c r="LRK859" s="216"/>
      <c r="LRL859" s="216"/>
      <c r="LRM859" s="216"/>
      <c r="LRN859" s="216"/>
      <c r="LRO859" s="216"/>
      <c r="LRP859" s="216"/>
      <c r="LRQ859" s="216"/>
      <c r="LRR859" s="216"/>
      <c r="LRS859" s="216"/>
      <c r="LRT859" s="216"/>
      <c r="LRU859" s="216"/>
      <c r="LRV859" s="216"/>
      <c r="LRW859" s="216"/>
      <c r="LRX859" s="216"/>
      <c r="LRY859" s="216"/>
      <c r="LRZ859" s="216"/>
      <c r="LSA859" s="216"/>
      <c r="LSB859" s="216"/>
      <c r="LSC859" s="216"/>
      <c r="LSD859" s="216"/>
      <c r="LSE859" s="216"/>
      <c r="LSF859" s="216"/>
      <c r="LSG859" s="216"/>
      <c r="LSH859" s="216"/>
      <c r="LSI859" s="216"/>
      <c r="LSJ859" s="216"/>
      <c r="LSK859" s="216"/>
      <c r="LSL859" s="216"/>
      <c r="LSM859" s="216"/>
      <c r="LSN859" s="216"/>
      <c r="LSO859" s="216"/>
      <c r="LSP859" s="216"/>
      <c r="LSQ859" s="216"/>
      <c r="LSR859" s="216"/>
      <c r="LSS859" s="216"/>
      <c r="LST859" s="216"/>
      <c r="LSU859" s="216"/>
      <c r="LSV859" s="216"/>
      <c r="LSW859" s="216"/>
      <c r="LSX859" s="216"/>
      <c r="LSY859" s="216"/>
      <c r="LSZ859" s="216"/>
      <c r="LTA859" s="216"/>
      <c r="LTB859" s="216"/>
      <c r="LTC859" s="216"/>
      <c r="LTD859" s="216"/>
      <c r="LTE859" s="216"/>
      <c r="LTF859" s="216"/>
      <c r="LTG859" s="216"/>
      <c r="LTH859" s="216"/>
      <c r="LTI859" s="216"/>
      <c r="LTJ859" s="216"/>
      <c r="LTK859" s="216"/>
      <c r="LTL859" s="216"/>
      <c r="LTM859" s="216"/>
      <c r="LTN859" s="216"/>
      <c r="LTO859" s="216"/>
      <c r="LTP859" s="216"/>
      <c r="LTQ859" s="216"/>
      <c r="LTR859" s="216"/>
      <c r="LTS859" s="216"/>
      <c r="LTT859" s="216"/>
      <c r="LTU859" s="216"/>
      <c r="LTV859" s="216"/>
      <c r="LTW859" s="216"/>
      <c r="LTX859" s="216"/>
      <c r="LTY859" s="216"/>
      <c r="LTZ859" s="216"/>
      <c r="LUA859" s="216"/>
      <c r="LUB859" s="216"/>
      <c r="LUC859" s="216"/>
      <c r="LUD859" s="216"/>
      <c r="LUE859" s="216"/>
      <c r="LUF859" s="216"/>
      <c r="LUG859" s="216"/>
      <c r="LUH859" s="216"/>
      <c r="LUI859" s="216"/>
      <c r="LUJ859" s="216"/>
      <c r="LUK859" s="216"/>
      <c r="LUL859" s="216"/>
      <c r="LUM859" s="216"/>
      <c r="LUN859" s="216"/>
      <c r="LUO859" s="216"/>
      <c r="LUP859" s="216"/>
      <c r="LUQ859" s="216"/>
      <c r="LUR859" s="216"/>
      <c r="LUS859" s="216"/>
      <c r="LUT859" s="216"/>
      <c r="LUU859" s="216"/>
      <c r="LUV859" s="216"/>
      <c r="LUW859" s="216"/>
      <c r="LUX859" s="216"/>
      <c r="LUY859" s="216"/>
      <c r="LUZ859" s="216"/>
      <c r="LVA859" s="216"/>
      <c r="LVB859" s="216"/>
      <c r="LVC859" s="216"/>
      <c r="LVD859" s="216"/>
      <c r="LVE859" s="216"/>
      <c r="LVF859" s="216"/>
      <c r="LVG859" s="216"/>
      <c r="LVH859" s="216"/>
      <c r="LVI859" s="216"/>
      <c r="LVJ859" s="216"/>
      <c r="LVK859" s="216"/>
      <c r="LVL859" s="216"/>
      <c r="LVM859" s="216"/>
      <c r="LVN859" s="216"/>
      <c r="LVO859" s="216"/>
      <c r="LVP859" s="216"/>
      <c r="LVQ859" s="216"/>
      <c r="LVR859" s="216"/>
      <c r="LVS859" s="216"/>
      <c r="LVT859" s="216"/>
      <c r="LVU859" s="216"/>
      <c r="LVV859" s="216"/>
      <c r="LVW859" s="216"/>
      <c r="LVX859" s="216"/>
      <c r="LVY859" s="216"/>
      <c r="LVZ859" s="216"/>
      <c r="LWA859" s="216"/>
      <c r="LWB859" s="216"/>
      <c r="LWC859" s="216"/>
      <c r="LWD859" s="216"/>
      <c r="LWE859" s="216"/>
      <c r="LWF859" s="216"/>
      <c r="LWG859" s="216"/>
      <c r="LWH859" s="216"/>
      <c r="LWI859" s="216"/>
      <c r="LWJ859" s="216"/>
      <c r="LWK859" s="216"/>
      <c r="LWL859" s="216"/>
      <c r="LWM859" s="216"/>
      <c r="LWN859" s="216"/>
      <c r="LWO859" s="216"/>
      <c r="LWP859" s="216"/>
      <c r="LWQ859" s="216"/>
      <c r="LWR859" s="216"/>
      <c r="LWS859" s="216"/>
      <c r="LWT859" s="216"/>
      <c r="LWU859" s="216"/>
      <c r="LWV859" s="216"/>
      <c r="LWW859" s="216"/>
      <c r="LWX859" s="216"/>
      <c r="LWY859" s="216"/>
      <c r="LWZ859" s="216"/>
      <c r="LXA859" s="216"/>
      <c r="LXB859" s="216"/>
      <c r="LXC859" s="216"/>
      <c r="LXD859" s="216"/>
      <c r="LXE859" s="216"/>
      <c r="LXF859" s="216"/>
      <c r="LXG859" s="216"/>
      <c r="LXH859" s="216"/>
      <c r="LXI859" s="216"/>
      <c r="LXJ859" s="216"/>
      <c r="LXK859" s="216"/>
      <c r="LXL859" s="216"/>
      <c r="LXM859" s="216"/>
      <c r="LXN859" s="216"/>
      <c r="LXO859" s="216"/>
      <c r="LXP859" s="216"/>
      <c r="LXQ859" s="216"/>
      <c r="LXR859" s="216"/>
      <c r="LXS859" s="216"/>
      <c r="LXT859" s="216"/>
      <c r="LXU859" s="216"/>
      <c r="LXV859" s="216"/>
      <c r="LXW859" s="216"/>
      <c r="LXX859" s="216"/>
      <c r="LXY859" s="216"/>
      <c r="LXZ859" s="216"/>
      <c r="LYA859" s="216"/>
      <c r="LYB859" s="216"/>
      <c r="LYC859" s="216"/>
      <c r="LYD859" s="216"/>
      <c r="LYE859" s="216"/>
      <c r="LYF859" s="216"/>
      <c r="LYG859" s="216"/>
      <c r="LYH859" s="216"/>
      <c r="LYI859" s="216"/>
      <c r="LYJ859" s="216"/>
      <c r="LYK859" s="216"/>
      <c r="LYL859" s="216"/>
      <c r="LYM859" s="216"/>
      <c r="LYN859" s="216"/>
      <c r="LYO859" s="216"/>
      <c r="LYP859" s="216"/>
      <c r="LYQ859" s="216"/>
      <c r="LYR859" s="216"/>
      <c r="LYS859" s="216"/>
      <c r="LYT859" s="216"/>
      <c r="LYU859" s="216"/>
      <c r="LYV859" s="216"/>
      <c r="LYW859" s="216"/>
      <c r="LYX859" s="216"/>
      <c r="LYY859" s="216"/>
      <c r="LYZ859" s="216"/>
      <c r="LZA859" s="216"/>
      <c r="LZB859" s="216"/>
      <c r="LZC859" s="216"/>
      <c r="LZD859" s="216"/>
      <c r="LZE859" s="216"/>
      <c r="LZF859" s="216"/>
      <c r="LZG859" s="216"/>
      <c r="LZH859" s="216"/>
      <c r="LZI859" s="216"/>
      <c r="LZJ859" s="216"/>
      <c r="LZK859" s="216"/>
      <c r="LZL859" s="216"/>
      <c r="LZM859" s="216"/>
      <c r="LZN859" s="216"/>
      <c r="LZO859" s="216"/>
      <c r="LZP859" s="216"/>
      <c r="LZQ859" s="216"/>
      <c r="LZR859" s="216"/>
      <c r="LZS859" s="216"/>
      <c r="LZT859" s="216"/>
      <c r="LZU859" s="216"/>
      <c r="LZV859" s="216"/>
      <c r="LZW859" s="216"/>
      <c r="LZX859" s="216"/>
      <c r="LZY859" s="216"/>
      <c r="LZZ859" s="216"/>
      <c r="MAA859" s="216"/>
      <c r="MAB859" s="216"/>
      <c r="MAC859" s="216"/>
      <c r="MAD859" s="216"/>
      <c r="MAE859" s="216"/>
      <c r="MAF859" s="216"/>
      <c r="MAG859" s="216"/>
      <c r="MAH859" s="216"/>
      <c r="MAI859" s="216"/>
      <c r="MAJ859" s="216"/>
      <c r="MAK859" s="216"/>
      <c r="MAL859" s="216"/>
      <c r="MAM859" s="216"/>
      <c r="MAN859" s="216"/>
      <c r="MAO859" s="216"/>
      <c r="MAP859" s="216"/>
      <c r="MAQ859" s="216"/>
      <c r="MAR859" s="216"/>
      <c r="MAS859" s="216"/>
      <c r="MAT859" s="216"/>
      <c r="MAU859" s="216"/>
      <c r="MAV859" s="216"/>
      <c r="MAW859" s="216"/>
      <c r="MAX859" s="216"/>
      <c r="MAY859" s="216"/>
      <c r="MAZ859" s="216"/>
      <c r="MBA859" s="216"/>
      <c r="MBB859" s="216"/>
      <c r="MBC859" s="216"/>
      <c r="MBD859" s="216"/>
      <c r="MBE859" s="216"/>
      <c r="MBF859" s="216"/>
      <c r="MBG859" s="216"/>
      <c r="MBH859" s="216"/>
      <c r="MBI859" s="216"/>
      <c r="MBJ859" s="216"/>
      <c r="MBK859" s="216"/>
      <c r="MBL859" s="216"/>
      <c r="MBM859" s="216"/>
      <c r="MBN859" s="216"/>
      <c r="MBO859" s="216"/>
      <c r="MBP859" s="216"/>
      <c r="MBQ859" s="216"/>
      <c r="MBR859" s="216"/>
      <c r="MBS859" s="216"/>
      <c r="MBT859" s="216"/>
      <c r="MBU859" s="216"/>
      <c r="MBV859" s="216"/>
      <c r="MBW859" s="216"/>
      <c r="MBX859" s="216"/>
      <c r="MBY859" s="216"/>
      <c r="MBZ859" s="216"/>
      <c r="MCA859" s="216"/>
      <c r="MCB859" s="216"/>
      <c r="MCC859" s="216"/>
      <c r="MCD859" s="216"/>
      <c r="MCE859" s="216"/>
      <c r="MCF859" s="216"/>
      <c r="MCG859" s="216"/>
      <c r="MCH859" s="216"/>
      <c r="MCI859" s="216"/>
      <c r="MCJ859" s="216"/>
      <c r="MCK859" s="216"/>
      <c r="MCL859" s="216"/>
      <c r="MCM859" s="216"/>
      <c r="MCN859" s="216"/>
      <c r="MCO859" s="216"/>
      <c r="MCP859" s="216"/>
      <c r="MCQ859" s="216"/>
      <c r="MCR859" s="216"/>
      <c r="MCS859" s="216"/>
      <c r="MCT859" s="216"/>
      <c r="MCU859" s="216"/>
      <c r="MCV859" s="216"/>
      <c r="MCW859" s="216"/>
      <c r="MCX859" s="216"/>
      <c r="MCY859" s="216"/>
      <c r="MCZ859" s="216"/>
      <c r="MDA859" s="216"/>
      <c r="MDB859" s="216"/>
      <c r="MDC859" s="216"/>
      <c r="MDD859" s="216"/>
      <c r="MDE859" s="216"/>
      <c r="MDF859" s="216"/>
      <c r="MDG859" s="216"/>
      <c r="MDH859" s="216"/>
      <c r="MDI859" s="216"/>
      <c r="MDJ859" s="216"/>
      <c r="MDK859" s="216"/>
      <c r="MDL859" s="216"/>
      <c r="MDM859" s="216"/>
      <c r="MDN859" s="216"/>
      <c r="MDO859" s="216"/>
      <c r="MDP859" s="216"/>
      <c r="MDQ859" s="216"/>
      <c r="MDR859" s="216"/>
      <c r="MDS859" s="216"/>
      <c r="MDT859" s="216"/>
      <c r="MDU859" s="216"/>
      <c r="MDV859" s="216"/>
      <c r="MDW859" s="216"/>
      <c r="MDX859" s="216"/>
      <c r="MDY859" s="216"/>
      <c r="MDZ859" s="216"/>
      <c r="MEA859" s="216"/>
      <c r="MEB859" s="216"/>
      <c r="MEC859" s="216"/>
      <c r="MED859" s="216"/>
      <c r="MEE859" s="216"/>
      <c r="MEF859" s="216"/>
      <c r="MEG859" s="216"/>
      <c r="MEH859" s="216"/>
      <c r="MEI859" s="216"/>
      <c r="MEJ859" s="216"/>
      <c r="MEK859" s="216"/>
      <c r="MEL859" s="216"/>
      <c r="MEM859" s="216"/>
      <c r="MEN859" s="216"/>
      <c r="MEO859" s="216"/>
      <c r="MEP859" s="216"/>
      <c r="MEQ859" s="216"/>
      <c r="MER859" s="216"/>
      <c r="MES859" s="216"/>
      <c r="MET859" s="216"/>
      <c r="MEU859" s="216"/>
      <c r="MEV859" s="216"/>
      <c r="MEW859" s="216"/>
      <c r="MEX859" s="216"/>
      <c r="MEY859" s="216"/>
      <c r="MEZ859" s="216"/>
      <c r="MFA859" s="216"/>
      <c r="MFB859" s="216"/>
      <c r="MFC859" s="216"/>
      <c r="MFD859" s="216"/>
      <c r="MFE859" s="216"/>
      <c r="MFF859" s="216"/>
      <c r="MFG859" s="216"/>
      <c r="MFH859" s="216"/>
      <c r="MFI859" s="216"/>
      <c r="MFJ859" s="216"/>
      <c r="MFK859" s="216"/>
      <c r="MFL859" s="216"/>
      <c r="MFM859" s="216"/>
      <c r="MFN859" s="216"/>
      <c r="MFO859" s="216"/>
      <c r="MFP859" s="216"/>
      <c r="MFQ859" s="216"/>
      <c r="MFR859" s="216"/>
      <c r="MFS859" s="216"/>
      <c r="MFT859" s="216"/>
      <c r="MFU859" s="216"/>
      <c r="MFV859" s="216"/>
      <c r="MFW859" s="216"/>
      <c r="MFX859" s="216"/>
      <c r="MFY859" s="216"/>
      <c r="MFZ859" s="216"/>
      <c r="MGA859" s="216"/>
      <c r="MGB859" s="216"/>
      <c r="MGC859" s="216"/>
      <c r="MGD859" s="216"/>
      <c r="MGE859" s="216"/>
      <c r="MGF859" s="216"/>
      <c r="MGG859" s="216"/>
      <c r="MGH859" s="216"/>
      <c r="MGI859" s="216"/>
      <c r="MGJ859" s="216"/>
      <c r="MGK859" s="216"/>
      <c r="MGL859" s="216"/>
      <c r="MGM859" s="216"/>
      <c r="MGN859" s="216"/>
      <c r="MGO859" s="216"/>
      <c r="MGP859" s="216"/>
      <c r="MGQ859" s="216"/>
      <c r="MGR859" s="216"/>
      <c r="MGS859" s="216"/>
      <c r="MGT859" s="216"/>
      <c r="MGU859" s="216"/>
      <c r="MGV859" s="216"/>
      <c r="MGW859" s="216"/>
      <c r="MGX859" s="216"/>
      <c r="MGY859" s="216"/>
      <c r="MGZ859" s="216"/>
      <c r="MHA859" s="216"/>
      <c r="MHB859" s="216"/>
      <c r="MHC859" s="216"/>
      <c r="MHD859" s="216"/>
      <c r="MHE859" s="216"/>
      <c r="MHF859" s="216"/>
      <c r="MHG859" s="216"/>
      <c r="MHH859" s="216"/>
      <c r="MHI859" s="216"/>
      <c r="MHJ859" s="216"/>
      <c r="MHK859" s="216"/>
      <c r="MHL859" s="216"/>
      <c r="MHM859" s="216"/>
      <c r="MHN859" s="216"/>
      <c r="MHO859" s="216"/>
      <c r="MHP859" s="216"/>
      <c r="MHQ859" s="216"/>
      <c r="MHR859" s="216"/>
      <c r="MHS859" s="216"/>
      <c r="MHT859" s="216"/>
      <c r="MHU859" s="216"/>
      <c r="MHV859" s="216"/>
      <c r="MHW859" s="216"/>
      <c r="MHX859" s="216"/>
      <c r="MHY859" s="216"/>
      <c r="MHZ859" s="216"/>
      <c r="MIA859" s="216"/>
      <c r="MIB859" s="216"/>
      <c r="MIC859" s="216"/>
      <c r="MID859" s="216"/>
      <c r="MIE859" s="216"/>
      <c r="MIF859" s="216"/>
      <c r="MIG859" s="216"/>
      <c r="MIH859" s="216"/>
      <c r="MII859" s="216"/>
      <c r="MIJ859" s="216"/>
      <c r="MIK859" s="216"/>
      <c r="MIL859" s="216"/>
      <c r="MIM859" s="216"/>
      <c r="MIN859" s="216"/>
      <c r="MIO859" s="216"/>
      <c r="MIP859" s="216"/>
      <c r="MIQ859" s="216"/>
      <c r="MIR859" s="216"/>
      <c r="MIS859" s="216"/>
      <c r="MIT859" s="216"/>
      <c r="MIU859" s="216"/>
      <c r="MIV859" s="216"/>
      <c r="MIW859" s="216"/>
      <c r="MIX859" s="216"/>
      <c r="MIY859" s="216"/>
      <c r="MIZ859" s="216"/>
      <c r="MJA859" s="216"/>
      <c r="MJB859" s="216"/>
      <c r="MJC859" s="216"/>
      <c r="MJD859" s="216"/>
      <c r="MJE859" s="216"/>
      <c r="MJF859" s="216"/>
      <c r="MJG859" s="216"/>
      <c r="MJH859" s="216"/>
      <c r="MJI859" s="216"/>
      <c r="MJJ859" s="216"/>
      <c r="MJK859" s="216"/>
      <c r="MJL859" s="216"/>
      <c r="MJM859" s="216"/>
      <c r="MJN859" s="216"/>
      <c r="MJO859" s="216"/>
      <c r="MJP859" s="216"/>
      <c r="MJQ859" s="216"/>
      <c r="MJR859" s="216"/>
      <c r="MJS859" s="216"/>
      <c r="MJT859" s="216"/>
      <c r="MJU859" s="216"/>
      <c r="MJV859" s="216"/>
      <c r="MJW859" s="216"/>
      <c r="MJX859" s="216"/>
      <c r="MJY859" s="216"/>
      <c r="MJZ859" s="216"/>
      <c r="MKA859" s="216"/>
      <c r="MKB859" s="216"/>
      <c r="MKC859" s="216"/>
      <c r="MKD859" s="216"/>
      <c r="MKE859" s="216"/>
      <c r="MKF859" s="216"/>
      <c r="MKG859" s="216"/>
      <c r="MKH859" s="216"/>
      <c r="MKI859" s="216"/>
      <c r="MKJ859" s="216"/>
      <c r="MKK859" s="216"/>
      <c r="MKL859" s="216"/>
      <c r="MKM859" s="216"/>
      <c r="MKN859" s="216"/>
      <c r="MKO859" s="216"/>
      <c r="MKP859" s="216"/>
      <c r="MKQ859" s="216"/>
      <c r="MKR859" s="216"/>
      <c r="MKS859" s="216"/>
      <c r="MKT859" s="216"/>
      <c r="MKU859" s="216"/>
      <c r="MKV859" s="216"/>
      <c r="MKW859" s="216"/>
      <c r="MKX859" s="216"/>
      <c r="MKY859" s="216"/>
      <c r="MKZ859" s="216"/>
      <c r="MLA859" s="216"/>
      <c r="MLB859" s="216"/>
      <c r="MLC859" s="216"/>
      <c r="MLD859" s="216"/>
      <c r="MLE859" s="216"/>
      <c r="MLF859" s="216"/>
      <c r="MLG859" s="216"/>
      <c r="MLH859" s="216"/>
      <c r="MLI859" s="216"/>
      <c r="MLJ859" s="216"/>
      <c r="MLK859" s="216"/>
      <c r="MLL859" s="216"/>
      <c r="MLM859" s="216"/>
      <c r="MLN859" s="216"/>
      <c r="MLO859" s="216"/>
      <c r="MLP859" s="216"/>
      <c r="MLQ859" s="216"/>
      <c r="MLR859" s="216"/>
      <c r="MLS859" s="216"/>
      <c r="MLT859" s="216"/>
      <c r="MLU859" s="216"/>
      <c r="MLV859" s="216"/>
      <c r="MLW859" s="216"/>
      <c r="MLX859" s="216"/>
      <c r="MLY859" s="216"/>
      <c r="MLZ859" s="216"/>
      <c r="MMA859" s="216"/>
      <c r="MMB859" s="216"/>
      <c r="MMC859" s="216"/>
      <c r="MMD859" s="216"/>
      <c r="MME859" s="216"/>
      <c r="MMF859" s="216"/>
      <c r="MMG859" s="216"/>
      <c r="MMH859" s="216"/>
      <c r="MMI859" s="216"/>
      <c r="MMJ859" s="216"/>
      <c r="MMK859" s="216"/>
      <c r="MML859" s="216"/>
      <c r="MMM859" s="216"/>
      <c r="MMN859" s="216"/>
      <c r="MMO859" s="216"/>
      <c r="MMP859" s="216"/>
      <c r="MMQ859" s="216"/>
      <c r="MMR859" s="216"/>
      <c r="MMS859" s="216"/>
      <c r="MMT859" s="216"/>
      <c r="MMU859" s="216"/>
      <c r="MMV859" s="216"/>
      <c r="MMW859" s="216"/>
      <c r="MMX859" s="216"/>
      <c r="MMY859" s="216"/>
      <c r="MMZ859" s="216"/>
      <c r="MNA859" s="216"/>
      <c r="MNB859" s="216"/>
      <c r="MNC859" s="216"/>
      <c r="MND859" s="216"/>
      <c r="MNE859" s="216"/>
      <c r="MNF859" s="216"/>
      <c r="MNG859" s="216"/>
      <c r="MNH859" s="216"/>
      <c r="MNI859" s="216"/>
      <c r="MNJ859" s="216"/>
      <c r="MNK859" s="216"/>
      <c r="MNL859" s="216"/>
      <c r="MNM859" s="216"/>
      <c r="MNN859" s="216"/>
      <c r="MNO859" s="216"/>
      <c r="MNP859" s="216"/>
      <c r="MNQ859" s="216"/>
      <c r="MNR859" s="216"/>
      <c r="MNS859" s="216"/>
      <c r="MNT859" s="216"/>
      <c r="MNU859" s="216"/>
      <c r="MNV859" s="216"/>
      <c r="MNW859" s="216"/>
      <c r="MNX859" s="216"/>
      <c r="MNY859" s="216"/>
      <c r="MNZ859" s="216"/>
      <c r="MOA859" s="216"/>
      <c r="MOB859" s="216"/>
      <c r="MOC859" s="216"/>
      <c r="MOD859" s="216"/>
      <c r="MOE859" s="216"/>
      <c r="MOF859" s="216"/>
      <c r="MOG859" s="216"/>
      <c r="MOH859" s="216"/>
      <c r="MOI859" s="216"/>
      <c r="MOJ859" s="216"/>
      <c r="MOK859" s="216"/>
      <c r="MOL859" s="216"/>
      <c r="MOM859" s="216"/>
      <c r="MON859" s="216"/>
      <c r="MOO859" s="216"/>
      <c r="MOP859" s="216"/>
      <c r="MOQ859" s="216"/>
      <c r="MOR859" s="216"/>
      <c r="MOS859" s="216"/>
      <c r="MOT859" s="216"/>
      <c r="MOU859" s="216"/>
      <c r="MOV859" s="216"/>
      <c r="MOW859" s="216"/>
      <c r="MOX859" s="216"/>
      <c r="MOY859" s="216"/>
      <c r="MOZ859" s="216"/>
      <c r="MPA859" s="216"/>
      <c r="MPB859" s="216"/>
      <c r="MPC859" s="216"/>
      <c r="MPD859" s="216"/>
      <c r="MPE859" s="216"/>
      <c r="MPF859" s="216"/>
      <c r="MPG859" s="216"/>
      <c r="MPH859" s="216"/>
      <c r="MPI859" s="216"/>
      <c r="MPJ859" s="216"/>
      <c r="MPK859" s="216"/>
      <c r="MPL859" s="216"/>
      <c r="MPM859" s="216"/>
      <c r="MPN859" s="216"/>
      <c r="MPO859" s="216"/>
      <c r="MPP859" s="216"/>
      <c r="MPQ859" s="216"/>
      <c r="MPR859" s="216"/>
      <c r="MPS859" s="216"/>
      <c r="MPT859" s="216"/>
      <c r="MPU859" s="216"/>
      <c r="MPV859" s="216"/>
      <c r="MPW859" s="216"/>
      <c r="MPX859" s="216"/>
      <c r="MPY859" s="216"/>
      <c r="MPZ859" s="216"/>
      <c r="MQA859" s="216"/>
      <c r="MQB859" s="216"/>
      <c r="MQC859" s="216"/>
      <c r="MQD859" s="216"/>
      <c r="MQE859" s="216"/>
      <c r="MQF859" s="216"/>
      <c r="MQG859" s="216"/>
      <c r="MQH859" s="216"/>
      <c r="MQI859" s="216"/>
      <c r="MQJ859" s="216"/>
      <c r="MQK859" s="216"/>
      <c r="MQL859" s="216"/>
      <c r="MQM859" s="216"/>
      <c r="MQN859" s="216"/>
      <c r="MQO859" s="216"/>
      <c r="MQP859" s="216"/>
      <c r="MQQ859" s="216"/>
      <c r="MQR859" s="216"/>
      <c r="MQS859" s="216"/>
      <c r="MQT859" s="216"/>
      <c r="MQU859" s="216"/>
      <c r="MQV859" s="216"/>
      <c r="MQW859" s="216"/>
      <c r="MQX859" s="216"/>
      <c r="MQY859" s="216"/>
      <c r="MQZ859" s="216"/>
      <c r="MRA859" s="216"/>
      <c r="MRB859" s="216"/>
      <c r="MRC859" s="216"/>
      <c r="MRD859" s="216"/>
      <c r="MRE859" s="216"/>
      <c r="MRF859" s="216"/>
      <c r="MRG859" s="216"/>
      <c r="MRH859" s="216"/>
      <c r="MRI859" s="216"/>
      <c r="MRJ859" s="216"/>
      <c r="MRK859" s="216"/>
      <c r="MRL859" s="216"/>
      <c r="MRM859" s="216"/>
      <c r="MRN859" s="216"/>
      <c r="MRO859" s="216"/>
      <c r="MRP859" s="216"/>
      <c r="MRQ859" s="216"/>
      <c r="MRR859" s="216"/>
      <c r="MRS859" s="216"/>
      <c r="MRT859" s="216"/>
      <c r="MRU859" s="216"/>
      <c r="MRV859" s="216"/>
      <c r="MRW859" s="216"/>
      <c r="MRX859" s="216"/>
      <c r="MRY859" s="216"/>
      <c r="MRZ859" s="216"/>
      <c r="MSA859" s="216"/>
      <c r="MSB859" s="216"/>
      <c r="MSC859" s="216"/>
      <c r="MSD859" s="216"/>
      <c r="MSE859" s="216"/>
      <c r="MSF859" s="216"/>
      <c r="MSG859" s="216"/>
      <c r="MSH859" s="216"/>
      <c r="MSI859" s="216"/>
      <c r="MSJ859" s="216"/>
      <c r="MSK859" s="216"/>
      <c r="MSL859" s="216"/>
      <c r="MSM859" s="216"/>
      <c r="MSN859" s="216"/>
      <c r="MSO859" s="216"/>
      <c r="MSP859" s="216"/>
      <c r="MSQ859" s="216"/>
      <c r="MSR859" s="216"/>
      <c r="MSS859" s="216"/>
      <c r="MST859" s="216"/>
      <c r="MSU859" s="216"/>
      <c r="MSV859" s="216"/>
      <c r="MSW859" s="216"/>
      <c r="MSX859" s="216"/>
      <c r="MSY859" s="216"/>
      <c r="MSZ859" s="216"/>
      <c r="MTA859" s="216"/>
      <c r="MTB859" s="216"/>
      <c r="MTC859" s="216"/>
      <c r="MTD859" s="216"/>
      <c r="MTE859" s="216"/>
      <c r="MTF859" s="216"/>
      <c r="MTG859" s="216"/>
      <c r="MTH859" s="216"/>
      <c r="MTI859" s="216"/>
      <c r="MTJ859" s="216"/>
      <c r="MTK859" s="216"/>
      <c r="MTL859" s="216"/>
      <c r="MTM859" s="216"/>
      <c r="MTN859" s="216"/>
      <c r="MTO859" s="216"/>
      <c r="MTP859" s="216"/>
      <c r="MTQ859" s="216"/>
      <c r="MTR859" s="216"/>
      <c r="MTS859" s="216"/>
      <c r="MTT859" s="216"/>
      <c r="MTU859" s="216"/>
      <c r="MTV859" s="216"/>
      <c r="MTW859" s="216"/>
      <c r="MTX859" s="216"/>
      <c r="MTY859" s="216"/>
      <c r="MTZ859" s="216"/>
      <c r="MUA859" s="216"/>
      <c r="MUB859" s="216"/>
      <c r="MUC859" s="216"/>
      <c r="MUD859" s="216"/>
      <c r="MUE859" s="216"/>
      <c r="MUF859" s="216"/>
      <c r="MUG859" s="216"/>
      <c r="MUH859" s="216"/>
      <c r="MUI859" s="216"/>
      <c r="MUJ859" s="216"/>
      <c r="MUK859" s="216"/>
      <c r="MUL859" s="216"/>
      <c r="MUM859" s="216"/>
      <c r="MUN859" s="216"/>
      <c r="MUO859" s="216"/>
      <c r="MUP859" s="216"/>
      <c r="MUQ859" s="216"/>
      <c r="MUR859" s="216"/>
      <c r="MUS859" s="216"/>
      <c r="MUT859" s="216"/>
      <c r="MUU859" s="216"/>
      <c r="MUV859" s="216"/>
      <c r="MUW859" s="216"/>
      <c r="MUX859" s="216"/>
      <c r="MUY859" s="216"/>
      <c r="MUZ859" s="216"/>
      <c r="MVA859" s="216"/>
      <c r="MVB859" s="216"/>
      <c r="MVC859" s="216"/>
      <c r="MVD859" s="216"/>
      <c r="MVE859" s="216"/>
      <c r="MVF859" s="216"/>
      <c r="MVG859" s="216"/>
      <c r="MVH859" s="216"/>
      <c r="MVI859" s="216"/>
      <c r="MVJ859" s="216"/>
      <c r="MVK859" s="216"/>
      <c r="MVL859" s="216"/>
      <c r="MVM859" s="216"/>
      <c r="MVN859" s="216"/>
      <c r="MVO859" s="216"/>
      <c r="MVP859" s="216"/>
      <c r="MVQ859" s="216"/>
      <c r="MVR859" s="216"/>
      <c r="MVS859" s="216"/>
      <c r="MVT859" s="216"/>
      <c r="MVU859" s="216"/>
      <c r="MVV859" s="216"/>
      <c r="MVW859" s="216"/>
      <c r="MVX859" s="216"/>
      <c r="MVY859" s="216"/>
      <c r="MVZ859" s="216"/>
      <c r="MWA859" s="216"/>
      <c r="MWB859" s="216"/>
      <c r="MWC859" s="216"/>
      <c r="MWD859" s="216"/>
      <c r="MWE859" s="216"/>
      <c r="MWF859" s="216"/>
      <c r="MWG859" s="216"/>
      <c r="MWH859" s="216"/>
      <c r="MWI859" s="216"/>
      <c r="MWJ859" s="216"/>
      <c r="MWK859" s="216"/>
      <c r="MWL859" s="216"/>
      <c r="MWM859" s="216"/>
      <c r="MWN859" s="216"/>
      <c r="MWO859" s="216"/>
      <c r="MWP859" s="216"/>
      <c r="MWQ859" s="216"/>
      <c r="MWR859" s="216"/>
      <c r="MWS859" s="216"/>
      <c r="MWT859" s="216"/>
      <c r="MWU859" s="216"/>
      <c r="MWV859" s="216"/>
      <c r="MWW859" s="216"/>
      <c r="MWX859" s="216"/>
      <c r="MWY859" s="216"/>
      <c r="MWZ859" s="216"/>
      <c r="MXA859" s="216"/>
      <c r="MXB859" s="216"/>
      <c r="MXC859" s="216"/>
      <c r="MXD859" s="216"/>
      <c r="MXE859" s="216"/>
      <c r="MXF859" s="216"/>
      <c r="MXG859" s="216"/>
      <c r="MXH859" s="216"/>
      <c r="MXI859" s="216"/>
      <c r="MXJ859" s="216"/>
      <c r="MXK859" s="216"/>
      <c r="MXL859" s="216"/>
      <c r="MXM859" s="216"/>
      <c r="MXN859" s="216"/>
      <c r="MXO859" s="216"/>
      <c r="MXP859" s="216"/>
      <c r="MXQ859" s="216"/>
      <c r="MXR859" s="216"/>
      <c r="MXS859" s="216"/>
      <c r="MXT859" s="216"/>
      <c r="MXU859" s="216"/>
      <c r="MXV859" s="216"/>
      <c r="MXW859" s="216"/>
      <c r="MXX859" s="216"/>
      <c r="MXY859" s="216"/>
      <c r="MXZ859" s="216"/>
      <c r="MYA859" s="216"/>
      <c r="MYB859" s="216"/>
      <c r="MYC859" s="216"/>
      <c r="MYD859" s="216"/>
      <c r="MYE859" s="216"/>
      <c r="MYF859" s="216"/>
      <c r="MYG859" s="216"/>
      <c r="MYH859" s="216"/>
      <c r="MYI859" s="216"/>
      <c r="MYJ859" s="216"/>
      <c r="MYK859" s="216"/>
      <c r="MYL859" s="216"/>
      <c r="MYM859" s="216"/>
      <c r="MYN859" s="216"/>
      <c r="MYO859" s="216"/>
      <c r="MYP859" s="216"/>
      <c r="MYQ859" s="216"/>
      <c r="MYR859" s="216"/>
      <c r="MYS859" s="216"/>
      <c r="MYT859" s="216"/>
      <c r="MYU859" s="216"/>
      <c r="MYV859" s="216"/>
      <c r="MYW859" s="216"/>
      <c r="MYX859" s="216"/>
      <c r="MYY859" s="216"/>
      <c r="MYZ859" s="216"/>
      <c r="MZA859" s="216"/>
      <c r="MZB859" s="216"/>
      <c r="MZC859" s="216"/>
      <c r="MZD859" s="216"/>
      <c r="MZE859" s="216"/>
      <c r="MZF859" s="216"/>
      <c r="MZG859" s="216"/>
      <c r="MZH859" s="216"/>
      <c r="MZI859" s="216"/>
      <c r="MZJ859" s="216"/>
      <c r="MZK859" s="216"/>
      <c r="MZL859" s="216"/>
      <c r="MZM859" s="216"/>
      <c r="MZN859" s="216"/>
      <c r="MZO859" s="216"/>
      <c r="MZP859" s="216"/>
      <c r="MZQ859" s="216"/>
      <c r="MZR859" s="216"/>
      <c r="MZS859" s="216"/>
      <c r="MZT859" s="216"/>
      <c r="MZU859" s="216"/>
      <c r="MZV859" s="216"/>
      <c r="MZW859" s="216"/>
      <c r="MZX859" s="216"/>
      <c r="MZY859" s="216"/>
      <c r="MZZ859" s="216"/>
      <c r="NAA859" s="216"/>
      <c r="NAB859" s="216"/>
      <c r="NAC859" s="216"/>
      <c r="NAD859" s="216"/>
      <c r="NAE859" s="216"/>
      <c r="NAF859" s="216"/>
      <c r="NAG859" s="216"/>
      <c r="NAH859" s="216"/>
      <c r="NAI859" s="216"/>
      <c r="NAJ859" s="216"/>
      <c r="NAK859" s="216"/>
      <c r="NAL859" s="216"/>
      <c r="NAM859" s="216"/>
      <c r="NAN859" s="216"/>
      <c r="NAO859" s="216"/>
      <c r="NAP859" s="216"/>
      <c r="NAQ859" s="216"/>
      <c r="NAR859" s="216"/>
      <c r="NAS859" s="216"/>
      <c r="NAT859" s="216"/>
      <c r="NAU859" s="216"/>
      <c r="NAV859" s="216"/>
      <c r="NAW859" s="216"/>
      <c r="NAX859" s="216"/>
      <c r="NAY859" s="216"/>
      <c r="NAZ859" s="216"/>
      <c r="NBA859" s="216"/>
      <c r="NBB859" s="216"/>
      <c r="NBC859" s="216"/>
      <c r="NBD859" s="216"/>
      <c r="NBE859" s="216"/>
      <c r="NBF859" s="216"/>
      <c r="NBG859" s="216"/>
      <c r="NBH859" s="216"/>
      <c r="NBI859" s="216"/>
      <c r="NBJ859" s="216"/>
      <c r="NBK859" s="216"/>
      <c r="NBL859" s="216"/>
      <c r="NBM859" s="216"/>
      <c r="NBN859" s="216"/>
      <c r="NBO859" s="216"/>
      <c r="NBP859" s="216"/>
      <c r="NBQ859" s="216"/>
      <c r="NBR859" s="216"/>
      <c r="NBS859" s="216"/>
      <c r="NBT859" s="216"/>
      <c r="NBU859" s="216"/>
      <c r="NBV859" s="216"/>
      <c r="NBW859" s="216"/>
      <c r="NBX859" s="216"/>
      <c r="NBY859" s="216"/>
      <c r="NBZ859" s="216"/>
      <c r="NCA859" s="216"/>
      <c r="NCB859" s="216"/>
      <c r="NCC859" s="216"/>
      <c r="NCD859" s="216"/>
      <c r="NCE859" s="216"/>
      <c r="NCF859" s="216"/>
      <c r="NCG859" s="216"/>
      <c r="NCH859" s="216"/>
      <c r="NCI859" s="216"/>
      <c r="NCJ859" s="216"/>
      <c r="NCK859" s="216"/>
      <c r="NCL859" s="216"/>
      <c r="NCM859" s="216"/>
      <c r="NCN859" s="216"/>
      <c r="NCO859" s="216"/>
      <c r="NCP859" s="216"/>
      <c r="NCQ859" s="216"/>
      <c r="NCR859" s="216"/>
      <c r="NCS859" s="216"/>
      <c r="NCT859" s="216"/>
      <c r="NCU859" s="216"/>
      <c r="NCV859" s="216"/>
      <c r="NCW859" s="216"/>
      <c r="NCX859" s="216"/>
      <c r="NCY859" s="216"/>
      <c r="NCZ859" s="216"/>
      <c r="NDA859" s="216"/>
      <c r="NDB859" s="216"/>
      <c r="NDC859" s="216"/>
      <c r="NDD859" s="216"/>
      <c r="NDE859" s="216"/>
      <c r="NDF859" s="216"/>
      <c r="NDG859" s="216"/>
      <c r="NDH859" s="216"/>
      <c r="NDI859" s="216"/>
      <c r="NDJ859" s="216"/>
      <c r="NDK859" s="216"/>
      <c r="NDL859" s="216"/>
      <c r="NDM859" s="216"/>
      <c r="NDN859" s="216"/>
      <c r="NDO859" s="216"/>
      <c r="NDP859" s="216"/>
      <c r="NDQ859" s="216"/>
      <c r="NDR859" s="216"/>
      <c r="NDS859" s="216"/>
      <c r="NDT859" s="216"/>
      <c r="NDU859" s="216"/>
      <c r="NDV859" s="216"/>
      <c r="NDW859" s="216"/>
      <c r="NDX859" s="216"/>
      <c r="NDY859" s="216"/>
      <c r="NDZ859" s="216"/>
      <c r="NEA859" s="216"/>
      <c r="NEB859" s="216"/>
      <c r="NEC859" s="216"/>
      <c r="NED859" s="216"/>
      <c r="NEE859" s="216"/>
      <c r="NEF859" s="216"/>
      <c r="NEG859" s="216"/>
      <c r="NEH859" s="216"/>
      <c r="NEI859" s="216"/>
      <c r="NEJ859" s="216"/>
      <c r="NEK859" s="216"/>
      <c r="NEL859" s="216"/>
      <c r="NEM859" s="216"/>
      <c r="NEN859" s="216"/>
      <c r="NEO859" s="216"/>
      <c r="NEP859" s="216"/>
      <c r="NEQ859" s="216"/>
      <c r="NER859" s="216"/>
      <c r="NES859" s="216"/>
      <c r="NET859" s="216"/>
      <c r="NEU859" s="216"/>
      <c r="NEV859" s="216"/>
      <c r="NEW859" s="216"/>
      <c r="NEX859" s="216"/>
      <c r="NEY859" s="216"/>
      <c r="NEZ859" s="216"/>
      <c r="NFA859" s="216"/>
      <c r="NFB859" s="216"/>
      <c r="NFC859" s="216"/>
      <c r="NFD859" s="216"/>
      <c r="NFE859" s="216"/>
      <c r="NFF859" s="216"/>
      <c r="NFG859" s="216"/>
      <c r="NFH859" s="216"/>
      <c r="NFI859" s="216"/>
      <c r="NFJ859" s="216"/>
      <c r="NFK859" s="216"/>
      <c r="NFL859" s="216"/>
      <c r="NFM859" s="216"/>
      <c r="NFN859" s="216"/>
      <c r="NFO859" s="216"/>
      <c r="NFP859" s="216"/>
      <c r="NFQ859" s="216"/>
      <c r="NFR859" s="216"/>
      <c r="NFS859" s="216"/>
      <c r="NFT859" s="216"/>
      <c r="NFU859" s="216"/>
      <c r="NFV859" s="216"/>
      <c r="NFW859" s="216"/>
      <c r="NFX859" s="216"/>
      <c r="NFY859" s="216"/>
      <c r="NFZ859" s="216"/>
      <c r="NGA859" s="216"/>
      <c r="NGB859" s="216"/>
      <c r="NGC859" s="216"/>
      <c r="NGD859" s="216"/>
      <c r="NGE859" s="216"/>
      <c r="NGF859" s="216"/>
      <c r="NGG859" s="216"/>
      <c r="NGH859" s="216"/>
      <c r="NGI859" s="216"/>
      <c r="NGJ859" s="216"/>
      <c r="NGK859" s="216"/>
      <c r="NGL859" s="216"/>
      <c r="NGM859" s="216"/>
      <c r="NGN859" s="216"/>
      <c r="NGO859" s="216"/>
      <c r="NGP859" s="216"/>
      <c r="NGQ859" s="216"/>
      <c r="NGR859" s="216"/>
      <c r="NGS859" s="216"/>
      <c r="NGT859" s="216"/>
      <c r="NGU859" s="216"/>
      <c r="NGV859" s="216"/>
      <c r="NGW859" s="216"/>
      <c r="NGX859" s="216"/>
      <c r="NGY859" s="216"/>
      <c r="NGZ859" s="216"/>
      <c r="NHA859" s="216"/>
      <c r="NHB859" s="216"/>
      <c r="NHC859" s="216"/>
      <c r="NHD859" s="216"/>
      <c r="NHE859" s="216"/>
      <c r="NHF859" s="216"/>
      <c r="NHG859" s="216"/>
      <c r="NHH859" s="216"/>
      <c r="NHI859" s="216"/>
      <c r="NHJ859" s="216"/>
      <c r="NHK859" s="216"/>
      <c r="NHL859" s="216"/>
      <c r="NHM859" s="216"/>
      <c r="NHN859" s="216"/>
      <c r="NHO859" s="216"/>
      <c r="NHP859" s="216"/>
      <c r="NHQ859" s="216"/>
      <c r="NHR859" s="216"/>
      <c r="NHS859" s="216"/>
      <c r="NHT859" s="216"/>
      <c r="NHU859" s="216"/>
      <c r="NHV859" s="216"/>
      <c r="NHW859" s="216"/>
      <c r="NHX859" s="216"/>
      <c r="NHY859" s="216"/>
      <c r="NHZ859" s="216"/>
      <c r="NIA859" s="216"/>
      <c r="NIB859" s="216"/>
      <c r="NIC859" s="216"/>
      <c r="NID859" s="216"/>
      <c r="NIE859" s="216"/>
      <c r="NIF859" s="216"/>
      <c r="NIG859" s="216"/>
      <c r="NIH859" s="216"/>
      <c r="NII859" s="216"/>
      <c r="NIJ859" s="216"/>
      <c r="NIK859" s="216"/>
      <c r="NIL859" s="216"/>
      <c r="NIM859" s="216"/>
      <c r="NIN859" s="216"/>
      <c r="NIO859" s="216"/>
      <c r="NIP859" s="216"/>
      <c r="NIQ859" s="216"/>
      <c r="NIR859" s="216"/>
      <c r="NIS859" s="216"/>
      <c r="NIT859" s="216"/>
      <c r="NIU859" s="216"/>
      <c r="NIV859" s="216"/>
      <c r="NIW859" s="216"/>
      <c r="NIX859" s="216"/>
      <c r="NIY859" s="216"/>
      <c r="NIZ859" s="216"/>
      <c r="NJA859" s="216"/>
      <c r="NJB859" s="216"/>
      <c r="NJC859" s="216"/>
      <c r="NJD859" s="216"/>
      <c r="NJE859" s="216"/>
      <c r="NJF859" s="216"/>
      <c r="NJG859" s="216"/>
      <c r="NJH859" s="216"/>
      <c r="NJI859" s="216"/>
      <c r="NJJ859" s="216"/>
      <c r="NJK859" s="216"/>
      <c r="NJL859" s="216"/>
      <c r="NJM859" s="216"/>
      <c r="NJN859" s="216"/>
      <c r="NJO859" s="216"/>
      <c r="NJP859" s="216"/>
      <c r="NJQ859" s="216"/>
      <c r="NJR859" s="216"/>
      <c r="NJS859" s="216"/>
      <c r="NJT859" s="216"/>
      <c r="NJU859" s="216"/>
      <c r="NJV859" s="216"/>
      <c r="NJW859" s="216"/>
      <c r="NJX859" s="216"/>
      <c r="NJY859" s="216"/>
      <c r="NJZ859" s="216"/>
      <c r="NKA859" s="216"/>
      <c r="NKB859" s="216"/>
      <c r="NKC859" s="216"/>
      <c r="NKD859" s="216"/>
      <c r="NKE859" s="216"/>
      <c r="NKF859" s="216"/>
      <c r="NKG859" s="216"/>
      <c r="NKH859" s="216"/>
      <c r="NKI859" s="216"/>
      <c r="NKJ859" s="216"/>
      <c r="NKK859" s="216"/>
      <c r="NKL859" s="216"/>
      <c r="NKM859" s="216"/>
      <c r="NKN859" s="216"/>
      <c r="NKO859" s="216"/>
      <c r="NKP859" s="216"/>
      <c r="NKQ859" s="216"/>
      <c r="NKR859" s="216"/>
      <c r="NKS859" s="216"/>
      <c r="NKT859" s="216"/>
      <c r="NKU859" s="216"/>
      <c r="NKV859" s="216"/>
      <c r="NKW859" s="216"/>
      <c r="NKX859" s="216"/>
      <c r="NKY859" s="216"/>
      <c r="NKZ859" s="216"/>
      <c r="NLA859" s="216"/>
      <c r="NLB859" s="216"/>
      <c r="NLC859" s="216"/>
      <c r="NLD859" s="216"/>
      <c r="NLE859" s="216"/>
      <c r="NLF859" s="216"/>
      <c r="NLG859" s="216"/>
      <c r="NLH859" s="216"/>
      <c r="NLI859" s="216"/>
      <c r="NLJ859" s="216"/>
      <c r="NLK859" s="216"/>
      <c r="NLL859" s="216"/>
      <c r="NLM859" s="216"/>
      <c r="NLN859" s="216"/>
      <c r="NLO859" s="216"/>
      <c r="NLP859" s="216"/>
      <c r="NLQ859" s="216"/>
      <c r="NLR859" s="216"/>
      <c r="NLS859" s="216"/>
      <c r="NLT859" s="216"/>
      <c r="NLU859" s="216"/>
      <c r="NLV859" s="216"/>
      <c r="NLW859" s="216"/>
      <c r="NLX859" s="216"/>
      <c r="NLY859" s="216"/>
      <c r="NLZ859" s="216"/>
      <c r="NMA859" s="216"/>
      <c r="NMB859" s="216"/>
      <c r="NMC859" s="216"/>
      <c r="NMD859" s="216"/>
      <c r="NME859" s="216"/>
      <c r="NMF859" s="216"/>
      <c r="NMG859" s="216"/>
      <c r="NMH859" s="216"/>
      <c r="NMI859" s="216"/>
      <c r="NMJ859" s="216"/>
      <c r="NMK859" s="216"/>
      <c r="NML859" s="216"/>
      <c r="NMM859" s="216"/>
      <c r="NMN859" s="216"/>
      <c r="NMO859" s="216"/>
      <c r="NMP859" s="216"/>
      <c r="NMQ859" s="216"/>
      <c r="NMR859" s="216"/>
      <c r="NMS859" s="216"/>
      <c r="NMT859" s="216"/>
      <c r="NMU859" s="216"/>
      <c r="NMV859" s="216"/>
      <c r="NMW859" s="216"/>
      <c r="NMX859" s="216"/>
      <c r="NMY859" s="216"/>
      <c r="NMZ859" s="216"/>
      <c r="NNA859" s="216"/>
      <c r="NNB859" s="216"/>
      <c r="NNC859" s="216"/>
      <c r="NND859" s="216"/>
      <c r="NNE859" s="216"/>
      <c r="NNF859" s="216"/>
      <c r="NNG859" s="216"/>
      <c r="NNH859" s="216"/>
      <c r="NNI859" s="216"/>
      <c r="NNJ859" s="216"/>
      <c r="NNK859" s="216"/>
      <c r="NNL859" s="216"/>
      <c r="NNM859" s="216"/>
      <c r="NNN859" s="216"/>
      <c r="NNO859" s="216"/>
      <c r="NNP859" s="216"/>
      <c r="NNQ859" s="216"/>
      <c r="NNR859" s="216"/>
      <c r="NNS859" s="216"/>
      <c r="NNT859" s="216"/>
      <c r="NNU859" s="216"/>
      <c r="NNV859" s="216"/>
      <c r="NNW859" s="216"/>
      <c r="NNX859" s="216"/>
      <c r="NNY859" s="216"/>
      <c r="NNZ859" s="216"/>
      <c r="NOA859" s="216"/>
      <c r="NOB859" s="216"/>
      <c r="NOC859" s="216"/>
      <c r="NOD859" s="216"/>
      <c r="NOE859" s="216"/>
      <c r="NOF859" s="216"/>
      <c r="NOG859" s="216"/>
      <c r="NOH859" s="216"/>
      <c r="NOI859" s="216"/>
      <c r="NOJ859" s="216"/>
      <c r="NOK859" s="216"/>
      <c r="NOL859" s="216"/>
      <c r="NOM859" s="216"/>
      <c r="NON859" s="216"/>
      <c r="NOO859" s="216"/>
      <c r="NOP859" s="216"/>
      <c r="NOQ859" s="216"/>
      <c r="NOR859" s="216"/>
      <c r="NOS859" s="216"/>
      <c r="NOT859" s="216"/>
      <c r="NOU859" s="216"/>
      <c r="NOV859" s="216"/>
      <c r="NOW859" s="216"/>
      <c r="NOX859" s="216"/>
      <c r="NOY859" s="216"/>
      <c r="NOZ859" s="216"/>
      <c r="NPA859" s="216"/>
      <c r="NPB859" s="216"/>
      <c r="NPC859" s="216"/>
      <c r="NPD859" s="216"/>
      <c r="NPE859" s="216"/>
      <c r="NPF859" s="216"/>
      <c r="NPG859" s="216"/>
      <c r="NPH859" s="216"/>
      <c r="NPI859" s="216"/>
      <c r="NPJ859" s="216"/>
      <c r="NPK859" s="216"/>
      <c r="NPL859" s="216"/>
      <c r="NPM859" s="216"/>
      <c r="NPN859" s="216"/>
      <c r="NPO859" s="216"/>
      <c r="NPP859" s="216"/>
      <c r="NPQ859" s="216"/>
      <c r="NPR859" s="216"/>
      <c r="NPS859" s="216"/>
      <c r="NPT859" s="216"/>
      <c r="NPU859" s="216"/>
      <c r="NPV859" s="216"/>
      <c r="NPW859" s="216"/>
      <c r="NPX859" s="216"/>
      <c r="NPY859" s="216"/>
      <c r="NPZ859" s="216"/>
      <c r="NQA859" s="216"/>
      <c r="NQB859" s="216"/>
      <c r="NQC859" s="216"/>
      <c r="NQD859" s="216"/>
      <c r="NQE859" s="216"/>
      <c r="NQF859" s="216"/>
      <c r="NQG859" s="216"/>
      <c r="NQH859" s="216"/>
      <c r="NQI859" s="216"/>
      <c r="NQJ859" s="216"/>
      <c r="NQK859" s="216"/>
      <c r="NQL859" s="216"/>
      <c r="NQM859" s="216"/>
      <c r="NQN859" s="216"/>
      <c r="NQO859" s="216"/>
      <c r="NQP859" s="216"/>
      <c r="NQQ859" s="216"/>
      <c r="NQR859" s="216"/>
      <c r="NQS859" s="216"/>
      <c r="NQT859" s="216"/>
      <c r="NQU859" s="216"/>
      <c r="NQV859" s="216"/>
      <c r="NQW859" s="216"/>
      <c r="NQX859" s="216"/>
      <c r="NQY859" s="216"/>
      <c r="NQZ859" s="216"/>
      <c r="NRA859" s="216"/>
      <c r="NRB859" s="216"/>
      <c r="NRC859" s="216"/>
      <c r="NRD859" s="216"/>
      <c r="NRE859" s="216"/>
      <c r="NRF859" s="216"/>
      <c r="NRG859" s="216"/>
      <c r="NRH859" s="216"/>
      <c r="NRI859" s="216"/>
      <c r="NRJ859" s="216"/>
      <c r="NRK859" s="216"/>
      <c r="NRL859" s="216"/>
      <c r="NRM859" s="216"/>
      <c r="NRN859" s="216"/>
      <c r="NRO859" s="216"/>
      <c r="NRP859" s="216"/>
      <c r="NRQ859" s="216"/>
      <c r="NRR859" s="216"/>
      <c r="NRS859" s="216"/>
      <c r="NRT859" s="216"/>
      <c r="NRU859" s="216"/>
      <c r="NRV859" s="216"/>
      <c r="NRW859" s="216"/>
      <c r="NRX859" s="216"/>
      <c r="NRY859" s="216"/>
      <c r="NRZ859" s="216"/>
      <c r="NSA859" s="216"/>
      <c r="NSB859" s="216"/>
      <c r="NSC859" s="216"/>
      <c r="NSD859" s="216"/>
      <c r="NSE859" s="216"/>
      <c r="NSF859" s="216"/>
      <c r="NSG859" s="216"/>
      <c r="NSH859" s="216"/>
      <c r="NSI859" s="216"/>
      <c r="NSJ859" s="216"/>
      <c r="NSK859" s="216"/>
      <c r="NSL859" s="216"/>
      <c r="NSM859" s="216"/>
      <c r="NSN859" s="216"/>
      <c r="NSO859" s="216"/>
      <c r="NSP859" s="216"/>
      <c r="NSQ859" s="216"/>
      <c r="NSR859" s="216"/>
      <c r="NSS859" s="216"/>
      <c r="NST859" s="216"/>
      <c r="NSU859" s="216"/>
      <c r="NSV859" s="216"/>
      <c r="NSW859" s="216"/>
      <c r="NSX859" s="216"/>
      <c r="NSY859" s="216"/>
      <c r="NSZ859" s="216"/>
      <c r="NTA859" s="216"/>
      <c r="NTB859" s="216"/>
      <c r="NTC859" s="216"/>
      <c r="NTD859" s="216"/>
      <c r="NTE859" s="216"/>
      <c r="NTF859" s="216"/>
      <c r="NTG859" s="216"/>
      <c r="NTH859" s="216"/>
      <c r="NTI859" s="216"/>
      <c r="NTJ859" s="216"/>
      <c r="NTK859" s="216"/>
      <c r="NTL859" s="216"/>
      <c r="NTM859" s="216"/>
      <c r="NTN859" s="216"/>
      <c r="NTO859" s="216"/>
      <c r="NTP859" s="216"/>
      <c r="NTQ859" s="216"/>
      <c r="NTR859" s="216"/>
      <c r="NTS859" s="216"/>
      <c r="NTT859" s="216"/>
      <c r="NTU859" s="216"/>
      <c r="NTV859" s="216"/>
      <c r="NTW859" s="216"/>
      <c r="NTX859" s="216"/>
      <c r="NTY859" s="216"/>
      <c r="NTZ859" s="216"/>
      <c r="NUA859" s="216"/>
      <c r="NUB859" s="216"/>
      <c r="NUC859" s="216"/>
      <c r="NUD859" s="216"/>
      <c r="NUE859" s="216"/>
      <c r="NUF859" s="216"/>
      <c r="NUG859" s="216"/>
      <c r="NUH859" s="216"/>
      <c r="NUI859" s="216"/>
      <c r="NUJ859" s="216"/>
      <c r="NUK859" s="216"/>
      <c r="NUL859" s="216"/>
      <c r="NUM859" s="216"/>
      <c r="NUN859" s="216"/>
      <c r="NUO859" s="216"/>
      <c r="NUP859" s="216"/>
      <c r="NUQ859" s="216"/>
      <c r="NUR859" s="216"/>
      <c r="NUS859" s="216"/>
      <c r="NUT859" s="216"/>
      <c r="NUU859" s="216"/>
      <c r="NUV859" s="216"/>
      <c r="NUW859" s="216"/>
      <c r="NUX859" s="216"/>
      <c r="NUY859" s="216"/>
      <c r="NUZ859" s="216"/>
      <c r="NVA859" s="216"/>
      <c r="NVB859" s="216"/>
      <c r="NVC859" s="216"/>
      <c r="NVD859" s="216"/>
      <c r="NVE859" s="216"/>
      <c r="NVF859" s="216"/>
      <c r="NVG859" s="216"/>
      <c r="NVH859" s="216"/>
      <c r="NVI859" s="216"/>
      <c r="NVJ859" s="216"/>
      <c r="NVK859" s="216"/>
      <c r="NVL859" s="216"/>
      <c r="NVM859" s="216"/>
      <c r="NVN859" s="216"/>
      <c r="NVO859" s="216"/>
      <c r="NVP859" s="216"/>
      <c r="NVQ859" s="216"/>
      <c r="NVR859" s="216"/>
      <c r="NVS859" s="216"/>
      <c r="NVT859" s="216"/>
      <c r="NVU859" s="216"/>
      <c r="NVV859" s="216"/>
      <c r="NVW859" s="216"/>
      <c r="NVX859" s="216"/>
      <c r="NVY859" s="216"/>
      <c r="NVZ859" s="216"/>
      <c r="NWA859" s="216"/>
      <c r="NWB859" s="216"/>
      <c r="NWC859" s="216"/>
      <c r="NWD859" s="216"/>
      <c r="NWE859" s="216"/>
      <c r="NWF859" s="216"/>
      <c r="NWG859" s="216"/>
      <c r="NWH859" s="216"/>
      <c r="NWI859" s="216"/>
      <c r="NWJ859" s="216"/>
      <c r="NWK859" s="216"/>
      <c r="NWL859" s="216"/>
      <c r="NWM859" s="216"/>
      <c r="NWN859" s="216"/>
      <c r="NWO859" s="216"/>
      <c r="NWP859" s="216"/>
      <c r="NWQ859" s="216"/>
      <c r="NWR859" s="216"/>
      <c r="NWS859" s="216"/>
      <c r="NWT859" s="216"/>
      <c r="NWU859" s="216"/>
      <c r="NWV859" s="216"/>
      <c r="NWW859" s="216"/>
      <c r="NWX859" s="216"/>
      <c r="NWY859" s="216"/>
      <c r="NWZ859" s="216"/>
      <c r="NXA859" s="216"/>
      <c r="NXB859" s="216"/>
      <c r="NXC859" s="216"/>
      <c r="NXD859" s="216"/>
      <c r="NXE859" s="216"/>
      <c r="NXF859" s="216"/>
      <c r="NXG859" s="216"/>
      <c r="NXH859" s="216"/>
      <c r="NXI859" s="216"/>
      <c r="NXJ859" s="216"/>
      <c r="NXK859" s="216"/>
      <c r="NXL859" s="216"/>
      <c r="NXM859" s="216"/>
      <c r="NXN859" s="216"/>
      <c r="NXO859" s="216"/>
      <c r="NXP859" s="216"/>
      <c r="NXQ859" s="216"/>
      <c r="NXR859" s="216"/>
      <c r="NXS859" s="216"/>
      <c r="NXT859" s="216"/>
      <c r="NXU859" s="216"/>
      <c r="NXV859" s="216"/>
      <c r="NXW859" s="216"/>
      <c r="NXX859" s="216"/>
      <c r="NXY859" s="216"/>
      <c r="NXZ859" s="216"/>
      <c r="NYA859" s="216"/>
      <c r="NYB859" s="216"/>
      <c r="NYC859" s="216"/>
      <c r="NYD859" s="216"/>
      <c r="NYE859" s="216"/>
      <c r="NYF859" s="216"/>
      <c r="NYG859" s="216"/>
      <c r="NYH859" s="216"/>
      <c r="NYI859" s="216"/>
      <c r="NYJ859" s="216"/>
      <c r="NYK859" s="216"/>
      <c r="NYL859" s="216"/>
      <c r="NYM859" s="216"/>
      <c r="NYN859" s="216"/>
      <c r="NYO859" s="216"/>
      <c r="NYP859" s="216"/>
      <c r="NYQ859" s="216"/>
      <c r="NYR859" s="216"/>
      <c r="NYS859" s="216"/>
      <c r="NYT859" s="216"/>
      <c r="NYU859" s="216"/>
      <c r="NYV859" s="216"/>
      <c r="NYW859" s="216"/>
      <c r="NYX859" s="216"/>
      <c r="NYY859" s="216"/>
      <c r="NYZ859" s="216"/>
      <c r="NZA859" s="216"/>
      <c r="NZB859" s="216"/>
      <c r="NZC859" s="216"/>
      <c r="NZD859" s="216"/>
      <c r="NZE859" s="216"/>
      <c r="NZF859" s="216"/>
      <c r="NZG859" s="216"/>
      <c r="NZH859" s="216"/>
      <c r="NZI859" s="216"/>
      <c r="NZJ859" s="216"/>
      <c r="NZK859" s="216"/>
      <c r="NZL859" s="216"/>
      <c r="NZM859" s="216"/>
      <c r="NZN859" s="216"/>
      <c r="NZO859" s="216"/>
      <c r="NZP859" s="216"/>
      <c r="NZQ859" s="216"/>
      <c r="NZR859" s="216"/>
      <c r="NZS859" s="216"/>
      <c r="NZT859" s="216"/>
      <c r="NZU859" s="216"/>
      <c r="NZV859" s="216"/>
      <c r="NZW859" s="216"/>
      <c r="NZX859" s="216"/>
      <c r="NZY859" s="216"/>
      <c r="NZZ859" s="216"/>
      <c r="OAA859" s="216"/>
      <c r="OAB859" s="216"/>
      <c r="OAC859" s="216"/>
      <c r="OAD859" s="216"/>
      <c r="OAE859" s="216"/>
      <c r="OAF859" s="216"/>
      <c r="OAG859" s="216"/>
      <c r="OAH859" s="216"/>
      <c r="OAI859" s="216"/>
      <c r="OAJ859" s="216"/>
      <c r="OAK859" s="216"/>
      <c r="OAL859" s="216"/>
      <c r="OAM859" s="216"/>
      <c r="OAN859" s="216"/>
      <c r="OAO859" s="216"/>
      <c r="OAP859" s="216"/>
      <c r="OAQ859" s="216"/>
      <c r="OAR859" s="216"/>
      <c r="OAS859" s="216"/>
      <c r="OAT859" s="216"/>
      <c r="OAU859" s="216"/>
      <c r="OAV859" s="216"/>
      <c r="OAW859" s="216"/>
      <c r="OAX859" s="216"/>
      <c r="OAY859" s="216"/>
      <c r="OAZ859" s="216"/>
      <c r="OBA859" s="216"/>
      <c r="OBB859" s="216"/>
      <c r="OBC859" s="216"/>
      <c r="OBD859" s="216"/>
      <c r="OBE859" s="216"/>
      <c r="OBF859" s="216"/>
      <c r="OBG859" s="216"/>
      <c r="OBH859" s="216"/>
      <c r="OBI859" s="216"/>
      <c r="OBJ859" s="216"/>
      <c r="OBK859" s="216"/>
      <c r="OBL859" s="216"/>
      <c r="OBM859" s="216"/>
      <c r="OBN859" s="216"/>
      <c r="OBO859" s="216"/>
      <c r="OBP859" s="216"/>
      <c r="OBQ859" s="216"/>
      <c r="OBR859" s="216"/>
      <c r="OBS859" s="216"/>
      <c r="OBT859" s="216"/>
      <c r="OBU859" s="216"/>
      <c r="OBV859" s="216"/>
      <c r="OBW859" s="216"/>
      <c r="OBX859" s="216"/>
      <c r="OBY859" s="216"/>
      <c r="OBZ859" s="216"/>
      <c r="OCA859" s="216"/>
      <c r="OCB859" s="216"/>
      <c r="OCC859" s="216"/>
      <c r="OCD859" s="216"/>
      <c r="OCE859" s="216"/>
      <c r="OCF859" s="216"/>
      <c r="OCG859" s="216"/>
      <c r="OCH859" s="216"/>
      <c r="OCI859" s="216"/>
      <c r="OCJ859" s="216"/>
      <c r="OCK859" s="216"/>
      <c r="OCL859" s="216"/>
      <c r="OCM859" s="216"/>
      <c r="OCN859" s="216"/>
      <c r="OCO859" s="216"/>
      <c r="OCP859" s="216"/>
      <c r="OCQ859" s="216"/>
      <c r="OCR859" s="216"/>
      <c r="OCS859" s="216"/>
      <c r="OCT859" s="216"/>
      <c r="OCU859" s="216"/>
      <c r="OCV859" s="216"/>
      <c r="OCW859" s="216"/>
      <c r="OCX859" s="216"/>
      <c r="OCY859" s="216"/>
      <c r="OCZ859" s="216"/>
      <c r="ODA859" s="216"/>
      <c r="ODB859" s="216"/>
      <c r="ODC859" s="216"/>
      <c r="ODD859" s="216"/>
      <c r="ODE859" s="216"/>
      <c r="ODF859" s="216"/>
      <c r="ODG859" s="216"/>
      <c r="ODH859" s="216"/>
      <c r="ODI859" s="216"/>
      <c r="ODJ859" s="216"/>
      <c r="ODK859" s="216"/>
      <c r="ODL859" s="216"/>
      <c r="ODM859" s="216"/>
      <c r="ODN859" s="216"/>
      <c r="ODO859" s="216"/>
      <c r="ODP859" s="216"/>
      <c r="ODQ859" s="216"/>
      <c r="ODR859" s="216"/>
      <c r="ODS859" s="216"/>
      <c r="ODT859" s="216"/>
      <c r="ODU859" s="216"/>
      <c r="ODV859" s="216"/>
      <c r="ODW859" s="216"/>
      <c r="ODX859" s="216"/>
      <c r="ODY859" s="216"/>
      <c r="ODZ859" s="216"/>
      <c r="OEA859" s="216"/>
      <c r="OEB859" s="216"/>
      <c r="OEC859" s="216"/>
      <c r="OED859" s="216"/>
      <c r="OEE859" s="216"/>
      <c r="OEF859" s="216"/>
      <c r="OEG859" s="216"/>
      <c r="OEH859" s="216"/>
      <c r="OEI859" s="216"/>
      <c r="OEJ859" s="216"/>
      <c r="OEK859" s="216"/>
      <c r="OEL859" s="216"/>
      <c r="OEM859" s="216"/>
      <c r="OEN859" s="216"/>
      <c r="OEO859" s="216"/>
      <c r="OEP859" s="216"/>
      <c r="OEQ859" s="216"/>
      <c r="OER859" s="216"/>
      <c r="OES859" s="216"/>
      <c r="OET859" s="216"/>
      <c r="OEU859" s="216"/>
      <c r="OEV859" s="216"/>
      <c r="OEW859" s="216"/>
      <c r="OEX859" s="216"/>
      <c r="OEY859" s="216"/>
      <c r="OEZ859" s="216"/>
      <c r="OFA859" s="216"/>
      <c r="OFB859" s="216"/>
      <c r="OFC859" s="216"/>
      <c r="OFD859" s="216"/>
      <c r="OFE859" s="216"/>
      <c r="OFF859" s="216"/>
      <c r="OFG859" s="216"/>
      <c r="OFH859" s="216"/>
      <c r="OFI859" s="216"/>
      <c r="OFJ859" s="216"/>
      <c r="OFK859" s="216"/>
      <c r="OFL859" s="216"/>
      <c r="OFM859" s="216"/>
      <c r="OFN859" s="216"/>
      <c r="OFO859" s="216"/>
      <c r="OFP859" s="216"/>
      <c r="OFQ859" s="216"/>
      <c r="OFR859" s="216"/>
      <c r="OFS859" s="216"/>
      <c r="OFT859" s="216"/>
      <c r="OFU859" s="216"/>
      <c r="OFV859" s="216"/>
      <c r="OFW859" s="216"/>
      <c r="OFX859" s="216"/>
      <c r="OFY859" s="216"/>
      <c r="OFZ859" s="216"/>
      <c r="OGA859" s="216"/>
      <c r="OGB859" s="216"/>
      <c r="OGC859" s="216"/>
      <c r="OGD859" s="216"/>
      <c r="OGE859" s="216"/>
      <c r="OGF859" s="216"/>
      <c r="OGG859" s="216"/>
      <c r="OGH859" s="216"/>
      <c r="OGI859" s="216"/>
      <c r="OGJ859" s="216"/>
      <c r="OGK859" s="216"/>
      <c r="OGL859" s="216"/>
      <c r="OGM859" s="216"/>
      <c r="OGN859" s="216"/>
      <c r="OGO859" s="216"/>
      <c r="OGP859" s="216"/>
      <c r="OGQ859" s="216"/>
      <c r="OGR859" s="216"/>
      <c r="OGS859" s="216"/>
      <c r="OGT859" s="216"/>
      <c r="OGU859" s="216"/>
      <c r="OGV859" s="216"/>
      <c r="OGW859" s="216"/>
      <c r="OGX859" s="216"/>
      <c r="OGY859" s="216"/>
      <c r="OGZ859" s="216"/>
      <c r="OHA859" s="216"/>
      <c r="OHB859" s="216"/>
      <c r="OHC859" s="216"/>
      <c r="OHD859" s="216"/>
      <c r="OHE859" s="216"/>
      <c r="OHF859" s="216"/>
      <c r="OHG859" s="216"/>
      <c r="OHH859" s="216"/>
      <c r="OHI859" s="216"/>
      <c r="OHJ859" s="216"/>
      <c r="OHK859" s="216"/>
      <c r="OHL859" s="216"/>
      <c r="OHM859" s="216"/>
      <c r="OHN859" s="216"/>
      <c r="OHO859" s="216"/>
      <c r="OHP859" s="216"/>
      <c r="OHQ859" s="216"/>
      <c r="OHR859" s="216"/>
      <c r="OHS859" s="216"/>
      <c r="OHT859" s="216"/>
      <c r="OHU859" s="216"/>
      <c r="OHV859" s="216"/>
      <c r="OHW859" s="216"/>
      <c r="OHX859" s="216"/>
      <c r="OHY859" s="216"/>
      <c r="OHZ859" s="216"/>
      <c r="OIA859" s="216"/>
      <c r="OIB859" s="216"/>
      <c r="OIC859" s="216"/>
      <c r="OID859" s="216"/>
      <c r="OIE859" s="216"/>
      <c r="OIF859" s="216"/>
      <c r="OIG859" s="216"/>
      <c r="OIH859" s="216"/>
      <c r="OII859" s="216"/>
      <c r="OIJ859" s="216"/>
      <c r="OIK859" s="216"/>
      <c r="OIL859" s="216"/>
      <c r="OIM859" s="216"/>
      <c r="OIN859" s="216"/>
      <c r="OIO859" s="216"/>
      <c r="OIP859" s="216"/>
      <c r="OIQ859" s="216"/>
      <c r="OIR859" s="216"/>
      <c r="OIS859" s="216"/>
      <c r="OIT859" s="216"/>
      <c r="OIU859" s="216"/>
      <c r="OIV859" s="216"/>
      <c r="OIW859" s="216"/>
      <c r="OIX859" s="216"/>
      <c r="OIY859" s="216"/>
      <c r="OIZ859" s="216"/>
      <c r="OJA859" s="216"/>
      <c r="OJB859" s="216"/>
      <c r="OJC859" s="216"/>
      <c r="OJD859" s="216"/>
      <c r="OJE859" s="216"/>
      <c r="OJF859" s="216"/>
      <c r="OJG859" s="216"/>
      <c r="OJH859" s="216"/>
      <c r="OJI859" s="216"/>
      <c r="OJJ859" s="216"/>
      <c r="OJK859" s="216"/>
      <c r="OJL859" s="216"/>
      <c r="OJM859" s="216"/>
      <c r="OJN859" s="216"/>
      <c r="OJO859" s="216"/>
      <c r="OJP859" s="216"/>
      <c r="OJQ859" s="216"/>
      <c r="OJR859" s="216"/>
      <c r="OJS859" s="216"/>
      <c r="OJT859" s="216"/>
      <c r="OJU859" s="216"/>
      <c r="OJV859" s="216"/>
      <c r="OJW859" s="216"/>
      <c r="OJX859" s="216"/>
      <c r="OJY859" s="216"/>
      <c r="OJZ859" s="216"/>
      <c r="OKA859" s="216"/>
      <c r="OKB859" s="216"/>
      <c r="OKC859" s="216"/>
      <c r="OKD859" s="216"/>
      <c r="OKE859" s="216"/>
      <c r="OKF859" s="216"/>
      <c r="OKG859" s="216"/>
      <c r="OKH859" s="216"/>
      <c r="OKI859" s="216"/>
      <c r="OKJ859" s="216"/>
      <c r="OKK859" s="216"/>
      <c r="OKL859" s="216"/>
      <c r="OKM859" s="216"/>
      <c r="OKN859" s="216"/>
      <c r="OKO859" s="216"/>
      <c r="OKP859" s="216"/>
      <c r="OKQ859" s="216"/>
      <c r="OKR859" s="216"/>
      <c r="OKS859" s="216"/>
      <c r="OKT859" s="216"/>
      <c r="OKU859" s="216"/>
      <c r="OKV859" s="216"/>
      <c r="OKW859" s="216"/>
      <c r="OKX859" s="216"/>
      <c r="OKY859" s="216"/>
      <c r="OKZ859" s="216"/>
      <c r="OLA859" s="216"/>
      <c r="OLB859" s="216"/>
      <c r="OLC859" s="216"/>
      <c r="OLD859" s="216"/>
      <c r="OLE859" s="216"/>
      <c r="OLF859" s="216"/>
      <c r="OLG859" s="216"/>
      <c r="OLH859" s="216"/>
      <c r="OLI859" s="216"/>
      <c r="OLJ859" s="216"/>
      <c r="OLK859" s="216"/>
      <c r="OLL859" s="216"/>
      <c r="OLM859" s="216"/>
      <c r="OLN859" s="216"/>
      <c r="OLO859" s="216"/>
      <c r="OLP859" s="216"/>
      <c r="OLQ859" s="216"/>
      <c r="OLR859" s="216"/>
      <c r="OLS859" s="216"/>
      <c r="OLT859" s="216"/>
      <c r="OLU859" s="216"/>
      <c r="OLV859" s="216"/>
      <c r="OLW859" s="216"/>
      <c r="OLX859" s="216"/>
      <c r="OLY859" s="216"/>
      <c r="OLZ859" s="216"/>
      <c r="OMA859" s="216"/>
      <c r="OMB859" s="216"/>
      <c r="OMC859" s="216"/>
      <c r="OMD859" s="216"/>
      <c r="OME859" s="216"/>
      <c r="OMF859" s="216"/>
      <c r="OMG859" s="216"/>
      <c r="OMH859" s="216"/>
      <c r="OMI859" s="216"/>
      <c r="OMJ859" s="216"/>
      <c r="OMK859" s="216"/>
      <c r="OML859" s="216"/>
      <c r="OMM859" s="216"/>
      <c r="OMN859" s="216"/>
      <c r="OMO859" s="216"/>
      <c r="OMP859" s="216"/>
      <c r="OMQ859" s="216"/>
      <c r="OMR859" s="216"/>
      <c r="OMS859" s="216"/>
      <c r="OMT859" s="216"/>
      <c r="OMU859" s="216"/>
      <c r="OMV859" s="216"/>
      <c r="OMW859" s="216"/>
      <c r="OMX859" s="216"/>
      <c r="OMY859" s="216"/>
      <c r="OMZ859" s="216"/>
      <c r="ONA859" s="216"/>
      <c r="ONB859" s="216"/>
      <c r="ONC859" s="216"/>
      <c r="OND859" s="216"/>
      <c r="ONE859" s="216"/>
      <c r="ONF859" s="216"/>
      <c r="ONG859" s="216"/>
      <c r="ONH859" s="216"/>
      <c r="ONI859" s="216"/>
      <c r="ONJ859" s="216"/>
      <c r="ONK859" s="216"/>
      <c r="ONL859" s="216"/>
      <c r="ONM859" s="216"/>
      <c r="ONN859" s="216"/>
      <c r="ONO859" s="216"/>
      <c r="ONP859" s="216"/>
      <c r="ONQ859" s="216"/>
      <c r="ONR859" s="216"/>
      <c r="ONS859" s="216"/>
      <c r="ONT859" s="216"/>
      <c r="ONU859" s="216"/>
      <c r="ONV859" s="216"/>
      <c r="ONW859" s="216"/>
      <c r="ONX859" s="216"/>
      <c r="ONY859" s="216"/>
      <c r="ONZ859" s="216"/>
      <c r="OOA859" s="216"/>
      <c r="OOB859" s="216"/>
      <c r="OOC859" s="216"/>
      <c r="OOD859" s="216"/>
      <c r="OOE859" s="216"/>
      <c r="OOF859" s="216"/>
      <c r="OOG859" s="216"/>
      <c r="OOH859" s="216"/>
      <c r="OOI859" s="216"/>
      <c r="OOJ859" s="216"/>
      <c r="OOK859" s="216"/>
      <c r="OOL859" s="216"/>
      <c r="OOM859" s="216"/>
      <c r="OON859" s="216"/>
      <c r="OOO859" s="216"/>
      <c r="OOP859" s="216"/>
      <c r="OOQ859" s="216"/>
      <c r="OOR859" s="216"/>
      <c r="OOS859" s="216"/>
      <c r="OOT859" s="216"/>
      <c r="OOU859" s="216"/>
      <c r="OOV859" s="216"/>
      <c r="OOW859" s="216"/>
      <c r="OOX859" s="216"/>
      <c r="OOY859" s="216"/>
      <c r="OOZ859" s="216"/>
      <c r="OPA859" s="216"/>
      <c r="OPB859" s="216"/>
      <c r="OPC859" s="216"/>
      <c r="OPD859" s="216"/>
      <c r="OPE859" s="216"/>
      <c r="OPF859" s="216"/>
      <c r="OPG859" s="216"/>
      <c r="OPH859" s="216"/>
      <c r="OPI859" s="216"/>
      <c r="OPJ859" s="216"/>
      <c r="OPK859" s="216"/>
      <c r="OPL859" s="216"/>
      <c r="OPM859" s="216"/>
      <c r="OPN859" s="216"/>
      <c r="OPO859" s="216"/>
      <c r="OPP859" s="216"/>
      <c r="OPQ859" s="216"/>
      <c r="OPR859" s="216"/>
      <c r="OPS859" s="216"/>
      <c r="OPT859" s="216"/>
      <c r="OPU859" s="216"/>
      <c r="OPV859" s="216"/>
      <c r="OPW859" s="216"/>
      <c r="OPX859" s="216"/>
      <c r="OPY859" s="216"/>
      <c r="OPZ859" s="216"/>
      <c r="OQA859" s="216"/>
      <c r="OQB859" s="216"/>
      <c r="OQC859" s="216"/>
      <c r="OQD859" s="216"/>
      <c r="OQE859" s="216"/>
      <c r="OQF859" s="216"/>
      <c r="OQG859" s="216"/>
      <c r="OQH859" s="216"/>
      <c r="OQI859" s="216"/>
      <c r="OQJ859" s="216"/>
      <c r="OQK859" s="216"/>
      <c r="OQL859" s="216"/>
      <c r="OQM859" s="216"/>
      <c r="OQN859" s="216"/>
      <c r="OQO859" s="216"/>
      <c r="OQP859" s="216"/>
      <c r="OQQ859" s="216"/>
      <c r="OQR859" s="216"/>
      <c r="OQS859" s="216"/>
      <c r="OQT859" s="216"/>
      <c r="OQU859" s="216"/>
      <c r="OQV859" s="216"/>
      <c r="OQW859" s="216"/>
      <c r="OQX859" s="216"/>
      <c r="OQY859" s="216"/>
      <c r="OQZ859" s="216"/>
      <c r="ORA859" s="216"/>
      <c r="ORB859" s="216"/>
      <c r="ORC859" s="216"/>
      <c r="ORD859" s="216"/>
      <c r="ORE859" s="216"/>
      <c r="ORF859" s="216"/>
      <c r="ORG859" s="216"/>
      <c r="ORH859" s="216"/>
      <c r="ORI859" s="216"/>
      <c r="ORJ859" s="216"/>
      <c r="ORK859" s="216"/>
      <c r="ORL859" s="216"/>
      <c r="ORM859" s="216"/>
      <c r="ORN859" s="216"/>
      <c r="ORO859" s="216"/>
      <c r="ORP859" s="216"/>
      <c r="ORQ859" s="216"/>
      <c r="ORR859" s="216"/>
      <c r="ORS859" s="216"/>
      <c r="ORT859" s="216"/>
      <c r="ORU859" s="216"/>
      <c r="ORV859" s="216"/>
      <c r="ORW859" s="216"/>
      <c r="ORX859" s="216"/>
      <c r="ORY859" s="216"/>
      <c r="ORZ859" s="216"/>
      <c r="OSA859" s="216"/>
      <c r="OSB859" s="216"/>
      <c r="OSC859" s="216"/>
      <c r="OSD859" s="216"/>
      <c r="OSE859" s="216"/>
      <c r="OSF859" s="216"/>
      <c r="OSG859" s="216"/>
      <c r="OSH859" s="216"/>
      <c r="OSI859" s="216"/>
      <c r="OSJ859" s="216"/>
      <c r="OSK859" s="216"/>
      <c r="OSL859" s="216"/>
      <c r="OSM859" s="216"/>
      <c r="OSN859" s="216"/>
      <c r="OSO859" s="216"/>
      <c r="OSP859" s="216"/>
      <c r="OSQ859" s="216"/>
      <c r="OSR859" s="216"/>
      <c r="OSS859" s="216"/>
      <c r="OST859" s="216"/>
      <c r="OSU859" s="216"/>
      <c r="OSV859" s="216"/>
      <c r="OSW859" s="216"/>
      <c r="OSX859" s="216"/>
      <c r="OSY859" s="216"/>
      <c r="OSZ859" s="216"/>
      <c r="OTA859" s="216"/>
      <c r="OTB859" s="216"/>
      <c r="OTC859" s="216"/>
      <c r="OTD859" s="216"/>
      <c r="OTE859" s="216"/>
      <c r="OTF859" s="216"/>
      <c r="OTG859" s="216"/>
      <c r="OTH859" s="216"/>
      <c r="OTI859" s="216"/>
      <c r="OTJ859" s="216"/>
      <c r="OTK859" s="216"/>
      <c r="OTL859" s="216"/>
      <c r="OTM859" s="216"/>
      <c r="OTN859" s="216"/>
      <c r="OTO859" s="216"/>
      <c r="OTP859" s="216"/>
      <c r="OTQ859" s="216"/>
      <c r="OTR859" s="216"/>
      <c r="OTS859" s="216"/>
      <c r="OTT859" s="216"/>
      <c r="OTU859" s="216"/>
      <c r="OTV859" s="216"/>
      <c r="OTW859" s="216"/>
      <c r="OTX859" s="216"/>
      <c r="OTY859" s="216"/>
      <c r="OTZ859" s="216"/>
      <c r="OUA859" s="216"/>
      <c r="OUB859" s="216"/>
      <c r="OUC859" s="216"/>
      <c r="OUD859" s="216"/>
      <c r="OUE859" s="216"/>
      <c r="OUF859" s="216"/>
      <c r="OUG859" s="216"/>
      <c r="OUH859" s="216"/>
      <c r="OUI859" s="216"/>
      <c r="OUJ859" s="216"/>
      <c r="OUK859" s="216"/>
      <c r="OUL859" s="216"/>
      <c r="OUM859" s="216"/>
      <c r="OUN859" s="216"/>
      <c r="OUO859" s="216"/>
      <c r="OUP859" s="216"/>
      <c r="OUQ859" s="216"/>
      <c r="OUR859" s="216"/>
      <c r="OUS859" s="216"/>
      <c r="OUT859" s="216"/>
      <c r="OUU859" s="216"/>
      <c r="OUV859" s="216"/>
      <c r="OUW859" s="216"/>
      <c r="OUX859" s="216"/>
      <c r="OUY859" s="216"/>
      <c r="OUZ859" s="216"/>
      <c r="OVA859" s="216"/>
      <c r="OVB859" s="216"/>
      <c r="OVC859" s="216"/>
      <c r="OVD859" s="216"/>
      <c r="OVE859" s="216"/>
      <c r="OVF859" s="216"/>
      <c r="OVG859" s="216"/>
      <c r="OVH859" s="216"/>
      <c r="OVI859" s="216"/>
      <c r="OVJ859" s="216"/>
      <c r="OVK859" s="216"/>
      <c r="OVL859" s="216"/>
      <c r="OVM859" s="216"/>
      <c r="OVN859" s="216"/>
      <c r="OVO859" s="216"/>
      <c r="OVP859" s="216"/>
      <c r="OVQ859" s="216"/>
      <c r="OVR859" s="216"/>
      <c r="OVS859" s="216"/>
      <c r="OVT859" s="216"/>
      <c r="OVU859" s="216"/>
      <c r="OVV859" s="216"/>
      <c r="OVW859" s="216"/>
      <c r="OVX859" s="216"/>
      <c r="OVY859" s="216"/>
      <c r="OVZ859" s="216"/>
      <c r="OWA859" s="216"/>
      <c r="OWB859" s="216"/>
      <c r="OWC859" s="216"/>
      <c r="OWD859" s="216"/>
      <c r="OWE859" s="216"/>
      <c r="OWF859" s="216"/>
      <c r="OWG859" s="216"/>
      <c r="OWH859" s="216"/>
      <c r="OWI859" s="216"/>
      <c r="OWJ859" s="216"/>
      <c r="OWK859" s="216"/>
      <c r="OWL859" s="216"/>
      <c r="OWM859" s="216"/>
      <c r="OWN859" s="216"/>
      <c r="OWO859" s="216"/>
      <c r="OWP859" s="216"/>
      <c r="OWQ859" s="216"/>
      <c r="OWR859" s="216"/>
      <c r="OWS859" s="216"/>
      <c r="OWT859" s="216"/>
      <c r="OWU859" s="216"/>
      <c r="OWV859" s="216"/>
      <c r="OWW859" s="216"/>
      <c r="OWX859" s="216"/>
      <c r="OWY859" s="216"/>
      <c r="OWZ859" s="216"/>
      <c r="OXA859" s="216"/>
      <c r="OXB859" s="216"/>
      <c r="OXC859" s="216"/>
      <c r="OXD859" s="216"/>
      <c r="OXE859" s="216"/>
      <c r="OXF859" s="216"/>
      <c r="OXG859" s="216"/>
      <c r="OXH859" s="216"/>
      <c r="OXI859" s="216"/>
      <c r="OXJ859" s="216"/>
      <c r="OXK859" s="216"/>
      <c r="OXL859" s="216"/>
      <c r="OXM859" s="216"/>
      <c r="OXN859" s="216"/>
      <c r="OXO859" s="216"/>
      <c r="OXP859" s="216"/>
      <c r="OXQ859" s="216"/>
      <c r="OXR859" s="216"/>
      <c r="OXS859" s="216"/>
      <c r="OXT859" s="216"/>
      <c r="OXU859" s="216"/>
      <c r="OXV859" s="216"/>
      <c r="OXW859" s="216"/>
      <c r="OXX859" s="216"/>
      <c r="OXY859" s="216"/>
      <c r="OXZ859" s="216"/>
      <c r="OYA859" s="216"/>
      <c r="OYB859" s="216"/>
      <c r="OYC859" s="216"/>
      <c r="OYD859" s="216"/>
      <c r="OYE859" s="216"/>
      <c r="OYF859" s="216"/>
      <c r="OYG859" s="216"/>
      <c r="OYH859" s="216"/>
      <c r="OYI859" s="216"/>
      <c r="OYJ859" s="216"/>
      <c r="OYK859" s="216"/>
      <c r="OYL859" s="216"/>
      <c r="OYM859" s="216"/>
      <c r="OYN859" s="216"/>
      <c r="OYO859" s="216"/>
      <c r="OYP859" s="216"/>
      <c r="OYQ859" s="216"/>
      <c r="OYR859" s="216"/>
      <c r="OYS859" s="216"/>
      <c r="OYT859" s="216"/>
      <c r="OYU859" s="216"/>
      <c r="OYV859" s="216"/>
      <c r="OYW859" s="216"/>
      <c r="OYX859" s="216"/>
      <c r="OYY859" s="216"/>
      <c r="OYZ859" s="216"/>
      <c r="OZA859" s="216"/>
      <c r="OZB859" s="216"/>
      <c r="OZC859" s="216"/>
      <c r="OZD859" s="216"/>
      <c r="OZE859" s="216"/>
      <c r="OZF859" s="216"/>
      <c r="OZG859" s="216"/>
      <c r="OZH859" s="216"/>
      <c r="OZI859" s="216"/>
      <c r="OZJ859" s="216"/>
      <c r="OZK859" s="216"/>
      <c r="OZL859" s="216"/>
      <c r="OZM859" s="216"/>
      <c r="OZN859" s="216"/>
      <c r="OZO859" s="216"/>
      <c r="OZP859" s="216"/>
      <c r="OZQ859" s="216"/>
      <c r="OZR859" s="216"/>
      <c r="OZS859" s="216"/>
      <c r="OZT859" s="216"/>
      <c r="OZU859" s="216"/>
      <c r="OZV859" s="216"/>
      <c r="OZW859" s="216"/>
      <c r="OZX859" s="216"/>
      <c r="OZY859" s="216"/>
      <c r="OZZ859" s="216"/>
      <c r="PAA859" s="216"/>
      <c r="PAB859" s="216"/>
      <c r="PAC859" s="216"/>
      <c r="PAD859" s="216"/>
      <c r="PAE859" s="216"/>
      <c r="PAF859" s="216"/>
      <c r="PAG859" s="216"/>
      <c r="PAH859" s="216"/>
      <c r="PAI859" s="216"/>
      <c r="PAJ859" s="216"/>
      <c r="PAK859" s="216"/>
      <c r="PAL859" s="216"/>
      <c r="PAM859" s="216"/>
      <c r="PAN859" s="216"/>
      <c r="PAO859" s="216"/>
      <c r="PAP859" s="216"/>
      <c r="PAQ859" s="216"/>
      <c r="PAR859" s="216"/>
      <c r="PAS859" s="216"/>
      <c r="PAT859" s="216"/>
      <c r="PAU859" s="216"/>
      <c r="PAV859" s="216"/>
      <c r="PAW859" s="216"/>
      <c r="PAX859" s="216"/>
      <c r="PAY859" s="216"/>
      <c r="PAZ859" s="216"/>
      <c r="PBA859" s="216"/>
      <c r="PBB859" s="216"/>
      <c r="PBC859" s="216"/>
      <c r="PBD859" s="216"/>
      <c r="PBE859" s="216"/>
      <c r="PBF859" s="216"/>
      <c r="PBG859" s="216"/>
      <c r="PBH859" s="216"/>
      <c r="PBI859" s="216"/>
      <c r="PBJ859" s="216"/>
      <c r="PBK859" s="216"/>
      <c r="PBL859" s="216"/>
      <c r="PBM859" s="216"/>
      <c r="PBN859" s="216"/>
      <c r="PBO859" s="216"/>
      <c r="PBP859" s="216"/>
      <c r="PBQ859" s="216"/>
      <c r="PBR859" s="216"/>
      <c r="PBS859" s="216"/>
      <c r="PBT859" s="216"/>
      <c r="PBU859" s="216"/>
      <c r="PBV859" s="216"/>
      <c r="PBW859" s="216"/>
      <c r="PBX859" s="216"/>
      <c r="PBY859" s="216"/>
      <c r="PBZ859" s="216"/>
      <c r="PCA859" s="216"/>
      <c r="PCB859" s="216"/>
      <c r="PCC859" s="216"/>
      <c r="PCD859" s="216"/>
      <c r="PCE859" s="216"/>
      <c r="PCF859" s="216"/>
      <c r="PCG859" s="216"/>
      <c r="PCH859" s="216"/>
      <c r="PCI859" s="216"/>
      <c r="PCJ859" s="216"/>
      <c r="PCK859" s="216"/>
      <c r="PCL859" s="216"/>
      <c r="PCM859" s="216"/>
      <c r="PCN859" s="216"/>
      <c r="PCO859" s="216"/>
      <c r="PCP859" s="216"/>
      <c r="PCQ859" s="216"/>
      <c r="PCR859" s="216"/>
      <c r="PCS859" s="216"/>
      <c r="PCT859" s="216"/>
      <c r="PCU859" s="216"/>
      <c r="PCV859" s="216"/>
      <c r="PCW859" s="216"/>
      <c r="PCX859" s="216"/>
      <c r="PCY859" s="216"/>
      <c r="PCZ859" s="216"/>
      <c r="PDA859" s="216"/>
      <c r="PDB859" s="216"/>
      <c r="PDC859" s="216"/>
      <c r="PDD859" s="216"/>
      <c r="PDE859" s="216"/>
      <c r="PDF859" s="216"/>
      <c r="PDG859" s="216"/>
      <c r="PDH859" s="216"/>
      <c r="PDI859" s="216"/>
      <c r="PDJ859" s="216"/>
      <c r="PDK859" s="216"/>
      <c r="PDL859" s="216"/>
      <c r="PDM859" s="216"/>
      <c r="PDN859" s="216"/>
      <c r="PDO859" s="216"/>
      <c r="PDP859" s="216"/>
      <c r="PDQ859" s="216"/>
      <c r="PDR859" s="216"/>
      <c r="PDS859" s="216"/>
      <c r="PDT859" s="216"/>
      <c r="PDU859" s="216"/>
      <c r="PDV859" s="216"/>
      <c r="PDW859" s="216"/>
      <c r="PDX859" s="216"/>
      <c r="PDY859" s="216"/>
      <c r="PDZ859" s="216"/>
      <c r="PEA859" s="216"/>
      <c r="PEB859" s="216"/>
      <c r="PEC859" s="216"/>
      <c r="PED859" s="216"/>
      <c r="PEE859" s="216"/>
      <c r="PEF859" s="216"/>
      <c r="PEG859" s="216"/>
      <c r="PEH859" s="216"/>
      <c r="PEI859" s="216"/>
      <c r="PEJ859" s="216"/>
      <c r="PEK859" s="216"/>
      <c r="PEL859" s="216"/>
      <c r="PEM859" s="216"/>
      <c r="PEN859" s="216"/>
      <c r="PEO859" s="216"/>
      <c r="PEP859" s="216"/>
      <c r="PEQ859" s="216"/>
      <c r="PER859" s="216"/>
      <c r="PES859" s="216"/>
      <c r="PET859" s="216"/>
      <c r="PEU859" s="216"/>
      <c r="PEV859" s="216"/>
      <c r="PEW859" s="216"/>
      <c r="PEX859" s="216"/>
      <c r="PEY859" s="216"/>
      <c r="PEZ859" s="216"/>
      <c r="PFA859" s="216"/>
      <c r="PFB859" s="216"/>
      <c r="PFC859" s="216"/>
      <c r="PFD859" s="216"/>
      <c r="PFE859" s="216"/>
      <c r="PFF859" s="216"/>
      <c r="PFG859" s="216"/>
      <c r="PFH859" s="216"/>
      <c r="PFI859" s="216"/>
      <c r="PFJ859" s="216"/>
      <c r="PFK859" s="216"/>
      <c r="PFL859" s="216"/>
      <c r="PFM859" s="216"/>
      <c r="PFN859" s="216"/>
      <c r="PFO859" s="216"/>
      <c r="PFP859" s="216"/>
      <c r="PFQ859" s="216"/>
      <c r="PFR859" s="216"/>
      <c r="PFS859" s="216"/>
      <c r="PFT859" s="216"/>
      <c r="PFU859" s="216"/>
      <c r="PFV859" s="216"/>
      <c r="PFW859" s="216"/>
      <c r="PFX859" s="216"/>
      <c r="PFY859" s="216"/>
      <c r="PFZ859" s="216"/>
      <c r="PGA859" s="216"/>
      <c r="PGB859" s="216"/>
      <c r="PGC859" s="216"/>
      <c r="PGD859" s="216"/>
      <c r="PGE859" s="216"/>
      <c r="PGF859" s="216"/>
      <c r="PGG859" s="216"/>
      <c r="PGH859" s="216"/>
      <c r="PGI859" s="216"/>
      <c r="PGJ859" s="216"/>
      <c r="PGK859" s="216"/>
      <c r="PGL859" s="216"/>
      <c r="PGM859" s="216"/>
      <c r="PGN859" s="216"/>
      <c r="PGO859" s="216"/>
      <c r="PGP859" s="216"/>
      <c r="PGQ859" s="216"/>
      <c r="PGR859" s="216"/>
      <c r="PGS859" s="216"/>
      <c r="PGT859" s="216"/>
      <c r="PGU859" s="216"/>
      <c r="PGV859" s="216"/>
      <c r="PGW859" s="216"/>
      <c r="PGX859" s="216"/>
      <c r="PGY859" s="216"/>
      <c r="PGZ859" s="216"/>
      <c r="PHA859" s="216"/>
      <c r="PHB859" s="216"/>
      <c r="PHC859" s="216"/>
      <c r="PHD859" s="216"/>
      <c r="PHE859" s="216"/>
      <c r="PHF859" s="216"/>
      <c r="PHG859" s="216"/>
      <c r="PHH859" s="216"/>
      <c r="PHI859" s="216"/>
      <c r="PHJ859" s="216"/>
      <c r="PHK859" s="216"/>
      <c r="PHL859" s="216"/>
      <c r="PHM859" s="216"/>
      <c r="PHN859" s="216"/>
      <c r="PHO859" s="216"/>
      <c r="PHP859" s="216"/>
      <c r="PHQ859" s="216"/>
      <c r="PHR859" s="216"/>
      <c r="PHS859" s="216"/>
      <c r="PHT859" s="216"/>
      <c r="PHU859" s="216"/>
      <c r="PHV859" s="216"/>
      <c r="PHW859" s="216"/>
      <c r="PHX859" s="216"/>
      <c r="PHY859" s="216"/>
      <c r="PHZ859" s="216"/>
      <c r="PIA859" s="216"/>
      <c r="PIB859" s="216"/>
      <c r="PIC859" s="216"/>
      <c r="PID859" s="216"/>
      <c r="PIE859" s="216"/>
      <c r="PIF859" s="216"/>
      <c r="PIG859" s="216"/>
      <c r="PIH859" s="216"/>
      <c r="PII859" s="216"/>
      <c r="PIJ859" s="216"/>
      <c r="PIK859" s="216"/>
      <c r="PIL859" s="216"/>
      <c r="PIM859" s="216"/>
      <c r="PIN859" s="216"/>
      <c r="PIO859" s="216"/>
      <c r="PIP859" s="216"/>
      <c r="PIQ859" s="216"/>
      <c r="PIR859" s="216"/>
      <c r="PIS859" s="216"/>
      <c r="PIT859" s="216"/>
      <c r="PIU859" s="216"/>
      <c r="PIV859" s="216"/>
      <c r="PIW859" s="216"/>
      <c r="PIX859" s="216"/>
      <c r="PIY859" s="216"/>
      <c r="PIZ859" s="216"/>
      <c r="PJA859" s="216"/>
      <c r="PJB859" s="216"/>
      <c r="PJC859" s="216"/>
      <c r="PJD859" s="216"/>
      <c r="PJE859" s="216"/>
      <c r="PJF859" s="216"/>
      <c r="PJG859" s="216"/>
      <c r="PJH859" s="216"/>
      <c r="PJI859" s="216"/>
      <c r="PJJ859" s="216"/>
      <c r="PJK859" s="216"/>
      <c r="PJL859" s="216"/>
      <c r="PJM859" s="216"/>
      <c r="PJN859" s="216"/>
      <c r="PJO859" s="216"/>
      <c r="PJP859" s="216"/>
      <c r="PJQ859" s="216"/>
      <c r="PJR859" s="216"/>
      <c r="PJS859" s="216"/>
      <c r="PJT859" s="216"/>
      <c r="PJU859" s="216"/>
      <c r="PJV859" s="216"/>
      <c r="PJW859" s="216"/>
      <c r="PJX859" s="216"/>
      <c r="PJY859" s="216"/>
      <c r="PJZ859" s="216"/>
      <c r="PKA859" s="216"/>
      <c r="PKB859" s="216"/>
      <c r="PKC859" s="216"/>
      <c r="PKD859" s="216"/>
      <c r="PKE859" s="216"/>
      <c r="PKF859" s="216"/>
      <c r="PKG859" s="216"/>
      <c r="PKH859" s="216"/>
      <c r="PKI859" s="216"/>
      <c r="PKJ859" s="216"/>
      <c r="PKK859" s="216"/>
      <c r="PKL859" s="216"/>
      <c r="PKM859" s="216"/>
      <c r="PKN859" s="216"/>
      <c r="PKO859" s="216"/>
      <c r="PKP859" s="216"/>
      <c r="PKQ859" s="216"/>
      <c r="PKR859" s="216"/>
      <c r="PKS859" s="216"/>
      <c r="PKT859" s="216"/>
      <c r="PKU859" s="216"/>
      <c r="PKV859" s="216"/>
      <c r="PKW859" s="216"/>
      <c r="PKX859" s="216"/>
      <c r="PKY859" s="216"/>
      <c r="PKZ859" s="216"/>
      <c r="PLA859" s="216"/>
      <c r="PLB859" s="216"/>
      <c r="PLC859" s="216"/>
      <c r="PLD859" s="216"/>
      <c r="PLE859" s="216"/>
      <c r="PLF859" s="216"/>
      <c r="PLG859" s="216"/>
      <c r="PLH859" s="216"/>
      <c r="PLI859" s="216"/>
      <c r="PLJ859" s="216"/>
      <c r="PLK859" s="216"/>
      <c r="PLL859" s="216"/>
      <c r="PLM859" s="216"/>
      <c r="PLN859" s="216"/>
      <c r="PLO859" s="216"/>
      <c r="PLP859" s="216"/>
      <c r="PLQ859" s="216"/>
      <c r="PLR859" s="216"/>
      <c r="PLS859" s="216"/>
      <c r="PLT859" s="216"/>
      <c r="PLU859" s="216"/>
      <c r="PLV859" s="216"/>
      <c r="PLW859" s="216"/>
      <c r="PLX859" s="216"/>
      <c r="PLY859" s="216"/>
      <c r="PLZ859" s="216"/>
      <c r="PMA859" s="216"/>
      <c r="PMB859" s="216"/>
      <c r="PMC859" s="216"/>
      <c r="PMD859" s="216"/>
      <c r="PME859" s="216"/>
      <c r="PMF859" s="216"/>
      <c r="PMG859" s="216"/>
      <c r="PMH859" s="216"/>
      <c r="PMI859" s="216"/>
      <c r="PMJ859" s="216"/>
      <c r="PMK859" s="216"/>
      <c r="PML859" s="216"/>
      <c r="PMM859" s="216"/>
      <c r="PMN859" s="216"/>
      <c r="PMO859" s="216"/>
      <c r="PMP859" s="216"/>
      <c r="PMQ859" s="216"/>
      <c r="PMR859" s="216"/>
      <c r="PMS859" s="216"/>
      <c r="PMT859" s="216"/>
      <c r="PMU859" s="216"/>
      <c r="PMV859" s="216"/>
      <c r="PMW859" s="216"/>
      <c r="PMX859" s="216"/>
      <c r="PMY859" s="216"/>
      <c r="PMZ859" s="216"/>
      <c r="PNA859" s="216"/>
      <c r="PNB859" s="216"/>
      <c r="PNC859" s="216"/>
      <c r="PND859" s="216"/>
      <c r="PNE859" s="216"/>
      <c r="PNF859" s="216"/>
      <c r="PNG859" s="216"/>
      <c r="PNH859" s="216"/>
      <c r="PNI859" s="216"/>
      <c r="PNJ859" s="216"/>
      <c r="PNK859" s="216"/>
      <c r="PNL859" s="216"/>
      <c r="PNM859" s="216"/>
      <c r="PNN859" s="216"/>
      <c r="PNO859" s="216"/>
      <c r="PNP859" s="216"/>
      <c r="PNQ859" s="216"/>
      <c r="PNR859" s="216"/>
      <c r="PNS859" s="216"/>
      <c r="PNT859" s="216"/>
      <c r="PNU859" s="216"/>
      <c r="PNV859" s="216"/>
      <c r="PNW859" s="216"/>
      <c r="PNX859" s="216"/>
      <c r="PNY859" s="216"/>
      <c r="PNZ859" s="216"/>
      <c r="POA859" s="216"/>
      <c r="POB859" s="216"/>
      <c r="POC859" s="216"/>
      <c r="POD859" s="216"/>
      <c r="POE859" s="216"/>
      <c r="POF859" s="216"/>
      <c r="POG859" s="216"/>
      <c r="POH859" s="216"/>
      <c r="POI859" s="216"/>
      <c r="POJ859" s="216"/>
      <c r="POK859" s="216"/>
      <c r="POL859" s="216"/>
      <c r="POM859" s="216"/>
      <c r="PON859" s="216"/>
      <c r="POO859" s="216"/>
      <c r="POP859" s="216"/>
      <c r="POQ859" s="216"/>
      <c r="POR859" s="216"/>
      <c r="POS859" s="216"/>
      <c r="POT859" s="216"/>
      <c r="POU859" s="216"/>
      <c r="POV859" s="216"/>
      <c r="POW859" s="216"/>
      <c r="POX859" s="216"/>
      <c r="POY859" s="216"/>
      <c r="POZ859" s="216"/>
      <c r="PPA859" s="216"/>
      <c r="PPB859" s="216"/>
      <c r="PPC859" s="216"/>
      <c r="PPD859" s="216"/>
      <c r="PPE859" s="216"/>
      <c r="PPF859" s="216"/>
      <c r="PPG859" s="216"/>
      <c r="PPH859" s="216"/>
      <c r="PPI859" s="216"/>
      <c r="PPJ859" s="216"/>
      <c r="PPK859" s="216"/>
      <c r="PPL859" s="216"/>
      <c r="PPM859" s="216"/>
      <c r="PPN859" s="216"/>
      <c r="PPO859" s="216"/>
      <c r="PPP859" s="216"/>
      <c r="PPQ859" s="216"/>
      <c r="PPR859" s="216"/>
      <c r="PPS859" s="216"/>
      <c r="PPT859" s="216"/>
      <c r="PPU859" s="216"/>
      <c r="PPV859" s="216"/>
      <c r="PPW859" s="216"/>
      <c r="PPX859" s="216"/>
      <c r="PPY859" s="216"/>
      <c r="PPZ859" s="216"/>
      <c r="PQA859" s="216"/>
      <c r="PQB859" s="216"/>
      <c r="PQC859" s="216"/>
      <c r="PQD859" s="216"/>
      <c r="PQE859" s="216"/>
      <c r="PQF859" s="216"/>
      <c r="PQG859" s="216"/>
      <c r="PQH859" s="216"/>
      <c r="PQI859" s="216"/>
      <c r="PQJ859" s="216"/>
      <c r="PQK859" s="216"/>
      <c r="PQL859" s="216"/>
      <c r="PQM859" s="216"/>
      <c r="PQN859" s="216"/>
      <c r="PQO859" s="216"/>
      <c r="PQP859" s="216"/>
      <c r="PQQ859" s="216"/>
      <c r="PQR859" s="216"/>
      <c r="PQS859" s="216"/>
      <c r="PQT859" s="216"/>
      <c r="PQU859" s="216"/>
      <c r="PQV859" s="216"/>
      <c r="PQW859" s="216"/>
      <c r="PQX859" s="216"/>
      <c r="PQY859" s="216"/>
      <c r="PQZ859" s="216"/>
      <c r="PRA859" s="216"/>
      <c r="PRB859" s="216"/>
      <c r="PRC859" s="216"/>
      <c r="PRD859" s="216"/>
      <c r="PRE859" s="216"/>
      <c r="PRF859" s="216"/>
      <c r="PRG859" s="216"/>
      <c r="PRH859" s="216"/>
      <c r="PRI859" s="216"/>
      <c r="PRJ859" s="216"/>
      <c r="PRK859" s="216"/>
      <c r="PRL859" s="216"/>
      <c r="PRM859" s="216"/>
      <c r="PRN859" s="216"/>
      <c r="PRO859" s="216"/>
      <c r="PRP859" s="216"/>
      <c r="PRQ859" s="216"/>
      <c r="PRR859" s="216"/>
      <c r="PRS859" s="216"/>
      <c r="PRT859" s="216"/>
      <c r="PRU859" s="216"/>
      <c r="PRV859" s="216"/>
      <c r="PRW859" s="216"/>
      <c r="PRX859" s="216"/>
      <c r="PRY859" s="216"/>
      <c r="PRZ859" s="216"/>
      <c r="PSA859" s="216"/>
      <c r="PSB859" s="216"/>
      <c r="PSC859" s="216"/>
      <c r="PSD859" s="216"/>
      <c r="PSE859" s="216"/>
      <c r="PSF859" s="216"/>
      <c r="PSG859" s="216"/>
      <c r="PSH859" s="216"/>
      <c r="PSI859" s="216"/>
      <c r="PSJ859" s="216"/>
      <c r="PSK859" s="216"/>
      <c r="PSL859" s="216"/>
      <c r="PSM859" s="216"/>
      <c r="PSN859" s="216"/>
      <c r="PSO859" s="216"/>
      <c r="PSP859" s="216"/>
      <c r="PSQ859" s="216"/>
      <c r="PSR859" s="216"/>
      <c r="PSS859" s="216"/>
      <c r="PST859" s="216"/>
      <c r="PSU859" s="216"/>
      <c r="PSV859" s="216"/>
      <c r="PSW859" s="216"/>
      <c r="PSX859" s="216"/>
      <c r="PSY859" s="216"/>
      <c r="PSZ859" s="216"/>
      <c r="PTA859" s="216"/>
      <c r="PTB859" s="216"/>
      <c r="PTC859" s="216"/>
      <c r="PTD859" s="216"/>
      <c r="PTE859" s="216"/>
      <c r="PTF859" s="216"/>
      <c r="PTG859" s="216"/>
      <c r="PTH859" s="216"/>
      <c r="PTI859" s="216"/>
      <c r="PTJ859" s="216"/>
      <c r="PTK859" s="216"/>
      <c r="PTL859" s="216"/>
      <c r="PTM859" s="216"/>
      <c r="PTN859" s="216"/>
      <c r="PTO859" s="216"/>
      <c r="PTP859" s="216"/>
      <c r="PTQ859" s="216"/>
      <c r="PTR859" s="216"/>
      <c r="PTS859" s="216"/>
      <c r="PTT859" s="216"/>
      <c r="PTU859" s="216"/>
      <c r="PTV859" s="216"/>
      <c r="PTW859" s="216"/>
      <c r="PTX859" s="216"/>
      <c r="PTY859" s="216"/>
      <c r="PTZ859" s="216"/>
      <c r="PUA859" s="216"/>
      <c r="PUB859" s="216"/>
      <c r="PUC859" s="216"/>
      <c r="PUD859" s="216"/>
      <c r="PUE859" s="216"/>
      <c r="PUF859" s="216"/>
      <c r="PUG859" s="216"/>
      <c r="PUH859" s="216"/>
      <c r="PUI859" s="216"/>
      <c r="PUJ859" s="216"/>
      <c r="PUK859" s="216"/>
      <c r="PUL859" s="216"/>
      <c r="PUM859" s="216"/>
      <c r="PUN859" s="216"/>
      <c r="PUO859" s="216"/>
      <c r="PUP859" s="216"/>
      <c r="PUQ859" s="216"/>
      <c r="PUR859" s="216"/>
      <c r="PUS859" s="216"/>
      <c r="PUT859" s="216"/>
      <c r="PUU859" s="216"/>
      <c r="PUV859" s="216"/>
      <c r="PUW859" s="216"/>
      <c r="PUX859" s="216"/>
      <c r="PUY859" s="216"/>
      <c r="PUZ859" s="216"/>
      <c r="PVA859" s="216"/>
      <c r="PVB859" s="216"/>
      <c r="PVC859" s="216"/>
      <c r="PVD859" s="216"/>
      <c r="PVE859" s="216"/>
      <c r="PVF859" s="216"/>
      <c r="PVG859" s="216"/>
      <c r="PVH859" s="216"/>
      <c r="PVI859" s="216"/>
      <c r="PVJ859" s="216"/>
      <c r="PVK859" s="216"/>
      <c r="PVL859" s="216"/>
      <c r="PVM859" s="216"/>
      <c r="PVN859" s="216"/>
      <c r="PVO859" s="216"/>
      <c r="PVP859" s="216"/>
      <c r="PVQ859" s="216"/>
      <c r="PVR859" s="216"/>
      <c r="PVS859" s="216"/>
      <c r="PVT859" s="216"/>
      <c r="PVU859" s="216"/>
      <c r="PVV859" s="216"/>
      <c r="PVW859" s="216"/>
      <c r="PVX859" s="216"/>
      <c r="PVY859" s="216"/>
      <c r="PVZ859" s="216"/>
      <c r="PWA859" s="216"/>
      <c r="PWB859" s="216"/>
      <c r="PWC859" s="216"/>
      <c r="PWD859" s="216"/>
      <c r="PWE859" s="216"/>
      <c r="PWF859" s="216"/>
      <c r="PWG859" s="216"/>
      <c r="PWH859" s="216"/>
      <c r="PWI859" s="216"/>
      <c r="PWJ859" s="216"/>
      <c r="PWK859" s="216"/>
      <c r="PWL859" s="216"/>
      <c r="PWM859" s="216"/>
      <c r="PWN859" s="216"/>
      <c r="PWO859" s="216"/>
      <c r="PWP859" s="216"/>
      <c r="PWQ859" s="216"/>
      <c r="PWR859" s="216"/>
      <c r="PWS859" s="216"/>
      <c r="PWT859" s="216"/>
      <c r="PWU859" s="216"/>
      <c r="PWV859" s="216"/>
      <c r="PWW859" s="216"/>
      <c r="PWX859" s="216"/>
      <c r="PWY859" s="216"/>
      <c r="PWZ859" s="216"/>
      <c r="PXA859" s="216"/>
      <c r="PXB859" s="216"/>
      <c r="PXC859" s="216"/>
      <c r="PXD859" s="216"/>
      <c r="PXE859" s="216"/>
      <c r="PXF859" s="216"/>
      <c r="PXG859" s="216"/>
      <c r="PXH859" s="216"/>
      <c r="PXI859" s="216"/>
      <c r="PXJ859" s="216"/>
      <c r="PXK859" s="216"/>
      <c r="PXL859" s="216"/>
      <c r="PXM859" s="216"/>
      <c r="PXN859" s="216"/>
      <c r="PXO859" s="216"/>
      <c r="PXP859" s="216"/>
      <c r="PXQ859" s="216"/>
      <c r="PXR859" s="216"/>
      <c r="PXS859" s="216"/>
      <c r="PXT859" s="216"/>
      <c r="PXU859" s="216"/>
      <c r="PXV859" s="216"/>
      <c r="PXW859" s="216"/>
      <c r="PXX859" s="216"/>
      <c r="PXY859" s="216"/>
      <c r="PXZ859" s="216"/>
      <c r="PYA859" s="216"/>
      <c r="PYB859" s="216"/>
      <c r="PYC859" s="216"/>
      <c r="PYD859" s="216"/>
      <c r="PYE859" s="216"/>
      <c r="PYF859" s="216"/>
      <c r="PYG859" s="216"/>
      <c r="PYH859" s="216"/>
      <c r="PYI859" s="216"/>
      <c r="PYJ859" s="216"/>
      <c r="PYK859" s="216"/>
      <c r="PYL859" s="216"/>
      <c r="PYM859" s="216"/>
      <c r="PYN859" s="216"/>
      <c r="PYO859" s="216"/>
      <c r="PYP859" s="216"/>
      <c r="PYQ859" s="216"/>
      <c r="PYR859" s="216"/>
      <c r="PYS859" s="216"/>
      <c r="PYT859" s="216"/>
      <c r="PYU859" s="216"/>
      <c r="PYV859" s="216"/>
      <c r="PYW859" s="216"/>
      <c r="PYX859" s="216"/>
      <c r="PYY859" s="216"/>
      <c r="PYZ859" s="216"/>
      <c r="PZA859" s="216"/>
      <c r="PZB859" s="216"/>
      <c r="PZC859" s="216"/>
      <c r="PZD859" s="216"/>
      <c r="PZE859" s="216"/>
      <c r="PZF859" s="216"/>
      <c r="PZG859" s="216"/>
      <c r="PZH859" s="216"/>
      <c r="PZI859" s="216"/>
      <c r="PZJ859" s="216"/>
      <c r="PZK859" s="216"/>
      <c r="PZL859" s="216"/>
      <c r="PZM859" s="216"/>
      <c r="PZN859" s="216"/>
      <c r="PZO859" s="216"/>
      <c r="PZP859" s="216"/>
      <c r="PZQ859" s="216"/>
      <c r="PZR859" s="216"/>
      <c r="PZS859" s="216"/>
      <c r="PZT859" s="216"/>
      <c r="PZU859" s="216"/>
      <c r="PZV859" s="216"/>
      <c r="PZW859" s="216"/>
      <c r="PZX859" s="216"/>
      <c r="PZY859" s="216"/>
      <c r="PZZ859" s="216"/>
      <c r="QAA859" s="216"/>
      <c r="QAB859" s="216"/>
      <c r="QAC859" s="216"/>
      <c r="QAD859" s="216"/>
      <c r="QAE859" s="216"/>
      <c r="QAF859" s="216"/>
      <c r="QAG859" s="216"/>
      <c r="QAH859" s="216"/>
      <c r="QAI859" s="216"/>
      <c r="QAJ859" s="216"/>
      <c r="QAK859" s="216"/>
      <c r="QAL859" s="216"/>
      <c r="QAM859" s="216"/>
      <c r="QAN859" s="216"/>
      <c r="QAO859" s="216"/>
      <c r="QAP859" s="216"/>
      <c r="QAQ859" s="216"/>
      <c r="QAR859" s="216"/>
      <c r="QAS859" s="216"/>
      <c r="QAT859" s="216"/>
      <c r="QAU859" s="216"/>
      <c r="QAV859" s="216"/>
      <c r="QAW859" s="216"/>
      <c r="QAX859" s="216"/>
      <c r="QAY859" s="216"/>
      <c r="QAZ859" s="216"/>
      <c r="QBA859" s="216"/>
      <c r="QBB859" s="216"/>
      <c r="QBC859" s="216"/>
      <c r="QBD859" s="216"/>
      <c r="QBE859" s="216"/>
      <c r="QBF859" s="216"/>
      <c r="QBG859" s="216"/>
      <c r="QBH859" s="216"/>
      <c r="QBI859" s="216"/>
      <c r="QBJ859" s="216"/>
      <c r="QBK859" s="216"/>
      <c r="QBL859" s="216"/>
      <c r="QBM859" s="216"/>
      <c r="QBN859" s="216"/>
      <c r="QBO859" s="216"/>
      <c r="QBP859" s="216"/>
      <c r="QBQ859" s="216"/>
      <c r="QBR859" s="216"/>
      <c r="QBS859" s="216"/>
      <c r="QBT859" s="216"/>
      <c r="QBU859" s="216"/>
      <c r="QBV859" s="216"/>
      <c r="QBW859" s="216"/>
      <c r="QBX859" s="216"/>
      <c r="QBY859" s="216"/>
      <c r="QBZ859" s="216"/>
      <c r="QCA859" s="216"/>
      <c r="QCB859" s="216"/>
      <c r="QCC859" s="216"/>
      <c r="QCD859" s="216"/>
      <c r="QCE859" s="216"/>
      <c r="QCF859" s="216"/>
      <c r="QCG859" s="216"/>
      <c r="QCH859" s="216"/>
      <c r="QCI859" s="216"/>
      <c r="QCJ859" s="216"/>
      <c r="QCK859" s="216"/>
      <c r="QCL859" s="216"/>
      <c r="QCM859" s="216"/>
      <c r="QCN859" s="216"/>
      <c r="QCO859" s="216"/>
      <c r="QCP859" s="216"/>
      <c r="QCQ859" s="216"/>
      <c r="QCR859" s="216"/>
      <c r="QCS859" s="216"/>
      <c r="QCT859" s="216"/>
      <c r="QCU859" s="216"/>
      <c r="QCV859" s="216"/>
      <c r="QCW859" s="216"/>
      <c r="QCX859" s="216"/>
      <c r="QCY859" s="216"/>
      <c r="QCZ859" s="216"/>
      <c r="QDA859" s="216"/>
      <c r="QDB859" s="216"/>
      <c r="QDC859" s="216"/>
      <c r="QDD859" s="216"/>
      <c r="QDE859" s="216"/>
      <c r="QDF859" s="216"/>
      <c r="QDG859" s="216"/>
      <c r="QDH859" s="216"/>
      <c r="QDI859" s="216"/>
      <c r="QDJ859" s="216"/>
      <c r="QDK859" s="216"/>
      <c r="QDL859" s="216"/>
      <c r="QDM859" s="216"/>
      <c r="QDN859" s="216"/>
      <c r="QDO859" s="216"/>
      <c r="QDP859" s="216"/>
      <c r="QDQ859" s="216"/>
      <c r="QDR859" s="216"/>
      <c r="QDS859" s="216"/>
      <c r="QDT859" s="216"/>
      <c r="QDU859" s="216"/>
      <c r="QDV859" s="216"/>
      <c r="QDW859" s="216"/>
      <c r="QDX859" s="216"/>
      <c r="QDY859" s="216"/>
      <c r="QDZ859" s="216"/>
      <c r="QEA859" s="216"/>
      <c r="QEB859" s="216"/>
      <c r="QEC859" s="216"/>
      <c r="QED859" s="216"/>
      <c r="QEE859" s="216"/>
      <c r="QEF859" s="216"/>
      <c r="QEG859" s="216"/>
      <c r="QEH859" s="216"/>
      <c r="QEI859" s="216"/>
      <c r="QEJ859" s="216"/>
      <c r="QEK859" s="216"/>
      <c r="QEL859" s="216"/>
      <c r="QEM859" s="216"/>
      <c r="QEN859" s="216"/>
      <c r="QEO859" s="216"/>
      <c r="QEP859" s="216"/>
      <c r="QEQ859" s="216"/>
      <c r="QER859" s="216"/>
      <c r="QES859" s="216"/>
      <c r="QET859" s="216"/>
      <c r="QEU859" s="216"/>
      <c r="QEV859" s="216"/>
      <c r="QEW859" s="216"/>
      <c r="QEX859" s="216"/>
      <c r="QEY859" s="216"/>
      <c r="QEZ859" s="216"/>
      <c r="QFA859" s="216"/>
      <c r="QFB859" s="216"/>
      <c r="QFC859" s="216"/>
      <c r="QFD859" s="216"/>
      <c r="QFE859" s="216"/>
      <c r="QFF859" s="216"/>
      <c r="QFG859" s="216"/>
      <c r="QFH859" s="216"/>
      <c r="QFI859" s="216"/>
      <c r="QFJ859" s="216"/>
      <c r="QFK859" s="216"/>
      <c r="QFL859" s="216"/>
      <c r="QFM859" s="216"/>
      <c r="QFN859" s="216"/>
      <c r="QFO859" s="216"/>
      <c r="QFP859" s="216"/>
      <c r="QFQ859" s="216"/>
      <c r="QFR859" s="216"/>
      <c r="QFS859" s="216"/>
      <c r="QFT859" s="216"/>
      <c r="QFU859" s="216"/>
      <c r="QFV859" s="216"/>
      <c r="QFW859" s="216"/>
      <c r="QFX859" s="216"/>
      <c r="QFY859" s="216"/>
      <c r="QFZ859" s="216"/>
      <c r="QGA859" s="216"/>
      <c r="QGB859" s="216"/>
      <c r="QGC859" s="216"/>
      <c r="QGD859" s="216"/>
      <c r="QGE859" s="216"/>
      <c r="QGF859" s="216"/>
      <c r="QGG859" s="216"/>
      <c r="QGH859" s="216"/>
      <c r="QGI859" s="216"/>
      <c r="QGJ859" s="216"/>
      <c r="QGK859" s="216"/>
      <c r="QGL859" s="216"/>
      <c r="QGM859" s="216"/>
      <c r="QGN859" s="216"/>
      <c r="QGO859" s="216"/>
      <c r="QGP859" s="216"/>
      <c r="QGQ859" s="216"/>
      <c r="QGR859" s="216"/>
      <c r="QGS859" s="216"/>
      <c r="QGT859" s="216"/>
      <c r="QGU859" s="216"/>
      <c r="QGV859" s="216"/>
      <c r="QGW859" s="216"/>
      <c r="QGX859" s="216"/>
      <c r="QGY859" s="216"/>
      <c r="QGZ859" s="216"/>
      <c r="QHA859" s="216"/>
      <c r="QHB859" s="216"/>
      <c r="QHC859" s="216"/>
      <c r="QHD859" s="216"/>
      <c r="QHE859" s="216"/>
      <c r="QHF859" s="216"/>
      <c r="QHG859" s="216"/>
      <c r="QHH859" s="216"/>
      <c r="QHI859" s="216"/>
      <c r="QHJ859" s="216"/>
      <c r="QHK859" s="216"/>
      <c r="QHL859" s="216"/>
      <c r="QHM859" s="216"/>
      <c r="QHN859" s="216"/>
      <c r="QHO859" s="216"/>
      <c r="QHP859" s="216"/>
      <c r="QHQ859" s="216"/>
      <c r="QHR859" s="216"/>
      <c r="QHS859" s="216"/>
      <c r="QHT859" s="216"/>
      <c r="QHU859" s="216"/>
      <c r="QHV859" s="216"/>
      <c r="QHW859" s="216"/>
      <c r="QHX859" s="216"/>
      <c r="QHY859" s="216"/>
      <c r="QHZ859" s="216"/>
      <c r="QIA859" s="216"/>
      <c r="QIB859" s="216"/>
      <c r="QIC859" s="216"/>
      <c r="QID859" s="216"/>
      <c r="QIE859" s="216"/>
      <c r="QIF859" s="216"/>
      <c r="QIG859" s="216"/>
      <c r="QIH859" s="216"/>
      <c r="QII859" s="216"/>
      <c r="QIJ859" s="216"/>
      <c r="QIK859" s="216"/>
      <c r="QIL859" s="216"/>
      <c r="QIM859" s="216"/>
      <c r="QIN859" s="216"/>
      <c r="QIO859" s="216"/>
      <c r="QIP859" s="216"/>
      <c r="QIQ859" s="216"/>
      <c r="QIR859" s="216"/>
      <c r="QIS859" s="216"/>
      <c r="QIT859" s="216"/>
      <c r="QIU859" s="216"/>
      <c r="QIV859" s="216"/>
      <c r="QIW859" s="216"/>
      <c r="QIX859" s="216"/>
      <c r="QIY859" s="216"/>
      <c r="QIZ859" s="216"/>
      <c r="QJA859" s="216"/>
      <c r="QJB859" s="216"/>
      <c r="QJC859" s="216"/>
      <c r="QJD859" s="216"/>
      <c r="QJE859" s="216"/>
      <c r="QJF859" s="216"/>
      <c r="QJG859" s="216"/>
      <c r="QJH859" s="216"/>
      <c r="QJI859" s="216"/>
      <c r="QJJ859" s="216"/>
      <c r="QJK859" s="216"/>
      <c r="QJL859" s="216"/>
      <c r="QJM859" s="216"/>
      <c r="QJN859" s="216"/>
      <c r="QJO859" s="216"/>
      <c r="QJP859" s="216"/>
      <c r="QJQ859" s="216"/>
      <c r="QJR859" s="216"/>
      <c r="QJS859" s="216"/>
      <c r="QJT859" s="216"/>
      <c r="QJU859" s="216"/>
      <c r="QJV859" s="216"/>
      <c r="QJW859" s="216"/>
      <c r="QJX859" s="216"/>
      <c r="QJY859" s="216"/>
      <c r="QJZ859" s="216"/>
      <c r="QKA859" s="216"/>
      <c r="QKB859" s="216"/>
      <c r="QKC859" s="216"/>
      <c r="QKD859" s="216"/>
      <c r="QKE859" s="216"/>
      <c r="QKF859" s="216"/>
      <c r="QKG859" s="216"/>
      <c r="QKH859" s="216"/>
      <c r="QKI859" s="216"/>
      <c r="QKJ859" s="216"/>
      <c r="QKK859" s="216"/>
      <c r="QKL859" s="216"/>
      <c r="QKM859" s="216"/>
      <c r="QKN859" s="216"/>
      <c r="QKO859" s="216"/>
      <c r="QKP859" s="216"/>
      <c r="QKQ859" s="216"/>
      <c r="QKR859" s="216"/>
      <c r="QKS859" s="216"/>
      <c r="QKT859" s="216"/>
      <c r="QKU859" s="216"/>
      <c r="QKV859" s="216"/>
      <c r="QKW859" s="216"/>
      <c r="QKX859" s="216"/>
      <c r="QKY859" s="216"/>
      <c r="QKZ859" s="216"/>
      <c r="QLA859" s="216"/>
      <c r="QLB859" s="216"/>
      <c r="QLC859" s="216"/>
      <c r="QLD859" s="216"/>
      <c r="QLE859" s="216"/>
      <c r="QLF859" s="216"/>
      <c r="QLG859" s="216"/>
      <c r="QLH859" s="216"/>
      <c r="QLI859" s="216"/>
      <c r="QLJ859" s="216"/>
      <c r="QLK859" s="216"/>
      <c r="QLL859" s="216"/>
      <c r="QLM859" s="216"/>
      <c r="QLN859" s="216"/>
      <c r="QLO859" s="216"/>
      <c r="QLP859" s="216"/>
      <c r="QLQ859" s="216"/>
      <c r="QLR859" s="216"/>
      <c r="QLS859" s="216"/>
      <c r="QLT859" s="216"/>
      <c r="QLU859" s="216"/>
      <c r="QLV859" s="216"/>
      <c r="QLW859" s="216"/>
      <c r="QLX859" s="216"/>
      <c r="QLY859" s="216"/>
      <c r="QLZ859" s="216"/>
      <c r="QMA859" s="216"/>
      <c r="QMB859" s="216"/>
      <c r="QMC859" s="216"/>
      <c r="QMD859" s="216"/>
      <c r="QME859" s="216"/>
      <c r="QMF859" s="216"/>
      <c r="QMG859" s="216"/>
      <c r="QMH859" s="216"/>
      <c r="QMI859" s="216"/>
      <c r="QMJ859" s="216"/>
      <c r="QMK859" s="216"/>
      <c r="QML859" s="216"/>
      <c r="QMM859" s="216"/>
      <c r="QMN859" s="216"/>
      <c r="QMO859" s="216"/>
      <c r="QMP859" s="216"/>
      <c r="QMQ859" s="216"/>
      <c r="QMR859" s="216"/>
      <c r="QMS859" s="216"/>
      <c r="QMT859" s="216"/>
      <c r="QMU859" s="216"/>
      <c r="QMV859" s="216"/>
      <c r="QMW859" s="216"/>
      <c r="QMX859" s="216"/>
      <c r="QMY859" s="216"/>
      <c r="QMZ859" s="216"/>
      <c r="QNA859" s="216"/>
      <c r="QNB859" s="216"/>
      <c r="QNC859" s="216"/>
      <c r="QND859" s="216"/>
      <c r="QNE859" s="216"/>
      <c r="QNF859" s="216"/>
      <c r="QNG859" s="216"/>
      <c r="QNH859" s="216"/>
      <c r="QNI859" s="216"/>
      <c r="QNJ859" s="216"/>
      <c r="QNK859" s="216"/>
      <c r="QNL859" s="216"/>
      <c r="QNM859" s="216"/>
      <c r="QNN859" s="216"/>
      <c r="QNO859" s="216"/>
      <c r="QNP859" s="216"/>
      <c r="QNQ859" s="216"/>
      <c r="QNR859" s="216"/>
      <c r="QNS859" s="216"/>
      <c r="QNT859" s="216"/>
      <c r="QNU859" s="216"/>
      <c r="QNV859" s="216"/>
      <c r="QNW859" s="216"/>
      <c r="QNX859" s="216"/>
      <c r="QNY859" s="216"/>
      <c r="QNZ859" s="216"/>
      <c r="QOA859" s="216"/>
      <c r="QOB859" s="216"/>
      <c r="QOC859" s="216"/>
      <c r="QOD859" s="216"/>
      <c r="QOE859" s="216"/>
      <c r="QOF859" s="216"/>
      <c r="QOG859" s="216"/>
      <c r="QOH859" s="216"/>
      <c r="QOI859" s="216"/>
      <c r="QOJ859" s="216"/>
      <c r="QOK859" s="216"/>
      <c r="QOL859" s="216"/>
      <c r="QOM859" s="216"/>
      <c r="QON859" s="216"/>
      <c r="QOO859" s="216"/>
      <c r="QOP859" s="216"/>
      <c r="QOQ859" s="216"/>
      <c r="QOR859" s="216"/>
      <c r="QOS859" s="216"/>
      <c r="QOT859" s="216"/>
      <c r="QOU859" s="216"/>
      <c r="QOV859" s="216"/>
      <c r="QOW859" s="216"/>
      <c r="QOX859" s="216"/>
      <c r="QOY859" s="216"/>
      <c r="QOZ859" s="216"/>
      <c r="QPA859" s="216"/>
      <c r="QPB859" s="216"/>
      <c r="QPC859" s="216"/>
      <c r="QPD859" s="216"/>
      <c r="QPE859" s="216"/>
      <c r="QPF859" s="216"/>
      <c r="QPG859" s="216"/>
      <c r="QPH859" s="216"/>
      <c r="QPI859" s="216"/>
      <c r="QPJ859" s="216"/>
      <c r="QPK859" s="216"/>
      <c r="QPL859" s="216"/>
      <c r="QPM859" s="216"/>
      <c r="QPN859" s="216"/>
      <c r="QPO859" s="216"/>
      <c r="QPP859" s="216"/>
      <c r="QPQ859" s="216"/>
      <c r="QPR859" s="216"/>
      <c r="QPS859" s="216"/>
      <c r="QPT859" s="216"/>
      <c r="QPU859" s="216"/>
      <c r="QPV859" s="216"/>
      <c r="QPW859" s="216"/>
      <c r="QPX859" s="216"/>
      <c r="QPY859" s="216"/>
      <c r="QPZ859" s="216"/>
      <c r="QQA859" s="216"/>
      <c r="QQB859" s="216"/>
      <c r="QQC859" s="216"/>
      <c r="QQD859" s="216"/>
      <c r="QQE859" s="216"/>
      <c r="QQF859" s="216"/>
      <c r="QQG859" s="216"/>
      <c r="QQH859" s="216"/>
      <c r="QQI859" s="216"/>
      <c r="QQJ859" s="216"/>
      <c r="QQK859" s="216"/>
      <c r="QQL859" s="216"/>
      <c r="QQM859" s="216"/>
      <c r="QQN859" s="216"/>
      <c r="QQO859" s="216"/>
      <c r="QQP859" s="216"/>
      <c r="QQQ859" s="216"/>
      <c r="QQR859" s="216"/>
      <c r="QQS859" s="216"/>
      <c r="QQT859" s="216"/>
      <c r="QQU859" s="216"/>
      <c r="QQV859" s="216"/>
      <c r="QQW859" s="216"/>
      <c r="QQX859" s="216"/>
      <c r="QQY859" s="216"/>
      <c r="QQZ859" s="216"/>
      <c r="QRA859" s="216"/>
      <c r="QRB859" s="216"/>
      <c r="QRC859" s="216"/>
      <c r="QRD859" s="216"/>
      <c r="QRE859" s="216"/>
      <c r="QRF859" s="216"/>
      <c r="QRG859" s="216"/>
      <c r="QRH859" s="216"/>
      <c r="QRI859" s="216"/>
      <c r="QRJ859" s="216"/>
      <c r="QRK859" s="216"/>
      <c r="QRL859" s="216"/>
      <c r="QRM859" s="216"/>
      <c r="QRN859" s="216"/>
      <c r="QRO859" s="216"/>
      <c r="QRP859" s="216"/>
      <c r="QRQ859" s="216"/>
      <c r="QRR859" s="216"/>
      <c r="QRS859" s="216"/>
      <c r="QRT859" s="216"/>
      <c r="QRU859" s="216"/>
      <c r="QRV859" s="216"/>
      <c r="QRW859" s="216"/>
      <c r="QRX859" s="216"/>
      <c r="QRY859" s="216"/>
      <c r="QRZ859" s="216"/>
      <c r="QSA859" s="216"/>
      <c r="QSB859" s="216"/>
      <c r="QSC859" s="216"/>
      <c r="QSD859" s="216"/>
      <c r="QSE859" s="216"/>
      <c r="QSF859" s="216"/>
      <c r="QSG859" s="216"/>
      <c r="QSH859" s="216"/>
      <c r="QSI859" s="216"/>
      <c r="QSJ859" s="216"/>
      <c r="QSK859" s="216"/>
      <c r="QSL859" s="216"/>
      <c r="QSM859" s="216"/>
      <c r="QSN859" s="216"/>
      <c r="QSO859" s="216"/>
      <c r="QSP859" s="216"/>
      <c r="QSQ859" s="216"/>
      <c r="QSR859" s="216"/>
      <c r="QSS859" s="216"/>
      <c r="QST859" s="216"/>
      <c r="QSU859" s="216"/>
      <c r="QSV859" s="216"/>
      <c r="QSW859" s="216"/>
      <c r="QSX859" s="216"/>
      <c r="QSY859" s="216"/>
      <c r="QSZ859" s="216"/>
      <c r="QTA859" s="216"/>
      <c r="QTB859" s="216"/>
      <c r="QTC859" s="216"/>
      <c r="QTD859" s="216"/>
      <c r="QTE859" s="216"/>
      <c r="QTF859" s="216"/>
      <c r="QTG859" s="216"/>
      <c r="QTH859" s="216"/>
      <c r="QTI859" s="216"/>
      <c r="QTJ859" s="216"/>
      <c r="QTK859" s="216"/>
      <c r="QTL859" s="216"/>
      <c r="QTM859" s="216"/>
      <c r="QTN859" s="216"/>
      <c r="QTO859" s="216"/>
      <c r="QTP859" s="216"/>
      <c r="QTQ859" s="216"/>
      <c r="QTR859" s="216"/>
      <c r="QTS859" s="216"/>
      <c r="QTT859" s="216"/>
      <c r="QTU859" s="216"/>
      <c r="QTV859" s="216"/>
      <c r="QTW859" s="216"/>
      <c r="QTX859" s="216"/>
      <c r="QTY859" s="216"/>
      <c r="QTZ859" s="216"/>
      <c r="QUA859" s="216"/>
      <c r="QUB859" s="216"/>
      <c r="QUC859" s="216"/>
      <c r="QUD859" s="216"/>
      <c r="QUE859" s="216"/>
      <c r="QUF859" s="216"/>
      <c r="QUG859" s="216"/>
      <c r="QUH859" s="216"/>
      <c r="QUI859" s="216"/>
      <c r="QUJ859" s="216"/>
      <c r="QUK859" s="216"/>
      <c r="QUL859" s="216"/>
      <c r="QUM859" s="216"/>
      <c r="QUN859" s="216"/>
      <c r="QUO859" s="216"/>
      <c r="QUP859" s="216"/>
      <c r="QUQ859" s="216"/>
      <c r="QUR859" s="216"/>
      <c r="QUS859" s="216"/>
      <c r="QUT859" s="216"/>
      <c r="QUU859" s="216"/>
      <c r="QUV859" s="216"/>
      <c r="QUW859" s="216"/>
      <c r="QUX859" s="216"/>
      <c r="QUY859" s="216"/>
      <c r="QUZ859" s="216"/>
      <c r="QVA859" s="216"/>
      <c r="QVB859" s="216"/>
      <c r="QVC859" s="216"/>
      <c r="QVD859" s="216"/>
      <c r="QVE859" s="216"/>
      <c r="QVF859" s="216"/>
      <c r="QVG859" s="216"/>
      <c r="QVH859" s="216"/>
      <c r="QVI859" s="216"/>
      <c r="QVJ859" s="216"/>
      <c r="QVK859" s="216"/>
      <c r="QVL859" s="216"/>
      <c r="QVM859" s="216"/>
      <c r="QVN859" s="216"/>
      <c r="QVO859" s="216"/>
      <c r="QVP859" s="216"/>
      <c r="QVQ859" s="216"/>
      <c r="QVR859" s="216"/>
      <c r="QVS859" s="216"/>
      <c r="QVT859" s="216"/>
      <c r="QVU859" s="216"/>
      <c r="QVV859" s="216"/>
      <c r="QVW859" s="216"/>
      <c r="QVX859" s="216"/>
      <c r="QVY859" s="216"/>
      <c r="QVZ859" s="216"/>
      <c r="QWA859" s="216"/>
      <c r="QWB859" s="216"/>
      <c r="QWC859" s="216"/>
      <c r="QWD859" s="216"/>
      <c r="QWE859" s="216"/>
      <c r="QWF859" s="216"/>
      <c r="QWG859" s="216"/>
      <c r="QWH859" s="216"/>
      <c r="QWI859" s="216"/>
      <c r="QWJ859" s="216"/>
      <c r="QWK859" s="216"/>
      <c r="QWL859" s="216"/>
      <c r="QWM859" s="216"/>
      <c r="QWN859" s="216"/>
      <c r="QWO859" s="216"/>
      <c r="QWP859" s="216"/>
      <c r="QWQ859" s="216"/>
      <c r="QWR859" s="216"/>
      <c r="QWS859" s="216"/>
      <c r="QWT859" s="216"/>
      <c r="QWU859" s="216"/>
      <c r="QWV859" s="216"/>
      <c r="QWW859" s="216"/>
      <c r="QWX859" s="216"/>
      <c r="QWY859" s="216"/>
      <c r="QWZ859" s="216"/>
      <c r="QXA859" s="216"/>
      <c r="QXB859" s="216"/>
      <c r="QXC859" s="216"/>
      <c r="QXD859" s="216"/>
      <c r="QXE859" s="216"/>
      <c r="QXF859" s="216"/>
      <c r="QXG859" s="216"/>
      <c r="QXH859" s="216"/>
      <c r="QXI859" s="216"/>
      <c r="QXJ859" s="216"/>
      <c r="QXK859" s="216"/>
      <c r="QXL859" s="216"/>
      <c r="QXM859" s="216"/>
      <c r="QXN859" s="216"/>
      <c r="QXO859" s="216"/>
      <c r="QXP859" s="216"/>
      <c r="QXQ859" s="216"/>
      <c r="QXR859" s="216"/>
      <c r="QXS859" s="216"/>
      <c r="QXT859" s="216"/>
      <c r="QXU859" s="216"/>
      <c r="QXV859" s="216"/>
      <c r="QXW859" s="216"/>
      <c r="QXX859" s="216"/>
      <c r="QXY859" s="216"/>
      <c r="QXZ859" s="216"/>
      <c r="QYA859" s="216"/>
      <c r="QYB859" s="216"/>
      <c r="QYC859" s="216"/>
      <c r="QYD859" s="216"/>
      <c r="QYE859" s="216"/>
      <c r="QYF859" s="216"/>
      <c r="QYG859" s="216"/>
      <c r="QYH859" s="216"/>
      <c r="QYI859" s="216"/>
      <c r="QYJ859" s="216"/>
      <c r="QYK859" s="216"/>
      <c r="QYL859" s="216"/>
      <c r="QYM859" s="216"/>
      <c r="QYN859" s="216"/>
      <c r="QYO859" s="216"/>
      <c r="QYP859" s="216"/>
      <c r="QYQ859" s="216"/>
      <c r="QYR859" s="216"/>
      <c r="QYS859" s="216"/>
      <c r="QYT859" s="216"/>
      <c r="QYU859" s="216"/>
      <c r="QYV859" s="216"/>
      <c r="QYW859" s="216"/>
      <c r="QYX859" s="216"/>
      <c r="QYY859" s="216"/>
      <c r="QYZ859" s="216"/>
      <c r="QZA859" s="216"/>
      <c r="QZB859" s="216"/>
      <c r="QZC859" s="216"/>
      <c r="QZD859" s="216"/>
      <c r="QZE859" s="216"/>
      <c r="QZF859" s="216"/>
      <c r="QZG859" s="216"/>
      <c r="QZH859" s="216"/>
      <c r="QZI859" s="216"/>
      <c r="QZJ859" s="216"/>
      <c r="QZK859" s="216"/>
      <c r="QZL859" s="216"/>
      <c r="QZM859" s="216"/>
      <c r="QZN859" s="216"/>
      <c r="QZO859" s="216"/>
      <c r="QZP859" s="216"/>
      <c r="QZQ859" s="216"/>
      <c r="QZR859" s="216"/>
      <c r="QZS859" s="216"/>
      <c r="QZT859" s="216"/>
      <c r="QZU859" s="216"/>
      <c r="QZV859" s="216"/>
      <c r="QZW859" s="216"/>
      <c r="QZX859" s="216"/>
      <c r="QZY859" s="216"/>
      <c r="QZZ859" s="216"/>
      <c r="RAA859" s="216"/>
      <c r="RAB859" s="216"/>
      <c r="RAC859" s="216"/>
      <c r="RAD859" s="216"/>
      <c r="RAE859" s="216"/>
      <c r="RAF859" s="216"/>
      <c r="RAG859" s="216"/>
      <c r="RAH859" s="216"/>
      <c r="RAI859" s="216"/>
      <c r="RAJ859" s="216"/>
      <c r="RAK859" s="216"/>
      <c r="RAL859" s="216"/>
      <c r="RAM859" s="216"/>
      <c r="RAN859" s="216"/>
      <c r="RAO859" s="216"/>
      <c r="RAP859" s="216"/>
      <c r="RAQ859" s="216"/>
      <c r="RAR859" s="216"/>
      <c r="RAS859" s="216"/>
      <c r="RAT859" s="216"/>
      <c r="RAU859" s="216"/>
      <c r="RAV859" s="216"/>
      <c r="RAW859" s="216"/>
      <c r="RAX859" s="216"/>
      <c r="RAY859" s="216"/>
      <c r="RAZ859" s="216"/>
      <c r="RBA859" s="216"/>
      <c r="RBB859" s="216"/>
      <c r="RBC859" s="216"/>
      <c r="RBD859" s="216"/>
      <c r="RBE859" s="216"/>
      <c r="RBF859" s="216"/>
      <c r="RBG859" s="216"/>
      <c r="RBH859" s="216"/>
      <c r="RBI859" s="216"/>
      <c r="RBJ859" s="216"/>
      <c r="RBK859" s="216"/>
      <c r="RBL859" s="216"/>
      <c r="RBM859" s="216"/>
      <c r="RBN859" s="216"/>
      <c r="RBO859" s="216"/>
      <c r="RBP859" s="216"/>
      <c r="RBQ859" s="216"/>
      <c r="RBR859" s="216"/>
      <c r="RBS859" s="216"/>
      <c r="RBT859" s="216"/>
      <c r="RBU859" s="216"/>
      <c r="RBV859" s="216"/>
      <c r="RBW859" s="216"/>
      <c r="RBX859" s="216"/>
      <c r="RBY859" s="216"/>
      <c r="RBZ859" s="216"/>
      <c r="RCA859" s="216"/>
      <c r="RCB859" s="216"/>
      <c r="RCC859" s="216"/>
      <c r="RCD859" s="216"/>
      <c r="RCE859" s="216"/>
      <c r="RCF859" s="216"/>
      <c r="RCG859" s="216"/>
      <c r="RCH859" s="216"/>
      <c r="RCI859" s="216"/>
      <c r="RCJ859" s="216"/>
      <c r="RCK859" s="216"/>
      <c r="RCL859" s="216"/>
      <c r="RCM859" s="216"/>
      <c r="RCN859" s="216"/>
      <c r="RCO859" s="216"/>
      <c r="RCP859" s="216"/>
      <c r="RCQ859" s="216"/>
      <c r="RCR859" s="216"/>
      <c r="RCS859" s="216"/>
      <c r="RCT859" s="216"/>
      <c r="RCU859" s="216"/>
      <c r="RCV859" s="216"/>
      <c r="RCW859" s="216"/>
      <c r="RCX859" s="216"/>
      <c r="RCY859" s="216"/>
      <c r="RCZ859" s="216"/>
      <c r="RDA859" s="216"/>
      <c r="RDB859" s="216"/>
      <c r="RDC859" s="216"/>
      <c r="RDD859" s="216"/>
      <c r="RDE859" s="216"/>
      <c r="RDF859" s="216"/>
      <c r="RDG859" s="216"/>
      <c r="RDH859" s="216"/>
      <c r="RDI859" s="216"/>
      <c r="RDJ859" s="216"/>
      <c r="RDK859" s="216"/>
      <c r="RDL859" s="216"/>
      <c r="RDM859" s="216"/>
      <c r="RDN859" s="216"/>
      <c r="RDO859" s="216"/>
      <c r="RDP859" s="216"/>
      <c r="RDQ859" s="216"/>
      <c r="RDR859" s="216"/>
      <c r="RDS859" s="216"/>
      <c r="RDT859" s="216"/>
      <c r="RDU859" s="216"/>
      <c r="RDV859" s="216"/>
      <c r="RDW859" s="216"/>
      <c r="RDX859" s="216"/>
      <c r="RDY859" s="216"/>
      <c r="RDZ859" s="216"/>
      <c r="REA859" s="216"/>
      <c r="REB859" s="216"/>
      <c r="REC859" s="216"/>
      <c r="RED859" s="216"/>
      <c r="REE859" s="216"/>
      <c r="REF859" s="216"/>
      <c r="REG859" s="216"/>
      <c r="REH859" s="216"/>
      <c r="REI859" s="216"/>
      <c r="REJ859" s="216"/>
      <c r="REK859" s="216"/>
      <c r="REL859" s="216"/>
      <c r="REM859" s="216"/>
      <c r="REN859" s="216"/>
      <c r="REO859" s="216"/>
      <c r="REP859" s="216"/>
      <c r="REQ859" s="216"/>
      <c r="RER859" s="216"/>
      <c r="RES859" s="216"/>
      <c r="RET859" s="216"/>
      <c r="REU859" s="216"/>
      <c r="REV859" s="216"/>
      <c r="REW859" s="216"/>
      <c r="REX859" s="216"/>
      <c r="REY859" s="216"/>
      <c r="REZ859" s="216"/>
      <c r="RFA859" s="216"/>
      <c r="RFB859" s="216"/>
      <c r="RFC859" s="216"/>
      <c r="RFD859" s="216"/>
      <c r="RFE859" s="216"/>
      <c r="RFF859" s="216"/>
      <c r="RFG859" s="216"/>
      <c r="RFH859" s="216"/>
      <c r="RFI859" s="216"/>
      <c r="RFJ859" s="216"/>
      <c r="RFK859" s="216"/>
      <c r="RFL859" s="216"/>
      <c r="RFM859" s="216"/>
      <c r="RFN859" s="216"/>
      <c r="RFO859" s="216"/>
      <c r="RFP859" s="216"/>
      <c r="RFQ859" s="216"/>
      <c r="RFR859" s="216"/>
      <c r="RFS859" s="216"/>
      <c r="RFT859" s="216"/>
      <c r="RFU859" s="216"/>
      <c r="RFV859" s="216"/>
      <c r="RFW859" s="216"/>
      <c r="RFX859" s="216"/>
      <c r="RFY859" s="216"/>
      <c r="RFZ859" s="216"/>
      <c r="RGA859" s="216"/>
      <c r="RGB859" s="216"/>
      <c r="RGC859" s="216"/>
      <c r="RGD859" s="216"/>
      <c r="RGE859" s="216"/>
      <c r="RGF859" s="216"/>
      <c r="RGG859" s="216"/>
      <c r="RGH859" s="216"/>
      <c r="RGI859" s="216"/>
      <c r="RGJ859" s="216"/>
      <c r="RGK859" s="216"/>
      <c r="RGL859" s="216"/>
      <c r="RGM859" s="216"/>
      <c r="RGN859" s="216"/>
      <c r="RGO859" s="216"/>
      <c r="RGP859" s="216"/>
      <c r="RGQ859" s="216"/>
      <c r="RGR859" s="216"/>
      <c r="RGS859" s="216"/>
      <c r="RGT859" s="216"/>
      <c r="RGU859" s="216"/>
      <c r="RGV859" s="216"/>
      <c r="RGW859" s="216"/>
      <c r="RGX859" s="216"/>
      <c r="RGY859" s="216"/>
      <c r="RGZ859" s="216"/>
      <c r="RHA859" s="216"/>
      <c r="RHB859" s="216"/>
      <c r="RHC859" s="216"/>
      <c r="RHD859" s="216"/>
      <c r="RHE859" s="216"/>
      <c r="RHF859" s="216"/>
      <c r="RHG859" s="216"/>
      <c r="RHH859" s="216"/>
      <c r="RHI859" s="216"/>
      <c r="RHJ859" s="216"/>
      <c r="RHK859" s="216"/>
      <c r="RHL859" s="216"/>
      <c r="RHM859" s="216"/>
      <c r="RHN859" s="216"/>
      <c r="RHO859" s="216"/>
      <c r="RHP859" s="216"/>
      <c r="RHQ859" s="216"/>
      <c r="RHR859" s="216"/>
      <c r="RHS859" s="216"/>
      <c r="RHT859" s="216"/>
      <c r="RHU859" s="216"/>
      <c r="RHV859" s="216"/>
      <c r="RHW859" s="216"/>
      <c r="RHX859" s="216"/>
      <c r="RHY859" s="216"/>
      <c r="RHZ859" s="216"/>
      <c r="RIA859" s="216"/>
      <c r="RIB859" s="216"/>
      <c r="RIC859" s="216"/>
      <c r="RID859" s="216"/>
      <c r="RIE859" s="216"/>
      <c r="RIF859" s="216"/>
      <c r="RIG859" s="216"/>
      <c r="RIH859" s="216"/>
      <c r="RII859" s="216"/>
      <c r="RIJ859" s="216"/>
      <c r="RIK859" s="216"/>
      <c r="RIL859" s="216"/>
      <c r="RIM859" s="216"/>
      <c r="RIN859" s="216"/>
      <c r="RIO859" s="216"/>
      <c r="RIP859" s="216"/>
      <c r="RIQ859" s="216"/>
      <c r="RIR859" s="216"/>
      <c r="RIS859" s="216"/>
      <c r="RIT859" s="216"/>
      <c r="RIU859" s="216"/>
      <c r="RIV859" s="216"/>
      <c r="RIW859" s="216"/>
      <c r="RIX859" s="216"/>
      <c r="RIY859" s="216"/>
      <c r="RIZ859" s="216"/>
      <c r="RJA859" s="216"/>
      <c r="RJB859" s="216"/>
      <c r="RJC859" s="216"/>
      <c r="RJD859" s="216"/>
      <c r="RJE859" s="216"/>
      <c r="RJF859" s="216"/>
      <c r="RJG859" s="216"/>
      <c r="RJH859" s="216"/>
      <c r="RJI859" s="216"/>
      <c r="RJJ859" s="216"/>
      <c r="RJK859" s="216"/>
      <c r="RJL859" s="216"/>
      <c r="RJM859" s="216"/>
      <c r="RJN859" s="216"/>
      <c r="RJO859" s="216"/>
      <c r="RJP859" s="216"/>
      <c r="RJQ859" s="216"/>
      <c r="RJR859" s="216"/>
      <c r="RJS859" s="216"/>
      <c r="RJT859" s="216"/>
      <c r="RJU859" s="216"/>
      <c r="RJV859" s="216"/>
      <c r="RJW859" s="216"/>
      <c r="RJX859" s="216"/>
      <c r="RJY859" s="216"/>
      <c r="RJZ859" s="216"/>
      <c r="RKA859" s="216"/>
      <c r="RKB859" s="216"/>
      <c r="RKC859" s="216"/>
      <c r="RKD859" s="216"/>
      <c r="RKE859" s="216"/>
      <c r="RKF859" s="216"/>
      <c r="RKG859" s="216"/>
      <c r="RKH859" s="216"/>
      <c r="RKI859" s="216"/>
      <c r="RKJ859" s="216"/>
      <c r="RKK859" s="216"/>
      <c r="RKL859" s="216"/>
      <c r="RKM859" s="216"/>
      <c r="RKN859" s="216"/>
      <c r="RKO859" s="216"/>
      <c r="RKP859" s="216"/>
      <c r="RKQ859" s="216"/>
      <c r="RKR859" s="216"/>
      <c r="RKS859" s="216"/>
      <c r="RKT859" s="216"/>
      <c r="RKU859" s="216"/>
      <c r="RKV859" s="216"/>
      <c r="RKW859" s="216"/>
      <c r="RKX859" s="216"/>
      <c r="RKY859" s="216"/>
      <c r="RKZ859" s="216"/>
      <c r="RLA859" s="216"/>
      <c r="RLB859" s="216"/>
      <c r="RLC859" s="216"/>
      <c r="RLD859" s="216"/>
      <c r="RLE859" s="216"/>
      <c r="RLF859" s="216"/>
      <c r="RLG859" s="216"/>
      <c r="RLH859" s="216"/>
      <c r="RLI859" s="216"/>
      <c r="RLJ859" s="216"/>
      <c r="RLK859" s="216"/>
      <c r="RLL859" s="216"/>
      <c r="RLM859" s="216"/>
      <c r="RLN859" s="216"/>
      <c r="RLO859" s="216"/>
      <c r="RLP859" s="216"/>
      <c r="RLQ859" s="216"/>
      <c r="RLR859" s="216"/>
      <c r="RLS859" s="216"/>
      <c r="RLT859" s="216"/>
      <c r="RLU859" s="216"/>
      <c r="RLV859" s="216"/>
      <c r="RLW859" s="216"/>
      <c r="RLX859" s="216"/>
      <c r="RLY859" s="216"/>
      <c r="RLZ859" s="216"/>
      <c r="RMA859" s="216"/>
      <c r="RMB859" s="216"/>
      <c r="RMC859" s="216"/>
      <c r="RMD859" s="216"/>
      <c r="RME859" s="216"/>
      <c r="RMF859" s="216"/>
      <c r="RMG859" s="216"/>
      <c r="RMH859" s="216"/>
      <c r="RMI859" s="216"/>
      <c r="RMJ859" s="216"/>
      <c r="RMK859" s="216"/>
      <c r="RML859" s="216"/>
      <c r="RMM859" s="216"/>
      <c r="RMN859" s="216"/>
      <c r="RMO859" s="216"/>
      <c r="RMP859" s="216"/>
      <c r="RMQ859" s="216"/>
      <c r="RMR859" s="216"/>
      <c r="RMS859" s="216"/>
      <c r="RMT859" s="216"/>
      <c r="RMU859" s="216"/>
      <c r="RMV859" s="216"/>
      <c r="RMW859" s="216"/>
      <c r="RMX859" s="216"/>
      <c r="RMY859" s="216"/>
      <c r="RMZ859" s="216"/>
      <c r="RNA859" s="216"/>
      <c r="RNB859" s="216"/>
      <c r="RNC859" s="216"/>
      <c r="RND859" s="216"/>
      <c r="RNE859" s="216"/>
      <c r="RNF859" s="216"/>
      <c r="RNG859" s="216"/>
      <c r="RNH859" s="216"/>
      <c r="RNI859" s="216"/>
      <c r="RNJ859" s="216"/>
      <c r="RNK859" s="216"/>
      <c r="RNL859" s="216"/>
      <c r="RNM859" s="216"/>
      <c r="RNN859" s="216"/>
      <c r="RNO859" s="216"/>
      <c r="RNP859" s="216"/>
      <c r="RNQ859" s="216"/>
      <c r="RNR859" s="216"/>
      <c r="RNS859" s="216"/>
      <c r="RNT859" s="216"/>
      <c r="RNU859" s="216"/>
      <c r="RNV859" s="216"/>
      <c r="RNW859" s="216"/>
      <c r="RNX859" s="216"/>
      <c r="RNY859" s="216"/>
      <c r="RNZ859" s="216"/>
      <c r="ROA859" s="216"/>
      <c r="ROB859" s="216"/>
      <c r="ROC859" s="216"/>
      <c r="ROD859" s="216"/>
      <c r="ROE859" s="216"/>
      <c r="ROF859" s="216"/>
      <c r="ROG859" s="216"/>
      <c r="ROH859" s="216"/>
      <c r="ROI859" s="216"/>
      <c r="ROJ859" s="216"/>
      <c r="ROK859" s="216"/>
      <c r="ROL859" s="216"/>
      <c r="ROM859" s="216"/>
      <c r="RON859" s="216"/>
      <c r="ROO859" s="216"/>
      <c r="ROP859" s="216"/>
      <c r="ROQ859" s="216"/>
      <c r="ROR859" s="216"/>
      <c r="ROS859" s="216"/>
      <c r="ROT859" s="216"/>
      <c r="ROU859" s="216"/>
      <c r="ROV859" s="216"/>
      <c r="ROW859" s="216"/>
      <c r="ROX859" s="216"/>
      <c r="ROY859" s="216"/>
      <c r="ROZ859" s="216"/>
      <c r="RPA859" s="216"/>
      <c r="RPB859" s="216"/>
      <c r="RPC859" s="216"/>
      <c r="RPD859" s="216"/>
      <c r="RPE859" s="216"/>
      <c r="RPF859" s="216"/>
      <c r="RPG859" s="216"/>
      <c r="RPH859" s="216"/>
      <c r="RPI859" s="216"/>
      <c r="RPJ859" s="216"/>
      <c r="RPK859" s="216"/>
      <c r="RPL859" s="216"/>
      <c r="RPM859" s="216"/>
      <c r="RPN859" s="216"/>
      <c r="RPO859" s="216"/>
      <c r="RPP859" s="216"/>
      <c r="RPQ859" s="216"/>
      <c r="RPR859" s="216"/>
      <c r="RPS859" s="216"/>
      <c r="RPT859" s="216"/>
      <c r="RPU859" s="216"/>
      <c r="RPV859" s="216"/>
      <c r="RPW859" s="216"/>
      <c r="RPX859" s="216"/>
      <c r="RPY859" s="216"/>
      <c r="RPZ859" s="216"/>
      <c r="RQA859" s="216"/>
      <c r="RQB859" s="216"/>
      <c r="RQC859" s="216"/>
      <c r="RQD859" s="216"/>
      <c r="RQE859" s="216"/>
      <c r="RQF859" s="216"/>
      <c r="RQG859" s="216"/>
      <c r="RQH859" s="216"/>
      <c r="RQI859" s="216"/>
      <c r="RQJ859" s="216"/>
      <c r="RQK859" s="216"/>
      <c r="RQL859" s="216"/>
      <c r="RQM859" s="216"/>
      <c r="RQN859" s="216"/>
      <c r="RQO859" s="216"/>
      <c r="RQP859" s="216"/>
      <c r="RQQ859" s="216"/>
      <c r="RQR859" s="216"/>
      <c r="RQS859" s="216"/>
      <c r="RQT859" s="216"/>
      <c r="RQU859" s="216"/>
      <c r="RQV859" s="216"/>
      <c r="RQW859" s="216"/>
      <c r="RQX859" s="216"/>
      <c r="RQY859" s="216"/>
      <c r="RQZ859" s="216"/>
      <c r="RRA859" s="216"/>
      <c r="RRB859" s="216"/>
      <c r="RRC859" s="216"/>
      <c r="RRD859" s="216"/>
      <c r="RRE859" s="216"/>
      <c r="RRF859" s="216"/>
      <c r="RRG859" s="216"/>
      <c r="RRH859" s="216"/>
      <c r="RRI859" s="216"/>
      <c r="RRJ859" s="216"/>
      <c r="RRK859" s="216"/>
      <c r="RRL859" s="216"/>
      <c r="RRM859" s="216"/>
      <c r="RRN859" s="216"/>
      <c r="RRO859" s="216"/>
      <c r="RRP859" s="216"/>
      <c r="RRQ859" s="216"/>
      <c r="RRR859" s="216"/>
      <c r="RRS859" s="216"/>
      <c r="RRT859" s="216"/>
      <c r="RRU859" s="216"/>
      <c r="RRV859" s="216"/>
      <c r="RRW859" s="216"/>
      <c r="RRX859" s="216"/>
      <c r="RRY859" s="216"/>
      <c r="RRZ859" s="216"/>
      <c r="RSA859" s="216"/>
      <c r="RSB859" s="216"/>
      <c r="RSC859" s="216"/>
      <c r="RSD859" s="216"/>
      <c r="RSE859" s="216"/>
      <c r="RSF859" s="216"/>
      <c r="RSG859" s="216"/>
      <c r="RSH859" s="216"/>
      <c r="RSI859" s="216"/>
      <c r="RSJ859" s="216"/>
      <c r="RSK859" s="216"/>
      <c r="RSL859" s="216"/>
      <c r="RSM859" s="216"/>
      <c r="RSN859" s="216"/>
      <c r="RSO859" s="216"/>
      <c r="RSP859" s="216"/>
      <c r="RSQ859" s="216"/>
      <c r="RSR859" s="216"/>
      <c r="RSS859" s="216"/>
      <c r="RST859" s="216"/>
      <c r="RSU859" s="216"/>
      <c r="RSV859" s="216"/>
      <c r="RSW859" s="216"/>
      <c r="RSX859" s="216"/>
      <c r="RSY859" s="216"/>
      <c r="RSZ859" s="216"/>
      <c r="RTA859" s="216"/>
      <c r="RTB859" s="216"/>
      <c r="RTC859" s="216"/>
      <c r="RTD859" s="216"/>
      <c r="RTE859" s="216"/>
      <c r="RTF859" s="216"/>
      <c r="RTG859" s="216"/>
      <c r="RTH859" s="216"/>
      <c r="RTI859" s="216"/>
      <c r="RTJ859" s="216"/>
      <c r="RTK859" s="216"/>
      <c r="RTL859" s="216"/>
      <c r="RTM859" s="216"/>
      <c r="RTN859" s="216"/>
      <c r="RTO859" s="216"/>
      <c r="RTP859" s="216"/>
      <c r="RTQ859" s="216"/>
      <c r="RTR859" s="216"/>
      <c r="RTS859" s="216"/>
      <c r="RTT859" s="216"/>
      <c r="RTU859" s="216"/>
      <c r="RTV859" s="216"/>
      <c r="RTW859" s="216"/>
      <c r="RTX859" s="216"/>
      <c r="RTY859" s="216"/>
      <c r="RTZ859" s="216"/>
      <c r="RUA859" s="216"/>
      <c r="RUB859" s="216"/>
      <c r="RUC859" s="216"/>
      <c r="RUD859" s="216"/>
      <c r="RUE859" s="216"/>
      <c r="RUF859" s="216"/>
      <c r="RUG859" s="216"/>
      <c r="RUH859" s="216"/>
      <c r="RUI859" s="216"/>
      <c r="RUJ859" s="216"/>
      <c r="RUK859" s="216"/>
      <c r="RUL859" s="216"/>
      <c r="RUM859" s="216"/>
      <c r="RUN859" s="216"/>
      <c r="RUO859" s="216"/>
      <c r="RUP859" s="216"/>
      <c r="RUQ859" s="216"/>
      <c r="RUR859" s="216"/>
      <c r="RUS859" s="216"/>
      <c r="RUT859" s="216"/>
      <c r="RUU859" s="216"/>
      <c r="RUV859" s="216"/>
      <c r="RUW859" s="216"/>
      <c r="RUX859" s="216"/>
      <c r="RUY859" s="216"/>
      <c r="RUZ859" s="216"/>
      <c r="RVA859" s="216"/>
      <c r="RVB859" s="216"/>
      <c r="RVC859" s="216"/>
      <c r="RVD859" s="216"/>
      <c r="RVE859" s="216"/>
      <c r="RVF859" s="216"/>
      <c r="RVG859" s="216"/>
      <c r="RVH859" s="216"/>
      <c r="RVI859" s="216"/>
      <c r="RVJ859" s="216"/>
      <c r="RVK859" s="216"/>
      <c r="RVL859" s="216"/>
      <c r="RVM859" s="216"/>
      <c r="RVN859" s="216"/>
      <c r="RVO859" s="216"/>
      <c r="RVP859" s="216"/>
      <c r="RVQ859" s="216"/>
      <c r="RVR859" s="216"/>
      <c r="RVS859" s="216"/>
      <c r="RVT859" s="216"/>
      <c r="RVU859" s="216"/>
      <c r="RVV859" s="216"/>
      <c r="RVW859" s="216"/>
      <c r="RVX859" s="216"/>
      <c r="RVY859" s="216"/>
      <c r="RVZ859" s="216"/>
      <c r="RWA859" s="216"/>
      <c r="RWB859" s="216"/>
      <c r="RWC859" s="216"/>
      <c r="RWD859" s="216"/>
      <c r="RWE859" s="216"/>
      <c r="RWF859" s="216"/>
      <c r="RWG859" s="216"/>
      <c r="RWH859" s="216"/>
      <c r="RWI859" s="216"/>
      <c r="RWJ859" s="216"/>
      <c r="RWK859" s="216"/>
      <c r="RWL859" s="216"/>
      <c r="RWM859" s="216"/>
      <c r="RWN859" s="216"/>
      <c r="RWO859" s="216"/>
      <c r="RWP859" s="216"/>
      <c r="RWQ859" s="216"/>
      <c r="RWR859" s="216"/>
      <c r="RWS859" s="216"/>
      <c r="RWT859" s="216"/>
      <c r="RWU859" s="216"/>
      <c r="RWV859" s="216"/>
      <c r="RWW859" s="216"/>
      <c r="RWX859" s="216"/>
      <c r="RWY859" s="216"/>
      <c r="RWZ859" s="216"/>
      <c r="RXA859" s="216"/>
      <c r="RXB859" s="216"/>
      <c r="RXC859" s="216"/>
      <c r="RXD859" s="216"/>
      <c r="RXE859" s="216"/>
      <c r="RXF859" s="216"/>
      <c r="RXG859" s="216"/>
      <c r="RXH859" s="216"/>
      <c r="RXI859" s="216"/>
      <c r="RXJ859" s="216"/>
      <c r="RXK859" s="216"/>
      <c r="RXL859" s="216"/>
      <c r="RXM859" s="216"/>
      <c r="RXN859" s="216"/>
      <c r="RXO859" s="216"/>
      <c r="RXP859" s="216"/>
      <c r="RXQ859" s="216"/>
      <c r="RXR859" s="216"/>
      <c r="RXS859" s="216"/>
      <c r="RXT859" s="216"/>
      <c r="RXU859" s="216"/>
      <c r="RXV859" s="216"/>
      <c r="RXW859" s="216"/>
      <c r="RXX859" s="216"/>
      <c r="RXY859" s="216"/>
      <c r="RXZ859" s="216"/>
      <c r="RYA859" s="216"/>
      <c r="RYB859" s="216"/>
      <c r="RYC859" s="216"/>
      <c r="RYD859" s="216"/>
      <c r="RYE859" s="216"/>
      <c r="RYF859" s="216"/>
      <c r="RYG859" s="216"/>
      <c r="RYH859" s="216"/>
      <c r="RYI859" s="216"/>
      <c r="RYJ859" s="216"/>
      <c r="RYK859" s="216"/>
      <c r="RYL859" s="216"/>
      <c r="RYM859" s="216"/>
      <c r="RYN859" s="216"/>
      <c r="RYO859" s="216"/>
      <c r="RYP859" s="216"/>
      <c r="RYQ859" s="216"/>
      <c r="RYR859" s="216"/>
      <c r="RYS859" s="216"/>
      <c r="RYT859" s="216"/>
      <c r="RYU859" s="216"/>
      <c r="RYV859" s="216"/>
      <c r="RYW859" s="216"/>
      <c r="RYX859" s="216"/>
      <c r="RYY859" s="216"/>
      <c r="RYZ859" s="216"/>
      <c r="RZA859" s="216"/>
      <c r="RZB859" s="216"/>
      <c r="RZC859" s="216"/>
      <c r="RZD859" s="216"/>
      <c r="RZE859" s="216"/>
      <c r="RZF859" s="216"/>
      <c r="RZG859" s="216"/>
      <c r="RZH859" s="216"/>
      <c r="RZI859" s="216"/>
      <c r="RZJ859" s="216"/>
      <c r="RZK859" s="216"/>
      <c r="RZL859" s="216"/>
      <c r="RZM859" s="216"/>
      <c r="RZN859" s="216"/>
      <c r="RZO859" s="216"/>
      <c r="RZP859" s="216"/>
      <c r="RZQ859" s="216"/>
      <c r="RZR859" s="216"/>
      <c r="RZS859" s="216"/>
      <c r="RZT859" s="216"/>
      <c r="RZU859" s="216"/>
      <c r="RZV859" s="216"/>
      <c r="RZW859" s="216"/>
      <c r="RZX859" s="216"/>
      <c r="RZY859" s="216"/>
      <c r="RZZ859" s="216"/>
      <c r="SAA859" s="216"/>
      <c r="SAB859" s="216"/>
      <c r="SAC859" s="216"/>
      <c r="SAD859" s="216"/>
      <c r="SAE859" s="216"/>
      <c r="SAF859" s="216"/>
      <c r="SAG859" s="216"/>
      <c r="SAH859" s="216"/>
      <c r="SAI859" s="216"/>
      <c r="SAJ859" s="216"/>
      <c r="SAK859" s="216"/>
      <c r="SAL859" s="216"/>
      <c r="SAM859" s="216"/>
      <c r="SAN859" s="216"/>
      <c r="SAO859" s="216"/>
      <c r="SAP859" s="216"/>
      <c r="SAQ859" s="216"/>
      <c r="SAR859" s="216"/>
      <c r="SAS859" s="216"/>
      <c r="SAT859" s="216"/>
      <c r="SAU859" s="216"/>
      <c r="SAV859" s="216"/>
      <c r="SAW859" s="216"/>
      <c r="SAX859" s="216"/>
      <c r="SAY859" s="216"/>
      <c r="SAZ859" s="216"/>
      <c r="SBA859" s="216"/>
      <c r="SBB859" s="216"/>
      <c r="SBC859" s="216"/>
      <c r="SBD859" s="216"/>
      <c r="SBE859" s="216"/>
      <c r="SBF859" s="216"/>
      <c r="SBG859" s="216"/>
      <c r="SBH859" s="216"/>
      <c r="SBI859" s="216"/>
      <c r="SBJ859" s="216"/>
      <c r="SBK859" s="216"/>
      <c r="SBL859" s="216"/>
      <c r="SBM859" s="216"/>
      <c r="SBN859" s="216"/>
      <c r="SBO859" s="216"/>
      <c r="SBP859" s="216"/>
      <c r="SBQ859" s="216"/>
      <c r="SBR859" s="216"/>
      <c r="SBS859" s="216"/>
      <c r="SBT859" s="216"/>
      <c r="SBU859" s="216"/>
      <c r="SBV859" s="216"/>
      <c r="SBW859" s="216"/>
      <c r="SBX859" s="216"/>
      <c r="SBY859" s="216"/>
      <c r="SBZ859" s="216"/>
      <c r="SCA859" s="216"/>
      <c r="SCB859" s="216"/>
      <c r="SCC859" s="216"/>
      <c r="SCD859" s="216"/>
      <c r="SCE859" s="216"/>
      <c r="SCF859" s="216"/>
      <c r="SCG859" s="216"/>
      <c r="SCH859" s="216"/>
      <c r="SCI859" s="216"/>
      <c r="SCJ859" s="216"/>
      <c r="SCK859" s="216"/>
      <c r="SCL859" s="216"/>
      <c r="SCM859" s="216"/>
      <c r="SCN859" s="216"/>
      <c r="SCO859" s="216"/>
      <c r="SCP859" s="216"/>
      <c r="SCQ859" s="216"/>
      <c r="SCR859" s="216"/>
      <c r="SCS859" s="216"/>
      <c r="SCT859" s="216"/>
      <c r="SCU859" s="216"/>
      <c r="SCV859" s="216"/>
      <c r="SCW859" s="216"/>
      <c r="SCX859" s="216"/>
      <c r="SCY859" s="216"/>
      <c r="SCZ859" s="216"/>
      <c r="SDA859" s="216"/>
      <c r="SDB859" s="216"/>
      <c r="SDC859" s="216"/>
      <c r="SDD859" s="216"/>
      <c r="SDE859" s="216"/>
      <c r="SDF859" s="216"/>
      <c r="SDG859" s="216"/>
      <c r="SDH859" s="216"/>
      <c r="SDI859" s="216"/>
      <c r="SDJ859" s="216"/>
      <c r="SDK859" s="216"/>
      <c r="SDL859" s="216"/>
      <c r="SDM859" s="216"/>
      <c r="SDN859" s="216"/>
      <c r="SDO859" s="216"/>
      <c r="SDP859" s="216"/>
      <c r="SDQ859" s="216"/>
      <c r="SDR859" s="216"/>
      <c r="SDS859" s="216"/>
      <c r="SDT859" s="216"/>
      <c r="SDU859" s="216"/>
      <c r="SDV859" s="216"/>
      <c r="SDW859" s="216"/>
      <c r="SDX859" s="216"/>
      <c r="SDY859" s="216"/>
      <c r="SDZ859" s="216"/>
      <c r="SEA859" s="216"/>
      <c r="SEB859" s="216"/>
      <c r="SEC859" s="216"/>
      <c r="SED859" s="216"/>
      <c r="SEE859" s="216"/>
      <c r="SEF859" s="216"/>
      <c r="SEG859" s="216"/>
      <c r="SEH859" s="216"/>
      <c r="SEI859" s="216"/>
      <c r="SEJ859" s="216"/>
      <c r="SEK859" s="216"/>
      <c r="SEL859" s="216"/>
      <c r="SEM859" s="216"/>
      <c r="SEN859" s="216"/>
      <c r="SEO859" s="216"/>
      <c r="SEP859" s="216"/>
      <c r="SEQ859" s="216"/>
      <c r="SER859" s="216"/>
      <c r="SES859" s="216"/>
      <c r="SET859" s="216"/>
      <c r="SEU859" s="216"/>
      <c r="SEV859" s="216"/>
      <c r="SEW859" s="216"/>
      <c r="SEX859" s="216"/>
      <c r="SEY859" s="216"/>
      <c r="SEZ859" s="216"/>
      <c r="SFA859" s="216"/>
      <c r="SFB859" s="216"/>
      <c r="SFC859" s="216"/>
      <c r="SFD859" s="216"/>
      <c r="SFE859" s="216"/>
      <c r="SFF859" s="216"/>
      <c r="SFG859" s="216"/>
      <c r="SFH859" s="216"/>
      <c r="SFI859" s="216"/>
      <c r="SFJ859" s="216"/>
      <c r="SFK859" s="216"/>
      <c r="SFL859" s="216"/>
      <c r="SFM859" s="216"/>
      <c r="SFN859" s="216"/>
      <c r="SFO859" s="216"/>
      <c r="SFP859" s="216"/>
      <c r="SFQ859" s="216"/>
      <c r="SFR859" s="216"/>
      <c r="SFS859" s="216"/>
      <c r="SFT859" s="216"/>
      <c r="SFU859" s="216"/>
      <c r="SFV859" s="216"/>
      <c r="SFW859" s="216"/>
      <c r="SFX859" s="216"/>
      <c r="SFY859" s="216"/>
      <c r="SFZ859" s="216"/>
      <c r="SGA859" s="216"/>
      <c r="SGB859" s="216"/>
      <c r="SGC859" s="216"/>
      <c r="SGD859" s="216"/>
      <c r="SGE859" s="216"/>
      <c r="SGF859" s="216"/>
      <c r="SGG859" s="216"/>
      <c r="SGH859" s="216"/>
      <c r="SGI859" s="216"/>
      <c r="SGJ859" s="216"/>
      <c r="SGK859" s="216"/>
      <c r="SGL859" s="216"/>
      <c r="SGM859" s="216"/>
      <c r="SGN859" s="216"/>
      <c r="SGO859" s="216"/>
      <c r="SGP859" s="216"/>
      <c r="SGQ859" s="216"/>
      <c r="SGR859" s="216"/>
      <c r="SGS859" s="216"/>
      <c r="SGT859" s="216"/>
      <c r="SGU859" s="216"/>
      <c r="SGV859" s="216"/>
      <c r="SGW859" s="216"/>
      <c r="SGX859" s="216"/>
      <c r="SGY859" s="216"/>
      <c r="SGZ859" s="216"/>
      <c r="SHA859" s="216"/>
      <c r="SHB859" s="216"/>
      <c r="SHC859" s="216"/>
      <c r="SHD859" s="216"/>
      <c r="SHE859" s="216"/>
      <c r="SHF859" s="216"/>
      <c r="SHG859" s="216"/>
      <c r="SHH859" s="216"/>
      <c r="SHI859" s="216"/>
      <c r="SHJ859" s="216"/>
      <c r="SHK859" s="216"/>
      <c r="SHL859" s="216"/>
      <c r="SHM859" s="216"/>
      <c r="SHN859" s="216"/>
      <c r="SHO859" s="216"/>
      <c r="SHP859" s="216"/>
      <c r="SHQ859" s="216"/>
      <c r="SHR859" s="216"/>
      <c r="SHS859" s="216"/>
      <c r="SHT859" s="216"/>
      <c r="SHU859" s="216"/>
      <c r="SHV859" s="216"/>
      <c r="SHW859" s="216"/>
      <c r="SHX859" s="216"/>
      <c r="SHY859" s="216"/>
      <c r="SHZ859" s="216"/>
      <c r="SIA859" s="216"/>
      <c r="SIB859" s="216"/>
      <c r="SIC859" s="216"/>
      <c r="SID859" s="216"/>
      <c r="SIE859" s="216"/>
      <c r="SIF859" s="216"/>
      <c r="SIG859" s="216"/>
      <c r="SIH859" s="216"/>
      <c r="SII859" s="216"/>
      <c r="SIJ859" s="216"/>
      <c r="SIK859" s="216"/>
      <c r="SIL859" s="216"/>
      <c r="SIM859" s="216"/>
      <c r="SIN859" s="216"/>
      <c r="SIO859" s="216"/>
      <c r="SIP859" s="216"/>
      <c r="SIQ859" s="216"/>
      <c r="SIR859" s="216"/>
      <c r="SIS859" s="216"/>
      <c r="SIT859" s="216"/>
      <c r="SIU859" s="216"/>
      <c r="SIV859" s="216"/>
      <c r="SIW859" s="216"/>
      <c r="SIX859" s="216"/>
      <c r="SIY859" s="216"/>
      <c r="SIZ859" s="216"/>
      <c r="SJA859" s="216"/>
      <c r="SJB859" s="216"/>
      <c r="SJC859" s="216"/>
      <c r="SJD859" s="216"/>
      <c r="SJE859" s="216"/>
      <c r="SJF859" s="216"/>
      <c r="SJG859" s="216"/>
      <c r="SJH859" s="216"/>
      <c r="SJI859" s="216"/>
      <c r="SJJ859" s="216"/>
      <c r="SJK859" s="216"/>
      <c r="SJL859" s="216"/>
      <c r="SJM859" s="216"/>
      <c r="SJN859" s="216"/>
      <c r="SJO859" s="216"/>
      <c r="SJP859" s="216"/>
      <c r="SJQ859" s="216"/>
      <c r="SJR859" s="216"/>
      <c r="SJS859" s="216"/>
      <c r="SJT859" s="216"/>
      <c r="SJU859" s="216"/>
      <c r="SJV859" s="216"/>
      <c r="SJW859" s="216"/>
      <c r="SJX859" s="216"/>
      <c r="SJY859" s="216"/>
      <c r="SJZ859" s="216"/>
      <c r="SKA859" s="216"/>
      <c r="SKB859" s="216"/>
      <c r="SKC859" s="216"/>
      <c r="SKD859" s="216"/>
      <c r="SKE859" s="216"/>
      <c r="SKF859" s="216"/>
      <c r="SKG859" s="216"/>
      <c r="SKH859" s="216"/>
      <c r="SKI859" s="216"/>
      <c r="SKJ859" s="216"/>
      <c r="SKK859" s="216"/>
      <c r="SKL859" s="216"/>
      <c r="SKM859" s="216"/>
      <c r="SKN859" s="216"/>
      <c r="SKO859" s="216"/>
      <c r="SKP859" s="216"/>
      <c r="SKQ859" s="216"/>
      <c r="SKR859" s="216"/>
      <c r="SKS859" s="216"/>
      <c r="SKT859" s="216"/>
      <c r="SKU859" s="216"/>
      <c r="SKV859" s="216"/>
      <c r="SKW859" s="216"/>
      <c r="SKX859" s="216"/>
      <c r="SKY859" s="216"/>
      <c r="SKZ859" s="216"/>
      <c r="SLA859" s="216"/>
      <c r="SLB859" s="216"/>
      <c r="SLC859" s="216"/>
      <c r="SLD859" s="216"/>
      <c r="SLE859" s="216"/>
      <c r="SLF859" s="216"/>
      <c r="SLG859" s="216"/>
      <c r="SLH859" s="216"/>
      <c r="SLI859" s="216"/>
      <c r="SLJ859" s="216"/>
      <c r="SLK859" s="216"/>
      <c r="SLL859" s="216"/>
      <c r="SLM859" s="216"/>
      <c r="SLN859" s="216"/>
      <c r="SLO859" s="216"/>
      <c r="SLP859" s="216"/>
      <c r="SLQ859" s="216"/>
      <c r="SLR859" s="216"/>
      <c r="SLS859" s="216"/>
      <c r="SLT859" s="216"/>
      <c r="SLU859" s="216"/>
      <c r="SLV859" s="216"/>
      <c r="SLW859" s="216"/>
      <c r="SLX859" s="216"/>
      <c r="SLY859" s="216"/>
      <c r="SLZ859" s="216"/>
      <c r="SMA859" s="216"/>
      <c r="SMB859" s="216"/>
      <c r="SMC859" s="216"/>
      <c r="SMD859" s="216"/>
      <c r="SME859" s="216"/>
      <c r="SMF859" s="216"/>
      <c r="SMG859" s="216"/>
      <c r="SMH859" s="216"/>
      <c r="SMI859" s="216"/>
      <c r="SMJ859" s="216"/>
      <c r="SMK859" s="216"/>
      <c r="SML859" s="216"/>
      <c r="SMM859" s="216"/>
      <c r="SMN859" s="216"/>
      <c r="SMO859" s="216"/>
      <c r="SMP859" s="216"/>
      <c r="SMQ859" s="216"/>
      <c r="SMR859" s="216"/>
      <c r="SMS859" s="216"/>
      <c r="SMT859" s="216"/>
      <c r="SMU859" s="216"/>
      <c r="SMV859" s="216"/>
      <c r="SMW859" s="216"/>
      <c r="SMX859" s="216"/>
      <c r="SMY859" s="216"/>
      <c r="SMZ859" s="216"/>
      <c r="SNA859" s="216"/>
      <c r="SNB859" s="216"/>
      <c r="SNC859" s="216"/>
      <c r="SND859" s="216"/>
      <c r="SNE859" s="216"/>
      <c r="SNF859" s="216"/>
      <c r="SNG859" s="216"/>
      <c r="SNH859" s="216"/>
      <c r="SNI859" s="216"/>
      <c r="SNJ859" s="216"/>
      <c r="SNK859" s="216"/>
      <c r="SNL859" s="216"/>
      <c r="SNM859" s="216"/>
      <c r="SNN859" s="216"/>
      <c r="SNO859" s="216"/>
      <c r="SNP859" s="216"/>
      <c r="SNQ859" s="216"/>
      <c r="SNR859" s="216"/>
      <c r="SNS859" s="216"/>
      <c r="SNT859" s="216"/>
      <c r="SNU859" s="216"/>
      <c r="SNV859" s="216"/>
      <c r="SNW859" s="216"/>
      <c r="SNX859" s="216"/>
      <c r="SNY859" s="216"/>
      <c r="SNZ859" s="216"/>
      <c r="SOA859" s="216"/>
      <c r="SOB859" s="216"/>
      <c r="SOC859" s="216"/>
      <c r="SOD859" s="216"/>
      <c r="SOE859" s="216"/>
      <c r="SOF859" s="216"/>
      <c r="SOG859" s="216"/>
      <c r="SOH859" s="216"/>
      <c r="SOI859" s="216"/>
      <c r="SOJ859" s="216"/>
      <c r="SOK859" s="216"/>
      <c r="SOL859" s="216"/>
      <c r="SOM859" s="216"/>
      <c r="SON859" s="216"/>
      <c r="SOO859" s="216"/>
      <c r="SOP859" s="216"/>
      <c r="SOQ859" s="216"/>
      <c r="SOR859" s="216"/>
      <c r="SOS859" s="216"/>
      <c r="SOT859" s="216"/>
      <c r="SOU859" s="216"/>
      <c r="SOV859" s="216"/>
      <c r="SOW859" s="216"/>
      <c r="SOX859" s="216"/>
      <c r="SOY859" s="216"/>
      <c r="SOZ859" s="216"/>
      <c r="SPA859" s="216"/>
      <c r="SPB859" s="216"/>
      <c r="SPC859" s="216"/>
      <c r="SPD859" s="216"/>
      <c r="SPE859" s="216"/>
      <c r="SPF859" s="216"/>
      <c r="SPG859" s="216"/>
      <c r="SPH859" s="216"/>
      <c r="SPI859" s="216"/>
      <c r="SPJ859" s="216"/>
      <c r="SPK859" s="216"/>
      <c r="SPL859" s="216"/>
      <c r="SPM859" s="216"/>
      <c r="SPN859" s="216"/>
      <c r="SPO859" s="216"/>
      <c r="SPP859" s="216"/>
      <c r="SPQ859" s="216"/>
      <c r="SPR859" s="216"/>
      <c r="SPS859" s="216"/>
      <c r="SPT859" s="216"/>
      <c r="SPU859" s="216"/>
      <c r="SPV859" s="216"/>
      <c r="SPW859" s="216"/>
      <c r="SPX859" s="216"/>
      <c r="SPY859" s="216"/>
      <c r="SPZ859" s="216"/>
      <c r="SQA859" s="216"/>
      <c r="SQB859" s="216"/>
      <c r="SQC859" s="216"/>
      <c r="SQD859" s="216"/>
      <c r="SQE859" s="216"/>
      <c r="SQF859" s="216"/>
      <c r="SQG859" s="216"/>
      <c r="SQH859" s="216"/>
      <c r="SQI859" s="216"/>
      <c r="SQJ859" s="216"/>
      <c r="SQK859" s="216"/>
      <c r="SQL859" s="216"/>
      <c r="SQM859" s="216"/>
      <c r="SQN859" s="216"/>
      <c r="SQO859" s="216"/>
      <c r="SQP859" s="216"/>
      <c r="SQQ859" s="216"/>
      <c r="SQR859" s="216"/>
      <c r="SQS859" s="216"/>
      <c r="SQT859" s="216"/>
      <c r="SQU859" s="216"/>
      <c r="SQV859" s="216"/>
      <c r="SQW859" s="216"/>
      <c r="SQX859" s="216"/>
      <c r="SQY859" s="216"/>
      <c r="SQZ859" s="216"/>
      <c r="SRA859" s="216"/>
      <c r="SRB859" s="216"/>
      <c r="SRC859" s="216"/>
      <c r="SRD859" s="216"/>
      <c r="SRE859" s="216"/>
      <c r="SRF859" s="216"/>
      <c r="SRG859" s="216"/>
      <c r="SRH859" s="216"/>
      <c r="SRI859" s="216"/>
      <c r="SRJ859" s="216"/>
      <c r="SRK859" s="216"/>
      <c r="SRL859" s="216"/>
      <c r="SRM859" s="216"/>
      <c r="SRN859" s="216"/>
      <c r="SRO859" s="216"/>
      <c r="SRP859" s="216"/>
      <c r="SRQ859" s="216"/>
      <c r="SRR859" s="216"/>
      <c r="SRS859" s="216"/>
      <c r="SRT859" s="216"/>
      <c r="SRU859" s="216"/>
      <c r="SRV859" s="216"/>
      <c r="SRW859" s="216"/>
      <c r="SRX859" s="216"/>
      <c r="SRY859" s="216"/>
      <c r="SRZ859" s="216"/>
      <c r="SSA859" s="216"/>
      <c r="SSB859" s="216"/>
      <c r="SSC859" s="216"/>
      <c r="SSD859" s="216"/>
      <c r="SSE859" s="216"/>
      <c r="SSF859" s="216"/>
      <c r="SSG859" s="216"/>
      <c r="SSH859" s="216"/>
      <c r="SSI859" s="216"/>
      <c r="SSJ859" s="216"/>
      <c r="SSK859" s="216"/>
      <c r="SSL859" s="216"/>
      <c r="SSM859" s="216"/>
      <c r="SSN859" s="216"/>
      <c r="SSO859" s="216"/>
      <c r="SSP859" s="216"/>
      <c r="SSQ859" s="216"/>
      <c r="SSR859" s="216"/>
      <c r="SSS859" s="216"/>
      <c r="SST859" s="216"/>
      <c r="SSU859" s="216"/>
      <c r="SSV859" s="216"/>
      <c r="SSW859" s="216"/>
      <c r="SSX859" s="216"/>
      <c r="SSY859" s="216"/>
      <c r="SSZ859" s="216"/>
      <c r="STA859" s="216"/>
      <c r="STB859" s="216"/>
      <c r="STC859" s="216"/>
      <c r="STD859" s="216"/>
      <c r="STE859" s="216"/>
      <c r="STF859" s="216"/>
      <c r="STG859" s="216"/>
      <c r="STH859" s="216"/>
      <c r="STI859" s="216"/>
      <c r="STJ859" s="216"/>
      <c r="STK859" s="216"/>
      <c r="STL859" s="216"/>
      <c r="STM859" s="216"/>
      <c r="STN859" s="216"/>
      <c r="STO859" s="216"/>
      <c r="STP859" s="216"/>
      <c r="STQ859" s="216"/>
      <c r="STR859" s="216"/>
      <c r="STS859" s="216"/>
      <c r="STT859" s="216"/>
      <c r="STU859" s="216"/>
      <c r="STV859" s="216"/>
      <c r="STW859" s="216"/>
      <c r="STX859" s="216"/>
      <c r="STY859" s="216"/>
      <c r="STZ859" s="216"/>
      <c r="SUA859" s="216"/>
      <c r="SUB859" s="216"/>
      <c r="SUC859" s="216"/>
      <c r="SUD859" s="216"/>
      <c r="SUE859" s="216"/>
      <c r="SUF859" s="216"/>
      <c r="SUG859" s="216"/>
      <c r="SUH859" s="216"/>
      <c r="SUI859" s="216"/>
      <c r="SUJ859" s="216"/>
      <c r="SUK859" s="216"/>
      <c r="SUL859" s="216"/>
      <c r="SUM859" s="216"/>
      <c r="SUN859" s="216"/>
      <c r="SUO859" s="216"/>
      <c r="SUP859" s="216"/>
      <c r="SUQ859" s="216"/>
      <c r="SUR859" s="216"/>
      <c r="SUS859" s="216"/>
      <c r="SUT859" s="216"/>
      <c r="SUU859" s="216"/>
      <c r="SUV859" s="216"/>
      <c r="SUW859" s="216"/>
      <c r="SUX859" s="216"/>
      <c r="SUY859" s="216"/>
      <c r="SUZ859" s="216"/>
      <c r="SVA859" s="216"/>
      <c r="SVB859" s="216"/>
      <c r="SVC859" s="216"/>
      <c r="SVD859" s="216"/>
      <c r="SVE859" s="216"/>
      <c r="SVF859" s="216"/>
      <c r="SVG859" s="216"/>
      <c r="SVH859" s="216"/>
      <c r="SVI859" s="216"/>
      <c r="SVJ859" s="216"/>
      <c r="SVK859" s="216"/>
      <c r="SVL859" s="216"/>
      <c r="SVM859" s="216"/>
      <c r="SVN859" s="216"/>
      <c r="SVO859" s="216"/>
      <c r="SVP859" s="216"/>
      <c r="SVQ859" s="216"/>
      <c r="SVR859" s="216"/>
      <c r="SVS859" s="216"/>
      <c r="SVT859" s="216"/>
      <c r="SVU859" s="216"/>
      <c r="SVV859" s="216"/>
      <c r="SVW859" s="216"/>
      <c r="SVX859" s="216"/>
      <c r="SVY859" s="216"/>
      <c r="SVZ859" s="216"/>
      <c r="SWA859" s="216"/>
      <c r="SWB859" s="216"/>
      <c r="SWC859" s="216"/>
      <c r="SWD859" s="216"/>
      <c r="SWE859" s="216"/>
      <c r="SWF859" s="216"/>
      <c r="SWG859" s="216"/>
      <c r="SWH859" s="216"/>
      <c r="SWI859" s="216"/>
      <c r="SWJ859" s="216"/>
      <c r="SWK859" s="216"/>
      <c r="SWL859" s="216"/>
      <c r="SWM859" s="216"/>
      <c r="SWN859" s="216"/>
      <c r="SWO859" s="216"/>
      <c r="SWP859" s="216"/>
      <c r="SWQ859" s="216"/>
      <c r="SWR859" s="216"/>
      <c r="SWS859" s="216"/>
      <c r="SWT859" s="216"/>
      <c r="SWU859" s="216"/>
      <c r="SWV859" s="216"/>
      <c r="SWW859" s="216"/>
      <c r="SWX859" s="216"/>
      <c r="SWY859" s="216"/>
      <c r="SWZ859" s="216"/>
      <c r="SXA859" s="216"/>
      <c r="SXB859" s="216"/>
      <c r="SXC859" s="216"/>
      <c r="SXD859" s="216"/>
      <c r="SXE859" s="216"/>
      <c r="SXF859" s="216"/>
      <c r="SXG859" s="216"/>
      <c r="SXH859" s="216"/>
      <c r="SXI859" s="216"/>
      <c r="SXJ859" s="216"/>
      <c r="SXK859" s="216"/>
      <c r="SXL859" s="216"/>
      <c r="SXM859" s="216"/>
      <c r="SXN859" s="216"/>
      <c r="SXO859" s="216"/>
      <c r="SXP859" s="216"/>
      <c r="SXQ859" s="216"/>
      <c r="SXR859" s="216"/>
      <c r="SXS859" s="216"/>
      <c r="SXT859" s="216"/>
      <c r="SXU859" s="216"/>
      <c r="SXV859" s="216"/>
      <c r="SXW859" s="216"/>
      <c r="SXX859" s="216"/>
      <c r="SXY859" s="216"/>
      <c r="SXZ859" s="216"/>
      <c r="SYA859" s="216"/>
      <c r="SYB859" s="216"/>
      <c r="SYC859" s="216"/>
      <c r="SYD859" s="216"/>
      <c r="SYE859" s="216"/>
      <c r="SYF859" s="216"/>
      <c r="SYG859" s="216"/>
      <c r="SYH859" s="216"/>
      <c r="SYI859" s="216"/>
      <c r="SYJ859" s="216"/>
      <c r="SYK859" s="216"/>
      <c r="SYL859" s="216"/>
      <c r="SYM859" s="216"/>
      <c r="SYN859" s="216"/>
      <c r="SYO859" s="216"/>
      <c r="SYP859" s="216"/>
      <c r="SYQ859" s="216"/>
      <c r="SYR859" s="216"/>
      <c r="SYS859" s="216"/>
      <c r="SYT859" s="216"/>
      <c r="SYU859" s="216"/>
      <c r="SYV859" s="216"/>
      <c r="SYW859" s="216"/>
      <c r="SYX859" s="216"/>
      <c r="SYY859" s="216"/>
      <c r="SYZ859" s="216"/>
      <c r="SZA859" s="216"/>
      <c r="SZB859" s="216"/>
      <c r="SZC859" s="216"/>
      <c r="SZD859" s="216"/>
      <c r="SZE859" s="216"/>
      <c r="SZF859" s="216"/>
      <c r="SZG859" s="216"/>
      <c r="SZH859" s="216"/>
      <c r="SZI859" s="216"/>
      <c r="SZJ859" s="216"/>
      <c r="SZK859" s="216"/>
      <c r="SZL859" s="216"/>
      <c r="SZM859" s="216"/>
      <c r="SZN859" s="216"/>
      <c r="SZO859" s="216"/>
      <c r="SZP859" s="216"/>
      <c r="SZQ859" s="216"/>
      <c r="SZR859" s="216"/>
      <c r="SZS859" s="216"/>
      <c r="SZT859" s="216"/>
      <c r="SZU859" s="216"/>
      <c r="SZV859" s="216"/>
      <c r="SZW859" s="216"/>
      <c r="SZX859" s="216"/>
      <c r="SZY859" s="216"/>
      <c r="SZZ859" s="216"/>
      <c r="TAA859" s="216"/>
      <c r="TAB859" s="216"/>
      <c r="TAC859" s="216"/>
      <c r="TAD859" s="216"/>
      <c r="TAE859" s="216"/>
      <c r="TAF859" s="216"/>
      <c r="TAG859" s="216"/>
      <c r="TAH859" s="216"/>
      <c r="TAI859" s="216"/>
      <c r="TAJ859" s="216"/>
      <c r="TAK859" s="216"/>
      <c r="TAL859" s="216"/>
      <c r="TAM859" s="216"/>
      <c r="TAN859" s="216"/>
      <c r="TAO859" s="216"/>
      <c r="TAP859" s="216"/>
      <c r="TAQ859" s="216"/>
      <c r="TAR859" s="216"/>
      <c r="TAS859" s="216"/>
      <c r="TAT859" s="216"/>
      <c r="TAU859" s="216"/>
      <c r="TAV859" s="216"/>
      <c r="TAW859" s="216"/>
      <c r="TAX859" s="216"/>
      <c r="TAY859" s="216"/>
      <c r="TAZ859" s="216"/>
      <c r="TBA859" s="216"/>
      <c r="TBB859" s="216"/>
      <c r="TBC859" s="216"/>
      <c r="TBD859" s="216"/>
      <c r="TBE859" s="216"/>
      <c r="TBF859" s="216"/>
      <c r="TBG859" s="216"/>
      <c r="TBH859" s="216"/>
      <c r="TBI859" s="216"/>
      <c r="TBJ859" s="216"/>
      <c r="TBK859" s="216"/>
      <c r="TBL859" s="216"/>
      <c r="TBM859" s="216"/>
      <c r="TBN859" s="216"/>
      <c r="TBO859" s="216"/>
      <c r="TBP859" s="216"/>
      <c r="TBQ859" s="216"/>
      <c r="TBR859" s="216"/>
      <c r="TBS859" s="216"/>
      <c r="TBT859" s="216"/>
      <c r="TBU859" s="216"/>
      <c r="TBV859" s="216"/>
      <c r="TBW859" s="216"/>
      <c r="TBX859" s="216"/>
      <c r="TBY859" s="216"/>
      <c r="TBZ859" s="216"/>
      <c r="TCA859" s="216"/>
      <c r="TCB859" s="216"/>
      <c r="TCC859" s="216"/>
      <c r="TCD859" s="216"/>
      <c r="TCE859" s="216"/>
      <c r="TCF859" s="216"/>
      <c r="TCG859" s="216"/>
      <c r="TCH859" s="216"/>
      <c r="TCI859" s="216"/>
      <c r="TCJ859" s="216"/>
      <c r="TCK859" s="216"/>
      <c r="TCL859" s="216"/>
      <c r="TCM859" s="216"/>
      <c r="TCN859" s="216"/>
      <c r="TCO859" s="216"/>
      <c r="TCP859" s="216"/>
      <c r="TCQ859" s="216"/>
      <c r="TCR859" s="216"/>
      <c r="TCS859" s="216"/>
      <c r="TCT859" s="216"/>
      <c r="TCU859" s="216"/>
      <c r="TCV859" s="216"/>
      <c r="TCW859" s="216"/>
      <c r="TCX859" s="216"/>
      <c r="TCY859" s="216"/>
      <c r="TCZ859" s="216"/>
      <c r="TDA859" s="216"/>
      <c r="TDB859" s="216"/>
      <c r="TDC859" s="216"/>
      <c r="TDD859" s="216"/>
      <c r="TDE859" s="216"/>
      <c r="TDF859" s="216"/>
      <c r="TDG859" s="216"/>
      <c r="TDH859" s="216"/>
      <c r="TDI859" s="216"/>
      <c r="TDJ859" s="216"/>
      <c r="TDK859" s="216"/>
      <c r="TDL859" s="216"/>
      <c r="TDM859" s="216"/>
      <c r="TDN859" s="216"/>
      <c r="TDO859" s="216"/>
      <c r="TDP859" s="216"/>
      <c r="TDQ859" s="216"/>
      <c r="TDR859" s="216"/>
      <c r="TDS859" s="216"/>
      <c r="TDT859" s="216"/>
      <c r="TDU859" s="216"/>
      <c r="TDV859" s="216"/>
      <c r="TDW859" s="216"/>
      <c r="TDX859" s="216"/>
      <c r="TDY859" s="216"/>
      <c r="TDZ859" s="216"/>
      <c r="TEA859" s="216"/>
      <c r="TEB859" s="216"/>
      <c r="TEC859" s="216"/>
      <c r="TED859" s="216"/>
      <c r="TEE859" s="216"/>
      <c r="TEF859" s="216"/>
      <c r="TEG859" s="216"/>
      <c r="TEH859" s="216"/>
      <c r="TEI859" s="216"/>
      <c r="TEJ859" s="216"/>
      <c r="TEK859" s="216"/>
      <c r="TEL859" s="216"/>
      <c r="TEM859" s="216"/>
      <c r="TEN859" s="216"/>
      <c r="TEO859" s="216"/>
      <c r="TEP859" s="216"/>
      <c r="TEQ859" s="216"/>
      <c r="TER859" s="216"/>
      <c r="TES859" s="216"/>
      <c r="TET859" s="216"/>
      <c r="TEU859" s="216"/>
      <c r="TEV859" s="216"/>
      <c r="TEW859" s="216"/>
      <c r="TEX859" s="216"/>
      <c r="TEY859" s="216"/>
      <c r="TEZ859" s="216"/>
      <c r="TFA859" s="216"/>
      <c r="TFB859" s="216"/>
      <c r="TFC859" s="216"/>
      <c r="TFD859" s="216"/>
      <c r="TFE859" s="216"/>
      <c r="TFF859" s="216"/>
      <c r="TFG859" s="216"/>
      <c r="TFH859" s="216"/>
      <c r="TFI859" s="216"/>
      <c r="TFJ859" s="216"/>
      <c r="TFK859" s="216"/>
      <c r="TFL859" s="216"/>
      <c r="TFM859" s="216"/>
      <c r="TFN859" s="216"/>
      <c r="TFO859" s="216"/>
      <c r="TFP859" s="216"/>
      <c r="TFQ859" s="216"/>
      <c r="TFR859" s="216"/>
      <c r="TFS859" s="216"/>
      <c r="TFT859" s="216"/>
      <c r="TFU859" s="216"/>
      <c r="TFV859" s="216"/>
      <c r="TFW859" s="216"/>
      <c r="TFX859" s="216"/>
      <c r="TFY859" s="216"/>
      <c r="TFZ859" s="216"/>
      <c r="TGA859" s="216"/>
      <c r="TGB859" s="216"/>
      <c r="TGC859" s="216"/>
      <c r="TGD859" s="216"/>
      <c r="TGE859" s="216"/>
      <c r="TGF859" s="216"/>
      <c r="TGG859" s="216"/>
      <c r="TGH859" s="216"/>
      <c r="TGI859" s="216"/>
      <c r="TGJ859" s="216"/>
      <c r="TGK859" s="216"/>
      <c r="TGL859" s="216"/>
      <c r="TGM859" s="216"/>
      <c r="TGN859" s="216"/>
      <c r="TGO859" s="216"/>
      <c r="TGP859" s="216"/>
      <c r="TGQ859" s="216"/>
      <c r="TGR859" s="216"/>
      <c r="TGS859" s="216"/>
      <c r="TGT859" s="216"/>
      <c r="TGU859" s="216"/>
      <c r="TGV859" s="216"/>
      <c r="TGW859" s="216"/>
      <c r="TGX859" s="216"/>
      <c r="TGY859" s="216"/>
      <c r="TGZ859" s="216"/>
      <c r="THA859" s="216"/>
      <c r="THB859" s="216"/>
      <c r="THC859" s="216"/>
      <c r="THD859" s="216"/>
      <c r="THE859" s="216"/>
      <c r="THF859" s="216"/>
      <c r="THG859" s="216"/>
      <c r="THH859" s="216"/>
      <c r="THI859" s="216"/>
      <c r="THJ859" s="216"/>
      <c r="THK859" s="216"/>
      <c r="THL859" s="216"/>
      <c r="THM859" s="216"/>
      <c r="THN859" s="216"/>
      <c r="THO859" s="216"/>
      <c r="THP859" s="216"/>
      <c r="THQ859" s="216"/>
      <c r="THR859" s="216"/>
      <c r="THS859" s="216"/>
      <c r="THT859" s="216"/>
      <c r="THU859" s="216"/>
      <c r="THV859" s="216"/>
      <c r="THW859" s="216"/>
      <c r="THX859" s="216"/>
      <c r="THY859" s="216"/>
      <c r="THZ859" s="216"/>
      <c r="TIA859" s="216"/>
      <c r="TIB859" s="216"/>
      <c r="TIC859" s="216"/>
      <c r="TID859" s="216"/>
      <c r="TIE859" s="216"/>
      <c r="TIF859" s="216"/>
      <c r="TIG859" s="216"/>
      <c r="TIH859" s="216"/>
      <c r="TII859" s="216"/>
      <c r="TIJ859" s="216"/>
      <c r="TIK859" s="216"/>
      <c r="TIL859" s="216"/>
      <c r="TIM859" s="216"/>
      <c r="TIN859" s="216"/>
      <c r="TIO859" s="216"/>
      <c r="TIP859" s="216"/>
      <c r="TIQ859" s="216"/>
      <c r="TIR859" s="216"/>
      <c r="TIS859" s="216"/>
      <c r="TIT859" s="216"/>
      <c r="TIU859" s="216"/>
      <c r="TIV859" s="216"/>
      <c r="TIW859" s="216"/>
      <c r="TIX859" s="216"/>
      <c r="TIY859" s="216"/>
      <c r="TIZ859" s="216"/>
      <c r="TJA859" s="216"/>
      <c r="TJB859" s="216"/>
      <c r="TJC859" s="216"/>
      <c r="TJD859" s="216"/>
      <c r="TJE859" s="216"/>
      <c r="TJF859" s="216"/>
      <c r="TJG859" s="216"/>
      <c r="TJH859" s="216"/>
      <c r="TJI859" s="216"/>
      <c r="TJJ859" s="216"/>
      <c r="TJK859" s="216"/>
      <c r="TJL859" s="216"/>
      <c r="TJM859" s="216"/>
      <c r="TJN859" s="216"/>
      <c r="TJO859" s="216"/>
      <c r="TJP859" s="216"/>
      <c r="TJQ859" s="216"/>
      <c r="TJR859" s="216"/>
      <c r="TJS859" s="216"/>
      <c r="TJT859" s="216"/>
      <c r="TJU859" s="216"/>
      <c r="TJV859" s="216"/>
      <c r="TJW859" s="216"/>
      <c r="TJX859" s="216"/>
      <c r="TJY859" s="216"/>
      <c r="TJZ859" s="216"/>
      <c r="TKA859" s="216"/>
      <c r="TKB859" s="216"/>
      <c r="TKC859" s="216"/>
      <c r="TKD859" s="216"/>
      <c r="TKE859" s="216"/>
      <c r="TKF859" s="216"/>
      <c r="TKG859" s="216"/>
      <c r="TKH859" s="216"/>
      <c r="TKI859" s="216"/>
      <c r="TKJ859" s="216"/>
      <c r="TKK859" s="216"/>
      <c r="TKL859" s="216"/>
      <c r="TKM859" s="216"/>
      <c r="TKN859" s="216"/>
      <c r="TKO859" s="216"/>
      <c r="TKP859" s="216"/>
      <c r="TKQ859" s="216"/>
      <c r="TKR859" s="216"/>
      <c r="TKS859" s="216"/>
      <c r="TKT859" s="216"/>
      <c r="TKU859" s="216"/>
      <c r="TKV859" s="216"/>
      <c r="TKW859" s="216"/>
      <c r="TKX859" s="216"/>
      <c r="TKY859" s="216"/>
      <c r="TKZ859" s="216"/>
      <c r="TLA859" s="216"/>
      <c r="TLB859" s="216"/>
      <c r="TLC859" s="216"/>
      <c r="TLD859" s="216"/>
      <c r="TLE859" s="216"/>
      <c r="TLF859" s="216"/>
      <c r="TLG859" s="216"/>
      <c r="TLH859" s="216"/>
      <c r="TLI859" s="216"/>
      <c r="TLJ859" s="216"/>
      <c r="TLK859" s="216"/>
      <c r="TLL859" s="216"/>
      <c r="TLM859" s="216"/>
      <c r="TLN859" s="216"/>
      <c r="TLO859" s="216"/>
      <c r="TLP859" s="216"/>
      <c r="TLQ859" s="216"/>
      <c r="TLR859" s="216"/>
      <c r="TLS859" s="216"/>
      <c r="TLT859" s="216"/>
      <c r="TLU859" s="216"/>
      <c r="TLV859" s="216"/>
      <c r="TLW859" s="216"/>
      <c r="TLX859" s="216"/>
      <c r="TLY859" s="216"/>
      <c r="TLZ859" s="216"/>
      <c r="TMA859" s="216"/>
      <c r="TMB859" s="216"/>
      <c r="TMC859" s="216"/>
      <c r="TMD859" s="216"/>
      <c r="TME859" s="216"/>
      <c r="TMF859" s="216"/>
      <c r="TMG859" s="216"/>
      <c r="TMH859" s="216"/>
      <c r="TMI859" s="216"/>
      <c r="TMJ859" s="216"/>
      <c r="TMK859" s="216"/>
      <c r="TML859" s="216"/>
      <c r="TMM859" s="216"/>
      <c r="TMN859" s="216"/>
      <c r="TMO859" s="216"/>
      <c r="TMP859" s="216"/>
      <c r="TMQ859" s="216"/>
      <c r="TMR859" s="216"/>
      <c r="TMS859" s="216"/>
      <c r="TMT859" s="216"/>
      <c r="TMU859" s="216"/>
      <c r="TMV859" s="216"/>
      <c r="TMW859" s="216"/>
      <c r="TMX859" s="216"/>
      <c r="TMY859" s="216"/>
      <c r="TMZ859" s="216"/>
      <c r="TNA859" s="216"/>
      <c r="TNB859" s="216"/>
      <c r="TNC859" s="216"/>
      <c r="TND859" s="216"/>
      <c r="TNE859" s="216"/>
      <c r="TNF859" s="216"/>
      <c r="TNG859" s="216"/>
      <c r="TNH859" s="216"/>
      <c r="TNI859" s="216"/>
      <c r="TNJ859" s="216"/>
      <c r="TNK859" s="216"/>
      <c r="TNL859" s="216"/>
      <c r="TNM859" s="216"/>
      <c r="TNN859" s="216"/>
      <c r="TNO859" s="216"/>
      <c r="TNP859" s="216"/>
      <c r="TNQ859" s="216"/>
      <c r="TNR859" s="216"/>
      <c r="TNS859" s="216"/>
      <c r="TNT859" s="216"/>
      <c r="TNU859" s="216"/>
      <c r="TNV859" s="216"/>
      <c r="TNW859" s="216"/>
      <c r="TNX859" s="216"/>
      <c r="TNY859" s="216"/>
      <c r="TNZ859" s="216"/>
      <c r="TOA859" s="216"/>
      <c r="TOB859" s="216"/>
      <c r="TOC859" s="216"/>
      <c r="TOD859" s="216"/>
      <c r="TOE859" s="216"/>
      <c r="TOF859" s="216"/>
      <c r="TOG859" s="216"/>
      <c r="TOH859" s="216"/>
      <c r="TOI859" s="216"/>
      <c r="TOJ859" s="216"/>
      <c r="TOK859" s="216"/>
      <c r="TOL859" s="216"/>
      <c r="TOM859" s="216"/>
      <c r="TON859" s="216"/>
      <c r="TOO859" s="216"/>
      <c r="TOP859" s="216"/>
      <c r="TOQ859" s="216"/>
      <c r="TOR859" s="216"/>
      <c r="TOS859" s="216"/>
      <c r="TOT859" s="216"/>
      <c r="TOU859" s="216"/>
      <c r="TOV859" s="216"/>
      <c r="TOW859" s="216"/>
      <c r="TOX859" s="216"/>
      <c r="TOY859" s="216"/>
      <c r="TOZ859" s="216"/>
      <c r="TPA859" s="216"/>
      <c r="TPB859" s="216"/>
      <c r="TPC859" s="216"/>
      <c r="TPD859" s="216"/>
      <c r="TPE859" s="216"/>
      <c r="TPF859" s="216"/>
      <c r="TPG859" s="216"/>
      <c r="TPH859" s="216"/>
      <c r="TPI859" s="216"/>
      <c r="TPJ859" s="216"/>
      <c r="TPK859" s="216"/>
      <c r="TPL859" s="216"/>
      <c r="TPM859" s="216"/>
      <c r="TPN859" s="216"/>
      <c r="TPO859" s="216"/>
      <c r="TPP859" s="216"/>
      <c r="TPQ859" s="216"/>
      <c r="TPR859" s="216"/>
      <c r="TPS859" s="216"/>
      <c r="TPT859" s="216"/>
      <c r="TPU859" s="216"/>
      <c r="TPV859" s="216"/>
      <c r="TPW859" s="216"/>
      <c r="TPX859" s="216"/>
      <c r="TPY859" s="216"/>
      <c r="TPZ859" s="216"/>
      <c r="TQA859" s="216"/>
      <c r="TQB859" s="216"/>
      <c r="TQC859" s="216"/>
      <c r="TQD859" s="216"/>
      <c r="TQE859" s="216"/>
      <c r="TQF859" s="216"/>
      <c r="TQG859" s="216"/>
      <c r="TQH859" s="216"/>
      <c r="TQI859" s="216"/>
      <c r="TQJ859" s="216"/>
      <c r="TQK859" s="216"/>
      <c r="TQL859" s="216"/>
      <c r="TQM859" s="216"/>
      <c r="TQN859" s="216"/>
      <c r="TQO859" s="216"/>
      <c r="TQP859" s="216"/>
      <c r="TQQ859" s="216"/>
      <c r="TQR859" s="216"/>
      <c r="TQS859" s="216"/>
      <c r="TQT859" s="216"/>
      <c r="TQU859" s="216"/>
      <c r="TQV859" s="216"/>
      <c r="TQW859" s="216"/>
      <c r="TQX859" s="216"/>
      <c r="TQY859" s="216"/>
      <c r="TQZ859" s="216"/>
      <c r="TRA859" s="216"/>
      <c r="TRB859" s="216"/>
      <c r="TRC859" s="216"/>
      <c r="TRD859" s="216"/>
      <c r="TRE859" s="216"/>
      <c r="TRF859" s="216"/>
      <c r="TRG859" s="216"/>
      <c r="TRH859" s="216"/>
      <c r="TRI859" s="216"/>
      <c r="TRJ859" s="216"/>
      <c r="TRK859" s="216"/>
      <c r="TRL859" s="216"/>
      <c r="TRM859" s="216"/>
      <c r="TRN859" s="216"/>
      <c r="TRO859" s="216"/>
      <c r="TRP859" s="216"/>
      <c r="TRQ859" s="216"/>
      <c r="TRR859" s="216"/>
      <c r="TRS859" s="216"/>
      <c r="TRT859" s="216"/>
      <c r="TRU859" s="216"/>
      <c r="TRV859" s="216"/>
      <c r="TRW859" s="216"/>
      <c r="TRX859" s="216"/>
      <c r="TRY859" s="216"/>
      <c r="TRZ859" s="216"/>
      <c r="TSA859" s="216"/>
      <c r="TSB859" s="216"/>
      <c r="TSC859" s="216"/>
      <c r="TSD859" s="216"/>
      <c r="TSE859" s="216"/>
      <c r="TSF859" s="216"/>
      <c r="TSG859" s="216"/>
      <c r="TSH859" s="216"/>
      <c r="TSI859" s="216"/>
      <c r="TSJ859" s="216"/>
      <c r="TSK859" s="216"/>
      <c r="TSL859" s="216"/>
      <c r="TSM859" s="216"/>
      <c r="TSN859" s="216"/>
      <c r="TSO859" s="216"/>
      <c r="TSP859" s="216"/>
      <c r="TSQ859" s="216"/>
      <c r="TSR859" s="216"/>
      <c r="TSS859" s="216"/>
      <c r="TST859" s="216"/>
      <c r="TSU859" s="216"/>
      <c r="TSV859" s="216"/>
      <c r="TSW859" s="216"/>
      <c r="TSX859" s="216"/>
      <c r="TSY859" s="216"/>
      <c r="TSZ859" s="216"/>
      <c r="TTA859" s="216"/>
      <c r="TTB859" s="216"/>
      <c r="TTC859" s="216"/>
      <c r="TTD859" s="216"/>
      <c r="TTE859" s="216"/>
      <c r="TTF859" s="216"/>
      <c r="TTG859" s="216"/>
      <c r="TTH859" s="216"/>
      <c r="TTI859" s="216"/>
      <c r="TTJ859" s="216"/>
      <c r="TTK859" s="216"/>
      <c r="TTL859" s="216"/>
      <c r="TTM859" s="216"/>
      <c r="TTN859" s="216"/>
      <c r="TTO859" s="216"/>
      <c r="TTP859" s="216"/>
      <c r="TTQ859" s="216"/>
      <c r="TTR859" s="216"/>
      <c r="TTS859" s="216"/>
      <c r="TTT859" s="216"/>
      <c r="TTU859" s="216"/>
      <c r="TTV859" s="216"/>
      <c r="TTW859" s="216"/>
      <c r="TTX859" s="216"/>
      <c r="TTY859" s="216"/>
      <c r="TTZ859" s="216"/>
      <c r="TUA859" s="216"/>
      <c r="TUB859" s="216"/>
      <c r="TUC859" s="216"/>
      <c r="TUD859" s="216"/>
      <c r="TUE859" s="216"/>
      <c r="TUF859" s="216"/>
      <c r="TUG859" s="216"/>
      <c r="TUH859" s="216"/>
      <c r="TUI859" s="216"/>
      <c r="TUJ859" s="216"/>
      <c r="TUK859" s="216"/>
      <c r="TUL859" s="216"/>
      <c r="TUM859" s="216"/>
      <c r="TUN859" s="216"/>
      <c r="TUO859" s="216"/>
      <c r="TUP859" s="216"/>
      <c r="TUQ859" s="216"/>
      <c r="TUR859" s="216"/>
      <c r="TUS859" s="216"/>
      <c r="TUT859" s="216"/>
      <c r="TUU859" s="216"/>
      <c r="TUV859" s="216"/>
      <c r="TUW859" s="216"/>
      <c r="TUX859" s="216"/>
      <c r="TUY859" s="216"/>
      <c r="TUZ859" s="216"/>
      <c r="TVA859" s="216"/>
      <c r="TVB859" s="216"/>
      <c r="TVC859" s="216"/>
      <c r="TVD859" s="216"/>
      <c r="TVE859" s="216"/>
      <c r="TVF859" s="216"/>
      <c r="TVG859" s="216"/>
      <c r="TVH859" s="216"/>
      <c r="TVI859" s="216"/>
      <c r="TVJ859" s="216"/>
      <c r="TVK859" s="216"/>
      <c r="TVL859" s="216"/>
      <c r="TVM859" s="216"/>
      <c r="TVN859" s="216"/>
      <c r="TVO859" s="216"/>
      <c r="TVP859" s="216"/>
      <c r="TVQ859" s="216"/>
      <c r="TVR859" s="216"/>
      <c r="TVS859" s="216"/>
      <c r="TVT859" s="216"/>
      <c r="TVU859" s="216"/>
      <c r="TVV859" s="216"/>
      <c r="TVW859" s="216"/>
      <c r="TVX859" s="216"/>
      <c r="TVY859" s="216"/>
      <c r="TVZ859" s="216"/>
      <c r="TWA859" s="216"/>
      <c r="TWB859" s="216"/>
      <c r="TWC859" s="216"/>
      <c r="TWD859" s="216"/>
      <c r="TWE859" s="216"/>
      <c r="TWF859" s="216"/>
      <c r="TWG859" s="216"/>
      <c r="TWH859" s="216"/>
      <c r="TWI859" s="216"/>
      <c r="TWJ859" s="216"/>
      <c r="TWK859" s="216"/>
      <c r="TWL859" s="216"/>
      <c r="TWM859" s="216"/>
      <c r="TWN859" s="216"/>
      <c r="TWO859" s="216"/>
      <c r="TWP859" s="216"/>
      <c r="TWQ859" s="216"/>
      <c r="TWR859" s="216"/>
      <c r="TWS859" s="216"/>
      <c r="TWT859" s="216"/>
      <c r="TWU859" s="216"/>
      <c r="TWV859" s="216"/>
      <c r="TWW859" s="216"/>
      <c r="TWX859" s="216"/>
      <c r="TWY859" s="216"/>
      <c r="TWZ859" s="216"/>
      <c r="TXA859" s="216"/>
      <c r="TXB859" s="216"/>
      <c r="TXC859" s="216"/>
      <c r="TXD859" s="216"/>
      <c r="TXE859" s="216"/>
      <c r="TXF859" s="216"/>
      <c r="TXG859" s="216"/>
      <c r="TXH859" s="216"/>
      <c r="TXI859" s="216"/>
      <c r="TXJ859" s="216"/>
      <c r="TXK859" s="216"/>
      <c r="TXL859" s="216"/>
      <c r="TXM859" s="216"/>
      <c r="TXN859" s="216"/>
      <c r="TXO859" s="216"/>
      <c r="TXP859" s="216"/>
      <c r="TXQ859" s="216"/>
      <c r="TXR859" s="216"/>
      <c r="TXS859" s="216"/>
      <c r="TXT859" s="216"/>
      <c r="TXU859" s="216"/>
      <c r="TXV859" s="216"/>
      <c r="TXW859" s="216"/>
      <c r="TXX859" s="216"/>
      <c r="TXY859" s="216"/>
      <c r="TXZ859" s="216"/>
      <c r="TYA859" s="216"/>
      <c r="TYB859" s="216"/>
      <c r="TYC859" s="216"/>
      <c r="TYD859" s="216"/>
      <c r="TYE859" s="216"/>
      <c r="TYF859" s="216"/>
      <c r="TYG859" s="216"/>
      <c r="TYH859" s="216"/>
      <c r="TYI859" s="216"/>
      <c r="TYJ859" s="216"/>
      <c r="TYK859" s="216"/>
      <c r="TYL859" s="216"/>
      <c r="TYM859" s="216"/>
      <c r="TYN859" s="216"/>
      <c r="TYO859" s="216"/>
      <c r="TYP859" s="216"/>
      <c r="TYQ859" s="216"/>
      <c r="TYR859" s="216"/>
      <c r="TYS859" s="216"/>
      <c r="TYT859" s="216"/>
      <c r="TYU859" s="216"/>
      <c r="TYV859" s="216"/>
      <c r="TYW859" s="216"/>
      <c r="TYX859" s="216"/>
      <c r="TYY859" s="216"/>
      <c r="TYZ859" s="216"/>
      <c r="TZA859" s="216"/>
      <c r="TZB859" s="216"/>
      <c r="TZC859" s="216"/>
      <c r="TZD859" s="216"/>
      <c r="TZE859" s="216"/>
      <c r="TZF859" s="216"/>
      <c r="TZG859" s="216"/>
      <c r="TZH859" s="216"/>
      <c r="TZI859" s="216"/>
      <c r="TZJ859" s="216"/>
      <c r="TZK859" s="216"/>
      <c r="TZL859" s="216"/>
      <c r="TZM859" s="216"/>
      <c r="TZN859" s="216"/>
      <c r="TZO859" s="216"/>
      <c r="TZP859" s="216"/>
      <c r="TZQ859" s="216"/>
      <c r="TZR859" s="216"/>
      <c r="TZS859" s="216"/>
      <c r="TZT859" s="216"/>
      <c r="TZU859" s="216"/>
      <c r="TZV859" s="216"/>
      <c r="TZW859" s="216"/>
      <c r="TZX859" s="216"/>
      <c r="TZY859" s="216"/>
      <c r="TZZ859" s="216"/>
      <c r="UAA859" s="216"/>
      <c r="UAB859" s="216"/>
      <c r="UAC859" s="216"/>
      <c r="UAD859" s="216"/>
      <c r="UAE859" s="216"/>
      <c r="UAF859" s="216"/>
      <c r="UAG859" s="216"/>
      <c r="UAH859" s="216"/>
      <c r="UAI859" s="216"/>
      <c r="UAJ859" s="216"/>
      <c r="UAK859" s="216"/>
      <c r="UAL859" s="216"/>
      <c r="UAM859" s="216"/>
      <c r="UAN859" s="216"/>
      <c r="UAO859" s="216"/>
      <c r="UAP859" s="216"/>
      <c r="UAQ859" s="216"/>
      <c r="UAR859" s="216"/>
      <c r="UAS859" s="216"/>
      <c r="UAT859" s="216"/>
      <c r="UAU859" s="216"/>
      <c r="UAV859" s="216"/>
      <c r="UAW859" s="216"/>
      <c r="UAX859" s="216"/>
      <c r="UAY859" s="216"/>
      <c r="UAZ859" s="216"/>
      <c r="UBA859" s="216"/>
      <c r="UBB859" s="216"/>
      <c r="UBC859" s="216"/>
      <c r="UBD859" s="216"/>
      <c r="UBE859" s="216"/>
      <c r="UBF859" s="216"/>
      <c r="UBG859" s="216"/>
      <c r="UBH859" s="216"/>
      <c r="UBI859" s="216"/>
      <c r="UBJ859" s="216"/>
      <c r="UBK859" s="216"/>
      <c r="UBL859" s="216"/>
      <c r="UBM859" s="216"/>
      <c r="UBN859" s="216"/>
      <c r="UBO859" s="216"/>
      <c r="UBP859" s="216"/>
      <c r="UBQ859" s="216"/>
      <c r="UBR859" s="216"/>
      <c r="UBS859" s="216"/>
      <c r="UBT859" s="216"/>
      <c r="UBU859" s="216"/>
      <c r="UBV859" s="216"/>
      <c r="UBW859" s="216"/>
      <c r="UBX859" s="216"/>
      <c r="UBY859" s="216"/>
      <c r="UBZ859" s="216"/>
      <c r="UCA859" s="216"/>
      <c r="UCB859" s="216"/>
      <c r="UCC859" s="216"/>
      <c r="UCD859" s="216"/>
      <c r="UCE859" s="216"/>
      <c r="UCF859" s="216"/>
      <c r="UCG859" s="216"/>
      <c r="UCH859" s="216"/>
      <c r="UCI859" s="216"/>
      <c r="UCJ859" s="216"/>
      <c r="UCK859" s="216"/>
      <c r="UCL859" s="216"/>
      <c r="UCM859" s="216"/>
      <c r="UCN859" s="216"/>
      <c r="UCO859" s="216"/>
      <c r="UCP859" s="216"/>
      <c r="UCQ859" s="216"/>
      <c r="UCR859" s="216"/>
      <c r="UCS859" s="216"/>
      <c r="UCT859" s="216"/>
      <c r="UCU859" s="216"/>
      <c r="UCV859" s="216"/>
      <c r="UCW859" s="216"/>
      <c r="UCX859" s="216"/>
      <c r="UCY859" s="216"/>
      <c r="UCZ859" s="216"/>
      <c r="UDA859" s="216"/>
      <c r="UDB859" s="216"/>
      <c r="UDC859" s="216"/>
      <c r="UDD859" s="216"/>
      <c r="UDE859" s="216"/>
      <c r="UDF859" s="216"/>
      <c r="UDG859" s="216"/>
      <c r="UDH859" s="216"/>
      <c r="UDI859" s="216"/>
      <c r="UDJ859" s="216"/>
      <c r="UDK859" s="216"/>
      <c r="UDL859" s="216"/>
      <c r="UDM859" s="216"/>
      <c r="UDN859" s="216"/>
      <c r="UDO859" s="216"/>
      <c r="UDP859" s="216"/>
      <c r="UDQ859" s="216"/>
      <c r="UDR859" s="216"/>
      <c r="UDS859" s="216"/>
      <c r="UDT859" s="216"/>
      <c r="UDU859" s="216"/>
      <c r="UDV859" s="216"/>
      <c r="UDW859" s="216"/>
      <c r="UDX859" s="216"/>
      <c r="UDY859" s="216"/>
      <c r="UDZ859" s="216"/>
      <c r="UEA859" s="216"/>
      <c r="UEB859" s="216"/>
      <c r="UEC859" s="216"/>
      <c r="UED859" s="216"/>
      <c r="UEE859" s="216"/>
      <c r="UEF859" s="216"/>
      <c r="UEG859" s="216"/>
      <c r="UEH859" s="216"/>
      <c r="UEI859" s="216"/>
      <c r="UEJ859" s="216"/>
      <c r="UEK859" s="216"/>
      <c r="UEL859" s="216"/>
      <c r="UEM859" s="216"/>
      <c r="UEN859" s="216"/>
      <c r="UEO859" s="216"/>
      <c r="UEP859" s="216"/>
      <c r="UEQ859" s="216"/>
      <c r="UER859" s="216"/>
      <c r="UES859" s="216"/>
      <c r="UET859" s="216"/>
      <c r="UEU859" s="216"/>
      <c r="UEV859" s="216"/>
      <c r="UEW859" s="216"/>
      <c r="UEX859" s="216"/>
      <c r="UEY859" s="216"/>
      <c r="UEZ859" s="216"/>
      <c r="UFA859" s="216"/>
      <c r="UFB859" s="216"/>
      <c r="UFC859" s="216"/>
      <c r="UFD859" s="216"/>
      <c r="UFE859" s="216"/>
      <c r="UFF859" s="216"/>
      <c r="UFG859" s="216"/>
      <c r="UFH859" s="216"/>
      <c r="UFI859" s="216"/>
      <c r="UFJ859" s="216"/>
      <c r="UFK859" s="216"/>
      <c r="UFL859" s="216"/>
      <c r="UFM859" s="216"/>
      <c r="UFN859" s="216"/>
      <c r="UFO859" s="216"/>
      <c r="UFP859" s="216"/>
      <c r="UFQ859" s="216"/>
      <c r="UFR859" s="216"/>
      <c r="UFS859" s="216"/>
      <c r="UFT859" s="216"/>
      <c r="UFU859" s="216"/>
      <c r="UFV859" s="216"/>
      <c r="UFW859" s="216"/>
      <c r="UFX859" s="216"/>
      <c r="UFY859" s="216"/>
      <c r="UFZ859" s="216"/>
      <c r="UGA859" s="216"/>
      <c r="UGB859" s="216"/>
      <c r="UGC859" s="216"/>
      <c r="UGD859" s="216"/>
      <c r="UGE859" s="216"/>
      <c r="UGF859" s="216"/>
      <c r="UGG859" s="216"/>
      <c r="UGH859" s="216"/>
      <c r="UGI859" s="216"/>
      <c r="UGJ859" s="216"/>
      <c r="UGK859" s="216"/>
      <c r="UGL859" s="216"/>
      <c r="UGM859" s="216"/>
      <c r="UGN859" s="216"/>
      <c r="UGO859" s="216"/>
      <c r="UGP859" s="216"/>
      <c r="UGQ859" s="216"/>
      <c r="UGR859" s="216"/>
      <c r="UGS859" s="216"/>
      <c r="UGT859" s="216"/>
      <c r="UGU859" s="216"/>
      <c r="UGV859" s="216"/>
      <c r="UGW859" s="216"/>
      <c r="UGX859" s="216"/>
      <c r="UGY859" s="216"/>
      <c r="UGZ859" s="216"/>
      <c r="UHA859" s="216"/>
      <c r="UHB859" s="216"/>
      <c r="UHC859" s="216"/>
      <c r="UHD859" s="216"/>
      <c r="UHE859" s="216"/>
      <c r="UHF859" s="216"/>
      <c r="UHG859" s="216"/>
      <c r="UHH859" s="216"/>
      <c r="UHI859" s="216"/>
      <c r="UHJ859" s="216"/>
      <c r="UHK859" s="216"/>
      <c r="UHL859" s="216"/>
      <c r="UHM859" s="216"/>
      <c r="UHN859" s="216"/>
      <c r="UHO859" s="216"/>
      <c r="UHP859" s="216"/>
      <c r="UHQ859" s="216"/>
      <c r="UHR859" s="216"/>
      <c r="UHS859" s="216"/>
      <c r="UHT859" s="216"/>
      <c r="UHU859" s="216"/>
      <c r="UHV859" s="216"/>
      <c r="UHW859" s="216"/>
      <c r="UHX859" s="216"/>
      <c r="UHY859" s="216"/>
      <c r="UHZ859" s="216"/>
      <c r="UIA859" s="216"/>
      <c r="UIB859" s="216"/>
      <c r="UIC859" s="216"/>
      <c r="UID859" s="216"/>
      <c r="UIE859" s="216"/>
      <c r="UIF859" s="216"/>
      <c r="UIG859" s="216"/>
      <c r="UIH859" s="216"/>
      <c r="UII859" s="216"/>
      <c r="UIJ859" s="216"/>
      <c r="UIK859" s="216"/>
      <c r="UIL859" s="216"/>
      <c r="UIM859" s="216"/>
      <c r="UIN859" s="216"/>
      <c r="UIO859" s="216"/>
      <c r="UIP859" s="216"/>
      <c r="UIQ859" s="216"/>
      <c r="UIR859" s="216"/>
      <c r="UIS859" s="216"/>
      <c r="UIT859" s="216"/>
      <c r="UIU859" s="216"/>
      <c r="UIV859" s="216"/>
      <c r="UIW859" s="216"/>
      <c r="UIX859" s="216"/>
      <c r="UIY859" s="216"/>
      <c r="UIZ859" s="216"/>
      <c r="UJA859" s="216"/>
      <c r="UJB859" s="216"/>
      <c r="UJC859" s="216"/>
      <c r="UJD859" s="216"/>
      <c r="UJE859" s="216"/>
      <c r="UJF859" s="216"/>
      <c r="UJG859" s="216"/>
      <c r="UJH859" s="216"/>
      <c r="UJI859" s="216"/>
      <c r="UJJ859" s="216"/>
      <c r="UJK859" s="216"/>
      <c r="UJL859" s="216"/>
      <c r="UJM859" s="216"/>
      <c r="UJN859" s="216"/>
      <c r="UJO859" s="216"/>
      <c r="UJP859" s="216"/>
      <c r="UJQ859" s="216"/>
      <c r="UJR859" s="216"/>
      <c r="UJS859" s="216"/>
      <c r="UJT859" s="216"/>
      <c r="UJU859" s="216"/>
      <c r="UJV859" s="216"/>
      <c r="UJW859" s="216"/>
      <c r="UJX859" s="216"/>
      <c r="UJY859" s="216"/>
      <c r="UJZ859" s="216"/>
      <c r="UKA859" s="216"/>
      <c r="UKB859" s="216"/>
      <c r="UKC859" s="216"/>
      <c r="UKD859" s="216"/>
      <c r="UKE859" s="216"/>
      <c r="UKF859" s="216"/>
      <c r="UKG859" s="216"/>
      <c r="UKH859" s="216"/>
      <c r="UKI859" s="216"/>
      <c r="UKJ859" s="216"/>
      <c r="UKK859" s="216"/>
      <c r="UKL859" s="216"/>
      <c r="UKM859" s="216"/>
      <c r="UKN859" s="216"/>
      <c r="UKO859" s="216"/>
      <c r="UKP859" s="216"/>
      <c r="UKQ859" s="216"/>
      <c r="UKR859" s="216"/>
      <c r="UKS859" s="216"/>
      <c r="UKT859" s="216"/>
      <c r="UKU859" s="216"/>
      <c r="UKV859" s="216"/>
      <c r="UKW859" s="216"/>
      <c r="UKX859" s="216"/>
      <c r="UKY859" s="216"/>
      <c r="UKZ859" s="216"/>
      <c r="ULA859" s="216"/>
      <c r="ULB859" s="216"/>
      <c r="ULC859" s="216"/>
      <c r="ULD859" s="216"/>
      <c r="ULE859" s="216"/>
      <c r="ULF859" s="216"/>
      <c r="ULG859" s="216"/>
      <c r="ULH859" s="216"/>
      <c r="ULI859" s="216"/>
      <c r="ULJ859" s="216"/>
      <c r="ULK859" s="216"/>
      <c r="ULL859" s="216"/>
      <c r="ULM859" s="216"/>
      <c r="ULN859" s="216"/>
      <c r="ULO859" s="216"/>
      <c r="ULP859" s="216"/>
      <c r="ULQ859" s="216"/>
      <c r="ULR859" s="216"/>
      <c r="ULS859" s="216"/>
      <c r="ULT859" s="216"/>
      <c r="ULU859" s="216"/>
      <c r="ULV859" s="216"/>
      <c r="ULW859" s="216"/>
      <c r="ULX859" s="216"/>
      <c r="ULY859" s="216"/>
      <c r="ULZ859" s="216"/>
      <c r="UMA859" s="216"/>
      <c r="UMB859" s="216"/>
      <c r="UMC859" s="216"/>
      <c r="UMD859" s="216"/>
      <c r="UME859" s="216"/>
      <c r="UMF859" s="216"/>
      <c r="UMG859" s="216"/>
      <c r="UMH859" s="216"/>
      <c r="UMI859" s="216"/>
      <c r="UMJ859" s="216"/>
      <c r="UMK859" s="216"/>
      <c r="UML859" s="216"/>
      <c r="UMM859" s="216"/>
      <c r="UMN859" s="216"/>
      <c r="UMO859" s="216"/>
      <c r="UMP859" s="216"/>
      <c r="UMQ859" s="216"/>
      <c r="UMR859" s="216"/>
      <c r="UMS859" s="216"/>
      <c r="UMT859" s="216"/>
      <c r="UMU859" s="216"/>
      <c r="UMV859" s="216"/>
      <c r="UMW859" s="216"/>
      <c r="UMX859" s="216"/>
      <c r="UMY859" s="216"/>
      <c r="UMZ859" s="216"/>
      <c r="UNA859" s="216"/>
      <c r="UNB859" s="216"/>
      <c r="UNC859" s="216"/>
      <c r="UND859" s="216"/>
      <c r="UNE859" s="216"/>
      <c r="UNF859" s="216"/>
      <c r="UNG859" s="216"/>
      <c r="UNH859" s="216"/>
      <c r="UNI859" s="216"/>
      <c r="UNJ859" s="216"/>
      <c r="UNK859" s="216"/>
      <c r="UNL859" s="216"/>
      <c r="UNM859" s="216"/>
      <c r="UNN859" s="216"/>
      <c r="UNO859" s="216"/>
      <c r="UNP859" s="216"/>
      <c r="UNQ859" s="216"/>
      <c r="UNR859" s="216"/>
      <c r="UNS859" s="216"/>
      <c r="UNT859" s="216"/>
      <c r="UNU859" s="216"/>
      <c r="UNV859" s="216"/>
      <c r="UNW859" s="216"/>
      <c r="UNX859" s="216"/>
      <c r="UNY859" s="216"/>
      <c r="UNZ859" s="216"/>
      <c r="UOA859" s="216"/>
      <c r="UOB859" s="216"/>
      <c r="UOC859" s="216"/>
      <c r="UOD859" s="216"/>
      <c r="UOE859" s="216"/>
      <c r="UOF859" s="216"/>
      <c r="UOG859" s="216"/>
      <c r="UOH859" s="216"/>
      <c r="UOI859" s="216"/>
      <c r="UOJ859" s="216"/>
      <c r="UOK859" s="216"/>
      <c r="UOL859" s="216"/>
      <c r="UOM859" s="216"/>
      <c r="UON859" s="216"/>
      <c r="UOO859" s="216"/>
      <c r="UOP859" s="216"/>
      <c r="UOQ859" s="216"/>
      <c r="UOR859" s="216"/>
      <c r="UOS859" s="216"/>
      <c r="UOT859" s="216"/>
      <c r="UOU859" s="216"/>
      <c r="UOV859" s="216"/>
      <c r="UOW859" s="216"/>
      <c r="UOX859" s="216"/>
      <c r="UOY859" s="216"/>
      <c r="UOZ859" s="216"/>
      <c r="UPA859" s="216"/>
      <c r="UPB859" s="216"/>
      <c r="UPC859" s="216"/>
      <c r="UPD859" s="216"/>
      <c r="UPE859" s="216"/>
      <c r="UPF859" s="216"/>
      <c r="UPG859" s="216"/>
      <c r="UPH859" s="216"/>
      <c r="UPI859" s="216"/>
      <c r="UPJ859" s="216"/>
      <c r="UPK859" s="216"/>
      <c r="UPL859" s="216"/>
      <c r="UPM859" s="216"/>
      <c r="UPN859" s="216"/>
      <c r="UPO859" s="216"/>
      <c r="UPP859" s="216"/>
      <c r="UPQ859" s="216"/>
      <c r="UPR859" s="216"/>
      <c r="UPS859" s="216"/>
      <c r="UPT859" s="216"/>
      <c r="UPU859" s="216"/>
      <c r="UPV859" s="216"/>
      <c r="UPW859" s="216"/>
      <c r="UPX859" s="216"/>
      <c r="UPY859" s="216"/>
      <c r="UPZ859" s="216"/>
      <c r="UQA859" s="216"/>
      <c r="UQB859" s="216"/>
      <c r="UQC859" s="216"/>
      <c r="UQD859" s="216"/>
      <c r="UQE859" s="216"/>
      <c r="UQF859" s="216"/>
      <c r="UQG859" s="216"/>
      <c r="UQH859" s="216"/>
      <c r="UQI859" s="216"/>
      <c r="UQJ859" s="216"/>
      <c r="UQK859" s="216"/>
      <c r="UQL859" s="216"/>
      <c r="UQM859" s="216"/>
      <c r="UQN859" s="216"/>
      <c r="UQO859" s="216"/>
      <c r="UQP859" s="216"/>
      <c r="UQQ859" s="216"/>
      <c r="UQR859" s="216"/>
      <c r="UQS859" s="216"/>
      <c r="UQT859" s="216"/>
      <c r="UQU859" s="216"/>
      <c r="UQV859" s="216"/>
      <c r="UQW859" s="216"/>
      <c r="UQX859" s="216"/>
      <c r="UQY859" s="216"/>
      <c r="UQZ859" s="216"/>
      <c r="URA859" s="216"/>
      <c r="URB859" s="216"/>
      <c r="URC859" s="216"/>
      <c r="URD859" s="216"/>
      <c r="URE859" s="216"/>
      <c r="URF859" s="216"/>
      <c r="URG859" s="216"/>
      <c r="URH859" s="216"/>
      <c r="URI859" s="216"/>
      <c r="URJ859" s="216"/>
      <c r="URK859" s="216"/>
      <c r="URL859" s="216"/>
      <c r="URM859" s="216"/>
      <c r="URN859" s="216"/>
      <c r="URO859" s="216"/>
      <c r="URP859" s="216"/>
      <c r="URQ859" s="216"/>
      <c r="URR859" s="216"/>
      <c r="URS859" s="216"/>
      <c r="URT859" s="216"/>
      <c r="URU859" s="216"/>
      <c r="URV859" s="216"/>
      <c r="URW859" s="216"/>
      <c r="URX859" s="216"/>
      <c r="URY859" s="216"/>
      <c r="URZ859" s="216"/>
      <c r="USA859" s="216"/>
      <c r="USB859" s="216"/>
      <c r="USC859" s="216"/>
      <c r="USD859" s="216"/>
      <c r="USE859" s="216"/>
      <c r="USF859" s="216"/>
      <c r="USG859" s="216"/>
      <c r="USH859" s="216"/>
      <c r="USI859" s="216"/>
      <c r="USJ859" s="216"/>
      <c r="USK859" s="216"/>
      <c r="USL859" s="216"/>
      <c r="USM859" s="216"/>
      <c r="USN859" s="216"/>
      <c r="USO859" s="216"/>
      <c r="USP859" s="216"/>
      <c r="USQ859" s="216"/>
      <c r="USR859" s="216"/>
      <c r="USS859" s="216"/>
      <c r="UST859" s="216"/>
      <c r="USU859" s="216"/>
      <c r="USV859" s="216"/>
      <c r="USW859" s="216"/>
      <c r="USX859" s="216"/>
      <c r="USY859" s="216"/>
      <c r="USZ859" s="216"/>
      <c r="UTA859" s="216"/>
      <c r="UTB859" s="216"/>
      <c r="UTC859" s="216"/>
      <c r="UTD859" s="216"/>
      <c r="UTE859" s="216"/>
      <c r="UTF859" s="216"/>
      <c r="UTG859" s="216"/>
      <c r="UTH859" s="216"/>
      <c r="UTI859" s="216"/>
      <c r="UTJ859" s="216"/>
      <c r="UTK859" s="216"/>
      <c r="UTL859" s="216"/>
      <c r="UTM859" s="216"/>
      <c r="UTN859" s="216"/>
      <c r="UTO859" s="216"/>
      <c r="UTP859" s="216"/>
      <c r="UTQ859" s="216"/>
      <c r="UTR859" s="216"/>
      <c r="UTS859" s="216"/>
      <c r="UTT859" s="216"/>
      <c r="UTU859" s="216"/>
      <c r="UTV859" s="216"/>
      <c r="UTW859" s="216"/>
      <c r="UTX859" s="216"/>
      <c r="UTY859" s="216"/>
      <c r="UTZ859" s="216"/>
      <c r="UUA859" s="216"/>
      <c r="UUB859" s="216"/>
      <c r="UUC859" s="216"/>
      <c r="UUD859" s="216"/>
      <c r="UUE859" s="216"/>
      <c r="UUF859" s="216"/>
      <c r="UUG859" s="216"/>
      <c r="UUH859" s="216"/>
      <c r="UUI859" s="216"/>
      <c r="UUJ859" s="216"/>
      <c r="UUK859" s="216"/>
      <c r="UUL859" s="216"/>
      <c r="UUM859" s="216"/>
      <c r="UUN859" s="216"/>
      <c r="UUO859" s="216"/>
      <c r="UUP859" s="216"/>
      <c r="UUQ859" s="216"/>
      <c r="UUR859" s="216"/>
      <c r="UUS859" s="216"/>
      <c r="UUT859" s="216"/>
      <c r="UUU859" s="216"/>
      <c r="UUV859" s="216"/>
      <c r="UUW859" s="216"/>
      <c r="UUX859" s="216"/>
      <c r="UUY859" s="216"/>
      <c r="UUZ859" s="216"/>
      <c r="UVA859" s="216"/>
      <c r="UVB859" s="216"/>
      <c r="UVC859" s="216"/>
      <c r="UVD859" s="216"/>
      <c r="UVE859" s="216"/>
      <c r="UVF859" s="216"/>
      <c r="UVG859" s="216"/>
      <c r="UVH859" s="216"/>
      <c r="UVI859" s="216"/>
      <c r="UVJ859" s="216"/>
      <c r="UVK859" s="216"/>
      <c r="UVL859" s="216"/>
      <c r="UVM859" s="216"/>
      <c r="UVN859" s="216"/>
      <c r="UVO859" s="216"/>
      <c r="UVP859" s="216"/>
      <c r="UVQ859" s="216"/>
      <c r="UVR859" s="216"/>
      <c r="UVS859" s="216"/>
      <c r="UVT859" s="216"/>
      <c r="UVU859" s="216"/>
      <c r="UVV859" s="216"/>
      <c r="UVW859" s="216"/>
      <c r="UVX859" s="216"/>
      <c r="UVY859" s="216"/>
      <c r="UVZ859" s="216"/>
      <c r="UWA859" s="216"/>
      <c r="UWB859" s="216"/>
      <c r="UWC859" s="216"/>
      <c r="UWD859" s="216"/>
      <c r="UWE859" s="216"/>
      <c r="UWF859" s="216"/>
      <c r="UWG859" s="216"/>
      <c r="UWH859" s="216"/>
      <c r="UWI859" s="216"/>
      <c r="UWJ859" s="216"/>
      <c r="UWK859" s="216"/>
      <c r="UWL859" s="216"/>
      <c r="UWM859" s="216"/>
      <c r="UWN859" s="216"/>
      <c r="UWO859" s="216"/>
      <c r="UWP859" s="216"/>
      <c r="UWQ859" s="216"/>
      <c r="UWR859" s="216"/>
      <c r="UWS859" s="216"/>
      <c r="UWT859" s="216"/>
      <c r="UWU859" s="216"/>
      <c r="UWV859" s="216"/>
      <c r="UWW859" s="216"/>
      <c r="UWX859" s="216"/>
      <c r="UWY859" s="216"/>
      <c r="UWZ859" s="216"/>
      <c r="UXA859" s="216"/>
      <c r="UXB859" s="216"/>
      <c r="UXC859" s="216"/>
      <c r="UXD859" s="216"/>
      <c r="UXE859" s="216"/>
      <c r="UXF859" s="216"/>
      <c r="UXG859" s="216"/>
      <c r="UXH859" s="216"/>
      <c r="UXI859" s="216"/>
      <c r="UXJ859" s="216"/>
      <c r="UXK859" s="216"/>
      <c r="UXL859" s="216"/>
      <c r="UXM859" s="216"/>
      <c r="UXN859" s="216"/>
      <c r="UXO859" s="216"/>
      <c r="UXP859" s="216"/>
      <c r="UXQ859" s="216"/>
      <c r="UXR859" s="216"/>
      <c r="UXS859" s="216"/>
      <c r="UXT859" s="216"/>
      <c r="UXU859" s="216"/>
      <c r="UXV859" s="216"/>
      <c r="UXW859" s="216"/>
      <c r="UXX859" s="216"/>
      <c r="UXY859" s="216"/>
      <c r="UXZ859" s="216"/>
      <c r="UYA859" s="216"/>
      <c r="UYB859" s="216"/>
      <c r="UYC859" s="216"/>
      <c r="UYD859" s="216"/>
      <c r="UYE859" s="216"/>
      <c r="UYF859" s="216"/>
      <c r="UYG859" s="216"/>
      <c r="UYH859" s="216"/>
      <c r="UYI859" s="216"/>
      <c r="UYJ859" s="216"/>
      <c r="UYK859" s="216"/>
      <c r="UYL859" s="216"/>
      <c r="UYM859" s="216"/>
      <c r="UYN859" s="216"/>
      <c r="UYO859" s="216"/>
      <c r="UYP859" s="216"/>
      <c r="UYQ859" s="216"/>
      <c r="UYR859" s="216"/>
      <c r="UYS859" s="216"/>
      <c r="UYT859" s="216"/>
      <c r="UYU859" s="216"/>
      <c r="UYV859" s="216"/>
      <c r="UYW859" s="216"/>
      <c r="UYX859" s="216"/>
      <c r="UYY859" s="216"/>
      <c r="UYZ859" s="216"/>
      <c r="UZA859" s="216"/>
      <c r="UZB859" s="216"/>
      <c r="UZC859" s="216"/>
      <c r="UZD859" s="216"/>
      <c r="UZE859" s="216"/>
      <c r="UZF859" s="216"/>
      <c r="UZG859" s="216"/>
      <c r="UZH859" s="216"/>
      <c r="UZI859" s="216"/>
      <c r="UZJ859" s="216"/>
      <c r="UZK859" s="216"/>
      <c r="UZL859" s="216"/>
      <c r="UZM859" s="216"/>
      <c r="UZN859" s="216"/>
      <c r="UZO859" s="216"/>
      <c r="UZP859" s="216"/>
      <c r="UZQ859" s="216"/>
      <c r="UZR859" s="216"/>
      <c r="UZS859" s="216"/>
      <c r="UZT859" s="216"/>
      <c r="UZU859" s="216"/>
      <c r="UZV859" s="216"/>
      <c r="UZW859" s="216"/>
      <c r="UZX859" s="216"/>
      <c r="UZY859" s="216"/>
      <c r="UZZ859" s="216"/>
      <c r="VAA859" s="216"/>
      <c r="VAB859" s="216"/>
      <c r="VAC859" s="216"/>
      <c r="VAD859" s="216"/>
      <c r="VAE859" s="216"/>
      <c r="VAF859" s="216"/>
      <c r="VAG859" s="216"/>
      <c r="VAH859" s="216"/>
      <c r="VAI859" s="216"/>
      <c r="VAJ859" s="216"/>
      <c r="VAK859" s="216"/>
      <c r="VAL859" s="216"/>
      <c r="VAM859" s="216"/>
      <c r="VAN859" s="216"/>
      <c r="VAO859" s="216"/>
      <c r="VAP859" s="216"/>
      <c r="VAQ859" s="216"/>
      <c r="VAR859" s="216"/>
      <c r="VAS859" s="216"/>
      <c r="VAT859" s="216"/>
      <c r="VAU859" s="216"/>
      <c r="VAV859" s="216"/>
      <c r="VAW859" s="216"/>
      <c r="VAX859" s="216"/>
      <c r="VAY859" s="216"/>
      <c r="VAZ859" s="216"/>
      <c r="VBA859" s="216"/>
      <c r="VBB859" s="216"/>
      <c r="VBC859" s="216"/>
      <c r="VBD859" s="216"/>
      <c r="VBE859" s="216"/>
      <c r="VBF859" s="216"/>
      <c r="VBG859" s="216"/>
      <c r="VBH859" s="216"/>
      <c r="VBI859" s="216"/>
      <c r="VBJ859" s="216"/>
      <c r="VBK859" s="216"/>
      <c r="VBL859" s="216"/>
      <c r="VBM859" s="216"/>
      <c r="VBN859" s="216"/>
      <c r="VBO859" s="216"/>
      <c r="VBP859" s="216"/>
      <c r="VBQ859" s="216"/>
      <c r="VBR859" s="216"/>
      <c r="VBS859" s="216"/>
      <c r="VBT859" s="216"/>
      <c r="VBU859" s="216"/>
      <c r="VBV859" s="216"/>
      <c r="VBW859" s="216"/>
      <c r="VBX859" s="216"/>
      <c r="VBY859" s="216"/>
      <c r="VBZ859" s="216"/>
      <c r="VCA859" s="216"/>
      <c r="VCB859" s="216"/>
      <c r="VCC859" s="216"/>
      <c r="VCD859" s="216"/>
      <c r="VCE859" s="216"/>
      <c r="VCF859" s="216"/>
      <c r="VCG859" s="216"/>
      <c r="VCH859" s="216"/>
      <c r="VCI859" s="216"/>
      <c r="VCJ859" s="216"/>
      <c r="VCK859" s="216"/>
      <c r="VCL859" s="216"/>
      <c r="VCM859" s="216"/>
      <c r="VCN859" s="216"/>
      <c r="VCO859" s="216"/>
      <c r="VCP859" s="216"/>
      <c r="VCQ859" s="216"/>
      <c r="VCR859" s="216"/>
      <c r="VCS859" s="216"/>
      <c r="VCT859" s="216"/>
      <c r="VCU859" s="216"/>
      <c r="VCV859" s="216"/>
      <c r="VCW859" s="216"/>
      <c r="VCX859" s="216"/>
      <c r="VCY859" s="216"/>
      <c r="VCZ859" s="216"/>
      <c r="VDA859" s="216"/>
      <c r="VDB859" s="216"/>
      <c r="VDC859" s="216"/>
      <c r="VDD859" s="216"/>
      <c r="VDE859" s="216"/>
      <c r="VDF859" s="216"/>
      <c r="VDG859" s="216"/>
      <c r="VDH859" s="216"/>
      <c r="VDI859" s="216"/>
      <c r="VDJ859" s="216"/>
      <c r="VDK859" s="216"/>
      <c r="VDL859" s="216"/>
      <c r="VDM859" s="216"/>
      <c r="VDN859" s="216"/>
      <c r="VDO859" s="216"/>
      <c r="VDP859" s="216"/>
      <c r="VDQ859" s="216"/>
      <c r="VDR859" s="216"/>
      <c r="VDS859" s="216"/>
      <c r="VDT859" s="216"/>
      <c r="VDU859" s="216"/>
      <c r="VDV859" s="216"/>
      <c r="VDW859" s="216"/>
      <c r="VDX859" s="216"/>
      <c r="VDY859" s="216"/>
      <c r="VDZ859" s="216"/>
      <c r="VEA859" s="216"/>
      <c r="VEB859" s="216"/>
      <c r="VEC859" s="216"/>
      <c r="VED859" s="216"/>
      <c r="VEE859" s="216"/>
      <c r="VEF859" s="216"/>
      <c r="VEG859" s="216"/>
      <c r="VEH859" s="216"/>
      <c r="VEI859" s="216"/>
      <c r="VEJ859" s="216"/>
      <c r="VEK859" s="216"/>
      <c r="VEL859" s="216"/>
      <c r="VEM859" s="216"/>
      <c r="VEN859" s="216"/>
      <c r="VEO859" s="216"/>
      <c r="VEP859" s="216"/>
      <c r="VEQ859" s="216"/>
      <c r="VER859" s="216"/>
      <c r="VES859" s="216"/>
      <c r="VET859" s="216"/>
      <c r="VEU859" s="216"/>
      <c r="VEV859" s="216"/>
      <c r="VEW859" s="216"/>
      <c r="VEX859" s="216"/>
      <c r="VEY859" s="216"/>
      <c r="VEZ859" s="216"/>
      <c r="VFA859" s="216"/>
      <c r="VFB859" s="216"/>
      <c r="VFC859" s="216"/>
      <c r="VFD859" s="216"/>
      <c r="VFE859" s="216"/>
      <c r="VFF859" s="216"/>
      <c r="VFG859" s="216"/>
      <c r="VFH859" s="216"/>
      <c r="VFI859" s="216"/>
      <c r="VFJ859" s="216"/>
      <c r="VFK859" s="216"/>
      <c r="VFL859" s="216"/>
      <c r="VFM859" s="216"/>
      <c r="VFN859" s="216"/>
      <c r="VFO859" s="216"/>
      <c r="VFP859" s="216"/>
      <c r="VFQ859" s="216"/>
      <c r="VFR859" s="216"/>
      <c r="VFS859" s="216"/>
      <c r="VFT859" s="216"/>
      <c r="VFU859" s="216"/>
      <c r="VFV859" s="216"/>
      <c r="VFW859" s="216"/>
      <c r="VFX859" s="216"/>
      <c r="VFY859" s="216"/>
      <c r="VFZ859" s="216"/>
      <c r="VGA859" s="216"/>
      <c r="VGB859" s="216"/>
      <c r="VGC859" s="216"/>
      <c r="VGD859" s="216"/>
      <c r="VGE859" s="216"/>
      <c r="VGF859" s="216"/>
      <c r="VGG859" s="216"/>
      <c r="VGH859" s="216"/>
      <c r="VGI859" s="216"/>
      <c r="VGJ859" s="216"/>
      <c r="VGK859" s="216"/>
      <c r="VGL859" s="216"/>
      <c r="VGM859" s="216"/>
      <c r="VGN859" s="216"/>
      <c r="VGO859" s="216"/>
      <c r="VGP859" s="216"/>
      <c r="VGQ859" s="216"/>
      <c r="VGR859" s="216"/>
      <c r="VGS859" s="216"/>
      <c r="VGT859" s="216"/>
      <c r="VGU859" s="216"/>
      <c r="VGV859" s="216"/>
      <c r="VGW859" s="216"/>
      <c r="VGX859" s="216"/>
      <c r="VGY859" s="216"/>
      <c r="VGZ859" s="216"/>
      <c r="VHA859" s="216"/>
      <c r="VHB859" s="216"/>
      <c r="VHC859" s="216"/>
      <c r="VHD859" s="216"/>
      <c r="VHE859" s="216"/>
      <c r="VHF859" s="216"/>
      <c r="VHG859" s="216"/>
      <c r="VHH859" s="216"/>
      <c r="VHI859" s="216"/>
      <c r="VHJ859" s="216"/>
      <c r="VHK859" s="216"/>
      <c r="VHL859" s="216"/>
      <c r="VHM859" s="216"/>
      <c r="VHN859" s="216"/>
      <c r="VHO859" s="216"/>
      <c r="VHP859" s="216"/>
      <c r="VHQ859" s="216"/>
      <c r="VHR859" s="216"/>
      <c r="VHS859" s="216"/>
      <c r="VHT859" s="216"/>
      <c r="VHU859" s="216"/>
      <c r="VHV859" s="216"/>
      <c r="VHW859" s="216"/>
      <c r="VHX859" s="216"/>
      <c r="VHY859" s="216"/>
      <c r="VHZ859" s="216"/>
      <c r="VIA859" s="216"/>
      <c r="VIB859" s="216"/>
      <c r="VIC859" s="216"/>
      <c r="VID859" s="216"/>
      <c r="VIE859" s="216"/>
      <c r="VIF859" s="216"/>
      <c r="VIG859" s="216"/>
      <c r="VIH859" s="216"/>
      <c r="VII859" s="216"/>
      <c r="VIJ859" s="216"/>
      <c r="VIK859" s="216"/>
      <c r="VIL859" s="216"/>
      <c r="VIM859" s="216"/>
      <c r="VIN859" s="216"/>
      <c r="VIO859" s="216"/>
      <c r="VIP859" s="216"/>
      <c r="VIQ859" s="216"/>
      <c r="VIR859" s="216"/>
      <c r="VIS859" s="216"/>
      <c r="VIT859" s="216"/>
      <c r="VIU859" s="216"/>
      <c r="VIV859" s="216"/>
      <c r="VIW859" s="216"/>
      <c r="VIX859" s="216"/>
      <c r="VIY859" s="216"/>
      <c r="VIZ859" s="216"/>
      <c r="VJA859" s="216"/>
      <c r="VJB859" s="216"/>
      <c r="VJC859" s="216"/>
      <c r="VJD859" s="216"/>
      <c r="VJE859" s="216"/>
      <c r="VJF859" s="216"/>
      <c r="VJG859" s="216"/>
      <c r="VJH859" s="216"/>
      <c r="VJI859" s="216"/>
      <c r="VJJ859" s="216"/>
      <c r="VJK859" s="216"/>
      <c r="VJL859" s="216"/>
      <c r="VJM859" s="216"/>
      <c r="VJN859" s="216"/>
      <c r="VJO859" s="216"/>
      <c r="VJP859" s="216"/>
      <c r="VJQ859" s="216"/>
      <c r="VJR859" s="216"/>
      <c r="VJS859" s="216"/>
      <c r="VJT859" s="216"/>
      <c r="VJU859" s="216"/>
      <c r="VJV859" s="216"/>
      <c r="VJW859" s="216"/>
      <c r="VJX859" s="216"/>
      <c r="VJY859" s="216"/>
      <c r="VJZ859" s="216"/>
      <c r="VKA859" s="216"/>
      <c r="VKB859" s="216"/>
      <c r="VKC859" s="216"/>
      <c r="VKD859" s="216"/>
      <c r="VKE859" s="216"/>
      <c r="VKF859" s="216"/>
      <c r="VKG859" s="216"/>
      <c r="VKH859" s="216"/>
      <c r="VKI859" s="216"/>
      <c r="VKJ859" s="216"/>
      <c r="VKK859" s="216"/>
      <c r="VKL859" s="216"/>
      <c r="VKM859" s="216"/>
      <c r="VKN859" s="216"/>
      <c r="VKO859" s="216"/>
      <c r="VKP859" s="216"/>
      <c r="VKQ859" s="216"/>
      <c r="VKR859" s="216"/>
      <c r="VKS859" s="216"/>
      <c r="VKT859" s="216"/>
      <c r="VKU859" s="216"/>
      <c r="VKV859" s="216"/>
      <c r="VKW859" s="216"/>
      <c r="VKX859" s="216"/>
      <c r="VKY859" s="216"/>
      <c r="VKZ859" s="216"/>
      <c r="VLA859" s="216"/>
      <c r="VLB859" s="216"/>
      <c r="VLC859" s="216"/>
      <c r="VLD859" s="216"/>
      <c r="VLE859" s="216"/>
      <c r="VLF859" s="216"/>
      <c r="VLG859" s="216"/>
      <c r="VLH859" s="216"/>
      <c r="VLI859" s="216"/>
      <c r="VLJ859" s="216"/>
      <c r="VLK859" s="216"/>
      <c r="VLL859" s="216"/>
      <c r="VLM859" s="216"/>
      <c r="VLN859" s="216"/>
      <c r="VLO859" s="216"/>
      <c r="VLP859" s="216"/>
      <c r="VLQ859" s="216"/>
      <c r="VLR859" s="216"/>
      <c r="VLS859" s="216"/>
      <c r="VLT859" s="216"/>
      <c r="VLU859" s="216"/>
      <c r="VLV859" s="216"/>
      <c r="VLW859" s="216"/>
      <c r="VLX859" s="216"/>
      <c r="VLY859" s="216"/>
      <c r="VLZ859" s="216"/>
      <c r="VMA859" s="216"/>
      <c r="VMB859" s="216"/>
      <c r="VMC859" s="216"/>
      <c r="VMD859" s="216"/>
      <c r="VME859" s="216"/>
      <c r="VMF859" s="216"/>
      <c r="VMG859" s="216"/>
      <c r="VMH859" s="216"/>
      <c r="VMI859" s="216"/>
      <c r="VMJ859" s="216"/>
      <c r="VMK859" s="216"/>
      <c r="VML859" s="216"/>
      <c r="VMM859" s="216"/>
      <c r="VMN859" s="216"/>
      <c r="VMO859" s="216"/>
      <c r="VMP859" s="216"/>
      <c r="VMQ859" s="216"/>
      <c r="VMR859" s="216"/>
      <c r="VMS859" s="216"/>
      <c r="VMT859" s="216"/>
      <c r="VMU859" s="216"/>
      <c r="VMV859" s="216"/>
      <c r="VMW859" s="216"/>
      <c r="VMX859" s="216"/>
      <c r="VMY859" s="216"/>
      <c r="VMZ859" s="216"/>
      <c r="VNA859" s="216"/>
      <c r="VNB859" s="216"/>
      <c r="VNC859" s="216"/>
      <c r="VND859" s="216"/>
      <c r="VNE859" s="216"/>
      <c r="VNF859" s="216"/>
      <c r="VNG859" s="216"/>
      <c r="VNH859" s="216"/>
      <c r="VNI859" s="216"/>
      <c r="VNJ859" s="216"/>
      <c r="VNK859" s="216"/>
      <c r="VNL859" s="216"/>
      <c r="VNM859" s="216"/>
      <c r="VNN859" s="216"/>
      <c r="VNO859" s="216"/>
      <c r="VNP859" s="216"/>
      <c r="VNQ859" s="216"/>
      <c r="VNR859" s="216"/>
      <c r="VNS859" s="216"/>
      <c r="VNT859" s="216"/>
      <c r="VNU859" s="216"/>
      <c r="VNV859" s="216"/>
      <c r="VNW859" s="216"/>
      <c r="VNX859" s="216"/>
      <c r="VNY859" s="216"/>
      <c r="VNZ859" s="216"/>
      <c r="VOA859" s="216"/>
      <c r="VOB859" s="216"/>
      <c r="VOC859" s="216"/>
      <c r="VOD859" s="216"/>
      <c r="VOE859" s="216"/>
      <c r="VOF859" s="216"/>
      <c r="VOG859" s="216"/>
      <c r="VOH859" s="216"/>
      <c r="VOI859" s="216"/>
      <c r="VOJ859" s="216"/>
      <c r="VOK859" s="216"/>
      <c r="VOL859" s="216"/>
      <c r="VOM859" s="216"/>
      <c r="VON859" s="216"/>
      <c r="VOO859" s="216"/>
      <c r="VOP859" s="216"/>
      <c r="VOQ859" s="216"/>
      <c r="VOR859" s="216"/>
      <c r="VOS859" s="216"/>
      <c r="VOT859" s="216"/>
      <c r="VOU859" s="216"/>
      <c r="VOV859" s="216"/>
      <c r="VOW859" s="216"/>
      <c r="VOX859" s="216"/>
      <c r="VOY859" s="216"/>
      <c r="VOZ859" s="216"/>
      <c r="VPA859" s="216"/>
      <c r="VPB859" s="216"/>
      <c r="VPC859" s="216"/>
      <c r="VPD859" s="216"/>
      <c r="VPE859" s="216"/>
      <c r="VPF859" s="216"/>
      <c r="VPG859" s="216"/>
      <c r="VPH859" s="216"/>
      <c r="VPI859" s="216"/>
      <c r="VPJ859" s="216"/>
      <c r="VPK859" s="216"/>
      <c r="VPL859" s="216"/>
      <c r="VPM859" s="216"/>
      <c r="VPN859" s="216"/>
      <c r="VPO859" s="216"/>
      <c r="VPP859" s="216"/>
      <c r="VPQ859" s="216"/>
      <c r="VPR859" s="216"/>
      <c r="VPS859" s="216"/>
      <c r="VPT859" s="216"/>
      <c r="VPU859" s="216"/>
      <c r="VPV859" s="216"/>
      <c r="VPW859" s="216"/>
      <c r="VPX859" s="216"/>
      <c r="VPY859" s="216"/>
      <c r="VPZ859" s="216"/>
      <c r="VQA859" s="216"/>
      <c r="VQB859" s="216"/>
      <c r="VQC859" s="216"/>
      <c r="VQD859" s="216"/>
      <c r="VQE859" s="216"/>
      <c r="VQF859" s="216"/>
      <c r="VQG859" s="216"/>
      <c r="VQH859" s="216"/>
      <c r="VQI859" s="216"/>
      <c r="VQJ859" s="216"/>
      <c r="VQK859" s="216"/>
      <c r="VQL859" s="216"/>
      <c r="VQM859" s="216"/>
      <c r="VQN859" s="216"/>
      <c r="VQO859" s="216"/>
      <c r="VQP859" s="216"/>
      <c r="VQQ859" s="216"/>
      <c r="VQR859" s="216"/>
      <c r="VQS859" s="216"/>
      <c r="VQT859" s="216"/>
      <c r="VQU859" s="216"/>
      <c r="VQV859" s="216"/>
      <c r="VQW859" s="216"/>
      <c r="VQX859" s="216"/>
      <c r="VQY859" s="216"/>
      <c r="VQZ859" s="216"/>
      <c r="VRA859" s="216"/>
      <c r="VRB859" s="216"/>
      <c r="VRC859" s="216"/>
      <c r="VRD859" s="216"/>
      <c r="VRE859" s="216"/>
      <c r="VRF859" s="216"/>
      <c r="VRG859" s="216"/>
      <c r="VRH859" s="216"/>
      <c r="VRI859" s="216"/>
      <c r="VRJ859" s="216"/>
      <c r="VRK859" s="216"/>
      <c r="VRL859" s="216"/>
      <c r="VRM859" s="216"/>
      <c r="VRN859" s="216"/>
      <c r="VRO859" s="216"/>
      <c r="VRP859" s="216"/>
      <c r="VRQ859" s="216"/>
      <c r="VRR859" s="216"/>
      <c r="VRS859" s="216"/>
      <c r="VRT859" s="216"/>
      <c r="VRU859" s="216"/>
      <c r="VRV859" s="216"/>
      <c r="VRW859" s="216"/>
      <c r="VRX859" s="216"/>
      <c r="VRY859" s="216"/>
      <c r="VRZ859" s="216"/>
      <c r="VSA859" s="216"/>
      <c r="VSB859" s="216"/>
      <c r="VSC859" s="216"/>
      <c r="VSD859" s="216"/>
      <c r="VSE859" s="216"/>
      <c r="VSF859" s="216"/>
      <c r="VSG859" s="216"/>
      <c r="VSH859" s="216"/>
      <c r="VSI859" s="216"/>
      <c r="VSJ859" s="216"/>
      <c r="VSK859" s="216"/>
      <c r="VSL859" s="216"/>
      <c r="VSM859" s="216"/>
      <c r="VSN859" s="216"/>
      <c r="VSO859" s="216"/>
      <c r="VSP859" s="216"/>
      <c r="VSQ859" s="216"/>
      <c r="VSR859" s="216"/>
      <c r="VSS859" s="216"/>
      <c r="VST859" s="216"/>
      <c r="VSU859" s="216"/>
      <c r="VSV859" s="216"/>
      <c r="VSW859" s="216"/>
      <c r="VSX859" s="216"/>
      <c r="VSY859" s="216"/>
      <c r="VSZ859" s="216"/>
      <c r="VTA859" s="216"/>
      <c r="VTB859" s="216"/>
      <c r="VTC859" s="216"/>
      <c r="VTD859" s="216"/>
      <c r="VTE859" s="216"/>
      <c r="VTF859" s="216"/>
      <c r="VTG859" s="216"/>
      <c r="VTH859" s="216"/>
      <c r="VTI859" s="216"/>
      <c r="VTJ859" s="216"/>
      <c r="VTK859" s="216"/>
      <c r="VTL859" s="216"/>
      <c r="VTM859" s="216"/>
      <c r="VTN859" s="216"/>
      <c r="VTO859" s="216"/>
      <c r="VTP859" s="216"/>
      <c r="VTQ859" s="216"/>
      <c r="VTR859" s="216"/>
      <c r="VTS859" s="216"/>
      <c r="VTT859" s="216"/>
      <c r="VTU859" s="216"/>
      <c r="VTV859" s="216"/>
      <c r="VTW859" s="216"/>
      <c r="VTX859" s="216"/>
      <c r="VTY859" s="216"/>
      <c r="VTZ859" s="216"/>
      <c r="VUA859" s="216"/>
      <c r="VUB859" s="216"/>
      <c r="VUC859" s="216"/>
      <c r="VUD859" s="216"/>
      <c r="VUE859" s="216"/>
      <c r="VUF859" s="216"/>
      <c r="VUG859" s="216"/>
      <c r="VUH859" s="216"/>
      <c r="VUI859" s="216"/>
      <c r="VUJ859" s="216"/>
      <c r="VUK859" s="216"/>
      <c r="VUL859" s="216"/>
      <c r="VUM859" s="216"/>
      <c r="VUN859" s="216"/>
      <c r="VUO859" s="216"/>
      <c r="VUP859" s="216"/>
      <c r="VUQ859" s="216"/>
      <c r="VUR859" s="216"/>
      <c r="VUS859" s="216"/>
      <c r="VUT859" s="216"/>
      <c r="VUU859" s="216"/>
      <c r="VUV859" s="216"/>
      <c r="VUW859" s="216"/>
      <c r="VUX859" s="216"/>
      <c r="VUY859" s="216"/>
      <c r="VUZ859" s="216"/>
      <c r="VVA859" s="216"/>
      <c r="VVB859" s="216"/>
      <c r="VVC859" s="216"/>
      <c r="VVD859" s="216"/>
      <c r="VVE859" s="216"/>
      <c r="VVF859" s="216"/>
      <c r="VVG859" s="216"/>
      <c r="VVH859" s="216"/>
      <c r="VVI859" s="216"/>
      <c r="VVJ859" s="216"/>
      <c r="VVK859" s="216"/>
      <c r="VVL859" s="216"/>
      <c r="VVM859" s="216"/>
      <c r="VVN859" s="216"/>
      <c r="VVO859" s="216"/>
      <c r="VVP859" s="216"/>
      <c r="VVQ859" s="216"/>
      <c r="VVR859" s="216"/>
      <c r="VVS859" s="216"/>
      <c r="VVT859" s="216"/>
      <c r="VVU859" s="216"/>
      <c r="VVV859" s="216"/>
      <c r="VVW859" s="216"/>
      <c r="VVX859" s="216"/>
      <c r="VVY859" s="216"/>
      <c r="VVZ859" s="216"/>
      <c r="VWA859" s="216"/>
      <c r="VWB859" s="216"/>
      <c r="VWC859" s="216"/>
      <c r="VWD859" s="216"/>
      <c r="VWE859" s="216"/>
      <c r="VWF859" s="216"/>
      <c r="VWG859" s="216"/>
      <c r="VWH859" s="216"/>
      <c r="VWI859" s="216"/>
      <c r="VWJ859" s="216"/>
      <c r="VWK859" s="216"/>
      <c r="VWL859" s="216"/>
      <c r="VWM859" s="216"/>
      <c r="VWN859" s="216"/>
      <c r="VWO859" s="216"/>
      <c r="VWP859" s="216"/>
      <c r="VWQ859" s="216"/>
      <c r="VWR859" s="216"/>
      <c r="VWS859" s="216"/>
      <c r="VWT859" s="216"/>
      <c r="VWU859" s="216"/>
      <c r="VWV859" s="216"/>
      <c r="VWW859" s="216"/>
      <c r="VWX859" s="216"/>
      <c r="VWY859" s="216"/>
      <c r="VWZ859" s="216"/>
      <c r="VXA859" s="216"/>
      <c r="VXB859" s="216"/>
      <c r="VXC859" s="216"/>
      <c r="VXD859" s="216"/>
      <c r="VXE859" s="216"/>
      <c r="VXF859" s="216"/>
      <c r="VXG859" s="216"/>
      <c r="VXH859" s="216"/>
      <c r="VXI859" s="216"/>
      <c r="VXJ859" s="216"/>
      <c r="VXK859" s="216"/>
      <c r="VXL859" s="216"/>
      <c r="VXM859" s="216"/>
      <c r="VXN859" s="216"/>
      <c r="VXO859" s="216"/>
      <c r="VXP859" s="216"/>
      <c r="VXQ859" s="216"/>
      <c r="VXR859" s="216"/>
      <c r="VXS859" s="216"/>
      <c r="VXT859" s="216"/>
      <c r="VXU859" s="216"/>
      <c r="VXV859" s="216"/>
      <c r="VXW859" s="216"/>
      <c r="VXX859" s="216"/>
      <c r="VXY859" s="216"/>
      <c r="VXZ859" s="216"/>
      <c r="VYA859" s="216"/>
      <c r="VYB859" s="216"/>
      <c r="VYC859" s="216"/>
      <c r="VYD859" s="216"/>
      <c r="VYE859" s="216"/>
      <c r="VYF859" s="216"/>
      <c r="VYG859" s="216"/>
      <c r="VYH859" s="216"/>
      <c r="VYI859" s="216"/>
      <c r="VYJ859" s="216"/>
      <c r="VYK859" s="216"/>
      <c r="VYL859" s="216"/>
      <c r="VYM859" s="216"/>
      <c r="VYN859" s="216"/>
      <c r="VYO859" s="216"/>
      <c r="VYP859" s="216"/>
      <c r="VYQ859" s="216"/>
      <c r="VYR859" s="216"/>
      <c r="VYS859" s="216"/>
      <c r="VYT859" s="216"/>
      <c r="VYU859" s="216"/>
      <c r="VYV859" s="216"/>
      <c r="VYW859" s="216"/>
      <c r="VYX859" s="216"/>
      <c r="VYY859" s="216"/>
      <c r="VYZ859" s="216"/>
      <c r="VZA859" s="216"/>
      <c r="VZB859" s="216"/>
      <c r="VZC859" s="216"/>
      <c r="VZD859" s="216"/>
      <c r="VZE859" s="216"/>
      <c r="VZF859" s="216"/>
      <c r="VZG859" s="216"/>
      <c r="VZH859" s="216"/>
      <c r="VZI859" s="216"/>
      <c r="VZJ859" s="216"/>
      <c r="VZK859" s="216"/>
      <c r="VZL859" s="216"/>
      <c r="VZM859" s="216"/>
      <c r="VZN859" s="216"/>
      <c r="VZO859" s="216"/>
      <c r="VZP859" s="216"/>
      <c r="VZQ859" s="216"/>
      <c r="VZR859" s="216"/>
      <c r="VZS859" s="216"/>
      <c r="VZT859" s="216"/>
      <c r="VZU859" s="216"/>
      <c r="VZV859" s="216"/>
      <c r="VZW859" s="216"/>
      <c r="VZX859" s="216"/>
      <c r="VZY859" s="216"/>
      <c r="VZZ859" s="216"/>
      <c r="WAA859" s="216"/>
      <c r="WAB859" s="216"/>
      <c r="WAC859" s="216"/>
      <c r="WAD859" s="216"/>
      <c r="WAE859" s="216"/>
      <c r="WAF859" s="216"/>
      <c r="WAG859" s="216"/>
      <c r="WAH859" s="216"/>
      <c r="WAI859" s="216"/>
      <c r="WAJ859" s="216"/>
      <c r="WAK859" s="216"/>
      <c r="WAL859" s="216"/>
      <c r="WAM859" s="216"/>
      <c r="WAN859" s="216"/>
      <c r="WAO859" s="216"/>
      <c r="WAP859" s="216"/>
      <c r="WAQ859" s="216"/>
      <c r="WAR859" s="216"/>
      <c r="WAS859" s="216"/>
      <c r="WAT859" s="216"/>
      <c r="WAU859" s="216"/>
      <c r="WAV859" s="216"/>
      <c r="WAW859" s="216"/>
      <c r="WAX859" s="216"/>
      <c r="WAY859" s="216"/>
      <c r="WAZ859" s="216"/>
      <c r="WBA859" s="216"/>
      <c r="WBB859" s="216"/>
      <c r="WBC859" s="216"/>
      <c r="WBD859" s="216"/>
      <c r="WBE859" s="216"/>
      <c r="WBF859" s="216"/>
      <c r="WBG859" s="216"/>
      <c r="WBH859" s="216"/>
      <c r="WBI859" s="216"/>
      <c r="WBJ859" s="216"/>
      <c r="WBK859" s="216"/>
      <c r="WBL859" s="216"/>
      <c r="WBM859" s="216"/>
      <c r="WBN859" s="216"/>
      <c r="WBO859" s="216"/>
      <c r="WBP859" s="216"/>
      <c r="WBQ859" s="216"/>
      <c r="WBR859" s="216"/>
      <c r="WBS859" s="216"/>
      <c r="WBT859" s="216"/>
      <c r="WBU859" s="216"/>
      <c r="WBV859" s="216"/>
      <c r="WBW859" s="216"/>
      <c r="WBX859" s="216"/>
      <c r="WBY859" s="216"/>
      <c r="WBZ859" s="216"/>
      <c r="WCA859" s="216"/>
      <c r="WCB859" s="216"/>
      <c r="WCC859" s="216"/>
      <c r="WCD859" s="216"/>
      <c r="WCE859" s="216"/>
      <c r="WCF859" s="216"/>
      <c r="WCG859" s="216"/>
      <c r="WCH859" s="216"/>
      <c r="WCI859" s="216"/>
      <c r="WCJ859" s="216"/>
      <c r="WCK859" s="216"/>
      <c r="WCL859" s="216"/>
      <c r="WCM859" s="216"/>
      <c r="WCN859" s="216"/>
      <c r="WCO859" s="216"/>
      <c r="WCP859" s="216"/>
      <c r="WCQ859" s="216"/>
      <c r="WCR859" s="216"/>
      <c r="WCS859" s="216"/>
      <c r="WCT859" s="216"/>
      <c r="WCU859" s="216"/>
      <c r="WCV859" s="216"/>
      <c r="WCW859" s="216"/>
      <c r="WCX859" s="216"/>
      <c r="WCY859" s="216"/>
      <c r="WCZ859" s="216"/>
      <c r="WDA859" s="216"/>
      <c r="WDB859" s="216"/>
      <c r="WDC859" s="216"/>
      <c r="WDD859" s="216"/>
      <c r="WDE859" s="216"/>
      <c r="WDF859" s="216"/>
      <c r="WDG859" s="216"/>
      <c r="WDH859" s="216"/>
      <c r="WDI859" s="216"/>
      <c r="WDJ859" s="216"/>
      <c r="WDK859" s="216"/>
      <c r="WDL859" s="216"/>
      <c r="WDM859" s="216"/>
      <c r="WDN859" s="216"/>
      <c r="WDO859" s="216"/>
      <c r="WDP859" s="216"/>
      <c r="WDQ859" s="216"/>
      <c r="WDR859" s="216"/>
      <c r="WDS859" s="216"/>
      <c r="WDT859" s="216"/>
      <c r="WDU859" s="216"/>
      <c r="WDV859" s="216"/>
      <c r="WDW859" s="216"/>
      <c r="WDX859" s="216"/>
      <c r="WDY859" s="216"/>
      <c r="WDZ859" s="216"/>
      <c r="WEA859" s="216"/>
      <c r="WEB859" s="216"/>
      <c r="WEC859" s="216"/>
      <c r="WED859" s="216"/>
      <c r="WEE859" s="216"/>
      <c r="WEF859" s="216"/>
      <c r="WEG859" s="216"/>
      <c r="WEH859" s="216"/>
      <c r="WEI859" s="216"/>
      <c r="WEJ859" s="216"/>
      <c r="WEK859" s="216"/>
      <c r="WEL859" s="216"/>
      <c r="WEM859" s="216"/>
      <c r="WEN859" s="216"/>
      <c r="WEO859" s="216"/>
      <c r="WEP859" s="216"/>
      <c r="WEQ859" s="216"/>
      <c r="WER859" s="216"/>
      <c r="WES859" s="216"/>
      <c r="WET859" s="216"/>
      <c r="WEU859" s="216"/>
      <c r="WEV859" s="216"/>
      <c r="WEW859" s="216"/>
      <c r="WEX859" s="216"/>
      <c r="WEY859" s="216"/>
      <c r="WEZ859" s="216"/>
      <c r="WFA859" s="216"/>
      <c r="WFB859" s="216"/>
      <c r="WFC859" s="216"/>
      <c r="WFD859" s="216"/>
      <c r="WFE859" s="216"/>
      <c r="WFF859" s="216"/>
      <c r="WFG859" s="216"/>
      <c r="WFH859" s="216"/>
      <c r="WFI859" s="216"/>
      <c r="WFJ859" s="216"/>
      <c r="WFK859" s="216"/>
      <c r="WFL859" s="216"/>
      <c r="WFM859" s="216"/>
      <c r="WFN859" s="216"/>
      <c r="WFO859" s="216"/>
      <c r="WFP859" s="216"/>
      <c r="WFQ859" s="216"/>
      <c r="WFR859" s="216"/>
      <c r="WFS859" s="216"/>
      <c r="WFT859" s="216"/>
      <c r="WFU859" s="216"/>
      <c r="WFV859" s="216"/>
      <c r="WFW859" s="216"/>
      <c r="WFX859" s="216"/>
      <c r="WFY859" s="216"/>
      <c r="WFZ859" s="216"/>
      <c r="WGA859" s="216"/>
      <c r="WGB859" s="216"/>
      <c r="WGC859" s="216"/>
      <c r="WGD859" s="216"/>
      <c r="WGE859" s="216"/>
      <c r="WGF859" s="216"/>
      <c r="WGG859" s="216"/>
      <c r="WGH859" s="216"/>
      <c r="WGI859" s="216"/>
      <c r="WGJ859" s="216"/>
      <c r="WGK859" s="216"/>
      <c r="WGL859" s="216"/>
      <c r="WGM859" s="216"/>
      <c r="WGN859" s="216"/>
      <c r="WGO859" s="216"/>
      <c r="WGP859" s="216"/>
      <c r="WGQ859" s="216"/>
      <c r="WGR859" s="216"/>
      <c r="WGS859" s="216"/>
      <c r="WGT859" s="216"/>
      <c r="WGU859" s="216"/>
      <c r="WGV859" s="216"/>
      <c r="WGW859" s="216"/>
      <c r="WGX859" s="216"/>
      <c r="WGY859" s="216"/>
      <c r="WGZ859" s="216"/>
      <c r="WHA859" s="216"/>
      <c r="WHB859" s="216"/>
      <c r="WHC859" s="216"/>
      <c r="WHD859" s="216"/>
      <c r="WHE859" s="216"/>
      <c r="WHF859" s="216"/>
      <c r="WHG859" s="216"/>
      <c r="WHH859" s="216"/>
      <c r="WHI859" s="216"/>
      <c r="WHJ859" s="216"/>
      <c r="WHK859" s="216"/>
      <c r="WHL859" s="216"/>
      <c r="WHM859" s="216"/>
      <c r="WHN859" s="216"/>
      <c r="WHO859" s="216"/>
      <c r="WHP859" s="216"/>
      <c r="WHQ859" s="216"/>
      <c r="WHR859" s="216"/>
      <c r="WHS859" s="216"/>
      <c r="WHT859" s="216"/>
      <c r="WHU859" s="216"/>
      <c r="WHV859" s="216"/>
      <c r="WHW859" s="216"/>
      <c r="WHX859" s="216"/>
      <c r="WHY859" s="216"/>
      <c r="WHZ859" s="216"/>
      <c r="WIA859" s="216"/>
      <c r="WIB859" s="216"/>
      <c r="WIC859" s="216"/>
      <c r="WID859" s="216"/>
      <c r="WIE859" s="216"/>
      <c r="WIF859" s="216"/>
      <c r="WIG859" s="216"/>
      <c r="WIH859" s="216"/>
      <c r="WII859" s="216"/>
      <c r="WIJ859" s="216"/>
      <c r="WIK859" s="216"/>
      <c r="WIL859" s="216"/>
      <c r="WIM859" s="216"/>
      <c r="WIN859" s="216"/>
      <c r="WIO859" s="216"/>
      <c r="WIP859" s="216"/>
      <c r="WIQ859" s="216"/>
      <c r="WIR859" s="216"/>
      <c r="WIS859" s="216"/>
      <c r="WIT859" s="216"/>
      <c r="WIU859" s="216"/>
      <c r="WIV859" s="216"/>
      <c r="WIW859" s="216"/>
      <c r="WIX859" s="216"/>
      <c r="WIY859" s="216"/>
      <c r="WIZ859" s="216"/>
      <c r="WJA859" s="216"/>
      <c r="WJB859" s="216"/>
      <c r="WJC859" s="216"/>
      <c r="WJD859" s="216"/>
      <c r="WJE859" s="216"/>
      <c r="WJF859" s="216"/>
      <c r="WJG859" s="216"/>
      <c r="WJH859" s="216"/>
      <c r="WJI859" s="216"/>
      <c r="WJJ859" s="216"/>
      <c r="WJK859" s="216"/>
      <c r="WJL859" s="216"/>
      <c r="WJM859" s="216"/>
      <c r="WJN859" s="216"/>
      <c r="WJO859" s="216"/>
      <c r="WJP859" s="216"/>
      <c r="WJQ859" s="216"/>
      <c r="WJR859" s="216"/>
      <c r="WJS859" s="216"/>
      <c r="WJT859" s="216"/>
      <c r="WJU859" s="216"/>
      <c r="WJV859" s="216"/>
      <c r="WJW859" s="216"/>
      <c r="WJX859" s="216"/>
      <c r="WJY859" s="216"/>
      <c r="WJZ859" s="216"/>
      <c r="WKA859" s="216"/>
      <c r="WKB859" s="216"/>
      <c r="WKC859" s="216"/>
      <c r="WKD859" s="216"/>
      <c r="WKE859" s="216"/>
      <c r="WKF859" s="216"/>
      <c r="WKG859" s="216"/>
      <c r="WKH859" s="216"/>
      <c r="WKI859" s="216"/>
      <c r="WKJ859" s="216"/>
      <c r="WKK859" s="216"/>
      <c r="WKL859" s="216"/>
      <c r="WKM859" s="216"/>
      <c r="WKN859" s="216"/>
      <c r="WKO859" s="216"/>
      <c r="WKP859" s="216"/>
      <c r="WKQ859" s="216"/>
      <c r="WKR859" s="216"/>
      <c r="WKS859" s="216"/>
      <c r="WKT859" s="216"/>
      <c r="WKU859" s="216"/>
      <c r="WKV859" s="216"/>
      <c r="WKW859" s="216"/>
      <c r="WKX859" s="216"/>
      <c r="WKY859" s="216"/>
      <c r="WKZ859" s="216"/>
      <c r="WLA859" s="216"/>
      <c r="WLB859" s="216"/>
      <c r="WLC859" s="216"/>
      <c r="WLD859" s="216"/>
      <c r="WLE859" s="216"/>
      <c r="WLF859" s="216"/>
      <c r="WLG859" s="216"/>
      <c r="WLH859" s="216"/>
      <c r="WLI859" s="216"/>
      <c r="WLJ859" s="216"/>
      <c r="WLK859" s="216"/>
      <c r="WLL859" s="216"/>
      <c r="WLM859" s="216"/>
      <c r="WLN859" s="216"/>
      <c r="WLO859" s="216"/>
      <c r="WLP859" s="216"/>
      <c r="WLQ859" s="216"/>
      <c r="WLR859" s="216"/>
      <c r="WLS859" s="216"/>
      <c r="WLT859" s="216"/>
      <c r="WLU859" s="216"/>
      <c r="WLV859" s="216"/>
      <c r="WLW859" s="216"/>
      <c r="WLX859" s="216"/>
      <c r="WLY859" s="216"/>
      <c r="WLZ859" s="216"/>
      <c r="WMA859" s="216"/>
      <c r="WMB859" s="216"/>
      <c r="WMC859" s="216"/>
      <c r="WMD859" s="216"/>
      <c r="WME859" s="216"/>
      <c r="WMF859" s="216"/>
      <c r="WMG859" s="216"/>
      <c r="WMH859" s="216"/>
      <c r="WMI859" s="216"/>
      <c r="WMJ859" s="216"/>
      <c r="WMK859" s="216"/>
      <c r="WML859" s="216"/>
      <c r="WMM859" s="216"/>
      <c r="WMN859" s="216"/>
      <c r="WMO859" s="216"/>
      <c r="WMP859" s="216"/>
      <c r="WMQ859" s="216"/>
      <c r="WMR859" s="216"/>
      <c r="WMS859" s="216"/>
      <c r="WMT859" s="216"/>
      <c r="WMU859" s="216"/>
      <c r="WMV859" s="216"/>
      <c r="WMW859" s="216"/>
      <c r="WMX859" s="216"/>
      <c r="WMY859" s="216"/>
      <c r="WMZ859" s="216"/>
      <c r="WNA859" s="216"/>
      <c r="WNB859" s="216"/>
      <c r="WNC859" s="216"/>
      <c r="WND859" s="216"/>
      <c r="WNE859" s="216"/>
      <c r="WNF859" s="216"/>
      <c r="WNG859" s="216"/>
      <c r="WNH859" s="216"/>
      <c r="WNI859" s="216"/>
      <c r="WNJ859" s="216"/>
      <c r="WNK859" s="216"/>
      <c r="WNL859" s="216"/>
      <c r="WNM859" s="216"/>
      <c r="WNN859" s="216"/>
      <c r="WNO859" s="216"/>
      <c r="WNP859" s="216"/>
      <c r="WNQ859" s="216"/>
      <c r="WNR859" s="216"/>
      <c r="WNS859" s="216"/>
      <c r="WNT859" s="216"/>
      <c r="WNU859" s="216"/>
      <c r="WNV859" s="216"/>
      <c r="WNW859" s="216"/>
      <c r="WNX859" s="216"/>
      <c r="WNY859" s="216"/>
      <c r="WNZ859" s="216"/>
      <c r="WOA859" s="216"/>
      <c r="WOB859" s="216"/>
      <c r="WOC859" s="216"/>
      <c r="WOD859" s="216"/>
      <c r="WOE859" s="216"/>
      <c r="WOF859" s="216"/>
      <c r="WOG859" s="216"/>
      <c r="WOH859" s="216"/>
      <c r="WOI859" s="216"/>
      <c r="WOJ859" s="216"/>
      <c r="WOK859" s="216"/>
      <c r="WOL859" s="216"/>
      <c r="WOM859" s="216"/>
      <c r="WON859" s="216"/>
      <c r="WOO859" s="216"/>
      <c r="WOP859" s="216"/>
      <c r="WOQ859" s="216"/>
      <c r="WOR859" s="216"/>
      <c r="WOS859" s="216"/>
      <c r="WOT859" s="216"/>
      <c r="WOU859" s="216"/>
      <c r="WOV859" s="216"/>
      <c r="WOW859" s="216"/>
      <c r="WOX859" s="216"/>
      <c r="WOY859" s="216"/>
      <c r="WOZ859" s="216"/>
      <c r="WPA859" s="216"/>
      <c r="WPB859" s="216"/>
      <c r="WPC859" s="216"/>
      <c r="WPD859" s="216"/>
      <c r="WPE859" s="216"/>
      <c r="WPF859" s="216"/>
      <c r="WPG859" s="216"/>
      <c r="WPH859" s="216"/>
      <c r="WPI859" s="216"/>
      <c r="WPJ859" s="216"/>
      <c r="WPK859" s="216"/>
      <c r="WPL859" s="216"/>
      <c r="WPM859" s="216"/>
      <c r="WPN859" s="216"/>
      <c r="WPO859" s="216"/>
      <c r="WPP859" s="216"/>
      <c r="WPQ859" s="216"/>
      <c r="WPR859" s="216"/>
      <c r="WPS859" s="216"/>
      <c r="WPT859" s="216"/>
      <c r="WPU859" s="216"/>
      <c r="WPV859" s="216"/>
      <c r="WPW859" s="216"/>
      <c r="WPX859" s="216"/>
      <c r="WPY859" s="216"/>
      <c r="WPZ859" s="216"/>
      <c r="WQA859" s="216"/>
      <c r="WQB859" s="216"/>
      <c r="WQC859" s="216"/>
      <c r="WQD859" s="216"/>
      <c r="WQE859" s="216"/>
      <c r="WQF859" s="216"/>
      <c r="WQG859" s="216"/>
      <c r="WQH859" s="216"/>
      <c r="WQI859" s="216"/>
      <c r="WQJ859" s="216"/>
      <c r="WQK859" s="216"/>
      <c r="WQL859" s="216"/>
      <c r="WQM859" s="216"/>
      <c r="WQN859" s="216"/>
      <c r="WQO859" s="216"/>
      <c r="WQP859" s="216"/>
      <c r="WQQ859" s="216"/>
      <c r="WQR859" s="216"/>
      <c r="WQS859" s="216"/>
      <c r="WQT859" s="216"/>
      <c r="WQU859" s="216"/>
      <c r="WQV859" s="216"/>
      <c r="WQW859" s="216"/>
      <c r="WQX859" s="216"/>
      <c r="WQY859" s="216"/>
      <c r="WQZ859" s="216"/>
      <c r="WRA859" s="216"/>
      <c r="WRB859" s="216"/>
      <c r="WRC859" s="216"/>
      <c r="WRD859" s="216"/>
      <c r="WRE859" s="216"/>
      <c r="WRF859" s="216"/>
      <c r="WRG859" s="216"/>
      <c r="WRH859" s="216"/>
      <c r="WRI859" s="216"/>
      <c r="WRJ859" s="216"/>
      <c r="WRK859" s="216"/>
      <c r="WRL859" s="216"/>
      <c r="WRM859" s="216"/>
      <c r="WRN859" s="216"/>
      <c r="WRO859" s="216"/>
      <c r="WRP859" s="216"/>
      <c r="WRQ859" s="216"/>
      <c r="WRR859" s="216"/>
      <c r="WRS859" s="216"/>
      <c r="WRT859" s="216"/>
      <c r="WRU859" s="216"/>
      <c r="WRV859" s="216"/>
      <c r="WRW859" s="216"/>
      <c r="WRX859" s="216"/>
      <c r="WRY859" s="216"/>
      <c r="WRZ859" s="216"/>
      <c r="WSA859" s="216"/>
      <c r="WSB859" s="216"/>
      <c r="WSC859" s="216"/>
      <c r="WSD859" s="216"/>
      <c r="WSE859" s="216"/>
      <c r="WSF859" s="216"/>
      <c r="WSG859" s="216"/>
      <c r="WSH859" s="216"/>
      <c r="WSI859" s="216"/>
      <c r="WSJ859" s="216"/>
      <c r="WSK859" s="216"/>
      <c r="WSL859" s="216"/>
      <c r="WSM859" s="216"/>
      <c r="WSN859" s="216"/>
      <c r="WSO859" s="216"/>
      <c r="WSP859" s="216"/>
      <c r="WSQ859" s="216"/>
      <c r="WSR859" s="216"/>
      <c r="WSS859" s="216"/>
      <c r="WST859" s="216"/>
      <c r="WSU859" s="216"/>
      <c r="WSV859" s="216"/>
      <c r="WSW859" s="216"/>
      <c r="WSX859" s="216"/>
      <c r="WSY859" s="216"/>
      <c r="WSZ859" s="216"/>
      <c r="WTA859" s="216"/>
      <c r="WTB859" s="216"/>
      <c r="WTC859" s="216"/>
      <c r="WTD859" s="216"/>
      <c r="WTE859" s="216"/>
      <c r="WTF859" s="216"/>
      <c r="WTG859" s="216"/>
      <c r="WTH859" s="216"/>
      <c r="WTI859" s="216"/>
      <c r="WTJ859" s="216"/>
      <c r="WTK859" s="216"/>
      <c r="WTL859" s="216"/>
      <c r="WTM859" s="216"/>
      <c r="WTN859" s="216"/>
      <c r="WTO859" s="216"/>
      <c r="WTP859" s="216"/>
      <c r="WTQ859" s="216"/>
      <c r="WTR859" s="216"/>
      <c r="WTS859" s="216"/>
      <c r="WTT859" s="216"/>
      <c r="WTU859" s="216"/>
      <c r="WTV859" s="216"/>
      <c r="WTW859" s="216"/>
      <c r="WTX859" s="216"/>
      <c r="WTY859" s="216"/>
      <c r="WTZ859" s="216"/>
      <c r="WUA859" s="216"/>
      <c r="WUB859" s="216"/>
      <c r="WUC859" s="216"/>
      <c r="WUD859" s="216"/>
      <c r="WUE859" s="216"/>
      <c r="WUF859" s="216"/>
      <c r="WUG859" s="216"/>
      <c r="WUH859" s="216"/>
      <c r="WUI859" s="216"/>
      <c r="WUJ859" s="216"/>
      <c r="WUK859" s="216"/>
      <c r="WUL859" s="216"/>
      <c r="WUM859" s="216"/>
      <c r="WUN859" s="216"/>
      <c r="WUO859" s="216"/>
      <c r="WUP859" s="216"/>
      <c r="WUQ859" s="216"/>
      <c r="WUR859" s="216"/>
      <c r="WUS859" s="216"/>
      <c r="WUT859" s="216"/>
      <c r="WUU859" s="216"/>
      <c r="WUV859" s="216"/>
      <c r="WUW859" s="216"/>
      <c r="WUX859" s="216"/>
      <c r="WUY859" s="216"/>
      <c r="WUZ859" s="216"/>
      <c r="WVA859" s="216"/>
      <c r="WVB859" s="216"/>
      <c r="WVC859" s="216"/>
      <c r="WVD859" s="216"/>
      <c r="WVE859" s="216"/>
      <c r="WVF859" s="216"/>
      <c r="WVG859" s="216"/>
      <c r="WVH859" s="216"/>
      <c r="WVI859" s="216"/>
      <c r="WVJ859" s="216"/>
      <c r="WVK859" s="216"/>
      <c r="WVL859" s="216"/>
      <c r="WVM859" s="216"/>
      <c r="WVN859" s="216"/>
      <c r="WVO859" s="216"/>
      <c r="WVP859" s="216"/>
      <c r="WVQ859" s="216"/>
      <c r="WVR859" s="216"/>
      <c r="WVS859" s="216"/>
      <c r="WVT859" s="216"/>
      <c r="WVU859" s="216"/>
      <c r="WVV859" s="216"/>
      <c r="WVW859" s="216"/>
      <c r="WVX859" s="216"/>
      <c r="WVY859" s="216"/>
      <c r="WVZ859" s="216"/>
      <c r="WWA859" s="216"/>
      <c r="WWB859" s="216"/>
      <c r="WWC859" s="216"/>
      <c r="WWD859" s="216"/>
      <c r="WWE859" s="216"/>
      <c r="WWF859" s="216"/>
      <c r="WWG859" s="216"/>
      <c r="WWH859" s="216"/>
      <c r="WWI859" s="216"/>
      <c r="WWJ859" s="216"/>
      <c r="WWK859" s="216"/>
      <c r="WWL859" s="216"/>
      <c r="WWM859" s="216"/>
      <c r="WWN859" s="216"/>
      <c r="WWO859" s="216"/>
      <c r="WWP859" s="216"/>
      <c r="WWQ859" s="216"/>
      <c r="WWR859" s="216"/>
      <c r="WWS859" s="216"/>
      <c r="WWT859" s="216"/>
      <c r="WWU859" s="216"/>
      <c r="WWV859" s="216"/>
      <c r="WWW859" s="216"/>
      <c r="WWX859" s="216"/>
      <c r="WWY859" s="216"/>
      <c r="WWZ859" s="216"/>
      <c r="WXA859" s="216"/>
      <c r="WXB859" s="216"/>
      <c r="WXC859" s="216"/>
      <c r="WXD859" s="216"/>
      <c r="WXE859" s="216"/>
      <c r="WXF859" s="216"/>
      <c r="WXG859" s="216"/>
      <c r="WXH859" s="216"/>
      <c r="WXI859" s="216"/>
      <c r="WXJ859" s="216"/>
      <c r="WXK859" s="216"/>
      <c r="WXL859" s="216"/>
      <c r="WXM859" s="216"/>
      <c r="WXN859" s="216"/>
      <c r="WXO859" s="216"/>
      <c r="WXP859" s="216"/>
      <c r="WXQ859" s="216"/>
      <c r="WXR859" s="216"/>
      <c r="WXS859" s="216"/>
      <c r="WXT859" s="216"/>
      <c r="WXU859" s="216"/>
      <c r="WXV859" s="216"/>
      <c r="WXW859" s="216"/>
      <c r="WXX859" s="216"/>
      <c r="WXY859" s="216"/>
      <c r="WXZ859" s="216"/>
      <c r="WYA859" s="216"/>
      <c r="WYB859" s="216"/>
      <c r="WYC859" s="216"/>
      <c r="WYD859" s="216"/>
      <c r="WYE859" s="216"/>
      <c r="WYF859" s="216"/>
      <c r="WYG859" s="216"/>
      <c r="WYH859" s="216"/>
      <c r="WYI859" s="216"/>
      <c r="WYJ859" s="216"/>
      <c r="WYK859" s="216"/>
      <c r="WYL859" s="216"/>
      <c r="WYM859" s="216"/>
      <c r="WYN859" s="216"/>
      <c r="WYO859" s="216"/>
      <c r="WYP859" s="216"/>
      <c r="WYQ859" s="216"/>
      <c r="WYR859" s="216"/>
      <c r="WYS859" s="216"/>
      <c r="WYT859" s="216"/>
      <c r="WYU859" s="216"/>
      <c r="WYV859" s="216"/>
      <c r="WYW859" s="216"/>
      <c r="WYX859" s="216"/>
      <c r="WYY859" s="216"/>
      <c r="WYZ859" s="216"/>
      <c r="WZA859" s="216"/>
      <c r="WZB859" s="216"/>
      <c r="WZC859" s="216"/>
      <c r="WZD859" s="216"/>
      <c r="WZE859" s="216"/>
      <c r="WZF859" s="216"/>
      <c r="WZG859" s="216"/>
      <c r="WZH859" s="216"/>
      <c r="WZI859" s="216"/>
      <c r="WZJ859" s="216"/>
      <c r="WZK859" s="216"/>
      <c r="WZL859" s="216"/>
      <c r="WZM859" s="216"/>
      <c r="WZN859" s="216"/>
      <c r="WZO859" s="216"/>
      <c r="WZP859" s="216"/>
      <c r="WZQ859" s="216"/>
      <c r="WZR859" s="216"/>
      <c r="WZS859" s="216"/>
      <c r="WZT859" s="216"/>
      <c r="WZU859" s="216"/>
      <c r="WZV859" s="216"/>
      <c r="WZW859" s="216"/>
      <c r="WZX859" s="216"/>
      <c r="WZY859" s="216"/>
      <c r="WZZ859" s="216"/>
      <c r="XAA859" s="216"/>
      <c r="XAB859" s="216"/>
      <c r="XAC859" s="216"/>
      <c r="XAD859" s="216"/>
      <c r="XAE859" s="216"/>
      <c r="XAF859" s="216"/>
      <c r="XAG859" s="216"/>
      <c r="XAH859" s="216"/>
      <c r="XAI859" s="216"/>
      <c r="XAJ859" s="216"/>
      <c r="XAK859" s="216"/>
      <c r="XAL859" s="216"/>
      <c r="XAM859" s="216"/>
      <c r="XAN859" s="216"/>
      <c r="XAO859" s="216"/>
      <c r="XAP859" s="216"/>
      <c r="XAQ859" s="216"/>
      <c r="XAR859" s="216"/>
      <c r="XAS859" s="216"/>
      <c r="XAT859" s="216"/>
      <c r="XAU859" s="216"/>
      <c r="XAV859" s="216"/>
      <c r="XAW859" s="216"/>
      <c r="XAX859" s="216"/>
      <c r="XAY859" s="216"/>
      <c r="XAZ859" s="216"/>
      <c r="XBA859" s="216"/>
      <c r="XBB859" s="216"/>
      <c r="XBC859" s="216"/>
      <c r="XBD859" s="216"/>
      <c r="XBE859" s="216"/>
      <c r="XBF859" s="216"/>
      <c r="XBG859" s="216"/>
      <c r="XBH859" s="216"/>
      <c r="XBI859" s="216"/>
      <c r="XBJ859" s="216"/>
      <c r="XBK859" s="216"/>
      <c r="XBL859" s="216"/>
      <c r="XBM859" s="216"/>
      <c r="XBN859" s="216"/>
      <c r="XBO859" s="216"/>
      <c r="XBP859" s="216"/>
      <c r="XBQ859" s="216"/>
      <c r="XBR859" s="216"/>
      <c r="XBS859" s="216"/>
      <c r="XBT859" s="216"/>
      <c r="XBU859" s="216"/>
      <c r="XBV859" s="216"/>
      <c r="XBW859" s="216"/>
      <c r="XBX859" s="216"/>
      <c r="XBY859" s="216"/>
      <c r="XBZ859" s="216"/>
      <c r="XCA859" s="216"/>
      <c r="XCB859" s="216"/>
      <c r="XCC859" s="216"/>
      <c r="XCD859" s="216"/>
      <c r="XCE859" s="216"/>
      <c r="XCF859" s="216"/>
      <c r="XCG859" s="216"/>
      <c r="XCH859" s="216"/>
      <c r="XCI859" s="216"/>
      <c r="XCJ859" s="216"/>
      <c r="XCK859" s="216"/>
      <c r="XCL859" s="216"/>
      <c r="XCM859" s="216"/>
      <c r="XCN859" s="216"/>
      <c r="XCO859" s="216"/>
      <c r="XCP859" s="216"/>
      <c r="XCQ859" s="216"/>
      <c r="XCR859" s="216"/>
      <c r="XCS859" s="216"/>
      <c r="XCT859" s="216"/>
      <c r="XCU859" s="216"/>
      <c r="XCV859" s="216"/>
      <c r="XCW859" s="216"/>
      <c r="XCX859" s="216"/>
      <c r="XCY859" s="216"/>
      <c r="XCZ859" s="216"/>
      <c r="XDA859" s="216"/>
      <c r="XDB859" s="216"/>
      <c r="XDC859" s="216"/>
      <c r="XDD859" s="216"/>
      <c r="XDE859" s="216"/>
      <c r="XDF859" s="216"/>
      <c r="XDG859" s="216"/>
      <c r="XDH859" s="216"/>
      <c r="XDI859" s="216"/>
      <c r="XDJ859" s="216"/>
      <c r="XDK859" s="216"/>
      <c r="XDL859" s="216"/>
      <c r="XDM859" s="216"/>
      <c r="XDN859" s="216"/>
      <c r="XDO859" s="216"/>
      <c r="XDP859" s="216"/>
      <c r="XDQ859" s="216"/>
      <c r="XDR859" s="216"/>
      <c r="XDS859" s="216"/>
      <c r="XDT859" s="216"/>
      <c r="XDU859" s="216"/>
      <c r="XDV859" s="216"/>
      <c r="XDW859" s="216"/>
      <c r="XDX859" s="216"/>
      <c r="XDY859" s="216"/>
      <c r="XDZ859" s="216"/>
      <c r="XEA859" s="216"/>
      <c r="XEB859" s="216"/>
      <c r="XEC859" s="216"/>
      <c r="XED859" s="216"/>
      <c r="XEE859" s="216"/>
      <c r="XEF859" s="216"/>
      <c r="XEG859" s="216"/>
      <c r="XEH859" s="216"/>
      <c r="XEI859" s="216"/>
      <c r="XEJ859" s="216"/>
      <c r="XEK859" s="216"/>
      <c r="XEL859" s="216"/>
      <c r="XEM859" s="216"/>
      <c r="XEN859" s="216"/>
      <c r="XEO859" s="216"/>
      <c r="XEP859" s="216"/>
      <c r="XEQ859" s="216"/>
      <c r="XER859" s="216"/>
      <c r="XES859" s="216"/>
      <c r="XET859" s="216"/>
      <c r="XEU859" s="216"/>
      <c r="XEV859" s="216"/>
      <c r="XEW859" s="216"/>
      <c r="XEX859" s="216"/>
      <c r="XEY859" s="216"/>
      <c r="XEZ859" s="216"/>
      <c r="XFA859" s="216"/>
      <c r="XFB859" s="216"/>
      <c r="XFC859" s="216"/>
      <c r="XFD859" s="216"/>
    </row>
    <row r="860" spans="1:16384" ht="15" x14ac:dyDescent="0.25">
      <c r="B860" s="201" t="s">
        <v>216</v>
      </c>
      <c r="C860" s="200"/>
      <c r="D860" s="202">
        <f>IF(D858&gt;0,D859/D858,0)</f>
        <v>0</v>
      </c>
      <c r="E860" s="200"/>
      <c r="F860" s="202">
        <f t="shared" ref="F860" si="1960">IF(F858&gt;0,F859/F858,0)</f>
        <v>0</v>
      </c>
      <c r="G860" s="200"/>
      <c r="H860" s="202">
        <f t="shared" ref="H860" si="1961">IF(H858&gt;0,H859/H858,0)</f>
        <v>0</v>
      </c>
      <c r="I860" s="200"/>
      <c r="J860" s="202">
        <f t="shared" ref="J860" si="1962">IF(J858&gt;0,J859/J858,0)</f>
        <v>0</v>
      </c>
      <c r="K860" s="200"/>
      <c r="L860" s="202">
        <f t="shared" ref="L860" si="1963">IF(L858&gt;0,L859/L858,0)</f>
        <v>0</v>
      </c>
      <c r="M860" s="200"/>
      <c r="N860" s="202">
        <f t="shared" ref="N860" si="1964">IF(N858&gt;0,N859/N858,0)</f>
        <v>0</v>
      </c>
      <c r="O860" s="200"/>
      <c r="P860" s="202">
        <f t="shared" ref="P860" si="1965">IF(P858&gt;0,P859/P858,0)</f>
        <v>0</v>
      </c>
      <c r="Q860" s="200"/>
      <c r="R860" s="202">
        <f t="shared" ref="R860" si="1966">IF(R858&gt;0,R859/R858,0)</f>
        <v>0</v>
      </c>
      <c r="S860" s="200"/>
      <c r="T860" s="202">
        <f t="shared" ref="T860" si="1967">IF(T858&gt;0,T859/T858,0)</f>
        <v>0</v>
      </c>
      <c r="U860" s="200"/>
      <c r="V860" s="202">
        <f t="shared" ref="V860" si="1968">IF(V858&gt;0,V859/V858,0)</f>
        <v>0</v>
      </c>
      <c r="W860" s="200"/>
      <c r="X860" s="202">
        <f t="shared" ref="X860" si="1969">IF(X858&gt;0,X859/X858,0)</f>
        <v>0</v>
      </c>
      <c r="Y860" s="200"/>
      <c r="Z860" s="202">
        <f t="shared" ref="Z860" si="1970">IF(Z858&gt;0,Z859/Z858,0)</f>
        <v>0</v>
      </c>
      <c r="AA860" s="202">
        <f>IF(AA858&gt;0,AA859/AA858,0)</f>
        <v>0</v>
      </c>
      <c r="AB860" s="216"/>
      <c r="AC860" s="216"/>
      <c r="AD860" s="216"/>
      <c r="AE860" s="216"/>
      <c r="AF860" s="216"/>
      <c r="AG860" s="216"/>
      <c r="AH860" s="216"/>
      <c r="AI860" s="216"/>
      <c r="AJ860" s="216"/>
      <c r="AK860" s="216"/>
      <c r="AL860" s="216"/>
      <c r="AM860" s="216"/>
      <c r="AN860" s="216"/>
      <c r="AO860" s="216"/>
      <c r="AP860" s="216"/>
      <c r="AQ860" s="216"/>
    </row>
    <row r="861" spans="1:16384" x14ac:dyDescent="0.2">
      <c r="B861" s="93" t="s">
        <v>240</v>
      </c>
      <c r="C861" s="94"/>
      <c r="D861" s="93">
        <f>+D859+D858</f>
        <v>0</v>
      </c>
      <c r="E861" s="94"/>
      <c r="F861" s="93">
        <f t="shared" ref="F861" si="1971">+F859+F858</f>
        <v>0</v>
      </c>
      <c r="G861" s="94"/>
      <c r="H861" s="93">
        <f t="shared" ref="H861" si="1972">+H859+H858</f>
        <v>0</v>
      </c>
      <c r="I861" s="94"/>
      <c r="J861" s="93">
        <f t="shared" ref="J861" si="1973">+J859+J858</f>
        <v>0</v>
      </c>
      <c r="K861" s="94"/>
      <c r="L861" s="93">
        <f t="shared" ref="L861" si="1974">+L859+L858</f>
        <v>0</v>
      </c>
      <c r="M861" s="94"/>
      <c r="N861" s="93">
        <f t="shared" ref="N861" si="1975">+N859+N858</f>
        <v>0</v>
      </c>
      <c r="O861" s="94"/>
      <c r="P861" s="93">
        <f t="shared" ref="P861" si="1976">+P859+P858</f>
        <v>0</v>
      </c>
      <c r="Q861" s="94"/>
      <c r="R861" s="93">
        <f t="shared" ref="R861" si="1977">+R859+R858</f>
        <v>0</v>
      </c>
      <c r="S861" s="94"/>
      <c r="T861" s="93">
        <f t="shared" ref="T861" si="1978">+T859+T858</f>
        <v>0</v>
      </c>
      <c r="U861" s="94"/>
      <c r="V861" s="93">
        <f t="shared" ref="V861" si="1979">+V859+V858</f>
        <v>0</v>
      </c>
      <c r="W861" s="94"/>
      <c r="X861" s="93">
        <f t="shared" ref="X861" si="1980">+X859+X858</f>
        <v>0</v>
      </c>
      <c r="Y861" s="94"/>
      <c r="Z861" s="93">
        <f t="shared" ref="Z861" si="1981">+Z859+Z858</f>
        <v>0</v>
      </c>
      <c r="AA861" s="93">
        <f>+AA859+AA858</f>
        <v>0</v>
      </c>
    </row>
    <row r="862" spans="1:16384" x14ac:dyDescent="0.2">
      <c r="B862" s="201" t="s">
        <v>241</v>
      </c>
      <c r="C862" s="200"/>
      <c r="D862" s="217">
        <f>IF(D858&gt;0,(D846-D858)/D858,0)</f>
        <v>0</v>
      </c>
      <c r="E862" s="200"/>
      <c r="F862" s="217">
        <f t="shared" ref="F862" si="1982">IF(F858&gt;0,(F846-F858)/F858,0)</f>
        <v>0</v>
      </c>
      <c r="G862" s="200"/>
      <c r="H862" s="217">
        <f t="shared" ref="H862" si="1983">IF(H858&gt;0,(H846-H858)/H858,0)</f>
        <v>0</v>
      </c>
      <c r="I862" s="200"/>
      <c r="J862" s="217">
        <f t="shared" ref="J862" si="1984">IF(J858&gt;0,(J846-J858)/J858,0)</f>
        <v>0</v>
      </c>
      <c r="K862" s="200"/>
      <c r="L862" s="217">
        <f t="shared" ref="L862" si="1985">IF(L858&gt;0,(L846-L858)/L858,0)</f>
        <v>0</v>
      </c>
      <c r="M862" s="200"/>
      <c r="N862" s="217">
        <f t="shared" ref="N862" si="1986">IF(N858&gt;0,(N846-N858)/N858,0)</f>
        <v>0</v>
      </c>
      <c r="O862" s="200"/>
      <c r="P862" s="217">
        <f t="shared" ref="P862" si="1987">IF(P858&gt;0,(P846-P858)/P858,0)</f>
        <v>0</v>
      </c>
      <c r="Q862" s="200"/>
      <c r="R862" s="217">
        <f t="shared" ref="R862" si="1988">IF(R858&gt;0,(R846-R858)/R858,0)</f>
        <v>0</v>
      </c>
      <c r="S862" s="200"/>
      <c r="T862" s="217">
        <f t="shared" ref="T862" si="1989">IF(T858&gt;0,(T846-T858)/T858,0)</f>
        <v>0</v>
      </c>
      <c r="U862" s="200"/>
      <c r="V862" s="217">
        <f t="shared" ref="V862" si="1990">IF(V858&gt;0,(V846-V858)/V858,0)</f>
        <v>0</v>
      </c>
      <c r="W862" s="200"/>
      <c r="X862" s="217">
        <f t="shared" ref="X862" si="1991">IF(X858&gt;0,(X846-X858)/X858,0)</f>
        <v>0</v>
      </c>
      <c r="Y862" s="200"/>
      <c r="Z862" s="217">
        <f t="shared" ref="Z862:AA862" si="1992">IF(Z858&gt;0,(Z846-Z858)/Z858,0)</f>
        <v>0</v>
      </c>
      <c r="AA862" s="217">
        <f t="shared" si="1992"/>
        <v>0</v>
      </c>
    </row>
    <row r="863" spans="1:16384" x14ac:dyDescent="0.2">
      <c r="B863" s="201" t="s">
        <v>242</v>
      </c>
      <c r="D863" s="217">
        <f>IF(D861&gt;0,(D855-D861)/D861,0)</f>
        <v>0</v>
      </c>
      <c r="F863" s="217">
        <f t="shared" ref="F863" si="1993">IF(F861&gt;0,(F855-F861)/F861,0)</f>
        <v>0</v>
      </c>
      <c r="H863" s="217">
        <f t="shared" ref="H863" si="1994">IF(H861&gt;0,(H855-H861)/H861,0)</f>
        <v>0</v>
      </c>
      <c r="J863" s="217">
        <f t="shared" ref="J863" si="1995">IF(J861&gt;0,(J855-J861)/J861,0)</f>
        <v>0</v>
      </c>
      <c r="L863" s="217">
        <f t="shared" ref="L863" si="1996">IF(L861&gt;0,(L855-L861)/L861,0)</f>
        <v>0</v>
      </c>
      <c r="N863" s="217">
        <f t="shared" ref="N863" si="1997">IF(N861&gt;0,(N855-N861)/N861,0)</f>
        <v>0</v>
      </c>
      <c r="P863" s="217">
        <f t="shared" ref="P863" si="1998">IF(P861&gt;0,(P855-P861)/P861,0)</f>
        <v>0</v>
      </c>
      <c r="R863" s="217">
        <f t="shared" ref="R863" si="1999">IF(R861&gt;0,(R855-R861)/R861,0)</f>
        <v>0</v>
      </c>
      <c r="T863" s="217">
        <f t="shared" ref="T863" si="2000">IF(T861&gt;0,(T855-T861)/T861,0)</f>
        <v>0</v>
      </c>
      <c r="V863" s="217">
        <f t="shared" ref="V863" si="2001">IF(V861&gt;0,(V855-V861)/V861,0)</f>
        <v>0</v>
      </c>
      <c r="X863" s="217">
        <f t="shared" ref="X863" si="2002">IF(X861&gt;0,(X855-X861)/X861,0)</f>
        <v>0</v>
      </c>
      <c r="Z863" s="217">
        <f t="shared" ref="Z863:AA863" si="2003">IF(Z861&gt;0,(Z855-Z861)/Z861,0)</f>
        <v>0</v>
      </c>
      <c r="AA863" s="217">
        <f t="shared" si="2003"/>
        <v>0</v>
      </c>
    </row>
    <row r="864" spans="1:16384" x14ac:dyDescent="0.2">
      <c r="B864" s="201"/>
    </row>
    <row r="865" spans="1:27" x14ac:dyDescent="0.2">
      <c r="A865" s="181" t="s">
        <v>217</v>
      </c>
      <c r="B865" s="182"/>
      <c r="C865" s="182"/>
      <c r="D865" s="179" t="s">
        <v>195</v>
      </c>
      <c r="E865" s="179"/>
      <c r="F865" s="179" t="s">
        <v>196</v>
      </c>
      <c r="G865" s="179"/>
      <c r="H865" s="179" t="s">
        <v>197</v>
      </c>
      <c r="I865" s="179"/>
      <c r="J865" s="179" t="s">
        <v>198</v>
      </c>
      <c r="K865" s="179"/>
      <c r="L865" s="179" t="s">
        <v>199</v>
      </c>
      <c r="M865" s="179"/>
      <c r="N865" s="179" t="s">
        <v>200</v>
      </c>
      <c r="O865" s="179"/>
      <c r="P865" s="179" t="s">
        <v>201</v>
      </c>
      <c r="Q865" s="179"/>
      <c r="R865" s="179" t="s">
        <v>202</v>
      </c>
      <c r="S865" s="179"/>
      <c r="T865" s="179" t="s">
        <v>203</v>
      </c>
      <c r="U865" s="179"/>
      <c r="V865" s="179" t="s">
        <v>204</v>
      </c>
      <c r="W865" s="179"/>
      <c r="X865" s="179" t="s">
        <v>205</v>
      </c>
      <c r="Y865" s="179"/>
      <c r="Z865" s="179" t="s">
        <v>206</v>
      </c>
      <c r="AA865" s="179" t="s">
        <v>207</v>
      </c>
    </row>
    <row r="866" spans="1:27" ht="17.25" customHeight="1" outlineLevel="1" x14ac:dyDescent="0.25">
      <c r="A866" s="87" t="s">
        <v>218</v>
      </c>
      <c r="B866" s="203">
        <v>0</v>
      </c>
      <c r="C866" s="88"/>
      <c r="D866" s="204">
        <f>(B866/12)*(1+D867)</f>
        <v>0</v>
      </c>
      <c r="E866" s="88"/>
      <c r="F866" s="204">
        <f>(D866)*(1+F867)</f>
        <v>0</v>
      </c>
      <c r="G866" s="88"/>
      <c r="H866" s="204">
        <f>(F866)*(1+H867)</f>
        <v>0</v>
      </c>
      <c r="I866" s="88"/>
      <c r="J866" s="204">
        <f>(H866)*(1+J867)</f>
        <v>0</v>
      </c>
      <c r="K866" s="88"/>
      <c r="L866" s="204">
        <f>(J866)*(1+L867)</f>
        <v>0</v>
      </c>
      <c r="M866" s="88"/>
      <c r="N866" s="204">
        <f>(L866)*(1+N867)</f>
        <v>0</v>
      </c>
      <c r="O866" s="88"/>
      <c r="P866" s="204">
        <v>0</v>
      </c>
      <c r="Q866" s="88"/>
      <c r="R866" s="204">
        <f>(N866)*(1+R867)</f>
        <v>0</v>
      </c>
      <c r="S866" s="88"/>
      <c r="T866" s="204">
        <f>(R866)*(1+T867)</f>
        <v>0</v>
      </c>
      <c r="U866" s="88"/>
      <c r="V866" s="204">
        <f>(T866)*(1+V867)</f>
        <v>0</v>
      </c>
      <c r="W866" s="88"/>
      <c r="X866" s="204">
        <f>(V866)*(1+X867)</f>
        <v>0</v>
      </c>
      <c r="Y866" s="88"/>
      <c r="Z866" s="204">
        <f>(X866)*(1+Z867)</f>
        <v>0</v>
      </c>
      <c r="AA866" s="93">
        <f>SUM(Z866,X866,V866,T866,R866,P866,N866,L866,J866,H866,F866,D866)</f>
        <v>0</v>
      </c>
    </row>
    <row r="867" spans="1:27" outlineLevel="1" x14ac:dyDescent="0.2">
      <c r="A867" s="205" t="s">
        <v>219</v>
      </c>
      <c r="B867" s="88"/>
      <c r="C867" s="88"/>
      <c r="D867" s="206">
        <v>0</v>
      </c>
      <c r="E867" s="207"/>
      <c r="F867" s="206">
        <v>0</v>
      </c>
      <c r="G867" s="207"/>
      <c r="H867" s="206">
        <v>0</v>
      </c>
      <c r="I867" s="207"/>
      <c r="J867" s="206">
        <v>0</v>
      </c>
      <c r="K867" s="207"/>
      <c r="L867" s="206">
        <v>3.3000000000000002E-2</v>
      </c>
      <c r="M867" s="207"/>
      <c r="N867" s="206">
        <v>0</v>
      </c>
      <c r="O867" s="207"/>
      <c r="P867" s="206">
        <v>0</v>
      </c>
      <c r="Q867" s="207"/>
      <c r="R867" s="206">
        <v>0</v>
      </c>
      <c r="S867" s="207"/>
      <c r="T867" s="206">
        <v>0</v>
      </c>
      <c r="U867" s="207"/>
      <c r="V867" s="206">
        <v>0</v>
      </c>
      <c r="W867" s="207"/>
      <c r="X867" s="206">
        <v>0</v>
      </c>
      <c r="Y867" s="207"/>
      <c r="Z867" s="206">
        <v>0</v>
      </c>
      <c r="AA867" s="93"/>
    </row>
    <row r="868" spans="1:27" outlineLevel="1" x14ac:dyDescent="0.2">
      <c r="A868" s="208"/>
      <c r="B868" s="88"/>
      <c r="C868" s="88"/>
      <c r="D868" s="88"/>
      <c r="E868" s="88"/>
      <c r="F868" s="88"/>
      <c r="G868" s="88"/>
      <c r="H868" s="88"/>
      <c r="I868" s="88"/>
      <c r="J868" s="88"/>
      <c r="K868" s="88"/>
      <c r="L868" s="88"/>
      <c r="M868" s="88"/>
      <c r="N868" s="88"/>
      <c r="O868" s="88"/>
      <c r="P868" s="88"/>
      <c r="Q868" s="88"/>
      <c r="R868" s="88"/>
      <c r="S868" s="88"/>
      <c r="T868" s="88"/>
      <c r="U868" s="88"/>
      <c r="V868" s="88"/>
      <c r="W868" s="88"/>
      <c r="X868" s="88"/>
      <c r="Y868" s="88"/>
      <c r="Z868" s="88"/>
      <c r="AA868" s="93"/>
    </row>
    <row r="869" spans="1:27" outlineLevel="1" x14ac:dyDescent="0.2">
      <c r="A869" s="87" t="s">
        <v>220</v>
      </c>
      <c r="B869" s="209">
        <v>0</v>
      </c>
      <c r="C869" s="88"/>
      <c r="D869" s="213">
        <f>IF(D879+D880&gt;$B869,0,$B869)</f>
        <v>0</v>
      </c>
      <c r="E869" s="213"/>
      <c r="F869" s="213">
        <f>IF(F879+F880&gt;$B869,0,$B869)</f>
        <v>0</v>
      </c>
      <c r="G869" s="213"/>
      <c r="H869" s="213">
        <f>IF(H879+H880&gt;$B869,0,$B869)</f>
        <v>0</v>
      </c>
      <c r="I869" s="213"/>
      <c r="J869" s="213">
        <f>IF(J879+J880&gt;$B869,0,$B869)</f>
        <v>0</v>
      </c>
      <c r="K869" s="213"/>
      <c r="L869" s="213">
        <f>IF(L879+L880&gt;$B869,0,$B869)</f>
        <v>0</v>
      </c>
      <c r="M869" s="213"/>
      <c r="N869" s="213">
        <f>IF(N879+N880&gt;$B869,0,$B869)</f>
        <v>0</v>
      </c>
      <c r="O869" s="213"/>
      <c r="P869" s="213">
        <f>IF(P879+P880&gt;$B869,0,$B869)</f>
        <v>0</v>
      </c>
      <c r="Q869" s="213"/>
      <c r="R869" s="213">
        <f>IF(R879+R880&gt;$B869,0,$B869)</f>
        <v>0</v>
      </c>
      <c r="S869" s="213"/>
      <c r="T869" s="213">
        <f>IF(T879+T880&gt;$B869,0,$B869)</f>
        <v>0</v>
      </c>
      <c r="U869" s="213"/>
      <c r="V869" s="213">
        <f>IF(V879+V880&gt;$B869,0,$B869)</f>
        <v>0</v>
      </c>
      <c r="W869" s="213"/>
      <c r="X869" s="213">
        <f>IF(X879+X880&gt;$B869,0,$B869)</f>
        <v>0</v>
      </c>
      <c r="Y869" s="213"/>
      <c r="Z869" s="213">
        <f>IF(Z879+Z880&gt;$B869,0,$B869)</f>
        <v>0</v>
      </c>
      <c r="AA869" s="93">
        <f>SUM(Z869,X869,V869,T869,R869,P869,N869,L869,J869,H869,F869,D869)</f>
        <v>0</v>
      </c>
    </row>
    <row r="870" spans="1:27" outlineLevel="1" x14ac:dyDescent="0.2">
      <c r="B870" s="88"/>
      <c r="C870" s="88"/>
      <c r="D870" s="88"/>
      <c r="E870" s="88"/>
      <c r="F870" s="88"/>
      <c r="G870" s="88"/>
      <c r="H870" s="88"/>
      <c r="I870" s="88"/>
      <c r="J870" s="88"/>
      <c r="K870" s="88"/>
      <c r="L870" s="88"/>
      <c r="M870" s="88"/>
      <c r="N870" s="88"/>
      <c r="O870" s="88"/>
      <c r="P870" s="88"/>
      <c r="Q870" s="88"/>
      <c r="R870" s="88"/>
      <c r="S870" s="88"/>
      <c r="T870" s="88"/>
      <c r="U870" s="88"/>
      <c r="V870" s="88"/>
      <c r="W870" s="88"/>
      <c r="X870" s="88"/>
      <c r="Y870" s="88"/>
      <c r="Z870" s="88"/>
      <c r="AA870" s="93"/>
    </row>
    <row r="871" spans="1:27" outlineLevel="1" x14ac:dyDescent="0.2">
      <c r="A871" s="181" t="s">
        <v>221</v>
      </c>
      <c r="B871" s="182"/>
      <c r="C871" s="182"/>
      <c r="D871" s="182"/>
      <c r="E871" s="182"/>
      <c r="F871" s="182"/>
      <c r="G871" s="182"/>
      <c r="H871" s="182"/>
      <c r="I871" s="182"/>
      <c r="J871" s="182"/>
      <c r="K871" s="182"/>
      <c r="L871" s="182"/>
      <c r="M871" s="182"/>
      <c r="N871" s="182"/>
      <c r="O871" s="182"/>
      <c r="P871" s="182"/>
      <c r="Q871" s="182"/>
      <c r="R871" s="182"/>
      <c r="S871" s="182"/>
      <c r="T871" s="182"/>
      <c r="U871" s="182"/>
      <c r="V871" s="182"/>
      <c r="W871" s="182"/>
      <c r="X871" s="182"/>
      <c r="Y871" s="182"/>
      <c r="Z871" s="182"/>
      <c r="AA871" s="93"/>
    </row>
    <row r="872" spans="1:27" outlineLevel="1" x14ac:dyDescent="0.2">
      <c r="A872" s="87" t="s">
        <v>222</v>
      </c>
      <c r="B872" s="210">
        <v>0.35</v>
      </c>
      <c r="D872" s="213">
        <f>IF(D846&gt;$B873,$B873*$B872,D846*$B872)</f>
        <v>0</v>
      </c>
      <c r="E872" s="213"/>
      <c r="F872" s="213">
        <f>IF(F846&gt;$B873,$B873*$B872,F846*$B872)</f>
        <v>0</v>
      </c>
      <c r="G872" s="213"/>
      <c r="H872" s="213">
        <f>IF(H846&gt;$B873,$B873*$B872,H846*$B872)</f>
        <v>0</v>
      </c>
      <c r="I872" s="213"/>
      <c r="J872" s="213">
        <f>IF(J846&gt;$B873,$B873*$B872,J846*$B872)</f>
        <v>0</v>
      </c>
      <c r="K872" s="213"/>
      <c r="L872" s="213">
        <f>IF(L846&gt;$B873,$B873*$B872,L846*$B872)</f>
        <v>0</v>
      </c>
      <c r="M872" s="213"/>
      <c r="N872" s="213">
        <f>IF(N846&gt;$B873,$B873*$B872,N846*$B872)</f>
        <v>0</v>
      </c>
      <c r="O872" s="213"/>
      <c r="P872" s="213">
        <f>IF(P846&gt;$B873,$B873*$B872,P846*$B872)</f>
        <v>0</v>
      </c>
      <c r="Q872" s="213"/>
      <c r="R872" s="213">
        <f>IF(R846&gt;$B873,$B873*$B872,R846*$B872)</f>
        <v>0</v>
      </c>
      <c r="S872" s="213"/>
      <c r="T872" s="213">
        <f>IF(T846&gt;$B873,$B873*$B872,T846*$B872)</f>
        <v>0</v>
      </c>
      <c r="U872" s="213"/>
      <c r="V872" s="213">
        <f>IF(V846&gt;$B873,$B873*$B872,V846*$B872)</f>
        <v>0</v>
      </c>
      <c r="W872" s="213"/>
      <c r="X872" s="213">
        <f>IF(X846&gt;$B873,$B873*$B872,X846*$B872)</f>
        <v>0</v>
      </c>
      <c r="Y872" s="213"/>
      <c r="Z872" s="213">
        <f>IF(Z846&gt;$B873,$B873*$B872,Z846*$B872)</f>
        <v>0</v>
      </c>
      <c r="AA872" s="93">
        <f t="shared" ref="AA872" si="2004">SUM(Z872,X872,V872,T872,R872,P872,N872,L872,J872,H872,F872,D872)</f>
        <v>0</v>
      </c>
    </row>
    <row r="873" spans="1:27" outlineLevel="1" x14ac:dyDescent="0.2">
      <c r="A873" s="211" t="s">
        <v>223</v>
      </c>
      <c r="B873" s="209">
        <v>0</v>
      </c>
      <c r="AA873" s="93"/>
    </row>
    <row r="874" spans="1:27" outlineLevel="1" x14ac:dyDescent="0.2">
      <c r="AA874" s="93"/>
    </row>
    <row r="875" spans="1:27" outlineLevel="1" x14ac:dyDescent="0.2">
      <c r="A875" s="87" t="s">
        <v>224</v>
      </c>
      <c r="B875" s="210">
        <v>0.36</v>
      </c>
      <c r="D875" s="213">
        <f>IF(D846&gt;$B876,($B876-$B873)*$B875,IF(D846-$B873&gt;0,(D846-$B873)*$B875,0))</f>
        <v>0</v>
      </c>
      <c r="E875" s="213"/>
      <c r="F875" s="213">
        <f>IF(F846&gt;$B876,($B876-$B873)*$B875,IF(F846-$B873&gt;0,(F846-$B873)*$B875,0))</f>
        <v>0</v>
      </c>
      <c r="G875" s="213"/>
      <c r="H875" s="213">
        <f>IF(H846&gt;$B876,($B876-$B873)*$B875,IF(H846-$B873&gt;0,(H846-$B873)*$B875,0))</f>
        <v>0</v>
      </c>
      <c r="I875" s="213"/>
      <c r="J875" s="213">
        <f>IF(J846&gt;$B876,($B876-$B873)*$B875,IF(J846-$B873&gt;0,(J846-$B873)*$B875,0))</f>
        <v>0</v>
      </c>
      <c r="K875" s="213"/>
      <c r="L875" s="213">
        <f>IF(L846&gt;$B876,($B876-$B873)*$B875,IF(L846-$B873&gt;0,(L846-$B873)*$B875,0))</f>
        <v>0</v>
      </c>
      <c r="M875" s="213"/>
      <c r="N875" s="213">
        <f>IF(N846&gt;$B876,($B876-$B873)*$B875,IF(N846-$B873&gt;0,(N846-$B873)*$B875,0))</f>
        <v>0</v>
      </c>
      <c r="O875" s="213"/>
      <c r="P875" s="213">
        <f>IF(P846&gt;$B876,($B876-$B873)*$B875,IF(P846-$B873&gt;0,(P846-$B873)*$B875,0))</f>
        <v>0</v>
      </c>
      <c r="Q875" s="213"/>
      <c r="R875" s="213">
        <f>IF(R846&gt;$B876,($B876-$B873)*$B875,IF(R846-$B873&gt;0,(R846-$B873)*$B875,0))</f>
        <v>0</v>
      </c>
      <c r="S875" s="213"/>
      <c r="T875" s="213">
        <f>IF(T846&gt;$B876,($B876-$B873)*$B875,IF(T846-$B873&gt;0,(T846-$B873)*$B875,0))</f>
        <v>0</v>
      </c>
      <c r="U875" s="213"/>
      <c r="V875" s="213">
        <f>IF(V846&gt;$B876,($B876-$B873)*$B875,IF(V846-$B873&gt;0,(V846-$B873)*$B875,0))</f>
        <v>0</v>
      </c>
      <c r="W875" s="213"/>
      <c r="X875" s="213">
        <f>IF(X846&gt;$B876,($B876-$B873)*$B875,IF(X846-$B873&gt;0,(X846-$B873)*$B875,0))</f>
        <v>0</v>
      </c>
      <c r="Y875" s="213"/>
      <c r="Z875" s="213">
        <f>IF(Z846&gt;$B876,($B876-$B873)*$B875,IF(Z846-$B873&gt;0,(Z846-$B873)*$B875,0))</f>
        <v>0</v>
      </c>
      <c r="AA875" s="93">
        <f t="shared" ref="AA875" si="2005">SUM(Z875,X875,V875,T875,R875,P875,N875,L875,J875,H875,F875,D875)</f>
        <v>0</v>
      </c>
    </row>
    <row r="876" spans="1:27" outlineLevel="1" x14ac:dyDescent="0.2">
      <c r="A876" s="213">
        <f>B873+1</f>
        <v>1</v>
      </c>
      <c r="B876" s="209">
        <v>0</v>
      </c>
      <c r="AA876" s="93"/>
    </row>
    <row r="877" spans="1:27" outlineLevel="1" x14ac:dyDescent="0.2">
      <c r="AA877" s="93"/>
    </row>
    <row r="878" spans="1:27" outlineLevel="1" x14ac:dyDescent="0.2">
      <c r="A878" s="87" t="s">
        <v>225</v>
      </c>
      <c r="B878" s="210">
        <v>0.37</v>
      </c>
      <c r="D878" s="213">
        <f>IF(D846&gt;$B876,(D846-$B876)*$B878,0)</f>
        <v>0</v>
      </c>
      <c r="E878" s="213"/>
      <c r="F878" s="213">
        <f>IF(F846&gt;$B876,(F846-$B876)*$B878,0)</f>
        <v>0</v>
      </c>
      <c r="G878" s="213"/>
      <c r="H878" s="213">
        <f>IF(H846&gt;$B876,(H846-$B876)*$B878,0)</f>
        <v>0</v>
      </c>
      <c r="I878" s="213"/>
      <c r="J878" s="213">
        <f>IF(J846&gt;$B876,(J846-$B876)*$B878,0)</f>
        <v>0</v>
      </c>
      <c r="K878" s="213"/>
      <c r="L878" s="213">
        <f>IF(L846&gt;$B876,(L846-$B876)*$B878,0)</f>
        <v>0</v>
      </c>
      <c r="M878" s="213"/>
      <c r="N878" s="213">
        <f>IF(N846&gt;$B876,(N846-$B876)*$B878,0)</f>
        <v>0</v>
      </c>
      <c r="O878" s="213"/>
      <c r="P878" s="213">
        <f>IF(P846&gt;$B876,(P846-$B876)*$B878,0)</f>
        <v>0</v>
      </c>
      <c r="Q878" s="213"/>
      <c r="R878" s="213">
        <f>IF(R846&gt;$B876,(R846-$B876)*$B878,0)</f>
        <v>0</v>
      </c>
      <c r="S878" s="213"/>
      <c r="T878" s="213">
        <f>IF(T846&gt;$B876,(T846-$B876)*$B878,0)</f>
        <v>0</v>
      </c>
      <c r="U878" s="213"/>
      <c r="V878" s="213">
        <f>IF(V846&gt;$B876,(V846-$B876)*$B878,0)</f>
        <v>0</v>
      </c>
      <c r="W878" s="213"/>
      <c r="X878" s="213">
        <f>IF(X846&gt;$B876,(X846-$B876)*$B878,0)</f>
        <v>0</v>
      </c>
      <c r="Y878" s="213"/>
      <c r="Z878" s="213">
        <f>IF(Z846&gt;$B876,(Z846-$B876)*$B878,0)</f>
        <v>0</v>
      </c>
      <c r="AA878" s="93">
        <f t="shared" ref="AA878" si="2006">SUM(Z878,X878,V878,T878,R878,P878,N878,L878,J878,H878,F878,D878)</f>
        <v>0</v>
      </c>
    </row>
    <row r="879" spans="1:27" outlineLevel="1" x14ac:dyDescent="0.2">
      <c r="A879" s="93" t="s">
        <v>226</v>
      </c>
      <c r="B879" s="93"/>
      <c r="C879" s="94"/>
      <c r="D879" s="93">
        <f>SUM(D872:D878)</f>
        <v>0</v>
      </c>
      <c r="E879" s="94"/>
      <c r="F879" s="93">
        <f>SUM(F872:F878)</f>
        <v>0</v>
      </c>
      <c r="G879" s="94"/>
      <c r="H879" s="93">
        <f>SUM(H872:H878)</f>
        <v>0</v>
      </c>
      <c r="I879" s="94"/>
      <c r="J879" s="93">
        <f>SUM(J872:J878)</f>
        <v>0</v>
      </c>
      <c r="K879" s="94"/>
      <c r="L879" s="93">
        <f>SUM(L872:L878)</f>
        <v>0</v>
      </c>
      <c r="M879" s="94"/>
      <c r="N879" s="93">
        <f>SUM(N872:N878)</f>
        <v>0</v>
      </c>
      <c r="O879" s="94"/>
      <c r="P879" s="93">
        <f>SUM(P872:P878)</f>
        <v>0</v>
      </c>
      <c r="Q879" s="94"/>
      <c r="R879" s="93">
        <f>SUM(R872:R878)</f>
        <v>0</v>
      </c>
      <c r="S879" s="94"/>
      <c r="T879" s="93">
        <f>SUM(T872:T878)</f>
        <v>0</v>
      </c>
      <c r="U879" s="94"/>
      <c r="V879" s="93">
        <f>SUM(V872:V878)</f>
        <v>0</v>
      </c>
      <c r="W879" s="94"/>
      <c r="X879" s="93">
        <f>SUM(X872:X878)</f>
        <v>0</v>
      </c>
      <c r="Y879" s="94"/>
      <c r="Z879" s="93">
        <f>SUM(Z872:Z878)</f>
        <v>0</v>
      </c>
      <c r="AA879" s="93">
        <f>SUM(Z879,X879,V879,T879,R879,P879,N879,L879,J879,H879,F879,D879)</f>
        <v>0</v>
      </c>
    </row>
    <row r="880" spans="1:27" outlineLevel="1" collapsed="1" x14ac:dyDescent="0.2">
      <c r="A880" s="93" t="s">
        <v>227</v>
      </c>
      <c r="B880" s="210">
        <v>0.05</v>
      </c>
      <c r="C880" s="94"/>
      <c r="D880" s="93">
        <f>D854*$B880</f>
        <v>0</v>
      </c>
      <c r="E880" s="94"/>
      <c r="F880" s="93">
        <f>F854*$B880</f>
        <v>0</v>
      </c>
      <c r="G880" s="94"/>
      <c r="H880" s="93">
        <f>H854*$B880</f>
        <v>0</v>
      </c>
      <c r="I880" s="94"/>
      <c r="J880" s="93">
        <f>J854*$B880</f>
        <v>0</v>
      </c>
      <c r="K880" s="94"/>
      <c r="L880" s="93">
        <f>L854*$B880</f>
        <v>0</v>
      </c>
      <c r="M880" s="94"/>
      <c r="N880" s="93">
        <f>N854*$B880</f>
        <v>0</v>
      </c>
      <c r="O880" s="94"/>
      <c r="P880" s="93">
        <f>P854*$B880</f>
        <v>0</v>
      </c>
      <c r="Q880" s="94"/>
      <c r="R880" s="93">
        <f>R854*$B880</f>
        <v>0</v>
      </c>
      <c r="S880" s="94"/>
      <c r="T880" s="93">
        <f>T854*$B880</f>
        <v>0</v>
      </c>
      <c r="U880" s="94"/>
      <c r="V880" s="93">
        <f>V854*$B880</f>
        <v>0</v>
      </c>
      <c r="W880" s="94"/>
      <c r="X880" s="93">
        <f>X854*$B880</f>
        <v>0</v>
      </c>
      <c r="Y880" s="94"/>
      <c r="Z880" s="93">
        <f>Z854*$B880</f>
        <v>0</v>
      </c>
      <c r="AA880" s="93">
        <f>SUM(Z880,X880,V880,T880,R880,P880,N880,L880,J880,H880,F880,D880)</f>
        <v>0</v>
      </c>
    </row>
    <row r="882" spans="1:27" x14ac:dyDescent="0.2">
      <c r="A882" s="220" t="s">
        <v>243</v>
      </c>
      <c r="B882" s="99"/>
      <c r="C882" s="191"/>
      <c r="D882" s="99">
        <f>IF(D869&gt;0,D869+D866,+D880+D879+D866)</f>
        <v>0</v>
      </c>
      <c r="E882" s="191"/>
      <c r="F882" s="99">
        <f>IF(F869&gt;0,F869+F866,+F880+F879+F866)</f>
        <v>0</v>
      </c>
      <c r="G882" s="191"/>
      <c r="H882" s="99">
        <f>IF(H869&gt;0,H869+H866,+H880+H879+H866)</f>
        <v>0</v>
      </c>
      <c r="I882" s="191"/>
      <c r="J882" s="99">
        <f>IF(J869&gt;0,J869+J866,+J880+J879+J866)</f>
        <v>0</v>
      </c>
      <c r="K882" s="191"/>
      <c r="L882" s="99">
        <f>IF(L869&gt;0,L869+L866,+L880+L879+L866)</f>
        <v>0</v>
      </c>
      <c r="M882" s="191"/>
      <c r="N882" s="99">
        <f>IF(N869&gt;0,N869+N866,+N880+N879+N866)</f>
        <v>0</v>
      </c>
      <c r="O882" s="191"/>
      <c r="P882" s="99">
        <f>IF(P869&gt;0,P869+P866,+P880+P879+P866)</f>
        <v>0</v>
      </c>
      <c r="Q882" s="191"/>
      <c r="R882" s="99">
        <f>IF(R869&gt;0,R869+R866,+R880+R879+R866)</f>
        <v>0</v>
      </c>
      <c r="S882" s="191"/>
      <c r="T882" s="99">
        <f>IF(T869&gt;0,T869+T866,+T880+T879+T866)</f>
        <v>0</v>
      </c>
      <c r="U882" s="191"/>
      <c r="V882" s="99">
        <f>IF(V869&gt;0,V869+V866,+V880+V879+V866)</f>
        <v>0</v>
      </c>
      <c r="W882" s="191"/>
      <c r="X882" s="99">
        <f>IF(X869&gt;0,X869+X866,+X880+X879+X866)</f>
        <v>0</v>
      </c>
      <c r="Y882" s="191"/>
      <c r="Z882" s="99">
        <f>IF(Z869&gt;0,Z869+Z866,+Z880+Z879+Z866)</f>
        <v>0</v>
      </c>
      <c r="AA882" s="99">
        <f>+AA880+AA879</f>
        <v>0</v>
      </c>
    </row>
    <row r="883" spans="1:27" outlineLevel="1" x14ac:dyDescent="0.2">
      <c r="A883" s="214" t="s">
        <v>34</v>
      </c>
      <c r="B883" s="224">
        <v>0.10199999999999999</v>
      </c>
      <c r="C883" s="214"/>
      <c r="D883" s="213">
        <f>+(D882*$B883)</f>
        <v>0</v>
      </c>
      <c r="E883" s="214"/>
      <c r="F883" s="213">
        <f t="shared" ref="F883" si="2007">+(F882*$B883)</f>
        <v>0</v>
      </c>
      <c r="G883" s="214"/>
      <c r="H883" s="213">
        <f t="shared" ref="H883" si="2008">+(H882*$B883)</f>
        <v>0</v>
      </c>
      <c r="I883" s="214"/>
      <c r="J883" s="213">
        <f t="shared" ref="J883" si="2009">+(J882*$B883)</f>
        <v>0</v>
      </c>
      <c r="K883" s="214"/>
      <c r="L883" s="213">
        <f t="shared" ref="L883" si="2010">+(L882*$B883)</f>
        <v>0</v>
      </c>
      <c r="M883" s="214"/>
      <c r="N883" s="213">
        <f t="shared" ref="N883" si="2011">+(N882*$B883)</f>
        <v>0</v>
      </c>
      <c r="O883" s="214"/>
      <c r="P883" s="213">
        <f t="shared" ref="P883" si="2012">+(P882*$B883)</f>
        <v>0</v>
      </c>
      <c r="Q883" s="214"/>
      <c r="R883" s="213">
        <f t="shared" ref="R883" si="2013">+(R882*$B883)</f>
        <v>0</v>
      </c>
      <c r="S883" s="214"/>
      <c r="T883" s="213">
        <f t="shared" ref="T883" si="2014">+(T882*$B883)</f>
        <v>0</v>
      </c>
      <c r="U883" s="214"/>
      <c r="V883" s="213">
        <f t="shared" ref="V883" si="2015">+(V882*$B883)</f>
        <v>0</v>
      </c>
      <c r="W883" s="214"/>
      <c r="X883" s="213">
        <f t="shared" ref="X883" si="2016">+(X882*$B883)</f>
        <v>0</v>
      </c>
      <c r="Y883" s="214"/>
      <c r="Z883" s="213">
        <f t="shared" ref="Z883" si="2017">+(Z882*$B883)</f>
        <v>0</v>
      </c>
      <c r="AA883" s="213">
        <f>SUM(D883,F883,H883,J883,L883,N883,P883,R883,T883,V883,X883,Z883)</f>
        <v>0</v>
      </c>
    </row>
    <row r="884" spans="1:27" outlineLevel="1" x14ac:dyDescent="0.2">
      <c r="A884" s="214" t="s">
        <v>228</v>
      </c>
      <c r="B884" s="224">
        <v>0.14099999999999999</v>
      </c>
      <c r="C884" s="214"/>
      <c r="D884" s="213">
        <f>(D883+D882)*$B884</f>
        <v>0</v>
      </c>
      <c r="E884" s="214"/>
      <c r="F884" s="213">
        <f t="shared" ref="F884" si="2018">(F883+F882)*$B884</f>
        <v>0</v>
      </c>
      <c r="G884" s="214"/>
      <c r="H884" s="213">
        <f t="shared" ref="H884" si="2019">(H883+H882)*$B884</f>
        <v>0</v>
      </c>
      <c r="I884" s="214"/>
      <c r="J884" s="213">
        <f t="shared" ref="J884" si="2020">(J883+J882)*$B884</f>
        <v>0</v>
      </c>
      <c r="K884" s="214"/>
      <c r="L884" s="213">
        <f t="shared" ref="L884" si="2021">(L883+L882)*$B884</f>
        <v>0</v>
      </c>
      <c r="M884" s="214"/>
      <c r="N884" s="213">
        <f t="shared" ref="N884" si="2022">(N883+N882)*$B884</f>
        <v>0</v>
      </c>
      <c r="O884" s="214"/>
      <c r="P884" s="213">
        <f t="shared" ref="P884" si="2023">(P883+P882)*$B884</f>
        <v>0</v>
      </c>
      <c r="Q884" s="214"/>
      <c r="R884" s="213">
        <f t="shared" ref="R884" si="2024">(R883+R882)*$B884</f>
        <v>0</v>
      </c>
      <c r="S884" s="214"/>
      <c r="T884" s="213">
        <f t="shared" ref="T884" si="2025">(T883+T882)*$B884</f>
        <v>0</v>
      </c>
      <c r="U884" s="214"/>
      <c r="V884" s="213">
        <f t="shared" ref="V884" si="2026">(V883+V882)*$B884</f>
        <v>0</v>
      </c>
      <c r="W884" s="214"/>
      <c r="X884" s="213">
        <f t="shared" ref="X884" si="2027">(X883+X882)*$B884</f>
        <v>0</v>
      </c>
      <c r="Y884" s="214"/>
      <c r="Z884" s="213">
        <f t="shared" ref="Z884" si="2028">(Z883+Z882)*$B884</f>
        <v>0</v>
      </c>
      <c r="AA884" s="213">
        <f>SUM(D884,F884,H884,J884,L884,N884,P884,R884,T884,V884,X884,Z884)</f>
        <v>0</v>
      </c>
    </row>
    <row r="885" spans="1:27" outlineLevel="1" x14ac:dyDescent="0.2">
      <c r="A885" s="214" t="s">
        <v>229</v>
      </c>
      <c r="B885" s="224">
        <v>0.02</v>
      </c>
      <c r="C885" s="214"/>
      <c r="D885" s="213">
        <f>$B885*D882</f>
        <v>0</v>
      </c>
      <c r="E885" s="214"/>
      <c r="F885" s="213">
        <f>$B885*F882</f>
        <v>0</v>
      </c>
      <c r="G885" s="214"/>
      <c r="H885" s="213">
        <f>$B885*H882</f>
        <v>0</v>
      </c>
      <c r="I885" s="214"/>
      <c r="J885" s="213">
        <f>$B885*J882</f>
        <v>0</v>
      </c>
      <c r="K885" s="214"/>
      <c r="L885" s="213">
        <f>$B885*L882</f>
        <v>0</v>
      </c>
      <c r="M885" s="214"/>
      <c r="N885" s="213">
        <f>$B885*N882</f>
        <v>0</v>
      </c>
      <c r="O885" s="214"/>
      <c r="P885" s="213">
        <f>$B885*P882</f>
        <v>0</v>
      </c>
      <c r="Q885" s="214"/>
      <c r="R885" s="213">
        <f>$B885*R882</f>
        <v>0</v>
      </c>
      <c r="S885" s="214"/>
      <c r="T885" s="213">
        <f>$B885*T882</f>
        <v>0</v>
      </c>
      <c r="U885" s="214"/>
      <c r="V885" s="213">
        <f>$B885*V882</f>
        <v>0</v>
      </c>
      <c r="W885" s="214"/>
      <c r="X885" s="213">
        <f>$B885*X882</f>
        <v>0</v>
      </c>
      <c r="Y885" s="214"/>
      <c r="Z885" s="213">
        <f>$B885*Z882</f>
        <v>0</v>
      </c>
      <c r="AA885" s="213">
        <f>SUM(D885,F885,H885,J885,L885,N885,P885,R885,T885,V885,X885,Z885)</f>
        <v>0</v>
      </c>
    </row>
    <row r="886" spans="1:27" outlineLevel="1" x14ac:dyDescent="0.2">
      <c r="A886" s="93" t="s">
        <v>230</v>
      </c>
      <c r="B886" s="93"/>
      <c r="C886" s="94"/>
      <c r="D886" s="93">
        <f>+D885+D884+D883+D882</f>
        <v>0</v>
      </c>
      <c r="E886" s="94"/>
      <c r="F886" s="93">
        <f t="shared" ref="F886" si="2029">+F885+F884+F883+F882</f>
        <v>0</v>
      </c>
      <c r="G886" s="94"/>
      <c r="H886" s="93">
        <f t="shared" ref="H886" si="2030">+H885+H884+H883+H882</f>
        <v>0</v>
      </c>
      <c r="I886" s="94"/>
      <c r="J886" s="93">
        <f t="shared" ref="J886" si="2031">+J885+J884+J883+J882</f>
        <v>0</v>
      </c>
      <c r="K886" s="94"/>
      <c r="L886" s="93">
        <f t="shared" ref="L886" si="2032">+L885+L884+L883+L882</f>
        <v>0</v>
      </c>
      <c r="M886" s="94"/>
      <c r="N886" s="93">
        <f t="shared" ref="N886" si="2033">+N885+N884+N883+N882</f>
        <v>0</v>
      </c>
      <c r="O886" s="94"/>
      <c r="P886" s="93">
        <f t="shared" ref="P886" si="2034">+P885+P884+P883+P882</f>
        <v>0</v>
      </c>
      <c r="Q886" s="94"/>
      <c r="R886" s="93">
        <f t="shared" ref="R886" si="2035">+R885+R884+R883+R882</f>
        <v>0</v>
      </c>
      <c r="S886" s="94"/>
      <c r="T886" s="93">
        <f t="shared" ref="T886" si="2036">+T885+T884+T883+T882</f>
        <v>0</v>
      </c>
      <c r="U886" s="94"/>
      <c r="V886" s="93">
        <f t="shared" ref="V886" si="2037">+V885+V884+V883+V882</f>
        <v>0</v>
      </c>
      <c r="W886" s="94"/>
      <c r="X886" s="93">
        <f t="shared" ref="X886" si="2038">+X885+X884+X883+X882</f>
        <v>0</v>
      </c>
      <c r="Y886" s="94"/>
      <c r="Z886" s="93">
        <f t="shared" ref="Z886:AA886" si="2039">+Z885+Z884+Z883+Z882</f>
        <v>0</v>
      </c>
      <c r="AA886" s="93">
        <f t="shared" si="2039"/>
        <v>0</v>
      </c>
    </row>
    <row r="887" spans="1:27" outlineLevel="1" x14ac:dyDescent="0.2"/>
    <row r="888" spans="1:27" outlineLevel="1" x14ac:dyDescent="0.2">
      <c r="A888" s="214" t="s">
        <v>231</v>
      </c>
      <c r="B888" s="224">
        <f>'VAREKOST - SALONG'!$C$19</f>
        <v>0.1</v>
      </c>
      <c r="C888" s="214"/>
      <c r="D888" s="215">
        <f>$B888*D846</f>
        <v>0</v>
      </c>
      <c r="E888" s="214"/>
      <c r="F888" s="215">
        <f>$B888*F846</f>
        <v>0</v>
      </c>
      <c r="G888" s="214"/>
      <c r="H888" s="215">
        <f>$B888*H846</f>
        <v>0</v>
      </c>
      <c r="I888" s="214"/>
      <c r="J888" s="215">
        <f>$B888*J846</f>
        <v>0</v>
      </c>
      <c r="K888" s="214"/>
      <c r="L888" s="215">
        <f>$B888*L846</f>
        <v>0</v>
      </c>
      <c r="M888" s="214"/>
      <c r="N888" s="215">
        <f>$B888*N846</f>
        <v>0</v>
      </c>
      <c r="O888" s="214"/>
      <c r="P888" s="215">
        <f>$B888*P846</f>
        <v>0</v>
      </c>
      <c r="Q888" s="214"/>
      <c r="R888" s="215">
        <f>$B888*R846</f>
        <v>0</v>
      </c>
      <c r="S888" s="214"/>
      <c r="T888" s="215">
        <f>$B888*T846</f>
        <v>0</v>
      </c>
      <c r="U888" s="214"/>
      <c r="V888" s="215">
        <f>$B888*V846</f>
        <v>0</v>
      </c>
      <c r="W888" s="214"/>
      <c r="X888" s="215">
        <f>$B888*X846</f>
        <v>0</v>
      </c>
      <c r="Y888" s="214"/>
      <c r="Z888" s="215">
        <f>$B888*Z846</f>
        <v>0</v>
      </c>
      <c r="AA888" s="213">
        <f>SUM(D888,F888,H888,J888,L888,N888,P888,R888,T888,V888,X888,Z888)</f>
        <v>0</v>
      </c>
    </row>
    <row r="889" spans="1:27" outlineLevel="1" x14ac:dyDescent="0.2">
      <c r="A889" s="214" t="s">
        <v>232</v>
      </c>
      <c r="B889" s="224">
        <f>'VAREKOST - SALONG'!$C$9</f>
        <v>0.5</v>
      </c>
      <c r="C889" s="214"/>
      <c r="D889" s="215">
        <f>$B889*D854</f>
        <v>0</v>
      </c>
      <c r="E889" s="214"/>
      <c r="F889" s="215">
        <f>$B889*F854</f>
        <v>0</v>
      </c>
      <c r="G889" s="214"/>
      <c r="H889" s="215">
        <f>$B889*H854</f>
        <v>0</v>
      </c>
      <c r="I889" s="214"/>
      <c r="J889" s="215">
        <f>$B889*J854</f>
        <v>0</v>
      </c>
      <c r="K889" s="214"/>
      <c r="L889" s="215">
        <f>$B889*L854</f>
        <v>0</v>
      </c>
      <c r="M889" s="214"/>
      <c r="N889" s="215">
        <f>$B889*N854</f>
        <v>0</v>
      </c>
      <c r="O889" s="214"/>
      <c r="P889" s="215">
        <f>$B889*P854</f>
        <v>0</v>
      </c>
      <c r="Q889" s="214"/>
      <c r="R889" s="215">
        <f>$B889*R854</f>
        <v>0</v>
      </c>
      <c r="S889" s="214"/>
      <c r="T889" s="215">
        <f>$B889*T854</f>
        <v>0</v>
      </c>
      <c r="U889" s="214"/>
      <c r="V889" s="215">
        <f>$B889*V854</f>
        <v>0</v>
      </c>
      <c r="W889" s="214"/>
      <c r="X889" s="215">
        <f>$B889*X854</f>
        <v>0</v>
      </c>
      <c r="Y889" s="214"/>
      <c r="Z889" s="215">
        <f>$B889*Z854</f>
        <v>0</v>
      </c>
      <c r="AA889" s="213">
        <f>SUM(D889,F889,H889,J889,L889,N889,P889,R889,T889,V889,X889,Z889)</f>
        <v>0</v>
      </c>
    </row>
    <row r="890" spans="1:27" outlineLevel="1" x14ac:dyDescent="0.2">
      <c r="A890" s="93" t="s">
        <v>233</v>
      </c>
      <c r="B890" s="93"/>
      <c r="C890" s="94"/>
      <c r="D890" s="93">
        <f>SUM(D888:D889)</f>
        <v>0</v>
      </c>
      <c r="E890" s="94"/>
      <c r="F890" s="93">
        <f>SUM(F888:F889)</f>
        <v>0</v>
      </c>
      <c r="G890" s="94"/>
      <c r="H890" s="93">
        <f>SUM(H888:H889)</f>
        <v>0</v>
      </c>
      <c r="I890" s="94"/>
      <c r="J890" s="93">
        <f>SUM(J888:J889)</f>
        <v>0</v>
      </c>
      <c r="K890" s="94"/>
      <c r="L890" s="93">
        <f>SUM(L888:L889)</f>
        <v>0</v>
      </c>
      <c r="M890" s="94"/>
      <c r="N890" s="93">
        <f>SUM(N888:N889)</f>
        <v>0</v>
      </c>
      <c r="O890" s="94"/>
      <c r="P890" s="93">
        <f>SUM(P888:P889)</f>
        <v>0</v>
      </c>
      <c r="Q890" s="94"/>
      <c r="R890" s="93">
        <f>SUM(R888:R889)</f>
        <v>0</v>
      </c>
      <c r="S890" s="94"/>
      <c r="T890" s="93">
        <f>SUM(T888:T889)</f>
        <v>0</v>
      </c>
      <c r="U890" s="94"/>
      <c r="V890" s="93">
        <f>SUM(V888:V889)</f>
        <v>0</v>
      </c>
      <c r="W890" s="94"/>
      <c r="X890" s="93">
        <f>SUM(X888:X889)</f>
        <v>0</v>
      </c>
      <c r="Y890" s="94"/>
      <c r="Z890" s="93">
        <f>SUM(Z888:Z889)</f>
        <v>0</v>
      </c>
      <c r="AA890" s="93">
        <f>SUM(D890,F890,H890,J890,L890,N890,P890,R890,T890,V890,X890,Z890)</f>
        <v>0</v>
      </c>
    </row>
    <row r="892" spans="1:27" x14ac:dyDescent="0.2">
      <c r="A892" s="93" t="s">
        <v>234</v>
      </c>
      <c r="B892" s="93"/>
      <c r="C892" s="94"/>
      <c r="D892" s="93">
        <f>+D855-D886-D890</f>
        <v>0</v>
      </c>
      <c r="E892" s="94"/>
      <c r="F892" s="93">
        <f>+F855-F886-F890</f>
        <v>0</v>
      </c>
      <c r="G892" s="94"/>
      <c r="H892" s="93">
        <f>+H855-H886-H890</f>
        <v>0</v>
      </c>
      <c r="I892" s="94"/>
      <c r="J892" s="93">
        <f>+J855-J886-J890</f>
        <v>0</v>
      </c>
      <c r="K892" s="94"/>
      <c r="L892" s="93">
        <f>+L855-L886-L890</f>
        <v>0</v>
      </c>
      <c r="M892" s="94"/>
      <c r="N892" s="93">
        <f>+N855-N886-N890</f>
        <v>0</v>
      </c>
      <c r="O892" s="94"/>
      <c r="P892" s="93">
        <f>+P855-P886-P890</f>
        <v>0</v>
      </c>
      <c r="Q892" s="94"/>
      <c r="R892" s="93">
        <f>+R855-R886-R890</f>
        <v>0</v>
      </c>
      <c r="S892" s="94"/>
      <c r="T892" s="93">
        <f>+T855-T886-T890</f>
        <v>0</v>
      </c>
      <c r="U892" s="94"/>
      <c r="V892" s="93">
        <f>+V855-V886-V890</f>
        <v>0</v>
      </c>
      <c r="W892" s="94"/>
      <c r="X892" s="93">
        <f>+X855-X886-X890</f>
        <v>0</v>
      </c>
      <c r="Y892" s="94"/>
      <c r="Z892" s="93">
        <f>+Z855-Z886-Z890</f>
        <v>0</v>
      </c>
      <c r="AA892" s="93">
        <f>SUM(D892,F892,H892,J892,L892,N892,P892,R892,T892,V892,X892,Z892)</f>
        <v>0</v>
      </c>
    </row>
    <row r="893" spans="1:27" x14ac:dyDescent="0.2">
      <c r="B893" s="138" t="s">
        <v>274</v>
      </c>
      <c r="C893" s="200"/>
      <c r="D893" s="202" t="e">
        <f>D892/D855</f>
        <v>#DIV/0!</v>
      </c>
      <c r="E893" s="200"/>
      <c r="F893" s="202" t="e">
        <f t="shared" ref="F893" si="2040">F892/F855</f>
        <v>#DIV/0!</v>
      </c>
      <c r="G893" s="200"/>
      <c r="H893" s="202" t="e">
        <f t="shared" ref="H893" si="2041">H892/H855</f>
        <v>#DIV/0!</v>
      </c>
      <c r="I893" s="200"/>
      <c r="J893" s="202" t="e">
        <f t="shared" ref="J893" si="2042">J892/J855</f>
        <v>#DIV/0!</v>
      </c>
      <c r="K893" s="200"/>
      <c r="L893" s="202" t="e">
        <f t="shared" ref="L893" si="2043">L892/L855</f>
        <v>#DIV/0!</v>
      </c>
      <c r="M893" s="200"/>
      <c r="N893" s="202" t="e">
        <f t="shared" ref="N893" si="2044">N892/N855</f>
        <v>#DIV/0!</v>
      </c>
      <c r="O893" s="200"/>
      <c r="P893" s="202" t="e">
        <f t="shared" ref="P893" si="2045">P892/P855</f>
        <v>#DIV/0!</v>
      </c>
      <c r="Q893" s="200"/>
      <c r="R893" s="202" t="e">
        <f t="shared" ref="R893" si="2046">R892/R855</f>
        <v>#DIV/0!</v>
      </c>
      <c r="S893" s="200"/>
      <c r="T893" s="202" t="e">
        <f t="shared" ref="T893" si="2047">T892/T855</f>
        <v>#DIV/0!</v>
      </c>
      <c r="U893" s="200"/>
      <c r="V893" s="202" t="e">
        <f>V892/V855</f>
        <v>#DIV/0!</v>
      </c>
      <c r="W893" s="200"/>
      <c r="X893" s="202" t="e">
        <f t="shared" ref="X893" si="2048">X892/X855</f>
        <v>#DIV/0!</v>
      </c>
      <c r="Y893" s="200"/>
      <c r="Z893" s="202" t="e">
        <f t="shared" ref="Z893" si="2049">Z892/Z855</f>
        <v>#DIV/0!</v>
      </c>
      <c r="AA893" s="202" t="e">
        <f>AA892/AA855</f>
        <v>#DIV/0!</v>
      </c>
    </row>
    <row r="894" spans="1:27" ht="13.5" thickBot="1" x14ac:dyDescent="0.25">
      <c r="A894" s="223"/>
      <c r="B894" s="223"/>
      <c r="C894" s="223"/>
      <c r="D894" s="223"/>
      <c r="E894" s="223"/>
      <c r="F894" s="223"/>
      <c r="G894" s="223"/>
      <c r="H894" s="223"/>
      <c r="I894" s="223"/>
      <c r="J894" s="223"/>
      <c r="K894" s="223"/>
      <c r="L894" s="223"/>
      <c r="M894" s="223"/>
      <c r="N894" s="223"/>
      <c r="O894" s="223"/>
      <c r="P894" s="223"/>
      <c r="Q894" s="223"/>
      <c r="R894" s="223"/>
      <c r="S894" s="223"/>
      <c r="T894" s="223"/>
      <c r="U894" s="223"/>
      <c r="V894" s="223"/>
      <c r="W894" s="223"/>
      <c r="X894" s="223"/>
      <c r="Y894" s="223"/>
      <c r="Z894" s="223"/>
      <c r="AA894" s="223"/>
    </row>
    <row r="896" spans="1:27" ht="15.75" x14ac:dyDescent="0.25">
      <c r="A896" s="222" t="s">
        <v>257</v>
      </c>
      <c r="B896" s="218" t="s">
        <v>244</v>
      </c>
      <c r="D896" s="221" t="s">
        <v>245</v>
      </c>
    </row>
    <row r="897" spans="1:41" x14ac:dyDescent="0.2">
      <c r="D897" s="179" t="s">
        <v>195</v>
      </c>
      <c r="E897" s="179"/>
      <c r="F897" s="179" t="s">
        <v>196</v>
      </c>
      <c r="G897" s="179"/>
      <c r="H897" s="179" t="s">
        <v>197</v>
      </c>
      <c r="I897" s="179"/>
      <c r="J897" s="179" t="s">
        <v>198</v>
      </c>
      <c r="K897" s="179"/>
      <c r="L897" s="179" t="s">
        <v>199</v>
      </c>
      <c r="M897" s="179"/>
      <c r="N897" s="179" t="s">
        <v>200</v>
      </c>
      <c r="O897" s="179"/>
      <c r="P897" s="179" t="s">
        <v>201</v>
      </c>
      <c r="Q897" s="179"/>
      <c r="R897" s="179" t="s">
        <v>202</v>
      </c>
      <c r="S897" s="179"/>
      <c r="T897" s="179" t="s">
        <v>203</v>
      </c>
      <c r="U897" s="179"/>
      <c r="V897" s="179" t="s">
        <v>204</v>
      </c>
      <c r="W897" s="179"/>
      <c r="X897" s="179" t="s">
        <v>205</v>
      </c>
      <c r="Y897" s="179"/>
      <c r="Z897" s="179" t="s">
        <v>206</v>
      </c>
      <c r="AA897" s="179" t="s">
        <v>207</v>
      </c>
    </row>
    <row r="898" spans="1:41" x14ac:dyDescent="0.2">
      <c r="A898" s="93" t="s">
        <v>208</v>
      </c>
      <c r="B898" s="93"/>
      <c r="C898" s="94"/>
      <c r="D898" s="180">
        <v>1</v>
      </c>
      <c r="E898" s="94"/>
      <c r="F898" s="180">
        <f>+D898</f>
        <v>1</v>
      </c>
      <c r="G898" s="94"/>
      <c r="H898" s="180">
        <f t="shared" ref="H898" si="2050">+F898</f>
        <v>1</v>
      </c>
      <c r="I898" s="94"/>
      <c r="J898" s="180">
        <f t="shared" ref="J898" si="2051">+H898</f>
        <v>1</v>
      </c>
      <c r="K898" s="94"/>
      <c r="L898" s="180">
        <f t="shared" ref="L898" si="2052">+J898</f>
        <v>1</v>
      </c>
      <c r="M898" s="94"/>
      <c r="N898" s="180">
        <f t="shared" ref="N898" si="2053">+L898</f>
        <v>1</v>
      </c>
      <c r="O898" s="94"/>
      <c r="P898" s="180">
        <f t="shared" ref="P898" si="2054">+N898</f>
        <v>1</v>
      </c>
      <c r="Q898" s="94"/>
      <c r="R898" s="180">
        <f t="shared" ref="R898" si="2055">+P898</f>
        <v>1</v>
      </c>
      <c r="S898" s="94"/>
      <c r="T898" s="180">
        <f t="shared" ref="T898" si="2056">+R898</f>
        <v>1</v>
      </c>
      <c r="U898" s="94"/>
      <c r="V898" s="180">
        <f t="shared" ref="V898" si="2057">+T898</f>
        <v>1</v>
      </c>
      <c r="W898" s="94"/>
      <c r="X898" s="180">
        <f t="shared" ref="X898" si="2058">+V898</f>
        <v>1</v>
      </c>
      <c r="Y898" s="94"/>
      <c r="Z898" s="180">
        <f t="shared" ref="Z898" si="2059">+X898</f>
        <v>1</v>
      </c>
      <c r="AA898" s="94"/>
    </row>
    <row r="900" spans="1:41" x14ac:dyDescent="0.2">
      <c r="A900" s="181" t="s">
        <v>209</v>
      </c>
      <c r="B900" s="182"/>
      <c r="C900" s="182"/>
      <c r="D900" s="179" t="s">
        <v>195</v>
      </c>
      <c r="E900" s="179"/>
      <c r="F900" s="179" t="s">
        <v>196</v>
      </c>
      <c r="G900" s="179"/>
      <c r="H900" s="179" t="s">
        <v>197</v>
      </c>
      <c r="I900" s="179"/>
      <c r="J900" s="179" t="s">
        <v>198</v>
      </c>
      <c r="K900" s="179"/>
      <c r="L900" s="179" t="s">
        <v>199</v>
      </c>
      <c r="M900" s="179"/>
      <c r="N900" s="179" t="s">
        <v>200</v>
      </c>
      <c r="O900" s="179"/>
      <c r="P900" s="179" t="s">
        <v>201</v>
      </c>
      <c r="Q900" s="179"/>
      <c r="R900" s="179" t="s">
        <v>202</v>
      </c>
      <c r="S900" s="179"/>
      <c r="T900" s="179" t="s">
        <v>203</v>
      </c>
      <c r="U900" s="179"/>
      <c r="V900" s="179" t="s">
        <v>204</v>
      </c>
      <c r="W900" s="179"/>
      <c r="X900" s="179" t="s">
        <v>205</v>
      </c>
      <c r="Y900" s="179"/>
      <c r="Z900" s="179" t="s">
        <v>206</v>
      </c>
      <c r="AA900" s="179" t="s">
        <v>207</v>
      </c>
    </row>
    <row r="901" spans="1:41" outlineLevel="1" x14ac:dyDescent="0.2">
      <c r="B901" s="183" t="s">
        <v>210</v>
      </c>
      <c r="C901" s="184"/>
      <c r="D901" s="185"/>
      <c r="E901" s="185"/>
      <c r="F901" s="185"/>
      <c r="G901" s="185"/>
      <c r="H901" s="185"/>
      <c r="I901" s="185"/>
      <c r="J901" s="185"/>
      <c r="K901" s="185"/>
      <c r="L901" s="185"/>
      <c r="M901" s="185"/>
      <c r="N901" s="185"/>
      <c r="O901" s="185"/>
      <c r="P901" s="185"/>
      <c r="Q901" s="185"/>
      <c r="R901" s="185"/>
      <c r="S901" s="185"/>
      <c r="T901" s="185"/>
      <c r="U901" s="185"/>
      <c r="V901" s="185"/>
      <c r="W901" s="185"/>
      <c r="X901" s="185"/>
      <c r="Y901" s="185"/>
      <c r="Z901" s="185"/>
    </row>
    <row r="902" spans="1:41" outlineLevel="1" x14ac:dyDescent="0.2">
      <c r="B902" s="86" t="s">
        <v>192</v>
      </c>
      <c r="D902" s="188">
        <v>0</v>
      </c>
      <c r="F902" s="188">
        <f>D902</f>
        <v>0</v>
      </c>
      <c r="H902" s="188">
        <f>F902</f>
        <v>0</v>
      </c>
      <c r="J902" s="188">
        <f>H902</f>
        <v>0</v>
      </c>
      <c r="L902" s="188">
        <f>J902</f>
        <v>0</v>
      </c>
      <c r="N902" s="188">
        <f>L902</f>
        <v>0</v>
      </c>
      <c r="P902" s="188">
        <f>N902</f>
        <v>0</v>
      </c>
      <c r="R902" s="188">
        <f>P902</f>
        <v>0</v>
      </c>
      <c r="T902" s="188">
        <f>R902</f>
        <v>0</v>
      </c>
      <c r="V902" s="188">
        <f>T902</f>
        <v>0</v>
      </c>
      <c r="X902" s="188">
        <f>V902</f>
        <v>0</v>
      </c>
      <c r="Z902" s="188">
        <f>X902</f>
        <v>0</v>
      </c>
      <c r="AC902" s="186" t="s">
        <v>211</v>
      </c>
      <c r="AD902" s="187" t="s">
        <v>101</v>
      </c>
      <c r="AE902" s="187" t="s">
        <v>102</v>
      </c>
      <c r="AF902" s="187" t="s">
        <v>103</v>
      </c>
      <c r="AG902" s="187" t="s">
        <v>104</v>
      </c>
      <c r="AH902" s="187" t="s">
        <v>5</v>
      </c>
      <c r="AI902" s="187" t="s">
        <v>105</v>
      </c>
      <c r="AJ902" s="187" t="s">
        <v>106</v>
      </c>
      <c r="AK902" s="187" t="s">
        <v>107</v>
      </c>
      <c r="AL902" s="187" t="s">
        <v>108</v>
      </c>
      <c r="AM902" s="187" t="s">
        <v>109</v>
      </c>
      <c r="AN902" s="187" t="s">
        <v>110</v>
      </c>
      <c r="AO902" s="187" t="s">
        <v>111</v>
      </c>
    </row>
    <row r="903" spans="1:41" outlineLevel="1" x14ac:dyDescent="0.2">
      <c r="B903" s="86" t="s">
        <v>193</v>
      </c>
      <c r="D903" s="188">
        <v>0</v>
      </c>
      <c r="F903" s="188">
        <f t="shared" ref="F903:F907" si="2060">D903</f>
        <v>0</v>
      </c>
      <c r="H903" s="188">
        <f t="shared" ref="H903:H907" si="2061">F903</f>
        <v>0</v>
      </c>
      <c r="J903" s="188">
        <f t="shared" ref="J903:J907" si="2062">H903</f>
        <v>0</v>
      </c>
      <c r="L903" s="188">
        <f t="shared" ref="L903:L907" si="2063">J903</f>
        <v>0</v>
      </c>
      <c r="N903" s="188">
        <f t="shared" ref="N903:N907" si="2064">L903</f>
        <v>0</v>
      </c>
      <c r="P903" s="188">
        <f t="shared" ref="P903:P907" si="2065">N903</f>
        <v>0</v>
      </c>
      <c r="R903" s="188">
        <f t="shared" ref="R903:R907" si="2066">P903</f>
        <v>0</v>
      </c>
      <c r="T903" s="188">
        <f t="shared" ref="T903:T907" si="2067">R903</f>
        <v>0</v>
      </c>
      <c r="V903" s="188">
        <f t="shared" ref="V903:V907" si="2068">T903</f>
        <v>0</v>
      </c>
      <c r="X903" s="188">
        <f t="shared" ref="X903:X907" si="2069">V903</f>
        <v>0</v>
      </c>
      <c r="Z903" s="188">
        <f t="shared" ref="Z903:Z907" si="2070">X903</f>
        <v>0</v>
      </c>
      <c r="AC903" s="189" t="s">
        <v>192</v>
      </c>
      <c r="AD903" s="190">
        <f t="shared" ref="AD903:AD908" si="2071">D902*D$46</f>
        <v>0</v>
      </c>
      <c r="AE903" s="190">
        <f t="shared" ref="AE903:AE908" si="2072">F902*F$46</f>
        <v>0</v>
      </c>
      <c r="AF903" s="190">
        <f t="shared" ref="AF903:AF908" si="2073">H902*H$46</f>
        <v>0</v>
      </c>
      <c r="AG903" s="190">
        <f t="shared" ref="AG903:AG908" si="2074">J902*J$46</f>
        <v>0</v>
      </c>
      <c r="AH903" s="190">
        <f t="shared" ref="AH903:AH908" si="2075">L902*L$46</f>
        <v>0</v>
      </c>
      <c r="AI903" s="190">
        <f t="shared" ref="AI903:AI908" si="2076">N902*N$46</f>
        <v>0</v>
      </c>
      <c r="AJ903" s="190">
        <f t="shared" ref="AJ903:AJ908" si="2077">P902*P$46</f>
        <v>0</v>
      </c>
      <c r="AK903" s="190">
        <f t="shared" ref="AK903:AK908" si="2078">R902*R$46</f>
        <v>0</v>
      </c>
      <c r="AL903" s="190">
        <f t="shared" ref="AL903:AL908" si="2079">T902*T$46</f>
        <v>0</v>
      </c>
      <c r="AM903" s="190">
        <f t="shared" ref="AM903:AM908" si="2080">V902*V$46</f>
        <v>0</v>
      </c>
      <c r="AN903" s="190">
        <f t="shared" ref="AN903:AN908" si="2081">X902*X$46</f>
        <v>0</v>
      </c>
      <c r="AO903" s="190">
        <f t="shared" ref="AO903:AO908" si="2082">Z902*Z$46</f>
        <v>0</v>
      </c>
    </row>
    <row r="904" spans="1:41" outlineLevel="1" x14ac:dyDescent="0.2">
      <c r="B904" s="86" t="s">
        <v>294</v>
      </c>
      <c r="D904" s="188">
        <v>0</v>
      </c>
      <c r="F904" s="188">
        <f t="shared" si="2060"/>
        <v>0</v>
      </c>
      <c r="H904" s="188">
        <f t="shared" si="2061"/>
        <v>0</v>
      </c>
      <c r="J904" s="188">
        <f t="shared" si="2062"/>
        <v>0</v>
      </c>
      <c r="L904" s="188">
        <f t="shared" si="2063"/>
        <v>0</v>
      </c>
      <c r="N904" s="188">
        <f t="shared" si="2064"/>
        <v>0</v>
      </c>
      <c r="P904" s="188">
        <f t="shared" si="2065"/>
        <v>0</v>
      </c>
      <c r="R904" s="188">
        <f t="shared" si="2066"/>
        <v>0</v>
      </c>
      <c r="T904" s="188">
        <f t="shared" si="2067"/>
        <v>0</v>
      </c>
      <c r="V904" s="188">
        <f t="shared" si="2068"/>
        <v>0</v>
      </c>
      <c r="X904" s="188">
        <f t="shared" si="2069"/>
        <v>0</v>
      </c>
      <c r="Z904" s="188">
        <f t="shared" si="2070"/>
        <v>0</v>
      </c>
      <c r="AC904" s="189" t="s">
        <v>193</v>
      </c>
      <c r="AD904" s="190">
        <f t="shared" si="2071"/>
        <v>0</v>
      </c>
      <c r="AE904" s="190">
        <f t="shared" si="2072"/>
        <v>0</v>
      </c>
      <c r="AF904" s="190">
        <f t="shared" si="2073"/>
        <v>0</v>
      </c>
      <c r="AG904" s="190">
        <f t="shared" si="2074"/>
        <v>0</v>
      </c>
      <c r="AH904" s="190">
        <f t="shared" si="2075"/>
        <v>0</v>
      </c>
      <c r="AI904" s="190">
        <f t="shared" si="2076"/>
        <v>0</v>
      </c>
      <c r="AJ904" s="190">
        <f t="shared" si="2077"/>
        <v>0</v>
      </c>
      <c r="AK904" s="190">
        <f t="shared" si="2078"/>
        <v>0</v>
      </c>
      <c r="AL904" s="190">
        <f t="shared" si="2079"/>
        <v>0</v>
      </c>
      <c r="AM904" s="190">
        <f t="shared" si="2080"/>
        <v>0</v>
      </c>
      <c r="AN904" s="190">
        <f t="shared" si="2081"/>
        <v>0</v>
      </c>
      <c r="AO904" s="190">
        <f t="shared" si="2082"/>
        <v>0</v>
      </c>
    </row>
    <row r="905" spans="1:41" outlineLevel="1" x14ac:dyDescent="0.2">
      <c r="B905" s="86" t="s">
        <v>295</v>
      </c>
      <c r="D905" s="188">
        <v>0</v>
      </c>
      <c r="F905" s="188">
        <f t="shared" si="2060"/>
        <v>0</v>
      </c>
      <c r="H905" s="188">
        <f t="shared" si="2061"/>
        <v>0</v>
      </c>
      <c r="J905" s="188">
        <f t="shared" si="2062"/>
        <v>0</v>
      </c>
      <c r="L905" s="188">
        <f t="shared" si="2063"/>
        <v>0</v>
      </c>
      <c r="N905" s="188">
        <f t="shared" si="2064"/>
        <v>0</v>
      </c>
      <c r="P905" s="188">
        <f t="shared" si="2065"/>
        <v>0</v>
      </c>
      <c r="R905" s="188">
        <f t="shared" si="2066"/>
        <v>0</v>
      </c>
      <c r="T905" s="188">
        <f t="shared" si="2067"/>
        <v>0</v>
      </c>
      <c r="V905" s="188">
        <f t="shared" si="2068"/>
        <v>0</v>
      </c>
      <c r="X905" s="188">
        <f t="shared" si="2069"/>
        <v>0</v>
      </c>
      <c r="Z905" s="188">
        <f t="shared" si="2070"/>
        <v>0</v>
      </c>
      <c r="AC905" s="189" t="s">
        <v>294</v>
      </c>
      <c r="AD905" s="190">
        <f t="shared" si="2071"/>
        <v>0</v>
      </c>
      <c r="AE905" s="190">
        <f t="shared" si="2072"/>
        <v>0</v>
      </c>
      <c r="AF905" s="190">
        <f t="shared" si="2073"/>
        <v>0</v>
      </c>
      <c r="AG905" s="190">
        <f t="shared" si="2074"/>
        <v>0</v>
      </c>
      <c r="AH905" s="190">
        <f t="shared" si="2075"/>
        <v>0</v>
      </c>
      <c r="AI905" s="190">
        <f t="shared" si="2076"/>
        <v>0</v>
      </c>
      <c r="AJ905" s="190">
        <f t="shared" si="2077"/>
        <v>0</v>
      </c>
      <c r="AK905" s="190">
        <f t="shared" si="2078"/>
        <v>0</v>
      </c>
      <c r="AL905" s="190">
        <f t="shared" si="2079"/>
        <v>0</v>
      </c>
      <c r="AM905" s="190">
        <f t="shared" si="2080"/>
        <v>0</v>
      </c>
      <c r="AN905" s="190">
        <f t="shared" si="2081"/>
        <v>0</v>
      </c>
      <c r="AO905" s="190">
        <f t="shared" si="2082"/>
        <v>0</v>
      </c>
    </row>
    <row r="906" spans="1:41" outlineLevel="1" x14ac:dyDescent="0.2">
      <c r="B906" s="86" t="s">
        <v>212</v>
      </c>
      <c r="D906" s="188">
        <v>0</v>
      </c>
      <c r="F906" s="188">
        <f t="shared" si="2060"/>
        <v>0</v>
      </c>
      <c r="H906" s="188">
        <f t="shared" si="2061"/>
        <v>0</v>
      </c>
      <c r="J906" s="188">
        <f t="shared" si="2062"/>
        <v>0</v>
      </c>
      <c r="L906" s="188">
        <f t="shared" si="2063"/>
        <v>0</v>
      </c>
      <c r="N906" s="188">
        <f t="shared" si="2064"/>
        <v>0</v>
      </c>
      <c r="P906" s="188">
        <f t="shared" si="2065"/>
        <v>0</v>
      </c>
      <c r="R906" s="188">
        <f t="shared" si="2066"/>
        <v>0</v>
      </c>
      <c r="T906" s="188">
        <f t="shared" si="2067"/>
        <v>0</v>
      </c>
      <c r="V906" s="188">
        <f t="shared" si="2068"/>
        <v>0</v>
      </c>
      <c r="X906" s="188">
        <f t="shared" si="2069"/>
        <v>0</v>
      </c>
      <c r="Z906" s="188">
        <f t="shared" si="2070"/>
        <v>0</v>
      </c>
      <c r="AC906" s="189" t="s">
        <v>295</v>
      </c>
      <c r="AD906" s="190">
        <f t="shared" si="2071"/>
        <v>0</v>
      </c>
      <c r="AE906" s="190">
        <f t="shared" si="2072"/>
        <v>0</v>
      </c>
      <c r="AF906" s="190">
        <f t="shared" si="2073"/>
        <v>0</v>
      </c>
      <c r="AG906" s="190">
        <f t="shared" si="2074"/>
        <v>0</v>
      </c>
      <c r="AH906" s="190">
        <f t="shared" si="2075"/>
        <v>0</v>
      </c>
      <c r="AI906" s="190">
        <f t="shared" si="2076"/>
        <v>0</v>
      </c>
      <c r="AJ906" s="190">
        <f t="shared" si="2077"/>
        <v>0</v>
      </c>
      <c r="AK906" s="190">
        <f t="shared" si="2078"/>
        <v>0</v>
      </c>
      <c r="AL906" s="190">
        <f t="shared" si="2079"/>
        <v>0</v>
      </c>
      <c r="AM906" s="190">
        <f t="shared" si="2080"/>
        <v>0</v>
      </c>
      <c r="AN906" s="190">
        <f t="shared" si="2081"/>
        <v>0</v>
      </c>
      <c r="AO906" s="190">
        <f t="shared" si="2082"/>
        <v>0</v>
      </c>
    </row>
    <row r="907" spans="1:41" outlineLevel="1" x14ac:dyDescent="0.2">
      <c r="B907" s="86" t="s">
        <v>213</v>
      </c>
      <c r="D907" s="188">
        <v>0</v>
      </c>
      <c r="F907" s="188">
        <f t="shared" si="2060"/>
        <v>0</v>
      </c>
      <c r="H907" s="188">
        <f t="shared" si="2061"/>
        <v>0</v>
      </c>
      <c r="J907" s="188">
        <f t="shared" si="2062"/>
        <v>0</v>
      </c>
      <c r="L907" s="188">
        <f t="shared" si="2063"/>
        <v>0</v>
      </c>
      <c r="N907" s="188">
        <f t="shared" si="2064"/>
        <v>0</v>
      </c>
      <c r="P907" s="188">
        <f t="shared" si="2065"/>
        <v>0</v>
      </c>
      <c r="R907" s="188">
        <f t="shared" si="2066"/>
        <v>0</v>
      </c>
      <c r="T907" s="188">
        <f t="shared" si="2067"/>
        <v>0</v>
      </c>
      <c r="V907" s="188">
        <f t="shared" si="2068"/>
        <v>0</v>
      </c>
      <c r="X907" s="188">
        <f t="shared" si="2069"/>
        <v>0</v>
      </c>
      <c r="Z907" s="188">
        <f t="shared" si="2070"/>
        <v>0</v>
      </c>
      <c r="AC907" s="189" t="s">
        <v>212</v>
      </c>
      <c r="AD907" s="190">
        <f t="shared" si="2071"/>
        <v>0</v>
      </c>
      <c r="AE907" s="190">
        <f t="shared" si="2072"/>
        <v>0</v>
      </c>
      <c r="AF907" s="190">
        <f t="shared" si="2073"/>
        <v>0</v>
      </c>
      <c r="AG907" s="190">
        <f t="shared" si="2074"/>
        <v>0</v>
      </c>
      <c r="AH907" s="190">
        <f t="shared" si="2075"/>
        <v>0</v>
      </c>
      <c r="AI907" s="190">
        <f t="shared" si="2076"/>
        <v>0</v>
      </c>
      <c r="AJ907" s="190">
        <f t="shared" si="2077"/>
        <v>0</v>
      </c>
      <c r="AK907" s="190">
        <f t="shared" si="2078"/>
        <v>0</v>
      </c>
      <c r="AL907" s="190">
        <f t="shared" si="2079"/>
        <v>0</v>
      </c>
      <c r="AM907" s="190">
        <f t="shared" si="2080"/>
        <v>0</v>
      </c>
      <c r="AN907" s="190">
        <f t="shared" si="2081"/>
        <v>0</v>
      </c>
      <c r="AO907" s="190">
        <f t="shared" si="2082"/>
        <v>0</v>
      </c>
    </row>
    <row r="908" spans="1:41" outlineLevel="1" x14ac:dyDescent="0.2">
      <c r="B908" s="191"/>
      <c r="C908" s="191"/>
      <c r="D908" s="192">
        <f>SUM(D902:D907)</f>
        <v>0</v>
      </c>
      <c r="E908" s="191"/>
      <c r="F908" s="192">
        <f t="shared" ref="F908" si="2083">SUM(F902:F907)</f>
        <v>0</v>
      </c>
      <c r="G908" s="191"/>
      <c r="H908" s="192">
        <f t="shared" ref="H908" si="2084">SUM(H902:H907)</f>
        <v>0</v>
      </c>
      <c r="I908" s="191"/>
      <c r="J908" s="192">
        <f t="shared" ref="J908" si="2085">SUM(J902:J907)</f>
        <v>0</v>
      </c>
      <c r="K908" s="191"/>
      <c r="L908" s="192">
        <f t="shared" ref="L908" si="2086">SUM(L902:L907)</f>
        <v>0</v>
      </c>
      <c r="M908" s="191"/>
      <c r="N908" s="192">
        <f t="shared" ref="N908" si="2087">SUM(N902:N907)</f>
        <v>0</v>
      </c>
      <c r="O908" s="191"/>
      <c r="P908" s="192">
        <f t="shared" ref="P908" si="2088">SUM(P902:P907)</f>
        <v>0</v>
      </c>
      <c r="Q908" s="191"/>
      <c r="R908" s="192">
        <f t="shared" ref="R908" si="2089">SUM(R902:R907)</f>
        <v>0</v>
      </c>
      <c r="S908" s="191"/>
      <c r="T908" s="192">
        <f t="shared" ref="T908" si="2090">SUM(T902:T907)</f>
        <v>0</v>
      </c>
      <c r="U908" s="191"/>
      <c r="V908" s="192">
        <f t="shared" ref="V908" si="2091">SUM(V902:V907)</f>
        <v>0</v>
      </c>
      <c r="W908" s="191"/>
      <c r="X908" s="192">
        <f t="shared" ref="X908" si="2092">SUM(X902:X907)</f>
        <v>0</v>
      </c>
      <c r="Y908" s="191"/>
      <c r="Z908" s="192">
        <f t="shared" ref="Z908" si="2093">SUM(Z902:Z907)</f>
        <v>0</v>
      </c>
      <c r="AC908" s="189" t="s">
        <v>213</v>
      </c>
      <c r="AD908" s="190">
        <f t="shared" si="2071"/>
        <v>0</v>
      </c>
      <c r="AE908" s="190">
        <f t="shared" si="2072"/>
        <v>0</v>
      </c>
      <c r="AF908" s="190">
        <f t="shared" si="2073"/>
        <v>0</v>
      </c>
      <c r="AG908" s="190">
        <f t="shared" si="2074"/>
        <v>0</v>
      </c>
      <c r="AH908" s="190">
        <f t="shared" si="2075"/>
        <v>0</v>
      </c>
      <c r="AI908" s="190">
        <f t="shared" si="2076"/>
        <v>0</v>
      </c>
      <c r="AJ908" s="190">
        <f t="shared" si="2077"/>
        <v>0</v>
      </c>
      <c r="AK908" s="190">
        <f t="shared" si="2078"/>
        <v>0</v>
      </c>
      <c r="AL908" s="190">
        <f t="shared" si="2079"/>
        <v>0</v>
      </c>
      <c r="AM908" s="190">
        <f t="shared" si="2080"/>
        <v>0</v>
      </c>
      <c r="AN908" s="190">
        <f t="shared" si="2081"/>
        <v>0</v>
      </c>
      <c r="AO908" s="190">
        <f t="shared" si="2082"/>
        <v>0</v>
      </c>
    </row>
    <row r="909" spans="1:41" outlineLevel="1" x14ac:dyDescent="0.2">
      <c r="AC909" s="186"/>
      <c r="AD909" s="105">
        <f t="shared" ref="AD909:AO909" si="2094">SUM(AD903:AD908)</f>
        <v>0</v>
      </c>
      <c r="AE909" s="105">
        <f t="shared" si="2094"/>
        <v>0</v>
      </c>
      <c r="AF909" s="105">
        <f t="shared" si="2094"/>
        <v>0</v>
      </c>
      <c r="AG909" s="105">
        <f t="shared" si="2094"/>
        <v>0</v>
      </c>
      <c r="AH909" s="105">
        <f t="shared" si="2094"/>
        <v>0</v>
      </c>
      <c r="AI909" s="105">
        <f t="shared" si="2094"/>
        <v>0</v>
      </c>
      <c r="AJ909" s="105">
        <f t="shared" si="2094"/>
        <v>0</v>
      </c>
      <c r="AK909" s="105">
        <f t="shared" si="2094"/>
        <v>0</v>
      </c>
      <c r="AL909" s="105">
        <f t="shared" si="2094"/>
        <v>0</v>
      </c>
      <c r="AM909" s="105">
        <f t="shared" si="2094"/>
        <v>0</v>
      </c>
      <c r="AN909" s="105">
        <f t="shared" si="2094"/>
        <v>0</v>
      </c>
      <c r="AO909" s="105">
        <f t="shared" si="2094"/>
        <v>0</v>
      </c>
    </row>
    <row r="910" spans="1:41" outlineLevel="1" x14ac:dyDescent="0.2">
      <c r="D910" s="136"/>
      <c r="E910" s="136"/>
      <c r="F910" s="136"/>
      <c r="G910" s="136"/>
      <c r="H910" s="136"/>
      <c r="I910" s="136"/>
      <c r="J910" s="136"/>
      <c r="K910" s="136"/>
      <c r="L910" s="136"/>
      <c r="M910" s="136"/>
      <c r="N910" s="136"/>
      <c r="O910" s="136"/>
      <c r="P910" s="136"/>
      <c r="Q910" s="136"/>
      <c r="R910" s="136"/>
      <c r="S910" s="136"/>
      <c r="T910" s="136"/>
      <c r="U910" s="136"/>
      <c r="V910" s="136"/>
      <c r="W910" s="136"/>
      <c r="X910" s="136"/>
      <c r="Y910" s="136"/>
      <c r="Z910" s="136"/>
    </row>
    <row r="911" spans="1:41" outlineLevel="1" x14ac:dyDescent="0.2">
      <c r="B911" s="183" t="s">
        <v>209</v>
      </c>
      <c r="C911" s="184"/>
      <c r="D911" s="185" t="s">
        <v>195</v>
      </c>
      <c r="E911" s="185"/>
      <c r="F911" s="185" t="s">
        <v>196</v>
      </c>
      <c r="G911" s="185"/>
      <c r="H911" s="185" t="s">
        <v>197</v>
      </c>
      <c r="I911" s="185"/>
      <c r="J911" s="185" t="s">
        <v>198</v>
      </c>
      <c r="K911" s="185"/>
      <c r="L911" s="185" t="s">
        <v>199</v>
      </c>
      <c r="M911" s="185"/>
      <c r="N911" s="185" t="s">
        <v>200</v>
      </c>
      <c r="O911" s="185"/>
      <c r="P911" s="185" t="s">
        <v>201</v>
      </c>
      <c r="Q911" s="185"/>
      <c r="R911" s="185" t="s">
        <v>202</v>
      </c>
      <c r="S911" s="185"/>
      <c r="T911" s="185" t="s">
        <v>203</v>
      </c>
      <c r="U911" s="185"/>
      <c r="V911" s="185" t="s">
        <v>204</v>
      </c>
      <c r="W911" s="185"/>
      <c r="X911" s="185" t="s">
        <v>205</v>
      </c>
      <c r="Y911" s="185"/>
      <c r="Z911" s="185" t="s">
        <v>206</v>
      </c>
      <c r="AA911" s="185" t="s">
        <v>207</v>
      </c>
    </row>
    <row r="912" spans="1:41" ht="15" outlineLevel="1" x14ac:dyDescent="0.25">
      <c r="B912" s="86" t="s">
        <v>192</v>
      </c>
      <c r="C912" s="193"/>
      <c r="D912" s="106">
        <f>AD903*$F$41</f>
        <v>0</v>
      </c>
      <c r="E912" s="193"/>
      <c r="F912" s="106">
        <f>AE903*$F$41</f>
        <v>0</v>
      </c>
      <c r="G912" s="193"/>
      <c r="H912" s="106">
        <f>AF903*$F$41</f>
        <v>0</v>
      </c>
      <c r="I912" s="193"/>
      <c r="J912" s="106">
        <f>AG903*$F$41</f>
        <v>0</v>
      </c>
      <c r="K912" s="193"/>
      <c r="L912" s="106">
        <f>AH903*$F$41</f>
        <v>0</v>
      </c>
      <c r="M912" s="193"/>
      <c r="N912" s="106">
        <f>AI903*$F$41</f>
        <v>0</v>
      </c>
      <c r="O912" s="193"/>
      <c r="P912" s="106">
        <f>AJ903*$F$41</f>
        <v>0</v>
      </c>
      <c r="Q912" s="193"/>
      <c r="R912" s="106">
        <f>AK903*$F$41</f>
        <v>0</v>
      </c>
      <c r="S912" s="193"/>
      <c r="T912" s="106">
        <f>AL903*$F$41</f>
        <v>0</v>
      </c>
      <c r="U912" s="193"/>
      <c r="V912" s="106">
        <f>AM903*$F$41</f>
        <v>0</v>
      </c>
      <c r="W912" s="193"/>
      <c r="X912" s="106">
        <f>AN903*$F$41</f>
        <v>0</v>
      </c>
      <c r="Y912" s="193"/>
      <c r="Z912" s="106">
        <f>AO903*$F$41</f>
        <v>0</v>
      </c>
      <c r="AA912" s="93">
        <f t="shared" ref="AA912:AA917" si="2095">SUM(Z912,X912,V912,T912,R912,P912,N912,L912,J912,H912,F912,D912)</f>
        <v>0</v>
      </c>
    </row>
    <row r="913" spans="1:43" ht="15" outlineLevel="1" x14ac:dyDescent="0.25">
      <c r="B913" s="86" t="s">
        <v>193</v>
      </c>
      <c r="C913" s="193"/>
      <c r="D913" s="106">
        <f>AD904*$J$41</f>
        <v>0</v>
      </c>
      <c r="E913" s="193"/>
      <c r="F913" s="106">
        <f>AE904*$J$41</f>
        <v>0</v>
      </c>
      <c r="G913" s="193"/>
      <c r="H913" s="106">
        <f>AF904*$J$41</f>
        <v>0</v>
      </c>
      <c r="I913" s="193"/>
      <c r="J913" s="106">
        <f>AG904*$J$41</f>
        <v>0</v>
      </c>
      <c r="K913" s="193"/>
      <c r="L913" s="106">
        <f>AH904*$J$41</f>
        <v>0</v>
      </c>
      <c r="M913" s="193"/>
      <c r="N913" s="106">
        <f>AI904*$J$41</f>
        <v>0</v>
      </c>
      <c r="O913" s="193"/>
      <c r="P913" s="106">
        <f>AJ904*$J$41</f>
        <v>0</v>
      </c>
      <c r="Q913" s="193"/>
      <c r="R913" s="106">
        <f>AK904*$J$41</f>
        <v>0</v>
      </c>
      <c r="S913" s="193"/>
      <c r="T913" s="106">
        <f>AL904*$J$41</f>
        <v>0</v>
      </c>
      <c r="U913" s="193"/>
      <c r="V913" s="106">
        <f>AM904*$J$41</f>
        <v>0</v>
      </c>
      <c r="W913" s="193"/>
      <c r="X913" s="106">
        <f>AN904*$J$41</f>
        <v>0</v>
      </c>
      <c r="Y913" s="193"/>
      <c r="Z913" s="106">
        <f>AO904*$J$41</f>
        <v>0</v>
      </c>
      <c r="AA913" s="93">
        <f t="shared" si="2095"/>
        <v>0</v>
      </c>
    </row>
    <row r="914" spans="1:43" ht="15" outlineLevel="1" x14ac:dyDescent="0.25">
      <c r="B914" s="86" t="s">
        <v>294</v>
      </c>
      <c r="C914" s="193"/>
      <c r="D914" s="106">
        <f>AD905*$N$41</f>
        <v>0</v>
      </c>
      <c r="E914" s="193"/>
      <c r="F914" s="106">
        <f>AE905*$N$41</f>
        <v>0</v>
      </c>
      <c r="G914" s="193"/>
      <c r="H914" s="106">
        <f>AF905*$N$41</f>
        <v>0</v>
      </c>
      <c r="I914" s="193"/>
      <c r="J914" s="106">
        <f>AG905*$N$41</f>
        <v>0</v>
      </c>
      <c r="K914" s="193"/>
      <c r="L914" s="106">
        <f>AH905*$N$41</f>
        <v>0</v>
      </c>
      <c r="M914" s="193"/>
      <c r="N914" s="106">
        <f>AI905*$N$41</f>
        <v>0</v>
      </c>
      <c r="O914" s="193"/>
      <c r="P914" s="106">
        <f>AJ905*$N$41</f>
        <v>0</v>
      </c>
      <c r="Q914" s="193"/>
      <c r="R914" s="106">
        <f>AK905*$N$41</f>
        <v>0</v>
      </c>
      <c r="S914" s="193"/>
      <c r="T914" s="106">
        <f>AL905*$N$41</f>
        <v>0</v>
      </c>
      <c r="U914" s="193"/>
      <c r="V914" s="106">
        <f>AM905*$N$41</f>
        <v>0</v>
      </c>
      <c r="W914" s="193"/>
      <c r="X914" s="106">
        <f>AN905*$N$41</f>
        <v>0</v>
      </c>
      <c r="Y914" s="193"/>
      <c r="Z914" s="106">
        <f>AO905*$N$41</f>
        <v>0</v>
      </c>
      <c r="AA914" s="93">
        <f t="shared" si="2095"/>
        <v>0</v>
      </c>
    </row>
    <row r="915" spans="1:43" ht="15" outlineLevel="1" x14ac:dyDescent="0.25">
      <c r="B915" s="86" t="s">
        <v>295</v>
      </c>
      <c r="C915" s="194"/>
      <c r="D915" s="195">
        <f>AD906*$R$41</f>
        <v>0</v>
      </c>
      <c r="E915" s="193"/>
      <c r="F915" s="106">
        <f>AE906*$R$41</f>
        <v>0</v>
      </c>
      <c r="G915" s="193"/>
      <c r="H915" s="106">
        <f>AF906*$R$41</f>
        <v>0</v>
      </c>
      <c r="I915" s="193"/>
      <c r="J915" s="106">
        <f>AG906*$R$41</f>
        <v>0</v>
      </c>
      <c r="K915" s="193"/>
      <c r="L915" s="106">
        <f>AH906*$R$41</f>
        <v>0</v>
      </c>
      <c r="M915" s="193"/>
      <c r="N915" s="106">
        <f>AI906*$R$41</f>
        <v>0</v>
      </c>
      <c r="O915" s="193"/>
      <c r="P915" s="106">
        <f>AJ906*$R$41</f>
        <v>0</v>
      </c>
      <c r="Q915" s="193"/>
      <c r="R915" s="106">
        <f>AK906*$R$41</f>
        <v>0</v>
      </c>
      <c r="S915" s="193"/>
      <c r="T915" s="106">
        <f>AL906*$R$41</f>
        <v>0</v>
      </c>
      <c r="U915" s="193"/>
      <c r="V915" s="106">
        <f>AM906*$R$41</f>
        <v>0</v>
      </c>
      <c r="W915" s="193"/>
      <c r="X915" s="106">
        <f>AN906*$R$41</f>
        <v>0</v>
      </c>
      <c r="Y915" s="193"/>
      <c r="Z915" s="106">
        <f>AO906*$R$41</f>
        <v>0</v>
      </c>
      <c r="AA915" s="93">
        <f t="shared" si="2095"/>
        <v>0</v>
      </c>
    </row>
    <row r="916" spans="1:43" ht="15" outlineLevel="1" x14ac:dyDescent="0.25">
      <c r="B916" s="86" t="s">
        <v>212</v>
      </c>
      <c r="C916" s="196"/>
      <c r="D916" s="197"/>
      <c r="E916" s="196"/>
      <c r="F916" s="197"/>
      <c r="G916" s="196"/>
      <c r="H916" s="197"/>
      <c r="I916" s="196"/>
      <c r="J916" s="197"/>
      <c r="K916" s="196"/>
      <c r="L916" s="197"/>
      <c r="M916" s="196"/>
      <c r="N916" s="197"/>
      <c r="O916" s="196"/>
      <c r="P916" s="197"/>
      <c r="Q916" s="196"/>
      <c r="R916" s="197"/>
      <c r="S916" s="196"/>
      <c r="T916" s="197"/>
      <c r="U916" s="196"/>
      <c r="V916" s="197"/>
      <c r="W916" s="196"/>
      <c r="X916" s="197"/>
      <c r="Y916" s="196"/>
      <c r="Z916" s="197"/>
      <c r="AA916" s="93">
        <f t="shared" si="2095"/>
        <v>0</v>
      </c>
    </row>
    <row r="917" spans="1:43" x14ac:dyDescent="0.2">
      <c r="A917" s="93" t="s">
        <v>214</v>
      </c>
      <c r="B917" s="93"/>
      <c r="C917" s="94"/>
      <c r="D917" s="93">
        <f>SUM(D912:D916)</f>
        <v>0</v>
      </c>
      <c r="E917" s="94"/>
      <c r="F917" s="93">
        <f>SUM(F912:F916)</f>
        <v>0</v>
      </c>
      <c r="G917" s="94"/>
      <c r="H917" s="93">
        <f>SUM(H912:H916)</f>
        <v>0</v>
      </c>
      <c r="I917" s="94"/>
      <c r="J917" s="93">
        <f>SUM(J912:J916)</f>
        <v>0</v>
      </c>
      <c r="K917" s="94"/>
      <c r="L917" s="93">
        <f>SUM(L912:L916)</f>
        <v>0</v>
      </c>
      <c r="M917" s="94"/>
      <c r="N917" s="93">
        <f>SUM(N912:N916)</f>
        <v>0</v>
      </c>
      <c r="O917" s="94"/>
      <c r="P917" s="93">
        <f>SUM(P912:P916)</f>
        <v>0</v>
      </c>
      <c r="Q917" s="94"/>
      <c r="R917" s="93">
        <f>SUM(R912:R916)</f>
        <v>0</v>
      </c>
      <c r="S917" s="94"/>
      <c r="T917" s="93">
        <f>SUM(T912:T916)</f>
        <v>0</v>
      </c>
      <c r="U917" s="94"/>
      <c r="V917" s="93">
        <f>SUM(V912:V916)</f>
        <v>0</v>
      </c>
      <c r="W917" s="94"/>
      <c r="X917" s="93">
        <f>SUM(X912:X916)</f>
        <v>0</v>
      </c>
      <c r="Y917" s="94"/>
      <c r="Z917" s="93">
        <f>SUM(Z912:Z916)</f>
        <v>0</v>
      </c>
      <c r="AA917" s="93">
        <f t="shared" si="2095"/>
        <v>0</v>
      </c>
    </row>
    <row r="918" spans="1:43" outlineLevel="1" x14ac:dyDescent="0.2"/>
    <row r="919" spans="1:43" outlineLevel="1" x14ac:dyDescent="0.2">
      <c r="B919" s="183" t="s">
        <v>215</v>
      </c>
      <c r="C919" s="184"/>
      <c r="D919" s="185" t="s">
        <v>195</v>
      </c>
      <c r="E919" s="185"/>
      <c r="F919" s="185" t="s">
        <v>196</v>
      </c>
      <c r="G919" s="185"/>
      <c r="H919" s="185" t="s">
        <v>197</v>
      </c>
      <c r="I919" s="185"/>
      <c r="J919" s="185" t="s">
        <v>198</v>
      </c>
      <c r="K919" s="185"/>
      <c r="L919" s="185" t="s">
        <v>199</v>
      </c>
      <c r="M919" s="185"/>
      <c r="N919" s="185" t="s">
        <v>200</v>
      </c>
      <c r="O919" s="185"/>
      <c r="P919" s="185" t="s">
        <v>201</v>
      </c>
      <c r="Q919" s="185"/>
      <c r="R919" s="185" t="s">
        <v>202</v>
      </c>
      <c r="S919" s="185"/>
      <c r="T919" s="185" t="s">
        <v>203</v>
      </c>
      <c r="U919" s="185"/>
      <c r="V919" s="185" t="s">
        <v>204</v>
      </c>
      <c r="W919" s="185"/>
      <c r="X919" s="185" t="s">
        <v>205</v>
      </c>
      <c r="Y919" s="185"/>
      <c r="Z919" s="185" t="s">
        <v>206</v>
      </c>
      <c r="AA919" s="185" t="s">
        <v>207</v>
      </c>
    </row>
    <row r="920" spans="1:43" ht="15" outlineLevel="1" x14ac:dyDescent="0.25">
      <c r="B920" s="86" t="s">
        <v>192</v>
      </c>
      <c r="C920" s="198">
        <f>$F$42</f>
        <v>0.12</v>
      </c>
      <c r="D920" s="199">
        <f>C920*D912</f>
        <v>0</v>
      </c>
      <c r="E920" s="198">
        <f>$F$42</f>
        <v>0.12</v>
      </c>
      <c r="F920" s="199">
        <f>E920*F912</f>
        <v>0</v>
      </c>
      <c r="G920" s="198">
        <f>$F$42</f>
        <v>0.12</v>
      </c>
      <c r="H920" s="199">
        <f>G920*H912</f>
        <v>0</v>
      </c>
      <c r="I920" s="198">
        <f>$F$42</f>
        <v>0.12</v>
      </c>
      <c r="J920" s="199">
        <f>I920*J912</f>
        <v>0</v>
      </c>
      <c r="K920" s="198">
        <f>$F$42</f>
        <v>0.12</v>
      </c>
      <c r="L920" s="199">
        <f>K920*L912</f>
        <v>0</v>
      </c>
      <c r="M920" s="198">
        <f>$F$42</f>
        <v>0.12</v>
      </c>
      <c r="N920" s="199">
        <f>M920*N912</f>
        <v>0</v>
      </c>
      <c r="O920" s="198">
        <f>$F$42</f>
        <v>0.12</v>
      </c>
      <c r="P920" s="199">
        <f>O920*P912</f>
        <v>0</v>
      </c>
      <c r="Q920" s="198">
        <f>$F$42</f>
        <v>0.12</v>
      </c>
      <c r="R920" s="199">
        <f>Q920*R912</f>
        <v>0</v>
      </c>
      <c r="S920" s="198">
        <f>$F$42</f>
        <v>0.12</v>
      </c>
      <c r="T920" s="199">
        <f>S920*T912</f>
        <v>0</v>
      </c>
      <c r="U920" s="198">
        <f>$F$42</f>
        <v>0.12</v>
      </c>
      <c r="V920" s="199">
        <f>U920*V912</f>
        <v>0</v>
      </c>
      <c r="W920" s="198">
        <f>$F$42</f>
        <v>0.12</v>
      </c>
      <c r="X920" s="199">
        <f>W920*X912</f>
        <v>0</v>
      </c>
      <c r="Y920" s="198">
        <f>$F$42</f>
        <v>0.12</v>
      </c>
      <c r="Z920" s="199">
        <f>Y920*Z912</f>
        <v>0</v>
      </c>
      <c r="AA920" s="93">
        <f t="shared" ref="AA920:AA925" si="2096">SUM(Z920,X920,V920,T920,R920,P920,N920,L920,J920,H920,F920,D920)</f>
        <v>0</v>
      </c>
    </row>
    <row r="921" spans="1:43" ht="15" outlineLevel="1" x14ac:dyDescent="0.25">
      <c r="B921" s="86" t="s">
        <v>193</v>
      </c>
      <c r="C921" s="198">
        <f>$J$42</f>
        <v>0.2</v>
      </c>
      <c r="D921" s="199">
        <f>C921*D913</f>
        <v>0</v>
      </c>
      <c r="E921" s="198">
        <f>$J$42</f>
        <v>0.2</v>
      </c>
      <c r="F921" s="199">
        <f>E921*F913</f>
        <v>0</v>
      </c>
      <c r="G921" s="198">
        <f>$J$42</f>
        <v>0.2</v>
      </c>
      <c r="H921" s="199">
        <f>G921*H913</f>
        <v>0</v>
      </c>
      <c r="I921" s="198">
        <f>$J$42</f>
        <v>0.2</v>
      </c>
      <c r="J921" s="199">
        <f>I921*J913</f>
        <v>0</v>
      </c>
      <c r="K921" s="198">
        <f>$J$42</f>
        <v>0.2</v>
      </c>
      <c r="L921" s="199">
        <f>K921*L913</f>
        <v>0</v>
      </c>
      <c r="M921" s="198">
        <f>$J$42</f>
        <v>0.2</v>
      </c>
      <c r="N921" s="199">
        <f>M921*N913</f>
        <v>0</v>
      </c>
      <c r="O921" s="198">
        <f>$J$42</f>
        <v>0.2</v>
      </c>
      <c r="P921" s="199">
        <f>O921*P913</f>
        <v>0</v>
      </c>
      <c r="Q921" s="198">
        <f>$J$42</f>
        <v>0.2</v>
      </c>
      <c r="R921" s="199">
        <f>Q921*R913</f>
        <v>0</v>
      </c>
      <c r="S921" s="198">
        <f>$J$42</f>
        <v>0.2</v>
      </c>
      <c r="T921" s="199">
        <f>S921*T913</f>
        <v>0</v>
      </c>
      <c r="U921" s="198">
        <f>$J$42</f>
        <v>0.2</v>
      </c>
      <c r="V921" s="199">
        <f>U921*V913</f>
        <v>0</v>
      </c>
      <c r="W921" s="198">
        <f>$J$42</f>
        <v>0.2</v>
      </c>
      <c r="X921" s="199">
        <f>W921*X913</f>
        <v>0</v>
      </c>
      <c r="Y921" s="198">
        <f>$J$42</f>
        <v>0.2</v>
      </c>
      <c r="Z921" s="199">
        <f>Y921*Z913</f>
        <v>0</v>
      </c>
      <c r="AA921" s="93">
        <f t="shared" si="2096"/>
        <v>0</v>
      </c>
    </row>
    <row r="922" spans="1:43" ht="15" outlineLevel="1" x14ac:dyDescent="0.25">
      <c r="B922" s="86" t="s">
        <v>294</v>
      </c>
      <c r="C922" s="198">
        <f>$N$42</f>
        <v>0.15</v>
      </c>
      <c r="D922" s="199">
        <f>C922*D914</f>
        <v>0</v>
      </c>
      <c r="E922" s="198">
        <f>$N$42</f>
        <v>0.15</v>
      </c>
      <c r="F922" s="199">
        <f>E922*F914</f>
        <v>0</v>
      </c>
      <c r="G922" s="198">
        <f>$N$42</f>
        <v>0.15</v>
      </c>
      <c r="H922" s="199">
        <f>G922*H914</f>
        <v>0</v>
      </c>
      <c r="I922" s="198">
        <f>$N$42</f>
        <v>0.15</v>
      </c>
      <c r="J922" s="199">
        <f>I922*J914</f>
        <v>0</v>
      </c>
      <c r="K922" s="198">
        <f>$N$42</f>
        <v>0.15</v>
      </c>
      <c r="L922" s="199">
        <f>K922*L914</f>
        <v>0</v>
      </c>
      <c r="M922" s="198">
        <f>$N$42</f>
        <v>0.15</v>
      </c>
      <c r="N922" s="199">
        <f>M922*N914</f>
        <v>0</v>
      </c>
      <c r="O922" s="198">
        <f>$N$42</f>
        <v>0.15</v>
      </c>
      <c r="P922" s="199">
        <f>O922*P914</f>
        <v>0</v>
      </c>
      <c r="Q922" s="198">
        <f>$N$42</f>
        <v>0.15</v>
      </c>
      <c r="R922" s="199">
        <f>Q922*R914</f>
        <v>0</v>
      </c>
      <c r="S922" s="198">
        <f>$N$42</f>
        <v>0.15</v>
      </c>
      <c r="T922" s="199">
        <f>S922*T914</f>
        <v>0</v>
      </c>
      <c r="U922" s="198">
        <f>$N$42</f>
        <v>0.15</v>
      </c>
      <c r="V922" s="199">
        <f>U922*V914</f>
        <v>0</v>
      </c>
      <c r="W922" s="198">
        <f>$N$42</f>
        <v>0.15</v>
      </c>
      <c r="X922" s="199">
        <f>W922*X914</f>
        <v>0</v>
      </c>
      <c r="Y922" s="198">
        <f>$N$42</f>
        <v>0.15</v>
      </c>
      <c r="Z922" s="199">
        <f>Y922*Z914</f>
        <v>0</v>
      </c>
      <c r="AA922" s="93">
        <f t="shared" si="2096"/>
        <v>0</v>
      </c>
    </row>
    <row r="923" spans="1:43" ht="15" outlineLevel="1" x14ac:dyDescent="0.25">
      <c r="B923" s="86" t="s">
        <v>295</v>
      </c>
      <c r="C923" s="198">
        <f>$R$42</f>
        <v>0.2</v>
      </c>
      <c r="D923" s="199">
        <f>C923*D915</f>
        <v>0</v>
      </c>
      <c r="E923" s="198">
        <f>$R$42</f>
        <v>0.2</v>
      </c>
      <c r="F923" s="199">
        <f t="shared" ref="F923" si="2097">E923*F915</f>
        <v>0</v>
      </c>
      <c r="G923" s="198">
        <f>$R$42</f>
        <v>0.2</v>
      </c>
      <c r="H923" s="199">
        <f t="shared" ref="H923" si="2098">G923*H915</f>
        <v>0</v>
      </c>
      <c r="I923" s="198">
        <f>$R$42</f>
        <v>0.2</v>
      </c>
      <c r="J923" s="199">
        <f>I923*J915</f>
        <v>0</v>
      </c>
      <c r="K923" s="198">
        <f>$R$42</f>
        <v>0.2</v>
      </c>
      <c r="L923" s="199">
        <f t="shared" ref="L923" si="2099">K923*L915</f>
        <v>0</v>
      </c>
      <c r="M923" s="198">
        <f>$R$42</f>
        <v>0.2</v>
      </c>
      <c r="N923" s="199">
        <f t="shared" ref="N923" si="2100">M923*N915</f>
        <v>0</v>
      </c>
      <c r="O923" s="198">
        <f>$R$42</f>
        <v>0.2</v>
      </c>
      <c r="P923" s="199">
        <f>O923*P915</f>
        <v>0</v>
      </c>
      <c r="Q923" s="198">
        <f>$R$42</f>
        <v>0.2</v>
      </c>
      <c r="R923" s="199">
        <f t="shared" ref="R923" si="2101">Q923*R915</f>
        <v>0</v>
      </c>
      <c r="S923" s="198">
        <f>$R$42</f>
        <v>0.2</v>
      </c>
      <c r="T923" s="199">
        <f t="shared" ref="T923" si="2102">S923*T915</f>
        <v>0</v>
      </c>
      <c r="U923" s="198">
        <f>$R$42</f>
        <v>0.2</v>
      </c>
      <c r="V923" s="199">
        <f t="shared" ref="V923" si="2103">U923*V915</f>
        <v>0</v>
      </c>
      <c r="W923" s="198">
        <f>$R$42</f>
        <v>0.2</v>
      </c>
      <c r="X923" s="199">
        <f t="shared" ref="X923" si="2104">W923*X915</f>
        <v>0</v>
      </c>
      <c r="Y923" s="198">
        <f>$R$42</f>
        <v>0.2</v>
      </c>
      <c r="Z923" s="199">
        <f t="shared" ref="Z923" si="2105">Y923*Z915</f>
        <v>0</v>
      </c>
      <c r="AA923" s="93">
        <f t="shared" si="2096"/>
        <v>0</v>
      </c>
    </row>
    <row r="924" spans="1:43" ht="15" outlineLevel="1" x14ac:dyDescent="0.25">
      <c r="B924" s="86" t="s">
        <v>212</v>
      </c>
      <c r="C924" s="196"/>
      <c r="D924" s="197"/>
      <c r="E924" s="196"/>
      <c r="F924" s="197"/>
      <c r="G924" s="196"/>
      <c r="H924" s="197"/>
      <c r="I924" s="196"/>
      <c r="J924" s="197"/>
      <c r="K924" s="196"/>
      <c r="L924" s="197"/>
      <c r="M924" s="196"/>
      <c r="N924" s="197"/>
      <c r="O924" s="196"/>
      <c r="P924" s="197"/>
      <c r="Q924" s="196"/>
      <c r="R924" s="197"/>
      <c r="S924" s="196"/>
      <c r="T924" s="197"/>
      <c r="U924" s="196"/>
      <c r="V924" s="197"/>
      <c r="W924" s="196"/>
      <c r="X924" s="197"/>
      <c r="Y924" s="196"/>
      <c r="Z924" s="197"/>
      <c r="AA924" s="93">
        <f t="shared" si="2096"/>
        <v>0</v>
      </c>
    </row>
    <row r="925" spans="1:43" x14ac:dyDescent="0.2">
      <c r="A925" s="93" t="s">
        <v>215</v>
      </c>
      <c r="B925" s="93"/>
      <c r="C925" s="94"/>
      <c r="D925" s="93">
        <f>SUM(D920:D924)</f>
        <v>0</v>
      </c>
      <c r="E925" s="94"/>
      <c r="F925" s="93">
        <f>SUM(F920:F924)</f>
        <v>0</v>
      </c>
      <c r="G925" s="94"/>
      <c r="H925" s="93">
        <f>SUM(H920:H924)</f>
        <v>0</v>
      </c>
      <c r="I925" s="94"/>
      <c r="J925" s="93">
        <f>SUM(J920:J924)</f>
        <v>0</v>
      </c>
      <c r="K925" s="94"/>
      <c r="L925" s="93">
        <f>SUM(L920:L924)</f>
        <v>0</v>
      </c>
      <c r="M925" s="94"/>
      <c r="N925" s="93">
        <f>SUM(N920:N924)</f>
        <v>0</v>
      </c>
      <c r="O925" s="94"/>
      <c r="P925" s="93">
        <f>SUM(P920:P924)</f>
        <v>0</v>
      </c>
      <c r="Q925" s="94"/>
      <c r="R925" s="93">
        <f>SUM(R920:R924)</f>
        <v>0</v>
      </c>
      <c r="S925" s="94"/>
      <c r="T925" s="93">
        <f>SUM(T920:T924)</f>
        <v>0</v>
      </c>
      <c r="U925" s="94"/>
      <c r="V925" s="93">
        <f>SUM(V920:V924)</f>
        <v>0</v>
      </c>
      <c r="W925" s="94"/>
      <c r="X925" s="93">
        <f>SUM(X920:X924)</f>
        <v>0</v>
      </c>
      <c r="Y925" s="94"/>
      <c r="Z925" s="93">
        <f>SUM(Z920:Z924)</f>
        <v>0</v>
      </c>
      <c r="AA925" s="93">
        <f t="shared" si="2096"/>
        <v>0</v>
      </c>
    </row>
    <row r="926" spans="1:43" x14ac:dyDescent="0.2">
      <c r="A926" s="112" t="s">
        <v>238</v>
      </c>
      <c r="B926" s="112"/>
      <c r="C926" s="212"/>
      <c r="D926" s="112">
        <f>+D925+D917</f>
        <v>0</v>
      </c>
      <c r="E926" s="212"/>
      <c r="F926" s="112">
        <f>+F925+F917</f>
        <v>0</v>
      </c>
      <c r="G926" s="212"/>
      <c r="H926" s="112">
        <f>+H925+H917</f>
        <v>0</v>
      </c>
      <c r="I926" s="212"/>
      <c r="J926" s="112">
        <f>+J925+J917</f>
        <v>0</v>
      </c>
      <c r="K926" s="212"/>
      <c r="L926" s="112">
        <f>+L925+L917</f>
        <v>0</v>
      </c>
      <c r="M926" s="212"/>
      <c r="N926" s="112">
        <f>+N925+N917</f>
        <v>0</v>
      </c>
      <c r="O926" s="212"/>
      <c r="P926" s="112">
        <f>+P925+P917</f>
        <v>0</v>
      </c>
      <c r="Q926" s="212"/>
      <c r="R926" s="112">
        <f>+R925+R917</f>
        <v>0</v>
      </c>
      <c r="S926" s="212"/>
      <c r="T926" s="112">
        <f>+T925+T917</f>
        <v>0</v>
      </c>
      <c r="U926" s="212"/>
      <c r="V926" s="112">
        <f>+V925+V917</f>
        <v>0</v>
      </c>
      <c r="W926" s="212"/>
      <c r="X926" s="112">
        <f>+X925+X917</f>
        <v>0</v>
      </c>
      <c r="Y926" s="212"/>
      <c r="Z926" s="112">
        <f>+Z925+Z917</f>
        <v>0</v>
      </c>
      <c r="AA926" s="112">
        <f>+AA925+AA917</f>
        <v>0</v>
      </c>
    </row>
    <row r="927" spans="1:43" s="200" customFormat="1" x14ac:dyDescent="0.2">
      <c r="B927" s="201" t="s">
        <v>216</v>
      </c>
      <c r="D927" s="202" t="e">
        <f>D925/D917</f>
        <v>#DIV/0!</v>
      </c>
      <c r="F927" s="202" t="e">
        <f t="shared" ref="F927" si="2106">F925/F917</f>
        <v>#DIV/0!</v>
      </c>
      <c r="H927" s="202" t="e">
        <f t="shared" ref="H927" si="2107">H925/H917</f>
        <v>#DIV/0!</v>
      </c>
      <c r="J927" s="202" t="e">
        <f t="shared" ref="J927" si="2108">J925/J917</f>
        <v>#DIV/0!</v>
      </c>
      <c r="L927" s="202" t="e">
        <f t="shared" ref="L927" si="2109">L925/L917</f>
        <v>#DIV/0!</v>
      </c>
      <c r="N927" s="202" t="e">
        <f t="shared" ref="N927" si="2110">N925/N917</f>
        <v>#DIV/0!</v>
      </c>
      <c r="P927" s="202" t="e">
        <f t="shared" ref="P927" si="2111">P925/P917</f>
        <v>#DIV/0!</v>
      </c>
      <c r="R927" s="202" t="e">
        <f t="shared" ref="R927" si="2112">R925/R917</f>
        <v>#DIV/0!</v>
      </c>
      <c r="T927" s="202" t="e">
        <f t="shared" ref="T927" si="2113">T925/T917</f>
        <v>#DIV/0!</v>
      </c>
      <c r="V927" s="202" t="e">
        <f t="shared" ref="V927" si="2114">V925/V917</f>
        <v>#DIV/0!</v>
      </c>
      <c r="X927" s="202" t="e">
        <f t="shared" ref="X927" si="2115">X925/X917</f>
        <v>#DIV/0!</v>
      </c>
      <c r="Z927" s="202" t="e">
        <f t="shared" ref="Z927:AA927" si="2116">Z925/Z917</f>
        <v>#DIV/0!</v>
      </c>
      <c r="AA927" s="202" t="e">
        <f t="shared" si="2116"/>
        <v>#DIV/0!</v>
      </c>
      <c r="AB927" s="86"/>
      <c r="AC927" s="86"/>
      <c r="AD927" s="86"/>
      <c r="AE927" s="86"/>
      <c r="AF927" s="86"/>
      <c r="AG927" s="86"/>
      <c r="AH927" s="86"/>
      <c r="AI927" s="86"/>
      <c r="AJ927" s="86"/>
      <c r="AK927" s="86"/>
      <c r="AL927" s="86"/>
      <c r="AM927" s="86"/>
      <c r="AN927" s="86"/>
      <c r="AO927" s="86"/>
      <c r="AP927" s="86"/>
      <c r="AQ927" s="86"/>
    </row>
    <row r="928" spans="1:43" s="200" customFormat="1" ht="12" x14ac:dyDescent="0.2">
      <c r="B928" s="201"/>
      <c r="D928" s="202"/>
      <c r="F928" s="202"/>
      <c r="H928" s="202"/>
      <c r="J928" s="202"/>
      <c r="L928" s="202"/>
      <c r="N928" s="202"/>
      <c r="P928" s="202"/>
      <c r="R928" s="202"/>
      <c r="T928" s="202"/>
      <c r="V928" s="202"/>
      <c r="X928" s="202"/>
      <c r="Z928" s="202"/>
      <c r="AA928" s="202"/>
    </row>
    <row r="929" spans="1:16384" s="200" customFormat="1" ht="15" x14ac:dyDescent="0.25">
      <c r="A929" s="93" t="s">
        <v>239</v>
      </c>
      <c r="B929" s="93" t="s">
        <v>15</v>
      </c>
      <c r="C929" s="94"/>
      <c r="D929" s="197"/>
      <c r="E929" s="94"/>
      <c r="F929" s="197"/>
      <c r="G929" s="94"/>
      <c r="H929" s="197"/>
      <c r="I929" s="94"/>
      <c r="J929" s="197"/>
      <c r="K929" s="94"/>
      <c r="L929" s="197"/>
      <c r="M929" s="94"/>
      <c r="N929" s="197"/>
      <c r="O929" s="94"/>
      <c r="P929" s="197"/>
      <c r="Q929" s="94"/>
      <c r="R929" s="197"/>
      <c r="S929" s="94"/>
      <c r="T929" s="197"/>
      <c r="U929" s="94"/>
      <c r="V929" s="197"/>
      <c r="W929" s="94"/>
      <c r="X929" s="197"/>
      <c r="Y929" s="94"/>
      <c r="Z929" s="197"/>
      <c r="AA929" s="219">
        <f>+Z929+X929+V929+T929+R929+P929+N929+L929+J929+H929+F929+D929</f>
        <v>0</v>
      </c>
      <c r="AR929" s="216"/>
      <c r="AS929" s="216"/>
      <c r="AT929" s="216"/>
      <c r="AU929" s="216"/>
      <c r="AV929" s="216"/>
      <c r="AW929" s="216"/>
      <c r="AX929" s="216"/>
      <c r="AY929" s="216"/>
      <c r="AZ929" s="216"/>
      <c r="BA929" s="216"/>
      <c r="BB929" s="216"/>
      <c r="BC929" s="216"/>
      <c r="BD929" s="216"/>
      <c r="BE929" s="216"/>
      <c r="BF929" s="216"/>
      <c r="BG929" s="216"/>
      <c r="BH929" s="216"/>
      <c r="BI929" s="216"/>
      <c r="BJ929" s="216"/>
      <c r="BK929" s="216"/>
      <c r="BL929" s="216"/>
      <c r="BM929" s="216"/>
      <c r="BN929" s="216"/>
      <c r="BO929" s="216"/>
      <c r="BP929" s="216"/>
      <c r="BQ929" s="216"/>
      <c r="BR929" s="216"/>
      <c r="BS929" s="216"/>
      <c r="BT929" s="216"/>
      <c r="BU929" s="216"/>
      <c r="BV929" s="216"/>
      <c r="BW929" s="216"/>
      <c r="BX929" s="216"/>
      <c r="BY929" s="216"/>
      <c r="BZ929" s="216"/>
      <c r="CA929" s="216"/>
      <c r="CB929" s="216"/>
      <c r="CC929" s="216"/>
      <c r="CD929" s="216"/>
      <c r="CE929" s="216"/>
      <c r="CF929" s="216"/>
      <c r="CG929" s="216"/>
      <c r="CH929" s="216"/>
      <c r="CI929" s="216"/>
      <c r="CJ929" s="216"/>
      <c r="CK929" s="216"/>
      <c r="CL929" s="216"/>
      <c r="CM929" s="216"/>
      <c r="CN929" s="216"/>
      <c r="CO929" s="216"/>
      <c r="CP929" s="216"/>
      <c r="CQ929" s="216"/>
      <c r="CR929" s="216"/>
      <c r="CS929" s="216"/>
      <c r="CT929" s="216"/>
      <c r="CU929" s="216"/>
      <c r="CV929" s="216"/>
      <c r="CW929" s="216"/>
      <c r="CX929" s="216"/>
      <c r="CY929" s="216"/>
      <c r="CZ929" s="216"/>
      <c r="DA929" s="216"/>
      <c r="DB929" s="216"/>
      <c r="DC929" s="216"/>
      <c r="DD929" s="216"/>
      <c r="DE929" s="216"/>
      <c r="DF929" s="216"/>
      <c r="DG929" s="216"/>
      <c r="DH929" s="216"/>
      <c r="DI929" s="216"/>
      <c r="DJ929" s="216"/>
      <c r="DK929" s="216"/>
      <c r="DL929" s="216"/>
      <c r="DM929" s="216"/>
      <c r="DN929" s="216"/>
      <c r="DO929" s="216"/>
      <c r="DP929" s="216"/>
      <c r="DQ929" s="216"/>
      <c r="DR929" s="216"/>
      <c r="DS929" s="216"/>
      <c r="DT929" s="216"/>
      <c r="DU929" s="216"/>
      <c r="DV929" s="216"/>
      <c r="DW929" s="216"/>
      <c r="DX929" s="216"/>
      <c r="DY929" s="216"/>
      <c r="DZ929" s="216"/>
      <c r="EA929" s="216"/>
      <c r="EB929" s="216"/>
      <c r="EC929" s="216"/>
      <c r="ED929" s="216"/>
      <c r="EE929" s="216"/>
      <c r="EF929" s="216"/>
      <c r="EG929" s="216"/>
      <c r="EH929" s="216"/>
      <c r="EI929" s="216"/>
      <c r="EJ929" s="216"/>
      <c r="EK929" s="216"/>
      <c r="EL929" s="216"/>
      <c r="EM929" s="216"/>
      <c r="EN929" s="216"/>
      <c r="EO929" s="216"/>
      <c r="EP929" s="216"/>
      <c r="EQ929" s="216"/>
      <c r="ER929" s="216"/>
      <c r="ES929" s="216"/>
      <c r="ET929" s="216"/>
      <c r="EU929" s="216"/>
      <c r="EV929" s="216"/>
      <c r="EW929" s="216"/>
      <c r="EX929" s="216"/>
      <c r="EY929" s="216"/>
      <c r="EZ929" s="216"/>
      <c r="FA929" s="216"/>
      <c r="FB929" s="216"/>
      <c r="FC929" s="216"/>
      <c r="FD929" s="216"/>
      <c r="FE929" s="216"/>
      <c r="FF929" s="216"/>
      <c r="FG929" s="216"/>
      <c r="FH929" s="216"/>
      <c r="FI929" s="216"/>
      <c r="FJ929" s="216"/>
      <c r="FK929" s="216"/>
      <c r="FL929" s="216"/>
      <c r="FM929" s="216"/>
      <c r="FN929" s="216"/>
      <c r="FO929" s="216"/>
      <c r="FP929" s="216"/>
      <c r="FQ929" s="216"/>
      <c r="FR929" s="216"/>
      <c r="FS929" s="216"/>
      <c r="FT929" s="216"/>
      <c r="FU929" s="216"/>
      <c r="FV929" s="216"/>
      <c r="FW929" s="216"/>
      <c r="FX929" s="216"/>
      <c r="FY929" s="216"/>
      <c r="FZ929" s="216"/>
      <c r="GA929" s="216"/>
      <c r="GB929" s="216"/>
      <c r="GC929" s="216"/>
      <c r="GD929" s="216"/>
      <c r="GE929" s="216"/>
      <c r="GF929" s="216"/>
      <c r="GG929" s="216"/>
      <c r="GH929" s="216"/>
      <c r="GI929" s="216"/>
      <c r="GJ929" s="216"/>
      <c r="GK929" s="216"/>
      <c r="GL929" s="216"/>
      <c r="GM929" s="216"/>
      <c r="GN929" s="216"/>
      <c r="GO929" s="216"/>
      <c r="GP929" s="216"/>
      <c r="GQ929" s="216"/>
      <c r="GR929" s="216"/>
      <c r="GS929" s="216"/>
      <c r="GT929" s="216"/>
      <c r="GU929" s="216"/>
      <c r="GV929" s="216"/>
      <c r="GW929" s="216"/>
      <c r="GX929" s="216"/>
      <c r="GY929" s="216"/>
      <c r="GZ929" s="216"/>
      <c r="HA929" s="216"/>
      <c r="HB929" s="216"/>
      <c r="HC929" s="216"/>
      <c r="HD929" s="216"/>
      <c r="HE929" s="216"/>
      <c r="HF929" s="216"/>
      <c r="HG929" s="216"/>
      <c r="HH929" s="216"/>
      <c r="HI929" s="216"/>
      <c r="HJ929" s="216"/>
      <c r="HK929" s="216"/>
      <c r="HL929" s="216"/>
      <c r="HM929" s="216"/>
      <c r="HN929" s="216"/>
      <c r="HO929" s="216"/>
      <c r="HP929" s="216"/>
      <c r="HQ929" s="216"/>
      <c r="HR929" s="216"/>
      <c r="HS929" s="216"/>
      <c r="HT929" s="216"/>
      <c r="HU929" s="216"/>
      <c r="HV929" s="216"/>
      <c r="HW929" s="216"/>
      <c r="HX929" s="216"/>
      <c r="HY929" s="216"/>
      <c r="HZ929" s="216"/>
      <c r="IA929" s="216"/>
      <c r="IB929" s="216"/>
      <c r="IC929" s="216"/>
      <c r="ID929" s="216"/>
      <c r="IE929" s="216"/>
      <c r="IF929" s="216"/>
      <c r="IG929" s="216"/>
      <c r="IH929" s="216"/>
      <c r="II929" s="216"/>
      <c r="IJ929" s="216"/>
      <c r="IK929" s="216"/>
      <c r="IL929" s="216"/>
      <c r="IM929" s="216"/>
      <c r="IN929" s="216"/>
      <c r="IO929" s="216"/>
      <c r="IP929" s="216"/>
      <c r="IQ929" s="216"/>
      <c r="IR929" s="216"/>
      <c r="IS929" s="216"/>
      <c r="IT929" s="216"/>
      <c r="IU929" s="216"/>
      <c r="IV929" s="216"/>
      <c r="IW929" s="216"/>
      <c r="IX929" s="216"/>
      <c r="IY929" s="216"/>
      <c r="IZ929" s="216"/>
      <c r="JA929" s="216"/>
      <c r="JB929" s="216"/>
      <c r="JC929" s="216"/>
      <c r="JD929" s="216"/>
      <c r="JE929" s="216"/>
      <c r="JF929" s="216"/>
      <c r="JG929" s="216"/>
      <c r="JH929" s="216"/>
      <c r="JI929" s="216"/>
      <c r="JJ929" s="216"/>
      <c r="JK929" s="216"/>
      <c r="JL929" s="216"/>
      <c r="JM929" s="216"/>
      <c r="JN929" s="216"/>
      <c r="JO929" s="216"/>
      <c r="JP929" s="216"/>
      <c r="JQ929" s="216"/>
      <c r="JR929" s="216"/>
      <c r="JS929" s="216"/>
      <c r="JT929" s="216"/>
      <c r="JU929" s="216"/>
      <c r="JV929" s="216"/>
      <c r="JW929" s="216"/>
      <c r="JX929" s="216"/>
      <c r="JY929" s="216"/>
      <c r="JZ929" s="216"/>
      <c r="KA929" s="216"/>
      <c r="KB929" s="216"/>
      <c r="KC929" s="216"/>
      <c r="KD929" s="216"/>
      <c r="KE929" s="216"/>
      <c r="KF929" s="216"/>
      <c r="KG929" s="216"/>
      <c r="KH929" s="216"/>
      <c r="KI929" s="216"/>
      <c r="KJ929" s="216"/>
      <c r="KK929" s="216"/>
      <c r="KL929" s="216"/>
      <c r="KM929" s="216"/>
      <c r="KN929" s="216"/>
      <c r="KO929" s="216"/>
      <c r="KP929" s="216"/>
      <c r="KQ929" s="216"/>
      <c r="KR929" s="216"/>
      <c r="KS929" s="216"/>
      <c r="KT929" s="216"/>
      <c r="KU929" s="216"/>
      <c r="KV929" s="216"/>
      <c r="KW929" s="216"/>
      <c r="KX929" s="216"/>
      <c r="KY929" s="216"/>
      <c r="KZ929" s="216"/>
      <c r="LA929" s="216"/>
      <c r="LB929" s="216"/>
      <c r="LC929" s="216"/>
      <c r="LD929" s="216"/>
      <c r="LE929" s="216"/>
      <c r="LF929" s="216"/>
      <c r="LG929" s="216"/>
      <c r="LH929" s="216"/>
      <c r="LI929" s="216"/>
      <c r="LJ929" s="216"/>
      <c r="LK929" s="216"/>
      <c r="LL929" s="216"/>
      <c r="LM929" s="216"/>
      <c r="LN929" s="216"/>
      <c r="LO929" s="216"/>
      <c r="LP929" s="216"/>
      <c r="LQ929" s="216"/>
      <c r="LR929" s="216"/>
      <c r="LS929" s="216"/>
      <c r="LT929" s="216"/>
      <c r="LU929" s="216"/>
      <c r="LV929" s="216"/>
      <c r="LW929" s="216"/>
      <c r="LX929" s="216"/>
      <c r="LY929" s="216"/>
      <c r="LZ929" s="216"/>
      <c r="MA929" s="216"/>
      <c r="MB929" s="216"/>
      <c r="MC929" s="216"/>
      <c r="MD929" s="216"/>
      <c r="ME929" s="216"/>
      <c r="MF929" s="216"/>
      <c r="MG929" s="216"/>
      <c r="MH929" s="216"/>
      <c r="MI929" s="216"/>
      <c r="MJ929" s="216"/>
      <c r="MK929" s="216"/>
      <c r="ML929" s="216"/>
      <c r="MM929" s="216"/>
      <c r="MN929" s="216"/>
      <c r="MO929" s="216"/>
      <c r="MP929" s="216"/>
      <c r="MQ929" s="216"/>
      <c r="MR929" s="216"/>
      <c r="MS929" s="216"/>
      <c r="MT929" s="216"/>
      <c r="MU929" s="216"/>
      <c r="MV929" s="216"/>
      <c r="MW929" s="216"/>
      <c r="MX929" s="216"/>
      <c r="MY929" s="216"/>
      <c r="MZ929" s="216"/>
      <c r="NA929" s="216"/>
      <c r="NB929" s="216"/>
      <c r="NC929" s="216"/>
      <c r="ND929" s="216"/>
      <c r="NE929" s="216"/>
      <c r="NF929" s="216"/>
      <c r="NG929" s="216"/>
      <c r="NH929" s="216"/>
      <c r="NI929" s="216"/>
      <c r="NJ929" s="216"/>
      <c r="NK929" s="216"/>
      <c r="NL929" s="216"/>
      <c r="NM929" s="216"/>
      <c r="NN929" s="216"/>
      <c r="NO929" s="216"/>
      <c r="NP929" s="216"/>
      <c r="NQ929" s="216"/>
      <c r="NR929" s="216"/>
      <c r="NS929" s="216"/>
      <c r="NT929" s="216"/>
      <c r="NU929" s="216"/>
      <c r="NV929" s="216"/>
      <c r="NW929" s="216"/>
      <c r="NX929" s="216"/>
      <c r="NY929" s="216"/>
      <c r="NZ929" s="216"/>
      <c r="OA929" s="216"/>
      <c r="OB929" s="216"/>
      <c r="OC929" s="216"/>
      <c r="OD929" s="216"/>
      <c r="OE929" s="216"/>
      <c r="OF929" s="216"/>
      <c r="OG929" s="216"/>
      <c r="OH929" s="216"/>
      <c r="OI929" s="216"/>
      <c r="OJ929" s="216"/>
      <c r="OK929" s="216"/>
      <c r="OL929" s="216"/>
      <c r="OM929" s="216"/>
      <c r="ON929" s="216"/>
      <c r="OO929" s="216"/>
      <c r="OP929" s="216"/>
      <c r="OQ929" s="216"/>
      <c r="OR929" s="216"/>
      <c r="OS929" s="216"/>
      <c r="OT929" s="216"/>
      <c r="OU929" s="216"/>
      <c r="OV929" s="216"/>
      <c r="OW929" s="216"/>
      <c r="OX929" s="216"/>
      <c r="OY929" s="216"/>
      <c r="OZ929" s="216"/>
      <c r="PA929" s="216"/>
      <c r="PB929" s="216"/>
      <c r="PC929" s="216"/>
      <c r="PD929" s="216"/>
      <c r="PE929" s="216"/>
      <c r="PF929" s="216"/>
      <c r="PG929" s="216"/>
      <c r="PH929" s="216"/>
      <c r="PI929" s="216"/>
      <c r="PJ929" s="216"/>
      <c r="PK929" s="216"/>
      <c r="PL929" s="216"/>
      <c r="PM929" s="216"/>
      <c r="PN929" s="216"/>
      <c r="PO929" s="216"/>
      <c r="PP929" s="216"/>
      <c r="PQ929" s="216"/>
      <c r="PR929" s="216"/>
      <c r="PS929" s="216"/>
      <c r="PT929" s="216"/>
      <c r="PU929" s="216"/>
      <c r="PV929" s="216"/>
      <c r="PW929" s="216"/>
      <c r="PX929" s="216"/>
      <c r="PY929" s="216"/>
      <c r="PZ929" s="216"/>
      <c r="QA929" s="216"/>
      <c r="QB929" s="216"/>
      <c r="QC929" s="216"/>
      <c r="QD929" s="216"/>
      <c r="QE929" s="216"/>
      <c r="QF929" s="216"/>
      <c r="QG929" s="216"/>
      <c r="QH929" s="216"/>
      <c r="QI929" s="216"/>
      <c r="QJ929" s="216"/>
      <c r="QK929" s="216"/>
      <c r="QL929" s="216"/>
      <c r="QM929" s="216"/>
      <c r="QN929" s="216"/>
      <c r="QO929" s="216"/>
      <c r="QP929" s="216"/>
      <c r="QQ929" s="216"/>
      <c r="QR929" s="216"/>
      <c r="QS929" s="216"/>
      <c r="QT929" s="216"/>
      <c r="QU929" s="216"/>
      <c r="QV929" s="216"/>
      <c r="QW929" s="216"/>
      <c r="QX929" s="216"/>
      <c r="QY929" s="216"/>
      <c r="QZ929" s="216"/>
      <c r="RA929" s="216"/>
      <c r="RB929" s="216"/>
      <c r="RC929" s="216"/>
      <c r="RD929" s="216"/>
      <c r="RE929" s="216"/>
      <c r="RF929" s="216"/>
      <c r="RG929" s="216"/>
      <c r="RH929" s="216"/>
      <c r="RI929" s="216"/>
      <c r="RJ929" s="216"/>
      <c r="RK929" s="216"/>
      <c r="RL929" s="216"/>
      <c r="RM929" s="216"/>
      <c r="RN929" s="216"/>
      <c r="RO929" s="216"/>
      <c r="RP929" s="216"/>
      <c r="RQ929" s="216"/>
      <c r="RR929" s="216"/>
      <c r="RS929" s="216"/>
      <c r="RT929" s="216"/>
      <c r="RU929" s="216"/>
      <c r="RV929" s="216"/>
      <c r="RW929" s="216"/>
      <c r="RX929" s="216"/>
      <c r="RY929" s="216"/>
      <c r="RZ929" s="216"/>
      <c r="SA929" s="216"/>
      <c r="SB929" s="216"/>
      <c r="SC929" s="216"/>
      <c r="SD929" s="216"/>
      <c r="SE929" s="216"/>
      <c r="SF929" s="216"/>
      <c r="SG929" s="216"/>
      <c r="SH929" s="216"/>
      <c r="SI929" s="216"/>
      <c r="SJ929" s="216"/>
      <c r="SK929" s="216"/>
      <c r="SL929" s="216"/>
      <c r="SM929" s="216"/>
      <c r="SN929" s="216"/>
      <c r="SO929" s="216"/>
      <c r="SP929" s="216"/>
      <c r="SQ929" s="216"/>
      <c r="SR929" s="216"/>
      <c r="SS929" s="216"/>
      <c r="ST929" s="216"/>
      <c r="SU929" s="216"/>
      <c r="SV929" s="216"/>
      <c r="SW929" s="216"/>
      <c r="SX929" s="216"/>
      <c r="SY929" s="216"/>
      <c r="SZ929" s="216"/>
      <c r="TA929" s="216"/>
      <c r="TB929" s="216"/>
      <c r="TC929" s="216"/>
      <c r="TD929" s="216"/>
      <c r="TE929" s="216"/>
      <c r="TF929" s="216"/>
      <c r="TG929" s="216"/>
      <c r="TH929" s="216"/>
      <c r="TI929" s="216"/>
      <c r="TJ929" s="216"/>
      <c r="TK929" s="216"/>
      <c r="TL929" s="216"/>
      <c r="TM929" s="216"/>
      <c r="TN929" s="216"/>
      <c r="TO929" s="216"/>
      <c r="TP929" s="216"/>
      <c r="TQ929" s="216"/>
      <c r="TR929" s="216"/>
      <c r="TS929" s="216"/>
      <c r="TT929" s="216"/>
      <c r="TU929" s="216"/>
      <c r="TV929" s="216"/>
      <c r="TW929" s="216"/>
      <c r="TX929" s="216"/>
      <c r="TY929" s="216"/>
      <c r="TZ929" s="216"/>
      <c r="UA929" s="216"/>
      <c r="UB929" s="216"/>
      <c r="UC929" s="216"/>
      <c r="UD929" s="216"/>
      <c r="UE929" s="216"/>
      <c r="UF929" s="216"/>
      <c r="UG929" s="216"/>
      <c r="UH929" s="216"/>
      <c r="UI929" s="216"/>
      <c r="UJ929" s="216"/>
      <c r="UK929" s="216"/>
      <c r="UL929" s="216"/>
      <c r="UM929" s="216"/>
      <c r="UN929" s="216"/>
      <c r="UO929" s="216"/>
      <c r="UP929" s="216"/>
      <c r="UQ929" s="216"/>
      <c r="UR929" s="216"/>
      <c r="US929" s="216"/>
      <c r="UT929" s="216"/>
      <c r="UU929" s="216"/>
      <c r="UV929" s="216"/>
      <c r="UW929" s="216"/>
      <c r="UX929" s="216"/>
      <c r="UY929" s="216"/>
      <c r="UZ929" s="216"/>
      <c r="VA929" s="216"/>
      <c r="VB929" s="216"/>
      <c r="VC929" s="216"/>
      <c r="VD929" s="216"/>
      <c r="VE929" s="216"/>
      <c r="VF929" s="216"/>
      <c r="VG929" s="216"/>
      <c r="VH929" s="216"/>
      <c r="VI929" s="216"/>
      <c r="VJ929" s="216"/>
      <c r="VK929" s="216"/>
      <c r="VL929" s="216"/>
      <c r="VM929" s="216"/>
      <c r="VN929" s="216"/>
      <c r="VO929" s="216"/>
      <c r="VP929" s="216"/>
      <c r="VQ929" s="216"/>
      <c r="VR929" s="216"/>
      <c r="VS929" s="216"/>
      <c r="VT929" s="216"/>
      <c r="VU929" s="216"/>
      <c r="VV929" s="216"/>
      <c r="VW929" s="216"/>
      <c r="VX929" s="216"/>
      <c r="VY929" s="216"/>
      <c r="VZ929" s="216"/>
      <c r="WA929" s="216"/>
      <c r="WB929" s="216"/>
      <c r="WC929" s="216"/>
      <c r="WD929" s="216"/>
      <c r="WE929" s="216"/>
      <c r="WF929" s="216"/>
      <c r="WG929" s="216"/>
      <c r="WH929" s="216"/>
      <c r="WI929" s="216"/>
      <c r="WJ929" s="216"/>
      <c r="WK929" s="216"/>
      <c r="WL929" s="216"/>
      <c r="WM929" s="216"/>
      <c r="WN929" s="216"/>
      <c r="WO929" s="216"/>
      <c r="WP929" s="216"/>
      <c r="WQ929" s="216"/>
      <c r="WR929" s="216"/>
      <c r="WS929" s="216"/>
      <c r="WT929" s="216"/>
      <c r="WU929" s="216"/>
      <c r="WV929" s="216"/>
      <c r="WW929" s="216"/>
      <c r="WX929" s="216"/>
      <c r="WY929" s="216"/>
      <c r="WZ929" s="216"/>
      <c r="XA929" s="216"/>
      <c r="XB929" s="216"/>
      <c r="XC929" s="216"/>
      <c r="XD929" s="216"/>
      <c r="XE929" s="216"/>
      <c r="XF929" s="216"/>
      <c r="XG929" s="216"/>
      <c r="XH929" s="216"/>
      <c r="XI929" s="216"/>
      <c r="XJ929" s="216"/>
      <c r="XK929" s="216"/>
      <c r="XL929" s="216"/>
      <c r="XM929" s="216"/>
      <c r="XN929" s="216"/>
      <c r="XO929" s="216"/>
      <c r="XP929" s="216"/>
      <c r="XQ929" s="216"/>
      <c r="XR929" s="216"/>
      <c r="XS929" s="216"/>
      <c r="XT929" s="216"/>
      <c r="XU929" s="216"/>
      <c r="XV929" s="216"/>
      <c r="XW929" s="216"/>
      <c r="XX929" s="216"/>
      <c r="XY929" s="216"/>
      <c r="XZ929" s="216"/>
      <c r="YA929" s="216"/>
      <c r="YB929" s="216"/>
      <c r="YC929" s="216"/>
      <c r="YD929" s="216"/>
      <c r="YE929" s="216"/>
      <c r="YF929" s="216"/>
      <c r="YG929" s="216"/>
      <c r="YH929" s="216"/>
      <c r="YI929" s="216"/>
      <c r="YJ929" s="216"/>
      <c r="YK929" s="216"/>
      <c r="YL929" s="216"/>
      <c r="YM929" s="216"/>
      <c r="YN929" s="216"/>
      <c r="YO929" s="216"/>
      <c r="YP929" s="216"/>
      <c r="YQ929" s="216"/>
      <c r="YR929" s="216"/>
      <c r="YS929" s="216"/>
      <c r="YT929" s="216"/>
      <c r="YU929" s="216"/>
      <c r="YV929" s="216"/>
      <c r="YW929" s="216"/>
      <c r="YX929" s="216"/>
      <c r="YY929" s="216"/>
      <c r="YZ929" s="216"/>
      <c r="ZA929" s="216"/>
      <c r="ZB929" s="216"/>
      <c r="ZC929" s="216"/>
      <c r="ZD929" s="216"/>
      <c r="ZE929" s="216"/>
      <c r="ZF929" s="216"/>
      <c r="ZG929" s="216"/>
      <c r="ZH929" s="216"/>
      <c r="ZI929" s="216"/>
      <c r="ZJ929" s="216"/>
      <c r="ZK929" s="216"/>
      <c r="ZL929" s="216"/>
      <c r="ZM929" s="216"/>
      <c r="ZN929" s="216"/>
      <c r="ZO929" s="216"/>
      <c r="ZP929" s="216"/>
      <c r="ZQ929" s="216"/>
      <c r="ZR929" s="216"/>
      <c r="ZS929" s="216"/>
      <c r="ZT929" s="216"/>
      <c r="ZU929" s="216"/>
      <c r="ZV929" s="216"/>
      <c r="ZW929" s="216"/>
      <c r="ZX929" s="216"/>
      <c r="ZY929" s="216"/>
      <c r="ZZ929" s="216"/>
      <c r="AAA929" s="216"/>
      <c r="AAB929" s="216"/>
      <c r="AAC929" s="216"/>
      <c r="AAD929" s="216"/>
      <c r="AAE929" s="216"/>
      <c r="AAF929" s="216"/>
      <c r="AAG929" s="216"/>
      <c r="AAH929" s="216"/>
      <c r="AAI929" s="216"/>
      <c r="AAJ929" s="216"/>
      <c r="AAK929" s="216"/>
      <c r="AAL929" s="216"/>
      <c r="AAM929" s="216"/>
      <c r="AAN929" s="216"/>
      <c r="AAO929" s="216"/>
      <c r="AAP929" s="216"/>
      <c r="AAQ929" s="216"/>
      <c r="AAR929" s="216"/>
      <c r="AAS929" s="216"/>
      <c r="AAT929" s="216"/>
      <c r="AAU929" s="216"/>
      <c r="AAV929" s="216"/>
      <c r="AAW929" s="216"/>
      <c r="AAX929" s="216"/>
      <c r="AAY929" s="216"/>
      <c r="AAZ929" s="216"/>
      <c r="ABA929" s="216"/>
      <c r="ABB929" s="216"/>
      <c r="ABC929" s="216"/>
      <c r="ABD929" s="216"/>
      <c r="ABE929" s="216"/>
      <c r="ABF929" s="216"/>
      <c r="ABG929" s="216"/>
      <c r="ABH929" s="216"/>
      <c r="ABI929" s="216"/>
      <c r="ABJ929" s="216"/>
      <c r="ABK929" s="216"/>
      <c r="ABL929" s="216"/>
      <c r="ABM929" s="216"/>
      <c r="ABN929" s="216"/>
      <c r="ABO929" s="216"/>
      <c r="ABP929" s="216"/>
      <c r="ABQ929" s="216"/>
      <c r="ABR929" s="216"/>
      <c r="ABS929" s="216"/>
      <c r="ABT929" s="216"/>
      <c r="ABU929" s="216"/>
      <c r="ABV929" s="216"/>
      <c r="ABW929" s="216"/>
      <c r="ABX929" s="216"/>
      <c r="ABY929" s="216"/>
      <c r="ABZ929" s="216"/>
      <c r="ACA929" s="216"/>
      <c r="ACB929" s="216"/>
      <c r="ACC929" s="216"/>
      <c r="ACD929" s="216"/>
      <c r="ACE929" s="216"/>
      <c r="ACF929" s="216"/>
      <c r="ACG929" s="216"/>
      <c r="ACH929" s="216"/>
      <c r="ACI929" s="216"/>
      <c r="ACJ929" s="216"/>
      <c r="ACK929" s="216"/>
      <c r="ACL929" s="216"/>
      <c r="ACM929" s="216"/>
      <c r="ACN929" s="216"/>
      <c r="ACO929" s="216"/>
      <c r="ACP929" s="216"/>
      <c r="ACQ929" s="216"/>
      <c r="ACR929" s="216"/>
      <c r="ACS929" s="216"/>
      <c r="ACT929" s="216"/>
      <c r="ACU929" s="216"/>
      <c r="ACV929" s="216"/>
      <c r="ACW929" s="216"/>
      <c r="ACX929" s="216"/>
      <c r="ACY929" s="216"/>
      <c r="ACZ929" s="216"/>
      <c r="ADA929" s="216"/>
      <c r="ADB929" s="216"/>
      <c r="ADC929" s="216"/>
      <c r="ADD929" s="216"/>
      <c r="ADE929" s="216"/>
      <c r="ADF929" s="216"/>
      <c r="ADG929" s="216"/>
      <c r="ADH929" s="216"/>
      <c r="ADI929" s="216"/>
      <c r="ADJ929" s="216"/>
      <c r="ADK929" s="216"/>
      <c r="ADL929" s="216"/>
      <c r="ADM929" s="216"/>
      <c r="ADN929" s="216"/>
      <c r="ADO929" s="216"/>
      <c r="ADP929" s="216"/>
      <c r="ADQ929" s="216"/>
      <c r="ADR929" s="216"/>
      <c r="ADS929" s="216"/>
      <c r="ADT929" s="216"/>
      <c r="ADU929" s="216"/>
      <c r="ADV929" s="216"/>
      <c r="ADW929" s="216"/>
      <c r="ADX929" s="216"/>
      <c r="ADY929" s="216"/>
      <c r="ADZ929" s="216"/>
      <c r="AEA929" s="216"/>
      <c r="AEB929" s="216"/>
      <c r="AEC929" s="216"/>
      <c r="AED929" s="216"/>
      <c r="AEE929" s="216"/>
      <c r="AEF929" s="216"/>
      <c r="AEG929" s="216"/>
      <c r="AEH929" s="216"/>
      <c r="AEI929" s="216"/>
      <c r="AEJ929" s="216"/>
      <c r="AEK929" s="216"/>
      <c r="AEL929" s="216"/>
      <c r="AEM929" s="216"/>
      <c r="AEN929" s="216"/>
      <c r="AEO929" s="216"/>
      <c r="AEP929" s="216"/>
      <c r="AEQ929" s="216"/>
      <c r="AER929" s="216"/>
      <c r="AES929" s="216"/>
      <c r="AET929" s="216"/>
      <c r="AEU929" s="216"/>
      <c r="AEV929" s="216"/>
      <c r="AEW929" s="216"/>
      <c r="AEX929" s="216"/>
      <c r="AEY929" s="216"/>
      <c r="AEZ929" s="216"/>
      <c r="AFA929" s="216"/>
      <c r="AFB929" s="216"/>
      <c r="AFC929" s="216"/>
      <c r="AFD929" s="216"/>
      <c r="AFE929" s="216"/>
      <c r="AFF929" s="216"/>
      <c r="AFG929" s="216"/>
      <c r="AFH929" s="216"/>
      <c r="AFI929" s="216"/>
      <c r="AFJ929" s="216"/>
      <c r="AFK929" s="216"/>
      <c r="AFL929" s="216"/>
      <c r="AFM929" s="216"/>
      <c r="AFN929" s="216"/>
      <c r="AFO929" s="216"/>
      <c r="AFP929" s="216"/>
      <c r="AFQ929" s="216"/>
      <c r="AFR929" s="216"/>
      <c r="AFS929" s="216"/>
      <c r="AFT929" s="216"/>
      <c r="AFU929" s="216"/>
      <c r="AFV929" s="216"/>
      <c r="AFW929" s="216"/>
      <c r="AFX929" s="216"/>
      <c r="AFY929" s="216"/>
      <c r="AFZ929" s="216"/>
      <c r="AGA929" s="216"/>
      <c r="AGB929" s="216"/>
      <c r="AGC929" s="216"/>
      <c r="AGD929" s="216"/>
      <c r="AGE929" s="216"/>
      <c r="AGF929" s="216"/>
      <c r="AGG929" s="216"/>
      <c r="AGH929" s="216"/>
      <c r="AGI929" s="216"/>
      <c r="AGJ929" s="216"/>
      <c r="AGK929" s="216"/>
      <c r="AGL929" s="216"/>
      <c r="AGM929" s="216"/>
      <c r="AGN929" s="216"/>
      <c r="AGO929" s="216"/>
      <c r="AGP929" s="216"/>
      <c r="AGQ929" s="216"/>
      <c r="AGR929" s="216"/>
      <c r="AGS929" s="216"/>
      <c r="AGT929" s="216"/>
      <c r="AGU929" s="216"/>
      <c r="AGV929" s="216"/>
      <c r="AGW929" s="216"/>
      <c r="AGX929" s="216"/>
      <c r="AGY929" s="216"/>
      <c r="AGZ929" s="216"/>
      <c r="AHA929" s="216"/>
      <c r="AHB929" s="216"/>
      <c r="AHC929" s="216"/>
      <c r="AHD929" s="216"/>
      <c r="AHE929" s="216"/>
      <c r="AHF929" s="216"/>
      <c r="AHG929" s="216"/>
      <c r="AHH929" s="216"/>
      <c r="AHI929" s="216"/>
      <c r="AHJ929" s="216"/>
      <c r="AHK929" s="216"/>
      <c r="AHL929" s="216"/>
      <c r="AHM929" s="216"/>
      <c r="AHN929" s="216"/>
      <c r="AHO929" s="216"/>
      <c r="AHP929" s="216"/>
      <c r="AHQ929" s="216"/>
      <c r="AHR929" s="216"/>
      <c r="AHS929" s="216"/>
      <c r="AHT929" s="216"/>
      <c r="AHU929" s="216"/>
      <c r="AHV929" s="216"/>
      <c r="AHW929" s="216"/>
      <c r="AHX929" s="216"/>
      <c r="AHY929" s="216"/>
      <c r="AHZ929" s="216"/>
      <c r="AIA929" s="216"/>
      <c r="AIB929" s="216"/>
      <c r="AIC929" s="216"/>
      <c r="AID929" s="216"/>
      <c r="AIE929" s="216"/>
      <c r="AIF929" s="216"/>
      <c r="AIG929" s="216"/>
      <c r="AIH929" s="216"/>
      <c r="AII929" s="216"/>
      <c r="AIJ929" s="216"/>
      <c r="AIK929" s="216"/>
      <c r="AIL929" s="216"/>
      <c r="AIM929" s="216"/>
      <c r="AIN929" s="216"/>
      <c r="AIO929" s="216"/>
      <c r="AIP929" s="216"/>
      <c r="AIQ929" s="216"/>
      <c r="AIR929" s="216"/>
      <c r="AIS929" s="216"/>
      <c r="AIT929" s="216"/>
      <c r="AIU929" s="216"/>
      <c r="AIV929" s="216"/>
      <c r="AIW929" s="216"/>
      <c r="AIX929" s="216"/>
      <c r="AIY929" s="216"/>
      <c r="AIZ929" s="216"/>
      <c r="AJA929" s="216"/>
      <c r="AJB929" s="216"/>
      <c r="AJC929" s="216"/>
      <c r="AJD929" s="216"/>
      <c r="AJE929" s="216"/>
      <c r="AJF929" s="216"/>
      <c r="AJG929" s="216"/>
      <c r="AJH929" s="216"/>
      <c r="AJI929" s="216"/>
      <c r="AJJ929" s="216"/>
      <c r="AJK929" s="216"/>
      <c r="AJL929" s="216"/>
      <c r="AJM929" s="216"/>
      <c r="AJN929" s="216"/>
      <c r="AJO929" s="216"/>
      <c r="AJP929" s="216"/>
      <c r="AJQ929" s="216"/>
      <c r="AJR929" s="216"/>
      <c r="AJS929" s="216"/>
      <c r="AJT929" s="216"/>
      <c r="AJU929" s="216"/>
      <c r="AJV929" s="216"/>
      <c r="AJW929" s="216"/>
      <c r="AJX929" s="216"/>
      <c r="AJY929" s="216"/>
      <c r="AJZ929" s="216"/>
      <c r="AKA929" s="216"/>
      <c r="AKB929" s="216"/>
      <c r="AKC929" s="216"/>
      <c r="AKD929" s="216"/>
      <c r="AKE929" s="216"/>
      <c r="AKF929" s="216"/>
      <c r="AKG929" s="216"/>
      <c r="AKH929" s="216"/>
      <c r="AKI929" s="216"/>
      <c r="AKJ929" s="216"/>
      <c r="AKK929" s="216"/>
      <c r="AKL929" s="216"/>
      <c r="AKM929" s="216"/>
      <c r="AKN929" s="216"/>
      <c r="AKO929" s="216"/>
      <c r="AKP929" s="216"/>
      <c r="AKQ929" s="216"/>
      <c r="AKR929" s="216"/>
      <c r="AKS929" s="216"/>
      <c r="AKT929" s="216"/>
      <c r="AKU929" s="216"/>
      <c r="AKV929" s="216"/>
      <c r="AKW929" s="216"/>
      <c r="AKX929" s="216"/>
      <c r="AKY929" s="216"/>
      <c r="AKZ929" s="216"/>
      <c r="ALA929" s="216"/>
      <c r="ALB929" s="216"/>
      <c r="ALC929" s="216"/>
      <c r="ALD929" s="216"/>
      <c r="ALE929" s="216"/>
      <c r="ALF929" s="216"/>
      <c r="ALG929" s="216"/>
      <c r="ALH929" s="216"/>
      <c r="ALI929" s="216"/>
      <c r="ALJ929" s="216"/>
      <c r="ALK929" s="216"/>
      <c r="ALL929" s="216"/>
      <c r="ALM929" s="216"/>
      <c r="ALN929" s="216"/>
      <c r="ALO929" s="216"/>
      <c r="ALP929" s="216"/>
      <c r="ALQ929" s="216"/>
      <c r="ALR929" s="216"/>
      <c r="ALS929" s="216"/>
      <c r="ALT929" s="216"/>
      <c r="ALU929" s="216"/>
      <c r="ALV929" s="216"/>
      <c r="ALW929" s="216"/>
      <c r="ALX929" s="216"/>
      <c r="ALY929" s="216"/>
      <c r="ALZ929" s="216"/>
      <c r="AMA929" s="216"/>
      <c r="AMB929" s="216"/>
      <c r="AMC929" s="216"/>
      <c r="AMD929" s="216"/>
      <c r="AME929" s="216"/>
      <c r="AMF929" s="216"/>
      <c r="AMG929" s="216"/>
      <c r="AMH929" s="216"/>
      <c r="AMI929" s="216"/>
      <c r="AMJ929" s="216"/>
      <c r="AMK929" s="216"/>
      <c r="AML929" s="216"/>
      <c r="AMM929" s="216"/>
      <c r="AMN929" s="216"/>
      <c r="AMO929" s="216"/>
      <c r="AMP929" s="216"/>
      <c r="AMQ929" s="216"/>
      <c r="AMR929" s="216"/>
      <c r="AMS929" s="216"/>
      <c r="AMT929" s="216"/>
      <c r="AMU929" s="216"/>
      <c r="AMV929" s="216"/>
      <c r="AMW929" s="216"/>
      <c r="AMX929" s="216"/>
      <c r="AMY929" s="216"/>
      <c r="AMZ929" s="216"/>
      <c r="ANA929" s="216"/>
      <c r="ANB929" s="216"/>
      <c r="ANC929" s="216"/>
      <c r="AND929" s="216"/>
      <c r="ANE929" s="216"/>
      <c r="ANF929" s="216"/>
      <c r="ANG929" s="216"/>
      <c r="ANH929" s="216"/>
      <c r="ANI929" s="216"/>
      <c r="ANJ929" s="216"/>
      <c r="ANK929" s="216"/>
      <c r="ANL929" s="216"/>
      <c r="ANM929" s="216"/>
      <c r="ANN929" s="216"/>
      <c r="ANO929" s="216"/>
      <c r="ANP929" s="216"/>
      <c r="ANQ929" s="216"/>
      <c r="ANR929" s="216"/>
      <c r="ANS929" s="216"/>
      <c r="ANT929" s="216"/>
      <c r="ANU929" s="216"/>
      <c r="ANV929" s="216"/>
      <c r="ANW929" s="216"/>
      <c r="ANX929" s="216"/>
      <c r="ANY929" s="216"/>
      <c r="ANZ929" s="216"/>
      <c r="AOA929" s="216"/>
      <c r="AOB929" s="216"/>
      <c r="AOC929" s="216"/>
      <c r="AOD929" s="216"/>
      <c r="AOE929" s="216"/>
      <c r="AOF929" s="216"/>
      <c r="AOG929" s="216"/>
      <c r="AOH929" s="216"/>
      <c r="AOI929" s="216"/>
      <c r="AOJ929" s="216"/>
      <c r="AOK929" s="216"/>
      <c r="AOL929" s="216"/>
      <c r="AOM929" s="216"/>
      <c r="AON929" s="216"/>
      <c r="AOO929" s="216"/>
      <c r="AOP929" s="216"/>
      <c r="AOQ929" s="216"/>
      <c r="AOR929" s="216"/>
      <c r="AOS929" s="216"/>
      <c r="AOT929" s="216"/>
      <c r="AOU929" s="216"/>
      <c r="AOV929" s="216"/>
      <c r="AOW929" s="216"/>
      <c r="AOX929" s="216"/>
      <c r="AOY929" s="216"/>
      <c r="AOZ929" s="216"/>
      <c r="APA929" s="216"/>
      <c r="APB929" s="216"/>
      <c r="APC929" s="216"/>
      <c r="APD929" s="216"/>
      <c r="APE929" s="216"/>
      <c r="APF929" s="216"/>
      <c r="APG929" s="216"/>
      <c r="APH929" s="216"/>
      <c r="API929" s="216"/>
      <c r="APJ929" s="216"/>
      <c r="APK929" s="216"/>
      <c r="APL929" s="216"/>
      <c r="APM929" s="216"/>
      <c r="APN929" s="216"/>
      <c r="APO929" s="216"/>
      <c r="APP929" s="216"/>
      <c r="APQ929" s="216"/>
      <c r="APR929" s="216"/>
      <c r="APS929" s="216"/>
      <c r="APT929" s="216"/>
      <c r="APU929" s="216"/>
      <c r="APV929" s="216"/>
      <c r="APW929" s="216"/>
      <c r="APX929" s="216"/>
      <c r="APY929" s="216"/>
      <c r="APZ929" s="216"/>
      <c r="AQA929" s="216"/>
      <c r="AQB929" s="216"/>
      <c r="AQC929" s="216"/>
      <c r="AQD929" s="216"/>
      <c r="AQE929" s="216"/>
      <c r="AQF929" s="216"/>
      <c r="AQG929" s="216"/>
      <c r="AQH929" s="216"/>
      <c r="AQI929" s="216"/>
      <c r="AQJ929" s="216"/>
      <c r="AQK929" s="216"/>
      <c r="AQL929" s="216"/>
      <c r="AQM929" s="216"/>
      <c r="AQN929" s="216"/>
      <c r="AQO929" s="216"/>
      <c r="AQP929" s="216"/>
      <c r="AQQ929" s="216"/>
      <c r="AQR929" s="216"/>
      <c r="AQS929" s="216"/>
      <c r="AQT929" s="216"/>
      <c r="AQU929" s="216"/>
      <c r="AQV929" s="216"/>
      <c r="AQW929" s="216"/>
      <c r="AQX929" s="216"/>
      <c r="AQY929" s="216"/>
      <c r="AQZ929" s="216"/>
      <c r="ARA929" s="216"/>
      <c r="ARB929" s="216"/>
      <c r="ARC929" s="216"/>
      <c r="ARD929" s="216"/>
      <c r="ARE929" s="216"/>
      <c r="ARF929" s="216"/>
      <c r="ARG929" s="216"/>
      <c r="ARH929" s="216"/>
      <c r="ARI929" s="216"/>
      <c r="ARJ929" s="216"/>
      <c r="ARK929" s="216"/>
      <c r="ARL929" s="216"/>
      <c r="ARM929" s="216"/>
      <c r="ARN929" s="216"/>
      <c r="ARO929" s="216"/>
      <c r="ARP929" s="216"/>
      <c r="ARQ929" s="216"/>
      <c r="ARR929" s="216"/>
      <c r="ARS929" s="216"/>
      <c r="ART929" s="216"/>
      <c r="ARU929" s="216"/>
      <c r="ARV929" s="216"/>
      <c r="ARW929" s="216"/>
      <c r="ARX929" s="216"/>
      <c r="ARY929" s="216"/>
      <c r="ARZ929" s="216"/>
      <c r="ASA929" s="216"/>
      <c r="ASB929" s="216"/>
      <c r="ASC929" s="216"/>
      <c r="ASD929" s="216"/>
      <c r="ASE929" s="216"/>
      <c r="ASF929" s="216"/>
      <c r="ASG929" s="216"/>
      <c r="ASH929" s="216"/>
      <c r="ASI929" s="216"/>
      <c r="ASJ929" s="216"/>
      <c r="ASK929" s="216"/>
      <c r="ASL929" s="216"/>
      <c r="ASM929" s="216"/>
      <c r="ASN929" s="216"/>
      <c r="ASO929" s="216"/>
      <c r="ASP929" s="216"/>
      <c r="ASQ929" s="216"/>
      <c r="ASR929" s="216"/>
      <c r="ASS929" s="216"/>
      <c r="AST929" s="216"/>
      <c r="ASU929" s="216"/>
      <c r="ASV929" s="216"/>
      <c r="ASW929" s="216"/>
      <c r="ASX929" s="216"/>
      <c r="ASY929" s="216"/>
      <c r="ASZ929" s="216"/>
      <c r="ATA929" s="216"/>
      <c r="ATB929" s="216"/>
      <c r="ATC929" s="216"/>
      <c r="ATD929" s="216"/>
      <c r="ATE929" s="216"/>
      <c r="ATF929" s="216"/>
      <c r="ATG929" s="216"/>
      <c r="ATH929" s="216"/>
      <c r="ATI929" s="216"/>
      <c r="ATJ929" s="216"/>
      <c r="ATK929" s="216"/>
      <c r="ATL929" s="216"/>
      <c r="ATM929" s="216"/>
      <c r="ATN929" s="216"/>
      <c r="ATO929" s="216"/>
      <c r="ATP929" s="216"/>
      <c r="ATQ929" s="216"/>
      <c r="ATR929" s="216"/>
      <c r="ATS929" s="216"/>
      <c r="ATT929" s="216"/>
      <c r="ATU929" s="216"/>
      <c r="ATV929" s="216"/>
      <c r="ATW929" s="216"/>
      <c r="ATX929" s="216"/>
      <c r="ATY929" s="216"/>
      <c r="ATZ929" s="216"/>
      <c r="AUA929" s="216"/>
      <c r="AUB929" s="216"/>
      <c r="AUC929" s="216"/>
      <c r="AUD929" s="216"/>
      <c r="AUE929" s="216"/>
      <c r="AUF929" s="216"/>
      <c r="AUG929" s="216"/>
      <c r="AUH929" s="216"/>
      <c r="AUI929" s="216"/>
      <c r="AUJ929" s="216"/>
      <c r="AUK929" s="216"/>
      <c r="AUL929" s="216"/>
      <c r="AUM929" s="216"/>
      <c r="AUN929" s="216"/>
      <c r="AUO929" s="216"/>
      <c r="AUP929" s="216"/>
      <c r="AUQ929" s="216"/>
      <c r="AUR929" s="216"/>
      <c r="AUS929" s="216"/>
      <c r="AUT929" s="216"/>
      <c r="AUU929" s="216"/>
      <c r="AUV929" s="216"/>
      <c r="AUW929" s="216"/>
      <c r="AUX929" s="216"/>
      <c r="AUY929" s="216"/>
      <c r="AUZ929" s="216"/>
      <c r="AVA929" s="216"/>
      <c r="AVB929" s="216"/>
      <c r="AVC929" s="216"/>
      <c r="AVD929" s="216"/>
      <c r="AVE929" s="216"/>
      <c r="AVF929" s="216"/>
      <c r="AVG929" s="216"/>
      <c r="AVH929" s="216"/>
      <c r="AVI929" s="216"/>
      <c r="AVJ929" s="216"/>
      <c r="AVK929" s="216"/>
      <c r="AVL929" s="216"/>
      <c r="AVM929" s="216"/>
      <c r="AVN929" s="216"/>
      <c r="AVO929" s="216"/>
      <c r="AVP929" s="216"/>
      <c r="AVQ929" s="216"/>
      <c r="AVR929" s="216"/>
      <c r="AVS929" s="216"/>
      <c r="AVT929" s="216"/>
      <c r="AVU929" s="216"/>
      <c r="AVV929" s="216"/>
      <c r="AVW929" s="216"/>
      <c r="AVX929" s="216"/>
      <c r="AVY929" s="216"/>
      <c r="AVZ929" s="216"/>
      <c r="AWA929" s="216"/>
      <c r="AWB929" s="216"/>
      <c r="AWC929" s="216"/>
      <c r="AWD929" s="216"/>
      <c r="AWE929" s="216"/>
      <c r="AWF929" s="216"/>
      <c r="AWG929" s="216"/>
      <c r="AWH929" s="216"/>
      <c r="AWI929" s="216"/>
      <c r="AWJ929" s="216"/>
      <c r="AWK929" s="216"/>
      <c r="AWL929" s="216"/>
      <c r="AWM929" s="216"/>
      <c r="AWN929" s="216"/>
      <c r="AWO929" s="216"/>
      <c r="AWP929" s="216"/>
      <c r="AWQ929" s="216"/>
      <c r="AWR929" s="216"/>
      <c r="AWS929" s="216"/>
      <c r="AWT929" s="216"/>
      <c r="AWU929" s="216"/>
      <c r="AWV929" s="216"/>
      <c r="AWW929" s="216"/>
      <c r="AWX929" s="216"/>
      <c r="AWY929" s="216"/>
      <c r="AWZ929" s="216"/>
      <c r="AXA929" s="216"/>
      <c r="AXB929" s="216"/>
      <c r="AXC929" s="216"/>
      <c r="AXD929" s="216"/>
      <c r="AXE929" s="216"/>
      <c r="AXF929" s="216"/>
      <c r="AXG929" s="216"/>
      <c r="AXH929" s="216"/>
      <c r="AXI929" s="216"/>
      <c r="AXJ929" s="216"/>
      <c r="AXK929" s="216"/>
      <c r="AXL929" s="216"/>
      <c r="AXM929" s="216"/>
      <c r="AXN929" s="216"/>
      <c r="AXO929" s="216"/>
      <c r="AXP929" s="216"/>
      <c r="AXQ929" s="216"/>
      <c r="AXR929" s="216"/>
      <c r="AXS929" s="216"/>
      <c r="AXT929" s="216"/>
      <c r="AXU929" s="216"/>
      <c r="AXV929" s="216"/>
      <c r="AXW929" s="216"/>
      <c r="AXX929" s="216"/>
      <c r="AXY929" s="216"/>
      <c r="AXZ929" s="216"/>
      <c r="AYA929" s="216"/>
      <c r="AYB929" s="216"/>
      <c r="AYC929" s="216"/>
      <c r="AYD929" s="216"/>
      <c r="AYE929" s="216"/>
      <c r="AYF929" s="216"/>
      <c r="AYG929" s="216"/>
      <c r="AYH929" s="216"/>
      <c r="AYI929" s="216"/>
      <c r="AYJ929" s="216"/>
      <c r="AYK929" s="216"/>
      <c r="AYL929" s="216"/>
      <c r="AYM929" s="216"/>
      <c r="AYN929" s="216"/>
      <c r="AYO929" s="216"/>
      <c r="AYP929" s="216"/>
      <c r="AYQ929" s="216"/>
      <c r="AYR929" s="216"/>
      <c r="AYS929" s="216"/>
      <c r="AYT929" s="216"/>
      <c r="AYU929" s="216"/>
      <c r="AYV929" s="216"/>
      <c r="AYW929" s="216"/>
      <c r="AYX929" s="216"/>
      <c r="AYY929" s="216"/>
      <c r="AYZ929" s="216"/>
      <c r="AZA929" s="216"/>
      <c r="AZB929" s="216"/>
      <c r="AZC929" s="216"/>
      <c r="AZD929" s="216"/>
      <c r="AZE929" s="216"/>
      <c r="AZF929" s="216"/>
      <c r="AZG929" s="216"/>
      <c r="AZH929" s="216"/>
      <c r="AZI929" s="216"/>
      <c r="AZJ929" s="216"/>
      <c r="AZK929" s="216"/>
      <c r="AZL929" s="216"/>
      <c r="AZM929" s="216"/>
      <c r="AZN929" s="216"/>
      <c r="AZO929" s="216"/>
      <c r="AZP929" s="216"/>
      <c r="AZQ929" s="216"/>
      <c r="AZR929" s="216"/>
      <c r="AZS929" s="216"/>
      <c r="AZT929" s="216"/>
      <c r="AZU929" s="216"/>
      <c r="AZV929" s="216"/>
      <c r="AZW929" s="216"/>
      <c r="AZX929" s="216"/>
      <c r="AZY929" s="216"/>
      <c r="AZZ929" s="216"/>
      <c r="BAA929" s="216"/>
      <c r="BAB929" s="216"/>
      <c r="BAC929" s="216"/>
      <c r="BAD929" s="216"/>
      <c r="BAE929" s="216"/>
      <c r="BAF929" s="216"/>
      <c r="BAG929" s="216"/>
      <c r="BAH929" s="216"/>
      <c r="BAI929" s="216"/>
      <c r="BAJ929" s="216"/>
      <c r="BAK929" s="216"/>
      <c r="BAL929" s="216"/>
      <c r="BAM929" s="216"/>
      <c r="BAN929" s="216"/>
      <c r="BAO929" s="216"/>
      <c r="BAP929" s="216"/>
      <c r="BAQ929" s="216"/>
      <c r="BAR929" s="216"/>
      <c r="BAS929" s="216"/>
      <c r="BAT929" s="216"/>
      <c r="BAU929" s="216"/>
      <c r="BAV929" s="216"/>
      <c r="BAW929" s="216"/>
      <c r="BAX929" s="216"/>
      <c r="BAY929" s="216"/>
      <c r="BAZ929" s="216"/>
      <c r="BBA929" s="216"/>
      <c r="BBB929" s="216"/>
      <c r="BBC929" s="216"/>
      <c r="BBD929" s="216"/>
      <c r="BBE929" s="216"/>
      <c r="BBF929" s="216"/>
      <c r="BBG929" s="216"/>
      <c r="BBH929" s="216"/>
      <c r="BBI929" s="216"/>
      <c r="BBJ929" s="216"/>
      <c r="BBK929" s="216"/>
      <c r="BBL929" s="216"/>
      <c r="BBM929" s="216"/>
      <c r="BBN929" s="216"/>
      <c r="BBO929" s="216"/>
      <c r="BBP929" s="216"/>
      <c r="BBQ929" s="216"/>
      <c r="BBR929" s="216"/>
      <c r="BBS929" s="216"/>
      <c r="BBT929" s="216"/>
      <c r="BBU929" s="216"/>
      <c r="BBV929" s="216"/>
      <c r="BBW929" s="216"/>
      <c r="BBX929" s="216"/>
      <c r="BBY929" s="216"/>
      <c r="BBZ929" s="216"/>
      <c r="BCA929" s="216"/>
      <c r="BCB929" s="216"/>
      <c r="BCC929" s="216"/>
      <c r="BCD929" s="216"/>
      <c r="BCE929" s="216"/>
      <c r="BCF929" s="216"/>
      <c r="BCG929" s="216"/>
      <c r="BCH929" s="216"/>
      <c r="BCI929" s="216"/>
      <c r="BCJ929" s="216"/>
      <c r="BCK929" s="216"/>
      <c r="BCL929" s="216"/>
      <c r="BCM929" s="216"/>
      <c r="BCN929" s="216"/>
      <c r="BCO929" s="216"/>
      <c r="BCP929" s="216"/>
      <c r="BCQ929" s="216"/>
      <c r="BCR929" s="216"/>
      <c r="BCS929" s="216"/>
      <c r="BCT929" s="216"/>
      <c r="BCU929" s="216"/>
      <c r="BCV929" s="216"/>
      <c r="BCW929" s="216"/>
      <c r="BCX929" s="216"/>
      <c r="BCY929" s="216"/>
      <c r="BCZ929" s="216"/>
      <c r="BDA929" s="216"/>
      <c r="BDB929" s="216"/>
      <c r="BDC929" s="216"/>
      <c r="BDD929" s="216"/>
      <c r="BDE929" s="216"/>
      <c r="BDF929" s="216"/>
      <c r="BDG929" s="216"/>
      <c r="BDH929" s="216"/>
      <c r="BDI929" s="216"/>
      <c r="BDJ929" s="216"/>
      <c r="BDK929" s="216"/>
      <c r="BDL929" s="216"/>
      <c r="BDM929" s="216"/>
      <c r="BDN929" s="216"/>
      <c r="BDO929" s="216"/>
      <c r="BDP929" s="216"/>
      <c r="BDQ929" s="216"/>
      <c r="BDR929" s="216"/>
      <c r="BDS929" s="216"/>
      <c r="BDT929" s="216"/>
      <c r="BDU929" s="216"/>
      <c r="BDV929" s="216"/>
      <c r="BDW929" s="216"/>
      <c r="BDX929" s="216"/>
      <c r="BDY929" s="216"/>
      <c r="BDZ929" s="216"/>
      <c r="BEA929" s="216"/>
      <c r="BEB929" s="216"/>
      <c r="BEC929" s="216"/>
      <c r="BED929" s="216"/>
      <c r="BEE929" s="216"/>
      <c r="BEF929" s="216"/>
      <c r="BEG929" s="216"/>
      <c r="BEH929" s="216"/>
      <c r="BEI929" s="216"/>
      <c r="BEJ929" s="216"/>
      <c r="BEK929" s="216"/>
      <c r="BEL929" s="216"/>
      <c r="BEM929" s="216"/>
      <c r="BEN929" s="216"/>
      <c r="BEO929" s="216"/>
      <c r="BEP929" s="216"/>
      <c r="BEQ929" s="216"/>
      <c r="BER929" s="216"/>
      <c r="BES929" s="216"/>
      <c r="BET929" s="216"/>
      <c r="BEU929" s="216"/>
      <c r="BEV929" s="216"/>
      <c r="BEW929" s="216"/>
      <c r="BEX929" s="216"/>
      <c r="BEY929" s="216"/>
      <c r="BEZ929" s="216"/>
      <c r="BFA929" s="216"/>
      <c r="BFB929" s="216"/>
      <c r="BFC929" s="216"/>
      <c r="BFD929" s="216"/>
      <c r="BFE929" s="216"/>
      <c r="BFF929" s="216"/>
      <c r="BFG929" s="216"/>
      <c r="BFH929" s="216"/>
      <c r="BFI929" s="216"/>
      <c r="BFJ929" s="216"/>
      <c r="BFK929" s="216"/>
      <c r="BFL929" s="216"/>
      <c r="BFM929" s="216"/>
      <c r="BFN929" s="216"/>
      <c r="BFO929" s="216"/>
      <c r="BFP929" s="216"/>
      <c r="BFQ929" s="216"/>
      <c r="BFR929" s="216"/>
      <c r="BFS929" s="216"/>
      <c r="BFT929" s="216"/>
      <c r="BFU929" s="216"/>
      <c r="BFV929" s="216"/>
      <c r="BFW929" s="216"/>
      <c r="BFX929" s="216"/>
      <c r="BFY929" s="216"/>
      <c r="BFZ929" s="216"/>
      <c r="BGA929" s="216"/>
      <c r="BGB929" s="216"/>
      <c r="BGC929" s="216"/>
      <c r="BGD929" s="216"/>
      <c r="BGE929" s="216"/>
      <c r="BGF929" s="216"/>
      <c r="BGG929" s="216"/>
      <c r="BGH929" s="216"/>
      <c r="BGI929" s="216"/>
      <c r="BGJ929" s="216"/>
      <c r="BGK929" s="216"/>
      <c r="BGL929" s="216"/>
      <c r="BGM929" s="216"/>
      <c r="BGN929" s="216"/>
      <c r="BGO929" s="216"/>
      <c r="BGP929" s="216"/>
      <c r="BGQ929" s="216"/>
      <c r="BGR929" s="216"/>
      <c r="BGS929" s="216"/>
      <c r="BGT929" s="216"/>
      <c r="BGU929" s="216"/>
      <c r="BGV929" s="216"/>
      <c r="BGW929" s="216"/>
      <c r="BGX929" s="216"/>
      <c r="BGY929" s="216"/>
      <c r="BGZ929" s="216"/>
      <c r="BHA929" s="216"/>
      <c r="BHB929" s="216"/>
      <c r="BHC929" s="216"/>
      <c r="BHD929" s="216"/>
      <c r="BHE929" s="216"/>
      <c r="BHF929" s="216"/>
      <c r="BHG929" s="216"/>
      <c r="BHH929" s="216"/>
      <c r="BHI929" s="216"/>
      <c r="BHJ929" s="216"/>
      <c r="BHK929" s="216"/>
      <c r="BHL929" s="216"/>
      <c r="BHM929" s="216"/>
      <c r="BHN929" s="216"/>
      <c r="BHO929" s="216"/>
      <c r="BHP929" s="216"/>
      <c r="BHQ929" s="216"/>
      <c r="BHR929" s="216"/>
      <c r="BHS929" s="216"/>
      <c r="BHT929" s="216"/>
      <c r="BHU929" s="216"/>
      <c r="BHV929" s="216"/>
      <c r="BHW929" s="216"/>
      <c r="BHX929" s="216"/>
      <c r="BHY929" s="216"/>
      <c r="BHZ929" s="216"/>
      <c r="BIA929" s="216"/>
      <c r="BIB929" s="216"/>
      <c r="BIC929" s="216"/>
      <c r="BID929" s="216"/>
      <c r="BIE929" s="216"/>
      <c r="BIF929" s="216"/>
      <c r="BIG929" s="216"/>
      <c r="BIH929" s="216"/>
      <c r="BII929" s="216"/>
      <c r="BIJ929" s="216"/>
      <c r="BIK929" s="216"/>
      <c r="BIL929" s="216"/>
      <c r="BIM929" s="216"/>
      <c r="BIN929" s="216"/>
      <c r="BIO929" s="216"/>
      <c r="BIP929" s="216"/>
      <c r="BIQ929" s="216"/>
      <c r="BIR929" s="216"/>
      <c r="BIS929" s="216"/>
      <c r="BIT929" s="216"/>
      <c r="BIU929" s="216"/>
      <c r="BIV929" s="216"/>
      <c r="BIW929" s="216"/>
      <c r="BIX929" s="216"/>
      <c r="BIY929" s="216"/>
      <c r="BIZ929" s="216"/>
      <c r="BJA929" s="216"/>
      <c r="BJB929" s="216"/>
      <c r="BJC929" s="216"/>
      <c r="BJD929" s="216"/>
      <c r="BJE929" s="216"/>
      <c r="BJF929" s="216"/>
      <c r="BJG929" s="216"/>
      <c r="BJH929" s="216"/>
      <c r="BJI929" s="216"/>
      <c r="BJJ929" s="216"/>
      <c r="BJK929" s="216"/>
      <c r="BJL929" s="216"/>
      <c r="BJM929" s="216"/>
      <c r="BJN929" s="216"/>
      <c r="BJO929" s="216"/>
      <c r="BJP929" s="216"/>
      <c r="BJQ929" s="216"/>
      <c r="BJR929" s="216"/>
      <c r="BJS929" s="216"/>
      <c r="BJT929" s="216"/>
      <c r="BJU929" s="216"/>
      <c r="BJV929" s="216"/>
      <c r="BJW929" s="216"/>
      <c r="BJX929" s="216"/>
      <c r="BJY929" s="216"/>
      <c r="BJZ929" s="216"/>
      <c r="BKA929" s="216"/>
      <c r="BKB929" s="216"/>
      <c r="BKC929" s="216"/>
      <c r="BKD929" s="216"/>
      <c r="BKE929" s="216"/>
      <c r="BKF929" s="216"/>
      <c r="BKG929" s="216"/>
      <c r="BKH929" s="216"/>
      <c r="BKI929" s="216"/>
      <c r="BKJ929" s="216"/>
      <c r="BKK929" s="216"/>
      <c r="BKL929" s="216"/>
      <c r="BKM929" s="216"/>
      <c r="BKN929" s="216"/>
      <c r="BKO929" s="216"/>
      <c r="BKP929" s="216"/>
      <c r="BKQ929" s="216"/>
      <c r="BKR929" s="216"/>
      <c r="BKS929" s="216"/>
      <c r="BKT929" s="216"/>
      <c r="BKU929" s="216"/>
      <c r="BKV929" s="216"/>
      <c r="BKW929" s="216"/>
      <c r="BKX929" s="216"/>
      <c r="BKY929" s="216"/>
      <c r="BKZ929" s="216"/>
      <c r="BLA929" s="216"/>
      <c r="BLB929" s="216"/>
      <c r="BLC929" s="216"/>
      <c r="BLD929" s="216"/>
      <c r="BLE929" s="216"/>
      <c r="BLF929" s="216"/>
      <c r="BLG929" s="216"/>
      <c r="BLH929" s="216"/>
      <c r="BLI929" s="216"/>
      <c r="BLJ929" s="216"/>
      <c r="BLK929" s="216"/>
      <c r="BLL929" s="216"/>
      <c r="BLM929" s="216"/>
      <c r="BLN929" s="216"/>
      <c r="BLO929" s="216"/>
      <c r="BLP929" s="216"/>
      <c r="BLQ929" s="216"/>
      <c r="BLR929" s="216"/>
      <c r="BLS929" s="216"/>
      <c r="BLT929" s="216"/>
      <c r="BLU929" s="216"/>
      <c r="BLV929" s="216"/>
      <c r="BLW929" s="216"/>
      <c r="BLX929" s="216"/>
      <c r="BLY929" s="216"/>
      <c r="BLZ929" s="216"/>
      <c r="BMA929" s="216"/>
      <c r="BMB929" s="216"/>
      <c r="BMC929" s="216"/>
      <c r="BMD929" s="216"/>
      <c r="BME929" s="216"/>
      <c r="BMF929" s="216"/>
      <c r="BMG929" s="216"/>
      <c r="BMH929" s="216"/>
      <c r="BMI929" s="216"/>
      <c r="BMJ929" s="216"/>
      <c r="BMK929" s="216"/>
      <c r="BML929" s="216"/>
      <c r="BMM929" s="216"/>
      <c r="BMN929" s="216"/>
      <c r="BMO929" s="216"/>
      <c r="BMP929" s="216"/>
      <c r="BMQ929" s="216"/>
      <c r="BMR929" s="216"/>
      <c r="BMS929" s="216"/>
      <c r="BMT929" s="216"/>
      <c r="BMU929" s="216"/>
      <c r="BMV929" s="216"/>
      <c r="BMW929" s="216"/>
      <c r="BMX929" s="216"/>
      <c r="BMY929" s="216"/>
      <c r="BMZ929" s="216"/>
      <c r="BNA929" s="216"/>
      <c r="BNB929" s="216"/>
      <c r="BNC929" s="216"/>
      <c r="BND929" s="216"/>
      <c r="BNE929" s="216"/>
      <c r="BNF929" s="216"/>
      <c r="BNG929" s="216"/>
      <c r="BNH929" s="216"/>
      <c r="BNI929" s="216"/>
      <c r="BNJ929" s="216"/>
      <c r="BNK929" s="216"/>
      <c r="BNL929" s="216"/>
      <c r="BNM929" s="216"/>
      <c r="BNN929" s="216"/>
      <c r="BNO929" s="216"/>
      <c r="BNP929" s="216"/>
      <c r="BNQ929" s="216"/>
      <c r="BNR929" s="216"/>
      <c r="BNS929" s="216"/>
      <c r="BNT929" s="216"/>
      <c r="BNU929" s="216"/>
      <c r="BNV929" s="216"/>
      <c r="BNW929" s="216"/>
      <c r="BNX929" s="216"/>
      <c r="BNY929" s="216"/>
      <c r="BNZ929" s="216"/>
      <c r="BOA929" s="216"/>
      <c r="BOB929" s="216"/>
      <c r="BOC929" s="216"/>
      <c r="BOD929" s="216"/>
      <c r="BOE929" s="216"/>
      <c r="BOF929" s="216"/>
      <c r="BOG929" s="216"/>
      <c r="BOH929" s="216"/>
      <c r="BOI929" s="216"/>
      <c r="BOJ929" s="216"/>
      <c r="BOK929" s="216"/>
      <c r="BOL929" s="216"/>
      <c r="BOM929" s="216"/>
      <c r="BON929" s="216"/>
      <c r="BOO929" s="216"/>
      <c r="BOP929" s="216"/>
      <c r="BOQ929" s="216"/>
      <c r="BOR929" s="216"/>
      <c r="BOS929" s="216"/>
      <c r="BOT929" s="216"/>
      <c r="BOU929" s="216"/>
      <c r="BOV929" s="216"/>
      <c r="BOW929" s="216"/>
      <c r="BOX929" s="216"/>
      <c r="BOY929" s="216"/>
      <c r="BOZ929" s="216"/>
      <c r="BPA929" s="216"/>
      <c r="BPB929" s="216"/>
      <c r="BPC929" s="216"/>
      <c r="BPD929" s="216"/>
      <c r="BPE929" s="216"/>
      <c r="BPF929" s="216"/>
      <c r="BPG929" s="216"/>
      <c r="BPH929" s="216"/>
      <c r="BPI929" s="216"/>
      <c r="BPJ929" s="216"/>
      <c r="BPK929" s="216"/>
      <c r="BPL929" s="216"/>
      <c r="BPM929" s="216"/>
      <c r="BPN929" s="216"/>
      <c r="BPO929" s="216"/>
      <c r="BPP929" s="216"/>
      <c r="BPQ929" s="216"/>
      <c r="BPR929" s="216"/>
      <c r="BPS929" s="216"/>
      <c r="BPT929" s="216"/>
      <c r="BPU929" s="216"/>
      <c r="BPV929" s="216"/>
      <c r="BPW929" s="216"/>
      <c r="BPX929" s="216"/>
      <c r="BPY929" s="216"/>
      <c r="BPZ929" s="216"/>
      <c r="BQA929" s="216"/>
      <c r="BQB929" s="216"/>
      <c r="BQC929" s="216"/>
      <c r="BQD929" s="216"/>
      <c r="BQE929" s="216"/>
      <c r="BQF929" s="216"/>
      <c r="BQG929" s="216"/>
      <c r="BQH929" s="216"/>
      <c r="BQI929" s="216"/>
      <c r="BQJ929" s="216"/>
      <c r="BQK929" s="216"/>
      <c r="BQL929" s="216"/>
      <c r="BQM929" s="216"/>
      <c r="BQN929" s="216"/>
      <c r="BQO929" s="216"/>
      <c r="BQP929" s="216"/>
      <c r="BQQ929" s="216"/>
      <c r="BQR929" s="216"/>
      <c r="BQS929" s="216"/>
      <c r="BQT929" s="216"/>
      <c r="BQU929" s="216"/>
      <c r="BQV929" s="216"/>
      <c r="BQW929" s="216"/>
      <c r="BQX929" s="216"/>
      <c r="BQY929" s="216"/>
      <c r="BQZ929" s="216"/>
      <c r="BRA929" s="216"/>
      <c r="BRB929" s="216"/>
      <c r="BRC929" s="216"/>
      <c r="BRD929" s="216"/>
      <c r="BRE929" s="216"/>
      <c r="BRF929" s="216"/>
      <c r="BRG929" s="216"/>
      <c r="BRH929" s="216"/>
      <c r="BRI929" s="216"/>
      <c r="BRJ929" s="216"/>
      <c r="BRK929" s="216"/>
      <c r="BRL929" s="216"/>
      <c r="BRM929" s="216"/>
      <c r="BRN929" s="216"/>
      <c r="BRO929" s="216"/>
      <c r="BRP929" s="216"/>
      <c r="BRQ929" s="216"/>
      <c r="BRR929" s="216"/>
      <c r="BRS929" s="216"/>
      <c r="BRT929" s="216"/>
      <c r="BRU929" s="216"/>
      <c r="BRV929" s="216"/>
      <c r="BRW929" s="216"/>
      <c r="BRX929" s="216"/>
      <c r="BRY929" s="216"/>
      <c r="BRZ929" s="216"/>
      <c r="BSA929" s="216"/>
      <c r="BSB929" s="216"/>
      <c r="BSC929" s="216"/>
      <c r="BSD929" s="216"/>
      <c r="BSE929" s="216"/>
      <c r="BSF929" s="216"/>
      <c r="BSG929" s="216"/>
      <c r="BSH929" s="216"/>
      <c r="BSI929" s="216"/>
      <c r="BSJ929" s="216"/>
      <c r="BSK929" s="216"/>
      <c r="BSL929" s="216"/>
      <c r="BSM929" s="216"/>
      <c r="BSN929" s="216"/>
      <c r="BSO929" s="216"/>
      <c r="BSP929" s="216"/>
      <c r="BSQ929" s="216"/>
      <c r="BSR929" s="216"/>
      <c r="BSS929" s="216"/>
      <c r="BST929" s="216"/>
      <c r="BSU929" s="216"/>
      <c r="BSV929" s="216"/>
      <c r="BSW929" s="216"/>
      <c r="BSX929" s="216"/>
      <c r="BSY929" s="216"/>
      <c r="BSZ929" s="216"/>
      <c r="BTA929" s="216"/>
      <c r="BTB929" s="216"/>
      <c r="BTC929" s="216"/>
      <c r="BTD929" s="216"/>
      <c r="BTE929" s="216"/>
      <c r="BTF929" s="216"/>
      <c r="BTG929" s="216"/>
      <c r="BTH929" s="216"/>
      <c r="BTI929" s="216"/>
      <c r="BTJ929" s="216"/>
      <c r="BTK929" s="216"/>
      <c r="BTL929" s="216"/>
      <c r="BTM929" s="216"/>
      <c r="BTN929" s="216"/>
      <c r="BTO929" s="216"/>
      <c r="BTP929" s="216"/>
      <c r="BTQ929" s="216"/>
      <c r="BTR929" s="216"/>
      <c r="BTS929" s="216"/>
      <c r="BTT929" s="216"/>
      <c r="BTU929" s="216"/>
      <c r="BTV929" s="216"/>
      <c r="BTW929" s="216"/>
      <c r="BTX929" s="216"/>
      <c r="BTY929" s="216"/>
      <c r="BTZ929" s="216"/>
      <c r="BUA929" s="216"/>
      <c r="BUB929" s="216"/>
      <c r="BUC929" s="216"/>
      <c r="BUD929" s="216"/>
      <c r="BUE929" s="216"/>
      <c r="BUF929" s="216"/>
      <c r="BUG929" s="216"/>
      <c r="BUH929" s="216"/>
      <c r="BUI929" s="216"/>
      <c r="BUJ929" s="216"/>
      <c r="BUK929" s="216"/>
      <c r="BUL929" s="216"/>
      <c r="BUM929" s="216"/>
      <c r="BUN929" s="216"/>
      <c r="BUO929" s="216"/>
      <c r="BUP929" s="216"/>
      <c r="BUQ929" s="216"/>
      <c r="BUR929" s="216"/>
      <c r="BUS929" s="216"/>
      <c r="BUT929" s="216"/>
      <c r="BUU929" s="216"/>
      <c r="BUV929" s="216"/>
      <c r="BUW929" s="216"/>
      <c r="BUX929" s="216"/>
      <c r="BUY929" s="216"/>
      <c r="BUZ929" s="216"/>
      <c r="BVA929" s="216"/>
      <c r="BVB929" s="216"/>
      <c r="BVC929" s="216"/>
      <c r="BVD929" s="216"/>
      <c r="BVE929" s="216"/>
      <c r="BVF929" s="216"/>
      <c r="BVG929" s="216"/>
      <c r="BVH929" s="216"/>
      <c r="BVI929" s="216"/>
      <c r="BVJ929" s="216"/>
      <c r="BVK929" s="216"/>
      <c r="BVL929" s="216"/>
      <c r="BVM929" s="216"/>
      <c r="BVN929" s="216"/>
      <c r="BVO929" s="216"/>
      <c r="BVP929" s="216"/>
      <c r="BVQ929" s="216"/>
      <c r="BVR929" s="216"/>
      <c r="BVS929" s="216"/>
      <c r="BVT929" s="216"/>
      <c r="BVU929" s="216"/>
      <c r="BVV929" s="216"/>
      <c r="BVW929" s="216"/>
      <c r="BVX929" s="216"/>
      <c r="BVY929" s="216"/>
      <c r="BVZ929" s="216"/>
      <c r="BWA929" s="216"/>
      <c r="BWB929" s="216"/>
      <c r="BWC929" s="216"/>
      <c r="BWD929" s="216"/>
      <c r="BWE929" s="216"/>
      <c r="BWF929" s="216"/>
      <c r="BWG929" s="216"/>
      <c r="BWH929" s="216"/>
      <c r="BWI929" s="216"/>
      <c r="BWJ929" s="216"/>
      <c r="BWK929" s="216"/>
      <c r="BWL929" s="216"/>
      <c r="BWM929" s="216"/>
      <c r="BWN929" s="216"/>
      <c r="BWO929" s="216"/>
      <c r="BWP929" s="216"/>
      <c r="BWQ929" s="216"/>
      <c r="BWR929" s="216"/>
      <c r="BWS929" s="216"/>
      <c r="BWT929" s="216"/>
      <c r="BWU929" s="216"/>
      <c r="BWV929" s="216"/>
      <c r="BWW929" s="216"/>
      <c r="BWX929" s="216"/>
      <c r="BWY929" s="216"/>
      <c r="BWZ929" s="216"/>
      <c r="BXA929" s="216"/>
      <c r="BXB929" s="216"/>
      <c r="BXC929" s="216"/>
      <c r="BXD929" s="216"/>
      <c r="BXE929" s="216"/>
      <c r="BXF929" s="216"/>
      <c r="BXG929" s="216"/>
      <c r="BXH929" s="216"/>
      <c r="BXI929" s="216"/>
      <c r="BXJ929" s="216"/>
      <c r="BXK929" s="216"/>
      <c r="BXL929" s="216"/>
      <c r="BXM929" s="216"/>
      <c r="BXN929" s="216"/>
      <c r="BXO929" s="216"/>
      <c r="BXP929" s="216"/>
      <c r="BXQ929" s="216"/>
      <c r="BXR929" s="216"/>
      <c r="BXS929" s="216"/>
      <c r="BXT929" s="216"/>
      <c r="BXU929" s="216"/>
      <c r="BXV929" s="216"/>
      <c r="BXW929" s="216"/>
      <c r="BXX929" s="216"/>
      <c r="BXY929" s="216"/>
      <c r="BXZ929" s="216"/>
      <c r="BYA929" s="216"/>
      <c r="BYB929" s="216"/>
      <c r="BYC929" s="216"/>
      <c r="BYD929" s="216"/>
      <c r="BYE929" s="216"/>
      <c r="BYF929" s="216"/>
      <c r="BYG929" s="216"/>
      <c r="BYH929" s="216"/>
      <c r="BYI929" s="216"/>
      <c r="BYJ929" s="216"/>
      <c r="BYK929" s="216"/>
      <c r="BYL929" s="216"/>
      <c r="BYM929" s="216"/>
      <c r="BYN929" s="216"/>
      <c r="BYO929" s="216"/>
      <c r="BYP929" s="216"/>
      <c r="BYQ929" s="216"/>
      <c r="BYR929" s="216"/>
      <c r="BYS929" s="216"/>
      <c r="BYT929" s="216"/>
      <c r="BYU929" s="216"/>
      <c r="BYV929" s="216"/>
      <c r="BYW929" s="216"/>
      <c r="BYX929" s="216"/>
      <c r="BYY929" s="216"/>
      <c r="BYZ929" s="216"/>
      <c r="BZA929" s="216"/>
      <c r="BZB929" s="216"/>
      <c r="BZC929" s="216"/>
      <c r="BZD929" s="216"/>
      <c r="BZE929" s="216"/>
      <c r="BZF929" s="216"/>
      <c r="BZG929" s="216"/>
      <c r="BZH929" s="216"/>
      <c r="BZI929" s="216"/>
      <c r="BZJ929" s="216"/>
      <c r="BZK929" s="216"/>
      <c r="BZL929" s="216"/>
      <c r="BZM929" s="216"/>
      <c r="BZN929" s="216"/>
      <c r="BZO929" s="216"/>
      <c r="BZP929" s="216"/>
      <c r="BZQ929" s="216"/>
      <c r="BZR929" s="216"/>
      <c r="BZS929" s="216"/>
      <c r="BZT929" s="216"/>
      <c r="BZU929" s="216"/>
      <c r="BZV929" s="216"/>
      <c r="BZW929" s="216"/>
      <c r="BZX929" s="216"/>
      <c r="BZY929" s="216"/>
      <c r="BZZ929" s="216"/>
      <c r="CAA929" s="216"/>
      <c r="CAB929" s="216"/>
      <c r="CAC929" s="216"/>
      <c r="CAD929" s="216"/>
      <c r="CAE929" s="216"/>
      <c r="CAF929" s="216"/>
      <c r="CAG929" s="216"/>
      <c r="CAH929" s="216"/>
      <c r="CAI929" s="216"/>
      <c r="CAJ929" s="216"/>
      <c r="CAK929" s="216"/>
      <c r="CAL929" s="216"/>
      <c r="CAM929" s="216"/>
      <c r="CAN929" s="216"/>
      <c r="CAO929" s="216"/>
      <c r="CAP929" s="216"/>
      <c r="CAQ929" s="216"/>
      <c r="CAR929" s="216"/>
      <c r="CAS929" s="216"/>
      <c r="CAT929" s="216"/>
      <c r="CAU929" s="216"/>
      <c r="CAV929" s="216"/>
      <c r="CAW929" s="216"/>
      <c r="CAX929" s="216"/>
      <c r="CAY929" s="216"/>
      <c r="CAZ929" s="216"/>
      <c r="CBA929" s="216"/>
      <c r="CBB929" s="216"/>
      <c r="CBC929" s="216"/>
      <c r="CBD929" s="216"/>
      <c r="CBE929" s="216"/>
      <c r="CBF929" s="216"/>
      <c r="CBG929" s="216"/>
      <c r="CBH929" s="216"/>
      <c r="CBI929" s="216"/>
      <c r="CBJ929" s="216"/>
      <c r="CBK929" s="216"/>
      <c r="CBL929" s="216"/>
      <c r="CBM929" s="216"/>
      <c r="CBN929" s="216"/>
      <c r="CBO929" s="216"/>
      <c r="CBP929" s="216"/>
      <c r="CBQ929" s="216"/>
      <c r="CBR929" s="216"/>
      <c r="CBS929" s="216"/>
      <c r="CBT929" s="216"/>
      <c r="CBU929" s="216"/>
      <c r="CBV929" s="216"/>
      <c r="CBW929" s="216"/>
      <c r="CBX929" s="216"/>
      <c r="CBY929" s="216"/>
      <c r="CBZ929" s="216"/>
      <c r="CCA929" s="216"/>
      <c r="CCB929" s="216"/>
      <c r="CCC929" s="216"/>
      <c r="CCD929" s="216"/>
      <c r="CCE929" s="216"/>
      <c r="CCF929" s="216"/>
      <c r="CCG929" s="216"/>
      <c r="CCH929" s="216"/>
      <c r="CCI929" s="216"/>
      <c r="CCJ929" s="216"/>
      <c r="CCK929" s="216"/>
      <c r="CCL929" s="216"/>
      <c r="CCM929" s="216"/>
      <c r="CCN929" s="216"/>
      <c r="CCO929" s="216"/>
      <c r="CCP929" s="216"/>
      <c r="CCQ929" s="216"/>
      <c r="CCR929" s="216"/>
      <c r="CCS929" s="216"/>
      <c r="CCT929" s="216"/>
      <c r="CCU929" s="216"/>
      <c r="CCV929" s="216"/>
      <c r="CCW929" s="216"/>
      <c r="CCX929" s="216"/>
      <c r="CCY929" s="216"/>
      <c r="CCZ929" s="216"/>
      <c r="CDA929" s="216"/>
      <c r="CDB929" s="216"/>
      <c r="CDC929" s="216"/>
      <c r="CDD929" s="216"/>
      <c r="CDE929" s="216"/>
      <c r="CDF929" s="216"/>
      <c r="CDG929" s="216"/>
      <c r="CDH929" s="216"/>
      <c r="CDI929" s="216"/>
      <c r="CDJ929" s="216"/>
      <c r="CDK929" s="216"/>
      <c r="CDL929" s="216"/>
      <c r="CDM929" s="216"/>
      <c r="CDN929" s="216"/>
      <c r="CDO929" s="216"/>
      <c r="CDP929" s="216"/>
      <c r="CDQ929" s="216"/>
      <c r="CDR929" s="216"/>
      <c r="CDS929" s="216"/>
      <c r="CDT929" s="216"/>
      <c r="CDU929" s="216"/>
      <c r="CDV929" s="216"/>
      <c r="CDW929" s="216"/>
      <c r="CDX929" s="216"/>
      <c r="CDY929" s="216"/>
      <c r="CDZ929" s="216"/>
      <c r="CEA929" s="216"/>
      <c r="CEB929" s="216"/>
      <c r="CEC929" s="216"/>
      <c r="CED929" s="216"/>
      <c r="CEE929" s="216"/>
      <c r="CEF929" s="216"/>
      <c r="CEG929" s="216"/>
      <c r="CEH929" s="216"/>
      <c r="CEI929" s="216"/>
      <c r="CEJ929" s="216"/>
      <c r="CEK929" s="216"/>
      <c r="CEL929" s="216"/>
      <c r="CEM929" s="216"/>
      <c r="CEN929" s="216"/>
      <c r="CEO929" s="216"/>
      <c r="CEP929" s="216"/>
      <c r="CEQ929" s="216"/>
      <c r="CER929" s="216"/>
      <c r="CES929" s="216"/>
      <c r="CET929" s="216"/>
      <c r="CEU929" s="216"/>
      <c r="CEV929" s="216"/>
      <c r="CEW929" s="216"/>
      <c r="CEX929" s="216"/>
      <c r="CEY929" s="216"/>
      <c r="CEZ929" s="216"/>
      <c r="CFA929" s="216"/>
      <c r="CFB929" s="216"/>
      <c r="CFC929" s="216"/>
      <c r="CFD929" s="216"/>
      <c r="CFE929" s="216"/>
      <c r="CFF929" s="216"/>
      <c r="CFG929" s="216"/>
      <c r="CFH929" s="216"/>
      <c r="CFI929" s="216"/>
      <c r="CFJ929" s="216"/>
      <c r="CFK929" s="216"/>
      <c r="CFL929" s="216"/>
      <c r="CFM929" s="216"/>
      <c r="CFN929" s="216"/>
      <c r="CFO929" s="216"/>
      <c r="CFP929" s="216"/>
      <c r="CFQ929" s="216"/>
      <c r="CFR929" s="216"/>
      <c r="CFS929" s="216"/>
      <c r="CFT929" s="216"/>
      <c r="CFU929" s="216"/>
      <c r="CFV929" s="216"/>
      <c r="CFW929" s="216"/>
      <c r="CFX929" s="216"/>
      <c r="CFY929" s="216"/>
      <c r="CFZ929" s="216"/>
      <c r="CGA929" s="216"/>
      <c r="CGB929" s="216"/>
      <c r="CGC929" s="216"/>
      <c r="CGD929" s="216"/>
      <c r="CGE929" s="216"/>
      <c r="CGF929" s="216"/>
      <c r="CGG929" s="216"/>
      <c r="CGH929" s="216"/>
      <c r="CGI929" s="216"/>
      <c r="CGJ929" s="216"/>
      <c r="CGK929" s="216"/>
      <c r="CGL929" s="216"/>
      <c r="CGM929" s="216"/>
      <c r="CGN929" s="216"/>
      <c r="CGO929" s="216"/>
      <c r="CGP929" s="216"/>
      <c r="CGQ929" s="216"/>
      <c r="CGR929" s="216"/>
      <c r="CGS929" s="216"/>
      <c r="CGT929" s="216"/>
      <c r="CGU929" s="216"/>
      <c r="CGV929" s="216"/>
      <c r="CGW929" s="216"/>
      <c r="CGX929" s="216"/>
      <c r="CGY929" s="216"/>
      <c r="CGZ929" s="216"/>
      <c r="CHA929" s="216"/>
      <c r="CHB929" s="216"/>
      <c r="CHC929" s="216"/>
      <c r="CHD929" s="216"/>
      <c r="CHE929" s="216"/>
      <c r="CHF929" s="216"/>
      <c r="CHG929" s="216"/>
      <c r="CHH929" s="216"/>
      <c r="CHI929" s="216"/>
      <c r="CHJ929" s="216"/>
      <c r="CHK929" s="216"/>
      <c r="CHL929" s="216"/>
      <c r="CHM929" s="216"/>
      <c r="CHN929" s="216"/>
      <c r="CHO929" s="216"/>
      <c r="CHP929" s="216"/>
      <c r="CHQ929" s="216"/>
      <c r="CHR929" s="216"/>
      <c r="CHS929" s="216"/>
      <c r="CHT929" s="216"/>
      <c r="CHU929" s="216"/>
      <c r="CHV929" s="216"/>
      <c r="CHW929" s="216"/>
      <c r="CHX929" s="216"/>
      <c r="CHY929" s="216"/>
      <c r="CHZ929" s="216"/>
      <c r="CIA929" s="216"/>
      <c r="CIB929" s="216"/>
      <c r="CIC929" s="216"/>
      <c r="CID929" s="216"/>
      <c r="CIE929" s="216"/>
      <c r="CIF929" s="216"/>
      <c r="CIG929" s="216"/>
      <c r="CIH929" s="216"/>
      <c r="CII929" s="216"/>
      <c r="CIJ929" s="216"/>
      <c r="CIK929" s="216"/>
      <c r="CIL929" s="216"/>
      <c r="CIM929" s="216"/>
      <c r="CIN929" s="216"/>
      <c r="CIO929" s="216"/>
      <c r="CIP929" s="216"/>
      <c r="CIQ929" s="216"/>
      <c r="CIR929" s="216"/>
      <c r="CIS929" s="216"/>
      <c r="CIT929" s="216"/>
      <c r="CIU929" s="216"/>
      <c r="CIV929" s="216"/>
      <c r="CIW929" s="216"/>
      <c r="CIX929" s="216"/>
      <c r="CIY929" s="216"/>
      <c r="CIZ929" s="216"/>
      <c r="CJA929" s="216"/>
      <c r="CJB929" s="216"/>
      <c r="CJC929" s="216"/>
      <c r="CJD929" s="216"/>
      <c r="CJE929" s="216"/>
      <c r="CJF929" s="216"/>
      <c r="CJG929" s="216"/>
      <c r="CJH929" s="216"/>
      <c r="CJI929" s="216"/>
      <c r="CJJ929" s="216"/>
      <c r="CJK929" s="216"/>
      <c r="CJL929" s="216"/>
      <c r="CJM929" s="216"/>
      <c r="CJN929" s="216"/>
      <c r="CJO929" s="216"/>
      <c r="CJP929" s="216"/>
      <c r="CJQ929" s="216"/>
      <c r="CJR929" s="216"/>
      <c r="CJS929" s="216"/>
      <c r="CJT929" s="216"/>
      <c r="CJU929" s="216"/>
      <c r="CJV929" s="216"/>
      <c r="CJW929" s="216"/>
      <c r="CJX929" s="216"/>
      <c r="CJY929" s="216"/>
      <c r="CJZ929" s="216"/>
      <c r="CKA929" s="216"/>
      <c r="CKB929" s="216"/>
      <c r="CKC929" s="216"/>
      <c r="CKD929" s="216"/>
      <c r="CKE929" s="216"/>
      <c r="CKF929" s="216"/>
      <c r="CKG929" s="216"/>
      <c r="CKH929" s="216"/>
      <c r="CKI929" s="216"/>
      <c r="CKJ929" s="216"/>
      <c r="CKK929" s="216"/>
      <c r="CKL929" s="216"/>
      <c r="CKM929" s="216"/>
      <c r="CKN929" s="216"/>
      <c r="CKO929" s="216"/>
      <c r="CKP929" s="216"/>
      <c r="CKQ929" s="216"/>
      <c r="CKR929" s="216"/>
      <c r="CKS929" s="216"/>
      <c r="CKT929" s="216"/>
      <c r="CKU929" s="216"/>
      <c r="CKV929" s="216"/>
      <c r="CKW929" s="216"/>
      <c r="CKX929" s="216"/>
      <c r="CKY929" s="216"/>
      <c r="CKZ929" s="216"/>
      <c r="CLA929" s="216"/>
      <c r="CLB929" s="216"/>
      <c r="CLC929" s="216"/>
      <c r="CLD929" s="216"/>
      <c r="CLE929" s="216"/>
      <c r="CLF929" s="216"/>
      <c r="CLG929" s="216"/>
      <c r="CLH929" s="216"/>
      <c r="CLI929" s="216"/>
      <c r="CLJ929" s="216"/>
      <c r="CLK929" s="216"/>
      <c r="CLL929" s="216"/>
      <c r="CLM929" s="216"/>
      <c r="CLN929" s="216"/>
      <c r="CLO929" s="216"/>
      <c r="CLP929" s="216"/>
      <c r="CLQ929" s="216"/>
      <c r="CLR929" s="216"/>
      <c r="CLS929" s="216"/>
      <c r="CLT929" s="216"/>
      <c r="CLU929" s="216"/>
      <c r="CLV929" s="216"/>
      <c r="CLW929" s="216"/>
      <c r="CLX929" s="216"/>
      <c r="CLY929" s="216"/>
      <c r="CLZ929" s="216"/>
      <c r="CMA929" s="216"/>
      <c r="CMB929" s="216"/>
      <c r="CMC929" s="216"/>
      <c r="CMD929" s="216"/>
      <c r="CME929" s="216"/>
      <c r="CMF929" s="216"/>
      <c r="CMG929" s="216"/>
      <c r="CMH929" s="216"/>
      <c r="CMI929" s="216"/>
      <c r="CMJ929" s="216"/>
      <c r="CMK929" s="216"/>
      <c r="CML929" s="216"/>
      <c r="CMM929" s="216"/>
      <c r="CMN929" s="216"/>
      <c r="CMO929" s="216"/>
      <c r="CMP929" s="216"/>
      <c r="CMQ929" s="216"/>
      <c r="CMR929" s="216"/>
      <c r="CMS929" s="216"/>
      <c r="CMT929" s="216"/>
      <c r="CMU929" s="216"/>
      <c r="CMV929" s="216"/>
      <c r="CMW929" s="216"/>
      <c r="CMX929" s="216"/>
      <c r="CMY929" s="216"/>
      <c r="CMZ929" s="216"/>
      <c r="CNA929" s="216"/>
      <c r="CNB929" s="216"/>
      <c r="CNC929" s="216"/>
      <c r="CND929" s="216"/>
      <c r="CNE929" s="216"/>
      <c r="CNF929" s="216"/>
      <c r="CNG929" s="216"/>
      <c r="CNH929" s="216"/>
      <c r="CNI929" s="216"/>
      <c r="CNJ929" s="216"/>
      <c r="CNK929" s="216"/>
      <c r="CNL929" s="216"/>
      <c r="CNM929" s="216"/>
      <c r="CNN929" s="216"/>
      <c r="CNO929" s="216"/>
      <c r="CNP929" s="216"/>
      <c r="CNQ929" s="216"/>
      <c r="CNR929" s="216"/>
      <c r="CNS929" s="216"/>
      <c r="CNT929" s="216"/>
      <c r="CNU929" s="216"/>
      <c r="CNV929" s="216"/>
      <c r="CNW929" s="216"/>
      <c r="CNX929" s="216"/>
      <c r="CNY929" s="216"/>
      <c r="CNZ929" s="216"/>
      <c r="COA929" s="216"/>
      <c r="COB929" s="216"/>
      <c r="COC929" s="216"/>
      <c r="COD929" s="216"/>
      <c r="COE929" s="216"/>
      <c r="COF929" s="216"/>
      <c r="COG929" s="216"/>
      <c r="COH929" s="216"/>
      <c r="COI929" s="216"/>
      <c r="COJ929" s="216"/>
      <c r="COK929" s="216"/>
      <c r="COL929" s="216"/>
      <c r="COM929" s="216"/>
      <c r="CON929" s="216"/>
      <c r="COO929" s="216"/>
      <c r="COP929" s="216"/>
      <c r="COQ929" s="216"/>
      <c r="COR929" s="216"/>
      <c r="COS929" s="216"/>
      <c r="COT929" s="216"/>
      <c r="COU929" s="216"/>
      <c r="COV929" s="216"/>
      <c r="COW929" s="216"/>
      <c r="COX929" s="216"/>
      <c r="COY929" s="216"/>
      <c r="COZ929" s="216"/>
      <c r="CPA929" s="216"/>
      <c r="CPB929" s="216"/>
      <c r="CPC929" s="216"/>
      <c r="CPD929" s="216"/>
      <c r="CPE929" s="216"/>
      <c r="CPF929" s="216"/>
      <c r="CPG929" s="216"/>
      <c r="CPH929" s="216"/>
      <c r="CPI929" s="216"/>
      <c r="CPJ929" s="216"/>
      <c r="CPK929" s="216"/>
      <c r="CPL929" s="216"/>
      <c r="CPM929" s="216"/>
      <c r="CPN929" s="216"/>
      <c r="CPO929" s="216"/>
      <c r="CPP929" s="216"/>
      <c r="CPQ929" s="216"/>
      <c r="CPR929" s="216"/>
      <c r="CPS929" s="216"/>
      <c r="CPT929" s="216"/>
      <c r="CPU929" s="216"/>
      <c r="CPV929" s="216"/>
      <c r="CPW929" s="216"/>
      <c r="CPX929" s="216"/>
      <c r="CPY929" s="216"/>
      <c r="CPZ929" s="216"/>
      <c r="CQA929" s="216"/>
      <c r="CQB929" s="216"/>
      <c r="CQC929" s="216"/>
      <c r="CQD929" s="216"/>
      <c r="CQE929" s="216"/>
      <c r="CQF929" s="216"/>
      <c r="CQG929" s="216"/>
      <c r="CQH929" s="216"/>
      <c r="CQI929" s="216"/>
      <c r="CQJ929" s="216"/>
      <c r="CQK929" s="216"/>
      <c r="CQL929" s="216"/>
      <c r="CQM929" s="216"/>
      <c r="CQN929" s="216"/>
      <c r="CQO929" s="216"/>
      <c r="CQP929" s="216"/>
      <c r="CQQ929" s="216"/>
      <c r="CQR929" s="216"/>
      <c r="CQS929" s="216"/>
      <c r="CQT929" s="216"/>
      <c r="CQU929" s="216"/>
      <c r="CQV929" s="216"/>
      <c r="CQW929" s="216"/>
      <c r="CQX929" s="216"/>
      <c r="CQY929" s="216"/>
      <c r="CQZ929" s="216"/>
      <c r="CRA929" s="216"/>
      <c r="CRB929" s="216"/>
      <c r="CRC929" s="216"/>
      <c r="CRD929" s="216"/>
      <c r="CRE929" s="216"/>
      <c r="CRF929" s="216"/>
      <c r="CRG929" s="216"/>
      <c r="CRH929" s="216"/>
      <c r="CRI929" s="216"/>
      <c r="CRJ929" s="216"/>
      <c r="CRK929" s="216"/>
      <c r="CRL929" s="216"/>
      <c r="CRM929" s="216"/>
      <c r="CRN929" s="216"/>
      <c r="CRO929" s="216"/>
      <c r="CRP929" s="216"/>
      <c r="CRQ929" s="216"/>
      <c r="CRR929" s="216"/>
      <c r="CRS929" s="216"/>
      <c r="CRT929" s="216"/>
      <c r="CRU929" s="216"/>
      <c r="CRV929" s="216"/>
      <c r="CRW929" s="216"/>
      <c r="CRX929" s="216"/>
      <c r="CRY929" s="216"/>
      <c r="CRZ929" s="216"/>
      <c r="CSA929" s="216"/>
      <c r="CSB929" s="216"/>
      <c r="CSC929" s="216"/>
      <c r="CSD929" s="216"/>
      <c r="CSE929" s="216"/>
      <c r="CSF929" s="216"/>
      <c r="CSG929" s="216"/>
      <c r="CSH929" s="216"/>
      <c r="CSI929" s="216"/>
      <c r="CSJ929" s="216"/>
      <c r="CSK929" s="216"/>
      <c r="CSL929" s="216"/>
      <c r="CSM929" s="216"/>
      <c r="CSN929" s="216"/>
      <c r="CSO929" s="216"/>
      <c r="CSP929" s="216"/>
      <c r="CSQ929" s="216"/>
      <c r="CSR929" s="216"/>
      <c r="CSS929" s="216"/>
      <c r="CST929" s="216"/>
      <c r="CSU929" s="216"/>
      <c r="CSV929" s="216"/>
      <c r="CSW929" s="216"/>
      <c r="CSX929" s="216"/>
      <c r="CSY929" s="216"/>
      <c r="CSZ929" s="216"/>
      <c r="CTA929" s="216"/>
      <c r="CTB929" s="216"/>
      <c r="CTC929" s="216"/>
      <c r="CTD929" s="216"/>
      <c r="CTE929" s="216"/>
      <c r="CTF929" s="216"/>
      <c r="CTG929" s="216"/>
      <c r="CTH929" s="216"/>
      <c r="CTI929" s="216"/>
      <c r="CTJ929" s="216"/>
      <c r="CTK929" s="216"/>
      <c r="CTL929" s="216"/>
      <c r="CTM929" s="216"/>
      <c r="CTN929" s="216"/>
      <c r="CTO929" s="216"/>
      <c r="CTP929" s="216"/>
      <c r="CTQ929" s="216"/>
      <c r="CTR929" s="216"/>
      <c r="CTS929" s="216"/>
      <c r="CTT929" s="216"/>
      <c r="CTU929" s="216"/>
      <c r="CTV929" s="216"/>
      <c r="CTW929" s="216"/>
      <c r="CTX929" s="216"/>
      <c r="CTY929" s="216"/>
      <c r="CTZ929" s="216"/>
      <c r="CUA929" s="216"/>
      <c r="CUB929" s="216"/>
      <c r="CUC929" s="216"/>
      <c r="CUD929" s="216"/>
      <c r="CUE929" s="216"/>
      <c r="CUF929" s="216"/>
      <c r="CUG929" s="216"/>
      <c r="CUH929" s="216"/>
      <c r="CUI929" s="216"/>
      <c r="CUJ929" s="216"/>
      <c r="CUK929" s="216"/>
      <c r="CUL929" s="216"/>
      <c r="CUM929" s="216"/>
      <c r="CUN929" s="216"/>
      <c r="CUO929" s="216"/>
      <c r="CUP929" s="216"/>
      <c r="CUQ929" s="216"/>
      <c r="CUR929" s="216"/>
      <c r="CUS929" s="216"/>
      <c r="CUT929" s="216"/>
      <c r="CUU929" s="216"/>
      <c r="CUV929" s="216"/>
      <c r="CUW929" s="216"/>
      <c r="CUX929" s="216"/>
      <c r="CUY929" s="216"/>
      <c r="CUZ929" s="216"/>
      <c r="CVA929" s="216"/>
      <c r="CVB929" s="216"/>
      <c r="CVC929" s="216"/>
      <c r="CVD929" s="216"/>
      <c r="CVE929" s="216"/>
      <c r="CVF929" s="216"/>
      <c r="CVG929" s="216"/>
      <c r="CVH929" s="216"/>
      <c r="CVI929" s="216"/>
      <c r="CVJ929" s="216"/>
      <c r="CVK929" s="216"/>
      <c r="CVL929" s="216"/>
      <c r="CVM929" s="216"/>
      <c r="CVN929" s="216"/>
      <c r="CVO929" s="216"/>
      <c r="CVP929" s="216"/>
      <c r="CVQ929" s="216"/>
      <c r="CVR929" s="216"/>
      <c r="CVS929" s="216"/>
      <c r="CVT929" s="216"/>
      <c r="CVU929" s="216"/>
      <c r="CVV929" s="216"/>
      <c r="CVW929" s="216"/>
      <c r="CVX929" s="216"/>
      <c r="CVY929" s="216"/>
      <c r="CVZ929" s="216"/>
      <c r="CWA929" s="216"/>
      <c r="CWB929" s="216"/>
      <c r="CWC929" s="216"/>
      <c r="CWD929" s="216"/>
      <c r="CWE929" s="216"/>
      <c r="CWF929" s="216"/>
      <c r="CWG929" s="216"/>
      <c r="CWH929" s="216"/>
      <c r="CWI929" s="216"/>
      <c r="CWJ929" s="216"/>
      <c r="CWK929" s="216"/>
      <c r="CWL929" s="216"/>
      <c r="CWM929" s="216"/>
      <c r="CWN929" s="216"/>
      <c r="CWO929" s="216"/>
      <c r="CWP929" s="216"/>
      <c r="CWQ929" s="216"/>
      <c r="CWR929" s="216"/>
      <c r="CWS929" s="216"/>
      <c r="CWT929" s="216"/>
      <c r="CWU929" s="216"/>
      <c r="CWV929" s="216"/>
      <c r="CWW929" s="216"/>
      <c r="CWX929" s="216"/>
      <c r="CWY929" s="216"/>
      <c r="CWZ929" s="216"/>
      <c r="CXA929" s="216"/>
      <c r="CXB929" s="216"/>
      <c r="CXC929" s="216"/>
      <c r="CXD929" s="216"/>
      <c r="CXE929" s="216"/>
      <c r="CXF929" s="216"/>
      <c r="CXG929" s="216"/>
      <c r="CXH929" s="216"/>
      <c r="CXI929" s="216"/>
      <c r="CXJ929" s="216"/>
      <c r="CXK929" s="216"/>
      <c r="CXL929" s="216"/>
      <c r="CXM929" s="216"/>
      <c r="CXN929" s="216"/>
      <c r="CXO929" s="216"/>
      <c r="CXP929" s="216"/>
      <c r="CXQ929" s="216"/>
      <c r="CXR929" s="216"/>
      <c r="CXS929" s="216"/>
      <c r="CXT929" s="216"/>
      <c r="CXU929" s="216"/>
      <c r="CXV929" s="216"/>
      <c r="CXW929" s="216"/>
      <c r="CXX929" s="216"/>
      <c r="CXY929" s="216"/>
      <c r="CXZ929" s="216"/>
      <c r="CYA929" s="216"/>
      <c r="CYB929" s="216"/>
      <c r="CYC929" s="216"/>
      <c r="CYD929" s="216"/>
      <c r="CYE929" s="216"/>
      <c r="CYF929" s="216"/>
      <c r="CYG929" s="216"/>
      <c r="CYH929" s="216"/>
      <c r="CYI929" s="216"/>
      <c r="CYJ929" s="216"/>
      <c r="CYK929" s="216"/>
      <c r="CYL929" s="216"/>
      <c r="CYM929" s="216"/>
      <c r="CYN929" s="216"/>
      <c r="CYO929" s="216"/>
      <c r="CYP929" s="216"/>
      <c r="CYQ929" s="216"/>
      <c r="CYR929" s="216"/>
      <c r="CYS929" s="216"/>
      <c r="CYT929" s="216"/>
      <c r="CYU929" s="216"/>
      <c r="CYV929" s="216"/>
      <c r="CYW929" s="216"/>
      <c r="CYX929" s="216"/>
      <c r="CYY929" s="216"/>
      <c r="CYZ929" s="216"/>
      <c r="CZA929" s="216"/>
      <c r="CZB929" s="216"/>
      <c r="CZC929" s="216"/>
      <c r="CZD929" s="216"/>
      <c r="CZE929" s="216"/>
      <c r="CZF929" s="216"/>
      <c r="CZG929" s="216"/>
      <c r="CZH929" s="216"/>
      <c r="CZI929" s="216"/>
      <c r="CZJ929" s="216"/>
      <c r="CZK929" s="216"/>
      <c r="CZL929" s="216"/>
      <c r="CZM929" s="216"/>
      <c r="CZN929" s="216"/>
      <c r="CZO929" s="216"/>
      <c r="CZP929" s="216"/>
      <c r="CZQ929" s="216"/>
      <c r="CZR929" s="216"/>
      <c r="CZS929" s="216"/>
      <c r="CZT929" s="216"/>
      <c r="CZU929" s="216"/>
      <c r="CZV929" s="216"/>
      <c r="CZW929" s="216"/>
      <c r="CZX929" s="216"/>
      <c r="CZY929" s="216"/>
      <c r="CZZ929" s="216"/>
      <c r="DAA929" s="216"/>
      <c r="DAB929" s="216"/>
      <c r="DAC929" s="216"/>
      <c r="DAD929" s="216"/>
      <c r="DAE929" s="216"/>
      <c r="DAF929" s="216"/>
      <c r="DAG929" s="216"/>
      <c r="DAH929" s="216"/>
      <c r="DAI929" s="216"/>
      <c r="DAJ929" s="216"/>
      <c r="DAK929" s="216"/>
      <c r="DAL929" s="216"/>
      <c r="DAM929" s="216"/>
      <c r="DAN929" s="216"/>
      <c r="DAO929" s="216"/>
      <c r="DAP929" s="216"/>
      <c r="DAQ929" s="216"/>
      <c r="DAR929" s="216"/>
      <c r="DAS929" s="216"/>
      <c r="DAT929" s="216"/>
      <c r="DAU929" s="216"/>
      <c r="DAV929" s="216"/>
      <c r="DAW929" s="216"/>
      <c r="DAX929" s="216"/>
      <c r="DAY929" s="216"/>
      <c r="DAZ929" s="216"/>
      <c r="DBA929" s="216"/>
      <c r="DBB929" s="216"/>
      <c r="DBC929" s="216"/>
      <c r="DBD929" s="216"/>
      <c r="DBE929" s="216"/>
      <c r="DBF929" s="216"/>
      <c r="DBG929" s="216"/>
      <c r="DBH929" s="216"/>
      <c r="DBI929" s="216"/>
      <c r="DBJ929" s="216"/>
      <c r="DBK929" s="216"/>
      <c r="DBL929" s="216"/>
      <c r="DBM929" s="216"/>
      <c r="DBN929" s="216"/>
      <c r="DBO929" s="216"/>
      <c r="DBP929" s="216"/>
      <c r="DBQ929" s="216"/>
      <c r="DBR929" s="216"/>
      <c r="DBS929" s="216"/>
      <c r="DBT929" s="216"/>
      <c r="DBU929" s="216"/>
      <c r="DBV929" s="216"/>
      <c r="DBW929" s="216"/>
      <c r="DBX929" s="216"/>
      <c r="DBY929" s="216"/>
      <c r="DBZ929" s="216"/>
      <c r="DCA929" s="216"/>
      <c r="DCB929" s="216"/>
      <c r="DCC929" s="216"/>
      <c r="DCD929" s="216"/>
      <c r="DCE929" s="216"/>
      <c r="DCF929" s="216"/>
      <c r="DCG929" s="216"/>
      <c r="DCH929" s="216"/>
      <c r="DCI929" s="216"/>
      <c r="DCJ929" s="216"/>
      <c r="DCK929" s="216"/>
      <c r="DCL929" s="216"/>
      <c r="DCM929" s="216"/>
      <c r="DCN929" s="216"/>
      <c r="DCO929" s="216"/>
      <c r="DCP929" s="216"/>
      <c r="DCQ929" s="216"/>
      <c r="DCR929" s="216"/>
      <c r="DCS929" s="216"/>
      <c r="DCT929" s="216"/>
      <c r="DCU929" s="216"/>
      <c r="DCV929" s="216"/>
      <c r="DCW929" s="216"/>
      <c r="DCX929" s="216"/>
      <c r="DCY929" s="216"/>
      <c r="DCZ929" s="216"/>
      <c r="DDA929" s="216"/>
      <c r="DDB929" s="216"/>
      <c r="DDC929" s="216"/>
      <c r="DDD929" s="216"/>
      <c r="DDE929" s="216"/>
      <c r="DDF929" s="216"/>
      <c r="DDG929" s="216"/>
      <c r="DDH929" s="216"/>
      <c r="DDI929" s="216"/>
      <c r="DDJ929" s="216"/>
      <c r="DDK929" s="216"/>
      <c r="DDL929" s="216"/>
      <c r="DDM929" s="216"/>
      <c r="DDN929" s="216"/>
      <c r="DDO929" s="216"/>
      <c r="DDP929" s="216"/>
      <c r="DDQ929" s="216"/>
      <c r="DDR929" s="216"/>
      <c r="DDS929" s="216"/>
      <c r="DDT929" s="216"/>
      <c r="DDU929" s="216"/>
      <c r="DDV929" s="216"/>
      <c r="DDW929" s="216"/>
      <c r="DDX929" s="216"/>
      <c r="DDY929" s="216"/>
      <c r="DDZ929" s="216"/>
      <c r="DEA929" s="216"/>
      <c r="DEB929" s="216"/>
      <c r="DEC929" s="216"/>
      <c r="DED929" s="216"/>
      <c r="DEE929" s="216"/>
      <c r="DEF929" s="216"/>
      <c r="DEG929" s="216"/>
      <c r="DEH929" s="216"/>
      <c r="DEI929" s="216"/>
      <c r="DEJ929" s="216"/>
      <c r="DEK929" s="216"/>
      <c r="DEL929" s="216"/>
      <c r="DEM929" s="216"/>
      <c r="DEN929" s="216"/>
      <c r="DEO929" s="216"/>
      <c r="DEP929" s="216"/>
      <c r="DEQ929" s="216"/>
      <c r="DER929" s="216"/>
      <c r="DES929" s="216"/>
      <c r="DET929" s="216"/>
      <c r="DEU929" s="216"/>
      <c r="DEV929" s="216"/>
      <c r="DEW929" s="216"/>
      <c r="DEX929" s="216"/>
      <c r="DEY929" s="216"/>
      <c r="DEZ929" s="216"/>
      <c r="DFA929" s="216"/>
      <c r="DFB929" s="216"/>
      <c r="DFC929" s="216"/>
      <c r="DFD929" s="216"/>
      <c r="DFE929" s="216"/>
      <c r="DFF929" s="216"/>
      <c r="DFG929" s="216"/>
      <c r="DFH929" s="216"/>
      <c r="DFI929" s="216"/>
      <c r="DFJ929" s="216"/>
      <c r="DFK929" s="216"/>
      <c r="DFL929" s="216"/>
      <c r="DFM929" s="216"/>
      <c r="DFN929" s="216"/>
      <c r="DFO929" s="216"/>
      <c r="DFP929" s="216"/>
      <c r="DFQ929" s="216"/>
      <c r="DFR929" s="216"/>
      <c r="DFS929" s="216"/>
      <c r="DFT929" s="216"/>
      <c r="DFU929" s="216"/>
      <c r="DFV929" s="216"/>
      <c r="DFW929" s="216"/>
      <c r="DFX929" s="216"/>
      <c r="DFY929" s="216"/>
      <c r="DFZ929" s="216"/>
      <c r="DGA929" s="216"/>
      <c r="DGB929" s="216"/>
      <c r="DGC929" s="216"/>
      <c r="DGD929" s="216"/>
      <c r="DGE929" s="216"/>
      <c r="DGF929" s="216"/>
      <c r="DGG929" s="216"/>
      <c r="DGH929" s="216"/>
      <c r="DGI929" s="216"/>
      <c r="DGJ929" s="216"/>
      <c r="DGK929" s="216"/>
      <c r="DGL929" s="216"/>
      <c r="DGM929" s="216"/>
      <c r="DGN929" s="216"/>
      <c r="DGO929" s="216"/>
      <c r="DGP929" s="216"/>
      <c r="DGQ929" s="216"/>
      <c r="DGR929" s="216"/>
      <c r="DGS929" s="216"/>
      <c r="DGT929" s="216"/>
      <c r="DGU929" s="216"/>
      <c r="DGV929" s="216"/>
      <c r="DGW929" s="216"/>
      <c r="DGX929" s="216"/>
      <c r="DGY929" s="216"/>
      <c r="DGZ929" s="216"/>
      <c r="DHA929" s="216"/>
      <c r="DHB929" s="216"/>
      <c r="DHC929" s="216"/>
      <c r="DHD929" s="216"/>
      <c r="DHE929" s="216"/>
      <c r="DHF929" s="216"/>
      <c r="DHG929" s="216"/>
      <c r="DHH929" s="216"/>
      <c r="DHI929" s="216"/>
      <c r="DHJ929" s="216"/>
      <c r="DHK929" s="216"/>
      <c r="DHL929" s="216"/>
      <c r="DHM929" s="216"/>
      <c r="DHN929" s="216"/>
      <c r="DHO929" s="216"/>
      <c r="DHP929" s="216"/>
      <c r="DHQ929" s="216"/>
      <c r="DHR929" s="216"/>
      <c r="DHS929" s="216"/>
      <c r="DHT929" s="216"/>
      <c r="DHU929" s="216"/>
      <c r="DHV929" s="216"/>
      <c r="DHW929" s="216"/>
      <c r="DHX929" s="216"/>
      <c r="DHY929" s="216"/>
      <c r="DHZ929" s="216"/>
      <c r="DIA929" s="216"/>
      <c r="DIB929" s="216"/>
      <c r="DIC929" s="216"/>
      <c r="DID929" s="216"/>
      <c r="DIE929" s="216"/>
      <c r="DIF929" s="216"/>
      <c r="DIG929" s="216"/>
      <c r="DIH929" s="216"/>
      <c r="DII929" s="216"/>
      <c r="DIJ929" s="216"/>
      <c r="DIK929" s="216"/>
      <c r="DIL929" s="216"/>
      <c r="DIM929" s="216"/>
      <c r="DIN929" s="216"/>
      <c r="DIO929" s="216"/>
      <c r="DIP929" s="216"/>
      <c r="DIQ929" s="216"/>
      <c r="DIR929" s="216"/>
      <c r="DIS929" s="216"/>
      <c r="DIT929" s="216"/>
      <c r="DIU929" s="216"/>
      <c r="DIV929" s="216"/>
      <c r="DIW929" s="216"/>
      <c r="DIX929" s="216"/>
      <c r="DIY929" s="216"/>
      <c r="DIZ929" s="216"/>
      <c r="DJA929" s="216"/>
      <c r="DJB929" s="216"/>
      <c r="DJC929" s="216"/>
      <c r="DJD929" s="216"/>
      <c r="DJE929" s="216"/>
      <c r="DJF929" s="216"/>
      <c r="DJG929" s="216"/>
      <c r="DJH929" s="216"/>
      <c r="DJI929" s="216"/>
      <c r="DJJ929" s="216"/>
      <c r="DJK929" s="216"/>
      <c r="DJL929" s="216"/>
      <c r="DJM929" s="216"/>
      <c r="DJN929" s="216"/>
      <c r="DJO929" s="216"/>
      <c r="DJP929" s="216"/>
      <c r="DJQ929" s="216"/>
      <c r="DJR929" s="216"/>
      <c r="DJS929" s="216"/>
      <c r="DJT929" s="216"/>
      <c r="DJU929" s="216"/>
      <c r="DJV929" s="216"/>
      <c r="DJW929" s="216"/>
      <c r="DJX929" s="216"/>
      <c r="DJY929" s="216"/>
      <c r="DJZ929" s="216"/>
      <c r="DKA929" s="216"/>
      <c r="DKB929" s="216"/>
      <c r="DKC929" s="216"/>
      <c r="DKD929" s="216"/>
      <c r="DKE929" s="216"/>
      <c r="DKF929" s="216"/>
      <c r="DKG929" s="216"/>
      <c r="DKH929" s="216"/>
      <c r="DKI929" s="216"/>
      <c r="DKJ929" s="216"/>
      <c r="DKK929" s="216"/>
      <c r="DKL929" s="216"/>
      <c r="DKM929" s="216"/>
      <c r="DKN929" s="216"/>
      <c r="DKO929" s="216"/>
      <c r="DKP929" s="216"/>
      <c r="DKQ929" s="216"/>
      <c r="DKR929" s="216"/>
      <c r="DKS929" s="216"/>
      <c r="DKT929" s="216"/>
      <c r="DKU929" s="216"/>
      <c r="DKV929" s="216"/>
      <c r="DKW929" s="216"/>
      <c r="DKX929" s="216"/>
      <c r="DKY929" s="216"/>
      <c r="DKZ929" s="216"/>
      <c r="DLA929" s="216"/>
      <c r="DLB929" s="216"/>
      <c r="DLC929" s="216"/>
      <c r="DLD929" s="216"/>
      <c r="DLE929" s="216"/>
      <c r="DLF929" s="216"/>
      <c r="DLG929" s="216"/>
      <c r="DLH929" s="216"/>
      <c r="DLI929" s="216"/>
      <c r="DLJ929" s="216"/>
      <c r="DLK929" s="216"/>
      <c r="DLL929" s="216"/>
      <c r="DLM929" s="216"/>
      <c r="DLN929" s="216"/>
      <c r="DLO929" s="216"/>
      <c r="DLP929" s="216"/>
      <c r="DLQ929" s="216"/>
      <c r="DLR929" s="216"/>
      <c r="DLS929" s="216"/>
      <c r="DLT929" s="216"/>
      <c r="DLU929" s="216"/>
      <c r="DLV929" s="216"/>
      <c r="DLW929" s="216"/>
      <c r="DLX929" s="216"/>
      <c r="DLY929" s="216"/>
      <c r="DLZ929" s="216"/>
      <c r="DMA929" s="216"/>
      <c r="DMB929" s="216"/>
      <c r="DMC929" s="216"/>
      <c r="DMD929" s="216"/>
      <c r="DME929" s="216"/>
      <c r="DMF929" s="216"/>
      <c r="DMG929" s="216"/>
      <c r="DMH929" s="216"/>
      <c r="DMI929" s="216"/>
      <c r="DMJ929" s="216"/>
      <c r="DMK929" s="216"/>
      <c r="DML929" s="216"/>
      <c r="DMM929" s="216"/>
      <c r="DMN929" s="216"/>
      <c r="DMO929" s="216"/>
      <c r="DMP929" s="216"/>
      <c r="DMQ929" s="216"/>
      <c r="DMR929" s="216"/>
      <c r="DMS929" s="216"/>
      <c r="DMT929" s="216"/>
      <c r="DMU929" s="216"/>
      <c r="DMV929" s="216"/>
      <c r="DMW929" s="216"/>
      <c r="DMX929" s="216"/>
      <c r="DMY929" s="216"/>
      <c r="DMZ929" s="216"/>
      <c r="DNA929" s="216"/>
      <c r="DNB929" s="216"/>
      <c r="DNC929" s="216"/>
      <c r="DND929" s="216"/>
      <c r="DNE929" s="216"/>
      <c r="DNF929" s="216"/>
      <c r="DNG929" s="216"/>
      <c r="DNH929" s="216"/>
      <c r="DNI929" s="216"/>
      <c r="DNJ929" s="216"/>
      <c r="DNK929" s="216"/>
      <c r="DNL929" s="216"/>
      <c r="DNM929" s="216"/>
      <c r="DNN929" s="216"/>
      <c r="DNO929" s="216"/>
      <c r="DNP929" s="216"/>
      <c r="DNQ929" s="216"/>
      <c r="DNR929" s="216"/>
      <c r="DNS929" s="216"/>
      <c r="DNT929" s="216"/>
      <c r="DNU929" s="216"/>
      <c r="DNV929" s="216"/>
      <c r="DNW929" s="216"/>
      <c r="DNX929" s="216"/>
      <c r="DNY929" s="216"/>
      <c r="DNZ929" s="216"/>
      <c r="DOA929" s="216"/>
      <c r="DOB929" s="216"/>
      <c r="DOC929" s="216"/>
      <c r="DOD929" s="216"/>
      <c r="DOE929" s="216"/>
      <c r="DOF929" s="216"/>
      <c r="DOG929" s="216"/>
      <c r="DOH929" s="216"/>
      <c r="DOI929" s="216"/>
      <c r="DOJ929" s="216"/>
      <c r="DOK929" s="216"/>
      <c r="DOL929" s="216"/>
      <c r="DOM929" s="216"/>
      <c r="DON929" s="216"/>
      <c r="DOO929" s="216"/>
      <c r="DOP929" s="216"/>
      <c r="DOQ929" s="216"/>
      <c r="DOR929" s="216"/>
      <c r="DOS929" s="216"/>
      <c r="DOT929" s="216"/>
      <c r="DOU929" s="216"/>
      <c r="DOV929" s="216"/>
      <c r="DOW929" s="216"/>
      <c r="DOX929" s="216"/>
      <c r="DOY929" s="216"/>
      <c r="DOZ929" s="216"/>
      <c r="DPA929" s="216"/>
      <c r="DPB929" s="216"/>
      <c r="DPC929" s="216"/>
      <c r="DPD929" s="216"/>
      <c r="DPE929" s="216"/>
      <c r="DPF929" s="216"/>
      <c r="DPG929" s="216"/>
      <c r="DPH929" s="216"/>
      <c r="DPI929" s="216"/>
      <c r="DPJ929" s="216"/>
      <c r="DPK929" s="216"/>
      <c r="DPL929" s="216"/>
      <c r="DPM929" s="216"/>
      <c r="DPN929" s="216"/>
      <c r="DPO929" s="216"/>
      <c r="DPP929" s="216"/>
      <c r="DPQ929" s="216"/>
      <c r="DPR929" s="216"/>
      <c r="DPS929" s="216"/>
      <c r="DPT929" s="216"/>
      <c r="DPU929" s="216"/>
      <c r="DPV929" s="216"/>
      <c r="DPW929" s="216"/>
      <c r="DPX929" s="216"/>
      <c r="DPY929" s="216"/>
      <c r="DPZ929" s="216"/>
      <c r="DQA929" s="216"/>
      <c r="DQB929" s="216"/>
      <c r="DQC929" s="216"/>
      <c r="DQD929" s="216"/>
      <c r="DQE929" s="216"/>
      <c r="DQF929" s="216"/>
      <c r="DQG929" s="216"/>
      <c r="DQH929" s="216"/>
      <c r="DQI929" s="216"/>
      <c r="DQJ929" s="216"/>
      <c r="DQK929" s="216"/>
      <c r="DQL929" s="216"/>
      <c r="DQM929" s="216"/>
      <c r="DQN929" s="216"/>
      <c r="DQO929" s="216"/>
      <c r="DQP929" s="216"/>
      <c r="DQQ929" s="216"/>
      <c r="DQR929" s="216"/>
      <c r="DQS929" s="216"/>
      <c r="DQT929" s="216"/>
      <c r="DQU929" s="216"/>
      <c r="DQV929" s="216"/>
      <c r="DQW929" s="216"/>
      <c r="DQX929" s="216"/>
      <c r="DQY929" s="216"/>
      <c r="DQZ929" s="216"/>
      <c r="DRA929" s="216"/>
      <c r="DRB929" s="216"/>
      <c r="DRC929" s="216"/>
      <c r="DRD929" s="216"/>
      <c r="DRE929" s="216"/>
      <c r="DRF929" s="216"/>
      <c r="DRG929" s="216"/>
      <c r="DRH929" s="216"/>
      <c r="DRI929" s="216"/>
      <c r="DRJ929" s="216"/>
      <c r="DRK929" s="216"/>
      <c r="DRL929" s="216"/>
      <c r="DRM929" s="216"/>
      <c r="DRN929" s="216"/>
      <c r="DRO929" s="216"/>
      <c r="DRP929" s="216"/>
      <c r="DRQ929" s="216"/>
      <c r="DRR929" s="216"/>
      <c r="DRS929" s="216"/>
      <c r="DRT929" s="216"/>
      <c r="DRU929" s="216"/>
      <c r="DRV929" s="216"/>
      <c r="DRW929" s="216"/>
      <c r="DRX929" s="216"/>
      <c r="DRY929" s="216"/>
      <c r="DRZ929" s="216"/>
      <c r="DSA929" s="216"/>
      <c r="DSB929" s="216"/>
      <c r="DSC929" s="216"/>
      <c r="DSD929" s="216"/>
      <c r="DSE929" s="216"/>
      <c r="DSF929" s="216"/>
      <c r="DSG929" s="216"/>
      <c r="DSH929" s="216"/>
      <c r="DSI929" s="216"/>
      <c r="DSJ929" s="216"/>
      <c r="DSK929" s="216"/>
      <c r="DSL929" s="216"/>
      <c r="DSM929" s="216"/>
      <c r="DSN929" s="216"/>
      <c r="DSO929" s="216"/>
      <c r="DSP929" s="216"/>
      <c r="DSQ929" s="216"/>
      <c r="DSR929" s="216"/>
      <c r="DSS929" s="216"/>
      <c r="DST929" s="216"/>
      <c r="DSU929" s="216"/>
      <c r="DSV929" s="216"/>
      <c r="DSW929" s="216"/>
      <c r="DSX929" s="216"/>
      <c r="DSY929" s="216"/>
      <c r="DSZ929" s="216"/>
      <c r="DTA929" s="216"/>
      <c r="DTB929" s="216"/>
      <c r="DTC929" s="216"/>
      <c r="DTD929" s="216"/>
      <c r="DTE929" s="216"/>
      <c r="DTF929" s="216"/>
      <c r="DTG929" s="216"/>
      <c r="DTH929" s="216"/>
      <c r="DTI929" s="216"/>
      <c r="DTJ929" s="216"/>
      <c r="DTK929" s="216"/>
      <c r="DTL929" s="216"/>
      <c r="DTM929" s="216"/>
      <c r="DTN929" s="216"/>
      <c r="DTO929" s="216"/>
      <c r="DTP929" s="216"/>
      <c r="DTQ929" s="216"/>
      <c r="DTR929" s="216"/>
      <c r="DTS929" s="216"/>
      <c r="DTT929" s="216"/>
      <c r="DTU929" s="216"/>
      <c r="DTV929" s="216"/>
      <c r="DTW929" s="216"/>
      <c r="DTX929" s="216"/>
      <c r="DTY929" s="216"/>
      <c r="DTZ929" s="216"/>
      <c r="DUA929" s="216"/>
      <c r="DUB929" s="216"/>
      <c r="DUC929" s="216"/>
      <c r="DUD929" s="216"/>
      <c r="DUE929" s="216"/>
      <c r="DUF929" s="216"/>
      <c r="DUG929" s="216"/>
      <c r="DUH929" s="216"/>
      <c r="DUI929" s="216"/>
      <c r="DUJ929" s="216"/>
      <c r="DUK929" s="216"/>
      <c r="DUL929" s="216"/>
      <c r="DUM929" s="216"/>
      <c r="DUN929" s="216"/>
      <c r="DUO929" s="216"/>
      <c r="DUP929" s="216"/>
      <c r="DUQ929" s="216"/>
      <c r="DUR929" s="216"/>
      <c r="DUS929" s="216"/>
      <c r="DUT929" s="216"/>
      <c r="DUU929" s="216"/>
      <c r="DUV929" s="216"/>
      <c r="DUW929" s="216"/>
      <c r="DUX929" s="216"/>
      <c r="DUY929" s="216"/>
      <c r="DUZ929" s="216"/>
      <c r="DVA929" s="216"/>
      <c r="DVB929" s="216"/>
      <c r="DVC929" s="216"/>
      <c r="DVD929" s="216"/>
      <c r="DVE929" s="216"/>
      <c r="DVF929" s="216"/>
      <c r="DVG929" s="216"/>
      <c r="DVH929" s="216"/>
      <c r="DVI929" s="216"/>
      <c r="DVJ929" s="216"/>
      <c r="DVK929" s="216"/>
      <c r="DVL929" s="216"/>
      <c r="DVM929" s="216"/>
      <c r="DVN929" s="216"/>
      <c r="DVO929" s="216"/>
      <c r="DVP929" s="216"/>
      <c r="DVQ929" s="216"/>
      <c r="DVR929" s="216"/>
      <c r="DVS929" s="216"/>
      <c r="DVT929" s="216"/>
      <c r="DVU929" s="216"/>
      <c r="DVV929" s="216"/>
      <c r="DVW929" s="216"/>
      <c r="DVX929" s="216"/>
      <c r="DVY929" s="216"/>
      <c r="DVZ929" s="216"/>
      <c r="DWA929" s="216"/>
      <c r="DWB929" s="216"/>
      <c r="DWC929" s="216"/>
      <c r="DWD929" s="216"/>
      <c r="DWE929" s="216"/>
      <c r="DWF929" s="216"/>
      <c r="DWG929" s="216"/>
      <c r="DWH929" s="216"/>
      <c r="DWI929" s="216"/>
      <c r="DWJ929" s="216"/>
      <c r="DWK929" s="216"/>
      <c r="DWL929" s="216"/>
      <c r="DWM929" s="216"/>
      <c r="DWN929" s="216"/>
      <c r="DWO929" s="216"/>
      <c r="DWP929" s="216"/>
      <c r="DWQ929" s="216"/>
      <c r="DWR929" s="216"/>
      <c r="DWS929" s="216"/>
      <c r="DWT929" s="216"/>
      <c r="DWU929" s="216"/>
      <c r="DWV929" s="216"/>
      <c r="DWW929" s="216"/>
      <c r="DWX929" s="216"/>
      <c r="DWY929" s="216"/>
      <c r="DWZ929" s="216"/>
      <c r="DXA929" s="216"/>
      <c r="DXB929" s="216"/>
      <c r="DXC929" s="216"/>
      <c r="DXD929" s="216"/>
      <c r="DXE929" s="216"/>
      <c r="DXF929" s="216"/>
      <c r="DXG929" s="216"/>
      <c r="DXH929" s="216"/>
      <c r="DXI929" s="216"/>
      <c r="DXJ929" s="216"/>
      <c r="DXK929" s="216"/>
      <c r="DXL929" s="216"/>
      <c r="DXM929" s="216"/>
      <c r="DXN929" s="216"/>
      <c r="DXO929" s="216"/>
      <c r="DXP929" s="216"/>
      <c r="DXQ929" s="216"/>
      <c r="DXR929" s="216"/>
      <c r="DXS929" s="216"/>
      <c r="DXT929" s="216"/>
      <c r="DXU929" s="216"/>
      <c r="DXV929" s="216"/>
      <c r="DXW929" s="216"/>
      <c r="DXX929" s="216"/>
      <c r="DXY929" s="216"/>
      <c r="DXZ929" s="216"/>
      <c r="DYA929" s="216"/>
      <c r="DYB929" s="216"/>
      <c r="DYC929" s="216"/>
      <c r="DYD929" s="216"/>
      <c r="DYE929" s="216"/>
      <c r="DYF929" s="216"/>
      <c r="DYG929" s="216"/>
      <c r="DYH929" s="216"/>
      <c r="DYI929" s="216"/>
      <c r="DYJ929" s="216"/>
      <c r="DYK929" s="216"/>
      <c r="DYL929" s="216"/>
      <c r="DYM929" s="216"/>
      <c r="DYN929" s="216"/>
      <c r="DYO929" s="216"/>
      <c r="DYP929" s="216"/>
      <c r="DYQ929" s="216"/>
      <c r="DYR929" s="216"/>
      <c r="DYS929" s="216"/>
      <c r="DYT929" s="216"/>
      <c r="DYU929" s="216"/>
      <c r="DYV929" s="216"/>
      <c r="DYW929" s="216"/>
      <c r="DYX929" s="216"/>
      <c r="DYY929" s="216"/>
      <c r="DYZ929" s="216"/>
      <c r="DZA929" s="216"/>
      <c r="DZB929" s="216"/>
      <c r="DZC929" s="216"/>
      <c r="DZD929" s="216"/>
      <c r="DZE929" s="216"/>
      <c r="DZF929" s="216"/>
      <c r="DZG929" s="216"/>
      <c r="DZH929" s="216"/>
      <c r="DZI929" s="216"/>
      <c r="DZJ929" s="216"/>
      <c r="DZK929" s="216"/>
      <c r="DZL929" s="216"/>
      <c r="DZM929" s="216"/>
      <c r="DZN929" s="216"/>
      <c r="DZO929" s="216"/>
      <c r="DZP929" s="216"/>
      <c r="DZQ929" s="216"/>
      <c r="DZR929" s="216"/>
      <c r="DZS929" s="216"/>
      <c r="DZT929" s="216"/>
      <c r="DZU929" s="216"/>
      <c r="DZV929" s="216"/>
      <c r="DZW929" s="216"/>
      <c r="DZX929" s="216"/>
      <c r="DZY929" s="216"/>
      <c r="DZZ929" s="216"/>
      <c r="EAA929" s="216"/>
      <c r="EAB929" s="216"/>
      <c r="EAC929" s="216"/>
      <c r="EAD929" s="216"/>
      <c r="EAE929" s="216"/>
      <c r="EAF929" s="216"/>
      <c r="EAG929" s="216"/>
      <c r="EAH929" s="216"/>
      <c r="EAI929" s="216"/>
      <c r="EAJ929" s="216"/>
      <c r="EAK929" s="216"/>
      <c r="EAL929" s="216"/>
      <c r="EAM929" s="216"/>
      <c r="EAN929" s="216"/>
      <c r="EAO929" s="216"/>
      <c r="EAP929" s="216"/>
      <c r="EAQ929" s="216"/>
      <c r="EAR929" s="216"/>
      <c r="EAS929" s="216"/>
      <c r="EAT929" s="216"/>
      <c r="EAU929" s="216"/>
      <c r="EAV929" s="216"/>
      <c r="EAW929" s="216"/>
      <c r="EAX929" s="216"/>
      <c r="EAY929" s="216"/>
      <c r="EAZ929" s="216"/>
      <c r="EBA929" s="216"/>
      <c r="EBB929" s="216"/>
      <c r="EBC929" s="216"/>
      <c r="EBD929" s="216"/>
      <c r="EBE929" s="216"/>
      <c r="EBF929" s="216"/>
      <c r="EBG929" s="216"/>
      <c r="EBH929" s="216"/>
      <c r="EBI929" s="216"/>
      <c r="EBJ929" s="216"/>
      <c r="EBK929" s="216"/>
      <c r="EBL929" s="216"/>
      <c r="EBM929" s="216"/>
      <c r="EBN929" s="216"/>
      <c r="EBO929" s="216"/>
      <c r="EBP929" s="216"/>
      <c r="EBQ929" s="216"/>
      <c r="EBR929" s="216"/>
      <c r="EBS929" s="216"/>
      <c r="EBT929" s="216"/>
      <c r="EBU929" s="216"/>
      <c r="EBV929" s="216"/>
      <c r="EBW929" s="216"/>
      <c r="EBX929" s="216"/>
      <c r="EBY929" s="216"/>
      <c r="EBZ929" s="216"/>
      <c r="ECA929" s="216"/>
      <c r="ECB929" s="216"/>
      <c r="ECC929" s="216"/>
      <c r="ECD929" s="216"/>
      <c r="ECE929" s="216"/>
      <c r="ECF929" s="216"/>
      <c r="ECG929" s="216"/>
      <c r="ECH929" s="216"/>
      <c r="ECI929" s="216"/>
      <c r="ECJ929" s="216"/>
      <c r="ECK929" s="216"/>
      <c r="ECL929" s="216"/>
      <c r="ECM929" s="216"/>
      <c r="ECN929" s="216"/>
      <c r="ECO929" s="216"/>
      <c r="ECP929" s="216"/>
      <c r="ECQ929" s="216"/>
      <c r="ECR929" s="216"/>
      <c r="ECS929" s="216"/>
      <c r="ECT929" s="216"/>
      <c r="ECU929" s="216"/>
      <c r="ECV929" s="216"/>
      <c r="ECW929" s="216"/>
      <c r="ECX929" s="216"/>
      <c r="ECY929" s="216"/>
      <c r="ECZ929" s="216"/>
      <c r="EDA929" s="216"/>
      <c r="EDB929" s="216"/>
      <c r="EDC929" s="216"/>
      <c r="EDD929" s="216"/>
      <c r="EDE929" s="216"/>
      <c r="EDF929" s="216"/>
      <c r="EDG929" s="216"/>
      <c r="EDH929" s="216"/>
      <c r="EDI929" s="216"/>
      <c r="EDJ929" s="216"/>
      <c r="EDK929" s="216"/>
      <c r="EDL929" s="216"/>
      <c r="EDM929" s="216"/>
      <c r="EDN929" s="216"/>
      <c r="EDO929" s="216"/>
      <c r="EDP929" s="216"/>
      <c r="EDQ929" s="216"/>
      <c r="EDR929" s="216"/>
      <c r="EDS929" s="216"/>
      <c r="EDT929" s="216"/>
      <c r="EDU929" s="216"/>
      <c r="EDV929" s="216"/>
      <c r="EDW929" s="216"/>
      <c r="EDX929" s="216"/>
      <c r="EDY929" s="216"/>
      <c r="EDZ929" s="216"/>
      <c r="EEA929" s="216"/>
      <c r="EEB929" s="216"/>
      <c r="EEC929" s="216"/>
      <c r="EED929" s="216"/>
      <c r="EEE929" s="216"/>
      <c r="EEF929" s="216"/>
      <c r="EEG929" s="216"/>
      <c r="EEH929" s="216"/>
      <c r="EEI929" s="216"/>
      <c r="EEJ929" s="216"/>
      <c r="EEK929" s="216"/>
      <c r="EEL929" s="216"/>
      <c r="EEM929" s="216"/>
      <c r="EEN929" s="216"/>
      <c r="EEO929" s="216"/>
      <c r="EEP929" s="216"/>
      <c r="EEQ929" s="216"/>
      <c r="EER929" s="216"/>
      <c r="EES929" s="216"/>
      <c r="EET929" s="216"/>
      <c r="EEU929" s="216"/>
      <c r="EEV929" s="216"/>
      <c r="EEW929" s="216"/>
      <c r="EEX929" s="216"/>
      <c r="EEY929" s="216"/>
      <c r="EEZ929" s="216"/>
      <c r="EFA929" s="216"/>
      <c r="EFB929" s="216"/>
      <c r="EFC929" s="216"/>
      <c r="EFD929" s="216"/>
      <c r="EFE929" s="216"/>
      <c r="EFF929" s="216"/>
      <c r="EFG929" s="216"/>
      <c r="EFH929" s="216"/>
      <c r="EFI929" s="216"/>
      <c r="EFJ929" s="216"/>
      <c r="EFK929" s="216"/>
      <c r="EFL929" s="216"/>
      <c r="EFM929" s="216"/>
      <c r="EFN929" s="216"/>
      <c r="EFO929" s="216"/>
      <c r="EFP929" s="216"/>
      <c r="EFQ929" s="216"/>
      <c r="EFR929" s="216"/>
      <c r="EFS929" s="216"/>
      <c r="EFT929" s="216"/>
      <c r="EFU929" s="216"/>
      <c r="EFV929" s="216"/>
      <c r="EFW929" s="216"/>
      <c r="EFX929" s="216"/>
      <c r="EFY929" s="216"/>
      <c r="EFZ929" s="216"/>
      <c r="EGA929" s="216"/>
      <c r="EGB929" s="216"/>
      <c r="EGC929" s="216"/>
      <c r="EGD929" s="216"/>
      <c r="EGE929" s="216"/>
      <c r="EGF929" s="216"/>
      <c r="EGG929" s="216"/>
      <c r="EGH929" s="216"/>
      <c r="EGI929" s="216"/>
      <c r="EGJ929" s="216"/>
      <c r="EGK929" s="216"/>
      <c r="EGL929" s="216"/>
      <c r="EGM929" s="216"/>
      <c r="EGN929" s="216"/>
      <c r="EGO929" s="216"/>
      <c r="EGP929" s="216"/>
      <c r="EGQ929" s="216"/>
      <c r="EGR929" s="216"/>
      <c r="EGS929" s="216"/>
      <c r="EGT929" s="216"/>
      <c r="EGU929" s="216"/>
      <c r="EGV929" s="216"/>
      <c r="EGW929" s="216"/>
      <c r="EGX929" s="216"/>
      <c r="EGY929" s="216"/>
      <c r="EGZ929" s="216"/>
      <c r="EHA929" s="216"/>
      <c r="EHB929" s="216"/>
      <c r="EHC929" s="216"/>
      <c r="EHD929" s="216"/>
      <c r="EHE929" s="216"/>
      <c r="EHF929" s="216"/>
      <c r="EHG929" s="216"/>
      <c r="EHH929" s="216"/>
      <c r="EHI929" s="216"/>
      <c r="EHJ929" s="216"/>
      <c r="EHK929" s="216"/>
      <c r="EHL929" s="216"/>
      <c r="EHM929" s="216"/>
      <c r="EHN929" s="216"/>
      <c r="EHO929" s="216"/>
      <c r="EHP929" s="216"/>
      <c r="EHQ929" s="216"/>
      <c r="EHR929" s="216"/>
      <c r="EHS929" s="216"/>
      <c r="EHT929" s="216"/>
      <c r="EHU929" s="216"/>
      <c r="EHV929" s="216"/>
      <c r="EHW929" s="216"/>
      <c r="EHX929" s="216"/>
      <c r="EHY929" s="216"/>
      <c r="EHZ929" s="216"/>
      <c r="EIA929" s="216"/>
      <c r="EIB929" s="216"/>
      <c r="EIC929" s="216"/>
      <c r="EID929" s="216"/>
      <c r="EIE929" s="216"/>
      <c r="EIF929" s="216"/>
      <c r="EIG929" s="216"/>
      <c r="EIH929" s="216"/>
      <c r="EII929" s="216"/>
      <c r="EIJ929" s="216"/>
      <c r="EIK929" s="216"/>
      <c r="EIL929" s="216"/>
      <c r="EIM929" s="216"/>
      <c r="EIN929" s="216"/>
      <c r="EIO929" s="216"/>
      <c r="EIP929" s="216"/>
      <c r="EIQ929" s="216"/>
      <c r="EIR929" s="216"/>
      <c r="EIS929" s="216"/>
      <c r="EIT929" s="216"/>
      <c r="EIU929" s="216"/>
      <c r="EIV929" s="216"/>
      <c r="EIW929" s="216"/>
      <c r="EIX929" s="216"/>
      <c r="EIY929" s="216"/>
      <c r="EIZ929" s="216"/>
      <c r="EJA929" s="216"/>
      <c r="EJB929" s="216"/>
      <c r="EJC929" s="216"/>
      <c r="EJD929" s="216"/>
      <c r="EJE929" s="216"/>
      <c r="EJF929" s="216"/>
      <c r="EJG929" s="216"/>
      <c r="EJH929" s="216"/>
      <c r="EJI929" s="216"/>
      <c r="EJJ929" s="216"/>
      <c r="EJK929" s="216"/>
      <c r="EJL929" s="216"/>
      <c r="EJM929" s="216"/>
      <c r="EJN929" s="216"/>
      <c r="EJO929" s="216"/>
      <c r="EJP929" s="216"/>
      <c r="EJQ929" s="216"/>
      <c r="EJR929" s="216"/>
      <c r="EJS929" s="216"/>
      <c r="EJT929" s="216"/>
      <c r="EJU929" s="216"/>
      <c r="EJV929" s="216"/>
      <c r="EJW929" s="216"/>
      <c r="EJX929" s="216"/>
      <c r="EJY929" s="216"/>
      <c r="EJZ929" s="216"/>
      <c r="EKA929" s="216"/>
      <c r="EKB929" s="216"/>
      <c r="EKC929" s="216"/>
      <c r="EKD929" s="216"/>
      <c r="EKE929" s="216"/>
      <c r="EKF929" s="216"/>
      <c r="EKG929" s="216"/>
      <c r="EKH929" s="216"/>
      <c r="EKI929" s="216"/>
      <c r="EKJ929" s="216"/>
      <c r="EKK929" s="216"/>
      <c r="EKL929" s="216"/>
      <c r="EKM929" s="216"/>
      <c r="EKN929" s="216"/>
      <c r="EKO929" s="216"/>
      <c r="EKP929" s="216"/>
      <c r="EKQ929" s="216"/>
      <c r="EKR929" s="216"/>
      <c r="EKS929" s="216"/>
      <c r="EKT929" s="216"/>
      <c r="EKU929" s="216"/>
      <c r="EKV929" s="216"/>
      <c r="EKW929" s="216"/>
      <c r="EKX929" s="216"/>
      <c r="EKY929" s="216"/>
      <c r="EKZ929" s="216"/>
      <c r="ELA929" s="216"/>
      <c r="ELB929" s="216"/>
      <c r="ELC929" s="216"/>
      <c r="ELD929" s="216"/>
      <c r="ELE929" s="216"/>
      <c r="ELF929" s="216"/>
      <c r="ELG929" s="216"/>
      <c r="ELH929" s="216"/>
      <c r="ELI929" s="216"/>
      <c r="ELJ929" s="216"/>
      <c r="ELK929" s="216"/>
      <c r="ELL929" s="216"/>
      <c r="ELM929" s="216"/>
      <c r="ELN929" s="216"/>
      <c r="ELO929" s="216"/>
      <c r="ELP929" s="216"/>
      <c r="ELQ929" s="216"/>
      <c r="ELR929" s="216"/>
      <c r="ELS929" s="216"/>
      <c r="ELT929" s="216"/>
      <c r="ELU929" s="216"/>
      <c r="ELV929" s="216"/>
      <c r="ELW929" s="216"/>
      <c r="ELX929" s="216"/>
      <c r="ELY929" s="216"/>
      <c r="ELZ929" s="216"/>
      <c r="EMA929" s="216"/>
      <c r="EMB929" s="216"/>
      <c r="EMC929" s="216"/>
      <c r="EMD929" s="216"/>
      <c r="EME929" s="216"/>
      <c r="EMF929" s="216"/>
      <c r="EMG929" s="216"/>
      <c r="EMH929" s="216"/>
      <c r="EMI929" s="216"/>
      <c r="EMJ929" s="216"/>
      <c r="EMK929" s="216"/>
      <c r="EML929" s="216"/>
      <c r="EMM929" s="216"/>
      <c r="EMN929" s="216"/>
      <c r="EMO929" s="216"/>
      <c r="EMP929" s="216"/>
      <c r="EMQ929" s="216"/>
      <c r="EMR929" s="216"/>
      <c r="EMS929" s="216"/>
      <c r="EMT929" s="216"/>
      <c r="EMU929" s="216"/>
      <c r="EMV929" s="216"/>
      <c r="EMW929" s="216"/>
      <c r="EMX929" s="216"/>
      <c r="EMY929" s="216"/>
      <c r="EMZ929" s="216"/>
      <c r="ENA929" s="216"/>
      <c r="ENB929" s="216"/>
      <c r="ENC929" s="216"/>
      <c r="END929" s="216"/>
      <c r="ENE929" s="216"/>
      <c r="ENF929" s="216"/>
      <c r="ENG929" s="216"/>
      <c r="ENH929" s="216"/>
      <c r="ENI929" s="216"/>
      <c r="ENJ929" s="216"/>
      <c r="ENK929" s="216"/>
      <c r="ENL929" s="216"/>
      <c r="ENM929" s="216"/>
      <c r="ENN929" s="216"/>
      <c r="ENO929" s="216"/>
      <c r="ENP929" s="216"/>
      <c r="ENQ929" s="216"/>
      <c r="ENR929" s="216"/>
      <c r="ENS929" s="216"/>
      <c r="ENT929" s="216"/>
      <c r="ENU929" s="216"/>
      <c r="ENV929" s="216"/>
      <c r="ENW929" s="216"/>
      <c r="ENX929" s="216"/>
      <c r="ENY929" s="216"/>
      <c r="ENZ929" s="216"/>
      <c r="EOA929" s="216"/>
      <c r="EOB929" s="216"/>
      <c r="EOC929" s="216"/>
      <c r="EOD929" s="216"/>
      <c r="EOE929" s="216"/>
      <c r="EOF929" s="216"/>
      <c r="EOG929" s="216"/>
      <c r="EOH929" s="216"/>
      <c r="EOI929" s="216"/>
      <c r="EOJ929" s="216"/>
      <c r="EOK929" s="216"/>
      <c r="EOL929" s="216"/>
      <c r="EOM929" s="216"/>
      <c r="EON929" s="216"/>
      <c r="EOO929" s="216"/>
      <c r="EOP929" s="216"/>
      <c r="EOQ929" s="216"/>
      <c r="EOR929" s="216"/>
      <c r="EOS929" s="216"/>
      <c r="EOT929" s="216"/>
      <c r="EOU929" s="216"/>
      <c r="EOV929" s="216"/>
      <c r="EOW929" s="216"/>
      <c r="EOX929" s="216"/>
      <c r="EOY929" s="216"/>
      <c r="EOZ929" s="216"/>
      <c r="EPA929" s="216"/>
      <c r="EPB929" s="216"/>
      <c r="EPC929" s="216"/>
      <c r="EPD929" s="216"/>
      <c r="EPE929" s="216"/>
      <c r="EPF929" s="216"/>
      <c r="EPG929" s="216"/>
      <c r="EPH929" s="216"/>
      <c r="EPI929" s="216"/>
      <c r="EPJ929" s="216"/>
      <c r="EPK929" s="216"/>
      <c r="EPL929" s="216"/>
      <c r="EPM929" s="216"/>
      <c r="EPN929" s="216"/>
      <c r="EPO929" s="216"/>
      <c r="EPP929" s="216"/>
      <c r="EPQ929" s="216"/>
      <c r="EPR929" s="216"/>
      <c r="EPS929" s="216"/>
      <c r="EPT929" s="216"/>
      <c r="EPU929" s="216"/>
      <c r="EPV929" s="216"/>
      <c r="EPW929" s="216"/>
      <c r="EPX929" s="216"/>
      <c r="EPY929" s="216"/>
      <c r="EPZ929" s="216"/>
      <c r="EQA929" s="216"/>
      <c r="EQB929" s="216"/>
      <c r="EQC929" s="216"/>
      <c r="EQD929" s="216"/>
      <c r="EQE929" s="216"/>
      <c r="EQF929" s="216"/>
      <c r="EQG929" s="216"/>
      <c r="EQH929" s="216"/>
      <c r="EQI929" s="216"/>
      <c r="EQJ929" s="216"/>
      <c r="EQK929" s="216"/>
      <c r="EQL929" s="216"/>
      <c r="EQM929" s="216"/>
      <c r="EQN929" s="216"/>
      <c r="EQO929" s="216"/>
      <c r="EQP929" s="216"/>
      <c r="EQQ929" s="216"/>
      <c r="EQR929" s="216"/>
      <c r="EQS929" s="216"/>
      <c r="EQT929" s="216"/>
      <c r="EQU929" s="216"/>
      <c r="EQV929" s="216"/>
      <c r="EQW929" s="216"/>
      <c r="EQX929" s="216"/>
      <c r="EQY929" s="216"/>
      <c r="EQZ929" s="216"/>
      <c r="ERA929" s="216"/>
      <c r="ERB929" s="216"/>
      <c r="ERC929" s="216"/>
      <c r="ERD929" s="216"/>
      <c r="ERE929" s="216"/>
      <c r="ERF929" s="216"/>
      <c r="ERG929" s="216"/>
      <c r="ERH929" s="216"/>
      <c r="ERI929" s="216"/>
      <c r="ERJ929" s="216"/>
      <c r="ERK929" s="216"/>
      <c r="ERL929" s="216"/>
      <c r="ERM929" s="216"/>
      <c r="ERN929" s="216"/>
      <c r="ERO929" s="216"/>
      <c r="ERP929" s="216"/>
      <c r="ERQ929" s="216"/>
      <c r="ERR929" s="216"/>
      <c r="ERS929" s="216"/>
      <c r="ERT929" s="216"/>
      <c r="ERU929" s="216"/>
      <c r="ERV929" s="216"/>
      <c r="ERW929" s="216"/>
      <c r="ERX929" s="216"/>
      <c r="ERY929" s="216"/>
      <c r="ERZ929" s="216"/>
      <c r="ESA929" s="216"/>
      <c r="ESB929" s="216"/>
      <c r="ESC929" s="216"/>
      <c r="ESD929" s="216"/>
      <c r="ESE929" s="216"/>
      <c r="ESF929" s="216"/>
      <c r="ESG929" s="216"/>
      <c r="ESH929" s="216"/>
      <c r="ESI929" s="216"/>
      <c r="ESJ929" s="216"/>
      <c r="ESK929" s="216"/>
      <c r="ESL929" s="216"/>
      <c r="ESM929" s="216"/>
      <c r="ESN929" s="216"/>
      <c r="ESO929" s="216"/>
      <c r="ESP929" s="216"/>
      <c r="ESQ929" s="216"/>
      <c r="ESR929" s="216"/>
      <c r="ESS929" s="216"/>
      <c r="EST929" s="216"/>
      <c r="ESU929" s="216"/>
      <c r="ESV929" s="216"/>
      <c r="ESW929" s="216"/>
      <c r="ESX929" s="216"/>
      <c r="ESY929" s="216"/>
      <c r="ESZ929" s="216"/>
      <c r="ETA929" s="216"/>
      <c r="ETB929" s="216"/>
      <c r="ETC929" s="216"/>
      <c r="ETD929" s="216"/>
      <c r="ETE929" s="216"/>
      <c r="ETF929" s="216"/>
      <c r="ETG929" s="216"/>
      <c r="ETH929" s="216"/>
      <c r="ETI929" s="216"/>
      <c r="ETJ929" s="216"/>
      <c r="ETK929" s="216"/>
      <c r="ETL929" s="216"/>
      <c r="ETM929" s="216"/>
      <c r="ETN929" s="216"/>
      <c r="ETO929" s="216"/>
      <c r="ETP929" s="216"/>
      <c r="ETQ929" s="216"/>
      <c r="ETR929" s="216"/>
      <c r="ETS929" s="216"/>
      <c r="ETT929" s="216"/>
      <c r="ETU929" s="216"/>
      <c r="ETV929" s="216"/>
      <c r="ETW929" s="216"/>
      <c r="ETX929" s="216"/>
      <c r="ETY929" s="216"/>
      <c r="ETZ929" s="216"/>
      <c r="EUA929" s="216"/>
      <c r="EUB929" s="216"/>
      <c r="EUC929" s="216"/>
      <c r="EUD929" s="216"/>
      <c r="EUE929" s="216"/>
      <c r="EUF929" s="216"/>
      <c r="EUG929" s="216"/>
      <c r="EUH929" s="216"/>
      <c r="EUI929" s="216"/>
      <c r="EUJ929" s="216"/>
      <c r="EUK929" s="216"/>
      <c r="EUL929" s="216"/>
      <c r="EUM929" s="216"/>
      <c r="EUN929" s="216"/>
      <c r="EUO929" s="216"/>
      <c r="EUP929" s="216"/>
      <c r="EUQ929" s="216"/>
      <c r="EUR929" s="216"/>
      <c r="EUS929" s="216"/>
      <c r="EUT929" s="216"/>
      <c r="EUU929" s="216"/>
      <c r="EUV929" s="216"/>
      <c r="EUW929" s="216"/>
      <c r="EUX929" s="216"/>
      <c r="EUY929" s="216"/>
      <c r="EUZ929" s="216"/>
      <c r="EVA929" s="216"/>
      <c r="EVB929" s="216"/>
      <c r="EVC929" s="216"/>
      <c r="EVD929" s="216"/>
      <c r="EVE929" s="216"/>
      <c r="EVF929" s="216"/>
      <c r="EVG929" s="216"/>
      <c r="EVH929" s="216"/>
      <c r="EVI929" s="216"/>
      <c r="EVJ929" s="216"/>
      <c r="EVK929" s="216"/>
      <c r="EVL929" s="216"/>
      <c r="EVM929" s="216"/>
      <c r="EVN929" s="216"/>
      <c r="EVO929" s="216"/>
      <c r="EVP929" s="216"/>
      <c r="EVQ929" s="216"/>
      <c r="EVR929" s="216"/>
      <c r="EVS929" s="216"/>
      <c r="EVT929" s="216"/>
      <c r="EVU929" s="216"/>
      <c r="EVV929" s="216"/>
      <c r="EVW929" s="216"/>
      <c r="EVX929" s="216"/>
      <c r="EVY929" s="216"/>
      <c r="EVZ929" s="216"/>
      <c r="EWA929" s="216"/>
      <c r="EWB929" s="216"/>
      <c r="EWC929" s="216"/>
      <c r="EWD929" s="216"/>
      <c r="EWE929" s="216"/>
      <c r="EWF929" s="216"/>
      <c r="EWG929" s="216"/>
      <c r="EWH929" s="216"/>
      <c r="EWI929" s="216"/>
      <c r="EWJ929" s="216"/>
      <c r="EWK929" s="216"/>
      <c r="EWL929" s="216"/>
      <c r="EWM929" s="216"/>
      <c r="EWN929" s="216"/>
      <c r="EWO929" s="216"/>
      <c r="EWP929" s="216"/>
      <c r="EWQ929" s="216"/>
      <c r="EWR929" s="216"/>
      <c r="EWS929" s="216"/>
      <c r="EWT929" s="216"/>
      <c r="EWU929" s="216"/>
      <c r="EWV929" s="216"/>
      <c r="EWW929" s="216"/>
      <c r="EWX929" s="216"/>
      <c r="EWY929" s="216"/>
      <c r="EWZ929" s="216"/>
      <c r="EXA929" s="216"/>
      <c r="EXB929" s="216"/>
      <c r="EXC929" s="216"/>
      <c r="EXD929" s="216"/>
      <c r="EXE929" s="216"/>
      <c r="EXF929" s="216"/>
      <c r="EXG929" s="216"/>
      <c r="EXH929" s="216"/>
      <c r="EXI929" s="216"/>
      <c r="EXJ929" s="216"/>
      <c r="EXK929" s="216"/>
      <c r="EXL929" s="216"/>
      <c r="EXM929" s="216"/>
      <c r="EXN929" s="216"/>
      <c r="EXO929" s="216"/>
      <c r="EXP929" s="216"/>
      <c r="EXQ929" s="216"/>
      <c r="EXR929" s="216"/>
      <c r="EXS929" s="216"/>
      <c r="EXT929" s="216"/>
      <c r="EXU929" s="216"/>
      <c r="EXV929" s="216"/>
      <c r="EXW929" s="216"/>
      <c r="EXX929" s="216"/>
      <c r="EXY929" s="216"/>
      <c r="EXZ929" s="216"/>
      <c r="EYA929" s="216"/>
      <c r="EYB929" s="216"/>
      <c r="EYC929" s="216"/>
      <c r="EYD929" s="216"/>
      <c r="EYE929" s="216"/>
      <c r="EYF929" s="216"/>
      <c r="EYG929" s="216"/>
      <c r="EYH929" s="216"/>
      <c r="EYI929" s="216"/>
      <c r="EYJ929" s="216"/>
      <c r="EYK929" s="216"/>
      <c r="EYL929" s="216"/>
      <c r="EYM929" s="216"/>
      <c r="EYN929" s="216"/>
      <c r="EYO929" s="216"/>
      <c r="EYP929" s="216"/>
      <c r="EYQ929" s="216"/>
      <c r="EYR929" s="216"/>
      <c r="EYS929" s="216"/>
      <c r="EYT929" s="216"/>
      <c r="EYU929" s="216"/>
      <c r="EYV929" s="216"/>
      <c r="EYW929" s="216"/>
      <c r="EYX929" s="216"/>
      <c r="EYY929" s="216"/>
      <c r="EYZ929" s="216"/>
      <c r="EZA929" s="216"/>
      <c r="EZB929" s="216"/>
      <c r="EZC929" s="216"/>
      <c r="EZD929" s="216"/>
      <c r="EZE929" s="216"/>
      <c r="EZF929" s="216"/>
      <c r="EZG929" s="216"/>
      <c r="EZH929" s="216"/>
      <c r="EZI929" s="216"/>
      <c r="EZJ929" s="216"/>
      <c r="EZK929" s="216"/>
      <c r="EZL929" s="216"/>
      <c r="EZM929" s="216"/>
      <c r="EZN929" s="216"/>
      <c r="EZO929" s="216"/>
      <c r="EZP929" s="216"/>
      <c r="EZQ929" s="216"/>
      <c r="EZR929" s="216"/>
      <c r="EZS929" s="216"/>
      <c r="EZT929" s="216"/>
      <c r="EZU929" s="216"/>
      <c r="EZV929" s="216"/>
      <c r="EZW929" s="216"/>
      <c r="EZX929" s="216"/>
      <c r="EZY929" s="216"/>
      <c r="EZZ929" s="216"/>
      <c r="FAA929" s="216"/>
      <c r="FAB929" s="216"/>
      <c r="FAC929" s="216"/>
      <c r="FAD929" s="216"/>
      <c r="FAE929" s="216"/>
      <c r="FAF929" s="216"/>
      <c r="FAG929" s="216"/>
      <c r="FAH929" s="216"/>
      <c r="FAI929" s="216"/>
      <c r="FAJ929" s="216"/>
      <c r="FAK929" s="216"/>
      <c r="FAL929" s="216"/>
      <c r="FAM929" s="216"/>
      <c r="FAN929" s="216"/>
      <c r="FAO929" s="216"/>
      <c r="FAP929" s="216"/>
      <c r="FAQ929" s="216"/>
      <c r="FAR929" s="216"/>
      <c r="FAS929" s="216"/>
      <c r="FAT929" s="216"/>
      <c r="FAU929" s="216"/>
      <c r="FAV929" s="216"/>
      <c r="FAW929" s="216"/>
      <c r="FAX929" s="216"/>
      <c r="FAY929" s="216"/>
      <c r="FAZ929" s="216"/>
      <c r="FBA929" s="216"/>
      <c r="FBB929" s="216"/>
      <c r="FBC929" s="216"/>
      <c r="FBD929" s="216"/>
      <c r="FBE929" s="216"/>
      <c r="FBF929" s="216"/>
      <c r="FBG929" s="216"/>
      <c r="FBH929" s="216"/>
      <c r="FBI929" s="216"/>
      <c r="FBJ929" s="216"/>
      <c r="FBK929" s="216"/>
      <c r="FBL929" s="216"/>
      <c r="FBM929" s="216"/>
      <c r="FBN929" s="216"/>
      <c r="FBO929" s="216"/>
      <c r="FBP929" s="216"/>
      <c r="FBQ929" s="216"/>
      <c r="FBR929" s="216"/>
      <c r="FBS929" s="216"/>
      <c r="FBT929" s="216"/>
      <c r="FBU929" s="216"/>
      <c r="FBV929" s="216"/>
      <c r="FBW929" s="216"/>
      <c r="FBX929" s="216"/>
      <c r="FBY929" s="216"/>
      <c r="FBZ929" s="216"/>
      <c r="FCA929" s="216"/>
      <c r="FCB929" s="216"/>
      <c r="FCC929" s="216"/>
      <c r="FCD929" s="216"/>
      <c r="FCE929" s="216"/>
      <c r="FCF929" s="216"/>
      <c r="FCG929" s="216"/>
      <c r="FCH929" s="216"/>
      <c r="FCI929" s="216"/>
      <c r="FCJ929" s="216"/>
      <c r="FCK929" s="216"/>
      <c r="FCL929" s="216"/>
      <c r="FCM929" s="216"/>
      <c r="FCN929" s="216"/>
      <c r="FCO929" s="216"/>
      <c r="FCP929" s="216"/>
      <c r="FCQ929" s="216"/>
      <c r="FCR929" s="216"/>
      <c r="FCS929" s="216"/>
      <c r="FCT929" s="216"/>
      <c r="FCU929" s="216"/>
      <c r="FCV929" s="216"/>
      <c r="FCW929" s="216"/>
      <c r="FCX929" s="216"/>
      <c r="FCY929" s="216"/>
      <c r="FCZ929" s="216"/>
      <c r="FDA929" s="216"/>
      <c r="FDB929" s="216"/>
      <c r="FDC929" s="216"/>
      <c r="FDD929" s="216"/>
      <c r="FDE929" s="216"/>
      <c r="FDF929" s="216"/>
      <c r="FDG929" s="216"/>
      <c r="FDH929" s="216"/>
      <c r="FDI929" s="216"/>
      <c r="FDJ929" s="216"/>
      <c r="FDK929" s="216"/>
      <c r="FDL929" s="216"/>
      <c r="FDM929" s="216"/>
      <c r="FDN929" s="216"/>
      <c r="FDO929" s="216"/>
      <c r="FDP929" s="216"/>
      <c r="FDQ929" s="216"/>
      <c r="FDR929" s="216"/>
      <c r="FDS929" s="216"/>
      <c r="FDT929" s="216"/>
      <c r="FDU929" s="216"/>
      <c r="FDV929" s="216"/>
      <c r="FDW929" s="216"/>
      <c r="FDX929" s="216"/>
      <c r="FDY929" s="216"/>
      <c r="FDZ929" s="216"/>
      <c r="FEA929" s="216"/>
      <c r="FEB929" s="216"/>
      <c r="FEC929" s="216"/>
      <c r="FED929" s="216"/>
      <c r="FEE929" s="216"/>
      <c r="FEF929" s="216"/>
      <c r="FEG929" s="216"/>
      <c r="FEH929" s="216"/>
      <c r="FEI929" s="216"/>
      <c r="FEJ929" s="216"/>
      <c r="FEK929" s="216"/>
      <c r="FEL929" s="216"/>
      <c r="FEM929" s="216"/>
      <c r="FEN929" s="216"/>
      <c r="FEO929" s="216"/>
      <c r="FEP929" s="216"/>
      <c r="FEQ929" s="216"/>
      <c r="FER929" s="216"/>
      <c r="FES929" s="216"/>
      <c r="FET929" s="216"/>
      <c r="FEU929" s="216"/>
      <c r="FEV929" s="216"/>
      <c r="FEW929" s="216"/>
      <c r="FEX929" s="216"/>
      <c r="FEY929" s="216"/>
      <c r="FEZ929" s="216"/>
      <c r="FFA929" s="216"/>
      <c r="FFB929" s="216"/>
      <c r="FFC929" s="216"/>
      <c r="FFD929" s="216"/>
      <c r="FFE929" s="216"/>
      <c r="FFF929" s="216"/>
      <c r="FFG929" s="216"/>
      <c r="FFH929" s="216"/>
      <c r="FFI929" s="216"/>
      <c r="FFJ929" s="216"/>
      <c r="FFK929" s="216"/>
      <c r="FFL929" s="216"/>
      <c r="FFM929" s="216"/>
      <c r="FFN929" s="216"/>
      <c r="FFO929" s="216"/>
      <c r="FFP929" s="216"/>
      <c r="FFQ929" s="216"/>
      <c r="FFR929" s="216"/>
      <c r="FFS929" s="216"/>
      <c r="FFT929" s="216"/>
      <c r="FFU929" s="216"/>
      <c r="FFV929" s="216"/>
      <c r="FFW929" s="216"/>
      <c r="FFX929" s="216"/>
      <c r="FFY929" s="216"/>
      <c r="FFZ929" s="216"/>
      <c r="FGA929" s="216"/>
      <c r="FGB929" s="216"/>
      <c r="FGC929" s="216"/>
      <c r="FGD929" s="216"/>
      <c r="FGE929" s="216"/>
      <c r="FGF929" s="216"/>
      <c r="FGG929" s="216"/>
      <c r="FGH929" s="216"/>
      <c r="FGI929" s="216"/>
      <c r="FGJ929" s="216"/>
      <c r="FGK929" s="216"/>
      <c r="FGL929" s="216"/>
      <c r="FGM929" s="216"/>
      <c r="FGN929" s="216"/>
      <c r="FGO929" s="216"/>
      <c r="FGP929" s="216"/>
      <c r="FGQ929" s="216"/>
      <c r="FGR929" s="216"/>
      <c r="FGS929" s="216"/>
      <c r="FGT929" s="216"/>
      <c r="FGU929" s="216"/>
      <c r="FGV929" s="216"/>
      <c r="FGW929" s="216"/>
      <c r="FGX929" s="216"/>
      <c r="FGY929" s="216"/>
      <c r="FGZ929" s="216"/>
      <c r="FHA929" s="216"/>
      <c r="FHB929" s="216"/>
      <c r="FHC929" s="216"/>
      <c r="FHD929" s="216"/>
      <c r="FHE929" s="216"/>
      <c r="FHF929" s="216"/>
      <c r="FHG929" s="216"/>
      <c r="FHH929" s="216"/>
      <c r="FHI929" s="216"/>
      <c r="FHJ929" s="216"/>
      <c r="FHK929" s="216"/>
      <c r="FHL929" s="216"/>
      <c r="FHM929" s="216"/>
      <c r="FHN929" s="216"/>
      <c r="FHO929" s="216"/>
      <c r="FHP929" s="216"/>
      <c r="FHQ929" s="216"/>
      <c r="FHR929" s="216"/>
      <c r="FHS929" s="216"/>
      <c r="FHT929" s="216"/>
      <c r="FHU929" s="216"/>
      <c r="FHV929" s="216"/>
      <c r="FHW929" s="216"/>
      <c r="FHX929" s="216"/>
      <c r="FHY929" s="216"/>
      <c r="FHZ929" s="216"/>
      <c r="FIA929" s="216"/>
      <c r="FIB929" s="216"/>
      <c r="FIC929" s="216"/>
      <c r="FID929" s="216"/>
      <c r="FIE929" s="216"/>
      <c r="FIF929" s="216"/>
      <c r="FIG929" s="216"/>
      <c r="FIH929" s="216"/>
      <c r="FII929" s="216"/>
      <c r="FIJ929" s="216"/>
      <c r="FIK929" s="216"/>
      <c r="FIL929" s="216"/>
      <c r="FIM929" s="216"/>
      <c r="FIN929" s="216"/>
      <c r="FIO929" s="216"/>
      <c r="FIP929" s="216"/>
      <c r="FIQ929" s="216"/>
      <c r="FIR929" s="216"/>
      <c r="FIS929" s="216"/>
      <c r="FIT929" s="216"/>
      <c r="FIU929" s="216"/>
      <c r="FIV929" s="216"/>
      <c r="FIW929" s="216"/>
      <c r="FIX929" s="216"/>
      <c r="FIY929" s="216"/>
      <c r="FIZ929" s="216"/>
      <c r="FJA929" s="216"/>
      <c r="FJB929" s="216"/>
      <c r="FJC929" s="216"/>
      <c r="FJD929" s="216"/>
      <c r="FJE929" s="216"/>
      <c r="FJF929" s="216"/>
      <c r="FJG929" s="216"/>
      <c r="FJH929" s="216"/>
      <c r="FJI929" s="216"/>
      <c r="FJJ929" s="216"/>
      <c r="FJK929" s="216"/>
      <c r="FJL929" s="216"/>
      <c r="FJM929" s="216"/>
      <c r="FJN929" s="216"/>
      <c r="FJO929" s="216"/>
      <c r="FJP929" s="216"/>
      <c r="FJQ929" s="216"/>
      <c r="FJR929" s="216"/>
      <c r="FJS929" s="216"/>
      <c r="FJT929" s="216"/>
      <c r="FJU929" s="216"/>
      <c r="FJV929" s="216"/>
      <c r="FJW929" s="216"/>
      <c r="FJX929" s="216"/>
      <c r="FJY929" s="216"/>
      <c r="FJZ929" s="216"/>
      <c r="FKA929" s="216"/>
      <c r="FKB929" s="216"/>
      <c r="FKC929" s="216"/>
      <c r="FKD929" s="216"/>
      <c r="FKE929" s="216"/>
      <c r="FKF929" s="216"/>
      <c r="FKG929" s="216"/>
      <c r="FKH929" s="216"/>
      <c r="FKI929" s="216"/>
      <c r="FKJ929" s="216"/>
      <c r="FKK929" s="216"/>
      <c r="FKL929" s="216"/>
      <c r="FKM929" s="216"/>
      <c r="FKN929" s="216"/>
      <c r="FKO929" s="216"/>
      <c r="FKP929" s="216"/>
      <c r="FKQ929" s="216"/>
      <c r="FKR929" s="216"/>
      <c r="FKS929" s="216"/>
      <c r="FKT929" s="216"/>
      <c r="FKU929" s="216"/>
      <c r="FKV929" s="216"/>
      <c r="FKW929" s="216"/>
      <c r="FKX929" s="216"/>
      <c r="FKY929" s="216"/>
      <c r="FKZ929" s="216"/>
      <c r="FLA929" s="216"/>
      <c r="FLB929" s="216"/>
      <c r="FLC929" s="216"/>
      <c r="FLD929" s="216"/>
      <c r="FLE929" s="216"/>
      <c r="FLF929" s="216"/>
      <c r="FLG929" s="216"/>
      <c r="FLH929" s="216"/>
      <c r="FLI929" s="216"/>
      <c r="FLJ929" s="216"/>
      <c r="FLK929" s="216"/>
      <c r="FLL929" s="216"/>
      <c r="FLM929" s="216"/>
      <c r="FLN929" s="216"/>
      <c r="FLO929" s="216"/>
      <c r="FLP929" s="216"/>
      <c r="FLQ929" s="216"/>
      <c r="FLR929" s="216"/>
      <c r="FLS929" s="216"/>
      <c r="FLT929" s="216"/>
      <c r="FLU929" s="216"/>
      <c r="FLV929" s="216"/>
      <c r="FLW929" s="216"/>
      <c r="FLX929" s="216"/>
      <c r="FLY929" s="216"/>
      <c r="FLZ929" s="216"/>
      <c r="FMA929" s="216"/>
      <c r="FMB929" s="216"/>
      <c r="FMC929" s="216"/>
      <c r="FMD929" s="216"/>
      <c r="FME929" s="216"/>
      <c r="FMF929" s="216"/>
      <c r="FMG929" s="216"/>
      <c r="FMH929" s="216"/>
      <c r="FMI929" s="216"/>
      <c r="FMJ929" s="216"/>
      <c r="FMK929" s="216"/>
      <c r="FML929" s="216"/>
      <c r="FMM929" s="216"/>
      <c r="FMN929" s="216"/>
      <c r="FMO929" s="216"/>
      <c r="FMP929" s="216"/>
      <c r="FMQ929" s="216"/>
      <c r="FMR929" s="216"/>
      <c r="FMS929" s="216"/>
      <c r="FMT929" s="216"/>
      <c r="FMU929" s="216"/>
      <c r="FMV929" s="216"/>
      <c r="FMW929" s="216"/>
      <c r="FMX929" s="216"/>
      <c r="FMY929" s="216"/>
      <c r="FMZ929" s="216"/>
      <c r="FNA929" s="216"/>
      <c r="FNB929" s="216"/>
      <c r="FNC929" s="216"/>
      <c r="FND929" s="216"/>
      <c r="FNE929" s="216"/>
      <c r="FNF929" s="216"/>
      <c r="FNG929" s="216"/>
      <c r="FNH929" s="216"/>
      <c r="FNI929" s="216"/>
      <c r="FNJ929" s="216"/>
      <c r="FNK929" s="216"/>
      <c r="FNL929" s="216"/>
      <c r="FNM929" s="216"/>
      <c r="FNN929" s="216"/>
      <c r="FNO929" s="216"/>
      <c r="FNP929" s="216"/>
      <c r="FNQ929" s="216"/>
      <c r="FNR929" s="216"/>
      <c r="FNS929" s="216"/>
      <c r="FNT929" s="216"/>
      <c r="FNU929" s="216"/>
      <c r="FNV929" s="216"/>
      <c r="FNW929" s="216"/>
      <c r="FNX929" s="216"/>
      <c r="FNY929" s="216"/>
      <c r="FNZ929" s="216"/>
      <c r="FOA929" s="216"/>
      <c r="FOB929" s="216"/>
      <c r="FOC929" s="216"/>
      <c r="FOD929" s="216"/>
      <c r="FOE929" s="216"/>
      <c r="FOF929" s="216"/>
      <c r="FOG929" s="216"/>
      <c r="FOH929" s="216"/>
      <c r="FOI929" s="216"/>
      <c r="FOJ929" s="216"/>
      <c r="FOK929" s="216"/>
      <c r="FOL929" s="216"/>
      <c r="FOM929" s="216"/>
      <c r="FON929" s="216"/>
      <c r="FOO929" s="216"/>
      <c r="FOP929" s="216"/>
      <c r="FOQ929" s="216"/>
      <c r="FOR929" s="216"/>
      <c r="FOS929" s="216"/>
      <c r="FOT929" s="216"/>
      <c r="FOU929" s="216"/>
      <c r="FOV929" s="216"/>
      <c r="FOW929" s="216"/>
      <c r="FOX929" s="216"/>
      <c r="FOY929" s="216"/>
      <c r="FOZ929" s="216"/>
      <c r="FPA929" s="216"/>
      <c r="FPB929" s="216"/>
      <c r="FPC929" s="216"/>
      <c r="FPD929" s="216"/>
      <c r="FPE929" s="216"/>
      <c r="FPF929" s="216"/>
      <c r="FPG929" s="216"/>
      <c r="FPH929" s="216"/>
      <c r="FPI929" s="216"/>
      <c r="FPJ929" s="216"/>
      <c r="FPK929" s="216"/>
      <c r="FPL929" s="216"/>
      <c r="FPM929" s="216"/>
      <c r="FPN929" s="216"/>
      <c r="FPO929" s="216"/>
      <c r="FPP929" s="216"/>
      <c r="FPQ929" s="216"/>
      <c r="FPR929" s="216"/>
      <c r="FPS929" s="216"/>
      <c r="FPT929" s="216"/>
      <c r="FPU929" s="216"/>
      <c r="FPV929" s="216"/>
      <c r="FPW929" s="216"/>
      <c r="FPX929" s="216"/>
      <c r="FPY929" s="216"/>
      <c r="FPZ929" s="216"/>
      <c r="FQA929" s="216"/>
      <c r="FQB929" s="216"/>
      <c r="FQC929" s="216"/>
      <c r="FQD929" s="216"/>
      <c r="FQE929" s="216"/>
      <c r="FQF929" s="216"/>
      <c r="FQG929" s="216"/>
      <c r="FQH929" s="216"/>
      <c r="FQI929" s="216"/>
      <c r="FQJ929" s="216"/>
      <c r="FQK929" s="216"/>
      <c r="FQL929" s="216"/>
      <c r="FQM929" s="216"/>
      <c r="FQN929" s="216"/>
      <c r="FQO929" s="216"/>
      <c r="FQP929" s="216"/>
      <c r="FQQ929" s="216"/>
      <c r="FQR929" s="216"/>
      <c r="FQS929" s="216"/>
      <c r="FQT929" s="216"/>
      <c r="FQU929" s="216"/>
      <c r="FQV929" s="216"/>
      <c r="FQW929" s="216"/>
      <c r="FQX929" s="216"/>
      <c r="FQY929" s="216"/>
      <c r="FQZ929" s="216"/>
      <c r="FRA929" s="216"/>
      <c r="FRB929" s="216"/>
      <c r="FRC929" s="216"/>
      <c r="FRD929" s="216"/>
      <c r="FRE929" s="216"/>
      <c r="FRF929" s="216"/>
      <c r="FRG929" s="216"/>
      <c r="FRH929" s="216"/>
      <c r="FRI929" s="216"/>
      <c r="FRJ929" s="216"/>
      <c r="FRK929" s="216"/>
      <c r="FRL929" s="216"/>
      <c r="FRM929" s="216"/>
      <c r="FRN929" s="216"/>
      <c r="FRO929" s="216"/>
      <c r="FRP929" s="216"/>
      <c r="FRQ929" s="216"/>
      <c r="FRR929" s="216"/>
      <c r="FRS929" s="216"/>
      <c r="FRT929" s="216"/>
      <c r="FRU929" s="216"/>
      <c r="FRV929" s="216"/>
      <c r="FRW929" s="216"/>
      <c r="FRX929" s="216"/>
      <c r="FRY929" s="216"/>
      <c r="FRZ929" s="216"/>
      <c r="FSA929" s="216"/>
      <c r="FSB929" s="216"/>
      <c r="FSC929" s="216"/>
      <c r="FSD929" s="216"/>
      <c r="FSE929" s="216"/>
      <c r="FSF929" s="216"/>
      <c r="FSG929" s="216"/>
      <c r="FSH929" s="216"/>
      <c r="FSI929" s="216"/>
      <c r="FSJ929" s="216"/>
      <c r="FSK929" s="216"/>
      <c r="FSL929" s="216"/>
      <c r="FSM929" s="216"/>
      <c r="FSN929" s="216"/>
      <c r="FSO929" s="216"/>
      <c r="FSP929" s="216"/>
      <c r="FSQ929" s="216"/>
      <c r="FSR929" s="216"/>
      <c r="FSS929" s="216"/>
      <c r="FST929" s="216"/>
      <c r="FSU929" s="216"/>
      <c r="FSV929" s="216"/>
      <c r="FSW929" s="216"/>
      <c r="FSX929" s="216"/>
      <c r="FSY929" s="216"/>
      <c r="FSZ929" s="216"/>
      <c r="FTA929" s="216"/>
      <c r="FTB929" s="216"/>
      <c r="FTC929" s="216"/>
      <c r="FTD929" s="216"/>
      <c r="FTE929" s="216"/>
      <c r="FTF929" s="216"/>
      <c r="FTG929" s="216"/>
      <c r="FTH929" s="216"/>
      <c r="FTI929" s="216"/>
      <c r="FTJ929" s="216"/>
      <c r="FTK929" s="216"/>
      <c r="FTL929" s="216"/>
      <c r="FTM929" s="216"/>
      <c r="FTN929" s="216"/>
      <c r="FTO929" s="216"/>
      <c r="FTP929" s="216"/>
      <c r="FTQ929" s="216"/>
      <c r="FTR929" s="216"/>
      <c r="FTS929" s="216"/>
      <c r="FTT929" s="216"/>
      <c r="FTU929" s="216"/>
      <c r="FTV929" s="216"/>
      <c r="FTW929" s="216"/>
      <c r="FTX929" s="216"/>
      <c r="FTY929" s="216"/>
      <c r="FTZ929" s="216"/>
      <c r="FUA929" s="216"/>
      <c r="FUB929" s="216"/>
      <c r="FUC929" s="216"/>
      <c r="FUD929" s="216"/>
      <c r="FUE929" s="216"/>
      <c r="FUF929" s="216"/>
      <c r="FUG929" s="216"/>
      <c r="FUH929" s="216"/>
      <c r="FUI929" s="216"/>
      <c r="FUJ929" s="216"/>
      <c r="FUK929" s="216"/>
      <c r="FUL929" s="216"/>
      <c r="FUM929" s="216"/>
      <c r="FUN929" s="216"/>
      <c r="FUO929" s="216"/>
      <c r="FUP929" s="216"/>
      <c r="FUQ929" s="216"/>
      <c r="FUR929" s="216"/>
      <c r="FUS929" s="216"/>
      <c r="FUT929" s="216"/>
      <c r="FUU929" s="216"/>
      <c r="FUV929" s="216"/>
      <c r="FUW929" s="216"/>
      <c r="FUX929" s="216"/>
      <c r="FUY929" s="216"/>
      <c r="FUZ929" s="216"/>
      <c r="FVA929" s="216"/>
      <c r="FVB929" s="216"/>
      <c r="FVC929" s="216"/>
      <c r="FVD929" s="216"/>
      <c r="FVE929" s="216"/>
      <c r="FVF929" s="216"/>
      <c r="FVG929" s="216"/>
      <c r="FVH929" s="216"/>
      <c r="FVI929" s="216"/>
      <c r="FVJ929" s="216"/>
      <c r="FVK929" s="216"/>
      <c r="FVL929" s="216"/>
      <c r="FVM929" s="216"/>
      <c r="FVN929" s="216"/>
      <c r="FVO929" s="216"/>
      <c r="FVP929" s="216"/>
      <c r="FVQ929" s="216"/>
      <c r="FVR929" s="216"/>
      <c r="FVS929" s="216"/>
      <c r="FVT929" s="216"/>
      <c r="FVU929" s="216"/>
      <c r="FVV929" s="216"/>
      <c r="FVW929" s="216"/>
      <c r="FVX929" s="216"/>
      <c r="FVY929" s="216"/>
      <c r="FVZ929" s="216"/>
      <c r="FWA929" s="216"/>
      <c r="FWB929" s="216"/>
      <c r="FWC929" s="216"/>
      <c r="FWD929" s="216"/>
      <c r="FWE929" s="216"/>
      <c r="FWF929" s="216"/>
      <c r="FWG929" s="216"/>
      <c r="FWH929" s="216"/>
      <c r="FWI929" s="216"/>
      <c r="FWJ929" s="216"/>
      <c r="FWK929" s="216"/>
      <c r="FWL929" s="216"/>
      <c r="FWM929" s="216"/>
      <c r="FWN929" s="216"/>
      <c r="FWO929" s="216"/>
      <c r="FWP929" s="216"/>
      <c r="FWQ929" s="216"/>
      <c r="FWR929" s="216"/>
      <c r="FWS929" s="216"/>
      <c r="FWT929" s="216"/>
      <c r="FWU929" s="216"/>
      <c r="FWV929" s="216"/>
      <c r="FWW929" s="216"/>
      <c r="FWX929" s="216"/>
      <c r="FWY929" s="216"/>
      <c r="FWZ929" s="216"/>
      <c r="FXA929" s="216"/>
      <c r="FXB929" s="216"/>
      <c r="FXC929" s="216"/>
      <c r="FXD929" s="216"/>
      <c r="FXE929" s="216"/>
      <c r="FXF929" s="216"/>
      <c r="FXG929" s="216"/>
      <c r="FXH929" s="216"/>
      <c r="FXI929" s="216"/>
      <c r="FXJ929" s="216"/>
      <c r="FXK929" s="216"/>
      <c r="FXL929" s="216"/>
      <c r="FXM929" s="216"/>
      <c r="FXN929" s="216"/>
      <c r="FXO929" s="216"/>
      <c r="FXP929" s="216"/>
      <c r="FXQ929" s="216"/>
      <c r="FXR929" s="216"/>
      <c r="FXS929" s="216"/>
      <c r="FXT929" s="216"/>
      <c r="FXU929" s="216"/>
      <c r="FXV929" s="216"/>
      <c r="FXW929" s="216"/>
      <c r="FXX929" s="216"/>
      <c r="FXY929" s="216"/>
      <c r="FXZ929" s="216"/>
      <c r="FYA929" s="216"/>
      <c r="FYB929" s="216"/>
      <c r="FYC929" s="216"/>
      <c r="FYD929" s="216"/>
      <c r="FYE929" s="216"/>
      <c r="FYF929" s="216"/>
      <c r="FYG929" s="216"/>
      <c r="FYH929" s="216"/>
      <c r="FYI929" s="216"/>
      <c r="FYJ929" s="216"/>
      <c r="FYK929" s="216"/>
      <c r="FYL929" s="216"/>
      <c r="FYM929" s="216"/>
      <c r="FYN929" s="216"/>
      <c r="FYO929" s="216"/>
      <c r="FYP929" s="216"/>
      <c r="FYQ929" s="216"/>
      <c r="FYR929" s="216"/>
      <c r="FYS929" s="216"/>
      <c r="FYT929" s="216"/>
      <c r="FYU929" s="216"/>
      <c r="FYV929" s="216"/>
      <c r="FYW929" s="216"/>
      <c r="FYX929" s="216"/>
      <c r="FYY929" s="216"/>
      <c r="FYZ929" s="216"/>
      <c r="FZA929" s="216"/>
      <c r="FZB929" s="216"/>
      <c r="FZC929" s="216"/>
      <c r="FZD929" s="216"/>
      <c r="FZE929" s="216"/>
      <c r="FZF929" s="216"/>
      <c r="FZG929" s="216"/>
      <c r="FZH929" s="216"/>
      <c r="FZI929" s="216"/>
      <c r="FZJ929" s="216"/>
      <c r="FZK929" s="216"/>
      <c r="FZL929" s="216"/>
      <c r="FZM929" s="216"/>
      <c r="FZN929" s="216"/>
      <c r="FZO929" s="216"/>
      <c r="FZP929" s="216"/>
      <c r="FZQ929" s="216"/>
      <c r="FZR929" s="216"/>
      <c r="FZS929" s="216"/>
      <c r="FZT929" s="216"/>
      <c r="FZU929" s="216"/>
      <c r="FZV929" s="216"/>
      <c r="FZW929" s="216"/>
      <c r="FZX929" s="216"/>
      <c r="FZY929" s="216"/>
      <c r="FZZ929" s="216"/>
      <c r="GAA929" s="216"/>
      <c r="GAB929" s="216"/>
      <c r="GAC929" s="216"/>
      <c r="GAD929" s="216"/>
      <c r="GAE929" s="216"/>
      <c r="GAF929" s="216"/>
      <c r="GAG929" s="216"/>
      <c r="GAH929" s="216"/>
      <c r="GAI929" s="216"/>
      <c r="GAJ929" s="216"/>
      <c r="GAK929" s="216"/>
      <c r="GAL929" s="216"/>
      <c r="GAM929" s="216"/>
      <c r="GAN929" s="216"/>
      <c r="GAO929" s="216"/>
      <c r="GAP929" s="216"/>
      <c r="GAQ929" s="216"/>
      <c r="GAR929" s="216"/>
      <c r="GAS929" s="216"/>
      <c r="GAT929" s="216"/>
      <c r="GAU929" s="216"/>
      <c r="GAV929" s="216"/>
      <c r="GAW929" s="216"/>
      <c r="GAX929" s="216"/>
      <c r="GAY929" s="216"/>
      <c r="GAZ929" s="216"/>
      <c r="GBA929" s="216"/>
      <c r="GBB929" s="216"/>
      <c r="GBC929" s="216"/>
      <c r="GBD929" s="216"/>
      <c r="GBE929" s="216"/>
      <c r="GBF929" s="216"/>
      <c r="GBG929" s="216"/>
      <c r="GBH929" s="216"/>
      <c r="GBI929" s="216"/>
      <c r="GBJ929" s="216"/>
      <c r="GBK929" s="216"/>
      <c r="GBL929" s="216"/>
      <c r="GBM929" s="216"/>
      <c r="GBN929" s="216"/>
      <c r="GBO929" s="216"/>
      <c r="GBP929" s="216"/>
      <c r="GBQ929" s="216"/>
      <c r="GBR929" s="216"/>
      <c r="GBS929" s="216"/>
      <c r="GBT929" s="216"/>
      <c r="GBU929" s="216"/>
      <c r="GBV929" s="216"/>
      <c r="GBW929" s="216"/>
      <c r="GBX929" s="216"/>
      <c r="GBY929" s="216"/>
      <c r="GBZ929" s="216"/>
      <c r="GCA929" s="216"/>
      <c r="GCB929" s="216"/>
      <c r="GCC929" s="216"/>
      <c r="GCD929" s="216"/>
      <c r="GCE929" s="216"/>
      <c r="GCF929" s="216"/>
      <c r="GCG929" s="216"/>
      <c r="GCH929" s="216"/>
      <c r="GCI929" s="216"/>
      <c r="GCJ929" s="216"/>
      <c r="GCK929" s="216"/>
      <c r="GCL929" s="216"/>
      <c r="GCM929" s="216"/>
      <c r="GCN929" s="216"/>
      <c r="GCO929" s="216"/>
      <c r="GCP929" s="216"/>
      <c r="GCQ929" s="216"/>
      <c r="GCR929" s="216"/>
      <c r="GCS929" s="216"/>
      <c r="GCT929" s="216"/>
      <c r="GCU929" s="216"/>
      <c r="GCV929" s="216"/>
      <c r="GCW929" s="216"/>
      <c r="GCX929" s="216"/>
      <c r="GCY929" s="216"/>
      <c r="GCZ929" s="216"/>
      <c r="GDA929" s="216"/>
      <c r="GDB929" s="216"/>
      <c r="GDC929" s="216"/>
      <c r="GDD929" s="216"/>
      <c r="GDE929" s="216"/>
      <c r="GDF929" s="216"/>
      <c r="GDG929" s="216"/>
      <c r="GDH929" s="216"/>
      <c r="GDI929" s="216"/>
      <c r="GDJ929" s="216"/>
      <c r="GDK929" s="216"/>
      <c r="GDL929" s="216"/>
      <c r="GDM929" s="216"/>
      <c r="GDN929" s="216"/>
      <c r="GDO929" s="216"/>
      <c r="GDP929" s="216"/>
      <c r="GDQ929" s="216"/>
      <c r="GDR929" s="216"/>
      <c r="GDS929" s="216"/>
      <c r="GDT929" s="216"/>
      <c r="GDU929" s="216"/>
      <c r="GDV929" s="216"/>
      <c r="GDW929" s="216"/>
      <c r="GDX929" s="216"/>
      <c r="GDY929" s="216"/>
      <c r="GDZ929" s="216"/>
      <c r="GEA929" s="216"/>
      <c r="GEB929" s="216"/>
      <c r="GEC929" s="216"/>
      <c r="GED929" s="216"/>
      <c r="GEE929" s="216"/>
      <c r="GEF929" s="216"/>
      <c r="GEG929" s="216"/>
      <c r="GEH929" s="216"/>
      <c r="GEI929" s="216"/>
      <c r="GEJ929" s="216"/>
      <c r="GEK929" s="216"/>
      <c r="GEL929" s="216"/>
      <c r="GEM929" s="216"/>
      <c r="GEN929" s="216"/>
      <c r="GEO929" s="216"/>
      <c r="GEP929" s="216"/>
      <c r="GEQ929" s="216"/>
      <c r="GER929" s="216"/>
      <c r="GES929" s="216"/>
      <c r="GET929" s="216"/>
      <c r="GEU929" s="216"/>
      <c r="GEV929" s="216"/>
      <c r="GEW929" s="216"/>
      <c r="GEX929" s="216"/>
      <c r="GEY929" s="216"/>
      <c r="GEZ929" s="216"/>
      <c r="GFA929" s="216"/>
      <c r="GFB929" s="216"/>
      <c r="GFC929" s="216"/>
      <c r="GFD929" s="216"/>
      <c r="GFE929" s="216"/>
      <c r="GFF929" s="216"/>
      <c r="GFG929" s="216"/>
      <c r="GFH929" s="216"/>
      <c r="GFI929" s="216"/>
      <c r="GFJ929" s="216"/>
      <c r="GFK929" s="216"/>
      <c r="GFL929" s="216"/>
      <c r="GFM929" s="216"/>
      <c r="GFN929" s="216"/>
      <c r="GFO929" s="216"/>
      <c r="GFP929" s="216"/>
      <c r="GFQ929" s="216"/>
      <c r="GFR929" s="216"/>
      <c r="GFS929" s="216"/>
      <c r="GFT929" s="216"/>
      <c r="GFU929" s="216"/>
      <c r="GFV929" s="216"/>
      <c r="GFW929" s="216"/>
      <c r="GFX929" s="216"/>
      <c r="GFY929" s="216"/>
      <c r="GFZ929" s="216"/>
      <c r="GGA929" s="216"/>
      <c r="GGB929" s="216"/>
      <c r="GGC929" s="216"/>
      <c r="GGD929" s="216"/>
      <c r="GGE929" s="216"/>
      <c r="GGF929" s="216"/>
      <c r="GGG929" s="216"/>
      <c r="GGH929" s="216"/>
      <c r="GGI929" s="216"/>
      <c r="GGJ929" s="216"/>
      <c r="GGK929" s="216"/>
      <c r="GGL929" s="216"/>
      <c r="GGM929" s="216"/>
      <c r="GGN929" s="216"/>
      <c r="GGO929" s="216"/>
      <c r="GGP929" s="216"/>
      <c r="GGQ929" s="216"/>
      <c r="GGR929" s="216"/>
      <c r="GGS929" s="216"/>
      <c r="GGT929" s="216"/>
      <c r="GGU929" s="216"/>
      <c r="GGV929" s="216"/>
      <c r="GGW929" s="216"/>
      <c r="GGX929" s="216"/>
      <c r="GGY929" s="216"/>
      <c r="GGZ929" s="216"/>
      <c r="GHA929" s="216"/>
      <c r="GHB929" s="216"/>
      <c r="GHC929" s="216"/>
      <c r="GHD929" s="216"/>
      <c r="GHE929" s="216"/>
      <c r="GHF929" s="216"/>
      <c r="GHG929" s="216"/>
      <c r="GHH929" s="216"/>
      <c r="GHI929" s="216"/>
      <c r="GHJ929" s="216"/>
      <c r="GHK929" s="216"/>
      <c r="GHL929" s="216"/>
      <c r="GHM929" s="216"/>
      <c r="GHN929" s="216"/>
      <c r="GHO929" s="216"/>
      <c r="GHP929" s="216"/>
      <c r="GHQ929" s="216"/>
      <c r="GHR929" s="216"/>
      <c r="GHS929" s="216"/>
      <c r="GHT929" s="216"/>
      <c r="GHU929" s="216"/>
      <c r="GHV929" s="216"/>
      <c r="GHW929" s="216"/>
      <c r="GHX929" s="216"/>
      <c r="GHY929" s="216"/>
      <c r="GHZ929" s="216"/>
      <c r="GIA929" s="216"/>
      <c r="GIB929" s="216"/>
      <c r="GIC929" s="216"/>
      <c r="GID929" s="216"/>
      <c r="GIE929" s="216"/>
      <c r="GIF929" s="216"/>
      <c r="GIG929" s="216"/>
      <c r="GIH929" s="216"/>
      <c r="GII929" s="216"/>
      <c r="GIJ929" s="216"/>
      <c r="GIK929" s="216"/>
      <c r="GIL929" s="216"/>
      <c r="GIM929" s="216"/>
      <c r="GIN929" s="216"/>
      <c r="GIO929" s="216"/>
      <c r="GIP929" s="216"/>
      <c r="GIQ929" s="216"/>
      <c r="GIR929" s="216"/>
      <c r="GIS929" s="216"/>
      <c r="GIT929" s="216"/>
      <c r="GIU929" s="216"/>
      <c r="GIV929" s="216"/>
      <c r="GIW929" s="216"/>
      <c r="GIX929" s="216"/>
      <c r="GIY929" s="216"/>
      <c r="GIZ929" s="216"/>
      <c r="GJA929" s="216"/>
      <c r="GJB929" s="216"/>
      <c r="GJC929" s="216"/>
      <c r="GJD929" s="216"/>
      <c r="GJE929" s="216"/>
      <c r="GJF929" s="216"/>
      <c r="GJG929" s="216"/>
      <c r="GJH929" s="216"/>
      <c r="GJI929" s="216"/>
      <c r="GJJ929" s="216"/>
      <c r="GJK929" s="216"/>
      <c r="GJL929" s="216"/>
      <c r="GJM929" s="216"/>
      <c r="GJN929" s="216"/>
      <c r="GJO929" s="216"/>
      <c r="GJP929" s="216"/>
      <c r="GJQ929" s="216"/>
      <c r="GJR929" s="216"/>
      <c r="GJS929" s="216"/>
      <c r="GJT929" s="216"/>
      <c r="GJU929" s="216"/>
      <c r="GJV929" s="216"/>
      <c r="GJW929" s="216"/>
      <c r="GJX929" s="216"/>
      <c r="GJY929" s="216"/>
      <c r="GJZ929" s="216"/>
      <c r="GKA929" s="216"/>
      <c r="GKB929" s="216"/>
      <c r="GKC929" s="216"/>
      <c r="GKD929" s="216"/>
      <c r="GKE929" s="216"/>
      <c r="GKF929" s="216"/>
      <c r="GKG929" s="216"/>
      <c r="GKH929" s="216"/>
      <c r="GKI929" s="216"/>
      <c r="GKJ929" s="216"/>
      <c r="GKK929" s="216"/>
      <c r="GKL929" s="216"/>
      <c r="GKM929" s="216"/>
      <c r="GKN929" s="216"/>
      <c r="GKO929" s="216"/>
      <c r="GKP929" s="216"/>
      <c r="GKQ929" s="216"/>
      <c r="GKR929" s="216"/>
      <c r="GKS929" s="216"/>
      <c r="GKT929" s="216"/>
      <c r="GKU929" s="216"/>
      <c r="GKV929" s="216"/>
      <c r="GKW929" s="216"/>
      <c r="GKX929" s="216"/>
      <c r="GKY929" s="216"/>
      <c r="GKZ929" s="216"/>
      <c r="GLA929" s="216"/>
      <c r="GLB929" s="216"/>
      <c r="GLC929" s="216"/>
      <c r="GLD929" s="216"/>
      <c r="GLE929" s="216"/>
      <c r="GLF929" s="216"/>
      <c r="GLG929" s="216"/>
      <c r="GLH929" s="216"/>
      <c r="GLI929" s="216"/>
      <c r="GLJ929" s="216"/>
      <c r="GLK929" s="216"/>
      <c r="GLL929" s="216"/>
      <c r="GLM929" s="216"/>
      <c r="GLN929" s="216"/>
      <c r="GLO929" s="216"/>
      <c r="GLP929" s="216"/>
      <c r="GLQ929" s="216"/>
      <c r="GLR929" s="216"/>
      <c r="GLS929" s="216"/>
      <c r="GLT929" s="216"/>
      <c r="GLU929" s="216"/>
      <c r="GLV929" s="216"/>
      <c r="GLW929" s="216"/>
      <c r="GLX929" s="216"/>
      <c r="GLY929" s="216"/>
      <c r="GLZ929" s="216"/>
      <c r="GMA929" s="216"/>
      <c r="GMB929" s="216"/>
      <c r="GMC929" s="216"/>
      <c r="GMD929" s="216"/>
      <c r="GME929" s="216"/>
      <c r="GMF929" s="216"/>
      <c r="GMG929" s="216"/>
      <c r="GMH929" s="216"/>
      <c r="GMI929" s="216"/>
      <c r="GMJ929" s="216"/>
      <c r="GMK929" s="216"/>
      <c r="GML929" s="216"/>
      <c r="GMM929" s="216"/>
      <c r="GMN929" s="216"/>
      <c r="GMO929" s="216"/>
      <c r="GMP929" s="216"/>
      <c r="GMQ929" s="216"/>
      <c r="GMR929" s="216"/>
      <c r="GMS929" s="216"/>
      <c r="GMT929" s="216"/>
      <c r="GMU929" s="216"/>
      <c r="GMV929" s="216"/>
      <c r="GMW929" s="216"/>
      <c r="GMX929" s="216"/>
      <c r="GMY929" s="216"/>
      <c r="GMZ929" s="216"/>
      <c r="GNA929" s="216"/>
      <c r="GNB929" s="216"/>
      <c r="GNC929" s="216"/>
      <c r="GND929" s="216"/>
      <c r="GNE929" s="216"/>
      <c r="GNF929" s="216"/>
      <c r="GNG929" s="216"/>
      <c r="GNH929" s="216"/>
      <c r="GNI929" s="216"/>
      <c r="GNJ929" s="216"/>
      <c r="GNK929" s="216"/>
      <c r="GNL929" s="216"/>
      <c r="GNM929" s="216"/>
      <c r="GNN929" s="216"/>
      <c r="GNO929" s="216"/>
      <c r="GNP929" s="216"/>
      <c r="GNQ929" s="216"/>
      <c r="GNR929" s="216"/>
      <c r="GNS929" s="216"/>
      <c r="GNT929" s="216"/>
      <c r="GNU929" s="216"/>
      <c r="GNV929" s="216"/>
      <c r="GNW929" s="216"/>
      <c r="GNX929" s="216"/>
      <c r="GNY929" s="216"/>
      <c r="GNZ929" s="216"/>
      <c r="GOA929" s="216"/>
      <c r="GOB929" s="216"/>
      <c r="GOC929" s="216"/>
      <c r="GOD929" s="216"/>
      <c r="GOE929" s="216"/>
      <c r="GOF929" s="216"/>
      <c r="GOG929" s="216"/>
      <c r="GOH929" s="216"/>
      <c r="GOI929" s="216"/>
      <c r="GOJ929" s="216"/>
      <c r="GOK929" s="216"/>
      <c r="GOL929" s="216"/>
      <c r="GOM929" s="216"/>
      <c r="GON929" s="216"/>
      <c r="GOO929" s="216"/>
      <c r="GOP929" s="216"/>
      <c r="GOQ929" s="216"/>
      <c r="GOR929" s="216"/>
      <c r="GOS929" s="216"/>
      <c r="GOT929" s="216"/>
      <c r="GOU929" s="216"/>
      <c r="GOV929" s="216"/>
      <c r="GOW929" s="216"/>
      <c r="GOX929" s="216"/>
      <c r="GOY929" s="216"/>
      <c r="GOZ929" s="216"/>
      <c r="GPA929" s="216"/>
      <c r="GPB929" s="216"/>
      <c r="GPC929" s="216"/>
      <c r="GPD929" s="216"/>
      <c r="GPE929" s="216"/>
      <c r="GPF929" s="216"/>
      <c r="GPG929" s="216"/>
      <c r="GPH929" s="216"/>
      <c r="GPI929" s="216"/>
      <c r="GPJ929" s="216"/>
      <c r="GPK929" s="216"/>
      <c r="GPL929" s="216"/>
      <c r="GPM929" s="216"/>
      <c r="GPN929" s="216"/>
      <c r="GPO929" s="216"/>
      <c r="GPP929" s="216"/>
      <c r="GPQ929" s="216"/>
      <c r="GPR929" s="216"/>
      <c r="GPS929" s="216"/>
      <c r="GPT929" s="216"/>
      <c r="GPU929" s="216"/>
      <c r="GPV929" s="216"/>
      <c r="GPW929" s="216"/>
      <c r="GPX929" s="216"/>
      <c r="GPY929" s="216"/>
      <c r="GPZ929" s="216"/>
      <c r="GQA929" s="216"/>
      <c r="GQB929" s="216"/>
      <c r="GQC929" s="216"/>
      <c r="GQD929" s="216"/>
      <c r="GQE929" s="216"/>
      <c r="GQF929" s="216"/>
      <c r="GQG929" s="216"/>
      <c r="GQH929" s="216"/>
      <c r="GQI929" s="216"/>
      <c r="GQJ929" s="216"/>
      <c r="GQK929" s="216"/>
      <c r="GQL929" s="216"/>
      <c r="GQM929" s="216"/>
      <c r="GQN929" s="216"/>
      <c r="GQO929" s="216"/>
      <c r="GQP929" s="216"/>
      <c r="GQQ929" s="216"/>
      <c r="GQR929" s="216"/>
      <c r="GQS929" s="216"/>
      <c r="GQT929" s="216"/>
      <c r="GQU929" s="216"/>
      <c r="GQV929" s="216"/>
      <c r="GQW929" s="216"/>
      <c r="GQX929" s="216"/>
      <c r="GQY929" s="216"/>
      <c r="GQZ929" s="216"/>
      <c r="GRA929" s="216"/>
      <c r="GRB929" s="216"/>
      <c r="GRC929" s="216"/>
      <c r="GRD929" s="216"/>
      <c r="GRE929" s="216"/>
      <c r="GRF929" s="216"/>
      <c r="GRG929" s="216"/>
      <c r="GRH929" s="216"/>
      <c r="GRI929" s="216"/>
      <c r="GRJ929" s="216"/>
      <c r="GRK929" s="216"/>
      <c r="GRL929" s="216"/>
      <c r="GRM929" s="216"/>
      <c r="GRN929" s="216"/>
      <c r="GRO929" s="216"/>
      <c r="GRP929" s="216"/>
      <c r="GRQ929" s="216"/>
      <c r="GRR929" s="216"/>
      <c r="GRS929" s="216"/>
      <c r="GRT929" s="216"/>
      <c r="GRU929" s="216"/>
      <c r="GRV929" s="216"/>
      <c r="GRW929" s="216"/>
      <c r="GRX929" s="216"/>
      <c r="GRY929" s="216"/>
      <c r="GRZ929" s="216"/>
      <c r="GSA929" s="216"/>
      <c r="GSB929" s="216"/>
      <c r="GSC929" s="216"/>
      <c r="GSD929" s="216"/>
      <c r="GSE929" s="216"/>
      <c r="GSF929" s="216"/>
      <c r="GSG929" s="216"/>
      <c r="GSH929" s="216"/>
      <c r="GSI929" s="216"/>
      <c r="GSJ929" s="216"/>
      <c r="GSK929" s="216"/>
      <c r="GSL929" s="216"/>
      <c r="GSM929" s="216"/>
      <c r="GSN929" s="216"/>
      <c r="GSO929" s="216"/>
      <c r="GSP929" s="216"/>
      <c r="GSQ929" s="216"/>
      <c r="GSR929" s="216"/>
      <c r="GSS929" s="216"/>
      <c r="GST929" s="216"/>
      <c r="GSU929" s="216"/>
      <c r="GSV929" s="216"/>
      <c r="GSW929" s="216"/>
      <c r="GSX929" s="216"/>
      <c r="GSY929" s="216"/>
      <c r="GSZ929" s="216"/>
      <c r="GTA929" s="216"/>
      <c r="GTB929" s="216"/>
      <c r="GTC929" s="216"/>
      <c r="GTD929" s="216"/>
      <c r="GTE929" s="216"/>
      <c r="GTF929" s="216"/>
      <c r="GTG929" s="216"/>
      <c r="GTH929" s="216"/>
      <c r="GTI929" s="216"/>
      <c r="GTJ929" s="216"/>
      <c r="GTK929" s="216"/>
      <c r="GTL929" s="216"/>
      <c r="GTM929" s="216"/>
      <c r="GTN929" s="216"/>
      <c r="GTO929" s="216"/>
      <c r="GTP929" s="216"/>
      <c r="GTQ929" s="216"/>
      <c r="GTR929" s="216"/>
      <c r="GTS929" s="216"/>
      <c r="GTT929" s="216"/>
      <c r="GTU929" s="216"/>
      <c r="GTV929" s="216"/>
      <c r="GTW929" s="216"/>
      <c r="GTX929" s="216"/>
      <c r="GTY929" s="216"/>
      <c r="GTZ929" s="216"/>
      <c r="GUA929" s="216"/>
      <c r="GUB929" s="216"/>
      <c r="GUC929" s="216"/>
      <c r="GUD929" s="216"/>
      <c r="GUE929" s="216"/>
      <c r="GUF929" s="216"/>
      <c r="GUG929" s="216"/>
      <c r="GUH929" s="216"/>
      <c r="GUI929" s="216"/>
      <c r="GUJ929" s="216"/>
      <c r="GUK929" s="216"/>
      <c r="GUL929" s="216"/>
      <c r="GUM929" s="216"/>
      <c r="GUN929" s="216"/>
      <c r="GUO929" s="216"/>
      <c r="GUP929" s="216"/>
      <c r="GUQ929" s="216"/>
      <c r="GUR929" s="216"/>
      <c r="GUS929" s="216"/>
      <c r="GUT929" s="216"/>
      <c r="GUU929" s="216"/>
      <c r="GUV929" s="216"/>
      <c r="GUW929" s="216"/>
      <c r="GUX929" s="216"/>
      <c r="GUY929" s="216"/>
      <c r="GUZ929" s="216"/>
      <c r="GVA929" s="216"/>
      <c r="GVB929" s="216"/>
      <c r="GVC929" s="216"/>
      <c r="GVD929" s="216"/>
      <c r="GVE929" s="216"/>
      <c r="GVF929" s="216"/>
      <c r="GVG929" s="216"/>
      <c r="GVH929" s="216"/>
      <c r="GVI929" s="216"/>
      <c r="GVJ929" s="216"/>
      <c r="GVK929" s="216"/>
      <c r="GVL929" s="216"/>
      <c r="GVM929" s="216"/>
      <c r="GVN929" s="216"/>
      <c r="GVO929" s="216"/>
      <c r="GVP929" s="216"/>
      <c r="GVQ929" s="216"/>
      <c r="GVR929" s="216"/>
      <c r="GVS929" s="216"/>
      <c r="GVT929" s="216"/>
      <c r="GVU929" s="216"/>
      <c r="GVV929" s="216"/>
      <c r="GVW929" s="216"/>
      <c r="GVX929" s="216"/>
      <c r="GVY929" s="216"/>
      <c r="GVZ929" s="216"/>
      <c r="GWA929" s="216"/>
      <c r="GWB929" s="216"/>
      <c r="GWC929" s="216"/>
      <c r="GWD929" s="216"/>
      <c r="GWE929" s="216"/>
      <c r="GWF929" s="216"/>
      <c r="GWG929" s="216"/>
      <c r="GWH929" s="216"/>
      <c r="GWI929" s="216"/>
      <c r="GWJ929" s="216"/>
      <c r="GWK929" s="216"/>
      <c r="GWL929" s="216"/>
      <c r="GWM929" s="216"/>
      <c r="GWN929" s="216"/>
      <c r="GWO929" s="216"/>
      <c r="GWP929" s="216"/>
      <c r="GWQ929" s="216"/>
      <c r="GWR929" s="216"/>
      <c r="GWS929" s="216"/>
      <c r="GWT929" s="216"/>
      <c r="GWU929" s="216"/>
      <c r="GWV929" s="216"/>
      <c r="GWW929" s="216"/>
      <c r="GWX929" s="216"/>
      <c r="GWY929" s="216"/>
      <c r="GWZ929" s="216"/>
      <c r="GXA929" s="216"/>
      <c r="GXB929" s="216"/>
      <c r="GXC929" s="216"/>
      <c r="GXD929" s="216"/>
      <c r="GXE929" s="216"/>
      <c r="GXF929" s="216"/>
      <c r="GXG929" s="216"/>
      <c r="GXH929" s="216"/>
      <c r="GXI929" s="216"/>
      <c r="GXJ929" s="216"/>
      <c r="GXK929" s="216"/>
      <c r="GXL929" s="216"/>
      <c r="GXM929" s="216"/>
      <c r="GXN929" s="216"/>
      <c r="GXO929" s="216"/>
      <c r="GXP929" s="216"/>
      <c r="GXQ929" s="216"/>
      <c r="GXR929" s="216"/>
      <c r="GXS929" s="216"/>
      <c r="GXT929" s="216"/>
      <c r="GXU929" s="216"/>
      <c r="GXV929" s="216"/>
      <c r="GXW929" s="216"/>
      <c r="GXX929" s="216"/>
      <c r="GXY929" s="216"/>
      <c r="GXZ929" s="216"/>
      <c r="GYA929" s="216"/>
      <c r="GYB929" s="216"/>
      <c r="GYC929" s="216"/>
      <c r="GYD929" s="216"/>
      <c r="GYE929" s="216"/>
      <c r="GYF929" s="216"/>
      <c r="GYG929" s="216"/>
      <c r="GYH929" s="216"/>
      <c r="GYI929" s="216"/>
      <c r="GYJ929" s="216"/>
      <c r="GYK929" s="216"/>
      <c r="GYL929" s="216"/>
      <c r="GYM929" s="216"/>
      <c r="GYN929" s="216"/>
      <c r="GYO929" s="216"/>
      <c r="GYP929" s="216"/>
      <c r="GYQ929" s="216"/>
      <c r="GYR929" s="216"/>
      <c r="GYS929" s="216"/>
      <c r="GYT929" s="216"/>
      <c r="GYU929" s="216"/>
      <c r="GYV929" s="216"/>
      <c r="GYW929" s="216"/>
      <c r="GYX929" s="216"/>
      <c r="GYY929" s="216"/>
      <c r="GYZ929" s="216"/>
      <c r="GZA929" s="216"/>
      <c r="GZB929" s="216"/>
      <c r="GZC929" s="216"/>
      <c r="GZD929" s="216"/>
      <c r="GZE929" s="216"/>
      <c r="GZF929" s="216"/>
      <c r="GZG929" s="216"/>
      <c r="GZH929" s="216"/>
      <c r="GZI929" s="216"/>
      <c r="GZJ929" s="216"/>
      <c r="GZK929" s="216"/>
      <c r="GZL929" s="216"/>
      <c r="GZM929" s="216"/>
      <c r="GZN929" s="216"/>
      <c r="GZO929" s="216"/>
      <c r="GZP929" s="216"/>
      <c r="GZQ929" s="216"/>
      <c r="GZR929" s="216"/>
      <c r="GZS929" s="216"/>
      <c r="GZT929" s="216"/>
      <c r="GZU929" s="216"/>
      <c r="GZV929" s="216"/>
      <c r="GZW929" s="216"/>
      <c r="GZX929" s="216"/>
      <c r="GZY929" s="216"/>
      <c r="GZZ929" s="216"/>
      <c r="HAA929" s="216"/>
      <c r="HAB929" s="216"/>
      <c r="HAC929" s="216"/>
      <c r="HAD929" s="216"/>
      <c r="HAE929" s="216"/>
      <c r="HAF929" s="216"/>
      <c r="HAG929" s="216"/>
      <c r="HAH929" s="216"/>
      <c r="HAI929" s="216"/>
      <c r="HAJ929" s="216"/>
      <c r="HAK929" s="216"/>
      <c r="HAL929" s="216"/>
      <c r="HAM929" s="216"/>
      <c r="HAN929" s="216"/>
      <c r="HAO929" s="216"/>
      <c r="HAP929" s="216"/>
      <c r="HAQ929" s="216"/>
      <c r="HAR929" s="216"/>
      <c r="HAS929" s="216"/>
      <c r="HAT929" s="216"/>
      <c r="HAU929" s="216"/>
      <c r="HAV929" s="216"/>
      <c r="HAW929" s="216"/>
      <c r="HAX929" s="216"/>
      <c r="HAY929" s="216"/>
      <c r="HAZ929" s="216"/>
      <c r="HBA929" s="216"/>
      <c r="HBB929" s="216"/>
      <c r="HBC929" s="216"/>
      <c r="HBD929" s="216"/>
      <c r="HBE929" s="216"/>
      <c r="HBF929" s="216"/>
      <c r="HBG929" s="216"/>
      <c r="HBH929" s="216"/>
      <c r="HBI929" s="216"/>
      <c r="HBJ929" s="216"/>
      <c r="HBK929" s="216"/>
      <c r="HBL929" s="216"/>
      <c r="HBM929" s="216"/>
      <c r="HBN929" s="216"/>
      <c r="HBO929" s="216"/>
      <c r="HBP929" s="216"/>
      <c r="HBQ929" s="216"/>
      <c r="HBR929" s="216"/>
      <c r="HBS929" s="216"/>
      <c r="HBT929" s="216"/>
      <c r="HBU929" s="216"/>
      <c r="HBV929" s="216"/>
      <c r="HBW929" s="216"/>
      <c r="HBX929" s="216"/>
      <c r="HBY929" s="216"/>
      <c r="HBZ929" s="216"/>
      <c r="HCA929" s="216"/>
      <c r="HCB929" s="216"/>
      <c r="HCC929" s="216"/>
      <c r="HCD929" s="216"/>
      <c r="HCE929" s="216"/>
      <c r="HCF929" s="216"/>
      <c r="HCG929" s="216"/>
      <c r="HCH929" s="216"/>
      <c r="HCI929" s="216"/>
      <c r="HCJ929" s="216"/>
      <c r="HCK929" s="216"/>
      <c r="HCL929" s="216"/>
      <c r="HCM929" s="216"/>
      <c r="HCN929" s="216"/>
      <c r="HCO929" s="216"/>
      <c r="HCP929" s="216"/>
      <c r="HCQ929" s="216"/>
      <c r="HCR929" s="216"/>
      <c r="HCS929" s="216"/>
      <c r="HCT929" s="216"/>
      <c r="HCU929" s="216"/>
      <c r="HCV929" s="216"/>
      <c r="HCW929" s="216"/>
      <c r="HCX929" s="216"/>
      <c r="HCY929" s="216"/>
      <c r="HCZ929" s="216"/>
      <c r="HDA929" s="216"/>
      <c r="HDB929" s="216"/>
      <c r="HDC929" s="216"/>
      <c r="HDD929" s="216"/>
      <c r="HDE929" s="216"/>
      <c r="HDF929" s="216"/>
      <c r="HDG929" s="216"/>
      <c r="HDH929" s="216"/>
      <c r="HDI929" s="216"/>
      <c r="HDJ929" s="216"/>
      <c r="HDK929" s="216"/>
      <c r="HDL929" s="216"/>
      <c r="HDM929" s="216"/>
      <c r="HDN929" s="216"/>
      <c r="HDO929" s="216"/>
      <c r="HDP929" s="216"/>
      <c r="HDQ929" s="216"/>
      <c r="HDR929" s="216"/>
      <c r="HDS929" s="216"/>
      <c r="HDT929" s="216"/>
      <c r="HDU929" s="216"/>
      <c r="HDV929" s="216"/>
      <c r="HDW929" s="216"/>
      <c r="HDX929" s="216"/>
      <c r="HDY929" s="216"/>
      <c r="HDZ929" s="216"/>
      <c r="HEA929" s="216"/>
      <c r="HEB929" s="216"/>
      <c r="HEC929" s="216"/>
      <c r="HED929" s="216"/>
      <c r="HEE929" s="216"/>
      <c r="HEF929" s="216"/>
      <c r="HEG929" s="216"/>
      <c r="HEH929" s="216"/>
      <c r="HEI929" s="216"/>
      <c r="HEJ929" s="216"/>
      <c r="HEK929" s="216"/>
      <c r="HEL929" s="216"/>
      <c r="HEM929" s="216"/>
      <c r="HEN929" s="216"/>
      <c r="HEO929" s="216"/>
      <c r="HEP929" s="216"/>
      <c r="HEQ929" s="216"/>
      <c r="HER929" s="216"/>
      <c r="HES929" s="216"/>
      <c r="HET929" s="216"/>
      <c r="HEU929" s="216"/>
      <c r="HEV929" s="216"/>
      <c r="HEW929" s="216"/>
      <c r="HEX929" s="216"/>
      <c r="HEY929" s="216"/>
      <c r="HEZ929" s="216"/>
      <c r="HFA929" s="216"/>
      <c r="HFB929" s="216"/>
      <c r="HFC929" s="216"/>
      <c r="HFD929" s="216"/>
      <c r="HFE929" s="216"/>
      <c r="HFF929" s="216"/>
      <c r="HFG929" s="216"/>
      <c r="HFH929" s="216"/>
      <c r="HFI929" s="216"/>
      <c r="HFJ929" s="216"/>
      <c r="HFK929" s="216"/>
      <c r="HFL929" s="216"/>
      <c r="HFM929" s="216"/>
      <c r="HFN929" s="216"/>
      <c r="HFO929" s="216"/>
      <c r="HFP929" s="216"/>
      <c r="HFQ929" s="216"/>
      <c r="HFR929" s="216"/>
      <c r="HFS929" s="216"/>
      <c r="HFT929" s="216"/>
      <c r="HFU929" s="216"/>
      <c r="HFV929" s="216"/>
      <c r="HFW929" s="216"/>
      <c r="HFX929" s="216"/>
      <c r="HFY929" s="216"/>
      <c r="HFZ929" s="216"/>
      <c r="HGA929" s="216"/>
      <c r="HGB929" s="216"/>
      <c r="HGC929" s="216"/>
      <c r="HGD929" s="216"/>
      <c r="HGE929" s="216"/>
      <c r="HGF929" s="216"/>
      <c r="HGG929" s="216"/>
      <c r="HGH929" s="216"/>
      <c r="HGI929" s="216"/>
      <c r="HGJ929" s="216"/>
      <c r="HGK929" s="216"/>
      <c r="HGL929" s="216"/>
      <c r="HGM929" s="216"/>
      <c r="HGN929" s="216"/>
      <c r="HGO929" s="216"/>
      <c r="HGP929" s="216"/>
      <c r="HGQ929" s="216"/>
      <c r="HGR929" s="216"/>
      <c r="HGS929" s="216"/>
      <c r="HGT929" s="216"/>
      <c r="HGU929" s="216"/>
      <c r="HGV929" s="216"/>
      <c r="HGW929" s="216"/>
      <c r="HGX929" s="216"/>
      <c r="HGY929" s="216"/>
      <c r="HGZ929" s="216"/>
      <c r="HHA929" s="216"/>
      <c r="HHB929" s="216"/>
      <c r="HHC929" s="216"/>
      <c r="HHD929" s="216"/>
      <c r="HHE929" s="216"/>
      <c r="HHF929" s="216"/>
      <c r="HHG929" s="216"/>
      <c r="HHH929" s="216"/>
      <c r="HHI929" s="216"/>
      <c r="HHJ929" s="216"/>
      <c r="HHK929" s="216"/>
      <c r="HHL929" s="216"/>
      <c r="HHM929" s="216"/>
      <c r="HHN929" s="216"/>
      <c r="HHO929" s="216"/>
      <c r="HHP929" s="216"/>
      <c r="HHQ929" s="216"/>
      <c r="HHR929" s="216"/>
      <c r="HHS929" s="216"/>
      <c r="HHT929" s="216"/>
      <c r="HHU929" s="216"/>
      <c r="HHV929" s="216"/>
      <c r="HHW929" s="216"/>
      <c r="HHX929" s="216"/>
      <c r="HHY929" s="216"/>
      <c r="HHZ929" s="216"/>
      <c r="HIA929" s="216"/>
      <c r="HIB929" s="216"/>
      <c r="HIC929" s="216"/>
      <c r="HID929" s="216"/>
      <c r="HIE929" s="216"/>
      <c r="HIF929" s="216"/>
      <c r="HIG929" s="216"/>
      <c r="HIH929" s="216"/>
      <c r="HII929" s="216"/>
      <c r="HIJ929" s="216"/>
      <c r="HIK929" s="216"/>
      <c r="HIL929" s="216"/>
      <c r="HIM929" s="216"/>
      <c r="HIN929" s="216"/>
      <c r="HIO929" s="216"/>
      <c r="HIP929" s="216"/>
      <c r="HIQ929" s="216"/>
      <c r="HIR929" s="216"/>
      <c r="HIS929" s="216"/>
      <c r="HIT929" s="216"/>
      <c r="HIU929" s="216"/>
      <c r="HIV929" s="216"/>
      <c r="HIW929" s="216"/>
      <c r="HIX929" s="216"/>
      <c r="HIY929" s="216"/>
      <c r="HIZ929" s="216"/>
      <c r="HJA929" s="216"/>
      <c r="HJB929" s="216"/>
      <c r="HJC929" s="216"/>
      <c r="HJD929" s="216"/>
      <c r="HJE929" s="216"/>
      <c r="HJF929" s="216"/>
      <c r="HJG929" s="216"/>
      <c r="HJH929" s="216"/>
      <c r="HJI929" s="216"/>
      <c r="HJJ929" s="216"/>
      <c r="HJK929" s="216"/>
      <c r="HJL929" s="216"/>
      <c r="HJM929" s="216"/>
      <c r="HJN929" s="216"/>
      <c r="HJO929" s="216"/>
      <c r="HJP929" s="216"/>
      <c r="HJQ929" s="216"/>
      <c r="HJR929" s="216"/>
      <c r="HJS929" s="216"/>
      <c r="HJT929" s="216"/>
      <c r="HJU929" s="216"/>
      <c r="HJV929" s="216"/>
      <c r="HJW929" s="216"/>
      <c r="HJX929" s="216"/>
      <c r="HJY929" s="216"/>
      <c r="HJZ929" s="216"/>
      <c r="HKA929" s="216"/>
      <c r="HKB929" s="216"/>
      <c r="HKC929" s="216"/>
      <c r="HKD929" s="216"/>
      <c r="HKE929" s="216"/>
      <c r="HKF929" s="216"/>
      <c r="HKG929" s="216"/>
      <c r="HKH929" s="216"/>
      <c r="HKI929" s="216"/>
      <c r="HKJ929" s="216"/>
      <c r="HKK929" s="216"/>
      <c r="HKL929" s="216"/>
      <c r="HKM929" s="216"/>
      <c r="HKN929" s="216"/>
      <c r="HKO929" s="216"/>
      <c r="HKP929" s="216"/>
      <c r="HKQ929" s="216"/>
      <c r="HKR929" s="216"/>
      <c r="HKS929" s="216"/>
      <c r="HKT929" s="216"/>
      <c r="HKU929" s="216"/>
      <c r="HKV929" s="216"/>
      <c r="HKW929" s="216"/>
      <c r="HKX929" s="216"/>
      <c r="HKY929" s="216"/>
      <c r="HKZ929" s="216"/>
      <c r="HLA929" s="216"/>
      <c r="HLB929" s="216"/>
      <c r="HLC929" s="216"/>
      <c r="HLD929" s="216"/>
      <c r="HLE929" s="216"/>
      <c r="HLF929" s="216"/>
      <c r="HLG929" s="216"/>
      <c r="HLH929" s="216"/>
      <c r="HLI929" s="216"/>
      <c r="HLJ929" s="216"/>
      <c r="HLK929" s="216"/>
      <c r="HLL929" s="216"/>
      <c r="HLM929" s="216"/>
      <c r="HLN929" s="216"/>
      <c r="HLO929" s="216"/>
      <c r="HLP929" s="216"/>
      <c r="HLQ929" s="216"/>
      <c r="HLR929" s="216"/>
      <c r="HLS929" s="216"/>
      <c r="HLT929" s="216"/>
      <c r="HLU929" s="216"/>
      <c r="HLV929" s="216"/>
      <c r="HLW929" s="216"/>
      <c r="HLX929" s="216"/>
      <c r="HLY929" s="216"/>
      <c r="HLZ929" s="216"/>
      <c r="HMA929" s="216"/>
      <c r="HMB929" s="216"/>
      <c r="HMC929" s="216"/>
      <c r="HMD929" s="216"/>
      <c r="HME929" s="216"/>
      <c r="HMF929" s="216"/>
      <c r="HMG929" s="216"/>
      <c r="HMH929" s="216"/>
      <c r="HMI929" s="216"/>
      <c r="HMJ929" s="216"/>
      <c r="HMK929" s="216"/>
      <c r="HML929" s="216"/>
      <c r="HMM929" s="216"/>
      <c r="HMN929" s="216"/>
      <c r="HMO929" s="216"/>
      <c r="HMP929" s="216"/>
      <c r="HMQ929" s="216"/>
      <c r="HMR929" s="216"/>
      <c r="HMS929" s="216"/>
      <c r="HMT929" s="216"/>
      <c r="HMU929" s="216"/>
      <c r="HMV929" s="216"/>
      <c r="HMW929" s="216"/>
      <c r="HMX929" s="216"/>
      <c r="HMY929" s="216"/>
      <c r="HMZ929" s="216"/>
      <c r="HNA929" s="216"/>
      <c r="HNB929" s="216"/>
      <c r="HNC929" s="216"/>
      <c r="HND929" s="216"/>
      <c r="HNE929" s="216"/>
      <c r="HNF929" s="216"/>
      <c r="HNG929" s="216"/>
      <c r="HNH929" s="216"/>
      <c r="HNI929" s="216"/>
      <c r="HNJ929" s="216"/>
      <c r="HNK929" s="216"/>
      <c r="HNL929" s="216"/>
      <c r="HNM929" s="216"/>
      <c r="HNN929" s="216"/>
      <c r="HNO929" s="216"/>
      <c r="HNP929" s="216"/>
      <c r="HNQ929" s="216"/>
      <c r="HNR929" s="216"/>
      <c r="HNS929" s="216"/>
      <c r="HNT929" s="216"/>
      <c r="HNU929" s="216"/>
      <c r="HNV929" s="216"/>
      <c r="HNW929" s="216"/>
      <c r="HNX929" s="216"/>
      <c r="HNY929" s="216"/>
      <c r="HNZ929" s="216"/>
      <c r="HOA929" s="216"/>
      <c r="HOB929" s="216"/>
      <c r="HOC929" s="216"/>
      <c r="HOD929" s="216"/>
      <c r="HOE929" s="216"/>
      <c r="HOF929" s="216"/>
      <c r="HOG929" s="216"/>
      <c r="HOH929" s="216"/>
      <c r="HOI929" s="216"/>
      <c r="HOJ929" s="216"/>
      <c r="HOK929" s="216"/>
      <c r="HOL929" s="216"/>
      <c r="HOM929" s="216"/>
      <c r="HON929" s="216"/>
      <c r="HOO929" s="216"/>
      <c r="HOP929" s="216"/>
      <c r="HOQ929" s="216"/>
      <c r="HOR929" s="216"/>
      <c r="HOS929" s="216"/>
      <c r="HOT929" s="216"/>
      <c r="HOU929" s="216"/>
      <c r="HOV929" s="216"/>
      <c r="HOW929" s="216"/>
      <c r="HOX929" s="216"/>
      <c r="HOY929" s="216"/>
      <c r="HOZ929" s="216"/>
      <c r="HPA929" s="216"/>
      <c r="HPB929" s="216"/>
      <c r="HPC929" s="216"/>
      <c r="HPD929" s="216"/>
      <c r="HPE929" s="216"/>
      <c r="HPF929" s="216"/>
      <c r="HPG929" s="216"/>
      <c r="HPH929" s="216"/>
      <c r="HPI929" s="216"/>
      <c r="HPJ929" s="216"/>
      <c r="HPK929" s="216"/>
      <c r="HPL929" s="216"/>
      <c r="HPM929" s="216"/>
      <c r="HPN929" s="216"/>
      <c r="HPO929" s="216"/>
      <c r="HPP929" s="216"/>
      <c r="HPQ929" s="216"/>
      <c r="HPR929" s="216"/>
      <c r="HPS929" s="216"/>
      <c r="HPT929" s="216"/>
      <c r="HPU929" s="216"/>
      <c r="HPV929" s="216"/>
      <c r="HPW929" s="216"/>
      <c r="HPX929" s="216"/>
      <c r="HPY929" s="216"/>
      <c r="HPZ929" s="216"/>
      <c r="HQA929" s="216"/>
      <c r="HQB929" s="216"/>
      <c r="HQC929" s="216"/>
      <c r="HQD929" s="216"/>
      <c r="HQE929" s="216"/>
      <c r="HQF929" s="216"/>
      <c r="HQG929" s="216"/>
      <c r="HQH929" s="216"/>
      <c r="HQI929" s="216"/>
      <c r="HQJ929" s="216"/>
      <c r="HQK929" s="216"/>
      <c r="HQL929" s="216"/>
      <c r="HQM929" s="216"/>
      <c r="HQN929" s="216"/>
      <c r="HQO929" s="216"/>
      <c r="HQP929" s="216"/>
      <c r="HQQ929" s="216"/>
      <c r="HQR929" s="216"/>
      <c r="HQS929" s="216"/>
      <c r="HQT929" s="216"/>
      <c r="HQU929" s="216"/>
      <c r="HQV929" s="216"/>
      <c r="HQW929" s="216"/>
      <c r="HQX929" s="216"/>
      <c r="HQY929" s="216"/>
      <c r="HQZ929" s="216"/>
      <c r="HRA929" s="216"/>
      <c r="HRB929" s="216"/>
      <c r="HRC929" s="216"/>
      <c r="HRD929" s="216"/>
      <c r="HRE929" s="216"/>
      <c r="HRF929" s="216"/>
      <c r="HRG929" s="216"/>
      <c r="HRH929" s="216"/>
      <c r="HRI929" s="216"/>
      <c r="HRJ929" s="216"/>
      <c r="HRK929" s="216"/>
      <c r="HRL929" s="216"/>
      <c r="HRM929" s="216"/>
      <c r="HRN929" s="216"/>
      <c r="HRO929" s="216"/>
      <c r="HRP929" s="216"/>
      <c r="HRQ929" s="216"/>
      <c r="HRR929" s="216"/>
      <c r="HRS929" s="216"/>
      <c r="HRT929" s="216"/>
      <c r="HRU929" s="216"/>
      <c r="HRV929" s="216"/>
      <c r="HRW929" s="216"/>
      <c r="HRX929" s="216"/>
      <c r="HRY929" s="216"/>
      <c r="HRZ929" s="216"/>
      <c r="HSA929" s="216"/>
      <c r="HSB929" s="216"/>
      <c r="HSC929" s="216"/>
      <c r="HSD929" s="216"/>
      <c r="HSE929" s="216"/>
      <c r="HSF929" s="216"/>
      <c r="HSG929" s="216"/>
      <c r="HSH929" s="216"/>
      <c r="HSI929" s="216"/>
      <c r="HSJ929" s="216"/>
      <c r="HSK929" s="216"/>
      <c r="HSL929" s="216"/>
      <c r="HSM929" s="216"/>
      <c r="HSN929" s="216"/>
      <c r="HSO929" s="216"/>
      <c r="HSP929" s="216"/>
      <c r="HSQ929" s="216"/>
      <c r="HSR929" s="216"/>
      <c r="HSS929" s="216"/>
      <c r="HST929" s="216"/>
      <c r="HSU929" s="216"/>
      <c r="HSV929" s="216"/>
      <c r="HSW929" s="216"/>
      <c r="HSX929" s="216"/>
      <c r="HSY929" s="216"/>
      <c r="HSZ929" s="216"/>
      <c r="HTA929" s="216"/>
      <c r="HTB929" s="216"/>
      <c r="HTC929" s="216"/>
      <c r="HTD929" s="216"/>
      <c r="HTE929" s="216"/>
      <c r="HTF929" s="216"/>
      <c r="HTG929" s="216"/>
      <c r="HTH929" s="216"/>
      <c r="HTI929" s="216"/>
      <c r="HTJ929" s="216"/>
      <c r="HTK929" s="216"/>
      <c r="HTL929" s="216"/>
      <c r="HTM929" s="216"/>
      <c r="HTN929" s="216"/>
      <c r="HTO929" s="216"/>
      <c r="HTP929" s="216"/>
      <c r="HTQ929" s="216"/>
      <c r="HTR929" s="216"/>
      <c r="HTS929" s="216"/>
      <c r="HTT929" s="216"/>
      <c r="HTU929" s="216"/>
      <c r="HTV929" s="216"/>
      <c r="HTW929" s="216"/>
      <c r="HTX929" s="216"/>
      <c r="HTY929" s="216"/>
      <c r="HTZ929" s="216"/>
      <c r="HUA929" s="216"/>
      <c r="HUB929" s="216"/>
      <c r="HUC929" s="216"/>
      <c r="HUD929" s="216"/>
      <c r="HUE929" s="216"/>
      <c r="HUF929" s="216"/>
      <c r="HUG929" s="216"/>
      <c r="HUH929" s="216"/>
      <c r="HUI929" s="216"/>
      <c r="HUJ929" s="216"/>
      <c r="HUK929" s="216"/>
      <c r="HUL929" s="216"/>
      <c r="HUM929" s="216"/>
      <c r="HUN929" s="216"/>
      <c r="HUO929" s="216"/>
      <c r="HUP929" s="216"/>
      <c r="HUQ929" s="216"/>
      <c r="HUR929" s="216"/>
      <c r="HUS929" s="216"/>
      <c r="HUT929" s="216"/>
      <c r="HUU929" s="216"/>
      <c r="HUV929" s="216"/>
      <c r="HUW929" s="216"/>
      <c r="HUX929" s="216"/>
      <c r="HUY929" s="216"/>
      <c r="HUZ929" s="216"/>
      <c r="HVA929" s="216"/>
      <c r="HVB929" s="216"/>
      <c r="HVC929" s="216"/>
      <c r="HVD929" s="216"/>
      <c r="HVE929" s="216"/>
      <c r="HVF929" s="216"/>
      <c r="HVG929" s="216"/>
      <c r="HVH929" s="216"/>
      <c r="HVI929" s="216"/>
      <c r="HVJ929" s="216"/>
      <c r="HVK929" s="216"/>
      <c r="HVL929" s="216"/>
      <c r="HVM929" s="216"/>
      <c r="HVN929" s="216"/>
      <c r="HVO929" s="216"/>
      <c r="HVP929" s="216"/>
      <c r="HVQ929" s="216"/>
      <c r="HVR929" s="216"/>
      <c r="HVS929" s="216"/>
      <c r="HVT929" s="216"/>
      <c r="HVU929" s="216"/>
      <c r="HVV929" s="216"/>
      <c r="HVW929" s="216"/>
      <c r="HVX929" s="216"/>
      <c r="HVY929" s="216"/>
      <c r="HVZ929" s="216"/>
      <c r="HWA929" s="216"/>
      <c r="HWB929" s="216"/>
      <c r="HWC929" s="216"/>
      <c r="HWD929" s="216"/>
      <c r="HWE929" s="216"/>
      <c r="HWF929" s="216"/>
      <c r="HWG929" s="216"/>
      <c r="HWH929" s="216"/>
      <c r="HWI929" s="216"/>
      <c r="HWJ929" s="216"/>
      <c r="HWK929" s="216"/>
      <c r="HWL929" s="216"/>
      <c r="HWM929" s="216"/>
      <c r="HWN929" s="216"/>
      <c r="HWO929" s="216"/>
      <c r="HWP929" s="216"/>
      <c r="HWQ929" s="216"/>
      <c r="HWR929" s="216"/>
      <c r="HWS929" s="216"/>
      <c r="HWT929" s="216"/>
      <c r="HWU929" s="216"/>
      <c r="HWV929" s="216"/>
      <c r="HWW929" s="216"/>
      <c r="HWX929" s="216"/>
      <c r="HWY929" s="216"/>
      <c r="HWZ929" s="216"/>
      <c r="HXA929" s="216"/>
      <c r="HXB929" s="216"/>
      <c r="HXC929" s="216"/>
      <c r="HXD929" s="216"/>
      <c r="HXE929" s="216"/>
      <c r="HXF929" s="216"/>
      <c r="HXG929" s="216"/>
      <c r="HXH929" s="216"/>
      <c r="HXI929" s="216"/>
      <c r="HXJ929" s="216"/>
      <c r="HXK929" s="216"/>
      <c r="HXL929" s="216"/>
      <c r="HXM929" s="216"/>
      <c r="HXN929" s="216"/>
      <c r="HXO929" s="216"/>
      <c r="HXP929" s="216"/>
      <c r="HXQ929" s="216"/>
      <c r="HXR929" s="216"/>
      <c r="HXS929" s="216"/>
      <c r="HXT929" s="216"/>
      <c r="HXU929" s="216"/>
      <c r="HXV929" s="216"/>
      <c r="HXW929" s="216"/>
      <c r="HXX929" s="216"/>
      <c r="HXY929" s="216"/>
      <c r="HXZ929" s="216"/>
      <c r="HYA929" s="216"/>
      <c r="HYB929" s="216"/>
      <c r="HYC929" s="216"/>
      <c r="HYD929" s="216"/>
      <c r="HYE929" s="216"/>
      <c r="HYF929" s="216"/>
      <c r="HYG929" s="216"/>
      <c r="HYH929" s="216"/>
      <c r="HYI929" s="216"/>
      <c r="HYJ929" s="216"/>
      <c r="HYK929" s="216"/>
      <c r="HYL929" s="216"/>
      <c r="HYM929" s="216"/>
      <c r="HYN929" s="216"/>
      <c r="HYO929" s="216"/>
      <c r="HYP929" s="216"/>
      <c r="HYQ929" s="216"/>
      <c r="HYR929" s="216"/>
      <c r="HYS929" s="216"/>
      <c r="HYT929" s="216"/>
      <c r="HYU929" s="216"/>
      <c r="HYV929" s="216"/>
      <c r="HYW929" s="216"/>
      <c r="HYX929" s="216"/>
      <c r="HYY929" s="216"/>
      <c r="HYZ929" s="216"/>
      <c r="HZA929" s="216"/>
      <c r="HZB929" s="216"/>
      <c r="HZC929" s="216"/>
      <c r="HZD929" s="216"/>
      <c r="HZE929" s="216"/>
      <c r="HZF929" s="216"/>
      <c r="HZG929" s="216"/>
      <c r="HZH929" s="216"/>
      <c r="HZI929" s="216"/>
      <c r="HZJ929" s="216"/>
      <c r="HZK929" s="216"/>
      <c r="HZL929" s="216"/>
      <c r="HZM929" s="216"/>
      <c r="HZN929" s="216"/>
      <c r="HZO929" s="216"/>
      <c r="HZP929" s="216"/>
      <c r="HZQ929" s="216"/>
      <c r="HZR929" s="216"/>
      <c r="HZS929" s="216"/>
      <c r="HZT929" s="216"/>
      <c r="HZU929" s="216"/>
      <c r="HZV929" s="216"/>
      <c r="HZW929" s="216"/>
      <c r="HZX929" s="216"/>
      <c r="HZY929" s="216"/>
      <c r="HZZ929" s="216"/>
      <c r="IAA929" s="216"/>
      <c r="IAB929" s="216"/>
      <c r="IAC929" s="216"/>
      <c r="IAD929" s="216"/>
      <c r="IAE929" s="216"/>
      <c r="IAF929" s="216"/>
      <c r="IAG929" s="216"/>
      <c r="IAH929" s="216"/>
      <c r="IAI929" s="216"/>
      <c r="IAJ929" s="216"/>
      <c r="IAK929" s="216"/>
      <c r="IAL929" s="216"/>
      <c r="IAM929" s="216"/>
      <c r="IAN929" s="216"/>
      <c r="IAO929" s="216"/>
      <c r="IAP929" s="216"/>
      <c r="IAQ929" s="216"/>
      <c r="IAR929" s="216"/>
      <c r="IAS929" s="216"/>
      <c r="IAT929" s="216"/>
      <c r="IAU929" s="216"/>
      <c r="IAV929" s="216"/>
      <c r="IAW929" s="216"/>
      <c r="IAX929" s="216"/>
      <c r="IAY929" s="216"/>
      <c r="IAZ929" s="216"/>
      <c r="IBA929" s="216"/>
      <c r="IBB929" s="216"/>
      <c r="IBC929" s="216"/>
      <c r="IBD929" s="216"/>
      <c r="IBE929" s="216"/>
      <c r="IBF929" s="216"/>
      <c r="IBG929" s="216"/>
      <c r="IBH929" s="216"/>
      <c r="IBI929" s="216"/>
      <c r="IBJ929" s="216"/>
      <c r="IBK929" s="216"/>
      <c r="IBL929" s="216"/>
      <c r="IBM929" s="216"/>
      <c r="IBN929" s="216"/>
      <c r="IBO929" s="216"/>
      <c r="IBP929" s="216"/>
      <c r="IBQ929" s="216"/>
      <c r="IBR929" s="216"/>
      <c r="IBS929" s="216"/>
      <c r="IBT929" s="216"/>
      <c r="IBU929" s="216"/>
      <c r="IBV929" s="216"/>
      <c r="IBW929" s="216"/>
      <c r="IBX929" s="216"/>
      <c r="IBY929" s="216"/>
      <c r="IBZ929" s="216"/>
      <c r="ICA929" s="216"/>
      <c r="ICB929" s="216"/>
      <c r="ICC929" s="216"/>
      <c r="ICD929" s="216"/>
      <c r="ICE929" s="216"/>
      <c r="ICF929" s="216"/>
      <c r="ICG929" s="216"/>
      <c r="ICH929" s="216"/>
      <c r="ICI929" s="216"/>
      <c r="ICJ929" s="216"/>
      <c r="ICK929" s="216"/>
      <c r="ICL929" s="216"/>
      <c r="ICM929" s="216"/>
      <c r="ICN929" s="216"/>
      <c r="ICO929" s="216"/>
      <c r="ICP929" s="216"/>
      <c r="ICQ929" s="216"/>
      <c r="ICR929" s="216"/>
      <c r="ICS929" s="216"/>
      <c r="ICT929" s="216"/>
      <c r="ICU929" s="216"/>
      <c r="ICV929" s="216"/>
      <c r="ICW929" s="216"/>
      <c r="ICX929" s="216"/>
      <c r="ICY929" s="216"/>
      <c r="ICZ929" s="216"/>
      <c r="IDA929" s="216"/>
      <c r="IDB929" s="216"/>
      <c r="IDC929" s="216"/>
      <c r="IDD929" s="216"/>
      <c r="IDE929" s="216"/>
      <c r="IDF929" s="216"/>
      <c r="IDG929" s="216"/>
      <c r="IDH929" s="216"/>
      <c r="IDI929" s="216"/>
      <c r="IDJ929" s="216"/>
      <c r="IDK929" s="216"/>
      <c r="IDL929" s="216"/>
      <c r="IDM929" s="216"/>
      <c r="IDN929" s="216"/>
      <c r="IDO929" s="216"/>
      <c r="IDP929" s="216"/>
      <c r="IDQ929" s="216"/>
      <c r="IDR929" s="216"/>
      <c r="IDS929" s="216"/>
      <c r="IDT929" s="216"/>
      <c r="IDU929" s="216"/>
      <c r="IDV929" s="216"/>
      <c r="IDW929" s="216"/>
      <c r="IDX929" s="216"/>
      <c r="IDY929" s="216"/>
      <c r="IDZ929" s="216"/>
      <c r="IEA929" s="216"/>
      <c r="IEB929" s="216"/>
      <c r="IEC929" s="216"/>
      <c r="IED929" s="216"/>
      <c r="IEE929" s="216"/>
      <c r="IEF929" s="216"/>
      <c r="IEG929" s="216"/>
      <c r="IEH929" s="216"/>
      <c r="IEI929" s="216"/>
      <c r="IEJ929" s="216"/>
      <c r="IEK929" s="216"/>
      <c r="IEL929" s="216"/>
      <c r="IEM929" s="216"/>
      <c r="IEN929" s="216"/>
      <c r="IEO929" s="216"/>
      <c r="IEP929" s="216"/>
      <c r="IEQ929" s="216"/>
      <c r="IER929" s="216"/>
      <c r="IES929" s="216"/>
      <c r="IET929" s="216"/>
      <c r="IEU929" s="216"/>
      <c r="IEV929" s="216"/>
      <c r="IEW929" s="216"/>
      <c r="IEX929" s="216"/>
      <c r="IEY929" s="216"/>
      <c r="IEZ929" s="216"/>
      <c r="IFA929" s="216"/>
      <c r="IFB929" s="216"/>
      <c r="IFC929" s="216"/>
      <c r="IFD929" s="216"/>
      <c r="IFE929" s="216"/>
      <c r="IFF929" s="216"/>
      <c r="IFG929" s="216"/>
      <c r="IFH929" s="216"/>
      <c r="IFI929" s="216"/>
      <c r="IFJ929" s="216"/>
      <c r="IFK929" s="216"/>
      <c r="IFL929" s="216"/>
      <c r="IFM929" s="216"/>
      <c r="IFN929" s="216"/>
      <c r="IFO929" s="216"/>
      <c r="IFP929" s="216"/>
      <c r="IFQ929" s="216"/>
      <c r="IFR929" s="216"/>
      <c r="IFS929" s="216"/>
      <c r="IFT929" s="216"/>
      <c r="IFU929" s="216"/>
      <c r="IFV929" s="216"/>
      <c r="IFW929" s="216"/>
      <c r="IFX929" s="216"/>
      <c r="IFY929" s="216"/>
      <c r="IFZ929" s="216"/>
      <c r="IGA929" s="216"/>
      <c r="IGB929" s="216"/>
      <c r="IGC929" s="216"/>
      <c r="IGD929" s="216"/>
      <c r="IGE929" s="216"/>
      <c r="IGF929" s="216"/>
      <c r="IGG929" s="216"/>
      <c r="IGH929" s="216"/>
      <c r="IGI929" s="216"/>
      <c r="IGJ929" s="216"/>
      <c r="IGK929" s="216"/>
      <c r="IGL929" s="216"/>
      <c r="IGM929" s="216"/>
      <c r="IGN929" s="216"/>
      <c r="IGO929" s="216"/>
      <c r="IGP929" s="216"/>
      <c r="IGQ929" s="216"/>
      <c r="IGR929" s="216"/>
      <c r="IGS929" s="216"/>
      <c r="IGT929" s="216"/>
      <c r="IGU929" s="216"/>
      <c r="IGV929" s="216"/>
      <c r="IGW929" s="216"/>
      <c r="IGX929" s="216"/>
      <c r="IGY929" s="216"/>
      <c r="IGZ929" s="216"/>
      <c r="IHA929" s="216"/>
      <c r="IHB929" s="216"/>
      <c r="IHC929" s="216"/>
      <c r="IHD929" s="216"/>
      <c r="IHE929" s="216"/>
      <c r="IHF929" s="216"/>
      <c r="IHG929" s="216"/>
      <c r="IHH929" s="216"/>
      <c r="IHI929" s="216"/>
      <c r="IHJ929" s="216"/>
      <c r="IHK929" s="216"/>
      <c r="IHL929" s="216"/>
      <c r="IHM929" s="216"/>
      <c r="IHN929" s="216"/>
      <c r="IHO929" s="216"/>
      <c r="IHP929" s="216"/>
      <c r="IHQ929" s="216"/>
      <c r="IHR929" s="216"/>
      <c r="IHS929" s="216"/>
      <c r="IHT929" s="216"/>
      <c r="IHU929" s="216"/>
      <c r="IHV929" s="216"/>
      <c r="IHW929" s="216"/>
      <c r="IHX929" s="216"/>
      <c r="IHY929" s="216"/>
      <c r="IHZ929" s="216"/>
      <c r="IIA929" s="216"/>
      <c r="IIB929" s="216"/>
      <c r="IIC929" s="216"/>
      <c r="IID929" s="216"/>
      <c r="IIE929" s="216"/>
      <c r="IIF929" s="216"/>
      <c r="IIG929" s="216"/>
      <c r="IIH929" s="216"/>
      <c r="III929" s="216"/>
      <c r="IIJ929" s="216"/>
      <c r="IIK929" s="216"/>
      <c r="IIL929" s="216"/>
      <c r="IIM929" s="216"/>
      <c r="IIN929" s="216"/>
      <c r="IIO929" s="216"/>
      <c r="IIP929" s="216"/>
      <c r="IIQ929" s="216"/>
      <c r="IIR929" s="216"/>
      <c r="IIS929" s="216"/>
      <c r="IIT929" s="216"/>
      <c r="IIU929" s="216"/>
      <c r="IIV929" s="216"/>
      <c r="IIW929" s="216"/>
      <c r="IIX929" s="216"/>
      <c r="IIY929" s="216"/>
      <c r="IIZ929" s="216"/>
      <c r="IJA929" s="216"/>
      <c r="IJB929" s="216"/>
      <c r="IJC929" s="216"/>
      <c r="IJD929" s="216"/>
      <c r="IJE929" s="216"/>
      <c r="IJF929" s="216"/>
      <c r="IJG929" s="216"/>
      <c r="IJH929" s="216"/>
      <c r="IJI929" s="216"/>
      <c r="IJJ929" s="216"/>
      <c r="IJK929" s="216"/>
      <c r="IJL929" s="216"/>
      <c r="IJM929" s="216"/>
      <c r="IJN929" s="216"/>
      <c r="IJO929" s="216"/>
      <c r="IJP929" s="216"/>
      <c r="IJQ929" s="216"/>
      <c r="IJR929" s="216"/>
      <c r="IJS929" s="216"/>
      <c r="IJT929" s="216"/>
      <c r="IJU929" s="216"/>
      <c r="IJV929" s="216"/>
      <c r="IJW929" s="216"/>
      <c r="IJX929" s="216"/>
      <c r="IJY929" s="216"/>
      <c r="IJZ929" s="216"/>
      <c r="IKA929" s="216"/>
      <c r="IKB929" s="216"/>
      <c r="IKC929" s="216"/>
      <c r="IKD929" s="216"/>
      <c r="IKE929" s="216"/>
      <c r="IKF929" s="216"/>
      <c r="IKG929" s="216"/>
      <c r="IKH929" s="216"/>
      <c r="IKI929" s="216"/>
      <c r="IKJ929" s="216"/>
      <c r="IKK929" s="216"/>
      <c r="IKL929" s="216"/>
      <c r="IKM929" s="216"/>
      <c r="IKN929" s="216"/>
      <c r="IKO929" s="216"/>
      <c r="IKP929" s="216"/>
      <c r="IKQ929" s="216"/>
      <c r="IKR929" s="216"/>
      <c r="IKS929" s="216"/>
      <c r="IKT929" s="216"/>
      <c r="IKU929" s="216"/>
      <c r="IKV929" s="216"/>
      <c r="IKW929" s="216"/>
      <c r="IKX929" s="216"/>
      <c r="IKY929" s="216"/>
      <c r="IKZ929" s="216"/>
      <c r="ILA929" s="216"/>
      <c r="ILB929" s="216"/>
      <c r="ILC929" s="216"/>
      <c r="ILD929" s="216"/>
      <c r="ILE929" s="216"/>
      <c r="ILF929" s="216"/>
      <c r="ILG929" s="216"/>
      <c r="ILH929" s="216"/>
      <c r="ILI929" s="216"/>
      <c r="ILJ929" s="216"/>
      <c r="ILK929" s="216"/>
      <c r="ILL929" s="216"/>
      <c r="ILM929" s="216"/>
      <c r="ILN929" s="216"/>
      <c r="ILO929" s="216"/>
      <c r="ILP929" s="216"/>
      <c r="ILQ929" s="216"/>
      <c r="ILR929" s="216"/>
      <c r="ILS929" s="216"/>
      <c r="ILT929" s="216"/>
      <c r="ILU929" s="216"/>
      <c r="ILV929" s="216"/>
      <c r="ILW929" s="216"/>
      <c r="ILX929" s="216"/>
      <c r="ILY929" s="216"/>
      <c r="ILZ929" s="216"/>
      <c r="IMA929" s="216"/>
      <c r="IMB929" s="216"/>
      <c r="IMC929" s="216"/>
      <c r="IMD929" s="216"/>
      <c r="IME929" s="216"/>
      <c r="IMF929" s="216"/>
      <c r="IMG929" s="216"/>
      <c r="IMH929" s="216"/>
      <c r="IMI929" s="216"/>
      <c r="IMJ929" s="216"/>
      <c r="IMK929" s="216"/>
      <c r="IML929" s="216"/>
      <c r="IMM929" s="216"/>
      <c r="IMN929" s="216"/>
      <c r="IMO929" s="216"/>
      <c r="IMP929" s="216"/>
      <c r="IMQ929" s="216"/>
      <c r="IMR929" s="216"/>
      <c r="IMS929" s="216"/>
      <c r="IMT929" s="216"/>
      <c r="IMU929" s="216"/>
      <c r="IMV929" s="216"/>
      <c r="IMW929" s="216"/>
      <c r="IMX929" s="216"/>
      <c r="IMY929" s="216"/>
      <c r="IMZ929" s="216"/>
      <c r="INA929" s="216"/>
      <c r="INB929" s="216"/>
      <c r="INC929" s="216"/>
      <c r="IND929" s="216"/>
      <c r="INE929" s="216"/>
      <c r="INF929" s="216"/>
      <c r="ING929" s="216"/>
      <c r="INH929" s="216"/>
      <c r="INI929" s="216"/>
      <c r="INJ929" s="216"/>
      <c r="INK929" s="216"/>
      <c r="INL929" s="216"/>
      <c r="INM929" s="216"/>
      <c r="INN929" s="216"/>
      <c r="INO929" s="216"/>
      <c r="INP929" s="216"/>
      <c r="INQ929" s="216"/>
      <c r="INR929" s="216"/>
      <c r="INS929" s="216"/>
      <c r="INT929" s="216"/>
      <c r="INU929" s="216"/>
      <c r="INV929" s="216"/>
      <c r="INW929" s="216"/>
      <c r="INX929" s="216"/>
      <c r="INY929" s="216"/>
      <c r="INZ929" s="216"/>
      <c r="IOA929" s="216"/>
      <c r="IOB929" s="216"/>
      <c r="IOC929" s="216"/>
      <c r="IOD929" s="216"/>
      <c r="IOE929" s="216"/>
      <c r="IOF929" s="216"/>
      <c r="IOG929" s="216"/>
      <c r="IOH929" s="216"/>
      <c r="IOI929" s="216"/>
      <c r="IOJ929" s="216"/>
      <c r="IOK929" s="216"/>
      <c r="IOL929" s="216"/>
      <c r="IOM929" s="216"/>
      <c r="ION929" s="216"/>
      <c r="IOO929" s="216"/>
      <c r="IOP929" s="216"/>
      <c r="IOQ929" s="216"/>
      <c r="IOR929" s="216"/>
      <c r="IOS929" s="216"/>
      <c r="IOT929" s="216"/>
      <c r="IOU929" s="216"/>
      <c r="IOV929" s="216"/>
      <c r="IOW929" s="216"/>
      <c r="IOX929" s="216"/>
      <c r="IOY929" s="216"/>
      <c r="IOZ929" s="216"/>
      <c r="IPA929" s="216"/>
      <c r="IPB929" s="216"/>
      <c r="IPC929" s="216"/>
      <c r="IPD929" s="216"/>
      <c r="IPE929" s="216"/>
      <c r="IPF929" s="216"/>
      <c r="IPG929" s="216"/>
      <c r="IPH929" s="216"/>
      <c r="IPI929" s="216"/>
      <c r="IPJ929" s="216"/>
      <c r="IPK929" s="216"/>
      <c r="IPL929" s="216"/>
      <c r="IPM929" s="216"/>
      <c r="IPN929" s="216"/>
      <c r="IPO929" s="216"/>
      <c r="IPP929" s="216"/>
      <c r="IPQ929" s="216"/>
      <c r="IPR929" s="216"/>
      <c r="IPS929" s="216"/>
      <c r="IPT929" s="216"/>
      <c r="IPU929" s="216"/>
      <c r="IPV929" s="216"/>
      <c r="IPW929" s="216"/>
      <c r="IPX929" s="216"/>
      <c r="IPY929" s="216"/>
      <c r="IPZ929" s="216"/>
      <c r="IQA929" s="216"/>
      <c r="IQB929" s="216"/>
      <c r="IQC929" s="216"/>
      <c r="IQD929" s="216"/>
      <c r="IQE929" s="216"/>
      <c r="IQF929" s="216"/>
      <c r="IQG929" s="216"/>
      <c r="IQH929" s="216"/>
      <c r="IQI929" s="216"/>
      <c r="IQJ929" s="216"/>
      <c r="IQK929" s="216"/>
      <c r="IQL929" s="216"/>
      <c r="IQM929" s="216"/>
      <c r="IQN929" s="216"/>
      <c r="IQO929" s="216"/>
      <c r="IQP929" s="216"/>
      <c r="IQQ929" s="216"/>
      <c r="IQR929" s="216"/>
      <c r="IQS929" s="216"/>
      <c r="IQT929" s="216"/>
      <c r="IQU929" s="216"/>
      <c r="IQV929" s="216"/>
      <c r="IQW929" s="216"/>
      <c r="IQX929" s="216"/>
      <c r="IQY929" s="216"/>
      <c r="IQZ929" s="216"/>
      <c r="IRA929" s="216"/>
      <c r="IRB929" s="216"/>
      <c r="IRC929" s="216"/>
      <c r="IRD929" s="216"/>
      <c r="IRE929" s="216"/>
      <c r="IRF929" s="216"/>
      <c r="IRG929" s="216"/>
      <c r="IRH929" s="216"/>
      <c r="IRI929" s="216"/>
      <c r="IRJ929" s="216"/>
      <c r="IRK929" s="216"/>
      <c r="IRL929" s="216"/>
      <c r="IRM929" s="216"/>
      <c r="IRN929" s="216"/>
      <c r="IRO929" s="216"/>
      <c r="IRP929" s="216"/>
      <c r="IRQ929" s="216"/>
      <c r="IRR929" s="216"/>
      <c r="IRS929" s="216"/>
      <c r="IRT929" s="216"/>
      <c r="IRU929" s="216"/>
      <c r="IRV929" s="216"/>
      <c r="IRW929" s="216"/>
      <c r="IRX929" s="216"/>
      <c r="IRY929" s="216"/>
      <c r="IRZ929" s="216"/>
      <c r="ISA929" s="216"/>
      <c r="ISB929" s="216"/>
      <c r="ISC929" s="216"/>
      <c r="ISD929" s="216"/>
      <c r="ISE929" s="216"/>
      <c r="ISF929" s="216"/>
      <c r="ISG929" s="216"/>
      <c r="ISH929" s="216"/>
      <c r="ISI929" s="216"/>
      <c r="ISJ929" s="216"/>
      <c r="ISK929" s="216"/>
      <c r="ISL929" s="216"/>
      <c r="ISM929" s="216"/>
      <c r="ISN929" s="216"/>
      <c r="ISO929" s="216"/>
      <c r="ISP929" s="216"/>
      <c r="ISQ929" s="216"/>
      <c r="ISR929" s="216"/>
      <c r="ISS929" s="216"/>
      <c r="IST929" s="216"/>
      <c r="ISU929" s="216"/>
      <c r="ISV929" s="216"/>
      <c r="ISW929" s="216"/>
      <c r="ISX929" s="216"/>
      <c r="ISY929" s="216"/>
      <c r="ISZ929" s="216"/>
      <c r="ITA929" s="216"/>
      <c r="ITB929" s="216"/>
      <c r="ITC929" s="216"/>
      <c r="ITD929" s="216"/>
      <c r="ITE929" s="216"/>
      <c r="ITF929" s="216"/>
      <c r="ITG929" s="216"/>
      <c r="ITH929" s="216"/>
      <c r="ITI929" s="216"/>
      <c r="ITJ929" s="216"/>
      <c r="ITK929" s="216"/>
      <c r="ITL929" s="216"/>
      <c r="ITM929" s="216"/>
      <c r="ITN929" s="216"/>
      <c r="ITO929" s="216"/>
      <c r="ITP929" s="216"/>
      <c r="ITQ929" s="216"/>
      <c r="ITR929" s="216"/>
      <c r="ITS929" s="216"/>
      <c r="ITT929" s="216"/>
      <c r="ITU929" s="216"/>
      <c r="ITV929" s="216"/>
      <c r="ITW929" s="216"/>
      <c r="ITX929" s="216"/>
      <c r="ITY929" s="216"/>
      <c r="ITZ929" s="216"/>
      <c r="IUA929" s="216"/>
      <c r="IUB929" s="216"/>
      <c r="IUC929" s="216"/>
      <c r="IUD929" s="216"/>
      <c r="IUE929" s="216"/>
      <c r="IUF929" s="216"/>
      <c r="IUG929" s="216"/>
      <c r="IUH929" s="216"/>
      <c r="IUI929" s="216"/>
      <c r="IUJ929" s="216"/>
      <c r="IUK929" s="216"/>
      <c r="IUL929" s="216"/>
      <c r="IUM929" s="216"/>
      <c r="IUN929" s="216"/>
      <c r="IUO929" s="216"/>
      <c r="IUP929" s="216"/>
      <c r="IUQ929" s="216"/>
      <c r="IUR929" s="216"/>
      <c r="IUS929" s="216"/>
      <c r="IUT929" s="216"/>
      <c r="IUU929" s="216"/>
      <c r="IUV929" s="216"/>
      <c r="IUW929" s="216"/>
      <c r="IUX929" s="216"/>
      <c r="IUY929" s="216"/>
      <c r="IUZ929" s="216"/>
      <c r="IVA929" s="216"/>
      <c r="IVB929" s="216"/>
      <c r="IVC929" s="216"/>
      <c r="IVD929" s="216"/>
      <c r="IVE929" s="216"/>
      <c r="IVF929" s="216"/>
      <c r="IVG929" s="216"/>
      <c r="IVH929" s="216"/>
      <c r="IVI929" s="216"/>
      <c r="IVJ929" s="216"/>
      <c r="IVK929" s="216"/>
      <c r="IVL929" s="216"/>
      <c r="IVM929" s="216"/>
      <c r="IVN929" s="216"/>
      <c r="IVO929" s="216"/>
      <c r="IVP929" s="216"/>
      <c r="IVQ929" s="216"/>
      <c r="IVR929" s="216"/>
      <c r="IVS929" s="216"/>
      <c r="IVT929" s="216"/>
      <c r="IVU929" s="216"/>
      <c r="IVV929" s="216"/>
      <c r="IVW929" s="216"/>
      <c r="IVX929" s="216"/>
      <c r="IVY929" s="216"/>
      <c r="IVZ929" s="216"/>
      <c r="IWA929" s="216"/>
      <c r="IWB929" s="216"/>
      <c r="IWC929" s="216"/>
      <c r="IWD929" s="216"/>
      <c r="IWE929" s="216"/>
      <c r="IWF929" s="216"/>
      <c r="IWG929" s="216"/>
      <c r="IWH929" s="216"/>
      <c r="IWI929" s="216"/>
      <c r="IWJ929" s="216"/>
      <c r="IWK929" s="216"/>
      <c r="IWL929" s="216"/>
      <c r="IWM929" s="216"/>
      <c r="IWN929" s="216"/>
      <c r="IWO929" s="216"/>
      <c r="IWP929" s="216"/>
      <c r="IWQ929" s="216"/>
      <c r="IWR929" s="216"/>
      <c r="IWS929" s="216"/>
      <c r="IWT929" s="216"/>
      <c r="IWU929" s="216"/>
      <c r="IWV929" s="216"/>
      <c r="IWW929" s="216"/>
      <c r="IWX929" s="216"/>
      <c r="IWY929" s="216"/>
      <c r="IWZ929" s="216"/>
      <c r="IXA929" s="216"/>
      <c r="IXB929" s="216"/>
      <c r="IXC929" s="216"/>
      <c r="IXD929" s="216"/>
      <c r="IXE929" s="216"/>
      <c r="IXF929" s="216"/>
      <c r="IXG929" s="216"/>
      <c r="IXH929" s="216"/>
      <c r="IXI929" s="216"/>
      <c r="IXJ929" s="216"/>
      <c r="IXK929" s="216"/>
      <c r="IXL929" s="216"/>
      <c r="IXM929" s="216"/>
      <c r="IXN929" s="216"/>
      <c r="IXO929" s="216"/>
      <c r="IXP929" s="216"/>
      <c r="IXQ929" s="216"/>
      <c r="IXR929" s="216"/>
      <c r="IXS929" s="216"/>
      <c r="IXT929" s="216"/>
      <c r="IXU929" s="216"/>
      <c r="IXV929" s="216"/>
      <c r="IXW929" s="216"/>
      <c r="IXX929" s="216"/>
      <c r="IXY929" s="216"/>
      <c r="IXZ929" s="216"/>
      <c r="IYA929" s="216"/>
      <c r="IYB929" s="216"/>
      <c r="IYC929" s="216"/>
      <c r="IYD929" s="216"/>
      <c r="IYE929" s="216"/>
      <c r="IYF929" s="216"/>
      <c r="IYG929" s="216"/>
      <c r="IYH929" s="216"/>
      <c r="IYI929" s="216"/>
      <c r="IYJ929" s="216"/>
      <c r="IYK929" s="216"/>
      <c r="IYL929" s="216"/>
      <c r="IYM929" s="216"/>
      <c r="IYN929" s="216"/>
      <c r="IYO929" s="216"/>
      <c r="IYP929" s="216"/>
      <c r="IYQ929" s="216"/>
      <c r="IYR929" s="216"/>
      <c r="IYS929" s="216"/>
      <c r="IYT929" s="216"/>
      <c r="IYU929" s="216"/>
      <c r="IYV929" s="216"/>
      <c r="IYW929" s="216"/>
      <c r="IYX929" s="216"/>
      <c r="IYY929" s="216"/>
      <c r="IYZ929" s="216"/>
      <c r="IZA929" s="216"/>
      <c r="IZB929" s="216"/>
      <c r="IZC929" s="216"/>
      <c r="IZD929" s="216"/>
      <c r="IZE929" s="216"/>
      <c r="IZF929" s="216"/>
      <c r="IZG929" s="216"/>
      <c r="IZH929" s="216"/>
      <c r="IZI929" s="216"/>
      <c r="IZJ929" s="216"/>
      <c r="IZK929" s="216"/>
      <c r="IZL929" s="216"/>
      <c r="IZM929" s="216"/>
      <c r="IZN929" s="216"/>
      <c r="IZO929" s="216"/>
      <c r="IZP929" s="216"/>
      <c r="IZQ929" s="216"/>
      <c r="IZR929" s="216"/>
      <c r="IZS929" s="216"/>
      <c r="IZT929" s="216"/>
      <c r="IZU929" s="216"/>
      <c r="IZV929" s="216"/>
      <c r="IZW929" s="216"/>
      <c r="IZX929" s="216"/>
      <c r="IZY929" s="216"/>
      <c r="IZZ929" s="216"/>
      <c r="JAA929" s="216"/>
      <c r="JAB929" s="216"/>
      <c r="JAC929" s="216"/>
      <c r="JAD929" s="216"/>
      <c r="JAE929" s="216"/>
      <c r="JAF929" s="216"/>
      <c r="JAG929" s="216"/>
      <c r="JAH929" s="216"/>
      <c r="JAI929" s="216"/>
      <c r="JAJ929" s="216"/>
      <c r="JAK929" s="216"/>
      <c r="JAL929" s="216"/>
      <c r="JAM929" s="216"/>
      <c r="JAN929" s="216"/>
      <c r="JAO929" s="216"/>
      <c r="JAP929" s="216"/>
      <c r="JAQ929" s="216"/>
      <c r="JAR929" s="216"/>
      <c r="JAS929" s="216"/>
      <c r="JAT929" s="216"/>
      <c r="JAU929" s="216"/>
      <c r="JAV929" s="216"/>
      <c r="JAW929" s="216"/>
      <c r="JAX929" s="216"/>
      <c r="JAY929" s="216"/>
      <c r="JAZ929" s="216"/>
      <c r="JBA929" s="216"/>
      <c r="JBB929" s="216"/>
      <c r="JBC929" s="216"/>
      <c r="JBD929" s="216"/>
      <c r="JBE929" s="216"/>
      <c r="JBF929" s="216"/>
      <c r="JBG929" s="216"/>
      <c r="JBH929" s="216"/>
      <c r="JBI929" s="216"/>
      <c r="JBJ929" s="216"/>
      <c r="JBK929" s="216"/>
      <c r="JBL929" s="216"/>
      <c r="JBM929" s="216"/>
      <c r="JBN929" s="216"/>
      <c r="JBO929" s="216"/>
      <c r="JBP929" s="216"/>
      <c r="JBQ929" s="216"/>
      <c r="JBR929" s="216"/>
      <c r="JBS929" s="216"/>
      <c r="JBT929" s="216"/>
      <c r="JBU929" s="216"/>
      <c r="JBV929" s="216"/>
      <c r="JBW929" s="216"/>
      <c r="JBX929" s="216"/>
      <c r="JBY929" s="216"/>
      <c r="JBZ929" s="216"/>
      <c r="JCA929" s="216"/>
      <c r="JCB929" s="216"/>
      <c r="JCC929" s="216"/>
      <c r="JCD929" s="216"/>
      <c r="JCE929" s="216"/>
      <c r="JCF929" s="216"/>
      <c r="JCG929" s="216"/>
      <c r="JCH929" s="216"/>
      <c r="JCI929" s="216"/>
      <c r="JCJ929" s="216"/>
      <c r="JCK929" s="216"/>
      <c r="JCL929" s="216"/>
      <c r="JCM929" s="216"/>
      <c r="JCN929" s="216"/>
      <c r="JCO929" s="216"/>
      <c r="JCP929" s="216"/>
      <c r="JCQ929" s="216"/>
      <c r="JCR929" s="216"/>
      <c r="JCS929" s="216"/>
      <c r="JCT929" s="216"/>
      <c r="JCU929" s="216"/>
      <c r="JCV929" s="216"/>
      <c r="JCW929" s="216"/>
      <c r="JCX929" s="216"/>
      <c r="JCY929" s="216"/>
      <c r="JCZ929" s="216"/>
      <c r="JDA929" s="216"/>
      <c r="JDB929" s="216"/>
      <c r="JDC929" s="216"/>
      <c r="JDD929" s="216"/>
      <c r="JDE929" s="216"/>
      <c r="JDF929" s="216"/>
      <c r="JDG929" s="216"/>
      <c r="JDH929" s="216"/>
      <c r="JDI929" s="216"/>
      <c r="JDJ929" s="216"/>
      <c r="JDK929" s="216"/>
      <c r="JDL929" s="216"/>
      <c r="JDM929" s="216"/>
      <c r="JDN929" s="216"/>
      <c r="JDO929" s="216"/>
      <c r="JDP929" s="216"/>
      <c r="JDQ929" s="216"/>
      <c r="JDR929" s="216"/>
      <c r="JDS929" s="216"/>
      <c r="JDT929" s="216"/>
      <c r="JDU929" s="216"/>
      <c r="JDV929" s="216"/>
      <c r="JDW929" s="216"/>
      <c r="JDX929" s="216"/>
      <c r="JDY929" s="216"/>
      <c r="JDZ929" s="216"/>
      <c r="JEA929" s="216"/>
      <c r="JEB929" s="216"/>
      <c r="JEC929" s="216"/>
      <c r="JED929" s="216"/>
      <c r="JEE929" s="216"/>
      <c r="JEF929" s="216"/>
      <c r="JEG929" s="216"/>
      <c r="JEH929" s="216"/>
      <c r="JEI929" s="216"/>
      <c r="JEJ929" s="216"/>
      <c r="JEK929" s="216"/>
      <c r="JEL929" s="216"/>
      <c r="JEM929" s="216"/>
      <c r="JEN929" s="216"/>
      <c r="JEO929" s="216"/>
      <c r="JEP929" s="216"/>
      <c r="JEQ929" s="216"/>
      <c r="JER929" s="216"/>
      <c r="JES929" s="216"/>
      <c r="JET929" s="216"/>
      <c r="JEU929" s="216"/>
      <c r="JEV929" s="216"/>
      <c r="JEW929" s="216"/>
      <c r="JEX929" s="216"/>
      <c r="JEY929" s="216"/>
      <c r="JEZ929" s="216"/>
      <c r="JFA929" s="216"/>
      <c r="JFB929" s="216"/>
      <c r="JFC929" s="216"/>
      <c r="JFD929" s="216"/>
      <c r="JFE929" s="216"/>
      <c r="JFF929" s="216"/>
      <c r="JFG929" s="216"/>
      <c r="JFH929" s="216"/>
      <c r="JFI929" s="216"/>
      <c r="JFJ929" s="216"/>
      <c r="JFK929" s="216"/>
      <c r="JFL929" s="216"/>
      <c r="JFM929" s="216"/>
      <c r="JFN929" s="216"/>
      <c r="JFO929" s="216"/>
      <c r="JFP929" s="216"/>
      <c r="JFQ929" s="216"/>
      <c r="JFR929" s="216"/>
      <c r="JFS929" s="216"/>
      <c r="JFT929" s="216"/>
      <c r="JFU929" s="216"/>
      <c r="JFV929" s="216"/>
      <c r="JFW929" s="216"/>
      <c r="JFX929" s="216"/>
      <c r="JFY929" s="216"/>
      <c r="JFZ929" s="216"/>
      <c r="JGA929" s="216"/>
      <c r="JGB929" s="216"/>
      <c r="JGC929" s="216"/>
      <c r="JGD929" s="216"/>
      <c r="JGE929" s="216"/>
      <c r="JGF929" s="216"/>
      <c r="JGG929" s="216"/>
      <c r="JGH929" s="216"/>
      <c r="JGI929" s="216"/>
      <c r="JGJ929" s="216"/>
      <c r="JGK929" s="216"/>
      <c r="JGL929" s="216"/>
      <c r="JGM929" s="216"/>
      <c r="JGN929" s="216"/>
      <c r="JGO929" s="216"/>
      <c r="JGP929" s="216"/>
      <c r="JGQ929" s="216"/>
      <c r="JGR929" s="216"/>
      <c r="JGS929" s="216"/>
      <c r="JGT929" s="216"/>
      <c r="JGU929" s="216"/>
      <c r="JGV929" s="216"/>
      <c r="JGW929" s="216"/>
      <c r="JGX929" s="216"/>
      <c r="JGY929" s="216"/>
      <c r="JGZ929" s="216"/>
      <c r="JHA929" s="216"/>
      <c r="JHB929" s="216"/>
      <c r="JHC929" s="216"/>
      <c r="JHD929" s="216"/>
      <c r="JHE929" s="216"/>
      <c r="JHF929" s="216"/>
      <c r="JHG929" s="216"/>
      <c r="JHH929" s="216"/>
      <c r="JHI929" s="216"/>
      <c r="JHJ929" s="216"/>
      <c r="JHK929" s="216"/>
      <c r="JHL929" s="216"/>
      <c r="JHM929" s="216"/>
      <c r="JHN929" s="216"/>
      <c r="JHO929" s="216"/>
      <c r="JHP929" s="216"/>
      <c r="JHQ929" s="216"/>
      <c r="JHR929" s="216"/>
      <c r="JHS929" s="216"/>
      <c r="JHT929" s="216"/>
      <c r="JHU929" s="216"/>
      <c r="JHV929" s="216"/>
      <c r="JHW929" s="216"/>
      <c r="JHX929" s="216"/>
      <c r="JHY929" s="216"/>
      <c r="JHZ929" s="216"/>
      <c r="JIA929" s="216"/>
      <c r="JIB929" s="216"/>
      <c r="JIC929" s="216"/>
      <c r="JID929" s="216"/>
      <c r="JIE929" s="216"/>
      <c r="JIF929" s="216"/>
      <c r="JIG929" s="216"/>
      <c r="JIH929" s="216"/>
      <c r="JII929" s="216"/>
      <c r="JIJ929" s="216"/>
      <c r="JIK929" s="216"/>
      <c r="JIL929" s="216"/>
      <c r="JIM929" s="216"/>
      <c r="JIN929" s="216"/>
      <c r="JIO929" s="216"/>
      <c r="JIP929" s="216"/>
      <c r="JIQ929" s="216"/>
      <c r="JIR929" s="216"/>
      <c r="JIS929" s="216"/>
      <c r="JIT929" s="216"/>
      <c r="JIU929" s="216"/>
      <c r="JIV929" s="216"/>
      <c r="JIW929" s="216"/>
      <c r="JIX929" s="216"/>
      <c r="JIY929" s="216"/>
      <c r="JIZ929" s="216"/>
      <c r="JJA929" s="216"/>
      <c r="JJB929" s="216"/>
      <c r="JJC929" s="216"/>
      <c r="JJD929" s="216"/>
      <c r="JJE929" s="216"/>
      <c r="JJF929" s="216"/>
      <c r="JJG929" s="216"/>
      <c r="JJH929" s="216"/>
      <c r="JJI929" s="216"/>
      <c r="JJJ929" s="216"/>
      <c r="JJK929" s="216"/>
      <c r="JJL929" s="216"/>
      <c r="JJM929" s="216"/>
      <c r="JJN929" s="216"/>
      <c r="JJO929" s="216"/>
      <c r="JJP929" s="216"/>
      <c r="JJQ929" s="216"/>
      <c r="JJR929" s="216"/>
      <c r="JJS929" s="216"/>
      <c r="JJT929" s="216"/>
      <c r="JJU929" s="216"/>
      <c r="JJV929" s="216"/>
      <c r="JJW929" s="216"/>
      <c r="JJX929" s="216"/>
      <c r="JJY929" s="216"/>
      <c r="JJZ929" s="216"/>
      <c r="JKA929" s="216"/>
      <c r="JKB929" s="216"/>
      <c r="JKC929" s="216"/>
      <c r="JKD929" s="216"/>
      <c r="JKE929" s="216"/>
      <c r="JKF929" s="216"/>
      <c r="JKG929" s="216"/>
      <c r="JKH929" s="216"/>
      <c r="JKI929" s="216"/>
      <c r="JKJ929" s="216"/>
      <c r="JKK929" s="216"/>
      <c r="JKL929" s="216"/>
      <c r="JKM929" s="216"/>
      <c r="JKN929" s="216"/>
      <c r="JKO929" s="216"/>
      <c r="JKP929" s="216"/>
      <c r="JKQ929" s="216"/>
      <c r="JKR929" s="216"/>
      <c r="JKS929" s="216"/>
      <c r="JKT929" s="216"/>
      <c r="JKU929" s="216"/>
      <c r="JKV929" s="216"/>
      <c r="JKW929" s="216"/>
      <c r="JKX929" s="216"/>
      <c r="JKY929" s="216"/>
      <c r="JKZ929" s="216"/>
      <c r="JLA929" s="216"/>
      <c r="JLB929" s="216"/>
      <c r="JLC929" s="216"/>
      <c r="JLD929" s="216"/>
      <c r="JLE929" s="216"/>
      <c r="JLF929" s="216"/>
      <c r="JLG929" s="216"/>
      <c r="JLH929" s="216"/>
      <c r="JLI929" s="216"/>
      <c r="JLJ929" s="216"/>
      <c r="JLK929" s="216"/>
      <c r="JLL929" s="216"/>
      <c r="JLM929" s="216"/>
      <c r="JLN929" s="216"/>
      <c r="JLO929" s="216"/>
      <c r="JLP929" s="216"/>
      <c r="JLQ929" s="216"/>
      <c r="JLR929" s="216"/>
      <c r="JLS929" s="216"/>
      <c r="JLT929" s="216"/>
      <c r="JLU929" s="216"/>
      <c r="JLV929" s="216"/>
      <c r="JLW929" s="216"/>
      <c r="JLX929" s="216"/>
      <c r="JLY929" s="216"/>
      <c r="JLZ929" s="216"/>
      <c r="JMA929" s="216"/>
      <c r="JMB929" s="216"/>
      <c r="JMC929" s="216"/>
      <c r="JMD929" s="216"/>
      <c r="JME929" s="216"/>
      <c r="JMF929" s="216"/>
      <c r="JMG929" s="216"/>
      <c r="JMH929" s="216"/>
      <c r="JMI929" s="216"/>
      <c r="JMJ929" s="216"/>
      <c r="JMK929" s="216"/>
      <c r="JML929" s="216"/>
      <c r="JMM929" s="216"/>
      <c r="JMN929" s="216"/>
      <c r="JMO929" s="216"/>
      <c r="JMP929" s="216"/>
      <c r="JMQ929" s="216"/>
      <c r="JMR929" s="216"/>
      <c r="JMS929" s="216"/>
      <c r="JMT929" s="216"/>
      <c r="JMU929" s="216"/>
      <c r="JMV929" s="216"/>
      <c r="JMW929" s="216"/>
      <c r="JMX929" s="216"/>
      <c r="JMY929" s="216"/>
      <c r="JMZ929" s="216"/>
      <c r="JNA929" s="216"/>
      <c r="JNB929" s="216"/>
      <c r="JNC929" s="216"/>
      <c r="JND929" s="216"/>
      <c r="JNE929" s="216"/>
      <c r="JNF929" s="216"/>
      <c r="JNG929" s="216"/>
      <c r="JNH929" s="216"/>
      <c r="JNI929" s="216"/>
      <c r="JNJ929" s="216"/>
      <c r="JNK929" s="216"/>
      <c r="JNL929" s="216"/>
      <c r="JNM929" s="216"/>
      <c r="JNN929" s="216"/>
      <c r="JNO929" s="216"/>
      <c r="JNP929" s="216"/>
      <c r="JNQ929" s="216"/>
      <c r="JNR929" s="216"/>
      <c r="JNS929" s="216"/>
      <c r="JNT929" s="216"/>
      <c r="JNU929" s="216"/>
      <c r="JNV929" s="216"/>
      <c r="JNW929" s="216"/>
      <c r="JNX929" s="216"/>
      <c r="JNY929" s="216"/>
      <c r="JNZ929" s="216"/>
      <c r="JOA929" s="216"/>
      <c r="JOB929" s="216"/>
      <c r="JOC929" s="216"/>
      <c r="JOD929" s="216"/>
      <c r="JOE929" s="216"/>
      <c r="JOF929" s="216"/>
      <c r="JOG929" s="216"/>
      <c r="JOH929" s="216"/>
      <c r="JOI929" s="216"/>
      <c r="JOJ929" s="216"/>
      <c r="JOK929" s="216"/>
      <c r="JOL929" s="216"/>
      <c r="JOM929" s="216"/>
      <c r="JON929" s="216"/>
      <c r="JOO929" s="216"/>
      <c r="JOP929" s="216"/>
      <c r="JOQ929" s="216"/>
      <c r="JOR929" s="216"/>
      <c r="JOS929" s="216"/>
      <c r="JOT929" s="216"/>
      <c r="JOU929" s="216"/>
      <c r="JOV929" s="216"/>
      <c r="JOW929" s="216"/>
      <c r="JOX929" s="216"/>
      <c r="JOY929" s="216"/>
      <c r="JOZ929" s="216"/>
      <c r="JPA929" s="216"/>
      <c r="JPB929" s="216"/>
      <c r="JPC929" s="216"/>
      <c r="JPD929" s="216"/>
      <c r="JPE929" s="216"/>
      <c r="JPF929" s="216"/>
      <c r="JPG929" s="216"/>
      <c r="JPH929" s="216"/>
      <c r="JPI929" s="216"/>
      <c r="JPJ929" s="216"/>
      <c r="JPK929" s="216"/>
      <c r="JPL929" s="216"/>
      <c r="JPM929" s="216"/>
      <c r="JPN929" s="216"/>
      <c r="JPO929" s="216"/>
      <c r="JPP929" s="216"/>
      <c r="JPQ929" s="216"/>
      <c r="JPR929" s="216"/>
      <c r="JPS929" s="216"/>
      <c r="JPT929" s="216"/>
      <c r="JPU929" s="216"/>
      <c r="JPV929" s="216"/>
      <c r="JPW929" s="216"/>
      <c r="JPX929" s="216"/>
      <c r="JPY929" s="216"/>
      <c r="JPZ929" s="216"/>
      <c r="JQA929" s="216"/>
      <c r="JQB929" s="216"/>
      <c r="JQC929" s="216"/>
      <c r="JQD929" s="216"/>
      <c r="JQE929" s="216"/>
      <c r="JQF929" s="216"/>
      <c r="JQG929" s="216"/>
      <c r="JQH929" s="216"/>
      <c r="JQI929" s="216"/>
      <c r="JQJ929" s="216"/>
      <c r="JQK929" s="216"/>
      <c r="JQL929" s="216"/>
      <c r="JQM929" s="216"/>
      <c r="JQN929" s="216"/>
      <c r="JQO929" s="216"/>
      <c r="JQP929" s="216"/>
      <c r="JQQ929" s="216"/>
      <c r="JQR929" s="216"/>
      <c r="JQS929" s="216"/>
      <c r="JQT929" s="216"/>
      <c r="JQU929" s="216"/>
      <c r="JQV929" s="216"/>
      <c r="JQW929" s="216"/>
      <c r="JQX929" s="216"/>
      <c r="JQY929" s="216"/>
      <c r="JQZ929" s="216"/>
      <c r="JRA929" s="216"/>
      <c r="JRB929" s="216"/>
      <c r="JRC929" s="216"/>
      <c r="JRD929" s="216"/>
      <c r="JRE929" s="216"/>
      <c r="JRF929" s="216"/>
      <c r="JRG929" s="216"/>
      <c r="JRH929" s="216"/>
      <c r="JRI929" s="216"/>
      <c r="JRJ929" s="216"/>
      <c r="JRK929" s="216"/>
      <c r="JRL929" s="216"/>
      <c r="JRM929" s="216"/>
      <c r="JRN929" s="216"/>
      <c r="JRO929" s="216"/>
      <c r="JRP929" s="216"/>
      <c r="JRQ929" s="216"/>
      <c r="JRR929" s="216"/>
      <c r="JRS929" s="216"/>
      <c r="JRT929" s="216"/>
      <c r="JRU929" s="216"/>
      <c r="JRV929" s="216"/>
      <c r="JRW929" s="216"/>
      <c r="JRX929" s="216"/>
      <c r="JRY929" s="216"/>
      <c r="JRZ929" s="216"/>
      <c r="JSA929" s="216"/>
      <c r="JSB929" s="216"/>
      <c r="JSC929" s="216"/>
      <c r="JSD929" s="216"/>
      <c r="JSE929" s="216"/>
      <c r="JSF929" s="216"/>
      <c r="JSG929" s="216"/>
      <c r="JSH929" s="216"/>
      <c r="JSI929" s="216"/>
      <c r="JSJ929" s="216"/>
      <c r="JSK929" s="216"/>
      <c r="JSL929" s="216"/>
      <c r="JSM929" s="216"/>
      <c r="JSN929" s="216"/>
      <c r="JSO929" s="216"/>
      <c r="JSP929" s="216"/>
      <c r="JSQ929" s="216"/>
      <c r="JSR929" s="216"/>
      <c r="JSS929" s="216"/>
      <c r="JST929" s="216"/>
      <c r="JSU929" s="216"/>
      <c r="JSV929" s="216"/>
      <c r="JSW929" s="216"/>
      <c r="JSX929" s="216"/>
      <c r="JSY929" s="216"/>
      <c r="JSZ929" s="216"/>
      <c r="JTA929" s="216"/>
      <c r="JTB929" s="216"/>
      <c r="JTC929" s="216"/>
      <c r="JTD929" s="216"/>
      <c r="JTE929" s="216"/>
      <c r="JTF929" s="216"/>
      <c r="JTG929" s="216"/>
      <c r="JTH929" s="216"/>
      <c r="JTI929" s="216"/>
      <c r="JTJ929" s="216"/>
      <c r="JTK929" s="216"/>
      <c r="JTL929" s="216"/>
      <c r="JTM929" s="216"/>
      <c r="JTN929" s="216"/>
      <c r="JTO929" s="216"/>
      <c r="JTP929" s="216"/>
      <c r="JTQ929" s="216"/>
      <c r="JTR929" s="216"/>
      <c r="JTS929" s="216"/>
      <c r="JTT929" s="216"/>
      <c r="JTU929" s="216"/>
      <c r="JTV929" s="216"/>
      <c r="JTW929" s="216"/>
      <c r="JTX929" s="216"/>
      <c r="JTY929" s="216"/>
      <c r="JTZ929" s="216"/>
      <c r="JUA929" s="216"/>
      <c r="JUB929" s="216"/>
      <c r="JUC929" s="216"/>
      <c r="JUD929" s="216"/>
      <c r="JUE929" s="216"/>
      <c r="JUF929" s="216"/>
      <c r="JUG929" s="216"/>
      <c r="JUH929" s="216"/>
      <c r="JUI929" s="216"/>
      <c r="JUJ929" s="216"/>
      <c r="JUK929" s="216"/>
      <c r="JUL929" s="216"/>
      <c r="JUM929" s="216"/>
      <c r="JUN929" s="216"/>
      <c r="JUO929" s="216"/>
      <c r="JUP929" s="216"/>
      <c r="JUQ929" s="216"/>
      <c r="JUR929" s="216"/>
      <c r="JUS929" s="216"/>
      <c r="JUT929" s="216"/>
      <c r="JUU929" s="216"/>
      <c r="JUV929" s="216"/>
      <c r="JUW929" s="216"/>
      <c r="JUX929" s="216"/>
      <c r="JUY929" s="216"/>
      <c r="JUZ929" s="216"/>
      <c r="JVA929" s="216"/>
      <c r="JVB929" s="216"/>
      <c r="JVC929" s="216"/>
      <c r="JVD929" s="216"/>
      <c r="JVE929" s="216"/>
      <c r="JVF929" s="216"/>
      <c r="JVG929" s="216"/>
      <c r="JVH929" s="216"/>
      <c r="JVI929" s="216"/>
      <c r="JVJ929" s="216"/>
      <c r="JVK929" s="216"/>
      <c r="JVL929" s="216"/>
      <c r="JVM929" s="216"/>
      <c r="JVN929" s="216"/>
      <c r="JVO929" s="216"/>
      <c r="JVP929" s="216"/>
      <c r="JVQ929" s="216"/>
      <c r="JVR929" s="216"/>
      <c r="JVS929" s="216"/>
      <c r="JVT929" s="216"/>
      <c r="JVU929" s="216"/>
      <c r="JVV929" s="216"/>
      <c r="JVW929" s="216"/>
      <c r="JVX929" s="216"/>
      <c r="JVY929" s="216"/>
      <c r="JVZ929" s="216"/>
      <c r="JWA929" s="216"/>
      <c r="JWB929" s="216"/>
      <c r="JWC929" s="216"/>
      <c r="JWD929" s="216"/>
      <c r="JWE929" s="216"/>
      <c r="JWF929" s="216"/>
      <c r="JWG929" s="216"/>
      <c r="JWH929" s="216"/>
      <c r="JWI929" s="216"/>
      <c r="JWJ929" s="216"/>
      <c r="JWK929" s="216"/>
      <c r="JWL929" s="216"/>
      <c r="JWM929" s="216"/>
      <c r="JWN929" s="216"/>
      <c r="JWO929" s="216"/>
      <c r="JWP929" s="216"/>
      <c r="JWQ929" s="216"/>
      <c r="JWR929" s="216"/>
      <c r="JWS929" s="216"/>
      <c r="JWT929" s="216"/>
      <c r="JWU929" s="216"/>
      <c r="JWV929" s="216"/>
      <c r="JWW929" s="216"/>
      <c r="JWX929" s="216"/>
      <c r="JWY929" s="216"/>
      <c r="JWZ929" s="216"/>
      <c r="JXA929" s="216"/>
      <c r="JXB929" s="216"/>
      <c r="JXC929" s="216"/>
      <c r="JXD929" s="216"/>
      <c r="JXE929" s="216"/>
      <c r="JXF929" s="216"/>
      <c r="JXG929" s="216"/>
      <c r="JXH929" s="216"/>
      <c r="JXI929" s="216"/>
      <c r="JXJ929" s="216"/>
      <c r="JXK929" s="216"/>
      <c r="JXL929" s="216"/>
      <c r="JXM929" s="216"/>
      <c r="JXN929" s="216"/>
      <c r="JXO929" s="216"/>
      <c r="JXP929" s="216"/>
      <c r="JXQ929" s="216"/>
      <c r="JXR929" s="216"/>
      <c r="JXS929" s="216"/>
      <c r="JXT929" s="216"/>
      <c r="JXU929" s="216"/>
      <c r="JXV929" s="216"/>
      <c r="JXW929" s="216"/>
      <c r="JXX929" s="216"/>
      <c r="JXY929" s="216"/>
      <c r="JXZ929" s="216"/>
      <c r="JYA929" s="216"/>
      <c r="JYB929" s="216"/>
      <c r="JYC929" s="216"/>
      <c r="JYD929" s="216"/>
      <c r="JYE929" s="216"/>
      <c r="JYF929" s="216"/>
      <c r="JYG929" s="216"/>
      <c r="JYH929" s="216"/>
      <c r="JYI929" s="216"/>
      <c r="JYJ929" s="216"/>
      <c r="JYK929" s="216"/>
      <c r="JYL929" s="216"/>
      <c r="JYM929" s="216"/>
      <c r="JYN929" s="216"/>
      <c r="JYO929" s="216"/>
      <c r="JYP929" s="216"/>
      <c r="JYQ929" s="216"/>
      <c r="JYR929" s="216"/>
      <c r="JYS929" s="216"/>
      <c r="JYT929" s="216"/>
      <c r="JYU929" s="216"/>
      <c r="JYV929" s="216"/>
      <c r="JYW929" s="216"/>
      <c r="JYX929" s="216"/>
      <c r="JYY929" s="216"/>
      <c r="JYZ929" s="216"/>
      <c r="JZA929" s="216"/>
      <c r="JZB929" s="216"/>
      <c r="JZC929" s="216"/>
      <c r="JZD929" s="216"/>
      <c r="JZE929" s="216"/>
      <c r="JZF929" s="216"/>
      <c r="JZG929" s="216"/>
      <c r="JZH929" s="216"/>
      <c r="JZI929" s="216"/>
      <c r="JZJ929" s="216"/>
      <c r="JZK929" s="216"/>
      <c r="JZL929" s="216"/>
      <c r="JZM929" s="216"/>
      <c r="JZN929" s="216"/>
      <c r="JZO929" s="216"/>
      <c r="JZP929" s="216"/>
      <c r="JZQ929" s="216"/>
      <c r="JZR929" s="216"/>
      <c r="JZS929" s="216"/>
      <c r="JZT929" s="216"/>
      <c r="JZU929" s="216"/>
      <c r="JZV929" s="216"/>
      <c r="JZW929" s="216"/>
      <c r="JZX929" s="216"/>
      <c r="JZY929" s="216"/>
      <c r="JZZ929" s="216"/>
      <c r="KAA929" s="216"/>
      <c r="KAB929" s="216"/>
      <c r="KAC929" s="216"/>
      <c r="KAD929" s="216"/>
      <c r="KAE929" s="216"/>
      <c r="KAF929" s="216"/>
      <c r="KAG929" s="216"/>
      <c r="KAH929" s="216"/>
      <c r="KAI929" s="216"/>
      <c r="KAJ929" s="216"/>
      <c r="KAK929" s="216"/>
      <c r="KAL929" s="216"/>
      <c r="KAM929" s="216"/>
      <c r="KAN929" s="216"/>
      <c r="KAO929" s="216"/>
      <c r="KAP929" s="216"/>
      <c r="KAQ929" s="216"/>
      <c r="KAR929" s="216"/>
      <c r="KAS929" s="216"/>
      <c r="KAT929" s="216"/>
      <c r="KAU929" s="216"/>
      <c r="KAV929" s="216"/>
      <c r="KAW929" s="216"/>
      <c r="KAX929" s="216"/>
      <c r="KAY929" s="216"/>
      <c r="KAZ929" s="216"/>
      <c r="KBA929" s="216"/>
      <c r="KBB929" s="216"/>
      <c r="KBC929" s="216"/>
      <c r="KBD929" s="216"/>
      <c r="KBE929" s="216"/>
      <c r="KBF929" s="216"/>
      <c r="KBG929" s="216"/>
      <c r="KBH929" s="216"/>
      <c r="KBI929" s="216"/>
      <c r="KBJ929" s="216"/>
      <c r="KBK929" s="216"/>
      <c r="KBL929" s="216"/>
      <c r="KBM929" s="216"/>
      <c r="KBN929" s="216"/>
      <c r="KBO929" s="216"/>
      <c r="KBP929" s="216"/>
      <c r="KBQ929" s="216"/>
      <c r="KBR929" s="216"/>
      <c r="KBS929" s="216"/>
      <c r="KBT929" s="216"/>
      <c r="KBU929" s="216"/>
      <c r="KBV929" s="216"/>
      <c r="KBW929" s="216"/>
      <c r="KBX929" s="216"/>
      <c r="KBY929" s="216"/>
      <c r="KBZ929" s="216"/>
      <c r="KCA929" s="216"/>
      <c r="KCB929" s="216"/>
      <c r="KCC929" s="216"/>
      <c r="KCD929" s="216"/>
      <c r="KCE929" s="216"/>
      <c r="KCF929" s="216"/>
      <c r="KCG929" s="216"/>
      <c r="KCH929" s="216"/>
      <c r="KCI929" s="216"/>
      <c r="KCJ929" s="216"/>
      <c r="KCK929" s="216"/>
      <c r="KCL929" s="216"/>
      <c r="KCM929" s="216"/>
      <c r="KCN929" s="216"/>
      <c r="KCO929" s="216"/>
      <c r="KCP929" s="216"/>
      <c r="KCQ929" s="216"/>
      <c r="KCR929" s="216"/>
      <c r="KCS929" s="216"/>
      <c r="KCT929" s="216"/>
      <c r="KCU929" s="216"/>
      <c r="KCV929" s="216"/>
      <c r="KCW929" s="216"/>
      <c r="KCX929" s="216"/>
      <c r="KCY929" s="216"/>
      <c r="KCZ929" s="216"/>
      <c r="KDA929" s="216"/>
      <c r="KDB929" s="216"/>
      <c r="KDC929" s="216"/>
      <c r="KDD929" s="216"/>
      <c r="KDE929" s="216"/>
      <c r="KDF929" s="216"/>
      <c r="KDG929" s="216"/>
      <c r="KDH929" s="216"/>
      <c r="KDI929" s="216"/>
      <c r="KDJ929" s="216"/>
      <c r="KDK929" s="216"/>
      <c r="KDL929" s="216"/>
      <c r="KDM929" s="216"/>
      <c r="KDN929" s="216"/>
      <c r="KDO929" s="216"/>
      <c r="KDP929" s="216"/>
      <c r="KDQ929" s="216"/>
      <c r="KDR929" s="216"/>
      <c r="KDS929" s="216"/>
      <c r="KDT929" s="216"/>
      <c r="KDU929" s="216"/>
      <c r="KDV929" s="216"/>
      <c r="KDW929" s="216"/>
      <c r="KDX929" s="216"/>
      <c r="KDY929" s="216"/>
      <c r="KDZ929" s="216"/>
      <c r="KEA929" s="216"/>
      <c r="KEB929" s="216"/>
      <c r="KEC929" s="216"/>
      <c r="KED929" s="216"/>
      <c r="KEE929" s="216"/>
      <c r="KEF929" s="216"/>
      <c r="KEG929" s="216"/>
      <c r="KEH929" s="216"/>
      <c r="KEI929" s="216"/>
      <c r="KEJ929" s="216"/>
      <c r="KEK929" s="216"/>
      <c r="KEL929" s="216"/>
      <c r="KEM929" s="216"/>
      <c r="KEN929" s="216"/>
      <c r="KEO929" s="216"/>
      <c r="KEP929" s="216"/>
      <c r="KEQ929" s="216"/>
      <c r="KER929" s="216"/>
      <c r="KES929" s="216"/>
      <c r="KET929" s="216"/>
      <c r="KEU929" s="216"/>
      <c r="KEV929" s="216"/>
      <c r="KEW929" s="216"/>
      <c r="KEX929" s="216"/>
      <c r="KEY929" s="216"/>
      <c r="KEZ929" s="216"/>
      <c r="KFA929" s="216"/>
      <c r="KFB929" s="216"/>
      <c r="KFC929" s="216"/>
      <c r="KFD929" s="216"/>
      <c r="KFE929" s="216"/>
      <c r="KFF929" s="216"/>
      <c r="KFG929" s="216"/>
      <c r="KFH929" s="216"/>
      <c r="KFI929" s="216"/>
      <c r="KFJ929" s="216"/>
      <c r="KFK929" s="216"/>
      <c r="KFL929" s="216"/>
      <c r="KFM929" s="216"/>
      <c r="KFN929" s="216"/>
      <c r="KFO929" s="216"/>
      <c r="KFP929" s="216"/>
      <c r="KFQ929" s="216"/>
      <c r="KFR929" s="216"/>
      <c r="KFS929" s="216"/>
      <c r="KFT929" s="216"/>
      <c r="KFU929" s="216"/>
      <c r="KFV929" s="216"/>
      <c r="KFW929" s="216"/>
      <c r="KFX929" s="216"/>
      <c r="KFY929" s="216"/>
      <c r="KFZ929" s="216"/>
      <c r="KGA929" s="216"/>
      <c r="KGB929" s="216"/>
      <c r="KGC929" s="216"/>
      <c r="KGD929" s="216"/>
      <c r="KGE929" s="216"/>
      <c r="KGF929" s="216"/>
      <c r="KGG929" s="216"/>
      <c r="KGH929" s="216"/>
      <c r="KGI929" s="216"/>
      <c r="KGJ929" s="216"/>
      <c r="KGK929" s="216"/>
      <c r="KGL929" s="216"/>
      <c r="KGM929" s="216"/>
      <c r="KGN929" s="216"/>
      <c r="KGO929" s="216"/>
      <c r="KGP929" s="216"/>
      <c r="KGQ929" s="216"/>
      <c r="KGR929" s="216"/>
      <c r="KGS929" s="216"/>
      <c r="KGT929" s="216"/>
      <c r="KGU929" s="216"/>
      <c r="KGV929" s="216"/>
      <c r="KGW929" s="216"/>
      <c r="KGX929" s="216"/>
      <c r="KGY929" s="216"/>
      <c r="KGZ929" s="216"/>
      <c r="KHA929" s="216"/>
      <c r="KHB929" s="216"/>
      <c r="KHC929" s="216"/>
      <c r="KHD929" s="216"/>
      <c r="KHE929" s="216"/>
      <c r="KHF929" s="216"/>
      <c r="KHG929" s="216"/>
      <c r="KHH929" s="216"/>
      <c r="KHI929" s="216"/>
      <c r="KHJ929" s="216"/>
      <c r="KHK929" s="216"/>
      <c r="KHL929" s="216"/>
      <c r="KHM929" s="216"/>
      <c r="KHN929" s="216"/>
      <c r="KHO929" s="216"/>
      <c r="KHP929" s="216"/>
      <c r="KHQ929" s="216"/>
      <c r="KHR929" s="216"/>
      <c r="KHS929" s="216"/>
      <c r="KHT929" s="216"/>
      <c r="KHU929" s="216"/>
      <c r="KHV929" s="216"/>
      <c r="KHW929" s="216"/>
      <c r="KHX929" s="216"/>
      <c r="KHY929" s="216"/>
      <c r="KHZ929" s="216"/>
      <c r="KIA929" s="216"/>
      <c r="KIB929" s="216"/>
      <c r="KIC929" s="216"/>
      <c r="KID929" s="216"/>
      <c r="KIE929" s="216"/>
      <c r="KIF929" s="216"/>
      <c r="KIG929" s="216"/>
      <c r="KIH929" s="216"/>
      <c r="KII929" s="216"/>
      <c r="KIJ929" s="216"/>
      <c r="KIK929" s="216"/>
      <c r="KIL929" s="216"/>
      <c r="KIM929" s="216"/>
      <c r="KIN929" s="216"/>
      <c r="KIO929" s="216"/>
      <c r="KIP929" s="216"/>
      <c r="KIQ929" s="216"/>
      <c r="KIR929" s="216"/>
      <c r="KIS929" s="216"/>
      <c r="KIT929" s="216"/>
      <c r="KIU929" s="216"/>
      <c r="KIV929" s="216"/>
      <c r="KIW929" s="216"/>
      <c r="KIX929" s="216"/>
      <c r="KIY929" s="216"/>
      <c r="KIZ929" s="216"/>
      <c r="KJA929" s="216"/>
      <c r="KJB929" s="216"/>
      <c r="KJC929" s="216"/>
      <c r="KJD929" s="216"/>
      <c r="KJE929" s="216"/>
      <c r="KJF929" s="216"/>
      <c r="KJG929" s="216"/>
      <c r="KJH929" s="216"/>
      <c r="KJI929" s="216"/>
      <c r="KJJ929" s="216"/>
      <c r="KJK929" s="216"/>
      <c r="KJL929" s="216"/>
      <c r="KJM929" s="216"/>
      <c r="KJN929" s="216"/>
      <c r="KJO929" s="216"/>
      <c r="KJP929" s="216"/>
      <c r="KJQ929" s="216"/>
      <c r="KJR929" s="216"/>
      <c r="KJS929" s="216"/>
      <c r="KJT929" s="216"/>
      <c r="KJU929" s="216"/>
      <c r="KJV929" s="216"/>
      <c r="KJW929" s="216"/>
      <c r="KJX929" s="216"/>
      <c r="KJY929" s="216"/>
      <c r="KJZ929" s="216"/>
      <c r="KKA929" s="216"/>
      <c r="KKB929" s="216"/>
      <c r="KKC929" s="216"/>
      <c r="KKD929" s="216"/>
      <c r="KKE929" s="216"/>
      <c r="KKF929" s="216"/>
      <c r="KKG929" s="216"/>
      <c r="KKH929" s="216"/>
      <c r="KKI929" s="216"/>
      <c r="KKJ929" s="216"/>
      <c r="KKK929" s="216"/>
      <c r="KKL929" s="216"/>
      <c r="KKM929" s="216"/>
      <c r="KKN929" s="216"/>
      <c r="KKO929" s="216"/>
      <c r="KKP929" s="216"/>
      <c r="KKQ929" s="216"/>
      <c r="KKR929" s="216"/>
      <c r="KKS929" s="216"/>
      <c r="KKT929" s="216"/>
      <c r="KKU929" s="216"/>
      <c r="KKV929" s="216"/>
      <c r="KKW929" s="216"/>
      <c r="KKX929" s="216"/>
      <c r="KKY929" s="216"/>
      <c r="KKZ929" s="216"/>
      <c r="KLA929" s="216"/>
      <c r="KLB929" s="216"/>
      <c r="KLC929" s="216"/>
      <c r="KLD929" s="216"/>
      <c r="KLE929" s="216"/>
      <c r="KLF929" s="216"/>
      <c r="KLG929" s="216"/>
      <c r="KLH929" s="216"/>
      <c r="KLI929" s="216"/>
      <c r="KLJ929" s="216"/>
      <c r="KLK929" s="216"/>
      <c r="KLL929" s="216"/>
      <c r="KLM929" s="216"/>
      <c r="KLN929" s="216"/>
      <c r="KLO929" s="216"/>
      <c r="KLP929" s="216"/>
      <c r="KLQ929" s="216"/>
      <c r="KLR929" s="216"/>
      <c r="KLS929" s="216"/>
      <c r="KLT929" s="216"/>
      <c r="KLU929" s="216"/>
      <c r="KLV929" s="216"/>
      <c r="KLW929" s="216"/>
      <c r="KLX929" s="216"/>
      <c r="KLY929" s="216"/>
      <c r="KLZ929" s="216"/>
      <c r="KMA929" s="216"/>
      <c r="KMB929" s="216"/>
      <c r="KMC929" s="216"/>
      <c r="KMD929" s="216"/>
      <c r="KME929" s="216"/>
      <c r="KMF929" s="216"/>
      <c r="KMG929" s="216"/>
      <c r="KMH929" s="216"/>
      <c r="KMI929" s="216"/>
      <c r="KMJ929" s="216"/>
      <c r="KMK929" s="216"/>
      <c r="KML929" s="216"/>
      <c r="KMM929" s="216"/>
      <c r="KMN929" s="216"/>
      <c r="KMO929" s="216"/>
      <c r="KMP929" s="216"/>
      <c r="KMQ929" s="216"/>
      <c r="KMR929" s="216"/>
      <c r="KMS929" s="216"/>
      <c r="KMT929" s="216"/>
      <c r="KMU929" s="216"/>
      <c r="KMV929" s="216"/>
      <c r="KMW929" s="216"/>
      <c r="KMX929" s="216"/>
      <c r="KMY929" s="216"/>
      <c r="KMZ929" s="216"/>
      <c r="KNA929" s="216"/>
      <c r="KNB929" s="216"/>
      <c r="KNC929" s="216"/>
      <c r="KND929" s="216"/>
      <c r="KNE929" s="216"/>
      <c r="KNF929" s="216"/>
      <c r="KNG929" s="216"/>
      <c r="KNH929" s="216"/>
      <c r="KNI929" s="216"/>
      <c r="KNJ929" s="216"/>
      <c r="KNK929" s="216"/>
      <c r="KNL929" s="216"/>
      <c r="KNM929" s="216"/>
      <c r="KNN929" s="216"/>
      <c r="KNO929" s="216"/>
      <c r="KNP929" s="216"/>
      <c r="KNQ929" s="216"/>
      <c r="KNR929" s="216"/>
      <c r="KNS929" s="216"/>
      <c r="KNT929" s="216"/>
      <c r="KNU929" s="216"/>
      <c r="KNV929" s="216"/>
      <c r="KNW929" s="216"/>
      <c r="KNX929" s="216"/>
      <c r="KNY929" s="216"/>
      <c r="KNZ929" s="216"/>
      <c r="KOA929" s="216"/>
      <c r="KOB929" s="216"/>
      <c r="KOC929" s="216"/>
      <c r="KOD929" s="216"/>
      <c r="KOE929" s="216"/>
      <c r="KOF929" s="216"/>
      <c r="KOG929" s="216"/>
      <c r="KOH929" s="216"/>
      <c r="KOI929" s="216"/>
      <c r="KOJ929" s="216"/>
      <c r="KOK929" s="216"/>
      <c r="KOL929" s="216"/>
      <c r="KOM929" s="216"/>
      <c r="KON929" s="216"/>
      <c r="KOO929" s="216"/>
      <c r="KOP929" s="216"/>
      <c r="KOQ929" s="216"/>
      <c r="KOR929" s="216"/>
      <c r="KOS929" s="216"/>
      <c r="KOT929" s="216"/>
      <c r="KOU929" s="216"/>
      <c r="KOV929" s="216"/>
      <c r="KOW929" s="216"/>
      <c r="KOX929" s="216"/>
      <c r="KOY929" s="216"/>
      <c r="KOZ929" s="216"/>
      <c r="KPA929" s="216"/>
      <c r="KPB929" s="216"/>
      <c r="KPC929" s="216"/>
      <c r="KPD929" s="216"/>
      <c r="KPE929" s="216"/>
      <c r="KPF929" s="216"/>
      <c r="KPG929" s="216"/>
      <c r="KPH929" s="216"/>
      <c r="KPI929" s="216"/>
      <c r="KPJ929" s="216"/>
      <c r="KPK929" s="216"/>
      <c r="KPL929" s="216"/>
      <c r="KPM929" s="216"/>
      <c r="KPN929" s="216"/>
      <c r="KPO929" s="216"/>
      <c r="KPP929" s="216"/>
      <c r="KPQ929" s="216"/>
      <c r="KPR929" s="216"/>
      <c r="KPS929" s="216"/>
      <c r="KPT929" s="216"/>
      <c r="KPU929" s="216"/>
      <c r="KPV929" s="216"/>
      <c r="KPW929" s="216"/>
      <c r="KPX929" s="216"/>
      <c r="KPY929" s="216"/>
      <c r="KPZ929" s="216"/>
      <c r="KQA929" s="216"/>
      <c r="KQB929" s="216"/>
      <c r="KQC929" s="216"/>
      <c r="KQD929" s="216"/>
      <c r="KQE929" s="216"/>
      <c r="KQF929" s="216"/>
      <c r="KQG929" s="216"/>
      <c r="KQH929" s="216"/>
      <c r="KQI929" s="216"/>
      <c r="KQJ929" s="216"/>
      <c r="KQK929" s="216"/>
      <c r="KQL929" s="216"/>
      <c r="KQM929" s="216"/>
      <c r="KQN929" s="216"/>
      <c r="KQO929" s="216"/>
      <c r="KQP929" s="216"/>
      <c r="KQQ929" s="216"/>
      <c r="KQR929" s="216"/>
      <c r="KQS929" s="216"/>
      <c r="KQT929" s="216"/>
      <c r="KQU929" s="216"/>
      <c r="KQV929" s="216"/>
      <c r="KQW929" s="216"/>
      <c r="KQX929" s="216"/>
      <c r="KQY929" s="216"/>
      <c r="KQZ929" s="216"/>
      <c r="KRA929" s="216"/>
      <c r="KRB929" s="216"/>
      <c r="KRC929" s="216"/>
      <c r="KRD929" s="216"/>
      <c r="KRE929" s="216"/>
      <c r="KRF929" s="216"/>
      <c r="KRG929" s="216"/>
      <c r="KRH929" s="216"/>
      <c r="KRI929" s="216"/>
      <c r="KRJ929" s="216"/>
      <c r="KRK929" s="216"/>
      <c r="KRL929" s="216"/>
      <c r="KRM929" s="216"/>
      <c r="KRN929" s="216"/>
      <c r="KRO929" s="216"/>
      <c r="KRP929" s="216"/>
      <c r="KRQ929" s="216"/>
      <c r="KRR929" s="216"/>
      <c r="KRS929" s="216"/>
      <c r="KRT929" s="216"/>
      <c r="KRU929" s="216"/>
      <c r="KRV929" s="216"/>
      <c r="KRW929" s="216"/>
      <c r="KRX929" s="216"/>
      <c r="KRY929" s="216"/>
      <c r="KRZ929" s="216"/>
      <c r="KSA929" s="216"/>
      <c r="KSB929" s="216"/>
      <c r="KSC929" s="216"/>
      <c r="KSD929" s="216"/>
      <c r="KSE929" s="216"/>
      <c r="KSF929" s="216"/>
      <c r="KSG929" s="216"/>
      <c r="KSH929" s="216"/>
      <c r="KSI929" s="216"/>
      <c r="KSJ929" s="216"/>
      <c r="KSK929" s="216"/>
      <c r="KSL929" s="216"/>
      <c r="KSM929" s="216"/>
      <c r="KSN929" s="216"/>
      <c r="KSO929" s="216"/>
      <c r="KSP929" s="216"/>
      <c r="KSQ929" s="216"/>
      <c r="KSR929" s="216"/>
      <c r="KSS929" s="216"/>
      <c r="KST929" s="216"/>
      <c r="KSU929" s="216"/>
      <c r="KSV929" s="216"/>
      <c r="KSW929" s="216"/>
      <c r="KSX929" s="216"/>
      <c r="KSY929" s="216"/>
      <c r="KSZ929" s="216"/>
      <c r="KTA929" s="216"/>
      <c r="KTB929" s="216"/>
      <c r="KTC929" s="216"/>
      <c r="KTD929" s="216"/>
      <c r="KTE929" s="216"/>
      <c r="KTF929" s="216"/>
      <c r="KTG929" s="216"/>
      <c r="KTH929" s="216"/>
      <c r="KTI929" s="216"/>
      <c r="KTJ929" s="216"/>
      <c r="KTK929" s="216"/>
      <c r="KTL929" s="216"/>
      <c r="KTM929" s="216"/>
      <c r="KTN929" s="216"/>
      <c r="KTO929" s="216"/>
      <c r="KTP929" s="216"/>
      <c r="KTQ929" s="216"/>
      <c r="KTR929" s="216"/>
      <c r="KTS929" s="216"/>
      <c r="KTT929" s="216"/>
      <c r="KTU929" s="216"/>
      <c r="KTV929" s="216"/>
      <c r="KTW929" s="216"/>
      <c r="KTX929" s="216"/>
      <c r="KTY929" s="216"/>
      <c r="KTZ929" s="216"/>
      <c r="KUA929" s="216"/>
      <c r="KUB929" s="216"/>
      <c r="KUC929" s="216"/>
      <c r="KUD929" s="216"/>
      <c r="KUE929" s="216"/>
      <c r="KUF929" s="216"/>
      <c r="KUG929" s="216"/>
      <c r="KUH929" s="216"/>
      <c r="KUI929" s="216"/>
      <c r="KUJ929" s="216"/>
      <c r="KUK929" s="216"/>
      <c r="KUL929" s="216"/>
      <c r="KUM929" s="216"/>
      <c r="KUN929" s="216"/>
      <c r="KUO929" s="216"/>
      <c r="KUP929" s="216"/>
      <c r="KUQ929" s="216"/>
      <c r="KUR929" s="216"/>
      <c r="KUS929" s="216"/>
      <c r="KUT929" s="216"/>
      <c r="KUU929" s="216"/>
      <c r="KUV929" s="216"/>
      <c r="KUW929" s="216"/>
      <c r="KUX929" s="216"/>
      <c r="KUY929" s="216"/>
      <c r="KUZ929" s="216"/>
      <c r="KVA929" s="216"/>
      <c r="KVB929" s="216"/>
      <c r="KVC929" s="216"/>
      <c r="KVD929" s="216"/>
      <c r="KVE929" s="216"/>
      <c r="KVF929" s="216"/>
      <c r="KVG929" s="216"/>
      <c r="KVH929" s="216"/>
      <c r="KVI929" s="216"/>
      <c r="KVJ929" s="216"/>
      <c r="KVK929" s="216"/>
      <c r="KVL929" s="216"/>
      <c r="KVM929" s="216"/>
      <c r="KVN929" s="216"/>
      <c r="KVO929" s="216"/>
      <c r="KVP929" s="216"/>
      <c r="KVQ929" s="216"/>
      <c r="KVR929" s="216"/>
      <c r="KVS929" s="216"/>
      <c r="KVT929" s="216"/>
      <c r="KVU929" s="216"/>
      <c r="KVV929" s="216"/>
      <c r="KVW929" s="216"/>
      <c r="KVX929" s="216"/>
      <c r="KVY929" s="216"/>
      <c r="KVZ929" s="216"/>
      <c r="KWA929" s="216"/>
      <c r="KWB929" s="216"/>
      <c r="KWC929" s="216"/>
      <c r="KWD929" s="216"/>
      <c r="KWE929" s="216"/>
      <c r="KWF929" s="216"/>
      <c r="KWG929" s="216"/>
      <c r="KWH929" s="216"/>
      <c r="KWI929" s="216"/>
      <c r="KWJ929" s="216"/>
      <c r="KWK929" s="216"/>
      <c r="KWL929" s="216"/>
      <c r="KWM929" s="216"/>
      <c r="KWN929" s="216"/>
      <c r="KWO929" s="216"/>
      <c r="KWP929" s="216"/>
      <c r="KWQ929" s="216"/>
      <c r="KWR929" s="216"/>
      <c r="KWS929" s="216"/>
      <c r="KWT929" s="216"/>
      <c r="KWU929" s="216"/>
      <c r="KWV929" s="216"/>
      <c r="KWW929" s="216"/>
      <c r="KWX929" s="216"/>
      <c r="KWY929" s="216"/>
      <c r="KWZ929" s="216"/>
      <c r="KXA929" s="216"/>
      <c r="KXB929" s="216"/>
      <c r="KXC929" s="216"/>
      <c r="KXD929" s="216"/>
      <c r="KXE929" s="216"/>
      <c r="KXF929" s="216"/>
      <c r="KXG929" s="216"/>
      <c r="KXH929" s="216"/>
      <c r="KXI929" s="216"/>
      <c r="KXJ929" s="216"/>
      <c r="KXK929" s="216"/>
      <c r="KXL929" s="216"/>
      <c r="KXM929" s="216"/>
      <c r="KXN929" s="216"/>
      <c r="KXO929" s="216"/>
      <c r="KXP929" s="216"/>
      <c r="KXQ929" s="216"/>
      <c r="KXR929" s="216"/>
      <c r="KXS929" s="216"/>
      <c r="KXT929" s="216"/>
      <c r="KXU929" s="216"/>
      <c r="KXV929" s="216"/>
      <c r="KXW929" s="216"/>
      <c r="KXX929" s="216"/>
      <c r="KXY929" s="216"/>
      <c r="KXZ929" s="216"/>
      <c r="KYA929" s="216"/>
      <c r="KYB929" s="216"/>
      <c r="KYC929" s="216"/>
      <c r="KYD929" s="216"/>
      <c r="KYE929" s="216"/>
      <c r="KYF929" s="216"/>
      <c r="KYG929" s="216"/>
      <c r="KYH929" s="216"/>
      <c r="KYI929" s="216"/>
      <c r="KYJ929" s="216"/>
      <c r="KYK929" s="216"/>
      <c r="KYL929" s="216"/>
      <c r="KYM929" s="216"/>
      <c r="KYN929" s="216"/>
      <c r="KYO929" s="216"/>
      <c r="KYP929" s="216"/>
      <c r="KYQ929" s="216"/>
      <c r="KYR929" s="216"/>
      <c r="KYS929" s="216"/>
      <c r="KYT929" s="216"/>
      <c r="KYU929" s="216"/>
      <c r="KYV929" s="216"/>
      <c r="KYW929" s="216"/>
      <c r="KYX929" s="216"/>
      <c r="KYY929" s="216"/>
      <c r="KYZ929" s="216"/>
      <c r="KZA929" s="216"/>
      <c r="KZB929" s="216"/>
      <c r="KZC929" s="216"/>
      <c r="KZD929" s="216"/>
      <c r="KZE929" s="216"/>
      <c r="KZF929" s="216"/>
      <c r="KZG929" s="216"/>
      <c r="KZH929" s="216"/>
      <c r="KZI929" s="216"/>
      <c r="KZJ929" s="216"/>
      <c r="KZK929" s="216"/>
      <c r="KZL929" s="216"/>
      <c r="KZM929" s="216"/>
      <c r="KZN929" s="216"/>
      <c r="KZO929" s="216"/>
      <c r="KZP929" s="216"/>
      <c r="KZQ929" s="216"/>
      <c r="KZR929" s="216"/>
      <c r="KZS929" s="216"/>
      <c r="KZT929" s="216"/>
      <c r="KZU929" s="216"/>
      <c r="KZV929" s="216"/>
      <c r="KZW929" s="216"/>
      <c r="KZX929" s="216"/>
      <c r="KZY929" s="216"/>
      <c r="KZZ929" s="216"/>
      <c r="LAA929" s="216"/>
      <c r="LAB929" s="216"/>
      <c r="LAC929" s="216"/>
      <c r="LAD929" s="216"/>
      <c r="LAE929" s="216"/>
      <c r="LAF929" s="216"/>
      <c r="LAG929" s="216"/>
      <c r="LAH929" s="216"/>
      <c r="LAI929" s="216"/>
      <c r="LAJ929" s="216"/>
      <c r="LAK929" s="216"/>
      <c r="LAL929" s="216"/>
      <c r="LAM929" s="216"/>
      <c r="LAN929" s="216"/>
      <c r="LAO929" s="216"/>
      <c r="LAP929" s="216"/>
      <c r="LAQ929" s="216"/>
      <c r="LAR929" s="216"/>
      <c r="LAS929" s="216"/>
      <c r="LAT929" s="216"/>
      <c r="LAU929" s="216"/>
      <c r="LAV929" s="216"/>
      <c r="LAW929" s="216"/>
      <c r="LAX929" s="216"/>
      <c r="LAY929" s="216"/>
      <c r="LAZ929" s="216"/>
      <c r="LBA929" s="216"/>
      <c r="LBB929" s="216"/>
      <c r="LBC929" s="216"/>
      <c r="LBD929" s="216"/>
      <c r="LBE929" s="216"/>
      <c r="LBF929" s="216"/>
      <c r="LBG929" s="216"/>
      <c r="LBH929" s="216"/>
      <c r="LBI929" s="216"/>
      <c r="LBJ929" s="216"/>
      <c r="LBK929" s="216"/>
      <c r="LBL929" s="216"/>
      <c r="LBM929" s="216"/>
      <c r="LBN929" s="216"/>
      <c r="LBO929" s="216"/>
      <c r="LBP929" s="216"/>
      <c r="LBQ929" s="216"/>
      <c r="LBR929" s="216"/>
      <c r="LBS929" s="216"/>
      <c r="LBT929" s="216"/>
      <c r="LBU929" s="216"/>
      <c r="LBV929" s="216"/>
      <c r="LBW929" s="216"/>
      <c r="LBX929" s="216"/>
      <c r="LBY929" s="216"/>
      <c r="LBZ929" s="216"/>
      <c r="LCA929" s="216"/>
      <c r="LCB929" s="216"/>
      <c r="LCC929" s="216"/>
      <c r="LCD929" s="216"/>
      <c r="LCE929" s="216"/>
      <c r="LCF929" s="216"/>
      <c r="LCG929" s="216"/>
      <c r="LCH929" s="216"/>
      <c r="LCI929" s="216"/>
      <c r="LCJ929" s="216"/>
      <c r="LCK929" s="216"/>
      <c r="LCL929" s="216"/>
      <c r="LCM929" s="216"/>
      <c r="LCN929" s="216"/>
      <c r="LCO929" s="216"/>
      <c r="LCP929" s="216"/>
      <c r="LCQ929" s="216"/>
      <c r="LCR929" s="216"/>
      <c r="LCS929" s="216"/>
      <c r="LCT929" s="216"/>
      <c r="LCU929" s="216"/>
      <c r="LCV929" s="216"/>
      <c r="LCW929" s="216"/>
      <c r="LCX929" s="216"/>
      <c r="LCY929" s="216"/>
      <c r="LCZ929" s="216"/>
      <c r="LDA929" s="216"/>
      <c r="LDB929" s="216"/>
      <c r="LDC929" s="216"/>
      <c r="LDD929" s="216"/>
      <c r="LDE929" s="216"/>
      <c r="LDF929" s="216"/>
      <c r="LDG929" s="216"/>
      <c r="LDH929" s="216"/>
      <c r="LDI929" s="216"/>
      <c r="LDJ929" s="216"/>
      <c r="LDK929" s="216"/>
      <c r="LDL929" s="216"/>
      <c r="LDM929" s="216"/>
      <c r="LDN929" s="216"/>
      <c r="LDO929" s="216"/>
      <c r="LDP929" s="216"/>
      <c r="LDQ929" s="216"/>
      <c r="LDR929" s="216"/>
      <c r="LDS929" s="216"/>
      <c r="LDT929" s="216"/>
      <c r="LDU929" s="216"/>
      <c r="LDV929" s="216"/>
      <c r="LDW929" s="216"/>
      <c r="LDX929" s="216"/>
      <c r="LDY929" s="216"/>
      <c r="LDZ929" s="216"/>
      <c r="LEA929" s="216"/>
      <c r="LEB929" s="216"/>
      <c r="LEC929" s="216"/>
      <c r="LED929" s="216"/>
      <c r="LEE929" s="216"/>
      <c r="LEF929" s="216"/>
      <c r="LEG929" s="216"/>
      <c r="LEH929" s="216"/>
      <c r="LEI929" s="216"/>
      <c r="LEJ929" s="216"/>
      <c r="LEK929" s="216"/>
      <c r="LEL929" s="216"/>
      <c r="LEM929" s="216"/>
      <c r="LEN929" s="216"/>
      <c r="LEO929" s="216"/>
      <c r="LEP929" s="216"/>
      <c r="LEQ929" s="216"/>
      <c r="LER929" s="216"/>
      <c r="LES929" s="216"/>
      <c r="LET929" s="216"/>
      <c r="LEU929" s="216"/>
      <c r="LEV929" s="216"/>
      <c r="LEW929" s="216"/>
      <c r="LEX929" s="216"/>
      <c r="LEY929" s="216"/>
      <c r="LEZ929" s="216"/>
      <c r="LFA929" s="216"/>
      <c r="LFB929" s="216"/>
      <c r="LFC929" s="216"/>
      <c r="LFD929" s="216"/>
      <c r="LFE929" s="216"/>
      <c r="LFF929" s="216"/>
      <c r="LFG929" s="216"/>
      <c r="LFH929" s="216"/>
      <c r="LFI929" s="216"/>
      <c r="LFJ929" s="216"/>
      <c r="LFK929" s="216"/>
      <c r="LFL929" s="216"/>
      <c r="LFM929" s="216"/>
      <c r="LFN929" s="216"/>
      <c r="LFO929" s="216"/>
      <c r="LFP929" s="216"/>
      <c r="LFQ929" s="216"/>
      <c r="LFR929" s="216"/>
      <c r="LFS929" s="216"/>
      <c r="LFT929" s="216"/>
      <c r="LFU929" s="216"/>
      <c r="LFV929" s="216"/>
      <c r="LFW929" s="216"/>
      <c r="LFX929" s="216"/>
      <c r="LFY929" s="216"/>
      <c r="LFZ929" s="216"/>
      <c r="LGA929" s="216"/>
      <c r="LGB929" s="216"/>
      <c r="LGC929" s="216"/>
      <c r="LGD929" s="216"/>
      <c r="LGE929" s="216"/>
      <c r="LGF929" s="216"/>
      <c r="LGG929" s="216"/>
      <c r="LGH929" s="216"/>
      <c r="LGI929" s="216"/>
      <c r="LGJ929" s="216"/>
      <c r="LGK929" s="216"/>
      <c r="LGL929" s="216"/>
      <c r="LGM929" s="216"/>
      <c r="LGN929" s="216"/>
      <c r="LGO929" s="216"/>
      <c r="LGP929" s="216"/>
      <c r="LGQ929" s="216"/>
      <c r="LGR929" s="216"/>
      <c r="LGS929" s="216"/>
      <c r="LGT929" s="216"/>
      <c r="LGU929" s="216"/>
      <c r="LGV929" s="216"/>
      <c r="LGW929" s="216"/>
      <c r="LGX929" s="216"/>
      <c r="LGY929" s="216"/>
      <c r="LGZ929" s="216"/>
      <c r="LHA929" s="216"/>
      <c r="LHB929" s="216"/>
      <c r="LHC929" s="216"/>
      <c r="LHD929" s="216"/>
      <c r="LHE929" s="216"/>
      <c r="LHF929" s="216"/>
      <c r="LHG929" s="216"/>
      <c r="LHH929" s="216"/>
      <c r="LHI929" s="216"/>
      <c r="LHJ929" s="216"/>
      <c r="LHK929" s="216"/>
      <c r="LHL929" s="216"/>
      <c r="LHM929" s="216"/>
      <c r="LHN929" s="216"/>
      <c r="LHO929" s="216"/>
      <c r="LHP929" s="216"/>
      <c r="LHQ929" s="216"/>
      <c r="LHR929" s="216"/>
      <c r="LHS929" s="216"/>
      <c r="LHT929" s="216"/>
      <c r="LHU929" s="216"/>
      <c r="LHV929" s="216"/>
      <c r="LHW929" s="216"/>
      <c r="LHX929" s="216"/>
      <c r="LHY929" s="216"/>
      <c r="LHZ929" s="216"/>
      <c r="LIA929" s="216"/>
      <c r="LIB929" s="216"/>
      <c r="LIC929" s="216"/>
      <c r="LID929" s="216"/>
      <c r="LIE929" s="216"/>
      <c r="LIF929" s="216"/>
      <c r="LIG929" s="216"/>
      <c r="LIH929" s="216"/>
      <c r="LII929" s="216"/>
      <c r="LIJ929" s="216"/>
      <c r="LIK929" s="216"/>
      <c r="LIL929" s="216"/>
      <c r="LIM929" s="216"/>
      <c r="LIN929" s="216"/>
      <c r="LIO929" s="216"/>
      <c r="LIP929" s="216"/>
      <c r="LIQ929" s="216"/>
      <c r="LIR929" s="216"/>
      <c r="LIS929" s="216"/>
      <c r="LIT929" s="216"/>
      <c r="LIU929" s="216"/>
      <c r="LIV929" s="216"/>
      <c r="LIW929" s="216"/>
      <c r="LIX929" s="216"/>
      <c r="LIY929" s="216"/>
      <c r="LIZ929" s="216"/>
      <c r="LJA929" s="216"/>
      <c r="LJB929" s="216"/>
      <c r="LJC929" s="216"/>
      <c r="LJD929" s="216"/>
      <c r="LJE929" s="216"/>
      <c r="LJF929" s="216"/>
      <c r="LJG929" s="216"/>
      <c r="LJH929" s="216"/>
      <c r="LJI929" s="216"/>
      <c r="LJJ929" s="216"/>
      <c r="LJK929" s="216"/>
      <c r="LJL929" s="216"/>
      <c r="LJM929" s="216"/>
      <c r="LJN929" s="216"/>
      <c r="LJO929" s="216"/>
      <c r="LJP929" s="216"/>
      <c r="LJQ929" s="216"/>
      <c r="LJR929" s="216"/>
      <c r="LJS929" s="216"/>
      <c r="LJT929" s="216"/>
      <c r="LJU929" s="216"/>
      <c r="LJV929" s="216"/>
      <c r="LJW929" s="216"/>
      <c r="LJX929" s="216"/>
      <c r="LJY929" s="216"/>
      <c r="LJZ929" s="216"/>
      <c r="LKA929" s="216"/>
      <c r="LKB929" s="216"/>
      <c r="LKC929" s="216"/>
      <c r="LKD929" s="216"/>
      <c r="LKE929" s="216"/>
      <c r="LKF929" s="216"/>
      <c r="LKG929" s="216"/>
      <c r="LKH929" s="216"/>
      <c r="LKI929" s="216"/>
      <c r="LKJ929" s="216"/>
      <c r="LKK929" s="216"/>
      <c r="LKL929" s="216"/>
      <c r="LKM929" s="216"/>
      <c r="LKN929" s="216"/>
      <c r="LKO929" s="216"/>
      <c r="LKP929" s="216"/>
      <c r="LKQ929" s="216"/>
      <c r="LKR929" s="216"/>
      <c r="LKS929" s="216"/>
      <c r="LKT929" s="216"/>
      <c r="LKU929" s="216"/>
      <c r="LKV929" s="216"/>
      <c r="LKW929" s="216"/>
      <c r="LKX929" s="216"/>
      <c r="LKY929" s="216"/>
      <c r="LKZ929" s="216"/>
      <c r="LLA929" s="216"/>
      <c r="LLB929" s="216"/>
      <c r="LLC929" s="216"/>
      <c r="LLD929" s="216"/>
      <c r="LLE929" s="216"/>
      <c r="LLF929" s="216"/>
      <c r="LLG929" s="216"/>
      <c r="LLH929" s="216"/>
      <c r="LLI929" s="216"/>
      <c r="LLJ929" s="216"/>
      <c r="LLK929" s="216"/>
      <c r="LLL929" s="216"/>
      <c r="LLM929" s="216"/>
      <c r="LLN929" s="216"/>
      <c r="LLO929" s="216"/>
      <c r="LLP929" s="216"/>
      <c r="LLQ929" s="216"/>
      <c r="LLR929" s="216"/>
      <c r="LLS929" s="216"/>
      <c r="LLT929" s="216"/>
      <c r="LLU929" s="216"/>
      <c r="LLV929" s="216"/>
      <c r="LLW929" s="216"/>
      <c r="LLX929" s="216"/>
      <c r="LLY929" s="216"/>
      <c r="LLZ929" s="216"/>
      <c r="LMA929" s="216"/>
      <c r="LMB929" s="216"/>
      <c r="LMC929" s="216"/>
      <c r="LMD929" s="216"/>
      <c r="LME929" s="216"/>
      <c r="LMF929" s="216"/>
      <c r="LMG929" s="216"/>
      <c r="LMH929" s="216"/>
      <c r="LMI929" s="216"/>
      <c r="LMJ929" s="216"/>
      <c r="LMK929" s="216"/>
      <c r="LML929" s="216"/>
      <c r="LMM929" s="216"/>
      <c r="LMN929" s="216"/>
      <c r="LMO929" s="216"/>
      <c r="LMP929" s="216"/>
      <c r="LMQ929" s="216"/>
      <c r="LMR929" s="216"/>
      <c r="LMS929" s="216"/>
      <c r="LMT929" s="216"/>
      <c r="LMU929" s="216"/>
      <c r="LMV929" s="216"/>
      <c r="LMW929" s="216"/>
      <c r="LMX929" s="216"/>
      <c r="LMY929" s="216"/>
      <c r="LMZ929" s="216"/>
      <c r="LNA929" s="216"/>
      <c r="LNB929" s="216"/>
      <c r="LNC929" s="216"/>
      <c r="LND929" s="216"/>
      <c r="LNE929" s="216"/>
      <c r="LNF929" s="216"/>
      <c r="LNG929" s="216"/>
      <c r="LNH929" s="216"/>
      <c r="LNI929" s="216"/>
      <c r="LNJ929" s="216"/>
      <c r="LNK929" s="216"/>
      <c r="LNL929" s="216"/>
      <c r="LNM929" s="216"/>
      <c r="LNN929" s="216"/>
      <c r="LNO929" s="216"/>
      <c r="LNP929" s="216"/>
      <c r="LNQ929" s="216"/>
      <c r="LNR929" s="216"/>
      <c r="LNS929" s="216"/>
      <c r="LNT929" s="216"/>
      <c r="LNU929" s="216"/>
      <c r="LNV929" s="216"/>
      <c r="LNW929" s="216"/>
      <c r="LNX929" s="216"/>
      <c r="LNY929" s="216"/>
      <c r="LNZ929" s="216"/>
      <c r="LOA929" s="216"/>
      <c r="LOB929" s="216"/>
      <c r="LOC929" s="216"/>
      <c r="LOD929" s="216"/>
      <c r="LOE929" s="216"/>
      <c r="LOF929" s="216"/>
      <c r="LOG929" s="216"/>
      <c r="LOH929" s="216"/>
      <c r="LOI929" s="216"/>
      <c r="LOJ929" s="216"/>
      <c r="LOK929" s="216"/>
      <c r="LOL929" s="216"/>
      <c r="LOM929" s="216"/>
      <c r="LON929" s="216"/>
      <c r="LOO929" s="216"/>
      <c r="LOP929" s="216"/>
      <c r="LOQ929" s="216"/>
      <c r="LOR929" s="216"/>
      <c r="LOS929" s="216"/>
      <c r="LOT929" s="216"/>
      <c r="LOU929" s="216"/>
      <c r="LOV929" s="216"/>
      <c r="LOW929" s="216"/>
      <c r="LOX929" s="216"/>
      <c r="LOY929" s="216"/>
      <c r="LOZ929" s="216"/>
      <c r="LPA929" s="216"/>
      <c r="LPB929" s="216"/>
      <c r="LPC929" s="216"/>
      <c r="LPD929" s="216"/>
      <c r="LPE929" s="216"/>
      <c r="LPF929" s="216"/>
      <c r="LPG929" s="216"/>
      <c r="LPH929" s="216"/>
      <c r="LPI929" s="216"/>
      <c r="LPJ929" s="216"/>
      <c r="LPK929" s="216"/>
      <c r="LPL929" s="216"/>
      <c r="LPM929" s="216"/>
      <c r="LPN929" s="216"/>
      <c r="LPO929" s="216"/>
      <c r="LPP929" s="216"/>
      <c r="LPQ929" s="216"/>
      <c r="LPR929" s="216"/>
      <c r="LPS929" s="216"/>
      <c r="LPT929" s="216"/>
      <c r="LPU929" s="216"/>
      <c r="LPV929" s="216"/>
      <c r="LPW929" s="216"/>
      <c r="LPX929" s="216"/>
      <c r="LPY929" s="216"/>
      <c r="LPZ929" s="216"/>
      <c r="LQA929" s="216"/>
      <c r="LQB929" s="216"/>
      <c r="LQC929" s="216"/>
      <c r="LQD929" s="216"/>
      <c r="LQE929" s="216"/>
      <c r="LQF929" s="216"/>
      <c r="LQG929" s="216"/>
      <c r="LQH929" s="216"/>
      <c r="LQI929" s="216"/>
      <c r="LQJ929" s="216"/>
      <c r="LQK929" s="216"/>
      <c r="LQL929" s="216"/>
      <c r="LQM929" s="216"/>
      <c r="LQN929" s="216"/>
      <c r="LQO929" s="216"/>
      <c r="LQP929" s="216"/>
      <c r="LQQ929" s="216"/>
      <c r="LQR929" s="216"/>
      <c r="LQS929" s="216"/>
      <c r="LQT929" s="216"/>
      <c r="LQU929" s="216"/>
      <c r="LQV929" s="216"/>
      <c r="LQW929" s="216"/>
      <c r="LQX929" s="216"/>
      <c r="LQY929" s="216"/>
      <c r="LQZ929" s="216"/>
      <c r="LRA929" s="216"/>
      <c r="LRB929" s="216"/>
      <c r="LRC929" s="216"/>
      <c r="LRD929" s="216"/>
      <c r="LRE929" s="216"/>
      <c r="LRF929" s="216"/>
      <c r="LRG929" s="216"/>
      <c r="LRH929" s="216"/>
      <c r="LRI929" s="216"/>
      <c r="LRJ929" s="216"/>
      <c r="LRK929" s="216"/>
      <c r="LRL929" s="216"/>
      <c r="LRM929" s="216"/>
      <c r="LRN929" s="216"/>
      <c r="LRO929" s="216"/>
      <c r="LRP929" s="216"/>
      <c r="LRQ929" s="216"/>
      <c r="LRR929" s="216"/>
      <c r="LRS929" s="216"/>
      <c r="LRT929" s="216"/>
      <c r="LRU929" s="216"/>
      <c r="LRV929" s="216"/>
      <c r="LRW929" s="216"/>
      <c r="LRX929" s="216"/>
      <c r="LRY929" s="216"/>
      <c r="LRZ929" s="216"/>
      <c r="LSA929" s="216"/>
      <c r="LSB929" s="216"/>
      <c r="LSC929" s="216"/>
      <c r="LSD929" s="216"/>
      <c r="LSE929" s="216"/>
      <c r="LSF929" s="216"/>
      <c r="LSG929" s="216"/>
      <c r="LSH929" s="216"/>
      <c r="LSI929" s="216"/>
      <c r="LSJ929" s="216"/>
      <c r="LSK929" s="216"/>
      <c r="LSL929" s="216"/>
      <c r="LSM929" s="216"/>
      <c r="LSN929" s="216"/>
      <c r="LSO929" s="216"/>
      <c r="LSP929" s="216"/>
      <c r="LSQ929" s="216"/>
      <c r="LSR929" s="216"/>
      <c r="LSS929" s="216"/>
      <c r="LST929" s="216"/>
      <c r="LSU929" s="216"/>
      <c r="LSV929" s="216"/>
      <c r="LSW929" s="216"/>
      <c r="LSX929" s="216"/>
      <c r="LSY929" s="216"/>
      <c r="LSZ929" s="216"/>
      <c r="LTA929" s="216"/>
      <c r="LTB929" s="216"/>
      <c r="LTC929" s="216"/>
      <c r="LTD929" s="216"/>
      <c r="LTE929" s="216"/>
      <c r="LTF929" s="216"/>
      <c r="LTG929" s="216"/>
      <c r="LTH929" s="216"/>
      <c r="LTI929" s="216"/>
      <c r="LTJ929" s="216"/>
      <c r="LTK929" s="216"/>
      <c r="LTL929" s="216"/>
      <c r="LTM929" s="216"/>
      <c r="LTN929" s="216"/>
      <c r="LTO929" s="216"/>
      <c r="LTP929" s="216"/>
      <c r="LTQ929" s="216"/>
      <c r="LTR929" s="216"/>
      <c r="LTS929" s="216"/>
      <c r="LTT929" s="216"/>
      <c r="LTU929" s="216"/>
      <c r="LTV929" s="216"/>
      <c r="LTW929" s="216"/>
      <c r="LTX929" s="216"/>
      <c r="LTY929" s="216"/>
      <c r="LTZ929" s="216"/>
      <c r="LUA929" s="216"/>
      <c r="LUB929" s="216"/>
      <c r="LUC929" s="216"/>
      <c r="LUD929" s="216"/>
      <c r="LUE929" s="216"/>
      <c r="LUF929" s="216"/>
      <c r="LUG929" s="216"/>
      <c r="LUH929" s="216"/>
      <c r="LUI929" s="216"/>
      <c r="LUJ929" s="216"/>
      <c r="LUK929" s="216"/>
      <c r="LUL929" s="216"/>
      <c r="LUM929" s="216"/>
      <c r="LUN929" s="216"/>
      <c r="LUO929" s="216"/>
      <c r="LUP929" s="216"/>
      <c r="LUQ929" s="216"/>
      <c r="LUR929" s="216"/>
      <c r="LUS929" s="216"/>
      <c r="LUT929" s="216"/>
      <c r="LUU929" s="216"/>
      <c r="LUV929" s="216"/>
      <c r="LUW929" s="216"/>
      <c r="LUX929" s="216"/>
      <c r="LUY929" s="216"/>
      <c r="LUZ929" s="216"/>
      <c r="LVA929" s="216"/>
      <c r="LVB929" s="216"/>
      <c r="LVC929" s="216"/>
      <c r="LVD929" s="216"/>
      <c r="LVE929" s="216"/>
      <c r="LVF929" s="216"/>
      <c r="LVG929" s="216"/>
      <c r="LVH929" s="216"/>
      <c r="LVI929" s="216"/>
      <c r="LVJ929" s="216"/>
      <c r="LVK929" s="216"/>
      <c r="LVL929" s="216"/>
      <c r="LVM929" s="216"/>
      <c r="LVN929" s="216"/>
      <c r="LVO929" s="216"/>
      <c r="LVP929" s="216"/>
      <c r="LVQ929" s="216"/>
      <c r="LVR929" s="216"/>
      <c r="LVS929" s="216"/>
      <c r="LVT929" s="216"/>
      <c r="LVU929" s="216"/>
      <c r="LVV929" s="216"/>
      <c r="LVW929" s="216"/>
      <c r="LVX929" s="216"/>
      <c r="LVY929" s="216"/>
      <c r="LVZ929" s="216"/>
      <c r="LWA929" s="216"/>
      <c r="LWB929" s="216"/>
      <c r="LWC929" s="216"/>
      <c r="LWD929" s="216"/>
      <c r="LWE929" s="216"/>
      <c r="LWF929" s="216"/>
      <c r="LWG929" s="216"/>
      <c r="LWH929" s="216"/>
      <c r="LWI929" s="216"/>
      <c r="LWJ929" s="216"/>
      <c r="LWK929" s="216"/>
      <c r="LWL929" s="216"/>
      <c r="LWM929" s="216"/>
      <c r="LWN929" s="216"/>
      <c r="LWO929" s="216"/>
      <c r="LWP929" s="216"/>
      <c r="LWQ929" s="216"/>
      <c r="LWR929" s="216"/>
      <c r="LWS929" s="216"/>
      <c r="LWT929" s="216"/>
      <c r="LWU929" s="216"/>
      <c r="LWV929" s="216"/>
      <c r="LWW929" s="216"/>
      <c r="LWX929" s="216"/>
      <c r="LWY929" s="216"/>
      <c r="LWZ929" s="216"/>
      <c r="LXA929" s="216"/>
      <c r="LXB929" s="216"/>
      <c r="LXC929" s="216"/>
      <c r="LXD929" s="216"/>
      <c r="LXE929" s="216"/>
      <c r="LXF929" s="216"/>
      <c r="LXG929" s="216"/>
      <c r="LXH929" s="216"/>
      <c r="LXI929" s="216"/>
      <c r="LXJ929" s="216"/>
      <c r="LXK929" s="216"/>
      <c r="LXL929" s="216"/>
      <c r="LXM929" s="216"/>
      <c r="LXN929" s="216"/>
      <c r="LXO929" s="216"/>
      <c r="LXP929" s="216"/>
      <c r="LXQ929" s="216"/>
      <c r="LXR929" s="216"/>
      <c r="LXS929" s="216"/>
      <c r="LXT929" s="216"/>
      <c r="LXU929" s="216"/>
      <c r="LXV929" s="216"/>
      <c r="LXW929" s="216"/>
      <c r="LXX929" s="216"/>
      <c r="LXY929" s="216"/>
      <c r="LXZ929" s="216"/>
      <c r="LYA929" s="216"/>
      <c r="LYB929" s="216"/>
      <c r="LYC929" s="216"/>
      <c r="LYD929" s="216"/>
      <c r="LYE929" s="216"/>
      <c r="LYF929" s="216"/>
      <c r="LYG929" s="216"/>
      <c r="LYH929" s="216"/>
      <c r="LYI929" s="216"/>
      <c r="LYJ929" s="216"/>
      <c r="LYK929" s="216"/>
      <c r="LYL929" s="216"/>
      <c r="LYM929" s="216"/>
      <c r="LYN929" s="216"/>
      <c r="LYO929" s="216"/>
      <c r="LYP929" s="216"/>
      <c r="LYQ929" s="216"/>
      <c r="LYR929" s="216"/>
      <c r="LYS929" s="216"/>
      <c r="LYT929" s="216"/>
      <c r="LYU929" s="216"/>
      <c r="LYV929" s="216"/>
      <c r="LYW929" s="216"/>
      <c r="LYX929" s="216"/>
      <c r="LYY929" s="216"/>
      <c r="LYZ929" s="216"/>
      <c r="LZA929" s="216"/>
      <c r="LZB929" s="216"/>
      <c r="LZC929" s="216"/>
      <c r="LZD929" s="216"/>
      <c r="LZE929" s="216"/>
      <c r="LZF929" s="216"/>
      <c r="LZG929" s="216"/>
      <c r="LZH929" s="216"/>
      <c r="LZI929" s="216"/>
      <c r="LZJ929" s="216"/>
      <c r="LZK929" s="216"/>
      <c r="LZL929" s="216"/>
      <c r="LZM929" s="216"/>
      <c r="LZN929" s="216"/>
      <c r="LZO929" s="216"/>
      <c r="LZP929" s="216"/>
      <c r="LZQ929" s="216"/>
      <c r="LZR929" s="216"/>
      <c r="LZS929" s="216"/>
      <c r="LZT929" s="216"/>
      <c r="LZU929" s="216"/>
      <c r="LZV929" s="216"/>
      <c r="LZW929" s="216"/>
      <c r="LZX929" s="216"/>
      <c r="LZY929" s="216"/>
      <c r="LZZ929" s="216"/>
      <c r="MAA929" s="216"/>
      <c r="MAB929" s="216"/>
      <c r="MAC929" s="216"/>
      <c r="MAD929" s="216"/>
      <c r="MAE929" s="216"/>
      <c r="MAF929" s="216"/>
      <c r="MAG929" s="216"/>
      <c r="MAH929" s="216"/>
      <c r="MAI929" s="216"/>
      <c r="MAJ929" s="216"/>
      <c r="MAK929" s="216"/>
      <c r="MAL929" s="216"/>
      <c r="MAM929" s="216"/>
      <c r="MAN929" s="216"/>
      <c r="MAO929" s="216"/>
      <c r="MAP929" s="216"/>
      <c r="MAQ929" s="216"/>
      <c r="MAR929" s="216"/>
      <c r="MAS929" s="216"/>
      <c r="MAT929" s="216"/>
      <c r="MAU929" s="216"/>
      <c r="MAV929" s="216"/>
      <c r="MAW929" s="216"/>
      <c r="MAX929" s="216"/>
      <c r="MAY929" s="216"/>
      <c r="MAZ929" s="216"/>
      <c r="MBA929" s="216"/>
      <c r="MBB929" s="216"/>
      <c r="MBC929" s="216"/>
      <c r="MBD929" s="216"/>
      <c r="MBE929" s="216"/>
      <c r="MBF929" s="216"/>
      <c r="MBG929" s="216"/>
      <c r="MBH929" s="216"/>
      <c r="MBI929" s="216"/>
      <c r="MBJ929" s="216"/>
      <c r="MBK929" s="216"/>
      <c r="MBL929" s="216"/>
      <c r="MBM929" s="216"/>
      <c r="MBN929" s="216"/>
      <c r="MBO929" s="216"/>
      <c r="MBP929" s="216"/>
      <c r="MBQ929" s="216"/>
      <c r="MBR929" s="216"/>
      <c r="MBS929" s="216"/>
      <c r="MBT929" s="216"/>
      <c r="MBU929" s="216"/>
      <c r="MBV929" s="216"/>
      <c r="MBW929" s="216"/>
      <c r="MBX929" s="216"/>
      <c r="MBY929" s="216"/>
      <c r="MBZ929" s="216"/>
      <c r="MCA929" s="216"/>
      <c r="MCB929" s="216"/>
      <c r="MCC929" s="216"/>
      <c r="MCD929" s="216"/>
      <c r="MCE929" s="216"/>
      <c r="MCF929" s="216"/>
      <c r="MCG929" s="216"/>
      <c r="MCH929" s="216"/>
      <c r="MCI929" s="216"/>
      <c r="MCJ929" s="216"/>
      <c r="MCK929" s="216"/>
      <c r="MCL929" s="216"/>
      <c r="MCM929" s="216"/>
      <c r="MCN929" s="216"/>
      <c r="MCO929" s="216"/>
      <c r="MCP929" s="216"/>
      <c r="MCQ929" s="216"/>
      <c r="MCR929" s="216"/>
      <c r="MCS929" s="216"/>
      <c r="MCT929" s="216"/>
      <c r="MCU929" s="216"/>
      <c r="MCV929" s="216"/>
      <c r="MCW929" s="216"/>
      <c r="MCX929" s="216"/>
      <c r="MCY929" s="216"/>
      <c r="MCZ929" s="216"/>
      <c r="MDA929" s="216"/>
      <c r="MDB929" s="216"/>
      <c r="MDC929" s="216"/>
      <c r="MDD929" s="216"/>
      <c r="MDE929" s="216"/>
      <c r="MDF929" s="216"/>
      <c r="MDG929" s="216"/>
      <c r="MDH929" s="216"/>
      <c r="MDI929" s="216"/>
      <c r="MDJ929" s="216"/>
      <c r="MDK929" s="216"/>
      <c r="MDL929" s="216"/>
      <c r="MDM929" s="216"/>
      <c r="MDN929" s="216"/>
      <c r="MDO929" s="216"/>
      <c r="MDP929" s="216"/>
      <c r="MDQ929" s="216"/>
      <c r="MDR929" s="216"/>
      <c r="MDS929" s="216"/>
      <c r="MDT929" s="216"/>
      <c r="MDU929" s="216"/>
      <c r="MDV929" s="216"/>
      <c r="MDW929" s="216"/>
      <c r="MDX929" s="216"/>
      <c r="MDY929" s="216"/>
      <c r="MDZ929" s="216"/>
      <c r="MEA929" s="216"/>
      <c r="MEB929" s="216"/>
      <c r="MEC929" s="216"/>
      <c r="MED929" s="216"/>
      <c r="MEE929" s="216"/>
      <c r="MEF929" s="216"/>
      <c r="MEG929" s="216"/>
      <c r="MEH929" s="216"/>
      <c r="MEI929" s="216"/>
      <c r="MEJ929" s="216"/>
      <c r="MEK929" s="216"/>
      <c r="MEL929" s="216"/>
      <c r="MEM929" s="216"/>
      <c r="MEN929" s="216"/>
      <c r="MEO929" s="216"/>
      <c r="MEP929" s="216"/>
      <c r="MEQ929" s="216"/>
      <c r="MER929" s="216"/>
      <c r="MES929" s="216"/>
      <c r="MET929" s="216"/>
      <c r="MEU929" s="216"/>
      <c r="MEV929" s="216"/>
      <c r="MEW929" s="216"/>
      <c r="MEX929" s="216"/>
      <c r="MEY929" s="216"/>
      <c r="MEZ929" s="216"/>
      <c r="MFA929" s="216"/>
      <c r="MFB929" s="216"/>
      <c r="MFC929" s="216"/>
      <c r="MFD929" s="216"/>
      <c r="MFE929" s="216"/>
      <c r="MFF929" s="216"/>
      <c r="MFG929" s="216"/>
      <c r="MFH929" s="216"/>
      <c r="MFI929" s="216"/>
      <c r="MFJ929" s="216"/>
      <c r="MFK929" s="216"/>
      <c r="MFL929" s="216"/>
      <c r="MFM929" s="216"/>
      <c r="MFN929" s="216"/>
      <c r="MFO929" s="216"/>
      <c r="MFP929" s="216"/>
      <c r="MFQ929" s="216"/>
      <c r="MFR929" s="216"/>
      <c r="MFS929" s="216"/>
      <c r="MFT929" s="216"/>
      <c r="MFU929" s="216"/>
      <c r="MFV929" s="216"/>
      <c r="MFW929" s="216"/>
      <c r="MFX929" s="216"/>
      <c r="MFY929" s="216"/>
      <c r="MFZ929" s="216"/>
      <c r="MGA929" s="216"/>
      <c r="MGB929" s="216"/>
      <c r="MGC929" s="216"/>
      <c r="MGD929" s="216"/>
      <c r="MGE929" s="216"/>
      <c r="MGF929" s="216"/>
      <c r="MGG929" s="216"/>
      <c r="MGH929" s="216"/>
      <c r="MGI929" s="216"/>
      <c r="MGJ929" s="216"/>
      <c r="MGK929" s="216"/>
      <c r="MGL929" s="216"/>
      <c r="MGM929" s="216"/>
      <c r="MGN929" s="216"/>
      <c r="MGO929" s="216"/>
      <c r="MGP929" s="216"/>
      <c r="MGQ929" s="216"/>
      <c r="MGR929" s="216"/>
      <c r="MGS929" s="216"/>
      <c r="MGT929" s="216"/>
      <c r="MGU929" s="216"/>
      <c r="MGV929" s="216"/>
      <c r="MGW929" s="216"/>
      <c r="MGX929" s="216"/>
      <c r="MGY929" s="216"/>
      <c r="MGZ929" s="216"/>
      <c r="MHA929" s="216"/>
      <c r="MHB929" s="216"/>
      <c r="MHC929" s="216"/>
      <c r="MHD929" s="216"/>
      <c r="MHE929" s="216"/>
      <c r="MHF929" s="216"/>
      <c r="MHG929" s="216"/>
      <c r="MHH929" s="216"/>
      <c r="MHI929" s="216"/>
      <c r="MHJ929" s="216"/>
      <c r="MHK929" s="216"/>
      <c r="MHL929" s="216"/>
      <c r="MHM929" s="216"/>
      <c r="MHN929" s="216"/>
      <c r="MHO929" s="216"/>
      <c r="MHP929" s="216"/>
      <c r="MHQ929" s="216"/>
      <c r="MHR929" s="216"/>
      <c r="MHS929" s="216"/>
      <c r="MHT929" s="216"/>
      <c r="MHU929" s="216"/>
      <c r="MHV929" s="216"/>
      <c r="MHW929" s="216"/>
      <c r="MHX929" s="216"/>
      <c r="MHY929" s="216"/>
      <c r="MHZ929" s="216"/>
      <c r="MIA929" s="216"/>
      <c r="MIB929" s="216"/>
      <c r="MIC929" s="216"/>
      <c r="MID929" s="216"/>
      <c r="MIE929" s="216"/>
      <c r="MIF929" s="216"/>
      <c r="MIG929" s="216"/>
      <c r="MIH929" s="216"/>
      <c r="MII929" s="216"/>
      <c r="MIJ929" s="216"/>
      <c r="MIK929" s="216"/>
      <c r="MIL929" s="216"/>
      <c r="MIM929" s="216"/>
      <c r="MIN929" s="216"/>
      <c r="MIO929" s="216"/>
      <c r="MIP929" s="216"/>
      <c r="MIQ929" s="216"/>
      <c r="MIR929" s="216"/>
      <c r="MIS929" s="216"/>
      <c r="MIT929" s="216"/>
      <c r="MIU929" s="216"/>
      <c r="MIV929" s="216"/>
      <c r="MIW929" s="216"/>
      <c r="MIX929" s="216"/>
      <c r="MIY929" s="216"/>
      <c r="MIZ929" s="216"/>
      <c r="MJA929" s="216"/>
      <c r="MJB929" s="216"/>
      <c r="MJC929" s="216"/>
      <c r="MJD929" s="216"/>
      <c r="MJE929" s="216"/>
      <c r="MJF929" s="216"/>
      <c r="MJG929" s="216"/>
      <c r="MJH929" s="216"/>
      <c r="MJI929" s="216"/>
      <c r="MJJ929" s="216"/>
      <c r="MJK929" s="216"/>
      <c r="MJL929" s="216"/>
      <c r="MJM929" s="216"/>
      <c r="MJN929" s="216"/>
      <c r="MJO929" s="216"/>
      <c r="MJP929" s="216"/>
      <c r="MJQ929" s="216"/>
      <c r="MJR929" s="216"/>
      <c r="MJS929" s="216"/>
      <c r="MJT929" s="216"/>
      <c r="MJU929" s="216"/>
      <c r="MJV929" s="216"/>
      <c r="MJW929" s="216"/>
      <c r="MJX929" s="216"/>
      <c r="MJY929" s="216"/>
      <c r="MJZ929" s="216"/>
      <c r="MKA929" s="216"/>
      <c r="MKB929" s="216"/>
      <c r="MKC929" s="216"/>
      <c r="MKD929" s="216"/>
      <c r="MKE929" s="216"/>
      <c r="MKF929" s="216"/>
      <c r="MKG929" s="216"/>
      <c r="MKH929" s="216"/>
      <c r="MKI929" s="216"/>
      <c r="MKJ929" s="216"/>
      <c r="MKK929" s="216"/>
      <c r="MKL929" s="216"/>
      <c r="MKM929" s="216"/>
      <c r="MKN929" s="216"/>
      <c r="MKO929" s="216"/>
      <c r="MKP929" s="216"/>
      <c r="MKQ929" s="216"/>
      <c r="MKR929" s="216"/>
      <c r="MKS929" s="216"/>
      <c r="MKT929" s="216"/>
      <c r="MKU929" s="216"/>
      <c r="MKV929" s="216"/>
      <c r="MKW929" s="216"/>
      <c r="MKX929" s="216"/>
      <c r="MKY929" s="216"/>
      <c r="MKZ929" s="216"/>
      <c r="MLA929" s="216"/>
      <c r="MLB929" s="216"/>
      <c r="MLC929" s="216"/>
      <c r="MLD929" s="216"/>
      <c r="MLE929" s="216"/>
      <c r="MLF929" s="216"/>
      <c r="MLG929" s="216"/>
      <c r="MLH929" s="216"/>
      <c r="MLI929" s="216"/>
      <c r="MLJ929" s="216"/>
      <c r="MLK929" s="216"/>
      <c r="MLL929" s="216"/>
      <c r="MLM929" s="216"/>
      <c r="MLN929" s="216"/>
      <c r="MLO929" s="216"/>
      <c r="MLP929" s="216"/>
      <c r="MLQ929" s="216"/>
      <c r="MLR929" s="216"/>
      <c r="MLS929" s="216"/>
      <c r="MLT929" s="216"/>
      <c r="MLU929" s="216"/>
      <c r="MLV929" s="216"/>
      <c r="MLW929" s="216"/>
      <c r="MLX929" s="216"/>
      <c r="MLY929" s="216"/>
      <c r="MLZ929" s="216"/>
      <c r="MMA929" s="216"/>
      <c r="MMB929" s="216"/>
      <c r="MMC929" s="216"/>
      <c r="MMD929" s="216"/>
      <c r="MME929" s="216"/>
      <c r="MMF929" s="216"/>
      <c r="MMG929" s="216"/>
      <c r="MMH929" s="216"/>
      <c r="MMI929" s="216"/>
      <c r="MMJ929" s="216"/>
      <c r="MMK929" s="216"/>
      <c r="MML929" s="216"/>
      <c r="MMM929" s="216"/>
      <c r="MMN929" s="216"/>
      <c r="MMO929" s="216"/>
      <c r="MMP929" s="216"/>
      <c r="MMQ929" s="216"/>
      <c r="MMR929" s="216"/>
      <c r="MMS929" s="216"/>
      <c r="MMT929" s="216"/>
      <c r="MMU929" s="216"/>
      <c r="MMV929" s="216"/>
      <c r="MMW929" s="216"/>
      <c r="MMX929" s="216"/>
      <c r="MMY929" s="216"/>
      <c r="MMZ929" s="216"/>
      <c r="MNA929" s="216"/>
      <c r="MNB929" s="216"/>
      <c r="MNC929" s="216"/>
      <c r="MND929" s="216"/>
      <c r="MNE929" s="216"/>
      <c r="MNF929" s="216"/>
      <c r="MNG929" s="216"/>
      <c r="MNH929" s="216"/>
      <c r="MNI929" s="216"/>
      <c r="MNJ929" s="216"/>
      <c r="MNK929" s="216"/>
      <c r="MNL929" s="216"/>
      <c r="MNM929" s="216"/>
      <c r="MNN929" s="216"/>
      <c r="MNO929" s="216"/>
      <c r="MNP929" s="216"/>
      <c r="MNQ929" s="216"/>
      <c r="MNR929" s="216"/>
      <c r="MNS929" s="216"/>
      <c r="MNT929" s="216"/>
      <c r="MNU929" s="216"/>
      <c r="MNV929" s="216"/>
      <c r="MNW929" s="216"/>
      <c r="MNX929" s="216"/>
      <c r="MNY929" s="216"/>
      <c r="MNZ929" s="216"/>
      <c r="MOA929" s="216"/>
      <c r="MOB929" s="216"/>
      <c r="MOC929" s="216"/>
      <c r="MOD929" s="216"/>
      <c r="MOE929" s="216"/>
      <c r="MOF929" s="216"/>
      <c r="MOG929" s="216"/>
      <c r="MOH929" s="216"/>
      <c r="MOI929" s="216"/>
      <c r="MOJ929" s="216"/>
      <c r="MOK929" s="216"/>
      <c r="MOL929" s="216"/>
      <c r="MOM929" s="216"/>
      <c r="MON929" s="216"/>
      <c r="MOO929" s="216"/>
      <c r="MOP929" s="216"/>
      <c r="MOQ929" s="216"/>
      <c r="MOR929" s="216"/>
      <c r="MOS929" s="216"/>
      <c r="MOT929" s="216"/>
      <c r="MOU929" s="216"/>
      <c r="MOV929" s="216"/>
      <c r="MOW929" s="216"/>
      <c r="MOX929" s="216"/>
      <c r="MOY929" s="216"/>
      <c r="MOZ929" s="216"/>
      <c r="MPA929" s="216"/>
      <c r="MPB929" s="216"/>
      <c r="MPC929" s="216"/>
      <c r="MPD929" s="216"/>
      <c r="MPE929" s="216"/>
      <c r="MPF929" s="216"/>
      <c r="MPG929" s="216"/>
      <c r="MPH929" s="216"/>
      <c r="MPI929" s="216"/>
      <c r="MPJ929" s="216"/>
      <c r="MPK929" s="216"/>
      <c r="MPL929" s="216"/>
      <c r="MPM929" s="216"/>
      <c r="MPN929" s="216"/>
      <c r="MPO929" s="216"/>
      <c r="MPP929" s="216"/>
      <c r="MPQ929" s="216"/>
      <c r="MPR929" s="216"/>
      <c r="MPS929" s="216"/>
      <c r="MPT929" s="216"/>
      <c r="MPU929" s="216"/>
      <c r="MPV929" s="216"/>
      <c r="MPW929" s="216"/>
      <c r="MPX929" s="216"/>
      <c r="MPY929" s="216"/>
      <c r="MPZ929" s="216"/>
      <c r="MQA929" s="216"/>
      <c r="MQB929" s="216"/>
      <c r="MQC929" s="216"/>
      <c r="MQD929" s="216"/>
      <c r="MQE929" s="216"/>
      <c r="MQF929" s="216"/>
      <c r="MQG929" s="216"/>
      <c r="MQH929" s="216"/>
      <c r="MQI929" s="216"/>
      <c r="MQJ929" s="216"/>
      <c r="MQK929" s="216"/>
      <c r="MQL929" s="216"/>
      <c r="MQM929" s="216"/>
      <c r="MQN929" s="216"/>
      <c r="MQO929" s="216"/>
      <c r="MQP929" s="216"/>
      <c r="MQQ929" s="216"/>
      <c r="MQR929" s="216"/>
      <c r="MQS929" s="216"/>
      <c r="MQT929" s="216"/>
      <c r="MQU929" s="216"/>
      <c r="MQV929" s="216"/>
      <c r="MQW929" s="216"/>
      <c r="MQX929" s="216"/>
      <c r="MQY929" s="216"/>
      <c r="MQZ929" s="216"/>
      <c r="MRA929" s="216"/>
      <c r="MRB929" s="216"/>
      <c r="MRC929" s="216"/>
      <c r="MRD929" s="216"/>
      <c r="MRE929" s="216"/>
      <c r="MRF929" s="216"/>
      <c r="MRG929" s="216"/>
      <c r="MRH929" s="216"/>
      <c r="MRI929" s="216"/>
      <c r="MRJ929" s="216"/>
      <c r="MRK929" s="216"/>
      <c r="MRL929" s="216"/>
      <c r="MRM929" s="216"/>
      <c r="MRN929" s="216"/>
      <c r="MRO929" s="216"/>
      <c r="MRP929" s="216"/>
      <c r="MRQ929" s="216"/>
      <c r="MRR929" s="216"/>
      <c r="MRS929" s="216"/>
      <c r="MRT929" s="216"/>
      <c r="MRU929" s="216"/>
      <c r="MRV929" s="216"/>
      <c r="MRW929" s="216"/>
      <c r="MRX929" s="216"/>
      <c r="MRY929" s="216"/>
      <c r="MRZ929" s="216"/>
      <c r="MSA929" s="216"/>
      <c r="MSB929" s="216"/>
      <c r="MSC929" s="216"/>
      <c r="MSD929" s="216"/>
      <c r="MSE929" s="216"/>
      <c r="MSF929" s="216"/>
      <c r="MSG929" s="216"/>
      <c r="MSH929" s="216"/>
      <c r="MSI929" s="216"/>
      <c r="MSJ929" s="216"/>
      <c r="MSK929" s="216"/>
      <c r="MSL929" s="216"/>
      <c r="MSM929" s="216"/>
      <c r="MSN929" s="216"/>
      <c r="MSO929" s="216"/>
      <c r="MSP929" s="216"/>
      <c r="MSQ929" s="216"/>
      <c r="MSR929" s="216"/>
      <c r="MSS929" s="216"/>
      <c r="MST929" s="216"/>
      <c r="MSU929" s="216"/>
      <c r="MSV929" s="216"/>
      <c r="MSW929" s="216"/>
      <c r="MSX929" s="216"/>
      <c r="MSY929" s="216"/>
      <c r="MSZ929" s="216"/>
      <c r="MTA929" s="216"/>
      <c r="MTB929" s="216"/>
      <c r="MTC929" s="216"/>
      <c r="MTD929" s="216"/>
      <c r="MTE929" s="216"/>
      <c r="MTF929" s="216"/>
      <c r="MTG929" s="216"/>
      <c r="MTH929" s="216"/>
      <c r="MTI929" s="216"/>
      <c r="MTJ929" s="216"/>
      <c r="MTK929" s="216"/>
      <c r="MTL929" s="216"/>
      <c r="MTM929" s="216"/>
      <c r="MTN929" s="216"/>
      <c r="MTO929" s="216"/>
      <c r="MTP929" s="216"/>
      <c r="MTQ929" s="216"/>
      <c r="MTR929" s="216"/>
      <c r="MTS929" s="216"/>
      <c r="MTT929" s="216"/>
      <c r="MTU929" s="216"/>
      <c r="MTV929" s="216"/>
      <c r="MTW929" s="216"/>
      <c r="MTX929" s="216"/>
      <c r="MTY929" s="216"/>
      <c r="MTZ929" s="216"/>
      <c r="MUA929" s="216"/>
      <c r="MUB929" s="216"/>
      <c r="MUC929" s="216"/>
      <c r="MUD929" s="216"/>
      <c r="MUE929" s="216"/>
      <c r="MUF929" s="216"/>
      <c r="MUG929" s="216"/>
      <c r="MUH929" s="216"/>
      <c r="MUI929" s="216"/>
      <c r="MUJ929" s="216"/>
      <c r="MUK929" s="216"/>
      <c r="MUL929" s="216"/>
      <c r="MUM929" s="216"/>
      <c r="MUN929" s="216"/>
      <c r="MUO929" s="216"/>
      <c r="MUP929" s="216"/>
      <c r="MUQ929" s="216"/>
      <c r="MUR929" s="216"/>
      <c r="MUS929" s="216"/>
      <c r="MUT929" s="216"/>
      <c r="MUU929" s="216"/>
      <c r="MUV929" s="216"/>
      <c r="MUW929" s="216"/>
      <c r="MUX929" s="216"/>
      <c r="MUY929" s="216"/>
      <c r="MUZ929" s="216"/>
      <c r="MVA929" s="216"/>
      <c r="MVB929" s="216"/>
      <c r="MVC929" s="216"/>
      <c r="MVD929" s="216"/>
      <c r="MVE929" s="216"/>
      <c r="MVF929" s="216"/>
      <c r="MVG929" s="216"/>
      <c r="MVH929" s="216"/>
      <c r="MVI929" s="216"/>
      <c r="MVJ929" s="216"/>
      <c r="MVK929" s="216"/>
      <c r="MVL929" s="216"/>
      <c r="MVM929" s="216"/>
      <c r="MVN929" s="216"/>
      <c r="MVO929" s="216"/>
      <c r="MVP929" s="216"/>
      <c r="MVQ929" s="216"/>
      <c r="MVR929" s="216"/>
      <c r="MVS929" s="216"/>
      <c r="MVT929" s="216"/>
      <c r="MVU929" s="216"/>
      <c r="MVV929" s="216"/>
      <c r="MVW929" s="216"/>
      <c r="MVX929" s="216"/>
      <c r="MVY929" s="216"/>
      <c r="MVZ929" s="216"/>
      <c r="MWA929" s="216"/>
      <c r="MWB929" s="216"/>
      <c r="MWC929" s="216"/>
      <c r="MWD929" s="216"/>
      <c r="MWE929" s="216"/>
      <c r="MWF929" s="216"/>
      <c r="MWG929" s="216"/>
      <c r="MWH929" s="216"/>
      <c r="MWI929" s="216"/>
      <c r="MWJ929" s="216"/>
      <c r="MWK929" s="216"/>
      <c r="MWL929" s="216"/>
      <c r="MWM929" s="216"/>
      <c r="MWN929" s="216"/>
      <c r="MWO929" s="216"/>
      <c r="MWP929" s="216"/>
      <c r="MWQ929" s="216"/>
      <c r="MWR929" s="216"/>
      <c r="MWS929" s="216"/>
      <c r="MWT929" s="216"/>
      <c r="MWU929" s="216"/>
      <c r="MWV929" s="216"/>
      <c r="MWW929" s="216"/>
      <c r="MWX929" s="216"/>
      <c r="MWY929" s="216"/>
      <c r="MWZ929" s="216"/>
      <c r="MXA929" s="216"/>
      <c r="MXB929" s="216"/>
      <c r="MXC929" s="216"/>
      <c r="MXD929" s="216"/>
      <c r="MXE929" s="216"/>
      <c r="MXF929" s="216"/>
      <c r="MXG929" s="216"/>
      <c r="MXH929" s="216"/>
      <c r="MXI929" s="216"/>
      <c r="MXJ929" s="216"/>
      <c r="MXK929" s="216"/>
      <c r="MXL929" s="216"/>
      <c r="MXM929" s="216"/>
      <c r="MXN929" s="216"/>
      <c r="MXO929" s="216"/>
      <c r="MXP929" s="216"/>
      <c r="MXQ929" s="216"/>
      <c r="MXR929" s="216"/>
      <c r="MXS929" s="216"/>
      <c r="MXT929" s="216"/>
      <c r="MXU929" s="216"/>
      <c r="MXV929" s="216"/>
      <c r="MXW929" s="216"/>
      <c r="MXX929" s="216"/>
      <c r="MXY929" s="216"/>
      <c r="MXZ929" s="216"/>
      <c r="MYA929" s="216"/>
      <c r="MYB929" s="216"/>
      <c r="MYC929" s="216"/>
      <c r="MYD929" s="216"/>
      <c r="MYE929" s="216"/>
      <c r="MYF929" s="216"/>
      <c r="MYG929" s="216"/>
      <c r="MYH929" s="216"/>
      <c r="MYI929" s="216"/>
      <c r="MYJ929" s="216"/>
      <c r="MYK929" s="216"/>
      <c r="MYL929" s="216"/>
      <c r="MYM929" s="216"/>
      <c r="MYN929" s="216"/>
      <c r="MYO929" s="216"/>
      <c r="MYP929" s="216"/>
      <c r="MYQ929" s="216"/>
      <c r="MYR929" s="216"/>
      <c r="MYS929" s="216"/>
      <c r="MYT929" s="216"/>
      <c r="MYU929" s="216"/>
      <c r="MYV929" s="216"/>
      <c r="MYW929" s="216"/>
      <c r="MYX929" s="216"/>
      <c r="MYY929" s="216"/>
      <c r="MYZ929" s="216"/>
      <c r="MZA929" s="216"/>
      <c r="MZB929" s="216"/>
      <c r="MZC929" s="216"/>
      <c r="MZD929" s="216"/>
      <c r="MZE929" s="216"/>
      <c r="MZF929" s="216"/>
      <c r="MZG929" s="216"/>
      <c r="MZH929" s="216"/>
      <c r="MZI929" s="216"/>
      <c r="MZJ929" s="216"/>
      <c r="MZK929" s="216"/>
      <c r="MZL929" s="216"/>
      <c r="MZM929" s="216"/>
      <c r="MZN929" s="216"/>
      <c r="MZO929" s="216"/>
      <c r="MZP929" s="216"/>
      <c r="MZQ929" s="216"/>
      <c r="MZR929" s="216"/>
      <c r="MZS929" s="216"/>
      <c r="MZT929" s="216"/>
      <c r="MZU929" s="216"/>
      <c r="MZV929" s="216"/>
      <c r="MZW929" s="216"/>
      <c r="MZX929" s="216"/>
      <c r="MZY929" s="216"/>
      <c r="MZZ929" s="216"/>
      <c r="NAA929" s="216"/>
      <c r="NAB929" s="216"/>
      <c r="NAC929" s="216"/>
      <c r="NAD929" s="216"/>
      <c r="NAE929" s="216"/>
      <c r="NAF929" s="216"/>
      <c r="NAG929" s="216"/>
      <c r="NAH929" s="216"/>
      <c r="NAI929" s="216"/>
      <c r="NAJ929" s="216"/>
      <c r="NAK929" s="216"/>
      <c r="NAL929" s="216"/>
      <c r="NAM929" s="216"/>
      <c r="NAN929" s="216"/>
      <c r="NAO929" s="216"/>
      <c r="NAP929" s="216"/>
      <c r="NAQ929" s="216"/>
      <c r="NAR929" s="216"/>
      <c r="NAS929" s="216"/>
      <c r="NAT929" s="216"/>
      <c r="NAU929" s="216"/>
      <c r="NAV929" s="216"/>
      <c r="NAW929" s="216"/>
      <c r="NAX929" s="216"/>
      <c r="NAY929" s="216"/>
      <c r="NAZ929" s="216"/>
      <c r="NBA929" s="216"/>
      <c r="NBB929" s="216"/>
      <c r="NBC929" s="216"/>
      <c r="NBD929" s="216"/>
      <c r="NBE929" s="216"/>
      <c r="NBF929" s="216"/>
      <c r="NBG929" s="216"/>
      <c r="NBH929" s="216"/>
      <c r="NBI929" s="216"/>
      <c r="NBJ929" s="216"/>
      <c r="NBK929" s="216"/>
      <c r="NBL929" s="216"/>
      <c r="NBM929" s="216"/>
      <c r="NBN929" s="216"/>
      <c r="NBO929" s="216"/>
      <c r="NBP929" s="216"/>
      <c r="NBQ929" s="216"/>
      <c r="NBR929" s="216"/>
      <c r="NBS929" s="216"/>
      <c r="NBT929" s="216"/>
      <c r="NBU929" s="216"/>
      <c r="NBV929" s="216"/>
      <c r="NBW929" s="216"/>
      <c r="NBX929" s="216"/>
      <c r="NBY929" s="216"/>
      <c r="NBZ929" s="216"/>
      <c r="NCA929" s="216"/>
      <c r="NCB929" s="216"/>
      <c r="NCC929" s="216"/>
      <c r="NCD929" s="216"/>
      <c r="NCE929" s="216"/>
      <c r="NCF929" s="216"/>
      <c r="NCG929" s="216"/>
      <c r="NCH929" s="216"/>
      <c r="NCI929" s="216"/>
      <c r="NCJ929" s="216"/>
      <c r="NCK929" s="216"/>
      <c r="NCL929" s="216"/>
      <c r="NCM929" s="216"/>
      <c r="NCN929" s="216"/>
      <c r="NCO929" s="216"/>
      <c r="NCP929" s="216"/>
      <c r="NCQ929" s="216"/>
      <c r="NCR929" s="216"/>
      <c r="NCS929" s="216"/>
      <c r="NCT929" s="216"/>
      <c r="NCU929" s="216"/>
      <c r="NCV929" s="216"/>
      <c r="NCW929" s="216"/>
      <c r="NCX929" s="216"/>
      <c r="NCY929" s="216"/>
      <c r="NCZ929" s="216"/>
      <c r="NDA929" s="216"/>
      <c r="NDB929" s="216"/>
      <c r="NDC929" s="216"/>
      <c r="NDD929" s="216"/>
      <c r="NDE929" s="216"/>
      <c r="NDF929" s="216"/>
      <c r="NDG929" s="216"/>
      <c r="NDH929" s="216"/>
      <c r="NDI929" s="216"/>
      <c r="NDJ929" s="216"/>
      <c r="NDK929" s="216"/>
      <c r="NDL929" s="216"/>
      <c r="NDM929" s="216"/>
      <c r="NDN929" s="216"/>
      <c r="NDO929" s="216"/>
      <c r="NDP929" s="216"/>
      <c r="NDQ929" s="216"/>
      <c r="NDR929" s="216"/>
      <c r="NDS929" s="216"/>
      <c r="NDT929" s="216"/>
      <c r="NDU929" s="216"/>
      <c r="NDV929" s="216"/>
      <c r="NDW929" s="216"/>
      <c r="NDX929" s="216"/>
      <c r="NDY929" s="216"/>
      <c r="NDZ929" s="216"/>
      <c r="NEA929" s="216"/>
      <c r="NEB929" s="216"/>
      <c r="NEC929" s="216"/>
      <c r="NED929" s="216"/>
      <c r="NEE929" s="216"/>
      <c r="NEF929" s="216"/>
      <c r="NEG929" s="216"/>
      <c r="NEH929" s="216"/>
      <c r="NEI929" s="216"/>
      <c r="NEJ929" s="216"/>
      <c r="NEK929" s="216"/>
      <c r="NEL929" s="216"/>
      <c r="NEM929" s="216"/>
      <c r="NEN929" s="216"/>
      <c r="NEO929" s="216"/>
      <c r="NEP929" s="216"/>
      <c r="NEQ929" s="216"/>
      <c r="NER929" s="216"/>
      <c r="NES929" s="216"/>
      <c r="NET929" s="216"/>
      <c r="NEU929" s="216"/>
      <c r="NEV929" s="216"/>
      <c r="NEW929" s="216"/>
      <c r="NEX929" s="216"/>
      <c r="NEY929" s="216"/>
      <c r="NEZ929" s="216"/>
      <c r="NFA929" s="216"/>
      <c r="NFB929" s="216"/>
      <c r="NFC929" s="216"/>
      <c r="NFD929" s="216"/>
      <c r="NFE929" s="216"/>
      <c r="NFF929" s="216"/>
      <c r="NFG929" s="216"/>
      <c r="NFH929" s="216"/>
      <c r="NFI929" s="216"/>
      <c r="NFJ929" s="216"/>
      <c r="NFK929" s="216"/>
      <c r="NFL929" s="216"/>
      <c r="NFM929" s="216"/>
      <c r="NFN929" s="216"/>
      <c r="NFO929" s="216"/>
      <c r="NFP929" s="216"/>
      <c r="NFQ929" s="216"/>
      <c r="NFR929" s="216"/>
      <c r="NFS929" s="216"/>
      <c r="NFT929" s="216"/>
      <c r="NFU929" s="216"/>
      <c r="NFV929" s="216"/>
      <c r="NFW929" s="216"/>
      <c r="NFX929" s="216"/>
      <c r="NFY929" s="216"/>
      <c r="NFZ929" s="216"/>
      <c r="NGA929" s="216"/>
      <c r="NGB929" s="216"/>
      <c r="NGC929" s="216"/>
      <c r="NGD929" s="216"/>
      <c r="NGE929" s="216"/>
      <c r="NGF929" s="216"/>
      <c r="NGG929" s="216"/>
      <c r="NGH929" s="216"/>
      <c r="NGI929" s="216"/>
      <c r="NGJ929" s="216"/>
      <c r="NGK929" s="216"/>
      <c r="NGL929" s="216"/>
      <c r="NGM929" s="216"/>
      <c r="NGN929" s="216"/>
      <c r="NGO929" s="216"/>
      <c r="NGP929" s="216"/>
      <c r="NGQ929" s="216"/>
      <c r="NGR929" s="216"/>
      <c r="NGS929" s="216"/>
      <c r="NGT929" s="216"/>
      <c r="NGU929" s="216"/>
      <c r="NGV929" s="216"/>
      <c r="NGW929" s="216"/>
      <c r="NGX929" s="216"/>
      <c r="NGY929" s="216"/>
      <c r="NGZ929" s="216"/>
      <c r="NHA929" s="216"/>
      <c r="NHB929" s="216"/>
      <c r="NHC929" s="216"/>
      <c r="NHD929" s="216"/>
      <c r="NHE929" s="216"/>
      <c r="NHF929" s="216"/>
      <c r="NHG929" s="216"/>
      <c r="NHH929" s="216"/>
      <c r="NHI929" s="216"/>
      <c r="NHJ929" s="216"/>
      <c r="NHK929" s="216"/>
      <c r="NHL929" s="216"/>
      <c r="NHM929" s="216"/>
      <c r="NHN929" s="216"/>
      <c r="NHO929" s="216"/>
      <c r="NHP929" s="216"/>
      <c r="NHQ929" s="216"/>
      <c r="NHR929" s="216"/>
      <c r="NHS929" s="216"/>
      <c r="NHT929" s="216"/>
      <c r="NHU929" s="216"/>
      <c r="NHV929" s="216"/>
      <c r="NHW929" s="216"/>
      <c r="NHX929" s="216"/>
      <c r="NHY929" s="216"/>
      <c r="NHZ929" s="216"/>
      <c r="NIA929" s="216"/>
      <c r="NIB929" s="216"/>
      <c r="NIC929" s="216"/>
      <c r="NID929" s="216"/>
      <c r="NIE929" s="216"/>
      <c r="NIF929" s="216"/>
      <c r="NIG929" s="216"/>
      <c r="NIH929" s="216"/>
      <c r="NII929" s="216"/>
      <c r="NIJ929" s="216"/>
      <c r="NIK929" s="216"/>
      <c r="NIL929" s="216"/>
      <c r="NIM929" s="216"/>
      <c r="NIN929" s="216"/>
      <c r="NIO929" s="216"/>
      <c r="NIP929" s="216"/>
      <c r="NIQ929" s="216"/>
      <c r="NIR929" s="216"/>
      <c r="NIS929" s="216"/>
      <c r="NIT929" s="216"/>
      <c r="NIU929" s="216"/>
      <c r="NIV929" s="216"/>
      <c r="NIW929" s="216"/>
      <c r="NIX929" s="216"/>
      <c r="NIY929" s="216"/>
      <c r="NIZ929" s="216"/>
      <c r="NJA929" s="216"/>
      <c r="NJB929" s="216"/>
      <c r="NJC929" s="216"/>
      <c r="NJD929" s="216"/>
      <c r="NJE929" s="216"/>
      <c r="NJF929" s="216"/>
      <c r="NJG929" s="216"/>
      <c r="NJH929" s="216"/>
      <c r="NJI929" s="216"/>
      <c r="NJJ929" s="216"/>
      <c r="NJK929" s="216"/>
      <c r="NJL929" s="216"/>
      <c r="NJM929" s="216"/>
      <c r="NJN929" s="216"/>
      <c r="NJO929" s="216"/>
      <c r="NJP929" s="216"/>
      <c r="NJQ929" s="216"/>
      <c r="NJR929" s="216"/>
      <c r="NJS929" s="216"/>
      <c r="NJT929" s="216"/>
      <c r="NJU929" s="216"/>
      <c r="NJV929" s="216"/>
      <c r="NJW929" s="216"/>
      <c r="NJX929" s="216"/>
      <c r="NJY929" s="216"/>
      <c r="NJZ929" s="216"/>
      <c r="NKA929" s="216"/>
      <c r="NKB929" s="216"/>
      <c r="NKC929" s="216"/>
      <c r="NKD929" s="216"/>
      <c r="NKE929" s="216"/>
      <c r="NKF929" s="216"/>
      <c r="NKG929" s="216"/>
      <c r="NKH929" s="216"/>
      <c r="NKI929" s="216"/>
      <c r="NKJ929" s="216"/>
      <c r="NKK929" s="216"/>
      <c r="NKL929" s="216"/>
      <c r="NKM929" s="216"/>
      <c r="NKN929" s="216"/>
      <c r="NKO929" s="216"/>
      <c r="NKP929" s="216"/>
      <c r="NKQ929" s="216"/>
      <c r="NKR929" s="216"/>
      <c r="NKS929" s="216"/>
      <c r="NKT929" s="216"/>
      <c r="NKU929" s="216"/>
      <c r="NKV929" s="216"/>
      <c r="NKW929" s="216"/>
      <c r="NKX929" s="216"/>
      <c r="NKY929" s="216"/>
      <c r="NKZ929" s="216"/>
      <c r="NLA929" s="216"/>
      <c r="NLB929" s="216"/>
      <c r="NLC929" s="216"/>
      <c r="NLD929" s="216"/>
      <c r="NLE929" s="216"/>
      <c r="NLF929" s="216"/>
      <c r="NLG929" s="216"/>
      <c r="NLH929" s="216"/>
      <c r="NLI929" s="216"/>
      <c r="NLJ929" s="216"/>
      <c r="NLK929" s="216"/>
      <c r="NLL929" s="216"/>
      <c r="NLM929" s="216"/>
      <c r="NLN929" s="216"/>
      <c r="NLO929" s="216"/>
      <c r="NLP929" s="216"/>
      <c r="NLQ929" s="216"/>
      <c r="NLR929" s="216"/>
      <c r="NLS929" s="216"/>
      <c r="NLT929" s="216"/>
      <c r="NLU929" s="216"/>
      <c r="NLV929" s="216"/>
      <c r="NLW929" s="216"/>
      <c r="NLX929" s="216"/>
      <c r="NLY929" s="216"/>
      <c r="NLZ929" s="216"/>
      <c r="NMA929" s="216"/>
      <c r="NMB929" s="216"/>
      <c r="NMC929" s="216"/>
      <c r="NMD929" s="216"/>
      <c r="NME929" s="216"/>
      <c r="NMF929" s="216"/>
      <c r="NMG929" s="216"/>
      <c r="NMH929" s="216"/>
      <c r="NMI929" s="216"/>
      <c r="NMJ929" s="216"/>
      <c r="NMK929" s="216"/>
      <c r="NML929" s="216"/>
      <c r="NMM929" s="216"/>
      <c r="NMN929" s="216"/>
      <c r="NMO929" s="216"/>
      <c r="NMP929" s="216"/>
      <c r="NMQ929" s="216"/>
      <c r="NMR929" s="216"/>
      <c r="NMS929" s="216"/>
      <c r="NMT929" s="216"/>
      <c r="NMU929" s="216"/>
      <c r="NMV929" s="216"/>
      <c r="NMW929" s="216"/>
      <c r="NMX929" s="216"/>
      <c r="NMY929" s="216"/>
      <c r="NMZ929" s="216"/>
      <c r="NNA929" s="216"/>
      <c r="NNB929" s="216"/>
      <c r="NNC929" s="216"/>
      <c r="NND929" s="216"/>
      <c r="NNE929" s="216"/>
      <c r="NNF929" s="216"/>
      <c r="NNG929" s="216"/>
      <c r="NNH929" s="216"/>
      <c r="NNI929" s="216"/>
      <c r="NNJ929" s="216"/>
      <c r="NNK929" s="216"/>
      <c r="NNL929" s="216"/>
      <c r="NNM929" s="216"/>
      <c r="NNN929" s="216"/>
      <c r="NNO929" s="216"/>
      <c r="NNP929" s="216"/>
      <c r="NNQ929" s="216"/>
      <c r="NNR929" s="216"/>
      <c r="NNS929" s="216"/>
      <c r="NNT929" s="216"/>
      <c r="NNU929" s="216"/>
      <c r="NNV929" s="216"/>
      <c r="NNW929" s="216"/>
      <c r="NNX929" s="216"/>
      <c r="NNY929" s="216"/>
      <c r="NNZ929" s="216"/>
      <c r="NOA929" s="216"/>
      <c r="NOB929" s="216"/>
      <c r="NOC929" s="216"/>
      <c r="NOD929" s="216"/>
      <c r="NOE929" s="216"/>
      <c r="NOF929" s="216"/>
      <c r="NOG929" s="216"/>
      <c r="NOH929" s="216"/>
      <c r="NOI929" s="216"/>
      <c r="NOJ929" s="216"/>
      <c r="NOK929" s="216"/>
      <c r="NOL929" s="216"/>
      <c r="NOM929" s="216"/>
      <c r="NON929" s="216"/>
      <c r="NOO929" s="216"/>
      <c r="NOP929" s="216"/>
      <c r="NOQ929" s="216"/>
      <c r="NOR929" s="216"/>
      <c r="NOS929" s="216"/>
      <c r="NOT929" s="216"/>
      <c r="NOU929" s="216"/>
      <c r="NOV929" s="216"/>
      <c r="NOW929" s="216"/>
      <c r="NOX929" s="216"/>
      <c r="NOY929" s="216"/>
      <c r="NOZ929" s="216"/>
      <c r="NPA929" s="216"/>
      <c r="NPB929" s="216"/>
      <c r="NPC929" s="216"/>
      <c r="NPD929" s="216"/>
      <c r="NPE929" s="216"/>
      <c r="NPF929" s="216"/>
      <c r="NPG929" s="216"/>
      <c r="NPH929" s="216"/>
      <c r="NPI929" s="216"/>
      <c r="NPJ929" s="216"/>
      <c r="NPK929" s="216"/>
      <c r="NPL929" s="216"/>
      <c r="NPM929" s="216"/>
      <c r="NPN929" s="216"/>
      <c r="NPO929" s="216"/>
      <c r="NPP929" s="216"/>
      <c r="NPQ929" s="216"/>
      <c r="NPR929" s="216"/>
      <c r="NPS929" s="216"/>
      <c r="NPT929" s="216"/>
      <c r="NPU929" s="216"/>
      <c r="NPV929" s="216"/>
      <c r="NPW929" s="216"/>
      <c r="NPX929" s="216"/>
      <c r="NPY929" s="216"/>
      <c r="NPZ929" s="216"/>
      <c r="NQA929" s="216"/>
      <c r="NQB929" s="216"/>
      <c r="NQC929" s="216"/>
      <c r="NQD929" s="216"/>
      <c r="NQE929" s="216"/>
      <c r="NQF929" s="216"/>
      <c r="NQG929" s="216"/>
      <c r="NQH929" s="216"/>
      <c r="NQI929" s="216"/>
      <c r="NQJ929" s="216"/>
      <c r="NQK929" s="216"/>
      <c r="NQL929" s="216"/>
      <c r="NQM929" s="216"/>
      <c r="NQN929" s="216"/>
      <c r="NQO929" s="216"/>
      <c r="NQP929" s="216"/>
      <c r="NQQ929" s="216"/>
      <c r="NQR929" s="216"/>
      <c r="NQS929" s="216"/>
      <c r="NQT929" s="216"/>
      <c r="NQU929" s="216"/>
      <c r="NQV929" s="216"/>
      <c r="NQW929" s="216"/>
      <c r="NQX929" s="216"/>
      <c r="NQY929" s="216"/>
      <c r="NQZ929" s="216"/>
      <c r="NRA929" s="216"/>
      <c r="NRB929" s="216"/>
      <c r="NRC929" s="216"/>
      <c r="NRD929" s="216"/>
      <c r="NRE929" s="216"/>
      <c r="NRF929" s="216"/>
      <c r="NRG929" s="216"/>
      <c r="NRH929" s="216"/>
      <c r="NRI929" s="216"/>
      <c r="NRJ929" s="216"/>
      <c r="NRK929" s="216"/>
      <c r="NRL929" s="216"/>
      <c r="NRM929" s="216"/>
      <c r="NRN929" s="216"/>
      <c r="NRO929" s="216"/>
      <c r="NRP929" s="216"/>
      <c r="NRQ929" s="216"/>
      <c r="NRR929" s="216"/>
      <c r="NRS929" s="216"/>
      <c r="NRT929" s="216"/>
      <c r="NRU929" s="216"/>
      <c r="NRV929" s="216"/>
      <c r="NRW929" s="216"/>
      <c r="NRX929" s="216"/>
      <c r="NRY929" s="216"/>
      <c r="NRZ929" s="216"/>
      <c r="NSA929" s="216"/>
      <c r="NSB929" s="216"/>
      <c r="NSC929" s="216"/>
      <c r="NSD929" s="216"/>
      <c r="NSE929" s="216"/>
      <c r="NSF929" s="216"/>
      <c r="NSG929" s="216"/>
      <c r="NSH929" s="216"/>
      <c r="NSI929" s="216"/>
      <c r="NSJ929" s="216"/>
      <c r="NSK929" s="216"/>
      <c r="NSL929" s="216"/>
      <c r="NSM929" s="216"/>
      <c r="NSN929" s="216"/>
      <c r="NSO929" s="216"/>
      <c r="NSP929" s="216"/>
      <c r="NSQ929" s="216"/>
      <c r="NSR929" s="216"/>
      <c r="NSS929" s="216"/>
      <c r="NST929" s="216"/>
      <c r="NSU929" s="216"/>
      <c r="NSV929" s="216"/>
      <c r="NSW929" s="216"/>
      <c r="NSX929" s="216"/>
      <c r="NSY929" s="216"/>
      <c r="NSZ929" s="216"/>
      <c r="NTA929" s="216"/>
      <c r="NTB929" s="216"/>
      <c r="NTC929" s="216"/>
      <c r="NTD929" s="216"/>
      <c r="NTE929" s="216"/>
      <c r="NTF929" s="216"/>
      <c r="NTG929" s="216"/>
      <c r="NTH929" s="216"/>
      <c r="NTI929" s="216"/>
      <c r="NTJ929" s="216"/>
      <c r="NTK929" s="216"/>
      <c r="NTL929" s="216"/>
      <c r="NTM929" s="216"/>
      <c r="NTN929" s="216"/>
      <c r="NTO929" s="216"/>
      <c r="NTP929" s="216"/>
      <c r="NTQ929" s="216"/>
      <c r="NTR929" s="216"/>
      <c r="NTS929" s="216"/>
      <c r="NTT929" s="216"/>
      <c r="NTU929" s="216"/>
      <c r="NTV929" s="216"/>
      <c r="NTW929" s="216"/>
      <c r="NTX929" s="216"/>
      <c r="NTY929" s="216"/>
      <c r="NTZ929" s="216"/>
      <c r="NUA929" s="216"/>
      <c r="NUB929" s="216"/>
      <c r="NUC929" s="216"/>
      <c r="NUD929" s="216"/>
      <c r="NUE929" s="216"/>
      <c r="NUF929" s="216"/>
      <c r="NUG929" s="216"/>
      <c r="NUH929" s="216"/>
      <c r="NUI929" s="216"/>
      <c r="NUJ929" s="216"/>
      <c r="NUK929" s="216"/>
      <c r="NUL929" s="216"/>
      <c r="NUM929" s="216"/>
      <c r="NUN929" s="216"/>
      <c r="NUO929" s="216"/>
      <c r="NUP929" s="216"/>
      <c r="NUQ929" s="216"/>
      <c r="NUR929" s="216"/>
      <c r="NUS929" s="216"/>
      <c r="NUT929" s="216"/>
      <c r="NUU929" s="216"/>
      <c r="NUV929" s="216"/>
      <c r="NUW929" s="216"/>
      <c r="NUX929" s="216"/>
      <c r="NUY929" s="216"/>
      <c r="NUZ929" s="216"/>
      <c r="NVA929" s="216"/>
      <c r="NVB929" s="216"/>
      <c r="NVC929" s="216"/>
      <c r="NVD929" s="216"/>
      <c r="NVE929" s="216"/>
      <c r="NVF929" s="216"/>
      <c r="NVG929" s="216"/>
      <c r="NVH929" s="216"/>
      <c r="NVI929" s="216"/>
      <c r="NVJ929" s="216"/>
      <c r="NVK929" s="216"/>
      <c r="NVL929" s="216"/>
      <c r="NVM929" s="216"/>
      <c r="NVN929" s="216"/>
      <c r="NVO929" s="216"/>
      <c r="NVP929" s="216"/>
      <c r="NVQ929" s="216"/>
      <c r="NVR929" s="216"/>
      <c r="NVS929" s="216"/>
      <c r="NVT929" s="216"/>
      <c r="NVU929" s="216"/>
      <c r="NVV929" s="216"/>
      <c r="NVW929" s="216"/>
      <c r="NVX929" s="216"/>
      <c r="NVY929" s="216"/>
      <c r="NVZ929" s="216"/>
      <c r="NWA929" s="216"/>
      <c r="NWB929" s="216"/>
      <c r="NWC929" s="216"/>
      <c r="NWD929" s="216"/>
      <c r="NWE929" s="216"/>
      <c r="NWF929" s="216"/>
      <c r="NWG929" s="216"/>
      <c r="NWH929" s="216"/>
      <c r="NWI929" s="216"/>
      <c r="NWJ929" s="216"/>
      <c r="NWK929" s="216"/>
      <c r="NWL929" s="216"/>
      <c r="NWM929" s="216"/>
      <c r="NWN929" s="216"/>
      <c r="NWO929" s="216"/>
      <c r="NWP929" s="216"/>
      <c r="NWQ929" s="216"/>
      <c r="NWR929" s="216"/>
      <c r="NWS929" s="216"/>
      <c r="NWT929" s="216"/>
      <c r="NWU929" s="216"/>
      <c r="NWV929" s="216"/>
      <c r="NWW929" s="216"/>
      <c r="NWX929" s="216"/>
      <c r="NWY929" s="216"/>
      <c r="NWZ929" s="216"/>
      <c r="NXA929" s="216"/>
      <c r="NXB929" s="216"/>
      <c r="NXC929" s="216"/>
      <c r="NXD929" s="216"/>
      <c r="NXE929" s="216"/>
      <c r="NXF929" s="216"/>
      <c r="NXG929" s="216"/>
      <c r="NXH929" s="216"/>
      <c r="NXI929" s="216"/>
      <c r="NXJ929" s="216"/>
      <c r="NXK929" s="216"/>
      <c r="NXL929" s="216"/>
      <c r="NXM929" s="216"/>
      <c r="NXN929" s="216"/>
      <c r="NXO929" s="216"/>
      <c r="NXP929" s="216"/>
      <c r="NXQ929" s="216"/>
      <c r="NXR929" s="216"/>
      <c r="NXS929" s="216"/>
      <c r="NXT929" s="216"/>
      <c r="NXU929" s="216"/>
      <c r="NXV929" s="216"/>
      <c r="NXW929" s="216"/>
      <c r="NXX929" s="216"/>
      <c r="NXY929" s="216"/>
      <c r="NXZ929" s="216"/>
      <c r="NYA929" s="216"/>
      <c r="NYB929" s="216"/>
      <c r="NYC929" s="216"/>
      <c r="NYD929" s="216"/>
      <c r="NYE929" s="216"/>
      <c r="NYF929" s="216"/>
      <c r="NYG929" s="216"/>
      <c r="NYH929" s="216"/>
      <c r="NYI929" s="216"/>
      <c r="NYJ929" s="216"/>
      <c r="NYK929" s="216"/>
      <c r="NYL929" s="216"/>
      <c r="NYM929" s="216"/>
      <c r="NYN929" s="216"/>
      <c r="NYO929" s="216"/>
      <c r="NYP929" s="216"/>
      <c r="NYQ929" s="216"/>
      <c r="NYR929" s="216"/>
      <c r="NYS929" s="216"/>
      <c r="NYT929" s="216"/>
      <c r="NYU929" s="216"/>
      <c r="NYV929" s="216"/>
      <c r="NYW929" s="216"/>
      <c r="NYX929" s="216"/>
      <c r="NYY929" s="216"/>
      <c r="NYZ929" s="216"/>
      <c r="NZA929" s="216"/>
      <c r="NZB929" s="216"/>
      <c r="NZC929" s="216"/>
      <c r="NZD929" s="216"/>
      <c r="NZE929" s="216"/>
      <c r="NZF929" s="216"/>
      <c r="NZG929" s="216"/>
      <c r="NZH929" s="216"/>
      <c r="NZI929" s="216"/>
      <c r="NZJ929" s="216"/>
      <c r="NZK929" s="216"/>
      <c r="NZL929" s="216"/>
      <c r="NZM929" s="216"/>
      <c r="NZN929" s="216"/>
      <c r="NZO929" s="216"/>
      <c r="NZP929" s="216"/>
      <c r="NZQ929" s="216"/>
      <c r="NZR929" s="216"/>
      <c r="NZS929" s="216"/>
      <c r="NZT929" s="216"/>
      <c r="NZU929" s="216"/>
      <c r="NZV929" s="216"/>
      <c r="NZW929" s="216"/>
      <c r="NZX929" s="216"/>
      <c r="NZY929" s="216"/>
      <c r="NZZ929" s="216"/>
      <c r="OAA929" s="216"/>
      <c r="OAB929" s="216"/>
      <c r="OAC929" s="216"/>
      <c r="OAD929" s="216"/>
      <c r="OAE929" s="216"/>
      <c r="OAF929" s="216"/>
      <c r="OAG929" s="216"/>
      <c r="OAH929" s="216"/>
      <c r="OAI929" s="216"/>
      <c r="OAJ929" s="216"/>
      <c r="OAK929" s="216"/>
      <c r="OAL929" s="216"/>
      <c r="OAM929" s="216"/>
      <c r="OAN929" s="216"/>
      <c r="OAO929" s="216"/>
      <c r="OAP929" s="216"/>
      <c r="OAQ929" s="216"/>
      <c r="OAR929" s="216"/>
      <c r="OAS929" s="216"/>
      <c r="OAT929" s="216"/>
      <c r="OAU929" s="216"/>
      <c r="OAV929" s="216"/>
      <c r="OAW929" s="216"/>
      <c r="OAX929" s="216"/>
      <c r="OAY929" s="216"/>
      <c r="OAZ929" s="216"/>
      <c r="OBA929" s="216"/>
      <c r="OBB929" s="216"/>
      <c r="OBC929" s="216"/>
      <c r="OBD929" s="216"/>
      <c r="OBE929" s="216"/>
      <c r="OBF929" s="216"/>
      <c r="OBG929" s="216"/>
      <c r="OBH929" s="216"/>
      <c r="OBI929" s="216"/>
      <c r="OBJ929" s="216"/>
      <c r="OBK929" s="216"/>
      <c r="OBL929" s="216"/>
      <c r="OBM929" s="216"/>
      <c r="OBN929" s="216"/>
      <c r="OBO929" s="216"/>
      <c r="OBP929" s="216"/>
      <c r="OBQ929" s="216"/>
      <c r="OBR929" s="216"/>
      <c r="OBS929" s="216"/>
      <c r="OBT929" s="216"/>
      <c r="OBU929" s="216"/>
      <c r="OBV929" s="216"/>
      <c r="OBW929" s="216"/>
      <c r="OBX929" s="216"/>
      <c r="OBY929" s="216"/>
      <c r="OBZ929" s="216"/>
      <c r="OCA929" s="216"/>
      <c r="OCB929" s="216"/>
      <c r="OCC929" s="216"/>
      <c r="OCD929" s="216"/>
      <c r="OCE929" s="216"/>
      <c r="OCF929" s="216"/>
      <c r="OCG929" s="216"/>
      <c r="OCH929" s="216"/>
      <c r="OCI929" s="216"/>
      <c r="OCJ929" s="216"/>
      <c r="OCK929" s="216"/>
      <c r="OCL929" s="216"/>
      <c r="OCM929" s="216"/>
      <c r="OCN929" s="216"/>
      <c r="OCO929" s="216"/>
      <c r="OCP929" s="216"/>
      <c r="OCQ929" s="216"/>
      <c r="OCR929" s="216"/>
      <c r="OCS929" s="216"/>
      <c r="OCT929" s="216"/>
      <c r="OCU929" s="216"/>
      <c r="OCV929" s="216"/>
      <c r="OCW929" s="216"/>
      <c r="OCX929" s="216"/>
      <c r="OCY929" s="216"/>
      <c r="OCZ929" s="216"/>
      <c r="ODA929" s="216"/>
      <c r="ODB929" s="216"/>
      <c r="ODC929" s="216"/>
      <c r="ODD929" s="216"/>
      <c r="ODE929" s="216"/>
      <c r="ODF929" s="216"/>
      <c r="ODG929" s="216"/>
      <c r="ODH929" s="216"/>
      <c r="ODI929" s="216"/>
      <c r="ODJ929" s="216"/>
      <c r="ODK929" s="216"/>
      <c r="ODL929" s="216"/>
      <c r="ODM929" s="216"/>
      <c r="ODN929" s="216"/>
      <c r="ODO929" s="216"/>
      <c r="ODP929" s="216"/>
      <c r="ODQ929" s="216"/>
      <c r="ODR929" s="216"/>
      <c r="ODS929" s="216"/>
      <c r="ODT929" s="216"/>
      <c r="ODU929" s="216"/>
      <c r="ODV929" s="216"/>
      <c r="ODW929" s="216"/>
      <c r="ODX929" s="216"/>
      <c r="ODY929" s="216"/>
      <c r="ODZ929" s="216"/>
      <c r="OEA929" s="216"/>
      <c r="OEB929" s="216"/>
      <c r="OEC929" s="216"/>
      <c r="OED929" s="216"/>
      <c r="OEE929" s="216"/>
      <c r="OEF929" s="216"/>
      <c r="OEG929" s="216"/>
      <c r="OEH929" s="216"/>
      <c r="OEI929" s="216"/>
      <c r="OEJ929" s="216"/>
      <c r="OEK929" s="216"/>
      <c r="OEL929" s="216"/>
      <c r="OEM929" s="216"/>
      <c r="OEN929" s="216"/>
      <c r="OEO929" s="216"/>
      <c r="OEP929" s="216"/>
      <c r="OEQ929" s="216"/>
      <c r="OER929" s="216"/>
      <c r="OES929" s="216"/>
      <c r="OET929" s="216"/>
      <c r="OEU929" s="216"/>
      <c r="OEV929" s="216"/>
      <c r="OEW929" s="216"/>
      <c r="OEX929" s="216"/>
      <c r="OEY929" s="216"/>
      <c r="OEZ929" s="216"/>
      <c r="OFA929" s="216"/>
      <c r="OFB929" s="216"/>
      <c r="OFC929" s="216"/>
      <c r="OFD929" s="216"/>
      <c r="OFE929" s="216"/>
      <c r="OFF929" s="216"/>
      <c r="OFG929" s="216"/>
      <c r="OFH929" s="216"/>
      <c r="OFI929" s="216"/>
      <c r="OFJ929" s="216"/>
      <c r="OFK929" s="216"/>
      <c r="OFL929" s="216"/>
      <c r="OFM929" s="216"/>
      <c r="OFN929" s="216"/>
      <c r="OFO929" s="216"/>
      <c r="OFP929" s="216"/>
      <c r="OFQ929" s="216"/>
      <c r="OFR929" s="216"/>
      <c r="OFS929" s="216"/>
      <c r="OFT929" s="216"/>
      <c r="OFU929" s="216"/>
      <c r="OFV929" s="216"/>
      <c r="OFW929" s="216"/>
      <c r="OFX929" s="216"/>
      <c r="OFY929" s="216"/>
      <c r="OFZ929" s="216"/>
      <c r="OGA929" s="216"/>
      <c r="OGB929" s="216"/>
      <c r="OGC929" s="216"/>
      <c r="OGD929" s="216"/>
      <c r="OGE929" s="216"/>
      <c r="OGF929" s="216"/>
      <c r="OGG929" s="216"/>
      <c r="OGH929" s="216"/>
      <c r="OGI929" s="216"/>
      <c r="OGJ929" s="216"/>
      <c r="OGK929" s="216"/>
      <c r="OGL929" s="216"/>
      <c r="OGM929" s="216"/>
      <c r="OGN929" s="216"/>
      <c r="OGO929" s="216"/>
      <c r="OGP929" s="216"/>
      <c r="OGQ929" s="216"/>
      <c r="OGR929" s="216"/>
      <c r="OGS929" s="216"/>
      <c r="OGT929" s="216"/>
      <c r="OGU929" s="216"/>
      <c r="OGV929" s="216"/>
      <c r="OGW929" s="216"/>
      <c r="OGX929" s="216"/>
      <c r="OGY929" s="216"/>
      <c r="OGZ929" s="216"/>
      <c r="OHA929" s="216"/>
      <c r="OHB929" s="216"/>
      <c r="OHC929" s="216"/>
      <c r="OHD929" s="216"/>
      <c r="OHE929" s="216"/>
      <c r="OHF929" s="216"/>
      <c r="OHG929" s="216"/>
      <c r="OHH929" s="216"/>
      <c r="OHI929" s="216"/>
      <c r="OHJ929" s="216"/>
      <c r="OHK929" s="216"/>
      <c r="OHL929" s="216"/>
      <c r="OHM929" s="216"/>
      <c r="OHN929" s="216"/>
      <c r="OHO929" s="216"/>
      <c r="OHP929" s="216"/>
      <c r="OHQ929" s="216"/>
      <c r="OHR929" s="216"/>
      <c r="OHS929" s="216"/>
      <c r="OHT929" s="216"/>
      <c r="OHU929" s="216"/>
      <c r="OHV929" s="216"/>
      <c r="OHW929" s="216"/>
      <c r="OHX929" s="216"/>
      <c r="OHY929" s="216"/>
      <c r="OHZ929" s="216"/>
      <c r="OIA929" s="216"/>
      <c r="OIB929" s="216"/>
      <c r="OIC929" s="216"/>
      <c r="OID929" s="216"/>
      <c r="OIE929" s="216"/>
      <c r="OIF929" s="216"/>
      <c r="OIG929" s="216"/>
      <c r="OIH929" s="216"/>
      <c r="OII929" s="216"/>
      <c r="OIJ929" s="216"/>
      <c r="OIK929" s="216"/>
      <c r="OIL929" s="216"/>
      <c r="OIM929" s="216"/>
      <c r="OIN929" s="216"/>
      <c r="OIO929" s="216"/>
      <c r="OIP929" s="216"/>
      <c r="OIQ929" s="216"/>
      <c r="OIR929" s="216"/>
      <c r="OIS929" s="216"/>
      <c r="OIT929" s="216"/>
      <c r="OIU929" s="216"/>
      <c r="OIV929" s="216"/>
      <c r="OIW929" s="216"/>
      <c r="OIX929" s="216"/>
      <c r="OIY929" s="216"/>
      <c r="OIZ929" s="216"/>
      <c r="OJA929" s="216"/>
      <c r="OJB929" s="216"/>
      <c r="OJC929" s="216"/>
      <c r="OJD929" s="216"/>
      <c r="OJE929" s="216"/>
      <c r="OJF929" s="216"/>
      <c r="OJG929" s="216"/>
      <c r="OJH929" s="216"/>
      <c r="OJI929" s="216"/>
      <c r="OJJ929" s="216"/>
      <c r="OJK929" s="216"/>
      <c r="OJL929" s="216"/>
      <c r="OJM929" s="216"/>
      <c r="OJN929" s="216"/>
      <c r="OJO929" s="216"/>
      <c r="OJP929" s="216"/>
      <c r="OJQ929" s="216"/>
      <c r="OJR929" s="216"/>
      <c r="OJS929" s="216"/>
      <c r="OJT929" s="216"/>
      <c r="OJU929" s="216"/>
      <c r="OJV929" s="216"/>
      <c r="OJW929" s="216"/>
      <c r="OJX929" s="216"/>
      <c r="OJY929" s="216"/>
      <c r="OJZ929" s="216"/>
      <c r="OKA929" s="216"/>
      <c r="OKB929" s="216"/>
      <c r="OKC929" s="216"/>
      <c r="OKD929" s="216"/>
      <c r="OKE929" s="216"/>
      <c r="OKF929" s="216"/>
      <c r="OKG929" s="216"/>
      <c r="OKH929" s="216"/>
      <c r="OKI929" s="216"/>
      <c r="OKJ929" s="216"/>
      <c r="OKK929" s="216"/>
      <c r="OKL929" s="216"/>
      <c r="OKM929" s="216"/>
      <c r="OKN929" s="216"/>
      <c r="OKO929" s="216"/>
      <c r="OKP929" s="216"/>
      <c r="OKQ929" s="216"/>
      <c r="OKR929" s="216"/>
      <c r="OKS929" s="216"/>
      <c r="OKT929" s="216"/>
      <c r="OKU929" s="216"/>
      <c r="OKV929" s="216"/>
      <c r="OKW929" s="216"/>
      <c r="OKX929" s="216"/>
      <c r="OKY929" s="216"/>
      <c r="OKZ929" s="216"/>
      <c r="OLA929" s="216"/>
      <c r="OLB929" s="216"/>
      <c r="OLC929" s="216"/>
      <c r="OLD929" s="216"/>
      <c r="OLE929" s="216"/>
      <c r="OLF929" s="216"/>
      <c r="OLG929" s="216"/>
      <c r="OLH929" s="216"/>
      <c r="OLI929" s="216"/>
      <c r="OLJ929" s="216"/>
      <c r="OLK929" s="216"/>
      <c r="OLL929" s="216"/>
      <c r="OLM929" s="216"/>
      <c r="OLN929" s="216"/>
      <c r="OLO929" s="216"/>
      <c r="OLP929" s="216"/>
      <c r="OLQ929" s="216"/>
      <c r="OLR929" s="216"/>
      <c r="OLS929" s="216"/>
      <c r="OLT929" s="216"/>
      <c r="OLU929" s="216"/>
      <c r="OLV929" s="216"/>
      <c r="OLW929" s="216"/>
      <c r="OLX929" s="216"/>
      <c r="OLY929" s="216"/>
      <c r="OLZ929" s="216"/>
      <c r="OMA929" s="216"/>
      <c r="OMB929" s="216"/>
      <c r="OMC929" s="216"/>
      <c r="OMD929" s="216"/>
      <c r="OME929" s="216"/>
      <c r="OMF929" s="216"/>
      <c r="OMG929" s="216"/>
      <c r="OMH929" s="216"/>
      <c r="OMI929" s="216"/>
      <c r="OMJ929" s="216"/>
      <c r="OMK929" s="216"/>
      <c r="OML929" s="216"/>
      <c r="OMM929" s="216"/>
      <c r="OMN929" s="216"/>
      <c r="OMO929" s="216"/>
      <c r="OMP929" s="216"/>
      <c r="OMQ929" s="216"/>
      <c r="OMR929" s="216"/>
      <c r="OMS929" s="216"/>
      <c r="OMT929" s="216"/>
      <c r="OMU929" s="216"/>
      <c r="OMV929" s="216"/>
      <c r="OMW929" s="216"/>
      <c r="OMX929" s="216"/>
      <c r="OMY929" s="216"/>
      <c r="OMZ929" s="216"/>
      <c r="ONA929" s="216"/>
      <c r="ONB929" s="216"/>
      <c r="ONC929" s="216"/>
      <c r="OND929" s="216"/>
      <c r="ONE929" s="216"/>
      <c r="ONF929" s="216"/>
      <c r="ONG929" s="216"/>
      <c r="ONH929" s="216"/>
      <c r="ONI929" s="216"/>
      <c r="ONJ929" s="216"/>
      <c r="ONK929" s="216"/>
      <c r="ONL929" s="216"/>
      <c r="ONM929" s="216"/>
      <c r="ONN929" s="216"/>
      <c r="ONO929" s="216"/>
      <c r="ONP929" s="216"/>
      <c r="ONQ929" s="216"/>
      <c r="ONR929" s="216"/>
      <c r="ONS929" s="216"/>
      <c r="ONT929" s="216"/>
      <c r="ONU929" s="216"/>
      <c r="ONV929" s="216"/>
      <c r="ONW929" s="216"/>
      <c r="ONX929" s="216"/>
      <c r="ONY929" s="216"/>
      <c r="ONZ929" s="216"/>
      <c r="OOA929" s="216"/>
      <c r="OOB929" s="216"/>
      <c r="OOC929" s="216"/>
      <c r="OOD929" s="216"/>
      <c r="OOE929" s="216"/>
      <c r="OOF929" s="216"/>
      <c r="OOG929" s="216"/>
      <c r="OOH929" s="216"/>
      <c r="OOI929" s="216"/>
      <c r="OOJ929" s="216"/>
      <c r="OOK929" s="216"/>
      <c r="OOL929" s="216"/>
      <c r="OOM929" s="216"/>
      <c r="OON929" s="216"/>
      <c r="OOO929" s="216"/>
      <c r="OOP929" s="216"/>
      <c r="OOQ929" s="216"/>
      <c r="OOR929" s="216"/>
      <c r="OOS929" s="216"/>
      <c r="OOT929" s="216"/>
      <c r="OOU929" s="216"/>
      <c r="OOV929" s="216"/>
      <c r="OOW929" s="216"/>
      <c r="OOX929" s="216"/>
      <c r="OOY929" s="216"/>
      <c r="OOZ929" s="216"/>
      <c r="OPA929" s="216"/>
      <c r="OPB929" s="216"/>
      <c r="OPC929" s="216"/>
      <c r="OPD929" s="216"/>
      <c r="OPE929" s="216"/>
      <c r="OPF929" s="216"/>
      <c r="OPG929" s="216"/>
      <c r="OPH929" s="216"/>
      <c r="OPI929" s="216"/>
      <c r="OPJ929" s="216"/>
      <c r="OPK929" s="216"/>
      <c r="OPL929" s="216"/>
      <c r="OPM929" s="216"/>
      <c r="OPN929" s="216"/>
      <c r="OPO929" s="216"/>
      <c r="OPP929" s="216"/>
      <c r="OPQ929" s="216"/>
      <c r="OPR929" s="216"/>
      <c r="OPS929" s="216"/>
      <c r="OPT929" s="216"/>
      <c r="OPU929" s="216"/>
      <c r="OPV929" s="216"/>
      <c r="OPW929" s="216"/>
      <c r="OPX929" s="216"/>
      <c r="OPY929" s="216"/>
      <c r="OPZ929" s="216"/>
      <c r="OQA929" s="216"/>
      <c r="OQB929" s="216"/>
      <c r="OQC929" s="216"/>
      <c r="OQD929" s="216"/>
      <c r="OQE929" s="216"/>
      <c r="OQF929" s="216"/>
      <c r="OQG929" s="216"/>
      <c r="OQH929" s="216"/>
      <c r="OQI929" s="216"/>
      <c r="OQJ929" s="216"/>
      <c r="OQK929" s="216"/>
      <c r="OQL929" s="216"/>
      <c r="OQM929" s="216"/>
      <c r="OQN929" s="216"/>
      <c r="OQO929" s="216"/>
      <c r="OQP929" s="216"/>
      <c r="OQQ929" s="216"/>
      <c r="OQR929" s="216"/>
      <c r="OQS929" s="216"/>
      <c r="OQT929" s="216"/>
      <c r="OQU929" s="216"/>
      <c r="OQV929" s="216"/>
      <c r="OQW929" s="216"/>
      <c r="OQX929" s="216"/>
      <c r="OQY929" s="216"/>
      <c r="OQZ929" s="216"/>
      <c r="ORA929" s="216"/>
      <c r="ORB929" s="216"/>
      <c r="ORC929" s="216"/>
      <c r="ORD929" s="216"/>
      <c r="ORE929" s="216"/>
      <c r="ORF929" s="216"/>
      <c r="ORG929" s="216"/>
      <c r="ORH929" s="216"/>
      <c r="ORI929" s="216"/>
      <c r="ORJ929" s="216"/>
      <c r="ORK929" s="216"/>
      <c r="ORL929" s="216"/>
      <c r="ORM929" s="216"/>
      <c r="ORN929" s="216"/>
      <c r="ORO929" s="216"/>
      <c r="ORP929" s="216"/>
      <c r="ORQ929" s="216"/>
      <c r="ORR929" s="216"/>
      <c r="ORS929" s="216"/>
      <c r="ORT929" s="216"/>
      <c r="ORU929" s="216"/>
      <c r="ORV929" s="216"/>
      <c r="ORW929" s="216"/>
      <c r="ORX929" s="216"/>
      <c r="ORY929" s="216"/>
      <c r="ORZ929" s="216"/>
      <c r="OSA929" s="216"/>
      <c r="OSB929" s="216"/>
      <c r="OSC929" s="216"/>
      <c r="OSD929" s="216"/>
      <c r="OSE929" s="216"/>
      <c r="OSF929" s="216"/>
      <c r="OSG929" s="216"/>
      <c r="OSH929" s="216"/>
      <c r="OSI929" s="216"/>
      <c r="OSJ929" s="216"/>
      <c r="OSK929" s="216"/>
      <c r="OSL929" s="216"/>
      <c r="OSM929" s="216"/>
      <c r="OSN929" s="216"/>
      <c r="OSO929" s="216"/>
      <c r="OSP929" s="216"/>
      <c r="OSQ929" s="216"/>
      <c r="OSR929" s="216"/>
      <c r="OSS929" s="216"/>
      <c r="OST929" s="216"/>
      <c r="OSU929" s="216"/>
      <c r="OSV929" s="216"/>
      <c r="OSW929" s="216"/>
      <c r="OSX929" s="216"/>
      <c r="OSY929" s="216"/>
      <c r="OSZ929" s="216"/>
      <c r="OTA929" s="216"/>
      <c r="OTB929" s="216"/>
      <c r="OTC929" s="216"/>
      <c r="OTD929" s="216"/>
      <c r="OTE929" s="216"/>
      <c r="OTF929" s="216"/>
      <c r="OTG929" s="216"/>
      <c r="OTH929" s="216"/>
      <c r="OTI929" s="216"/>
      <c r="OTJ929" s="216"/>
      <c r="OTK929" s="216"/>
      <c r="OTL929" s="216"/>
      <c r="OTM929" s="216"/>
      <c r="OTN929" s="216"/>
      <c r="OTO929" s="216"/>
      <c r="OTP929" s="216"/>
      <c r="OTQ929" s="216"/>
      <c r="OTR929" s="216"/>
      <c r="OTS929" s="216"/>
      <c r="OTT929" s="216"/>
      <c r="OTU929" s="216"/>
      <c r="OTV929" s="216"/>
      <c r="OTW929" s="216"/>
      <c r="OTX929" s="216"/>
      <c r="OTY929" s="216"/>
      <c r="OTZ929" s="216"/>
      <c r="OUA929" s="216"/>
      <c r="OUB929" s="216"/>
      <c r="OUC929" s="216"/>
      <c r="OUD929" s="216"/>
      <c r="OUE929" s="216"/>
      <c r="OUF929" s="216"/>
      <c r="OUG929" s="216"/>
      <c r="OUH929" s="216"/>
      <c r="OUI929" s="216"/>
      <c r="OUJ929" s="216"/>
      <c r="OUK929" s="216"/>
      <c r="OUL929" s="216"/>
      <c r="OUM929" s="216"/>
      <c r="OUN929" s="216"/>
      <c r="OUO929" s="216"/>
      <c r="OUP929" s="216"/>
      <c r="OUQ929" s="216"/>
      <c r="OUR929" s="216"/>
      <c r="OUS929" s="216"/>
      <c r="OUT929" s="216"/>
      <c r="OUU929" s="216"/>
      <c r="OUV929" s="216"/>
      <c r="OUW929" s="216"/>
      <c r="OUX929" s="216"/>
      <c r="OUY929" s="216"/>
      <c r="OUZ929" s="216"/>
      <c r="OVA929" s="216"/>
      <c r="OVB929" s="216"/>
      <c r="OVC929" s="216"/>
      <c r="OVD929" s="216"/>
      <c r="OVE929" s="216"/>
      <c r="OVF929" s="216"/>
      <c r="OVG929" s="216"/>
      <c r="OVH929" s="216"/>
      <c r="OVI929" s="216"/>
      <c r="OVJ929" s="216"/>
      <c r="OVK929" s="216"/>
      <c r="OVL929" s="216"/>
      <c r="OVM929" s="216"/>
      <c r="OVN929" s="216"/>
      <c r="OVO929" s="216"/>
      <c r="OVP929" s="216"/>
      <c r="OVQ929" s="216"/>
      <c r="OVR929" s="216"/>
      <c r="OVS929" s="216"/>
      <c r="OVT929" s="216"/>
      <c r="OVU929" s="216"/>
      <c r="OVV929" s="216"/>
      <c r="OVW929" s="216"/>
      <c r="OVX929" s="216"/>
      <c r="OVY929" s="216"/>
      <c r="OVZ929" s="216"/>
      <c r="OWA929" s="216"/>
      <c r="OWB929" s="216"/>
      <c r="OWC929" s="216"/>
      <c r="OWD929" s="216"/>
      <c r="OWE929" s="216"/>
      <c r="OWF929" s="216"/>
      <c r="OWG929" s="216"/>
      <c r="OWH929" s="216"/>
      <c r="OWI929" s="216"/>
      <c r="OWJ929" s="216"/>
      <c r="OWK929" s="216"/>
      <c r="OWL929" s="216"/>
      <c r="OWM929" s="216"/>
      <c r="OWN929" s="216"/>
      <c r="OWO929" s="216"/>
      <c r="OWP929" s="216"/>
      <c r="OWQ929" s="216"/>
      <c r="OWR929" s="216"/>
      <c r="OWS929" s="216"/>
      <c r="OWT929" s="216"/>
      <c r="OWU929" s="216"/>
      <c r="OWV929" s="216"/>
      <c r="OWW929" s="216"/>
      <c r="OWX929" s="216"/>
      <c r="OWY929" s="216"/>
      <c r="OWZ929" s="216"/>
      <c r="OXA929" s="216"/>
      <c r="OXB929" s="216"/>
      <c r="OXC929" s="216"/>
      <c r="OXD929" s="216"/>
      <c r="OXE929" s="216"/>
      <c r="OXF929" s="216"/>
      <c r="OXG929" s="216"/>
      <c r="OXH929" s="216"/>
      <c r="OXI929" s="216"/>
      <c r="OXJ929" s="216"/>
      <c r="OXK929" s="216"/>
      <c r="OXL929" s="216"/>
      <c r="OXM929" s="216"/>
      <c r="OXN929" s="216"/>
      <c r="OXO929" s="216"/>
      <c r="OXP929" s="216"/>
      <c r="OXQ929" s="216"/>
      <c r="OXR929" s="216"/>
      <c r="OXS929" s="216"/>
      <c r="OXT929" s="216"/>
      <c r="OXU929" s="216"/>
      <c r="OXV929" s="216"/>
      <c r="OXW929" s="216"/>
      <c r="OXX929" s="216"/>
      <c r="OXY929" s="216"/>
      <c r="OXZ929" s="216"/>
      <c r="OYA929" s="216"/>
      <c r="OYB929" s="216"/>
      <c r="OYC929" s="216"/>
      <c r="OYD929" s="216"/>
      <c r="OYE929" s="216"/>
      <c r="OYF929" s="216"/>
      <c r="OYG929" s="216"/>
      <c r="OYH929" s="216"/>
      <c r="OYI929" s="216"/>
      <c r="OYJ929" s="216"/>
      <c r="OYK929" s="216"/>
      <c r="OYL929" s="216"/>
      <c r="OYM929" s="216"/>
      <c r="OYN929" s="216"/>
      <c r="OYO929" s="216"/>
      <c r="OYP929" s="216"/>
      <c r="OYQ929" s="216"/>
      <c r="OYR929" s="216"/>
      <c r="OYS929" s="216"/>
      <c r="OYT929" s="216"/>
      <c r="OYU929" s="216"/>
      <c r="OYV929" s="216"/>
      <c r="OYW929" s="216"/>
      <c r="OYX929" s="216"/>
      <c r="OYY929" s="216"/>
      <c r="OYZ929" s="216"/>
      <c r="OZA929" s="216"/>
      <c r="OZB929" s="216"/>
      <c r="OZC929" s="216"/>
      <c r="OZD929" s="216"/>
      <c r="OZE929" s="216"/>
      <c r="OZF929" s="216"/>
      <c r="OZG929" s="216"/>
      <c r="OZH929" s="216"/>
      <c r="OZI929" s="216"/>
      <c r="OZJ929" s="216"/>
      <c r="OZK929" s="216"/>
      <c r="OZL929" s="216"/>
      <c r="OZM929" s="216"/>
      <c r="OZN929" s="216"/>
      <c r="OZO929" s="216"/>
      <c r="OZP929" s="216"/>
      <c r="OZQ929" s="216"/>
      <c r="OZR929" s="216"/>
      <c r="OZS929" s="216"/>
      <c r="OZT929" s="216"/>
      <c r="OZU929" s="216"/>
      <c r="OZV929" s="216"/>
      <c r="OZW929" s="216"/>
      <c r="OZX929" s="216"/>
      <c r="OZY929" s="216"/>
      <c r="OZZ929" s="216"/>
      <c r="PAA929" s="216"/>
      <c r="PAB929" s="216"/>
      <c r="PAC929" s="216"/>
      <c r="PAD929" s="216"/>
      <c r="PAE929" s="216"/>
      <c r="PAF929" s="216"/>
      <c r="PAG929" s="216"/>
      <c r="PAH929" s="216"/>
      <c r="PAI929" s="216"/>
      <c r="PAJ929" s="216"/>
      <c r="PAK929" s="216"/>
      <c r="PAL929" s="216"/>
      <c r="PAM929" s="216"/>
      <c r="PAN929" s="216"/>
      <c r="PAO929" s="216"/>
      <c r="PAP929" s="216"/>
      <c r="PAQ929" s="216"/>
      <c r="PAR929" s="216"/>
      <c r="PAS929" s="216"/>
      <c r="PAT929" s="216"/>
      <c r="PAU929" s="216"/>
      <c r="PAV929" s="216"/>
      <c r="PAW929" s="216"/>
      <c r="PAX929" s="216"/>
      <c r="PAY929" s="216"/>
      <c r="PAZ929" s="216"/>
      <c r="PBA929" s="216"/>
      <c r="PBB929" s="216"/>
      <c r="PBC929" s="216"/>
      <c r="PBD929" s="216"/>
      <c r="PBE929" s="216"/>
      <c r="PBF929" s="216"/>
      <c r="PBG929" s="216"/>
      <c r="PBH929" s="216"/>
      <c r="PBI929" s="216"/>
      <c r="PBJ929" s="216"/>
      <c r="PBK929" s="216"/>
      <c r="PBL929" s="216"/>
      <c r="PBM929" s="216"/>
      <c r="PBN929" s="216"/>
      <c r="PBO929" s="216"/>
      <c r="PBP929" s="216"/>
      <c r="PBQ929" s="216"/>
      <c r="PBR929" s="216"/>
      <c r="PBS929" s="216"/>
      <c r="PBT929" s="216"/>
      <c r="PBU929" s="216"/>
      <c r="PBV929" s="216"/>
      <c r="PBW929" s="216"/>
      <c r="PBX929" s="216"/>
      <c r="PBY929" s="216"/>
      <c r="PBZ929" s="216"/>
      <c r="PCA929" s="216"/>
      <c r="PCB929" s="216"/>
      <c r="PCC929" s="216"/>
      <c r="PCD929" s="216"/>
      <c r="PCE929" s="216"/>
      <c r="PCF929" s="216"/>
      <c r="PCG929" s="216"/>
      <c r="PCH929" s="216"/>
      <c r="PCI929" s="216"/>
      <c r="PCJ929" s="216"/>
      <c r="PCK929" s="216"/>
      <c r="PCL929" s="216"/>
      <c r="PCM929" s="216"/>
      <c r="PCN929" s="216"/>
      <c r="PCO929" s="216"/>
      <c r="PCP929" s="216"/>
      <c r="PCQ929" s="216"/>
      <c r="PCR929" s="216"/>
      <c r="PCS929" s="216"/>
      <c r="PCT929" s="216"/>
      <c r="PCU929" s="216"/>
      <c r="PCV929" s="216"/>
      <c r="PCW929" s="216"/>
      <c r="PCX929" s="216"/>
      <c r="PCY929" s="216"/>
      <c r="PCZ929" s="216"/>
      <c r="PDA929" s="216"/>
      <c r="PDB929" s="216"/>
      <c r="PDC929" s="216"/>
      <c r="PDD929" s="216"/>
      <c r="PDE929" s="216"/>
      <c r="PDF929" s="216"/>
      <c r="PDG929" s="216"/>
      <c r="PDH929" s="216"/>
      <c r="PDI929" s="216"/>
      <c r="PDJ929" s="216"/>
      <c r="PDK929" s="216"/>
      <c r="PDL929" s="216"/>
      <c r="PDM929" s="216"/>
      <c r="PDN929" s="216"/>
      <c r="PDO929" s="216"/>
      <c r="PDP929" s="216"/>
      <c r="PDQ929" s="216"/>
      <c r="PDR929" s="216"/>
      <c r="PDS929" s="216"/>
      <c r="PDT929" s="216"/>
      <c r="PDU929" s="216"/>
      <c r="PDV929" s="216"/>
      <c r="PDW929" s="216"/>
      <c r="PDX929" s="216"/>
      <c r="PDY929" s="216"/>
      <c r="PDZ929" s="216"/>
      <c r="PEA929" s="216"/>
      <c r="PEB929" s="216"/>
      <c r="PEC929" s="216"/>
      <c r="PED929" s="216"/>
      <c r="PEE929" s="216"/>
      <c r="PEF929" s="216"/>
      <c r="PEG929" s="216"/>
      <c r="PEH929" s="216"/>
      <c r="PEI929" s="216"/>
      <c r="PEJ929" s="216"/>
      <c r="PEK929" s="216"/>
      <c r="PEL929" s="216"/>
      <c r="PEM929" s="216"/>
      <c r="PEN929" s="216"/>
      <c r="PEO929" s="216"/>
      <c r="PEP929" s="216"/>
      <c r="PEQ929" s="216"/>
      <c r="PER929" s="216"/>
      <c r="PES929" s="216"/>
      <c r="PET929" s="216"/>
      <c r="PEU929" s="216"/>
      <c r="PEV929" s="216"/>
      <c r="PEW929" s="216"/>
      <c r="PEX929" s="216"/>
      <c r="PEY929" s="216"/>
      <c r="PEZ929" s="216"/>
      <c r="PFA929" s="216"/>
      <c r="PFB929" s="216"/>
      <c r="PFC929" s="216"/>
      <c r="PFD929" s="216"/>
      <c r="PFE929" s="216"/>
      <c r="PFF929" s="216"/>
      <c r="PFG929" s="216"/>
      <c r="PFH929" s="216"/>
      <c r="PFI929" s="216"/>
      <c r="PFJ929" s="216"/>
      <c r="PFK929" s="216"/>
      <c r="PFL929" s="216"/>
      <c r="PFM929" s="216"/>
      <c r="PFN929" s="216"/>
      <c r="PFO929" s="216"/>
      <c r="PFP929" s="216"/>
      <c r="PFQ929" s="216"/>
      <c r="PFR929" s="216"/>
      <c r="PFS929" s="216"/>
      <c r="PFT929" s="216"/>
      <c r="PFU929" s="216"/>
      <c r="PFV929" s="216"/>
      <c r="PFW929" s="216"/>
      <c r="PFX929" s="216"/>
      <c r="PFY929" s="216"/>
      <c r="PFZ929" s="216"/>
      <c r="PGA929" s="216"/>
      <c r="PGB929" s="216"/>
      <c r="PGC929" s="216"/>
      <c r="PGD929" s="216"/>
      <c r="PGE929" s="216"/>
      <c r="PGF929" s="216"/>
      <c r="PGG929" s="216"/>
      <c r="PGH929" s="216"/>
      <c r="PGI929" s="216"/>
      <c r="PGJ929" s="216"/>
      <c r="PGK929" s="216"/>
      <c r="PGL929" s="216"/>
      <c r="PGM929" s="216"/>
      <c r="PGN929" s="216"/>
      <c r="PGO929" s="216"/>
      <c r="PGP929" s="216"/>
      <c r="PGQ929" s="216"/>
      <c r="PGR929" s="216"/>
      <c r="PGS929" s="216"/>
      <c r="PGT929" s="216"/>
      <c r="PGU929" s="216"/>
      <c r="PGV929" s="216"/>
      <c r="PGW929" s="216"/>
      <c r="PGX929" s="216"/>
      <c r="PGY929" s="216"/>
      <c r="PGZ929" s="216"/>
      <c r="PHA929" s="216"/>
      <c r="PHB929" s="216"/>
      <c r="PHC929" s="216"/>
      <c r="PHD929" s="216"/>
      <c r="PHE929" s="216"/>
      <c r="PHF929" s="216"/>
      <c r="PHG929" s="216"/>
      <c r="PHH929" s="216"/>
      <c r="PHI929" s="216"/>
      <c r="PHJ929" s="216"/>
      <c r="PHK929" s="216"/>
      <c r="PHL929" s="216"/>
      <c r="PHM929" s="216"/>
      <c r="PHN929" s="216"/>
      <c r="PHO929" s="216"/>
      <c r="PHP929" s="216"/>
      <c r="PHQ929" s="216"/>
      <c r="PHR929" s="216"/>
      <c r="PHS929" s="216"/>
      <c r="PHT929" s="216"/>
      <c r="PHU929" s="216"/>
      <c r="PHV929" s="216"/>
      <c r="PHW929" s="216"/>
      <c r="PHX929" s="216"/>
      <c r="PHY929" s="216"/>
      <c r="PHZ929" s="216"/>
      <c r="PIA929" s="216"/>
      <c r="PIB929" s="216"/>
      <c r="PIC929" s="216"/>
      <c r="PID929" s="216"/>
      <c r="PIE929" s="216"/>
      <c r="PIF929" s="216"/>
      <c r="PIG929" s="216"/>
      <c r="PIH929" s="216"/>
      <c r="PII929" s="216"/>
      <c r="PIJ929" s="216"/>
      <c r="PIK929" s="216"/>
      <c r="PIL929" s="216"/>
      <c r="PIM929" s="216"/>
      <c r="PIN929" s="216"/>
      <c r="PIO929" s="216"/>
      <c r="PIP929" s="216"/>
      <c r="PIQ929" s="216"/>
      <c r="PIR929" s="216"/>
      <c r="PIS929" s="216"/>
      <c r="PIT929" s="216"/>
      <c r="PIU929" s="216"/>
      <c r="PIV929" s="216"/>
      <c r="PIW929" s="216"/>
      <c r="PIX929" s="216"/>
      <c r="PIY929" s="216"/>
      <c r="PIZ929" s="216"/>
      <c r="PJA929" s="216"/>
      <c r="PJB929" s="216"/>
      <c r="PJC929" s="216"/>
      <c r="PJD929" s="216"/>
      <c r="PJE929" s="216"/>
      <c r="PJF929" s="216"/>
      <c r="PJG929" s="216"/>
      <c r="PJH929" s="216"/>
      <c r="PJI929" s="216"/>
      <c r="PJJ929" s="216"/>
      <c r="PJK929" s="216"/>
      <c r="PJL929" s="216"/>
      <c r="PJM929" s="216"/>
      <c r="PJN929" s="216"/>
      <c r="PJO929" s="216"/>
      <c r="PJP929" s="216"/>
      <c r="PJQ929" s="216"/>
      <c r="PJR929" s="216"/>
      <c r="PJS929" s="216"/>
      <c r="PJT929" s="216"/>
      <c r="PJU929" s="216"/>
      <c r="PJV929" s="216"/>
      <c r="PJW929" s="216"/>
      <c r="PJX929" s="216"/>
      <c r="PJY929" s="216"/>
      <c r="PJZ929" s="216"/>
      <c r="PKA929" s="216"/>
      <c r="PKB929" s="216"/>
      <c r="PKC929" s="216"/>
      <c r="PKD929" s="216"/>
      <c r="PKE929" s="216"/>
      <c r="PKF929" s="216"/>
      <c r="PKG929" s="216"/>
      <c r="PKH929" s="216"/>
      <c r="PKI929" s="216"/>
      <c r="PKJ929" s="216"/>
      <c r="PKK929" s="216"/>
      <c r="PKL929" s="216"/>
      <c r="PKM929" s="216"/>
      <c r="PKN929" s="216"/>
      <c r="PKO929" s="216"/>
      <c r="PKP929" s="216"/>
      <c r="PKQ929" s="216"/>
      <c r="PKR929" s="216"/>
      <c r="PKS929" s="216"/>
      <c r="PKT929" s="216"/>
      <c r="PKU929" s="216"/>
      <c r="PKV929" s="216"/>
      <c r="PKW929" s="216"/>
      <c r="PKX929" s="216"/>
      <c r="PKY929" s="216"/>
      <c r="PKZ929" s="216"/>
      <c r="PLA929" s="216"/>
      <c r="PLB929" s="216"/>
      <c r="PLC929" s="216"/>
      <c r="PLD929" s="216"/>
      <c r="PLE929" s="216"/>
      <c r="PLF929" s="216"/>
      <c r="PLG929" s="216"/>
      <c r="PLH929" s="216"/>
      <c r="PLI929" s="216"/>
      <c r="PLJ929" s="216"/>
      <c r="PLK929" s="216"/>
      <c r="PLL929" s="216"/>
      <c r="PLM929" s="216"/>
      <c r="PLN929" s="216"/>
      <c r="PLO929" s="216"/>
      <c r="PLP929" s="216"/>
      <c r="PLQ929" s="216"/>
      <c r="PLR929" s="216"/>
      <c r="PLS929" s="216"/>
      <c r="PLT929" s="216"/>
      <c r="PLU929" s="216"/>
      <c r="PLV929" s="216"/>
      <c r="PLW929" s="216"/>
      <c r="PLX929" s="216"/>
      <c r="PLY929" s="216"/>
      <c r="PLZ929" s="216"/>
      <c r="PMA929" s="216"/>
      <c r="PMB929" s="216"/>
      <c r="PMC929" s="216"/>
      <c r="PMD929" s="216"/>
      <c r="PME929" s="216"/>
      <c r="PMF929" s="216"/>
      <c r="PMG929" s="216"/>
      <c r="PMH929" s="216"/>
      <c r="PMI929" s="216"/>
      <c r="PMJ929" s="216"/>
      <c r="PMK929" s="216"/>
      <c r="PML929" s="216"/>
      <c r="PMM929" s="216"/>
      <c r="PMN929" s="216"/>
      <c r="PMO929" s="216"/>
      <c r="PMP929" s="216"/>
      <c r="PMQ929" s="216"/>
      <c r="PMR929" s="216"/>
      <c r="PMS929" s="216"/>
      <c r="PMT929" s="216"/>
      <c r="PMU929" s="216"/>
      <c r="PMV929" s="216"/>
      <c r="PMW929" s="216"/>
      <c r="PMX929" s="216"/>
      <c r="PMY929" s="216"/>
      <c r="PMZ929" s="216"/>
      <c r="PNA929" s="216"/>
      <c r="PNB929" s="216"/>
      <c r="PNC929" s="216"/>
      <c r="PND929" s="216"/>
      <c r="PNE929" s="216"/>
      <c r="PNF929" s="216"/>
      <c r="PNG929" s="216"/>
      <c r="PNH929" s="216"/>
      <c r="PNI929" s="216"/>
      <c r="PNJ929" s="216"/>
      <c r="PNK929" s="216"/>
      <c r="PNL929" s="216"/>
      <c r="PNM929" s="216"/>
      <c r="PNN929" s="216"/>
      <c r="PNO929" s="216"/>
      <c r="PNP929" s="216"/>
      <c r="PNQ929" s="216"/>
      <c r="PNR929" s="216"/>
      <c r="PNS929" s="216"/>
      <c r="PNT929" s="216"/>
      <c r="PNU929" s="216"/>
      <c r="PNV929" s="216"/>
      <c r="PNW929" s="216"/>
      <c r="PNX929" s="216"/>
      <c r="PNY929" s="216"/>
      <c r="PNZ929" s="216"/>
      <c r="POA929" s="216"/>
      <c r="POB929" s="216"/>
      <c r="POC929" s="216"/>
      <c r="POD929" s="216"/>
      <c r="POE929" s="216"/>
      <c r="POF929" s="216"/>
      <c r="POG929" s="216"/>
      <c r="POH929" s="216"/>
      <c r="POI929" s="216"/>
      <c r="POJ929" s="216"/>
      <c r="POK929" s="216"/>
      <c r="POL929" s="216"/>
      <c r="POM929" s="216"/>
      <c r="PON929" s="216"/>
      <c r="POO929" s="216"/>
      <c r="POP929" s="216"/>
      <c r="POQ929" s="216"/>
      <c r="POR929" s="216"/>
      <c r="POS929" s="216"/>
      <c r="POT929" s="216"/>
      <c r="POU929" s="216"/>
      <c r="POV929" s="216"/>
      <c r="POW929" s="216"/>
      <c r="POX929" s="216"/>
      <c r="POY929" s="216"/>
      <c r="POZ929" s="216"/>
      <c r="PPA929" s="216"/>
      <c r="PPB929" s="216"/>
      <c r="PPC929" s="216"/>
      <c r="PPD929" s="216"/>
      <c r="PPE929" s="216"/>
      <c r="PPF929" s="216"/>
      <c r="PPG929" s="216"/>
      <c r="PPH929" s="216"/>
      <c r="PPI929" s="216"/>
      <c r="PPJ929" s="216"/>
      <c r="PPK929" s="216"/>
      <c r="PPL929" s="216"/>
      <c r="PPM929" s="216"/>
      <c r="PPN929" s="216"/>
      <c r="PPO929" s="216"/>
      <c r="PPP929" s="216"/>
      <c r="PPQ929" s="216"/>
      <c r="PPR929" s="216"/>
      <c r="PPS929" s="216"/>
      <c r="PPT929" s="216"/>
      <c r="PPU929" s="216"/>
      <c r="PPV929" s="216"/>
      <c r="PPW929" s="216"/>
      <c r="PPX929" s="216"/>
      <c r="PPY929" s="216"/>
      <c r="PPZ929" s="216"/>
      <c r="PQA929" s="216"/>
      <c r="PQB929" s="216"/>
      <c r="PQC929" s="216"/>
      <c r="PQD929" s="216"/>
      <c r="PQE929" s="216"/>
      <c r="PQF929" s="216"/>
      <c r="PQG929" s="216"/>
      <c r="PQH929" s="216"/>
      <c r="PQI929" s="216"/>
      <c r="PQJ929" s="216"/>
      <c r="PQK929" s="216"/>
      <c r="PQL929" s="216"/>
      <c r="PQM929" s="216"/>
      <c r="PQN929" s="216"/>
      <c r="PQO929" s="216"/>
      <c r="PQP929" s="216"/>
      <c r="PQQ929" s="216"/>
      <c r="PQR929" s="216"/>
      <c r="PQS929" s="216"/>
      <c r="PQT929" s="216"/>
      <c r="PQU929" s="216"/>
      <c r="PQV929" s="216"/>
      <c r="PQW929" s="216"/>
      <c r="PQX929" s="216"/>
      <c r="PQY929" s="216"/>
      <c r="PQZ929" s="216"/>
      <c r="PRA929" s="216"/>
      <c r="PRB929" s="216"/>
      <c r="PRC929" s="216"/>
      <c r="PRD929" s="216"/>
      <c r="PRE929" s="216"/>
      <c r="PRF929" s="216"/>
      <c r="PRG929" s="216"/>
      <c r="PRH929" s="216"/>
      <c r="PRI929" s="216"/>
      <c r="PRJ929" s="216"/>
      <c r="PRK929" s="216"/>
      <c r="PRL929" s="216"/>
      <c r="PRM929" s="216"/>
      <c r="PRN929" s="216"/>
      <c r="PRO929" s="216"/>
      <c r="PRP929" s="216"/>
      <c r="PRQ929" s="216"/>
      <c r="PRR929" s="216"/>
      <c r="PRS929" s="216"/>
      <c r="PRT929" s="216"/>
      <c r="PRU929" s="216"/>
      <c r="PRV929" s="216"/>
      <c r="PRW929" s="216"/>
      <c r="PRX929" s="216"/>
      <c r="PRY929" s="216"/>
      <c r="PRZ929" s="216"/>
      <c r="PSA929" s="216"/>
      <c r="PSB929" s="216"/>
      <c r="PSC929" s="216"/>
      <c r="PSD929" s="216"/>
      <c r="PSE929" s="216"/>
      <c r="PSF929" s="216"/>
      <c r="PSG929" s="216"/>
      <c r="PSH929" s="216"/>
      <c r="PSI929" s="216"/>
      <c r="PSJ929" s="216"/>
      <c r="PSK929" s="216"/>
      <c r="PSL929" s="216"/>
      <c r="PSM929" s="216"/>
      <c r="PSN929" s="216"/>
      <c r="PSO929" s="216"/>
      <c r="PSP929" s="216"/>
      <c r="PSQ929" s="216"/>
      <c r="PSR929" s="216"/>
      <c r="PSS929" s="216"/>
      <c r="PST929" s="216"/>
      <c r="PSU929" s="216"/>
      <c r="PSV929" s="216"/>
      <c r="PSW929" s="216"/>
      <c r="PSX929" s="216"/>
      <c r="PSY929" s="216"/>
      <c r="PSZ929" s="216"/>
      <c r="PTA929" s="216"/>
      <c r="PTB929" s="216"/>
      <c r="PTC929" s="216"/>
      <c r="PTD929" s="216"/>
      <c r="PTE929" s="216"/>
      <c r="PTF929" s="216"/>
      <c r="PTG929" s="216"/>
      <c r="PTH929" s="216"/>
      <c r="PTI929" s="216"/>
      <c r="PTJ929" s="216"/>
      <c r="PTK929" s="216"/>
      <c r="PTL929" s="216"/>
      <c r="PTM929" s="216"/>
      <c r="PTN929" s="216"/>
      <c r="PTO929" s="216"/>
      <c r="PTP929" s="216"/>
      <c r="PTQ929" s="216"/>
      <c r="PTR929" s="216"/>
      <c r="PTS929" s="216"/>
      <c r="PTT929" s="216"/>
      <c r="PTU929" s="216"/>
      <c r="PTV929" s="216"/>
      <c r="PTW929" s="216"/>
      <c r="PTX929" s="216"/>
      <c r="PTY929" s="216"/>
      <c r="PTZ929" s="216"/>
      <c r="PUA929" s="216"/>
      <c r="PUB929" s="216"/>
      <c r="PUC929" s="216"/>
      <c r="PUD929" s="216"/>
      <c r="PUE929" s="216"/>
      <c r="PUF929" s="216"/>
      <c r="PUG929" s="216"/>
      <c r="PUH929" s="216"/>
      <c r="PUI929" s="216"/>
      <c r="PUJ929" s="216"/>
      <c r="PUK929" s="216"/>
      <c r="PUL929" s="216"/>
      <c r="PUM929" s="216"/>
      <c r="PUN929" s="216"/>
      <c r="PUO929" s="216"/>
      <c r="PUP929" s="216"/>
      <c r="PUQ929" s="216"/>
      <c r="PUR929" s="216"/>
      <c r="PUS929" s="216"/>
      <c r="PUT929" s="216"/>
      <c r="PUU929" s="216"/>
      <c r="PUV929" s="216"/>
      <c r="PUW929" s="216"/>
      <c r="PUX929" s="216"/>
      <c r="PUY929" s="216"/>
      <c r="PUZ929" s="216"/>
      <c r="PVA929" s="216"/>
      <c r="PVB929" s="216"/>
      <c r="PVC929" s="216"/>
      <c r="PVD929" s="216"/>
      <c r="PVE929" s="216"/>
      <c r="PVF929" s="216"/>
      <c r="PVG929" s="216"/>
      <c r="PVH929" s="216"/>
      <c r="PVI929" s="216"/>
      <c r="PVJ929" s="216"/>
      <c r="PVK929" s="216"/>
      <c r="PVL929" s="216"/>
      <c r="PVM929" s="216"/>
      <c r="PVN929" s="216"/>
      <c r="PVO929" s="216"/>
      <c r="PVP929" s="216"/>
      <c r="PVQ929" s="216"/>
      <c r="PVR929" s="216"/>
      <c r="PVS929" s="216"/>
      <c r="PVT929" s="216"/>
      <c r="PVU929" s="216"/>
      <c r="PVV929" s="216"/>
      <c r="PVW929" s="216"/>
      <c r="PVX929" s="216"/>
      <c r="PVY929" s="216"/>
      <c r="PVZ929" s="216"/>
      <c r="PWA929" s="216"/>
      <c r="PWB929" s="216"/>
      <c r="PWC929" s="216"/>
      <c r="PWD929" s="216"/>
      <c r="PWE929" s="216"/>
      <c r="PWF929" s="216"/>
      <c r="PWG929" s="216"/>
      <c r="PWH929" s="216"/>
      <c r="PWI929" s="216"/>
      <c r="PWJ929" s="216"/>
      <c r="PWK929" s="216"/>
      <c r="PWL929" s="216"/>
      <c r="PWM929" s="216"/>
      <c r="PWN929" s="216"/>
      <c r="PWO929" s="216"/>
      <c r="PWP929" s="216"/>
      <c r="PWQ929" s="216"/>
      <c r="PWR929" s="216"/>
      <c r="PWS929" s="216"/>
      <c r="PWT929" s="216"/>
      <c r="PWU929" s="216"/>
      <c r="PWV929" s="216"/>
      <c r="PWW929" s="216"/>
      <c r="PWX929" s="216"/>
      <c r="PWY929" s="216"/>
      <c r="PWZ929" s="216"/>
      <c r="PXA929" s="216"/>
      <c r="PXB929" s="216"/>
      <c r="PXC929" s="216"/>
      <c r="PXD929" s="216"/>
      <c r="PXE929" s="216"/>
      <c r="PXF929" s="216"/>
      <c r="PXG929" s="216"/>
      <c r="PXH929" s="216"/>
      <c r="PXI929" s="216"/>
      <c r="PXJ929" s="216"/>
      <c r="PXK929" s="216"/>
      <c r="PXL929" s="216"/>
      <c r="PXM929" s="216"/>
      <c r="PXN929" s="216"/>
      <c r="PXO929" s="216"/>
      <c r="PXP929" s="216"/>
      <c r="PXQ929" s="216"/>
      <c r="PXR929" s="216"/>
      <c r="PXS929" s="216"/>
      <c r="PXT929" s="216"/>
      <c r="PXU929" s="216"/>
      <c r="PXV929" s="216"/>
      <c r="PXW929" s="216"/>
      <c r="PXX929" s="216"/>
      <c r="PXY929" s="216"/>
      <c r="PXZ929" s="216"/>
      <c r="PYA929" s="216"/>
      <c r="PYB929" s="216"/>
      <c r="PYC929" s="216"/>
      <c r="PYD929" s="216"/>
      <c r="PYE929" s="216"/>
      <c r="PYF929" s="216"/>
      <c r="PYG929" s="216"/>
      <c r="PYH929" s="216"/>
      <c r="PYI929" s="216"/>
      <c r="PYJ929" s="216"/>
      <c r="PYK929" s="216"/>
      <c r="PYL929" s="216"/>
      <c r="PYM929" s="216"/>
      <c r="PYN929" s="216"/>
      <c r="PYO929" s="216"/>
      <c r="PYP929" s="216"/>
      <c r="PYQ929" s="216"/>
      <c r="PYR929" s="216"/>
      <c r="PYS929" s="216"/>
      <c r="PYT929" s="216"/>
      <c r="PYU929" s="216"/>
      <c r="PYV929" s="216"/>
      <c r="PYW929" s="216"/>
      <c r="PYX929" s="216"/>
      <c r="PYY929" s="216"/>
      <c r="PYZ929" s="216"/>
      <c r="PZA929" s="216"/>
      <c r="PZB929" s="216"/>
      <c r="PZC929" s="216"/>
      <c r="PZD929" s="216"/>
      <c r="PZE929" s="216"/>
      <c r="PZF929" s="216"/>
      <c r="PZG929" s="216"/>
      <c r="PZH929" s="216"/>
      <c r="PZI929" s="216"/>
      <c r="PZJ929" s="216"/>
      <c r="PZK929" s="216"/>
      <c r="PZL929" s="216"/>
      <c r="PZM929" s="216"/>
      <c r="PZN929" s="216"/>
      <c r="PZO929" s="216"/>
      <c r="PZP929" s="216"/>
      <c r="PZQ929" s="216"/>
      <c r="PZR929" s="216"/>
      <c r="PZS929" s="216"/>
      <c r="PZT929" s="216"/>
      <c r="PZU929" s="216"/>
      <c r="PZV929" s="216"/>
      <c r="PZW929" s="216"/>
      <c r="PZX929" s="216"/>
      <c r="PZY929" s="216"/>
      <c r="PZZ929" s="216"/>
      <c r="QAA929" s="216"/>
      <c r="QAB929" s="216"/>
      <c r="QAC929" s="216"/>
      <c r="QAD929" s="216"/>
      <c r="QAE929" s="216"/>
      <c r="QAF929" s="216"/>
      <c r="QAG929" s="216"/>
      <c r="QAH929" s="216"/>
      <c r="QAI929" s="216"/>
      <c r="QAJ929" s="216"/>
      <c r="QAK929" s="216"/>
      <c r="QAL929" s="216"/>
      <c r="QAM929" s="216"/>
      <c r="QAN929" s="216"/>
      <c r="QAO929" s="216"/>
      <c r="QAP929" s="216"/>
      <c r="QAQ929" s="216"/>
      <c r="QAR929" s="216"/>
      <c r="QAS929" s="216"/>
      <c r="QAT929" s="216"/>
      <c r="QAU929" s="216"/>
      <c r="QAV929" s="216"/>
      <c r="QAW929" s="216"/>
      <c r="QAX929" s="216"/>
      <c r="QAY929" s="216"/>
      <c r="QAZ929" s="216"/>
      <c r="QBA929" s="216"/>
      <c r="QBB929" s="216"/>
      <c r="QBC929" s="216"/>
      <c r="QBD929" s="216"/>
      <c r="QBE929" s="216"/>
      <c r="QBF929" s="216"/>
      <c r="QBG929" s="216"/>
      <c r="QBH929" s="216"/>
      <c r="QBI929" s="216"/>
      <c r="QBJ929" s="216"/>
      <c r="QBK929" s="216"/>
      <c r="QBL929" s="216"/>
      <c r="QBM929" s="216"/>
      <c r="QBN929" s="216"/>
      <c r="QBO929" s="216"/>
      <c r="QBP929" s="216"/>
      <c r="QBQ929" s="216"/>
      <c r="QBR929" s="216"/>
      <c r="QBS929" s="216"/>
      <c r="QBT929" s="216"/>
      <c r="QBU929" s="216"/>
      <c r="QBV929" s="216"/>
      <c r="QBW929" s="216"/>
      <c r="QBX929" s="216"/>
      <c r="QBY929" s="216"/>
      <c r="QBZ929" s="216"/>
      <c r="QCA929" s="216"/>
      <c r="QCB929" s="216"/>
      <c r="QCC929" s="216"/>
      <c r="QCD929" s="216"/>
      <c r="QCE929" s="216"/>
      <c r="QCF929" s="216"/>
      <c r="QCG929" s="216"/>
      <c r="QCH929" s="216"/>
      <c r="QCI929" s="216"/>
      <c r="QCJ929" s="216"/>
      <c r="QCK929" s="216"/>
      <c r="QCL929" s="216"/>
      <c r="QCM929" s="216"/>
      <c r="QCN929" s="216"/>
      <c r="QCO929" s="216"/>
      <c r="QCP929" s="216"/>
      <c r="QCQ929" s="216"/>
      <c r="QCR929" s="216"/>
      <c r="QCS929" s="216"/>
      <c r="QCT929" s="216"/>
      <c r="QCU929" s="216"/>
      <c r="QCV929" s="216"/>
      <c r="QCW929" s="216"/>
      <c r="QCX929" s="216"/>
      <c r="QCY929" s="216"/>
      <c r="QCZ929" s="216"/>
      <c r="QDA929" s="216"/>
      <c r="QDB929" s="216"/>
      <c r="QDC929" s="216"/>
      <c r="QDD929" s="216"/>
      <c r="QDE929" s="216"/>
      <c r="QDF929" s="216"/>
      <c r="QDG929" s="216"/>
      <c r="QDH929" s="216"/>
      <c r="QDI929" s="216"/>
      <c r="QDJ929" s="216"/>
      <c r="QDK929" s="216"/>
      <c r="QDL929" s="216"/>
      <c r="QDM929" s="216"/>
      <c r="QDN929" s="216"/>
      <c r="QDO929" s="216"/>
      <c r="QDP929" s="216"/>
      <c r="QDQ929" s="216"/>
      <c r="QDR929" s="216"/>
      <c r="QDS929" s="216"/>
      <c r="QDT929" s="216"/>
      <c r="QDU929" s="216"/>
      <c r="QDV929" s="216"/>
      <c r="QDW929" s="216"/>
      <c r="QDX929" s="216"/>
      <c r="QDY929" s="216"/>
      <c r="QDZ929" s="216"/>
      <c r="QEA929" s="216"/>
      <c r="QEB929" s="216"/>
      <c r="QEC929" s="216"/>
      <c r="QED929" s="216"/>
      <c r="QEE929" s="216"/>
      <c r="QEF929" s="216"/>
      <c r="QEG929" s="216"/>
      <c r="QEH929" s="216"/>
      <c r="QEI929" s="216"/>
      <c r="QEJ929" s="216"/>
      <c r="QEK929" s="216"/>
      <c r="QEL929" s="216"/>
      <c r="QEM929" s="216"/>
      <c r="QEN929" s="216"/>
      <c r="QEO929" s="216"/>
      <c r="QEP929" s="216"/>
      <c r="QEQ929" s="216"/>
      <c r="QER929" s="216"/>
      <c r="QES929" s="216"/>
      <c r="QET929" s="216"/>
      <c r="QEU929" s="216"/>
      <c r="QEV929" s="216"/>
      <c r="QEW929" s="216"/>
      <c r="QEX929" s="216"/>
      <c r="QEY929" s="216"/>
      <c r="QEZ929" s="216"/>
      <c r="QFA929" s="216"/>
      <c r="QFB929" s="216"/>
      <c r="QFC929" s="216"/>
      <c r="QFD929" s="216"/>
      <c r="QFE929" s="216"/>
      <c r="QFF929" s="216"/>
      <c r="QFG929" s="216"/>
      <c r="QFH929" s="216"/>
      <c r="QFI929" s="216"/>
      <c r="QFJ929" s="216"/>
      <c r="QFK929" s="216"/>
      <c r="QFL929" s="216"/>
      <c r="QFM929" s="216"/>
      <c r="QFN929" s="216"/>
      <c r="QFO929" s="216"/>
      <c r="QFP929" s="216"/>
      <c r="QFQ929" s="216"/>
      <c r="QFR929" s="216"/>
      <c r="QFS929" s="216"/>
      <c r="QFT929" s="216"/>
      <c r="QFU929" s="216"/>
      <c r="QFV929" s="216"/>
      <c r="QFW929" s="216"/>
      <c r="QFX929" s="216"/>
      <c r="QFY929" s="216"/>
      <c r="QFZ929" s="216"/>
      <c r="QGA929" s="216"/>
      <c r="QGB929" s="216"/>
      <c r="QGC929" s="216"/>
      <c r="QGD929" s="216"/>
      <c r="QGE929" s="216"/>
      <c r="QGF929" s="216"/>
      <c r="QGG929" s="216"/>
      <c r="QGH929" s="216"/>
      <c r="QGI929" s="216"/>
      <c r="QGJ929" s="216"/>
      <c r="QGK929" s="216"/>
      <c r="QGL929" s="216"/>
      <c r="QGM929" s="216"/>
      <c r="QGN929" s="216"/>
      <c r="QGO929" s="216"/>
      <c r="QGP929" s="216"/>
      <c r="QGQ929" s="216"/>
      <c r="QGR929" s="216"/>
      <c r="QGS929" s="216"/>
      <c r="QGT929" s="216"/>
      <c r="QGU929" s="216"/>
      <c r="QGV929" s="216"/>
      <c r="QGW929" s="216"/>
      <c r="QGX929" s="216"/>
      <c r="QGY929" s="216"/>
      <c r="QGZ929" s="216"/>
      <c r="QHA929" s="216"/>
      <c r="QHB929" s="216"/>
      <c r="QHC929" s="216"/>
      <c r="QHD929" s="216"/>
      <c r="QHE929" s="216"/>
      <c r="QHF929" s="216"/>
      <c r="QHG929" s="216"/>
      <c r="QHH929" s="216"/>
      <c r="QHI929" s="216"/>
      <c r="QHJ929" s="216"/>
      <c r="QHK929" s="216"/>
      <c r="QHL929" s="216"/>
      <c r="QHM929" s="216"/>
      <c r="QHN929" s="216"/>
      <c r="QHO929" s="216"/>
      <c r="QHP929" s="216"/>
      <c r="QHQ929" s="216"/>
      <c r="QHR929" s="216"/>
      <c r="QHS929" s="216"/>
      <c r="QHT929" s="216"/>
      <c r="QHU929" s="216"/>
      <c r="QHV929" s="216"/>
      <c r="QHW929" s="216"/>
      <c r="QHX929" s="216"/>
      <c r="QHY929" s="216"/>
      <c r="QHZ929" s="216"/>
      <c r="QIA929" s="216"/>
      <c r="QIB929" s="216"/>
      <c r="QIC929" s="216"/>
      <c r="QID929" s="216"/>
      <c r="QIE929" s="216"/>
      <c r="QIF929" s="216"/>
      <c r="QIG929" s="216"/>
      <c r="QIH929" s="216"/>
      <c r="QII929" s="216"/>
      <c r="QIJ929" s="216"/>
      <c r="QIK929" s="216"/>
      <c r="QIL929" s="216"/>
      <c r="QIM929" s="216"/>
      <c r="QIN929" s="216"/>
      <c r="QIO929" s="216"/>
      <c r="QIP929" s="216"/>
      <c r="QIQ929" s="216"/>
      <c r="QIR929" s="216"/>
      <c r="QIS929" s="216"/>
      <c r="QIT929" s="216"/>
      <c r="QIU929" s="216"/>
      <c r="QIV929" s="216"/>
      <c r="QIW929" s="216"/>
      <c r="QIX929" s="216"/>
      <c r="QIY929" s="216"/>
      <c r="QIZ929" s="216"/>
      <c r="QJA929" s="216"/>
      <c r="QJB929" s="216"/>
      <c r="QJC929" s="216"/>
      <c r="QJD929" s="216"/>
      <c r="QJE929" s="216"/>
      <c r="QJF929" s="216"/>
      <c r="QJG929" s="216"/>
      <c r="QJH929" s="216"/>
      <c r="QJI929" s="216"/>
      <c r="QJJ929" s="216"/>
      <c r="QJK929" s="216"/>
      <c r="QJL929" s="216"/>
      <c r="QJM929" s="216"/>
      <c r="QJN929" s="216"/>
      <c r="QJO929" s="216"/>
      <c r="QJP929" s="216"/>
      <c r="QJQ929" s="216"/>
      <c r="QJR929" s="216"/>
      <c r="QJS929" s="216"/>
      <c r="QJT929" s="216"/>
      <c r="QJU929" s="216"/>
      <c r="QJV929" s="216"/>
      <c r="QJW929" s="216"/>
      <c r="QJX929" s="216"/>
      <c r="QJY929" s="216"/>
      <c r="QJZ929" s="216"/>
      <c r="QKA929" s="216"/>
      <c r="QKB929" s="216"/>
      <c r="QKC929" s="216"/>
      <c r="QKD929" s="216"/>
      <c r="QKE929" s="216"/>
      <c r="QKF929" s="216"/>
      <c r="QKG929" s="216"/>
      <c r="QKH929" s="216"/>
      <c r="QKI929" s="216"/>
      <c r="QKJ929" s="216"/>
      <c r="QKK929" s="216"/>
      <c r="QKL929" s="216"/>
      <c r="QKM929" s="216"/>
      <c r="QKN929" s="216"/>
      <c r="QKO929" s="216"/>
      <c r="QKP929" s="216"/>
      <c r="QKQ929" s="216"/>
      <c r="QKR929" s="216"/>
      <c r="QKS929" s="216"/>
      <c r="QKT929" s="216"/>
      <c r="QKU929" s="216"/>
      <c r="QKV929" s="216"/>
      <c r="QKW929" s="216"/>
      <c r="QKX929" s="216"/>
      <c r="QKY929" s="216"/>
      <c r="QKZ929" s="216"/>
      <c r="QLA929" s="216"/>
      <c r="QLB929" s="216"/>
      <c r="QLC929" s="216"/>
      <c r="QLD929" s="216"/>
      <c r="QLE929" s="216"/>
      <c r="QLF929" s="216"/>
      <c r="QLG929" s="216"/>
      <c r="QLH929" s="216"/>
      <c r="QLI929" s="216"/>
      <c r="QLJ929" s="216"/>
      <c r="QLK929" s="216"/>
      <c r="QLL929" s="216"/>
      <c r="QLM929" s="216"/>
      <c r="QLN929" s="216"/>
      <c r="QLO929" s="216"/>
      <c r="QLP929" s="216"/>
      <c r="QLQ929" s="216"/>
      <c r="QLR929" s="216"/>
      <c r="QLS929" s="216"/>
      <c r="QLT929" s="216"/>
      <c r="QLU929" s="216"/>
      <c r="QLV929" s="216"/>
      <c r="QLW929" s="216"/>
      <c r="QLX929" s="216"/>
      <c r="QLY929" s="216"/>
      <c r="QLZ929" s="216"/>
      <c r="QMA929" s="216"/>
      <c r="QMB929" s="216"/>
      <c r="QMC929" s="216"/>
      <c r="QMD929" s="216"/>
      <c r="QME929" s="216"/>
      <c r="QMF929" s="216"/>
      <c r="QMG929" s="216"/>
      <c r="QMH929" s="216"/>
      <c r="QMI929" s="216"/>
      <c r="QMJ929" s="216"/>
      <c r="QMK929" s="216"/>
      <c r="QML929" s="216"/>
      <c r="QMM929" s="216"/>
      <c r="QMN929" s="216"/>
      <c r="QMO929" s="216"/>
      <c r="QMP929" s="216"/>
      <c r="QMQ929" s="216"/>
      <c r="QMR929" s="216"/>
      <c r="QMS929" s="216"/>
      <c r="QMT929" s="216"/>
      <c r="QMU929" s="216"/>
      <c r="QMV929" s="216"/>
      <c r="QMW929" s="216"/>
      <c r="QMX929" s="216"/>
      <c r="QMY929" s="216"/>
      <c r="QMZ929" s="216"/>
      <c r="QNA929" s="216"/>
      <c r="QNB929" s="216"/>
      <c r="QNC929" s="216"/>
      <c r="QND929" s="216"/>
      <c r="QNE929" s="216"/>
      <c r="QNF929" s="216"/>
      <c r="QNG929" s="216"/>
      <c r="QNH929" s="216"/>
      <c r="QNI929" s="216"/>
      <c r="QNJ929" s="216"/>
      <c r="QNK929" s="216"/>
      <c r="QNL929" s="216"/>
      <c r="QNM929" s="216"/>
      <c r="QNN929" s="216"/>
      <c r="QNO929" s="216"/>
      <c r="QNP929" s="216"/>
      <c r="QNQ929" s="216"/>
      <c r="QNR929" s="216"/>
      <c r="QNS929" s="216"/>
      <c r="QNT929" s="216"/>
      <c r="QNU929" s="216"/>
      <c r="QNV929" s="216"/>
      <c r="QNW929" s="216"/>
      <c r="QNX929" s="216"/>
      <c r="QNY929" s="216"/>
      <c r="QNZ929" s="216"/>
      <c r="QOA929" s="216"/>
      <c r="QOB929" s="216"/>
      <c r="QOC929" s="216"/>
      <c r="QOD929" s="216"/>
      <c r="QOE929" s="216"/>
      <c r="QOF929" s="216"/>
      <c r="QOG929" s="216"/>
      <c r="QOH929" s="216"/>
      <c r="QOI929" s="216"/>
      <c r="QOJ929" s="216"/>
      <c r="QOK929" s="216"/>
      <c r="QOL929" s="216"/>
      <c r="QOM929" s="216"/>
      <c r="QON929" s="216"/>
      <c r="QOO929" s="216"/>
      <c r="QOP929" s="216"/>
      <c r="QOQ929" s="216"/>
      <c r="QOR929" s="216"/>
      <c r="QOS929" s="216"/>
      <c r="QOT929" s="216"/>
      <c r="QOU929" s="216"/>
      <c r="QOV929" s="216"/>
      <c r="QOW929" s="216"/>
      <c r="QOX929" s="216"/>
      <c r="QOY929" s="216"/>
      <c r="QOZ929" s="216"/>
      <c r="QPA929" s="216"/>
      <c r="QPB929" s="216"/>
      <c r="QPC929" s="216"/>
      <c r="QPD929" s="216"/>
      <c r="QPE929" s="216"/>
      <c r="QPF929" s="216"/>
      <c r="QPG929" s="216"/>
      <c r="QPH929" s="216"/>
      <c r="QPI929" s="216"/>
      <c r="QPJ929" s="216"/>
      <c r="QPK929" s="216"/>
      <c r="QPL929" s="216"/>
      <c r="QPM929" s="216"/>
      <c r="QPN929" s="216"/>
      <c r="QPO929" s="216"/>
      <c r="QPP929" s="216"/>
      <c r="QPQ929" s="216"/>
      <c r="QPR929" s="216"/>
      <c r="QPS929" s="216"/>
      <c r="QPT929" s="216"/>
      <c r="QPU929" s="216"/>
      <c r="QPV929" s="216"/>
      <c r="QPW929" s="216"/>
      <c r="QPX929" s="216"/>
      <c r="QPY929" s="216"/>
      <c r="QPZ929" s="216"/>
      <c r="QQA929" s="216"/>
      <c r="QQB929" s="216"/>
      <c r="QQC929" s="216"/>
      <c r="QQD929" s="216"/>
      <c r="QQE929" s="216"/>
      <c r="QQF929" s="216"/>
      <c r="QQG929" s="216"/>
      <c r="QQH929" s="216"/>
      <c r="QQI929" s="216"/>
      <c r="QQJ929" s="216"/>
      <c r="QQK929" s="216"/>
      <c r="QQL929" s="216"/>
      <c r="QQM929" s="216"/>
      <c r="QQN929" s="216"/>
      <c r="QQO929" s="216"/>
      <c r="QQP929" s="216"/>
      <c r="QQQ929" s="216"/>
      <c r="QQR929" s="216"/>
      <c r="QQS929" s="216"/>
      <c r="QQT929" s="216"/>
      <c r="QQU929" s="216"/>
      <c r="QQV929" s="216"/>
      <c r="QQW929" s="216"/>
      <c r="QQX929" s="216"/>
      <c r="QQY929" s="216"/>
      <c r="QQZ929" s="216"/>
      <c r="QRA929" s="216"/>
      <c r="QRB929" s="216"/>
      <c r="QRC929" s="216"/>
      <c r="QRD929" s="216"/>
      <c r="QRE929" s="216"/>
      <c r="QRF929" s="216"/>
      <c r="QRG929" s="216"/>
      <c r="QRH929" s="216"/>
      <c r="QRI929" s="216"/>
      <c r="QRJ929" s="216"/>
      <c r="QRK929" s="216"/>
      <c r="QRL929" s="216"/>
      <c r="QRM929" s="216"/>
      <c r="QRN929" s="216"/>
      <c r="QRO929" s="216"/>
      <c r="QRP929" s="216"/>
      <c r="QRQ929" s="216"/>
      <c r="QRR929" s="216"/>
      <c r="QRS929" s="216"/>
      <c r="QRT929" s="216"/>
      <c r="QRU929" s="216"/>
      <c r="QRV929" s="216"/>
      <c r="QRW929" s="216"/>
      <c r="QRX929" s="216"/>
      <c r="QRY929" s="216"/>
      <c r="QRZ929" s="216"/>
      <c r="QSA929" s="216"/>
      <c r="QSB929" s="216"/>
      <c r="QSC929" s="216"/>
      <c r="QSD929" s="216"/>
      <c r="QSE929" s="216"/>
      <c r="QSF929" s="216"/>
      <c r="QSG929" s="216"/>
      <c r="QSH929" s="216"/>
      <c r="QSI929" s="216"/>
      <c r="QSJ929" s="216"/>
      <c r="QSK929" s="216"/>
      <c r="QSL929" s="216"/>
      <c r="QSM929" s="216"/>
      <c r="QSN929" s="216"/>
      <c r="QSO929" s="216"/>
      <c r="QSP929" s="216"/>
      <c r="QSQ929" s="216"/>
      <c r="QSR929" s="216"/>
      <c r="QSS929" s="216"/>
      <c r="QST929" s="216"/>
      <c r="QSU929" s="216"/>
      <c r="QSV929" s="216"/>
      <c r="QSW929" s="216"/>
      <c r="QSX929" s="216"/>
      <c r="QSY929" s="216"/>
      <c r="QSZ929" s="216"/>
      <c r="QTA929" s="216"/>
      <c r="QTB929" s="216"/>
      <c r="QTC929" s="216"/>
      <c r="QTD929" s="216"/>
      <c r="QTE929" s="216"/>
      <c r="QTF929" s="216"/>
      <c r="QTG929" s="216"/>
      <c r="QTH929" s="216"/>
      <c r="QTI929" s="216"/>
      <c r="QTJ929" s="216"/>
      <c r="QTK929" s="216"/>
      <c r="QTL929" s="216"/>
      <c r="QTM929" s="216"/>
      <c r="QTN929" s="216"/>
      <c r="QTO929" s="216"/>
      <c r="QTP929" s="216"/>
      <c r="QTQ929" s="216"/>
      <c r="QTR929" s="216"/>
      <c r="QTS929" s="216"/>
      <c r="QTT929" s="216"/>
      <c r="QTU929" s="216"/>
      <c r="QTV929" s="216"/>
      <c r="QTW929" s="216"/>
      <c r="QTX929" s="216"/>
      <c r="QTY929" s="216"/>
      <c r="QTZ929" s="216"/>
      <c r="QUA929" s="216"/>
      <c r="QUB929" s="216"/>
      <c r="QUC929" s="216"/>
      <c r="QUD929" s="216"/>
      <c r="QUE929" s="216"/>
      <c r="QUF929" s="216"/>
      <c r="QUG929" s="216"/>
      <c r="QUH929" s="216"/>
      <c r="QUI929" s="216"/>
      <c r="QUJ929" s="216"/>
      <c r="QUK929" s="216"/>
      <c r="QUL929" s="216"/>
      <c r="QUM929" s="216"/>
      <c r="QUN929" s="216"/>
      <c r="QUO929" s="216"/>
      <c r="QUP929" s="216"/>
      <c r="QUQ929" s="216"/>
      <c r="QUR929" s="216"/>
      <c r="QUS929" s="216"/>
      <c r="QUT929" s="216"/>
      <c r="QUU929" s="216"/>
      <c r="QUV929" s="216"/>
      <c r="QUW929" s="216"/>
      <c r="QUX929" s="216"/>
      <c r="QUY929" s="216"/>
      <c r="QUZ929" s="216"/>
      <c r="QVA929" s="216"/>
      <c r="QVB929" s="216"/>
      <c r="QVC929" s="216"/>
      <c r="QVD929" s="216"/>
      <c r="QVE929" s="216"/>
      <c r="QVF929" s="216"/>
      <c r="QVG929" s="216"/>
      <c r="QVH929" s="216"/>
      <c r="QVI929" s="216"/>
      <c r="QVJ929" s="216"/>
      <c r="QVK929" s="216"/>
      <c r="QVL929" s="216"/>
      <c r="QVM929" s="216"/>
      <c r="QVN929" s="216"/>
      <c r="QVO929" s="216"/>
      <c r="QVP929" s="216"/>
      <c r="QVQ929" s="216"/>
      <c r="QVR929" s="216"/>
      <c r="QVS929" s="216"/>
      <c r="QVT929" s="216"/>
      <c r="QVU929" s="216"/>
      <c r="QVV929" s="216"/>
      <c r="QVW929" s="216"/>
      <c r="QVX929" s="216"/>
      <c r="QVY929" s="216"/>
      <c r="QVZ929" s="216"/>
      <c r="QWA929" s="216"/>
      <c r="QWB929" s="216"/>
      <c r="QWC929" s="216"/>
      <c r="QWD929" s="216"/>
      <c r="QWE929" s="216"/>
      <c r="QWF929" s="216"/>
      <c r="QWG929" s="216"/>
      <c r="QWH929" s="216"/>
      <c r="QWI929" s="216"/>
      <c r="QWJ929" s="216"/>
      <c r="QWK929" s="216"/>
      <c r="QWL929" s="216"/>
      <c r="QWM929" s="216"/>
      <c r="QWN929" s="216"/>
      <c r="QWO929" s="216"/>
      <c r="QWP929" s="216"/>
      <c r="QWQ929" s="216"/>
      <c r="QWR929" s="216"/>
      <c r="QWS929" s="216"/>
      <c r="QWT929" s="216"/>
      <c r="QWU929" s="216"/>
      <c r="QWV929" s="216"/>
      <c r="QWW929" s="216"/>
      <c r="QWX929" s="216"/>
      <c r="QWY929" s="216"/>
      <c r="QWZ929" s="216"/>
      <c r="QXA929" s="216"/>
      <c r="QXB929" s="216"/>
      <c r="QXC929" s="216"/>
      <c r="QXD929" s="216"/>
      <c r="QXE929" s="216"/>
      <c r="QXF929" s="216"/>
      <c r="QXG929" s="216"/>
      <c r="QXH929" s="216"/>
      <c r="QXI929" s="216"/>
      <c r="QXJ929" s="216"/>
      <c r="QXK929" s="216"/>
      <c r="QXL929" s="216"/>
      <c r="QXM929" s="216"/>
      <c r="QXN929" s="216"/>
      <c r="QXO929" s="216"/>
      <c r="QXP929" s="216"/>
      <c r="QXQ929" s="216"/>
      <c r="QXR929" s="216"/>
      <c r="QXS929" s="216"/>
      <c r="QXT929" s="216"/>
      <c r="QXU929" s="216"/>
      <c r="QXV929" s="216"/>
      <c r="QXW929" s="216"/>
      <c r="QXX929" s="216"/>
      <c r="QXY929" s="216"/>
      <c r="QXZ929" s="216"/>
      <c r="QYA929" s="216"/>
      <c r="QYB929" s="216"/>
      <c r="QYC929" s="216"/>
      <c r="QYD929" s="216"/>
      <c r="QYE929" s="216"/>
      <c r="QYF929" s="216"/>
      <c r="QYG929" s="216"/>
      <c r="QYH929" s="216"/>
      <c r="QYI929" s="216"/>
      <c r="QYJ929" s="216"/>
      <c r="QYK929" s="216"/>
      <c r="QYL929" s="216"/>
      <c r="QYM929" s="216"/>
      <c r="QYN929" s="216"/>
      <c r="QYO929" s="216"/>
      <c r="QYP929" s="216"/>
      <c r="QYQ929" s="216"/>
      <c r="QYR929" s="216"/>
      <c r="QYS929" s="216"/>
      <c r="QYT929" s="216"/>
      <c r="QYU929" s="216"/>
      <c r="QYV929" s="216"/>
      <c r="QYW929" s="216"/>
      <c r="QYX929" s="216"/>
      <c r="QYY929" s="216"/>
      <c r="QYZ929" s="216"/>
      <c r="QZA929" s="216"/>
      <c r="QZB929" s="216"/>
      <c r="QZC929" s="216"/>
      <c r="QZD929" s="216"/>
      <c r="QZE929" s="216"/>
      <c r="QZF929" s="216"/>
      <c r="QZG929" s="216"/>
      <c r="QZH929" s="216"/>
      <c r="QZI929" s="216"/>
      <c r="QZJ929" s="216"/>
      <c r="QZK929" s="216"/>
      <c r="QZL929" s="216"/>
      <c r="QZM929" s="216"/>
      <c r="QZN929" s="216"/>
      <c r="QZO929" s="216"/>
      <c r="QZP929" s="216"/>
      <c r="QZQ929" s="216"/>
      <c r="QZR929" s="216"/>
      <c r="QZS929" s="216"/>
      <c r="QZT929" s="216"/>
      <c r="QZU929" s="216"/>
      <c r="QZV929" s="216"/>
      <c r="QZW929" s="216"/>
      <c r="QZX929" s="216"/>
      <c r="QZY929" s="216"/>
      <c r="QZZ929" s="216"/>
      <c r="RAA929" s="216"/>
      <c r="RAB929" s="216"/>
      <c r="RAC929" s="216"/>
      <c r="RAD929" s="216"/>
      <c r="RAE929" s="216"/>
      <c r="RAF929" s="216"/>
      <c r="RAG929" s="216"/>
      <c r="RAH929" s="216"/>
      <c r="RAI929" s="216"/>
      <c r="RAJ929" s="216"/>
      <c r="RAK929" s="216"/>
      <c r="RAL929" s="216"/>
      <c r="RAM929" s="216"/>
      <c r="RAN929" s="216"/>
      <c r="RAO929" s="216"/>
      <c r="RAP929" s="216"/>
      <c r="RAQ929" s="216"/>
      <c r="RAR929" s="216"/>
      <c r="RAS929" s="216"/>
      <c r="RAT929" s="216"/>
      <c r="RAU929" s="216"/>
      <c r="RAV929" s="216"/>
      <c r="RAW929" s="216"/>
      <c r="RAX929" s="216"/>
      <c r="RAY929" s="216"/>
      <c r="RAZ929" s="216"/>
      <c r="RBA929" s="216"/>
      <c r="RBB929" s="216"/>
      <c r="RBC929" s="216"/>
      <c r="RBD929" s="216"/>
      <c r="RBE929" s="216"/>
      <c r="RBF929" s="216"/>
      <c r="RBG929" s="216"/>
      <c r="RBH929" s="216"/>
      <c r="RBI929" s="216"/>
      <c r="RBJ929" s="216"/>
      <c r="RBK929" s="216"/>
      <c r="RBL929" s="216"/>
      <c r="RBM929" s="216"/>
      <c r="RBN929" s="216"/>
      <c r="RBO929" s="216"/>
      <c r="RBP929" s="216"/>
      <c r="RBQ929" s="216"/>
      <c r="RBR929" s="216"/>
      <c r="RBS929" s="216"/>
      <c r="RBT929" s="216"/>
      <c r="RBU929" s="216"/>
      <c r="RBV929" s="216"/>
      <c r="RBW929" s="216"/>
      <c r="RBX929" s="216"/>
      <c r="RBY929" s="216"/>
      <c r="RBZ929" s="216"/>
      <c r="RCA929" s="216"/>
      <c r="RCB929" s="216"/>
      <c r="RCC929" s="216"/>
      <c r="RCD929" s="216"/>
      <c r="RCE929" s="216"/>
      <c r="RCF929" s="216"/>
      <c r="RCG929" s="216"/>
      <c r="RCH929" s="216"/>
      <c r="RCI929" s="216"/>
      <c r="RCJ929" s="216"/>
      <c r="RCK929" s="216"/>
      <c r="RCL929" s="216"/>
      <c r="RCM929" s="216"/>
      <c r="RCN929" s="216"/>
      <c r="RCO929" s="216"/>
      <c r="RCP929" s="216"/>
      <c r="RCQ929" s="216"/>
      <c r="RCR929" s="216"/>
      <c r="RCS929" s="216"/>
      <c r="RCT929" s="216"/>
      <c r="RCU929" s="216"/>
      <c r="RCV929" s="216"/>
      <c r="RCW929" s="216"/>
      <c r="RCX929" s="216"/>
      <c r="RCY929" s="216"/>
      <c r="RCZ929" s="216"/>
      <c r="RDA929" s="216"/>
      <c r="RDB929" s="216"/>
      <c r="RDC929" s="216"/>
      <c r="RDD929" s="216"/>
      <c r="RDE929" s="216"/>
      <c r="RDF929" s="216"/>
      <c r="RDG929" s="216"/>
      <c r="RDH929" s="216"/>
      <c r="RDI929" s="216"/>
      <c r="RDJ929" s="216"/>
      <c r="RDK929" s="216"/>
      <c r="RDL929" s="216"/>
      <c r="RDM929" s="216"/>
      <c r="RDN929" s="216"/>
      <c r="RDO929" s="216"/>
      <c r="RDP929" s="216"/>
      <c r="RDQ929" s="216"/>
      <c r="RDR929" s="216"/>
      <c r="RDS929" s="216"/>
      <c r="RDT929" s="216"/>
      <c r="RDU929" s="216"/>
      <c r="RDV929" s="216"/>
      <c r="RDW929" s="216"/>
      <c r="RDX929" s="216"/>
      <c r="RDY929" s="216"/>
      <c r="RDZ929" s="216"/>
      <c r="REA929" s="216"/>
      <c r="REB929" s="216"/>
      <c r="REC929" s="216"/>
      <c r="RED929" s="216"/>
      <c r="REE929" s="216"/>
      <c r="REF929" s="216"/>
      <c r="REG929" s="216"/>
      <c r="REH929" s="216"/>
      <c r="REI929" s="216"/>
      <c r="REJ929" s="216"/>
      <c r="REK929" s="216"/>
      <c r="REL929" s="216"/>
      <c r="REM929" s="216"/>
      <c r="REN929" s="216"/>
      <c r="REO929" s="216"/>
      <c r="REP929" s="216"/>
      <c r="REQ929" s="216"/>
      <c r="RER929" s="216"/>
      <c r="RES929" s="216"/>
      <c r="RET929" s="216"/>
      <c r="REU929" s="216"/>
      <c r="REV929" s="216"/>
      <c r="REW929" s="216"/>
      <c r="REX929" s="216"/>
      <c r="REY929" s="216"/>
      <c r="REZ929" s="216"/>
      <c r="RFA929" s="216"/>
      <c r="RFB929" s="216"/>
      <c r="RFC929" s="216"/>
      <c r="RFD929" s="216"/>
      <c r="RFE929" s="216"/>
      <c r="RFF929" s="216"/>
      <c r="RFG929" s="216"/>
      <c r="RFH929" s="216"/>
      <c r="RFI929" s="216"/>
      <c r="RFJ929" s="216"/>
      <c r="RFK929" s="216"/>
      <c r="RFL929" s="216"/>
      <c r="RFM929" s="216"/>
      <c r="RFN929" s="216"/>
      <c r="RFO929" s="216"/>
      <c r="RFP929" s="216"/>
      <c r="RFQ929" s="216"/>
      <c r="RFR929" s="216"/>
      <c r="RFS929" s="216"/>
      <c r="RFT929" s="216"/>
      <c r="RFU929" s="216"/>
      <c r="RFV929" s="216"/>
      <c r="RFW929" s="216"/>
      <c r="RFX929" s="216"/>
      <c r="RFY929" s="216"/>
      <c r="RFZ929" s="216"/>
      <c r="RGA929" s="216"/>
      <c r="RGB929" s="216"/>
      <c r="RGC929" s="216"/>
      <c r="RGD929" s="216"/>
      <c r="RGE929" s="216"/>
      <c r="RGF929" s="216"/>
      <c r="RGG929" s="216"/>
      <c r="RGH929" s="216"/>
      <c r="RGI929" s="216"/>
      <c r="RGJ929" s="216"/>
      <c r="RGK929" s="216"/>
      <c r="RGL929" s="216"/>
      <c r="RGM929" s="216"/>
      <c r="RGN929" s="216"/>
      <c r="RGO929" s="216"/>
      <c r="RGP929" s="216"/>
      <c r="RGQ929" s="216"/>
      <c r="RGR929" s="216"/>
      <c r="RGS929" s="216"/>
      <c r="RGT929" s="216"/>
      <c r="RGU929" s="216"/>
      <c r="RGV929" s="216"/>
      <c r="RGW929" s="216"/>
      <c r="RGX929" s="216"/>
      <c r="RGY929" s="216"/>
      <c r="RGZ929" s="216"/>
      <c r="RHA929" s="216"/>
      <c r="RHB929" s="216"/>
      <c r="RHC929" s="216"/>
      <c r="RHD929" s="216"/>
      <c r="RHE929" s="216"/>
      <c r="RHF929" s="216"/>
      <c r="RHG929" s="216"/>
      <c r="RHH929" s="216"/>
      <c r="RHI929" s="216"/>
      <c r="RHJ929" s="216"/>
      <c r="RHK929" s="216"/>
      <c r="RHL929" s="216"/>
      <c r="RHM929" s="216"/>
      <c r="RHN929" s="216"/>
      <c r="RHO929" s="216"/>
      <c r="RHP929" s="216"/>
      <c r="RHQ929" s="216"/>
      <c r="RHR929" s="216"/>
      <c r="RHS929" s="216"/>
      <c r="RHT929" s="216"/>
      <c r="RHU929" s="216"/>
      <c r="RHV929" s="216"/>
      <c r="RHW929" s="216"/>
      <c r="RHX929" s="216"/>
      <c r="RHY929" s="216"/>
      <c r="RHZ929" s="216"/>
      <c r="RIA929" s="216"/>
      <c r="RIB929" s="216"/>
      <c r="RIC929" s="216"/>
      <c r="RID929" s="216"/>
      <c r="RIE929" s="216"/>
      <c r="RIF929" s="216"/>
      <c r="RIG929" s="216"/>
      <c r="RIH929" s="216"/>
      <c r="RII929" s="216"/>
      <c r="RIJ929" s="216"/>
      <c r="RIK929" s="216"/>
      <c r="RIL929" s="216"/>
      <c r="RIM929" s="216"/>
      <c r="RIN929" s="216"/>
      <c r="RIO929" s="216"/>
      <c r="RIP929" s="216"/>
      <c r="RIQ929" s="216"/>
      <c r="RIR929" s="216"/>
      <c r="RIS929" s="216"/>
      <c r="RIT929" s="216"/>
      <c r="RIU929" s="216"/>
      <c r="RIV929" s="216"/>
      <c r="RIW929" s="216"/>
      <c r="RIX929" s="216"/>
      <c r="RIY929" s="216"/>
      <c r="RIZ929" s="216"/>
      <c r="RJA929" s="216"/>
      <c r="RJB929" s="216"/>
      <c r="RJC929" s="216"/>
      <c r="RJD929" s="216"/>
      <c r="RJE929" s="216"/>
      <c r="RJF929" s="216"/>
      <c r="RJG929" s="216"/>
      <c r="RJH929" s="216"/>
      <c r="RJI929" s="216"/>
      <c r="RJJ929" s="216"/>
      <c r="RJK929" s="216"/>
      <c r="RJL929" s="216"/>
      <c r="RJM929" s="216"/>
      <c r="RJN929" s="216"/>
      <c r="RJO929" s="216"/>
      <c r="RJP929" s="216"/>
      <c r="RJQ929" s="216"/>
      <c r="RJR929" s="216"/>
      <c r="RJS929" s="216"/>
      <c r="RJT929" s="216"/>
      <c r="RJU929" s="216"/>
      <c r="RJV929" s="216"/>
      <c r="RJW929" s="216"/>
      <c r="RJX929" s="216"/>
      <c r="RJY929" s="216"/>
      <c r="RJZ929" s="216"/>
      <c r="RKA929" s="216"/>
      <c r="RKB929" s="216"/>
      <c r="RKC929" s="216"/>
      <c r="RKD929" s="216"/>
      <c r="RKE929" s="216"/>
      <c r="RKF929" s="216"/>
      <c r="RKG929" s="216"/>
      <c r="RKH929" s="216"/>
      <c r="RKI929" s="216"/>
      <c r="RKJ929" s="216"/>
      <c r="RKK929" s="216"/>
      <c r="RKL929" s="216"/>
      <c r="RKM929" s="216"/>
      <c r="RKN929" s="216"/>
      <c r="RKO929" s="216"/>
      <c r="RKP929" s="216"/>
      <c r="RKQ929" s="216"/>
      <c r="RKR929" s="216"/>
      <c r="RKS929" s="216"/>
      <c r="RKT929" s="216"/>
      <c r="RKU929" s="216"/>
      <c r="RKV929" s="216"/>
      <c r="RKW929" s="216"/>
      <c r="RKX929" s="216"/>
      <c r="RKY929" s="216"/>
      <c r="RKZ929" s="216"/>
      <c r="RLA929" s="216"/>
      <c r="RLB929" s="216"/>
      <c r="RLC929" s="216"/>
      <c r="RLD929" s="216"/>
      <c r="RLE929" s="216"/>
      <c r="RLF929" s="216"/>
      <c r="RLG929" s="216"/>
      <c r="RLH929" s="216"/>
      <c r="RLI929" s="216"/>
      <c r="RLJ929" s="216"/>
      <c r="RLK929" s="216"/>
      <c r="RLL929" s="216"/>
      <c r="RLM929" s="216"/>
      <c r="RLN929" s="216"/>
      <c r="RLO929" s="216"/>
      <c r="RLP929" s="216"/>
      <c r="RLQ929" s="216"/>
      <c r="RLR929" s="216"/>
      <c r="RLS929" s="216"/>
      <c r="RLT929" s="216"/>
      <c r="RLU929" s="216"/>
      <c r="RLV929" s="216"/>
      <c r="RLW929" s="216"/>
      <c r="RLX929" s="216"/>
      <c r="RLY929" s="216"/>
      <c r="RLZ929" s="216"/>
      <c r="RMA929" s="216"/>
      <c r="RMB929" s="216"/>
      <c r="RMC929" s="216"/>
      <c r="RMD929" s="216"/>
      <c r="RME929" s="216"/>
      <c r="RMF929" s="216"/>
      <c r="RMG929" s="216"/>
      <c r="RMH929" s="216"/>
      <c r="RMI929" s="216"/>
      <c r="RMJ929" s="216"/>
      <c r="RMK929" s="216"/>
      <c r="RML929" s="216"/>
      <c r="RMM929" s="216"/>
      <c r="RMN929" s="216"/>
      <c r="RMO929" s="216"/>
      <c r="RMP929" s="216"/>
      <c r="RMQ929" s="216"/>
      <c r="RMR929" s="216"/>
      <c r="RMS929" s="216"/>
      <c r="RMT929" s="216"/>
      <c r="RMU929" s="216"/>
      <c r="RMV929" s="216"/>
      <c r="RMW929" s="216"/>
      <c r="RMX929" s="216"/>
      <c r="RMY929" s="216"/>
      <c r="RMZ929" s="216"/>
      <c r="RNA929" s="216"/>
      <c r="RNB929" s="216"/>
      <c r="RNC929" s="216"/>
      <c r="RND929" s="216"/>
      <c r="RNE929" s="216"/>
      <c r="RNF929" s="216"/>
      <c r="RNG929" s="216"/>
      <c r="RNH929" s="216"/>
      <c r="RNI929" s="216"/>
      <c r="RNJ929" s="216"/>
      <c r="RNK929" s="216"/>
      <c r="RNL929" s="216"/>
      <c r="RNM929" s="216"/>
      <c r="RNN929" s="216"/>
      <c r="RNO929" s="216"/>
      <c r="RNP929" s="216"/>
      <c r="RNQ929" s="216"/>
      <c r="RNR929" s="216"/>
      <c r="RNS929" s="216"/>
      <c r="RNT929" s="216"/>
      <c r="RNU929" s="216"/>
      <c r="RNV929" s="216"/>
      <c r="RNW929" s="216"/>
      <c r="RNX929" s="216"/>
      <c r="RNY929" s="216"/>
      <c r="RNZ929" s="216"/>
      <c r="ROA929" s="216"/>
      <c r="ROB929" s="216"/>
      <c r="ROC929" s="216"/>
      <c r="ROD929" s="216"/>
      <c r="ROE929" s="216"/>
      <c r="ROF929" s="216"/>
      <c r="ROG929" s="216"/>
      <c r="ROH929" s="216"/>
      <c r="ROI929" s="216"/>
      <c r="ROJ929" s="216"/>
      <c r="ROK929" s="216"/>
      <c r="ROL929" s="216"/>
      <c r="ROM929" s="216"/>
      <c r="RON929" s="216"/>
      <c r="ROO929" s="216"/>
      <c r="ROP929" s="216"/>
      <c r="ROQ929" s="216"/>
      <c r="ROR929" s="216"/>
      <c r="ROS929" s="216"/>
      <c r="ROT929" s="216"/>
      <c r="ROU929" s="216"/>
      <c r="ROV929" s="216"/>
      <c r="ROW929" s="216"/>
      <c r="ROX929" s="216"/>
      <c r="ROY929" s="216"/>
      <c r="ROZ929" s="216"/>
      <c r="RPA929" s="216"/>
      <c r="RPB929" s="216"/>
      <c r="RPC929" s="216"/>
      <c r="RPD929" s="216"/>
      <c r="RPE929" s="216"/>
      <c r="RPF929" s="216"/>
      <c r="RPG929" s="216"/>
      <c r="RPH929" s="216"/>
      <c r="RPI929" s="216"/>
      <c r="RPJ929" s="216"/>
      <c r="RPK929" s="216"/>
      <c r="RPL929" s="216"/>
      <c r="RPM929" s="216"/>
      <c r="RPN929" s="216"/>
      <c r="RPO929" s="216"/>
      <c r="RPP929" s="216"/>
      <c r="RPQ929" s="216"/>
      <c r="RPR929" s="216"/>
      <c r="RPS929" s="216"/>
      <c r="RPT929" s="216"/>
      <c r="RPU929" s="216"/>
      <c r="RPV929" s="216"/>
      <c r="RPW929" s="216"/>
      <c r="RPX929" s="216"/>
      <c r="RPY929" s="216"/>
      <c r="RPZ929" s="216"/>
      <c r="RQA929" s="216"/>
      <c r="RQB929" s="216"/>
      <c r="RQC929" s="216"/>
      <c r="RQD929" s="216"/>
      <c r="RQE929" s="216"/>
      <c r="RQF929" s="216"/>
      <c r="RQG929" s="216"/>
      <c r="RQH929" s="216"/>
      <c r="RQI929" s="216"/>
      <c r="RQJ929" s="216"/>
      <c r="RQK929" s="216"/>
      <c r="RQL929" s="216"/>
      <c r="RQM929" s="216"/>
      <c r="RQN929" s="216"/>
      <c r="RQO929" s="216"/>
      <c r="RQP929" s="216"/>
      <c r="RQQ929" s="216"/>
      <c r="RQR929" s="216"/>
      <c r="RQS929" s="216"/>
      <c r="RQT929" s="216"/>
      <c r="RQU929" s="216"/>
      <c r="RQV929" s="216"/>
      <c r="RQW929" s="216"/>
      <c r="RQX929" s="216"/>
      <c r="RQY929" s="216"/>
      <c r="RQZ929" s="216"/>
      <c r="RRA929" s="216"/>
      <c r="RRB929" s="216"/>
      <c r="RRC929" s="216"/>
      <c r="RRD929" s="216"/>
      <c r="RRE929" s="216"/>
      <c r="RRF929" s="216"/>
      <c r="RRG929" s="216"/>
      <c r="RRH929" s="216"/>
      <c r="RRI929" s="216"/>
      <c r="RRJ929" s="216"/>
      <c r="RRK929" s="216"/>
      <c r="RRL929" s="216"/>
      <c r="RRM929" s="216"/>
      <c r="RRN929" s="216"/>
      <c r="RRO929" s="216"/>
      <c r="RRP929" s="216"/>
      <c r="RRQ929" s="216"/>
      <c r="RRR929" s="216"/>
      <c r="RRS929" s="216"/>
      <c r="RRT929" s="216"/>
      <c r="RRU929" s="216"/>
      <c r="RRV929" s="216"/>
      <c r="RRW929" s="216"/>
      <c r="RRX929" s="216"/>
      <c r="RRY929" s="216"/>
      <c r="RRZ929" s="216"/>
      <c r="RSA929" s="216"/>
      <c r="RSB929" s="216"/>
      <c r="RSC929" s="216"/>
      <c r="RSD929" s="216"/>
      <c r="RSE929" s="216"/>
      <c r="RSF929" s="216"/>
      <c r="RSG929" s="216"/>
      <c r="RSH929" s="216"/>
      <c r="RSI929" s="216"/>
      <c r="RSJ929" s="216"/>
      <c r="RSK929" s="216"/>
      <c r="RSL929" s="216"/>
      <c r="RSM929" s="216"/>
      <c r="RSN929" s="216"/>
      <c r="RSO929" s="216"/>
      <c r="RSP929" s="216"/>
      <c r="RSQ929" s="216"/>
      <c r="RSR929" s="216"/>
      <c r="RSS929" s="216"/>
      <c r="RST929" s="216"/>
      <c r="RSU929" s="216"/>
      <c r="RSV929" s="216"/>
      <c r="RSW929" s="216"/>
      <c r="RSX929" s="216"/>
      <c r="RSY929" s="216"/>
      <c r="RSZ929" s="216"/>
      <c r="RTA929" s="216"/>
      <c r="RTB929" s="216"/>
      <c r="RTC929" s="216"/>
      <c r="RTD929" s="216"/>
      <c r="RTE929" s="216"/>
      <c r="RTF929" s="216"/>
      <c r="RTG929" s="216"/>
      <c r="RTH929" s="216"/>
      <c r="RTI929" s="216"/>
      <c r="RTJ929" s="216"/>
      <c r="RTK929" s="216"/>
      <c r="RTL929" s="216"/>
      <c r="RTM929" s="216"/>
      <c r="RTN929" s="216"/>
      <c r="RTO929" s="216"/>
      <c r="RTP929" s="216"/>
      <c r="RTQ929" s="216"/>
      <c r="RTR929" s="216"/>
      <c r="RTS929" s="216"/>
      <c r="RTT929" s="216"/>
      <c r="RTU929" s="216"/>
      <c r="RTV929" s="216"/>
      <c r="RTW929" s="216"/>
      <c r="RTX929" s="216"/>
      <c r="RTY929" s="216"/>
      <c r="RTZ929" s="216"/>
      <c r="RUA929" s="216"/>
      <c r="RUB929" s="216"/>
      <c r="RUC929" s="216"/>
      <c r="RUD929" s="216"/>
      <c r="RUE929" s="216"/>
      <c r="RUF929" s="216"/>
      <c r="RUG929" s="216"/>
      <c r="RUH929" s="216"/>
      <c r="RUI929" s="216"/>
      <c r="RUJ929" s="216"/>
      <c r="RUK929" s="216"/>
      <c r="RUL929" s="216"/>
      <c r="RUM929" s="216"/>
      <c r="RUN929" s="216"/>
      <c r="RUO929" s="216"/>
      <c r="RUP929" s="216"/>
      <c r="RUQ929" s="216"/>
      <c r="RUR929" s="216"/>
      <c r="RUS929" s="216"/>
      <c r="RUT929" s="216"/>
      <c r="RUU929" s="216"/>
      <c r="RUV929" s="216"/>
      <c r="RUW929" s="216"/>
      <c r="RUX929" s="216"/>
      <c r="RUY929" s="216"/>
      <c r="RUZ929" s="216"/>
      <c r="RVA929" s="216"/>
      <c r="RVB929" s="216"/>
      <c r="RVC929" s="216"/>
      <c r="RVD929" s="216"/>
      <c r="RVE929" s="216"/>
      <c r="RVF929" s="216"/>
      <c r="RVG929" s="216"/>
      <c r="RVH929" s="216"/>
      <c r="RVI929" s="216"/>
      <c r="RVJ929" s="216"/>
      <c r="RVK929" s="216"/>
      <c r="RVL929" s="216"/>
      <c r="RVM929" s="216"/>
      <c r="RVN929" s="216"/>
      <c r="RVO929" s="216"/>
      <c r="RVP929" s="216"/>
      <c r="RVQ929" s="216"/>
      <c r="RVR929" s="216"/>
      <c r="RVS929" s="216"/>
      <c r="RVT929" s="216"/>
      <c r="RVU929" s="216"/>
      <c r="RVV929" s="216"/>
      <c r="RVW929" s="216"/>
      <c r="RVX929" s="216"/>
      <c r="RVY929" s="216"/>
      <c r="RVZ929" s="216"/>
      <c r="RWA929" s="216"/>
      <c r="RWB929" s="216"/>
      <c r="RWC929" s="216"/>
      <c r="RWD929" s="216"/>
      <c r="RWE929" s="216"/>
      <c r="RWF929" s="216"/>
      <c r="RWG929" s="216"/>
      <c r="RWH929" s="216"/>
      <c r="RWI929" s="216"/>
      <c r="RWJ929" s="216"/>
      <c r="RWK929" s="216"/>
      <c r="RWL929" s="216"/>
      <c r="RWM929" s="216"/>
      <c r="RWN929" s="216"/>
      <c r="RWO929" s="216"/>
      <c r="RWP929" s="216"/>
      <c r="RWQ929" s="216"/>
      <c r="RWR929" s="216"/>
      <c r="RWS929" s="216"/>
      <c r="RWT929" s="216"/>
      <c r="RWU929" s="216"/>
      <c r="RWV929" s="216"/>
      <c r="RWW929" s="216"/>
      <c r="RWX929" s="216"/>
      <c r="RWY929" s="216"/>
      <c r="RWZ929" s="216"/>
      <c r="RXA929" s="216"/>
      <c r="RXB929" s="216"/>
      <c r="RXC929" s="216"/>
      <c r="RXD929" s="216"/>
      <c r="RXE929" s="216"/>
      <c r="RXF929" s="216"/>
      <c r="RXG929" s="216"/>
      <c r="RXH929" s="216"/>
      <c r="RXI929" s="216"/>
      <c r="RXJ929" s="216"/>
      <c r="RXK929" s="216"/>
      <c r="RXL929" s="216"/>
      <c r="RXM929" s="216"/>
      <c r="RXN929" s="216"/>
      <c r="RXO929" s="216"/>
      <c r="RXP929" s="216"/>
      <c r="RXQ929" s="216"/>
      <c r="RXR929" s="216"/>
      <c r="RXS929" s="216"/>
      <c r="RXT929" s="216"/>
      <c r="RXU929" s="216"/>
      <c r="RXV929" s="216"/>
      <c r="RXW929" s="216"/>
      <c r="RXX929" s="216"/>
      <c r="RXY929" s="216"/>
      <c r="RXZ929" s="216"/>
      <c r="RYA929" s="216"/>
      <c r="RYB929" s="216"/>
      <c r="RYC929" s="216"/>
      <c r="RYD929" s="216"/>
      <c r="RYE929" s="216"/>
      <c r="RYF929" s="216"/>
      <c r="RYG929" s="216"/>
      <c r="RYH929" s="216"/>
      <c r="RYI929" s="216"/>
      <c r="RYJ929" s="216"/>
      <c r="RYK929" s="216"/>
      <c r="RYL929" s="216"/>
      <c r="RYM929" s="216"/>
      <c r="RYN929" s="216"/>
      <c r="RYO929" s="216"/>
      <c r="RYP929" s="216"/>
      <c r="RYQ929" s="216"/>
      <c r="RYR929" s="216"/>
      <c r="RYS929" s="216"/>
      <c r="RYT929" s="216"/>
      <c r="RYU929" s="216"/>
      <c r="RYV929" s="216"/>
      <c r="RYW929" s="216"/>
      <c r="RYX929" s="216"/>
      <c r="RYY929" s="216"/>
      <c r="RYZ929" s="216"/>
      <c r="RZA929" s="216"/>
      <c r="RZB929" s="216"/>
      <c r="RZC929" s="216"/>
      <c r="RZD929" s="216"/>
      <c r="RZE929" s="216"/>
      <c r="RZF929" s="216"/>
      <c r="RZG929" s="216"/>
      <c r="RZH929" s="216"/>
      <c r="RZI929" s="216"/>
      <c r="RZJ929" s="216"/>
      <c r="RZK929" s="216"/>
      <c r="RZL929" s="216"/>
      <c r="RZM929" s="216"/>
      <c r="RZN929" s="216"/>
      <c r="RZO929" s="216"/>
      <c r="RZP929" s="216"/>
      <c r="RZQ929" s="216"/>
      <c r="RZR929" s="216"/>
      <c r="RZS929" s="216"/>
      <c r="RZT929" s="216"/>
      <c r="RZU929" s="216"/>
      <c r="RZV929" s="216"/>
      <c r="RZW929" s="216"/>
      <c r="RZX929" s="216"/>
      <c r="RZY929" s="216"/>
      <c r="RZZ929" s="216"/>
      <c r="SAA929" s="216"/>
      <c r="SAB929" s="216"/>
      <c r="SAC929" s="216"/>
      <c r="SAD929" s="216"/>
      <c r="SAE929" s="216"/>
      <c r="SAF929" s="216"/>
      <c r="SAG929" s="216"/>
      <c r="SAH929" s="216"/>
      <c r="SAI929" s="216"/>
      <c r="SAJ929" s="216"/>
      <c r="SAK929" s="216"/>
      <c r="SAL929" s="216"/>
      <c r="SAM929" s="216"/>
      <c r="SAN929" s="216"/>
      <c r="SAO929" s="216"/>
      <c r="SAP929" s="216"/>
      <c r="SAQ929" s="216"/>
      <c r="SAR929" s="216"/>
      <c r="SAS929" s="216"/>
      <c r="SAT929" s="216"/>
      <c r="SAU929" s="216"/>
      <c r="SAV929" s="216"/>
      <c r="SAW929" s="216"/>
      <c r="SAX929" s="216"/>
      <c r="SAY929" s="216"/>
      <c r="SAZ929" s="216"/>
      <c r="SBA929" s="216"/>
      <c r="SBB929" s="216"/>
      <c r="SBC929" s="216"/>
      <c r="SBD929" s="216"/>
      <c r="SBE929" s="216"/>
      <c r="SBF929" s="216"/>
      <c r="SBG929" s="216"/>
      <c r="SBH929" s="216"/>
      <c r="SBI929" s="216"/>
      <c r="SBJ929" s="216"/>
      <c r="SBK929" s="216"/>
      <c r="SBL929" s="216"/>
      <c r="SBM929" s="216"/>
      <c r="SBN929" s="216"/>
      <c r="SBO929" s="216"/>
      <c r="SBP929" s="216"/>
      <c r="SBQ929" s="216"/>
      <c r="SBR929" s="216"/>
      <c r="SBS929" s="216"/>
      <c r="SBT929" s="216"/>
      <c r="SBU929" s="216"/>
      <c r="SBV929" s="216"/>
      <c r="SBW929" s="216"/>
      <c r="SBX929" s="216"/>
      <c r="SBY929" s="216"/>
      <c r="SBZ929" s="216"/>
      <c r="SCA929" s="216"/>
      <c r="SCB929" s="216"/>
      <c r="SCC929" s="216"/>
      <c r="SCD929" s="216"/>
      <c r="SCE929" s="216"/>
      <c r="SCF929" s="216"/>
      <c r="SCG929" s="216"/>
      <c r="SCH929" s="216"/>
      <c r="SCI929" s="216"/>
      <c r="SCJ929" s="216"/>
      <c r="SCK929" s="216"/>
      <c r="SCL929" s="216"/>
      <c r="SCM929" s="216"/>
      <c r="SCN929" s="216"/>
      <c r="SCO929" s="216"/>
      <c r="SCP929" s="216"/>
      <c r="SCQ929" s="216"/>
      <c r="SCR929" s="216"/>
      <c r="SCS929" s="216"/>
      <c r="SCT929" s="216"/>
      <c r="SCU929" s="216"/>
      <c r="SCV929" s="216"/>
      <c r="SCW929" s="216"/>
      <c r="SCX929" s="216"/>
      <c r="SCY929" s="216"/>
      <c r="SCZ929" s="216"/>
      <c r="SDA929" s="216"/>
      <c r="SDB929" s="216"/>
      <c r="SDC929" s="216"/>
      <c r="SDD929" s="216"/>
      <c r="SDE929" s="216"/>
      <c r="SDF929" s="216"/>
      <c r="SDG929" s="216"/>
      <c r="SDH929" s="216"/>
      <c r="SDI929" s="216"/>
      <c r="SDJ929" s="216"/>
      <c r="SDK929" s="216"/>
      <c r="SDL929" s="216"/>
      <c r="SDM929" s="216"/>
      <c r="SDN929" s="216"/>
      <c r="SDO929" s="216"/>
      <c r="SDP929" s="216"/>
      <c r="SDQ929" s="216"/>
      <c r="SDR929" s="216"/>
      <c r="SDS929" s="216"/>
      <c r="SDT929" s="216"/>
      <c r="SDU929" s="216"/>
      <c r="SDV929" s="216"/>
      <c r="SDW929" s="216"/>
      <c r="SDX929" s="216"/>
      <c r="SDY929" s="216"/>
      <c r="SDZ929" s="216"/>
      <c r="SEA929" s="216"/>
      <c r="SEB929" s="216"/>
      <c r="SEC929" s="216"/>
      <c r="SED929" s="216"/>
      <c r="SEE929" s="216"/>
      <c r="SEF929" s="216"/>
      <c r="SEG929" s="216"/>
      <c r="SEH929" s="216"/>
      <c r="SEI929" s="216"/>
      <c r="SEJ929" s="216"/>
      <c r="SEK929" s="216"/>
      <c r="SEL929" s="216"/>
      <c r="SEM929" s="216"/>
      <c r="SEN929" s="216"/>
      <c r="SEO929" s="216"/>
      <c r="SEP929" s="216"/>
      <c r="SEQ929" s="216"/>
      <c r="SER929" s="216"/>
      <c r="SES929" s="216"/>
      <c r="SET929" s="216"/>
      <c r="SEU929" s="216"/>
      <c r="SEV929" s="216"/>
      <c r="SEW929" s="216"/>
      <c r="SEX929" s="216"/>
      <c r="SEY929" s="216"/>
      <c r="SEZ929" s="216"/>
      <c r="SFA929" s="216"/>
      <c r="SFB929" s="216"/>
      <c r="SFC929" s="216"/>
      <c r="SFD929" s="216"/>
      <c r="SFE929" s="216"/>
      <c r="SFF929" s="216"/>
      <c r="SFG929" s="216"/>
      <c r="SFH929" s="216"/>
      <c r="SFI929" s="216"/>
      <c r="SFJ929" s="216"/>
      <c r="SFK929" s="216"/>
      <c r="SFL929" s="216"/>
      <c r="SFM929" s="216"/>
      <c r="SFN929" s="216"/>
      <c r="SFO929" s="216"/>
      <c r="SFP929" s="216"/>
      <c r="SFQ929" s="216"/>
      <c r="SFR929" s="216"/>
      <c r="SFS929" s="216"/>
      <c r="SFT929" s="216"/>
      <c r="SFU929" s="216"/>
      <c r="SFV929" s="216"/>
      <c r="SFW929" s="216"/>
      <c r="SFX929" s="216"/>
      <c r="SFY929" s="216"/>
      <c r="SFZ929" s="216"/>
      <c r="SGA929" s="216"/>
      <c r="SGB929" s="216"/>
      <c r="SGC929" s="216"/>
      <c r="SGD929" s="216"/>
      <c r="SGE929" s="216"/>
      <c r="SGF929" s="216"/>
      <c r="SGG929" s="216"/>
      <c r="SGH929" s="216"/>
      <c r="SGI929" s="216"/>
      <c r="SGJ929" s="216"/>
      <c r="SGK929" s="216"/>
      <c r="SGL929" s="216"/>
      <c r="SGM929" s="216"/>
      <c r="SGN929" s="216"/>
      <c r="SGO929" s="216"/>
      <c r="SGP929" s="216"/>
      <c r="SGQ929" s="216"/>
      <c r="SGR929" s="216"/>
      <c r="SGS929" s="216"/>
      <c r="SGT929" s="216"/>
      <c r="SGU929" s="216"/>
      <c r="SGV929" s="216"/>
      <c r="SGW929" s="216"/>
      <c r="SGX929" s="216"/>
      <c r="SGY929" s="216"/>
      <c r="SGZ929" s="216"/>
      <c r="SHA929" s="216"/>
      <c r="SHB929" s="216"/>
      <c r="SHC929" s="216"/>
      <c r="SHD929" s="216"/>
      <c r="SHE929" s="216"/>
      <c r="SHF929" s="216"/>
      <c r="SHG929" s="216"/>
      <c r="SHH929" s="216"/>
      <c r="SHI929" s="216"/>
      <c r="SHJ929" s="216"/>
      <c r="SHK929" s="216"/>
      <c r="SHL929" s="216"/>
      <c r="SHM929" s="216"/>
      <c r="SHN929" s="216"/>
      <c r="SHO929" s="216"/>
      <c r="SHP929" s="216"/>
      <c r="SHQ929" s="216"/>
      <c r="SHR929" s="216"/>
      <c r="SHS929" s="216"/>
      <c r="SHT929" s="216"/>
      <c r="SHU929" s="216"/>
      <c r="SHV929" s="216"/>
      <c r="SHW929" s="216"/>
      <c r="SHX929" s="216"/>
      <c r="SHY929" s="216"/>
      <c r="SHZ929" s="216"/>
      <c r="SIA929" s="216"/>
      <c r="SIB929" s="216"/>
      <c r="SIC929" s="216"/>
      <c r="SID929" s="216"/>
      <c r="SIE929" s="216"/>
      <c r="SIF929" s="216"/>
      <c r="SIG929" s="216"/>
      <c r="SIH929" s="216"/>
      <c r="SII929" s="216"/>
      <c r="SIJ929" s="216"/>
      <c r="SIK929" s="216"/>
      <c r="SIL929" s="216"/>
      <c r="SIM929" s="216"/>
      <c r="SIN929" s="216"/>
      <c r="SIO929" s="216"/>
      <c r="SIP929" s="216"/>
      <c r="SIQ929" s="216"/>
      <c r="SIR929" s="216"/>
      <c r="SIS929" s="216"/>
      <c r="SIT929" s="216"/>
      <c r="SIU929" s="216"/>
      <c r="SIV929" s="216"/>
      <c r="SIW929" s="216"/>
      <c r="SIX929" s="216"/>
      <c r="SIY929" s="216"/>
      <c r="SIZ929" s="216"/>
      <c r="SJA929" s="216"/>
      <c r="SJB929" s="216"/>
      <c r="SJC929" s="216"/>
      <c r="SJD929" s="216"/>
      <c r="SJE929" s="216"/>
      <c r="SJF929" s="216"/>
      <c r="SJG929" s="216"/>
      <c r="SJH929" s="216"/>
      <c r="SJI929" s="216"/>
      <c r="SJJ929" s="216"/>
      <c r="SJK929" s="216"/>
      <c r="SJL929" s="216"/>
      <c r="SJM929" s="216"/>
      <c r="SJN929" s="216"/>
      <c r="SJO929" s="216"/>
      <c r="SJP929" s="216"/>
      <c r="SJQ929" s="216"/>
      <c r="SJR929" s="216"/>
      <c r="SJS929" s="216"/>
      <c r="SJT929" s="216"/>
      <c r="SJU929" s="216"/>
      <c r="SJV929" s="216"/>
      <c r="SJW929" s="216"/>
      <c r="SJX929" s="216"/>
      <c r="SJY929" s="216"/>
      <c r="SJZ929" s="216"/>
      <c r="SKA929" s="216"/>
      <c r="SKB929" s="216"/>
      <c r="SKC929" s="216"/>
      <c r="SKD929" s="216"/>
      <c r="SKE929" s="216"/>
      <c r="SKF929" s="216"/>
      <c r="SKG929" s="216"/>
      <c r="SKH929" s="216"/>
      <c r="SKI929" s="216"/>
      <c r="SKJ929" s="216"/>
      <c r="SKK929" s="216"/>
      <c r="SKL929" s="216"/>
      <c r="SKM929" s="216"/>
      <c r="SKN929" s="216"/>
      <c r="SKO929" s="216"/>
      <c r="SKP929" s="216"/>
      <c r="SKQ929" s="216"/>
      <c r="SKR929" s="216"/>
      <c r="SKS929" s="216"/>
      <c r="SKT929" s="216"/>
      <c r="SKU929" s="216"/>
      <c r="SKV929" s="216"/>
      <c r="SKW929" s="216"/>
      <c r="SKX929" s="216"/>
      <c r="SKY929" s="216"/>
      <c r="SKZ929" s="216"/>
      <c r="SLA929" s="216"/>
      <c r="SLB929" s="216"/>
      <c r="SLC929" s="216"/>
      <c r="SLD929" s="216"/>
      <c r="SLE929" s="216"/>
      <c r="SLF929" s="216"/>
      <c r="SLG929" s="216"/>
      <c r="SLH929" s="216"/>
      <c r="SLI929" s="216"/>
      <c r="SLJ929" s="216"/>
      <c r="SLK929" s="216"/>
      <c r="SLL929" s="216"/>
      <c r="SLM929" s="216"/>
      <c r="SLN929" s="216"/>
      <c r="SLO929" s="216"/>
      <c r="SLP929" s="216"/>
      <c r="SLQ929" s="216"/>
      <c r="SLR929" s="216"/>
      <c r="SLS929" s="216"/>
      <c r="SLT929" s="216"/>
      <c r="SLU929" s="216"/>
      <c r="SLV929" s="216"/>
      <c r="SLW929" s="216"/>
      <c r="SLX929" s="216"/>
      <c r="SLY929" s="216"/>
      <c r="SLZ929" s="216"/>
      <c r="SMA929" s="216"/>
      <c r="SMB929" s="216"/>
      <c r="SMC929" s="216"/>
      <c r="SMD929" s="216"/>
      <c r="SME929" s="216"/>
      <c r="SMF929" s="216"/>
      <c r="SMG929" s="216"/>
      <c r="SMH929" s="216"/>
      <c r="SMI929" s="216"/>
      <c r="SMJ929" s="216"/>
      <c r="SMK929" s="216"/>
      <c r="SML929" s="216"/>
      <c r="SMM929" s="216"/>
      <c r="SMN929" s="216"/>
      <c r="SMO929" s="216"/>
      <c r="SMP929" s="216"/>
      <c r="SMQ929" s="216"/>
      <c r="SMR929" s="216"/>
      <c r="SMS929" s="216"/>
      <c r="SMT929" s="216"/>
      <c r="SMU929" s="216"/>
      <c r="SMV929" s="216"/>
      <c r="SMW929" s="216"/>
      <c r="SMX929" s="216"/>
      <c r="SMY929" s="216"/>
      <c r="SMZ929" s="216"/>
      <c r="SNA929" s="216"/>
      <c r="SNB929" s="216"/>
      <c r="SNC929" s="216"/>
      <c r="SND929" s="216"/>
      <c r="SNE929" s="216"/>
      <c r="SNF929" s="216"/>
      <c r="SNG929" s="216"/>
      <c r="SNH929" s="216"/>
      <c r="SNI929" s="216"/>
      <c r="SNJ929" s="216"/>
      <c r="SNK929" s="216"/>
      <c r="SNL929" s="216"/>
      <c r="SNM929" s="216"/>
      <c r="SNN929" s="216"/>
      <c r="SNO929" s="216"/>
      <c r="SNP929" s="216"/>
      <c r="SNQ929" s="216"/>
      <c r="SNR929" s="216"/>
      <c r="SNS929" s="216"/>
      <c r="SNT929" s="216"/>
      <c r="SNU929" s="216"/>
      <c r="SNV929" s="216"/>
      <c r="SNW929" s="216"/>
      <c r="SNX929" s="216"/>
      <c r="SNY929" s="216"/>
      <c r="SNZ929" s="216"/>
      <c r="SOA929" s="216"/>
      <c r="SOB929" s="216"/>
      <c r="SOC929" s="216"/>
      <c r="SOD929" s="216"/>
      <c r="SOE929" s="216"/>
      <c r="SOF929" s="216"/>
      <c r="SOG929" s="216"/>
      <c r="SOH929" s="216"/>
      <c r="SOI929" s="216"/>
      <c r="SOJ929" s="216"/>
      <c r="SOK929" s="216"/>
      <c r="SOL929" s="216"/>
      <c r="SOM929" s="216"/>
      <c r="SON929" s="216"/>
      <c r="SOO929" s="216"/>
      <c r="SOP929" s="216"/>
      <c r="SOQ929" s="216"/>
      <c r="SOR929" s="216"/>
      <c r="SOS929" s="216"/>
      <c r="SOT929" s="216"/>
      <c r="SOU929" s="216"/>
      <c r="SOV929" s="216"/>
      <c r="SOW929" s="216"/>
      <c r="SOX929" s="216"/>
      <c r="SOY929" s="216"/>
      <c r="SOZ929" s="216"/>
      <c r="SPA929" s="216"/>
      <c r="SPB929" s="216"/>
      <c r="SPC929" s="216"/>
      <c r="SPD929" s="216"/>
      <c r="SPE929" s="216"/>
      <c r="SPF929" s="216"/>
      <c r="SPG929" s="216"/>
      <c r="SPH929" s="216"/>
      <c r="SPI929" s="216"/>
      <c r="SPJ929" s="216"/>
      <c r="SPK929" s="216"/>
      <c r="SPL929" s="216"/>
      <c r="SPM929" s="216"/>
      <c r="SPN929" s="216"/>
      <c r="SPO929" s="216"/>
      <c r="SPP929" s="216"/>
      <c r="SPQ929" s="216"/>
      <c r="SPR929" s="216"/>
      <c r="SPS929" s="216"/>
      <c r="SPT929" s="216"/>
      <c r="SPU929" s="216"/>
      <c r="SPV929" s="216"/>
      <c r="SPW929" s="216"/>
      <c r="SPX929" s="216"/>
      <c r="SPY929" s="216"/>
      <c r="SPZ929" s="216"/>
      <c r="SQA929" s="216"/>
      <c r="SQB929" s="216"/>
      <c r="SQC929" s="216"/>
      <c r="SQD929" s="216"/>
      <c r="SQE929" s="216"/>
      <c r="SQF929" s="216"/>
      <c r="SQG929" s="216"/>
      <c r="SQH929" s="216"/>
      <c r="SQI929" s="216"/>
      <c r="SQJ929" s="216"/>
      <c r="SQK929" s="216"/>
      <c r="SQL929" s="216"/>
      <c r="SQM929" s="216"/>
      <c r="SQN929" s="216"/>
      <c r="SQO929" s="216"/>
      <c r="SQP929" s="216"/>
      <c r="SQQ929" s="216"/>
      <c r="SQR929" s="216"/>
      <c r="SQS929" s="216"/>
      <c r="SQT929" s="216"/>
      <c r="SQU929" s="216"/>
      <c r="SQV929" s="216"/>
      <c r="SQW929" s="216"/>
      <c r="SQX929" s="216"/>
      <c r="SQY929" s="216"/>
      <c r="SQZ929" s="216"/>
      <c r="SRA929" s="216"/>
      <c r="SRB929" s="216"/>
      <c r="SRC929" s="216"/>
      <c r="SRD929" s="216"/>
      <c r="SRE929" s="216"/>
      <c r="SRF929" s="216"/>
      <c r="SRG929" s="216"/>
      <c r="SRH929" s="216"/>
      <c r="SRI929" s="216"/>
      <c r="SRJ929" s="216"/>
      <c r="SRK929" s="216"/>
      <c r="SRL929" s="216"/>
      <c r="SRM929" s="216"/>
      <c r="SRN929" s="216"/>
      <c r="SRO929" s="216"/>
      <c r="SRP929" s="216"/>
      <c r="SRQ929" s="216"/>
      <c r="SRR929" s="216"/>
      <c r="SRS929" s="216"/>
      <c r="SRT929" s="216"/>
      <c r="SRU929" s="216"/>
      <c r="SRV929" s="216"/>
      <c r="SRW929" s="216"/>
      <c r="SRX929" s="216"/>
      <c r="SRY929" s="216"/>
      <c r="SRZ929" s="216"/>
      <c r="SSA929" s="216"/>
      <c r="SSB929" s="216"/>
      <c r="SSC929" s="216"/>
      <c r="SSD929" s="216"/>
      <c r="SSE929" s="216"/>
      <c r="SSF929" s="216"/>
      <c r="SSG929" s="216"/>
      <c r="SSH929" s="216"/>
      <c r="SSI929" s="216"/>
      <c r="SSJ929" s="216"/>
      <c r="SSK929" s="216"/>
      <c r="SSL929" s="216"/>
      <c r="SSM929" s="216"/>
      <c r="SSN929" s="216"/>
      <c r="SSO929" s="216"/>
      <c r="SSP929" s="216"/>
      <c r="SSQ929" s="216"/>
      <c r="SSR929" s="216"/>
      <c r="SSS929" s="216"/>
      <c r="SST929" s="216"/>
      <c r="SSU929" s="216"/>
      <c r="SSV929" s="216"/>
      <c r="SSW929" s="216"/>
      <c r="SSX929" s="216"/>
      <c r="SSY929" s="216"/>
      <c r="SSZ929" s="216"/>
      <c r="STA929" s="216"/>
      <c r="STB929" s="216"/>
      <c r="STC929" s="216"/>
      <c r="STD929" s="216"/>
      <c r="STE929" s="216"/>
      <c r="STF929" s="216"/>
      <c r="STG929" s="216"/>
      <c r="STH929" s="216"/>
      <c r="STI929" s="216"/>
      <c r="STJ929" s="216"/>
      <c r="STK929" s="216"/>
      <c r="STL929" s="216"/>
      <c r="STM929" s="216"/>
      <c r="STN929" s="216"/>
      <c r="STO929" s="216"/>
      <c r="STP929" s="216"/>
      <c r="STQ929" s="216"/>
      <c r="STR929" s="216"/>
      <c r="STS929" s="216"/>
      <c r="STT929" s="216"/>
      <c r="STU929" s="216"/>
      <c r="STV929" s="216"/>
      <c r="STW929" s="216"/>
      <c r="STX929" s="216"/>
      <c r="STY929" s="216"/>
      <c r="STZ929" s="216"/>
      <c r="SUA929" s="216"/>
      <c r="SUB929" s="216"/>
      <c r="SUC929" s="216"/>
      <c r="SUD929" s="216"/>
      <c r="SUE929" s="216"/>
      <c r="SUF929" s="216"/>
      <c r="SUG929" s="216"/>
      <c r="SUH929" s="216"/>
      <c r="SUI929" s="216"/>
      <c r="SUJ929" s="216"/>
      <c r="SUK929" s="216"/>
      <c r="SUL929" s="216"/>
      <c r="SUM929" s="216"/>
      <c r="SUN929" s="216"/>
      <c r="SUO929" s="216"/>
      <c r="SUP929" s="216"/>
      <c r="SUQ929" s="216"/>
      <c r="SUR929" s="216"/>
      <c r="SUS929" s="216"/>
      <c r="SUT929" s="216"/>
      <c r="SUU929" s="216"/>
      <c r="SUV929" s="216"/>
      <c r="SUW929" s="216"/>
      <c r="SUX929" s="216"/>
      <c r="SUY929" s="216"/>
      <c r="SUZ929" s="216"/>
      <c r="SVA929" s="216"/>
      <c r="SVB929" s="216"/>
      <c r="SVC929" s="216"/>
      <c r="SVD929" s="216"/>
      <c r="SVE929" s="216"/>
      <c r="SVF929" s="216"/>
      <c r="SVG929" s="216"/>
      <c r="SVH929" s="216"/>
      <c r="SVI929" s="216"/>
      <c r="SVJ929" s="216"/>
      <c r="SVK929" s="216"/>
      <c r="SVL929" s="216"/>
      <c r="SVM929" s="216"/>
      <c r="SVN929" s="216"/>
      <c r="SVO929" s="216"/>
      <c r="SVP929" s="216"/>
      <c r="SVQ929" s="216"/>
      <c r="SVR929" s="216"/>
      <c r="SVS929" s="216"/>
      <c r="SVT929" s="216"/>
      <c r="SVU929" s="216"/>
      <c r="SVV929" s="216"/>
      <c r="SVW929" s="216"/>
      <c r="SVX929" s="216"/>
      <c r="SVY929" s="216"/>
      <c r="SVZ929" s="216"/>
      <c r="SWA929" s="216"/>
      <c r="SWB929" s="216"/>
      <c r="SWC929" s="216"/>
      <c r="SWD929" s="216"/>
      <c r="SWE929" s="216"/>
      <c r="SWF929" s="216"/>
      <c r="SWG929" s="216"/>
      <c r="SWH929" s="216"/>
      <c r="SWI929" s="216"/>
      <c r="SWJ929" s="216"/>
      <c r="SWK929" s="216"/>
      <c r="SWL929" s="216"/>
      <c r="SWM929" s="216"/>
      <c r="SWN929" s="216"/>
      <c r="SWO929" s="216"/>
      <c r="SWP929" s="216"/>
      <c r="SWQ929" s="216"/>
      <c r="SWR929" s="216"/>
      <c r="SWS929" s="216"/>
      <c r="SWT929" s="216"/>
      <c r="SWU929" s="216"/>
      <c r="SWV929" s="216"/>
      <c r="SWW929" s="216"/>
      <c r="SWX929" s="216"/>
      <c r="SWY929" s="216"/>
      <c r="SWZ929" s="216"/>
      <c r="SXA929" s="216"/>
      <c r="SXB929" s="216"/>
      <c r="SXC929" s="216"/>
      <c r="SXD929" s="216"/>
      <c r="SXE929" s="216"/>
      <c r="SXF929" s="216"/>
      <c r="SXG929" s="216"/>
      <c r="SXH929" s="216"/>
      <c r="SXI929" s="216"/>
      <c r="SXJ929" s="216"/>
      <c r="SXK929" s="216"/>
      <c r="SXL929" s="216"/>
      <c r="SXM929" s="216"/>
      <c r="SXN929" s="216"/>
      <c r="SXO929" s="216"/>
      <c r="SXP929" s="216"/>
      <c r="SXQ929" s="216"/>
      <c r="SXR929" s="216"/>
      <c r="SXS929" s="216"/>
      <c r="SXT929" s="216"/>
      <c r="SXU929" s="216"/>
      <c r="SXV929" s="216"/>
      <c r="SXW929" s="216"/>
      <c r="SXX929" s="216"/>
      <c r="SXY929" s="216"/>
      <c r="SXZ929" s="216"/>
      <c r="SYA929" s="216"/>
      <c r="SYB929" s="216"/>
      <c r="SYC929" s="216"/>
      <c r="SYD929" s="216"/>
      <c r="SYE929" s="216"/>
      <c r="SYF929" s="216"/>
      <c r="SYG929" s="216"/>
      <c r="SYH929" s="216"/>
      <c r="SYI929" s="216"/>
      <c r="SYJ929" s="216"/>
      <c r="SYK929" s="216"/>
      <c r="SYL929" s="216"/>
      <c r="SYM929" s="216"/>
      <c r="SYN929" s="216"/>
      <c r="SYO929" s="216"/>
      <c r="SYP929" s="216"/>
      <c r="SYQ929" s="216"/>
      <c r="SYR929" s="216"/>
      <c r="SYS929" s="216"/>
      <c r="SYT929" s="216"/>
      <c r="SYU929" s="216"/>
      <c r="SYV929" s="216"/>
      <c r="SYW929" s="216"/>
      <c r="SYX929" s="216"/>
      <c r="SYY929" s="216"/>
      <c r="SYZ929" s="216"/>
      <c r="SZA929" s="216"/>
      <c r="SZB929" s="216"/>
      <c r="SZC929" s="216"/>
      <c r="SZD929" s="216"/>
      <c r="SZE929" s="216"/>
      <c r="SZF929" s="216"/>
      <c r="SZG929" s="216"/>
      <c r="SZH929" s="216"/>
      <c r="SZI929" s="216"/>
      <c r="SZJ929" s="216"/>
      <c r="SZK929" s="216"/>
      <c r="SZL929" s="216"/>
      <c r="SZM929" s="216"/>
      <c r="SZN929" s="216"/>
      <c r="SZO929" s="216"/>
      <c r="SZP929" s="216"/>
      <c r="SZQ929" s="216"/>
      <c r="SZR929" s="216"/>
      <c r="SZS929" s="216"/>
      <c r="SZT929" s="216"/>
      <c r="SZU929" s="216"/>
      <c r="SZV929" s="216"/>
      <c r="SZW929" s="216"/>
      <c r="SZX929" s="216"/>
      <c r="SZY929" s="216"/>
      <c r="SZZ929" s="216"/>
      <c r="TAA929" s="216"/>
      <c r="TAB929" s="216"/>
      <c r="TAC929" s="216"/>
      <c r="TAD929" s="216"/>
      <c r="TAE929" s="216"/>
      <c r="TAF929" s="216"/>
      <c r="TAG929" s="216"/>
      <c r="TAH929" s="216"/>
      <c r="TAI929" s="216"/>
      <c r="TAJ929" s="216"/>
      <c r="TAK929" s="216"/>
      <c r="TAL929" s="216"/>
      <c r="TAM929" s="216"/>
      <c r="TAN929" s="216"/>
      <c r="TAO929" s="216"/>
      <c r="TAP929" s="216"/>
      <c r="TAQ929" s="216"/>
      <c r="TAR929" s="216"/>
      <c r="TAS929" s="216"/>
      <c r="TAT929" s="216"/>
      <c r="TAU929" s="216"/>
      <c r="TAV929" s="216"/>
      <c r="TAW929" s="216"/>
      <c r="TAX929" s="216"/>
      <c r="TAY929" s="216"/>
      <c r="TAZ929" s="216"/>
      <c r="TBA929" s="216"/>
      <c r="TBB929" s="216"/>
      <c r="TBC929" s="216"/>
      <c r="TBD929" s="216"/>
      <c r="TBE929" s="216"/>
      <c r="TBF929" s="216"/>
      <c r="TBG929" s="216"/>
      <c r="TBH929" s="216"/>
      <c r="TBI929" s="216"/>
      <c r="TBJ929" s="216"/>
      <c r="TBK929" s="216"/>
      <c r="TBL929" s="216"/>
      <c r="TBM929" s="216"/>
      <c r="TBN929" s="216"/>
      <c r="TBO929" s="216"/>
      <c r="TBP929" s="216"/>
      <c r="TBQ929" s="216"/>
      <c r="TBR929" s="216"/>
      <c r="TBS929" s="216"/>
      <c r="TBT929" s="216"/>
      <c r="TBU929" s="216"/>
      <c r="TBV929" s="216"/>
      <c r="TBW929" s="216"/>
      <c r="TBX929" s="216"/>
      <c r="TBY929" s="216"/>
      <c r="TBZ929" s="216"/>
      <c r="TCA929" s="216"/>
      <c r="TCB929" s="216"/>
      <c r="TCC929" s="216"/>
      <c r="TCD929" s="216"/>
      <c r="TCE929" s="216"/>
      <c r="TCF929" s="216"/>
      <c r="TCG929" s="216"/>
      <c r="TCH929" s="216"/>
      <c r="TCI929" s="216"/>
      <c r="TCJ929" s="216"/>
      <c r="TCK929" s="216"/>
      <c r="TCL929" s="216"/>
      <c r="TCM929" s="216"/>
      <c r="TCN929" s="216"/>
      <c r="TCO929" s="216"/>
      <c r="TCP929" s="216"/>
      <c r="TCQ929" s="216"/>
      <c r="TCR929" s="216"/>
      <c r="TCS929" s="216"/>
      <c r="TCT929" s="216"/>
      <c r="TCU929" s="216"/>
      <c r="TCV929" s="216"/>
      <c r="TCW929" s="216"/>
      <c r="TCX929" s="216"/>
      <c r="TCY929" s="216"/>
      <c r="TCZ929" s="216"/>
      <c r="TDA929" s="216"/>
      <c r="TDB929" s="216"/>
      <c r="TDC929" s="216"/>
      <c r="TDD929" s="216"/>
      <c r="TDE929" s="216"/>
      <c r="TDF929" s="216"/>
      <c r="TDG929" s="216"/>
      <c r="TDH929" s="216"/>
      <c r="TDI929" s="216"/>
      <c r="TDJ929" s="216"/>
      <c r="TDK929" s="216"/>
      <c r="TDL929" s="216"/>
      <c r="TDM929" s="216"/>
      <c r="TDN929" s="216"/>
      <c r="TDO929" s="216"/>
      <c r="TDP929" s="216"/>
      <c r="TDQ929" s="216"/>
      <c r="TDR929" s="216"/>
      <c r="TDS929" s="216"/>
      <c r="TDT929" s="216"/>
      <c r="TDU929" s="216"/>
      <c r="TDV929" s="216"/>
      <c r="TDW929" s="216"/>
      <c r="TDX929" s="216"/>
      <c r="TDY929" s="216"/>
      <c r="TDZ929" s="216"/>
      <c r="TEA929" s="216"/>
      <c r="TEB929" s="216"/>
      <c r="TEC929" s="216"/>
      <c r="TED929" s="216"/>
      <c r="TEE929" s="216"/>
      <c r="TEF929" s="216"/>
      <c r="TEG929" s="216"/>
      <c r="TEH929" s="216"/>
      <c r="TEI929" s="216"/>
      <c r="TEJ929" s="216"/>
      <c r="TEK929" s="216"/>
      <c r="TEL929" s="216"/>
      <c r="TEM929" s="216"/>
      <c r="TEN929" s="216"/>
      <c r="TEO929" s="216"/>
      <c r="TEP929" s="216"/>
      <c r="TEQ929" s="216"/>
      <c r="TER929" s="216"/>
      <c r="TES929" s="216"/>
      <c r="TET929" s="216"/>
      <c r="TEU929" s="216"/>
      <c r="TEV929" s="216"/>
      <c r="TEW929" s="216"/>
      <c r="TEX929" s="216"/>
      <c r="TEY929" s="216"/>
      <c r="TEZ929" s="216"/>
      <c r="TFA929" s="216"/>
      <c r="TFB929" s="216"/>
      <c r="TFC929" s="216"/>
      <c r="TFD929" s="216"/>
      <c r="TFE929" s="216"/>
      <c r="TFF929" s="216"/>
      <c r="TFG929" s="216"/>
      <c r="TFH929" s="216"/>
      <c r="TFI929" s="216"/>
      <c r="TFJ929" s="216"/>
      <c r="TFK929" s="216"/>
      <c r="TFL929" s="216"/>
      <c r="TFM929" s="216"/>
      <c r="TFN929" s="216"/>
      <c r="TFO929" s="216"/>
      <c r="TFP929" s="216"/>
      <c r="TFQ929" s="216"/>
      <c r="TFR929" s="216"/>
      <c r="TFS929" s="216"/>
      <c r="TFT929" s="216"/>
      <c r="TFU929" s="216"/>
      <c r="TFV929" s="216"/>
      <c r="TFW929" s="216"/>
      <c r="TFX929" s="216"/>
      <c r="TFY929" s="216"/>
      <c r="TFZ929" s="216"/>
      <c r="TGA929" s="216"/>
      <c r="TGB929" s="216"/>
      <c r="TGC929" s="216"/>
      <c r="TGD929" s="216"/>
      <c r="TGE929" s="216"/>
      <c r="TGF929" s="216"/>
      <c r="TGG929" s="216"/>
      <c r="TGH929" s="216"/>
      <c r="TGI929" s="216"/>
      <c r="TGJ929" s="216"/>
      <c r="TGK929" s="216"/>
      <c r="TGL929" s="216"/>
      <c r="TGM929" s="216"/>
      <c r="TGN929" s="216"/>
      <c r="TGO929" s="216"/>
      <c r="TGP929" s="216"/>
      <c r="TGQ929" s="216"/>
      <c r="TGR929" s="216"/>
      <c r="TGS929" s="216"/>
      <c r="TGT929" s="216"/>
      <c r="TGU929" s="216"/>
      <c r="TGV929" s="216"/>
      <c r="TGW929" s="216"/>
      <c r="TGX929" s="216"/>
      <c r="TGY929" s="216"/>
      <c r="TGZ929" s="216"/>
      <c r="THA929" s="216"/>
      <c r="THB929" s="216"/>
      <c r="THC929" s="216"/>
      <c r="THD929" s="216"/>
      <c r="THE929" s="216"/>
      <c r="THF929" s="216"/>
      <c r="THG929" s="216"/>
      <c r="THH929" s="216"/>
      <c r="THI929" s="216"/>
      <c r="THJ929" s="216"/>
      <c r="THK929" s="216"/>
      <c r="THL929" s="216"/>
      <c r="THM929" s="216"/>
      <c r="THN929" s="216"/>
      <c r="THO929" s="216"/>
      <c r="THP929" s="216"/>
      <c r="THQ929" s="216"/>
      <c r="THR929" s="216"/>
      <c r="THS929" s="216"/>
      <c r="THT929" s="216"/>
      <c r="THU929" s="216"/>
      <c r="THV929" s="216"/>
      <c r="THW929" s="216"/>
      <c r="THX929" s="216"/>
      <c r="THY929" s="216"/>
      <c r="THZ929" s="216"/>
      <c r="TIA929" s="216"/>
      <c r="TIB929" s="216"/>
      <c r="TIC929" s="216"/>
      <c r="TID929" s="216"/>
      <c r="TIE929" s="216"/>
      <c r="TIF929" s="216"/>
      <c r="TIG929" s="216"/>
      <c r="TIH929" s="216"/>
      <c r="TII929" s="216"/>
      <c r="TIJ929" s="216"/>
      <c r="TIK929" s="216"/>
      <c r="TIL929" s="216"/>
      <c r="TIM929" s="216"/>
      <c r="TIN929" s="216"/>
      <c r="TIO929" s="216"/>
      <c r="TIP929" s="216"/>
      <c r="TIQ929" s="216"/>
      <c r="TIR929" s="216"/>
      <c r="TIS929" s="216"/>
      <c r="TIT929" s="216"/>
      <c r="TIU929" s="216"/>
      <c r="TIV929" s="216"/>
      <c r="TIW929" s="216"/>
      <c r="TIX929" s="216"/>
      <c r="TIY929" s="216"/>
      <c r="TIZ929" s="216"/>
      <c r="TJA929" s="216"/>
      <c r="TJB929" s="216"/>
      <c r="TJC929" s="216"/>
      <c r="TJD929" s="216"/>
      <c r="TJE929" s="216"/>
      <c r="TJF929" s="216"/>
      <c r="TJG929" s="216"/>
      <c r="TJH929" s="216"/>
      <c r="TJI929" s="216"/>
      <c r="TJJ929" s="216"/>
      <c r="TJK929" s="216"/>
      <c r="TJL929" s="216"/>
      <c r="TJM929" s="216"/>
      <c r="TJN929" s="216"/>
      <c r="TJO929" s="216"/>
      <c r="TJP929" s="216"/>
      <c r="TJQ929" s="216"/>
      <c r="TJR929" s="216"/>
      <c r="TJS929" s="216"/>
      <c r="TJT929" s="216"/>
      <c r="TJU929" s="216"/>
      <c r="TJV929" s="216"/>
      <c r="TJW929" s="216"/>
      <c r="TJX929" s="216"/>
      <c r="TJY929" s="216"/>
      <c r="TJZ929" s="216"/>
      <c r="TKA929" s="216"/>
      <c r="TKB929" s="216"/>
      <c r="TKC929" s="216"/>
      <c r="TKD929" s="216"/>
      <c r="TKE929" s="216"/>
      <c r="TKF929" s="216"/>
      <c r="TKG929" s="216"/>
      <c r="TKH929" s="216"/>
      <c r="TKI929" s="216"/>
      <c r="TKJ929" s="216"/>
      <c r="TKK929" s="216"/>
      <c r="TKL929" s="216"/>
      <c r="TKM929" s="216"/>
      <c r="TKN929" s="216"/>
      <c r="TKO929" s="216"/>
      <c r="TKP929" s="216"/>
      <c r="TKQ929" s="216"/>
      <c r="TKR929" s="216"/>
      <c r="TKS929" s="216"/>
      <c r="TKT929" s="216"/>
      <c r="TKU929" s="216"/>
      <c r="TKV929" s="216"/>
      <c r="TKW929" s="216"/>
      <c r="TKX929" s="216"/>
      <c r="TKY929" s="216"/>
      <c r="TKZ929" s="216"/>
      <c r="TLA929" s="216"/>
      <c r="TLB929" s="216"/>
      <c r="TLC929" s="216"/>
      <c r="TLD929" s="216"/>
      <c r="TLE929" s="216"/>
      <c r="TLF929" s="216"/>
      <c r="TLG929" s="216"/>
      <c r="TLH929" s="216"/>
      <c r="TLI929" s="216"/>
      <c r="TLJ929" s="216"/>
      <c r="TLK929" s="216"/>
      <c r="TLL929" s="216"/>
      <c r="TLM929" s="216"/>
      <c r="TLN929" s="216"/>
      <c r="TLO929" s="216"/>
      <c r="TLP929" s="216"/>
      <c r="TLQ929" s="216"/>
      <c r="TLR929" s="216"/>
      <c r="TLS929" s="216"/>
      <c r="TLT929" s="216"/>
      <c r="TLU929" s="216"/>
      <c r="TLV929" s="216"/>
      <c r="TLW929" s="216"/>
      <c r="TLX929" s="216"/>
      <c r="TLY929" s="216"/>
      <c r="TLZ929" s="216"/>
      <c r="TMA929" s="216"/>
      <c r="TMB929" s="216"/>
      <c r="TMC929" s="216"/>
      <c r="TMD929" s="216"/>
      <c r="TME929" s="216"/>
      <c r="TMF929" s="216"/>
      <c r="TMG929" s="216"/>
      <c r="TMH929" s="216"/>
      <c r="TMI929" s="216"/>
      <c r="TMJ929" s="216"/>
      <c r="TMK929" s="216"/>
      <c r="TML929" s="216"/>
      <c r="TMM929" s="216"/>
      <c r="TMN929" s="216"/>
      <c r="TMO929" s="216"/>
      <c r="TMP929" s="216"/>
      <c r="TMQ929" s="216"/>
      <c r="TMR929" s="216"/>
      <c r="TMS929" s="216"/>
      <c r="TMT929" s="216"/>
      <c r="TMU929" s="216"/>
      <c r="TMV929" s="216"/>
      <c r="TMW929" s="216"/>
      <c r="TMX929" s="216"/>
      <c r="TMY929" s="216"/>
      <c r="TMZ929" s="216"/>
      <c r="TNA929" s="216"/>
      <c r="TNB929" s="216"/>
      <c r="TNC929" s="216"/>
      <c r="TND929" s="216"/>
      <c r="TNE929" s="216"/>
      <c r="TNF929" s="216"/>
      <c r="TNG929" s="216"/>
      <c r="TNH929" s="216"/>
      <c r="TNI929" s="216"/>
      <c r="TNJ929" s="216"/>
      <c r="TNK929" s="216"/>
      <c r="TNL929" s="216"/>
      <c r="TNM929" s="216"/>
      <c r="TNN929" s="216"/>
      <c r="TNO929" s="216"/>
      <c r="TNP929" s="216"/>
      <c r="TNQ929" s="216"/>
      <c r="TNR929" s="216"/>
      <c r="TNS929" s="216"/>
      <c r="TNT929" s="216"/>
      <c r="TNU929" s="216"/>
      <c r="TNV929" s="216"/>
      <c r="TNW929" s="216"/>
      <c r="TNX929" s="216"/>
      <c r="TNY929" s="216"/>
      <c r="TNZ929" s="216"/>
      <c r="TOA929" s="216"/>
      <c r="TOB929" s="216"/>
      <c r="TOC929" s="216"/>
      <c r="TOD929" s="216"/>
      <c r="TOE929" s="216"/>
      <c r="TOF929" s="216"/>
      <c r="TOG929" s="216"/>
      <c r="TOH929" s="216"/>
      <c r="TOI929" s="216"/>
      <c r="TOJ929" s="216"/>
      <c r="TOK929" s="216"/>
      <c r="TOL929" s="216"/>
      <c r="TOM929" s="216"/>
      <c r="TON929" s="216"/>
      <c r="TOO929" s="216"/>
      <c r="TOP929" s="216"/>
      <c r="TOQ929" s="216"/>
      <c r="TOR929" s="216"/>
      <c r="TOS929" s="216"/>
      <c r="TOT929" s="216"/>
      <c r="TOU929" s="216"/>
      <c r="TOV929" s="216"/>
      <c r="TOW929" s="216"/>
      <c r="TOX929" s="216"/>
      <c r="TOY929" s="216"/>
      <c r="TOZ929" s="216"/>
      <c r="TPA929" s="216"/>
      <c r="TPB929" s="216"/>
      <c r="TPC929" s="216"/>
      <c r="TPD929" s="216"/>
      <c r="TPE929" s="216"/>
      <c r="TPF929" s="216"/>
      <c r="TPG929" s="216"/>
      <c r="TPH929" s="216"/>
      <c r="TPI929" s="216"/>
      <c r="TPJ929" s="216"/>
      <c r="TPK929" s="216"/>
      <c r="TPL929" s="216"/>
      <c r="TPM929" s="216"/>
      <c r="TPN929" s="216"/>
      <c r="TPO929" s="216"/>
      <c r="TPP929" s="216"/>
      <c r="TPQ929" s="216"/>
      <c r="TPR929" s="216"/>
      <c r="TPS929" s="216"/>
      <c r="TPT929" s="216"/>
      <c r="TPU929" s="216"/>
      <c r="TPV929" s="216"/>
      <c r="TPW929" s="216"/>
      <c r="TPX929" s="216"/>
      <c r="TPY929" s="216"/>
      <c r="TPZ929" s="216"/>
      <c r="TQA929" s="216"/>
      <c r="TQB929" s="216"/>
      <c r="TQC929" s="216"/>
      <c r="TQD929" s="216"/>
      <c r="TQE929" s="216"/>
      <c r="TQF929" s="216"/>
      <c r="TQG929" s="216"/>
      <c r="TQH929" s="216"/>
      <c r="TQI929" s="216"/>
      <c r="TQJ929" s="216"/>
      <c r="TQK929" s="216"/>
      <c r="TQL929" s="216"/>
      <c r="TQM929" s="216"/>
      <c r="TQN929" s="216"/>
      <c r="TQO929" s="216"/>
      <c r="TQP929" s="216"/>
      <c r="TQQ929" s="216"/>
      <c r="TQR929" s="216"/>
      <c r="TQS929" s="216"/>
      <c r="TQT929" s="216"/>
      <c r="TQU929" s="216"/>
      <c r="TQV929" s="216"/>
      <c r="TQW929" s="216"/>
      <c r="TQX929" s="216"/>
      <c r="TQY929" s="216"/>
      <c r="TQZ929" s="216"/>
      <c r="TRA929" s="216"/>
      <c r="TRB929" s="216"/>
      <c r="TRC929" s="216"/>
      <c r="TRD929" s="216"/>
      <c r="TRE929" s="216"/>
      <c r="TRF929" s="216"/>
      <c r="TRG929" s="216"/>
      <c r="TRH929" s="216"/>
      <c r="TRI929" s="216"/>
      <c r="TRJ929" s="216"/>
      <c r="TRK929" s="216"/>
      <c r="TRL929" s="216"/>
      <c r="TRM929" s="216"/>
      <c r="TRN929" s="216"/>
      <c r="TRO929" s="216"/>
      <c r="TRP929" s="216"/>
      <c r="TRQ929" s="216"/>
      <c r="TRR929" s="216"/>
      <c r="TRS929" s="216"/>
      <c r="TRT929" s="216"/>
      <c r="TRU929" s="216"/>
      <c r="TRV929" s="216"/>
      <c r="TRW929" s="216"/>
      <c r="TRX929" s="216"/>
      <c r="TRY929" s="216"/>
      <c r="TRZ929" s="216"/>
      <c r="TSA929" s="216"/>
      <c r="TSB929" s="216"/>
      <c r="TSC929" s="216"/>
      <c r="TSD929" s="216"/>
      <c r="TSE929" s="216"/>
      <c r="TSF929" s="216"/>
      <c r="TSG929" s="216"/>
      <c r="TSH929" s="216"/>
      <c r="TSI929" s="216"/>
      <c r="TSJ929" s="216"/>
      <c r="TSK929" s="216"/>
      <c r="TSL929" s="216"/>
      <c r="TSM929" s="216"/>
      <c r="TSN929" s="216"/>
      <c r="TSO929" s="216"/>
      <c r="TSP929" s="216"/>
      <c r="TSQ929" s="216"/>
      <c r="TSR929" s="216"/>
      <c r="TSS929" s="216"/>
      <c r="TST929" s="216"/>
      <c r="TSU929" s="216"/>
      <c r="TSV929" s="216"/>
      <c r="TSW929" s="216"/>
      <c r="TSX929" s="216"/>
      <c r="TSY929" s="216"/>
      <c r="TSZ929" s="216"/>
      <c r="TTA929" s="216"/>
      <c r="TTB929" s="216"/>
      <c r="TTC929" s="216"/>
      <c r="TTD929" s="216"/>
      <c r="TTE929" s="216"/>
      <c r="TTF929" s="216"/>
      <c r="TTG929" s="216"/>
      <c r="TTH929" s="216"/>
      <c r="TTI929" s="216"/>
      <c r="TTJ929" s="216"/>
      <c r="TTK929" s="216"/>
      <c r="TTL929" s="216"/>
      <c r="TTM929" s="216"/>
      <c r="TTN929" s="216"/>
      <c r="TTO929" s="216"/>
      <c r="TTP929" s="216"/>
      <c r="TTQ929" s="216"/>
      <c r="TTR929" s="216"/>
      <c r="TTS929" s="216"/>
      <c r="TTT929" s="216"/>
      <c r="TTU929" s="216"/>
      <c r="TTV929" s="216"/>
      <c r="TTW929" s="216"/>
      <c r="TTX929" s="216"/>
      <c r="TTY929" s="216"/>
      <c r="TTZ929" s="216"/>
      <c r="TUA929" s="216"/>
      <c r="TUB929" s="216"/>
      <c r="TUC929" s="216"/>
      <c r="TUD929" s="216"/>
      <c r="TUE929" s="216"/>
      <c r="TUF929" s="216"/>
      <c r="TUG929" s="216"/>
      <c r="TUH929" s="216"/>
      <c r="TUI929" s="216"/>
      <c r="TUJ929" s="216"/>
      <c r="TUK929" s="216"/>
      <c r="TUL929" s="216"/>
      <c r="TUM929" s="216"/>
      <c r="TUN929" s="216"/>
      <c r="TUO929" s="216"/>
      <c r="TUP929" s="216"/>
      <c r="TUQ929" s="216"/>
      <c r="TUR929" s="216"/>
      <c r="TUS929" s="216"/>
      <c r="TUT929" s="216"/>
      <c r="TUU929" s="216"/>
      <c r="TUV929" s="216"/>
      <c r="TUW929" s="216"/>
      <c r="TUX929" s="216"/>
      <c r="TUY929" s="216"/>
      <c r="TUZ929" s="216"/>
      <c r="TVA929" s="216"/>
      <c r="TVB929" s="216"/>
      <c r="TVC929" s="216"/>
      <c r="TVD929" s="216"/>
      <c r="TVE929" s="216"/>
      <c r="TVF929" s="216"/>
      <c r="TVG929" s="216"/>
      <c r="TVH929" s="216"/>
      <c r="TVI929" s="216"/>
      <c r="TVJ929" s="216"/>
      <c r="TVK929" s="216"/>
      <c r="TVL929" s="216"/>
      <c r="TVM929" s="216"/>
      <c r="TVN929" s="216"/>
      <c r="TVO929" s="216"/>
      <c r="TVP929" s="216"/>
      <c r="TVQ929" s="216"/>
      <c r="TVR929" s="216"/>
      <c r="TVS929" s="216"/>
      <c r="TVT929" s="216"/>
      <c r="TVU929" s="216"/>
      <c r="TVV929" s="216"/>
      <c r="TVW929" s="216"/>
      <c r="TVX929" s="216"/>
      <c r="TVY929" s="216"/>
      <c r="TVZ929" s="216"/>
      <c r="TWA929" s="216"/>
      <c r="TWB929" s="216"/>
      <c r="TWC929" s="216"/>
      <c r="TWD929" s="216"/>
      <c r="TWE929" s="216"/>
      <c r="TWF929" s="216"/>
      <c r="TWG929" s="216"/>
      <c r="TWH929" s="216"/>
      <c r="TWI929" s="216"/>
      <c r="TWJ929" s="216"/>
      <c r="TWK929" s="216"/>
      <c r="TWL929" s="216"/>
      <c r="TWM929" s="216"/>
      <c r="TWN929" s="216"/>
      <c r="TWO929" s="216"/>
      <c r="TWP929" s="216"/>
      <c r="TWQ929" s="216"/>
      <c r="TWR929" s="216"/>
      <c r="TWS929" s="216"/>
      <c r="TWT929" s="216"/>
      <c r="TWU929" s="216"/>
      <c r="TWV929" s="216"/>
      <c r="TWW929" s="216"/>
      <c r="TWX929" s="216"/>
      <c r="TWY929" s="216"/>
      <c r="TWZ929" s="216"/>
      <c r="TXA929" s="216"/>
      <c r="TXB929" s="216"/>
      <c r="TXC929" s="216"/>
      <c r="TXD929" s="216"/>
      <c r="TXE929" s="216"/>
      <c r="TXF929" s="216"/>
      <c r="TXG929" s="216"/>
      <c r="TXH929" s="216"/>
      <c r="TXI929" s="216"/>
      <c r="TXJ929" s="216"/>
      <c r="TXK929" s="216"/>
      <c r="TXL929" s="216"/>
      <c r="TXM929" s="216"/>
      <c r="TXN929" s="216"/>
      <c r="TXO929" s="216"/>
      <c r="TXP929" s="216"/>
      <c r="TXQ929" s="216"/>
      <c r="TXR929" s="216"/>
      <c r="TXS929" s="216"/>
      <c r="TXT929" s="216"/>
      <c r="TXU929" s="216"/>
      <c r="TXV929" s="216"/>
      <c r="TXW929" s="216"/>
      <c r="TXX929" s="216"/>
      <c r="TXY929" s="216"/>
      <c r="TXZ929" s="216"/>
      <c r="TYA929" s="216"/>
      <c r="TYB929" s="216"/>
      <c r="TYC929" s="216"/>
      <c r="TYD929" s="216"/>
      <c r="TYE929" s="216"/>
      <c r="TYF929" s="216"/>
      <c r="TYG929" s="216"/>
      <c r="TYH929" s="216"/>
      <c r="TYI929" s="216"/>
      <c r="TYJ929" s="216"/>
      <c r="TYK929" s="216"/>
      <c r="TYL929" s="216"/>
      <c r="TYM929" s="216"/>
      <c r="TYN929" s="216"/>
      <c r="TYO929" s="216"/>
      <c r="TYP929" s="216"/>
      <c r="TYQ929" s="216"/>
      <c r="TYR929" s="216"/>
      <c r="TYS929" s="216"/>
      <c r="TYT929" s="216"/>
      <c r="TYU929" s="216"/>
      <c r="TYV929" s="216"/>
      <c r="TYW929" s="216"/>
      <c r="TYX929" s="216"/>
      <c r="TYY929" s="216"/>
      <c r="TYZ929" s="216"/>
      <c r="TZA929" s="216"/>
      <c r="TZB929" s="216"/>
      <c r="TZC929" s="216"/>
      <c r="TZD929" s="216"/>
      <c r="TZE929" s="216"/>
      <c r="TZF929" s="216"/>
      <c r="TZG929" s="216"/>
      <c r="TZH929" s="216"/>
      <c r="TZI929" s="216"/>
      <c r="TZJ929" s="216"/>
      <c r="TZK929" s="216"/>
      <c r="TZL929" s="216"/>
      <c r="TZM929" s="216"/>
      <c r="TZN929" s="216"/>
      <c r="TZO929" s="216"/>
      <c r="TZP929" s="216"/>
      <c r="TZQ929" s="216"/>
      <c r="TZR929" s="216"/>
      <c r="TZS929" s="216"/>
      <c r="TZT929" s="216"/>
      <c r="TZU929" s="216"/>
      <c r="TZV929" s="216"/>
      <c r="TZW929" s="216"/>
      <c r="TZX929" s="216"/>
      <c r="TZY929" s="216"/>
      <c r="TZZ929" s="216"/>
      <c r="UAA929" s="216"/>
      <c r="UAB929" s="216"/>
      <c r="UAC929" s="216"/>
      <c r="UAD929" s="216"/>
      <c r="UAE929" s="216"/>
      <c r="UAF929" s="216"/>
      <c r="UAG929" s="216"/>
      <c r="UAH929" s="216"/>
      <c r="UAI929" s="216"/>
      <c r="UAJ929" s="216"/>
      <c r="UAK929" s="216"/>
      <c r="UAL929" s="216"/>
      <c r="UAM929" s="216"/>
      <c r="UAN929" s="216"/>
      <c r="UAO929" s="216"/>
      <c r="UAP929" s="216"/>
      <c r="UAQ929" s="216"/>
      <c r="UAR929" s="216"/>
      <c r="UAS929" s="216"/>
      <c r="UAT929" s="216"/>
      <c r="UAU929" s="216"/>
      <c r="UAV929" s="216"/>
      <c r="UAW929" s="216"/>
      <c r="UAX929" s="216"/>
      <c r="UAY929" s="216"/>
      <c r="UAZ929" s="216"/>
      <c r="UBA929" s="216"/>
      <c r="UBB929" s="216"/>
      <c r="UBC929" s="216"/>
      <c r="UBD929" s="216"/>
      <c r="UBE929" s="216"/>
      <c r="UBF929" s="216"/>
      <c r="UBG929" s="216"/>
      <c r="UBH929" s="216"/>
      <c r="UBI929" s="216"/>
      <c r="UBJ929" s="216"/>
      <c r="UBK929" s="216"/>
      <c r="UBL929" s="216"/>
      <c r="UBM929" s="216"/>
      <c r="UBN929" s="216"/>
      <c r="UBO929" s="216"/>
      <c r="UBP929" s="216"/>
      <c r="UBQ929" s="216"/>
      <c r="UBR929" s="216"/>
      <c r="UBS929" s="216"/>
      <c r="UBT929" s="216"/>
      <c r="UBU929" s="216"/>
      <c r="UBV929" s="216"/>
      <c r="UBW929" s="216"/>
      <c r="UBX929" s="216"/>
      <c r="UBY929" s="216"/>
      <c r="UBZ929" s="216"/>
      <c r="UCA929" s="216"/>
      <c r="UCB929" s="216"/>
      <c r="UCC929" s="216"/>
      <c r="UCD929" s="216"/>
      <c r="UCE929" s="216"/>
      <c r="UCF929" s="216"/>
      <c r="UCG929" s="216"/>
      <c r="UCH929" s="216"/>
      <c r="UCI929" s="216"/>
      <c r="UCJ929" s="216"/>
      <c r="UCK929" s="216"/>
      <c r="UCL929" s="216"/>
      <c r="UCM929" s="216"/>
      <c r="UCN929" s="216"/>
      <c r="UCO929" s="216"/>
      <c r="UCP929" s="216"/>
      <c r="UCQ929" s="216"/>
      <c r="UCR929" s="216"/>
      <c r="UCS929" s="216"/>
      <c r="UCT929" s="216"/>
      <c r="UCU929" s="216"/>
      <c r="UCV929" s="216"/>
      <c r="UCW929" s="216"/>
      <c r="UCX929" s="216"/>
      <c r="UCY929" s="216"/>
      <c r="UCZ929" s="216"/>
      <c r="UDA929" s="216"/>
      <c r="UDB929" s="216"/>
      <c r="UDC929" s="216"/>
      <c r="UDD929" s="216"/>
      <c r="UDE929" s="216"/>
      <c r="UDF929" s="216"/>
      <c r="UDG929" s="216"/>
      <c r="UDH929" s="216"/>
      <c r="UDI929" s="216"/>
      <c r="UDJ929" s="216"/>
      <c r="UDK929" s="216"/>
      <c r="UDL929" s="216"/>
      <c r="UDM929" s="216"/>
      <c r="UDN929" s="216"/>
      <c r="UDO929" s="216"/>
      <c r="UDP929" s="216"/>
      <c r="UDQ929" s="216"/>
      <c r="UDR929" s="216"/>
      <c r="UDS929" s="216"/>
      <c r="UDT929" s="216"/>
      <c r="UDU929" s="216"/>
      <c r="UDV929" s="216"/>
      <c r="UDW929" s="216"/>
      <c r="UDX929" s="216"/>
      <c r="UDY929" s="216"/>
      <c r="UDZ929" s="216"/>
      <c r="UEA929" s="216"/>
      <c r="UEB929" s="216"/>
      <c r="UEC929" s="216"/>
      <c r="UED929" s="216"/>
      <c r="UEE929" s="216"/>
      <c r="UEF929" s="216"/>
      <c r="UEG929" s="216"/>
      <c r="UEH929" s="216"/>
      <c r="UEI929" s="216"/>
      <c r="UEJ929" s="216"/>
      <c r="UEK929" s="216"/>
      <c r="UEL929" s="216"/>
      <c r="UEM929" s="216"/>
      <c r="UEN929" s="216"/>
      <c r="UEO929" s="216"/>
      <c r="UEP929" s="216"/>
      <c r="UEQ929" s="216"/>
      <c r="UER929" s="216"/>
      <c r="UES929" s="216"/>
      <c r="UET929" s="216"/>
      <c r="UEU929" s="216"/>
      <c r="UEV929" s="216"/>
      <c r="UEW929" s="216"/>
      <c r="UEX929" s="216"/>
      <c r="UEY929" s="216"/>
      <c r="UEZ929" s="216"/>
      <c r="UFA929" s="216"/>
      <c r="UFB929" s="216"/>
      <c r="UFC929" s="216"/>
      <c r="UFD929" s="216"/>
      <c r="UFE929" s="216"/>
      <c r="UFF929" s="216"/>
      <c r="UFG929" s="216"/>
      <c r="UFH929" s="216"/>
      <c r="UFI929" s="216"/>
      <c r="UFJ929" s="216"/>
      <c r="UFK929" s="216"/>
      <c r="UFL929" s="216"/>
      <c r="UFM929" s="216"/>
      <c r="UFN929" s="216"/>
      <c r="UFO929" s="216"/>
      <c r="UFP929" s="216"/>
      <c r="UFQ929" s="216"/>
      <c r="UFR929" s="216"/>
      <c r="UFS929" s="216"/>
      <c r="UFT929" s="216"/>
      <c r="UFU929" s="216"/>
      <c r="UFV929" s="216"/>
      <c r="UFW929" s="216"/>
      <c r="UFX929" s="216"/>
      <c r="UFY929" s="216"/>
      <c r="UFZ929" s="216"/>
      <c r="UGA929" s="216"/>
      <c r="UGB929" s="216"/>
      <c r="UGC929" s="216"/>
      <c r="UGD929" s="216"/>
      <c r="UGE929" s="216"/>
      <c r="UGF929" s="216"/>
      <c r="UGG929" s="216"/>
      <c r="UGH929" s="216"/>
      <c r="UGI929" s="216"/>
      <c r="UGJ929" s="216"/>
      <c r="UGK929" s="216"/>
      <c r="UGL929" s="216"/>
      <c r="UGM929" s="216"/>
      <c r="UGN929" s="216"/>
      <c r="UGO929" s="216"/>
      <c r="UGP929" s="216"/>
      <c r="UGQ929" s="216"/>
      <c r="UGR929" s="216"/>
      <c r="UGS929" s="216"/>
      <c r="UGT929" s="216"/>
      <c r="UGU929" s="216"/>
      <c r="UGV929" s="216"/>
      <c r="UGW929" s="216"/>
      <c r="UGX929" s="216"/>
      <c r="UGY929" s="216"/>
      <c r="UGZ929" s="216"/>
      <c r="UHA929" s="216"/>
      <c r="UHB929" s="216"/>
      <c r="UHC929" s="216"/>
      <c r="UHD929" s="216"/>
      <c r="UHE929" s="216"/>
      <c r="UHF929" s="216"/>
      <c r="UHG929" s="216"/>
      <c r="UHH929" s="216"/>
      <c r="UHI929" s="216"/>
      <c r="UHJ929" s="216"/>
      <c r="UHK929" s="216"/>
      <c r="UHL929" s="216"/>
      <c r="UHM929" s="216"/>
      <c r="UHN929" s="216"/>
      <c r="UHO929" s="216"/>
      <c r="UHP929" s="216"/>
      <c r="UHQ929" s="216"/>
      <c r="UHR929" s="216"/>
      <c r="UHS929" s="216"/>
      <c r="UHT929" s="216"/>
      <c r="UHU929" s="216"/>
      <c r="UHV929" s="216"/>
      <c r="UHW929" s="216"/>
      <c r="UHX929" s="216"/>
      <c r="UHY929" s="216"/>
      <c r="UHZ929" s="216"/>
      <c r="UIA929" s="216"/>
      <c r="UIB929" s="216"/>
      <c r="UIC929" s="216"/>
      <c r="UID929" s="216"/>
      <c r="UIE929" s="216"/>
      <c r="UIF929" s="216"/>
      <c r="UIG929" s="216"/>
      <c r="UIH929" s="216"/>
      <c r="UII929" s="216"/>
      <c r="UIJ929" s="216"/>
      <c r="UIK929" s="216"/>
      <c r="UIL929" s="216"/>
      <c r="UIM929" s="216"/>
      <c r="UIN929" s="216"/>
      <c r="UIO929" s="216"/>
      <c r="UIP929" s="216"/>
      <c r="UIQ929" s="216"/>
      <c r="UIR929" s="216"/>
      <c r="UIS929" s="216"/>
      <c r="UIT929" s="216"/>
      <c r="UIU929" s="216"/>
      <c r="UIV929" s="216"/>
      <c r="UIW929" s="216"/>
      <c r="UIX929" s="216"/>
      <c r="UIY929" s="216"/>
      <c r="UIZ929" s="216"/>
      <c r="UJA929" s="216"/>
      <c r="UJB929" s="216"/>
      <c r="UJC929" s="216"/>
      <c r="UJD929" s="216"/>
      <c r="UJE929" s="216"/>
      <c r="UJF929" s="216"/>
      <c r="UJG929" s="216"/>
      <c r="UJH929" s="216"/>
      <c r="UJI929" s="216"/>
      <c r="UJJ929" s="216"/>
      <c r="UJK929" s="216"/>
      <c r="UJL929" s="216"/>
      <c r="UJM929" s="216"/>
      <c r="UJN929" s="216"/>
      <c r="UJO929" s="216"/>
      <c r="UJP929" s="216"/>
      <c r="UJQ929" s="216"/>
      <c r="UJR929" s="216"/>
      <c r="UJS929" s="216"/>
      <c r="UJT929" s="216"/>
      <c r="UJU929" s="216"/>
      <c r="UJV929" s="216"/>
      <c r="UJW929" s="216"/>
      <c r="UJX929" s="216"/>
      <c r="UJY929" s="216"/>
      <c r="UJZ929" s="216"/>
      <c r="UKA929" s="216"/>
      <c r="UKB929" s="216"/>
      <c r="UKC929" s="216"/>
      <c r="UKD929" s="216"/>
      <c r="UKE929" s="216"/>
      <c r="UKF929" s="216"/>
      <c r="UKG929" s="216"/>
      <c r="UKH929" s="216"/>
      <c r="UKI929" s="216"/>
      <c r="UKJ929" s="216"/>
      <c r="UKK929" s="216"/>
      <c r="UKL929" s="216"/>
      <c r="UKM929" s="216"/>
      <c r="UKN929" s="216"/>
      <c r="UKO929" s="216"/>
      <c r="UKP929" s="216"/>
      <c r="UKQ929" s="216"/>
      <c r="UKR929" s="216"/>
      <c r="UKS929" s="216"/>
      <c r="UKT929" s="216"/>
      <c r="UKU929" s="216"/>
      <c r="UKV929" s="216"/>
      <c r="UKW929" s="216"/>
      <c r="UKX929" s="216"/>
      <c r="UKY929" s="216"/>
      <c r="UKZ929" s="216"/>
      <c r="ULA929" s="216"/>
      <c r="ULB929" s="216"/>
      <c r="ULC929" s="216"/>
      <c r="ULD929" s="216"/>
      <c r="ULE929" s="216"/>
      <c r="ULF929" s="216"/>
      <c r="ULG929" s="216"/>
      <c r="ULH929" s="216"/>
      <c r="ULI929" s="216"/>
      <c r="ULJ929" s="216"/>
      <c r="ULK929" s="216"/>
      <c r="ULL929" s="216"/>
      <c r="ULM929" s="216"/>
      <c r="ULN929" s="216"/>
      <c r="ULO929" s="216"/>
      <c r="ULP929" s="216"/>
      <c r="ULQ929" s="216"/>
      <c r="ULR929" s="216"/>
      <c r="ULS929" s="216"/>
      <c r="ULT929" s="216"/>
      <c r="ULU929" s="216"/>
      <c r="ULV929" s="216"/>
      <c r="ULW929" s="216"/>
      <c r="ULX929" s="216"/>
      <c r="ULY929" s="216"/>
      <c r="ULZ929" s="216"/>
      <c r="UMA929" s="216"/>
      <c r="UMB929" s="216"/>
      <c r="UMC929" s="216"/>
      <c r="UMD929" s="216"/>
      <c r="UME929" s="216"/>
      <c r="UMF929" s="216"/>
      <c r="UMG929" s="216"/>
      <c r="UMH929" s="216"/>
      <c r="UMI929" s="216"/>
      <c r="UMJ929" s="216"/>
      <c r="UMK929" s="216"/>
      <c r="UML929" s="216"/>
      <c r="UMM929" s="216"/>
      <c r="UMN929" s="216"/>
      <c r="UMO929" s="216"/>
      <c r="UMP929" s="216"/>
      <c r="UMQ929" s="216"/>
      <c r="UMR929" s="216"/>
      <c r="UMS929" s="216"/>
      <c r="UMT929" s="216"/>
      <c r="UMU929" s="216"/>
      <c r="UMV929" s="216"/>
      <c r="UMW929" s="216"/>
      <c r="UMX929" s="216"/>
      <c r="UMY929" s="216"/>
      <c r="UMZ929" s="216"/>
      <c r="UNA929" s="216"/>
      <c r="UNB929" s="216"/>
      <c r="UNC929" s="216"/>
      <c r="UND929" s="216"/>
      <c r="UNE929" s="216"/>
      <c r="UNF929" s="216"/>
      <c r="UNG929" s="216"/>
      <c r="UNH929" s="216"/>
      <c r="UNI929" s="216"/>
      <c r="UNJ929" s="216"/>
      <c r="UNK929" s="216"/>
      <c r="UNL929" s="216"/>
      <c r="UNM929" s="216"/>
      <c r="UNN929" s="216"/>
      <c r="UNO929" s="216"/>
      <c r="UNP929" s="216"/>
      <c r="UNQ929" s="216"/>
      <c r="UNR929" s="216"/>
      <c r="UNS929" s="216"/>
      <c r="UNT929" s="216"/>
      <c r="UNU929" s="216"/>
      <c r="UNV929" s="216"/>
      <c r="UNW929" s="216"/>
      <c r="UNX929" s="216"/>
      <c r="UNY929" s="216"/>
      <c r="UNZ929" s="216"/>
      <c r="UOA929" s="216"/>
      <c r="UOB929" s="216"/>
      <c r="UOC929" s="216"/>
      <c r="UOD929" s="216"/>
      <c r="UOE929" s="216"/>
      <c r="UOF929" s="216"/>
      <c r="UOG929" s="216"/>
      <c r="UOH929" s="216"/>
      <c r="UOI929" s="216"/>
      <c r="UOJ929" s="216"/>
      <c r="UOK929" s="216"/>
      <c r="UOL929" s="216"/>
      <c r="UOM929" s="216"/>
      <c r="UON929" s="216"/>
      <c r="UOO929" s="216"/>
      <c r="UOP929" s="216"/>
      <c r="UOQ929" s="216"/>
      <c r="UOR929" s="216"/>
      <c r="UOS929" s="216"/>
      <c r="UOT929" s="216"/>
      <c r="UOU929" s="216"/>
      <c r="UOV929" s="216"/>
      <c r="UOW929" s="216"/>
      <c r="UOX929" s="216"/>
      <c r="UOY929" s="216"/>
      <c r="UOZ929" s="216"/>
      <c r="UPA929" s="216"/>
      <c r="UPB929" s="216"/>
      <c r="UPC929" s="216"/>
      <c r="UPD929" s="216"/>
      <c r="UPE929" s="216"/>
      <c r="UPF929" s="216"/>
      <c r="UPG929" s="216"/>
      <c r="UPH929" s="216"/>
      <c r="UPI929" s="216"/>
      <c r="UPJ929" s="216"/>
      <c r="UPK929" s="216"/>
      <c r="UPL929" s="216"/>
      <c r="UPM929" s="216"/>
      <c r="UPN929" s="216"/>
      <c r="UPO929" s="216"/>
      <c r="UPP929" s="216"/>
      <c r="UPQ929" s="216"/>
      <c r="UPR929" s="216"/>
      <c r="UPS929" s="216"/>
      <c r="UPT929" s="216"/>
      <c r="UPU929" s="216"/>
      <c r="UPV929" s="216"/>
      <c r="UPW929" s="216"/>
      <c r="UPX929" s="216"/>
      <c r="UPY929" s="216"/>
      <c r="UPZ929" s="216"/>
      <c r="UQA929" s="216"/>
      <c r="UQB929" s="216"/>
      <c r="UQC929" s="216"/>
      <c r="UQD929" s="216"/>
      <c r="UQE929" s="216"/>
      <c r="UQF929" s="216"/>
      <c r="UQG929" s="216"/>
      <c r="UQH929" s="216"/>
      <c r="UQI929" s="216"/>
      <c r="UQJ929" s="216"/>
      <c r="UQK929" s="216"/>
      <c r="UQL929" s="216"/>
      <c r="UQM929" s="216"/>
      <c r="UQN929" s="216"/>
      <c r="UQO929" s="216"/>
      <c r="UQP929" s="216"/>
      <c r="UQQ929" s="216"/>
      <c r="UQR929" s="216"/>
      <c r="UQS929" s="216"/>
      <c r="UQT929" s="216"/>
      <c r="UQU929" s="216"/>
      <c r="UQV929" s="216"/>
      <c r="UQW929" s="216"/>
      <c r="UQX929" s="216"/>
      <c r="UQY929" s="216"/>
      <c r="UQZ929" s="216"/>
      <c r="URA929" s="216"/>
      <c r="URB929" s="216"/>
      <c r="URC929" s="216"/>
      <c r="URD929" s="216"/>
      <c r="URE929" s="216"/>
      <c r="URF929" s="216"/>
      <c r="URG929" s="216"/>
      <c r="URH929" s="216"/>
      <c r="URI929" s="216"/>
      <c r="URJ929" s="216"/>
      <c r="URK929" s="216"/>
      <c r="URL929" s="216"/>
      <c r="URM929" s="216"/>
      <c r="URN929" s="216"/>
      <c r="URO929" s="216"/>
      <c r="URP929" s="216"/>
      <c r="URQ929" s="216"/>
      <c r="URR929" s="216"/>
      <c r="URS929" s="216"/>
      <c r="URT929" s="216"/>
      <c r="URU929" s="216"/>
      <c r="URV929" s="216"/>
      <c r="URW929" s="216"/>
      <c r="URX929" s="216"/>
      <c r="URY929" s="216"/>
      <c r="URZ929" s="216"/>
      <c r="USA929" s="216"/>
      <c r="USB929" s="216"/>
      <c r="USC929" s="216"/>
      <c r="USD929" s="216"/>
      <c r="USE929" s="216"/>
      <c r="USF929" s="216"/>
      <c r="USG929" s="216"/>
      <c r="USH929" s="216"/>
      <c r="USI929" s="216"/>
      <c r="USJ929" s="216"/>
      <c r="USK929" s="216"/>
      <c r="USL929" s="216"/>
      <c r="USM929" s="216"/>
      <c r="USN929" s="216"/>
      <c r="USO929" s="216"/>
      <c r="USP929" s="216"/>
      <c r="USQ929" s="216"/>
      <c r="USR929" s="216"/>
      <c r="USS929" s="216"/>
      <c r="UST929" s="216"/>
      <c r="USU929" s="216"/>
      <c r="USV929" s="216"/>
      <c r="USW929" s="216"/>
      <c r="USX929" s="216"/>
      <c r="USY929" s="216"/>
      <c r="USZ929" s="216"/>
      <c r="UTA929" s="216"/>
      <c r="UTB929" s="216"/>
      <c r="UTC929" s="216"/>
      <c r="UTD929" s="216"/>
      <c r="UTE929" s="216"/>
      <c r="UTF929" s="216"/>
      <c r="UTG929" s="216"/>
      <c r="UTH929" s="216"/>
      <c r="UTI929" s="216"/>
      <c r="UTJ929" s="216"/>
      <c r="UTK929" s="216"/>
      <c r="UTL929" s="216"/>
      <c r="UTM929" s="216"/>
      <c r="UTN929" s="216"/>
      <c r="UTO929" s="216"/>
      <c r="UTP929" s="216"/>
      <c r="UTQ929" s="216"/>
      <c r="UTR929" s="216"/>
      <c r="UTS929" s="216"/>
      <c r="UTT929" s="216"/>
      <c r="UTU929" s="216"/>
      <c r="UTV929" s="216"/>
      <c r="UTW929" s="216"/>
      <c r="UTX929" s="216"/>
      <c r="UTY929" s="216"/>
      <c r="UTZ929" s="216"/>
      <c r="UUA929" s="216"/>
      <c r="UUB929" s="216"/>
      <c r="UUC929" s="216"/>
      <c r="UUD929" s="216"/>
      <c r="UUE929" s="216"/>
      <c r="UUF929" s="216"/>
      <c r="UUG929" s="216"/>
      <c r="UUH929" s="216"/>
      <c r="UUI929" s="216"/>
      <c r="UUJ929" s="216"/>
      <c r="UUK929" s="216"/>
      <c r="UUL929" s="216"/>
      <c r="UUM929" s="216"/>
      <c r="UUN929" s="216"/>
      <c r="UUO929" s="216"/>
      <c r="UUP929" s="216"/>
      <c r="UUQ929" s="216"/>
      <c r="UUR929" s="216"/>
      <c r="UUS929" s="216"/>
      <c r="UUT929" s="216"/>
      <c r="UUU929" s="216"/>
      <c r="UUV929" s="216"/>
      <c r="UUW929" s="216"/>
      <c r="UUX929" s="216"/>
      <c r="UUY929" s="216"/>
      <c r="UUZ929" s="216"/>
      <c r="UVA929" s="216"/>
      <c r="UVB929" s="216"/>
      <c r="UVC929" s="216"/>
      <c r="UVD929" s="216"/>
      <c r="UVE929" s="216"/>
      <c r="UVF929" s="216"/>
      <c r="UVG929" s="216"/>
      <c r="UVH929" s="216"/>
      <c r="UVI929" s="216"/>
      <c r="UVJ929" s="216"/>
      <c r="UVK929" s="216"/>
      <c r="UVL929" s="216"/>
      <c r="UVM929" s="216"/>
      <c r="UVN929" s="216"/>
      <c r="UVO929" s="216"/>
      <c r="UVP929" s="216"/>
      <c r="UVQ929" s="216"/>
      <c r="UVR929" s="216"/>
      <c r="UVS929" s="216"/>
      <c r="UVT929" s="216"/>
      <c r="UVU929" s="216"/>
      <c r="UVV929" s="216"/>
      <c r="UVW929" s="216"/>
      <c r="UVX929" s="216"/>
      <c r="UVY929" s="216"/>
      <c r="UVZ929" s="216"/>
      <c r="UWA929" s="216"/>
      <c r="UWB929" s="216"/>
      <c r="UWC929" s="216"/>
      <c r="UWD929" s="216"/>
      <c r="UWE929" s="216"/>
      <c r="UWF929" s="216"/>
      <c r="UWG929" s="216"/>
      <c r="UWH929" s="216"/>
      <c r="UWI929" s="216"/>
      <c r="UWJ929" s="216"/>
      <c r="UWK929" s="216"/>
      <c r="UWL929" s="216"/>
      <c r="UWM929" s="216"/>
      <c r="UWN929" s="216"/>
      <c r="UWO929" s="216"/>
      <c r="UWP929" s="216"/>
      <c r="UWQ929" s="216"/>
      <c r="UWR929" s="216"/>
      <c r="UWS929" s="216"/>
      <c r="UWT929" s="216"/>
      <c r="UWU929" s="216"/>
      <c r="UWV929" s="216"/>
      <c r="UWW929" s="216"/>
      <c r="UWX929" s="216"/>
      <c r="UWY929" s="216"/>
      <c r="UWZ929" s="216"/>
      <c r="UXA929" s="216"/>
      <c r="UXB929" s="216"/>
      <c r="UXC929" s="216"/>
      <c r="UXD929" s="216"/>
      <c r="UXE929" s="216"/>
      <c r="UXF929" s="216"/>
      <c r="UXG929" s="216"/>
      <c r="UXH929" s="216"/>
      <c r="UXI929" s="216"/>
      <c r="UXJ929" s="216"/>
      <c r="UXK929" s="216"/>
      <c r="UXL929" s="216"/>
      <c r="UXM929" s="216"/>
      <c r="UXN929" s="216"/>
      <c r="UXO929" s="216"/>
      <c r="UXP929" s="216"/>
      <c r="UXQ929" s="216"/>
      <c r="UXR929" s="216"/>
      <c r="UXS929" s="216"/>
      <c r="UXT929" s="216"/>
      <c r="UXU929" s="216"/>
      <c r="UXV929" s="216"/>
      <c r="UXW929" s="216"/>
      <c r="UXX929" s="216"/>
      <c r="UXY929" s="216"/>
      <c r="UXZ929" s="216"/>
      <c r="UYA929" s="216"/>
      <c r="UYB929" s="216"/>
      <c r="UYC929" s="216"/>
      <c r="UYD929" s="216"/>
      <c r="UYE929" s="216"/>
      <c r="UYF929" s="216"/>
      <c r="UYG929" s="216"/>
      <c r="UYH929" s="216"/>
      <c r="UYI929" s="216"/>
      <c r="UYJ929" s="216"/>
      <c r="UYK929" s="216"/>
      <c r="UYL929" s="216"/>
      <c r="UYM929" s="216"/>
      <c r="UYN929" s="216"/>
      <c r="UYO929" s="216"/>
      <c r="UYP929" s="216"/>
      <c r="UYQ929" s="216"/>
      <c r="UYR929" s="216"/>
      <c r="UYS929" s="216"/>
      <c r="UYT929" s="216"/>
      <c r="UYU929" s="216"/>
      <c r="UYV929" s="216"/>
      <c r="UYW929" s="216"/>
      <c r="UYX929" s="216"/>
      <c r="UYY929" s="216"/>
      <c r="UYZ929" s="216"/>
      <c r="UZA929" s="216"/>
      <c r="UZB929" s="216"/>
      <c r="UZC929" s="216"/>
      <c r="UZD929" s="216"/>
      <c r="UZE929" s="216"/>
      <c r="UZF929" s="216"/>
      <c r="UZG929" s="216"/>
      <c r="UZH929" s="216"/>
      <c r="UZI929" s="216"/>
      <c r="UZJ929" s="216"/>
      <c r="UZK929" s="216"/>
      <c r="UZL929" s="216"/>
      <c r="UZM929" s="216"/>
      <c r="UZN929" s="216"/>
      <c r="UZO929" s="216"/>
      <c r="UZP929" s="216"/>
      <c r="UZQ929" s="216"/>
      <c r="UZR929" s="216"/>
      <c r="UZS929" s="216"/>
      <c r="UZT929" s="216"/>
      <c r="UZU929" s="216"/>
      <c r="UZV929" s="216"/>
      <c r="UZW929" s="216"/>
      <c r="UZX929" s="216"/>
      <c r="UZY929" s="216"/>
      <c r="UZZ929" s="216"/>
      <c r="VAA929" s="216"/>
      <c r="VAB929" s="216"/>
      <c r="VAC929" s="216"/>
      <c r="VAD929" s="216"/>
      <c r="VAE929" s="216"/>
      <c r="VAF929" s="216"/>
      <c r="VAG929" s="216"/>
      <c r="VAH929" s="216"/>
      <c r="VAI929" s="216"/>
      <c r="VAJ929" s="216"/>
      <c r="VAK929" s="216"/>
      <c r="VAL929" s="216"/>
      <c r="VAM929" s="216"/>
      <c r="VAN929" s="216"/>
      <c r="VAO929" s="216"/>
      <c r="VAP929" s="216"/>
      <c r="VAQ929" s="216"/>
      <c r="VAR929" s="216"/>
      <c r="VAS929" s="216"/>
      <c r="VAT929" s="216"/>
      <c r="VAU929" s="216"/>
      <c r="VAV929" s="216"/>
      <c r="VAW929" s="216"/>
      <c r="VAX929" s="216"/>
      <c r="VAY929" s="216"/>
      <c r="VAZ929" s="216"/>
      <c r="VBA929" s="216"/>
      <c r="VBB929" s="216"/>
      <c r="VBC929" s="216"/>
      <c r="VBD929" s="216"/>
      <c r="VBE929" s="216"/>
      <c r="VBF929" s="216"/>
      <c r="VBG929" s="216"/>
      <c r="VBH929" s="216"/>
      <c r="VBI929" s="216"/>
      <c r="VBJ929" s="216"/>
      <c r="VBK929" s="216"/>
      <c r="VBL929" s="216"/>
      <c r="VBM929" s="216"/>
      <c r="VBN929" s="216"/>
      <c r="VBO929" s="216"/>
      <c r="VBP929" s="216"/>
      <c r="VBQ929" s="216"/>
      <c r="VBR929" s="216"/>
      <c r="VBS929" s="216"/>
      <c r="VBT929" s="216"/>
      <c r="VBU929" s="216"/>
      <c r="VBV929" s="216"/>
      <c r="VBW929" s="216"/>
      <c r="VBX929" s="216"/>
      <c r="VBY929" s="216"/>
      <c r="VBZ929" s="216"/>
      <c r="VCA929" s="216"/>
      <c r="VCB929" s="216"/>
      <c r="VCC929" s="216"/>
      <c r="VCD929" s="216"/>
      <c r="VCE929" s="216"/>
      <c r="VCF929" s="216"/>
      <c r="VCG929" s="216"/>
      <c r="VCH929" s="216"/>
      <c r="VCI929" s="216"/>
      <c r="VCJ929" s="216"/>
      <c r="VCK929" s="216"/>
      <c r="VCL929" s="216"/>
      <c r="VCM929" s="216"/>
      <c r="VCN929" s="216"/>
      <c r="VCO929" s="216"/>
      <c r="VCP929" s="216"/>
      <c r="VCQ929" s="216"/>
      <c r="VCR929" s="216"/>
      <c r="VCS929" s="216"/>
      <c r="VCT929" s="216"/>
      <c r="VCU929" s="216"/>
      <c r="VCV929" s="216"/>
      <c r="VCW929" s="216"/>
      <c r="VCX929" s="216"/>
      <c r="VCY929" s="216"/>
      <c r="VCZ929" s="216"/>
      <c r="VDA929" s="216"/>
      <c r="VDB929" s="216"/>
      <c r="VDC929" s="216"/>
      <c r="VDD929" s="216"/>
      <c r="VDE929" s="216"/>
      <c r="VDF929" s="216"/>
      <c r="VDG929" s="216"/>
      <c r="VDH929" s="216"/>
      <c r="VDI929" s="216"/>
      <c r="VDJ929" s="216"/>
      <c r="VDK929" s="216"/>
      <c r="VDL929" s="216"/>
      <c r="VDM929" s="216"/>
      <c r="VDN929" s="216"/>
      <c r="VDO929" s="216"/>
      <c r="VDP929" s="216"/>
      <c r="VDQ929" s="216"/>
      <c r="VDR929" s="216"/>
      <c r="VDS929" s="216"/>
      <c r="VDT929" s="216"/>
      <c r="VDU929" s="216"/>
      <c r="VDV929" s="216"/>
      <c r="VDW929" s="216"/>
      <c r="VDX929" s="216"/>
      <c r="VDY929" s="216"/>
      <c r="VDZ929" s="216"/>
      <c r="VEA929" s="216"/>
      <c r="VEB929" s="216"/>
      <c r="VEC929" s="216"/>
      <c r="VED929" s="216"/>
      <c r="VEE929" s="216"/>
      <c r="VEF929" s="216"/>
      <c r="VEG929" s="216"/>
      <c r="VEH929" s="216"/>
      <c r="VEI929" s="216"/>
      <c r="VEJ929" s="216"/>
      <c r="VEK929" s="216"/>
      <c r="VEL929" s="216"/>
      <c r="VEM929" s="216"/>
      <c r="VEN929" s="216"/>
      <c r="VEO929" s="216"/>
      <c r="VEP929" s="216"/>
      <c r="VEQ929" s="216"/>
      <c r="VER929" s="216"/>
      <c r="VES929" s="216"/>
      <c r="VET929" s="216"/>
      <c r="VEU929" s="216"/>
      <c r="VEV929" s="216"/>
      <c r="VEW929" s="216"/>
      <c r="VEX929" s="216"/>
      <c r="VEY929" s="216"/>
      <c r="VEZ929" s="216"/>
      <c r="VFA929" s="216"/>
      <c r="VFB929" s="216"/>
      <c r="VFC929" s="216"/>
      <c r="VFD929" s="216"/>
      <c r="VFE929" s="216"/>
      <c r="VFF929" s="216"/>
      <c r="VFG929" s="216"/>
      <c r="VFH929" s="216"/>
      <c r="VFI929" s="216"/>
      <c r="VFJ929" s="216"/>
      <c r="VFK929" s="216"/>
      <c r="VFL929" s="216"/>
      <c r="VFM929" s="216"/>
      <c r="VFN929" s="216"/>
      <c r="VFO929" s="216"/>
      <c r="VFP929" s="216"/>
      <c r="VFQ929" s="216"/>
      <c r="VFR929" s="216"/>
      <c r="VFS929" s="216"/>
      <c r="VFT929" s="216"/>
      <c r="VFU929" s="216"/>
      <c r="VFV929" s="216"/>
      <c r="VFW929" s="216"/>
      <c r="VFX929" s="216"/>
      <c r="VFY929" s="216"/>
      <c r="VFZ929" s="216"/>
      <c r="VGA929" s="216"/>
      <c r="VGB929" s="216"/>
      <c r="VGC929" s="216"/>
      <c r="VGD929" s="216"/>
      <c r="VGE929" s="216"/>
      <c r="VGF929" s="216"/>
      <c r="VGG929" s="216"/>
      <c r="VGH929" s="216"/>
      <c r="VGI929" s="216"/>
      <c r="VGJ929" s="216"/>
      <c r="VGK929" s="216"/>
      <c r="VGL929" s="216"/>
      <c r="VGM929" s="216"/>
      <c r="VGN929" s="216"/>
      <c r="VGO929" s="216"/>
      <c r="VGP929" s="216"/>
      <c r="VGQ929" s="216"/>
      <c r="VGR929" s="216"/>
      <c r="VGS929" s="216"/>
      <c r="VGT929" s="216"/>
      <c r="VGU929" s="216"/>
      <c r="VGV929" s="216"/>
      <c r="VGW929" s="216"/>
      <c r="VGX929" s="216"/>
      <c r="VGY929" s="216"/>
      <c r="VGZ929" s="216"/>
      <c r="VHA929" s="216"/>
      <c r="VHB929" s="216"/>
      <c r="VHC929" s="216"/>
      <c r="VHD929" s="216"/>
      <c r="VHE929" s="216"/>
      <c r="VHF929" s="216"/>
      <c r="VHG929" s="216"/>
      <c r="VHH929" s="216"/>
      <c r="VHI929" s="216"/>
      <c r="VHJ929" s="216"/>
      <c r="VHK929" s="216"/>
      <c r="VHL929" s="216"/>
      <c r="VHM929" s="216"/>
      <c r="VHN929" s="216"/>
      <c r="VHO929" s="216"/>
      <c r="VHP929" s="216"/>
      <c r="VHQ929" s="216"/>
      <c r="VHR929" s="216"/>
      <c r="VHS929" s="216"/>
      <c r="VHT929" s="216"/>
      <c r="VHU929" s="216"/>
      <c r="VHV929" s="216"/>
      <c r="VHW929" s="216"/>
      <c r="VHX929" s="216"/>
      <c r="VHY929" s="216"/>
      <c r="VHZ929" s="216"/>
      <c r="VIA929" s="216"/>
      <c r="VIB929" s="216"/>
      <c r="VIC929" s="216"/>
      <c r="VID929" s="216"/>
      <c r="VIE929" s="216"/>
      <c r="VIF929" s="216"/>
      <c r="VIG929" s="216"/>
      <c r="VIH929" s="216"/>
      <c r="VII929" s="216"/>
      <c r="VIJ929" s="216"/>
      <c r="VIK929" s="216"/>
      <c r="VIL929" s="216"/>
      <c r="VIM929" s="216"/>
      <c r="VIN929" s="216"/>
      <c r="VIO929" s="216"/>
      <c r="VIP929" s="216"/>
      <c r="VIQ929" s="216"/>
      <c r="VIR929" s="216"/>
      <c r="VIS929" s="216"/>
      <c r="VIT929" s="216"/>
      <c r="VIU929" s="216"/>
      <c r="VIV929" s="216"/>
      <c r="VIW929" s="216"/>
      <c r="VIX929" s="216"/>
      <c r="VIY929" s="216"/>
      <c r="VIZ929" s="216"/>
      <c r="VJA929" s="216"/>
      <c r="VJB929" s="216"/>
      <c r="VJC929" s="216"/>
      <c r="VJD929" s="216"/>
      <c r="VJE929" s="216"/>
      <c r="VJF929" s="216"/>
      <c r="VJG929" s="216"/>
      <c r="VJH929" s="216"/>
      <c r="VJI929" s="216"/>
      <c r="VJJ929" s="216"/>
      <c r="VJK929" s="216"/>
      <c r="VJL929" s="216"/>
      <c r="VJM929" s="216"/>
      <c r="VJN929" s="216"/>
      <c r="VJO929" s="216"/>
      <c r="VJP929" s="216"/>
      <c r="VJQ929" s="216"/>
      <c r="VJR929" s="216"/>
      <c r="VJS929" s="216"/>
      <c r="VJT929" s="216"/>
      <c r="VJU929" s="216"/>
      <c r="VJV929" s="216"/>
      <c r="VJW929" s="216"/>
      <c r="VJX929" s="216"/>
      <c r="VJY929" s="216"/>
      <c r="VJZ929" s="216"/>
      <c r="VKA929" s="216"/>
      <c r="VKB929" s="216"/>
      <c r="VKC929" s="216"/>
      <c r="VKD929" s="216"/>
      <c r="VKE929" s="216"/>
      <c r="VKF929" s="216"/>
      <c r="VKG929" s="216"/>
      <c r="VKH929" s="216"/>
      <c r="VKI929" s="216"/>
      <c r="VKJ929" s="216"/>
      <c r="VKK929" s="216"/>
      <c r="VKL929" s="216"/>
      <c r="VKM929" s="216"/>
      <c r="VKN929" s="216"/>
      <c r="VKO929" s="216"/>
      <c r="VKP929" s="216"/>
      <c r="VKQ929" s="216"/>
      <c r="VKR929" s="216"/>
      <c r="VKS929" s="216"/>
      <c r="VKT929" s="216"/>
      <c r="VKU929" s="216"/>
      <c r="VKV929" s="216"/>
      <c r="VKW929" s="216"/>
      <c r="VKX929" s="216"/>
      <c r="VKY929" s="216"/>
      <c r="VKZ929" s="216"/>
      <c r="VLA929" s="216"/>
      <c r="VLB929" s="216"/>
      <c r="VLC929" s="216"/>
      <c r="VLD929" s="216"/>
      <c r="VLE929" s="216"/>
      <c r="VLF929" s="216"/>
      <c r="VLG929" s="216"/>
      <c r="VLH929" s="216"/>
      <c r="VLI929" s="216"/>
      <c r="VLJ929" s="216"/>
      <c r="VLK929" s="216"/>
      <c r="VLL929" s="216"/>
      <c r="VLM929" s="216"/>
      <c r="VLN929" s="216"/>
      <c r="VLO929" s="216"/>
      <c r="VLP929" s="216"/>
      <c r="VLQ929" s="216"/>
      <c r="VLR929" s="216"/>
      <c r="VLS929" s="216"/>
      <c r="VLT929" s="216"/>
      <c r="VLU929" s="216"/>
      <c r="VLV929" s="216"/>
      <c r="VLW929" s="216"/>
      <c r="VLX929" s="216"/>
      <c r="VLY929" s="216"/>
      <c r="VLZ929" s="216"/>
      <c r="VMA929" s="216"/>
      <c r="VMB929" s="216"/>
      <c r="VMC929" s="216"/>
      <c r="VMD929" s="216"/>
      <c r="VME929" s="216"/>
      <c r="VMF929" s="216"/>
      <c r="VMG929" s="216"/>
      <c r="VMH929" s="216"/>
      <c r="VMI929" s="216"/>
      <c r="VMJ929" s="216"/>
      <c r="VMK929" s="216"/>
      <c r="VML929" s="216"/>
      <c r="VMM929" s="216"/>
      <c r="VMN929" s="216"/>
      <c r="VMO929" s="216"/>
      <c r="VMP929" s="216"/>
      <c r="VMQ929" s="216"/>
      <c r="VMR929" s="216"/>
      <c r="VMS929" s="216"/>
      <c r="VMT929" s="216"/>
      <c r="VMU929" s="216"/>
      <c r="VMV929" s="216"/>
      <c r="VMW929" s="216"/>
      <c r="VMX929" s="216"/>
      <c r="VMY929" s="216"/>
      <c r="VMZ929" s="216"/>
      <c r="VNA929" s="216"/>
      <c r="VNB929" s="216"/>
      <c r="VNC929" s="216"/>
      <c r="VND929" s="216"/>
      <c r="VNE929" s="216"/>
      <c r="VNF929" s="216"/>
      <c r="VNG929" s="216"/>
      <c r="VNH929" s="216"/>
      <c r="VNI929" s="216"/>
      <c r="VNJ929" s="216"/>
      <c r="VNK929" s="216"/>
      <c r="VNL929" s="216"/>
      <c r="VNM929" s="216"/>
      <c r="VNN929" s="216"/>
      <c r="VNO929" s="216"/>
      <c r="VNP929" s="216"/>
      <c r="VNQ929" s="216"/>
      <c r="VNR929" s="216"/>
      <c r="VNS929" s="216"/>
      <c r="VNT929" s="216"/>
      <c r="VNU929" s="216"/>
      <c r="VNV929" s="216"/>
      <c r="VNW929" s="216"/>
      <c r="VNX929" s="216"/>
      <c r="VNY929" s="216"/>
      <c r="VNZ929" s="216"/>
      <c r="VOA929" s="216"/>
      <c r="VOB929" s="216"/>
      <c r="VOC929" s="216"/>
      <c r="VOD929" s="216"/>
      <c r="VOE929" s="216"/>
      <c r="VOF929" s="216"/>
      <c r="VOG929" s="216"/>
      <c r="VOH929" s="216"/>
      <c r="VOI929" s="216"/>
      <c r="VOJ929" s="216"/>
      <c r="VOK929" s="216"/>
      <c r="VOL929" s="216"/>
      <c r="VOM929" s="216"/>
      <c r="VON929" s="216"/>
      <c r="VOO929" s="216"/>
      <c r="VOP929" s="216"/>
      <c r="VOQ929" s="216"/>
      <c r="VOR929" s="216"/>
      <c r="VOS929" s="216"/>
      <c r="VOT929" s="216"/>
      <c r="VOU929" s="216"/>
      <c r="VOV929" s="216"/>
      <c r="VOW929" s="216"/>
      <c r="VOX929" s="216"/>
      <c r="VOY929" s="216"/>
      <c r="VOZ929" s="216"/>
      <c r="VPA929" s="216"/>
      <c r="VPB929" s="216"/>
      <c r="VPC929" s="216"/>
      <c r="VPD929" s="216"/>
      <c r="VPE929" s="216"/>
      <c r="VPF929" s="216"/>
      <c r="VPG929" s="216"/>
      <c r="VPH929" s="216"/>
      <c r="VPI929" s="216"/>
      <c r="VPJ929" s="216"/>
      <c r="VPK929" s="216"/>
      <c r="VPL929" s="216"/>
      <c r="VPM929" s="216"/>
      <c r="VPN929" s="216"/>
      <c r="VPO929" s="216"/>
      <c r="VPP929" s="216"/>
      <c r="VPQ929" s="216"/>
      <c r="VPR929" s="216"/>
      <c r="VPS929" s="216"/>
      <c r="VPT929" s="216"/>
      <c r="VPU929" s="216"/>
      <c r="VPV929" s="216"/>
      <c r="VPW929" s="216"/>
      <c r="VPX929" s="216"/>
      <c r="VPY929" s="216"/>
      <c r="VPZ929" s="216"/>
      <c r="VQA929" s="216"/>
      <c r="VQB929" s="216"/>
      <c r="VQC929" s="216"/>
      <c r="VQD929" s="216"/>
      <c r="VQE929" s="216"/>
      <c r="VQF929" s="216"/>
      <c r="VQG929" s="216"/>
      <c r="VQH929" s="216"/>
      <c r="VQI929" s="216"/>
      <c r="VQJ929" s="216"/>
      <c r="VQK929" s="216"/>
      <c r="VQL929" s="216"/>
      <c r="VQM929" s="216"/>
      <c r="VQN929" s="216"/>
      <c r="VQO929" s="216"/>
      <c r="VQP929" s="216"/>
      <c r="VQQ929" s="216"/>
      <c r="VQR929" s="216"/>
      <c r="VQS929" s="216"/>
      <c r="VQT929" s="216"/>
      <c r="VQU929" s="216"/>
      <c r="VQV929" s="216"/>
      <c r="VQW929" s="216"/>
      <c r="VQX929" s="216"/>
      <c r="VQY929" s="216"/>
      <c r="VQZ929" s="216"/>
      <c r="VRA929" s="216"/>
      <c r="VRB929" s="216"/>
      <c r="VRC929" s="216"/>
      <c r="VRD929" s="216"/>
      <c r="VRE929" s="216"/>
      <c r="VRF929" s="216"/>
      <c r="VRG929" s="216"/>
      <c r="VRH929" s="216"/>
      <c r="VRI929" s="216"/>
      <c r="VRJ929" s="216"/>
      <c r="VRK929" s="216"/>
      <c r="VRL929" s="216"/>
      <c r="VRM929" s="216"/>
      <c r="VRN929" s="216"/>
      <c r="VRO929" s="216"/>
      <c r="VRP929" s="216"/>
      <c r="VRQ929" s="216"/>
      <c r="VRR929" s="216"/>
      <c r="VRS929" s="216"/>
      <c r="VRT929" s="216"/>
      <c r="VRU929" s="216"/>
      <c r="VRV929" s="216"/>
      <c r="VRW929" s="216"/>
      <c r="VRX929" s="216"/>
      <c r="VRY929" s="216"/>
      <c r="VRZ929" s="216"/>
      <c r="VSA929" s="216"/>
      <c r="VSB929" s="216"/>
      <c r="VSC929" s="216"/>
      <c r="VSD929" s="216"/>
      <c r="VSE929" s="216"/>
      <c r="VSF929" s="216"/>
      <c r="VSG929" s="216"/>
      <c r="VSH929" s="216"/>
      <c r="VSI929" s="216"/>
      <c r="VSJ929" s="216"/>
      <c r="VSK929" s="216"/>
      <c r="VSL929" s="216"/>
      <c r="VSM929" s="216"/>
      <c r="VSN929" s="216"/>
      <c r="VSO929" s="216"/>
      <c r="VSP929" s="216"/>
      <c r="VSQ929" s="216"/>
      <c r="VSR929" s="216"/>
      <c r="VSS929" s="216"/>
      <c r="VST929" s="216"/>
      <c r="VSU929" s="216"/>
      <c r="VSV929" s="216"/>
      <c r="VSW929" s="216"/>
      <c r="VSX929" s="216"/>
      <c r="VSY929" s="216"/>
      <c r="VSZ929" s="216"/>
      <c r="VTA929" s="216"/>
      <c r="VTB929" s="216"/>
      <c r="VTC929" s="216"/>
      <c r="VTD929" s="216"/>
      <c r="VTE929" s="216"/>
      <c r="VTF929" s="216"/>
      <c r="VTG929" s="216"/>
      <c r="VTH929" s="216"/>
      <c r="VTI929" s="216"/>
      <c r="VTJ929" s="216"/>
      <c r="VTK929" s="216"/>
      <c r="VTL929" s="216"/>
      <c r="VTM929" s="216"/>
      <c r="VTN929" s="216"/>
      <c r="VTO929" s="216"/>
      <c r="VTP929" s="216"/>
      <c r="VTQ929" s="216"/>
      <c r="VTR929" s="216"/>
      <c r="VTS929" s="216"/>
      <c r="VTT929" s="216"/>
      <c r="VTU929" s="216"/>
      <c r="VTV929" s="216"/>
      <c r="VTW929" s="216"/>
      <c r="VTX929" s="216"/>
      <c r="VTY929" s="216"/>
      <c r="VTZ929" s="216"/>
      <c r="VUA929" s="216"/>
      <c r="VUB929" s="216"/>
      <c r="VUC929" s="216"/>
      <c r="VUD929" s="216"/>
      <c r="VUE929" s="216"/>
      <c r="VUF929" s="216"/>
      <c r="VUG929" s="216"/>
      <c r="VUH929" s="216"/>
      <c r="VUI929" s="216"/>
      <c r="VUJ929" s="216"/>
      <c r="VUK929" s="216"/>
      <c r="VUL929" s="216"/>
      <c r="VUM929" s="216"/>
      <c r="VUN929" s="216"/>
      <c r="VUO929" s="216"/>
      <c r="VUP929" s="216"/>
      <c r="VUQ929" s="216"/>
      <c r="VUR929" s="216"/>
      <c r="VUS929" s="216"/>
      <c r="VUT929" s="216"/>
      <c r="VUU929" s="216"/>
      <c r="VUV929" s="216"/>
      <c r="VUW929" s="216"/>
      <c r="VUX929" s="216"/>
      <c r="VUY929" s="216"/>
      <c r="VUZ929" s="216"/>
      <c r="VVA929" s="216"/>
      <c r="VVB929" s="216"/>
      <c r="VVC929" s="216"/>
      <c r="VVD929" s="216"/>
      <c r="VVE929" s="216"/>
      <c r="VVF929" s="216"/>
      <c r="VVG929" s="216"/>
      <c r="VVH929" s="216"/>
      <c r="VVI929" s="216"/>
      <c r="VVJ929" s="216"/>
      <c r="VVK929" s="216"/>
      <c r="VVL929" s="216"/>
      <c r="VVM929" s="216"/>
      <c r="VVN929" s="216"/>
      <c r="VVO929" s="216"/>
      <c r="VVP929" s="216"/>
      <c r="VVQ929" s="216"/>
      <c r="VVR929" s="216"/>
      <c r="VVS929" s="216"/>
      <c r="VVT929" s="216"/>
      <c r="VVU929" s="216"/>
      <c r="VVV929" s="216"/>
      <c r="VVW929" s="216"/>
      <c r="VVX929" s="216"/>
      <c r="VVY929" s="216"/>
      <c r="VVZ929" s="216"/>
      <c r="VWA929" s="216"/>
      <c r="VWB929" s="216"/>
      <c r="VWC929" s="216"/>
      <c r="VWD929" s="216"/>
      <c r="VWE929" s="216"/>
      <c r="VWF929" s="216"/>
      <c r="VWG929" s="216"/>
      <c r="VWH929" s="216"/>
      <c r="VWI929" s="216"/>
      <c r="VWJ929" s="216"/>
      <c r="VWK929" s="216"/>
      <c r="VWL929" s="216"/>
      <c r="VWM929" s="216"/>
      <c r="VWN929" s="216"/>
      <c r="VWO929" s="216"/>
      <c r="VWP929" s="216"/>
      <c r="VWQ929" s="216"/>
      <c r="VWR929" s="216"/>
      <c r="VWS929" s="216"/>
      <c r="VWT929" s="216"/>
      <c r="VWU929" s="216"/>
      <c r="VWV929" s="216"/>
      <c r="VWW929" s="216"/>
      <c r="VWX929" s="216"/>
      <c r="VWY929" s="216"/>
      <c r="VWZ929" s="216"/>
      <c r="VXA929" s="216"/>
      <c r="VXB929" s="216"/>
      <c r="VXC929" s="216"/>
      <c r="VXD929" s="216"/>
      <c r="VXE929" s="216"/>
      <c r="VXF929" s="216"/>
      <c r="VXG929" s="216"/>
      <c r="VXH929" s="216"/>
      <c r="VXI929" s="216"/>
      <c r="VXJ929" s="216"/>
      <c r="VXK929" s="216"/>
      <c r="VXL929" s="216"/>
      <c r="VXM929" s="216"/>
      <c r="VXN929" s="216"/>
      <c r="VXO929" s="216"/>
      <c r="VXP929" s="216"/>
      <c r="VXQ929" s="216"/>
      <c r="VXR929" s="216"/>
      <c r="VXS929" s="216"/>
      <c r="VXT929" s="216"/>
      <c r="VXU929" s="216"/>
      <c r="VXV929" s="216"/>
      <c r="VXW929" s="216"/>
      <c r="VXX929" s="216"/>
      <c r="VXY929" s="216"/>
      <c r="VXZ929" s="216"/>
      <c r="VYA929" s="216"/>
      <c r="VYB929" s="216"/>
      <c r="VYC929" s="216"/>
      <c r="VYD929" s="216"/>
      <c r="VYE929" s="216"/>
      <c r="VYF929" s="216"/>
      <c r="VYG929" s="216"/>
      <c r="VYH929" s="216"/>
      <c r="VYI929" s="216"/>
      <c r="VYJ929" s="216"/>
      <c r="VYK929" s="216"/>
      <c r="VYL929" s="216"/>
      <c r="VYM929" s="216"/>
      <c r="VYN929" s="216"/>
      <c r="VYO929" s="216"/>
      <c r="VYP929" s="216"/>
      <c r="VYQ929" s="216"/>
      <c r="VYR929" s="216"/>
      <c r="VYS929" s="216"/>
      <c r="VYT929" s="216"/>
      <c r="VYU929" s="216"/>
      <c r="VYV929" s="216"/>
      <c r="VYW929" s="216"/>
      <c r="VYX929" s="216"/>
      <c r="VYY929" s="216"/>
      <c r="VYZ929" s="216"/>
      <c r="VZA929" s="216"/>
      <c r="VZB929" s="216"/>
      <c r="VZC929" s="216"/>
      <c r="VZD929" s="216"/>
      <c r="VZE929" s="216"/>
      <c r="VZF929" s="216"/>
      <c r="VZG929" s="216"/>
      <c r="VZH929" s="216"/>
      <c r="VZI929" s="216"/>
      <c r="VZJ929" s="216"/>
      <c r="VZK929" s="216"/>
      <c r="VZL929" s="216"/>
      <c r="VZM929" s="216"/>
      <c r="VZN929" s="216"/>
      <c r="VZO929" s="216"/>
      <c r="VZP929" s="216"/>
      <c r="VZQ929" s="216"/>
      <c r="VZR929" s="216"/>
      <c r="VZS929" s="216"/>
      <c r="VZT929" s="216"/>
      <c r="VZU929" s="216"/>
      <c r="VZV929" s="216"/>
      <c r="VZW929" s="216"/>
      <c r="VZX929" s="216"/>
      <c r="VZY929" s="216"/>
      <c r="VZZ929" s="216"/>
      <c r="WAA929" s="216"/>
      <c r="WAB929" s="216"/>
      <c r="WAC929" s="216"/>
      <c r="WAD929" s="216"/>
      <c r="WAE929" s="216"/>
      <c r="WAF929" s="216"/>
      <c r="WAG929" s="216"/>
      <c r="WAH929" s="216"/>
      <c r="WAI929" s="216"/>
      <c r="WAJ929" s="216"/>
      <c r="WAK929" s="216"/>
      <c r="WAL929" s="216"/>
      <c r="WAM929" s="216"/>
      <c r="WAN929" s="216"/>
      <c r="WAO929" s="216"/>
      <c r="WAP929" s="216"/>
      <c r="WAQ929" s="216"/>
      <c r="WAR929" s="216"/>
      <c r="WAS929" s="216"/>
      <c r="WAT929" s="216"/>
      <c r="WAU929" s="216"/>
      <c r="WAV929" s="216"/>
      <c r="WAW929" s="216"/>
      <c r="WAX929" s="216"/>
      <c r="WAY929" s="216"/>
      <c r="WAZ929" s="216"/>
      <c r="WBA929" s="216"/>
      <c r="WBB929" s="216"/>
      <c r="WBC929" s="216"/>
      <c r="WBD929" s="216"/>
      <c r="WBE929" s="216"/>
      <c r="WBF929" s="216"/>
      <c r="WBG929" s="216"/>
      <c r="WBH929" s="216"/>
      <c r="WBI929" s="216"/>
      <c r="WBJ929" s="216"/>
      <c r="WBK929" s="216"/>
      <c r="WBL929" s="216"/>
      <c r="WBM929" s="216"/>
      <c r="WBN929" s="216"/>
      <c r="WBO929" s="216"/>
      <c r="WBP929" s="216"/>
      <c r="WBQ929" s="216"/>
      <c r="WBR929" s="216"/>
      <c r="WBS929" s="216"/>
      <c r="WBT929" s="216"/>
      <c r="WBU929" s="216"/>
      <c r="WBV929" s="216"/>
      <c r="WBW929" s="216"/>
      <c r="WBX929" s="216"/>
      <c r="WBY929" s="216"/>
      <c r="WBZ929" s="216"/>
      <c r="WCA929" s="216"/>
      <c r="WCB929" s="216"/>
      <c r="WCC929" s="216"/>
      <c r="WCD929" s="216"/>
      <c r="WCE929" s="216"/>
      <c r="WCF929" s="216"/>
      <c r="WCG929" s="216"/>
      <c r="WCH929" s="216"/>
      <c r="WCI929" s="216"/>
      <c r="WCJ929" s="216"/>
      <c r="WCK929" s="216"/>
      <c r="WCL929" s="216"/>
      <c r="WCM929" s="216"/>
      <c r="WCN929" s="216"/>
      <c r="WCO929" s="216"/>
      <c r="WCP929" s="216"/>
      <c r="WCQ929" s="216"/>
      <c r="WCR929" s="216"/>
      <c r="WCS929" s="216"/>
      <c r="WCT929" s="216"/>
      <c r="WCU929" s="216"/>
      <c r="WCV929" s="216"/>
      <c r="WCW929" s="216"/>
      <c r="WCX929" s="216"/>
      <c r="WCY929" s="216"/>
      <c r="WCZ929" s="216"/>
      <c r="WDA929" s="216"/>
      <c r="WDB929" s="216"/>
      <c r="WDC929" s="216"/>
      <c r="WDD929" s="216"/>
      <c r="WDE929" s="216"/>
      <c r="WDF929" s="216"/>
      <c r="WDG929" s="216"/>
      <c r="WDH929" s="216"/>
      <c r="WDI929" s="216"/>
      <c r="WDJ929" s="216"/>
      <c r="WDK929" s="216"/>
      <c r="WDL929" s="216"/>
      <c r="WDM929" s="216"/>
      <c r="WDN929" s="216"/>
      <c r="WDO929" s="216"/>
      <c r="WDP929" s="216"/>
      <c r="WDQ929" s="216"/>
      <c r="WDR929" s="216"/>
      <c r="WDS929" s="216"/>
      <c r="WDT929" s="216"/>
      <c r="WDU929" s="216"/>
      <c r="WDV929" s="216"/>
      <c r="WDW929" s="216"/>
      <c r="WDX929" s="216"/>
      <c r="WDY929" s="216"/>
      <c r="WDZ929" s="216"/>
      <c r="WEA929" s="216"/>
      <c r="WEB929" s="216"/>
      <c r="WEC929" s="216"/>
      <c r="WED929" s="216"/>
      <c r="WEE929" s="216"/>
      <c r="WEF929" s="216"/>
      <c r="WEG929" s="216"/>
      <c r="WEH929" s="216"/>
      <c r="WEI929" s="216"/>
      <c r="WEJ929" s="216"/>
      <c r="WEK929" s="216"/>
      <c r="WEL929" s="216"/>
      <c r="WEM929" s="216"/>
      <c r="WEN929" s="216"/>
      <c r="WEO929" s="216"/>
      <c r="WEP929" s="216"/>
      <c r="WEQ929" s="216"/>
      <c r="WER929" s="216"/>
      <c r="WES929" s="216"/>
      <c r="WET929" s="216"/>
      <c r="WEU929" s="216"/>
      <c r="WEV929" s="216"/>
      <c r="WEW929" s="216"/>
      <c r="WEX929" s="216"/>
      <c r="WEY929" s="216"/>
      <c r="WEZ929" s="216"/>
      <c r="WFA929" s="216"/>
      <c r="WFB929" s="216"/>
      <c r="WFC929" s="216"/>
      <c r="WFD929" s="216"/>
      <c r="WFE929" s="216"/>
      <c r="WFF929" s="216"/>
      <c r="WFG929" s="216"/>
      <c r="WFH929" s="216"/>
      <c r="WFI929" s="216"/>
      <c r="WFJ929" s="216"/>
      <c r="WFK929" s="216"/>
      <c r="WFL929" s="216"/>
      <c r="WFM929" s="216"/>
      <c r="WFN929" s="216"/>
      <c r="WFO929" s="216"/>
      <c r="WFP929" s="216"/>
      <c r="WFQ929" s="216"/>
      <c r="WFR929" s="216"/>
      <c r="WFS929" s="216"/>
      <c r="WFT929" s="216"/>
      <c r="WFU929" s="216"/>
      <c r="WFV929" s="216"/>
      <c r="WFW929" s="216"/>
      <c r="WFX929" s="216"/>
      <c r="WFY929" s="216"/>
      <c r="WFZ929" s="216"/>
      <c r="WGA929" s="216"/>
      <c r="WGB929" s="216"/>
      <c r="WGC929" s="216"/>
      <c r="WGD929" s="216"/>
      <c r="WGE929" s="216"/>
      <c r="WGF929" s="216"/>
      <c r="WGG929" s="216"/>
      <c r="WGH929" s="216"/>
      <c r="WGI929" s="216"/>
      <c r="WGJ929" s="216"/>
      <c r="WGK929" s="216"/>
      <c r="WGL929" s="216"/>
      <c r="WGM929" s="216"/>
      <c r="WGN929" s="216"/>
      <c r="WGO929" s="216"/>
      <c r="WGP929" s="216"/>
      <c r="WGQ929" s="216"/>
      <c r="WGR929" s="216"/>
      <c r="WGS929" s="216"/>
      <c r="WGT929" s="216"/>
      <c r="WGU929" s="216"/>
      <c r="WGV929" s="216"/>
      <c r="WGW929" s="216"/>
      <c r="WGX929" s="216"/>
      <c r="WGY929" s="216"/>
      <c r="WGZ929" s="216"/>
      <c r="WHA929" s="216"/>
      <c r="WHB929" s="216"/>
      <c r="WHC929" s="216"/>
      <c r="WHD929" s="216"/>
      <c r="WHE929" s="216"/>
      <c r="WHF929" s="216"/>
      <c r="WHG929" s="216"/>
      <c r="WHH929" s="216"/>
      <c r="WHI929" s="216"/>
      <c r="WHJ929" s="216"/>
      <c r="WHK929" s="216"/>
      <c r="WHL929" s="216"/>
      <c r="WHM929" s="216"/>
      <c r="WHN929" s="216"/>
      <c r="WHO929" s="216"/>
      <c r="WHP929" s="216"/>
      <c r="WHQ929" s="216"/>
      <c r="WHR929" s="216"/>
      <c r="WHS929" s="216"/>
      <c r="WHT929" s="216"/>
      <c r="WHU929" s="216"/>
      <c r="WHV929" s="216"/>
      <c r="WHW929" s="216"/>
      <c r="WHX929" s="216"/>
      <c r="WHY929" s="216"/>
      <c r="WHZ929" s="216"/>
      <c r="WIA929" s="216"/>
      <c r="WIB929" s="216"/>
      <c r="WIC929" s="216"/>
      <c r="WID929" s="216"/>
      <c r="WIE929" s="216"/>
      <c r="WIF929" s="216"/>
      <c r="WIG929" s="216"/>
      <c r="WIH929" s="216"/>
      <c r="WII929" s="216"/>
      <c r="WIJ929" s="216"/>
      <c r="WIK929" s="216"/>
      <c r="WIL929" s="216"/>
      <c r="WIM929" s="216"/>
      <c r="WIN929" s="216"/>
      <c r="WIO929" s="216"/>
      <c r="WIP929" s="216"/>
      <c r="WIQ929" s="216"/>
      <c r="WIR929" s="216"/>
      <c r="WIS929" s="216"/>
      <c r="WIT929" s="216"/>
      <c r="WIU929" s="216"/>
      <c r="WIV929" s="216"/>
      <c r="WIW929" s="216"/>
      <c r="WIX929" s="216"/>
      <c r="WIY929" s="216"/>
      <c r="WIZ929" s="216"/>
      <c r="WJA929" s="216"/>
      <c r="WJB929" s="216"/>
      <c r="WJC929" s="216"/>
      <c r="WJD929" s="216"/>
      <c r="WJE929" s="216"/>
      <c r="WJF929" s="216"/>
      <c r="WJG929" s="216"/>
      <c r="WJH929" s="216"/>
      <c r="WJI929" s="216"/>
      <c r="WJJ929" s="216"/>
      <c r="WJK929" s="216"/>
      <c r="WJL929" s="216"/>
      <c r="WJM929" s="216"/>
      <c r="WJN929" s="216"/>
      <c r="WJO929" s="216"/>
      <c r="WJP929" s="216"/>
      <c r="WJQ929" s="216"/>
      <c r="WJR929" s="216"/>
      <c r="WJS929" s="216"/>
      <c r="WJT929" s="216"/>
      <c r="WJU929" s="216"/>
      <c r="WJV929" s="216"/>
      <c r="WJW929" s="216"/>
      <c r="WJX929" s="216"/>
      <c r="WJY929" s="216"/>
      <c r="WJZ929" s="216"/>
      <c r="WKA929" s="216"/>
      <c r="WKB929" s="216"/>
      <c r="WKC929" s="216"/>
      <c r="WKD929" s="216"/>
      <c r="WKE929" s="216"/>
      <c r="WKF929" s="216"/>
      <c r="WKG929" s="216"/>
      <c r="WKH929" s="216"/>
      <c r="WKI929" s="216"/>
      <c r="WKJ929" s="216"/>
      <c r="WKK929" s="216"/>
      <c r="WKL929" s="216"/>
      <c r="WKM929" s="216"/>
      <c r="WKN929" s="216"/>
      <c r="WKO929" s="216"/>
      <c r="WKP929" s="216"/>
      <c r="WKQ929" s="216"/>
      <c r="WKR929" s="216"/>
      <c r="WKS929" s="216"/>
      <c r="WKT929" s="216"/>
      <c r="WKU929" s="216"/>
      <c r="WKV929" s="216"/>
      <c r="WKW929" s="216"/>
      <c r="WKX929" s="216"/>
      <c r="WKY929" s="216"/>
      <c r="WKZ929" s="216"/>
      <c r="WLA929" s="216"/>
      <c r="WLB929" s="216"/>
      <c r="WLC929" s="216"/>
      <c r="WLD929" s="216"/>
      <c r="WLE929" s="216"/>
      <c r="WLF929" s="216"/>
      <c r="WLG929" s="216"/>
      <c r="WLH929" s="216"/>
      <c r="WLI929" s="216"/>
      <c r="WLJ929" s="216"/>
      <c r="WLK929" s="216"/>
      <c r="WLL929" s="216"/>
      <c r="WLM929" s="216"/>
      <c r="WLN929" s="216"/>
      <c r="WLO929" s="216"/>
      <c r="WLP929" s="216"/>
      <c r="WLQ929" s="216"/>
      <c r="WLR929" s="216"/>
      <c r="WLS929" s="216"/>
      <c r="WLT929" s="216"/>
      <c r="WLU929" s="216"/>
      <c r="WLV929" s="216"/>
      <c r="WLW929" s="216"/>
      <c r="WLX929" s="216"/>
      <c r="WLY929" s="216"/>
      <c r="WLZ929" s="216"/>
      <c r="WMA929" s="216"/>
      <c r="WMB929" s="216"/>
      <c r="WMC929" s="216"/>
      <c r="WMD929" s="216"/>
      <c r="WME929" s="216"/>
      <c r="WMF929" s="216"/>
      <c r="WMG929" s="216"/>
      <c r="WMH929" s="216"/>
      <c r="WMI929" s="216"/>
      <c r="WMJ929" s="216"/>
      <c r="WMK929" s="216"/>
      <c r="WML929" s="216"/>
      <c r="WMM929" s="216"/>
      <c r="WMN929" s="216"/>
      <c r="WMO929" s="216"/>
      <c r="WMP929" s="216"/>
      <c r="WMQ929" s="216"/>
      <c r="WMR929" s="216"/>
      <c r="WMS929" s="216"/>
      <c r="WMT929" s="216"/>
      <c r="WMU929" s="216"/>
      <c r="WMV929" s="216"/>
      <c r="WMW929" s="216"/>
      <c r="WMX929" s="216"/>
      <c r="WMY929" s="216"/>
      <c r="WMZ929" s="216"/>
      <c r="WNA929" s="216"/>
      <c r="WNB929" s="216"/>
      <c r="WNC929" s="216"/>
      <c r="WND929" s="216"/>
      <c r="WNE929" s="216"/>
      <c r="WNF929" s="216"/>
      <c r="WNG929" s="216"/>
      <c r="WNH929" s="216"/>
      <c r="WNI929" s="216"/>
      <c r="WNJ929" s="216"/>
      <c r="WNK929" s="216"/>
      <c r="WNL929" s="216"/>
      <c r="WNM929" s="216"/>
      <c r="WNN929" s="216"/>
      <c r="WNO929" s="216"/>
      <c r="WNP929" s="216"/>
      <c r="WNQ929" s="216"/>
      <c r="WNR929" s="216"/>
      <c r="WNS929" s="216"/>
      <c r="WNT929" s="216"/>
      <c r="WNU929" s="216"/>
      <c r="WNV929" s="216"/>
      <c r="WNW929" s="216"/>
      <c r="WNX929" s="216"/>
      <c r="WNY929" s="216"/>
      <c r="WNZ929" s="216"/>
      <c r="WOA929" s="216"/>
      <c r="WOB929" s="216"/>
      <c r="WOC929" s="216"/>
      <c r="WOD929" s="216"/>
      <c r="WOE929" s="216"/>
      <c r="WOF929" s="216"/>
      <c r="WOG929" s="216"/>
      <c r="WOH929" s="216"/>
      <c r="WOI929" s="216"/>
      <c r="WOJ929" s="216"/>
      <c r="WOK929" s="216"/>
      <c r="WOL929" s="216"/>
      <c r="WOM929" s="216"/>
      <c r="WON929" s="216"/>
      <c r="WOO929" s="216"/>
      <c r="WOP929" s="216"/>
      <c r="WOQ929" s="216"/>
      <c r="WOR929" s="216"/>
      <c r="WOS929" s="216"/>
      <c r="WOT929" s="216"/>
      <c r="WOU929" s="216"/>
      <c r="WOV929" s="216"/>
      <c r="WOW929" s="216"/>
      <c r="WOX929" s="216"/>
      <c r="WOY929" s="216"/>
      <c r="WOZ929" s="216"/>
      <c r="WPA929" s="216"/>
      <c r="WPB929" s="216"/>
      <c r="WPC929" s="216"/>
      <c r="WPD929" s="216"/>
      <c r="WPE929" s="216"/>
      <c r="WPF929" s="216"/>
      <c r="WPG929" s="216"/>
      <c r="WPH929" s="216"/>
      <c r="WPI929" s="216"/>
      <c r="WPJ929" s="216"/>
      <c r="WPK929" s="216"/>
      <c r="WPL929" s="216"/>
      <c r="WPM929" s="216"/>
      <c r="WPN929" s="216"/>
      <c r="WPO929" s="216"/>
      <c r="WPP929" s="216"/>
      <c r="WPQ929" s="216"/>
      <c r="WPR929" s="216"/>
      <c r="WPS929" s="216"/>
      <c r="WPT929" s="216"/>
      <c r="WPU929" s="216"/>
      <c r="WPV929" s="216"/>
      <c r="WPW929" s="216"/>
      <c r="WPX929" s="216"/>
      <c r="WPY929" s="216"/>
      <c r="WPZ929" s="216"/>
      <c r="WQA929" s="216"/>
      <c r="WQB929" s="216"/>
      <c r="WQC929" s="216"/>
      <c r="WQD929" s="216"/>
      <c r="WQE929" s="216"/>
      <c r="WQF929" s="216"/>
      <c r="WQG929" s="216"/>
      <c r="WQH929" s="216"/>
      <c r="WQI929" s="216"/>
      <c r="WQJ929" s="216"/>
      <c r="WQK929" s="216"/>
      <c r="WQL929" s="216"/>
      <c r="WQM929" s="216"/>
      <c r="WQN929" s="216"/>
      <c r="WQO929" s="216"/>
      <c r="WQP929" s="216"/>
      <c r="WQQ929" s="216"/>
      <c r="WQR929" s="216"/>
      <c r="WQS929" s="216"/>
      <c r="WQT929" s="216"/>
      <c r="WQU929" s="216"/>
      <c r="WQV929" s="216"/>
      <c r="WQW929" s="216"/>
      <c r="WQX929" s="216"/>
      <c r="WQY929" s="216"/>
      <c r="WQZ929" s="216"/>
      <c r="WRA929" s="216"/>
      <c r="WRB929" s="216"/>
      <c r="WRC929" s="216"/>
      <c r="WRD929" s="216"/>
      <c r="WRE929" s="216"/>
      <c r="WRF929" s="216"/>
      <c r="WRG929" s="216"/>
      <c r="WRH929" s="216"/>
      <c r="WRI929" s="216"/>
      <c r="WRJ929" s="216"/>
      <c r="WRK929" s="216"/>
      <c r="WRL929" s="216"/>
      <c r="WRM929" s="216"/>
      <c r="WRN929" s="216"/>
      <c r="WRO929" s="216"/>
      <c r="WRP929" s="216"/>
      <c r="WRQ929" s="216"/>
      <c r="WRR929" s="216"/>
      <c r="WRS929" s="216"/>
      <c r="WRT929" s="216"/>
      <c r="WRU929" s="216"/>
      <c r="WRV929" s="216"/>
      <c r="WRW929" s="216"/>
      <c r="WRX929" s="216"/>
      <c r="WRY929" s="216"/>
      <c r="WRZ929" s="216"/>
      <c r="WSA929" s="216"/>
      <c r="WSB929" s="216"/>
      <c r="WSC929" s="216"/>
      <c r="WSD929" s="216"/>
      <c r="WSE929" s="216"/>
      <c r="WSF929" s="216"/>
      <c r="WSG929" s="216"/>
      <c r="WSH929" s="216"/>
      <c r="WSI929" s="216"/>
      <c r="WSJ929" s="216"/>
      <c r="WSK929" s="216"/>
      <c r="WSL929" s="216"/>
      <c r="WSM929" s="216"/>
      <c r="WSN929" s="216"/>
      <c r="WSO929" s="216"/>
      <c r="WSP929" s="216"/>
      <c r="WSQ929" s="216"/>
      <c r="WSR929" s="216"/>
      <c r="WSS929" s="216"/>
      <c r="WST929" s="216"/>
      <c r="WSU929" s="216"/>
      <c r="WSV929" s="216"/>
      <c r="WSW929" s="216"/>
      <c r="WSX929" s="216"/>
      <c r="WSY929" s="216"/>
      <c r="WSZ929" s="216"/>
      <c r="WTA929" s="216"/>
      <c r="WTB929" s="216"/>
      <c r="WTC929" s="216"/>
      <c r="WTD929" s="216"/>
      <c r="WTE929" s="216"/>
      <c r="WTF929" s="216"/>
      <c r="WTG929" s="216"/>
      <c r="WTH929" s="216"/>
      <c r="WTI929" s="216"/>
      <c r="WTJ929" s="216"/>
      <c r="WTK929" s="216"/>
      <c r="WTL929" s="216"/>
      <c r="WTM929" s="216"/>
      <c r="WTN929" s="216"/>
      <c r="WTO929" s="216"/>
      <c r="WTP929" s="216"/>
      <c r="WTQ929" s="216"/>
      <c r="WTR929" s="216"/>
      <c r="WTS929" s="216"/>
      <c r="WTT929" s="216"/>
      <c r="WTU929" s="216"/>
      <c r="WTV929" s="216"/>
      <c r="WTW929" s="216"/>
      <c r="WTX929" s="216"/>
      <c r="WTY929" s="216"/>
      <c r="WTZ929" s="216"/>
      <c r="WUA929" s="216"/>
      <c r="WUB929" s="216"/>
      <c r="WUC929" s="216"/>
      <c r="WUD929" s="216"/>
      <c r="WUE929" s="216"/>
      <c r="WUF929" s="216"/>
      <c r="WUG929" s="216"/>
      <c r="WUH929" s="216"/>
      <c r="WUI929" s="216"/>
      <c r="WUJ929" s="216"/>
      <c r="WUK929" s="216"/>
      <c r="WUL929" s="216"/>
      <c r="WUM929" s="216"/>
      <c r="WUN929" s="216"/>
      <c r="WUO929" s="216"/>
      <c r="WUP929" s="216"/>
      <c r="WUQ929" s="216"/>
      <c r="WUR929" s="216"/>
      <c r="WUS929" s="216"/>
      <c r="WUT929" s="216"/>
      <c r="WUU929" s="216"/>
      <c r="WUV929" s="216"/>
      <c r="WUW929" s="216"/>
      <c r="WUX929" s="216"/>
      <c r="WUY929" s="216"/>
      <c r="WUZ929" s="216"/>
      <c r="WVA929" s="216"/>
      <c r="WVB929" s="216"/>
      <c r="WVC929" s="216"/>
      <c r="WVD929" s="216"/>
      <c r="WVE929" s="216"/>
      <c r="WVF929" s="216"/>
      <c r="WVG929" s="216"/>
      <c r="WVH929" s="216"/>
      <c r="WVI929" s="216"/>
      <c r="WVJ929" s="216"/>
      <c r="WVK929" s="216"/>
      <c r="WVL929" s="216"/>
      <c r="WVM929" s="216"/>
      <c r="WVN929" s="216"/>
      <c r="WVO929" s="216"/>
      <c r="WVP929" s="216"/>
      <c r="WVQ929" s="216"/>
      <c r="WVR929" s="216"/>
      <c r="WVS929" s="216"/>
      <c r="WVT929" s="216"/>
      <c r="WVU929" s="216"/>
      <c r="WVV929" s="216"/>
      <c r="WVW929" s="216"/>
      <c r="WVX929" s="216"/>
      <c r="WVY929" s="216"/>
      <c r="WVZ929" s="216"/>
      <c r="WWA929" s="216"/>
      <c r="WWB929" s="216"/>
      <c r="WWC929" s="216"/>
      <c r="WWD929" s="216"/>
      <c r="WWE929" s="216"/>
      <c r="WWF929" s="216"/>
      <c r="WWG929" s="216"/>
      <c r="WWH929" s="216"/>
      <c r="WWI929" s="216"/>
      <c r="WWJ929" s="216"/>
      <c r="WWK929" s="216"/>
      <c r="WWL929" s="216"/>
      <c r="WWM929" s="216"/>
      <c r="WWN929" s="216"/>
      <c r="WWO929" s="216"/>
      <c r="WWP929" s="216"/>
      <c r="WWQ929" s="216"/>
      <c r="WWR929" s="216"/>
      <c r="WWS929" s="216"/>
      <c r="WWT929" s="216"/>
      <c r="WWU929" s="216"/>
      <c r="WWV929" s="216"/>
      <c r="WWW929" s="216"/>
      <c r="WWX929" s="216"/>
      <c r="WWY929" s="216"/>
      <c r="WWZ929" s="216"/>
      <c r="WXA929" s="216"/>
      <c r="WXB929" s="216"/>
      <c r="WXC929" s="216"/>
      <c r="WXD929" s="216"/>
      <c r="WXE929" s="216"/>
      <c r="WXF929" s="216"/>
      <c r="WXG929" s="216"/>
      <c r="WXH929" s="216"/>
      <c r="WXI929" s="216"/>
      <c r="WXJ929" s="216"/>
      <c r="WXK929" s="216"/>
      <c r="WXL929" s="216"/>
      <c r="WXM929" s="216"/>
      <c r="WXN929" s="216"/>
      <c r="WXO929" s="216"/>
      <c r="WXP929" s="216"/>
      <c r="WXQ929" s="216"/>
      <c r="WXR929" s="216"/>
      <c r="WXS929" s="216"/>
      <c r="WXT929" s="216"/>
      <c r="WXU929" s="216"/>
      <c r="WXV929" s="216"/>
      <c r="WXW929" s="216"/>
      <c r="WXX929" s="216"/>
      <c r="WXY929" s="216"/>
      <c r="WXZ929" s="216"/>
      <c r="WYA929" s="216"/>
      <c r="WYB929" s="216"/>
      <c r="WYC929" s="216"/>
      <c r="WYD929" s="216"/>
      <c r="WYE929" s="216"/>
      <c r="WYF929" s="216"/>
      <c r="WYG929" s="216"/>
      <c r="WYH929" s="216"/>
      <c r="WYI929" s="216"/>
      <c r="WYJ929" s="216"/>
      <c r="WYK929" s="216"/>
      <c r="WYL929" s="216"/>
      <c r="WYM929" s="216"/>
      <c r="WYN929" s="216"/>
      <c r="WYO929" s="216"/>
      <c r="WYP929" s="216"/>
      <c r="WYQ929" s="216"/>
      <c r="WYR929" s="216"/>
      <c r="WYS929" s="216"/>
      <c r="WYT929" s="216"/>
      <c r="WYU929" s="216"/>
      <c r="WYV929" s="216"/>
      <c r="WYW929" s="216"/>
      <c r="WYX929" s="216"/>
      <c r="WYY929" s="216"/>
      <c r="WYZ929" s="216"/>
      <c r="WZA929" s="216"/>
      <c r="WZB929" s="216"/>
      <c r="WZC929" s="216"/>
      <c r="WZD929" s="216"/>
      <c r="WZE929" s="216"/>
      <c r="WZF929" s="216"/>
      <c r="WZG929" s="216"/>
      <c r="WZH929" s="216"/>
      <c r="WZI929" s="216"/>
      <c r="WZJ929" s="216"/>
      <c r="WZK929" s="216"/>
      <c r="WZL929" s="216"/>
      <c r="WZM929" s="216"/>
      <c r="WZN929" s="216"/>
      <c r="WZO929" s="216"/>
      <c r="WZP929" s="216"/>
      <c r="WZQ929" s="216"/>
      <c r="WZR929" s="216"/>
      <c r="WZS929" s="216"/>
      <c r="WZT929" s="216"/>
      <c r="WZU929" s="216"/>
      <c r="WZV929" s="216"/>
      <c r="WZW929" s="216"/>
      <c r="WZX929" s="216"/>
      <c r="WZY929" s="216"/>
      <c r="WZZ929" s="216"/>
      <c r="XAA929" s="216"/>
      <c r="XAB929" s="216"/>
      <c r="XAC929" s="216"/>
      <c r="XAD929" s="216"/>
      <c r="XAE929" s="216"/>
      <c r="XAF929" s="216"/>
      <c r="XAG929" s="216"/>
      <c r="XAH929" s="216"/>
      <c r="XAI929" s="216"/>
      <c r="XAJ929" s="216"/>
      <c r="XAK929" s="216"/>
      <c r="XAL929" s="216"/>
      <c r="XAM929" s="216"/>
      <c r="XAN929" s="216"/>
      <c r="XAO929" s="216"/>
      <c r="XAP929" s="216"/>
      <c r="XAQ929" s="216"/>
      <c r="XAR929" s="216"/>
      <c r="XAS929" s="216"/>
      <c r="XAT929" s="216"/>
      <c r="XAU929" s="216"/>
      <c r="XAV929" s="216"/>
      <c r="XAW929" s="216"/>
      <c r="XAX929" s="216"/>
      <c r="XAY929" s="216"/>
      <c r="XAZ929" s="216"/>
      <c r="XBA929" s="216"/>
      <c r="XBB929" s="216"/>
      <c r="XBC929" s="216"/>
      <c r="XBD929" s="216"/>
      <c r="XBE929" s="216"/>
      <c r="XBF929" s="216"/>
      <c r="XBG929" s="216"/>
      <c r="XBH929" s="216"/>
      <c r="XBI929" s="216"/>
      <c r="XBJ929" s="216"/>
      <c r="XBK929" s="216"/>
      <c r="XBL929" s="216"/>
      <c r="XBM929" s="216"/>
      <c r="XBN929" s="216"/>
      <c r="XBO929" s="216"/>
      <c r="XBP929" s="216"/>
      <c r="XBQ929" s="216"/>
      <c r="XBR929" s="216"/>
      <c r="XBS929" s="216"/>
      <c r="XBT929" s="216"/>
      <c r="XBU929" s="216"/>
      <c r="XBV929" s="216"/>
      <c r="XBW929" s="216"/>
      <c r="XBX929" s="216"/>
      <c r="XBY929" s="216"/>
      <c r="XBZ929" s="216"/>
      <c r="XCA929" s="216"/>
      <c r="XCB929" s="216"/>
      <c r="XCC929" s="216"/>
      <c r="XCD929" s="216"/>
      <c r="XCE929" s="216"/>
      <c r="XCF929" s="216"/>
      <c r="XCG929" s="216"/>
      <c r="XCH929" s="216"/>
      <c r="XCI929" s="216"/>
      <c r="XCJ929" s="216"/>
      <c r="XCK929" s="216"/>
      <c r="XCL929" s="216"/>
      <c r="XCM929" s="216"/>
      <c r="XCN929" s="216"/>
      <c r="XCO929" s="216"/>
      <c r="XCP929" s="216"/>
      <c r="XCQ929" s="216"/>
      <c r="XCR929" s="216"/>
      <c r="XCS929" s="216"/>
      <c r="XCT929" s="216"/>
      <c r="XCU929" s="216"/>
      <c r="XCV929" s="216"/>
      <c r="XCW929" s="216"/>
      <c r="XCX929" s="216"/>
      <c r="XCY929" s="216"/>
      <c r="XCZ929" s="216"/>
      <c r="XDA929" s="216"/>
      <c r="XDB929" s="216"/>
      <c r="XDC929" s="216"/>
      <c r="XDD929" s="216"/>
      <c r="XDE929" s="216"/>
      <c r="XDF929" s="216"/>
      <c r="XDG929" s="216"/>
      <c r="XDH929" s="216"/>
      <c r="XDI929" s="216"/>
      <c r="XDJ929" s="216"/>
      <c r="XDK929" s="216"/>
      <c r="XDL929" s="216"/>
      <c r="XDM929" s="216"/>
      <c r="XDN929" s="216"/>
      <c r="XDO929" s="216"/>
      <c r="XDP929" s="216"/>
      <c r="XDQ929" s="216"/>
      <c r="XDR929" s="216"/>
      <c r="XDS929" s="216"/>
      <c r="XDT929" s="216"/>
      <c r="XDU929" s="216"/>
      <c r="XDV929" s="216"/>
      <c r="XDW929" s="216"/>
      <c r="XDX929" s="216"/>
      <c r="XDY929" s="216"/>
      <c r="XDZ929" s="216"/>
      <c r="XEA929" s="216"/>
      <c r="XEB929" s="216"/>
      <c r="XEC929" s="216"/>
      <c r="XED929" s="216"/>
      <c r="XEE929" s="216"/>
      <c r="XEF929" s="216"/>
      <c r="XEG929" s="216"/>
      <c r="XEH929" s="216"/>
      <c r="XEI929" s="216"/>
      <c r="XEJ929" s="216"/>
      <c r="XEK929" s="216"/>
      <c r="XEL929" s="216"/>
      <c r="XEM929" s="216"/>
      <c r="XEN929" s="216"/>
      <c r="XEO929" s="216"/>
      <c r="XEP929" s="216"/>
      <c r="XEQ929" s="216"/>
      <c r="XER929" s="216"/>
      <c r="XES929" s="216"/>
      <c r="XET929" s="216"/>
      <c r="XEU929" s="216"/>
      <c r="XEV929" s="216"/>
      <c r="XEW929" s="216"/>
      <c r="XEX929" s="216"/>
      <c r="XEY929" s="216"/>
      <c r="XEZ929" s="216"/>
      <c r="XFA929" s="216"/>
      <c r="XFB929" s="216"/>
      <c r="XFC929" s="216"/>
      <c r="XFD929" s="216"/>
    </row>
    <row r="930" spans="1:16384" s="200" customFormat="1" ht="15" x14ac:dyDescent="0.25">
      <c r="A930" s="93"/>
      <c r="B930" s="93" t="s">
        <v>14</v>
      </c>
      <c r="C930" s="94"/>
      <c r="D930" s="197"/>
      <c r="E930" s="94"/>
      <c r="F930" s="197"/>
      <c r="G930" s="94"/>
      <c r="H930" s="197"/>
      <c r="I930" s="94"/>
      <c r="J930" s="197"/>
      <c r="K930" s="94"/>
      <c r="L930" s="197"/>
      <c r="M930" s="94"/>
      <c r="N930" s="197"/>
      <c r="O930" s="94"/>
      <c r="P930" s="197"/>
      <c r="Q930" s="94"/>
      <c r="R930" s="197"/>
      <c r="S930" s="94"/>
      <c r="T930" s="197"/>
      <c r="U930" s="94"/>
      <c r="V930" s="197"/>
      <c r="W930" s="94"/>
      <c r="X930" s="197"/>
      <c r="Y930" s="94"/>
      <c r="Z930" s="197"/>
      <c r="AA930" s="219">
        <f>+Z930+X930+V930+T930+R930+P930+N930+L930+J930+H930+F930+D930</f>
        <v>0</v>
      </c>
      <c r="AB930" s="216"/>
      <c r="AC930" s="216"/>
      <c r="AD930" s="216"/>
      <c r="AE930" s="216"/>
      <c r="AF930" s="216"/>
      <c r="AG930" s="216"/>
      <c r="AH930" s="216"/>
      <c r="AI930" s="216"/>
      <c r="AJ930" s="216"/>
      <c r="AK930" s="216"/>
      <c r="AL930" s="216"/>
      <c r="AM930" s="216"/>
      <c r="AN930" s="216"/>
      <c r="AO930" s="216"/>
      <c r="AP930" s="216"/>
      <c r="AQ930" s="216"/>
      <c r="AR930" s="216"/>
      <c r="AS930" s="216"/>
      <c r="AT930" s="216"/>
      <c r="AU930" s="216"/>
      <c r="AV930" s="216"/>
      <c r="AW930" s="216"/>
      <c r="AX930" s="216"/>
      <c r="AY930" s="216"/>
      <c r="AZ930" s="216"/>
      <c r="BA930" s="216"/>
      <c r="BB930" s="216"/>
      <c r="BC930" s="216"/>
      <c r="BD930" s="216"/>
      <c r="BE930" s="216"/>
      <c r="BF930" s="216"/>
      <c r="BG930" s="216"/>
      <c r="BH930" s="216"/>
      <c r="BI930" s="216"/>
      <c r="BJ930" s="216"/>
      <c r="BK930" s="216"/>
      <c r="BL930" s="216"/>
      <c r="BM930" s="216"/>
      <c r="BN930" s="216"/>
      <c r="BO930" s="216"/>
      <c r="BP930" s="216"/>
      <c r="BQ930" s="216"/>
      <c r="BR930" s="216"/>
      <c r="BS930" s="216"/>
      <c r="BT930" s="216"/>
      <c r="BU930" s="216"/>
      <c r="BV930" s="216"/>
      <c r="BW930" s="216"/>
      <c r="BX930" s="216"/>
      <c r="BY930" s="216"/>
      <c r="BZ930" s="216"/>
      <c r="CA930" s="216"/>
      <c r="CB930" s="216"/>
      <c r="CC930" s="216"/>
      <c r="CD930" s="216"/>
      <c r="CE930" s="216"/>
      <c r="CF930" s="216"/>
      <c r="CG930" s="216"/>
      <c r="CH930" s="216"/>
      <c r="CI930" s="216"/>
      <c r="CJ930" s="216"/>
      <c r="CK930" s="216"/>
      <c r="CL930" s="216"/>
      <c r="CM930" s="216"/>
      <c r="CN930" s="216"/>
      <c r="CO930" s="216"/>
      <c r="CP930" s="216"/>
      <c r="CQ930" s="216"/>
      <c r="CR930" s="216"/>
      <c r="CS930" s="216"/>
      <c r="CT930" s="216"/>
      <c r="CU930" s="216"/>
      <c r="CV930" s="216"/>
      <c r="CW930" s="216"/>
      <c r="CX930" s="216"/>
      <c r="CY930" s="216"/>
      <c r="CZ930" s="216"/>
      <c r="DA930" s="216"/>
      <c r="DB930" s="216"/>
      <c r="DC930" s="216"/>
      <c r="DD930" s="216"/>
      <c r="DE930" s="216"/>
      <c r="DF930" s="216"/>
      <c r="DG930" s="216"/>
      <c r="DH930" s="216"/>
      <c r="DI930" s="216"/>
      <c r="DJ930" s="216"/>
      <c r="DK930" s="216"/>
      <c r="DL930" s="216"/>
      <c r="DM930" s="216"/>
      <c r="DN930" s="216"/>
      <c r="DO930" s="216"/>
      <c r="DP930" s="216"/>
      <c r="DQ930" s="216"/>
      <c r="DR930" s="216"/>
      <c r="DS930" s="216"/>
      <c r="DT930" s="216"/>
      <c r="DU930" s="216"/>
      <c r="DV930" s="216"/>
      <c r="DW930" s="216"/>
      <c r="DX930" s="216"/>
      <c r="DY930" s="216"/>
      <c r="DZ930" s="216"/>
      <c r="EA930" s="216"/>
      <c r="EB930" s="216"/>
      <c r="EC930" s="216"/>
      <c r="ED930" s="216"/>
      <c r="EE930" s="216"/>
      <c r="EF930" s="216"/>
      <c r="EG930" s="216"/>
      <c r="EH930" s="216"/>
      <c r="EI930" s="216"/>
      <c r="EJ930" s="216"/>
      <c r="EK930" s="216"/>
      <c r="EL930" s="216"/>
      <c r="EM930" s="216"/>
      <c r="EN930" s="216"/>
      <c r="EO930" s="216"/>
      <c r="EP930" s="216"/>
      <c r="EQ930" s="216"/>
      <c r="ER930" s="216"/>
      <c r="ES930" s="216"/>
      <c r="ET930" s="216"/>
      <c r="EU930" s="216"/>
      <c r="EV930" s="216"/>
      <c r="EW930" s="216"/>
      <c r="EX930" s="216"/>
      <c r="EY930" s="216"/>
      <c r="EZ930" s="216"/>
      <c r="FA930" s="216"/>
      <c r="FB930" s="216"/>
      <c r="FC930" s="216"/>
      <c r="FD930" s="216"/>
      <c r="FE930" s="216"/>
      <c r="FF930" s="216"/>
      <c r="FG930" s="216"/>
      <c r="FH930" s="216"/>
      <c r="FI930" s="216"/>
      <c r="FJ930" s="216"/>
      <c r="FK930" s="216"/>
      <c r="FL930" s="216"/>
      <c r="FM930" s="216"/>
      <c r="FN930" s="216"/>
      <c r="FO930" s="216"/>
      <c r="FP930" s="216"/>
      <c r="FQ930" s="216"/>
      <c r="FR930" s="216"/>
      <c r="FS930" s="216"/>
      <c r="FT930" s="216"/>
      <c r="FU930" s="216"/>
      <c r="FV930" s="216"/>
      <c r="FW930" s="216"/>
      <c r="FX930" s="216"/>
      <c r="FY930" s="216"/>
      <c r="FZ930" s="216"/>
      <c r="GA930" s="216"/>
      <c r="GB930" s="216"/>
      <c r="GC930" s="216"/>
      <c r="GD930" s="216"/>
      <c r="GE930" s="216"/>
      <c r="GF930" s="216"/>
      <c r="GG930" s="216"/>
      <c r="GH930" s="216"/>
      <c r="GI930" s="216"/>
      <c r="GJ930" s="216"/>
      <c r="GK930" s="216"/>
      <c r="GL930" s="216"/>
      <c r="GM930" s="216"/>
      <c r="GN930" s="216"/>
      <c r="GO930" s="216"/>
      <c r="GP930" s="216"/>
      <c r="GQ930" s="216"/>
      <c r="GR930" s="216"/>
      <c r="GS930" s="216"/>
      <c r="GT930" s="216"/>
      <c r="GU930" s="216"/>
      <c r="GV930" s="216"/>
      <c r="GW930" s="216"/>
      <c r="GX930" s="216"/>
      <c r="GY930" s="216"/>
      <c r="GZ930" s="216"/>
      <c r="HA930" s="216"/>
      <c r="HB930" s="216"/>
      <c r="HC930" s="216"/>
      <c r="HD930" s="216"/>
      <c r="HE930" s="216"/>
      <c r="HF930" s="216"/>
      <c r="HG930" s="216"/>
      <c r="HH930" s="216"/>
      <c r="HI930" s="216"/>
      <c r="HJ930" s="216"/>
      <c r="HK930" s="216"/>
      <c r="HL930" s="216"/>
      <c r="HM930" s="216"/>
      <c r="HN930" s="216"/>
      <c r="HO930" s="216"/>
      <c r="HP930" s="216"/>
      <c r="HQ930" s="216"/>
      <c r="HR930" s="216"/>
      <c r="HS930" s="216"/>
      <c r="HT930" s="216"/>
      <c r="HU930" s="216"/>
      <c r="HV930" s="216"/>
      <c r="HW930" s="216"/>
      <c r="HX930" s="216"/>
      <c r="HY930" s="216"/>
      <c r="HZ930" s="216"/>
      <c r="IA930" s="216"/>
      <c r="IB930" s="216"/>
      <c r="IC930" s="216"/>
      <c r="ID930" s="216"/>
      <c r="IE930" s="216"/>
      <c r="IF930" s="216"/>
      <c r="IG930" s="216"/>
      <c r="IH930" s="216"/>
      <c r="II930" s="216"/>
      <c r="IJ930" s="216"/>
      <c r="IK930" s="216"/>
      <c r="IL930" s="216"/>
      <c r="IM930" s="216"/>
      <c r="IN930" s="216"/>
      <c r="IO930" s="216"/>
      <c r="IP930" s="216"/>
      <c r="IQ930" s="216"/>
      <c r="IR930" s="216"/>
      <c r="IS930" s="216"/>
      <c r="IT930" s="216"/>
      <c r="IU930" s="216"/>
      <c r="IV930" s="216"/>
      <c r="IW930" s="216"/>
      <c r="IX930" s="216"/>
      <c r="IY930" s="216"/>
      <c r="IZ930" s="216"/>
      <c r="JA930" s="216"/>
      <c r="JB930" s="216"/>
      <c r="JC930" s="216"/>
      <c r="JD930" s="216"/>
      <c r="JE930" s="216"/>
      <c r="JF930" s="216"/>
      <c r="JG930" s="216"/>
      <c r="JH930" s="216"/>
      <c r="JI930" s="216"/>
      <c r="JJ930" s="216"/>
      <c r="JK930" s="216"/>
      <c r="JL930" s="216"/>
      <c r="JM930" s="216"/>
      <c r="JN930" s="216"/>
      <c r="JO930" s="216"/>
      <c r="JP930" s="216"/>
      <c r="JQ930" s="216"/>
      <c r="JR930" s="216"/>
      <c r="JS930" s="216"/>
      <c r="JT930" s="216"/>
      <c r="JU930" s="216"/>
      <c r="JV930" s="216"/>
      <c r="JW930" s="216"/>
      <c r="JX930" s="216"/>
      <c r="JY930" s="216"/>
      <c r="JZ930" s="216"/>
      <c r="KA930" s="216"/>
      <c r="KB930" s="216"/>
      <c r="KC930" s="216"/>
      <c r="KD930" s="216"/>
      <c r="KE930" s="216"/>
      <c r="KF930" s="216"/>
      <c r="KG930" s="216"/>
      <c r="KH930" s="216"/>
      <c r="KI930" s="216"/>
      <c r="KJ930" s="216"/>
      <c r="KK930" s="216"/>
      <c r="KL930" s="216"/>
      <c r="KM930" s="216"/>
      <c r="KN930" s="216"/>
      <c r="KO930" s="216"/>
      <c r="KP930" s="216"/>
      <c r="KQ930" s="216"/>
      <c r="KR930" s="216"/>
      <c r="KS930" s="216"/>
      <c r="KT930" s="216"/>
      <c r="KU930" s="216"/>
      <c r="KV930" s="216"/>
      <c r="KW930" s="216"/>
      <c r="KX930" s="216"/>
      <c r="KY930" s="216"/>
      <c r="KZ930" s="216"/>
      <c r="LA930" s="216"/>
      <c r="LB930" s="216"/>
      <c r="LC930" s="216"/>
      <c r="LD930" s="216"/>
      <c r="LE930" s="216"/>
      <c r="LF930" s="216"/>
      <c r="LG930" s="216"/>
      <c r="LH930" s="216"/>
      <c r="LI930" s="216"/>
      <c r="LJ930" s="216"/>
      <c r="LK930" s="216"/>
      <c r="LL930" s="216"/>
      <c r="LM930" s="216"/>
      <c r="LN930" s="216"/>
      <c r="LO930" s="216"/>
      <c r="LP930" s="216"/>
      <c r="LQ930" s="216"/>
      <c r="LR930" s="216"/>
      <c r="LS930" s="216"/>
      <c r="LT930" s="216"/>
      <c r="LU930" s="216"/>
      <c r="LV930" s="216"/>
      <c r="LW930" s="216"/>
      <c r="LX930" s="216"/>
      <c r="LY930" s="216"/>
      <c r="LZ930" s="216"/>
      <c r="MA930" s="216"/>
      <c r="MB930" s="216"/>
      <c r="MC930" s="216"/>
      <c r="MD930" s="216"/>
      <c r="ME930" s="216"/>
      <c r="MF930" s="216"/>
      <c r="MG930" s="216"/>
      <c r="MH930" s="216"/>
      <c r="MI930" s="216"/>
      <c r="MJ930" s="216"/>
      <c r="MK930" s="216"/>
      <c r="ML930" s="216"/>
      <c r="MM930" s="216"/>
      <c r="MN930" s="216"/>
      <c r="MO930" s="216"/>
      <c r="MP930" s="216"/>
      <c r="MQ930" s="216"/>
      <c r="MR930" s="216"/>
      <c r="MS930" s="216"/>
      <c r="MT930" s="216"/>
      <c r="MU930" s="216"/>
      <c r="MV930" s="216"/>
      <c r="MW930" s="216"/>
      <c r="MX930" s="216"/>
      <c r="MY930" s="216"/>
      <c r="MZ930" s="216"/>
      <c r="NA930" s="216"/>
      <c r="NB930" s="216"/>
      <c r="NC930" s="216"/>
      <c r="ND930" s="216"/>
      <c r="NE930" s="216"/>
      <c r="NF930" s="216"/>
      <c r="NG930" s="216"/>
      <c r="NH930" s="216"/>
      <c r="NI930" s="216"/>
      <c r="NJ930" s="216"/>
      <c r="NK930" s="216"/>
      <c r="NL930" s="216"/>
      <c r="NM930" s="216"/>
      <c r="NN930" s="216"/>
      <c r="NO930" s="216"/>
      <c r="NP930" s="216"/>
      <c r="NQ930" s="216"/>
      <c r="NR930" s="216"/>
      <c r="NS930" s="216"/>
      <c r="NT930" s="216"/>
      <c r="NU930" s="216"/>
      <c r="NV930" s="216"/>
      <c r="NW930" s="216"/>
      <c r="NX930" s="216"/>
      <c r="NY930" s="216"/>
      <c r="NZ930" s="216"/>
      <c r="OA930" s="216"/>
      <c r="OB930" s="216"/>
      <c r="OC930" s="216"/>
      <c r="OD930" s="216"/>
      <c r="OE930" s="216"/>
      <c r="OF930" s="216"/>
      <c r="OG930" s="216"/>
      <c r="OH930" s="216"/>
      <c r="OI930" s="216"/>
      <c r="OJ930" s="216"/>
      <c r="OK930" s="216"/>
      <c r="OL930" s="216"/>
      <c r="OM930" s="216"/>
      <c r="ON930" s="216"/>
      <c r="OO930" s="216"/>
      <c r="OP930" s="216"/>
      <c r="OQ930" s="216"/>
      <c r="OR930" s="216"/>
      <c r="OS930" s="216"/>
      <c r="OT930" s="216"/>
      <c r="OU930" s="216"/>
      <c r="OV930" s="216"/>
      <c r="OW930" s="216"/>
      <c r="OX930" s="216"/>
      <c r="OY930" s="216"/>
      <c r="OZ930" s="216"/>
      <c r="PA930" s="216"/>
      <c r="PB930" s="216"/>
      <c r="PC930" s="216"/>
      <c r="PD930" s="216"/>
      <c r="PE930" s="216"/>
      <c r="PF930" s="216"/>
      <c r="PG930" s="216"/>
      <c r="PH930" s="216"/>
      <c r="PI930" s="216"/>
      <c r="PJ930" s="216"/>
      <c r="PK930" s="216"/>
      <c r="PL930" s="216"/>
      <c r="PM930" s="216"/>
      <c r="PN930" s="216"/>
      <c r="PO930" s="216"/>
      <c r="PP930" s="216"/>
      <c r="PQ930" s="216"/>
      <c r="PR930" s="216"/>
      <c r="PS930" s="216"/>
      <c r="PT930" s="216"/>
      <c r="PU930" s="216"/>
      <c r="PV930" s="216"/>
      <c r="PW930" s="216"/>
      <c r="PX930" s="216"/>
      <c r="PY930" s="216"/>
      <c r="PZ930" s="216"/>
      <c r="QA930" s="216"/>
      <c r="QB930" s="216"/>
      <c r="QC930" s="216"/>
      <c r="QD930" s="216"/>
      <c r="QE930" s="216"/>
      <c r="QF930" s="216"/>
      <c r="QG930" s="216"/>
      <c r="QH930" s="216"/>
      <c r="QI930" s="216"/>
      <c r="QJ930" s="216"/>
      <c r="QK930" s="216"/>
      <c r="QL930" s="216"/>
      <c r="QM930" s="216"/>
      <c r="QN930" s="216"/>
      <c r="QO930" s="216"/>
      <c r="QP930" s="216"/>
      <c r="QQ930" s="216"/>
      <c r="QR930" s="216"/>
      <c r="QS930" s="216"/>
      <c r="QT930" s="216"/>
      <c r="QU930" s="216"/>
      <c r="QV930" s="216"/>
      <c r="QW930" s="216"/>
      <c r="QX930" s="216"/>
      <c r="QY930" s="216"/>
      <c r="QZ930" s="216"/>
      <c r="RA930" s="216"/>
      <c r="RB930" s="216"/>
      <c r="RC930" s="216"/>
      <c r="RD930" s="216"/>
      <c r="RE930" s="216"/>
      <c r="RF930" s="216"/>
      <c r="RG930" s="216"/>
      <c r="RH930" s="216"/>
      <c r="RI930" s="216"/>
      <c r="RJ930" s="216"/>
      <c r="RK930" s="216"/>
      <c r="RL930" s="216"/>
      <c r="RM930" s="216"/>
      <c r="RN930" s="216"/>
      <c r="RO930" s="216"/>
      <c r="RP930" s="216"/>
      <c r="RQ930" s="216"/>
      <c r="RR930" s="216"/>
      <c r="RS930" s="216"/>
      <c r="RT930" s="216"/>
      <c r="RU930" s="216"/>
      <c r="RV930" s="216"/>
      <c r="RW930" s="216"/>
      <c r="RX930" s="216"/>
      <c r="RY930" s="216"/>
      <c r="RZ930" s="216"/>
      <c r="SA930" s="216"/>
      <c r="SB930" s="216"/>
      <c r="SC930" s="216"/>
      <c r="SD930" s="216"/>
      <c r="SE930" s="216"/>
      <c r="SF930" s="216"/>
      <c r="SG930" s="216"/>
      <c r="SH930" s="216"/>
      <c r="SI930" s="216"/>
      <c r="SJ930" s="216"/>
      <c r="SK930" s="216"/>
      <c r="SL930" s="216"/>
      <c r="SM930" s="216"/>
      <c r="SN930" s="216"/>
      <c r="SO930" s="216"/>
      <c r="SP930" s="216"/>
      <c r="SQ930" s="216"/>
      <c r="SR930" s="216"/>
      <c r="SS930" s="216"/>
      <c r="ST930" s="216"/>
      <c r="SU930" s="216"/>
      <c r="SV930" s="216"/>
      <c r="SW930" s="216"/>
      <c r="SX930" s="216"/>
      <c r="SY930" s="216"/>
      <c r="SZ930" s="216"/>
      <c r="TA930" s="216"/>
      <c r="TB930" s="216"/>
      <c r="TC930" s="216"/>
      <c r="TD930" s="216"/>
      <c r="TE930" s="216"/>
      <c r="TF930" s="216"/>
      <c r="TG930" s="216"/>
      <c r="TH930" s="216"/>
      <c r="TI930" s="216"/>
      <c r="TJ930" s="216"/>
      <c r="TK930" s="216"/>
      <c r="TL930" s="216"/>
      <c r="TM930" s="216"/>
      <c r="TN930" s="216"/>
      <c r="TO930" s="216"/>
      <c r="TP930" s="216"/>
      <c r="TQ930" s="216"/>
      <c r="TR930" s="216"/>
      <c r="TS930" s="216"/>
      <c r="TT930" s="216"/>
      <c r="TU930" s="216"/>
      <c r="TV930" s="216"/>
      <c r="TW930" s="216"/>
      <c r="TX930" s="216"/>
      <c r="TY930" s="216"/>
      <c r="TZ930" s="216"/>
      <c r="UA930" s="216"/>
      <c r="UB930" s="216"/>
      <c r="UC930" s="216"/>
      <c r="UD930" s="216"/>
      <c r="UE930" s="216"/>
      <c r="UF930" s="216"/>
      <c r="UG930" s="216"/>
      <c r="UH930" s="216"/>
      <c r="UI930" s="216"/>
      <c r="UJ930" s="216"/>
      <c r="UK930" s="216"/>
      <c r="UL930" s="216"/>
      <c r="UM930" s="216"/>
      <c r="UN930" s="216"/>
      <c r="UO930" s="216"/>
      <c r="UP930" s="216"/>
      <c r="UQ930" s="216"/>
      <c r="UR930" s="216"/>
      <c r="US930" s="216"/>
      <c r="UT930" s="216"/>
      <c r="UU930" s="216"/>
      <c r="UV930" s="216"/>
      <c r="UW930" s="216"/>
      <c r="UX930" s="216"/>
      <c r="UY930" s="216"/>
      <c r="UZ930" s="216"/>
      <c r="VA930" s="216"/>
      <c r="VB930" s="216"/>
      <c r="VC930" s="216"/>
      <c r="VD930" s="216"/>
      <c r="VE930" s="216"/>
      <c r="VF930" s="216"/>
      <c r="VG930" s="216"/>
      <c r="VH930" s="216"/>
      <c r="VI930" s="216"/>
      <c r="VJ930" s="216"/>
      <c r="VK930" s="216"/>
      <c r="VL930" s="216"/>
      <c r="VM930" s="216"/>
      <c r="VN930" s="216"/>
      <c r="VO930" s="216"/>
      <c r="VP930" s="216"/>
      <c r="VQ930" s="216"/>
      <c r="VR930" s="216"/>
      <c r="VS930" s="216"/>
      <c r="VT930" s="216"/>
      <c r="VU930" s="216"/>
      <c r="VV930" s="216"/>
      <c r="VW930" s="216"/>
      <c r="VX930" s="216"/>
      <c r="VY930" s="216"/>
      <c r="VZ930" s="216"/>
      <c r="WA930" s="216"/>
      <c r="WB930" s="216"/>
      <c r="WC930" s="216"/>
      <c r="WD930" s="216"/>
      <c r="WE930" s="216"/>
      <c r="WF930" s="216"/>
      <c r="WG930" s="216"/>
      <c r="WH930" s="216"/>
      <c r="WI930" s="216"/>
      <c r="WJ930" s="216"/>
      <c r="WK930" s="216"/>
      <c r="WL930" s="216"/>
      <c r="WM930" s="216"/>
      <c r="WN930" s="216"/>
      <c r="WO930" s="216"/>
      <c r="WP930" s="216"/>
      <c r="WQ930" s="216"/>
      <c r="WR930" s="216"/>
      <c r="WS930" s="216"/>
      <c r="WT930" s="216"/>
      <c r="WU930" s="216"/>
      <c r="WV930" s="216"/>
      <c r="WW930" s="216"/>
      <c r="WX930" s="216"/>
      <c r="WY930" s="216"/>
      <c r="WZ930" s="216"/>
      <c r="XA930" s="216"/>
      <c r="XB930" s="216"/>
      <c r="XC930" s="216"/>
      <c r="XD930" s="216"/>
      <c r="XE930" s="216"/>
      <c r="XF930" s="216"/>
      <c r="XG930" s="216"/>
      <c r="XH930" s="216"/>
      <c r="XI930" s="216"/>
      <c r="XJ930" s="216"/>
      <c r="XK930" s="216"/>
      <c r="XL930" s="216"/>
      <c r="XM930" s="216"/>
      <c r="XN930" s="216"/>
      <c r="XO930" s="216"/>
      <c r="XP930" s="216"/>
      <c r="XQ930" s="216"/>
      <c r="XR930" s="216"/>
      <c r="XS930" s="216"/>
      <c r="XT930" s="216"/>
      <c r="XU930" s="216"/>
      <c r="XV930" s="216"/>
      <c r="XW930" s="216"/>
      <c r="XX930" s="216"/>
      <c r="XY930" s="216"/>
      <c r="XZ930" s="216"/>
      <c r="YA930" s="216"/>
      <c r="YB930" s="216"/>
      <c r="YC930" s="216"/>
      <c r="YD930" s="216"/>
      <c r="YE930" s="216"/>
      <c r="YF930" s="216"/>
      <c r="YG930" s="216"/>
      <c r="YH930" s="216"/>
      <c r="YI930" s="216"/>
      <c r="YJ930" s="216"/>
      <c r="YK930" s="216"/>
      <c r="YL930" s="216"/>
      <c r="YM930" s="216"/>
      <c r="YN930" s="216"/>
      <c r="YO930" s="216"/>
      <c r="YP930" s="216"/>
      <c r="YQ930" s="216"/>
      <c r="YR930" s="216"/>
      <c r="YS930" s="216"/>
      <c r="YT930" s="216"/>
      <c r="YU930" s="216"/>
      <c r="YV930" s="216"/>
      <c r="YW930" s="216"/>
      <c r="YX930" s="216"/>
      <c r="YY930" s="216"/>
      <c r="YZ930" s="216"/>
      <c r="ZA930" s="216"/>
      <c r="ZB930" s="216"/>
      <c r="ZC930" s="216"/>
      <c r="ZD930" s="216"/>
      <c r="ZE930" s="216"/>
      <c r="ZF930" s="216"/>
      <c r="ZG930" s="216"/>
      <c r="ZH930" s="216"/>
      <c r="ZI930" s="216"/>
      <c r="ZJ930" s="216"/>
      <c r="ZK930" s="216"/>
      <c r="ZL930" s="216"/>
      <c r="ZM930" s="216"/>
      <c r="ZN930" s="216"/>
      <c r="ZO930" s="216"/>
      <c r="ZP930" s="216"/>
      <c r="ZQ930" s="216"/>
      <c r="ZR930" s="216"/>
      <c r="ZS930" s="216"/>
      <c r="ZT930" s="216"/>
      <c r="ZU930" s="216"/>
      <c r="ZV930" s="216"/>
      <c r="ZW930" s="216"/>
      <c r="ZX930" s="216"/>
      <c r="ZY930" s="216"/>
      <c r="ZZ930" s="216"/>
      <c r="AAA930" s="216"/>
      <c r="AAB930" s="216"/>
      <c r="AAC930" s="216"/>
      <c r="AAD930" s="216"/>
      <c r="AAE930" s="216"/>
      <c r="AAF930" s="216"/>
      <c r="AAG930" s="216"/>
      <c r="AAH930" s="216"/>
      <c r="AAI930" s="216"/>
      <c r="AAJ930" s="216"/>
      <c r="AAK930" s="216"/>
      <c r="AAL930" s="216"/>
      <c r="AAM930" s="216"/>
      <c r="AAN930" s="216"/>
      <c r="AAO930" s="216"/>
      <c r="AAP930" s="216"/>
      <c r="AAQ930" s="216"/>
      <c r="AAR930" s="216"/>
      <c r="AAS930" s="216"/>
      <c r="AAT930" s="216"/>
      <c r="AAU930" s="216"/>
      <c r="AAV930" s="216"/>
      <c r="AAW930" s="216"/>
      <c r="AAX930" s="216"/>
      <c r="AAY930" s="216"/>
      <c r="AAZ930" s="216"/>
      <c r="ABA930" s="216"/>
      <c r="ABB930" s="216"/>
      <c r="ABC930" s="216"/>
      <c r="ABD930" s="216"/>
      <c r="ABE930" s="216"/>
      <c r="ABF930" s="216"/>
      <c r="ABG930" s="216"/>
      <c r="ABH930" s="216"/>
      <c r="ABI930" s="216"/>
      <c r="ABJ930" s="216"/>
      <c r="ABK930" s="216"/>
      <c r="ABL930" s="216"/>
      <c r="ABM930" s="216"/>
      <c r="ABN930" s="216"/>
      <c r="ABO930" s="216"/>
      <c r="ABP930" s="216"/>
      <c r="ABQ930" s="216"/>
      <c r="ABR930" s="216"/>
      <c r="ABS930" s="216"/>
      <c r="ABT930" s="216"/>
      <c r="ABU930" s="216"/>
      <c r="ABV930" s="216"/>
      <c r="ABW930" s="216"/>
      <c r="ABX930" s="216"/>
      <c r="ABY930" s="216"/>
      <c r="ABZ930" s="216"/>
      <c r="ACA930" s="216"/>
      <c r="ACB930" s="216"/>
      <c r="ACC930" s="216"/>
      <c r="ACD930" s="216"/>
      <c r="ACE930" s="216"/>
      <c r="ACF930" s="216"/>
      <c r="ACG930" s="216"/>
      <c r="ACH930" s="216"/>
      <c r="ACI930" s="216"/>
      <c r="ACJ930" s="216"/>
      <c r="ACK930" s="216"/>
      <c r="ACL930" s="216"/>
      <c r="ACM930" s="216"/>
      <c r="ACN930" s="216"/>
      <c r="ACO930" s="216"/>
      <c r="ACP930" s="216"/>
      <c r="ACQ930" s="216"/>
      <c r="ACR930" s="216"/>
      <c r="ACS930" s="216"/>
      <c r="ACT930" s="216"/>
      <c r="ACU930" s="216"/>
      <c r="ACV930" s="216"/>
      <c r="ACW930" s="216"/>
      <c r="ACX930" s="216"/>
      <c r="ACY930" s="216"/>
      <c r="ACZ930" s="216"/>
      <c r="ADA930" s="216"/>
      <c r="ADB930" s="216"/>
      <c r="ADC930" s="216"/>
      <c r="ADD930" s="216"/>
      <c r="ADE930" s="216"/>
      <c r="ADF930" s="216"/>
      <c r="ADG930" s="216"/>
      <c r="ADH930" s="216"/>
      <c r="ADI930" s="216"/>
      <c r="ADJ930" s="216"/>
      <c r="ADK930" s="216"/>
      <c r="ADL930" s="216"/>
      <c r="ADM930" s="216"/>
      <c r="ADN930" s="216"/>
      <c r="ADO930" s="216"/>
      <c r="ADP930" s="216"/>
      <c r="ADQ930" s="216"/>
      <c r="ADR930" s="216"/>
      <c r="ADS930" s="216"/>
      <c r="ADT930" s="216"/>
      <c r="ADU930" s="216"/>
      <c r="ADV930" s="216"/>
      <c r="ADW930" s="216"/>
      <c r="ADX930" s="216"/>
      <c r="ADY930" s="216"/>
      <c r="ADZ930" s="216"/>
      <c r="AEA930" s="216"/>
      <c r="AEB930" s="216"/>
      <c r="AEC930" s="216"/>
      <c r="AED930" s="216"/>
      <c r="AEE930" s="216"/>
      <c r="AEF930" s="216"/>
      <c r="AEG930" s="216"/>
      <c r="AEH930" s="216"/>
      <c r="AEI930" s="216"/>
      <c r="AEJ930" s="216"/>
      <c r="AEK930" s="216"/>
      <c r="AEL930" s="216"/>
      <c r="AEM930" s="216"/>
      <c r="AEN930" s="216"/>
      <c r="AEO930" s="216"/>
      <c r="AEP930" s="216"/>
      <c r="AEQ930" s="216"/>
      <c r="AER930" s="216"/>
      <c r="AES930" s="216"/>
      <c r="AET930" s="216"/>
      <c r="AEU930" s="216"/>
      <c r="AEV930" s="216"/>
      <c r="AEW930" s="216"/>
      <c r="AEX930" s="216"/>
      <c r="AEY930" s="216"/>
      <c r="AEZ930" s="216"/>
      <c r="AFA930" s="216"/>
      <c r="AFB930" s="216"/>
      <c r="AFC930" s="216"/>
      <c r="AFD930" s="216"/>
      <c r="AFE930" s="216"/>
      <c r="AFF930" s="216"/>
      <c r="AFG930" s="216"/>
      <c r="AFH930" s="216"/>
      <c r="AFI930" s="216"/>
      <c r="AFJ930" s="216"/>
      <c r="AFK930" s="216"/>
      <c r="AFL930" s="216"/>
      <c r="AFM930" s="216"/>
      <c r="AFN930" s="216"/>
      <c r="AFO930" s="216"/>
      <c r="AFP930" s="216"/>
      <c r="AFQ930" s="216"/>
      <c r="AFR930" s="216"/>
      <c r="AFS930" s="216"/>
      <c r="AFT930" s="216"/>
      <c r="AFU930" s="216"/>
      <c r="AFV930" s="216"/>
      <c r="AFW930" s="216"/>
      <c r="AFX930" s="216"/>
      <c r="AFY930" s="216"/>
      <c r="AFZ930" s="216"/>
      <c r="AGA930" s="216"/>
      <c r="AGB930" s="216"/>
      <c r="AGC930" s="216"/>
      <c r="AGD930" s="216"/>
      <c r="AGE930" s="216"/>
      <c r="AGF930" s="216"/>
      <c r="AGG930" s="216"/>
      <c r="AGH930" s="216"/>
      <c r="AGI930" s="216"/>
      <c r="AGJ930" s="216"/>
      <c r="AGK930" s="216"/>
      <c r="AGL930" s="216"/>
      <c r="AGM930" s="216"/>
      <c r="AGN930" s="216"/>
      <c r="AGO930" s="216"/>
      <c r="AGP930" s="216"/>
      <c r="AGQ930" s="216"/>
      <c r="AGR930" s="216"/>
      <c r="AGS930" s="216"/>
      <c r="AGT930" s="216"/>
      <c r="AGU930" s="216"/>
      <c r="AGV930" s="216"/>
      <c r="AGW930" s="216"/>
      <c r="AGX930" s="216"/>
      <c r="AGY930" s="216"/>
      <c r="AGZ930" s="216"/>
      <c r="AHA930" s="216"/>
      <c r="AHB930" s="216"/>
      <c r="AHC930" s="216"/>
      <c r="AHD930" s="216"/>
      <c r="AHE930" s="216"/>
      <c r="AHF930" s="216"/>
      <c r="AHG930" s="216"/>
      <c r="AHH930" s="216"/>
      <c r="AHI930" s="216"/>
      <c r="AHJ930" s="216"/>
      <c r="AHK930" s="216"/>
      <c r="AHL930" s="216"/>
      <c r="AHM930" s="216"/>
      <c r="AHN930" s="216"/>
      <c r="AHO930" s="216"/>
      <c r="AHP930" s="216"/>
      <c r="AHQ930" s="216"/>
      <c r="AHR930" s="216"/>
      <c r="AHS930" s="216"/>
      <c r="AHT930" s="216"/>
      <c r="AHU930" s="216"/>
      <c r="AHV930" s="216"/>
      <c r="AHW930" s="216"/>
      <c r="AHX930" s="216"/>
      <c r="AHY930" s="216"/>
      <c r="AHZ930" s="216"/>
      <c r="AIA930" s="216"/>
      <c r="AIB930" s="216"/>
      <c r="AIC930" s="216"/>
      <c r="AID930" s="216"/>
      <c r="AIE930" s="216"/>
      <c r="AIF930" s="216"/>
      <c r="AIG930" s="216"/>
      <c r="AIH930" s="216"/>
      <c r="AII930" s="216"/>
      <c r="AIJ930" s="216"/>
      <c r="AIK930" s="216"/>
      <c r="AIL930" s="216"/>
      <c r="AIM930" s="216"/>
      <c r="AIN930" s="216"/>
      <c r="AIO930" s="216"/>
      <c r="AIP930" s="216"/>
      <c r="AIQ930" s="216"/>
      <c r="AIR930" s="216"/>
      <c r="AIS930" s="216"/>
      <c r="AIT930" s="216"/>
      <c r="AIU930" s="216"/>
      <c r="AIV930" s="216"/>
      <c r="AIW930" s="216"/>
      <c r="AIX930" s="216"/>
      <c r="AIY930" s="216"/>
      <c r="AIZ930" s="216"/>
      <c r="AJA930" s="216"/>
      <c r="AJB930" s="216"/>
      <c r="AJC930" s="216"/>
      <c r="AJD930" s="216"/>
      <c r="AJE930" s="216"/>
      <c r="AJF930" s="216"/>
      <c r="AJG930" s="216"/>
      <c r="AJH930" s="216"/>
      <c r="AJI930" s="216"/>
      <c r="AJJ930" s="216"/>
      <c r="AJK930" s="216"/>
      <c r="AJL930" s="216"/>
      <c r="AJM930" s="216"/>
      <c r="AJN930" s="216"/>
      <c r="AJO930" s="216"/>
      <c r="AJP930" s="216"/>
      <c r="AJQ930" s="216"/>
      <c r="AJR930" s="216"/>
      <c r="AJS930" s="216"/>
      <c r="AJT930" s="216"/>
      <c r="AJU930" s="216"/>
      <c r="AJV930" s="216"/>
      <c r="AJW930" s="216"/>
      <c r="AJX930" s="216"/>
      <c r="AJY930" s="216"/>
      <c r="AJZ930" s="216"/>
      <c r="AKA930" s="216"/>
      <c r="AKB930" s="216"/>
      <c r="AKC930" s="216"/>
      <c r="AKD930" s="216"/>
      <c r="AKE930" s="216"/>
      <c r="AKF930" s="216"/>
      <c r="AKG930" s="216"/>
      <c r="AKH930" s="216"/>
      <c r="AKI930" s="216"/>
      <c r="AKJ930" s="216"/>
      <c r="AKK930" s="216"/>
      <c r="AKL930" s="216"/>
      <c r="AKM930" s="216"/>
      <c r="AKN930" s="216"/>
      <c r="AKO930" s="216"/>
      <c r="AKP930" s="216"/>
      <c r="AKQ930" s="216"/>
      <c r="AKR930" s="216"/>
      <c r="AKS930" s="216"/>
      <c r="AKT930" s="216"/>
      <c r="AKU930" s="216"/>
      <c r="AKV930" s="216"/>
      <c r="AKW930" s="216"/>
      <c r="AKX930" s="216"/>
      <c r="AKY930" s="216"/>
      <c r="AKZ930" s="216"/>
      <c r="ALA930" s="216"/>
      <c r="ALB930" s="216"/>
      <c r="ALC930" s="216"/>
      <c r="ALD930" s="216"/>
      <c r="ALE930" s="216"/>
      <c r="ALF930" s="216"/>
      <c r="ALG930" s="216"/>
      <c r="ALH930" s="216"/>
      <c r="ALI930" s="216"/>
      <c r="ALJ930" s="216"/>
      <c r="ALK930" s="216"/>
      <c r="ALL930" s="216"/>
      <c r="ALM930" s="216"/>
      <c r="ALN930" s="216"/>
      <c r="ALO930" s="216"/>
      <c r="ALP930" s="216"/>
      <c r="ALQ930" s="216"/>
      <c r="ALR930" s="216"/>
      <c r="ALS930" s="216"/>
      <c r="ALT930" s="216"/>
      <c r="ALU930" s="216"/>
      <c r="ALV930" s="216"/>
      <c r="ALW930" s="216"/>
      <c r="ALX930" s="216"/>
      <c r="ALY930" s="216"/>
      <c r="ALZ930" s="216"/>
      <c r="AMA930" s="216"/>
      <c r="AMB930" s="216"/>
      <c r="AMC930" s="216"/>
      <c r="AMD930" s="216"/>
      <c r="AME930" s="216"/>
      <c r="AMF930" s="216"/>
      <c r="AMG930" s="216"/>
      <c r="AMH930" s="216"/>
      <c r="AMI930" s="216"/>
      <c r="AMJ930" s="216"/>
      <c r="AMK930" s="216"/>
      <c r="AML930" s="216"/>
      <c r="AMM930" s="216"/>
      <c r="AMN930" s="216"/>
      <c r="AMO930" s="216"/>
      <c r="AMP930" s="216"/>
      <c r="AMQ930" s="216"/>
      <c r="AMR930" s="216"/>
      <c r="AMS930" s="216"/>
      <c r="AMT930" s="216"/>
      <c r="AMU930" s="216"/>
      <c r="AMV930" s="216"/>
      <c r="AMW930" s="216"/>
      <c r="AMX930" s="216"/>
      <c r="AMY930" s="216"/>
      <c r="AMZ930" s="216"/>
      <c r="ANA930" s="216"/>
      <c r="ANB930" s="216"/>
      <c r="ANC930" s="216"/>
      <c r="AND930" s="216"/>
      <c r="ANE930" s="216"/>
      <c r="ANF930" s="216"/>
      <c r="ANG930" s="216"/>
      <c r="ANH930" s="216"/>
      <c r="ANI930" s="216"/>
      <c r="ANJ930" s="216"/>
      <c r="ANK930" s="216"/>
      <c r="ANL930" s="216"/>
      <c r="ANM930" s="216"/>
      <c r="ANN930" s="216"/>
      <c r="ANO930" s="216"/>
      <c r="ANP930" s="216"/>
      <c r="ANQ930" s="216"/>
      <c r="ANR930" s="216"/>
      <c r="ANS930" s="216"/>
      <c r="ANT930" s="216"/>
      <c r="ANU930" s="216"/>
      <c r="ANV930" s="216"/>
      <c r="ANW930" s="216"/>
      <c r="ANX930" s="216"/>
      <c r="ANY930" s="216"/>
      <c r="ANZ930" s="216"/>
      <c r="AOA930" s="216"/>
      <c r="AOB930" s="216"/>
      <c r="AOC930" s="216"/>
      <c r="AOD930" s="216"/>
      <c r="AOE930" s="216"/>
      <c r="AOF930" s="216"/>
      <c r="AOG930" s="216"/>
      <c r="AOH930" s="216"/>
      <c r="AOI930" s="216"/>
      <c r="AOJ930" s="216"/>
      <c r="AOK930" s="216"/>
      <c r="AOL930" s="216"/>
      <c r="AOM930" s="216"/>
      <c r="AON930" s="216"/>
      <c r="AOO930" s="216"/>
      <c r="AOP930" s="216"/>
      <c r="AOQ930" s="216"/>
      <c r="AOR930" s="216"/>
      <c r="AOS930" s="216"/>
      <c r="AOT930" s="216"/>
      <c r="AOU930" s="216"/>
      <c r="AOV930" s="216"/>
      <c r="AOW930" s="216"/>
      <c r="AOX930" s="216"/>
      <c r="AOY930" s="216"/>
      <c r="AOZ930" s="216"/>
      <c r="APA930" s="216"/>
      <c r="APB930" s="216"/>
      <c r="APC930" s="216"/>
      <c r="APD930" s="216"/>
      <c r="APE930" s="216"/>
      <c r="APF930" s="216"/>
      <c r="APG930" s="216"/>
      <c r="APH930" s="216"/>
      <c r="API930" s="216"/>
      <c r="APJ930" s="216"/>
      <c r="APK930" s="216"/>
      <c r="APL930" s="216"/>
      <c r="APM930" s="216"/>
      <c r="APN930" s="216"/>
      <c r="APO930" s="216"/>
      <c r="APP930" s="216"/>
      <c r="APQ930" s="216"/>
      <c r="APR930" s="216"/>
      <c r="APS930" s="216"/>
      <c r="APT930" s="216"/>
      <c r="APU930" s="216"/>
      <c r="APV930" s="216"/>
      <c r="APW930" s="216"/>
      <c r="APX930" s="216"/>
      <c r="APY930" s="216"/>
      <c r="APZ930" s="216"/>
      <c r="AQA930" s="216"/>
      <c r="AQB930" s="216"/>
      <c r="AQC930" s="216"/>
      <c r="AQD930" s="216"/>
      <c r="AQE930" s="216"/>
      <c r="AQF930" s="216"/>
      <c r="AQG930" s="216"/>
      <c r="AQH930" s="216"/>
      <c r="AQI930" s="216"/>
      <c r="AQJ930" s="216"/>
      <c r="AQK930" s="216"/>
      <c r="AQL930" s="216"/>
      <c r="AQM930" s="216"/>
      <c r="AQN930" s="216"/>
      <c r="AQO930" s="216"/>
      <c r="AQP930" s="216"/>
      <c r="AQQ930" s="216"/>
      <c r="AQR930" s="216"/>
      <c r="AQS930" s="216"/>
      <c r="AQT930" s="216"/>
      <c r="AQU930" s="216"/>
      <c r="AQV930" s="216"/>
      <c r="AQW930" s="216"/>
      <c r="AQX930" s="216"/>
      <c r="AQY930" s="216"/>
      <c r="AQZ930" s="216"/>
      <c r="ARA930" s="216"/>
      <c r="ARB930" s="216"/>
      <c r="ARC930" s="216"/>
      <c r="ARD930" s="216"/>
      <c r="ARE930" s="216"/>
      <c r="ARF930" s="216"/>
      <c r="ARG930" s="216"/>
      <c r="ARH930" s="216"/>
      <c r="ARI930" s="216"/>
      <c r="ARJ930" s="216"/>
      <c r="ARK930" s="216"/>
      <c r="ARL930" s="216"/>
      <c r="ARM930" s="216"/>
      <c r="ARN930" s="216"/>
      <c r="ARO930" s="216"/>
      <c r="ARP930" s="216"/>
      <c r="ARQ930" s="216"/>
      <c r="ARR930" s="216"/>
      <c r="ARS930" s="216"/>
      <c r="ART930" s="216"/>
      <c r="ARU930" s="216"/>
      <c r="ARV930" s="216"/>
      <c r="ARW930" s="216"/>
      <c r="ARX930" s="216"/>
      <c r="ARY930" s="216"/>
      <c r="ARZ930" s="216"/>
      <c r="ASA930" s="216"/>
      <c r="ASB930" s="216"/>
      <c r="ASC930" s="216"/>
      <c r="ASD930" s="216"/>
      <c r="ASE930" s="216"/>
      <c r="ASF930" s="216"/>
      <c r="ASG930" s="216"/>
      <c r="ASH930" s="216"/>
      <c r="ASI930" s="216"/>
      <c r="ASJ930" s="216"/>
      <c r="ASK930" s="216"/>
      <c r="ASL930" s="216"/>
      <c r="ASM930" s="216"/>
      <c r="ASN930" s="216"/>
      <c r="ASO930" s="216"/>
      <c r="ASP930" s="216"/>
      <c r="ASQ930" s="216"/>
      <c r="ASR930" s="216"/>
      <c r="ASS930" s="216"/>
      <c r="AST930" s="216"/>
      <c r="ASU930" s="216"/>
      <c r="ASV930" s="216"/>
      <c r="ASW930" s="216"/>
      <c r="ASX930" s="216"/>
      <c r="ASY930" s="216"/>
      <c r="ASZ930" s="216"/>
      <c r="ATA930" s="216"/>
      <c r="ATB930" s="216"/>
      <c r="ATC930" s="216"/>
      <c r="ATD930" s="216"/>
      <c r="ATE930" s="216"/>
      <c r="ATF930" s="216"/>
      <c r="ATG930" s="216"/>
      <c r="ATH930" s="216"/>
      <c r="ATI930" s="216"/>
      <c r="ATJ930" s="216"/>
      <c r="ATK930" s="216"/>
      <c r="ATL930" s="216"/>
      <c r="ATM930" s="216"/>
      <c r="ATN930" s="216"/>
      <c r="ATO930" s="216"/>
      <c r="ATP930" s="216"/>
      <c r="ATQ930" s="216"/>
      <c r="ATR930" s="216"/>
      <c r="ATS930" s="216"/>
      <c r="ATT930" s="216"/>
      <c r="ATU930" s="216"/>
      <c r="ATV930" s="216"/>
      <c r="ATW930" s="216"/>
      <c r="ATX930" s="216"/>
      <c r="ATY930" s="216"/>
      <c r="ATZ930" s="216"/>
      <c r="AUA930" s="216"/>
      <c r="AUB930" s="216"/>
      <c r="AUC930" s="216"/>
      <c r="AUD930" s="216"/>
      <c r="AUE930" s="216"/>
      <c r="AUF930" s="216"/>
      <c r="AUG930" s="216"/>
      <c r="AUH930" s="216"/>
      <c r="AUI930" s="216"/>
      <c r="AUJ930" s="216"/>
      <c r="AUK930" s="216"/>
      <c r="AUL930" s="216"/>
      <c r="AUM930" s="216"/>
      <c r="AUN930" s="216"/>
      <c r="AUO930" s="216"/>
      <c r="AUP930" s="216"/>
      <c r="AUQ930" s="216"/>
      <c r="AUR930" s="216"/>
      <c r="AUS930" s="216"/>
      <c r="AUT930" s="216"/>
      <c r="AUU930" s="216"/>
      <c r="AUV930" s="216"/>
      <c r="AUW930" s="216"/>
      <c r="AUX930" s="216"/>
      <c r="AUY930" s="216"/>
      <c r="AUZ930" s="216"/>
      <c r="AVA930" s="216"/>
      <c r="AVB930" s="216"/>
      <c r="AVC930" s="216"/>
      <c r="AVD930" s="216"/>
      <c r="AVE930" s="216"/>
      <c r="AVF930" s="216"/>
      <c r="AVG930" s="216"/>
      <c r="AVH930" s="216"/>
      <c r="AVI930" s="216"/>
      <c r="AVJ930" s="216"/>
      <c r="AVK930" s="216"/>
      <c r="AVL930" s="216"/>
      <c r="AVM930" s="216"/>
      <c r="AVN930" s="216"/>
      <c r="AVO930" s="216"/>
      <c r="AVP930" s="216"/>
      <c r="AVQ930" s="216"/>
      <c r="AVR930" s="216"/>
      <c r="AVS930" s="216"/>
      <c r="AVT930" s="216"/>
      <c r="AVU930" s="216"/>
      <c r="AVV930" s="216"/>
      <c r="AVW930" s="216"/>
      <c r="AVX930" s="216"/>
      <c r="AVY930" s="216"/>
      <c r="AVZ930" s="216"/>
      <c r="AWA930" s="216"/>
      <c r="AWB930" s="216"/>
      <c r="AWC930" s="216"/>
      <c r="AWD930" s="216"/>
      <c r="AWE930" s="216"/>
      <c r="AWF930" s="216"/>
      <c r="AWG930" s="216"/>
      <c r="AWH930" s="216"/>
      <c r="AWI930" s="216"/>
      <c r="AWJ930" s="216"/>
      <c r="AWK930" s="216"/>
      <c r="AWL930" s="216"/>
      <c r="AWM930" s="216"/>
      <c r="AWN930" s="216"/>
      <c r="AWO930" s="216"/>
      <c r="AWP930" s="216"/>
      <c r="AWQ930" s="216"/>
      <c r="AWR930" s="216"/>
      <c r="AWS930" s="216"/>
      <c r="AWT930" s="216"/>
      <c r="AWU930" s="216"/>
      <c r="AWV930" s="216"/>
      <c r="AWW930" s="216"/>
      <c r="AWX930" s="216"/>
      <c r="AWY930" s="216"/>
      <c r="AWZ930" s="216"/>
      <c r="AXA930" s="216"/>
      <c r="AXB930" s="216"/>
      <c r="AXC930" s="216"/>
      <c r="AXD930" s="216"/>
      <c r="AXE930" s="216"/>
      <c r="AXF930" s="216"/>
      <c r="AXG930" s="216"/>
      <c r="AXH930" s="216"/>
      <c r="AXI930" s="216"/>
      <c r="AXJ930" s="216"/>
      <c r="AXK930" s="216"/>
      <c r="AXL930" s="216"/>
      <c r="AXM930" s="216"/>
      <c r="AXN930" s="216"/>
      <c r="AXO930" s="216"/>
      <c r="AXP930" s="216"/>
      <c r="AXQ930" s="216"/>
      <c r="AXR930" s="216"/>
      <c r="AXS930" s="216"/>
      <c r="AXT930" s="216"/>
      <c r="AXU930" s="216"/>
      <c r="AXV930" s="216"/>
      <c r="AXW930" s="216"/>
      <c r="AXX930" s="216"/>
      <c r="AXY930" s="216"/>
      <c r="AXZ930" s="216"/>
      <c r="AYA930" s="216"/>
      <c r="AYB930" s="216"/>
      <c r="AYC930" s="216"/>
      <c r="AYD930" s="216"/>
      <c r="AYE930" s="216"/>
      <c r="AYF930" s="216"/>
      <c r="AYG930" s="216"/>
      <c r="AYH930" s="216"/>
      <c r="AYI930" s="216"/>
      <c r="AYJ930" s="216"/>
      <c r="AYK930" s="216"/>
      <c r="AYL930" s="216"/>
      <c r="AYM930" s="216"/>
      <c r="AYN930" s="216"/>
      <c r="AYO930" s="216"/>
      <c r="AYP930" s="216"/>
      <c r="AYQ930" s="216"/>
      <c r="AYR930" s="216"/>
      <c r="AYS930" s="216"/>
      <c r="AYT930" s="216"/>
      <c r="AYU930" s="216"/>
      <c r="AYV930" s="216"/>
      <c r="AYW930" s="216"/>
      <c r="AYX930" s="216"/>
      <c r="AYY930" s="216"/>
      <c r="AYZ930" s="216"/>
      <c r="AZA930" s="216"/>
      <c r="AZB930" s="216"/>
      <c r="AZC930" s="216"/>
      <c r="AZD930" s="216"/>
      <c r="AZE930" s="216"/>
      <c r="AZF930" s="216"/>
      <c r="AZG930" s="216"/>
      <c r="AZH930" s="216"/>
      <c r="AZI930" s="216"/>
      <c r="AZJ930" s="216"/>
      <c r="AZK930" s="216"/>
      <c r="AZL930" s="216"/>
      <c r="AZM930" s="216"/>
      <c r="AZN930" s="216"/>
      <c r="AZO930" s="216"/>
      <c r="AZP930" s="216"/>
      <c r="AZQ930" s="216"/>
      <c r="AZR930" s="216"/>
      <c r="AZS930" s="216"/>
      <c r="AZT930" s="216"/>
      <c r="AZU930" s="216"/>
      <c r="AZV930" s="216"/>
      <c r="AZW930" s="216"/>
      <c r="AZX930" s="216"/>
      <c r="AZY930" s="216"/>
      <c r="AZZ930" s="216"/>
      <c r="BAA930" s="216"/>
      <c r="BAB930" s="216"/>
      <c r="BAC930" s="216"/>
      <c r="BAD930" s="216"/>
      <c r="BAE930" s="216"/>
      <c r="BAF930" s="216"/>
      <c r="BAG930" s="216"/>
      <c r="BAH930" s="216"/>
      <c r="BAI930" s="216"/>
      <c r="BAJ930" s="216"/>
      <c r="BAK930" s="216"/>
      <c r="BAL930" s="216"/>
      <c r="BAM930" s="216"/>
      <c r="BAN930" s="216"/>
      <c r="BAO930" s="216"/>
      <c r="BAP930" s="216"/>
      <c r="BAQ930" s="216"/>
      <c r="BAR930" s="216"/>
      <c r="BAS930" s="216"/>
      <c r="BAT930" s="216"/>
      <c r="BAU930" s="216"/>
      <c r="BAV930" s="216"/>
      <c r="BAW930" s="216"/>
      <c r="BAX930" s="216"/>
      <c r="BAY930" s="216"/>
      <c r="BAZ930" s="216"/>
      <c r="BBA930" s="216"/>
      <c r="BBB930" s="216"/>
      <c r="BBC930" s="216"/>
      <c r="BBD930" s="216"/>
      <c r="BBE930" s="216"/>
      <c r="BBF930" s="216"/>
      <c r="BBG930" s="216"/>
      <c r="BBH930" s="216"/>
      <c r="BBI930" s="216"/>
      <c r="BBJ930" s="216"/>
      <c r="BBK930" s="216"/>
      <c r="BBL930" s="216"/>
      <c r="BBM930" s="216"/>
      <c r="BBN930" s="216"/>
      <c r="BBO930" s="216"/>
      <c r="BBP930" s="216"/>
      <c r="BBQ930" s="216"/>
      <c r="BBR930" s="216"/>
      <c r="BBS930" s="216"/>
      <c r="BBT930" s="216"/>
      <c r="BBU930" s="216"/>
      <c r="BBV930" s="216"/>
      <c r="BBW930" s="216"/>
      <c r="BBX930" s="216"/>
      <c r="BBY930" s="216"/>
      <c r="BBZ930" s="216"/>
      <c r="BCA930" s="216"/>
      <c r="BCB930" s="216"/>
      <c r="BCC930" s="216"/>
      <c r="BCD930" s="216"/>
      <c r="BCE930" s="216"/>
      <c r="BCF930" s="216"/>
      <c r="BCG930" s="216"/>
      <c r="BCH930" s="216"/>
      <c r="BCI930" s="216"/>
      <c r="BCJ930" s="216"/>
      <c r="BCK930" s="216"/>
      <c r="BCL930" s="216"/>
      <c r="BCM930" s="216"/>
      <c r="BCN930" s="216"/>
      <c r="BCO930" s="216"/>
      <c r="BCP930" s="216"/>
      <c r="BCQ930" s="216"/>
      <c r="BCR930" s="216"/>
      <c r="BCS930" s="216"/>
      <c r="BCT930" s="216"/>
      <c r="BCU930" s="216"/>
      <c r="BCV930" s="216"/>
      <c r="BCW930" s="216"/>
      <c r="BCX930" s="216"/>
      <c r="BCY930" s="216"/>
      <c r="BCZ930" s="216"/>
      <c r="BDA930" s="216"/>
      <c r="BDB930" s="216"/>
      <c r="BDC930" s="216"/>
      <c r="BDD930" s="216"/>
      <c r="BDE930" s="216"/>
      <c r="BDF930" s="216"/>
      <c r="BDG930" s="216"/>
      <c r="BDH930" s="216"/>
      <c r="BDI930" s="216"/>
      <c r="BDJ930" s="216"/>
      <c r="BDK930" s="216"/>
      <c r="BDL930" s="216"/>
      <c r="BDM930" s="216"/>
      <c r="BDN930" s="216"/>
      <c r="BDO930" s="216"/>
      <c r="BDP930" s="216"/>
      <c r="BDQ930" s="216"/>
      <c r="BDR930" s="216"/>
      <c r="BDS930" s="216"/>
      <c r="BDT930" s="216"/>
      <c r="BDU930" s="216"/>
      <c r="BDV930" s="216"/>
      <c r="BDW930" s="216"/>
      <c r="BDX930" s="216"/>
      <c r="BDY930" s="216"/>
      <c r="BDZ930" s="216"/>
      <c r="BEA930" s="216"/>
      <c r="BEB930" s="216"/>
      <c r="BEC930" s="216"/>
      <c r="BED930" s="216"/>
      <c r="BEE930" s="216"/>
      <c r="BEF930" s="216"/>
      <c r="BEG930" s="216"/>
      <c r="BEH930" s="216"/>
      <c r="BEI930" s="216"/>
      <c r="BEJ930" s="216"/>
      <c r="BEK930" s="216"/>
      <c r="BEL930" s="216"/>
      <c r="BEM930" s="216"/>
      <c r="BEN930" s="216"/>
      <c r="BEO930" s="216"/>
      <c r="BEP930" s="216"/>
      <c r="BEQ930" s="216"/>
      <c r="BER930" s="216"/>
      <c r="BES930" s="216"/>
      <c r="BET930" s="216"/>
      <c r="BEU930" s="216"/>
      <c r="BEV930" s="216"/>
      <c r="BEW930" s="216"/>
      <c r="BEX930" s="216"/>
      <c r="BEY930" s="216"/>
      <c r="BEZ930" s="216"/>
      <c r="BFA930" s="216"/>
      <c r="BFB930" s="216"/>
      <c r="BFC930" s="216"/>
      <c r="BFD930" s="216"/>
      <c r="BFE930" s="216"/>
      <c r="BFF930" s="216"/>
      <c r="BFG930" s="216"/>
      <c r="BFH930" s="216"/>
      <c r="BFI930" s="216"/>
      <c r="BFJ930" s="216"/>
      <c r="BFK930" s="216"/>
      <c r="BFL930" s="216"/>
      <c r="BFM930" s="216"/>
      <c r="BFN930" s="216"/>
      <c r="BFO930" s="216"/>
      <c r="BFP930" s="216"/>
      <c r="BFQ930" s="216"/>
      <c r="BFR930" s="216"/>
      <c r="BFS930" s="216"/>
      <c r="BFT930" s="216"/>
      <c r="BFU930" s="216"/>
      <c r="BFV930" s="216"/>
      <c r="BFW930" s="216"/>
      <c r="BFX930" s="216"/>
      <c r="BFY930" s="216"/>
      <c r="BFZ930" s="216"/>
      <c r="BGA930" s="216"/>
      <c r="BGB930" s="216"/>
      <c r="BGC930" s="216"/>
      <c r="BGD930" s="216"/>
      <c r="BGE930" s="216"/>
      <c r="BGF930" s="216"/>
      <c r="BGG930" s="216"/>
      <c r="BGH930" s="216"/>
      <c r="BGI930" s="216"/>
      <c r="BGJ930" s="216"/>
      <c r="BGK930" s="216"/>
      <c r="BGL930" s="216"/>
      <c r="BGM930" s="216"/>
      <c r="BGN930" s="216"/>
      <c r="BGO930" s="216"/>
      <c r="BGP930" s="216"/>
      <c r="BGQ930" s="216"/>
      <c r="BGR930" s="216"/>
      <c r="BGS930" s="216"/>
      <c r="BGT930" s="216"/>
      <c r="BGU930" s="216"/>
      <c r="BGV930" s="216"/>
      <c r="BGW930" s="216"/>
      <c r="BGX930" s="216"/>
      <c r="BGY930" s="216"/>
      <c r="BGZ930" s="216"/>
      <c r="BHA930" s="216"/>
      <c r="BHB930" s="216"/>
      <c r="BHC930" s="216"/>
      <c r="BHD930" s="216"/>
      <c r="BHE930" s="216"/>
      <c r="BHF930" s="216"/>
      <c r="BHG930" s="216"/>
      <c r="BHH930" s="216"/>
      <c r="BHI930" s="216"/>
      <c r="BHJ930" s="216"/>
      <c r="BHK930" s="216"/>
      <c r="BHL930" s="216"/>
      <c r="BHM930" s="216"/>
      <c r="BHN930" s="216"/>
      <c r="BHO930" s="216"/>
      <c r="BHP930" s="216"/>
      <c r="BHQ930" s="216"/>
      <c r="BHR930" s="216"/>
      <c r="BHS930" s="216"/>
      <c r="BHT930" s="216"/>
      <c r="BHU930" s="216"/>
      <c r="BHV930" s="216"/>
      <c r="BHW930" s="216"/>
      <c r="BHX930" s="216"/>
      <c r="BHY930" s="216"/>
      <c r="BHZ930" s="216"/>
      <c r="BIA930" s="216"/>
      <c r="BIB930" s="216"/>
      <c r="BIC930" s="216"/>
      <c r="BID930" s="216"/>
      <c r="BIE930" s="216"/>
      <c r="BIF930" s="216"/>
      <c r="BIG930" s="216"/>
      <c r="BIH930" s="216"/>
      <c r="BII930" s="216"/>
      <c r="BIJ930" s="216"/>
      <c r="BIK930" s="216"/>
      <c r="BIL930" s="216"/>
      <c r="BIM930" s="216"/>
      <c r="BIN930" s="216"/>
      <c r="BIO930" s="216"/>
      <c r="BIP930" s="216"/>
      <c r="BIQ930" s="216"/>
      <c r="BIR930" s="216"/>
      <c r="BIS930" s="216"/>
      <c r="BIT930" s="216"/>
      <c r="BIU930" s="216"/>
      <c r="BIV930" s="216"/>
      <c r="BIW930" s="216"/>
      <c r="BIX930" s="216"/>
      <c r="BIY930" s="216"/>
      <c r="BIZ930" s="216"/>
      <c r="BJA930" s="216"/>
      <c r="BJB930" s="216"/>
      <c r="BJC930" s="216"/>
      <c r="BJD930" s="216"/>
      <c r="BJE930" s="216"/>
      <c r="BJF930" s="216"/>
      <c r="BJG930" s="216"/>
      <c r="BJH930" s="216"/>
      <c r="BJI930" s="216"/>
      <c r="BJJ930" s="216"/>
      <c r="BJK930" s="216"/>
      <c r="BJL930" s="216"/>
      <c r="BJM930" s="216"/>
      <c r="BJN930" s="216"/>
      <c r="BJO930" s="216"/>
      <c r="BJP930" s="216"/>
      <c r="BJQ930" s="216"/>
      <c r="BJR930" s="216"/>
      <c r="BJS930" s="216"/>
      <c r="BJT930" s="216"/>
      <c r="BJU930" s="216"/>
      <c r="BJV930" s="216"/>
      <c r="BJW930" s="216"/>
      <c r="BJX930" s="216"/>
      <c r="BJY930" s="216"/>
      <c r="BJZ930" s="216"/>
      <c r="BKA930" s="216"/>
      <c r="BKB930" s="216"/>
      <c r="BKC930" s="216"/>
      <c r="BKD930" s="216"/>
      <c r="BKE930" s="216"/>
      <c r="BKF930" s="216"/>
      <c r="BKG930" s="216"/>
      <c r="BKH930" s="216"/>
      <c r="BKI930" s="216"/>
      <c r="BKJ930" s="216"/>
      <c r="BKK930" s="216"/>
      <c r="BKL930" s="216"/>
      <c r="BKM930" s="216"/>
      <c r="BKN930" s="216"/>
      <c r="BKO930" s="216"/>
      <c r="BKP930" s="216"/>
      <c r="BKQ930" s="216"/>
      <c r="BKR930" s="216"/>
      <c r="BKS930" s="216"/>
      <c r="BKT930" s="216"/>
      <c r="BKU930" s="216"/>
      <c r="BKV930" s="216"/>
      <c r="BKW930" s="216"/>
      <c r="BKX930" s="216"/>
      <c r="BKY930" s="216"/>
      <c r="BKZ930" s="216"/>
      <c r="BLA930" s="216"/>
      <c r="BLB930" s="216"/>
      <c r="BLC930" s="216"/>
      <c r="BLD930" s="216"/>
      <c r="BLE930" s="216"/>
      <c r="BLF930" s="216"/>
      <c r="BLG930" s="216"/>
      <c r="BLH930" s="216"/>
      <c r="BLI930" s="216"/>
      <c r="BLJ930" s="216"/>
      <c r="BLK930" s="216"/>
      <c r="BLL930" s="216"/>
      <c r="BLM930" s="216"/>
      <c r="BLN930" s="216"/>
      <c r="BLO930" s="216"/>
      <c r="BLP930" s="216"/>
      <c r="BLQ930" s="216"/>
      <c r="BLR930" s="216"/>
      <c r="BLS930" s="216"/>
      <c r="BLT930" s="216"/>
      <c r="BLU930" s="216"/>
      <c r="BLV930" s="216"/>
      <c r="BLW930" s="216"/>
      <c r="BLX930" s="216"/>
      <c r="BLY930" s="216"/>
      <c r="BLZ930" s="216"/>
      <c r="BMA930" s="216"/>
      <c r="BMB930" s="216"/>
      <c r="BMC930" s="216"/>
      <c r="BMD930" s="216"/>
      <c r="BME930" s="216"/>
      <c r="BMF930" s="216"/>
      <c r="BMG930" s="216"/>
      <c r="BMH930" s="216"/>
      <c r="BMI930" s="216"/>
      <c r="BMJ930" s="216"/>
      <c r="BMK930" s="216"/>
      <c r="BML930" s="216"/>
      <c r="BMM930" s="216"/>
      <c r="BMN930" s="216"/>
      <c r="BMO930" s="216"/>
      <c r="BMP930" s="216"/>
      <c r="BMQ930" s="216"/>
      <c r="BMR930" s="216"/>
      <c r="BMS930" s="216"/>
      <c r="BMT930" s="216"/>
      <c r="BMU930" s="216"/>
      <c r="BMV930" s="216"/>
      <c r="BMW930" s="216"/>
      <c r="BMX930" s="216"/>
      <c r="BMY930" s="216"/>
      <c r="BMZ930" s="216"/>
      <c r="BNA930" s="216"/>
      <c r="BNB930" s="216"/>
      <c r="BNC930" s="216"/>
      <c r="BND930" s="216"/>
      <c r="BNE930" s="216"/>
      <c r="BNF930" s="216"/>
      <c r="BNG930" s="216"/>
      <c r="BNH930" s="216"/>
      <c r="BNI930" s="216"/>
      <c r="BNJ930" s="216"/>
      <c r="BNK930" s="216"/>
      <c r="BNL930" s="216"/>
      <c r="BNM930" s="216"/>
      <c r="BNN930" s="216"/>
      <c r="BNO930" s="216"/>
      <c r="BNP930" s="216"/>
      <c r="BNQ930" s="216"/>
      <c r="BNR930" s="216"/>
      <c r="BNS930" s="216"/>
      <c r="BNT930" s="216"/>
      <c r="BNU930" s="216"/>
      <c r="BNV930" s="216"/>
      <c r="BNW930" s="216"/>
      <c r="BNX930" s="216"/>
      <c r="BNY930" s="216"/>
      <c r="BNZ930" s="216"/>
      <c r="BOA930" s="216"/>
      <c r="BOB930" s="216"/>
      <c r="BOC930" s="216"/>
      <c r="BOD930" s="216"/>
      <c r="BOE930" s="216"/>
      <c r="BOF930" s="216"/>
      <c r="BOG930" s="216"/>
      <c r="BOH930" s="216"/>
      <c r="BOI930" s="216"/>
      <c r="BOJ930" s="216"/>
      <c r="BOK930" s="216"/>
      <c r="BOL930" s="216"/>
      <c r="BOM930" s="216"/>
      <c r="BON930" s="216"/>
      <c r="BOO930" s="216"/>
      <c r="BOP930" s="216"/>
      <c r="BOQ930" s="216"/>
      <c r="BOR930" s="216"/>
      <c r="BOS930" s="216"/>
      <c r="BOT930" s="216"/>
      <c r="BOU930" s="216"/>
      <c r="BOV930" s="216"/>
      <c r="BOW930" s="216"/>
      <c r="BOX930" s="216"/>
      <c r="BOY930" s="216"/>
      <c r="BOZ930" s="216"/>
      <c r="BPA930" s="216"/>
      <c r="BPB930" s="216"/>
      <c r="BPC930" s="216"/>
      <c r="BPD930" s="216"/>
      <c r="BPE930" s="216"/>
      <c r="BPF930" s="216"/>
      <c r="BPG930" s="216"/>
      <c r="BPH930" s="216"/>
      <c r="BPI930" s="216"/>
      <c r="BPJ930" s="216"/>
      <c r="BPK930" s="216"/>
      <c r="BPL930" s="216"/>
      <c r="BPM930" s="216"/>
      <c r="BPN930" s="216"/>
      <c r="BPO930" s="216"/>
      <c r="BPP930" s="216"/>
      <c r="BPQ930" s="216"/>
      <c r="BPR930" s="216"/>
      <c r="BPS930" s="216"/>
      <c r="BPT930" s="216"/>
      <c r="BPU930" s="216"/>
      <c r="BPV930" s="216"/>
      <c r="BPW930" s="216"/>
      <c r="BPX930" s="216"/>
      <c r="BPY930" s="216"/>
      <c r="BPZ930" s="216"/>
      <c r="BQA930" s="216"/>
      <c r="BQB930" s="216"/>
      <c r="BQC930" s="216"/>
      <c r="BQD930" s="216"/>
      <c r="BQE930" s="216"/>
      <c r="BQF930" s="216"/>
      <c r="BQG930" s="216"/>
      <c r="BQH930" s="216"/>
      <c r="BQI930" s="216"/>
      <c r="BQJ930" s="216"/>
      <c r="BQK930" s="216"/>
      <c r="BQL930" s="216"/>
      <c r="BQM930" s="216"/>
      <c r="BQN930" s="216"/>
      <c r="BQO930" s="216"/>
      <c r="BQP930" s="216"/>
      <c r="BQQ930" s="216"/>
      <c r="BQR930" s="216"/>
      <c r="BQS930" s="216"/>
      <c r="BQT930" s="216"/>
      <c r="BQU930" s="216"/>
      <c r="BQV930" s="216"/>
      <c r="BQW930" s="216"/>
      <c r="BQX930" s="216"/>
      <c r="BQY930" s="216"/>
      <c r="BQZ930" s="216"/>
      <c r="BRA930" s="216"/>
      <c r="BRB930" s="216"/>
      <c r="BRC930" s="216"/>
      <c r="BRD930" s="216"/>
      <c r="BRE930" s="216"/>
      <c r="BRF930" s="216"/>
      <c r="BRG930" s="216"/>
      <c r="BRH930" s="216"/>
      <c r="BRI930" s="216"/>
      <c r="BRJ930" s="216"/>
      <c r="BRK930" s="216"/>
      <c r="BRL930" s="216"/>
      <c r="BRM930" s="216"/>
      <c r="BRN930" s="216"/>
      <c r="BRO930" s="216"/>
      <c r="BRP930" s="216"/>
      <c r="BRQ930" s="216"/>
      <c r="BRR930" s="216"/>
      <c r="BRS930" s="216"/>
      <c r="BRT930" s="216"/>
      <c r="BRU930" s="216"/>
      <c r="BRV930" s="216"/>
      <c r="BRW930" s="216"/>
      <c r="BRX930" s="216"/>
      <c r="BRY930" s="216"/>
      <c r="BRZ930" s="216"/>
      <c r="BSA930" s="216"/>
      <c r="BSB930" s="216"/>
      <c r="BSC930" s="216"/>
      <c r="BSD930" s="216"/>
      <c r="BSE930" s="216"/>
      <c r="BSF930" s="216"/>
      <c r="BSG930" s="216"/>
      <c r="BSH930" s="216"/>
      <c r="BSI930" s="216"/>
      <c r="BSJ930" s="216"/>
      <c r="BSK930" s="216"/>
      <c r="BSL930" s="216"/>
      <c r="BSM930" s="216"/>
      <c r="BSN930" s="216"/>
      <c r="BSO930" s="216"/>
      <c r="BSP930" s="216"/>
      <c r="BSQ930" s="216"/>
      <c r="BSR930" s="216"/>
      <c r="BSS930" s="216"/>
      <c r="BST930" s="216"/>
      <c r="BSU930" s="216"/>
      <c r="BSV930" s="216"/>
      <c r="BSW930" s="216"/>
      <c r="BSX930" s="216"/>
      <c r="BSY930" s="216"/>
      <c r="BSZ930" s="216"/>
      <c r="BTA930" s="216"/>
      <c r="BTB930" s="216"/>
      <c r="BTC930" s="216"/>
      <c r="BTD930" s="216"/>
      <c r="BTE930" s="216"/>
      <c r="BTF930" s="216"/>
      <c r="BTG930" s="216"/>
      <c r="BTH930" s="216"/>
      <c r="BTI930" s="216"/>
      <c r="BTJ930" s="216"/>
      <c r="BTK930" s="216"/>
      <c r="BTL930" s="216"/>
      <c r="BTM930" s="216"/>
      <c r="BTN930" s="216"/>
      <c r="BTO930" s="216"/>
      <c r="BTP930" s="216"/>
      <c r="BTQ930" s="216"/>
      <c r="BTR930" s="216"/>
      <c r="BTS930" s="216"/>
      <c r="BTT930" s="216"/>
      <c r="BTU930" s="216"/>
      <c r="BTV930" s="216"/>
      <c r="BTW930" s="216"/>
      <c r="BTX930" s="216"/>
      <c r="BTY930" s="216"/>
      <c r="BTZ930" s="216"/>
      <c r="BUA930" s="216"/>
      <c r="BUB930" s="216"/>
      <c r="BUC930" s="216"/>
      <c r="BUD930" s="216"/>
      <c r="BUE930" s="216"/>
      <c r="BUF930" s="216"/>
      <c r="BUG930" s="216"/>
      <c r="BUH930" s="216"/>
      <c r="BUI930" s="216"/>
      <c r="BUJ930" s="216"/>
      <c r="BUK930" s="216"/>
      <c r="BUL930" s="216"/>
      <c r="BUM930" s="216"/>
      <c r="BUN930" s="216"/>
      <c r="BUO930" s="216"/>
      <c r="BUP930" s="216"/>
      <c r="BUQ930" s="216"/>
      <c r="BUR930" s="216"/>
      <c r="BUS930" s="216"/>
      <c r="BUT930" s="216"/>
      <c r="BUU930" s="216"/>
      <c r="BUV930" s="216"/>
      <c r="BUW930" s="216"/>
      <c r="BUX930" s="216"/>
      <c r="BUY930" s="216"/>
      <c r="BUZ930" s="216"/>
      <c r="BVA930" s="216"/>
      <c r="BVB930" s="216"/>
      <c r="BVC930" s="216"/>
      <c r="BVD930" s="216"/>
      <c r="BVE930" s="216"/>
      <c r="BVF930" s="216"/>
      <c r="BVG930" s="216"/>
      <c r="BVH930" s="216"/>
      <c r="BVI930" s="216"/>
      <c r="BVJ930" s="216"/>
      <c r="BVK930" s="216"/>
      <c r="BVL930" s="216"/>
      <c r="BVM930" s="216"/>
      <c r="BVN930" s="216"/>
      <c r="BVO930" s="216"/>
      <c r="BVP930" s="216"/>
      <c r="BVQ930" s="216"/>
      <c r="BVR930" s="216"/>
      <c r="BVS930" s="216"/>
      <c r="BVT930" s="216"/>
      <c r="BVU930" s="216"/>
      <c r="BVV930" s="216"/>
      <c r="BVW930" s="216"/>
      <c r="BVX930" s="216"/>
      <c r="BVY930" s="216"/>
      <c r="BVZ930" s="216"/>
      <c r="BWA930" s="216"/>
      <c r="BWB930" s="216"/>
      <c r="BWC930" s="216"/>
      <c r="BWD930" s="216"/>
      <c r="BWE930" s="216"/>
      <c r="BWF930" s="216"/>
      <c r="BWG930" s="216"/>
      <c r="BWH930" s="216"/>
      <c r="BWI930" s="216"/>
      <c r="BWJ930" s="216"/>
      <c r="BWK930" s="216"/>
      <c r="BWL930" s="216"/>
      <c r="BWM930" s="216"/>
      <c r="BWN930" s="216"/>
      <c r="BWO930" s="216"/>
      <c r="BWP930" s="216"/>
      <c r="BWQ930" s="216"/>
      <c r="BWR930" s="216"/>
      <c r="BWS930" s="216"/>
      <c r="BWT930" s="216"/>
      <c r="BWU930" s="216"/>
      <c r="BWV930" s="216"/>
      <c r="BWW930" s="216"/>
      <c r="BWX930" s="216"/>
      <c r="BWY930" s="216"/>
      <c r="BWZ930" s="216"/>
      <c r="BXA930" s="216"/>
      <c r="BXB930" s="216"/>
      <c r="BXC930" s="216"/>
      <c r="BXD930" s="216"/>
      <c r="BXE930" s="216"/>
      <c r="BXF930" s="216"/>
      <c r="BXG930" s="216"/>
      <c r="BXH930" s="216"/>
      <c r="BXI930" s="216"/>
      <c r="BXJ930" s="216"/>
      <c r="BXK930" s="216"/>
      <c r="BXL930" s="216"/>
      <c r="BXM930" s="216"/>
      <c r="BXN930" s="216"/>
      <c r="BXO930" s="216"/>
      <c r="BXP930" s="216"/>
      <c r="BXQ930" s="216"/>
      <c r="BXR930" s="216"/>
      <c r="BXS930" s="216"/>
      <c r="BXT930" s="216"/>
      <c r="BXU930" s="216"/>
      <c r="BXV930" s="216"/>
      <c r="BXW930" s="216"/>
      <c r="BXX930" s="216"/>
      <c r="BXY930" s="216"/>
      <c r="BXZ930" s="216"/>
      <c r="BYA930" s="216"/>
      <c r="BYB930" s="216"/>
      <c r="BYC930" s="216"/>
      <c r="BYD930" s="216"/>
      <c r="BYE930" s="216"/>
      <c r="BYF930" s="216"/>
      <c r="BYG930" s="216"/>
      <c r="BYH930" s="216"/>
      <c r="BYI930" s="216"/>
      <c r="BYJ930" s="216"/>
      <c r="BYK930" s="216"/>
      <c r="BYL930" s="216"/>
      <c r="BYM930" s="216"/>
      <c r="BYN930" s="216"/>
      <c r="BYO930" s="216"/>
      <c r="BYP930" s="216"/>
      <c r="BYQ930" s="216"/>
      <c r="BYR930" s="216"/>
      <c r="BYS930" s="216"/>
      <c r="BYT930" s="216"/>
      <c r="BYU930" s="216"/>
      <c r="BYV930" s="216"/>
      <c r="BYW930" s="216"/>
      <c r="BYX930" s="216"/>
      <c r="BYY930" s="216"/>
      <c r="BYZ930" s="216"/>
      <c r="BZA930" s="216"/>
      <c r="BZB930" s="216"/>
      <c r="BZC930" s="216"/>
      <c r="BZD930" s="216"/>
      <c r="BZE930" s="216"/>
      <c r="BZF930" s="216"/>
      <c r="BZG930" s="216"/>
      <c r="BZH930" s="216"/>
      <c r="BZI930" s="216"/>
      <c r="BZJ930" s="216"/>
      <c r="BZK930" s="216"/>
      <c r="BZL930" s="216"/>
      <c r="BZM930" s="216"/>
      <c r="BZN930" s="216"/>
      <c r="BZO930" s="216"/>
      <c r="BZP930" s="216"/>
      <c r="BZQ930" s="216"/>
      <c r="BZR930" s="216"/>
      <c r="BZS930" s="216"/>
      <c r="BZT930" s="216"/>
      <c r="BZU930" s="216"/>
      <c r="BZV930" s="216"/>
      <c r="BZW930" s="216"/>
      <c r="BZX930" s="216"/>
      <c r="BZY930" s="216"/>
      <c r="BZZ930" s="216"/>
      <c r="CAA930" s="216"/>
      <c r="CAB930" s="216"/>
      <c r="CAC930" s="216"/>
      <c r="CAD930" s="216"/>
      <c r="CAE930" s="216"/>
      <c r="CAF930" s="216"/>
      <c r="CAG930" s="216"/>
      <c r="CAH930" s="216"/>
      <c r="CAI930" s="216"/>
      <c r="CAJ930" s="216"/>
      <c r="CAK930" s="216"/>
      <c r="CAL930" s="216"/>
      <c r="CAM930" s="216"/>
      <c r="CAN930" s="216"/>
      <c r="CAO930" s="216"/>
      <c r="CAP930" s="216"/>
      <c r="CAQ930" s="216"/>
      <c r="CAR930" s="216"/>
      <c r="CAS930" s="216"/>
      <c r="CAT930" s="216"/>
      <c r="CAU930" s="216"/>
      <c r="CAV930" s="216"/>
      <c r="CAW930" s="216"/>
      <c r="CAX930" s="216"/>
      <c r="CAY930" s="216"/>
      <c r="CAZ930" s="216"/>
      <c r="CBA930" s="216"/>
      <c r="CBB930" s="216"/>
      <c r="CBC930" s="216"/>
      <c r="CBD930" s="216"/>
      <c r="CBE930" s="216"/>
      <c r="CBF930" s="216"/>
      <c r="CBG930" s="216"/>
      <c r="CBH930" s="216"/>
      <c r="CBI930" s="216"/>
      <c r="CBJ930" s="216"/>
      <c r="CBK930" s="216"/>
      <c r="CBL930" s="216"/>
      <c r="CBM930" s="216"/>
      <c r="CBN930" s="216"/>
      <c r="CBO930" s="216"/>
      <c r="CBP930" s="216"/>
      <c r="CBQ930" s="216"/>
      <c r="CBR930" s="216"/>
      <c r="CBS930" s="216"/>
      <c r="CBT930" s="216"/>
      <c r="CBU930" s="216"/>
      <c r="CBV930" s="216"/>
      <c r="CBW930" s="216"/>
      <c r="CBX930" s="216"/>
      <c r="CBY930" s="216"/>
      <c r="CBZ930" s="216"/>
      <c r="CCA930" s="216"/>
      <c r="CCB930" s="216"/>
      <c r="CCC930" s="216"/>
      <c r="CCD930" s="216"/>
      <c r="CCE930" s="216"/>
      <c r="CCF930" s="216"/>
      <c r="CCG930" s="216"/>
      <c r="CCH930" s="216"/>
      <c r="CCI930" s="216"/>
      <c r="CCJ930" s="216"/>
      <c r="CCK930" s="216"/>
      <c r="CCL930" s="216"/>
      <c r="CCM930" s="216"/>
      <c r="CCN930" s="216"/>
      <c r="CCO930" s="216"/>
      <c r="CCP930" s="216"/>
      <c r="CCQ930" s="216"/>
      <c r="CCR930" s="216"/>
      <c r="CCS930" s="216"/>
      <c r="CCT930" s="216"/>
      <c r="CCU930" s="216"/>
      <c r="CCV930" s="216"/>
      <c r="CCW930" s="216"/>
      <c r="CCX930" s="216"/>
      <c r="CCY930" s="216"/>
      <c r="CCZ930" s="216"/>
      <c r="CDA930" s="216"/>
      <c r="CDB930" s="216"/>
      <c r="CDC930" s="216"/>
      <c r="CDD930" s="216"/>
      <c r="CDE930" s="216"/>
      <c r="CDF930" s="216"/>
      <c r="CDG930" s="216"/>
      <c r="CDH930" s="216"/>
      <c r="CDI930" s="216"/>
      <c r="CDJ930" s="216"/>
      <c r="CDK930" s="216"/>
      <c r="CDL930" s="216"/>
      <c r="CDM930" s="216"/>
      <c r="CDN930" s="216"/>
      <c r="CDO930" s="216"/>
      <c r="CDP930" s="216"/>
      <c r="CDQ930" s="216"/>
      <c r="CDR930" s="216"/>
      <c r="CDS930" s="216"/>
      <c r="CDT930" s="216"/>
      <c r="CDU930" s="216"/>
      <c r="CDV930" s="216"/>
      <c r="CDW930" s="216"/>
      <c r="CDX930" s="216"/>
      <c r="CDY930" s="216"/>
      <c r="CDZ930" s="216"/>
      <c r="CEA930" s="216"/>
      <c r="CEB930" s="216"/>
      <c r="CEC930" s="216"/>
      <c r="CED930" s="216"/>
      <c r="CEE930" s="216"/>
      <c r="CEF930" s="216"/>
      <c r="CEG930" s="216"/>
      <c r="CEH930" s="216"/>
      <c r="CEI930" s="216"/>
      <c r="CEJ930" s="216"/>
      <c r="CEK930" s="216"/>
      <c r="CEL930" s="216"/>
      <c r="CEM930" s="216"/>
      <c r="CEN930" s="216"/>
      <c r="CEO930" s="216"/>
      <c r="CEP930" s="216"/>
      <c r="CEQ930" s="216"/>
      <c r="CER930" s="216"/>
      <c r="CES930" s="216"/>
      <c r="CET930" s="216"/>
      <c r="CEU930" s="216"/>
      <c r="CEV930" s="216"/>
      <c r="CEW930" s="216"/>
      <c r="CEX930" s="216"/>
      <c r="CEY930" s="216"/>
      <c r="CEZ930" s="216"/>
      <c r="CFA930" s="216"/>
      <c r="CFB930" s="216"/>
      <c r="CFC930" s="216"/>
      <c r="CFD930" s="216"/>
      <c r="CFE930" s="216"/>
      <c r="CFF930" s="216"/>
      <c r="CFG930" s="216"/>
      <c r="CFH930" s="216"/>
      <c r="CFI930" s="216"/>
      <c r="CFJ930" s="216"/>
      <c r="CFK930" s="216"/>
      <c r="CFL930" s="216"/>
      <c r="CFM930" s="216"/>
      <c r="CFN930" s="216"/>
      <c r="CFO930" s="216"/>
      <c r="CFP930" s="216"/>
      <c r="CFQ930" s="216"/>
      <c r="CFR930" s="216"/>
      <c r="CFS930" s="216"/>
      <c r="CFT930" s="216"/>
      <c r="CFU930" s="216"/>
      <c r="CFV930" s="216"/>
      <c r="CFW930" s="216"/>
      <c r="CFX930" s="216"/>
      <c r="CFY930" s="216"/>
      <c r="CFZ930" s="216"/>
      <c r="CGA930" s="216"/>
      <c r="CGB930" s="216"/>
      <c r="CGC930" s="216"/>
      <c r="CGD930" s="216"/>
      <c r="CGE930" s="216"/>
      <c r="CGF930" s="216"/>
      <c r="CGG930" s="216"/>
      <c r="CGH930" s="216"/>
      <c r="CGI930" s="216"/>
      <c r="CGJ930" s="216"/>
      <c r="CGK930" s="216"/>
      <c r="CGL930" s="216"/>
      <c r="CGM930" s="216"/>
      <c r="CGN930" s="216"/>
      <c r="CGO930" s="216"/>
      <c r="CGP930" s="216"/>
      <c r="CGQ930" s="216"/>
      <c r="CGR930" s="216"/>
      <c r="CGS930" s="216"/>
      <c r="CGT930" s="216"/>
      <c r="CGU930" s="216"/>
      <c r="CGV930" s="216"/>
      <c r="CGW930" s="216"/>
      <c r="CGX930" s="216"/>
      <c r="CGY930" s="216"/>
      <c r="CGZ930" s="216"/>
      <c r="CHA930" s="216"/>
      <c r="CHB930" s="216"/>
      <c r="CHC930" s="216"/>
      <c r="CHD930" s="216"/>
      <c r="CHE930" s="216"/>
      <c r="CHF930" s="216"/>
      <c r="CHG930" s="216"/>
      <c r="CHH930" s="216"/>
      <c r="CHI930" s="216"/>
      <c r="CHJ930" s="216"/>
      <c r="CHK930" s="216"/>
      <c r="CHL930" s="216"/>
      <c r="CHM930" s="216"/>
      <c r="CHN930" s="216"/>
      <c r="CHO930" s="216"/>
      <c r="CHP930" s="216"/>
      <c r="CHQ930" s="216"/>
      <c r="CHR930" s="216"/>
      <c r="CHS930" s="216"/>
      <c r="CHT930" s="216"/>
      <c r="CHU930" s="216"/>
      <c r="CHV930" s="216"/>
      <c r="CHW930" s="216"/>
      <c r="CHX930" s="216"/>
      <c r="CHY930" s="216"/>
      <c r="CHZ930" s="216"/>
      <c r="CIA930" s="216"/>
      <c r="CIB930" s="216"/>
      <c r="CIC930" s="216"/>
      <c r="CID930" s="216"/>
      <c r="CIE930" s="216"/>
      <c r="CIF930" s="216"/>
      <c r="CIG930" s="216"/>
      <c r="CIH930" s="216"/>
      <c r="CII930" s="216"/>
      <c r="CIJ930" s="216"/>
      <c r="CIK930" s="216"/>
      <c r="CIL930" s="216"/>
      <c r="CIM930" s="216"/>
      <c r="CIN930" s="216"/>
      <c r="CIO930" s="216"/>
      <c r="CIP930" s="216"/>
      <c r="CIQ930" s="216"/>
      <c r="CIR930" s="216"/>
      <c r="CIS930" s="216"/>
      <c r="CIT930" s="216"/>
      <c r="CIU930" s="216"/>
      <c r="CIV930" s="216"/>
      <c r="CIW930" s="216"/>
      <c r="CIX930" s="216"/>
      <c r="CIY930" s="216"/>
      <c r="CIZ930" s="216"/>
      <c r="CJA930" s="216"/>
      <c r="CJB930" s="216"/>
      <c r="CJC930" s="216"/>
      <c r="CJD930" s="216"/>
      <c r="CJE930" s="216"/>
      <c r="CJF930" s="216"/>
      <c r="CJG930" s="216"/>
      <c r="CJH930" s="216"/>
      <c r="CJI930" s="216"/>
      <c r="CJJ930" s="216"/>
      <c r="CJK930" s="216"/>
      <c r="CJL930" s="216"/>
      <c r="CJM930" s="216"/>
      <c r="CJN930" s="216"/>
      <c r="CJO930" s="216"/>
      <c r="CJP930" s="216"/>
      <c r="CJQ930" s="216"/>
      <c r="CJR930" s="216"/>
      <c r="CJS930" s="216"/>
      <c r="CJT930" s="216"/>
      <c r="CJU930" s="216"/>
      <c r="CJV930" s="216"/>
      <c r="CJW930" s="216"/>
      <c r="CJX930" s="216"/>
      <c r="CJY930" s="216"/>
      <c r="CJZ930" s="216"/>
      <c r="CKA930" s="216"/>
      <c r="CKB930" s="216"/>
      <c r="CKC930" s="216"/>
      <c r="CKD930" s="216"/>
      <c r="CKE930" s="216"/>
      <c r="CKF930" s="216"/>
      <c r="CKG930" s="216"/>
      <c r="CKH930" s="216"/>
      <c r="CKI930" s="216"/>
      <c r="CKJ930" s="216"/>
      <c r="CKK930" s="216"/>
      <c r="CKL930" s="216"/>
      <c r="CKM930" s="216"/>
      <c r="CKN930" s="216"/>
      <c r="CKO930" s="216"/>
      <c r="CKP930" s="216"/>
      <c r="CKQ930" s="216"/>
      <c r="CKR930" s="216"/>
      <c r="CKS930" s="216"/>
      <c r="CKT930" s="216"/>
      <c r="CKU930" s="216"/>
      <c r="CKV930" s="216"/>
      <c r="CKW930" s="216"/>
      <c r="CKX930" s="216"/>
      <c r="CKY930" s="216"/>
      <c r="CKZ930" s="216"/>
      <c r="CLA930" s="216"/>
      <c r="CLB930" s="216"/>
      <c r="CLC930" s="216"/>
      <c r="CLD930" s="216"/>
      <c r="CLE930" s="216"/>
      <c r="CLF930" s="216"/>
      <c r="CLG930" s="216"/>
      <c r="CLH930" s="216"/>
      <c r="CLI930" s="216"/>
      <c r="CLJ930" s="216"/>
      <c r="CLK930" s="216"/>
      <c r="CLL930" s="216"/>
      <c r="CLM930" s="216"/>
      <c r="CLN930" s="216"/>
      <c r="CLO930" s="216"/>
      <c r="CLP930" s="216"/>
      <c r="CLQ930" s="216"/>
      <c r="CLR930" s="216"/>
      <c r="CLS930" s="216"/>
      <c r="CLT930" s="216"/>
      <c r="CLU930" s="216"/>
      <c r="CLV930" s="216"/>
      <c r="CLW930" s="216"/>
      <c r="CLX930" s="216"/>
      <c r="CLY930" s="216"/>
      <c r="CLZ930" s="216"/>
      <c r="CMA930" s="216"/>
      <c r="CMB930" s="216"/>
      <c r="CMC930" s="216"/>
      <c r="CMD930" s="216"/>
      <c r="CME930" s="216"/>
      <c r="CMF930" s="216"/>
      <c r="CMG930" s="216"/>
      <c r="CMH930" s="216"/>
      <c r="CMI930" s="216"/>
      <c r="CMJ930" s="216"/>
      <c r="CMK930" s="216"/>
      <c r="CML930" s="216"/>
      <c r="CMM930" s="216"/>
      <c r="CMN930" s="216"/>
      <c r="CMO930" s="216"/>
      <c r="CMP930" s="216"/>
      <c r="CMQ930" s="216"/>
      <c r="CMR930" s="216"/>
      <c r="CMS930" s="216"/>
      <c r="CMT930" s="216"/>
      <c r="CMU930" s="216"/>
      <c r="CMV930" s="216"/>
      <c r="CMW930" s="216"/>
      <c r="CMX930" s="216"/>
      <c r="CMY930" s="216"/>
      <c r="CMZ930" s="216"/>
      <c r="CNA930" s="216"/>
      <c r="CNB930" s="216"/>
      <c r="CNC930" s="216"/>
      <c r="CND930" s="216"/>
      <c r="CNE930" s="216"/>
      <c r="CNF930" s="216"/>
      <c r="CNG930" s="216"/>
      <c r="CNH930" s="216"/>
      <c r="CNI930" s="216"/>
      <c r="CNJ930" s="216"/>
      <c r="CNK930" s="216"/>
      <c r="CNL930" s="216"/>
      <c r="CNM930" s="216"/>
      <c r="CNN930" s="216"/>
      <c r="CNO930" s="216"/>
      <c r="CNP930" s="216"/>
      <c r="CNQ930" s="216"/>
      <c r="CNR930" s="216"/>
      <c r="CNS930" s="216"/>
      <c r="CNT930" s="216"/>
      <c r="CNU930" s="216"/>
      <c r="CNV930" s="216"/>
      <c r="CNW930" s="216"/>
      <c r="CNX930" s="216"/>
      <c r="CNY930" s="216"/>
      <c r="CNZ930" s="216"/>
      <c r="COA930" s="216"/>
      <c r="COB930" s="216"/>
      <c r="COC930" s="216"/>
      <c r="COD930" s="216"/>
      <c r="COE930" s="216"/>
      <c r="COF930" s="216"/>
      <c r="COG930" s="216"/>
      <c r="COH930" s="216"/>
      <c r="COI930" s="216"/>
      <c r="COJ930" s="216"/>
      <c r="COK930" s="216"/>
      <c r="COL930" s="216"/>
      <c r="COM930" s="216"/>
      <c r="CON930" s="216"/>
      <c r="COO930" s="216"/>
      <c r="COP930" s="216"/>
      <c r="COQ930" s="216"/>
      <c r="COR930" s="216"/>
      <c r="COS930" s="216"/>
      <c r="COT930" s="216"/>
      <c r="COU930" s="216"/>
      <c r="COV930" s="216"/>
      <c r="COW930" s="216"/>
      <c r="COX930" s="216"/>
      <c r="COY930" s="216"/>
      <c r="COZ930" s="216"/>
      <c r="CPA930" s="216"/>
      <c r="CPB930" s="216"/>
      <c r="CPC930" s="216"/>
      <c r="CPD930" s="216"/>
      <c r="CPE930" s="216"/>
      <c r="CPF930" s="216"/>
      <c r="CPG930" s="216"/>
      <c r="CPH930" s="216"/>
      <c r="CPI930" s="216"/>
      <c r="CPJ930" s="216"/>
      <c r="CPK930" s="216"/>
      <c r="CPL930" s="216"/>
      <c r="CPM930" s="216"/>
      <c r="CPN930" s="216"/>
      <c r="CPO930" s="216"/>
      <c r="CPP930" s="216"/>
      <c r="CPQ930" s="216"/>
      <c r="CPR930" s="216"/>
      <c r="CPS930" s="216"/>
      <c r="CPT930" s="216"/>
      <c r="CPU930" s="216"/>
      <c r="CPV930" s="216"/>
      <c r="CPW930" s="216"/>
      <c r="CPX930" s="216"/>
      <c r="CPY930" s="216"/>
      <c r="CPZ930" s="216"/>
      <c r="CQA930" s="216"/>
      <c r="CQB930" s="216"/>
      <c r="CQC930" s="216"/>
      <c r="CQD930" s="216"/>
      <c r="CQE930" s="216"/>
      <c r="CQF930" s="216"/>
      <c r="CQG930" s="216"/>
      <c r="CQH930" s="216"/>
      <c r="CQI930" s="216"/>
      <c r="CQJ930" s="216"/>
      <c r="CQK930" s="216"/>
      <c r="CQL930" s="216"/>
      <c r="CQM930" s="216"/>
      <c r="CQN930" s="216"/>
      <c r="CQO930" s="216"/>
      <c r="CQP930" s="216"/>
      <c r="CQQ930" s="216"/>
      <c r="CQR930" s="216"/>
      <c r="CQS930" s="216"/>
      <c r="CQT930" s="216"/>
      <c r="CQU930" s="216"/>
      <c r="CQV930" s="216"/>
      <c r="CQW930" s="216"/>
      <c r="CQX930" s="216"/>
      <c r="CQY930" s="216"/>
      <c r="CQZ930" s="216"/>
      <c r="CRA930" s="216"/>
      <c r="CRB930" s="216"/>
      <c r="CRC930" s="216"/>
      <c r="CRD930" s="216"/>
      <c r="CRE930" s="216"/>
      <c r="CRF930" s="216"/>
      <c r="CRG930" s="216"/>
      <c r="CRH930" s="216"/>
      <c r="CRI930" s="216"/>
      <c r="CRJ930" s="216"/>
      <c r="CRK930" s="216"/>
      <c r="CRL930" s="216"/>
      <c r="CRM930" s="216"/>
      <c r="CRN930" s="216"/>
      <c r="CRO930" s="216"/>
      <c r="CRP930" s="216"/>
      <c r="CRQ930" s="216"/>
      <c r="CRR930" s="216"/>
      <c r="CRS930" s="216"/>
      <c r="CRT930" s="216"/>
      <c r="CRU930" s="216"/>
      <c r="CRV930" s="216"/>
      <c r="CRW930" s="216"/>
      <c r="CRX930" s="216"/>
      <c r="CRY930" s="216"/>
      <c r="CRZ930" s="216"/>
      <c r="CSA930" s="216"/>
      <c r="CSB930" s="216"/>
      <c r="CSC930" s="216"/>
      <c r="CSD930" s="216"/>
      <c r="CSE930" s="216"/>
      <c r="CSF930" s="216"/>
      <c r="CSG930" s="216"/>
      <c r="CSH930" s="216"/>
      <c r="CSI930" s="216"/>
      <c r="CSJ930" s="216"/>
      <c r="CSK930" s="216"/>
      <c r="CSL930" s="216"/>
      <c r="CSM930" s="216"/>
      <c r="CSN930" s="216"/>
      <c r="CSO930" s="216"/>
      <c r="CSP930" s="216"/>
      <c r="CSQ930" s="216"/>
      <c r="CSR930" s="216"/>
      <c r="CSS930" s="216"/>
      <c r="CST930" s="216"/>
      <c r="CSU930" s="216"/>
      <c r="CSV930" s="216"/>
      <c r="CSW930" s="216"/>
      <c r="CSX930" s="216"/>
      <c r="CSY930" s="216"/>
      <c r="CSZ930" s="216"/>
      <c r="CTA930" s="216"/>
      <c r="CTB930" s="216"/>
      <c r="CTC930" s="216"/>
      <c r="CTD930" s="216"/>
      <c r="CTE930" s="216"/>
      <c r="CTF930" s="216"/>
      <c r="CTG930" s="216"/>
      <c r="CTH930" s="216"/>
      <c r="CTI930" s="216"/>
      <c r="CTJ930" s="216"/>
      <c r="CTK930" s="216"/>
      <c r="CTL930" s="216"/>
      <c r="CTM930" s="216"/>
      <c r="CTN930" s="216"/>
      <c r="CTO930" s="216"/>
      <c r="CTP930" s="216"/>
      <c r="CTQ930" s="216"/>
      <c r="CTR930" s="216"/>
      <c r="CTS930" s="216"/>
      <c r="CTT930" s="216"/>
      <c r="CTU930" s="216"/>
      <c r="CTV930" s="216"/>
      <c r="CTW930" s="216"/>
      <c r="CTX930" s="216"/>
      <c r="CTY930" s="216"/>
      <c r="CTZ930" s="216"/>
      <c r="CUA930" s="216"/>
      <c r="CUB930" s="216"/>
      <c r="CUC930" s="216"/>
      <c r="CUD930" s="216"/>
      <c r="CUE930" s="216"/>
      <c r="CUF930" s="216"/>
      <c r="CUG930" s="216"/>
      <c r="CUH930" s="216"/>
      <c r="CUI930" s="216"/>
      <c r="CUJ930" s="216"/>
      <c r="CUK930" s="216"/>
      <c r="CUL930" s="216"/>
      <c r="CUM930" s="216"/>
      <c r="CUN930" s="216"/>
      <c r="CUO930" s="216"/>
      <c r="CUP930" s="216"/>
      <c r="CUQ930" s="216"/>
      <c r="CUR930" s="216"/>
      <c r="CUS930" s="216"/>
      <c r="CUT930" s="216"/>
      <c r="CUU930" s="216"/>
      <c r="CUV930" s="216"/>
      <c r="CUW930" s="216"/>
      <c r="CUX930" s="216"/>
      <c r="CUY930" s="216"/>
      <c r="CUZ930" s="216"/>
      <c r="CVA930" s="216"/>
      <c r="CVB930" s="216"/>
      <c r="CVC930" s="216"/>
      <c r="CVD930" s="216"/>
      <c r="CVE930" s="216"/>
      <c r="CVF930" s="216"/>
      <c r="CVG930" s="216"/>
      <c r="CVH930" s="216"/>
      <c r="CVI930" s="216"/>
      <c r="CVJ930" s="216"/>
      <c r="CVK930" s="216"/>
      <c r="CVL930" s="216"/>
      <c r="CVM930" s="216"/>
      <c r="CVN930" s="216"/>
      <c r="CVO930" s="216"/>
      <c r="CVP930" s="216"/>
      <c r="CVQ930" s="216"/>
      <c r="CVR930" s="216"/>
      <c r="CVS930" s="216"/>
      <c r="CVT930" s="216"/>
      <c r="CVU930" s="216"/>
      <c r="CVV930" s="216"/>
      <c r="CVW930" s="216"/>
      <c r="CVX930" s="216"/>
      <c r="CVY930" s="216"/>
      <c r="CVZ930" s="216"/>
      <c r="CWA930" s="216"/>
      <c r="CWB930" s="216"/>
      <c r="CWC930" s="216"/>
      <c r="CWD930" s="216"/>
      <c r="CWE930" s="216"/>
      <c r="CWF930" s="216"/>
      <c r="CWG930" s="216"/>
      <c r="CWH930" s="216"/>
      <c r="CWI930" s="216"/>
      <c r="CWJ930" s="216"/>
      <c r="CWK930" s="216"/>
      <c r="CWL930" s="216"/>
      <c r="CWM930" s="216"/>
      <c r="CWN930" s="216"/>
      <c r="CWO930" s="216"/>
      <c r="CWP930" s="216"/>
      <c r="CWQ930" s="216"/>
      <c r="CWR930" s="216"/>
      <c r="CWS930" s="216"/>
      <c r="CWT930" s="216"/>
      <c r="CWU930" s="216"/>
      <c r="CWV930" s="216"/>
      <c r="CWW930" s="216"/>
      <c r="CWX930" s="216"/>
      <c r="CWY930" s="216"/>
      <c r="CWZ930" s="216"/>
      <c r="CXA930" s="216"/>
      <c r="CXB930" s="216"/>
      <c r="CXC930" s="216"/>
      <c r="CXD930" s="216"/>
      <c r="CXE930" s="216"/>
      <c r="CXF930" s="216"/>
      <c r="CXG930" s="216"/>
      <c r="CXH930" s="216"/>
      <c r="CXI930" s="216"/>
      <c r="CXJ930" s="216"/>
      <c r="CXK930" s="216"/>
      <c r="CXL930" s="216"/>
      <c r="CXM930" s="216"/>
      <c r="CXN930" s="216"/>
      <c r="CXO930" s="216"/>
      <c r="CXP930" s="216"/>
      <c r="CXQ930" s="216"/>
      <c r="CXR930" s="216"/>
      <c r="CXS930" s="216"/>
      <c r="CXT930" s="216"/>
      <c r="CXU930" s="216"/>
      <c r="CXV930" s="216"/>
      <c r="CXW930" s="216"/>
      <c r="CXX930" s="216"/>
      <c r="CXY930" s="216"/>
      <c r="CXZ930" s="216"/>
      <c r="CYA930" s="216"/>
      <c r="CYB930" s="216"/>
      <c r="CYC930" s="216"/>
      <c r="CYD930" s="216"/>
      <c r="CYE930" s="216"/>
      <c r="CYF930" s="216"/>
      <c r="CYG930" s="216"/>
      <c r="CYH930" s="216"/>
      <c r="CYI930" s="216"/>
      <c r="CYJ930" s="216"/>
      <c r="CYK930" s="216"/>
      <c r="CYL930" s="216"/>
      <c r="CYM930" s="216"/>
      <c r="CYN930" s="216"/>
      <c r="CYO930" s="216"/>
      <c r="CYP930" s="216"/>
      <c r="CYQ930" s="216"/>
      <c r="CYR930" s="216"/>
      <c r="CYS930" s="216"/>
      <c r="CYT930" s="216"/>
      <c r="CYU930" s="216"/>
      <c r="CYV930" s="216"/>
      <c r="CYW930" s="216"/>
      <c r="CYX930" s="216"/>
      <c r="CYY930" s="216"/>
      <c r="CYZ930" s="216"/>
      <c r="CZA930" s="216"/>
      <c r="CZB930" s="216"/>
      <c r="CZC930" s="216"/>
      <c r="CZD930" s="216"/>
      <c r="CZE930" s="216"/>
      <c r="CZF930" s="216"/>
      <c r="CZG930" s="216"/>
      <c r="CZH930" s="216"/>
      <c r="CZI930" s="216"/>
      <c r="CZJ930" s="216"/>
      <c r="CZK930" s="216"/>
      <c r="CZL930" s="216"/>
      <c r="CZM930" s="216"/>
      <c r="CZN930" s="216"/>
      <c r="CZO930" s="216"/>
      <c r="CZP930" s="216"/>
      <c r="CZQ930" s="216"/>
      <c r="CZR930" s="216"/>
      <c r="CZS930" s="216"/>
      <c r="CZT930" s="216"/>
      <c r="CZU930" s="216"/>
      <c r="CZV930" s="216"/>
      <c r="CZW930" s="216"/>
      <c r="CZX930" s="216"/>
      <c r="CZY930" s="216"/>
      <c r="CZZ930" s="216"/>
      <c r="DAA930" s="216"/>
      <c r="DAB930" s="216"/>
      <c r="DAC930" s="216"/>
      <c r="DAD930" s="216"/>
      <c r="DAE930" s="216"/>
      <c r="DAF930" s="216"/>
      <c r="DAG930" s="216"/>
      <c r="DAH930" s="216"/>
      <c r="DAI930" s="216"/>
      <c r="DAJ930" s="216"/>
      <c r="DAK930" s="216"/>
      <c r="DAL930" s="216"/>
      <c r="DAM930" s="216"/>
      <c r="DAN930" s="216"/>
      <c r="DAO930" s="216"/>
      <c r="DAP930" s="216"/>
      <c r="DAQ930" s="216"/>
      <c r="DAR930" s="216"/>
      <c r="DAS930" s="216"/>
      <c r="DAT930" s="216"/>
      <c r="DAU930" s="216"/>
      <c r="DAV930" s="216"/>
      <c r="DAW930" s="216"/>
      <c r="DAX930" s="216"/>
      <c r="DAY930" s="216"/>
      <c r="DAZ930" s="216"/>
      <c r="DBA930" s="216"/>
      <c r="DBB930" s="216"/>
      <c r="DBC930" s="216"/>
      <c r="DBD930" s="216"/>
      <c r="DBE930" s="216"/>
      <c r="DBF930" s="216"/>
      <c r="DBG930" s="216"/>
      <c r="DBH930" s="216"/>
      <c r="DBI930" s="216"/>
      <c r="DBJ930" s="216"/>
      <c r="DBK930" s="216"/>
      <c r="DBL930" s="216"/>
      <c r="DBM930" s="216"/>
      <c r="DBN930" s="216"/>
      <c r="DBO930" s="216"/>
      <c r="DBP930" s="216"/>
      <c r="DBQ930" s="216"/>
      <c r="DBR930" s="216"/>
      <c r="DBS930" s="216"/>
      <c r="DBT930" s="216"/>
      <c r="DBU930" s="216"/>
      <c r="DBV930" s="216"/>
      <c r="DBW930" s="216"/>
      <c r="DBX930" s="216"/>
      <c r="DBY930" s="216"/>
      <c r="DBZ930" s="216"/>
      <c r="DCA930" s="216"/>
      <c r="DCB930" s="216"/>
      <c r="DCC930" s="216"/>
      <c r="DCD930" s="216"/>
      <c r="DCE930" s="216"/>
      <c r="DCF930" s="216"/>
      <c r="DCG930" s="216"/>
      <c r="DCH930" s="216"/>
      <c r="DCI930" s="216"/>
      <c r="DCJ930" s="216"/>
      <c r="DCK930" s="216"/>
      <c r="DCL930" s="216"/>
      <c r="DCM930" s="216"/>
      <c r="DCN930" s="216"/>
      <c r="DCO930" s="216"/>
      <c r="DCP930" s="216"/>
      <c r="DCQ930" s="216"/>
      <c r="DCR930" s="216"/>
      <c r="DCS930" s="216"/>
      <c r="DCT930" s="216"/>
      <c r="DCU930" s="216"/>
      <c r="DCV930" s="216"/>
      <c r="DCW930" s="216"/>
      <c r="DCX930" s="216"/>
      <c r="DCY930" s="216"/>
      <c r="DCZ930" s="216"/>
      <c r="DDA930" s="216"/>
      <c r="DDB930" s="216"/>
      <c r="DDC930" s="216"/>
      <c r="DDD930" s="216"/>
      <c r="DDE930" s="216"/>
      <c r="DDF930" s="216"/>
      <c r="DDG930" s="216"/>
      <c r="DDH930" s="216"/>
      <c r="DDI930" s="216"/>
      <c r="DDJ930" s="216"/>
      <c r="DDK930" s="216"/>
      <c r="DDL930" s="216"/>
      <c r="DDM930" s="216"/>
      <c r="DDN930" s="216"/>
      <c r="DDO930" s="216"/>
      <c r="DDP930" s="216"/>
      <c r="DDQ930" s="216"/>
      <c r="DDR930" s="216"/>
      <c r="DDS930" s="216"/>
      <c r="DDT930" s="216"/>
      <c r="DDU930" s="216"/>
      <c r="DDV930" s="216"/>
      <c r="DDW930" s="216"/>
      <c r="DDX930" s="216"/>
      <c r="DDY930" s="216"/>
      <c r="DDZ930" s="216"/>
      <c r="DEA930" s="216"/>
      <c r="DEB930" s="216"/>
      <c r="DEC930" s="216"/>
      <c r="DED930" s="216"/>
      <c r="DEE930" s="216"/>
      <c r="DEF930" s="216"/>
      <c r="DEG930" s="216"/>
      <c r="DEH930" s="216"/>
      <c r="DEI930" s="216"/>
      <c r="DEJ930" s="216"/>
      <c r="DEK930" s="216"/>
      <c r="DEL930" s="216"/>
      <c r="DEM930" s="216"/>
      <c r="DEN930" s="216"/>
      <c r="DEO930" s="216"/>
      <c r="DEP930" s="216"/>
      <c r="DEQ930" s="216"/>
      <c r="DER930" s="216"/>
      <c r="DES930" s="216"/>
      <c r="DET930" s="216"/>
      <c r="DEU930" s="216"/>
      <c r="DEV930" s="216"/>
      <c r="DEW930" s="216"/>
      <c r="DEX930" s="216"/>
      <c r="DEY930" s="216"/>
      <c r="DEZ930" s="216"/>
      <c r="DFA930" s="216"/>
      <c r="DFB930" s="216"/>
      <c r="DFC930" s="216"/>
      <c r="DFD930" s="216"/>
      <c r="DFE930" s="216"/>
      <c r="DFF930" s="216"/>
      <c r="DFG930" s="216"/>
      <c r="DFH930" s="216"/>
      <c r="DFI930" s="216"/>
      <c r="DFJ930" s="216"/>
      <c r="DFK930" s="216"/>
      <c r="DFL930" s="216"/>
      <c r="DFM930" s="216"/>
      <c r="DFN930" s="216"/>
      <c r="DFO930" s="216"/>
      <c r="DFP930" s="216"/>
      <c r="DFQ930" s="216"/>
      <c r="DFR930" s="216"/>
      <c r="DFS930" s="216"/>
      <c r="DFT930" s="216"/>
      <c r="DFU930" s="216"/>
      <c r="DFV930" s="216"/>
      <c r="DFW930" s="216"/>
      <c r="DFX930" s="216"/>
      <c r="DFY930" s="216"/>
      <c r="DFZ930" s="216"/>
      <c r="DGA930" s="216"/>
      <c r="DGB930" s="216"/>
      <c r="DGC930" s="216"/>
      <c r="DGD930" s="216"/>
      <c r="DGE930" s="216"/>
      <c r="DGF930" s="216"/>
      <c r="DGG930" s="216"/>
      <c r="DGH930" s="216"/>
      <c r="DGI930" s="216"/>
      <c r="DGJ930" s="216"/>
      <c r="DGK930" s="216"/>
      <c r="DGL930" s="216"/>
      <c r="DGM930" s="216"/>
      <c r="DGN930" s="216"/>
      <c r="DGO930" s="216"/>
      <c r="DGP930" s="216"/>
      <c r="DGQ930" s="216"/>
      <c r="DGR930" s="216"/>
      <c r="DGS930" s="216"/>
      <c r="DGT930" s="216"/>
      <c r="DGU930" s="216"/>
      <c r="DGV930" s="216"/>
      <c r="DGW930" s="216"/>
      <c r="DGX930" s="216"/>
      <c r="DGY930" s="216"/>
      <c r="DGZ930" s="216"/>
      <c r="DHA930" s="216"/>
      <c r="DHB930" s="216"/>
      <c r="DHC930" s="216"/>
      <c r="DHD930" s="216"/>
      <c r="DHE930" s="216"/>
      <c r="DHF930" s="216"/>
      <c r="DHG930" s="216"/>
      <c r="DHH930" s="216"/>
      <c r="DHI930" s="216"/>
      <c r="DHJ930" s="216"/>
      <c r="DHK930" s="216"/>
      <c r="DHL930" s="216"/>
      <c r="DHM930" s="216"/>
      <c r="DHN930" s="216"/>
      <c r="DHO930" s="216"/>
      <c r="DHP930" s="216"/>
      <c r="DHQ930" s="216"/>
      <c r="DHR930" s="216"/>
      <c r="DHS930" s="216"/>
      <c r="DHT930" s="216"/>
      <c r="DHU930" s="216"/>
      <c r="DHV930" s="216"/>
      <c r="DHW930" s="216"/>
      <c r="DHX930" s="216"/>
      <c r="DHY930" s="216"/>
      <c r="DHZ930" s="216"/>
      <c r="DIA930" s="216"/>
      <c r="DIB930" s="216"/>
      <c r="DIC930" s="216"/>
      <c r="DID930" s="216"/>
      <c r="DIE930" s="216"/>
      <c r="DIF930" s="216"/>
      <c r="DIG930" s="216"/>
      <c r="DIH930" s="216"/>
      <c r="DII930" s="216"/>
      <c r="DIJ930" s="216"/>
      <c r="DIK930" s="216"/>
      <c r="DIL930" s="216"/>
      <c r="DIM930" s="216"/>
      <c r="DIN930" s="216"/>
      <c r="DIO930" s="216"/>
      <c r="DIP930" s="216"/>
      <c r="DIQ930" s="216"/>
      <c r="DIR930" s="216"/>
      <c r="DIS930" s="216"/>
      <c r="DIT930" s="216"/>
      <c r="DIU930" s="216"/>
      <c r="DIV930" s="216"/>
      <c r="DIW930" s="216"/>
      <c r="DIX930" s="216"/>
      <c r="DIY930" s="216"/>
      <c r="DIZ930" s="216"/>
      <c r="DJA930" s="216"/>
      <c r="DJB930" s="216"/>
      <c r="DJC930" s="216"/>
      <c r="DJD930" s="216"/>
      <c r="DJE930" s="216"/>
      <c r="DJF930" s="216"/>
      <c r="DJG930" s="216"/>
      <c r="DJH930" s="216"/>
      <c r="DJI930" s="216"/>
      <c r="DJJ930" s="216"/>
      <c r="DJK930" s="216"/>
      <c r="DJL930" s="216"/>
      <c r="DJM930" s="216"/>
      <c r="DJN930" s="216"/>
      <c r="DJO930" s="216"/>
      <c r="DJP930" s="216"/>
      <c r="DJQ930" s="216"/>
      <c r="DJR930" s="216"/>
      <c r="DJS930" s="216"/>
      <c r="DJT930" s="216"/>
      <c r="DJU930" s="216"/>
      <c r="DJV930" s="216"/>
      <c r="DJW930" s="216"/>
      <c r="DJX930" s="216"/>
      <c r="DJY930" s="216"/>
      <c r="DJZ930" s="216"/>
      <c r="DKA930" s="216"/>
      <c r="DKB930" s="216"/>
      <c r="DKC930" s="216"/>
      <c r="DKD930" s="216"/>
      <c r="DKE930" s="216"/>
      <c r="DKF930" s="216"/>
      <c r="DKG930" s="216"/>
      <c r="DKH930" s="216"/>
      <c r="DKI930" s="216"/>
      <c r="DKJ930" s="216"/>
      <c r="DKK930" s="216"/>
      <c r="DKL930" s="216"/>
      <c r="DKM930" s="216"/>
      <c r="DKN930" s="216"/>
      <c r="DKO930" s="216"/>
      <c r="DKP930" s="216"/>
      <c r="DKQ930" s="216"/>
      <c r="DKR930" s="216"/>
      <c r="DKS930" s="216"/>
      <c r="DKT930" s="216"/>
      <c r="DKU930" s="216"/>
      <c r="DKV930" s="216"/>
      <c r="DKW930" s="216"/>
      <c r="DKX930" s="216"/>
      <c r="DKY930" s="216"/>
      <c r="DKZ930" s="216"/>
      <c r="DLA930" s="216"/>
      <c r="DLB930" s="216"/>
      <c r="DLC930" s="216"/>
      <c r="DLD930" s="216"/>
      <c r="DLE930" s="216"/>
      <c r="DLF930" s="216"/>
      <c r="DLG930" s="216"/>
      <c r="DLH930" s="216"/>
      <c r="DLI930" s="216"/>
      <c r="DLJ930" s="216"/>
      <c r="DLK930" s="216"/>
      <c r="DLL930" s="216"/>
      <c r="DLM930" s="216"/>
      <c r="DLN930" s="216"/>
      <c r="DLO930" s="216"/>
      <c r="DLP930" s="216"/>
      <c r="DLQ930" s="216"/>
      <c r="DLR930" s="216"/>
      <c r="DLS930" s="216"/>
      <c r="DLT930" s="216"/>
      <c r="DLU930" s="216"/>
      <c r="DLV930" s="216"/>
      <c r="DLW930" s="216"/>
      <c r="DLX930" s="216"/>
      <c r="DLY930" s="216"/>
      <c r="DLZ930" s="216"/>
      <c r="DMA930" s="216"/>
      <c r="DMB930" s="216"/>
      <c r="DMC930" s="216"/>
      <c r="DMD930" s="216"/>
      <c r="DME930" s="216"/>
      <c r="DMF930" s="216"/>
      <c r="DMG930" s="216"/>
      <c r="DMH930" s="216"/>
      <c r="DMI930" s="216"/>
      <c r="DMJ930" s="216"/>
      <c r="DMK930" s="216"/>
      <c r="DML930" s="216"/>
      <c r="DMM930" s="216"/>
      <c r="DMN930" s="216"/>
      <c r="DMO930" s="216"/>
      <c r="DMP930" s="216"/>
      <c r="DMQ930" s="216"/>
      <c r="DMR930" s="216"/>
      <c r="DMS930" s="216"/>
      <c r="DMT930" s="216"/>
      <c r="DMU930" s="216"/>
      <c r="DMV930" s="216"/>
      <c r="DMW930" s="216"/>
      <c r="DMX930" s="216"/>
      <c r="DMY930" s="216"/>
      <c r="DMZ930" s="216"/>
      <c r="DNA930" s="216"/>
      <c r="DNB930" s="216"/>
      <c r="DNC930" s="216"/>
      <c r="DND930" s="216"/>
      <c r="DNE930" s="216"/>
      <c r="DNF930" s="216"/>
      <c r="DNG930" s="216"/>
      <c r="DNH930" s="216"/>
      <c r="DNI930" s="216"/>
      <c r="DNJ930" s="216"/>
      <c r="DNK930" s="216"/>
      <c r="DNL930" s="216"/>
      <c r="DNM930" s="216"/>
      <c r="DNN930" s="216"/>
      <c r="DNO930" s="216"/>
      <c r="DNP930" s="216"/>
      <c r="DNQ930" s="216"/>
      <c r="DNR930" s="216"/>
      <c r="DNS930" s="216"/>
      <c r="DNT930" s="216"/>
      <c r="DNU930" s="216"/>
      <c r="DNV930" s="216"/>
      <c r="DNW930" s="216"/>
      <c r="DNX930" s="216"/>
      <c r="DNY930" s="216"/>
      <c r="DNZ930" s="216"/>
      <c r="DOA930" s="216"/>
      <c r="DOB930" s="216"/>
      <c r="DOC930" s="216"/>
      <c r="DOD930" s="216"/>
      <c r="DOE930" s="216"/>
      <c r="DOF930" s="216"/>
      <c r="DOG930" s="216"/>
      <c r="DOH930" s="216"/>
      <c r="DOI930" s="216"/>
      <c r="DOJ930" s="216"/>
      <c r="DOK930" s="216"/>
      <c r="DOL930" s="216"/>
      <c r="DOM930" s="216"/>
      <c r="DON930" s="216"/>
      <c r="DOO930" s="216"/>
      <c r="DOP930" s="216"/>
      <c r="DOQ930" s="216"/>
      <c r="DOR930" s="216"/>
      <c r="DOS930" s="216"/>
      <c r="DOT930" s="216"/>
      <c r="DOU930" s="216"/>
      <c r="DOV930" s="216"/>
      <c r="DOW930" s="216"/>
      <c r="DOX930" s="216"/>
      <c r="DOY930" s="216"/>
      <c r="DOZ930" s="216"/>
      <c r="DPA930" s="216"/>
      <c r="DPB930" s="216"/>
      <c r="DPC930" s="216"/>
      <c r="DPD930" s="216"/>
      <c r="DPE930" s="216"/>
      <c r="DPF930" s="216"/>
      <c r="DPG930" s="216"/>
      <c r="DPH930" s="216"/>
      <c r="DPI930" s="216"/>
      <c r="DPJ930" s="216"/>
      <c r="DPK930" s="216"/>
      <c r="DPL930" s="216"/>
      <c r="DPM930" s="216"/>
      <c r="DPN930" s="216"/>
      <c r="DPO930" s="216"/>
      <c r="DPP930" s="216"/>
      <c r="DPQ930" s="216"/>
      <c r="DPR930" s="216"/>
      <c r="DPS930" s="216"/>
      <c r="DPT930" s="216"/>
      <c r="DPU930" s="216"/>
      <c r="DPV930" s="216"/>
      <c r="DPW930" s="216"/>
      <c r="DPX930" s="216"/>
      <c r="DPY930" s="216"/>
      <c r="DPZ930" s="216"/>
      <c r="DQA930" s="216"/>
      <c r="DQB930" s="216"/>
      <c r="DQC930" s="216"/>
      <c r="DQD930" s="216"/>
      <c r="DQE930" s="216"/>
      <c r="DQF930" s="216"/>
      <c r="DQG930" s="216"/>
      <c r="DQH930" s="216"/>
      <c r="DQI930" s="216"/>
      <c r="DQJ930" s="216"/>
      <c r="DQK930" s="216"/>
      <c r="DQL930" s="216"/>
      <c r="DQM930" s="216"/>
      <c r="DQN930" s="216"/>
      <c r="DQO930" s="216"/>
      <c r="DQP930" s="216"/>
      <c r="DQQ930" s="216"/>
      <c r="DQR930" s="216"/>
      <c r="DQS930" s="216"/>
      <c r="DQT930" s="216"/>
      <c r="DQU930" s="216"/>
      <c r="DQV930" s="216"/>
      <c r="DQW930" s="216"/>
      <c r="DQX930" s="216"/>
      <c r="DQY930" s="216"/>
      <c r="DQZ930" s="216"/>
      <c r="DRA930" s="216"/>
      <c r="DRB930" s="216"/>
      <c r="DRC930" s="216"/>
      <c r="DRD930" s="216"/>
      <c r="DRE930" s="216"/>
      <c r="DRF930" s="216"/>
      <c r="DRG930" s="216"/>
      <c r="DRH930" s="216"/>
      <c r="DRI930" s="216"/>
      <c r="DRJ930" s="216"/>
      <c r="DRK930" s="216"/>
      <c r="DRL930" s="216"/>
      <c r="DRM930" s="216"/>
      <c r="DRN930" s="216"/>
      <c r="DRO930" s="216"/>
      <c r="DRP930" s="216"/>
      <c r="DRQ930" s="216"/>
      <c r="DRR930" s="216"/>
      <c r="DRS930" s="216"/>
      <c r="DRT930" s="216"/>
      <c r="DRU930" s="216"/>
      <c r="DRV930" s="216"/>
      <c r="DRW930" s="216"/>
      <c r="DRX930" s="216"/>
      <c r="DRY930" s="216"/>
      <c r="DRZ930" s="216"/>
      <c r="DSA930" s="216"/>
      <c r="DSB930" s="216"/>
      <c r="DSC930" s="216"/>
      <c r="DSD930" s="216"/>
      <c r="DSE930" s="216"/>
      <c r="DSF930" s="216"/>
      <c r="DSG930" s="216"/>
      <c r="DSH930" s="216"/>
      <c r="DSI930" s="216"/>
      <c r="DSJ930" s="216"/>
      <c r="DSK930" s="216"/>
      <c r="DSL930" s="216"/>
      <c r="DSM930" s="216"/>
      <c r="DSN930" s="216"/>
      <c r="DSO930" s="216"/>
      <c r="DSP930" s="216"/>
      <c r="DSQ930" s="216"/>
      <c r="DSR930" s="216"/>
      <c r="DSS930" s="216"/>
      <c r="DST930" s="216"/>
      <c r="DSU930" s="216"/>
      <c r="DSV930" s="216"/>
      <c r="DSW930" s="216"/>
      <c r="DSX930" s="216"/>
      <c r="DSY930" s="216"/>
      <c r="DSZ930" s="216"/>
      <c r="DTA930" s="216"/>
      <c r="DTB930" s="216"/>
      <c r="DTC930" s="216"/>
      <c r="DTD930" s="216"/>
      <c r="DTE930" s="216"/>
      <c r="DTF930" s="216"/>
      <c r="DTG930" s="216"/>
      <c r="DTH930" s="216"/>
      <c r="DTI930" s="216"/>
      <c r="DTJ930" s="216"/>
      <c r="DTK930" s="216"/>
      <c r="DTL930" s="216"/>
      <c r="DTM930" s="216"/>
      <c r="DTN930" s="216"/>
      <c r="DTO930" s="216"/>
      <c r="DTP930" s="216"/>
      <c r="DTQ930" s="216"/>
      <c r="DTR930" s="216"/>
      <c r="DTS930" s="216"/>
      <c r="DTT930" s="216"/>
      <c r="DTU930" s="216"/>
      <c r="DTV930" s="216"/>
      <c r="DTW930" s="216"/>
      <c r="DTX930" s="216"/>
      <c r="DTY930" s="216"/>
      <c r="DTZ930" s="216"/>
      <c r="DUA930" s="216"/>
      <c r="DUB930" s="216"/>
      <c r="DUC930" s="216"/>
      <c r="DUD930" s="216"/>
      <c r="DUE930" s="216"/>
      <c r="DUF930" s="216"/>
      <c r="DUG930" s="216"/>
      <c r="DUH930" s="216"/>
      <c r="DUI930" s="216"/>
      <c r="DUJ930" s="216"/>
      <c r="DUK930" s="216"/>
      <c r="DUL930" s="216"/>
      <c r="DUM930" s="216"/>
      <c r="DUN930" s="216"/>
      <c r="DUO930" s="216"/>
      <c r="DUP930" s="216"/>
      <c r="DUQ930" s="216"/>
      <c r="DUR930" s="216"/>
      <c r="DUS930" s="216"/>
      <c r="DUT930" s="216"/>
      <c r="DUU930" s="216"/>
      <c r="DUV930" s="216"/>
      <c r="DUW930" s="216"/>
      <c r="DUX930" s="216"/>
      <c r="DUY930" s="216"/>
      <c r="DUZ930" s="216"/>
      <c r="DVA930" s="216"/>
      <c r="DVB930" s="216"/>
      <c r="DVC930" s="216"/>
      <c r="DVD930" s="216"/>
      <c r="DVE930" s="216"/>
      <c r="DVF930" s="216"/>
      <c r="DVG930" s="216"/>
      <c r="DVH930" s="216"/>
      <c r="DVI930" s="216"/>
      <c r="DVJ930" s="216"/>
      <c r="DVK930" s="216"/>
      <c r="DVL930" s="216"/>
      <c r="DVM930" s="216"/>
      <c r="DVN930" s="216"/>
      <c r="DVO930" s="216"/>
      <c r="DVP930" s="216"/>
      <c r="DVQ930" s="216"/>
      <c r="DVR930" s="216"/>
      <c r="DVS930" s="216"/>
      <c r="DVT930" s="216"/>
      <c r="DVU930" s="216"/>
      <c r="DVV930" s="216"/>
      <c r="DVW930" s="216"/>
      <c r="DVX930" s="216"/>
      <c r="DVY930" s="216"/>
      <c r="DVZ930" s="216"/>
      <c r="DWA930" s="216"/>
      <c r="DWB930" s="216"/>
      <c r="DWC930" s="216"/>
      <c r="DWD930" s="216"/>
      <c r="DWE930" s="216"/>
      <c r="DWF930" s="216"/>
      <c r="DWG930" s="216"/>
      <c r="DWH930" s="216"/>
      <c r="DWI930" s="216"/>
      <c r="DWJ930" s="216"/>
      <c r="DWK930" s="216"/>
      <c r="DWL930" s="216"/>
      <c r="DWM930" s="216"/>
      <c r="DWN930" s="216"/>
      <c r="DWO930" s="216"/>
      <c r="DWP930" s="216"/>
      <c r="DWQ930" s="216"/>
      <c r="DWR930" s="216"/>
      <c r="DWS930" s="216"/>
      <c r="DWT930" s="216"/>
      <c r="DWU930" s="216"/>
      <c r="DWV930" s="216"/>
      <c r="DWW930" s="216"/>
      <c r="DWX930" s="216"/>
      <c r="DWY930" s="216"/>
      <c r="DWZ930" s="216"/>
      <c r="DXA930" s="216"/>
      <c r="DXB930" s="216"/>
      <c r="DXC930" s="216"/>
      <c r="DXD930" s="216"/>
      <c r="DXE930" s="216"/>
      <c r="DXF930" s="216"/>
      <c r="DXG930" s="216"/>
      <c r="DXH930" s="216"/>
      <c r="DXI930" s="216"/>
      <c r="DXJ930" s="216"/>
      <c r="DXK930" s="216"/>
      <c r="DXL930" s="216"/>
      <c r="DXM930" s="216"/>
      <c r="DXN930" s="216"/>
      <c r="DXO930" s="216"/>
      <c r="DXP930" s="216"/>
      <c r="DXQ930" s="216"/>
      <c r="DXR930" s="216"/>
      <c r="DXS930" s="216"/>
      <c r="DXT930" s="216"/>
      <c r="DXU930" s="216"/>
      <c r="DXV930" s="216"/>
      <c r="DXW930" s="216"/>
      <c r="DXX930" s="216"/>
      <c r="DXY930" s="216"/>
      <c r="DXZ930" s="216"/>
      <c r="DYA930" s="216"/>
      <c r="DYB930" s="216"/>
      <c r="DYC930" s="216"/>
      <c r="DYD930" s="216"/>
      <c r="DYE930" s="216"/>
      <c r="DYF930" s="216"/>
      <c r="DYG930" s="216"/>
      <c r="DYH930" s="216"/>
      <c r="DYI930" s="216"/>
      <c r="DYJ930" s="216"/>
      <c r="DYK930" s="216"/>
      <c r="DYL930" s="216"/>
      <c r="DYM930" s="216"/>
      <c r="DYN930" s="216"/>
      <c r="DYO930" s="216"/>
      <c r="DYP930" s="216"/>
      <c r="DYQ930" s="216"/>
      <c r="DYR930" s="216"/>
      <c r="DYS930" s="216"/>
      <c r="DYT930" s="216"/>
      <c r="DYU930" s="216"/>
      <c r="DYV930" s="216"/>
      <c r="DYW930" s="216"/>
      <c r="DYX930" s="216"/>
      <c r="DYY930" s="216"/>
      <c r="DYZ930" s="216"/>
      <c r="DZA930" s="216"/>
      <c r="DZB930" s="216"/>
      <c r="DZC930" s="216"/>
      <c r="DZD930" s="216"/>
      <c r="DZE930" s="216"/>
      <c r="DZF930" s="216"/>
      <c r="DZG930" s="216"/>
      <c r="DZH930" s="216"/>
      <c r="DZI930" s="216"/>
      <c r="DZJ930" s="216"/>
      <c r="DZK930" s="216"/>
      <c r="DZL930" s="216"/>
      <c r="DZM930" s="216"/>
      <c r="DZN930" s="216"/>
      <c r="DZO930" s="216"/>
      <c r="DZP930" s="216"/>
      <c r="DZQ930" s="216"/>
      <c r="DZR930" s="216"/>
      <c r="DZS930" s="216"/>
      <c r="DZT930" s="216"/>
      <c r="DZU930" s="216"/>
      <c r="DZV930" s="216"/>
      <c r="DZW930" s="216"/>
      <c r="DZX930" s="216"/>
      <c r="DZY930" s="216"/>
      <c r="DZZ930" s="216"/>
      <c r="EAA930" s="216"/>
      <c r="EAB930" s="216"/>
      <c r="EAC930" s="216"/>
      <c r="EAD930" s="216"/>
      <c r="EAE930" s="216"/>
      <c r="EAF930" s="216"/>
      <c r="EAG930" s="216"/>
      <c r="EAH930" s="216"/>
      <c r="EAI930" s="216"/>
      <c r="EAJ930" s="216"/>
      <c r="EAK930" s="216"/>
      <c r="EAL930" s="216"/>
      <c r="EAM930" s="216"/>
      <c r="EAN930" s="216"/>
      <c r="EAO930" s="216"/>
      <c r="EAP930" s="216"/>
      <c r="EAQ930" s="216"/>
      <c r="EAR930" s="216"/>
      <c r="EAS930" s="216"/>
      <c r="EAT930" s="216"/>
      <c r="EAU930" s="216"/>
      <c r="EAV930" s="216"/>
      <c r="EAW930" s="216"/>
      <c r="EAX930" s="216"/>
      <c r="EAY930" s="216"/>
      <c r="EAZ930" s="216"/>
      <c r="EBA930" s="216"/>
      <c r="EBB930" s="216"/>
      <c r="EBC930" s="216"/>
      <c r="EBD930" s="216"/>
      <c r="EBE930" s="216"/>
      <c r="EBF930" s="216"/>
      <c r="EBG930" s="216"/>
      <c r="EBH930" s="216"/>
      <c r="EBI930" s="216"/>
      <c r="EBJ930" s="216"/>
      <c r="EBK930" s="216"/>
      <c r="EBL930" s="216"/>
      <c r="EBM930" s="216"/>
      <c r="EBN930" s="216"/>
      <c r="EBO930" s="216"/>
      <c r="EBP930" s="216"/>
      <c r="EBQ930" s="216"/>
      <c r="EBR930" s="216"/>
      <c r="EBS930" s="216"/>
      <c r="EBT930" s="216"/>
      <c r="EBU930" s="216"/>
      <c r="EBV930" s="216"/>
      <c r="EBW930" s="216"/>
      <c r="EBX930" s="216"/>
      <c r="EBY930" s="216"/>
      <c r="EBZ930" s="216"/>
      <c r="ECA930" s="216"/>
      <c r="ECB930" s="216"/>
      <c r="ECC930" s="216"/>
      <c r="ECD930" s="216"/>
      <c r="ECE930" s="216"/>
      <c r="ECF930" s="216"/>
      <c r="ECG930" s="216"/>
      <c r="ECH930" s="216"/>
      <c r="ECI930" s="216"/>
      <c r="ECJ930" s="216"/>
      <c r="ECK930" s="216"/>
      <c r="ECL930" s="216"/>
      <c r="ECM930" s="216"/>
      <c r="ECN930" s="216"/>
      <c r="ECO930" s="216"/>
      <c r="ECP930" s="216"/>
      <c r="ECQ930" s="216"/>
      <c r="ECR930" s="216"/>
      <c r="ECS930" s="216"/>
      <c r="ECT930" s="216"/>
      <c r="ECU930" s="216"/>
      <c r="ECV930" s="216"/>
      <c r="ECW930" s="216"/>
      <c r="ECX930" s="216"/>
      <c r="ECY930" s="216"/>
      <c r="ECZ930" s="216"/>
      <c r="EDA930" s="216"/>
      <c r="EDB930" s="216"/>
      <c r="EDC930" s="216"/>
      <c r="EDD930" s="216"/>
      <c r="EDE930" s="216"/>
      <c r="EDF930" s="216"/>
      <c r="EDG930" s="216"/>
      <c r="EDH930" s="216"/>
      <c r="EDI930" s="216"/>
      <c r="EDJ930" s="216"/>
      <c r="EDK930" s="216"/>
      <c r="EDL930" s="216"/>
      <c r="EDM930" s="216"/>
      <c r="EDN930" s="216"/>
      <c r="EDO930" s="216"/>
      <c r="EDP930" s="216"/>
      <c r="EDQ930" s="216"/>
      <c r="EDR930" s="216"/>
      <c r="EDS930" s="216"/>
      <c r="EDT930" s="216"/>
      <c r="EDU930" s="216"/>
      <c r="EDV930" s="216"/>
      <c r="EDW930" s="216"/>
      <c r="EDX930" s="216"/>
      <c r="EDY930" s="216"/>
      <c r="EDZ930" s="216"/>
      <c r="EEA930" s="216"/>
      <c r="EEB930" s="216"/>
      <c r="EEC930" s="216"/>
      <c r="EED930" s="216"/>
      <c r="EEE930" s="216"/>
      <c r="EEF930" s="216"/>
      <c r="EEG930" s="216"/>
      <c r="EEH930" s="216"/>
      <c r="EEI930" s="216"/>
      <c r="EEJ930" s="216"/>
      <c r="EEK930" s="216"/>
      <c r="EEL930" s="216"/>
      <c r="EEM930" s="216"/>
      <c r="EEN930" s="216"/>
      <c r="EEO930" s="216"/>
      <c r="EEP930" s="216"/>
      <c r="EEQ930" s="216"/>
      <c r="EER930" s="216"/>
      <c r="EES930" s="216"/>
      <c r="EET930" s="216"/>
      <c r="EEU930" s="216"/>
      <c r="EEV930" s="216"/>
      <c r="EEW930" s="216"/>
      <c r="EEX930" s="216"/>
      <c r="EEY930" s="216"/>
      <c r="EEZ930" s="216"/>
      <c r="EFA930" s="216"/>
      <c r="EFB930" s="216"/>
      <c r="EFC930" s="216"/>
      <c r="EFD930" s="216"/>
      <c r="EFE930" s="216"/>
      <c r="EFF930" s="216"/>
      <c r="EFG930" s="216"/>
      <c r="EFH930" s="216"/>
      <c r="EFI930" s="216"/>
      <c r="EFJ930" s="216"/>
      <c r="EFK930" s="216"/>
      <c r="EFL930" s="216"/>
      <c r="EFM930" s="216"/>
      <c r="EFN930" s="216"/>
      <c r="EFO930" s="216"/>
      <c r="EFP930" s="216"/>
      <c r="EFQ930" s="216"/>
      <c r="EFR930" s="216"/>
      <c r="EFS930" s="216"/>
      <c r="EFT930" s="216"/>
      <c r="EFU930" s="216"/>
      <c r="EFV930" s="216"/>
      <c r="EFW930" s="216"/>
      <c r="EFX930" s="216"/>
      <c r="EFY930" s="216"/>
      <c r="EFZ930" s="216"/>
      <c r="EGA930" s="216"/>
      <c r="EGB930" s="216"/>
      <c r="EGC930" s="216"/>
      <c r="EGD930" s="216"/>
      <c r="EGE930" s="216"/>
      <c r="EGF930" s="216"/>
      <c r="EGG930" s="216"/>
      <c r="EGH930" s="216"/>
      <c r="EGI930" s="216"/>
      <c r="EGJ930" s="216"/>
      <c r="EGK930" s="216"/>
      <c r="EGL930" s="216"/>
      <c r="EGM930" s="216"/>
      <c r="EGN930" s="216"/>
      <c r="EGO930" s="216"/>
      <c r="EGP930" s="216"/>
      <c r="EGQ930" s="216"/>
      <c r="EGR930" s="216"/>
      <c r="EGS930" s="216"/>
      <c r="EGT930" s="216"/>
      <c r="EGU930" s="216"/>
      <c r="EGV930" s="216"/>
      <c r="EGW930" s="216"/>
      <c r="EGX930" s="216"/>
      <c r="EGY930" s="216"/>
      <c r="EGZ930" s="216"/>
      <c r="EHA930" s="216"/>
      <c r="EHB930" s="216"/>
      <c r="EHC930" s="216"/>
      <c r="EHD930" s="216"/>
      <c r="EHE930" s="216"/>
      <c r="EHF930" s="216"/>
      <c r="EHG930" s="216"/>
      <c r="EHH930" s="216"/>
      <c r="EHI930" s="216"/>
      <c r="EHJ930" s="216"/>
      <c r="EHK930" s="216"/>
      <c r="EHL930" s="216"/>
      <c r="EHM930" s="216"/>
      <c r="EHN930" s="216"/>
      <c r="EHO930" s="216"/>
      <c r="EHP930" s="216"/>
      <c r="EHQ930" s="216"/>
      <c r="EHR930" s="216"/>
      <c r="EHS930" s="216"/>
      <c r="EHT930" s="216"/>
      <c r="EHU930" s="216"/>
      <c r="EHV930" s="216"/>
      <c r="EHW930" s="216"/>
      <c r="EHX930" s="216"/>
      <c r="EHY930" s="216"/>
      <c r="EHZ930" s="216"/>
      <c r="EIA930" s="216"/>
      <c r="EIB930" s="216"/>
      <c r="EIC930" s="216"/>
      <c r="EID930" s="216"/>
      <c r="EIE930" s="216"/>
      <c r="EIF930" s="216"/>
      <c r="EIG930" s="216"/>
      <c r="EIH930" s="216"/>
      <c r="EII930" s="216"/>
      <c r="EIJ930" s="216"/>
      <c r="EIK930" s="216"/>
      <c r="EIL930" s="216"/>
      <c r="EIM930" s="216"/>
      <c r="EIN930" s="216"/>
      <c r="EIO930" s="216"/>
      <c r="EIP930" s="216"/>
      <c r="EIQ930" s="216"/>
      <c r="EIR930" s="216"/>
      <c r="EIS930" s="216"/>
      <c r="EIT930" s="216"/>
      <c r="EIU930" s="216"/>
      <c r="EIV930" s="216"/>
      <c r="EIW930" s="216"/>
      <c r="EIX930" s="216"/>
      <c r="EIY930" s="216"/>
      <c r="EIZ930" s="216"/>
      <c r="EJA930" s="216"/>
      <c r="EJB930" s="216"/>
      <c r="EJC930" s="216"/>
      <c r="EJD930" s="216"/>
      <c r="EJE930" s="216"/>
      <c r="EJF930" s="216"/>
      <c r="EJG930" s="216"/>
      <c r="EJH930" s="216"/>
      <c r="EJI930" s="216"/>
      <c r="EJJ930" s="216"/>
      <c r="EJK930" s="216"/>
      <c r="EJL930" s="216"/>
      <c r="EJM930" s="216"/>
      <c r="EJN930" s="216"/>
      <c r="EJO930" s="216"/>
      <c r="EJP930" s="216"/>
      <c r="EJQ930" s="216"/>
      <c r="EJR930" s="216"/>
      <c r="EJS930" s="216"/>
      <c r="EJT930" s="216"/>
      <c r="EJU930" s="216"/>
      <c r="EJV930" s="216"/>
      <c r="EJW930" s="216"/>
      <c r="EJX930" s="216"/>
      <c r="EJY930" s="216"/>
      <c r="EJZ930" s="216"/>
      <c r="EKA930" s="216"/>
      <c r="EKB930" s="216"/>
      <c r="EKC930" s="216"/>
      <c r="EKD930" s="216"/>
      <c r="EKE930" s="216"/>
      <c r="EKF930" s="216"/>
      <c r="EKG930" s="216"/>
      <c r="EKH930" s="216"/>
      <c r="EKI930" s="216"/>
      <c r="EKJ930" s="216"/>
      <c r="EKK930" s="216"/>
      <c r="EKL930" s="216"/>
      <c r="EKM930" s="216"/>
      <c r="EKN930" s="216"/>
      <c r="EKO930" s="216"/>
      <c r="EKP930" s="216"/>
      <c r="EKQ930" s="216"/>
      <c r="EKR930" s="216"/>
      <c r="EKS930" s="216"/>
      <c r="EKT930" s="216"/>
      <c r="EKU930" s="216"/>
      <c r="EKV930" s="216"/>
      <c r="EKW930" s="216"/>
      <c r="EKX930" s="216"/>
      <c r="EKY930" s="216"/>
      <c r="EKZ930" s="216"/>
      <c r="ELA930" s="216"/>
      <c r="ELB930" s="216"/>
      <c r="ELC930" s="216"/>
      <c r="ELD930" s="216"/>
      <c r="ELE930" s="216"/>
      <c r="ELF930" s="216"/>
      <c r="ELG930" s="216"/>
      <c r="ELH930" s="216"/>
      <c r="ELI930" s="216"/>
      <c r="ELJ930" s="216"/>
      <c r="ELK930" s="216"/>
      <c r="ELL930" s="216"/>
      <c r="ELM930" s="216"/>
      <c r="ELN930" s="216"/>
      <c r="ELO930" s="216"/>
      <c r="ELP930" s="216"/>
      <c r="ELQ930" s="216"/>
      <c r="ELR930" s="216"/>
      <c r="ELS930" s="216"/>
      <c r="ELT930" s="216"/>
      <c r="ELU930" s="216"/>
      <c r="ELV930" s="216"/>
      <c r="ELW930" s="216"/>
      <c r="ELX930" s="216"/>
      <c r="ELY930" s="216"/>
      <c r="ELZ930" s="216"/>
      <c r="EMA930" s="216"/>
      <c r="EMB930" s="216"/>
      <c r="EMC930" s="216"/>
      <c r="EMD930" s="216"/>
      <c r="EME930" s="216"/>
      <c r="EMF930" s="216"/>
      <c r="EMG930" s="216"/>
      <c r="EMH930" s="216"/>
      <c r="EMI930" s="216"/>
      <c r="EMJ930" s="216"/>
      <c r="EMK930" s="216"/>
      <c r="EML930" s="216"/>
      <c r="EMM930" s="216"/>
      <c r="EMN930" s="216"/>
      <c r="EMO930" s="216"/>
      <c r="EMP930" s="216"/>
      <c r="EMQ930" s="216"/>
      <c r="EMR930" s="216"/>
      <c r="EMS930" s="216"/>
      <c r="EMT930" s="216"/>
      <c r="EMU930" s="216"/>
      <c r="EMV930" s="216"/>
      <c r="EMW930" s="216"/>
      <c r="EMX930" s="216"/>
      <c r="EMY930" s="216"/>
      <c r="EMZ930" s="216"/>
      <c r="ENA930" s="216"/>
      <c r="ENB930" s="216"/>
      <c r="ENC930" s="216"/>
      <c r="END930" s="216"/>
      <c r="ENE930" s="216"/>
      <c r="ENF930" s="216"/>
      <c r="ENG930" s="216"/>
      <c r="ENH930" s="216"/>
      <c r="ENI930" s="216"/>
      <c r="ENJ930" s="216"/>
      <c r="ENK930" s="216"/>
      <c r="ENL930" s="216"/>
      <c r="ENM930" s="216"/>
      <c r="ENN930" s="216"/>
      <c r="ENO930" s="216"/>
      <c r="ENP930" s="216"/>
      <c r="ENQ930" s="216"/>
      <c r="ENR930" s="216"/>
      <c r="ENS930" s="216"/>
      <c r="ENT930" s="216"/>
      <c r="ENU930" s="216"/>
      <c r="ENV930" s="216"/>
      <c r="ENW930" s="216"/>
      <c r="ENX930" s="216"/>
      <c r="ENY930" s="216"/>
      <c r="ENZ930" s="216"/>
      <c r="EOA930" s="216"/>
      <c r="EOB930" s="216"/>
      <c r="EOC930" s="216"/>
      <c r="EOD930" s="216"/>
      <c r="EOE930" s="216"/>
      <c r="EOF930" s="216"/>
      <c r="EOG930" s="216"/>
      <c r="EOH930" s="216"/>
      <c r="EOI930" s="216"/>
      <c r="EOJ930" s="216"/>
      <c r="EOK930" s="216"/>
      <c r="EOL930" s="216"/>
      <c r="EOM930" s="216"/>
      <c r="EON930" s="216"/>
      <c r="EOO930" s="216"/>
      <c r="EOP930" s="216"/>
      <c r="EOQ930" s="216"/>
      <c r="EOR930" s="216"/>
      <c r="EOS930" s="216"/>
      <c r="EOT930" s="216"/>
      <c r="EOU930" s="216"/>
      <c r="EOV930" s="216"/>
      <c r="EOW930" s="216"/>
      <c r="EOX930" s="216"/>
      <c r="EOY930" s="216"/>
      <c r="EOZ930" s="216"/>
      <c r="EPA930" s="216"/>
      <c r="EPB930" s="216"/>
      <c r="EPC930" s="216"/>
      <c r="EPD930" s="216"/>
      <c r="EPE930" s="216"/>
      <c r="EPF930" s="216"/>
      <c r="EPG930" s="216"/>
      <c r="EPH930" s="216"/>
      <c r="EPI930" s="216"/>
      <c r="EPJ930" s="216"/>
      <c r="EPK930" s="216"/>
      <c r="EPL930" s="216"/>
      <c r="EPM930" s="216"/>
      <c r="EPN930" s="216"/>
      <c r="EPO930" s="216"/>
      <c r="EPP930" s="216"/>
      <c r="EPQ930" s="216"/>
      <c r="EPR930" s="216"/>
      <c r="EPS930" s="216"/>
      <c r="EPT930" s="216"/>
      <c r="EPU930" s="216"/>
      <c r="EPV930" s="216"/>
      <c r="EPW930" s="216"/>
      <c r="EPX930" s="216"/>
      <c r="EPY930" s="216"/>
      <c r="EPZ930" s="216"/>
      <c r="EQA930" s="216"/>
      <c r="EQB930" s="216"/>
      <c r="EQC930" s="216"/>
      <c r="EQD930" s="216"/>
      <c r="EQE930" s="216"/>
      <c r="EQF930" s="216"/>
      <c r="EQG930" s="216"/>
      <c r="EQH930" s="216"/>
      <c r="EQI930" s="216"/>
      <c r="EQJ930" s="216"/>
      <c r="EQK930" s="216"/>
      <c r="EQL930" s="216"/>
      <c r="EQM930" s="216"/>
      <c r="EQN930" s="216"/>
      <c r="EQO930" s="216"/>
      <c r="EQP930" s="216"/>
      <c r="EQQ930" s="216"/>
      <c r="EQR930" s="216"/>
      <c r="EQS930" s="216"/>
      <c r="EQT930" s="216"/>
      <c r="EQU930" s="216"/>
      <c r="EQV930" s="216"/>
      <c r="EQW930" s="216"/>
      <c r="EQX930" s="216"/>
      <c r="EQY930" s="216"/>
      <c r="EQZ930" s="216"/>
      <c r="ERA930" s="216"/>
      <c r="ERB930" s="216"/>
      <c r="ERC930" s="216"/>
      <c r="ERD930" s="216"/>
      <c r="ERE930" s="216"/>
      <c r="ERF930" s="216"/>
      <c r="ERG930" s="216"/>
      <c r="ERH930" s="216"/>
      <c r="ERI930" s="216"/>
      <c r="ERJ930" s="216"/>
      <c r="ERK930" s="216"/>
      <c r="ERL930" s="216"/>
      <c r="ERM930" s="216"/>
      <c r="ERN930" s="216"/>
      <c r="ERO930" s="216"/>
      <c r="ERP930" s="216"/>
      <c r="ERQ930" s="216"/>
      <c r="ERR930" s="216"/>
      <c r="ERS930" s="216"/>
      <c r="ERT930" s="216"/>
      <c r="ERU930" s="216"/>
      <c r="ERV930" s="216"/>
      <c r="ERW930" s="216"/>
      <c r="ERX930" s="216"/>
      <c r="ERY930" s="216"/>
      <c r="ERZ930" s="216"/>
      <c r="ESA930" s="216"/>
      <c r="ESB930" s="216"/>
      <c r="ESC930" s="216"/>
      <c r="ESD930" s="216"/>
      <c r="ESE930" s="216"/>
      <c r="ESF930" s="216"/>
      <c r="ESG930" s="216"/>
      <c r="ESH930" s="216"/>
      <c r="ESI930" s="216"/>
      <c r="ESJ930" s="216"/>
      <c r="ESK930" s="216"/>
      <c r="ESL930" s="216"/>
      <c r="ESM930" s="216"/>
      <c r="ESN930" s="216"/>
      <c r="ESO930" s="216"/>
      <c r="ESP930" s="216"/>
      <c r="ESQ930" s="216"/>
      <c r="ESR930" s="216"/>
      <c r="ESS930" s="216"/>
      <c r="EST930" s="216"/>
      <c r="ESU930" s="216"/>
      <c r="ESV930" s="216"/>
      <c r="ESW930" s="216"/>
      <c r="ESX930" s="216"/>
      <c r="ESY930" s="216"/>
      <c r="ESZ930" s="216"/>
      <c r="ETA930" s="216"/>
      <c r="ETB930" s="216"/>
      <c r="ETC930" s="216"/>
      <c r="ETD930" s="216"/>
      <c r="ETE930" s="216"/>
      <c r="ETF930" s="216"/>
      <c r="ETG930" s="216"/>
      <c r="ETH930" s="216"/>
      <c r="ETI930" s="216"/>
      <c r="ETJ930" s="216"/>
      <c r="ETK930" s="216"/>
      <c r="ETL930" s="216"/>
      <c r="ETM930" s="216"/>
      <c r="ETN930" s="216"/>
      <c r="ETO930" s="216"/>
      <c r="ETP930" s="216"/>
      <c r="ETQ930" s="216"/>
      <c r="ETR930" s="216"/>
      <c r="ETS930" s="216"/>
      <c r="ETT930" s="216"/>
      <c r="ETU930" s="216"/>
      <c r="ETV930" s="216"/>
      <c r="ETW930" s="216"/>
      <c r="ETX930" s="216"/>
      <c r="ETY930" s="216"/>
      <c r="ETZ930" s="216"/>
      <c r="EUA930" s="216"/>
      <c r="EUB930" s="216"/>
      <c r="EUC930" s="216"/>
      <c r="EUD930" s="216"/>
      <c r="EUE930" s="216"/>
      <c r="EUF930" s="216"/>
      <c r="EUG930" s="216"/>
      <c r="EUH930" s="216"/>
      <c r="EUI930" s="216"/>
      <c r="EUJ930" s="216"/>
      <c r="EUK930" s="216"/>
      <c r="EUL930" s="216"/>
      <c r="EUM930" s="216"/>
      <c r="EUN930" s="216"/>
      <c r="EUO930" s="216"/>
      <c r="EUP930" s="216"/>
      <c r="EUQ930" s="216"/>
      <c r="EUR930" s="216"/>
      <c r="EUS930" s="216"/>
      <c r="EUT930" s="216"/>
      <c r="EUU930" s="216"/>
      <c r="EUV930" s="216"/>
      <c r="EUW930" s="216"/>
      <c r="EUX930" s="216"/>
      <c r="EUY930" s="216"/>
      <c r="EUZ930" s="216"/>
      <c r="EVA930" s="216"/>
      <c r="EVB930" s="216"/>
      <c r="EVC930" s="216"/>
      <c r="EVD930" s="216"/>
      <c r="EVE930" s="216"/>
      <c r="EVF930" s="216"/>
      <c r="EVG930" s="216"/>
      <c r="EVH930" s="216"/>
      <c r="EVI930" s="216"/>
      <c r="EVJ930" s="216"/>
      <c r="EVK930" s="216"/>
      <c r="EVL930" s="216"/>
      <c r="EVM930" s="216"/>
      <c r="EVN930" s="216"/>
      <c r="EVO930" s="216"/>
      <c r="EVP930" s="216"/>
      <c r="EVQ930" s="216"/>
      <c r="EVR930" s="216"/>
      <c r="EVS930" s="216"/>
      <c r="EVT930" s="216"/>
      <c r="EVU930" s="216"/>
      <c r="EVV930" s="216"/>
      <c r="EVW930" s="216"/>
      <c r="EVX930" s="216"/>
      <c r="EVY930" s="216"/>
      <c r="EVZ930" s="216"/>
      <c r="EWA930" s="216"/>
      <c r="EWB930" s="216"/>
      <c r="EWC930" s="216"/>
      <c r="EWD930" s="216"/>
      <c r="EWE930" s="216"/>
      <c r="EWF930" s="216"/>
      <c r="EWG930" s="216"/>
      <c r="EWH930" s="216"/>
      <c r="EWI930" s="216"/>
      <c r="EWJ930" s="216"/>
      <c r="EWK930" s="216"/>
      <c r="EWL930" s="216"/>
      <c r="EWM930" s="216"/>
      <c r="EWN930" s="216"/>
      <c r="EWO930" s="216"/>
      <c r="EWP930" s="216"/>
      <c r="EWQ930" s="216"/>
      <c r="EWR930" s="216"/>
      <c r="EWS930" s="216"/>
      <c r="EWT930" s="216"/>
      <c r="EWU930" s="216"/>
      <c r="EWV930" s="216"/>
      <c r="EWW930" s="216"/>
      <c r="EWX930" s="216"/>
      <c r="EWY930" s="216"/>
      <c r="EWZ930" s="216"/>
      <c r="EXA930" s="216"/>
      <c r="EXB930" s="216"/>
      <c r="EXC930" s="216"/>
      <c r="EXD930" s="216"/>
      <c r="EXE930" s="216"/>
      <c r="EXF930" s="216"/>
      <c r="EXG930" s="216"/>
      <c r="EXH930" s="216"/>
      <c r="EXI930" s="216"/>
      <c r="EXJ930" s="216"/>
      <c r="EXK930" s="216"/>
      <c r="EXL930" s="216"/>
      <c r="EXM930" s="216"/>
      <c r="EXN930" s="216"/>
      <c r="EXO930" s="216"/>
      <c r="EXP930" s="216"/>
      <c r="EXQ930" s="216"/>
      <c r="EXR930" s="216"/>
      <c r="EXS930" s="216"/>
      <c r="EXT930" s="216"/>
      <c r="EXU930" s="216"/>
      <c r="EXV930" s="216"/>
      <c r="EXW930" s="216"/>
      <c r="EXX930" s="216"/>
      <c r="EXY930" s="216"/>
      <c r="EXZ930" s="216"/>
      <c r="EYA930" s="216"/>
      <c r="EYB930" s="216"/>
      <c r="EYC930" s="216"/>
      <c r="EYD930" s="216"/>
      <c r="EYE930" s="216"/>
      <c r="EYF930" s="216"/>
      <c r="EYG930" s="216"/>
      <c r="EYH930" s="216"/>
      <c r="EYI930" s="216"/>
      <c r="EYJ930" s="216"/>
      <c r="EYK930" s="216"/>
      <c r="EYL930" s="216"/>
      <c r="EYM930" s="216"/>
      <c r="EYN930" s="216"/>
      <c r="EYO930" s="216"/>
      <c r="EYP930" s="216"/>
      <c r="EYQ930" s="216"/>
      <c r="EYR930" s="216"/>
      <c r="EYS930" s="216"/>
      <c r="EYT930" s="216"/>
      <c r="EYU930" s="216"/>
      <c r="EYV930" s="216"/>
      <c r="EYW930" s="216"/>
      <c r="EYX930" s="216"/>
      <c r="EYY930" s="216"/>
      <c r="EYZ930" s="216"/>
      <c r="EZA930" s="216"/>
      <c r="EZB930" s="216"/>
      <c r="EZC930" s="216"/>
      <c r="EZD930" s="216"/>
      <c r="EZE930" s="216"/>
      <c r="EZF930" s="216"/>
      <c r="EZG930" s="216"/>
      <c r="EZH930" s="216"/>
      <c r="EZI930" s="216"/>
      <c r="EZJ930" s="216"/>
      <c r="EZK930" s="216"/>
      <c r="EZL930" s="216"/>
      <c r="EZM930" s="216"/>
      <c r="EZN930" s="216"/>
      <c r="EZO930" s="216"/>
      <c r="EZP930" s="216"/>
      <c r="EZQ930" s="216"/>
      <c r="EZR930" s="216"/>
      <c r="EZS930" s="216"/>
      <c r="EZT930" s="216"/>
      <c r="EZU930" s="216"/>
      <c r="EZV930" s="216"/>
      <c r="EZW930" s="216"/>
      <c r="EZX930" s="216"/>
      <c r="EZY930" s="216"/>
      <c r="EZZ930" s="216"/>
      <c r="FAA930" s="216"/>
      <c r="FAB930" s="216"/>
      <c r="FAC930" s="216"/>
      <c r="FAD930" s="216"/>
      <c r="FAE930" s="216"/>
      <c r="FAF930" s="216"/>
      <c r="FAG930" s="216"/>
      <c r="FAH930" s="216"/>
      <c r="FAI930" s="216"/>
      <c r="FAJ930" s="216"/>
      <c r="FAK930" s="216"/>
      <c r="FAL930" s="216"/>
      <c r="FAM930" s="216"/>
      <c r="FAN930" s="216"/>
      <c r="FAO930" s="216"/>
      <c r="FAP930" s="216"/>
      <c r="FAQ930" s="216"/>
      <c r="FAR930" s="216"/>
      <c r="FAS930" s="216"/>
      <c r="FAT930" s="216"/>
      <c r="FAU930" s="216"/>
      <c r="FAV930" s="216"/>
      <c r="FAW930" s="216"/>
      <c r="FAX930" s="216"/>
      <c r="FAY930" s="216"/>
      <c r="FAZ930" s="216"/>
      <c r="FBA930" s="216"/>
      <c r="FBB930" s="216"/>
      <c r="FBC930" s="216"/>
      <c r="FBD930" s="216"/>
      <c r="FBE930" s="216"/>
      <c r="FBF930" s="216"/>
      <c r="FBG930" s="216"/>
      <c r="FBH930" s="216"/>
      <c r="FBI930" s="216"/>
      <c r="FBJ930" s="216"/>
      <c r="FBK930" s="216"/>
      <c r="FBL930" s="216"/>
      <c r="FBM930" s="216"/>
      <c r="FBN930" s="216"/>
      <c r="FBO930" s="216"/>
      <c r="FBP930" s="216"/>
      <c r="FBQ930" s="216"/>
      <c r="FBR930" s="216"/>
      <c r="FBS930" s="216"/>
      <c r="FBT930" s="216"/>
      <c r="FBU930" s="216"/>
      <c r="FBV930" s="216"/>
      <c r="FBW930" s="216"/>
      <c r="FBX930" s="216"/>
      <c r="FBY930" s="216"/>
      <c r="FBZ930" s="216"/>
      <c r="FCA930" s="216"/>
      <c r="FCB930" s="216"/>
      <c r="FCC930" s="216"/>
      <c r="FCD930" s="216"/>
      <c r="FCE930" s="216"/>
      <c r="FCF930" s="216"/>
      <c r="FCG930" s="216"/>
      <c r="FCH930" s="216"/>
      <c r="FCI930" s="216"/>
      <c r="FCJ930" s="216"/>
      <c r="FCK930" s="216"/>
      <c r="FCL930" s="216"/>
      <c r="FCM930" s="216"/>
      <c r="FCN930" s="216"/>
      <c r="FCO930" s="216"/>
      <c r="FCP930" s="216"/>
      <c r="FCQ930" s="216"/>
      <c r="FCR930" s="216"/>
      <c r="FCS930" s="216"/>
      <c r="FCT930" s="216"/>
      <c r="FCU930" s="216"/>
      <c r="FCV930" s="216"/>
      <c r="FCW930" s="216"/>
      <c r="FCX930" s="216"/>
      <c r="FCY930" s="216"/>
      <c r="FCZ930" s="216"/>
      <c r="FDA930" s="216"/>
      <c r="FDB930" s="216"/>
      <c r="FDC930" s="216"/>
      <c r="FDD930" s="216"/>
      <c r="FDE930" s="216"/>
      <c r="FDF930" s="216"/>
      <c r="FDG930" s="216"/>
      <c r="FDH930" s="216"/>
      <c r="FDI930" s="216"/>
      <c r="FDJ930" s="216"/>
      <c r="FDK930" s="216"/>
      <c r="FDL930" s="216"/>
      <c r="FDM930" s="216"/>
      <c r="FDN930" s="216"/>
      <c r="FDO930" s="216"/>
      <c r="FDP930" s="216"/>
      <c r="FDQ930" s="216"/>
      <c r="FDR930" s="216"/>
      <c r="FDS930" s="216"/>
      <c r="FDT930" s="216"/>
      <c r="FDU930" s="216"/>
      <c r="FDV930" s="216"/>
      <c r="FDW930" s="216"/>
      <c r="FDX930" s="216"/>
      <c r="FDY930" s="216"/>
      <c r="FDZ930" s="216"/>
      <c r="FEA930" s="216"/>
      <c r="FEB930" s="216"/>
      <c r="FEC930" s="216"/>
      <c r="FED930" s="216"/>
      <c r="FEE930" s="216"/>
      <c r="FEF930" s="216"/>
      <c r="FEG930" s="216"/>
      <c r="FEH930" s="216"/>
      <c r="FEI930" s="216"/>
      <c r="FEJ930" s="216"/>
      <c r="FEK930" s="216"/>
      <c r="FEL930" s="216"/>
      <c r="FEM930" s="216"/>
      <c r="FEN930" s="216"/>
      <c r="FEO930" s="216"/>
      <c r="FEP930" s="216"/>
      <c r="FEQ930" s="216"/>
      <c r="FER930" s="216"/>
      <c r="FES930" s="216"/>
      <c r="FET930" s="216"/>
      <c r="FEU930" s="216"/>
      <c r="FEV930" s="216"/>
      <c r="FEW930" s="216"/>
      <c r="FEX930" s="216"/>
      <c r="FEY930" s="216"/>
      <c r="FEZ930" s="216"/>
      <c r="FFA930" s="216"/>
      <c r="FFB930" s="216"/>
      <c r="FFC930" s="216"/>
      <c r="FFD930" s="216"/>
      <c r="FFE930" s="216"/>
      <c r="FFF930" s="216"/>
      <c r="FFG930" s="216"/>
      <c r="FFH930" s="216"/>
      <c r="FFI930" s="216"/>
      <c r="FFJ930" s="216"/>
      <c r="FFK930" s="216"/>
      <c r="FFL930" s="216"/>
      <c r="FFM930" s="216"/>
      <c r="FFN930" s="216"/>
      <c r="FFO930" s="216"/>
      <c r="FFP930" s="216"/>
      <c r="FFQ930" s="216"/>
      <c r="FFR930" s="216"/>
      <c r="FFS930" s="216"/>
      <c r="FFT930" s="216"/>
      <c r="FFU930" s="216"/>
      <c r="FFV930" s="216"/>
      <c r="FFW930" s="216"/>
      <c r="FFX930" s="216"/>
      <c r="FFY930" s="216"/>
      <c r="FFZ930" s="216"/>
      <c r="FGA930" s="216"/>
      <c r="FGB930" s="216"/>
      <c r="FGC930" s="216"/>
      <c r="FGD930" s="216"/>
      <c r="FGE930" s="216"/>
      <c r="FGF930" s="216"/>
      <c r="FGG930" s="216"/>
      <c r="FGH930" s="216"/>
      <c r="FGI930" s="216"/>
      <c r="FGJ930" s="216"/>
      <c r="FGK930" s="216"/>
      <c r="FGL930" s="216"/>
      <c r="FGM930" s="216"/>
      <c r="FGN930" s="216"/>
      <c r="FGO930" s="216"/>
      <c r="FGP930" s="216"/>
      <c r="FGQ930" s="216"/>
      <c r="FGR930" s="216"/>
      <c r="FGS930" s="216"/>
      <c r="FGT930" s="216"/>
      <c r="FGU930" s="216"/>
      <c r="FGV930" s="216"/>
      <c r="FGW930" s="216"/>
      <c r="FGX930" s="216"/>
      <c r="FGY930" s="216"/>
      <c r="FGZ930" s="216"/>
      <c r="FHA930" s="216"/>
      <c r="FHB930" s="216"/>
      <c r="FHC930" s="216"/>
      <c r="FHD930" s="216"/>
      <c r="FHE930" s="216"/>
      <c r="FHF930" s="216"/>
      <c r="FHG930" s="216"/>
      <c r="FHH930" s="216"/>
      <c r="FHI930" s="216"/>
      <c r="FHJ930" s="216"/>
      <c r="FHK930" s="216"/>
      <c r="FHL930" s="216"/>
      <c r="FHM930" s="216"/>
      <c r="FHN930" s="216"/>
      <c r="FHO930" s="216"/>
      <c r="FHP930" s="216"/>
      <c r="FHQ930" s="216"/>
      <c r="FHR930" s="216"/>
      <c r="FHS930" s="216"/>
      <c r="FHT930" s="216"/>
      <c r="FHU930" s="216"/>
      <c r="FHV930" s="216"/>
      <c r="FHW930" s="216"/>
      <c r="FHX930" s="216"/>
      <c r="FHY930" s="216"/>
      <c r="FHZ930" s="216"/>
      <c r="FIA930" s="216"/>
      <c r="FIB930" s="216"/>
      <c r="FIC930" s="216"/>
      <c r="FID930" s="216"/>
      <c r="FIE930" s="216"/>
      <c r="FIF930" s="216"/>
      <c r="FIG930" s="216"/>
      <c r="FIH930" s="216"/>
      <c r="FII930" s="216"/>
      <c r="FIJ930" s="216"/>
      <c r="FIK930" s="216"/>
      <c r="FIL930" s="216"/>
      <c r="FIM930" s="216"/>
      <c r="FIN930" s="216"/>
      <c r="FIO930" s="216"/>
      <c r="FIP930" s="216"/>
      <c r="FIQ930" s="216"/>
      <c r="FIR930" s="216"/>
      <c r="FIS930" s="216"/>
      <c r="FIT930" s="216"/>
      <c r="FIU930" s="216"/>
      <c r="FIV930" s="216"/>
      <c r="FIW930" s="216"/>
      <c r="FIX930" s="216"/>
      <c r="FIY930" s="216"/>
      <c r="FIZ930" s="216"/>
      <c r="FJA930" s="216"/>
      <c r="FJB930" s="216"/>
      <c r="FJC930" s="216"/>
      <c r="FJD930" s="216"/>
      <c r="FJE930" s="216"/>
      <c r="FJF930" s="216"/>
      <c r="FJG930" s="216"/>
      <c r="FJH930" s="216"/>
      <c r="FJI930" s="216"/>
      <c r="FJJ930" s="216"/>
      <c r="FJK930" s="216"/>
      <c r="FJL930" s="216"/>
      <c r="FJM930" s="216"/>
      <c r="FJN930" s="216"/>
      <c r="FJO930" s="216"/>
      <c r="FJP930" s="216"/>
      <c r="FJQ930" s="216"/>
      <c r="FJR930" s="216"/>
      <c r="FJS930" s="216"/>
      <c r="FJT930" s="216"/>
      <c r="FJU930" s="216"/>
      <c r="FJV930" s="216"/>
      <c r="FJW930" s="216"/>
      <c r="FJX930" s="216"/>
      <c r="FJY930" s="216"/>
      <c r="FJZ930" s="216"/>
      <c r="FKA930" s="216"/>
      <c r="FKB930" s="216"/>
      <c r="FKC930" s="216"/>
      <c r="FKD930" s="216"/>
      <c r="FKE930" s="216"/>
      <c r="FKF930" s="216"/>
      <c r="FKG930" s="216"/>
      <c r="FKH930" s="216"/>
      <c r="FKI930" s="216"/>
      <c r="FKJ930" s="216"/>
      <c r="FKK930" s="216"/>
      <c r="FKL930" s="216"/>
      <c r="FKM930" s="216"/>
      <c r="FKN930" s="216"/>
      <c r="FKO930" s="216"/>
      <c r="FKP930" s="216"/>
      <c r="FKQ930" s="216"/>
      <c r="FKR930" s="216"/>
      <c r="FKS930" s="216"/>
      <c r="FKT930" s="216"/>
      <c r="FKU930" s="216"/>
      <c r="FKV930" s="216"/>
      <c r="FKW930" s="216"/>
      <c r="FKX930" s="216"/>
      <c r="FKY930" s="216"/>
      <c r="FKZ930" s="216"/>
      <c r="FLA930" s="216"/>
      <c r="FLB930" s="216"/>
      <c r="FLC930" s="216"/>
      <c r="FLD930" s="216"/>
      <c r="FLE930" s="216"/>
      <c r="FLF930" s="216"/>
      <c r="FLG930" s="216"/>
      <c r="FLH930" s="216"/>
      <c r="FLI930" s="216"/>
      <c r="FLJ930" s="216"/>
      <c r="FLK930" s="216"/>
      <c r="FLL930" s="216"/>
      <c r="FLM930" s="216"/>
      <c r="FLN930" s="216"/>
      <c r="FLO930" s="216"/>
      <c r="FLP930" s="216"/>
      <c r="FLQ930" s="216"/>
      <c r="FLR930" s="216"/>
      <c r="FLS930" s="216"/>
      <c r="FLT930" s="216"/>
      <c r="FLU930" s="216"/>
      <c r="FLV930" s="216"/>
      <c r="FLW930" s="216"/>
      <c r="FLX930" s="216"/>
      <c r="FLY930" s="216"/>
      <c r="FLZ930" s="216"/>
      <c r="FMA930" s="216"/>
      <c r="FMB930" s="216"/>
      <c r="FMC930" s="216"/>
      <c r="FMD930" s="216"/>
      <c r="FME930" s="216"/>
      <c r="FMF930" s="216"/>
      <c r="FMG930" s="216"/>
      <c r="FMH930" s="216"/>
      <c r="FMI930" s="216"/>
      <c r="FMJ930" s="216"/>
      <c r="FMK930" s="216"/>
      <c r="FML930" s="216"/>
      <c r="FMM930" s="216"/>
      <c r="FMN930" s="216"/>
      <c r="FMO930" s="216"/>
      <c r="FMP930" s="216"/>
      <c r="FMQ930" s="216"/>
      <c r="FMR930" s="216"/>
      <c r="FMS930" s="216"/>
      <c r="FMT930" s="216"/>
      <c r="FMU930" s="216"/>
      <c r="FMV930" s="216"/>
      <c r="FMW930" s="216"/>
      <c r="FMX930" s="216"/>
      <c r="FMY930" s="216"/>
      <c r="FMZ930" s="216"/>
      <c r="FNA930" s="216"/>
      <c r="FNB930" s="216"/>
      <c r="FNC930" s="216"/>
      <c r="FND930" s="216"/>
      <c r="FNE930" s="216"/>
      <c r="FNF930" s="216"/>
      <c r="FNG930" s="216"/>
      <c r="FNH930" s="216"/>
      <c r="FNI930" s="216"/>
      <c r="FNJ930" s="216"/>
      <c r="FNK930" s="216"/>
      <c r="FNL930" s="216"/>
      <c r="FNM930" s="216"/>
      <c r="FNN930" s="216"/>
      <c r="FNO930" s="216"/>
      <c r="FNP930" s="216"/>
      <c r="FNQ930" s="216"/>
      <c r="FNR930" s="216"/>
      <c r="FNS930" s="216"/>
      <c r="FNT930" s="216"/>
      <c r="FNU930" s="216"/>
      <c r="FNV930" s="216"/>
      <c r="FNW930" s="216"/>
      <c r="FNX930" s="216"/>
      <c r="FNY930" s="216"/>
      <c r="FNZ930" s="216"/>
      <c r="FOA930" s="216"/>
      <c r="FOB930" s="216"/>
      <c r="FOC930" s="216"/>
      <c r="FOD930" s="216"/>
      <c r="FOE930" s="216"/>
      <c r="FOF930" s="216"/>
      <c r="FOG930" s="216"/>
      <c r="FOH930" s="216"/>
      <c r="FOI930" s="216"/>
      <c r="FOJ930" s="216"/>
      <c r="FOK930" s="216"/>
      <c r="FOL930" s="216"/>
      <c r="FOM930" s="216"/>
      <c r="FON930" s="216"/>
      <c r="FOO930" s="216"/>
      <c r="FOP930" s="216"/>
      <c r="FOQ930" s="216"/>
      <c r="FOR930" s="216"/>
      <c r="FOS930" s="216"/>
      <c r="FOT930" s="216"/>
      <c r="FOU930" s="216"/>
      <c r="FOV930" s="216"/>
      <c r="FOW930" s="216"/>
      <c r="FOX930" s="216"/>
      <c r="FOY930" s="216"/>
      <c r="FOZ930" s="216"/>
      <c r="FPA930" s="216"/>
      <c r="FPB930" s="216"/>
      <c r="FPC930" s="216"/>
      <c r="FPD930" s="216"/>
      <c r="FPE930" s="216"/>
      <c r="FPF930" s="216"/>
      <c r="FPG930" s="216"/>
      <c r="FPH930" s="216"/>
      <c r="FPI930" s="216"/>
      <c r="FPJ930" s="216"/>
      <c r="FPK930" s="216"/>
      <c r="FPL930" s="216"/>
      <c r="FPM930" s="216"/>
      <c r="FPN930" s="216"/>
      <c r="FPO930" s="216"/>
      <c r="FPP930" s="216"/>
      <c r="FPQ930" s="216"/>
      <c r="FPR930" s="216"/>
      <c r="FPS930" s="216"/>
      <c r="FPT930" s="216"/>
      <c r="FPU930" s="216"/>
      <c r="FPV930" s="216"/>
      <c r="FPW930" s="216"/>
      <c r="FPX930" s="216"/>
      <c r="FPY930" s="216"/>
      <c r="FPZ930" s="216"/>
      <c r="FQA930" s="216"/>
      <c r="FQB930" s="216"/>
      <c r="FQC930" s="216"/>
      <c r="FQD930" s="216"/>
      <c r="FQE930" s="216"/>
      <c r="FQF930" s="216"/>
      <c r="FQG930" s="216"/>
      <c r="FQH930" s="216"/>
      <c r="FQI930" s="216"/>
      <c r="FQJ930" s="216"/>
      <c r="FQK930" s="216"/>
      <c r="FQL930" s="216"/>
      <c r="FQM930" s="216"/>
      <c r="FQN930" s="216"/>
      <c r="FQO930" s="216"/>
      <c r="FQP930" s="216"/>
      <c r="FQQ930" s="216"/>
      <c r="FQR930" s="216"/>
      <c r="FQS930" s="216"/>
      <c r="FQT930" s="216"/>
      <c r="FQU930" s="216"/>
      <c r="FQV930" s="216"/>
      <c r="FQW930" s="216"/>
      <c r="FQX930" s="216"/>
      <c r="FQY930" s="216"/>
      <c r="FQZ930" s="216"/>
      <c r="FRA930" s="216"/>
      <c r="FRB930" s="216"/>
      <c r="FRC930" s="216"/>
      <c r="FRD930" s="216"/>
      <c r="FRE930" s="216"/>
      <c r="FRF930" s="216"/>
      <c r="FRG930" s="216"/>
      <c r="FRH930" s="216"/>
      <c r="FRI930" s="216"/>
      <c r="FRJ930" s="216"/>
      <c r="FRK930" s="216"/>
      <c r="FRL930" s="216"/>
      <c r="FRM930" s="216"/>
      <c r="FRN930" s="216"/>
      <c r="FRO930" s="216"/>
      <c r="FRP930" s="216"/>
      <c r="FRQ930" s="216"/>
      <c r="FRR930" s="216"/>
      <c r="FRS930" s="216"/>
      <c r="FRT930" s="216"/>
      <c r="FRU930" s="216"/>
      <c r="FRV930" s="216"/>
      <c r="FRW930" s="216"/>
      <c r="FRX930" s="216"/>
      <c r="FRY930" s="216"/>
      <c r="FRZ930" s="216"/>
      <c r="FSA930" s="216"/>
      <c r="FSB930" s="216"/>
      <c r="FSC930" s="216"/>
      <c r="FSD930" s="216"/>
      <c r="FSE930" s="216"/>
      <c r="FSF930" s="216"/>
      <c r="FSG930" s="216"/>
      <c r="FSH930" s="216"/>
      <c r="FSI930" s="216"/>
      <c r="FSJ930" s="216"/>
      <c r="FSK930" s="216"/>
      <c r="FSL930" s="216"/>
      <c r="FSM930" s="216"/>
      <c r="FSN930" s="216"/>
      <c r="FSO930" s="216"/>
      <c r="FSP930" s="216"/>
      <c r="FSQ930" s="216"/>
      <c r="FSR930" s="216"/>
      <c r="FSS930" s="216"/>
      <c r="FST930" s="216"/>
      <c r="FSU930" s="216"/>
      <c r="FSV930" s="216"/>
      <c r="FSW930" s="216"/>
      <c r="FSX930" s="216"/>
      <c r="FSY930" s="216"/>
      <c r="FSZ930" s="216"/>
      <c r="FTA930" s="216"/>
      <c r="FTB930" s="216"/>
      <c r="FTC930" s="216"/>
      <c r="FTD930" s="216"/>
      <c r="FTE930" s="216"/>
      <c r="FTF930" s="216"/>
      <c r="FTG930" s="216"/>
      <c r="FTH930" s="216"/>
      <c r="FTI930" s="216"/>
      <c r="FTJ930" s="216"/>
      <c r="FTK930" s="216"/>
      <c r="FTL930" s="216"/>
      <c r="FTM930" s="216"/>
      <c r="FTN930" s="216"/>
      <c r="FTO930" s="216"/>
      <c r="FTP930" s="216"/>
      <c r="FTQ930" s="216"/>
      <c r="FTR930" s="216"/>
      <c r="FTS930" s="216"/>
      <c r="FTT930" s="216"/>
      <c r="FTU930" s="216"/>
      <c r="FTV930" s="216"/>
      <c r="FTW930" s="216"/>
      <c r="FTX930" s="216"/>
      <c r="FTY930" s="216"/>
      <c r="FTZ930" s="216"/>
      <c r="FUA930" s="216"/>
      <c r="FUB930" s="216"/>
      <c r="FUC930" s="216"/>
      <c r="FUD930" s="216"/>
      <c r="FUE930" s="216"/>
      <c r="FUF930" s="216"/>
      <c r="FUG930" s="216"/>
      <c r="FUH930" s="216"/>
      <c r="FUI930" s="216"/>
      <c r="FUJ930" s="216"/>
      <c r="FUK930" s="216"/>
      <c r="FUL930" s="216"/>
      <c r="FUM930" s="216"/>
      <c r="FUN930" s="216"/>
      <c r="FUO930" s="216"/>
      <c r="FUP930" s="216"/>
      <c r="FUQ930" s="216"/>
      <c r="FUR930" s="216"/>
      <c r="FUS930" s="216"/>
      <c r="FUT930" s="216"/>
      <c r="FUU930" s="216"/>
      <c r="FUV930" s="216"/>
      <c r="FUW930" s="216"/>
      <c r="FUX930" s="216"/>
      <c r="FUY930" s="216"/>
      <c r="FUZ930" s="216"/>
      <c r="FVA930" s="216"/>
      <c r="FVB930" s="216"/>
      <c r="FVC930" s="216"/>
      <c r="FVD930" s="216"/>
      <c r="FVE930" s="216"/>
      <c r="FVF930" s="216"/>
      <c r="FVG930" s="216"/>
      <c r="FVH930" s="216"/>
      <c r="FVI930" s="216"/>
      <c r="FVJ930" s="216"/>
      <c r="FVK930" s="216"/>
      <c r="FVL930" s="216"/>
      <c r="FVM930" s="216"/>
      <c r="FVN930" s="216"/>
      <c r="FVO930" s="216"/>
      <c r="FVP930" s="216"/>
      <c r="FVQ930" s="216"/>
      <c r="FVR930" s="216"/>
      <c r="FVS930" s="216"/>
      <c r="FVT930" s="216"/>
      <c r="FVU930" s="216"/>
      <c r="FVV930" s="216"/>
      <c r="FVW930" s="216"/>
      <c r="FVX930" s="216"/>
      <c r="FVY930" s="216"/>
      <c r="FVZ930" s="216"/>
      <c r="FWA930" s="216"/>
      <c r="FWB930" s="216"/>
      <c r="FWC930" s="216"/>
      <c r="FWD930" s="216"/>
      <c r="FWE930" s="216"/>
      <c r="FWF930" s="216"/>
      <c r="FWG930" s="216"/>
      <c r="FWH930" s="216"/>
      <c r="FWI930" s="216"/>
      <c r="FWJ930" s="216"/>
      <c r="FWK930" s="216"/>
      <c r="FWL930" s="216"/>
      <c r="FWM930" s="216"/>
      <c r="FWN930" s="216"/>
      <c r="FWO930" s="216"/>
      <c r="FWP930" s="216"/>
      <c r="FWQ930" s="216"/>
      <c r="FWR930" s="216"/>
      <c r="FWS930" s="216"/>
      <c r="FWT930" s="216"/>
      <c r="FWU930" s="216"/>
      <c r="FWV930" s="216"/>
      <c r="FWW930" s="216"/>
      <c r="FWX930" s="216"/>
      <c r="FWY930" s="216"/>
      <c r="FWZ930" s="216"/>
      <c r="FXA930" s="216"/>
      <c r="FXB930" s="216"/>
      <c r="FXC930" s="216"/>
      <c r="FXD930" s="216"/>
      <c r="FXE930" s="216"/>
      <c r="FXF930" s="216"/>
      <c r="FXG930" s="216"/>
      <c r="FXH930" s="216"/>
      <c r="FXI930" s="216"/>
      <c r="FXJ930" s="216"/>
      <c r="FXK930" s="216"/>
      <c r="FXL930" s="216"/>
      <c r="FXM930" s="216"/>
      <c r="FXN930" s="216"/>
      <c r="FXO930" s="216"/>
      <c r="FXP930" s="216"/>
      <c r="FXQ930" s="216"/>
      <c r="FXR930" s="216"/>
      <c r="FXS930" s="216"/>
      <c r="FXT930" s="216"/>
      <c r="FXU930" s="216"/>
      <c r="FXV930" s="216"/>
      <c r="FXW930" s="216"/>
      <c r="FXX930" s="216"/>
      <c r="FXY930" s="216"/>
      <c r="FXZ930" s="216"/>
      <c r="FYA930" s="216"/>
      <c r="FYB930" s="216"/>
      <c r="FYC930" s="216"/>
      <c r="FYD930" s="216"/>
      <c r="FYE930" s="216"/>
      <c r="FYF930" s="216"/>
      <c r="FYG930" s="216"/>
      <c r="FYH930" s="216"/>
      <c r="FYI930" s="216"/>
      <c r="FYJ930" s="216"/>
      <c r="FYK930" s="216"/>
      <c r="FYL930" s="216"/>
      <c r="FYM930" s="216"/>
      <c r="FYN930" s="216"/>
      <c r="FYO930" s="216"/>
      <c r="FYP930" s="216"/>
      <c r="FYQ930" s="216"/>
      <c r="FYR930" s="216"/>
      <c r="FYS930" s="216"/>
      <c r="FYT930" s="216"/>
      <c r="FYU930" s="216"/>
      <c r="FYV930" s="216"/>
      <c r="FYW930" s="216"/>
      <c r="FYX930" s="216"/>
      <c r="FYY930" s="216"/>
      <c r="FYZ930" s="216"/>
      <c r="FZA930" s="216"/>
      <c r="FZB930" s="216"/>
      <c r="FZC930" s="216"/>
      <c r="FZD930" s="216"/>
      <c r="FZE930" s="216"/>
      <c r="FZF930" s="216"/>
      <c r="FZG930" s="216"/>
      <c r="FZH930" s="216"/>
      <c r="FZI930" s="216"/>
      <c r="FZJ930" s="216"/>
      <c r="FZK930" s="216"/>
      <c r="FZL930" s="216"/>
      <c r="FZM930" s="216"/>
      <c r="FZN930" s="216"/>
      <c r="FZO930" s="216"/>
      <c r="FZP930" s="216"/>
      <c r="FZQ930" s="216"/>
      <c r="FZR930" s="216"/>
      <c r="FZS930" s="216"/>
      <c r="FZT930" s="216"/>
      <c r="FZU930" s="216"/>
      <c r="FZV930" s="216"/>
      <c r="FZW930" s="216"/>
      <c r="FZX930" s="216"/>
      <c r="FZY930" s="216"/>
      <c r="FZZ930" s="216"/>
      <c r="GAA930" s="216"/>
      <c r="GAB930" s="216"/>
      <c r="GAC930" s="216"/>
      <c r="GAD930" s="216"/>
      <c r="GAE930" s="216"/>
      <c r="GAF930" s="216"/>
      <c r="GAG930" s="216"/>
      <c r="GAH930" s="216"/>
      <c r="GAI930" s="216"/>
      <c r="GAJ930" s="216"/>
      <c r="GAK930" s="216"/>
      <c r="GAL930" s="216"/>
      <c r="GAM930" s="216"/>
      <c r="GAN930" s="216"/>
      <c r="GAO930" s="216"/>
      <c r="GAP930" s="216"/>
      <c r="GAQ930" s="216"/>
      <c r="GAR930" s="216"/>
      <c r="GAS930" s="216"/>
      <c r="GAT930" s="216"/>
      <c r="GAU930" s="216"/>
      <c r="GAV930" s="216"/>
      <c r="GAW930" s="216"/>
      <c r="GAX930" s="216"/>
      <c r="GAY930" s="216"/>
      <c r="GAZ930" s="216"/>
      <c r="GBA930" s="216"/>
      <c r="GBB930" s="216"/>
      <c r="GBC930" s="216"/>
      <c r="GBD930" s="216"/>
      <c r="GBE930" s="216"/>
      <c r="GBF930" s="216"/>
      <c r="GBG930" s="216"/>
      <c r="GBH930" s="216"/>
      <c r="GBI930" s="216"/>
      <c r="GBJ930" s="216"/>
      <c r="GBK930" s="216"/>
      <c r="GBL930" s="216"/>
      <c r="GBM930" s="216"/>
      <c r="GBN930" s="216"/>
      <c r="GBO930" s="216"/>
      <c r="GBP930" s="216"/>
      <c r="GBQ930" s="216"/>
      <c r="GBR930" s="216"/>
      <c r="GBS930" s="216"/>
      <c r="GBT930" s="216"/>
      <c r="GBU930" s="216"/>
      <c r="GBV930" s="216"/>
      <c r="GBW930" s="216"/>
      <c r="GBX930" s="216"/>
      <c r="GBY930" s="216"/>
      <c r="GBZ930" s="216"/>
      <c r="GCA930" s="216"/>
      <c r="GCB930" s="216"/>
      <c r="GCC930" s="216"/>
      <c r="GCD930" s="216"/>
      <c r="GCE930" s="216"/>
      <c r="GCF930" s="216"/>
      <c r="GCG930" s="216"/>
      <c r="GCH930" s="216"/>
      <c r="GCI930" s="216"/>
      <c r="GCJ930" s="216"/>
      <c r="GCK930" s="216"/>
      <c r="GCL930" s="216"/>
      <c r="GCM930" s="216"/>
      <c r="GCN930" s="216"/>
      <c r="GCO930" s="216"/>
      <c r="GCP930" s="216"/>
      <c r="GCQ930" s="216"/>
      <c r="GCR930" s="216"/>
      <c r="GCS930" s="216"/>
      <c r="GCT930" s="216"/>
      <c r="GCU930" s="216"/>
      <c r="GCV930" s="216"/>
      <c r="GCW930" s="216"/>
      <c r="GCX930" s="216"/>
      <c r="GCY930" s="216"/>
      <c r="GCZ930" s="216"/>
      <c r="GDA930" s="216"/>
      <c r="GDB930" s="216"/>
      <c r="GDC930" s="216"/>
      <c r="GDD930" s="216"/>
      <c r="GDE930" s="216"/>
      <c r="GDF930" s="216"/>
      <c r="GDG930" s="216"/>
      <c r="GDH930" s="216"/>
      <c r="GDI930" s="216"/>
      <c r="GDJ930" s="216"/>
      <c r="GDK930" s="216"/>
      <c r="GDL930" s="216"/>
      <c r="GDM930" s="216"/>
      <c r="GDN930" s="216"/>
      <c r="GDO930" s="216"/>
      <c r="GDP930" s="216"/>
      <c r="GDQ930" s="216"/>
      <c r="GDR930" s="216"/>
      <c r="GDS930" s="216"/>
      <c r="GDT930" s="216"/>
      <c r="GDU930" s="216"/>
      <c r="GDV930" s="216"/>
      <c r="GDW930" s="216"/>
      <c r="GDX930" s="216"/>
      <c r="GDY930" s="216"/>
      <c r="GDZ930" s="216"/>
      <c r="GEA930" s="216"/>
      <c r="GEB930" s="216"/>
      <c r="GEC930" s="216"/>
      <c r="GED930" s="216"/>
      <c r="GEE930" s="216"/>
      <c r="GEF930" s="216"/>
      <c r="GEG930" s="216"/>
      <c r="GEH930" s="216"/>
      <c r="GEI930" s="216"/>
      <c r="GEJ930" s="216"/>
      <c r="GEK930" s="216"/>
      <c r="GEL930" s="216"/>
      <c r="GEM930" s="216"/>
      <c r="GEN930" s="216"/>
      <c r="GEO930" s="216"/>
      <c r="GEP930" s="216"/>
      <c r="GEQ930" s="216"/>
      <c r="GER930" s="216"/>
      <c r="GES930" s="216"/>
      <c r="GET930" s="216"/>
      <c r="GEU930" s="216"/>
      <c r="GEV930" s="216"/>
      <c r="GEW930" s="216"/>
      <c r="GEX930" s="216"/>
      <c r="GEY930" s="216"/>
      <c r="GEZ930" s="216"/>
      <c r="GFA930" s="216"/>
      <c r="GFB930" s="216"/>
      <c r="GFC930" s="216"/>
      <c r="GFD930" s="216"/>
      <c r="GFE930" s="216"/>
      <c r="GFF930" s="216"/>
      <c r="GFG930" s="216"/>
      <c r="GFH930" s="216"/>
      <c r="GFI930" s="216"/>
      <c r="GFJ930" s="216"/>
      <c r="GFK930" s="216"/>
      <c r="GFL930" s="216"/>
      <c r="GFM930" s="216"/>
      <c r="GFN930" s="216"/>
      <c r="GFO930" s="216"/>
      <c r="GFP930" s="216"/>
      <c r="GFQ930" s="216"/>
      <c r="GFR930" s="216"/>
      <c r="GFS930" s="216"/>
      <c r="GFT930" s="216"/>
      <c r="GFU930" s="216"/>
      <c r="GFV930" s="216"/>
      <c r="GFW930" s="216"/>
      <c r="GFX930" s="216"/>
      <c r="GFY930" s="216"/>
      <c r="GFZ930" s="216"/>
      <c r="GGA930" s="216"/>
      <c r="GGB930" s="216"/>
      <c r="GGC930" s="216"/>
      <c r="GGD930" s="216"/>
      <c r="GGE930" s="216"/>
      <c r="GGF930" s="216"/>
      <c r="GGG930" s="216"/>
      <c r="GGH930" s="216"/>
      <c r="GGI930" s="216"/>
      <c r="GGJ930" s="216"/>
      <c r="GGK930" s="216"/>
      <c r="GGL930" s="216"/>
      <c r="GGM930" s="216"/>
      <c r="GGN930" s="216"/>
      <c r="GGO930" s="216"/>
      <c r="GGP930" s="216"/>
      <c r="GGQ930" s="216"/>
      <c r="GGR930" s="216"/>
      <c r="GGS930" s="216"/>
      <c r="GGT930" s="216"/>
      <c r="GGU930" s="216"/>
      <c r="GGV930" s="216"/>
      <c r="GGW930" s="216"/>
      <c r="GGX930" s="216"/>
      <c r="GGY930" s="216"/>
      <c r="GGZ930" s="216"/>
      <c r="GHA930" s="216"/>
      <c r="GHB930" s="216"/>
      <c r="GHC930" s="216"/>
      <c r="GHD930" s="216"/>
      <c r="GHE930" s="216"/>
      <c r="GHF930" s="216"/>
      <c r="GHG930" s="216"/>
      <c r="GHH930" s="216"/>
      <c r="GHI930" s="216"/>
      <c r="GHJ930" s="216"/>
      <c r="GHK930" s="216"/>
      <c r="GHL930" s="216"/>
      <c r="GHM930" s="216"/>
      <c r="GHN930" s="216"/>
      <c r="GHO930" s="216"/>
      <c r="GHP930" s="216"/>
      <c r="GHQ930" s="216"/>
      <c r="GHR930" s="216"/>
      <c r="GHS930" s="216"/>
      <c r="GHT930" s="216"/>
      <c r="GHU930" s="216"/>
      <c r="GHV930" s="216"/>
      <c r="GHW930" s="216"/>
      <c r="GHX930" s="216"/>
      <c r="GHY930" s="216"/>
      <c r="GHZ930" s="216"/>
      <c r="GIA930" s="216"/>
      <c r="GIB930" s="216"/>
      <c r="GIC930" s="216"/>
      <c r="GID930" s="216"/>
      <c r="GIE930" s="216"/>
      <c r="GIF930" s="216"/>
      <c r="GIG930" s="216"/>
      <c r="GIH930" s="216"/>
      <c r="GII930" s="216"/>
      <c r="GIJ930" s="216"/>
      <c r="GIK930" s="216"/>
      <c r="GIL930" s="216"/>
      <c r="GIM930" s="216"/>
      <c r="GIN930" s="216"/>
      <c r="GIO930" s="216"/>
      <c r="GIP930" s="216"/>
      <c r="GIQ930" s="216"/>
      <c r="GIR930" s="216"/>
      <c r="GIS930" s="216"/>
      <c r="GIT930" s="216"/>
      <c r="GIU930" s="216"/>
      <c r="GIV930" s="216"/>
      <c r="GIW930" s="216"/>
      <c r="GIX930" s="216"/>
      <c r="GIY930" s="216"/>
      <c r="GIZ930" s="216"/>
      <c r="GJA930" s="216"/>
      <c r="GJB930" s="216"/>
      <c r="GJC930" s="216"/>
      <c r="GJD930" s="216"/>
      <c r="GJE930" s="216"/>
      <c r="GJF930" s="216"/>
      <c r="GJG930" s="216"/>
      <c r="GJH930" s="216"/>
      <c r="GJI930" s="216"/>
      <c r="GJJ930" s="216"/>
      <c r="GJK930" s="216"/>
      <c r="GJL930" s="216"/>
      <c r="GJM930" s="216"/>
      <c r="GJN930" s="216"/>
      <c r="GJO930" s="216"/>
      <c r="GJP930" s="216"/>
      <c r="GJQ930" s="216"/>
      <c r="GJR930" s="216"/>
      <c r="GJS930" s="216"/>
      <c r="GJT930" s="216"/>
      <c r="GJU930" s="216"/>
      <c r="GJV930" s="216"/>
      <c r="GJW930" s="216"/>
      <c r="GJX930" s="216"/>
      <c r="GJY930" s="216"/>
      <c r="GJZ930" s="216"/>
      <c r="GKA930" s="216"/>
      <c r="GKB930" s="216"/>
      <c r="GKC930" s="216"/>
      <c r="GKD930" s="216"/>
      <c r="GKE930" s="216"/>
      <c r="GKF930" s="216"/>
      <c r="GKG930" s="216"/>
      <c r="GKH930" s="216"/>
      <c r="GKI930" s="216"/>
      <c r="GKJ930" s="216"/>
      <c r="GKK930" s="216"/>
      <c r="GKL930" s="216"/>
      <c r="GKM930" s="216"/>
      <c r="GKN930" s="216"/>
      <c r="GKO930" s="216"/>
      <c r="GKP930" s="216"/>
      <c r="GKQ930" s="216"/>
      <c r="GKR930" s="216"/>
      <c r="GKS930" s="216"/>
      <c r="GKT930" s="216"/>
      <c r="GKU930" s="216"/>
      <c r="GKV930" s="216"/>
      <c r="GKW930" s="216"/>
      <c r="GKX930" s="216"/>
      <c r="GKY930" s="216"/>
      <c r="GKZ930" s="216"/>
      <c r="GLA930" s="216"/>
      <c r="GLB930" s="216"/>
      <c r="GLC930" s="216"/>
      <c r="GLD930" s="216"/>
      <c r="GLE930" s="216"/>
      <c r="GLF930" s="216"/>
      <c r="GLG930" s="216"/>
      <c r="GLH930" s="216"/>
      <c r="GLI930" s="216"/>
      <c r="GLJ930" s="216"/>
      <c r="GLK930" s="216"/>
      <c r="GLL930" s="216"/>
      <c r="GLM930" s="216"/>
      <c r="GLN930" s="216"/>
      <c r="GLO930" s="216"/>
      <c r="GLP930" s="216"/>
      <c r="GLQ930" s="216"/>
      <c r="GLR930" s="216"/>
      <c r="GLS930" s="216"/>
      <c r="GLT930" s="216"/>
      <c r="GLU930" s="216"/>
      <c r="GLV930" s="216"/>
      <c r="GLW930" s="216"/>
      <c r="GLX930" s="216"/>
      <c r="GLY930" s="216"/>
      <c r="GLZ930" s="216"/>
      <c r="GMA930" s="216"/>
      <c r="GMB930" s="216"/>
      <c r="GMC930" s="216"/>
      <c r="GMD930" s="216"/>
      <c r="GME930" s="216"/>
      <c r="GMF930" s="216"/>
      <c r="GMG930" s="216"/>
      <c r="GMH930" s="216"/>
      <c r="GMI930" s="216"/>
      <c r="GMJ930" s="216"/>
      <c r="GMK930" s="216"/>
      <c r="GML930" s="216"/>
      <c r="GMM930" s="216"/>
      <c r="GMN930" s="216"/>
      <c r="GMO930" s="216"/>
      <c r="GMP930" s="216"/>
      <c r="GMQ930" s="216"/>
      <c r="GMR930" s="216"/>
      <c r="GMS930" s="216"/>
      <c r="GMT930" s="216"/>
      <c r="GMU930" s="216"/>
      <c r="GMV930" s="216"/>
      <c r="GMW930" s="216"/>
      <c r="GMX930" s="216"/>
      <c r="GMY930" s="216"/>
      <c r="GMZ930" s="216"/>
      <c r="GNA930" s="216"/>
      <c r="GNB930" s="216"/>
      <c r="GNC930" s="216"/>
      <c r="GND930" s="216"/>
      <c r="GNE930" s="216"/>
      <c r="GNF930" s="216"/>
      <c r="GNG930" s="216"/>
      <c r="GNH930" s="216"/>
      <c r="GNI930" s="216"/>
      <c r="GNJ930" s="216"/>
      <c r="GNK930" s="216"/>
      <c r="GNL930" s="216"/>
      <c r="GNM930" s="216"/>
      <c r="GNN930" s="216"/>
      <c r="GNO930" s="216"/>
      <c r="GNP930" s="216"/>
      <c r="GNQ930" s="216"/>
      <c r="GNR930" s="216"/>
      <c r="GNS930" s="216"/>
      <c r="GNT930" s="216"/>
      <c r="GNU930" s="216"/>
      <c r="GNV930" s="216"/>
      <c r="GNW930" s="216"/>
      <c r="GNX930" s="216"/>
      <c r="GNY930" s="216"/>
      <c r="GNZ930" s="216"/>
      <c r="GOA930" s="216"/>
      <c r="GOB930" s="216"/>
      <c r="GOC930" s="216"/>
      <c r="GOD930" s="216"/>
      <c r="GOE930" s="216"/>
      <c r="GOF930" s="216"/>
      <c r="GOG930" s="216"/>
      <c r="GOH930" s="216"/>
      <c r="GOI930" s="216"/>
      <c r="GOJ930" s="216"/>
      <c r="GOK930" s="216"/>
      <c r="GOL930" s="216"/>
      <c r="GOM930" s="216"/>
      <c r="GON930" s="216"/>
      <c r="GOO930" s="216"/>
      <c r="GOP930" s="216"/>
      <c r="GOQ930" s="216"/>
      <c r="GOR930" s="216"/>
      <c r="GOS930" s="216"/>
      <c r="GOT930" s="216"/>
      <c r="GOU930" s="216"/>
      <c r="GOV930" s="216"/>
      <c r="GOW930" s="216"/>
      <c r="GOX930" s="216"/>
      <c r="GOY930" s="216"/>
      <c r="GOZ930" s="216"/>
      <c r="GPA930" s="216"/>
      <c r="GPB930" s="216"/>
      <c r="GPC930" s="216"/>
      <c r="GPD930" s="216"/>
      <c r="GPE930" s="216"/>
      <c r="GPF930" s="216"/>
      <c r="GPG930" s="216"/>
      <c r="GPH930" s="216"/>
      <c r="GPI930" s="216"/>
      <c r="GPJ930" s="216"/>
      <c r="GPK930" s="216"/>
      <c r="GPL930" s="216"/>
      <c r="GPM930" s="216"/>
      <c r="GPN930" s="216"/>
      <c r="GPO930" s="216"/>
      <c r="GPP930" s="216"/>
      <c r="GPQ930" s="216"/>
      <c r="GPR930" s="216"/>
      <c r="GPS930" s="216"/>
      <c r="GPT930" s="216"/>
      <c r="GPU930" s="216"/>
      <c r="GPV930" s="216"/>
      <c r="GPW930" s="216"/>
      <c r="GPX930" s="216"/>
      <c r="GPY930" s="216"/>
      <c r="GPZ930" s="216"/>
      <c r="GQA930" s="216"/>
      <c r="GQB930" s="216"/>
      <c r="GQC930" s="216"/>
      <c r="GQD930" s="216"/>
      <c r="GQE930" s="216"/>
      <c r="GQF930" s="216"/>
      <c r="GQG930" s="216"/>
      <c r="GQH930" s="216"/>
      <c r="GQI930" s="216"/>
      <c r="GQJ930" s="216"/>
      <c r="GQK930" s="216"/>
      <c r="GQL930" s="216"/>
      <c r="GQM930" s="216"/>
      <c r="GQN930" s="216"/>
      <c r="GQO930" s="216"/>
      <c r="GQP930" s="216"/>
      <c r="GQQ930" s="216"/>
      <c r="GQR930" s="216"/>
      <c r="GQS930" s="216"/>
      <c r="GQT930" s="216"/>
      <c r="GQU930" s="216"/>
      <c r="GQV930" s="216"/>
      <c r="GQW930" s="216"/>
      <c r="GQX930" s="216"/>
      <c r="GQY930" s="216"/>
      <c r="GQZ930" s="216"/>
      <c r="GRA930" s="216"/>
      <c r="GRB930" s="216"/>
      <c r="GRC930" s="216"/>
      <c r="GRD930" s="216"/>
      <c r="GRE930" s="216"/>
      <c r="GRF930" s="216"/>
      <c r="GRG930" s="216"/>
      <c r="GRH930" s="216"/>
      <c r="GRI930" s="216"/>
      <c r="GRJ930" s="216"/>
      <c r="GRK930" s="216"/>
      <c r="GRL930" s="216"/>
      <c r="GRM930" s="216"/>
      <c r="GRN930" s="216"/>
      <c r="GRO930" s="216"/>
      <c r="GRP930" s="216"/>
      <c r="GRQ930" s="216"/>
      <c r="GRR930" s="216"/>
      <c r="GRS930" s="216"/>
      <c r="GRT930" s="216"/>
      <c r="GRU930" s="216"/>
      <c r="GRV930" s="216"/>
      <c r="GRW930" s="216"/>
      <c r="GRX930" s="216"/>
      <c r="GRY930" s="216"/>
      <c r="GRZ930" s="216"/>
      <c r="GSA930" s="216"/>
      <c r="GSB930" s="216"/>
      <c r="GSC930" s="216"/>
      <c r="GSD930" s="216"/>
      <c r="GSE930" s="216"/>
      <c r="GSF930" s="216"/>
      <c r="GSG930" s="216"/>
      <c r="GSH930" s="216"/>
      <c r="GSI930" s="216"/>
      <c r="GSJ930" s="216"/>
      <c r="GSK930" s="216"/>
      <c r="GSL930" s="216"/>
      <c r="GSM930" s="216"/>
      <c r="GSN930" s="216"/>
      <c r="GSO930" s="216"/>
      <c r="GSP930" s="216"/>
      <c r="GSQ930" s="216"/>
      <c r="GSR930" s="216"/>
      <c r="GSS930" s="216"/>
      <c r="GST930" s="216"/>
      <c r="GSU930" s="216"/>
      <c r="GSV930" s="216"/>
      <c r="GSW930" s="216"/>
      <c r="GSX930" s="216"/>
      <c r="GSY930" s="216"/>
      <c r="GSZ930" s="216"/>
      <c r="GTA930" s="216"/>
      <c r="GTB930" s="216"/>
      <c r="GTC930" s="216"/>
      <c r="GTD930" s="216"/>
      <c r="GTE930" s="216"/>
      <c r="GTF930" s="216"/>
      <c r="GTG930" s="216"/>
      <c r="GTH930" s="216"/>
      <c r="GTI930" s="216"/>
      <c r="GTJ930" s="216"/>
      <c r="GTK930" s="216"/>
      <c r="GTL930" s="216"/>
      <c r="GTM930" s="216"/>
      <c r="GTN930" s="216"/>
      <c r="GTO930" s="216"/>
      <c r="GTP930" s="216"/>
      <c r="GTQ930" s="216"/>
      <c r="GTR930" s="216"/>
      <c r="GTS930" s="216"/>
      <c r="GTT930" s="216"/>
      <c r="GTU930" s="216"/>
      <c r="GTV930" s="216"/>
      <c r="GTW930" s="216"/>
      <c r="GTX930" s="216"/>
      <c r="GTY930" s="216"/>
      <c r="GTZ930" s="216"/>
      <c r="GUA930" s="216"/>
      <c r="GUB930" s="216"/>
      <c r="GUC930" s="216"/>
      <c r="GUD930" s="216"/>
      <c r="GUE930" s="216"/>
      <c r="GUF930" s="216"/>
      <c r="GUG930" s="216"/>
      <c r="GUH930" s="216"/>
      <c r="GUI930" s="216"/>
      <c r="GUJ930" s="216"/>
      <c r="GUK930" s="216"/>
      <c r="GUL930" s="216"/>
      <c r="GUM930" s="216"/>
      <c r="GUN930" s="216"/>
      <c r="GUO930" s="216"/>
      <c r="GUP930" s="216"/>
      <c r="GUQ930" s="216"/>
      <c r="GUR930" s="216"/>
      <c r="GUS930" s="216"/>
      <c r="GUT930" s="216"/>
      <c r="GUU930" s="216"/>
      <c r="GUV930" s="216"/>
      <c r="GUW930" s="216"/>
      <c r="GUX930" s="216"/>
      <c r="GUY930" s="216"/>
      <c r="GUZ930" s="216"/>
      <c r="GVA930" s="216"/>
      <c r="GVB930" s="216"/>
      <c r="GVC930" s="216"/>
      <c r="GVD930" s="216"/>
      <c r="GVE930" s="216"/>
      <c r="GVF930" s="216"/>
      <c r="GVG930" s="216"/>
      <c r="GVH930" s="216"/>
      <c r="GVI930" s="216"/>
      <c r="GVJ930" s="216"/>
      <c r="GVK930" s="216"/>
      <c r="GVL930" s="216"/>
      <c r="GVM930" s="216"/>
      <c r="GVN930" s="216"/>
      <c r="GVO930" s="216"/>
      <c r="GVP930" s="216"/>
      <c r="GVQ930" s="216"/>
      <c r="GVR930" s="216"/>
      <c r="GVS930" s="216"/>
      <c r="GVT930" s="216"/>
      <c r="GVU930" s="216"/>
      <c r="GVV930" s="216"/>
      <c r="GVW930" s="216"/>
      <c r="GVX930" s="216"/>
      <c r="GVY930" s="216"/>
      <c r="GVZ930" s="216"/>
      <c r="GWA930" s="216"/>
      <c r="GWB930" s="216"/>
      <c r="GWC930" s="216"/>
      <c r="GWD930" s="216"/>
      <c r="GWE930" s="216"/>
      <c r="GWF930" s="216"/>
      <c r="GWG930" s="216"/>
      <c r="GWH930" s="216"/>
      <c r="GWI930" s="216"/>
      <c r="GWJ930" s="216"/>
      <c r="GWK930" s="216"/>
      <c r="GWL930" s="216"/>
      <c r="GWM930" s="216"/>
      <c r="GWN930" s="216"/>
      <c r="GWO930" s="216"/>
      <c r="GWP930" s="216"/>
      <c r="GWQ930" s="216"/>
      <c r="GWR930" s="216"/>
      <c r="GWS930" s="216"/>
      <c r="GWT930" s="216"/>
      <c r="GWU930" s="216"/>
      <c r="GWV930" s="216"/>
      <c r="GWW930" s="216"/>
      <c r="GWX930" s="216"/>
      <c r="GWY930" s="216"/>
      <c r="GWZ930" s="216"/>
      <c r="GXA930" s="216"/>
      <c r="GXB930" s="216"/>
      <c r="GXC930" s="216"/>
      <c r="GXD930" s="216"/>
      <c r="GXE930" s="216"/>
      <c r="GXF930" s="216"/>
      <c r="GXG930" s="216"/>
      <c r="GXH930" s="216"/>
      <c r="GXI930" s="216"/>
      <c r="GXJ930" s="216"/>
      <c r="GXK930" s="216"/>
      <c r="GXL930" s="216"/>
      <c r="GXM930" s="216"/>
      <c r="GXN930" s="216"/>
      <c r="GXO930" s="216"/>
      <c r="GXP930" s="216"/>
      <c r="GXQ930" s="216"/>
      <c r="GXR930" s="216"/>
      <c r="GXS930" s="216"/>
      <c r="GXT930" s="216"/>
      <c r="GXU930" s="216"/>
      <c r="GXV930" s="216"/>
      <c r="GXW930" s="216"/>
      <c r="GXX930" s="216"/>
      <c r="GXY930" s="216"/>
      <c r="GXZ930" s="216"/>
      <c r="GYA930" s="216"/>
      <c r="GYB930" s="216"/>
      <c r="GYC930" s="216"/>
      <c r="GYD930" s="216"/>
      <c r="GYE930" s="216"/>
      <c r="GYF930" s="216"/>
      <c r="GYG930" s="216"/>
      <c r="GYH930" s="216"/>
      <c r="GYI930" s="216"/>
      <c r="GYJ930" s="216"/>
      <c r="GYK930" s="216"/>
      <c r="GYL930" s="216"/>
      <c r="GYM930" s="216"/>
      <c r="GYN930" s="216"/>
      <c r="GYO930" s="216"/>
      <c r="GYP930" s="216"/>
      <c r="GYQ930" s="216"/>
      <c r="GYR930" s="216"/>
      <c r="GYS930" s="216"/>
      <c r="GYT930" s="216"/>
      <c r="GYU930" s="216"/>
      <c r="GYV930" s="216"/>
      <c r="GYW930" s="216"/>
      <c r="GYX930" s="216"/>
      <c r="GYY930" s="216"/>
      <c r="GYZ930" s="216"/>
      <c r="GZA930" s="216"/>
      <c r="GZB930" s="216"/>
      <c r="GZC930" s="216"/>
      <c r="GZD930" s="216"/>
      <c r="GZE930" s="216"/>
      <c r="GZF930" s="216"/>
      <c r="GZG930" s="216"/>
      <c r="GZH930" s="216"/>
      <c r="GZI930" s="216"/>
      <c r="GZJ930" s="216"/>
      <c r="GZK930" s="216"/>
      <c r="GZL930" s="216"/>
      <c r="GZM930" s="216"/>
      <c r="GZN930" s="216"/>
      <c r="GZO930" s="216"/>
      <c r="GZP930" s="216"/>
      <c r="GZQ930" s="216"/>
      <c r="GZR930" s="216"/>
      <c r="GZS930" s="216"/>
      <c r="GZT930" s="216"/>
      <c r="GZU930" s="216"/>
      <c r="GZV930" s="216"/>
      <c r="GZW930" s="216"/>
      <c r="GZX930" s="216"/>
      <c r="GZY930" s="216"/>
      <c r="GZZ930" s="216"/>
      <c r="HAA930" s="216"/>
      <c r="HAB930" s="216"/>
      <c r="HAC930" s="216"/>
      <c r="HAD930" s="216"/>
      <c r="HAE930" s="216"/>
      <c r="HAF930" s="216"/>
      <c r="HAG930" s="216"/>
      <c r="HAH930" s="216"/>
      <c r="HAI930" s="216"/>
      <c r="HAJ930" s="216"/>
      <c r="HAK930" s="216"/>
      <c r="HAL930" s="216"/>
      <c r="HAM930" s="216"/>
      <c r="HAN930" s="216"/>
      <c r="HAO930" s="216"/>
      <c r="HAP930" s="216"/>
      <c r="HAQ930" s="216"/>
      <c r="HAR930" s="216"/>
      <c r="HAS930" s="216"/>
      <c r="HAT930" s="216"/>
      <c r="HAU930" s="216"/>
      <c r="HAV930" s="216"/>
      <c r="HAW930" s="216"/>
      <c r="HAX930" s="216"/>
      <c r="HAY930" s="216"/>
      <c r="HAZ930" s="216"/>
      <c r="HBA930" s="216"/>
      <c r="HBB930" s="216"/>
      <c r="HBC930" s="216"/>
      <c r="HBD930" s="216"/>
      <c r="HBE930" s="216"/>
      <c r="HBF930" s="216"/>
      <c r="HBG930" s="216"/>
      <c r="HBH930" s="216"/>
      <c r="HBI930" s="216"/>
      <c r="HBJ930" s="216"/>
      <c r="HBK930" s="216"/>
      <c r="HBL930" s="216"/>
      <c r="HBM930" s="216"/>
      <c r="HBN930" s="216"/>
      <c r="HBO930" s="216"/>
      <c r="HBP930" s="216"/>
      <c r="HBQ930" s="216"/>
      <c r="HBR930" s="216"/>
      <c r="HBS930" s="216"/>
      <c r="HBT930" s="216"/>
      <c r="HBU930" s="216"/>
      <c r="HBV930" s="216"/>
      <c r="HBW930" s="216"/>
      <c r="HBX930" s="216"/>
      <c r="HBY930" s="216"/>
      <c r="HBZ930" s="216"/>
      <c r="HCA930" s="216"/>
      <c r="HCB930" s="216"/>
      <c r="HCC930" s="216"/>
      <c r="HCD930" s="216"/>
      <c r="HCE930" s="216"/>
      <c r="HCF930" s="216"/>
      <c r="HCG930" s="216"/>
      <c r="HCH930" s="216"/>
      <c r="HCI930" s="216"/>
      <c r="HCJ930" s="216"/>
      <c r="HCK930" s="216"/>
      <c r="HCL930" s="216"/>
      <c r="HCM930" s="216"/>
      <c r="HCN930" s="216"/>
      <c r="HCO930" s="216"/>
      <c r="HCP930" s="216"/>
      <c r="HCQ930" s="216"/>
      <c r="HCR930" s="216"/>
      <c r="HCS930" s="216"/>
      <c r="HCT930" s="216"/>
      <c r="HCU930" s="216"/>
      <c r="HCV930" s="216"/>
      <c r="HCW930" s="216"/>
      <c r="HCX930" s="216"/>
      <c r="HCY930" s="216"/>
      <c r="HCZ930" s="216"/>
      <c r="HDA930" s="216"/>
      <c r="HDB930" s="216"/>
      <c r="HDC930" s="216"/>
      <c r="HDD930" s="216"/>
      <c r="HDE930" s="216"/>
      <c r="HDF930" s="216"/>
      <c r="HDG930" s="216"/>
      <c r="HDH930" s="216"/>
      <c r="HDI930" s="216"/>
      <c r="HDJ930" s="216"/>
      <c r="HDK930" s="216"/>
      <c r="HDL930" s="216"/>
      <c r="HDM930" s="216"/>
      <c r="HDN930" s="216"/>
      <c r="HDO930" s="216"/>
      <c r="HDP930" s="216"/>
      <c r="HDQ930" s="216"/>
      <c r="HDR930" s="216"/>
      <c r="HDS930" s="216"/>
      <c r="HDT930" s="216"/>
      <c r="HDU930" s="216"/>
      <c r="HDV930" s="216"/>
      <c r="HDW930" s="216"/>
      <c r="HDX930" s="216"/>
      <c r="HDY930" s="216"/>
      <c r="HDZ930" s="216"/>
      <c r="HEA930" s="216"/>
      <c r="HEB930" s="216"/>
      <c r="HEC930" s="216"/>
      <c r="HED930" s="216"/>
      <c r="HEE930" s="216"/>
      <c r="HEF930" s="216"/>
      <c r="HEG930" s="216"/>
      <c r="HEH930" s="216"/>
      <c r="HEI930" s="216"/>
      <c r="HEJ930" s="216"/>
      <c r="HEK930" s="216"/>
      <c r="HEL930" s="216"/>
      <c r="HEM930" s="216"/>
      <c r="HEN930" s="216"/>
      <c r="HEO930" s="216"/>
      <c r="HEP930" s="216"/>
      <c r="HEQ930" s="216"/>
      <c r="HER930" s="216"/>
      <c r="HES930" s="216"/>
      <c r="HET930" s="216"/>
      <c r="HEU930" s="216"/>
      <c r="HEV930" s="216"/>
      <c r="HEW930" s="216"/>
      <c r="HEX930" s="216"/>
      <c r="HEY930" s="216"/>
      <c r="HEZ930" s="216"/>
      <c r="HFA930" s="216"/>
      <c r="HFB930" s="216"/>
      <c r="HFC930" s="216"/>
      <c r="HFD930" s="216"/>
      <c r="HFE930" s="216"/>
      <c r="HFF930" s="216"/>
      <c r="HFG930" s="216"/>
      <c r="HFH930" s="216"/>
      <c r="HFI930" s="216"/>
      <c r="HFJ930" s="216"/>
      <c r="HFK930" s="216"/>
      <c r="HFL930" s="216"/>
      <c r="HFM930" s="216"/>
      <c r="HFN930" s="216"/>
      <c r="HFO930" s="216"/>
      <c r="HFP930" s="216"/>
      <c r="HFQ930" s="216"/>
      <c r="HFR930" s="216"/>
      <c r="HFS930" s="216"/>
      <c r="HFT930" s="216"/>
      <c r="HFU930" s="216"/>
      <c r="HFV930" s="216"/>
      <c r="HFW930" s="216"/>
      <c r="HFX930" s="216"/>
      <c r="HFY930" s="216"/>
      <c r="HFZ930" s="216"/>
      <c r="HGA930" s="216"/>
      <c r="HGB930" s="216"/>
      <c r="HGC930" s="216"/>
      <c r="HGD930" s="216"/>
      <c r="HGE930" s="216"/>
      <c r="HGF930" s="216"/>
      <c r="HGG930" s="216"/>
      <c r="HGH930" s="216"/>
      <c r="HGI930" s="216"/>
      <c r="HGJ930" s="216"/>
      <c r="HGK930" s="216"/>
      <c r="HGL930" s="216"/>
      <c r="HGM930" s="216"/>
      <c r="HGN930" s="216"/>
      <c r="HGO930" s="216"/>
      <c r="HGP930" s="216"/>
      <c r="HGQ930" s="216"/>
      <c r="HGR930" s="216"/>
      <c r="HGS930" s="216"/>
      <c r="HGT930" s="216"/>
      <c r="HGU930" s="216"/>
      <c r="HGV930" s="216"/>
      <c r="HGW930" s="216"/>
      <c r="HGX930" s="216"/>
      <c r="HGY930" s="216"/>
      <c r="HGZ930" s="216"/>
      <c r="HHA930" s="216"/>
      <c r="HHB930" s="216"/>
      <c r="HHC930" s="216"/>
      <c r="HHD930" s="216"/>
      <c r="HHE930" s="216"/>
      <c r="HHF930" s="216"/>
      <c r="HHG930" s="216"/>
      <c r="HHH930" s="216"/>
      <c r="HHI930" s="216"/>
      <c r="HHJ930" s="216"/>
      <c r="HHK930" s="216"/>
      <c r="HHL930" s="216"/>
      <c r="HHM930" s="216"/>
      <c r="HHN930" s="216"/>
      <c r="HHO930" s="216"/>
      <c r="HHP930" s="216"/>
      <c r="HHQ930" s="216"/>
      <c r="HHR930" s="216"/>
      <c r="HHS930" s="216"/>
      <c r="HHT930" s="216"/>
      <c r="HHU930" s="216"/>
      <c r="HHV930" s="216"/>
      <c r="HHW930" s="216"/>
      <c r="HHX930" s="216"/>
      <c r="HHY930" s="216"/>
      <c r="HHZ930" s="216"/>
      <c r="HIA930" s="216"/>
      <c r="HIB930" s="216"/>
      <c r="HIC930" s="216"/>
      <c r="HID930" s="216"/>
      <c r="HIE930" s="216"/>
      <c r="HIF930" s="216"/>
      <c r="HIG930" s="216"/>
      <c r="HIH930" s="216"/>
      <c r="HII930" s="216"/>
      <c r="HIJ930" s="216"/>
      <c r="HIK930" s="216"/>
      <c r="HIL930" s="216"/>
      <c r="HIM930" s="216"/>
      <c r="HIN930" s="216"/>
      <c r="HIO930" s="216"/>
      <c r="HIP930" s="216"/>
      <c r="HIQ930" s="216"/>
      <c r="HIR930" s="216"/>
      <c r="HIS930" s="216"/>
      <c r="HIT930" s="216"/>
      <c r="HIU930" s="216"/>
      <c r="HIV930" s="216"/>
      <c r="HIW930" s="216"/>
      <c r="HIX930" s="216"/>
      <c r="HIY930" s="216"/>
      <c r="HIZ930" s="216"/>
      <c r="HJA930" s="216"/>
      <c r="HJB930" s="216"/>
      <c r="HJC930" s="216"/>
      <c r="HJD930" s="216"/>
      <c r="HJE930" s="216"/>
      <c r="HJF930" s="216"/>
      <c r="HJG930" s="216"/>
      <c r="HJH930" s="216"/>
      <c r="HJI930" s="216"/>
      <c r="HJJ930" s="216"/>
      <c r="HJK930" s="216"/>
      <c r="HJL930" s="216"/>
      <c r="HJM930" s="216"/>
      <c r="HJN930" s="216"/>
      <c r="HJO930" s="216"/>
      <c r="HJP930" s="216"/>
      <c r="HJQ930" s="216"/>
      <c r="HJR930" s="216"/>
      <c r="HJS930" s="216"/>
      <c r="HJT930" s="216"/>
      <c r="HJU930" s="216"/>
      <c r="HJV930" s="216"/>
      <c r="HJW930" s="216"/>
      <c r="HJX930" s="216"/>
      <c r="HJY930" s="216"/>
      <c r="HJZ930" s="216"/>
      <c r="HKA930" s="216"/>
      <c r="HKB930" s="216"/>
      <c r="HKC930" s="216"/>
      <c r="HKD930" s="216"/>
      <c r="HKE930" s="216"/>
      <c r="HKF930" s="216"/>
      <c r="HKG930" s="216"/>
      <c r="HKH930" s="216"/>
      <c r="HKI930" s="216"/>
      <c r="HKJ930" s="216"/>
      <c r="HKK930" s="216"/>
      <c r="HKL930" s="216"/>
      <c r="HKM930" s="216"/>
      <c r="HKN930" s="216"/>
      <c r="HKO930" s="216"/>
      <c r="HKP930" s="216"/>
      <c r="HKQ930" s="216"/>
      <c r="HKR930" s="216"/>
      <c r="HKS930" s="216"/>
      <c r="HKT930" s="216"/>
      <c r="HKU930" s="216"/>
      <c r="HKV930" s="216"/>
      <c r="HKW930" s="216"/>
      <c r="HKX930" s="216"/>
      <c r="HKY930" s="216"/>
      <c r="HKZ930" s="216"/>
      <c r="HLA930" s="216"/>
      <c r="HLB930" s="216"/>
      <c r="HLC930" s="216"/>
      <c r="HLD930" s="216"/>
      <c r="HLE930" s="216"/>
      <c r="HLF930" s="216"/>
      <c r="HLG930" s="216"/>
      <c r="HLH930" s="216"/>
      <c r="HLI930" s="216"/>
      <c r="HLJ930" s="216"/>
      <c r="HLK930" s="216"/>
      <c r="HLL930" s="216"/>
      <c r="HLM930" s="216"/>
      <c r="HLN930" s="216"/>
      <c r="HLO930" s="216"/>
      <c r="HLP930" s="216"/>
      <c r="HLQ930" s="216"/>
      <c r="HLR930" s="216"/>
      <c r="HLS930" s="216"/>
      <c r="HLT930" s="216"/>
      <c r="HLU930" s="216"/>
      <c r="HLV930" s="216"/>
      <c r="HLW930" s="216"/>
      <c r="HLX930" s="216"/>
      <c r="HLY930" s="216"/>
      <c r="HLZ930" s="216"/>
      <c r="HMA930" s="216"/>
      <c r="HMB930" s="216"/>
      <c r="HMC930" s="216"/>
      <c r="HMD930" s="216"/>
      <c r="HME930" s="216"/>
      <c r="HMF930" s="216"/>
      <c r="HMG930" s="216"/>
      <c r="HMH930" s="216"/>
      <c r="HMI930" s="216"/>
      <c r="HMJ930" s="216"/>
      <c r="HMK930" s="216"/>
      <c r="HML930" s="216"/>
      <c r="HMM930" s="216"/>
      <c r="HMN930" s="216"/>
      <c r="HMO930" s="216"/>
      <c r="HMP930" s="216"/>
      <c r="HMQ930" s="216"/>
      <c r="HMR930" s="216"/>
      <c r="HMS930" s="216"/>
      <c r="HMT930" s="216"/>
      <c r="HMU930" s="216"/>
      <c r="HMV930" s="216"/>
      <c r="HMW930" s="216"/>
      <c r="HMX930" s="216"/>
      <c r="HMY930" s="216"/>
      <c r="HMZ930" s="216"/>
      <c r="HNA930" s="216"/>
      <c r="HNB930" s="216"/>
      <c r="HNC930" s="216"/>
      <c r="HND930" s="216"/>
      <c r="HNE930" s="216"/>
      <c r="HNF930" s="216"/>
      <c r="HNG930" s="216"/>
      <c r="HNH930" s="216"/>
      <c r="HNI930" s="216"/>
      <c r="HNJ930" s="216"/>
      <c r="HNK930" s="216"/>
      <c r="HNL930" s="216"/>
      <c r="HNM930" s="216"/>
      <c r="HNN930" s="216"/>
      <c r="HNO930" s="216"/>
      <c r="HNP930" s="216"/>
      <c r="HNQ930" s="216"/>
      <c r="HNR930" s="216"/>
      <c r="HNS930" s="216"/>
      <c r="HNT930" s="216"/>
      <c r="HNU930" s="216"/>
      <c r="HNV930" s="216"/>
      <c r="HNW930" s="216"/>
      <c r="HNX930" s="216"/>
      <c r="HNY930" s="216"/>
      <c r="HNZ930" s="216"/>
      <c r="HOA930" s="216"/>
      <c r="HOB930" s="216"/>
      <c r="HOC930" s="216"/>
      <c r="HOD930" s="216"/>
      <c r="HOE930" s="216"/>
      <c r="HOF930" s="216"/>
      <c r="HOG930" s="216"/>
      <c r="HOH930" s="216"/>
      <c r="HOI930" s="216"/>
      <c r="HOJ930" s="216"/>
      <c r="HOK930" s="216"/>
      <c r="HOL930" s="216"/>
      <c r="HOM930" s="216"/>
      <c r="HON930" s="216"/>
      <c r="HOO930" s="216"/>
      <c r="HOP930" s="216"/>
      <c r="HOQ930" s="216"/>
      <c r="HOR930" s="216"/>
      <c r="HOS930" s="216"/>
      <c r="HOT930" s="216"/>
      <c r="HOU930" s="216"/>
      <c r="HOV930" s="216"/>
      <c r="HOW930" s="216"/>
      <c r="HOX930" s="216"/>
      <c r="HOY930" s="216"/>
      <c r="HOZ930" s="216"/>
      <c r="HPA930" s="216"/>
      <c r="HPB930" s="216"/>
      <c r="HPC930" s="216"/>
      <c r="HPD930" s="216"/>
      <c r="HPE930" s="216"/>
      <c r="HPF930" s="216"/>
      <c r="HPG930" s="216"/>
      <c r="HPH930" s="216"/>
      <c r="HPI930" s="216"/>
      <c r="HPJ930" s="216"/>
      <c r="HPK930" s="216"/>
      <c r="HPL930" s="216"/>
      <c r="HPM930" s="216"/>
      <c r="HPN930" s="216"/>
      <c r="HPO930" s="216"/>
      <c r="HPP930" s="216"/>
      <c r="HPQ930" s="216"/>
      <c r="HPR930" s="216"/>
      <c r="HPS930" s="216"/>
      <c r="HPT930" s="216"/>
      <c r="HPU930" s="216"/>
      <c r="HPV930" s="216"/>
      <c r="HPW930" s="216"/>
      <c r="HPX930" s="216"/>
      <c r="HPY930" s="216"/>
      <c r="HPZ930" s="216"/>
      <c r="HQA930" s="216"/>
      <c r="HQB930" s="216"/>
      <c r="HQC930" s="216"/>
      <c r="HQD930" s="216"/>
      <c r="HQE930" s="216"/>
      <c r="HQF930" s="216"/>
      <c r="HQG930" s="216"/>
      <c r="HQH930" s="216"/>
      <c r="HQI930" s="216"/>
      <c r="HQJ930" s="216"/>
      <c r="HQK930" s="216"/>
      <c r="HQL930" s="216"/>
      <c r="HQM930" s="216"/>
      <c r="HQN930" s="216"/>
      <c r="HQO930" s="216"/>
      <c r="HQP930" s="216"/>
      <c r="HQQ930" s="216"/>
      <c r="HQR930" s="216"/>
      <c r="HQS930" s="216"/>
      <c r="HQT930" s="216"/>
      <c r="HQU930" s="216"/>
      <c r="HQV930" s="216"/>
      <c r="HQW930" s="216"/>
      <c r="HQX930" s="216"/>
      <c r="HQY930" s="216"/>
      <c r="HQZ930" s="216"/>
      <c r="HRA930" s="216"/>
      <c r="HRB930" s="216"/>
      <c r="HRC930" s="216"/>
      <c r="HRD930" s="216"/>
      <c r="HRE930" s="216"/>
      <c r="HRF930" s="216"/>
      <c r="HRG930" s="216"/>
      <c r="HRH930" s="216"/>
      <c r="HRI930" s="216"/>
      <c r="HRJ930" s="216"/>
      <c r="HRK930" s="216"/>
      <c r="HRL930" s="216"/>
      <c r="HRM930" s="216"/>
      <c r="HRN930" s="216"/>
      <c r="HRO930" s="216"/>
      <c r="HRP930" s="216"/>
      <c r="HRQ930" s="216"/>
      <c r="HRR930" s="216"/>
      <c r="HRS930" s="216"/>
      <c r="HRT930" s="216"/>
      <c r="HRU930" s="216"/>
      <c r="HRV930" s="216"/>
      <c r="HRW930" s="216"/>
      <c r="HRX930" s="216"/>
      <c r="HRY930" s="216"/>
      <c r="HRZ930" s="216"/>
      <c r="HSA930" s="216"/>
      <c r="HSB930" s="216"/>
      <c r="HSC930" s="216"/>
      <c r="HSD930" s="216"/>
      <c r="HSE930" s="216"/>
      <c r="HSF930" s="216"/>
      <c r="HSG930" s="216"/>
      <c r="HSH930" s="216"/>
      <c r="HSI930" s="216"/>
      <c r="HSJ930" s="216"/>
      <c r="HSK930" s="216"/>
      <c r="HSL930" s="216"/>
      <c r="HSM930" s="216"/>
      <c r="HSN930" s="216"/>
      <c r="HSO930" s="216"/>
      <c r="HSP930" s="216"/>
      <c r="HSQ930" s="216"/>
      <c r="HSR930" s="216"/>
      <c r="HSS930" s="216"/>
      <c r="HST930" s="216"/>
      <c r="HSU930" s="216"/>
      <c r="HSV930" s="216"/>
      <c r="HSW930" s="216"/>
      <c r="HSX930" s="216"/>
      <c r="HSY930" s="216"/>
      <c r="HSZ930" s="216"/>
      <c r="HTA930" s="216"/>
      <c r="HTB930" s="216"/>
      <c r="HTC930" s="216"/>
      <c r="HTD930" s="216"/>
      <c r="HTE930" s="216"/>
      <c r="HTF930" s="216"/>
      <c r="HTG930" s="216"/>
      <c r="HTH930" s="216"/>
      <c r="HTI930" s="216"/>
      <c r="HTJ930" s="216"/>
      <c r="HTK930" s="216"/>
      <c r="HTL930" s="216"/>
      <c r="HTM930" s="216"/>
      <c r="HTN930" s="216"/>
      <c r="HTO930" s="216"/>
      <c r="HTP930" s="216"/>
      <c r="HTQ930" s="216"/>
      <c r="HTR930" s="216"/>
      <c r="HTS930" s="216"/>
      <c r="HTT930" s="216"/>
      <c r="HTU930" s="216"/>
      <c r="HTV930" s="216"/>
      <c r="HTW930" s="216"/>
      <c r="HTX930" s="216"/>
      <c r="HTY930" s="216"/>
      <c r="HTZ930" s="216"/>
      <c r="HUA930" s="216"/>
      <c r="HUB930" s="216"/>
      <c r="HUC930" s="216"/>
      <c r="HUD930" s="216"/>
      <c r="HUE930" s="216"/>
      <c r="HUF930" s="216"/>
      <c r="HUG930" s="216"/>
      <c r="HUH930" s="216"/>
      <c r="HUI930" s="216"/>
      <c r="HUJ930" s="216"/>
      <c r="HUK930" s="216"/>
      <c r="HUL930" s="216"/>
      <c r="HUM930" s="216"/>
      <c r="HUN930" s="216"/>
      <c r="HUO930" s="216"/>
      <c r="HUP930" s="216"/>
      <c r="HUQ930" s="216"/>
      <c r="HUR930" s="216"/>
      <c r="HUS930" s="216"/>
      <c r="HUT930" s="216"/>
      <c r="HUU930" s="216"/>
      <c r="HUV930" s="216"/>
      <c r="HUW930" s="216"/>
      <c r="HUX930" s="216"/>
      <c r="HUY930" s="216"/>
      <c r="HUZ930" s="216"/>
      <c r="HVA930" s="216"/>
      <c r="HVB930" s="216"/>
      <c r="HVC930" s="216"/>
      <c r="HVD930" s="216"/>
      <c r="HVE930" s="216"/>
      <c r="HVF930" s="216"/>
      <c r="HVG930" s="216"/>
      <c r="HVH930" s="216"/>
      <c r="HVI930" s="216"/>
      <c r="HVJ930" s="216"/>
      <c r="HVK930" s="216"/>
      <c r="HVL930" s="216"/>
      <c r="HVM930" s="216"/>
      <c r="HVN930" s="216"/>
      <c r="HVO930" s="216"/>
      <c r="HVP930" s="216"/>
      <c r="HVQ930" s="216"/>
      <c r="HVR930" s="216"/>
      <c r="HVS930" s="216"/>
      <c r="HVT930" s="216"/>
      <c r="HVU930" s="216"/>
      <c r="HVV930" s="216"/>
      <c r="HVW930" s="216"/>
      <c r="HVX930" s="216"/>
      <c r="HVY930" s="216"/>
      <c r="HVZ930" s="216"/>
      <c r="HWA930" s="216"/>
      <c r="HWB930" s="216"/>
      <c r="HWC930" s="216"/>
      <c r="HWD930" s="216"/>
      <c r="HWE930" s="216"/>
      <c r="HWF930" s="216"/>
      <c r="HWG930" s="216"/>
      <c r="HWH930" s="216"/>
      <c r="HWI930" s="216"/>
      <c r="HWJ930" s="216"/>
      <c r="HWK930" s="216"/>
      <c r="HWL930" s="216"/>
      <c r="HWM930" s="216"/>
      <c r="HWN930" s="216"/>
      <c r="HWO930" s="216"/>
      <c r="HWP930" s="216"/>
      <c r="HWQ930" s="216"/>
      <c r="HWR930" s="216"/>
      <c r="HWS930" s="216"/>
      <c r="HWT930" s="216"/>
      <c r="HWU930" s="216"/>
      <c r="HWV930" s="216"/>
      <c r="HWW930" s="216"/>
      <c r="HWX930" s="216"/>
      <c r="HWY930" s="216"/>
      <c r="HWZ930" s="216"/>
      <c r="HXA930" s="216"/>
      <c r="HXB930" s="216"/>
      <c r="HXC930" s="216"/>
      <c r="HXD930" s="216"/>
      <c r="HXE930" s="216"/>
      <c r="HXF930" s="216"/>
      <c r="HXG930" s="216"/>
      <c r="HXH930" s="216"/>
      <c r="HXI930" s="216"/>
      <c r="HXJ930" s="216"/>
      <c r="HXK930" s="216"/>
      <c r="HXL930" s="216"/>
      <c r="HXM930" s="216"/>
      <c r="HXN930" s="216"/>
      <c r="HXO930" s="216"/>
      <c r="HXP930" s="216"/>
      <c r="HXQ930" s="216"/>
      <c r="HXR930" s="216"/>
      <c r="HXS930" s="216"/>
      <c r="HXT930" s="216"/>
      <c r="HXU930" s="216"/>
      <c r="HXV930" s="216"/>
      <c r="HXW930" s="216"/>
      <c r="HXX930" s="216"/>
      <c r="HXY930" s="216"/>
      <c r="HXZ930" s="216"/>
      <c r="HYA930" s="216"/>
      <c r="HYB930" s="216"/>
      <c r="HYC930" s="216"/>
      <c r="HYD930" s="216"/>
      <c r="HYE930" s="216"/>
      <c r="HYF930" s="216"/>
      <c r="HYG930" s="216"/>
      <c r="HYH930" s="216"/>
      <c r="HYI930" s="216"/>
      <c r="HYJ930" s="216"/>
      <c r="HYK930" s="216"/>
      <c r="HYL930" s="216"/>
      <c r="HYM930" s="216"/>
      <c r="HYN930" s="216"/>
      <c r="HYO930" s="216"/>
      <c r="HYP930" s="216"/>
      <c r="HYQ930" s="216"/>
      <c r="HYR930" s="216"/>
      <c r="HYS930" s="216"/>
      <c r="HYT930" s="216"/>
      <c r="HYU930" s="216"/>
      <c r="HYV930" s="216"/>
      <c r="HYW930" s="216"/>
      <c r="HYX930" s="216"/>
      <c r="HYY930" s="216"/>
      <c r="HYZ930" s="216"/>
      <c r="HZA930" s="216"/>
      <c r="HZB930" s="216"/>
      <c r="HZC930" s="216"/>
      <c r="HZD930" s="216"/>
      <c r="HZE930" s="216"/>
      <c r="HZF930" s="216"/>
      <c r="HZG930" s="216"/>
      <c r="HZH930" s="216"/>
      <c r="HZI930" s="216"/>
      <c r="HZJ930" s="216"/>
      <c r="HZK930" s="216"/>
      <c r="HZL930" s="216"/>
      <c r="HZM930" s="216"/>
      <c r="HZN930" s="216"/>
      <c r="HZO930" s="216"/>
      <c r="HZP930" s="216"/>
      <c r="HZQ930" s="216"/>
      <c r="HZR930" s="216"/>
      <c r="HZS930" s="216"/>
      <c r="HZT930" s="216"/>
      <c r="HZU930" s="216"/>
      <c r="HZV930" s="216"/>
      <c r="HZW930" s="216"/>
      <c r="HZX930" s="216"/>
      <c r="HZY930" s="216"/>
      <c r="HZZ930" s="216"/>
      <c r="IAA930" s="216"/>
      <c r="IAB930" s="216"/>
      <c r="IAC930" s="216"/>
      <c r="IAD930" s="216"/>
      <c r="IAE930" s="216"/>
      <c r="IAF930" s="216"/>
      <c r="IAG930" s="216"/>
      <c r="IAH930" s="216"/>
      <c r="IAI930" s="216"/>
      <c r="IAJ930" s="216"/>
      <c r="IAK930" s="216"/>
      <c r="IAL930" s="216"/>
      <c r="IAM930" s="216"/>
      <c r="IAN930" s="216"/>
      <c r="IAO930" s="216"/>
      <c r="IAP930" s="216"/>
      <c r="IAQ930" s="216"/>
      <c r="IAR930" s="216"/>
      <c r="IAS930" s="216"/>
      <c r="IAT930" s="216"/>
      <c r="IAU930" s="216"/>
      <c r="IAV930" s="216"/>
      <c r="IAW930" s="216"/>
      <c r="IAX930" s="216"/>
      <c r="IAY930" s="216"/>
      <c r="IAZ930" s="216"/>
      <c r="IBA930" s="216"/>
      <c r="IBB930" s="216"/>
      <c r="IBC930" s="216"/>
      <c r="IBD930" s="216"/>
      <c r="IBE930" s="216"/>
      <c r="IBF930" s="216"/>
      <c r="IBG930" s="216"/>
      <c r="IBH930" s="216"/>
      <c r="IBI930" s="216"/>
      <c r="IBJ930" s="216"/>
      <c r="IBK930" s="216"/>
      <c r="IBL930" s="216"/>
      <c r="IBM930" s="216"/>
      <c r="IBN930" s="216"/>
      <c r="IBO930" s="216"/>
      <c r="IBP930" s="216"/>
      <c r="IBQ930" s="216"/>
      <c r="IBR930" s="216"/>
      <c r="IBS930" s="216"/>
      <c r="IBT930" s="216"/>
      <c r="IBU930" s="216"/>
      <c r="IBV930" s="216"/>
      <c r="IBW930" s="216"/>
      <c r="IBX930" s="216"/>
      <c r="IBY930" s="216"/>
      <c r="IBZ930" s="216"/>
      <c r="ICA930" s="216"/>
      <c r="ICB930" s="216"/>
      <c r="ICC930" s="216"/>
      <c r="ICD930" s="216"/>
      <c r="ICE930" s="216"/>
      <c r="ICF930" s="216"/>
      <c r="ICG930" s="216"/>
      <c r="ICH930" s="216"/>
      <c r="ICI930" s="216"/>
      <c r="ICJ930" s="216"/>
      <c r="ICK930" s="216"/>
      <c r="ICL930" s="216"/>
      <c r="ICM930" s="216"/>
      <c r="ICN930" s="216"/>
      <c r="ICO930" s="216"/>
      <c r="ICP930" s="216"/>
      <c r="ICQ930" s="216"/>
      <c r="ICR930" s="216"/>
      <c r="ICS930" s="216"/>
      <c r="ICT930" s="216"/>
      <c r="ICU930" s="216"/>
      <c r="ICV930" s="216"/>
      <c r="ICW930" s="216"/>
      <c r="ICX930" s="216"/>
      <c r="ICY930" s="216"/>
      <c r="ICZ930" s="216"/>
      <c r="IDA930" s="216"/>
      <c r="IDB930" s="216"/>
      <c r="IDC930" s="216"/>
      <c r="IDD930" s="216"/>
      <c r="IDE930" s="216"/>
      <c r="IDF930" s="216"/>
      <c r="IDG930" s="216"/>
      <c r="IDH930" s="216"/>
      <c r="IDI930" s="216"/>
      <c r="IDJ930" s="216"/>
      <c r="IDK930" s="216"/>
      <c r="IDL930" s="216"/>
      <c r="IDM930" s="216"/>
      <c r="IDN930" s="216"/>
      <c r="IDO930" s="216"/>
      <c r="IDP930" s="216"/>
      <c r="IDQ930" s="216"/>
      <c r="IDR930" s="216"/>
      <c r="IDS930" s="216"/>
      <c r="IDT930" s="216"/>
      <c r="IDU930" s="216"/>
      <c r="IDV930" s="216"/>
      <c r="IDW930" s="216"/>
      <c r="IDX930" s="216"/>
      <c r="IDY930" s="216"/>
      <c r="IDZ930" s="216"/>
      <c r="IEA930" s="216"/>
      <c r="IEB930" s="216"/>
      <c r="IEC930" s="216"/>
      <c r="IED930" s="216"/>
      <c r="IEE930" s="216"/>
      <c r="IEF930" s="216"/>
      <c r="IEG930" s="216"/>
      <c r="IEH930" s="216"/>
      <c r="IEI930" s="216"/>
      <c r="IEJ930" s="216"/>
      <c r="IEK930" s="216"/>
      <c r="IEL930" s="216"/>
      <c r="IEM930" s="216"/>
      <c r="IEN930" s="216"/>
      <c r="IEO930" s="216"/>
      <c r="IEP930" s="216"/>
      <c r="IEQ930" s="216"/>
      <c r="IER930" s="216"/>
      <c r="IES930" s="216"/>
      <c r="IET930" s="216"/>
      <c r="IEU930" s="216"/>
      <c r="IEV930" s="216"/>
      <c r="IEW930" s="216"/>
      <c r="IEX930" s="216"/>
      <c r="IEY930" s="216"/>
      <c r="IEZ930" s="216"/>
      <c r="IFA930" s="216"/>
      <c r="IFB930" s="216"/>
      <c r="IFC930" s="216"/>
      <c r="IFD930" s="216"/>
      <c r="IFE930" s="216"/>
      <c r="IFF930" s="216"/>
      <c r="IFG930" s="216"/>
      <c r="IFH930" s="216"/>
      <c r="IFI930" s="216"/>
      <c r="IFJ930" s="216"/>
      <c r="IFK930" s="216"/>
      <c r="IFL930" s="216"/>
      <c r="IFM930" s="216"/>
      <c r="IFN930" s="216"/>
      <c r="IFO930" s="216"/>
      <c r="IFP930" s="216"/>
      <c r="IFQ930" s="216"/>
      <c r="IFR930" s="216"/>
      <c r="IFS930" s="216"/>
      <c r="IFT930" s="216"/>
      <c r="IFU930" s="216"/>
      <c r="IFV930" s="216"/>
      <c r="IFW930" s="216"/>
      <c r="IFX930" s="216"/>
      <c r="IFY930" s="216"/>
      <c r="IFZ930" s="216"/>
      <c r="IGA930" s="216"/>
      <c r="IGB930" s="216"/>
      <c r="IGC930" s="216"/>
      <c r="IGD930" s="216"/>
      <c r="IGE930" s="216"/>
      <c r="IGF930" s="216"/>
      <c r="IGG930" s="216"/>
      <c r="IGH930" s="216"/>
      <c r="IGI930" s="216"/>
      <c r="IGJ930" s="216"/>
      <c r="IGK930" s="216"/>
      <c r="IGL930" s="216"/>
      <c r="IGM930" s="216"/>
      <c r="IGN930" s="216"/>
      <c r="IGO930" s="216"/>
      <c r="IGP930" s="216"/>
      <c r="IGQ930" s="216"/>
      <c r="IGR930" s="216"/>
      <c r="IGS930" s="216"/>
      <c r="IGT930" s="216"/>
      <c r="IGU930" s="216"/>
      <c r="IGV930" s="216"/>
      <c r="IGW930" s="216"/>
      <c r="IGX930" s="216"/>
      <c r="IGY930" s="216"/>
      <c r="IGZ930" s="216"/>
      <c r="IHA930" s="216"/>
      <c r="IHB930" s="216"/>
      <c r="IHC930" s="216"/>
      <c r="IHD930" s="216"/>
      <c r="IHE930" s="216"/>
      <c r="IHF930" s="216"/>
      <c r="IHG930" s="216"/>
      <c r="IHH930" s="216"/>
      <c r="IHI930" s="216"/>
      <c r="IHJ930" s="216"/>
      <c r="IHK930" s="216"/>
      <c r="IHL930" s="216"/>
      <c r="IHM930" s="216"/>
      <c r="IHN930" s="216"/>
      <c r="IHO930" s="216"/>
      <c r="IHP930" s="216"/>
      <c r="IHQ930" s="216"/>
      <c r="IHR930" s="216"/>
      <c r="IHS930" s="216"/>
      <c r="IHT930" s="216"/>
      <c r="IHU930" s="216"/>
      <c r="IHV930" s="216"/>
      <c r="IHW930" s="216"/>
      <c r="IHX930" s="216"/>
      <c r="IHY930" s="216"/>
      <c r="IHZ930" s="216"/>
      <c r="IIA930" s="216"/>
      <c r="IIB930" s="216"/>
      <c r="IIC930" s="216"/>
      <c r="IID930" s="216"/>
      <c r="IIE930" s="216"/>
      <c r="IIF930" s="216"/>
      <c r="IIG930" s="216"/>
      <c r="IIH930" s="216"/>
      <c r="III930" s="216"/>
      <c r="IIJ930" s="216"/>
      <c r="IIK930" s="216"/>
      <c r="IIL930" s="216"/>
      <c r="IIM930" s="216"/>
      <c r="IIN930" s="216"/>
      <c r="IIO930" s="216"/>
      <c r="IIP930" s="216"/>
      <c r="IIQ930" s="216"/>
      <c r="IIR930" s="216"/>
      <c r="IIS930" s="216"/>
      <c r="IIT930" s="216"/>
      <c r="IIU930" s="216"/>
      <c r="IIV930" s="216"/>
      <c r="IIW930" s="216"/>
      <c r="IIX930" s="216"/>
      <c r="IIY930" s="216"/>
      <c r="IIZ930" s="216"/>
      <c r="IJA930" s="216"/>
      <c r="IJB930" s="216"/>
      <c r="IJC930" s="216"/>
      <c r="IJD930" s="216"/>
      <c r="IJE930" s="216"/>
      <c r="IJF930" s="216"/>
      <c r="IJG930" s="216"/>
      <c r="IJH930" s="216"/>
      <c r="IJI930" s="216"/>
      <c r="IJJ930" s="216"/>
      <c r="IJK930" s="216"/>
      <c r="IJL930" s="216"/>
      <c r="IJM930" s="216"/>
      <c r="IJN930" s="216"/>
      <c r="IJO930" s="216"/>
      <c r="IJP930" s="216"/>
      <c r="IJQ930" s="216"/>
      <c r="IJR930" s="216"/>
      <c r="IJS930" s="216"/>
      <c r="IJT930" s="216"/>
      <c r="IJU930" s="216"/>
      <c r="IJV930" s="216"/>
      <c r="IJW930" s="216"/>
      <c r="IJX930" s="216"/>
      <c r="IJY930" s="216"/>
      <c r="IJZ930" s="216"/>
      <c r="IKA930" s="216"/>
      <c r="IKB930" s="216"/>
      <c r="IKC930" s="216"/>
      <c r="IKD930" s="216"/>
      <c r="IKE930" s="216"/>
      <c r="IKF930" s="216"/>
      <c r="IKG930" s="216"/>
      <c r="IKH930" s="216"/>
      <c r="IKI930" s="216"/>
      <c r="IKJ930" s="216"/>
      <c r="IKK930" s="216"/>
      <c r="IKL930" s="216"/>
      <c r="IKM930" s="216"/>
      <c r="IKN930" s="216"/>
      <c r="IKO930" s="216"/>
      <c r="IKP930" s="216"/>
      <c r="IKQ930" s="216"/>
      <c r="IKR930" s="216"/>
      <c r="IKS930" s="216"/>
      <c r="IKT930" s="216"/>
      <c r="IKU930" s="216"/>
      <c r="IKV930" s="216"/>
      <c r="IKW930" s="216"/>
      <c r="IKX930" s="216"/>
      <c r="IKY930" s="216"/>
      <c r="IKZ930" s="216"/>
      <c r="ILA930" s="216"/>
      <c r="ILB930" s="216"/>
      <c r="ILC930" s="216"/>
      <c r="ILD930" s="216"/>
      <c r="ILE930" s="216"/>
      <c r="ILF930" s="216"/>
      <c r="ILG930" s="216"/>
      <c r="ILH930" s="216"/>
      <c r="ILI930" s="216"/>
      <c r="ILJ930" s="216"/>
      <c r="ILK930" s="216"/>
      <c r="ILL930" s="216"/>
      <c r="ILM930" s="216"/>
      <c r="ILN930" s="216"/>
      <c r="ILO930" s="216"/>
      <c r="ILP930" s="216"/>
      <c r="ILQ930" s="216"/>
      <c r="ILR930" s="216"/>
      <c r="ILS930" s="216"/>
      <c r="ILT930" s="216"/>
      <c r="ILU930" s="216"/>
      <c r="ILV930" s="216"/>
      <c r="ILW930" s="216"/>
      <c r="ILX930" s="216"/>
      <c r="ILY930" s="216"/>
      <c r="ILZ930" s="216"/>
      <c r="IMA930" s="216"/>
      <c r="IMB930" s="216"/>
      <c r="IMC930" s="216"/>
      <c r="IMD930" s="216"/>
      <c r="IME930" s="216"/>
      <c r="IMF930" s="216"/>
      <c r="IMG930" s="216"/>
      <c r="IMH930" s="216"/>
      <c r="IMI930" s="216"/>
      <c r="IMJ930" s="216"/>
      <c r="IMK930" s="216"/>
      <c r="IML930" s="216"/>
      <c r="IMM930" s="216"/>
      <c r="IMN930" s="216"/>
      <c r="IMO930" s="216"/>
      <c r="IMP930" s="216"/>
      <c r="IMQ930" s="216"/>
      <c r="IMR930" s="216"/>
      <c r="IMS930" s="216"/>
      <c r="IMT930" s="216"/>
      <c r="IMU930" s="216"/>
      <c r="IMV930" s="216"/>
      <c r="IMW930" s="216"/>
      <c r="IMX930" s="216"/>
      <c r="IMY930" s="216"/>
      <c r="IMZ930" s="216"/>
      <c r="INA930" s="216"/>
      <c r="INB930" s="216"/>
      <c r="INC930" s="216"/>
      <c r="IND930" s="216"/>
      <c r="INE930" s="216"/>
      <c r="INF930" s="216"/>
      <c r="ING930" s="216"/>
      <c r="INH930" s="216"/>
      <c r="INI930" s="216"/>
      <c r="INJ930" s="216"/>
      <c r="INK930" s="216"/>
      <c r="INL930" s="216"/>
      <c r="INM930" s="216"/>
      <c r="INN930" s="216"/>
      <c r="INO930" s="216"/>
      <c r="INP930" s="216"/>
      <c r="INQ930" s="216"/>
      <c r="INR930" s="216"/>
      <c r="INS930" s="216"/>
      <c r="INT930" s="216"/>
      <c r="INU930" s="216"/>
      <c r="INV930" s="216"/>
      <c r="INW930" s="216"/>
      <c r="INX930" s="216"/>
      <c r="INY930" s="216"/>
      <c r="INZ930" s="216"/>
      <c r="IOA930" s="216"/>
      <c r="IOB930" s="216"/>
      <c r="IOC930" s="216"/>
      <c r="IOD930" s="216"/>
      <c r="IOE930" s="216"/>
      <c r="IOF930" s="216"/>
      <c r="IOG930" s="216"/>
      <c r="IOH930" s="216"/>
      <c r="IOI930" s="216"/>
      <c r="IOJ930" s="216"/>
      <c r="IOK930" s="216"/>
      <c r="IOL930" s="216"/>
      <c r="IOM930" s="216"/>
      <c r="ION930" s="216"/>
      <c r="IOO930" s="216"/>
      <c r="IOP930" s="216"/>
      <c r="IOQ930" s="216"/>
      <c r="IOR930" s="216"/>
      <c r="IOS930" s="216"/>
      <c r="IOT930" s="216"/>
      <c r="IOU930" s="216"/>
      <c r="IOV930" s="216"/>
      <c r="IOW930" s="216"/>
      <c r="IOX930" s="216"/>
      <c r="IOY930" s="216"/>
      <c r="IOZ930" s="216"/>
      <c r="IPA930" s="216"/>
      <c r="IPB930" s="216"/>
      <c r="IPC930" s="216"/>
      <c r="IPD930" s="216"/>
      <c r="IPE930" s="216"/>
      <c r="IPF930" s="216"/>
      <c r="IPG930" s="216"/>
      <c r="IPH930" s="216"/>
      <c r="IPI930" s="216"/>
      <c r="IPJ930" s="216"/>
      <c r="IPK930" s="216"/>
      <c r="IPL930" s="216"/>
      <c r="IPM930" s="216"/>
      <c r="IPN930" s="216"/>
      <c r="IPO930" s="216"/>
      <c r="IPP930" s="216"/>
      <c r="IPQ930" s="216"/>
      <c r="IPR930" s="216"/>
      <c r="IPS930" s="216"/>
      <c r="IPT930" s="216"/>
      <c r="IPU930" s="216"/>
      <c r="IPV930" s="216"/>
      <c r="IPW930" s="216"/>
      <c r="IPX930" s="216"/>
      <c r="IPY930" s="216"/>
      <c r="IPZ930" s="216"/>
      <c r="IQA930" s="216"/>
      <c r="IQB930" s="216"/>
      <c r="IQC930" s="216"/>
      <c r="IQD930" s="216"/>
      <c r="IQE930" s="216"/>
      <c r="IQF930" s="216"/>
      <c r="IQG930" s="216"/>
      <c r="IQH930" s="216"/>
      <c r="IQI930" s="216"/>
      <c r="IQJ930" s="216"/>
      <c r="IQK930" s="216"/>
      <c r="IQL930" s="216"/>
      <c r="IQM930" s="216"/>
      <c r="IQN930" s="216"/>
      <c r="IQO930" s="216"/>
      <c r="IQP930" s="216"/>
      <c r="IQQ930" s="216"/>
      <c r="IQR930" s="216"/>
      <c r="IQS930" s="216"/>
      <c r="IQT930" s="216"/>
      <c r="IQU930" s="216"/>
      <c r="IQV930" s="216"/>
      <c r="IQW930" s="216"/>
      <c r="IQX930" s="216"/>
      <c r="IQY930" s="216"/>
      <c r="IQZ930" s="216"/>
      <c r="IRA930" s="216"/>
      <c r="IRB930" s="216"/>
      <c r="IRC930" s="216"/>
      <c r="IRD930" s="216"/>
      <c r="IRE930" s="216"/>
      <c r="IRF930" s="216"/>
      <c r="IRG930" s="216"/>
      <c r="IRH930" s="216"/>
      <c r="IRI930" s="216"/>
      <c r="IRJ930" s="216"/>
      <c r="IRK930" s="216"/>
      <c r="IRL930" s="216"/>
      <c r="IRM930" s="216"/>
      <c r="IRN930" s="216"/>
      <c r="IRO930" s="216"/>
      <c r="IRP930" s="216"/>
      <c r="IRQ930" s="216"/>
      <c r="IRR930" s="216"/>
      <c r="IRS930" s="216"/>
      <c r="IRT930" s="216"/>
      <c r="IRU930" s="216"/>
      <c r="IRV930" s="216"/>
      <c r="IRW930" s="216"/>
      <c r="IRX930" s="216"/>
      <c r="IRY930" s="216"/>
      <c r="IRZ930" s="216"/>
      <c r="ISA930" s="216"/>
      <c r="ISB930" s="216"/>
      <c r="ISC930" s="216"/>
      <c r="ISD930" s="216"/>
      <c r="ISE930" s="216"/>
      <c r="ISF930" s="216"/>
      <c r="ISG930" s="216"/>
      <c r="ISH930" s="216"/>
      <c r="ISI930" s="216"/>
      <c r="ISJ930" s="216"/>
      <c r="ISK930" s="216"/>
      <c r="ISL930" s="216"/>
      <c r="ISM930" s="216"/>
      <c r="ISN930" s="216"/>
      <c r="ISO930" s="216"/>
      <c r="ISP930" s="216"/>
      <c r="ISQ930" s="216"/>
      <c r="ISR930" s="216"/>
      <c r="ISS930" s="216"/>
      <c r="IST930" s="216"/>
      <c r="ISU930" s="216"/>
      <c r="ISV930" s="216"/>
      <c r="ISW930" s="216"/>
      <c r="ISX930" s="216"/>
      <c r="ISY930" s="216"/>
      <c r="ISZ930" s="216"/>
      <c r="ITA930" s="216"/>
      <c r="ITB930" s="216"/>
      <c r="ITC930" s="216"/>
      <c r="ITD930" s="216"/>
      <c r="ITE930" s="216"/>
      <c r="ITF930" s="216"/>
      <c r="ITG930" s="216"/>
      <c r="ITH930" s="216"/>
      <c r="ITI930" s="216"/>
      <c r="ITJ930" s="216"/>
      <c r="ITK930" s="216"/>
      <c r="ITL930" s="216"/>
      <c r="ITM930" s="216"/>
      <c r="ITN930" s="216"/>
      <c r="ITO930" s="216"/>
      <c r="ITP930" s="216"/>
      <c r="ITQ930" s="216"/>
      <c r="ITR930" s="216"/>
      <c r="ITS930" s="216"/>
      <c r="ITT930" s="216"/>
      <c r="ITU930" s="216"/>
      <c r="ITV930" s="216"/>
      <c r="ITW930" s="216"/>
      <c r="ITX930" s="216"/>
      <c r="ITY930" s="216"/>
      <c r="ITZ930" s="216"/>
      <c r="IUA930" s="216"/>
      <c r="IUB930" s="216"/>
      <c r="IUC930" s="216"/>
      <c r="IUD930" s="216"/>
      <c r="IUE930" s="216"/>
      <c r="IUF930" s="216"/>
      <c r="IUG930" s="216"/>
      <c r="IUH930" s="216"/>
      <c r="IUI930" s="216"/>
      <c r="IUJ930" s="216"/>
      <c r="IUK930" s="216"/>
      <c r="IUL930" s="216"/>
      <c r="IUM930" s="216"/>
      <c r="IUN930" s="216"/>
      <c r="IUO930" s="216"/>
      <c r="IUP930" s="216"/>
      <c r="IUQ930" s="216"/>
      <c r="IUR930" s="216"/>
      <c r="IUS930" s="216"/>
      <c r="IUT930" s="216"/>
      <c r="IUU930" s="216"/>
      <c r="IUV930" s="216"/>
      <c r="IUW930" s="216"/>
      <c r="IUX930" s="216"/>
      <c r="IUY930" s="216"/>
      <c r="IUZ930" s="216"/>
      <c r="IVA930" s="216"/>
      <c r="IVB930" s="216"/>
      <c r="IVC930" s="216"/>
      <c r="IVD930" s="216"/>
      <c r="IVE930" s="216"/>
      <c r="IVF930" s="216"/>
      <c r="IVG930" s="216"/>
      <c r="IVH930" s="216"/>
      <c r="IVI930" s="216"/>
      <c r="IVJ930" s="216"/>
      <c r="IVK930" s="216"/>
      <c r="IVL930" s="216"/>
      <c r="IVM930" s="216"/>
      <c r="IVN930" s="216"/>
      <c r="IVO930" s="216"/>
      <c r="IVP930" s="216"/>
      <c r="IVQ930" s="216"/>
      <c r="IVR930" s="216"/>
      <c r="IVS930" s="216"/>
      <c r="IVT930" s="216"/>
      <c r="IVU930" s="216"/>
      <c r="IVV930" s="216"/>
      <c r="IVW930" s="216"/>
      <c r="IVX930" s="216"/>
      <c r="IVY930" s="216"/>
      <c r="IVZ930" s="216"/>
      <c r="IWA930" s="216"/>
      <c r="IWB930" s="216"/>
      <c r="IWC930" s="216"/>
      <c r="IWD930" s="216"/>
      <c r="IWE930" s="216"/>
      <c r="IWF930" s="216"/>
      <c r="IWG930" s="216"/>
      <c r="IWH930" s="216"/>
      <c r="IWI930" s="216"/>
      <c r="IWJ930" s="216"/>
      <c r="IWK930" s="216"/>
      <c r="IWL930" s="216"/>
      <c r="IWM930" s="216"/>
      <c r="IWN930" s="216"/>
      <c r="IWO930" s="216"/>
      <c r="IWP930" s="216"/>
      <c r="IWQ930" s="216"/>
      <c r="IWR930" s="216"/>
      <c r="IWS930" s="216"/>
      <c r="IWT930" s="216"/>
      <c r="IWU930" s="216"/>
      <c r="IWV930" s="216"/>
      <c r="IWW930" s="216"/>
      <c r="IWX930" s="216"/>
      <c r="IWY930" s="216"/>
      <c r="IWZ930" s="216"/>
      <c r="IXA930" s="216"/>
      <c r="IXB930" s="216"/>
      <c r="IXC930" s="216"/>
      <c r="IXD930" s="216"/>
      <c r="IXE930" s="216"/>
      <c r="IXF930" s="216"/>
      <c r="IXG930" s="216"/>
      <c r="IXH930" s="216"/>
      <c r="IXI930" s="216"/>
      <c r="IXJ930" s="216"/>
      <c r="IXK930" s="216"/>
      <c r="IXL930" s="216"/>
      <c r="IXM930" s="216"/>
      <c r="IXN930" s="216"/>
      <c r="IXO930" s="216"/>
      <c r="IXP930" s="216"/>
      <c r="IXQ930" s="216"/>
      <c r="IXR930" s="216"/>
      <c r="IXS930" s="216"/>
      <c r="IXT930" s="216"/>
      <c r="IXU930" s="216"/>
      <c r="IXV930" s="216"/>
      <c r="IXW930" s="216"/>
      <c r="IXX930" s="216"/>
      <c r="IXY930" s="216"/>
      <c r="IXZ930" s="216"/>
      <c r="IYA930" s="216"/>
      <c r="IYB930" s="216"/>
      <c r="IYC930" s="216"/>
      <c r="IYD930" s="216"/>
      <c r="IYE930" s="216"/>
      <c r="IYF930" s="216"/>
      <c r="IYG930" s="216"/>
      <c r="IYH930" s="216"/>
      <c r="IYI930" s="216"/>
      <c r="IYJ930" s="216"/>
      <c r="IYK930" s="216"/>
      <c r="IYL930" s="216"/>
      <c r="IYM930" s="216"/>
      <c r="IYN930" s="216"/>
      <c r="IYO930" s="216"/>
      <c r="IYP930" s="216"/>
      <c r="IYQ930" s="216"/>
      <c r="IYR930" s="216"/>
      <c r="IYS930" s="216"/>
      <c r="IYT930" s="216"/>
      <c r="IYU930" s="216"/>
      <c r="IYV930" s="216"/>
      <c r="IYW930" s="216"/>
      <c r="IYX930" s="216"/>
      <c r="IYY930" s="216"/>
      <c r="IYZ930" s="216"/>
      <c r="IZA930" s="216"/>
      <c r="IZB930" s="216"/>
      <c r="IZC930" s="216"/>
      <c r="IZD930" s="216"/>
      <c r="IZE930" s="216"/>
      <c r="IZF930" s="216"/>
      <c r="IZG930" s="216"/>
      <c r="IZH930" s="216"/>
      <c r="IZI930" s="216"/>
      <c r="IZJ930" s="216"/>
      <c r="IZK930" s="216"/>
      <c r="IZL930" s="216"/>
      <c r="IZM930" s="216"/>
      <c r="IZN930" s="216"/>
      <c r="IZO930" s="216"/>
      <c r="IZP930" s="216"/>
      <c r="IZQ930" s="216"/>
      <c r="IZR930" s="216"/>
      <c r="IZS930" s="216"/>
      <c r="IZT930" s="216"/>
      <c r="IZU930" s="216"/>
      <c r="IZV930" s="216"/>
      <c r="IZW930" s="216"/>
      <c r="IZX930" s="216"/>
      <c r="IZY930" s="216"/>
      <c r="IZZ930" s="216"/>
      <c r="JAA930" s="216"/>
      <c r="JAB930" s="216"/>
      <c r="JAC930" s="216"/>
      <c r="JAD930" s="216"/>
      <c r="JAE930" s="216"/>
      <c r="JAF930" s="216"/>
      <c r="JAG930" s="216"/>
      <c r="JAH930" s="216"/>
      <c r="JAI930" s="216"/>
      <c r="JAJ930" s="216"/>
      <c r="JAK930" s="216"/>
      <c r="JAL930" s="216"/>
      <c r="JAM930" s="216"/>
      <c r="JAN930" s="216"/>
      <c r="JAO930" s="216"/>
      <c r="JAP930" s="216"/>
      <c r="JAQ930" s="216"/>
      <c r="JAR930" s="216"/>
      <c r="JAS930" s="216"/>
      <c r="JAT930" s="216"/>
      <c r="JAU930" s="216"/>
      <c r="JAV930" s="216"/>
      <c r="JAW930" s="216"/>
      <c r="JAX930" s="216"/>
      <c r="JAY930" s="216"/>
      <c r="JAZ930" s="216"/>
      <c r="JBA930" s="216"/>
      <c r="JBB930" s="216"/>
      <c r="JBC930" s="216"/>
      <c r="JBD930" s="216"/>
      <c r="JBE930" s="216"/>
      <c r="JBF930" s="216"/>
      <c r="JBG930" s="216"/>
      <c r="JBH930" s="216"/>
      <c r="JBI930" s="216"/>
      <c r="JBJ930" s="216"/>
      <c r="JBK930" s="216"/>
      <c r="JBL930" s="216"/>
      <c r="JBM930" s="216"/>
      <c r="JBN930" s="216"/>
      <c r="JBO930" s="216"/>
      <c r="JBP930" s="216"/>
      <c r="JBQ930" s="216"/>
      <c r="JBR930" s="216"/>
      <c r="JBS930" s="216"/>
      <c r="JBT930" s="216"/>
      <c r="JBU930" s="216"/>
      <c r="JBV930" s="216"/>
      <c r="JBW930" s="216"/>
      <c r="JBX930" s="216"/>
      <c r="JBY930" s="216"/>
      <c r="JBZ930" s="216"/>
      <c r="JCA930" s="216"/>
      <c r="JCB930" s="216"/>
      <c r="JCC930" s="216"/>
      <c r="JCD930" s="216"/>
      <c r="JCE930" s="216"/>
      <c r="JCF930" s="216"/>
      <c r="JCG930" s="216"/>
      <c r="JCH930" s="216"/>
      <c r="JCI930" s="216"/>
      <c r="JCJ930" s="216"/>
      <c r="JCK930" s="216"/>
      <c r="JCL930" s="216"/>
      <c r="JCM930" s="216"/>
      <c r="JCN930" s="216"/>
      <c r="JCO930" s="216"/>
      <c r="JCP930" s="216"/>
      <c r="JCQ930" s="216"/>
      <c r="JCR930" s="216"/>
      <c r="JCS930" s="216"/>
      <c r="JCT930" s="216"/>
      <c r="JCU930" s="216"/>
      <c r="JCV930" s="216"/>
      <c r="JCW930" s="216"/>
      <c r="JCX930" s="216"/>
      <c r="JCY930" s="216"/>
      <c r="JCZ930" s="216"/>
      <c r="JDA930" s="216"/>
      <c r="JDB930" s="216"/>
      <c r="JDC930" s="216"/>
      <c r="JDD930" s="216"/>
      <c r="JDE930" s="216"/>
      <c r="JDF930" s="216"/>
      <c r="JDG930" s="216"/>
      <c r="JDH930" s="216"/>
      <c r="JDI930" s="216"/>
      <c r="JDJ930" s="216"/>
      <c r="JDK930" s="216"/>
      <c r="JDL930" s="216"/>
      <c r="JDM930" s="216"/>
      <c r="JDN930" s="216"/>
      <c r="JDO930" s="216"/>
      <c r="JDP930" s="216"/>
      <c r="JDQ930" s="216"/>
      <c r="JDR930" s="216"/>
      <c r="JDS930" s="216"/>
      <c r="JDT930" s="216"/>
      <c r="JDU930" s="216"/>
      <c r="JDV930" s="216"/>
      <c r="JDW930" s="216"/>
      <c r="JDX930" s="216"/>
      <c r="JDY930" s="216"/>
      <c r="JDZ930" s="216"/>
      <c r="JEA930" s="216"/>
      <c r="JEB930" s="216"/>
      <c r="JEC930" s="216"/>
      <c r="JED930" s="216"/>
      <c r="JEE930" s="216"/>
      <c r="JEF930" s="216"/>
      <c r="JEG930" s="216"/>
      <c r="JEH930" s="216"/>
      <c r="JEI930" s="216"/>
      <c r="JEJ930" s="216"/>
      <c r="JEK930" s="216"/>
      <c r="JEL930" s="216"/>
      <c r="JEM930" s="216"/>
      <c r="JEN930" s="216"/>
      <c r="JEO930" s="216"/>
      <c r="JEP930" s="216"/>
      <c r="JEQ930" s="216"/>
      <c r="JER930" s="216"/>
      <c r="JES930" s="216"/>
      <c r="JET930" s="216"/>
      <c r="JEU930" s="216"/>
      <c r="JEV930" s="216"/>
      <c r="JEW930" s="216"/>
      <c r="JEX930" s="216"/>
      <c r="JEY930" s="216"/>
      <c r="JEZ930" s="216"/>
      <c r="JFA930" s="216"/>
      <c r="JFB930" s="216"/>
      <c r="JFC930" s="216"/>
      <c r="JFD930" s="216"/>
      <c r="JFE930" s="216"/>
      <c r="JFF930" s="216"/>
      <c r="JFG930" s="216"/>
      <c r="JFH930" s="216"/>
      <c r="JFI930" s="216"/>
      <c r="JFJ930" s="216"/>
      <c r="JFK930" s="216"/>
      <c r="JFL930" s="216"/>
      <c r="JFM930" s="216"/>
      <c r="JFN930" s="216"/>
      <c r="JFO930" s="216"/>
      <c r="JFP930" s="216"/>
      <c r="JFQ930" s="216"/>
      <c r="JFR930" s="216"/>
      <c r="JFS930" s="216"/>
      <c r="JFT930" s="216"/>
      <c r="JFU930" s="216"/>
      <c r="JFV930" s="216"/>
      <c r="JFW930" s="216"/>
      <c r="JFX930" s="216"/>
      <c r="JFY930" s="216"/>
      <c r="JFZ930" s="216"/>
      <c r="JGA930" s="216"/>
      <c r="JGB930" s="216"/>
      <c r="JGC930" s="216"/>
      <c r="JGD930" s="216"/>
      <c r="JGE930" s="216"/>
      <c r="JGF930" s="216"/>
      <c r="JGG930" s="216"/>
      <c r="JGH930" s="216"/>
      <c r="JGI930" s="216"/>
      <c r="JGJ930" s="216"/>
      <c r="JGK930" s="216"/>
      <c r="JGL930" s="216"/>
      <c r="JGM930" s="216"/>
      <c r="JGN930" s="216"/>
      <c r="JGO930" s="216"/>
      <c r="JGP930" s="216"/>
      <c r="JGQ930" s="216"/>
      <c r="JGR930" s="216"/>
      <c r="JGS930" s="216"/>
      <c r="JGT930" s="216"/>
      <c r="JGU930" s="216"/>
      <c r="JGV930" s="216"/>
      <c r="JGW930" s="216"/>
      <c r="JGX930" s="216"/>
      <c r="JGY930" s="216"/>
      <c r="JGZ930" s="216"/>
      <c r="JHA930" s="216"/>
      <c r="JHB930" s="216"/>
      <c r="JHC930" s="216"/>
      <c r="JHD930" s="216"/>
      <c r="JHE930" s="216"/>
      <c r="JHF930" s="216"/>
      <c r="JHG930" s="216"/>
      <c r="JHH930" s="216"/>
      <c r="JHI930" s="216"/>
      <c r="JHJ930" s="216"/>
      <c r="JHK930" s="216"/>
      <c r="JHL930" s="216"/>
      <c r="JHM930" s="216"/>
      <c r="JHN930" s="216"/>
      <c r="JHO930" s="216"/>
      <c r="JHP930" s="216"/>
      <c r="JHQ930" s="216"/>
      <c r="JHR930" s="216"/>
      <c r="JHS930" s="216"/>
      <c r="JHT930" s="216"/>
      <c r="JHU930" s="216"/>
      <c r="JHV930" s="216"/>
      <c r="JHW930" s="216"/>
      <c r="JHX930" s="216"/>
      <c r="JHY930" s="216"/>
      <c r="JHZ930" s="216"/>
      <c r="JIA930" s="216"/>
      <c r="JIB930" s="216"/>
      <c r="JIC930" s="216"/>
      <c r="JID930" s="216"/>
      <c r="JIE930" s="216"/>
      <c r="JIF930" s="216"/>
      <c r="JIG930" s="216"/>
      <c r="JIH930" s="216"/>
      <c r="JII930" s="216"/>
      <c r="JIJ930" s="216"/>
      <c r="JIK930" s="216"/>
      <c r="JIL930" s="216"/>
      <c r="JIM930" s="216"/>
      <c r="JIN930" s="216"/>
      <c r="JIO930" s="216"/>
      <c r="JIP930" s="216"/>
      <c r="JIQ930" s="216"/>
      <c r="JIR930" s="216"/>
      <c r="JIS930" s="216"/>
      <c r="JIT930" s="216"/>
      <c r="JIU930" s="216"/>
      <c r="JIV930" s="216"/>
      <c r="JIW930" s="216"/>
      <c r="JIX930" s="216"/>
      <c r="JIY930" s="216"/>
      <c r="JIZ930" s="216"/>
      <c r="JJA930" s="216"/>
      <c r="JJB930" s="216"/>
      <c r="JJC930" s="216"/>
      <c r="JJD930" s="216"/>
      <c r="JJE930" s="216"/>
      <c r="JJF930" s="216"/>
      <c r="JJG930" s="216"/>
      <c r="JJH930" s="216"/>
      <c r="JJI930" s="216"/>
      <c r="JJJ930" s="216"/>
      <c r="JJK930" s="216"/>
      <c r="JJL930" s="216"/>
      <c r="JJM930" s="216"/>
      <c r="JJN930" s="216"/>
      <c r="JJO930" s="216"/>
      <c r="JJP930" s="216"/>
      <c r="JJQ930" s="216"/>
      <c r="JJR930" s="216"/>
      <c r="JJS930" s="216"/>
      <c r="JJT930" s="216"/>
      <c r="JJU930" s="216"/>
      <c r="JJV930" s="216"/>
      <c r="JJW930" s="216"/>
      <c r="JJX930" s="216"/>
      <c r="JJY930" s="216"/>
      <c r="JJZ930" s="216"/>
      <c r="JKA930" s="216"/>
      <c r="JKB930" s="216"/>
      <c r="JKC930" s="216"/>
      <c r="JKD930" s="216"/>
      <c r="JKE930" s="216"/>
      <c r="JKF930" s="216"/>
      <c r="JKG930" s="216"/>
      <c r="JKH930" s="216"/>
      <c r="JKI930" s="216"/>
      <c r="JKJ930" s="216"/>
      <c r="JKK930" s="216"/>
      <c r="JKL930" s="216"/>
      <c r="JKM930" s="216"/>
      <c r="JKN930" s="216"/>
      <c r="JKO930" s="216"/>
      <c r="JKP930" s="216"/>
      <c r="JKQ930" s="216"/>
      <c r="JKR930" s="216"/>
      <c r="JKS930" s="216"/>
      <c r="JKT930" s="216"/>
      <c r="JKU930" s="216"/>
      <c r="JKV930" s="216"/>
      <c r="JKW930" s="216"/>
      <c r="JKX930" s="216"/>
      <c r="JKY930" s="216"/>
      <c r="JKZ930" s="216"/>
      <c r="JLA930" s="216"/>
      <c r="JLB930" s="216"/>
      <c r="JLC930" s="216"/>
      <c r="JLD930" s="216"/>
      <c r="JLE930" s="216"/>
      <c r="JLF930" s="216"/>
      <c r="JLG930" s="216"/>
      <c r="JLH930" s="216"/>
      <c r="JLI930" s="216"/>
      <c r="JLJ930" s="216"/>
      <c r="JLK930" s="216"/>
      <c r="JLL930" s="216"/>
      <c r="JLM930" s="216"/>
      <c r="JLN930" s="216"/>
      <c r="JLO930" s="216"/>
      <c r="JLP930" s="216"/>
      <c r="JLQ930" s="216"/>
      <c r="JLR930" s="216"/>
      <c r="JLS930" s="216"/>
      <c r="JLT930" s="216"/>
      <c r="JLU930" s="216"/>
      <c r="JLV930" s="216"/>
      <c r="JLW930" s="216"/>
      <c r="JLX930" s="216"/>
      <c r="JLY930" s="216"/>
      <c r="JLZ930" s="216"/>
      <c r="JMA930" s="216"/>
      <c r="JMB930" s="216"/>
      <c r="JMC930" s="216"/>
      <c r="JMD930" s="216"/>
      <c r="JME930" s="216"/>
      <c r="JMF930" s="216"/>
      <c r="JMG930" s="216"/>
      <c r="JMH930" s="216"/>
      <c r="JMI930" s="216"/>
      <c r="JMJ930" s="216"/>
      <c r="JMK930" s="216"/>
      <c r="JML930" s="216"/>
      <c r="JMM930" s="216"/>
      <c r="JMN930" s="216"/>
      <c r="JMO930" s="216"/>
      <c r="JMP930" s="216"/>
      <c r="JMQ930" s="216"/>
      <c r="JMR930" s="216"/>
      <c r="JMS930" s="216"/>
      <c r="JMT930" s="216"/>
      <c r="JMU930" s="216"/>
      <c r="JMV930" s="216"/>
      <c r="JMW930" s="216"/>
      <c r="JMX930" s="216"/>
      <c r="JMY930" s="216"/>
      <c r="JMZ930" s="216"/>
      <c r="JNA930" s="216"/>
      <c r="JNB930" s="216"/>
      <c r="JNC930" s="216"/>
      <c r="JND930" s="216"/>
      <c r="JNE930" s="216"/>
      <c r="JNF930" s="216"/>
      <c r="JNG930" s="216"/>
      <c r="JNH930" s="216"/>
      <c r="JNI930" s="216"/>
      <c r="JNJ930" s="216"/>
      <c r="JNK930" s="216"/>
      <c r="JNL930" s="216"/>
      <c r="JNM930" s="216"/>
      <c r="JNN930" s="216"/>
      <c r="JNO930" s="216"/>
      <c r="JNP930" s="216"/>
      <c r="JNQ930" s="216"/>
      <c r="JNR930" s="216"/>
      <c r="JNS930" s="216"/>
      <c r="JNT930" s="216"/>
      <c r="JNU930" s="216"/>
      <c r="JNV930" s="216"/>
      <c r="JNW930" s="216"/>
      <c r="JNX930" s="216"/>
      <c r="JNY930" s="216"/>
      <c r="JNZ930" s="216"/>
      <c r="JOA930" s="216"/>
      <c r="JOB930" s="216"/>
      <c r="JOC930" s="216"/>
      <c r="JOD930" s="216"/>
      <c r="JOE930" s="216"/>
      <c r="JOF930" s="216"/>
      <c r="JOG930" s="216"/>
      <c r="JOH930" s="216"/>
      <c r="JOI930" s="216"/>
      <c r="JOJ930" s="216"/>
      <c r="JOK930" s="216"/>
      <c r="JOL930" s="216"/>
      <c r="JOM930" s="216"/>
      <c r="JON930" s="216"/>
      <c r="JOO930" s="216"/>
      <c r="JOP930" s="216"/>
      <c r="JOQ930" s="216"/>
      <c r="JOR930" s="216"/>
      <c r="JOS930" s="216"/>
      <c r="JOT930" s="216"/>
      <c r="JOU930" s="216"/>
      <c r="JOV930" s="216"/>
      <c r="JOW930" s="216"/>
      <c r="JOX930" s="216"/>
      <c r="JOY930" s="216"/>
      <c r="JOZ930" s="216"/>
      <c r="JPA930" s="216"/>
      <c r="JPB930" s="216"/>
      <c r="JPC930" s="216"/>
      <c r="JPD930" s="216"/>
      <c r="JPE930" s="216"/>
      <c r="JPF930" s="216"/>
      <c r="JPG930" s="216"/>
      <c r="JPH930" s="216"/>
      <c r="JPI930" s="216"/>
      <c r="JPJ930" s="216"/>
      <c r="JPK930" s="216"/>
      <c r="JPL930" s="216"/>
      <c r="JPM930" s="216"/>
      <c r="JPN930" s="216"/>
      <c r="JPO930" s="216"/>
      <c r="JPP930" s="216"/>
      <c r="JPQ930" s="216"/>
      <c r="JPR930" s="216"/>
      <c r="JPS930" s="216"/>
      <c r="JPT930" s="216"/>
      <c r="JPU930" s="216"/>
      <c r="JPV930" s="216"/>
      <c r="JPW930" s="216"/>
      <c r="JPX930" s="216"/>
      <c r="JPY930" s="216"/>
      <c r="JPZ930" s="216"/>
      <c r="JQA930" s="216"/>
      <c r="JQB930" s="216"/>
      <c r="JQC930" s="216"/>
      <c r="JQD930" s="216"/>
      <c r="JQE930" s="216"/>
      <c r="JQF930" s="216"/>
      <c r="JQG930" s="216"/>
      <c r="JQH930" s="216"/>
      <c r="JQI930" s="216"/>
      <c r="JQJ930" s="216"/>
      <c r="JQK930" s="216"/>
      <c r="JQL930" s="216"/>
      <c r="JQM930" s="216"/>
      <c r="JQN930" s="216"/>
      <c r="JQO930" s="216"/>
      <c r="JQP930" s="216"/>
      <c r="JQQ930" s="216"/>
      <c r="JQR930" s="216"/>
      <c r="JQS930" s="216"/>
      <c r="JQT930" s="216"/>
      <c r="JQU930" s="216"/>
      <c r="JQV930" s="216"/>
      <c r="JQW930" s="216"/>
      <c r="JQX930" s="216"/>
      <c r="JQY930" s="216"/>
      <c r="JQZ930" s="216"/>
      <c r="JRA930" s="216"/>
      <c r="JRB930" s="216"/>
      <c r="JRC930" s="216"/>
      <c r="JRD930" s="216"/>
      <c r="JRE930" s="216"/>
      <c r="JRF930" s="216"/>
      <c r="JRG930" s="216"/>
      <c r="JRH930" s="216"/>
      <c r="JRI930" s="216"/>
      <c r="JRJ930" s="216"/>
      <c r="JRK930" s="216"/>
      <c r="JRL930" s="216"/>
      <c r="JRM930" s="216"/>
      <c r="JRN930" s="216"/>
      <c r="JRO930" s="216"/>
      <c r="JRP930" s="216"/>
      <c r="JRQ930" s="216"/>
      <c r="JRR930" s="216"/>
      <c r="JRS930" s="216"/>
      <c r="JRT930" s="216"/>
      <c r="JRU930" s="216"/>
      <c r="JRV930" s="216"/>
      <c r="JRW930" s="216"/>
      <c r="JRX930" s="216"/>
      <c r="JRY930" s="216"/>
      <c r="JRZ930" s="216"/>
      <c r="JSA930" s="216"/>
      <c r="JSB930" s="216"/>
      <c r="JSC930" s="216"/>
      <c r="JSD930" s="216"/>
      <c r="JSE930" s="216"/>
      <c r="JSF930" s="216"/>
      <c r="JSG930" s="216"/>
      <c r="JSH930" s="216"/>
      <c r="JSI930" s="216"/>
      <c r="JSJ930" s="216"/>
      <c r="JSK930" s="216"/>
      <c r="JSL930" s="216"/>
      <c r="JSM930" s="216"/>
      <c r="JSN930" s="216"/>
      <c r="JSO930" s="216"/>
      <c r="JSP930" s="216"/>
      <c r="JSQ930" s="216"/>
      <c r="JSR930" s="216"/>
      <c r="JSS930" s="216"/>
      <c r="JST930" s="216"/>
      <c r="JSU930" s="216"/>
      <c r="JSV930" s="216"/>
      <c r="JSW930" s="216"/>
      <c r="JSX930" s="216"/>
      <c r="JSY930" s="216"/>
      <c r="JSZ930" s="216"/>
      <c r="JTA930" s="216"/>
      <c r="JTB930" s="216"/>
      <c r="JTC930" s="216"/>
      <c r="JTD930" s="216"/>
      <c r="JTE930" s="216"/>
      <c r="JTF930" s="216"/>
      <c r="JTG930" s="216"/>
      <c r="JTH930" s="216"/>
      <c r="JTI930" s="216"/>
      <c r="JTJ930" s="216"/>
      <c r="JTK930" s="216"/>
      <c r="JTL930" s="216"/>
      <c r="JTM930" s="216"/>
      <c r="JTN930" s="216"/>
      <c r="JTO930" s="216"/>
      <c r="JTP930" s="216"/>
      <c r="JTQ930" s="216"/>
      <c r="JTR930" s="216"/>
      <c r="JTS930" s="216"/>
      <c r="JTT930" s="216"/>
      <c r="JTU930" s="216"/>
      <c r="JTV930" s="216"/>
      <c r="JTW930" s="216"/>
      <c r="JTX930" s="216"/>
      <c r="JTY930" s="216"/>
      <c r="JTZ930" s="216"/>
      <c r="JUA930" s="216"/>
      <c r="JUB930" s="216"/>
      <c r="JUC930" s="216"/>
      <c r="JUD930" s="216"/>
      <c r="JUE930" s="216"/>
      <c r="JUF930" s="216"/>
      <c r="JUG930" s="216"/>
      <c r="JUH930" s="216"/>
      <c r="JUI930" s="216"/>
      <c r="JUJ930" s="216"/>
      <c r="JUK930" s="216"/>
      <c r="JUL930" s="216"/>
      <c r="JUM930" s="216"/>
      <c r="JUN930" s="216"/>
      <c r="JUO930" s="216"/>
      <c r="JUP930" s="216"/>
      <c r="JUQ930" s="216"/>
      <c r="JUR930" s="216"/>
      <c r="JUS930" s="216"/>
      <c r="JUT930" s="216"/>
      <c r="JUU930" s="216"/>
      <c r="JUV930" s="216"/>
      <c r="JUW930" s="216"/>
      <c r="JUX930" s="216"/>
      <c r="JUY930" s="216"/>
      <c r="JUZ930" s="216"/>
      <c r="JVA930" s="216"/>
      <c r="JVB930" s="216"/>
      <c r="JVC930" s="216"/>
      <c r="JVD930" s="216"/>
      <c r="JVE930" s="216"/>
      <c r="JVF930" s="216"/>
      <c r="JVG930" s="216"/>
      <c r="JVH930" s="216"/>
      <c r="JVI930" s="216"/>
      <c r="JVJ930" s="216"/>
      <c r="JVK930" s="216"/>
      <c r="JVL930" s="216"/>
      <c r="JVM930" s="216"/>
      <c r="JVN930" s="216"/>
      <c r="JVO930" s="216"/>
      <c r="JVP930" s="216"/>
      <c r="JVQ930" s="216"/>
      <c r="JVR930" s="216"/>
      <c r="JVS930" s="216"/>
      <c r="JVT930" s="216"/>
      <c r="JVU930" s="216"/>
      <c r="JVV930" s="216"/>
      <c r="JVW930" s="216"/>
      <c r="JVX930" s="216"/>
      <c r="JVY930" s="216"/>
      <c r="JVZ930" s="216"/>
      <c r="JWA930" s="216"/>
      <c r="JWB930" s="216"/>
      <c r="JWC930" s="216"/>
      <c r="JWD930" s="216"/>
      <c r="JWE930" s="216"/>
      <c r="JWF930" s="216"/>
      <c r="JWG930" s="216"/>
      <c r="JWH930" s="216"/>
      <c r="JWI930" s="216"/>
      <c r="JWJ930" s="216"/>
      <c r="JWK930" s="216"/>
      <c r="JWL930" s="216"/>
      <c r="JWM930" s="216"/>
      <c r="JWN930" s="216"/>
      <c r="JWO930" s="216"/>
      <c r="JWP930" s="216"/>
      <c r="JWQ930" s="216"/>
      <c r="JWR930" s="216"/>
      <c r="JWS930" s="216"/>
      <c r="JWT930" s="216"/>
      <c r="JWU930" s="216"/>
      <c r="JWV930" s="216"/>
      <c r="JWW930" s="216"/>
      <c r="JWX930" s="216"/>
      <c r="JWY930" s="216"/>
      <c r="JWZ930" s="216"/>
      <c r="JXA930" s="216"/>
      <c r="JXB930" s="216"/>
      <c r="JXC930" s="216"/>
      <c r="JXD930" s="216"/>
      <c r="JXE930" s="216"/>
      <c r="JXF930" s="216"/>
      <c r="JXG930" s="216"/>
      <c r="JXH930" s="216"/>
      <c r="JXI930" s="216"/>
      <c r="JXJ930" s="216"/>
      <c r="JXK930" s="216"/>
      <c r="JXL930" s="216"/>
      <c r="JXM930" s="216"/>
      <c r="JXN930" s="216"/>
      <c r="JXO930" s="216"/>
      <c r="JXP930" s="216"/>
      <c r="JXQ930" s="216"/>
      <c r="JXR930" s="216"/>
      <c r="JXS930" s="216"/>
      <c r="JXT930" s="216"/>
      <c r="JXU930" s="216"/>
      <c r="JXV930" s="216"/>
      <c r="JXW930" s="216"/>
      <c r="JXX930" s="216"/>
      <c r="JXY930" s="216"/>
      <c r="JXZ930" s="216"/>
      <c r="JYA930" s="216"/>
      <c r="JYB930" s="216"/>
      <c r="JYC930" s="216"/>
      <c r="JYD930" s="216"/>
      <c r="JYE930" s="216"/>
      <c r="JYF930" s="216"/>
      <c r="JYG930" s="216"/>
      <c r="JYH930" s="216"/>
      <c r="JYI930" s="216"/>
      <c r="JYJ930" s="216"/>
      <c r="JYK930" s="216"/>
      <c r="JYL930" s="216"/>
      <c r="JYM930" s="216"/>
      <c r="JYN930" s="216"/>
      <c r="JYO930" s="216"/>
      <c r="JYP930" s="216"/>
      <c r="JYQ930" s="216"/>
      <c r="JYR930" s="216"/>
      <c r="JYS930" s="216"/>
      <c r="JYT930" s="216"/>
      <c r="JYU930" s="216"/>
      <c r="JYV930" s="216"/>
      <c r="JYW930" s="216"/>
      <c r="JYX930" s="216"/>
      <c r="JYY930" s="216"/>
      <c r="JYZ930" s="216"/>
      <c r="JZA930" s="216"/>
      <c r="JZB930" s="216"/>
      <c r="JZC930" s="216"/>
      <c r="JZD930" s="216"/>
      <c r="JZE930" s="216"/>
      <c r="JZF930" s="216"/>
      <c r="JZG930" s="216"/>
      <c r="JZH930" s="216"/>
      <c r="JZI930" s="216"/>
      <c r="JZJ930" s="216"/>
      <c r="JZK930" s="216"/>
      <c r="JZL930" s="216"/>
      <c r="JZM930" s="216"/>
      <c r="JZN930" s="216"/>
      <c r="JZO930" s="216"/>
      <c r="JZP930" s="216"/>
      <c r="JZQ930" s="216"/>
      <c r="JZR930" s="216"/>
      <c r="JZS930" s="216"/>
      <c r="JZT930" s="216"/>
      <c r="JZU930" s="216"/>
      <c r="JZV930" s="216"/>
      <c r="JZW930" s="216"/>
      <c r="JZX930" s="216"/>
      <c r="JZY930" s="216"/>
      <c r="JZZ930" s="216"/>
      <c r="KAA930" s="216"/>
      <c r="KAB930" s="216"/>
      <c r="KAC930" s="216"/>
      <c r="KAD930" s="216"/>
      <c r="KAE930" s="216"/>
      <c r="KAF930" s="216"/>
      <c r="KAG930" s="216"/>
      <c r="KAH930" s="216"/>
      <c r="KAI930" s="216"/>
      <c r="KAJ930" s="216"/>
      <c r="KAK930" s="216"/>
      <c r="KAL930" s="216"/>
      <c r="KAM930" s="216"/>
      <c r="KAN930" s="216"/>
      <c r="KAO930" s="216"/>
      <c r="KAP930" s="216"/>
      <c r="KAQ930" s="216"/>
      <c r="KAR930" s="216"/>
      <c r="KAS930" s="216"/>
      <c r="KAT930" s="216"/>
      <c r="KAU930" s="216"/>
      <c r="KAV930" s="216"/>
      <c r="KAW930" s="216"/>
      <c r="KAX930" s="216"/>
      <c r="KAY930" s="216"/>
      <c r="KAZ930" s="216"/>
      <c r="KBA930" s="216"/>
      <c r="KBB930" s="216"/>
      <c r="KBC930" s="216"/>
      <c r="KBD930" s="216"/>
      <c r="KBE930" s="216"/>
      <c r="KBF930" s="216"/>
      <c r="KBG930" s="216"/>
      <c r="KBH930" s="216"/>
      <c r="KBI930" s="216"/>
      <c r="KBJ930" s="216"/>
      <c r="KBK930" s="216"/>
      <c r="KBL930" s="216"/>
      <c r="KBM930" s="216"/>
      <c r="KBN930" s="216"/>
      <c r="KBO930" s="216"/>
      <c r="KBP930" s="216"/>
      <c r="KBQ930" s="216"/>
      <c r="KBR930" s="216"/>
      <c r="KBS930" s="216"/>
      <c r="KBT930" s="216"/>
      <c r="KBU930" s="216"/>
      <c r="KBV930" s="216"/>
      <c r="KBW930" s="216"/>
      <c r="KBX930" s="216"/>
      <c r="KBY930" s="216"/>
      <c r="KBZ930" s="216"/>
      <c r="KCA930" s="216"/>
      <c r="KCB930" s="216"/>
      <c r="KCC930" s="216"/>
      <c r="KCD930" s="216"/>
      <c r="KCE930" s="216"/>
      <c r="KCF930" s="216"/>
      <c r="KCG930" s="216"/>
      <c r="KCH930" s="216"/>
      <c r="KCI930" s="216"/>
      <c r="KCJ930" s="216"/>
      <c r="KCK930" s="216"/>
      <c r="KCL930" s="216"/>
      <c r="KCM930" s="216"/>
      <c r="KCN930" s="216"/>
      <c r="KCO930" s="216"/>
      <c r="KCP930" s="216"/>
      <c r="KCQ930" s="216"/>
      <c r="KCR930" s="216"/>
      <c r="KCS930" s="216"/>
      <c r="KCT930" s="216"/>
      <c r="KCU930" s="216"/>
      <c r="KCV930" s="216"/>
      <c r="KCW930" s="216"/>
      <c r="KCX930" s="216"/>
      <c r="KCY930" s="216"/>
      <c r="KCZ930" s="216"/>
      <c r="KDA930" s="216"/>
      <c r="KDB930" s="216"/>
      <c r="KDC930" s="216"/>
      <c r="KDD930" s="216"/>
      <c r="KDE930" s="216"/>
      <c r="KDF930" s="216"/>
      <c r="KDG930" s="216"/>
      <c r="KDH930" s="216"/>
      <c r="KDI930" s="216"/>
      <c r="KDJ930" s="216"/>
      <c r="KDK930" s="216"/>
      <c r="KDL930" s="216"/>
      <c r="KDM930" s="216"/>
      <c r="KDN930" s="216"/>
      <c r="KDO930" s="216"/>
      <c r="KDP930" s="216"/>
      <c r="KDQ930" s="216"/>
      <c r="KDR930" s="216"/>
      <c r="KDS930" s="216"/>
      <c r="KDT930" s="216"/>
      <c r="KDU930" s="216"/>
      <c r="KDV930" s="216"/>
      <c r="KDW930" s="216"/>
      <c r="KDX930" s="216"/>
      <c r="KDY930" s="216"/>
      <c r="KDZ930" s="216"/>
      <c r="KEA930" s="216"/>
      <c r="KEB930" s="216"/>
      <c r="KEC930" s="216"/>
      <c r="KED930" s="216"/>
      <c r="KEE930" s="216"/>
      <c r="KEF930" s="216"/>
      <c r="KEG930" s="216"/>
      <c r="KEH930" s="216"/>
      <c r="KEI930" s="216"/>
      <c r="KEJ930" s="216"/>
      <c r="KEK930" s="216"/>
      <c r="KEL930" s="216"/>
      <c r="KEM930" s="216"/>
      <c r="KEN930" s="216"/>
      <c r="KEO930" s="216"/>
      <c r="KEP930" s="216"/>
      <c r="KEQ930" s="216"/>
      <c r="KER930" s="216"/>
      <c r="KES930" s="216"/>
      <c r="KET930" s="216"/>
      <c r="KEU930" s="216"/>
      <c r="KEV930" s="216"/>
      <c r="KEW930" s="216"/>
      <c r="KEX930" s="216"/>
      <c r="KEY930" s="216"/>
      <c r="KEZ930" s="216"/>
      <c r="KFA930" s="216"/>
      <c r="KFB930" s="216"/>
      <c r="KFC930" s="216"/>
      <c r="KFD930" s="216"/>
      <c r="KFE930" s="216"/>
      <c r="KFF930" s="216"/>
      <c r="KFG930" s="216"/>
      <c r="KFH930" s="216"/>
      <c r="KFI930" s="216"/>
      <c r="KFJ930" s="216"/>
      <c r="KFK930" s="216"/>
      <c r="KFL930" s="216"/>
      <c r="KFM930" s="216"/>
      <c r="KFN930" s="216"/>
      <c r="KFO930" s="216"/>
      <c r="KFP930" s="216"/>
      <c r="KFQ930" s="216"/>
      <c r="KFR930" s="216"/>
      <c r="KFS930" s="216"/>
      <c r="KFT930" s="216"/>
      <c r="KFU930" s="216"/>
      <c r="KFV930" s="216"/>
      <c r="KFW930" s="216"/>
      <c r="KFX930" s="216"/>
      <c r="KFY930" s="216"/>
      <c r="KFZ930" s="216"/>
      <c r="KGA930" s="216"/>
      <c r="KGB930" s="216"/>
      <c r="KGC930" s="216"/>
      <c r="KGD930" s="216"/>
      <c r="KGE930" s="216"/>
      <c r="KGF930" s="216"/>
      <c r="KGG930" s="216"/>
      <c r="KGH930" s="216"/>
      <c r="KGI930" s="216"/>
      <c r="KGJ930" s="216"/>
      <c r="KGK930" s="216"/>
      <c r="KGL930" s="216"/>
      <c r="KGM930" s="216"/>
      <c r="KGN930" s="216"/>
      <c r="KGO930" s="216"/>
      <c r="KGP930" s="216"/>
      <c r="KGQ930" s="216"/>
      <c r="KGR930" s="216"/>
      <c r="KGS930" s="216"/>
      <c r="KGT930" s="216"/>
      <c r="KGU930" s="216"/>
      <c r="KGV930" s="216"/>
      <c r="KGW930" s="216"/>
      <c r="KGX930" s="216"/>
      <c r="KGY930" s="216"/>
      <c r="KGZ930" s="216"/>
      <c r="KHA930" s="216"/>
      <c r="KHB930" s="216"/>
      <c r="KHC930" s="216"/>
      <c r="KHD930" s="216"/>
      <c r="KHE930" s="216"/>
      <c r="KHF930" s="216"/>
      <c r="KHG930" s="216"/>
      <c r="KHH930" s="216"/>
      <c r="KHI930" s="216"/>
      <c r="KHJ930" s="216"/>
      <c r="KHK930" s="216"/>
      <c r="KHL930" s="216"/>
      <c r="KHM930" s="216"/>
      <c r="KHN930" s="216"/>
      <c r="KHO930" s="216"/>
      <c r="KHP930" s="216"/>
      <c r="KHQ930" s="216"/>
      <c r="KHR930" s="216"/>
      <c r="KHS930" s="216"/>
      <c r="KHT930" s="216"/>
      <c r="KHU930" s="216"/>
      <c r="KHV930" s="216"/>
      <c r="KHW930" s="216"/>
      <c r="KHX930" s="216"/>
      <c r="KHY930" s="216"/>
      <c r="KHZ930" s="216"/>
      <c r="KIA930" s="216"/>
      <c r="KIB930" s="216"/>
      <c r="KIC930" s="216"/>
      <c r="KID930" s="216"/>
      <c r="KIE930" s="216"/>
      <c r="KIF930" s="216"/>
      <c r="KIG930" s="216"/>
      <c r="KIH930" s="216"/>
      <c r="KII930" s="216"/>
      <c r="KIJ930" s="216"/>
      <c r="KIK930" s="216"/>
      <c r="KIL930" s="216"/>
      <c r="KIM930" s="216"/>
      <c r="KIN930" s="216"/>
      <c r="KIO930" s="216"/>
      <c r="KIP930" s="216"/>
      <c r="KIQ930" s="216"/>
      <c r="KIR930" s="216"/>
      <c r="KIS930" s="216"/>
      <c r="KIT930" s="216"/>
      <c r="KIU930" s="216"/>
      <c r="KIV930" s="216"/>
      <c r="KIW930" s="216"/>
      <c r="KIX930" s="216"/>
      <c r="KIY930" s="216"/>
      <c r="KIZ930" s="216"/>
      <c r="KJA930" s="216"/>
      <c r="KJB930" s="216"/>
      <c r="KJC930" s="216"/>
      <c r="KJD930" s="216"/>
      <c r="KJE930" s="216"/>
      <c r="KJF930" s="216"/>
      <c r="KJG930" s="216"/>
      <c r="KJH930" s="216"/>
      <c r="KJI930" s="216"/>
      <c r="KJJ930" s="216"/>
      <c r="KJK930" s="216"/>
      <c r="KJL930" s="216"/>
      <c r="KJM930" s="216"/>
      <c r="KJN930" s="216"/>
      <c r="KJO930" s="216"/>
      <c r="KJP930" s="216"/>
      <c r="KJQ930" s="216"/>
      <c r="KJR930" s="216"/>
      <c r="KJS930" s="216"/>
      <c r="KJT930" s="216"/>
      <c r="KJU930" s="216"/>
      <c r="KJV930" s="216"/>
      <c r="KJW930" s="216"/>
      <c r="KJX930" s="216"/>
      <c r="KJY930" s="216"/>
      <c r="KJZ930" s="216"/>
      <c r="KKA930" s="216"/>
      <c r="KKB930" s="216"/>
      <c r="KKC930" s="216"/>
      <c r="KKD930" s="216"/>
      <c r="KKE930" s="216"/>
      <c r="KKF930" s="216"/>
      <c r="KKG930" s="216"/>
      <c r="KKH930" s="216"/>
      <c r="KKI930" s="216"/>
      <c r="KKJ930" s="216"/>
      <c r="KKK930" s="216"/>
      <c r="KKL930" s="216"/>
      <c r="KKM930" s="216"/>
      <c r="KKN930" s="216"/>
      <c r="KKO930" s="216"/>
      <c r="KKP930" s="216"/>
      <c r="KKQ930" s="216"/>
      <c r="KKR930" s="216"/>
      <c r="KKS930" s="216"/>
      <c r="KKT930" s="216"/>
      <c r="KKU930" s="216"/>
      <c r="KKV930" s="216"/>
      <c r="KKW930" s="216"/>
      <c r="KKX930" s="216"/>
      <c r="KKY930" s="216"/>
      <c r="KKZ930" s="216"/>
      <c r="KLA930" s="216"/>
      <c r="KLB930" s="216"/>
      <c r="KLC930" s="216"/>
      <c r="KLD930" s="216"/>
      <c r="KLE930" s="216"/>
      <c r="KLF930" s="216"/>
      <c r="KLG930" s="216"/>
      <c r="KLH930" s="216"/>
      <c r="KLI930" s="216"/>
      <c r="KLJ930" s="216"/>
      <c r="KLK930" s="216"/>
      <c r="KLL930" s="216"/>
      <c r="KLM930" s="216"/>
      <c r="KLN930" s="216"/>
      <c r="KLO930" s="216"/>
      <c r="KLP930" s="216"/>
      <c r="KLQ930" s="216"/>
      <c r="KLR930" s="216"/>
      <c r="KLS930" s="216"/>
      <c r="KLT930" s="216"/>
      <c r="KLU930" s="216"/>
      <c r="KLV930" s="216"/>
      <c r="KLW930" s="216"/>
      <c r="KLX930" s="216"/>
      <c r="KLY930" s="216"/>
      <c r="KLZ930" s="216"/>
      <c r="KMA930" s="216"/>
      <c r="KMB930" s="216"/>
      <c r="KMC930" s="216"/>
      <c r="KMD930" s="216"/>
      <c r="KME930" s="216"/>
      <c r="KMF930" s="216"/>
      <c r="KMG930" s="216"/>
      <c r="KMH930" s="216"/>
      <c r="KMI930" s="216"/>
      <c r="KMJ930" s="216"/>
      <c r="KMK930" s="216"/>
      <c r="KML930" s="216"/>
      <c r="KMM930" s="216"/>
      <c r="KMN930" s="216"/>
      <c r="KMO930" s="216"/>
      <c r="KMP930" s="216"/>
      <c r="KMQ930" s="216"/>
      <c r="KMR930" s="216"/>
      <c r="KMS930" s="216"/>
      <c r="KMT930" s="216"/>
      <c r="KMU930" s="216"/>
      <c r="KMV930" s="216"/>
      <c r="KMW930" s="216"/>
      <c r="KMX930" s="216"/>
      <c r="KMY930" s="216"/>
      <c r="KMZ930" s="216"/>
      <c r="KNA930" s="216"/>
      <c r="KNB930" s="216"/>
      <c r="KNC930" s="216"/>
      <c r="KND930" s="216"/>
      <c r="KNE930" s="216"/>
      <c r="KNF930" s="216"/>
      <c r="KNG930" s="216"/>
      <c r="KNH930" s="216"/>
      <c r="KNI930" s="216"/>
      <c r="KNJ930" s="216"/>
      <c r="KNK930" s="216"/>
      <c r="KNL930" s="216"/>
      <c r="KNM930" s="216"/>
      <c r="KNN930" s="216"/>
      <c r="KNO930" s="216"/>
      <c r="KNP930" s="216"/>
      <c r="KNQ930" s="216"/>
      <c r="KNR930" s="216"/>
      <c r="KNS930" s="216"/>
      <c r="KNT930" s="216"/>
      <c r="KNU930" s="216"/>
      <c r="KNV930" s="216"/>
      <c r="KNW930" s="216"/>
      <c r="KNX930" s="216"/>
      <c r="KNY930" s="216"/>
      <c r="KNZ930" s="216"/>
      <c r="KOA930" s="216"/>
      <c r="KOB930" s="216"/>
      <c r="KOC930" s="216"/>
      <c r="KOD930" s="216"/>
      <c r="KOE930" s="216"/>
      <c r="KOF930" s="216"/>
      <c r="KOG930" s="216"/>
      <c r="KOH930" s="216"/>
      <c r="KOI930" s="216"/>
      <c r="KOJ930" s="216"/>
      <c r="KOK930" s="216"/>
      <c r="KOL930" s="216"/>
      <c r="KOM930" s="216"/>
      <c r="KON930" s="216"/>
      <c r="KOO930" s="216"/>
      <c r="KOP930" s="216"/>
      <c r="KOQ930" s="216"/>
      <c r="KOR930" s="216"/>
      <c r="KOS930" s="216"/>
      <c r="KOT930" s="216"/>
      <c r="KOU930" s="216"/>
      <c r="KOV930" s="216"/>
      <c r="KOW930" s="216"/>
      <c r="KOX930" s="216"/>
      <c r="KOY930" s="216"/>
      <c r="KOZ930" s="216"/>
      <c r="KPA930" s="216"/>
      <c r="KPB930" s="216"/>
      <c r="KPC930" s="216"/>
      <c r="KPD930" s="216"/>
      <c r="KPE930" s="216"/>
      <c r="KPF930" s="216"/>
      <c r="KPG930" s="216"/>
      <c r="KPH930" s="216"/>
      <c r="KPI930" s="216"/>
      <c r="KPJ930" s="216"/>
      <c r="KPK930" s="216"/>
      <c r="KPL930" s="216"/>
      <c r="KPM930" s="216"/>
      <c r="KPN930" s="216"/>
      <c r="KPO930" s="216"/>
      <c r="KPP930" s="216"/>
      <c r="KPQ930" s="216"/>
      <c r="KPR930" s="216"/>
      <c r="KPS930" s="216"/>
      <c r="KPT930" s="216"/>
      <c r="KPU930" s="216"/>
      <c r="KPV930" s="216"/>
      <c r="KPW930" s="216"/>
      <c r="KPX930" s="216"/>
      <c r="KPY930" s="216"/>
      <c r="KPZ930" s="216"/>
      <c r="KQA930" s="216"/>
      <c r="KQB930" s="216"/>
      <c r="KQC930" s="216"/>
      <c r="KQD930" s="216"/>
      <c r="KQE930" s="216"/>
      <c r="KQF930" s="216"/>
      <c r="KQG930" s="216"/>
      <c r="KQH930" s="216"/>
      <c r="KQI930" s="216"/>
      <c r="KQJ930" s="216"/>
      <c r="KQK930" s="216"/>
      <c r="KQL930" s="216"/>
      <c r="KQM930" s="216"/>
      <c r="KQN930" s="216"/>
      <c r="KQO930" s="216"/>
      <c r="KQP930" s="216"/>
      <c r="KQQ930" s="216"/>
      <c r="KQR930" s="216"/>
      <c r="KQS930" s="216"/>
      <c r="KQT930" s="216"/>
      <c r="KQU930" s="216"/>
      <c r="KQV930" s="216"/>
      <c r="KQW930" s="216"/>
      <c r="KQX930" s="216"/>
      <c r="KQY930" s="216"/>
      <c r="KQZ930" s="216"/>
      <c r="KRA930" s="216"/>
      <c r="KRB930" s="216"/>
      <c r="KRC930" s="216"/>
      <c r="KRD930" s="216"/>
      <c r="KRE930" s="216"/>
      <c r="KRF930" s="216"/>
      <c r="KRG930" s="216"/>
      <c r="KRH930" s="216"/>
      <c r="KRI930" s="216"/>
      <c r="KRJ930" s="216"/>
      <c r="KRK930" s="216"/>
      <c r="KRL930" s="216"/>
      <c r="KRM930" s="216"/>
      <c r="KRN930" s="216"/>
      <c r="KRO930" s="216"/>
      <c r="KRP930" s="216"/>
      <c r="KRQ930" s="216"/>
      <c r="KRR930" s="216"/>
      <c r="KRS930" s="216"/>
      <c r="KRT930" s="216"/>
      <c r="KRU930" s="216"/>
      <c r="KRV930" s="216"/>
      <c r="KRW930" s="216"/>
      <c r="KRX930" s="216"/>
      <c r="KRY930" s="216"/>
      <c r="KRZ930" s="216"/>
      <c r="KSA930" s="216"/>
      <c r="KSB930" s="216"/>
      <c r="KSC930" s="216"/>
      <c r="KSD930" s="216"/>
      <c r="KSE930" s="216"/>
      <c r="KSF930" s="216"/>
      <c r="KSG930" s="216"/>
      <c r="KSH930" s="216"/>
      <c r="KSI930" s="216"/>
      <c r="KSJ930" s="216"/>
      <c r="KSK930" s="216"/>
      <c r="KSL930" s="216"/>
      <c r="KSM930" s="216"/>
      <c r="KSN930" s="216"/>
      <c r="KSO930" s="216"/>
      <c r="KSP930" s="216"/>
      <c r="KSQ930" s="216"/>
      <c r="KSR930" s="216"/>
      <c r="KSS930" s="216"/>
      <c r="KST930" s="216"/>
      <c r="KSU930" s="216"/>
      <c r="KSV930" s="216"/>
      <c r="KSW930" s="216"/>
      <c r="KSX930" s="216"/>
      <c r="KSY930" s="216"/>
      <c r="KSZ930" s="216"/>
      <c r="KTA930" s="216"/>
      <c r="KTB930" s="216"/>
      <c r="KTC930" s="216"/>
      <c r="KTD930" s="216"/>
      <c r="KTE930" s="216"/>
      <c r="KTF930" s="216"/>
      <c r="KTG930" s="216"/>
      <c r="KTH930" s="216"/>
      <c r="KTI930" s="216"/>
      <c r="KTJ930" s="216"/>
      <c r="KTK930" s="216"/>
      <c r="KTL930" s="216"/>
      <c r="KTM930" s="216"/>
      <c r="KTN930" s="216"/>
      <c r="KTO930" s="216"/>
      <c r="KTP930" s="216"/>
      <c r="KTQ930" s="216"/>
      <c r="KTR930" s="216"/>
      <c r="KTS930" s="216"/>
      <c r="KTT930" s="216"/>
      <c r="KTU930" s="216"/>
      <c r="KTV930" s="216"/>
      <c r="KTW930" s="216"/>
      <c r="KTX930" s="216"/>
      <c r="KTY930" s="216"/>
      <c r="KTZ930" s="216"/>
      <c r="KUA930" s="216"/>
      <c r="KUB930" s="216"/>
      <c r="KUC930" s="216"/>
      <c r="KUD930" s="216"/>
      <c r="KUE930" s="216"/>
      <c r="KUF930" s="216"/>
      <c r="KUG930" s="216"/>
      <c r="KUH930" s="216"/>
      <c r="KUI930" s="216"/>
      <c r="KUJ930" s="216"/>
      <c r="KUK930" s="216"/>
      <c r="KUL930" s="216"/>
      <c r="KUM930" s="216"/>
      <c r="KUN930" s="216"/>
      <c r="KUO930" s="216"/>
      <c r="KUP930" s="216"/>
      <c r="KUQ930" s="216"/>
      <c r="KUR930" s="216"/>
      <c r="KUS930" s="216"/>
      <c r="KUT930" s="216"/>
      <c r="KUU930" s="216"/>
      <c r="KUV930" s="216"/>
      <c r="KUW930" s="216"/>
      <c r="KUX930" s="216"/>
      <c r="KUY930" s="216"/>
      <c r="KUZ930" s="216"/>
      <c r="KVA930" s="216"/>
      <c r="KVB930" s="216"/>
      <c r="KVC930" s="216"/>
      <c r="KVD930" s="216"/>
      <c r="KVE930" s="216"/>
      <c r="KVF930" s="216"/>
      <c r="KVG930" s="216"/>
      <c r="KVH930" s="216"/>
      <c r="KVI930" s="216"/>
      <c r="KVJ930" s="216"/>
      <c r="KVK930" s="216"/>
      <c r="KVL930" s="216"/>
      <c r="KVM930" s="216"/>
      <c r="KVN930" s="216"/>
      <c r="KVO930" s="216"/>
      <c r="KVP930" s="216"/>
      <c r="KVQ930" s="216"/>
      <c r="KVR930" s="216"/>
      <c r="KVS930" s="216"/>
      <c r="KVT930" s="216"/>
      <c r="KVU930" s="216"/>
      <c r="KVV930" s="216"/>
      <c r="KVW930" s="216"/>
      <c r="KVX930" s="216"/>
      <c r="KVY930" s="216"/>
      <c r="KVZ930" s="216"/>
      <c r="KWA930" s="216"/>
      <c r="KWB930" s="216"/>
      <c r="KWC930" s="216"/>
      <c r="KWD930" s="216"/>
      <c r="KWE930" s="216"/>
      <c r="KWF930" s="216"/>
      <c r="KWG930" s="216"/>
      <c r="KWH930" s="216"/>
      <c r="KWI930" s="216"/>
      <c r="KWJ930" s="216"/>
      <c r="KWK930" s="216"/>
      <c r="KWL930" s="216"/>
      <c r="KWM930" s="216"/>
      <c r="KWN930" s="216"/>
      <c r="KWO930" s="216"/>
      <c r="KWP930" s="216"/>
      <c r="KWQ930" s="216"/>
      <c r="KWR930" s="216"/>
      <c r="KWS930" s="216"/>
      <c r="KWT930" s="216"/>
      <c r="KWU930" s="216"/>
      <c r="KWV930" s="216"/>
      <c r="KWW930" s="216"/>
      <c r="KWX930" s="216"/>
      <c r="KWY930" s="216"/>
      <c r="KWZ930" s="216"/>
      <c r="KXA930" s="216"/>
      <c r="KXB930" s="216"/>
      <c r="KXC930" s="216"/>
      <c r="KXD930" s="216"/>
      <c r="KXE930" s="216"/>
      <c r="KXF930" s="216"/>
      <c r="KXG930" s="216"/>
      <c r="KXH930" s="216"/>
      <c r="KXI930" s="216"/>
      <c r="KXJ930" s="216"/>
      <c r="KXK930" s="216"/>
      <c r="KXL930" s="216"/>
      <c r="KXM930" s="216"/>
      <c r="KXN930" s="216"/>
      <c r="KXO930" s="216"/>
      <c r="KXP930" s="216"/>
      <c r="KXQ930" s="216"/>
      <c r="KXR930" s="216"/>
      <c r="KXS930" s="216"/>
      <c r="KXT930" s="216"/>
      <c r="KXU930" s="216"/>
      <c r="KXV930" s="216"/>
      <c r="KXW930" s="216"/>
      <c r="KXX930" s="216"/>
      <c r="KXY930" s="216"/>
      <c r="KXZ930" s="216"/>
      <c r="KYA930" s="216"/>
      <c r="KYB930" s="216"/>
      <c r="KYC930" s="216"/>
      <c r="KYD930" s="216"/>
      <c r="KYE930" s="216"/>
      <c r="KYF930" s="216"/>
      <c r="KYG930" s="216"/>
      <c r="KYH930" s="216"/>
      <c r="KYI930" s="216"/>
      <c r="KYJ930" s="216"/>
      <c r="KYK930" s="216"/>
      <c r="KYL930" s="216"/>
      <c r="KYM930" s="216"/>
      <c r="KYN930" s="216"/>
      <c r="KYO930" s="216"/>
      <c r="KYP930" s="216"/>
      <c r="KYQ930" s="216"/>
      <c r="KYR930" s="216"/>
      <c r="KYS930" s="216"/>
      <c r="KYT930" s="216"/>
      <c r="KYU930" s="216"/>
      <c r="KYV930" s="216"/>
      <c r="KYW930" s="216"/>
      <c r="KYX930" s="216"/>
      <c r="KYY930" s="216"/>
      <c r="KYZ930" s="216"/>
      <c r="KZA930" s="216"/>
      <c r="KZB930" s="216"/>
      <c r="KZC930" s="216"/>
      <c r="KZD930" s="216"/>
      <c r="KZE930" s="216"/>
      <c r="KZF930" s="216"/>
      <c r="KZG930" s="216"/>
      <c r="KZH930" s="216"/>
      <c r="KZI930" s="216"/>
      <c r="KZJ930" s="216"/>
      <c r="KZK930" s="216"/>
      <c r="KZL930" s="216"/>
      <c r="KZM930" s="216"/>
      <c r="KZN930" s="216"/>
      <c r="KZO930" s="216"/>
      <c r="KZP930" s="216"/>
      <c r="KZQ930" s="216"/>
      <c r="KZR930" s="216"/>
      <c r="KZS930" s="216"/>
      <c r="KZT930" s="216"/>
      <c r="KZU930" s="216"/>
      <c r="KZV930" s="216"/>
      <c r="KZW930" s="216"/>
      <c r="KZX930" s="216"/>
      <c r="KZY930" s="216"/>
      <c r="KZZ930" s="216"/>
      <c r="LAA930" s="216"/>
      <c r="LAB930" s="216"/>
      <c r="LAC930" s="216"/>
      <c r="LAD930" s="216"/>
      <c r="LAE930" s="216"/>
      <c r="LAF930" s="216"/>
      <c r="LAG930" s="216"/>
      <c r="LAH930" s="216"/>
      <c r="LAI930" s="216"/>
      <c r="LAJ930" s="216"/>
      <c r="LAK930" s="216"/>
      <c r="LAL930" s="216"/>
      <c r="LAM930" s="216"/>
      <c r="LAN930" s="216"/>
      <c r="LAO930" s="216"/>
      <c r="LAP930" s="216"/>
      <c r="LAQ930" s="216"/>
      <c r="LAR930" s="216"/>
      <c r="LAS930" s="216"/>
      <c r="LAT930" s="216"/>
      <c r="LAU930" s="216"/>
      <c r="LAV930" s="216"/>
      <c r="LAW930" s="216"/>
      <c r="LAX930" s="216"/>
      <c r="LAY930" s="216"/>
      <c r="LAZ930" s="216"/>
      <c r="LBA930" s="216"/>
      <c r="LBB930" s="216"/>
      <c r="LBC930" s="216"/>
      <c r="LBD930" s="216"/>
      <c r="LBE930" s="216"/>
      <c r="LBF930" s="216"/>
      <c r="LBG930" s="216"/>
      <c r="LBH930" s="216"/>
      <c r="LBI930" s="216"/>
      <c r="LBJ930" s="216"/>
      <c r="LBK930" s="216"/>
      <c r="LBL930" s="216"/>
      <c r="LBM930" s="216"/>
      <c r="LBN930" s="216"/>
      <c r="LBO930" s="216"/>
      <c r="LBP930" s="216"/>
      <c r="LBQ930" s="216"/>
      <c r="LBR930" s="216"/>
      <c r="LBS930" s="216"/>
      <c r="LBT930" s="216"/>
      <c r="LBU930" s="216"/>
      <c r="LBV930" s="216"/>
      <c r="LBW930" s="216"/>
      <c r="LBX930" s="216"/>
      <c r="LBY930" s="216"/>
      <c r="LBZ930" s="216"/>
      <c r="LCA930" s="216"/>
      <c r="LCB930" s="216"/>
      <c r="LCC930" s="216"/>
      <c r="LCD930" s="216"/>
      <c r="LCE930" s="216"/>
      <c r="LCF930" s="216"/>
      <c r="LCG930" s="216"/>
      <c r="LCH930" s="216"/>
      <c r="LCI930" s="216"/>
      <c r="LCJ930" s="216"/>
      <c r="LCK930" s="216"/>
      <c r="LCL930" s="216"/>
      <c r="LCM930" s="216"/>
      <c r="LCN930" s="216"/>
      <c r="LCO930" s="216"/>
      <c r="LCP930" s="216"/>
      <c r="LCQ930" s="216"/>
      <c r="LCR930" s="216"/>
      <c r="LCS930" s="216"/>
      <c r="LCT930" s="216"/>
      <c r="LCU930" s="216"/>
      <c r="LCV930" s="216"/>
      <c r="LCW930" s="216"/>
      <c r="LCX930" s="216"/>
      <c r="LCY930" s="216"/>
      <c r="LCZ930" s="216"/>
      <c r="LDA930" s="216"/>
      <c r="LDB930" s="216"/>
      <c r="LDC930" s="216"/>
      <c r="LDD930" s="216"/>
      <c r="LDE930" s="216"/>
      <c r="LDF930" s="216"/>
      <c r="LDG930" s="216"/>
      <c r="LDH930" s="216"/>
      <c r="LDI930" s="216"/>
      <c r="LDJ930" s="216"/>
      <c r="LDK930" s="216"/>
      <c r="LDL930" s="216"/>
      <c r="LDM930" s="216"/>
      <c r="LDN930" s="216"/>
      <c r="LDO930" s="216"/>
      <c r="LDP930" s="216"/>
      <c r="LDQ930" s="216"/>
      <c r="LDR930" s="216"/>
      <c r="LDS930" s="216"/>
      <c r="LDT930" s="216"/>
      <c r="LDU930" s="216"/>
      <c r="LDV930" s="216"/>
      <c r="LDW930" s="216"/>
      <c r="LDX930" s="216"/>
      <c r="LDY930" s="216"/>
      <c r="LDZ930" s="216"/>
      <c r="LEA930" s="216"/>
      <c r="LEB930" s="216"/>
      <c r="LEC930" s="216"/>
      <c r="LED930" s="216"/>
      <c r="LEE930" s="216"/>
      <c r="LEF930" s="216"/>
      <c r="LEG930" s="216"/>
      <c r="LEH930" s="216"/>
      <c r="LEI930" s="216"/>
      <c r="LEJ930" s="216"/>
      <c r="LEK930" s="216"/>
      <c r="LEL930" s="216"/>
      <c r="LEM930" s="216"/>
      <c r="LEN930" s="216"/>
      <c r="LEO930" s="216"/>
      <c r="LEP930" s="216"/>
      <c r="LEQ930" s="216"/>
      <c r="LER930" s="216"/>
      <c r="LES930" s="216"/>
      <c r="LET930" s="216"/>
      <c r="LEU930" s="216"/>
      <c r="LEV930" s="216"/>
      <c r="LEW930" s="216"/>
      <c r="LEX930" s="216"/>
      <c r="LEY930" s="216"/>
      <c r="LEZ930" s="216"/>
      <c r="LFA930" s="216"/>
      <c r="LFB930" s="216"/>
      <c r="LFC930" s="216"/>
      <c r="LFD930" s="216"/>
      <c r="LFE930" s="216"/>
      <c r="LFF930" s="216"/>
      <c r="LFG930" s="216"/>
      <c r="LFH930" s="216"/>
      <c r="LFI930" s="216"/>
      <c r="LFJ930" s="216"/>
      <c r="LFK930" s="216"/>
      <c r="LFL930" s="216"/>
      <c r="LFM930" s="216"/>
      <c r="LFN930" s="216"/>
      <c r="LFO930" s="216"/>
      <c r="LFP930" s="216"/>
      <c r="LFQ930" s="216"/>
      <c r="LFR930" s="216"/>
      <c r="LFS930" s="216"/>
      <c r="LFT930" s="216"/>
      <c r="LFU930" s="216"/>
      <c r="LFV930" s="216"/>
      <c r="LFW930" s="216"/>
      <c r="LFX930" s="216"/>
      <c r="LFY930" s="216"/>
      <c r="LFZ930" s="216"/>
      <c r="LGA930" s="216"/>
      <c r="LGB930" s="216"/>
      <c r="LGC930" s="216"/>
      <c r="LGD930" s="216"/>
      <c r="LGE930" s="216"/>
      <c r="LGF930" s="216"/>
      <c r="LGG930" s="216"/>
      <c r="LGH930" s="216"/>
      <c r="LGI930" s="216"/>
      <c r="LGJ930" s="216"/>
      <c r="LGK930" s="216"/>
      <c r="LGL930" s="216"/>
      <c r="LGM930" s="216"/>
      <c r="LGN930" s="216"/>
      <c r="LGO930" s="216"/>
      <c r="LGP930" s="216"/>
      <c r="LGQ930" s="216"/>
      <c r="LGR930" s="216"/>
      <c r="LGS930" s="216"/>
      <c r="LGT930" s="216"/>
      <c r="LGU930" s="216"/>
      <c r="LGV930" s="216"/>
      <c r="LGW930" s="216"/>
      <c r="LGX930" s="216"/>
      <c r="LGY930" s="216"/>
      <c r="LGZ930" s="216"/>
      <c r="LHA930" s="216"/>
      <c r="LHB930" s="216"/>
      <c r="LHC930" s="216"/>
      <c r="LHD930" s="216"/>
      <c r="LHE930" s="216"/>
      <c r="LHF930" s="216"/>
      <c r="LHG930" s="216"/>
      <c r="LHH930" s="216"/>
      <c r="LHI930" s="216"/>
      <c r="LHJ930" s="216"/>
      <c r="LHK930" s="216"/>
      <c r="LHL930" s="216"/>
      <c r="LHM930" s="216"/>
      <c r="LHN930" s="216"/>
      <c r="LHO930" s="216"/>
      <c r="LHP930" s="216"/>
      <c r="LHQ930" s="216"/>
      <c r="LHR930" s="216"/>
      <c r="LHS930" s="216"/>
      <c r="LHT930" s="216"/>
      <c r="LHU930" s="216"/>
      <c r="LHV930" s="216"/>
      <c r="LHW930" s="216"/>
      <c r="LHX930" s="216"/>
      <c r="LHY930" s="216"/>
      <c r="LHZ930" s="216"/>
      <c r="LIA930" s="216"/>
      <c r="LIB930" s="216"/>
      <c r="LIC930" s="216"/>
      <c r="LID930" s="216"/>
      <c r="LIE930" s="216"/>
      <c r="LIF930" s="216"/>
      <c r="LIG930" s="216"/>
      <c r="LIH930" s="216"/>
      <c r="LII930" s="216"/>
      <c r="LIJ930" s="216"/>
      <c r="LIK930" s="216"/>
      <c r="LIL930" s="216"/>
      <c r="LIM930" s="216"/>
      <c r="LIN930" s="216"/>
      <c r="LIO930" s="216"/>
      <c r="LIP930" s="216"/>
      <c r="LIQ930" s="216"/>
      <c r="LIR930" s="216"/>
      <c r="LIS930" s="216"/>
      <c r="LIT930" s="216"/>
      <c r="LIU930" s="216"/>
      <c r="LIV930" s="216"/>
      <c r="LIW930" s="216"/>
      <c r="LIX930" s="216"/>
      <c r="LIY930" s="216"/>
      <c r="LIZ930" s="216"/>
      <c r="LJA930" s="216"/>
      <c r="LJB930" s="216"/>
      <c r="LJC930" s="216"/>
      <c r="LJD930" s="216"/>
      <c r="LJE930" s="216"/>
      <c r="LJF930" s="216"/>
      <c r="LJG930" s="216"/>
      <c r="LJH930" s="216"/>
      <c r="LJI930" s="216"/>
      <c r="LJJ930" s="216"/>
      <c r="LJK930" s="216"/>
      <c r="LJL930" s="216"/>
      <c r="LJM930" s="216"/>
      <c r="LJN930" s="216"/>
      <c r="LJO930" s="216"/>
      <c r="LJP930" s="216"/>
      <c r="LJQ930" s="216"/>
      <c r="LJR930" s="216"/>
      <c r="LJS930" s="216"/>
      <c r="LJT930" s="216"/>
      <c r="LJU930" s="216"/>
      <c r="LJV930" s="216"/>
      <c r="LJW930" s="216"/>
      <c r="LJX930" s="216"/>
      <c r="LJY930" s="216"/>
      <c r="LJZ930" s="216"/>
      <c r="LKA930" s="216"/>
      <c r="LKB930" s="216"/>
      <c r="LKC930" s="216"/>
      <c r="LKD930" s="216"/>
      <c r="LKE930" s="216"/>
      <c r="LKF930" s="216"/>
      <c r="LKG930" s="216"/>
      <c r="LKH930" s="216"/>
      <c r="LKI930" s="216"/>
      <c r="LKJ930" s="216"/>
      <c r="LKK930" s="216"/>
      <c r="LKL930" s="216"/>
      <c r="LKM930" s="216"/>
      <c r="LKN930" s="216"/>
      <c r="LKO930" s="216"/>
      <c r="LKP930" s="216"/>
      <c r="LKQ930" s="216"/>
      <c r="LKR930" s="216"/>
      <c r="LKS930" s="216"/>
      <c r="LKT930" s="216"/>
      <c r="LKU930" s="216"/>
      <c r="LKV930" s="216"/>
      <c r="LKW930" s="216"/>
      <c r="LKX930" s="216"/>
      <c r="LKY930" s="216"/>
      <c r="LKZ930" s="216"/>
      <c r="LLA930" s="216"/>
      <c r="LLB930" s="216"/>
      <c r="LLC930" s="216"/>
      <c r="LLD930" s="216"/>
      <c r="LLE930" s="216"/>
      <c r="LLF930" s="216"/>
      <c r="LLG930" s="216"/>
      <c r="LLH930" s="216"/>
      <c r="LLI930" s="216"/>
      <c r="LLJ930" s="216"/>
      <c r="LLK930" s="216"/>
      <c r="LLL930" s="216"/>
      <c r="LLM930" s="216"/>
      <c r="LLN930" s="216"/>
      <c r="LLO930" s="216"/>
      <c r="LLP930" s="216"/>
      <c r="LLQ930" s="216"/>
      <c r="LLR930" s="216"/>
      <c r="LLS930" s="216"/>
      <c r="LLT930" s="216"/>
      <c r="LLU930" s="216"/>
      <c r="LLV930" s="216"/>
      <c r="LLW930" s="216"/>
      <c r="LLX930" s="216"/>
      <c r="LLY930" s="216"/>
      <c r="LLZ930" s="216"/>
      <c r="LMA930" s="216"/>
      <c r="LMB930" s="216"/>
      <c r="LMC930" s="216"/>
      <c r="LMD930" s="216"/>
      <c r="LME930" s="216"/>
      <c r="LMF930" s="216"/>
      <c r="LMG930" s="216"/>
      <c r="LMH930" s="216"/>
      <c r="LMI930" s="216"/>
      <c r="LMJ930" s="216"/>
      <c r="LMK930" s="216"/>
      <c r="LML930" s="216"/>
      <c r="LMM930" s="216"/>
      <c r="LMN930" s="216"/>
      <c r="LMO930" s="216"/>
      <c r="LMP930" s="216"/>
      <c r="LMQ930" s="216"/>
      <c r="LMR930" s="216"/>
      <c r="LMS930" s="216"/>
      <c r="LMT930" s="216"/>
      <c r="LMU930" s="216"/>
      <c r="LMV930" s="216"/>
      <c r="LMW930" s="216"/>
      <c r="LMX930" s="216"/>
      <c r="LMY930" s="216"/>
      <c r="LMZ930" s="216"/>
      <c r="LNA930" s="216"/>
      <c r="LNB930" s="216"/>
      <c r="LNC930" s="216"/>
      <c r="LND930" s="216"/>
      <c r="LNE930" s="216"/>
      <c r="LNF930" s="216"/>
      <c r="LNG930" s="216"/>
      <c r="LNH930" s="216"/>
      <c r="LNI930" s="216"/>
      <c r="LNJ930" s="216"/>
      <c r="LNK930" s="216"/>
      <c r="LNL930" s="216"/>
      <c r="LNM930" s="216"/>
      <c r="LNN930" s="216"/>
      <c r="LNO930" s="216"/>
      <c r="LNP930" s="216"/>
      <c r="LNQ930" s="216"/>
      <c r="LNR930" s="216"/>
      <c r="LNS930" s="216"/>
      <c r="LNT930" s="216"/>
      <c r="LNU930" s="216"/>
      <c r="LNV930" s="216"/>
      <c r="LNW930" s="216"/>
      <c r="LNX930" s="216"/>
      <c r="LNY930" s="216"/>
      <c r="LNZ930" s="216"/>
      <c r="LOA930" s="216"/>
      <c r="LOB930" s="216"/>
      <c r="LOC930" s="216"/>
      <c r="LOD930" s="216"/>
      <c r="LOE930" s="216"/>
      <c r="LOF930" s="216"/>
      <c r="LOG930" s="216"/>
      <c r="LOH930" s="216"/>
      <c r="LOI930" s="216"/>
      <c r="LOJ930" s="216"/>
      <c r="LOK930" s="216"/>
      <c r="LOL930" s="216"/>
      <c r="LOM930" s="216"/>
      <c r="LON930" s="216"/>
      <c r="LOO930" s="216"/>
      <c r="LOP930" s="216"/>
      <c r="LOQ930" s="216"/>
      <c r="LOR930" s="216"/>
      <c r="LOS930" s="216"/>
      <c r="LOT930" s="216"/>
      <c r="LOU930" s="216"/>
      <c r="LOV930" s="216"/>
      <c r="LOW930" s="216"/>
      <c r="LOX930" s="216"/>
      <c r="LOY930" s="216"/>
      <c r="LOZ930" s="216"/>
      <c r="LPA930" s="216"/>
      <c r="LPB930" s="216"/>
      <c r="LPC930" s="216"/>
      <c r="LPD930" s="216"/>
      <c r="LPE930" s="216"/>
      <c r="LPF930" s="216"/>
      <c r="LPG930" s="216"/>
      <c r="LPH930" s="216"/>
      <c r="LPI930" s="216"/>
      <c r="LPJ930" s="216"/>
      <c r="LPK930" s="216"/>
      <c r="LPL930" s="216"/>
      <c r="LPM930" s="216"/>
      <c r="LPN930" s="216"/>
      <c r="LPO930" s="216"/>
      <c r="LPP930" s="216"/>
      <c r="LPQ930" s="216"/>
      <c r="LPR930" s="216"/>
      <c r="LPS930" s="216"/>
      <c r="LPT930" s="216"/>
      <c r="LPU930" s="216"/>
      <c r="LPV930" s="216"/>
      <c r="LPW930" s="216"/>
      <c r="LPX930" s="216"/>
      <c r="LPY930" s="216"/>
      <c r="LPZ930" s="216"/>
      <c r="LQA930" s="216"/>
      <c r="LQB930" s="216"/>
      <c r="LQC930" s="216"/>
      <c r="LQD930" s="216"/>
      <c r="LQE930" s="216"/>
      <c r="LQF930" s="216"/>
      <c r="LQG930" s="216"/>
      <c r="LQH930" s="216"/>
      <c r="LQI930" s="216"/>
      <c r="LQJ930" s="216"/>
      <c r="LQK930" s="216"/>
      <c r="LQL930" s="216"/>
      <c r="LQM930" s="216"/>
      <c r="LQN930" s="216"/>
      <c r="LQO930" s="216"/>
      <c r="LQP930" s="216"/>
      <c r="LQQ930" s="216"/>
      <c r="LQR930" s="216"/>
      <c r="LQS930" s="216"/>
      <c r="LQT930" s="216"/>
      <c r="LQU930" s="216"/>
      <c r="LQV930" s="216"/>
      <c r="LQW930" s="216"/>
      <c r="LQX930" s="216"/>
      <c r="LQY930" s="216"/>
      <c r="LQZ930" s="216"/>
      <c r="LRA930" s="216"/>
      <c r="LRB930" s="216"/>
      <c r="LRC930" s="216"/>
      <c r="LRD930" s="216"/>
      <c r="LRE930" s="216"/>
      <c r="LRF930" s="216"/>
      <c r="LRG930" s="216"/>
      <c r="LRH930" s="216"/>
      <c r="LRI930" s="216"/>
      <c r="LRJ930" s="216"/>
      <c r="LRK930" s="216"/>
      <c r="LRL930" s="216"/>
      <c r="LRM930" s="216"/>
      <c r="LRN930" s="216"/>
      <c r="LRO930" s="216"/>
      <c r="LRP930" s="216"/>
      <c r="LRQ930" s="216"/>
      <c r="LRR930" s="216"/>
      <c r="LRS930" s="216"/>
      <c r="LRT930" s="216"/>
      <c r="LRU930" s="216"/>
      <c r="LRV930" s="216"/>
      <c r="LRW930" s="216"/>
      <c r="LRX930" s="216"/>
      <c r="LRY930" s="216"/>
      <c r="LRZ930" s="216"/>
      <c r="LSA930" s="216"/>
      <c r="LSB930" s="216"/>
      <c r="LSC930" s="216"/>
      <c r="LSD930" s="216"/>
      <c r="LSE930" s="216"/>
      <c r="LSF930" s="216"/>
      <c r="LSG930" s="216"/>
      <c r="LSH930" s="216"/>
      <c r="LSI930" s="216"/>
      <c r="LSJ930" s="216"/>
      <c r="LSK930" s="216"/>
      <c r="LSL930" s="216"/>
      <c r="LSM930" s="216"/>
      <c r="LSN930" s="216"/>
      <c r="LSO930" s="216"/>
      <c r="LSP930" s="216"/>
      <c r="LSQ930" s="216"/>
      <c r="LSR930" s="216"/>
      <c r="LSS930" s="216"/>
      <c r="LST930" s="216"/>
      <c r="LSU930" s="216"/>
      <c r="LSV930" s="216"/>
      <c r="LSW930" s="216"/>
      <c r="LSX930" s="216"/>
      <c r="LSY930" s="216"/>
      <c r="LSZ930" s="216"/>
      <c r="LTA930" s="216"/>
      <c r="LTB930" s="216"/>
      <c r="LTC930" s="216"/>
      <c r="LTD930" s="216"/>
      <c r="LTE930" s="216"/>
      <c r="LTF930" s="216"/>
      <c r="LTG930" s="216"/>
      <c r="LTH930" s="216"/>
      <c r="LTI930" s="216"/>
      <c r="LTJ930" s="216"/>
      <c r="LTK930" s="216"/>
      <c r="LTL930" s="216"/>
      <c r="LTM930" s="216"/>
      <c r="LTN930" s="216"/>
      <c r="LTO930" s="216"/>
      <c r="LTP930" s="216"/>
      <c r="LTQ930" s="216"/>
      <c r="LTR930" s="216"/>
      <c r="LTS930" s="216"/>
      <c r="LTT930" s="216"/>
      <c r="LTU930" s="216"/>
      <c r="LTV930" s="216"/>
      <c r="LTW930" s="216"/>
      <c r="LTX930" s="216"/>
      <c r="LTY930" s="216"/>
      <c r="LTZ930" s="216"/>
      <c r="LUA930" s="216"/>
      <c r="LUB930" s="216"/>
      <c r="LUC930" s="216"/>
      <c r="LUD930" s="216"/>
      <c r="LUE930" s="216"/>
      <c r="LUF930" s="216"/>
      <c r="LUG930" s="216"/>
      <c r="LUH930" s="216"/>
      <c r="LUI930" s="216"/>
      <c r="LUJ930" s="216"/>
      <c r="LUK930" s="216"/>
      <c r="LUL930" s="216"/>
      <c r="LUM930" s="216"/>
      <c r="LUN930" s="216"/>
      <c r="LUO930" s="216"/>
      <c r="LUP930" s="216"/>
      <c r="LUQ930" s="216"/>
      <c r="LUR930" s="216"/>
      <c r="LUS930" s="216"/>
      <c r="LUT930" s="216"/>
      <c r="LUU930" s="216"/>
      <c r="LUV930" s="216"/>
      <c r="LUW930" s="216"/>
      <c r="LUX930" s="216"/>
      <c r="LUY930" s="216"/>
      <c r="LUZ930" s="216"/>
      <c r="LVA930" s="216"/>
      <c r="LVB930" s="216"/>
      <c r="LVC930" s="216"/>
      <c r="LVD930" s="216"/>
      <c r="LVE930" s="216"/>
      <c r="LVF930" s="216"/>
      <c r="LVG930" s="216"/>
      <c r="LVH930" s="216"/>
      <c r="LVI930" s="216"/>
      <c r="LVJ930" s="216"/>
      <c r="LVK930" s="216"/>
      <c r="LVL930" s="216"/>
      <c r="LVM930" s="216"/>
      <c r="LVN930" s="216"/>
      <c r="LVO930" s="216"/>
      <c r="LVP930" s="216"/>
      <c r="LVQ930" s="216"/>
      <c r="LVR930" s="216"/>
      <c r="LVS930" s="216"/>
      <c r="LVT930" s="216"/>
      <c r="LVU930" s="216"/>
      <c r="LVV930" s="216"/>
      <c r="LVW930" s="216"/>
      <c r="LVX930" s="216"/>
      <c r="LVY930" s="216"/>
      <c r="LVZ930" s="216"/>
      <c r="LWA930" s="216"/>
      <c r="LWB930" s="216"/>
      <c r="LWC930" s="216"/>
      <c r="LWD930" s="216"/>
      <c r="LWE930" s="216"/>
      <c r="LWF930" s="216"/>
      <c r="LWG930" s="216"/>
      <c r="LWH930" s="216"/>
      <c r="LWI930" s="216"/>
      <c r="LWJ930" s="216"/>
      <c r="LWK930" s="216"/>
      <c r="LWL930" s="216"/>
      <c r="LWM930" s="216"/>
      <c r="LWN930" s="216"/>
      <c r="LWO930" s="216"/>
      <c r="LWP930" s="216"/>
      <c r="LWQ930" s="216"/>
      <c r="LWR930" s="216"/>
      <c r="LWS930" s="216"/>
      <c r="LWT930" s="216"/>
      <c r="LWU930" s="216"/>
      <c r="LWV930" s="216"/>
      <c r="LWW930" s="216"/>
      <c r="LWX930" s="216"/>
      <c r="LWY930" s="216"/>
      <c r="LWZ930" s="216"/>
      <c r="LXA930" s="216"/>
      <c r="LXB930" s="216"/>
      <c r="LXC930" s="216"/>
      <c r="LXD930" s="216"/>
      <c r="LXE930" s="216"/>
      <c r="LXF930" s="216"/>
      <c r="LXG930" s="216"/>
      <c r="LXH930" s="216"/>
      <c r="LXI930" s="216"/>
      <c r="LXJ930" s="216"/>
      <c r="LXK930" s="216"/>
      <c r="LXL930" s="216"/>
      <c r="LXM930" s="216"/>
      <c r="LXN930" s="216"/>
      <c r="LXO930" s="216"/>
      <c r="LXP930" s="216"/>
      <c r="LXQ930" s="216"/>
      <c r="LXR930" s="216"/>
      <c r="LXS930" s="216"/>
      <c r="LXT930" s="216"/>
      <c r="LXU930" s="216"/>
      <c r="LXV930" s="216"/>
      <c r="LXW930" s="216"/>
      <c r="LXX930" s="216"/>
      <c r="LXY930" s="216"/>
      <c r="LXZ930" s="216"/>
      <c r="LYA930" s="216"/>
      <c r="LYB930" s="216"/>
      <c r="LYC930" s="216"/>
      <c r="LYD930" s="216"/>
      <c r="LYE930" s="216"/>
      <c r="LYF930" s="216"/>
      <c r="LYG930" s="216"/>
      <c r="LYH930" s="216"/>
      <c r="LYI930" s="216"/>
      <c r="LYJ930" s="216"/>
      <c r="LYK930" s="216"/>
      <c r="LYL930" s="216"/>
      <c r="LYM930" s="216"/>
      <c r="LYN930" s="216"/>
      <c r="LYO930" s="216"/>
      <c r="LYP930" s="216"/>
      <c r="LYQ930" s="216"/>
      <c r="LYR930" s="216"/>
      <c r="LYS930" s="216"/>
      <c r="LYT930" s="216"/>
      <c r="LYU930" s="216"/>
      <c r="LYV930" s="216"/>
      <c r="LYW930" s="216"/>
      <c r="LYX930" s="216"/>
      <c r="LYY930" s="216"/>
      <c r="LYZ930" s="216"/>
      <c r="LZA930" s="216"/>
      <c r="LZB930" s="216"/>
      <c r="LZC930" s="216"/>
      <c r="LZD930" s="216"/>
      <c r="LZE930" s="216"/>
      <c r="LZF930" s="216"/>
      <c r="LZG930" s="216"/>
      <c r="LZH930" s="216"/>
      <c r="LZI930" s="216"/>
      <c r="LZJ930" s="216"/>
      <c r="LZK930" s="216"/>
      <c r="LZL930" s="216"/>
      <c r="LZM930" s="216"/>
      <c r="LZN930" s="216"/>
      <c r="LZO930" s="216"/>
      <c r="LZP930" s="216"/>
      <c r="LZQ930" s="216"/>
      <c r="LZR930" s="216"/>
      <c r="LZS930" s="216"/>
      <c r="LZT930" s="216"/>
      <c r="LZU930" s="216"/>
      <c r="LZV930" s="216"/>
      <c r="LZW930" s="216"/>
      <c r="LZX930" s="216"/>
      <c r="LZY930" s="216"/>
      <c r="LZZ930" s="216"/>
      <c r="MAA930" s="216"/>
      <c r="MAB930" s="216"/>
      <c r="MAC930" s="216"/>
      <c r="MAD930" s="216"/>
      <c r="MAE930" s="216"/>
      <c r="MAF930" s="216"/>
      <c r="MAG930" s="216"/>
      <c r="MAH930" s="216"/>
      <c r="MAI930" s="216"/>
      <c r="MAJ930" s="216"/>
      <c r="MAK930" s="216"/>
      <c r="MAL930" s="216"/>
      <c r="MAM930" s="216"/>
      <c r="MAN930" s="216"/>
      <c r="MAO930" s="216"/>
      <c r="MAP930" s="216"/>
      <c r="MAQ930" s="216"/>
      <c r="MAR930" s="216"/>
      <c r="MAS930" s="216"/>
      <c r="MAT930" s="216"/>
      <c r="MAU930" s="216"/>
      <c r="MAV930" s="216"/>
      <c r="MAW930" s="216"/>
      <c r="MAX930" s="216"/>
      <c r="MAY930" s="216"/>
      <c r="MAZ930" s="216"/>
      <c r="MBA930" s="216"/>
      <c r="MBB930" s="216"/>
      <c r="MBC930" s="216"/>
      <c r="MBD930" s="216"/>
      <c r="MBE930" s="216"/>
      <c r="MBF930" s="216"/>
      <c r="MBG930" s="216"/>
      <c r="MBH930" s="216"/>
      <c r="MBI930" s="216"/>
      <c r="MBJ930" s="216"/>
      <c r="MBK930" s="216"/>
      <c r="MBL930" s="216"/>
      <c r="MBM930" s="216"/>
      <c r="MBN930" s="216"/>
      <c r="MBO930" s="216"/>
      <c r="MBP930" s="216"/>
      <c r="MBQ930" s="216"/>
      <c r="MBR930" s="216"/>
      <c r="MBS930" s="216"/>
      <c r="MBT930" s="216"/>
      <c r="MBU930" s="216"/>
      <c r="MBV930" s="216"/>
      <c r="MBW930" s="216"/>
      <c r="MBX930" s="216"/>
      <c r="MBY930" s="216"/>
      <c r="MBZ930" s="216"/>
      <c r="MCA930" s="216"/>
      <c r="MCB930" s="216"/>
      <c r="MCC930" s="216"/>
      <c r="MCD930" s="216"/>
      <c r="MCE930" s="216"/>
      <c r="MCF930" s="216"/>
      <c r="MCG930" s="216"/>
      <c r="MCH930" s="216"/>
      <c r="MCI930" s="216"/>
      <c r="MCJ930" s="216"/>
      <c r="MCK930" s="216"/>
      <c r="MCL930" s="216"/>
      <c r="MCM930" s="216"/>
      <c r="MCN930" s="216"/>
      <c r="MCO930" s="216"/>
      <c r="MCP930" s="216"/>
      <c r="MCQ930" s="216"/>
      <c r="MCR930" s="216"/>
      <c r="MCS930" s="216"/>
      <c r="MCT930" s="216"/>
      <c r="MCU930" s="216"/>
      <c r="MCV930" s="216"/>
      <c r="MCW930" s="216"/>
      <c r="MCX930" s="216"/>
      <c r="MCY930" s="216"/>
      <c r="MCZ930" s="216"/>
      <c r="MDA930" s="216"/>
      <c r="MDB930" s="216"/>
      <c r="MDC930" s="216"/>
      <c r="MDD930" s="216"/>
      <c r="MDE930" s="216"/>
      <c r="MDF930" s="216"/>
      <c r="MDG930" s="216"/>
      <c r="MDH930" s="216"/>
      <c r="MDI930" s="216"/>
      <c r="MDJ930" s="216"/>
      <c r="MDK930" s="216"/>
      <c r="MDL930" s="216"/>
      <c r="MDM930" s="216"/>
      <c r="MDN930" s="216"/>
      <c r="MDO930" s="216"/>
      <c r="MDP930" s="216"/>
      <c r="MDQ930" s="216"/>
      <c r="MDR930" s="216"/>
      <c r="MDS930" s="216"/>
      <c r="MDT930" s="216"/>
      <c r="MDU930" s="216"/>
      <c r="MDV930" s="216"/>
      <c r="MDW930" s="216"/>
      <c r="MDX930" s="216"/>
      <c r="MDY930" s="216"/>
      <c r="MDZ930" s="216"/>
      <c r="MEA930" s="216"/>
      <c r="MEB930" s="216"/>
      <c r="MEC930" s="216"/>
      <c r="MED930" s="216"/>
      <c r="MEE930" s="216"/>
      <c r="MEF930" s="216"/>
      <c r="MEG930" s="216"/>
      <c r="MEH930" s="216"/>
      <c r="MEI930" s="216"/>
      <c r="MEJ930" s="216"/>
      <c r="MEK930" s="216"/>
      <c r="MEL930" s="216"/>
      <c r="MEM930" s="216"/>
      <c r="MEN930" s="216"/>
      <c r="MEO930" s="216"/>
      <c r="MEP930" s="216"/>
      <c r="MEQ930" s="216"/>
      <c r="MER930" s="216"/>
      <c r="MES930" s="216"/>
      <c r="MET930" s="216"/>
      <c r="MEU930" s="216"/>
      <c r="MEV930" s="216"/>
      <c r="MEW930" s="216"/>
      <c r="MEX930" s="216"/>
      <c r="MEY930" s="216"/>
      <c r="MEZ930" s="216"/>
      <c r="MFA930" s="216"/>
      <c r="MFB930" s="216"/>
      <c r="MFC930" s="216"/>
      <c r="MFD930" s="216"/>
      <c r="MFE930" s="216"/>
      <c r="MFF930" s="216"/>
      <c r="MFG930" s="216"/>
      <c r="MFH930" s="216"/>
      <c r="MFI930" s="216"/>
      <c r="MFJ930" s="216"/>
      <c r="MFK930" s="216"/>
      <c r="MFL930" s="216"/>
      <c r="MFM930" s="216"/>
      <c r="MFN930" s="216"/>
      <c r="MFO930" s="216"/>
      <c r="MFP930" s="216"/>
      <c r="MFQ930" s="216"/>
      <c r="MFR930" s="216"/>
      <c r="MFS930" s="216"/>
      <c r="MFT930" s="216"/>
      <c r="MFU930" s="216"/>
      <c r="MFV930" s="216"/>
      <c r="MFW930" s="216"/>
      <c r="MFX930" s="216"/>
      <c r="MFY930" s="216"/>
      <c r="MFZ930" s="216"/>
      <c r="MGA930" s="216"/>
      <c r="MGB930" s="216"/>
      <c r="MGC930" s="216"/>
      <c r="MGD930" s="216"/>
      <c r="MGE930" s="216"/>
      <c r="MGF930" s="216"/>
      <c r="MGG930" s="216"/>
      <c r="MGH930" s="216"/>
      <c r="MGI930" s="216"/>
      <c r="MGJ930" s="216"/>
      <c r="MGK930" s="216"/>
      <c r="MGL930" s="216"/>
      <c r="MGM930" s="216"/>
      <c r="MGN930" s="216"/>
      <c r="MGO930" s="216"/>
      <c r="MGP930" s="216"/>
      <c r="MGQ930" s="216"/>
      <c r="MGR930" s="216"/>
      <c r="MGS930" s="216"/>
      <c r="MGT930" s="216"/>
      <c r="MGU930" s="216"/>
      <c r="MGV930" s="216"/>
      <c r="MGW930" s="216"/>
      <c r="MGX930" s="216"/>
      <c r="MGY930" s="216"/>
      <c r="MGZ930" s="216"/>
      <c r="MHA930" s="216"/>
      <c r="MHB930" s="216"/>
      <c r="MHC930" s="216"/>
      <c r="MHD930" s="216"/>
      <c r="MHE930" s="216"/>
      <c r="MHF930" s="216"/>
      <c r="MHG930" s="216"/>
      <c r="MHH930" s="216"/>
      <c r="MHI930" s="216"/>
      <c r="MHJ930" s="216"/>
      <c r="MHK930" s="216"/>
      <c r="MHL930" s="216"/>
      <c r="MHM930" s="216"/>
      <c r="MHN930" s="216"/>
      <c r="MHO930" s="216"/>
      <c r="MHP930" s="216"/>
      <c r="MHQ930" s="216"/>
      <c r="MHR930" s="216"/>
      <c r="MHS930" s="216"/>
      <c r="MHT930" s="216"/>
      <c r="MHU930" s="216"/>
      <c r="MHV930" s="216"/>
      <c r="MHW930" s="216"/>
      <c r="MHX930" s="216"/>
      <c r="MHY930" s="216"/>
      <c r="MHZ930" s="216"/>
      <c r="MIA930" s="216"/>
      <c r="MIB930" s="216"/>
      <c r="MIC930" s="216"/>
      <c r="MID930" s="216"/>
      <c r="MIE930" s="216"/>
      <c r="MIF930" s="216"/>
      <c r="MIG930" s="216"/>
      <c r="MIH930" s="216"/>
      <c r="MII930" s="216"/>
      <c r="MIJ930" s="216"/>
      <c r="MIK930" s="216"/>
      <c r="MIL930" s="216"/>
      <c r="MIM930" s="216"/>
      <c r="MIN930" s="216"/>
      <c r="MIO930" s="216"/>
      <c r="MIP930" s="216"/>
      <c r="MIQ930" s="216"/>
      <c r="MIR930" s="216"/>
      <c r="MIS930" s="216"/>
      <c r="MIT930" s="216"/>
      <c r="MIU930" s="216"/>
      <c r="MIV930" s="216"/>
      <c r="MIW930" s="216"/>
      <c r="MIX930" s="216"/>
      <c r="MIY930" s="216"/>
      <c r="MIZ930" s="216"/>
      <c r="MJA930" s="216"/>
      <c r="MJB930" s="216"/>
      <c r="MJC930" s="216"/>
      <c r="MJD930" s="216"/>
      <c r="MJE930" s="216"/>
      <c r="MJF930" s="216"/>
      <c r="MJG930" s="216"/>
      <c r="MJH930" s="216"/>
      <c r="MJI930" s="216"/>
      <c r="MJJ930" s="216"/>
      <c r="MJK930" s="216"/>
      <c r="MJL930" s="216"/>
      <c r="MJM930" s="216"/>
      <c r="MJN930" s="216"/>
      <c r="MJO930" s="216"/>
      <c r="MJP930" s="216"/>
      <c r="MJQ930" s="216"/>
      <c r="MJR930" s="216"/>
      <c r="MJS930" s="216"/>
      <c r="MJT930" s="216"/>
      <c r="MJU930" s="216"/>
      <c r="MJV930" s="216"/>
      <c r="MJW930" s="216"/>
      <c r="MJX930" s="216"/>
      <c r="MJY930" s="216"/>
      <c r="MJZ930" s="216"/>
      <c r="MKA930" s="216"/>
      <c r="MKB930" s="216"/>
      <c r="MKC930" s="216"/>
      <c r="MKD930" s="216"/>
      <c r="MKE930" s="216"/>
      <c r="MKF930" s="216"/>
      <c r="MKG930" s="216"/>
      <c r="MKH930" s="216"/>
      <c r="MKI930" s="216"/>
      <c r="MKJ930" s="216"/>
      <c r="MKK930" s="216"/>
      <c r="MKL930" s="216"/>
      <c r="MKM930" s="216"/>
      <c r="MKN930" s="216"/>
      <c r="MKO930" s="216"/>
      <c r="MKP930" s="216"/>
      <c r="MKQ930" s="216"/>
      <c r="MKR930" s="216"/>
      <c r="MKS930" s="216"/>
      <c r="MKT930" s="216"/>
      <c r="MKU930" s="216"/>
      <c r="MKV930" s="216"/>
      <c r="MKW930" s="216"/>
      <c r="MKX930" s="216"/>
      <c r="MKY930" s="216"/>
      <c r="MKZ930" s="216"/>
      <c r="MLA930" s="216"/>
      <c r="MLB930" s="216"/>
      <c r="MLC930" s="216"/>
      <c r="MLD930" s="216"/>
      <c r="MLE930" s="216"/>
      <c r="MLF930" s="216"/>
      <c r="MLG930" s="216"/>
      <c r="MLH930" s="216"/>
      <c r="MLI930" s="216"/>
      <c r="MLJ930" s="216"/>
      <c r="MLK930" s="216"/>
      <c r="MLL930" s="216"/>
      <c r="MLM930" s="216"/>
      <c r="MLN930" s="216"/>
      <c r="MLO930" s="216"/>
      <c r="MLP930" s="216"/>
      <c r="MLQ930" s="216"/>
      <c r="MLR930" s="216"/>
      <c r="MLS930" s="216"/>
      <c r="MLT930" s="216"/>
      <c r="MLU930" s="216"/>
      <c r="MLV930" s="216"/>
      <c r="MLW930" s="216"/>
      <c r="MLX930" s="216"/>
      <c r="MLY930" s="216"/>
      <c r="MLZ930" s="216"/>
      <c r="MMA930" s="216"/>
      <c r="MMB930" s="216"/>
      <c r="MMC930" s="216"/>
      <c r="MMD930" s="216"/>
      <c r="MME930" s="216"/>
      <c r="MMF930" s="216"/>
      <c r="MMG930" s="216"/>
      <c r="MMH930" s="216"/>
      <c r="MMI930" s="216"/>
      <c r="MMJ930" s="216"/>
      <c r="MMK930" s="216"/>
      <c r="MML930" s="216"/>
      <c r="MMM930" s="216"/>
      <c r="MMN930" s="216"/>
      <c r="MMO930" s="216"/>
      <c r="MMP930" s="216"/>
      <c r="MMQ930" s="216"/>
      <c r="MMR930" s="216"/>
      <c r="MMS930" s="216"/>
      <c r="MMT930" s="216"/>
      <c r="MMU930" s="216"/>
      <c r="MMV930" s="216"/>
      <c r="MMW930" s="216"/>
      <c r="MMX930" s="216"/>
      <c r="MMY930" s="216"/>
      <c r="MMZ930" s="216"/>
      <c r="MNA930" s="216"/>
      <c r="MNB930" s="216"/>
      <c r="MNC930" s="216"/>
      <c r="MND930" s="216"/>
      <c r="MNE930" s="216"/>
      <c r="MNF930" s="216"/>
      <c r="MNG930" s="216"/>
      <c r="MNH930" s="216"/>
      <c r="MNI930" s="216"/>
      <c r="MNJ930" s="216"/>
      <c r="MNK930" s="216"/>
      <c r="MNL930" s="216"/>
      <c r="MNM930" s="216"/>
      <c r="MNN930" s="216"/>
      <c r="MNO930" s="216"/>
      <c r="MNP930" s="216"/>
      <c r="MNQ930" s="216"/>
      <c r="MNR930" s="216"/>
      <c r="MNS930" s="216"/>
      <c r="MNT930" s="216"/>
      <c r="MNU930" s="216"/>
      <c r="MNV930" s="216"/>
      <c r="MNW930" s="216"/>
      <c r="MNX930" s="216"/>
      <c r="MNY930" s="216"/>
      <c r="MNZ930" s="216"/>
      <c r="MOA930" s="216"/>
      <c r="MOB930" s="216"/>
      <c r="MOC930" s="216"/>
      <c r="MOD930" s="216"/>
      <c r="MOE930" s="216"/>
      <c r="MOF930" s="216"/>
      <c r="MOG930" s="216"/>
      <c r="MOH930" s="216"/>
      <c r="MOI930" s="216"/>
      <c r="MOJ930" s="216"/>
      <c r="MOK930" s="216"/>
      <c r="MOL930" s="216"/>
      <c r="MOM930" s="216"/>
      <c r="MON930" s="216"/>
      <c r="MOO930" s="216"/>
      <c r="MOP930" s="216"/>
      <c r="MOQ930" s="216"/>
      <c r="MOR930" s="216"/>
      <c r="MOS930" s="216"/>
      <c r="MOT930" s="216"/>
      <c r="MOU930" s="216"/>
      <c r="MOV930" s="216"/>
      <c r="MOW930" s="216"/>
      <c r="MOX930" s="216"/>
      <c r="MOY930" s="216"/>
      <c r="MOZ930" s="216"/>
      <c r="MPA930" s="216"/>
      <c r="MPB930" s="216"/>
      <c r="MPC930" s="216"/>
      <c r="MPD930" s="216"/>
      <c r="MPE930" s="216"/>
      <c r="MPF930" s="216"/>
      <c r="MPG930" s="216"/>
      <c r="MPH930" s="216"/>
      <c r="MPI930" s="216"/>
      <c r="MPJ930" s="216"/>
      <c r="MPK930" s="216"/>
      <c r="MPL930" s="216"/>
      <c r="MPM930" s="216"/>
      <c r="MPN930" s="216"/>
      <c r="MPO930" s="216"/>
      <c r="MPP930" s="216"/>
      <c r="MPQ930" s="216"/>
      <c r="MPR930" s="216"/>
      <c r="MPS930" s="216"/>
      <c r="MPT930" s="216"/>
      <c r="MPU930" s="216"/>
      <c r="MPV930" s="216"/>
      <c r="MPW930" s="216"/>
      <c r="MPX930" s="216"/>
      <c r="MPY930" s="216"/>
      <c r="MPZ930" s="216"/>
      <c r="MQA930" s="216"/>
      <c r="MQB930" s="216"/>
      <c r="MQC930" s="216"/>
      <c r="MQD930" s="216"/>
      <c r="MQE930" s="216"/>
      <c r="MQF930" s="216"/>
      <c r="MQG930" s="216"/>
      <c r="MQH930" s="216"/>
      <c r="MQI930" s="216"/>
      <c r="MQJ930" s="216"/>
      <c r="MQK930" s="216"/>
      <c r="MQL930" s="216"/>
      <c r="MQM930" s="216"/>
      <c r="MQN930" s="216"/>
      <c r="MQO930" s="216"/>
      <c r="MQP930" s="216"/>
      <c r="MQQ930" s="216"/>
      <c r="MQR930" s="216"/>
      <c r="MQS930" s="216"/>
      <c r="MQT930" s="216"/>
      <c r="MQU930" s="216"/>
      <c r="MQV930" s="216"/>
      <c r="MQW930" s="216"/>
      <c r="MQX930" s="216"/>
      <c r="MQY930" s="216"/>
      <c r="MQZ930" s="216"/>
      <c r="MRA930" s="216"/>
      <c r="MRB930" s="216"/>
      <c r="MRC930" s="216"/>
      <c r="MRD930" s="216"/>
      <c r="MRE930" s="216"/>
      <c r="MRF930" s="216"/>
      <c r="MRG930" s="216"/>
      <c r="MRH930" s="216"/>
      <c r="MRI930" s="216"/>
      <c r="MRJ930" s="216"/>
      <c r="MRK930" s="216"/>
      <c r="MRL930" s="216"/>
      <c r="MRM930" s="216"/>
      <c r="MRN930" s="216"/>
      <c r="MRO930" s="216"/>
      <c r="MRP930" s="216"/>
      <c r="MRQ930" s="216"/>
      <c r="MRR930" s="216"/>
      <c r="MRS930" s="216"/>
      <c r="MRT930" s="216"/>
      <c r="MRU930" s="216"/>
      <c r="MRV930" s="216"/>
      <c r="MRW930" s="216"/>
      <c r="MRX930" s="216"/>
      <c r="MRY930" s="216"/>
      <c r="MRZ930" s="216"/>
      <c r="MSA930" s="216"/>
      <c r="MSB930" s="216"/>
      <c r="MSC930" s="216"/>
      <c r="MSD930" s="216"/>
      <c r="MSE930" s="216"/>
      <c r="MSF930" s="216"/>
      <c r="MSG930" s="216"/>
      <c r="MSH930" s="216"/>
      <c r="MSI930" s="216"/>
      <c r="MSJ930" s="216"/>
      <c r="MSK930" s="216"/>
      <c r="MSL930" s="216"/>
      <c r="MSM930" s="216"/>
      <c r="MSN930" s="216"/>
      <c r="MSO930" s="216"/>
      <c r="MSP930" s="216"/>
      <c r="MSQ930" s="216"/>
      <c r="MSR930" s="216"/>
      <c r="MSS930" s="216"/>
      <c r="MST930" s="216"/>
      <c r="MSU930" s="216"/>
      <c r="MSV930" s="216"/>
      <c r="MSW930" s="216"/>
      <c r="MSX930" s="216"/>
      <c r="MSY930" s="216"/>
      <c r="MSZ930" s="216"/>
      <c r="MTA930" s="216"/>
      <c r="MTB930" s="216"/>
      <c r="MTC930" s="216"/>
      <c r="MTD930" s="216"/>
      <c r="MTE930" s="216"/>
      <c r="MTF930" s="216"/>
      <c r="MTG930" s="216"/>
      <c r="MTH930" s="216"/>
      <c r="MTI930" s="216"/>
      <c r="MTJ930" s="216"/>
      <c r="MTK930" s="216"/>
      <c r="MTL930" s="216"/>
      <c r="MTM930" s="216"/>
      <c r="MTN930" s="216"/>
      <c r="MTO930" s="216"/>
      <c r="MTP930" s="216"/>
      <c r="MTQ930" s="216"/>
      <c r="MTR930" s="216"/>
      <c r="MTS930" s="216"/>
      <c r="MTT930" s="216"/>
      <c r="MTU930" s="216"/>
      <c r="MTV930" s="216"/>
      <c r="MTW930" s="216"/>
      <c r="MTX930" s="216"/>
      <c r="MTY930" s="216"/>
      <c r="MTZ930" s="216"/>
      <c r="MUA930" s="216"/>
      <c r="MUB930" s="216"/>
      <c r="MUC930" s="216"/>
      <c r="MUD930" s="216"/>
      <c r="MUE930" s="216"/>
      <c r="MUF930" s="216"/>
      <c r="MUG930" s="216"/>
      <c r="MUH930" s="216"/>
      <c r="MUI930" s="216"/>
      <c r="MUJ930" s="216"/>
      <c r="MUK930" s="216"/>
      <c r="MUL930" s="216"/>
      <c r="MUM930" s="216"/>
      <c r="MUN930" s="216"/>
      <c r="MUO930" s="216"/>
      <c r="MUP930" s="216"/>
      <c r="MUQ930" s="216"/>
      <c r="MUR930" s="216"/>
      <c r="MUS930" s="216"/>
      <c r="MUT930" s="216"/>
      <c r="MUU930" s="216"/>
      <c r="MUV930" s="216"/>
      <c r="MUW930" s="216"/>
      <c r="MUX930" s="216"/>
      <c r="MUY930" s="216"/>
      <c r="MUZ930" s="216"/>
      <c r="MVA930" s="216"/>
      <c r="MVB930" s="216"/>
      <c r="MVC930" s="216"/>
      <c r="MVD930" s="216"/>
      <c r="MVE930" s="216"/>
      <c r="MVF930" s="216"/>
      <c r="MVG930" s="216"/>
      <c r="MVH930" s="216"/>
      <c r="MVI930" s="216"/>
      <c r="MVJ930" s="216"/>
      <c r="MVK930" s="216"/>
      <c r="MVL930" s="216"/>
      <c r="MVM930" s="216"/>
      <c r="MVN930" s="216"/>
      <c r="MVO930" s="216"/>
      <c r="MVP930" s="216"/>
      <c r="MVQ930" s="216"/>
      <c r="MVR930" s="216"/>
      <c r="MVS930" s="216"/>
      <c r="MVT930" s="216"/>
      <c r="MVU930" s="216"/>
      <c r="MVV930" s="216"/>
      <c r="MVW930" s="216"/>
      <c r="MVX930" s="216"/>
      <c r="MVY930" s="216"/>
      <c r="MVZ930" s="216"/>
      <c r="MWA930" s="216"/>
      <c r="MWB930" s="216"/>
      <c r="MWC930" s="216"/>
      <c r="MWD930" s="216"/>
      <c r="MWE930" s="216"/>
      <c r="MWF930" s="216"/>
      <c r="MWG930" s="216"/>
      <c r="MWH930" s="216"/>
      <c r="MWI930" s="216"/>
      <c r="MWJ930" s="216"/>
      <c r="MWK930" s="216"/>
      <c r="MWL930" s="216"/>
      <c r="MWM930" s="216"/>
      <c r="MWN930" s="216"/>
      <c r="MWO930" s="216"/>
      <c r="MWP930" s="216"/>
      <c r="MWQ930" s="216"/>
      <c r="MWR930" s="216"/>
      <c r="MWS930" s="216"/>
      <c r="MWT930" s="216"/>
      <c r="MWU930" s="216"/>
      <c r="MWV930" s="216"/>
      <c r="MWW930" s="216"/>
      <c r="MWX930" s="216"/>
      <c r="MWY930" s="216"/>
      <c r="MWZ930" s="216"/>
      <c r="MXA930" s="216"/>
      <c r="MXB930" s="216"/>
      <c r="MXC930" s="216"/>
      <c r="MXD930" s="216"/>
      <c r="MXE930" s="216"/>
      <c r="MXF930" s="216"/>
      <c r="MXG930" s="216"/>
      <c r="MXH930" s="216"/>
      <c r="MXI930" s="216"/>
      <c r="MXJ930" s="216"/>
      <c r="MXK930" s="216"/>
      <c r="MXL930" s="216"/>
      <c r="MXM930" s="216"/>
      <c r="MXN930" s="216"/>
      <c r="MXO930" s="216"/>
      <c r="MXP930" s="216"/>
      <c r="MXQ930" s="216"/>
      <c r="MXR930" s="216"/>
      <c r="MXS930" s="216"/>
      <c r="MXT930" s="216"/>
      <c r="MXU930" s="216"/>
      <c r="MXV930" s="216"/>
      <c r="MXW930" s="216"/>
      <c r="MXX930" s="216"/>
      <c r="MXY930" s="216"/>
      <c r="MXZ930" s="216"/>
      <c r="MYA930" s="216"/>
      <c r="MYB930" s="216"/>
      <c r="MYC930" s="216"/>
      <c r="MYD930" s="216"/>
      <c r="MYE930" s="216"/>
      <c r="MYF930" s="216"/>
      <c r="MYG930" s="216"/>
      <c r="MYH930" s="216"/>
      <c r="MYI930" s="216"/>
      <c r="MYJ930" s="216"/>
      <c r="MYK930" s="216"/>
      <c r="MYL930" s="216"/>
      <c r="MYM930" s="216"/>
      <c r="MYN930" s="216"/>
      <c r="MYO930" s="216"/>
      <c r="MYP930" s="216"/>
      <c r="MYQ930" s="216"/>
      <c r="MYR930" s="216"/>
      <c r="MYS930" s="216"/>
      <c r="MYT930" s="216"/>
      <c r="MYU930" s="216"/>
      <c r="MYV930" s="216"/>
      <c r="MYW930" s="216"/>
      <c r="MYX930" s="216"/>
      <c r="MYY930" s="216"/>
      <c r="MYZ930" s="216"/>
      <c r="MZA930" s="216"/>
      <c r="MZB930" s="216"/>
      <c r="MZC930" s="216"/>
      <c r="MZD930" s="216"/>
      <c r="MZE930" s="216"/>
      <c r="MZF930" s="216"/>
      <c r="MZG930" s="216"/>
      <c r="MZH930" s="216"/>
      <c r="MZI930" s="216"/>
      <c r="MZJ930" s="216"/>
      <c r="MZK930" s="216"/>
      <c r="MZL930" s="216"/>
      <c r="MZM930" s="216"/>
      <c r="MZN930" s="216"/>
      <c r="MZO930" s="216"/>
      <c r="MZP930" s="216"/>
      <c r="MZQ930" s="216"/>
      <c r="MZR930" s="216"/>
      <c r="MZS930" s="216"/>
      <c r="MZT930" s="216"/>
      <c r="MZU930" s="216"/>
      <c r="MZV930" s="216"/>
      <c r="MZW930" s="216"/>
      <c r="MZX930" s="216"/>
      <c r="MZY930" s="216"/>
      <c r="MZZ930" s="216"/>
      <c r="NAA930" s="216"/>
      <c r="NAB930" s="216"/>
      <c r="NAC930" s="216"/>
      <c r="NAD930" s="216"/>
      <c r="NAE930" s="216"/>
      <c r="NAF930" s="216"/>
      <c r="NAG930" s="216"/>
      <c r="NAH930" s="216"/>
      <c r="NAI930" s="216"/>
      <c r="NAJ930" s="216"/>
      <c r="NAK930" s="216"/>
      <c r="NAL930" s="216"/>
      <c r="NAM930" s="216"/>
      <c r="NAN930" s="216"/>
      <c r="NAO930" s="216"/>
      <c r="NAP930" s="216"/>
      <c r="NAQ930" s="216"/>
      <c r="NAR930" s="216"/>
      <c r="NAS930" s="216"/>
      <c r="NAT930" s="216"/>
      <c r="NAU930" s="216"/>
      <c r="NAV930" s="216"/>
      <c r="NAW930" s="216"/>
      <c r="NAX930" s="216"/>
      <c r="NAY930" s="216"/>
      <c r="NAZ930" s="216"/>
      <c r="NBA930" s="216"/>
      <c r="NBB930" s="216"/>
      <c r="NBC930" s="216"/>
      <c r="NBD930" s="216"/>
      <c r="NBE930" s="216"/>
      <c r="NBF930" s="216"/>
      <c r="NBG930" s="216"/>
      <c r="NBH930" s="216"/>
      <c r="NBI930" s="216"/>
      <c r="NBJ930" s="216"/>
      <c r="NBK930" s="216"/>
      <c r="NBL930" s="216"/>
      <c r="NBM930" s="216"/>
      <c r="NBN930" s="216"/>
      <c r="NBO930" s="216"/>
      <c r="NBP930" s="216"/>
      <c r="NBQ930" s="216"/>
      <c r="NBR930" s="216"/>
      <c r="NBS930" s="216"/>
      <c r="NBT930" s="216"/>
      <c r="NBU930" s="216"/>
      <c r="NBV930" s="216"/>
      <c r="NBW930" s="216"/>
      <c r="NBX930" s="216"/>
      <c r="NBY930" s="216"/>
      <c r="NBZ930" s="216"/>
      <c r="NCA930" s="216"/>
      <c r="NCB930" s="216"/>
      <c r="NCC930" s="216"/>
      <c r="NCD930" s="216"/>
      <c r="NCE930" s="216"/>
      <c r="NCF930" s="216"/>
      <c r="NCG930" s="216"/>
      <c r="NCH930" s="216"/>
      <c r="NCI930" s="216"/>
      <c r="NCJ930" s="216"/>
      <c r="NCK930" s="216"/>
      <c r="NCL930" s="216"/>
      <c r="NCM930" s="216"/>
      <c r="NCN930" s="216"/>
      <c r="NCO930" s="216"/>
      <c r="NCP930" s="216"/>
      <c r="NCQ930" s="216"/>
      <c r="NCR930" s="216"/>
      <c r="NCS930" s="216"/>
      <c r="NCT930" s="216"/>
      <c r="NCU930" s="216"/>
      <c r="NCV930" s="216"/>
      <c r="NCW930" s="216"/>
      <c r="NCX930" s="216"/>
      <c r="NCY930" s="216"/>
      <c r="NCZ930" s="216"/>
      <c r="NDA930" s="216"/>
      <c r="NDB930" s="216"/>
      <c r="NDC930" s="216"/>
      <c r="NDD930" s="216"/>
      <c r="NDE930" s="216"/>
      <c r="NDF930" s="216"/>
      <c r="NDG930" s="216"/>
      <c r="NDH930" s="216"/>
      <c r="NDI930" s="216"/>
      <c r="NDJ930" s="216"/>
      <c r="NDK930" s="216"/>
      <c r="NDL930" s="216"/>
      <c r="NDM930" s="216"/>
      <c r="NDN930" s="216"/>
      <c r="NDO930" s="216"/>
      <c r="NDP930" s="216"/>
      <c r="NDQ930" s="216"/>
      <c r="NDR930" s="216"/>
      <c r="NDS930" s="216"/>
      <c r="NDT930" s="216"/>
      <c r="NDU930" s="216"/>
      <c r="NDV930" s="216"/>
      <c r="NDW930" s="216"/>
      <c r="NDX930" s="216"/>
      <c r="NDY930" s="216"/>
      <c r="NDZ930" s="216"/>
      <c r="NEA930" s="216"/>
      <c r="NEB930" s="216"/>
      <c r="NEC930" s="216"/>
      <c r="NED930" s="216"/>
      <c r="NEE930" s="216"/>
      <c r="NEF930" s="216"/>
      <c r="NEG930" s="216"/>
      <c r="NEH930" s="216"/>
      <c r="NEI930" s="216"/>
      <c r="NEJ930" s="216"/>
      <c r="NEK930" s="216"/>
      <c r="NEL930" s="216"/>
      <c r="NEM930" s="216"/>
      <c r="NEN930" s="216"/>
      <c r="NEO930" s="216"/>
      <c r="NEP930" s="216"/>
      <c r="NEQ930" s="216"/>
      <c r="NER930" s="216"/>
      <c r="NES930" s="216"/>
      <c r="NET930" s="216"/>
      <c r="NEU930" s="216"/>
      <c r="NEV930" s="216"/>
      <c r="NEW930" s="216"/>
      <c r="NEX930" s="216"/>
      <c r="NEY930" s="216"/>
      <c r="NEZ930" s="216"/>
      <c r="NFA930" s="216"/>
      <c r="NFB930" s="216"/>
      <c r="NFC930" s="216"/>
      <c r="NFD930" s="216"/>
      <c r="NFE930" s="216"/>
      <c r="NFF930" s="216"/>
      <c r="NFG930" s="216"/>
      <c r="NFH930" s="216"/>
      <c r="NFI930" s="216"/>
      <c r="NFJ930" s="216"/>
      <c r="NFK930" s="216"/>
      <c r="NFL930" s="216"/>
      <c r="NFM930" s="216"/>
      <c r="NFN930" s="216"/>
      <c r="NFO930" s="216"/>
      <c r="NFP930" s="216"/>
      <c r="NFQ930" s="216"/>
      <c r="NFR930" s="216"/>
      <c r="NFS930" s="216"/>
      <c r="NFT930" s="216"/>
      <c r="NFU930" s="216"/>
      <c r="NFV930" s="216"/>
      <c r="NFW930" s="216"/>
      <c r="NFX930" s="216"/>
      <c r="NFY930" s="216"/>
      <c r="NFZ930" s="216"/>
      <c r="NGA930" s="216"/>
      <c r="NGB930" s="216"/>
      <c r="NGC930" s="216"/>
      <c r="NGD930" s="216"/>
      <c r="NGE930" s="216"/>
      <c r="NGF930" s="216"/>
      <c r="NGG930" s="216"/>
      <c r="NGH930" s="216"/>
      <c r="NGI930" s="216"/>
      <c r="NGJ930" s="216"/>
      <c r="NGK930" s="216"/>
      <c r="NGL930" s="216"/>
      <c r="NGM930" s="216"/>
      <c r="NGN930" s="216"/>
      <c r="NGO930" s="216"/>
      <c r="NGP930" s="216"/>
      <c r="NGQ930" s="216"/>
      <c r="NGR930" s="216"/>
      <c r="NGS930" s="216"/>
      <c r="NGT930" s="216"/>
      <c r="NGU930" s="216"/>
      <c r="NGV930" s="216"/>
      <c r="NGW930" s="216"/>
      <c r="NGX930" s="216"/>
      <c r="NGY930" s="216"/>
      <c r="NGZ930" s="216"/>
      <c r="NHA930" s="216"/>
      <c r="NHB930" s="216"/>
      <c r="NHC930" s="216"/>
      <c r="NHD930" s="216"/>
      <c r="NHE930" s="216"/>
      <c r="NHF930" s="216"/>
      <c r="NHG930" s="216"/>
      <c r="NHH930" s="216"/>
      <c r="NHI930" s="216"/>
      <c r="NHJ930" s="216"/>
      <c r="NHK930" s="216"/>
      <c r="NHL930" s="216"/>
      <c r="NHM930" s="216"/>
      <c r="NHN930" s="216"/>
      <c r="NHO930" s="216"/>
      <c r="NHP930" s="216"/>
      <c r="NHQ930" s="216"/>
      <c r="NHR930" s="216"/>
      <c r="NHS930" s="216"/>
      <c r="NHT930" s="216"/>
      <c r="NHU930" s="216"/>
      <c r="NHV930" s="216"/>
      <c r="NHW930" s="216"/>
      <c r="NHX930" s="216"/>
      <c r="NHY930" s="216"/>
      <c r="NHZ930" s="216"/>
      <c r="NIA930" s="216"/>
      <c r="NIB930" s="216"/>
      <c r="NIC930" s="216"/>
      <c r="NID930" s="216"/>
      <c r="NIE930" s="216"/>
      <c r="NIF930" s="216"/>
      <c r="NIG930" s="216"/>
      <c r="NIH930" s="216"/>
      <c r="NII930" s="216"/>
      <c r="NIJ930" s="216"/>
      <c r="NIK930" s="216"/>
      <c r="NIL930" s="216"/>
      <c r="NIM930" s="216"/>
      <c r="NIN930" s="216"/>
      <c r="NIO930" s="216"/>
      <c r="NIP930" s="216"/>
      <c r="NIQ930" s="216"/>
      <c r="NIR930" s="216"/>
      <c r="NIS930" s="216"/>
      <c r="NIT930" s="216"/>
      <c r="NIU930" s="216"/>
      <c r="NIV930" s="216"/>
      <c r="NIW930" s="216"/>
      <c r="NIX930" s="216"/>
      <c r="NIY930" s="216"/>
      <c r="NIZ930" s="216"/>
      <c r="NJA930" s="216"/>
      <c r="NJB930" s="216"/>
      <c r="NJC930" s="216"/>
      <c r="NJD930" s="216"/>
      <c r="NJE930" s="216"/>
      <c r="NJF930" s="216"/>
      <c r="NJG930" s="216"/>
      <c r="NJH930" s="216"/>
      <c r="NJI930" s="216"/>
      <c r="NJJ930" s="216"/>
      <c r="NJK930" s="216"/>
      <c r="NJL930" s="216"/>
      <c r="NJM930" s="216"/>
      <c r="NJN930" s="216"/>
      <c r="NJO930" s="216"/>
      <c r="NJP930" s="216"/>
      <c r="NJQ930" s="216"/>
      <c r="NJR930" s="216"/>
      <c r="NJS930" s="216"/>
      <c r="NJT930" s="216"/>
      <c r="NJU930" s="216"/>
      <c r="NJV930" s="216"/>
      <c r="NJW930" s="216"/>
      <c r="NJX930" s="216"/>
      <c r="NJY930" s="216"/>
      <c r="NJZ930" s="216"/>
      <c r="NKA930" s="216"/>
      <c r="NKB930" s="216"/>
      <c r="NKC930" s="216"/>
      <c r="NKD930" s="216"/>
      <c r="NKE930" s="216"/>
      <c r="NKF930" s="216"/>
      <c r="NKG930" s="216"/>
      <c r="NKH930" s="216"/>
      <c r="NKI930" s="216"/>
      <c r="NKJ930" s="216"/>
      <c r="NKK930" s="216"/>
      <c r="NKL930" s="216"/>
      <c r="NKM930" s="216"/>
      <c r="NKN930" s="216"/>
      <c r="NKO930" s="216"/>
      <c r="NKP930" s="216"/>
      <c r="NKQ930" s="216"/>
      <c r="NKR930" s="216"/>
      <c r="NKS930" s="216"/>
      <c r="NKT930" s="216"/>
      <c r="NKU930" s="216"/>
      <c r="NKV930" s="216"/>
      <c r="NKW930" s="216"/>
      <c r="NKX930" s="216"/>
      <c r="NKY930" s="216"/>
      <c r="NKZ930" s="216"/>
      <c r="NLA930" s="216"/>
      <c r="NLB930" s="216"/>
      <c r="NLC930" s="216"/>
      <c r="NLD930" s="216"/>
      <c r="NLE930" s="216"/>
      <c r="NLF930" s="216"/>
      <c r="NLG930" s="216"/>
      <c r="NLH930" s="216"/>
      <c r="NLI930" s="216"/>
      <c r="NLJ930" s="216"/>
      <c r="NLK930" s="216"/>
      <c r="NLL930" s="216"/>
      <c r="NLM930" s="216"/>
      <c r="NLN930" s="216"/>
      <c r="NLO930" s="216"/>
      <c r="NLP930" s="216"/>
      <c r="NLQ930" s="216"/>
      <c r="NLR930" s="216"/>
      <c r="NLS930" s="216"/>
      <c r="NLT930" s="216"/>
      <c r="NLU930" s="216"/>
      <c r="NLV930" s="216"/>
      <c r="NLW930" s="216"/>
      <c r="NLX930" s="216"/>
      <c r="NLY930" s="216"/>
      <c r="NLZ930" s="216"/>
      <c r="NMA930" s="216"/>
      <c r="NMB930" s="216"/>
      <c r="NMC930" s="216"/>
      <c r="NMD930" s="216"/>
      <c r="NME930" s="216"/>
      <c r="NMF930" s="216"/>
      <c r="NMG930" s="216"/>
      <c r="NMH930" s="216"/>
      <c r="NMI930" s="216"/>
      <c r="NMJ930" s="216"/>
      <c r="NMK930" s="216"/>
      <c r="NML930" s="216"/>
      <c r="NMM930" s="216"/>
      <c r="NMN930" s="216"/>
      <c r="NMO930" s="216"/>
      <c r="NMP930" s="216"/>
      <c r="NMQ930" s="216"/>
      <c r="NMR930" s="216"/>
      <c r="NMS930" s="216"/>
      <c r="NMT930" s="216"/>
      <c r="NMU930" s="216"/>
      <c r="NMV930" s="216"/>
      <c r="NMW930" s="216"/>
      <c r="NMX930" s="216"/>
      <c r="NMY930" s="216"/>
      <c r="NMZ930" s="216"/>
      <c r="NNA930" s="216"/>
      <c r="NNB930" s="216"/>
      <c r="NNC930" s="216"/>
      <c r="NND930" s="216"/>
      <c r="NNE930" s="216"/>
      <c r="NNF930" s="216"/>
      <c r="NNG930" s="216"/>
      <c r="NNH930" s="216"/>
      <c r="NNI930" s="216"/>
      <c r="NNJ930" s="216"/>
      <c r="NNK930" s="216"/>
      <c r="NNL930" s="216"/>
      <c r="NNM930" s="216"/>
      <c r="NNN930" s="216"/>
      <c r="NNO930" s="216"/>
      <c r="NNP930" s="216"/>
      <c r="NNQ930" s="216"/>
      <c r="NNR930" s="216"/>
      <c r="NNS930" s="216"/>
      <c r="NNT930" s="216"/>
      <c r="NNU930" s="216"/>
      <c r="NNV930" s="216"/>
      <c r="NNW930" s="216"/>
      <c r="NNX930" s="216"/>
      <c r="NNY930" s="216"/>
      <c r="NNZ930" s="216"/>
      <c r="NOA930" s="216"/>
      <c r="NOB930" s="216"/>
      <c r="NOC930" s="216"/>
      <c r="NOD930" s="216"/>
      <c r="NOE930" s="216"/>
      <c r="NOF930" s="216"/>
      <c r="NOG930" s="216"/>
      <c r="NOH930" s="216"/>
      <c r="NOI930" s="216"/>
      <c r="NOJ930" s="216"/>
      <c r="NOK930" s="216"/>
      <c r="NOL930" s="216"/>
      <c r="NOM930" s="216"/>
      <c r="NON930" s="216"/>
      <c r="NOO930" s="216"/>
      <c r="NOP930" s="216"/>
      <c r="NOQ930" s="216"/>
      <c r="NOR930" s="216"/>
      <c r="NOS930" s="216"/>
      <c r="NOT930" s="216"/>
      <c r="NOU930" s="216"/>
      <c r="NOV930" s="216"/>
      <c r="NOW930" s="216"/>
      <c r="NOX930" s="216"/>
      <c r="NOY930" s="216"/>
      <c r="NOZ930" s="216"/>
      <c r="NPA930" s="216"/>
      <c r="NPB930" s="216"/>
      <c r="NPC930" s="216"/>
      <c r="NPD930" s="216"/>
      <c r="NPE930" s="216"/>
      <c r="NPF930" s="216"/>
      <c r="NPG930" s="216"/>
      <c r="NPH930" s="216"/>
      <c r="NPI930" s="216"/>
      <c r="NPJ930" s="216"/>
      <c r="NPK930" s="216"/>
      <c r="NPL930" s="216"/>
      <c r="NPM930" s="216"/>
      <c r="NPN930" s="216"/>
      <c r="NPO930" s="216"/>
      <c r="NPP930" s="216"/>
      <c r="NPQ930" s="216"/>
      <c r="NPR930" s="216"/>
      <c r="NPS930" s="216"/>
      <c r="NPT930" s="216"/>
      <c r="NPU930" s="216"/>
      <c r="NPV930" s="216"/>
      <c r="NPW930" s="216"/>
      <c r="NPX930" s="216"/>
      <c r="NPY930" s="216"/>
      <c r="NPZ930" s="216"/>
      <c r="NQA930" s="216"/>
      <c r="NQB930" s="216"/>
      <c r="NQC930" s="216"/>
      <c r="NQD930" s="216"/>
      <c r="NQE930" s="216"/>
      <c r="NQF930" s="216"/>
      <c r="NQG930" s="216"/>
      <c r="NQH930" s="216"/>
      <c r="NQI930" s="216"/>
      <c r="NQJ930" s="216"/>
      <c r="NQK930" s="216"/>
      <c r="NQL930" s="216"/>
      <c r="NQM930" s="216"/>
      <c r="NQN930" s="216"/>
      <c r="NQO930" s="216"/>
      <c r="NQP930" s="216"/>
      <c r="NQQ930" s="216"/>
      <c r="NQR930" s="216"/>
      <c r="NQS930" s="216"/>
      <c r="NQT930" s="216"/>
      <c r="NQU930" s="216"/>
      <c r="NQV930" s="216"/>
      <c r="NQW930" s="216"/>
      <c r="NQX930" s="216"/>
      <c r="NQY930" s="216"/>
      <c r="NQZ930" s="216"/>
      <c r="NRA930" s="216"/>
      <c r="NRB930" s="216"/>
      <c r="NRC930" s="216"/>
      <c r="NRD930" s="216"/>
      <c r="NRE930" s="216"/>
      <c r="NRF930" s="216"/>
      <c r="NRG930" s="216"/>
      <c r="NRH930" s="216"/>
      <c r="NRI930" s="216"/>
      <c r="NRJ930" s="216"/>
      <c r="NRK930" s="216"/>
      <c r="NRL930" s="216"/>
      <c r="NRM930" s="216"/>
      <c r="NRN930" s="216"/>
      <c r="NRO930" s="216"/>
      <c r="NRP930" s="216"/>
      <c r="NRQ930" s="216"/>
      <c r="NRR930" s="216"/>
      <c r="NRS930" s="216"/>
      <c r="NRT930" s="216"/>
      <c r="NRU930" s="216"/>
      <c r="NRV930" s="216"/>
      <c r="NRW930" s="216"/>
      <c r="NRX930" s="216"/>
      <c r="NRY930" s="216"/>
      <c r="NRZ930" s="216"/>
      <c r="NSA930" s="216"/>
      <c r="NSB930" s="216"/>
      <c r="NSC930" s="216"/>
      <c r="NSD930" s="216"/>
      <c r="NSE930" s="216"/>
      <c r="NSF930" s="216"/>
      <c r="NSG930" s="216"/>
      <c r="NSH930" s="216"/>
      <c r="NSI930" s="216"/>
      <c r="NSJ930" s="216"/>
      <c r="NSK930" s="216"/>
      <c r="NSL930" s="216"/>
      <c r="NSM930" s="216"/>
      <c r="NSN930" s="216"/>
      <c r="NSO930" s="216"/>
      <c r="NSP930" s="216"/>
      <c r="NSQ930" s="216"/>
      <c r="NSR930" s="216"/>
      <c r="NSS930" s="216"/>
      <c r="NST930" s="216"/>
      <c r="NSU930" s="216"/>
      <c r="NSV930" s="216"/>
      <c r="NSW930" s="216"/>
      <c r="NSX930" s="216"/>
      <c r="NSY930" s="216"/>
      <c r="NSZ930" s="216"/>
      <c r="NTA930" s="216"/>
      <c r="NTB930" s="216"/>
      <c r="NTC930" s="216"/>
      <c r="NTD930" s="216"/>
      <c r="NTE930" s="216"/>
      <c r="NTF930" s="216"/>
      <c r="NTG930" s="216"/>
      <c r="NTH930" s="216"/>
      <c r="NTI930" s="216"/>
      <c r="NTJ930" s="216"/>
      <c r="NTK930" s="216"/>
      <c r="NTL930" s="216"/>
      <c r="NTM930" s="216"/>
      <c r="NTN930" s="216"/>
      <c r="NTO930" s="216"/>
      <c r="NTP930" s="216"/>
      <c r="NTQ930" s="216"/>
      <c r="NTR930" s="216"/>
      <c r="NTS930" s="216"/>
      <c r="NTT930" s="216"/>
      <c r="NTU930" s="216"/>
      <c r="NTV930" s="216"/>
      <c r="NTW930" s="216"/>
      <c r="NTX930" s="216"/>
      <c r="NTY930" s="216"/>
      <c r="NTZ930" s="216"/>
      <c r="NUA930" s="216"/>
      <c r="NUB930" s="216"/>
      <c r="NUC930" s="216"/>
      <c r="NUD930" s="216"/>
      <c r="NUE930" s="216"/>
      <c r="NUF930" s="216"/>
      <c r="NUG930" s="216"/>
      <c r="NUH930" s="216"/>
      <c r="NUI930" s="216"/>
      <c r="NUJ930" s="216"/>
      <c r="NUK930" s="216"/>
      <c r="NUL930" s="216"/>
      <c r="NUM930" s="216"/>
      <c r="NUN930" s="216"/>
      <c r="NUO930" s="216"/>
      <c r="NUP930" s="216"/>
      <c r="NUQ930" s="216"/>
      <c r="NUR930" s="216"/>
      <c r="NUS930" s="216"/>
      <c r="NUT930" s="216"/>
      <c r="NUU930" s="216"/>
      <c r="NUV930" s="216"/>
      <c r="NUW930" s="216"/>
      <c r="NUX930" s="216"/>
      <c r="NUY930" s="216"/>
      <c r="NUZ930" s="216"/>
      <c r="NVA930" s="216"/>
      <c r="NVB930" s="216"/>
      <c r="NVC930" s="216"/>
      <c r="NVD930" s="216"/>
      <c r="NVE930" s="216"/>
      <c r="NVF930" s="216"/>
      <c r="NVG930" s="216"/>
      <c r="NVH930" s="216"/>
      <c r="NVI930" s="216"/>
      <c r="NVJ930" s="216"/>
      <c r="NVK930" s="216"/>
      <c r="NVL930" s="216"/>
      <c r="NVM930" s="216"/>
      <c r="NVN930" s="216"/>
      <c r="NVO930" s="216"/>
      <c r="NVP930" s="216"/>
      <c r="NVQ930" s="216"/>
      <c r="NVR930" s="216"/>
      <c r="NVS930" s="216"/>
      <c r="NVT930" s="216"/>
      <c r="NVU930" s="216"/>
      <c r="NVV930" s="216"/>
      <c r="NVW930" s="216"/>
      <c r="NVX930" s="216"/>
      <c r="NVY930" s="216"/>
      <c r="NVZ930" s="216"/>
      <c r="NWA930" s="216"/>
      <c r="NWB930" s="216"/>
      <c r="NWC930" s="216"/>
      <c r="NWD930" s="216"/>
      <c r="NWE930" s="216"/>
      <c r="NWF930" s="216"/>
      <c r="NWG930" s="216"/>
      <c r="NWH930" s="216"/>
      <c r="NWI930" s="216"/>
      <c r="NWJ930" s="216"/>
      <c r="NWK930" s="216"/>
      <c r="NWL930" s="216"/>
      <c r="NWM930" s="216"/>
      <c r="NWN930" s="216"/>
      <c r="NWO930" s="216"/>
      <c r="NWP930" s="216"/>
      <c r="NWQ930" s="216"/>
      <c r="NWR930" s="216"/>
      <c r="NWS930" s="216"/>
      <c r="NWT930" s="216"/>
      <c r="NWU930" s="216"/>
      <c r="NWV930" s="216"/>
      <c r="NWW930" s="216"/>
      <c r="NWX930" s="216"/>
      <c r="NWY930" s="216"/>
      <c r="NWZ930" s="216"/>
      <c r="NXA930" s="216"/>
      <c r="NXB930" s="216"/>
      <c r="NXC930" s="216"/>
      <c r="NXD930" s="216"/>
      <c r="NXE930" s="216"/>
      <c r="NXF930" s="216"/>
      <c r="NXG930" s="216"/>
      <c r="NXH930" s="216"/>
      <c r="NXI930" s="216"/>
      <c r="NXJ930" s="216"/>
      <c r="NXK930" s="216"/>
      <c r="NXL930" s="216"/>
      <c r="NXM930" s="216"/>
      <c r="NXN930" s="216"/>
      <c r="NXO930" s="216"/>
      <c r="NXP930" s="216"/>
      <c r="NXQ930" s="216"/>
      <c r="NXR930" s="216"/>
      <c r="NXS930" s="216"/>
      <c r="NXT930" s="216"/>
      <c r="NXU930" s="216"/>
      <c r="NXV930" s="216"/>
      <c r="NXW930" s="216"/>
      <c r="NXX930" s="216"/>
      <c r="NXY930" s="216"/>
      <c r="NXZ930" s="216"/>
      <c r="NYA930" s="216"/>
      <c r="NYB930" s="216"/>
      <c r="NYC930" s="216"/>
      <c r="NYD930" s="216"/>
      <c r="NYE930" s="216"/>
      <c r="NYF930" s="216"/>
      <c r="NYG930" s="216"/>
      <c r="NYH930" s="216"/>
      <c r="NYI930" s="216"/>
      <c r="NYJ930" s="216"/>
      <c r="NYK930" s="216"/>
      <c r="NYL930" s="216"/>
      <c r="NYM930" s="216"/>
      <c r="NYN930" s="216"/>
      <c r="NYO930" s="216"/>
      <c r="NYP930" s="216"/>
      <c r="NYQ930" s="216"/>
      <c r="NYR930" s="216"/>
      <c r="NYS930" s="216"/>
      <c r="NYT930" s="216"/>
      <c r="NYU930" s="216"/>
      <c r="NYV930" s="216"/>
      <c r="NYW930" s="216"/>
      <c r="NYX930" s="216"/>
      <c r="NYY930" s="216"/>
      <c r="NYZ930" s="216"/>
      <c r="NZA930" s="216"/>
      <c r="NZB930" s="216"/>
      <c r="NZC930" s="216"/>
      <c r="NZD930" s="216"/>
      <c r="NZE930" s="216"/>
      <c r="NZF930" s="216"/>
      <c r="NZG930" s="216"/>
      <c r="NZH930" s="216"/>
      <c r="NZI930" s="216"/>
      <c r="NZJ930" s="216"/>
      <c r="NZK930" s="216"/>
      <c r="NZL930" s="216"/>
      <c r="NZM930" s="216"/>
      <c r="NZN930" s="216"/>
      <c r="NZO930" s="216"/>
      <c r="NZP930" s="216"/>
      <c r="NZQ930" s="216"/>
      <c r="NZR930" s="216"/>
      <c r="NZS930" s="216"/>
      <c r="NZT930" s="216"/>
      <c r="NZU930" s="216"/>
      <c r="NZV930" s="216"/>
      <c r="NZW930" s="216"/>
      <c r="NZX930" s="216"/>
      <c r="NZY930" s="216"/>
      <c r="NZZ930" s="216"/>
      <c r="OAA930" s="216"/>
      <c r="OAB930" s="216"/>
      <c r="OAC930" s="216"/>
      <c r="OAD930" s="216"/>
      <c r="OAE930" s="216"/>
      <c r="OAF930" s="216"/>
      <c r="OAG930" s="216"/>
      <c r="OAH930" s="216"/>
      <c r="OAI930" s="216"/>
      <c r="OAJ930" s="216"/>
      <c r="OAK930" s="216"/>
      <c r="OAL930" s="216"/>
      <c r="OAM930" s="216"/>
      <c r="OAN930" s="216"/>
      <c r="OAO930" s="216"/>
      <c r="OAP930" s="216"/>
      <c r="OAQ930" s="216"/>
      <c r="OAR930" s="216"/>
      <c r="OAS930" s="216"/>
      <c r="OAT930" s="216"/>
      <c r="OAU930" s="216"/>
      <c r="OAV930" s="216"/>
      <c r="OAW930" s="216"/>
      <c r="OAX930" s="216"/>
      <c r="OAY930" s="216"/>
      <c r="OAZ930" s="216"/>
      <c r="OBA930" s="216"/>
      <c r="OBB930" s="216"/>
      <c r="OBC930" s="216"/>
      <c r="OBD930" s="216"/>
      <c r="OBE930" s="216"/>
      <c r="OBF930" s="216"/>
      <c r="OBG930" s="216"/>
      <c r="OBH930" s="216"/>
      <c r="OBI930" s="216"/>
      <c r="OBJ930" s="216"/>
      <c r="OBK930" s="216"/>
      <c r="OBL930" s="216"/>
      <c r="OBM930" s="216"/>
      <c r="OBN930" s="216"/>
      <c r="OBO930" s="216"/>
      <c r="OBP930" s="216"/>
      <c r="OBQ930" s="216"/>
      <c r="OBR930" s="216"/>
      <c r="OBS930" s="216"/>
      <c r="OBT930" s="216"/>
      <c r="OBU930" s="216"/>
      <c r="OBV930" s="216"/>
      <c r="OBW930" s="216"/>
      <c r="OBX930" s="216"/>
      <c r="OBY930" s="216"/>
      <c r="OBZ930" s="216"/>
      <c r="OCA930" s="216"/>
      <c r="OCB930" s="216"/>
      <c r="OCC930" s="216"/>
      <c r="OCD930" s="216"/>
      <c r="OCE930" s="216"/>
      <c r="OCF930" s="216"/>
      <c r="OCG930" s="216"/>
      <c r="OCH930" s="216"/>
      <c r="OCI930" s="216"/>
      <c r="OCJ930" s="216"/>
      <c r="OCK930" s="216"/>
      <c r="OCL930" s="216"/>
      <c r="OCM930" s="216"/>
      <c r="OCN930" s="216"/>
      <c r="OCO930" s="216"/>
      <c r="OCP930" s="216"/>
      <c r="OCQ930" s="216"/>
      <c r="OCR930" s="216"/>
      <c r="OCS930" s="216"/>
      <c r="OCT930" s="216"/>
      <c r="OCU930" s="216"/>
      <c r="OCV930" s="216"/>
      <c r="OCW930" s="216"/>
      <c r="OCX930" s="216"/>
      <c r="OCY930" s="216"/>
      <c r="OCZ930" s="216"/>
      <c r="ODA930" s="216"/>
      <c r="ODB930" s="216"/>
      <c r="ODC930" s="216"/>
      <c r="ODD930" s="216"/>
      <c r="ODE930" s="216"/>
      <c r="ODF930" s="216"/>
      <c r="ODG930" s="216"/>
      <c r="ODH930" s="216"/>
      <c r="ODI930" s="216"/>
      <c r="ODJ930" s="216"/>
      <c r="ODK930" s="216"/>
      <c r="ODL930" s="216"/>
      <c r="ODM930" s="216"/>
      <c r="ODN930" s="216"/>
      <c r="ODO930" s="216"/>
      <c r="ODP930" s="216"/>
      <c r="ODQ930" s="216"/>
      <c r="ODR930" s="216"/>
      <c r="ODS930" s="216"/>
      <c r="ODT930" s="216"/>
      <c r="ODU930" s="216"/>
      <c r="ODV930" s="216"/>
      <c r="ODW930" s="216"/>
      <c r="ODX930" s="216"/>
      <c r="ODY930" s="216"/>
      <c r="ODZ930" s="216"/>
      <c r="OEA930" s="216"/>
      <c r="OEB930" s="216"/>
      <c r="OEC930" s="216"/>
      <c r="OED930" s="216"/>
      <c r="OEE930" s="216"/>
      <c r="OEF930" s="216"/>
      <c r="OEG930" s="216"/>
      <c r="OEH930" s="216"/>
      <c r="OEI930" s="216"/>
      <c r="OEJ930" s="216"/>
      <c r="OEK930" s="216"/>
      <c r="OEL930" s="216"/>
      <c r="OEM930" s="216"/>
      <c r="OEN930" s="216"/>
      <c r="OEO930" s="216"/>
      <c r="OEP930" s="216"/>
      <c r="OEQ930" s="216"/>
      <c r="OER930" s="216"/>
      <c r="OES930" s="216"/>
      <c r="OET930" s="216"/>
      <c r="OEU930" s="216"/>
      <c r="OEV930" s="216"/>
      <c r="OEW930" s="216"/>
      <c r="OEX930" s="216"/>
      <c r="OEY930" s="216"/>
      <c r="OEZ930" s="216"/>
      <c r="OFA930" s="216"/>
      <c r="OFB930" s="216"/>
      <c r="OFC930" s="216"/>
      <c r="OFD930" s="216"/>
      <c r="OFE930" s="216"/>
      <c r="OFF930" s="216"/>
      <c r="OFG930" s="216"/>
      <c r="OFH930" s="216"/>
      <c r="OFI930" s="216"/>
      <c r="OFJ930" s="216"/>
      <c r="OFK930" s="216"/>
      <c r="OFL930" s="216"/>
      <c r="OFM930" s="216"/>
      <c r="OFN930" s="216"/>
      <c r="OFO930" s="216"/>
      <c r="OFP930" s="216"/>
      <c r="OFQ930" s="216"/>
      <c r="OFR930" s="216"/>
      <c r="OFS930" s="216"/>
      <c r="OFT930" s="216"/>
      <c r="OFU930" s="216"/>
      <c r="OFV930" s="216"/>
      <c r="OFW930" s="216"/>
      <c r="OFX930" s="216"/>
      <c r="OFY930" s="216"/>
      <c r="OFZ930" s="216"/>
      <c r="OGA930" s="216"/>
      <c r="OGB930" s="216"/>
      <c r="OGC930" s="216"/>
      <c r="OGD930" s="216"/>
      <c r="OGE930" s="216"/>
      <c r="OGF930" s="216"/>
      <c r="OGG930" s="216"/>
      <c r="OGH930" s="216"/>
      <c r="OGI930" s="216"/>
      <c r="OGJ930" s="216"/>
      <c r="OGK930" s="216"/>
      <c r="OGL930" s="216"/>
      <c r="OGM930" s="216"/>
      <c r="OGN930" s="216"/>
      <c r="OGO930" s="216"/>
      <c r="OGP930" s="216"/>
      <c r="OGQ930" s="216"/>
      <c r="OGR930" s="216"/>
      <c r="OGS930" s="216"/>
      <c r="OGT930" s="216"/>
      <c r="OGU930" s="216"/>
      <c r="OGV930" s="216"/>
      <c r="OGW930" s="216"/>
      <c r="OGX930" s="216"/>
      <c r="OGY930" s="216"/>
      <c r="OGZ930" s="216"/>
      <c r="OHA930" s="216"/>
      <c r="OHB930" s="216"/>
      <c r="OHC930" s="216"/>
      <c r="OHD930" s="216"/>
      <c r="OHE930" s="216"/>
      <c r="OHF930" s="216"/>
      <c r="OHG930" s="216"/>
      <c r="OHH930" s="216"/>
      <c r="OHI930" s="216"/>
      <c r="OHJ930" s="216"/>
      <c r="OHK930" s="216"/>
      <c r="OHL930" s="216"/>
      <c r="OHM930" s="216"/>
      <c r="OHN930" s="216"/>
      <c r="OHO930" s="216"/>
      <c r="OHP930" s="216"/>
      <c r="OHQ930" s="216"/>
      <c r="OHR930" s="216"/>
      <c r="OHS930" s="216"/>
      <c r="OHT930" s="216"/>
      <c r="OHU930" s="216"/>
      <c r="OHV930" s="216"/>
      <c r="OHW930" s="216"/>
      <c r="OHX930" s="216"/>
      <c r="OHY930" s="216"/>
      <c r="OHZ930" s="216"/>
      <c r="OIA930" s="216"/>
      <c r="OIB930" s="216"/>
      <c r="OIC930" s="216"/>
      <c r="OID930" s="216"/>
      <c r="OIE930" s="216"/>
      <c r="OIF930" s="216"/>
      <c r="OIG930" s="216"/>
      <c r="OIH930" s="216"/>
      <c r="OII930" s="216"/>
      <c r="OIJ930" s="216"/>
      <c r="OIK930" s="216"/>
      <c r="OIL930" s="216"/>
      <c r="OIM930" s="216"/>
      <c r="OIN930" s="216"/>
      <c r="OIO930" s="216"/>
      <c r="OIP930" s="216"/>
      <c r="OIQ930" s="216"/>
      <c r="OIR930" s="216"/>
      <c r="OIS930" s="216"/>
      <c r="OIT930" s="216"/>
      <c r="OIU930" s="216"/>
      <c r="OIV930" s="216"/>
      <c r="OIW930" s="216"/>
      <c r="OIX930" s="216"/>
      <c r="OIY930" s="216"/>
      <c r="OIZ930" s="216"/>
      <c r="OJA930" s="216"/>
      <c r="OJB930" s="216"/>
      <c r="OJC930" s="216"/>
      <c r="OJD930" s="216"/>
      <c r="OJE930" s="216"/>
      <c r="OJF930" s="216"/>
      <c r="OJG930" s="216"/>
      <c r="OJH930" s="216"/>
      <c r="OJI930" s="216"/>
      <c r="OJJ930" s="216"/>
      <c r="OJK930" s="216"/>
      <c r="OJL930" s="216"/>
      <c r="OJM930" s="216"/>
      <c r="OJN930" s="216"/>
      <c r="OJO930" s="216"/>
      <c r="OJP930" s="216"/>
      <c r="OJQ930" s="216"/>
      <c r="OJR930" s="216"/>
      <c r="OJS930" s="216"/>
      <c r="OJT930" s="216"/>
      <c r="OJU930" s="216"/>
      <c r="OJV930" s="216"/>
      <c r="OJW930" s="216"/>
      <c r="OJX930" s="216"/>
      <c r="OJY930" s="216"/>
      <c r="OJZ930" s="216"/>
      <c r="OKA930" s="216"/>
      <c r="OKB930" s="216"/>
      <c r="OKC930" s="216"/>
      <c r="OKD930" s="216"/>
      <c r="OKE930" s="216"/>
      <c r="OKF930" s="216"/>
      <c r="OKG930" s="216"/>
      <c r="OKH930" s="216"/>
      <c r="OKI930" s="216"/>
      <c r="OKJ930" s="216"/>
      <c r="OKK930" s="216"/>
      <c r="OKL930" s="216"/>
      <c r="OKM930" s="216"/>
      <c r="OKN930" s="216"/>
      <c r="OKO930" s="216"/>
      <c r="OKP930" s="216"/>
      <c r="OKQ930" s="216"/>
      <c r="OKR930" s="216"/>
      <c r="OKS930" s="216"/>
      <c r="OKT930" s="216"/>
      <c r="OKU930" s="216"/>
      <c r="OKV930" s="216"/>
      <c r="OKW930" s="216"/>
      <c r="OKX930" s="216"/>
      <c r="OKY930" s="216"/>
      <c r="OKZ930" s="216"/>
      <c r="OLA930" s="216"/>
      <c r="OLB930" s="216"/>
      <c r="OLC930" s="216"/>
      <c r="OLD930" s="216"/>
      <c r="OLE930" s="216"/>
      <c r="OLF930" s="216"/>
      <c r="OLG930" s="216"/>
      <c r="OLH930" s="216"/>
      <c r="OLI930" s="216"/>
      <c r="OLJ930" s="216"/>
      <c r="OLK930" s="216"/>
      <c r="OLL930" s="216"/>
      <c r="OLM930" s="216"/>
      <c r="OLN930" s="216"/>
      <c r="OLO930" s="216"/>
      <c r="OLP930" s="216"/>
      <c r="OLQ930" s="216"/>
      <c r="OLR930" s="216"/>
      <c r="OLS930" s="216"/>
      <c r="OLT930" s="216"/>
      <c r="OLU930" s="216"/>
      <c r="OLV930" s="216"/>
      <c r="OLW930" s="216"/>
      <c r="OLX930" s="216"/>
      <c r="OLY930" s="216"/>
      <c r="OLZ930" s="216"/>
      <c r="OMA930" s="216"/>
      <c r="OMB930" s="216"/>
      <c r="OMC930" s="216"/>
      <c r="OMD930" s="216"/>
      <c r="OME930" s="216"/>
      <c r="OMF930" s="216"/>
      <c r="OMG930" s="216"/>
      <c r="OMH930" s="216"/>
      <c r="OMI930" s="216"/>
      <c r="OMJ930" s="216"/>
      <c r="OMK930" s="216"/>
      <c r="OML930" s="216"/>
      <c r="OMM930" s="216"/>
      <c r="OMN930" s="216"/>
      <c r="OMO930" s="216"/>
      <c r="OMP930" s="216"/>
      <c r="OMQ930" s="216"/>
      <c r="OMR930" s="216"/>
      <c r="OMS930" s="216"/>
      <c r="OMT930" s="216"/>
      <c r="OMU930" s="216"/>
      <c r="OMV930" s="216"/>
      <c r="OMW930" s="216"/>
      <c r="OMX930" s="216"/>
      <c r="OMY930" s="216"/>
      <c r="OMZ930" s="216"/>
      <c r="ONA930" s="216"/>
      <c r="ONB930" s="216"/>
      <c r="ONC930" s="216"/>
      <c r="OND930" s="216"/>
      <c r="ONE930" s="216"/>
      <c r="ONF930" s="216"/>
      <c r="ONG930" s="216"/>
      <c r="ONH930" s="216"/>
      <c r="ONI930" s="216"/>
      <c r="ONJ930" s="216"/>
      <c r="ONK930" s="216"/>
      <c r="ONL930" s="216"/>
      <c r="ONM930" s="216"/>
      <c r="ONN930" s="216"/>
      <c r="ONO930" s="216"/>
      <c r="ONP930" s="216"/>
      <c r="ONQ930" s="216"/>
      <c r="ONR930" s="216"/>
      <c r="ONS930" s="216"/>
      <c r="ONT930" s="216"/>
      <c r="ONU930" s="216"/>
      <c r="ONV930" s="216"/>
      <c r="ONW930" s="216"/>
      <c r="ONX930" s="216"/>
      <c r="ONY930" s="216"/>
      <c r="ONZ930" s="216"/>
      <c r="OOA930" s="216"/>
      <c r="OOB930" s="216"/>
      <c r="OOC930" s="216"/>
      <c r="OOD930" s="216"/>
      <c r="OOE930" s="216"/>
      <c r="OOF930" s="216"/>
      <c r="OOG930" s="216"/>
      <c r="OOH930" s="216"/>
      <c r="OOI930" s="216"/>
      <c r="OOJ930" s="216"/>
      <c r="OOK930" s="216"/>
      <c r="OOL930" s="216"/>
      <c r="OOM930" s="216"/>
      <c r="OON930" s="216"/>
      <c r="OOO930" s="216"/>
      <c r="OOP930" s="216"/>
      <c r="OOQ930" s="216"/>
      <c r="OOR930" s="216"/>
      <c r="OOS930" s="216"/>
      <c r="OOT930" s="216"/>
      <c r="OOU930" s="216"/>
      <c r="OOV930" s="216"/>
      <c r="OOW930" s="216"/>
      <c r="OOX930" s="216"/>
      <c r="OOY930" s="216"/>
      <c r="OOZ930" s="216"/>
      <c r="OPA930" s="216"/>
      <c r="OPB930" s="216"/>
      <c r="OPC930" s="216"/>
      <c r="OPD930" s="216"/>
      <c r="OPE930" s="216"/>
      <c r="OPF930" s="216"/>
      <c r="OPG930" s="216"/>
      <c r="OPH930" s="216"/>
      <c r="OPI930" s="216"/>
      <c r="OPJ930" s="216"/>
      <c r="OPK930" s="216"/>
      <c r="OPL930" s="216"/>
      <c r="OPM930" s="216"/>
      <c r="OPN930" s="216"/>
      <c r="OPO930" s="216"/>
      <c r="OPP930" s="216"/>
      <c r="OPQ930" s="216"/>
      <c r="OPR930" s="216"/>
      <c r="OPS930" s="216"/>
      <c r="OPT930" s="216"/>
      <c r="OPU930" s="216"/>
      <c r="OPV930" s="216"/>
      <c r="OPW930" s="216"/>
      <c r="OPX930" s="216"/>
      <c r="OPY930" s="216"/>
      <c r="OPZ930" s="216"/>
      <c r="OQA930" s="216"/>
      <c r="OQB930" s="216"/>
      <c r="OQC930" s="216"/>
      <c r="OQD930" s="216"/>
      <c r="OQE930" s="216"/>
      <c r="OQF930" s="216"/>
      <c r="OQG930" s="216"/>
      <c r="OQH930" s="216"/>
      <c r="OQI930" s="216"/>
      <c r="OQJ930" s="216"/>
      <c r="OQK930" s="216"/>
      <c r="OQL930" s="216"/>
      <c r="OQM930" s="216"/>
      <c r="OQN930" s="216"/>
      <c r="OQO930" s="216"/>
      <c r="OQP930" s="216"/>
      <c r="OQQ930" s="216"/>
      <c r="OQR930" s="216"/>
      <c r="OQS930" s="216"/>
      <c r="OQT930" s="216"/>
      <c r="OQU930" s="216"/>
      <c r="OQV930" s="216"/>
      <c r="OQW930" s="216"/>
      <c r="OQX930" s="216"/>
      <c r="OQY930" s="216"/>
      <c r="OQZ930" s="216"/>
      <c r="ORA930" s="216"/>
      <c r="ORB930" s="216"/>
      <c r="ORC930" s="216"/>
      <c r="ORD930" s="216"/>
      <c r="ORE930" s="216"/>
      <c r="ORF930" s="216"/>
      <c r="ORG930" s="216"/>
      <c r="ORH930" s="216"/>
      <c r="ORI930" s="216"/>
      <c r="ORJ930" s="216"/>
      <c r="ORK930" s="216"/>
      <c r="ORL930" s="216"/>
      <c r="ORM930" s="216"/>
      <c r="ORN930" s="216"/>
      <c r="ORO930" s="216"/>
      <c r="ORP930" s="216"/>
      <c r="ORQ930" s="216"/>
      <c r="ORR930" s="216"/>
      <c r="ORS930" s="216"/>
      <c r="ORT930" s="216"/>
      <c r="ORU930" s="216"/>
      <c r="ORV930" s="216"/>
      <c r="ORW930" s="216"/>
      <c r="ORX930" s="216"/>
      <c r="ORY930" s="216"/>
      <c r="ORZ930" s="216"/>
      <c r="OSA930" s="216"/>
      <c r="OSB930" s="216"/>
      <c r="OSC930" s="216"/>
      <c r="OSD930" s="216"/>
      <c r="OSE930" s="216"/>
      <c r="OSF930" s="216"/>
      <c r="OSG930" s="216"/>
      <c r="OSH930" s="216"/>
      <c r="OSI930" s="216"/>
      <c r="OSJ930" s="216"/>
      <c r="OSK930" s="216"/>
      <c r="OSL930" s="216"/>
      <c r="OSM930" s="216"/>
      <c r="OSN930" s="216"/>
      <c r="OSO930" s="216"/>
      <c r="OSP930" s="216"/>
      <c r="OSQ930" s="216"/>
      <c r="OSR930" s="216"/>
      <c r="OSS930" s="216"/>
      <c r="OST930" s="216"/>
      <c r="OSU930" s="216"/>
      <c r="OSV930" s="216"/>
      <c r="OSW930" s="216"/>
      <c r="OSX930" s="216"/>
      <c r="OSY930" s="216"/>
      <c r="OSZ930" s="216"/>
      <c r="OTA930" s="216"/>
      <c r="OTB930" s="216"/>
      <c r="OTC930" s="216"/>
      <c r="OTD930" s="216"/>
      <c r="OTE930" s="216"/>
      <c r="OTF930" s="216"/>
      <c r="OTG930" s="216"/>
      <c r="OTH930" s="216"/>
      <c r="OTI930" s="216"/>
      <c r="OTJ930" s="216"/>
      <c r="OTK930" s="216"/>
      <c r="OTL930" s="216"/>
      <c r="OTM930" s="216"/>
      <c r="OTN930" s="216"/>
      <c r="OTO930" s="216"/>
      <c r="OTP930" s="216"/>
      <c r="OTQ930" s="216"/>
      <c r="OTR930" s="216"/>
      <c r="OTS930" s="216"/>
      <c r="OTT930" s="216"/>
      <c r="OTU930" s="216"/>
      <c r="OTV930" s="216"/>
      <c r="OTW930" s="216"/>
      <c r="OTX930" s="216"/>
      <c r="OTY930" s="216"/>
      <c r="OTZ930" s="216"/>
      <c r="OUA930" s="216"/>
      <c r="OUB930" s="216"/>
      <c r="OUC930" s="216"/>
      <c r="OUD930" s="216"/>
      <c r="OUE930" s="216"/>
      <c r="OUF930" s="216"/>
      <c r="OUG930" s="216"/>
      <c r="OUH930" s="216"/>
      <c r="OUI930" s="216"/>
      <c r="OUJ930" s="216"/>
      <c r="OUK930" s="216"/>
      <c r="OUL930" s="216"/>
      <c r="OUM930" s="216"/>
      <c r="OUN930" s="216"/>
      <c r="OUO930" s="216"/>
      <c r="OUP930" s="216"/>
      <c r="OUQ930" s="216"/>
      <c r="OUR930" s="216"/>
      <c r="OUS930" s="216"/>
      <c r="OUT930" s="216"/>
      <c r="OUU930" s="216"/>
      <c r="OUV930" s="216"/>
      <c r="OUW930" s="216"/>
      <c r="OUX930" s="216"/>
      <c r="OUY930" s="216"/>
      <c r="OUZ930" s="216"/>
      <c r="OVA930" s="216"/>
      <c r="OVB930" s="216"/>
      <c r="OVC930" s="216"/>
      <c r="OVD930" s="216"/>
      <c r="OVE930" s="216"/>
      <c r="OVF930" s="216"/>
      <c r="OVG930" s="216"/>
      <c r="OVH930" s="216"/>
      <c r="OVI930" s="216"/>
      <c r="OVJ930" s="216"/>
      <c r="OVK930" s="216"/>
      <c r="OVL930" s="216"/>
      <c r="OVM930" s="216"/>
      <c r="OVN930" s="216"/>
      <c r="OVO930" s="216"/>
      <c r="OVP930" s="216"/>
      <c r="OVQ930" s="216"/>
      <c r="OVR930" s="216"/>
      <c r="OVS930" s="216"/>
      <c r="OVT930" s="216"/>
      <c r="OVU930" s="216"/>
      <c r="OVV930" s="216"/>
      <c r="OVW930" s="216"/>
      <c r="OVX930" s="216"/>
      <c r="OVY930" s="216"/>
      <c r="OVZ930" s="216"/>
      <c r="OWA930" s="216"/>
      <c r="OWB930" s="216"/>
      <c r="OWC930" s="216"/>
      <c r="OWD930" s="216"/>
      <c r="OWE930" s="216"/>
      <c r="OWF930" s="216"/>
      <c r="OWG930" s="216"/>
      <c r="OWH930" s="216"/>
      <c r="OWI930" s="216"/>
      <c r="OWJ930" s="216"/>
      <c r="OWK930" s="216"/>
      <c r="OWL930" s="216"/>
      <c r="OWM930" s="216"/>
      <c r="OWN930" s="216"/>
      <c r="OWO930" s="216"/>
      <c r="OWP930" s="216"/>
      <c r="OWQ930" s="216"/>
      <c r="OWR930" s="216"/>
      <c r="OWS930" s="216"/>
      <c r="OWT930" s="216"/>
      <c r="OWU930" s="216"/>
      <c r="OWV930" s="216"/>
      <c r="OWW930" s="216"/>
      <c r="OWX930" s="216"/>
      <c r="OWY930" s="216"/>
      <c r="OWZ930" s="216"/>
      <c r="OXA930" s="216"/>
      <c r="OXB930" s="216"/>
      <c r="OXC930" s="216"/>
      <c r="OXD930" s="216"/>
      <c r="OXE930" s="216"/>
      <c r="OXF930" s="216"/>
      <c r="OXG930" s="216"/>
      <c r="OXH930" s="216"/>
      <c r="OXI930" s="216"/>
      <c r="OXJ930" s="216"/>
      <c r="OXK930" s="216"/>
      <c r="OXL930" s="216"/>
      <c r="OXM930" s="216"/>
      <c r="OXN930" s="216"/>
      <c r="OXO930" s="216"/>
      <c r="OXP930" s="216"/>
      <c r="OXQ930" s="216"/>
      <c r="OXR930" s="216"/>
      <c r="OXS930" s="216"/>
      <c r="OXT930" s="216"/>
      <c r="OXU930" s="216"/>
      <c r="OXV930" s="216"/>
      <c r="OXW930" s="216"/>
      <c r="OXX930" s="216"/>
      <c r="OXY930" s="216"/>
      <c r="OXZ930" s="216"/>
      <c r="OYA930" s="216"/>
      <c r="OYB930" s="216"/>
      <c r="OYC930" s="216"/>
      <c r="OYD930" s="216"/>
      <c r="OYE930" s="216"/>
      <c r="OYF930" s="216"/>
      <c r="OYG930" s="216"/>
      <c r="OYH930" s="216"/>
      <c r="OYI930" s="216"/>
      <c r="OYJ930" s="216"/>
      <c r="OYK930" s="216"/>
      <c r="OYL930" s="216"/>
      <c r="OYM930" s="216"/>
      <c r="OYN930" s="216"/>
      <c r="OYO930" s="216"/>
      <c r="OYP930" s="216"/>
      <c r="OYQ930" s="216"/>
      <c r="OYR930" s="216"/>
      <c r="OYS930" s="216"/>
      <c r="OYT930" s="216"/>
      <c r="OYU930" s="216"/>
      <c r="OYV930" s="216"/>
      <c r="OYW930" s="216"/>
      <c r="OYX930" s="216"/>
      <c r="OYY930" s="216"/>
      <c r="OYZ930" s="216"/>
      <c r="OZA930" s="216"/>
      <c r="OZB930" s="216"/>
      <c r="OZC930" s="216"/>
      <c r="OZD930" s="216"/>
      <c r="OZE930" s="216"/>
      <c r="OZF930" s="216"/>
      <c r="OZG930" s="216"/>
      <c r="OZH930" s="216"/>
      <c r="OZI930" s="216"/>
      <c r="OZJ930" s="216"/>
      <c r="OZK930" s="216"/>
      <c r="OZL930" s="216"/>
      <c r="OZM930" s="216"/>
      <c r="OZN930" s="216"/>
      <c r="OZO930" s="216"/>
      <c r="OZP930" s="216"/>
      <c r="OZQ930" s="216"/>
      <c r="OZR930" s="216"/>
      <c r="OZS930" s="216"/>
      <c r="OZT930" s="216"/>
      <c r="OZU930" s="216"/>
      <c r="OZV930" s="216"/>
      <c r="OZW930" s="216"/>
      <c r="OZX930" s="216"/>
      <c r="OZY930" s="216"/>
      <c r="OZZ930" s="216"/>
      <c r="PAA930" s="216"/>
      <c r="PAB930" s="216"/>
      <c r="PAC930" s="216"/>
      <c r="PAD930" s="216"/>
      <c r="PAE930" s="216"/>
      <c r="PAF930" s="216"/>
      <c r="PAG930" s="216"/>
      <c r="PAH930" s="216"/>
      <c r="PAI930" s="216"/>
      <c r="PAJ930" s="216"/>
      <c r="PAK930" s="216"/>
      <c r="PAL930" s="216"/>
      <c r="PAM930" s="216"/>
      <c r="PAN930" s="216"/>
      <c r="PAO930" s="216"/>
      <c r="PAP930" s="216"/>
      <c r="PAQ930" s="216"/>
      <c r="PAR930" s="216"/>
      <c r="PAS930" s="216"/>
      <c r="PAT930" s="216"/>
      <c r="PAU930" s="216"/>
      <c r="PAV930" s="216"/>
      <c r="PAW930" s="216"/>
      <c r="PAX930" s="216"/>
      <c r="PAY930" s="216"/>
      <c r="PAZ930" s="216"/>
      <c r="PBA930" s="216"/>
      <c r="PBB930" s="216"/>
      <c r="PBC930" s="216"/>
      <c r="PBD930" s="216"/>
      <c r="PBE930" s="216"/>
      <c r="PBF930" s="216"/>
      <c r="PBG930" s="216"/>
      <c r="PBH930" s="216"/>
      <c r="PBI930" s="216"/>
      <c r="PBJ930" s="216"/>
      <c r="PBK930" s="216"/>
      <c r="PBL930" s="216"/>
      <c r="PBM930" s="216"/>
      <c r="PBN930" s="216"/>
      <c r="PBO930" s="216"/>
      <c r="PBP930" s="216"/>
      <c r="PBQ930" s="216"/>
      <c r="PBR930" s="216"/>
      <c r="PBS930" s="216"/>
      <c r="PBT930" s="216"/>
      <c r="PBU930" s="216"/>
      <c r="PBV930" s="216"/>
      <c r="PBW930" s="216"/>
      <c r="PBX930" s="216"/>
      <c r="PBY930" s="216"/>
      <c r="PBZ930" s="216"/>
      <c r="PCA930" s="216"/>
      <c r="PCB930" s="216"/>
      <c r="PCC930" s="216"/>
      <c r="PCD930" s="216"/>
      <c r="PCE930" s="216"/>
      <c r="PCF930" s="216"/>
      <c r="PCG930" s="216"/>
      <c r="PCH930" s="216"/>
      <c r="PCI930" s="216"/>
      <c r="PCJ930" s="216"/>
      <c r="PCK930" s="216"/>
      <c r="PCL930" s="216"/>
      <c r="PCM930" s="216"/>
      <c r="PCN930" s="216"/>
      <c r="PCO930" s="216"/>
      <c r="PCP930" s="216"/>
      <c r="PCQ930" s="216"/>
      <c r="PCR930" s="216"/>
      <c r="PCS930" s="216"/>
      <c r="PCT930" s="216"/>
      <c r="PCU930" s="216"/>
      <c r="PCV930" s="216"/>
      <c r="PCW930" s="216"/>
      <c r="PCX930" s="216"/>
      <c r="PCY930" s="216"/>
      <c r="PCZ930" s="216"/>
      <c r="PDA930" s="216"/>
      <c r="PDB930" s="216"/>
      <c r="PDC930" s="216"/>
      <c r="PDD930" s="216"/>
      <c r="PDE930" s="216"/>
      <c r="PDF930" s="216"/>
      <c r="PDG930" s="216"/>
      <c r="PDH930" s="216"/>
      <c r="PDI930" s="216"/>
      <c r="PDJ930" s="216"/>
      <c r="PDK930" s="216"/>
      <c r="PDL930" s="216"/>
      <c r="PDM930" s="216"/>
      <c r="PDN930" s="216"/>
      <c r="PDO930" s="216"/>
      <c r="PDP930" s="216"/>
      <c r="PDQ930" s="216"/>
      <c r="PDR930" s="216"/>
      <c r="PDS930" s="216"/>
      <c r="PDT930" s="216"/>
      <c r="PDU930" s="216"/>
      <c r="PDV930" s="216"/>
      <c r="PDW930" s="216"/>
      <c r="PDX930" s="216"/>
      <c r="PDY930" s="216"/>
      <c r="PDZ930" s="216"/>
      <c r="PEA930" s="216"/>
      <c r="PEB930" s="216"/>
      <c r="PEC930" s="216"/>
      <c r="PED930" s="216"/>
      <c r="PEE930" s="216"/>
      <c r="PEF930" s="216"/>
      <c r="PEG930" s="216"/>
      <c r="PEH930" s="216"/>
      <c r="PEI930" s="216"/>
      <c r="PEJ930" s="216"/>
      <c r="PEK930" s="216"/>
      <c r="PEL930" s="216"/>
      <c r="PEM930" s="216"/>
      <c r="PEN930" s="216"/>
      <c r="PEO930" s="216"/>
      <c r="PEP930" s="216"/>
      <c r="PEQ930" s="216"/>
      <c r="PER930" s="216"/>
      <c r="PES930" s="216"/>
      <c r="PET930" s="216"/>
      <c r="PEU930" s="216"/>
      <c r="PEV930" s="216"/>
      <c r="PEW930" s="216"/>
      <c r="PEX930" s="216"/>
      <c r="PEY930" s="216"/>
      <c r="PEZ930" s="216"/>
      <c r="PFA930" s="216"/>
      <c r="PFB930" s="216"/>
      <c r="PFC930" s="216"/>
      <c r="PFD930" s="216"/>
      <c r="PFE930" s="216"/>
      <c r="PFF930" s="216"/>
      <c r="PFG930" s="216"/>
      <c r="PFH930" s="216"/>
      <c r="PFI930" s="216"/>
      <c r="PFJ930" s="216"/>
      <c r="PFK930" s="216"/>
      <c r="PFL930" s="216"/>
      <c r="PFM930" s="216"/>
      <c r="PFN930" s="216"/>
      <c r="PFO930" s="216"/>
      <c r="PFP930" s="216"/>
      <c r="PFQ930" s="216"/>
      <c r="PFR930" s="216"/>
      <c r="PFS930" s="216"/>
      <c r="PFT930" s="216"/>
      <c r="PFU930" s="216"/>
      <c r="PFV930" s="216"/>
      <c r="PFW930" s="216"/>
      <c r="PFX930" s="216"/>
      <c r="PFY930" s="216"/>
      <c r="PFZ930" s="216"/>
      <c r="PGA930" s="216"/>
      <c r="PGB930" s="216"/>
      <c r="PGC930" s="216"/>
      <c r="PGD930" s="216"/>
      <c r="PGE930" s="216"/>
      <c r="PGF930" s="216"/>
      <c r="PGG930" s="216"/>
      <c r="PGH930" s="216"/>
      <c r="PGI930" s="216"/>
      <c r="PGJ930" s="216"/>
      <c r="PGK930" s="216"/>
      <c r="PGL930" s="216"/>
      <c r="PGM930" s="216"/>
      <c r="PGN930" s="216"/>
      <c r="PGO930" s="216"/>
      <c r="PGP930" s="216"/>
      <c r="PGQ930" s="216"/>
      <c r="PGR930" s="216"/>
      <c r="PGS930" s="216"/>
      <c r="PGT930" s="216"/>
      <c r="PGU930" s="216"/>
      <c r="PGV930" s="216"/>
      <c r="PGW930" s="216"/>
      <c r="PGX930" s="216"/>
      <c r="PGY930" s="216"/>
      <c r="PGZ930" s="216"/>
      <c r="PHA930" s="216"/>
      <c r="PHB930" s="216"/>
      <c r="PHC930" s="216"/>
      <c r="PHD930" s="216"/>
      <c r="PHE930" s="216"/>
      <c r="PHF930" s="216"/>
      <c r="PHG930" s="216"/>
      <c r="PHH930" s="216"/>
      <c r="PHI930" s="216"/>
      <c r="PHJ930" s="216"/>
      <c r="PHK930" s="216"/>
      <c r="PHL930" s="216"/>
      <c r="PHM930" s="216"/>
      <c r="PHN930" s="216"/>
      <c r="PHO930" s="216"/>
      <c r="PHP930" s="216"/>
      <c r="PHQ930" s="216"/>
      <c r="PHR930" s="216"/>
      <c r="PHS930" s="216"/>
      <c r="PHT930" s="216"/>
      <c r="PHU930" s="216"/>
      <c r="PHV930" s="216"/>
      <c r="PHW930" s="216"/>
      <c r="PHX930" s="216"/>
      <c r="PHY930" s="216"/>
      <c r="PHZ930" s="216"/>
      <c r="PIA930" s="216"/>
      <c r="PIB930" s="216"/>
      <c r="PIC930" s="216"/>
      <c r="PID930" s="216"/>
      <c r="PIE930" s="216"/>
      <c r="PIF930" s="216"/>
      <c r="PIG930" s="216"/>
      <c r="PIH930" s="216"/>
      <c r="PII930" s="216"/>
      <c r="PIJ930" s="216"/>
      <c r="PIK930" s="216"/>
      <c r="PIL930" s="216"/>
      <c r="PIM930" s="216"/>
      <c r="PIN930" s="216"/>
      <c r="PIO930" s="216"/>
      <c r="PIP930" s="216"/>
      <c r="PIQ930" s="216"/>
      <c r="PIR930" s="216"/>
      <c r="PIS930" s="216"/>
      <c r="PIT930" s="216"/>
      <c r="PIU930" s="216"/>
      <c r="PIV930" s="216"/>
      <c r="PIW930" s="216"/>
      <c r="PIX930" s="216"/>
      <c r="PIY930" s="216"/>
      <c r="PIZ930" s="216"/>
      <c r="PJA930" s="216"/>
      <c r="PJB930" s="216"/>
      <c r="PJC930" s="216"/>
      <c r="PJD930" s="216"/>
      <c r="PJE930" s="216"/>
      <c r="PJF930" s="216"/>
      <c r="PJG930" s="216"/>
      <c r="PJH930" s="216"/>
      <c r="PJI930" s="216"/>
      <c r="PJJ930" s="216"/>
      <c r="PJK930" s="216"/>
      <c r="PJL930" s="216"/>
      <c r="PJM930" s="216"/>
      <c r="PJN930" s="216"/>
      <c r="PJO930" s="216"/>
      <c r="PJP930" s="216"/>
      <c r="PJQ930" s="216"/>
      <c r="PJR930" s="216"/>
      <c r="PJS930" s="216"/>
      <c r="PJT930" s="216"/>
      <c r="PJU930" s="216"/>
      <c r="PJV930" s="216"/>
      <c r="PJW930" s="216"/>
      <c r="PJX930" s="216"/>
      <c r="PJY930" s="216"/>
      <c r="PJZ930" s="216"/>
      <c r="PKA930" s="216"/>
      <c r="PKB930" s="216"/>
      <c r="PKC930" s="216"/>
      <c r="PKD930" s="216"/>
      <c r="PKE930" s="216"/>
      <c r="PKF930" s="216"/>
      <c r="PKG930" s="216"/>
      <c r="PKH930" s="216"/>
      <c r="PKI930" s="216"/>
      <c r="PKJ930" s="216"/>
      <c r="PKK930" s="216"/>
      <c r="PKL930" s="216"/>
      <c r="PKM930" s="216"/>
      <c r="PKN930" s="216"/>
      <c r="PKO930" s="216"/>
      <c r="PKP930" s="216"/>
      <c r="PKQ930" s="216"/>
      <c r="PKR930" s="216"/>
      <c r="PKS930" s="216"/>
      <c r="PKT930" s="216"/>
      <c r="PKU930" s="216"/>
      <c r="PKV930" s="216"/>
      <c r="PKW930" s="216"/>
      <c r="PKX930" s="216"/>
      <c r="PKY930" s="216"/>
      <c r="PKZ930" s="216"/>
      <c r="PLA930" s="216"/>
      <c r="PLB930" s="216"/>
      <c r="PLC930" s="216"/>
      <c r="PLD930" s="216"/>
      <c r="PLE930" s="216"/>
      <c r="PLF930" s="216"/>
      <c r="PLG930" s="216"/>
      <c r="PLH930" s="216"/>
      <c r="PLI930" s="216"/>
      <c r="PLJ930" s="216"/>
      <c r="PLK930" s="216"/>
      <c r="PLL930" s="216"/>
      <c r="PLM930" s="216"/>
      <c r="PLN930" s="216"/>
      <c r="PLO930" s="216"/>
      <c r="PLP930" s="216"/>
      <c r="PLQ930" s="216"/>
      <c r="PLR930" s="216"/>
      <c r="PLS930" s="216"/>
      <c r="PLT930" s="216"/>
      <c r="PLU930" s="216"/>
      <c r="PLV930" s="216"/>
      <c r="PLW930" s="216"/>
      <c r="PLX930" s="216"/>
      <c r="PLY930" s="216"/>
      <c r="PLZ930" s="216"/>
      <c r="PMA930" s="216"/>
      <c r="PMB930" s="216"/>
      <c r="PMC930" s="216"/>
      <c r="PMD930" s="216"/>
      <c r="PME930" s="216"/>
      <c r="PMF930" s="216"/>
      <c r="PMG930" s="216"/>
      <c r="PMH930" s="216"/>
      <c r="PMI930" s="216"/>
      <c r="PMJ930" s="216"/>
      <c r="PMK930" s="216"/>
      <c r="PML930" s="216"/>
      <c r="PMM930" s="216"/>
      <c r="PMN930" s="216"/>
      <c r="PMO930" s="216"/>
      <c r="PMP930" s="216"/>
      <c r="PMQ930" s="216"/>
      <c r="PMR930" s="216"/>
      <c r="PMS930" s="216"/>
      <c r="PMT930" s="216"/>
      <c r="PMU930" s="216"/>
      <c r="PMV930" s="216"/>
      <c r="PMW930" s="216"/>
      <c r="PMX930" s="216"/>
      <c r="PMY930" s="216"/>
      <c r="PMZ930" s="216"/>
      <c r="PNA930" s="216"/>
      <c r="PNB930" s="216"/>
      <c r="PNC930" s="216"/>
      <c r="PND930" s="216"/>
      <c r="PNE930" s="216"/>
      <c r="PNF930" s="216"/>
      <c r="PNG930" s="216"/>
      <c r="PNH930" s="216"/>
      <c r="PNI930" s="216"/>
      <c r="PNJ930" s="216"/>
      <c r="PNK930" s="216"/>
      <c r="PNL930" s="216"/>
      <c r="PNM930" s="216"/>
      <c r="PNN930" s="216"/>
      <c r="PNO930" s="216"/>
      <c r="PNP930" s="216"/>
      <c r="PNQ930" s="216"/>
      <c r="PNR930" s="216"/>
      <c r="PNS930" s="216"/>
      <c r="PNT930" s="216"/>
      <c r="PNU930" s="216"/>
      <c r="PNV930" s="216"/>
      <c r="PNW930" s="216"/>
      <c r="PNX930" s="216"/>
      <c r="PNY930" s="216"/>
      <c r="PNZ930" s="216"/>
      <c r="POA930" s="216"/>
      <c r="POB930" s="216"/>
      <c r="POC930" s="216"/>
      <c r="POD930" s="216"/>
      <c r="POE930" s="216"/>
      <c r="POF930" s="216"/>
      <c r="POG930" s="216"/>
      <c r="POH930" s="216"/>
      <c r="POI930" s="216"/>
      <c r="POJ930" s="216"/>
      <c r="POK930" s="216"/>
      <c r="POL930" s="216"/>
      <c r="POM930" s="216"/>
      <c r="PON930" s="216"/>
      <c r="POO930" s="216"/>
      <c r="POP930" s="216"/>
      <c r="POQ930" s="216"/>
      <c r="POR930" s="216"/>
      <c r="POS930" s="216"/>
      <c r="POT930" s="216"/>
      <c r="POU930" s="216"/>
      <c r="POV930" s="216"/>
      <c r="POW930" s="216"/>
      <c r="POX930" s="216"/>
      <c r="POY930" s="216"/>
      <c r="POZ930" s="216"/>
      <c r="PPA930" s="216"/>
      <c r="PPB930" s="216"/>
      <c r="PPC930" s="216"/>
      <c r="PPD930" s="216"/>
      <c r="PPE930" s="216"/>
      <c r="PPF930" s="216"/>
      <c r="PPG930" s="216"/>
      <c r="PPH930" s="216"/>
      <c r="PPI930" s="216"/>
      <c r="PPJ930" s="216"/>
      <c r="PPK930" s="216"/>
      <c r="PPL930" s="216"/>
      <c r="PPM930" s="216"/>
      <c r="PPN930" s="216"/>
      <c r="PPO930" s="216"/>
      <c r="PPP930" s="216"/>
      <c r="PPQ930" s="216"/>
      <c r="PPR930" s="216"/>
      <c r="PPS930" s="216"/>
      <c r="PPT930" s="216"/>
      <c r="PPU930" s="216"/>
      <c r="PPV930" s="216"/>
      <c r="PPW930" s="216"/>
      <c r="PPX930" s="216"/>
      <c r="PPY930" s="216"/>
      <c r="PPZ930" s="216"/>
      <c r="PQA930" s="216"/>
      <c r="PQB930" s="216"/>
      <c r="PQC930" s="216"/>
      <c r="PQD930" s="216"/>
      <c r="PQE930" s="216"/>
      <c r="PQF930" s="216"/>
      <c r="PQG930" s="216"/>
      <c r="PQH930" s="216"/>
      <c r="PQI930" s="216"/>
      <c r="PQJ930" s="216"/>
      <c r="PQK930" s="216"/>
      <c r="PQL930" s="216"/>
      <c r="PQM930" s="216"/>
      <c r="PQN930" s="216"/>
      <c r="PQO930" s="216"/>
      <c r="PQP930" s="216"/>
      <c r="PQQ930" s="216"/>
      <c r="PQR930" s="216"/>
      <c r="PQS930" s="216"/>
      <c r="PQT930" s="216"/>
      <c r="PQU930" s="216"/>
      <c r="PQV930" s="216"/>
      <c r="PQW930" s="216"/>
      <c r="PQX930" s="216"/>
      <c r="PQY930" s="216"/>
      <c r="PQZ930" s="216"/>
      <c r="PRA930" s="216"/>
      <c r="PRB930" s="216"/>
      <c r="PRC930" s="216"/>
      <c r="PRD930" s="216"/>
      <c r="PRE930" s="216"/>
      <c r="PRF930" s="216"/>
      <c r="PRG930" s="216"/>
      <c r="PRH930" s="216"/>
      <c r="PRI930" s="216"/>
      <c r="PRJ930" s="216"/>
      <c r="PRK930" s="216"/>
      <c r="PRL930" s="216"/>
      <c r="PRM930" s="216"/>
      <c r="PRN930" s="216"/>
      <c r="PRO930" s="216"/>
      <c r="PRP930" s="216"/>
      <c r="PRQ930" s="216"/>
      <c r="PRR930" s="216"/>
      <c r="PRS930" s="216"/>
      <c r="PRT930" s="216"/>
      <c r="PRU930" s="216"/>
      <c r="PRV930" s="216"/>
      <c r="PRW930" s="216"/>
      <c r="PRX930" s="216"/>
      <c r="PRY930" s="216"/>
      <c r="PRZ930" s="216"/>
      <c r="PSA930" s="216"/>
      <c r="PSB930" s="216"/>
      <c r="PSC930" s="216"/>
      <c r="PSD930" s="216"/>
      <c r="PSE930" s="216"/>
      <c r="PSF930" s="216"/>
      <c r="PSG930" s="216"/>
      <c r="PSH930" s="216"/>
      <c r="PSI930" s="216"/>
      <c r="PSJ930" s="216"/>
      <c r="PSK930" s="216"/>
      <c r="PSL930" s="216"/>
      <c r="PSM930" s="216"/>
      <c r="PSN930" s="216"/>
      <c r="PSO930" s="216"/>
      <c r="PSP930" s="216"/>
      <c r="PSQ930" s="216"/>
      <c r="PSR930" s="216"/>
      <c r="PSS930" s="216"/>
      <c r="PST930" s="216"/>
      <c r="PSU930" s="216"/>
      <c r="PSV930" s="216"/>
      <c r="PSW930" s="216"/>
      <c r="PSX930" s="216"/>
      <c r="PSY930" s="216"/>
      <c r="PSZ930" s="216"/>
      <c r="PTA930" s="216"/>
      <c r="PTB930" s="216"/>
      <c r="PTC930" s="216"/>
      <c r="PTD930" s="216"/>
      <c r="PTE930" s="216"/>
      <c r="PTF930" s="216"/>
      <c r="PTG930" s="216"/>
      <c r="PTH930" s="216"/>
      <c r="PTI930" s="216"/>
      <c r="PTJ930" s="216"/>
      <c r="PTK930" s="216"/>
      <c r="PTL930" s="216"/>
      <c r="PTM930" s="216"/>
      <c r="PTN930" s="216"/>
      <c r="PTO930" s="216"/>
      <c r="PTP930" s="216"/>
      <c r="PTQ930" s="216"/>
      <c r="PTR930" s="216"/>
      <c r="PTS930" s="216"/>
      <c r="PTT930" s="216"/>
      <c r="PTU930" s="216"/>
      <c r="PTV930" s="216"/>
      <c r="PTW930" s="216"/>
      <c r="PTX930" s="216"/>
      <c r="PTY930" s="216"/>
      <c r="PTZ930" s="216"/>
      <c r="PUA930" s="216"/>
      <c r="PUB930" s="216"/>
      <c r="PUC930" s="216"/>
      <c r="PUD930" s="216"/>
      <c r="PUE930" s="216"/>
      <c r="PUF930" s="216"/>
      <c r="PUG930" s="216"/>
      <c r="PUH930" s="216"/>
      <c r="PUI930" s="216"/>
      <c r="PUJ930" s="216"/>
      <c r="PUK930" s="216"/>
      <c r="PUL930" s="216"/>
      <c r="PUM930" s="216"/>
      <c r="PUN930" s="216"/>
      <c r="PUO930" s="216"/>
      <c r="PUP930" s="216"/>
      <c r="PUQ930" s="216"/>
      <c r="PUR930" s="216"/>
      <c r="PUS930" s="216"/>
      <c r="PUT930" s="216"/>
      <c r="PUU930" s="216"/>
      <c r="PUV930" s="216"/>
      <c r="PUW930" s="216"/>
      <c r="PUX930" s="216"/>
      <c r="PUY930" s="216"/>
      <c r="PUZ930" s="216"/>
      <c r="PVA930" s="216"/>
      <c r="PVB930" s="216"/>
      <c r="PVC930" s="216"/>
      <c r="PVD930" s="216"/>
      <c r="PVE930" s="216"/>
      <c r="PVF930" s="216"/>
      <c r="PVG930" s="216"/>
      <c r="PVH930" s="216"/>
      <c r="PVI930" s="216"/>
      <c r="PVJ930" s="216"/>
      <c r="PVK930" s="216"/>
      <c r="PVL930" s="216"/>
      <c r="PVM930" s="216"/>
      <c r="PVN930" s="216"/>
      <c r="PVO930" s="216"/>
      <c r="PVP930" s="216"/>
      <c r="PVQ930" s="216"/>
      <c r="PVR930" s="216"/>
      <c r="PVS930" s="216"/>
      <c r="PVT930" s="216"/>
      <c r="PVU930" s="216"/>
      <c r="PVV930" s="216"/>
      <c r="PVW930" s="216"/>
      <c r="PVX930" s="216"/>
      <c r="PVY930" s="216"/>
      <c r="PVZ930" s="216"/>
      <c r="PWA930" s="216"/>
      <c r="PWB930" s="216"/>
      <c r="PWC930" s="216"/>
      <c r="PWD930" s="216"/>
      <c r="PWE930" s="216"/>
      <c r="PWF930" s="216"/>
      <c r="PWG930" s="216"/>
      <c r="PWH930" s="216"/>
      <c r="PWI930" s="216"/>
      <c r="PWJ930" s="216"/>
      <c r="PWK930" s="216"/>
      <c r="PWL930" s="216"/>
      <c r="PWM930" s="216"/>
      <c r="PWN930" s="216"/>
      <c r="PWO930" s="216"/>
      <c r="PWP930" s="216"/>
      <c r="PWQ930" s="216"/>
      <c r="PWR930" s="216"/>
      <c r="PWS930" s="216"/>
      <c r="PWT930" s="216"/>
      <c r="PWU930" s="216"/>
      <c r="PWV930" s="216"/>
      <c r="PWW930" s="216"/>
      <c r="PWX930" s="216"/>
      <c r="PWY930" s="216"/>
      <c r="PWZ930" s="216"/>
      <c r="PXA930" s="216"/>
      <c r="PXB930" s="216"/>
      <c r="PXC930" s="216"/>
      <c r="PXD930" s="216"/>
      <c r="PXE930" s="216"/>
      <c r="PXF930" s="216"/>
      <c r="PXG930" s="216"/>
      <c r="PXH930" s="216"/>
      <c r="PXI930" s="216"/>
      <c r="PXJ930" s="216"/>
      <c r="PXK930" s="216"/>
      <c r="PXL930" s="216"/>
      <c r="PXM930" s="216"/>
      <c r="PXN930" s="216"/>
      <c r="PXO930" s="216"/>
      <c r="PXP930" s="216"/>
      <c r="PXQ930" s="216"/>
      <c r="PXR930" s="216"/>
      <c r="PXS930" s="216"/>
      <c r="PXT930" s="216"/>
      <c r="PXU930" s="216"/>
      <c r="PXV930" s="216"/>
      <c r="PXW930" s="216"/>
      <c r="PXX930" s="216"/>
      <c r="PXY930" s="216"/>
      <c r="PXZ930" s="216"/>
      <c r="PYA930" s="216"/>
      <c r="PYB930" s="216"/>
      <c r="PYC930" s="216"/>
      <c r="PYD930" s="216"/>
      <c r="PYE930" s="216"/>
      <c r="PYF930" s="216"/>
      <c r="PYG930" s="216"/>
      <c r="PYH930" s="216"/>
      <c r="PYI930" s="216"/>
      <c r="PYJ930" s="216"/>
      <c r="PYK930" s="216"/>
      <c r="PYL930" s="216"/>
      <c r="PYM930" s="216"/>
      <c r="PYN930" s="216"/>
      <c r="PYO930" s="216"/>
      <c r="PYP930" s="216"/>
      <c r="PYQ930" s="216"/>
      <c r="PYR930" s="216"/>
      <c r="PYS930" s="216"/>
      <c r="PYT930" s="216"/>
      <c r="PYU930" s="216"/>
      <c r="PYV930" s="216"/>
      <c r="PYW930" s="216"/>
      <c r="PYX930" s="216"/>
      <c r="PYY930" s="216"/>
      <c r="PYZ930" s="216"/>
      <c r="PZA930" s="216"/>
      <c r="PZB930" s="216"/>
      <c r="PZC930" s="216"/>
      <c r="PZD930" s="216"/>
      <c r="PZE930" s="216"/>
      <c r="PZF930" s="216"/>
      <c r="PZG930" s="216"/>
      <c r="PZH930" s="216"/>
      <c r="PZI930" s="216"/>
      <c r="PZJ930" s="216"/>
      <c r="PZK930" s="216"/>
      <c r="PZL930" s="216"/>
      <c r="PZM930" s="216"/>
      <c r="PZN930" s="216"/>
      <c r="PZO930" s="216"/>
      <c r="PZP930" s="216"/>
      <c r="PZQ930" s="216"/>
      <c r="PZR930" s="216"/>
      <c r="PZS930" s="216"/>
      <c r="PZT930" s="216"/>
      <c r="PZU930" s="216"/>
      <c r="PZV930" s="216"/>
      <c r="PZW930" s="216"/>
      <c r="PZX930" s="216"/>
      <c r="PZY930" s="216"/>
      <c r="PZZ930" s="216"/>
      <c r="QAA930" s="216"/>
      <c r="QAB930" s="216"/>
      <c r="QAC930" s="216"/>
      <c r="QAD930" s="216"/>
      <c r="QAE930" s="216"/>
      <c r="QAF930" s="216"/>
      <c r="QAG930" s="216"/>
      <c r="QAH930" s="216"/>
      <c r="QAI930" s="216"/>
      <c r="QAJ930" s="216"/>
      <c r="QAK930" s="216"/>
      <c r="QAL930" s="216"/>
      <c r="QAM930" s="216"/>
      <c r="QAN930" s="216"/>
      <c r="QAO930" s="216"/>
      <c r="QAP930" s="216"/>
      <c r="QAQ930" s="216"/>
      <c r="QAR930" s="216"/>
      <c r="QAS930" s="216"/>
      <c r="QAT930" s="216"/>
      <c r="QAU930" s="216"/>
      <c r="QAV930" s="216"/>
      <c r="QAW930" s="216"/>
      <c r="QAX930" s="216"/>
      <c r="QAY930" s="216"/>
      <c r="QAZ930" s="216"/>
      <c r="QBA930" s="216"/>
      <c r="QBB930" s="216"/>
      <c r="QBC930" s="216"/>
      <c r="QBD930" s="216"/>
      <c r="QBE930" s="216"/>
      <c r="QBF930" s="216"/>
      <c r="QBG930" s="216"/>
      <c r="QBH930" s="216"/>
      <c r="QBI930" s="216"/>
      <c r="QBJ930" s="216"/>
      <c r="QBK930" s="216"/>
      <c r="QBL930" s="216"/>
      <c r="QBM930" s="216"/>
      <c r="QBN930" s="216"/>
      <c r="QBO930" s="216"/>
      <c r="QBP930" s="216"/>
      <c r="QBQ930" s="216"/>
      <c r="QBR930" s="216"/>
      <c r="QBS930" s="216"/>
      <c r="QBT930" s="216"/>
      <c r="QBU930" s="216"/>
      <c r="QBV930" s="216"/>
      <c r="QBW930" s="216"/>
      <c r="QBX930" s="216"/>
      <c r="QBY930" s="216"/>
      <c r="QBZ930" s="216"/>
      <c r="QCA930" s="216"/>
      <c r="QCB930" s="216"/>
      <c r="QCC930" s="216"/>
      <c r="QCD930" s="216"/>
      <c r="QCE930" s="216"/>
      <c r="QCF930" s="216"/>
      <c r="QCG930" s="216"/>
      <c r="QCH930" s="216"/>
      <c r="QCI930" s="216"/>
      <c r="QCJ930" s="216"/>
      <c r="QCK930" s="216"/>
      <c r="QCL930" s="216"/>
      <c r="QCM930" s="216"/>
      <c r="QCN930" s="216"/>
      <c r="QCO930" s="216"/>
      <c r="QCP930" s="216"/>
      <c r="QCQ930" s="216"/>
      <c r="QCR930" s="216"/>
      <c r="QCS930" s="216"/>
      <c r="QCT930" s="216"/>
      <c r="QCU930" s="216"/>
      <c r="QCV930" s="216"/>
      <c r="QCW930" s="216"/>
      <c r="QCX930" s="216"/>
      <c r="QCY930" s="216"/>
      <c r="QCZ930" s="216"/>
      <c r="QDA930" s="216"/>
      <c r="QDB930" s="216"/>
      <c r="QDC930" s="216"/>
      <c r="QDD930" s="216"/>
      <c r="QDE930" s="216"/>
      <c r="QDF930" s="216"/>
      <c r="QDG930" s="216"/>
      <c r="QDH930" s="216"/>
      <c r="QDI930" s="216"/>
      <c r="QDJ930" s="216"/>
      <c r="QDK930" s="216"/>
      <c r="QDL930" s="216"/>
      <c r="QDM930" s="216"/>
      <c r="QDN930" s="216"/>
      <c r="QDO930" s="216"/>
      <c r="QDP930" s="216"/>
      <c r="QDQ930" s="216"/>
      <c r="QDR930" s="216"/>
      <c r="QDS930" s="216"/>
      <c r="QDT930" s="216"/>
      <c r="QDU930" s="216"/>
      <c r="QDV930" s="216"/>
      <c r="QDW930" s="216"/>
      <c r="QDX930" s="216"/>
      <c r="QDY930" s="216"/>
      <c r="QDZ930" s="216"/>
      <c r="QEA930" s="216"/>
      <c r="QEB930" s="216"/>
      <c r="QEC930" s="216"/>
      <c r="QED930" s="216"/>
      <c r="QEE930" s="216"/>
      <c r="QEF930" s="216"/>
      <c r="QEG930" s="216"/>
      <c r="QEH930" s="216"/>
      <c r="QEI930" s="216"/>
      <c r="QEJ930" s="216"/>
      <c r="QEK930" s="216"/>
      <c r="QEL930" s="216"/>
      <c r="QEM930" s="216"/>
      <c r="QEN930" s="216"/>
      <c r="QEO930" s="216"/>
      <c r="QEP930" s="216"/>
      <c r="QEQ930" s="216"/>
      <c r="QER930" s="216"/>
      <c r="QES930" s="216"/>
      <c r="QET930" s="216"/>
      <c r="QEU930" s="216"/>
      <c r="QEV930" s="216"/>
      <c r="QEW930" s="216"/>
      <c r="QEX930" s="216"/>
      <c r="QEY930" s="216"/>
      <c r="QEZ930" s="216"/>
      <c r="QFA930" s="216"/>
      <c r="QFB930" s="216"/>
      <c r="QFC930" s="216"/>
      <c r="QFD930" s="216"/>
      <c r="QFE930" s="216"/>
      <c r="QFF930" s="216"/>
      <c r="QFG930" s="216"/>
      <c r="QFH930" s="216"/>
      <c r="QFI930" s="216"/>
      <c r="QFJ930" s="216"/>
      <c r="QFK930" s="216"/>
      <c r="QFL930" s="216"/>
      <c r="QFM930" s="216"/>
      <c r="QFN930" s="216"/>
      <c r="QFO930" s="216"/>
      <c r="QFP930" s="216"/>
      <c r="QFQ930" s="216"/>
      <c r="QFR930" s="216"/>
      <c r="QFS930" s="216"/>
      <c r="QFT930" s="216"/>
      <c r="QFU930" s="216"/>
      <c r="QFV930" s="216"/>
      <c r="QFW930" s="216"/>
      <c r="QFX930" s="216"/>
      <c r="QFY930" s="216"/>
      <c r="QFZ930" s="216"/>
      <c r="QGA930" s="216"/>
      <c r="QGB930" s="216"/>
      <c r="QGC930" s="216"/>
      <c r="QGD930" s="216"/>
      <c r="QGE930" s="216"/>
      <c r="QGF930" s="216"/>
      <c r="QGG930" s="216"/>
      <c r="QGH930" s="216"/>
      <c r="QGI930" s="216"/>
      <c r="QGJ930" s="216"/>
      <c r="QGK930" s="216"/>
      <c r="QGL930" s="216"/>
      <c r="QGM930" s="216"/>
      <c r="QGN930" s="216"/>
      <c r="QGO930" s="216"/>
      <c r="QGP930" s="216"/>
      <c r="QGQ930" s="216"/>
      <c r="QGR930" s="216"/>
      <c r="QGS930" s="216"/>
      <c r="QGT930" s="216"/>
      <c r="QGU930" s="216"/>
      <c r="QGV930" s="216"/>
      <c r="QGW930" s="216"/>
      <c r="QGX930" s="216"/>
      <c r="QGY930" s="216"/>
      <c r="QGZ930" s="216"/>
      <c r="QHA930" s="216"/>
      <c r="QHB930" s="216"/>
      <c r="QHC930" s="216"/>
      <c r="QHD930" s="216"/>
      <c r="QHE930" s="216"/>
      <c r="QHF930" s="216"/>
      <c r="QHG930" s="216"/>
      <c r="QHH930" s="216"/>
      <c r="QHI930" s="216"/>
      <c r="QHJ930" s="216"/>
      <c r="QHK930" s="216"/>
      <c r="QHL930" s="216"/>
      <c r="QHM930" s="216"/>
      <c r="QHN930" s="216"/>
      <c r="QHO930" s="216"/>
      <c r="QHP930" s="216"/>
      <c r="QHQ930" s="216"/>
      <c r="QHR930" s="216"/>
      <c r="QHS930" s="216"/>
      <c r="QHT930" s="216"/>
      <c r="QHU930" s="216"/>
      <c r="QHV930" s="216"/>
      <c r="QHW930" s="216"/>
      <c r="QHX930" s="216"/>
      <c r="QHY930" s="216"/>
      <c r="QHZ930" s="216"/>
      <c r="QIA930" s="216"/>
      <c r="QIB930" s="216"/>
      <c r="QIC930" s="216"/>
      <c r="QID930" s="216"/>
      <c r="QIE930" s="216"/>
      <c r="QIF930" s="216"/>
      <c r="QIG930" s="216"/>
      <c r="QIH930" s="216"/>
      <c r="QII930" s="216"/>
      <c r="QIJ930" s="216"/>
      <c r="QIK930" s="216"/>
      <c r="QIL930" s="216"/>
      <c r="QIM930" s="216"/>
      <c r="QIN930" s="216"/>
      <c r="QIO930" s="216"/>
      <c r="QIP930" s="216"/>
      <c r="QIQ930" s="216"/>
      <c r="QIR930" s="216"/>
      <c r="QIS930" s="216"/>
      <c r="QIT930" s="216"/>
      <c r="QIU930" s="216"/>
      <c r="QIV930" s="216"/>
      <c r="QIW930" s="216"/>
      <c r="QIX930" s="216"/>
      <c r="QIY930" s="216"/>
      <c r="QIZ930" s="216"/>
      <c r="QJA930" s="216"/>
      <c r="QJB930" s="216"/>
      <c r="QJC930" s="216"/>
      <c r="QJD930" s="216"/>
      <c r="QJE930" s="216"/>
      <c r="QJF930" s="216"/>
      <c r="QJG930" s="216"/>
      <c r="QJH930" s="216"/>
      <c r="QJI930" s="216"/>
      <c r="QJJ930" s="216"/>
      <c r="QJK930" s="216"/>
      <c r="QJL930" s="216"/>
      <c r="QJM930" s="216"/>
      <c r="QJN930" s="216"/>
      <c r="QJO930" s="216"/>
      <c r="QJP930" s="216"/>
      <c r="QJQ930" s="216"/>
      <c r="QJR930" s="216"/>
      <c r="QJS930" s="216"/>
      <c r="QJT930" s="216"/>
      <c r="QJU930" s="216"/>
      <c r="QJV930" s="216"/>
      <c r="QJW930" s="216"/>
      <c r="QJX930" s="216"/>
      <c r="QJY930" s="216"/>
      <c r="QJZ930" s="216"/>
      <c r="QKA930" s="216"/>
      <c r="QKB930" s="216"/>
      <c r="QKC930" s="216"/>
      <c r="QKD930" s="216"/>
      <c r="QKE930" s="216"/>
      <c r="QKF930" s="216"/>
      <c r="QKG930" s="216"/>
      <c r="QKH930" s="216"/>
      <c r="QKI930" s="216"/>
      <c r="QKJ930" s="216"/>
      <c r="QKK930" s="216"/>
      <c r="QKL930" s="216"/>
      <c r="QKM930" s="216"/>
      <c r="QKN930" s="216"/>
      <c r="QKO930" s="216"/>
      <c r="QKP930" s="216"/>
      <c r="QKQ930" s="216"/>
      <c r="QKR930" s="216"/>
      <c r="QKS930" s="216"/>
      <c r="QKT930" s="216"/>
      <c r="QKU930" s="216"/>
      <c r="QKV930" s="216"/>
      <c r="QKW930" s="216"/>
      <c r="QKX930" s="216"/>
      <c r="QKY930" s="216"/>
      <c r="QKZ930" s="216"/>
      <c r="QLA930" s="216"/>
      <c r="QLB930" s="216"/>
      <c r="QLC930" s="216"/>
      <c r="QLD930" s="216"/>
      <c r="QLE930" s="216"/>
      <c r="QLF930" s="216"/>
      <c r="QLG930" s="216"/>
      <c r="QLH930" s="216"/>
      <c r="QLI930" s="216"/>
      <c r="QLJ930" s="216"/>
      <c r="QLK930" s="216"/>
      <c r="QLL930" s="216"/>
      <c r="QLM930" s="216"/>
      <c r="QLN930" s="216"/>
      <c r="QLO930" s="216"/>
      <c r="QLP930" s="216"/>
      <c r="QLQ930" s="216"/>
      <c r="QLR930" s="216"/>
      <c r="QLS930" s="216"/>
      <c r="QLT930" s="216"/>
      <c r="QLU930" s="216"/>
      <c r="QLV930" s="216"/>
      <c r="QLW930" s="216"/>
      <c r="QLX930" s="216"/>
      <c r="QLY930" s="216"/>
      <c r="QLZ930" s="216"/>
      <c r="QMA930" s="216"/>
      <c r="QMB930" s="216"/>
      <c r="QMC930" s="216"/>
      <c r="QMD930" s="216"/>
      <c r="QME930" s="216"/>
      <c r="QMF930" s="216"/>
      <c r="QMG930" s="216"/>
      <c r="QMH930" s="216"/>
      <c r="QMI930" s="216"/>
      <c r="QMJ930" s="216"/>
      <c r="QMK930" s="216"/>
      <c r="QML930" s="216"/>
      <c r="QMM930" s="216"/>
      <c r="QMN930" s="216"/>
      <c r="QMO930" s="216"/>
      <c r="QMP930" s="216"/>
      <c r="QMQ930" s="216"/>
      <c r="QMR930" s="216"/>
      <c r="QMS930" s="216"/>
      <c r="QMT930" s="216"/>
      <c r="QMU930" s="216"/>
      <c r="QMV930" s="216"/>
      <c r="QMW930" s="216"/>
      <c r="QMX930" s="216"/>
      <c r="QMY930" s="216"/>
      <c r="QMZ930" s="216"/>
      <c r="QNA930" s="216"/>
      <c r="QNB930" s="216"/>
      <c r="QNC930" s="216"/>
      <c r="QND930" s="216"/>
      <c r="QNE930" s="216"/>
      <c r="QNF930" s="216"/>
      <c r="QNG930" s="216"/>
      <c r="QNH930" s="216"/>
      <c r="QNI930" s="216"/>
      <c r="QNJ930" s="216"/>
      <c r="QNK930" s="216"/>
      <c r="QNL930" s="216"/>
      <c r="QNM930" s="216"/>
      <c r="QNN930" s="216"/>
      <c r="QNO930" s="216"/>
      <c r="QNP930" s="216"/>
      <c r="QNQ930" s="216"/>
      <c r="QNR930" s="216"/>
      <c r="QNS930" s="216"/>
      <c r="QNT930" s="216"/>
      <c r="QNU930" s="216"/>
      <c r="QNV930" s="216"/>
      <c r="QNW930" s="216"/>
      <c r="QNX930" s="216"/>
      <c r="QNY930" s="216"/>
      <c r="QNZ930" s="216"/>
      <c r="QOA930" s="216"/>
      <c r="QOB930" s="216"/>
      <c r="QOC930" s="216"/>
      <c r="QOD930" s="216"/>
      <c r="QOE930" s="216"/>
      <c r="QOF930" s="216"/>
      <c r="QOG930" s="216"/>
      <c r="QOH930" s="216"/>
      <c r="QOI930" s="216"/>
      <c r="QOJ930" s="216"/>
      <c r="QOK930" s="216"/>
      <c r="QOL930" s="216"/>
      <c r="QOM930" s="216"/>
      <c r="QON930" s="216"/>
      <c r="QOO930" s="216"/>
      <c r="QOP930" s="216"/>
      <c r="QOQ930" s="216"/>
      <c r="QOR930" s="216"/>
      <c r="QOS930" s="216"/>
      <c r="QOT930" s="216"/>
      <c r="QOU930" s="216"/>
      <c r="QOV930" s="216"/>
      <c r="QOW930" s="216"/>
      <c r="QOX930" s="216"/>
      <c r="QOY930" s="216"/>
      <c r="QOZ930" s="216"/>
      <c r="QPA930" s="216"/>
      <c r="QPB930" s="216"/>
      <c r="QPC930" s="216"/>
      <c r="QPD930" s="216"/>
      <c r="QPE930" s="216"/>
      <c r="QPF930" s="216"/>
      <c r="QPG930" s="216"/>
      <c r="QPH930" s="216"/>
      <c r="QPI930" s="216"/>
      <c r="QPJ930" s="216"/>
      <c r="QPK930" s="216"/>
      <c r="QPL930" s="216"/>
      <c r="QPM930" s="216"/>
      <c r="QPN930" s="216"/>
      <c r="QPO930" s="216"/>
      <c r="QPP930" s="216"/>
      <c r="QPQ930" s="216"/>
      <c r="QPR930" s="216"/>
      <c r="QPS930" s="216"/>
      <c r="QPT930" s="216"/>
      <c r="QPU930" s="216"/>
      <c r="QPV930" s="216"/>
      <c r="QPW930" s="216"/>
      <c r="QPX930" s="216"/>
      <c r="QPY930" s="216"/>
      <c r="QPZ930" s="216"/>
      <c r="QQA930" s="216"/>
      <c r="QQB930" s="216"/>
      <c r="QQC930" s="216"/>
      <c r="QQD930" s="216"/>
      <c r="QQE930" s="216"/>
      <c r="QQF930" s="216"/>
      <c r="QQG930" s="216"/>
      <c r="QQH930" s="216"/>
      <c r="QQI930" s="216"/>
      <c r="QQJ930" s="216"/>
      <c r="QQK930" s="216"/>
      <c r="QQL930" s="216"/>
      <c r="QQM930" s="216"/>
      <c r="QQN930" s="216"/>
      <c r="QQO930" s="216"/>
      <c r="QQP930" s="216"/>
      <c r="QQQ930" s="216"/>
      <c r="QQR930" s="216"/>
      <c r="QQS930" s="216"/>
      <c r="QQT930" s="216"/>
      <c r="QQU930" s="216"/>
      <c r="QQV930" s="216"/>
      <c r="QQW930" s="216"/>
      <c r="QQX930" s="216"/>
      <c r="QQY930" s="216"/>
      <c r="QQZ930" s="216"/>
      <c r="QRA930" s="216"/>
      <c r="QRB930" s="216"/>
      <c r="QRC930" s="216"/>
      <c r="QRD930" s="216"/>
      <c r="QRE930" s="216"/>
      <c r="QRF930" s="216"/>
      <c r="QRG930" s="216"/>
      <c r="QRH930" s="216"/>
      <c r="QRI930" s="216"/>
      <c r="QRJ930" s="216"/>
      <c r="QRK930" s="216"/>
      <c r="QRL930" s="216"/>
      <c r="QRM930" s="216"/>
      <c r="QRN930" s="216"/>
      <c r="QRO930" s="216"/>
      <c r="QRP930" s="216"/>
      <c r="QRQ930" s="216"/>
      <c r="QRR930" s="216"/>
      <c r="QRS930" s="216"/>
      <c r="QRT930" s="216"/>
      <c r="QRU930" s="216"/>
      <c r="QRV930" s="216"/>
      <c r="QRW930" s="216"/>
      <c r="QRX930" s="216"/>
      <c r="QRY930" s="216"/>
      <c r="QRZ930" s="216"/>
      <c r="QSA930" s="216"/>
      <c r="QSB930" s="216"/>
      <c r="QSC930" s="216"/>
      <c r="QSD930" s="216"/>
      <c r="QSE930" s="216"/>
      <c r="QSF930" s="216"/>
      <c r="QSG930" s="216"/>
      <c r="QSH930" s="216"/>
      <c r="QSI930" s="216"/>
      <c r="QSJ930" s="216"/>
      <c r="QSK930" s="216"/>
      <c r="QSL930" s="216"/>
      <c r="QSM930" s="216"/>
      <c r="QSN930" s="216"/>
      <c r="QSO930" s="216"/>
      <c r="QSP930" s="216"/>
      <c r="QSQ930" s="216"/>
      <c r="QSR930" s="216"/>
      <c r="QSS930" s="216"/>
      <c r="QST930" s="216"/>
      <c r="QSU930" s="216"/>
      <c r="QSV930" s="216"/>
      <c r="QSW930" s="216"/>
      <c r="QSX930" s="216"/>
      <c r="QSY930" s="216"/>
      <c r="QSZ930" s="216"/>
      <c r="QTA930" s="216"/>
      <c r="QTB930" s="216"/>
      <c r="QTC930" s="216"/>
      <c r="QTD930" s="216"/>
      <c r="QTE930" s="216"/>
      <c r="QTF930" s="216"/>
      <c r="QTG930" s="216"/>
      <c r="QTH930" s="216"/>
      <c r="QTI930" s="216"/>
      <c r="QTJ930" s="216"/>
      <c r="QTK930" s="216"/>
      <c r="QTL930" s="216"/>
      <c r="QTM930" s="216"/>
      <c r="QTN930" s="216"/>
      <c r="QTO930" s="216"/>
      <c r="QTP930" s="216"/>
      <c r="QTQ930" s="216"/>
      <c r="QTR930" s="216"/>
      <c r="QTS930" s="216"/>
      <c r="QTT930" s="216"/>
      <c r="QTU930" s="216"/>
      <c r="QTV930" s="216"/>
      <c r="QTW930" s="216"/>
      <c r="QTX930" s="216"/>
      <c r="QTY930" s="216"/>
      <c r="QTZ930" s="216"/>
      <c r="QUA930" s="216"/>
      <c r="QUB930" s="216"/>
      <c r="QUC930" s="216"/>
      <c r="QUD930" s="216"/>
      <c r="QUE930" s="216"/>
      <c r="QUF930" s="216"/>
      <c r="QUG930" s="216"/>
      <c r="QUH930" s="216"/>
      <c r="QUI930" s="216"/>
      <c r="QUJ930" s="216"/>
      <c r="QUK930" s="216"/>
      <c r="QUL930" s="216"/>
      <c r="QUM930" s="216"/>
      <c r="QUN930" s="216"/>
      <c r="QUO930" s="216"/>
      <c r="QUP930" s="216"/>
      <c r="QUQ930" s="216"/>
      <c r="QUR930" s="216"/>
      <c r="QUS930" s="216"/>
      <c r="QUT930" s="216"/>
      <c r="QUU930" s="216"/>
      <c r="QUV930" s="216"/>
      <c r="QUW930" s="216"/>
      <c r="QUX930" s="216"/>
      <c r="QUY930" s="216"/>
      <c r="QUZ930" s="216"/>
      <c r="QVA930" s="216"/>
      <c r="QVB930" s="216"/>
      <c r="QVC930" s="216"/>
      <c r="QVD930" s="216"/>
      <c r="QVE930" s="216"/>
      <c r="QVF930" s="216"/>
      <c r="QVG930" s="216"/>
      <c r="QVH930" s="216"/>
      <c r="QVI930" s="216"/>
      <c r="QVJ930" s="216"/>
      <c r="QVK930" s="216"/>
      <c r="QVL930" s="216"/>
      <c r="QVM930" s="216"/>
      <c r="QVN930" s="216"/>
      <c r="QVO930" s="216"/>
      <c r="QVP930" s="216"/>
      <c r="QVQ930" s="216"/>
      <c r="QVR930" s="216"/>
      <c r="QVS930" s="216"/>
      <c r="QVT930" s="216"/>
      <c r="QVU930" s="216"/>
      <c r="QVV930" s="216"/>
      <c r="QVW930" s="216"/>
      <c r="QVX930" s="216"/>
      <c r="QVY930" s="216"/>
      <c r="QVZ930" s="216"/>
      <c r="QWA930" s="216"/>
      <c r="QWB930" s="216"/>
      <c r="QWC930" s="216"/>
      <c r="QWD930" s="216"/>
      <c r="QWE930" s="216"/>
      <c r="QWF930" s="216"/>
      <c r="QWG930" s="216"/>
      <c r="QWH930" s="216"/>
      <c r="QWI930" s="216"/>
      <c r="QWJ930" s="216"/>
      <c r="QWK930" s="216"/>
      <c r="QWL930" s="216"/>
      <c r="QWM930" s="216"/>
      <c r="QWN930" s="216"/>
      <c r="QWO930" s="216"/>
      <c r="QWP930" s="216"/>
      <c r="QWQ930" s="216"/>
      <c r="QWR930" s="216"/>
      <c r="QWS930" s="216"/>
      <c r="QWT930" s="216"/>
      <c r="QWU930" s="216"/>
      <c r="QWV930" s="216"/>
      <c r="QWW930" s="216"/>
      <c r="QWX930" s="216"/>
      <c r="QWY930" s="216"/>
      <c r="QWZ930" s="216"/>
      <c r="QXA930" s="216"/>
      <c r="QXB930" s="216"/>
      <c r="QXC930" s="216"/>
      <c r="QXD930" s="216"/>
      <c r="QXE930" s="216"/>
      <c r="QXF930" s="216"/>
      <c r="QXG930" s="216"/>
      <c r="QXH930" s="216"/>
      <c r="QXI930" s="216"/>
      <c r="QXJ930" s="216"/>
      <c r="QXK930" s="216"/>
      <c r="QXL930" s="216"/>
      <c r="QXM930" s="216"/>
      <c r="QXN930" s="216"/>
      <c r="QXO930" s="216"/>
      <c r="QXP930" s="216"/>
      <c r="QXQ930" s="216"/>
      <c r="QXR930" s="216"/>
      <c r="QXS930" s="216"/>
      <c r="QXT930" s="216"/>
      <c r="QXU930" s="216"/>
      <c r="QXV930" s="216"/>
      <c r="QXW930" s="216"/>
      <c r="QXX930" s="216"/>
      <c r="QXY930" s="216"/>
      <c r="QXZ930" s="216"/>
      <c r="QYA930" s="216"/>
      <c r="QYB930" s="216"/>
      <c r="QYC930" s="216"/>
      <c r="QYD930" s="216"/>
      <c r="QYE930" s="216"/>
      <c r="QYF930" s="216"/>
      <c r="QYG930" s="216"/>
      <c r="QYH930" s="216"/>
      <c r="QYI930" s="216"/>
      <c r="QYJ930" s="216"/>
      <c r="QYK930" s="216"/>
      <c r="QYL930" s="216"/>
      <c r="QYM930" s="216"/>
      <c r="QYN930" s="216"/>
      <c r="QYO930" s="216"/>
      <c r="QYP930" s="216"/>
      <c r="QYQ930" s="216"/>
      <c r="QYR930" s="216"/>
      <c r="QYS930" s="216"/>
      <c r="QYT930" s="216"/>
      <c r="QYU930" s="216"/>
      <c r="QYV930" s="216"/>
      <c r="QYW930" s="216"/>
      <c r="QYX930" s="216"/>
      <c r="QYY930" s="216"/>
      <c r="QYZ930" s="216"/>
      <c r="QZA930" s="216"/>
      <c r="QZB930" s="216"/>
      <c r="QZC930" s="216"/>
      <c r="QZD930" s="216"/>
      <c r="QZE930" s="216"/>
      <c r="QZF930" s="216"/>
      <c r="QZG930" s="216"/>
      <c r="QZH930" s="216"/>
      <c r="QZI930" s="216"/>
      <c r="QZJ930" s="216"/>
      <c r="QZK930" s="216"/>
      <c r="QZL930" s="216"/>
      <c r="QZM930" s="216"/>
      <c r="QZN930" s="216"/>
      <c r="QZO930" s="216"/>
      <c r="QZP930" s="216"/>
      <c r="QZQ930" s="216"/>
      <c r="QZR930" s="216"/>
      <c r="QZS930" s="216"/>
      <c r="QZT930" s="216"/>
      <c r="QZU930" s="216"/>
      <c r="QZV930" s="216"/>
      <c r="QZW930" s="216"/>
      <c r="QZX930" s="216"/>
      <c r="QZY930" s="216"/>
      <c r="QZZ930" s="216"/>
      <c r="RAA930" s="216"/>
      <c r="RAB930" s="216"/>
      <c r="RAC930" s="216"/>
      <c r="RAD930" s="216"/>
      <c r="RAE930" s="216"/>
      <c r="RAF930" s="216"/>
      <c r="RAG930" s="216"/>
      <c r="RAH930" s="216"/>
      <c r="RAI930" s="216"/>
      <c r="RAJ930" s="216"/>
      <c r="RAK930" s="216"/>
      <c r="RAL930" s="216"/>
      <c r="RAM930" s="216"/>
      <c r="RAN930" s="216"/>
      <c r="RAO930" s="216"/>
      <c r="RAP930" s="216"/>
      <c r="RAQ930" s="216"/>
      <c r="RAR930" s="216"/>
      <c r="RAS930" s="216"/>
      <c r="RAT930" s="216"/>
      <c r="RAU930" s="216"/>
      <c r="RAV930" s="216"/>
      <c r="RAW930" s="216"/>
      <c r="RAX930" s="216"/>
      <c r="RAY930" s="216"/>
      <c r="RAZ930" s="216"/>
      <c r="RBA930" s="216"/>
      <c r="RBB930" s="216"/>
      <c r="RBC930" s="216"/>
      <c r="RBD930" s="216"/>
      <c r="RBE930" s="216"/>
      <c r="RBF930" s="216"/>
      <c r="RBG930" s="216"/>
      <c r="RBH930" s="216"/>
      <c r="RBI930" s="216"/>
      <c r="RBJ930" s="216"/>
      <c r="RBK930" s="216"/>
      <c r="RBL930" s="216"/>
      <c r="RBM930" s="216"/>
      <c r="RBN930" s="216"/>
      <c r="RBO930" s="216"/>
      <c r="RBP930" s="216"/>
      <c r="RBQ930" s="216"/>
      <c r="RBR930" s="216"/>
      <c r="RBS930" s="216"/>
      <c r="RBT930" s="216"/>
      <c r="RBU930" s="216"/>
      <c r="RBV930" s="216"/>
      <c r="RBW930" s="216"/>
      <c r="RBX930" s="216"/>
      <c r="RBY930" s="216"/>
      <c r="RBZ930" s="216"/>
      <c r="RCA930" s="216"/>
      <c r="RCB930" s="216"/>
      <c r="RCC930" s="216"/>
      <c r="RCD930" s="216"/>
      <c r="RCE930" s="216"/>
      <c r="RCF930" s="216"/>
      <c r="RCG930" s="216"/>
      <c r="RCH930" s="216"/>
      <c r="RCI930" s="216"/>
      <c r="RCJ930" s="216"/>
      <c r="RCK930" s="216"/>
      <c r="RCL930" s="216"/>
      <c r="RCM930" s="216"/>
      <c r="RCN930" s="216"/>
      <c r="RCO930" s="216"/>
      <c r="RCP930" s="216"/>
      <c r="RCQ930" s="216"/>
      <c r="RCR930" s="216"/>
      <c r="RCS930" s="216"/>
      <c r="RCT930" s="216"/>
      <c r="RCU930" s="216"/>
      <c r="RCV930" s="216"/>
      <c r="RCW930" s="216"/>
      <c r="RCX930" s="216"/>
      <c r="RCY930" s="216"/>
      <c r="RCZ930" s="216"/>
      <c r="RDA930" s="216"/>
      <c r="RDB930" s="216"/>
      <c r="RDC930" s="216"/>
      <c r="RDD930" s="216"/>
      <c r="RDE930" s="216"/>
      <c r="RDF930" s="216"/>
      <c r="RDG930" s="216"/>
      <c r="RDH930" s="216"/>
      <c r="RDI930" s="216"/>
      <c r="RDJ930" s="216"/>
      <c r="RDK930" s="216"/>
      <c r="RDL930" s="216"/>
      <c r="RDM930" s="216"/>
      <c r="RDN930" s="216"/>
      <c r="RDO930" s="216"/>
      <c r="RDP930" s="216"/>
      <c r="RDQ930" s="216"/>
      <c r="RDR930" s="216"/>
      <c r="RDS930" s="216"/>
      <c r="RDT930" s="216"/>
      <c r="RDU930" s="216"/>
      <c r="RDV930" s="216"/>
      <c r="RDW930" s="216"/>
      <c r="RDX930" s="216"/>
      <c r="RDY930" s="216"/>
      <c r="RDZ930" s="216"/>
      <c r="REA930" s="216"/>
      <c r="REB930" s="216"/>
      <c r="REC930" s="216"/>
      <c r="RED930" s="216"/>
      <c r="REE930" s="216"/>
      <c r="REF930" s="216"/>
      <c r="REG930" s="216"/>
      <c r="REH930" s="216"/>
      <c r="REI930" s="216"/>
      <c r="REJ930" s="216"/>
      <c r="REK930" s="216"/>
      <c r="REL930" s="216"/>
      <c r="REM930" s="216"/>
      <c r="REN930" s="216"/>
      <c r="REO930" s="216"/>
      <c r="REP930" s="216"/>
      <c r="REQ930" s="216"/>
      <c r="RER930" s="216"/>
      <c r="RES930" s="216"/>
      <c r="RET930" s="216"/>
      <c r="REU930" s="216"/>
      <c r="REV930" s="216"/>
      <c r="REW930" s="216"/>
      <c r="REX930" s="216"/>
      <c r="REY930" s="216"/>
      <c r="REZ930" s="216"/>
      <c r="RFA930" s="216"/>
      <c r="RFB930" s="216"/>
      <c r="RFC930" s="216"/>
      <c r="RFD930" s="216"/>
      <c r="RFE930" s="216"/>
      <c r="RFF930" s="216"/>
      <c r="RFG930" s="216"/>
      <c r="RFH930" s="216"/>
      <c r="RFI930" s="216"/>
      <c r="RFJ930" s="216"/>
      <c r="RFK930" s="216"/>
      <c r="RFL930" s="216"/>
      <c r="RFM930" s="216"/>
      <c r="RFN930" s="216"/>
      <c r="RFO930" s="216"/>
      <c r="RFP930" s="216"/>
      <c r="RFQ930" s="216"/>
      <c r="RFR930" s="216"/>
      <c r="RFS930" s="216"/>
      <c r="RFT930" s="216"/>
      <c r="RFU930" s="216"/>
      <c r="RFV930" s="216"/>
      <c r="RFW930" s="216"/>
      <c r="RFX930" s="216"/>
      <c r="RFY930" s="216"/>
      <c r="RFZ930" s="216"/>
      <c r="RGA930" s="216"/>
      <c r="RGB930" s="216"/>
      <c r="RGC930" s="216"/>
      <c r="RGD930" s="216"/>
      <c r="RGE930" s="216"/>
      <c r="RGF930" s="216"/>
      <c r="RGG930" s="216"/>
      <c r="RGH930" s="216"/>
      <c r="RGI930" s="216"/>
      <c r="RGJ930" s="216"/>
      <c r="RGK930" s="216"/>
      <c r="RGL930" s="216"/>
      <c r="RGM930" s="216"/>
      <c r="RGN930" s="216"/>
      <c r="RGO930" s="216"/>
      <c r="RGP930" s="216"/>
      <c r="RGQ930" s="216"/>
      <c r="RGR930" s="216"/>
      <c r="RGS930" s="216"/>
      <c r="RGT930" s="216"/>
      <c r="RGU930" s="216"/>
      <c r="RGV930" s="216"/>
      <c r="RGW930" s="216"/>
      <c r="RGX930" s="216"/>
      <c r="RGY930" s="216"/>
      <c r="RGZ930" s="216"/>
      <c r="RHA930" s="216"/>
      <c r="RHB930" s="216"/>
      <c r="RHC930" s="216"/>
      <c r="RHD930" s="216"/>
      <c r="RHE930" s="216"/>
      <c r="RHF930" s="216"/>
      <c r="RHG930" s="216"/>
      <c r="RHH930" s="216"/>
      <c r="RHI930" s="216"/>
      <c r="RHJ930" s="216"/>
      <c r="RHK930" s="216"/>
      <c r="RHL930" s="216"/>
      <c r="RHM930" s="216"/>
      <c r="RHN930" s="216"/>
      <c r="RHO930" s="216"/>
      <c r="RHP930" s="216"/>
      <c r="RHQ930" s="216"/>
      <c r="RHR930" s="216"/>
      <c r="RHS930" s="216"/>
      <c r="RHT930" s="216"/>
      <c r="RHU930" s="216"/>
      <c r="RHV930" s="216"/>
      <c r="RHW930" s="216"/>
      <c r="RHX930" s="216"/>
      <c r="RHY930" s="216"/>
      <c r="RHZ930" s="216"/>
      <c r="RIA930" s="216"/>
      <c r="RIB930" s="216"/>
      <c r="RIC930" s="216"/>
      <c r="RID930" s="216"/>
      <c r="RIE930" s="216"/>
      <c r="RIF930" s="216"/>
      <c r="RIG930" s="216"/>
      <c r="RIH930" s="216"/>
      <c r="RII930" s="216"/>
      <c r="RIJ930" s="216"/>
      <c r="RIK930" s="216"/>
      <c r="RIL930" s="216"/>
      <c r="RIM930" s="216"/>
      <c r="RIN930" s="216"/>
      <c r="RIO930" s="216"/>
      <c r="RIP930" s="216"/>
      <c r="RIQ930" s="216"/>
      <c r="RIR930" s="216"/>
      <c r="RIS930" s="216"/>
      <c r="RIT930" s="216"/>
      <c r="RIU930" s="216"/>
      <c r="RIV930" s="216"/>
      <c r="RIW930" s="216"/>
      <c r="RIX930" s="216"/>
      <c r="RIY930" s="216"/>
      <c r="RIZ930" s="216"/>
      <c r="RJA930" s="216"/>
      <c r="RJB930" s="216"/>
      <c r="RJC930" s="216"/>
      <c r="RJD930" s="216"/>
      <c r="RJE930" s="216"/>
      <c r="RJF930" s="216"/>
      <c r="RJG930" s="216"/>
      <c r="RJH930" s="216"/>
      <c r="RJI930" s="216"/>
      <c r="RJJ930" s="216"/>
      <c r="RJK930" s="216"/>
      <c r="RJL930" s="216"/>
      <c r="RJM930" s="216"/>
      <c r="RJN930" s="216"/>
      <c r="RJO930" s="216"/>
      <c r="RJP930" s="216"/>
      <c r="RJQ930" s="216"/>
      <c r="RJR930" s="216"/>
      <c r="RJS930" s="216"/>
      <c r="RJT930" s="216"/>
      <c r="RJU930" s="216"/>
      <c r="RJV930" s="216"/>
      <c r="RJW930" s="216"/>
      <c r="RJX930" s="216"/>
      <c r="RJY930" s="216"/>
      <c r="RJZ930" s="216"/>
      <c r="RKA930" s="216"/>
      <c r="RKB930" s="216"/>
      <c r="RKC930" s="216"/>
      <c r="RKD930" s="216"/>
      <c r="RKE930" s="216"/>
      <c r="RKF930" s="216"/>
      <c r="RKG930" s="216"/>
      <c r="RKH930" s="216"/>
      <c r="RKI930" s="216"/>
      <c r="RKJ930" s="216"/>
      <c r="RKK930" s="216"/>
      <c r="RKL930" s="216"/>
      <c r="RKM930" s="216"/>
      <c r="RKN930" s="216"/>
      <c r="RKO930" s="216"/>
      <c r="RKP930" s="216"/>
      <c r="RKQ930" s="216"/>
      <c r="RKR930" s="216"/>
      <c r="RKS930" s="216"/>
      <c r="RKT930" s="216"/>
      <c r="RKU930" s="216"/>
      <c r="RKV930" s="216"/>
      <c r="RKW930" s="216"/>
      <c r="RKX930" s="216"/>
      <c r="RKY930" s="216"/>
      <c r="RKZ930" s="216"/>
      <c r="RLA930" s="216"/>
      <c r="RLB930" s="216"/>
      <c r="RLC930" s="216"/>
      <c r="RLD930" s="216"/>
      <c r="RLE930" s="216"/>
      <c r="RLF930" s="216"/>
      <c r="RLG930" s="216"/>
      <c r="RLH930" s="216"/>
      <c r="RLI930" s="216"/>
      <c r="RLJ930" s="216"/>
      <c r="RLK930" s="216"/>
      <c r="RLL930" s="216"/>
      <c r="RLM930" s="216"/>
      <c r="RLN930" s="216"/>
      <c r="RLO930" s="216"/>
      <c r="RLP930" s="216"/>
      <c r="RLQ930" s="216"/>
      <c r="RLR930" s="216"/>
      <c r="RLS930" s="216"/>
      <c r="RLT930" s="216"/>
      <c r="RLU930" s="216"/>
      <c r="RLV930" s="216"/>
      <c r="RLW930" s="216"/>
      <c r="RLX930" s="216"/>
      <c r="RLY930" s="216"/>
      <c r="RLZ930" s="216"/>
      <c r="RMA930" s="216"/>
      <c r="RMB930" s="216"/>
      <c r="RMC930" s="216"/>
      <c r="RMD930" s="216"/>
      <c r="RME930" s="216"/>
      <c r="RMF930" s="216"/>
      <c r="RMG930" s="216"/>
      <c r="RMH930" s="216"/>
      <c r="RMI930" s="216"/>
      <c r="RMJ930" s="216"/>
      <c r="RMK930" s="216"/>
      <c r="RML930" s="216"/>
      <c r="RMM930" s="216"/>
      <c r="RMN930" s="216"/>
      <c r="RMO930" s="216"/>
      <c r="RMP930" s="216"/>
      <c r="RMQ930" s="216"/>
      <c r="RMR930" s="216"/>
      <c r="RMS930" s="216"/>
      <c r="RMT930" s="216"/>
      <c r="RMU930" s="216"/>
      <c r="RMV930" s="216"/>
      <c r="RMW930" s="216"/>
      <c r="RMX930" s="216"/>
      <c r="RMY930" s="216"/>
      <c r="RMZ930" s="216"/>
      <c r="RNA930" s="216"/>
      <c r="RNB930" s="216"/>
      <c r="RNC930" s="216"/>
      <c r="RND930" s="216"/>
      <c r="RNE930" s="216"/>
      <c r="RNF930" s="216"/>
      <c r="RNG930" s="216"/>
      <c r="RNH930" s="216"/>
      <c r="RNI930" s="216"/>
      <c r="RNJ930" s="216"/>
      <c r="RNK930" s="216"/>
      <c r="RNL930" s="216"/>
      <c r="RNM930" s="216"/>
      <c r="RNN930" s="216"/>
      <c r="RNO930" s="216"/>
      <c r="RNP930" s="216"/>
      <c r="RNQ930" s="216"/>
      <c r="RNR930" s="216"/>
      <c r="RNS930" s="216"/>
      <c r="RNT930" s="216"/>
      <c r="RNU930" s="216"/>
      <c r="RNV930" s="216"/>
      <c r="RNW930" s="216"/>
      <c r="RNX930" s="216"/>
      <c r="RNY930" s="216"/>
      <c r="RNZ930" s="216"/>
      <c r="ROA930" s="216"/>
      <c r="ROB930" s="216"/>
      <c r="ROC930" s="216"/>
      <c r="ROD930" s="216"/>
      <c r="ROE930" s="216"/>
      <c r="ROF930" s="216"/>
      <c r="ROG930" s="216"/>
      <c r="ROH930" s="216"/>
      <c r="ROI930" s="216"/>
      <c r="ROJ930" s="216"/>
      <c r="ROK930" s="216"/>
      <c r="ROL930" s="216"/>
      <c r="ROM930" s="216"/>
      <c r="RON930" s="216"/>
      <c r="ROO930" s="216"/>
      <c r="ROP930" s="216"/>
      <c r="ROQ930" s="216"/>
      <c r="ROR930" s="216"/>
      <c r="ROS930" s="216"/>
      <c r="ROT930" s="216"/>
      <c r="ROU930" s="216"/>
      <c r="ROV930" s="216"/>
      <c r="ROW930" s="216"/>
      <c r="ROX930" s="216"/>
      <c r="ROY930" s="216"/>
      <c r="ROZ930" s="216"/>
      <c r="RPA930" s="216"/>
      <c r="RPB930" s="216"/>
      <c r="RPC930" s="216"/>
      <c r="RPD930" s="216"/>
      <c r="RPE930" s="216"/>
      <c r="RPF930" s="216"/>
      <c r="RPG930" s="216"/>
      <c r="RPH930" s="216"/>
      <c r="RPI930" s="216"/>
      <c r="RPJ930" s="216"/>
      <c r="RPK930" s="216"/>
      <c r="RPL930" s="216"/>
      <c r="RPM930" s="216"/>
      <c r="RPN930" s="216"/>
      <c r="RPO930" s="216"/>
      <c r="RPP930" s="216"/>
      <c r="RPQ930" s="216"/>
      <c r="RPR930" s="216"/>
      <c r="RPS930" s="216"/>
      <c r="RPT930" s="216"/>
      <c r="RPU930" s="216"/>
      <c r="RPV930" s="216"/>
      <c r="RPW930" s="216"/>
      <c r="RPX930" s="216"/>
      <c r="RPY930" s="216"/>
      <c r="RPZ930" s="216"/>
      <c r="RQA930" s="216"/>
      <c r="RQB930" s="216"/>
      <c r="RQC930" s="216"/>
      <c r="RQD930" s="216"/>
      <c r="RQE930" s="216"/>
      <c r="RQF930" s="216"/>
      <c r="RQG930" s="216"/>
      <c r="RQH930" s="216"/>
      <c r="RQI930" s="216"/>
      <c r="RQJ930" s="216"/>
      <c r="RQK930" s="216"/>
      <c r="RQL930" s="216"/>
      <c r="RQM930" s="216"/>
      <c r="RQN930" s="216"/>
      <c r="RQO930" s="216"/>
      <c r="RQP930" s="216"/>
      <c r="RQQ930" s="216"/>
      <c r="RQR930" s="216"/>
      <c r="RQS930" s="216"/>
      <c r="RQT930" s="216"/>
      <c r="RQU930" s="216"/>
      <c r="RQV930" s="216"/>
      <c r="RQW930" s="216"/>
      <c r="RQX930" s="216"/>
      <c r="RQY930" s="216"/>
      <c r="RQZ930" s="216"/>
      <c r="RRA930" s="216"/>
      <c r="RRB930" s="216"/>
      <c r="RRC930" s="216"/>
      <c r="RRD930" s="216"/>
      <c r="RRE930" s="216"/>
      <c r="RRF930" s="216"/>
      <c r="RRG930" s="216"/>
      <c r="RRH930" s="216"/>
      <c r="RRI930" s="216"/>
      <c r="RRJ930" s="216"/>
      <c r="RRK930" s="216"/>
      <c r="RRL930" s="216"/>
      <c r="RRM930" s="216"/>
      <c r="RRN930" s="216"/>
      <c r="RRO930" s="216"/>
      <c r="RRP930" s="216"/>
      <c r="RRQ930" s="216"/>
      <c r="RRR930" s="216"/>
      <c r="RRS930" s="216"/>
      <c r="RRT930" s="216"/>
      <c r="RRU930" s="216"/>
      <c r="RRV930" s="216"/>
      <c r="RRW930" s="216"/>
      <c r="RRX930" s="216"/>
      <c r="RRY930" s="216"/>
      <c r="RRZ930" s="216"/>
      <c r="RSA930" s="216"/>
      <c r="RSB930" s="216"/>
      <c r="RSC930" s="216"/>
      <c r="RSD930" s="216"/>
      <c r="RSE930" s="216"/>
      <c r="RSF930" s="216"/>
      <c r="RSG930" s="216"/>
      <c r="RSH930" s="216"/>
      <c r="RSI930" s="216"/>
      <c r="RSJ930" s="216"/>
      <c r="RSK930" s="216"/>
      <c r="RSL930" s="216"/>
      <c r="RSM930" s="216"/>
      <c r="RSN930" s="216"/>
      <c r="RSO930" s="216"/>
      <c r="RSP930" s="216"/>
      <c r="RSQ930" s="216"/>
      <c r="RSR930" s="216"/>
      <c r="RSS930" s="216"/>
      <c r="RST930" s="216"/>
      <c r="RSU930" s="216"/>
      <c r="RSV930" s="216"/>
      <c r="RSW930" s="216"/>
      <c r="RSX930" s="216"/>
      <c r="RSY930" s="216"/>
      <c r="RSZ930" s="216"/>
      <c r="RTA930" s="216"/>
      <c r="RTB930" s="216"/>
      <c r="RTC930" s="216"/>
      <c r="RTD930" s="216"/>
      <c r="RTE930" s="216"/>
      <c r="RTF930" s="216"/>
      <c r="RTG930" s="216"/>
      <c r="RTH930" s="216"/>
      <c r="RTI930" s="216"/>
      <c r="RTJ930" s="216"/>
      <c r="RTK930" s="216"/>
      <c r="RTL930" s="216"/>
      <c r="RTM930" s="216"/>
      <c r="RTN930" s="216"/>
      <c r="RTO930" s="216"/>
      <c r="RTP930" s="216"/>
      <c r="RTQ930" s="216"/>
      <c r="RTR930" s="216"/>
      <c r="RTS930" s="216"/>
      <c r="RTT930" s="216"/>
      <c r="RTU930" s="216"/>
      <c r="RTV930" s="216"/>
      <c r="RTW930" s="216"/>
      <c r="RTX930" s="216"/>
      <c r="RTY930" s="216"/>
      <c r="RTZ930" s="216"/>
      <c r="RUA930" s="216"/>
      <c r="RUB930" s="216"/>
      <c r="RUC930" s="216"/>
      <c r="RUD930" s="216"/>
      <c r="RUE930" s="216"/>
      <c r="RUF930" s="216"/>
      <c r="RUG930" s="216"/>
      <c r="RUH930" s="216"/>
      <c r="RUI930" s="216"/>
      <c r="RUJ930" s="216"/>
      <c r="RUK930" s="216"/>
      <c r="RUL930" s="216"/>
      <c r="RUM930" s="216"/>
      <c r="RUN930" s="216"/>
      <c r="RUO930" s="216"/>
      <c r="RUP930" s="216"/>
      <c r="RUQ930" s="216"/>
      <c r="RUR930" s="216"/>
      <c r="RUS930" s="216"/>
      <c r="RUT930" s="216"/>
      <c r="RUU930" s="216"/>
      <c r="RUV930" s="216"/>
      <c r="RUW930" s="216"/>
      <c r="RUX930" s="216"/>
      <c r="RUY930" s="216"/>
      <c r="RUZ930" s="216"/>
      <c r="RVA930" s="216"/>
      <c r="RVB930" s="216"/>
      <c r="RVC930" s="216"/>
      <c r="RVD930" s="216"/>
      <c r="RVE930" s="216"/>
      <c r="RVF930" s="216"/>
      <c r="RVG930" s="216"/>
      <c r="RVH930" s="216"/>
      <c r="RVI930" s="216"/>
      <c r="RVJ930" s="216"/>
      <c r="RVK930" s="216"/>
      <c r="RVL930" s="216"/>
      <c r="RVM930" s="216"/>
      <c r="RVN930" s="216"/>
      <c r="RVO930" s="216"/>
      <c r="RVP930" s="216"/>
      <c r="RVQ930" s="216"/>
      <c r="RVR930" s="216"/>
      <c r="RVS930" s="216"/>
      <c r="RVT930" s="216"/>
      <c r="RVU930" s="216"/>
      <c r="RVV930" s="216"/>
      <c r="RVW930" s="216"/>
      <c r="RVX930" s="216"/>
      <c r="RVY930" s="216"/>
      <c r="RVZ930" s="216"/>
      <c r="RWA930" s="216"/>
      <c r="RWB930" s="216"/>
      <c r="RWC930" s="216"/>
      <c r="RWD930" s="216"/>
      <c r="RWE930" s="216"/>
      <c r="RWF930" s="216"/>
      <c r="RWG930" s="216"/>
      <c r="RWH930" s="216"/>
      <c r="RWI930" s="216"/>
      <c r="RWJ930" s="216"/>
      <c r="RWK930" s="216"/>
      <c r="RWL930" s="216"/>
      <c r="RWM930" s="216"/>
      <c r="RWN930" s="216"/>
      <c r="RWO930" s="216"/>
      <c r="RWP930" s="216"/>
      <c r="RWQ930" s="216"/>
      <c r="RWR930" s="216"/>
      <c r="RWS930" s="216"/>
      <c r="RWT930" s="216"/>
      <c r="RWU930" s="216"/>
      <c r="RWV930" s="216"/>
      <c r="RWW930" s="216"/>
      <c r="RWX930" s="216"/>
      <c r="RWY930" s="216"/>
      <c r="RWZ930" s="216"/>
      <c r="RXA930" s="216"/>
      <c r="RXB930" s="216"/>
      <c r="RXC930" s="216"/>
      <c r="RXD930" s="216"/>
      <c r="RXE930" s="216"/>
      <c r="RXF930" s="216"/>
      <c r="RXG930" s="216"/>
      <c r="RXH930" s="216"/>
      <c r="RXI930" s="216"/>
      <c r="RXJ930" s="216"/>
      <c r="RXK930" s="216"/>
      <c r="RXL930" s="216"/>
      <c r="RXM930" s="216"/>
      <c r="RXN930" s="216"/>
      <c r="RXO930" s="216"/>
      <c r="RXP930" s="216"/>
      <c r="RXQ930" s="216"/>
      <c r="RXR930" s="216"/>
      <c r="RXS930" s="216"/>
      <c r="RXT930" s="216"/>
      <c r="RXU930" s="216"/>
      <c r="RXV930" s="216"/>
      <c r="RXW930" s="216"/>
      <c r="RXX930" s="216"/>
      <c r="RXY930" s="216"/>
      <c r="RXZ930" s="216"/>
      <c r="RYA930" s="216"/>
      <c r="RYB930" s="216"/>
      <c r="RYC930" s="216"/>
      <c r="RYD930" s="216"/>
      <c r="RYE930" s="216"/>
      <c r="RYF930" s="216"/>
      <c r="RYG930" s="216"/>
      <c r="RYH930" s="216"/>
      <c r="RYI930" s="216"/>
      <c r="RYJ930" s="216"/>
      <c r="RYK930" s="216"/>
      <c r="RYL930" s="216"/>
      <c r="RYM930" s="216"/>
      <c r="RYN930" s="216"/>
      <c r="RYO930" s="216"/>
      <c r="RYP930" s="216"/>
      <c r="RYQ930" s="216"/>
      <c r="RYR930" s="216"/>
      <c r="RYS930" s="216"/>
      <c r="RYT930" s="216"/>
      <c r="RYU930" s="216"/>
      <c r="RYV930" s="216"/>
      <c r="RYW930" s="216"/>
      <c r="RYX930" s="216"/>
      <c r="RYY930" s="216"/>
      <c r="RYZ930" s="216"/>
      <c r="RZA930" s="216"/>
      <c r="RZB930" s="216"/>
      <c r="RZC930" s="216"/>
      <c r="RZD930" s="216"/>
      <c r="RZE930" s="216"/>
      <c r="RZF930" s="216"/>
      <c r="RZG930" s="216"/>
      <c r="RZH930" s="216"/>
      <c r="RZI930" s="216"/>
      <c r="RZJ930" s="216"/>
      <c r="RZK930" s="216"/>
      <c r="RZL930" s="216"/>
      <c r="RZM930" s="216"/>
      <c r="RZN930" s="216"/>
      <c r="RZO930" s="216"/>
      <c r="RZP930" s="216"/>
      <c r="RZQ930" s="216"/>
      <c r="RZR930" s="216"/>
      <c r="RZS930" s="216"/>
      <c r="RZT930" s="216"/>
      <c r="RZU930" s="216"/>
      <c r="RZV930" s="216"/>
      <c r="RZW930" s="216"/>
      <c r="RZX930" s="216"/>
      <c r="RZY930" s="216"/>
      <c r="RZZ930" s="216"/>
      <c r="SAA930" s="216"/>
      <c r="SAB930" s="216"/>
      <c r="SAC930" s="216"/>
      <c r="SAD930" s="216"/>
      <c r="SAE930" s="216"/>
      <c r="SAF930" s="216"/>
      <c r="SAG930" s="216"/>
      <c r="SAH930" s="216"/>
      <c r="SAI930" s="216"/>
      <c r="SAJ930" s="216"/>
      <c r="SAK930" s="216"/>
      <c r="SAL930" s="216"/>
      <c r="SAM930" s="216"/>
      <c r="SAN930" s="216"/>
      <c r="SAO930" s="216"/>
      <c r="SAP930" s="216"/>
      <c r="SAQ930" s="216"/>
      <c r="SAR930" s="216"/>
      <c r="SAS930" s="216"/>
      <c r="SAT930" s="216"/>
      <c r="SAU930" s="216"/>
      <c r="SAV930" s="216"/>
      <c r="SAW930" s="216"/>
      <c r="SAX930" s="216"/>
      <c r="SAY930" s="216"/>
      <c r="SAZ930" s="216"/>
      <c r="SBA930" s="216"/>
      <c r="SBB930" s="216"/>
      <c r="SBC930" s="216"/>
      <c r="SBD930" s="216"/>
      <c r="SBE930" s="216"/>
      <c r="SBF930" s="216"/>
      <c r="SBG930" s="216"/>
      <c r="SBH930" s="216"/>
      <c r="SBI930" s="216"/>
      <c r="SBJ930" s="216"/>
      <c r="SBK930" s="216"/>
      <c r="SBL930" s="216"/>
      <c r="SBM930" s="216"/>
      <c r="SBN930" s="216"/>
      <c r="SBO930" s="216"/>
      <c r="SBP930" s="216"/>
      <c r="SBQ930" s="216"/>
      <c r="SBR930" s="216"/>
      <c r="SBS930" s="216"/>
      <c r="SBT930" s="216"/>
      <c r="SBU930" s="216"/>
      <c r="SBV930" s="216"/>
      <c r="SBW930" s="216"/>
      <c r="SBX930" s="216"/>
      <c r="SBY930" s="216"/>
      <c r="SBZ930" s="216"/>
      <c r="SCA930" s="216"/>
      <c r="SCB930" s="216"/>
      <c r="SCC930" s="216"/>
      <c r="SCD930" s="216"/>
      <c r="SCE930" s="216"/>
      <c r="SCF930" s="216"/>
      <c r="SCG930" s="216"/>
      <c r="SCH930" s="216"/>
      <c r="SCI930" s="216"/>
      <c r="SCJ930" s="216"/>
      <c r="SCK930" s="216"/>
      <c r="SCL930" s="216"/>
      <c r="SCM930" s="216"/>
      <c r="SCN930" s="216"/>
      <c r="SCO930" s="216"/>
      <c r="SCP930" s="216"/>
      <c r="SCQ930" s="216"/>
      <c r="SCR930" s="216"/>
      <c r="SCS930" s="216"/>
      <c r="SCT930" s="216"/>
      <c r="SCU930" s="216"/>
      <c r="SCV930" s="216"/>
      <c r="SCW930" s="216"/>
      <c r="SCX930" s="216"/>
      <c r="SCY930" s="216"/>
      <c r="SCZ930" s="216"/>
      <c r="SDA930" s="216"/>
      <c r="SDB930" s="216"/>
      <c r="SDC930" s="216"/>
      <c r="SDD930" s="216"/>
      <c r="SDE930" s="216"/>
      <c r="SDF930" s="216"/>
      <c r="SDG930" s="216"/>
      <c r="SDH930" s="216"/>
      <c r="SDI930" s="216"/>
      <c r="SDJ930" s="216"/>
      <c r="SDK930" s="216"/>
      <c r="SDL930" s="216"/>
      <c r="SDM930" s="216"/>
      <c r="SDN930" s="216"/>
      <c r="SDO930" s="216"/>
      <c r="SDP930" s="216"/>
      <c r="SDQ930" s="216"/>
      <c r="SDR930" s="216"/>
      <c r="SDS930" s="216"/>
      <c r="SDT930" s="216"/>
      <c r="SDU930" s="216"/>
      <c r="SDV930" s="216"/>
      <c r="SDW930" s="216"/>
      <c r="SDX930" s="216"/>
      <c r="SDY930" s="216"/>
      <c r="SDZ930" s="216"/>
      <c r="SEA930" s="216"/>
      <c r="SEB930" s="216"/>
      <c r="SEC930" s="216"/>
      <c r="SED930" s="216"/>
      <c r="SEE930" s="216"/>
      <c r="SEF930" s="216"/>
      <c r="SEG930" s="216"/>
      <c r="SEH930" s="216"/>
      <c r="SEI930" s="216"/>
      <c r="SEJ930" s="216"/>
      <c r="SEK930" s="216"/>
      <c r="SEL930" s="216"/>
      <c r="SEM930" s="216"/>
      <c r="SEN930" s="216"/>
      <c r="SEO930" s="216"/>
      <c r="SEP930" s="216"/>
      <c r="SEQ930" s="216"/>
      <c r="SER930" s="216"/>
      <c r="SES930" s="216"/>
      <c r="SET930" s="216"/>
      <c r="SEU930" s="216"/>
      <c r="SEV930" s="216"/>
      <c r="SEW930" s="216"/>
      <c r="SEX930" s="216"/>
      <c r="SEY930" s="216"/>
      <c r="SEZ930" s="216"/>
      <c r="SFA930" s="216"/>
      <c r="SFB930" s="216"/>
      <c r="SFC930" s="216"/>
      <c r="SFD930" s="216"/>
      <c r="SFE930" s="216"/>
      <c r="SFF930" s="216"/>
      <c r="SFG930" s="216"/>
      <c r="SFH930" s="216"/>
      <c r="SFI930" s="216"/>
      <c r="SFJ930" s="216"/>
      <c r="SFK930" s="216"/>
      <c r="SFL930" s="216"/>
      <c r="SFM930" s="216"/>
      <c r="SFN930" s="216"/>
      <c r="SFO930" s="216"/>
      <c r="SFP930" s="216"/>
      <c r="SFQ930" s="216"/>
      <c r="SFR930" s="216"/>
      <c r="SFS930" s="216"/>
      <c r="SFT930" s="216"/>
      <c r="SFU930" s="216"/>
      <c r="SFV930" s="216"/>
      <c r="SFW930" s="216"/>
      <c r="SFX930" s="216"/>
      <c r="SFY930" s="216"/>
      <c r="SFZ930" s="216"/>
      <c r="SGA930" s="216"/>
      <c r="SGB930" s="216"/>
      <c r="SGC930" s="216"/>
      <c r="SGD930" s="216"/>
      <c r="SGE930" s="216"/>
      <c r="SGF930" s="216"/>
      <c r="SGG930" s="216"/>
      <c r="SGH930" s="216"/>
      <c r="SGI930" s="216"/>
      <c r="SGJ930" s="216"/>
      <c r="SGK930" s="216"/>
      <c r="SGL930" s="216"/>
      <c r="SGM930" s="216"/>
      <c r="SGN930" s="216"/>
      <c r="SGO930" s="216"/>
      <c r="SGP930" s="216"/>
      <c r="SGQ930" s="216"/>
      <c r="SGR930" s="216"/>
      <c r="SGS930" s="216"/>
      <c r="SGT930" s="216"/>
      <c r="SGU930" s="216"/>
      <c r="SGV930" s="216"/>
      <c r="SGW930" s="216"/>
      <c r="SGX930" s="216"/>
      <c r="SGY930" s="216"/>
      <c r="SGZ930" s="216"/>
      <c r="SHA930" s="216"/>
      <c r="SHB930" s="216"/>
      <c r="SHC930" s="216"/>
      <c r="SHD930" s="216"/>
      <c r="SHE930" s="216"/>
      <c r="SHF930" s="216"/>
      <c r="SHG930" s="216"/>
      <c r="SHH930" s="216"/>
      <c r="SHI930" s="216"/>
      <c r="SHJ930" s="216"/>
      <c r="SHK930" s="216"/>
      <c r="SHL930" s="216"/>
      <c r="SHM930" s="216"/>
      <c r="SHN930" s="216"/>
      <c r="SHO930" s="216"/>
      <c r="SHP930" s="216"/>
      <c r="SHQ930" s="216"/>
      <c r="SHR930" s="216"/>
      <c r="SHS930" s="216"/>
      <c r="SHT930" s="216"/>
      <c r="SHU930" s="216"/>
      <c r="SHV930" s="216"/>
      <c r="SHW930" s="216"/>
      <c r="SHX930" s="216"/>
      <c r="SHY930" s="216"/>
      <c r="SHZ930" s="216"/>
      <c r="SIA930" s="216"/>
      <c r="SIB930" s="216"/>
      <c r="SIC930" s="216"/>
      <c r="SID930" s="216"/>
      <c r="SIE930" s="216"/>
      <c r="SIF930" s="216"/>
      <c r="SIG930" s="216"/>
      <c r="SIH930" s="216"/>
      <c r="SII930" s="216"/>
      <c r="SIJ930" s="216"/>
      <c r="SIK930" s="216"/>
      <c r="SIL930" s="216"/>
      <c r="SIM930" s="216"/>
      <c r="SIN930" s="216"/>
      <c r="SIO930" s="216"/>
      <c r="SIP930" s="216"/>
      <c r="SIQ930" s="216"/>
      <c r="SIR930" s="216"/>
      <c r="SIS930" s="216"/>
      <c r="SIT930" s="216"/>
      <c r="SIU930" s="216"/>
      <c r="SIV930" s="216"/>
      <c r="SIW930" s="216"/>
      <c r="SIX930" s="216"/>
      <c r="SIY930" s="216"/>
      <c r="SIZ930" s="216"/>
      <c r="SJA930" s="216"/>
      <c r="SJB930" s="216"/>
      <c r="SJC930" s="216"/>
      <c r="SJD930" s="216"/>
      <c r="SJE930" s="216"/>
      <c r="SJF930" s="216"/>
      <c r="SJG930" s="216"/>
      <c r="SJH930" s="216"/>
      <c r="SJI930" s="216"/>
      <c r="SJJ930" s="216"/>
      <c r="SJK930" s="216"/>
      <c r="SJL930" s="216"/>
      <c r="SJM930" s="216"/>
      <c r="SJN930" s="216"/>
      <c r="SJO930" s="216"/>
      <c r="SJP930" s="216"/>
      <c r="SJQ930" s="216"/>
      <c r="SJR930" s="216"/>
      <c r="SJS930" s="216"/>
      <c r="SJT930" s="216"/>
      <c r="SJU930" s="216"/>
      <c r="SJV930" s="216"/>
      <c r="SJW930" s="216"/>
      <c r="SJX930" s="216"/>
      <c r="SJY930" s="216"/>
      <c r="SJZ930" s="216"/>
      <c r="SKA930" s="216"/>
      <c r="SKB930" s="216"/>
      <c r="SKC930" s="216"/>
      <c r="SKD930" s="216"/>
      <c r="SKE930" s="216"/>
      <c r="SKF930" s="216"/>
      <c r="SKG930" s="216"/>
      <c r="SKH930" s="216"/>
      <c r="SKI930" s="216"/>
      <c r="SKJ930" s="216"/>
      <c r="SKK930" s="216"/>
      <c r="SKL930" s="216"/>
      <c r="SKM930" s="216"/>
      <c r="SKN930" s="216"/>
      <c r="SKO930" s="216"/>
      <c r="SKP930" s="216"/>
      <c r="SKQ930" s="216"/>
      <c r="SKR930" s="216"/>
      <c r="SKS930" s="216"/>
      <c r="SKT930" s="216"/>
      <c r="SKU930" s="216"/>
      <c r="SKV930" s="216"/>
      <c r="SKW930" s="216"/>
      <c r="SKX930" s="216"/>
      <c r="SKY930" s="216"/>
      <c r="SKZ930" s="216"/>
      <c r="SLA930" s="216"/>
      <c r="SLB930" s="216"/>
      <c r="SLC930" s="216"/>
      <c r="SLD930" s="216"/>
      <c r="SLE930" s="216"/>
      <c r="SLF930" s="216"/>
      <c r="SLG930" s="216"/>
      <c r="SLH930" s="216"/>
      <c r="SLI930" s="216"/>
      <c r="SLJ930" s="216"/>
      <c r="SLK930" s="216"/>
      <c r="SLL930" s="216"/>
      <c r="SLM930" s="216"/>
      <c r="SLN930" s="216"/>
      <c r="SLO930" s="216"/>
      <c r="SLP930" s="216"/>
      <c r="SLQ930" s="216"/>
      <c r="SLR930" s="216"/>
      <c r="SLS930" s="216"/>
      <c r="SLT930" s="216"/>
      <c r="SLU930" s="216"/>
      <c r="SLV930" s="216"/>
      <c r="SLW930" s="216"/>
      <c r="SLX930" s="216"/>
      <c r="SLY930" s="216"/>
      <c r="SLZ930" s="216"/>
      <c r="SMA930" s="216"/>
      <c r="SMB930" s="216"/>
      <c r="SMC930" s="216"/>
      <c r="SMD930" s="216"/>
      <c r="SME930" s="216"/>
      <c r="SMF930" s="216"/>
      <c r="SMG930" s="216"/>
      <c r="SMH930" s="216"/>
      <c r="SMI930" s="216"/>
      <c r="SMJ930" s="216"/>
      <c r="SMK930" s="216"/>
      <c r="SML930" s="216"/>
      <c r="SMM930" s="216"/>
      <c r="SMN930" s="216"/>
      <c r="SMO930" s="216"/>
      <c r="SMP930" s="216"/>
      <c r="SMQ930" s="216"/>
      <c r="SMR930" s="216"/>
      <c r="SMS930" s="216"/>
      <c r="SMT930" s="216"/>
      <c r="SMU930" s="216"/>
      <c r="SMV930" s="216"/>
      <c r="SMW930" s="216"/>
      <c r="SMX930" s="216"/>
      <c r="SMY930" s="216"/>
      <c r="SMZ930" s="216"/>
      <c r="SNA930" s="216"/>
      <c r="SNB930" s="216"/>
      <c r="SNC930" s="216"/>
      <c r="SND930" s="216"/>
      <c r="SNE930" s="216"/>
      <c r="SNF930" s="216"/>
      <c r="SNG930" s="216"/>
      <c r="SNH930" s="216"/>
      <c r="SNI930" s="216"/>
      <c r="SNJ930" s="216"/>
      <c r="SNK930" s="216"/>
      <c r="SNL930" s="216"/>
      <c r="SNM930" s="216"/>
      <c r="SNN930" s="216"/>
      <c r="SNO930" s="216"/>
      <c r="SNP930" s="216"/>
      <c r="SNQ930" s="216"/>
      <c r="SNR930" s="216"/>
      <c r="SNS930" s="216"/>
      <c r="SNT930" s="216"/>
      <c r="SNU930" s="216"/>
      <c r="SNV930" s="216"/>
      <c r="SNW930" s="216"/>
      <c r="SNX930" s="216"/>
      <c r="SNY930" s="216"/>
      <c r="SNZ930" s="216"/>
      <c r="SOA930" s="216"/>
      <c r="SOB930" s="216"/>
      <c r="SOC930" s="216"/>
      <c r="SOD930" s="216"/>
      <c r="SOE930" s="216"/>
      <c r="SOF930" s="216"/>
      <c r="SOG930" s="216"/>
      <c r="SOH930" s="216"/>
      <c r="SOI930" s="216"/>
      <c r="SOJ930" s="216"/>
      <c r="SOK930" s="216"/>
      <c r="SOL930" s="216"/>
      <c r="SOM930" s="216"/>
      <c r="SON930" s="216"/>
      <c r="SOO930" s="216"/>
      <c r="SOP930" s="216"/>
      <c r="SOQ930" s="216"/>
      <c r="SOR930" s="216"/>
      <c r="SOS930" s="216"/>
      <c r="SOT930" s="216"/>
      <c r="SOU930" s="216"/>
      <c r="SOV930" s="216"/>
      <c r="SOW930" s="216"/>
      <c r="SOX930" s="216"/>
      <c r="SOY930" s="216"/>
      <c r="SOZ930" s="216"/>
      <c r="SPA930" s="216"/>
      <c r="SPB930" s="216"/>
      <c r="SPC930" s="216"/>
      <c r="SPD930" s="216"/>
      <c r="SPE930" s="216"/>
      <c r="SPF930" s="216"/>
      <c r="SPG930" s="216"/>
      <c r="SPH930" s="216"/>
      <c r="SPI930" s="216"/>
      <c r="SPJ930" s="216"/>
      <c r="SPK930" s="216"/>
      <c r="SPL930" s="216"/>
      <c r="SPM930" s="216"/>
      <c r="SPN930" s="216"/>
      <c r="SPO930" s="216"/>
      <c r="SPP930" s="216"/>
      <c r="SPQ930" s="216"/>
      <c r="SPR930" s="216"/>
      <c r="SPS930" s="216"/>
      <c r="SPT930" s="216"/>
      <c r="SPU930" s="216"/>
      <c r="SPV930" s="216"/>
      <c r="SPW930" s="216"/>
      <c r="SPX930" s="216"/>
      <c r="SPY930" s="216"/>
      <c r="SPZ930" s="216"/>
      <c r="SQA930" s="216"/>
      <c r="SQB930" s="216"/>
      <c r="SQC930" s="216"/>
      <c r="SQD930" s="216"/>
      <c r="SQE930" s="216"/>
      <c r="SQF930" s="216"/>
      <c r="SQG930" s="216"/>
      <c r="SQH930" s="216"/>
      <c r="SQI930" s="216"/>
      <c r="SQJ930" s="216"/>
      <c r="SQK930" s="216"/>
      <c r="SQL930" s="216"/>
      <c r="SQM930" s="216"/>
      <c r="SQN930" s="216"/>
      <c r="SQO930" s="216"/>
      <c r="SQP930" s="216"/>
      <c r="SQQ930" s="216"/>
      <c r="SQR930" s="216"/>
      <c r="SQS930" s="216"/>
      <c r="SQT930" s="216"/>
      <c r="SQU930" s="216"/>
      <c r="SQV930" s="216"/>
      <c r="SQW930" s="216"/>
      <c r="SQX930" s="216"/>
      <c r="SQY930" s="216"/>
      <c r="SQZ930" s="216"/>
      <c r="SRA930" s="216"/>
      <c r="SRB930" s="216"/>
      <c r="SRC930" s="216"/>
      <c r="SRD930" s="216"/>
      <c r="SRE930" s="216"/>
      <c r="SRF930" s="216"/>
      <c r="SRG930" s="216"/>
      <c r="SRH930" s="216"/>
      <c r="SRI930" s="216"/>
      <c r="SRJ930" s="216"/>
      <c r="SRK930" s="216"/>
      <c r="SRL930" s="216"/>
      <c r="SRM930" s="216"/>
      <c r="SRN930" s="216"/>
      <c r="SRO930" s="216"/>
      <c r="SRP930" s="216"/>
      <c r="SRQ930" s="216"/>
      <c r="SRR930" s="216"/>
      <c r="SRS930" s="216"/>
      <c r="SRT930" s="216"/>
      <c r="SRU930" s="216"/>
      <c r="SRV930" s="216"/>
      <c r="SRW930" s="216"/>
      <c r="SRX930" s="216"/>
      <c r="SRY930" s="216"/>
      <c r="SRZ930" s="216"/>
      <c r="SSA930" s="216"/>
      <c r="SSB930" s="216"/>
      <c r="SSC930" s="216"/>
      <c r="SSD930" s="216"/>
      <c r="SSE930" s="216"/>
      <c r="SSF930" s="216"/>
      <c r="SSG930" s="216"/>
      <c r="SSH930" s="216"/>
      <c r="SSI930" s="216"/>
      <c r="SSJ930" s="216"/>
      <c r="SSK930" s="216"/>
      <c r="SSL930" s="216"/>
      <c r="SSM930" s="216"/>
      <c r="SSN930" s="216"/>
      <c r="SSO930" s="216"/>
      <c r="SSP930" s="216"/>
      <c r="SSQ930" s="216"/>
      <c r="SSR930" s="216"/>
      <c r="SSS930" s="216"/>
      <c r="SST930" s="216"/>
      <c r="SSU930" s="216"/>
      <c r="SSV930" s="216"/>
      <c r="SSW930" s="216"/>
      <c r="SSX930" s="216"/>
      <c r="SSY930" s="216"/>
      <c r="SSZ930" s="216"/>
      <c r="STA930" s="216"/>
      <c r="STB930" s="216"/>
      <c r="STC930" s="216"/>
      <c r="STD930" s="216"/>
      <c r="STE930" s="216"/>
      <c r="STF930" s="216"/>
      <c r="STG930" s="216"/>
      <c r="STH930" s="216"/>
      <c r="STI930" s="216"/>
      <c r="STJ930" s="216"/>
      <c r="STK930" s="216"/>
      <c r="STL930" s="216"/>
      <c r="STM930" s="216"/>
      <c r="STN930" s="216"/>
      <c r="STO930" s="216"/>
      <c r="STP930" s="216"/>
      <c r="STQ930" s="216"/>
      <c r="STR930" s="216"/>
      <c r="STS930" s="216"/>
      <c r="STT930" s="216"/>
      <c r="STU930" s="216"/>
      <c r="STV930" s="216"/>
      <c r="STW930" s="216"/>
      <c r="STX930" s="216"/>
      <c r="STY930" s="216"/>
      <c r="STZ930" s="216"/>
      <c r="SUA930" s="216"/>
      <c r="SUB930" s="216"/>
      <c r="SUC930" s="216"/>
      <c r="SUD930" s="216"/>
      <c r="SUE930" s="216"/>
      <c r="SUF930" s="216"/>
      <c r="SUG930" s="216"/>
      <c r="SUH930" s="216"/>
      <c r="SUI930" s="216"/>
      <c r="SUJ930" s="216"/>
      <c r="SUK930" s="216"/>
      <c r="SUL930" s="216"/>
      <c r="SUM930" s="216"/>
      <c r="SUN930" s="216"/>
      <c r="SUO930" s="216"/>
      <c r="SUP930" s="216"/>
      <c r="SUQ930" s="216"/>
      <c r="SUR930" s="216"/>
      <c r="SUS930" s="216"/>
      <c r="SUT930" s="216"/>
      <c r="SUU930" s="216"/>
      <c r="SUV930" s="216"/>
      <c r="SUW930" s="216"/>
      <c r="SUX930" s="216"/>
      <c r="SUY930" s="216"/>
      <c r="SUZ930" s="216"/>
      <c r="SVA930" s="216"/>
      <c r="SVB930" s="216"/>
      <c r="SVC930" s="216"/>
      <c r="SVD930" s="216"/>
      <c r="SVE930" s="216"/>
      <c r="SVF930" s="216"/>
      <c r="SVG930" s="216"/>
      <c r="SVH930" s="216"/>
      <c r="SVI930" s="216"/>
      <c r="SVJ930" s="216"/>
      <c r="SVK930" s="216"/>
      <c r="SVL930" s="216"/>
      <c r="SVM930" s="216"/>
      <c r="SVN930" s="216"/>
      <c r="SVO930" s="216"/>
      <c r="SVP930" s="216"/>
      <c r="SVQ930" s="216"/>
      <c r="SVR930" s="216"/>
      <c r="SVS930" s="216"/>
      <c r="SVT930" s="216"/>
      <c r="SVU930" s="216"/>
      <c r="SVV930" s="216"/>
      <c r="SVW930" s="216"/>
      <c r="SVX930" s="216"/>
      <c r="SVY930" s="216"/>
      <c r="SVZ930" s="216"/>
      <c r="SWA930" s="216"/>
      <c r="SWB930" s="216"/>
      <c r="SWC930" s="216"/>
      <c r="SWD930" s="216"/>
      <c r="SWE930" s="216"/>
      <c r="SWF930" s="216"/>
      <c r="SWG930" s="216"/>
      <c r="SWH930" s="216"/>
      <c r="SWI930" s="216"/>
      <c r="SWJ930" s="216"/>
      <c r="SWK930" s="216"/>
      <c r="SWL930" s="216"/>
      <c r="SWM930" s="216"/>
      <c r="SWN930" s="216"/>
      <c r="SWO930" s="216"/>
      <c r="SWP930" s="216"/>
      <c r="SWQ930" s="216"/>
      <c r="SWR930" s="216"/>
      <c r="SWS930" s="216"/>
      <c r="SWT930" s="216"/>
      <c r="SWU930" s="216"/>
      <c r="SWV930" s="216"/>
      <c r="SWW930" s="216"/>
      <c r="SWX930" s="216"/>
      <c r="SWY930" s="216"/>
      <c r="SWZ930" s="216"/>
      <c r="SXA930" s="216"/>
      <c r="SXB930" s="216"/>
      <c r="SXC930" s="216"/>
      <c r="SXD930" s="216"/>
      <c r="SXE930" s="216"/>
      <c r="SXF930" s="216"/>
      <c r="SXG930" s="216"/>
      <c r="SXH930" s="216"/>
      <c r="SXI930" s="216"/>
      <c r="SXJ930" s="216"/>
      <c r="SXK930" s="216"/>
      <c r="SXL930" s="216"/>
      <c r="SXM930" s="216"/>
      <c r="SXN930" s="216"/>
      <c r="SXO930" s="216"/>
      <c r="SXP930" s="216"/>
      <c r="SXQ930" s="216"/>
      <c r="SXR930" s="216"/>
      <c r="SXS930" s="216"/>
      <c r="SXT930" s="216"/>
      <c r="SXU930" s="216"/>
      <c r="SXV930" s="216"/>
      <c r="SXW930" s="216"/>
      <c r="SXX930" s="216"/>
      <c r="SXY930" s="216"/>
      <c r="SXZ930" s="216"/>
      <c r="SYA930" s="216"/>
      <c r="SYB930" s="216"/>
      <c r="SYC930" s="216"/>
      <c r="SYD930" s="216"/>
      <c r="SYE930" s="216"/>
      <c r="SYF930" s="216"/>
      <c r="SYG930" s="216"/>
      <c r="SYH930" s="216"/>
      <c r="SYI930" s="216"/>
      <c r="SYJ930" s="216"/>
      <c r="SYK930" s="216"/>
      <c r="SYL930" s="216"/>
      <c r="SYM930" s="216"/>
      <c r="SYN930" s="216"/>
      <c r="SYO930" s="216"/>
      <c r="SYP930" s="216"/>
      <c r="SYQ930" s="216"/>
      <c r="SYR930" s="216"/>
      <c r="SYS930" s="216"/>
      <c r="SYT930" s="216"/>
      <c r="SYU930" s="216"/>
      <c r="SYV930" s="216"/>
      <c r="SYW930" s="216"/>
      <c r="SYX930" s="216"/>
      <c r="SYY930" s="216"/>
      <c r="SYZ930" s="216"/>
      <c r="SZA930" s="216"/>
      <c r="SZB930" s="216"/>
      <c r="SZC930" s="216"/>
      <c r="SZD930" s="216"/>
      <c r="SZE930" s="216"/>
      <c r="SZF930" s="216"/>
      <c r="SZG930" s="216"/>
      <c r="SZH930" s="216"/>
      <c r="SZI930" s="216"/>
      <c r="SZJ930" s="216"/>
      <c r="SZK930" s="216"/>
      <c r="SZL930" s="216"/>
      <c r="SZM930" s="216"/>
      <c r="SZN930" s="216"/>
      <c r="SZO930" s="216"/>
      <c r="SZP930" s="216"/>
      <c r="SZQ930" s="216"/>
      <c r="SZR930" s="216"/>
      <c r="SZS930" s="216"/>
      <c r="SZT930" s="216"/>
      <c r="SZU930" s="216"/>
      <c r="SZV930" s="216"/>
      <c r="SZW930" s="216"/>
      <c r="SZX930" s="216"/>
      <c r="SZY930" s="216"/>
      <c r="SZZ930" s="216"/>
      <c r="TAA930" s="216"/>
      <c r="TAB930" s="216"/>
      <c r="TAC930" s="216"/>
      <c r="TAD930" s="216"/>
      <c r="TAE930" s="216"/>
      <c r="TAF930" s="216"/>
      <c r="TAG930" s="216"/>
      <c r="TAH930" s="216"/>
      <c r="TAI930" s="216"/>
      <c r="TAJ930" s="216"/>
      <c r="TAK930" s="216"/>
      <c r="TAL930" s="216"/>
      <c r="TAM930" s="216"/>
      <c r="TAN930" s="216"/>
      <c r="TAO930" s="216"/>
      <c r="TAP930" s="216"/>
      <c r="TAQ930" s="216"/>
      <c r="TAR930" s="216"/>
      <c r="TAS930" s="216"/>
      <c r="TAT930" s="216"/>
      <c r="TAU930" s="216"/>
      <c r="TAV930" s="216"/>
      <c r="TAW930" s="216"/>
      <c r="TAX930" s="216"/>
      <c r="TAY930" s="216"/>
      <c r="TAZ930" s="216"/>
      <c r="TBA930" s="216"/>
      <c r="TBB930" s="216"/>
      <c r="TBC930" s="216"/>
      <c r="TBD930" s="216"/>
      <c r="TBE930" s="216"/>
      <c r="TBF930" s="216"/>
      <c r="TBG930" s="216"/>
      <c r="TBH930" s="216"/>
      <c r="TBI930" s="216"/>
      <c r="TBJ930" s="216"/>
      <c r="TBK930" s="216"/>
      <c r="TBL930" s="216"/>
      <c r="TBM930" s="216"/>
      <c r="TBN930" s="216"/>
      <c r="TBO930" s="216"/>
      <c r="TBP930" s="216"/>
      <c r="TBQ930" s="216"/>
      <c r="TBR930" s="216"/>
      <c r="TBS930" s="216"/>
      <c r="TBT930" s="216"/>
      <c r="TBU930" s="216"/>
      <c r="TBV930" s="216"/>
      <c r="TBW930" s="216"/>
      <c r="TBX930" s="216"/>
      <c r="TBY930" s="216"/>
      <c r="TBZ930" s="216"/>
      <c r="TCA930" s="216"/>
      <c r="TCB930" s="216"/>
      <c r="TCC930" s="216"/>
      <c r="TCD930" s="216"/>
      <c r="TCE930" s="216"/>
      <c r="TCF930" s="216"/>
      <c r="TCG930" s="216"/>
      <c r="TCH930" s="216"/>
      <c r="TCI930" s="216"/>
      <c r="TCJ930" s="216"/>
      <c r="TCK930" s="216"/>
      <c r="TCL930" s="216"/>
      <c r="TCM930" s="216"/>
      <c r="TCN930" s="216"/>
      <c r="TCO930" s="216"/>
      <c r="TCP930" s="216"/>
      <c r="TCQ930" s="216"/>
      <c r="TCR930" s="216"/>
      <c r="TCS930" s="216"/>
      <c r="TCT930" s="216"/>
      <c r="TCU930" s="216"/>
      <c r="TCV930" s="216"/>
      <c r="TCW930" s="216"/>
      <c r="TCX930" s="216"/>
      <c r="TCY930" s="216"/>
      <c r="TCZ930" s="216"/>
      <c r="TDA930" s="216"/>
      <c r="TDB930" s="216"/>
      <c r="TDC930" s="216"/>
      <c r="TDD930" s="216"/>
      <c r="TDE930" s="216"/>
      <c r="TDF930" s="216"/>
      <c r="TDG930" s="216"/>
      <c r="TDH930" s="216"/>
      <c r="TDI930" s="216"/>
      <c r="TDJ930" s="216"/>
      <c r="TDK930" s="216"/>
      <c r="TDL930" s="216"/>
      <c r="TDM930" s="216"/>
      <c r="TDN930" s="216"/>
      <c r="TDO930" s="216"/>
      <c r="TDP930" s="216"/>
      <c r="TDQ930" s="216"/>
      <c r="TDR930" s="216"/>
      <c r="TDS930" s="216"/>
      <c r="TDT930" s="216"/>
      <c r="TDU930" s="216"/>
      <c r="TDV930" s="216"/>
      <c r="TDW930" s="216"/>
      <c r="TDX930" s="216"/>
      <c r="TDY930" s="216"/>
      <c r="TDZ930" s="216"/>
      <c r="TEA930" s="216"/>
      <c r="TEB930" s="216"/>
      <c r="TEC930" s="216"/>
      <c r="TED930" s="216"/>
      <c r="TEE930" s="216"/>
      <c r="TEF930" s="216"/>
      <c r="TEG930" s="216"/>
      <c r="TEH930" s="216"/>
      <c r="TEI930" s="216"/>
      <c r="TEJ930" s="216"/>
      <c r="TEK930" s="216"/>
      <c r="TEL930" s="216"/>
      <c r="TEM930" s="216"/>
      <c r="TEN930" s="216"/>
      <c r="TEO930" s="216"/>
      <c r="TEP930" s="216"/>
      <c r="TEQ930" s="216"/>
      <c r="TER930" s="216"/>
      <c r="TES930" s="216"/>
      <c r="TET930" s="216"/>
      <c r="TEU930" s="216"/>
      <c r="TEV930" s="216"/>
      <c r="TEW930" s="216"/>
      <c r="TEX930" s="216"/>
      <c r="TEY930" s="216"/>
      <c r="TEZ930" s="216"/>
      <c r="TFA930" s="216"/>
      <c r="TFB930" s="216"/>
      <c r="TFC930" s="216"/>
      <c r="TFD930" s="216"/>
      <c r="TFE930" s="216"/>
      <c r="TFF930" s="216"/>
      <c r="TFG930" s="216"/>
      <c r="TFH930" s="216"/>
      <c r="TFI930" s="216"/>
      <c r="TFJ930" s="216"/>
      <c r="TFK930" s="216"/>
      <c r="TFL930" s="216"/>
      <c r="TFM930" s="216"/>
      <c r="TFN930" s="216"/>
      <c r="TFO930" s="216"/>
      <c r="TFP930" s="216"/>
      <c r="TFQ930" s="216"/>
      <c r="TFR930" s="216"/>
      <c r="TFS930" s="216"/>
      <c r="TFT930" s="216"/>
      <c r="TFU930" s="216"/>
      <c r="TFV930" s="216"/>
      <c r="TFW930" s="216"/>
      <c r="TFX930" s="216"/>
      <c r="TFY930" s="216"/>
      <c r="TFZ930" s="216"/>
      <c r="TGA930" s="216"/>
      <c r="TGB930" s="216"/>
      <c r="TGC930" s="216"/>
      <c r="TGD930" s="216"/>
      <c r="TGE930" s="216"/>
      <c r="TGF930" s="216"/>
      <c r="TGG930" s="216"/>
      <c r="TGH930" s="216"/>
      <c r="TGI930" s="216"/>
      <c r="TGJ930" s="216"/>
      <c r="TGK930" s="216"/>
      <c r="TGL930" s="216"/>
      <c r="TGM930" s="216"/>
      <c r="TGN930" s="216"/>
      <c r="TGO930" s="216"/>
      <c r="TGP930" s="216"/>
      <c r="TGQ930" s="216"/>
      <c r="TGR930" s="216"/>
      <c r="TGS930" s="216"/>
      <c r="TGT930" s="216"/>
      <c r="TGU930" s="216"/>
      <c r="TGV930" s="216"/>
      <c r="TGW930" s="216"/>
      <c r="TGX930" s="216"/>
      <c r="TGY930" s="216"/>
      <c r="TGZ930" s="216"/>
      <c r="THA930" s="216"/>
      <c r="THB930" s="216"/>
      <c r="THC930" s="216"/>
      <c r="THD930" s="216"/>
      <c r="THE930" s="216"/>
      <c r="THF930" s="216"/>
      <c r="THG930" s="216"/>
      <c r="THH930" s="216"/>
      <c r="THI930" s="216"/>
      <c r="THJ930" s="216"/>
      <c r="THK930" s="216"/>
      <c r="THL930" s="216"/>
      <c r="THM930" s="216"/>
      <c r="THN930" s="216"/>
      <c r="THO930" s="216"/>
      <c r="THP930" s="216"/>
      <c r="THQ930" s="216"/>
      <c r="THR930" s="216"/>
      <c r="THS930" s="216"/>
      <c r="THT930" s="216"/>
      <c r="THU930" s="216"/>
      <c r="THV930" s="216"/>
      <c r="THW930" s="216"/>
      <c r="THX930" s="216"/>
      <c r="THY930" s="216"/>
      <c r="THZ930" s="216"/>
      <c r="TIA930" s="216"/>
      <c r="TIB930" s="216"/>
      <c r="TIC930" s="216"/>
      <c r="TID930" s="216"/>
      <c r="TIE930" s="216"/>
      <c r="TIF930" s="216"/>
      <c r="TIG930" s="216"/>
      <c r="TIH930" s="216"/>
      <c r="TII930" s="216"/>
      <c r="TIJ930" s="216"/>
      <c r="TIK930" s="216"/>
      <c r="TIL930" s="216"/>
      <c r="TIM930" s="216"/>
      <c r="TIN930" s="216"/>
      <c r="TIO930" s="216"/>
      <c r="TIP930" s="216"/>
      <c r="TIQ930" s="216"/>
      <c r="TIR930" s="216"/>
      <c r="TIS930" s="216"/>
      <c r="TIT930" s="216"/>
      <c r="TIU930" s="216"/>
      <c r="TIV930" s="216"/>
      <c r="TIW930" s="216"/>
      <c r="TIX930" s="216"/>
      <c r="TIY930" s="216"/>
      <c r="TIZ930" s="216"/>
      <c r="TJA930" s="216"/>
      <c r="TJB930" s="216"/>
      <c r="TJC930" s="216"/>
      <c r="TJD930" s="216"/>
      <c r="TJE930" s="216"/>
      <c r="TJF930" s="216"/>
      <c r="TJG930" s="216"/>
      <c r="TJH930" s="216"/>
      <c r="TJI930" s="216"/>
      <c r="TJJ930" s="216"/>
      <c r="TJK930" s="216"/>
      <c r="TJL930" s="216"/>
      <c r="TJM930" s="216"/>
      <c r="TJN930" s="216"/>
      <c r="TJO930" s="216"/>
      <c r="TJP930" s="216"/>
      <c r="TJQ930" s="216"/>
      <c r="TJR930" s="216"/>
      <c r="TJS930" s="216"/>
      <c r="TJT930" s="216"/>
      <c r="TJU930" s="216"/>
      <c r="TJV930" s="216"/>
      <c r="TJW930" s="216"/>
      <c r="TJX930" s="216"/>
      <c r="TJY930" s="216"/>
      <c r="TJZ930" s="216"/>
      <c r="TKA930" s="216"/>
      <c r="TKB930" s="216"/>
      <c r="TKC930" s="216"/>
      <c r="TKD930" s="216"/>
      <c r="TKE930" s="216"/>
      <c r="TKF930" s="216"/>
      <c r="TKG930" s="216"/>
      <c r="TKH930" s="216"/>
      <c r="TKI930" s="216"/>
      <c r="TKJ930" s="216"/>
      <c r="TKK930" s="216"/>
      <c r="TKL930" s="216"/>
      <c r="TKM930" s="216"/>
      <c r="TKN930" s="216"/>
      <c r="TKO930" s="216"/>
      <c r="TKP930" s="216"/>
      <c r="TKQ930" s="216"/>
      <c r="TKR930" s="216"/>
      <c r="TKS930" s="216"/>
      <c r="TKT930" s="216"/>
      <c r="TKU930" s="216"/>
      <c r="TKV930" s="216"/>
      <c r="TKW930" s="216"/>
      <c r="TKX930" s="216"/>
      <c r="TKY930" s="216"/>
      <c r="TKZ930" s="216"/>
      <c r="TLA930" s="216"/>
      <c r="TLB930" s="216"/>
      <c r="TLC930" s="216"/>
      <c r="TLD930" s="216"/>
      <c r="TLE930" s="216"/>
      <c r="TLF930" s="216"/>
      <c r="TLG930" s="216"/>
      <c r="TLH930" s="216"/>
      <c r="TLI930" s="216"/>
      <c r="TLJ930" s="216"/>
      <c r="TLK930" s="216"/>
      <c r="TLL930" s="216"/>
      <c r="TLM930" s="216"/>
      <c r="TLN930" s="216"/>
      <c r="TLO930" s="216"/>
      <c r="TLP930" s="216"/>
      <c r="TLQ930" s="216"/>
      <c r="TLR930" s="216"/>
      <c r="TLS930" s="216"/>
      <c r="TLT930" s="216"/>
      <c r="TLU930" s="216"/>
      <c r="TLV930" s="216"/>
      <c r="TLW930" s="216"/>
      <c r="TLX930" s="216"/>
      <c r="TLY930" s="216"/>
      <c r="TLZ930" s="216"/>
      <c r="TMA930" s="216"/>
      <c r="TMB930" s="216"/>
      <c r="TMC930" s="216"/>
      <c r="TMD930" s="216"/>
      <c r="TME930" s="216"/>
      <c r="TMF930" s="216"/>
      <c r="TMG930" s="216"/>
      <c r="TMH930" s="216"/>
      <c r="TMI930" s="216"/>
      <c r="TMJ930" s="216"/>
      <c r="TMK930" s="216"/>
      <c r="TML930" s="216"/>
      <c r="TMM930" s="216"/>
      <c r="TMN930" s="216"/>
      <c r="TMO930" s="216"/>
      <c r="TMP930" s="216"/>
      <c r="TMQ930" s="216"/>
      <c r="TMR930" s="216"/>
      <c r="TMS930" s="216"/>
      <c r="TMT930" s="216"/>
      <c r="TMU930" s="216"/>
      <c r="TMV930" s="216"/>
      <c r="TMW930" s="216"/>
      <c r="TMX930" s="216"/>
      <c r="TMY930" s="216"/>
      <c r="TMZ930" s="216"/>
      <c r="TNA930" s="216"/>
      <c r="TNB930" s="216"/>
      <c r="TNC930" s="216"/>
      <c r="TND930" s="216"/>
      <c r="TNE930" s="216"/>
      <c r="TNF930" s="216"/>
      <c r="TNG930" s="216"/>
      <c r="TNH930" s="216"/>
      <c r="TNI930" s="216"/>
      <c r="TNJ930" s="216"/>
      <c r="TNK930" s="216"/>
      <c r="TNL930" s="216"/>
      <c r="TNM930" s="216"/>
      <c r="TNN930" s="216"/>
      <c r="TNO930" s="216"/>
      <c r="TNP930" s="216"/>
      <c r="TNQ930" s="216"/>
      <c r="TNR930" s="216"/>
      <c r="TNS930" s="216"/>
      <c r="TNT930" s="216"/>
      <c r="TNU930" s="216"/>
      <c r="TNV930" s="216"/>
      <c r="TNW930" s="216"/>
      <c r="TNX930" s="216"/>
      <c r="TNY930" s="216"/>
      <c r="TNZ930" s="216"/>
      <c r="TOA930" s="216"/>
      <c r="TOB930" s="216"/>
      <c r="TOC930" s="216"/>
      <c r="TOD930" s="216"/>
      <c r="TOE930" s="216"/>
      <c r="TOF930" s="216"/>
      <c r="TOG930" s="216"/>
      <c r="TOH930" s="216"/>
      <c r="TOI930" s="216"/>
      <c r="TOJ930" s="216"/>
      <c r="TOK930" s="216"/>
      <c r="TOL930" s="216"/>
      <c r="TOM930" s="216"/>
      <c r="TON930" s="216"/>
      <c r="TOO930" s="216"/>
      <c r="TOP930" s="216"/>
      <c r="TOQ930" s="216"/>
      <c r="TOR930" s="216"/>
      <c r="TOS930" s="216"/>
      <c r="TOT930" s="216"/>
      <c r="TOU930" s="216"/>
      <c r="TOV930" s="216"/>
      <c r="TOW930" s="216"/>
      <c r="TOX930" s="216"/>
      <c r="TOY930" s="216"/>
      <c r="TOZ930" s="216"/>
      <c r="TPA930" s="216"/>
      <c r="TPB930" s="216"/>
      <c r="TPC930" s="216"/>
      <c r="TPD930" s="216"/>
      <c r="TPE930" s="216"/>
      <c r="TPF930" s="216"/>
      <c r="TPG930" s="216"/>
      <c r="TPH930" s="216"/>
      <c r="TPI930" s="216"/>
      <c r="TPJ930" s="216"/>
      <c r="TPK930" s="216"/>
      <c r="TPL930" s="216"/>
      <c r="TPM930" s="216"/>
      <c r="TPN930" s="216"/>
      <c r="TPO930" s="216"/>
      <c r="TPP930" s="216"/>
      <c r="TPQ930" s="216"/>
      <c r="TPR930" s="216"/>
      <c r="TPS930" s="216"/>
      <c r="TPT930" s="216"/>
      <c r="TPU930" s="216"/>
      <c r="TPV930" s="216"/>
      <c r="TPW930" s="216"/>
      <c r="TPX930" s="216"/>
      <c r="TPY930" s="216"/>
      <c r="TPZ930" s="216"/>
      <c r="TQA930" s="216"/>
      <c r="TQB930" s="216"/>
      <c r="TQC930" s="216"/>
      <c r="TQD930" s="216"/>
      <c r="TQE930" s="216"/>
      <c r="TQF930" s="216"/>
      <c r="TQG930" s="216"/>
      <c r="TQH930" s="216"/>
      <c r="TQI930" s="216"/>
      <c r="TQJ930" s="216"/>
      <c r="TQK930" s="216"/>
      <c r="TQL930" s="216"/>
      <c r="TQM930" s="216"/>
      <c r="TQN930" s="216"/>
      <c r="TQO930" s="216"/>
      <c r="TQP930" s="216"/>
      <c r="TQQ930" s="216"/>
      <c r="TQR930" s="216"/>
      <c r="TQS930" s="216"/>
      <c r="TQT930" s="216"/>
      <c r="TQU930" s="216"/>
      <c r="TQV930" s="216"/>
      <c r="TQW930" s="216"/>
      <c r="TQX930" s="216"/>
      <c r="TQY930" s="216"/>
      <c r="TQZ930" s="216"/>
      <c r="TRA930" s="216"/>
      <c r="TRB930" s="216"/>
      <c r="TRC930" s="216"/>
      <c r="TRD930" s="216"/>
      <c r="TRE930" s="216"/>
      <c r="TRF930" s="216"/>
      <c r="TRG930" s="216"/>
      <c r="TRH930" s="216"/>
      <c r="TRI930" s="216"/>
      <c r="TRJ930" s="216"/>
      <c r="TRK930" s="216"/>
      <c r="TRL930" s="216"/>
      <c r="TRM930" s="216"/>
      <c r="TRN930" s="216"/>
      <c r="TRO930" s="216"/>
      <c r="TRP930" s="216"/>
      <c r="TRQ930" s="216"/>
      <c r="TRR930" s="216"/>
      <c r="TRS930" s="216"/>
      <c r="TRT930" s="216"/>
      <c r="TRU930" s="216"/>
      <c r="TRV930" s="216"/>
      <c r="TRW930" s="216"/>
      <c r="TRX930" s="216"/>
      <c r="TRY930" s="216"/>
      <c r="TRZ930" s="216"/>
      <c r="TSA930" s="216"/>
      <c r="TSB930" s="216"/>
      <c r="TSC930" s="216"/>
      <c r="TSD930" s="216"/>
      <c r="TSE930" s="216"/>
      <c r="TSF930" s="216"/>
      <c r="TSG930" s="216"/>
      <c r="TSH930" s="216"/>
      <c r="TSI930" s="216"/>
      <c r="TSJ930" s="216"/>
      <c r="TSK930" s="216"/>
      <c r="TSL930" s="216"/>
      <c r="TSM930" s="216"/>
      <c r="TSN930" s="216"/>
      <c r="TSO930" s="216"/>
      <c r="TSP930" s="216"/>
      <c r="TSQ930" s="216"/>
      <c r="TSR930" s="216"/>
      <c r="TSS930" s="216"/>
      <c r="TST930" s="216"/>
      <c r="TSU930" s="216"/>
      <c r="TSV930" s="216"/>
      <c r="TSW930" s="216"/>
      <c r="TSX930" s="216"/>
      <c r="TSY930" s="216"/>
      <c r="TSZ930" s="216"/>
      <c r="TTA930" s="216"/>
      <c r="TTB930" s="216"/>
      <c r="TTC930" s="216"/>
      <c r="TTD930" s="216"/>
      <c r="TTE930" s="216"/>
      <c r="TTF930" s="216"/>
      <c r="TTG930" s="216"/>
      <c r="TTH930" s="216"/>
      <c r="TTI930" s="216"/>
      <c r="TTJ930" s="216"/>
      <c r="TTK930" s="216"/>
      <c r="TTL930" s="216"/>
      <c r="TTM930" s="216"/>
      <c r="TTN930" s="216"/>
      <c r="TTO930" s="216"/>
      <c r="TTP930" s="216"/>
      <c r="TTQ930" s="216"/>
      <c r="TTR930" s="216"/>
      <c r="TTS930" s="216"/>
      <c r="TTT930" s="216"/>
      <c r="TTU930" s="216"/>
      <c r="TTV930" s="216"/>
      <c r="TTW930" s="216"/>
      <c r="TTX930" s="216"/>
      <c r="TTY930" s="216"/>
      <c r="TTZ930" s="216"/>
      <c r="TUA930" s="216"/>
      <c r="TUB930" s="216"/>
      <c r="TUC930" s="216"/>
      <c r="TUD930" s="216"/>
      <c r="TUE930" s="216"/>
      <c r="TUF930" s="216"/>
      <c r="TUG930" s="216"/>
      <c r="TUH930" s="216"/>
      <c r="TUI930" s="216"/>
      <c r="TUJ930" s="216"/>
      <c r="TUK930" s="216"/>
      <c r="TUL930" s="216"/>
      <c r="TUM930" s="216"/>
      <c r="TUN930" s="216"/>
      <c r="TUO930" s="216"/>
      <c r="TUP930" s="216"/>
      <c r="TUQ930" s="216"/>
      <c r="TUR930" s="216"/>
      <c r="TUS930" s="216"/>
      <c r="TUT930" s="216"/>
      <c r="TUU930" s="216"/>
      <c r="TUV930" s="216"/>
      <c r="TUW930" s="216"/>
      <c r="TUX930" s="216"/>
      <c r="TUY930" s="216"/>
      <c r="TUZ930" s="216"/>
      <c r="TVA930" s="216"/>
      <c r="TVB930" s="216"/>
      <c r="TVC930" s="216"/>
      <c r="TVD930" s="216"/>
      <c r="TVE930" s="216"/>
      <c r="TVF930" s="216"/>
      <c r="TVG930" s="216"/>
      <c r="TVH930" s="216"/>
      <c r="TVI930" s="216"/>
      <c r="TVJ930" s="216"/>
      <c r="TVK930" s="216"/>
      <c r="TVL930" s="216"/>
      <c r="TVM930" s="216"/>
      <c r="TVN930" s="216"/>
      <c r="TVO930" s="216"/>
      <c r="TVP930" s="216"/>
      <c r="TVQ930" s="216"/>
      <c r="TVR930" s="216"/>
      <c r="TVS930" s="216"/>
      <c r="TVT930" s="216"/>
      <c r="TVU930" s="216"/>
      <c r="TVV930" s="216"/>
      <c r="TVW930" s="216"/>
      <c r="TVX930" s="216"/>
      <c r="TVY930" s="216"/>
      <c r="TVZ930" s="216"/>
      <c r="TWA930" s="216"/>
      <c r="TWB930" s="216"/>
      <c r="TWC930" s="216"/>
      <c r="TWD930" s="216"/>
      <c r="TWE930" s="216"/>
      <c r="TWF930" s="216"/>
      <c r="TWG930" s="216"/>
      <c r="TWH930" s="216"/>
      <c r="TWI930" s="216"/>
      <c r="TWJ930" s="216"/>
      <c r="TWK930" s="216"/>
      <c r="TWL930" s="216"/>
      <c r="TWM930" s="216"/>
      <c r="TWN930" s="216"/>
      <c r="TWO930" s="216"/>
      <c r="TWP930" s="216"/>
      <c r="TWQ930" s="216"/>
      <c r="TWR930" s="216"/>
      <c r="TWS930" s="216"/>
      <c r="TWT930" s="216"/>
      <c r="TWU930" s="216"/>
      <c r="TWV930" s="216"/>
      <c r="TWW930" s="216"/>
      <c r="TWX930" s="216"/>
      <c r="TWY930" s="216"/>
      <c r="TWZ930" s="216"/>
      <c r="TXA930" s="216"/>
      <c r="TXB930" s="216"/>
      <c r="TXC930" s="216"/>
      <c r="TXD930" s="216"/>
      <c r="TXE930" s="216"/>
      <c r="TXF930" s="216"/>
      <c r="TXG930" s="216"/>
      <c r="TXH930" s="216"/>
      <c r="TXI930" s="216"/>
      <c r="TXJ930" s="216"/>
      <c r="TXK930" s="216"/>
      <c r="TXL930" s="216"/>
      <c r="TXM930" s="216"/>
      <c r="TXN930" s="216"/>
      <c r="TXO930" s="216"/>
      <c r="TXP930" s="216"/>
      <c r="TXQ930" s="216"/>
      <c r="TXR930" s="216"/>
      <c r="TXS930" s="216"/>
      <c r="TXT930" s="216"/>
      <c r="TXU930" s="216"/>
      <c r="TXV930" s="216"/>
      <c r="TXW930" s="216"/>
      <c r="TXX930" s="216"/>
      <c r="TXY930" s="216"/>
      <c r="TXZ930" s="216"/>
      <c r="TYA930" s="216"/>
      <c r="TYB930" s="216"/>
      <c r="TYC930" s="216"/>
      <c r="TYD930" s="216"/>
      <c r="TYE930" s="216"/>
      <c r="TYF930" s="216"/>
      <c r="TYG930" s="216"/>
      <c r="TYH930" s="216"/>
      <c r="TYI930" s="216"/>
      <c r="TYJ930" s="216"/>
      <c r="TYK930" s="216"/>
      <c r="TYL930" s="216"/>
      <c r="TYM930" s="216"/>
      <c r="TYN930" s="216"/>
      <c r="TYO930" s="216"/>
      <c r="TYP930" s="216"/>
      <c r="TYQ930" s="216"/>
      <c r="TYR930" s="216"/>
      <c r="TYS930" s="216"/>
      <c r="TYT930" s="216"/>
      <c r="TYU930" s="216"/>
      <c r="TYV930" s="216"/>
      <c r="TYW930" s="216"/>
      <c r="TYX930" s="216"/>
      <c r="TYY930" s="216"/>
      <c r="TYZ930" s="216"/>
      <c r="TZA930" s="216"/>
      <c r="TZB930" s="216"/>
      <c r="TZC930" s="216"/>
      <c r="TZD930" s="216"/>
      <c r="TZE930" s="216"/>
      <c r="TZF930" s="216"/>
      <c r="TZG930" s="216"/>
      <c r="TZH930" s="216"/>
      <c r="TZI930" s="216"/>
      <c r="TZJ930" s="216"/>
      <c r="TZK930" s="216"/>
      <c r="TZL930" s="216"/>
      <c r="TZM930" s="216"/>
      <c r="TZN930" s="216"/>
      <c r="TZO930" s="216"/>
      <c r="TZP930" s="216"/>
      <c r="TZQ930" s="216"/>
      <c r="TZR930" s="216"/>
      <c r="TZS930" s="216"/>
      <c r="TZT930" s="216"/>
      <c r="TZU930" s="216"/>
      <c r="TZV930" s="216"/>
      <c r="TZW930" s="216"/>
      <c r="TZX930" s="216"/>
      <c r="TZY930" s="216"/>
      <c r="TZZ930" s="216"/>
      <c r="UAA930" s="216"/>
      <c r="UAB930" s="216"/>
      <c r="UAC930" s="216"/>
      <c r="UAD930" s="216"/>
      <c r="UAE930" s="216"/>
      <c r="UAF930" s="216"/>
      <c r="UAG930" s="216"/>
      <c r="UAH930" s="216"/>
      <c r="UAI930" s="216"/>
      <c r="UAJ930" s="216"/>
      <c r="UAK930" s="216"/>
      <c r="UAL930" s="216"/>
      <c r="UAM930" s="216"/>
      <c r="UAN930" s="216"/>
      <c r="UAO930" s="216"/>
      <c r="UAP930" s="216"/>
      <c r="UAQ930" s="216"/>
      <c r="UAR930" s="216"/>
      <c r="UAS930" s="216"/>
      <c r="UAT930" s="216"/>
      <c r="UAU930" s="216"/>
      <c r="UAV930" s="216"/>
      <c r="UAW930" s="216"/>
      <c r="UAX930" s="216"/>
      <c r="UAY930" s="216"/>
      <c r="UAZ930" s="216"/>
      <c r="UBA930" s="216"/>
      <c r="UBB930" s="216"/>
      <c r="UBC930" s="216"/>
      <c r="UBD930" s="216"/>
      <c r="UBE930" s="216"/>
      <c r="UBF930" s="216"/>
      <c r="UBG930" s="216"/>
      <c r="UBH930" s="216"/>
      <c r="UBI930" s="216"/>
      <c r="UBJ930" s="216"/>
      <c r="UBK930" s="216"/>
      <c r="UBL930" s="216"/>
      <c r="UBM930" s="216"/>
      <c r="UBN930" s="216"/>
      <c r="UBO930" s="216"/>
      <c r="UBP930" s="216"/>
      <c r="UBQ930" s="216"/>
      <c r="UBR930" s="216"/>
      <c r="UBS930" s="216"/>
      <c r="UBT930" s="216"/>
      <c r="UBU930" s="216"/>
      <c r="UBV930" s="216"/>
      <c r="UBW930" s="216"/>
      <c r="UBX930" s="216"/>
      <c r="UBY930" s="216"/>
      <c r="UBZ930" s="216"/>
      <c r="UCA930" s="216"/>
      <c r="UCB930" s="216"/>
      <c r="UCC930" s="216"/>
      <c r="UCD930" s="216"/>
      <c r="UCE930" s="216"/>
      <c r="UCF930" s="216"/>
      <c r="UCG930" s="216"/>
      <c r="UCH930" s="216"/>
      <c r="UCI930" s="216"/>
      <c r="UCJ930" s="216"/>
      <c r="UCK930" s="216"/>
      <c r="UCL930" s="216"/>
      <c r="UCM930" s="216"/>
      <c r="UCN930" s="216"/>
      <c r="UCO930" s="216"/>
      <c r="UCP930" s="216"/>
      <c r="UCQ930" s="216"/>
      <c r="UCR930" s="216"/>
      <c r="UCS930" s="216"/>
      <c r="UCT930" s="216"/>
      <c r="UCU930" s="216"/>
      <c r="UCV930" s="216"/>
      <c r="UCW930" s="216"/>
      <c r="UCX930" s="216"/>
      <c r="UCY930" s="216"/>
      <c r="UCZ930" s="216"/>
      <c r="UDA930" s="216"/>
      <c r="UDB930" s="216"/>
      <c r="UDC930" s="216"/>
      <c r="UDD930" s="216"/>
      <c r="UDE930" s="216"/>
      <c r="UDF930" s="216"/>
      <c r="UDG930" s="216"/>
      <c r="UDH930" s="216"/>
      <c r="UDI930" s="216"/>
      <c r="UDJ930" s="216"/>
      <c r="UDK930" s="216"/>
      <c r="UDL930" s="216"/>
      <c r="UDM930" s="216"/>
      <c r="UDN930" s="216"/>
      <c r="UDO930" s="216"/>
      <c r="UDP930" s="216"/>
      <c r="UDQ930" s="216"/>
      <c r="UDR930" s="216"/>
      <c r="UDS930" s="216"/>
      <c r="UDT930" s="216"/>
      <c r="UDU930" s="216"/>
      <c r="UDV930" s="216"/>
      <c r="UDW930" s="216"/>
      <c r="UDX930" s="216"/>
      <c r="UDY930" s="216"/>
      <c r="UDZ930" s="216"/>
      <c r="UEA930" s="216"/>
      <c r="UEB930" s="216"/>
      <c r="UEC930" s="216"/>
      <c r="UED930" s="216"/>
      <c r="UEE930" s="216"/>
      <c r="UEF930" s="216"/>
      <c r="UEG930" s="216"/>
      <c r="UEH930" s="216"/>
      <c r="UEI930" s="216"/>
      <c r="UEJ930" s="216"/>
      <c r="UEK930" s="216"/>
      <c r="UEL930" s="216"/>
      <c r="UEM930" s="216"/>
      <c r="UEN930" s="216"/>
      <c r="UEO930" s="216"/>
      <c r="UEP930" s="216"/>
      <c r="UEQ930" s="216"/>
      <c r="UER930" s="216"/>
      <c r="UES930" s="216"/>
      <c r="UET930" s="216"/>
      <c r="UEU930" s="216"/>
      <c r="UEV930" s="216"/>
      <c r="UEW930" s="216"/>
      <c r="UEX930" s="216"/>
      <c r="UEY930" s="216"/>
      <c r="UEZ930" s="216"/>
      <c r="UFA930" s="216"/>
      <c r="UFB930" s="216"/>
      <c r="UFC930" s="216"/>
      <c r="UFD930" s="216"/>
      <c r="UFE930" s="216"/>
      <c r="UFF930" s="216"/>
      <c r="UFG930" s="216"/>
      <c r="UFH930" s="216"/>
      <c r="UFI930" s="216"/>
      <c r="UFJ930" s="216"/>
      <c r="UFK930" s="216"/>
      <c r="UFL930" s="216"/>
      <c r="UFM930" s="216"/>
      <c r="UFN930" s="216"/>
      <c r="UFO930" s="216"/>
      <c r="UFP930" s="216"/>
      <c r="UFQ930" s="216"/>
      <c r="UFR930" s="216"/>
      <c r="UFS930" s="216"/>
      <c r="UFT930" s="216"/>
      <c r="UFU930" s="216"/>
      <c r="UFV930" s="216"/>
      <c r="UFW930" s="216"/>
      <c r="UFX930" s="216"/>
      <c r="UFY930" s="216"/>
      <c r="UFZ930" s="216"/>
      <c r="UGA930" s="216"/>
      <c r="UGB930" s="216"/>
      <c r="UGC930" s="216"/>
      <c r="UGD930" s="216"/>
      <c r="UGE930" s="216"/>
      <c r="UGF930" s="216"/>
      <c r="UGG930" s="216"/>
      <c r="UGH930" s="216"/>
      <c r="UGI930" s="216"/>
      <c r="UGJ930" s="216"/>
      <c r="UGK930" s="216"/>
      <c r="UGL930" s="216"/>
      <c r="UGM930" s="216"/>
      <c r="UGN930" s="216"/>
      <c r="UGO930" s="216"/>
      <c r="UGP930" s="216"/>
      <c r="UGQ930" s="216"/>
      <c r="UGR930" s="216"/>
      <c r="UGS930" s="216"/>
      <c r="UGT930" s="216"/>
      <c r="UGU930" s="216"/>
      <c r="UGV930" s="216"/>
      <c r="UGW930" s="216"/>
      <c r="UGX930" s="216"/>
      <c r="UGY930" s="216"/>
      <c r="UGZ930" s="216"/>
      <c r="UHA930" s="216"/>
      <c r="UHB930" s="216"/>
      <c r="UHC930" s="216"/>
      <c r="UHD930" s="216"/>
      <c r="UHE930" s="216"/>
      <c r="UHF930" s="216"/>
      <c r="UHG930" s="216"/>
      <c r="UHH930" s="216"/>
      <c r="UHI930" s="216"/>
      <c r="UHJ930" s="216"/>
      <c r="UHK930" s="216"/>
      <c r="UHL930" s="216"/>
      <c r="UHM930" s="216"/>
      <c r="UHN930" s="216"/>
      <c r="UHO930" s="216"/>
      <c r="UHP930" s="216"/>
      <c r="UHQ930" s="216"/>
      <c r="UHR930" s="216"/>
      <c r="UHS930" s="216"/>
      <c r="UHT930" s="216"/>
      <c r="UHU930" s="216"/>
      <c r="UHV930" s="216"/>
      <c r="UHW930" s="216"/>
      <c r="UHX930" s="216"/>
      <c r="UHY930" s="216"/>
      <c r="UHZ930" s="216"/>
      <c r="UIA930" s="216"/>
      <c r="UIB930" s="216"/>
      <c r="UIC930" s="216"/>
      <c r="UID930" s="216"/>
      <c r="UIE930" s="216"/>
      <c r="UIF930" s="216"/>
      <c r="UIG930" s="216"/>
      <c r="UIH930" s="216"/>
      <c r="UII930" s="216"/>
      <c r="UIJ930" s="216"/>
      <c r="UIK930" s="216"/>
      <c r="UIL930" s="216"/>
      <c r="UIM930" s="216"/>
      <c r="UIN930" s="216"/>
      <c r="UIO930" s="216"/>
      <c r="UIP930" s="216"/>
      <c r="UIQ930" s="216"/>
      <c r="UIR930" s="216"/>
      <c r="UIS930" s="216"/>
      <c r="UIT930" s="216"/>
      <c r="UIU930" s="216"/>
      <c r="UIV930" s="216"/>
      <c r="UIW930" s="216"/>
      <c r="UIX930" s="216"/>
      <c r="UIY930" s="216"/>
      <c r="UIZ930" s="216"/>
      <c r="UJA930" s="216"/>
      <c r="UJB930" s="216"/>
      <c r="UJC930" s="216"/>
      <c r="UJD930" s="216"/>
      <c r="UJE930" s="216"/>
      <c r="UJF930" s="216"/>
      <c r="UJG930" s="216"/>
      <c r="UJH930" s="216"/>
      <c r="UJI930" s="216"/>
      <c r="UJJ930" s="216"/>
      <c r="UJK930" s="216"/>
      <c r="UJL930" s="216"/>
      <c r="UJM930" s="216"/>
      <c r="UJN930" s="216"/>
      <c r="UJO930" s="216"/>
      <c r="UJP930" s="216"/>
      <c r="UJQ930" s="216"/>
      <c r="UJR930" s="216"/>
      <c r="UJS930" s="216"/>
      <c r="UJT930" s="216"/>
      <c r="UJU930" s="216"/>
      <c r="UJV930" s="216"/>
      <c r="UJW930" s="216"/>
      <c r="UJX930" s="216"/>
      <c r="UJY930" s="216"/>
      <c r="UJZ930" s="216"/>
      <c r="UKA930" s="216"/>
      <c r="UKB930" s="216"/>
      <c r="UKC930" s="216"/>
      <c r="UKD930" s="216"/>
      <c r="UKE930" s="216"/>
      <c r="UKF930" s="216"/>
      <c r="UKG930" s="216"/>
      <c r="UKH930" s="216"/>
      <c r="UKI930" s="216"/>
      <c r="UKJ930" s="216"/>
      <c r="UKK930" s="216"/>
      <c r="UKL930" s="216"/>
      <c r="UKM930" s="216"/>
      <c r="UKN930" s="216"/>
      <c r="UKO930" s="216"/>
      <c r="UKP930" s="216"/>
      <c r="UKQ930" s="216"/>
      <c r="UKR930" s="216"/>
      <c r="UKS930" s="216"/>
      <c r="UKT930" s="216"/>
      <c r="UKU930" s="216"/>
      <c r="UKV930" s="216"/>
      <c r="UKW930" s="216"/>
      <c r="UKX930" s="216"/>
      <c r="UKY930" s="216"/>
      <c r="UKZ930" s="216"/>
      <c r="ULA930" s="216"/>
      <c r="ULB930" s="216"/>
      <c r="ULC930" s="216"/>
      <c r="ULD930" s="216"/>
      <c r="ULE930" s="216"/>
      <c r="ULF930" s="216"/>
      <c r="ULG930" s="216"/>
      <c r="ULH930" s="216"/>
      <c r="ULI930" s="216"/>
      <c r="ULJ930" s="216"/>
      <c r="ULK930" s="216"/>
      <c r="ULL930" s="216"/>
      <c r="ULM930" s="216"/>
      <c r="ULN930" s="216"/>
      <c r="ULO930" s="216"/>
      <c r="ULP930" s="216"/>
      <c r="ULQ930" s="216"/>
      <c r="ULR930" s="216"/>
      <c r="ULS930" s="216"/>
      <c r="ULT930" s="216"/>
      <c r="ULU930" s="216"/>
      <c r="ULV930" s="216"/>
      <c r="ULW930" s="216"/>
      <c r="ULX930" s="216"/>
      <c r="ULY930" s="216"/>
      <c r="ULZ930" s="216"/>
      <c r="UMA930" s="216"/>
      <c r="UMB930" s="216"/>
      <c r="UMC930" s="216"/>
      <c r="UMD930" s="216"/>
      <c r="UME930" s="216"/>
      <c r="UMF930" s="216"/>
      <c r="UMG930" s="216"/>
      <c r="UMH930" s="216"/>
      <c r="UMI930" s="216"/>
      <c r="UMJ930" s="216"/>
      <c r="UMK930" s="216"/>
      <c r="UML930" s="216"/>
      <c r="UMM930" s="216"/>
      <c r="UMN930" s="216"/>
      <c r="UMO930" s="216"/>
      <c r="UMP930" s="216"/>
      <c r="UMQ930" s="216"/>
      <c r="UMR930" s="216"/>
      <c r="UMS930" s="216"/>
      <c r="UMT930" s="216"/>
      <c r="UMU930" s="216"/>
      <c r="UMV930" s="216"/>
      <c r="UMW930" s="216"/>
      <c r="UMX930" s="216"/>
      <c r="UMY930" s="216"/>
      <c r="UMZ930" s="216"/>
      <c r="UNA930" s="216"/>
      <c r="UNB930" s="216"/>
      <c r="UNC930" s="216"/>
      <c r="UND930" s="216"/>
      <c r="UNE930" s="216"/>
      <c r="UNF930" s="216"/>
      <c r="UNG930" s="216"/>
      <c r="UNH930" s="216"/>
      <c r="UNI930" s="216"/>
      <c r="UNJ930" s="216"/>
      <c r="UNK930" s="216"/>
      <c r="UNL930" s="216"/>
      <c r="UNM930" s="216"/>
      <c r="UNN930" s="216"/>
      <c r="UNO930" s="216"/>
      <c r="UNP930" s="216"/>
      <c r="UNQ930" s="216"/>
      <c r="UNR930" s="216"/>
      <c r="UNS930" s="216"/>
      <c r="UNT930" s="216"/>
      <c r="UNU930" s="216"/>
      <c r="UNV930" s="216"/>
      <c r="UNW930" s="216"/>
      <c r="UNX930" s="216"/>
      <c r="UNY930" s="216"/>
      <c r="UNZ930" s="216"/>
      <c r="UOA930" s="216"/>
      <c r="UOB930" s="216"/>
      <c r="UOC930" s="216"/>
      <c r="UOD930" s="216"/>
      <c r="UOE930" s="216"/>
      <c r="UOF930" s="216"/>
      <c r="UOG930" s="216"/>
      <c r="UOH930" s="216"/>
      <c r="UOI930" s="216"/>
      <c r="UOJ930" s="216"/>
      <c r="UOK930" s="216"/>
      <c r="UOL930" s="216"/>
      <c r="UOM930" s="216"/>
      <c r="UON930" s="216"/>
      <c r="UOO930" s="216"/>
      <c r="UOP930" s="216"/>
      <c r="UOQ930" s="216"/>
      <c r="UOR930" s="216"/>
      <c r="UOS930" s="216"/>
      <c r="UOT930" s="216"/>
      <c r="UOU930" s="216"/>
      <c r="UOV930" s="216"/>
      <c r="UOW930" s="216"/>
      <c r="UOX930" s="216"/>
      <c r="UOY930" s="216"/>
      <c r="UOZ930" s="216"/>
      <c r="UPA930" s="216"/>
      <c r="UPB930" s="216"/>
      <c r="UPC930" s="216"/>
      <c r="UPD930" s="216"/>
      <c r="UPE930" s="216"/>
      <c r="UPF930" s="216"/>
      <c r="UPG930" s="216"/>
      <c r="UPH930" s="216"/>
      <c r="UPI930" s="216"/>
      <c r="UPJ930" s="216"/>
      <c r="UPK930" s="216"/>
      <c r="UPL930" s="216"/>
      <c r="UPM930" s="216"/>
      <c r="UPN930" s="216"/>
      <c r="UPO930" s="216"/>
      <c r="UPP930" s="216"/>
      <c r="UPQ930" s="216"/>
      <c r="UPR930" s="216"/>
      <c r="UPS930" s="216"/>
      <c r="UPT930" s="216"/>
      <c r="UPU930" s="216"/>
      <c r="UPV930" s="216"/>
      <c r="UPW930" s="216"/>
      <c r="UPX930" s="216"/>
      <c r="UPY930" s="216"/>
      <c r="UPZ930" s="216"/>
      <c r="UQA930" s="216"/>
      <c r="UQB930" s="216"/>
      <c r="UQC930" s="216"/>
      <c r="UQD930" s="216"/>
      <c r="UQE930" s="216"/>
      <c r="UQF930" s="216"/>
      <c r="UQG930" s="216"/>
      <c r="UQH930" s="216"/>
      <c r="UQI930" s="216"/>
      <c r="UQJ930" s="216"/>
      <c r="UQK930" s="216"/>
      <c r="UQL930" s="216"/>
      <c r="UQM930" s="216"/>
      <c r="UQN930" s="216"/>
      <c r="UQO930" s="216"/>
      <c r="UQP930" s="216"/>
      <c r="UQQ930" s="216"/>
      <c r="UQR930" s="216"/>
      <c r="UQS930" s="216"/>
      <c r="UQT930" s="216"/>
      <c r="UQU930" s="216"/>
      <c r="UQV930" s="216"/>
      <c r="UQW930" s="216"/>
      <c r="UQX930" s="216"/>
      <c r="UQY930" s="216"/>
      <c r="UQZ930" s="216"/>
      <c r="URA930" s="216"/>
      <c r="URB930" s="216"/>
      <c r="URC930" s="216"/>
      <c r="URD930" s="216"/>
      <c r="URE930" s="216"/>
      <c r="URF930" s="216"/>
      <c r="URG930" s="216"/>
      <c r="URH930" s="216"/>
      <c r="URI930" s="216"/>
      <c r="URJ930" s="216"/>
      <c r="URK930" s="216"/>
      <c r="URL930" s="216"/>
      <c r="URM930" s="216"/>
      <c r="URN930" s="216"/>
      <c r="URO930" s="216"/>
      <c r="URP930" s="216"/>
      <c r="URQ930" s="216"/>
      <c r="URR930" s="216"/>
      <c r="URS930" s="216"/>
      <c r="URT930" s="216"/>
      <c r="URU930" s="216"/>
      <c r="URV930" s="216"/>
      <c r="URW930" s="216"/>
      <c r="URX930" s="216"/>
      <c r="URY930" s="216"/>
      <c r="URZ930" s="216"/>
      <c r="USA930" s="216"/>
      <c r="USB930" s="216"/>
      <c r="USC930" s="216"/>
      <c r="USD930" s="216"/>
      <c r="USE930" s="216"/>
      <c r="USF930" s="216"/>
      <c r="USG930" s="216"/>
      <c r="USH930" s="216"/>
      <c r="USI930" s="216"/>
      <c r="USJ930" s="216"/>
      <c r="USK930" s="216"/>
      <c r="USL930" s="216"/>
      <c r="USM930" s="216"/>
      <c r="USN930" s="216"/>
      <c r="USO930" s="216"/>
      <c r="USP930" s="216"/>
      <c r="USQ930" s="216"/>
      <c r="USR930" s="216"/>
      <c r="USS930" s="216"/>
      <c r="UST930" s="216"/>
      <c r="USU930" s="216"/>
      <c r="USV930" s="216"/>
      <c r="USW930" s="216"/>
      <c r="USX930" s="216"/>
      <c r="USY930" s="216"/>
      <c r="USZ930" s="216"/>
      <c r="UTA930" s="216"/>
      <c r="UTB930" s="216"/>
      <c r="UTC930" s="216"/>
      <c r="UTD930" s="216"/>
      <c r="UTE930" s="216"/>
      <c r="UTF930" s="216"/>
      <c r="UTG930" s="216"/>
      <c r="UTH930" s="216"/>
      <c r="UTI930" s="216"/>
      <c r="UTJ930" s="216"/>
      <c r="UTK930" s="216"/>
      <c r="UTL930" s="216"/>
      <c r="UTM930" s="216"/>
      <c r="UTN930" s="216"/>
      <c r="UTO930" s="216"/>
      <c r="UTP930" s="216"/>
      <c r="UTQ930" s="216"/>
      <c r="UTR930" s="216"/>
      <c r="UTS930" s="216"/>
      <c r="UTT930" s="216"/>
      <c r="UTU930" s="216"/>
      <c r="UTV930" s="216"/>
      <c r="UTW930" s="216"/>
      <c r="UTX930" s="216"/>
      <c r="UTY930" s="216"/>
      <c r="UTZ930" s="216"/>
      <c r="UUA930" s="216"/>
      <c r="UUB930" s="216"/>
      <c r="UUC930" s="216"/>
      <c r="UUD930" s="216"/>
      <c r="UUE930" s="216"/>
      <c r="UUF930" s="216"/>
      <c r="UUG930" s="216"/>
      <c r="UUH930" s="216"/>
      <c r="UUI930" s="216"/>
      <c r="UUJ930" s="216"/>
      <c r="UUK930" s="216"/>
      <c r="UUL930" s="216"/>
      <c r="UUM930" s="216"/>
      <c r="UUN930" s="216"/>
      <c r="UUO930" s="216"/>
      <c r="UUP930" s="216"/>
      <c r="UUQ930" s="216"/>
      <c r="UUR930" s="216"/>
      <c r="UUS930" s="216"/>
      <c r="UUT930" s="216"/>
      <c r="UUU930" s="216"/>
      <c r="UUV930" s="216"/>
      <c r="UUW930" s="216"/>
      <c r="UUX930" s="216"/>
      <c r="UUY930" s="216"/>
      <c r="UUZ930" s="216"/>
      <c r="UVA930" s="216"/>
      <c r="UVB930" s="216"/>
      <c r="UVC930" s="216"/>
      <c r="UVD930" s="216"/>
      <c r="UVE930" s="216"/>
      <c r="UVF930" s="216"/>
      <c r="UVG930" s="216"/>
      <c r="UVH930" s="216"/>
      <c r="UVI930" s="216"/>
      <c r="UVJ930" s="216"/>
      <c r="UVK930" s="216"/>
      <c r="UVL930" s="216"/>
      <c r="UVM930" s="216"/>
      <c r="UVN930" s="216"/>
      <c r="UVO930" s="216"/>
      <c r="UVP930" s="216"/>
      <c r="UVQ930" s="216"/>
      <c r="UVR930" s="216"/>
      <c r="UVS930" s="216"/>
      <c r="UVT930" s="216"/>
      <c r="UVU930" s="216"/>
      <c r="UVV930" s="216"/>
      <c r="UVW930" s="216"/>
      <c r="UVX930" s="216"/>
      <c r="UVY930" s="216"/>
      <c r="UVZ930" s="216"/>
      <c r="UWA930" s="216"/>
      <c r="UWB930" s="216"/>
      <c r="UWC930" s="216"/>
      <c r="UWD930" s="216"/>
      <c r="UWE930" s="216"/>
      <c r="UWF930" s="216"/>
      <c r="UWG930" s="216"/>
      <c r="UWH930" s="216"/>
      <c r="UWI930" s="216"/>
      <c r="UWJ930" s="216"/>
      <c r="UWK930" s="216"/>
      <c r="UWL930" s="216"/>
      <c r="UWM930" s="216"/>
      <c r="UWN930" s="216"/>
      <c r="UWO930" s="216"/>
      <c r="UWP930" s="216"/>
      <c r="UWQ930" s="216"/>
      <c r="UWR930" s="216"/>
      <c r="UWS930" s="216"/>
      <c r="UWT930" s="216"/>
      <c r="UWU930" s="216"/>
      <c r="UWV930" s="216"/>
      <c r="UWW930" s="216"/>
      <c r="UWX930" s="216"/>
      <c r="UWY930" s="216"/>
      <c r="UWZ930" s="216"/>
      <c r="UXA930" s="216"/>
      <c r="UXB930" s="216"/>
      <c r="UXC930" s="216"/>
      <c r="UXD930" s="216"/>
      <c r="UXE930" s="216"/>
      <c r="UXF930" s="216"/>
      <c r="UXG930" s="216"/>
      <c r="UXH930" s="216"/>
      <c r="UXI930" s="216"/>
      <c r="UXJ930" s="216"/>
      <c r="UXK930" s="216"/>
      <c r="UXL930" s="216"/>
      <c r="UXM930" s="216"/>
      <c r="UXN930" s="216"/>
      <c r="UXO930" s="216"/>
      <c r="UXP930" s="216"/>
      <c r="UXQ930" s="216"/>
      <c r="UXR930" s="216"/>
      <c r="UXS930" s="216"/>
      <c r="UXT930" s="216"/>
      <c r="UXU930" s="216"/>
      <c r="UXV930" s="216"/>
      <c r="UXW930" s="216"/>
      <c r="UXX930" s="216"/>
      <c r="UXY930" s="216"/>
      <c r="UXZ930" s="216"/>
      <c r="UYA930" s="216"/>
      <c r="UYB930" s="216"/>
      <c r="UYC930" s="216"/>
      <c r="UYD930" s="216"/>
      <c r="UYE930" s="216"/>
      <c r="UYF930" s="216"/>
      <c r="UYG930" s="216"/>
      <c r="UYH930" s="216"/>
      <c r="UYI930" s="216"/>
      <c r="UYJ930" s="216"/>
      <c r="UYK930" s="216"/>
      <c r="UYL930" s="216"/>
      <c r="UYM930" s="216"/>
      <c r="UYN930" s="216"/>
      <c r="UYO930" s="216"/>
      <c r="UYP930" s="216"/>
      <c r="UYQ930" s="216"/>
      <c r="UYR930" s="216"/>
      <c r="UYS930" s="216"/>
      <c r="UYT930" s="216"/>
      <c r="UYU930" s="216"/>
      <c r="UYV930" s="216"/>
      <c r="UYW930" s="216"/>
      <c r="UYX930" s="216"/>
      <c r="UYY930" s="216"/>
      <c r="UYZ930" s="216"/>
      <c r="UZA930" s="216"/>
      <c r="UZB930" s="216"/>
      <c r="UZC930" s="216"/>
      <c r="UZD930" s="216"/>
      <c r="UZE930" s="216"/>
      <c r="UZF930" s="216"/>
      <c r="UZG930" s="216"/>
      <c r="UZH930" s="216"/>
      <c r="UZI930" s="216"/>
      <c r="UZJ930" s="216"/>
      <c r="UZK930" s="216"/>
      <c r="UZL930" s="216"/>
      <c r="UZM930" s="216"/>
      <c r="UZN930" s="216"/>
      <c r="UZO930" s="216"/>
      <c r="UZP930" s="216"/>
      <c r="UZQ930" s="216"/>
      <c r="UZR930" s="216"/>
      <c r="UZS930" s="216"/>
      <c r="UZT930" s="216"/>
      <c r="UZU930" s="216"/>
      <c r="UZV930" s="216"/>
      <c r="UZW930" s="216"/>
      <c r="UZX930" s="216"/>
      <c r="UZY930" s="216"/>
      <c r="UZZ930" s="216"/>
      <c r="VAA930" s="216"/>
      <c r="VAB930" s="216"/>
      <c r="VAC930" s="216"/>
      <c r="VAD930" s="216"/>
      <c r="VAE930" s="216"/>
      <c r="VAF930" s="216"/>
      <c r="VAG930" s="216"/>
      <c r="VAH930" s="216"/>
      <c r="VAI930" s="216"/>
      <c r="VAJ930" s="216"/>
      <c r="VAK930" s="216"/>
      <c r="VAL930" s="216"/>
      <c r="VAM930" s="216"/>
      <c r="VAN930" s="216"/>
      <c r="VAO930" s="216"/>
      <c r="VAP930" s="216"/>
      <c r="VAQ930" s="216"/>
      <c r="VAR930" s="216"/>
      <c r="VAS930" s="216"/>
      <c r="VAT930" s="216"/>
      <c r="VAU930" s="216"/>
      <c r="VAV930" s="216"/>
      <c r="VAW930" s="216"/>
      <c r="VAX930" s="216"/>
      <c r="VAY930" s="216"/>
      <c r="VAZ930" s="216"/>
      <c r="VBA930" s="216"/>
      <c r="VBB930" s="216"/>
      <c r="VBC930" s="216"/>
      <c r="VBD930" s="216"/>
      <c r="VBE930" s="216"/>
      <c r="VBF930" s="216"/>
      <c r="VBG930" s="216"/>
      <c r="VBH930" s="216"/>
      <c r="VBI930" s="216"/>
      <c r="VBJ930" s="216"/>
      <c r="VBK930" s="216"/>
      <c r="VBL930" s="216"/>
      <c r="VBM930" s="216"/>
      <c r="VBN930" s="216"/>
      <c r="VBO930" s="216"/>
      <c r="VBP930" s="216"/>
      <c r="VBQ930" s="216"/>
      <c r="VBR930" s="216"/>
      <c r="VBS930" s="216"/>
      <c r="VBT930" s="216"/>
      <c r="VBU930" s="216"/>
      <c r="VBV930" s="216"/>
      <c r="VBW930" s="216"/>
      <c r="VBX930" s="216"/>
      <c r="VBY930" s="216"/>
      <c r="VBZ930" s="216"/>
      <c r="VCA930" s="216"/>
      <c r="VCB930" s="216"/>
      <c r="VCC930" s="216"/>
      <c r="VCD930" s="216"/>
      <c r="VCE930" s="216"/>
      <c r="VCF930" s="216"/>
      <c r="VCG930" s="216"/>
      <c r="VCH930" s="216"/>
      <c r="VCI930" s="216"/>
      <c r="VCJ930" s="216"/>
      <c r="VCK930" s="216"/>
      <c r="VCL930" s="216"/>
      <c r="VCM930" s="216"/>
      <c r="VCN930" s="216"/>
      <c r="VCO930" s="216"/>
      <c r="VCP930" s="216"/>
      <c r="VCQ930" s="216"/>
      <c r="VCR930" s="216"/>
      <c r="VCS930" s="216"/>
      <c r="VCT930" s="216"/>
      <c r="VCU930" s="216"/>
      <c r="VCV930" s="216"/>
      <c r="VCW930" s="216"/>
      <c r="VCX930" s="216"/>
      <c r="VCY930" s="216"/>
      <c r="VCZ930" s="216"/>
      <c r="VDA930" s="216"/>
      <c r="VDB930" s="216"/>
      <c r="VDC930" s="216"/>
      <c r="VDD930" s="216"/>
      <c r="VDE930" s="216"/>
      <c r="VDF930" s="216"/>
      <c r="VDG930" s="216"/>
      <c r="VDH930" s="216"/>
      <c r="VDI930" s="216"/>
      <c r="VDJ930" s="216"/>
      <c r="VDK930" s="216"/>
      <c r="VDL930" s="216"/>
      <c r="VDM930" s="216"/>
      <c r="VDN930" s="216"/>
      <c r="VDO930" s="216"/>
      <c r="VDP930" s="216"/>
      <c r="VDQ930" s="216"/>
      <c r="VDR930" s="216"/>
      <c r="VDS930" s="216"/>
      <c r="VDT930" s="216"/>
      <c r="VDU930" s="216"/>
      <c r="VDV930" s="216"/>
      <c r="VDW930" s="216"/>
      <c r="VDX930" s="216"/>
      <c r="VDY930" s="216"/>
      <c r="VDZ930" s="216"/>
      <c r="VEA930" s="216"/>
      <c r="VEB930" s="216"/>
      <c r="VEC930" s="216"/>
      <c r="VED930" s="216"/>
      <c r="VEE930" s="216"/>
      <c r="VEF930" s="216"/>
      <c r="VEG930" s="216"/>
      <c r="VEH930" s="216"/>
      <c r="VEI930" s="216"/>
      <c r="VEJ930" s="216"/>
      <c r="VEK930" s="216"/>
      <c r="VEL930" s="216"/>
      <c r="VEM930" s="216"/>
      <c r="VEN930" s="216"/>
      <c r="VEO930" s="216"/>
      <c r="VEP930" s="216"/>
      <c r="VEQ930" s="216"/>
      <c r="VER930" s="216"/>
      <c r="VES930" s="216"/>
      <c r="VET930" s="216"/>
      <c r="VEU930" s="216"/>
      <c r="VEV930" s="216"/>
      <c r="VEW930" s="216"/>
      <c r="VEX930" s="216"/>
      <c r="VEY930" s="216"/>
      <c r="VEZ930" s="216"/>
      <c r="VFA930" s="216"/>
      <c r="VFB930" s="216"/>
      <c r="VFC930" s="216"/>
      <c r="VFD930" s="216"/>
      <c r="VFE930" s="216"/>
      <c r="VFF930" s="216"/>
      <c r="VFG930" s="216"/>
      <c r="VFH930" s="216"/>
      <c r="VFI930" s="216"/>
      <c r="VFJ930" s="216"/>
      <c r="VFK930" s="216"/>
      <c r="VFL930" s="216"/>
      <c r="VFM930" s="216"/>
      <c r="VFN930" s="216"/>
      <c r="VFO930" s="216"/>
      <c r="VFP930" s="216"/>
      <c r="VFQ930" s="216"/>
      <c r="VFR930" s="216"/>
      <c r="VFS930" s="216"/>
      <c r="VFT930" s="216"/>
      <c r="VFU930" s="216"/>
      <c r="VFV930" s="216"/>
      <c r="VFW930" s="216"/>
      <c r="VFX930" s="216"/>
      <c r="VFY930" s="216"/>
      <c r="VFZ930" s="216"/>
      <c r="VGA930" s="216"/>
      <c r="VGB930" s="216"/>
      <c r="VGC930" s="216"/>
      <c r="VGD930" s="216"/>
      <c r="VGE930" s="216"/>
      <c r="VGF930" s="216"/>
      <c r="VGG930" s="216"/>
      <c r="VGH930" s="216"/>
      <c r="VGI930" s="216"/>
      <c r="VGJ930" s="216"/>
      <c r="VGK930" s="216"/>
      <c r="VGL930" s="216"/>
      <c r="VGM930" s="216"/>
      <c r="VGN930" s="216"/>
      <c r="VGO930" s="216"/>
      <c r="VGP930" s="216"/>
      <c r="VGQ930" s="216"/>
      <c r="VGR930" s="216"/>
      <c r="VGS930" s="216"/>
      <c r="VGT930" s="216"/>
      <c r="VGU930" s="216"/>
      <c r="VGV930" s="216"/>
      <c r="VGW930" s="216"/>
      <c r="VGX930" s="216"/>
      <c r="VGY930" s="216"/>
      <c r="VGZ930" s="216"/>
      <c r="VHA930" s="216"/>
      <c r="VHB930" s="216"/>
      <c r="VHC930" s="216"/>
      <c r="VHD930" s="216"/>
      <c r="VHE930" s="216"/>
      <c r="VHF930" s="216"/>
      <c r="VHG930" s="216"/>
      <c r="VHH930" s="216"/>
      <c r="VHI930" s="216"/>
      <c r="VHJ930" s="216"/>
      <c r="VHK930" s="216"/>
      <c r="VHL930" s="216"/>
      <c r="VHM930" s="216"/>
      <c r="VHN930" s="216"/>
      <c r="VHO930" s="216"/>
      <c r="VHP930" s="216"/>
      <c r="VHQ930" s="216"/>
      <c r="VHR930" s="216"/>
      <c r="VHS930" s="216"/>
      <c r="VHT930" s="216"/>
      <c r="VHU930" s="216"/>
      <c r="VHV930" s="216"/>
      <c r="VHW930" s="216"/>
      <c r="VHX930" s="216"/>
      <c r="VHY930" s="216"/>
      <c r="VHZ930" s="216"/>
      <c r="VIA930" s="216"/>
      <c r="VIB930" s="216"/>
      <c r="VIC930" s="216"/>
      <c r="VID930" s="216"/>
      <c r="VIE930" s="216"/>
      <c r="VIF930" s="216"/>
      <c r="VIG930" s="216"/>
      <c r="VIH930" s="216"/>
      <c r="VII930" s="216"/>
      <c r="VIJ930" s="216"/>
      <c r="VIK930" s="216"/>
      <c r="VIL930" s="216"/>
      <c r="VIM930" s="216"/>
      <c r="VIN930" s="216"/>
      <c r="VIO930" s="216"/>
      <c r="VIP930" s="216"/>
      <c r="VIQ930" s="216"/>
      <c r="VIR930" s="216"/>
      <c r="VIS930" s="216"/>
      <c r="VIT930" s="216"/>
      <c r="VIU930" s="216"/>
      <c r="VIV930" s="216"/>
      <c r="VIW930" s="216"/>
      <c r="VIX930" s="216"/>
      <c r="VIY930" s="216"/>
      <c r="VIZ930" s="216"/>
      <c r="VJA930" s="216"/>
      <c r="VJB930" s="216"/>
      <c r="VJC930" s="216"/>
      <c r="VJD930" s="216"/>
      <c r="VJE930" s="216"/>
      <c r="VJF930" s="216"/>
      <c r="VJG930" s="216"/>
      <c r="VJH930" s="216"/>
      <c r="VJI930" s="216"/>
      <c r="VJJ930" s="216"/>
      <c r="VJK930" s="216"/>
      <c r="VJL930" s="216"/>
      <c r="VJM930" s="216"/>
      <c r="VJN930" s="216"/>
      <c r="VJO930" s="216"/>
      <c r="VJP930" s="216"/>
      <c r="VJQ930" s="216"/>
      <c r="VJR930" s="216"/>
      <c r="VJS930" s="216"/>
      <c r="VJT930" s="216"/>
      <c r="VJU930" s="216"/>
      <c r="VJV930" s="216"/>
      <c r="VJW930" s="216"/>
      <c r="VJX930" s="216"/>
      <c r="VJY930" s="216"/>
      <c r="VJZ930" s="216"/>
      <c r="VKA930" s="216"/>
      <c r="VKB930" s="216"/>
      <c r="VKC930" s="216"/>
      <c r="VKD930" s="216"/>
      <c r="VKE930" s="216"/>
      <c r="VKF930" s="216"/>
      <c r="VKG930" s="216"/>
      <c r="VKH930" s="216"/>
      <c r="VKI930" s="216"/>
      <c r="VKJ930" s="216"/>
      <c r="VKK930" s="216"/>
      <c r="VKL930" s="216"/>
      <c r="VKM930" s="216"/>
      <c r="VKN930" s="216"/>
      <c r="VKO930" s="216"/>
      <c r="VKP930" s="216"/>
      <c r="VKQ930" s="216"/>
      <c r="VKR930" s="216"/>
      <c r="VKS930" s="216"/>
      <c r="VKT930" s="216"/>
      <c r="VKU930" s="216"/>
      <c r="VKV930" s="216"/>
      <c r="VKW930" s="216"/>
      <c r="VKX930" s="216"/>
      <c r="VKY930" s="216"/>
      <c r="VKZ930" s="216"/>
      <c r="VLA930" s="216"/>
      <c r="VLB930" s="216"/>
      <c r="VLC930" s="216"/>
      <c r="VLD930" s="216"/>
      <c r="VLE930" s="216"/>
      <c r="VLF930" s="216"/>
      <c r="VLG930" s="216"/>
      <c r="VLH930" s="216"/>
      <c r="VLI930" s="216"/>
      <c r="VLJ930" s="216"/>
      <c r="VLK930" s="216"/>
      <c r="VLL930" s="216"/>
      <c r="VLM930" s="216"/>
      <c r="VLN930" s="216"/>
      <c r="VLO930" s="216"/>
      <c r="VLP930" s="216"/>
      <c r="VLQ930" s="216"/>
      <c r="VLR930" s="216"/>
      <c r="VLS930" s="216"/>
      <c r="VLT930" s="216"/>
      <c r="VLU930" s="216"/>
      <c r="VLV930" s="216"/>
      <c r="VLW930" s="216"/>
      <c r="VLX930" s="216"/>
      <c r="VLY930" s="216"/>
      <c r="VLZ930" s="216"/>
      <c r="VMA930" s="216"/>
      <c r="VMB930" s="216"/>
      <c r="VMC930" s="216"/>
      <c r="VMD930" s="216"/>
      <c r="VME930" s="216"/>
      <c r="VMF930" s="216"/>
      <c r="VMG930" s="216"/>
      <c r="VMH930" s="216"/>
      <c r="VMI930" s="216"/>
      <c r="VMJ930" s="216"/>
      <c r="VMK930" s="216"/>
      <c r="VML930" s="216"/>
      <c r="VMM930" s="216"/>
      <c r="VMN930" s="216"/>
      <c r="VMO930" s="216"/>
      <c r="VMP930" s="216"/>
      <c r="VMQ930" s="216"/>
      <c r="VMR930" s="216"/>
      <c r="VMS930" s="216"/>
      <c r="VMT930" s="216"/>
      <c r="VMU930" s="216"/>
      <c r="VMV930" s="216"/>
      <c r="VMW930" s="216"/>
      <c r="VMX930" s="216"/>
      <c r="VMY930" s="216"/>
      <c r="VMZ930" s="216"/>
      <c r="VNA930" s="216"/>
      <c r="VNB930" s="216"/>
      <c r="VNC930" s="216"/>
      <c r="VND930" s="216"/>
      <c r="VNE930" s="216"/>
      <c r="VNF930" s="216"/>
      <c r="VNG930" s="216"/>
      <c r="VNH930" s="216"/>
      <c r="VNI930" s="216"/>
      <c r="VNJ930" s="216"/>
      <c r="VNK930" s="216"/>
      <c r="VNL930" s="216"/>
      <c r="VNM930" s="216"/>
      <c r="VNN930" s="216"/>
      <c r="VNO930" s="216"/>
      <c r="VNP930" s="216"/>
      <c r="VNQ930" s="216"/>
      <c r="VNR930" s="216"/>
      <c r="VNS930" s="216"/>
      <c r="VNT930" s="216"/>
      <c r="VNU930" s="216"/>
      <c r="VNV930" s="216"/>
      <c r="VNW930" s="216"/>
      <c r="VNX930" s="216"/>
      <c r="VNY930" s="216"/>
      <c r="VNZ930" s="216"/>
      <c r="VOA930" s="216"/>
      <c r="VOB930" s="216"/>
      <c r="VOC930" s="216"/>
      <c r="VOD930" s="216"/>
      <c r="VOE930" s="216"/>
      <c r="VOF930" s="216"/>
      <c r="VOG930" s="216"/>
      <c r="VOH930" s="216"/>
      <c r="VOI930" s="216"/>
      <c r="VOJ930" s="216"/>
      <c r="VOK930" s="216"/>
      <c r="VOL930" s="216"/>
      <c r="VOM930" s="216"/>
      <c r="VON930" s="216"/>
      <c r="VOO930" s="216"/>
      <c r="VOP930" s="216"/>
      <c r="VOQ930" s="216"/>
      <c r="VOR930" s="216"/>
      <c r="VOS930" s="216"/>
      <c r="VOT930" s="216"/>
      <c r="VOU930" s="216"/>
      <c r="VOV930" s="216"/>
      <c r="VOW930" s="216"/>
      <c r="VOX930" s="216"/>
      <c r="VOY930" s="216"/>
      <c r="VOZ930" s="216"/>
      <c r="VPA930" s="216"/>
      <c r="VPB930" s="216"/>
      <c r="VPC930" s="216"/>
      <c r="VPD930" s="216"/>
      <c r="VPE930" s="216"/>
      <c r="VPF930" s="216"/>
      <c r="VPG930" s="216"/>
      <c r="VPH930" s="216"/>
      <c r="VPI930" s="216"/>
      <c r="VPJ930" s="216"/>
      <c r="VPK930" s="216"/>
      <c r="VPL930" s="216"/>
      <c r="VPM930" s="216"/>
      <c r="VPN930" s="216"/>
      <c r="VPO930" s="216"/>
      <c r="VPP930" s="216"/>
      <c r="VPQ930" s="216"/>
      <c r="VPR930" s="216"/>
      <c r="VPS930" s="216"/>
      <c r="VPT930" s="216"/>
      <c r="VPU930" s="216"/>
      <c r="VPV930" s="216"/>
      <c r="VPW930" s="216"/>
      <c r="VPX930" s="216"/>
      <c r="VPY930" s="216"/>
      <c r="VPZ930" s="216"/>
      <c r="VQA930" s="216"/>
      <c r="VQB930" s="216"/>
      <c r="VQC930" s="216"/>
      <c r="VQD930" s="216"/>
      <c r="VQE930" s="216"/>
      <c r="VQF930" s="216"/>
      <c r="VQG930" s="216"/>
      <c r="VQH930" s="216"/>
      <c r="VQI930" s="216"/>
      <c r="VQJ930" s="216"/>
      <c r="VQK930" s="216"/>
      <c r="VQL930" s="216"/>
      <c r="VQM930" s="216"/>
      <c r="VQN930" s="216"/>
      <c r="VQO930" s="216"/>
      <c r="VQP930" s="216"/>
      <c r="VQQ930" s="216"/>
      <c r="VQR930" s="216"/>
      <c r="VQS930" s="216"/>
      <c r="VQT930" s="216"/>
      <c r="VQU930" s="216"/>
      <c r="VQV930" s="216"/>
      <c r="VQW930" s="216"/>
      <c r="VQX930" s="216"/>
      <c r="VQY930" s="216"/>
      <c r="VQZ930" s="216"/>
      <c r="VRA930" s="216"/>
      <c r="VRB930" s="216"/>
      <c r="VRC930" s="216"/>
      <c r="VRD930" s="216"/>
      <c r="VRE930" s="216"/>
      <c r="VRF930" s="216"/>
      <c r="VRG930" s="216"/>
      <c r="VRH930" s="216"/>
      <c r="VRI930" s="216"/>
      <c r="VRJ930" s="216"/>
      <c r="VRK930" s="216"/>
      <c r="VRL930" s="216"/>
      <c r="VRM930" s="216"/>
      <c r="VRN930" s="216"/>
      <c r="VRO930" s="216"/>
      <c r="VRP930" s="216"/>
      <c r="VRQ930" s="216"/>
      <c r="VRR930" s="216"/>
      <c r="VRS930" s="216"/>
      <c r="VRT930" s="216"/>
      <c r="VRU930" s="216"/>
      <c r="VRV930" s="216"/>
      <c r="VRW930" s="216"/>
      <c r="VRX930" s="216"/>
      <c r="VRY930" s="216"/>
      <c r="VRZ930" s="216"/>
      <c r="VSA930" s="216"/>
      <c r="VSB930" s="216"/>
      <c r="VSC930" s="216"/>
      <c r="VSD930" s="216"/>
      <c r="VSE930" s="216"/>
      <c r="VSF930" s="216"/>
      <c r="VSG930" s="216"/>
      <c r="VSH930" s="216"/>
      <c r="VSI930" s="216"/>
      <c r="VSJ930" s="216"/>
      <c r="VSK930" s="216"/>
      <c r="VSL930" s="216"/>
      <c r="VSM930" s="216"/>
      <c r="VSN930" s="216"/>
      <c r="VSO930" s="216"/>
      <c r="VSP930" s="216"/>
      <c r="VSQ930" s="216"/>
      <c r="VSR930" s="216"/>
      <c r="VSS930" s="216"/>
      <c r="VST930" s="216"/>
      <c r="VSU930" s="216"/>
      <c r="VSV930" s="216"/>
      <c r="VSW930" s="216"/>
      <c r="VSX930" s="216"/>
      <c r="VSY930" s="216"/>
      <c r="VSZ930" s="216"/>
      <c r="VTA930" s="216"/>
      <c r="VTB930" s="216"/>
      <c r="VTC930" s="216"/>
      <c r="VTD930" s="216"/>
      <c r="VTE930" s="216"/>
      <c r="VTF930" s="216"/>
      <c r="VTG930" s="216"/>
      <c r="VTH930" s="216"/>
      <c r="VTI930" s="216"/>
      <c r="VTJ930" s="216"/>
      <c r="VTK930" s="216"/>
      <c r="VTL930" s="216"/>
      <c r="VTM930" s="216"/>
      <c r="VTN930" s="216"/>
      <c r="VTO930" s="216"/>
      <c r="VTP930" s="216"/>
      <c r="VTQ930" s="216"/>
      <c r="VTR930" s="216"/>
      <c r="VTS930" s="216"/>
      <c r="VTT930" s="216"/>
      <c r="VTU930" s="216"/>
      <c r="VTV930" s="216"/>
      <c r="VTW930" s="216"/>
      <c r="VTX930" s="216"/>
      <c r="VTY930" s="216"/>
      <c r="VTZ930" s="216"/>
      <c r="VUA930" s="216"/>
      <c r="VUB930" s="216"/>
      <c r="VUC930" s="216"/>
      <c r="VUD930" s="216"/>
      <c r="VUE930" s="216"/>
      <c r="VUF930" s="216"/>
      <c r="VUG930" s="216"/>
      <c r="VUH930" s="216"/>
      <c r="VUI930" s="216"/>
      <c r="VUJ930" s="216"/>
      <c r="VUK930" s="216"/>
      <c r="VUL930" s="216"/>
      <c r="VUM930" s="216"/>
      <c r="VUN930" s="216"/>
      <c r="VUO930" s="216"/>
      <c r="VUP930" s="216"/>
      <c r="VUQ930" s="216"/>
      <c r="VUR930" s="216"/>
      <c r="VUS930" s="216"/>
      <c r="VUT930" s="216"/>
      <c r="VUU930" s="216"/>
      <c r="VUV930" s="216"/>
      <c r="VUW930" s="216"/>
      <c r="VUX930" s="216"/>
      <c r="VUY930" s="216"/>
      <c r="VUZ930" s="216"/>
      <c r="VVA930" s="216"/>
      <c r="VVB930" s="216"/>
      <c r="VVC930" s="216"/>
      <c r="VVD930" s="216"/>
      <c r="VVE930" s="216"/>
      <c r="VVF930" s="216"/>
      <c r="VVG930" s="216"/>
      <c r="VVH930" s="216"/>
      <c r="VVI930" s="216"/>
      <c r="VVJ930" s="216"/>
      <c r="VVK930" s="216"/>
      <c r="VVL930" s="216"/>
      <c r="VVM930" s="216"/>
      <c r="VVN930" s="216"/>
      <c r="VVO930" s="216"/>
      <c r="VVP930" s="216"/>
      <c r="VVQ930" s="216"/>
      <c r="VVR930" s="216"/>
      <c r="VVS930" s="216"/>
      <c r="VVT930" s="216"/>
      <c r="VVU930" s="216"/>
      <c r="VVV930" s="216"/>
      <c r="VVW930" s="216"/>
      <c r="VVX930" s="216"/>
      <c r="VVY930" s="216"/>
      <c r="VVZ930" s="216"/>
      <c r="VWA930" s="216"/>
      <c r="VWB930" s="216"/>
      <c r="VWC930" s="216"/>
      <c r="VWD930" s="216"/>
      <c r="VWE930" s="216"/>
      <c r="VWF930" s="216"/>
      <c r="VWG930" s="216"/>
      <c r="VWH930" s="216"/>
      <c r="VWI930" s="216"/>
      <c r="VWJ930" s="216"/>
      <c r="VWK930" s="216"/>
      <c r="VWL930" s="216"/>
      <c r="VWM930" s="216"/>
      <c r="VWN930" s="216"/>
      <c r="VWO930" s="216"/>
      <c r="VWP930" s="216"/>
      <c r="VWQ930" s="216"/>
      <c r="VWR930" s="216"/>
      <c r="VWS930" s="216"/>
      <c r="VWT930" s="216"/>
      <c r="VWU930" s="216"/>
      <c r="VWV930" s="216"/>
      <c r="VWW930" s="216"/>
      <c r="VWX930" s="216"/>
      <c r="VWY930" s="216"/>
      <c r="VWZ930" s="216"/>
      <c r="VXA930" s="216"/>
      <c r="VXB930" s="216"/>
      <c r="VXC930" s="216"/>
      <c r="VXD930" s="216"/>
      <c r="VXE930" s="216"/>
      <c r="VXF930" s="216"/>
      <c r="VXG930" s="216"/>
      <c r="VXH930" s="216"/>
      <c r="VXI930" s="216"/>
      <c r="VXJ930" s="216"/>
      <c r="VXK930" s="216"/>
      <c r="VXL930" s="216"/>
      <c r="VXM930" s="216"/>
      <c r="VXN930" s="216"/>
      <c r="VXO930" s="216"/>
      <c r="VXP930" s="216"/>
      <c r="VXQ930" s="216"/>
      <c r="VXR930" s="216"/>
      <c r="VXS930" s="216"/>
      <c r="VXT930" s="216"/>
      <c r="VXU930" s="216"/>
      <c r="VXV930" s="216"/>
      <c r="VXW930" s="216"/>
      <c r="VXX930" s="216"/>
      <c r="VXY930" s="216"/>
      <c r="VXZ930" s="216"/>
      <c r="VYA930" s="216"/>
      <c r="VYB930" s="216"/>
      <c r="VYC930" s="216"/>
      <c r="VYD930" s="216"/>
      <c r="VYE930" s="216"/>
      <c r="VYF930" s="216"/>
      <c r="VYG930" s="216"/>
      <c r="VYH930" s="216"/>
      <c r="VYI930" s="216"/>
      <c r="VYJ930" s="216"/>
      <c r="VYK930" s="216"/>
      <c r="VYL930" s="216"/>
      <c r="VYM930" s="216"/>
      <c r="VYN930" s="216"/>
      <c r="VYO930" s="216"/>
      <c r="VYP930" s="216"/>
      <c r="VYQ930" s="216"/>
      <c r="VYR930" s="216"/>
      <c r="VYS930" s="216"/>
      <c r="VYT930" s="216"/>
      <c r="VYU930" s="216"/>
      <c r="VYV930" s="216"/>
      <c r="VYW930" s="216"/>
      <c r="VYX930" s="216"/>
      <c r="VYY930" s="216"/>
      <c r="VYZ930" s="216"/>
      <c r="VZA930" s="216"/>
      <c r="VZB930" s="216"/>
      <c r="VZC930" s="216"/>
      <c r="VZD930" s="216"/>
      <c r="VZE930" s="216"/>
      <c r="VZF930" s="216"/>
      <c r="VZG930" s="216"/>
      <c r="VZH930" s="216"/>
      <c r="VZI930" s="216"/>
      <c r="VZJ930" s="216"/>
      <c r="VZK930" s="216"/>
      <c r="VZL930" s="216"/>
      <c r="VZM930" s="216"/>
      <c r="VZN930" s="216"/>
      <c r="VZO930" s="216"/>
      <c r="VZP930" s="216"/>
      <c r="VZQ930" s="216"/>
      <c r="VZR930" s="216"/>
      <c r="VZS930" s="216"/>
      <c r="VZT930" s="216"/>
      <c r="VZU930" s="216"/>
      <c r="VZV930" s="216"/>
      <c r="VZW930" s="216"/>
      <c r="VZX930" s="216"/>
      <c r="VZY930" s="216"/>
      <c r="VZZ930" s="216"/>
      <c r="WAA930" s="216"/>
      <c r="WAB930" s="216"/>
      <c r="WAC930" s="216"/>
      <c r="WAD930" s="216"/>
      <c r="WAE930" s="216"/>
      <c r="WAF930" s="216"/>
      <c r="WAG930" s="216"/>
      <c r="WAH930" s="216"/>
      <c r="WAI930" s="216"/>
      <c r="WAJ930" s="216"/>
      <c r="WAK930" s="216"/>
      <c r="WAL930" s="216"/>
      <c r="WAM930" s="216"/>
      <c r="WAN930" s="216"/>
      <c r="WAO930" s="216"/>
      <c r="WAP930" s="216"/>
      <c r="WAQ930" s="216"/>
      <c r="WAR930" s="216"/>
      <c r="WAS930" s="216"/>
      <c r="WAT930" s="216"/>
      <c r="WAU930" s="216"/>
      <c r="WAV930" s="216"/>
      <c r="WAW930" s="216"/>
      <c r="WAX930" s="216"/>
      <c r="WAY930" s="216"/>
      <c r="WAZ930" s="216"/>
      <c r="WBA930" s="216"/>
      <c r="WBB930" s="216"/>
      <c r="WBC930" s="216"/>
      <c r="WBD930" s="216"/>
      <c r="WBE930" s="216"/>
      <c r="WBF930" s="216"/>
      <c r="WBG930" s="216"/>
      <c r="WBH930" s="216"/>
      <c r="WBI930" s="216"/>
      <c r="WBJ930" s="216"/>
      <c r="WBK930" s="216"/>
      <c r="WBL930" s="216"/>
      <c r="WBM930" s="216"/>
      <c r="WBN930" s="216"/>
      <c r="WBO930" s="216"/>
      <c r="WBP930" s="216"/>
      <c r="WBQ930" s="216"/>
      <c r="WBR930" s="216"/>
      <c r="WBS930" s="216"/>
      <c r="WBT930" s="216"/>
      <c r="WBU930" s="216"/>
      <c r="WBV930" s="216"/>
      <c r="WBW930" s="216"/>
      <c r="WBX930" s="216"/>
      <c r="WBY930" s="216"/>
      <c r="WBZ930" s="216"/>
      <c r="WCA930" s="216"/>
      <c r="WCB930" s="216"/>
      <c r="WCC930" s="216"/>
      <c r="WCD930" s="216"/>
      <c r="WCE930" s="216"/>
      <c r="WCF930" s="216"/>
      <c r="WCG930" s="216"/>
      <c r="WCH930" s="216"/>
      <c r="WCI930" s="216"/>
      <c r="WCJ930" s="216"/>
      <c r="WCK930" s="216"/>
      <c r="WCL930" s="216"/>
      <c r="WCM930" s="216"/>
      <c r="WCN930" s="216"/>
      <c r="WCO930" s="216"/>
      <c r="WCP930" s="216"/>
      <c r="WCQ930" s="216"/>
      <c r="WCR930" s="216"/>
      <c r="WCS930" s="216"/>
      <c r="WCT930" s="216"/>
      <c r="WCU930" s="216"/>
      <c r="WCV930" s="216"/>
      <c r="WCW930" s="216"/>
      <c r="WCX930" s="216"/>
      <c r="WCY930" s="216"/>
      <c r="WCZ930" s="216"/>
      <c r="WDA930" s="216"/>
      <c r="WDB930" s="216"/>
      <c r="WDC930" s="216"/>
      <c r="WDD930" s="216"/>
      <c r="WDE930" s="216"/>
      <c r="WDF930" s="216"/>
      <c r="WDG930" s="216"/>
      <c r="WDH930" s="216"/>
      <c r="WDI930" s="216"/>
      <c r="WDJ930" s="216"/>
      <c r="WDK930" s="216"/>
      <c r="WDL930" s="216"/>
      <c r="WDM930" s="216"/>
      <c r="WDN930" s="216"/>
      <c r="WDO930" s="216"/>
      <c r="WDP930" s="216"/>
      <c r="WDQ930" s="216"/>
      <c r="WDR930" s="216"/>
      <c r="WDS930" s="216"/>
      <c r="WDT930" s="216"/>
      <c r="WDU930" s="216"/>
      <c r="WDV930" s="216"/>
      <c r="WDW930" s="216"/>
      <c r="WDX930" s="216"/>
      <c r="WDY930" s="216"/>
      <c r="WDZ930" s="216"/>
      <c r="WEA930" s="216"/>
      <c r="WEB930" s="216"/>
      <c r="WEC930" s="216"/>
      <c r="WED930" s="216"/>
      <c r="WEE930" s="216"/>
      <c r="WEF930" s="216"/>
      <c r="WEG930" s="216"/>
      <c r="WEH930" s="216"/>
      <c r="WEI930" s="216"/>
      <c r="WEJ930" s="216"/>
      <c r="WEK930" s="216"/>
      <c r="WEL930" s="216"/>
      <c r="WEM930" s="216"/>
      <c r="WEN930" s="216"/>
      <c r="WEO930" s="216"/>
      <c r="WEP930" s="216"/>
      <c r="WEQ930" s="216"/>
      <c r="WER930" s="216"/>
      <c r="WES930" s="216"/>
      <c r="WET930" s="216"/>
      <c r="WEU930" s="216"/>
      <c r="WEV930" s="216"/>
      <c r="WEW930" s="216"/>
      <c r="WEX930" s="216"/>
      <c r="WEY930" s="216"/>
      <c r="WEZ930" s="216"/>
      <c r="WFA930" s="216"/>
      <c r="WFB930" s="216"/>
      <c r="WFC930" s="216"/>
      <c r="WFD930" s="216"/>
      <c r="WFE930" s="216"/>
      <c r="WFF930" s="216"/>
      <c r="WFG930" s="216"/>
      <c r="WFH930" s="216"/>
      <c r="WFI930" s="216"/>
      <c r="WFJ930" s="216"/>
      <c r="WFK930" s="216"/>
      <c r="WFL930" s="216"/>
      <c r="WFM930" s="216"/>
      <c r="WFN930" s="216"/>
      <c r="WFO930" s="216"/>
      <c r="WFP930" s="216"/>
      <c r="WFQ930" s="216"/>
      <c r="WFR930" s="216"/>
      <c r="WFS930" s="216"/>
      <c r="WFT930" s="216"/>
      <c r="WFU930" s="216"/>
      <c r="WFV930" s="216"/>
      <c r="WFW930" s="216"/>
      <c r="WFX930" s="216"/>
      <c r="WFY930" s="216"/>
      <c r="WFZ930" s="216"/>
      <c r="WGA930" s="216"/>
      <c r="WGB930" s="216"/>
      <c r="WGC930" s="216"/>
      <c r="WGD930" s="216"/>
      <c r="WGE930" s="216"/>
      <c r="WGF930" s="216"/>
      <c r="WGG930" s="216"/>
      <c r="WGH930" s="216"/>
      <c r="WGI930" s="216"/>
      <c r="WGJ930" s="216"/>
      <c r="WGK930" s="216"/>
      <c r="WGL930" s="216"/>
      <c r="WGM930" s="216"/>
      <c r="WGN930" s="216"/>
      <c r="WGO930" s="216"/>
      <c r="WGP930" s="216"/>
      <c r="WGQ930" s="216"/>
      <c r="WGR930" s="216"/>
      <c r="WGS930" s="216"/>
      <c r="WGT930" s="216"/>
      <c r="WGU930" s="216"/>
      <c r="WGV930" s="216"/>
      <c r="WGW930" s="216"/>
      <c r="WGX930" s="216"/>
      <c r="WGY930" s="216"/>
      <c r="WGZ930" s="216"/>
      <c r="WHA930" s="216"/>
      <c r="WHB930" s="216"/>
      <c r="WHC930" s="216"/>
      <c r="WHD930" s="216"/>
      <c r="WHE930" s="216"/>
      <c r="WHF930" s="216"/>
      <c r="WHG930" s="216"/>
      <c r="WHH930" s="216"/>
      <c r="WHI930" s="216"/>
      <c r="WHJ930" s="216"/>
      <c r="WHK930" s="216"/>
      <c r="WHL930" s="216"/>
      <c r="WHM930" s="216"/>
      <c r="WHN930" s="216"/>
      <c r="WHO930" s="216"/>
      <c r="WHP930" s="216"/>
      <c r="WHQ930" s="216"/>
      <c r="WHR930" s="216"/>
      <c r="WHS930" s="216"/>
      <c r="WHT930" s="216"/>
      <c r="WHU930" s="216"/>
      <c r="WHV930" s="216"/>
      <c r="WHW930" s="216"/>
      <c r="WHX930" s="216"/>
      <c r="WHY930" s="216"/>
      <c r="WHZ930" s="216"/>
      <c r="WIA930" s="216"/>
      <c r="WIB930" s="216"/>
      <c r="WIC930" s="216"/>
      <c r="WID930" s="216"/>
      <c r="WIE930" s="216"/>
      <c r="WIF930" s="216"/>
      <c r="WIG930" s="216"/>
      <c r="WIH930" s="216"/>
      <c r="WII930" s="216"/>
      <c r="WIJ930" s="216"/>
      <c r="WIK930" s="216"/>
      <c r="WIL930" s="216"/>
      <c r="WIM930" s="216"/>
      <c r="WIN930" s="216"/>
      <c r="WIO930" s="216"/>
      <c r="WIP930" s="216"/>
      <c r="WIQ930" s="216"/>
      <c r="WIR930" s="216"/>
      <c r="WIS930" s="216"/>
      <c r="WIT930" s="216"/>
      <c r="WIU930" s="216"/>
      <c r="WIV930" s="216"/>
      <c r="WIW930" s="216"/>
      <c r="WIX930" s="216"/>
      <c r="WIY930" s="216"/>
      <c r="WIZ930" s="216"/>
      <c r="WJA930" s="216"/>
      <c r="WJB930" s="216"/>
      <c r="WJC930" s="216"/>
      <c r="WJD930" s="216"/>
      <c r="WJE930" s="216"/>
      <c r="WJF930" s="216"/>
      <c r="WJG930" s="216"/>
      <c r="WJH930" s="216"/>
      <c r="WJI930" s="216"/>
      <c r="WJJ930" s="216"/>
      <c r="WJK930" s="216"/>
      <c r="WJL930" s="216"/>
      <c r="WJM930" s="216"/>
      <c r="WJN930" s="216"/>
      <c r="WJO930" s="216"/>
      <c r="WJP930" s="216"/>
      <c r="WJQ930" s="216"/>
      <c r="WJR930" s="216"/>
      <c r="WJS930" s="216"/>
      <c r="WJT930" s="216"/>
      <c r="WJU930" s="216"/>
      <c r="WJV930" s="216"/>
      <c r="WJW930" s="216"/>
      <c r="WJX930" s="216"/>
      <c r="WJY930" s="216"/>
      <c r="WJZ930" s="216"/>
      <c r="WKA930" s="216"/>
      <c r="WKB930" s="216"/>
      <c r="WKC930" s="216"/>
      <c r="WKD930" s="216"/>
      <c r="WKE930" s="216"/>
      <c r="WKF930" s="216"/>
      <c r="WKG930" s="216"/>
      <c r="WKH930" s="216"/>
      <c r="WKI930" s="216"/>
      <c r="WKJ930" s="216"/>
      <c r="WKK930" s="216"/>
      <c r="WKL930" s="216"/>
      <c r="WKM930" s="216"/>
      <c r="WKN930" s="216"/>
      <c r="WKO930" s="216"/>
      <c r="WKP930" s="216"/>
      <c r="WKQ930" s="216"/>
      <c r="WKR930" s="216"/>
      <c r="WKS930" s="216"/>
      <c r="WKT930" s="216"/>
      <c r="WKU930" s="216"/>
      <c r="WKV930" s="216"/>
      <c r="WKW930" s="216"/>
      <c r="WKX930" s="216"/>
      <c r="WKY930" s="216"/>
      <c r="WKZ930" s="216"/>
      <c r="WLA930" s="216"/>
      <c r="WLB930" s="216"/>
      <c r="WLC930" s="216"/>
      <c r="WLD930" s="216"/>
      <c r="WLE930" s="216"/>
      <c r="WLF930" s="216"/>
      <c r="WLG930" s="216"/>
      <c r="WLH930" s="216"/>
      <c r="WLI930" s="216"/>
      <c r="WLJ930" s="216"/>
      <c r="WLK930" s="216"/>
      <c r="WLL930" s="216"/>
      <c r="WLM930" s="216"/>
      <c r="WLN930" s="216"/>
      <c r="WLO930" s="216"/>
      <c r="WLP930" s="216"/>
      <c r="WLQ930" s="216"/>
      <c r="WLR930" s="216"/>
      <c r="WLS930" s="216"/>
      <c r="WLT930" s="216"/>
      <c r="WLU930" s="216"/>
      <c r="WLV930" s="216"/>
      <c r="WLW930" s="216"/>
      <c r="WLX930" s="216"/>
      <c r="WLY930" s="216"/>
      <c r="WLZ930" s="216"/>
      <c r="WMA930" s="216"/>
      <c r="WMB930" s="216"/>
      <c r="WMC930" s="216"/>
      <c r="WMD930" s="216"/>
      <c r="WME930" s="216"/>
      <c r="WMF930" s="216"/>
      <c r="WMG930" s="216"/>
      <c r="WMH930" s="216"/>
      <c r="WMI930" s="216"/>
      <c r="WMJ930" s="216"/>
      <c r="WMK930" s="216"/>
      <c r="WML930" s="216"/>
      <c r="WMM930" s="216"/>
      <c r="WMN930" s="216"/>
      <c r="WMO930" s="216"/>
      <c r="WMP930" s="216"/>
      <c r="WMQ930" s="216"/>
      <c r="WMR930" s="216"/>
      <c r="WMS930" s="216"/>
      <c r="WMT930" s="216"/>
      <c r="WMU930" s="216"/>
      <c r="WMV930" s="216"/>
      <c r="WMW930" s="216"/>
      <c r="WMX930" s="216"/>
      <c r="WMY930" s="216"/>
      <c r="WMZ930" s="216"/>
      <c r="WNA930" s="216"/>
      <c r="WNB930" s="216"/>
      <c r="WNC930" s="216"/>
      <c r="WND930" s="216"/>
      <c r="WNE930" s="216"/>
      <c r="WNF930" s="216"/>
      <c r="WNG930" s="216"/>
      <c r="WNH930" s="216"/>
      <c r="WNI930" s="216"/>
      <c r="WNJ930" s="216"/>
      <c r="WNK930" s="216"/>
      <c r="WNL930" s="216"/>
      <c r="WNM930" s="216"/>
      <c r="WNN930" s="216"/>
      <c r="WNO930" s="216"/>
      <c r="WNP930" s="216"/>
      <c r="WNQ930" s="216"/>
      <c r="WNR930" s="216"/>
      <c r="WNS930" s="216"/>
      <c r="WNT930" s="216"/>
      <c r="WNU930" s="216"/>
      <c r="WNV930" s="216"/>
      <c r="WNW930" s="216"/>
      <c r="WNX930" s="216"/>
      <c r="WNY930" s="216"/>
      <c r="WNZ930" s="216"/>
      <c r="WOA930" s="216"/>
      <c r="WOB930" s="216"/>
      <c r="WOC930" s="216"/>
      <c r="WOD930" s="216"/>
      <c r="WOE930" s="216"/>
      <c r="WOF930" s="216"/>
      <c r="WOG930" s="216"/>
      <c r="WOH930" s="216"/>
      <c r="WOI930" s="216"/>
      <c r="WOJ930" s="216"/>
      <c r="WOK930" s="216"/>
      <c r="WOL930" s="216"/>
      <c r="WOM930" s="216"/>
      <c r="WON930" s="216"/>
      <c r="WOO930" s="216"/>
      <c r="WOP930" s="216"/>
      <c r="WOQ930" s="216"/>
      <c r="WOR930" s="216"/>
      <c r="WOS930" s="216"/>
      <c r="WOT930" s="216"/>
      <c r="WOU930" s="216"/>
      <c r="WOV930" s="216"/>
      <c r="WOW930" s="216"/>
      <c r="WOX930" s="216"/>
      <c r="WOY930" s="216"/>
      <c r="WOZ930" s="216"/>
      <c r="WPA930" s="216"/>
      <c r="WPB930" s="216"/>
      <c r="WPC930" s="216"/>
      <c r="WPD930" s="216"/>
      <c r="WPE930" s="216"/>
      <c r="WPF930" s="216"/>
      <c r="WPG930" s="216"/>
      <c r="WPH930" s="216"/>
      <c r="WPI930" s="216"/>
      <c r="WPJ930" s="216"/>
      <c r="WPK930" s="216"/>
      <c r="WPL930" s="216"/>
      <c r="WPM930" s="216"/>
      <c r="WPN930" s="216"/>
      <c r="WPO930" s="216"/>
      <c r="WPP930" s="216"/>
      <c r="WPQ930" s="216"/>
      <c r="WPR930" s="216"/>
      <c r="WPS930" s="216"/>
      <c r="WPT930" s="216"/>
      <c r="WPU930" s="216"/>
      <c r="WPV930" s="216"/>
      <c r="WPW930" s="216"/>
      <c r="WPX930" s="216"/>
      <c r="WPY930" s="216"/>
      <c r="WPZ930" s="216"/>
      <c r="WQA930" s="216"/>
      <c r="WQB930" s="216"/>
      <c r="WQC930" s="216"/>
      <c r="WQD930" s="216"/>
      <c r="WQE930" s="216"/>
      <c r="WQF930" s="216"/>
      <c r="WQG930" s="216"/>
      <c r="WQH930" s="216"/>
      <c r="WQI930" s="216"/>
      <c r="WQJ930" s="216"/>
      <c r="WQK930" s="216"/>
      <c r="WQL930" s="216"/>
      <c r="WQM930" s="216"/>
      <c r="WQN930" s="216"/>
      <c r="WQO930" s="216"/>
      <c r="WQP930" s="216"/>
      <c r="WQQ930" s="216"/>
      <c r="WQR930" s="216"/>
      <c r="WQS930" s="216"/>
      <c r="WQT930" s="216"/>
      <c r="WQU930" s="216"/>
      <c r="WQV930" s="216"/>
      <c r="WQW930" s="216"/>
      <c r="WQX930" s="216"/>
      <c r="WQY930" s="216"/>
      <c r="WQZ930" s="216"/>
      <c r="WRA930" s="216"/>
      <c r="WRB930" s="216"/>
      <c r="WRC930" s="216"/>
      <c r="WRD930" s="216"/>
      <c r="WRE930" s="216"/>
      <c r="WRF930" s="216"/>
      <c r="WRG930" s="216"/>
      <c r="WRH930" s="216"/>
      <c r="WRI930" s="216"/>
      <c r="WRJ930" s="216"/>
      <c r="WRK930" s="216"/>
      <c r="WRL930" s="216"/>
      <c r="WRM930" s="216"/>
      <c r="WRN930" s="216"/>
      <c r="WRO930" s="216"/>
      <c r="WRP930" s="216"/>
      <c r="WRQ930" s="216"/>
      <c r="WRR930" s="216"/>
      <c r="WRS930" s="216"/>
      <c r="WRT930" s="216"/>
      <c r="WRU930" s="216"/>
      <c r="WRV930" s="216"/>
      <c r="WRW930" s="216"/>
      <c r="WRX930" s="216"/>
      <c r="WRY930" s="216"/>
      <c r="WRZ930" s="216"/>
      <c r="WSA930" s="216"/>
      <c r="WSB930" s="216"/>
      <c r="WSC930" s="216"/>
      <c r="WSD930" s="216"/>
      <c r="WSE930" s="216"/>
      <c r="WSF930" s="216"/>
      <c r="WSG930" s="216"/>
      <c r="WSH930" s="216"/>
      <c r="WSI930" s="216"/>
      <c r="WSJ930" s="216"/>
      <c r="WSK930" s="216"/>
      <c r="WSL930" s="216"/>
      <c r="WSM930" s="216"/>
      <c r="WSN930" s="216"/>
      <c r="WSO930" s="216"/>
      <c r="WSP930" s="216"/>
      <c r="WSQ930" s="216"/>
      <c r="WSR930" s="216"/>
      <c r="WSS930" s="216"/>
      <c r="WST930" s="216"/>
      <c r="WSU930" s="216"/>
      <c r="WSV930" s="216"/>
      <c r="WSW930" s="216"/>
      <c r="WSX930" s="216"/>
      <c r="WSY930" s="216"/>
      <c r="WSZ930" s="216"/>
      <c r="WTA930" s="216"/>
      <c r="WTB930" s="216"/>
      <c r="WTC930" s="216"/>
      <c r="WTD930" s="216"/>
      <c r="WTE930" s="216"/>
      <c r="WTF930" s="216"/>
      <c r="WTG930" s="216"/>
      <c r="WTH930" s="216"/>
      <c r="WTI930" s="216"/>
      <c r="WTJ930" s="216"/>
      <c r="WTK930" s="216"/>
      <c r="WTL930" s="216"/>
      <c r="WTM930" s="216"/>
      <c r="WTN930" s="216"/>
      <c r="WTO930" s="216"/>
      <c r="WTP930" s="216"/>
      <c r="WTQ930" s="216"/>
      <c r="WTR930" s="216"/>
      <c r="WTS930" s="216"/>
      <c r="WTT930" s="216"/>
      <c r="WTU930" s="216"/>
      <c r="WTV930" s="216"/>
      <c r="WTW930" s="216"/>
      <c r="WTX930" s="216"/>
      <c r="WTY930" s="216"/>
      <c r="WTZ930" s="216"/>
      <c r="WUA930" s="216"/>
      <c r="WUB930" s="216"/>
      <c r="WUC930" s="216"/>
      <c r="WUD930" s="216"/>
      <c r="WUE930" s="216"/>
      <c r="WUF930" s="216"/>
      <c r="WUG930" s="216"/>
      <c r="WUH930" s="216"/>
      <c r="WUI930" s="216"/>
      <c r="WUJ930" s="216"/>
      <c r="WUK930" s="216"/>
      <c r="WUL930" s="216"/>
      <c r="WUM930" s="216"/>
      <c r="WUN930" s="216"/>
      <c r="WUO930" s="216"/>
      <c r="WUP930" s="216"/>
      <c r="WUQ930" s="216"/>
      <c r="WUR930" s="216"/>
      <c r="WUS930" s="216"/>
      <c r="WUT930" s="216"/>
      <c r="WUU930" s="216"/>
      <c r="WUV930" s="216"/>
      <c r="WUW930" s="216"/>
      <c r="WUX930" s="216"/>
      <c r="WUY930" s="216"/>
      <c r="WUZ930" s="216"/>
      <c r="WVA930" s="216"/>
      <c r="WVB930" s="216"/>
      <c r="WVC930" s="216"/>
      <c r="WVD930" s="216"/>
      <c r="WVE930" s="216"/>
      <c r="WVF930" s="216"/>
      <c r="WVG930" s="216"/>
      <c r="WVH930" s="216"/>
      <c r="WVI930" s="216"/>
      <c r="WVJ930" s="216"/>
      <c r="WVK930" s="216"/>
      <c r="WVL930" s="216"/>
      <c r="WVM930" s="216"/>
      <c r="WVN930" s="216"/>
      <c r="WVO930" s="216"/>
      <c r="WVP930" s="216"/>
      <c r="WVQ930" s="216"/>
      <c r="WVR930" s="216"/>
      <c r="WVS930" s="216"/>
      <c r="WVT930" s="216"/>
      <c r="WVU930" s="216"/>
      <c r="WVV930" s="216"/>
      <c r="WVW930" s="216"/>
      <c r="WVX930" s="216"/>
      <c r="WVY930" s="216"/>
      <c r="WVZ930" s="216"/>
      <c r="WWA930" s="216"/>
      <c r="WWB930" s="216"/>
      <c r="WWC930" s="216"/>
      <c r="WWD930" s="216"/>
      <c r="WWE930" s="216"/>
      <c r="WWF930" s="216"/>
      <c r="WWG930" s="216"/>
      <c r="WWH930" s="216"/>
      <c r="WWI930" s="216"/>
      <c r="WWJ930" s="216"/>
      <c r="WWK930" s="216"/>
      <c r="WWL930" s="216"/>
      <c r="WWM930" s="216"/>
      <c r="WWN930" s="216"/>
      <c r="WWO930" s="216"/>
      <c r="WWP930" s="216"/>
      <c r="WWQ930" s="216"/>
      <c r="WWR930" s="216"/>
      <c r="WWS930" s="216"/>
      <c r="WWT930" s="216"/>
      <c r="WWU930" s="216"/>
      <c r="WWV930" s="216"/>
      <c r="WWW930" s="216"/>
      <c r="WWX930" s="216"/>
      <c r="WWY930" s="216"/>
      <c r="WWZ930" s="216"/>
      <c r="WXA930" s="216"/>
      <c r="WXB930" s="216"/>
      <c r="WXC930" s="216"/>
      <c r="WXD930" s="216"/>
      <c r="WXE930" s="216"/>
      <c r="WXF930" s="216"/>
      <c r="WXG930" s="216"/>
      <c r="WXH930" s="216"/>
      <c r="WXI930" s="216"/>
      <c r="WXJ930" s="216"/>
      <c r="WXK930" s="216"/>
      <c r="WXL930" s="216"/>
      <c r="WXM930" s="216"/>
      <c r="WXN930" s="216"/>
      <c r="WXO930" s="216"/>
      <c r="WXP930" s="216"/>
      <c r="WXQ930" s="216"/>
      <c r="WXR930" s="216"/>
      <c r="WXS930" s="216"/>
      <c r="WXT930" s="216"/>
      <c r="WXU930" s="216"/>
      <c r="WXV930" s="216"/>
      <c r="WXW930" s="216"/>
      <c r="WXX930" s="216"/>
      <c r="WXY930" s="216"/>
      <c r="WXZ930" s="216"/>
      <c r="WYA930" s="216"/>
      <c r="WYB930" s="216"/>
      <c r="WYC930" s="216"/>
      <c r="WYD930" s="216"/>
      <c r="WYE930" s="216"/>
      <c r="WYF930" s="216"/>
      <c r="WYG930" s="216"/>
      <c r="WYH930" s="216"/>
      <c r="WYI930" s="216"/>
      <c r="WYJ930" s="216"/>
      <c r="WYK930" s="216"/>
      <c r="WYL930" s="216"/>
      <c r="WYM930" s="216"/>
      <c r="WYN930" s="216"/>
      <c r="WYO930" s="216"/>
      <c r="WYP930" s="216"/>
      <c r="WYQ930" s="216"/>
      <c r="WYR930" s="216"/>
      <c r="WYS930" s="216"/>
      <c r="WYT930" s="216"/>
      <c r="WYU930" s="216"/>
      <c r="WYV930" s="216"/>
      <c r="WYW930" s="216"/>
      <c r="WYX930" s="216"/>
      <c r="WYY930" s="216"/>
      <c r="WYZ930" s="216"/>
      <c r="WZA930" s="216"/>
      <c r="WZB930" s="216"/>
      <c r="WZC930" s="216"/>
      <c r="WZD930" s="216"/>
      <c r="WZE930" s="216"/>
      <c r="WZF930" s="216"/>
      <c r="WZG930" s="216"/>
      <c r="WZH930" s="216"/>
      <c r="WZI930" s="216"/>
      <c r="WZJ930" s="216"/>
      <c r="WZK930" s="216"/>
      <c r="WZL930" s="216"/>
      <c r="WZM930" s="216"/>
      <c r="WZN930" s="216"/>
      <c r="WZO930" s="216"/>
      <c r="WZP930" s="216"/>
      <c r="WZQ930" s="216"/>
      <c r="WZR930" s="216"/>
      <c r="WZS930" s="216"/>
      <c r="WZT930" s="216"/>
      <c r="WZU930" s="216"/>
      <c r="WZV930" s="216"/>
      <c r="WZW930" s="216"/>
      <c r="WZX930" s="216"/>
      <c r="WZY930" s="216"/>
      <c r="WZZ930" s="216"/>
      <c r="XAA930" s="216"/>
      <c r="XAB930" s="216"/>
      <c r="XAC930" s="216"/>
      <c r="XAD930" s="216"/>
      <c r="XAE930" s="216"/>
      <c r="XAF930" s="216"/>
      <c r="XAG930" s="216"/>
      <c r="XAH930" s="216"/>
      <c r="XAI930" s="216"/>
      <c r="XAJ930" s="216"/>
      <c r="XAK930" s="216"/>
      <c r="XAL930" s="216"/>
      <c r="XAM930" s="216"/>
      <c r="XAN930" s="216"/>
      <c r="XAO930" s="216"/>
      <c r="XAP930" s="216"/>
      <c r="XAQ930" s="216"/>
      <c r="XAR930" s="216"/>
      <c r="XAS930" s="216"/>
      <c r="XAT930" s="216"/>
      <c r="XAU930" s="216"/>
      <c r="XAV930" s="216"/>
      <c r="XAW930" s="216"/>
      <c r="XAX930" s="216"/>
      <c r="XAY930" s="216"/>
      <c r="XAZ930" s="216"/>
      <c r="XBA930" s="216"/>
      <c r="XBB930" s="216"/>
      <c r="XBC930" s="216"/>
      <c r="XBD930" s="216"/>
      <c r="XBE930" s="216"/>
      <c r="XBF930" s="216"/>
      <c r="XBG930" s="216"/>
      <c r="XBH930" s="216"/>
      <c r="XBI930" s="216"/>
      <c r="XBJ930" s="216"/>
      <c r="XBK930" s="216"/>
      <c r="XBL930" s="216"/>
      <c r="XBM930" s="216"/>
      <c r="XBN930" s="216"/>
      <c r="XBO930" s="216"/>
      <c r="XBP930" s="216"/>
      <c r="XBQ930" s="216"/>
      <c r="XBR930" s="216"/>
      <c r="XBS930" s="216"/>
      <c r="XBT930" s="216"/>
      <c r="XBU930" s="216"/>
      <c r="XBV930" s="216"/>
      <c r="XBW930" s="216"/>
      <c r="XBX930" s="216"/>
      <c r="XBY930" s="216"/>
      <c r="XBZ930" s="216"/>
      <c r="XCA930" s="216"/>
      <c r="XCB930" s="216"/>
      <c r="XCC930" s="216"/>
      <c r="XCD930" s="216"/>
      <c r="XCE930" s="216"/>
      <c r="XCF930" s="216"/>
      <c r="XCG930" s="216"/>
      <c r="XCH930" s="216"/>
      <c r="XCI930" s="216"/>
      <c r="XCJ930" s="216"/>
      <c r="XCK930" s="216"/>
      <c r="XCL930" s="216"/>
      <c r="XCM930" s="216"/>
      <c r="XCN930" s="216"/>
      <c r="XCO930" s="216"/>
      <c r="XCP930" s="216"/>
      <c r="XCQ930" s="216"/>
      <c r="XCR930" s="216"/>
      <c r="XCS930" s="216"/>
      <c r="XCT930" s="216"/>
      <c r="XCU930" s="216"/>
      <c r="XCV930" s="216"/>
      <c r="XCW930" s="216"/>
      <c r="XCX930" s="216"/>
      <c r="XCY930" s="216"/>
      <c r="XCZ930" s="216"/>
      <c r="XDA930" s="216"/>
      <c r="XDB930" s="216"/>
      <c r="XDC930" s="216"/>
      <c r="XDD930" s="216"/>
      <c r="XDE930" s="216"/>
      <c r="XDF930" s="216"/>
      <c r="XDG930" s="216"/>
      <c r="XDH930" s="216"/>
      <c r="XDI930" s="216"/>
      <c r="XDJ930" s="216"/>
      <c r="XDK930" s="216"/>
      <c r="XDL930" s="216"/>
      <c r="XDM930" s="216"/>
      <c r="XDN930" s="216"/>
      <c r="XDO930" s="216"/>
      <c r="XDP930" s="216"/>
      <c r="XDQ930" s="216"/>
      <c r="XDR930" s="216"/>
      <c r="XDS930" s="216"/>
      <c r="XDT930" s="216"/>
      <c r="XDU930" s="216"/>
      <c r="XDV930" s="216"/>
      <c r="XDW930" s="216"/>
      <c r="XDX930" s="216"/>
      <c r="XDY930" s="216"/>
      <c r="XDZ930" s="216"/>
      <c r="XEA930" s="216"/>
      <c r="XEB930" s="216"/>
      <c r="XEC930" s="216"/>
      <c r="XED930" s="216"/>
      <c r="XEE930" s="216"/>
      <c r="XEF930" s="216"/>
      <c r="XEG930" s="216"/>
      <c r="XEH930" s="216"/>
      <c r="XEI930" s="216"/>
      <c r="XEJ930" s="216"/>
      <c r="XEK930" s="216"/>
      <c r="XEL930" s="216"/>
      <c r="XEM930" s="216"/>
      <c r="XEN930" s="216"/>
      <c r="XEO930" s="216"/>
      <c r="XEP930" s="216"/>
      <c r="XEQ930" s="216"/>
      <c r="XER930" s="216"/>
      <c r="XES930" s="216"/>
      <c r="XET930" s="216"/>
      <c r="XEU930" s="216"/>
      <c r="XEV930" s="216"/>
      <c r="XEW930" s="216"/>
      <c r="XEX930" s="216"/>
      <c r="XEY930" s="216"/>
      <c r="XEZ930" s="216"/>
      <c r="XFA930" s="216"/>
      <c r="XFB930" s="216"/>
      <c r="XFC930" s="216"/>
      <c r="XFD930" s="216"/>
    </row>
    <row r="931" spans="1:16384" ht="15" x14ac:dyDescent="0.25">
      <c r="B931" s="201" t="s">
        <v>216</v>
      </c>
      <c r="C931" s="200"/>
      <c r="D931" s="202">
        <f>IF(D929&gt;0,D930/D929,0)</f>
        <v>0</v>
      </c>
      <c r="E931" s="200"/>
      <c r="F931" s="202">
        <f t="shared" ref="F931" si="2117">IF(F929&gt;0,F930/F929,0)</f>
        <v>0</v>
      </c>
      <c r="G931" s="200"/>
      <c r="H931" s="202">
        <f t="shared" ref="H931" si="2118">IF(H929&gt;0,H930/H929,0)</f>
        <v>0</v>
      </c>
      <c r="I931" s="200"/>
      <c r="J931" s="202">
        <f t="shared" ref="J931" si="2119">IF(J929&gt;0,J930/J929,0)</f>
        <v>0</v>
      </c>
      <c r="K931" s="200"/>
      <c r="L931" s="202">
        <f t="shared" ref="L931" si="2120">IF(L929&gt;0,L930/L929,0)</f>
        <v>0</v>
      </c>
      <c r="M931" s="200"/>
      <c r="N931" s="202">
        <f t="shared" ref="N931" si="2121">IF(N929&gt;0,N930/N929,0)</f>
        <v>0</v>
      </c>
      <c r="O931" s="200"/>
      <c r="P931" s="202">
        <f t="shared" ref="P931" si="2122">IF(P929&gt;0,P930/P929,0)</f>
        <v>0</v>
      </c>
      <c r="Q931" s="200"/>
      <c r="R931" s="202">
        <f t="shared" ref="R931" si="2123">IF(R929&gt;0,R930/R929,0)</f>
        <v>0</v>
      </c>
      <c r="S931" s="200"/>
      <c r="T931" s="202">
        <f t="shared" ref="T931" si="2124">IF(T929&gt;0,T930/T929,0)</f>
        <v>0</v>
      </c>
      <c r="U931" s="200"/>
      <c r="V931" s="202">
        <f t="shared" ref="V931" si="2125">IF(V929&gt;0,V930/V929,0)</f>
        <v>0</v>
      </c>
      <c r="W931" s="200"/>
      <c r="X931" s="202">
        <f t="shared" ref="X931" si="2126">IF(X929&gt;0,X930/X929,0)</f>
        <v>0</v>
      </c>
      <c r="Y931" s="200"/>
      <c r="Z931" s="202">
        <f t="shared" ref="Z931" si="2127">IF(Z929&gt;0,Z930/Z929,0)</f>
        <v>0</v>
      </c>
      <c r="AA931" s="202">
        <f>IF(AA929&gt;0,AA930/AA929,0)</f>
        <v>0</v>
      </c>
      <c r="AB931" s="216"/>
      <c r="AC931" s="216"/>
      <c r="AD931" s="216"/>
      <c r="AE931" s="216"/>
      <c r="AF931" s="216"/>
      <c r="AG931" s="216"/>
      <c r="AH931" s="216"/>
      <c r="AI931" s="216"/>
      <c r="AJ931" s="216"/>
      <c r="AK931" s="216"/>
      <c r="AL931" s="216"/>
      <c r="AM931" s="216"/>
      <c r="AN931" s="216"/>
      <c r="AO931" s="216"/>
      <c r="AP931" s="216"/>
      <c r="AQ931" s="216"/>
    </row>
    <row r="932" spans="1:16384" x14ac:dyDescent="0.2">
      <c r="B932" s="93" t="s">
        <v>240</v>
      </c>
      <c r="C932" s="94"/>
      <c r="D932" s="93">
        <f>+D930+D929</f>
        <v>0</v>
      </c>
      <c r="E932" s="94"/>
      <c r="F932" s="93">
        <f t="shared" ref="F932" si="2128">+F930+F929</f>
        <v>0</v>
      </c>
      <c r="G932" s="94"/>
      <c r="H932" s="93">
        <f t="shared" ref="H932" si="2129">+H930+H929</f>
        <v>0</v>
      </c>
      <c r="I932" s="94"/>
      <c r="J932" s="93">
        <f t="shared" ref="J932" si="2130">+J930+J929</f>
        <v>0</v>
      </c>
      <c r="K932" s="94"/>
      <c r="L932" s="93">
        <f t="shared" ref="L932" si="2131">+L930+L929</f>
        <v>0</v>
      </c>
      <c r="M932" s="94"/>
      <c r="N932" s="93">
        <f t="shared" ref="N932" si="2132">+N930+N929</f>
        <v>0</v>
      </c>
      <c r="O932" s="94"/>
      <c r="P932" s="93">
        <f t="shared" ref="P932" si="2133">+P930+P929</f>
        <v>0</v>
      </c>
      <c r="Q932" s="94"/>
      <c r="R932" s="93">
        <f t="shared" ref="R932" si="2134">+R930+R929</f>
        <v>0</v>
      </c>
      <c r="S932" s="94"/>
      <c r="T932" s="93">
        <f t="shared" ref="T932" si="2135">+T930+T929</f>
        <v>0</v>
      </c>
      <c r="U932" s="94"/>
      <c r="V932" s="93">
        <f t="shared" ref="V932" si="2136">+V930+V929</f>
        <v>0</v>
      </c>
      <c r="W932" s="94"/>
      <c r="X932" s="93">
        <f t="shared" ref="X932" si="2137">+X930+X929</f>
        <v>0</v>
      </c>
      <c r="Y932" s="94"/>
      <c r="Z932" s="93">
        <f t="shared" ref="Z932" si="2138">+Z930+Z929</f>
        <v>0</v>
      </c>
      <c r="AA932" s="93">
        <f>+AA930+AA929</f>
        <v>0</v>
      </c>
    </row>
    <row r="933" spans="1:16384" x14ac:dyDescent="0.2">
      <c r="B933" s="201" t="s">
        <v>241</v>
      </c>
      <c r="C933" s="200"/>
      <c r="D933" s="217">
        <f>IF(D929&gt;0,(D917-D929)/D929,0)</f>
        <v>0</v>
      </c>
      <c r="E933" s="200"/>
      <c r="F933" s="217">
        <f t="shared" ref="F933" si="2139">IF(F929&gt;0,(F917-F929)/F929,0)</f>
        <v>0</v>
      </c>
      <c r="G933" s="200"/>
      <c r="H933" s="217">
        <f t="shared" ref="H933" si="2140">IF(H929&gt;0,(H917-H929)/H929,0)</f>
        <v>0</v>
      </c>
      <c r="I933" s="200"/>
      <c r="J933" s="217">
        <f t="shared" ref="J933" si="2141">IF(J929&gt;0,(J917-J929)/J929,0)</f>
        <v>0</v>
      </c>
      <c r="K933" s="200"/>
      <c r="L933" s="217">
        <f t="shared" ref="L933" si="2142">IF(L929&gt;0,(L917-L929)/L929,0)</f>
        <v>0</v>
      </c>
      <c r="M933" s="200"/>
      <c r="N933" s="217">
        <f t="shared" ref="N933" si="2143">IF(N929&gt;0,(N917-N929)/N929,0)</f>
        <v>0</v>
      </c>
      <c r="O933" s="200"/>
      <c r="P933" s="217">
        <f t="shared" ref="P933" si="2144">IF(P929&gt;0,(P917-P929)/P929,0)</f>
        <v>0</v>
      </c>
      <c r="Q933" s="200"/>
      <c r="R933" s="217">
        <f t="shared" ref="R933" si="2145">IF(R929&gt;0,(R917-R929)/R929,0)</f>
        <v>0</v>
      </c>
      <c r="S933" s="200"/>
      <c r="T933" s="217">
        <f t="shared" ref="T933" si="2146">IF(T929&gt;0,(T917-T929)/T929,0)</f>
        <v>0</v>
      </c>
      <c r="U933" s="200"/>
      <c r="V933" s="217">
        <f t="shared" ref="V933" si="2147">IF(V929&gt;0,(V917-V929)/V929,0)</f>
        <v>0</v>
      </c>
      <c r="W933" s="200"/>
      <c r="X933" s="217">
        <f t="shared" ref="X933" si="2148">IF(X929&gt;0,(X917-X929)/X929,0)</f>
        <v>0</v>
      </c>
      <c r="Y933" s="200"/>
      <c r="Z933" s="217">
        <f t="shared" ref="Z933:AA933" si="2149">IF(Z929&gt;0,(Z917-Z929)/Z929,0)</f>
        <v>0</v>
      </c>
      <c r="AA933" s="217">
        <f t="shared" si="2149"/>
        <v>0</v>
      </c>
    </row>
    <row r="934" spans="1:16384" x14ac:dyDescent="0.2">
      <c r="B934" s="201" t="s">
        <v>242</v>
      </c>
      <c r="D934" s="217">
        <f>IF(D932&gt;0,(D926-D932)/D932,0)</f>
        <v>0</v>
      </c>
      <c r="F934" s="217">
        <f t="shared" ref="F934" si="2150">IF(F932&gt;0,(F926-F932)/F932,0)</f>
        <v>0</v>
      </c>
      <c r="H934" s="217">
        <f t="shared" ref="H934" si="2151">IF(H932&gt;0,(H926-H932)/H932,0)</f>
        <v>0</v>
      </c>
      <c r="J934" s="217">
        <f t="shared" ref="J934" si="2152">IF(J932&gt;0,(J926-J932)/J932,0)</f>
        <v>0</v>
      </c>
      <c r="L934" s="217">
        <f t="shared" ref="L934" si="2153">IF(L932&gt;0,(L926-L932)/L932,0)</f>
        <v>0</v>
      </c>
      <c r="N934" s="217">
        <f t="shared" ref="N934" si="2154">IF(N932&gt;0,(N926-N932)/N932,0)</f>
        <v>0</v>
      </c>
      <c r="P934" s="217">
        <f t="shared" ref="P934" si="2155">IF(P932&gt;0,(P926-P932)/P932,0)</f>
        <v>0</v>
      </c>
      <c r="R934" s="217">
        <f t="shared" ref="R934" si="2156">IF(R932&gt;0,(R926-R932)/R932,0)</f>
        <v>0</v>
      </c>
      <c r="T934" s="217">
        <f t="shared" ref="T934" si="2157">IF(T932&gt;0,(T926-T932)/T932,0)</f>
        <v>0</v>
      </c>
      <c r="V934" s="217">
        <f t="shared" ref="V934" si="2158">IF(V932&gt;0,(V926-V932)/V932,0)</f>
        <v>0</v>
      </c>
      <c r="X934" s="217">
        <f t="shared" ref="X934" si="2159">IF(X932&gt;0,(X926-X932)/X932,0)</f>
        <v>0</v>
      </c>
      <c r="Z934" s="217">
        <f t="shared" ref="Z934:AA934" si="2160">IF(Z932&gt;0,(Z926-Z932)/Z932,0)</f>
        <v>0</v>
      </c>
      <c r="AA934" s="217">
        <f t="shared" si="2160"/>
        <v>0</v>
      </c>
    </row>
    <row r="935" spans="1:16384" x14ac:dyDescent="0.2">
      <c r="B935" s="201"/>
    </row>
    <row r="936" spans="1:16384" x14ac:dyDescent="0.2">
      <c r="A936" s="181" t="s">
        <v>217</v>
      </c>
      <c r="B936" s="182"/>
      <c r="C936" s="182"/>
      <c r="D936" s="179" t="s">
        <v>195</v>
      </c>
      <c r="E936" s="179"/>
      <c r="F936" s="179" t="s">
        <v>196</v>
      </c>
      <c r="G936" s="179"/>
      <c r="H936" s="179" t="s">
        <v>197</v>
      </c>
      <c r="I936" s="179"/>
      <c r="J936" s="179" t="s">
        <v>198</v>
      </c>
      <c r="K936" s="179"/>
      <c r="L936" s="179" t="s">
        <v>199</v>
      </c>
      <c r="M936" s="179"/>
      <c r="N936" s="179" t="s">
        <v>200</v>
      </c>
      <c r="O936" s="179"/>
      <c r="P936" s="179" t="s">
        <v>201</v>
      </c>
      <c r="Q936" s="179"/>
      <c r="R936" s="179" t="s">
        <v>202</v>
      </c>
      <c r="S936" s="179"/>
      <c r="T936" s="179" t="s">
        <v>203</v>
      </c>
      <c r="U936" s="179"/>
      <c r="V936" s="179" t="s">
        <v>204</v>
      </c>
      <c r="W936" s="179"/>
      <c r="X936" s="179" t="s">
        <v>205</v>
      </c>
      <c r="Y936" s="179"/>
      <c r="Z936" s="179" t="s">
        <v>206</v>
      </c>
      <c r="AA936" s="179" t="s">
        <v>207</v>
      </c>
    </row>
    <row r="937" spans="1:16384" ht="17.25" customHeight="1" outlineLevel="1" x14ac:dyDescent="0.25">
      <c r="A937" s="87" t="s">
        <v>218</v>
      </c>
      <c r="B937" s="203">
        <v>0</v>
      </c>
      <c r="C937" s="88"/>
      <c r="D937" s="204">
        <f>(B937/12)*(1+D938)</f>
        <v>0</v>
      </c>
      <c r="E937" s="88"/>
      <c r="F937" s="204">
        <f>(D937)*(1+F938)</f>
        <v>0</v>
      </c>
      <c r="G937" s="88"/>
      <c r="H937" s="204">
        <f>(F937)*(1+H938)</f>
        <v>0</v>
      </c>
      <c r="I937" s="88"/>
      <c r="J937" s="204">
        <f>(H937)*(1+J938)</f>
        <v>0</v>
      </c>
      <c r="K937" s="88"/>
      <c r="L937" s="204">
        <f>(J937)*(1+L938)</f>
        <v>0</v>
      </c>
      <c r="M937" s="88"/>
      <c r="N937" s="204">
        <f>(L937)*(1+N938)</f>
        <v>0</v>
      </c>
      <c r="O937" s="88"/>
      <c r="P937" s="204">
        <v>0</v>
      </c>
      <c r="Q937" s="88"/>
      <c r="R937" s="204">
        <f>(N937)*(1+R938)</f>
        <v>0</v>
      </c>
      <c r="S937" s="88"/>
      <c r="T937" s="204">
        <f>(R937)*(1+T938)</f>
        <v>0</v>
      </c>
      <c r="U937" s="88"/>
      <c r="V937" s="204">
        <f>(T937)*(1+V938)</f>
        <v>0</v>
      </c>
      <c r="W937" s="88"/>
      <c r="X937" s="204">
        <f>(V937)*(1+X938)</f>
        <v>0</v>
      </c>
      <c r="Y937" s="88"/>
      <c r="Z937" s="204">
        <f>(X937)*(1+Z938)</f>
        <v>0</v>
      </c>
      <c r="AA937" s="93">
        <f>SUM(Z937,X937,V937,T937,R937,P937,N937,L937,J937,H937,F937,D937)</f>
        <v>0</v>
      </c>
    </row>
    <row r="938" spans="1:16384" outlineLevel="1" x14ac:dyDescent="0.2">
      <c r="A938" s="205" t="s">
        <v>219</v>
      </c>
      <c r="B938" s="88"/>
      <c r="C938" s="88"/>
      <c r="D938" s="206">
        <v>0</v>
      </c>
      <c r="E938" s="207"/>
      <c r="F938" s="206">
        <v>0</v>
      </c>
      <c r="G938" s="207"/>
      <c r="H938" s="206">
        <v>0</v>
      </c>
      <c r="I938" s="207"/>
      <c r="J938" s="206">
        <v>0</v>
      </c>
      <c r="K938" s="207"/>
      <c r="L938" s="206">
        <v>3.3000000000000002E-2</v>
      </c>
      <c r="M938" s="207"/>
      <c r="N938" s="206">
        <v>0</v>
      </c>
      <c r="O938" s="207"/>
      <c r="P938" s="206">
        <v>0</v>
      </c>
      <c r="Q938" s="207"/>
      <c r="R938" s="206">
        <v>0</v>
      </c>
      <c r="S938" s="207"/>
      <c r="T938" s="206">
        <v>0</v>
      </c>
      <c r="U938" s="207"/>
      <c r="V938" s="206">
        <v>0</v>
      </c>
      <c r="W938" s="207"/>
      <c r="X938" s="206">
        <v>0</v>
      </c>
      <c r="Y938" s="207"/>
      <c r="Z938" s="206">
        <v>0</v>
      </c>
      <c r="AA938" s="93"/>
    </row>
    <row r="939" spans="1:16384" outlineLevel="1" x14ac:dyDescent="0.2">
      <c r="A939" s="208"/>
      <c r="B939" s="88"/>
      <c r="C939" s="88"/>
      <c r="D939" s="88"/>
      <c r="E939" s="88"/>
      <c r="F939" s="88"/>
      <c r="G939" s="88"/>
      <c r="H939" s="88"/>
      <c r="I939" s="88"/>
      <c r="J939" s="88"/>
      <c r="K939" s="88"/>
      <c r="L939" s="88"/>
      <c r="M939" s="88"/>
      <c r="N939" s="88"/>
      <c r="O939" s="88"/>
      <c r="P939" s="88"/>
      <c r="Q939" s="88"/>
      <c r="R939" s="88"/>
      <c r="S939" s="88"/>
      <c r="T939" s="88"/>
      <c r="U939" s="88"/>
      <c r="V939" s="88"/>
      <c r="W939" s="88"/>
      <c r="X939" s="88"/>
      <c r="Y939" s="88"/>
      <c r="Z939" s="88"/>
      <c r="AA939" s="93"/>
    </row>
    <row r="940" spans="1:16384" outlineLevel="1" x14ac:dyDescent="0.2">
      <c r="A940" s="87" t="s">
        <v>220</v>
      </c>
      <c r="B940" s="209">
        <v>0</v>
      </c>
      <c r="C940" s="88"/>
      <c r="D940" s="213">
        <f>IF(D950+D951&gt;$B940,0,$B940)</f>
        <v>0</v>
      </c>
      <c r="E940" s="213"/>
      <c r="F940" s="213">
        <f>IF(F950+F951&gt;$B940,0,$B940)</f>
        <v>0</v>
      </c>
      <c r="G940" s="213"/>
      <c r="H940" s="213">
        <f>IF(H950+H951&gt;$B940,0,$B940)</f>
        <v>0</v>
      </c>
      <c r="I940" s="213"/>
      <c r="J940" s="213">
        <f>IF(J950+J951&gt;$B940,0,$B940)</f>
        <v>0</v>
      </c>
      <c r="K940" s="213"/>
      <c r="L940" s="213">
        <f>IF(L950+L951&gt;$B940,0,$B940)</f>
        <v>0</v>
      </c>
      <c r="M940" s="213"/>
      <c r="N940" s="213">
        <f>IF(N950+N951&gt;$B940,0,$B940)</f>
        <v>0</v>
      </c>
      <c r="O940" s="213"/>
      <c r="P940" s="213">
        <f>IF(P950+P951&gt;$B940,0,$B940)</f>
        <v>0</v>
      </c>
      <c r="Q940" s="213"/>
      <c r="R940" s="213">
        <f>IF(R950+R951&gt;$B940,0,$B940)</f>
        <v>0</v>
      </c>
      <c r="S940" s="213"/>
      <c r="T940" s="213">
        <f>IF(T950+T951&gt;$B940,0,$B940)</f>
        <v>0</v>
      </c>
      <c r="U940" s="213"/>
      <c r="V940" s="213">
        <f>IF(V950+V951&gt;$B940,0,$B940)</f>
        <v>0</v>
      </c>
      <c r="W940" s="213"/>
      <c r="X940" s="213">
        <f>IF(X950+X951&gt;$B940,0,$B940)</f>
        <v>0</v>
      </c>
      <c r="Y940" s="213"/>
      <c r="Z940" s="213">
        <f>IF(Z950+Z951&gt;$B940,0,$B940)</f>
        <v>0</v>
      </c>
      <c r="AA940" s="93">
        <f>SUM(Z940,X940,V940,T940,R940,P940,N940,L940,J940,H940,F940,D940)</f>
        <v>0</v>
      </c>
    </row>
    <row r="941" spans="1:16384" outlineLevel="1" x14ac:dyDescent="0.2">
      <c r="B941" s="88"/>
      <c r="C941" s="88"/>
      <c r="D941" s="88"/>
      <c r="E941" s="88"/>
      <c r="F941" s="88"/>
      <c r="G941" s="88"/>
      <c r="H941" s="88"/>
      <c r="I941" s="88"/>
      <c r="J941" s="88"/>
      <c r="K941" s="88"/>
      <c r="L941" s="88"/>
      <c r="M941" s="88"/>
      <c r="N941" s="88"/>
      <c r="O941" s="88"/>
      <c r="P941" s="88"/>
      <c r="Q941" s="88"/>
      <c r="R941" s="88"/>
      <c r="S941" s="88"/>
      <c r="T941" s="88"/>
      <c r="U941" s="88"/>
      <c r="V941" s="88"/>
      <c r="W941" s="88"/>
      <c r="X941" s="88"/>
      <c r="Y941" s="88"/>
      <c r="Z941" s="88"/>
      <c r="AA941" s="93"/>
    </row>
    <row r="942" spans="1:16384" outlineLevel="1" x14ac:dyDescent="0.2">
      <c r="A942" s="181" t="s">
        <v>221</v>
      </c>
      <c r="B942" s="182"/>
      <c r="C942" s="182"/>
      <c r="D942" s="182"/>
      <c r="E942" s="182"/>
      <c r="F942" s="182"/>
      <c r="G942" s="182"/>
      <c r="H942" s="182"/>
      <c r="I942" s="182"/>
      <c r="J942" s="182"/>
      <c r="K942" s="182"/>
      <c r="L942" s="182"/>
      <c r="M942" s="182"/>
      <c r="N942" s="182"/>
      <c r="O942" s="182"/>
      <c r="P942" s="182"/>
      <c r="Q942" s="182"/>
      <c r="R942" s="182"/>
      <c r="S942" s="182"/>
      <c r="T942" s="182"/>
      <c r="U942" s="182"/>
      <c r="V942" s="182"/>
      <c r="W942" s="182"/>
      <c r="X942" s="182"/>
      <c r="Y942" s="182"/>
      <c r="Z942" s="182"/>
      <c r="AA942" s="93"/>
    </row>
    <row r="943" spans="1:16384" outlineLevel="1" x14ac:dyDescent="0.2">
      <c r="A943" s="87" t="s">
        <v>222</v>
      </c>
      <c r="B943" s="210">
        <v>0.35</v>
      </c>
      <c r="D943" s="213">
        <f>IF(D917&gt;$B944,$B944*$B943,D917*$B943)</f>
        <v>0</v>
      </c>
      <c r="E943" s="213"/>
      <c r="F943" s="213">
        <f>IF(F917&gt;$B944,$B944*$B943,F917*$B943)</f>
        <v>0</v>
      </c>
      <c r="G943" s="213"/>
      <c r="H943" s="213">
        <f>IF(H917&gt;$B944,$B944*$B943,H917*$B943)</f>
        <v>0</v>
      </c>
      <c r="I943" s="213"/>
      <c r="J943" s="213">
        <f>IF(J917&gt;$B944,$B944*$B943,J917*$B943)</f>
        <v>0</v>
      </c>
      <c r="K943" s="213"/>
      <c r="L943" s="213">
        <f>IF(L917&gt;$B944,$B944*$B943,L917*$B943)</f>
        <v>0</v>
      </c>
      <c r="M943" s="213"/>
      <c r="N943" s="213">
        <f>IF(N917&gt;$B944,$B944*$B943,N917*$B943)</f>
        <v>0</v>
      </c>
      <c r="O943" s="213"/>
      <c r="P943" s="213">
        <f>IF(P917&gt;$B944,$B944*$B943,P917*$B943)</f>
        <v>0</v>
      </c>
      <c r="Q943" s="213"/>
      <c r="R943" s="213">
        <f>IF(R917&gt;$B944,$B944*$B943,R917*$B943)</f>
        <v>0</v>
      </c>
      <c r="S943" s="213"/>
      <c r="T943" s="213">
        <f>IF(T917&gt;$B944,$B944*$B943,T917*$B943)</f>
        <v>0</v>
      </c>
      <c r="U943" s="213"/>
      <c r="V943" s="213">
        <f>IF(V917&gt;$B944,$B944*$B943,V917*$B943)</f>
        <v>0</v>
      </c>
      <c r="W943" s="213"/>
      <c r="X943" s="213">
        <f>IF(X917&gt;$B944,$B944*$B943,X917*$B943)</f>
        <v>0</v>
      </c>
      <c r="Y943" s="213"/>
      <c r="Z943" s="213">
        <f>IF(Z917&gt;$B944,$B944*$B943,Z917*$B943)</f>
        <v>0</v>
      </c>
      <c r="AA943" s="93">
        <f t="shared" ref="AA943" si="2161">SUM(Z943,X943,V943,T943,R943,P943,N943,L943,J943,H943,F943,D943)</f>
        <v>0</v>
      </c>
    </row>
    <row r="944" spans="1:16384" outlineLevel="1" x14ac:dyDescent="0.2">
      <c r="A944" s="211" t="s">
        <v>223</v>
      </c>
      <c r="B944" s="209">
        <v>0</v>
      </c>
      <c r="AA944" s="93"/>
    </row>
    <row r="945" spans="1:27" outlineLevel="1" x14ac:dyDescent="0.2">
      <c r="AA945" s="93"/>
    </row>
    <row r="946" spans="1:27" outlineLevel="1" x14ac:dyDescent="0.2">
      <c r="A946" s="87" t="s">
        <v>224</v>
      </c>
      <c r="B946" s="210">
        <v>0.36</v>
      </c>
      <c r="D946" s="213">
        <f>IF(D917&gt;$B947,($B947-$B944)*$B946,IF(D917-$B944&gt;0,(D917-$B944)*$B946,0))</f>
        <v>0</v>
      </c>
      <c r="E946" s="213"/>
      <c r="F946" s="213">
        <f>IF(F917&gt;$B947,($B947-$B944)*$B946,IF(F917-$B944&gt;0,(F917-$B944)*$B946,0))</f>
        <v>0</v>
      </c>
      <c r="G946" s="213"/>
      <c r="H946" s="213">
        <f>IF(H917&gt;$B947,($B947-$B944)*$B946,IF(H917-$B944&gt;0,(H917-$B944)*$B946,0))</f>
        <v>0</v>
      </c>
      <c r="I946" s="213"/>
      <c r="J946" s="213">
        <f>IF(J917&gt;$B947,($B947-$B944)*$B946,IF(J917-$B944&gt;0,(J917-$B944)*$B946,0))</f>
        <v>0</v>
      </c>
      <c r="K946" s="213"/>
      <c r="L946" s="213">
        <f>IF(L917&gt;$B947,($B947-$B944)*$B946,IF(L917-$B944&gt;0,(L917-$B944)*$B946,0))</f>
        <v>0</v>
      </c>
      <c r="M946" s="213"/>
      <c r="N946" s="213">
        <f>IF(N917&gt;$B947,($B947-$B944)*$B946,IF(N917-$B944&gt;0,(N917-$B944)*$B946,0))</f>
        <v>0</v>
      </c>
      <c r="O946" s="213"/>
      <c r="P946" s="213">
        <f>IF(P917&gt;$B947,($B947-$B944)*$B946,IF(P917-$B944&gt;0,(P917-$B944)*$B946,0))</f>
        <v>0</v>
      </c>
      <c r="Q946" s="213"/>
      <c r="R946" s="213">
        <f>IF(R917&gt;$B947,($B947-$B944)*$B946,IF(R917-$B944&gt;0,(R917-$B944)*$B946,0))</f>
        <v>0</v>
      </c>
      <c r="S946" s="213"/>
      <c r="T946" s="213">
        <f>IF(T917&gt;$B947,($B947-$B944)*$B946,IF(T917-$B944&gt;0,(T917-$B944)*$B946,0))</f>
        <v>0</v>
      </c>
      <c r="U946" s="213"/>
      <c r="V946" s="213">
        <f>IF(V917&gt;$B947,($B947-$B944)*$B946,IF(V917-$B944&gt;0,(V917-$B944)*$B946,0))</f>
        <v>0</v>
      </c>
      <c r="W946" s="213"/>
      <c r="X946" s="213">
        <f>IF(X917&gt;$B947,($B947-$B944)*$B946,IF(X917-$B944&gt;0,(X917-$B944)*$B946,0))</f>
        <v>0</v>
      </c>
      <c r="Y946" s="213"/>
      <c r="Z946" s="213">
        <f>IF(Z917&gt;$B947,($B947-$B944)*$B946,IF(Z917-$B944&gt;0,(Z917-$B944)*$B946,0))</f>
        <v>0</v>
      </c>
      <c r="AA946" s="93">
        <f t="shared" ref="AA946" si="2162">SUM(Z946,X946,V946,T946,R946,P946,N946,L946,J946,H946,F946,D946)</f>
        <v>0</v>
      </c>
    </row>
    <row r="947" spans="1:27" outlineLevel="1" x14ac:dyDescent="0.2">
      <c r="A947" s="213">
        <f>B944+1</f>
        <v>1</v>
      </c>
      <c r="B947" s="209">
        <v>0</v>
      </c>
      <c r="AA947" s="93"/>
    </row>
    <row r="948" spans="1:27" outlineLevel="1" x14ac:dyDescent="0.2">
      <c r="AA948" s="93"/>
    </row>
    <row r="949" spans="1:27" outlineLevel="1" x14ac:dyDescent="0.2">
      <c r="A949" s="87" t="s">
        <v>225</v>
      </c>
      <c r="B949" s="210">
        <v>0.37</v>
      </c>
      <c r="D949" s="213">
        <f>IF(D917&gt;$B947,(D917-$B947)*$B949,0)</f>
        <v>0</v>
      </c>
      <c r="E949" s="213"/>
      <c r="F949" s="213">
        <f>IF(F917&gt;$B947,(F917-$B947)*$B949,0)</f>
        <v>0</v>
      </c>
      <c r="G949" s="213"/>
      <c r="H949" s="213">
        <f>IF(H917&gt;$B947,(H917-$B947)*$B949,0)</f>
        <v>0</v>
      </c>
      <c r="I949" s="213"/>
      <c r="J949" s="213">
        <f>IF(J917&gt;$B947,(J917-$B947)*$B949,0)</f>
        <v>0</v>
      </c>
      <c r="K949" s="213"/>
      <c r="L949" s="213">
        <f>IF(L917&gt;$B947,(L917-$B947)*$B949,0)</f>
        <v>0</v>
      </c>
      <c r="M949" s="213"/>
      <c r="N949" s="213">
        <f>IF(N917&gt;$B947,(N917-$B947)*$B949,0)</f>
        <v>0</v>
      </c>
      <c r="O949" s="213"/>
      <c r="P949" s="213">
        <f>IF(P917&gt;$B947,(P917-$B947)*$B949,0)</f>
        <v>0</v>
      </c>
      <c r="Q949" s="213"/>
      <c r="R949" s="213">
        <f>IF(R917&gt;$B947,(R917-$B947)*$B949,0)</f>
        <v>0</v>
      </c>
      <c r="S949" s="213"/>
      <c r="T949" s="213">
        <f>IF(T917&gt;$B947,(T917-$B947)*$B949,0)</f>
        <v>0</v>
      </c>
      <c r="U949" s="213"/>
      <c r="V949" s="213">
        <f>IF(V917&gt;$B947,(V917-$B947)*$B949,0)</f>
        <v>0</v>
      </c>
      <c r="W949" s="213"/>
      <c r="X949" s="213">
        <f>IF(X917&gt;$B947,(X917-$B947)*$B949,0)</f>
        <v>0</v>
      </c>
      <c r="Y949" s="213"/>
      <c r="Z949" s="213">
        <f>IF(Z917&gt;$B947,(Z917-$B947)*$B949,0)</f>
        <v>0</v>
      </c>
      <c r="AA949" s="93">
        <f t="shared" ref="AA949" si="2163">SUM(Z949,X949,V949,T949,R949,P949,N949,L949,J949,H949,F949,D949)</f>
        <v>0</v>
      </c>
    </row>
    <row r="950" spans="1:27" outlineLevel="1" x14ac:dyDescent="0.2">
      <c r="A950" s="93" t="s">
        <v>226</v>
      </c>
      <c r="B950" s="93"/>
      <c r="C950" s="94"/>
      <c r="D950" s="93">
        <f>SUM(D943:D949)</f>
        <v>0</v>
      </c>
      <c r="E950" s="94"/>
      <c r="F950" s="93">
        <f>SUM(F943:F949)</f>
        <v>0</v>
      </c>
      <c r="G950" s="94"/>
      <c r="H950" s="93">
        <f>SUM(H943:H949)</f>
        <v>0</v>
      </c>
      <c r="I950" s="94"/>
      <c r="J950" s="93">
        <f>SUM(J943:J949)</f>
        <v>0</v>
      </c>
      <c r="K950" s="94"/>
      <c r="L950" s="93">
        <f>SUM(L943:L949)</f>
        <v>0</v>
      </c>
      <c r="M950" s="94"/>
      <c r="N950" s="93">
        <f>SUM(N943:N949)</f>
        <v>0</v>
      </c>
      <c r="O950" s="94"/>
      <c r="P950" s="93">
        <f>SUM(P943:P949)</f>
        <v>0</v>
      </c>
      <c r="Q950" s="94"/>
      <c r="R950" s="93">
        <f>SUM(R943:R949)</f>
        <v>0</v>
      </c>
      <c r="S950" s="94"/>
      <c r="T950" s="93">
        <f>SUM(T943:T949)</f>
        <v>0</v>
      </c>
      <c r="U950" s="94"/>
      <c r="V950" s="93">
        <f>SUM(V943:V949)</f>
        <v>0</v>
      </c>
      <c r="W950" s="94"/>
      <c r="X950" s="93">
        <f>SUM(X943:X949)</f>
        <v>0</v>
      </c>
      <c r="Y950" s="94"/>
      <c r="Z950" s="93">
        <f>SUM(Z943:Z949)</f>
        <v>0</v>
      </c>
      <c r="AA950" s="93">
        <f>SUM(Z950,X950,V950,T950,R950,P950,N950,L950,J950,H950,F950,D950)</f>
        <v>0</v>
      </c>
    </row>
    <row r="951" spans="1:27" outlineLevel="1" collapsed="1" x14ac:dyDescent="0.2">
      <c r="A951" s="93" t="s">
        <v>227</v>
      </c>
      <c r="B951" s="210">
        <v>0.05</v>
      </c>
      <c r="C951" s="94"/>
      <c r="D951" s="93">
        <f>D925*$B951</f>
        <v>0</v>
      </c>
      <c r="E951" s="94"/>
      <c r="F951" s="93">
        <f>F925*$B951</f>
        <v>0</v>
      </c>
      <c r="G951" s="94"/>
      <c r="H951" s="93">
        <f>H925*$B951</f>
        <v>0</v>
      </c>
      <c r="I951" s="94"/>
      <c r="J951" s="93">
        <f>J925*$B951</f>
        <v>0</v>
      </c>
      <c r="K951" s="94"/>
      <c r="L951" s="93">
        <f>L925*$B951</f>
        <v>0</v>
      </c>
      <c r="M951" s="94"/>
      <c r="N951" s="93">
        <f>N925*$B951</f>
        <v>0</v>
      </c>
      <c r="O951" s="94"/>
      <c r="P951" s="93">
        <f>P925*$B951</f>
        <v>0</v>
      </c>
      <c r="Q951" s="94"/>
      <c r="R951" s="93">
        <f>R925*$B951</f>
        <v>0</v>
      </c>
      <c r="S951" s="94"/>
      <c r="T951" s="93">
        <f>T925*$B951</f>
        <v>0</v>
      </c>
      <c r="U951" s="94"/>
      <c r="V951" s="93">
        <f>V925*$B951</f>
        <v>0</v>
      </c>
      <c r="W951" s="94"/>
      <c r="X951" s="93">
        <f>X925*$B951</f>
        <v>0</v>
      </c>
      <c r="Y951" s="94"/>
      <c r="Z951" s="93">
        <f>Z925*$B951</f>
        <v>0</v>
      </c>
      <c r="AA951" s="93">
        <f>SUM(Z951,X951,V951,T951,R951,P951,N951,L951,J951,H951,F951,D951)</f>
        <v>0</v>
      </c>
    </row>
    <row r="953" spans="1:27" x14ac:dyDescent="0.2">
      <c r="A953" s="220" t="s">
        <v>243</v>
      </c>
      <c r="B953" s="99"/>
      <c r="C953" s="191"/>
      <c r="D953" s="99">
        <f>IF(D940&gt;0,D940+D937,+D951+D950+D937)</f>
        <v>0</v>
      </c>
      <c r="E953" s="191"/>
      <c r="F953" s="99">
        <f>IF(F940&gt;0,F940+F937,+F951+F950+F937)</f>
        <v>0</v>
      </c>
      <c r="G953" s="191"/>
      <c r="H953" s="99">
        <f>IF(H940&gt;0,H940+H937,+H951+H950+H937)</f>
        <v>0</v>
      </c>
      <c r="I953" s="191"/>
      <c r="J953" s="99">
        <f>IF(J940&gt;0,J940+J937,+J951+J950+J937)</f>
        <v>0</v>
      </c>
      <c r="K953" s="191"/>
      <c r="L953" s="99">
        <f>IF(L940&gt;0,L940+L937,+L951+L950+L937)</f>
        <v>0</v>
      </c>
      <c r="M953" s="191"/>
      <c r="N953" s="99">
        <f>IF(N940&gt;0,N940+N937,+N951+N950+N937)</f>
        <v>0</v>
      </c>
      <c r="O953" s="191"/>
      <c r="P953" s="99">
        <f>IF(P940&gt;0,P940+P937,+P951+P950+P937)</f>
        <v>0</v>
      </c>
      <c r="Q953" s="191"/>
      <c r="R953" s="99">
        <f>IF(R940&gt;0,R940+R937,+R951+R950+R937)</f>
        <v>0</v>
      </c>
      <c r="S953" s="191"/>
      <c r="T953" s="99">
        <f>IF(T940&gt;0,T940+T937,+T951+T950+T937)</f>
        <v>0</v>
      </c>
      <c r="U953" s="191"/>
      <c r="V953" s="99">
        <f>IF(V940&gt;0,V940+V937,+V951+V950+V937)</f>
        <v>0</v>
      </c>
      <c r="W953" s="191"/>
      <c r="X953" s="99">
        <f>IF(X940&gt;0,X940+X937,+X951+X950+X937)</f>
        <v>0</v>
      </c>
      <c r="Y953" s="191"/>
      <c r="Z953" s="99">
        <f>IF(Z940&gt;0,Z940+Z937,+Z951+Z950+Z937)</f>
        <v>0</v>
      </c>
      <c r="AA953" s="99">
        <f>+AA951+AA950</f>
        <v>0</v>
      </c>
    </row>
    <row r="954" spans="1:27" outlineLevel="1" x14ac:dyDescent="0.2">
      <c r="A954" s="214" t="s">
        <v>34</v>
      </c>
      <c r="B954" s="224">
        <v>0.10199999999999999</v>
      </c>
      <c r="C954" s="214"/>
      <c r="D954" s="213">
        <f>+(D953*$B954)</f>
        <v>0</v>
      </c>
      <c r="E954" s="214"/>
      <c r="F954" s="213">
        <f t="shared" ref="F954" si="2164">+(F953*$B954)</f>
        <v>0</v>
      </c>
      <c r="G954" s="214"/>
      <c r="H954" s="213">
        <f t="shared" ref="H954" si="2165">+(H953*$B954)</f>
        <v>0</v>
      </c>
      <c r="I954" s="214"/>
      <c r="J954" s="213">
        <f t="shared" ref="J954" si="2166">+(J953*$B954)</f>
        <v>0</v>
      </c>
      <c r="K954" s="214"/>
      <c r="L954" s="213">
        <f t="shared" ref="L954" si="2167">+(L953*$B954)</f>
        <v>0</v>
      </c>
      <c r="M954" s="214"/>
      <c r="N954" s="213">
        <f t="shared" ref="N954" si="2168">+(N953*$B954)</f>
        <v>0</v>
      </c>
      <c r="O954" s="214"/>
      <c r="P954" s="213">
        <f t="shared" ref="P954" si="2169">+(P953*$B954)</f>
        <v>0</v>
      </c>
      <c r="Q954" s="214"/>
      <c r="R954" s="213">
        <f t="shared" ref="R954" si="2170">+(R953*$B954)</f>
        <v>0</v>
      </c>
      <c r="S954" s="214"/>
      <c r="T954" s="213">
        <f t="shared" ref="T954" si="2171">+(T953*$B954)</f>
        <v>0</v>
      </c>
      <c r="U954" s="214"/>
      <c r="V954" s="213">
        <f t="shared" ref="V954" si="2172">+(V953*$B954)</f>
        <v>0</v>
      </c>
      <c r="W954" s="214"/>
      <c r="X954" s="213">
        <f t="shared" ref="X954" si="2173">+(X953*$B954)</f>
        <v>0</v>
      </c>
      <c r="Y954" s="214"/>
      <c r="Z954" s="213">
        <f t="shared" ref="Z954" si="2174">+(Z953*$B954)</f>
        <v>0</v>
      </c>
      <c r="AA954" s="213">
        <f>SUM(D954,F954,H954,J954,L954,N954,P954,R954,T954,V954,X954,Z954)</f>
        <v>0</v>
      </c>
    </row>
    <row r="955" spans="1:27" outlineLevel="1" x14ac:dyDescent="0.2">
      <c r="A955" s="214" t="s">
        <v>228</v>
      </c>
      <c r="B955" s="224">
        <v>0.14099999999999999</v>
      </c>
      <c r="C955" s="214"/>
      <c r="D955" s="213">
        <f>(D954+D953)*$B955</f>
        <v>0</v>
      </c>
      <c r="E955" s="214"/>
      <c r="F955" s="213">
        <f t="shared" ref="F955" si="2175">(F954+F953)*$B955</f>
        <v>0</v>
      </c>
      <c r="G955" s="214"/>
      <c r="H955" s="213">
        <f t="shared" ref="H955" si="2176">(H954+H953)*$B955</f>
        <v>0</v>
      </c>
      <c r="I955" s="214"/>
      <c r="J955" s="213">
        <f t="shared" ref="J955" si="2177">(J954+J953)*$B955</f>
        <v>0</v>
      </c>
      <c r="K955" s="214"/>
      <c r="L955" s="213">
        <f t="shared" ref="L955" si="2178">(L954+L953)*$B955</f>
        <v>0</v>
      </c>
      <c r="M955" s="214"/>
      <c r="N955" s="213">
        <f t="shared" ref="N955" si="2179">(N954+N953)*$B955</f>
        <v>0</v>
      </c>
      <c r="O955" s="214"/>
      <c r="P955" s="213">
        <f t="shared" ref="P955" si="2180">(P954+P953)*$B955</f>
        <v>0</v>
      </c>
      <c r="Q955" s="214"/>
      <c r="R955" s="213">
        <f t="shared" ref="R955" si="2181">(R954+R953)*$B955</f>
        <v>0</v>
      </c>
      <c r="S955" s="214"/>
      <c r="T955" s="213">
        <f t="shared" ref="T955" si="2182">(T954+T953)*$B955</f>
        <v>0</v>
      </c>
      <c r="U955" s="214"/>
      <c r="V955" s="213">
        <f t="shared" ref="V955" si="2183">(V954+V953)*$B955</f>
        <v>0</v>
      </c>
      <c r="W955" s="214"/>
      <c r="X955" s="213">
        <f t="shared" ref="X955" si="2184">(X954+X953)*$B955</f>
        <v>0</v>
      </c>
      <c r="Y955" s="214"/>
      <c r="Z955" s="213">
        <f t="shared" ref="Z955" si="2185">(Z954+Z953)*$B955</f>
        <v>0</v>
      </c>
      <c r="AA955" s="213">
        <f>SUM(D955,F955,H955,J955,L955,N955,P955,R955,T955,V955,X955,Z955)</f>
        <v>0</v>
      </c>
    </row>
    <row r="956" spans="1:27" outlineLevel="1" x14ac:dyDescent="0.2">
      <c r="A956" s="214" t="s">
        <v>229</v>
      </c>
      <c r="B956" s="224">
        <v>0.02</v>
      </c>
      <c r="C956" s="214"/>
      <c r="D956" s="213">
        <f>$B956*D953</f>
        <v>0</v>
      </c>
      <c r="E956" s="214"/>
      <c r="F956" s="213">
        <f>$B956*F953</f>
        <v>0</v>
      </c>
      <c r="G956" s="214"/>
      <c r="H956" s="213">
        <f>$B956*H953</f>
        <v>0</v>
      </c>
      <c r="I956" s="214"/>
      <c r="J956" s="213">
        <f>$B956*J953</f>
        <v>0</v>
      </c>
      <c r="K956" s="214"/>
      <c r="L956" s="213">
        <f>$B956*L953</f>
        <v>0</v>
      </c>
      <c r="M956" s="214"/>
      <c r="N956" s="213">
        <f>$B956*N953</f>
        <v>0</v>
      </c>
      <c r="O956" s="214"/>
      <c r="P956" s="213">
        <f>$B956*P953</f>
        <v>0</v>
      </c>
      <c r="Q956" s="214"/>
      <c r="R956" s="213">
        <f>$B956*R953</f>
        <v>0</v>
      </c>
      <c r="S956" s="214"/>
      <c r="T956" s="213">
        <f>$B956*T953</f>
        <v>0</v>
      </c>
      <c r="U956" s="214"/>
      <c r="V956" s="213">
        <f>$B956*V953</f>
        <v>0</v>
      </c>
      <c r="W956" s="214"/>
      <c r="X956" s="213">
        <f>$B956*X953</f>
        <v>0</v>
      </c>
      <c r="Y956" s="214"/>
      <c r="Z956" s="213">
        <f>$B956*Z953</f>
        <v>0</v>
      </c>
      <c r="AA956" s="213">
        <f>SUM(D956,F956,H956,J956,L956,N956,P956,R956,T956,V956,X956,Z956)</f>
        <v>0</v>
      </c>
    </row>
    <row r="957" spans="1:27" outlineLevel="1" x14ac:dyDescent="0.2">
      <c r="A957" s="93" t="s">
        <v>230</v>
      </c>
      <c r="B957" s="93"/>
      <c r="C957" s="94"/>
      <c r="D957" s="93">
        <f>+D956+D955+D954+D953</f>
        <v>0</v>
      </c>
      <c r="E957" s="94"/>
      <c r="F957" s="93">
        <f t="shared" ref="F957" si="2186">+F956+F955+F954+F953</f>
        <v>0</v>
      </c>
      <c r="G957" s="94"/>
      <c r="H957" s="93">
        <f t="shared" ref="H957" si="2187">+H956+H955+H954+H953</f>
        <v>0</v>
      </c>
      <c r="I957" s="94"/>
      <c r="J957" s="93">
        <f t="shared" ref="J957" si="2188">+J956+J955+J954+J953</f>
        <v>0</v>
      </c>
      <c r="K957" s="94"/>
      <c r="L957" s="93">
        <f t="shared" ref="L957" si="2189">+L956+L955+L954+L953</f>
        <v>0</v>
      </c>
      <c r="M957" s="94"/>
      <c r="N957" s="93">
        <f t="shared" ref="N957" si="2190">+N956+N955+N954+N953</f>
        <v>0</v>
      </c>
      <c r="O957" s="94"/>
      <c r="P957" s="93">
        <f t="shared" ref="P957" si="2191">+P956+P955+P954+P953</f>
        <v>0</v>
      </c>
      <c r="Q957" s="94"/>
      <c r="R957" s="93">
        <f t="shared" ref="R957" si="2192">+R956+R955+R954+R953</f>
        <v>0</v>
      </c>
      <c r="S957" s="94"/>
      <c r="T957" s="93">
        <f t="shared" ref="T957" si="2193">+T956+T955+T954+T953</f>
        <v>0</v>
      </c>
      <c r="U957" s="94"/>
      <c r="V957" s="93">
        <f t="shared" ref="V957" si="2194">+V956+V955+V954+V953</f>
        <v>0</v>
      </c>
      <c r="W957" s="94"/>
      <c r="X957" s="93">
        <f t="shared" ref="X957" si="2195">+X956+X955+X954+X953</f>
        <v>0</v>
      </c>
      <c r="Y957" s="94"/>
      <c r="Z957" s="93">
        <f t="shared" ref="Z957:AA957" si="2196">+Z956+Z955+Z954+Z953</f>
        <v>0</v>
      </c>
      <c r="AA957" s="93">
        <f t="shared" si="2196"/>
        <v>0</v>
      </c>
    </row>
    <row r="958" spans="1:27" outlineLevel="1" x14ac:dyDescent="0.2"/>
    <row r="959" spans="1:27" outlineLevel="1" x14ac:dyDescent="0.2">
      <c r="A959" s="214" t="s">
        <v>231</v>
      </c>
      <c r="B959" s="224">
        <f>'VAREKOST - SALONG'!$C$19</f>
        <v>0.1</v>
      </c>
      <c r="C959" s="214"/>
      <c r="D959" s="215">
        <f>$B959*D917</f>
        <v>0</v>
      </c>
      <c r="E959" s="214"/>
      <c r="F959" s="215">
        <f>$B959*F917</f>
        <v>0</v>
      </c>
      <c r="G959" s="214"/>
      <c r="H959" s="215">
        <f>$B959*H917</f>
        <v>0</v>
      </c>
      <c r="I959" s="214"/>
      <c r="J959" s="215">
        <f>$B959*J917</f>
        <v>0</v>
      </c>
      <c r="K959" s="214"/>
      <c r="L959" s="215">
        <f>$B959*L917</f>
        <v>0</v>
      </c>
      <c r="M959" s="214"/>
      <c r="N959" s="215">
        <f>$B959*N917</f>
        <v>0</v>
      </c>
      <c r="O959" s="214"/>
      <c r="P959" s="215">
        <f>$B959*P917</f>
        <v>0</v>
      </c>
      <c r="Q959" s="214"/>
      <c r="R959" s="215">
        <f>$B959*R917</f>
        <v>0</v>
      </c>
      <c r="S959" s="214"/>
      <c r="T959" s="215">
        <f>$B959*T917</f>
        <v>0</v>
      </c>
      <c r="U959" s="214"/>
      <c r="V959" s="215">
        <f>$B959*V917</f>
        <v>0</v>
      </c>
      <c r="W959" s="214"/>
      <c r="X959" s="215">
        <f>$B959*X917</f>
        <v>0</v>
      </c>
      <c r="Y959" s="214"/>
      <c r="Z959" s="215">
        <f>$B959*Z917</f>
        <v>0</v>
      </c>
      <c r="AA959" s="213">
        <f>SUM(D959,F959,H959,J959,L959,N959,P959,R959,T959,V959,X959,Z959)</f>
        <v>0</v>
      </c>
    </row>
    <row r="960" spans="1:27" outlineLevel="1" x14ac:dyDescent="0.2">
      <c r="A960" s="214" t="s">
        <v>232</v>
      </c>
      <c r="B960" s="224">
        <f>'VAREKOST - SALONG'!$C$9</f>
        <v>0.5</v>
      </c>
      <c r="C960" s="214"/>
      <c r="D960" s="215">
        <f>$B960*D925</f>
        <v>0</v>
      </c>
      <c r="E960" s="214"/>
      <c r="F960" s="215">
        <f>$B960*F925</f>
        <v>0</v>
      </c>
      <c r="G960" s="214"/>
      <c r="H960" s="215">
        <f>$B960*H925</f>
        <v>0</v>
      </c>
      <c r="I960" s="214"/>
      <c r="J960" s="215">
        <f>$B960*J925</f>
        <v>0</v>
      </c>
      <c r="K960" s="214"/>
      <c r="L960" s="215">
        <f>$B960*L925</f>
        <v>0</v>
      </c>
      <c r="M960" s="214"/>
      <c r="N960" s="215">
        <f>$B960*N925</f>
        <v>0</v>
      </c>
      <c r="O960" s="214"/>
      <c r="P960" s="215">
        <f>$B960*P925</f>
        <v>0</v>
      </c>
      <c r="Q960" s="214"/>
      <c r="R960" s="215">
        <f>$B960*R925</f>
        <v>0</v>
      </c>
      <c r="S960" s="214"/>
      <c r="T960" s="215">
        <f>$B960*T925</f>
        <v>0</v>
      </c>
      <c r="U960" s="214"/>
      <c r="V960" s="215">
        <f>$B960*V925</f>
        <v>0</v>
      </c>
      <c r="W960" s="214"/>
      <c r="X960" s="215">
        <f>$B960*X925</f>
        <v>0</v>
      </c>
      <c r="Y960" s="214"/>
      <c r="Z960" s="215">
        <f>$B960*Z925</f>
        <v>0</v>
      </c>
      <c r="AA960" s="213">
        <f>SUM(D960,F960,H960,J960,L960,N960,P960,R960,T960,V960,X960,Z960)</f>
        <v>0</v>
      </c>
    </row>
    <row r="961" spans="1:41" outlineLevel="1" x14ac:dyDescent="0.2">
      <c r="A961" s="93" t="s">
        <v>233</v>
      </c>
      <c r="B961" s="93"/>
      <c r="C961" s="94"/>
      <c r="D961" s="93">
        <f>SUM(D959:D960)</f>
        <v>0</v>
      </c>
      <c r="E961" s="94"/>
      <c r="F961" s="93">
        <f>SUM(F959:F960)</f>
        <v>0</v>
      </c>
      <c r="G961" s="94"/>
      <c r="H961" s="93">
        <f>SUM(H959:H960)</f>
        <v>0</v>
      </c>
      <c r="I961" s="94"/>
      <c r="J961" s="93">
        <f>SUM(J959:J960)</f>
        <v>0</v>
      </c>
      <c r="K961" s="94"/>
      <c r="L961" s="93">
        <f>SUM(L959:L960)</f>
        <v>0</v>
      </c>
      <c r="M961" s="94"/>
      <c r="N961" s="93">
        <f>SUM(N959:N960)</f>
        <v>0</v>
      </c>
      <c r="O961" s="94"/>
      <c r="P961" s="93">
        <f>SUM(P959:P960)</f>
        <v>0</v>
      </c>
      <c r="Q961" s="94"/>
      <c r="R961" s="93">
        <f>SUM(R959:R960)</f>
        <v>0</v>
      </c>
      <c r="S961" s="94"/>
      <c r="T961" s="93">
        <f>SUM(T959:T960)</f>
        <v>0</v>
      </c>
      <c r="U961" s="94"/>
      <c r="V961" s="93">
        <f>SUM(V959:V960)</f>
        <v>0</v>
      </c>
      <c r="W961" s="94"/>
      <c r="X961" s="93">
        <f>SUM(X959:X960)</f>
        <v>0</v>
      </c>
      <c r="Y961" s="94"/>
      <c r="Z961" s="93">
        <f>SUM(Z959:Z960)</f>
        <v>0</v>
      </c>
      <c r="AA961" s="93">
        <f>SUM(D961,F961,H961,J961,L961,N961,P961,R961,T961,V961,X961,Z961)</f>
        <v>0</v>
      </c>
    </row>
    <row r="963" spans="1:41" x14ac:dyDescent="0.2">
      <c r="A963" s="93" t="s">
        <v>234</v>
      </c>
      <c r="B963" s="93"/>
      <c r="C963" s="94"/>
      <c r="D963" s="93">
        <f>+D926-D957-D961</f>
        <v>0</v>
      </c>
      <c r="E963" s="94"/>
      <c r="F963" s="93">
        <f>+F926-F957-F961</f>
        <v>0</v>
      </c>
      <c r="G963" s="94"/>
      <c r="H963" s="93">
        <f>+H926-H957-H961</f>
        <v>0</v>
      </c>
      <c r="I963" s="94"/>
      <c r="J963" s="93">
        <f>+J926-J957-J961</f>
        <v>0</v>
      </c>
      <c r="K963" s="94"/>
      <c r="L963" s="93">
        <f>+L926-L957-L961</f>
        <v>0</v>
      </c>
      <c r="M963" s="94"/>
      <c r="N963" s="93">
        <f>+N926-N957-N961</f>
        <v>0</v>
      </c>
      <c r="O963" s="94"/>
      <c r="P963" s="93">
        <f>+P926-P957-P961</f>
        <v>0</v>
      </c>
      <c r="Q963" s="94"/>
      <c r="R963" s="93">
        <f>+R926-R957-R961</f>
        <v>0</v>
      </c>
      <c r="S963" s="94"/>
      <c r="T963" s="93">
        <f>+T926-T957-T961</f>
        <v>0</v>
      </c>
      <c r="U963" s="94"/>
      <c r="V963" s="93">
        <f>+V926-V957-V961</f>
        <v>0</v>
      </c>
      <c r="W963" s="94"/>
      <c r="X963" s="93">
        <f>+X926-X957-X961</f>
        <v>0</v>
      </c>
      <c r="Y963" s="94"/>
      <c r="Z963" s="93">
        <f>+Z926-Z957-Z961</f>
        <v>0</v>
      </c>
      <c r="AA963" s="93">
        <f>SUM(D963,F963,H963,J963,L963,N963,P963,R963,T963,V963,X963,Z963)</f>
        <v>0</v>
      </c>
    </row>
    <row r="964" spans="1:41" x14ac:dyDescent="0.2">
      <c r="B964" s="138" t="s">
        <v>274</v>
      </c>
      <c r="C964" s="200"/>
      <c r="D964" s="202" t="e">
        <f>D963/D926</f>
        <v>#DIV/0!</v>
      </c>
      <c r="E964" s="200"/>
      <c r="F964" s="202" t="e">
        <f t="shared" ref="F964" si="2197">F963/F926</f>
        <v>#DIV/0!</v>
      </c>
      <c r="G964" s="200"/>
      <c r="H964" s="202" t="e">
        <f t="shared" ref="H964" si="2198">H963/H926</f>
        <v>#DIV/0!</v>
      </c>
      <c r="I964" s="200"/>
      <c r="J964" s="202" t="e">
        <f t="shared" ref="J964" si="2199">J963/J926</f>
        <v>#DIV/0!</v>
      </c>
      <c r="K964" s="200"/>
      <c r="L964" s="202" t="e">
        <f t="shared" ref="L964" si="2200">L963/L926</f>
        <v>#DIV/0!</v>
      </c>
      <c r="M964" s="200"/>
      <c r="N964" s="202" t="e">
        <f t="shared" ref="N964" si="2201">N963/N926</f>
        <v>#DIV/0!</v>
      </c>
      <c r="O964" s="200"/>
      <c r="P964" s="202" t="e">
        <f t="shared" ref="P964" si="2202">P963/P926</f>
        <v>#DIV/0!</v>
      </c>
      <c r="Q964" s="200"/>
      <c r="R964" s="202" t="e">
        <f t="shared" ref="R964" si="2203">R963/R926</f>
        <v>#DIV/0!</v>
      </c>
      <c r="S964" s="200"/>
      <c r="T964" s="202" t="e">
        <f t="shared" ref="T964" si="2204">T963/T926</f>
        <v>#DIV/0!</v>
      </c>
      <c r="U964" s="200"/>
      <c r="V964" s="202" t="e">
        <f>V963/V926</f>
        <v>#DIV/0!</v>
      </c>
      <c r="W964" s="200"/>
      <c r="X964" s="202" t="e">
        <f t="shared" ref="X964" si="2205">X963/X926</f>
        <v>#DIV/0!</v>
      </c>
      <c r="Y964" s="200"/>
      <c r="Z964" s="202" t="e">
        <f t="shared" ref="Z964" si="2206">Z963/Z926</f>
        <v>#DIV/0!</v>
      </c>
      <c r="AA964" s="202" t="e">
        <f>AA963/AA926</f>
        <v>#DIV/0!</v>
      </c>
    </row>
    <row r="965" spans="1:41" ht="13.5" thickBot="1" x14ac:dyDescent="0.25">
      <c r="A965" s="223"/>
      <c r="B965" s="223"/>
      <c r="C965" s="223"/>
      <c r="D965" s="223"/>
      <c r="E965" s="223"/>
      <c r="F965" s="223"/>
      <c r="G965" s="223"/>
      <c r="H965" s="223"/>
      <c r="I965" s="223"/>
      <c r="J965" s="223"/>
      <c r="K965" s="223"/>
      <c r="L965" s="223"/>
      <c r="M965" s="223"/>
      <c r="N965" s="223"/>
      <c r="O965" s="223"/>
      <c r="P965" s="223"/>
      <c r="Q965" s="223"/>
      <c r="R965" s="223"/>
      <c r="S965" s="223"/>
      <c r="T965" s="223"/>
      <c r="U965" s="223"/>
      <c r="V965" s="223"/>
      <c r="W965" s="223"/>
      <c r="X965" s="223"/>
      <c r="Y965" s="223"/>
      <c r="Z965" s="223"/>
      <c r="AA965" s="223"/>
    </row>
    <row r="967" spans="1:41" ht="15.75" x14ac:dyDescent="0.25">
      <c r="A967" s="222" t="s">
        <v>258</v>
      </c>
      <c r="B967" s="218" t="s">
        <v>244</v>
      </c>
      <c r="D967" s="221" t="s">
        <v>245</v>
      </c>
    </row>
    <row r="968" spans="1:41" x14ac:dyDescent="0.2">
      <c r="D968" s="179" t="s">
        <v>195</v>
      </c>
      <c r="E968" s="179"/>
      <c r="F968" s="179" t="s">
        <v>196</v>
      </c>
      <c r="G968" s="179"/>
      <c r="H968" s="179" t="s">
        <v>197</v>
      </c>
      <c r="I968" s="179"/>
      <c r="J968" s="179" t="s">
        <v>198</v>
      </c>
      <c r="K968" s="179"/>
      <c r="L968" s="179" t="s">
        <v>199</v>
      </c>
      <c r="M968" s="179"/>
      <c r="N968" s="179" t="s">
        <v>200</v>
      </c>
      <c r="O968" s="179"/>
      <c r="P968" s="179" t="s">
        <v>201</v>
      </c>
      <c r="Q968" s="179"/>
      <c r="R968" s="179" t="s">
        <v>202</v>
      </c>
      <c r="S968" s="179"/>
      <c r="T968" s="179" t="s">
        <v>203</v>
      </c>
      <c r="U968" s="179"/>
      <c r="V968" s="179" t="s">
        <v>204</v>
      </c>
      <c r="W968" s="179"/>
      <c r="X968" s="179" t="s">
        <v>205</v>
      </c>
      <c r="Y968" s="179"/>
      <c r="Z968" s="179" t="s">
        <v>206</v>
      </c>
      <c r="AA968" s="179" t="s">
        <v>207</v>
      </c>
    </row>
    <row r="969" spans="1:41" x14ac:dyDescent="0.2">
      <c r="A969" s="93" t="s">
        <v>208</v>
      </c>
      <c r="B969" s="93"/>
      <c r="C969" s="94"/>
      <c r="D969" s="180">
        <v>1</v>
      </c>
      <c r="E969" s="94"/>
      <c r="F969" s="180">
        <f>+D969</f>
        <v>1</v>
      </c>
      <c r="G969" s="94"/>
      <c r="H969" s="180">
        <f t="shared" ref="H969" si="2207">+F969</f>
        <v>1</v>
      </c>
      <c r="I969" s="94"/>
      <c r="J969" s="180">
        <f t="shared" ref="J969" si="2208">+H969</f>
        <v>1</v>
      </c>
      <c r="K969" s="94"/>
      <c r="L969" s="180">
        <f t="shared" ref="L969" si="2209">+J969</f>
        <v>1</v>
      </c>
      <c r="M969" s="94"/>
      <c r="N969" s="180">
        <f t="shared" ref="N969" si="2210">+L969</f>
        <v>1</v>
      </c>
      <c r="O969" s="94"/>
      <c r="P969" s="180">
        <f t="shared" ref="P969" si="2211">+N969</f>
        <v>1</v>
      </c>
      <c r="Q969" s="94"/>
      <c r="R969" s="180">
        <f t="shared" ref="R969" si="2212">+P969</f>
        <v>1</v>
      </c>
      <c r="S969" s="94"/>
      <c r="T969" s="180">
        <f t="shared" ref="T969" si="2213">+R969</f>
        <v>1</v>
      </c>
      <c r="U969" s="94"/>
      <c r="V969" s="180">
        <f t="shared" ref="V969" si="2214">+T969</f>
        <v>1</v>
      </c>
      <c r="W969" s="94"/>
      <c r="X969" s="180">
        <f t="shared" ref="X969" si="2215">+V969</f>
        <v>1</v>
      </c>
      <c r="Y969" s="94"/>
      <c r="Z969" s="180">
        <f t="shared" ref="Z969" si="2216">+X969</f>
        <v>1</v>
      </c>
      <c r="AA969" s="94"/>
    </row>
    <row r="971" spans="1:41" x14ac:dyDescent="0.2">
      <c r="A971" s="181" t="s">
        <v>209</v>
      </c>
      <c r="B971" s="182"/>
      <c r="C971" s="182"/>
      <c r="D971" s="179" t="s">
        <v>195</v>
      </c>
      <c r="E971" s="179"/>
      <c r="F971" s="179" t="s">
        <v>196</v>
      </c>
      <c r="G971" s="179"/>
      <c r="H971" s="179" t="s">
        <v>197</v>
      </c>
      <c r="I971" s="179"/>
      <c r="J971" s="179" t="s">
        <v>198</v>
      </c>
      <c r="K971" s="179"/>
      <c r="L971" s="179" t="s">
        <v>199</v>
      </c>
      <c r="M971" s="179"/>
      <c r="N971" s="179" t="s">
        <v>200</v>
      </c>
      <c r="O971" s="179"/>
      <c r="P971" s="179" t="s">
        <v>201</v>
      </c>
      <c r="Q971" s="179"/>
      <c r="R971" s="179" t="s">
        <v>202</v>
      </c>
      <c r="S971" s="179"/>
      <c r="T971" s="179" t="s">
        <v>203</v>
      </c>
      <c r="U971" s="179"/>
      <c r="V971" s="179" t="s">
        <v>204</v>
      </c>
      <c r="W971" s="179"/>
      <c r="X971" s="179" t="s">
        <v>205</v>
      </c>
      <c r="Y971" s="179"/>
      <c r="Z971" s="179" t="s">
        <v>206</v>
      </c>
      <c r="AA971" s="179" t="s">
        <v>207</v>
      </c>
    </row>
    <row r="972" spans="1:41" outlineLevel="1" x14ac:dyDescent="0.2">
      <c r="B972" s="183" t="s">
        <v>210</v>
      </c>
      <c r="C972" s="184"/>
      <c r="D972" s="185"/>
      <c r="E972" s="185"/>
      <c r="F972" s="185"/>
      <c r="G972" s="185"/>
      <c r="H972" s="185"/>
      <c r="I972" s="185"/>
      <c r="J972" s="185"/>
      <c r="K972" s="185"/>
      <c r="L972" s="185"/>
      <c r="M972" s="185"/>
      <c r="N972" s="185"/>
      <c r="O972" s="185"/>
      <c r="P972" s="185"/>
      <c r="Q972" s="185"/>
      <c r="R972" s="185"/>
      <c r="S972" s="185"/>
      <c r="T972" s="185"/>
      <c r="U972" s="185"/>
      <c r="V972" s="185"/>
      <c r="W972" s="185"/>
      <c r="X972" s="185"/>
      <c r="Y972" s="185"/>
      <c r="Z972" s="185"/>
    </row>
    <row r="973" spans="1:41" outlineLevel="1" x14ac:dyDescent="0.2">
      <c r="B973" s="86" t="s">
        <v>192</v>
      </c>
      <c r="D973" s="188">
        <v>0</v>
      </c>
      <c r="F973" s="188">
        <f>D973</f>
        <v>0</v>
      </c>
      <c r="H973" s="188">
        <f>F973</f>
        <v>0</v>
      </c>
      <c r="J973" s="188">
        <f>H973</f>
        <v>0</v>
      </c>
      <c r="L973" s="188">
        <f>J973</f>
        <v>0</v>
      </c>
      <c r="N973" s="188">
        <f>L973</f>
        <v>0</v>
      </c>
      <c r="P973" s="188">
        <f>N973</f>
        <v>0</v>
      </c>
      <c r="R973" s="188">
        <f>P973</f>
        <v>0</v>
      </c>
      <c r="T973" s="188">
        <f>R973</f>
        <v>0</v>
      </c>
      <c r="V973" s="188">
        <f>T973</f>
        <v>0</v>
      </c>
      <c r="X973" s="188">
        <f>V973</f>
        <v>0</v>
      </c>
      <c r="Z973" s="188">
        <f>X973</f>
        <v>0</v>
      </c>
      <c r="AC973" s="186" t="s">
        <v>211</v>
      </c>
      <c r="AD973" s="187" t="s">
        <v>101</v>
      </c>
      <c r="AE973" s="187" t="s">
        <v>102</v>
      </c>
      <c r="AF973" s="187" t="s">
        <v>103</v>
      </c>
      <c r="AG973" s="187" t="s">
        <v>104</v>
      </c>
      <c r="AH973" s="187" t="s">
        <v>5</v>
      </c>
      <c r="AI973" s="187" t="s">
        <v>105</v>
      </c>
      <c r="AJ973" s="187" t="s">
        <v>106</v>
      </c>
      <c r="AK973" s="187" t="s">
        <v>107</v>
      </c>
      <c r="AL973" s="187" t="s">
        <v>108</v>
      </c>
      <c r="AM973" s="187" t="s">
        <v>109</v>
      </c>
      <c r="AN973" s="187" t="s">
        <v>110</v>
      </c>
      <c r="AO973" s="187" t="s">
        <v>111</v>
      </c>
    </row>
    <row r="974" spans="1:41" outlineLevel="1" x14ac:dyDescent="0.2">
      <c r="B974" s="86" t="s">
        <v>193</v>
      </c>
      <c r="D974" s="188">
        <v>0</v>
      </c>
      <c r="F974" s="188">
        <f t="shared" ref="F974:F978" si="2217">D974</f>
        <v>0</v>
      </c>
      <c r="H974" s="188">
        <f t="shared" ref="H974:H978" si="2218">F974</f>
        <v>0</v>
      </c>
      <c r="J974" s="188">
        <f t="shared" ref="J974:J978" si="2219">H974</f>
        <v>0</v>
      </c>
      <c r="L974" s="188">
        <f t="shared" ref="L974:L978" si="2220">J974</f>
        <v>0</v>
      </c>
      <c r="N974" s="188">
        <f t="shared" ref="N974:N978" si="2221">L974</f>
        <v>0</v>
      </c>
      <c r="P974" s="188">
        <f t="shared" ref="P974:P978" si="2222">N974</f>
        <v>0</v>
      </c>
      <c r="R974" s="188">
        <f t="shared" ref="R974:R978" si="2223">P974</f>
        <v>0</v>
      </c>
      <c r="T974" s="188">
        <f t="shared" ref="T974:T978" si="2224">R974</f>
        <v>0</v>
      </c>
      <c r="V974" s="188">
        <f t="shared" ref="V974:V978" si="2225">T974</f>
        <v>0</v>
      </c>
      <c r="X974" s="188">
        <f t="shared" ref="X974:X978" si="2226">V974</f>
        <v>0</v>
      </c>
      <c r="Z974" s="188">
        <f t="shared" ref="Z974:Z978" si="2227">X974</f>
        <v>0</v>
      </c>
      <c r="AC974" s="189" t="s">
        <v>192</v>
      </c>
      <c r="AD974" s="190">
        <f t="shared" ref="AD974:AD979" si="2228">D973*D$46</f>
        <v>0</v>
      </c>
      <c r="AE974" s="190">
        <f t="shared" ref="AE974:AE979" si="2229">F973*F$46</f>
        <v>0</v>
      </c>
      <c r="AF974" s="190">
        <f t="shared" ref="AF974:AF979" si="2230">H973*H$46</f>
        <v>0</v>
      </c>
      <c r="AG974" s="190">
        <f t="shared" ref="AG974:AG979" si="2231">J973*J$46</f>
        <v>0</v>
      </c>
      <c r="AH974" s="190">
        <f t="shared" ref="AH974:AH979" si="2232">L973*L$46</f>
        <v>0</v>
      </c>
      <c r="AI974" s="190">
        <f t="shared" ref="AI974:AI979" si="2233">N973*N$46</f>
        <v>0</v>
      </c>
      <c r="AJ974" s="190">
        <f t="shared" ref="AJ974:AJ979" si="2234">P973*P$46</f>
        <v>0</v>
      </c>
      <c r="AK974" s="190">
        <f t="shared" ref="AK974:AK979" si="2235">R973*R$46</f>
        <v>0</v>
      </c>
      <c r="AL974" s="190">
        <f t="shared" ref="AL974:AL979" si="2236">T973*T$46</f>
        <v>0</v>
      </c>
      <c r="AM974" s="190">
        <f t="shared" ref="AM974:AM979" si="2237">V973*V$46</f>
        <v>0</v>
      </c>
      <c r="AN974" s="190">
        <f t="shared" ref="AN974:AN979" si="2238">X973*X$46</f>
        <v>0</v>
      </c>
      <c r="AO974" s="190">
        <f t="shared" ref="AO974:AO979" si="2239">Z973*Z$46</f>
        <v>0</v>
      </c>
    </row>
    <row r="975" spans="1:41" outlineLevel="1" x14ac:dyDescent="0.2">
      <c r="B975" s="86" t="s">
        <v>294</v>
      </c>
      <c r="D975" s="188">
        <v>0</v>
      </c>
      <c r="F975" s="188">
        <f t="shared" si="2217"/>
        <v>0</v>
      </c>
      <c r="H975" s="188">
        <f t="shared" si="2218"/>
        <v>0</v>
      </c>
      <c r="J975" s="188">
        <f t="shared" si="2219"/>
        <v>0</v>
      </c>
      <c r="L975" s="188">
        <f t="shared" si="2220"/>
        <v>0</v>
      </c>
      <c r="N975" s="188">
        <f t="shared" si="2221"/>
        <v>0</v>
      </c>
      <c r="P975" s="188">
        <f t="shared" si="2222"/>
        <v>0</v>
      </c>
      <c r="R975" s="188">
        <f t="shared" si="2223"/>
        <v>0</v>
      </c>
      <c r="T975" s="188">
        <f t="shared" si="2224"/>
        <v>0</v>
      </c>
      <c r="V975" s="188">
        <f t="shared" si="2225"/>
        <v>0</v>
      </c>
      <c r="X975" s="188">
        <f t="shared" si="2226"/>
        <v>0</v>
      </c>
      <c r="Z975" s="188">
        <f t="shared" si="2227"/>
        <v>0</v>
      </c>
      <c r="AC975" s="189" t="s">
        <v>193</v>
      </c>
      <c r="AD975" s="190">
        <f t="shared" si="2228"/>
        <v>0</v>
      </c>
      <c r="AE975" s="190">
        <f t="shared" si="2229"/>
        <v>0</v>
      </c>
      <c r="AF975" s="190">
        <f t="shared" si="2230"/>
        <v>0</v>
      </c>
      <c r="AG975" s="190">
        <f t="shared" si="2231"/>
        <v>0</v>
      </c>
      <c r="AH975" s="190">
        <f t="shared" si="2232"/>
        <v>0</v>
      </c>
      <c r="AI975" s="190">
        <f t="shared" si="2233"/>
        <v>0</v>
      </c>
      <c r="AJ975" s="190">
        <f t="shared" si="2234"/>
        <v>0</v>
      </c>
      <c r="AK975" s="190">
        <f t="shared" si="2235"/>
        <v>0</v>
      </c>
      <c r="AL975" s="190">
        <f t="shared" si="2236"/>
        <v>0</v>
      </c>
      <c r="AM975" s="190">
        <f t="shared" si="2237"/>
        <v>0</v>
      </c>
      <c r="AN975" s="190">
        <f t="shared" si="2238"/>
        <v>0</v>
      </c>
      <c r="AO975" s="190">
        <f t="shared" si="2239"/>
        <v>0</v>
      </c>
    </row>
    <row r="976" spans="1:41" outlineLevel="1" x14ac:dyDescent="0.2">
      <c r="B976" s="86" t="s">
        <v>295</v>
      </c>
      <c r="D976" s="188">
        <v>0</v>
      </c>
      <c r="F976" s="188">
        <f t="shared" si="2217"/>
        <v>0</v>
      </c>
      <c r="H976" s="188">
        <f t="shared" si="2218"/>
        <v>0</v>
      </c>
      <c r="J976" s="188">
        <f t="shared" si="2219"/>
        <v>0</v>
      </c>
      <c r="L976" s="188">
        <f t="shared" si="2220"/>
        <v>0</v>
      </c>
      <c r="N976" s="188">
        <f t="shared" si="2221"/>
        <v>0</v>
      </c>
      <c r="P976" s="188">
        <f t="shared" si="2222"/>
        <v>0</v>
      </c>
      <c r="R976" s="188">
        <f t="shared" si="2223"/>
        <v>0</v>
      </c>
      <c r="T976" s="188">
        <f t="shared" si="2224"/>
        <v>0</v>
      </c>
      <c r="V976" s="188">
        <f t="shared" si="2225"/>
        <v>0</v>
      </c>
      <c r="X976" s="188">
        <f t="shared" si="2226"/>
        <v>0</v>
      </c>
      <c r="Z976" s="188">
        <f t="shared" si="2227"/>
        <v>0</v>
      </c>
      <c r="AC976" s="189" t="s">
        <v>294</v>
      </c>
      <c r="AD976" s="190">
        <f t="shared" si="2228"/>
        <v>0</v>
      </c>
      <c r="AE976" s="190">
        <f t="shared" si="2229"/>
        <v>0</v>
      </c>
      <c r="AF976" s="190">
        <f t="shared" si="2230"/>
        <v>0</v>
      </c>
      <c r="AG976" s="190">
        <f t="shared" si="2231"/>
        <v>0</v>
      </c>
      <c r="AH976" s="190">
        <f t="shared" si="2232"/>
        <v>0</v>
      </c>
      <c r="AI976" s="190">
        <f t="shared" si="2233"/>
        <v>0</v>
      </c>
      <c r="AJ976" s="190">
        <f t="shared" si="2234"/>
        <v>0</v>
      </c>
      <c r="AK976" s="190">
        <f t="shared" si="2235"/>
        <v>0</v>
      </c>
      <c r="AL976" s="190">
        <f t="shared" si="2236"/>
        <v>0</v>
      </c>
      <c r="AM976" s="190">
        <f t="shared" si="2237"/>
        <v>0</v>
      </c>
      <c r="AN976" s="190">
        <f t="shared" si="2238"/>
        <v>0</v>
      </c>
      <c r="AO976" s="190">
        <f t="shared" si="2239"/>
        <v>0</v>
      </c>
    </row>
    <row r="977" spans="1:41" outlineLevel="1" x14ac:dyDescent="0.2">
      <c r="B977" s="86" t="s">
        <v>212</v>
      </c>
      <c r="D977" s="188">
        <v>0</v>
      </c>
      <c r="F977" s="188">
        <f t="shared" si="2217"/>
        <v>0</v>
      </c>
      <c r="H977" s="188">
        <f t="shared" si="2218"/>
        <v>0</v>
      </c>
      <c r="J977" s="188">
        <f t="shared" si="2219"/>
        <v>0</v>
      </c>
      <c r="L977" s="188">
        <f t="shared" si="2220"/>
        <v>0</v>
      </c>
      <c r="N977" s="188">
        <f t="shared" si="2221"/>
        <v>0</v>
      </c>
      <c r="P977" s="188">
        <f t="shared" si="2222"/>
        <v>0</v>
      </c>
      <c r="R977" s="188">
        <f t="shared" si="2223"/>
        <v>0</v>
      </c>
      <c r="T977" s="188">
        <f t="shared" si="2224"/>
        <v>0</v>
      </c>
      <c r="V977" s="188">
        <f t="shared" si="2225"/>
        <v>0</v>
      </c>
      <c r="X977" s="188">
        <f t="shared" si="2226"/>
        <v>0</v>
      </c>
      <c r="Z977" s="188">
        <f t="shared" si="2227"/>
        <v>0</v>
      </c>
      <c r="AC977" s="189" t="s">
        <v>295</v>
      </c>
      <c r="AD977" s="190">
        <f t="shared" si="2228"/>
        <v>0</v>
      </c>
      <c r="AE977" s="190">
        <f t="shared" si="2229"/>
        <v>0</v>
      </c>
      <c r="AF977" s="190">
        <f t="shared" si="2230"/>
        <v>0</v>
      </c>
      <c r="AG977" s="190">
        <f t="shared" si="2231"/>
        <v>0</v>
      </c>
      <c r="AH977" s="190">
        <f t="shared" si="2232"/>
        <v>0</v>
      </c>
      <c r="AI977" s="190">
        <f t="shared" si="2233"/>
        <v>0</v>
      </c>
      <c r="AJ977" s="190">
        <f t="shared" si="2234"/>
        <v>0</v>
      </c>
      <c r="AK977" s="190">
        <f t="shared" si="2235"/>
        <v>0</v>
      </c>
      <c r="AL977" s="190">
        <f t="shared" si="2236"/>
        <v>0</v>
      </c>
      <c r="AM977" s="190">
        <f t="shared" si="2237"/>
        <v>0</v>
      </c>
      <c r="AN977" s="190">
        <f t="shared" si="2238"/>
        <v>0</v>
      </c>
      <c r="AO977" s="190">
        <f t="shared" si="2239"/>
        <v>0</v>
      </c>
    </row>
    <row r="978" spans="1:41" outlineLevel="1" x14ac:dyDescent="0.2">
      <c r="B978" s="86" t="s">
        <v>213</v>
      </c>
      <c r="D978" s="188">
        <v>0</v>
      </c>
      <c r="F978" s="188">
        <f t="shared" si="2217"/>
        <v>0</v>
      </c>
      <c r="H978" s="188">
        <f t="shared" si="2218"/>
        <v>0</v>
      </c>
      <c r="J978" s="188">
        <f t="shared" si="2219"/>
        <v>0</v>
      </c>
      <c r="L978" s="188">
        <f t="shared" si="2220"/>
        <v>0</v>
      </c>
      <c r="N978" s="188">
        <f t="shared" si="2221"/>
        <v>0</v>
      </c>
      <c r="P978" s="188">
        <f t="shared" si="2222"/>
        <v>0</v>
      </c>
      <c r="R978" s="188">
        <f t="shared" si="2223"/>
        <v>0</v>
      </c>
      <c r="T978" s="188">
        <f t="shared" si="2224"/>
        <v>0</v>
      </c>
      <c r="V978" s="188">
        <f t="shared" si="2225"/>
        <v>0</v>
      </c>
      <c r="X978" s="188">
        <f t="shared" si="2226"/>
        <v>0</v>
      </c>
      <c r="Z978" s="188">
        <f t="shared" si="2227"/>
        <v>0</v>
      </c>
      <c r="AC978" s="189" t="s">
        <v>212</v>
      </c>
      <c r="AD978" s="190">
        <f t="shared" si="2228"/>
        <v>0</v>
      </c>
      <c r="AE978" s="190">
        <f t="shared" si="2229"/>
        <v>0</v>
      </c>
      <c r="AF978" s="190">
        <f t="shared" si="2230"/>
        <v>0</v>
      </c>
      <c r="AG978" s="190">
        <f t="shared" si="2231"/>
        <v>0</v>
      </c>
      <c r="AH978" s="190">
        <f t="shared" si="2232"/>
        <v>0</v>
      </c>
      <c r="AI978" s="190">
        <f t="shared" si="2233"/>
        <v>0</v>
      </c>
      <c r="AJ978" s="190">
        <f t="shared" si="2234"/>
        <v>0</v>
      </c>
      <c r="AK978" s="190">
        <f t="shared" si="2235"/>
        <v>0</v>
      </c>
      <c r="AL978" s="190">
        <f t="shared" si="2236"/>
        <v>0</v>
      </c>
      <c r="AM978" s="190">
        <f t="shared" si="2237"/>
        <v>0</v>
      </c>
      <c r="AN978" s="190">
        <f t="shared" si="2238"/>
        <v>0</v>
      </c>
      <c r="AO978" s="190">
        <f t="shared" si="2239"/>
        <v>0</v>
      </c>
    </row>
    <row r="979" spans="1:41" outlineLevel="1" x14ac:dyDescent="0.2">
      <c r="B979" s="191"/>
      <c r="C979" s="191"/>
      <c r="D979" s="192">
        <f>SUM(D973:D978)</f>
        <v>0</v>
      </c>
      <c r="E979" s="191"/>
      <c r="F979" s="192">
        <f t="shared" ref="F979" si="2240">SUM(F973:F978)</f>
        <v>0</v>
      </c>
      <c r="G979" s="191"/>
      <c r="H979" s="192">
        <f t="shared" ref="H979" si="2241">SUM(H973:H978)</f>
        <v>0</v>
      </c>
      <c r="I979" s="191"/>
      <c r="J979" s="192">
        <f t="shared" ref="J979" si="2242">SUM(J973:J978)</f>
        <v>0</v>
      </c>
      <c r="K979" s="191"/>
      <c r="L979" s="192">
        <f t="shared" ref="L979" si="2243">SUM(L973:L978)</f>
        <v>0</v>
      </c>
      <c r="M979" s="191"/>
      <c r="N979" s="192">
        <f t="shared" ref="N979" si="2244">SUM(N973:N978)</f>
        <v>0</v>
      </c>
      <c r="O979" s="191"/>
      <c r="P979" s="192">
        <f t="shared" ref="P979" si="2245">SUM(P973:P978)</f>
        <v>0</v>
      </c>
      <c r="Q979" s="191"/>
      <c r="R979" s="192">
        <f t="shared" ref="R979" si="2246">SUM(R973:R978)</f>
        <v>0</v>
      </c>
      <c r="S979" s="191"/>
      <c r="T979" s="192">
        <f t="shared" ref="T979" si="2247">SUM(T973:T978)</f>
        <v>0</v>
      </c>
      <c r="U979" s="191"/>
      <c r="V979" s="192">
        <f t="shared" ref="V979" si="2248">SUM(V973:V978)</f>
        <v>0</v>
      </c>
      <c r="W979" s="191"/>
      <c r="X979" s="192">
        <f t="shared" ref="X979" si="2249">SUM(X973:X978)</f>
        <v>0</v>
      </c>
      <c r="Y979" s="191"/>
      <c r="Z979" s="192">
        <f t="shared" ref="Z979" si="2250">SUM(Z973:Z978)</f>
        <v>0</v>
      </c>
      <c r="AC979" s="189" t="s">
        <v>213</v>
      </c>
      <c r="AD979" s="190">
        <f t="shared" si="2228"/>
        <v>0</v>
      </c>
      <c r="AE979" s="190">
        <f t="shared" si="2229"/>
        <v>0</v>
      </c>
      <c r="AF979" s="190">
        <f t="shared" si="2230"/>
        <v>0</v>
      </c>
      <c r="AG979" s="190">
        <f t="shared" si="2231"/>
        <v>0</v>
      </c>
      <c r="AH979" s="190">
        <f t="shared" si="2232"/>
        <v>0</v>
      </c>
      <c r="AI979" s="190">
        <f t="shared" si="2233"/>
        <v>0</v>
      </c>
      <c r="AJ979" s="190">
        <f t="shared" si="2234"/>
        <v>0</v>
      </c>
      <c r="AK979" s="190">
        <f t="shared" si="2235"/>
        <v>0</v>
      </c>
      <c r="AL979" s="190">
        <f t="shared" si="2236"/>
        <v>0</v>
      </c>
      <c r="AM979" s="190">
        <f t="shared" si="2237"/>
        <v>0</v>
      </c>
      <c r="AN979" s="190">
        <f t="shared" si="2238"/>
        <v>0</v>
      </c>
      <c r="AO979" s="190">
        <f t="shared" si="2239"/>
        <v>0</v>
      </c>
    </row>
    <row r="980" spans="1:41" outlineLevel="1" x14ac:dyDescent="0.2">
      <c r="AC980" s="186"/>
      <c r="AD980" s="105">
        <f t="shared" ref="AD980:AO980" si="2251">SUM(AD974:AD979)</f>
        <v>0</v>
      </c>
      <c r="AE980" s="105">
        <f t="shared" si="2251"/>
        <v>0</v>
      </c>
      <c r="AF980" s="105">
        <f t="shared" si="2251"/>
        <v>0</v>
      </c>
      <c r="AG980" s="105">
        <f t="shared" si="2251"/>
        <v>0</v>
      </c>
      <c r="AH980" s="105">
        <f t="shared" si="2251"/>
        <v>0</v>
      </c>
      <c r="AI980" s="105">
        <f t="shared" si="2251"/>
        <v>0</v>
      </c>
      <c r="AJ980" s="105">
        <f t="shared" si="2251"/>
        <v>0</v>
      </c>
      <c r="AK980" s="105">
        <f t="shared" si="2251"/>
        <v>0</v>
      </c>
      <c r="AL980" s="105">
        <f t="shared" si="2251"/>
        <v>0</v>
      </c>
      <c r="AM980" s="105">
        <f t="shared" si="2251"/>
        <v>0</v>
      </c>
      <c r="AN980" s="105">
        <f t="shared" si="2251"/>
        <v>0</v>
      </c>
      <c r="AO980" s="105">
        <f t="shared" si="2251"/>
        <v>0</v>
      </c>
    </row>
    <row r="981" spans="1:41" outlineLevel="1" x14ac:dyDescent="0.2">
      <c r="D981" s="136"/>
      <c r="E981" s="136"/>
      <c r="F981" s="136"/>
      <c r="G981" s="136"/>
      <c r="H981" s="136"/>
      <c r="I981" s="136"/>
      <c r="J981" s="136"/>
      <c r="K981" s="136"/>
      <c r="L981" s="136"/>
      <c r="M981" s="136"/>
      <c r="N981" s="136"/>
      <c r="O981" s="136"/>
      <c r="P981" s="136"/>
      <c r="Q981" s="136"/>
      <c r="R981" s="136"/>
      <c r="S981" s="136"/>
      <c r="T981" s="136"/>
      <c r="U981" s="136"/>
      <c r="V981" s="136"/>
      <c r="W981" s="136"/>
      <c r="X981" s="136"/>
      <c r="Y981" s="136"/>
      <c r="Z981" s="136"/>
    </row>
    <row r="982" spans="1:41" outlineLevel="1" x14ac:dyDescent="0.2">
      <c r="B982" s="183" t="s">
        <v>209</v>
      </c>
      <c r="C982" s="184"/>
      <c r="D982" s="185" t="s">
        <v>195</v>
      </c>
      <c r="E982" s="185"/>
      <c r="F982" s="185" t="s">
        <v>196</v>
      </c>
      <c r="G982" s="185"/>
      <c r="H982" s="185" t="s">
        <v>197</v>
      </c>
      <c r="I982" s="185"/>
      <c r="J982" s="185" t="s">
        <v>198</v>
      </c>
      <c r="K982" s="185"/>
      <c r="L982" s="185" t="s">
        <v>199</v>
      </c>
      <c r="M982" s="185"/>
      <c r="N982" s="185" t="s">
        <v>200</v>
      </c>
      <c r="O982" s="185"/>
      <c r="P982" s="185" t="s">
        <v>201</v>
      </c>
      <c r="Q982" s="185"/>
      <c r="R982" s="185" t="s">
        <v>202</v>
      </c>
      <c r="S982" s="185"/>
      <c r="T982" s="185" t="s">
        <v>203</v>
      </c>
      <c r="U982" s="185"/>
      <c r="V982" s="185" t="s">
        <v>204</v>
      </c>
      <c r="W982" s="185"/>
      <c r="X982" s="185" t="s">
        <v>205</v>
      </c>
      <c r="Y982" s="185"/>
      <c r="Z982" s="185" t="s">
        <v>206</v>
      </c>
      <c r="AA982" s="185" t="s">
        <v>207</v>
      </c>
    </row>
    <row r="983" spans="1:41" ht="15" outlineLevel="1" x14ac:dyDescent="0.25">
      <c r="B983" s="86" t="s">
        <v>192</v>
      </c>
      <c r="C983" s="193"/>
      <c r="D983" s="106">
        <f>AD974*$F$41</f>
        <v>0</v>
      </c>
      <c r="E983" s="193"/>
      <c r="F983" s="106">
        <f>AE974*$F$41</f>
        <v>0</v>
      </c>
      <c r="G983" s="193"/>
      <c r="H983" s="106">
        <f>AF974*$F$41</f>
        <v>0</v>
      </c>
      <c r="I983" s="193"/>
      <c r="J983" s="106">
        <f>AG974*$F$41</f>
        <v>0</v>
      </c>
      <c r="K983" s="193"/>
      <c r="L983" s="106">
        <f>AH974*$F$41</f>
        <v>0</v>
      </c>
      <c r="M983" s="193"/>
      <c r="N983" s="106">
        <f>AI974*$F$41</f>
        <v>0</v>
      </c>
      <c r="O983" s="193"/>
      <c r="P983" s="106">
        <f>AJ974*$F$41</f>
        <v>0</v>
      </c>
      <c r="Q983" s="193"/>
      <c r="R983" s="106">
        <f>AK974*$F$41</f>
        <v>0</v>
      </c>
      <c r="S983" s="193"/>
      <c r="T983" s="106">
        <f>AL974*$F$41</f>
        <v>0</v>
      </c>
      <c r="U983" s="193"/>
      <c r="V983" s="106">
        <f>AM974*$F$41</f>
        <v>0</v>
      </c>
      <c r="W983" s="193"/>
      <c r="X983" s="106">
        <f>AN974*$F$41</f>
        <v>0</v>
      </c>
      <c r="Y983" s="193"/>
      <c r="Z983" s="106">
        <f>AO974*$F$41</f>
        <v>0</v>
      </c>
      <c r="AA983" s="93">
        <f t="shared" ref="AA983:AA988" si="2252">SUM(Z983,X983,V983,T983,R983,P983,N983,L983,J983,H983,F983,D983)</f>
        <v>0</v>
      </c>
    </row>
    <row r="984" spans="1:41" ht="15" outlineLevel="1" x14ac:dyDescent="0.25">
      <c r="B984" s="86" t="s">
        <v>193</v>
      </c>
      <c r="C984" s="193"/>
      <c r="D984" s="106">
        <f>AD975*$J$41</f>
        <v>0</v>
      </c>
      <c r="E984" s="193"/>
      <c r="F984" s="106">
        <f>AE975*$J$41</f>
        <v>0</v>
      </c>
      <c r="G984" s="193"/>
      <c r="H984" s="106">
        <f>AF975*$J$41</f>
        <v>0</v>
      </c>
      <c r="I984" s="193"/>
      <c r="J984" s="106">
        <f>AG975*$J$41</f>
        <v>0</v>
      </c>
      <c r="K984" s="193"/>
      <c r="L984" s="106">
        <f>AH975*$J$41</f>
        <v>0</v>
      </c>
      <c r="M984" s="193"/>
      <c r="N984" s="106">
        <f>AI975*$J$41</f>
        <v>0</v>
      </c>
      <c r="O984" s="193"/>
      <c r="P984" s="106">
        <f>AJ975*$J$41</f>
        <v>0</v>
      </c>
      <c r="Q984" s="193"/>
      <c r="R984" s="106">
        <f>AK975*$J$41</f>
        <v>0</v>
      </c>
      <c r="S984" s="193"/>
      <c r="T984" s="106">
        <f>AL975*$J$41</f>
        <v>0</v>
      </c>
      <c r="U984" s="193"/>
      <c r="V984" s="106">
        <f>AM975*$J$41</f>
        <v>0</v>
      </c>
      <c r="W984" s="193"/>
      <c r="X984" s="106">
        <f>AN975*$J$41</f>
        <v>0</v>
      </c>
      <c r="Y984" s="193"/>
      <c r="Z984" s="106">
        <f>AO975*$J$41</f>
        <v>0</v>
      </c>
      <c r="AA984" s="93">
        <f t="shared" si="2252"/>
        <v>0</v>
      </c>
    </row>
    <row r="985" spans="1:41" ht="15" outlineLevel="1" x14ac:dyDescent="0.25">
      <c r="B985" s="86" t="s">
        <v>294</v>
      </c>
      <c r="C985" s="193"/>
      <c r="D985" s="106">
        <f>AD976*$N$41</f>
        <v>0</v>
      </c>
      <c r="E985" s="193"/>
      <c r="F985" s="106">
        <f>AE976*$N$41</f>
        <v>0</v>
      </c>
      <c r="G985" s="193"/>
      <c r="H985" s="106">
        <f>AF976*$N$41</f>
        <v>0</v>
      </c>
      <c r="I985" s="193"/>
      <c r="J985" s="106">
        <f>AG976*$N$41</f>
        <v>0</v>
      </c>
      <c r="K985" s="193"/>
      <c r="L985" s="106">
        <f>AH976*$N$41</f>
        <v>0</v>
      </c>
      <c r="M985" s="193"/>
      <c r="N985" s="106">
        <f>AI976*$N$41</f>
        <v>0</v>
      </c>
      <c r="O985" s="193"/>
      <c r="P985" s="106">
        <f>AJ976*$N$41</f>
        <v>0</v>
      </c>
      <c r="Q985" s="193"/>
      <c r="R985" s="106">
        <f>AK976*$N$41</f>
        <v>0</v>
      </c>
      <c r="S985" s="193"/>
      <c r="T985" s="106">
        <f>AL976*$N$41</f>
        <v>0</v>
      </c>
      <c r="U985" s="193"/>
      <c r="V985" s="106">
        <f>AM976*$N$41</f>
        <v>0</v>
      </c>
      <c r="W985" s="193"/>
      <c r="X985" s="106">
        <f>AN976*$N$41</f>
        <v>0</v>
      </c>
      <c r="Y985" s="193"/>
      <c r="Z985" s="106">
        <f>AO976*$N$41</f>
        <v>0</v>
      </c>
      <c r="AA985" s="93">
        <f t="shared" si="2252"/>
        <v>0</v>
      </c>
    </row>
    <row r="986" spans="1:41" ht="15" outlineLevel="1" x14ac:dyDescent="0.25">
      <c r="B986" s="86" t="s">
        <v>295</v>
      </c>
      <c r="C986" s="194"/>
      <c r="D986" s="195">
        <f>AD977*$R$41</f>
        <v>0</v>
      </c>
      <c r="E986" s="193"/>
      <c r="F986" s="106">
        <f>AE977*$R$41</f>
        <v>0</v>
      </c>
      <c r="G986" s="193"/>
      <c r="H986" s="106">
        <f>AF977*$R$41</f>
        <v>0</v>
      </c>
      <c r="I986" s="193"/>
      <c r="J986" s="106">
        <f>AG977*$R$41</f>
        <v>0</v>
      </c>
      <c r="K986" s="193"/>
      <c r="L986" s="106">
        <f>AH977*$R$41</f>
        <v>0</v>
      </c>
      <c r="M986" s="193"/>
      <c r="N986" s="106">
        <f>AI977*$R$41</f>
        <v>0</v>
      </c>
      <c r="O986" s="193"/>
      <c r="P986" s="106">
        <f>AJ977*$R$41</f>
        <v>0</v>
      </c>
      <c r="Q986" s="193"/>
      <c r="R986" s="106">
        <f>AK977*$R$41</f>
        <v>0</v>
      </c>
      <c r="S986" s="193"/>
      <c r="T986" s="106">
        <f>AL977*$R$41</f>
        <v>0</v>
      </c>
      <c r="U986" s="193"/>
      <c r="V986" s="106">
        <f>AM977*$R$41</f>
        <v>0</v>
      </c>
      <c r="W986" s="193"/>
      <c r="X986" s="106">
        <f>AN977*$R$41</f>
        <v>0</v>
      </c>
      <c r="Y986" s="193"/>
      <c r="Z986" s="106">
        <f>AO977*$R$41</f>
        <v>0</v>
      </c>
      <c r="AA986" s="93">
        <f t="shared" si="2252"/>
        <v>0</v>
      </c>
    </row>
    <row r="987" spans="1:41" ht="15" outlineLevel="1" x14ac:dyDescent="0.25">
      <c r="B987" s="86" t="s">
        <v>212</v>
      </c>
      <c r="C987" s="196"/>
      <c r="D987" s="197"/>
      <c r="E987" s="196"/>
      <c r="F987" s="197"/>
      <c r="G987" s="196"/>
      <c r="H987" s="197"/>
      <c r="I987" s="196"/>
      <c r="J987" s="197"/>
      <c r="K987" s="196"/>
      <c r="L987" s="197"/>
      <c r="M987" s="196"/>
      <c r="N987" s="197"/>
      <c r="O987" s="196"/>
      <c r="P987" s="197"/>
      <c r="Q987" s="196"/>
      <c r="R987" s="197"/>
      <c r="S987" s="196"/>
      <c r="T987" s="197"/>
      <c r="U987" s="196"/>
      <c r="V987" s="197"/>
      <c r="W987" s="196"/>
      <c r="X987" s="197"/>
      <c r="Y987" s="196"/>
      <c r="Z987" s="197"/>
      <c r="AA987" s="93">
        <f t="shared" si="2252"/>
        <v>0</v>
      </c>
    </row>
    <row r="988" spans="1:41" x14ac:dyDescent="0.2">
      <c r="A988" s="93" t="s">
        <v>214</v>
      </c>
      <c r="B988" s="93"/>
      <c r="C988" s="94"/>
      <c r="D988" s="93">
        <f>SUM(D983:D987)</f>
        <v>0</v>
      </c>
      <c r="E988" s="94"/>
      <c r="F988" s="93">
        <f>SUM(F983:F987)</f>
        <v>0</v>
      </c>
      <c r="G988" s="94"/>
      <c r="H988" s="93">
        <f>SUM(H983:H987)</f>
        <v>0</v>
      </c>
      <c r="I988" s="94"/>
      <c r="J988" s="93">
        <f>SUM(J983:J987)</f>
        <v>0</v>
      </c>
      <c r="K988" s="94"/>
      <c r="L988" s="93">
        <f>SUM(L983:L987)</f>
        <v>0</v>
      </c>
      <c r="M988" s="94"/>
      <c r="N988" s="93">
        <f>SUM(N983:N987)</f>
        <v>0</v>
      </c>
      <c r="O988" s="94"/>
      <c r="P988" s="93">
        <f>SUM(P983:P987)</f>
        <v>0</v>
      </c>
      <c r="Q988" s="94"/>
      <c r="R988" s="93">
        <f>SUM(R983:R987)</f>
        <v>0</v>
      </c>
      <c r="S988" s="94"/>
      <c r="T988" s="93">
        <f>SUM(T983:T987)</f>
        <v>0</v>
      </c>
      <c r="U988" s="94"/>
      <c r="V988" s="93">
        <f>SUM(V983:V987)</f>
        <v>0</v>
      </c>
      <c r="W988" s="94"/>
      <c r="X988" s="93">
        <f>SUM(X983:X987)</f>
        <v>0</v>
      </c>
      <c r="Y988" s="94"/>
      <c r="Z988" s="93">
        <f>SUM(Z983:Z987)</f>
        <v>0</v>
      </c>
      <c r="AA988" s="93">
        <f t="shared" si="2252"/>
        <v>0</v>
      </c>
    </row>
    <row r="989" spans="1:41" outlineLevel="1" x14ac:dyDescent="0.2"/>
    <row r="990" spans="1:41" outlineLevel="1" x14ac:dyDescent="0.2">
      <c r="B990" s="183" t="s">
        <v>215</v>
      </c>
      <c r="C990" s="184"/>
      <c r="D990" s="185" t="s">
        <v>195</v>
      </c>
      <c r="E990" s="185"/>
      <c r="F990" s="185" t="s">
        <v>196</v>
      </c>
      <c r="G990" s="185"/>
      <c r="H990" s="185" t="s">
        <v>197</v>
      </c>
      <c r="I990" s="185"/>
      <c r="J990" s="185" t="s">
        <v>198</v>
      </c>
      <c r="K990" s="185"/>
      <c r="L990" s="185" t="s">
        <v>199</v>
      </c>
      <c r="M990" s="185"/>
      <c r="N990" s="185" t="s">
        <v>200</v>
      </c>
      <c r="O990" s="185"/>
      <c r="P990" s="185" t="s">
        <v>201</v>
      </c>
      <c r="Q990" s="185"/>
      <c r="R990" s="185" t="s">
        <v>202</v>
      </c>
      <c r="S990" s="185"/>
      <c r="T990" s="185" t="s">
        <v>203</v>
      </c>
      <c r="U990" s="185"/>
      <c r="V990" s="185" t="s">
        <v>204</v>
      </c>
      <c r="W990" s="185"/>
      <c r="X990" s="185" t="s">
        <v>205</v>
      </c>
      <c r="Y990" s="185"/>
      <c r="Z990" s="185" t="s">
        <v>206</v>
      </c>
      <c r="AA990" s="185" t="s">
        <v>207</v>
      </c>
    </row>
    <row r="991" spans="1:41" ht="15" outlineLevel="1" x14ac:dyDescent="0.25">
      <c r="B991" s="86" t="s">
        <v>192</v>
      </c>
      <c r="C991" s="198">
        <f>$F$42</f>
        <v>0.12</v>
      </c>
      <c r="D991" s="199">
        <f>C991*D983</f>
        <v>0</v>
      </c>
      <c r="E991" s="198">
        <f>$F$42</f>
        <v>0.12</v>
      </c>
      <c r="F991" s="199">
        <f>E991*F983</f>
        <v>0</v>
      </c>
      <c r="G991" s="198">
        <f>$F$42</f>
        <v>0.12</v>
      </c>
      <c r="H991" s="199">
        <f>G991*H983</f>
        <v>0</v>
      </c>
      <c r="I991" s="198">
        <f>$F$42</f>
        <v>0.12</v>
      </c>
      <c r="J991" s="199">
        <f>I991*J983</f>
        <v>0</v>
      </c>
      <c r="K991" s="198">
        <f>$F$42</f>
        <v>0.12</v>
      </c>
      <c r="L991" s="199">
        <f>K991*L983</f>
        <v>0</v>
      </c>
      <c r="M991" s="198">
        <f>$F$42</f>
        <v>0.12</v>
      </c>
      <c r="N991" s="199">
        <f>M991*N983</f>
        <v>0</v>
      </c>
      <c r="O991" s="198">
        <f>$F$42</f>
        <v>0.12</v>
      </c>
      <c r="P991" s="199">
        <f>O991*P983</f>
        <v>0</v>
      </c>
      <c r="Q991" s="198">
        <f>$F$42</f>
        <v>0.12</v>
      </c>
      <c r="R991" s="199">
        <f>Q991*R983</f>
        <v>0</v>
      </c>
      <c r="S991" s="198">
        <f>$F$42</f>
        <v>0.12</v>
      </c>
      <c r="T991" s="199">
        <f>S991*T983</f>
        <v>0</v>
      </c>
      <c r="U991" s="198">
        <f>$F$42</f>
        <v>0.12</v>
      </c>
      <c r="V991" s="199">
        <f>U991*V983</f>
        <v>0</v>
      </c>
      <c r="W991" s="198">
        <f>$F$42</f>
        <v>0.12</v>
      </c>
      <c r="X991" s="199">
        <f>W991*X983</f>
        <v>0</v>
      </c>
      <c r="Y991" s="198">
        <f>$F$42</f>
        <v>0.12</v>
      </c>
      <c r="Z991" s="199">
        <f>Y991*Z983</f>
        <v>0</v>
      </c>
      <c r="AA991" s="93">
        <f t="shared" ref="AA991:AA996" si="2253">SUM(Z991,X991,V991,T991,R991,P991,N991,L991,J991,H991,F991,D991)</f>
        <v>0</v>
      </c>
    </row>
    <row r="992" spans="1:41" ht="15" outlineLevel="1" x14ac:dyDescent="0.25">
      <c r="B992" s="86" t="s">
        <v>193</v>
      </c>
      <c r="C992" s="198">
        <f>$J$42</f>
        <v>0.2</v>
      </c>
      <c r="D992" s="199">
        <f>C992*D984</f>
        <v>0</v>
      </c>
      <c r="E992" s="198">
        <f>$J$42</f>
        <v>0.2</v>
      </c>
      <c r="F992" s="199">
        <f>E992*F984</f>
        <v>0</v>
      </c>
      <c r="G992" s="198">
        <f>$J$42</f>
        <v>0.2</v>
      </c>
      <c r="H992" s="199">
        <f>G992*H984</f>
        <v>0</v>
      </c>
      <c r="I992" s="198">
        <f>$J$42</f>
        <v>0.2</v>
      </c>
      <c r="J992" s="199">
        <f>I992*J984</f>
        <v>0</v>
      </c>
      <c r="K992" s="198">
        <f>$J$42</f>
        <v>0.2</v>
      </c>
      <c r="L992" s="199">
        <f>K992*L984</f>
        <v>0</v>
      </c>
      <c r="M992" s="198">
        <f>$J$42</f>
        <v>0.2</v>
      </c>
      <c r="N992" s="199">
        <f>M992*N984</f>
        <v>0</v>
      </c>
      <c r="O992" s="198">
        <f>$J$42</f>
        <v>0.2</v>
      </c>
      <c r="P992" s="199">
        <f>O992*P984</f>
        <v>0</v>
      </c>
      <c r="Q992" s="198">
        <f>$J$42</f>
        <v>0.2</v>
      </c>
      <c r="R992" s="199">
        <f>Q992*R984</f>
        <v>0</v>
      </c>
      <c r="S992" s="198">
        <f>$J$42</f>
        <v>0.2</v>
      </c>
      <c r="T992" s="199">
        <f>S992*T984</f>
        <v>0</v>
      </c>
      <c r="U992" s="198">
        <f>$J$42</f>
        <v>0.2</v>
      </c>
      <c r="V992" s="199">
        <f>U992*V984</f>
        <v>0</v>
      </c>
      <c r="W992" s="198">
        <f>$J$42</f>
        <v>0.2</v>
      </c>
      <c r="X992" s="199">
        <f>W992*X984</f>
        <v>0</v>
      </c>
      <c r="Y992" s="198">
        <f>$J$42</f>
        <v>0.2</v>
      </c>
      <c r="Z992" s="199">
        <f>Y992*Z984</f>
        <v>0</v>
      </c>
      <c r="AA992" s="93">
        <f t="shared" si="2253"/>
        <v>0</v>
      </c>
    </row>
    <row r="993" spans="1:16384" ht="15" outlineLevel="1" x14ac:dyDescent="0.25">
      <c r="B993" s="86" t="s">
        <v>294</v>
      </c>
      <c r="C993" s="198">
        <f>$N$42</f>
        <v>0.15</v>
      </c>
      <c r="D993" s="199">
        <f>C993*D985</f>
        <v>0</v>
      </c>
      <c r="E993" s="198">
        <f>$N$42</f>
        <v>0.15</v>
      </c>
      <c r="F993" s="199">
        <f>E993*F985</f>
        <v>0</v>
      </c>
      <c r="G993" s="198">
        <f>$N$42</f>
        <v>0.15</v>
      </c>
      <c r="H993" s="199">
        <f>G993*H985</f>
        <v>0</v>
      </c>
      <c r="I993" s="198">
        <f>$N$42</f>
        <v>0.15</v>
      </c>
      <c r="J993" s="199">
        <f>I993*J985</f>
        <v>0</v>
      </c>
      <c r="K993" s="198">
        <f>$N$42</f>
        <v>0.15</v>
      </c>
      <c r="L993" s="199">
        <f>K993*L985</f>
        <v>0</v>
      </c>
      <c r="M993" s="198">
        <f>$N$42</f>
        <v>0.15</v>
      </c>
      <c r="N993" s="199">
        <f>M993*N985</f>
        <v>0</v>
      </c>
      <c r="O993" s="198">
        <f>$N$42</f>
        <v>0.15</v>
      </c>
      <c r="P993" s="199">
        <f>O993*P985</f>
        <v>0</v>
      </c>
      <c r="Q993" s="198">
        <f>$N$42</f>
        <v>0.15</v>
      </c>
      <c r="R993" s="199">
        <f>Q993*R985</f>
        <v>0</v>
      </c>
      <c r="S993" s="198">
        <f>$N$42</f>
        <v>0.15</v>
      </c>
      <c r="T993" s="199">
        <f>S993*T985</f>
        <v>0</v>
      </c>
      <c r="U993" s="198">
        <f>$N$42</f>
        <v>0.15</v>
      </c>
      <c r="V993" s="199">
        <f>U993*V985</f>
        <v>0</v>
      </c>
      <c r="W993" s="198">
        <f>$N$42</f>
        <v>0.15</v>
      </c>
      <c r="X993" s="199">
        <f>W993*X985</f>
        <v>0</v>
      </c>
      <c r="Y993" s="198">
        <f>$N$42</f>
        <v>0.15</v>
      </c>
      <c r="Z993" s="199">
        <f>Y993*Z985</f>
        <v>0</v>
      </c>
      <c r="AA993" s="93">
        <f t="shared" si="2253"/>
        <v>0</v>
      </c>
    </row>
    <row r="994" spans="1:16384" ht="15" outlineLevel="1" x14ac:dyDescent="0.25">
      <c r="B994" s="86" t="s">
        <v>295</v>
      </c>
      <c r="C994" s="198">
        <f>$R$42</f>
        <v>0.2</v>
      </c>
      <c r="D994" s="199">
        <f>C994*D986</f>
        <v>0</v>
      </c>
      <c r="E994" s="198">
        <f>$R$42</f>
        <v>0.2</v>
      </c>
      <c r="F994" s="199">
        <f t="shared" ref="F994" si="2254">E994*F986</f>
        <v>0</v>
      </c>
      <c r="G994" s="198">
        <f>$R$42</f>
        <v>0.2</v>
      </c>
      <c r="H994" s="199">
        <f t="shared" ref="H994" si="2255">G994*H986</f>
        <v>0</v>
      </c>
      <c r="I994" s="198">
        <f>$R$42</f>
        <v>0.2</v>
      </c>
      <c r="J994" s="199">
        <f>I994*J986</f>
        <v>0</v>
      </c>
      <c r="K994" s="198">
        <f>$R$42</f>
        <v>0.2</v>
      </c>
      <c r="L994" s="199">
        <f t="shared" ref="L994" si="2256">K994*L986</f>
        <v>0</v>
      </c>
      <c r="M994" s="198">
        <f>$R$42</f>
        <v>0.2</v>
      </c>
      <c r="N994" s="199">
        <f t="shared" ref="N994" si="2257">M994*N986</f>
        <v>0</v>
      </c>
      <c r="O994" s="198">
        <f>$R$42</f>
        <v>0.2</v>
      </c>
      <c r="P994" s="199">
        <f>O994*P986</f>
        <v>0</v>
      </c>
      <c r="Q994" s="198">
        <f>$R$42</f>
        <v>0.2</v>
      </c>
      <c r="R994" s="199">
        <f t="shared" ref="R994" si="2258">Q994*R986</f>
        <v>0</v>
      </c>
      <c r="S994" s="198">
        <f>$R$42</f>
        <v>0.2</v>
      </c>
      <c r="T994" s="199">
        <f t="shared" ref="T994" si="2259">S994*T986</f>
        <v>0</v>
      </c>
      <c r="U994" s="198">
        <f>$R$42</f>
        <v>0.2</v>
      </c>
      <c r="V994" s="199">
        <f t="shared" ref="V994" si="2260">U994*V986</f>
        <v>0</v>
      </c>
      <c r="W994" s="198">
        <f>$R$42</f>
        <v>0.2</v>
      </c>
      <c r="X994" s="199">
        <f t="shared" ref="X994" si="2261">W994*X986</f>
        <v>0</v>
      </c>
      <c r="Y994" s="198">
        <f>$R$42</f>
        <v>0.2</v>
      </c>
      <c r="Z994" s="199">
        <f t="shared" ref="Z994" si="2262">Y994*Z986</f>
        <v>0</v>
      </c>
      <c r="AA994" s="93">
        <f t="shared" si="2253"/>
        <v>0</v>
      </c>
    </row>
    <row r="995" spans="1:16384" ht="15" outlineLevel="1" x14ac:dyDescent="0.25">
      <c r="B995" s="86" t="s">
        <v>212</v>
      </c>
      <c r="C995" s="196"/>
      <c r="D995" s="197"/>
      <c r="E995" s="196"/>
      <c r="F995" s="197"/>
      <c r="G995" s="196"/>
      <c r="H995" s="197"/>
      <c r="I995" s="196"/>
      <c r="J995" s="197"/>
      <c r="K995" s="196"/>
      <c r="L995" s="197"/>
      <c r="M995" s="196"/>
      <c r="N995" s="197"/>
      <c r="O995" s="196"/>
      <c r="P995" s="197"/>
      <c r="Q995" s="196"/>
      <c r="R995" s="197"/>
      <c r="S995" s="196"/>
      <c r="T995" s="197"/>
      <c r="U995" s="196"/>
      <c r="V995" s="197"/>
      <c r="W995" s="196"/>
      <c r="X995" s="197"/>
      <c r="Y995" s="196"/>
      <c r="Z995" s="197"/>
      <c r="AA995" s="93">
        <f t="shared" si="2253"/>
        <v>0</v>
      </c>
    </row>
    <row r="996" spans="1:16384" x14ac:dyDescent="0.2">
      <c r="A996" s="93" t="s">
        <v>215</v>
      </c>
      <c r="B996" s="93"/>
      <c r="C996" s="94"/>
      <c r="D996" s="93">
        <f>SUM(D991:D995)</f>
        <v>0</v>
      </c>
      <c r="E996" s="94"/>
      <c r="F996" s="93">
        <f>SUM(F991:F995)</f>
        <v>0</v>
      </c>
      <c r="G996" s="94"/>
      <c r="H996" s="93">
        <f>SUM(H991:H995)</f>
        <v>0</v>
      </c>
      <c r="I996" s="94"/>
      <c r="J996" s="93">
        <f>SUM(J991:J995)</f>
        <v>0</v>
      </c>
      <c r="K996" s="94"/>
      <c r="L996" s="93">
        <f>SUM(L991:L995)</f>
        <v>0</v>
      </c>
      <c r="M996" s="94"/>
      <c r="N996" s="93">
        <f>SUM(N991:N995)</f>
        <v>0</v>
      </c>
      <c r="O996" s="94"/>
      <c r="P996" s="93">
        <f>SUM(P991:P995)</f>
        <v>0</v>
      </c>
      <c r="Q996" s="94"/>
      <c r="R996" s="93">
        <f>SUM(R991:R995)</f>
        <v>0</v>
      </c>
      <c r="S996" s="94"/>
      <c r="T996" s="93">
        <f>SUM(T991:T995)</f>
        <v>0</v>
      </c>
      <c r="U996" s="94"/>
      <c r="V996" s="93">
        <f>SUM(V991:V995)</f>
        <v>0</v>
      </c>
      <c r="W996" s="94"/>
      <c r="X996" s="93">
        <f>SUM(X991:X995)</f>
        <v>0</v>
      </c>
      <c r="Y996" s="94"/>
      <c r="Z996" s="93">
        <f>SUM(Z991:Z995)</f>
        <v>0</v>
      </c>
      <c r="AA996" s="93">
        <f t="shared" si="2253"/>
        <v>0</v>
      </c>
    </row>
    <row r="997" spans="1:16384" x14ac:dyDescent="0.2">
      <c r="A997" s="112" t="s">
        <v>238</v>
      </c>
      <c r="B997" s="112"/>
      <c r="C997" s="212"/>
      <c r="D997" s="112">
        <f>+D996+D988</f>
        <v>0</v>
      </c>
      <c r="E997" s="212"/>
      <c r="F997" s="112">
        <f>+F996+F988</f>
        <v>0</v>
      </c>
      <c r="G997" s="212"/>
      <c r="H997" s="112">
        <f>+H996+H988</f>
        <v>0</v>
      </c>
      <c r="I997" s="212"/>
      <c r="J997" s="112">
        <f>+J996+J988</f>
        <v>0</v>
      </c>
      <c r="K997" s="212"/>
      <c r="L997" s="112">
        <f>+L996+L988</f>
        <v>0</v>
      </c>
      <c r="M997" s="212"/>
      <c r="N997" s="112">
        <f>+N996+N988</f>
        <v>0</v>
      </c>
      <c r="O997" s="212"/>
      <c r="P997" s="112">
        <f>+P996+P988</f>
        <v>0</v>
      </c>
      <c r="Q997" s="212"/>
      <c r="R997" s="112">
        <f>+R996+R988</f>
        <v>0</v>
      </c>
      <c r="S997" s="212"/>
      <c r="T997" s="112">
        <f>+T996+T988</f>
        <v>0</v>
      </c>
      <c r="U997" s="212"/>
      <c r="V997" s="112">
        <f>+V996+V988</f>
        <v>0</v>
      </c>
      <c r="W997" s="212"/>
      <c r="X997" s="112">
        <f>+X996+X988</f>
        <v>0</v>
      </c>
      <c r="Y997" s="212"/>
      <c r="Z997" s="112">
        <f>+Z996+Z988</f>
        <v>0</v>
      </c>
      <c r="AA997" s="112">
        <f>+AA996+AA988</f>
        <v>0</v>
      </c>
    </row>
    <row r="998" spans="1:16384" s="200" customFormat="1" x14ac:dyDescent="0.2">
      <c r="B998" s="201" t="s">
        <v>216</v>
      </c>
      <c r="D998" s="202" t="e">
        <f>D996/D988</f>
        <v>#DIV/0!</v>
      </c>
      <c r="F998" s="202" t="e">
        <f t="shared" ref="F998" si="2263">F996/F988</f>
        <v>#DIV/0!</v>
      </c>
      <c r="H998" s="202" t="e">
        <f t="shared" ref="H998" si="2264">H996/H988</f>
        <v>#DIV/0!</v>
      </c>
      <c r="J998" s="202" t="e">
        <f t="shared" ref="J998" si="2265">J996/J988</f>
        <v>#DIV/0!</v>
      </c>
      <c r="L998" s="202" t="e">
        <f t="shared" ref="L998" si="2266">L996/L988</f>
        <v>#DIV/0!</v>
      </c>
      <c r="N998" s="202" t="e">
        <f t="shared" ref="N998" si="2267">N996/N988</f>
        <v>#DIV/0!</v>
      </c>
      <c r="P998" s="202" t="e">
        <f t="shared" ref="P998" si="2268">P996/P988</f>
        <v>#DIV/0!</v>
      </c>
      <c r="R998" s="202" t="e">
        <f t="shared" ref="R998" si="2269">R996/R988</f>
        <v>#DIV/0!</v>
      </c>
      <c r="T998" s="202" t="e">
        <f t="shared" ref="T998" si="2270">T996/T988</f>
        <v>#DIV/0!</v>
      </c>
      <c r="V998" s="202" t="e">
        <f t="shared" ref="V998" si="2271">V996/V988</f>
        <v>#DIV/0!</v>
      </c>
      <c r="X998" s="202" t="e">
        <f t="shared" ref="X998" si="2272">X996/X988</f>
        <v>#DIV/0!</v>
      </c>
      <c r="Z998" s="202" t="e">
        <f t="shared" ref="Z998:AA998" si="2273">Z996/Z988</f>
        <v>#DIV/0!</v>
      </c>
      <c r="AA998" s="202" t="e">
        <f t="shared" si="2273"/>
        <v>#DIV/0!</v>
      </c>
      <c r="AB998" s="86"/>
      <c r="AC998" s="86"/>
      <c r="AD998" s="86"/>
      <c r="AE998" s="86"/>
      <c r="AF998" s="86"/>
      <c r="AG998" s="86"/>
      <c r="AH998" s="86"/>
      <c r="AI998" s="86"/>
      <c r="AJ998" s="86"/>
      <c r="AK998" s="86"/>
      <c r="AL998" s="86"/>
      <c r="AM998" s="86"/>
      <c r="AN998" s="86"/>
      <c r="AO998" s="86"/>
      <c r="AP998" s="86"/>
      <c r="AQ998" s="86"/>
    </row>
    <row r="999" spans="1:16384" s="200" customFormat="1" ht="12" x14ac:dyDescent="0.2">
      <c r="B999" s="201"/>
      <c r="D999" s="202"/>
      <c r="F999" s="202"/>
      <c r="H999" s="202"/>
      <c r="J999" s="202"/>
      <c r="L999" s="202"/>
      <c r="N999" s="202"/>
      <c r="P999" s="202"/>
      <c r="R999" s="202"/>
      <c r="T999" s="202"/>
      <c r="V999" s="202"/>
      <c r="X999" s="202"/>
      <c r="Z999" s="202"/>
      <c r="AA999" s="202"/>
    </row>
    <row r="1000" spans="1:16384" s="200" customFormat="1" ht="15" x14ac:dyDescent="0.25">
      <c r="A1000" s="93" t="s">
        <v>239</v>
      </c>
      <c r="B1000" s="93" t="s">
        <v>15</v>
      </c>
      <c r="C1000" s="94"/>
      <c r="D1000" s="197"/>
      <c r="E1000" s="94"/>
      <c r="F1000" s="197"/>
      <c r="G1000" s="94"/>
      <c r="H1000" s="197"/>
      <c r="I1000" s="94"/>
      <c r="J1000" s="197"/>
      <c r="K1000" s="94"/>
      <c r="L1000" s="197"/>
      <c r="M1000" s="94"/>
      <c r="N1000" s="197"/>
      <c r="O1000" s="94"/>
      <c r="P1000" s="197"/>
      <c r="Q1000" s="94"/>
      <c r="R1000" s="197"/>
      <c r="S1000" s="94"/>
      <c r="T1000" s="197"/>
      <c r="U1000" s="94"/>
      <c r="V1000" s="197"/>
      <c r="W1000" s="94"/>
      <c r="X1000" s="197"/>
      <c r="Y1000" s="94"/>
      <c r="Z1000" s="197"/>
      <c r="AA1000" s="219">
        <f>+Z1000+X1000+V1000+T1000+R1000+P1000+N1000+L1000+J1000+H1000+F1000+D1000</f>
        <v>0</v>
      </c>
      <c r="AR1000" s="216"/>
      <c r="AS1000" s="216"/>
      <c r="AT1000" s="216"/>
      <c r="AU1000" s="216"/>
      <c r="AV1000" s="216"/>
      <c r="AW1000" s="216"/>
      <c r="AX1000" s="216"/>
      <c r="AY1000" s="216"/>
      <c r="AZ1000" s="216"/>
      <c r="BA1000" s="216"/>
      <c r="BB1000" s="216"/>
      <c r="BC1000" s="216"/>
      <c r="BD1000" s="216"/>
      <c r="BE1000" s="216"/>
      <c r="BF1000" s="216"/>
      <c r="BG1000" s="216"/>
      <c r="BH1000" s="216"/>
      <c r="BI1000" s="216"/>
      <c r="BJ1000" s="216"/>
      <c r="BK1000" s="216"/>
      <c r="BL1000" s="216"/>
      <c r="BM1000" s="216"/>
      <c r="BN1000" s="216"/>
      <c r="BO1000" s="216"/>
      <c r="BP1000" s="216"/>
      <c r="BQ1000" s="216"/>
      <c r="BR1000" s="216"/>
      <c r="BS1000" s="216"/>
      <c r="BT1000" s="216"/>
      <c r="BU1000" s="216"/>
      <c r="BV1000" s="216"/>
      <c r="BW1000" s="216"/>
      <c r="BX1000" s="216"/>
      <c r="BY1000" s="216"/>
      <c r="BZ1000" s="216"/>
      <c r="CA1000" s="216"/>
      <c r="CB1000" s="216"/>
      <c r="CC1000" s="216"/>
      <c r="CD1000" s="216"/>
      <c r="CE1000" s="216"/>
      <c r="CF1000" s="216"/>
      <c r="CG1000" s="216"/>
      <c r="CH1000" s="216"/>
      <c r="CI1000" s="216"/>
      <c r="CJ1000" s="216"/>
      <c r="CK1000" s="216"/>
      <c r="CL1000" s="216"/>
      <c r="CM1000" s="216"/>
      <c r="CN1000" s="216"/>
      <c r="CO1000" s="216"/>
      <c r="CP1000" s="216"/>
      <c r="CQ1000" s="216"/>
      <c r="CR1000" s="216"/>
      <c r="CS1000" s="216"/>
      <c r="CT1000" s="216"/>
      <c r="CU1000" s="216"/>
      <c r="CV1000" s="216"/>
      <c r="CW1000" s="216"/>
      <c r="CX1000" s="216"/>
      <c r="CY1000" s="216"/>
      <c r="CZ1000" s="216"/>
      <c r="DA1000" s="216"/>
      <c r="DB1000" s="216"/>
      <c r="DC1000" s="216"/>
      <c r="DD1000" s="216"/>
      <c r="DE1000" s="216"/>
      <c r="DF1000" s="216"/>
      <c r="DG1000" s="216"/>
      <c r="DH1000" s="216"/>
      <c r="DI1000" s="216"/>
      <c r="DJ1000" s="216"/>
      <c r="DK1000" s="216"/>
      <c r="DL1000" s="216"/>
      <c r="DM1000" s="216"/>
      <c r="DN1000" s="216"/>
      <c r="DO1000" s="216"/>
      <c r="DP1000" s="216"/>
      <c r="DQ1000" s="216"/>
      <c r="DR1000" s="216"/>
      <c r="DS1000" s="216"/>
      <c r="DT1000" s="216"/>
      <c r="DU1000" s="216"/>
      <c r="DV1000" s="216"/>
      <c r="DW1000" s="216"/>
      <c r="DX1000" s="216"/>
      <c r="DY1000" s="216"/>
      <c r="DZ1000" s="216"/>
      <c r="EA1000" s="216"/>
      <c r="EB1000" s="216"/>
      <c r="EC1000" s="216"/>
      <c r="ED1000" s="216"/>
      <c r="EE1000" s="216"/>
      <c r="EF1000" s="216"/>
      <c r="EG1000" s="216"/>
      <c r="EH1000" s="216"/>
      <c r="EI1000" s="216"/>
      <c r="EJ1000" s="216"/>
      <c r="EK1000" s="216"/>
      <c r="EL1000" s="216"/>
      <c r="EM1000" s="216"/>
      <c r="EN1000" s="216"/>
      <c r="EO1000" s="216"/>
      <c r="EP1000" s="216"/>
      <c r="EQ1000" s="216"/>
      <c r="ER1000" s="216"/>
      <c r="ES1000" s="216"/>
      <c r="ET1000" s="216"/>
      <c r="EU1000" s="216"/>
      <c r="EV1000" s="216"/>
      <c r="EW1000" s="216"/>
      <c r="EX1000" s="216"/>
      <c r="EY1000" s="216"/>
      <c r="EZ1000" s="216"/>
      <c r="FA1000" s="216"/>
      <c r="FB1000" s="216"/>
      <c r="FC1000" s="216"/>
      <c r="FD1000" s="216"/>
      <c r="FE1000" s="216"/>
      <c r="FF1000" s="216"/>
      <c r="FG1000" s="216"/>
      <c r="FH1000" s="216"/>
      <c r="FI1000" s="216"/>
      <c r="FJ1000" s="216"/>
      <c r="FK1000" s="216"/>
      <c r="FL1000" s="216"/>
      <c r="FM1000" s="216"/>
      <c r="FN1000" s="216"/>
      <c r="FO1000" s="216"/>
      <c r="FP1000" s="216"/>
      <c r="FQ1000" s="216"/>
      <c r="FR1000" s="216"/>
      <c r="FS1000" s="216"/>
      <c r="FT1000" s="216"/>
      <c r="FU1000" s="216"/>
      <c r="FV1000" s="216"/>
      <c r="FW1000" s="216"/>
      <c r="FX1000" s="216"/>
      <c r="FY1000" s="216"/>
      <c r="FZ1000" s="216"/>
      <c r="GA1000" s="216"/>
      <c r="GB1000" s="216"/>
      <c r="GC1000" s="216"/>
      <c r="GD1000" s="216"/>
      <c r="GE1000" s="216"/>
      <c r="GF1000" s="216"/>
      <c r="GG1000" s="216"/>
      <c r="GH1000" s="216"/>
      <c r="GI1000" s="216"/>
      <c r="GJ1000" s="216"/>
      <c r="GK1000" s="216"/>
      <c r="GL1000" s="216"/>
      <c r="GM1000" s="216"/>
      <c r="GN1000" s="216"/>
      <c r="GO1000" s="216"/>
      <c r="GP1000" s="216"/>
      <c r="GQ1000" s="216"/>
      <c r="GR1000" s="216"/>
      <c r="GS1000" s="216"/>
      <c r="GT1000" s="216"/>
      <c r="GU1000" s="216"/>
      <c r="GV1000" s="216"/>
      <c r="GW1000" s="216"/>
      <c r="GX1000" s="216"/>
      <c r="GY1000" s="216"/>
      <c r="GZ1000" s="216"/>
      <c r="HA1000" s="216"/>
      <c r="HB1000" s="216"/>
      <c r="HC1000" s="216"/>
      <c r="HD1000" s="216"/>
      <c r="HE1000" s="216"/>
      <c r="HF1000" s="216"/>
      <c r="HG1000" s="216"/>
      <c r="HH1000" s="216"/>
      <c r="HI1000" s="216"/>
      <c r="HJ1000" s="216"/>
      <c r="HK1000" s="216"/>
      <c r="HL1000" s="216"/>
      <c r="HM1000" s="216"/>
      <c r="HN1000" s="216"/>
      <c r="HO1000" s="216"/>
      <c r="HP1000" s="216"/>
      <c r="HQ1000" s="216"/>
      <c r="HR1000" s="216"/>
      <c r="HS1000" s="216"/>
      <c r="HT1000" s="216"/>
      <c r="HU1000" s="216"/>
      <c r="HV1000" s="216"/>
      <c r="HW1000" s="216"/>
      <c r="HX1000" s="216"/>
      <c r="HY1000" s="216"/>
      <c r="HZ1000" s="216"/>
      <c r="IA1000" s="216"/>
      <c r="IB1000" s="216"/>
      <c r="IC1000" s="216"/>
      <c r="ID1000" s="216"/>
      <c r="IE1000" s="216"/>
      <c r="IF1000" s="216"/>
      <c r="IG1000" s="216"/>
      <c r="IH1000" s="216"/>
      <c r="II1000" s="216"/>
      <c r="IJ1000" s="216"/>
      <c r="IK1000" s="216"/>
      <c r="IL1000" s="216"/>
      <c r="IM1000" s="216"/>
      <c r="IN1000" s="216"/>
      <c r="IO1000" s="216"/>
      <c r="IP1000" s="216"/>
      <c r="IQ1000" s="216"/>
      <c r="IR1000" s="216"/>
      <c r="IS1000" s="216"/>
      <c r="IT1000" s="216"/>
      <c r="IU1000" s="216"/>
      <c r="IV1000" s="216"/>
      <c r="IW1000" s="216"/>
      <c r="IX1000" s="216"/>
      <c r="IY1000" s="216"/>
      <c r="IZ1000" s="216"/>
      <c r="JA1000" s="216"/>
      <c r="JB1000" s="216"/>
      <c r="JC1000" s="216"/>
      <c r="JD1000" s="216"/>
      <c r="JE1000" s="216"/>
      <c r="JF1000" s="216"/>
      <c r="JG1000" s="216"/>
      <c r="JH1000" s="216"/>
      <c r="JI1000" s="216"/>
      <c r="JJ1000" s="216"/>
      <c r="JK1000" s="216"/>
      <c r="JL1000" s="216"/>
      <c r="JM1000" s="216"/>
      <c r="JN1000" s="216"/>
      <c r="JO1000" s="216"/>
      <c r="JP1000" s="216"/>
      <c r="JQ1000" s="216"/>
      <c r="JR1000" s="216"/>
      <c r="JS1000" s="216"/>
      <c r="JT1000" s="216"/>
      <c r="JU1000" s="216"/>
      <c r="JV1000" s="216"/>
      <c r="JW1000" s="216"/>
      <c r="JX1000" s="216"/>
      <c r="JY1000" s="216"/>
      <c r="JZ1000" s="216"/>
      <c r="KA1000" s="216"/>
      <c r="KB1000" s="216"/>
      <c r="KC1000" s="216"/>
      <c r="KD1000" s="216"/>
      <c r="KE1000" s="216"/>
      <c r="KF1000" s="216"/>
      <c r="KG1000" s="216"/>
      <c r="KH1000" s="216"/>
      <c r="KI1000" s="216"/>
      <c r="KJ1000" s="216"/>
      <c r="KK1000" s="216"/>
      <c r="KL1000" s="216"/>
      <c r="KM1000" s="216"/>
      <c r="KN1000" s="216"/>
      <c r="KO1000" s="216"/>
      <c r="KP1000" s="216"/>
      <c r="KQ1000" s="216"/>
      <c r="KR1000" s="216"/>
      <c r="KS1000" s="216"/>
      <c r="KT1000" s="216"/>
      <c r="KU1000" s="216"/>
      <c r="KV1000" s="216"/>
      <c r="KW1000" s="216"/>
      <c r="KX1000" s="216"/>
      <c r="KY1000" s="216"/>
      <c r="KZ1000" s="216"/>
      <c r="LA1000" s="216"/>
      <c r="LB1000" s="216"/>
      <c r="LC1000" s="216"/>
      <c r="LD1000" s="216"/>
      <c r="LE1000" s="216"/>
      <c r="LF1000" s="216"/>
      <c r="LG1000" s="216"/>
      <c r="LH1000" s="216"/>
      <c r="LI1000" s="216"/>
      <c r="LJ1000" s="216"/>
      <c r="LK1000" s="216"/>
      <c r="LL1000" s="216"/>
      <c r="LM1000" s="216"/>
      <c r="LN1000" s="216"/>
      <c r="LO1000" s="216"/>
      <c r="LP1000" s="216"/>
      <c r="LQ1000" s="216"/>
      <c r="LR1000" s="216"/>
      <c r="LS1000" s="216"/>
      <c r="LT1000" s="216"/>
      <c r="LU1000" s="216"/>
      <c r="LV1000" s="216"/>
      <c r="LW1000" s="216"/>
      <c r="LX1000" s="216"/>
      <c r="LY1000" s="216"/>
      <c r="LZ1000" s="216"/>
      <c r="MA1000" s="216"/>
      <c r="MB1000" s="216"/>
      <c r="MC1000" s="216"/>
      <c r="MD1000" s="216"/>
      <c r="ME1000" s="216"/>
      <c r="MF1000" s="216"/>
      <c r="MG1000" s="216"/>
      <c r="MH1000" s="216"/>
      <c r="MI1000" s="216"/>
      <c r="MJ1000" s="216"/>
      <c r="MK1000" s="216"/>
      <c r="ML1000" s="216"/>
      <c r="MM1000" s="216"/>
      <c r="MN1000" s="216"/>
      <c r="MO1000" s="216"/>
      <c r="MP1000" s="216"/>
      <c r="MQ1000" s="216"/>
      <c r="MR1000" s="216"/>
      <c r="MS1000" s="216"/>
      <c r="MT1000" s="216"/>
      <c r="MU1000" s="216"/>
      <c r="MV1000" s="216"/>
      <c r="MW1000" s="216"/>
      <c r="MX1000" s="216"/>
      <c r="MY1000" s="216"/>
      <c r="MZ1000" s="216"/>
      <c r="NA1000" s="216"/>
      <c r="NB1000" s="216"/>
      <c r="NC1000" s="216"/>
      <c r="ND1000" s="216"/>
      <c r="NE1000" s="216"/>
      <c r="NF1000" s="216"/>
      <c r="NG1000" s="216"/>
      <c r="NH1000" s="216"/>
      <c r="NI1000" s="216"/>
      <c r="NJ1000" s="216"/>
      <c r="NK1000" s="216"/>
      <c r="NL1000" s="216"/>
      <c r="NM1000" s="216"/>
      <c r="NN1000" s="216"/>
      <c r="NO1000" s="216"/>
      <c r="NP1000" s="216"/>
      <c r="NQ1000" s="216"/>
      <c r="NR1000" s="216"/>
      <c r="NS1000" s="216"/>
      <c r="NT1000" s="216"/>
      <c r="NU1000" s="216"/>
      <c r="NV1000" s="216"/>
      <c r="NW1000" s="216"/>
      <c r="NX1000" s="216"/>
      <c r="NY1000" s="216"/>
      <c r="NZ1000" s="216"/>
      <c r="OA1000" s="216"/>
      <c r="OB1000" s="216"/>
      <c r="OC1000" s="216"/>
      <c r="OD1000" s="216"/>
      <c r="OE1000" s="216"/>
      <c r="OF1000" s="216"/>
      <c r="OG1000" s="216"/>
      <c r="OH1000" s="216"/>
      <c r="OI1000" s="216"/>
      <c r="OJ1000" s="216"/>
      <c r="OK1000" s="216"/>
      <c r="OL1000" s="216"/>
      <c r="OM1000" s="216"/>
      <c r="ON1000" s="216"/>
      <c r="OO1000" s="216"/>
      <c r="OP1000" s="216"/>
      <c r="OQ1000" s="216"/>
      <c r="OR1000" s="216"/>
      <c r="OS1000" s="216"/>
      <c r="OT1000" s="216"/>
      <c r="OU1000" s="216"/>
      <c r="OV1000" s="216"/>
      <c r="OW1000" s="216"/>
      <c r="OX1000" s="216"/>
      <c r="OY1000" s="216"/>
      <c r="OZ1000" s="216"/>
      <c r="PA1000" s="216"/>
      <c r="PB1000" s="216"/>
      <c r="PC1000" s="216"/>
      <c r="PD1000" s="216"/>
      <c r="PE1000" s="216"/>
      <c r="PF1000" s="216"/>
      <c r="PG1000" s="216"/>
      <c r="PH1000" s="216"/>
      <c r="PI1000" s="216"/>
      <c r="PJ1000" s="216"/>
      <c r="PK1000" s="216"/>
      <c r="PL1000" s="216"/>
      <c r="PM1000" s="216"/>
      <c r="PN1000" s="216"/>
      <c r="PO1000" s="216"/>
      <c r="PP1000" s="216"/>
      <c r="PQ1000" s="216"/>
      <c r="PR1000" s="216"/>
      <c r="PS1000" s="216"/>
      <c r="PT1000" s="216"/>
      <c r="PU1000" s="216"/>
      <c r="PV1000" s="216"/>
      <c r="PW1000" s="216"/>
      <c r="PX1000" s="216"/>
      <c r="PY1000" s="216"/>
      <c r="PZ1000" s="216"/>
      <c r="QA1000" s="216"/>
      <c r="QB1000" s="216"/>
      <c r="QC1000" s="216"/>
      <c r="QD1000" s="216"/>
      <c r="QE1000" s="216"/>
      <c r="QF1000" s="216"/>
      <c r="QG1000" s="216"/>
      <c r="QH1000" s="216"/>
      <c r="QI1000" s="216"/>
      <c r="QJ1000" s="216"/>
      <c r="QK1000" s="216"/>
      <c r="QL1000" s="216"/>
      <c r="QM1000" s="216"/>
      <c r="QN1000" s="216"/>
      <c r="QO1000" s="216"/>
      <c r="QP1000" s="216"/>
      <c r="QQ1000" s="216"/>
      <c r="QR1000" s="216"/>
      <c r="QS1000" s="216"/>
      <c r="QT1000" s="216"/>
      <c r="QU1000" s="216"/>
      <c r="QV1000" s="216"/>
      <c r="QW1000" s="216"/>
      <c r="QX1000" s="216"/>
      <c r="QY1000" s="216"/>
      <c r="QZ1000" s="216"/>
      <c r="RA1000" s="216"/>
      <c r="RB1000" s="216"/>
      <c r="RC1000" s="216"/>
      <c r="RD1000" s="216"/>
      <c r="RE1000" s="216"/>
      <c r="RF1000" s="216"/>
      <c r="RG1000" s="216"/>
      <c r="RH1000" s="216"/>
      <c r="RI1000" s="216"/>
      <c r="RJ1000" s="216"/>
      <c r="RK1000" s="216"/>
      <c r="RL1000" s="216"/>
      <c r="RM1000" s="216"/>
      <c r="RN1000" s="216"/>
      <c r="RO1000" s="216"/>
      <c r="RP1000" s="216"/>
      <c r="RQ1000" s="216"/>
      <c r="RR1000" s="216"/>
      <c r="RS1000" s="216"/>
      <c r="RT1000" s="216"/>
      <c r="RU1000" s="216"/>
      <c r="RV1000" s="216"/>
      <c r="RW1000" s="216"/>
      <c r="RX1000" s="216"/>
      <c r="RY1000" s="216"/>
      <c r="RZ1000" s="216"/>
      <c r="SA1000" s="216"/>
      <c r="SB1000" s="216"/>
      <c r="SC1000" s="216"/>
      <c r="SD1000" s="216"/>
      <c r="SE1000" s="216"/>
      <c r="SF1000" s="216"/>
      <c r="SG1000" s="216"/>
      <c r="SH1000" s="216"/>
      <c r="SI1000" s="216"/>
      <c r="SJ1000" s="216"/>
      <c r="SK1000" s="216"/>
      <c r="SL1000" s="216"/>
      <c r="SM1000" s="216"/>
      <c r="SN1000" s="216"/>
      <c r="SO1000" s="216"/>
      <c r="SP1000" s="216"/>
      <c r="SQ1000" s="216"/>
      <c r="SR1000" s="216"/>
      <c r="SS1000" s="216"/>
      <c r="ST1000" s="216"/>
      <c r="SU1000" s="216"/>
      <c r="SV1000" s="216"/>
      <c r="SW1000" s="216"/>
      <c r="SX1000" s="216"/>
      <c r="SY1000" s="216"/>
      <c r="SZ1000" s="216"/>
      <c r="TA1000" s="216"/>
      <c r="TB1000" s="216"/>
      <c r="TC1000" s="216"/>
      <c r="TD1000" s="216"/>
      <c r="TE1000" s="216"/>
      <c r="TF1000" s="216"/>
      <c r="TG1000" s="216"/>
      <c r="TH1000" s="216"/>
      <c r="TI1000" s="216"/>
      <c r="TJ1000" s="216"/>
      <c r="TK1000" s="216"/>
      <c r="TL1000" s="216"/>
      <c r="TM1000" s="216"/>
      <c r="TN1000" s="216"/>
      <c r="TO1000" s="216"/>
      <c r="TP1000" s="216"/>
      <c r="TQ1000" s="216"/>
      <c r="TR1000" s="216"/>
      <c r="TS1000" s="216"/>
      <c r="TT1000" s="216"/>
      <c r="TU1000" s="216"/>
      <c r="TV1000" s="216"/>
      <c r="TW1000" s="216"/>
      <c r="TX1000" s="216"/>
      <c r="TY1000" s="216"/>
      <c r="TZ1000" s="216"/>
      <c r="UA1000" s="216"/>
      <c r="UB1000" s="216"/>
      <c r="UC1000" s="216"/>
      <c r="UD1000" s="216"/>
      <c r="UE1000" s="216"/>
      <c r="UF1000" s="216"/>
      <c r="UG1000" s="216"/>
      <c r="UH1000" s="216"/>
      <c r="UI1000" s="216"/>
      <c r="UJ1000" s="216"/>
      <c r="UK1000" s="216"/>
      <c r="UL1000" s="216"/>
      <c r="UM1000" s="216"/>
      <c r="UN1000" s="216"/>
      <c r="UO1000" s="216"/>
      <c r="UP1000" s="216"/>
      <c r="UQ1000" s="216"/>
      <c r="UR1000" s="216"/>
      <c r="US1000" s="216"/>
      <c r="UT1000" s="216"/>
      <c r="UU1000" s="216"/>
      <c r="UV1000" s="216"/>
      <c r="UW1000" s="216"/>
      <c r="UX1000" s="216"/>
      <c r="UY1000" s="216"/>
      <c r="UZ1000" s="216"/>
      <c r="VA1000" s="216"/>
      <c r="VB1000" s="216"/>
      <c r="VC1000" s="216"/>
      <c r="VD1000" s="216"/>
      <c r="VE1000" s="216"/>
      <c r="VF1000" s="216"/>
      <c r="VG1000" s="216"/>
      <c r="VH1000" s="216"/>
      <c r="VI1000" s="216"/>
      <c r="VJ1000" s="216"/>
      <c r="VK1000" s="216"/>
      <c r="VL1000" s="216"/>
      <c r="VM1000" s="216"/>
      <c r="VN1000" s="216"/>
      <c r="VO1000" s="216"/>
      <c r="VP1000" s="216"/>
      <c r="VQ1000" s="216"/>
      <c r="VR1000" s="216"/>
      <c r="VS1000" s="216"/>
      <c r="VT1000" s="216"/>
      <c r="VU1000" s="216"/>
      <c r="VV1000" s="216"/>
      <c r="VW1000" s="216"/>
      <c r="VX1000" s="216"/>
      <c r="VY1000" s="216"/>
      <c r="VZ1000" s="216"/>
      <c r="WA1000" s="216"/>
      <c r="WB1000" s="216"/>
      <c r="WC1000" s="216"/>
      <c r="WD1000" s="216"/>
      <c r="WE1000" s="216"/>
      <c r="WF1000" s="216"/>
      <c r="WG1000" s="216"/>
      <c r="WH1000" s="216"/>
      <c r="WI1000" s="216"/>
      <c r="WJ1000" s="216"/>
      <c r="WK1000" s="216"/>
      <c r="WL1000" s="216"/>
      <c r="WM1000" s="216"/>
      <c r="WN1000" s="216"/>
      <c r="WO1000" s="216"/>
      <c r="WP1000" s="216"/>
      <c r="WQ1000" s="216"/>
      <c r="WR1000" s="216"/>
      <c r="WS1000" s="216"/>
      <c r="WT1000" s="216"/>
      <c r="WU1000" s="216"/>
      <c r="WV1000" s="216"/>
      <c r="WW1000" s="216"/>
      <c r="WX1000" s="216"/>
      <c r="WY1000" s="216"/>
      <c r="WZ1000" s="216"/>
      <c r="XA1000" s="216"/>
      <c r="XB1000" s="216"/>
      <c r="XC1000" s="216"/>
      <c r="XD1000" s="216"/>
      <c r="XE1000" s="216"/>
      <c r="XF1000" s="216"/>
      <c r="XG1000" s="216"/>
      <c r="XH1000" s="216"/>
      <c r="XI1000" s="216"/>
      <c r="XJ1000" s="216"/>
      <c r="XK1000" s="216"/>
      <c r="XL1000" s="216"/>
      <c r="XM1000" s="216"/>
      <c r="XN1000" s="216"/>
      <c r="XO1000" s="216"/>
      <c r="XP1000" s="216"/>
      <c r="XQ1000" s="216"/>
      <c r="XR1000" s="216"/>
      <c r="XS1000" s="216"/>
      <c r="XT1000" s="216"/>
      <c r="XU1000" s="216"/>
      <c r="XV1000" s="216"/>
      <c r="XW1000" s="216"/>
      <c r="XX1000" s="216"/>
      <c r="XY1000" s="216"/>
      <c r="XZ1000" s="216"/>
      <c r="YA1000" s="216"/>
      <c r="YB1000" s="216"/>
      <c r="YC1000" s="216"/>
      <c r="YD1000" s="216"/>
      <c r="YE1000" s="216"/>
      <c r="YF1000" s="216"/>
      <c r="YG1000" s="216"/>
      <c r="YH1000" s="216"/>
      <c r="YI1000" s="216"/>
      <c r="YJ1000" s="216"/>
      <c r="YK1000" s="216"/>
      <c r="YL1000" s="216"/>
      <c r="YM1000" s="216"/>
      <c r="YN1000" s="216"/>
      <c r="YO1000" s="216"/>
      <c r="YP1000" s="216"/>
      <c r="YQ1000" s="216"/>
      <c r="YR1000" s="216"/>
      <c r="YS1000" s="216"/>
      <c r="YT1000" s="216"/>
      <c r="YU1000" s="216"/>
      <c r="YV1000" s="216"/>
      <c r="YW1000" s="216"/>
      <c r="YX1000" s="216"/>
      <c r="YY1000" s="216"/>
      <c r="YZ1000" s="216"/>
      <c r="ZA1000" s="216"/>
      <c r="ZB1000" s="216"/>
      <c r="ZC1000" s="216"/>
      <c r="ZD1000" s="216"/>
      <c r="ZE1000" s="216"/>
      <c r="ZF1000" s="216"/>
      <c r="ZG1000" s="216"/>
      <c r="ZH1000" s="216"/>
      <c r="ZI1000" s="216"/>
      <c r="ZJ1000" s="216"/>
      <c r="ZK1000" s="216"/>
      <c r="ZL1000" s="216"/>
      <c r="ZM1000" s="216"/>
      <c r="ZN1000" s="216"/>
      <c r="ZO1000" s="216"/>
      <c r="ZP1000" s="216"/>
      <c r="ZQ1000" s="216"/>
      <c r="ZR1000" s="216"/>
      <c r="ZS1000" s="216"/>
      <c r="ZT1000" s="216"/>
      <c r="ZU1000" s="216"/>
      <c r="ZV1000" s="216"/>
      <c r="ZW1000" s="216"/>
      <c r="ZX1000" s="216"/>
      <c r="ZY1000" s="216"/>
      <c r="ZZ1000" s="216"/>
      <c r="AAA1000" s="216"/>
      <c r="AAB1000" s="216"/>
      <c r="AAC1000" s="216"/>
      <c r="AAD1000" s="216"/>
      <c r="AAE1000" s="216"/>
      <c r="AAF1000" s="216"/>
      <c r="AAG1000" s="216"/>
      <c r="AAH1000" s="216"/>
      <c r="AAI1000" s="216"/>
      <c r="AAJ1000" s="216"/>
      <c r="AAK1000" s="216"/>
      <c r="AAL1000" s="216"/>
      <c r="AAM1000" s="216"/>
      <c r="AAN1000" s="216"/>
      <c r="AAO1000" s="216"/>
      <c r="AAP1000" s="216"/>
      <c r="AAQ1000" s="216"/>
      <c r="AAR1000" s="216"/>
      <c r="AAS1000" s="216"/>
      <c r="AAT1000" s="216"/>
      <c r="AAU1000" s="216"/>
      <c r="AAV1000" s="216"/>
      <c r="AAW1000" s="216"/>
      <c r="AAX1000" s="216"/>
      <c r="AAY1000" s="216"/>
      <c r="AAZ1000" s="216"/>
      <c r="ABA1000" s="216"/>
      <c r="ABB1000" s="216"/>
      <c r="ABC1000" s="216"/>
      <c r="ABD1000" s="216"/>
      <c r="ABE1000" s="216"/>
      <c r="ABF1000" s="216"/>
      <c r="ABG1000" s="216"/>
      <c r="ABH1000" s="216"/>
      <c r="ABI1000" s="216"/>
      <c r="ABJ1000" s="216"/>
      <c r="ABK1000" s="216"/>
      <c r="ABL1000" s="216"/>
      <c r="ABM1000" s="216"/>
      <c r="ABN1000" s="216"/>
      <c r="ABO1000" s="216"/>
      <c r="ABP1000" s="216"/>
      <c r="ABQ1000" s="216"/>
      <c r="ABR1000" s="216"/>
      <c r="ABS1000" s="216"/>
      <c r="ABT1000" s="216"/>
      <c r="ABU1000" s="216"/>
      <c r="ABV1000" s="216"/>
      <c r="ABW1000" s="216"/>
      <c r="ABX1000" s="216"/>
      <c r="ABY1000" s="216"/>
      <c r="ABZ1000" s="216"/>
      <c r="ACA1000" s="216"/>
      <c r="ACB1000" s="216"/>
      <c r="ACC1000" s="216"/>
      <c r="ACD1000" s="216"/>
      <c r="ACE1000" s="216"/>
      <c r="ACF1000" s="216"/>
      <c r="ACG1000" s="216"/>
      <c r="ACH1000" s="216"/>
      <c r="ACI1000" s="216"/>
      <c r="ACJ1000" s="216"/>
      <c r="ACK1000" s="216"/>
      <c r="ACL1000" s="216"/>
      <c r="ACM1000" s="216"/>
      <c r="ACN1000" s="216"/>
      <c r="ACO1000" s="216"/>
      <c r="ACP1000" s="216"/>
      <c r="ACQ1000" s="216"/>
      <c r="ACR1000" s="216"/>
      <c r="ACS1000" s="216"/>
      <c r="ACT1000" s="216"/>
      <c r="ACU1000" s="216"/>
      <c r="ACV1000" s="216"/>
      <c r="ACW1000" s="216"/>
      <c r="ACX1000" s="216"/>
      <c r="ACY1000" s="216"/>
      <c r="ACZ1000" s="216"/>
      <c r="ADA1000" s="216"/>
      <c r="ADB1000" s="216"/>
      <c r="ADC1000" s="216"/>
      <c r="ADD1000" s="216"/>
      <c r="ADE1000" s="216"/>
      <c r="ADF1000" s="216"/>
      <c r="ADG1000" s="216"/>
      <c r="ADH1000" s="216"/>
      <c r="ADI1000" s="216"/>
      <c r="ADJ1000" s="216"/>
      <c r="ADK1000" s="216"/>
      <c r="ADL1000" s="216"/>
      <c r="ADM1000" s="216"/>
      <c r="ADN1000" s="216"/>
      <c r="ADO1000" s="216"/>
      <c r="ADP1000" s="216"/>
      <c r="ADQ1000" s="216"/>
      <c r="ADR1000" s="216"/>
      <c r="ADS1000" s="216"/>
      <c r="ADT1000" s="216"/>
      <c r="ADU1000" s="216"/>
      <c r="ADV1000" s="216"/>
      <c r="ADW1000" s="216"/>
      <c r="ADX1000" s="216"/>
      <c r="ADY1000" s="216"/>
      <c r="ADZ1000" s="216"/>
      <c r="AEA1000" s="216"/>
      <c r="AEB1000" s="216"/>
      <c r="AEC1000" s="216"/>
      <c r="AED1000" s="216"/>
      <c r="AEE1000" s="216"/>
      <c r="AEF1000" s="216"/>
      <c r="AEG1000" s="216"/>
      <c r="AEH1000" s="216"/>
      <c r="AEI1000" s="216"/>
      <c r="AEJ1000" s="216"/>
      <c r="AEK1000" s="216"/>
      <c r="AEL1000" s="216"/>
      <c r="AEM1000" s="216"/>
      <c r="AEN1000" s="216"/>
      <c r="AEO1000" s="216"/>
      <c r="AEP1000" s="216"/>
      <c r="AEQ1000" s="216"/>
      <c r="AER1000" s="216"/>
      <c r="AES1000" s="216"/>
      <c r="AET1000" s="216"/>
      <c r="AEU1000" s="216"/>
      <c r="AEV1000" s="216"/>
      <c r="AEW1000" s="216"/>
      <c r="AEX1000" s="216"/>
      <c r="AEY1000" s="216"/>
      <c r="AEZ1000" s="216"/>
      <c r="AFA1000" s="216"/>
      <c r="AFB1000" s="216"/>
      <c r="AFC1000" s="216"/>
      <c r="AFD1000" s="216"/>
      <c r="AFE1000" s="216"/>
      <c r="AFF1000" s="216"/>
      <c r="AFG1000" s="216"/>
      <c r="AFH1000" s="216"/>
      <c r="AFI1000" s="216"/>
      <c r="AFJ1000" s="216"/>
      <c r="AFK1000" s="216"/>
      <c r="AFL1000" s="216"/>
      <c r="AFM1000" s="216"/>
      <c r="AFN1000" s="216"/>
      <c r="AFO1000" s="216"/>
      <c r="AFP1000" s="216"/>
      <c r="AFQ1000" s="216"/>
      <c r="AFR1000" s="216"/>
      <c r="AFS1000" s="216"/>
      <c r="AFT1000" s="216"/>
      <c r="AFU1000" s="216"/>
      <c r="AFV1000" s="216"/>
      <c r="AFW1000" s="216"/>
      <c r="AFX1000" s="216"/>
      <c r="AFY1000" s="216"/>
      <c r="AFZ1000" s="216"/>
      <c r="AGA1000" s="216"/>
      <c r="AGB1000" s="216"/>
      <c r="AGC1000" s="216"/>
      <c r="AGD1000" s="216"/>
      <c r="AGE1000" s="216"/>
      <c r="AGF1000" s="216"/>
      <c r="AGG1000" s="216"/>
      <c r="AGH1000" s="216"/>
      <c r="AGI1000" s="216"/>
      <c r="AGJ1000" s="216"/>
      <c r="AGK1000" s="216"/>
      <c r="AGL1000" s="216"/>
      <c r="AGM1000" s="216"/>
      <c r="AGN1000" s="216"/>
      <c r="AGO1000" s="216"/>
      <c r="AGP1000" s="216"/>
      <c r="AGQ1000" s="216"/>
      <c r="AGR1000" s="216"/>
      <c r="AGS1000" s="216"/>
      <c r="AGT1000" s="216"/>
      <c r="AGU1000" s="216"/>
      <c r="AGV1000" s="216"/>
      <c r="AGW1000" s="216"/>
      <c r="AGX1000" s="216"/>
      <c r="AGY1000" s="216"/>
      <c r="AGZ1000" s="216"/>
      <c r="AHA1000" s="216"/>
      <c r="AHB1000" s="216"/>
      <c r="AHC1000" s="216"/>
      <c r="AHD1000" s="216"/>
      <c r="AHE1000" s="216"/>
      <c r="AHF1000" s="216"/>
      <c r="AHG1000" s="216"/>
      <c r="AHH1000" s="216"/>
      <c r="AHI1000" s="216"/>
      <c r="AHJ1000" s="216"/>
      <c r="AHK1000" s="216"/>
      <c r="AHL1000" s="216"/>
      <c r="AHM1000" s="216"/>
      <c r="AHN1000" s="216"/>
      <c r="AHO1000" s="216"/>
      <c r="AHP1000" s="216"/>
      <c r="AHQ1000" s="216"/>
      <c r="AHR1000" s="216"/>
      <c r="AHS1000" s="216"/>
      <c r="AHT1000" s="216"/>
      <c r="AHU1000" s="216"/>
      <c r="AHV1000" s="216"/>
      <c r="AHW1000" s="216"/>
      <c r="AHX1000" s="216"/>
      <c r="AHY1000" s="216"/>
      <c r="AHZ1000" s="216"/>
      <c r="AIA1000" s="216"/>
      <c r="AIB1000" s="216"/>
      <c r="AIC1000" s="216"/>
      <c r="AID1000" s="216"/>
      <c r="AIE1000" s="216"/>
      <c r="AIF1000" s="216"/>
      <c r="AIG1000" s="216"/>
      <c r="AIH1000" s="216"/>
      <c r="AII1000" s="216"/>
      <c r="AIJ1000" s="216"/>
      <c r="AIK1000" s="216"/>
      <c r="AIL1000" s="216"/>
      <c r="AIM1000" s="216"/>
      <c r="AIN1000" s="216"/>
      <c r="AIO1000" s="216"/>
      <c r="AIP1000" s="216"/>
      <c r="AIQ1000" s="216"/>
      <c r="AIR1000" s="216"/>
      <c r="AIS1000" s="216"/>
      <c r="AIT1000" s="216"/>
      <c r="AIU1000" s="216"/>
      <c r="AIV1000" s="216"/>
      <c r="AIW1000" s="216"/>
      <c r="AIX1000" s="216"/>
      <c r="AIY1000" s="216"/>
      <c r="AIZ1000" s="216"/>
      <c r="AJA1000" s="216"/>
      <c r="AJB1000" s="216"/>
      <c r="AJC1000" s="216"/>
      <c r="AJD1000" s="216"/>
      <c r="AJE1000" s="216"/>
      <c r="AJF1000" s="216"/>
      <c r="AJG1000" s="216"/>
      <c r="AJH1000" s="216"/>
      <c r="AJI1000" s="216"/>
      <c r="AJJ1000" s="216"/>
      <c r="AJK1000" s="216"/>
      <c r="AJL1000" s="216"/>
      <c r="AJM1000" s="216"/>
      <c r="AJN1000" s="216"/>
      <c r="AJO1000" s="216"/>
      <c r="AJP1000" s="216"/>
      <c r="AJQ1000" s="216"/>
      <c r="AJR1000" s="216"/>
      <c r="AJS1000" s="216"/>
      <c r="AJT1000" s="216"/>
      <c r="AJU1000" s="216"/>
      <c r="AJV1000" s="216"/>
      <c r="AJW1000" s="216"/>
      <c r="AJX1000" s="216"/>
      <c r="AJY1000" s="216"/>
      <c r="AJZ1000" s="216"/>
      <c r="AKA1000" s="216"/>
      <c r="AKB1000" s="216"/>
      <c r="AKC1000" s="216"/>
      <c r="AKD1000" s="216"/>
      <c r="AKE1000" s="216"/>
      <c r="AKF1000" s="216"/>
      <c r="AKG1000" s="216"/>
      <c r="AKH1000" s="216"/>
      <c r="AKI1000" s="216"/>
      <c r="AKJ1000" s="216"/>
      <c r="AKK1000" s="216"/>
      <c r="AKL1000" s="216"/>
      <c r="AKM1000" s="216"/>
      <c r="AKN1000" s="216"/>
      <c r="AKO1000" s="216"/>
      <c r="AKP1000" s="216"/>
      <c r="AKQ1000" s="216"/>
      <c r="AKR1000" s="216"/>
      <c r="AKS1000" s="216"/>
      <c r="AKT1000" s="216"/>
      <c r="AKU1000" s="216"/>
      <c r="AKV1000" s="216"/>
      <c r="AKW1000" s="216"/>
      <c r="AKX1000" s="216"/>
      <c r="AKY1000" s="216"/>
      <c r="AKZ1000" s="216"/>
      <c r="ALA1000" s="216"/>
      <c r="ALB1000" s="216"/>
      <c r="ALC1000" s="216"/>
      <c r="ALD1000" s="216"/>
      <c r="ALE1000" s="216"/>
      <c r="ALF1000" s="216"/>
      <c r="ALG1000" s="216"/>
      <c r="ALH1000" s="216"/>
      <c r="ALI1000" s="216"/>
      <c r="ALJ1000" s="216"/>
      <c r="ALK1000" s="216"/>
      <c r="ALL1000" s="216"/>
      <c r="ALM1000" s="216"/>
      <c r="ALN1000" s="216"/>
      <c r="ALO1000" s="216"/>
      <c r="ALP1000" s="216"/>
      <c r="ALQ1000" s="216"/>
      <c r="ALR1000" s="216"/>
      <c r="ALS1000" s="216"/>
      <c r="ALT1000" s="216"/>
      <c r="ALU1000" s="216"/>
      <c r="ALV1000" s="216"/>
      <c r="ALW1000" s="216"/>
      <c r="ALX1000" s="216"/>
      <c r="ALY1000" s="216"/>
      <c r="ALZ1000" s="216"/>
      <c r="AMA1000" s="216"/>
      <c r="AMB1000" s="216"/>
      <c r="AMC1000" s="216"/>
      <c r="AMD1000" s="216"/>
      <c r="AME1000" s="216"/>
      <c r="AMF1000" s="216"/>
      <c r="AMG1000" s="216"/>
      <c r="AMH1000" s="216"/>
      <c r="AMI1000" s="216"/>
      <c r="AMJ1000" s="216"/>
      <c r="AMK1000" s="216"/>
      <c r="AML1000" s="216"/>
      <c r="AMM1000" s="216"/>
      <c r="AMN1000" s="216"/>
      <c r="AMO1000" s="216"/>
      <c r="AMP1000" s="216"/>
      <c r="AMQ1000" s="216"/>
      <c r="AMR1000" s="216"/>
      <c r="AMS1000" s="216"/>
      <c r="AMT1000" s="216"/>
      <c r="AMU1000" s="216"/>
      <c r="AMV1000" s="216"/>
      <c r="AMW1000" s="216"/>
      <c r="AMX1000" s="216"/>
      <c r="AMY1000" s="216"/>
      <c r="AMZ1000" s="216"/>
      <c r="ANA1000" s="216"/>
      <c r="ANB1000" s="216"/>
      <c r="ANC1000" s="216"/>
      <c r="AND1000" s="216"/>
      <c r="ANE1000" s="216"/>
      <c r="ANF1000" s="216"/>
      <c r="ANG1000" s="216"/>
      <c r="ANH1000" s="216"/>
      <c r="ANI1000" s="216"/>
      <c r="ANJ1000" s="216"/>
      <c r="ANK1000" s="216"/>
      <c r="ANL1000" s="216"/>
      <c r="ANM1000" s="216"/>
      <c r="ANN1000" s="216"/>
      <c r="ANO1000" s="216"/>
      <c r="ANP1000" s="216"/>
      <c r="ANQ1000" s="216"/>
      <c r="ANR1000" s="216"/>
      <c r="ANS1000" s="216"/>
      <c r="ANT1000" s="216"/>
      <c r="ANU1000" s="216"/>
      <c r="ANV1000" s="216"/>
      <c r="ANW1000" s="216"/>
      <c r="ANX1000" s="216"/>
      <c r="ANY1000" s="216"/>
      <c r="ANZ1000" s="216"/>
      <c r="AOA1000" s="216"/>
      <c r="AOB1000" s="216"/>
      <c r="AOC1000" s="216"/>
      <c r="AOD1000" s="216"/>
      <c r="AOE1000" s="216"/>
      <c r="AOF1000" s="216"/>
      <c r="AOG1000" s="216"/>
      <c r="AOH1000" s="216"/>
      <c r="AOI1000" s="216"/>
      <c r="AOJ1000" s="216"/>
      <c r="AOK1000" s="216"/>
      <c r="AOL1000" s="216"/>
      <c r="AOM1000" s="216"/>
      <c r="AON1000" s="216"/>
      <c r="AOO1000" s="216"/>
      <c r="AOP1000" s="216"/>
      <c r="AOQ1000" s="216"/>
      <c r="AOR1000" s="216"/>
      <c r="AOS1000" s="216"/>
      <c r="AOT1000" s="216"/>
      <c r="AOU1000" s="216"/>
      <c r="AOV1000" s="216"/>
      <c r="AOW1000" s="216"/>
      <c r="AOX1000" s="216"/>
      <c r="AOY1000" s="216"/>
      <c r="AOZ1000" s="216"/>
      <c r="APA1000" s="216"/>
      <c r="APB1000" s="216"/>
      <c r="APC1000" s="216"/>
      <c r="APD1000" s="216"/>
      <c r="APE1000" s="216"/>
      <c r="APF1000" s="216"/>
      <c r="APG1000" s="216"/>
      <c r="APH1000" s="216"/>
      <c r="API1000" s="216"/>
      <c r="APJ1000" s="216"/>
      <c r="APK1000" s="216"/>
      <c r="APL1000" s="216"/>
      <c r="APM1000" s="216"/>
      <c r="APN1000" s="216"/>
      <c r="APO1000" s="216"/>
      <c r="APP1000" s="216"/>
      <c r="APQ1000" s="216"/>
      <c r="APR1000" s="216"/>
      <c r="APS1000" s="216"/>
      <c r="APT1000" s="216"/>
      <c r="APU1000" s="216"/>
      <c r="APV1000" s="216"/>
      <c r="APW1000" s="216"/>
      <c r="APX1000" s="216"/>
      <c r="APY1000" s="216"/>
      <c r="APZ1000" s="216"/>
      <c r="AQA1000" s="216"/>
      <c r="AQB1000" s="216"/>
      <c r="AQC1000" s="216"/>
      <c r="AQD1000" s="216"/>
      <c r="AQE1000" s="216"/>
      <c r="AQF1000" s="216"/>
      <c r="AQG1000" s="216"/>
      <c r="AQH1000" s="216"/>
      <c r="AQI1000" s="216"/>
      <c r="AQJ1000" s="216"/>
      <c r="AQK1000" s="216"/>
      <c r="AQL1000" s="216"/>
      <c r="AQM1000" s="216"/>
      <c r="AQN1000" s="216"/>
      <c r="AQO1000" s="216"/>
      <c r="AQP1000" s="216"/>
      <c r="AQQ1000" s="216"/>
      <c r="AQR1000" s="216"/>
      <c r="AQS1000" s="216"/>
      <c r="AQT1000" s="216"/>
      <c r="AQU1000" s="216"/>
      <c r="AQV1000" s="216"/>
      <c r="AQW1000" s="216"/>
      <c r="AQX1000" s="216"/>
      <c r="AQY1000" s="216"/>
      <c r="AQZ1000" s="216"/>
      <c r="ARA1000" s="216"/>
      <c r="ARB1000" s="216"/>
      <c r="ARC1000" s="216"/>
      <c r="ARD1000" s="216"/>
      <c r="ARE1000" s="216"/>
      <c r="ARF1000" s="216"/>
      <c r="ARG1000" s="216"/>
      <c r="ARH1000" s="216"/>
      <c r="ARI1000" s="216"/>
      <c r="ARJ1000" s="216"/>
      <c r="ARK1000" s="216"/>
      <c r="ARL1000" s="216"/>
      <c r="ARM1000" s="216"/>
      <c r="ARN1000" s="216"/>
      <c r="ARO1000" s="216"/>
      <c r="ARP1000" s="216"/>
      <c r="ARQ1000" s="216"/>
      <c r="ARR1000" s="216"/>
      <c r="ARS1000" s="216"/>
      <c r="ART1000" s="216"/>
      <c r="ARU1000" s="216"/>
      <c r="ARV1000" s="216"/>
      <c r="ARW1000" s="216"/>
      <c r="ARX1000" s="216"/>
      <c r="ARY1000" s="216"/>
      <c r="ARZ1000" s="216"/>
      <c r="ASA1000" s="216"/>
      <c r="ASB1000" s="216"/>
      <c r="ASC1000" s="216"/>
      <c r="ASD1000" s="216"/>
      <c r="ASE1000" s="216"/>
      <c r="ASF1000" s="216"/>
      <c r="ASG1000" s="216"/>
      <c r="ASH1000" s="216"/>
      <c r="ASI1000" s="216"/>
      <c r="ASJ1000" s="216"/>
      <c r="ASK1000" s="216"/>
      <c r="ASL1000" s="216"/>
      <c r="ASM1000" s="216"/>
      <c r="ASN1000" s="216"/>
      <c r="ASO1000" s="216"/>
      <c r="ASP1000" s="216"/>
      <c r="ASQ1000" s="216"/>
      <c r="ASR1000" s="216"/>
      <c r="ASS1000" s="216"/>
      <c r="AST1000" s="216"/>
      <c r="ASU1000" s="216"/>
      <c r="ASV1000" s="216"/>
      <c r="ASW1000" s="216"/>
      <c r="ASX1000" s="216"/>
      <c r="ASY1000" s="216"/>
      <c r="ASZ1000" s="216"/>
      <c r="ATA1000" s="216"/>
      <c r="ATB1000" s="216"/>
      <c r="ATC1000" s="216"/>
      <c r="ATD1000" s="216"/>
      <c r="ATE1000" s="216"/>
      <c r="ATF1000" s="216"/>
      <c r="ATG1000" s="216"/>
      <c r="ATH1000" s="216"/>
      <c r="ATI1000" s="216"/>
      <c r="ATJ1000" s="216"/>
      <c r="ATK1000" s="216"/>
      <c r="ATL1000" s="216"/>
      <c r="ATM1000" s="216"/>
      <c r="ATN1000" s="216"/>
      <c r="ATO1000" s="216"/>
      <c r="ATP1000" s="216"/>
      <c r="ATQ1000" s="216"/>
      <c r="ATR1000" s="216"/>
      <c r="ATS1000" s="216"/>
      <c r="ATT1000" s="216"/>
      <c r="ATU1000" s="216"/>
      <c r="ATV1000" s="216"/>
      <c r="ATW1000" s="216"/>
      <c r="ATX1000" s="216"/>
      <c r="ATY1000" s="216"/>
      <c r="ATZ1000" s="216"/>
      <c r="AUA1000" s="216"/>
      <c r="AUB1000" s="216"/>
      <c r="AUC1000" s="216"/>
      <c r="AUD1000" s="216"/>
      <c r="AUE1000" s="216"/>
      <c r="AUF1000" s="216"/>
      <c r="AUG1000" s="216"/>
      <c r="AUH1000" s="216"/>
      <c r="AUI1000" s="216"/>
      <c r="AUJ1000" s="216"/>
      <c r="AUK1000" s="216"/>
      <c r="AUL1000" s="216"/>
      <c r="AUM1000" s="216"/>
      <c r="AUN1000" s="216"/>
      <c r="AUO1000" s="216"/>
      <c r="AUP1000" s="216"/>
      <c r="AUQ1000" s="216"/>
      <c r="AUR1000" s="216"/>
      <c r="AUS1000" s="216"/>
      <c r="AUT1000" s="216"/>
      <c r="AUU1000" s="216"/>
      <c r="AUV1000" s="216"/>
      <c r="AUW1000" s="216"/>
      <c r="AUX1000" s="216"/>
      <c r="AUY1000" s="216"/>
      <c r="AUZ1000" s="216"/>
      <c r="AVA1000" s="216"/>
      <c r="AVB1000" s="216"/>
      <c r="AVC1000" s="216"/>
      <c r="AVD1000" s="216"/>
      <c r="AVE1000" s="216"/>
      <c r="AVF1000" s="216"/>
      <c r="AVG1000" s="216"/>
      <c r="AVH1000" s="216"/>
      <c r="AVI1000" s="216"/>
      <c r="AVJ1000" s="216"/>
      <c r="AVK1000" s="216"/>
      <c r="AVL1000" s="216"/>
      <c r="AVM1000" s="216"/>
      <c r="AVN1000" s="216"/>
      <c r="AVO1000" s="216"/>
      <c r="AVP1000" s="216"/>
      <c r="AVQ1000" s="216"/>
      <c r="AVR1000" s="216"/>
      <c r="AVS1000" s="216"/>
      <c r="AVT1000" s="216"/>
      <c r="AVU1000" s="216"/>
      <c r="AVV1000" s="216"/>
      <c r="AVW1000" s="216"/>
      <c r="AVX1000" s="216"/>
      <c r="AVY1000" s="216"/>
      <c r="AVZ1000" s="216"/>
      <c r="AWA1000" s="216"/>
      <c r="AWB1000" s="216"/>
      <c r="AWC1000" s="216"/>
      <c r="AWD1000" s="216"/>
      <c r="AWE1000" s="216"/>
      <c r="AWF1000" s="216"/>
      <c r="AWG1000" s="216"/>
      <c r="AWH1000" s="216"/>
      <c r="AWI1000" s="216"/>
      <c r="AWJ1000" s="216"/>
      <c r="AWK1000" s="216"/>
      <c r="AWL1000" s="216"/>
      <c r="AWM1000" s="216"/>
      <c r="AWN1000" s="216"/>
      <c r="AWO1000" s="216"/>
      <c r="AWP1000" s="216"/>
      <c r="AWQ1000" s="216"/>
      <c r="AWR1000" s="216"/>
      <c r="AWS1000" s="216"/>
      <c r="AWT1000" s="216"/>
      <c r="AWU1000" s="216"/>
      <c r="AWV1000" s="216"/>
      <c r="AWW1000" s="216"/>
      <c r="AWX1000" s="216"/>
      <c r="AWY1000" s="216"/>
      <c r="AWZ1000" s="216"/>
      <c r="AXA1000" s="216"/>
      <c r="AXB1000" s="216"/>
      <c r="AXC1000" s="216"/>
      <c r="AXD1000" s="216"/>
      <c r="AXE1000" s="216"/>
      <c r="AXF1000" s="216"/>
      <c r="AXG1000" s="216"/>
      <c r="AXH1000" s="216"/>
      <c r="AXI1000" s="216"/>
      <c r="AXJ1000" s="216"/>
      <c r="AXK1000" s="216"/>
      <c r="AXL1000" s="216"/>
      <c r="AXM1000" s="216"/>
      <c r="AXN1000" s="216"/>
      <c r="AXO1000" s="216"/>
      <c r="AXP1000" s="216"/>
      <c r="AXQ1000" s="216"/>
      <c r="AXR1000" s="216"/>
      <c r="AXS1000" s="216"/>
      <c r="AXT1000" s="216"/>
      <c r="AXU1000" s="216"/>
      <c r="AXV1000" s="216"/>
      <c r="AXW1000" s="216"/>
      <c r="AXX1000" s="216"/>
      <c r="AXY1000" s="216"/>
      <c r="AXZ1000" s="216"/>
      <c r="AYA1000" s="216"/>
      <c r="AYB1000" s="216"/>
      <c r="AYC1000" s="216"/>
      <c r="AYD1000" s="216"/>
      <c r="AYE1000" s="216"/>
      <c r="AYF1000" s="216"/>
      <c r="AYG1000" s="216"/>
      <c r="AYH1000" s="216"/>
      <c r="AYI1000" s="216"/>
      <c r="AYJ1000" s="216"/>
      <c r="AYK1000" s="216"/>
      <c r="AYL1000" s="216"/>
      <c r="AYM1000" s="216"/>
      <c r="AYN1000" s="216"/>
      <c r="AYO1000" s="216"/>
      <c r="AYP1000" s="216"/>
      <c r="AYQ1000" s="216"/>
      <c r="AYR1000" s="216"/>
      <c r="AYS1000" s="216"/>
      <c r="AYT1000" s="216"/>
      <c r="AYU1000" s="216"/>
      <c r="AYV1000" s="216"/>
      <c r="AYW1000" s="216"/>
      <c r="AYX1000" s="216"/>
      <c r="AYY1000" s="216"/>
      <c r="AYZ1000" s="216"/>
      <c r="AZA1000" s="216"/>
      <c r="AZB1000" s="216"/>
      <c r="AZC1000" s="216"/>
      <c r="AZD1000" s="216"/>
      <c r="AZE1000" s="216"/>
      <c r="AZF1000" s="216"/>
      <c r="AZG1000" s="216"/>
      <c r="AZH1000" s="216"/>
      <c r="AZI1000" s="216"/>
      <c r="AZJ1000" s="216"/>
      <c r="AZK1000" s="216"/>
      <c r="AZL1000" s="216"/>
      <c r="AZM1000" s="216"/>
      <c r="AZN1000" s="216"/>
      <c r="AZO1000" s="216"/>
      <c r="AZP1000" s="216"/>
      <c r="AZQ1000" s="216"/>
      <c r="AZR1000" s="216"/>
      <c r="AZS1000" s="216"/>
      <c r="AZT1000" s="216"/>
      <c r="AZU1000" s="216"/>
      <c r="AZV1000" s="216"/>
      <c r="AZW1000" s="216"/>
      <c r="AZX1000" s="216"/>
      <c r="AZY1000" s="216"/>
      <c r="AZZ1000" s="216"/>
      <c r="BAA1000" s="216"/>
      <c r="BAB1000" s="216"/>
      <c r="BAC1000" s="216"/>
      <c r="BAD1000" s="216"/>
      <c r="BAE1000" s="216"/>
      <c r="BAF1000" s="216"/>
      <c r="BAG1000" s="216"/>
      <c r="BAH1000" s="216"/>
      <c r="BAI1000" s="216"/>
      <c r="BAJ1000" s="216"/>
      <c r="BAK1000" s="216"/>
      <c r="BAL1000" s="216"/>
      <c r="BAM1000" s="216"/>
      <c r="BAN1000" s="216"/>
      <c r="BAO1000" s="216"/>
      <c r="BAP1000" s="216"/>
      <c r="BAQ1000" s="216"/>
      <c r="BAR1000" s="216"/>
      <c r="BAS1000" s="216"/>
      <c r="BAT1000" s="216"/>
      <c r="BAU1000" s="216"/>
      <c r="BAV1000" s="216"/>
      <c r="BAW1000" s="216"/>
      <c r="BAX1000" s="216"/>
      <c r="BAY1000" s="216"/>
      <c r="BAZ1000" s="216"/>
      <c r="BBA1000" s="216"/>
      <c r="BBB1000" s="216"/>
      <c r="BBC1000" s="216"/>
      <c r="BBD1000" s="216"/>
      <c r="BBE1000" s="216"/>
      <c r="BBF1000" s="216"/>
      <c r="BBG1000" s="216"/>
      <c r="BBH1000" s="216"/>
      <c r="BBI1000" s="216"/>
      <c r="BBJ1000" s="216"/>
      <c r="BBK1000" s="216"/>
      <c r="BBL1000" s="216"/>
      <c r="BBM1000" s="216"/>
      <c r="BBN1000" s="216"/>
      <c r="BBO1000" s="216"/>
      <c r="BBP1000" s="216"/>
      <c r="BBQ1000" s="216"/>
      <c r="BBR1000" s="216"/>
      <c r="BBS1000" s="216"/>
      <c r="BBT1000" s="216"/>
      <c r="BBU1000" s="216"/>
      <c r="BBV1000" s="216"/>
      <c r="BBW1000" s="216"/>
      <c r="BBX1000" s="216"/>
      <c r="BBY1000" s="216"/>
      <c r="BBZ1000" s="216"/>
      <c r="BCA1000" s="216"/>
      <c r="BCB1000" s="216"/>
      <c r="BCC1000" s="216"/>
      <c r="BCD1000" s="216"/>
      <c r="BCE1000" s="216"/>
      <c r="BCF1000" s="216"/>
      <c r="BCG1000" s="216"/>
      <c r="BCH1000" s="216"/>
      <c r="BCI1000" s="216"/>
      <c r="BCJ1000" s="216"/>
      <c r="BCK1000" s="216"/>
      <c r="BCL1000" s="216"/>
      <c r="BCM1000" s="216"/>
      <c r="BCN1000" s="216"/>
      <c r="BCO1000" s="216"/>
      <c r="BCP1000" s="216"/>
      <c r="BCQ1000" s="216"/>
      <c r="BCR1000" s="216"/>
      <c r="BCS1000" s="216"/>
      <c r="BCT1000" s="216"/>
      <c r="BCU1000" s="216"/>
      <c r="BCV1000" s="216"/>
      <c r="BCW1000" s="216"/>
      <c r="BCX1000" s="216"/>
      <c r="BCY1000" s="216"/>
      <c r="BCZ1000" s="216"/>
      <c r="BDA1000" s="216"/>
      <c r="BDB1000" s="216"/>
      <c r="BDC1000" s="216"/>
      <c r="BDD1000" s="216"/>
      <c r="BDE1000" s="216"/>
      <c r="BDF1000" s="216"/>
      <c r="BDG1000" s="216"/>
      <c r="BDH1000" s="216"/>
      <c r="BDI1000" s="216"/>
      <c r="BDJ1000" s="216"/>
      <c r="BDK1000" s="216"/>
      <c r="BDL1000" s="216"/>
      <c r="BDM1000" s="216"/>
      <c r="BDN1000" s="216"/>
      <c r="BDO1000" s="216"/>
      <c r="BDP1000" s="216"/>
      <c r="BDQ1000" s="216"/>
      <c r="BDR1000" s="216"/>
      <c r="BDS1000" s="216"/>
      <c r="BDT1000" s="216"/>
      <c r="BDU1000" s="216"/>
      <c r="BDV1000" s="216"/>
      <c r="BDW1000" s="216"/>
      <c r="BDX1000" s="216"/>
      <c r="BDY1000" s="216"/>
      <c r="BDZ1000" s="216"/>
      <c r="BEA1000" s="216"/>
      <c r="BEB1000" s="216"/>
      <c r="BEC1000" s="216"/>
      <c r="BED1000" s="216"/>
      <c r="BEE1000" s="216"/>
      <c r="BEF1000" s="216"/>
      <c r="BEG1000" s="216"/>
      <c r="BEH1000" s="216"/>
      <c r="BEI1000" s="216"/>
      <c r="BEJ1000" s="216"/>
      <c r="BEK1000" s="216"/>
      <c r="BEL1000" s="216"/>
      <c r="BEM1000" s="216"/>
      <c r="BEN1000" s="216"/>
      <c r="BEO1000" s="216"/>
      <c r="BEP1000" s="216"/>
      <c r="BEQ1000" s="216"/>
      <c r="BER1000" s="216"/>
      <c r="BES1000" s="216"/>
      <c r="BET1000" s="216"/>
      <c r="BEU1000" s="216"/>
      <c r="BEV1000" s="216"/>
      <c r="BEW1000" s="216"/>
      <c r="BEX1000" s="216"/>
      <c r="BEY1000" s="216"/>
      <c r="BEZ1000" s="216"/>
      <c r="BFA1000" s="216"/>
      <c r="BFB1000" s="216"/>
      <c r="BFC1000" s="216"/>
      <c r="BFD1000" s="216"/>
      <c r="BFE1000" s="216"/>
      <c r="BFF1000" s="216"/>
      <c r="BFG1000" s="216"/>
      <c r="BFH1000" s="216"/>
      <c r="BFI1000" s="216"/>
      <c r="BFJ1000" s="216"/>
      <c r="BFK1000" s="216"/>
      <c r="BFL1000" s="216"/>
      <c r="BFM1000" s="216"/>
      <c r="BFN1000" s="216"/>
      <c r="BFO1000" s="216"/>
      <c r="BFP1000" s="216"/>
      <c r="BFQ1000" s="216"/>
      <c r="BFR1000" s="216"/>
      <c r="BFS1000" s="216"/>
      <c r="BFT1000" s="216"/>
      <c r="BFU1000" s="216"/>
      <c r="BFV1000" s="216"/>
      <c r="BFW1000" s="216"/>
      <c r="BFX1000" s="216"/>
      <c r="BFY1000" s="216"/>
      <c r="BFZ1000" s="216"/>
      <c r="BGA1000" s="216"/>
      <c r="BGB1000" s="216"/>
      <c r="BGC1000" s="216"/>
      <c r="BGD1000" s="216"/>
      <c r="BGE1000" s="216"/>
      <c r="BGF1000" s="216"/>
      <c r="BGG1000" s="216"/>
      <c r="BGH1000" s="216"/>
      <c r="BGI1000" s="216"/>
      <c r="BGJ1000" s="216"/>
      <c r="BGK1000" s="216"/>
      <c r="BGL1000" s="216"/>
      <c r="BGM1000" s="216"/>
      <c r="BGN1000" s="216"/>
      <c r="BGO1000" s="216"/>
      <c r="BGP1000" s="216"/>
      <c r="BGQ1000" s="216"/>
      <c r="BGR1000" s="216"/>
      <c r="BGS1000" s="216"/>
      <c r="BGT1000" s="216"/>
      <c r="BGU1000" s="216"/>
      <c r="BGV1000" s="216"/>
      <c r="BGW1000" s="216"/>
      <c r="BGX1000" s="216"/>
      <c r="BGY1000" s="216"/>
      <c r="BGZ1000" s="216"/>
      <c r="BHA1000" s="216"/>
      <c r="BHB1000" s="216"/>
      <c r="BHC1000" s="216"/>
      <c r="BHD1000" s="216"/>
      <c r="BHE1000" s="216"/>
      <c r="BHF1000" s="216"/>
      <c r="BHG1000" s="216"/>
      <c r="BHH1000" s="216"/>
      <c r="BHI1000" s="216"/>
      <c r="BHJ1000" s="216"/>
      <c r="BHK1000" s="216"/>
      <c r="BHL1000" s="216"/>
      <c r="BHM1000" s="216"/>
      <c r="BHN1000" s="216"/>
      <c r="BHO1000" s="216"/>
      <c r="BHP1000" s="216"/>
      <c r="BHQ1000" s="216"/>
      <c r="BHR1000" s="216"/>
      <c r="BHS1000" s="216"/>
      <c r="BHT1000" s="216"/>
      <c r="BHU1000" s="216"/>
      <c r="BHV1000" s="216"/>
      <c r="BHW1000" s="216"/>
      <c r="BHX1000" s="216"/>
      <c r="BHY1000" s="216"/>
      <c r="BHZ1000" s="216"/>
      <c r="BIA1000" s="216"/>
      <c r="BIB1000" s="216"/>
      <c r="BIC1000" s="216"/>
      <c r="BID1000" s="216"/>
      <c r="BIE1000" s="216"/>
      <c r="BIF1000" s="216"/>
      <c r="BIG1000" s="216"/>
      <c r="BIH1000" s="216"/>
      <c r="BII1000" s="216"/>
      <c r="BIJ1000" s="216"/>
      <c r="BIK1000" s="216"/>
      <c r="BIL1000" s="216"/>
      <c r="BIM1000" s="216"/>
      <c r="BIN1000" s="216"/>
      <c r="BIO1000" s="216"/>
      <c r="BIP1000" s="216"/>
      <c r="BIQ1000" s="216"/>
      <c r="BIR1000" s="216"/>
      <c r="BIS1000" s="216"/>
      <c r="BIT1000" s="216"/>
      <c r="BIU1000" s="216"/>
      <c r="BIV1000" s="216"/>
      <c r="BIW1000" s="216"/>
      <c r="BIX1000" s="216"/>
      <c r="BIY1000" s="216"/>
      <c r="BIZ1000" s="216"/>
      <c r="BJA1000" s="216"/>
      <c r="BJB1000" s="216"/>
      <c r="BJC1000" s="216"/>
      <c r="BJD1000" s="216"/>
      <c r="BJE1000" s="216"/>
      <c r="BJF1000" s="216"/>
      <c r="BJG1000" s="216"/>
      <c r="BJH1000" s="216"/>
      <c r="BJI1000" s="216"/>
      <c r="BJJ1000" s="216"/>
      <c r="BJK1000" s="216"/>
      <c r="BJL1000" s="216"/>
      <c r="BJM1000" s="216"/>
      <c r="BJN1000" s="216"/>
      <c r="BJO1000" s="216"/>
      <c r="BJP1000" s="216"/>
      <c r="BJQ1000" s="216"/>
      <c r="BJR1000" s="216"/>
      <c r="BJS1000" s="216"/>
      <c r="BJT1000" s="216"/>
      <c r="BJU1000" s="216"/>
      <c r="BJV1000" s="216"/>
      <c r="BJW1000" s="216"/>
      <c r="BJX1000" s="216"/>
      <c r="BJY1000" s="216"/>
      <c r="BJZ1000" s="216"/>
      <c r="BKA1000" s="216"/>
      <c r="BKB1000" s="216"/>
      <c r="BKC1000" s="216"/>
      <c r="BKD1000" s="216"/>
      <c r="BKE1000" s="216"/>
      <c r="BKF1000" s="216"/>
      <c r="BKG1000" s="216"/>
      <c r="BKH1000" s="216"/>
      <c r="BKI1000" s="216"/>
      <c r="BKJ1000" s="216"/>
      <c r="BKK1000" s="216"/>
      <c r="BKL1000" s="216"/>
      <c r="BKM1000" s="216"/>
      <c r="BKN1000" s="216"/>
      <c r="BKO1000" s="216"/>
      <c r="BKP1000" s="216"/>
      <c r="BKQ1000" s="216"/>
      <c r="BKR1000" s="216"/>
      <c r="BKS1000" s="216"/>
      <c r="BKT1000" s="216"/>
      <c r="BKU1000" s="216"/>
      <c r="BKV1000" s="216"/>
      <c r="BKW1000" s="216"/>
      <c r="BKX1000" s="216"/>
      <c r="BKY1000" s="216"/>
      <c r="BKZ1000" s="216"/>
      <c r="BLA1000" s="216"/>
      <c r="BLB1000" s="216"/>
      <c r="BLC1000" s="216"/>
      <c r="BLD1000" s="216"/>
      <c r="BLE1000" s="216"/>
      <c r="BLF1000" s="216"/>
      <c r="BLG1000" s="216"/>
      <c r="BLH1000" s="216"/>
      <c r="BLI1000" s="216"/>
      <c r="BLJ1000" s="216"/>
      <c r="BLK1000" s="216"/>
      <c r="BLL1000" s="216"/>
      <c r="BLM1000" s="216"/>
      <c r="BLN1000" s="216"/>
      <c r="BLO1000" s="216"/>
      <c r="BLP1000" s="216"/>
      <c r="BLQ1000" s="216"/>
      <c r="BLR1000" s="216"/>
      <c r="BLS1000" s="216"/>
      <c r="BLT1000" s="216"/>
      <c r="BLU1000" s="216"/>
      <c r="BLV1000" s="216"/>
      <c r="BLW1000" s="216"/>
      <c r="BLX1000" s="216"/>
      <c r="BLY1000" s="216"/>
      <c r="BLZ1000" s="216"/>
      <c r="BMA1000" s="216"/>
      <c r="BMB1000" s="216"/>
      <c r="BMC1000" s="216"/>
      <c r="BMD1000" s="216"/>
      <c r="BME1000" s="216"/>
      <c r="BMF1000" s="216"/>
      <c r="BMG1000" s="216"/>
      <c r="BMH1000" s="216"/>
      <c r="BMI1000" s="216"/>
      <c r="BMJ1000" s="216"/>
      <c r="BMK1000" s="216"/>
      <c r="BML1000" s="216"/>
      <c r="BMM1000" s="216"/>
      <c r="BMN1000" s="216"/>
      <c r="BMO1000" s="216"/>
      <c r="BMP1000" s="216"/>
      <c r="BMQ1000" s="216"/>
      <c r="BMR1000" s="216"/>
      <c r="BMS1000" s="216"/>
      <c r="BMT1000" s="216"/>
      <c r="BMU1000" s="216"/>
      <c r="BMV1000" s="216"/>
      <c r="BMW1000" s="216"/>
      <c r="BMX1000" s="216"/>
      <c r="BMY1000" s="216"/>
      <c r="BMZ1000" s="216"/>
      <c r="BNA1000" s="216"/>
      <c r="BNB1000" s="216"/>
      <c r="BNC1000" s="216"/>
      <c r="BND1000" s="216"/>
      <c r="BNE1000" s="216"/>
      <c r="BNF1000" s="216"/>
      <c r="BNG1000" s="216"/>
      <c r="BNH1000" s="216"/>
      <c r="BNI1000" s="216"/>
      <c r="BNJ1000" s="216"/>
      <c r="BNK1000" s="216"/>
      <c r="BNL1000" s="216"/>
      <c r="BNM1000" s="216"/>
      <c r="BNN1000" s="216"/>
      <c r="BNO1000" s="216"/>
      <c r="BNP1000" s="216"/>
      <c r="BNQ1000" s="216"/>
      <c r="BNR1000" s="216"/>
      <c r="BNS1000" s="216"/>
      <c r="BNT1000" s="216"/>
      <c r="BNU1000" s="216"/>
      <c r="BNV1000" s="216"/>
      <c r="BNW1000" s="216"/>
      <c r="BNX1000" s="216"/>
      <c r="BNY1000" s="216"/>
      <c r="BNZ1000" s="216"/>
      <c r="BOA1000" s="216"/>
      <c r="BOB1000" s="216"/>
      <c r="BOC1000" s="216"/>
      <c r="BOD1000" s="216"/>
      <c r="BOE1000" s="216"/>
      <c r="BOF1000" s="216"/>
      <c r="BOG1000" s="216"/>
      <c r="BOH1000" s="216"/>
      <c r="BOI1000" s="216"/>
      <c r="BOJ1000" s="216"/>
      <c r="BOK1000" s="216"/>
      <c r="BOL1000" s="216"/>
      <c r="BOM1000" s="216"/>
      <c r="BON1000" s="216"/>
      <c r="BOO1000" s="216"/>
      <c r="BOP1000" s="216"/>
      <c r="BOQ1000" s="216"/>
      <c r="BOR1000" s="216"/>
      <c r="BOS1000" s="216"/>
      <c r="BOT1000" s="216"/>
      <c r="BOU1000" s="216"/>
      <c r="BOV1000" s="216"/>
      <c r="BOW1000" s="216"/>
      <c r="BOX1000" s="216"/>
      <c r="BOY1000" s="216"/>
      <c r="BOZ1000" s="216"/>
      <c r="BPA1000" s="216"/>
      <c r="BPB1000" s="216"/>
      <c r="BPC1000" s="216"/>
      <c r="BPD1000" s="216"/>
      <c r="BPE1000" s="216"/>
      <c r="BPF1000" s="216"/>
      <c r="BPG1000" s="216"/>
      <c r="BPH1000" s="216"/>
      <c r="BPI1000" s="216"/>
      <c r="BPJ1000" s="216"/>
      <c r="BPK1000" s="216"/>
      <c r="BPL1000" s="216"/>
      <c r="BPM1000" s="216"/>
      <c r="BPN1000" s="216"/>
      <c r="BPO1000" s="216"/>
      <c r="BPP1000" s="216"/>
      <c r="BPQ1000" s="216"/>
      <c r="BPR1000" s="216"/>
      <c r="BPS1000" s="216"/>
      <c r="BPT1000" s="216"/>
      <c r="BPU1000" s="216"/>
      <c r="BPV1000" s="216"/>
      <c r="BPW1000" s="216"/>
      <c r="BPX1000" s="216"/>
      <c r="BPY1000" s="216"/>
      <c r="BPZ1000" s="216"/>
      <c r="BQA1000" s="216"/>
      <c r="BQB1000" s="216"/>
      <c r="BQC1000" s="216"/>
      <c r="BQD1000" s="216"/>
      <c r="BQE1000" s="216"/>
      <c r="BQF1000" s="216"/>
      <c r="BQG1000" s="216"/>
      <c r="BQH1000" s="216"/>
      <c r="BQI1000" s="216"/>
      <c r="BQJ1000" s="216"/>
      <c r="BQK1000" s="216"/>
      <c r="BQL1000" s="216"/>
      <c r="BQM1000" s="216"/>
      <c r="BQN1000" s="216"/>
      <c r="BQO1000" s="216"/>
      <c r="BQP1000" s="216"/>
      <c r="BQQ1000" s="216"/>
      <c r="BQR1000" s="216"/>
      <c r="BQS1000" s="216"/>
      <c r="BQT1000" s="216"/>
      <c r="BQU1000" s="216"/>
      <c r="BQV1000" s="216"/>
      <c r="BQW1000" s="216"/>
      <c r="BQX1000" s="216"/>
      <c r="BQY1000" s="216"/>
      <c r="BQZ1000" s="216"/>
      <c r="BRA1000" s="216"/>
      <c r="BRB1000" s="216"/>
      <c r="BRC1000" s="216"/>
      <c r="BRD1000" s="216"/>
      <c r="BRE1000" s="216"/>
      <c r="BRF1000" s="216"/>
      <c r="BRG1000" s="216"/>
      <c r="BRH1000" s="216"/>
      <c r="BRI1000" s="216"/>
      <c r="BRJ1000" s="216"/>
      <c r="BRK1000" s="216"/>
      <c r="BRL1000" s="216"/>
      <c r="BRM1000" s="216"/>
      <c r="BRN1000" s="216"/>
      <c r="BRO1000" s="216"/>
      <c r="BRP1000" s="216"/>
      <c r="BRQ1000" s="216"/>
      <c r="BRR1000" s="216"/>
      <c r="BRS1000" s="216"/>
      <c r="BRT1000" s="216"/>
      <c r="BRU1000" s="216"/>
      <c r="BRV1000" s="216"/>
      <c r="BRW1000" s="216"/>
      <c r="BRX1000" s="216"/>
      <c r="BRY1000" s="216"/>
      <c r="BRZ1000" s="216"/>
      <c r="BSA1000" s="216"/>
      <c r="BSB1000" s="216"/>
      <c r="BSC1000" s="216"/>
      <c r="BSD1000" s="216"/>
      <c r="BSE1000" s="216"/>
      <c r="BSF1000" s="216"/>
      <c r="BSG1000" s="216"/>
      <c r="BSH1000" s="216"/>
      <c r="BSI1000" s="216"/>
      <c r="BSJ1000" s="216"/>
      <c r="BSK1000" s="216"/>
      <c r="BSL1000" s="216"/>
      <c r="BSM1000" s="216"/>
      <c r="BSN1000" s="216"/>
      <c r="BSO1000" s="216"/>
      <c r="BSP1000" s="216"/>
      <c r="BSQ1000" s="216"/>
      <c r="BSR1000" s="216"/>
      <c r="BSS1000" s="216"/>
      <c r="BST1000" s="216"/>
      <c r="BSU1000" s="216"/>
      <c r="BSV1000" s="216"/>
      <c r="BSW1000" s="216"/>
      <c r="BSX1000" s="216"/>
      <c r="BSY1000" s="216"/>
      <c r="BSZ1000" s="216"/>
      <c r="BTA1000" s="216"/>
      <c r="BTB1000" s="216"/>
      <c r="BTC1000" s="216"/>
      <c r="BTD1000" s="216"/>
      <c r="BTE1000" s="216"/>
      <c r="BTF1000" s="216"/>
      <c r="BTG1000" s="216"/>
      <c r="BTH1000" s="216"/>
      <c r="BTI1000" s="216"/>
      <c r="BTJ1000" s="216"/>
      <c r="BTK1000" s="216"/>
      <c r="BTL1000" s="216"/>
      <c r="BTM1000" s="216"/>
      <c r="BTN1000" s="216"/>
      <c r="BTO1000" s="216"/>
      <c r="BTP1000" s="216"/>
      <c r="BTQ1000" s="216"/>
      <c r="BTR1000" s="216"/>
      <c r="BTS1000" s="216"/>
      <c r="BTT1000" s="216"/>
      <c r="BTU1000" s="216"/>
      <c r="BTV1000" s="216"/>
      <c r="BTW1000" s="216"/>
      <c r="BTX1000" s="216"/>
      <c r="BTY1000" s="216"/>
      <c r="BTZ1000" s="216"/>
      <c r="BUA1000" s="216"/>
      <c r="BUB1000" s="216"/>
      <c r="BUC1000" s="216"/>
      <c r="BUD1000" s="216"/>
      <c r="BUE1000" s="216"/>
      <c r="BUF1000" s="216"/>
      <c r="BUG1000" s="216"/>
      <c r="BUH1000" s="216"/>
      <c r="BUI1000" s="216"/>
      <c r="BUJ1000" s="216"/>
      <c r="BUK1000" s="216"/>
      <c r="BUL1000" s="216"/>
      <c r="BUM1000" s="216"/>
      <c r="BUN1000" s="216"/>
      <c r="BUO1000" s="216"/>
      <c r="BUP1000" s="216"/>
      <c r="BUQ1000" s="216"/>
      <c r="BUR1000" s="216"/>
      <c r="BUS1000" s="216"/>
      <c r="BUT1000" s="216"/>
      <c r="BUU1000" s="216"/>
      <c r="BUV1000" s="216"/>
      <c r="BUW1000" s="216"/>
      <c r="BUX1000" s="216"/>
      <c r="BUY1000" s="216"/>
      <c r="BUZ1000" s="216"/>
      <c r="BVA1000" s="216"/>
      <c r="BVB1000" s="216"/>
      <c r="BVC1000" s="216"/>
      <c r="BVD1000" s="216"/>
      <c r="BVE1000" s="216"/>
      <c r="BVF1000" s="216"/>
      <c r="BVG1000" s="216"/>
      <c r="BVH1000" s="216"/>
      <c r="BVI1000" s="216"/>
      <c r="BVJ1000" s="216"/>
      <c r="BVK1000" s="216"/>
      <c r="BVL1000" s="216"/>
      <c r="BVM1000" s="216"/>
      <c r="BVN1000" s="216"/>
      <c r="BVO1000" s="216"/>
      <c r="BVP1000" s="216"/>
      <c r="BVQ1000" s="216"/>
      <c r="BVR1000" s="216"/>
      <c r="BVS1000" s="216"/>
      <c r="BVT1000" s="216"/>
      <c r="BVU1000" s="216"/>
      <c r="BVV1000" s="216"/>
      <c r="BVW1000" s="216"/>
      <c r="BVX1000" s="216"/>
      <c r="BVY1000" s="216"/>
      <c r="BVZ1000" s="216"/>
      <c r="BWA1000" s="216"/>
      <c r="BWB1000" s="216"/>
      <c r="BWC1000" s="216"/>
      <c r="BWD1000" s="216"/>
      <c r="BWE1000" s="216"/>
      <c r="BWF1000" s="216"/>
      <c r="BWG1000" s="216"/>
      <c r="BWH1000" s="216"/>
      <c r="BWI1000" s="216"/>
      <c r="BWJ1000" s="216"/>
      <c r="BWK1000" s="216"/>
      <c r="BWL1000" s="216"/>
      <c r="BWM1000" s="216"/>
      <c r="BWN1000" s="216"/>
      <c r="BWO1000" s="216"/>
      <c r="BWP1000" s="216"/>
      <c r="BWQ1000" s="216"/>
      <c r="BWR1000" s="216"/>
      <c r="BWS1000" s="216"/>
      <c r="BWT1000" s="216"/>
      <c r="BWU1000" s="216"/>
      <c r="BWV1000" s="216"/>
      <c r="BWW1000" s="216"/>
      <c r="BWX1000" s="216"/>
      <c r="BWY1000" s="216"/>
      <c r="BWZ1000" s="216"/>
      <c r="BXA1000" s="216"/>
      <c r="BXB1000" s="216"/>
      <c r="BXC1000" s="216"/>
      <c r="BXD1000" s="216"/>
      <c r="BXE1000" s="216"/>
      <c r="BXF1000" s="216"/>
      <c r="BXG1000" s="216"/>
      <c r="BXH1000" s="216"/>
      <c r="BXI1000" s="216"/>
      <c r="BXJ1000" s="216"/>
      <c r="BXK1000" s="216"/>
      <c r="BXL1000" s="216"/>
      <c r="BXM1000" s="216"/>
      <c r="BXN1000" s="216"/>
      <c r="BXO1000" s="216"/>
      <c r="BXP1000" s="216"/>
      <c r="BXQ1000" s="216"/>
      <c r="BXR1000" s="216"/>
      <c r="BXS1000" s="216"/>
      <c r="BXT1000" s="216"/>
      <c r="BXU1000" s="216"/>
      <c r="BXV1000" s="216"/>
      <c r="BXW1000" s="216"/>
      <c r="BXX1000" s="216"/>
      <c r="BXY1000" s="216"/>
      <c r="BXZ1000" s="216"/>
      <c r="BYA1000" s="216"/>
      <c r="BYB1000" s="216"/>
      <c r="BYC1000" s="216"/>
      <c r="BYD1000" s="216"/>
      <c r="BYE1000" s="216"/>
      <c r="BYF1000" s="216"/>
      <c r="BYG1000" s="216"/>
      <c r="BYH1000" s="216"/>
      <c r="BYI1000" s="216"/>
      <c r="BYJ1000" s="216"/>
      <c r="BYK1000" s="216"/>
      <c r="BYL1000" s="216"/>
      <c r="BYM1000" s="216"/>
      <c r="BYN1000" s="216"/>
      <c r="BYO1000" s="216"/>
      <c r="BYP1000" s="216"/>
      <c r="BYQ1000" s="216"/>
      <c r="BYR1000" s="216"/>
      <c r="BYS1000" s="216"/>
      <c r="BYT1000" s="216"/>
      <c r="BYU1000" s="216"/>
      <c r="BYV1000" s="216"/>
      <c r="BYW1000" s="216"/>
      <c r="BYX1000" s="216"/>
      <c r="BYY1000" s="216"/>
      <c r="BYZ1000" s="216"/>
      <c r="BZA1000" s="216"/>
      <c r="BZB1000" s="216"/>
      <c r="BZC1000" s="216"/>
      <c r="BZD1000" s="216"/>
      <c r="BZE1000" s="216"/>
      <c r="BZF1000" s="216"/>
      <c r="BZG1000" s="216"/>
      <c r="BZH1000" s="216"/>
      <c r="BZI1000" s="216"/>
      <c r="BZJ1000" s="216"/>
      <c r="BZK1000" s="216"/>
      <c r="BZL1000" s="216"/>
      <c r="BZM1000" s="216"/>
      <c r="BZN1000" s="216"/>
      <c r="BZO1000" s="216"/>
      <c r="BZP1000" s="216"/>
      <c r="BZQ1000" s="216"/>
      <c r="BZR1000" s="216"/>
      <c r="BZS1000" s="216"/>
      <c r="BZT1000" s="216"/>
      <c r="BZU1000" s="216"/>
      <c r="BZV1000" s="216"/>
      <c r="BZW1000" s="216"/>
      <c r="BZX1000" s="216"/>
      <c r="BZY1000" s="216"/>
      <c r="BZZ1000" s="216"/>
      <c r="CAA1000" s="216"/>
      <c r="CAB1000" s="216"/>
      <c r="CAC1000" s="216"/>
      <c r="CAD1000" s="216"/>
      <c r="CAE1000" s="216"/>
      <c r="CAF1000" s="216"/>
      <c r="CAG1000" s="216"/>
      <c r="CAH1000" s="216"/>
      <c r="CAI1000" s="216"/>
      <c r="CAJ1000" s="216"/>
      <c r="CAK1000" s="216"/>
      <c r="CAL1000" s="216"/>
      <c r="CAM1000" s="216"/>
      <c r="CAN1000" s="216"/>
      <c r="CAO1000" s="216"/>
      <c r="CAP1000" s="216"/>
      <c r="CAQ1000" s="216"/>
      <c r="CAR1000" s="216"/>
      <c r="CAS1000" s="216"/>
      <c r="CAT1000" s="216"/>
      <c r="CAU1000" s="216"/>
      <c r="CAV1000" s="216"/>
      <c r="CAW1000" s="216"/>
      <c r="CAX1000" s="216"/>
      <c r="CAY1000" s="216"/>
      <c r="CAZ1000" s="216"/>
      <c r="CBA1000" s="216"/>
      <c r="CBB1000" s="216"/>
      <c r="CBC1000" s="216"/>
      <c r="CBD1000" s="216"/>
      <c r="CBE1000" s="216"/>
      <c r="CBF1000" s="216"/>
      <c r="CBG1000" s="216"/>
      <c r="CBH1000" s="216"/>
      <c r="CBI1000" s="216"/>
      <c r="CBJ1000" s="216"/>
      <c r="CBK1000" s="216"/>
      <c r="CBL1000" s="216"/>
      <c r="CBM1000" s="216"/>
      <c r="CBN1000" s="216"/>
      <c r="CBO1000" s="216"/>
      <c r="CBP1000" s="216"/>
      <c r="CBQ1000" s="216"/>
      <c r="CBR1000" s="216"/>
      <c r="CBS1000" s="216"/>
      <c r="CBT1000" s="216"/>
      <c r="CBU1000" s="216"/>
      <c r="CBV1000" s="216"/>
      <c r="CBW1000" s="216"/>
      <c r="CBX1000" s="216"/>
      <c r="CBY1000" s="216"/>
      <c r="CBZ1000" s="216"/>
      <c r="CCA1000" s="216"/>
      <c r="CCB1000" s="216"/>
      <c r="CCC1000" s="216"/>
      <c r="CCD1000" s="216"/>
      <c r="CCE1000" s="216"/>
      <c r="CCF1000" s="216"/>
      <c r="CCG1000" s="216"/>
      <c r="CCH1000" s="216"/>
      <c r="CCI1000" s="216"/>
      <c r="CCJ1000" s="216"/>
      <c r="CCK1000" s="216"/>
      <c r="CCL1000" s="216"/>
      <c r="CCM1000" s="216"/>
      <c r="CCN1000" s="216"/>
      <c r="CCO1000" s="216"/>
      <c r="CCP1000" s="216"/>
      <c r="CCQ1000" s="216"/>
      <c r="CCR1000" s="216"/>
      <c r="CCS1000" s="216"/>
      <c r="CCT1000" s="216"/>
      <c r="CCU1000" s="216"/>
      <c r="CCV1000" s="216"/>
      <c r="CCW1000" s="216"/>
      <c r="CCX1000" s="216"/>
      <c r="CCY1000" s="216"/>
      <c r="CCZ1000" s="216"/>
      <c r="CDA1000" s="216"/>
      <c r="CDB1000" s="216"/>
      <c r="CDC1000" s="216"/>
      <c r="CDD1000" s="216"/>
      <c r="CDE1000" s="216"/>
      <c r="CDF1000" s="216"/>
      <c r="CDG1000" s="216"/>
      <c r="CDH1000" s="216"/>
      <c r="CDI1000" s="216"/>
      <c r="CDJ1000" s="216"/>
      <c r="CDK1000" s="216"/>
      <c r="CDL1000" s="216"/>
      <c r="CDM1000" s="216"/>
      <c r="CDN1000" s="216"/>
      <c r="CDO1000" s="216"/>
      <c r="CDP1000" s="216"/>
      <c r="CDQ1000" s="216"/>
      <c r="CDR1000" s="216"/>
      <c r="CDS1000" s="216"/>
      <c r="CDT1000" s="216"/>
      <c r="CDU1000" s="216"/>
      <c r="CDV1000" s="216"/>
      <c r="CDW1000" s="216"/>
      <c r="CDX1000" s="216"/>
      <c r="CDY1000" s="216"/>
      <c r="CDZ1000" s="216"/>
      <c r="CEA1000" s="216"/>
      <c r="CEB1000" s="216"/>
      <c r="CEC1000" s="216"/>
      <c r="CED1000" s="216"/>
      <c r="CEE1000" s="216"/>
      <c r="CEF1000" s="216"/>
      <c r="CEG1000" s="216"/>
      <c r="CEH1000" s="216"/>
      <c r="CEI1000" s="216"/>
      <c r="CEJ1000" s="216"/>
      <c r="CEK1000" s="216"/>
      <c r="CEL1000" s="216"/>
      <c r="CEM1000" s="216"/>
      <c r="CEN1000" s="216"/>
      <c r="CEO1000" s="216"/>
      <c r="CEP1000" s="216"/>
      <c r="CEQ1000" s="216"/>
      <c r="CER1000" s="216"/>
      <c r="CES1000" s="216"/>
      <c r="CET1000" s="216"/>
      <c r="CEU1000" s="216"/>
      <c r="CEV1000" s="216"/>
      <c r="CEW1000" s="216"/>
      <c r="CEX1000" s="216"/>
      <c r="CEY1000" s="216"/>
      <c r="CEZ1000" s="216"/>
      <c r="CFA1000" s="216"/>
      <c r="CFB1000" s="216"/>
      <c r="CFC1000" s="216"/>
      <c r="CFD1000" s="216"/>
      <c r="CFE1000" s="216"/>
      <c r="CFF1000" s="216"/>
      <c r="CFG1000" s="216"/>
      <c r="CFH1000" s="216"/>
      <c r="CFI1000" s="216"/>
      <c r="CFJ1000" s="216"/>
      <c r="CFK1000" s="216"/>
      <c r="CFL1000" s="216"/>
      <c r="CFM1000" s="216"/>
      <c r="CFN1000" s="216"/>
      <c r="CFO1000" s="216"/>
      <c r="CFP1000" s="216"/>
      <c r="CFQ1000" s="216"/>
      <c r="CFR1000" s="216"/>
      <c r="CFS1000" s="216"/>
      <c r="CFT1000" s="216"/>
      <c r="CFU1000" s="216"/>
      <c r="CFV1000" s="216"/>
      <c r="CFW1000" s="216"/>
      <c r="CFX1000" s="216"/>
      <c r="CFY1000" s="216"/>
      <c r="CFZ1000" s="216"/>
      <c r="CGA1000" s="216"/>
      <c r="CGB1000" s="216"/>
      <c r="CGC1000" s="216"/>
      <c r="CGD1000" s="216"/>
      <c r="CGE1000" s="216"/>
      <c r="CGF1000" s="216"/>
      <c r="CGG1000" s="216"/>
      <c r="CGH1000" s="216"/>
      <c r="CGI1000" s="216"/>
      <c r="CGJ1000" s="216"/>
      <c r="CGK1000" s="216"/>
      <c r="CGL1000" s="216"/>
      <c r="CGM1000" s="216"/>
      <c r="CGN1000" s="216"/>
      <c r="CGO1000" s="216"/>
      <c r="CGP1000" s="216"/>
      <c r="CGQ1000" s="216"/>
      <c r="CGR1000" s="216"/>
      <c r="CGS1000" s="216"/>
      <c r="CGT1000" s="216"/>
      <c r="CGU1000" s="216"/>
      <c r="CGV1000" s="216"/>
      <c r="CGW1000" s="216"/>
      <c r="CGX1000" s="216"/>
      <c r="CGY1000" s="216"/>
      <c r="CGZ1000" s="216"/>
      <c r="CHA1000" s="216"/>
      <c r="CHB1000" s="216"/>
      <c r="CHC1000" s="216"/>
      <c r="CHD1000" s="216"/>
      <c r="CHE1000" s="216"/>
      <c r="CHF1000" s="216"/>
      <c r="CHG1000" s="216"/>
      <c r="CHH1000" s="216"/>
      <c r="CHI1000" s="216"/>
      <c r="CHJ1000" s="216"/>
      <c r="CHK1000" s="216"/>
      <c r="CHL1000" s="216"/>
      <c r="CHM1000" s="216"/>
      <c r="CHN1000" s="216"/>
      <c r="CHO1000" s="216"/>
      <c r="CHP1000" s="216"/>
      <c r="CHQ1000" s="216"/>
      <c r="CHR1000" s="216"/>
      <c r="CHS1000" s="216"/>
      <c r="CHT1000" s="216"/>
      <c r="CHU1000" s="216"/>
      <c r="CHV1000" s="216"/>
      <c r="CHW1000" s="216"/>
      <c r="CHX1000" s="216"/>
      <c r="CHY1000" s="216"/>
      <c r="CHZ1000" s="216"/>
      <c r="CIA1000" s="216"/>
      <c r="CIB1000" s="216"/>
      <c r="CIC1000" s="216"/>
      <c r="CID1000" s="216"/>
      <c r="CIE1000" s="216"/>
      <c r="CIF1000" s="216"/>
      <c r="CIG1000" s="216"/>
      <c r="CIH1000" s="216"/>
      <c r="CII1000" s="216"/>
      <c r="CIJ1000" s="216"/>
      <c r="CIK1000" s="216"/>
      <c r="CIL1000" s="216"/>
      <c r="CIM1000" s="216"/>
      <c r="CIN1000" s="216"/>
      <c r="CIO1000" s="216"/>
      <c r="CIP1000" s="216"/>
      <c r="CIQ1000" s="216"/>
      <c r="CIR1000" s="216"/>
      <c r="CIS1000" s="216"/>
      <c r="CIT1000" s="216"/>
      <c r="CIU1000" s="216"/>
      <c r="CIV1000" s="216"/>
      <c r="CIW1000" s="216"/>
      <c r="CIX1000" s="216"/>
      <c r="CIY1000" s="216"/>
      <c r="CIZ1000" s="216"/>
      <c r="CJA1000" s="216"/>
      <c r="CJB1000" s="216"/>
      <c r="CJC1000" s="216"/>
      <c r="CJD1000" s="216"/>
      <c r="CJE1000" s="216"/>
      <c r="CJF1000" s="216"/>
      <c r="CJG1000" s="216"/>
      <c r="CJH1000" s="216"/>
      <c r="CJI1000" s="216"/>
      <c r="CJJ1000" s="216"/>
      <c r="CJK1000" s="216"/>
      <c r="CJL1000" s="216"/>
      <c r="CJM1000" s="216"/>
      <c r="CJN1000" s="216"/>
      <c r="CJO1000" s="216"/>
      <c r="CJP1000" s="216"/>
      <c r="CJQ1000" s="216"/>
      <c r="CJR1000" s="216"/>
      <c r="CJS1000" s="216"/>
      <c r="CJT1000" s="216"/>
      <c r="CJU1000" s="216"/>
      <c r="CJV1000" s="216"/>
      <c r="CJW1000" s="216"/>
      <c r="CJX1000" s="216"/>
      <c r="CJY1000" s="216"/>
      <c r="CJZ1000" s="216"/>
      <c r="CKA1000" s="216"/>
      <c r="CKB1000" s="216"/>
      <c r="CKC1000" s="216"/>
      <c r="CKD1000" s="216"/>
      <c r="CKE1000" s="216"/>
      <c r="CKF1000" s="216"/>
      <c r="CKG1000" s="216"/>
      <c r="CKH1000" s="216"/>
      <c r="CKI1000" s="216"/>
      <c r="CKJ1000" s="216"/>
      <c r="CKK1000" s="216"/>
      <c r="CKL1000" s="216"/>
      <c r="CKM1000" s="216"/>
      <c r="CKN1000" s="216"/>
      <c r="CKO1000" s="216"/>
      <c r="CKP1000" s="216"/>
      <c r="CKQ1000" s="216"/>
      <c r="CKR1000" s="216"/>
      <c r="CKS1000" s="216"/>
      <c r="CKT1000" s="216"/>
      <c r="CKU1000" s="216"/>
      <c r="CKV1000" s="216"/>
      <c r="CKW1000" s="216"/>
      <c r="CKX1000" s="216"/>
      <c r="CKY1000" s="216"/>
      <c r="CKZ1000" s="216"/>
      <c r="CLA1000" s="216"/>
      <c r="CLB1000" s="216"/>
      <c r="CLC1000" s="216"/>
      <c r="CLD1000" s="216"/>
      <c r="CLE1000" s="216"/>
      <c r="CLF1000" s="216"/>
      <c r="CLG1000" s="216"/>
      <c r="CLH1000" s="216"/>
      <c r="CLI1000" s="216"/>
      <c r="CLJ1000" s="216"/>
      <c r="CLK1000" s="216"/>
      <c r="CLL1000" s="216"/>
      <c r="CLM1000" s="216"/>
      <c r="CLN1000" s="216"/>
      <c r="CLO1000" s="216"/>
      <c r="CLP1000" s="216"/>
      <c r="CLQ1000" s="216"/>
      <c r="CLR1000" s="216"/>
      <c r="CLS1000" s="216"/>
      <c r="CLT1000" s="216"/>
      <c r="CLU1000" s="216"/>
      <c r="CLV1000" s="216"/>
      <c r="CLW1000" s="216"/>
      <c r="CLX1000" s="216"/>
      <c r="CLY1000" s="216"/>
      <c r="CLZ1000" s="216"/>
      <c r="CMA1000" s="216"/>
      <c r="CMB1000" s="216"/>
      <c r="CMC1000" s="216"/>
      <c r="CMD1000" s="216"/>
      <c r="CME1000" s="216"/>
      <c r="CMF1000" s="216"/>
      <c r="CMG1000" s="216"/>
      <c r="CMH1000" s="216"/>
      <c r="CMI1000" s="216"/>
      <c r="CMJ1000" s="216"/>
      <c r="CMK1000" s="216"/>
      <c r="CML1000" s="216"/>
      <c r="CMM1000" s="216"/>
      <c r="CMN1000" s="216"/>
      <c r="CMO1000" s="216"/>
      <c r="CMP1000" s="216"/>
      <c r="CMQ1000" s="216"/>
      <c r="CMR1000" s="216"/>
      <c r="CMS1000" s="216"/>
      <c r="CMT1000" s="216"/>
      <c r="CMU1000" s="216"/>
      <c r="CMV1000" s="216"/>
      <c r="CMW1000" s="216"/>
      <c r="CMX1000" s="216"/>
      <c r="CMY1000" s="216"/>
      <c r="CMZ1000" s="216"/>
      <c r="CNA1000" s="216"/>
      <c r="CNB1000" s="216"/>
      <c r="CNC1000" s="216"/>
      <c r="CND1000" s="216"/>
      <c r="CNE1000" s="216"/>
      <c r="CNF1000" s="216"/>
      <c r="CNG1000" s="216"/>
      <c r="CNH1000" s="216"/>
      <c r="CNI1000" s="216"/>
      <c r="CNJ1000" s="216"/>
      <c r="CNK1000" s="216"/>
      <c r="CNL1000" s="216"/>
      <c r="CNM1000" s="216"/>
      <c r="CNN1000" s="216"/>
      <c r="CNO1000" s="216"/>
      <c r="CNP1000" s="216"/>
      <c r="CNQ1000" s="216"/>
      <c r="CNR1000" s="216"/>
      <c r="CNS1000" s="216"/>
      <c r="CNT1000" s="216"/>
      <c r="CNU1000" s="216"/>
      <c r="CNV1000" s="216"/>
      <c r="CNW1000" s="216"/>
      <c r="CNX1000" s="216"/>
      <c r="CNY1000" s="216"/>
      <c r="CNZ1000" s="216"/>
      <c r="COA1000" s="216"/>
      <c r="COB1000" s="216"/>
      <c r="COC1000" s="216"/>
      <c r="COD1000" s="216"/>
      <c r="COE1000" s="216"/>
      <c r="COF1000" s="216"/>
      <c r="COG1000" s="216"/>
      <c r="COH1000" s="216"/>
      <c r="COI1000" s="216"/>
      <c r="COJ1000" s="216"/>
      <c r="COK1000" s="216"/>
      <c r="COL1000" s="216"/>
      <c r="COM1000" s="216"/>
      <c r="CON1000" s="216"/>
      <c r="COO1000" s="216"/>
      <c r="COP1000" s="216"/>
      <c r="COQ1000" s="216"/>
      <c r="COR1000" s="216"/>
      <c r="COS1000" s="216"/>
      <c r="COT1000" s="216"/>
      <c r="COU1000" s="216"/>
      <c r="COV1000" s="216"/>
      <c r="COW1000" s="216"/>
      <c r="COX1000" s="216"/>
      <c r="COY1000" s="216"/>
      <c r="COZ1000" s="216"/>
      <c r="CPA1000" s="216"/>
      <c r="CPB1000" s="216"/>
      <c r="CPC1000" s="216"/>
      <c r="CPD1000" s="216"/>
      <c r="CPE1000" s="216"/>
      <c r="CPF1000" s="216"/>
      <c r="CPG1000" s="216"/>
      <c r="CPH1000" s="216"/>
      <c r="CPI1000" s="216"/>
      <c r="CPJ1000" s="216"/>
      <c r="CPK1000" s="216"/>
      <c r="CPL1000" s="216"/>
      <c r="CPM1000" s="216"/>
      <c r="CPN1000" s="216"/>
      <c r="CPO1000" s="216"/>
      <c r="CPP1000" s="216"/>
      <c r="CPQ1000" s="216"/>
      <c r="CPR1000" s="216"/>
      <c r="CPS1000" s="216"/>
      <c r="CPT1000" s="216"/>
      <c r="CPU1000" s="216"/>
      <c r="CPV1000" s="216"/>
      <c r="CPW1000" s="216"/>
      <c r="CPX1000" s="216"/>
      <c r="CPY1000" s="216"/>
      <c r="CPZ1000" s="216"/>
      <c r="CQA1000" s="216"/>
      <c r="CQB1000" s="216"/>
      <c r="CQC1000" s="216"/>
      <c r="CQD1000" s="216"/>
      <c r="CQE1000" s="216"/>
      <c r="CQF1000" s="216"/>
      <c r="CQG1000" s="216"/>
      <c r="CQH1000" s="216"/>
      <c r="CQI1000" s="216"/>
      <c r="CQJ1000" s="216"/>
      <c r="CQK1000" s="216"/>
      <c r="CQL1000" s="216"/>
      <c r="CQM1000" s="216"/>
      <c r="CQN1000" s="216"/>
      <c r="CQO1000" s="216"/>
      <c r="CQP1000" s="216"/>
      <c r="CQQ1000" s="216"/>
      <c r="CQR1000" s="216"/>
      <c r="CQS1000" s="216"/>
      <c r="CQT1000" s="216"/>
      <c r="CQU1000" s="216"/>
      <c r="CQV1000" s="216"/>
      <c r="CQW1000" s="216"/>
      <c r="CQX1000" s="216"/>
      <c r="CQY1000" s="216"/>
      <c r="CQZ1000" s="216"/>
      <c r="CRA1000" s="216"/>
      <c r="CRB1000" s="216"/>
      <c r="CRC1000" s="216"/>
      <c r="CRD1000" s="216"/>
      <c r="CRE1000" s="216"/>
      <c r="CRF1000" s="216"/>
      <c r="CRG1000" s="216"/>
      <c r="CRH1000" s="216"/>
      <c r="CRI1000" s="216"/>
      <c r="CRJ1000" s="216"/>
      <c r="CRK1000" s="216"/>
      <c r="CRL1000" s="216"/>
      <c r="CRM1000" s="216"/>
      <c r="CRN1000" s="216"/>
      <c r="CRO1000" s="216"/>
      <c r="CRP1000" s="216"/>
      <c r="CRQ1000" s="216"/>
      <c r="CRR1000" s="216"/>
      <c r="CRS1000" s="216"/>
      <c r="CRT1000" s="216"/>
      <c r="CRU1000" s="216"/>
      <c r="CRV1000" s="216"/>
      <c r="CRW1000" s="216"/>
      <c r="CRX1000" s="216"/>
      <c r="CRY1000" s="216"/>
      <c r="CRZ1000" s="216"/>
      <c r="CSA1000" s="216"/>
      <c r="CSB1000" s="216"/>
      <c r="CSC1000" s="216"/>
      <c r="CSD1000" s="216"/>
      <c r="CSE1000" s="216"/>
      <c r="CSF1000" s="216"/>
      <c r="CSG1000" s="216"/>
      <c r="CSH1000" s="216"/>
      <c r="CSI1000" s="216"/>
      <c r="CSJ1000" s="216"/>
      <c r="CSK1000" s="216"/>
      <c r="CSL1000" s="216"/>
      <c r="CSM1000" s="216"/>
      <c r="CSN1000" s="216"/>
      <c r="CSO1000" s="216"/>
      <c r="CSP1000" s="216"/>
      <c r="CSQ1000" s="216"/>
      <c r="CSR1000" s="216"/>
      <c r="CSS1000" s="216"/>
      <c r="CST1000" s="216"/>
      <c r="CSU1000" s="216"/>
      <c r="CSV1000" s="216"/>
      <c r="CSW1000" s="216"/>
      <c r="CSX1000" s="216"/>
      <c r="CSY1000" s="216"/>
      <c r="CSZ1000" s="216"/>
      <c r="CTA1000" s="216"/>
      <c r="CTB1000" s="216"/>
      <c r="CTC1000" s="216"/>
      <c r="CTD1000" s="216"/>
      <c r="CTE1000" s="216"/>
      <c r="CTF1000" s="216"/>
      <c r="CTG1000" s="216"/>
      <c r="CTH1000" s="216"/>
      <c r="CTI1000" s="216"/>
      <c r="CTJ1000" s="216"/>
      <c r="CTK1000" s="216"/>
      <c r="CTL1000" s="216"/>
      <c r="CTM1000" s="216"/>
      <c r="CTN1000" s="216"/>
      <c r="CTO1000" s="216"/>
      <c r="CTP1000" s="216"/>
      <c r="CTQ1000" s="216"/>
      <c r="CTR1000" s="216"/>
      <c r="CTS1000" s="216"/>
      <c r="CTT1000" s="216"/>
      <c r="CTU1000" s="216"/>
      <c r="CTV1000" s="216"/>
      <c r="CTW1000" s="216"/>
      <c r="CTX1000" s="216"/>
      <c r="CTY1000" s="216"/>
      <c r="CTZ1000" s="216"/>
      <c r="CUA1000" s="216"/>
      <c r="CUB1000" s="216"/>
      <c r="CUC1000" s="216"/>
      <c r="CUD1000" s="216"/>
      <c r="CUE1000" s="216"/>
      <c r="CUF1000" s="216"/>
      <c r="CUG1000" s="216"/>
      <c r="CUH1000" s="216"/>
      <c r="CUI1000" s="216"/>
      <c r="CUJ1000" s="216"/>
      <c r="CUK1000" s="216"/>
      <c r="CUL1000" s="216"/>
      <c r="CUM1000" s="216"/>
      <c r="CUN1000" s="216"/>
      <c r="CUO1000" s="216"/>
      <c r="CUP1000" s="216"/>
      <c r="CUQ1000" s="216"/>
      <c r="CUR1000" s="216"/>
      <c r="CUS1000" s="216"/>
      <c r="CUT1000" s="216"/>
      <c r="CUU1000" s="216"/>
      <c r="CUV1000" s="216"/>
      <c r="CUW1000" s="216"/>
      <c r="CUX1000" s="216"/>
      <c r="CUY1000" s="216"/>
      <c r="CUZ1000" s="216"/>
      <c r="CVA1000" s="216"/>
      <c r="CVB1000" s="216"/>
      <c r="CVC1000" s="216"/>
      <c r="CVD1000" s="216"/>
      <c r="CVE1000" s="216"/>
      <c r="CVF1000" s="216"/>
      <c r="CVG1000" s="216"/>
      <c r="CVH1000" s="216"/>
      <c r="CVI1000" s="216"/>
      <c r="CVJ1000" s="216"/>
      <c r="CVK1000" s="216"/>
      <c r="CVL1000" s="216"/>
      <c r="CVM1000" s="216"/>
      <c r="CVN1000" s="216"/>
      <c r="CVO1000" s="216"/>
      <c r="CVP1000" s="216"/>
      <c r="CVQ1000" s="216"/>
      <c r="CVR1000" s="216"/>
      <c r="CVS1000" s="216"/>
      <c r="CVT1000" s="216"/>
      <c r="CVU1000" s="216"/>
      <c r="CVV1000" s="216"/>
      <c r="CVW1000" s="216"/>
      <c r="CVX1000" s="216"/>
      <c r="CVY1000" s="216"/>
      <c r="CVZ1000" s="216"/>
      <c r="CWA1000" s="216"/>
      <c r="CWB1000" s="216"/>
      <c r="CWC1000" s="216"/>
      <c r="CWD1000" s="216"/>
      <c r="CWE1000" s="216"/>
      <c r="CWF1000" s="216"/>
      <c r="CWG1000" s="216"/>
      <c r="CWH1000" s="216"/>
      <c r="CWI1000" s="216"/>
      <c r="CWJ1000" s="216"/>
      <c r="CWK1000" s="216"/>
      <c r="CWL1000" s="216"/>
      <c r="CWM1000" s="216"/>
      <c r="CWN1000" s="216"/>
      <c r="CWO1000" s="216"/>
      <c r="CWP1000" s="216"/>
      <c r="CWQ1000" s="216"/>
      <c r="CWR1000" s="216"/>
      <c r="CWS1000" s="216"/>
      <c r="CWT1000" s="216"/>
      <c r="CWU1000" s="216"/>
      <c r="CWV1000" s="216"/>
      <c r="CWW1000" s="216"/>
      <c r="CWX1000" s="216"/>
      <c r="CWY1000" s="216"/>
      <c r="CWZ1000" s="216"/>
      <c r="CXA1000" s="216"/>
      <c r="CXB1000" s="216"/>
      <c r="CXC1000" s="216"/>
      <c r="CXD1000" s="216"/>
      <c r="CXE1000" s="216"/>
      <c r="CXF1000" s="216"/>
      <c r="CXG1000" s="216"/>
      <c r="CXH1000" s="216"/>
      <c r="CXI1000" s="216"/>
      <c r="CXJ1000" s="216"/>
      <c r="CXK1000" s="216"/>
      <c r="CXL1000" s="216"/>
      <c r="CXM1000" s="216"/>
      <c r="CXN1000" s="216"/>
      <c r="CXO1000" s="216"/>
      <c r="CXP1000" s="216"/>
      <c r="CXQ1000" s="216"/>
      <c r="CXR1000" s="216"/>
      <c r="CXS1000" s="216"/>
      <c r="CXT1000" s="216"/>
      <c r="CXU1000" s="216"/>
      <c r="CXV1000" s="216"/>
      <c r="CXW1000" s="216"/>
      <c r="CXX1000" s="216"/>
      <c r="CXY1000" s="216"/>
      <c r="CXZ1000" s="216"/>
      <c r="CYA1000" s="216"/>
      <c r="CYB1000" s="216"/>
      <c r="CYC1000" s="216"/>
      <c r="CYD1000" s="216"/>
      <c r="CYE1000" s="216"/>
      <c r="CYF1000" s="216"/>
      <c r="CYG1000" s="216"/>
      <c r="CYH1000" s="216"/>
      <c r="CYI1000" s="216"/>
      <c r="CYJ1000" s="216"/>
      <c r="CYK1000" s="216"/>
      <c r="CYL1000" s="216"/>
      <c r="CYM1000" s="216"/>
      <c r="CYN1000" s="216"/>
      <c r="CYO1000" s="216"/>
      <c r="CYP1000" s="216"/>
      <c r="CYQ1000" s="216"/>
      <c r="CYR1000" s="216"/>
      <c r="CYS1000" s="216"/>
      <c r="CYT1000" s="216"/>
      <c r="CYU1000" s="216"/>
      <c r="CYV1000" s="216"/>
      <c r="CYW1000" s="216"/>
      <c r="CYX1000" s="216"/>
      <c r="CYY1000" s="216"/>
      <c r="CYZ1000" s="216"/>
      <c r="CZA1000" s="216"/>
      <c r="CZB1000" s="216"/>
      <c r="CZC1000" s="216"/>
      <c r="CZD1000" s="216"/>
      <c r="CZE1000" s="216"/>
      <c r="CZF1000" s="216"/>
      <c r="CZG1000" s="216"/>
      <c r="CZH1000" s="216"/>
      <c r="CZI1000" s="216"/>
      <c r="CZJ1000" s="216"/>
      <c r="CZK1000" s="216"/>
      <c r="CZL1000" s="216"/>
      <c r="CZM1000" s="216"/>
      <c r="CZN1000" s="216"/>
      <c r="CZO1000" s="216"/>
      <c r="CZP1000" s="216"/>
      <c r="CZQ1000" s="216"/>
      <c r="CZR1000" s="216"/>
      <c r="CZS1000" s="216"/>
      <c r="CZT1000" s="216"/>
      <c r="CZU1000" s="216"/>
      <c r="CZV1000" s="216"/>
      <c r="CZW1000" s="216"/>
      <c r="CZX1000" s="216"/>
      <c r="CZY1000" s="216"/>
      <c r="CZZ1000" s="216"/>
      <c r="DAA1000" s="216"/>
      <c r="DAB1000" s="216"/>
      <c r="DAC1000" s="216"/>
      <c r="DAD1000" s="216"/>
      <c r="DAE1000" s="216"/>
      <c r="DAF1000" s="216"/>
      <c r="DAG1000" s="216"/>
      <c r="DAH1000" s="216"/>
      <c r="DAI1000" s="216"/>
      <c r="DAJ1000" s="216"/>
      <c r="DAK1000" s="216"/>
      <c r="DAL1000" s="216"/>
      <c r="DAM1000" s="216"/>
      <c r="DAN1000" s="216"/>
      <c r="DAO1000" s="216"/>
      <c r="DAP1000" s="216"/>
      <c r="DAQ1000" s="216"/>
      <c r="DAR1000" s="216"/>
      <c r="DAS1000" s="216"/>
      <c r="DAT1000" s="216"/>
      <c r="DAU1000" s="216"/>
      <c r="DAV1000" s="216"/>
      <c r="DAW1000" s="216"/>
      <c r="DAX1000" s="216"/>
      <c r="DAY1000" s="216"/>
      <c r="DAZ1000" s="216"/>
      <c r="DBA1000" s="216"/>
      <c r="DBB1000" s="216"/>
      <c r="DBC1000" s="216"/>
      <c r="DBD1000" s="216"/>
      <c r="DBE1000" s="216"/>
      <c r="DBF1000" s="216"/>
      <c r="DBG1000" s="216"/>
      <c r="DBH1000" s="216"/>
      <c r="DBI1000" s="216"/>
      <c r="DBJ1000" s="216"/>
      <c r="DBK1000" s="216"/>
      <c r="DBL1000" s="216"/>
      <c r="DBM1000" s="216"/>
      <c r="DBN1000" s="216"/>
      <c r="DBO1000" s="216"/>
      <c r="DBP1000" s="216"/>
      <c r="DBQ1000" s="216"/>
      <c r="DBR1000" s="216"/>
      <c r="DBS1000" s="216"/>
      <c r="DBT1000" s="216"/>
      <c r="DBU1000" s="216"/>
      <c r="DBV1000" s="216"/>
      <c r="DBW1000" s="216"/>
      <c r="DBX1000" s="216"/>
      <c r="DBY1000" s="216"/>
      <c r="DBZ1000" s="216"/>
      <c r="DCA1000" s="216"/>
      <c r="DCB1000" s="216"/>
      <c r="DCC1000" s="216"/>
      <c r="DCD1000" s="216"/>
      <c r="DCE1000" s="216"/>
      <c r="DCF1000" s="216"/>
      <c r="DCG1000" s="216"/>
      <c r="DCH1000" s="216"/>
      <c r="DCI1000" s="216"/>
      <c r="DCJ1000" s="216"/>
      <c r="DCK1000" s="216"/>
      <c r="DCL1000" s="216"/>
      <c r="DCM1000" s="216"/>
      <c r="DCN1000" s="216"/>
      <c r="DCO1000" s="216"/>
      <c r="DCP1000" s="216"/>
      <c r="DCQ1000" s="216"/>
      <c r="DCR1000" s="216"/>
      <c r="DCS1000" s="216"/>
      <c r="DCT1000" s="216"/>
      <c r="DCU1000" s="216"/>
      <c r="DCV1000" s="216"/>
      <c r="DCW1000" s="216"/>
      <c r="DCX1000" s="216"/>
      <c r="DCY1000" s="216"/>
      <c r="DCZ1000" s="216"/>
      <c r="DDA1000" s="216"/>
      <c r="DDB1000" s="216"/>
      <c r="DDC1000" s="216"/>
      <c r="DDD1000" s="216"/>
      <c r="DDE1000" s="216"/>
      <c r="DDF1000" s="216"/>
      <c r="DDG1000" s="216"/>
      <c r="DDH1000" s="216"/>
      <c r="DDI1000" s="216"/>
      <c r="DDJ1000" s="216"/>
      <c r="DDK1000" s="216"/>
      <c r="DDL1000" s="216"/>
      <c r="DDM1000" s="216"/>
      <c r="DDN1000" s="216"/>
      <c r="DDO1000" s="216"/>
      <c r="DDP1000" s="216"/>
      <c r="DDQ1000" s="216"/>
      <c r="DDR1000" s="216"/>
      <c r="DDS1000" s="216"/>
      <c r="DDT1000" s="216"/>
      <c r="DDU1000" s="216"/>
      <c r="DDV1000" s="216"/>
      <c r="DDW1000" s="216"/>
      <c r="DDX1000" s="216"/>
      <c r="DDY1000" s="216"/>
      <c r="DDZ1000" s="216"/>
      <c r="DEA1000" s="216"/>
      <c r="DEB1000" s="216"/>
      <c r="DEC1000" s="216"/>
      <c r="DED1000" s="216"/>
      <c r="DEE1000" s="216"/>
      <c r="DEF1000" s="216"/>
      <c r="DEG1000" s="216"/>
      <c r="DEH1000" s="216"/>
      <c r="DEI1000" s="216"/>
      <c r="DEJ1000" s="216"/>
      <c r="DEK1000" s="216"/>
      <c r="DEL1000" s="216"/>
      <c r="DEM1000" s="216"/>
      <c r="DEN1000" s="216"/>
      <c r="DEO1000" s="216"/>
      <c r="DEP1000" s="216"/>
      <c r="DEQ1000" s="216"/>
      <c r="DER1000" s="216"/>
      <c r="DES1000" s="216"/>
      <c r="DET1000" s="216"/>
      <c r="DEU1000" s="216"/>
      <c r="DEV1000" s="216"/>
      <c r="DEW1000" s="216"/>
      <c r="DEX1000" s="216"/>
      <c r="DEY1000" s="216"/>
      <c r="DEZ1000" s="216"/>
      <c r="DFA1000" s="216"/>
      <c r="DFB1000" s="216"/>
      <c r="DFC1000" s="216"/>
      <c r="DFD1000" s="216"/>
      <c r="DFE1000" s="216"/>
      <c r="DFF1000" s="216"/>
      <c r="DFG1000" s="216"/>
      <c r="DFH1000" s="216"/>
      <c r="DFI1000" s="216"/>
      <c r="DFJ1000" s="216"/>
      <c r="DFK1000" s="216"/>
      <c r="DFL1000" s="216"/>
      <c r="DFM1000" s="216"/>
      <c r="DFN1000" s="216"/>
      <c r="DFO1000" s="216"/>
      <c r="DFP1000" s="216"/>
      <c r="DFQ1000" s="216"/>
      <c r="DFR1000" s="216"/>
      <c r="DFS1000" s="216"/>
      <c r="DFT1000" s="216"/>
      <c r="DFU1000" s="216"/>
      <c r="DFV1000" s="216"/>
      <c r="DFW1000" s="216"/>
      <c r="DFX1000" s="216"/>
      <c r="DFY1000" s="216"/>
      <c r="DFZ1000" s="216"/>
      <c r="DGA1000" s="216"/>
      <c r="DGB1000" s="216"/>
      <c r="DGC1000" s="216"/>
      <c r="DGD1000" s="216"/>
      <c r="DGE1000" s="216"/>
      <c r="DGF1000" s="216"/>
      <c r="DGG1000" s="216"/>
      <c r="DGH1000" s="216"/>
      <c r="DGI1000" s="216"/>
      <c r="DGJ1000" s="216"/>
      <c r="DGK1000" s="216"/>
      <c r="DGL1000" s="216"/>
      <c r="DGM1000" s="216"/>
      <c r="DGN1000" s="216"/>
      <c r="DGO1000" s="216"/>
      <c r="DGP1000" s="216"/>
      <c r="DGQ1000" s="216"/>
      <c r="DGR1000" s="216"/>
      <c r="DGS1000" s="216"/>
      <c r="DGT1000" s="216"/>
      <c r="DGU1000" s="216"/>
      <c r="DGV1000" s="216"/>
      <c r="DGW1000" s="216"/>
      <c r="DGX1000" s="216"/>
      <c r="DGY1000" s="216"/>
      <c r="DGZ1000" s="216"/>
      <c r="DHA1000" s="216"/>
      <c r="DHB1000" s="216"/>
      <c r="DHC1000" s="216"/>
      <c r="DHD1000" s="216"/>
      <c r="DHE1000" s="216"/>
      <c r="DHF1000" s="216"/>
      <c r="DHG1000" s="216"/>
      <c r="DHH1000" s="216"/>
      <c r="DHI1000" s="216"/>
      <c r="DHJ1000" s="216"/>
      <c r="DHK1000" s="216"/>
      <c r="DHL1000" s="216"/>
      <c r="DHM1000" s="216"/>
      <c r="DHN1000" s="216"/>
      <c r="DHO1000" s="216"/>
      <c r="DHP1000" s="216"/>
      <c r="DHQ1000" s="216"/>
      <c r="DHR1000" s="216"/>
      <c r="DHS1000" s="216"/>
      <c r="DHT1000" s="216"/>
      <c r="DHU1000" s="216"/>
      <c r="DHV1000" s="216"/>
      <c r="DHW1000" s="216"/>
      <c r="DHX1000" s="216"/>
      <c r="DHY1000" s="216"/>
      <c r="DHZ1000" s="216"/>
      <c r="DIA1000" s="216"/>
      <c r="DIB1000" s="216"/>
      <c r="DIC1000" s="216"/>
      <c r="DID1000" s="216"/>
      <c r="DIE1000" s="216"/>
      <c r="DIF1000" s="216"/>
      <c r="DIG1000" s="216"/>
      <c r="DIH1000" s="216"/>
      <c r="DII1000" s="216"/>
      <c r="DIJ1000" s="216"/>
      <c r="DIK1000" s="216"/>
      <c r="DIL1000" s="216"/>
      <c r="DIM1000" s="216"/>
      <c r="DIN1000" s="216"/>
      <c r="DIO1000" s="216"/>
      <c r="DIP1000" s="216"/>
      <c r="DIQ1000" s="216"/>
      <c r="DIR1000" s="216"/>
      <c r="DIS1000" s="216"/>
      <c r="DIT1000" s="216"/>
      <c r="DIU1000" s="216"/>
      <c r="DIV1000" s="216"/>
      <c r="DIW1000" s="216"/>
      <c r="DIX1000" s="216"/>
      <c r="DIY1000" s="216"/>
      <c r="DIZ1000" s="216"/>
      <c r="DJA1000" s="216"/>
      <c r="DJB1000" s="216"/>
      <c r="DJC1000" s="216"/>
      <c r="DJD1000" s="216"/>
      <c r="DJE1000" s="216"/>
      <c r="DJF1000" s="216"/>
      <c r="DJG1000" s="216"/>
      <c r="DJH1000" s="216"/>
      <c r="DJI1000" s="216"/>
      <c r="DJJ1000" s="216"/>
      <c r="DJK1000" s="216"/>
      <c r="DJL1000" s="216"/>
      <c r="DJM1000" s="216"/>
      <c r="DJN1000" s="216"/>
      <c r="DJO1000" s="216"/>
      <c r="DJP1000" s="216"/>
      <c r="DJQ1000" s="216"/>
      <c r="DJR1000" s="216"/>
      <c r="DJS1000" s="216"/>
      <c r="DJT1000" s="216"/>
      <c r="DJU1000" s="216"/>
      <c r="DJV1000" s="216"/>
      <c r="DJW1000" s="216"/>
      <c r="DJX1000" s="216"/>
      <c r="DJY1000" s="216"/>
      <c r="DJZ1000" s="216"/>
      <c r="DKA1000" s="216"/>
      <c r="DKB1000" s="216"/>
      <c r="DKC1000" s="216"/>
      <c r="DKD1000" s="216"/>
      <c r="DKE1000" s="216"/>
      <c r="DKF1000" s="216"/>
      <c r="DKG1000" s="216"/>
      <c r="DKH1000" s="216"/>
      <c r="DKI1000" s="216"/>
      <c r="DKJ1000" s="216"/>
      <c r="DKK1000" s="216"/>
      <c r="DKL1000" s="216"/>
      <c r="DKM1000" s="216"/>
      <c r="DKN1000" s="216"/>
      <c r="DKO1000" s="216"/>
      <c r="DKP1000" s="216"/>
      <c r="DKQ1000" s="216"/>
      <c r="DKR1000" s="216"/>
      <c r="DKS1000" s="216"/>
      <c r="DKT1000" s="216"/>
      <c r="DKU1000" s="216"/>
      <c r="DKV1000" s="216"/>
      <c r="DKW1000" s="216"/>
      <c r="DKX1000" s="216"/>
      <c r="DKY1000" s="216"/>
      <c r="DKZ1000" s="216"/>
      <c r="DLA1000" s="216"/>
      <c r="DLB1000" s="216"/>
      <c r="DLC1000" s="216"/>
      <c r="DLD1000" s="216"/>
      <c r="DLE1000" s="216"/>
      <c r="DLF1000" s="216"/>
      <c r="DLG1000" s="216"/>
      <c r="DLH1000" s="216"/>
      <c r="DLI1000" s="216"/>
      <c r="DLJ1000" s="216"/>
      <c r="DLK1000" s="216"/>
      <c r="DLL1000" s="216"/>
      <c r="DLM1000" s="216"/>
      <c r="DLN1000" s="216"/>
      <c r="DLO1000" s="216"/>
      <c r="DLP1000" s="216"/>
      <c r="DLQ1000" s="216"/>
      <c r="DLR1000" s="216"/>
      <c r="DLS1000" s="216"/>
      <c r="DLT1000" s="216"/>
      <c r="DLU1000" s="216"/>
      <c r="DLV1000" s="216"/>
      <c r="DLW1000" s="216"/>
      <c r="DLX1000" s="216"/>
      <c r="DLY1000" s="216"/>
      <c r="DLZ1000" s="216"/>
      <c r="DMA1000" s="216"/>
      <c r="DMB1000" s="216"/>
      <c r="DMC1000" s="216"/>
      <c r="DMD1000" s="216"/>
      <c r="DME1000" s="216"/>
      <c r="DMF1000" s="216"/>
      <c r="DMG1000" s="216"/>
      <c r="DMH1000" s="216"/>
      <c r="DMI1000" s="216"/>
      <c r="DMJ1000" s="216"/>
      <c r="DMK1000" s="216"/>
      <c r="DML1000" s="216"/>
      <c r="DMM1000" s="216"/>
      <c r="DMN1000" s="216"/>
      <c r="DMO1000" s="216"/>
      <c r="DMP1000" s="216"/>
      <c r="DMQ1000" s="216"/>
      <c r="DMR1000" s="216"/>
      <c r="DMS1000" s="216"/>
      <c r="DMT1000" s="216"/>
      <c r="DMU1000" s="216"/>
      <c r="DMV1000" s="216"/>
      <c r="DMW1000" s="216"/>
      <c r="DMX1000" s="216"/>
      <c r="DMY1000" s="216"/>
      <c r="DMZ1000" s="216"/>
      <c r="DNA1000" s="216"/>
      <c r="DNB1000" s="216"/>
      <c r="DNC1000" s="216"/>
      <c r="DND1000" s="216"/>
      <c r="DNE1000" s="216"/>
      <c r="DNF1000" s="216"/>
      <c r="DNG1000" s="216"/>
      <c r="DNH1000" s="216"/>
      <c r="DNI1000" s="216"/>
      <c r="DNJ1000" s="216"/>
      <c r="DNK1000" s="216"/>
      <c r="DNL1000" s="216"/>
      <c r="DNM1000" s="216"/>
      <c r="DNN1000" s="216"/>
      <c r="DNO1000" s="216"/>
      <c r="DNP1000" s="216"/>
      <c r="DNQ1000" s="216"/>
      <c r="DNR1000" s="216"/>
      <c r="DNS1000" s="216"/>
      <c r="DNT1000" s="216"/>
      <c r="DNU1000" s="216"/>
      <c r="DNV1000" s="216"/>
      <c r="DNW1000" s="216"/>
      <c r="DNX1000" s="216"/>
      <c r="DNY1000" s="216"/>
      <c r="DNZ1000" s="216"/>
      <c r="DOA1000" s="216"/>
      <c r="DOB1000" s="216"/>
      <c r="DOC1000" s="216"/>
      <c r="DOD1000" s="216"/>
      <c r="DOE1000" s="216"/>
      <c r="DOF1000" s="216"/>
      <c r="DOG1000" s="216"/>
      <c r="DOH1000" s="216"/>
      <c r="DOI1000" s="216"/>
      <c r="DOJ1000" s="216"/>
      <c r="DOK1000" s="216"/>
      <c r="DOL1000" s="216"/>
      <c r="DOM1000" s="216"/>
      <c r="DON1000" s="216"/>
      <c r="DOO1000" s="216"/>
      <c r="DOP1000" s="216"/>
      <c r="DOQ1000" s="216"/>
      <c r="DOR1000" s="216"/>
      <c r="DOS1000" s="216"/>
      <c r="DOT1000" s="216"/>
      <c r="DOU1000" s="216"/>
      <c r="DOV1000" s="216"/>
      <c r="DOW1000" s="216"/>
      <c r="DOX1000" s="216"/>
      <c r="DOY1000" s="216"/>
      <c r="DOZ1000" s="216"/>
      <c r="DPA1000" s="216"/>
      <c r="DPB1000" s="216"/>
      <c r="DPC1000" s="216"/>
      <c r="DPD1000" s="216"/>
      <c r="DPE1000" s="216"/>
      <c r="DPF1000" s="216"/>
      <c r="DPG1000" s="216"/>
      <c r="DPH1000" s="216"/>
      <c r="DPI1000" s="216"/>
      <c r="DPJ1000" s="216"/>
      <c r="DPK1000" s="216"/>
      <c r="DPL1000" s="216"/>
      <c r="DPM1000" s="216"/>
      <c r="DPN1000" s="216"/>
      <c r="DPO1000" s="216"/>
      <c r="DPP1000" s="216"/>
      <c r="DPQ1000" s="216"/>
      <c r="DPR1000" s="216"/>
      <c r="DPS1000" s="216"/>
      <c r="DPT1000" s="216"/>
      <c r="DPU1000" s="216"/>
      <c r="DPV1000" s="216"/>
      <c r="DPW1000" s="216"/>
      <c r="DPX1000" s="216"/>
      <c r="DPY1000" s="216"/>
      <c r="DPZ1000" s="216"/>
      <c r="DQA1000" s="216"/>
      <c r="DQB1000" s="216"/>
      <c r="DQC1000" s="216"/>
      <c r="DQD1000" s="216"/>
      <c r="DQE1000" s="216"/>
      <c r="DQF1000" s="216"/>
      <c r="DQG1000" s="216"/>
      <c r="DQH1000" s="216"/>
      <c r="DQI1000" s="216"/>
      <c r="DQJ1000" s="216"/>
      <c r="DQK1000" s="216"/>
      <c r="DQL1000" s="216"/>
      <c r="DQM1000" s="216"/>
      <c r="DQN1000" s="216"/>
      <c r="DQO1000" s="216"/>
      <c r="DQP1000" s="216"/>
      <c r="DQQ1000" s="216"/>
      <c r="DQR1000" s="216"/>
      <c r="DQS1000" s="216"/>
      <c r="DQT1000" s="216"/>
      <c r="DQU1000" s="216"/>
      <c r="DQV1000" s="216"/>
      <c r="DQW1000" s="216"/>
      <c r="DQX1000" s="216"/>
      <c r="DQY1000" s="216"/>
      <c r="DQZ1000" s="216"/>
      <c r="DRA1000" s="216"/>
      <c r="DRB1000" s="216"/>
      <c r="DRC1000" s="216"/>
      <c r="DRD1000" s="216"/>
      <c r="DRE1000" s="216"/>
      <c r="DRF1000" s="216"/>
      <c r="DRG1000" s="216"/>
      <c r="DRH1000" s="216"/>
      <c r="DRI1000" s="216"/>
      <c r="DRJ1000" s="216"/>
      <c r="DRK1000" s="216"/>
      <c r="DRL1000" s="216"/>
      <c r="DRM1000" s="216"/>
      <c r="DRN1000" s="216"/>
      <c r="DRO1000" s="216"/>
      <c r="DRP1000" s="216"/>
      <c r="DRQ1000" s="216"/>
      <c r="DRR1000" s="216"/>
      <c r="DRS1000" s="216"/>
      <c r="DRT1000" s="216"/>
      <c r="DRU1000" s="216"/>
      <c r="DRV1000" s="216"/>
      <c r="DRW1000" s="216"/>
      <c r="DRX1000" s="216"/>
      <c r="DRY1000" s="216"/>
      <c r="DRZ1000" s="216"/>
      <c r="DSA1000" s="216"/>
      <c r="DSB1000" s="216"/>
      <c r="DSC1000" s="216"/>
      <c r="DSD1000" s="216"/>
      <c r="DSE1000" s="216"/>
      <c r="DSF1000" s="216"/>
      <c r="DSG1000" s="216"/>
      <c r="DSH1000" s="216"/>
      <c r="DSI1000" s="216"/>
      <c r="DSJ1000" s="216"/>
      <c r="DSK1000" s="216"/>
      <c r="DSL1000" s="216"/>
      <c r="DSM1000" s="216"/>
      <c r="DSN1000" s="216"/>
      <c r="DSO1000" s="216"/>
      <c r="DSP1000" s="216"/>
      <c r="DSQ1000" s="216"/>
      <c r="DSR1000" s="216"/>
      <c r="DSS1000" s="216"/>
      <c r="DST1000" s="216"/>
      <c r="DSU1000" s="216"/>
      <c r="DSV1000" s="216"/>
      <c r="DSW1000" s="216"/>
      <c r="DSX1000" s="216"/>
      <c r="DSY1000" s="216"/>
      <c r="DSZ1000" s="216"/>
      <c r="DTA1000" s="216"/>
      <c r="DTB1000" s="216"/>
      <c r="DTC1000" s="216"/>
      <c r="DTD1000" s="216"/>
      <c r="DTE1000" s="216"/>
      <c r="DTF1000" s="216"/>
      <c r="DTG1000" s="216"/>
      <c r="DTH1000" s="216"/>
      <c r="DTI1000" s="216"/>
      <c r="DTJ1000" s="216"/>
      <c r="DTK1000" s="216"/>
      <c r="DTL1000" s="216"/>
      <c r="DTM1000" s="216"/>
      <c r="DTN1000" s="216"/>
      <c r="DTO1000" s="216"/>
      <c r="DTP1000" s="216"/>
      <c r="DTQ1000" s="216"/>
      <c r="DTR1000" s="216"/>
      <c r="DTS1000" s="216"/>
      <c r="DTT1000" s="216"/>
      <c r="DTU1000" s="216"/>
      <c r="DTV1000" s="216"/>
      <c r="DTW1000" s="216"/>
      <c r="DTX1000" s="216"/>
      <c r="DTY1000" s="216"/>
      <c r="DTZ1000" s="216"/>
      <c r="DUA1000" s="216"/>
      <c r="DUB1000" s="216"/>
      <c r="DUC1000" s="216"/>
      <c r="DUD1000" s="216"/>
      <c r="DUE1000" s="216"/>
      <c r="DUF1000" s="216"/>
      <c r="DUG1000" s="216"/>
      <c r="DUH1000" s="216"/>
      <c r="DUI1000" s="216"/>
      <c r="DUJ1000" s="216"/>
      <c r="DUK1000" s="216"/>
      <c r="DUL1000" s="216"/>
      <c r="DUM1000" s="216"/>
      <c r="DUN1000" s="216"/>
      <c r="DUO1000" s="216"/>
      <c r="DUP1000" s="216"/>
      <c r="DUQ1000" s="216"/>
      <c r="DUR1000" s="216"/>
      <c r="DUS1000" s="216"/>
      <c r="DUT1000" s="216"/>
      <c r="DUU1000" s="216"/>
      <c r="DUV1000" s="216"/>
      <c r="DUW1000" s="216"/>
      <c r="DUX1000" s="216"/>
      <c r="DUY1000" s="216"/>
      <c r="DUZ1000" s="216"/>
      <c r="DVA1000" s="216"/>
      <c r="DVB1000" s="216"/>
      <c r="DVC1000" s="216"/>
      <c r="DVD1000" s="216"/>
      <c r="DVE1000" s="216"/>
      <c r="DVF1000" s="216"/>
      <c r="DVG1000" s="216"/>
      <c r="DVH1000" s="216"/>
      <c r="DVI1000" s="216"/>
      <c r="DVJ1000" s="216"/>
      <c r="DVK1000" s="216"/>
      <c r="DVL1000" s="216"/>
      <c r="DVM1000" s="216"/>
      <c r="DVN1000" s="216"/>
      <c r="DVO1000" s="216"/>
      <c r="DVP1000" s="216"/>
      <c r="DVQ1000" s="216"/>
      <c r="DVR1000" s="216"/>
      <c r="DVS1000" s="216"/>
      <c r="DVT1000" s="216"/>
      <c r="DVU1000" s="216"/>
      <c r="DVV1000" s="216"/>
      <c r="DVW1000" s="216"/>
      <c r="DVX1000" s="216"/>
      <c r="DVY1000" s="216"/>
      <c r="DVZ1000" s="216"/>
      <c r="DWA1000" s="216"/>
      <c r="DWB1000" s="216"/>
      <c r="DWC1000" s="216"/>
      <c r="DWD1000" s="216"/>
      <c r="DWE1000" s="216"/>
      <c r="DWF1000" s="216"/>
      <c r="DWG1000" s="216"/>
      <c r="DWH1000" s="216"/>
      <c r="DWI1000" s="216"/>
      <c r="DWJ1000" s="216"/>
      <c r="DWK1000" s="216"/>
      <c r="DWL1000" s="216"/>
      <c r="DWM1000" s="216"/>
      <c r="DWN1000" s="216"/>
      <c r="DWO1000" s="216"/>
      <c r="DWP1000" s="216"/>
      <c r="DWQ1000" s="216"/>
      <c r="DWR1000" s="216"/>
      <c r="DWS1000" s="216"/>
      <c r="DWT1000" s="216"/>
      <c r="DWU1000" s="216"/>
      <c r="DWV1000" s="216"/>
      <c r="DWW1000" s="216"/>
      <c r="DWX1000" s="216"/>
      <c r="DWY1000" s="216"/>
      <c r="DWZ1000" s="216"/>
      <c r="DXA1000" s="216"/>
      <c r="DXB1000" s="216"/>
      <c r="DXC1000" s="216"/>
      <c r="DXD1000" s="216"/>
      <c r="DXE1000" s="216"/>
      <c r="DXF1000" s="216"/>
      <c r="DXG1000" s="216"/>
      <c r="DXH1000" s="216"/>
      <c r="DXI1000" s="216"/>
      <c r="DXJ1000" s="216"/>
      <c r="DXK1000" s="216"/>
      <c r="DXL1000" s="216"/>
      <c r="DXM1000" s="216"/>
      <c r="DXN1000" s="216"/>
      <c r="DXO1000" s="216"/>
      <c r="DXP1000" s="216"/>
      <c r="DXQ1000" s="216"/>
      <c r="DXR1000" s="216"/>
      <c r="DXS1000" s="216"/>
      <c r="DXT1000" s="216"/>
      <c r="DXU1000" s="216"/>
      <c r="DXV1000" s="216"/>
      <c r="DXW1000" s="216"/>
      <c r="DXX1000" s="216"/>
      <c r="DXY1000" s="216"/>
      <c r="DXZ1000" s="216"/>
      <c r="DYA1000" s="216"/>
      <c r="DYB1000" s="216"/>
      <c r="DYC1000" s="216"/>
      <c r="DYD1000" s="216"/>
      <c r="DYE1000" s="216"/>
      <c r="DYF1000" s="216"/>
      <c r="DYG1000" s="216"/>
      <c r="DYH1000" s="216"/>
      <c r="DYI1000" s="216"/>
      <c r="DYJ1000" s="216"/>
      <c r="DYK1000" s="216"/>
      <c r="DYL1000" s="216"/>
      <c r="DYM1000" s="216"/>
      <c r="DYN1000" s="216"/>
      <c r="DYO1000" s="216"/>
      <c r="DYP1000" s="216"/>
      <c r="DYQ1000" s="216"/>
      <c r="DYR1000" s="216"/>
      <c r="DYS1000" s="216"/>
      <c r="DYT1000" s="216"/>
      <c r="DYU1000" s="216"/>
      <c r="DYV1000" s="216"/>
      <c r="DYW1000" s="216"/>
      <c r="DYX1000" s="216"/>
      <c r="DYY1000" s="216"/>
      <c r="DYZ1000" s="216"/>
      <c r="DZA1000" s="216"/>
      <c r="DZB1000" s="216"/>
      <c r="DZC1000" s="216"/>
      <c r="DZD1000" s="216"/>
      <c r="DZE1000" s="216"/>
      <c r="DZF1000" s="216"/>
      <c r="DZG1000" s="216"/>
      <c r="DZH1000" s="216"/>
      <c r="DZI1000" s="216"/>
      <c r="DZJ1000" s="216"/>
      <c r="DZK1000" s="216"/>
      <c r="DZL1000" s="216"/>
      <c r="DZM1000" s="216"/>
      <c r="DZN1000" s="216"/>
      <c r="DZO1000" s="216"/>
      <c r="DZP1000" s="216"/>
      <c r="DZQ1000" s="216"/>
      <c r="DZR1000" s="216"/>
      <c r="DZS1000" s="216"/>
      <c r="DZT1000" s="216"/>
      <c r="DZU1000" s="216"/>
      <c r="DZV1000" s="216"/>
      <c r="DZW1000" s="216"/>
      <c r="DZX1000" s="216"/>
      <c r="DZY1000" s="216"/>
      <c r="DZZ1000" s="216"/>
      <c r="EAA1000" s="216"/>
      <c r="EAB1000" s="216"/>
      <c r="EAC1000" s="216"/>
      <c r="EAD1000" s="216"/>
      <c r="EAE1000" s="216"/>
      <c r="EAF1000" s="216"/>
      <c r="EAG1000" s="216"/>
      <c r="EAH1000" s="216"/>
      <c r="EAI1000" s="216"/>
      <c r="EAJ1000" s="216"/>
      <c r="EAK1000" s="216"/>
      <c r="EAL1000" s="216"/>
      <c r="EAM1000" s="216"/>
      <c r="EAN1000" s="216"/>
      <c r="EAO1000" s="216"/>
      <c r="EAP1000" s="216"/>
      <c r="EAQ1000" s="216"/>
      <c r="EAR1000" s="216"/>
      <c r="EAS1000" s="216"/>
      <c r="EAT1000" s="216"/>
      <c r="EAU1000" s="216"/>
      <c r="EAV1000" s="216"/>
      <c r="EAW1000" s="216"/>
      <c r="EAX1000" s="216"/>
      <c r="EAY1000" s="216"/>
      <c r="EAZ1000" s="216"/>
      <c r="EBA1000" s="216"/>
      <c r="EBB1000" s="216"/>
      <c r="EBC1000" s="216"/>
      <c r="EBD1000" s="216"/>
      <c r="EBE1000" s="216"/>
      <c r="EBF1000" s="216"/>
      <c r="EBG1000" s="216"/>
      <c r="EBH1000" s="216"/>
      <c r="EBI1000" s="216"/>
      <c r="EBJ1000" s="216"/>
      <c r="EBK1000" s="216"/>
      <c r="EBL1000" s="216"/>
      <c r="EBM1000" s="216"/>
      <c r="EBN1000" s="216"/>
      <c r="EBO1000" s="216"/>
      <c r="EBP1000" s="216"/>
      <c r="EBQ1000" s="216"/>
      <c r="EBR1000" s="216"/>
      <c r="EBS1000" s="216"/>
      <c r="EBT1000" s="216"/>
      <c r="EBU1000" s="216"/>
      <c r="EBV1000" s="216"/>
      <c r="EBW1000" s="216"/>
      <c r="EBX1000" s="216"/>
      <c r="EBY1000" s="216"/>
      <c r="EBZ1000" s="216"/>
      <c r="ECA1000" s="216"/>
      <c r="ECB1000" s="216"/>
      <c r="ECC1000" s="216"/>
      <c r="ECD1000" s="216"/>
      <c r="ECE1000" s="216"/>
      <c r="ECF1000" s="216"/>
      <c r="ECG1000" s="216"/>
      <c r="ECH1000" s="216"/>
      <c r="ECI1000" s="216"/>
      <c r="ECJ1000" s="216"/>
      <c r="ECK1000" s="216"/>
      <c r="ECL1000" s="216"/>
      <c r="ECM1000" s="216"/>
      <c r="ECN1000" s="216"/>
      <c r="ECO1000" s="216"/>
      <c r="ECP1000" s="216"/>
      <c r="ECQ1000" s="216"/>
      <c r="ECR1000" s="216"/>
      <c r="ECS1000" s="216"/>
      <c r="ECT1000" s="216"/>
      <c r="ECU1000" s="216"/>
      <c r="ECV1000" s="216"/>
      <c r="ECW1000" s="216"/>
      <c r="ECX1000" s="216"/>
      <c r="ECY1000" s="216"/>
      <c r="ECZ1000" s="216"/>
      <c r="EDA1000" s="216"/>
      <c r="EDB1000" s="216"/>
      <c r="EDC1000" s="216"/>
      <c r="EDD1000" s="216"/>
      <c r="EDE1000" s="216"/>
      <c r="EDF1000" s="216"/>
      <c r="EDG1000" s="216"/>
      <c r="EDH1000" s="216"/>
      <c r="EDI1000" s="216"/>
      <c r="EDJ1000" s="216"/>
      <c r="EDK1000" s="216"/>
      <c r="EDL1000" s="216"/>
      <c r="EDM1000" s="216"/>
      <c r="EDN1000" s="216"/>
      <c r="EDO1000" s="216"/>
      <c r="EDP1000" s="216"/>
      <c r="EDQ1000" s="216"/>
      <c r="EDR1000" s="216"/>
      <c r="EDS1000" s="216"/>
      <c r="EDT1000" s="216"/>
      <c r="EDU1000" s="216"/>
      <c r="EDV1000" s="216"/>
      <c r="EDW1000" s="216"/>
      <c r="EDX1000" s="216"/>
      <c r="EDY1000" s="216"/>
      <c r="EDZ1000" s="216"/>
      <c r="EEA1000" s="216"/>
      <c r="EEB1000" s="216"/>
      <c r="EEC1000" s="216"/>
      <c r="EED1000" s="216"/>
      <c r="EEE1000" s="216"/>
      <c r="EEF1000" s="216"/>
      <c r="EEG1000" s="216"/>
      <c r="EEH1000" s="216"/>
      <c r="EEI1000" s="216"/>
      <c r="EEJ1000" s="216"/>
      <c r="EEK1000" s="216"/>
      <c r="EEL1000" s="216"/>
      <c r="EEM1000" s="216"/>
      <c r="EEN1000" s="216"/>
      <c r="EEO1000" s="216"/>
      <c r="EEP1000" s="216"/>
      <c r="EEQ1000" s="216"/>
      <c r="EER1000" s="216"/>
      <c r="EES1000" s="216"/>
      <c r="EET1000" s="216"/>
      <c r="EEU1000" s="216"/>
      <c r="EEV1000" s="216"/>
      <c r="EEW1000" s="216"/>
      <c r="EEX1000" s="216"/>
      <c r="EEY1000" s="216"/>
      <c r="EEZ1000" s="216"/>
      <c r="EFA1000" s="216"/>
      <c r="EFB1000" s="216"/>
      <c r="EFC1000" s="216"/>
      <c r="EFD1000" s="216"/>
      <c r="EFE1000" s="216"/>
      <c r="EFF1000" s="216"/>
      <c r="EFG1000" s="216"/>
      <c r="EFH1000" s="216"/>
      <c r="EFI1000" s="216"/>
      <c r="EFJ1000" s="216"/>
      <c r="EFK1000" s="216"/>
      <c r="EFL1000" s="216"/>
      <c r="EFM1000" s="216"/>
      <c r="EFN1000" s="216"/>
      <c r="EFO1000" s="216"/>
      <c r="EFP1000" s="216"/>
      <c r="EFQ1000" s="216"/>
      <c r="EFR1000" s="216"/>
      <c r="EFS1000" s="216"/>
      <c r="EFT1000" s="216"/>
      <c r="EFU1000" s="216"/>
      <c r="EFV1000" s="216"/>
      <c r="EFW1000" s="216"/>
      <c r="EFX1000" s="216"/>
      <c r="EFY1000" s="216"/>
      <c r="EFZ1000" s="216"/>
      <c r="EGA1000" s="216"/>
      <c r="EGB1000" s="216"/>
      <c r="EGC1000" s="216"/>
      <c r="EGD1000" s="216"/>
      <c r="EGE1000" s="216"/>
      <c r="EGF1000" s="216"/>
      <c r="EGG1000" s="216"/>
      <c r="EGH1000" s="216"/>
      <c r="EGI1000" s="216"/>
      <c r="EGJ1000" s="216"/>
      <c r="EGK1000" s="216"/>
      <c r="EGL1000" s="216"/>
      <c r="EGM1000" s="216"/>
      <c r="EGN1000" s="216"/>
      <c r="EGO1000" s="216"/>
      <c r="EGP1000" s="216"/>
      <c r="EGQ1000" s="216"/>
      <c r="EGR1000" s="216"/>
      <c r="EGS1000" s="216"/>
      <c r="EGT1000" s="216"/>
      <c r="EGU1000" s="216"/>
      <c r="EGV1000" s="216"/>
      <c r="EGW1000" s="216"/>
      <c r="EGX1000" s="216"/>
      <c r="EGY1000" s="216"/>
      <c r="EGZ1000" s="216"/>
      <c r="EHA1000" s="216"/>
      <c r="EHB1000" s="216"/>
      <c r="EHC1000" s="216"/>
      <c r="EHD1000" s="216"/>
      <c r="EHE1000" s="216"/>
      <c r="EHF1000" s="216"/>
      <c r="EHG1000" s="216"/>
      <c r="EHH1000" s="216"/>
      <c r="EHI1000" s="216"/>
      <c r="EHJ1000" s="216"/>
      <c r="EHK1000" s="216"/>
      <c r="EHL1000" s="216"/>
      <c r="EHM1000" s="216"/>
      <c r="EHN1000" s="216"/>
      <c r="EHO1000" s="216"/>
      <c r="EHP1000" s="216"/>
      <c r="EHQ1000" s="216"/>
      <c r="EHR1000" s="216"/>
      <c r="EHS1000" s="216"/>
      <c r="EHT1000" s="216"/>
      <c r="EHU1000" s="216"/>
      <c r="EHV1000" s="216"/>
      <c r="EHW1000" s="216"/>
      <c r="EHX1000" s="216"/>
      <c r="EHY1000" s="216"/>
      <c r="EHZ1000" s="216"/>
      <c r="EIA1000" s="216"/>
      <c r="EIB1000" s="216"/>
      <c r="EIC1000" s="216"/>
      <c r="EID1000" s="216"/>
      <c r="EIE1000" s="216"/>
      <c r="EIF1000" s="216"/>
      <c r="EIG1000" s="216"/>
      <c r="EIH1000" s="216"/>
      <c r="EII1000" s="216"/>
      <c r="EIJ1000" s="216"/>
      <c r="EIK1000" s="216"/>
      <c r="EIL1000" s="216"/>
      <c r="EIM1000" s="216"/>
      <c r="EIN1000" s="216"/>
      <c r="EIO1000" s="216"/>
      <c r="EIP1000" s="216"/>
      <c r="EIQ1000" s="216"/>
      <c r="EIR1000" s="216"/>
      <c r="EIS1000" s="216"/>
      <c r="EIT1000" s="216"/>
      <c r="EIU1000" s="216"/>
      <c r="EIV1000" s="216"/>
      <c r="EIW1000" s="216"/>
      <c r="EIX1000" s="216"/>
      <c r="EIY1000" s="216"/>
      <c r="EIZ1000" s="216"/>
      <c r="EJA1000" s="216"/>
      <c r="EJB1000" s="216"/>
      <c r="EJC1000" s="216"/>
      <c r="EJD1000" s="216"/>
      <c r="EJE1000" s="216"/>
      <c r="EJF1000" s="216"/>
      <c r="EJG1000" s="216"/>
      <c r="EJH1000" s="216"/>
      <c r="EJI1000" s="216"/>
      <c r="EJJ1000" s="216"/>
      <c r="EJK1000" s="216"/>
      <c r="EJL1000" s="216"/>
      <c r="EJM1000" s="216"/>
      <c r="EJN1000" s="216"/>
      <c r="EJO1000" s="216"/>
      <c r="EJP1000" s="216"/>
      <c r="EJQ1000" s="216"/>
      <c r="EJR1000" s="216"/>
      <c r="EJS1000" s="216"/>
      <c r="EJT1000" s="216"/>
      <c r="EJU1000" s="216"/>
      <c r="EJV1000" s="216"/>
      <c r="EJW1000" s="216"/>
      <c r="EJX1000" s="216"/>
      <c r="EJY1000" s="216"/>
      <c r="EJZ1000" s="216"/>
      <c r="EKA1000" s="216"/>
      <c r="EKB1000" s="216"/>
      <c r="EKC1000" s="216"/>
      <c r="EKD1000" s="216"/>
      <c r="EKE1000" s="216"/>
      <c r="EKF1000" s="216"/>
      <c r="EKG1000" s="216"/>
      <c r="EKH1000" s="216"/>
      <c r="EKI1000" s="216"/>
      <c r="EKJ1000" s="216"/>
      <c r="EKK1000" s="216"/>
      <c r="EKL1000" s="216"/>
      <c r="EKM1000" s="216"/>
      <c r="EKN1000" s="216"/>
      <c r="EKO1000" s="216"/>
      <c r="EKP1000" s="216"/>
      <c r="EKQ1000" s="216"/>
      <c r="EKR1000" s="216"/>
      <c r="EKS1000" s="216"/>
      <c r="EKT1000" s="216"/>
      <c r="EKU1000" s="216"/>
      <c r="EKV1000" s="216"/>
      <c r="EKW1000" s="216"/>
      <c r="EKX1000" s="216"/>
      <c r="EKY1000" s="216"/>
      <c r="EKZ1000" s="216"/>
      <c r="ELA1000" s="216"/>
      <c r="ELB1000" s="216"/>
      <c r="ELC1000" s="216"/>
      <c r="ELD1000" s="216"/>
      <c r="ELE1000" s="216"/>
      <c r="ELF1000" s="216"/>
      <c r="ELG1000" s="216"/>
      <c r="ELH1000" s="216"/>
      <c r="ELI1000" s="216"/>
      <c r="ELJ1000" s="216"/>
      <c r="ELK1000" s="216"/>
      <c r="ELL1000" s="216"/>
      <c r="ELM1000" s="216"/>
      <c r="ELN1000" s="216"/>
      <c r="ELO1000" s="216"/>
      <c r="ELP1000" s="216"/>
      <c r="ELQ1000" s="216"/>
      <c r="ELR1000" s="216"/>
      <c r="ELS1000" s="216"/>
      <c r="ELT1000" s="216"/>
      <c r="ELU1000" s="216"/>
      <c r="ELV1000" s="216"/>
      <c r="ELW1000" s="216"/>
      <c r="ELX1000" s="216"/>
      <c r="ELY1000" s="216"/>
      <c r="ELZ1000" s="216"/>
      <c r="EMA1000" s="216"/>
      <c r="EMB1000" s="216"/>
      <c r="EMC1000" s="216"/>
      <c r="EMD1000" s="216"/>
      <c r="EME1000" s="216"/>
      <c r="EMF1000" s="216"/>
      <c r="EMG1000" s="216"/>
      <c r="EMH1000" s="216"/>
      <c r="EMI1000" s="216"/>
      <c r="EMJ1000" s="216"/>
      <c r="EMK1000" s="216"/>
      <c r="EML1000" s="216"/>
      <c r="EMM1000" s="216"/>
      <c r="EMN1000" s="216"/>
      <c r="EMO1000" s="216"/>
      <c r="EMP1000" s="216"/>
      <c r="EMQ1000" s="216"/>
      <c r="EMR1000" s="216"/>
      <c r="EMS1000" s="216"/>
      <c r="EMT1000" s="216"/>
      <c r="EMU1000" s="216"/>
      <c r="EMV1000" s="216"/>
      <c r="EMW1000" s="216"/>
      <c r="EMX1000" s="216"/>
      <c r="EMY1000" s="216"/>
      <c r="EMZ1000" s="216"/>
      <c r="ENA1000" s="216"/>
      <c r="ENB1000" s="216"/>
      <c r="ENC1000" s="216"/>
      <c r="END1000" s="216"/>
      <c r="ENE1000" s="216"/>
      <c r="ENF1000" s="216"/>
      <c r="ENG1000" s="216"/>
      <c r="ENH1000" s="216"/>
      <c r="ENI1000" s="216"/>
      <c r="ENJ1000" s="216"/>
      <c r="ENK1000" s="216"/>
      <c r="ENL1000" s="216"/>
      <c r="ENM1000" s="216"/>
      <c r="ENN1000" s="216"/>
      <c r="ENO1000" s="216"/>
      <c r="ENP1000" s="216"/>
      <c r="ENQ1000" s="216"/>
      <c r="ENR1000" s="216"/>
      <c r="ENS1000" s="216"/>
      <c r="ENT1000" s="216"/>
      <c r="ENU1000" s="216"/>
      <c r="ENV1000" s="216"/>
      <c r="ENW1000" s="216"/>
      <c r="ENX1000" s="216"/>
      <c r="ENY1000" s="216"/>
      <c r="ENZ1000" s="216"/>
      <c r="EOA1000" s="216"/>
      <c r="EOB1000" s="216"/>
      <c r="EOC1000" s="216"/>
      <c r="EOD1000" s="216"/>
      <c r="EOE1000" s="216"/>
      <c r="EOF1000" s="216"/>
      <c r="EOG1000" s="216"/>
      <c r="EOH1000" s="216"/>
      <c r="EOI1000" s="216"/>
      <c r="EOJ1000" s="216"/>
      <c r="EOK1000" s="216"/>
      <c r="EOL1000" s="216"/>
      <c r="EOM1000" s="216"/>
      <c r="EON1000" s="216"/>
      <c r="EOO1000" s="216"/>
      <c r="EOP1000" s="216"/>
      <c r="EOQ1000" s="216"/>
      <c r="EOR1000" s="216"/>
      <c r="EOS1000" s="216"/>
      <c r="EOT1000" s="216"/>
      <c r="EOU1000" s="216"/>
      <c r="EOV1000" s="216"/>
      <c r="EOW1000" s="216"/>
      <c r="EOX1000" s="216"/>
      <c r="EOY1000" s="216"/>
      <c r="EOZ1000" s="216"/>
      <c r="EPA1000" s="216"/>
      <c r="EPB1000" s="216"/>
      <c r="EPC1000" s="216"/>
      <c r="EPD1000" s="216"/>
      <c r="EPE1000" s="216"/>
      <c r="EPF1000" s="216"/>
      <c r="EPG1000" s="216"/>
      <c r="EPH1000" s="216"/>
      <c r="EPI1000" s="216"/>
      <c r="EPJ1000" s="216"/>
      <c r="EPK1000" s="216"/>
      <c r="EPL1000" s="216"/>
      <c r="EPM1000" s="216"/>
      <c r="EPN1000" s="216"/>
      <c r="EPO1000" s="216"/>
      <c r="EPP1000" s="216"/>
      <c r="EPQ1000" s="216"/>
      <c r="EPR1000" s="216"/>
      <c r="EPS1000" s="216"/>
      <c r="EPT1000" s="216"/>
      <c r="EPU1000" s="216"/>
      <c r="EPV1000" s="216"/>
      <c r="EPW1000" s="216"/>
      <c r="EPX1000" s="216"/>
      <c r="EPY1000" s="216"/>
      <c r="EPZ1000" s="216"/>
      <c r="EQA1000" s="216"/>
      <c r="EQB1000" s="216"/>
      <c r="EQC1000" s="216"/>
      <c r="EQD1000" s="216"/>
      <c r="EQE1000" s="216"/>
      <c r="EQF1000" s="216"/>
      <c r="EQG1000" s="216"/>
      <c r="EQH1000" s="216"/>
      <c r="EQI1000" s="216"/>
      <c r="EQJ1000" s="216"/>
      <c r="EQK1000" s="216"/>
      <c r="EQL1000" s="216"/>
      <c r="EQM1000" s="216"/>
      <c r="EQN1000" s="216"/>
      <c r="EQO1000" s="216"/>
      <c r="EQP1000" s="216"/>
      <c r="EQQ1000" s="216"/>
      <c r="EQR1000" s="216"/>
      <c r="EQS1000" s="216"/>
      <c r="EQT1000" s="216"/>
      <c r="EQU1000" s="216"/>
      <c r="EQV1000" s="216"/>
      <c r="EQW1000" s="216"/>
      <c r="EQX1000" s="216"/>
      <c r="EQY1000" s="216"/>
      <c r="EQZ1000" s="216"/>
      <c r="ERA1000" s="216"/>
      <c r="ERB1000" s="216"/>
      <c r="ERC1000" s="216"/>
      <c r="ERD1000" s="216"/>
      <c r="ERE1000" s="216"/>
      <c r="ERF1000" s="216"/>
      <c r="ERG1000" s="216"/>
      <c r="ERH1000" s="216"/>
      <c r="ERI1000" s="216"/>
      <c r="ERJ1000" s="216"/>
      <c r="ERK1000" s="216"/>
      <c r="ERL1000" s="216"/>
      <c r="ERM1000" s="216"/>
      <c r="ERN1000" s="216"/>
      <c r="ERO1000" s="216"/>
      <c r="ERP1000" s="216"/>
      <c r="ERQ1000" s="216"/>
      <c r="ERR1000" s="216"/>
      <c r="ERS1000" s="216"/>
      <c r="ERT1000" s="216"/>
      <c r="ERU1000" s="216"/>
      <c r="ERV1000" s="216"/>
      <c r="ERW1000" s="216"/>
      <c r="ERX1000" s="216"/>
      <c r="ERY1000" s="216"/>
      <c r="ERZ1000" s="216"/>
      <c r="ESA1000" s="216"/>
      <c r="ESB1000" s="216"/>
      <c r="ESC1000" s="216"/>
      <c r="ESD1000" s="216"/>
      <c r="ESE1000" s="216"/>
      <c r="ESF1000" s="216"/>
      <c r="ESG1000" s="216"/>
      <c r="ESH1000" s="216"/>
      <c r="ESI1000" s="216"/>
      <c r="ESJ1000" s="216"/>
      <c r="ESK1000" s="216"/>
      <c r="ESL1000" s="216"/>
      <c r="ESM1000" s="216"/>
      <c r="ESN1000" s="216"/>
      <c r="ESO1000" s="216"/>
      <c r="ESP1000" s="216"/>
      <c r="ESQ1000" s="216"/>
      <c r="ESR1000" s="216"/>
      <c r="ESS1000" s="216"/>
      <c r="EST1000" s="216"/>
      <c r="ESU1000" s="216"/>
      <c r="ESV1000" s="216"/>
      <c r="ESW1000" s="216"/>
      <c r="ESX1000" s="216"/>
      <c r="ESY1000" s="216"/>
      <c r="ESZ1000" s="216"/>
      <c r="ETA1000" s="216"/>
      <c r="ETB1000" s="216"/>
      <c r="ETC1000" s="216"/>
      <c r="ETD1000" s="216"/>
      <c r="ETE1000" s="216"/>
      <c r="ETF1000" s="216"/>
      <c r="ETG1000" s="216"/>
      <c r="ETH1000" s="216"/>
      <c r="ETI1000" s="216"/>
      <c r="ETJ1000" s="216"/>
      <c r="ETK1000" s="216"/>
      <c r="ETL1000" s="216"/>
      <c r="ETM1000" s="216"/>
      <c r="ETN1000" s="216"/>
      <c r="ETO1000" s="216"/>
      <c r="ETP1000" s="216"/>
      <c r="ETQ1000" s="216"/>
      <c r="ETR1000" s="216"/>
      <c r="ETS1000" s="216"/>
      <c r="ETT1000" s="216"/>
      <c r="ETU1000" s="216"/>
      <c r="ETV1000" s="216"/>
      <c r="ETW1000" s="216"/>
      <c r="ETX1000" s="216"/>
      <c r="ETY1000" s="216"/>
      <c r="ETZ1000" s="216"/>
      <c r="EUA1000" s="216"/>
      <c r="EUB1000" s="216"/>
      <c r="EUC1000" s="216"/>
      <c r="EUD1000" s="216"/>
      <c r="EUE1000" s="216"/>
      <c r="EUF1000" s="216"/>
      <c r="EUG1000" s="216"/>
      <c r="EUH1000" s="216"/>
      <c r="EUI1000" s="216"/>
      <c r="EUJ1000" s="216"/>
      <c r="EUK1000" s="216"/>
      <c r="EUL1000" s="216"/>
      <c r="EUM1000" s="216"/>
      <c r="EUN1000" s="216"/>
      <c r="EUO1000" s="216"/>
      <c r="EUP1000" s="216"/>
      <c r="EUQ1000" s="216"/>
      <c r="EUR1000" s="216"/>
      <c r="EUS1000" s="216"/>
      <c r="EUT1000" s="216"/>
      <c r="EUU1000" s="216"/>
      <c r="EUV1000" s="216"/>
      <c r="EUW1000" s="216"/>
      <c r="EUX1000" s="216"/>
      <c r="EUY1000" s="216"/>
      <c r="EUZ1000" s="216"/>
      <c r="EVA1000" s="216"/>
      <c r="EVB1000" s="216"/>
      <c r="EVC1000" s="216"/>
      <c r="EVD1000" s="216"/>
      <c r="EVE1000" s="216"/>
      <c r="EVF1000" s="216"/>
      <c r="EVG1000" s="216"/>
      <c r="EVH1000" s="216"/>
      <c r="EVI1000" s="216"/>
      <c r="EVJ1000" s="216"/>
      <c r="EVK1000" s="216"/>
      <c r="EVL1000" s="216"/>
      <c r="EVM1000" s="216"/>
      <c r="EVN1000" s="216"/>
      <c r="EVO1000" s="216"/>
      <c r="EVP1000" s="216"/>
      <c r="EVQ1000" s="216"/>
      <c r="EVR1000" s="216"/>
      <c r="EVS1000" s="216"/>
      <c r="EVT1000" s="216"/>
      <c r="EVU1000" s="216"/>
      <c r="EVV1000" s="216"/>
      <c r="EVW1000" s="216"/>
      <c r="EVX1000" s="216"/>
      <c r="EVY1000" s="216"/>
      <c r="EVZ1000" s="216"/>
      <c r="EWA1000" s="216"/>
      <c r="EWB1000" s="216"/>
      <c r="EWC1000" s="216"/>
      <c r="EWD1000" s="216"/>
      <c r="EWE1000" s="216"/>
      <c r="EWF1000" s="216"/>
      <c r="EWG1000" s="216"/>
      <c r="EWH1000" s="216"/>
      <c r="EWI1000" s="216"/>
      <c r="EWJ1000" s="216"/>
      <c r="EWK1000" s="216"/>
      <c r="EWL1000" s="216"/>
      <c r="EWM1000" s="216"/>
      <c r="EWN1000" s="216"/>
      <c r="EWO1000" s="216"/>
      <c r="EWP1000" s="216"/>
      <c r="EWQ1000" s="216"/>
      <c r="EWR1000" s="216"/>
      <c r="EWS1000" s="216"/>
      <c r="EWT1000" s="216"/>
      <c r="EWU1000" s="216"/>
      <c r="EWV1000" s="216"/>
      <c r="EWW1000" s="216"/>
      <c r="EWX1000" s="216"/>
      <c r="EWY1000" s="216"/>
      <c r="EWZ1000" s="216"/>
      <c r="EXA1000" s="216"/>
      <c r="EXB1000" s="216"/>
      <c r="EXC1000" s="216"/>
      <c r="EXD1000" s="216"/>
      <c r="EXE1000" s="216"/>
      <c r="EXF1000" s="216"/>
      <c r="EXG1000" s="216"/>
      <c r="EXH1000" s="216"/>
      <c r="EXI1000" s="216"/>
      <c r="EXJ1000" s="216"/>
      <c r="EXK1000" s="216"/>
      <c r="EXL1000" s="216"/>
      <c r="EXM1000" s="216"/>
      <c r="EXN1000" s="216"/>
      <c r="EXO1000" s="216"/>
      <c r="EXP1000" s="216"/>
      <c r="EXQ1000" s="216"/>
      <c r="EXR1000" s="216"/>
      <c r="EXS1000" s="216"/>
      <c r="EXT1000" s="216"/>
      <c r="EXU1000" s="216"/>
      <c r="EXV1000" s="216"/>
      <c r="EXW1000" s="216"/>
      <c r="EXX1000" s="216"/>
      <c r="EXY1000" s="216"/>
      <c r="EXZ1000" s="216"/>
      <c r="EYA1000" s="216"/>
      <c r="EYB1000" s="216"/>
      <c r="EYC1000" s="216"/>
      <c r="EYD1000" s="216"/>
      <c r="EYE1000" s="216"/>
      <c r="EYF1000" s="216"/>
      <c r="EYG1000" s="216"/>
      <c r="EYH1000" s="216"/>
      <c r="EYI1000" s="216"/>
      <c r="EYJ1000" s="216"/>
      <c r="EYK1000" s="216"/>
      <c r="EYL1000" s="216"/>
      <c r="EYM1000" s="216"/>
      <c r="EYN1000" s="216"/>
      <c r="EYO1000" s="216"/>
      <c r="EYP1000" s="216"/>
      <c r="EYQ1000" s="216"/>
      <c r="EYR1000" s="216"/>
      <c r="EYS1000" s="216"/>
      <c r="EYT1000" s="216"/>
      <c r="EYU1000" s="216"/>
      <c r="EYV1000" s="216"/>
      <c r="EYW1000" s="216"/>
      <c r="EYX1000" s="216"/>
      <c r="EYY1000" s="216"/>
      <c r="EYZ1000" s="216"/>
      <c r="EZA1000" s="216"/>
      <c r="EZB1000" s="216"/>
      <c r="EZC1000" s="216"/>
      <c r="EZD1000" s="216"/>
      <c r="EZE1000" s="216"/>
      <c r="EZF1000" s="216"/>
      <c r="EZG1000" s="216"/>
      <c r="EZH1000" s="216"/>
      <c r="EZI1000" s="216"/>
      <c r="EZJ1000" s="216"/>
      <c r="EZK1000" s="216"/>
      <c r="EZL1000" s="216"/>
      <c r="EZM1000" s="216"/>
      <c r="EZN1000" s="216"/>
      <c r="EZO1000" s="216"/>
      <c r="EZP1000" s="216"/>
      <c r="EZQ1000" s="216"/>
      <c r="EZR1000" s="216"/>
      <c r="EZS1000" s="216"/>
      <c r="EZT1000" s="216"/>
      <c r="EZU1000" s="216"/>
      <c r="EZV1000" s="216"/>
      <c r="EZW1000" s="216"/>
      <c r="EZX1000" s="216"/>
      <c r="EZY1000" s="216"/>
      <c r="EZZ1000" s="216"/>
      <c r="FAA1000" s="216"/>
      <c r="FAB1000" s="216"/>
      <c r="FAC1000" s="216"/>
      <c r="FAD1000" s="216"/>
      <c r="FAE1000" s="216"/>
      <c r="FAF1000" s="216"/>
      <c r="FAG1000" s="216"/>
      <c r="FAH1000" s="216"/>
      <c r="FAI1000" s="216"/>
      <c r="FAJ1000" s="216"/>
      <c r="FAK1000" s="216"/>
      <c r="FAL1000" s="216"/>
      <c r="FAM1000" s="216"/>
      <c r="FAN1000" s="216"/>
      <c r="FAO1000" s="216"/>
      <c r="FAP1000" s="216"/>
      <c r="FAQ1000" s="216"/>
      <c r="FAR1000" s="216"/>
      <c r="FAS1000" s="216"/>
      <c r="FAT1000" s="216"/>
      <c r="FAU1000" s="216"/>
      <c r="FAV1000" s="216"/>
      <c r="FAW1000" s="216"/>
      <c r="FAX1000" s="216"/>
      <c r="FAY1000" s="216"/>
      <c r="FAZ1000" s="216"/>
      <c r="FBA1000" s="216"/>
      <c r="FBB1000" s="216"/>
      <c r="FBC1000" s="216"/>
      <c r="FBD1000" s="216"/>
      <c r="FBE1000" s="216"/>
      <c r="FBF1000" s="216"/>
      <c r="FBG1000" s="216"/>
      <c r="FBH1000" s="216"/>
      <c r="FBI1000" s="216"/>
      <c r="FBJ1000" s="216"/>
      <c r="FBK1000" s="216"/>
      <c r="FBL1000" s="216"/>
      <c r="FBM1000" s="216"/>
      <c r="FBN1000" s="216"/>
      <c r="FBO1000" s="216"/>
      <c r="FBP1000" s="216"/>
      <c r="FBQ1000" s="216"/>
      <c r="FBR1000" s="216"/>
      <c r="FBS1000" s="216"/>
      <c r="FBT1000" s="216"/>
      <c r="FBU1000" s="216"/>
      <c r="FBV1000" s="216"/>
      <c r="FBW1000" s="216"/>
      <c r="FBX1000" s="216"/>
      <c r="FBY1000" s="216"/>
      <c r="FBZ1000" s="216"/>
      <c r="FCA1000" s="216"/>
      <c r="FCB1000" s="216"/>
      <c r="FCC1000" s="216"/>
      <c r="FCD1000" s="216"/>
      <c r="FCE1000" s="216"/>
      <c r="FCF1000" s="216"/>
      <c r="FCG1000" s="216"/>
      <c r="FCH1000" s="216"/>
      <c r="FCI1000" s="216"/>
      <c r="FCJ1000" s="216"/>
      <c r="FCK1000" s="216"/>
      <c r="FCL1000" s="216"/>
      <c r="FCM1000" s="216"/>
      <c r="FCN1000" s="216"/>
      <c r="FCO1000" s="216"/>
      <c r="FCP1000" s="216"/>
      <c r="FCQ1000" s="216"/>
      <c r="FCR1000" s="216"/>
      <c r="FCS1000" s="216"/>
      <c r="FCT1000" s="216"/>
      <c r="FCU1000" s="216"/>
      <c r="FCV1000" s="216"/>
      <c r="FCW1000" s="216"/>
      <c r="FCX1000" s="216"/>
      <c r="FCY1000" s="216"/>
      <c r="FCZ1000" s="216"/>
      <c r="FDA1000" s="216"/>
      <c r="FDB1000" s="216"/>
      <c r="FDC1000" s="216"/>
      <c r="FDD1000" s="216"/>
      <c r="FDE1000" s="216"/>
      <c r="FDF1000" s="216"/>
      <c r="FDG1000" s="216"/>
      <c r="FDH1000" s="216"/>
      <c r="FDI1000" s="216"/>
      <c r="FDJ1000" s="216"/>
      <c r="FDK1000" s="216"/>
      <c r="FDL1000" s="216"/>
      <c r="FDM1000" s="216"/>
      <c r="FDN1000" s="216"/>
      <c r="FDO1000" s="216"/>
      <c r="FDP1000" s="216"/>
      <c r="FDQ1000" s="216"/>
      <c r="FDR1000" s="216"/>
      <c r="FDS1000" s="216"/>
      <c r="FDT1000" s="216"/>
      <c r="FDU1000" s="216"/>
      <c r="FDV1000" s="216"/>
      <c r="FDW1000" s="216"/>
      <c r="FDX1000" s="216"/>
      <c r="FDY1000" s="216"/>
      <c r="FDZ1000" s="216"/>
      <c r="FEA1000" s="216"/>
      <c r="FEB1000" s="216"/>
      <c r="FEC1000" s="216"/>
      <c r="FED1000" s="216"/>
      <c r="FEE1000" s="216"/>
      <c r="FEF1000" s="216"/>
      <c r="FEG1000" s="216"/>
      <c r="FEH1000" s="216"/>
      <c r="FEI1000" s="216"/>
      <c r="FEJ1000" s="216"/>
      <c r="FEK1000" s="216"/>
      <c r="FEL1000" s="216"/>
      <c r="FEM1000" s="216"/>
      <c r="FEN1000" s="216"/>
      <c r="FEO1000" s="216"/>
      <c r="FEP1000" s="216"/>
      <c r="FEQ1000" s="216"/>
      <c r="FER1000" s="216"/>
      <c r="FES1000" s="216"/>
      <c r="FET1000" s="216"/>
      <c r="FEU1000" s="216"/>
      <c r="FEV1000" s="216"/>
      <c r="FEW1000" s="216"/>
      <c r="FEX1000" s="216"/>
      <c r="FEY1000" s="216"/>
      <c r="FEZ1000" s="216"/>
      <c r="FFA1000" s="216"/>
      <c r="FFB1000" s="216"/>
      <c r="FFC1000" s="216"/>
      <c r="FFD1000" s="216"/>
      <c r="FFE1000" s="216"/>
      <c r="FFF1000" s="216"/>
      <c r="FFG1000" s="216"/>
      <c r="FFH1000" s="216"/>
      <c r="FFI1000" s="216"/>
      <c r="FFJ1000" s="216"/>
      <c r="FFK1000" s="216"/>
      <c r="FFL1000" s="216"/>
      <c r="FFM1000" s="216"/>
      <c r="FFN1000" s="216"/>
      <c r="FFO1000" s="216"/>
      <c r="FFP1000" s="216"/>
      <c r="FFQ1000" s="216"/>
      <c r="FFR1000" s="216"/>
      <c r="FFS1000" s="216"/>
      <c r="FFT1000" s="216"/>
      <c r="FFU1000" s="216"/>
      <c r="FFV1000" s="216"/>
      <c r="FFW1000" s="216"/>
      <c r="FFX1000" s="216"/>
      <c r="FFY1000" s="216"/>
      <c r="FFZ1000" s="216"/>
      <c r="FGA1000" s="216"/>
      <c r="FGB1000" s="216"/>
      <c r="FGC1000" s="216"/>
      <c r="FGD1000" s="216"/>
      <c r="FGE1000" s="216"/>
      <c r="FGF1000" s="216"/>
      <c r="FGG1000" s="216"/>
      <c r="FGH1000" s="216"/>
      <c r="FGI1000" s="216"/>
      <c r="FGJ1000" s="216"/>
      <c r="FGK1000" s="216"/>
      <c r="FGL1000" s="216"/>
      <c r="FGM1000" s="216"/>
      <c r="FGN1000" s="216"/>
      <c r="FGO1000" s="216"/>
      <c r="FGP1000" s="216"/>
      <c r="FGQ1000" s="216"/>
      <c r="FGR1000" s="216"/>
      <c r="FGS1000" s="216"/>
      <c r="FGT1000" s="216"/>
      <c r="FGU1000" s="216"/>
      <c r="FGV1000" s="216"/>
      <c r="FGW1000" s="216"/>
      <c r="FGX1000" s="216"/>
      <c r="FGY1000" s="216"/>
      <c r="FGZ1000" s="216"/>
      <c r="FHA1000" s="216"/>
      <c r="FHB1000" s="216"/>
      <c r="FHC1000" s="216"/>
      <c r="FHD1000" s="216"/>
      <c r="FHE1000" s="216"/>
      <c r="FHF1000" s="216"/>
      <c r="FHG1000" s="216"/>
      <c r="FHH1000" s="216"/>
      <c r="FHI1000" s="216"/>
      <c r="FHJ1000" s="216"/>
      <c r="FHK1000" s="216"/>
      <c r="FHL1000" s="216"/>
      <c r="FHM1000" s="216"/>
      <c r="FHN1000" s="216"/>
      <c r="FHO1000" s="216"/>
      <c r="FHP1000" s="216"/>
      <c r="FHQ1000" s="216"/>
      <c r="FHR1000" s="216"/>
      <c r="FHS1000" s="216"/>
      <c r="FHT1000" s="216"/>
      <c r="FHU1000" s="216"/>
      <c r="FHV1000" s="216"/>
      <c r="FHW1000" s="216"/>
      <c r="FHX1000" s="216"/>
      <c r="FHY1000" s="216"/>
      <c r="FHZ1000" s="216"/>
      <c r="FIA1000" s="216"/>
      <c r="FIB1000" s="216"/>
      <c r="FIC1000" s="216"/>
      <c r="FID1000" s="216"/>
      <c r="FIE1000" s="216"/>
      <c r="FIF1000" s="216"/>
      <c r="FIG1000" s="216"/>
      <c r="FIH1000" s="216"/>
      <c r="FII1000" s="216"/>
      <c r="FIJ1000" s="216"/>
      <c r="FIK1000" s="216"/>
      <c r="FIL1000" s="216"/>
      <c r="FIM1000" s="216"/>
      <c r="FIN1000" s="216"/>
      <c r="FIO1000" s="216"/>
      <c r="FIP1000" s="216"/>
      <c r="FIQ1000" s="216"/>
      <c r="FIR1000" s="216"/>
      <c r="FIS1000" s="216"/>
      <c r="FIT1000" s="216"/>
      <c r="FIU1000" s="216"/>
      <c r="FIV1000" s="216"/>
      <c r="FIW1000" s="216"/>
      <c r="FIX1000" s="216"/>
      <c r="FIY1000" s="216"/>
      <c r="FIZ1000" s="216"/>
      <c r="FJA1000" s="216"/>
      <c r="FJB1000" s="216"/>
      <c r="FJC1000" s="216"/>
      <c r="FJD1000" s="216"/>
      <c r="FJE1000" s="216"/>
      <c r="FJF1000" s="216"/>
      <c r="FJG1000" s="216"/>
      <c r="FJH1000" s="216"/>
      <c r="FJI1000" s="216"/>
      <c r="FJJ1000" s="216"/>
      <c r="FJK1000" s="216"/>
      <c r="FJL1000" s="216"/>
      <c r="FJM1000" s="216"/>
      <c r="FJN1000" s="216"/>
      <c r="FJO1000" s="216"/>
      <c r="FJP1000" s="216"/>
      <c r="FJQ1000" s="216"/>
      <c r="FJR1000" s="216"/>
      <c r="FJS1000" s="216"/>
      <c r="FJT1000" s="216"/>
      <c r="FJU1000" s="216"/>
      <c r="FJV1000" s="216"/>
      <c r="FJW1000" s="216"/>
      <c r="FJX1000" s="216"/>
      <c r="FJY1000" s="216"/>
      <c r="FJZ1000" s="216"/>
      <c r="FKA1000" s="216"/>
      <c r="FKB1000" s="216"/>
      <c r="FKC1000" s="216"/>
      <c r="FKD1000" s="216"/>
      <c r="FKE1000" s="216"/>
      <c r="FKF1000" s="216"/>
      <c r="FKG1000" s="216"/>
      <c r="FKH1000" s="216"/>
      <c r="FKI1000" s="216"/>
      <c r="FKJ1000" s="216"/>
      <c r="FKK1000" s="216"/>
      <c r="FKL1000" s="216"/>
      <c r="FKM1000" s="216"/>
      <c r="FKN1000" s="216"/>
      <c r="FKO1000" s="216"/>
      <c r="FKP1000" s="216"/>
      <c r="FKQ1000" s="216"/>
      <c r="FKR1000" s="216"/>
      <c r="FKS1000" s="216"/>
      <c r="FKT1000" s="216"/>
      <c r="FKU1000" s="216"/>
      <c r="FKV1000" s="216"/>
      <c r="FKW1000" s="216"/>
      <c r="FKX1000" s="216"/>
      <c r="FKY1000" s="216"/>
      <c r="FKZ1000" s="216"/>
      <c r="FLA1000" s="216"/>
      <c r="FLB1000" s="216"/>
      <c r="FLC1000" s="216"/>
      <c r="FLD1000" s="216"/>
      <c r="FLE1000" s="216"/>
      <c r="FLF1000" s="216"/>
      <c r="FLG1000" s="216"/>
      <c r="FLH1000" s="216"/>
      <c r="FLI1000" s="216"/>
      <c r="FLJ1000" s="216"/>
      <c r="FLK1000" s="216"/>
      <c r="FLL1000" s="216"/>
      <c r="FLM1000" s="216"/>
      <c r="FLN1000" s="216"/>
      <c r="FLO1000" s="216"/>
      <c r="FLP1000" s="216"/>
      <c r="FLQ1000" s="216"/>
      <c r="FLR1000" s="216"/>
      <c r="FLS1000" s="216"/>
      <c r="FLT1000" s="216"/>
      <c r="FLU1000" s="216"/>
      <c r="FLV1000" s="216"/>
      <c r="FLW1000" s="216"/>
      <c r="FLX1000" s="216"/>
      <c r="FLY1000" s="216"/>
      <c r="FLZ1000" s="216"/>
      <c r="FMA1000" s="216"/>
      <c r="FMB1000" s="216"/>
      <c r="FMC1000" s="216"/>
      <c r="FMD1000" s="216"/>
      <c r="FME1000" s="216"/>
      <c r="FMF1000" s="216"/>
      <c r="FMG1000" s="216"/>
      <c r="FMH1000" s="216"/>
      <c r="FMI1000" s="216"/>
      <c r="FMJ1000" s="216"/>
      <c r="FMK1000" s="216"/>
      <c r="FML1000" s="216"/>
      <c r="FMM1000" s="216"/>
      <c r="FMN1000" s="216"/>
      <c r="FMO1000" s="216"/>
      <c r="FMP1000" s="216"/>
      <c r="FMQ1000" s="216"/>
      <c r="FMR1000" s="216"/>
      <c r="FMS1000" s="216"/>
      <c r="FMT1000" s="216"/>
      <c r="FMU1000" s="216"/>
      <c r="FMV1000" s="216"/>
      <c r="FMW1000" s="216"/>
      <c r="FMX1000" s="216"/>
      <c r="FMY1000" s="216"/>
      <c r="FMZ1000" s="216"/>
      <c r="FNA1000" s="216"/>
      <c r="FNB1000" s="216"/>
      <c r="FNC1000" s="216"/>
      <c r="FND1000" s="216"/>
      <c r="FNE1000" s="216"/>
      <c r="FNF1000" s="216"/>
      <c r="FNG1000" s="216"/>
      <c r="FNH1000" s="216"/>
      <c r="FNI1000" s="216"/>
      <c r="FNJ1000" s="216"/>
      <c r="FNK1000" s="216"/>
      <c r="FNL1000" s="216"/>
      <c r="FNM1000" s="216"/>
      <c r="FNN1000" s="216"/>
      <c r="FNO1000" s="216"/>
      <c r="FNP1000" s="216"/>
      <c r="FNQ1000" s="216"/>
      <c r="FNR1000" s="216"/>
      <c r="FNS1000" s="216"/>
      <c r="FNT1000" s="216"/>
      <c r="FNU1000" s="216"/>
      <c r="FNV1000" s="216"/>
      <c r="FNW1000" s="216"/>
      <c r="FNX1000" s="216"/>
      <c r="FNY1000" s="216"/>
      <c r="FNZ1000" s="216"/>
      <c r="FOA1000" s="216"/>
      <c r="FOB1000" s="216"/>
      <c r="FOC1000" s="216"/>
      <c r="FOD1000" s="216"/>
      <c r="FOE1000" s="216"/>
      <c r="FOF1000" s="216"/>
      <c r="FOG1000" s="216"/>
      <c r="FOH1000" s="216"/>
      <c r="FOI1000" s="216"/>
      <c r="FOJ1000" s="216"/>
      <c r="FOK1000" s="216"/>
      <c r="FOL1000" s="216"/>
      <c r="FOM1000" s="216"/>
      <c r="FON1000" s="216"/>
      <c r="FOO1000" s="216"/>
      <c r="FOP1000" s="216"/>
      <c r="FOQ1000" s="216"/>
      <c r="FOR1000" s="216"/>
      <c r="FOS1000" s="216"/>
      <c r="FOT1000" s="216"/>
      <c r="FOU1000" s="216"/>
      <c r="FOV1000" s="216"/>
      <c r="FOW1000" s="216"/>
      <c r="FOX1000" s="216"/>
      <c r="FOY1000" s="216"/>
      <c r="FOZ1000" s="216"/>
      <c r="FPA1000" s="216"/>
      <c r="FPB1000" s="216"/>
      <c r="FPC1000" s="216"/>
      <c r="FPD1000" s="216"/>
      <c r="FPE1000" s="216"/>
      <c r="FPF1000" s="216"/>
      <c r="FPG1000" s="216"/>
      <c r="FPH1000" s="216"/>
      <c r="FPI1000" s="216"/>
      <c r="FPJ1000" s="216"/>
      <c r="FPK1000" s="216"/>
      <c r="FPL1000" s="216"/>
      <c r="FPM1000" s="216"/>
      <c r="FPN1000" s="216"/>
      <c r="FPO1000" s="216"/>
      <c r="FPP1000" s="216"/>
      <c r="FPQ1000" s="216"/>
      <c r="FPR1000" s="216"/>
      <c r="FPS1000" s="216"/>
      <c r="FPT1000" s="216"/>
      <c r="FPU1000" s="216"/>
      <c r="FPV1000" s="216"/>
      <c r="FPW1000" s="216"/>
      <c r="FPX1000" s="216"/>
      <c r="FPY1000" s="216"/>
      <c r="FPZ1000" s="216"/>
      <c r="FQA1000" s="216"/>
      <c r="FQB1000" s="216"/>
      <c r="FQC1000" s="216"/>
      <c r="FQD1000" s="216"/>
      <c r="FQE1000" s="216"/>
      <c r="FQF1000" s="216"/>
      <c r="FQG1000" s="216"/>
      <c r="FQH1000" s="216"/>
      <c r="FQI1000" s="216"/>
      <c r="FQJ1000" s="216"/>
      <c r="FQK1000" s="216"/>
      <c r="FQL1000" s="216"/>
      <c r="FQM1000" s="216"/>
      <c r="FQN1000" s="216"/>
      <c r="FQO1000" s="216"/>
      <c r="FQP1000" s="216"/>
      <c r="FQQ1000" s="216"/>
      <c r="FQR1000" s="216"/>
      <c r="FQS1000" s="216"/>
      <c r="FQT1000" s="216"/>
      <c r="FQU1000" s="216"/>
      <c r="FQV1000" s="216"/>
      <c r="FQW1000" s="216"/>
      <c r="FQX1000" s="216"/>
      <c r="FQY1000" s="216"/>
      <c r="FQZ1000" s="216"/>
      <c r="FRA1000" s="216"/>
      <c r="FRB1000" s="216"/>
      <c r="FRC1000" s="216"/>
      <c r="FRD1000" s="216"/>
      <c r="FRE1000" s="216"/>
      <c r="FRF1000" s="216"/>
      <c r="FRG1000" s="216"/>
      <c r="FRH1000" s="216"/>
      <c r="FRI1000" s="216"/>
      <c r="FRJ1000" s="216"/>
      <c r="FRK1000" s="216"/>
      <c r="FRL1000" s="216"/>
      <c r="FRM1000" s="216"/>
      <c r="FRN1000" s="216"/>
      <c r="FRO1000" s="216"/>
      <c r="FRP1000" s="216"/>
      <c r="FRQ1000" s="216"/>
      <c r="FRR1000" s="216"/>
      <c r="FRS1000" s="216"/>
      <c r="FRT1000" s="216"/>
      <c r="FRU1000" s="216"/>
      <c r="FRV1000" s="216"/>
      <c r="FRW1000" s="216"/>
      <c r="FRX1000" s="216"/>
      <c r="FRY1000" s="216"/>
      <c r="FRZ1000" s="216"/>
      <c r="FSA1000" s="216"/>
      <c r="FSB1000" s="216"/>
      <c r="FSC1000" s="216"/>
      <c r="FSD1000" s="216"/>
      <c r="FSE1000" s="216"/>
      <c r="FSF1000" s="216"/>
      <c r="FSG1000" s="216"/>
      <c r="FSH1000" s="216"/>
      <c r="FSI1000" s="216"/>
      <c r="FSJ1000" s="216"/>
      <c r="FSK1000" s="216"/>
      <c r="FSL1000" s="216"/>
      <c r="FSM1000" s="216"/>
      <c r="FSN1000" s="216"/>
      <c r="FSO1000" s="216"/>
      <c r="FSP1000" s="216"/>
      <c r="FSQ1000" s="216"/>
      <c r="FSR1000" s="216"/>
      <c r="FSS1000" s="216"/>
      <c r="FST1000" s="216"/>
      <c r="FSU1000" s="216"/>
      <c r="FSV1000" s="216"/>
      <c r="FSW1000" s="216"/>
      <c r="FSX1000" s="216"/>
      <c r="FSY1000" s="216"/>
      <c r="FSZ1000" s="216"/>
      <c r="FTA1000" s="216"/>
      <c r="FTB1000" s="216"/>
      <c r="FTC1000" s="216"/>
      <c r="FTD1000" s="216"/>
      <c r="FTE1000" s="216"/>
      <c r="FTF1000" s="216"/>
      <c r="FTG1000" s="216"/>
      <c r="FTH1000" s="216"/>
      <c r="FTI1000" s="216"/>
      <c r="FTJ1000" s="216"/>
      <c r="FTK1000" s="216"/>
      <c r="FTL1000" s="216"/>
      <c r="FTM1000" s="216"/>
      <c r="FTN1000" s="216"/>
      <c r="FTO1000" s="216"/>
      <c r="FTP1000" s="216"/>
      <c r="FTQ1000" s="216"/>
      <c r="FTR1000" s="216"/>
      <c r="FTS1000" s="216"/>
      <c r="FTT1000" s="216"/>
      <c r="FTU1000" s="216"/>
      <c r="FTV1000" s="216"/>
      <c r="FTW1000" s="216"/>
      <c r="FTX1000" s="216"/>
      <c r="FTY1000" s="216"/>
      <c r="FTZ1000" s="216"/>
      <c r="FUA1000" s="216"/>
      <c r="FUB1000" s="216"/>
      <c r="FUC1000" s="216"/>
      <c r="FUD1000" s="216"/>
      <c r="FUE1000" s="216"/>
      <c r="FUF1000" s="216"/>
      <c r="FUG1000" s="216"/>
      <c r="FUH1000" s="216"/>
      <c r="FUI1000" s="216"/>
      <c r="FUJ1000" s="216"/>
      <c r="FUK1000" s="216"/>
      <c r="FUL1000" s="216"/>
      <c r="FUM1000" s="216"/>
      <c r="FUN1000" s="216"/>
      <c r="FUO1000" s="216"/>
      <c r="FUP1000" s="216"/>
      <c r="FUQ1000" s="216"/>
      <c r="FUR1000" s="216"/>
      <c r="FUS1000" s="216"/>
      <c r="FUT1000" s="216"/>
      <c r="FUU1000" s="216"/>
      <c r="FUV1000" s="216"/>
      <c r="FUW1000" s="216"/>
      <c r="FUX1000" s="216"/>
      <c r="FUY1000" s="216"/>
      <c r="FUZ1000" s="216"/>
      <c r="FVA1000" s="216"/>
      <c r="FVB1000" s="216"/>
      <c r="FVC1000" s="216"/>
      <c r="FVD1000" s="216"/>
      <c r="FVE1000" s="216"/>
      <c r="FVF1000" s="216"/>
      <c r="FVG1000" s="216"/>
      <c r="FVH1000" s="216"/>
      <c r="FVI1000" s="216"/>
      <c r="FVJ1000" s="216"/>
      <c r="FVK1000" s="216"/>
      <c r="FVL1000" s="216"/>
      <c r="FVM1000" s="216"/>
      <c r="FVN1000" s="216"/>
      <c r="FVO1000" s="216"/>
      <c r="FVP1000" s="216"/>
      <c r="FVQ1000" s="216"/>
      <c r="FVR1000" s="216"/>
      <c r="FVS1000" s="216"/>
      <c r="FVT1000" s="216"/>
      <c r="FVU1000" s="216"/>
      <c r="FVV1000" s="216"/>
      <c r="FVW1000" s="216"/>
      <c r="FVX1000" s="216"/>
      <c r="FVY1000" s="216"/>
      <c r="FVZ1000" s="216"/>
      <c r="FWA1000" s="216"/>
      <c r="FWB1000" s="216"/>
      <c r="FWC1000" s="216"/>
      <c r="FWD1000" s="216"/>
      <c r="FWE1000" s="216"/>
      <c r="FWF1000" s="216"/>
      <c r="FWG1000" s="216"/>
      <c r="FWH1000" s="216"/>
      <c r="FWI1000" s="216"/>
      <c r="FWJ1000" s="216"/>
      <c r="FWK1000" s="216"/>
      <c r="FWL1000" s="216"/>
      <c r="FWM1000" s="216"/>
      <c r="FWN1000" s="216"/>
      <c r="FWO1000" s="216"/>
      <c r="FWP1000" s="216"/>
      <c r="FWQ1000" s="216"/>
      <c r="FWR1000" s="216"/>
      <c r="FWS1000" s="216"/>
      <c r="FWT1000" s="216"/>
      <c r="FWU1000" s="216"/>
      <c r="FWV1000" s="216"/>
      <c r="FWW1000" s="216"/>
      <c r="FWX1000" s="216"/>
      <c r="FWY1000" s="216"/>
      <c r="FWZ1000" s="216"/>
      <c r="FXA1000" s="216"/>
      <c r="FXB1000" s="216"/>
      <c r="FXC1000" s="216"/>
      <c r="FXD1000" s="216"/>
      <c r="FXE1000" s="216"/>
      <c r="FXF1000" s="216"/>
      <c r="FXG1000" s="216"/>
      <c r="FXH1000" s="216"/>
      <c r="FXI1000" s="216"/>
      <c r="FXJ1000" s="216"/>
      <c r="FXK1000" s="216"/>
      <c r="FXL1000" s="216"/>
      <c r="FXM1000" s="216"/>
      <c r="FXN1000" s="216"/>
      <c r="FXO1000" s="216"/>
      <c r="FXP1000" s="216"/>
      <c r="FXQ1000" s="216"/>
      <c r="FXR1000" s="216"/>
      <c r="FXS1000" s="216"/>
      <c r="FXT1000" s="216"/>
      <c r="FXU1000" s="216"/>
      <c r="FXV1000" s="216"/>
      <c r="FXW1000" s="216"/>
      <c r="FXX1000" s="216"/>
      <c r="FXY1000" s="216"/>
      <c r="FXZ1000" s="216"/>
      <c r="FYA1000" s="216"/>
      <c r="FYB1000" s="216"/>
      <c r="FYC1000" s="216"/>
      <c r="FYD1000" s="216"/>
      <c r="FYE1000" s="216"/>
      <c r="FYF1000" s="216"/>
      <c r="FYG1000" s="216"/>
      <c r="FYH1000" s="216"/>
      <c r="FYI1000" s="216"/>
      <c r="FYJ1000" s="216"/>
      <c r="FYK1000" s="216"/>
      <c r="FYL1000" s="216"/>
      <c r="FYM1000" s="216"/>
      <c r="FYN1000" s="216"/>
      <c r="FYO1000" s="216"/>
      <c r="FYP1000" s="216"/>
      <c r="FYQ1000" s="216"/>
      <c r="FYR1000" s="216"/>
      <c r="FYS1000" s="216"/>
      <c r="FYT1000" s="216"/>
      <c r="FYU1000" s="216"/>
      <c r="FYV1000" s="216"/>
      <c r="FYW1000" s="216"/>
      <c r="FYX1000" s="216"/>
      <c r="FYY1000" s="216"/>
      <c r="FYZ1000" s="216"/>
      <c r="FZA1000" s="216"/>
      <c r="FZB1000" s="216"/>
      <c r="FZC1000" s="216"/>
      <c r="FZD1000" s="216"/>
      <c r="FZE1000" s="216"/>
      <c r="FZF1000" s="216"/>
      <c r="FZG1000" s="216"/>
      <c r="FZH1000" s="216"/>
      <c r="FZI1000" s="216"/>
      <c r="FZJ1000" s="216"/>
      <c r="FZK1000" s="216"/>
      <c r="FZL1000" s="216"/>
      <c r="FZM1000" s="216"/>
      <c r="FZN1000" s="216"/>
      <c r="FZO1000" s="216"/>
      <c r="FZP1000" s="216"/>
      <c r="FZQ1000" s="216"/>
      <c r="FZR1000" s="216"/>
      <c r="FZS1000" s="216"/>
      <c r="FZT1000" s="216"/>
      <c r="FZU1000" s="216"/>
      <c r="FZV1000" s="216"/>
      <c r="FZW1000" s="216"/>
      <c r="FZX1000" s="216"/>
      <c r="FZY1000" s="216"/>
      <c r="FZZ1000" s="216"/>
      <c r="GAA1000" s="216"/>
      <c r="GAB1000" s="216"/>
      <c r="GAC1000" s="216"/>
      <c r="GAD1000" s="216"/>
      <c r="GAE1000" s="216"/>
      <c r="GAF1000" s="216"/>
      <c r="GAG1000" s="216"/>
      <c r="GAH1000" s="216"/>
      <c r="GAI1000" s="216"/>
      <c r="GAJ1000" s="216"/>
      <c r="GAK1000" s="216"/>
      <c r="GAL1000" s="216"/>
      <c r="GAM1000" s="216"/>
      <c r="GAN1000" s="216"/>
      <c r="GAO1000" s="216"/>
      <c r="GAP1000" s="216"/>
      <c r="GAQ1000" s="216"/>
      <c r="GAR1000" s="216"/>
      <c r="GAS1000" s="216"/>
      <c r="GAT1000" s="216"/>
      <c r="GAU1000" s="216"/>
      <c r="GAV1000" s="216"/>
      <c r="GAW1000" s="216"/>
      <c r="GAX1000" s="216"/>
      <c r="GAY1000" s="216"/>
      <c r="GAZ1000" s="216"/>
      <c r="GBA1000" s="216"/>
      <c r="GBB1000" s="216"/>
      <c r="GBC1000" s="216"/>
      <c r="GBD1000" s="216"/>
      <c r="GBE1000" s="216"/>
      <c r="GBF1000" s="216"/>
      <c r="GBG1000" s="216"/>
      <c r="GBH1000" s="216"/>
      <c r="GBI1000" s="216"/>
      <c r="GBJ1000" s="216"/>
      <c r="GBK1000" s="216"/>
      <c r="GBL1000" s="216"/>
      <c r="GBM1000" s="216"/>
      <c r="GBN1000" s="216"/>
      <c r="GBO1000" s="216"/>
      <c r="GBP1000" s="216"/>
      <c r="GBQ1000" s="216"/>
      <c r="GBR1000" s="216"/>
      <c r="GBS1000" s="216"/>
      <c r="GBT1000" s="216"/>
      <c r="GBU1000" s="216"/>
      <c r="GBV1000" s="216"/>
      <c r="GBW1000" s="216"/>
      <c r="GBX1000" s="216"/>
      <c r="GBY1000" s="216"/>
      <c r="GBZ1000" s="216"/>
      <c r="GCA1000" s="216"/>
      <c r="GCB1000" s="216"/>
      <c r="GCC1000" s="216"/>
      <c r="GCD1000" s="216"/>
      <c r="GCE1000" s="216"/>
      <c r="GCF1000" s="216"/>
      <c r="GCG1000" s="216"/>
      <c r="GCH1000" s="216"/>
      <c r="GCI1000" s="216"/>
      <c r="GCJ1000" s="216"/>
      <c r="GCK1000" s="216"/>
      <c r="GCL1000" s="216"/>
      <c r="GCM1000" s="216"/>
      <c r="GCN1000" s="216"/>
      <c r="GCO1000" s="216"/>
      <c r="GCP1000" s="216"/>
      <c r="GCQ1000" s="216"/>
      <c r="GCR1000" s="216"/>
      <c r="GCS1000" s="216"/>
      <c r="GCT1000" s="216"/>
      <c r="GCU1000" s="216"/>
      <c r="GCV1000" s="216"/>
      <c r="GCW1000" s="216"/>
      <c r="GCX1000" s="216"/>
      <c r="GCY1000" s="216"/>
      <c r="GCZ1000" s="216"/>
      <c r="GDA1000" s="216"/>
      <c r="GDB1000" s="216"/>
      <c r="GDC1000" s="216"/>
      <c r="GDD1000" s="216"/>
      <c r="GDE1000" s="216"/>
      <c r="GDF1000" s="216"/>
      <c r="GDG1000" s="216"/>
      <c r="GDH1000" s="216"/>
      <c r="GDI1000" s="216"/>
      <c r="GDJ1000" s="216"/>
      <c r="GDK1000" s="216"/>
      <c r="GDL1000" s="216"/>
      <c r="GDM1000" s="216"/>
      <c r="GDN1000" s="216"/>
      <c r="GDO1000" s="216"/>
      <c r="GDP1000" s="216"/>
      <c r="GDQ1000" s="216"/>
      <c r="GDR1000" s="216"/>
      <c r="GDS1000" s="216"/>
      <c r="GDT1000" s="216"/>
      <c r="GDU1000" s="216"/>
      <c r="GDV1000" s="216"/>
      <c r="GDW1000" s="216"/>
      <c r="GDX1000" s="216"/>
      <c r="GDY1000" s="216"/>
      <c r="GDZ1000" s="216"/>
      <c r="GEA1000" s="216"/>
      <c r="GEB1000" s="216"/>
      <c r="GEC1000" s="216"/>
      <c r="GED1000" s="216"/>
      <c r="GEE1000" s="216"/>
      <c r="GEF1000" s="216"/>
      <c r="GEG1000" s="216"/>
      <c r="GEH1000" s="216"/>
      <c r="GEI1000" s="216"/>
      <c r="GEJ1000" s="216"/>
      <c r="GEK1000" s="216"/>
      <c r="GEL1000" s="216"/>
      <c r="GEM1000" s="216"/>
      <c r="GEN1000" s="216"/>
      <c r="GEO1000" s="216"/>
      <c r="GEP1000" s="216"/>
      <c r="GEQ1000" s="216"/>
      <c r="GER1000" s="216"/>
      <c r="GES1000" s="216"/>
      <c r="GET1000" s="216"/>
      <c r="GEU1000" s="216"/>
      <c r="GEV1000" s="216"/>
      <c r="GEW1000" s="216"/>
      <c r="GEX1000" s="216"/>
      <c r="GEY1000" s="216"/>
      <c r="GEZ1000" s="216"/>
      <c r="GFA1000" s="216"/>
      <c r="GFB1000" s="216"/>
      <c r="GFC1000" s="216"/>
      <c r="GFD1000" s="216"/>
      <c r="GFE1000" s="216"/>
      <c r="GFF1000" s="216"/>
      <c r="GFG1000" s="216"/>
      <c r="GFH1000" s="216"/>
      <c r="GFI1000" s="216"/>
      <c r="GFJ1000" s="216"/>
      <c r="GFK1000" s="216"/>
      <c r="GFL1000" s="216"/>
      <c r="GFM1000" s="216"/>
      <c r="GFN1000" s="216"/>
      <c r="GFO1000" s="216"/>
      <c r="GFP1000" s="216"/>
      <c r="GFQ1000" s="216"/>
      <c r="GFR1000" s="216"/>
      <c r="GFS1000" s="216"/>
      <c r="GFT1000" s="216"/>
      <c r="GFU1000" s="216"/>
      <c r="GFV1000" s="216"/>
      <c r="GFW1000" s="216"/>
      <c r="GFX1000" s="216"/>
      <c r="GFY1000" s="216"/>
      <c r="GFZ1000" s="216"/>
      <c r="GGA1000" s="216"/>
      <c r="GGB1000" s="216"/>
      <c r="GGC1000" s="216"/>
      <c r="GGD1000" s="216"/>
      <c r="GGE1000" s="216"/>
      <c r="GGF1000" s="216"/>
      <c r="GGG1000" s="216"/>
      <c r="GGH1000" s="216"/>
      <c r="GGI1000" s="216"/>
      <c r="GGJ1000" s="216"/>
      <c r="GGK1000" s="216"/>
      <c r="GGL1000" s="216"/>
      <c r="GGM1000" s="216"/>
      <c r="GGN1000" s="216"/>
      <c r="GGO1000" s="216"/>
      <c r="GGP1000" s="216"/>
      <c r="GGQ1000" s="216"/>
      <c r="GGR1000" s="216"/>
      <c r="GGS1000" s="216"/>
      <c r="GGT1000" s="216"/>
      <c r="GGU1000" s="216"/>
      <c r="GGV1000" s="216"/>
      <c r="GGW1000" s="216"/>
      <c r="GGX1000" s="216"/>
      <c r="GGY1000" s="216"/>
      <c r="GGZ1000" s="216"/>
      <c r="GHA1000" s="216"/>
      <c r="GHB1000" s="216"/>
      <c r="GHC1000" s="216"/>
      <c r="GHD1000" s="216"/>
      <c r="GHE1000" s="216"/>
      <c r="GHF1000" s="216"/>
      <c r="GHG1000" s="216"/>
      <c r="GHH1000" s="216"/>
      <c r="GHI1000" s="216"/>
      <c r="GHJ1000" s="216"/>
      <c r="GHK1000" s="216"/>
      <c r="GHL1000" s="216"/>
      <c r="GHM1000" s="216"/>
      <c r="GHN1000" s="216"/>
      <c r="GHO1000" s="216"/>
      <c r="GHP1000" s="216"/>
      <c r="GHQ1000" s="216"/>
      <c r="GHR1000" s="216"/>
      <c r="GHS1000" s="216"/>
      <c r="GHT1000" s="216"/>
      <c r="GHU1000" s="216"/>
      <c r="GHV1000" s="216"/>
      <c r="GHW1000" s="216"/>
      <c r="GHX1000" s="216"/>
      <c r="GHY1000" s="216"/>
      <c r="GHZ1000" s="216"/>
      <c r="GIA1000" s="216"/>
      <c r="GIB1000" s="216"/>
      <c r="GIC1000" s="216"/>
      <c r="GID1000" s="216"/>
      <c r="GIE1000" s="216"/>
      <c r="GIF1000" s="216"/>
      <c r="GIG1000" s="216"/>
      <c r="GIH1000" s="216"/>
      <c r="GII1000" s="216"/>
      <c r="GIJ1000" s="216"/>
      <c r="GIK1000" s="216"/>
      <c r="GIL1000" s="216"/>
      <c r="GIM1000" s="216"/>
      <c r="GIN1000" s="216"/>
      <c r="GIO1000" s="216"/>
      <c r="GIP1000" s="216"/>
      <c r="GIQ1000" s="216"/>
      <c r="GIR1000" s="216"/>
      <c r="GIS1000" s="216"/>
      <c r="GIT1000" s="216"/>
      <c r="GIU1000" s="216"/>
      <c r="GIV1000" s="216"/>
      <c r="GIW1000" s="216"/>
      <c r="GIX1000" s="216"/>
      <c r="GIY1000" s="216"/>
      <c r="GIZ1000" s="216"/>
      <c r="GJA1000" s="216"/>
      <c r="GJB1000" s="216"/>
      <c r="GJC1000" s="216"/>
      <c r="GJD1000" s="216"/>
      <c r="GJE1000" s="216"/>
      <c r="GJF1000" s="216"/>
      <c r="GJG1000" s="216"/>
      <c r="GJH1000" s="216"/>
      <c r="GJI1000" s="216"/>
      <c r="GJJ1000" s="216"/>
      <c r="GJK1000" s="216"/>
      <c r="GJL1000" s="216"/>
      <c r="GJM1000" s="216"/>
      <c r="GJN1000" s="216"/>
      <c r="GJO1000" s="216"/>
      <c r="GJP1000" s="216"/>
      <c r="GJQ1000" s="216"/>
      <c r="GJR1000" s="216"/>
      <c r="GJS1000" s="216"/>
      <c r="GJT1000" s="216"/>
      <c r="GJU1000" s="216"/>
      <c r="GJV1000" s="216"/>
      <c r="GJW1000" s="216"/>
      <c r="GJX1000" s="216"/>
      <c r="GJY1000" s="216"/>
      <c r="GJZ1000" s="216"/>
      <c r="GKA1000" s="216"/>
      <c r="GKB1000" s="216"/>
      <c r="GKC1000" s="216"/>
      <c r="GKD1000" s="216"/>
      <c r="GKE1000" s="216"/>
      <c r="GKF1000" s="216"/>
      <c r="GKG1000" s="216"/>
      <c r="GKH1000" s="216"/>
      <c r="GKI1000" s="216"/>
      <c r="GKJ1000" s="216"/>
      <c r="GKK1000" s="216"/>
      <c r="GKL1000" s="216"/>
      <c r="GKM1000" s="216"/>
      <c r="GKN1000" s="216"/>
      <c r="GKO1000" s="216"/>
      <c r="GKP1000" s="216"/>
      <c r="GKQ1000" s="216"/>
      <c r="GKR1000" s="216"/>
      <c r="GKS1000" s="216"/>
      <c r="GKT1000" s="216"/>
      <c r="GKU1000" s="216"/>
      <c r="GKV1000" s="216"/>
      <c r="GKW1000" s="216"/>
      <c r="GKX1000" s="216"/>
      <c r="GKY1000" s="216"/>
      <c r="GKZ1000" s="216"/>
      <c r="GLA1000" s="216"/>
      <c r="GLB1000" s="216"/>
      <c r="GLC1000" s="216"/>
      <c r="GLD1000" s="216"/>
      <c r="GLE1000" s="216"/>
      <c r="GLF1000" s="216"/>
      <c r="GLG1000" s="216"/>
      <c r="GLH1000" s="216"/>
      <c r="GLI1000" s="216"/>
      <c r="GLJ1000" s="216"/>
      <c r="GLK1000" s="216"/>
      <c r="GLL1000" s="216"/>
      <c r="GLM1000" s="216"/>
      <c r="GLN1000" s="216"/>
      <c r="GLO1000" s="216"/>
      <c r="GLP1000" s="216"/>
      <c r="GLQ1000" s="216"/>
      <c r="GLR1000" s="216"/>
      <c r="GLS1000" s="216"/>
      <c r="GLT1000" s="216"/>
      <c r="GLU1000" s="216"/>
      <c r="GLV1000" s="216"/>
      <c r="GLW1000" s="216"/>
      <c r="GLX1000" s="216"/>
      <c r="GLY1000" s="216"/>
      <c r="GLZ1000" s="216"/>
      <c r="GMA1000" s="216"/>
      <c r="GMB1000" s="216"/>
      <c r="GMC1000" s="216"/>
      <c r="GMD1000" s="216"/>
      <c r="GME1000" s="216"/>
      <c r="GMF1000" s="216"/>
      <c r="GMG1000" s="216"/>
      <c r="GMH1000" s="216"/>
      <c r="GMI1000" s="216"/>
      <c r="GMJ1000" s="216"/>
      <c r="GMK1000" s="216"/>
      <c r="GML1000" s="216"/>
      <c r="GMM1000" s="216"/>
      <c r="GMN1000" s="216"/>
      <c r="GMO1000" s="216"/>
      <c r="GMP1000" s="216"/>
      <c r="GMQ1000" s="216"/>
      <c r="GMR1000" s="216"/>
      <c r="GMS1000" s="216"/>
      <c r="GMT1000" s="216"/>
      <c r="GMU1000" s="216"/>
      <c r="GMV1000" s="216"/>
      <c r="GMW1000" s="216"/>
      <c r="GMX1000" s="216"/>
      <c r="GMY1000" s="216"/>
      <c r="GMZ1000" s="216"/>
      <c r="GNA1000" s="216"/>
      <c r="GNB1000" s="216"/>
      <c r="GNC1000" s="216"/>
      <c r="GND1000" s="216"/>
      <c r="GNE1000" s="216"/>
      <c r="GNF1000" s="216"/>
      <c r="GNG1000" s="216"/>
      <c r="GNH1000" s="216"/>
      <c r="GNI1000" s="216"/>
      <c r="GNJ1000" s="216"/>
      <c r="GNK1000" s="216"/>
      <c r="GNL1000" s="216"/>
      <c r="GNM1000" s="216"/>
      <c r="GNN1000" s="216"/>
      <c r="GNO1000" s="216"/>
      <c r="GNP1000" s="216"/>
      <c r="GNQ1000" s="216"/>
      <c r="GNR1000" s="216"/>
      <c r="GNS1000" s="216"/>
      <c r="GNT1000" s="216"/>
      <c r="GNU1000" s="216"/>
      <c r="GNV1000" s="216"/>
      <c r="GNW1000" s="216"/>
      <c r="GNX1000" s="216"/>
      <c r="GNY1000" s="216"/>
      <c r="GNZ1000" s="216"/>
      <c r="GOA1000" s="216"/>
      <c r="GOB1000" s="216"/>
      <c r="GOC1000" s="216"/>
      <c r="GOD1000" s="216"/>
      <c r="GOE1000" s="216"/>
      <c r="GOF1000" s="216"/>
      <c r="GOG1000" s="216"/>
      <c r="GOH1000" s="216"/>
      <c r="GOI1000" s="216"/>
      <c r="GOJ1000" s="216"/>
      <c r="GOK1000" s="216"/>
      <c r="GOL1000" s="216"/>
      <c r="GOM1000" s="216"/>
      <c r="GON1000" s="216"/>
      <c r="GOO1000" s="216"/>
      <c r="GOP1000" s="216"/>
      <c r="GOQ1000" s="216"/>
      <c r="GOR1000" s="216"/>
      <c r="GOS1000" s="216"/>
      <c r="GOT1000" s="216"/>
      <c r="GOU1000" s="216"/>
      <c r="GOV1000" s="216"/>
      <c r="GOW1000" s="216"/>
      <c r="GOX1000" s="216"/>
      <c r="GOY1000" s="216"/>
      <c r="GOZ1000" s="216"/>
      <c r="GPA1000" s="216"/>
      <c r="GPB1000" s="216"/>
      <c r="GPC1000" s="216"/>
      <c r="GPD1000" s="216"/>
      <c r="GPE1000" s="216"/>
      <c r="GPF1000" s="216"/>
      <c r="GPG1000" s="216"/>
      <c r="GPH1000" s="216"/>
      <c r="GPI1000" s="216"/>
      <c r="GPJ1000" s="216"/>
      <c r="GPK1000" s="216"/>
      <c r="GPL1000" s="216"/>
      <c r="GPM1000" s="216"/>
      <c r="GPN1000" s="216"/>
      <c r="GPO1000" s="216"/>
      <c r="GPP1000" s="216"/>
      <c r="GPQ1000" s="216"/>
      <c r="GPR1000" s="216"/>
      <c r="GPS1000" s="216"/>
      <c r="GPT1000" s="216"/>
      <c r="GPU1000" s="216"/>
      <c r="GPV1000" s="216"/>
      <c r="GPW1000" s="216"/>
      <c r="GPX1000" s="216"/>
      <c r="GPY1000" s="216"/>
      <c r="GPZ1000" s="216"/>
      <c r="GQA1000" s="216"/>
      <c r="GQB1000" s="216"/>
      <c r="GQC1000" s="216"/>
      <c r="GQD1000" s="216"/>
      <c r="GQE1000" s="216"/>
      <c r="GQF1000" s="216"/>
      <c r="GQG1000" s="216"/>
      <c r="GQH1000" s="216"/>
      <c r="GQI1000" s="216"/>
      <c r="GQJ1000" s="216"/>
      <c r="GQK1000" s="216"/>
      <c r="GQL1000" s="216"/>
      <c r="GQM1000" s="216"/>
      <c r="GQN1000" s="216"/>
      <c r="GQO1000" s="216"/>
      <c r="GQP1000" s="216"/>
      <c r="GQQ1000" s="216"/>
      <c r="GQR1000" s="216"/>
      <c r="GQS1000" s="216"/>
      <c r="GQT1000" s="216"/>
      <c r="GQU1000" s="216"/>
      <c r="GQV1000" s="216"/>
      <c r="GQW1000" s="216"/>
      <c r="GQX1000" s="216"/>
      <c r="GQY1000" s="216"/>
      <c r="GQZ1000" s="216"/>
      <c r="GRA1000" s="216"/>
      <c r="GRB1000" s="216"/>
      <c r="GRC1000" s="216"/>
      <c r="GRD1000" s="216"/>
      <c r="GRE1000" s="216"/>
      <c r="GRF1000" s="216"/>
      <c r="GRG1000" s="216"/>
      <c r="GRH1000" s="216"/>
      <c r="GRI1000" s="216"/>
      <c r="GRJ1000" s="216"/>
      <c r="GRK1000" s="216"/>
      <c r="GRL1000" s="216"/>
      <c r="GRM1000" s="216"/>
      <c r="GRN1000" s="216"/>
      <c r="GRO1000" s="216"/>
      <c r="GRP1000" s="216"/>
      <c r="GRQ1000" s="216"/>
      <c r="GRR1000" s="216"/>
      <c r="GRS1000" s="216"/>
      <c r="GRT1000" s="216"/>
      <c r="GRU1000" s="216"/>
      <c r="GRV1000" s="216"/>
      <c r="GRW1000" s="216"/>
      <c r="GRX1000" s="216"/>
      <c r="GRY1000" s="216"/>
      <c r="GRZ1000" s="216"/>
      <c r="GSA1000" s="216"/>
      <c r="GSB1000" s="216"/>
      <c r="GSC1000" s="216"/>
      <c r="GSD1000" s="216"/>
      <c r="GSE1000" s="216"/>
      <c r="GSF1000" s="216"/>
      <c r="GSG1000" s="216"/>
      <c r="GSH1000" s="216"/>
      <c r="GSI1000" s="216"/>
      <c r="GSJ1000" s="216"/>
      <c r="GSK1000" s="216"/>
      <c r="GSL1000" s="216"/>
      <c r="GSM1000" s="216"/>
      <c r="GSN1000" s="216"/>
      <c r="GSO1000" s="216"/>
      <c r="GSP1000" s="216"/>
      <c r="GSQ1000" s="216"/>
      <c r="GSR1000" s="216"/>
      <c r="GSS1000" s="216"/>
      <c r="GST1000" s="216"/>
      <c r="GSU1000" s="216"/>
      <c r="GSV1000" s="216"/>
      <c r="GSW1000" s="216"/>
      <c r="GSX1000" s="216"/>
      <c r="GSY1000" s="216"/>
      <c r="GSZ1000" s="216"/>
      <c r="GTA1000" s="216"/>
      <c r="GTB1000" s="216"/>
      <c r="GTC1000" s="216"/>
      <c r="GTD1000" s="216"/>
      <c r="GTE1000" s="216"/>
      <c r="GTF1000" s="216"/>
      <c r="GTG1000" s="216"/>
      <c r="GTH1000" s="216"/>
      <c r="GTI1000" s="216"/>
      <c r="GTJ1000" s="216"/>
      <c r="GTK1000" s="216"/>
      <c r="GTL1000" s="216"/>
      <c r="GTM1000" s="216"/>
      <c r="GTN1000" s="216"/>
      <c r="GTO1000" s="216"/>
      <c r="GTP1000" s="216"/>
      <c r="GTQ1000" s="216"/>
      <c r="GTR1000" s="216"/>
      <c r="GTS1000" s="216"/>
      <c r="GTT1000" s="216"/>
      <c r="GTU1000" s="216"/>
      <c r="GTV1000" s="216"/>
      <c r="GTW1000" s="216"/>
      <c r="GTX1000" s="216"/>
      <c r="GTY1000" s="216"/>
      <c r="GTZ1000" s="216"/>
      <c r="GUA1000" s="216"/>
      <c r="GUB1000" s="216"/>
      <c r="GUC1000" s="216"/>
      <c r="GUD1000" s="216"/>
      <c r="GUE1000" s="216"/>
      <c r="GUF1000" s="216"/>
      <c r="GUG1000" s="216"/>
      <c r="GUH1000" s="216"/>
      <c r="GUI1000" s="216"/>
      <c r="GUJ1000" s="216"/>
      <c r="GUK1000" s="216"/>
      <c r="GUL1000" s="216"/>
      <c r="GUM1000" s="216"/>
      <c r="GUN1000" s="216"/>
      <c r="GUO1000" s="216"/>
      <c r="GUP1000" s="216"/>
      <c r="GUQ1000" s="216"/>
      <c r="GUR1000" s="216"/>
      <c r="GUS1000" s="216"/>
      <c r="GUT1000" s="216"/>
      <c r="GUU1000" s="216"/>
      <c r="GUV1000" s="216"/>
      <c r="GUW1000" s="216"/>
      <c r="GUX1000" s="216"/>
      <c r="GUY1000" s="216"/>
      <c r="GUZ1000" s="216"/>
      <c r="GVA1000" s="216"/>
      <c r="GVB1000" s="216"/>
      <c r="GVC1000" s="216"/>
      <c r="GVD1000" s="216"/>
      <c r="GVE1000" s="216"/>
      <c r="GVF1000" s="216"/>
      <c r="GVG1000" s="216"/>
      <c r="GVH1000" s="216"/>
      <c r="GVI1000" s="216"/>
      <c r="GVJ1000" s="216"/>
      <c r="GVK1000" s="216"/>
      <c r="GVL1000" s="216"/>
      <c r="GVM1000" s="216"/>
      <c r="GVN1000" s="216"/>
      <c r="GVO1000" s="216"/>
      <c r="GVP1000" s="216"/>
      <c r="GVQ1000" s="216"/>
      <c r="GVR1000" s="216"/>
      <c r="GVS1000" s="216"/>
      <c r="GVT1000" s="216"/>
      <c r="GVU1000" s="216"/>
      <c r="GVV1000" s="216"/>
      <c r="GVW1000" s="216"/>
      <c r="GVX1000" s="216"/>
      <c r="GVY1000" s="216"/>
      <c r="GVZ1000" s="216"/>
      <c r="GWA1000" s="216"/>
      <c r="GWB1000" s="216"/>
      <c r="GWC1000" s="216"/>
      <c r="GWD1000" s="216"/>
      <c r="GWE1000" s="216"/>
      <c r="GWF1000" s="216"/>
      <c r="GWG1000" s="216"/>
      <c r="GWH1000" s="216"/>
      <c r="GWI1000" s="216"/>
      <c r="GWJ1000" s="216"/>
      <c r="GWK1000" s="216"/>
      <c r="GWL1000" s="216"/>
      <c r="GWM1000" s="216"/>
      <c r="GWN1000" s="216"/>
      <c r="GWO1000" s="216"/>
      <c r="GWP1000" s="216"/>
      <c r="GWQ1000" s="216"/>
      <c r="GWR1000" s="216"/>
      <c r="GWS1000" s="216"/>
      <c r="GWT1000" s="216"/>
      <c r="GWU1000" s="216"/>
      <c r="GWV1000" s="216"/>
      <c r="GWW1000" s="216"/>
      <c r="GWX1000" s="216"/>
      <c r="GWY1000" s="216"/>
      <c r="GWZ1000" s="216"/>
      <c r="GXA1000" s="216"/>
      <c r="GXB1000" s="216"/>
      <c r="GXC1000" s="216"/>
      <c r="GXD1000" s="216"/>
      <c r="GXE1000" s="216"/>
      <c r="GXF1000" s="216"/>
      <c r="GXG1000" s="216"/>
      <c r="GXH1000" s="216"/>
      <c r="GXI1000" s="216"/>
      <c r="GXJ1000" s="216"/>
      <c r="GXK1000" s="216"/>
      <c r="GXL1000" s="216"/>
      <c r="GXM1000" s="216"/>
      <c r="GXN1000" s="216"/>
      <c r="GXO1000" s="216"/>
      <c r="GXP1000" s="216"/>
      <c r="GXQ1000" s="216"/>
      <c r="GXR1000" s="216"/>
      <c r="GXS1000" s="216"/>
      <c r="GXT1000" s="216"/>
      <c r="GXU1000" s="216"/>
      <c r="GXV1000" s="216"/>
      <c r="GXW1000" s="216"/>
      <c r="GXX1000" s="216"/>
      <c r="GXY1000" s="216"/>
      <c r="GXZ1000" s="216"/>
      <c r="GYA1000" s="216"/>
      <c r="GYB1000" s="216"/>
      <c r="GYC1000" s="216"/>
      <c r="GYD1000" s="216"/>
      <c r="GYE1000" s="216"/>
      <c r="GYF1000" s="216"/>
      <c r="GYG1000" s="216"/>
      <c r="GYH1000" s="216"/>
      <c r="GYI1000" s="216"/>
      <c r="GYJ1000" s="216"/>
      <c r="GYK1000" s="216"/>
      <c r="GYL1000" s="216"/>
      <c r="GYM1000" s="216"/>
      <c r="GYN1000" s="216"/>
      <c r="GYO1000" s="216"/>
      <c r="GYP1000" s="216"/>
      <c r="GYQ1000" s="216"/>
      <c r="GYR1000" s="216"/>
      <c r="GYS1000" s="216"/>
      <c r="GYT1000" s="216"/>
      <c r="GYU1000" s="216"/>
      <c r="GYV1000" s="216"/>
      <c r="GYW1000" s="216"/>
      <c r="GYX1000" s="216"/>
      <c r="GYY1000" s="216"/>
      <c r="GYZ1000" s="216"/>
      <c r="GZA1000" s="216"/>
      <c r="GZB1000" s="216"/>
      <c r="GZC1000" s="216"/>
      <c r="GZD1000" s="216"/>
      <c r="GZE1000" s="216"/>
      <c r="GZF1000" s="216"/>
      <c r="GZG1000" s="216"/>
      <c r="GZH1000" s="216"/>
      <c r="GZI1000" s="216"/>
      <c r="GZJ1000" s="216"/>
      <c r="GZK1000" s="216"/>
      <c r="GZL1000" s="216"/>
      <c r="GZM1000" s="216"/>
      <c r="GZN1000" s="216"/>
      <c r="GZO1000" s="216"/>
      <c r="GZP1000" s="216"/>
      <c r="GZQ1000" s="216"/>
      <c r="GZR1000" s="216"/>
      <c r="GZS1000" s="216"/>
      <c r="GZT1000" s="216"/>
      <c r="GZU1000" s="216"/>
      <c r="GZV1000" s="216"/>
      <c r="GZW1000" s="216"/>
      <c r="GZX1000" s="216"/>
      <c r="GZY1000" s="216"/>
      <c r="GZZ1000" s="216"/>
      <c r="HAA1000" s="216"/>
      <c r="HAB1000" s="216"/>
      <c r="HAC1000" s="216"/>
      <c r="HAD1000" s="216"/>
      <c r="HAE1000" s="216"/>
      <c r="HAF1000" s="216"/>
      <c r="HAG1000" s="216"/>
      <c r="HAH1000" s="216"/>
      <c r="HAI1000" s="216"/>
      <c r="HAJ1000" s="216"/>
      <c r="HAK1000" s="216"/>
      <c r="HAL1000" s="216"/>
      <c r="HAM1000" s="216"/>
      <c r="HAN1000" s="216"/>
      <c r="HAO1000" s="216"/>
      <c r="HAP1000" s="216"/>
      <c r="HAQ1000" s="216"/>
      <c r="HAR1000" s="216"/>
      <c r="HAS1000" s="216"/>
      <c r="HAT1000" s="216"/>
      <c r="HAU1000" s="216"/>
      <c r="HAV1000" s="216"/>
      <c r="HAW1000" s="216"/>
      <c r="HAX1000" s="216"/>
      <c r="HAY1000" s="216"/>
      <c r="HAZ1000" s="216"/>
      <c r="HBA1000" s="216"/>
      <c r="HBB1000" s="216"/>
      <c r="HBC1000" s="216"/>
      <c r="HBD1000" s="216"/>
      <c r="HBE1000" s="216"/>
      <c r="HBF1000" s="216"/>
      <c r="HBG1000" s="216"/>
      <c r="HBH1000" s="216"/>
      <c r="HBI1000" s="216"/>
      <c r="HBJ1000" s="216"/>
      <c r="HBK1000" s="216"/>
      <c r="HBL1000" s="216"/>
      <c r="HBM1000" s="216"/>
      <c r="HBN1000" s="216"/>
      <c r="HBO1000" s="216"/>
      <c r="HBP1000" s="216"/>
      <c r="HBQ1000" s="216"/>
      <c r="HBR1000" s="216"/>
      <c r="HBS1000" s="216"/>
      <c r="HBT1000" s="216"/>
      <c r="HBU1000" s="216"/>
      <c r="HBV1000" s="216"/>
      <c r="HBW1000" s="216"/>
      <c r="HBX1000" s="216"/>
      <c r="HBY1000" s="216"/>
      <c r="HBZ1000" s="216"/>
      <c r="HCA1000" s="216"/>
      <c r="HCB1000" s="216"/>
      <c r="HCC1000" s="216"/>
      <c r="HCD1000" s="216"/>
      <c r="HCE1000" s="216"/>
      <c r="HCF1000" s="216"/>
      <c r="HCG1000" s="216"/>
      <c r="HCH1000" s="216"/>
      <c r="HCI1000" s="216"/>
      <c r="HCJ1000" s="216"/>
      <c r="HCK1000" s="216"/>
      <c r="HCL1000" s="216"/>
      <c r="HCM1000" s="216"/>
      <c r="HCN1000" s="216"/>
      <c r="HCO1000" s="216"/>
      <c r="HCP1000" s="216"/>
      <c r="HCQ1000" s="216"/>
      <c r="HCR1000" s="216"/>
      <c r="HCS1000" s="216"/>
      <c r="HCT1000" s="216"/>
      <c r="HCU1000" s="216"/>
      <c r="HCV1000" s="216"/>
      <c r="HCW1000" s="216"/>
      <c r="HCX1000" s="216"/>
      <c r="HCY1000" s="216"/>
      <c r="HCZ1000" s="216"/>
      <c r="HDA1000" s="216"/>
      <c r="HDB1000" s="216"/>
      <c r="HDC1000" s="216"/>
      <c r="HDD1000" s="216"/>
      <c r="HDE1000" s="216"/>
      <c r="HDF1000" s="216"/>
      <c r="HDG1000" s="216"/>
      <c r="HDH1000" s="216"/>
      <c r="HDI1000" s="216"/>
      <c r="HDJ1000" s="216"/>
      <c r="HDK1000" s="216"/>
      <c r="HDL1000" s="216"/>
      <c r="HDM1000" s="216"/>
      <c r="HDN1000" s="216"/>
      <c r="HDO1000" s="216"/>
      <c r="HDP1000" s="216"/>
      <c r="HDQ1000" s="216"/>
      <c r="HDR1000" s="216"/>
      <c r="HDS1000" s="216"/>
      <c r="HDT1000" s="216"/>
      <c r="HDU1000" s="216"/>
      <c r="HDV1000" s="216"/>
      <c r="HDW1000" s="216"/>
      <c r="HDX1000" s="216"/>
      <c r="HDY1000" s="216"/>
      <c r="HDZ1000" s="216"/>
      <c r="HEA1000" s="216"/>
      <c r="HEB1000" s="216"/>
      <c r="HEC1000" s="216"/>
      <c r="HED1000" s="216"/>
      <c r="HEE1000" s="216"/>
      <c r="HEF1000" s="216"/>
      <c r="HEG1000" s="216"/>
      <c r="HEH1000" s="216"/>
      <c r="HEI1000" s="216"/>
      <c r="HEJ1000" s="216"/>
      <c r="HEK1000" s="216"/>
      <c r="HEL1000" s="216"/>
      <c r="HEM1000" s="216"/>
      <c r="HEN1000" s="216"/>
      <c r="HEO1000" s="216"/>
      <c r="HEP1000" s="216"/>
      <c r="HEQ1000" s="216"/>
      <c r="HER1000" s="216"/>
      <c r="HES1000" s="216"/>
      <c r="HET1000" s="216"/>
      <c r="HEU1000" s="216"/>
      <c r="HEV1000" s="216"/>
      <c r="HEW1000" s="216"/>
      <c r="HEX1000" s="216"/>
      <c r="HEY1000" s="216"/>
      <c r="HEZ1000" s="216"/>
      <c r="HFA1000" s="216"/>
      <c r="HFB1000" s="216"/>
      <c r="HFC1000" s="216"/>
      <c r="HFD1000" s="216"/>
      <c r="HFE1000" s="216"/>
      <c r="HFF1000" s="216"/>
      <c r="HFG1000" s="216"/>
      <c r="HFH1000" s="216"/>
      <c r="HFI1000" s="216"/>
      <c r="HFJ1000" s="216"/>
      <c r="HFK1000" s="216"/>
      <c r="HFL1000" s="216"/>
      <c r="HFM1000" s="216"/>
      <c r="HFN1000" s="216"/>
      <c r="HFO1000" s="216"/>
      <c r="HFP1000" s="216"/>
      <c r="HFQ1000" s="216"/>
      <c r="HFR1000" s="216"/>
      <c r="HFS1000" s="216"/>
      <c r="HFT1000" s="216"/>
      <c r="HFU1000" s="216"/>
      <c r="HFV1000" s="216"/>
      <c r="HFW1000" s="216"/>
      <c r="HFX1000" s="216"/>
      <c r="HFY1000" s="216"/>
      <c r="HFZ1000" s="216"/>
      <c r="HGA1000" s="216"/>
      <c r="HGB1000" s="216"/>
      <c r="HGC1000" s="216"/>
      <c r="HGD1000" s="216"/>
      <c r="HGE1000" s="216"/>
      <c r="HGF1000" s="216"/>
      <c r="HGG1000" s="216"/>
      <c r="HGH1000" s="216"/>
      <c r="HGI1000" s="216"/>
      <c r="HGJ1000" s="216"/>
      <c r="HGK1000" s="216"/>
      <c r="HGL1000" s="216"/>
      <c r="HGM1000" s="216"/>
      <c r="HGN1000" s="216"/>
      <c r="HGO1000" s="216"/>
      <c r="HGP1000" s="216"/>
      <c r="HGQ1000" s="216"/>
      <c r="HGR1000" s="216"/>
      <c r="HGS1000" s="216"/>
      <c r="HGT1000" s="216"/>
      <c r="HGU1000" s="216"/>
      <c r="HGV1000" s="216"/>
      <c r="HGW1000" s="216"/>
      <c r="HGX1000" s="216"/>
      <c r="HGY1000" s="216"/>
      <c r="HGZ1000" s="216"/>
      <c r="HHA1000" s="216"/>
      <c r="HHB1000" s="216"/>
      <c r="HHC1000" s="216"/>
      <c r="HHD1000" s="216"/>
      <c r="HHE1000" s="216"/>
      <c r="HHF1000" s="216"/>
      <c r="HHG1000" s="216"/>
      <c r="HHH1000" s="216"/>
      <c r="HHI1000" s="216"/>
      <c r="HHJ1000" s="216"/>
      <c r="HHK1000" s="216"/>
      <c r="HHL1000" s="216"/>
      <c r="HHM1000" s="216"/>
      <c r="HHN1000" s="216"/>
      <c r="HHO1000" s="216"/>
      <c r="HHP1000" s="216"/>
      <c r="HHQ1000" s="216"/>
      <c r="HHR1000" s="216"/>
      <c r="HHS1000" s="216"/>
      <c r="HHT1000" s="216"/>
      <c r="HHU1000" s="216"/>
      <c r="HHV1000" s="216"/>
      <c r="HHW1000" s="216"/>
      <c r="HHX1000" s="216"/>
      <c r="HHY1000" s="216"/>
      <c r="HHZ1000" s="216"/>
      <c r="HIA1000" s="216"/>
      <c r="HIB1000" s="216"/>
      <c r="HIC1000" s="216"/>
      <c r="HID1000" s="216"/>
      <c r="HIE1000" s="216"/>
      <c r="HIF1000" s="216"/>
      <c r="HIG1000" s="216"/>
      <c r="HIH1000" s="216"/>
      <c r="HII1000" s="216"/>
      <c r="HIJ1000" s="216"/>
      <c r="HIK1000" s="216"/>
      <c r="HIL1000" s="216"/>
      <c r="HIM1000" s="216"/>
      <c r="HIN1000" s="216"/>
      <c r="HIO1000" s="216"/>
      <c r="HIP1000" s="216"/>
      <c r="HIQ1000" s="216"/>
      <c r="HIR1000" s="216"/>
      <c r="HIS1000" s="216"/>
      <c r="HIT1000" s="216"/>
      <c r="HIU1000" s="216"/>
      <c r="HIV1000" s="216"/>
      <c r="HIW1000" s="216"/>
      <c r="HIX1000" s="216"/>
      <c r="HIY1000" s="216"/>
      <c r="HIZ1000" s="216"/>
      <c r="HJA1000" s="216"/>
      <c r="HJB1000" s="216"/>
      <c r="HJC1000" s="216"/>
      <c r="HJD1000" s="216"/>
      <c r="HJE1000" s="216"/>
      <c r="HJF1000" s="216"/>
      <c r="HJG1000" s="216"/>
      <c r="HJH1000" s="216"/>
      <c r="HJI1000" s="216"/>
      <c r="HJJ1000" s="216"/>
      <c r="HJK1000" s="216"/>
      <c r="HJL1000" s="216"/>
      <c r="HJM1000" s="216"/>
      <c r="HJN1000" s="216"/>
      <c r="HJO1000" s="216"/>
      <c r="HJP1000" s="216"/>
      <c r="HJQ1000" s="216"/>
      <c r="HJR1000" s="216"/>
      <c r="HJS1000" s="216"/>
      <c r="HJT1000" s="216"/>
      <c r="HJU1000" s="216"/>
      <c r="HJV1000" s="216"/>
      <c r="HJW1000" s="216"/>
      <c r="HJX1000" s="216"/>
      <c r="HJY1000" s="216"/>
      <c r="HJZ1000" s="216"/>
      <c r="HKA1000" s="216"/>
      <c r="HKB1000" s="216"/>
      <c r="HKC1000" s="216"/>
      <c r="HKD1000" s="216"/>
      <c r="HKE1000" s="216"/>
      <c r="HKF1000" s="216"/>
      <c r="HKG1000" s="216"/>
      <c r="HKH1000" s="216"/>
      <c r="HKI1000" s="216"/>
      <c r="HKJ1000" s="216"/>
      <c r="HKK1000" s="216"/>
      <c r="HKL1000" s="216"/>
      <c r="HKM1000" s="216"/>
      <c r="HKN1000" s="216"/>
      <c r="HKO1000" s="216"/>
      <c r="HKP1000" s="216"/>
      <c r="HKQ1000" s="216"/>
      <c r="HKR1000" s="216"/>
      <c r="HKS1000" s="216"/>
      <c r="HKT1000" s="216"/>
      <c r="HKU1000" s="216"/>
      <c r="HKV1000" s="216"/>
      <c r="HKW1000" s="216"/>
      <c r="HKX1000" s="216"/>
      <c r="HKY1000" s="216"/>
      <c r="HKZ1000" s="216"/>
      <c r="HLA1000" s="216"/>
      <c r="HLB1000" s="216"/>
      <c r="HLC1000" s="216"/>
      <c r="HLD1000" s="216"/>
      <c r="HLE1000" s="216"/>
      <c r="HLF1000" s="216"/>
      <c r="HLG1000" s="216"/>
      <c r="HLH1000" s="216"/>
      <c r="HLI1000" s="216"/>
      <c r="HLJ1000" s="216"/>
      <c r="HLK1000" s="216"/>
      <c r="HLL1000" s="216"/>
      <c r="HLM1000" s="216"/>
      <c r="HLN1000" s="216"/>
      <c r="HLO1000" s="216"/>
      <c r="HLP1000" s="216"/>
      <c r="HLQ1000" s="216"/>
      <c r="HLR1000" s="216"/>
      <c r="HLS1000" s="216"/>
      <c r="HLT1000" s="216"/>
      <c r="HLU1000" s="216"/>
      <c r="HLV1000" s="216"/>
      <c r="HLW1000" s="216"/>
      <c r="HLX1000" s="216"/>
      <c r="HLY1000" s="216"/>
      <c r="HLZ1000" s="216"/>
      <c r="HMA1000" s="216"/>
      <c r="HMB1000" s="216"/>
      <c r="HMC1000" s="216"/>
      <c r="HMD1000" s="216"/>
      <c r="HME1000" s="216"/>
      <c r="HMF1000" s="216"/>
      <c r="HMG1000" s="216"/>
      <c r="HMH1000" s="216"/>
      <c r="HMI1000" s="216"/>
      <c r="HMJ1000" s="216"/>
      <c r="HMK1000" s="216"/>
      <c r="HML1000" s="216"/>
      <c r="HMM1000" s="216"/>
      <c r="HMN1000" s="216"/>
      <c r="HMO1000" s="216"/>
      <c r="HMP1000" s="216"/>
      <c r="HMQ1000" s="216"/>
      <c r="HMR1000" s="216"/>
      <c r="HMS1000" s="216"/>
      <c r="HMT1000" s="216"/>
      <c r="HMU1000" s="216"/>
      <c r="HMV1000" s="216"/>
      <c r="HMW1000" s="216"/>
      <c r="HMX1000" s="216"/>
      <c r="HMY1000" s="216"/>
      <c r="HMZ1000" s="216"/>
      <c r="HNA1000" s="216"/>
      <c r="HNB1000" s="216"/>
      <c r="HNC1000" s="216"/>
      <c r="HND1000" s="216"/>
      <c r="HNE1000" s="216"/>
      <c r="HNF1000" s="216"/>
      <c r="HNG1000" s="216"/>
      <c r="HNH1000" s="216"/>
      <c r="HNI1000" s="216"/>
      <c r="HNJ1000" s="216"/>
      <c r="HNK1000" s="216"/>
      <c r="HNL1000" s="216"/>
      <c r="HNM1000" s="216"/>
      <c r="HNN1000" s="216"/>
      <c r="HNO1000" s="216"/>
      <c r="HNP1000" s="216"/>
      <c r="HNQ1000" s="216"/>
      <c r="HNR1000" s="216"/>
      <c r="HNS1000" s="216"/>
      <c r="HNT1000" s="216"/>
      <c r="HNU1000" s="216"/>
      <c r="HNV1000" s="216"/>
      <c r="HNW1000" s="216"/>
      <c r="HNX1000" s="216"/>
      <c r="HNY1000" s="216"/>
      <c r="HNZ1000" s="216"/>
      <c r="HOA1000" s="216"/>
      <c r="HOB1000" s="216"/>
      <c r="HOC1000" s="216"/>
      <c r="HOD1000" s="216"/>
      <c r="HOE1000" s="216"/>
      <c r="HOF1000" s="216"/>
      <c r="HOG1000" s="216"/>
      <c r="HOH1000" s="216"/>
      <c r="HOI1000" s="216"/>
      <c r="HOJ1000" s="216"/>
      <c r="HOK1000" s="216"/>
      <c r="HOL1000" s="216"/>
      <c r="HOM1000" s="216"/>
      <c r="HON1000" s="216"/>
      <c r="HOO1000" s="216"/>
      <c r="HOP1000" s="216"/>
      <c r="HOQ1000" s="216"/>
      <c r="HOR1000" s="216"/>
      <c r="HOS1000" s="216"/>
      <c r="HOT1000" s="216"/>
      <c r="HOU1000" s="216"/>
      <c r="HOV1000" s="216"/>
      <c r="HOW1000" s="216"/>
      <c r="HOX1000" s="216"/>
      <c r="HOY1000" s="216"/>
      <c r="HOZ1000" s="216"/>
      <c r="HPA1000" s="216"/>
      <c r="HPB1000" s="216"/>
      <c r="HPC1000" s="216"/>
      <c r="HPD1000" s="216"/>
      <c r="HPE1000" s="216"/>
      <c r="HPF1000" s="216"/>
      <c r="HPG1000" s="216"/>
      <c r="HPH1000" s="216"/>
      <c r="HPI1000" s="216"/>
      <c r="HPJ1000" s="216"/>
      <c r="HPK1000" s="216"/>
      <c r="HPL1000" s="216"/>
      <c r="HPM1000" s="216"/>
      <c r="HPN1000" s="216"/>
      <c r="HPO1000" s="216"/>
      <c r="HPP1000" s="216"/>
      <c r="HPQ1000" s="216"/>
      <c r="HPR1000" s="216"/>
      <c r="HPS1000" s="216"/>
      <c r="HPT1000" s="216"/>
      <c r="HPU1000" s="216"/>
      <c r="HPV1000" s="216"/>
      <c r="HPW1000" s="216"/>
      <c r="HPX1000" s="216"/>
      <c r="HPY1000" s="216"/>
      <c r="HPZ1000" s="216"/>
      <c r="HQA1000" s="216"/>
      <c r="HQB1000" s="216"/>
      <c r="HQC1000" s="216"/>
      <c r="HQD1000" s="216"/>
      <c r="HQE1000" s="216"/>
      <c r="HQF1000" s="216"/>
      <c r="HQG1000" s="216"/>
      <c r="HQH1000" s="216"/>
      <c r="HQI1000" s="216"/>
      <c r="HQJ1000" s="216"/>
      <c r="HQK1000" s="216"/>
      <c r="HQL1000" s="216"/>
      <c r="HQM1000" s="216"/>
      <c r="HQN1000" s="216"/>
      <c r="HQO1000" s="216"/>
      <c r="HQP1000" s="216"/>
      <c r="HQQ1000" s="216"/>
      <c r="HQR1000" s="216"/>
      <c r="HQS1000" s="216"/>
      <c r="HQT1000" s="216"/>
      <c r="HQU1000" s="216"/>
      <c r="HQV1000" s="216"/>
      <c r="HQW1000" s="216"/>
      <c r="HQX1000" s="216"/>
      <c r="HQY1000" s="216"/>
      <c r="HQZ1000" s="216"/>
      <c r="HRA1000" s="216"/>
      <c r="HRB1000" s="216"/>
      <c r="HRC1000" s="216"/>
      <c r="HRD1000" s="216"/>
      <c r="HRE1000" s="216"/>
      <c r="HRF1000" s="216"/>
      <c r="HRG1000" s="216"/>
      <c r="HRH1000" s="216"/>
      <c r="HRI1000" s="216"/>
      <c r="HRJ1000" s="216"/>
      <c r="HRK1000" s="216"/>
      <c r="HRL1000" s="216"/>
      <c r="HRM1000" s="216"/>
      <c r="HRN1000" s="216"/>
      <c r="HRO1000" s="216"/>
      <c r="HRP1000" s="216"/>
      <c r="HRQ1000" s="216"/>
      <c r="HRR1000" s="216"/>
      <c r="HRS1000" s="216"/>
      <c r="HRT1000" s="216"/>
      <c r="HRU1000" s="216"/>
      <c r="HRV1000" s="216"/>
      <c r="HRW1000" s="216"/>
      <c r="HRX1000" s="216"/>
      <c r="HRY1000" s="216"/>
      <c r="HRZ1000" s="216"/>
      <c r="HSA1000" s="216"/>
      <c r="HSB1000" s="216"/>
      <c r="HSC1000" s="216"/>
      <c r="HSD1000" s="216"/>
      <c r="HSE1000" s="216"/>
      <c r="HSF1000" s="216"/>
      <c r="HSG1000" s="216"/>
      <c r="HSH1000" s="216"/>
      <c r="HSI1000" s="216"/>
      <c r="HSJ1000" s="216"/>
      <c r="HSK1000" s="216"/>
      <c r="HSL1000" s="216"/>
      <c r="HSM1000" s="216"/>
      <c r="HSN1000" s="216"/>
      <c r="HSO1000" s="216"/>
      <c r="HSP1000" s="216"/>
      <c r="HSQ1000" s="216"/>
      <c r="HSR1000" s="216"/>
      <c r="HSS1000" s="216"/>
      <c r="HST1000" s="216"/>
      <c r="HSU1000" s="216"/>
      <c r="HSV1000" s="216"/>
      <c r="HSW1000" s="216"/>
      <c r="HSX1000" s="216"/>
      <c r="HSY1000" s="216"/>
      <c r="HSZ1000" s="216"/>
      <c r="HTA1000" s="216"/>
      <c r="HTB1000" s="216"/>
      <c r="HTC1000" s="216"/>
      <c r="HTD1000" s="216"/>
      <c r="HTE1000" s="216"/>
      <c r="HTF1000" s="216"/>
      <c r="HTG1000" s="216"/>
      <c r="HTH1000" s="216"/>
      <c r="HTI1000" s="216"/>
      <c r="HTJ1000" s="216"/>
      <c r="HTK1000" s="216"/>
      <c r="HTL1000" s="216"/>
      <c r="HTM1000" s="216"/>
      <c r="HTN1000" s="216"/>
      <c r="HTO1000" s="216"/>
      <c r="HTP1000" s="216"/>
      <c r="HTQ1000" s="216"/>
      <c r="HTR1000" s="216"/>
      <c r="HTS1000" s="216"/>
      <c r="HTT1000" s="216"/>
      <c r="HTU1000" s="216"/>
      <c r="HTV1000" s="216"/>
      <c r="HTW1000" s="216"/>
      <c r="HTX1000" s="216"/>
      <c r="HTY1000" s="216"/>
      <c r="HTZ1000" s="216"/>
      <c r="HUA1000" s="216"/>
      <c r="HUB1000" s="216"/>
      <c r="HUC1000" s="216"/>
      <c r="HUD1000" s="216"/>
      <c r="HUE1000" s="216"/>
      <c r="HUF1000" s="216"/>
      <c r="HUG1000" s="216"/>
      <c r="HUH1000" s="216"/>
      <c r="HUI1000" s="216"/>
      <c r="HUJ1000" s="216"/>
      <c r="HUK1000" s="216"/>
      <c r="HUL1000" s="216"/>
      <c r="HUM1000" s="216"/>
      <c r="HUN1000" s="216"/>
      <c r="HUO1000" s="216"/>
      <c r="HUP1000" s="216"/>
      <c r="HUQ1000" s="216"/>
      <c r="HUR1000" s="216"/>
      <c r="HUS1000" s="216"/>
      <c r="HUT1000" s="216"/>
      <c r="HUU1000" s="216"/>
      <c r="HUV1000" s="216"/>
      <c r="HUW1000" s="216"/>
      <c r="HUX1000" s="216"/>
      <c r="HUY1000" s="216"/>
      <c r="HUZ1000" s="216"/>
      <c r="HVA1000" s="216"/>
      <c r="HVB1000" s="216"/>
      <c r="HVC1000" s="216"/>
      <c r="HVD1000" s="216"/>
      <c r="HVE1000" s="216"/>
      <c r="HVF1000" s="216"/>
      <c r="HVG1000" s="216"/>
      <c r="HVH1000" s="216"/>
      <c r="HVI1000" s="216"/>
      <c r="HVJ1000" s="216"/>
      <c r="HVK1000" s="216"/>
      <c r="HVL1000" s="216"/>
      <c r="HVM1000" s="216"/>
      <c r="HVN1000" s="216"/>
      <c r="HVO1000" s="216"/>
      <c r="HVP1000" s="216"/>
      <c r="HVQ1000" s="216"/>
      <c r="HVR1000" s="216"/>
      <c r="HVS1000" s="216"/>
      <c r="HVT1000" s="216"/>
      <c r="HVU1000" s="216"/>
      <c r="HVV1000" s="216"/>
      <c r="HVW1000" s="216"/>
      <c r="HVX1000" s="216"/>
      <c r="HVY1000" s="216"/>
      <c r="HVZ1000" s="216"/>
      <c r="HWA1000" s="216"/>
      <c r="HWB1000" s="216"/>
      <c r="HWC1000" s="216"/>
      <c r="HWD1000" s="216"/>
      <c r="HWE1000" s="216"/>
      <c r="HWF1000" s="216"/>
      <c r="HWG1000" s="216"/>
      <c r="HWH1000" s="216"/>
      <c r="HWI1000" s="216"/>
      <c r="HWJ1000" s="216"/>
      <c r="HWK1000" s="216"/>
      <c r="HWL1000" s="216"/>
      <c r="HWM1000" s="216"/>
      <c r="HWN1000" s="216"/>
      <c r="HWO1000" s="216"/>
      <c r="HWP1000" s="216"/>
      <c r="HWQ1000" s="216"/>
      <c r="HWR1000" s="216"/>
      <c r="HWS1000" s="216"/>
      <c r="HWT1000" s="216"/>
      <c r="HWU1000" s="216"/>
      <c r="HWV1000" s="216"/>
      <c r="HWW1000" s="216"/>
      <c r="HWX1000" s="216"/>
      <c r="HWY1000" s="216"/>
      <c r="HWZ1000" s="216"/>
      <c r="HXA1000" s="216"/>
      <c r="HXB1000" s="216"/>
      <c r="HXC1000" s="216"/>
      <c r="HXD1000" s="216"/>
      <c r="HXE1000" s="216"/>
      <c r="HXF1000" s="216"/>
      <c r="HXG1000" s="216"/>
      <c r="HXH1000" s="216"/>
      <c r="HXI1000" s="216"/>
      <c r="HXJ1000" s="216"/>
      <c r="HXK1000" s="216"/>
      <c r="HXL1000" s="216"/>
      <c r="HXM1000" s="216"/>
      <c r="HXN1000" s="216"/>
      <c r="HXO1000" s="216"/>
      <c r="HXP1000" s="216"/>
      <c r="HXQ1000" s="216"/>
      <c r="HXR1000" s="216"/>
      <c r="HXS1000" s="216"/>
      <c r="HXT1000" s="216"/>
      <c r="HXU1000" s="216"/>
      <c r="HXV1000" s="216"/>
      <c r="HXW1000" s="216"/>
      <c r="HXX1000" s="216"/>
      <c r="HXY1000" s="216"/>
      <c r="HXZ1000" s="216"/>
      <c r="HYA1000" s="216"/>
      <c r="HYB1000" s="216"/>
      <c r="HYC1000" s="216"/>
      <c r="HYD1000" s="216"/>
      <c r="HYE1000" s="216"/>
      <c r="HYF1000" s="216"/>
      <c r="HYG1000" s="216"/>
      <c r="HYH1000" s="216"/>
      <c r="HYI1000" s="216"/>
      <c r="HYJ1000" s="216"/>
      <c r="HYK1000" s="216"/>
      <c r="HYL1000" s="216"/>
      <c r="HYM1000" s="216"/>
      <c r="HYN1000" s="216"/>
      <c r="HYO1000" s="216"/>
      <c r="HYP1000" s="216"/>
      <c r="HYQ1000" s="216"/>
      <c r="HYR1000" s="216"/>
      <c r="HYS1000" s="216"/>
      <c r="HYT1000" s="216"/>
      <c r="HYU1000" s="216"/>
      <c r="HYV1000" s="216"/>
      <c r="HYW1000" s="216"/>
      <c r="HYX1000" s="216"/>
      <c r="HYY1000" s="216"/>
      <c r="HYZ1000" s="216"/>
      <c r="HZA1000" s="216"/>
      <c r="HZB1000" s="216"/>
      <c r="HZC1000" s="216"/>
      <c r="HZD1000" s="216"/>
      <c r="HZE1000" s="216"/>
      <c r="HZF1000" s="216"/>
      <c r="HZG1000" s="216"/>
      <c r="HZH1000" s="216"/>
      <c r="HZI1000" s="216"/>
      <c r="HZJ1000" s="216"/>
      <c r="HZK1000" s="216"/>
      <c r="HZL1000" s="216"/>
      <c r="HZM1000" s="216"/>
      <c r="HZN1000" s="216"/>
      <c r="HZO1000" s="216"/>
      <c r="HZP1000" s="216"/>
      <c r="HZQ1000" s="216"/>
      <c r="HZR1000" s="216"/>
      <c r="HZS1000" s="216"/>
      <c r="HZT1000" s="216"/>
      <c r="HZU1000" s="216"/>
      <c r="HZV1000" s="216"/>
      <c r="HZW1000" s="216"/>
      <c r="HZX1000" s="216"/>
      <c r="HZY1000" s="216"/>
      <c r="HZZ1000" s="216"/>
      <c r="IAA1000" s="216"/>
      <c r="IAB1000" s="216"/>
      <c r="IAC1000" s="216"/>
      <c r="IAD1000" s="216"/>
      <c r="IAE1000" s="216"/>
      <c r="IAF1000" s="216"/>
      <c r="IAG1000" s="216"/>
      <c r="IAH1000" s="216"/>
      <c r="IAI1000" s="216"/>
      <c r="IAJ1000" s="216"/>
      <c r="IAK1000" s="216"/>
      <c r="IAL1000" s="216"/>
      <c r="IAM1000" s="216"/>
      <c r="IAN1000" s="216"/>
      <c r="IAO1000" s="216"/>
      <c r="IAP1000" s="216"/>
      <c r="IAQ1000" s="216"/>
      <c r="IAR1000" s="216"/>
      <c r="IAS1000" s="216"/>
      <c r="IAT1000" s="216"/>
      <c r="IAU1000" s="216"/>
      <c r="IAV1000" s="216"/>
      <c r="IAW1000" s="216"/>
      <c r="IAX1000" s="216"/>
      <c r="IAY1000" s="216"/>
      <c r="IAZ1000" s="216"/>
      <c r="IBA1000" s="216"/>
      <c r="IBB1000" s="216"/>
      <c r="IBC1000" s="216"/>
      <c r="IBD1000" s="216"/>
      <c r="IBE1000" s="216"/>
      <c r="IBF1000" s="216"/>
      <c r="IBG1000" s="216"/>
      <c r="IBH1000" s="216"/>
      <c r="IBI1000" s="216"/>
      <c r="IBJ1000" s="216"/>
      <c r="IBK1000" s="216"/>
      <c r="IBL1000" s="216"/>
      <c r="IBM1000" s="216"/>
      <c r="IBN1000" s="216"/>
      <c r="IBO1000" s="216"/>
      <c r="IBP1000" s="216"/>
      <c r="IBQ1000" s="216"/>
      <c r="IBR1000" s="216"/>
      <c r="IBS1000" s="216"/>
      <c r="IBT1000" s="216"/>
      <c r="IBU1000" s="216"/>
      <c r="IBV1000" s="216"/>
      <c r="IBW1000" s="216"/>
      <c r="IBX1000" s="216"/>
      <c r="IBY1000" s="216"/>
      <c r="IBZ1000" s="216"/>
      <c r="ICA1000" s="216"/>
      <c r="ICB1000" s="216"/>
      <c r="ICC1000" s="216"/>
      <c r="ICD1000" s="216"/>
      <c r="ICE1000" s="216"/>
      <c r="ICF1000" s="216"/>
      <c r="ICG1000" s="216"/>
      <c r="ICH1000" s="216"/>
      <c r="ICI1000" s="216"/>
      <c r="ICJ1000" s="216"/>
      <c r="ICK1000" s="216"/>
      <c r="ICL1000" s="216"/>
      <c r="ICM1000" s="216"/>
      <c r="ICN1000" s="216"/>
      <c r="ICO1000" s="216"/>
      <c r="ICP1000" s="216"/>
      <c r="ICQ1000" s="216"/>
      <c r="ICR1000" s="216"/>
      <c r="ICS1000" s="216"/>
      <c r="ICT1000" s="216"/>
      <c r="ICU1000" s="216"/>
      <c r="ICV1000" s="216"/>
      <c r="ICW1000" s="216"/>
      <c r="ICX1000" s="216"/>
      <c r="ICY1000" s="216"/>
      <c r="ICZ1000" s="216"/>
      <c r="IDA1000" s="216"/>
      <c r="IDB1000" s="216"/>
      <c r="IDC1000" s="216"/>
      <c r="IDD1000" s="216"/>
      <c r="IDE1000" s="216"/>
      <c r="IDF1000" s="216"/>
      <c r="IDG1000" s="216"/>
      <c r="IDH1000" s="216"/>
      <c r="IDI1000" s="216"/>
      <c r="IDJ1000" s="216"/>
      <c r="IDK1000" s="216"/>
      <c r="IDL1000" s="216"/>
      <c r="IDM1000" s="216"/>
      <c r="IDN1000" s="216"/>
      <c r="IDO1000" s="216"/>
      <c r="IDP1000" s="216"/>
      <c r="IDQ1000" s="216"/>
      <c r="IDR1000" s="216"/>
      <c r="IDS1000" s="216"/>
      <c r="IDT1000" s="216"/>
      <c r="IDU1000" s="216"/>
      <c r="IDV1000" s="216"/>
      <c r="IDW1000" s="216"/>
      <c r="IDX1000" s="216"/>
      <c r="IDY1000" s="216"/>
      <c r="IDZ1000" s="216"/>
      <c r="IEA1000" s="216"/>
      <c r="IEB1000" s="216"/>
      <c r="IEC1000" s="216"/>
      <c r="IED1000" s="216"/>
      <c r="IEE1000" s="216"/>
      <c r="IEF1000" s="216"/>
      <c r="IEG1000" s="216"/>
      <c r="IEH1000" s="216"/>
      <c r="IEI1000" s="216"/>
      <c r="IEJ1000" s="216"/>
      <c r="IEK1000" s="216"/>
      <c r="IEL1000" s="216"/>
      <c r="IEM1000" s="216"/>
      <c r="IEN1000" s="216"/>
      <c r="IEO1000" s="216"/>
      <c r="IEP1000" s="216"/>
      <c r="IEQ1000" s="216"/>
      <c r="IER1000" s="216"/>
      <c r="IES1000" s="216"/>
      <c r="IET1000" s="216"/>
      <c r="IEU1000" s="216"/>
      <c r="IEV1000" s="216"/>
      <c r="IEW1000" s="216"/>
      <c r="IEX1000" s="216"/>
      <c r="IEY1000" s="216"/>
      <c r="IEZ1000" s="216"/>
      <c r="IFA1000" s="216"/>
      <c r="IFB1000" s="216"/>
      <c r="IFC1000" s="216"/>
      <c r="IFD1000" s="216"/>
      <c r="IFE1000" s="216"/>
      <c r="IFF1000" s="216"/>
      <c r="IFG1000" s="216"/>
      <c r="IFH1000" s="216"/>
      <c r="IFI1000" s="216"/>
      <c r="IFJ1000" s="216"/>
      <c r="IFK1000" s="216"/>
      <c r="IFL1000" s="216"/>
      <c r="IFM1000" s="216"/>
      <c r="IFN1000" s="216"/>
      <c r="IFO1000" s="216"/>
      <c r="IFP1000" s="216"/>
      <c r="IFQ1000" s="216"/>
      <c r="IFR1000" s="216"/>
      <c r="IFS1000" s="216"/>
      <c r="IFT1000" s="216"/>
      <c r="IFU1000" s="216"/>
      <c r="IFV1000" s="216"/>
      <c r="IFW1000" s="216"/>
      <c r="IFX1000" s="216"/>
      <c r="IFY1000" s="216"/>
      <c r="IFZ1000" s="216"/>
      <c r="IGA1000" s="216"/>
      <c r="IGB1000" s="216"/>
      <c r="IGC1000" s="216"/>
      <c r="IGD1000" s="216"/>
      <c r="IGE1000" s="216"/>
      <c r="IGF1000" s="216"/>
      <c r="IGG1000" s="216"/>
      <c r="IGH1000" s="216"/>
      <c r="IGI1000" s="216"/>
      <c r="IGJ1000" s="216"/>
      <c r="IGK1000" s="216"/>
      <c r="IGL1000" s="216"/>
      <c r="IGM1000" s="216"/>
      <c r="IGN1000" s="216"/>
      <c r="IGO1000" s="216"/>
      <c r="IGP1000" s="216"/>
      <c r="IGQ1000" s="216"/>
      <c r="IGR1000" s="216"/>
      <c r="IGS1000" s="216"/>
      <c r="IGT1000" s="216"/>
      <c r="IGU1000" s="216"/>
      <c r="IGV1000" s="216"/>
      <c r="IGW1000" s="216"/>
      <c r="IGX1000" s="216"/>
      <c r="IGY1000" s="216"/>
      <c r="IGZ1000" s="216"/>
      <c r="IHA1000" s="216"/>
      <c r="IHB1000" s="216"/>
      <c r="IHC1000" s="216"/>
      <c r="IHD1000" s="216"/>
      <c r="IHE1000" s="216"/>
      <c r="IHF1000" s="216"/>
      <c r="IHG1000" s="216"/>
      <c r="IHH1000" s="216"/>
      <c r="IHI1000" s="216"/>
      <c r="IHJ1000" s="216"/>
      <c r="IHK1000" s="216"/>
      <c r="IHL1000" s="216"/>
      <c r="IHM1000" s="216"/>
      <c r="IHN1000" s="216"/>
      <c r="IHO1000" s="216"/>
      <c r="IHP1000" s="216"/>
      <c r="IHQ1000" s="216"/>
      <c r="IHR1000" s="216"/>
      <c r="IHS1000" s="216"/>
      <c r="IHT1000" s="216"/>
      <c r="IHU1000" s="216"/>
      <c r="IHV1000" s="216"/>
      <c r="IHW1000" s="216"/>
      <c r="IHX1000" s="216"/>
      <c r="IHY1000" s="216"/>
      <c r="IHZ1000" s="216"/>
      <c r="IIA1000" s="216"/>
      <c r="IIB1000" s="216"/>
      <c r="IIC1000" s="216"/>
      <c r="IID1000" s="216"/>
      <c r="IIE1000" s="216"/>
      <c r="IIF1000" s="216"/>
      <c r="IIG1000" s="216"/>
      <c r="IIH1000" s="216"/>
      <c r="III1000" s="216"/>
      <c r="IIJ1000" s="216"/>
      <c r="IIK1000" s="216"/>
      <c r="IIL1000" s="216"/>
      <c r="IIM1000" s="216"/>
      <c r="IIN1000" s="216"/>
      <c r="IIO1000" s="216"/>
      <c r="IIP1000" s="216"/>
      <c r="IIQ1000" s="216"/>
      <c r="IIR1000" s="216"/>
      <c r="IIS1000" s="216"/>
      <c r="IIT1000" s="216"/>
      <c r="IIU1000" s="216"/>
      <c r="IIV1000" s="216"/>
      <c r="IIW1000" s="216"/>
      <c r="IIX1000" s="216"/>
      <c r="IIY1000" s="216"/>
      <c r="IIZ1000" s="216"/>
      <c r="IJA1000" s="216"/>
      <c r="IJB1000" s="216"/>
      <c r="IJC1000" s="216"/>
      <c r="IJD1000" s="216"/>
      <c r="IJE1000" s="216"/>
      <c r="IJF1000" s="216"/>
      <c r="IJG1000" s="216"/>
      <c r="IJH1000" s="216"/>
      <c r="IJI1000" s="216"/>
      <c r="IJJ1000" s="216"/>
      <c r="IJK1000" s="216"/>
      <c r="IJL1000" s="216"/>
      <c r="IJM1000" s="216"/>
      <c r="IJN1000" s="216"/>
      <c r="IJO1000" s="216"/>
      <c r="IJP1000" s="216"/>
      <c r="IJQ1000" s="216"/>
      <c r="IJR1000" s="216"/>
      <c r="IJS1000" s="216"/>
      <c r="IJT1000" s="216"/>
      <c r="IJU1000" s="216"/>
      <c r="IJV1000" s="216"/>
      <c r="IJW1000" s="216"/>
      <c r="IJX1000" s="216"/>
      <c r="IJY1000" s="216"/>
      <c r="IJZ1000" s="216"/>
      <c r="IKA1000" s="216"/>
      <c r="IKB1000" s="216"/>
      <c r="IKC1000" s="216"/>
      <c r="IKD1000" s="216"/>
      <c r="IKE1000" s="216"/>
      <c r="IKF1000" s="216"/>
      <c r="IKG1000" s="216"/>
      <c r="IKH1000" s="216"/>
      <c r="IKI1000" s="216"/>
      <c r="IKJ1000" s="216"/>
      <c r="IKK1000" s="216"/>
      <c r="IKL1000" s="216"/>
      <c r="IKM1000" s="216"/>
      <c r="IKN1000" s="216"/>
      <c r="IKO1000" s="216"/>
      <c r="IKP1000" s="216"/>
      <c r="IKQ1000" s="216"/>
      <c r="IKR1000" s="216"/>
      <c r="IKS1000" s="216"/>
      <c r="IKT1000" s="216"/>
      <c r="IKU1000" s="216"/>
      <c r="IKV1000" s="216"/>
      <c r="IKW1000" s="216"/>
      <c r="IKX1000" s="216"/>
      <c r="IKY1000" s="216"/>
      <c r="IKZ1000" s="216"/>
      <c r="ILA1000" s="216"/>
      <c r="ILB1000" s="216"/>
      <c r="ILC1000" s="216"/>
      <c r="ILD1000" s="216"/>
      <c r="ILE1000" s="216"/>
      <c r="ILF1000" s="216"/>
      <c r="ILG1000" s="216"/>
      <c r="ILH1000" s="216"/>
      <c r="ILI1000" s="216"/>
      <c r="ILJ1000" s="216"/>
      <c r="ILK1000" s="216"/>
      <c r="ILL1000" s="216"/>
      <c r="ILM1000" s="216"/>
      <c r="ILN1000" s="216"/>
      <c r="ILO1000" s="216"/>
      <c r="ILP1000" s="216"/>
      <c r="ILQ1000" s="216"/>
      <c r="ILR1000" s="216"/>
      <c r="ILS1000" s="216"/>
      <c r="ILT1000" s="216"/>
      <c r="ILU1000" s="216"/>
      <c r="ILV1000" s="216"/>
      <c r="ILW1000" s="216"/>
      <c r="ILX1000" s="216"/>
      <c r="ILY1000" s="216"/>
      <c r="ILZ1000" s="216"/>
      <c r="IMA1000" s="216"/>
      <c r="IMB1000" s="216"/>
      <c r="IMC1000" s="216"/>
      <c r="IMD1000" s="216"/>
      <c r="IME1000" s="216"/>
      <c r="IMF1000" s="216"/>
      <c r="IMG1000" s="216"/>
      <c r="IMH1000" s="216"/>
      <c r="IMI1000" s="216"/>
      <c r="IMJ1000" s="216"/>
      <c r="IMK1000" s="216"/>
      <c r="IML1000" s="216"/>
      <c r="IMM1000" s="216"/>
      <c r="IMN1000" s="216"/>
      <c r="IMO1000" s="216"/>
      <c r="IMP1000" s="216"/>
      <c r="IMQ1000" s="216"/>
      <c r="IMR1000" s="216"/>
      <c r="IMS1000" s="216"/>
      <c r="IMT1000" s="216"/>
      <c r="IMU1000" s="216"/>
      <c r="IMV1000" s="216"/>
      <c r="IMW1000" s="216"/>
      <c r="IMX1000" s="216"/>
      <c r="IMY1000" s="216"/>
      <c r="IMZ1000" s="216"/>
      <c r="INA1000" s="216"/>
      <c r="INB1000" s="216"/>
      <c r="INC1000" s="216"/>
      <c r="IND1000" s="216"/>
      <c r="INE1000" s="216"/>
      <c r="INF1000" s="216"/>
      <c r="ING1000" s="216"/>
      <c r="INH1000" s="216"/>
      <c r="INI1000" s="216"/>
      <c r="INJ1000" s="216"/>
      <c r="INK1000" s="216"/>
      <c r="INL1000" s="216"/>
      <c r="INM1000" s="216"/>
      <c r="INN1000" s="216"/>
      <c r="INO1000" s="216"/>
      <c r="INP1000" s="216"/>
      <c r="INQ1000" s="216"/>
      <c r="INR1000" s="216"/>
      <c r="INS1000" s="216"/>
      <c r="INT1000" s="216"/>
      <c r="INU1000" s="216"/>
      <c r="INV1000" s="216"/>
      <c r="INW1000" s="216"/>
      <c r="INX1000" s="216"/>
      <c r="INY1000" s="216"/>
      <c r="INZ1000" s="216"/>
      <c r="IOA1000" s="216"/>
      <c r="IOB1000" s="216"/>
      <c r="IOC1000" s="216"/>
      <c r="IOD1000" s="216"/>
      <c r="IOE1000" s="216"/>
      <c r="IOF1000" s="216"/>
      <c r="IOG1000" s="216"/>
      <c r="IOH1000" s="216"/>
      <c r="IOI1000" s="216"/>
      <c r="IOJ1000" s="216"/>
      <c r="IOK1000" s="216"/>
      <c r="IOL1000" s="216"/>
      <c r="IOM1000" s="216"/>
      <c r="ION1000" s="216"/>
      <c r="IOO1000" s="216"/>
      <c r="IOP1000" s="216"/>
      <c r="IOQ1000" s="216"/>
      <c r="IOR1000" s="216"/>
      <c r="IOS1000" s="216"/>
      <c r="IOT1000" s="216"/>
      <c r="IOU1000" s="216"/>
      <c r="IOV1000" s="216"/>
      <c r="IOW1000" s="216"/>
      <c r="IOX1000" s="216"/>
      <c r="IOY1000" s="216"/>
      <c r="IOZ1000" s="216"/>
      <c r="IPA1000" s="216"/>
      <c r="IPB1000" s="216"/>
      <c r="IPC1000" s="216"/>
      <c r="IPD1000" s="216"/>
      <c r="IPE1000" s="216"/>
      <c r="IPF1000" s="216"/>
      <c r="IPG1000" s="216"/>
      <c r="IPH1000" s="216"/>
      <c r="IPI1000" s="216"/>
      <c r="IPJ1000" s="216"/>
      <c r="IPK1000" s="216"/>
      <c r="IPL1000" s="216"/>
      <c r="IPM1000" s="216"/>
      <c r="IPN1000" s="216"/>
      <c r="IPO1000" s="216"/>
      <c r="IPP1000" s="216"/>
      <c r="IPQ1000" s="216"/>
      <c r="IPR1000" s="216"/>
      <c r="IPS1000" s="216"/>
      <c r="IPT1000" s="216"/>
      <c r="IPU1000" s="216"/>
      <c r="IPV1000" s="216"/>
      <c r="IPW1000" s="216"/>
      <c r="IPX1000" s="216"/>
      <c r="IPY1000" s="216"/>
      <c r="IPZ1000" s="216"/>
      <c r="IQA1000" s="216"/>
      <c r="IQB1000" s="216"/>
      <c r="IQC1000" s="216"/>
      <c r="IQD1000" s="216"/>
      <c r="IQE1000" s="216"/>
      <c r="IQF1000" s="216"/>
      <c r="IQG1000" s="216"/>
      <c r="IQH1000" s="216"/>
      <c r="IQI1000" s="216"/>
      <c r="IQJ1000" s="216"/>
      <c r="IQK1000" s="216"/>
      <c r="IQL1000" s="216"/>
      <c r="IQM1000" s="216"/>
      <c r="IQN1000" s="216"/>
      <c r="IQO1000" s="216"/>
      <c r="IQP1000" s="216"/>
      <c r="IQQ1000" s="216"/>
      <c r="IQR1000" s="216"/>
      <c r="IQS1000" s="216"/>
      <c r="IQT1000" s="216"/>
      <c r="IQU1000" s="216"/>
      <c r="IQV1000" s="216"/>
      <c r="IQW1000" s="216"/>
      <c r="IQX1000" s="216"/>
      <c r="IQY1000" s="216"/>
      <c r="IQZ1000" s="216"/>
      <c r="IRA1000" s="216"/>
      <c r="IRB1000" s="216"/>
      <c r="IRC1000" s="216"/>
      <c r="IRD1000" s="216"/>
      <c r="IRE1000" s="216"/>
      <c r="IRF1000" s="216"/>
      <c r="IRG1000" s="216"/>
      <c r="IRH1000" s="216"/>
      <c r="IRI1000" s="216"/>
      <c r="IRJ1000" s="216"/>
      <c r="IRK1000" s="216"/>
      <c r="IRL1000" s="216"/>
      <c r="IRM1000" s="216"/>
      <c r="IRN1000" s="216"/>
      <c r="IRO1000" s="216"/>
      <c r="IRP1000" s="216"/>
      <c r="IRQ1000" s="216"/>
      <c r="IRR1000" s="216"/>
      <c r="IRS1000" s="216"/>
      <c r="IRT1000" s="216"/>
      <c r="IRU1000" s="216"/>
      <c r="IRV1000" s="216"/>
      <c r="IRW1000" s="216"/>
      <c r="IRX1000" s="216"/>
      <c r="IRY1000" s="216"/>
      <c r="IRZ1000" s="216"/>
      <c r="ISA1000" s="216"/>
      <c r="ISB1000" s="216"/>
      <c r="ISC1000" s="216"/>
      <c r="ISD1000" s="216"/>
      <c r="ISE1000" s="216"/>
      <c r="ISF1000" s="216"/>
      <c r="ISG1000" s="216"/>
      <c r="ISH1000" s="216"/>
      <c r="ISI1000" s="216"/>
      <c r="ISJ1000" s="216"/>
      <c r="ISK1000" s="216"/>
      <c r="ISL1000" s="216"/>
      <c r="ISM1000" s="216"/>
      <c r="ISN1000" s="216"/>
      <c r="ISO1000" s="216"/>
      <c r="ISP1000" s="216"/>
      <c r="ISQ1000" s="216"/>
      <c r="ISR1000" s="216"/>
      <c r="ISS1000" s="216"/>
      <c r="IST1000" s="216"/>
      <c r="ISU1000" s="216"/>
      <c r="ISV1000" s="216"/>
      <c r="ISW1000" s="216"/>
      <c r="ISX1000" s="216"/>
      <c r="ISY1000" s="216"/>
      <c r="ISZ1000" s="216"/>
      <c r="ITA1000" s="216"/>
      <c r="ITB1000" s="216"/>
      <c r="ITC1000" s="216"/>
      <c r="ITD1000" s="216"/>
      <c r="ITE1000" s="216"/>
      <c r="ITF1000" s="216"/>
      <c r="ITG1000" s="216"/>
      <c r="ITH1000" s="216"/>
      <c r="ITI1000" s="216"/>
      <c r="ITJ1000" s="216"/>
      <c r="ITK1000" s="216"/>
      <c r="ITL1000" s="216"/>
      <c r="ITM1000" s="216"/>
      <c r="ITN1000" s="216"/>
      <c r="ITO1000" s="216"/>
      <c r="ITP1000" s="216"/>
      <c r="ITQ1000" s="216"/>
      <c r="ITR1000" s="216"/>
      <c r="ITS1000" s="216"/>
      <c r="ITT1000" s="216"/>
      <c r="ITU1000" s="216"/>
      <c r="ITV1000" s="216"/>
      <c r="ITW1000" s="216"/>
      <c r="ITX1000" s="216"/>
      <c r="ITY1000" s="216"/>
      <c r="ITZ1000" s="216"/>
      <c r="IUA1000" s="216"/>
      <c r="IUB1000" s="216"/>
      <c r="IUC1000" s="216"/>
      <c r="IUD1000" s="216"/>
      <c r="IUE1000" s="216"/>
      <c r="IUF1000" s="216"/>
      <c r="IUG1000" s="216"/>
      <c r="IUH1000" s="216"/>
      <c r="IUI1000" s="216"/>
      <c r="IUJ1000" s="216"/>
      <c r="IUK1000" s="216"/>
      <c r="IUL1000" s="216"/>
      <c r="IUM1000" s="216"/>
      <c r="IUN1000" s="216"/>
      <c r="IUO1000" s="216"/>
      <c r="IUP1000" s="216"/>
      <c r="IUQ1000" s="216"/>
      <c r="IUR1000" s="216"/>
      <c r="IUS1000" s="216"/>
      <c r="IUT1000" s="216"/>
      <c r="IUU1000" s="216"/>
      <c r="IUV1000" s="216"/>
      <c r="IUW1000" s="216"/>
      <c r="IUX1000" s="216"/>
      <c r="IUY1000" s="216"/>
      <c r="IUZ1000" s="216"/>
      <c r="IVA1000" s="216"/>
      <c r="IVB1000" s="216"/>
      <c r="IVC1000" s="216"/>
      <c r="IVD1000" s="216"/>
      <c r="IVE1000" s="216"/>
      <c r="IVF1000" s="216"/>
      <c r="IVG1000" s="216"/>
      <c r="IVH1000" s="216"/>
      <c r="IVI1000" s="216"/>
      <c r="IVJ1000" s="216"/>
      <c r="IVK1000" s="216"/>
      <c r="IVL1000" s="216"/>
      <c r="IVM1000" s="216"/>
      <c r="IVN1000" s="216"/>
      <c r="IVO1000" s="216"/>
      <c r="IVP1000" s="216"/>
      <c r="IVQ1000" s="216"/>
      <c r="IVR1000" s="216"/>
      <c r="IVS1000" s="216"/>
      <c r="IVT1000" s="216"/>
      <c r="IVU1000" s="216"/>
      <c r="IVV1000" s="216"/>
      <c r="IVW1000" s="216"/>
      <c r="IVX1000" s="216"/>
      <c r="IVY1000" s="216"/>
      <c r="IVZ1000" s="216"/>
      <c r="IWA1000" s="216"/>
      <c r="IWB1000" s="216"/>
      <c r="IWC1000" s="216"/>
      <c r="IWD1000" s="216"/>
      <c r="IWE1000" s="216"/>
      <c r="IWF1000" s="216"/>
      <c r="IWG1000" s="216"/>
      <c r="IWH1000" s="216"/>
      <c r="IWI1000" s="216"/>
      <c r="IWJ1000" s="216"/>
      <c r="IWK1000" s="216"/>
      <c r="IWL1000" s="216"/>
      <c r="IWM1000" s="216"/>
      <c r="IWN1000" s="216"/>
      <c r="IWO1000" s="216"/>
      <c r="IWP1000" s="216"/>
      <c r="IWQ1000" s="216"/>
      <c r="IWR1000" s="216"/>
      <c r="IWS1000" s="216"/>
      <c r="IWT1000" s="216"/>
      <c r="IWU1000" s="216"/>
      <c r="IWV1000" s="216"/>
      <c r="IWW1000" s="216"/>
      <c r="IWX1000" s="216"/>
      <c r="IWY1000" s="216"/>
      <c r="IWZ1000" s="216"/>
      <c r="IXA1000" s="216"/>
      <c r="IXB1000" s="216"/>
      <c r="IXC1000" s="216"/>
      <c r="IXD1000" s="216"/>
      <c r="IXE1000" s="216"/>
      <c r="IXF1000" s="216"/>
      <c r="IXG1000" s="216"/>
      <c r="IXH1000" s="216"/>
      <c r="IXI1000" s="216"/>
      <c r="IXJ1000" s="216"/>
      <c r="IXK1000" s="216"/>
      <c r="IXL1000" s="216"/>
      <c r="IXM1000" s="216"/>
      <c r="IXN1000" s="216"/>
      <c r="IXO1000" s="216"/>
      <c r="IXP1000" s="216"/>
      <c r="IXQ1000" s="216"/>
      <c r="IXR1000" s="216"/>
      <c r="IXS1000" s="216"/>
      <c r="IXT1000" s="216"/>
      <c r="IXU1000" s="216"/>
      <c r="IXV1000" s="216"/>
      <c r="IXW1000" s="216"/>
      <c r="IXX1000" s="216"/>
      <c r="IXY1000" s="216"/>
      <c r="IXZ1000" s="216"/>
      <c r="IYA1000" s="216"/>
      <c r="IYB1000" s="216"/>
      <c r="IYC1000" s="216"/>
      <c r="IYD1000" s="216"/>
      <c r="IYE1000" s="216"/>
      <c r="IYF1000" s="216"/>
      <c r="IYG1000" s="216"/>
      <c r="IYH1000" s="216"/>
      <c r="IYI1000" s="216"/>
      <c r="IYJ1000" s="216"/>
      <c r="IYK1000" s="216"/>
      <c r="IYL1000" s="216"/>
      <c r="IYM1000" s="216"/>
      <c r="IYN1000" s="216"/>
      <c r="IYO1000" s="216"/>
      <c r="IYP1000" s="216"/>
      <c r="IYQ1000" s="216"/>
      <c r="IYR1000" s="216"/>
      <c r="IYS1000" s="216"/>
      <c r="IYT1000" s="216"/>
      <c r="IYU1000" s="216"/>
      <c r="IYV1000" s="216"/>
      <c r="IYW1000" s="216"/>
      <c r="IYX1000" s="216"/>
      <c r="IYY1000" s="216"/>
      <c r="IYZ1000" s="216"/>
      <c r="IZA1000" s="216"/>
      <c r="IZB1000" s="216"/>
      <c r="IZC1000" s="216"/>
      <c r="IZD1000" s="216"/>
      <c r="IZE1000" s="216"/>
      <c r="IZF1000" s="216"/>
      <c r="IZG1000" s="216"/>
      <c r="IZH1000" s="216"/>
      <c r="IZI1000" s="216"/>
      <c r="IZJ1000" s="216"/>
      <c r="IZK1000" s="216"/>
      <c r="IZL1000" s="216"/>
      <c r="IZM1000" s="216"/>
      <c r="IZN1000" s="216"/>
      <c r="IZO1000" s="216"/>
      <c r="IZP1000" s="216"/>
      <c r="IZQ1000" s="216"/>
      <c r="IZR1000" s="216"/>
      <c r="IZS1000" s="216"/>
      <c r="IZT1000" s="216"/>
      <c r="IZU1000" s="216"/>
      <c r="IZV1000" s="216"/>
      <c r="IZW1000" s="216"/>
      <c r="IZX1000" s="216"/>
      <c r="IZY1000" s="216"/>
      <c r="IZZ1000" s="216"/>
      <c r="JAA1000" s="216"/>
      <c r="JAB1000" s="216"/>
      <c r="JAC1000" s="216"/>
      <c r="JAD1000" s="216"/>
      <c r="JAE1000" s="216"/>
      <c r="JAF1000" s="216"/>
      <c r="JAG1000" s="216"/>
      <c r="JAH1000" s="216"/>
      <c r="JAI1000" s="216"/>
      <c r="JAJ1000" s="216"/>
      <c r="JAK1000" s="216"/>
      <c r="JAL1000" s="216"/>
      <c r="JAM1000" s="216"/>
      <c r="JAN1000" s="216"/>
      <c r="JAO1000" s="216"/>
      <c r="JAP1000" s="216"/>
      <c r="JAQ1000" s="216"/>
      <c r="JAR1000" s="216"/>
      <c r="JAS1000" s="216"/>
      <c r="JAT1000" s="216"/>
      <c r="JAU1000" s="216"/>
      <c r="JAV1000" s="216"/>
      <c r="JAW1000" s="216"/>
      <c r="JAX1000" s="216"/>
      <c r="JAY1000" s="216"/>
      <c r="JAZ1000" s="216"/>
      <c r="JBA1000" s="216"/>
      <c r="JBB1000" s="216"/>
      <c r="JBC1000" s="216"/>
      <c r="JBD1000" s="216"/>
      <c r="JBE1000" s="216"/>
      <c r="JBF1000" s="216"/>
      <c r="JBG1000" s="216"/>
      <c r="JBH1000" s="216"/>
      <c r="JBI1000" s="216"/>
      <c r="JBJ1000" s="216"/>
      <c r="JBK1000" s="216"/>
      <c r="JBL1000" s="216"/>
      <c r="JBM1000" s="216"/>
      <c r="JBN1000" s="216"/>
      <c r="JBO1000" s="216"/>
      <c r="JBP1000" s="216"/>
      <c r="JBQ1000" s="216"/>
      <c r="JBR1000" s="216"/>
      <c r="JBS1000" s="216"/>
      <c r="JBT1000" s="216"/>
      <c r="JBU1000" s="216"/>
      <c r="JBV1000" s="216"/>
      <c r="JBW1000" s="216"/>
      <c r="JBX1000" s="216"/>
      <c r="JBY1000" s="216"/>
      <c r="JBZ1000" s="216"/>
      <c r="JCA1000" s="216"/>
      <c r="JCB1000" s="216"/>
      <c r="JCC1000" s="216"/>
      <c r="JCD1000" s="216"/>
      <c r="JCE1000" s="216"/>
      <c r="JCF1000" s="216"/>
      <c r="JCG1000" s="216"/>
      <c r="JCH1000" s="216"/>
      <c r="JCI1000" s="216"/>
      <c r="JCJ1000" s="216"/>
      <c r="JCK1000" s="216"/>
      <c r="JCL1000" s="216"/>
      <c r="JCM1000" s="216"/>
      <c r="JCN1000" s="216"/>
      <c r="JCO1000" s="216"/>
      <c r="JCP1000" s="216"/>
      <c r="JCQ1000" s="216"/>
      <c r="JCR1000" s="216"/>
      <c r="JCS1000" s="216"/>
      <c r="JCT1000" s="216"/>
      <c r="JCU1000" s="216"/>
      <c r="JCV1000" s="216"/>
      <c r="JCW1000" s="216"/>
      <c r="JCX1000" s="216"/>
      <c r="JCY1000" s="216"/>
      <c r="JCZ1000" s="216"/>
      <c r="JDA1000" s="216"/>
      <c r="JDB1000" s="216"/>
      <c r="JDC1000" s="216"/>
      <c r="JDD1000" s="216"/>
      <c r="JDE1000" s="216"/>
      <c r="JDF1000" s="216"/>
      <c r="JDG1000" s="216"/>
      <c r="JDH1000" s="216"/>
      <c r="JDI1000" s="216"/>
      <c r="JDJ1000" s="216"/>
      <c r="JDK1000" s="216"/>
      <c r="JDL1000" s="216"/>
      <c r="JDM1000" s="216"/>
      <c r="JDN1000" s="216"/>
      <c r="JDO1000" s="216"/>
      <c r="JDP1000" s="216"/>
      <c r="JDQ1000" s="216"/>
      <c r="JDR1000" s="216"/>
      <c r="JDS1000" s="216"/>
      <c r="JDT1000" s="216"/>
      <c r="JDU1000" s="216"/>
      <c r="JDV1000" s="216"/>
      <c r="JDW1000" s="216"/>
      <c r="JDX1000" s="216"/>
      <c r="JDY1000" s="216"/>
      <c r="JDZ1000" s="216"/>
      <c r="JEA1000" s="216"/>
      <c r="JEB1000" s="216"/>
      <c r="JEC1000" s="216"/>
      <c r="JED1000" s="216"/>
      <c r="JEE1000" s="216"/>
      <c r="JEF1000" s="216"/>
      <c r="JEG1000" s="216"/>
      <c r="JEH1000" s="216"/>
      <c r="JEI1000" s="216"/>
      <c r="JEJ1000" s="216"/>
      <c r="JEK1000" s="216"/>
      <c r="JEL1000" s="216"/>
      <c r="JEM1000" s="216"/>
      <c r="JEN1000" s="216"/>
      <c r="JEO1000" s="216"/>
      <c r="JEP1000" s="216"/>
      <c r="JEQ1000" s="216"/>
      <c r="JER1000" s="216"/>
      <c r="JES1000" s="216"/>
      <c r="JET1000" s="216"/>
      <c r="JEU1000" s="216"/>
      <c r="JEV1000" s="216"/>
      <c r="JEW1000" s="216"/>
      <c r="JEX1000" s="216"/>
      <c r="JEY1000" s="216"/>
      <c r="JEZ1000" s="216"/>
      <c r="JFA1000" s="216"/>
      <c r="JFB1000" s="216"/>
      <c r="JFC1000" s="216"/>
      <c r="JFD1000" s="216"/>
      <c r="JFE1000" s="216"/>
      <c r="JFF1000" s="216"/>
      <c r="JFG1000" s="216"/>
      <c r="JFH1000" s="216"/>
      <c r="JFI1000" s="216"/>
      <c r="JFJ1000" s="216"/>
      <c r="JFK1000" s="216"/>
      <c r="JFL1000" s="216"/>
      <c r="JFM1000" s="216"/>
      <c r="JFN1000" s="216"/>
      <c r="JFO1000" s="216"/>
      <c r="JFP1000" s="216"/>
      <c r="JFQ1000" s="216"/>
      <c r="JFR1000" s="216"/>
      <c r="JFS1000" s="216"/>
      <c r="JFT1000" s="216"/>
      <c r="JFU1000" s="216"/>
      <c r="JFV1000" s="216"/>
      <c r="JFW1000" s="216"/>
      <c r="JFX1000" s="216"/>
      <c r="JFY1000" s="216"/>
      <c r="JFZ1000" s="216"/>
      <c r="JGA1000" s="216"/>
      <c r="JGB1000" s="216"/>
      <c r="JGC1000" s="216"/>
      <c r="JGD1000" s="216"/>
      <c r="JGE1000" s="216"/>
      <c r="JGF1000" s="216"/>
      <c r="JGG1000" s="216"/>
      <c r="JGH1000" s="216"/>
      <c r="JGI1000" s="216"/>
      <c r="JGJ1000" s="216"/>
      <c r="JGK1000" s="216"/>
      <c r="JGL1000" s="216"/>
      <c r="JGM1000" s="216"/>
      <c r="JGN1000" s="216"/>
      <c r="JGO1000" s="216"/>
      <c r="JGP1000" s="216"/>
      <c r="JGQ1000" s="216"/>
      <c r="JGR1000" s="216"/>
      <c r="JGS1000" s="216"/>
      <c r="JGT1000" s="216"/>
      <c r="JGU1000" s="216"/>
      <c r="JGV1000" s="216"/>
      <c r="JGW1000" s="216"/>
      <c r="JGX1000" s="216"/>
      <c r="JGY1000" s="216"/>
      <c r="JGZ1000" s="216"/>
      <c r="JHA1000" s="216"/>
      <c r="JHB1000" s="216"/>
      <c r="JHC1000" s="216"/>
      <c r="JHD1000" s="216"/>
      <c r="JHE1000" s="216"/>
      <c r="JHF1000" s="216"/>
      <c r="JHG1000" s="216"/>
      <c r="JHH1000" s="216"/>
      <c r="JHI1000" s="216"/>
      <c r="JHJ1000" s="216"/>
      <c r="JHK1000" s="216"/>
      <c r="JHL1000" s="216"/>
      <c r="JHM1000" s="216"/>
      <c r="JHN1000" s="216"/>
      <c r="JHO1000" s="216"/>
      <c r="JHP1000" s="216"/>
      <c r="JHQ1000" s="216"/>
      <c r="JHR1000" s="216"/>
      <c r="JHS1000" s="216"/>
      <c r="JHT1000" s="216"/>
      <c r="JHU1000" s="216"/>
      <c r="JHV1000" s="216"/>
      <c r="JHW1000" s="216"/>
      <c r="JHX1000" s="216"/>
      <c r="JHY1000" s="216"/>
      <c r="JHZ1000" s="216"/>
      <c r="JIA1000" s="216"/>
      <c r="JIB1000" s="216"/>
      <c r="JIC1000" s="216"/>
      <c r="JID1000" s="216"/>
      <c r="JIE1000" s="216"/>
      <c r="JIF1000" s="216"/>
      <c r="JIG1000" s="216"/>
      <c r="JIH1000" s="216"/>
      <c r="JII1000" s="216"/>
      <c r="JIJ1000" s="216"/>
      <c r="JIK1000" s="216"/>
      <c r="JIL1000" s="216"/>
      <c r="JIM1000" s="216"/>
      <c r="JIN1000" s="216"/>
      <c r="JIO1000" s="216"/>
      <c r="JIP1000" s="216"/>
      <c r="JIQ1000" s="216"/>
      <c r="JIR1000" s="216"/>
      <c r="JIS1000" s="216"/>
      <c r="JIT1000" s="216"/>
      <c r="JIU1000" s="216"/>
      <c r="JIV1000" s="216"/>
      <c r="JIW1000" s="216"/>
      <c r="JIX1000" s="216"/>
      <c r="JIY1000" s="216"/>
      <c r="JIZ1000" s="216"/>
      <c r="JJA1000" s="216"/>
      <c r="JJB1000" s="216"/>
      <c r="JJC1000" s="216"/>
      <c r="JJD1000" s="216"/>
      <c r="JJE1000" s="216"/>
      <c r="JJF1000" s="216"/>
      <c r="JJG1000" s="216"/>
      <c r="JJH1000" s="216"/>
      <c r="JJI1000" s="216"/>
      <c r="JJJ1000" s="216"/>
      <c r="JJK1000" s="216"/>
      <c r="JJL1000" s="216"/>
      <c r="JJM1000" s="216"/>
      <c r="JJN1000" s="216"/>
      <c r="JJO1000" s="216"/>
      <c r="JJP1000" s="216"/>
      <c r="JJQ1000" s="216"/>
      <c r="JJR1000" s="216"/>
      <c r="JJS1000" s="216"/>
      <c r="JJT1000" s="216"/>
      <c r="JJU1000" s="216"/>
      <c r="JJV1000" s="216"/>
      <c r="JJW1000" s="216"/>
      <c r="JJX1000" s="216"/>
      <c r="JJY1000" s="216"/>
      <c r="JJZ1000" s="216"/>
      <c r="JKA1000" s="216"/>
      <c r="JKB1000" s="216"/>
      <c r="JKC1000" s="216"/>
      <c r="JKD1000" s="216"/>
      <c r="JKE1000" s="216"/>
      <c r="JKF1000" s="216"/>
      <c r="JKG1000" s="216"/>
      <c r="JKH1000" s="216"/>
      <c r="JKI1000" s="216"/>
      <c r="JKJ1000" s="216"/>
      <c r="JKK1000" s="216"/>
      <c r="JKL1000" s="216"/>
      <c r="JKM1000" s="216"/>
      <c r="JKN1000" s="216"/>
      <c r="JKO1000" s="216"/>
      <c r="JKP1000" s="216"/>
      <c r="JKQ1000" s="216"/>
      <c r="JKR1000" s="216"/>
      <c r="JKS1000" s="216"/>
      <c r="JKT1000" s="216"/>
      <c r="JKU1000" s="216"/>
      <c r="JKV1000" s="216"/>
      <c r="JKW1000" s="216"/>
      <c r="JKX1000" s="216"/>
      <c r="JKY1000" s="216"/>
      <c r="JKZ1000" s="216"/>
      <c r="JLA1000" s="216"/>
      <c r="JLB1000" s="216"/>
      <c r="JLC1000" s="216"/>
      <c r="JLD1000" s="216"/>
      <c r="JLE1000" s="216"/>
      <c r="JLF1000" s="216"/>
      <c r="JLG1000" s="216"/>
      <c r="JLH1000" s="216"/>
      <c r="JLI1000" s="216"/>
      <c r="JLJ1000" s="216"/>
      <c r="JLK1000" s="216"/>
      <c r="JLL1000" s="216"/>
      <c r="JLM1000" s="216"/>
      <c r="JLN1000" s="216"/>
      <c r="JLO1000" s="216"/>
      <c r="JLP1000" s="216"/>
      <c r="JLQ1000" s="216"/>
      <c r="JLR1000" s="216"/>
      <c r="JLS1000" s="216"/>
      <c r="JLT1000" s="216"/>
      <c r="JLU1000" s="216"/>
      <c r="JLV1000" s="216"/>
      <c r="JLW1000" s="216"/>
      <c r="JLX1000" s="216"/>
      <c r="JLY1000" s="216"/>
      <c r="JLZ1000" s="216"/>
      <c r="JMA1000" s="216"/>
      <c r="JMB1000" s="216"/>
      <c r="JMC1000" s="216"/>
      <c r="JMD1000" s="216"/>
      <c r="JME1000" s="216"/>
      <c r="JMF1000" s="216"/>
      <c r="JMG1000" s="216"/>
      <c r="JMH1000" s="216"/>
      <c r="JMI1000" s="216"/>
      <c r="JMJ1000" s="216"/>
      <c r="JMK1000" s="216"/>
      <c r="JML1000" s="216"/>
      <c r="JMM1000" s="216"/>
      <c r="JMN1000" s="216"/>
      <c r="JMO1000" s="216"/>
      <c r="JMP1000" s="216"/>
      <c r="JMQ1000" s="216"/>
      <c r="JMR1000" s="216"/>
      <c r="JMS1000" s="216"/>
      <c r="JMT1000" s="216"/>
      <c r="JMU1000" s="216"/>
      <c r="JMV1000" s="216"/>
      <c r="JMW1000" s="216"/>
      <c r="JMX1000" s="216"/>
      <c r="JMY1000" s="216"/>
      <c r="JMZ1000" s="216"/>
      <c r="JNA1000" s="216"/>
      <c r="JNB1000" s="216"/>
      <c r="JNC1000" s="216"/>
      <c r="JND1000" s="216"/>
      <c r="JNE1000" s="216"/>
      <c r="JNF1000" s="216"/>
      <c r="JNG1000" s="216"/>
      <c r="JNH1000" s="216"/>
      <c r="JNI1000" s="216"/>
      <c r="JNJ1000" s="216"/>
      <c r="JNK1000" s="216"/>
      <c r="JNL1000" s="216"/>
      <c r="JNM1000" s="216"/>
      <c r="JNN1000" s="216"/>
      <c r="JNO1000" s="216"/>
      <c r="JNP1000" s="216"/>
      <c r="JNQ1000" s="216"/>
      <c r="JNR1000" s="216"/>
      <c r="JNS1000" s="216"/>
      <c r="JNT1000" s="216"/>
      <c r="JNU1000" s="216"/>
      <c r="JNV1000" s="216"/>
      <c r="JNW1000" s="216"/>
      <c r="JNX1000" s="216"/>
      <c r="JNY1000" s="216"/>
      <c r="JNZ1000" s="216"/>
      <c r="JOA1000" s="216"/>
      <c r="JOB1000" s="216"/>
      <c r="JOC1000" s="216"/>
      <c r="JOD1000" s="216"/>
      <c r="JOE1000" s="216"/>
      <c r="JOF1000" s="216"/>
      <c r="JOG1000" s="216"/>
      <c r="JOH1000" s="216"/>
      <c r="JOI1000" s="216"/>
      <c r="JOJ1000" s="216"/>
      <c r="JOK1000" s="216"/>
      <c r="JOL1000" s="216"/>
      <c r="JOM1000" s="216"/>
      <c r="JON1000" s="216"/>
      <c r="JOO1000" s="216"/>
      <c r="JOP1000" s="216"/>
      <c r="JOQ1000" s="216"/>
      <c r="JOR1000" s="216"/>
      <c r="JOS1000" s="216"/>
      <c r="JOT1000" s="216"/>
      <c r="JOU1000" s="216"/>
      <c r="JOV1000" s="216"/>
      <c r="JOW1000" s="216"/>
      <c r="JOX1000" s="216"/>
      <c r="JOY1000" s="216"/>
      <c r="JOZ1000" s="216"/>
      <c r="JPA1000" s="216"/>
      <c r="JPB1000" s="216"/>
      <c r="JPC1000" s="216"/>
      <c r="JPD1000" s="216"/>
      <c r="JPE1000" s="216"/>
      <c r="JPF1000" s="216"/>
      <c r="JPG1000" s="216"/>
      <c r="JPH1000" s="216"/>
      <c r="JPI1000" s="216"/>
      <c r="JPJ1000" s="216"/>
      <c r="JPK1000" s="216"/>
      <c r="JPL1000" s="216"/>
      <c r="JPM1000" s="216"/>
      <c r="JPN1000" s="216"/>
      <c r="JPO1000" s="216"/>
      <c r="JPP1000" s="216"/>
      <c r="JPQ1000" s="216"/>
      <c r="JPR1000" s="216"/>
      <c r="JPS1000" s="216"/>
      <c r="JPT1000" s="216"/>
      <c r="JPU1000" s="216"/>
      <c r="JPV1000" s="216"/>
      <c r="JPW1000" s="216"/>
      <c r="JPX1000" s="216"/>
      <c r="JPY1000" s="216"/>
      <c r="JPZ1000" s="216"/>
      <c r="JQA1000" s="216"/>
      <c r="JQB1000" s="216"/>
      <c r="JQC1000" s="216"/>
      <c r="JQD1000" s="216"/>
      <c r="JQE1000" s="216"/>
      <c r="JQF1000" s="216"/>
      <c r="JQG1000" s="216"/>
      <c r="JQH1000" s="216"/>
      <c r="JQI1000" s="216"/>
      <c r="JQJ1000" s="216"/>
      <c r="JQK1000" s="216"/>
      <c r="JQL1000" s="216"/>
      <c r="JQM1000" s="216"/>
      <c r="JQN1000" s="216"/>
      <c r="JQO1000" s="216"/>
      <c r="JQP1000" s="216"/>
      <c r="JQQ1000" s="216"/>
      <c r="JQR1000" s="216"/>
      <c r="JQS1000" s="216"/>
      <c r="JQT1000" s="216"/>
      <c r="JQU1000" s="216"/>
      <c r="JQV1000" s="216"/>
      <c r="JQW1000" s="216"/>
      <c r="JQX1000" s="216"/>
      <c r="JQY1000" s="216"/>
      <c r="JQZ1000" s="216"/>
      <c r="JRA1000" s="216"/>
      <c r="JRB1000" s="216"/>
      <c r="JRC1000" s="216"/>
      <c r="JRD1000" s="216"/>
      <c r="JRE1000" s="216"/>
      <c r="JRF1000" s="216"/>
      <c r="JRG1000" s="216"/>
      <c r="JRH1000" s="216"/>
      <c r="JRI1000" s="216"/>
      <c r="JRJ1000" s="216"/>
      <c r="JRK1000" s="216"/>
      <c r="JRL1000" s="216"/>
      <c r="JRM1000" s="216"/>
      <c r="JRN1000" s="216"/>
      <c r="JRO1000" s="216"/>
      <c r="JRP1000" s="216"/>
      <c r="JRQ1000" s="216"/>
      <c r="JRR1000" s="216"/>
      <c r="JRS1000" s="216"/>
      <c r="JRT1000" s="216"/>
      <c r="JRU1000" s="216"/>
      <c r="JRV1000" s="216"/>
      <c r="JRW1000" s="216"/>
      <c r="JRX1000" s="216"/>
      <c r="JRY1000" s="216"/>
      <c r="JRZ1000" s="216"/>
      <c r="JSA1000" s="216"/>
      <c r="JSB1000" s="216"/>
      <c r="JSC1000" s="216"/>
      <c r="JSD1000" s="216"/>
      <c r="JSE1000" s="216"/>
      <c r="JSF1000" s="216"/>
      <c r="JSG1000" s="216"/>
      <c r="JSH1000" s="216"/>
      <c r="JSI1000" s="216"/>
      <c r="JSJ1000" s="216"/>
      <c r="JSK1000" s="216"/>
      <c r="JSL1000" s="216"/>
      <c r="JSM1000" s="216"/>
      <c r="JSN1000" s="216"/>
      <c r="JSO1000" s="216"/>
      <c r="JSP1000" s="216"/>
      <c r="JSQ1000" s="216"/>
      <c r="JSR1000" s="216"/>
      <c r="JSS1000" s="216"/>
      <c r="JST1000" s="216"/>
      <c r="JSU1000" s="216"/>
      <c r="JSV1000" s="216"/>
      <c r="JSW1000" s="216"/>
      <c r="JSX1000" s="216"/>
      <c r="JSY1000" s="216"/>
      <c r="JSZ1000" s="216"/>
      <c r="JTA1000" s="216"/>
      <c r="JTB1000" s="216"/>
      <c r="JTC1000" s="216"/>
      <c r="JTD1000" s="216"/>
      <c r="JTE1000" s="216"/>
      <c r="JTF1000" s="216"/>
      <c r="JTG1000" s="216"/>
      <c r="JTH1000" s="216"/>
      <c r="JTI1000" s="216"/>
      <c r="JTJ1000" s="216"/>
      <c r="JTK1000" s="216"/>
      <c r="JTL1000" s="216"/>
      <c r="JTM1000" s="216"/>
      <c r="JTN1000" s="216"/>
      <c r="JTO1000" s="216"/>
      <c r="JTP1000" s="216"/>
      <c r="JTQ1000" s="216"/>
      <c r="JTR1000" s="216"/>
      <c r="JTS1000" s="216"/>
      <c r="JTT1000" s="216"/>
      <c r="JTU1000" s="216"/>
      <c r="JTV1000" s="216"/>
      <c r="JTW1000" s="216"/>
      <c r="JTX1000" s="216"/>
      <c r="JTY1000" s="216"/>
      <c r="JTZ1000" s="216"/>
      <c r="JUA1000" s="216"/>
      <c r="JUB1000" s="216"/>
      <c r="JUC1000" s="216"/>
      <c r="JUD1000" s="216"/>
      <c r="JUE1000" s="216"/>
      <c r="JUF1000" s="216"/>
      <c r="JUG1000" s="216"/>
      <c r="JUH1000" s="216"/>
      <c r="JUI1000" s="216"/>
      <c r="JUJ1000" s="216"/>
      <c r="JUK1000" s="216"/>
      <c r="JUL1000" s="216"/>
      <c r="JUM1000" s="216"/>
      <c r="JUN1000" s="216"/>
      <c r="JUO1000" s="216"/>
      <c r="JUP1000" s="216"/>
      <c r="JUQ1000" s="216"/>
      <c r="JUR1000" s="216"/>
      <c r="JUS1000" s="216"/>
      <c r="JUT1000" s="216"/>
      <c r="JUU1000" s="216"/>
      <c r="JUV1000" s="216"/>
      <c r="JUW1000" s="216"/>
      <c r="JUX1000" s="216"/>
      <c r="JUY1000" s="216"/>
      <c r="JUZ1000" s="216"/>
      <c r="JVA1000" s="216"/>
      <c r="JVB1000" s="216"/>
      <c r="JVC1000" s="216"/>
      <c r="JVD1000" s="216"/>
      <c r="JVE1000" s="216"/>
      <c r="JVF1000" s="216"/>
      <c r="JVG1000" s="216"/>
      <c r="JVH1000" s="216"/>
      <c r="JVI1000" s="216"/>
      <c r="JVJ1000" s="216"/>
      <c r="JVK1000" s="216"/>
      <c r="JVL1000" s="216"/>
      <c r="JVM1000" s="216"/>
      <c r="JVN1000" s="216"/>
      <c r="JVO1000" s="216"/>
      <c r="JVP1000" s="216"/>
      <c r="JVQ1000" s="216"/>
      <c r="JVR1000" s="216"/>
      <c r="JVS1000" s="216"/>
      <c r="JVT1000" s="216"/>
      <c r="JVU1000" s="216"/>
      <c r="JVV1000" s="216"/>
      <c r="JVW1000" s="216"/>
      <c r="JVX1000" s="216"/>
      <c r="JVY1000" s="216"/>
      <c r="JVZ1000" s="216"/>
      <c r="JWA1000" s="216"/>
      <c r="JWB1000" s="216"/>
      <c r="JWC1000" s="216"/>
      <c r="JWD1000" s="216"/>
      <c r="JWE1000" s="216"/>
      <c r="JWF1000" s="216"/>
      <c r="JWG1000" s="216"/>
      <c r="JWH1000" s="216"/>
      <c r="JWI1000" s="216"/>
      <c r="JWJ1000" s="216"/>
      <c r="JWK1000" s="216"/>
      <c r="JWL1000" s="216"/>
      <c r="JWM1000" s="216"/>
      <c r="JWN1000" s="216"/>
      <c r="JWO1000" s="216"/>
      <c r="JWP1000" s="216"/>
      <c r="JWQ1000" s="216"/>
      <c r="JWR1000" s="216"/>
      <c r="JWS1000" s="216"/>
      <c r="JWT1000" s="216"/>
      <c r="JWU1000" s="216"/>
      <c r="JWV1000" s="216"/>
      <c r="JWW1000" s="216"/>
      <c r="JWX1000" s="216"/>
      <c r="JWY1000" s="216"/>
      <c r="JWZ1000" s="216"/>
      <c r="JXA1000" s="216"/>
      <c r="JXB1000" s="216"/>
      <c r="JXC1000" s="216"/>
      <c r="JXD1000" s="216"/>
      <c r="JXE1000" s="216"/>
      <c r="JXF1000" s="216"/>
      <c r="JXG1000" s="216"/>
      <c r="JXH1000" s="216"/>
      <c r="JXI1000" s="216"/>
      <c r="JXJ1000" s="216"/>
      <c r="JXK1000" s="216"/>
      <c r="JXL1000" s="216"/>
      <c r="JXM1000" s="216"/>
      <c r="JXN1000" s="216"/>
      <c r="JXO1000" s="216"/>
      <c r="JXP1000" s="216"/>
      <c r="JXQ1000" s="216"/>
      <c r="JXR1000" s="216"/>
      <c r="JXS1000" s="216"/>
      <c r="JXT1000" s="216"/>
      <c r="JXU1000" s="216"/>
      <c r="JXV1000" s="216"/>
      <c r="JXW1000" s="216"/>
      <c r="JXX1000" s="216"/>
      <c r="JXY1000" s="216"/>
      <c r="JXZ1000" s="216"/>
      <c r="JYA1000" s="216"/>
      <c r="JYB1000" s="216"/>
      <c r="JYC1000" s="216"/>
      <c r="JYD1000" s="216"/>
      <c r="JYE1000" s="216"/>
      <c r="JYF1000" s="216"/>
      <c r="JYG1000" s="216"/>
      <c r="JYH1000" s="216"/>
      <c r="JYI1000" s="216"/>
      <c r="JYJ1000" s="216"/>
      <c r="JYK1000" s="216"/>
      <c r="JYL1000" s="216"/>
      <c r="JYM1000" s="216"/>
      <c r="JYN1000" s="216"/>
      <c r="JYO1000" s="216"/>
      <c r="JYP1000" s="216"/>
      <c r="JYQ1000" s="216"/>
      <c r="JYR1000" s="216"/>
      <c r="JYS1000" s="216"/>
      <c r="JYT1000" s="216"/>
      <c r="JYU1000" s="216"/>
      <c r="JYV1000" s="216"/>
      <c r="JYW1000" s="216"/>
      <c r="JYX1000" s="216"/>
      <c r="JYY1000" s="216"/>
      <c r="JYZ1000" s="216"/>
      <c r="JZA1000" s="216"/>
      <c r="JZB1000" s="216"/>
      <c r="JZC1000" s="216"/>
      <c r="JZD1000" s="216"/>
      <c r="JZE1000" s="216"/>
      <c r="JZF1000" s="216"/>
      <c r="JZG1000" s="216"/>
      <c r="JZH1000" s="216"/>
      <c r="JZI1000" s="216"/>
      <c r="JZJ1000" s="216"/>
      <c r="JZK1000" s="216"/>
      <c r="JZL1000" s="216"/>
      <c r="JZM1000" s="216"/>
      <c r="JZN1000" s="216"/>
      <c r="JZO1000" s="216"/>
      <c r="JZP1000" s="216"/>
      <c r="JZQ1000" s="216"/>
      <c r="JZR1000" s="216"/>
      <c r="JZS1000" s="216"/>
      <c r="JZT1000" s="216"/>
      <c r="JZU1000" s="216"/>
      <c r="JZV1000" s="216"/>
      <c r="JZW1000" s="216"/>
      <c r="JZX1000" s="216"/>
      <c r="JZY1000" s="216"/>
      <c r="JZZ1000" s="216"/>
      <c r="KAA1000" s="216"/>
      <c r="KAB1000" s="216"/>
      <c r="KAC1000" s="216"/>
      <c r="KAD1000" s="216"/>
      <c r="KAE1000" s="216"/>
      <c r="KAF1000" s="216"/>
      <c r="KAG1000" s="216"/>
      <c r="KAH1000" s="216"/>
      <c r="KAI1000" s="216"/>
      <c r="KAJ1000" s="216"/>
      <c r="KAK1000" s="216"/>
      <c r="KAL1000" s="216"/>
      <c r="KAM1000" s="216"/>
      <c r="KAN1000" s="216"/>
      <c r="KAO1000" s="216"/>
      <c r="KAP1000" s="216"/>
      <c r="KAQ1000" s="216"/>
      <c r="KAR1000" s="216"/>
      <c r="KAS1000" s="216"/>
      <c r="KAT1000" s="216"/>
      <c r="KAU1000" s="216"/>
      <c r="KAV1000" s="216"/>
      <c r="KAW1000" s="216"/>
      <c r="KAX1000" s="216"/>
      <c r="KAY1000" s="216"/>
      <c r="KAZ1000" s="216"/>
      <c r="KBA1000" s="216"/>
      <c r="KBB1000" s="216"/>
      <c r="KBC1000" s="216"/>
      <c r="KBD1000" s="216"/>
      <c r="KBE1000" s="216"/>
      <c r="KBF1000" s="216"/>
      <c r="KBG1000" s="216"/>
      <c r="KBH1000" s="216"/>
      <c r="KBI1000" s="216"/>
      <c r="KBJ1000" s="216"/>
      <c r="KBK1000" s="216"/>
      <c r="KBL1000" s="216"/>
      <c r="KBM1000" s="216"/>
      <c r="KBN1000" s="216"/>
      <c r="KBO1000" s="216"/>
      <c r="KBP1000" s="216"/>
      <c r="KBQ1000" s="216"/>
      <c r="KBR1000" s="216"/>
      <c r="KBS1000" s="216"/>
      <c r="KBT1000" s="216"/>
      <c r="KBU1000" s="216"/>
      <c r="KBV1000" s="216"/>
      <c r="KBW1000" s="216"/>
      <c r="KBX1000" s="216"/>
      <c r="KBY1000" s="216"/>
      <c r="KBZ1000" s="216"/>
      <c r="KCA1000" s="216"/>
      <c r="KCB1000" s="216"/>
      <c r="KCC1000" s="216"/>
      <c r="KCD1000" s="216"/>
      <c r="KCE1000" s="216"/>
      <c r="KCF1000" s="216"/>
      <c r="KCG1000" s="216"/>
      <c r="KCH1000" s="216"/>
      <c r="KCI1000" s="216"/>
      <c r="KCJ1000" s="216"/>
      <c r="KCK1000" s="216"/>
      <c r="KCL1000" s="216"/>
      <c r="KCM1000" s="216"/>
      <c r="KCN1000" s="216"/>
      <c r="KCO1000" s="216"/>
      <c r="KCP1000" s="216"/>
      <c r="KCQ1000" s="216"/>
      <c r="KCR1000" s="216"/>
      <c r="KCS1000" s="216"/>
      <c r="KCT1000" s="216"/>
      <c r="KCU1000" s="216"/>
      <c r="KCV1000" s="216"/>
      <c r="KCW1000" s="216"/>
      <c r="KCX1000" s="216"/>
      <c r="KCY1000" s="216"/>
      <c r="KCZ1000" s="216"/>
      <c r="KDA1000" s="216"/>
      <c r="KDB1000" s="216"/>
      <c r="KDC1000" s="216"/>
      <c r="KDD1000" s="216"/>
      <c r="KDE1000" s="216"/>
      <c r="KDF1000" s="216"/>
      <c r="KDG1000" s="216"/>
      <c r="KDH1000" s="216"/>
      <c r="KDI1000" s="216"/>
      <c r="KDJ1000" s="216"/>
      <c r="KDK1000" s="216"/>
      <c r="KDL1000" s="216"/>
      <c r="KDM1000" s="216"/>
      <c r="KDN1000" s="216"/>
      <c r="KDO1000" s="216"/>
      <c r="KDP1000" s="216"/>
      <c r="KDQ1000" s="216"/>
      <c r="KDR1000" s="216"/>
      <c r="KDS1000" s="216"/>
      <c r="KDT1000" s="216"/>
      <c r="KDU1000" s="216"/>
      <c r="KDV1000" s="216"/>
      <c r="KDW1000" s="216"/>
      <c r="KDX1000" s="216"/>
      <c r="KDY1000" s="216"/>
      <c r="KDZ1000" s="216"/>
      <c r="KEA1000" s="216"/>
      <c r="KEB1000" s="216"/>
      <c r="KEC1000" s="216"/>
      <c r="KED1000" s="216"/>
      <c r="KEE1000" s="216"/>
      <c r="KEF1000" s="216"/>
      <c r="KEG1000" s="216"/>
      <c r="KEH1000" s="216"/>
      <c r="KEI1000" s="216"/>
      <c r="KEJ1000" s="216"/>
      <c r="KEK1000" s="216"/>
      <c r="KEL1000" s="216"/>
      <c r="KEM1000" s="216"/>
      <c r="KEN1000" s="216"/>
      <c r="KEO1000" s="216"/>
      <c r="KEP1000" s="216"/>
      <c r="KEQ1000" s="216"/>
      <c r="KER1000" s="216"/>
      <c r="KES1000" s="216"/>
      <c r="KET1000" s="216"/>
      <c r="KEU1000" s="216"/>
      <c r="KEV1000" s="216"/>
      <c r="KEW1000" s="216"/>
      <c r="KEX1000" s="216"/>
      <c r="KEY1000" s="216"/>
      <c r="KEZ1000" s="216"/>
      <c r="KFA1000" s="216"/>
      <c r="KFB1000" s="216"/>
      <c r="KFC1000" s="216"/>
      <c r="KFD1000" s="216"/>
      <c r="KFE1000" s="216"/>
      <c r="KFF1000" s="216"/>
      <c r="KFG1000" s="216"/>
      <c r="KFH1000" s="216"/>
      <c r="KFI1000" s="216"/>
      <c r="KFJ1000" s="216"/>
      <c r="KFK1000" s="216"/>
      <c r="KFL1000" s="216"/>
      <c r="KFM1000" s="216"/>
      <c r="KFN1000" s="216"/>
      <c r="KFO1000" s="216"/>
      <c r="KFP1000" s="216"/>
      <c r="KFQ1000" s="216"/>
      <c r="KFR1000" s="216"/>
      <c r="KFS1000" s="216"/>
      <c r="KFT1000" s="216"/>
      <c r="KFU1000" s="216"/>
      <c r="KFV1000" s="216"/>
      <c r="KFW1000" s="216"/>
      <c r="KFX1000" s="216"/>
      <c r="KFY1000" s="216"/>
      <c r="KFZ1000" s="216"/>
      <c r="KGA1000" s="216"/>
      <c r="KGB1000" s="216"/>
      <c r="KGC1000" s="216"/>
      <c r="KGD1000" s="216"/>
      <c r="KGE1000" s="216"/>
      <c r="KGF1000" s="216"/>
      <c r="KGG1000" s="216"/>
      <c r="KGH1000" s="216"/>
      <c r="KGI1000" s="216"/>
      <c r="KGJ1000" s="216"/>
      <c r="KGK1000" s="216"/>
      <c r="KGL1000" s="216"/>
      <c r="KGM1000" s="216"/>
      <c r="KGN1000" s="216"/>
      <c r="KGO1000" s="216"/>
      <c r="KGP1000" s="216"/>
      <c r="KGQ1000" s="216"/>
      <c r="KGR1000" s="216"/>
      <c r="KGS1000" s="216"/>
      <c r="KGT1000" s="216"/>
      <c r="KGU1000" s="216"/>
      <c r="KGV1000" s="216"/>
      <c r="KGW1000" s="216"/>
      <c r="KGX1000" s="216"/>
      <c r="KGY1000" s="216"/>
      <c r="KGZ1000" s="216"/>
      <c r="KHA1000" s="216"/>
      <c r="KHB1000" s="216"/>
      <c r="KHC1000" s="216"/>
      <c r="KHD1000" s="216"/>
      <c r="KHE1000" s="216"/>
      <c r="KHF1000" s="216"/>
      <c r="KHG1000" s="216"/>
      <c r="KHH1000" s="216"/>
      <c r="KHI1000" s="216"/>
      <c r="KHJ1000" s="216"/>
      <c r="KHK1000" s="216"/>
      <c r="KHL1000" s="216"/>
      <c r="KHM1000" s="216"/>
      <c r="KHN1000" s="216"/>
      <c r="KHO1000" s="216"/>
      <c r="KHP1000" s="216"/>
      <c r="KHQ1000" s="216"/>
      <c r="KHR1000" s="216"/>
      <c r="KHS1000" s="216"/>
      <c r="KHT1000" s="216"/>
      <c r="KHU1000" s="216"/>
      <c r="KHV1000" s="216"/>
      <c r="KHW1000" s="216"/>
      <c r="KHX1000" s="216"/>
      <c r="KHY1000" s="216"/>
      <c r="KHZ1000" s="216"/>
      <c r="KIA1000" s="216"/>
      <c r="KIB1000" s="216"/>
      <c r="KIC1000" s="216"/>
      <c r="KID1000" s="216"/>
      <c r="KIE1000" s="216"/>
      <c r="KIF1000" s="216"/>
      <c r="KIG1000" s="216"/>
      <c r="KIH1000" s="216"/>
      <c r="KII1000" s="216"/>
      <c r="KIJ1000" s="216"/>
      <c r="KIK1000" s="216"/>
      <c r="KIL1000" s="216"/>
      <c r="KIM1000" s="216"/>
      <c r="KIN1000" s="216"/>
      <c r="KIO1000" s="216"/>
      <c r="KIP1000" s="216"/>
      <c r="KIQ1000" s="216"/>
      <c r="KIR1000" s="216"/>
      <c r="KIS1000" s="216"/>
      <c r="KIT1000" s="216"/>
      <c r="KIU1000" s="216"/>
      <c r="KIV1000" s="216"/>
      <c r="KIW1000" s="216"/>
      <c r="KIX1000" s="216"/>
      <c r="KIY1000" s="216"/>
      <c r="KIZ1000" s="216"/>
      <c r="KJA1000" s="216"/>
      <c r="KJB1000" s="216"/>
      <c r="KJC1000" s="216"/>
      <c r="KJD1000" s="216"/>
      <c r="KJE1000" s="216"/>
      <c r="KJF1000" s="216"/>
      <c r="KJG1000" s="216"/>
      <c r="KJH1000" s="216"/>
      <c r="KJI1000" s="216"/>
      <c r="KJJ1000" s="216"/>
      <c r="KJK1000" s="216"/>
      <c r="KJL1000" s="216"/>
      <c r="KJM1000" s="216"/>
      <c r="KJN1000" s="216"/>
      <c r="KJO1000" s="216"/>
      <c r="KJP1000" s="216"/>
      <c r="KJQ1000" s="216"/>
      <c r="KJR1000" s="216"/>
      <c r="KJS1000" s="216"/>
      <c r="KJT1000" s="216"/>
      <c r="KJU1000" s="216"/>
      <c r="KJV1000" s="216"/>
      <c r="KJW1000" s="216"/>
      <c r="KJX1000" s="216"/>
      <c r="KJY1000" s="216"/>
      <c r="KJZ1000" s="216"/>
      <c r="KKA1000" s="216"/>
      <c r="KKB1000" s="216"/>
      <c r="KKC1000" s="216"/>
      <c r="KKD1000" s="216"/>
      <c r="KKE1000" s="216"/>
      <c r="KKF1000" s="216"/>
      <c r="KKG1000" s="216"/>
      <c r="KKH1000" s="216"/>
      <c r="KKI1000" s="216"/>
      <c r="KKJ1000" s="216"/>
      <c r="KKK1000" s="216"/>
      <c r="KKL1000" s="216"/>
      <c r="KKM1000" s="216"/>
      <c r="KKN1000" s="216"/>
      <c r="KKO1000" s="216"/>
      <c r="KKP1000" s="216"/>
      <c r="KKQ1000" s="216"/>
      <c r="KKR1000" s="216"/>
      <c r="KKS1000" s="216"/>
      <c r="KKT1000" s="216"/>
      <c r="KKU1000" s="216"/>
      <c r="KKV1000" s="216"/>
      <c r="KKW1000" s="216"/>
      <c r="KKX1000" s="216"/>
      <c r="KKY1000" s="216"/>
      <c r="KKZ1000" s="216"/>
      <c r="KLA1000" s="216"/>
      <c r="KLB1000" s="216"/>
      <c r="KLC1000" s="216"/>
      <c r="KLD1000" s="216"/>
      <c r="KLE1000" s="216"/>
      <c r="KLF1000" s="216"/>
      <c r="KLG1000" s="216"/>
      <c r="KLH1000" s="216"/>
      <c r="KLI1000" s="216"/>
      <c r="KLJ1000" s="216"/>
      <c r="KLK1000" s="216"/>
      <c r="KLL1000" s="216"/>
      <c r="KLM1000" s="216"/>
      <c r="KLN1000" s="216"/>
      <c r="KLO1000" s="216"/>
      <c r="KLP1000" s="216"/>
      <c r="KLQ1000" s="216"/>
      <c r="KLR1000" s="216"/>
      <c r="KLS1000" s="216"/>
      <c r="KLT1000" s="216"/>
      <c r="KLU1000" s="216"/>
      <c r="KLV1000" s="216"/>
      <c r="KLW1000" s="216"/>
      <c r="KLX1000" s="216"/>
      <c r="KLY1000" s="216"/>
      <c r="KLZ1000" s="216"/>
      <c r="KMA1000" s="216"/>
      <c r="KMB1000" s="216"/>
      <c r="KMC1000" s="216"/>
      <c r="KMD1000" s="216"/>
      <c r="KME1000" s="216"/>
      <c r="KMF1000" s="216"/>
      <c r="KMG1000" s="216"/>
      <c r="KMH1000" s="216"/>
      <c r="KMI1000" s="216"/>
      <c r="KMJ1000" s="216"/>
      <c r="KMK1000" s="216"/>
      <c r="KML1000" s="216"/>
      <c r="KMM1000" s="216"/>
      <c r="KMN1000" s="216"/>
      <c r="KMO1000" s="216"/>
      <c r="KMP1000" s="216"/>
      <c r="KMQ1000" s="216"/>
      <c r="KMR1000" s="216"/>
      <c r="KMS1000" s="216"/>
      <c r="KMT1000" s="216"/>
      <c r="KMU1000" s="216"/>
      <c r="KMV1000" s="216"/>
      <c r="KMW1000" s="216"/>
      <c r="KMX1000" s="216"/>
      <c r="KMY1000" s="216"/>
      <c r="KMZ1000" s="216"/>
      <c r="KNA1000" s="216"/>
      <c r="KNB1000" s="216"/>
      <c r="KNC1000" s="216"/>
      <c r="KND1000" s="216"/>
      <c r="KNE1000" s="216"/>
      <c r="KNF1000" s="216"/>
      <c r="KNG1000" s="216"/>
      <c r="KNH1000" s="216"/>
      <c r="KNI1000" s="216"/>
      <c r="KNJ1000" s="216"/>
      <c r="KNK1000" s="216"/>
      <c r="KNL1000" s="216"/>
      <c r="KNM1000" s="216"/>
      <c r="KNN1000" s="216"/>
      <c r="KNO1000" s="216"/>
      <c r="KNP1000" s="216"/>
      <c r="KNQ1000" s="216"/>
      <c r="KNR1000" s="216"/>
      <c r="KNS1000" s="216"/>
      <c r="KNT1000" s="216"/>
      <c r="KNU1000" s="216"/>
      <c r="KNV1000" s="216"/>
      <c r="KNW1000" s="216"/>
      <c r="KNX1000" s="216"/>
      <c r="KNY1000" s="216"/>
      <c r="KNZ1000" s="216"/>
      <c r="KOA1000" s="216"/>
      <c r="KOB1000" s="216"/>
      <c r="KOC1000" s="216"/>
      <c r="KOD1000" s="216"/>
      <c r="KOE1000" s="216"/>
      <c r="KOF1000" s="216"/>
      <c r="KOG1000" s="216"/>
      <c r="KOH1000" s="216"/>
      <c r="KOI1000" s="216"/>
      <c r="KOJ1000" s="216"/>
      <c r="KOK1000" s="216"/>
      <c r="KOL1000" s="216"/>
      <c r="KOM1000" s="216"/>
      <c r="KON1000" s="216"/>
      <c r="KOO1000" s="216"/>
      <c r="KOP1000" s="216"/>
      <c r="KOQ1000" s="216"/>
      <c r="KOR1000" s="216"/>
      <c r="KOS1000" s="216"/>
      <c r="KOT1000" s="216"/>
      <c r="KOU1000" s="216"/>
      <c r="KOV1000" s="216"/>
      <c r="KOW1000" s="216"/>
      <c r="KOX1000" s="216"/>
      <c r="KOY1000" s="216"/>
      <c r="KOZ1000" s="216"/>
      <c r="KPA1000" s="216"/>
      <c r="KPB1000" s="216"/>
      <c r="KPC1000" s="216"/>
      <c r="KPD1000" s="216"/>
      <c r="KPE1000" s="216"/>
      <c r="KPF1000" s="216"/>
      <c r="KPG1000" s="216"/>
      <c r="KPH1000" s="216"/>
      <c r="KPI1000" s="216"/>
      <c r="KPJ1000" s="216"/>
      <c r="KPK1000" s="216"/>
      <c r="KPL1000" s="216"/>
      <c r="KPM1000" s="216"/>
      <c r="KPN1000" s="216"/>
      <c r="KPO1000" s="216"/>
      <c r="KPP1000" s="216"/>
      <c r="KPQ1000" s="216"/>
      <c r="KPR1000" s="216"/>
      <c r="KPS1000" s="216"/>
      <c r="KPT1000" s="216"/>
      <c r="KPU1000" s="216"/>
      <c r="KPV1000" s="216"/>
      <c r="KPW1000" s="216"/>
      <c r="KPX1000" s="216"/>
      <c r="KPY1000" s="216"/>
      <c r="KPZ1000" s="216"/>
      <c r="KQA1000" s="216"/>
      <c r="KQB1000" s="216"/>
      <c r="KQC1000" s="216"/>
      <c r="KQD1000" s="216"/>
      <c r="KQE1000" s="216"/>
      <c r="KQF1000" s="216"/>
      <c r="KQG1000" s="216"/>
      <c r="KQH1000" s="216"/>
      <c r="KQI1000" s="216"/>
      <c r="KQJ1000" s="216"/>
      <c r="KQK1000" s="216"/>
      <c r="KQL1000" s="216"/>
      <c r="KQM1000" s="216"/>
      <c r="KQN1000" s="216"/>
      <c r="KQO1000" s="216"/>
      <c r="KQP1000" s="216"/>
      <c r="KQQ1000" s="216"/>
      <c r="KQR1000" s="216"/>
      <c r="KQS1000" s="216"/>
      <c r="KQT1000" s="216"/>
      <c r="KQU1000" s="216"/>
      <c r="KQV1000" s="216"/>
      <c r="KQW1000" s="216"/>
      <c r="KQX1000" s="216"/>
      <c r="KQY1000" s="216"/>
      <c r="KQZ1000" s="216"/>
      <c r="KRA1000" s="216"/>
      <c r="KRB1000" s="216"/>
      <c r="KRC1000" s="216"/>
      <c r="KRD1000" s="216"/>
      <c r="KRE1000" s="216"/>
      <c r="KRF1000" s="216"/>
      <c r="KRG1000" s="216"/>
      <c r="KRH1000" s="216"/>
      <c r="KRI1000" s="216"/>
      <c r="KRJ1000" s="216"/>
      <c r="KRK1000" s="216"/>
      <c r="KRL1000" s="216"/>
      <c r="KRM1000" s="216"/>
      <c r="KRN1000" s="216"/>
      <c r="KRO1000" s="216"/>
      <c r="KRP1000" s="216"/>
      <c r="KRQ1000" s="216"/>
      <c r="KRR1000" s="216"/>
      <c r="KRS1000" s="216"/>
      <c r="KRT1000" s="216"/>
      <c r="KRU1000" s="216"/>
      <c r="KRV1000" s="216"/>
      <c r="KRW1000" s="216"/>
      <c r="KRX1000" s="216"/>
      <c r="KRY1000" s="216"/>
      <c r="KRZ1000" s="216"/>
      <c r="KSA1000" s="216"/>
      <c r="KSB1000" s="216"/>
      <c r="KSC1000" s="216"/>
      <c r="KSD1000" s="216"/>
      <c r="KSE1000" s="216"/>
      <c r="KSF1000" s="216"/>
      <c r="KSG1000" s="216"/>
      <c r="KSH1000" s="216"/>
      <c r="KSI1000" s="216"/>
      <c r="KSJ1000" s="216"/>
      <c r="KSK1000" s="216"/>
      <c r="KSL1000" s="216"/>
      <c r="KSM1000" s="216"/>
      <c r="KSN1000" s="216"/>
      <c r="KSO1000" s="216"/>
      <c r="KSP1000" s="216"/>
      <c r="KSQ1000" s="216"/>
      <c r="KSR1000" s="216"/>
      <c r="KSS1000" s="216"/>
      <c r="KST1000" s="216"/>
      <c r="KSU1000" s="216"/>
      <c r="KSV1000" s="216"/>
      <c r="KSW1000" s="216"/>
      <c r="KSX1000" s="216"/>
      <c r="KSY1000" s="216"/>
      <c r="KSZ1000" s="216"/>
      <c r="KTA1000" s="216"/>
      <c r="KTB1000" s="216"/>
      <c r="KTC1000" s="216"/>
      <c r="KTD1000" s="216"/>
      <c r="KTE1000" s="216"/>
      <c r="KTF1000" s="216"/>
      <c r="KTG1000" s="216"/>
      <c r="KTH1000" s="216"/>
      <c r="KTI1000" s="216"/>
      <c r="KTJ1000" s="216"/>
      <c r="KTK1000" s="216"/>
      <c r="KTL1000" s="216"/>
      <c r="KTM1000" s="216"/>
      <c r="KTN1000" s="216"/>
      <c r="KTO1000" s="216"/>
      <c r="KTP1000" s="216"/>
      <c r="KTQ1000" s="216"/>
      <c r="KTR1000" s="216"/>
      <c r="KTS1000" s="216"/>
      <c r="KTT1000" s="216"/>
      <c r="KTU1000" s="216"/>
      <c r="KTV1000" s="216"/>
      <c r="KTW1000" s="216"/>
      <c r="KTX1000" s="216"/>
      <c r="KTY1000" s="216"/>
      <c r="KTZ1000" s="216"/>
      <c r="KUA1000" s="216"/>
      <c r="KUB1000" s="216"/>
      <c r="KUC1000" s="216"/>
      <c r="KUD1000" s="216"/>
      <c r="KUE1000" s="216"/>
      <c r="KUF1000" s="216"/>
      <c r="KUG1000" s="216"/>
      <c r="KUH1000" s="216"/>
      <c r="KUI1000" s="216"/>
      <c r="KUJ1000" s="216"/>
      <c r="KUK1000" s="216"/>
      <c r="KUL1000" s="216"/>
      <c r="KUM1000" s="216"/>
      <c r="KUN1000" s="216"/>
      <c r="KUO1000" s="216"/>
      <c r="KUP1000" s="216"/>
      <c r="KUQ1000" s="216"/>
      <c r="KUR1000" s="216"/>
      <c r="KUS1000" s="216"/>
      <c r="KUT1000" s="216"/>
      <c r="KUU1000" s="216"/>
      <c r="KUV1000" s="216"/>
      <c r="KUW1000" s="216"/>
      <c r="KUX1000" s="216"/>
      <c r="KUY1000" s="216"/>
      <c r="KUZ1000" s="216"/>
      <c r="KVA1000" s="216"/>
      <c r="KVB1000" s="216"/>
      <c r="KVC1000" s="216"/>
      <c r="KVD1000" s="216"/>
      <c r="KVE1000" s="216"/>
      <c r="KVF1000" s="216"/>
      <c r="KVG1000" s="216"/>
      <c r="KVH1000" s="216"/>
      <c r="KVI1000" s="216"/>
      <c r="KVJ1000" s="216"/>
      <c r="KVK1000" s="216"/>
      <c r="KVL1000" s="216"/>
      <c r="KVM1000" s="216"/>
      <c r="KVN1000" s="216"/>
      <c r="KVO1000" s="216"/>
      <c r="KVP1000" s="216"/>
      <c r="KVQ1000" s="216"/>
      <c r="KVR1000" s="216"/>
      <c r="KVS1000" s="216"/>
      <c r="KVT1000" s="216"/>
      <c r="KVU1000" s="216"/>
      <c r="KVV1000" s="216"/>
      <c r="KVW1000" s="216"/>
      <c r="KVX1000" s="216"/>
      <c r="KVY1000" s="216"/>
      <c r="KVZ1000" s="216"/>
      <c r="KWA1000" s="216"/>
      <c r="KWB1000" s="216"/>
      <c r="KWC1000" s="216"/>
      <c r="KWD1000" s="216"/>
      <c r="KWE1000" s="216"/>
      <c r="KWF1000" s="216"/>
      <c r="KWG1000" s="216"/>
      <c r="KWH1000" s="216"/>
      <c r="KWI1000" s="216"/>
      <c r="KWJ1000" s="216"/>
      <c r="KWK1000" s="216"/>
      <c r="KWL1000" s="216"/>
      <c r="KWM1000" s="216"/>
      <c r="KWN1000" s="216"/>
      <c r="KWO1000" s="216"/>
      <c r="KWP1000" s="216"/>
      <c r="KWQ1000" s="216"/>
      <c r="KWR1000" s="216"/>
      <c r="KWS1000" s="216"/>
      <c r="KWT1000" s="216"/>
      <c r="KWU1000" s="216"/>
      <c r="KWV1000" s="216"/>
      <c r="KWW1000" s="216"/>
      <c r="KWX1000" s="216"/>
      <c r="KWY1000" s="216"/>
      <c r="KWZ1000" s="216"/>
      <c r="KXA1000" s="216"/>
      <c r="KXB1000" s="216"/>
      <c r="KXC1000" s="216"/>
      <c r="KXD1000" s="216"/>
      <c r="KXE1000" s="216"/>
      <c r="KXF1000" s="216"/>
      <c r="KXG1000" s="216"/>
      <c r="KXH1000" s="216"/>
      <c r="KXI1000" s="216"/>
      <c r="KXJ1000" s="216"/>
      <c r="KXK1000" s="216"/>
      <c r="KXL1000" s="216"/>
      <c r="KXM1000" s="216"/>
      <c r="KXN1000" s="216"/>
      <c r="KXO1000" s="216"/>
      <c r="KXP1000" s="216"/>
      <c r="KXQ1000" s="216"/>
      <c r="KXR1000" s="216"/>
      <c r="KXS1000" s="216"/>
      <c r="KXT1000" s="216"/>
      <c r="KXU1000" s="216"/>
      <c r="KXV1000" s="216"/>
      <c r="KXW1000" s="216"/>
      <c r="KXX1000" s="216"/>
      <c r="KXY1000" s="216"/>
      <c r="KXZ1000" s="216"/>
      <c r="KYA1000" s="216"/>
      <c r="KYB1000" s="216"/>
      <c r="KYC1000" s="216"/>
      <c r="KYD1000" s="216"/>
      <c r="KYE1000" s="216"/>
      <c r="KYF1000" s="216"/>
      <c r="KYG1000" s="216"/>
      <c r="KYH1000" s="216"/>
      <c r="KYI1000" s="216"/>
      <c r="KYJ1000" s="216"/>
      <c r="KYK1000" s="216"/>
      <c r="KYL1000" s="216"/>
      <c r="KYM1000" s="216"/>
      <c r="KYN1000" s="216"/>
      <c r="KYO1000" s="216"/>
      <c r="KYP1000" s="216"/>
      <c r="KYQ1000" s="216"/>
      <c r="KYR1000" s="216"/>
      <c r="KYS1000" s="216"/>
      <c r="KYT1000" s="216"/>
      <c r="KYU1000" s="216"/>
      <c r="KYV1000" s="216"/>
      <c r="KYW1000" s="216"/>
      <c r="KYX1000" s="216"/>
      <c r="KYY1000" s="216"/>
      <c r="KYZ1000" s="216"/>
      <c r="KZA1000" s="216"/>
      <c r="KZB1000" s="216"/>
      <c r="KZC1000" s="216"/>
      <c r="KZD1000" s="216"/>
      <c r="KZE1000" s="216"/>
      <c r="KZF1000" s="216"/>
      <c r="KZG1000" s="216"/>
      <c r="KZH1000" s="216"/>
      <c r="KZI1000" s="216"/>
      <c r="KZJ1000" s="216"/>
      <c r="KZK1000" s="216"/>
      <c r="KZL1000" s="216"/>
      <c r="KZM1000" s="216"/>
      <c r="KZN1000" s="216"/>
      <c r="KZO1000" s="216"/>
      <c r="KZP1000" s="216"/>
      <c r="KZQ1000" s="216"/>
      <c r="KZR1000" s="216"/>
      <c r="KZS1000" s="216"/>
      <c r="KZT1000" s="216"/>
      <c r="KZU1000" s="216"/>
      <c r="KZV1000" s="216"/>
      <c r="KZW1000" s="216"/>
      <c r="KZX1000" s="216"/>
      <c r="KZY1000" s="216"/>
      <c r="KZZ1000" s="216"/>
      <c r="LAA1000" s="216"/>
      <c r="LAB1000" s="216"/>
      <c r="LAC1000" s="216"/>
      <c r="LAD1000" s="216"/>
      <c r="LAE1000" s="216"/>
      <c r="LAF1000" s="216"/>
      <c r="LAG1000" s="216"/>
      <c r="LAH1000" s="216"/>
      <c r="LAI1000" s="216"/>
      <c r="LAJ1000" s="216"/>
      <c r="LAK1000" s="216"/>
      <c r="LAL1000" s="216"/>
      <c r="LAM1000" s="216"/>
      <c r="LAN1000" s="216"/>
      <c r="LAO1000" s="216"/>
      <c r="LAP1000" s="216"/>
      <c r="LAQ1000" s="216"/>
      <c r="LAR1000" s="216"/>
      <c r="LAS1000" s="216"/>
      <c r="LAT1000" s="216"/>
      <c r="LAU1000" s="216"/>
      <c r="LAV1000" s="216"/>
      <c r="LAW1000" s="216"/>
      <c r="LAX1000" s="216"/>
      <c r="LAY1000" s="216"/>
      <c r="LAZ1000" s="216"/>
      <c r="LBA1000" s="216"/>
      <c r="LBB1000" s="216"/>
      <c r="LBC1000" s="216"/>
      <c r="LBD1000" s="216"/>
      <c r="LBE1000" s="216"/>
      <c r="LBF1000" s="216"/>
      <c r="LBG1000" s="216"/>
      <c r="LBH1000" s="216"/>
      <c r="LBI1000" s="216"/>
      <c r="LBJ1000" s="216"/>
      <c r="LBK1000" s="216"/>
      <c r="LBL1000" s="216"/>
      <c r="LBM1000" s="216"/>
      <c r="LBN1000" s="216"/>
      <c r="LBO1000" s="216"/>
      <c r="LBP1000" s="216"/>
      <c r="LBQ1000" s="216"/>
      <c r="LBR1000" s="216"/>
      <c r="LBS1000" s="216"/>
      <c r="LBT1000" s="216"/>
      <c r="LBU1000" s="216"/>
      <c r="LBV1000" s="216"/>
      <c r="LBW1000" s="216"/>
      <c r="LBX1000" s="216"/>
      <c r="LBY1000" s="216"/>
      <c r="LBZ1000" s="216"/>
      <c r="LCA1000" s="216"/>
      <c r="LCB1000" s="216"/>
      <c r="LCC1000" s="216"/>
      <c r="LCD1000" s="216"/>
      <c r="LCE1000" s="216"/>
      <c r="LCF1000" s="216"/>
      <c r="LCG1000" s="216"/>
      <c r="LCH1000" s="216"/>
      <c r="LCI1000" s="216"/>
      <c r="LCJ1000" s="216"/>
      <c r="LCK1000" s="216"/>
      <c r="LCL1000" s="216"/>
      <c r="LCM1000" s="216"/>
      <c r="LCN1000" s="216"/>
      <c r="LCO1000" s="216"/>
      <c r="LCP1000" s="216"/>
      <c r="LCQ1000" s="216"/>
      <c r="LCR1000" s="216"/>
      <c r="LCS1000" s="216"/>
      <c r="LCT1000" s="216"/>
      <c r="LCU1000" s="216"/>
      <c r="LCV1000" s="216"/>
      <c r="LCW1000" s="216"/>
      <c r="LCX1000" s="216"/>
      <c r="LCY1000" s="216"/>
      <c r="LCZ1000" s="216"/>
      <c r="LDA1000" s="216"/>
      <c r="LDB1000" s="216"/>
      <c r="LDC1000" s="216"/>
      <c r="LDD1000" s="216"/>
      <c r="LDE1000" s="216"/>
      <c r="LDF1000" s="216"/>
      <c r="LDG1000" s="216"/>
      <c r="LDH1000" s="216"/>
      <c r="LDI1000" s="216"/>
      <c r="LDJ1000" s="216"/>
      <c r="LDK1000" s="216"/>
      <c r="LDL1000" s="216"/>
      <c r="LDM1000" s="216"/>
      <c r="LDN1000" s="216"/>
      <c r="LDO1000" s="216"/>
      <c r="LDP1000" s="216"/>
      <c r="LDQ1000" s="216"/>
      <c r="LDR1000" s="216"/>
      <c r="LDS1000" s="216"/>
      <c r="LDT1000" s="216"/>
      <c r="LDU1000" s="216"/>
      <c r="LDV1000" s="216"/>
      <c r="LDW1000" s="216"/>
      <c r="LDX1000" s="216"/>
      <c r="LDY1000" s="216"/>
      <c r="LDZ1000" s="216"/>
      <c r="LEA1000" s="216"/>
      <c r="LEB1000" s="216"/>
      <c r="LEC1000" s="216"/>
      <c r="LED1000" s="216"/>
      <c r="LEE1000" s="216"/>
      <c r="LEF1000" s="216"/>
      <c r="LEG1000" s="216"/>
      <c r="LEH1000" s="216"/>
      <c r="LEI1000" s="216"/>
      <c r="LEJ1000" s="216"/>
      <c r="LEK1000" s="216"/>
      <c r="LEL1000" s="216"/>
      <c r="LEM1000" s="216"/>
      <c r="LEN1000" s="216"/>
      <c r="LEO1000" s="216"/>
      <c r="LEP1000" s="216"/>
      <c r="LEQ1000" s="216"/>
      <c r="LER1000" s="216"/>
      <c r="LES1000" s="216"/>
      <c r="LET1000" s="216"/>
      <c r="LEU1000" s="216"/>
      <c r="LEV1000" s="216"/>
      <c r="LEW1000" s="216"/>
      <c r="LEX1000" s="216"/>
      <c r="LEY1000" s="216"/>
      <c r="LEZ1000" s="216"/>
      <c r="LFA1000" s="216"/>
      <c r="LFB1000" s="216"/>
      <c r="LFC1000" s="216"/>
      <c r="LFD1000" s="216"/>
      <c r="LFE1000" s="216"/>
      <c r="LFF1000" s="216"/>
      <c r="LFG1000" s="216"/>
      <c r="LFH1000" s="216"/>
      <c r="LFI1000" s="216"/>
      <c r="LFJ1000" s="216"/>
      <c r="LFK1000" s="216"/>
      <c r="LFL1000" s="216"/>
      <c r="LFM1000" s="216"/>
      <c r="LFN1000" s="216"/>
      <c r="LFO1000" s="216"/>
      <c r="LFP1000" s="216"/>
      <c r="LFQ1000" s="216"/>
      <c r="LFR1000" s="216"/>
      <c r="LFS1000" s="216"/>
      <c r="LFT1000" s="216"/>
      <c r="LFU1000" s="216"/>
      <c r="LFV1000" s="216"/>
      <c r="LFW1000" s="216"/>
      <c r="LFX1000" s="216"/>
      <c r="LFY1000" s="216"/>
      <c r="LFZ1000" s="216"/>
      <c r="LGA1000" s="216"/>
      <c r="LGB1000" s="216"/>
      <c r="LGC1000" s="216"/>
      <c r="LGD1000" s="216"/>
      <c r="LGE1000" s="216"/>
      <c r="LGF1000" s="216"/>
      <c r="LGG1000" s="216"/>
      <c r="LGH1000" s="216"/>
      <c r="LGI1000" s="216"/>
      <c r="LGJ1000" s="216"/>
      <c r="LGK1000" s="216"/>
      <c r="LGL1000" s="216"/>
      <c r="LGM1000" s="216"/>
      <c r="LGN1000" s="216"/>
      <c r="LGO1000" s="216"/>
      <c r="LGP1000" s="216"/>
      <c r="LGQ1000" s="216"/>
      <c r="LGR1000" s="216"/>
      <c r="LGS1000" s="216"/>
      <c r="LGT1000" s="216"/>
      <c r="LGU1000" s="216"/>
      <c r="LGV1000" s="216"/>
      <c r="LGW1000" s="216"/>
      <c r="LGX1000" s="216"/>
      <c r="LGY1000" s="216"/>
      <c r="LGZ1000" s="216"/>
      <c r="LHA1000" s="216"/>
      <c r="LHB1000" s="216"/>
      <c r="LHC1000" s="216"/>
      <c r="LHD1000" s="216"/>
      <c r="LHE1000" s="216"/>
      <c r="LHF1000" s="216"/>
      <c r="LHG1000" s="216"/>
      <c r="LHH1000" s="216"/>
      <c r="LHI1000" s="216"/>
      <c r="LHJ1000" s="216"/>
      <c r="LHK1000" s="216"/>
      <c r="LHL1000" s="216"/>
      <c r="LHM1000" s="216"/>
      <c r="LHN1000" s="216"/>
      <c r="LHO1000" s="216"/>
      <c r="LHP1000" s="216"/>
      <c r="LHQ1000" s="216"/>
      <c r="LHR1000" s="216"/>
      <c r="LHS1000" s="216"/>
      <c r="LHT1000" s="216"/>
      <c r="LHU1000" s="216"/>
      <c r="LHV1000" s="216"/>
      <c r="LHW1000" s="216"/>
      <c r="LHX1000" s="216"/>
      <c r="LHY1000" s="216"/>
      <c r="LHZ1000" s="216"/>
      <c r="LIA1000" s="216"/>
      <c r="LIB1000" s="216"/>
      <c r="LIC1000" s="216"/>
      <c r="LID1000" s="216"/>
      <c r="LIE1000" s="216"/>
      <c r="LIF1000" s="216"/>
      <c r="LIG1000" s="216"/>
      <c r="LIH1000" s="216"/>
      <c r="LII1000" s="216"/>
      <c r="LIJ1000" s="216"/>
      <c r="LIK1000" s="216"/>
      <c r="LIL1000" s="216"/>
      <c r="LIM1000" s="216"/>
      <c r="LIN1000" s="216"/>
      <c r="LIO1000" s="216"/>
      <c r="LIP1000" s="216"/>
      <c r="LIQ1000" s="216"/>
      <c r="LIR1000" s="216"/>
      <c r="LIS1000" s="216"/>
      <c r="LIT1000" s="216"/>
      <c r="LIU1000" s="216"/>
      <c r="LIV1000" s="216"/>
      <c r="LIW1000" s="216"/>
      <c r="LIX1000" s="216"/>
      <c r="LIY1000" s="216"/>
      <c r="LIZ1000" s="216"/>
      <c r="LJA1000" s="216"/>
      <c r="LJB1000" s="216"/>
      <c r="LJC1000" s="216"/>
      <c r="LJD1000" s="216"/>
      <c r="LJE1000" s="216"/>
      <c r="LJF1000" s="216"/>
      <c r="LJG1000" s="216"/>
      <c r="LJH1000" s="216"/>
      <c r="LJI1000" s="216"/>
      <c r="LJJ1000" s="216"/>
      <c r="LJK1000" s="216"/>
      <c r="LJL1000" s="216"/>
      <c r="LJM1000" s="216"/>
      <c r="LJN1000" s="216"/>
      <c r="LJO1000" s="216"/>
      <c r="LJP1000" s="216"/>
      <c r="LJQ1000" s="216"/>
      <c r="LJR1000" s="216"/>
      <c r="LJS1000" s="216"/>
      <c r="LJT1000" s="216"/>
      <c r="LJU1000" s="216"/>
      <c r="LJV1000" s="216"/>
      <c r="LJW1000" s="216"/>
      <c r="LJX1000" s="216"/>
      <c r="LJY1000" s="216"/>
      <c r="LJZ1000" s="216"/>
      <c r="LKA1000" s="216"/>
      <c r="LKB1000" s="216"/>
      <c r="LKC1000" s="216"/>
      <c r="LKD1000" s="216"/>
      <c r="LKE1000" s="216"/>
      <c r="LKF1000" s="216"/>
      <c r="LKG1000" s="216"/>
      <c r="LKH1000" s="216"/>
      <c r="LKI1000" s="216"/>
      <c r="LKJ1000" s="216"/>
      <c r="LKK1000" s="216"/>
      <c r="LKL1000" s="216"/>
      <c r="LKM1000" s="216"/>
      <c r="LKN1000" s="216"/>
      <c r="LKO1000" s="216"/>
      <c r="LKP1000" s="216"/>
      <c r="LKQ1000" s="216"/>
      <c r="LKR1000" s="216"/>
      <c r="LKS1000" s="216"/>
      <c r="LKT1000" s="216"/>
      <c r="LKU1000" s="216"/>
      <c r="LKV1000" s="216"/>
      <c r="LKW1000" s="216"/>
      <c r="LKX1000" s="216"/>
      <c r="LKY1000" s="216"/>
      <c r="LKZ1000" s="216"/>
      <c r="LLA1000" s="216"/>
      <c r="LLB1000" s="216"/>
      <c r="LLC1000" s="216"/>
      <c r="LLD1000" s="216"/>
      <c r="LLE1000" s="216"/>
      <c r="LLF1000" s="216"/>
      <c r="LLG1000" s="216"/>
      <c r="LLH1000" s="216"/>
      <c r="LLI1000" s="216"/>
      <c r="LLJ1000" s="216"/>
      <c r="LLK1000" s="216"/>
      <c r="LLL1000" s="216"/>
      <c r="LLM1000" s="216"/>
      <c r="LLN1000" s="216"/>
      <c r="LLO1000" s="216"/>
      <c r="LLP1000" s="216"/>
      <c r="LLQ1000" s="216"/>
      <c r="LLR1000" s="216"/>
      <c r="LLS1000" s="216"/>
      <c r="LLT1000" s="216"/>
      <c r="LLU1000" s="216"/>
      <c r="LLV1000" s="216"/>
      <c r="LLW1000" s="216"/>
      <c r="LLX1000" s="216"/>
      <c r="LLY1000" s="216"/>
      <c r="LLZ1000" s="216"/>
      <c r="LMA1000" s="216"/>
      <c r="LMB1000" s="216"/>
      <c r="LMC1000" s="216"/>
      <c r="LMD1000" s="216"/>
      <c r="LME1000" s="216"/>
      <c r="LMF1000" s="216"/>
      <c r="LMG1000" s="216"/>
      <c r="LMH1000" s="216"/>
      <c r="LMI1000" s="216"/>
      <c r="LMJ1000" s="216"/>
      <c r="LMK1000" s="216"/>
      <c r="LML1000" s="216"/>
      <c r="LMM1000" s="216"/>
      <c r="LMN1000" s="216"/>
      <c r="LMO1000" s="216"/>
      <c r="LMP1000" s="216"/>
      <c r="LMQ1000" s="216"/>
      <c r="LMR1000" s="216"/>
      <c r="LMS1000" s="216"/>
      <c r="LMT1000" s="216"/>
      <c r="LMU1000" s="216"/>
      <c r="LMV1000" s="216"/>
      <c r="LMW1000" s="216"/>
      <c r="LMX1000" s="216"/>
      <c r="LMY1000" s="216"/>
      <c r="LMZ1000" s="216"/>
      <c r="LNA1000" s="216"/>
      <c r="LNB1000" s="216"/>
      <c r="LNC1000" s="216"/>
      <c r="LND1000" s="216"/>
      <c r="LNE1000" s="216"/>
      <c r="LNF1000" s="216"/>
      <c r="LNG1000" s="216"/>
      <c r="LNH1000" s="216"/>
      <c r="LNI1000" s="216"/>
      <c r="LNJ1000" s="216"/>
      <c r="LNK1000" s="216"/>
      <c r="LNL1000" s="216"/>
      <c r="LNM1000" s="216"/>
      <c r="LNN1000" s="216"/>
      <c r="LNO1000" s="216"/>
      <c r="LNP1000" s="216"/>
      <c r="LNQ1000" s="216"/>
      <c r="LNR1000" s="216"/>
      <c r="LNS1000" s="216"/>
      <c r="LNT1000" s="216"/>
      <c r="LNU1000" s="216"/>
      <c r="LNV1000" s="216"/>
      <c r="LNW1000" s="216"/>
      <c r="LNX1000" s="216"/>
      <c r="LNY1000" s="216"/>
      <c r="LNZ1000" s="216"/>
      <c r="LOA1000" s="216"/>
      <c r="LOB1000" s="216"/>
      <c r="LOC1000" s="216"/>
      <c r="LOD1000" s="216"/>
      <c r="LOE1000" s="216"/>
      <c r="LOF1000" s="216"/>
      <c r="LOG1000" s="216"/>
      <c r="LOH1000" s="216"/>
      <c r="LOI1000" s="216"/>
      <c r="LOJ1000" s="216"/>
      <c r="LOK1000" s="216"/>
      <c r="LOL1000" s="216"/>
      <c r="LOM1000" s="216"/>
      <c r="LON1000" s="216"/>
      <c r="LOO1000" s="216"/>
      <c r="LOP1000" s="216"/>
      <c r="LOQ1000" s="216"/>
      <c r="LOR1000" s="216"/>
      <c r="LOS1000" s="216"/>
      <c r="LOT1000" s="216"/>
      <c r="LOU1000" s="216"/>
      <c r="LOV1000" s="216"/>
      <c r="LOW1000" s="216"/>
      <c r="LOX1000" s="216"/>
      <c r="LOY1000" s="216"/>
      <c r="LOZ1000" s="216"/>
      <c r="LPA1000" s="216"/>
      <c r="LPB1000" s="216"/>
      <c r="LPC1000" s="216"/>
      <c r="LPD1000" s="216"/>
      <c r="LPE1000" s="216"/>
      <c r="LPF1000" s="216"/>
      <c r="LPG1000" s="216"/>
      <c r="LPH1000" s="216"/>
      <c r="LPI1000" s="216"/>
      <c r="LPJ1000" s="216"/>
      <c r="LPK1000" s="216"/>
      <c r="LPL1000" s="216"/>
      <c r="LPM1000" s="216"/>
      <c r="LPN1000" s="216"/>
      <c r="LPO1000" s="216"/>
      <c r="LPP1000" s="216"/>
      <c r="LPQ1000" s="216"/>
      <c r="LPR1000" s="216"/>
      <c r="LPS1000" s="216"/>
      <c r="LPT1000" s="216"/>
      <c r="LPU1000" s="216"/>
      <c r="LPV1000" s="216"/>
      <c r="LPW1000" s="216"/>
      <c r="LPX1000" s="216"/>
      <c r="LPY1000" s="216"/>
      <c r="LPZ1000" s="216"/>
      <c r="LQA1000" s="216"/>
      <c r="LQB1000" s="216"/>
      <c r="LQC1000" s="216"/>
      <c r="LQD1000" s="216"/>
      <c r="LQE1000" s="216"/>
      <c r="LQF1000" s="216"/>
      <c r="LQG1000" s="216"/>
      <c r="LQH1000" s="216"/>
      <c r="LQI1000" s="216"/>
      <c r="LQJ1000" s="216"/>
      <c r="LQK1000" s="216"/>
      <c r="LQL1000" s="216"/>
      <c r="LQM1000" s="216"/>
      <c r="LQN1000" s="216"/>
      <c r="LQO1000" s="216"/>
      <c r="LQP1000" s="216"/>
      <c r="LQQ1000" s="216"/>
      <c r="LQR1000" s="216"/>
      <c r="LQS1000" s="216"/>
      <c r="LQT1000" s="216"/>
      <c r="LQU1000" s="216"/>
      <c r="LQV1000" s="216"/>
      <c r="LQW1000" s="216"/>
      <c r="LQX1000" s="216"/>
      <c r="LQY1000" s="216"/>
      <c r="LQZ1000" s="216"/>
      <c r="LRA1000" s="216"/>
      <c r="LRB1000" s="216"/>
      <c r="LRC1000" s="216"/>
      <c r="LRD1000" s="216"/>
      <c r="LRE1000" s="216"/>
      <c r="LRF1000" s="216"/>
      <c r="LRG1000" s="216"/>
      <c r="LRH1000" s="216"/>
      <c r="LRI1000" s="216"/>
      <c r="LRJ1000" s="216"/>
      <c r="LRK1000" s="216"/>
      <c r="LRL1000" s="216"/>
      <c r="LRM1000" s="216"/>
      <c r="LRN1000" s="216"/>
      <c r="LRO1000" s="216"/>
      <c r="LRP1000" s="216"/>
      <c r="LRQ1000" s="216"/>
      <c r="LRR1000" s="216"/>
      <c r="LRS1000" s="216"/>
      <c r="LRT1000" s="216"/>
      <c r="LRU1000" s="216"/>
      <c r="LRV1000" s="216"/>
      <c r="LRW1000" s="216"/>
      <c r="LRX1000" s="216"/>
      <c r="LRY1000" s="216"/>
      <c r="LRZ1000" s="216"/>
      <c r="LSA1000" s="216"/>
      <c r="LSB1000" s="216"/>
      <c r="LSC1000" s="216"/>
      <c r="LSD1000" s="216"/>
      <c r="LSE1000" s="216"/>
      <c r="LSF1000" s="216"/>
      <c r="LSG1000" s="216"/>
      <c r="LSH1000" s="216"/>
      <c r="LSI1000" s="216"/>
      <c r="LSJ1000" s="216"/>
      <c r="LSK1000" s="216"/>
      <c r="LSL1000" s="216"/>
      <c r="LSM1000" s="216"/>
      <c r="LSN1000" s="216"/>
      <c r="LSO1000" s="216"/>
      <c r="LSP1000" s="216"/>
      <c r="LSQ1000" s="216"/>
      <c r="LSR1000" s="216"/>
      <c r="LSS1000" s="216"/>
      <c r="LST1000" s="216"/>
      <c r="LSU1000" s="216"/>
      <c r="LSV1000" s="216"/>
      <c r="LSW1000" s="216"/>
      <c r="LSX1000" s="216"/>
      <c r="LSY1000" s="216"/>
      <c r="LSZ1000" s="216"/>
      <c r="LTA1000" s="216"/>
      <c r="LTB1000" s="216"/>
      <c r="LTC1000" s="216"/>
      <c r="LTD1000" s="216"/>
      <c r="LTE1000" s="216"/>
      <c r="LTF1000" s="216"/>
      <c r="LTG1000" s="216"/>
      <c r="LTH1000" s="216"/>
      <c r="LTI1000" s="216"/>
      <c r="LTJ1000" s="216"/>
      <c r="LTK1000" s="216"/>
      <c r="LTL1000" s="216"/>
      <c r="LTM1000" s="216"/>
      <c r="LTN1000" s="216"/>
      <c r="LTO1000" s="216"/>
      <c r="LTP1000" s="216"/>
      <c r="LTQ1000" s="216"/>
      <c r="LTR1000" s="216"/>
      <c r="LTS1000" s="216"/>
      <c r="LTT1000" s="216"/>
      <c r="LTU1000" s="216"/>
      <c r="LTV1000" s="216"/>
      <c r="LTW1000" s="216"/>
      <c r="LTX1000" s="216"/>
      <c r="LTY1000" s="216"/>
      <c r="LTZ1000" s="216"/>
      <c r="LUA1000" s="216"/>
      <c r="LUB1000" s="216"/>
      <c r="LUC1000" s="216"/>
      <c r="LUD1000" s="216"/>
      <c r="LUE1000" s="216"/>
      <c r="LUF1000" s="216"/>
      <c r="LUG1000" s="216"/>
      <c r="LUH1000" s="216"/>
      <c r="LUI1000" s="216"/>
      <c r="LUJ1000" s="216"/>
      <c r="LUK1000" s="216"/>
      <c r="LUL1000" s="216"/>
      <c r="LUM1000" s="216"/>
      <c r="LUN1000" s="216"/>
      <c r="LUO1000" s="216"/>
      <c r="LUP1000" s="216"/>
      <c r="LUQ1000" s="216"/>
      <c r="LUR1000" s="216"/>
      <c r="LUS1000" s="216"/>
      <c r="LUT1000" s="216"/>
      <c r="LUU1000" s="216"/>
      <c r="LUV1000" s="216"/>
      <c r="LUW1000" s="216"/>
      <c r="LUX1000" s="216"/>
      <c r="LUY1000" s="216"/>
      <c r="LUZ1000" s="216"/>
      <c r="LVA1000" s="216"/>
      <c r="LVB1000" s="216"/>
      <c r="LVC1000" s="216"/>
      <c r="LVD1000" s="216"/>
      <c r="LVE1000" s="216"/>
      <c r="LVF1000" s="216"/>
      <c r="LVG1000" s="216"/>
      <c r="LVH1000" s="216"/>
      <c r="LVI1000" s="216"/>
      <c r="LVJ1000" s="216"/>
      <c r="LVK1000" s="216"/>
      <c r="LVL1000" s="216"/>
      <c r="LVM1000" s="216"/>
      <c r="LVN1000" s="216"/>
      <c r="LVO1000" s="216"/>
      <c r="LVP1000" s="216"/>
      <c r="LVQ1000" s="216"/>
      <c r="LVR1000" s="216"/>
      <c r="LVS1000" s="216"/>
      <c r="LVT1000" s="216"/>
      <c r="LVU1000" s="216"/>
      <c r="LVV1000" s="216"/>
      <c r="LVW1000" s="216"/>
      <c r="LVX1000" s="216"/>
      <c r="LVY1000" s="216"/>
      <c r="LVZ1000" s="216"/>
      <c r="LWA1000" s="216"/>
      <c r="LWB1000" s="216"/>
      <c r="LWC1000" s="216"/>
      <c r="LWD1000" s="216"/>
      <c r="LWE1000" s="216"/>
      <c r="LWF1000" s="216"/>
      <c r="LWG1000" s="216"/>
      <c r="LWH1000" s="216"/>
      <c r="LWI1000" s="216"/>
      <c r="LWJ1000" s="216"/>
      <c r="LWK1000" s="216"/>
      <c r="LWL1000" s="216"/>
      <c r="LWM1000" s="216"/>
      <c r="LWN1000" s="216"/>
      <c r="LWO1000" s="216"/>
      <c r="LWP1000" s="216"/>
      <c r="LWQ1000" s="216"/>
      <c r="LWR1000" s="216"/>
      <c r="LWS1000" s="216"/>
      <c r="LWT1000" s="216"/>
      <c r="LWU1000" s="216"/>
      <c r="LWV1000" s="216"/>
      <c r="LWW1000" s="216"/>
      <c r="LWX1000" s="216"/>
      <c r="LWY1000" s="216"/>
      <c r="LWZ1000" s="216"/>
      <c r="LXA1000" s="216"/>
      <c r="LXB1000" s="216"/>
      <c r="LXC1000" s="216"/>
      <c r="LXD1000" s="216"/>
      <c r="LXE1000" s="216"/>
      <c r="LXF1000" s="216"/>
      <c r="LXG1000" s="216"/>
      <c r="LXH1000" s="216"/>
      <c r="LXI1000" s="216"/>
      <c r="LXJ1000" s="216"/>
      <c r="LXK1000" s="216"/>
      <c r="LXL1000" s="216"/>
      <c r="LXM1000" s="216"/>
      <c r="LXN1000" s="216"/>
      <c r="LXO1000" s="216"/>
      <c r="LXP1000" s="216"/>
      <c r="LXQ1000" s="216"/>
      <c r="LXR1000" s="216"/>
      <c r="LXS1000" s="216"/>
      <c r="LXT1000" s="216"/>
      <c r="LXU1000" s="216"/>
      <c r="LXV1000" s="216"/>
      <c r="LXW1000" s="216"/>
      <c r="LXX1000" s="216"/>
      <c r="LXY1000" s="216"/>
      <c r="LXZ1000" s="216"/>
      <c r="LYA1000" s="216"/>
      <c r="LYB1000" s="216"/>
      <c r="LYC1000" s="216"/>
      <c r="LYD1000" s="216"/>
      <c r="LYE1000" s="216"/>
      <c r="LYF1000" s="216"/>
      <c r="LYG1000" s="216"/>
      <c r="LYH1000" s="216"/>
      <c r="LYI1000" s="216"/>
      <c r="LYJ1000" s="216"/>
      <c r="LYK1000" s="216"/>
      <c r="LYL1000" s="216"/>
      <c r="LYM1000" s="216"/>
      <c r="LYN1000" s="216"/>
      <c r="LYO1000" s="216"/>
      <c r="LYP1000" s="216"/>
      <c r="LYQ1000" s="216"/>
      <c r="LYR1000" s="216"/>
      <c r="LYS1000" s="216"/>
      <c r="LYT1000" s="216"/>
      <c r="LYU1000" s="216"/>
      <c r="LYV1000" s="216"/>
      <c r="LYW1000" s="216"/>
      <c r="LYX1000" s="216"/>
      <c r="LYY1000" s="216"/>
      <c r="LYZ1000" s="216"/>
      <c r="LZA1000" s="216"/>
      <c r="LZB1000" s="216"/>
      <c r="LZC1000" s="216"/>
      <c r="LZD1000" s="216"/>
      <c r="LZE1000" s="216"/>
      <c r="LZF1000" s="216"/>
      <c r="LZG1000" s="216"/>
      <c r="LZH1000" s="216"/>
      <c r="LZI1000" s="216"/>
      <c r="LZJ1000" s="216"/>
      <c r="LZK1000" s="216"/>
      <c r="LZL1000" s="216"/>
      <c r="LZM1000" s="216"/>
      <c r="LZN1000" s="216"/>
      <c r="LZO1000" s="216"/>
      <c r="LZP1000" s="216"/>
      <c r="LZQ1000" s="216"/>
      <c r="LZR1000" s="216"/>
      <c r="LZS1000" s="216"/>
      <c r="LZT1000" s="216"/>
      <c r="LZU1000" s="216"/>
      <c r="LZV1000" s="216"/>
      <c r="LZW1000" s="216"/>
      <c r="LZX1000" s="216"/>
      <c r="LZY1000" s="216"/>
      <c r="LZZ1000" s="216"/>
      <c r="MAA1000" s="216"/>
      <c r="MAB1000" s="216"/>
      <c r="MAC1000" s="216"/>
      <c r="MAD1000" s="216"/>
      <c r="MAE1000" s="216"/>
      <c r="MAF1000" s="216"/>
      <c r="MAG1000" s="216"/>
      <c r="MAH1000" s="216"/>
      <c r="MAI1000" s="216"/>
      <c r="MAJ1000" s="216"/>
      <c r="MAK1000" s="216"/>
      <c r="MAL1000" s="216"/>
      <c r="MAM1000" s="216"/>
      <c r="MAN1000" s="216"/>
      <c r="MAO1000" s="216"/>
      <c r="MAP1000" s="216"/>
      <c r="MAQ1000" s="216"/>
      <c r="MAR1000" s="216"/>
      <c r="MAS1000" s="216"/>
      <c r="MAT1000" s="216"/>
      <c r="MAU1000" s="216"/>
      <c r="MAV1000" s="216"/>
      <c r="MAW1000" s="216"/>
      <c r="MAX1000" s="216"/>
      <c r="MAY1000" s="216"/>
      <c r="MAZ1000" s="216"/>
      <c r="MBA1000" s="216"/>
      <c r="MBB1000" s="216"/>
      <c r="MBC1000" s="216"/>
      <c r="MBD1000" s="216"/>
      <c r="MBE1000" s="216"/>
      <c r="MBF1000" s="216"/>
      <c r="MBG1000" s="216"/>
      <c r="MBH1000" s="216"/>
      <c r="MBI1000" s="216"/>
      <c r="MBJ1000" s="216"/>
      <c r="MBK1000" s="216"/>
      <c r="MBL1000" s="216"/>
      <c r="MBM1000" s="216"/>
      <c r="MBN1000" s="216"/>
      <c r="MBO1000" s="216"/>
      <c r="MBP1000" s="216"/>
      <c r="MBQ1000" s="216"/>
      <c r="MBR1000" s="216"/>
      <c r="MBS1000" s="216"/>
      <c r="MBT1000" s="216"/>
      <c r="MBU1000" s="216"/>
      <c r="MBV1000" s="216"/>
      <c r="MBW1000" s="216"/>
      <c r="MBX1000" s="216"/>
      <c r="MBY1000" s="216"/>
      <c r="MBZ1000" s="216"/>
      <c r="MCA1000" s="216"/>
      <c r="MCB1000" s="216"/>
      <c r="MCC1000" s="216"/>
      <c r="MCD1000" s="216"/>
      <c r="MCE1000" s="216"/>
      <c r="MCF1000" s="216"/>
      <c r="MCG1000" s="216"/>
      <c r="MCH1000" s="216"/>
      <c r="MCI1000" s="216"/>
      <c r="MCJ1000" s="216"/>
      <c r="MCK1000" s="216"/>
      <c r="MCL1000" s="216"/>
      <c r="MCM1000" s="216"/>
      <c r="MCN1000" s="216"/>
      <c r="MCO1000" s="216"/>
      <c r="MCP1000" s="216"/>
      <c r="MCQ1000" s="216"/>
      <c r="MCR1000" s="216"/>
      <c r="MCS1000" s="216"/>
      <c r="MCT1000" s="216"/>
      <c r="MCU1000" s="216"/>
      <c r="MCV1000" s="216"/>
      <c r="MCW1000" s="216"/>
      <c r="MCX1000" s="216"/>
      <c r="MCY1000" s="216"/>
      <c r="MCZ1000" s="216"/>
      <c r="MDA1000" s="216"/>
      <c r="MDB1000" s="216"/>
      <c r="MDC1000" s="216"/>
      <c r="MDD1000" s="216"/>
      <c r="MDE1000" s="216"/>
      <c r="MDF1000" s="216"/>
      <c r="MDG1000" s="216"/>
      <c r="MDH1000" s="216"/>
      <c r="MDI1000" s="216"/>
      <c r="MDJ1000" s="216"/>
      <c r="MDK1000" s="216"/>
      <c r="MDL1000" s="216"/>
      <c r="MDM1000" s="216"/>
      <c r="MDN1000" s="216"/>
      <c r="MDO1000" s="216"/>
      <c r="MDP1000" s="216"/>
      <c r="MDQ1000" s="216"/>
      <c r="MDR1000" s="216"/>
      <c r="MDS1000" s="216"/>
      <c r="MDT1000" s="216"/>
      <c r="MDU1000" s="216"/>
      <c r="MDV1000" s="216"/>
      <c r="MDW1000" s="216"/>
      <c r="MDX1000" s="216"/>
      <c r="MDY1000" s="216"/>
      <c r="MDZ1000" s="216"/>
      <c r="MEA1000" s="216"/>
      <c r="MEB1000" s="216"/>
      <c r="MEC1000" s="216"/>
      <c r="MED1000" s="216"/>
      <c r="MEE1000" s="216"/>
      <c r="MEF1000" s="216"/>
      <c r="MEG1000" s="216"/>
      <c r="MEH1000" s="216"/>
      <c r="MEI1000" s="216"/>
      <c r="MEJ1000" s="216"/>
      <c r="MEK1000" s="216"/>
      <c r="MEL1000" s="216"/>
      <c r="MEM1000" s="216"/>
      <c r="MEN1000" s="216"/>
      <c r="MEO1000" s="216"/>
      <c r="MEP1000" s="216"/>
      <c r="MEQ1000" s="216"/>
      <c r="MER1000" s="216"/>
      <c r="MES1000" s="216"/>
      <c r="MET1000" s="216"/>
      <c r="MEU1000" s="216"/>
      <c r="MEV1000" s="216"/>
      <c r="MEW1000" s="216"/>
      <c r="MEX1000" s="216"/>
      <c r="MEY1000" s="216"/>
      <c r="MEZ1000" s="216"/>
      <c r="MFA1000" s="216"/>
      <c r="MFB1000" s="216"/>
      <c r="MFC1000" s="216"/>
      <c r="MFD1000" s="216"/>
      <c r="MFE1000" s="216"/>
      <c r="MFF1000" s="216"/>
      <c r="MFG1000" s="216"/>
      <c r="MFH1000" s="216"/>
      <c r="MFI1000" s="216"/>
      <c r="MFJ1000" s="216"/>
      <c r="MFK1000" s="216"/>
      <c r="MFL1000" s="216"/>
      <c r="MFM1000" s="216"/>
      <c r="MFN1000" s="216"/>
      <c r="MFO1000" s="216"/>
      <c r="MFP1000" s="216"/>
      <c r="MFQ1000" s="216"/>
      <c r="MFR1000" s="216"/>
      <c r="MFS1000" s="216"/>
      <c r="MFT1000" s="216"/>
      <c r="MFU1000" s="216"/>
      <c r="MFV1000" s="216"/>
      <c r="MFW1000" s="216"/>
      <c r="MFX1000" s="216"/>
      <c r="MFY1000" s="216"/>
      <c r="MFZ1000" s="216"/>
      <c r="MGA1000" s="216"/>
      <c r="MGB1000" s="216"/>
      <c r="MGC1000" s="216"/>
      <c r="MGD1000" s="216"/>
      <c r="MGE1000" s="216"/>
      <c r="MGF1000" s="216"/>
      <c r="MGG1000" s="216"/>
      <c r="MGH1000" s="216"/>
      <c r="MGI1000" s="216"/>
      <c r="MGJ1000" s="216"/>
      <c r="MGK1000" s="216"/>
      <c r="MGL1000" s="216"/>
      <c r="MGM1000" s="216"/>
      <c r="MGN1000" s="216"/>
      <c r="MGO1000" s="216"/>
      <c r="MGP1000" s="216"/>
      <c r="MGQ1000" s="216"/>
      <c r="MGR1000" s="216"/>
      <c r="MGS1000" s="216"/>
      <c r="MGT1000" s="216"/>
      <c r="MGU1000" s="216"/>
      <c r="MGV1000" s="216"/>
      <c r="MGW1000" s="216"/>
      <c r="MGX1000" s="216"/>
      <c r="MGY1000" s="216"/>
      <c r="MGZ1000" s="216"/>
      <c r="MHA1000" s="216"/>
      <c r="MHB1000" s="216"/>
      <c r="MHC1000" s="216"/>
      <c r="MHD1000" s="216"/>
      <c r="MHE1000" s="216"/>
      <c r="MHF1000" s="216"/>
      <c r="MHG1000" s="216"/>
      <c r="MHH1000" s="216"/>
      <c r="MHI1000" s="216"/>
      <c r="MHJ1000" s="216"/>
      <c r="MHK1000" s="216"/>
      <c r="MHL1000" s="216"/>
      <c r="MHM1000" s="216"/>
      <c r="MHN1000" s="216"/>
      <c r="MHO1000" s="216"/>
      <c r="MHP1000" s="216"/>
      <c r="MHQ1000" s="216"/>
      <c r="MHR1000" s="216"/>
      <c r="MHS1000" s="216"/>
      <c r="MHT1000" s="216"/>
      <c r="MHU1000" s="216"/>
      <c r="MHV1000" s="216"/>
      <c r="MHW1000" s="216"/>
      <c r="MHX1000" s="216"/>
      <c r="MHY1000" s="216"/>
      <c r="MHZ1000" s="216"/>
      <c r="MIA1000" s="216"/>
      <c r="MIB1000" s="216"/>
      <c r="MIC1000" s="216"/>
      <c r="MID1000" s="216"/>
      <c r="MIE1000" s="216"/>
      <c r="MIF1000" s="216"/>
      <c r="MIG1000" s="216"/>
      <c r="MIH1000" s="216"/>
      <c r="MII1000" s="216"/>
      <c r="MIJ1000" s="216"/>
      <c r="MIK1000" s="216"/>
      <c r="MIL1000" s="216"/>
      <c r="MIM1000" s="216"/>
      <c r="MIN1000" s="216"/>
      <c r="MIO1000" s="216"/>
      <c r="MIP1000" s="216"/>
      <c r="MIQ1000" s="216"/>
      <c r="MIR1000" s="216"/>
      <c r="MIS1000" s="216"/>
      <c r="MIT1000" s="216"/>
      <c r="MIU1000" s="216"/>
      <c r="MIV1000" s="216"/>
      <c r="MIW1000" s="216"/>
      <c r="MIX1000" s="216"/>
      <c r="MIY1000" s="216"/>
      <c r="MIZ1000" s="216"/>
      <c r="MJA1000" s="216"/>
      <c r="MJB1000" s="216"/>
      <c r="MJC1000" s="216"/>
      <c r="MJD1000" s="216"/>
      <c r="MJE1000" s="216"/>
      <c r="MJF1000" s="216"/>
      <c r="MJG1000" s="216"/>
      <c r="MJH1000" s="216"/>
      <c r="MJI1000" s="216"/>
      <c r="MJJ1000" s="216"/>
      <c r="MJK1000" s="216"/>
      <c r="MJL1000" s="216"/>
      <c r="MJM1000" s="216"/>
      <c r="MJN1000" s="216"/>
      <c r="MJO1000" s="216"/>
      <c r="MJP1000" s="216"/>
      <c r="MJQ1000" s="216"/>
      <c r="MJR1000" s="216"/>
      <c r="MJS1000" s="216"/>
      <c r="MJT1000" s="216"/>
      <c r="MJU1000" s="216"/>
      <c r="MJV1000" s="216"/>
      <c r="MJW1000" s="216"/>
      <c r="MJX1000" s="216"/>
      <c r="MJY1000" s="216"/>
      <c r="MJZ1000" s="216"/>
      <c r="MKA1000" s="216"/>
      <c r="MKB1000" s="216"/>
      <c r="MKC1000" s="216"/>
      <c r="MKD1000" s="216"/>
      <c r="MKE1000" s="216"/>
      <c r="MKF1000" s="216"/>
      <c r="MKG1000" s="216"/>
      <c r="MKH1000" s="216"/>
      <c r="MKI1000" s="216"/>
      <c r="MKJ1000" s="216"/>
      <c r="MKK1000" s="216"/>
      <c r="MKL1000" s="216"/>
      <c r="MKM1000" s="216"/>
      <c r="MKN1000" s="216"/>
      <c r="MKO1000" s="216"/>
      <c r="MKP1000" s="216"/>
      <c r="MKQ1000" s="216"/>
      <c r="MKR1000" s="216"/>
      <c r="MKS1000" s="216"/>
      <c r="MKT1000" s="216"/>
      <c r="MKU1000" s="216"/>
      <c r="MKV1000" s="216"/>
      <c r="MKW1000" s="216"/>
      <c r="MKX1000" s="216"/>
      <c r="MKY1000" s="216"/>
      <c r="MKZ1000" s="216"/>
      <c r="MLA1000" s="216"/>
      <c r="MLB1000" s="216"/>
      <c r="MLC1000" s="216"/>
      <c r="MLD1000" s="216"/>
      <c r="MLE1000" s="216"/>
      <c r="MLF1000" s="216"/>
      <c r="MLG1000" s="216"/>
      <c r="MLH1000" s="216"/>
      <c r="MLI1000" s="216"/>
      <c r="MLJ1000" s="216"/>
      <c r="MLK1000" s="216"/>
      <c r="MLL1000" s="216"/>
      <c r="MLM1000" s="216"/>
      <c r="MLN1000" s="216"/>
      <c r="MLO1000" s="216"/>
      <c r="MLP1000" s="216"/>
      <c r="MLQ1000" s="216"/>
      <c r="MLR1000" s="216"/>
      <c r="MLS1000" s="216"/>
      <c r="MLT1000" s="216"/>
      <c r="MLU1000" s="216"/>
      <c r="MLV1000" s="216"/>
      <c r="MLW1000" s="216"/>
      <c r="MLX1000" s="216"/>
      <c r="MLY1000" s="216"/>
      <c r="MLZ1000" s="216"/>
      <c r="MMA1000" s="216"/>
      <c r="MMB1000" s="216"/>
      <c r="MMC1000" s="216"/>
      <c r="MMD1000" s="216"/>
      <c r="MME1000" s="216"/>
      <c r="MMF1000" s="216"/>
      <c r="MMG1000" s="216"/>
      <c r="MMH1000" s="216"/>
      <c r="MMI1000" s="216"/>
      <c r="MMJ1000" s="216"/>
      <c r="MMK1000" s="216"/>
      <c r="MML1000" s="216"/>
      <c r="MMM1000" s="216"/>
      <c r="MMN1000" s="216"/>
      <c r="MMO1000" s="216"/>
      <c r="MMP1000" s="216"/>
      <c r="MMQ1000" s="216"/>
      <c r="MMR1000" s="216"/>
      <c r="MMS1000" s="216"/>
      <c r="MMT1000" s="216"/>
      <c r="MMU1000" s="216"/>
      <c r="MMV1000" s="216"/>
      <c r="MMW1000" s="216"/>
      <c r="MMX1000" s="216"/>
      <c r="MMY1000" s="216"/>
      <c r="MMZ1000" s="216"/>
      <c r="MNA1000" s="216"/>
      <c r="MNB1000" s="216"/>
      <c r="MNC1000" s="216"/>
      <c r="MND1000" s="216"/>
      <c r="MNE1000" s="216"/>
      <c r="MNF1000" s="216"/>
      <c r="MNG1000" s="216"/>
      <c r="MNH1000" s="216"/>
      <c r="MNI1000" s="216"/>
      <c r="MNJ1000" s="216"/>
      <c r="MNK1000" s="216"/>
      <c r="MNL1000" s="216"/>
      <c r="MNM1000" s="216"/>
      <c r="MNN1000" s="216"/>
      <c r="MNO1000" s="216"/>
      <c r="MNP1000" s="216"/>
      <c r="MNQ1000" s="216"/>
      <c r="MNR1000" s="216"/>
      <c r="MNS1000" s="216"/>
      <c r="MNT1000" s="216"/>
      <c r="MNU1000" s="216"/>
      <c r="MNV1000" s="216"/>
      <c r="MNW1000" s="216"/>
      <c r="MNX1000" s="216"/>
      <c r="MNY1000" s="216"/>
      <c r="MNZ1000" s="216"/>
      <c r="MOA1000" s="216"/>
      <c r="MOB1000" s="216"/>
      <c r="MOC1000" s="216"/>
      <c r="MOD1000" s="216"/>
      <c r="MOE1000" s="216"/>
      <c r="MOF1000" s="216"/>
      <c r="MOG1000" s="216"/>
      <c r="MOH1000" s="216"/>
      <c r="MOI1000" s="216"/>
      <c r="MOJ1000" s="216"/>
      <c r="MOK1000" s="216"/>
      <c r="MOL1000" s="216"/>
      <c r="MOM1000" s="216"/>
      <c r="MON1000" s="216"/>
      <c r="MOO1000" s="216"/>
      <c r="MOP1000" s="216"/>
      <c r="MOQ1000" s="216"/>
      <c r="MOR1000" s="216"/>
      <c r="MOS1000" s="216"/>
      <c r="MOT1000" s="216"/>
      <c r="MOU1000" s="216"/>
      <c r="MOV1000" s="216"/>
      <c r="MOW1000" s="216"/>
      <c r="MOX1000" s="216"/>
      <c r="MOY1000" s="216"/>
      <c r="MOZ1000" s="216"/>
      <c r="MPA1000" s="216"/>
      <c r="MPB1000" s="216"/>
      <c r="MPC1000" s="216"/>
      <c r="MPD1000" s="216"/>
      <c r="MPE1000" s="216"/>
      <c r="MPF1000" s="216"/>
      <c r="MPG1000" s="216"/>
      <c r="MPH1000" s="216"/>
      <c r="MPI1000" s="216"/>
      <c r="MPJ1000" s="216"/>
      <c r="MPK1000" s="216"/>
      <c r="MPL1000" s="216"/>
      <c r="MPM1000" s="216"/>
      <c r="MPN1000" s="216"/>
      <c r="MPO1000" s="216"/>
      <c r="MPP1000" s="216"/>
      <c r="MPQ1000" s="216"/>
      <c r="MPR1000" s="216"/>
      <c r="MPS1000" s="216"/>
      <c r="MPT1000" s="216"/>
      <c r="MPU1000" s="216"/>
      <c r="MPV1000" s="216"/>
      <c r="MPW1000" s="216"/>
      <c r="MPX1000" s="216"/>
      <c r="MPY1000" s="216"/>
      <c r="MPZ1000" s="216"/>
      <c r="MQA1000" s="216"/>
      <c r="MQB1000" s="216"/>
      <c r="MQC1000" s="216"/>
      <c r="MQD1000" s="216"/>
      <c r="MQE1000" s="216"/>
      <c r="MQF1000" s="216"/>
      <c r="MQG1000" s="216"/>
      <c r="MQH1000" s="216"/>
      <c r="MQI1000" s="216"/>
      <c r="MQJ1000" s="216"/>
      <c r="MQK1000" s="216"/>
      <c r="MQL1000" s="216"/>
      <c r="MQM1000" s="216"/>
      <c r="MQN1000" s="216"/>
      <c r="MQO1000" s="216"/>
      <c r="MQP1000" s="216"/>
      <c r="MQQ1000" s="216"/>
      <c r="MQR1000" s="216"/>
      <c r="MQS1000" s="216"/>
      <c r="MQT1000" s="216"/>
      <c r="MQU1000" s="216"/>
      <c r="MQV1000" s="216"/>
      <c r="MQW1000" s="216"/>
      <c r="MQX1000" s="216"/>
      <c r="MQY1000" s="216"/>
      <c r="MQZ1000" s="216"/>
      <c r="MRA1000" s="216"/>
      <c r="MRB1000" s="216"/>
      <c r="MRC1000" s="216"/>
      <c r="MRD1000" s="216"/>
      <c r="MRE1000" s="216"/>
      <c r="MRF1000" s="216"/>
      <c r="MRG1000" s="216"/>
      <c r="MRH1000" s="216"/>
      <c r="MRI1000" s="216"/>
      <c r="MRJ1000" s="216"/>
      <c r="MRK1000" s="216"/>
      <c r="MRL1000" s="216"/>
      <c r="MRM1000" s="216"/>
      <c r="MRN1000" s="216"/>
      <c r="MRO1000" s="216"/>
      <c r="MRP1000" s="216"/>
      <c r="MRQ1000" s="216"/>
      <c r="MRR1000" s="216"/>
      <c r="MRS1000" s="216"/>
      <c r="MRT1000" s="216"/>
      <c r="MRU1000" s="216"/>
      <c r="MRV1000" s="216"/>
      <c r="MRW1000" s="216"/>
      <c r="MRX1000" s="216"/>
      <c r="MRY1000" s="216"/>
      <c r="MRZ1000" s="216"/>
      <c r="MSA1000" s="216"/>
      <c r="MSB1000" s="216"/>
      <c r="MSC1000" s="216"/>
      <c r="MSD1000" s="216"/>
      <c r="MSE1000" s="216"/>
      <c r="MSF1000" s="216"/>
      <c r="MSG1000" s="216"/>
      <c r="MSH1000" s="216"/>
      <c r="MSI1000" s="216"/>
      <c r="MSJ1000" s="216"/>
      <c r="MSK1000" s="216"/>
      <c r="MSL1000" s="216"/>
      <c r="MSM1000" s="216"/>
      <c r="MSN1000" s="216"/>
      <c r="MSO1000" s="216"/>
      <c r="MSP1000" s="216"/>
      <c r="MSQ1000" s="216"/>
      <c r="MSR1000" s="216"/>
      <c r="MSS1000" s="216"/>
      <c r="MST1000" s="216"/>
      <c r="MSU1000" s="216"/>
      <c r="MSV1000" s="216"/>
      <c r="MSW1000" s="216"/>
      <c r="MSX1000" s="216"/>
      <c r="MSY1000" s="216"/>
      <c r="MSZ1000" s="216"/>
      <c r="MTA1000" s="216"/>
      <c r="MTB1000" s="216"/>
      <c r="MTC1000" s="216"/>
      <c r="MTD1000" s="216"/>
      <c r="MTE1000" s="216"/>
      <c r="MTF1000" s="216"/>
      <c r="MTG1000" s="216"/>
      <c r="MTH1000" s="216"/>
      <c r="MTI1000" s="216"/>
      <c r="MTJ1000" s="216"/>
      <c r="MTK1000" s="216"/>
      <c r="MTL1000" s="216"/>
      <c r="MTM1000" s="216"/>
      <c r="MTN1000" s="216"/>
      <c r="MTO1000" s="216"/>
      <c r="MTP1000" s="216"/>
      <c r="MTQ1000" s="216"/>
      <c r="MTR1000" s="216"/>
      <c r="MTS1000" s="216"/>
      <c r="MTT1000" s="216"/>
      <c r="MTU1000" s="216"/>
      <c r="MTV1000" s="216"/>
      <c r="MTW1000" s="216"/>
      <c r="MTX1000" s="216"/>
      <c r="MTY1000" s="216"/>
      <c r="MTZ1000" s="216"/>
      <c r="MUA1000" s="216"/>
      <c r="MUB1000" s="216"/>
      <c r="MUC1000" s="216"/>
      <c r="MUD1000" s="216"/>
      <c r="MUE1000" s="216"/>
      <c r="MUF1000" s="216"/>
      <c r="MUG1000" s="216"/>
      <c r="MUH1000" s="216"/>
      <c r="MUI1000" s="216"/>
      <c r="MUJ1000" s="216"/>
      <c r="MUK1000" s="216"/>
      <c r="MUL1000" s="216"/>
      <c r="MUM1000" s="216"/>
      <c r="MUN1000" s="216"/>
      <c r="MUO1000" s="216"/>
      <c r="MUP1000" s="216"/>
      <c r="MUQ1000" s="216"/>
      <c r="MUR1000" s="216"/>
      <c r="MUS1000" s="216"/>
      <c r="MUT1000" s="216"/>
      <c r="MUU1000" s="216"/>
      <c r="MUV1000" s="216"/>
      <c r="MUW1000" s="216"/>
      <c r="MUX1000" s="216"/>
      <c r="MUY1000" s="216"/>
      <c r="MUZ1000" s="216"/>
      <c r="MVA1000" s="216"/>
      <c r="MVB1000" s="216"/>
      <c r="MVC1000" s="216"/>
      <c r="MVD1000" s="216"/>
      <c r="MVE1000" s="216"/>
      <c r="MVF1000" s="216"/>
      <c r="MVG1000" s="216"/>
      <c r="MVH1000" s="216"/>
      <c r="MVI1000" s="216"/>
      <c r="MVJ1000" s="216"/>
      <c r="MVK1000" s="216"/>
      <c r="MVL1000" s="216"/>
      <c r="MVM1000" s="216"/>
      <c r="MVN1000" s="216"/>
      <c r="MVO1000" s="216"/>
      <c r="MVP1000" s="216"/>
      <c r="MVQ1000" s="216"/>
      <c r="MVR1000" s="216"/>
      <c r="MVS1000" s="216"/>
      <c r="MVT1000" s="216"/>
      <c r="MVU1000" s="216"/>
      <c r="MVV1000" s="216"/>
      <c r="MVW1000" s="216"/>
      <c r="MVX1000" s="216"/>
      <c r="MVY1000" s="216"/>
      <c r="MVZ1000" s="216"/>
      <c r="MWA1000" s="216"/>
      <c r="MWB1000" s="216"/>
      <c r="MWC1000" s="216"/>
      <c r="MWD1000" s="216"/>
      <c r="MWE1000" s="216"/>
      <c r="MWF1000" s="216"/>
      <c r="MWG1000" s="216"/>
      <c r="MWH1000" s="216"/>
      <c r="MWI1000" s="216"/>
      <c r="MWJ1000" s="216"/>
      <c r="MWK1000" s="216"/>
      <c r="MWL1000" s="216"/>
      <c r="MWM1000" s="216"/>
      <c r="MWN1000" s="216"/>
      <c r="MWO1000" s="216"/>
      <c r="MWP1000" s="216"/>
      <c r="MWQ1000" s="216"/>
      <c r="MWR1000" s="216"/>
      <c r="MWS1000" s="216"/>
      <c r="MWT1000" s="216"/>
      <c r="MWU1000" s="216"/>
      <c r="MWV1000" s="216"/>
      <c r="MWW1000" s="216"/>
      <c r="MWX1000" s="216"/>
      <c r="MWY1000" s="216"/>
      <c r="MWZ1000" s="216"/>
      <c r="MXA1000" s="216"/>
      <c r="MXB1000" s="216"/>
      <c r="MXC1000" s="216"/>
      <c r="MXD1000" s="216"/>
      <c r="MXE1000" s="216"/>
      <c r="MXF1000" s="216"/>
      <c r="MXG1000" s="216"/>
      <c r="MXH1000" s="216"/>
      <c r="MXI1000" s="216"/>
      <c r="MXJ1000" s="216"/>
      <c r="MXK1000" s="216"/>
      <c r="MXL1000" s="216"/>
      <c r="MXM1000" s="216"/>
      <c r="MXN1000" s="216"/>
      <c r="MXO1000" s="216"/>
      <c r="MXP1000" s="216"/>
      <c r="MXQ1000" s="216"/>
      <c r="MXR1000" s="216"/>
      <c r="MXS1000" s="216"/>
      <c r="MXT1000" s="216"/>
      <c r="MXU1000" s="216"/>
      <c r="MXV1000" s="216"/>
      <c r="MXW1000" s="216"/>
      <c r="MXX1000" s="216"/>
      <c r="MXY1000" s="216"/>
      <c r="MXZ1000" s="216"/>
      <c r="MYA1000" s="216"/>
      <c r="MYB1000" s="216"/>
      <c r="MYC1000" s="216"/>
      <c r="MYD1000" s="216"/>
      <c r="MYE1000" s="216"/>
      <c r="MYF1000" s="216"/>
      <c r="MYG1000" s="216"/>
      <c r="MYH1000" s="216"/>
      <c r="MYI1000" s="216"/>
      <c r="MYJ1000" s="216"/>
      <c r="MYK1000" s="216"/>
      <c r="MYL1000" s="216"/>
      <c r="MYM1000" s="216"/>
      <c r="MYN1000" s="216"/>
      <c r="MYO1000" s="216"/>
      <c r="MYP1000" s="216"/>
      <c r="MYQ1000" s="216"/>
      <c r="MYR1000" s="216"/>
      <c r="MYS1000" s="216"/>
      <c r="MYT1000" s="216"/>
      <c r="MYU1000" s="216"/>
      <c r="MYV1000" s="216"/>
      <c r="MYW1000" s="216"/>
      <c r="MYX1000" s="216"/>
      <c r="MYY1000" s="216"/>
      <c r="MYZ1000" s="216"/>
      <c r="MZA1000" s="216"/>
      <c r="MZB1000" s="216"/>
      <c r="MZC1000" s="216"/>
      <c r="MZD1000" s="216"/>
      <c r="MZE1000" s="216"/>
      <c r="MZF1000" s="216"/>
      <c r="MZG1000" s="216"/>
      <c r="MZH1000" s="216"/>
      <c r="MZI1000" s="216"/>
      <c r="MZJ1000" s="216"/>
      <c r="MZK1000" s="216"/>
      <c r="MZL1000" s="216"/>
      <c r="MZM1000" s="216"/>
      <c r="MZN1000" s="216"/>
      <c r="MZO1000" s="216"/>
      <c r="MZP1000" s="216"/>
      <c r="MZQ1000" s="216"/>
      <c r="MZR1000" s="216"/>
      <c r="MZS1000" s="216"/>
      <c r="MZT1000" s="216"/>
      <c r="MZU1000" s="216"/>
      <c r="MZV1000" s="216"/>
      <c r="MZW1000" s="216"/>
      <c r="MZX1000" s="216"/>
      <c r="MZY1000" s="216"/>
      <c r="MZZ1000" s="216"/>
      <c r="NAA1000" s="216"/>
      <c r="NAB1000" s="216"/>
      <c r="NAC1000" s="216"/>
      <c r="NAD1000" s="216"/>
      <c r="NAE1000" s="216"/>
      <c r="NAF1000" s="216"/>
      <c r="NAG1000" s="216"/>
      <c r="NAH1000" s="216"/>
      <c r="NAI1000" s="216"/>
      <c r="NAJ1000" s="216"/>
      <c r="NAK1000" s="216"/>
      <c r="NAL1000" s="216"/>
      <c r="NAM1000" s="216"/>
      <c r="NAN1000" s="216"/>
      <c r="NAO1000" s="216"/>
      <c r="NAP1000" s="216"/>
      <c r="NAQ1000" s="216"/>
      <c r="NAR1000" s="216"/>
      <c r="NAS1000" s="216"/>
      <c r="NAT1000" s="216"/>
      <c r="NAU1000" s="216"/>
      <c r="NAV1000" s="216"/>
      <c r="NAW1000" s="216"/>
      <c r="NAX1000" s="216"/>
      <c r="NAY1000" s="216"/>
      <c r="NAZ1000" s="216"/>
      <c r="NBA1000" s="216"/>
      <c r="NBB1000" s="216"/>
      <c r="NBC1000" s="216"/>
      <c r="NBD1000" s="216"/>
      <c r="NBE1000" s="216"/>
      <c r="NBF1000" s="216"/>
      <c r="NBG1000" s="216"/>
      <c r="NBH1000" s="216"/>
      <c r="NBI1000" s="216"/>
      <c r="NBJ1000" s="216"/>
      <c r="NBK1000" s="216"/>
      <c r="NBL1000" s="216"/>
      <c r="NBM1000" s="216"/>
      <c r="NBN1000" s="216"/>
      <c r="NBO1000" s="216"/>
      <c r="NBP1000" s="216"/>
      <c r="NBQ1000" s="216"/>
      <c r="NBR1000" s="216"/>
      <c r="NBS1000" s="216"/>
      <c r="NBT1000" s="216"/>
      <c r="NBU1000" s="216"/>
      <c r="NBV1000" s="216"/>
      <c r="NBW1000" s="216"/>
      <c r="NBX1000" s="216"/>
      <c r="NBY1000" s="216"/>
      <c r="NBZ1000" s="216"/>
      <c r="NCA1000" s="216"/>
      <c r="NCB1000" s="216"/>
      <c r="NCC1000" s="216"/>
      <c r="NCD1000" s="216"/>
      <c r="NCE1000" s="216"/>
      <c r="NCF1000" s="216"/>
      <c r="NCG1000" s="216"/>
      <c r="NCH1000" s="216"/>
      <c r="NCI1000" s="216"/>
      <c r="NCJ1000" s="216"/>
      <c r="NCK1000" s="216"/>
      <c r="NCL1000" s="216"/>
      <c r="NCM1000" s="216"/>
      <c r="NCN1000" s="216"/>
      <c r="NCO1000" s="216"/>
      <c r="NCP1000" s="216"/>
      <c r="NCQ1000" s="216"/>
      <c r="NCR1000" s="216"/>
      <c r="NCS1000" s="216"/>
      <c r="NCT1000" s="216"/>
      <c r="NCU1000" s="216"/>
      <c r="NCV1000" s="216"/>
      <c r="NCW1000" s="216"/>
      <c r="NCX1000" s="216"/>
      <c r="NCY1000" s="216"/>
      <c r="NCZ1000" s="216"/>
      <c r="NDA1000" s="216"/>
      <c r="NDB1000" s="216"/>
      <c r="NDC1000" s="216"/>
      <c r="NDD1000" s="216"/>
      <c r="NDE1000" s="216"/>
      <c r="NDF1000" s="216"/>
      <c r="NDG1000" s="216"/>
      <c r="NDH1000" s="216"/>
      <c r="NDI1000" s="216"/>
      <c r="NDJ1000" s="216"/>
      <c r="NDK1000" s="216"/>
      <c r="NDL1000" s="216"/>
      <c r="NDM1000" s="216"/>
      <c r="NDN1000" s="216"/>
      <c r="NDO1000" s="216"/>
      <c r="NDP1000" s="216"/>
      <c r="NDQ1000" s="216"/>
      <c r="NDR1000" s="216"/>
      <c r="NDS1000" s="216"/>
      <c r="NDT1000" s="216"/>
      <c r="NDU1000" s="216"/>
      <c r="NDV1000" s="216"/>
      <c r="NDW1000" s="216"/>
      <c r="NDX1000" s="216"/>
      <c r="NDY1000" s="216"/>
      <c r="NDZ1000" s="216"/>
      <c r="NEA1000" s="216"/>
      <c r="NEB1000" s="216"/>
      <c r="NEC1000" s="216"/>
      <c r="NED1000" s="216"/>
      <c r="NEE1000" s="216"/>
      <c r="NEF1000" s="216"/>
      <c r="NEG1000" s="216"/>
      <c r="NEH1000" s="216"/>
      <c r="NEI1000" s="216"/>
      <c r="NEJ1000" s="216"/>
      <c r="NEK1000" s="216"/>
      <c r="NEL1000" s="216"/>
      <c r="NEM1000" s="216"/>
      <c r="NEN1000" s="216"/>
      <c r="NEO1000" s="216"/>
      <c r="NEP1000" s="216"/>
      <c r="NEQ1000" s="216"/>
      <c r="NER1000" s="216"/>
      <c r="NES1000" s="216"/>
      <c r="NET1000" s="216"/>
      <c r="NEU1000" s="216"/>
      <c r="NEV1000" s="216"/>
      <c r="NEW1000" s="216"/>
      <c r="NEX1000" s="216"/>
      <c r="NEY1000" s="216"/>
      <c r="NEZ1000" s="216"/>
      <c r="NFA1000" s="216"/>
      <c r="NFB1000" s="216"/>
      <c r="NFC1000" s="216"/>
      <c r="NFD1000" s="216"/>
      <c r="NFE1000" s="216"/>
      <c r="NFF1000" s="216"/>
      <c r="NFG1000" s="216"/>
      <c r="NFH1000" s="216"/>
      <c r="NFI1000" s="216"/>
      <c r="NFJ1000" s="216"/>
      <c r="NFK1000" s="216"/>
      <c r="NFL1000" s="216"/>
      <c r="NFM1000" s="216"/>
      <c r="NFN1000" s="216"/>
      <c r="NFO1000" s="216"/>
      <c r="NFP1000" s="216"/>
      <c r="NFQ1000" s="216"/>
      <c r="NFR1000" s="216"/>
      <c r="NFS1000" s="216"/>
      <c r="NFT1000" s="216"/>
      <c r="NFU1000" s="216"/>
      <c r="NFV1000" s="216"/>
      <c r="NFW1000" s="216"/>
      <c r="NFX1000" s="216"/>
      <c r="NFY1000" s="216"/>
      <c r="NFZ1000" s="216"/>
      <c r="NGA1000" s="216"/>
      <c r="NGB1000" s="216"/>
      <c r="NGC1000" s="216"/>
      <c r="NGD1000" s="216"/>
      <c r="NGE1000" s="216"/>
      <c r="NGF1000" s="216"/>
      <c r="NGG1000" s="216"/>
      <c r="NGH1000" s="216"/>
      <c r="NGI1000" s="216"/>
      <c r="NGJ1000" s="216"/>
      <c r="NGK1000" s="216"/>
      <c r="NGL1000" s="216"/>
      <c r="NGM1000" s="216"/>
      <c r="NGN1000" s="216"/>
      <c r="NGO1000" s="216"/>
      <c r="NGP1000" s="216"/>
      <c r="NGQ1000" s="216"/>
      <c r="NGR1000" s="216"/>
      <c r="NGS1000" s="216"/>
      <c r="NGT1000" s="216"/>
      <c r="NGU1000" s="216"/>
      <c r="NGV1000" s="216"/>
      <c r="NGW1000" s="216"/>
      <c r="NGX1000" s="216"/>
      <c r="NGY1000" s="216"/>
      <c r="NGZ1000" s="216"/>
      <c r="NHA1000" s="216"/>
      <c r="NHB1000" s="216"/>
      <c r="NHC1000" s="216"/>
      <c r="NHD1000" s="216"/>
      <c r="NHE1000" s="216"/>
      <c r="NHF1000" s="216"/>
      <c r="NHG1000" s="216"/>
      <c r="NHH1000" s="216"/>
      <c r="NHI1000" s="216"/>
      <c r="NHJ1000" s="216"/>
      <c r="NHK1000" s="216"/>
      <c r="NHL1000" s="216"/>
      <c r="NHM1000" s="216"/>
      <c r="NHN1000" s="216"/>
      <c r="NHO1000" s="216"/>
      <c r="NHP1000" s="216"/>
      <c r="NHQ1000" s="216"/>
      <c r="NHR1000" s="216"/>
      <c r="NHS1000" s="216"/>
      <c r="NHT1000" s="216"/>
      <c r="NHU1000" s="216"/>
      <c r="NHV1000" s="216"/>
      <c r="NHW1000" s="216"/>
      <c r="NHX1000" s="216"/>
      <c r="NHY1000" s="216"/>
      <c r="NHZ1000" s="216"/>
      <c r="NIA1000" s="216"/>
      <c r="NIB1000" s="216"/>
      <c r="NIC1000" s="216"/>
      <c r="NID1000" s="216"/>
      <c r="NIE1000" s="216"/>
      <c r="NIF1000" s="216"/>
      <c r="NIG1000" s="216"/>
      <c r="NIH1000" s="216"/>
      <c r="NII1000" s="216"/>
      <c r="NIJ1000" s="216"/>
      <c r="NIK1000" s="216"/>
      <c r="NIL1000" s="216"/>
      <c r="NIM1000" s="216"/>
      <c r="NIN1000" s="216"/>
      <c r="NIO1000" s="216"/>
      <c r="NIP1000" s="216"/>
      <c r="NIQ1000" s="216"/>
      <c r="NIR1000" s="216"/>
      <c r="NIS1000" s="216"/>
      <c r="NIT1000" s="216"/>
      <c r="NIU1000" s="216"/>
      <c r="NIV1000" s="216"/>
      <c r="NIW1000" s="216"/>
      <c r="NIX1000" s="216"/>
      <c r="NIY1000" s="216"/>
      <c r="NIZ1000" s="216"/>
      <c r="NJA1000" s="216"/>
      <c r="NJB1000" s="216"/>
      <c r="NJC1000" s="216"/>
      <c r="NJD1000" s="216"/>
      <c r="NJE1000" s="216"/>
      <c r="NJF1000" s="216"/>
      <c r="NJG1000" s="216"/>
      <c r="NJH1000" s="216"/>
      <c r="NJI1000" s="216"/>
      <c r="NJJ1000" s="216"/>
      <c r="NJK1000" s="216"/>
      <c r="NJL1000" s="216"/>
      <c r="NJM1000" s="216"/>
      <c r="NJN1000" s="216"/>
      <c r="NJO1000" s="216"/>
      <c r="NJP1000" s="216"/>
      <c r="NJQ1000" s="216"/>
      <c r="NJR1000" s="216"/>
      <c r="NJS1000" s="216"/>
      <c r="NJT1000" s="216"/>
      <c r="NJU1000" s="216"/>
      <c r="NJV1000" s="216"/>
      <c r="NJW1000" s="216"/>
      <c r="NJX1000" s="216"/>
      <c r="NJY1000" s="216"/>
      <c r="NJZ1000" s="216"/>
      <c r="NKA1000" s="216"/>
      <c r="NKB1000" s="216"/>
      <c r="NKC1000" s="216"/>
      <c r="NKD1000" s="216"/>
      <c r="NKE1000" s="216"/>
      <c r="NKF1000" s="216"/>
      <c r="NKG1000" s="216"/>
      <c r="NKH1000" s="216"/>
      <c r="NKI1000" s="216"/>
      <c r="NKJ1000" s="216"/>
      <c r="NKK1000" s="216"/>
      <c r="NKL1000" s="216"/>
      <c r="NKM1000" s="216"/>
      <c r="NKN1000" s="216"/>
      <c r="NKO1000" s="216"/>
      <c r="NKP1000" s="216"/>
      <c r="NKQ1000" s="216"/>
      <c r="NKR1000" s="216"/>
      <c r="NKS1000" s="216"/>
      <c r="NKT1000" s="216"/>
      <c r="NKU1000" s="216"/>
      <c r="NKV1000" s="216"/>
      <c r="NKW1000" s="216"/>
      <c r="NKX1000" s="216"/>
      <c r="NKY1000" s="216"/>
      <c r="NKZ1000" s="216"/>
      <c r="NLA1000" s="216"/>
      <c r="NLB1000" s="216"/>
      <c r="NLC1000" s="216"/>
      <c r="NLD1000" s="216"/>
      <c r="NLE1000" s="216"/>
      <c r="NLF1000" s="216"/>
      <c r="NLG1000" s="216"/>
      <c r="NLH1000" s="216"/>
      <c r="NLI1000" s="216"/>
      <c r="NLJ1000" s="216"/>
      <c r="NLK1000" s="216"/>
      <c r="NLL1000" s="216"/>
      <c r="NLM1000" s="216"/>
      <c r="NLN1000" s="216"/>
      <c r="NLO1000" s="216"/>
      <c r="NLP1000" s="216"/>
      <c r="NLQ1000" s="216"/>
      <c r="NLR1000" s="216"/>
      <c r="NLS1000" s="216"/>
      <c r="NLT1000" s="216"/>
      <c r="NLU1000" s="216"/>
      <c r="NLV1000" s="216"/>
      <c r="NLW1000" s="216"/>
      <c r="NLX1000" s="216"/>
      <c r="NLY1000" s="216"/>
      <c r="NLZ1000" s="216"/>
      <c r="NMA1000" s="216"/>
      <c r="NMB1000" s="216"/>
      <c r="NMC1000" s="216"/>
      <c r="NMD1000" s="216"/>
      <c r="NME1000" s="216"/>
      <c r="NMF1000" s="216"/>
      <c r="NMG1000" s="216"/>
      <c r="NMH1000" s="216"/>
      <c r="NMI1000" s="216"/>
      <c r="NMJ1000" s="216"/>
      <c r="NMK1000" s="216"/>
      <c r="NML1000" s="216"/>
      <c r="NMM1000" s="216"/>
      <c r="NMN1000" s="216"/>
      <c r="NMO1000" s="216"/>
      <c r="NMP1000" s="216"/>
      <c r="NMQ1000" s="216"/>
      <c r="NMR1000" s="216"/>
      <c r="NMS1000" s="216"/>
      <c r="NMT1000" s="216"/>
      <c r="NMU1000" s="216"/>
      <c r="NMV1000" s="216"/>
      <c r="NMW1000" s="216"/>
      <c r="NMX1000" s="216"/>
      <c r="NMY1000" s="216"/>
      <c r="NMZ1000" s="216"/>
      <c r="NNA1000" s="216"/>
      <c r="NNB1000" s="216"/>
      <c r="NNC1000" s="216"/>
      <c r="NND1000" s="216"/>
      <c r="NNE1000" s="216"/>
      <c r="NNF1000" s="216"/>
      <c r="NNG1000" s="216"/>
      <c r="NNH1000" s="216"/>
      <c r="NNI1000" s="216"/>
      <c r="NNJ1000" s="216"/>
      <c r="NNK1000" s="216"/>
      <c r="NNL1000" s="216"/>
      <c r="NNM1000" s="216"/>
      <c r="NNN1000" s="216"/>
      <c r="NNO1000" s="216"/>
      <c r="NNP1000" s="216"/>
      <c r="NNQ1000" s="216"/>
      <c r="NNR1000" s="216"/>
      <c r="NNS1000" s="216"/>
      <c r="NNT1000" s="216"/>
      <c r="NNU1000" s="216"/>
      <c r="NNV1000" s="216"/>
      <c r="NNW1000" s="216"/>
      <c r="NNX1000" s="216"/>
      <c r="NNY1000" s="216"/>
      <c r="NNZ1000" s="216"/>
      <c r="NOA1000" s="216"/>
      <c r="NOB1000" s="216"/>
      <c r="NOC1000" s="216"/>
      <c r="NOD1000" s="216"/>
      <c r="NOE1000" s="216"/>
      <c r="NOF1000" s="216"/>
      <c r="NOG1000" s="216"/>
      <c r="NOH1000" s="216"/>
      <c r="NOI1000" s="216"/>
      <c r="NOJ1000" s="216"/>
      <c r="NOK1000" s="216"/>
      <c r="NOL1000" s="216"/>
      <c r="NOM1000" s="216"/>
      <c r="NON1000" s="216"/>
      <c r="NOO1000" s="216"/>
      <c r="NOP1000" s="216"/>
      <c r="NOQ1000" s="216"/>
      <c r="NOR1000" s="216"/>
      <c r="NOS1000" s="216"/>
      <c r="NOT1000" s="216"/>
      <c r="NOU1000" s="216"/>
      <c r="NOV1000" s="216"/>
      <c r="NOW1000" s="216"/>
      <c r="NOX1000" s="216"/>
      <c r="NOY1000" s="216"/>
      <c r="NOZ1000" s="216"/>
      <c r="NPA1000" s="216"/>
      <c r="NPB1000" s="216"/>
      <c r="NPC1000" s="216"/>
      <c r="NPD1000" s="216"/>
      <c r="NPE1000" s="216"/>
      <c r="NPF1000" s="216"/>
      <c r="NPG1000" s="216"/>
      <c r="NPH1000" s="216"/>
      <c r="NPI1000" s="216"/>
      <c r="NPJ1000" s="216"/>
      <c r="NPK1000" s="216"/>
      <c r="NPL1000" s="216"/>
      <c r="NPM1000" s="216"/>
      <c r="NPN1000" s="216"/>
      <c r="NPO1000" s="216"/>
      <c r="NPP1000" s="216"/>
      <c r="NPQ1000" s="216"/>
      <c r="NPR1000" s="216"/>
      <c r="NPS1000" s="216"/>
      <c r="NPT1000" s="216"/>
      <c r="NPU1000" s="216"/>
      <c r="NPV1000" s="216"/>
      <c r="NPW1000" s="216"/>
      <c r="NPX1000" s="216"/>
      <c r="NPY1000" s="216"/>
      <c r="NPZ1000" s="216"/>
      <c r="NQA1000" s="216"/>
      <c r="NQB1000" s="216"/>
      <c r="NQC1000" s="216"/>
      <c r="NQD1000" s="216"/>
      <c r="NQE1000" s="216"/>
      <c r="NQF1000" s="216"/>
      <c r="NQG1000" s="216"/>
      <c r="NQH1000" s="216"/>
      <c r="NQI1000" s="216"/>
      <c r="NQJ1000" s="216"/>
      <c r="NQK1000" s="216"/>
      <c r="NQL1000" s="216"/>
      <c r="NQM1000" s="216"/>
      <c r="NQN1000" s="216"/>
      <c r="NQO1000" s="216"/>
      <c r="NQP1000" s="216"/>
      <c r="NQQ1000" s="216"/>
      <c r="NQR1000" s="216"/>
      <c r="NQS1000" s="216"/>
      <c r="NQT1000" s="216"/>
      <c r="NQU1000" s="216"/>
      <c r="NQV1000" s="216"/>
      <c r="NQW1000" s="216"/>
      <c r="NQX1000" s="216"/>
      <c r="NQY1000" s="216"/>
      <c r="NQZ1000" s="216"/>
      <c r="NRA1000" s="216"/>
      <c r="NRB1000" s="216"/>
      <c r="NRC1000" s="216"/>
      <c r="NRD1000" s="216"/>
      <c r="NRE1000" s="216"/>
      <c r="NRF1000" s="216"/>
      <c r="NRG1000" s="216"/>
      <c r="NRH1000" s="216"/>
      <c r="NRI1000" s="216"/>
      <c r="NRJ1000" s="216"/>
      <c r="NRK1000" s="216"/>
      <c r="NRL1000" s="216"/>
      <c r="NRM1000" s="216"/>
      <c r="NRN1000" s="216"/>
      <c r="NRO1000" s="216"/>
      <c r="NRP1000" s="216"/>
      <c r="NRQ1000" s="216"/>
      <c r="NRR1000" s="216"/>
      <c r="NRS1000" s="216"/>
      <c r="NRT1000" s="216"/>
      <c r="NRU1000" s="216"/>
      <c r="NRV1000" s="216"/>
      <c r="NRW1000" s="216"/>
      <c r="NRX1000" s="216"/>
      <c r="NRY1000" s="216"/>
      <c r="NRZ1000" s="216"/>
      <c r="NSA1000" s="216"/>
      <c r="NSB1000" s="216"/>
      <c r="NSC1000" s="216"/>
      <c r="NSD1000" s="216"/>
      <c r="NSE1000" s="216"/>
      <c r="NSF1000" s="216"/>
      <c r="NSG1000" s="216"/>
      <c r="NSH1000" s="216"/>
      <c r="NSI1000" s="216"/>
      <c r="NSJ1000" s="216"/>
      <c r="NSK1000" s="216"/>
      <c r="NSL1000" s="216"/>
      <c r="NSM1000" s="216"/>
      <c r="NSN1000" s="216"/>
      <c r="NSO1000" s="216"/>
      <c r="NSP1000" s="216"/>
      <c r="NSQ1000" s="216"/>
      <c r="NSR1000" s="216"/>
      <c r="NSS1000" s="216"/>
      <c r="NST1000" s="216"/>
      <c r="NSU1000" s="216"/>
      <c r="NSV1000" s="216"/>
      <c r="NSW1000" s="216"/>
      <c r="NSX1000" s="216"/>
      <c r="NSY1000" s="216"/>
      <c r="NSZ1000" s="216"/>
      <c r="NTA1000" s="216"/>
      <c r="NTB1000" s="216"/>
      <c r="NTC1000" s="216"/>
      <c r="NTD1000" s="216"/>
      <c r="NTE1000" s="216"/>
      <c r="NTF1000" s="216"/>
      <c r="NTG1000" s="216"/>
      <c r="NTH1000" s="216"/>
      <c r="NTI1000" s="216"/>
      <c r="NTJ1000" s="216"/>
      <c r="NTK1000" s="216"/>
      <c r="NTL1000" s="216"/>
      <c r="NTM1000" s="216"/>
      <c r="NTN1000" s="216"/>
      <c r="NTO1000" s="216"/>
      <c r="NTP1000" s="216"/>
      <c r="NTQ1000" s="216"/>
      <c r="NTR1000" s="216"/>
      <c r="NTS1000" s="216"/>
      <c r="NTT1000" s="216"/>
      <c r="NTU1000" s="216"/>
      <c r="NTV1000" s="216"/>
      <c r="NTW1000" s="216"/>
      <c r="NTX1000" s="216"/>
      <c r="NTY1000" s="216"/>
      <c r="NTZ1000" s="216"/>
      <c r="NUA1000" s="216"/>
      <c r="NUB1000" s="216"/>
      <c r="NUC1000" s="216"/>
      <c r="NUD1000" s="216"/>
      <c r="NUE1000" s="216"/>
      <c r="NUF1000" s="216"/>
      <c r="NUG1000" s="216"/>
      <c r="NUH1000" s="216"/>
      <c r="NUI1000" s="216"/>
      <c r="NUJ1000" s="216"/>
      <c r="NUK1000" s="216"/>
      <c r="NUL1000" s="216"/>
      <c r="NUM1000" s="216"/>
      <c r="NUN1000" s="216"/>
      <c r="NUO1000" s="216"/>
      <c r="NUP1000" s="216"/>
      <c r="NUQ1000" s="216"/>
      <c r="NUR1000" s="216"/>
      <c r="NUS1000" s="216"/>
      <c r="NUT1000" s="216"/>
      <c r="NUU1000" s="216"/>
      <c r="NUV1000" s="216"/>
      <c r="NUW1000" s="216"/>
      <c r="NUX1000" s="216"/>
      <c r="NUY1000" s="216"/>
      <c r="NUZ1000" s="216"/>
      <c r="NVA1000" s="216"/>
      <c r="NVB1000" s="216"/>
      <c r="NVC1000" s="216"/>
      <c r="NVD1000" s="216"/>
      <c r="NVE1000" s="216"/>
      <c r="NVF1000" s="216"/>
      <c r="NVG1000" s="216"/>
      <c r="NVH1000" s="216"/>
      <c r="NVI1000" s="216"/>
      <c r="NVJ1000" s="216"/>
      <c r="NVK1000" s="216"/>
      <c r="NVL1000" s="216"/>
      <c r="NVM1000" s="216"/>
      <c r="NVN1000" s="216"/>
      <c r="NVO1000" s="216"/>
      <c r="NVP1000" s="216"/>
      <c r="NVQ1000" s="216"/>
      <c r="NVR1000" s="216"/>
      <c r="NVS1000" s="216"/>
      <c r="NVT1000" s="216"/>
      <c r="NVU1000" s="216"/>
      <c r="NVV1000" s="216"/>
      <c r="NVW1000" s="216"/>
      <c r="NVX1000" s="216"/>
      <c r="NVY1000" s="216"/>
      <c r="NVZ1000" s="216"/>
      <c r="NWA1000" s="216"/>
      <c r="NWB1000" s="216"/>
      <c r="NWC1000" s="216"/>
      <c r="NWD1000" s="216"/>
      <c r="NWE1000" s="216"/>
      <c r="NWF1000" s="216"/>
      <c r="NWG1000" s="216"/>
      <c r="NWH1000" s="216"/>
      <c r="NWI1000" s="216"/>
      <c r="NWJ1000" s="216"/>
      <c r="NWK1000" s="216"/>
      <c r="NWL1000" s="216"/>
      <c r="NWM1000" s="216"/>
      <c r="NWN1000" s="216"/>
      <c r="NWO1000" s="216"/>
      <c r="NWP1000" s="216"/>
      <c r="NWQ1000" s="216"/>
      <c r="NWR1000" s="216"/>
      <c r="NWS1000" s="216"/>
      <c r="NWT1000" s="216"/>
      <c r="NWU1000" s="216"/>
      <c r="NWV1000" s="216"/>
      <c r="NWW1000" s="216"/>
      <c r="NWX1000" s="216"/>
      <c r="NWY1000" s="216"/>
      <c r="NWZ1000" s="216"/>
      <c r="NXA1000" s="216"/>
      <c r="NXB1000" s="216"/>
      <c r="NXC1000" s="216"/>
      <c r="NXD1000" s="216"/>
      <c r="NXE1000" s="216"/>
      <c r="NXF1000" s="216"/>
      <c r="NXG1000" s="216"/>
      <c r="NXH1000" s="216"/>
      <c r="NXI1000" s="216"/>
      <c r="NXJ1000" s="216"/>
      <c r="NXK1000" s="216"/>
      <c r="NXL1000" s="216"/>
      <c r="NXM1000" s="216"/>
      <c r="NXN1000" s="216"/>
      <c r="NXO1000" s="216"/>
      <c r="NXP1000" s="216"/>
      <c r="NXQ1000" s="216"/>
      <c r="NXR1000" s="216"/>
      <c r="NXS1000" s="216"/>
      <c r="NXT1000" s="216"/>
      <c r="NXU1000" s="216"/>
      <c r="NXV1000" s="216"/>
      <c r="NXW1000" s="216"/>
      <c r="NXX1000" s="216"/>
      <c r="NXY1000" s="216"/>
      <c r="NXZ1000" s="216"/>
      <c r="NYA1000" s="216"/>
      <c r="NYB1000" s="216"/>
      <c r="NYC1000" s="216"/>
      <c r="NYD1000" s="216"/>
      <c r="NYE1000" s="216"/>
      <c r="NYF1000" s="216"/>
      <c r="NYG1000" s="216"/>
      <c r="NYH1000" s="216"/>
      <c r="NYI1000" s="216"/>
      <c r="NYJ1000" s="216"/>
      <c r="NYK1000" s="216"/>
      <c r="NYL1000" s="216"/>
      <c r="NYM1000" s="216"/>
      <c r="NYN1000" s="216"/>
      <c r="NYO1000" s="216"/>
      <c r="NYP1000" s="216"/>
      <c r="NYQ1000" s="216"/>
      <c r="NYR1000" s="216"/>
      <c r="NYS1000" s="216"/>
      <c r="NYT1000" s="216"/>
      <c r="NYU1000" s="216"/>
      <c r="NYV1000" s="216"/>
      <c r="NYW1000" s="216"/>
      <c r="NYX1000" s="216"/>
      <c r="NYY1000" s="216"/>
      <c r="NYZ1000" s="216"/>
      <c r="NZA1000" s="216"/>
      <c r="NZB1000" s="216"/>
      <c r="NZC1000" s="216"/>
      <c r="NZD1000" s="216"/>
      <c r="NZE1000" s="216"/>
      <c r="NZF1000" s="216"/>
      <c r="NZG1000" s="216"/>
      <c r="NZH1000" s="216"/>
      <c r="NZI1000" s="216"/>
      <c r="NZJ1000" s="216"/>
      <c r="NZK1000" s="216"/>
      <c r="NZL1000" s="216"/>
      <c r="NZM1000" s="216"/>
      <c r="NZN1000" s="216"/>
      <c r="NZO1000" s="216"/>
      <c r="NZP1000" s="216"/>
      <c r="NZQ1000" s="216"/>
      <c r="NZR1000" s="216"/>
      <c r="NZS1000" s="216"/>
      <c r="NZT1000" s="216"/>
      <c r="NZU1000" s="216"/>
      <c r="NZV1000" s="216"/>
      <c r="NZW1000" s="216"/>
      <c r="NZX1000" s="216"/>
      <c r="NZY1000" s="216"/>
      <c r="NZZ1000" s="216"/>
      <c r="OAA1000" s="216"/>
      <c r="OAB1000" s="216"/>
      <c r="OAC1000" s="216"/>
      <c r="OAD1000" s="216"/>
      <c r="OAE1000" s="216"/>
      <c r="OAF1000" s="216"/>
      <c r="OAG1000" s="216"/>
      <c r="OAH1000" s="216"/>
      <c r="OAI1000" s="216"/>
      <c r="OAJ1000" s="216"/>
      <c r="OAK1000" s="216"/>
      <c r="OAL1000" s="216"/>
      <c r="OAM1000" s="216"/>
      <c r="OAN1000" s="216"/>
      <c r="OAO1000" s="216"/>
      <c r="OAP1000" s="216"/>
      <c r="OAQ1000" s="216"/>
      <c r="OAR1000" s="216"/>
      <c r="OAS1000" s="216"/>
      <c r="OAT1000" s="216"/>
      <c r="OAU1000" s="216"/>
      <c r="OAV1000" s="216"/>
      <c r="OAW1000" s="216"/>
      <c r="OAX1000" s="216"/>
      <c r="OAY1000" s="216"/>
      <c r="OAZ1000" s="216"/>
      <c r="OBA1000" s="216"/>
      <c r="OBB1000" s="216"/>
      <c r="OBC1000" s="216"/>
      <c r="OBD1000" s="216"/>
      <c r="OBE1000" s="216"/>
      <c r="OBF1000" s="216"/>
      <c r="OBG1000" s="216"/>
      <c r="OBH1000" s="216"/>
      <c r="OBI1000" s="216"/>
      <c r="OBJ1000" s="216"/>
      <c r="OBK1000" s="216"/>
      <c r="OBL1000" s="216"/>
      <c r="OBM1000" s="216"/>
      <c r="OBN1000" s="216"/>
      <c r="OBO1000" s="216"/>
      <c r="OBP1000" s="216"/>
      <c r="OBQ1000" s="216"/>
      <c r="OBR1000" s="216"/>
      <c r="OBS1000" s="216"/>
      <c r="OBT1000" s="216"/>
      <c r="OBU1000" s="216"/>
      <c r="OBV1000" s="216"/>
      <c r="OBW1000" s="216"/>
      <c r="OBX1000" s="216"/>
      <c r="OBY1000" s="216"/>
      <c r="OBZ1000" s="216"/>
      <c r="OCA1000" s="216"/>
      <c r="OCB1000" s="216"/>
      <c r="OCC1000" s="216"/>
      <c r="OCD1000" s="216"/>
      <c r="OCE1000" s="216"/>
      <c r="OCF1000" s="216"/>
      <c r="OCG1000" s="216"/>
      <c r="OCH1000" s="216"/>
      <c r="OCI1000" s="216"/>
      <c r="OCJ1000" s="216"/>
      <c r="OCK1000" s="216"/>
      <c r="OCL1000" s="216"/>
      <c r="OCM1000" s="216"/>
      <c r="OCN1000" s="216"/>
      <c r="OCO1000" s="216"/>
      <c r="OCP1000" s="216"/>
      <c r="OCQ1000" s="216"/>
      <c r="OCR1000" s="216"/>
      <c r="OCS1000" s="216"/>
      <c r="OCT1000" s="216"/>
      <c r="OCU1000" s="216"/>
      <c r="OCV1000" s="216"/>
      <c r="OCW1000" s="216"/>
      <c r="OCX1000" s="216"/>
      <c r="OCY1000" s="216"/>
      <c r="OCZ1000" s="216"/>
      <c r="ODA1000" s="216"/>
      <c r="ODB1000" s="216"/>
      <c r="ODC1000" s="216"/>
      <c r="ODD1000" s="216"/>
      <c r="ODE1000" s="216"/>
      <c r="ODF1000" s="216"/>
      <c r="ODG1000" s="216"/>
      <c r="ODH1000" s="216"/>
      <c r="ODI1000" s="216"/>
      <c r="ODJ1000" s="216"/>
      <c r="ODK1000" s="216"/>
      <c r="ODL1000" s="216"/>
      <c r="ODM1000" s="216"/>
      <c r="ODN1000" s="216"/>
      <c r="ODO1000" s="216"/>
      <c r="ODP1000" s="216"/>
      <c r="ODQ1000" s="216"/>
      <c r="ODR1000" s="216"/>
      <c r="ODS1000" s="216"/>
      <c r="ODT1000" s="216"/>
      <c r="ODU1000" s="216"/>
      <c r="ODV1000" s="216"/>
      <c r="ODW1000" s="216"/>
      <c r="ODX1000" s="216"/>
      <c r="ODY1000" s="216"/>
      <c r="ODZ1000" s="216"/>
      <c r="OEA1000" s="216"/>
      <c r="OEB1000" s="216"/>
      <c r="OEC1000" s="216"/>
      <c r="OED1000" s="216"/>
      <c r="OEE1000" s="216"/>
      <c r="OEF1000" s="216"/>
      <c r="OEG1000" s="216"/>
      <c r="OEH1000" s="216"/>
      <c r="OEI1000" s="216"/>
      <c r="OEJ1000" s="216"/>
      <c r="OEK1000" s="216"/>
      <c r="OEL1000" s="216"/>
      <c r="OEM1000" s="216"/>
      <c r="OEN1000" s="216"/>
      <c r="OEO1000" s="216"/>
      <c r="OEP1000" s="216"/>
      <c r="OEQ1000" s="216"/>
      <c r="OER1000" s="216"/>
      <c r="OES1000" s="216"/>
      <c r="OET1000" s="216"/>
      <c r="OEU1000" s="216"/>
      <c r="OEV1000" s="216"/>
      <c r="OEW1000" s="216"/>
      <c r="OEX1000" s="216"/>
      <c r="OEY1000" s="216"/>
      <c r="OEZ1000" s="216"/>
      <c r="OFA1000" s="216"/>
      <c r="OFB1000" s="216"/>
      <c r="OFC1000" s="216"/>
      <c r="OFD1000" s="216"/>
      <c r="OFE1000" s="216"/>
      <c r="OFF1000" s="216"/>
      <c r="OFG1000" s="216"/>
      <c r="OFH1000" s="216"/>
      <c r="OFI1000" s="216"/>
      <c r="OFJ1000" s="216"/>
      <c r="OFK1000" s="216"/>
      <c r="OFL1000" s="216"/>
      <c r="OFM1000" s="216"/>
      <c r="OFN1000" s="216"/>
      <c r="OFO1000" s="216"/>
      <c r="OFP1000" s="216"/>
      <c r="OFQ1000" s="216"/>
      <c r="OFR1000" s="216"/>
      <c r="OFS1000" s="216"/>
      <c r="OFT1000" s="216"/>
      <c r="OFU1000" s="216"/>
      <c r="OFV1000" s="216"/>
      <c r="OFW1000" s="216"/>
      <c r="OFX1000" s="216"/>
      <c r="OFY1000" s="216"/>
      <c r="OFZ1000" s="216"/>
      <c r="OGA1000" s="216"/>
      <c r="OGB1000" s="216"/>
      <c r="OGC1000" s="216"/>
      <c r="OGD1000" s="216"/>
      <c r="OGE1000" s="216"/>
      <c r="OGF1000" s="216"/>
      <c r="OGG1000" s="216"/>
      <c r="OGH1000" s="216"/>
      <c r="OGI1000" s="216"/>
      <c r="OGJ1000" s="216"/>
      <c r="OGK1000" s="216"/>
      <c r="OGL1000" s="216"/>
      <c r="OGM1000" s="216"/>
      <c r="OGN1000" s="216"/>
      <c r="OGO1000" s="216"/>
      <c r="OGP1000" s="216"/>
      <c r="OGQ1000" s="216"/>
      <c r="OGR1000" s="216"/>
      <c r="OGS1000" s="216"/>
      <c r="OGT1000" s="216"/>
      <c r="OGU1000" s="216"/>
      <c r="OGV1000" s="216"/>
      <c r="OGW1000" s="216"/>
      <c r="OGX1000" s="216"/>
      <c r="OGY1000" s="216"/>
      <c r="OGZ1000" s="216"/>
      <c r="OHA1000" s="216"/>
      <c r="OHB1000" s="216"/>
      <c r="OHC1000" s="216"/>
      <c r="OHD1000" s="216"/>
      <c r="OHE1000" s="216"/>
      <c r="OHF1000" s="216"/>
      <c r="OHG1000" s="216"/>
      <c r="OHH1000" s="216"/>
      <c r="OHI1000" s="216"/>
      <c r="OHJ1000" s="216"/>
      <c r="OHK1000" s="216"/>
      <c r="OHL1000" s="216"/>
      <c r="OHM1000" s="216"/>
      <c r="OHN1000" s="216"/>
      <c r="OHO1000" s="216"/>
      <c r="OHP1000" s="216"/>
      <c r="OHQ1000" s="216"/>
      <c r="OHR1000" s="216"/>
      <c r="OHS1000" s="216"/>
      <c r="OHT1000" s="216"/>
      <c r="OHU1000" s="216"/>
      <c r="OHV1000" s="216"/>
      <c r="OHW1000" s="216"/>
      <c r="OHX1000" s="216"/>
      <c r="OHY1000" s="216"/>
      <c r="OHZ1000" s="216"/>
      <c r="OIA1000" s="216"/>
      <c r="OIB1000" s="216"/>
      <c r="OIC1000" s="216"/>
      <c r="OID1000" s="216"/>
      <c r="OIE1000" s="216"/>
      <c r="OIF1000" s="216"/>
      <c r="OIG1000" s="216"/>
      <c r="OIH1000" s="216"/>
      <c r="OII1000" s="216"/>
      <c r="OIJ1000" s="216"/>
      <c r="OIK1000" s="216"/>
      <c r="OIL1000" s="216"/>
      <c r="OIM1000" s="216"/>
      <c r="OIN1000" s="216"/>
      <c r="OIO1000" s="216"/>
      <c r="OIP1000" s="216"/>
      <c r="OIQ1000" s="216"/>
      <c r="OIR1000" s="216"/>
      <c r="OIS1000" s="216"/>
      <c r="OIT1000" s="216"/>
      <c r="OIU1000" s="216"/>
      <c r="OIV1000" s="216"/>
      <c r="OIW1000" s="216"/>
      <c r="OIX1000" s="216"/>
      <c r="OIY1000" s="216"/>
      <c r="OIZ1000" s="216"/>
      <c r="OJA1000" s="216"/>
      <c r="OJB1000" s="216"/>
      <c r="OJC1000" s="216"/>
      <c r="OJD1000" s="216"/>
      <c r="OJE1000" s="216"/>
      <c r="OJF1000" s="216"/>
      <c r="OJG1000" s="216"/>
      <c r="OJH1000" s="216"/>
      <c r="OJI1000" s="216"/>
      <c r="OJJ1000" s="216"/>
      <c r="OJK1000" s="216"/>
      <c r="OJL1000" s="216"/>
      <c r="OJM1000" s="216"/>
      <c r="OJN1000" s="216"/>
      <c r="OJO1000" s="216"/>
      <c r="OJP1000" s="216"/>
      <c r="OJQ1000" s="216"/>
      <c r="OJR1000" s="216"/>
      <c r="OJS1000" s="216"/>
      <c r="OJT1000" s="216"/>
      <c r="OJU1000" s="216"/>
      <c r="OJV1000" s="216"/>
      <c r="OJW1000" s="216"/>
      <c r="OJX1000" s="216"/>
      <c r="OJY1000" s="216"/>
      <c r="OJZ1000" s="216"/>
      <c r="OKA1000" s="216"/>
      <c r="OKB1000" s="216"/>
      <c r="OKC1000" s="216"/>
      <c r="OKD1000" s="216"/>
      <c r="OKE1000" s="216"/>
      <c r="OKF1000" s="216"/>
      <c r="OKG1000" s="216"/>
      <c r="OKH1000" s="216"/>
      <c r="OKI1000" s="216"/>
      <c r="OKJ1000" s="216"/>
      <c r="OKK1000" s="216"/>
      <c r="OKL1000" s="216"/>
      <c r="OKM1000" s="216"/>
      <c r="OKN1000" s="216"/>
      <c r="OKO1000" s="216"/>
      <c r="OKP1000" s="216"/>
      <c r="OKQ1000" s="216"/>
      <c r="OKR1000" s="216"/>
      <c r="OKS1000" s="216"/>
      <c r="OKT1000" s="216"/>
      <c r="OKU1000" s="216"/>
      <c r="OKV1000" s="216"/>
      <c r="OKW1000" s="216"/>
      <c r="OKX1000" s="216"/>
      <c r="OKY1000" s="216"/>
      <c r="OKZ1000" s="216"/>
      <c r="OLA1000" s="216"/>
      <c r="OLB1000" s="216"/>
      <c r="OLC1000" s="216"/>
      <c r="OLD1000" s="216"/>
      <c r="OLE1000" s="216"/>
      <c r="OLF1000" s="216"/>
      <c r="OLG1000" s="216"/>
      <c r="OLH1000" s="216"/>
      <c r="OLI1000" s="216"/>
      <c r="OLJ1000" s="216"/>
      <c r="OLK1000" s="216"/>
      <c r="OLL1000" s="216"/>
      <c r="OLM1000" s="216"/>
      <c r="OLN1000" s="216"/>
      <c r="OLO1000" s="216"/>
      <c r="OLP1000" s="216"/>
      <c r="OLQ1000" s="216"/>
      <c r="OLR1000" s="216"/>
      <c r="OLS1000" s="216"/>
      <c r="OLT1000" s="216"/>
      <c r="OLU1000" s="216"/>
      <c r="OLV1000" s="216"/>
      <c r="OLW1000" s="216"/>
      <c r="OLX1000" s="216"/>
      <c r="OLY1000" s="216"/>
      <c r="OLZ1000" s="216"/>
      <c r="OMA1000" s="216"/>
      <c r="OMB1000" s="216"/>
      <c r="OMC1000" s="216"/>
      <c r="OMD1000" s="216"/>
      <c r="OME1000" s="216"/>
      <c r="OMF1000" s="216"/>
      <c r="OMG1000" s="216"/>
      <c r="OMH1000" s="216"/>
      <c r="OMI1000" s="216"/>
      <c r="OMJ1000" s="216"/>
      <c r="OMK1000" s="216"/>
      <c r="OML1000" s="216"/>
      <c r="OMM1000" s="216"/>
      <c r="OMN1000" s="216"/>
      <c r="OMO1000" s="216"/>
      <c r="OMP1000" s="216"/>
      <c r="OMQ1000" s="216"/>
      <c r="OMR1000" s="216"/>
      <c r="OMS1000" s="216"/>
      <c r="OMT1000" s="216"/>
      <c r="OMU1000" s="216"/>
      <c r="OMV1000" s="216"/>
      <c r="OMW1000" s="216"/>
      <c r="OMX1000" s="216"/>
      <c r="OMY1000" s="216"/>
      <c r="OMZ1000" s="216"/>
      <c r="ONA1000" s="216"/>
      <c r="ONB1000" s="216"/>
      <c r="ONC1000" s="216"/>
      <c r="OND1000" s="216"/>
      <c r="ONE1000" s="216"/>
      <c r="ONF1000" s="216"/>
      <c r="ONG1000" s="216"/>
      <c r="ONH1000" s="216"/>
      <c r="ONI1000" s="216"/>
      <c r="ONJ1000" s="216"/>
      <c r="ONK1000" s="216"/>
      <c r="ONL1000" s="216"/>
      <c r="ONM1000" s="216"/>
      <c r="ONN1000" s="216"/>
      <c r="ONO1000" s="216"/>
      <c r="ONP1000" s="216"/>
      <c r="ONQ1000" s="216"/>
      <c r="ONR1000" s="216"/>
      <c r="ONS1000" s="216"/>
      <c r="ONT1000" s="216"/>
      <c r="ONU1000" s="216"/>
      <c r="ONV1000" s="216"/>
      <c r="ONW1000" s="216"/>
      <c r="ONX1000" s="216"/>
      <c r="ONY1000" s="216"/>
      <c r="ONZ1000" s="216"/>
      <c r="OOA1000" s="216"/>
      <c r="OOB1000" s="216"/>
      <c r="OOC1000" s="216"/>
      <c r="OOD1000" s="216"/>
      <c r="OOE1000" s="216"/>
      <c r="OOF1000" s="216"/>
      <c r="OOG1000" s="216"/>
      <c r="OOH1000" s="216"/>
      <c r="OOI1000" s="216"/>
      <c r="OOJ1000" s="216"/>
      <c r="OOK1000" s="216"/>
      <c r="OOL1000" s="216"/>
      <c r="OOM1000" s="216"/>
      <c r="OON1000" s="216"/>
      <c r="OOO1000" s="216"/>
      <c r="OOP1000" s="216"/>
      <c r="OOQ1000" s="216"/>
      <c r="OOR1000" s="216"/>
      <c r="OOS1000" s="216"/>
      <c r="OOT1000" s="216"/>
      <c r="OOU1000" s="216"/>
      <c r="OOV1000" s="216"/>
      <c r="OOW1000" s="216"/>
      <c r="OOX1000" s="216"/>
      <c r="OOY1000" s="216"/>
      <c r="OOZ1000" s="216"/>
      <c r="OPA1000" s="216"/>
      <c r="OPB1000" s="216"/>
      <c r="OPC1000" s="216"/>
      <c r="OPD1000" s="216"/>
      <c r="OPE1000" s="216"/>
      <c r="OPF1000" s="216"/>
      <c r="OPG1000" s="216"/>
      <c r="OPH1000" s="216"/>
      <c r="OPI1000" s="216"/>
      <c r="OPJ1000" s="216"/>
      <c r="OPK1000" s="216"/>
      <c r="OPL1000" s="216"/>
      <c r="OPM1000" s="216"/>
      <c r="OPN1000" s="216"/>
      <c r="OPO1000" s="216"/>
      <c r="OPP1000" s="216"/>
      <c r="OPQ1000" s="216"/>
      <c r="OPR1000" s="216"/>
      <c r="OPS1000" s="216"/>
      <c r="OPT1000" s="216"/>
      <c r="OPU1000" s="216"/>
      <c r="OPV1000" s="216"/>
      <c r="OPW1000" s="216"/>
      <c r="OPX1000" s="216"/>
      <c r="OPY1000" s="216"/>
      <c r="OPZ1000" s="216"/>
      <c r="OQA1000" s="216"/>
      <c r="OQB1000" s="216"/>
      <c r="OQC1000" s="216"/>
      <c r="OQD1000" s="216"/>
      <c r="OQE1000" s="216"/>
      <c r="OQF1000" s="216"/>
      <c r="OQG1000" s="216"/>
      <c r="OQH1000" s="216"/>
      <c r="OQI1000" s="216"/>
      <c r="OQJ1000" s="216"/>
      <c r="OQK1000" s="216"/>
      <c r="OQL1000" s="216"/>
      <c r="OQM1000" s="216"/>
      <c r="OQN1000" s="216"/>
      <c r="OQO1000" s="216"/>
      <c r="OQP1000" s="216"/>
      <c r="OQQ1000" s="216"/>
      <c r="OQR1000" s="216"/>
      <c r="OQS1000" s="216"/>
      <c r="OQT1000" s="216"/>
      <c r="OQU1000" s="216"/>
      <c r="OQV1000" s="216"/>
      <c r="OQW1000" s="216"/>
      <c r="OQX1000" s="216"/>
      <c r="OQY1000" s="216"/>
      <c r="OQZ1000" s="216"/>
      <c r="ORA1000" s="216"/>
      <c r="ORB1000" s="216"/>
      <c r="ORC1000" s="216"/>
      <c r="ORD1000" s="216"/>
      <c r="ORE1000" s="216"/>
      <c r="ORF1000" s="216"/>
      <c r="ORG1000" s="216"/>
      <c r="ORH1000" s="216"/>
      <c r="ORI1000" s="216"/>
      <c r="ORJ1000" s="216"/>
      <c r="ORK1000" s="216"/>
      <c r="ORL1000" s="216"/>
      <c r="ORM1000" s="216"/>
      <c r="ORN1000" s="216"/>
      <c r="ORO1000" s="216"/>
      <c r="ORP1000" s="216"/>
      <c r="ORQ1000" s="216"/>
      <c r="ORR1000" s="216"/>
      <c r="ORS1000" s="216"/>
      <c r="ORT1000" s="216"/>
      <c r="ORU1000" s="216"/>
      <c r="ORV1000" s="216"/>
      <c r="ORW1000" s="216"/>
      <c r="ORX1000" s="216"/>
      <c r="ORY1000" s="216"/>
      <c r="ORZ1000" s="216"/>
      <c r="OSA1000" s="216"/>
      <c r="OSB1000" s="216"/>
      <c r="OSC1000" s="216"/>
      <c r="OSD1000" s="216"/>
      <c r="OSE1000" s="216"/>
      <c r="OSF1000" s="216"/>
      <c r="OSG1000" s="216"/>
      <c r="OSH1000" s="216"/>
      <c r="OSI1000" s="216"/>
      <c r="OSJ1000" s="216"/>
      <c r="OSK1000" s="216"/>
      <c r="OSL1000" s="216"/>
      <c r="OSM1000" s="216"/>
      <c r="OSN1000" s="216"/>
      <c r="OSO1000" s="216"/>
      <c r="OSP1000" s="216"/>
      <c r="OSQ1000" s="216"/>
      <c r="OSR1000" s="216"/>
      <c r="OSS1000" s="216"/>
      <c r="OST1000" s="216"/>
      <c r="OSU1000" s="216"/>
      <c r="OSV1000" s="216"/>
      <c r="OSW1000" s="216"/>
      <c r="OSX1000" s="216"/>
      <c r="OSY1000" s="216"/>
      <c r="OSZ1000" s="216"/>
      <c r="OTA1000" s="216"/>
      <c r="OTB1000" s="216"/>
      <c r="OTC1000" s="216"/>
      <c r="OTD1000" s="216"/>
      <c r="OTE1000" s="216"/>
      <c r="OTF1000" s="216"/>
      <c r="OTG1000" s="216"/>
      <c r="OTH1000" s="216"/>
      <c r="OTI1000" s="216"/>
      <c r="OTJ1000" s="216"/>
      <c r="OTK1000" s="216"/>
      <c r="OTL1000" s="216"/>
      <c r="OTM1000" s="216"/>
      <c r="OTN1000" s="216"/>
      <c r="OTO1000" s="216"/>
      <c r="OTP1000" s="216"/>
      <c r="OTQ1000" s="216"/>
      <c r="OTR1000" s="216"/>
      <c r="OTS1000" s="216"/>
      <c r="OTT1000" s="216"/>
      <c r="OTU1000" s="216"/>
      <c r="OTV1000" s="216"/>
      <c r="OTW1000" s="216"/>
      <c r="OTX1000" s="216"/>
      <c r="OTY1000" s="216"/>
      <c r="OTZ1000" s="216"/>
      <c r="OUA1000" s="216"/>
      <c r="OUB1000" s="216"/>
      <c r="OUC1000" s="216"/>
      <c r="OUD1000" s="216"/>
      <c r="OUE1000" s="216"/>
      <c r="OUF1000" s="216"/>
      <c r="OUG1000" s="216"/>
      <c r="OUH1000" s="216"/>
      <c r="OUI1000" s="216"/>
      <c r="OUJ1000" s="216"/>
      <c r="OUK1000" s="216"/>
      <c r="OUL1000" s="216"/>
      <c r="OUM1000" s="216"/>
      <c r="OUN1000" s="216"/>
      <c r="OUO1000" s="216"/>
      <c r="OUP1000" s="216"/>
      <c r="OUQ1000" s="216"/>
      <c r="OUR1000" s="216"/>
      <c r="OUS1000" s="216"/>
      <c r="OUT1000" s="216"/>
      <c r="OUU1000" s="216"/>
      <c r="OUV1000" s="216"/>
      <c r="OUW1000" s="216"/>
      <c r="OUX1000" s="216"/>
      <c r="OUY1000" s="216"/>
      <c r="OUZ1000" s="216"/>
      <c r="OVA1000" s="216"/>
      <c r="OVB1000" s="216"/>
      <c r="OVC1000" s="216"/>
      <c r="OVD1000" s="216"/>
      <c r="OVE1000" s="216"/>
      <c r="OVF1000" s="216"/>
      <c r="OVG1000" s="216"/>
      <c r="OVH1000" s="216"/>
      <c r="OVI1000" s="216"/>
      <c r="OVJ1000" s="216"/>
      <c r="OVK1000" s="216"/>
      <c r="OVL1000" s="216"/>
      <c r="OVM1000" s="216"/>
      <c r="OVN1000" s="216"/>
      <c r="OVO1000" s="216"/>
      <c r="OVP1000" s="216"/>
      <c r="OVQ1000" s="216"/>
      <c r="OVR1000" s="216"/>
      <c r="OVS1000" s="216"/>
      <c r="OVT1000" s="216"/>
      <c r="OVU1000" s="216"/>
      <c r="OVV1000" s="216"/>
      <c r="OVW1000" s="216"/>
      <c r="OVX1000" s="216"/>
      <c r="OVY1000" s="216"/>
      <c r="OVZ1000" s="216"/>
      <c r="OWA1000" s="216"/>
      <c r="OWB1000" s="216"/>
      <c r="OWC1000" s="216"/>
      <c r="OWD1000" s="216"/>
      <c r="OWE1000" s="216"/>
      <c r="OWF1000" s="216"/>
      <c r="OWG1000" s="216"/>
      <c r="OWH1000" s="216"/>
      <c r="OWI1000" s="216"/>
      <c r="OWJ1000" s="216"/>
      <c r="OWK1000" s="216"/>
      <c r="OWL1000" s="216"/>
      <c r="OWM1000" s="216"/>
      <c r="OWN1000" s="216"/>
      <c r="OWO1000" s="216"/>
      <c r="OWP1000" s="216"/>
      <c r="OWQ1000" s="216"/>
      <c r="OWR1000" s="216"/>
      <c r="OWS1000" s="216"/>
      <c r="OWT1000" s="216"/>
      <c r="OWU1000" s="216"/>
      <c r="OWV1000" s="216"/>
      <c r="OWW1000" s="216"/>
      <c r="OWX1000" s="216"/>
      <c r="OWY1000" s="216"/>
      <c r="OWZ1000" s="216"/>
      <c r="OXA1000" s="216"/>
      <c r="OXB1000" s="216"/>
      <c r="OXC1000" s="216"/>
      <c r="OXD1000" s="216"/>
      <c r="OXE1000" s="216"/>
      <c r="OXF1000" s="216"/>
      <c r="OXG1000" s="216"/>
      <c r="OXH1000" s="216"/>
      <c r="OXI1000" s="216"/>
      <c r="OXJ1000" s="216"/>
      <c r="OXK1000" s="216"/>
      <c r="OXL1000" s="216"/>
      <c r="OXM1000" s="216"/>
      <c r="OXN1000" s="216"/>
      <c r="OXO1000" s="216"/>
      <c r="OXP1000" s="216"/>
      <c r="OXQ1000" s="216"/>
      <c r="OXR1000" s="216"/>
      <c r="OXS1000" s="216"/>
      <c r="OXT1000" s="216"/>
      <c r="OXU1000" s="216"/>
      <c r="OXV1000" s="216"/>
      <c r="OXW1000" s="216"/>
      <c r="OXX1000" s="216"/>
      <c r="OXY1000" s="216"/>
      <c r="OXZ1000" s="216"/>
      <c r="OYA1000" s="216"/>
      <c r="OYB1000" s="216"/>
      <c r="OYC1000" s="216"/>
      <c r="OYD1000" s="216"/>
      <c r="OYE1000" s="216"/>
      <c r="OYF1000" s="216"/>
      <c r="OYG1000" s="216"/>
      <c r="OYH1000" s="216"/>
      <c r="OYI1000" s="216"/>
      <c r="OYJ1000" s="216"/>
      <c r="OYK1000" s="216"/>
      <c r="OYL1000" s="216"/>
      <c r="OYM1000" s="216"/>
      <c r="OYN1000" s="216"/>
      <c r="OYO1000" s="216"/>
      <c r="OYP1000" s="216"/>
      <c r="OYQ1000" s="216"/>
      <c r="OYR1000" s="216"/>
      <c r="OYS1000" s="216"/>
      <c r="OYT1000" s="216"/>
      <c r="OYU1000" s="216"/>
      <c r="OYV1000" s="216"/>
      <c r="OYW1000" s="216"/>
      <c r="OYX1000" s="216"/>
      <c r="OYY1000" s="216"/>
      <c r="OYZ1000" s="216"/>
      <c r="OZA1000" s="216"/>
      <c r="OZB1000" s="216"/>
      <c r="OZC1000" s="216"/>
      <c r="OZD1000" s="216"/>
      <c r="OZE1000" s="216"/>
      <c r="OZF1000" s="216"/>
      <c r="OZG1000" s="216"/>
      <c r="OZH1000" s="216"/>
      <c r="OZI1000" s="216"/>
      <c r="OZJ1000" s="216"/>
      <c r="OZK1000" s="216"/>
      <c r="OZL1000" s="216"/>
      <c r="OZM1000" s="216"/>
      <c r="OZN1000" s="216"/>
      <c r="OZO1000" s="216"/>
      <c r="OZP1000" s="216"/>
      <c r="OZQ1000" s="216"/>
      <c r="OZR1000" s="216"/>
      <c r="OZS1000" s="216"/>
      <c r="OZT1000" s="216"/>
      <c r="OZU1000" s="216"/>
      <c r="OZV1000" s="216"/>
      <c r="OZW1000" s="216"/>
      <c r="OZX1000" s="216"/>
      <c r="OZY1000" s="216"/>
      <c r="OZZ1000" s="216"/>
      <c r="PAA1000" s="216"/>
      <c r="PAB1000" s="216"/>
      <c r="PAC1000" s="216"/>
      <c r="PAD1000" s="216"/>
      <c r="PAE1000" s="216"/>
      <c r="PAF1000" s="216"/>
      <c r="PAG1000" s="216"/>
      <c r="PAH1000" s="216"/>
      <c r="PAI1000" s="216"/>
      <c r="PAJ1000" s="216"/>
      <c r="PAK1000" s="216"/>
      <c r="PAL1000" s="216"/>
      <c r="PAM1000" s="216"/>
      <c r="PAN1000" s="216"/>
      <c r="PAO1000" s="216"/>
      <c r="PAP1000" s="216"/>
      <c r="PAQ1000" s="216"/>
      <c r="PAR1000" s="216"/>
      <c r="PAS1000" s="216"/>
      <c r="PAT1000" s="216"/>
      <c r="PAU1000" s="216"/>
      <c r="PAV1000" s="216"/>
      <c r="PAW1000" s="216"/>
      <c r="PAX1000" s="216"/>
      <c r="PAY1000" s="216"/>
      <c r="PAZ1000" s="216"/>
      <c r="PBA1000" s="216"/>
      <c r="PBB1000" s="216"/>
      <c r="PBC1000" s="216"/>
      <c r="PBD1000" s="216"/>
      <c r="PBE1000" s="216"/>
      <c r="PBF1000" s="216"/>
      <c r="PBG1000" s="216"/>
      <c r="PBH1000" s="216"/>
      <c r="PBI1000" s="216"/>
      <c r="PBJ1000" s="216"/>
      <c r="PBK1000" s="216"/>
      <c r="PBL1000" s="216"/>
      <c r="PBM1000" s="216"/>
      <c r="PBN1000" s="216"/>
      <c r="PBO1000" s="216"/>
      <c r="PBP1000" s="216"/>
      <c r="PBQ1000" s="216"/>
      <c r="PBR1000" s="216"/>
      <c r="PBS1000" s="216"/>
      <c r="PBT1000" s="216"/>
      <c r="PBU1000" s="216"/>
      <c r="PBV1000" s="216"/>
      <c r="PBW1000" s="216"/>
      <c r="PBX1000" s="216"/>
      <c r="PBY1000" s="216"/>
      <c r="PBZ1000" s="216"/>
      <c r="PCA1000" s="216"/>
      <c r="PCB1000" s="216"/>
      <c r="PCC1000" s="216"/>
      <c r="PCD1000" s="216"/>
      <c r="PCE1000" s="216"/>
      <c r="PCF1000" s="216"/>
      <c r="PCG1000" s="216"/>
      <c r="PCH1000" s="216"/>
      <c r="PCI1000" s="216"/>
      <c r="PCJ1000" s="216"/>
      <c r="PCK1000" s="216"/>
      <c r="PCL1000" s="216"/>
      <c r="PCM1000" s="216"/>
      <c r="PCN1000" s="216"/>
      <c r="PCO1000" s="216"/>
      <c r="PCP1000" s="216"/>
      <c r="PCQ1000" s="216"/>
      <c r="PCR1000" s="216"/>
      <c r="PCS1000" s="216"/>
      <c r="PCT1000" s="216"/>
      <c r="PCU1000" s="216"/>
      <c r="PCV1000" s="216"/>
      <c r="PCW1000" s="216"/>
      <c r="PCX1000" s="216"/>
      <c r="PCY1000" s="216"/>
      <c r="PCZ1000" s="216"/>
      <c r="PDA1000" s="216"/>
      <c r="PDB1000" s="216"/>
      <c r="PDC1000" s="216"/>
      <c r="PDD1000" s="216"/>
      <c r="PDE1000" s="216"/>
      <c r="PDF1000" s="216"/>
      <c r="PDG1000" s="216"/>
      <c r="PDH1000" s="216"/>
      <c r="PDI1000" s="216"/>
      <c r="PDJ1000" s="216"/>
      <c r="PDK1000" s="216"/>
      <c r="PDL1000" s="216"/>
      <c r="PDM1000" s="216"/>
      <c r="PDN1000" s="216"/>
      <c r="PDO1000" s="216"/>
      <c r="PDP1000" s="216"/>
      <c r="PDQ1000" s="216"/>
      <c r="PDR1000" s="216"/>
      <c r="PDS1000" s="216"/>
      <c r="PDT1000" s="216"/>
      <c r="PDU1000" s="216"/>
      <c r="PDV1000" s="216"/>
      <c r="PDW1000" s="216"/>
      <c r="PDX1000" s="216"/>
      <c r="PDY1000" s="216"/>
      <c r="PDZ1000" s="216"/>
      <c r="PEA1000" s="216"/>
      <c r="PEB1000" s="216"/>
      <c r="PEC1000" s="216"/>
      <c r="PED1000" s="216"/>
      <c r="PEE1000" s="216"/>
      <c r="PEF1000" s="216"/>
      <c r="PEG1000" s="216"/>
      <c r="PEH1000" s="216"/>
      <c r="PEI1000" s="216"/>
      <c r="PEJ1000" s="216"/>
      <c r="PEK1000" s="216"/>
      <c r="PEL1000" s="216"/>
      <c r="PEM1000" s="216"/>
      <c r="PEN1000" s="216"/>
      <c r="PEO1000" s="216"/>
      <c r="PEP1000" s="216"/>
      <c r="PEQ1000" s="216"/>
      <c r="PER1000" s="216"/>
      <c r="PES1000" s="216"/>
      <c r="PET1000" s="216"/>
      <c r="PEU1000" s="216"/>
      <c r="PEV1000" s="216"/>
      <c r="PEW1000" s="216"/>
      <c r="PEX1000" s="216"/>
      <c r="PEY1000" s="216"/>
      <c r="PEZ1000" s="216"/>
      <c r="PFA1000" s="216"/>
      <c r="PFB1000" s="216"/>
      <c r="PFC1000" s="216"/>
      <c r="PFD1000" s="216"/>
      <c r="PFE1000" s="216"/>
      <c r="PFF1000" s="216"/>
      <c r="PFG1000" s="216"/>
      <c r="PFH1000" s="216"/>
      <c r="PFI1000" s="216"/>
      <c r="PFJ1000" s="216"/>
      <c r="PFK1000" s="216"/>
      <c r="PFL1000" s="216"/>
      <c r="PFM1000" s="216"/>
      <c r="PFN1000" s="216"/>
      <c r="PFO1000" s="216"/>
      <c r="PFP1000" s="216"/>
      <c r="PFQ1000" s="216"/>
      <c r="PFR1000" s="216"/>
      <c r="PFS1000" s="216"/>
      <c r="PFT1000" s="216"/>
      <c r="PFU1000" s="216"/>
      <c r="PFV1000" s="216"/>
      <c r="PFW1000" s="216"/>
      <c r="PFX1000" s="216"/>
      <c r="PFY1000" s="216"/>
      <c r="PFZ1000" s="216"/>
      <c r="PGA1000" s="216"/>
      <c r="PGB1000" s="216"/>
      <c r="PGC1000" s="216"/>
      <c r="PGD1000" s="216"/>
      <c r="PGE1000" s="216"/>
      <c r="PGF1000" s="216"/>
      <c r="PGG1000" s="216"/>
      <c r="PGH1000" s="216"/>
      <c r="PGI1000" s="216"/>
      <c r="PGJ1000" s="216"/>
      <c r="PGK1000" s="216"/>
      <c r="PGL1000" s="216"/>
      <c r="PGM1000" s="216"/>
      <c r="PGN1000" s="216"/>
      <c r="PGO1000" s="216"/>
      <c r="PGP1000" s="216"/>
      <c r="PGQ1000" s="216"/>
      <c r="PGR1000" s="216"/>
      <c r="PGS1000" s="216"/>
      <c r="PGT1000" s="216"/>
      <c r="PGU1000" s="216"/>
      <c r="PGV1000" s="216"/>
      <c r="PGW1000" s="216"/>
      <c r="PGX1000" s="216"/>
      <c r="PGY1000" s="216"/>
      <c r="PGZ1000" s="216"/>
      <c r="PHA1000" s="216"/>
      <c r="PHB1000" s="216"/>
      <c r="PHC1000" s="216"/>
      <c r="PHD1000" s="216"/>
      <c r="PHE1000" s="216"/>
      <c r="PHF1000" s="216"/>
      <c r="PHG1000" s="216"/>
      <c r="PHH1000" s="216"/>
      <c r="PHI1000" s="216"/>
      <c r="PHJ1000" s="216"/>
      <c r="PHK1000" s="216"/>
      <c r="PHL1000" s="216"/>
      <c r="PHM1000" s="216"/>
      <c r="PHN1000" s="216"/>
      <c r="PHO1000" s="216"/>
      <c r="PHP1000" s="216"/>
      <c r="PHQ1000" s="216"/>
      <c r="PHR1000" s="216"/>
      <c r="PHS1000" s="216"/>
      <c r="PHT1000" s="216"/>
      <c r="PHU1000" s="216"/>
      <c r="PHV1000" s="216"/>
      <c r="PHW1000" s="216"/>
      <c r="PHX1000" s="216"/>
      <c r="PHY1000" s="216"/>
      <c r="PHZ1000" s="216"/>
      <c r="PIA1000" s="216"/>
      <c r="PIB1000" s="216"/>
      <c r="PIC1000" s="216"/>
      <c r="PID1000" s="216"/>
      <c r="PIE1000" s="216"/>
      <c r="PIF1000" s="216"/>
      <c r="PIG1000" s="216"/>
      <c r="PIH1000" s="216"/>
      <c r="PII1000" s="216"/>
      <c r="PIJ1000" s="216"/>
      <c r="PIK1000" s="216"/>
      <c r="PIL1000" s="216"/>
      <c r="PIM1000" s="216"/>
      <c r="PIN1000" s="216"/>
      <c r="PIO1000" s="216"/>
      <c r="PIP1000" s="216"/>
      <c r="PIQ1000" s="216"/>
      <c r="PIR1000" s="216"/>
      <c r="PIS1000" s="216"/>
      <c r="PIT1000" s="216"/>
      <c r="PIU1000" s="216"/>
      <c r="PIV1000" s="216"/>
      <c r="PIW1000" s="216"/>
      <c r="PIX1000" s="216"/>
      <c r="PIY1000" s="216"/>
      <c r="PIZ1000" s="216"/>
      <c r="PJA1000" s="216"/>
      <c r="PJB1000" s="216"/>
      <c r="PJC1000" s="216"/>
      <c r="PJD1000" s="216"/>
      <c r="PJE1000" s="216"/>
      <c r="PJF1000" s="216"/>
      <c r="PJG1000" s="216"/>
      <c r="PJH1000" s="216"/>
      <c r="PJI1000" s="216"/>
      <c r="PJJ1000" s="216"/>
      <c r="PJK1000" s="216"/>
      <c r="PJL1000" s="216"/>
      <c r="PJM1000" s="216"/>
      <c r="PJN1000" s="216"/>
      <c r="PJO1000" s="216"/>
      <c r="PJP1000" s="216"/>
      <c r="PJQ1000" s="216"/>
      <c r="PJR1000" s="216"/>
      <c r="PJS1000" s="216"/>
      <c r="PJT1000" s="216"/>
      <c r="PJU1000" s="216"/>
      <c r="PJV1000" s="216"/>
      <c r="PJW1000" s="216"/>
      <c r="PJX1000" s="216"/>
      <c r="PJY1000" s="216"/>
      <c r="PJZ1000" s="216"/>
      <c r="PKA1000" s="216"/>
      <c r="PKB1000" s="216"/>
      <c r="PKC1000" s="216"/>
      <c r="PKD1000" s="216"/>
      <c r="PKE1000" s="216"/>
      <c r="PKF1000" s="216"/>
      <c r="PKG1000" s="216"/>
      <c r="PKH1000" s="216"/>
      <c r="PKI1000" s="216"/>
      <c r="PKJ1000" s="216"/>
      <c r="PKK1000" s="216"/>
      <c r="PKL1000" s="216"/>
      <c r="PKM1000" s="216"/>
      <c r="PKN1000" s="216"/>
      <c r="PKO1000" s="216"/>
      <c r="PKP1000" s="216"/>
      <c r="PKQ1000" s="216"/>
      <c r="PKR1000" s="216"/>
      <c r="PKS1000" s="216"/>
      <c r="PKT1000" s="216"/>
      <c r="PKU1000" s="216"/>
      <c r="PKV1000" s="216"/>
      <c r="PKW1000" s="216"/>
      <c r="PKX1000" s="216"/>
      <c r="PKY1000" s="216"/>
      <c r="PKZ1000" s="216"/>
      <c r="PLA1000" s="216"/>
      <c r="PLB1000" s="216"/>
      <c r="PLC1000" s="216"/>
      <c r="PLD1000" s="216"/>
      <c r="PLE1000" s="216"/>
      <c r="PLF1000" s="216"/>
      <c r="PLG1000" s="216"/>
      <c r="PLH1000" s="216"/>
      <c r="PLI1000" s="216"/>
      <c r="PLJ1000" s="216"/>
      <c r="PLK1000" s="216"/>
      <c r="PLL1000" s="216"/>
      <c r="PLM1000" s="216"/>
      <c r="PLN1000" s="216"/>
      <c r="PLO1000" s="216"/>
      <c r="PLP1000" s="216"/>
      <c r="PLQ1000" s="216"/>
      <c r="PLR1000" s="216"/>
      <c r="PLS1000" s="216"/>
      <c r="PLT1000" s="216"/>
      <c r="PLU1000" s="216"/>
      <c r="PLV1000" s="216"/>
      <c r="PLW1000" s="216"/>
      <c r="PLX1000" s="216"/>
      <c r="PLY1000" s="216"/>
      <c r="PLZ1000" s="216"/>
      <c r="PMA1000" s="216"/>
      <c r="PMB1000" s="216"/>
      <c r="PMC1000" s="216"/>
      <c r="PMD1000" s="216"/>
      <c r="PME1000" s="216"/>
      <c r="PMF1000" s="216"/>
      <c r="PMG1000" s="216"/>
      <c r="PMH1000" s="216"/>
      <c r="PMI1000" s="216"/>
      <c r="PMJ1000" s="216"/>
      <c r="PMK1000" s="216"/>
      <c r="PML1000" s="216"/>
      <c r="PMM1000" s="216"/>
      <c r="PMN1000" s="216"/>
      <c r="PMO1000" s="216"/>
      <c r="PMP1000" s="216"/>
      <c r="PMQ1000" s="216"/>
      <c r="PMR1000" s="216"/>
      <c r="PMS1000" s="216"/>
      <c r="PMT1000" s="216"/>
      <c r="PMU1000" s="216"/>
      <c r="PMV1000" s="216"/>
      <c r="PMW1000" s="216"/>
      <c r="PMX1000" s="216"/>
      <c r="PMY1000" s="216"/>
      <c r="PMZ1000" s="216"/>
      <c r="PNA1000" s="216"/>
      <c r="PNB1000" s="216"/>
      <c r="PNC1000" s="216"/>
      <c r="PND1000" s="216"/>
      <c r="PNE1000" s="216"/>
      <c r="PNF1000" s="216"/>
      <c r="PNG1000" s="216"/>
      <c r="PNH1000" s="216"/>
      <c r="PNI1000" s="216"/>
      <c r="PNJ1000" s="216"/>
      <c r="PNK1000" s="216"/>
      <c r="PNL1000" s="216"/>
      <c r="PNM1000" s="216"/>
      <c r="PNN1000" s="216"/>
      <c r="PNO1000" s="216"/>
      <c r="PNP1000" s="216"/>
      <c r="PNQ1000" s="216"/>
      <c r="PNR1000" s="216"/>
      <c r="PNS1000" s="216"/>
      <c r="PNT1000" s="216"/>
      <c r="PNU1000" s="216"/>
      <c r="PNV1000" s="216"/>
      <c r="PNW1000" s="216"/>
      <c r="PNX1000" s="216"/>
      <c r="PNY1000" s="216"/>
      <c r="PNZ1000" s="216"/>
      <c r="POA1000" s="216"/>
      <c r="POB1000" s="216"/>
      <c r="POC1000" s="216"/>
      <c r="POD1000" s="216"/>
      <c r="POE1000" s="216"/>
      <c r="POF1000" s="216"/>
      <c r="POG1000" s="216"/>
      <c r="POH1000" s="216"/>
      <c r="POI1000" s="216"/>
      <c r="POJ1000" s="216"/>
      <c r="POK1000" s="216"/>
      <c r="POL1000" s="216"/>
      <c r="POM1000" s="216"/>
      <c r="PON1000" s="216"/>
      <c r="POO1000" s="216"/>
      <c r="POP1000" s="216"/>
      <c r="POQ1000" s="216"/>
      <c r="POR1000" s="216"/>
      <c r="POS1000" s="216"/>
      <c r="POT1000" s="216"/>
      <c r="POU1000" s="216"/>
      <c r="POV1000" s="216"/>
      <c r="POW1000" s="216"/>
      <c r="POX1000" s="216"/>
      <c r="POY1000" s="216"/>
      <c r="POZ1000" s="216"/>
      <c r="PPA1000" s="216"/>
      <c r="PPB1000" s="216"/>
      <c r="PPC1000" s="216"/>
      <c r="PPD1000" s="216"/>
      <c r="PPE1000" s="216"/>
      <c r="PPF1000" s="216"/>
      <c r="PPG1000" s="216"/>
      <c r="PPH1000" s="216"/>
      <c r="PPI1000" s="216"/>
      <c r="PPJ1000" s="216"/>
      <c r="PPK1000" s="216"/>
      <c r="PPL1000" s="216"/>
      <c r="PPM1000" s="216"/>
      <c r="PPN1000" s="216"/>
      <c r="PPO1000" s="216"/>
      <c r="PPP1000" s="216"/>
      <c r="PPQ1000" s="216"/>
      <c r="PPR1000" s="216"/>
      <c r="PPS1000" s="216"/>
      <c r="PPT1000" s="216"/>
      <c r="PPU1000" s="216"/>
      <c r="PPV1000" s="216"/>
      <c r="PPW1000" s="216"/>
      <c r="PPX1000" s="216"/>
      <c r="PPY1000" s="216"/>
      <c r="PPZ1000" s="216"/>
      <c r="PQA1000" s="216"/>
      <c r="PQB1000" s="216"/>
      <c r="PQC1000" s="216"/>
      <c r="PQD1000" s="216"/>
      <c r="PQE1000" s="216"/>
      <c r="PQF1000" s="216"/>
      <c r="PQG1000" s="216"/>
      <c r="PQH1000" s="216"/>
      <c r="PQI1000" s="216"/>
      <c r="PQJ1000" s="216"/>
      <c r="PQK1000" s="216"/>
      <c r="PQL1000" s="216"/>
      <c r="PQM1000" s="216"/>
      <c r="PQN1000" s="216"/>
      <c r="PQO1000" s="216"/>
      <c r="PQP1000" s="216"/>
      <c r="PQQ1000" s="216"/>
      <c r="PQR1000" s="216"/>
      <c r="PQS1000" s="216"/>
      <c r="PQT1000" s="216"/>
      <c r="PQU1000" s="216"/>
      <c r="PQV1000" s="216"/>
      <c r="PQW1000" s="216"/>
      <c r="PQX1000" s="216"/>
      <c r="PQY1000" s="216"/>
      <c r="PQZ1000" s="216"/>
      <c r="PRA1000" s="216"/>
      <c r="PRB1000" s="216"/>
      <c r="PRC1000" s="216"/>
      <c r="PRD1000" s="216"/>
      <c r="PRE1000" s="216"/>
      <c r="PRF1000" s="216"/>
      <c r="PRG1000" s="216"/>
      <c r="PRH1000" s="216"/>
      <c r="PRI1000" s="216"/>
      <c r="PRJ1000" s="216"/>
      <c r="PRK1000" s="216"/>
      <c r="PRL1000" s="216"/>
      <c r="PRM1000" s="216"/>
      <c r="PRN1000" s="216"/>
      <c r="PRO1000" s="216"/>
      <c r="PRP1000" s="216"/>
      <c r="PRQ1000" s="216"/>
      <c r="PRR1000" s="216"/>
      <c r="PRS1000" s="216"/>
      <c r="PRT1000" s="216"/>
      <c r="PRU1000" s="216"/>
      <c r="PRV1000" s="216"/>
      <c r="PRW1000" s="216"/>
      <c r="PRX1000" s="216"/>
      <c r="PRY1000" s="216"/>
      <c r="PRZ1000" s="216"/>
      <c r="PSA1000" s="216"/>
      <c r="PSB1000" s="216"/>
      <c r="PSC1000" s="216"/>
      <c r="PSD1000" s="216"/>
      <c r="PSE1000" s="216"/>
      <c r="PSF1000" s="216"/>
      <c r="PSG1000" s="216"/>
      <c r="PSH1000" s="216"/>
      <c r="PSI1000" s="216"/>
      <c r="PSJ1000" s="216"/>
      <c r="PSK1000" s="216"/>
      <c r="PSL1000" s="216"/>
      <c r="PSM1000" s="216"/>
      <c r="PSN1000" s="216"/>
      <c r="PSO1000" s="216"/>
      <c r="PSP1000" s="216"/>
      <c r="PSQ1000" s="216"/>
      <c r="PSR1000" s="216"/>
      <c r="PSS1000" s="216"/>
      <c r="PST1000" s="216"/>
      <c r="PSU1000" s="216"/>
      <c r="PSV1000" s="216"/>
      <c r="PSW1000" s="216"/>
      <c r="PSX1000" s="216"/>
      <c r="PSY1000" s="216"/>
      <c r="PSZ1000" s="216"/>
      <c r="PTA1000" s="216"/>
      <c r="PTB1000" s="216"/>
      <c r="PTC1000" s="216"/>
      <c r="PTD1000" s="216"/>
      <c r="PTE1000" s="216"/>
      <c r="PTF1000" s="216"/>
      <c r="PTG1000" s="216"/>
      <c r="PTH1000" s="216"/>
      <c r="PTI1000" s="216"/>
      <c r="PTJ1000" s="216"/>
      <c r="PTK1000" s="216"/>
      <c r="PTL1000" s="216"/>
      <c r="PTM1000" s="216"/>
      <c r="PTN1000" s="216"/>
      <c r="PTO1000" s="216"/>
      <c r="PTP1000" s="216"/>
      <c r="PTQ1000" s="216"/>
      <c r="PTR1000" s="216"/>
      <c r="PTS1000" s="216"/>
      <c r="PTT1000" s="216"/>
      <c r="PTU1000" s="216"/>
      <c r="PTV1000" s="216"/>
      <c r="PTW1000" s="216"/>
      <c r="PTX1000" s="216"/>
      <c r="PTY1000" s="216"/>
      <c r="PTZ1000" s="216"/>
      <c r="PUA1000" s="216"/>
      <c r="PUB1000" s="216"/>
      <c r="PUC1000" s="216"/>
      <c r="PUD1000" s="216"/>
      <c r="PUE1000" s="216"/>
      <c r="PUF1000" s="216"/>
      <c r="PUG1000" s="216"/>
      <c r="PUH1000" s="216"/>
      <c r="PUI1000" s="216"/>
      <c r="PUJ1000" s="216"/>
      <c r="PUK1000" s="216"/>
      <c r="PUL1000" s="216"/>
      <c r="PUM1000" s="216"/>
      <c r="PUN1000" s="216"/>
      <c r="PUO1000" s="216"/>
      <c r="PUP1000" s="216"/>
      <c r="PUQ1000" s="216"/>
      <c r="PUR1000" s="216"/>
      <c r="PUS1000" s="216"/>
      <c r="PUT1000" s="216"/>
      <c r="PUU1000" s="216"/>
      <c r="PUV1000" s="216"/>
      <c r="PUW1000" s="216"/>
      <c r="PUX1000" s="216"/>
      <c r="PUY1000" s="216"/>
      <c r="PUZ1000" s="216"/>
      <c r="PVA1000" s="216"/>
      <c r="PVB1000" s="216"/>
      <c r="PVC1000" s="216"/>
      <c r="PVD1000" s="216"/>
      <c r="PVE1000" s="216"/>
      <c r="PVF1000" s="216"/>
      <c r="PVG1000" s="216"/>
      <c r="PVH1000" s="216"/>
      <c r="PVI1000" s="216"/>
      <c r="PVJ1000" s="216"/>
      <c r="PVK1000" s="216"/>
      <c r="PVL1000" s="216"/>
      <c r="PVM1000" s="216"/>
      <c r="PVN1000" s="216"/>
      <c r="PVO1000" s="216"/>
      <c r="PVP1000" s="216"/>
      <c r="PVQ1000" s="216"/>
      <c r="PVR1000" s="216"/>
      <c r="PVS1000" s="216"/>
      <c r="PVT1000" s="216"/>
      <c r="PVU1000" s="216"/>
      <c r="PVV1000" s="216"/>
      <c r="PVW1000" s="216"/>
      <c r="PVX1000" s="216"/>
      <c r="PVY1000" s="216"/>
      <c r="PVZ1000" s="216"/>
      <c r="PWA1000" s="216"/>
      <c r="PWB1000" s="216"/>
      <c r="PWC1000" s="216"/>
      <c r="PWD1000" s="216"/>
      <c r="PWE1000" s="216"/>
      <c r="PWF1000" s="216"/>
      <c r="PWG1000" s="216"/>
      <c r="PWH1000" s="216"/>
      <c r="PWI1000" s="216"/>
      <c r="PWJ1000" s="216"/>
      <c r="PWK1000" s="216"/>
      <c r="PWL1000" s="216"/>
      <c r="PWM1000" s="216"/>
      <c r="PWN1000" s="216"/>
      <c r="PWO1000" s="216"/>
      <c r="PWP1000" s="216"/>
      <c r="PWQ1000" s="216"/>
      <c r="PWR1000" s="216"/>
      <c r="PWS1000" s="216"/>
      <c r="PWT1000" s="216"/>
      <c r="PWU1000" s="216"/>
      <c r="PWV1000" s="216"/>
      <c r="PWW1000" s="216"/>
      <c r="PWX1000" s="216"/>
      <c r="PWY1000" s="216"/>
      <c r="PWZ1000" s="216"/>
      <c r="PXA1000" s="216"/>
      <c r="PXB1000" s="216"/>
      <c r="PXC1000" s="216"/>
      <c r="PXD1000" s="216"/>
      <c r="PXE1000" s="216"/>
      <c r="PXF1000" s="216"/>
      <c r="PXG1000" s="216"/>
      <c r="PXH1000" s="216"/>
      <c r="PXI1000" s="216"/>
      <c r="PXJ1000" s="216"/>
      <c r="PXK1000" s="216"/>
      <c r="PXL1000" s="216"/>
      <c r="PXM1000" s="216"/>
      <c r="PXN1000" s="216"/>
      <c r="PXO1000" s="216"/>
      <c r="PXP1000" s="216"/>
      <c r="PXQ1000" s="216"/>
      <c r="PXR1000" s="216"/>
      <c r="PXS1000" s="216"/>
      <c r="PXT1000" s="216"/>
      <c r="PXU1000" s="216"/>
      <c r="PXV1000" s="216"/>
      <c r="PXW1000" s="216"/>
      <c r="PXX1000" s="216"/>
      <c r="PXY1000" s="216"/>
      <c r="PXZ1000" s="216"/>
      <c r="PYA1000" s="216"/>
      <c r="PYB1000" s="216"/>
      <c r="PYC1000" s="216"/>
      <c r="PYD1000" s="216"/>
      <c r="PYE1000" s="216"/>
      <c r="PYF1000" s="216"/>
      <c r="PYG1000" s="216"/>
      <c r="PYH1000" s="216"/>
      <c r="PYI1000" s="216"/>
      <c r="PYJ1000" s="216"/>
      <c r="PYK1000" s="216"/>
      <c r="PYL1000" s="216"/>
      <c r="PYM1000" s="216"/>
      <c r="PYN1000" s="216"/>
      <c r="PYO1000" s="216"/>
      <c r="PYP1000" s="216"/>
      <c r="PYQ1000" s="216"/>
      <c r="PYR1000" s="216"/>
      <c r="PYS1000" s="216"/>
      <c r="PYT1000" s="216"/>
      <c r="PYU1000" s="216"/>
      <c r="PYV1000" s="216"/>
      <c r="PYW1000" s="216"/>
      <c r="PYX1000" s="216"/>
      <c r="PYY1000" s="216"/>
      <c r="PYZ1000" s="216"/>
      <c r="PZA1000" s="216"/>
      <c r="PZB1000" s="216"/>
      <c r="PZC1000" s="216"/>
      <c r="PZD1000" s="216"/>
      <c r="PZE1000" s="216"/>
      <c r="PZF1000" s="216"/>
      <c r="PZG1000" s="216"/>
      <c r="PZH1000" s="216"/>
      <c r="PZI1000" s="216"/>
      <c r="PZJ1000" s="216"/>
      <c r="PZK1000" s="216"/>
      <c r="PZL1000" s="216"/>
      <c r="PZM1000" s="216"/>
      <c r="PZN1000" s="216"/>
      <c r="PZO1000" s="216"/>
      <c r="PZP1000" s="216"/>
      <c r="PZQ1000" s="216"/>
      <c r="PZR1000" s="216"/>
      <c r="PZS1000" s="216"/>
      <c r="PZT1000" s="216"/>
      <c r="PZU1000" s="216"/>
      <c r="PZV1000" s="216"/>
      <c r="PZW1000" s="216"/>
      <c r="PZX1000" s="216"/>
      <c r="PZY1000" s="216"/>
      <c r="PZZ1000" s="216"/>
      <c r="QAA1000" s="216"/>
      <c r="QAB1000" s="216"/>
      <c r="QAC1000" s="216"/>
      <c r="QAD1000" s="216"/>
      <c r="QAE1000" s="216"/>
      <c r="QAF1000" s="216"/>
      <c r="QAG1000" s="216"/>
      <c r="QAH1000" s="216"/>
      <c r="QAI1000" s="216"/>
      <c r="QAJ1000" s="216"/>
      <c r="QAK1000" s="216"/>
      <c r="QAL1000" s="216"/>
      <c r="QAM1000" s="216"/>
      <c r="QAN1000" s="216"/>
      <c r="QAO1000" s="216"/>
      <c r="QAP1000" s="216"/>
      <c r="QAQ1000" s="216"/>
      <c r="QAR1000" s="216"/>
      <c r="QAS1000" s="216"/>
      <c r="QAT1000" s="216"/>
      <c r="QAU1000" s="216"/>
      <c r="QAV1000" s="216"/>
      <c r="QAW1000" s="216"/>
      <c r="QAX1000" s="216"/>
      <c r="QAY1000" s="216"/>
      <c r="QAZ1000" s="216"/>
      <c r="QBA1000" s="216"/>
      <c r="QBB1000" s="216"/>
      <c r="QBC1000" s="216"/>
      <c r="QBD1000" s="216"/>
      <c r="QBE1000" s="216"/>
      <c r="QBF1000" s="216"/>
      <c r="QBG1000" s="216"/>
      <c r="QBH1000" s="216"/>
      <c r="QBI1000" s="216"/>
      <c r="QBJ1000" s="216"/>
      <c r="QBK1000" s="216"/>
      <c r="QBL1000" s="216"/>
      <c r="QBM1000" s="216"/>
      <c r="QBN1000" s="216"/>
      <c r="QBO1000" s="216"/>
      <c r="QBP1000" s="216"/>
      <c r="QBQ1000" s="216"/>
      <c r="QBR1000" s="216"/>
      <c r="QBS1000" s="216"/>
      <c r="QBT1000" s="216"/>
      <c r="QBU1000" s="216"/>
      <c r="QBV1000" s="216"/>
      <c r="QBW1000" s="216"/>
      <c r="QBX1000" s="216"/>
      <c r="QBY1000" s="216"/>
      <c r="QBZ1000" s="216"/>
      <c r="QCA1000" s="216"/>
      <c r="QCB1000" s="216"/>
      <c r="QCC1000" s="216"/>
      <c r="QCD1000" s="216"/>
      <c r="QCE1000" s="216"/>
      <c r="QCF1000" s="216"/>
      <c r="QCG1000" s="216"/>
      <c r="QCH1000" s="216"/>
      <c r="QCI1000" s="216"/>
      <c r="QCJ1000" s="216"/>
      <c r="QCK1000" s="216"/>
      <c r="QCL1000" s="216"/>
      <c r="QCM1000" s="216"/>
      <c r="QCN1000" s="216"/>
      <c r="QCO1000" s="216"/>
      <c r="QCP1000" s="216"/>
      <c r="QCQ1000" s="216"/>
      <c r="QCR1000" s="216"/>
      <c r="QCS1000" s="216"/>
      <c r="QCT1000" s="216"/>
      <c r="QCU1000" s="216"/>
      <c r="QCV1000" s="216"/>
      <c r="QCW1000" s="216"/>
      <c r="QCX1000" s="216"/>
      <c r="QCY1000" s="216"/>
      <c r="QCZ1000" s="216"/>
      <c r="QDA1000" s="216"/>
      <c r="QDB1000" s="216"/>
      <c r="QDC1000" s="216"/>
      <c r="QDD1000" s="216"/>
      <c r="QDE1000" s="216"/>
      <c r="QDF1000" s="216"/>
      <c r="QDG1000" s="216"/>
      <c r="QDH1000" s="216"/>
      <c r="QDI1000" s="216"/>
      <c r="QDJ1000" s="216"/>
      <c r="QDK1000" s="216"/>
      <c r="QDL1000" s="216"/>
      <c r="QDM1000" s="216"/>
      <c r="QDN1000" s="216"/>
      <c r="QDO1000" s="216"/>
      <c r="QDP1000" s="216"/>
      <c r="QDQ1000" s="216"/>
      <c r="QDR1000" s="216"/>
      <c r="QDS1000" s="216"/>
      <c r="QDT1000" s="216"/>
      <c r="QDU1000" s="216"/>
      <c r="QDV1000" s="216"/>
      <c r="QDW1000" s="216"/>
      <c r="QDX1000" s="216"/>
      <c r="QDY1000" s="216"/>
      <c r="QDZ1000" s="216"/>
      <c r="QEA1000" s="216"/>
      <c r="QEB1000" s="216"/>
      <c r="QEC1000" s="216"/>
      <c r="QED1000" s="216"/>
      <c r="QEE1000" s="216"/>
      <c r="QEF1000" s="216"/>
      <c r="QEG1000" s="216"/>
      <c r="QEH1000" s="216"/>
      <c r="QEI1000" s="216"/>
      <c r="QEJ1000" s="216"/>
      <c r="QEK1000" s="216"/>
      <c r="QEL1000" s="216"/>
      <c r="QEM1000" s="216"/>
      <c r="QEN1000" s="216"/>
      <c r="QEO1000" s="216"/>
      <c r="QEP1000" s="216"/>
      <c r="QEQ1000" s="216"/>
      <c r="QER1000" s="216"/>
      <c r="QES1000" s="216"/>
      <c r="QET1000" s="216"/>
      <c r="QEU1000" s="216"/>
      <c r="QEV1000" s="216"/>
      <c r="QEW1000" s="216"/>
      <c r="QEX1000" s="216"/>
      <c r="QEY1000" s="216"/>
      <c r="QEZ1000" s="216"/>
      <c r="QFA1000" s="216"/>
      <c r="QFB1000" s="216"/>
      <c r="QFC1000" s="216"/>
      <c r="QFD1000" s="216"/>
      <c r="QFE1000" s="216"/>
      <c r="QFF1000" s="216"/>
      <c r="QFG1000" s="216"/>
      <c r="QFH1000" s="216"/>
      <c r="QFI1000" s="216"/>
      <c r="QFJ1000" s="216"/>
      <c r="QFK1000" s="216"/>
      <c r="QFL1000" s="216"/>
      <c r="QFM1000" s="216"/>
      <c r="QFN1000" s="216"/>
      <c r="QFO1000" s="216"/>
      <c r="QFP1000" s="216"/>
      <c r="QFQ1000" s="216"/>
      <c r="QFR1000" s="216"/>
      <c r="QFS1000" s="216"/>
      <c r="QFT1000" s="216"/>
      <c r="QFU1000" s="216"/>
      <c r="QFV1000" s="216"/>
      <c r="QFW1000" s="216"/>
      <c r="QFX1000" s="216"/>
      <c r="QFY1000" s="216"/>
      <c r="QFZ1000" s="216"/>
      <c r="QGA1000" s="216"/>
      <c r="QGB1000" s="216"/>
      <c r="QGC1000" s="216"/>
      <c r="QGD1000" s="216"/>
      <c r="QGE1000" s="216"/>
      <c r="QGF1000" s="216"/>
      <c r="QGG1000" s="216"/>
      <c r="QGH1000" s="216"/>
      <c r="QGI1000" s="216"/>
      <c r="QGJ1000" s="216"/>
      <c r="QGK1000" s="216"/>
      <c r="QGL1000" s="216"/>
      <c r="QGM1000" s="216"/>
      <c r="QGN1000" s="216"/>
      <c r="QGO1000" s="216"/>
      <c r="QGP1000" s="216"/>
      <c r="QGQ1000" s="216"/>
      <c r="QGR1000" s="216"/>
      <c r="QGS1000" s="216"/>
      <c r="QGT1000" s="216"/>
      <c r="QGU1000" s="216"/>
      <c r="QGV1000" s="216"/>
      <c r="QGW1000" s="216"/>
      <c r="QGX1000" s="216"/>
      <c r="QGY1000" s="216"/>
      <c r="QGZ1000" s="216"/>
      <c r="QHA1000" s="216"/>
      <c r="QHB1000" s="216"/>
      <c r="QHC1000" s="216"/>
      <c r="QHD1000" s="216"/>
      <c r="QHE1000" s="216"/>
      <c r="QHF1000" s="216"/>
      <c r="QHG1000" s="216"/>
      <c r="QHH1000" s="216"/>
      <c r="QHI1000" s="216"/>
      <c r="QHJ1000" s="216"/>
      <c r="QHK1000" s="216"/>
      <c r="QHL1000" s="216"/>
      <c r="QHM1000" s="216"/>
      <c r="QHN1000" s="216"/>
      <c r="QHO1000" s="216"/>
      <c r="QHP1000" s="216"/>
      <c r="QHQ1000" s="216"/>
      <c r="QHR1000" s="216"/>
      <c r="QHS1000" s="216"/>
      <c r="QHT1000" s="216"/>
      <c r="QHU1000" s="216"/>
      <c r="QHV1000" s="216"/>
      <c r="QHW1000" s="216"/>
      <c r="QHX1000" s="216"/>
      <c r="QHY1000" s="216"/>
      <c r="QHZ1000" s="216"/>
      <c r="QIA1000" s="216"/>
      <c r="QIB1000" s="216"/>
      <c r="QIC1000" s="216"/>
      <c r="QID1000" s="216"/>
      <c r="QIE1000" s="216"/>
      <c r="QIF1000" s="216"/>
      <c r="QIG1000" s="216"/>
      <c r="QIH1000" s="216"/>
      <c r="QII1000" s="216"/>
      <c r="QIJ1000" s="216"/>
      <c r="QIK1000" s="216"/>
      <c r="QIL1000" s="216"/>
      <c r="QIM1000" s="216"/>
      <c r="QIN1000" s="216"/>
      <c r="QIO1000" s="216"/>
      <c r="QIP1000" s="216"/>
      <c r="QIQ1000" s="216"/>
      <c r="QIR1000" s="216"/>
      <c r="QIS1000" s="216"/>
      <c r="QIT1000" s="216"/>
      <c r="QIU1000" s="216"/>
      <c r="QIV1000" s="216"/>
      <c r="QIW1000" s="216"/>
      <c r="QIX1000" s="216"/>
      <c r="QIY1000" s="216"/>
      <c r="QIZ1000" s="216"/>
      <c r="QJA1000" s="216"/>
      <c r="QJB1000" s="216"/>
      <c r="QJC1000" s="216"/>
      <c r="QJD1000" s="216"/>
      <c r="QJE1000" s="216"/>
      <c r="QJF1000" s="216"/>
      <c r="QJG1000" s="216"/>
      <c r="QJH1000" s="216"/>
      <c r="QJI1000" s="216"/>
      <c r="QJJ1000" s="216"/>
      <c r="QJK1000" s="216"/>
      <c r="QJL1000" s="216"/>
      <c r="QJM1000" s="216"/>
      <c r="QJN1000" s="216"/>
      <c r="QJO1000" s="216"/>
      <c r="QJP1000" s="216"/>
      <c r="QJQ1000" s="216"/>
      <c r="QJR1000" s="216"/>
      <c r="QJS1000" s="216"/>
      <c r="QJT1000" s="216"/>
      <c r="QJU1000" s="216"/>
      <c r="QJV1000" s="216"/>
      <c r="QJW1000" s="216"/>
      <c r="QJX1000" s="216"/>
      <c r="QJY1000" s="216"/>
      <c r="QJZ1000" s="216"/>
      <c r="QKA1000" s="216"/>
      <c r="QKB1000" s="216"/>
      <c r="QKC1000" s="216"/>
      <c r="QKD1000" s="216"/>
      <c r="QKE1000" s="216"/>
      <c r="QKF1000" s="216"/>
      <c r="QKG1000" s="216"/>
      <c r="QKH1000" s="216"/>
      <c r="QKI1000" s="216"/>
      <c r="QKJ1000" s="216"/>
      <c r="QKK1000" s="216"/>
      <c r="QKL1000" s="216"/>
      <c r="QKM1000" s="216"/>
      <c r="QKN1000" s="216"/>
      <c r="QKO1000" s="216"/>
      <c r="QKP1000" s="216"/>
      <c r="QKQ1000" s="216"/>
      <c r="QKR1000" s="216"/>
      <c r="QKS1000" s="216"/>
      <c r="QKT1000" s="216"/>
      <c r="QKU1000" s="216"/>
      <c r="QKV1000" s="216"/>
      <c r="QKW1000" s="216"/>
      <c r="QKX1000" s="216"/>
      <c r="QKY1000" s="216"/>
      <c r="QKZ1000" s="216"/>
      <c r="QLA1000" s="216"/>
      <c r="QLB1000" s="216"/>
      <c r="QLC1000" s="216"/>
      <c r="QLD1000" s="216"/>
      <c r="QLE1000" s="216"/>
      <c r="QLF1000" s="216"/>
      <c r="QLG1000" s="216"/>
      <c r="QLH1000" s="216"/>
      <c r="QLI1000" s="216"/>
      <c r="QLJ1000" s="216"/>
      <c r="QLK1000" s="216"/>
      <c r="QLL1000" s="216"/>
      <c r="QLM1000" s="216"/>
      <c r="QLN1000" s="216"/>
      <c r="QLO1000" s="216"/>
      <c r="QLP1000" s="216"/>
      <c r="QLQ1000" s="216"/>
      <c r="QLR1000" s="216"/>
      <c r="QLS1000" s="216"/>
      <c r="QLT1000" s="216"/>
      <c r="QLU1000" s="216"/>
      <c r="QLV1000" s="216"/>
      <c r="QLW1000" s="216"/>
      <c r="QLX1000" s="216"/>
      <c r="QLY1000" s="216"/>
      <c r="QLZ1000" s="216"/>
      <c r="QMA1000" s="216"/>
      <c r="QMB1000" s="216"/>
      <c r="QMC1000" s="216"/>
      <c r="QMD1000" s="216"/>
      <c r="QME1000" s="216"/>
      <c r="QMF1000" s="216"/>
      <c r="QMG1000" s="216"/>
      <c r="QMH1000" s="216"/>
      <c r="QMI1000" s="216"/>
      <c r="QMJ1000" s="216"/>
      <c r="QMK1000" s="216"/>
      <c r="QML1000" s="216"/>
      <c r="QMM1000" s="216"/>
      <c r="QMN1000" s="216"/>
      <c r="QMO1000" s="216"/>
      <c r="QMP1000" s="216"/>
      <c r="QMQ1000" s="216"/>
      <c r="QMR1000" s="216"/>
      <c r="QMS1000" s="216"/>
      <c r="QMT1000" s="216"/>
      <c r="QMU1000" s="216"/>
      <c r="QMV1000" s="216"/>
      <c r="QMW1000" s="216"/>
      <c r="QMX1000" s="216"/>
      <c r="QMY1000" s="216"/>
      <c r="QMZ1000" s="216"/>
      <c r="QNA1000" s="216"/>
      <c r="QNB1000" s="216"/>
      <c r="QNC1000" s="216"/>
      <c r="QND1000" s="216"/>
      <c r="QNE1000" s="216"/>
      <c r="QNF1000" s="216"/>
      <c r="QNG1000" s="216"/>
      <c r="QNH1000" s="216"/>
      <c r="QNI1000" s="216"/>
      <c r="QNJ1000" s="216"/>
      <c r="QNK1000" s="216"/>
      <c r="QNL1000" s="216"/>
      <c r="QNM1000" s="216"/>
      <c r="QNN1000" s="216"/>
      <c r="QNO1000" s="216"/>
      <c r="QNP1000" s="216"/>
      <c r="QNQ1000" s="216"/>
      <c r="QNR1000" s="216"/>
      <c r="QNS1000" s="216"/>
      <c r="QNT1000" s="216"/>
      <c r="QNU1000" s="216"/>
      <c r="QNV1000" s="216"/>
      <c r="QNW1000" s="216"/>
      <c r="QNX1000" s="216"/>
      <c r="QNY1000" s="216"/>
      <c r="QNZ1000" s="216"/>
      <c r="QOA1000" s="216"/>
      <c r="QOB1000" s="216"/>
      <c r="QOC1000" s="216"/>
      <c r="QOD1000" s="216"/>
      <c r="QOE1000" s="216"/>
      <c r="QOF1000" s="216"/>
      <c r="QOG1000" s="216"/>
      <c r="QOH1000" s="216"/>
      <c r="QOI1000" s="216"/>
      <c r="QOJ1000" s="216"/>
      <c r="QOK1000" s="216"/>
      <c r="QOL1000" s="216"/>
      <c r="QOM1000" s="216"/>
      <c r="QON1000" s="216"/>
      <c r="QOO1000" s="216"/>
      <c r="QOP1000" s="216"/>
      <c r="QOQ1000" s="216"/>
      <c r="QOR1000" s="216"/>
      <c r="QOS1000" s="216"/>
      <c r="QOT1000" s="216"/>
      <c r="QOU1000" s="216"/>
      <c r="QOV1000" s="216"/>
      <c r="QOW1000" s="216"/>
      <c r="QOX1000" s="216"/>
      <c r="QOY1000" s="216"/>
      <c r="QOZ1000" s="216"/>
      <c r="QPA1000" s="216"/>
      <c r="QPB1000" s="216"/>
      <c r="QPC1000" s="216"/>
      <c r="QPD1000" s="216"/>
      <c r="QPE1000" s="216"/>
      <c r="QPF1000" s="216"/>
      <c r="QPG1000" s="216"/>
      <c r="QPH1000" s="216"/>
      <c r="QPI1000" s="216"/>
      <c r="QPJ1000" s="216"/>
      <c r="QPK1000" s="216"/>
      <c r="QPL1000" s="216"/>
      <c r="QPM1000" s="216"/>
      <c r="QPN1000" s="216"/>
      <c r="QPO1000" s="216"/>
      <c r="QPP1000" s="216"/>
      <c r="QPQ1000" s="216"/>
      <c r="QPR1000" s="216"/>
      <c r="QPS1000" s="216"/>
      <c r="QPT1000" s="216"/>
      <c r="QPU1000" s="216"/>
      <c r="QPV1000" s="216"/>
      <c r="QPW1000" s="216"/>
      <c r="QPX1000" s="216"/>
      <c r="QPY1000" s="216"/>
      <c r="QPZ1000" s="216"/>
      <c r="QQA1000" s="216"/>
      <c r="QQB1000" s="216"/>
      <c r="QQC1000" s="216"/>
      <c r="QQD1000" s="216"/>
      <c r="QQE1000" s="216"/>
      <c r="QQF1000" s="216"/>
      <c r="QQG1000" s="216"/>
      <c r="QQH1000" s="216"/>
      <c r="QQI1000" s="216"/>
      <c r="QQJ1000" s="216"/>
      <c r="QQK1000" s="216"/>
      <c r="QQL1000" s="216"/>
      <c r="QQM1000" s="216"/>
      <c r="QQN1000" s="216"/>
      <c r="QQO1000" s="216"/>
      <c r="QQP1000" s="216"/>
      <c r="QQQ1000" s="216"/>
      <c r="QQR1000" s="216"/>
      <c r="QQS1000" s="216"/>
      <c r="QQT1000" s="216"/>
      <c r="QQU1000" s="216"/>
      <c r="QQV1000" s="216"/>
      <c r="QQW1000" s="216"/>
      <c r="QQX1000" s="216"/>
      <c r="QQY1000" s="216"/>
      <c r="QQZ1000" s="216"/>
      <c r="QRA1000" s="216"/>
      <c r="QRB1000" s="216"/>
      <c r="QRC1000" s="216"/>
      <c r="QRD1000" s="216"/>
      <c r="QRE1000" s="216"/>
      <c r="QRF1000" s="216"/>
      <c r="QRG1000" s="216"/>
      <c r="QRH1000" s="216"/>
      <c r="QRI1000" s="216"/>
      <c r="QRJ1000" s="216"/>
      <c r="QRK1000" s="216"/>
      <c r="QRL1000" s="216"/>
      <c r="QRM1000" s="216"/>
      <c r="QRN1000" s="216"/>
      <c r="QRO1000" s="216"/>
      <c r="QRP1000" s="216"/>
      <c r="QRQ1000" s="216"/>
      <c r="QRR1000" s="216"/>
      <c r="QRS1000" s="216"/>
      <c r="QRT1000" s="216"/>
      <c r="QRU1000" s="216"/>
      <c r="QRV1000" s="216"/>
      <c r="QRW1000" s="216"/>
      <c r="QRX1000" s="216"/>
      <c r="QRY1000" s="216"/>
      <c r="QRZ1000" s="216"/>
      <c r="QSA1000" s="216"/>
      <c r="QSB1000" s="216"/>
      <c r="QSC1000" s="216"/>
      <c r="QSD1000" s="216"/>
      <c r="QSE1000" s="216"/>
      <c r="QSF1000" s="216"/>
      <c r="QSG1000" s="216"/>
      <c r="QSH1000" s="216"/>
      <c r="QSI1000" s="216"/>
      <c r="QSJ1000" s="216"/>
      <c r="QSK1000" s="216"/>
      <c r="QSL1000" s="216"/>
      <c r="QSM1000" s="216"/>
      <c r="QSN1000" s="216"/>
      <c r="QSO1000" s="216"/>
      <c r="QSP1000" s="216"/>
      <c r="QSQ1000" s="216"/>
      <c r="QSR1000" s="216"/>
      <c r="QSS1000" s="216"/>
      <c r="QST1000" s="216"/>
      <c r="QSU1000" s="216"/>
      <c r="QSV1000" s="216"/>
      <c r="QSW1000" s="216"/>
      <c r="QSX1000" s="216"/>
      <c r="QSY1000" s="216"/>
      <c r="QSZ1000" s="216"/>
      <c r="QTA1000" s="216"/>
      <c r="QTB1000" s="216"/>
      <c r="QTC1000" s="216"/>
      <c r="QTD1000" s="216"/>
      <c r="QTE1000" s="216"/>
      <c r="QTF1000" s="216"/>
      <c r="QTG1000" s="216"/>
      <c r="QTH1000" s="216"/>
      <c r="QTI1000" s="216"/>
      <c r="QTJ1000" s="216"/>
      <c r="QTK1000" s="216"/>
      <c r="QTL1000" s="216"/>
      <c r="QTM1000" s="216"/>
      <c r="QTN1000" s="216"/>
      <c r="QTO1000" s="216"/>
      <c r="QTP1000" s="216"/>
      <c r="QTQ1000" s="216"/>
      <c r="QTR1000" s="216"/>
      <c r="QTS1000" s="216"/>
      <c r="QTT1000" s="216"/>
      <c r="QTU1000" s="216"/>
      <c r="QTV1000" s="216"/>
      <c r="QTW1000" s="216"/>
      <c r="QTX1000" s="216"/>
      <c r="QTY1000" s="216"/>
      <c r="QTZ1000" s="216"/>
      <c r="QUA1000" s="216"/>
      <c r="QUB1000" s="216"/>
      <c r="QUC1000" s="216"/>
      <c r="QUD1000" s="216"/>
      <c r="QUE1000" s="216"/>
      <c r="QUF1000" s="216"/>
      <c r="QUG1000" s="216"/>
      <c r="QUH1000" s="216"/>
      <c r="QUI1000" s="216"/>
      <c r="QUJ1000" s="216"/>
      <c r="QUK1000" s="216"/>
      <c r="QUL1000" s="216"/>
      <c r="QUM1000" s="216"/>
      <c r="QUN1000" s="216"/>
      <c r="QUO1000" s="216"/>
      <c r="QUP1000" s="216"/>
      <c r="QUQ1000" s="216"/>
      <c r="QUR1000" s="216"/>
      <c r="QUS1000" s="216"/>
      <c r="QUT1000" s="216"/>
      <c r="QUU1000" s="216"/>
      <c r="QUV1000" s="216"/>
      <c r="QUW1000" s="216"/>
      <c r="QUX1000" s="216"/>
      <c r="QUY1000" s="216"/>
      <c r="QUZ1000" s="216"/>
      <c r="QVA1000" s="216"/>
      <c r="QVB1000" s="216"/>
      <c r="QVC1000" s="216"/>
      <c r="QVD1000" s="216"/>
      <c r="QVE1000" s="216"/>
      <c r="QVF1000" s="216"/>
      <c r="QVG1000" s="216"/>
      <c r="QVH1000" s="216"/>
      <c r="QVI1000" s="216"/>
      <c r="QVJ1000" s="216"/>
      <c r="QVK1000" s="216"/>
      <c r="QVL1000" s="216"/>
      <c r="QVM1000" s="216"/>
      <c r="QVN1000" s="216"/>
      <c r="QVO1000" s="216"/>
      <c r="QVP1000" s="216"/>
      <c r="QVQ1000" s="216"/>
      <c r="QVR1000" s="216"/>
      <c r="QVS1000" s="216"/>
      <c r="QVT1000" s="216"/>
      <c r="QVU1000" s="216"/>
      <c r="QVV1000" s="216"/>
      <c r="QVW1000" s="216"/>
      <c r="QVX1000" s="216"/>
      <c r="QVY1000" s="216"/>
      <c r="QVZ1000" s="216"/>
      <c r="QWA1000" s="216"/>
      <c r="QWB1000" s="216"/>
      <c r="QWC1000" s="216"/>
      <c r="QWD1000" s="216"/>
      <c r="QWE1000" s="216"/>
      <c r="QWF1000" s="216"/>
      <c r="QWG1000" s="216"/>
      <c r="QWH1000" s="216"/>
      <c r="QWI1000" s="216"/>
      <c r="QWJ1000" s="216"/>
      <c r="QWK1000" s="216"/>
      <c r="QWL1000" s="216"/>
      <c r="QWM1000" s="216"/>
      <c r="QWN1000" s="216"/>
      <c r="QWO1000" s="216"/>
      <c r="QWP1000" s="216"/>
      <c r="QWQ1000" s="216"/>
      <c r="QWR1000" s="216"/>
      <c r="QWS1000" s="216"/>
      <c r="QWT1000" s="216"/>
      <c r="QWU1000" s="216"/>
      <c r="QWV1000" s="216"/>
      <c r="QWW1000" s="216"/>
      <c r="QWX1000" s="216"/>
      <c r="QWY1000" s="216"/>
      <c r="QWZ1000" s="216"/>
      <c r="QXA1000" s="216"/>
      <c r="QXB1000" s="216"/>
      <c r="QXC1000" s="216"/>
      <c r="QXD1000" s="216"/>
      <c r="QXE1000" s="216"/>
      <c r="QXF1000" s="216"/>
      <c r="QXG1000" s="216"/>
      <c r="QXH1000" s="216"/>
      <c r="QXI1000" s="216"/>
      <c r="QXJ1000" s="216"/>
      <c r="QXK1000" s="216"/>
      <c r="QXL1000" s="216"/>
      <c r="QXM1000" s="216"/>
      <c r="QXN1000" s="216"/>
      <c r="QXO1000" s="216"/>
      <c r="QXP1000" s="216"/>
      <c r="QXQ1000" s="216"/>
      <c r="QXR1000" s="216"/>
      <c r="QXS1000" s="216"/>
      <c r="QXT1000" s="216"/>
      <c r="QXU1000" s="216"/>
      <c r="QXV1000" s="216"/>
      <c r="QXW1000" s="216"/>
      <c r="QXX1000" s="216"/>
      <c r="QXY1000" s="216"/>
      <c r="QXZ1000" s="216"/>
      <c r="QYA1000" s="216"/>
      <c r="QYB1000" s="216"/>
      <c r="QYC1000" s="216"/>
      <c r="QYD1000" s="216"/>
      <c r="QYE1000" s="216"/>
      <c r="QYF1000" s="216"/>
      <c r="QYG1000" s="216"/>
      <c r="QYH1000" s="216"/>
      <c r="QYI1000" s="216"/>
      <c r="QYJ1000" s="216"/>
      <c r="QYK1000" s="216"/>
      <c r="QYL1000" s="216"/>
      <c r="QYM1000" s="216"/>
      <c r="QYN1000" s="216"/>
      <c r="QYO1000" s="216"/>
      <c r="QYP1000" s="216"/>
      <c r="QYQ1000" s="216"/>
      <c r="QYR1000" s="216"/>
      <c r="QYS1000" s="216"/>
      <c r="QYT1000" s="216"/>
      <c r="QYU1000" s="216"/>
      <c r="QYV1000" s="216"/>
      <c r="QYW1000" s="216"/>
      <c r="QYX1000" s="216"/>
      <c r="QYY1000" s="216"/>
      <c r="QYZ1000" s="216"/>
      <c r="QZA1000" s="216"/>
      <c r="QZB1000" s="216"/>
      <c r="QZC1000" s="216"/>
      <c r="QZD1000" s="216"/>
      <c r="QZE1000" s="216"/>
      <c r="QZF1000" s="216"/>
      <c r="QZG1000" s="216"/>
      <c r="QZH1000" s="216"/>
      <c r="QZI1000" s="216"/>
      <c r="QZJ1000" s="216"/>
      <c r="QZK1000" s="216"/>
      <c r="QZL1000" s="216"/>
      <c r="QZM1000" s="216"/>
      <c r="QZN1000" s="216"/>
      <c r="QZO1000" s="216"/>
      <c r="QZP1000" s="216"/>
      <c r="QZQ1000" s="216"/>
      <c r="QZR1000" s="216"/>
      <c r="QZS1000" s="216"/>
      <c r="QZT1000" s="216"/>
      <c r="QZU1000" s="216"/>
      <c r="QZV1000" s="216"/>
      <c r="QZW1000" s="216"/>
      <c r="QZX1000" s="216"/>
      <c r="QZY1000" s="216"/>
      <c r="QZZ1000" s="216"/>
      <c r="RAA1000" s="216"/>
      <c r="RAB1000" s="216"/>
      <c r="RAC1000" s="216"/>
      <c r="RAD1000" s="216"/>
      <c r="RAE1000" s="216"/>
      <c r="RAF1000" s="216"/>
      <c r="RAG1000" s="216"/>
      <c r="RAH1000" s="216"/>
      <c r="RAI1000" s="216"/>
      <c r="RAJ1000" s="216"/>
      <c r="RAK1000" s="216"/>
      <c r="RAL1000" s="216"/>
      <c r="RAM1000" s="216"/>
      <c r="RAN1000" s="216"/>
      <c r="RAO1000" s="216"/>
      <c r="RAP1000" s="216"/>
      <c r="RAQ1000" s="216"/>
      <c r="RAR1000" s="216"/>
      <c r="RAS1000" s="216"/>
      <c r="RAT1000" s="216"/>
      <c r="RAU1000" s="216"/>
      <c r="RAV1000" s="216"/>
      <c r="RAW1000" s="216"/>
      <c r="RAX1000" s="216"/>
      <c r="RAY1000" s="216"/>
      <c r="RAZ1000" s="216"/>
      <c r="RBA1000" s="216"/>
      <c r="RBB1000" s="216"/>
      <c r="RBC1000" s="216"/>
      <c r="RBD1000" s="216"/>
      <c r="RBE1000" s="216"/>
      <c r="RBF1000" s="216"/>
      <c r="RBG1000" s="216"/>
      <c r="RBH1000" s="216"/>
      <c r="RBI1000" s="216"/>
      <c r="RBJ1000" s="216"/>
      <c r="RBK1000" s="216"/>
      <c r="RBL1000" s="216"/>
      <c r="RBM1000" s="216"/>
      <c r="RBN1000" s="216"/>
      <c r="RBO1000" s="216"/>
      <c r="RBP1000" s="216"/>
      <c r="RBQ1000" s="216"/>
      <c r="RBR1000" s="216"/>
      <c r="RBS1000" s="216"/>
      <c r="RBT1000" s="216"/>
      <c r="RBU1000" s="216"/>
      <c r="RBV1000" s="216"/>
      <c r="RBW1000" s="216"/>
      <c r="RBX1000" s="216"/>
      <c r="RBY1000" s="216"/>
      <c r="RBZ1000" s="216"/>
      <c r="RCA1000" s="216"/>
      <c r="RCB1000" s="216"/>
      <c r="RCC1000" s="216"/>
      <c r="RCD1000" s="216"/>
      <c r="RCE1000" s="216"/>
      <c r="RCF1000" s="216"/>
      <c r="RCG1000" s="216"/>
      <c r="RCH1000" s="216"/>
      <c r="RCI1000" s="216"/>
      <c r="RCJ1000" s="216"/>
      <c r="RCK1000" s="216"/>
      <c r="RCL1000" s="216"/>
      <c r="RCM1000" s="216"/>
      <c r="RCN1000" s="216"/>
      <c r="RCO1000" s="216"/>
      <c r="RCP1000" s="216"/>
      <c r="RCQ1000" s="216"/>
      <c r="RCR1000" s="216"/>
      <c r="RCS1000" s="216"/>
      <c r="RCT1000" s="216"/>
      <c r="RCU1000" s="216"/>
      <c r="RCV1000" s="216"/>
      <c r="RCW1000" s="216"/>
      <c r="RCX1000" s="216"/>
      <c r="RCY1000" s="216"/>
      <c r="RCZ1000" s="216"/>
      <c r="RDA1000" s="216"/>
      <c r="RDB1000" s="216"/>
      <c r="RDC1000" s="216"/>
      <c r="RDD1000" s="216"/>
      <c r="RDE1000" s="216"/>
      <c r="RDF1000" s="216"/>
      <c r="RDG1000" s="216"/>
      <c r="RDH1000" s="216"/>
      <c r="RDI1000" s="216"/>
      <c r="RDJ1000" s="216"/>
      <c r="RDK1000" s="216"/>
      <c r="RDL1000" s="216"/>
      <c r="RDM1000" s="216"/>
      <c r="RDN1000" s="216"/>
      <c r="RDO1000" s="216"/>
      <c r="RDP1000" s="216"/>
      <c r="RDQ1000" s="216"/>
      <c r="RDR1000" s="216"/>
      <c r="RDS1000" s="216"/>
      <c r="RDT1000" s="216"/>
      <c r="RDU1000" s="216"/>
      <c r="RDV1000" s="216"/>
      <c r="RDW1000" s="216"/>
      <c r="RDX1000" s="216"/>
      <c r="RDY1000" s="216"/>
      <c r="RDZ1000" s="216"/>
      <c r="REA1000" s="216"/>
      <c r="REB1000" s="216"/>
      <c r="REC1000" s="216"/>
      <c r="RED1000" s="216"/>
      <c r="REE1000" s="216"/>
      <c r="REF1000" s="216"/>
      <c r="REG1000" s="216"/>
      <c r="REH1000" s="216"/>
      <c r="REI1000" s="216"/>
      <c r="REJ1000" s="216"/>
      <c r="REK1000" s="216"/>
      <c r="REL1000" s="216"/>
      <c r="REM1000" s="216"/>
      <c r="REN1000" s="216"/>
      <c r="REO1000" s="216"/>
      <c r="REP1000" s="216"/>
      <c r="REQ1000" s="216"/>
      <c r="RER1000" s="216"/>
      <c r="RES1000" s="216"/>
      <c r="RET1000" s="216"/>
      <c r="REU1000" s="216"/>
      <c r="REV1000" s="216"/>
      <c r="REW1000" s="216"/>
      <c r="REX1000" s="216"/>
      <c r="REY1000" s="216"/>
      <c r="REZ1000" s="216"/>
      <c r="RFA1000" s="216"/>
      <c r="RFB1000" s="216"/>
      <c r="RFC1000" s="216"/>
      <c r="RFD1000" s="216"/>
      <c r="RFE1000" s="216"/>
      <c r="RFF1000" s="216"/>
      <c r="RFG1000" s="216"/>
      <c r="RFH1000" s="216"/>
      <c r="RFI1000" s="216"/>
      <c r="RFJ1000" s="216"/>
      <c r="RFK1000" s="216"/>
      <c r="RFL1000" s="216"/>
      <c r="RFM1000" s="216"/>
      <c r="RFN1000" s="216"/>
      <c r="RFO1000" s="216"/>
      <c r="RFP1000" s="216"/>
      <c r="RFQ1000" s="216"/>
      <c r="RFR1000" s="216"/>
      <c r="RFS1000" s="216"/>
      <c r="RFT1000" s="216"/>
      <c r="RFU1000" s="216"/>
      <c r="RFV1000" s="216"/>
      <c r="RFW1000" s="216"/>
      <c r="RFX1000" s="216"/>
      <c r="RFY1000" s="216"/>
      <c r="RFZ1000" s="216"/>
      <c r="RGA1000" s="216"/>
      <c r="RGB1000" s="216"/>
      <c r="RGC1000" s="216"/>
      <c r="RGD1000" s="216"/>
      <c r="RGE1000" s="216"/>
      <c r="RGF1000" s="216"/>
      <c r="RGG1000" s="216"/>
      <c r="RGH1000" s="216"/>
      <c r="RGI1000" s="216"/>
      <c r="RGJ1000" s="216"/>
      <c r="RGK1000" s="216"/>
      <c r="RGL1000" s="216"/>
      <c r="RGM1000" s="216"/>
      <c r="RGN1000" s="216"/>
      <c r="RGO1000" s="216"/>
      <c r="RGP1000" s="216"/>
      <c r="RGQ1000" s="216"/>
      <c r="RGR1000" s="216"/>
      <c r="RGS1000" s="216"/>
      <c r="RGT1000" s="216"/>
      <c r="RGU1000" s="216"/>
      <c r="RGV1000" s="216"/>
      <c r="RGW1000" s="216"/>
      <c r="RGX1000" s="216"/>
      <c r="RGY1000" s="216"/>
      <c r="RGZ1000" s="216"/>
      <c r="RHA1000" s="216"/>
      <c r="RHB1000" s="216"/>
      <c r="RHC1000" s="216"/>
      <c r="RHD1000" s="216"/>
      <c r="RHE1000" s="216"/>
      <c r="RHF1000" s="216"/>
      <c r="RHG1000" s="216"/>
      <c r="RHH1000" s="216"/>
      <c r="RHI1000" s="216"/>
      <c r="RHJ1000" s="216"/>
      <c r="RHK1000" s="216"/>
      <c r="RHL1000" s="216"/>
      <c r="RHM1000" s="216"/>
      <c r="RHN1000" s="216"/>
      <c r="RHO1000" s="216"/>
      <c r="RHP1000" s="216"/>
      <c r="RHQ1000" s="216"/>
      <c r="RHR1000" s="216"/>
      <c r="RHS1000" s="216"/>
      <c r="RHT1000" s="216"/>
      <c r="RHU1000" s="216"/>
      <c r="RHV1000" s="216"/>
      <c r="RHW1000" s="216"/>
      <c r="RHX1000" s="216"/>
      <c r="RHY1000" s="216"/>
      <c r="RHZ1000" s="216"/>
      <c r="RIA1000" s="216"/>
      <c r="RIB1000" s="216"/>
      <c r="RIC1000" s="216"/>
      <c r="RID1000" s="216"/>
      <c r="RIE1000" s="216"/>
      <c r="RIF1000" s="216"/>
      <c r="RIG1000" s="216"/>
      <c r="RIH1000" s="216"/>
      <c r="RII1000" s="216"/>
      <c r="RIJ1000" s="216"/>
      <c r="RIK1000" s="216"/>
      <c r="RIL1000" s="216"/>
      <c r="RIM1000" s="216"/>
      <c r="RIN1000" s="216"/>
      <c r="RIO1000" s="216"/>
      <c r="RIP1000" s="216"/>
      <c r="RIQ1000" s="216"/>
      <c r="RIR1000" s="216"/>
      <c r="RIS1000" s="216"/>
      <c r="RIT1000" s="216"/>
      <c r="RIU1000" s="216"/>
      <c r="RIV1000" s="216"/>
      <c r="RIW1000" s="216"/>
      <c r="RIX1000" s="216"/>
      <c r="RIY1000" s="216"/>
      <c r="RIZ1000" s="216"/>
      <c r="RJA1000" s="216"/>
      <c r="RJB1000" s="216"/>
      <c r="RJC1000" s="216"/>
      <c r="RJD1000" s="216"/>
      <c r="RJE1000" s="216"/>
      <c r="RJF1000" s="216"/>
      <c r="RJG1000" s="216"/>
      <c r="RJH1000" s="216"/>
      <c r="RJI1000" s="216"/>
      <c r="RJJ1000" s="216"/>
      <c r="RJK1000" s="216"/>
      <c r="RJL1000" s="216"/>
      <c r="RJM1000" s="216"/>
      <c r="RJN1000" s="216"/>
      <c r="RJO1000" s="216"/>
      <c r="RJP1000" s="216"/>
      <c r="RJQ1000" s="216"/>
      <c r="RJR1000" s="216"/>
      <c r="RJS1000" s="216"/>
      <c r="RJT1000" s="216"/>
      <c r="RJU1000" s="216"/>
      <c r="RJV1000" s="216"/>
      <c r="RJW1000" s="216"/>
      <c r="RJX1000" s="216"/>
      <c r="RJY1000" s="216"/>
      <c r="RJZ1000" s="216"/>
      <c r="RKA1000" s="216"/>
      <c r="RKB1000" s="216"/>
      <c r="RKC1000" s="216"/>
      <c r="RKD1000" s="216"/>
      <c r="RKE1000" s="216"/>
      <c r="RKF1000" s="216"/>
      <c r="RKG1000" s="216"/>
      <c r="RKH1000" s="216"/>
      <c r="RKI1000" s="216"/>
      <c r="RKJ1000" s="216"/>
      <c r="RKK1000" s="216"/>
      <c r="RKL1000" s="216"/>
      <c r="RKM1000" s="216"/>
      <c r="RKN1000" s="216"/>
      <c r="RKO1000" s="216"/>
      <c r="RKP1000" s="216"/>
      <c r="RKQ1000" s="216"/>
      <c r="RKR1000" s="216"/>
      <c r="RKS1000" s="216"/>
      <c r="RKT1000" s="216"/>
      <c r="RKU1000" s="216"/>
      <c r="RKV1000" s="216"/>
      <c r="RKW1000" s="216"/>
      <c r="RKX1000" s="216"/>
      <c r="RKY1000" s="216"/>
      <c r="RKZ1000" s="216"/>
      <c r="RLA1000" s="216"/>
      <c r="RLB1000" s="216"/>
      <c r="RLC1000" s="216"/>
      <c r="RLD1000" s="216"/>
      <c r="RLE1000" s="216"/>
      <c r="RLF1000" s="216"/>
      <c r="RLG1000" s="216"/>
      <c r="RLH1000" s="216"/>
      <c r="RLI1000" s="216"/>
      <c r="RLJ1000" s="216"/>
      <c r="RLK1000" s="216"/>
      <c r="RLL1000" s="216"/>
      <c r="RLM1000" s="216"/>
      <c r="RLN1000" s="216"/>
      <c r="RLO1000" s="216"/>
      <c r="RLP1000" s="216"/>
      <c r="RLQ1000" s="216"/>
      <c r="RLR1000" s="216"/>
      <c r="RLS1000" s="216"/>
      <c r="RLT1000" s="216"/>
      <c r="RLU1000" s="216"/>
      <c r="RLV1000" s="216"/>
      <c r="RLW1000" s="216"/>
      <c r="RLX1000" s="216"/>
      <c r="RLY1000" s="216"/>
      <c r="RLZ1000" s="216"/>
      <c r="RMA1000" s="216"/>
      <c r="RMB1000" s="216"/>
      <c r="RMC1000" s="216"/>
      <c r="RMD1000" s="216"/>
      <c r="RME1000" s="216"/>
      <c r="RMF1000" s="216"/>
      <c r="RMG1000" s="216"/>
      <c r="RMH1000" s="216"/>
      <c r="RMI1000" s="216"/>
      <c r="RMJ1000" s="216"/>
      <c r="RMK1000" s="216"/>
      <c r="RML1000" s="216"/>
      <c r="RMM1000" s="216"/>
      <c r="RMN1000" s="216"/>
      <c r="RMO1000" s="216"/>
      <c r="RMP1000" s="216"/>
      <c r="RMQ1000" s="216"/>
      <c r="RMR1000" s="216"/>
      <c r="RMS1000" s="216"/>
      <c r="RMT1000" s="216"/>
      <c r="RMU1000" s="216"/>
      <c r="RMV1000" s="216"/>
      <c r="RMW1000" s="216"/>
      <c r="RMX1000" s="216"/>
      <c r="RMY1000" s="216"/>
      <c r="RMZ1000" s="216"/>
      <c r="RNA1000" s="216"/>
      <c r="RNB1000" s="216"/>
      <c r="RNC1000" s="216"/>
      <c r="RND1000" s="216"/>
      <c r="RNE1000" s="216"/>
      <c r="RNF1000" s="216"/>
      <c r="RNG1000" s="216"/>
      <c r="RNH1000" s="216"/>
      <c r="RNI1000" s="216"/>
      <c r="RNJ1000" s="216"/>
      <c r="RNK1000" s="216"/>
      <c r="RNL1000" s="216"/>
      <c r="RNM1000" s="216"/>
      <c r="RNN1000" s="216"/>
      <c r="RNO1000" s="216"/>
      <c r="RNP1000" s="216"/>
      <c r="RNQ1000" s="216"/>
      <c r="RNR1000" s="216"/>
      <c r="RNS1000" s="216"/>
      <c r="RNT1000" s="216"/>
      <c r="RNU1000" s="216"/>
      <c r="RNV1000" s="216"/>
      <c r="RNW1000" s="216"/>
      <c r="RNX1000" s="216"/>
      <c r="RNY1000" s="216"/>
      <c r="RNZ1000" s="216"/>
      <c r="ROA1000" s="216"/>
      <c r="ROB1000" s="216"/>
      <c r="ROC1000" s="216"/>
      <c r="ROD1000" s="216"/>
      <c r="ROE1000" s="216"/>
      <c r="ROF1000" s="216"/>
      <c r="ROG1000" s="216"/>
      <c r="ROH1000" s="216"/>
      <c r="ROI1000" s="216"/>
      <c r="ROJ1000" s="216"/>
      <c r="ROK1000" s="216"/>
      <c r="ROL1000" s="216"/>
      <c r="ROM1000" s="216"/>
      <c r="RON1000" s="216"/>
      <c r="ROO1000" s="216"/>
      <c r="ROP1000" s="216"/>
      <c r="ROQ1000" s="216"/>
      <c r="ROR1000" s="216"/>
      <c r="ROS1000" s="216"/>
      <c r="ROT1000" s="216"/>
      <c r="ROU1000" s="216"/>
      <c r="ROV1000" s="216"/>
      <c r="ROW1000" s="216"/>
      <c r="ROX1000" s="216"/>
      <c r="ROY1000" s="216"/>
      <c r="ROZ1000" s="216"/>
      <c r="RPA1000" s="216"/>
      <c r="RPB1000" s="216"/>
      <c r="RPC1000" s="216"/>
      <c r="RPD1000" s="216"/>
      <c r="RPE1000" s="216"/>
      <c r="RPF1000" s="216"/>
      <c r="RPG1000" s="216"/>
      <c r="RPH1000" s="216"/>
      <c r="RPI1000" s="216"/>
      <c r="RPJ1000" s="216"/>
      <c r="RPK1000" s="216"/>
      <c r="RPL1000" s="216"/>
      <c r="RPM1000" s="216"/>
      <c r="RPN1000" s="216"/>
      <c r="RPO1000" s="216"/>
      <c r="RPP1000" s="216"/>
      <c r="RPQ1000" s="216"/>
      <c r="RPR1000" s="216"/>
      <c r="RPS1000" s="216"/>
      <c r="RPT1000" s="216"/>
      <c r="RPU1000" s="216"/>
      <c r="RPV1000" s="216"/>
      <c r="RPW1000" s="216"/>
      <c r="RPX1000" s="216"/>
      <c r="RPY1000" s="216"/>
      <c r="RPZ1000" s="216"/>
      <c r="RQA1000" s="216"/>
      <c r="RQB1000" s="216"/>
      <c r="RQC1000" s="216"/>
      <c r="RQD1000" s="216"/>
      <c r="RQE1000" s="216"/>
      <c r="RQF1000" s="216"/>
      <c r="RQG1000" s="216"/>
      <c r="RQH1000" s="216"/>
      <c r="RQI1000" s="216"/>
      <c r="RQJ1000" s="216"/>
      <c r="RQK1000" s="216"/>
      <c r="RQL1000" s="216"/>
      <c r="RQM1000" s="216"/>
      <c r="RQN1000" s="216"/>
      <c r="RQO1000" s="216"/>
      <c r="RQP1000" s="216"/>
      <c r="RQQ1000" s="216"/>
      <c r="RQR1000" s="216"/>
      <c r="RQS1000" s="216"/>
      <c r="RQT1000" s="216"/>
      <c r="RQU1000" s="216"/>
      <c r="RQV1000" s="216"/>
      <c r="RQW1000" s="216"/>
      <c r="RQX1000" s="216"/>
      <c r="RQY1000" s="216"/>
      <c r="RQZ1000" s="216"/>
      <c r="RRA1000" s="216"/>
      <c r="RRB1000" s="216"/>
      <c r="RRC1000" s="216"/>
      <c r="RRD1000" s="216"/>
      <c r="RRE1000" s="216"/>
      <c r="RRF1000" s="216"/>
      <c r="RRG1000" s="216"/>
      <c r="RRH1000" s="216"/>
      <c r="RRI1000" s="216"/>
      <c r="RRJ1000" s="216"/>
      <c r="RRK1000" s="216"/>
      <c r="RRL1000" s="216"/>
      <c r="RRM1000" s="216"/>
      <c r="RRN1000" s="216"/>
      <c r="RRO1000" s="216"/>
      <c r="RRP1000" s="216"/>
      <c r="RRQ1000" s="216"/>
      <c r="RRR1000" s="216"/>
      <c r="RRS1000" s="216"/>
      <c r="RRT1000" s="216"/>
      <c r="RRU1000" s="216"/>
      <c r="RRV1000" s="216"/>
      <c r="RRW1000" s="216"/>
      <c r="RRX1000" s="216"/>
      <c r="RRY1000" s="216"/>
      <c r="RRZ1000" s="216"/>
      <c r="RSA1000" s="216"/>
      <c r="RSB1000" s="216"/>
      <c r="RSC1000" s="216"/>
      <c r="RSD1000" s="216"/>
      <c r="RSE1000" s="216"/>
      <c r="RSF1000" s="216"/>
      <c r="RSG1000" s="216"/>
      <c r="RSH1000" s="216"/>
      <c r="RSI1000" s="216"/>
      <c r="RSJ1000" s="216"/>
      <c r="RSK1000" s="216"/>
      <c r="RSL1000" s="216"/>
      <c r="RSM1000" s="216"/>
      <c r="RSN1000" s="216"/>
      <c r="RSO1000" s="216"/>
      <c r="RSP1000" s="216"/>
      <c r="RSQ1000" s="216"/>
      <c r="RSR1000" s="216"/>
      <c r="RSS1000" s="216"/>
      <c r="RST1000" s="216"/>
      <c r="RSU1000" s="216"/>
      <c r="RSV1000" s="216"/>
      <c r="RSW1000" s="216"/>
      <c r="RSX1000" s="216"/>
      <c r="RSY1000" s="216"/>
      <c r="RSZ1000" s="216"/>
      <c r="RTA1000" s="216"/>
      <c r="RTB1000" s="216"/>
      <c r="RTC1000" s="216"/>
      <c r="RTD1000" s="216"/>
      <c r="RTE1000" s="216"/>
      <c r="RTF1000" s="216"/>
      <c r="RTG1000" s="216"/>
      <c r="RTH1000" s="216"/>
      <c r="RTI1000" s="216"/>
      <c r="RTJ1000" s="216"/>
      <c r="RTK1000" s="216"/>
      <c r="RTL1000" s="216"/>
      <c r="RTM1000" s="216"/>
      <c r="RTN1000" s="216"/>
      <c r="RTO1000" s="216"/>
      <c r="RTP1000" s="216"/>
      <c r="RTQ1000" s="216"/>
      <c r="RTR1000" s="216"/>
      <c r="RTS1000" s="216"/>
      <c r="RTT1000" s="216"/>
      <c r="RTU1000" s="216"/>
      <c r="RTV1000" s="216"/>
      <c r="RTW1000" s="216"/>
      <c r="RTX1000" s="216"/>
      <c r="RTY1000" s="216"/>
      <c r="RTZ1000" s="216"/>
      <c r="RUA1000" s="216"/>
      <c r="RUB1000" s="216"/>
      <c r="RUC1000" s="216"/>
      <c r="RUD1000" s="216"/>
      <c r="RUE1000" s="216"/>
      <c r="RUF1000" s="216"/>
      <c r="RUG1000" s="216"/>
      <c r="RUH1000" s="216"/>
      <c r="RUI1000" s="216"/>
      <c r="RUJ1000" s="216"/>
      <c r="RUK1000" s="216"/>
      <c r="RUL1000" s="216"/>
      <c r="RUM1000" s="216"/>
      <c r="RUN1000" s="216"/>
      <c r="RUO1000" s="216"/>
      <c r="RUP1000" s="216"/>
      <c r="RUQ1000" s="216"/>
      <c r="RUR1000" s="216"/>
      <c r="RUS1000" s="216"/>
      <c r="RUT1000" s="216"/>
      <c r="RUU1000" s="216"/>
      <c r="RUV1000" s="216"/>
      <c r="RUW1000" s="216"/>
      <c r="RUX1000" s="216"/>
      <c r="RUY1000" s="216"/>
      <c r="RUZ1000" s="216"/>
      <c r="RVA1000" s="216"/>
      <c r="RVB1000" s="216"/>
      <c r="RVC1000" s="216"/>
      <c r="RVD1000" s="216"/>
      <c r="RVE1000" s="216"/>
      <c r="RVF1000" s="216"/>
      <c r="RVG1000" s="216"/>
      <c r="RVH1000" s="216"/>
      <c r="RVI1000" s="216"/>
      <c r="RVJ1000" s="216"/>
      <c r="RVK1000" s="216"/>
      <c r="RVL1000" s="216"/>
      <c r="RVM1000" s="216"/>
      <c r="RVN1000" s="216"/>
      <c r="RVO1000" s="216"/>
      <c r="RVP1000" s="216"/>
      <c r="RVQ1000" s="216"/>
      <c r="RVR1000" s="216"/>
      <c r="RVS1000" s="216"/>
      <c r="RVT1000" s="216"/>
      <c r="RVU1000" s="216"/>
      <c r="RVV1000" s="216"/>
      <c r="RVW1000" s="216"/>
      <c r="RVX1000" s="216"/>
      <c r="RVY1000" s="216"/>
      <c r="RVZ1000" s="216"/>
      <c r="RWA1000" s="216"/>
      <c r="RWB1000" s="216"/>
      <c r="RWC1000" s="216"/>
      <c r="RWD1000" s="216"/>
      <c r="RWE1000" s="216"/>
      <c r="RWF1000" s="216"/>
      <c r="RWG1000" s="216"/>
      <c r="RWH1000" s="216"/>
      <c r="RWI1000" s="216"/>
      <c r="RWJ1000" s="216"/>
      <c r="RWK1000" s="216"/>
      <c r="RWL1000" s="216"/>
      <c r="RWM1000" s="216"/>
      <c r="RWN1000" s="216"/>
      <c r="RWO1000" s="216"/>
      <c r="RWP1000" s="216"/>
      <c r="RWQ1000" s="216"/>
      <c r="RWR1000" s="216"/>
      <c r="RWS1000" s="216"/>
      <c r="RWT1000" s="216"/>
      <c r="RWU1000" s="216"/>
      <c r="RWV1000" s="216"/>
      <c r="RWW1000" s="216"/>
      <c r="RWX1000" s="216"/>
      <c r="RWY1000" s="216"/>
      <c r="RWZ1000" s="216"/>
      <c r="RXA1000" s="216"/>
      <c r="RXB1000" s="216"/>
      <c r="RXC1000" s="216"/>
      <c r="RXD1000" s="216"/>
      <c r="RXE1000" s="216"/>
      <c r="RXF1000" s="216"/>
      <c r="RXG1000" s="216"/>
      <c r="RXH1000" s="216"/>
      <c r="RXI1000" s="216"/>
      <c r="RXJ1000" s="216"/>
      <c r="RXK1000" s="216"/>
      <c r="RXL1000" s="216"/>
      <c r="RXM1000" s="216"/>
      <c r="RXN1000" s="216"/>
      <c r="RXO1000" s="216"/>
      <c r="RXP1000" s="216"/>
      <c r="RXQ1000" s="216"/>
      <c r="RXR1000" s="216"/>
      <c r="RXS1000" s="216"/>
      <c r="RXT1000" s="216"/>
      <c r="RXU1000" s="216"/>
      <c r="RXV1000" s="216"/>
      <c r="RXW1000" s="216"/>
      <c r="RXX1000" s="216"/>
      <c r="RXY1000" s="216"/>
      <c r="RXZ1000" s="216"/>
      <c r="RYA1000" s="216"/>
      <c r="RYB1000" s="216"/>
      <c r="RYC1000" s="216"/>
      <c r="RYD1000" s="216"/>
      <c r="RYE1000" s="216"/>
      <c r="RYF1000" s="216"/>
      <c r="RYG1000" s="216"/>
      <c r="RYH1000" s="216"/>
      <c r="RYI1000" s="216"/>
      <c r="RYJ1000" s="216"/>
      <c r="RYK1000" s="216"/>
      <c r="RYL1000" s="216"/>
      <c r="RYM1000" s="216"/>
      <c r="RYN1000" s="216"/>
      <c r="RYO1000" s="216"/>
      <c r="RYP1000" s="216"/>
      <c r="RYQ1000" s="216"/>
      <c r="RYR1000" s="216"/>
      <c r="RYS1000" s="216"/>
      <c r="RYT1000" s="216"/>
      <c r="RYU1000" s="216"/>
      <c r="RYV1000" s="216"/>
      <c r="RYW1000" s="216"/>
      <c r="RYX1000" s="216"/>
      <c r="RYY1000" s="216"/>
      <c r="RYZ1000" s="216"/>
      <c r="RZA1000" s="216"/>
      <c r="RZB1000" s="216"/>
      <c r="RZC1000" s="216"/>
      <c r="RZD1000" s="216"/>
      <c r="RZE1000" s="216"/>
      <c r="RZF1000" s="216"/>
      <c r="RZG1000" s="216"/>
      <c r="RZH1000" s="216"/>
      <c r="RZI1000" s="216"/>
      <c r="RZJ1000" s="216"/>
      <c r="RZK1000" s="216"/>
      <c r="RZL1000" s="216"/>
      <c r="RZM1000" s="216"/>
      <c r="RZN1000" s="216"/>
      <c r="RZO1000" s="216"/>
      <c r="RZP1000" s="216"/>
      <c r="RZQ1000" s="216"/>
      <c r="RZR1000" s="216"/>
      <c r="RZS1000" s="216"/>
      <c r="RZT1000" s="216"/>
      <c r="RZU1000" s="216"/>
      <c r="RZV1000" s="216"/>
      <c r="RZW1000" s="216"/>
      <c r="RZX1000" s="216"/>
      <c r="RZY1000" s="216"/>
      <c r="RZZ1000" s="216"/>
      <c r="SAA1000" s="216"/>
      <c r="SAB1000" s="216"/>
      <c r="SAC1000" s="216"/>
      <c r="SAD1000" s="216"/>
      <c r="SAE1000" s="216"/>
      <c r="SAF1000" s="216"/>
      <c r="SAG1000" s="216"/>
      <c r="SAH1000" s="216"/>
      <c r="SAI1000" s="216"/>
      <c r="SAJ1000" s="216"/>
      <c r="SAK1000" s="216"/>
      <c r="SAL1000" s="216"/>
      <c r="SAM1000" s="216"/>
      <c r="SAN1000" s="216"/>
      <c r="SAO1000" s="216"/>
      <c r="SAP1000" s="216"/>
      <c r="SAQ1000" s="216"/>
      <c r="SAR1000" s="216"/>
      <c r="SAS1000" s="216"/>
      <c r="SAT1000" s="216"/>
      <c r="SAU1000" s="216"/>
      <c r="SAV1000" s="216"/>
      <c r="SAW1000" s="216"/>
      <c r="SAX1000" s="216"/>
      <c r="SAY1000" s="216"/>
      <c r="SAZ1000" s="216"/>
      <c r="SBA1000" s="216"/>
      <c r="SBB1000" s="216"/>
      <c r="SBC1000" s="216"/>
      <c r="SBD1000" s="216"/>
      <c r="SBE1000" s="216"/>
      <c r="SBF1000" s="216"/>
      <c r="SBG1000" s="216"/>
      <c r="SBH1000" s="216"/>
      <c r="SBI1000" s="216"/>
      <c r="SBJ1000" s="216"/>
      <c r="SBK1000" s="216"/>
      <c r="SBL1000" s="216"/>
      <c r="SBM1000" s="216"/>
      <c r="SBN1000" s="216"/>
      <c r="SBO1000" s="216"/>
      <c r="SBP1000" s="216"/>
      <c r="SBQ1000" s="216"/>
      <c r="SBR1000" s="216"/>
      <c r="SBS1000" s="216"/>
      <c r="SBT1000" s="216"/>
      <c r="SBU1000" s="216"/>
      <c r="SBV1000" s="216"/>
      <c r="SBW1000" s="216"/>
      <c r="SBX1000" s="216"/>
      <c r="SBY1000" s="216"/>
      <c r="SBZ1000" s="216"/>
      <c r="SCA1000" s="216"/>
      <c r="SCB1000" s="216"/>
      <c r="SCC1000" s="216"/>
      <c r="SCD1000" s="216"/>
      <c r="SCE1000" s="216"/>
      <c r="SCF1000" s="216"/>
      <c r="SCG1000" s="216"/>
      <c r="SCH1000" s="216"/>
      <c r="SCI1000" s="216"/>
      <c r="SCJ1000" s="216"/>
      <c r="SCK1000" s="216"/>
      <c r="SCL1000" s="216"/>
      <c r="SCM1000" s="216"/>
      <c r="SCN1000" s="216"/>
      <c r="SCO1000" s="216"/>
      <c r="SCP1000" s="216"/>
      <c r="SCQ1000" s="216"/>
      <c r="SCR1000" s="216"/>
      <c r="SCS1000" s="216"/>
      <c r="SCT1000" s="216"/>
      <c r="SCU1000" s="216"/>
      <c r="SCV1000" s="216"/>
      <c r="SCW1000" s="216"/>
      <c r="SCX1000" s="216"/>
      <c r="SCY1000" s="216"/>
      <c r="SCZ1000" s="216"/>
      <c r="SDA1000" s="216"/>
      <c r="SDB1000" s="216"/>
      <c r="SDC1000" s="216"/>
      <c r="SDD1000" s="216"/>
      <c r="SDE1000" s="216"/>
      <c r="SDF1000" s="216"/>
      <c r="SDG1000" s="216"/>
      <c r="SDH1000" s="216"/>
      <c r="SDI1000" s="216"/>
      <c r="SDJ1000" s="216"/>
      <c r="SDK1000" s="216"/>
      <c r="SDL1000" s="216"/>
      <c r="SDM1000" s="216"/>
      <c r="SDN1000" s="216"/>
      <c r="SDO1000" s="216"/>
      <c r="SDP1000" s="216"/>
      <c r="SDQ1000" s="216"/>
      <c r="SDR1000" s="216"/>
      <c r="SDS1000" s="216"/>
      <c r="SDT1000" s="216"/>
      <c r="SDU1000" s="216"/>
      <c r="SDV1000" s="216"/>
      <c r="SDW1000" s="216"/>
      <c r="SDX1000" s="216"/>
      <c r="SDY1000" s="216"/>
      <c r="SDZ1000" s="216"/>
      <c r="SEA1000" s="216"/>
      <c r="SEB1000" s="216"/>
      <c r="SEC1000" s="216"/>
      <c r="SED1000" s="216"/>
      <c r="SEE1000" s="216"/>
      <c r="SEF1000" s="216"/>
      <c r="SEG1000" s="216"/>
      <c r="SEH1000" s="216"/>
      <c r="SEI1000" s="216"/>
      <c r="SEJ1000" s="216"/>
      <c r="SEK1000" s="216"/>
      <c r="SEL1000" s="216"/>
      <c r="SEM1000" s="216"/>
      <c r="SEN1000" s="216"/>
      <c r="SEO1000" s="216"/>
      <c r="SEP1000" s="216"/>
      <c r="SEQ1000" s="216"/>
      <c r="SER1000" s="216"/>
      <c r="SES1000" s="216"/>
      <c r="SET1000" s="216"/>
      <c r="SEU1000" s="216"/>
      <c r="SEV1000" s="216"/>
      <c r="SEW1000" s="216"/>
      <c r="SEX1000" s="216"/>
      <c r="SEY1000" s="216"/>
      <c r="SEZ1000" s="216"/>
      <c r="SFA1000" s="216"/>
      <c r="SFB1000" s="216"/>
      <c r="SFC1000" s="216"/>
      <c r="SFD1000" s="216"/>
      <c r="SFE1000" s="216"/>
      <c r="SFF1000" s="216"/>
      <c r="SFG1000" s="216"/>
      <c r="SFH1000" s="216"/>
      <c r="SFI1000" s="216"/>
      <c r="SFJ1000" s="216"/>
      <c r="SFK1000" s="216"/>
      <c r="SFL1000" s="216"/>
      <c r="SFM1000" s="216"/>
      <c r="SFN1000" s="216"/>
      <c r="SFO1000" s="216"/>
      <c r="SFP1000" s="216"/>
      <c r="SFQ1000" s="216"/>
      <c r="SFR1000" s="216"/>
      <c r="SFS1000" s="216"/>
      <c r="SFT1000" s="216"/>
      <c r="SFU1000" s="216"/>
      <c r="SFV1000" s="216"/>
      <c r="SFW1000" s="216"/>
      <c r="SFX1000" s="216"/>
      <c r="SFY1000" s="216"/>
      <c r="SFZ1000" s="216"/>
      <c r="SGA1000" s="216"/>
      <c r="SGB1000" s="216"/>
      <c r="SGC1000" s="216"/>
      <c r="SGD1000" s="216"/>
      <c r="SGE1000" s="216"/>
      <c r="SGF1000" s="216"/>
      <c r="SGG1000" s="216"/>
      <c r="SGH1000" s="216"/>
      <c r="SGI1000" s="216"/>
      <c r="SGJ1000" s="216"/>
      <c r="SGK1000" s="216"/>
      <c r="SGL1000" s="216"/>
      <c r="SGM1000" s="216"/>
      <c r="SGN1000" s="216"/>
      <c r="SGO1000" s="216"/>
      <c r="SGP1000" s="216"/>
      <c r="SGQ1000" s="216"/>
      <c r="SGR1000" s="216"/>
      <c r="SGS1000" s="216"/>
      <c r="SGT1000" s="216"/>
      <c r="SGU1000" s="216"/>
      <c r="SGV1000" s="216"/>
      <c r="SGW1000" s="216"/>
      <c r="SGX1000" s="216"/>
      <c r="SGY1000" s="216"/>
      <c r="SGZ1000" s="216"/>
      <c r="SHA1000" s="216"/>
      <c r="SHB1000" s="216"/>
      <c r="SHC1000" s="216"/>
      <c r="SHD1000" s="216"/>
      <c r="SHE1000" s="216"/>
      <c r="SHF1000" s="216"/>
      <c r="SHG1000" s="216"/>
      <c r="SHH1000" s="216"/>
      <c r="SHI1000" s="216"/>
      <c r="SHJ1000" s="216"/>
      <c r="SHK1000" s="216"/>
      <c r="SHL1000" s="216"/>
      <c r="SHM1000" s="216"/>
      <c r="SHN1000" s="216"/>
      <c r="SHO1000" s="216"/>
      <c r="SHP1000" s="216"/>
      <c r="SHQ1000" s="216"/>
      <c r="SHR1000" s="216"/>
      <c r="SHS1000" s="216"/>
      <c r="SHT1000" s="216"/>
      <c r="SHU1000" s="216"/>
      <c r="SHV1000" s="216"/>
      <c r="SHW1000" s="216"/>
      <c r="SHX1000" s="216"/>
      <c r="SHY1000" s="216"/>
      <c r="SHZ1000" s="216"/>
      <c r="SIA1000" s="216"/>
      <c r="SIB1000" s="216"/>
      <c r="SIC1000" s="216"/>
      <c r="SID1000" s="216"/>
      <c r="SIE1000" s="216"/>
      <c r="SIF1000" s="216"/>
      <c r="SIG1000" s="216"/>
      <c r="SIH1000" s="216"/>
      <c r="SII1000" s="216"/>
      <c r="SIJ1000" s="216"/>
      <c r="SIK1000" s="216"/>
      <c r="SIL1000" s="216"/>
      <c r="SIM1000" s="216"/>
      <c r="SIN1000" s="216"/>
      <c r="SIO1000" s="216"/>
      <c r="SIP1000" s="216"/>
      <c r="SIQ1000" s="216"/>
      <c r="SIR1000" s="216"/>
      <c r="SIS1000" s="216"/>
      <c r="SIT1000" s="216"/>
      <c r="SIU1000" s="216"/>
      <c r="SIV1000" s="216"/>
      <c r="SIW1000" s="216"/>
      <c r="SIX1000" s="216"/>
      <c r="SIY1000" s="216"/>
      <c r="SIZ1000" s="216"/>
      <c r="SJA1000" s="216"/>
      <c r="SJB1000" s="216"/>
      <c r="SJC1000" s="216"/>
      <c r="SJD1000" s="216"/>
      <c r="SJE1000" s="216"/>
      <c r="SJF1000" s="216"/>
      <c r="SJG1000" s="216"/>
      <c r="SJH1000" s="216"/>
      <c r="SJI1000" s="216"/>
      <c r="SJJ1000" s="216"/>
      <c r="SJK1000" s="216"/>
      <c r="SJL1000" s="216"/>
      <c r="SJM1000" s="216"/>
      <c r="SJN1000" s="216"/>
      <c r="SJO1000" s="216"/>
      <c r="SJP1000" s="216"/>
      <c r="SJQ1000" s="216"/>
      <c r="SJR1000" s="216"/>
      <c r="SJS1000" s="216"/>
      <c r="SJT1000" s="216"/>
      <c r="SJU1000" s="216"/>
      <c r="SJV1000" s="216"/>
      <c r="SJW1000" s="216"/>
      <c r="SJX1000" s="216"/>
      <c r="SJY1000" s="216"/>
      <c r="SJZ1000" s="216"/>
      <c r="SKA1000" s="216"/>
      <c r="SKB1000" s="216"/>
      <c r="SKC1000" s="216"/>
      <c r="SKD1000" s="216"/>
      <c r="SKE1000" s="216"/>
      <c r="SKF1000" s="216"/>
      <c r="SKG1000" s="216"/>
      <c r="SKH1000" s="216"/>
      <c r="SKI1000" s="216"/>
      <c r="SKJ1000" s="216"/>
      <c r="SKK1000" s="216"/>
      <c r="SKL1000" s="216"/>
      <c r="SKM1000" s="216"/>
      <c r="SKN1000" s="216"/>
      <c r="SKO1000" s="216"/>
      <c r="SKP1000" s="216"/>
      <c r="SKQ1000" s="216"/>
      <c r="SKR1000" s="216"/>
      <c r="SKS1000" s="216"/>
      <c r="SKT1000" s="216"/>
      <c r="SKU1000" s="216"/>
      <c r="SKV1000" s="216"/>
      <c r="SKW1000" s="216"/>
      <c r="SKX1000" s="216"/>
      <c r="SKY1000" s="216"/>
      <c r="SKZ1000" s="216"/>
      <c r="SLA1000" s="216"/>
      <c r="SLB1000" s="216"/>
      <c r="SLC1000" s="216"/>
      <c r="SLD1000" s="216"/>
      <c r="SLE1000" s="216"/>
      <c r="SLF1000" s="216"/>
      <c r="SLG1000" s="216"/>
      <c r="SLH1000" s="216"/>
      <c r="SLI1000" s="216"/>
      <c r="SLJ1000" s="216"/>
      <c r="SLK1000" s="216"/>
      <c r="SLL1000" s="216"/>
      <c r="SLM1000" s="216"/>
      <c r="SLN1000" s="216"/>
      <c r="SLO1000" s="216"/>
      <c r="SLP1000" s="216"/>
      <c r="SLQ1000" s="216"/>
      <c r="SLR1000" s="216"/>
      <c r="SLS1000" s="216"/>
      <c r="SLT1000" s="216"/>
      <c r="SLU1000" s="216"/>
      <c r="SLV1000" s="216"/>
      <c r="SLW1000" s="216"/>
      <c r="SLX1000" s="216"/>
      <c r="SLY1000" s="216"/>
      <c r="SLZ1000" s="216"/>
      <c r="SMA1000" s="216"/>
      <c r="SMB1000" s="216"/>
      <c r="SMC1000" s="216"/>
      <c r="SMD1000" s="216"/>
      <c r="SME1000" s="216"/>
      <c r="SMF1000" s="216"/>
      <c r="SMG1000" s="216"/>
      <c r="SMH1000" s="216"/>
      <c r="SMI1000" s="216"/>
      <c r="SMJ1000" s="216"/>
      <c r="SMK1000" s="216"/>
      <c r="SML1000" s="216"/>
      <c r="SMM1000" s="216"/>
      <c r="SMN1000" s="216"/>
      <c r="SMO1000" s="216"/>
      <c r="SMP1000" s="216"/>
      <c r="SMQ1000" s="216"/>
      <c r="SMR1000" s="216"/>
      <c r="SMS1000" s="216"/>
      <c r="SMT1000" s="216"/>
      <c r="SMU1000" s="216"/>
      <c r="SMV1000" s="216"/>
      <c r="SMW1000" s="216"/>
      <c r="SMX1000" s="216"/>
      <c r="SMY1000" s="216"/>
      <c r="SMZ1000" s="216"/>
      <c r="SNA1000" s="216"/>
      <c r="SNB1000" s="216"/>
      <c r="SNC1000" s="216"/>
      <c r="SND1000" s="216"/>
      <c r="SNE1000" s="216"/>
      <c r="SNF1000" s="216"/>
      <c r="SNG1000" s="216"/>
      <c r="SNH1000" s="216"/>
      <c r="SNI1000" s="216"/>
      <c r="SNJ1000" s="216"/>
      <c r="SNK1000" s="216"/>
      <c r="SNL1000" s="216"/>
      <c r="SNM1000" s="216"/>
      <c r="SNN1000" s="216"/>
      <c r="SNO1000" s="216"/>
      <c r="SNP1000" s="216"/>
      <c r="SNQ1000" s="216"/>
      <c r="SNR1000" s="216"/>
      <c r="SNS1000" s="216"/>
      <c r="SNT1000" s="216"/>
      <c r="SNU1000" s="216"/>
      <c r="SNV1000" s="216"/>
      <c r="SNW1000" s="216"/>
      <c r="SNX1000" s="216"/>
      <c r="SNY1000" s="216"/>
      <c r="SNZ1000" s="216"/>
      <c r="SOA1000" s="216"/>
      <c r="SOB1000" s="216"/>
      <c r="SOC1000" s="216"/>
      <c r="SOD1000" s="216"/>
      <c r="SOE1000" s="216"/>
      <c r="SOF1000" s="216"/>
      <c r="SOG1000" s="216"/>
      <c r="SOH1000" s="216"/>
      <c r="SOI1000" s="216"/>
      <c r="SOJ1000" s="216"/>
      <c r="SOK1000" s="216"/>
      <c r="SOL1000" s="216"/>
      <c r="SOM1000" s="216"/>
      <c r="SON1000" s="216"/>
      <c r="SOO1000" s="216"/>
      <c r="SOP1000" s="216"/>
      <c r="SOQ1000" s="216"/>
      <c r="SOR1000" s="216"/>
      <c r="SOS1000" s="216"/>
      <c r="SOT1000" s="216"/>
      <c r="SOU1000" s="216"/>
      <c r="SOV1000" s="216"/>
      <c r="SOW1000" s="216"/>
      <c r="SOX1000" s="216"/>
      <c r="SOY1000" s="216"/>
      <c r="SOZ1000" s="216"/>
      <c r="SPA1000" s="216"/>
      <c r="SPB1000" s="216"/>
      <c r="SPC1000" s="216"/>
      <c r="SPD1000" s="216"/>
      <c r="SPE1000" s="216"/>
      <c r="SPF1000" s="216"/>
      <c r="SPG1000" s="216"/>
      <c r="SPH1000" s="216"/>
      <c r="SPI1000" s="216"/>
      <c r="SPJ1000" s="216"/>
      <c r="SPK1000" s="216"/>
      <c r="SPL1000" s="216"/>
      <c r="SPM1000" s="216"/>
      <c r="SPN1000" s="216"/>
      <c r="SPO1000" s="216"/>
      <c r="SPP1000" s="216"/>
      <c r="SPQ1000" s="216"/>
      <c r="SPR1000" s="216"/>
      <c r="SPS1000" s="216"/>
      <c r="SPT1000" s="216"/>
      <c r="SPU1000" s="216"/>
      <c r="SPV1000" s="216"/>
      <c r="SPW1000" s="216"/>
      <c r="SPX1000" s="216"/>
      <c r="SPY1000" s="216"/>
      <c r="SPZ1000" s="216"/>
      <c r="SQA1000" s="216"/>
      <c r="SQB1000" s="216"/>
      <c r="SQC1000" s="216"/>
      <c r="SQD1000" s="216"/>
      <c r="SQE1000" s="216"/>
      <c r="SQF1000" s="216"/>
      <c r="SQG1000" s="216"/>
      <c r="SQH1000" s="216"/>
      <c r="SQI1000" s="216"/>
      <c r="SQJ1000" s="216"/>
      <c r="SQK1000" s="216"/>
      <c r="SQL1000" s="216"/>
      <c r="SQM1000" s="216"/>
      <c r="SQN1000" s="216"/>
      <c r="SQO1000" s="216"/>
      <c r="SQP1000" s="216"/>
      <c r="SQQ1000" s="216"/>
      <c r="SQR1000" s="216"/>
      <c r="SQS1000" s="216"/>
      <c r="SQT1000" s="216"/>
      <c r="SQU1000" s="216"/>
      <c r="SQV1000" s="216"/>
      <c r="SQW1000" s="216"/>
      <c r="SQX1000" s="216"/>
      <c r="SQY1000" s="216"/>
      <c r="SQZ1000" s="216"/>
      <c r="SRA1000" s="216"/>
      <c r="SRB1000" s="216"/>
      <c r="SRC1000" s="216"/>
      <c r="SRD1000" s="216"/>
      <c r="SRE1000" s="216"/>
      <c r="SRF1000" s="216"/>
      <c r="SRG1000" s="216"/>
      <c r="SRH1000" s="216"/>
      <c r="SRI1000" s="216"/>
      <c r="SRJ1000" s="216"/>
      <c r="SRK1000" s="216"/>
      <c r="SRL1000" s="216"/>
      <c r="SRM1000" s="216"/>
      <c r="SRN1000" s="216"/>
      <c r="SRO1000" s="216"/>
      <c r="SRP1000" s="216"/>
      <c r="SRQ1000" s="216"/>
      <c r="SRR1000" s="216"/>
      <c r="SRS1000" s="216"/>
      <c r="SRT1000" s="216"/>
      <c r="SRU1000" s="216"/>
      <c r="SRV1000" s="216"/>
      <c r="SRW1000" s="216"/>
      <c r="SRX1000" s="216"/>
      <c r="SRY1000" s="216"/>
      <c r="SRZ1000" s="216"/>
      <c r="SSA1000" s="216"/>
      <c r="SSB1000" s="216"/>
      <c r="SSC1000" s="216"/>
      <c r="SSD1000" s="216"/>
      <c r="SSE1000" s="216"/>
      <c r="SSF1000" s="216"/>
      <c r="SSG1000" s="216"/>
      <c r="SSH1000" s="216"/>
      <c r="SSI1000" s="216"/>
      <c r="SSJ1000" s="216"/>
      <c r="SSK1000" s="216"/>
      <c r="SSL1000" s="216"/>
      <c r="SSM1000" s="216"/>
      <c r="SSN1000" s="216"/>
      <c r="SSO1000" s="216"/>
      <c r="SSP1000" s="216"/>
      <c r="SSQ1000" s="216"/>
      <c r="SSR1000" s="216"/>
      <c r="SSS1000" s="216"/>
      <c r="SST1000" s="216"/>
      <c r="SSU1000" s="216"/>
      <c r="SSV1000" s="216"/>
      <c r="SSW1000" s="216"/>
      <c r="SSX1000" s="216"/>
      <c r="SSY1000" s="216"/>
      <c r="SSZ1000" s="216"/>
      <c r="STA1000" s="216"/>
      <c r="STB1000" s="216"/>
      <c r="STC1000" s="216"/>
      <c r="STD1000" s="216"/>
      <c r="STE1000" s="216"/>
      <c r="STF1000" s="216"/>
      <c r="STG1000" s="216"/>
      <c r="STH1000" s="216"/>
      <c r="STI1000" s="216"/>
      <c r="STJ1000" s="216"/>
      <c r="STK1000" s="216"/>
      <c r="STL1000" s="216"/>
      <c r="STM1000" s="216"/>
      <c r="STN1000" s="216"/>
      <c r="STO1000" s="216"/>
      <c r="STP1000" s="216"/>
      <c r="STQ1000" s="216"/>
      <c r="STR1000" s="216"/>
      <c r="STS1000" s="216"/>
      <c r="STT1000" s="216"/>
      <c r="STU1000" s="216"/>
      <c r="STV1000" s="216"/>
      <c r="STW1000" s="216"/>
      <c r="STX1000" s="216"/>
      <c r="STY1000" s="216"/>
      <c r="STZ1000" s="216"/>
      <c r="SUA1000" s="216"/>
      <c r="SUB1000" s="216"/>
      <c r="SUC1000" s="216"/>
      <c r="SUD1000" s="216"/>
      <c r="SUE1000" s="216"/>
      <c r="SUF1000" s="216"/>
      <c r="SUG1000" s="216"/>
      <c r="SUH1000" s="216"/>
      <c r="SUI1000" s="216"/>
      <c r="SUJ1000" s="216"/>
      <c r="SUK1000" s="216"/>
      <c r="SUL1000" s="216"/>
      <c r="SUM1000" s="216"/>
      <c r="SUN1000" s="216"/>
      <c r="SUO1000" s="216"/>
      <c r="SUP1000" s="216"/>
      <c r="SUQ1000" s="216"/>
      <c r="SUR1000" s="216"/>
      <c r="SUS1000" s="216"/>
      <c r="SUT1000" s="216"/>
      <c r="SUU1000" s="216"/>
      <c r="SUV1000" s="216"/>
      <c r="SUW1000" s="216"/>
      <c r="SUX1000" s="216"/>
      <c r="SUY1000" s="216"/>
      <c r="SUZ1000" s="216"/>
      <c r="SVA1000" s="216"/>
      <c r="SVB1000" s="216"/>
      <c r="SVC1000" s="216"/>
      <c r="SVD1000" s="216"/>
      <c r="SVE1000" s="216"/>
      <c r="SVF1000" s="216"/>
      <c r="SVG1000" s="216"/>
      <c r="SVH1000" s="216"/>
      <c r="SVI1000" s="216"/>
      <c r="SVJ1000" s="216"/>
      <c r="SVK1000" s="216"/>
      <c r="SVL1000" s="216"/>
      <c r="SVM1000" s="216"/>
      <c r="SVN1000" s="216"/>
      <c r="SVO1000" s="216"/>
      <c r="SVP1000" s="216"/>
      <c r="SVQ1000" s="216"/>
      <c r="SVR1000" s="216"/>
      <c r="SVS1000" s="216"/>
      <c r="SVT1000" s="216"/>
      <c r="SVU1000" s="216"/>
      <c r="SVV1000" s="216"/>
      <c r="SVW1000" s="216"/>
      <c r="SVX1000" s="216"/>
      <c r="SVY1000" s="216"/>
      <c r="SVZ1000" s="216"/>
      <c r="SWA1000" s="216"/>
      <c r="SWB1000" s="216"/>
      <c r="SWC1000" s="216"/>
      <c r="SWD1000" s="216"/>
      <c r="SWE1000" s="216"/>
      <c r="SWF1000" s="216"/>
      <c r="SWG1000" s="216"/>
      <c r="SWH1000" s="216"/>
      <c r="SWI1000" s="216"/>
      <c r="SWJ1000" s="216"/>
      <c r="SWK1000" s="216"/>
      <c r="SWL1000" s="216"/>
      <c r="SWM1000" s="216"/>
      <c r="SWN1000" s="216"/>
      <c r="SWO1000" s="216"/>
      <c r="SWP1000" s="216"/>
      <c r="SWQ1000" s="216"/>
      <c r="SWR1000" s="216"/>
      <c r="SWS1000" s="216"/>
      <c r="SWT1000" s="216"/>
      <c r="SWU1000" s="216"/>
      <c r="SWV1000" s="216"/>
      <c r="SWW1000" s="216"/>
      <c r="SWX1000" s="216"/>
      <c r="SWY1000" s="216"/>
      <c r="SWZ1000" s="216"/>
      <c r="SXA1000" s="216"/>
      <c r="SXB1000" s="216"/>
      <c r="SXC1000" s="216"/>
      <c r="SXD1000" s="216"/>
      <c r="SXE1000" s="216"/>
      <c r="SXF1000" s="216"/>
      <c r="SXG1000" s="216"/>
      <c r="SXH1000" s="216"/>
      <c r="SXI1000" s="216"/>
      <c r="SXJ1000" s="216"/>
      <c r="SXK1000" s="216"/>
      <c r="SXL1000" s="216"/>
      <c r="SXM1000" s="216"/>
      <c r="SXN1000" s="216"/>
      <c r="SXO1000" s="216"/>
      <c r="SXP1000" s="216"/>
      <c r="SXQ1000" s="216"/>
      <c r="SXR1000" s="216"/>
      <c r="SXS1000" s="216"/>
      <c r="SXT1000" s="216"/>
      <c r="SXU1000" s="216"/>
      <c r="SXV1000" s="216"/>
      <c r="SXW1000" s="216"/>
      <c r="SXX1000" s="216"/>
      <c r="SXY1000" s="216"/>
      <c r="SXZ1000" s="216"/>
      <c r="SYA1000" s="216"/>
      <c r="SYB1000" s="216"/>
      <c r="SYC1000" s="216"/>
      <c r="SYD1000" s="216"/>
      <c r="SYE1000" s="216"/>
      <c r="SYF1000" s="216"/>
      <c r="SYG1000" s="216"/>
      <c r="SYH1000" s="216"/>
      <c r="SYI1000" s="216"/>
      <c r="SYJ1000" s="216"/>
      <c r="SYK1000" s="216"/>
      <c r="SYL1000" s="216"/>
      <c r="SYM1000" s="216"/>
      <c r="SYN1000" s="216"/>
      <c r="SYO1000" s="216"/>
      <c r="SYP1000" s="216"/>
      <c r="SYQ1000" s="216"/>
      <c r="SYR1000" s="216"/>
      <c r="SYS1000" s="216"/>
      <c r="SYT1000" s="216"/>
      <c r="SYU1000" s="216"/>
      <c r="SYV1000" s="216"/>
      <c r="SYW1000" s="216"/>
      <c r="SYX1000" s="216"/>
      <c r="SYY1000" s="216"/>
      <c r="SYZ1000" s="216"/>
      <c r="SZA1000" s="216"/>
      <c r="SZB1000" s="216"/>
      <c r="SZC1000" s="216"/>
      <c r="SZD1000" s="216"/>
      <c r="SZE1000" s="216"/>
      <c r="SZF1000" s="216"/>
      <c r="SZG1000" s="216"/>
      <c r="SZH1000" s="216"/>
      <c r="SZI1000" s="216"/>
      <c r="SZJ1000" s="216"/>
      <c r="SZK1000" s="216"/>
      <c r="SZL1000" s="216"/>
      <c r="SZM1000" s="216"/>
      <c r="SZN1000" s="216"/>
      <c r="SZO1000" s="216"/>
      <c r="SZP1000" s="216"/>
      <c r="SZQ1000" s="216"/>
      <c r="SZR1000" s="216"/>
      <c r="SZS1000" s="216"/>
      <c r="SZT1000" s="216"/>
      <c r="SZU1000" s="216"/>
      <c r="SZV1000" s="216"/>
      <c r="SZW1000" s="216"/>
      <c r="SZX1000" s="216"/>
      <c r="SZY1000" s="216"/>
      <c r="SZZ1000" s="216"/>
      <c r="TAA1000" s="216"/>
      <c r="TAB1000" s="216"/>
      <c r="TAC1000" s="216"/>
      <c r="TAD1000" s="216"/>
      <c r="TAE1000" s="216"/>
      <c r="TAF1000" s="216"/>
      <c r="TAG1000" s="216"/>
      <c r="TAH1000" s="216"/>
      <c r="TAI1000" s="216"/>
      <c r="TAJ1000" s="216"/>
      <c r="TAK1000" s="216"/>
      <c r="TAL1000" s="216"/>
      <c r="TAM1000" s="216"/>
      <c r="TAN1000" s="216"/>
      <c r="TAO1000" s="216"/>
      <c r="TAP1000" s="216"/>
      <c r="TAQ1000" s="216"/>
      <c r="TAR1000" s="216"/>
      <c r="TAS1000" s="216"/>
      <c r="TAT1000" s="216"/>
      <c r="TAU1000" s="216"/>
      <c r="TAV1000" s="216"/>
      <c r="TAW1000" s="216"/>
      <c r="TAX1000" s="216"/>
      <c r="TAY1000" s="216"/>
      <c r="TAZ1000" s="216"/>
      <c r="TBA1000" s="216"/>
      <c r="TBB1000" s="216"/>
      <c r="TBC1000" s="216"/>
      <c r="TBD1000" s="216"/>
      <c r="TBE1000" s="216"/>
      <c r="TBF1000" s="216"/>
      <c r="TBG1000" s="216"/>
      <c r="TBH1000" s="216"/>
      <c r="TBI1000" s="216"/>
      <c r="TBJ1000" s="216"/>
      <c r="TBK1000" s="216"/>
      <c r="TBL1000" s="216"/>
      <c r="TBM1000" s="216"/>
      <c r="TBN1000" s="216"/>
      <c r="TBO1000" s="216"/>
      <c r="TBP1000" s="216"/>
      <c r="TBQ1000" s="216"/>
      <c r="TBR1000" s="216"/>
      <c r="TBS1000" s="216"/>
      <c r="TBT1000" s="216"/>
      <c r="TBU1000" s="216"/>
      <c r="TBV1000" s="216"/>
      <c r="TBW1000" s="216"/>
      <c r="TBX1000" s="216"/>
      <c r="TBY1000" s="216"/>
      <c r="TBZ1000" s="216"/>
      <c r="TCA1000" s="216"/>
      <c r="TCB1000" s="216"/>
      <c r="TCC1000" s="216"/>
      <c r="TCD1000" s="216"/>
      <c r="TCE1000" s="216"/>
      <c r="TCF1000" s="216"/>
      <c r="TCG1000" s="216"/>
      <c r="TCH1000" s="216"/>
      <c r="TCI1000" s="216"/>
      <c r="TCJ1000" s="216"/>
      <c r="TCK1000" s="216"/>
      <c r="TCL1000" s="216"/>
      <c r="TCM1000" s="216"/>
      <c r="TCN1000" s="216"/>
      <c r="TCO1000" s="216"/>
      <c r="TCP1000" s="216"/>
      <c r="TCQ1000" s="216"/>
      <c r="TCR1000" s="216"/>
      <c r="TCS1000" s="216"/>
      <c r="TCT1000" s="216"/>
      <c r="TCU1000" s="216"/>
      <c r="TCV1000" s="216"/>
      <c r="TCW1000" s="216"/>
      <c r="TCX1000" s="216"/>
      <c r="TCY1000" s="216"/>
      <c r="TCZ1000" s="216"/>
      <c r="TDA1000" s="216"/>
      <c r="TDB1000" s="216"/>
      <c r="TDC1000" s="216"/>
      <c r="TDD1000" s="216"/>
      <c r="TDE1000" s="216"/>
      <c r="TDF1000" s="216"/>
      <c r="TDG1000" s="216"/>
      <c r="TDH1000" s="216"/>
      <c r="TDI1000" s="216"/>
      <c r="TDJ1000" s="216"/>
      <c r="TDK1000" s="216"/>
      <c r="TDL1000" s="216"/>
      <c r="TDM1000" s="216"/>
      <c r="TDN1000" s="216"/>
      <c r="TDO1000" s="216"/>
      <c r="TDP1000" s="216"/>
      <c r="TDQ1000" s="216"/>
      <c r="TDR1000" s="216"/>
      <c r="TDS1000" s="216"/>
      <c r="TDT1000" s="216"/>
      <c r="TDU1000" s="216"/>
      <c r="TDV1000" s="216"/>
      <c r="TDW1000" s="216"/>
      <c r="TDX1000" s="216"/>
      <c r="TDY1000" s="216"/>
      <c r="TDZ1000" s="216"/>
      <c r="TEA1000" s="216"/>
      <c r="TEB1000" s="216"/>
      <c r="TEC1000" s="216"/>
      <c r="TED1000" s="216"/>
      <c r="TEE1000" s="216"/>
      <c r="TEF1000" s="216"/>
      <c r="TEG1000" s="216"/>
      <c r="TEH1000" s="216"/>
      <c r="TEI1000" s="216"/>
      <c r="TEJ1000" s="216"/>
      <c r="TEK1000" s="216"/>
      <c r="TEL1000" s="216"/>
      <c r="TEM1000" s="216"/>
      <c r="TEN1000" s="216"/>
      <c r="TEO1000" s="216"/>
      <c r="TEP1000" s="216"/>
      <c r="TEQ1000" s="216"/>
      <c r="TER1000" s="216"/>
      <c r="TES1000" s="216"/>
      <c r="TET1000" s="216"/>
      <c r="TEU1000" s="216"/>
      <c r="TEV1000" s="216"/>
      <c r="TEW1000" s="216"/>
      <c r="TEX1000" s="216"/>
      <c r="TEY1000" s="216"/>
      <c r="TEZ1000" s="216"/>
      <c r="TFA1000" s="216"/>
      <c r="TFB1000" s="216"/>
      <c r="TFC1000" s="216"/>
      <c r="TFD1000" s="216"/>
      <c r="TFE1000" s="216"/>
      <c r="TFF1000" s="216"/>
      <c r="TFG1000" s="216"/>
      <c r="TFH1000" s="216"/>
      <c r="TFI1000" s="216"/>
      <c r="TFJ1000" s="216"/>
      <c r="TFK1000" s="216"/>
      <c r="TFL1000" s="216"/>
      <c r="TFM1000" s="216"/>
      <c r="TFN1000" s="216"/>
      <c r="TFO1000" s="216"/>
      <c r="TFP1000" s="216"/>
      <c r="TFQ1000" s="216"/>
      <c r="TFR1000" s="216"/>
      <c r="TFS1000" s="216"/>
      <c r="TFT1000" s="216"/>
      <c r="TFU1000" s="216"/>
      <c r="TFV1000" s="216"/>
      <c r="TFW1000" s="216"/>
      <c r="TFX1000" s="216"/>
      <c r="TFY1000" s="216"/>
      <c r="TFZ1000" s="216"/>
      <c r="TGA1000" s="216"/>
      <c r="TGB1000" s="216"/>
      <c r="TGC1000" s="216"/>
      <c r="TGD1000" s="216"/>
      <c r="TGE1000" s="216"/>
      <c r="TGF1000" s="216"/>
      <c r="TGG1000" s="216"/>
      <c r="TGH1000" s="216"/>
      <c r="TGI1000" s="216"/>
      <c r="TGJ1000" s="216"/>
      <c r="TGK1000" s="216"/>
      <c r="TGL1000" s="216"/>
      <c r="TGM1000" s="216"/>
      <c r="TGN1000" s="216"/>
      <c r="TGO1000" s="216"/>
      <c r="TGP1000" s="216"/>
      <c r="TGQ1000" s="216"/>
      <c r="TGR1000" s="216"/>
      <c r="TGS1000" s="216"/>
      <c r="TGT1000" s="216"/>
      <c r="TGU1000" s="216"/>
      <c r="TGV1000" s="216"/>
      <c r="TGW1000" s="216"/>
      <c r="TGX1000" s="216"/>
      <c r="TGY1000" s="216"/>
      <c r="TGZ1000" s="216"/>
      <c r="THA1000" s="216"/>
      <c r="THB1000" s="216"/>
      <c r="THC1000" s="216"/>
      <c r="THD1000" s="216"/>
      <c r="THE1000" s="216"/>
      <c r="THF1000" s="216"/>
      <c r="THG1000" s="216"/>
      <c r="THH1000" s="216"/>
      <c r="THI1000" s="216"/>
      <c r="THJ1000" s="216"/>
      <c r="THK1000" s="216"/>
      <c r="THL1000" s="216"/>
      <c r="THM1000" s="216"/>
      <c r="THN1000" s="216"/>
      <c r="THO1000" s="216"/>
      <c r="THP1000" s="216"/>
      <c r="THQ1000" s="216"/>
      <c r="THR1000" s="216"/>
      <c r="THS1000" s="216"/>
      <c r="THT1000" s="216"/>
      <c r="THU1000" s="216"/>
      <c r="THV1000" s="216"/>
      <c r="THW1000" s="216"/>
      <c r="THX1000" s="216"/>
      <c r="THY1000" s="216"/>
      <c r="THZ1000" s="216"/>
      <c r="TIA1000" s="216"/>
      <c r="TIB1000" s="216"/>
      <c r="TIC1000" s="216"/>
      <c r="TID1000" s="216"/>
      <c r="TIE1000" s="216"/>
      <c r="TIF1000" s="216"/>
      <c r="TIG1000" s="216"/>
      <c r="TIH1000" s="216"/>
      <c r="TII1000" s="216"/>
      <c r="TIJ1000" s="216"/>
      <c r="TIK1000" s="216"/>
      <c r="TIL1000" s="216"/>
      <c r="TIM1000" s="216"/>
      <c r="TIN1000" s="216"/>
      <c r="TIO1000" s="216"/>
      <c r="TIP1000" s="216"/>
      <c r="TIQ1000" s="216"/>
      <c r="TIR1000" s="216"/>
      <c r="TIS1000" s="216"/>
      <c r="TIT1000" s="216"/>
      <c r="TIU1000" s="216"/>
      <c r="TIV1000" s="216"/>
      <c r="TIW1000" s="216"/>
      <c r="TIX1000" s="216"/>
      <c r="TIY1000" s="216"/>
      <c r="TIZ1000" s="216"/>
      <c r="TJA1000" s="216"/>
      <c r="TJB1000" s="216"/>
      <c r="TJC1000" s="216"/>
      <c r="TJD1000" s="216"/>
      <c r="TJE1000" s="216"/>
      <c r="TJF1000" s="216"/>
      <c r="TJG1000" s="216"/>
      <c r="TJH1000" s="216"/>
      <c r="TJI1000" s="216"/>
      <c r="TJJ1000" s="216"/>
      <c r="TJK1000" s="216"/>
      <c r="TJL1000" s="216"/>
      <c r="TJM1000" s="216"/>
      <c r="TJN1000" s="216"/>
      <c r="TJO1000" s="216"/>
      <c r="TJP1000" s="216"/>
      <c r="TJQ1000" s="216"/>
      <c r="TJR1000" s="216"/>
      <c r="TJS1000" s="216"/>
      <c r="TJT1000" s="216"/>
      <c r="TJU1000" s="216"/>
      <c r="TJV1000" s="216"/>
      <c r="TJW1000" s="216"/>
      <c r="TJX1000" s="216"/>
      <c r="TJY1000" s="216"/>
      <c r="TJZ1000" s="216"/>
      <c r="TKA1000" s="216"/>
      <c r="TKB1000" s="216"/>
      <c r="TKC1000" s="216"/>
      <c r="TKD1000" s="216"/>
      <c r="TKE1000" s="216"/>
      <c r="TKF1000" s="216"/>
      <c r="TKG1000" s="216"/>
      <c r="TKH1000" s="216"/>
      <c r="TKI1000" s="216"/>
      <c r="TKJ1000" s="216"/>
      <c r="TKK1000" s="216"/>
      <c r="TKL1000" s="216"/>
      <c r="TKM1000" s="216"/>
      <c r="TKN1000" s="216"/>
      <c r="TKO1000" s="216"/>
      <c r="TKP1000" s="216"/>
      <c r="TKQ1000" s="216"/>
      <c r="TKR1000" s="216"/>
      <c r="TKS1000" s="216"/>
      <c r="TKT1000" s="216"/>
      <c r="TKU1000" s="216"/>
      <c r="TKV1000" s="216"/>
      <c r="TKW1000" s="216"/>
      <c r="TKX1000" s="216"/>
      <c r="TKY1000" s="216"/>
      <c r="TKZ1000" s="216"/>
      <c r="TLA1000" s="216"/>
      <c r="TLB1000" s="216"/>
      <c r="TLC1000" s="216"/>
      <c r="TLD1000" s="216"/>
      <c r="TLE1000" s="216"/>
      <c r="TLF1000" s="216"/>
      <c r="TLG1000" s="216"/>
      <c r="TLH1000" s="216"/>
      <c r="TLI1000" s="216"/>
      <c r="TLJ1000" s="216"/>
      <c r="TLK1000" s="216"/>
      <c r="TLL1000" s="216"/>
      <c r="TLM1000" s="216"/>
      <c r="TLN1000" s="216"/>
      <c r="TLO1000" s="216"/>
      <c r="TLP1000" s="216"/>
      <c r="TLQ1000" s="216"/>
      <c r="TLR1000" s="216"/>
      <c r="TLS1000" s="216"/>
      <c r="TLT1000" s="216"/>
      <c r="TLU1000" s="216"/>
      <c r="TLV1000" s="216"/>
      <c r="TLW1000" s="216"/>
      <c r="TLX1000" s="216"/>
      <c r="TLY1000" s="216"/>
      <c r="TLZ1000" s="216"/>
      <c r="TMA1000" s="216"/>
      <c r="TMB1000" s="216"/>
      <c r="TMC1000" s="216"/>
      <c r="TMD1000" s="216"/>
      <c r="TME1000" s="216"/>
      <c r="TMF1000" s="216"/>
      <c r="TMG1000" s="216"/>
      <c r="TMH1000" s="216"/>
      <c r="TMI1000" s="216"/>
      <c r="TMJ1000" s="216"/>
      <c r="TMK1000" s="216"/>
      <c r="TML1000" s="216"/>
      <c r="TMM1000" s="216"/>
      <c r="TMN1000" s="216"/>
      <c r="TMO1000" s="216"/>
      <c r="TMP1000" s="216"/>
      <c r="TMQ1000" s="216"/>
      <c r="TMR1000" s="216"/>
      <c r="TMS1000" s="216"/>
      <c r="TMT1000" s="216"/>
      <c r="TMU1000" s="216"/>
      <c r="TMV1000" s="216"/>
      <c r="TMW1000" s="216"/>
      <c r="TMX1000" s="216"/>
      <c r="TMY1000" s="216"/>
      <c r="TMZ1000" s="216"/>
      <c r="TNA1000" s="216"/>
      <c r="TNB1000" s="216"/>
      <c r="TNC1000" s="216"/>
      <c r="TND1000" s="216"/>
      <c r="TNE1000" s="216"/>
      <c r="TNF1000" s="216"/>
      <c r="TNG1000" s="216"/>
      <c r="TNH1000" s="216"/>
      <c r="TNI1000" s="216"/>
      <c r="TNJ1000" s="216"/>
      <c r="TNK1000" s="216"/>
      <c r="TNL1000" s="216"/>
      <c r="TNM1000" s="216"/>
      <c r="TNN1000" s="216"/>
      <c r="TNO1000" s="216"/>
      <c r="TNP1000" s="216"/>
      <c r="TNQ1000" s="216"/>
      <c r="TNR1000" s="216"/>
      <c r="TNS1000" s="216"/>
      <c r="TNT1000" s="216"/>
      <c r="TNU1000" s="216"/>
      <c r="TNV1000" s="216"/>
      <c r="TNW1000" s="216"/>
      <c r="TNX1000" s="216"/>
      <c r="TNY1000" s="216"/>
      <c r="TNZ1000" s="216"/>
      <c r="TOA1000" s="216"/>
      <c r="TOB1000" s="216"/>
      <c r="TOC1000" s="216"/>
      <c r="TOD1000" s="216"/>
      <c r="TOE1000" s="216"/>
      <c r="TOF1000" s="216"/>
      <c r="TOG1000" s="216"/>
      <c r="TOH1000" s="216"/>
      <c r="TOI1000" s="216"/>
      <c r="TOJ1000" s="216"/>
      <c r="TOK1000" s="216"/>
      <c r="TOL1000" s="216"/>
      <c r="TOM1000" s="216"/>
      <c r="TON1000" s="216"/>
      <c r="TOO1000" s="216"/>
      <c r="TOP1000" s="216"/>
      <c r="TOQ1000" s="216"/>
      <c r="TOR1000" s="216"/>
      <c r="TOS1000" s="216"/>
      <c r="TOT1000" s="216"/>
      <c r="TOU1000" s="216"/>
      <c r="TOV1000" s="216"/>
      <c r="TOW1000" s="216"/>
      <c r="TOX1000" s="216"/>
      <c r="TOY1000" s="216"/>
      <c r="TOZ1000" s="216"/>
      <c r="TPA1000" s="216"/>
      <c r="TPB1000" s="216"/>
      <c r="TPC1000" s="216"/>
      <c r="TPD1000" s="216"/>
      <c r="TPE1000" s="216"/>
      <c r="TPF1000" s="216"/>
      <c r="TPG1000" s="216"/>
      <c r="TPH1000" s="216"/>
      <c r="TPI1000" s="216"/>
      <c r="TPJ1000" s="216"/>
      <c r="TPK1000" s="216"/>
      <c r="TPL1000" s="216"/>
      <c r="TPM1000" s="216"/>
      <c r="TPN1000" s="216"/>
      <c r="TPO1000" s="216"/>
      <c r="TPP1000" s="216"/>
      <c r="TPQ1000" s="216"/>
      <c r="TPR1000" s="216"/>
      <c r="TPS1000" s="216"/>
      <c r="TPT1000" s="216"/>
      <c r="TPU1000" s="216"/>
      <c r="TPV1000" s="216"/>
      <c r="TPW1000" s="216"/>
      <c r="TPX1000" s="216"/>
      <c r="TPY1000" s="216"/>
      <c r="TPZ1000" s="216"/>
      <c r="TQA1000" s="216"/>
      <c r="TQB1000" s="216"/>
      <c r="TQC1000" s="216"/>
      <c r="TQD1000" s="216"/>
      <c r="TQE1000" s="216"/>
      <c r="TQF1000" s="216"/>
      <c r="TQG1000" s="216"/>
      <c r="TQH1000" s="216"/>
      <c r="TQI1000" s="216"/>
      <c r="TQJ1000" s="216"/>
      <c r="TQK1000" s="216"/>
      <c r="TQL1000" s="216"/>
      <c r="TQM1000" s="216"/>
      <c r="TQN1000" s="216"/>
      <c r="TQO1000" s="216"/>
      <c r="TQP1000" s="216"/>
      <c r="TQQ1000" s="216"/>
      <c r="TQR1000" s="216"/>
      <c r="TQS1000" s="216"/>
      <c r="TQT1000" s="216"/>
      <c r="TQU1000" s="216"/>
      <c r="TQV1000" s="216"/>
      <c r="TQW1000" s="216"/>
      <c r="TQX1000" s="216"/>
      <c r="TQY1000" s="216"/>
      <c r="TQZ1000" s="216"/>
      <c r="TRA1000" s="216"/>
      <c r="TRB1000" s="216"/>
      <c r="TRC1000" s="216"/>
      <c r="TRD1000" s="216"/>
      <c r="TRE1000" s="216"/>
      <c r="TRF1000" s="216"/>
      <c r="TRG1000" s="216"/>
      <c r="TRH1000" s="216"/>
      <c r="TRI1000" s="216"/>
      <c r="TRJ1000" s="216"/>
      <c r="TRK1000" s="216"/>
      <c r="TRL1000" s="216"/>
      <c r="TRM1000" s="216"/>
      <c r="TRN1000" s="216"/>
      <c r="TRO1000" s="216"/>
      <c r="TRP1000" s="216"/>
      <c r="TRQ1000" s="216"/>
      <c r="TRR1000" s="216"/>
      <c r="TRS1000" s="216"/>
      <c r="TRT1000" s="216"/>
      <c r="TRU1000" s="216"/>
      <c r="TRV1000" s="216"/>
      <c r="TRW1000" s="216"/>
      <c r="TRX1000" s="216"/>
      <c r="TRY1000" s="216"/>
      <c r="TRZ1000" s="216"/>
      <c r="TSA1000" s="216"/>
      <c r="TSB1000" s="216"/>
      <c r="TSC1000" s="216"/>
      <c r="TSD1000" s="216"/>
      <c r="TSE1000" s="216"/>
      <c r="TSF1000" s="216"/>
      <c r="TSG1000" s="216"/>
      <c r="TSH1000" s="216"/>
      <c r="TSI1000" s="216"/>
      <c r="TSJ1000" s="216"/>
      <c r="TSK1000" s="216"/>
      <c r="TSL1000" s="216"/>
      <c r="TSM1000" s="216"/>
      <c r="TSN1000" s="216"/>
      <c r="TSO1000" s="216"/>
      <c r="TSP1000" s="216"/>
      <c r="TSQ1000" s="216"/>
      <c r="TSR1000" s="216"/>
      <c r="TSS1000" s="216"/>
      <c r="TST1000" s="216"/>
      <c r="TSU1000" s="216"/>
      <c r="TSV1000" s="216"/>
      <c r="TSW1000" s="216"/>
      <c r="TSX1000" s="216"/>
      <c r="TSY1000" s="216"/>
      <c r="TSZ1000" s="216"/>
      <c r="TTA1000" s="216"/>
      <c r="TTB1000" s="216"/>
      <c r="TTC1000" s="216"/>
      <c r="TTD1000" s="216"/>
      <c r="TTE1000" s="216"/>
      <c r="TTF1000" s="216"/>
      <c r="TTG1000" s="216"/>
      <c r="TTH1000" s="216"/>
      <c r="TTI1000" s="216"/>
      <c r="TTJ1000" s="216"/>
      <c r="TTK1000" s="216"/>
      <c r="TTL1000" s="216"/>
      <c r="TTM1000" s="216"/>
      <c r="TTN1000" s="216"/>
      <c r="TTO1000" s="216"/>
      <c r="TTP1000" s="216"/>
      <c r="TTQ1000" s="216"/>
      <c r="TTR1000" s="216"/>
      <c r="TTS1000" s="216"/>
      <c r="TTT1000" s="216"/>
      <c r="TTU1000" s="216"/>
      <c r="TTV1000" s="216"/>
      <c r="TTW1000" s="216"/>
      <c r="TTX1000" s="216"/>
      <c r="TTY1000" s="216"/>
      <c r="TTZ1000" s="216"/>
      <c r="TUA1000" s="216"/>
      <c r="TUB1000" s="216"/>
      <c r="TUC1000" s="216"/>
      <c r="TUD1000" s="216"/>
      <c r="TUE1000" s="216"/>
      <c r="TUF1000" s="216"/>
      <c r="TUG1000" s="216"/>
      <c r="TUH1000" s="216"/>
      <c r="TUI1000" s="216"/>
      <c r="TUJ1000" s="216"/>
      <c r="TUK1000" s="216"/>
      <c r="TUL1000" s="216"/>
      <c r="TUM1000" s="216"/>
      <c r="TUN1000" s="216"/>
      <c r="TUO1000" s="216"/>
      <c r="TUP1000" s="216"/>
      <c r="TUQ1000" s="216"/>
      <c r="TUR1000" s="216"/>
      <c r="TUS1000" s="216"/>
      <c r="TUT1000" s="216"/>
      <c r="TUU1000" s="216"/>
      <c r="TUV1000" s="216"/>
      <c r="TUW1000" s="216"/>
      <c r="TUX1000" s="216"/>
      <c r="TUY1000" s="216"/>
      <c r="TUZ1000" s="216"/>
      <c r="TVA1000" s="216"/>
      <c r="TVB1000" s="216"/>
      <c r="TVC1000" s="216"/>
      <c r="TVD1000" s="216"/>
      <c r="TVE1000" s="216"/>
      <c r="TVF1000" s="216"/>
      <c r="TVG1000" s="216"/>
      <c r="TVH1000" s="216"/>
      <c r="TVI1000" s="216"/>
      <c r="TVJ1000" s="216"/>
      <c r="TVK1000" s="216"/>
      <c r="TVL1000" s="216"/>
      <c r="TVM1000" s="216"/>
      <c r="TVN1000" s="216"/>
      <c r="TVO1000" s="216"/>
      <c r="TVP1000" s="216"/>
      <c r="TVQ1000" s="216"/>
      <c r="TVR1000" s="216"/>
      <c r="TVS1000" s="216"/>
      <c r="TVT1000" s="216"/>
      <c r="TVU1000" s="216"/>
      <c r="TVV1000" s="216"/>
      <c r="TVW1000" s="216"/>
      <c r="TVX1000" s="216"/>
      <c r="TVY1000" s="216"/>
      <c r="TVZ1000" s="216"/>
      <c r="TWA1000" s="216"/>
      <c r="TWB1000" s="216"/>
      <c r="TWC1000" s="216"/>
      <c r="TWD1000" s="216"/>
      <c r="TWE1000" s="216"/>
      <c r="TWF1000" s="216"/>
      <c r="TWG1000" s="216"/>
      <c r="TWH1000" s="216"/>
      <c r="TWI1000" s="216"/>
      <c r="TWJ1000" s="216"/>
      <c r="TWK1000" s="216"/>
      <c r="TWL1000" s="216"/>
      <c r="TWM1000" s="216"/>
      <c r="TWN1000" s="216"/>
      <c r="TWO1000" s="216"/>
      <c r="TWP1000" s="216"/>
      <c r="TWQ1000" s="216"/>
      <c r="TWR1000" s="216"/>
      <c r="TWS1000" s="216"/>
      <c r="TWT1000" s="216"/>
      <c r="TWU1000" s="216"/>
      <c r="TWV1000" s="216"/>
      <c r="TWW1000" s="216"/>
      <c r="TWX1000" s="216"/>
      <c r="TWY1000" s="216"/>
      <c r="TWZ1000" s="216"/>
      <c r="TXA1000" s="216"/>
      <c r="TXB1000" s="216"/>
      <c r="TXC1000" s="216"/>
      <c r="TXD1000" s="216"/>
      <c r="TXE1000" s="216"/>
      <c r="TXF1000" s="216"/>
      <c r="TXG1000" s="216"/>
      <c r="TXH1000" s="216"/>
      <c r="TXI1000" s="216"/>
      <c r="TXJ1000" s="216"/>
      <c r="TXK1000" s="216"/>
      <c r="TXL1000" s="216"/>
      <c r="TXM1000" s="216"/>
      <c r="TXN1000" s="216"/>
      <c r="TXO1000" s="216"/>
      <c r="TXP1000" s="216"/>
      <c r="TXQ1000" s="216"/>
      <c r="TXR1000" s="216"/>
      <c r="TXS1000" s="216"/>
      <c r="TXT1000" s="216"/>
      <c r="TXU1000" s="216"/>
      <c r="TXV1000" s="216"/>
      <c r="TXW1000" s="216"/>
      <c r="TXX1000" s="216"/>
      <c r="TXY1000" s="216"/>
      <c r="TXZ1000" s="216"/>
      <c r="TYA1000" s="216"/>
      <c r="TYB1000" s="216"/>
      <c r="TYC1000" s="216"/>
      <c r="TYD1000" s="216"/>
      <c r="TYE1000" s="216"/>
      <c r="TYF1000" s="216"/>
      <c r="TYG1000" s="216"/>
      <c r="TYH1000" s="216"/>
      <c r="TYI1000" s="216"/>
      <c r="TYJ1000" s="216"/>
      <c r="TYK1000" s="216"/>
      <c r="TYL1000" s="216"/>
      <c r="TYM1000" s="216"/>
      <c r="TYN1000" s="216"/>
      <c r="TYO1000" s="216"/>
      <c r="TYP1000" s="216"/>
      <c r="TYQ1000" s="216"/>
      <c r="TYR1000" s="216"/>
      <c r="TYS1000" s="216"/>
      <c r="TYT1000" s="216"/>
      <c r="TYU1000" s="216"/>
      <c r="TYV1000" s="216"/>
      <c r="TYW1000" s="216"/>
      <c r="TYX1000" s="216"/>
      <c r="TYY1000" s="216"/>
      <c r="TYZ1000" s="216"/>
      <c r="TZA1000" s="216"/>
      <c r="TZB1000" s="216"/>
      <c r="TZC1000" s="216"/>
      <c r="TZD1000" s="216"/>
      <c r="TZE1000" s="216"/>
      <c r="TZF1000" s="216"/>
      <c r="TZG1000" s="216"/>
      <c r="TZH1000" s="216"/>
      <c r="TZI1000" s="216"/>
      <c r="TZJ1000" s="216"/>
      <c r="TZK1000" s="216"/>
      <c r="TZL1000" s="216"/>
      <c r="TZM1000" s="216"/>
      <c r="TZN1000" s="216"/>
      <c r="TZO1000" s="216"/>
      <c r="TZP1000" s="216"/>
      <c r="TZQ1000" s="216"/>
      <c r="TZR1000" s="216"/>
      <c r="TZS1000" s="216"/>
      <c r="TZT1000" s="216"/>
      <c r="TZU1000" s="216"/>
      <c r="TZV1000" s="216"/>
      <c r="TZW1000" s="216"/>
      <c r="TZX1000" s="216"/>
      <c r="TZY1000" s="216"/>
      <c r="TZZ1000" s="216"/>
      <c r="UAA1000" s="216"/>
      <c r="UAB1000" s="216"/>
      <c r="UAC1000" s="216"/>
      <c r="UAD1000" s="216"/>
      <c r="UAE1000" s="216"/>
      <c r="UAF1000" s="216"/>
      <c r="UAG1000" s="216"/>
      <c r="UAH1000" s="216"/>
      <c r="UAI1000" s="216"/>
      <c r="UAJ1000" s="216"/>
      <c r="UAK1000" s="216"/>
      <c r="UAL1000" s="216"/>
      <c r="UAM1000" s="216"/>
      <c r="UAN1000" s="216"/>
      <c r="UAO1000" s="216"/>
      <c r="UAP1000" s="216"/>
      <c r="UAQ1000" s="216"/>
      <c r="UAR1000" s="216"/>
      <c r="UAS1000" s="216"/>
      <c r="UAT1000" s="216"/>
      <c r="UAU1000" s="216"/>
      <c r="UAV1000" s="216"/>
      <c r="UAW1000" s="216"/>
      <c r="UAX1000" s="216"/>
      <c r="UAY1000" s="216"/>
      <c r="UAZ1000" s="216"/>
      <c r="UBA1000" s="216"/>
      <c r="UBB1000" s="216"/>
      <c r="UBC1000" s="216"/>
      <c r="UBD1000" s="216"/>
      <c r="UBE1000" s="216"/>
      <c r="UBF1000" s="216"/>
      <c r="UBG1000" s="216"/>
      <c r="UBH1000" s="216"/>
      <c r="UBI1000" s="216"/>
      <c r="UBJ1000" s="216"/>
      <c r="UBK1000" s="216"/>
      <c r="UBL1000" s="216"/>
      <c r="UBM1000" s="216"/>
      <c r="UBN1000" s="216"/>
      <c r="UBO1000" s="216"/>
      <c r="UBP1000" s="216"/>
      <c r="UBQ1000" s="216"/>
      <c r="UBR1000" s="216"/>
      <c r="UBS1000" s="216"/>
      <c r="UBT1000" s="216"/>
      <c r="UBU1000" s="216"/>
      <c r="UBV1000" s="216"/>
      <c r="UBW1000" s="216"/>
      <c r="UBX1000" s="216"/>
      <c r="UBY1000" s="216"/>
      <c r="UBZ1000" s="216"/>
      <c r="UCA1000" s="216"/>
      <c r="UCB1000" s="216"/>
      <c r="UCC1000" s="216"/>
      <c r="UCD1000" s="216"/>
      <c r="UCE1000" s="216"/>
      <c r="UCF1000" s="216"/>
      <c r="UCG1000" s="216"/>
      <c r="UCH1000" s="216"/>
      <c r="UCI1000" s="216"/>
      <c r="UCJ1000" s="216"/>
      <c r="UCK1000" s="216"/>
      <c r="UCL1000" s="216"/>
      <c r="UCM1000" s="216"/>
      <c r="UCN1000" s="216"/>
      <c r="UCO1000" s="216"/>
      <c r="UCP1000" s="216"/>
      <c r="UCQ1000" s="216"/>
      <c r="UCR1000" s="216"/>
      <c r="UCS1000" s="216"/>
      <c r="UCT1000" s="216"/>
      <c r="UCU1000" s="216"/>
      <c r="UCV1000" s="216"/>
      <c r="UCW1000" s="216"/>
      <c r="UCX1000" s="216"/>
      <c r="UCY1000" s="216"/>
      <c r="UCZ1000" s="216"/>
      <c r="UDA1000" s="216"/>
      <c r="UDB1000" s="216"/>
      <c r="UDC1000" s="216"/>
      <c r="UDD1000" s="216"/>
      <c r="UDE1000" s="216"/>
      <c r="UDF1000" s="216"/>
      <c r="UDG1000" s="216"/>
      <c r="UDH1000" s="216"/>
      <c r="UDI1000" s="216"/>
      <c r="UDJ1000" s="216"/>
      <c r="UDK1000" s="216"/>
      <c r="UDL1000" s="216"/>
      <c r="UDM1000" s="216"/>
      <c r="UDN1000" s="216"/>
      <c r="UDO1000" s="216"/>
      <c r="UDP1000" s="216"/>
      <c r="UDQ1000" s="216"/>
      <c r="UDR1000" s="216"/>
      <c r="UDS1000" s="216"/>
      <c r="UDT1000" s="216"/>
      <c r="UDU1000" s="216"/>
      <c r="UDV1000" s="216"/>
      <c r="UDW1000" s="216"/>
      <c r="UDX1000" s="216"/>
      <c r="UDY1000" s="216"/>
      <c r="UDZ1000" s="216"/>
      <c r="UEA1000" s="216"/>
      <c r="UEB1000" s="216"/>
      <c r="UEC1000" s="216"/>
      <c r="UED1000" s="216"/>
      <c r="UEE1000" s="216"/>
      <c r="UEF1000" s="216"/>
      <c r="UEG1000" s="216"/>
      <c r="UEH1000" s="216"/>
      <c r="UEI1000" s="216"/>
      <c r="UEJ1000" s="216"/>
      <c r="UEK1000" s="216"/>
      <c r="UEL1000" s="216"/>
      <c r="UEM1000" s="216"/>
      <c r="UEN1000" s="216"/>
      <c r="UEO1000" s="216"/>
      <c r="UEP1000" s="216"/>
      <c r="UEQ1000" s="216"/>
      <c r="UER1000" s="216"/>
      <c r="UES1000" s="216"/>
      <c r="UET1000" s="216"/>
      <c r="UEU1000" s="216"/>
      <c r="UEV1000" s="216"/>
      <c r="UEW1000" s="216"/>
      <c r="UEX1000" s="216"/>
      <c r="UEY1000" s="216"/>
      <c r="UEZ1000" s="216"/>
      <c r="UFA1000" s="216"/>
      <c r="UFB1000" s="216"/>
      <c r="UFC1000" s="216"/>
      <c r="UFD1000" s="216"/>
      <c r="UFE1000" s="216"/>
      <c r="UFF1000" s="216"/>
      <c r="UFG1000" s="216"/>
      <c r="UFH1000" s="216"/>
      <c r="UFI1000" s="216"/>
      <c r="UFJ1000" s="216"/>
      <c r="UFK1000" s="216"/>
      <c r="UFL1000" s="216"/>
      <c r="UFM1000" s="216"/>
      <c r="UFN1000" s="216"/>
      <c r="UFO1000" s="216"/>
      <c r="UFP1000" s="216"/>
      <c r="UFQ1000" s="216"/>
      <c r="UFR1000" s="216"/>
      <c r="UFS1000" s="216"/>
      <c r="UFT1000" s="216"/>
      <c r="UFU1000" s="216"/>
      <c r="UFV1000" s="216"/>
      <c r="UFW1000" s="216"/>
      <c r="UFX1000" s="216"/>
      <c r="UFY1000" s="216"/>
      <c r="UFZ1000" s="216"/>
      <c r="UGA1000" s="216"/>
      <c r="UGB1000" s="216"/>
      <c r="UGC1000" s="216"/>
      <c r="UGD1000" s="216"/>
      <c r="UGE1000" s="216"/>
      <c r="UGF1000" s="216"/>
      <c r="UGG1000" s="216"/>
      <c r="UGH1000" s="216"/>
      <c r="UGI1000" s="216"/>
      <c r="UGJ1000" s="216"/>
      <c r="UGK1000" s="216"/>
      <c r="UGL1000" s="216"/>
      <c r="UGM1000" s="216"/>
      <c r="UGN1000" s="216"/>
      <c r="UGO1000" s="216"/>
      <c r="UGP1000" s="216"/>
      <c r="UGQ1000" s="216"/>
      <c r="UGR1000" s="216"/>
      <c r="UGS1000" s="216"/>
      <c r="UGT1000" s="216"/>
      <c r="UGU1000" s="216"/>
      <c r="UGV1000" s="216"/>
      <c r="UGW1000" s="216"/>
      <c r="UGX1000" s="216"/>
      <c r="UGY1000" s="216"/>
      <c r="UGZ1000" s="216"/>
      <c r="UHA1000" s="216"/>
      <c r="UHB1000" s="216"/>
      <c r="UHC1000" s="216"/>
      <c r="UHD1000" s="216"/>
      <c r="UHE1000" s="216"/>
      <c r="UHF1000" s="216"/>
      <c r="UHG1000" s="216"/>
      <c r="UHH1000" s="216"/>
      <c r="UHI1000" s="216"/>
      <c r="UHJ1000" s="216"/>
      <c r="UHK1000" s="216"/>
      <c r="UHL1000" s="216"/>
      <c r="UHM1000" s="216"/>
      <c r="UHN1000" s="216"/>
      <c r="UHO1000" s="216"/>
      <c r="UHP1000" s="216"/>
      <c r="UHQ1000" s="216"/>
      <c r="UHR1000" s="216"/>
      <c r="UHS1000" s="216"/>
      <c r="UHT1000" s="216"/>
      <c r="UHU1000" s="216"/>
      <c r="UHV1000" s="216"/>
      <c r="UHW1000" s="216"/>
      <c r="UHX1000" s="216"/>
      <c r="UHY1000" s="216"/>
      <c r="UHZ1000" s="216"/>
      <c r="UIA1000" s="216"/>
      <c r="UIB1000" s="216"/>
      <c r="UIC1000" s="216"/>
      <c r="UID1000" s="216"/>
      <c r="UIE1000" s="216"/>
      <c r="UIF1000" s="216"/>
      <c r="UIG1000" s="216"/>
      <c r="UIH1000" s="216"/>
      <c r="UII1000" s="216"/>
      <c r="UIJ1000" s="216"/>
      <c r="UIK1000" s="216"/>
      <c r="UIL1000" s="216"/>
      <c r="UIM1000" s="216"/>
      <c r="UIN1000" s="216"/>
      <c r="UIO1000" s="216"/>
      <c r="UIP1000" s="216"/>
      <c r="UIQ1000" s="216"/>
      <c r="UIR1000" s="216"/>
      <c r="UIS1000" s="216"/>
      <c r="UIT1000" s="216"/>
      <c r="UIU1000" s="216"/>
      <c r="UIV1000" s="216"/>
      <c r="UIW1000" s="216"/>
      <c r="UIX1000" s="216"/>
      <c r="UIY1000" s="216"/>
      <c r="UIZ1000" s="216"/>
      <c r="UJA1000" s="216"/>
      <c r="UJB1000" s="216"/>
      <c r="UJC1000" s="216"/>
      <c r="UJD1000" s="216"/>
      <c r="UJE1000" s="216"/>
      <c r="UJF1000" s="216"/>
      <c r="UJG1000" s="216"/>
      <c r="UJH1000" s="216"/>
      <c r="UJI1000" s="216"/>
      <c r="UJJ1000" s="216"/>
      <c r="UJK1000" s="216"/>
      <c r="UJL1000" s="216"/>
      <c r="UJM1000" s="216"/>
      <c r="UJN1000" s="216"/>
      <c r="UJO1000" s="216"/>
      <c r="UJP1000" s="216"/>
      <c r="UJQ1000" s="216"/>
      <c r="UJR1000" s="216"/>
      <c r="UJS1000" s="216"/>
      <c r="UJT1000" s="216"/>
      <c r="UJU1000" s="216"/>
      <c r="UJV1000" s="216"/>
      <c r="UJW1000" s="216"/>
      <c r="UJX1000" s="216"/>
      <c r="UJY1000" s="216"/>
      <c r="UJZ1000" s="216"/>
      <c r="UKA1000" s="216"/>
      <c r="UKB1000" s="216"/>
      <c r="UKC1000" s="216"/>
      <c r="UKD1000" s="216"/>
      <c r="UKE1000" s="216"/>
      <c r="UKF1000" s="216"/>
      <c r="UKG1000" s="216"/>
      <c r="UKH1000" s="216"/>
      <c r="UKI1000" s="216"/>
      <c r="UKJ1000" s="216"/>
      <c r="UKK1000" s="216"/>
      <c r="UKL1000" s="216"/>
      <c r="UKM1000" s="216"/>
      <c r="UKN1000" s="216"/>
      <c r="UKO1000" s="216"/>
      <c r="UKP1000" s="216"/>
      <c r="UKQ1000" s="216"/>
      <c r="UKR1000" s="216"/>
      <c r="UKS1000" s="216"/>
      <c r="UKT1000" s="216"/>
      <c r="UKU1000" s="216"/>
      <c r="UKV1000" s="216"/>
      <c r="UKW1000" s="216"/>
      <c r="UKX1000" s="216"/>
      <c r="UKY1000" s="216"/>
      <c r="UKZ1000" s="216"/>
      <c r="ULA1000" s="216"/>
      <c r="ULB1000" s="216"/>
      <c r="ULC1000" s="216"/>
      <c r="ULD1000" s="216"/>
      <c r="ULE1000" s="216"/>
      <c r="ULF1000" s="216"/>
      <c r="ULG1000" s="216"/>
      <c r="ULH1000" s="216"/>
      <c r="ULI1000" s="216"/>
      <c r="ULJ1000" s="216"/>
      <c r="ULK1000" s="216"/>
      <c r="ULL1000" s="216"/>
      <c r="ULM1000" s="216"/>
      <c r="ULN1000" s="216"/>
      <c r="ULO1000" s="216"/>
      <c r="ULP1000" s="216"/>
      <c r="ULQ1000" s="216"/>
      <c r="ULR1000" s="216"/>
      <c r="ULS1000" s="216"/>
      <c r="ULT1000" s="216"/>
      <c r="ULU1000" s="216"/>
      <c r="ULV1000" s="216"/>
      <c r="ULW1000" s="216"/>
      <c r="ULX1000" s="216"/>
      <c r="ULY1000" s="216"/>
      <c r="ULZ1000" s="216"/>
      <c r="UMA1000" s="216"/>
      <c r="UMB1000" s="216"/>
      <c r="UMC1000" s="216"/>
      <c r="UMD1000" s="216"/>
      <c r="UME1000" s="216"/>
      <c r="UMF1000" s="216"/>
      <c r="UMG1000" s="216"/>
      <c r="UMH1000" s="216"/>
      <c r="UMI1000" s="216"/>
      <c r="UMJ1000" s="216"/>
      <c r="UMK1000" s="216"/>
      <c r="UML1000" s="216"/>
      <c r="UMM1000" s="216"/>
      <c r="UMN1000" s="216"/>
      <c r="UMO1000" s="216"/>
      <c r="UMP1000" s="216"/>
      <c r="UMQ1000" s="216"/>
      <c r="UMR1000" s="216"/>
      <c r="UMS1000" s="216"/>
      <c r="UMT1000" s="216"/>
      <c r="UMU1000" s="216"/>
      <c r="UMV1000" s="216"/>
      <c r="UMW1000" s="216"/>
      <c r="UMX1000" s="216"/>
      <c r="UMY1000" s="216"/>
      <c r="UMZ1000" s="216"/>
      <c r="UNA1000" s="216"/>
      <c r="UNB1000" s="216"/>
      <c r="UNC1000" s="216"/>
      <c r="UND1000" s="216"/>
      <c r="UNE1000" s="216"/>
      <c r="UNF1000" s="216"/>
      <c r="UNG1000" s="216"/>
      <c r="UNH1000" s="216"/>
      <c r="UNI1000" s="216"/>
      <c r="UNJ1000" s="216"/>
      <c r="UNK1000" s="216"/>
      <c r="UNL1000" s="216"/>
      <c r="UNM1000" s="216"/>
      <c r="UNN1000" s="216"/>
      <c r="UNO1000" s="216"/>
      <c r="UNP1000" s="216"/>
      <c r="UNQ1000" s="216"/>
      <c r="UNR1000" s="216"/>
      <c r="UNS1000" s="216"/>
      <c r="UNT1000" s="216"/>
      <c r="UNU1000" s="216"/>
      <c r="UNV1000" s="216"/>
      <c r="UNW1000" s="216"/>
      <c r="UNX1000" s="216"/>
      <c r="UNY1000" s="216"/>
      <c r="UNZ1000" s="216"/>
      <c r="UOA1000" s="216"/>
      <c r="UOB1000" s="216"/>
      <c r="UOC1000" s="216"/>
      <c r="UOD1000" s="216"/>
      <c r="UOE1000" s="216"/>
      <c r="UOF1000" s="216"/>
      <c r="UOG1000" s="216"/>
      <c r="UOH1000" s="216"/>
      <c r="UOI1000" s="216"/>
      <c r="UOJ1000" s="216"/>
      <c r="UOK1000" s="216"/>
      <c r="UOL1000" s="216"/>
      <c r="UOM1000" s="216"/>
      <c r="UON1000" s="216"/>
      <c r="UOO1000" s="216"/>
      <c r="UOP1000" s="216"/>
      <c r="UOQ1000" s="216"/>
      <c r="UOR1000" s="216"/>
      <c r="UOS1000" s="216"/>
      <c r="UOT1000" s="216"/>
      <c r="UOU1000" s="216"/>
      <c r="UOV1000" s="216"/>
      <c r="UOW1000" s="216"/>
      <c r="UOX1000" s="216"/>
      <c r="UOY1000" s="216"/>
      <c r="UOZ1000" s="216"/>
      <c r="UPA1000" s="216"/>
      <c r="UPB1000" s="216"/>
      <c r="UPC1000" s="216"/>
      <c r="UPD1000" s="216"/>
      <c r="UPE1000" s="216"/>
      <c r="UPF1000" s="216"/>
      <c r="UPG1000" s="216"/>
      <c r="UPH1000" s="216"/>
      <c r="UPI1000" s="216"/>
      <c r="UPJ1000" s="216"/>
      <c r="UPK1000" s="216"/>
      <c r="UPL1000" s="216"/>
      <c r="UPM1000" s="216"/>
      <c r="UPN1000" s="216"/>
      <c r="UPO1000" s="216"/>
      <c r="UPP1000" s="216"/>
      <c r="UPQ1000" s="216"/>
      <c r="UPR1000" s="216"/>
      <c r="UPS1000" s="216"/>
      <c r="UPT1000" s="216"/>
      <c r="UPU1000" s="216"/>
      <c r="UPV1000" s="216"/>
      <c r="UPW1000" s="216"/>
      <c r="UPX1000" s="216"/>
      <c r="UPY1000" s="216"/>
      <c r="UPZ1000" s="216"/>
      <c r="UQA1000" s="216"/>
      <c r="UQB1000" s="216"/>
      <c r="UQC1000" s="216"/>
      <c r="UQD1000" s="216"/>
      <c r="UQE1000" s="216"/>
      <c r="UQF1000" s="216"/>
      <c r="UQG1000" s="216"/>
      <c r="UQH1000" s="216"/>
      <c r="UQI1000" s="216"/>
      <c r="UQJ1000" s="216"/>
      <c r="UQK1000" s="216"/>
      <c r="UQL1000" s="216"/>
      <c r="UQM1000" s="216"/>
      <c r="UQN1000" s="216"/>
      <c r="UQO1000" s="216"/>
      <c r="UQP1000" s="216"/>
      <c r="UQQ1000" s="216"/>
      <c r="UQR1000" s="216"/>
      <c r="UQS1000" s="216"/>
      <c r="UQT1000" s="216"/>
      <c r="UQU1000" s="216"/>
      <c r="UQV1000" s="216"/>
      <c r="UQW1000" s="216"/>
      <c r="UQX1000" s="216"/>
      <c r="UQY1000" s="216"/>
      <c r="UQZ1000" s="216"/>
      <c r="URA1000" s="216"/>
      <c r="URB1000" s="216"/>
      <c r="URC1000" s="216"/>
      <c r="URD1000" s="216"/>
      <c r="URE1000" s="216"/>
      <c r="URF1000" s="216"/>
      <c r="URG1000" s="216"/>
      <c r="URH1000" s="216"/>
      <c r="URI1000" s="216"/>
      <c r="URJ1000" s="216"/>
      <c r="URK1000" s="216"/>
      <c r="URL1000" s="216"/>
      <c r="URM1000" s="216"/>
      <c r="URN1000" s="216"/>
      <c r="URO1000" s="216"/>
      <c r="URP1000" s="216"/>
      <c r="URQ1000" s="216"/>
      <c r="URR1000" s="216"/>
      <c r="URS1000" s="216"/>
      <c r="URT1000" s="216"/>
      <c r="URU1000" s="216"/>
      <c r="URV1000" s="216"/>
      <c r="URW1000" s="216"/>
      <c r="URX1000" s="216"/>
      <c r="URY1000" s="216"/>
      <c r="URZ1000" s="216"/>
      <c r="USA1000" s="216"/>
      <c r="USB1000" s="216"/>
      <c r="USC1000" s="216"/>
      <c r="USD1000" s="216"/>
      <c r="USE1000" s="216"/>
      <c r="USF1000" s="216"/>
      <c r="USG1000" s="216"/>
      <c r="USH1000" s="216"/>
      <c r="USI1000" s="216"/>
      <c r="USJ1000" s="216"/>
      <c r="USK1000" s="216"/>
      <c r="USL1000" s="216"/>
      <c r="USM1000" s="216"/>
      <c r="USN1000" s="216"/>
      <c r="USO1000" s="216"/>
      <c r="USP1000" s="216"/>
      <c r="USQ1000" s="216"/>
      <c r="USR1000" s="216"/>
      <c r="USS1000" s="216"/>
      <c r="UST1000" s="216"/>
      <c r="USU1000" s="216"/>
      <c r="USV1000" s="216"/>
      <c r="USW1000" s="216"/>
      <c r="USX1000" s="216"/>
      <c r="USY1000" s="216"/>
      <c r="USZ1000" s="216"/>
      <c r="UTA1000" s="216"/>
      <c r="UTB1000" s="216"/>
      <c r="UTC1000" s="216"/>
      <c r="UTD1000" s="216"/>
      <c r="UTE1000" s="216"/>
      <c r="UTF1000" s="216"/>
      <c r="UTG1000" s="216"/>
      <c r="UTH1000" s="216"/>
      <c r="UTI1000" s="216"/>
      <c r="UTJ1000" s="216"/>
      <c r="UTK1000" s="216"/>
      <c r="UTL1000" s="216"/>
      <c r="UTM1000" s="216"/>
      <c r="UTN1000" s="216"/>
      <c r="UTO1000" s="216"/>
      <c r="UTP1000" s="216"/>
      <c r="UTQ1000" s="216"/>
      <c r="UTR1000" s="216"/>
      <c r="UTS1000" s="216"/>
      <c r="UTT1000" s="216"/>
      <c r="UTU1000" s="216"/>
      <c r="UTV1000" s="216"/>
      <c r="UTW1000" s="216"/>
      <c r="UTX1000" s="216"/>
      <c r="UTY1000" s="216"/>
      <c r="UTZ1000" s="216"/>
      <c r="UUA1000" s="216"/>
      <c r="UUB1000" s="216"/>
      <c r="UUC1000" s="216"/>
      <c r="UUD1000" s="216"/>
      <c r="UUE1000" s="216"/>
      <c r="UUF1000" s="216"/>
      <c r="UUG1000" s="216"/>
      <c r="UUH1000" s="216"/>
      <c r="UUI1000" s="216"/>
      <c r="UUJ1000" s="216"/>
      <c r="UUK1000" s="216"/>
      <c r="UUL1000" s="216"/>
      <c r="UUM1000" s="216"/>
      <c r="UUN1000" s="216"/>
      <c r="UUO1000" s="216"/>
      <c r="UUP1000" s="216"/>
      <c r="UUQ1000" s="216"/>
      <c r="UUR1000" s="216"/>
      <c r="UUS1000" s="216"/>
      <c r="UUT1000" s="216"/>
      <c r="UUU1000" s="216"/>
      <c r="UUV1000" s="216"/>
      <c r="UUW1000" s="216"/>
      <c r="UUX1000" s="216"/>
      <c r="UUY1000" s="216"/>
      <c r="UUZ1000" s="216"/>
      <c r="UVA1000" s="216"/>
      <c r="UVB1000" s="216"/>
      <c r="UVC1000" s="216"/>
      <c r="UVD1000" s="216"/>
      <c r="UVE1000" s="216"/>
      <c r="UVF1000" s="216"/>
      <c r="UVG1000" s="216"/>
      <c r="UVH1000" s="216"/>
      <c r="UVI1000" s="216"/>
      <c r="UVJ1000" s="216"/>
      <c r="UVK1000" s="216"/>
      <c r="UVL1000" s="216"/>
      <c r="UVM1000" s="216"/>
      <c r="UVN1000" s="216"/>
      <c r="UVO1000" s="216"/>
      <c r="UVP1000" s="216"/>
      <c r="UVQ1000" s="216"/>
      <c r="UVR1000" s="216"/>
      <c r="UVS1000" s="216"/>
      <c r="UVT1000" s="216"/>
      <c r="UVU1000" s="216"/>
      <c r="UVV1000" s="216"/>
      <c r="UVW1000" s="216"/>
      <c r="UVX1000" s="216"/>
      <c r="UVY1000" s="216"/>
      <c r="UVZ1000" s="216"/>
      <c r="UWA1000" s="216"/>
      <c r="UWB1000" s="216"/>
      <c r="UWC1000" s="216"/>
      <c r="UWD1000" s="216"/>
      <c r="UWE1000" s="216"/>
      <c r="UWF1000" s="216"/>
      <c r="UWG1000" s="216"/>
      <c r="UWH1000" s="216"/>
      <c r="UWI1000" s="216"/>
      <c r="UWJ1000" s="216"/>
      <c r="UWK1000" s="216"/>
      <c r="UWL1000" s="216"/>
      <c r="UWM1000" s="216"/>
      <c r="UWN1000" s="216"/>
      <c r="UWO1000" s="216"/>
      <c r="UWP1000" s="216"/>
      <c r="UWQ1000" s="216"/>
      <c r="UWR1000" s="216"/>
      <c r="UWS1000" s="216"/>
      <c r="UWT1000" s="216"/>
      <c r="UWU1000" s="216"/>
      <c r="UWV1000" s="216"/>
      <c r="UWW1000" s="216"/>
      <c r="UWX1000" s="216"/>
      <c r="UWY1000" s="216"/>
      <c r="UWZ1000" s="216"/>
      <c r="UXA1000" s="216"/>
      <c r="UXB1000" s="216"/>
      <c r="UXC1000" s="216"/>
      <c r="UXD1000" s="216"/>
      <c r="UXE1000" s="216"/>
      <c r="UXF1000" s="216"/>
      <c r="UXG1000" s="216"/>
      <c r="UXH1000" s="216"/>
      <c r="UXI1000" s="216"/>
      <c r="UXJ1000" s="216"/>
      <c r="UXK1000" s="216"/>
      <c r="UXL1000" s="216"/>
      <c r="UXM1000" s="216"/>
      <c r="UXN1000" s="216"/>
      <c r="UXO1000" s="216"/>
      <c r="UXP1000" s="216"/>
      <c r="UXQ1000" s="216"/>
      <c r="UXR1000" s="216"/>
      <c r="UXS1000" s="216"/>
      <c r="UXT1000" s="216"/>
      <c r="UXU1000" s="216"/>
      <c r="UXV1000" s="216"/>
      <c r="UXW1000" s="216"/>
      <c r="UXX1000" s="216"/>
      <c r="UXY1000" s="216"/>
      <c r="UXZ1000" s="216"/>
      <c r="UYA1000" s="216"/>
      <c r="UYB1000" s="216"/>
      <c r="UYC1000" s="216"/>
      <c r="UYD1000" s="216"/>
      <c r="UYE1000" s="216"/>
      <c r="UYF1000" s="216"/>
      <c r="UYG1000" s="216"/>
      <c r="UYH1000" s="216"/>
      <c r="UYI1000" s="216"/>
      <c r="UYJ1000" s="216"/>
      <c r="UYK1000" s="216"/>
      <c r="UYL1000" s="216"/>
      <c r="UYM1000" s="216"/>
      <c r="UYN1000" s="216"/>
      <c r="UYO1000" s="216"/>
      <c r="UYP1000" s="216"/>
      <c r="UYQ1000" s="216"/>
      <c r="UYR1000" s="216"/>
      <c r="UYS1000" s="216"/>
      <c r="UYT1000" s="216"/>
      <c r="UYU1000" s="216"/>
      <c r="UYV1000" s="216"/>
      <c r="UYW1000" s="216"/>
      <c r="UYX1000" s="216"/>
      <c r="UYY1000" s="216"/>
      <c r="UYZ1000" s="216"/>
      <c r="UZA1000" s="216"/>
      <c r="UZB1000" s="216"/>
      <c r="UZC1000" s="216"/>
      <c r="UZD1000" s="216"/>
      <c r="UZE1000" s="216"/>
      <c r="UZF1000" s="216"/>
      <c r="UZG1000" s="216"/>
      <c r="UZH1000" s="216"/>
      <c r="UZI1000" s="216"/>
      <c r="UZJ1000" s="216"/>
      <c r="UZK1000" s="216"/>
      <c r="UZL1000" s="216"/>
      <c r="UZM1000" s="216"/>
      <c r="UZN1000" s="216"/>
      <c r="UZO1000" s="216"/>
      <c r="UZP1000" s="216"/>
      <c r="UZQ1000" s="216"/>
      <c r="UZR1000" s="216"/>
      <c r="UZS1000" s="216"/>
      <c r="UZT1000" s="216"/>
      <c r="UZU1000" s="216"/>
      <c r="UZV1000" s="216"/>
      <c r="UZW1000" s="216"/>
      <c r="UZX1000" s="216"/>
      <c r="UZY1000" s="216"/>
      <c r="UZZ1000" s="216"/>
      <c r="VAA1000" s="216"/>
      <c r="VAB1000" s="216"/>
      <c r="VAC1000" s="216"/>
      <c r="VAD1000" s="216"/>
      <c r="VAE1000" s="216"/>
      <c r="VAF1000" s="216"/>
      <c r="VAG1000" s="216"/>
      <c r="VAH1000" s="216"/>
      <c r="VAI1000" s="216"/>
      <c r="VAJ1000" s="216"/>
      <c r="VAK1000" s="216"/>
      <c r="VAL1000" s="216"/>
      <c r="VAM1000" s="216"/>
      <c r="VAN1000" s="216"/>
      <c r="VAO1000" s="216"/>
      <c r="VAP1000" s="216"/>
      <c r="VAQ1000" s="216"/>
      <c r="VAR1000" s="216"/>
      <c r="VAS1000" s="216"/>
      <c r="VAT1000" s="216"/>
      <c r="VAU1000" s="216"/>
      <c r="VAV1000" s="216"/>
      <c r="VAW1000" s="216"/>
      <c r="VAX1000" s="216"/>
      <c r="VAY1000" s="216"/>
      <c r="VAZ1000" s="216"/>
      <c r="VBA1000" s="216"/>
      <c r="VBB1000" s="216"/>
      <c r="VBC1000" s="216"/>
      <c r="VBD1000" s="216"/>
      <c r="VBE1000" s="216"/>
      <c r="VBF1000" s="216"/>
      <c r="VBG1000" s="216"/>
      <c r="VBH1000" s="216"/>
      <c r="VBI1000" s="216"/>
      <c r="VBJ1000" s="216"/>
      <c r="VBK1000" s="216"/>
      <c r="VBL1000" s="216"/>
      <c r="VBM1000" s="216"/>
      <c r="VBN1000" s="216"/>
      <c r="VBO1000" s="216"/>
      <c r="VBP1000" s="216"/>
      <c r="VBQ1000" s="216"/>
      <c r="VBR1000" s="216"/>
      <c r="VBS1000" s="216"/>
      <c r="VBT1000" s="216"/>
      <c r="VBU1000" s="216"/>
      <c r="VBV1000" s="216"/>
      <c r="VBW1000" s="216"/>
      <c r="VBX1000" s="216"/>
      <c r="VBY1000" s="216"/>
      <c r="VBZ1000" s="216"/>
      <c r="VCA1000" s="216"/>
      <c r="VCB1000" s="216"/>
      <c r="VCC1000" s="216"/>
      <c r="VCD1000" s="216"/>
      <c r="VCE1000" s="216"/>
      <c r="VCF1000" s="216"/>
      <c r="VCG1000" s="216"/>
      <c r="VCH1000" s="216"/>
      <c r="VCI1000" s="216"/>
      <c r="VCJ1000" s="216"/>
      <c r="VCK1000" s="216"/>
      <c r="VCL1000" s="216"/>
      <c r="VCM1000" s="216"/>
      <c r="VCN1000" s="216"/>
      <c r="VCO1000" s="216"/>
      <c r="VCP1000" s="216"/>
      <c r="VCQ1000" s="216"/>
      <c r="VCR1000" s="216"/>
      <c r="VCS1000" s="216"/>
      <c r="VCT1000" s="216"/>
      <c r="VCU1000" s="216"/>
      <c r="VCV1000" s="216"/>
      <c r="VCW1000" s="216"/>
      <c r="VCX1000" s="216"/>
      <c r="VCY1000" s="216"/>
      <c r="VCZ1000" s="216"/>
      <c r="VDA1000" s="216"/>
      <c r="VDB1000" s="216"/>
      <c r="VDC1000" s="216"/>
      <c r="VDD1000" s="216"/>
      <c r="VDE1000" s="216"/>
      <c r="VDF1000" s="216"/>
      <c r="VDG1000" s="216"/>
      <c r="VDH1000" s="216"/>
      <c r="VDI1000" s="216"/>
      <c r="VDJ1000" s="216"/>
      <c r="VDK1000" s="216"/>
      <c r="VDL1000" s="216"/>
      <c r="VDM1000" s="216"/>
      <c r="VDN1000" s="216"/>
      <c r="VDO1000" s="216"/>
      <c r="VDP1000" s="216"/>
      <c r="VDQ1000" s="216"/>
      <c r="VDR1000" s="216"/>
      <c r="VDS1000" s="216"/>
      <c r="VDT1000" s="216"/>
      <c r="VDU1000" s="216"/>
      <c r="VDV1000" s="216"/>
      <c r="VDW1000" s="216"/>
      <c r="VDX1000" s="216"/>
      <c r="VDY1000" s="216"/>
      <c r="VDZ1000" s="216"/>
      <c r="VEA1000" s="216"/>
      <c r="VEB1000" s="216"/>
      <c r="VEC1000" s="216"/>
      <c r="VED1000" s="216"/>
      <c r="VEE1000" s="216"/>
      <c r="VEF1000" s="216"/>
      <c r="VEG1000" s="216"/>
      <c r="VEH1000" s="216"/>
      <c r="VEI1000" s="216"/>
      <c r="VEJ1000" s="216"/>
      <c r="VEK1000" s="216"/>
      <c r="VEL1000" s="216"/>
      <c r="VEM1000" s="216"/>
      <c r="VEN1000" s="216"/>
      <c r="VEO1000" s="216"/>
      <c r="VEP1000" s="216"/>
      <c r="VEQ1000" s="216"/>
      <c r="VER1000" s="216"/>
      <c r="VES1000" s="216"/>
      <c r="VET1000" s="216"/>
      <c r="VEU1000" s="216"/>
      <c r="VEV1000" s="216"/>
      <c r="VEW1000" s="216"/>
      <c r="VEX1000" s="216"/>
      <c r="VEY1000" s="216"/>
      <c r="VEZ1000" s="216"/>
      <c r="VFA1000" s="216"/>
      <c r="VFB1000" s="216"/>
      <c r="VFC1000" s="216"/>
      <c r="VFD1000" s="216"/>
      <c r="VFE1000" s="216"/>
      <c r="VFF1000" s="216"/>
      <c r="VFG1000" s="216"/>
      <c r="VFH1000" s="216"/>
      <c r="VFI1000" s="216"/>
      <c r="VFJ1000" s="216"/>
      <c r="VFK1000" s="216"/>
      <c r="VFL1000" s="216"/>
      <c r="VFM1000" s="216"/>
      <c r="VFN1000" s="216"/>
      <c r="VFO1000" s="216"/>
      <c r="VFP1000" s="216"/>
      <c r="VFQ1000" s="216"/>
      <c r="VFR1000" s="216"/>
      <c r="VFS1000" s="216"/>
      <c r="VFT1000" s="216"/>
      <c r="VFU1000" s="216"/>
      <c r="VFV1000" s="216"/>
      <c r="VFW1000" s="216"/>
      <c r="VFX1000" s="216"/>
      <c r="VFY1000" s="216"/>
      <c r="VFZ1000" s="216"/>
      <c r="VGA1000" s="216"/>
      <c r="VGB1000" s="216"/>
      <c r="VGC1000" s="216"/>
      <c r="VGD1000" s="216"/>
      <c r="VGE1000" s="216"/>
      <c r="VGF1000" s="216"/>
      <c r="VGG1000" s="216"/>
      <c r="VGH1000" s="216"/>
      <c r="VGI1000" s="216"/>
      <c r="VGJ1000" s="216"/>
      <c r="VGK1000" s="216"/>
      <c r="VGL1000" s="216"/>
      <c r="VGM1000" s="216"/>
      <c r="VGN1000" s="216"/>
      <c r="VGO1000" s="216"/>
      <c r="VGP1000" s="216"/>
      <c r="VGQ1000" s="216"/>
      <c r="VGR1000" s="216"/>
      <c r="VGS1000" s="216"/>
      <c r="VGT1000" s="216"/>
      <c r="VGU1000" s="216"/>
      <c r="VGV1000" s="216"/>
      <c r="VGW1000" s="216"/>
      <c r="VGX1000" s="216"/>
      <c r="VGY1000" s="216"/>
      <c r="VGZ1000" s="216"/>
      <c r="VHA1000" s="216"/>
      <c r="VHB1000" s="216"/>
      <c r="VHC1000" s="216"/>
      <c r="VHD1000" s="216"/>
      <c r="VHE1000" s="216"/>
      <c r="VHF1000" s="216"/>
      <c r="VHG1000" s="216"/>
      <c r="VHH1000" s="216"/>
      <c r="VHI1000" s="216"/>
      <c r="VHJ1000" s="216"/>
      <c r="VHK1000" s="216"/>
      <c r="VHL1000" s="216"/>
      <c r="VHM1000" s="216"/>
      <c r="VHN1000" s="216"/>
      <c r="VHO1000" s="216"/>
      <c r="VHP1000" s="216"/>
      <c r="VHQ1000" s="216"/>
      <c r="VHR1000" s="216"/>
      <c r="VHS1000" s="216"/>
      <c r="VHT1000" s="216"/>
      <c r="VHU1000" s="216"/>
      <c r="VHV1000" s="216"/>
      <c r="VHW1000" s="216"/>
      <c r="VHX1000" s="216"/>
      <c r="VHY1000" s="216"/>
      <c r="VHZ1000" s="216"/>
      <c r="VIA1000" s="216"/>
      <c r="VIB1000" s="216"/>
      <c r="VIC1000" s="216"/>
      <c r="VID1000" s="216"/>
      <c r="VIE1000" s="216"/>
      <c r="VIF1000" s="216"/>
      <c r="VIG1000" s="216"/>
      <c r="VIH1000" s="216"/>
      <c r="VII1000" s="216"/>
      <c r="VIJ1000" s="216"/>
      <c r="VIK1000" s="216"/>
      <c r="VIL1000" s="216"/>
      <c r="VIM1000" s="216"/>
      <c r="VIN1000" s="216"/>
      <c r="VIO1000" s="216"/>
      <c r="VIP1000" s="216"/>
      <c r="VIQ1000" s="216"/>
      <c r="VIR1000" s="216"/>
      <c r="VIS1000" s="216"/>
      <c r="VIT1000" s="216"/>
      <c r="VIU1000" s="216"/>
      <c r="VIV1000" s="216"/>
      <c r="VIW1000" s="216"/>
      <c r="VIX1000" s="216"/>
      <c r="VIY1000" s="216"/>
      <c r="VIZ1000" s="216"/>
      <c r="VJA1000" s="216"/>
      <c r="VJB1000" s="216"/>
      <c r="VJC1000" s="216"/>
      <c r="VJD1000" s="216"/>
      <c r="VJE1000" s="216"/>
      <c r="VJF1000" s="216"/>
      <c r="VJG1000" s="216"/>
      <c r="VJH1000" s="216"/>
      <c r="VJI1000" s="216"/>
      <c r="VJJ1000" s="216"/>
      <c r="VJK1000" s="216"/>
      <c r="VJL1000" s="216"/>
      <c r="VJM1000" s="216"/>
      <c r="VJN1000" s="216"/>
      <c r="VJO1000" s="216"/>
      <c r="VJP1000" s="216"/>
      <c r="VJQ1000" s="216"/>
      <c r="VJR1000" s="216"/>
      <c r="VJS1000" s="216"/>
      <c r="VJT1000" s="216"/>
      <c r="VJU1000" s="216"/>
      <c r="VJV1000" s="216"/>
      <c r="VJW1000" s="216"/>
      <c r="VJX1000" s="216"/>
      <c r="VJY1000" s="216"/>
      <c r="VJZ1000" s="216"/>
      <c r="VKA1000" s="216"/>
      <c r="VKB1000" s="216"/>
      <c r="VKC1000" s="216"/>
      <c r="VKD1000" s="216"/>
      <c r="VKE1000" s="216"/>
      <c r="VKF1000" s="216"/>
      <c r="VKG1000" s="216"/>
      <c r="VKH1000" s="216"/>
      <c r="VKI1000" s="216"/>
      <c r="VKJ1000" s="216"/>
      <c r="VKK1000" s="216"/>
      <c r="VKL1000" s="216"/>
      <c r="VKM1000" s="216"/>
      <c r="VKN1000" s="216"/>
      <c r="VKO1000" s="216"/>
      <c r="VKP1000" s="216"/>
      <c r="VKQ1000" s="216"/>
      <c r="VKR1000" s="216"/>
      <c r="VKS1000" s="216"/>
      <c r="VKT1000" s="216"/>
      <c r="VKU1000" s="216"/>
      <c r="VKV1000" s="216"/>
      <c r="VKW1000" s="216"/>
      <c r="VKX1000" s="216"/>
      <c r="VKY1000" s="216"/>
      <c r="VKZ1000" s="216"/>
      <c r="VLA1000" s="216"/>
      <c r="VLB1000" s="216"/>
      <c r="VLC1000" s="216"/>
      <c r="VLD1000" s="216"/>
      <c r="VLE1000" s="216"/>
      <c r="VLF1000" s="216"/>
      <c r="VLG1000" s="216"/>
      <c r="VLH1000" s="216"/>
      <c r="VLI1000" s="216"/>
      <c r="VLJ1000" s="216"/>
      <c r="VLK1000" s="216"/>
      <c r="VLL1000" s="216"/>
      <c r="VLM1000" s="216"/>
      <c r="VLN1000" s="216"/>
      <c r="VLO1000" s="216"/>
      <c r="VLP1000" s="216"/>
      <c r="VLQ1000" s="216"/>
      <c r="VLR1000" s="216"/>
      <c r="VLS1000" s="216"/>
      <c r="VLT1000" s="216"/>
      <c r="VLU1000" s="216"/>
      <c r="VLV1000" s="216"/>
      <c r="VLW1000" s="216"/>
      <c r="VLX1000" s="216"/>
      <c r="VLY1000" s="216"/>
      <c r="VLZ1000" s="216"/>
      <c r="VMA1000" s="216"/>
      <c r="VMB1000" s="216"/>
      <c r="VMC1000" s="216"/>
      <c r="VMD1000" s="216"/>
      <c r="VME1000" s="216"/>
      <c r="VMF1000" s="216"/>
      <c r="VMG1000" s="216"/>
      <c r="VMH1000" s="216"/>
      <c r="VMI1000" s="216"/>
      <c r="VMJ1000" s="216"/>
      <c r="VMK1000" s="216"/>
      <c r="VML1000" s="216"/>
      <c r="VMM1000" s="216"/>
      <c r="VMN1000" s="216"/>
      <c r="VMO1000" s="216"/>
      <c r="VMP1000" s="216"/>
      <c r="VMQ1000" s="216"/>
      <c r="VMR1000" s="216"/>
      <c r="VMS1000" s="216"/>
      <c r="VMT1000" s="216"/>
      <c r="VMU1000" s="216"/>
      <c r="VMV1000" s="216"/>
      <c r="VMW1000" s="216"/>
      <c r="VMX1000" s="216"/>
      <c r="VMY1000" s="216"/>
      <c r="VMZ1000" s="216"/>
      <c r="VNA1000" s="216"/>
      <c r="VNB1000" s="216"/>
      <c r="VNC1000" s="216"/>
      <c r="VND1000" s="216"/>
      <c r="VNE1000" s="216"/>
      <c r="VNF1000" s="216"/>
      <c r="VNG1000" s="216"/>
      <c r="VNH1000" s="216"/>
      <c r="VNI1000" s="216"/>
      <c r="VNJ1000" s="216"/>
      <c r="VNK1000" s="216"/>
      <c r="VNL1000" s="216"/>
      <c r="VNM1000" s="216"/>
      <c r="VNN1000" s="216"/>
      <c r="VNO1000" s="216"/>
      <c r="VNP1000" s="216"/>
      <c r="VNQ1000" s="216"/>
      <c r="VNR1000" s="216"/>
      <c r="VNS1000" s="216"/>
      <c r="VNT1000" s="216"/>
      <c r="VNU1000" s="216"/>
      <c r="VNV1000" s="216"/>
      <c r="VNW1000" s="216"/>
      <c r="VNX1000" s="216"/>
      <c r="VNY1000" s="216"/>
      <c r="VNZ1000" s="216"/>
      <c r="VOA1000" s="216"/>
      <c r="VOB1000" s="216"/>
      <c r="VOC1000" s="216"/>
      <c r="VOD1000" s="216"/>
      <c r="VOE1000" s="216"/>
      <c r="VOF1000" s="216"/>
      <c r="VOG1000" s="216"/>
      <c r="VOH1000" s="216"/>
      <c r="VOI1000" s="216"/>
      <c r="VOJ1000" s="216"/>
      <c r="VOK1000" s="216"/>
      <c r="VOL1000" s="216"/>
      <c r="VOM1000" s="216"/>
      <c r="VON1000" s="216"/>
      <c r="VOO1000" s="216"/>
      <c r="VOP1000" s="216"/>
      <c r="VOQ1000" s="216"/>
      <c r="VOR1000" s="216"/>
      <c r="VOS1000" s="216"/>
      <c r="VOT1000" s="216"/>
      <c r="VOU1000" s="216"/>
      <c r="VOV1000" s="216"/>
      <c r="VOW1000" s="216"/>
      <c r="VOX1000" s="216"/>
      <c r="VOY1000" s="216"/>
      <c r="VOZ1000" s="216"/>
      <c r="VPA1000" s="216"/>
      <c r="VPB1000" s="216"/>
      <c r="VPC1000" s="216"/>
      <c r="VPD1000" s="216"/>
      <c r="VPE1000" s="216"/>
      <c r="VPF1000" s="216"/>
      <c r="VPG1000" s="216"/>
      <c r="VPH1000" s="216"/>
      <c r="VPI1000" s="216"/>
      <c r="VPJ1000" s="216"/>
      <c r="VPK1000" s="216"/>
      <c r="VPL1000" s="216"/>
      <c r="VPM1000" s="216"/>
      <c r="VPN1000" s="216"/>
      <c r="VPO1000" s="216"/>
      <c r="VPP1000" s="216"/>
      <c r="VPQ1000" s="216"/>
      <c r="VPR1000" s="216"/>
      <c r="VPS1000" s="216"/>
      <c r="VPT1000" s="216"/>
      <c r="VPU1000" s="216"/>
      <c r="VPV1000" s="216"/>
      <c r="VPW1000" s="216"/>
      <c r="VPX1000" s="216"/>
      <c r="VPY1000" s="216"/>
      <c r="VPZ1000" s="216"/>
      <c r="VQA1000" s="216"/>
      <c r="VQB1000" s="216"/>
      <c r="VQC1000" s="216"/>
      <c r="VQD1000" s="216"/>
      <c r="VQE1000" s="216"/>
      <c r="VQF1000" s="216"/>
      <c r="VQG1000" s="216"/>
      <c r="VQH1000" s="216"/>
      <c r="VQI1000" s="216"/>
      <c r="VQJ1000" s="216"/>
      <c r="VQK1000" s="216"/>
      <c r="VQL1000" s="216"/>
      <c r="VQM1000" s="216"/>
      <c r="VQN1000" s="216"/>
      <c r="VQO1000" s="216"/>
      <c r="VQP1000" s="216"/>
      <c r="VQQ1000" s="216"/>
      <c r="VQR1000" s="216"/>
      <c r="VQS1000" s="216"/>
      <c r="VQT1000" s="216"/>
      <c r="VQU1000" s="216"/>
      <c r="VQV1000" s="216"/>
      <c r="VQW1000" s="216"/>
      <c r="VQX1000" s="216"/>
      <c r="VQY1000" s="216"/>
      <c r="VQZ1000" s="216"/>
      <c r="VRA1000" s="216"/>
      <c r="VRB1000" s="216"/>
      <c r="VRC1000" s="216"/>
      <c r="VRD1000" s="216"/>
      <c r="VRE1000" s="216"/>
      <c r="VRF1000" s="216"/>
      <c r="VRG1000" s="216"/>
      <c r="VRH1000" s="216"/>
      <c r="VRI1000" s="216"/>
      <c r="VRJ1000" s="216"/>
      <c r="VRK1000" s="216"/>
      <c r="VRL1000" s="216"/>
      <c r="VRM1000" s="216"/>
      <c r="VRN1000" s="216"/>
      <c r="VRO1000" s="216"/>
      <c r="VRP1000" s="216"/>
      <c r="VRQ1000" s="216"/>
      <c r="VRR1000" s="216"/>
      <c r="VRS1000" s="216"/>
      <c r="VRT1000" s="216"/>
      <c r="VRU1000" s="216"/>
      <c r="VRV1000" s="216"/>
      <c r="VRW1000" s="216"/>
      <c r="VRX1000" s="216"/>
      <c r="VRY1000" s="216"/>
      <c r="VRZ1000" s="216"/>
      <c r="VSA1000" s="216"/>
      <c r="VSB1000" s="216"/>
      <c r="VSC1000" s="216"/>
      <c r="VSD1000" s="216"/>
      <c r="VSE1000" s="216"/>
      <c r="VSF1000" s="216"/>
      <c r="VSG1000" s="216"/>
      <c r="VSH1000" s="216"/>
      <c r="VSI1000" s="216"/>
      <c r="VSJ1000" s="216"/>
      <c r="VSK1000" s="216"/>
      <c r="VSL1000" s="216"/>
      <c r="VSM1000" s="216"/>
      <c r="VSN1000" s="216"/>
      <c r="VSO1000" s="216"/>
      <c r="VSP1000" s="216"/>
      <c r="VSQ1000" s="216"/>
      <c r="VSR1000" s="216"/>
      <c r="VSS1000" s="216"/>
      <c r="VST1000" s="216"/>
      <c r="VSU1000" s="216"/>
      <c r="VSV1000" s="216"/>
      <c r="VSW1000" s="216"/>
      <c r="VSX1000" s="216"/>
      <c r="VSY1000" s="216"/>
      <c r="VSZ1000" s="216"/>
      <c r="VTA1000" s="216"/>
      <c r="VTB1000" s="216"/>
      <c r="VTC1000" s="216"/>
      <c r="VTD1000" s="216"/>
      <c r="VTE1000" s="216"/>
      <c r="VTF1000" s="216"/>
      <c r="VTG1000" s="216"/>
      <c r="VTH1000" s="216"/>
      <c r="VTI1000" s="216"/>
      <c r="VTJ1000" s="216"/>
      <c r="VTK1000" s="216"/>
      <c r="VTL1000" s="216"/>
      <c r="VTM1000" s="216"/>
      <c r="VTN1000" s="216"/>
      <c r="VTO1000" s="216"/>
      <c r="VTP1000" s="216"/>
      <c r="VTQ1000" s="216"/>
      <c r="VTR1000" s="216"/>
      <c r="VTS1000" s="216"/>
      <c r="VTT1000" s="216"/>
      <c r="VTU1000" s="216"/>
      <c r="VTV1000" s="216"/>
      <c r="VTW1000" s="216"/>
      <c r="VTX1000" s="216"/>
      <c r="VTY1000" s="216"/>
      <c r="VTZ1000" s="216"/>
      <c r="VUA1000" s="216"/>
      <c r="VUB1000" s="216"/>
      <c r="VUC1000" s="216"/>
      <c r="VUD1000" s="216"/>
      <c r="VUE1000" s="216"/>
      <c r="VUF1000" s="216"/>
      <c r="VUG1000" s="216"/>
      <c r="VUH1000" s="216"/>
      <c r="VUI1000" s="216"/>
      <c r="VUJ1000" s="216"/>
      <c r="VUK1000" s="216"/>
      <c r="VUL1000" s="216"/>
      <c r="VUM1000" s="216"/>
      <c r="VUN1000" s="216"/>
      <c r="VUO1000" s="216"/>
      <c r="VUP1000" s="216"/>
      <c r="VUQ1000" s="216"/>
      <c r="VUR1000" s="216"/>
      <c r="VUS1000" s="216"/>
      <c r="VUT1000" s="216"/>
      <c r="VUU1000" s="216"/>
      <c r="VUV1000" s="216"/>
      <c r="VUW1000" s="216"/>
      <c r="VUX1000" s="216"/>
      <c r="VUY1000" s="216"/>
      <c r="VUZ1000" s="216"/>
      <c r="VVA1000" s="216"/>
      <c r="VVB1000" s="216"/>
      <c r="VVC1000" s="216"/>
      <c r="VVD1000" s="216"/>
      <c r="VVE1000" s="216"/>
      <c r="VVF1000" s="216"/>
      <c r="VVG1000" s="216"/>
      <c r="VVH1000" s="216"/>
      <c r="VVI1000" s="216"/>
      <c r="VVJ1000" s="216"/>
      <c r="VVK1000" s="216"/>
      <c r="VVL1000" s="216"/>
      <c r="VVM1000" s="216"/>
      <c r="VVN1000" s="216"/>
      <c r="VVO1000" s="216"/>
      <c r="VVP1000" s="216"/>
      <c r="VVQ1000" s="216"/>
      <c r="VVR1000" s="216"/>
      <c r="VVS1000" s="216"/>
      <c r="VVT1000" s="216"/>
      <c r="VVU1000" s="216"/>
      <c r="VVV1000" s="216"/>
      <c r="VVW1000" s="216"/>
      <c r="VVX1000" s="216"/>
      <c r="VVY1000" s="216"/>
      <c r="VVZ1000" s="216"/>
      <c r="VWA1000" s="216"/>
      <c r="VWB1000" s="216"/>
      <c r="VWC1000" s="216"/>
      <c r="VWD1000" s="216"/>
      <c r="VWE1000" s="216"/>
      <c r="VWF1000" s="216"/>
      <c r="VWG1000" s="216"/>
      <c r="VWH1000" s="216"/>
      <c r="VWI1000" s="216"/>
      <c r="VWJ1000" s="216"/>
      <c r="VWK1000" s="216"/>
      <c r="VWL1000" s="216"/>
      <c r="VWM1000" s="216"/>
      <c r="VWN1000" s="216"/>
      <c r="VWO1000" s="216"/>
      <c r="VWP1000" s="216"/>
      <c r="VWQ1000" s="216"/>
      <c r="VWR1000" s="216"/>
      <c r="VWS1000" s="216"/>
      <c r="VWT1000" s="216"/>
      <c r="VWU1000" s="216"/>
      <c r="VWV1000" s="216"/>
      <c r="VWW1000" s="216"/>
      <c r="VWX1000" s="216"/>
      <c r="VWY1000" s="216"/>
      <c r="VWZ1000" s="216"/>
      <c r="VXA1000" s="216"/>
      <c r="VXB1000" s="216"/>
      <c r="VXC1000" s="216"/>
      <c r="VXD1000" s="216"/>
      <c r="VXE1000" s="216"/>
      <c r="VXF1000" s="216"/>
      <c r="VXG1000" s="216"/>
      <c r="VXH1000" s="216"/>
      <c r="VXI1000" s="216"/>
      <c r="VXJ1000" s="216"/>
      <c r="VXK1000" s="216"/>
      <c r="VXL1000" s="216"/>
      <c r="VXM1000" s="216"/>
      <c r="VXN1000" s="216"/>
      <c r="VXO1000" s="216"/>
      <c r="VXP1000" s="216"/>
      <c r="VXQ1000" s="216"/>
      <c r="VXR1000" s="216"/>
      <c r="VXS1000" s="216"/>
      <c r="VXT1000" s="216"/>
      <c r="VXU1000" s="216"/>
      <c r="VXV1000" s="216"/>
      <c r="VXW1000" s="216"/>
      <c r="VXX1000" s="216"/>
      <c r="VXY1000" s="216"/>
      <c r="VXZ1000" s="216"/>
      <c r="VYA1000" s="216"/>
      <c r="VYB1000" s="216"/>
      <c r="VYC1000" s="216"/>
      <c r="VYD1000" s="216"/>
      <c r="VYE1000" s="216"/>
      <c r="VYF1000" s="216"/>
      <c r="VYG1000" s="216"/>
      <c r="VYH1000" s="216"/>
      <c r="VYI1000" s="216"/>
      <c r="VYJ1000" s="216"/>
      <c r="VYK1000" s="216"/>
      <c r="VYL1000" s="216"/>
      <c r="VYM1000" s="216"/>
      <c r="VYN1000" s="216"/>
      <c r="VYO1000" s="216"/>
      <c r="VYP1000" s="216"/>
      <c r="VYQ1000" s="216"/>
      <c r="VYR1000" s="216"/>
      <c r="VYS1000" s="216"/>
      <c r="VYT1000" s="216"/>
      <c r="VYU1000" s="216"/>
      <c r="VYV1000" s="216"/>
      <c r="VYW1000" s="216"/>
      <c r="VYX1000" s="216"/>
      <c r="VYY1000" s="216"/>
      <c r="VYZ1000" s="216"/>
      <c r="VZA1000" s="216"/>
      <c r="VZB1000" s="216"/>
      <c r="VZC1000" s="216"/>
      <c r="VZD1000" s="216"/>
      <c r="VZE1000" s="216"/>
      <c r="VZF1000" s="216"/>
      <c r="VZG1000" s="216"/>
      <c r="VZH1000" s="216"/>
      <c r="VZI1000" s="216"/>
      <c r="VZJ1000" s="216"/>
      <c r="VZK1000" s="216"/>
      <c r="VZL1000" s="216"/>
      <c r="VZM1000" s="216"/>
      <c r="VZN1000" s="216"/>
      <c r="VZO1000" s="216"/>
      <c r="VZP1000" s="216"/>
      <c r="VZQ1000" s="216"/>
      <c r="VZR1000" s="216"/>
      <c r="VZS1000" s="216"/>
      <c r="VZT1000" s="216"/>
      <c r="VZU1000" s="216"/>
      <c r="VZV1000" s="216"/>
      <c r="VZW1000" s="216"/>
      <c r="VZX1000" s="216"/>
      <c r="VZY1000" s="216"/>
      <c r="VZZ1000" s="216"/>
      <c r="WAA1000" s="216"/>
      <c r="WAB1000" s="216"/>
      <c r="WAC1000" s="216"/>
      <c r="WAD1000" s="216"/>
      <c r="WAE1000" s="216"/>
      <c r="WAF1000" s="216"/>
      <c r="WAG1000" s="216"/>
      <c r="WAH1000" s="216"/>
      <c r="WAI1000" s="216"/>
      <c r="WAJ1000" s="216"/>
      <c r="WAK1000" s="216"/>
      <c r="WAL1000" s="216"/>
      <c r="WAM1000" s="216"/>
      <c r="WAN1000" s="216"/>
      <c r="WAO1000" s="216"/>
      <c r="WAP1000" s="216"/>
      <c r="WAQ1000" s="216"/>
      <c r="WAR1000" s="216"/>
      <c r="WAS1000" s="216"/>
      <c r="WAT1000" s="216"/>
      <c r="WAU1000" s="216"/>
      <c r="WAV1000" s="216"/>
      <c r="WAW1000" s="216"/>
      <c r="WAX1000" s="216"/>
      <c r="WAY1000" s="216"/>
      <c r="WAZ1000" s="216"/>
      <c r="WBA1000" s="216"/>
      <c r="WBB1000" s="216"/>
      <c r="WBC1000" s="216"/>
      <c r="WBD1000" s="216"/>
      <c r="WBE1000" s="216"/>
      <c r="WBF1000" s="216"/>
      <c r="WBG1000" s="216"/>
      <c r="WBH1000" s="216"/>
      <c r="WBI1000" s="216"/>
      <c r="WBJ1000" s="216"/>
      <c r="WBK1000" s="216"/>
      <c r="WBL1000" s="216"/>
      <c r="WBM1000" s="216"/>
      <c r="WBN1000" s="216"/>
      <c r="WBO1000" s="216"/>
      <c r="WBP1000" s="216"/>
      <c r="WBQ1000" s="216"/>
      <c r="WBR1000" s="216"/>
      <c r="WBS1000" s="216"/>
      <c r="WBT1000" s="216"/>
      <c r="WBU1000" s="216"/>
      <c r="WBV1000" s="216"/>
      <c r="WBW1000" s="216"/>
      <c r="WBX1000" s="216"/>
      <c r="WBY1000" s="216"/>
      <c r="WBZ1000" s="216"/>
      <c r="WCA1000" s="216"/>
      <c r="WCB1000" s="216"/>
      <c r="WCC1000" s="216"/>
      <c r="WCD1000" s="216"/>
      <c r="WCE1000" s="216"/>
      <c r="WCF1000" s="216"/>
      <c r="WCG1000" s="216"/>
      <c r="WCH1000" s="216"/>
      <c r="WCI1000" s="216"/>
      <c r="WCJ1000" s="216"/>
      <c r="WCK1000" s="216"/>
      <c r="WCL1000" s="216"/>
      <c r="WCM1000" s="216"/>
      <c r="WCN1000" s="216"/>
      <c r="WCO1000" s="216"/>
      <c r="WCP1000" s="216"/>
      <c r="WCQ1000" s="216"/>
      <c r="WCR1000" s="216"/>
      <c r="WCS1000" s="216"/>
      <c r="WCT1000" s="216"/>
      <c r="WCU1000" s="216"/>
      <c r="WCV1000" s="216"/>
      <c r="WCW1000" s="216"/>
      <c r="WCX1000" s="216"/>
      <c r="WCY1000" s="216"/>
      <c r="WCZ1000" s="216"/>
      <c r="WDA1000" s="216"/>
      <c r="WDB1000" s="216"/>
      <c r="WDC1000" s="216"/>
      <c r="WDD1000" s="216"/>
      <c r="WDE1000" s="216"/>
      <c r="WDF1000" s="216"/>
      <c r="WDG1000" s="216"/>
      <c r="WDH1000" s="216"/>
      <c r="WDI1000" s="216"/>
      <c r="WDJ1000" s="216"/>
      <c r="WDK1000" s="216"/>
      <c r="WDL1000" s="216"/>
      <c r="WDM1000" s="216"/>
      <c r="WDN1000" s="216"/>
      <c r="WDO1000" s="216"/>
      <c r="WDP1000" s="216"/>
      <c r="WDQ1000" s="216"/>
      <c r="WDR1000" s="216"/>
      <c r="WDS1000" s="216"/>
      <c r="WDT1000" s="216"/>
      <c r="WDU1000" s="216"/>
      <c r="WDV1000" s="216"/>
      <c r="WDW1000" s="216"/>
      <c r="WDX1000" s="216"/>
      <c r="WDY1000" s="216"/>
      <c r="WDZ1000" s="216"/>
      <c r="WEA1000" s="216"/>
      <c r="WEB1000" s="216"/>
      <c r="WEC1000" s="216"/>
      <c r="WED1000" s="216"/>
      <c r="WEE1000" s="216"/>
      <c r="WEF1000" s="216"/>
      <c r="WEG1000" s="216"/>
      <c r="WEH1000" s="216"/>
      <c r="WEI1000" s="216"/>
      <c r="WEJ1000" s="216"/>
      <c r="WEK1000" s="216"/>
      <c r="WEL1000" s="216"/>
      <c r="WEM1000" s="216"/>
      <c r="WEN1000" s="216"/>
      <c r="WEO1000" s="216"/>
      <c r="WEP1000" s="216"/>
      <c r="WEQ1000" s="216"/>
      <c r="WER1000" s="216"/>
      <c r="WES1000" s="216"/>
      <c r="WET1000" s="216"/>
      <c r="WEU1000" s="216"/>
      <c r="WEV1000" s="216"/>
      <c r="WEW1000" s="216"/>
      <c r="WEX1000" s="216"/>
      <c r="WEY1000" s="216"/>
      <c r="WEZ1000" s="216"/>
      <c r="WFA1000" s="216"/>
      <c r="WFB1000" s="216"/>
      <c r="WFC1000" s="216"/>
      <c r="WFD1000" s="216"/>
      <c r="WFE1000" s="216"/>
      <c r="WFF1000" s="216"/>
      <c r="WFG1000" s="216"/>
      <c r="WFH1000" s="216"/>
      <c r="WFI1000" s="216"/>
      <c r="WFJ1000" s="216"/>
      <c r="WFK1000" s="216"/>
      <c r="WFL1000" s="216"/>
      <c r="WFM1000" s="216"/>
      <c r="WFN1000" s="216"/>
      <c r="WFO1000" s="216"/>
      <c r="WFP1000" s="216"/>
      <c r="WFQ1000" s="216"/>
      <c r="WFR1000" s="216"/>
      <c r="WFS1000" s="216"/>
      <c r="WFT1000" s="216"/>
      <c r="WFU1000" s="216"/>
      <c r="WFV1000" s="216"/>
      <c r="WFW1000" s="216"/>
      <c r="WFX1000" s="216"/>
      <c r="WFY1000" s="216"/>
      <c r="WFZ1000" s="216"/>
      <c r="WGA1000" s="216"/>
      <c r="WGB1000" s="216"/>
      <c r="WGC1000" s="216"/>
      <c r="WGD1000" s="216"/>
      <c r="WGE1000" s="216"/>
      <c r="WGF1000" s="216"/>
      <c r="WGG1000" s="216"/>
      <c r="WGH1000" s="216"/>
      <c r="WGI1000" s="216"/>
      <c r="WGJ1000" s="216"/>
      <c r="WGK1000" s="216"/>
      <c r="WGL1000" s="216"/>
      <c r="WGM1000" s="216"/>
      <c r="WGN1000" s="216"/>
      <c r="WGO1000" s="216"/>
      <c r="WGP1000" s="216"/>
      <c r="WGQ1000" s="216"/>
      <c r="WGR1000" s="216"/>
      <c r="WGS1000" s="216"/>
      <c r="WGT1000" s="216"/>
      <c r="WGU1000" s="216"/>
      <c r="WGV1000" s="216"/>
      <c r="WGW1000" s="216"/>
      <c r="WGX1000" s="216"/>
      <c r="WGY1000" s="216"/>
      <c r="WGZ1000" s="216"/>
      <c r="WHA1000" s="216"/>
      <c r="WHB1000" s="216"/>
      <c r="WHC1000" s="216"/>
      <c r="WHD1000" s="216"/>
      <c r="WHE1000" s="216"/>
      <c r="WHF1000" s="216"/>
      <c r="WHG1000" s="216"/>
      <c r="WHH1000" s="216"/>
      <c r="WHI1000" s="216"/>
      <c r="WHJ1000" s="216"/>
      <c r="WHK1000" s="216"/>
      <c r="WHL1000" s="216"/>
      <c r="WHM1000" s="216"/>
      <c r="WHN1000" s="216"/>
      <c r="WHO1000" s="216"/>
      <c r="WHP1000" s="216"/>
      <c r="WHQ1000" s="216"/>
      <c r="WHR1000" s="216"/>
      <c r="WHS1000" s="216"/>
      <c r="WHT1000" s="216"/>
      <c r="WHU1000" s="216"/>
      <c r="WHV1000" s="216"/>
      <c r="WHW1000" s="216"/>
      <c r="WHX1000" s="216"/>
      <c r="WHY1000" s="216"/>
      <c r="WHZ1000" s="216"/>
      <c r="WIA1000" s="216"/>
      <c r="WIB1000" s="216"/>
      <c r="WIC1000" s="216"/>
      <c r="WID1000" s="216"/>
      <c r="WIE1000" s="216"/>
      <c r="WIF1000" s="216"/>
      <c r="WIG1000" s="216"/>
      <c r="WIH1000" s="216"/>
      <c r="WII1000" s="216"/>
      <c r="WIJ1000" s="216"/>
      <c r="WIK1000" s="216"/>
      <c r="WIL1000" s="216"/>
      <c r="WIM1000" s="216"/>
      <c r="WIN1000" s="216"/>
      <c r="WIO1000" s="216"/>
      <c r="WIP1000" s="216"/>
      <c r="WIQ1000" s="216"/>
      <c r="WIR1000" s="216"/>
      <c r="WIS1000" s="216"/>
      <c r="WIT1000" s="216"/>
      <c r="WIU1000" s="216"/>
      <c r="WIV1000" s="216"/>
      <c r="WIW1000" s="216"/>
      <c r="WIX1000" s="216"/>
      <c r="WIY1000" s="216"/>
      <c r="WIZ1000" s="216"/>
      <c r="WJA1000" s="216"/>
      <c r="WJB1000" s="216"/>
      <c r="WJC1000" s="216"/>
      <c r="WJD1000" s="216"/>
      <c r="WJE1000" s="216"/>
      <c r="WJF1000" s="216"/>
      <c r="WJG1000" s="216"/>
      <c r="WJH1000" s="216"/>
      <c r="WJI1000" s="216"/>
      <c r="WJJ1000" s="216"/>
      <c r="WJK1000" s="216"/>
      <c r="WJL1000" s="216"/>
      <c r="WJM1000" s="216"/>
      <c r="WJN1000" s="216"/>
      <c r="WJO1000" s="216"/>
      <c r="WJP1000" s="216"/>
      <c r="WJQ1000" s="216"/>
      <c r="WJR1000" s="216"/>
      <c r="WJS1000" s="216"/>
      <c r="WJT1000" s="216"/>
      <c r="WJU1000" s="216"/>
      <c r="WJV1000" s="216"/>
      <c r="WJW1000" s="216"/>
      <c r="WJX1000" s="216"/>
      <c r="WJY1000" s="216"/>
      <c r="WJZ1000" s="216"/>
      <c r="WKA1000" s="216"/>
      <c r="WKB1000" s="216"/>
      <c r="WKC1000" s="216"/>
      <c r="WKD1000" s="216"/>
      <c r="WKE1000" s="216"/>
      <c r="WKF1000" s="216"/>
      <c r="WKG1000" s="216"/>
      <c r="WKH1000" s="216"/>
      <c r="WKI1000" s="216"/>
      <c r="WKJ1000" s="216"/>
      <c r="WKK1000" s="216"/>
      <c r="WKL1000" s="216"/>
      <c r="WKM1000" s="216"/>
      <c r="WKN1000" s="216"/>
      <c r="WKO1000" s="216"/>
      <c r="WKP1000" s="216"/>
      <c r="WKQ1000" s="216"/>
      <c r="WKR1000" s="216"/>
      <c r="WKS1000" s="216"/>
      <c r="WKT1000" s="216"/>
      <c r="WKU1000" s="216"/>
      <c r="WKV1000" s="216"/>
      <c r="WKW1000" s="216"/>
      <c r="WKX1000" s="216"/>
      <c r="WKY1000" s="216"/>
      <c r="WKZ1000" s="216"/>
      <c r="WLA1000" s="216"/>
      <c r="WLB1000" s="216"/>
      <c r="WLC1000" s="216"/>
      <c r="WLD1000" s="216"/>
      <c r="WLE1000" s="216"/>
      <c r="WLF1000" s="216"/>
      <c r="WLG1000" s="216"/>
      <c r="WLH1000" s="216"/>
      <c r="WLI1000" s="216"/>
      <c r="WLJ1000" s="216"/>
      <c r="WLK1000" s="216"/>
      <c r="WLL1000" s="216"/>
      <c r="WLM1000" s="216"/>
      <c r="WLN1000" s="216"/>
      <c r="WLO1000" s="216"/>
      <c r="WLP1000" s="216"/>
      <c r="WLQ1000" s="216"/>
      <c r="WLR1000" s="216"/>
      <c r="WLS1000" s="216"/>
      <c r="WLT1000" s="216"/>
      <c r="WLU1000" s="216"/>
      <c r="WLV1000" s="216"/>
      <c r="WLW1000" s="216"/>
      <c r="WLX1000" s="216"/>
      <c r="WLY1000" s="216"/>
      <c r="WLZ1000" s="216"/>
      <c r="WMA1000" s="216"/>
      <c r="WMB1000" s="216"/>
      <c r="WMC1000" s="216"/>
      <c r="WMD1000" s="216"/>
      <c r="WME1000" s="216"/>
      <c r="WMF1000" s="216"/>
      <c r="WMG1000" s="216"/>
      <c r="WMH1000" s="216"/>
      <c r="WMI1000" s="216"/>
      <c r="WMJ1000" s="216"/>
      <c r="WMK1000" s="216"/>
      <c r="WML1000" s="216"/>
      <c r="WMM1000" s="216"/>
      <c r="WMN1000" s="216"/>
      <c r="WMO1000" s="216"/>
      <c r="WMP1000" s="216"/>
      <c r="WMQ1000" s="216"/>
      <c r="WMR1000" s="216"/>
      <c r="WMS1000" s="216"/>
      <c r="WMT1000" s="216"/>
      <c r="WMU1000" s="216"/>
      <c r="WMV1000" s="216"/>
      <c r="WMW1000" s="216"/>
      <c r="WMX1000" s="216"/>
      <c r="WMY1000" s="216"/>
      <c r="WMZ1000" s="216"/>
      <c r="WNA1000" s="216"/>
      <c r="WNB1000" s="216"/>
      <c r="WNC1000" s="216"/>
      <c r="WND1000" s="216"/>
      <c r="WNE1000" s="216"/>
      <c r="WNF1000" s="216"/>
      <c r="WNG1000" s="216"/>
      <c r="WNH1000" s="216"/>
      <c r="WNI1000" s="216"/>
      <c r="WNJ1000" s="216"/>
      <c r="WNK1000" s="216"/>
      <c r="WNL1000" s="216"/>
      <c r="WNM1000" s="216"/>
      <c r="WNN1000" s="216"/>
      <c r="WNO1000" s="216"/>
      <c r="WNP1000" s="216"/>
      <c r="WNQ1000" s="216"/>
      <c r="WNR1000" s="216"/>
      <c r="WNS1000" s="216"/>
      <c r="WNT1000" s="216"/>
      <c r="WNU1000" s="216"/>
      <c r="WNV1000" s="216"/>
      <c r="WNW1000" s="216"/>
      <c r="WNX1000" s="216"/>
      <c r="WNY1000" s="216"/>
      <c r="WNZ1000" s="216"/>
      <c r="WOA1000" s="216"/>
      <c r="WOB1000" s="216"/>
      <c r="WOC1000" s="216"/>
      <c r="WOD1000" s="216"/>
      <c r="WOE1000" s="216"/>
      <c r="WOF1000" s="216"/>
      <c r="WOG1000" s="216"/>
      <c r="WOH1000" s="216"/>
      <c r="WOI1000" s="216"/>
      <c r="WOJ1000" s="216"/>
      <c r="WOK1000" s="216"/>
      <c r="WOL1000" s="216"/>
      <c r="WOM1000" s="216"/>
      <c r="WON1000" s="216"/>
      <c r="WOO1000" s="216"/>
      <c r="WOP1000" s="216"/>
      <c r="WOQ1000" s="216"/>
      <c r="WOR1000" s="216"/>
      <c r="WOS1000" s="216"/>
      <c r="WOT1000" s="216"/>
      <c r="WOU1000" s="216"/>
      <c r="WOV1000" s="216"/>
      <c r="WOW1000" s="216"/>
      <c r="WOX1000" s="216"/>
      <c r="WOY1000" s="216"/>
      <c r="WOZ1000" s="216"/>
      <c r="WPA1000" s="216"/>
      <c r="WPB1000" s="216"/>
      <c r="WPC1000" s="216"/>
      <c r="WPD1000" s="216"/>
      <c r="WPE1000" s="216"/>
      <c r="WPF1000" s="216"/>
      <c r="WPG1000" s="216"/>
      <c r="WPH1000" s="216"/>
      <c r="WPI1000" s="216"/>
      <c r="WPJ1000" s="216"/>
      <c r="WPK1000" s="216"/>
      <c r="WPL1000" s="216"/>
      <c r="WPM1000" s="216"/>
      <c r="WPN1000" s="216"/>
      <c r="WPO1000" s="216"/>
      <c r="WPP1000" s="216"/>
      <c r="WPQ1000" s="216"/>
      <c r="WPR1000" s="216"/>
      <c r="WPS1000" s="216"/>
      <c r="WPT1000" s="216"/>
      <c r="WPU1000" s="216"/>
      <c r="WPV1000" s="216"/>
      <c r="WPW1000" s="216"/>
      <c r="WPX1000" s="216"/>
      <c r="WPY1000" s="216"/>
      <c r="WPZ1000" s="216"/>
      <c r="WQA1000" s="216"/>
      <c r="WQB1000" s="216"/>
      <c r="WQC1000" s="216"/>
      <c r="WQD1000" s="216"/>
      <c r="WQE1000" s="216"/>
      <c r="WQF1000" s="216"/>
      <c r="WQG1000" s="216"/>
      <c r="WQH1000" s="216"/>
      <c r="WQI1000" s="216"/>
      <c r="WQJ1000" s="216"/>
      <c r="WQK1000" s="216"/>
      <c r="WQL1000" s="216"/>
      <c r="WQM1000" s="216"/>
      <c r="WQN1000" s="216"/>
      <c r="WQO1000" s="216"/>
      <c r="WQP1000" s="216"/>
      <c r="WQQ1000" s="216"/>
      <c r="WQR1000" s="216"/>
      <c r="WQS1000" s="216"/>
      <c r="WQT1000" s="216"/>
      <c r="WQU1000" s="216"/>
      <c r="WQV1000" s="216"/>
      <c r="WQW1000" s="216"/>
      <c r="WQX1000" s="216"/>
      <c r="WQY1000" s="216"/>
      <c r="WQZ1000" s="216"/>
      <c r="WRA1000" s="216"/>
      <c r="WRB1000" s="216"/>
      <c r="WRC1000" s="216"/>
      <c r="WRD1000" s="216"/>
      <c r="WRE1000" s="216"/>
      <c r="WRF1000" s="216"/>
      <c r="WRG1000" s="216"/>
      <c r="WRH1000" s="216"/>
      <c r="WRI1000" s="216"/>
      <c r="WRJ1000" s="216"/>
      <c r="WRK1000" s="216"/>
      <c r="WRL1000" s="216"/>
      <c r="WRM1000" s="216"/>
      <c r="WRN1000" s="216"/>
      <c r="WRO1000" s="216"/>
      <c r="WRP1000" s="216"/>
      <c r="WRQ1000" s="216"/>
      <c r="WRR1000" s="216"/>
      <c r="WRS1000" s="216"/>
      <c r="WRT1000" s="216"/>
      <c r="WRU1000" s="216"/>
      <c r="WRV1000" s="216"/>
      <c r="WRW1000" s="216"/>
      <c r="WRX1000" s="216"/>
      <c r="WRY1000" s="216"/>
      <c r="WRZ1000" s="216"/>
      <c r="WSA1000" s="216"/>
      <c r="WSB1000" s="216"/>
      <c r="WSC1000" s="216"/>
      <c r="WSD1000" s="216"/>
      <c r="WSE1000" s="216"/>
      <c r="WSF1000" s="216"/>
      <c r="WSG1000" s="216"/>
      <c r="WSH1000" s="216"/>
      <c r="WSI1000" s="216"/>
      <c r="WSJ1000" s="216"/>
      <c r="WSK1000" s="216"/>
      <c r="WSL1000" s="216"/>
      <c r="WSM1000" s="216"/>
      <c r="WSN1000" s="216"/>
      <c r="WSO1000" s="216"/>
      <c r="WSP1000" s="216"/>
      <c r="WSQ1000" s="216"/>
      <c r="WSR1000" s="216"/>
      <c r="WSS1000" s="216"/>
      <c r="WST1000" s="216"/>
      <c r="WSU1000" s="216"/>
      <c r="WSV1000" s="216"/>
      <c r="WSW1000" s="216"/>
      <c r="WSX1000" s="216"/>
      <c r="WSY1000" s="216"/>
      <c r="WSZ1000" s="216"/>
      <c r="WTA1000" s="216"/>
      <c r="WTB1000" s="216"/>
      <c r="WTC1000" s="216"/>
      <c r="WTD1000" s="216"/>
      <c r="WTE1000" s="216"/>
      <c r="WTF1000" s="216"/>
      <c r="WTG1000" s="216"/>
      <c r="WTH1000" s="216"/>
      <c r="WTI1000" s="216"/>
      <c r="WTJ1000" s="216"/>
      <c r="WTK1000" s="216"/>
      <c r="WTL1000" s="216"/>
      <c r="WTM1000" s="216"/>
      <c r="WTN1000" s="216"/>
      <c r="WTO1000" s="216"/>
      <c r="WTP1000" s="216"/>
      <c r="WTQ1000" s="216"/>
      <c r="WTR1000" s="216"/>
      <c r="WTS1000" s="216"/>
      <c r="WTT1000" s="216"/>
      <c r="WTU1000" s="216"/>
      <c r="WTV1000" s="216"/>
      <c r="WTW1000" s="216"/>
      <c r="WTX1000" s="216"/>
      <c r="WTY1000" s="216"/>
      <c r="WTZ1000" s="216"/>
      <c r="WUA1000" s="216"/>
      <c r="WUB1000" s="216"/>
      <c r="WUC1000" s="216"/>
      <c r="WUD1000" s="216"/>
      <c r="WUE1000" s="216"/>
      <c r="WUF1000" s="216"/>
      <c r="WUG1000" s="216"/>
      <c r="WUH1000" s="216"/>
      <c r="WUI1000" s="216"/>
      <c r="WUJ1000" s="216"/>
      <c r="WUK1000" s="216"/>
      <c r="WUL1000" s="216"/>
      <c r="WUM1000" s="216"/>
      <c r="WUN1000" s="216"/>
      <c r="WUO1000" s="216"/>
      <c r="WUP1000" s="216"/>
      <c r="WUQ1000" s="216"/>
      <c r="WUR1000" s="216"/>
      <c r="WUS1000" s="216"/>
      <c r="WUT1000" s="216"/>
      <c r="WUU1000" s="216"/>
      <c r="WUV1000" s="216"/>
      <c r="WUW1000" s="216"/>
      <c r="WUX1000" s="216"/>
      <c r="WUY1000" s="216"/>
      <c r="WUZ1000" s="216"/>
      <c r="WVA1000" s="216"/>
      <c r="WVB1000" s="216"/>
      <c r="WVC1000" s="216"/>
      <c r="WVD1000" s="216"/>
      <c r="WVE1000" s="216"/>
      <c r="WVF1000" s="216"/>
      <c r="WVG1000" s="216"/>
      <c r="WVH1000" s="216"/>
      <c r="WVI1000" s="216"/>
      <c r="WVJ1000" s="216"/>
      <c r="WVK1000" s="216"/>
      <c r="WVL1000" s="216"/>
      <c r="WVM1000" s="216"/>
      <c r="WVN1000" s="216"/>
      <c r="WVO1000" s="216"/>
      <c r="WVP1000" s="216"/>
      <c r="WVQ1000" s="216"/>
      <c r="WVR1000" s="216"/>
      <c r="WVS1000" s="216"/>
      <c r="WVT1000" s="216"/>
      <c r="WVU1000" s="216"/>
      <c r="WVV1000" s="216"/>
      <c r="WVW1000" s="216"/>
      <c r="WVX1000" s="216"/>
      <c r="WVY1000" s="216"/>
      <c r="WVZ1000" s="216"/>
      <c r="WWA1000" s="216"/>
      <c r="WWB1000" s="216"/>
      <c r="WWC1000" s="216"/>
      <c r="WWD1000" s="216"/>
      <c r="WWE1000" s="216"/>
      <c r="WWF1000" s="216"/>
      <c r="WWG1000" s="216"/>
      <c r="WWH1000" s="216"/>
      <c r="WWI1000" s="216"/>
      <c r="WWJ1000" s="216"/>
      <c r="WWK1000" s="216"/>
      <c r="WWL1000" s="216"/>
      <c r="WWM1000" s="216"/>
      <c r="WWN1000" s="216"/>
      <c r="WWO1000" s="216"/>
      <c r="WWP1000" s="216"/>
      <c r="WWQ1000" s="216"/>
      <c r="WWR1000" s="216"/>
      <c r="WWS1000" s="216"/>
      <c r="WWT1000" s="216"/>
      <c r="WWU1000" s="216"/>
      <c r="WWV1000" s="216"/>
      <c r="WWW1000" s="216"/>
      <c r="WWX1000" s="216"/>
      <c r="WWY1000" s="216"/>
      <c r="WWZ1000" s="216"/>
      <c r="WXA1000" s="216"/>
      <c r="WXB1000" s="216"/>
      <c r="WXC1000" s="216"/>
      <c r="WXD1000" s="216"/>
      <c r="WXE1000" s="216"/>
      <c r="WXF1000" s="216"/>
      <c r="WXG1000" s="216"/>
      <c r="WXH1000" s="216"/>
      <c r="WXI1000" s="216"/>
      <c r="WXJ1000" s="216"/>
      <c r="WXK1000" s="216"/>
      <c r="WXL1000" s="216"/>
      <c r="WXM1000" s="216"/>
      <c r="WXN1000" s="216"/>
      <c r="WXO1000" s="216"/>
      <c r="WXP1000" s="216"/>
      <c r="WXQ1000" s="216"/>
      <c r="WXR1000" s="216"/>
      <c r="WXS1000" s="216"/>
      <c r="WXT1000" s="216"/>
      <c r="WXU1000" s="216"/>
      <c r="WXV1000" s="216"/>
      <c r="WXW1000" s="216"/>
      <c r="WXX1000" s="216"/>
      <c r="WXY1000" s="216"/>
      <c r="WXZ1000" s="216"/>
      <c r="WYA1000" s="216"/>
      <c r="WYB1000" s="216"/>
      <c r="WYC1000" s="216"/>
      <c r="WYD1000" s="216"/>
      <c r="WYE1000" s="216"/>
      <c r="WYF1000" s="216"/>
      <c r="WYG1000" s="216"/>
      <c r="WYH1000" s="216"/>
      <c r="WYI1000" s="216"/>
      <c r="WYJ1000" s="216"/>
      <c r="WYK1000" s="216"/>
      <c r="WYL1000" s="216"/>
      <c r="WYM1000" s="216"/>
      <c r="WYN1000" s="216"/>
      <c r="WYO1000" s="216"/>
      <c r="WYP1000" s="216"/>
      <c r="WYQ1000" s="216"/>
      <c r="WYR1000" s="216"/>
      <c r="WYS1000" s="216"/>
      <c r="WYT1000" s="216"/>
      <c r="WYU1000" s="216"/>
      <c r="WYV1000" s="216"/>
      <c r="WYW1000" s="216"/>
      <c r="WYX1000" s="216"/>
      <c r="WYY1000" s="216"/>
      <c r="WYZ1000" s="216"/>
      <c r="WZA1000" s="216"/>
      <c r="WZB1000" s="216"/>
      <c r="WZC1000" s="216"/>
      <c r="WZD1000" s="216"/>
      <c r="WZE1000" s="216"/>
      <c r="WZF1000" s="216"/>
      <c r="WZG1000" s="216"/>
      <c r="WZH1000" s="216"/>
      <c r="WZI1000" s="216"/>
      <c r="WZJ1000" s="216"/>
      <c r="WZK1000" s="216"/>
      <c r="WZL1000" s="216"/>
      <c r="WZM1000" s="216"/>
      <c r="WZN1000" s="216"/>
      <c r="WZO1000" s="216"/>
      <c r="WZP1000" s="216"/>
      <c r="WZQ1000" s="216"/>
      <c r="WZR1000" s="216"/>
      <c r="WZS1000" s="216"/>
      <c r="WZT1000" s="216"/>
      <c r="WZU1000" s="216"/>
      <c r="WZV1000" s="216"/>
      <c r="WZW1000" s="216"/>
      <c r="WZX1000" s="216"/>
      <c r="WZY1000" s="216"/>
      <c r="WZZ1000" s="216"/>
      <c r="XAA1000" s="216"/>
      <c r="XAB1000" s="216"/>
      <c r="XAC1000" s="216"/>
      <c r="XAD1000" s="216"/>
      <c r="XAE1000" s="216"/>
      <c r="XAF1000" s="216"/>
      <c r="XAG1000" s="216"/>
      <c r="XAH1000" s="216"/>
      <c r="XAI1000" s="216"/>
      <c r="XAJ1000" s="216"/>
      <c r="XAK1000" s="216"/>
      <c r="XAL1000" s="216"/>
      <c r="XAM1000" s="216"/>
      <c r="XAN1000" s="216"/>
      <c r="XAO1000" s="216"/>
      <c r="XAP1000" s="216"/>
      <c r="XAQ1000" s="216"/>
      <c r="XAR1000" s="216"/>
      <c r="XAS1000" s="216"/>
      <c r="XAT1000" s="216"/>
      <c r="XAU1000" s="216"/>
      <c r="XAV1000" s="216"/>
      <c r="XAW1000" s="216"/>
      <c r="XAX1000" s="216"/>
      <c r="XAY1000" s="216"/>
      <c r="XAZ1000" s="216"/>
      <c r="XBA1000" s="216"/>
      <c r="XBB1000" s="216"/>
      <c r="XBC1000" s="216"/>
      <c r="XBD1000" s="216"/>
      <c r="XBE1000" s="216"/>
      <c r="XBF1000" s="216"/>
      <c r="XBG1000" s="216"/>
      <c r="XBH1000" s="216"/>
      <c r="XBI1000" s="216"/>
      <c r="XBJ1000" s="216"/>
      <c r="XBK1000" s="216"/>
      <c r="XBL1000" s="216"/>
      <c r="XBM1000" s="216"/>
      <c r="XBN1000" s="216"/>
      <c r="XBO1000" s="216"/>
      <c r="XBP1000" s="216"/>
      <c r="XBQ1000" s="216"/>
      <c r="XBR1000" s="216"/>
      <c r="XBS1000" s="216"/>
      <c r="XBT1000" s="216"/>
      <c r="XBU1000" s="216"/>
      <c r="XBV1000" s="216"/>
      <c r="XBW1000" s="216"/>
      <c r="XBX1000" s="216"/>
      <c r="XBY1000" s="216"/>
      <c r="XBZ1000" s="216"/>
      <c r="XCA1000" s="216"/>
      <c r="XCB1000" s="216"/>
      <c r="XCC1000" s="216"/>
      <c r="XCD1000" s="216"/>
      <c r="XCE1000" s="216"/>
      <c r="XCF1000" s="216"/>
      <c r="XCG1000" s="216"/>
      <c r="XCH1000" s="216"/>
      <c r="XCI1000" s="216"/>
      <c r="XCJ1000" s="216"/>
      <c r="XCK1000" s="216"/>
      <c r="XCL1000" s="216"/>
      <c r="XCM1000" s="216"/>
      <c r="XCN1000" s="216"/>
      <c r="XCO1000" s="216"/>
      <c r="XCP1000" s="216"/>
      <c r="XCQ1000" s="216"/>
      <c r="XCR1000" s="216"/>
      <c r="XCS1000" s="216"/>
      <c r="XCT1000" s="216"/>
      <c r="XCU1000" s="216"/>
      <c r="XCV1000" s="216"/>
      <c r="XCW1000" s="216"/>
      <c r="XCX1000" s="216"/>
      <c r="XCY1000" s="216"/>
      <c r="XCZ1000" s="216"/>
      <c r="XDA1000" s="216"/>
      <c r="XDB1000" s="216"/>
      <c r="XDC1000" s="216"/>
      <c r="XDD1000" s="216"/>
      <c r="XDE1000" s="216"/>
      <c r="XDF1000" s="216"/>
      <c r="XDG1000" s="216"/>
      <c r="XDH1000" s="216"/>
      <c r="XDI1000" s="216"/>
      <c r="XDJ1000" s="216"/>
      <c r="XDK1000" s="216"/>
      <c r="XDL1000" s="216"/>
      <c r="XDM1000" s="216"/>
      <c r="XDN1000" s="216"/>
      <c r="XDO1000" s="216"/>
      <c r="XDP1000" s="216"/>
      <c r="XDQ1000" s="216"/>
      <c r="XDR1000" s="216"/>
      <c r="XDS1000" s="216"/>
      <c r="XDT1000" s="216"/>
      <c r="XDU1000" s="216"/>
      <c r="XDV1000" s="216"/>
      <c r="XDW1000" s="216"/>
      <c r="XDX1000" s="216"/>
      <c r="XDY1000" s="216"/>
      <c r="XDZ1000" s="216"/>
      <c r="XEA1000" s="216"/>
      <c r="XEB1000" s="216"/>
      <c r="XEC1000" s="216"/>
      <c r="XED1000" s="216"/>
      <c r="XEE1000" s="216"/>
      <c r="XEF1000" s="216"/>
      <c r="XEG1000" s="216"/>
      <c r="XEH1000" s="216"/>
      <c r="XEI1000" s="216"/>
      <c r="XEJ1000" s="216"/>
      <c r="XEK1000" s="216"/>
      <c r="XEL1000" s="216"/>
      <c r="XEM1000" s="216"/>
      <c r="XEN1000" s="216"/>
      <c r="XEO1000" s="216"/>
      <c r="XEP1000" s="216"/>
      <c r="XEQ1000" s="216"/>
      <c r="XER1000" s="216"/>
      <c r="XES1000" s="216"/>
      <c r="XET1000" s="216"/>
      <c r="XEU1000" s="216"/>
      <c r="XEV1000" s="216"/>
      <c r="XEW1000" s="216"/>
      <c r="XEX1000" s="216"/>
      <c r="XEY1000" s="216"/>
      <c r="XEZ1000" s="216"/>
      <c r="XFA1000" s="216"/>
      <c r="XFB1000" s="216"/>
      <c r="XFC1000" s="216"/>
      <c r="XFD1000" s="216"/>
    </row>
    <row r="1001" spans="1:16384" s="200" customFormat="1" ht="15" x14ac:dyDescent="0.25">
      <c r="A1001" s="93"/>
      <c r="B1001" s="93" t="s">
        <v>14</v>
      </c>
      <c r="C1001" s="94"/>
      <c r="D1001" s="197"/>
      <c r="E1001" s="94"/>
      <c r="F1001" s="197"/>
      <c r="G1001" s="94"/>
      <c r="H1001" s="197"/>
      <c r="I1001" s="94"/>
      <c r="J1001" s="197"/>
      <c r="K1001" s="94"/>
      <c r="L1001" s="197"/>
      <c r="M1001" s="94"/>
      <c r="N1001" s="197"/>
      <c r="O1001" s="94"/>
      <c r="P1001" s="197"/>
      <c r="Q1001" s="94"/>
      <c r="R1001" s="197"/>
      <c r="S1001" s="94"/>
      <c r="T1001" s="197"/>
      <c r="U1001" s="94"/>
      <c r="V1001" s="197"/>
      <c r="W1001" s="94"/>
      <c r="X1001" s="197"/>
      <c r="Y1001" s="94"/>
      <c r="Z1001" s="197"/>
      <c r="AA1001" s="219">
        <f>+Z1001+X1001+V1001+T1001+R1001+P1001+N1001+L1001+J1001+H1001+F1001+D1001</f>
        <v>0</v>
      </c>
      <c r="AB1001" s="216"/>
      <c r="AC1001" s="216"/>
      <c r="AD1001" s="216"/>
      <c r="AE1001" s="216"/>
      <c r="AF1001" s="216"/>
      <c r="AG1001" s="216"/>
      <c r="AH1001" s="216"/>
      <c r="AI1001" s="216"/>
      <c r="AJ1001" s="216"/>
      <c r="AK1001" s="216"/>
      <c r="AL1001" s="216"/>
      <c r="AM1001" s="216"/>
      <c r="AN1001" s="216"/>
      <c r="AO1001" s="216"/>
      <c r="AP1001" s="216"/>
      <c r="AQ1001" s="216"/>
      <c r="AR1001" s="216"/>
      <c r="AS1001" s="216"/>
      <c r="AT1001" s="216"/>
      <c r="AU1001" s="216"/>
      <c r="AV1001" s="216"/>
      <c r="AW1001" s="216"/>
      <c r="AX1001" s="216"/>
      <c r="AY1001" s="216"/>
      <c r="AZ1001" s="216"/>
      <c r="BA1001" s="216"/>
      <c r="BB1001" s="216"/>
      <c r="BC1001" s="216"/>
      <c r="BD1001" s="216"/>
      <c r="BE1001" s="216"/>
      <c r="BF1001" s="216"/>
      <c r="BG1001" s="216"/>
      <c r="BH1001" s="216"/>
      <c r="BI1001" s="216"/>
      <c r="BJ1001" s="216"/>
      <c r="BK1001" s="216"/>
      <c r="BL1001" s="216"/>
      <c r="BM1001" s="216"/>
      <c r="BN1001" s="216"/>
      <c r="BO1001" s="216"/>
      <c r="BP1001" s="216"/>
      <c r="BQ1001" s="216"/>
      <c r="BR1001" s="216"/>
      <c r="BS1001" s="216"/>
      <c r="BT1001" s="216"/>
      <c r="BU1001" s="216"/>
      <c r="BV1001" s="216"/>
      <c r="BW1001" s="216"/>
      <c r="BX1001" s="216"/>
      <c r="BY1001" s="216"/>
      <c r="BZ1001" s="216"/>
      <c r="CA1001" s="216"/>
      <c r="CB1001" s="216"/>
      <c r="CC1001" s="216"/>
      <c r="CD1001" s="216"/>
      <c r="CE1001" s="216"/>
      <c r="CF1001" s="216"/>
      <c r="CG1001" s="216"/>
      <c r="CH1001" s="216"/>
      <c r="CI1001" s="216"/>
      <c r="CJ1001" s="216"/>
      <c r="CK1001" s="216"/>
      <c r="CL1001" s="216"/>
      <c r="CM1001" s="216"/>
      <c r="CN1001" s="216"/>
      <c r="CO1001" s="216"/>
      <c r="CP1001" s="216"/>
      <c r="CQ1001" s="216"/>
      <c r="CR1001" s="216"/>
      <c r="CS1001" s="216"/>
      <c r="CT1001" s="216"/>
      <c r="CU1001" s="216"/>
      <c r="CV1001" s="216"/>
      <c r="CW1001" s="216"/>
      <c r="CX1001" s="216"/>
      <c r="CY1001" s="216"/>
      <c r="CZ1001" s="216"/>
      <c r="DA1001" s="216"/>
      <c r="DB1001" s="216"/>
      <c r="DC1001" s="216"/>
      <c r="DD1001" s="216"/>
      <c r="DE1001" s="216"/>
      <c r="DF1001" s="216"/>
      <c r="DG1001" s="216"/>
      <c r="DH1001" s="216"/>
      <c r="DI1001" s="216"/>
      <c r="DJ1001" s="216"/>
      <c r="DK1001" s="216"/>
      <c r="DL1001" s="216"/>
      <c r="DM1001" s="216"/>
      <c r="DN1001" s="216"/>
      <c r="DO1001" s="216"/>
      <c r="DP1001" s="216"/>
      <c r="DQ1001" s="216"/>
      <c r="DR1001" s="216"/>
      <c r="DS1001" s="216"/>
      <c r="DT1001" s="216"/>
      <c r="DU1001" s="216"/>
      <c r="DV1001" s="216"/>
      <c r="DW1001" s="216"/>
      <c r="DX1001" s="216"/>
      <c r="DY1001" s="216"/>
      <c r="DZ1001" s="216"/>
      <c r="EA1001" s="216"/>
      <c r="EB1001" s="216"/>
      <c r="EC1001" s="216"/>
      <c r="ED1001" s="216"/>
      <c r="EE1001" s="216"/>
      <c r="EF1001" s="216"/>
      <c r="EG1001" s="216"/>
      <c r="EH1001" s="216"/>
      <c r="EI1001" s="216"/>
      <c r="EJ1001" s="216"/>
      <c r="EK1001" s="216"/>
      <c r="EL1001" s="216"/>
      <c r="EM1001" s="216"/>
      <c r="EN1001" s="216"/>
      <c r="EO1001" s="216"/>
      <c r="EP1001" s="216"/>
      <c r="EQ1001" s="216"/>
      <c r="ER1001" s="216"/>
      <c r="ES1001" s="216"/>
      <c r="ET1001" s="216"/>
      <c r="EU1001" s="216"/>
      <c r="EV1001" s="216"/>
      <c r="EW1001" s="216"/>
      <c r="EX1001" s="216"/>
      <c r="EY1001" s="216"/>
      <c r="EZ1001" s="216"/>
      <c r="FA1001" s="216"/>
      <c r="FB1001" s="216"/>
      <c r="FC1001" s="216"/>
      <c r="FD1001" s="216"/>
      <c r="FE1001" s="216"/>
      <c r="FF1001" s="216"/>
      <c r="FG1001" s="216"/>
      <c r="FH1001" s="216"/>
      <c r="FI1001" s="216"/>
      <c r="FJ1001" s="216"/>
      <c r="FK1001" s="216"/>
      <c r="FL1001" s="216"/>
      <c r="FM1001" s="216"/>
      <c r="FN1001" s="216"/>
      <c r="FO1001" s="216"/>
      <c r="FP1001" s="216"/>
      <c r="FQ1001" s="216"/>
      <c r="FR1001" s="216"/>
      <c r="FS1001" s="216"/>
      <c r="FT1001" s="216"/>
      <c r="FU1001" s="216"/>
      <c r="FV1001" s="216"/>
      <c r="FW1001" s="216"/>
      <c r="FX1001" s="216"/>
      <c r="FY1001" s="216"/>
      <c r="FZ1001" s="216"/>
      <c r="GA1001" s="216"/>
      <c r="GB1001" s="216"/>
      <c r="GC1001" s="216"/>
      <c r="GD1001" s="216"/>
      <c r="GE1001" s="216"/>
      <c r="GF1001" s="216"/>
      <c r="GG1001" s="216"/>
      <c r="GH1001" s="216"/>
      <c r="GI1001" s="216"/>
      <c r="GJ1001" s="216"/>
      <c r="GK1001" s="216"/>
      <c r="GL1001" s="216"/>
      <c r="GM1001" s="216"/>
      <c r="GN1001" s="216"/>
      <c r="GO1001" s="216"/>
      <c r="GP1001" s="216"/>
      <c r="GQ1001" s="216"/>
      <c r="GR1001" s="216"/>
      <c r="GS1001" s="216"/>
      <c r="GT1001" s="216"/>
      <c r="GU1001" s="216"/>
      <c r="GV1001" s="216"/>
      <c r="GW1001" s="216"/>
      <c r="GX1001" s="216"/>
      <c r="GY1001" s="216"/>
      <c r="GZ1001" s="216"/>
      <c r="HA1001" s="216"/>
      <c r="HB1001" s="216"/>
      <c r="HC1001" s="216"/>
      <c r="HD1001" s="216"/>
      <c r="HE1001" s="216"/>
      <c r="HF1001" s="216"/>
      <c r="HG1001" s="216"/>
      <c r="HH1001" s="216"/>
      <c r="HI1001" s="216"/>
      <c r="HJ1001" s="216"/>
      <c r="HK1001" s="216"/>
      <c r="HL1001" s="216"/>
      <c r="HM1001" s="216"/>
      <c r="HN1001" s="216"/>
      <c r="HO1001" s="216"/>
      <c r="HP1001" s="216"/>
      <c r="HQ1001" s="216"/>
      <c r="HR1001" s="216"/>
      <c r="HS1001" s="216"/>
      <c r="HT1001" s="216"/>
      <c r="HU1001" s="216"/>
      <c r="HV1001" s="216"/>
      <c r="HW1001" s="216"/>
      <c r="HX1001" s="216"/>
      <c r="HY1001" s="216"/>
      <c r="HZ1001" s="216"/>
      <c r="IA1001" s="216"/>
      <c r="IB1001" s="216"/>
      <c r="IC1001" s="216"/>
      <c r="ID1001" s="216"/>
      <c r="IE1001" s="216"/>
      <c r="IF1001" s="216"/>
      <c r="IG1001" s="216"/>
      <c r="IH1001" s="216"/>
      <c r="II1001" s="216"/>
      <c r="IJ1001" s="216"/>
      <c r="IK1001" s="216"/>
      <c r="IL1001" s="216"/>
      <c r="IM1001" s="216"/>
      <c r="IN1001" s="216"/>
      <c r="IO1001" s="216"/>
      <c r="IP1001" s="216"/>
      <c r="IQ1001" s="216"/>
      <c r="IR1001" s="216"/>
      <c r="IS1001" s="216"/>
      <c r="IT1001" s="216"/>
      <c r="IU1001" s="216"/>
      <c r="IV1001" s="216"/>
      <c r="IW1001" s="216"/>
      <c r="IX1001" s="216"/>
      <c r="IY1001" s="216"/>
      <c r="IZ1001" s="216"/>
      <c r="JA1001" s="216"/>
      <c r="JB1001" s="216"/>
      <c r="JC1001" s="216"/>
      <c r="JD1001" s="216"/>
      <c r="JE1001" s="216"/>
      <c r="JF1001" s="216"/>
      <c r="JG1001" s="216"/>
      <c r="JH1001" s="216"/>
      <c r="JI1001" s="216"/>
      <c r="JJ1001" s="216"/>
      <c r="JK1001" s="216"/>
      <c r="JL1001" s="216"/>
      <c r="JM1001" s="216"/>
      <c r="JN1001" s="216"/>
      <c r="JO1001" s="216"/>
      <c r="JP1001" s="216"/>
      <c r="JQ1001" s="216"/>
      <c r="JR1001" s="216"/>
      <c r="JS1001" s="216"/>
      <c r="JT1001" s="216"/>
      <c r="JU1001" s="216"/>
      <c r="JV1001" s="216"/>
      <c r="JW1001" s="216"/>
      <c r="JX1001" s="216"/>
      <c r="JY1001" s="216"/>
      <c r="JZ1001" s="216"/>
      <c r="KA1001" s="216"/>
      <c r="KB1001" s="216"/>
      <c r="KC1001" s="216"/>
      <c r="KD1001" s="216"/>
      <c r="KE1001" s="216"/>
      <c r="KF1001" s="216"/>
      <c r="KG1001" s="216"/>
      <c r="KH1001" s="216"/>
      <c r="KI1001" s="216"/>
      <c r="KJ1001" s="216"/>
      <c r="KK1001" s="216"/>
      <c r="KL1001" s="216"/>
      <c r="KM1001" s="216"/>
      <c r="KN1001" s="216"/>
      <c r="KO1001" s="216"/>
      <c r="KP1001" s="216"/>
      <c r="KQ1001" s="216"/>
      <c r="KR1001" s="216"/>
      <c r="KS1001" s="216"/>
      <c r="KT1001" s="216"/>
      <c r="KU1001" s="216"/>
      <c r="KV1001" s="216"/>
      <c r="KW1001" s="216"/>
      <c r="KX1001" s="216"/>
      <c r="KY1001" s="216"/>
      <c r="KZ1001" s="216"/>
      <c r="LA1001" s="216"/>
      <c r="LB1001" s="216"/>
      <c r="LC1001" s="216"/>
      <c r="LD1001" s="216"/>
      <c r="LE1001" s="216"/>
      <c r="LF1001" s="216"/>
      <c r="LG1001" s="216"/>
      <c r="LH1001" s="216"/>
      <c r="LI1001" s="216"/>
      <c r="LJ1001" s="216"/>
      <c r="LK1001" s="216"/>
      <c r="LL1001" s="216"/>
      <c r="LM1001" s="216"/>
      <c r="LN1001" s="216"/>
      <c r="LO1001" s="216"/>
      <c r="LP1001" s="216"/>
      <c r="LQ1001" s="216"/>
      <c r="LR1001" s="216"/>
      <c r="LS1001" s="216"/>
      <c r="LT1001" s="216"/>
      <c r="LU1001" s="216"/>
      <c r="LV1001" s="216"/>
      <c r="LW1001" s="216"/>
      <c r="LX1001" s="216"/>
      <c r="LY1001" s="216"/>
      <c r="LZ1001" s="216"/>
      <c r="MA1001" s="216"/>
      <c r="MB1001" s="216"/>
      <c r="MC1001" s="216"/>
      <c r="MD1001" s="216"/>
      <c r="ME1001" s="216"/>
      <c r="MF1001" s="216"/>
      <c r="MG1001" s="216"/>
      <c r="MH1001" s="216"/>
      <c r="MI1001" s="216"/>
      <c r="MJ1001" s="216"/>
      <c r="MK1001" s="216"/>
      <c r="ML1001" s="216"/>
      <c r="MM1001" s="216"/>
      <c r="MN1001" s="216"/>
      <c r="MO1001" s="216"/>
      <c r="MP1001" s="216"/>
      <c r="MQ1001" s="216"/>
      <c r="MR1001" s="216"/>
      <c r="MS1001" s="216"/>
      <c r="MT1001" s="216"/>
      <c r="MU1001" s="216"/>
      <c r="MV1001" s="216"/>
      <c r="MW1001" s="216"/>
      <c r="MX1001" s="216"/>
      <c r="MY1001" s="216"/>
      <c r="MZ1001" s="216"/>
      <c r="NA1001" s="216"/>
      <c r="NB1001" s="216"/>
      <c r="NC1001" s="216"/>
      <c r="ND1001" s="216"/>
      <c r="NE1001" s="216"/>
      <c r="NF1001" s="216"/>
      <c r="NG1001" s="216"/>
      <c r="NH1001" s="216"/>
      <c r="NI1001" s="216"/>
      <c r="NJ1001" s="216"/>
      <c r="NK1001" s="216"/>
      <c r="NL1001" s="216"/>
      <c r="NM1001" s="216"/>
      <c r="NN1001" s="216"/>
      <c r="NO1001" s="216"/>
      <c r="NP1001" s="216"/>
      <c r="NQ1001" s="216"/>
      <c r="NR1001" s="216"/>
      <c r="NS1001" s="216"/>
      <c r="NT1001" s="216"/>
      <c r="NU1001" s="216"/>
      <c r="NV1001" s="216"/>
      <c r="NW1001" s="216"/>
      <c r="NX1001" s="216"/>
      <c r="NY1001" s="216"/>
      <c r="NZ1001" s="216"/>
      <c r="OA1001" s="216"/>
      <c r="OB1001" s="216"/>
      <c r="OC1001" s="216"/>
      <c r="OD1001" s="216"/>
      <c r="OE1001" s="216"/>
      <c r="OF1001" s="216"/>
      <c r="OG1001" s="216"/>
      <c r="OH1001" s="216"/>
      <c r="OI1001" s="216"/>
      <c r="OJ1001" s="216"/>
      <c r="OK1001" s="216"/>
      <c r="OL1001" s="216"/>
      <c r="OM1001" s="216"/>
      <c r="ON1001" s="216"/>
      <c r="OO1001" s="216"/>
      <c r="OP1001" s="216"/>
      <c r="OQ1001" s="216"/>
      <c r="OR1001" s="216"/>
      <c r="OS1001" s="216"/>
      <c r="OT1001" s="216"/>
      <c r="OU1001" s="216"/>
      <c r="OV1001" s="216"/>
      <c r="OW1001" s="216"/>
      <c r="OX1001" s="216"/>
      <c r="OY1001" s="216"/>
      <c r="OZ1001" s="216"/>
      <c r="PA1001" s="216"/>
      <c r="PB1001" s="216"/>
      <c r="PC1001" s="216"/>
      <c r="PD1001" s="216"/>
      <c r="PE1001" s="216"/>
      <c r="PF1001" s="216"/>
      <c r="PG1001" s="216"/>
      <c r="PH1001" s="216"/>
      <c r="PI1001" s="216"/>
      <c r="PJ1001" s="216"/>
      <c r="PK1001" s="216"/>
      <c r="PL1001" s="216"/>
      <c r="PM1001" s="216"/>
      <c r="PN1001" s="216"/>
      <c r="PO1001" s="216"/>
      <c r="PP1001" s="216"/>
      <c r="PQ1001" s="216"/>
      <c r="PR1001" s="216"/>
      <c r="PS1001" s="216"/>
      <c r="PT1001" s="216"/>
      <c r="PU1001" s="216"/>
      <c r="PV1001" s="216"/>
      <c r="PW1001" s="216"/>
      <c r="PX1001" s="216"/>
      <c r="PY1001" s="216"/>
      <c r="PZ1001" s="216"/>
      <c r="QA1001" s="216"/>
      <c r="QB1001" s="216"/>
      <c r="QC1001" s="216"/>
      <c r="QD1001" s="216"/>
      <c r="QE1001" s="216"/>
      <c r="QF1001" s="216"/>
      <c r="QG1001" s="216"/>
      <c r="QH1001" s="216"/>
      <c r="QI1001" s="216"/>
      <c r="QJ1001" s="216"/>
      <c r="QK1001" s="216"/>
      <c r="QL1001" s="216"/>
      <c r="QM1001" s="216"/>
      <c r="QN1001" s="216"/>
      <c r="QO1001" s="216"/>
      <c r="QP1001" s="216"/>
      <c r="QQ1001" s="216"/>
      <c r="QR1001" s="216"/>
      <c r="QS1001" s="216"/>
      <c r="QT1001" s="216"/>
      <c r="QU1001" s="216"/>
      <c r="QV1001" s="216"/>
      <c r="QW1001" s="216"/>
      <c r="QX1001" s="216"/>
      <c r="QY1001" s="216"/>
      <c r="QZ1001" s="216"/>
      <c r="RA1001" s="216"/>
      <c r="RB1001" s="216"/>
      <c r="RC1001" s="216"/>
      <c r="RD1001" s="216"/>
      <c r="RE1001" s="216"/>
      <c r="RF1001" s="216"/>
      <c r="RG1001" s="216"/>
      <c r="RH1001" s="216"/>
      <c r="RI1001" s="216"/>
      <c r="RJ1001" s="216"/>
      <c r="RK1001" s="216"/>
      <c r="RL1001" s="216"/>
      <c r="RM1001" s="216"/>
      <c r="RN1001" s="216"/>
      <c r="RO1001" s="216"/>
      <c r="RP1001" s="216"/>
      <c r="RQ1001" s="216"/>
      <c r="RR1001" s="216"/>
      <c r="RS1001" s="216"/>
      <c r="RT1001" s="216"/>
      <c r="RU1001" s="216"/>
      <c r="RV1001" s="216"/>
      <c r="RW1001" s="216"/>
      <c r="RX1001" s="216"/>
      <c r="RY1001" s="216"/>
      <c r="RZ1001" s="216"/>
      <c r="SA1001" s="216"/>
      <c r="SB1001" s="216"/>
      <c r="SC1001" s="216"/>
      <c r="SD1001" s="216"/>
      <c r="SE1001" s="216"/>
      <c r="SF1001" s="216"/>
      <c r="SG1001" s="216"/>
      <c r="SH1001" s="216"/>
      <c r="SI1001" s="216"/>
      <c r="SJ1001" s="216"/>
      <c r="SK1001" s="216"/>
      <c r="SL1001" s="216"/>
      <c r="SM1001" s="216"/>
      <c r="SN1001" s="216"/>
      <c r="SO1001" s="216"/>
      <c r="SP1001" s="216"/>
      <c r="SQ1001" s="216"/>
      <c r="SR1001" s="216"/>
      <c r="SS1001" s="216"/>
      <c r="ST1001" s="216"/>
      <c r="SU1001" s="216"/>
      <c r="SV1001" s="216"/>
      <c r="SW1001" s="216"/>
      <c r="SX1001" s="216"/>
      <c r="SY1001" s="216"/>
      <c r="SZ1001" s="216"/>
      <c r="TA1001" s="216"/>
      <c r="TB1001" s="216"/>
      <c r="TC1001" s="216"/>
      <c r="TD1001" s="216"/>
      <c r="TE1001" s="216"/>
      <c r="TF1001" s="216"/>
      <c r="TG1001" s="216"/>
      <c r="TH1001" s="216"/>
      <c r="TI1001" s="216"/>
      <c r="TJ1001" s="216"/>
      <c r="TK1001" s="216"/>
      <c r="TL1001" s="216"/>
      <c r="TM1001" s="216"/>
      <c r="TN1001" s="216"/>
      <c r="TO1001" s="216"/>
      <c r="TP1001" s="216"/>
      <c r="TQ1001" s="216"/>
      <c r="TR1001" s="216"/>
      <c r="TS1001" s="216"/>
      <c r="TT1001" s="216"/>
      <c r="TU1001" s="216"/>
      <c r="TV1001" s="216"/>
      <c r="TW1001" s="216"/>
      <c r="TX1001" s="216"/>
      <c r="TY1001" s="216"/>
      <c r="TZ1001" s="216"/>
      <c r="UA1001" s="216"/>
      <c r="UB1001" s="216"/>
      <c r="UC1001" s="216"/>
      <c r="UD1001" s="216"/>
      <c r="UE1001" s="216"/>
      <c r="UF1001" s="216"/>
      <c r="UG1001" s="216"/>
      <c r="UH1001" s="216"/>
      <c r="UI1001" s="216"/>
      <c r="UJ1001" s="216"/>
      <c r="UK1001" s="216"/>
      <c r="UL1001" s="216"/>
      <c r="UM1001" s="216"/>
      <c r="UN1001" s="216"/>
      <c r="UO1001" s="216"/>
      <c r="UP1001" s="216"/>
      <c r="UQ1001" s="216"/>
      <c r="UR1001" s="216"/>
      <c r="US1001" s="216"/>
      <c r="UT1001" s="216"/>
      <c r="UU1001" s="216"/>
      <c r="UV1001" s="216"/>
      <c r="UW1001" s="216"/>
      <c r="UX1001" s="216"/>
      <c r="UY1001" s="216"/>
      <c r="UZ1001" s="216"/>
      <c r="VA1001" s="216"/>
      <c r="VB1001" s="216"/>
      <c r="VC1001" s="216"/>
      <c r="VD1001" s="216"/>
      <c r="VE1001" s="216"/>
      <c r="VF1001" s="216"/>
      <c r="VG1001" s="216"/>
      <c r="VH1001" s="216"/>
      <c r="VI1001" s="216"/>
      <c r="VJ1001" s="216"/>
      <c r="VK1001" s="216"/>
      <c r="VL1001" s="216"/>
      <c r="VM1001" s="216"/>
      <c r="VN1001" s="216"/>
      <c r="VO1001" s="216"/>
      <c r="VP1001" s="216"/>
      <c r="VQ1001" s="216"/>
      <c r="VR1001" s="216"/>
      <c r="VS1001" s="216"/>
      <c r="VT1001" s="216"/>
      <c r="VU1001" s="216"/>
      <c r="VV1001" s="216"/>
      <c r="VW1001" s="216"/>
      <c r="VX1001" s="216"/>
      <c r="VY1001" s="216"/>
      <c r="VZ1001" s="216"/>
      <c r="WA1001" s="216"/>
      <c r="WB1001" s="216"/>
      <c r="WC1001" s="216"/>
      <c r="WD1001" s="216"/>
      <c r="WE1001" s="216"/>
      <c r="WF1001" s="216"/>
      <c r="WG1001" s="216"/>
      <c r="WH1001" s="216"/>
      <c r="WI1001" s="216"/>
      <c r="WJ1001" s="216"/>
      <c r="WK1001" s="216"/>
      <c r="WL1001" s="216"/>
      <c r="WM1001" s="216"/>
      <c r="WN1001" s="216"/>
      <c r="WO1001" s="216"/>
      <c r="WP1001" s="216"/>
      <c r="WQ1001" s="216"/>
      <c r="WR1001" s="216"/>
      <c r="WS1001" s="216"/>
      <c r="WT1001" s="216"/>
      <c r="WU1001" s="216"/>
      <c r="WV1001" s="216"/>
      <c r="WW1001" s="216"/>
      <c r="WX1001" s="216"/>
      <c r="WY1001" s="216"/>
      <c r="WZ1001" s="216"/>
      <c r="XA1001" s="216"/>
      <c r="XB1001" s="216"/>
      <c r="XC1001" s="216"/>
      <c r="XD1001" s="216"/>
      <c r="XE1001" s="216"/>
      <c r="XF1001" s="216"/>
      <c r="XG1001" s="216"/>
      <c r="XH1001" s="216"/>
      <c r="XI1001" s="216"/>
      <c r="XJ1001" s="216"/>
      <c r="XK1001" s="216"/>
      <c r="XL1001" s="216"/>
      <c r="XM1001" s="216"/>
      <c r="XN1001" s="216"/>
      <c r="XO1001" s="216"/>
      <c r="XP1001" s="216"/>
      <c r="XQ1001" s="216"/>
      <c r="XR1001" s="216"/>
      <c r="XS1001" s="216"/>
      <c r="XT1001" s="216"/>
      <c r="XU1001" s="216"/>
      <c r="XV1001" s="216"/>
      <c r="XW1001" s="216"/>
      <c r="XX1001" s="216"/>
      <c r="XY1001" s="216"/>
      <c r="XZ1001" s="216"/>
      <c r="YA1001" s="216"/>
      <c r="YB1001" s="216"/>
      <c r="YC1001" s="216"/>
      <c r="YD1001" s="216"/>
      <c r="YE1001" s="216"/>
      <c r="YF1001" s="216"/>
      <c r="YG1001" s="216"/>
      <c r="YH1001" s="216"/>
      <c r="YI1001" s="216"/>
      <c r="YJ1001" s="216"/>
      <c r="YK1001" s="216"/>
      <c r="YL1001" s="216"/>
      <c r="YM1001" s="216"/>
      <c r="YN1001" s="216"/>
      <c r="YO1001" s="216"/>
      <c r="YP1001" s="216"/>
      <c r="YQ1001" s="216"/>
      <c r="YR1001" s="216"/>
      <c r="YS1001" s="216"/>
      <c r="YT1001" s="216"/>
      <c r="YU1001" s="216"/>
      <c r="YV1001" s="216"/>
      <c r="YW1001" s="216"/>
      <c r="YX1001" s="216"/>
      <c r="YY1001" s="216"/>
      <c r="YZ1001" s="216"/>
      <c r="ZA1001" s="216"/>
      <c r="ZB1001" s="216"/>
      <c r="ZC1001" s="216"/>
      <c r="ZD1001" s="216"/>
      <c r="ZE1001" s="216"/>
      <c r="ZF1001" s="216"/>
      <c r="ZG1001" s="216"/>
      <c r="ZH1001" s="216"/>
      <c r="ZI1001" s="216"/>
      <c r="ZJ1001" s="216"/>
      <c r="ZK1001" s="216"/>
      <c r="ZL1001" s="216"/>
      <c r="ZM1001" s="216"/>
      <c r="ZN1001" s="216"/>
      <c r="ZO1001" s="216"/>
      <c r="ZP1001" s="216"/>
      <c r="ZQ1001" s="216"/>
      <c r="ZR1001" s="216"/>
      <c r="ZS1001" s="216"/>
      <c r="ZT1001" s="216"/>
      <c r="ZU1001" s="216"/>
      <c r="ZV1001" s="216"/>
      <c r="ZW1001" s="216"/>
      <c r="ZX1001" s="216"/>
      <c r="ZY1001" s="216"/>
      <c r="ZZ1001" s="216"/>
      <c r="AAA1001" s="216"/>
      <c r="AAB1001" s="216"/>
      <c r="AAC1001" s="216"/>
      <c r="AAD1001" s="216"/>
      <c r="AAE1001" s="216"/>
      <c r="AAF1001" s="216"/>
      <c r="AAG1001" s="216"/>
      <c r="AAH1001" s="216"/>
      <c r="AAI1001" s="216"/>
      <c r="AAJ1001" s="216"/>
      <c r="AAK1001" s="216"/>
      <c r="AAL1001" s="216"/>
      <c r="AAM1001" s="216"/>
      <c r="AAN1001" s="216"/>
      <c r="AAO1001" s="216"/>
      <c r="AAP1001" s="216"/>
      <c r="AAQ1001" s="216"/>
      <c r="AAR1001" s="216"/>
      <c r="AAS1001" s="216"/>
      <c r="AAT1001" s="216"/>
      <c r="AAU1001" s="216"/>
      <c r="AAV1001" s="216"/>
      <c r="AAW1001" s="216"/>
      <c r="AAX1001" s="216"/>
      <c r="AAY1001" s="216"/>
      <c r="AAZ1001" s="216"/>
      <c r="ABA1001" s="216"/>
      <c r="ABB1001" s="216"/>
      <c r="ABC1001" s="216"/>
      <c r="ABD1001" s="216"/>
      <c r="ABE1001" s="216"/>
      <c r="ABF1001" s="216"/>
      <c r="ABG1001" s="216"/>
      <c r="ABH1001" s="216"/>
      <c r="ABI1001" s="216"/>
      <c r="ABJ1001" s="216"/>
      <c r="ABK1001" s="216"/>
      <c r="ABL1001" s="216"/>
      <c r="ABM1001" s="216"/>
      <c r="ABN1001" s="216"/>
      <c r="ABO1001" s="216"/>
      <c r="ABP1001" s="216"/>
      <c r="ABQ1001" s="216"/>
      <c r="ABR1001" s="216"/>
      <c r="ABS1001" s="216"/>
      <c r="ABT1001" s="216"/>
      <c r="ABU1001" s="216"/>
      <c r="ABV1001" s="216"/>
      <c r="ABW1001" s="216"/>
      <c r="ABX1001" s="216"/>
      <c r="ABY1001" s="216"/>
      <c r="ABZ1001" s="216"/>
      <c r="ACA1001" s="216"/>
      <c r="ACB1001" s="216"/>
      <c r="ACC1001" s="216"/>
      <c r="ACD1001" s="216"/>
      <c r="ACE1001" s="216"/>
      <c r="ACF1001" s="216"/>
      <c r="ACG1001" s="216"/>
      <c r="ACH1001" s="216"/>
      <c r="ACI1001" s="216"/>
      <c r="ACJ1001" s="216"/>
      <c r="ACK1001" s="216"/>
      <c r="ACL1001" s="216"/>
      <c r="ACM1001" s="216"/>
      <c r="ACN1001" s="216"/>
      <c r="ACO1001" s="216"/>
      <c r="ACP1001" s="216"/>
      <c r="ACQ1001" s="216"/>
      <c r="ACR1001" s="216"/>
      <c r="ACS1001" s="216"/>
      <c r="ACT1001" s="216"/>
      <c r="ACU1001" s="216"/>
      <c r="ACV1001" s="216"/>
      <c r="ACW1001" s="216"/>
      <c r="ACX1001" s="216"/>
      <c r="ACY1001" s="216"/>
      <c r="ACZ1001" s="216"/>
      <c r="ADA1001" s="216"/>
      <c r="ADB1001" s="216"/>
      <c r="ADC1001" s="216"/>
      <c r="ADD1001" s="216"/>
      <c r="ADE1001" s="216"/>
      <c r="ADF1001" s="216"/>
      <c r="ADG1001" s="216"/>
      <c r="ADH1001" s="216"/>
      <c r="ADI1001" s="216"/>
      <c r="ADJ1001" s="216"/>
      <c r="ADK1001" s="216"/>
      <c r="ADL1001" s="216"/>
      <c r="ADM1001" s="216"/>
      <c r="ADN1001" s="216"/>
      <c r="ADO1001" s="216"/>
      <c r="ADP1001" s="216"/>
      <c r="ADQ1001" s="216"/>
      <c r="ADR1001" s="216"/>
      <c r="ADS1001" s="216"/>
      <c r="ADT1001" s="216"/>
      <c r="ADU1001" s="216"/>
      <c r="ADV1001" s="216"/>
      <c r="ADW1001" s="216"/>
      <c r="ADX1001" s="216"/>
      <c r="ADY1001" s="216"/>
      <c r="ADZ1001" s="216"/>
      <c r="AEA1001" s="216"/>
      <c r="AEB1001" s="216"/>
      <c r="AEC1001" s="216"/>
      <c r="AED1001" s="216"/>
      <c r="AEE1001" s="216"/>
      <c r="AEF1001" s="216"/>
      <c r="AEG1001" s="216"/>
      <c r="AEH1001" s="216"/>
      <c r="AEI1001" s="216"/>
      <c r="AEJ1001" s="216"/>
      <c r="AEK1001" s="216"/>
      <c r="AEL1001" s="216"/>
      <c r="AEM1001" s="216"/>
      <c r="AEN1001" s="216"/>
      <c r="AEO1001" s="216"/>
      <c r="AEP1001" s="216"/>
      <c r="AEQ1001" s="216"/>
      <c r="AER1001" s="216"/>
      <c r="AES1001" s="216"/>
      <c r="AET1001" s="216"/>
      <c r="AEU1001" s="216"/>
      <c r="AEV1001" s="216"/>
      <c r="AEW1001" s="216"/>
      <c r="AEX1001" s="216"/>
      <c r="AEY1001" s="216"/>
      <c r="AEZ1001" s="216"/>
      <c r="AFA1001" s="216"/>
      <c r="AFB1001" s="216"/>
      <c r="AFC1001" s="216"/>
      <c r="AFD1001" s="216"/>
      <c r="AFE1001" s="216"/>
      <c r="AFF1001" s="216"/>
      <c r="AFG1001" s="216"/>
      <c r="AFH1001" s="216"/>
      <c r="AFI1001" s="216"/>
      <c r="AFJ1001" s="216"/>
      <c r="AFK1001" s="216"/>
      <c r="AFL1001" s="216"/>
      <c r="AFM1001" s="216"/>
      <c r="AFN1001" s="216"/>
      <c r="AFO1001" s="216"/>
      <c r="AFP1001" s="216"/>
      <c r="AFQ1001" s="216"/>
      <c r="AFR1001" s="216"/>
      <c r="AFS1001" s="216"/>
      <c r="AFT1001" s="216"/>
      <c r="AFU1001" s="216"/>
      <c r="AFV1001" s="216"/>
      <c r="AFW1001" s="216"/>
      <c r="AFX1001" s="216"/>
      <c r="AFY1001" s="216"/>
      <c r="AFZ1001" s="216"/>
      <c r="AGA1001" s="216"/>
      <c r="AGB1001" s="216"/>
      <c r="AGC1001" s="216"/>
      <c r="AGD1001" s="216"/>
      <c r="AGE1001" s="216"/>
      <c r="AGF1001" s="216"/>
      <c r="AGG1001" s="216"/>
      <c r="AGH1001" s="216"/>
      <c r="AGI1001" s="216"/>
      <c r="AGJ1001" s="216"/>
      <c r="AGK1001" s="216"/>
      <c r="AGL1001" s="216"/>
      <c r="AGM1001" s="216"/>
      <c r="AGN1001" s="216"/>
      <c r="AGO1001" s="216"/>
      <c r="AGP1001" s="216"/>
      <c r="AGQ1001" s="216"/>
      <c r="AGR1001" s="216"/>
      <c r="AGS1001" s="216"/>
      <c r="AGT1001" s="216"/>
      <c r="AGU1001" s="216"/>
      <c r="AGV1001" s="216"/>
      <c r="AGW1001" s="216"/>
      <c r="AGX1001" s="216"/>
      <c r="AGY1001" s="216"/>
      <c r="AGZ1001" s="216"/>
      <c r="AHA1001" s="216"/>
      <c r="AHB1001" s="216"/>
      <c r="AHC1001" s="216"/>
      <c r="AHD1001" s="216"/>
      <c r="AHE1001" s="216"/>
      <c r="AHF1001" s="216"/>
      <c r="AHG1001" s="216"/>
      <c r="AHH1001" s="216"/>
      <c r="AHI1001" s="216"/>
      <c r="AHJ1001" s="216"/>
      <c r="AHK1001" s="216"/>
      <c r="AHL1001" s="216"/>
      <c r="AHM1001" s="216"/>
      <c r="AHN1001" s="216"/>
      <c r="AHO1001" s="216"/>
      <c r="AHP1001" s="216"/>
      <c r="AHQ1001" s="216"/>
      <c r="AHR1001" s="216"/>
      <c r="AHS1001" s="216"/>
      <c r="AHT1001" s="216"/>
      <c r="AHU1001" s="216"/>
      <c r="AHV1001" s="216"/>
      <c r="AHW1001" s="216"/>
      <c r="AHX1001" s="216"/>
      <c r="AHY1001" s="216"/>
      <c r="AHZ1001" s="216"/>
      <c r="AIA1001" s="216"/>
      <c r="AIB1001" s="216"/>
      <c r="AIC1001" s="216"/>
      <c r="AID1001" s="216"/>
      <c r="AIE1001" s="216"/>
      <c r="AIF1001" s="216"/>
      <c r="AIG1001" s="216"/>
      <c r="AIH1001" s="216"/>
      <c r="AII1001" s="216"/>
      <c r="AIJ1001" s="216"/>
      <c r="AIK1001" s="216"/>
      <c r="AIL1001" s="216"/>
      <c r="AIM1001" s="216"/>
      <c r="AIN1001" s="216"/>
      <c r="AIO1001" s="216"/>
      <c r="AIP1001" s="216"/>
      <c r="AIQ1001" s="216"/>
      <c r="AIR1001" s="216"/>
      <c r="AIS1001" s="216"/>
      <c r="AIT1001" s="216"/>
      <c r="AIU1001" s="216"/>
      <c r="AIV1001" s="216"/>
      <c r="AIW1001" s="216"/>
      <c r="AIX1001" s="216"/>
      <c r="AIY1001" s="216"/>
      <c r="AIZ1001" s="216"/>
      <c r="AJA1001" s="216"/>
      <c r="AJB1001" s="216"/>
      <c r="AJC1001" s="216"/>
      <c r="AJD1001" s="216"/>
      <c r="AJE1001" s="216"/>
      <c r="AJF1001" s="216"/>
      <c r="AJG1001" s="216"/>
      <c r="AJH1001" s="216"/>
      <c r="AJI1001" s="216"/>
      <c r="AJJ1001" s="216"/>
      <c r="AJK1001" s="216"/>
      <c r="AJL1001" s="216"/>
      <c r="AJM1001" s="216"/>
      <c r="AJN1001" s="216"/>
      <c r="AJO1001" s="216"/>
      <c r="AJP1001" s="216"/>
      <c r="AJQ1001" s="216"/>
      <c r="AJR1001" s="216"/>
      <c r="AJS1001" s="216"/>
      <c r="AJT1001" s="216"/>
      <c r="AJU1001" s="216"/>
      <c r="AJV1001" s="216"/>
      <c r="AJW1001" s="216"/>
      <c r="AJX1001" s="216"/>
      <c r="AJY1001" s="216"/>
      <c r="AJZ1001" s="216"/>
      <c r="AKA1001" s="216"/>
      <c r="AKB1001" s="216"/>
      <c r="AKC1001" s="216"/>
      <c r="AKD1001" s="216"/>
      <c r="AKE1001" s="216"/>
      <c r="AKF1001" s="216"/>
      <c r="AKG1001" s="216"/>
      <c r="AKH1001" s="216"/>
      <c r="AKI1001" s="216"/>
      <c r="AKJ1001" s="216"/>
      <c r="AKK1001" s="216"/>
      <c r="AKL1001" s="216"/>
      <c r="AKM1001" s="216"/>
      <c r="AKN1001" s="216"/>
      <c r="AKO1001" s="216"/>
      <c r="AKP1001" s="216"/>
      <c r="AKQ1001" s="216"/>
      <c r="AKR1001" s="216"/>
      <c r="AKS1001" s="216"/>
      <c r="AKT1001" s="216"/>
      <c r="AKU1001" s="216"/>
      <c r="AKV1001" s="216"/>
      <c r="AKW1001" s="216"/>
      <c r="AKX1001" s="216"/>
      <c r="AKY1001" s="216"/>
      <c r="AKZ1001" s="216"/>
      <c r="ALA1001" s="216"/>
      <c r="ALB1001" s="216"/>
      <c r="ALC1001" s="216"/>
      <c r="ALD1001" s="216"/>
      <c r="ALE1001" s="216"/>
      <c r="ALF1001" s="216"/>
      <c r="ALG1001" s="216"/>
      <c r="ALH1001" s="216"/>
      <c r="ALI1001" s="216"/>
      <c r="ALJ1001" s="216"/>
      <c r="ALK1001" s="216"/>
      <c r="ALL1001" s="216"/>
      <c r="ALM1001" s="216"/>
      <c r="ALN1001" s="216"/>
      <c r="ALO1001" s="216"/>
      <c r="ALP1001" s="216"/>
      <c r="ALQ1001" s="216"/>
      <c r="ALR1001" s="216"/>
      <c r="ALS1001" s="216"/>
      <c r="ALT1001" s="216"/>
      <c r="ALU1001" s="216"/>
      <c r="ALV1001" s="216"/>
      <c r="ALW1001" s="216"/>
      <c r="ALX1001" s="216"/>
      <c r="ALY1001" s="216"/>
      <c r="ALZ1001" s="216"/>
      <c r="AMA1001" s="216"/>
      <c r="AMB1001" s="216"/>
      <c r="AMC1001" s="216"/>
      <c r="AMD1001" s="216"/>
      <c r="AME1001" s="216"/>
      <c r="AMF1001" s="216"/>
      <c r="AMG1001" s="216"/>
      <c r="AMH1001" s="216"/>
      <c r="AMI1001" s="216"/>
      <c r="AMJ1001" s="216"/>
      <c r="AMK1001" s="216"/>
      <c r="AML1001" s="216"/>
      <c r="AMM1001" s="216"/>
      <c r="AMN1001" s="216"/>
      <c r="AMO1001" s="216"/>
      <c r="AMP1001" s="216"/>
      <c r="AMQ1001" s="216"/>
      <c r="AMR1001" s="216"/>
      <c r="AMS1001" s="216"/>
      <c r="AMT1001" s="216"/>
      <c r="AMU1001" s="216"/>
      <c r="AMV1001" s="216"/>
      <c r="AMW1001" s="216"/>
      <c r="AMX1001" s="216"/>
      <c r="AMY1001" s="216"/>
      <c r="AMZ1001" s="216"/>
      <c r="ANA1001" s="216"/>
      <c r="ANB1001" s="216"/>
      <c r="ANC1001" s="216"/>
      <c r="AND1001" s="216"/>
      <c r="ANE1001" s="216"/>
      <c r="ANF1001" s="216"/>
      <c r="ANG1001" s="216"/>
      <c r="ANH1001" s="216"/>
      <c r="ANI1001" s="216"/>
      <c r="ANJ1001" s="216"/>
      <c r="ANK1001" s="216"/>
      <c r="ANL1001" s="216"/>
      <c r="ANM1001" s="216"/>
      <c r="ANN1001" s="216"/>
      <c r="ANO1001" s="216"/>
      <c r="ANP1001" s="216"/>
      <c r="ANQ1001" s="216"/>
      <c r="ANR1001" s="216"/>
      <c r="ANS1001" s="216"/>
      <c r="ANT1001" s="216"/>
      <c r="ANU1001" s="216"/>
      <c r="ANV1001" s="216"/>
      <c r="ANW1001" s="216"/>
      <c r="ANX1001" s="216"/>
      <c r="ANY1001" s="216"/>
      <c r="ANZ1001" s="216"/>
      <c r="AOA1001" s="216"/>
      <c r="AOB1001" s="216"/>
      <c r="AOC1001" s="216"/>
      <c r="AOD1001" s="216"/>
      <c r="AOE1001" s="216"/>
      <c r="AOF1001" s="216"/>
      <c r="AOG1001" s="216"/>
      <c r="AOH1001" s="216"/>
      <c r="AOI1001" s="216"/>
      <c r="AOJ1001" s="216"/>
      <c r="AOK1001" s="216"/>
      <c r="AOL1001" s="216"/>
      <c r="AOM1001" s="216"/>
      <c r="AON1001" s="216"/>
      <c r="AOO1001" s="216"/>
      <c r="AOP1001" s="216"/>
      <c r="AOQ1001" s="216"/>
      <c r="AOR1001" s="216"/>
      <c r="AOS1001" s="216"/>
      <c r="AOT1001" s="216"/>
      <c r="AOU1001" s="216"/>
      <c r="AOV1001" s="216"/>
      <c r="AOW1001" s="216"/>
      <c r="AOX1001" s="216"/>
      <c r="AOY1001" s="216"/>
      <c r="AOZ1001" s="216"/>
      <c r="APA1001" s="216"/>
      <c r="APB1001" s="216"/>
      <c r="APC1001" s="216"/>
      <c r="APD1001" s="216"/>
      <c r="APE1001" s="216"/>
      <c r="APF1001" s="216"/>
      <c r="APG1001" s="216"/>
      <c r="APH1001" s="216"/>
      <c r="API1001" s="216"/>
      <c r="APJ1001" s="216"/>
      <c r="APK1001" s="216"/>
      <c r="APL1001" s="216"/>
      <c r="APM1001" s="216"/>
      <c r="APN1001" s="216"/>
      <c r="APO1001" s="216"/>
      <c r="APP1001" s="216"/>
      <c r="APQ1001" s="216"/>
      <c r="APR1001" s="216"/>
      <c r="APS1001" s="216"/>
      <c r="APT1001" s="216"/>
      <c r="APU1001" s="216"/>
      <c r="APV1001" s="216"/>
      <c r="APW1001" s="216"/>
      <c r="APX1001" s="216"/>
      <c r="APY1001" s="216"/>
      <c r="APZ1001" s="216"/>
      <c r="AQA1001" s="216"/>
      <c r="AQB1001" s="216"/>
      <c r="AQC1001" s="216"/>
      <c r="AQD1001" s="216"/>
      <c r="AQE1001" s="216"/>
      <c r="AQF1001" s="216"/>
      <c r="AQG1001" s="216"/>
      <c r="AQH1001" s="216"/>
      <c r="AQI1001" s="216"/>
      <c r="AQJ1001" s="216"/>
      <c r="AQK1001" s="216"/>
      <c r="AQL1001" s="216"/>
      <c r="AQM1001" s="216"/>
      <c r="AQN1001" s="216"/>
      <c r="AQO1001" s="216"/>
      <c r="AQP1001" s="216"/>
      <c r="AQQ1001" s="216"/>
      <c r="AQR1001" s="216"/>
      <c r="AQS1001" s="216"/>
      <c r="AQT1001" s="216"/>
      <c r="AQU1001" s="216"/>
      <c r="AQV1001" s="216"/>
      <c r="AQW1001" s="216"/>
      <c r="AQX1001" s="216"/>
      <c r="AQY1001" s="216"/>
      <c r="AQZ1001" s="216"/>
      <c r="ARA1001" s="216"/>
      <c r="ARB1001" s="216"/>
      <c r="ARC1001" s="216"/>
      <c r="ARD1001" s="216"/>
      <c r="ARE1001" s="216"/>
      <c r="ARF1001" s="216"/>
      <c r="ARG1001" s="216"/>
      <c r="ARH1001" s="216"/>
      <c r="ARI1001" s="216"/>
      <c r="ARJ1001" s="216"/>
      <c r="ARK1001" s="216"/>
      <c r="ARL1001" s="216"/>
      <c r="ARM1001" s="216"/>
      <c r="ARN1001" s="216"/>
      <c r="ARO1001" s="216"/>
      <c r="ARP1001" s="216"/>
      <c r="ARQ1001" s="216"/>
      <c r="ARR1001" s="216"/>
      <c r="ARS1001" s="216"/>
      <c r="ART1001" s="216"/>
      <c r="ARU1001" s="216"/>
      <c r="ARV1001" s="216"/>
      <c r="ARW1001" s="216"/>
      <c r="ARX1001" s="216"/>
      <c r="ARY1001" s="216"/>
      <c r="ARZ1001" s="216"/>
      <c r="ASA1001" s="216"/>
      <c r="ASB1001" s="216"/>
      <c r="ASC1001" s="216"/>
      <c r="ASD1001" s="216"/>
      <c r="ASE1001" s="216"/>
      <c r="ASF1001" s="216"/>
      <c r="ASG1001" s="216"/>
      <c r="ASH1001" s="216"/>
      <c r="ASI1001" s="216"/>
      <c r="ASJ1001" s="216"/>
      <c r="ASK1001" s="216"/>
      <c r="ASL1001" s="216"/>
      <c r="ASM1001" s="216"/>
      <c r="ASN1001" s="216"/>
      <c r="ASO1001" s="216"/>
      <c r="ASP1001" s="216"/>
      <c r="ASQ1001" s="216"/>
      <c r="ASR1001" s="216"/>
      <c r="ASS1001" s="216"/>
      <c r="AST1001" s="216"/>
      <c r="ASU1001" s="216"/>
      <c r="ASV1001" s="216"/>
      <c r="ASW1001" s="216"/>
      <c r="ASX1001" s="216"/>
      <c r="ASY1001" s="216"/>
      <c r="ASZ1001" s="216"/>
      <c r="ATA1001" s="216"/>
      <c r="ATB1001" s="216"/>
      <c r="ATC1001" s="216"/>
      <c r="ATD1001" s="216"/>
      <c r="ATE1001" s="216"/>
      <c r="ATF1001" s="216"/>
      <c r="ATG1001" s="216"/>
      <c r="ATH1001" s="216"/>
      <c r="ATI1001" s="216"/>
      <c r="ATJ1001" s="216"/>
      <c r="ATK1001" s="216"/>
      <c r="ATL1001" s="216"/>
      <c r="ATM1001" s="216"/>
      <c r="ATN1001" s="216"/>
      <c r="ATO1001" s="216"/>
      <c r="ATP1001" s="216"/>
      <c r="ATQ1001" s="216"/>
      <c r="ATR1001" s="216"/>
      <c r="ATS1001" s="216"/>
      <c r="ATT1001" s="216"/>
      <c r="ATU1001" s="216"/>
      <c r="ATV1001" s="216"/>
      <c r="ATW1001" s="216"/>
      <c r="ATX1001" s="216"/>
      <c r="ATY1001" s="216"/>
      <c r="ATZ1001" s="216"/>
      <c r="AUA1001" s="216"/>
      <c r="AUB1001" s="216"/>
      <c r="AUC1001" s="216"/>
      <c r="AUD1001" s="216"/>
      <c r="AUE1001" s="216"/>
      <c r="AUF1001" s="216"/>
      <c r="AUG1001" s="216"/>
      <c r="AUH1001" s="216"/>
      <c r="AUI1001" s="216"/>
      <c r="AUJ1001" s="216"/>
      <c r="AUK1001" s="216"/>
      <c r="AUL1001" s="216"/>
      <c r="AUM1001" s="216"/>
      <c r="AUN1001" s="216"/>
      <c r="AUO1001" s="216"/>
      <c r="AUP1001" s="216"/>
      <c r="AUQ1001" s="216"/>
      <c r="AUR1001" s="216"/>
      <c r="AUS1001" s="216"/>
      <c r="AUT1001" s="216"/>
      <c r="AUU1001" s="216"/>
      <c r="AUV1001" s="216"/>
      <c r="AUW1001" s="216"/>
      <c r="AUX1001" s="216"/>
      <c r="AUY1001" s="216"/>
      <c r="AUZ1001" s="216"/>
      <c r="AVA1001" s="216"/>
      <c r="AVB1001" s="216"/>
      <c r="AVC1001" s="216"/>
      <c r="AVD1001" s="216"/>
      <c r="AVE1001" s="216"/>
      <c r="AVF1001" s="216"/>
      <c r="AVG1001" s="216"/>
      <c r="AVH1001" s="216"/>
      <c r="AVI1001" s="216"/>
      <c r="AVJ1001" s="216"/>
      <c r="AVK1001" s="216"/>
      <c r="AVL1001" s="216"/>
      <c r="AVM1001" s="216"/>
      <c r="AVN1001" s="216"/>
      <c r="AVO1001" s="216"/>
      <c r="AVP1001" s="216"/>
      <c r="AVQ1001" s="216"/>
      <c r="AVR1001" s="216"/>
      <c r="AVS1001" s="216"/>
      <c r="AVT1001" s="216"/>
      <c r="AVU1001" s="216"/>
      <c r="AVV1001" s="216"/>
      <c r="AVW1001" s="216"/>
      <c r="AVX1001" s="216"/>
      <c r="AVY1001" s="216"/>
      <c r="AVZ1001" s="216"/>
      <c r="AWA1001" s="216"/>
      <c r="AWB1001" s="216"/>
      <c r="AWC1001" s="216"/>
      <c r="AWD1001" s="216"/>
      <c r="AWE1001" s="216"/>
      <c r="AWF1001" s="216"/>
      <c r="AWG1001" s="216"/>
      <c r="AWH1001" s="216"/>
      <c r="AWI1001" s="216"/>
      <c r="AWJ1001" s="216"/>
      <c r="AWK1001" s="216"/>
      <c r="AWL1001" s="216"/>
      <c r="AWM1001" s="216"/>
      <c r="AWN1001" s="216"/>
      <c r="AWO1001" s="216"/>
      <c r="AWP1001" s="216"/>
      <c r="AWQ1001" s="216"/>
      <c r="AWR1001" s="216"/>
      <c r="AWS1001" s="216"/>
      <c r="AWT1001" s="216"/>
      <c r="AWU1001" s="216"/>
      <c r="AWV1001" s="216"/>
      <c r="AWW1001" s="216"/>
      <c r="AWX1001" s="216"/>
      <c r="AWY1001" s="216"/>
      <c r="AWZ1001" s="216"/>
      <c r="AXA1001" s="216"/>
      <c r="AXB1001" s="216"/>
      <c r="AXC1001" s="216"/>
      <c r="AXD1001" s="216"/>
      <c r="AXE1001" s="216"/>
      <c r="AXF1001" s="216"/>
      <c r="AXG1001" s="216"/>
      <c r="AXH1001" s="216"/>
      <c r="AXI1001" s="216"/>
      <c r="AXJ1001" s="216"/>
      <c r="AXK1001" s="216"/>
      <c r="AXL1001" s="216"/>
      <c r="AXM1001" s="216"/>
      <c r="AXN1001" s="216"/>
      <c r="AXO1001" s="216"/>
      <c r="AXP1001" s="216"/>
      <c r="AXQ1001" s="216"/>
      <c r="AXR1001" s="216"/>
      <c r="AXS1001" s="216"/>
      <c r="AXT1001" s="216"/>
      <c r="AXU1001" s="216"/>
      <c r="AXV1001" s="216"/>
      <c r="AXW1001" s="216"/>
      <c r="AXX1001" s="216"/>
      <c r="AXY1001" s="216"/>
      <c r="AXZ1001" s="216"/>
      <c r="AYA1001" s="216"/>
      <c r="AYB1001" s="216"/>
      <c r="AYC1001" s="216"/>
      <c r="AYD1001" s="216"/>
      <c r="AYE1001" s="216"/>
      <c r="AYF1001" s="216"/>
      <c r="AYG1001" s="216"/>
      <c r="AYH1001" s="216"/>
      <c r="AYI1001" s="216"/>
      <c r="AYJ1001" s="216"/>
      <c r="AYK1001" s="216"/>
      <c r="AYL1001" s="216"/>
      <c r="AYM1001" s="216"/>
      <c r="AYN1001" s="216"/>
      <c r="AYO1001" s="216"/>
      <c r="AYP1001" s="216"/>
      <c r="AYQ1001" s="216"/>
      <c r="AYR1001" s="216"/>
      <c r="AYS1001" s="216"/>
      <c r="AYT1001" s="216"/>
      <c r="AYU1001" s="216"/>
      <c r="AYV1001" s="216"/>
      <c r="AYW1001" s="216"/>
      <c r="AYX1001" s="216"/>
      <c r="AYY1001" s="216"/>
      <c r="AYZ1001" s="216"/>
      <c r="AZA1001" s="216"/>
      <c r="AZB1001" s="216"/>
      <c r="AZC1001" s="216"/>
      <c r="AZD1001" s="216"/>
      <c r="AZE1001" s="216"/>
      <c r="AZF1001" s="216"/>
      <c r="AZG1001" s="216"/>
      <c r="AZH1001" s="216"/>
      <c r="AZI1001" s="216"/>
      <c r="AZJ1001" s="216"/>
      <c r="AZK1001" s="216"/>
      <c r="AZL1001" s="216"/>
      <c r="AZM1001" s="216"/>
      <c r="AZN1001" s="216"/>
      <c r="AZO1001" s="216"/>
      <c r="AZP1001" s="216"/>
      <c r="AZQ1001" s="216"/>
      <c r="AZR1001" s="216"/>
      <c r="AZS1001" s="216"/>
      <c r="AZT1001" s="216"/>
      <c r="AZU1001" s="216"/>
      <c r="AZV1001" s="216"/>
      <c r="AZW1001" s="216"/>
      <c r="AZX1001" s="216"/>
      <c r="AZY1001" s="216"/>
      <c r="AZZ1001" s="216"/>
      <c r="BAA1001" s="216"/>
      <c r="BAB1001" s="216"/>
      <c r="BAC1001" s="216"/>
      <c r="BAD1001" s="216"/>
      <c r="BAE1001" s="216"/>
      <c r="BAF1001" s="216"/>
      <c r="BAG1001" s="216"/>
      <c r="BAH1001" s="216"/>
      <c r="BAI1001" s="216"/>
      <c r="BAJ1001" s="216"/>
      <c r="BAK1001" s="216"/>
      <c r="BAL1001" s="216"/>
      <c r="BAM1001" s="216"/>
      <c r="BAN1001" s="216"/>
      <c r="BAO1001" s="216"/>
      <c r="BAP1001" s="216"/>
      <c r="BAQ1001" s="216"/>
      <c r="BAR1001" s="216"/>
      <c r="BAS1001" s="216"/>
      <c r="BAT1001" s="216"/>
      <c r="BAU1001" s="216"/>
      <c r="BAV1001" s="216"/>
      <c r="BAW1001" s="216"/>
      <c r="BAX1001" s="216"/>
      <c r="BAY1001" s="216"/>
      <c r="BAZ1001" s="216"/>
      <c r="BBA1001" s="216"/>
      <c r="BBB1001" s="216"/>
      <c r="BBC1001" s="216"/>
      <c r="BBD1001" s="216"/>
      <c r="BBE1001" s="216"/>
      <c r="BBF1001" s="216"/>
      <c r="BBG1001" s="216"/>
      <c r="BBH1001" s="216"/>
      <c r="BBI1001" s="216"/>
      <c r="BBJ1001" s="216"/>
      <c r="BBK1001" s="216"/>
      <c r="BBL1001" s="216"/>
      <c r="BBM1001" s="216"/>
      <c r="BBN1001" s="216"/>
      <c r="BBO1001" s="216"/>
      <c r="BBP1001" s="216"/>
      <c r="BBQ1001" s="216"/>
      <c r="BBR1001" s="216"/>
      <c r="BBS1001" s="216"/>
      <c r="BBT1001" s="216"/>
      <c r="BBU1001" s="216"/>
      <c r="BBV1001" s="216"/>
      <c r="BBW1001" s="216"/>
      <c r="BBX1001" s="216"/>
      <c r="BBY1001" s="216"/>
      <c r="BBZ1001" s="216"/>
      <c r="BCA1001" s="216"/>
      <c r="BCB1001" s="216"/>
      <c r="BCC1001" s="216"/>
      <c r="BCD1001" s="216"/>
      <c r="BCE1001" s="216"/>
      <c r="BCF1001" s="216"/>
      <c r="BCG1001" s="216"/>
      <c r="BCH1001" s="216"/>
      <c r="BCI1001" s="216"/>
      <c r="BCJ1001" s="216"/>
      <c r="BCK1001" s="216"/>
      <c r="BCL1001" s="216"/>
      <c r="BCM1001" s="216"/>
      <c r="BCN1001" s="216"/>
      <c r="BCO1001" s="216"/>
      <c r="BCP1001" s="216"/>
      <c r="BCQ1001" s="216"/>
      <c r="BCR1001" s="216"/>
      <c r="BCS1001" s="216"/>
      <c r="BCT1001" s="216"/>
      <c r="BCU1001" s="216"/>
      <c r="BCV1001" s="216"/>
      <c r="BCW1001" s="216"/>
      <c r="BCX1001" s="216"/>
      <c r="BCY1001" s="216"/>
      <c r="BCZ1001" s="216"/>
      <c r="BDA1001" s="216"/>
      <c r="BDB1001" s="216"/>
      <c r="BDC1001" s="216"/>
      <c r="BDD1001" s="216"/>
      <c r="BDE1001" s="216"/>
      <c r="BDF1001" s="216"/>
      <c r="BDG1001" s="216"/>
      <c r="BDH1001" s="216"/>
      <c r="BDI1001" s="216"/>
      <c r="BDJ1001" s="216"/>
      <c r="BDK1001" s="216"/>
      <c r="BDL1001" s="216"/>
      <c r="BDM1001" s="216"/>
      <c r="BDN1001" s="216"/>
      <c r="BDO1001" s="216"/>
      <c r="BDP1001" s="216"/>
      <c r="BDQ1001" s="216"/>
      <c r="BDR1001" s="216"/>
      <c r="BDS1001" s="216"/>
      <c r="BDT1001" s="216"/>
      <c r="BDU1001" s="216"/>
      <c r="BDV1001" s="216"/>
      <c r="BDW1001" s="216"/>
      <c r="BDX1001" s="216"/>
      <c r="BDY1001" s="216"/>
      <c r="BDZ1001" s="216"/>
      <c r="BEA1001" s="216"/>
      <c r="BEB1001" s="216"/>
      <c r="BEC1001" s="216"/>
      <c r="BED1001" s="216"/>
      <c r="BEE1001" s="216"/>
      <c r="BEF1001" s="216"/>
      <c r="BEG1001" s="216"/>
      <c r="BEH1001" s="216"/>
      <c r="BEI1001" s="216"/>
      <c r="BEJ1001" s="216"/>
      <c r="BEK1001" s="216"/>
      <c r="BEL1001" s="216"/>
      <c r="BEM1001" s="216"/>
      <c r="BEN1001" s="216"/>
      <c r="BEO1001" s="216"/>
      <c r="BEP1001" s="216"/>
      <c r="BEQ1001" s="216"/>
      <c r="BER1001" s="216"/>
      <c r="BES1001" s="216"/>
      <c r="BET1001" s="216"/>
      <c r="BEU1001" s="216"/>
      <c r="BEV1001" s="216"/>
      <c r="BEW1001" s="216"/>
      <c r="BEX1001" s="216"/>
      <c r="BEY1001" s="216"/>
      <c r="BEZ1001" s="216"/>
      <c r="BFA1001" s="216"/>
      <c r="BFB1001" s="216"/>
      <c r="BFC1001" s="216"/>
      <c r="BFD1001" s="216"/>
      <c r="BFE1001" s="216"/>
      <c r="BFF1001" s="216"/>
      <c r="BFG1001" s="216"/>
      <c r="BFH1001" s="216"/>
      <c r="BFI1001" s="216"/>
      <c r="BFJ1001" s="216"/>
      <c r="BFK1001" s="216"/>
      <c r="BFL1001" s="216"/>
      <c r="BFM1001" s="216"/>
      <c r="BFN1001" s="216"/>
      <c r="BFO1001" s="216"/>
      <c r="BFP1001" s="216"/>
      <c r="BFQ1001" s="216"/>
      <c r="BFR1001" s="216"/>
      <c r="BFS1001" s="216"/>
      <c r="BFT1001" s="216"/>
      <c r="BFU1001" s="216"/>
      <c r="BFV1001" s="216"/>
      <c r="BFW1001" s="216"/>
      <c r="BFX1001" s="216"/>
      <c r="BFY1001" s="216"/>
      <c r="BFZ1001" s="216"/>
      <c r="BGA1001" s="216"/>
      <c r="BGB1001" s="216"/>
      <c r="BGC1001" s="216"/>
      <c r="BGD1001" s="216"/>
      <c r="BGE1001" s="216"/>
      <c r="BGF1001" s="216"/>
      <c r="BGG1001" s="216"/>
      <c r="BGH1001" s="216"/>
      <c r="BGI1001" s="216"/>
      <c r="BGJ1001" s="216"/>
      <c r="BGK1001" s="216"/>
      <c r="BGL1001" s="216"/>
      <c r="BGM1001" s="216"/>
      <c r="BGN1001" s="216"/>
      <c r="BGO1001" s="216"/>
      <c r="BGP1001" s="216"/>
      <c r="BGQ1001" s="216"/>
      <c r="BGR1001" s="216"/>
      <c r="BGS1001" s="216"/>
      <c r="BGT1001" s="216"/>
      <c r="BGU1001" s="216"/>
      <c r="BGV1001" s="216"/>
      <c r="BGW1001" s="216"/>
      <c r="BGX1001" s="216"/>
      <c r="BGY1001" s="216"/>
      <c r="BGZ1001" s="216"/>
      <c r="BHA1001" s="216"/>
      <c r="BHB1001" s="216"/>
      <c r="BHC1001" s="216"/>
      <c r="BHD1001" s="216"/>
      <c r="BHE1001" s="216"/>
      <c r="BHF1001" s="216"/>
      <c r="BHG1001" s="216"/>
      <c r="BHH1001" s="216"/>
      <c r="BHI1001" s="216"/>
      <c r="BHJ1001" s="216"/>
      <c r="BHK1001" s="216"/>
      <c r="BHL1001" s="216"/>
      <c r="BHM1001" s="216"/>
      <c r="BHN1001" s="216"/>
      <c r="BHO1001" s="216"/>
      <c r="BHP1001" s="216"/>
      <c r="BHQ1001" s="216"/>
      <c r="BHR1001" s="216"/>
      <c r="BHS1001" s="216"/>
      <c r="BHT1001" s="216"/>
      <c r="BHU1001" s="216"/>
      <c r="BHV1001" s="216"/>
      <c r="BHW1001" s="216"/>
      <c r="BHX1001" s="216"/>
      <c r="BHY1001" s="216"/>
      <c r="BHZ1001" s="216"/>
      <c r="BIA1001" s="216"/>
      <c r="BIB1001" s="216"/>
      <c r="BIC1001" s="216"/>
      <c r="BID1001" s="216"/>
      <c r="BIE1001" s="216"/>
      <c r="BIF1001" s="216"/>
      <c r="BIG1001" s="216"/>
      <c r="BIH1001" s="216"/>
      <c r="BII1001" s="216"/>
      <c r="BIJ1001" s="216"/>
      <c r="BIK1001" s="216"/>
      <c r="BIL1001" s="216"/>
      <c r="BIM1001" s="216"/>
      <c r="BIN1001" s="216"/>
      <c r="BIO1001" s="216"/>
      <c r="BIP1001" s="216"/>
      <c r="BIQ1001" s="216"/>
      <c r="BIR1001" s="216"/>
      <c r="BIS1001" s="216"/>
      <c r="BIT1001" s="216"/>
      <c r="BIU1001" s="216"/>
      <c r="BIV1001" s="216"/>
      <c r="BIW1001" s="216"/>
      <c r="BIX1001" s="216"/>
      <c r="BIY1001" s="216"/>
      <c r="BIZ1001" s="216"/>
      <c r="BJA1001" s="216"/>
      <c r="BJB1001" s="216"/>
      <c r="BJC1001" s="216"/>
      <c r="BJD1001" s="216"/>
      <c r="BJE1001" s="216"/>
      <c r="BJF1001" s="216"/>
      <c r="BJG1001" s="216"/>
      <c r="BJH1001" s="216"/>
      <c r="BJI1001" s="216"/>
      <c r="BJJ1001" s="216"/>
      <c r="BJK1001" s="216"/>
      <c r="BJL1001" s="216"/>
      <c r="BJM1001" s="216"/>
      <c r="BJN1001" s="216"/>
      <c r="BJO1001" s="216"/>
      <c r="BJP1001" s="216"/>
      <c r="BJQ1001" s="216"/>
      <c r="BJR1001" s="216"/>
      <c r="BJS1001" s="216"/>
      <c r="BJT1001" s="216"/>
      <c r="BJU1001" s="216"/>
      <c r="BJV1001" s="216"/>
      <c r="BJW1001" s="216"/>
      <c r="BJX1001" s="216"/>
      <c r="BJY1001" s="216"/>
      <c r="BJZ1001" s="216"/>
      <c r="BKA1001" s="216"/>
      <c r="BKB1001" s="216"/>
      <c r="BKC1001" s="216"/>
      <c r="BKD1001" s="216"/>
      <c r="BKE1001" s="216"/>
      <c r="BKF1001" s="216"/>
      <c r="BKG1001" s="216"/>
      <c r="BKH1001" s="216"/>
      <c r="BKI1001" s="216"/>
      <c r="BKJ1001" s="216"/>
      <c r="BKK1001" s="216"/>
      <c r="BKL1001" s="216"/>
      <c r="BKM1001" s="216"/>
      <c r="BKN1001" s="216"/>
      <c r="BKO1001" s="216"/>
      <c r="BKP1001" s="216"/>
      <c r="BKQ1001" s="216"/>
      <c r="BKR1001" s="216"/>
      <c r="BKS1001" s="216"/>
      <c r="BKT1001" s="216"/>
      <c r="BKU1001" s="216"/>
      <c r="BKV1001" s="216"/>
      <c r="BKW1001" s="216"/>
      <c r="BKX1001" s="216"/>
      <c r="BKY1001" s="216"/>
      <c r="BKZ1001" s="216"/>
      <c r="BLA1001" s="216"/>
      <c r="BLB1001" s="216"/>
      <c r="BLC1001" s="216"/>
      <c r="BLD1001" s="216"/>
      <c r="BLE1001" s="216"/>
      <c r="BLF1001" s="216"/>
      <c r="BLG1001" s="216"/>
      <c r="BLH1001" s="216"/>
      <c r="BLI1001" s="216"/>
      <c r="BLJ1001" s="216"/>
      <c r="BLK1001" s="216"/>
      <c r="BLL1001" s="216"/>
      <c r="BLM1001" s="216"/>
      <c r="BLN1001" s="216"/>
      <c r="BLO1001" s="216"/>
      <c r="BLP1001" s="216"/>
      <c r="BLQ1001" s="216"/>
      <c r="BLR1001" s="216"/>
      <c r="BLS1001" s="216"/>
      <c r="BLT1001" s="216"/>
      <c r="BLU1001" s="216"/>
      <c r="BLV1001" s="216"/>
      <c r="BLW1001" s="216"/>
      <c r="BLX1001" s="216"/>
      <c r="BLY1001" s="216"/>
      <c r="BLZ1001" s="216"/>
      <c r="BMA1001" s="216"/>
      <c r="BMB1001" s="216"/>
      <c r="BMC1001" s="216"/>
      <c r="BMD1001" s="216"/>
      <c r="BME1001" s="216"/>
      <c r="BMF1001" s="216"/>
      <c r="BMG1001" s="216"/>
      <c r="BMH1001" s="216"/>
      <c r="BMI1001" s="216"/>
      <c r="BMJ1001" s="216"/>
      <c r="BMK1001" s="216"/>
      <c r="BML1001" s="216"/>
      <c r="BMM1001" s="216"/>
      <c r="BMN1001" s="216"/>
      <c r="BMO1001" s="216"/>
      <c r="BMP1001" s="216"/>
      <c r="BMQ1001" s="216"/>
      <c r="BMR1001" s="216"/>
      <c r="BMS1001" s="216"/>
      <c r="BMT1001" s="216"/>
      <c r="BMU1001" s="216"/>
      <c r="BMV1001" s="216"/>
      <c r="BMW1001" s="216"/>
      <c r="BMX1001" s="216"/>
      <c r="BMY1001" s="216"/>
      <c r="BMZ1001" s="216"/>
      <c r="BNA1001" s="216"/>
      <c r="BNB1001" s="216"/>
      <c r="BNC1001" s="216"/>
      <c r="BND1001" s="216"/>
      <c r="BNE1001" s="216"/>
      <c r="BNF1001" s="216"/>
      <c r="BNG1001" s="216"/>
      <c r="BNH1001" s="216"/>
      <c r="BNI1001" s="216"/>
      <c r="BNJ1001" s="216"/>
      <c r="BNK1001" s="216"/>
      <c r="BNL1001" s="216"/>
      <c r="BNM1001" s="216"/>
      <c r="BNN1001" s="216"/>
      <c r="BNO1001" s="216"/>
      <c r="BNP1001" s="216"/>
      <c r="BNQ1001" s="216"/>
      <c r="BNR1001" s="216"/>
      <c r="BNS1001" s="216"/>
      <c r="BNT1001" s="216"/>
      <c r="BNU1001" s="216"/>
      <c r="BNV1001" s="216"/>
      <c r="BNW1001" s="216"/>
      <c r="BNX1001" s="216"/>
      <c r="BNY1001" s="216"/>
      <c r="BNZ1001" s="216"/>
      <c r="BOA1001" s="216"/>
      <c r="BOB1001" s="216"/>
      <c r="BOC1001" s="216"/>
      <c r="BOD1001" s="216"/>
      <c r="BOE1001" s="216"/>
      <c r="BOF1001" s="216"/>
      <c r="BOG1001" s="216"/>
      <c r="BOH1001" s="216"/>
      <c r="BOI1001" s="216"/>
      <c r="BOJ1001" s="216"/>
      <c r="BOK1001" s="216"/>
      <c r="BOL1001" s="216"/>
      <c r="BOM1001" s="216"/>
      <c r="BON1001" s="216"/>
      <c r="BOO1001" s="216"/>
      <c r="BOP1001" s="216"/>
      <c r="BOQ1001" s="216"/>
      <c r="BOR1001" s="216"/>
      <c r="BOS1001" s="216"/>
      <c r="BOT1001" s="216"/>
      <c r="BOU1001" s="216"/>
      <c r="BOV1001" s="216"/>
      <c r="BOW1001" s="216"/>
      <c r="BOX1001" s="216"/>
      <c r="BOY1001" s="216"/>
      <c r="BOZ1001" s="216"/>
      <c r="BPA1001" s="216"/>
      <c r="BPB1001" s="216"/>
      <c r="BPC1001" s="216"/>
      <c r="BPD1001" s="216"/>
      <c r="BPE1001" s="216"/>
      <c r="BPF1001" s="216"/>
      <c r="BPG1001" s="216"/>
      <c r="BPH1001" s="216"/>
      <c r="BPI1001" s="216"/>
      <c r="BPJ1001" s="216"/>
      <c r="BPK1001" s="216"/>
      <c r="BPL1001" s="216"/>
      <c r="BPM1001" s="216"/>
      <c r="BPN1001" s="216"/>
      <c r="BPO1001" s="216"/>
      <c r="BPP1001" s="216"/>
      <c r="BPQ1001" s="216"/>
      <c r="BPR1001" s="216"/>
      <c r="BPS1001" s="216"/>
      <c r="BPT1001" s="216"/>
      <c r="BPU1001" s="216"/>
      <c r="BPV1001" s="216"/>
      <c r="BPW1001" s="216"/>
      <c r="BPX1001" s="216"/>
      <c r="BPY1001" s="216"/>
      <c r="BPZ1001" s="216"/>
      <c r="BQA1001" s="216"/>
      <c r="BQB1001" s="216"/>
      <c r="BQC1001" s="216"/>
      <c r="BQD1001" s="216"/>
      <c r="BQE1001" s="216"/>
      <c r="BQF1001" s="216"/>
      <c r="BQG1001" s="216"/>
      <c r="BQH1001" s="216"/>
      <c r="BQI1001" s="216"/>
      <c r="BQJ1001" s="216"/>
      <c r="BQK1001" s="216"/>
      <c r="BQL1001" s="216"/>
      <c r="BQM1001" s="216"/>
      <c r="BQN1001" s="216"/>
      <c r="BQO1001" s="216"/>
      <c r="BQP1001" s="216"/>
      <c r="BQQ1001" s="216"/>
      <c r="BQR1001" s="216"/>
      <c r="BQS1001" s="216"/>
      <c r="BQT1001" s="216"/>
      <c r="BQU1001" s="216"/>
      <c r="BQV1001" s="216"/>
      <c r="BQW1001" s="216"/>
      <c r="BQX1001" s="216"/>
      <c r="BQY1001" s="216"/>
      <c r="BQZ1001" s="216"/>
      <c r="BRA1001" s="216"/>
      <c r="BRB1001" s="216"/>
      <c r="BRC1001" s="216"/>
      <c r="BRD1001" s="216"/>
      <c r="BRE1001" s="216"/>
      <c r="BRF1001" s="216"/>
      <c r="BRG1001" s="216"/>
      <c r="BRH1001" s="216"/>
      <c r="BRI1001" s="216"/>
      <c r="BRJ1001" s="216"/>
      <c r="BRK1001" s="216"/>
      <c r="BRL1001" s="216"/>
      <c r="BRM1001" s="216"/>
      <c r="BRN1001" s="216"/>
      <c r="BRO1001" s="216"/>
      <c r="BRP1001" s="216"/>
      <c r="BRQ1001" s="216"/>
      <c r="BRR1001" s="216"/>
      <c r="BRS1001" s="216"/>
      <c r="BRT1001" s="216"/>
      <c r="BRU1001" s="216"/>
      <c r="BRV1001" s="216"/>
      <c r="BRW1001" s="216"/>
      <c r="BRX1001" s="216"/>
      <c r="BRY1001" s="216"/>
      <c r="BRZ1001" s="216"/>
      <c r="BSA1001" s="216"/>
      <c r="BSB1001" s="216"/>
      <c r="BSC1001" s="216"/>
      <c r="BSD1001" s="216"/>
      <c r="BSE1001" s="216"/>
      <c r="BSF1001" s="216"/>
      <c r="BSG1001" s="216"/>
      <c r="BSH1001" s="216"/>
      <c r="BSI1001" s="216"/>
      <c r="BSJ1001" s="216"/>
      <c r="BSK1001" s="216"/>
      <c r="BSL1001" s="216"/>
      <c r="BSM1001" s="216"/>
      <c r="BSN1001" s="216"/>
      <c r="BSO1001" s="216"/>
      <c r="BSP1001" s="216"/>
      <c r="BSQ1001" s="216"/>
      <c r="BSR1001" s="216"/>
      <c r="BSS1001" s="216"/>
      <c r="BST1001" s="216"/>
      <c r="BSU1001" s="216"/>
      <c r="BSV1001" s="216"/>
      <c r="BSW1001" s="216"/>
      <c r="BSX1001" s="216"/>
      <c r="BSY1001" s="216"/>
      <c r="BSZ1001" s="216"/>
      <c r="BTA1001" s="216"/>
      <c r="BTB1001" s="216"/>
      <c r="BTC1001" s="216"/>
      <c r="BTD1001" s="216"/>
      <c r="BTE1001" s="216"/>
      <c r="BTF1001" s="216"/>
      <c r="BTG1001" s="216"/>
      <c r="BTH1001" s="216"/>
      <c r="BTI1001" s="216"/>
      <c r="BTJ1001" s="216"/>
      <c r="BTK1001" s="216"/>
      <c r="BTL1001" s="216"/>
      <c r="BTM1001" s="216"/>
      <c r="BTN1001" s="216"/>
      <c r="BTO1001" s="216"/>
      <c r="BTP1001" s="216"/>
      <c r="BTQ1001" s="216"/>
      <c r="BTR1001" s="216"/>
      <c r="BTS1001" s="216"/>
      <c r="BTT1001" s="216"/>
      <c r="BTU1001" s="216"/>
      <c r="BTV1001" s="216"/>
      <c r="BTW1001" s="216"/>
      <c r="BTX1001" s="216"/>
      <c r="BTY1001" s="216"/>
      <c r="BTZ1001" s="216"/>
      <c r="BUA1001" s="216"/>
      <c r="BUB1001" s="216"/>
      <c r="BUC1001" s="216"/>
      <c r="BUD1001" s="216"/>
      <c r="BUE1001" s="216"/>
      <c r="BUF1001" s="216"/>
      <c r="BUG1001" s="216"/>
      <c r="BUH1001" s="216"/>
      <c r="BUI1001" s="216"/>
      <c r="BUJ1001" s="216"/>
      <c r="BUK1001" s="216"/>
      <c r="BUL1001" s="216"/>
      <c r="BUM1001" s="216"/>
      <c r="BUN1001" s="216"/>
      <c r="BUO1001" s="216"/>
      <c r="BUP1001" s="216"/>
      <c r="BUQ1001" s="216"/>
      <c r="BUR1001" s="216"/>
      <c r="BUS1001" s="216"/>
      <c r="BUT1001" s="216"/>
      <c r="BUU1001" s="216"/>
      <c r="BUV1001" s="216"/>
      <c r="BUW1001" s="216"/>
      <c r="BUX1001" s="216"/>
      <c r="BUY1001" s="216"/>
      <c r="BUZ1001" s="216"/>
      <c r="BVA1001" s="216"/>
      <c r="BVB1001" s="216"/>
      <c r="BVC1001" s="216"/>
      <c r="BVD1001" s="216"/>
      <c r="BVE1001" s="216"/>
      <c r="BVF1001" s="216"/>
      <c r="BVG1001" s="216"/>
      <c r="BVH1001" s="216"/>
      <c r="BVI1001" s="216"/>
      <c r="BVJ1001" s="216"/>
      <c r="BVK1001" s="216"/>
      <c r="BVL1001" s="216"/>
      <c r="BVM1001" s="216"/>
      <c r="BVN1001" s="216"/>
      <c r="BVO1001" s="216"/>
      <c r="BVP1001" s="216"/>
      <c r="BVQ1001" s="216"/>
      <c r="BVR1001" s="216"/>
      <c r="BVS1001" s="216"/>
      <c r="BVT1001" s="216"/>
      <c r="BVU1001" s="216"/>
      <c r="BVV1001" s="216"/>
      <c r="BVW1001" s="216"/>
      <c r="BVX1001" s="216"/>
      <c r="BVY1001" s="216"/>
      <c r="BVZ1001" s="216"/>
      <c r="BWA1001" s="216"/>
      <c r="BWB1001" s="216"/>
      <c r="BWC1001" s="216"/>
      <c r="BWD1001" s="216"/>
      <c r="BWE1001" s="216"/>
      <c r="BWF1001" s="216"/>
      <c r="BWG1001" s="216"/>
      <c r="BWH1001" s="216"/>
      <c r="BWI1001" s="216"/>
      <c r="BWJ1001" s="216"/>
      <c r="BWK1001" s="216"/>
      <c r="BWL1001" s="216"/>
      <c r="BWM1001" s="216"/>
      <c r="BWN1001" s="216"/>
      <c r="BWO1001" s="216"/>
      <c r="BWP1001" s="216"/>
      <c r="BWQ1001" s="216"/>
      <c r="BWR1001" s="216"/>
      <c r="BWS1001" s="216"/>
      <c r="BWT1001" s="216"/>
      <c r="BWU1001" s="216"/>
      <c r="BWV1001" s="216"/>
      <c r="BWW1001" s="216"/>
      <c r="BWX1001" s="216"/>
      <c r="BWY1001" s="216"/>
      <c r="BWZ1001" s="216"/>
      <c r="BXA1001" s="216"/>
      <c r="BXB1001" s="216"/>
      <c r="BXC1001" s="216"/>
      <c r="BXD1001" s="216"/>
      <c r="BXE1001" s="216"/>
      <c r="BXF1001" s="216"/>
      <c r="BXG1001" s="216"/>
      <c r="BXH1001" s="216"/>
      <c r="BXI1001" s="216"/>
      <c r="BXJ1001" s="216"/>
      <c r="BXK1001" s="216"/>
      <c r="BXL1001" s="216"/>
      <c r="BXM1001" s="216"/>
      <c r="BXN1001" s="216"/>
      <c r="BXO1001" s="216"/>
      <c r="BXP1001" s="216"/>
      <c r="BXQ1001" s="216"/>
      <c r="BXR1001" s="216"/>
      <c r="BXS1001" s="216"/>
      <c r="BXT1001" s="216"/>
      <c r="BXU1001" s="216"/>
      <c r="BXV1001" s="216"/>
      <c r="BXW1001" s="216"/>
      <c r="BXX1001" s="216"/>
      <c r="BXY1001" s="216"/>
      <c r="BXZ1001" s="216"/>
      <c r="BYA1001" s="216"/>
      <c r="BYB1001" s="216"/>
      <c r="BYC1001" s="216"/>
      <c r="BYD1001" s="216"/>
      <c r="BYE1001" s="216"/>
      <c r="BYF1001" s="216"/>
      <c r="BYG1001" s="216"/>
      <c r="BYH1001" s="216"/>
      <c r="BYI1001" s="216"/>
      <c r="BYJ1001" s="216"/>
      <c r="BYK1001" s="216"/>
      <c r="BYL1001" s="216"/>
      <c r="BYM1001" s="216"/>
      <c r="BYN1001" s="216"/>
      <c r="BYO1001" s="216"/>
      <c r="BYP1001" s="216"/>
      <c r="BYQ1001" s="216"/>
      <c r="BYR1001" s="216"/>
      <c r="BYS1001" s="216"/>
      <c r="BYT1001" s="216"/>
      <c r="BYU1001" s="216"/>
      <c r="BYV1001" s="216"/>
      <c r="BYW1001" s="216"/>
      <c r="BYX1001" s="216"/>
      <c r="BYY1001" s="216"/>
      <c r="BYZ1001" s="216"/>
      <c r="BZA1001" s="216"/>
      <c r="BZB1001" s="216"/>
      <c r="BZC1001" s="216"/>
      <c r="BZD1001" s="216"/>
      <c r="BZE1001" s="216"/>
      <c r="BZF1001" s="216"/>
      <c r="BZG1001" s="216"/>
      <c r="BZH1001" s="216"/>
      <c r="BZI1001" s="216"/>
      <c r="BZJ1001" s="216"/>
      <c r="BZK1001" s="216"/>
      <c r="BZL1001" s="216"/>
      <c r="BZM1001" s="216"/>
      <c r="BZN1001" s="216"/>
      <c r="BZO1001" s="216"/>
      <c r="BZP1001" s="216"/>
      <c r="BZQ1001" s="216"/>
      <c r="BZR1001" s="216"/>
      <c r="BZS1001" s="216"/>
      <c r="BZT1001" s="216"/>
      <c r="BZU1001" s="216"/>
      <c r="BZV1001" s="216"/>
      <c r="BZW1001" s="216"/>
      <c r="BZX1001" s="216"/>
      <c r="BZY1001" s="216"/>
      <c r="BZZ1001" s="216"/>
      <c r="CAA1001" s="216"/>
      <c r="CAB1001" s="216"/>
      <c r="CAC1001" s="216"/>
      <c r="CAD1001" s="216"/>
      <c r="CAE1001" s="216"/>
      <c r="CAF1001" s="216"/>
      <c r="CAG1001" s="216"/>
      <c r="CAH1001" s="216"/>
      <c r="CAI1001" s="216"/>
      <c r="CAJ1001" s="216"/>
      <c r="CAK1001" s="216"/>
      <c r="CAL1001" s="216"/>
      <c r="CAM1001" s="216"/>
      <c r="CAN1001" s="216"/>
      <c r="CAO1001" s="216"/>
      <c r="CAP1001" s="216"/>
      <c r="CAQ1001" s="216"/>
      <c r="CAR1001" s="216"/>
      <c r="CAS1001" s="216"/>
      <c r="CAT1001" s="216"/>
      <c r="CAU1001" s="216"/>
      <c r="CAV1001" s="216"/>
      <c r="CAW1001" s="216"/>
      <c r="CAX1001" s="216"/>
      <c r="CAY1001" s="216"/>
      <c r="CAZ1001" s="216"/>
      <c r="CBA1001" s="216"/>
      <c r="CBB1001" s="216"/>
      <c r="CBC1001" s="216"/>
      <c r="CBD1001" s="216"/>
      <c r="CBE1001" s="216"/>
      <c r="CBF1001" s="216"/>
      <c r="CBG1001" s="216"/>
      <c r="CBH1001" s="216"/>
      <c r="CBI1001" s="216"/>
      <c r="CBJ1001" s="216"/>
      <c r="CBK1001" s="216"/>
      <c r="CBL1001" s="216"/>
      <c r="CBM1001" s="216"/>
      <c r="CBN1001" s="216"/>
      <c r="CBO1001" s="216"/>
      <c r="CBP1001" s="216"/>
      <c r="CBQ1001" s="216"/>
      <c r="CBR1001" s="216"/>
      <c r="CBS1001" s="216"/>
      <c r="CBT1001" s="216"/>
      <c r="CBU1001" s="216"/>
      <c r="CBV1001" s="216"/>
      <c r="CBW1001" s="216"/>
      <c r="CBX1001" s="216"/>
      <c r="CBY1001" s="216"/>
      <c r="CBZ1001" s="216"/>
      <c r="CCA1001" s="216"/>
      <c r="CCB1001" s="216"/>
      <c r="CCC1001" s="216"/>
      <c r="CCD1001" s="216"/>
      <c r="CCE1001" s="216"/>
      <c r="CCF1001" s="216"/>
      <c r="CCG1001" s="216"/>
      <c r="CCH1001" s="216"/>
      <c r="CCI1001" s="216"/>
      <c r="CCJ1001" s="216"/>
      <c r="CCK1001" s="216"/>
      <c r="CCL1001" s="216"/>
      <c r="CCM1001" s="216"/>
      <c r="CCN1001" s="216"/>
      <c r="CCO1001" s="216"/>
      <c r="CCP1001" s="216"/>
      <c r="CCQ1001" s="216"/>
      <c r="CCR1001" s="216"/>
      <c r="CCS1001" s="216"/>
      <c r="CCT1001" s="216"/>
      <c r="CCU1001" s="216"/>
      <c r="CCV1001" s="216"/>
      <c r="CCW1001" s="216"/>
      <c r="CCX1001" s="216"/>
      <c r="CCY1001" s="216"/>
      <c r="CCZ1001" s="216"/>
      <c r="CDA1001" s="216"/>
      <c r="CDB1001" s="216"/>
      <c r="CDC1001" s="216"/>
      <c r="CDD1001" s="216"/>
      <c r="CDE1001" s="216"/>
      <c r="CDF1001" s="216"/>
      <c r="CDG1001" s="216"/>
      <c r="CDH1001" s="216"/>
      <c r="CDI1001" s="216"/>
      <c r="CDJ1001" s="216"/>
      <c r="CDK1001" s="216"/>
      <c r="CDL1001" s="216"/>
      <c r="CDM1001" s="216"/>
      <c r="CDN1001" s="216"/>
      <c r="CDO1001" s="216"/>
      <c r="CDP1001" s="216"/>
      <c r="CDQ1001" s="216"/>
      <c r="CDR1001" s="216"/>
      <c r="CDS1001" s="216"/>
      <c r="CDT1001" s="216"/>
      <c r="CDU1001" s="216"/>
      <c r="CDV1001" s="216"/>
      <c r="CDW1001" s="216"/>
      <c r="CDX1001" s="216"/>
      <c r="CDY1001" s="216"/>
      <c r="CDZ1001" s="216"/>
      <c r="CEA1001" s="216"/>
      <c r="CEB1001" s="216"/>
      <c r="CEC1001" s="216"/>
      <c r="CED1001" s="216"/>
      <c r="CEE1001" s="216"/>
      <c r="CEF1001" s="216"/>
      <c r="CEG1001" s="216"/>
      <c r="CEH1001" s="216"/>
      <c r="CEI1001" s="216"/>
      <c r="CEJ1001" s="216"/>
      <c r="CEK1001" s="216"/>
      <c r="CEL1001" s="216"/>
      <c r="CEM1001" s="216"/>
      <c r="CEN1001" s="216"/>
      <c r="CEO1001" s="216"/>
      <c r="CEP1001" s="216"/>
      <c r="CEQ1001" s="216"/>
      <c r="CER1001" s="216"/>
      <c r="CES1001" s="216"/>
      <c r="CET1001" s="216"/>
      <c r="CEU1001" s="216"/>
      <c r="CEV1001" s="216"/>
      <c r="CEW1001" s="216"/>
      <c r="CEX1001" s="216"/>
      <c r="CEY1001" s="216"/>
      <c r="CEZ1001" s="216"/>
      <c r="CFA1001" s="216"/>
      <c r="CFB1001" s="216"/>
      <c r="CFC1001" s="216"/>
      <c r="CFD1001" s="216"/>
      <c r="CFE1001" s="216"/>
      <c r="CFF1001" s="216"/>
      <c r="CFG1001" s="216"/>
      <c r="CFH1001" s="216"/>
      <c r="CFI1001" s="216"/>
      <c r="CFJ1001" s="216"/>
      <c r="CFK1001" s="216"/>
      <c r="CFL1001" s="216"/>
      <c r="CFM1001" s="216"/>
      <c r="CFN1001" s="216"/>
      <c r="CFO1001" s="216"/>
      <c r="CFP1001" s="216"/>
      <c r="CFQ1001" s="216"/>
      <c r="CFR1001" s="216"/>
      <c r="CFS1001" s="216"/>
      <c r="CFT1001" s="216"/>
      <c r="CFU1001" s="216"/>
      <c r="CFV1001" s="216"/>
      <c r="CFW1001" s="216"/>
      <c r="CFX1001" s="216"/>
      <c r="CFY1001" s="216"/>
      <c r="CFZ1001" s="216"/>
      <c r="CGA1001" s="216"/>
      <c r="CGB1001" s="216"/>
      <c r="CGC1001" s="216"/>
      <c r="CGD1001" s="216"/>
      <c r="CGE1001" s="216"/>
      <c r="CGF1001" s="216"/>
      <c r="CGG1001" s="216"/>
      <c r="CGH1001" s="216"/>
      <c r="CGI1001" s="216"/>
      <c r="CGJ1001" s="216"/>
      <c r="CGK1001" s="216"/>
      <c r="CGL1001" s="216"/>
      <c r="CGM1001" s="216"/>
      <c r="CGN1001" s="216"/>
      <c r="CGO1001" s="216"/>
      <c r="CGP1001" s="216"/>
      <c r="CGQ1001" s="216"/>
      <c r="CGR1001" s="216"/>
      <c r="CGS1001" s="216"/>
      <c r="CGT1001" s="216"/>
      <c r="CGU1001" s="216"/>
      <c r="CGV1001" s="216"/>
      <c r="CGW1001" s="216"/>
      <c r="CGX1001" s="216"/>
      <c r="CGY1001" s="216"/>
      <c r="CGZ1001" s="216"/>
      <c r="CHA1001" s="216"/>
      <c r="CHB1001" s="216"/>
      <c r="CHC1001" s="216"/>
      <c r="CHD1001" s="216"/>
      <c r="CHE1001" s="216"/>
      <c r="CHF1001" s="216"/>
      <c r="CHG1001" s="216"/>
      <c r="CHH1001" s="216"/>
      <c r="CHI1001" s="216"/>
      <c r="CHJ1001" s="216"/>
      <c r="CHK1001" s="216"/>
      <c r="CHL1001" s="216"/>
      <c r="CHM1001" s="216"/>
      <c r="CHN1001" s="216"/>
      <c r="CHO1001" s="216"/>
      <c r="CHP1001" s="216"/>
      <c r="CHQ1001" s="216"/>
      <c r="CHR1001" s="216"/>
      <c r="CHS1001" s="216"/>
      <c r="CHT1001" s="216"/>
      <c r="CHU1001" s="216"/>
      <c r="CHV1001" s="216"/>
      <c r="CHW1001" s="216"/>
      <c r="CHX1001" s="216"/>
      <c r="CHY1001" s="216"/>
      <c r="CHZ1001" s="216"/>
      <c r="CIA1001" s="216"/>
      <c r="CIB1001" s="216"/>
      <c r="CIC1001" s="216"/>
      <c r="CID1001" s="216"/>
      <c r="CIE1001" s="216"/>
      <c r="CIF1001" s="216"/>
      <c r="CIG1001" s="216"/>
      <c r="CIH1001" s="216"/>
      <c r="CII1001" s="216"/>
      <c r="CIJ1001" s="216"/>
      <c r="CIK1001" s="216"/>
      <c r="CIL1001" s="216"/>
      <c r="CIM1001" s="216"/>
      <c r="CIN1001" s="216"/>
      <c r="CIO1001" s="216"/>
      <c r="CIP1001" s="216"/>
      <c r="CIQ1001" s="216"/>
      <c r="CIR1001" s="216"/>
      <c r="CIS1001" s="216"/>
      <c r="CIT1001" s="216"/>
      <c r="CIU1001" s="216"/>
      <c r="CIV1001" s="216"/>
      <c r="CIW1001" s="216"/>
      <c r="CIX1001" s="216"/>
      <c r="CIY1001" s="216"/>
      <c r="CIZ1001" s="216"/>
      <c r="CJA1001" s="216"/>
      <c r="CJB1001" s="216"/>
      <c r="CJC1001" s="216"/>
      <c r="CJD1001" s="216"/>
      <c r="CJE1001" s="216"/>
      <c r="CJF1001" s="216"/>
      <c r="CJG1001" s="216"/>
      <c r="CJH1001" s="216"/>
      <c r="CJI1001" s="216"/>
      <c r="CJJ1001" s="216"/>
      <c r="CJK1001" s="216"/>
      <c r="CJL1001" s="216"/>
      <c r="CJM1001" s="216"/>
      <c r="CJN1001" s="216"/>
      <c r="CJO1001" s="216"/>
      <c r="CJP1001" s="216"/>
      <c r="CJQ1001" s="216"/>
      <c r="CJR1001" s="216"/>
      <c r="CJS1001" s="216"/>
      <c r="CJT1001" s="216"/>
      <c r="CJU1001" s="216"/>
      <c r="CJV1001" s="216"/>
      <c r="CJW1001" s="216"/>
      <c r="CJX1001" s="216"/>
      <c r="CJY1001" s="216"/>
      <c r="CJZ1001" s="216"/>
      <c r="CKA1001" s="216"/>
      <c r="CKB1001" s="216"/>
      <c r="CKC1001" s="216"/>
      <c r="CKD1001" s="216"/>
      <c r="CKE1001" s="216"/>
      <c r="CKF1001" s="216"/>
      <c r="CKG1001" s="216"/>
      <c r="CKH1001" s="216"/>
      <c r="CKI1001" s="216"/>
      <c r="CKJ1001" s="216"/>
      <c r="CKK1001" s="216"/>
      <c r="CKL1001" s="216"/>
      <c r="CKM1001" s="216"/>
      <c r="CKN1001" s="216"/>
      <c r="CKO1001" s="216"/>
      <c r="CKP1001" s="216"/>
      <c r="CKQ1001" s="216"/>
      <c r="CKR1001" s="216"/>
      <c r="CKS1001" s="216"/>
      <c r="CKT1001" s="216"/>
      <c r="CKU1001" s="216"/>
      <c r="CKV1001" s="216"/>
      <c r="CKW1001" s="216"/>
      <c r="CKX1001" s="216"/>
      <c r="CKY1001" s="216"/>
      <c r="CKZ1001" s="216"/>
      <c r="CLA1001" s="216"/>
      <c r="CLB1001" s="216"/>
      <c r="CLC1001" s="216"/>
      <c r="CLD1001" s="216"/>
      <c r="CLE1001" s="216"/>
      <c r="CLF1001" s="216"/>
      <c r="CLG1001" s="216"/>
      <c r="CLH1001" s="216"/>
      <c r="CLI1001" s="216"/>
      <c r="CLJ1001" s="216"/>
      <c r="CLK1001" s="216"/>
      <c r="CLL1001" s="216"/>
      <c r="CLM1001" s="216"/>
      <c r="CLN1001" s="216"/>
      <c r="CLO1001" s="216"/>
      <c r="CLP1001" s="216"/>
      <c r="CLQ1001" s="216"/>
      <c r="CLR1001" s="216"/>
      <c r="CLS1001" s="216"/>
      <c r="CLT1001" s="216"/>
      <c r="CLU1001" s="216"/>
      <c r="CLV1001" s="216"/>
      <c r="CLW1001" s="216"/>
      <c r="CLX1001" s="216"/>
      <c r="CLY1001" s="216"/>
      <c r="CLZ1001" s="216"/>
      <c r="CMA1001" s="216"/>
      <c r="CMB1001" s="216"/>
      <c r="CMC1001" s="216"/>
      <c r="CMD1001" s="216"/>
      <c r="CME1001" s="216"/>
      <c r="CMF1001" s="216"/>
      <c r="CMG1001" s="216"/>
      <c r="CMH1001" s="216"/>
      <c r="CMI1001" s="216"/>
      <c r="CMJ1001" s="216"/>
      <c r="CMK1001" s="216"/>
      <c r="CML1001" s="216"/>
      <c r="CMM1001" s="216"/>
      <c r="CMN1001" s="216"/>
      <c r="CMO1001" s="216"/>
      <c r="CMP1001" s="216"/>
      <c r="CMQ1001" s="216"/>
      <c r="CMR1001" s="216"/>
      <c r="CMS1001" s="216"/>
      <c r="CMT1001" s="216"/>
      <c r="CMU1001" s="216"/>
      <c r="CMV1001" s="216"/>
      <c r="CMW1001" s="216"/>
      <c r="CMX1001" s="216"/>
      <c r="CMY1001" s="216"/>
      <c r="CMZ1001" s="216"/>
      <c r="CNA1001" s="216"/>
      <c r="CNB1001" s="216"/>
      <c r="CNC1001" s="216"/>
      <c r="CND1001" s="216"/>
      <c r="CNE1001" s="216"/>
      <c r="CNF1001" s="216"/>
      <c r="CNG1001" s="216"/>
      <c r="CNH1001" s="216"/>
      <c r="CNI1001" s="216"/>
      <c r="CNJ1001" s="216"/>
      <c r="CNK1001" s="216"/>
      <c r="CNL1001" s="216"/>
      <c r="CNM1001" s="216"/>
      <c r="CNN1001" s="216"/>
      <c r="CNO1001" s="216"/>
      <c r="CNP1001" s="216"/>
      <c r="CNQ1001" s="216"/>
      <c r="CNR1001" s="216"/>
      <c r="CNS1001" s="216"/>
      <c r="CNT1001" s="216"/>
      <c r="CNU1001" s="216"/>
      <c r="CNV1001" s="216"/>
      <c r="CNW1001" s="216"/>
      <c r="CNX1001" s="216"/>
      <c r="CNY1001" s="216"/>
      <c r="CNZ1001" s="216"/>
      <c r="COA1001" s="216"/>
      <c r="COB1001" s="216"/>
      <c r="COC1001" s="216"/>
      <c r="COD1001" s="216"/>
      <c r="COE1001" s="216"/>
      <c r="COF1001" s="216"/>
      <c r="COG1001" s="216"/>
      <c r="COH1001" s="216"/>
      <c r="COI1001" s="216"/>
      <c r="COJ1001" s="216"/>
      <c r="COK1001" s="216"/>
      <c r="COL1001" s="216"/>
      <c r="COM1001" s="216"/>
      <c r="CON1001" s="216"/>
      <c r="COO1001" s="216"/>
      <c r="COP1001" s="216"/>
      <c r="COQ1001" s="216"/>
      <c r="COR1001" s="216"/>
      <c r="COS1001" s="216"/>
      <c r="COT1001" s="216"/>
      <c r="COU1001" s="216"/>
      <c r="COV1001" s="216"/>
      <c r="COW1001" s="216"/>
      <c r="COX1001" s="216"/>
      <c r="COY1001" s="216"/>
      <c r="COZ1001" s="216"/>
      <c r="CPA1001" s="216"/>
      <c r="CPB1001" s="216"/>
      <c r="CPC1001" s="216"/>
      <c r="CPD1001" s="216"/>
      <c r="CPE1001" s="216"/>
      <c r="CPF1001" s="216"/>
      <c r="CPG1001" s="216"/>
      <c r="CPH1001" s="216"/>
      <c r="CPI1001" s="216"/>
      <c r="CPJ1001" s="216"/>
      <c r="CPK1001" s="216"/>
      <c r="CPL1001" s="216"/>
      <c r="CPM1001" s="216"/>
      <c r="CPN1001" s="216"/>
      <c r="CPO1001" s="216"/>
      <c r="CPP1001" s="216"/>
      <c r="CPQ1001" s="216"/>
      <c r="CPR1001" s="216"/>
      <c r="CPS1001" s="216"/>
      <c r="CPT1001" s="216"/>
      <c r="CPU1001" s="216"/>
      <c r="CPV1001" s="216"/>
      <c r="CPW1001" s="216"/>
      <c r="CPX1001" s="216"/>
      <c r="CPY1001" s="216"/>
      <c r="CPZ1001" s="216"/>
      <c r="CQA1001" s="216"/>
      <c r="CQB1001" s="216"/>
      <c r="CQC1001" s="216"/>
      <c r="CQD1001" s="216"/>
      <c r="CQE1001" s="216"/>
      <c r="CQF1001" s="216"/>
      <c r="CQG1001" s="216"/>
      <c r="CQH1001" s="216"/>
      <c r="CQI1001" s="216"/>
      <c r="CQJ1001" s="216"/>
      <c r="CQK1001" s="216"/>
      <c r="CQL1001" s="216"/>
      <c r="CQM1001" s="216"/>
      <c r="CQN1001" s="216"/>
      <c r="CQO1001" s="216"/>
      <c r="CQP1001" s="216"/>
      <c r="CQQ1001" s="216"/>
      <c r="CQR1001" s="216"/>
      <c r="CQS1001" s="216"/>
      <c r="CQT1001" s="216"/>
      <c r="CQU1001" s="216"/>
      <c r="CQV1001" s="216"/>
      <c r="CQW1001" s="216"/>
      <c r="CQX1001" s="216"/>
      <c r="CQY1001" s="216"/>
      <c r="CQZ1001" s="216"/>
      <c r="CRA1001" s="216"/>
      <c r="CRB1001" s="216"/>
      <c r="CRC1001" s="216"/>
      <c r="CRD1001" s="216"/>
      <c r="CRE1001" s="216"/>
      <c r="CRF1001" s="216"/>
      <c r="CRG1001" s="216"/>
      <c r="CRH1001" s="216"/>
      <c r="CRI1001" s="216"/>
      <c r="CRJ1001" s="216"/>
      <c r="CRK1001" s="216"/>
      <c r="CRL1001" s="216"/>
      <c r="CRM1001" s="216"/>
      <c r="CRN1001" s="216"/>
      <c r="CRO1001" s="216"/>
      <c r="CRP1001" s="216"/>
      <c r="CRQ1001" s="216"/>
      <c r="CRR1001" s="216"/>
      <c r="CRS1001" s="216"/>
      <c r="CRT1001" s="216"/>
      <c r="CRU1001" s="216"/>
      <c r="CRV1001" s="216"/>
      <c r="CRW1001" s="216"/>
      <c r="CRX1001" s="216"/>
      <c r="CRY1001" s="216"/>
      <c r="CRZ1001" s="216"/>
      <c r="CSA1001" s="216"/>
      <c r="CSB1001" s="216"/>
      <c r="CSC1001" s="216"/>
      <c r="CSD1001" s="216"/>
      <c r="CSE1001" s="216"/>
      <c r="CSF1001" s="216"/>
      <c r="CSG1001" s="216"/>
      <c r="CSH1001" s="216"/>
      <c r="CSI1001" s="216"/>
      <c r="CSJ1001" s="216"/>
      <c r="CSK1001" s="216"/>
      <c r="CSL1001" s="216"/>
      <c r="CSM1001" s="216"/>
      <c r="CSN1001" s="216"/>
      <c r="CSO1001" s="216"/>
      <c r="CSP1001" s="216"/>
      <c r="CSQ1001" s="216"/>
      <c r="CSR1001" s="216"/>
      <c r="CSS1001" s="216"/>
      <c r="CST1001" s="216"/>
      <c r="CSU1001" s="216"/>
      <c r="CSV1001" s="216"/>
      <c r="CSW1001" s="216"/>
      <c r="CSX1001" s="216"/>
      <c r="CSY1001" s="216"/>
      <c r="CSZ1001" s="216"/>
      <c r="CTA1001" s="216"/>
      <c r="CTB1001" s="216"/>
      <c r="CTC1001" s="216"/>
      <c r="CTD1001" s="216"/>
      <c r="CTE1001" s="216"/>
      <c r="CTF1001" s="216"/>
      <c r="CTG1001" s="216"/>
      <c r="CTH1001" s="216"/>
      <c r="CTI1001" s="216"/>
      <c r="CTJ1001" s="216"/>
      <c r="CTK1001" s="216"/>
      <c r="CTL1001" s="216"/>
      <c r="CTM1001" s="216"/>
      <c r="CTN1001" s="216"/>
      <c r="CTO1001" s="216"/>
      <c r="CTP1001" s="216"/>
      <c r="CTQ1001" s="216"/>
      <c r="CTR1001" s="216"/>
      <c r="CTS1001" s="216"/>
      <c r="CTT1001" s="216"/>
      <c r="CTU1001" s="216"/>
      <c r="CTV1001" s="216"/>
      <c r="CTW1001" s="216"/>
      <c r="CTX1001" s="216"/>
      <c r="CTY1001" s="216"/>
      <c r="CTZ1001" s="216"/>
      <c r="CUA1001" s="216"/>
      <c r="CUB1001" s="216"/>
      <c r="CUC1001" s="216"/>
      <c r="CUD1001" s="216"/>
      <c r="CUE1001" s="216"/>
      <c r="CUF1001" s="216"/>
      <c r="CUG1001" s="216"/>
      <c r="CUH1001" s="216"/>
      <c r="CUI1001" s="216"/>
      <c r="CUJ1001" s="216"/>
      <c r="CUK1001" s="216"/>
      <c r="CUL1001" s="216"/>
      <c r="CUM1001" s="216"/>
      <c r="CUN1001" s="216"/>
      <c r="CUO1001" s="216"/>
      <c r="CUP1001" s="216"/>
      <c r="CUQ1001" s="216"/>
      <c r="CUR1001" s="216"/>
      <c r="CUS1001" s="216"/>
      <c r="CUT1001" s="216"/>
      <c r="CUU1001" s="216"/>
      <c r="CUV1001" s="216"/>
      <c r="CUW1001" s="216"/>
      <c r="CUX1001" s="216"/>
      <c r="CUY1001" s="216"/>
      <c r="CUZ1001" s="216"/>
      <c r="CVA1001" s="216"/>
      <c r="CVB1001" s="216"/>
      <c r="CVC1001" s="216"/>
      <c r="CVD1001" s="216"/>
      <c r="CVE1001" s="216"/>
      <c r="CVF1001" s="216"/>
      <c r="CVG1001" s="216"/>
      <c r="CVH1001" s="216"/>
      <c r="CVI1001" s="216"/>
      <c r="CVJ1001" s="216"/>
      <c r="CVK1001" s="216"/>
      <c r="CVL1001" s="216"/>
      <c r="CVM1001" s="216"/>
      <c r="CVN1001" s="216"/>
      <c r="CVO1001" s="216"/>
      <c r="CVP1001" s="216"/>
      <c r="CVQ1001" s="216"/>
      <c r="CVR1001" s="216"/>
      <c r="CVS1001" s="216"/>
      <c r="CVT1001" s="216"/>
      <c r="CVU1001" s="216"/>
      <c r="CVV1001" s="216"/>
      <c r="CVW1001" s="216"/>
      <c r="CVX1001" s="216"/>
      <c r="CVY1001" s="216"/>
      <c r="CVZ1001" s="216"/>
      <c r="CWA1001" s="216"/>
      <c r="CWB1001" s="216"/>
      <c r="CWC1001" s="216"/>
      <c r="CWD1001" s="216"/>
      <c r="CWE1001" s="216"/>
      <c r="CWF1001" s="216"/>
      <c r="CWG1001" s="216"/>
      <c r="CWH1001" s="216"/>
      <c r="CWI1001" s="216"/>
      <c r="CWJ1001" s="216"/>
      <c r="CWK1001" s="216"/>
      <c r="CWL1001" s="216"/>
      <c r="CWM1001" s="216"/>
      <c r="CWN1001" s="216"/>
      <c r="CWO1001" s="216"/>
      <c r="CWP1001" s="216"/>
      <c r="CWQ1001" s="216"/>
      <c r="CWR1001" s="216"/>
      <c r="CWS1001" s="216"/>
      <c r="CWT1001" s="216"/>
      <c r="CWU1001" s="216"/>
      <c r="CWV1001" s="216"/>
      <c r="CWW1001" s="216"/>
      <c r="CWX1001" s="216"/>
      <c r="CWY1001" s="216"/>
      <c r="CWZ1001" s="216"/>
      <c r="CXA1001" s="216"/>
      <c r="CXB1001" s="216"/>
      <c r="CXC1001" s="216"/>
      <c r="CXD1001" s="216"/>
      <c r="CXE1001" s="216"/>
      <c r="CXF1001" s="216"/>
      <c r="CXG1001" s="216"/>
      <c r="CXH1001" s="216"/>
      <c r="CXI1001" s="216"/>
      <c r="CXJ1001" s="216"/>
      <c r="CXK1001" s="216"/>
      <c r="CXL1001" s="216"/>
      <c r="CXM1001" s="216"/>
      <c r="CXN1001" s="216"/>
      <c r="CXO1001" s="216"/>
      <c r="CXP1001" s="216"/>
      <c r="CXQ1001" s="216"/>
      <c r="CXR1001" s="216"/>
      <c r="CXS1001" s="216"/>
      <c r="CXT1001" s="216"/>
      <c r="CXU1001" s="216"/>
      <c r="CXV1001" s="216"/>
      <c r="CXW1001" s="216"/>
      <c r="CXX1001" s="216"/>
      <c r="CXY1001" s="216"/>
      <c r="CXZ1001" s="216"/>
      <c r="CYA1001" s="216"/>
      <c r="CYB1001" s="216"/>
      <c r="CYC1001" s="216"/>
      <c r="CYD1001" s="216"/>
      <c r="CYE1001" s="216"/>
      <c r="CYF1001" s="216"/>
      <c r="CYG1001" s="216"/>
      <c r="CYH1001" s="216"/>
      <c r="CYI1001" s="216"/>
      <c r="CYJ1001" s="216"/>
      <c r="CYK1001" s="216"/>
      <c r="CYL1001" s="216"/>
      <c r="CYM1001" s="216"/>
      <c r="CYN1001" s="216"/>
      <c r="CYO1001" s="216"/>
      <c r="CYP1001" s="216"/>
      <c r="CYQ1001" s="216"/>
      <c r="CYR1001" s="216"/>
      <c r="CYS1001" s="216"/>
      <c r="CYT1001" s="216"/>
      <c r="CYU1001" s="216"/>
      <c r="CYV1001" s="216"/>
      <c r="CYW1001" s="216"/>
      <c r="CYX1001" s="216"/>
      <c r="CYY1001" s="216"/>
      <c r="CYZ1001" s="216"/>
      <c r="CZA1001" s="216"/>
      <c r="CZB1001" s="216"/>
      <c r="CZC1001" s="216"/>
      <c r="CZD1001" s="216"/>
      <c r="CZE1001" s="216"/>
      <c r="CZF1001" s="216"/>
      <c r="CZG1001" s="216"/>
      <c r="CZH1001" s="216"/>
      <c r="CZI1001" s="216"/>
      <c r="CZJ1001" s="216"/>
      <c r="CZK1001" s="216"/>
      <c r="CZL1001" s="216"/>
      <c r="CZM1001" s="216"/>
      <c r="CZN1001" s="216"/>
      <c r="CZO1001" s="216"/>
      <c r="CZP1001" s="216"/>
      <c r="CZQ1001" s="216"/>
      <c r="CZR1001" s="216"/>
      <c r="CZS1001" s="216"/>
      <c r="CZT1001" s="216"/>
      <c r="CZU1001" s="216"/>
      <c r="CZV1001" s="216"/>
      <c r="CZW1001" s="216"/>
      <c r="CZX1001" s="216"/>
      <c r="CZY1001" s="216"/>
      <c r="CZZ1001" s="216"/>
      <c r="DAA1001" s="216"/>
      <c r="DAB1001" s="216"/>
      <c r="DAC1001" s="216"/>
      <c r="DAD1001" s="216"/>
      <c r="DAE1001" s="216"/>
      <c r="DAF1001" s="216"/>
      <c r="DAG1001" s="216"/>
      <c r="DAH1001" s="216"/>
      <c r="DAI1001" s="216"/>
      <c r="DAJ1001" s="216"/>
      <c r="DAK1001" s="216"/>
      <c r="DAL1001" s="216"/>
      <c r="DAM1001" s="216"/>
      <c r="DAN1001" s="216"/>
      <c r="DAO1001" s="216"/>
      <c r="DAP1001" s="216"/>
      <c r="DAQ1001" s="216"/>
      <c r="DAR1001" s="216"/>
      <c r="DAS1001" s="216"/>
      <c r="DAT1001" s="216"/>
      <c r="DAU1001" s="216"/>
      <c r="DAV1001" s="216"/>
      <c r="DAW1001" s="216"/>
      <c r="DAX1001" s="216"/>
      <c r="DAY1001" s="216"/>
      <c r="DAZ1001" s="216"/>
      <c r="DBA1001" s="216"/>
      <c r="DBB1001" s="216"/>
      <c r="DBC1001" s="216"/>
      <c r="DBD1001" s="216"/>
      <c r="DBE1001" s="216"/>
      <c r="DBF1001" s="216"/>
      <c r="DBG1001" s="216"/>
      <c r="DBH1001" s="216"/>
      <c r="DBI1001" s="216"/>
      <c r="DBJ1001" s="216"/>
      <c r="DBK1001" s="216"/>
      <c r="DBL1001" s="216"/>
      <c r="DBM1001" s="216"/>
      <c r="DBN1001" s="216"/>
      <c r="DBO1001" s="216"/>
      <c r="DBP1001" s="216"/>
      <c r="DBQ1001" s="216"/>
      <c r="DBR1001" s="216"/>
      <c r="DBS1001" s="216"/>
      <c r="DBT1001" s="216"/>
      <c r="DBU1001" s="216"/>
      <c r="DBV1001" s="216"/>
      <c r="DBW1001" s="216"/>
      <c r="DBX1001" s="216"/>
      <c r="DBY1001" s="216"/>
      <c r="DBZ1001" s="216"/>
      <c r="DCA1001" s="216"/>
      <c r="DCB1001" s="216"/>
      <c r="DCC1001" s="216"/>
      <c r="DCD1001" s="216"/>
      <c r="DCE1001" s="216"/>
      <c r="DCF1001" s="216"/>
      <c r="DCG1001" s="216"/>
      <c r="DCH1001" s="216"/>
      <c r="DCI1001" s="216"/>
      <c r="DCJ1001" s="216"/>
      <c r="DCK1001" s="216"/>
      <c r="DCL1001" s="216"/>
      <c r="DCM1001" s="216"/>
      <c r="DCN1001" s="216"/>
      <c r="DCO1001" s="216"/>
      <c r="DCP1001" s="216"/>
      <c r="DCQ1001" s="216"/>
      <c r="DCR1001" s="216"/>
      <c r="DCS1001" s="216"/>
      <c r="DCT1001" s="216"/>
      <c r="DCU1001" s="216"/>
      <c r="DCV1001" s="216"/>
      <c r="DCW1001" s="216"/>
      <c r="DCX1001" s="216"/>
      <c r="DCY1001" s="216"/>
      <c r="DCZ1001" s="216"/>
      <c r="DDA1001" s="216"/>
      <c r="DDB1001" s="216"/>
      <c r="DDC1001" s="216"/>
      <c r="DDD1001" s="216"/>
      <c r="DDE1001" s="216"/>
      <c r="DDF1001" s="216"/>
      <c r="DDG1001" s="216"/>
      <c r="DDH1001" s="216"/>
      <c r="DDI1001" s="216"/>
      <c r="DDJ1001" s="216"/>
      <c r="DDK1001" s="216"/>
      <c r="DDL1001" s="216"/>
      <c r="DDM1001" s="216"/>
      <c r="DDN1001" s="216"/>
      <c r="DDO1001" s="216"/>
      <c r="DDP1001" s="216"/>
      <c r="DDQ1001" s="216"/>
      <c r="DDR1001" s="216"/>
      <c r="DDS1001" s="216"/>
      <c r="DDT1001" s="216"/>
      <c r="DDU1001" s="216"/>
      <c r="DDV1001" s="216"/>
      <c r="DDW1001" s="216"/>
      <c r="DDX1001" s="216"/>
      <c r="DDY1001" s="216"/>
      <c r="DDZ1001" s="216"/>
      <c r="DEA1001" s="216"/>
      <c r="DEB1001" s="216"/>
      <c r="DEC1001" s="216"/>
      <c r="DED1001" s="216"/>
      <c r="DEE1001" s="216"/>
      <c r="DEF1001" s="216"/>
      <c r="DEG1001" s="216"/>
      <c r="DEH1001" s="216"/>
      <c r="DEI1001" s="216"/>
      <c r="DEJ1001" s="216"/>
      <c r="DEK1001" s="216"/>
      <c r="DEL1001" s="216"/>
      <c r="DEM1001" s="216"/>
      <c r="DEN1001" s="216"/>
      <c r="DEO1001" s="216"/>
      <c r="DEP1001" s="216"/>
      <c r="DEQ1001" s="216"/>
      <c r="DER1001" s="216"/>
      <c r="DES1001" s="216"/>
      <c r="DET1001" s="216"/>
      <c r="DEU1001" s="216"/>
      <c r="DEV1001" s="216"/>
      <c r="DEW1001" s="216"/>
      <c r="DEX1001" s="216"/>
      <c r="DEY1001" s="216"/>
      <c r="DEZ1001" s="216"/>
      <c r="DFA1001" s="216"/>
      <c r="DFB1001" s="216"/>
      <c r="DFC1001" s="216"/>
      <c r="DFD1001" s="216"/>
      <c r="DFE1001" s="216"/>
      <c r="DFF1001" s="216"/>
      <c r="DFG1001" s="216"/>
      <c r="DFH1001" s="216"/>
      <c r="DFI1001" s="216"/>
      <c r="DFJ1001" s="216"/>
      <c r="DFK1001" s="216"/>
      <c r="DFL1001" s="216"/>
      <c r="DFM1001" s="216"/>
      <c r="DFN1001" s="216"/>
      <c r="DFO1001" s="216"/>
      <c r="DFP1001" s="216"/>
      <c r="DFQ1001" s="216"/>
      <c r="DFR1001" s="216"/>
      <c r="DFS1001" s="216"/>
      <c r="DFT1001" s="216"/>
      <c r="DFU1001" s="216"/>
      <c r="DFV1001" s="216"/>
      <c r="DFW1001" s="216"/>
      <c r="DFX1001" s="216"/>
      <c r="DFY1001" s="216"/>
      <c r="DFZ1001" s="216"/>
      <c r="DGA1001" s="216"/>
      <c r="DGB1001" s="216"/>
      <c r="DGC1001" s="216"/>
      <c r="DGD1001" s="216"/>
      <c r="DGE1001" s="216"/>
      <c r="DGF1001" s="216"/>
      <c r="DGG1001" s="216"/>
      <c r="DGH1001" s="216"/>
      <c r="DGI1001" s="216"/>
      <c r="DGJ1001" s="216"/>
      <c r="DGK1001" s="216"/>
      <c r="DGL1001" s="216"/>
      <c r="DGM1001" s="216"/>
      <c r="DGN1001" s="216"/>
      <c r="DGO1001" s="216"/>
      <c r="DGP1001" s="216"/>
      <c r="DGQ1001" s="216"/>
      <c r="DGR1001" s="216"/>
      <c r="DGS1001" s="216"/>
      <c r="DGT1001" s="216"/>
      <c r="DGU1001" s="216"/>
      <c r="DGV1001" s="216"/>
      <c r="DGW1001" s="216"/>
      <c r="DGX1001" s="216"/>
      <c r="DGY1001" s="216"/>
      <c r="DGZ1001" s="216"/>
      <c r="DHA1001" s="216"/>
      <c r="DHB1001" s="216"/>
      <c r="DHC1001" s="216"/>
      <c r="DHD1001" s="216"/>
      <c r="DHE1001" s="216"/>
      <c r="DHF1001" s="216"/>
      <c r="DHG1001" s="216"/>
      <c r="DHH1001" s="216"/>
      <c r="DHI1001" s="216"/>
      <c r="DHJ1001" s="216"/>
      <c r="DHK1001" s="216"/>
      <c r="DHL1001" s="216"/>
      <c r="DHM1001" s="216"/>
      <c r="DHN1001" s="216"/>
      <c r="DHO1001" s="216"/>
      <c r="DHP1001" s="216"/>
      <c r="DHQ1001" s="216"/>
      <c r="DHR1001" s="216"/>
      <c r="DHS1001" s="216"/>
      <c r="DHT1001" s="216"/>
      <c r="DHU1001" s="216"/>
      <c r="DHV1001" s="216"/>
      <c r="DHW1001" s="216"/>
      <c r="DHX1001" s="216"/>
      <c r="DHY1001" s="216"/>
      <c r="DHZ1001" s="216"/>
      <c r="DIA1001" s="216"/>
      <c r="DIB1001" s="216"/>
      <c r="DIC1001" s="216"/>
      <c r="DID1001" s="216"/>
      <c r="DIE1001" s="216"/>
      <c r="DIF1001" s="216"/>
      <c r="DIG1001" s="216"/>
      <c r="DIH1001" s="216"/>
      <c r="DII1001" s="216"/>
      <c r="DIJ1001" s="216"/>
      <c r="DIK1001" s="216"/>
      <c r="DIL1001" s="216"/>
      <c r="DIM1001" s="216"/>
      <c r="DIN1001" s="216"/>
      <c r="DIO1001" s="216"/>
      <c r="DIP1001" s="216"/>
      <c r="DIQ1001" s="216"/>
      <c r="DIR1001" s="216"/>
      <c r="DIS1001" s="216"/>
      <c r="DIT1001" s="216"/>
      <c r="DIU1001" s="216"/>
      <c r="DIV1001" s="216"/>
      <c r="DIW1001" s="216"/>
      <c r="DIX1001" s="216"/>
      <c r="DIY1001" s="216"/>
      <c r="DIZ1001" s="216"/>
      <c r="DJA1001" s="216"/>
      <c r="DJB1001" s="216"/>
      <c r="DJC1001" s="216"/>
      <c r="DJD1001" s="216"/>
      <c r="DJE1001" s="216"/>
      <c r="DJF1001" s="216"/>
      <c r="DJG1001" s="216"/>
      <c r="DJH1001" s="216"/>
      <c r="DJI1001" s="216"/>
      <c r="DJJ1001" s="216"/>
      <c r="DJK1001" s="216"/>
      <c r="DJL1001" s="216"/>
      <c r="DJM1001" s="216"/>
      <c r="DJN1001" s="216"/>
      <c r="DJO1001" s="216"/>
      <c r="DJP1001" s="216"/>
      <c r="DJQ1001" s="216"/>
      <c r="DJR1001" s="216"/>
      <c r="DJS1001" s="216"/>
      <c r="DJT1001" s="216"/>
      <c r="DJU1001" s="216"/>
      <c r="DJV1001" s="216"/>
      <c r="DJW1001" s="216"/>
      <c r="DJX1001" s="216"/>
      <c r="DJY1001" s="216"/>
      <c r="DJZ1001" s="216"/>
      <c r="DKA1001" s="216"/>
      <c r="DKB1001" s="216"/>
      <c r="DKC1001" s="216"/>
      <c r="DKD1001" s="216"/>
      <c r="DKE1001" s="216"/>
      <c r="DKF1001" s="216"/>
      <c r="DKG1001" s="216"/>
      <c r="DKH1001" s="216"/>
      <c r="DKI1001" s="216"/>
      <c r="DKJ1001" s="216"/>
      <c r="DKK1001" s="216"/>
      <c r="DKL1001" s="216"/>
      <c r="DKM1001" s="216"/>
      <c r="DKN1001" s="216"/>
      <c r="DKO1001" s="216"/>
      <c r="DKP1001" s="216"/>
      <c r="DKQ1001" s="216"/>
      <c r="DKR1001" s="216"/>
      <c r="DKS1001" s="216"/>
      <c r="DKT1001" s="216"/>
      <c r="DKU1001" s="216"/>
      <c r="DKV1001" s="216"/>
      <c r="DKW1001" s="216"/>
      <c r="DKX1001" s="216"/>
      <c r="DKY1001" s="216"/>
      <c r="DKZ1001" s="216"/>
      <c r="DLA1001" s="216"/>
      <c r="DLB1001" s="216"/>
      <c r="DLC1001" s="216"/>
      <c r="DLD1001" s="216"/>
      <c r="DLE1001" s="216"/>
      <c r="DLF1001" s="216"/>
      <c r="DLG1001" s="216"/>
      <c r="DLH1001" s="216"/>
      <c r="DLI1001" s="216"/>
      <c r="DLJ1001" s="216"/>
      <c r="DLK1001" s="216"/>
      <c r="DLL1001" s="216"/>
      <c r="DLM1001" s="216"/>
      <c r="DLN1001" s="216"/>
      <c r="DLO1001" s="216"/>
      <c r="DLP1001" s="216"/>
      <c r="DLQ1001" s="216"/>
      <c r="DLR1001" s="216"/>
      <c r="DLS1001" s="216"/>
      <c r="DLT1001" s="216"/>
      <c r="DLU1001" s="216"/>
      <c r="DLV1001" s="216"/>
      <c r="DLW1001" s="216"/>
      <c r="DLX1001" s="216"/>
      <c r="DLY1001" s="216"/>
      <c r="DLZ1001" s="216"/>
      <c r="DMA1001" s="216"/>
      <c r="DMB1001" s="216"/>
      <c r="DMC1001" s="216"/>
      <c r="DMD1001" s="216"/>
      <c r="DME1001" s="216"/>
      <c r="DMF1001" s="216"/>
      <c r="DMG1001" s="216"/>
      <c r="DMH1001" s="216"/>
      <c r="DMI1001" s="216"/>
      <c r="DMJ1001" s="216"/>
      <c r="DMK1001" s="216"/>
      <c r="DML1001" s="216"/>
      <c r="DMM1001" s="216"/>
      <c r="DMN1001" s="216"/>
      <c r="DMO1001" s="216"/>
      <c r="DMP1001" s="216"/>
      <c r="DMQ1001" s="216"/>
      <c r="DMR1001" s="216"/>
      <c r="DMS1001" s="216"/>
      <c r="DMT1001" s="216"/>
      <c r="DMU1001" s="216"/>
      <c r="DMV1001" s="216"/>
      <c r="DMW1001" s="216"/>
      <c r="DMX1001" s="216"/>
      <c r="DMY1001" s="216"/>
      <c r="DMZ1001" s="216"/>
      <c r="DNA1001" s="216"/>
      <c r="DNB1001" s="216"/>
      <c r="DNC1001" s="216"/>
      <c r="DND1001" s="216"/>
      <c r="DNE1001" s="216"/>
      <c r="DNF1001" s="216"/>
      <c r="DNG1001" s="216"/>
      <c r="DNH1001" s="216"/>
      <c r="DNI1001" s="216"/>
      <c r="DNJ1001" s="216"/>
      <c r="DNK1001" s="216"/>
      <c r="DNL1001" s="216"/>
      <c r="DNM1001" s="216"/>
      <c r="DNN1001" s="216"/>
      <c r="DNO1001" s="216"/>
      <c r="DNP1001" s="216"/>
      <c r="DNQ1001" s="216"/>
      <c r="DNR1001" s="216"/>
      <c r="DNS1001" s="216"/>
      <c r="DNT1001" s="216"/>
      <c r="DNU1001" s="216"/>
      <c r="DNV1001" s="216"/>
      <c r="DNW1001" s="216"/>
      <c r="DNX1001" s="216"/>
      <c r="DNY1001" s="216"/>
      <c r="DNZ1001" s="216"/>
      <c r="DOA1001" s="216"/>
      <c r="DOB1001" s="216"/>
      <c r="DOC1001" s="216"/>
      <c r="DOD1001" s="216"/>
      <c r="DOE1001" s="216"/>
      <c r="DOF1001" s="216"/>
      <c r="DOG1001" s="216"/>
      <c r="DOH1001" s="216"/>
      <c r="DOI1001" s="216"/>
      <c r="DOJ1001" s="216"/>
      <c r="DOK1001" s="216"/>
      <c r="DOL1001" s="216"/>
      <c r="DOM1001" s="216"/>
      <c r="DON1001" s="216"/>
      <c r="DOO1001" s="216"/>
      <c r="DOP1001" s="216"/>
      <c r="DOQ1001" s="216"/>
      <c r="DOR1001" s="216"/>
      <c r="DOS1001" s="216"/>
      <c r="DOT1001" s="216"/>
      <c r="DOU1001" s="216"/>
      <c r="DOV1001" s="216"/>
      <c r="DOW1001" s="216"/>
      <c r="DOX1001" s="216"/>
      <c r="DOY1001" s="216"/>
      <c r="DOZ1001" s="216"/>
      <c r="DPA1001" s="216"/>
      <c r="DPB1001" s="216"/>
      <c r="DPC1001" s="216"/>
      <c r="DPD1001" s="216"/>
      <c r="DPE1001" s="216"/>
      <c r="DPF1001" s="216"/>
      <c r="DPG1001" s="216"/>
      <c r="DPH1001" s="216"/>
      <c r="DPI1001" s="216"/>
      <c r="DPJ1001" s="216"/>
      <c r="DPK1001" s="216"/>
      <c r="DPL1001" s="216"/>
      <c r="DPM1001" s="216"/>
      <c r="DPN1001" s="216"/>
      <c r="DPO1001" s="216"/>
      <c r="DPP1001" s="216"/>
      <c r="DPQ1001" s="216"/>
      <c r="DPR1001" s="216"/>
      <c r="DPS1001" s="216"/>
      <c r="DPT1001" s="216"/>
      <c r="DPU1001" s="216"/>
      <c r="DPV1001" s="216"/>
      <c r="DPW1001" s="216"/>
      <c r="DPX1001" s="216"/>
      <c r="DPY1001" s="216"/>
      <c r="DPZ1001" s="216"/>
      <c r="DQA1001" s="216"/>
      <c r="DQB1001" s="216"/>
      <c r="DQC1001" s="216"/>
      <c r="DQD1001" s="216"/>
      <c r="DQE1001" s="216"/>
      <c r="DQF1001" s="216"/>
      <c r="DQG1001" s="216"/>
      <c r="DQH1001" s="216"/>
      <c r="DQI1001" s="216"/>
      <c r="DQJ1001" s="216"/>
      <c r="DQK1001" s="216"/>
      <c r="DQL1001" s="216"/>
      <c r="DQM1001" s="216"/>
      <c r="DQN1001" s="216"/>
      <c r="DQO1001" s="216"/>
      <c r="DQP1001" s="216"/>
      <c r="DQQ1001" s="216"/>
      <c r="DQR1001" s="216"/>
      <c r="DQS1001" s="216"/>
      <c r="DQT1001" s="216"/>
      <c r="DQU1001" s="216"/>
      <c r="DQV1001" s="216"/>
      <c r="DQW1001" s="216"/>
      <c r="DQX1001" s="216"/>
      <c r="DQY1001" s="216"/>
      <c r="DQZ1001" s="216"/>
      <c r="DRA1001" s="216"/>
      <c r="DRB1001" s="216"/>
      <c r="DRC1001" s="216"/>
      <c r="DRD1001" s="216"/>
      <c r="DRE1001" s="216"/>
      <c r="DRF1001" s="216"/>
      <c r="DRG1001" s="216"/>
      <c r="DRH1001" s="216"/>
      <c r="DRI1001" s="216"/>
      <c r="DRJ1001" s="216"/>
      <c r="DRK1001" s="216"/>
      <c r="DRL1001" s="216"/>
      <c r="DRM1001" s="216"/>
      <c r="DRN1001" s="216"/>
      <c r="DRO1001" s="216"/>
      <c r="DRP1001" s="216"/>
      <c r="DRQ1001" s="216"/>
      <c r="DRR1001" s="216"/>
      <c r="DRS1001" s="216"/>
      <c r="DRT1001" s="216"/>
      <c r="DRU1001" s="216"/>
      <c r="DRV1001" s="216"/>
      <c r="DRW1001" s="216"/>
      <c r="DRX1001" s="216"/>
      <c r="DRY1001" s="216"/>
      <c r="DRZ1001" s="216"/>
      <c r="DSA1001" s="216"/>
      <c r="DSB1001" s="216"/>
      <c r="DSC1001" s="216"/>
      <c r="DSD1001" s="216"/>
      <c r="DSE1001" s="216"/>
      <c r="DSF1001" s="216"/>
      <c r="DSG1001" s="216"/>
      <c r="DSH1001" s="216"/>
      <c r="DSI1001" s="216"/>
      <c r="DSJ1001" s="216"/>
      <c r="DSK1001" s="216"/>
      <c r="DSL1001" s="216"/>
      <c r="DSM1001" s="216"/>
      <c r="DSN1001" s="216"/>
      <c r="DSO1001" s="216"/>
      <c r="DSP1001" s="216"/>
      <c r="DSQ1001" s="216"/>
      <c r="DSR1001" s="216"/>
      <c r="DSS1001" s="216"/>
      <c r="DST1001" s="216"/>
      <c r="DSU1001" s="216"/>
      <c r="DSV1001" s="216"/>
      <c r="DSW1001" s="216"/>
      <c r="DSX1001" s="216"/>
      <c r="DSY1001" s="216"/>
      <c r="DSZ1001" s="216"/>
      <c r="DTA1001" s="216"/>
      <c r="DTB1001" s="216"/>
      <c r="DTC1001" s="216"/>
      <c r="DTD1001" s="216"/>
      <c r="DTE1001" s="216"/>
      <c r="DTF1001" s="216"/>
      <c r="DTG1001" s="216"/>
      <c r="DTH1001" s="216"/>
      <c r="DTI1001" s="216"/>
      <c r="DTJ1001" s="216"/>
      <c r="DTK1001" s="216"/>
      <c r="DTL1001" s="216"/>
      <c r="DTM1001" s="216"/>
      <c r="DTN1001" s="216"/>
      <c r="DTO1001" s="216"/>
      <c r="DTP1001" s="216"/>
      <c r="DTQ1001" s="216"/>
      <c r="DTR1001" s="216"/>
      <c r="DTS1001" s="216"/>
      <c r="DTT1001" s="216"/>
      <c r="DTU1001" s="216"/>
      <c r="DTV1001" s="216"/>
      <c r="DTW1001" s="216"/>
      <c r="DTX1001" s="216"/>
      <c r="DTY1001" s="216"/>
      <c r="DTZ1001" s="216"/>
      <c r="DUA1001" s="216"/>
      <c r="DUB1001" s="216"/>
      <c r="DUC1001" s="216"/>
      <c r="DUD1001" s="216"/>
      <c r="DUE1001" s="216"/>
      <c r="DUF1001" s="216"/>
      <c r="DUG1001" s="216"/>
      <c r="DUH1001" s="216"/>
      <c r="DUI1001" s="216"/>
      <c r="DUJ1001" s="216"/>
      <c r="DUK1001" s="216"/>
      <c r="DUL1001" s="216"/>
      <c r="DUM1001" s="216"/>
      <c r="DUN1001" s="216"/>
      <c r="DUO1001" s="216"/>
      <c r="DUP1001" s="216"/>
      <c r="DUQ1001" s="216"/>
      <c r="DUR1001" s="216"/>
      <c r="DUS1001" s="216"/>
      <c r="DUT1001" s="216"/>
      <c r="DUU1001" s="216"/>
      <c r="DUV1001" s="216"/>
      <c r="DUW1001" s="216"/>
      <c r="DUX1001" s="216"/>
      <c r="DUY1001" s="216"/>
      <c r="DUZ1001" s="216"/>
      <c r="DVA1001" s="216"/>
      <c r="DVB1001" s="216"/>
      <c r="DVC1001" s="216"/>
      <c r="DVD1001" s="216"/>
      <c r="DVE1001" s="216"/>
      <c r="DVF1001" s="216"/>
      <c r="DVG1001" s="216"/>
      <c r="DVH1001" s="216"/>
      <c r="DVI1001" s="216"/>
      <c r="DVJ1001" s="216"/>
      <c r="DVK1001" s="216"/>
      <c r="DVL1001" s="216"/>
      <c r="DVM1001" s="216"/>
      <c r="DVN1001" s="216"/>
      <c r="DVO1001" s="216"/>
      <c r="DVP1001" s="216"/>
      <c r="DVQ1001" s="216"/>
      <c r="DVR1001" s="216"/>
      <c r="DVS1001" s="216"/>
      <c r="DVT1001" s="216"/>
      <c r="DVU1001" s="216"/>
      <c r="DVV1001" s="216"/>
      <c r="DVW1001" s="216"/>
      <c r="DVX1001" s="216"/>
      <c r="DVY1001" s="216"/>
      <c r="DVZ1001" s="216"/>
      <c r="DWA1001" s="216"/>
      <c r="DWB1001" s="216"/>
      <c r="DWC1001" s="216"/>
      <c r="DWD1001" s="216"/>
      <c r="DWE1001" s="216"/>
      <c r="DWF1001" s="216"/>
      <c r="DWG1001" s="216"/>
      <c r="DWH1001" s="216"/>
      <c r="DWI1001" s="216"/>
      <c r="DWJ1001" s="216"/>
      <c r="DWK1001" s="216"/>
      <c r="DWL1001" s="216"/>
      <c r="DWM1001" s="216"/>
      <c r="DWN1001" s="216"/>
      <c r="DWO1001" s="216"/>
      <c r="DWP1001" s="216"/>
      <c r="DWQ1001" s="216"/>
      <c r="DWR1001" s="216"/>
      <c r="DWS1001" s="216"/>
      <c r="DWT1001" s="216"/>
      <c r="DWU1001" s="216"/>
      <c r="DWV1001" s="216"/>
      <c r="DWW1001" s="216"/>
      <c r="DWX1001" s="216"/>
      <c r="DWY1001" s="216"/>
      <c r="DWZ1001" s="216"/>
      <c r="DXA1001" s="216"/>
      <c r="DXB1001" s="216"/>
      <c r="DXC1001" s="216"/>
      <c r="DXD1001" s="216"/>
      <c r="DXE1001" s="216"/>
      <c r="DXF1001" s="216"/>
      <c r="DXG1001" s="216"/>
      <c r="DXH1001" s="216"/>
      <c r="DXI1001" s="216"/>
      <c r="DXJ1001" s="216"/>
      <c r="DXK1001" s="216"/>
      <c r="DXL1001" s="216"/>
      <c r="DXM1001" s="216"/>
      <c r="DXN1001" s="216"/>
      <c r="DXO1001" s="216"/>
      <c r="DXP1001" s="216"/>
      <c r="DXQ1001" s="216"/>
      <c r="DXR1001" s="216"/>
      <c r="DXS1001" s="216"/>
      <c r="DXT1001" s="216"/>
      <c r="DXU1001" s="216"/>
      <c r="DXV1001" s="216"/>
      <c r="DXW1001" s="216"/>
      <c r="DXX1001" s="216"/>
      <c r="DXY1001" s="216"/>
      <c r="DXZ1001" s="216"/>
      <c r="DYA1001" s="216"/>
      <c r="DYB1001" s="216"/>
      <c r="DYC1001" s="216"/>
      <c r="DYD1001" s="216"/>
      <c r="DYE1001" s="216"/>
      <c r="DYF1001" s="216"/>
      <c r="DYG1001" s="216"/>
      <c r="DYH1001" s="216"/>
      <c r="DYI1001" s="216"/>
      <c r="DYJ1001" s="216"/>
      <c r="DYK1001" s="216"/>
      <c r="DYL1001" s="216"/>
      <c r="DYM1001" s="216"/>
      <c r="DYN1001" s="216"/>
      <c r="DYO1001" s="216"/>
      <c r="DYP1001" s="216"/>
      <c r="DYQ1001" s="216"/>
      <c r="DYR1001" s="216"/>
      <c r="DYS1001" s="216"/>
      <c r="DYT1001" s="216"/>
      <c r="DYU1001" s="216"/>
      <c r="DYV1001" s="216"/>
      <c r="DYW1001" s="216"/>
      <c r="DYX1001" s="216"/>
      <c r="DYY1001" s="216"/>
      <c r="DYZ1001" s="216"/>
      <c r="DZA1001" s="216"/>
      <c r="DZB1001" s="216"/>
      <c r="DZC1001" s="216"/>
      <c r="DZD1001" s="216"/>
      <c r="DZE1001" s="216"/>
      <c r="DZF1001" s="216"/>
      <c r="DZG1001" s="216"/>
      <c r="DZH1001" s="216"/>
      <c r="DZI1001" s="216"/>
      <c r="DZJ1001" s="216"/>
      <c r="DZK1001" s="216"/>
      <c r="DZL1001" s="216"/>
      <c r="DZM1001" s="216"/>
      <c r="DZN1001" s="216"/>
      <c r="DZO1001" s="216"/>
      <c r="DZP1001" s="216"/>
      <c r="DZQ1001" s="216"/>
      <c r="DZR1001" s="216"/>
      <c r="DZS1001" s="216"/>
      <c r="DZT1001" s="216"/>
      <c r="DZU1001" s="216"/>
      <c r="DZV1001" s="216"/>
      <c r="DZW1001" s="216"/>
      <c r="DZX1001" s="216"/>
      <c r="DZY1001" s="216"/>
      <c r="DZZ1001" s="216"/>
      <c r="EAA1001" s="216"/>
      <c r="EAB1001" s="216"/>
      <c r="EAC1001" s="216"/>
      <c r="EAD1001" s="216"/>
      <c r="EAE1001" s="216"/>
      <c r="EAF1001" s="216"/>
      <c r="EAG1001" s="216"/>
      <c r="EAH1001" s="216"/>
      <c r="EAI1001" s="216"/>
      <c r="EAJ1001" s="216"/>
      <c r="EAK1001" s="216"/>
      <c r="EAL1001" s="216"/>
      <c r="EAM1001" s="216"/>
      <c r="EAN1001" s="216"/>
      <c r="EAO1001" s="216"/>
      <c r="EAP1001" s="216"/>
      <c r="EAQ1001" s="216"/>
      <c r="EAR1001" s="216"/>
      <c r="EAS1001" s="216"/>
      <c r="EAT1001" s="216"/>
      <c r="EAU1001" s="216"/>
      <c r="EAV1001" s="216"/>
      <c r="EAW1001" s="216"/>
      <c r="EAX1001" s="216"/>
      <c r="EAY1001" s="216"/>
      <c r="EAZ1001" s="216"/>
      <c r="EBA1001" s="216"/>
      <c r="EBB1001" s="216"/>
      <c r="EBC1001" s="216"/>
      <c r="EBD1001" s="216"/>
      <c r="EBE1001" s="216"/>
      <c r="EBF1001" s="216"/>
      <c r="EBG1001" s="216"/>
      <c r="EBH1001" s="216"/>
      <c r="EBI1001" s="216"/>
      <c r="EBJ1001" s="216"/>
      <c r="EBK1001" s="216"/>
      <c r="EBL1001" s="216"/>
      <c r="EBM1001" s="216"/>
      <c r="EBN1001" s="216"/>
      <c r="EBO1001" s="216"/>
      <c r="EBP1001" s="216"/>
      <c r="EBQ1001" s="216"/>
      <c r="EBR1001" s="216"/>
      <c r="EBS1001" s="216"/>
      <c r="EBT1001" s="216"/>
      <c r="EBU1001" s="216"/>
      <c r="EBV1001" s="216"/>
      <c r="EBW1001" s="216"/>
      <c r="EBX1001" s="216"/>
      <c r="EBY1001" s="216"/>
      <c r="EBZ1001" s="216"/>
      <c r="ECA1001" s="216"/>
      <c r="ECB1001" s="216"/>
      <c r="ECC1001" s="216"/>
      <c r="ECD1001" s="216"/>
      <c r="ECE1001" s="216"/>
      <c r="ECF1001" s="216"/>
      <c r="ECG1001" s="216"/>
      <c r="ECH1001" s="216"/>
      <c r="ECI1001" s="216"/>
      <c r="ECJ1001" s="216"/>
      <c r="ECK1001" s="216"/>
      <c r="ECL1001" s="216"/>
      <c r="ECM1001" s="216"/>
      <c r="ECN1001" s="216"/>
      <c r="ECO1001" s="216"/>
      <c r="ECP1001" s="216"/>
      <c r="ECQ1001" s="216"/>
      <c r="ECR1001" s="216"/>
      <c r="ECS1001" s="216"/>
      <c r="ECT1001" s="216"/>
      <c r="ECU1001" s="216"/>
      <c r="ECV1001" s="216"/>
      <c r="ECW1001" s="216"/>
      <c r="ECX1001" s="216"/>
      <c r="ECY1001" s="216"/>
      <c r="ECZ1001" s="216"/>
      <c r="EDA1001" s="216"/>
      <c r="EDB1001" s="216"/>
      <c r="EDC1001" s="216"/>
      <c r="EDD1001" s="216"/>
      <c r="EDE1001" s="216"/>
      <c r="EDF1001" s="216"/>
      <c r="EDG1001" s="216"/>
      <c r="EDH1001" s="216"/>
      <c r="EDI1001" s="216"/>
      <c r="EDJ1001" s="216"/>
      <c r="EDK1001" s="216"/>
      <c r="EDL1001" s="216"/>
      <c r="EDM1001" s="216"/>
      <c r="EDN1001" s="216"/>
      <c r="EDO1001" s="216"/>
      <c r="EDP1001" s="216"/>
      <c r="EDQ1001" s="216"/>
      <c r="EDR1001" s="216"/>
      <c r="EDS1001" s="216"/>
      <c r="EDT1001" s="216"/>
      <c r="EDU1001" s="216"/>
      <c r="EDV1001" s="216"/>
      <c r="EDW1001" s="216"/>
      <c r="EDX1001" s="216"/>
      <c r="EDY1001" s="216"/>
      <c r="EDZ1001" s="216"/>
      <c r="EEA1001" s="216"/>
      <c r="EEB1001" s="216"/>
      <c r="EEC1001" s="216"/>
      <c r="EED1001" s="216"/>
      <c r="EEE1001" s="216"/>
      <c r="EEF1001" s="216"/>
      <c r="EEG1001" s="216"/>
      <c r="EEH1001" s="216"/>
      <c r="EEI1001" s="216"/>
      <c r="EEJ1001" s="216"/>
      <c r="EEK1001" s="216"/>
      <c r="EEL1001" s="216"/>
      <c r="EEM1001" s="216"/>
      <c r="EEN1001" s="216"/>
      <c r="EEO1001" s="216"/>
      <c r="EEP1001" s="216"/>
      <c r="EEQ1001" s="216"/>
      <c r="EER1001" s="216"/>
      <c r="EES1001" s="216"/>
      <c r="EET1001" s="216"/>
      <c r="EEU1001" s="216"/>
      <c r="EEV1001" s="216"/>
      <c r="EEW1001" s="216"/>
      <c r="EEX1001" s="216"/>
      <c r="EEY1001" s="216"/>
      <c r="EEZ1001" s="216"/>
      <c r="EFA1001" s="216"/>
      <c r="EFB1001" s="216"/>
      <c r="EFC1001" s="216"/>
      <c r="EFD1001" s="216"/>
      <c r="EFE1001" s="216"/>
      <c r="EFF1001" s="216"/>
      <c r="EFG1001" s="216"/>
      <c r="EFH1001" s="216"/>
      <c r="EFI1001" s="216"/>
      <c r="EFJ1001" s="216"/>
      <c r="EFK1001" s="216"/>
      <c r="EFL1001" s="216"/>
      <c r="EFM1001" s="216"/>
      <c r="EFN1001" s="216"/>
      <c r="EFO1001" s="216"/>
      <c r="EFP1001" s="216"/>
      <c r="EFQ1001" s="216"/>
      <c r="EFR1001" s="216"/>
      <c r="EFS1001" s="216"/>
      <c r="EFT1001" s="216"/>
      <c r="EFU1001" s="216"/>
      <c r="EFV1001" s="216"/>
      <c r="EFW1001" s="216"/>
      <c r="EFX1001" s="216"/>
      <c r="EFY1001" s="216"/>
      <c r="EFZ1001" s="216"/>
      <c r="EGA1001" s="216"/>
      <c r="EGB1001" s="216"/>
      <c r="EGC1001" s="216"/>
      <c r="EGD1001" s="216"/>
      <c r="EGE1001" s="216"/>
      <c r="EGF1001" s="216"/>
      <c r="EGG1001" s="216"/>
      <c r="EGH1001" s="216"/>
      <c r="EGI1001" s="216"/>
      <c r="EGJ1001" s="216"/>
      <c r="EGK1001" s="216"/>
      <c r="EGL1001" s="216"/>
      <c r="EGM1001" s="216"/>
      <c r="EGN1001" s="216"/>
      <c r="EGO1001" s="216"/>
      <c r="EGP1001" s="216"/>
      <c r="EGQ1001" s="216"/>
      <c r="EGR1001" s="216"/>
      <c r="EGS1001" s="216"/>
      <c r="EGT1001" s="216"/>
      <c r="EGU1001" s="216"/>
      <c r="EGV1001" s="216"/>
      <c r="EGW1001" s="216"/>
      <c r="EGX1001" s="216"/>
      <c r="EGY1001" s="216"/>
      <c r="EGZ1001" s="216"/>
      <c r="EHA1001" s="216"/>
      <c r="EHB1001" s="216"/>
      <c r="EHC1001" s="216"/>
      <c r="EHD1001" s="216"/>
      <c r="EHE1001" s="216"/>
      <c r="EHF1001" s="216"/>
      <c r="EHG1001" s="216"/>
      <c r="EHH1001" s="216"/>
      <c r="EHI1001" s="216"/>
      <c r="EHJ1001" s="216"/>
      <c r="EHK1001" s="216"/>
      <c r="EHL1001" s="216"/>
      <c r="EHM1001" s="216"/>
      <c r="EHN1001" s="216"/>
      <c r="EHO1001" s="216"/>
      <c r="EHP1001" s="216"/>
      <c r="EHQ1001" s="216"/>
      <c r="EHR1001" s="216"/>
      <c r="EHS1001" s="216"/>
      <c r="EHT1001" s="216"/>
      <c r="EHU1001" s="216"/>
      <c r="EHV1001" s="216"/>
      <c r="EHW1001" s="216"/>
      <c r="EHX1001" s="216"/>
      <c r="EHY1001" s="216"/>
      <c r="EHZ1001" s="216"/>
      <c r="EIA1001" s="216"/>
      <c r="EIB1001" s="216"/>
      <c r="EIC1001" s="216"/>
      <c r="EID1001" s="216"/>
      <c r="EIE1001" s="216"/>
      <c r="EIF1001" s="216"/>
      <c r="EIG1001" s="216"/>
      <c r="EIH1001" s="216"/>
      <c r="EII1001" s="216"/>
      <c r="EIJ1001" s="216"/>
      <c r="EIK1001" s="216"/>
      <c r="EIL1001" s="216"/>
      <c r="EIM1001" s="216"/>
      <c r="EIN1001" s="216"/>
      <c r="EIO1001" s="216"/>
      <c r="EIP1001" s="216"/>
      <c r="EIQ1001" s="216"/>
      <c r="EIR1001" s="216"/>
      <c r="EIS1001" s="216"/>
      <c r="EIT1001" s="216"/>
      <c r="EIU1001" s="216"/>
      <c r="EIV1001" s="216"/>
      <c r="EIW1001" s="216"/>
      <c r="EIX1001" s="216"/>
      <c r="EIY1001" s="216"/>
      <c r="EIZ1001" s="216"/>
      <c r="EJA1001" s="216"/>
      <c r="EJB1001" s="216"/>
      <c r="EJC1001" s="216"/>
      <c r="EJD1001" s="216"/>
      <c r="EJE1001" s="216"/>
      <c r="EJF1001" s="216"/>
      <c r="EJG1001" s="216"/>
      <c r="EJH1001" s="216"/>
      <c r="EJI1001" s="216"/>
      <c r="EJJ1001" s="216"/>
      <c r="EJK1001" s="216"/>
      <c r="EJL1001" s="216"/>
      <c r="EJM1001" s="216"/>
      <c r="EJN1001" s="216"/>
      <c r="EJO1001" s="216"/>
      <c r="EJP1001" s="216"/>
      <c r="EJQ1001" s="216"/>
      <c r="EJR1001" s="216"/>
      <c r="EJS1001" s="216"/>
      <c r="EJT1001" s="216"/>
      <c r="EJU1001" s="216"/>
      <c r="EJV1001" s="216"/>
      <c r="EJW1001" s="216"/>
      <c r="EJX1001" s="216"/>
      <c r="EJY1001" s="216"/>
      <c r="EJZ1001" s="216"/>
      <c r="EKA1001" s="216"/>
      <c r="EKB1001" s="216"/>
      <c r="EKC1001" s="216"/>
      <c r="EKD1001" s="216"/>
      <c r="EKE1001" s="216"/>
      <c r="EKF1001" s="216"/>
      <c r="EKG1001" s="216"/>
      <c r="EKH1001" s="216"/>
      <c r="EKI1001" s="216"/>
      <c r="EKJ1001" s="216"/>
      <c r="EKK1001" s="216"/>
      <c r="EKL1001" s="216"/>
      <c r="EKM1001" s="216"/>
      <c r="EKN1001" s="216"/>
      <c r="EKO1001" s="216"/>
      <c r="EKP1001" s="216"/>
      <c r="EKQ1001" s="216"/>
      <c r="EKR1001" s="216"/>
      <c r="EKS1001" s="216"/>
      <c r="EKT1001" s="216"/>
      <c r="EKU1001" s="216"/>
      <c r="EKV1001" s="216"/>
      <c r="EKW1001" s="216"/>
      <c r="EKX1001" s="216"/>
      <c r="EKY1001" s="216"/>
      <c r="EKZ1001" s="216"/>
      <c r="ELA1001" s="216"/>
      <c r="ELB1001" s="216"/>
      <c r="ELC1001" s="216"/>
      <c r="ELD1001" s="216"/>
      <c r="ELE1001" s="216"/>
      <c r="ELF1001" s="216"/>
      <c r="ELG1001" s="216"/>
      <c r="ELH1001" s="216"/>
      <c r="ELI1001" s="216"/>
      <c r="ELJ1001" s="216"/>
      <c r="ELK1001" s="216"/>
      <c r="ELL1001" s="216"/>
      <c r="ELM1001" s="216"/>
      <c r="ELN1001" s="216"/>
      <c r="ELO1001" s="216"/>
      <c r="ELP1001" s="216"/>
      <c r="ELQ1001" s="216"/>
      <c r="ELR1001" s="216"/>
      <c r="ELS1001" s="216"/>
      <c r="ELT1001" s="216"/>
      <c r="ELU1001" s="216"/>
      <c r="ELV1001" s="216"/>
      <c r="ELW1001" s="216"/>
      <c r="ELX1001" s="216"/>
      <c r="ELY1001" s="216"/>
      <c r="ELZ1001" s="216"/>
      <c r="EMA1001" s="216"/>
      <c r="EMB1001" s="216"/>
      <c r="EMC1001" s="216"/>
      <c r="EMD1001" s="216"/>
      <c r="EME1001" s="216"/>
      <c r="EMF1001" s="216"/>
      <c r="EMG1001" s="216"/>
      <c r="EMH1001" s="216"/>
      <c r="EMI1001" s="216"/>
      <c r="EMJ1001" s="216"/>
      <c r="EMK1001" s="216"/>
      <c r="EML1001" s="216"/>
      <c r="EMM1001" s="216"/>
      <c r="EMN1001" s="216"/>
      <c r="EMO1001" s="216"/>
      <c r="EMP1001" s="216"/>
      <c r="EMQ1001" s="216"/>
      <c r="EMR1001" s="216"/>
      <c r="EMS1001" s="216"/>
      <c r="EMT1001" s="216"/>
      <c r="EMU1001" s="216"/>
      <c r="EMV1001" s="216"/>
      <c r="EMW1001" s="216"/>
      <c r="EMX1001" s="216"/>
      <c r="EMY1001" s="216"/>
      <c r="EMZ1001" s="216"/>
      <c r="ENA1001" s="216"/>
      <c r="ENB1001" s="216"/>
      <c r="ENC1001" s="216"/>
      <c r="END1001" s="216"/>
      <c r="ENE1001" s="216"/>
      <c r="ENF1001" s="216"/>
      <c r="ENG1001" s="216"/>
      <c r="ENH1001" s="216"/>
      <c r="ENI1001" s="216"/>
      <c r="ENJ1001" s="216"/>
      <c r="ENK1001" s="216"/>
      <c r="ENL1001" s="216"/>
      <c r="ENM1001" s="216"/>
      <c r="ENN1001" s="216"/>
      <c r="ENO1001" s="216"/>
      <c r="ENP1001" s="216"/>
      <c r="ENQ1001" s="216"/>
      <c r="ENR1001" s="216"/>
      <c r="ENS1001" s="216"/>
      <c r="ENT1001" s="216"/>
      <c r="ENU1001" s="216"/>
      <c r="ENV1001" s="216"/>
      <c r="ENW1001" s="216"/>
      <c r="ENX1001" s="216"/>
      <c r="ENY1001" s="216"/>
      <c r="ENZ1001" s="216"/>
      <c r="EOA1001" s="216"/>
      <c r="EOB1001" s="216"/>
      <c r="EOC1001" s="216"/>
      <c r="EOD1001" s="216"/>
      <c r="EOE1001" s="216"/>
      <c r="EOF1001" s="216"/>
      <c r="EOG1001" s="216"/>
      <c r="EOH1001" s="216"/>
      <c r="EOI1001" s="216"/>
      <c r="EOJ1001" s="216"/>
      <c r="EOK1001" s="216"/>
      <c r="EOL1001" s="216"/>
      <c r="EOM1001" s="216"/>
      <c r="EON1001" s="216"/>
      <c r="EOO1001" s="216"/>
      <c r="EOP1001" s="216"/>
      <c r="EOQ1001" s="216"/>
      <c r="EOR1001" s="216"/>
      <c r="EOS1001" s="216"/>
      <c r="EOT1001" s="216"/>
      <c r="EOU1001" s="216"/>
      <c r="EOV1001" s="216"/>
      <c r="EOW1001" s="216"/>
      <c r="EOX1001" s="216"/>
      <c r="EOY1001" s="216"/>
      <c r="EOZ1001" s="216"/>
      <c r="EPA1001" s="216"/>
      <c r="EPB1001" s="216"/>
      <c r="EPC1001" s="216"/>
      <c r="EPD1001" s="216"/>
      <c r="EPE1001" s="216"/>
      <c r="EPF1001" s="216"/>
      <c r="EPG1001" s="216"/>
      <c r="EPH1001" s="216"/>
      <c r="EPI1001" s="216"/>
      <c r="EPJ1001" s="216"/>
      <c r="EPK1001" s="216"/>
      <c r="EPL1001" s="216"/>
      <c r="EPM1001" s="216"/>
      <c r="EPN1001" s="216"/>
      <c r="EPO1001" s="216"/>
      <c r="EPP1001" s="216"/>
      <c r="EPQ1001" s="216"/>
      <c r="EPR1001" s="216"/>
      <c r="EPS1001" s="216"/>
      <c r="EPT1001" s="216"/>
      <c r="EPU1001" s="216"/>
      <c r="EPV1001" s="216"/>
      <c r="EPW1001" s="216"/>
      <c r="EPX1001" s="216"/>
      <c r="EPY1001" s="216"/>
      <c r="EPZ1001" s="216"/>
      <c r="EQA1001" s="216"/>
      <c r="EQB1001" s="216"/>
      <c r="EQC1001" s="216"/>
      <c r="EQD1001" s="216"/>
      <c r="EQE1001" s="216"/>
      <c r="EQF1001" s="216"/>
      <c r="EQG1001" s="216"/>
      <c r="EQH1001" s="216"/>
      <c r="EQI1001" s="216"/>
      <c r="EQJ1001" s="216"/>
      <c r="EQK1001" s="216"/>
      <c r="EQL1001" s="216"/>
      <c r="EQM1001" s="216"/>
      <c r="EQN1001" s="216"/>
      <c r="EQO1001" s="216"/>
      <c r="EQP1001" s="216"/>
      <c r="EQQ1001" s="216"/>
      <c r="EQR1001" s="216"/>
      <c r="EQS1001" s="216"/>
      <c r="EQT1001" s="216"/>
      <c r="EQU1001" s="216"/>
      <c r="EQV1001" s="216"/>
      <c r="EQW1001" s="216"/>
      <c r="EQX1001" s="216"/>
      <c r="EQY1001" s="216"/>
      <c r="EQZ1001" s="216"/>
      <c r="ERA1001" s="216"/>
      <c r="ERB1001" s="216"/>
      <c r="ERC1001" s="216"/>
      <c r="ERD1001" s="216"/>
      <c r="ERE1001" s="216"/>
      <c r="ERF1001" s="216"/>
      <c r="ERG1001" s="216"/>
      <c r="ERH1001" s="216"/>
      <c r="ERI1001" s="216"/>
      <c r="ERJ1001" s="216"/>
      <c r="ERK1001" s="216"/>
      <c r="ERL1001" s="216"/>
      <c r="ERM1001" s="216"/>
      <c r="ERN1001" s="216"/>
      <c r="ERO1001" s="216"/>
      <c r="ERP1001" s="216"/>
      <c r="ERQ1001" s="216"/>
      <c r="ERR1001" s="216"/>
      <c r="ERS1001" s="216"/>
      <c r="ERT1001" s="216"/>
      <c r="ERU1001" s="216"/>
      <c r="ERV1001" s="216"/>
      <c r="ERW1001" s="216"/>
      <c r="ERX1001" s="216"/>
      <c r="ERY1001" s="216"/>
      <c r="ERZ1001" s="216"/>
      <c r="ESA1001" s="216"/>
      <c r="ESB1001" s="216"/>
      <c r="ESC1001" s="216"/>
      <c r="ESD1001" s="216"/>
      <c r="ESE1001" s="216"/>
      <c r="ESF1001" s="216"/>
      <c r="ESG1001" s="216"/>
      <c r="ESH1001" s="216"/>
      <c r="ESI1001" s="216"/>
      <c r="ESJ1001" s="216"/>
      <c r="ESK1001" s="216"/>
      <c r="ESL1001" s="216"/>
      <c r="ESM1001" s="216"/>
      <c r="ESN1001" s="216"/>
      <c r="ESO1001" s="216"/>
      <c r="ESP1001" s="216"/>
      <c r="ESQ1001" s="216"/>
      <c r="ESR1001" s="216"/>
      <c r="ESS1001" s="216"/>
      <c r="EST1001" s="216"/>
      <c r="ESU1001" s="216"/>
      <c r="ESV1001" s="216"/>
      <c r="ESW1001" s="216"/>
      <c r="ESX1001" s="216"/>
      <c r="ESY1001" s="216"/>
      <c r="ESZ1001" s="216"/>
      <c r="ETA1001" s="216"/>
      <c r="ETB1001" s="216"/>
      <c r="ETC1001" s="216"/>
      <c r="ETD1001" s="216"/>
      <c r="ETE1001" s="216"/>
      <c r="ETF1001" s="216"/>
      <c r="ETG1001" s="216"/>
      <c r="ETH1001" s="216"/>
      <c r="ETI1001" s="216"/>
      <c r="ETJ1001" s="216"/>
      <c r="ETK1001" s="216"/>
      <c r="ETL1001" s="216"/>
      <c r="ETM1001" s="216"/>
      <c r="ETN1001" s="216"/>
      <c r="ETO1001" s="216"/>
      <c r="ETP1001" s="216"/>
      <c r="ETQ1001" s="216"/>
      <c r="ETR1001" s="216"/>
      <c r="ETS1001" s="216"/>
      <c r="ETT1001" s="216"/>
      <c r="ETU1001" s="216"/>
      <c r="ETV1001" s="216"/>
      <c r="ETW1001" s="216"/>
      <c r="ETX1001" s="216"/>
      <c r="ETY1001" s="216"/>
      <c r="ETZ1001" s="216"/>
      <c r="EUA1001" s="216"/>
      <c r="EUB1001" s="216"/>
      <c r="EUC1001" s="216"/>
      <c r="EUD1001" s="216"/>
      <c r="EUE1001" s="216"/>
      <c r="EUF1001" s="216"/>
      <c r="EUG1001" s="216"/>
      <c r="EUH1001" s="216"/>
      <c r="EUI1001" s="216"/>
      <c r="EUJ1001" s="216"/>
      <c r="EUK1001" s="216"/>
      <c r="EUL1001" s="216"/>
      <c r="EUM1001" s="216"/>
      <c r="EUN1001" s="216"/>
      <c r="EUO1001" s="216"/>
      <c r="EUP1001" s="216"/>
      <c r="EUQ1001" s="216"/>
      <c r="EUR1001" s="216"/>
      <c r="EUS1001" s="216"/>
      <c r="EUT1001" s="216"/>
      <c r="EUU1001" s="216"/>
      <c r="EUV1001" s="216"/>
      <c r="EUW1001" s="216"/>
      <c r="EUX1001" s="216"/>
      <c r="EUY1001" s="216"/>
      <c r="EUZ1001" s="216"/>
      <c r="EVA1001" s="216"/>
      <c r="EVB1001" s="216"/>
      <c r="EVC1001" s="216"/>
      <c r="EVD1001" s="216"/>
      <c r="EVE1001" s="216"/>
      <c r="EVF1001" s="216"/>
      <c r="EVG1001" s="216"/>
      <c r="EVH1001" s="216"/>
      <c r="EVI1001" s="216"/>
      <c r="EVJ1001" s="216"/>
      <c r="EVK1001" s="216"/>
      <c r="EVL1001" s="216"/>
      <c r="EVM1001" s="216"/>
      <c r="EVN1001" s="216"/>
      <c r="EVO1001" s="216"/>
      <c r="EVP1001" s="216"/>
      <c r="EVQ1001" s="216"/>
      <c r="EVR1001" s="216"/>
      <c r="EVS1001" s="216"/>
      <c r="EVT1001" s="216"/>
      <c r="EVU1001" s="216"/>
      <c r="EVV1001" s="216"/>
      <c r="EVW1001" s="216"/>
      <c r="EVX1001" s="216"/>
      <c r="EVY1001" s="216"/>
      <c r="EVZ1001" s="216"/>
      <c r="EWA1001" s="216"/>
      <c r="EWB1001" s="216"/>
      <c r="EWC1001" s="216"/>
      <c r="EWD1001" s="216"/>
      <c r="EWE1001" s="216"/>
      <c r="EWF1001" s="216"/>
      <c r="EWG1001" s="216"/>
      <c r="EWH1001" s="216"/>
      <c r="EWI1001" s="216"/>
      <c r="EWJ1001" s="216"/>
      <c r="EWK1001" s="216"/>
      <c r="EWL1001" s="216"/>
      <c r="EWM1001" s="216"/>
      <c r="EWN1001" s="216"/>
      <c r="EWO1001" s="216"/>
      <c r="EWP1001" s="216"/>
      <c r="EWQ1001" s="216"/>
      <c r="EWR1001" s="216"/>
      <c r="EWS1001" s="216"/>
      <c r="EWT1001" s="216"/>
      <c r="EWU1001" s="216"/>
      <c r="EWV1001" s="216"/>
      <c r="EWW1001" s="216"/>
      <c r="EWX1001" s="216"/>
      <c r="EWY1001" s="216"/>
      <c r="EWZ1001" s="216"/>
      <c r="EXA1001" s="216"/>
      <c r="EXB1001" s="216"/>
      <c r="EXC1001" s="216"/>
      <c r="EXD1001" s="216"/>
      <c r="EXE1001" s="216"/>
      <c r="EXF1001" s="216"/>
      <c r="EXG1001" s="216"/>
      <c r="EXH1001" s="216"/>
      <c r="EXI1001" s="216"/>
      <c r="EXJ1001" s="216"/>
      <c r="EXK1001" s="216"/>
      <c r="EXL1001" s="216"/>
      <c r="EXM1001" s="216"/>
      <c r="EXN1001" s="216"/>
      <c r="EXO1001" s="216"/>
      <c r="EXP1001" s="216"/>
      <c r="EXQ1001" s="216"/>
      <c r="EXR1001" s="216"/>
      <c r="EXS1001" s="216"/>
      <c r="EXT1001" s="216"/>
      <c r="EXU1001" s="216"/>
      <c r="EXV1001" s="216"/>
      <c r="EXW1001" s="216"/>
      <c r="EXX1001" s="216"/>
      <c r="EXY1001" s="216"/>
      <c r="EXZ1001" s="216"/>
      <c r="EYA1001" s="216"/>
      <c r="EYB1001" s="216"/>
      <c r="EYC1001" s="216"/>
      <c r="EYD1001" s="216"/>
      <c r="EYE1001" s="216"/>
      <c r="EYF1001" s="216"/>
      <c r="EYG1001" s="216"/>
      <c r="EYH1001" s="216"/>
      <c r="EYI1001" s="216"/>
      <c r="EYJ1001" s="216"/>
      <c r="EYK1001" s="216"/>
      <c r="EYL1001" s="216"/>
      <c r="EYM1001" s="216"/>
      <c r="EYN1001" s="216"/>
      <c r="EYO1001" s="216"/>
      <c r="EYP1001" s="216"/>
      <c r="EYQ1001" s="216"/>
      <c r="EYR1001" s="216"/>
      <c r="EYS1001" s="216"/>
      <c r="EYT1001" s="216"/>
      <c r="EYU1001" s="216"/>
      <c r="EYV1001" s="216"/>
      <c r="EYW1001" s="216"/>
      <c r="EYX1001" s="216"/>
      <c r="EYY1001" s="216"/>
      <c r="EYZ1001" s="216"/>
      <c r="EZA1001" s="216"/>
      <c r="EZB1001" s="216"/>
      <c r="EZC1001" s="216"/>
      <c r="EZD1001" s="216"/>
      <c r="EZE1001" s="216"/>
      <c r="EZF1001" s="216"/>
      <c r="EZG1001" s="216"/>
      <c r="EZH1001" s="216"/>
      <c r="EZI1001" s="216"/>
      <c r="EZJ1001" s="216"/>
      <c r="EZK1001" s="216"/>
      <c r="EZL1001" s="216"/>
      <c r="EZM1001" s="216"/>
      <c r="EZN1001" s="216"/>
      <c r="EZO1001" s="216"/>
      <c r="EZP1001" s="216"/>
      <c r="EZQ1001" s="216"/>
      <c r="EZR1001" s="216"/>
      <c r="EZS1001" s="216"/>
      <c r="EZT1001" s="216"/>
      <c r="EZU1001" s="216"/>
      <c r="EZV1001" s="216"/>
      <c r="EZW1001" s="216"/>
      <c r="EZX1001" s="216"/>
      <c r="EZY1001" s="216"/>
      <c r="EZZ1001" s="216"/>
      <c r="FAA1001" s="216"/>
      <c r="FAB1001" s="216"/>
      <c r="FAC1001" s="216"/>
      <c r="FAD1001" s="216"/>
      <c r="FAE1001" s="216"/>
      <c r="FAF1001" s="216"/>
      <c r="FAG1001" s="216"/>
      <c r="FAH1001" s="216"/>
      <c r="FAI1001" s="216"/>
      <c r="FAJ1001" s="216"/>
      <c r="FAK1001" s="216"/>
      <c r="FAL1001" s="216"/>
      <c r="FAM1001" s="216"/>
      <c r="FAN1001" s="216"/>
      <c r="FAO1001" s="216"/>
      <c r="FAP1001" s="216"/>
      <c r="FAQ1001" s="216"/>
      <c r="FAR1001" s="216"/>
      <c r="FAS1001" s="216"/>
      <c r="FAT1001" s="216"/>
      <c r="FAU1001" s="216"/>
      <c r="FAV1001" s="216"/>
      <c r="FAW1001" s="216"/>
      <c r="FAX1001" s="216"/>
      <c r="FAY1001" s="216"/>
      <c r="FAZ1001" s="216"/>
      <c r="FBA1001" s="216"/>
      <c r="FBB1001" s="216"/>
      <c r="FBC1001" s="216"/>
      <c r="FBD1001" s="216"/>
      <c r="FBE1001" s="216"/>
      <c r="FBF1001" s="216"/>
      <c r="FBG1001" s="216"/>
      <c r="FBH1001" s="216"/>
      <c r="FBI1001" s="216"/>
      <c r="FBJ1001" s="216"/>
      <c r="FBK1001" s="216"/>
      <c r="FBL1001" s="216"/>
      <c r="FBM1001" s="216"/>
      <c r="FBN1001" s="216"/>
      <c r="FBO1001" s="216"/>
      <c r="FBP1001" s="216"/>
      <c r="FBQ1001" s="216"/>
      <c r="FBR1001" s="216"/>
      <c r="FBS1001" s="216"/>
      <c r="FBT1001" s="216"/>
      <c r="FBU1001" s="216"/>
      <c r="FBV1001" s="216"/>
      <c r="FBW1001" s="216"/>
      <c r="FBX1001" s="216"/>
      <c r="FBY1001" s="216"/>
      <c r="FBZ1001" s="216"/>
      <c r="FCA1001" s="216"/>
      <c r="FCB1001" s="216"/>
      <c r="FCC1001" s="216"/>
      <c r="FCD1001" s="216"/>
      <c r="FCE1001" s="216"/>
      <c r="FCF1001" s="216"/>
      <c r="FCG1001" s="216"/>
      <c r="FCH1001" s="216"/>
      <c r="FCI1001" s="216"/>
      <c r="FCJ1001" s="216"/>
      <c r="FCK1001" s="216"/>
      <c r="FCL1001" s="216"/>
      <c r="FCM1001" s="216"/>
      <c r="FCN1001" s="216"/>
      <c r="FCO1001" s="216"/>
      <c r="FCP1001" s="216"/>
      <c r="FCQ1001" s="216"/>
      <c r="FCR1001" s="216"/>
      <c r="FCS1001" s="216"/>
      <c r="FCT1001" s="216"/>
      <c r="FCU1001" s="216"/>
      <c r="FCV1001" s="216"/>
      <c r="FCW1001" s="216"/>
      <c r="FCX1001" s="216"/>
      <c r="FCY1001" s="216"/>
      <c r="FCZ1001" s="216"/>
      <c r="FDA1001" s="216"/>
      <c r="FDB1001" s="216"/>
      <c r="FDC1001" s="216"/>
      <c r="FDD1001" s="216"/>
      <c r="FDE1001" s="216"/>
      <c r="FDF1001" s="216"/>
      <c r="FDG1001" s="216"/>
      <c r="FDH1001" s="216"/>
      <c r="FDI1001" s="216"/>
      <c r="FDJ1001" s="216"/>
      <c r="FDK1001" s="216"/>
      <c r="FDL1001" s="216"/>
      <c r="FDM1001" s="216"/>
      <c r="FDN1001" s="216"/>
      <c r="FDO1001" s="216"/>
      <c r="FDP1001" s="216"/>
      <c r="FDQ1001" s="216"/>
      <c r="FDR1001" s="216"/>
      <c r="FDS1001" s="216"/>
      <c r="FDT1001" s="216"/>
      <c r="FDU1001" s="216"/>
      <c r="FDV1001" s="216"/>
      <c r="FDW1001" s="216"/>
      <c r="FDX1001" s="216"/>
      <c r="FDY1001" s="216"/>
      <c r="FDZ1001" s="216"/>
      <c r="FEA1001" s="216"/>
      <c r="FEB1001" s="216"/>
      <c r="FEC1001" s="216"/>
      <c r="FED1001" s="216"/>
      <c r="FEE1001" s="216"/>
      <c r="FEF1001" s="216"/>
      <c r="FEG1001" s="216"/>
      <c r="FEH1001" s="216"/>
      <c r="FEI1001" s="216"/>
      <c r="FEJ1001" s="216"/>
      <c r="FEK1001" s="216"/>
      <c r="FEL1001" s="216"/>
      <c r="FEM1001" s="216"/>
      <c r="FEN1001" s="216"/>
      <c r="FEO1001" s="216"/>
      <c r="FEP1001" s="216"/>
      <c r="FEQ1001" s="216"/>
      <c r="FER1001" s="216"/>
      <c r="FES1001" s="216"/>
      <c r="FET1001" s="216"/>
      <c r="FEU1001" s="216"/>
      <c r="FEV1001" s="216"/>
      <c r="FEW1001" s="216"/>
      <c r="FEX1001" s="216"/>
      <c r="FEY1001" s="216"/>
      <c r="FEZ1001" s="216"/>
      <c r="FFA1001" s="216"/>
      <c r="FFB1001" s="216"/>
      <c r="FFC1001" s="216"/>
      <c r="FFD1001" s="216"/>
      <c r="FFE1001" s="216"/>
      <c r="FFF1001" s="216"/>
      <c r="FFG1001" s="216"/>
      <c r="FFH1001" s="216"/>
      <c r="FFI1001" s="216"/>
      <c r="FFJ1001" s="216"/>
      <c r="FFK1001" s="216"/>
      <c r="FFL1001" s="216"/>
      <c r="FFM1001" s="216"/>
      <c r="FFN1001" s="216"/>
      <c r="FFO1001" s="216"/>
      <c r="FFP1001" s="216"/>
      <c r="FFQ1001" s="216"/>
      <c r="FFR1001" s="216"/>
      <c r="FFS1001" s="216"/>
      <c r="FFT1001" s="216"/>
      <c r="FFU1001" s="216"/>
      <c r="FFV1001" s="216"/>
      <c r="FFW1001" s="216"/>
      <c r="FFX1001" s="216"/>
      <c r="FFY1001" s="216"/>
      <c r="FFZ1001" s="216"/>
      <c r="FGA1001" s="216"/>
      <c r="FGB1001" s="216"/>
      <c r="FGC1001" s="216"/>
      <c r="FGD1001" s="216"/>
      <c r="FGE1001" s="216"/>
      <c r="FGF1001" s="216"/>
      <c r="FGG1001" s="216"/>
      <c r="FGH1001" s="216"/>
      <c r="FGI1001" s="216"/>
      <c r="FGJ1001" s="216"/>
      <c r="FGK1001" s="216"/>
      <c r="FGL1001" s="216"/>
      <c r="FGM1001" s="216"/>
      <c r="FGN1001" s="216"/>
      <c r="FGO1001" s="216"/>
      <c r="FGP1001" s="216"/>
      <c r="FGQ1001" s="216"/>
      <c r="FGR1001" s="216"/>
      <c r="FGS1001" s="216"/>
      <c r="FGT1001" s="216"/>
      <c r="FGU1001" s="216"/>
      <c r="FGV1001" s="216"/>
      <c r="FGW1001" s="216"/>
      <c r="FGX1001" s="216"/>
      <c r="FGY1001" s="216"/>
      <c r="FGZ1001" s="216"/>
      <c r="FHA1001" s="216"/>
      <c r="FHB1001" s="216"/>
      <c r="FHC1001" s="216"/>
      <c r="FHD1001" s="216"/>
      <c r="FHE1001" s="216"/>
      <c r="FHF1001" s="216"/>
      <c r="FHG1001" s="216"/>
      <c r="FHH1001" s="216"/>
      <c r="FHI1001" s="216"/>
      <c r="FHJ1001" s="216"/>
      <c r="FHK1001" s="216"/>
      <c r="FHL1001" s="216"/>
      <c r="FHM1001" s="216"/>
      <c r="FHN1001" s="216"/>
      <c r="FHO1001" s="216"/>
      <c r="FHP1001" s="216"/>
      <c r="FHQ1001" s="216"/>
      <c r="FHR1001" s="216"/>
      <c r="FHS1001" s="216"/>
      <c r="FHT1001" s="216"/>
      <c r="FHU1001" s="216"/>
      <c r="FHV1001" s="216"/>
      <c r="FHW1001" s="216"/>
      <c r="FHX1001" s="216"/>
      <c r="FHY1001" s="216"/>
      <c r="FHZ1001" s="216"/>
      <c r="FIA1001" s="216"/>
      <c r="FIB1001" s="216"/>
      <c r="FIC1001" s="216"/>
      <c r="FID1001" s="216"/>
      <c r="FIE1001" s="216"/>
      <c r="FIF1001" s="216"/>
      <c r="FIG1001" s="216"/>
      <c r="FIH1001" s="216"/>
      <c r="FII1001" s="216"/>
      <c r="FIJ1001" s="216"/>
      <c r="FIK1001" s="216"/>
      <c r="FIL1001" s="216"/>
      <c r="FIM1001" s="216"/>
      <c r="FIN1001" s="216"/>
      <c r="FIO1001" s="216"/>
      <c r="FIP1001" s="216"/>
      <c r="FIQ1001" s="216"/>
      <c r="FIR1001" s="216"/>
      <c r="FIS1001" s="216"/>
      <c r="FIT1001" s="216"/>
      <c r="FIU1001" s="216"/>
      <c r="FIV1001" s="216"/>
      <c r="FIW1001" s="216"/>
      <c r="FIX1001" s="216"/>
      <c r="FIY1001" s="216"/>
      <c r="FIZ1001" s="216"/>
      <c r="FJA1001" s="216"/>
      <c r="FJB1001" s="216"/>
      <c r="FJC1001" s="216"/>
      <c r="FJD1001" s="216"/>
      <c r="FJE1001" s="216"/>
      <c r="FJF1001" s="216"/>
      <c r="FJG1001" s="216"/>
      <c r="FJH1001" s="216"/>
      <c r="FJI1001" s="216"/>
      <c r="FJJ1001" s="216"/>
      <c r="FJK1001" s="216"/>
      <c r="FJL1001" s="216"/>
      <c r="FJM1001" s="216"/>
      <c r="FJN1001" s="216"/>
      <c r="FJO1001" s="216"/>
      <c r="FJP1001" s="216"/>
      <c r="FJQ1001" s="216"/>
      <c r="FJR1001" s="216"/>
      <c r="FJS1001" s="216"/>
      <c r="FJT1001" s="216"/>
      <c r="FJU1001" s="216"/>
      <c r="FJV1001" s="216"/>
      <c r="FJW1001" s="216"/>
      <c r="FJX1001" s="216"/>
      <c r="FJY1001" s="216"/>
      <c r="FJZ1001" s="216"/>
      <c r="FKA1001" s="216"/>
      <c r="FKB1001" s="216"/>
      <c r="FKC1001" s="216"/>
      <c r="FKD1001" s="216"/>
      <c r="FKE1001" s="216"/>
      <c r="FKF1001" s="216"/>
      <c r="FKG1001" s="216"/>
      <c r="FKH1001" s="216"/>
      <c r="FKI1001" s="216"/>
      <c r="FKJ1001" s="216"/>
      <c r="FKK1001" s="216"/>
      <c r="FKL1001" s="216"/>
      <c r="FKM1001" s="216"/>
      <c r="FKN1001" s="216"/>
      <c r="FKO1001" s="216"/>
      <c r="FKP1001" s="216"/>
      <c r="FKQ1001" s="216"/>
      <c r="FKR1001" s="216"/>
      <c r="FKS1001" s="216"/>
      <c r="FKT1001" s="216"/>
      <c r="FKU1001" s="216"/>
      <c r="FKV1001" s="216"/>
      <c r="FKW1001" s="216"/>
      <c r="FKX1001" s="216"/>
      <c r="FKY1001" s="216"/>
      <c r="FKZ1001" s="216"/>
      <c r="FLA1001" s="216"/>
      <c r="FLB1001" s="216"/>
      <c r="FLC1001" s="216"/>
      <c r="FLD1001" s="216"/>
      <c r="FLE1001" s="216"/>
      <c r="FLF1001" s="216"/>
      <c r="FLG1001" s="216"/>
      <c r="FLH1001" s="216"/>
      <c r="FLI1001" s="216"/>
      <c r="FLJ1001" s="216"/>
      <c r="FLK1001" s="216"/>
      <c r="FLL1001" s="216"/>
      <c r="FLM1001" s="216"/>
      <c r="FLN1001" s="216"/>
      <c r="FLO1001" s="216"/>
      <c r="FLP1001" s="216"/>
      <c r="FLQ1001" s="216"/>
      <c r="FLR1001" s="216"/>
      <c r="FLS1001" s="216"/>
      <c r="FLT1001" s="216"/>
      <c r="FLU1001" s="216"/>
      <c r="FLV1001" s="216"/>
      <c r="FLW1001" s="216"/>
      <c r="FLX1001" s="216"/>
      <c r="FLY1001" s="216"/>
      <c r="FLZ1001" s="216"/>
      <c r="FMA1001" s="216"/>
      <c r="FMB1001" s="216"/>
      <c r="FMC1001" s="216"/>
      <c r="FMD1001" s="216"/>
      <c r="FME1001" s="216"/>
      <c r="FMF1001" s="216"/>
      <c r="FMG1001" s="216"/>
      <c r="FMH1001" s="216"/>
      <c r="FMI1001" s="216"/>
      <c r="FMJ1001" s="216"/>
      <c r="FMK1001" s="216"/>
      <c r="FML1001" s="216"/>
      <c r="FMM1001" s="216"/>
      <c r="FMN1001" s="216"/>
      <c r="FMO1001" s="216"/>
      <c r="FMP1001" s="216"/>
      <c r="FMQ1001" s="216"/>
      <c r="FMR1001" s="216"/>
      <c r="FMS1001" s="216"/>
      <c r="FMT1001" s="216"/>
      <c r="FMU1001" s="216"/>
      <c r="FMV1001" s="216"/>
      <c r="FMW1001" s="216"/>
      <c r="FMX1001" s="216"/>
      <c r="FMY1001" s="216"/>
      <c r="FMZ1001" s="216"/>
      <c r="FNA1001" s="216"/>
      <c r="FNB1001" s="216"/>
      <c r="FNC1001" s="216"/>
      <c r="FND1001" s="216"/>
      <c r="FNE1001" s="216"/>
      <c r="FNF1001" s="216"/>
      <c r="FNG1001" s="216"/>
      <c r="FNH1001" s="216"/>
      <c r="FNI1001" s="216"/>
      <c r="FNJ1001" s="216"/>
      <c r="FNK1001" s="216"/>
      <c r="FNL1001" s="216"/>
      <c r="FNM1001" s="216"/>
      <c r="FNN1001" s="216"/>
      <c r="FNO1001" s="216"/>
      <c r="FNP1001" s="216"/>
      <c r="FNQ1001" s="216"/>
      <c r="FNR1001" s="216"/>
      <c r="FNS1001" s="216"/>
      <c r="FNT1001" s="216"/>
      <c r="FNU1001" s="216"/>
      <c r="FNV1001" s="216"/>
      <c r="FNW1001" s="216"/>
      <c r="FNX1001" s="216"/>
      <c r="FNY1001" s="216"/>
      <c r="FNZ1001" s="216"/>
      <c r="FOA1001" s="216"/>
      <c r="FOB1001" s="216"/>
      <c r="FOC1001" s="216"/>
      <c r="FOD1001" s="216"/>
      <c r="FOE1001" s="216"/>
      <c r="FOF1001" s="216"/>
      <c r="FOG1001" s="216"/>
      <c r="FOH1001" s="216"/>
      <c r="FOI1001" s="216"/>
      <c r="FOJ1001" s="216"/>
      <c r="FOK1001" s="216"/>
      <c r="FOL1001" s="216"/>
      <c r="FOM1001" s="216"/>
      <c r="FON1001" s="216"/>
      <c r="FOO1001" s="216"/>
      <c r="FOP1001" s="216"/>
      <c r="FOQ1001" s="216"/>
      <c r="FOR1001" s="216"/>
      <c r="FOS1001" s="216"/>
      <c r="FOT1001" s="216"/>
      <c r="FOU1001" s="216"/>
      <c r="FOV1001" s="216"/>
      <c r="FOW1001" s="216"/>
      <c r="FOX1001" s="216"/>
      <c r="FOY1001" s="216"/>
      <c r="FOZ1001" s="216"/>
      <c r="FPA1001" s="216"/>
      <c r="FPB1001" s="216"/>
      <c r="FPC1001" s="216"/>
      <c r="FPD1001" s="216"/>
      <c r="FPE1001" s="216"/>
      <c r="FPF1001" s="216"/>
      <c r="FPG1001" s="216"/>
      <c r="FPH1001" s="216"/>
      <c r="FPI1001" s="216"/>
      <c r="FPJ1001" s="216"/>
      <c r="FPK1001" s="216"/>
      <c r="FPL1001" s="216"/>
      <c r="FPM1001" s="216"/>
      <c r="FPN1001" s="216"/>
      <c r="FPO1001" s="216"/>
      <c r="FPP1001" s="216"/>
      <c r="FPQ1001" s="216"/>
      <c r="FPR1001" s="216"/>
      <c r="FPS1001" s="216"/>
      <c r="FPT1001" s="216"/>
      <c r="FPU1001" s="216"/>
      <c r="FPV1001" s="216"/>
      <c r="FPW1001" s="216"/>
      <c r="FPX1001" s="216"/>
      <c r="FPY1001" s="216"/>
      <c r="FPZ1001" s="216"/>
      <c r="FQA1001" s="216"/>
      <c r="FQB1001" s="216"/>
      <c r="FQC1001" s="216"/>
      <c r="FQD1001" s="216"/>
      <c r="FQE1001" s="216"/>
      <c r="FQF1001" s="216"/>
      <c r="FQG1001" s="216"/>
      <c r="FQH1001" s="216"/>
      <c r="FQI1001" s="216"/>
      <c r="FQJ1001" s="216"/>
      <c r="FQK1001" s="216"/>
      <c r="FQL1001" s="216"/>
      <c r="FQM1001" s="216"/>
      <c r="FQN1001" s="216"/>
      <c r="FQO1001" s="216"/>
      <c r="FQP1001" s="216"/>
      <c r="FQQ1001" s="216"/>
      <c r="FQR1001" s="216"/>
      <c r="FQS1001" s="216"/>
      <c r="FQT1001" s="216"/>
      <c r="FQU1001" s="216"/>
      <c r="FQV1001" s="216"/>
      <c r="FQW1001" s="216"/>
      <c r="FQX1001" s="216"/>
      <c r="FQY1001" s="216"/>
      <c r="FQZ1001" s="216"/>
      <c r="FRA1001" s="216"/>
      <c r="FRB1001" s="216"/>
      <c r="FRC1001" s="216"/>
      <c r="FRD1001" s="216"/>
      <c r="FRE1001" s="216"/>
      <c r="FRF1001" s="216"/>
      <c r="FRG1001" s="216"/>
      <c r="FRH1001" s="216"/>
      <c r="FRI1001" s="216"/>
      <c r="FRJ1001" s="216"/>
      <c r="FRK1001" s="216"/>
      <c r="FRL1001" s="216"/>
      <c r="FRM1001" s="216"/>
      <c r="FRN1001" s="216"/>
      <c r="FRO1001" s="216"/>
      <c r="FRP1001" s="216"/>
      <c r="FRQ1001" s="216"/>
      <c r="FRR1001" s="216"/>
      <c r="FRS1001" s="216"/>
      <c r="FRT1001" s="216"/>
      <c r="FRU1001" s="216"/>
      <c r="FRV1001" s="216"/>
      <c r="FRW1001" s="216"/>
      <c r="FRX1001" s="216"/>
      <c r="FRY1001" s="216"/>
      <c r="FRZ1001" s="216"/>
      <c r="FSA1001" s="216"/>
      <c r="FSB1001" s="216"/>
      <c r="FSC1001" s="216"/>
      <c r="FSD1001" s="216"/>
      <c r="FSE1001" s="216"/>
      <c r="FSF1001" s="216"/>
      <c r="FSG1001" s="216"/>
      <c r="FSH1001" s="216"/>
      <c r="FSI1001" s="216"/>
      <c r="FSJ1001" s="216"/>
      <c r="FSK1001" s="216"/>
      <c r="FSL1001" s="216"/>
      <c r="FSM1001" s="216"/>
      <c r="FSN1001" s="216"/>
      <c r="FSO1001" s="216"/>
      <c r="FSP1001" s="216"/>
      <c r="FSQ1001" s="216"/>
      <c r="FSR1001" s="216"/>
      <c r="FSS1001" s="216"/>
      <c r="FST1001" s="216"/>
      <c r="FSU1001" s="216"/>
      <c r="FSV1001" s="216"/>
      <c r="FSW1001" s="216"/>
      <c r="FSX1001" s="216"/>
      <c r="FSY1001" s="216"/>
      <c r="FSZ1001" s="216"/>
      <c r="FTA1001" s="216"/>
      <c r="FTB1001" s="216"/>
      <c r="FTC1001" s="216"/>
      <c r="FTD1001" s="216"/>
      <c r="FTE1001" s="216"/>
      <c r="FTF1001" s="216"/>
      <c r="FTG1001" s="216"/>
      <c r="FTH1001" s="216"/>
      <c r="FTI1001" s="216"/>
      <c r="FTJ1001" s="216"/>
      <c r="FTK1001" s="216"/>
      <c r="FTL1001" s="216"/>
      <c r="FTM1001" s="216"/>
      <c r="FTN1001" s="216"/>
      <c r="FTO1001" s="216"/>
      <c r="FTP1001" s="216"/>
      <c r="FTQ1001" s="216"/>
      <c r="FTR1001" s="216"/>
      <c r="FTS1001" s="216"/>
      <c r="FTT1001" s="216"/>
      <c r="FTU1001" s="216"/>
      <c r="FTV1001" s="216"/>
      <c r="FTW1001" s="216"/>
      <c r="FTX1001" s="216"/>
      <c r="FTY1001" s="216"/>
      <c r="FTZ1001" s="216"/>
      <c r="FUA1001" s="216"/>
      <c r="FUB1001" s="216"/>
      <c r="FUC1001" s="216"/>
      <c r="FUD1001" s="216"/>
      <c r="FUE1001" s="216"/>
      <c r="FUF1001" s="216"/>
      <c r="FUG1001" s="216"/>
      <c r="FUH1001" s="216"/>
      <c r="FUI1001" s="216"/>
      <c r="FUJ1001" s="216"/>
      <c r="FUK1001" s="216"/>
      <c r="FUL1001" s="216"/>
      <c r="FUM1001" s="216"/>
      <c r="FUN1001" s="216"/>
      <c r="FUO1001" s="216"/>
      <c r="FUP1001" s="216"/>
      <c r="FUQ1001" s="216"/>
      <c r="FUR1001" s="216"/>
      <c r="FUS1001" s="216"/>
      <c r="FUT1001" s="216"/>
      <c r="FUU1001" s="216"/>
      <c r="FUV1001" s="216"/>
      <c r="FUW1001" s="216"/>
      <c r="FUX1001" s="216"/>
      <c r="FUY1001" s="216"/>
      <c r="FUZ1001" s="216"/>
      <c r="FVA1001" s="216"/>
      <c r="FVB1001" s="216"/>
      <c r="FVC1001" s="216"/>
      <c r="FVD1001" s="216"/>
      <c r="FVE1001" s="216"/>
      <c r="FVF1001" s="216"/>
      <c r="FVG1001" s="216"/>
      <c r="FVH1001" s="216"/>
      <c r="FVI1001" s="216"/>
      <c r="FVJ1001" s="216"/>
      <c r="FVK1001" s="216"/>
      <c r="FVL1001" s="216"/>
      <c r="FVM1001" s="216"/>
      <c r="FVN1001" s="216"/>
      <c r="FVO1001" s="216"/>
      <c r="FVP1001" s="216"/>
      <c r="FVQ1001" s="216"/>
      <c r="FVR1001" s="216"/>
      <c r="FVS1001" s="216"/>
      <c r="FVT1001" s="216"/>
      <c r="FVU1001" s="216"/>
      <c r="FVV1001" s="216"/>
      <c r="FVW1001" s="216"/>
      <c r="FVX1001" s="216"/>
      <c r="FVY1001" s="216"/>
      <c r="FVZ1001" s="216"/>
      <c r="FWA1001" s="216"/>
      <c r="FWB1001" s="216"/>
      <c r="FWC1001" s="216"/>
      <c r="FWD1001" s="216"/>
      <c r="FWE1001" s="216"/>
      <c r="FWF1001" s="216"/>
      <c r="FWG1001" s="216"/>
      <c r="FWH1001" s="216"/>
      <c r="FWI1001" s="216"/>
      <c r="FWJ1001" s="216"/>
      <c r="FWK1001" s="216"/>
      <c r="FWL1001" s="216"/>
      <c r="FWM1001" s="216"/>
      <c r="FWN1001" s="216"/>
      <c r="FWO1001" s="216"/>
      <c r="FWP1001" s="216"/>
      <c r="FWQ1001" s="216"/>
      <c r="FWR1001" s="216"/>
      <c r="FWS1001" s="216"/>
      <c r="FWT1001" s="216"/>
      <c r="FWU1001" s="216"/>
      <c r="FWV1001" s="216"/>
      <c r="FWW1001" s="216"/>
      <c r="FWX1001" s="216"/>
      <c r="FWY1001" s="216"/>
      <c r="FWZ1001" s="216"/>
      <c r="FXA1001" s="216"/>
      <c r="FXB1001" s="216"/>
      <c r="FXC1001" s="216"/>
      <c r="FXD1001" s="216"/>
      <c r="FXE1001" s="216"/>
      <c r="FXF1001" s="216"/>
      <c r="FXG1001" s="216"/>
      <c r="FXH1001" s="216"/>
      <c r="FXI1001" s="216"/>
      <c r="FXJ1001" s="216"/>
      <c r="FXK1001" s="216"/>
      <c r="FXL1001" s="216"/>
      <c r="FXM1001" s="216"/>
      <c r="FXN1001" s="216"/>
      <c r="FXO1001" s="216"/>
      <c r="FXP1001" s="216"/>
      <c r="FXQ1001" s="216"/>
      <c r="FXR1001" s="216"/>
      <c r="FXS1001" s="216"/>
      <c r="FXT1001" s="216"/>
      <c r="FXU1001" s="216"/>
      <c r="FXV1001" s="216"/>
      <c r="FXW1001" s="216"/>
      <c r="FXX1001" s="216"/>
      <c r="FXY1001" s="216"/>
      <c r="FXZ1001" s="216"/>
      <c r="FYA1001" s="216"/>
      <c r="FYB1001" s="216"/>
      <c r="FYC1001" s="216"/>
      <c r="FYD1001" s="216"/>
      <c r="FYE1001" s="216"/>
      <c r="FYF1001" s="216"/>
      <c r="FYG1001" s="216"/>
      <c r="FYH1001" s="216"/>
      <c r="FYI1001" s="216"/>
      <c r="FYJ1001" s="216"/>
      <c r="FYK1001" s="216"/>
      <c r="FYL1001" s="216"/>
      <c r="FYM1001" s="216"/>
      <c r="FYN1001" s="216"/>
      <c r="FYO1001" s="216"/>
      <c r="FYP1001" s="216"/>
      <c r="FYQ1001" s="216"/>
      <c r="FYR1001" s="216"/>
      <c r="FYS1001" s="216"/>
      <c r="FYT1001" s="216"/>
      <c r="FYU1001" s="216"/>
      <c r="FYV1001" s="216"/>
      <c r="FYW1001" s="216"/>
      <c r="FYX1001" s="216"/>
      <c r="FYY1001" s="216"/>
      <c r="FYZ1001" s="216"/>
      <c r="FZA1001" s="216"/>
      <c r="FZB1001" s="216"/>
      <c r="FZC1001" s="216"/>
      <c r="FZD1001" s="216"/>
      <c r="FZE1001" s="216"/>
      <c r="FZF1001" s="216"/>
      <c r="FZG1001" s="216"/>
      <c r="FZH1001" s="216"/>
      <c r="FZI1001" s="216"/>
      <c r="FZJ1001" s="216"/>
      <c r="FZK1001" s="216"/>
      <c r="FZL1001" s="216"/>
      <c r="FZM1001" s="216"/>
      <c r="FZN1001" s="216"/>
      <c r="FZO1001" s="216"/>
      <c r="FZP1001" s="216"/>
      <c r="FZQ1001" s="216"/>
      <c r="FZR1001" s="216"/>
      <c r="FZS1001" s="216"/>
      <c r="FZT1001" s="216"/>
      <c r="FZU1001" s="216"/>
      <c r="FZV1001" s="216"/>
      <c r="FZW1001" s="216"/>
      <c r="FZX1001" s="216"/>
      <c r="FZY1001" s="216"/>
      <c r="FZZ1001" s="216"/>
      <c r="GAA1001" s="216"/>
      <c r="GAB1001" s="216"/>
      <c r="GAC1001" s="216"/>
      <c r="GAD1001" s="216"/>
      <c r="GAE1001" s="216"/>
      <c r="GAF1001" s="216"/>
      <c r="GAG1001" s="216"/>
      <c r="GAH1001" s="216"/>
      <c r="GAI1001" s="216"/>
      <c r="GAJ1001" s="216"/>
      <c r="GAK1001" s="216"/>
      <c r="GAL1001" s="216"/>
      <c r="GAM1001" s="216"/>
      <c r="GAN1001" s="216"/>
      <c r="GAO1001" s="216"/>
      <c r="GAP1001" s="216"/>
      <c r="GAQ1001" s="216"/>
      <c r="GAR1001" s="216"/>
      <c r="GAS1001" s="216"/>
      <c r="GAT1001" s="216"/>
      <c r="GAU1001" s="216"/>
      <c r="GAV1001" s="216"/>
      <c r="GAW1001" s="216"/>
      <c r="GAX1001" s="216"/>
      <c r="GAY1001" s="216"/>
      <c r="GAZ1001" s="216"/>
      <c r="GBA1001" s="216"/>
      <c r="GBB1001" s="216"/>
      <c r="GBC1001" s="216"/>
      <c r="GBD1001" s="216"/>
      <c r="GBE1001" s="216"/>
      <c r="GBF1001" s="216"/>
      <c r="GBG1001" s="216"/>
      <c r="GBH1001" s="216"/>
      <c r="GBI1001" s="216"/>
      <c r="GBJ1001" s="216"/>
      <c r="GBK1001" s="216"/>
      <c r="GBL1001" s="216"/>
      <c r="GBM1001" s="216"/>
      <c r="GBN1001" s="216"/>
      <c r="GBO1001" s="216"/>
      <c r="GBP1001" s="216"/>
      <c r="GBQ1001" s="216"/>
      <c r="GBR1001" s="216"/>
      <c r="GBS1001" s="216"/>
      <c r="GBT1001" s="216"/>
      <c r="GBU1001" s="216"/>
      <c r="GBV1001" s="216"/>
      <c r="GBW1001" s="216"/>
      <c r="GBX1001" s="216"/>
      <c r="GBY1001" s="216"/>
      <c r="GBZ1001" s="216"/>
      <c r="GCA1001" s="216"/>
      <c r="GCB1001" s="216"/>
      <c r="GCC1001" s="216"/>
      <c r="GCD1001" s="216"/>
      <c r="GCE1001" s="216"/>
      <c r="GCF1001" s="216"/>
      <c r="GCG1001" s="216"/>
      <c r="GCH1001" s="216"/>
      <c r="GCI1001" s="216"/>
      <c r="GCJ1001" s="216"/>
      <c r="GCK1001" s="216"/>
      <c r="GCL1001" s="216"/>
      <c r="GCM1001" s="216"/>
      <c r="GCN1001" s="216"/>
      <c r="GCO1001" s="216"/>
      <c r="GCP1001" s="216"/>
      <c r="GCQ1001" s="216"/>
      <c r="GCR1001" s="216"/>
      <c r="GCS1001" s="216"/>
      <c r="GCT1001" s="216"/>
      <c r="GCU1001" s="216"/>
      <c r="GCV1001" s="216"/>
      <c r="GCW1001" s="216"/>
      <c r="GCX1001" s="216"/>
      <c r="GCY1001" s="216"/>
      <c r="GCZ1001" s="216"/>
      <c r="GDA1001" s="216"/>
      <c r="GDB1001" s="216"/>
      <c r="GDC1001" s="216"/>
      <c r="GDD1001" s="216"/>
      <c r="GDE1001" s="216"/>
      <c r="GDF1001" s="216"/>
      <c r="GDG1001" s="216"/>
      <c r="GDH1001" s="216"/>
      <c r="GDI1001" s="216"/>
      <c r="GDJ1001" s="216"/>
      <c r="GDK1001" s="216"/>
      <c r="GDL1001" s="216"/>
      <c r="GDM1001" s="216"/>
      <c r="GDN1001" s="216"/>
      <c r="GDO1001" s="216"/>
      <c r="GDP1001" s="216"/>
      <c r="GDQ1001" s="216"/>
      <c r="GDR1001" s="216"/>
      <c r="GDS1001" s="216"/>
      <c r="GDT1001" s="216"/>
      <c r="GDU1001" s="216"/>
      <c r="GDV1001" s="216"/>
      <c r="GDW1001" s="216"/>
      <c r="GDX1001" s="216"/>
      <c r="GDY1001" s="216"/>
      <c r="GDZ1001" s="216"/>
      <c r="GEA1001" s="216"/>
      <c r="GEB1001" s="216"/>
      <c r="GEC1001" s="216"/>
      <c r="GED1001" s="216"/>
      <c r="GEE1001" s="216"/>
      <c r="GEF1001" s="216"/>
      <c r="GEG1001" s="216"/>
      <c r="GEH1001" s="216"/>
      <c r="GEI1001" s="216"/>
      <c r="GEJ1001" s="216"/>
      <c r="GEK1001" s="216"/>
      <c r="GEL1001" s="216"/>
      <c r="GEM1001" s="216"/>
      <c r="GEN1001" s="216"/>
      <c r="GEO1001" s="216"/>
      <c r="GEP1001" s="216"/>
      <c r="GEQ1001" s="216"/>
      <c r="GER1001" s="216"/>
      <c r="GES1001" s="216"/>
      <c r="GET1001" s="216"/>
      <c r="GEU1001" s="216"/>
      <c r="GEV1001" s="216"/>
      <c r="GEW1001" s="216"/>
      <c r="GEX1001" s="216"/>
      <c r="GEY1001" s="216"/>
      <c r="GEZ1001" s="216"/>
      <c r="GFA1001" s="216"/>
      <c r="GFB1001" s="216"/>
      <c r="GFC1001" s="216"/>
      <c r="GFD1001" s="216"/>
      <c r="GFE1001" s="216"/>
      <c r="GFF1001" s="216"/>
      <c r="GFG1001" s="216"/>
      <c r="GFH1001" s="216"/>
      <c r="GFI1001" s="216"/>
      <c r="GFJ1001" s="216"/>
      <c r="GFK1001" s="216"/>
      <c r="GFL1001" s="216"/>
      <c r="GFM1001" s="216"/>
      <c r="GFN1001" s="216"/>
      <c r="GFO1001" s="216"/>
      <c r="GFP1001" s="216"/>
      <c r="GFQ1001" s="216"/>
      <c r="GFR1001" s="216"/>
      <c r="GFS1001" s="216"/>
      <c r="GFT1001" s="216"/>
      <c r="GFU1001" s="216"/>
      <c r="GFV1001" s="216"/>
      <c r="GFW1001" s="216"/>
      <c r="GFX1001" s="216"/>
      <c r="GFY1001" s="216"/>
      <c r="GFZ1001" s="216"/>
      <c r="GGA1001" s="216"/>
      <c r="GGB1001" s="216"/>
      <c r="GGC1001" s="216"/>
      <c r="GGD1001" s="216"/>
      <c r="GGE1001" s="216"/>
      <c r="GGF1001" s="216"/>
      <c r="GGG1001" s="216"/>
      <c r="GGH1001" s="216"/>
      <c r="GGI1001" s="216"/>
      <c r="GGJ1001" s="216"/>
      <c r="GGK1001" s="216"/>
      <c r="GGL1001" s="216"/>
      <c r="GGM1001" s="216"/>
      <c r="GGN1001" s="216"/>
      <c r="GGO1001" s="216"/>
      <c r="GGP1001" s="216"/>
      <c r="GGQ1001" s="216"/>
      <c r="GGR1001" s="216"/>
      <c r="GGS1001" s="216"/>
      <c r="GGT1001" s="216"/>
      <c r="GGU1001" s="216"/>
      <c r="GGV1001" s="216"/>
      <c r="GGW1001" s="216"/>
      <c r="GGX1001" s="216"/>
      <c r="GGY1001" s="216"/>
      <c r="GGZ1001" s="216"/>
      <c r="GHA1001" s="216"/>
      <c r="GHB1001" s="216"/>
      <c r="GHC1001" s="216"/>
      <c r="GHD1001" s="216"/>
      <c r="GHE1001" s="216"/>
      <c r="GHF1001" s="216"/>
      <c r="GHG1001" s="216"/>
      <c r="GHH1001" s="216"/>
      <c r="GHI1001" s="216"/>
      <c r="GHJ1001" s="216"/>
      <c r="GHK1001" s="216"/>
      <c r="GHL1001" s="216"/>
      <c r="GHM1001" s="216"/>
      <c r="GHN1001" s="216"/>
      <c r="GHO1001" s="216"/>
      <c r="GHP1001" s="216"/>
      <c r="GHQ1001" s="216"/>
      <c r="GHR1001" s="216"/>
      <c r="GHS1001" s="216"/>
      <c r="GHT1001" s="216"/>
      <c r="GHU1001" s="216"/>
      <c r="GHV1001" s="216"/>
      <c r="GHW1001" s="216"/>
      <c r="GHX1001" s="216"/>
      <c r="GHY1001" s="216"/>
      <c r="GHZ1001" s="216"/>
      <c r="GIA1001" s="216"/>
      <c r="GIB1001" s="216"/>
      <c r="GIC1001" s="216"/>
      <c r="GID1001" s="216"/>
      <c r="GIE1001" s="216"/>
      <c r="GIF1001" s="216"/>
      <c r="GIG1001" s="216"/>
      <c r="GIH1001" s="216"/>
      <c r="GII1001" s="216"/>
      <c r="GIJ1001" s="216"/>
      <c r="GIK1001" s="216"/>
      <c r="GIL1001" s="216"/>
      <c r="GIM1001" s="216"/>
      <c r="GIN1001" s="216"/>
      <c r="GIO1001" s="216"/>
      <c r="GIP1001" s="216"/>
      <c r="GIQ1001" s="216"/>
      <c r="GIR1001" s="216"/>
      <c r="GIS1001" s="216"/>
      <c r="GIT1001" s="216"/>
      <c r="GIU1001" s="216"/>
      <c r="GIV1001" s="216"/>
      <c r="GIW1001" s="216"/>
      <c r="GIX1001" s="216"/>
      <c r="GIY1001" s="216"/>
      <c r="GIZ1001" s="216"/>
      <c r="GJA1001" s="216"/>
      <c r="GJB1001" s="216"/>
      <c r="GJC1001" s="216"/>
      <c r="GJD1001" s="216"/>
      <c r="GJE1001" s="216"/>
      <c r="GJF1001" s="216"/>
      <c r="GJG1001" s="216"/>
      <c r="GJH1001" s="216"/>
      <c r="GJI1001" s="216"/>
      <c r="GJJ1001" s="216"/>
      <c r="GJK1001" s="216"/>
      <c r="GJL1001" s="216"/>
      <c r="GJM1001" s="216"/>
      <c r="GJN1001" s="216"/>
      <c r="GJO1001" s="216"/>
      <c r="GJP1001" s="216"/>
      <c r="GJQ1001" s="216"/>
      <c r="GJR1001" s="216"/>
      <c r="GJS1001" s="216"/>
      <c r="GJT1001" s="216"/>
      <c r="GJU1001" s="216"/>
      <c r="GJV1001" s="216"/>
      <c r="GJW1001" s="216"/>
      <c r="GJX1001" s="216"/>
      <c r="GJY1001" s="216"/>
      <c r="GJZ1001" s="216"/>
      <c r="GKA1001" s="216"/>
      <c r="GKB1001" s="216"/>
      <c r="GKC1001" s="216"/>
      <c r="GKD1001" s="216"/>
      <c r="GKE1001" s="216"/>
      <c r="GKF1001" s="216"/>
      <c r="GKG1001" s="216"/>
      <c r="GKH1001" s="216"/>
      <c r="GKI1001" s="216"/>
      <c r="GKJ1001" s="216"/>
      <c r="GKK1001" s="216"/>
      <c r="GKL1001" s="216"/>
      <c r="GKM1001" s="216"/>
      <c r="GKN1001" s="216"/>
      <c r="GKO1001" s="216"/>
      <c r="GKP1001" s="216"/>
      <c r="GKQ1001" s="216"/>
      <c r="GKR1001" s="216"/>
      <c r="GKS1001" s="216"/>
      <c r="GKT1001" s="216"/>
      <c r="GKU1001" s="216"/>
      <c r="GKV1001" s="216"/>
      <c r="GKW1001" s="216"/>
      <c r="GKX1001" s="216"/>
      <c r="GKY1001" s="216"/>
      <c r="GKZ1001" s="216"/>
      <c r="GLA1001" s="216"/>
      <c r="GLB1001" s="216"/>
      <c r="GLC1001" s="216"/>
      <c r="GLD1001" s="216"/>
      <c r="GLE1001" s="216"/>
      <c r="GLF1001" s="216"/>
      <c r="GLG1001" s="216"/>
      <c r="GLH1001" s="216"/>
      <c r="GLI1001" s="216"/>
      <c r="GLJ1001" s="216"/>
      <c r="GLK1001" s="216"/>
      <c r="GLL1001" s="216"/>
      <c r="GLM1001" s="216"/>
      <c r="GLN1001" s="216"/>
      <c r="GLO1001" s="216"/>
      <c r="GLP1001" s="216"/>
      <c r="GLQ1001" s="216"/>
      <c r="GLR1001" s="216"/>
      <c r="GLS1001" s="216"/>
      <c r="GLT1001" s="216"/>
      <c r="GLU1001" s="216"/>
      <c r="GLV1001" s="216"/>
      <c r="GLW1001" s="216"/>
      <c r="GLX1001" s="216"/>
      <c r="GLY1001" s="216"/>
      <c r="GLZ1001" s="216"/>
      <c r="GMA1001" s="216"/>
      <c r="GMB1001" s="216"/>
      <c r="GMC1001" s="216"/>
      <c r="GMD1001" s="216"/>
      <c r="GME1001" s="216"/>
      <c r="GMF1001" s="216"/>
      <c r="GMG1001" s="216"/>
      <c r="GMH1001" s="216"/>
      <c r="GMI1001" s="216"/>
      <c r="GMJ1001" s="216"/>
      <c r="GMK1001" s="216"/>
      <c r="GML1001" s="216"/>
      <c r="GMM1001" s="216"/>
      <c r="GMN1001" s="216"/>
      <c r="GMO1001" s="216"/>
      <c r="GMP1001" s="216"/>
      <c r="GMQ1001" s="216"/>
      <c r="GMR1001" s="216"/>
      <c r="GMS1001" s="216"/>
      <c r="GMT1001" s="216"/>
      <c r="GMU1001" s="216"/>
      <c r="GMV1001" s="216"/>
      <c r="GMW1001" s="216"/>
      <c r="GMX1001" s="216"/>
      <c r="GMY1001" s="216"/>
      <c r="GMZ1001" s="216"/>
      <c r="GNA1001" s="216"/>
      <c r="GNB1001" s="216"/>
      <c r="GNC1001" s="216"/>
      <c r="GND1001" s="216"/>
      <c r="GNE1001" s="216"/>
      <c r="GNF1001" s="216"/>
      <c r="GNG1001" s="216"/>
      <c r="GNH1001" s="216"/>
      <c r="GNI1001" s="216"/>
      <c r="GNJ1001" s="216"/>
      <c r="GNK1001" s="216"/>
      <c r="GNL1001" s="216"/>
      <c r="GNM1001" s="216"/>
      <c r="GNN1001" s="216"/>
      <c r="GNO1001" s="216"/>
      <c r="GNP1001" s="216"/>
      <c r="GNQ1001" s="216"/>
      <c r="GNR1001" s="216"/>
      <c r="GNS1001" s="216"/>
      <c r="GNT1001" s="216"/>
      <c r="GNU1001" s="216"/>
      <c r="GNV1001" s="216"/>
      <c r="GNW1001" s="216"/>
      <c r="GNX1001" s="216"/>
      <c r="GNY1001" s="216"/>
      <c r="GNZ1001" s="216"/>
      <c r="GOA1001" s="216"/>
      <c r="GOB1001" s="216"/>
      <c r="GOC1001" s="216"/>
      <c r="GOD1001" s="216"/>
      <c r="GOE1001" s="216"/>
      <c r="GOF1001" s="216"/>
      <c r="GOG1001" s="216"/>
      <c r="GOH1001" s="216"/>
      <c r="GOI1001" s="216"/>
      <c r="GOJ1001" s="216"/>
      <c r="GOK1001" s="216"/>
      <c r="GOL1001" s="216"/>
      <c r="GOM1001" s="216"/>
      <c r="GON1001" s="216"/>
      <c r="GOO1001" s="216"/>
      <c r="GOP1001" s="216"/>
      <c r="GOQ1001" s="216"/>
      <c r="GOR1001" s="216"/>
      <c r="GOS1001" s="216"/>
      <c r="GOT1001" s="216"/>
      <c r="GOU1001" s="216"/>
      <c r="GOV1001" s="216"/>
      <c r="GOW1001" s="216"/>
      <c r="GOX1001" s="216"/>
      <c r="GOY1001" s="216"/>
      <c r="GOZ1001" s="216"/>
      <c r="GPA1001" s="216"/>
      <c r="GPB1001" s="216"/>
      <c r="GPC1001" s="216"/>
      <c r="GPD1001" s="216"/>
      <c r="GPE1001" s="216"/>
      <c r="GPF1001" s="216"/>
      <c r="GPG1001" s="216"/>
      <c r="GPH1001" s="216"/>
      <c r="GPI1001" s="216"/>
      <c r="GPJ1001" s="216"/>
      <c r="GPK1001" s="216"/>
      <c r="GPL1001" s="216"/>
      <c r="GPM1001" s="216"/>
      <c r="GPN1001" s="216"/>
      <c r="GPO1001" s="216"/>
      <c r="GPP1001" s="216"/>
      <c r="GPQ1001" s="216"/>
      <c r="GPR1001" s="216"/>
      <c r="GPS1001" s="216"/>
      <c r="GPT1001" s="216"/>
      <c r="GPU1001" s="216"/>
      <c r="GPV1001" s="216"/>
      <c r="GPW1001" s="216"/>
      <c r="GPX1001" s="216"/>
      <c r="GPY1001" s="216"/>
      <c r="GPZ1001" s="216"/>
      <c r="GQA1001" s="216"/>
      <c r="GQB1001" s="216"/>
      <c r="GQC1001" s="216"/>
      <c r="GQD1001" s="216"/>
      <c r="GQE1001" s="216"/>
      <c r="GQF1001" s="216"/>
      <c r="GQG1001" s="216"/>
      <c r="GQH1001" s="216"/>
      <c r="GQI1001" s="216"/>
      <c r="GQJ1001" s="216"/>
      <c r="GQK1001" s="216"/>
      <c r="GQL1001" s="216"/>
      <c r="GQM1001" s="216"/>
      <c r="GQN1001" s="216"/>
      <c r="GQO1001" s="216"/>
      <c r="GQP1001" s="216"/>
      <c r="GQQ1001" s="216"/>
      <c r="GQR1001" s="216"/>
      <c r="GQS1001" s="216"/>
      <c r="GQT1001" s="216"/>
      <c r="GQU1001" s="216"/>
      <c r="GQV1001" s="216"/>
      <c r="GQW1001" s="216"/>
      <c r="GQX1001" s="216"/>
      <c r="GQY1001" s="216"/>
      <c r="GQZ1001" s="216"/>
      <c r="GRA1001" s="216"/>
      <c r="GRB1001" s="216"/>
      <c r="GRC1001" s="216"/>
      <c r="GRD1001" s="216"/>
      <c r="GRE1001" s="216"/>
      <c r="GRF1001" s="216"/>
      <c r="GRG1001" s="216"/>
      <c r="GRH1001" s="216"/>
      <c r="GRI1001" s="216"/>
      <c r="GRJ1001" s="216"/>
      <c r="GRK1001" s="216"/>
      <c r="GRL1001" s="216"/>
      <c r="GRM1001" s="216"/>
      <c r="GRN1001" s="216"/>
      <c r="GRO1001" s="216"/>
      <c r="GRP1001" s="216"/>
      <c r="GRQ1001" s="216"/>
      <c r="GRR1001" s="216"/>
      <c r="GRS1001" s="216"/>
      <c r="GRT1001" s="216"/>
      <c r="GRU1001" s="216"/>
      <c r="GRV1001" s="216"/>
      <c r="GRW1001" s="216"/>
      <c r="GRX1001" s="216"/>
      <c r="GRY1001" s="216"/>
      <c r="GRZ1001" s="216"/>
      <c r="GSA1001" s="216"/>
      <c r="GSB1001" s="216"/>
      <c r="GSC1001" s="216"/>
      <c r="GSD1001" s="216"/>
      <c r="GSE1001" s="216"/>
      <c r="GSF1001" s="216"/>
      <c r="GSG1001" s="216"/>
      <c r="GSH1001" s="216"/>
      <c r="GSI1001" s="216"/>
      <c r="GSJ1001" s="216"/>
      <c r="GSK1001" s="216"/>
      <c r="GSL1001" s="216"/>
      <c r="GSM1001" s="216"/>
      <c r="GSN1001" s="216"/>
      <c r="GSO1001" s="216"/>
      <c r="GSP1001" s="216"/>
      <c r="GSQ1001" s="216"/>
      <c r="GSR1001" s="216"/>
      <c r="GSS1001" s="216"/>
      <c r="GST1001" s="216"/>
      <c r="GSU1001" s="216"/>
      <c r="GSV1001" s="216"/>
      <c r="GSW1001" s="216"/>
      <c r="GSX1001" s="216"/>
      <c r="GSY1001" s="216"/>
      <c r="GSZ1001" s="216"/>
      <c r="GTA1001" s="216"/>
      <c r="GTB1001" s="216"/>
      <c r="GTC1001" s="216"/>
      <c r="GTD1001" s="216"/>
      <c r="GTE1001" s="216"/>
      <c r="GTF1001" s="216"/>
      <c r="GTG1001" s="216"/>
      <c r="GTH1001" s="216"/>
      <c r="GTI1001" s="216"/>
      <c r="GTJ1001" s="216"/>
      <c r="GTK1001" s="216"/>
      <c r="GTL1001" s="216"/>
      <c r="GTM1001" s="216"/>
      <c r="GTN1001" s="216"/>
      <c r="GTO1001" s="216"/>
      <c r="GTP1001" s="216"/>
      <c r="GTQ1001" s="216"/>
      <c r="GTR1001" s="216"/>
      <c r="GTS1001" s="216"/>
      <c r="GTT1001" s="216"/>
      <c r="GTU1001" s="216"/>
      <c r="GTV1001" s="216"/>
      <c r="GTW1001" s="216"/>
      <c r="GTX1001" s="216"/>
      <c r="GTY1001" s="216"/>
      <c r="GTZ1001" s="216"/>
      <c r="GUA1001" s="216"/>
      <c r="GUB1001" s="216"/>
      <c r="GUC1001" s="216"/>
      <c r="GUD1001" s="216"/>
      <c r="GUE1001" s="216"/>
      <c r="GUF1001" s="216"/>
      <c r="GUG1001" s="216"/>
      <c r="GUH1001" s="216"/>
      <c r="GUI1001" s="216"/>
      <c r="GUJ1001" s="216"/>
      <c r="GUK1001" s="216"/>
      <c r="GUL1001" s="216"/>
      <c r="GUM1001" s="216"/>
      <c r="GUN1001" s="216"/>
      <c r="GUO1001" s="216"/>
      <c r="GUP1001" s="216"/>
      <c r="GUQ1001" s="216"/>
      <c r="GUR1001" s="216"/>
      <c r="GUS1001" s="216"/>
      <c r="GUT1001" s="216"/>
      <c r="GUU1001" s="216"/>
      <c r="GUV1001" s="216"/>
      <c r="GUW1001" s="216"/>
      <c r="GUX1001" s="216"/>
      <c r="GUY1001" s="216"/>
      <c r="GUZ1001" s="216"/>
      <c r="GVA1001" s="216"/>
      <c r="GVB1001" s="216"/>
      <c r="GVC1001" s="216"/>
      <c r="GVD1001" s="216"/>
      <c r="GVE1001" s="216"/>
      <c r="GVF1001" s="216"/>
      <c r="GVG1001" s="216"/>
      <c r="GVH1001" s="216"/>
      <c r="GVI1001" s="216"/>
      <c r="GVJ1001" s="216"/>
      <c r="GVK1001" s="216"/>
      <c r="GVL1001" s="216"/>
      <c r="GVM1001" s="216"/>
      <c r="GVN1001" s="216"/>
      <c r="GVO1001" s="216"/>
      <c r="GVP1001" s="216"/>
      <c r="GVQ1001" s="216"/>
      <c r="GVR1001" s="216"/>
      <c r="GVS1001" s="216"/>
      <c r="GVT1001" s="216"/>
      <c r="GVU1001" s="216"/>
      <c r="GVV1001" s="216"/>
      <c r="GVW1001" s="216"/>
      <c r="GVX1001" s="216"/>
      <c r="GVY1001" s="216"/>
      <c r="GVZ1001" s="216"/>
      <c r="GWA1001" s="216"/>
      <c r="GWB1001" s="216"/>
      <c r="GWC1001" s="216"/>
      <c r="GWD1001" s="216"/>
      <c r="GWE1001" s="216"/>
      <c r="GWF1001" s="216"/>
      <c r="GWG1001" s="216"/>
      <c r="GWH1001" s="216"/>
      <c r="GWI1001" s="216"/>
      <c r="GWJ1001" s="216"/>
      <c r="GWK1001" s="216"/>
      <c r="GWL1001" s="216"/>
      <c r="GWM1001" s="216"/>
      <c r="GWN1001" s="216"/>
      <c r="GWO1001" s="216"/>
      <c r="GWP1001" s="216"/>
      <c r="GWQ1001" s="216"/>
      <c r="GWR1001" s="216"/>
      <c r="GWS1001" s="216"/>
      <c r="GWT1001" s="216"/>
      <c r="GWU1001" s="216"/>
      <c r="GWV1001" s="216"/>
      <c r="GWW1001" s="216"/>
      <c r="GWX1001" s="216"/>
      <c r="GWY1001" s="216"/>
      <c r="GWZ1001" s="216"/>
      <c r="GXA1001" s="216"/>
      <c r="GXB1001" s="216"/>
      <c r="GXC1001" s="216"/>
      <c r="GXD1001" s="216"/>
      <c r="GXE1001" s="216"/>
      <c r="GXF1001" s="216"/>
      <c r="GXG1001" s="216"/>
      <c r="GXH1001" s="216"/>
      <c r="GXI1001" s="216"/>
      <c r="GXJ1001" s="216"/>
      <c r="GXK1001" s="216"/>
      <c r="GXL1001" s="216"/>
      <c r="GXM1001" s="216"/>
      <c r="GXN1001" s="216"/>
      <c r="GXO1001" s="216"/>
      <c r="GXP1001" s="216"/>
      <c r="GXQ1001" s="216"/>
      <c r="GXR1001" s="216"/>
      <c r="GXS1001" s="216"/>
      <c r="GXT1001" s="216"/>
      <c r="GXU1001" s="216"/>
      <c r="GXV1001" s="216"/>
      <c r="GXW1001" s="216"/>
      <c r="GXX1001" s="216"/>
      <c r="GXY1001" s="216"/>
      <c r="GXZ1001" s="216"/>
      <c r="GYA1001" s="216"/>
      <c r="GYB1001" s="216"/>
      <c r="GYC1001" s="216"/>
      <c r="GYD1001" s="216"/>
      <c r="GYE1001" s="216"/>
      <c r="GYF1001" s="216"/>
      <c r="GYG1001" s="216"/>
      <c r="GYH1001" s="216"/>
      <c r="GYI1001" s="216"/>
      <c r="GYJ1001" s="216"/>
      <c r="GYK1001" s="216"/>
      <c r="GYL1001" s="216"/>
      <c r="GYM1001" s="216"/>
      <c r="GYN1001" s="216"/>
      <c r="GYO1001" s="216"/>
      <c r="GYP1001" s="216"/>
      <c r="GYQ1001" s="216"/>
      <c r="GYR1001" s="216"/>
      <c r="GYS1001" s="216"/>
      <c r="GYT1001" s="216"/>
      <c r="GYU1001" s="216"/>
      <c r="GYV1001" s="216"/>
      <c r="GYW1001" s="216"/>
      <c r="GYX1001" s="216"/>
      <c r="GYY1001" s="216"/>
      <c r="GYZ1001" s="216"/>
      <c r="GZA1001" s="216"/>
      <c r="GZB1001" s="216"/>
      <c r="GZC1001" s="216"/>
      <c r="GZD1001" s="216"/>
      <c r="GZE1001" s="216"/>
      <c r="GZF1001" s="216"/>
      <c r="GZG1001" s="216"/>
      <c r="GZH1001" s="216"/>
      <c r="GZI1001" s="216"/>
      <c r="GZJ1001" s="216"/>
      <c r="GZK1001" s="216"/>
      <c r="GZL1001" s="216"/>
      <c r="GZM1001" s="216"/>
      <c r="GZN1001" s="216"/>
      <c r="GZO1001" s="216"/>
      <c r="GZP1001" s="216"/>
      <c r="GZQ1001" s="216"/>
      <c r="GZR1001" s="216"/>
      <c r="GZS1001" s="216"/>
      <c r="GZT1001" s="216"/>
      <c r="GZU1001" s="216"/>
      <c r="GZV1001" s="216"/>
      <c r="GZW1001" s="216"/>
      <c r="GZX1001" s="216"/>
      <c r="GZY1001" s="216"/>
      <c r="GZZ1001" s="216"/>
      <c r="HAA1001" s="216"/>
      <c r="HAB1001" s="216"/>
      <c r="HAC1001" s="216"/>
      <c r="HAD1001" s="216"/>
      <c r="HAE1001" s="216"/>
      <c r="HAF1001" s="216"/>
      <c r="HAG1001" s="216"/>
      <c r="HAH1001" s="216"/>
      <c r="HAI1001" s="216"/>
      <c r="HAJ1001" s="216"/>
      <c r="HAK1001" s="216"/>
      <c r="HAL1001" s="216"/>
      <c r="HAM1001" s="216"/>
      <c r="HAN1001" s="216"/>
      <c r="HAO1001" s="216"/>
      <c r="HAP1001" s="216"/>
      <c r="HAQ1001" s="216"/>
      <c r="HAR1001" s="216"/>
      <c r="HAS1001" s="216"/>
      <c r="HAT1001" s="216"/>
      <c r="HAU1001" s="216"/>
      <c r="HAV1001" s="216"/>
      <c r="HAW1001" s="216"/>
      <c r="HAX1001" s="216"/>
      <c r="HAY1001" s="216"/>
      <c r="HAZ1001" s="216"/>
      <c r="HBA1001" s="216"/>
      <c r="HBB1001" s="216"/>
      <c r="HBC1001" s="216"/>
      <c r="HBD1001" s="216"/>
      <c r="HBE1001" s="216"/>
      <c r="HBF1001" s="216"/>
      <c r="HBG1001" s="216"/>
      <c r="HBH1001" s="216"/>
      <c r="HBI1001" s="216"/>
      <c r="HBJ1001" s="216"/>
      <c r="HBK1001" s="216"/>
      <c r="HBL1001" s="216"/>
      <c r="HBM1001" s="216"/>
      <c r="HBN1001" s="216"/>
      <c r="HBO1001" s="216"/>
      <c r="HBP1001" s="216"/>
      <c r="HBQ1001" s="216"/>
      <c r="HBR1001" s="216"/>
      <c r="HBS1001" s="216"/>
      <c r="HBT1001" s="216"/>
      <c r="HBU1001" s="216"/>
      <c r="HBV1001" s="216"/>
      <c r="HBW1001" s="216"/>
      <c r="HBX1001" s="216"/>
      <c r="HBY1001" s="216"/>
      <c r="HBZ1001" s="216"/>
      <c r="HCA1001" s="216"/>
      <c r="HCB1001" s="216"/>
      <c r="HCC1001" s="216"/>
      <c r="HCD1001" s="216"/>
      <c r="HCE1001" s="216"/>
      <c r="HCF1001" s="216"/>
      <c r="HCG1001" s="216"/>
      <c r="HCH1001" s="216"/>
      <c r="HCI1001" s="216"/>
      <c r="HCJ1001" s="216"/>
      <c r="HCK1001" s="216"/>
      <c r="HCL1001" s="216"/>
      <c r="HCM1001" s="216"/>
      <c r="HCN1001" s="216"/>
      <c r="HCO1001" s="216"/>
      <c r="HCP1001" s="216"/>
      <c r="HCQ1001" s="216"/>
      <c r="HCR1001" s="216"/>
      <c r="HCS1001" s="216"/>
      <c r="HCT1001" s="216"/>
      <c r="HCU1001" s="216"/>
      <c r="HCV1001" s="216"/>
      <c r="HCW1001" s="216"/>
      <c r="HCX1001" s="216"/>
      <c r="HCY1001" s="216"/>
      <c r="HCZ1001" s="216"/>
      <c r="HDA1001" s="216"/>
      <c r="HDB1001" s="216"/>
      <c r="HDC1001" s="216"/>
      <c r="HDD1001" s="216"/>
      <c r="HDE1001" s="216"/>
      <c r="HDF1001" s="216"/>
      <c r="HDG1001" s="216"/>
      <c r="HDH1001" s="216"/>
      <c r="HDI1001" s="216"/>
      <c r="HDJ1001" s="216"/>
      <c r="HDK1001" s="216"/>
      <c r="HDL1001" s="216"/>
      <c r="HDM1001" s="216"/>
      <c r="HDN1001" s="216"/>
      <c r="HDO1001" s="216"/>
      <c r="HDP1001" s="216"/>
      <c r="HDQ1001" s="216"/>
      <c r="HDR1001" s="216"/>
      <c r="HDS1001" s="216"/>
      <c r="HDT1001" s="216"/>
      <c r="HDU1001" s="216"/>
      <c r="HDV1001" s="216"/>
      <c r="HDW1001" s="216"/>
      <c r="HDX1001" s="216"/>
      <c r="HDY1001" s="216"/>
      <c r="HDZ1001" s="216"/>
      <c r="HEA1001" s="216"/>
      <c r="HEB1001" s="216"/>
      <c r="HEC1001" s="216"/>
      <c r="HED1001" s="216"/>
      <c r="HEE1001" s="216"/>
      <c r="HEF1001" s="216"/>
      <c r="HEG1001" s="216"/>
      <c r="HEH1001" s="216"/>
      <c r="HEI1001" s="216"/>
      <c r="HEJ1001" s="216"/>
      <c r="HEK1001" s="216"/>
      <c r="HEL1001" s="216"/>
      <c r="HEM1001" s="216"/>
      <c r="HEN1001" s="216"/>
      <c r="HEO1001" s="216"/>
      <c r="HEP1001" s="216"/>
      <c r="HEQ1001" s="216"/>
      <c r="HER1001" s="216"/>
      <c r="HES1001" s="216"/>
      <c r="HET1001" s="216"/>
      <c r="HEU1001" s="216"/>
      <c r="HEV1001" s="216"/>
      <c r="HEW1001" s="216"/>
      <c r="HEX1001" s="216"/>
      <c r="HEY1001" s="216"/>
      <c r="HEZ1001" s="216"/>
      <c r="HFA1001" s="216"/>
      <c r="HFB1001" s="216"/>
      <c r="HFC1001" s="216"/>
      <c r="HFD1001" s="216"/>
      <c r="HFE1001" s="216"/>
      <c r="HFF1001" s="216"/>
      <c r="HFG1001" s="216"/>
      <c r="HFH1001" s="216"/>
      <c r="HFI1001" s="216"/>
      <c r="HFJ1001" s="216"/>
      <c r="HFK1001" s="216"/>
      <c r="HFL1001" s="216"/>
      <c r="HFM1001" s="216"/>
      <c r="HFN1001" s="216"/>
      <c r="HFO1001" s="216"/>
      <c r="HFP1001" s="216"/>
      <c r="HFQ1001" s="216"/>
      <c r="HFR1001" s="216"/>
      <c r="HFS1001" s="216"/>
      <c r="HFT1001" s="216"/>
      <c r="HFU1001" s="216"/>
      <c r="HFV1001" s="216"/>
      <c r="HFW1001" s="216"/>
      <c r="HFX1001" s="216"/>
      <c r="HFY1001" s="216"/>
      <c r="HFZ1001" s="216"/>
      <c r="HGA1001" s="216"/>
      <c r="HGB1001" s="216"/>
      <c r="HGC1001" s="216"/>
      <c r="HGD1001" s="216"/>
      <c r="HGE1001" s="216"/>
      <c r="HGF1001" s="216"/>
      <c r="HGG1001" s="216"/>
      <c r="HGH1001" s="216"/>
      <c r="HGI1001" s="216"/>
      <c r="HGJ1001" s="216"/>
      <c r="HGK1001" s="216"/>
      <c r="HGL1001" s="216"/>
      <c r="HGM1001" s="216"/>
      <c r="HGN1001" s="216"/>
      <c r="HGO1001" s="216"/>
      <c r="HGP1001" s="216"/>
      <c r="HGQ1001" s="216"/>
      <c r="HGR1001" s="216"/>
      <c r="HGS1001" s="216"/>
      <c r="HGT1001" s="216"/>
      <c r="HGU1001" s="216"/>
      <c r="HGV1001" s="216"/>
      <c r="HGW1001" s="216"/>
      <c r="HGX1001" s="216"/>
      <c r="HGY1001" s="216"/>
      <c r="HGZ1001" s="216"/>
      <c r="HHA1001" s="216"/>
      <c r="HHB1001" s="216"/>
      <c r="HHC1001" s="216"/>
      <c r="HHD1001" s="216"/>
      <c r="HHE1001" s="216"/>
      <c r="HHF1001" s="216"/>
      <c r="HHG1001" s="216"/>
      <c r="HHH1001" s="216"/>
      <c r="HHI1001" s="216"/>
      <c r="HHJ1001" s="216"/>
      <c r="HHK1001" s="216"/>
      <c r="HHL1001" s="216"/>
      <c r="HHM1001" s="216"/>
      <c r="HHN1001" s="216"/>
      <c r="HHO1001" s="216"/>
      <c r="HHP1001" s="216"/>
      <c r="HHQ1001" s="216"/>
      <c r="HHR1001" s="216"/>
      <c r="HHS1001" s="216"/>
      <c r="HHT1001" s="216"/>
      <c r="HHU1001" s="216"/>
      <c r="HHV1001" s="216"/>
      <c r="HHW1001" s="216"/>
      <c r="HHX1001" s="216"/>
      <c r="HHY1001" s="216"/>
      <c r="HHZ1001" s="216"/>
      <c r="HIA1001" s="216"/>
      <c r="HIB1001" s="216"/>
      <c r="HIC1001" s="216"/>
      <c r="HID1001" s="216"/>
      <c r="HIE1001" s="216"/>
      <c r="HIF1001" s="216"/>
      <c r="HIG1001" s="216"/>
      <c r="HIH1001" s="216"/>
      <c r="HII1001" s="216"/>
      <c r="HIJ1001" s="216"/>
      <c r="HIK1001" s="216"/>
      <c r="HIL1001" s="216"/>
      <c r="HIM1001" s="216"/>
      <c r="HIN1001" s="216"/>
      <c r="HIO1001" s="216"/>
      <c r="HIP1001" s="216"/>
      <c r="HIQ1001" s="216"/>
      <c r="HIR1001" s="216"/>
      <c r="HIS1001" s="216"/>
      <c r="HIT1001" s="216"/>
      <c r="HIU1001" s="216"/>
      <c r="HIV1001" s="216"/>
      <c r="HIW1001" s="216"/>
      <c r="HIX1001" s="216"/>
      <c r="HIY1001" s="216"/>
      <c r="HIZ1001" s="216"/>
      <c r="HJA1001" s="216"/>
      <c r="HJB1001" s="216"/>
      <c r="HJC1001" s="216"/>
      <c r="HJD1001" s="216"/>
      <c r="HJE1001" s="216"/>
      <c r="HJF1001" s="216"/>
      <c r="HJG1001" s="216"/>
      <c r="HJH1001" s="216"/>
      <c r="HJI1001" s="216"/>
      <c r="HJJ1001" s="216"/>
      <c r="HJK1001" s="216"/>
      <c r="HJL1001" s="216"/>
      <c r="HJM1001" s="216"/>
      <c r="HJN1001" s="216"/>
      <c r="HJO1001" s="216"/>
      <c r="HJP1001" s="216"/>
      <c r="HJQ1001" s="216"/>
      <c r="HJR1001" s="216"/>
      <c r="HJS1001" s="216"/>
      <c r="HJT1001" s="216"/>
      <c r="HJU1001" s="216"/>
      <c r="HJV1001" s="216"/>
      <c r="HJW1001" s="216"/>
      <c r="HJX1001" s="216"/>
      <c r="HJY1001" s="216"/>
      <c r="HJZ1001" s="216"/>
      <c r="HKA1001" s="216"/>
      <c r="HKB1001" s="216"/>
      <c r="HKC1001" s="216"/>
      <c r="HKD1001" s="216"/>
      <c r="HKE1001" s="216"/>
      <c r="HKF1001" s="216"/>
      <c r="HKG1001" s="216"/>
      <c r="HKH1001" s="216"/>
      <c r="HKI1001" s="216"/>
      <c r="HKJ1001" s="216"/>
      <c r="HKK1001" s="216"/>
      <c r="HKL1001" s="216"/>
      <c r="HKM1001" s="216"/>
      <c r="HKN1001" s="216"/>
      <c r="HKO1001" s="216"/>
      <c r="HKP1001" s="216"/>
      <c r="HKQ1001" s="216"/>
      <c r="HKR1001" s="216"/>
      <c r="HKS1001" s="216"/>
      <c r="HKT1001" s="216"/>
      <c r="HKU1001" s="216"/>
      <c r="HKV1001" s="216"/>
      <c r="HKW1001" s="216"/>
      <c r="HKX1001" s="216"/>
      <c r="HKY1001" s="216"/>
      <c r="HKZ1001" s="216"/>
      <c r="HLA1001" s="216"/>
      <c r="HLB1001" s="216"/>
      <c r="HLC1001" s="216"/>
      <c r="HLD1001" s="216"/>
      <c r="HLE1001" s="216"/>
      <c r="HLF1001" s="216"/>
      <c r="HLG1001" s="216"/>
      <c r="HLH1001" s="216"/>
      <c r="HLI1001" s="216"/>
      <c r="HLJ1001" s="216"/>
      <c r="HLK1001" s="216"/>
      <c r="HLL1001" s="216"/>
      <c r="HLM1001" s="216"/>
      <c r="HLN1001" s="216"/>
      <c r="HLO1001" s="216"/>
      <c r="HLP1001" s="216"/>
      <c r="HLQ1001" s="216"/>
      <c r="HLR1001" s="216"/>
      <c r="HLS1001" s="216"/>
      <c r="HLT1001" s="216"/>
      <c r="HLU1001" s="216"/>
      <c r="HLV1001" s="216"/>
      <c r="HLW1001" s="216"/>
      <c r="HLX1001" s="216"/>
      <c r="HLY1001" s="216"/>
      <c r="HLZ1001" s="216"/>
      <c r="HMA1001" s="216"/>
      <c r="HMB1001" s="216"/>
      <c r="HMC1001" s="216"/>
      <c r="HMD1001" s="216"/>
      <c r="HME1001" s="216"/>
      <c r="HMF1001" s="216"/>
      <c r="HMG1001" s="216"/>
      <c r="HMH1001" s="216"/>
      <c r="HMI1001" s="216"/>
      <c r="HMJ1001" s="216"/>
      <c r="HMK1001" s="216"/>
      <c r="HML1001" s="216"/>
      <c r="HMM1001" s="216"/>
      <c r="HMN1001" s="216"/>
      <c r="HMO1001" s="216"/>
      <c r="HMP1001" s="216"/>
      <c r="HMQ1001" s="216"/>
      <c r="HMR1001" s="216"/>
      <c r="HMS1001" s="216"/>
      <c r="HMT1001" s="216"/>
      <c r="HMU1001" s="216"/>
      <c r="HMV1001" s="216"/>
      <c r="HMW1001" s="216"/>
      <c r="HMX1001" s="216"/>
      <c r="HMY1001" s="216"/>
      <c r="HMZ1001" s="216"/>
      <c r="HNA1001" s="216"/>
      <c r="HNB1001" s="216"/>
      <c r="HNC1001" s="216"/>
      <c r="HND1001" s="216"/>
      <c r="HNE1001" s="216"/>
      <c r="HNF1001" s="216"/>
      <c r="HNG1001" s="216"/>
      <c r="HNH1001" s="216"/>
      <c r="HNI1001" s="216"/>
      <c r="HNJ1001" s="216"/>
      <c r="HNK1001" s="216"/>
      <c r="HNL1001" s="216"/>
      <c r="HNM1001" s="216"/>
      <c r="HNN1001" s="216"/>
      <c r="HNO1001" s="216"/>
      <c r="HNP1001" s="216"/>
      <c r="HNQ1001" s="216"/>
      <c r="HNR1001" s="216"/>
      <c r="HNS1001" s="216"/>
      <c r="HNT1001" s="216"/>
      <c r="HNU1001" s="216"/>
      <c r="HNV1001" s="216"/>
      <c r="HNW1001" s="216"/>
      <c r="HNX1001" s="216"/>
      <c r="HNY1001" s="216"/>
      <c r="HNZ1001" s="216"/>
      <c r="HOA1001" s="216"/>
      <c r="HOB1001" s="216"/>
      <c r="HOC1001" s="216"/>
      <c r="HOD1001" s="216"/>
      <c r="HOE1001" s="216"/>
      <c r="HOF1001" s="216"/>
      <c r="HOG1001" s="216"/>
      <c r="HOH1001" s="216"/>
      <c r="HOI1001" s="216"/>
      <c r="HOJ1001" s="216"/>
      <c r="HOK1001" s="216"/>
      <c r="HOL1001" s="216"/>
      <c r="HOM1001" s="216"/>
      <c r="HON1001" s="216"/>
      <c r="HOO1001" s="216"/>
      <c r="HOP1001" s="216"/>
      <c r="HOQ1001" s="216"/>
      <c r="HOR1001" s="216"/>
      <c r="HOS1001" s="216"/>
      <c r="HOT1001" s="216"/>
      <c r="HOU1001" s="216"/>
      <c r="HOV1001" s="216"/>
      <c r="HOW1001" s="216"/>
      <c r="HOX1001" s="216"/>
      <c r="HOY1001" s="216"/>
      <c r="HOZ1001" s="216"/>
      <c r="HPA1001" s="216"/>
      <c r="HPB1001" s="216"/>
      <c r="HPC1001" s="216"/>
      <c r="HPD1001" s="216"/>
      <c r="HPE1001" s="216"/>
      <c r="HPF1001" s="216"/>
      <c r="HPG1001" s="216"/>
      <c r="HPH1001" s="216"/>
      <c r="HPI1001" s="216"/>
      <c r="HPJ1001" s="216"/>
      <c r="HPK1001" s="216"/>
      <c r="HPL1001" s="216"/>
      <c r="HPM1001" s="216"/>
      <c r="HPN1001" s="216"/>
      <c r="HPO1001" s="216"/>
      <c r="HPP1001" s="216"/>
      <c r="HPQ1001" s="216"/>
      <c r="HPR1001" s="216"/>
      <c r="HPS1001" s="216"/>
      <c r="HPT1001" s="216"/>
      <c r="HPU1001" s="216"/>
      <c r="HPV1001" s="216"/>
      <c r="HPW1001" s="216"/>
      <c r="HPX1001" s="216"/>
      <c r="HPY1001" s="216"/>
      <c r="HPZ1001" s="216"/>
      <c r="HQA1001" s="216"/>
      <c r="HQB1001" s="216"/>
      <c r="HQC1001" s="216"/>
      <c r="HQD1001" s="216"/>
      <c r="HQE1001" s="216"/>
      <c r="HQF1001" s="216"/>
      <c r="HQG1001" s="216"/>
      <c r="HQH1001" s="216"/>
      <c r="HQI1001" s="216"/>
      <c r="HQJ1001" s="216"/>
      <c r="HQK1001" s="216"/>
      <c r="HQL1001" s="216"/>
      <c r="HQM1001" s="216"/>
      <c r="HQN1001" s="216"/>
      <c r="HQO1001" s="216"/>
      <c r="HQP1001" s="216"/>
      <c r="HQQ1001" s="216"/>
      <c r="HQR1001" s="216"/>
      <c r="HQS1001" s="216"/>
      <c r="HQT1001" s="216"/>
      <c r="HQU1001" s="216"/>
      <c r="HQV1001" s="216"/>
      <c r="HQW1001" s="216"/>
      <c r="HQX1001" s="216"/>
      <c r="HQY1001" s="216"/>
      <c r="HQZ1001" s="216"/>
      <c r="HRA1001" s="216"/>
      <c r="HRB1001" s="216"/>
      <c r="HRC1001" s="216"/>
      <c r="HRD1001" s="216"/>
      <c r="HRE1001" s="216"/>
      <c r="HRF1001" s="216"/>
      <c r="HRG1001" s="216"/>
      <c r="HRH1001" s="216"/>
      <c r="HRI1001" s="216"/>
      <c r="HRJ1001" s="216"/>
      <c r="HRK1001" s="216"/>
      <c r="HRL1001" s="216"/>
      <c r="HRM1001" s="216"/>
      <c r="HRN1001" s="216"/>
      <c r="HRO1001" s="216"/>
      <c r="HRP1001" s="216"/>
      <c r="HRQ1001" s="216"/>
      <c r="HRR1001" s="216"/>
      <c r="HRS1001" s="216"/>
      <c r="HRT1001" s="216"/>
      <c r="HRU1001" s="216"/>
      <c r="HRV1001" s="216"/>
      <c r="HRW1001" s="216"/>
      <c r="HRX1001" s="216"/>
      <c r="HRY1001" s="216"/>
      <c r="HRZ1001" s="216"/>
      <c r="HSA1001" s="216"/>
      <c r="HSB1001" s="216"/>
      <c r="HSC1001" s="216"/>
      <c r="HSD1001" s="216"/>
      <c r="HSE1001" s="216"/>
      <c r="HSF1001" s="216"/>
      <c r="HSG1001" s="216"/>
      <c r="HSH1001" s="216"/>
      <c r="HSI1001" s="216"/>
      <c r="HSJ1001" s="216"/>
      <c r="HSK1001" s="216"/>
      <c r="HSL1001" s="216"/>
      <c r="HSM1001" s="216"/>
      <c r="HSN1001" s="216"/>
      <c r="HSO1001" s="216"/>
      <c r="HSP1001" s="216"/>
      <c r="HSQ1001" s="216"/>
      <c r="HSR1001" s="216"/>
      <c r="HSS1001" s="216"/>
      <c r="HST1001" s="216"/>
      <c r="HSU1001" s="216"/>
      <c r="HSV1001" s="216"/>
      <c r="HSW1001" s="216"/>
      <c r="HSX1001" s="216"/>
      <c r="HSY1001" s="216"/>
      <c r="HSZ1001" s="216"/>
      <c r="HTA1001" s="216"/>
      <c r="HTB1001" s="216"/>
      <c r="HTC1001" s="216"/>
      <c r="HTD1001" s="216"/>
      <c r="HTE1001" s="216"/>
      <c r="HTF1001" s="216"/>
      <c r="HTG1001" s="216"/>
      <c r="HTH1001" s="216"/>
      <c r="HTI1001" s="216"/>
      <c r="HTJ1001" s="216"/>
      <c r="HTK1001" s="216"/>
      <c r="HTL1001" s="216"/>
      <c r="HTM1001" s="216"/>
      <c r="HTN1001" s="216"/>
      <c r="HTO1001" s="216"/>
      <c r="HTP1001" s="216"/>
      <c r="HTQ1001" s="216"/>
      <c r="HTR1001" s="216"/>
      <c r="HTS1001" s="216"/>
      <c r="HTT1001" s="216"/>
      <c r="HTU1001" s="216"/>
      <c r="HTV1001" s="216"/>
      <c r="HTW1001" s="216"/>
      <c r="HTX1001" s="216"/>
      <c r="HTY1001" s="216"/>
      <c r="HTZ1001" s="216"/>
      <c r="HUA1001" s="216"/>
      <c r="HUB1001" s="216"/>
      <c r="HUC1001" s="216"/>
      <c r="HUD1001" s="216"/>
      <c r="HUE1001" s="216"/>
      <c r="HUF1001" s="216"/>
      <c r="HUG1001" s="216"/>
      <c r="HUH1001" s="216"/>
      <c r="HUI1001" s="216"/>
      <c r="HUJ1001" s="216"/>
      <c r="HUK1001" s="216"/>
      <c r="HUL1001" s="216"/>
      <c r="HUM1001" s="216"/>
      <c r="HUN1001" s="216"/>
      <c r="HUO1001" s="216"/>
      <c r="HUP1001" s="216"/>
      <c r="HUQ1001" s="216"/>
      <c r="HUR1001" s="216"/>
      <c r="HUS1001" s="216"/>
      <c r="HUT1001" s="216"/>
      <c r="HUU1001" s="216"/>
      <c r="HUV1001" s="216"/>
      <c r="HUW1001" s="216"/>
      <c r="HUX1001" s="216"/>
      <c r="HUY1001" s="216"/>
      <c r="HUZ1001" s="216"/>
      <c r="HVA1001" s="216"/>
      <c r="HVB1001" s="216"/>
      <c r="HVC1001" s="216"/>
      <c r="HVD1001" s="216"/>
      <c r="HVE1001" s="216"/>
      <c r="HVF1001" s="216"/>
      <c r="HVG1001" s="216"/>
      <c r="HVH1001" s="216"/>
      <c r="HVI1001" s="216"/>
      <c r="HVJ1001" s="216"/>
      <c r="HVK1001" s="216"/>
      <c r="HVL1001" s="216"/>
      <c r="HVM1001" s="216"/>
      <c r="HVN1001" s="216"/>
      <c r="HVO1001" s="216"/>
      <c r="HVP1001" s="216"/>
      <c r="HVQ1001" s="216"/>
      <c r="HVR1001" s="216"/>
      <c r="HVS1001" s="216"/>
      <c r="HVT1001" s="216"/>
      <c r="HVU1001" s="216"/>
      <c r="HVV1001" s="216"/>
      <c r="HVW1001" s="216"/>
      <c r="HVX1001" s="216"/>
      <c r="HVY1001" s="216"/>
      <c r="HVZ1001" s="216"/>
      <c r="HWA1001" s="216"/>
      <c r="HWB1001" s="216"/>
      <c r="HWC1001" s="216"/>
      <c r="HWD1001" s="216"/>
      <c r="HWE1001" s="216"/>
      <c r="HWF1001" s="216"/>
      <c r="HWG1001" s="216"/>
      <c r="HWH1001" s="216"/>
      <c r="HWI1001" s="216"/>
      <c r="HWJ1001" s="216"/>
      <c r="HWK1001" s="216"/>
      <c r="HWL1001" s="216"/>
      <c r="HWM1001" s="216"/>
      <c r="HWN1001" s="216"/>
      <c r="HWO1001" s="216"/>
      <c r="HWP1001" s="216"/>
      <c r="HWQ1001" s="216"/>
      <c r="HWR1001" s="216"/>
      <c r="HWS1001" s="216"/>
      <c r="HWT1001" s="216"/>
      <c r="HWU1001" s="216"/>
      <c r="HWV1001" s="216"/>
      <c r="HWW1001" s="216"/>
      <c r="HWX1001" s="216"/>
      <c r="HWY1001" s="216"/>
      <c r="HWZ1001" s="216"/>
      <c r="HXA1001" s="216"/>
      <c r="HXB1001" s="216"/>
      <c r="HXC1001" s="216"/>
      <c r="HXD1001" s="216"/>
      <c r="HXE1001" s="216"/>
      <c r="HXF1001" s="216"/>
      <c r="HXG1001" s="216"/>
      <c r="HXH1001" s="216"/>
      <c r="HXI1001" s="216"/>
      <c r="HXJ1001" s="216"/>
      <c r="HXK1001" s="216"/>
      <c r="HXL1001" s="216"/>
      <c r="HXM1001" s="216"/>
      <c r="HXN1001" s="216"/>
      <c r="HXO1001" s="216"/>
      <c r="HXP1001" s="216"/>
      <c r="HXQ1001" s="216"/>
      <c r="HXR1001" s="216"/>
      <c r="HXS1001" s="216"/>
      <c r="HXT1001" s="216"/>
      <c r="HXU1001" s="216"/>
      <c r="HXV1001" s="216"/>
      <c r="HXW1001" s="216"/>
      <c r="HXX1001" s="216"/>
      <c r="HXY1001" s="216"/>
      <c r="HXZ1001" s="216"/>
      <c r="HYA1001" s="216"/>
      <c r="HYB1001" s="216"/>
      <c r="HYC1001" s="216"/>
      <c r="HYD1001" s="216"/>
      <c r="HYE1001" s="216"/>
      <c r="HYF1001" s="216"/>
      <c r="HYG1001" s="216"/>
      <c r="HYH1001" s="216"/>
      <c r="HYI1001" s="216"/>
      <c r="HYJ1001" s="216"/>
      <c r="HYK1001" s="216"/>
      <c r="HYL1001" s="216"/>
      <c r="HYM1001" s="216"/>
      <c r="HYN1001" s="216"/>
      <c r="HYO1001" s="216"/>
      <c r="HYP1001" s="216"/>
      <c r="HYQ1001" s="216"/>
      <c r="HYR1001" s="216"/>
      <c r="HYS1001" s="216"/>
      <c r="HYT1001" s="216"/>
      <c r="HYU1001" s="216"/>
      <c r="HYV1001" s="216"/>
      <c r="HYW1001" s="216"/>
      <c r="HYX1001" s="216"/>
      <c r="HYY1001" s="216"/>
      <c r="HYZ1001" s="216"/>
      <c r="HZA1001" s="216"/>
      <c r="HZB1001" s="216"/>
      <c r="HZC1001" s="216"/>
      <c r="HZD1001" s="216"/>
      <c r="HZE1001" s="216"/>
      <c r="HZF1001" s="216"/>
      <c r="HZG1001" s="216"/>
      <c r="HZH1001" s="216"/>
      <c r="HZI1001" s="216"/>
      <c r="HZJ1001" s="216"/>
      <c r="HZK1001" s="216"/>
      <c r="HZL1001" s="216"/>
      <c r="HZM1001" s="216"/>
      <c r="HZN1001" s="216"/>
      <c r="HZO1001" s="216"/>
      <c r="HZP1001" s="216"/>
      <c r="HZQ1001" s="216"/>
      <c r="HZR1001" s="216"/>
      <c r="HZS1001" s="216"/>
      <c r="HZT1001" s="216"/>
      <c r="HZU1001" s="216"/>
      <c r="HZV1001" s="216"/>
      <c r="HZW1001" s="216"/>
      <c r="HZX1001" s="216"/>
      <c r="HZY1001" s="216"/>
      <c r="HZZ1001" s="216"/>
      <c r="IAA1001" s="216"/>
      <c r="IAB1001" s="216"/>
      <c r="IAC1001" s="216"/>
      <c r="IAD1001" s="216"/>
      <c r="IAE1001" s="216"/>
      <c r="IAF1001" s="216"/>
      <c r="IAG1001" s="216"/>
      <c r="IAH1001" s="216"/>
      <c r="IAI1001" s="216"/>
      <c r="IAJ1001" s="216"/>
      <c r="IAK1001" s="216"/>
      <c r="IAL1001" s="216"/>
      <c r="IAM1001" s="216"/>
      <c r="IAN1001" s="216"/>
      <c r="IAO1001" s="216"/>
      <c r="IAP1001" s="216"/>
      <c r="IAQ1001" s="216"/>
      <c r="IAR1001" s="216"/>
      <c r="IAS1001" s="216"/>
      <c r="IAT1001" s="216"/>
      <c r="IAU1001" s="216"/>
      <c r="IAV1001" s="216"/>
      <c r="IAW1001" s="216"/>
      <c r="IAX1001" s="216"/>
      <c r="IAY1001" s="216"/>
      <c r="IAZ1001" s="216"/>
      <c r="IBA1001" s="216"/>
      <c r="IBB1001" s="216"/>
      <c r="IBC1001" s="216"/>
      <c r="IBD1001" s="216"/>
      <c r="IBE1001" s="216"/>
      <c r="IBF1001" s="216"/>
      <c r="IBG1001" s="216"/>
      <c r="IBH1001" s="216"/>
      <c r="IBI1001" s="216"/>
      <c r="IBJ1001" s="216"/>
      <c r="IBK1001" s="216"/>
      <c r="IBL1001" s="216"/>
      <c r="IBM1001" s="216"/>
      <c r="IBN1001" s="216"/>
      <c r="IBO1001" s="216"/>
      <c r="IBP1001" s="216"/>
      <c r="IBQ1001" s="216"/>
      <c r="IBR1001" s="216"/>
      <c r="IBS1001" s="216"/>
      <c r="IBT1001" s="216"/>
      <c r="IBU1001" s="216"/>
      <c r="IBV1001" s="216"/>
      <c r="IBW1001" s="216"/>
      <c r="IBX1001" s="216"/>
      <c r="IBY1001" s="216"/>
      <c r="IBZ1001" s="216"/>
      <c r="ICA1001" s="216"/>
      <c r="ICB1001" s="216"/>
      <c r="ICC1001" s="216"/>
      <c r="ICD1001" s="216"/>
      <c r="ICE1001" s="216"/>
      <c r="ICF1001" s="216"/>
      <c r="ICG1001" s="216"/>
      <c r="ICH1001" s="216"/>
      <c r="ICI1001" s="216"/>
      <c r="ICJ1001" s="216"/>
      <c r="ICK1001" s="216"/>
      <c r="ICL1001" s="216"/>
      <c r="ICM1001" s="216"/>
      <c r="ICN1001" s="216"/>
      <c r="ICO1001" s="216"/>
      <c r="ICP1001" s="216"/>
      <c r="ICQ1001" s="216"/>
      <c r="ICR1001" s="216"/>
      <c r="ICS1001" s="216"/>
      <c r="ICT1001" s="216"/>
      <c r="ICU1001" s="216"/>
      <c r="ICV1001" s="216"/>
      <c r="ICW1001" s="216"/>
      <c r="ICX1001" s="216"/>
      <c r="ICY1001" s="216"/>
      <c r="ICZ1001" s="216"/>
      <c r="IDA1001" s="216"/>
      <c r="IDB1001" s="216"/>
      <c r="IDC1001" s="216"/>
      <c r="IDD1001" s="216"/>
      <c r="IDE1001" s="216"/>
      <c r="IDF1001" s="216"/>
      <c r="IDG1001" s="216"/>
      <c r="IDH1001" s="216"/>
      <c r="IDI1001" s="216"/>
      <c r="IDJ1001" s="216"/>
      <c r="IDK1001" s="216"/>
      <c r="IDL1001" s="216"/>
      <c r="IDM1001" s="216"/>
      <c r="IDN1001" s="216"/>
      <c r="IDO1001" s="216"/>
      <c r="IDP1001" s="216"/>
      <c r="IDQ1001" s="216"/>
      <c r="IDR1001" s="216"/>
      <c r="IDS1001" s="216"/>
      <c r="IDT1001" s="216"/>
      <c r="IDU1001" s="216"/>
      <c r="IDV1001" s="216"/>
      <c r="IDW1001" s="216"/>
      <c r="IDX1001" s="216"/>
      <c r="IDY1001" s="216"/>
      <c r="IDZ1001" s="216"/>
      <c r="IEA1001" s="216"/>
      <c r="IEB1001" s="216"/>
      <c r="IEC1001" s="216"/>
      <c r="IED1001" s="216"/>
      <c r="IEE1001" s="216"/>
      <c r="IEF1001" s="216"/>
      <c r="IEG1001" s="216"/>
      <c r="IEH1001" s="216"/>
      <c r="IEI1001" s="216"/>
      <c r="IEJ1001" s="216"/>
      <c r="IEK1001" s="216"/>
      <c r="IEL1001" s="216"/>
      <c r="IEM1001" s="216"/>
      <c r="IEN1001" s="216"/>
      <c r="IEO1001" s="216"/>
      <c r="IEP1001" s="216"/>
      <c r="IEQ1001" s="216"/>
      <c r="IER1001" s="216"/>
      <c r="IES1001" s="216"/>
      <c r="IET1001" s="216"/>
      <c r="IEU1001" s="216"/>
      <c r="IEV1001" s="216"/>
      <c r="IEW1001" s="216"/>
      <c r="IEX1001" s="216"/>
      <c r="IEY1001" s="216"/>
      <c r="IEZ1001" s="216"/>
      <c r="IFA1001" s="216"/>
      <c r="IFB1001" s="216"/>
      <c r="IFC1001" s="216"/>
      <c r="IFD1001" s="216"/>
      <c r="IFE1001" s="216"/>
      <c r="IFF1001" s="216"/>
      <c r="IFG1001" s="216"/>
      <c r="IFH1001" s="216"/>
      <c r="IFI1001" s="216"/>
      <c r="IFJ1001" s="216"/>
      <c r="IFK1001" s="216"/>
      <c r="IFL1001" s="216"/>
      <c r="IFM1001" s="216"/>
      <c r="IFN1001" s="216"/>
      <c r="IFO1001" s="216"/>
      <c r="IFP1001" s="216"/>
      <c r="IFQ1001" s="216"/>
      <c r="IFR1001" s="216"/>
      <c r="IFS1001" s="216"/>
      <c r="IFT1001" s="216"/>
      <c r="IFU1001" s="216"/>
      <c r="IFV1001" s="216"/>
      <c r="IFW1001" s="216"/>
      <c r="IFX1001" s="216"/>
      <c r="IFY1001" s="216"/>
      <c r="IFZ1001" s="216"/>
      <c r="IGA1001" s="216"/>
      <c r="IGB1001" s="216"/>
      <c r="IGC1001" s="216"/>
      <c r="IGD1001" s="216"/>
      <c r="IGE1001" s="216"/>
      <c r="IGF1001" s="216"/>
      <c r="IGG1001" s="216"/>
      <c r="IGH1001" s="216"/>
      <c r="IGI1001" s="216"/>
      <c r="IGJ1001" s="216"/>
      <c r="IGK1001" s="216"/>
      <c r="IGL1001" s="216"/>
      <c r="IGM1001" s="216"/>
      <c r="IGN1001" s="216"/>
      <c r="IGO1001" s="216"/>
      <c r="IGP1001" s="216"/>
      <c r="IGQ1001" s="216"/>
      <c r="IGR1001" s="216"/>
      <c r="IGS1001" s="216"/>
      <c r="IGT1001" s="216"/>
      <c r="IGU1001" s="216"/>
      <c r="IGV1001" s="216"/>
      <c r="IGW1001" s="216"/>
      <c r="IGX1001" s="216"/>
      <c r="IGY1001" s="216"/>
      <c r="IGZ1001" s="216"/>
      <c r="IHA1001" s="216"/>
      <c r="IHB1001" s="216"/>
      <c r="IHC1001" s="216"/>
      <c r="IHD1001" s="216"/>
      <c r="IHE1001" s="216"/>
      <c r="IHF1001" s="216"/>
      <c r="IHG1001" s="216"/>
      <c r="IHH1001" s="216"/>
      <c r="IHI1001" s="216"/>
      <c r="IHJ1001" s="216"/>
      <c r="IHK1001" s="216"/>
      <c r="IHL1001" s="216"/>
      <c r="IHM1001" s="216"/>
      <c r="IHN1001" s="216"/>
      <c r="IHO1001" s="216"/>
      <c r="IHP1001" s="216"/>
      <c r="IHQ1001" s="216"/>
      <c r="IHR1001" s="216"/>
      <c r="IHS1001" s="216"/>
      <c r="IHT1001" s="216"/>
      <c r="IHU1001" s="216"/>
      <c r="IHV1001" s="216"/>
      <c r="IHW1001" s="216"/>
      <c r="IHX1001" s="216"/>
      <c r="IHY1001" s="216"/>
      <c r="IHZ1001" s="216"/>
      <c r="IIA1001" s="216"/>
      <c r="IIB1001" s="216"/>
      <c r="IIC1001" s="216"/>
      <c r="IID1001" s="216"/>
      <c r="IIE1001" s="216"/>
      <c r="IIF1001" s="216"/>
      <c r="IIG1001" s="216"/>
      <c r="IIH1001" s="216"/>
      <c r="III1001" s="216"/>
      <c r="IIJ1001" s="216"/>
      <c r="IIK1001" s="216"/>
      <c r="IIL1001" s="216"/>
      <c r="IIM1001" s="216"/>
      <c r="IIN1001" s="216"/>
      <c r="IIO1001" s="216"/>
      <c r="IIP1001" s="216"/>
      <c r="IIQ1001" s="216"/>
      <c r="IIR1001" s="216"/>
      <c r="IIS1001" s="216"/>
      <c r="IIT1001" s="216"/>
      <c r="IIU1001" s="216"/>
      <c r="IIV1001" s="216"/>
      <c r="IIW1001" s="216"/>
      <c r="IIX1001" s="216"/>
      <c r="IIY1001" s="216"/>
      <c r="IIZ1001" s="216"/>
      <c r="IJA1001" s="216"/>
      <c r="IJB1001" s="216"/>
      <c r="IJC1001" s="216"/>
      <c r="IJD1001" s="216"/>
      <c r="IJE1001" s="216"/>
      <c r="IJF1001" s="216"/>
      <c r="IJG1001" s="216"/>
      <c r="IJH1001" s="216"/>
      <c r="IJI1001" s="216"/>
      <c r="IJJ1001" s="216"/>
      <c r="IJK1001" s="216"/>
      <c r="IJL1001" s="216"/>
      <c r="IJM1001" s="216"/>
      <c r="IJN1001" s="216"/>
      <c r="IJO1001" s="216"/>
      <c r="IJP1001" s="216"/>
      <c r="IJQ1001" s="216"/>
      <c r="IJR1001" s="216"/>
      <c r="IJS1001" s="216"/>
      <c r="IJT1001" s="216"/>
      <c r="IJU1001" s="216"/>
      <c r="IJV1001" s="216"/>
      <c r="IJW1001" s="216"/>
      <c r="IJX1001" s="216"/>
      <c r="IJY1001" s="216"/>
      <c r="IJZ1001" s="216"/>
      <c r="IKA1001" s="216"/>
      <c r="IKB1001" s="216"/>
      <c r="IKC1001" s="216"/>
      <c r="IKD1001" s="216"/>
      <c r="IKE1001" s="216"/>
      <c r="IKF1001" s="216"/>
      <c r="IKG1001" s="216"/>
      <c r="IKH1001" s="216"/>
      <c r="IKI1001" s="216"/>
      <c r="IKJ1001" s="216"/>
      <c r="IKK1001" s="216"/>
      <c r="IKL1001" s="216"/>
      <c r="IKM1001" s="216"/>
      <c r="IKN1001" s="216"/>
      <c r="IKO1001" s="216"/>
      <c r="IKP1001" s="216"/>
      <c r="IKQ1001" s="216"/>
      <c r="IKR1001" s="216"/>
      <c r="IKS1001" s="216"/>
      <c r="IKT1001" s="216"/>
      <c r="IKU1001" s="216"/>
      <c r="IKV1001" s="216"/>
      <c r="IKW1001" s="216"/>
      <c r="IKX1001" s="216"/>
      <c r="IKY1001" s="216"/>
      <c r="IKZ1001" s="216"/>
      <c r="ILA1001" s="216"/>
      <c r="ILB1001" s="216"/>
      <c r="ILC1001" s="216"/>
      <c r="ILD1001" s="216"/>
      <c r="ILE1001" s="216"/>
      <c r="ILF1001" s="216"/>
      <c r="ILG1001" s="216"/>
      <c r="ILH1001" s="216"/>
      <c r="ILI1001" s="216"/>
      <c r="ILJ1001" s="216"/>
      <c r="ILK1001" s="216"/>
      <c r="ILL1001" s="216"/>
      <c r="ILM1001" s="216"/>
      <c r="ILN1001" s="216"/>
      <c r="ILO1001" s="216"/>
      <c r="ILP1001" s="216"/>
      <c r="ILQ1001" s="216"/>
      <c r="ILR1001" s="216"/>
      <c r="ILS1001" s="216"/>
      <c r="ILT1001" s="216"/>
      <c r="ILU1001" s="216"/>
      <c r="ILV1001" s="216"/>
      <c r="ILW1001" s="216"/>
      <c r="ILX1001" s="216"/>
      <c r="ILY1001" s="216"/>
      <c r="ILZ1001" s="216"/>
      <c r="IMA1001" s="216"/>
      <c r="IMB1001" s="216"/>
      <c r="IMC1001" s="216"/>
      <c r="IMD1001" s="216"/>
      <c r="IME1001" s="216"/>
      <c r="IMF1001" s="216"/>
      <c r="IMG1001" s="216"/>
      <c r="IMH1001" s="216"/>
      <c r="IMI1001" s="216"/>
      <c r="IMJ1001" s="216"/>
      <c r="IMK1001" s="216"/>
      <c r="IML1001" s="216"/>
      <c r="IMM1001" s="216"/>
      <c r="IMN1001" s="216"/>
      <c r="IMO1001" s="216"/>
      <c r="IMP1001" s="216"/>
      <c r="IMQ1001" s="216"/>
      <c r="IMR1001" s="216"/>
      <c r="IMS1001" s="216"/>
      <c r="IMT1001" s="216"/>
      <c r="IMU1001" s="216"/>
      <c r="IMV1001" s="216"/>
      <c r="IMW1001" s="216"/>
      <c r="IMX1001" s="216"/>
      <c r="IMY1001" s="216"/>
      <c r="IMZ1001" s="216"/>
      <c r="INA1001" s="216"/>
      <c r="INB1001" s="216"/>
      <c r="INC1001" s="216"/>
      <c r="IND1001" s="216"/>
      <c r="INE1001" s="216"/>
      <c r="INF1001" s="216"/>
      <c r="ING1001" s="216"/>
      <c r="INH1001" s="216"/>
      <c r="INI1001" s="216"/>
      <c r="INJ1001" s="216"/>
      <c r="INK1001" s="216"/>
      <c r="INL1001" s="216"/>
      <c r="INM1001" s="216"/>
      <c r="INN1001" s="216"/>
      <c r="INO1001" s="216"/>
      <c r="INP1001" s="216"/>
      <c r="INQ1001" s="216"/>
      <c r="INR1001" s="216"/>
      <c r="INS1001" s="216"/>
      <c r="INT1001" s="216"/>
      <c r="INU1001" s="216"/>
      <c r="INV1001" s="216"/>
      <c r="INW1001" s="216"/>
      <c r="INX1001" s="216"/>
      <c r="INY1001" s="216"/>
      <c r="INZ1001" s="216"/>
      <c r="IOA1001" s="216"/>
      <c r="IOB1001" s="216"/>
      <c r="IOC1001" s="216"/>
      <c r="IOD1001" s="216"/>
      <c r="IOE1001" s="216"/>
      <c r="IOF1001" s="216"/>
      <c r="IOG1001" s="216"/>
      <c r="IOH1001" s="216"/>
      <c r="IOI1001" s="216"/>
      <c r="IOJ1001" s="216"/>
      <c r="IOK1001" s="216"/>
      <c r="IOL1001" s="216"/>
      <c r="IOM1001" s="216"/>
      <c r="ION1001" s="216"/>
      <c r="IOO1001" s="216"/>
      <c r="IOP1001" s="216"/>
      <c r="IOQ1001" s="216"/>
      <c r="IOR1001" s="216"/>
      <c r="IOS1001" s="216"/>
      <c r="IOT1001" s="216"/>
      <c r="IOU1001" s="216"/>
      <c r="IOV1001" s="216"/>
      <c r="IOW1001" s="216"/>
      <c r="IOX1001" s="216"/>
      <c r="IOY1001" s="216"/>
      <c r="IOZ1001" s="216"/>
      <c r="IPA1001" s="216"/>
      <c r="IPB1001" s="216"/>
      <c r="IPC1001" s="216"/>
      <c r="IPD1001" s="216"/>
      <c r="IPE1001" s="216"/>
      <c r="IPF1001" s="216"/>
      <c r="IPG1001" s="216"/>
      <c r="IPH1001" s="216"/>
      <c r="IPI1001" s="216"/>
      <c r="IPJ1001" s="216"/>
      <c r="IPK1001" s="216"/>
      <c r="IPL1001" s="216"/>
      <c r="IPM1001" s="216"/>
      <c r="IPN1001" s="216"/>
      <c r="IPO1001" s="216"/>
      <c r="IPP1001" s="216"/>
      <c r="IPQ1001" s="216"/>
      <c r="IPR1001" s="216"/>
      <c r="IPS1001" s="216"/>
      <c r="IPT1001" s="216"/>
      <c r="IPU1001" s="216"/>
      <c r="IPV1001" s="216"/>
      <c r="IPW1001" s="216"/>
      <c r="IPX1001" s="216"/>
      <c r="IPY1001" s="216"/>
      <c r="IPZ1001" s="216"/>
      <c r="IQA1001" s="216"/>
      <c r="IQB1001" s="216"/>
      <c r="IQC1001" s="216"/>
      <c r="IQD1001" s="216"/>
      <c r="IQE1001" s="216"/>
      <c r="IQF1001" s="216"/>
      <c r="IQG1001" s="216"/>
      <c r="IQH1001" s="216"/>
      <c r="IQI1001" s="216"/>
      <c r="IQJ1001" s="216"/>
      <c r="IQK1001" s="216"/>
      <c r="IQL1001" s="216"/>
      <c r="IQM1001" s="216"/>
      <c r="IQN1001" s="216"/>
      <c r="IQO1001" s="216"/>
      <c r="IQP1001" s="216"/>
      <c r="IQQ1001" s="216"/>
      <c r="IQR1001" s="216"/>
      <c r="IQS1001" s="216"/>
      <c r="IQT1001" s="216"/>
      <c r="IQU1001" s="216"/>
      <c r="IQV1001" s="216"/>
      <c r="IQW1001" s="216"/>
      <c r="IQX1001" s="216"/>
      <c r="IQY1001" s="216"/>
      <c r="IQZ1001" s="216"/>
      <c r="IRA1001" s="216"/>
      <c r="IRB1001" s="216"/>
      <c r="IRC1001" s="216"/>
      <c r="IRD1001" s="216"/>
      <c r="IRE1001" s="216"/>
      <c r="IRF1001" s="216"/>
      <c r="IRG1001" s="216"/>
      <c r="IRH1001" s="216"/>
      <c r="IRI1001" s="216"/>
      <c r="IRJ1001" s="216"/>
      <c r="IRK1001" s="216"/>
      <c r="IRL1001" s="216"/>
      <c r="IRM1001" s="216"/>
      <c r="IRN1001" s="216"/>
      <c r="IRO1001" s="216"/>
      <c r="IRP1001" s="216"/>
      <c r="IRQ1001" s="216"/>
      <c r="IRR1001" s="216"/>
      <c r="IRS1001" s="216"/>
      <c r="IRT1001" s="216"/>
      <c r="IRU1001" s="216"/>
      <c r="IRV1001" s="216"/>
      <c r="IRW1001" s="216"/>
      <c r="IRX1001" s="216"/>
      <c r="IRY1001" s="216"/>
      <c r="IRZ1001" s="216"/>
      <c r="ISA1001" s="216"/>
      <c r="ISB1001" s="216"/>
      <c r="ISC1001" s="216"/>
      <c r="ISD1001" s="216"/>
      <c r="ISE1001" s="216"/>
      <c r="ISF1001" s="216"/>
      <c r="ISG1001" s="216"/>
      <c r="ISH1001" s="216"/>
      <c r="ISI1001" s="216"/>
      <c r="ISJ1001" s="216"/>
      <c r="ISK1001" s="216"/>
      <c r="ISL1001" s="216"/>
      <c r="ISM1001" s="216"/>
      <c r="ISN1001" s="216"/>
      <c r="ISO1001" s="216"/>
      <c r="ISP1001" s="216"/>
      <c r="ISQ1001" s="216"/>
      <c r="ISR1001" s="216"/>
      <c r="ISS1001" s="216"/>
      <c r="IST1001" s="216"/>
      <c r="ISU1001" s="216"/>
      <c r="ISV1001" s="216"/>
      <c r="ISW1001" s="216"/>
      <c r="ISX1001" s="216"/>
      <c r="ISY1001" s="216"/>
      <c r="ISZ1001" s="216"/>
      <c r="ITA1001" s="216"/>
      <c r="ITB1001" s="216"/>
      <c r="ITC1001" s="216"/>
      <c r="ITD1001" s="216"/>
      <c r="ITE1001" s="216"/>
      <c r="ITF1001" s="216"/>
      <c r="ITG1001" s="216"/>
      <c r="ITH1001" s="216"/>
      <c r="ITI1001" s="216"/>
      <c r="ITJ1001" s="216"/>
      <c r="ITK1001" s="216"/>
      <c r="ITL1001" s="216"/>
      <c r="ITM1001" s="216"/>
      <c r="ITN1001" s="216"/>
      <c r="ITO1001" s="216"/>
      <c r="ITP1001" s="216"/>
      <c r="ITQ1001" s="216"/>
      <c r="ITR1001" s="216"/>
      <c r="ITS1001" s="216"/>
      <c r="ITT1001" s="216"/>
      <c r="ITU1001" s="216"/>
      <c r="ITV1001" s="216"/>
      <c r="ITW1001" s="216"/>
      <c r="ITX1001" s="216"/>
      <c r="ITY1001" s="216"/>
      <c r="ITZ1001" s="216"/>
      <c r="IUA1001" s="216"/>
      <c r="IUB1001" s="216"/>
      <c r="IUC1001" s="216"/>
      <c r="IUD1001" s="216"/>
      <c r="IUE1001" s="216"/>
      <c r="IUF1001" s="216"/>
      <c r="IUG1001" s="216"/>
      <c r="IUH1001" s="216"/>
      <c r="IUI1001" s="216"/>
      <c r="IUJ1001" s="216"/>
      <c r="IUK1001" s="216"/>
      <c r="IUL1001" s="216"/>
      <c r="IUM1001" s="216"/>
      <c r="IUN1001" s="216"/>
      <c r="IUO1001" s="216"/>
      <c r="IUP1001" s="216"/>
      <c r="IUQ1001" s="216"/>
      <c r="IUR1001" s="216"/>
      <c r="IUS1001" s="216"/>
      <c r="IUT1001" s="216"/>
      <c r="IUU1001" s="216"/>
      <c r="IUV1001" s="216"/>
      <c r="IUW1001" s="216"/>
      <c r="IUX1001" s="216"/>
      <c r="IUY1001" s="216"/>
      <c r="IUZ1001" s="216"/>
      <c r="IVA1001" s="216"/>
      <c r="IVB1001" s="216"/>
      <c r="IVC1001" s="216"/>
      <c r="IVD1001" s="216"/>
      <c r="IVE1001" s="216"/>
      <c r="IVF1001" s="216"/>
      <c r="IVG1001" s="216"/>
      <c r="IVH1001" s="216"/>
      <c r="IVI1001" s="216"/>
      <c r="IVJ1001" s="216"/>
      <c r="IVK1001" s="216"/>
      <c r="IVL1001" s="216"/>
      <c r="IVM1001" s="216"/>
      <c r="IVN1001" s="216"/>
      <c r="IVO1001" s="216"/>
      <c r="IVP1001" s="216"/>
      <c r="IVQ1001" s="216"/>
      <c r="IVR1001" s="216"/>
      <c r="IVS1001" s="216"/>
      <c r="IVT1001" s="216"/>
      <c r="IVU1001" s="216"/>
      <c r="IVV1001" s="216"/>
      <c r="IVW1001" s="216"/>
      <c r="IVX1001" s="216"/>
      <c r="IVY1001" s="216"/>
      <c r="IVZ1001" s="216"/>
      <c r="IWA1001" s="216"/>
      <c r="IWB1001" s="216"/>
      <c r="IWC1001" s="216"/>
      <c r="IWD1001" s="216"/>
      <c r="IWE1001" s="216"/>
      <c r="IWF1001" s="216"/>
      <c r="IWG1001" s="216"/>
      <c r="IWH1001" s="216"/>
      <c r="IWI1001" s="216"/>
      <c r="IWJ1001" s="216"/>
      <c r="IWK1001" s="216"/>
      <c r="IWL1001" s="216"/>
      <c r="IWM1001" s="216"/>
      <c r="IWN1001" s="216"/>
      <c r="IWO1001" s="216"/>
      <c r="IWP1001" s="216"/>
      <c r="IWQ1001" s="216"/>
      <c r="IWR1001" s="216"/>
      <c r="IWS1001" s="216"/>
      <c r="IWT1001" s="216"/>
      <c r="IWU1001" s="216"/>
      <c r="IWV1001" s="216"/>
      <c r="IWW1001" s="216"/>
      <c r="IWX1001" s="216"/>
      <c r="IWY1001" s="216"/>
      <c r="IWZ1001" s="216"/>
      <c r="IXA1001" s="216"/>
      <c r="IXB1001" s="216"/>
      <c r="IXC1001" s="216"/>
      <c r="IXD1001" s="216"/>
      <c r="IXE1001" s="216"/>
      <c r="IXF1001" s="216"/>
      <c r="IXG1001" s="216"/>
      <c r="IXH1001" s="216"/>
      <c r="IXI1001" s="216"/>
      <c r="IXJ1001" s="216"/>
      <c r="IXK1001" s="216"/>
      <c r="IXL1001" s="216"/>
      <c r="IXM1001" s="216"/>
      <c r="IXN1001" s="216"/>
      <c r="IXO1001" s="216"/>
      <c r="IXP1001" s="216"/>
      <c r="IXQ1001" s="216"/>
      <c r="IXR1001" s="216"/>
      <c r="IXS1001" s="216"/>
      <c r="IXT1001" s="216"/>
      <c r="IXU1001" s="216"/>
      <c r="IXV1001" s="216"/>
      <c r="IXW1001" s="216"/>
      <c r="IXX1001" s="216"/>
      <c r="IXY1001" s="216"/>
      <c r="IXZ1001" s="216"/>
      <c r="IYA1001" s="216"/>
      <c r="IYB1001" s="216"/>
      <c r="IYC1001" s="216"/>
      <c r="IYD1001" s="216"/>
      <c r="IYE1001" s="216"/>
      <c r="IYF1001" s="216"/>
      <c r="IYG1001" s="216"/>
      <c r="IYH1001" s="216"/>
      <c r="IYI1001" s="216"/>
      <c r="IYJ1001" s="216"/>
      <c r="IYK1001" s="216"/>
      <c r="IYL1001" s="216"/>
      <c r="IYM1001" s="216"/>
      <c r="IYN1001" s="216"/>
      <c r="IYO1001" s="216"/>
      <c r="IYP1001" s="216"/>
      <c r="IYQ1001" s="216"/>
      <c r="IYR1001" s="216"/>
      <c r="IYS1001" s="216"/>
      <c r="IYT1001" s="216"/>
      <c r="IYU1001" s="216"/>
      <c r="IYV1001" s="216"/>
      <c r="IYW1001" s="216"/>
      <c r="IYX1001" s="216"/>
      <c r="IYY1001" s="216"/>
      <c r="IYZ1001" s="216"/>
      <c r="IZA1001" s="216"/>
      <c r="IZB1001" s="216"/>
      <c r="IZC1001" s="216"/>
      <c r="IZD1001" s="216"/>
      <c r="IZE1001" s="216"/>
      <c r="IZF1001" s="216"/>
      <c r="IZG1001" s="216"/>
      <c r="IZH1001" s="216"/>
      <c r="IZI1001" s="216"/>
      <c r="IZJ1001" s="216"/>
      <c r="IZK1001" s="216"/>
      <c r="IZL1001" s="216"/>
      <c r="IZM1001" s="216"/>
      <c r="IZN1001" s="216"/>
      <c r="IZO1001" s="216"/>
      <c r="IZP1001" s="216"/>
      <c r="IZQ1001" s="216"/>
      <c r="IZR1001" s="216"/>
      <c r="IZS1001" s="216"/>
      <c r="IZT1001" s="216"/>
      <c r="IZU1001" s="216"/>
      <c r="IZV1001" s="216"/>
      <c r="IZW1001" s="216"/>
      <c r="IZX1001" s="216"/>
      <c r="IZY1001" s="216"/>
      <c r="IZZ1001" s="216"/>
      <c r="JAA1001" s="216"/>
      <c r="JAB1001" s="216"/>
      <c r="JAC1001" s="216"/>
      <c r="JAD1001" s="216"/>
      <c r="JAE1001" s="216"/>
      <c r="JAF1001" s="216"/>
      <c r="JAG1001" s="216"/>
      <c r="JAH1001" s="216"/>
      <c r="JAI1001" s="216"/>
      <c r="JAJ1001" s="216"/>
      <c r="JAK1001" s="216"/>
      <c r="JAL1001" s="216"/>
      <c r="JAM1001" s="216"/>
      <c r="JAN1001" s="216"/>
      <c r="JAO1001" s="216"/>
      <c r="JAP1001" s="216"/>
      <c r="JAQ1001" s="216"/>
      <c r="JAR1001" s="216"/>
      <c r="JAS1001" s="216"/>
      <c r="JAT1001" s="216"/>
      <c r="JAU1001" s="216"/>
      <c r="JAV1001" s="216"/>
      <c r="JAW1001" s="216"/>
      <c r="JAX1001" s="216"/>
      <c r="JAY1001" s="216"/>
      <c r="JAZ1001" s="216"/>
      <c r="JBA1001" s="216"/>
      <c r="JBB1001" s="216"/>
      <c r="JBC1001" s="216"/>
      <c r="JBD1001" s="216"/>
      <c r="JBE1001" s="216"/>
      <c r="JBF1001" s="216"/>
      <c r="JBG1001" s="216"/>
      <c r="JBH1001" s="216"/>
      <c r="JBI1001" s="216"/>
      <c r="JBJ1001" s="216"/>
      <c r="JBK1001" s="216"/>
      <c r="JBL1001" s="216"/>
      <c r="JBM1001" s="216"/>
      <c r="JBN1001" s="216"/>
      <c r="JBO1001" s="216"/>
      <c r="JBP1001" s="216"/>
      <c r="JBQ1001" s="216"/>
      <c r="JBR1001" s="216"/>
      <c r="JBS1001" s="216"/>
      <c r="JBT1001" s="216"/>
      <c r="JBU1001" s="216"/>
      <c r="JBV1001" s="216"/>
      <c r="JBW1001" s="216"/>
      <c r="JBX1001" s="216"/>
      <c r="JBY1001" s="216"/>
      <c r="JBZ1001" s="216"/>
      <c r="JCA1001" s="216"/>
      <c r="JCB1001" s="216"/>
      <c r="JCC1001" s="216"/>
      <c r="JCD1001" s="216"/>
      <c r="JCE1001" s="216"/>
      <c r="JCF1001" s="216"/>
      <c r="JCG1001" s="216"/>
      <c r="JCH1001" s="216"/>
      <c r="JCI1001" s="216"/>
      <c r="JCJ1001" s="216"/>
      <c r="JCK1001" s="216"/>
      <c r="JCL1001" s="216"/>
      <c r="JCM1001" s="216"/>
      <c r="JCN1001" s="216"/>
      <c r="JCO1001" s="216"/>
      <c r="JCP1001" s="216"/>
      <c r="JCQ1001" s="216"/>
      <c r="JCR1001" s="216"/>
      <c r="JCS1001" s="216"/>
      <c r="JCT1001" s="216"/>
      <c r="JCU1001" s="216"/>
      <c r="JCV1001" s="216"/>
      <c r="JCW1001" s="216"/>
      <c r="JCX1001" s="216"/>
      <c r="JCY1001" s="216"/>
      <c r="JCZ1001" s="216"/>
      <c r="JDA1001" s="216"/>
      <c r="JDB1001" s="216"/>
      <c r="JDC1001" s="216"/>
      <c r="JDD1001" s="216"/>
      <c r="JDE1001" s="216"/>
      <c r="JDF1001" s="216"/>
      <c r="JDG1001" s="216"/>
      <c r="JDH1001" s="216"/>
      <c r="JDI1001" s="216"/>
      <c r="JDJ1001" s="216"/>
      <c r="JDK1001" s="216"/>
      <c r="JDL1001" s="216"/>
      <c r="JDM1001" s="216"/>
      <c r="JDN1001" s="216"/>
      <c r="JDO1001" s="216"/>
      <c r="JDP1001" s="216"/>
      <c r="JDQ1001" s="216"/>
      <c r="JDR1001" s="216"/>
      <c r="JDS1001" s="216"/>
      <c r="JDT1001" s="216"/>
      <c r="JDU1001" s="216"/>
      <c r="JDV1001" s="216"/>
      <c r="JDW1001" s="216"/>
      <c r="JDX1001" s="216"/>
      <c r="JDY1001" s="216"/>
      <c r="JDZ1001" s="216"/>
      <c r="JEA1001" s="216"/>
      <c r="JEB1001" s="216"/>
      <c r="JEC1001" s="216"/>
      <c r="JED1001" s="216"/>
      <c r="JEE1001" s="216"/>
      <c r="JEF1001" s="216"/>
      <c r="JEG1001" s="216"/>
      <c r="JEH1001" s="216"/>
      <c r="JEI1001" s="216"/>
      <c r="JEJ1001" s="216"/>
      <c r="JEK1001" s="216"/>
      <c r="JEL1001" s="216"/>
      <c r="JEM1001" s="216"/>
      <c r="JEN1001" s="216"/>
      <c r="JEO1001" s="216"/>
      <c r="JEP1001" s="216"/>
      <c r="JEQ1001" s="216"/>
      <c r="JER1001" s="216"/>
      <c r="JES1001" s="216"/>
      <c r="JET1001" s="216"/>
      <c r="JEU1001" s="216"/>
      <c r="JEV1001" s="216"/>
      <c r="JEW1001" s="216"/>
      <c r="JEX1001" s="216"/>
      <c r="JEY1001" s="216"/>
      <c r="JEZ1001" s="216"/>
      <c r="JFA1001" s="216"/>
      <c r="JFB1001" s="216"/>
      <c r="JFC1001" s="216"/>
      <c r="JFD1001" s="216"/>
      <c r="JFE1001" s="216"/>
      <c r="JFF1001" s="216"/>
      <c r="JFG1001" s="216"/>
      <c r="JFH1001" s="216"/>
      <c r="JFI1001" s="216"/>
      <c r="JFJ1001" s="216"/>
      <c r="JFK1001" s="216"/>
      <c r="JFL1001" s="216"/>
      <c r="JFM1001" s="216"/>
      <c r="JFN1001" s="216"/>
      <c r="JFO1001" s="216"/>
      <c r="JFP1001" s="216"/>
      <c r="JFQ1001" s="216"/>
      <c r="JFR1001" s="216"/>
      <c r="JFS1001" s="216"/>
      <c r="JFT1001" s="216"/>
      <c r="JFU1001" s="216"/>
      <c r="JFV1001" s="216"/>
      <c r="JFW1001" s="216"/>
      <c r="JFX1001" s="216"/>
      <c r="JFY1001" s="216"/>
      <c r="JFZ1001" s="216"/>
      <c r="JGA1001" s="216"/>
      <c r="JGB1001" s="216"/>
      <c r="JGC1001" s="216"/>
      <c r="JGD1001" s="216"/>
      <c r="JGE1001" s="216"/>
      <c r="JGF1001" s="216"/>
      <c r="JGG1001" s="216"/>
      <c r="JGH1001" s="216"/>
      <c r="JGI1001" s="216"/>
      <c r="JGJ1001" s="216"/>
      <c r="JGK1001" s="216"/>
      <c r="JGL1001" s="216"/>
      <c r="JGM1001" s="216"/>
      <c r="JGN1001" s="216"/>
      <c r="JGO1001" s="216"/>
      <c r="JGP1001" s="216"/>
      <c r="JGQ1001" s="216"/>
      <c r="JGR1001" s="216"/>
      <c r="JGS1001" s="216"/>
      <c r="JGT1001" s="216"/>
      <c r="JGU1001" s="216"/>
      <c r="JGV1001" s="216"/>
      <c r="JGW1001" s="216"/>
      <c r="JGX1001" s="216"/>
      <c r="JGY1001" s="216"/>
      <c r="JGZ1001" s="216"/>
      <c r="JHA1001" s="216"/>
      <c r="JHB1001" s="216"/>
      <c r="JHC1001" s="216"/>
      <c r="JHD1001" s="216"/>
      <c r="JHE1001" s="216"/>
      <c r="JHF1001" s="216"/>
      <c r="JHG1001" s="216"/>
      <c r="JHH1001" s="216"/>
      <c r="JHI1001" s="216"/>
      <c r="JHJ1001" s="216"/>
      <c r="JHK1001" s="216"/>
      <c r="JHL1001" s="216"/>
      <c r="JHM1001" s="216"/>
      <c r="JHN1001" s="216"/>
      <c r="JHO1001" s="216"/>
      <c r="JHP1001" s="216"/>
      <c r="JHQ1001" s="216"/>
      <c r="JHR1001" s="216"/>
      <c r="JHS1001" s="216"/>
      <c r="JHT1001" s="216"/>
      <c r="JHU1001" s="216"/>
      <c r="JHV1001" s="216"/>
      <c r="JHW1001" s="216"/>
      <c r="JHX1001" s="216"/>
      <c r="JHY1001" s="216"/>
      <c r="JHZ1001" s="216"/>
      <c r="JIA1001" s="216"/>
      <c r="JIB1001" s="216"/>
      <c r="JIC1001" s="216"/>
      <c r="JID1001" s="216"/>
      <c r="JIE1001" s="216"/>
      <c r="JIF1001" s="216"/>
      <c r="JIG1001" s="216"/>
      <c r="JIH1001" s="216"/>
      <c r="JII1001" s="216"/>
      <c r="JIJ1001" s="216"/>
      <c r="JIK1001" s="216"/>
      <c r="JIL1001" s="216"/>
      <c r="JIM1001" s="216"/>
      <c r="JIN1001" s="216"/>
      <c r="JIO1001" s="216"/>
      <c r="JIP1001" s="216"/>
      <c r="JIQ1001" s="216"/>
      <c r="JIR1001" s="216"/>
      <c r="JIS1001" s="216"/>
      <c r="JIT1001" s="216"/>
      <c r="JIU1001" s="216"/>
      <c r="JIV1001" s="216"/>
      <c r="JIW1001" s="216"/>
      <c r="JIX1001" s="216"/>
      <c r="JIY1001" s="216"/>
      <c r="JIZ1001" s="216"/>
      <c r="JJA1001" s="216"/>
      <c r="JJB1001" s="216"/>
      <c r="JJC1001" s="216"/>
      <c r="JJD1001" s="216"/>
      <c r="JJE1001" s="216"/>
      <c r="JJF1001" s="216"/>
      <c r="JJG1001" s="216"/>
      <c r="JJH1001" s="216"/>
      <c r="JJI1001" s="216"/>
      <c r="JJJ1001" s="216"/>
      <c r="JJK1001" s="216"/>
      <c r="JJL1001" s="216"/>
      <c r="JJM1001" s="216"/>
      <c r="JJN1001" s="216"/>
      <c r="JJO1001" s="216"/>
      <c r="JJP1001" s="216"/>
      <c r="JJQ1001" s="216"/>
      <c r="JJR1001" s="216"/>
      <c r="JJS1001" s="216"/>
      <c r="JJT1001" s="216"/>
      <c r="JJU1001" s="216"/>
      <c r="JJV1001" s="216"/>
      <c r="JJW1001" s="216"/>
      <c r="JJX1001" s="216"/>
      <c r="JJY1001" s="216"/>
      <c r="JJZ1001" s="216"/>
      <c r="JKA1001" s="216"/>
      <c r="JKB1001" s="216"/>
      <c r="JKC1001" s="216"/>
      <c r="JKD1001" s="216"/>
      <c r="JKE1001" s="216"/>
      <c r="JKF1001" s="216"/>
      <c r="JKG1001" s="216"/>
      <c r="JKH1001" s="216"/>
      <c r="JKI1001" s="216"/>
      <c r="JKJ1001" s="216"/>
      <c r="JKK1001" s="216"/>
      <c r="JKL1001" s="216"/>
      <c r="JKM1001" s="216"/>
      <c r="JKN1001" s="216"/>
      <c r="JKO1001" s="216"/>
      <c r="JKP1001" s="216"/>
      <c r="JKQ1001" s="216"/>
      <c r="JKR1001" s="216"/>
      <c r="JKS1001" s="216"/>
      <c r="JKT1001" s="216"/>
      <c r="JKU1001" s="216"/>
      <c r="JKV1001" s="216"/>
      <c r="JKW1001" s="216"/>
      <c r="JKX1001" s="216"/>
      <c r="JKY1001" s="216"/>
      <c r="JKZ1001" s="216"/>
      <c r="JLA1001" s="216"/>
      <c r="JLB1001" s="216"/>
      <c r="JLC1001" s="216"/>
      <c r="JLD1001" s="216"/>
      <c r="JLE1001" s="216"/>
      <c r="JLF1001" s="216"/>
      <c r="JLG1001" s="216"/>
      <c r="JLH1001" s="216"/>
      <c r="JLI1001" s="216"/>
      <c r="JLJ1001" s="216"/>
      <c r="JLK1001" s="216"/>
      <c r="JLL1001" s="216"/>
      <c r="JLM1001" s="216"/>
      <c r="JLN1001" s="216"/>
      <c r="JLO1001" s="216"/>
      <c r="JLP1001" s="216"/>
      <c r="JLQ1001" s="216"/>
      <c r="JLR1001" s="216"/>
      <c r="JLS1001" s="216"/>
      <c r="JLT1001" s="216"/>
      <c r="JLU1001" s="216"/>
      <c r="JLV1001" s="216"/>
      <c r="JLW1001" s="216"/>
      <c r="JLX1001" s="216"/>
      <c r="JLY1001" s="216"/>
      <c r="JLZ1001" s="216"/>
      <c r="JMA1001" s="216"/>
      <c r="JMB1001" s="216"/>
      <c r="JMC1001" s="216"/>
      <c r="JMD1001" s="216"/>
      <c r="JME1001" s="216"/>
      <c r="JMF1001" s="216"/>
      <c r="JMG1001" s="216"/>
      <c r="JMH1001" s="216"/>
      <c r="JMI1001" s="216"/>
      <c r="JMJ1001" s="216"/>
      <c r="JMK1001" s="216"/>
      <c r="JML1001" s="216"/>
      <c r="JMM1001" s="216"/>
      <c r="JMN1001" s="216"/>
      <c r="JMO1001" s="216"/>
      <c r="JMP1001" s="216"/>
      <c r="JMQ1001" s="216"/>
      <c r="JMR1001" s="216"/>
      <c r="JMS1001" s="216"/>
      <c r="JMT1001" s="216"/>
      <c r="JMU1001" s="216"/>
      <c r="JMV1001" s="216"/>
      <c r="JMW1001" s="216"/>
      <c r="JMX1001" s="216"/>
      <c r="JMY1001" s="216"/>
      <c r="JMZ1001" s="216"/>
      <c r="JNA1001" s="216"/>
      <c r="JNB1001" s="216"/>
      <c r="JNC1001" s="216"/>
      <c r="JND1001" s="216"/>
      <c r="JNE1001" s="216"/>
      <c r="JNF1001" s="216"/>
      <c r="JNG1001" s="216"/>
      <c r="JNH1001" s="216"/>
      <c r="JNI1001" s="216"/>
      <c r="JNJ1001" s="216"/>
      <c r="JNK1001" s="216"/>
      <c r="JNL1001" s="216"/>
      <c r="JNM1001" s="216"/>
      <c r="JNN1001" s="216"/>
      <c r="JNO1001" s="216"/>
      <c r="JNP1001" s="216"/>
      <c r="JNQ1001" s="216"/>
      <c r="JNR1001" s="216"/>
      <c r="JNS1001" s="216"/>
      <c r="JNT1001" s="216"/>
      <c r="JNU1001" s="216"/>
      <c r="JNV1001" s="216"/>
      <c r="JNW1001" s="216"/>
      <c r="JNX1001" s="216"/>
      <c r="JNY1001" s="216"/>
      <c r="JNZ1001" s="216"/>
      <c r="JOA1001" s="216"/>
      <c r="JOB1001" s="216"/>
      <c r="JOC1001" s="216"/>
      <c r="JOD1001" s="216"/>
      <c r="JOE1001" s="216"/>
      <c r="JOF1001" s="216"/>
      <c r="JOG1001" s="216"/>
      <c r="JOH1001" s="216"/>
      <c r="JOI1001" s="216"/>
      <c r="JOJ1001" s="216"/>
      <c r="JOK1001" s="216"/>
      <c r="JOL1001" s="216"/>
      <c r="JOM1001" s="216"/>
      <c r="JON1001" s="216"/>
      <c r="JOO1001" s="216"/>
      <c r="JOP1001" s="216"/>
      <c r="JOQ1001" s="216"/>
      <c r="JOR1001" s="216"/>
      <c r="JOS1001" s="216"/>
      <c r="JOT1001" s="216"/>
      <c r="JOU1001" s="216"/>
      <c r="JOV1001" s="216"/>
      <c r="JOW1001" s="216"/>
      <c r="JOX1001" s="216"/>
      <c r="JOY1001" s="216"/>
      <c r="JOZ1001" s="216"/>
      <c r="JPA1001" s="216"/>
      <c r="JPB1001" s="216"/>
      <c r="JPC1001" s="216"/>
      <c r="JPD1001" s="216"/>
      <c r="JPE1001" s="216"/>
      <c r="JPF1001" s="216"/>
      <c r="JPG1001" s="216"/>
      <c r="JPH1001" s="216"/>
      <c r="JPI1001" s="216"/>
      <c r="JPJ1001" s="216"/>
      <c r="JPK1001" s="216"/>
      <c r="JPL1001" s="216"/>
      <c r="JPM1001" s="216"/>
      <c r="JPN1001" s="216"/>
      <c r="JPO1001" s="216"/>
      <c r="JPP1001" s="216"/>
      <c r="JPQ1001" s="216"/>
      <c r="JPR1001" s="216"/>
      <c r="JPS1001" s="216"/>
      <c r="JPT1001" s="216"/>
      <c r="JPU1001" s="216"/>
      <c r="JPV1001" s="216"/>
      <c r="JPW1001" s="216"/>
      <c r="JPX1001" s="216"/>
      <c r="JPY1001" s="216"/>
      <c r="JPZ1001" s="216"/>
      <c r="JQA1001" s="216"/>
      <c r="JQB1001" s="216"/>
      <c r="JQC1001" s="216"/>
      <c r="JQD1001" s="216"/>
      <c r="JQE1001" s="216"/>
      <c r="JQF1001" s="216"/>
      <c r="JQG1001" s="216"/>
      <c r="JQH1001" s="216"/>
      <c r="JQI1001" s="216"/>
      <c r="JQJ1001" s="216"/>
      <c r="JQK1001" s="216"/>
      <c r="JQL1001" s="216"/>
      <c r="JQM1001" s="216"/>
      <c r="JQN1001" s="216"/>
      <c r="JQO1001" s="216"/>
      <c r="JQP1001" s="216"/>
      <c r="JQQ1001" s="216"/>
      <c r="JQR1001" s="216"/>
      <c r="JQS1001" s="216"/>
      <c r="JQT1001" s="216"/>
      <c r="JQU1001" s="216"/>
      <c r="JQV1001" s="216"/>
      <c r="JQW1001" s="216"/>
      <c r="JQX1001" s="216"/>
      <c r="JQY1001" s="216"/>
      <c r="JQZ1001" s="216"/>
      <c r="JRA1001" s="216"/>
      <c r="JRB1001" s="216"/>
      <c r="JRC1001" s="216"/>
      <c r="JRD1001" s="216"/>
      <c r="JRE1001" s="216"/>
      <c r="JRF1001" s="216"/>
      <c r="JRG1001" s="216"/>
      <c r="JRH1001" s="216"/>
      <c r="JRI1001" s="216"/>
      <c r="JRJ1001" s="216"/>
      <c r="JRK1001" s="216"/>
      <c r="JRL1001" s="216"/>
      <c r="JRM1001" s="216"/>
      <c r="JRN1001" s="216"/>
      <c r="JRO1001" s="216"/>
      <c r="JRP1001" s="216"/>
      <c r="JRQ1001" s="216"/>
      <c r="JRR1001" s="216"/>
      <c r="JRS1001" s="216"/>
      <c r="JRT1001" s="216"/>
      <c r="JRU1001" s="216"/>
      <c r="JRV1001" s="216"/>
      <c r="JRW1001" s="216"/>
      <c r="JRX1001" s="216"/>
      <c r="JRY1001" s="216"/>
      <c r="JRZ1001" s="216"/>
      <c r="JSA1001" s="216"/>
      <c r="JSB1001" s="216"/>
      <c r="JSC1001" s="216"/>
      <c r="JSD1001" s="216"/>
      <c r="JSE1001" s="216"/>
      <c r="JSF1001" s="216"/>
      <c r="JSG1001" s="216"/>
      <c r="JSH1001" s="216"/>
      <c r="JSI1001" s="216"/>
      <c r="JSJ1001" s="216"/>
      <c r="JSK1001" s="216"/>
      <c r="JSL1001" s="216"/>
      <c r="JSM1001" s="216"/>
      <c r="JSN1001" s="216"/>
      <c r="JSO1001" s="216"/>
      <c r="JSP1001" s="216"/>
      <c r="JSQ1001" s="216"/>
      <c r="JSR1001" s="216"/>
      <c r="JSS1001" s="216"/>
      <c r="JST1001" s="216"/>
      <c r="JSU1001" s="216"/>
      <c r="JSV1001" s="216"/>
      <c r="JSW1001" s="216"/>
      <c r="JSX1001" s="216"/>
      <c r="JSY1001" s="216"/>
      <c r="JSZ1001" s="216"/>
      <c r="JTA1001" s="216"/>
      <c r="JTB1001" s="216"/>
      <c r="JTC1001" s="216"/>
      <c r="JTD1001" s="216"/>
      <c r="JTE1001" s="216"/>
      <c r="JTF1001" s="216"/>
      <c r="JTG1001" s="216"/>
      <c r="JTH1001" s="216"/>
      <c r="JTI1001" s="216"/>
      <c r="JTJ1001" s="216"/>
      <c r="JTK1001" s="216"/>
      <c r="JTL1001" s="216"/>
      <c r="JTM1001" s="216"/>
      <c r="JTN1001" s="216"/>
      <c r="JTO1001" s="216"/>
      <c r="JTP1001" s="216"/>
      <c r="JTQ1001" s="216"/>
      <c r="JTR1001" s="216"/>
      <c r="JTS1001" s="216"/>
      <c r="JTT1001" s="216"/>
      <c r="JTU1001" s="216"/>
      <c r="JTV1001" s="216"/>
      <c r="JTW1001" s="216"/>
      <c r="JTX1001" s="216"/>
      <c r="JTY1001" s="216"/>
      <c r="JTZ1001" s="216"/>
      <c r="JUA1001" s="216"/>
      <c r="JUB1001" s="216"/>
      <c r="JUC1001" s="216"/>
      <c r="JUD1001" s="216"/>
      <c r="JUE1001" s="216"/>
      <c r="JUF1001" s="216"/>
      <c r="JUG1001" s="216"/>
      <c r="JUH1001" s="216"/>
      <c r="JUI1001" s="216"/>
      <c r="JUJ1001" s="216"/>
      <c r="JUK1001" s="216"/>
      <c r="JUL1001" s="216"/>
      <c r="JUM1001" s="216"/>
      <c r="JUN1001" s="216"/>
      <c r="JUO1001" s="216"/>
      <c r="JUP1001" s="216"/>
      <c r="JUQ1001" s="216"/>
      <c r="JUR1001" s="216"/>
      <c r="JUS1001" s="216"/>
      <c r="JUT1001" s="216"/>
      <c r="JUU1001" s="216"/>
      <c r="JUV1001" s="216"/>
      <c r="JUW1001" s="216"/>
      <c r="JUX1001" s="216"/>
      <c r="JUY1001" s="216"/>
      <c r="JUZ1001" s="216"/>
      <c r="JVA1001" s="216"/>
      <c r="JVB1001" s="216"/>
      <c r="JVC1001" s="216"/>
      <c r="JVD1001" s="216"/>
      <c r="JVE1001" s="216"/>
      <c r="JVF1001" s="216"/>
      <c r="JVG1001" s="216"/>
      <c r="JVH1001" s="216"/>
      <c r="JVI1001" s="216"/>
      <c r="JVJ1001" s="216"/>
      <c r="JVK1001" s="216"/>
      <c r="JVL1001" s="216"/>
      <c r="JVM1001" s="216"/>
      <c r="JVN1001" s="216"/>
      <c r="JVO1001" s="216"/>
      <c r="JVP1001" s="216"/>
      <c r="JVQ1001" s="216"/>
      <c r="JVR1001" s="216"/>
      <c r="JVS1001" s="216"/>
      <c r="JVT1001" s="216"/>
      <c r="JVU1001" s="216"/>
      <c r="JVV1001" s="216"/>
      <c r="JVW1001" s="216"/>
      <c r="JVX1001" s="216"/>
      <c r="JVY1001" s="216"/>
      <c r="JVZ1001" s="216"/>
      <c r="JWA1001" s="216"/>
      <c r="JWB1001" s="216"/>
      <c r="JWC1001" s="216"/>
      <c r="JWD1001" s="216"/>
      <c r="JWE1001" s="216"/>
      <c r="JWF1001" s="216"/>
      <c r="JWG1001" s="216"/>
      <c r="JWH1001" s="216"/>
      <c r="JWI1001" s="216"/>
      <c r="JWJ1001" s="216"/>
      <c r="JWK1001" s="216"/>
      <c r="JWL1001" s="216"/>
      <c r="JWM1001" s="216"/>
      <c r="JWN1001" s="216"/>
      <c r="JWO1001" s="216"/>
      <c r="JWP1001" s="216"/>
      <c r="JWQ1001" s="216"/>
      <c r="JWR1001" s="216"/>
      <c r="JWS1001" s="216"/>
      <c r="JWT1001" s="216"/>
      <c r="JWU1001" s="216"/>
      <c r="JWV1001" s="216"/>
      <c r="JWW1001" s="216"/>
      <c r="JWX1001" s="216"/>
      <c r="JWY1001" s="216"/>
      <c r="JWZ1001" s="216"/>
      <c r="JXA1001" s="216"/>
      <c r="JXB1001" s="216"/>
      <c r="JXC1001" s="216"/>
      <c r="JXD1001" s="216"/>
      <c r="JXE1001" s="216"/>
      <c r="JXF1001" s="216"/>
      <c r="JXG1001" s="216"/>
      <c r="JXH1001" s="216"/>
      <c r="JXI1001" s="216"/>
      <c r="JXJ1001" s="216"/>
      <c r="JXK1001" s="216"/>
      <c r="JXL1001" s="216"/>
      <c r="JXM1001" s="216"/>
      <c r="JXN1001" s="216"/>
      <c r="JXO1001" s="216"/>
      <c r="JXP1001" s="216"/>
      <c r="JXQ1001" s="216"/>
      <c r="JXR1001" s="216"/>
      <c r="JXS1001" s="216"/>
      <c r="JXT1001" s="216"/>
      <c r="JXU1001" s="216"/>
      <c r="JXV1001" s="216"/>
      <c r="JXW1001" s="216"/>
      <c r="JXX1001" s="216"/>
      <c r="JXY1001" s="216"/>
      <c r="JXZ1001" s="216"/>
      <c r="JYA1001" s="216"/>
      <c r="JYB1001" s="216"/>
      <c r="JYC1001" s="216"/>
      <c r="JYD1001" s="216"/>
      <c r="JYE1001" s="216"/>
      <c r="JYF1001" s="216"/>
      <c r="JYG1001" s="216"/>
      <c r="JYH1001" s="216"/>
      <c r="JYI1001" s="216"/>
      <c r="JYJ1001" s="216"/>
      <c r="JYK1001" s="216"/>
      <c r="JYL1001" s="216"/>
      <c r="JYM1001" s="216"/>
      <c r="JYN1001" s="216"/>
      <c r="JYO1001" s="216"/>
      <c r="JYP1001" s="216"/>
      <c r="JYQ1001" s="216"/>
      <c r="JYR1001" s="216"/>
      <c r="JYS1001" s="216"/>
      <c r="JYT1001" s="216"/>
      <c r="JYU1001" s="216"/>
      <c r="JYV1001" s="216"/>
      <c r="JYW1001" s="216"/>
      <c r="JYX1001" s="216"/>
      <c r="JYY1001" s="216"/>
      <c r="JYZ1001" s="216"/>
      <c r="JZA1001" s="216"/>
      <c r="JZB1001" s="216"/>
      <c r="JZC1001" s="216"/>
      <c r="JZD1001" s="216"/>
      <c r="JZE1001" s="216"/>
      <c r="JZF1001" s="216"/>
      <c r="JZG1001" s="216"/>
      <c r="JZH1001" s="216"/>
      <c r="JZI1001" s="216"/>
      <c r="JZJ1001" s="216"/>
      <c r="JZK1001" s="216"/>
      <c r="JZL1001" s="216"/>
      <c r="JZM1001" s="216"/>
      <c r="JZN1001" s="216"/>
      <c r="JZO1001" s="216"/>
      <c r="JZP1001" s="216"/>
      <c r="JZQ1001" s="216"/>
      <c r="JZR1001" s="216"/>
      <c r="JZS1001" s="216"/>
      <c r="JZT1001" s="216"/>
      <c r="JZU1001" s="216"/>
      <c r="JZV1001" s="216"/>
      <c r="JZW1001" s="216"/>
      <c r="JZX1001" s="216"/>
      <c r="JZY1001" s="216"/>
      <c r="JZZ1001" s="216"/>
      <c r="KAA1001" s="216"/>
      <c r="KAB1001" s="216"/>
      <c r="KAC1001" s="216"/>
      <c r="KAD1001" s="216"/>
      <c r="KAE1001" s="216"/>
      <c r="KAF1001" s="216"/>
      <c r="KAG1001" s="216"/>
      <c r="KAH1001" s="216"/>
      <c r="KAI1001" s="216"/>
      <c r="KAJ1001" s="216"/>
      <c r="KAK1001" s="216"/>
      <c r="KAL1001" s="216"/>
      <c r="KAM1001" s="216"/>
      <c r="KAN1001" s="216"/>
      <c r="KAO1001" s="216"/>
      <c r="KAP1001" s="216"/>
      <c r="KAQ1001" s="216"/>
      <c r="KAR1001" s="216"/>
      <c r="KAS1001" s="216"/>
      <c r="KAT1001" s="216"/>
      <c r="KAU1001" s="216"/>
      <c r="KAV1001" s="216"/>
      <c r="KAW1001" s="216"/>
      <c r="KAX1001" s="216"/>
      <c r="KAY1001" s="216"/>
      <c r="KAZ1001" s="216"/>
      <c r="KBA1001" s="216"/>
      <c r="KBB1001" s="216"/>
      <c r="KBC1001" s="216"/>
      <c r="KBD1001" s="216"/>
      <c r="KBE1001" s="216"/>
      <c r="KBF1001" s="216"/>
      <c r="KBG1001" s="216"/>
      <c r="KBH1001" s="216"/>
      <c r="KBI1001" s="216"/>
      <c r="KBJ1001" s="216"/>
      <c r="KBK1001" s="216"/>
      <c r="KBL1001" s="216"/>
      <c r="KBM1001" s="216"/>
      <c r="KBN1001" s="216"/>
      <c r="KBO1001" s="216"/>
      <c r="KBP1001" s="216"/>
      <c r="KBQ1001" s="216"/>
      <c r="KBR1001" s="216"/>
      <c r="KBS1001" s="216"/>
      <c r="KBT1001" s="216"/>
      <c r="KBU1001" s="216"/>
      <c r="KBV1001" s="216"/>
      <c r="KBW1001" s="216"/>
      <c r="KBX1001" s="216"/>
      <c r="KBY1001" s="216"/>
      <c r="KBZ1001" s="216"/>
      <c r="KCA1001" s="216"/>
      <c r="KCB1001" s="216"/>
      <c r="KCC1001" s="216"/>
      <c r="KCD1001" s="216"/>
      <c r="KCE1001" s="216"/>
      <c r="KCF1001" s="216"/>
      <c r="KCG1001" s="216"/>
      <c r="KCH1001" s="216"/>
      <c r="KCI1001" s="216"/>
      <c r="KCJ1001" s="216"/>
      <c r="KCK1001" s="216"/>
      <c r="KCL1001" s="216"/>
      <c r="KCM1001" s="216"/>
      <c r="KCN1001" s="216"/>
      <c r="KCO1001" s="216"/>
      <c r="KCP1001" s="216"/>
      <c r="KCQ1001" s="216"/>
      <c r="KCR1001" s="216"/>
      <c r="KCS1001" s="216"/>
      <c r="KCT1001" s="216"/>
      <c r="KCU1001" s="216"/>
      <c r="KCV1001" s="216"/>
      <c r="KCW1001" s="216"/>
      <c r="KCX1001" s="216"/>
      <c r="KCY1001" s="216"/>
      <c r="KCZ1001" s="216"/>
      <c r="KDA1001" s="216"/>
      <c r="KDB1001" s="216"/>
      <c r="KDC1001" s="216"/>
      <c r="KDD1001" s="216"/>
      <c r="KDE1001" s="216"/>
      <c r="KDF1001" s="216"/>
      <c r="KDG1001" s="216"/>
      <c r="KDH1001" s="216"/>
      <c r="KDI1001" s="216"/>
      <c r="KDJ1001" s="216"/>
      <c r="KDK1001" s="216"/>
      <c r="KDL1001" s="216"/>
      <c r="KDM1001" s="216"/>
      <c r="KDN1001" s="216"/>
      <c r="KDO1001" s="216"/>
      <c r="KDP1001" s="216"/>
      <c r="KDQ1001" s="216"/>
      <c r="KDR1001" s="216"/>
      <c r="KDS1001" s="216"/>
      <c r="KDT1001" s="216"/>
      <c r="KDU1001" s="216"/>
      <c r="KDV1001" s="216"/>
      <c r="KDW1001" s="216"/>
      <c r="KDX1001" s="216"/>
      <c r="KDY1001" s="216"/>
      <c r="KDZ1001" s="216"/>
      <c r="KEA1001" s="216"/>
      <c r="KEB1001" s="216"/>
      <c r="KEC1001" s="216"/>
      <c r="KED1001" s="216"/>
      <c r="KEE1001" s="216"/>
      <c r="KEF1001" s="216"/>
      <c r="KEG1001" s="216"/>
      <c r="KEH1001" s="216"/>
      <c r="KEI1001" s="216"/>
      <c r="KEJ1001" s="216"/>
      <c r="KEK1001" s="216"/>
      <c r="KEL1001" s="216"/>
      <c r="KEM1001" s="216"/>
      <c r="KEN1001" s="216"/>
      <c r="KEO1001" s="216"/>
      <c r="KEP1001" s="216"/>
      <c r="KEQ1001" s="216"/>
      <c r="KER1001" s="216"/>
      <c r="KES1001" s="216"/>
      <c r="KET1001" s="216"/>
      <c r="KEU1001" s="216"/>
      <c r="KEV1001" s="216"/>
      <c r="KEW1001" s="216"/>
      <c r="KEX1001" s="216"/>
      <c r="KEY1001" s="216"/>
      <c r="KEZ1001" s="216"/>
      <c r="KFA1001" s="216"/>
      <c r="KFB1001" s="216"/>
      <c r="KFC1001" s="216"/>
      <c r="KFD1001" s="216"/>
      <c r="KFE1001" s="216"/>
      <c r="KFF1001" s="216"/>
      <c r="KFG1001" s="216"/>
      <c r="KFH1001" s="216"/>
      <c r="KFI1001" s="216"/>
      <c r="KFJ1001" s="216"/>
      <c r="KFK1001" s="216"/>
      <c r="KFL1001" s="216"/>
      <c r="KFM1001" s="216"/>
      <c r="KFN1001" s="216"/>
      <c r="KFO1001" s="216"/>
      <c r="KFP1001" s="216"/>
      <c r="KFQ1001" s="216"/>
      <c r="KFR1001" s="216"/>
      <c r="KFS1001" s="216"/>
      <c r="KFT1001" s="216"/>
      <c r="KFU1001" s="216"/>
      <c r="KFV1001" s="216"/>
      <c r="KFW1001" s="216"/>
      <c r="KFX1001" s="216"/>
      <c r="KFY1001" s="216"/>
      <c r="KFZ1001" s="216"/>
      <c r="KGA1001" s="216"/>
      <c r="KGB1001" s="216"/>
      <c r="KGC1001" s="216"/>
      <c r="KGD1001" s="216"/>
      <c r="KGE1001" s="216"/>
      <c r="KGF1001" s="216"/>
      <c r="KGG1001" s="216"/>
      <c r="KGH1001" s="216"/>
      <c r="KGI1001" s="216"/>
      <c r="KGJ1001" s="216"/>
      <c r="KGK1001" s="216"/>
      <c r="KGL1001" s="216"/>
      <c r="KGM1001" s="216"/>
      <c r="KGN1001" s="216"/>
      <c r="KGO1001" s="216"/>
      <c r="KGP1001" s="216"/>
      <c r="KGQ1001" s="216"/>
      <c r="KGR1001" s="216"/>
      <c r="KGS1001" s="216"/>
      <c r="KGT1001" s="216"/>
      <c r="KGU1001" s="216"/>
      <c r="KGV1001" s="216"/>
      <c r="KGW1001" s="216"/>
      <c r="KGX1001" s="216"/>
      <c r="KGY1001" s="216"/>
      <c r="KGZ1001" s="216"/>
      <c r="KHA1001" s="216"/>
      <c r="KHB1001" s="216"/>
      <c r="KHC1001" s="216"/>
      <c r="KHD1001" s="216"/>
      <c r="KHE1001" s="216"/>
      <c r="KHF1001" s="216"/>
      <c r="KHG1001" s="216"/>
      <c r="KHH1001" s="216"/>
      <c r="KHI1001" s="216"/>
      <c r="KHJ1001" s="216"/>
      <c r="KHK1001" s="216"/>
      <c r="KHL1001" s="216"/>
      <c r="KHM1001" s="216"/>
      <c r="KHN1001" s="216"/>
      <c r="KHO1001" s="216"/>
      <c r="KHP1001" s="216"/>
      <c r="KHQ1001" s="216"/>
      <c r="KHR1001" s="216"/>
      <c r="KHS1001" s="216"/>
      <c r="KHT1001" s="216"/>
      <c r="KHU1001" s="216"/>
      <c r="KHV1001" s="216"/>
      <c r="KHW1001" s="216"/>
      <c r="KHX1001" s="216"/>
      <c r="KHY1001" s="216"/>
      <c r="KHZ1001" s="216"/>
      <c r="KIA1001" s="216"/>
      <c r="KIB1001" s="216"/>
      <c r="KIC1001" s="216"/>
      <c r="KID1001" s="216"/>
      <c r="KIE1001" s="216"/>
      <c r="KIF1001" s="216"/>
      <c r="KIG1001" s="216"/>
      <c r="KIH1001" s="216"/>
      <c r="KII1001" s="216"/>
      <c r="KIJ1001" s="216"/>
      <c r="KIK1001" s="216"/>
      <c r="KIL1001" s="216"/>
      <c r="KIM1001" s="216"/>
      <c r="KIN1001" s="216"/>
      <c r="KIO1001" s="216"/>
      <c r="KIP1001" s="216"/>
      <c r="KIQ1001" s="216"/>
      <c r="KIR1001" s="216"/>
      <c r="KIS1001" s="216"/>
      <c r="KIT1001" s="216"/>
      <c r="KIU1001" s="216"/>
      <c r="KIV1001" s="216"/>
      <c r="KIW1001" s="216"/>
      <c r="KIX1001" s="216"/>
      <c r="KIY1001" s="216"/>
      <c r="KIZ1001" s="216"/>
      <c r="KJA1001" s="216"/>
      <c r="KJB1001" s="216"/>
      <c r="KJC1001" s="216"/>
      <c r="KJD1001" s="216"/>
      <c r="KJE1001" s="216"/>
      <c r="KJF1001" s="216"/>
      <c r="KJG1001" s="216"/>
      <c r="KJH1001" s="216"/>
      <c r="KJI1001" s="216"/>
      <c r="KJJ1001" s="216"/>
      <c r="KJK1001" s="216"/>
      <c r="KJL1001" s="216"/>
      <c r="KJM1001" s="216"/>
      <c r="KJN1001" s="216"/>
      <c r="KJO1001" s="216"/>
      <c r="KJP1001" s="216"/>
      <c r="KJQ1001" s="216"/>
      <c r="KJR1001" s="216"/>
      <c r="KJS1001" s="216"/>
      <c r="KJT1001" s="216"/>
      <c r="KJU1001" s="216"/>
      <c r="KJV1001" s="216"/>
      <c r="KJW1001" s="216"/>
      <c r="KJX1001" s="216"/>
      <c r="KJY1001" s="216"/>
      <c r="KJZ1001" s="216"/>
      <c r="KKA1001" s="216"/>
      <c r="KKB1001" s="216"/>
      <c r="KKC1001" s="216"/>
      <c r="KKD1001" s="216"/>
      <c r="KKE1001" s="216"/>
      <c r="KKF1001" s="216"/>
      <c r="KKG1001" s="216"/>
      <c r="KKH1001" s="216"/>
      <c r="KKI1001" s="216"/>
      <c r="KKJ1001" s="216"/>
      <c r="KKK1001" s="216"/>
      <c r="KKL1001" s="216"/>
      <c r="KKM1001" s="216"/>
      <c r="KKN1001" s="216"/>
      <c r="KKO1001" s="216"/>
      <c r="KKP1001" s="216"/>
      <c r="KKQ1001" s="216"/>
      <c r="KKR1001" s="216"/>
      <c r="KKS1001" s="216"/>
      <c r="KKT1001" s="216"/>
      <c r="KKU1001" s="216"/>
      <c r="KKV1001" s="216"/>
      <c r="KKW1001" s="216"/>
      <c r="KKX1001" s="216"/>
      <c r="KKY1001" s="216"/>
      <c r="KKZ1001" s="216"/>
      <c r="KLA1001" s="216"/>
      <c r="KLB1001" s="216"/>
      <c r="KLC1001" s="216"/>
      <c r="KLD1001" s="216"/>
      <c r="KLE1001" s="216"/>
      <c r="KLF1001" s="216"/>
      <c r="KLG1001" s="216"/>
      <c r="KLH1001" s="216"/>
      <c r="KLI1001" s="216"/>
      <c r="KLJ1001" s="216"/>
      <c r="KLK1001" s="216"/>
      <c r="KLL1001" s="216"/>
      <c r="KLM1001" s="216"/>
      <c r="KLN1001" s="216"/>
      <c r="KLO1001" s="216"/>
      <c r="KLP1001" s="216"/>
      <c r="KLQ1001" s="216"/>
      <c r="KLR1001" s="216"/>
      <c r="KLS1001" s="216"/>
      <c r="KLT1001" s="216"/>
      <c r="KLU1001" s="216"/>
      <c r="KLV1001" s="216"/>
      <c r="KLW1001" s="216"/>
      <c r="KLX1001" s="216"/>
      <c r="KLY1001" s="216"/>
      <c r="KLZ1001" s="216"/>
      <c r="KMA1001" s="216"/>
      <c r="KMB1001" s="216"/>
      <c r="KMC1001" s="216"/>
      <c r="KMD1001" s="216"/>
      <c r="KME1001" s="216"/>
      <c r="KMF1001" s="216"/>
      <c r="KMG1001" s="216"/>
      <c r="KMH1001" s="216"/>
      <c r="KMI1001" s="216"/>
      <c r="KMJ1001" s="216"/>
      <c r="KMK1001" s="216"/>
      <c r="KML1001" s="216"/>
      <c r="KMM1001" s="216"/>
      <c r="KMN1001" s="216"/>
      <c r="KMO1001" s="216"/>
      <c r="KMP1001" s="216"/>
      <c r="KMQ1001" s="216"/>
      <c r="KMR1001" s="216"/>
      <c r="KMS1001" s="216"/>
      <c r="KMT1001" s="216"/>
      <c r="KMU1001" s="216"/>
      <c r="KMV1001" s="216"/>
      <c r="KMW1001" s="216"/>
      <c r="KMX1001" s="216"/>
      <c r="KMY1001" s="216"/>
      <c r="KMZ1001" s="216"/>
      <c r="KNA1001" s="216"/>
      <c r="KNB1001" s="216"/>
      <c r="KNC1001" s="216"/>
      <c r="KND1001" s="216"/>
      <c r="KNE1001" s="216"/>
      <c r="KNF1001" s="216"/>
      <c r="KNG1001" s="216"/>
      <c r="KNH1001" s="216"/>
      <c r="KNI1001" s="216"/>
      <c r="KNJ1001" s="216"/>
      <c r="KNK1001" s="216"/>
      <c r="KNL1001" s="216"/>
      <c r="KNM1001" s="216"/>
      <c r="KNN1001" s="216"/>
      <c r="KNO1001" s="216"/>
      <c r="KNP1001" s="216"/>
      <c r="KNQ1001" s="216"/>
      <c r="KNR1001" s="216"/>
      <c r="KNS1001" s="216"/>
      <c r="KNT1001" s="216"/>
      <c r="KNU1001" s="216"/>
      <c r="KNV1001" s="216"/>
      <c r="KNW1001" s="216"/>
      <c r="KNX1001" s="216"/>
      <c r="KNY1001" s="216"/>
      <c r="KNZ1001" s="216"/>
      <c r="KOA1001" s="216"/>
      <c r="KOB1001" s="216"/>
      <c r="KOC1001" s="216"/>
      <c r="KOD1001" s="216"/>
      <c r="KOE1001" s="216"/>
      <c r="KOF1001" s="216"/>
      <c r="KOG1001" s="216"/>
      <c r="KOH1001" s="216"/>
      <c r="KOI1001" s="216"/>
      <c r="KOJ1001" s="216"/>
      <c r="KOK1001" s="216"/>
      <c r="KOL1001" s="216"/>
      <c r="KOM1001" s="216"/>
      <c r="KON1001" s="216"/>
      <c r="KOO1001" s="216"/>
      <c r="KOP1001" s="216"/>
      <c r="KOQ1001" s="216"/>
      <c r="KOR1001" s="216"/>
      <c r="KOS1001" s="216"/>
      <c r="KOT1001" s="216"/>
      <c r="KOU1001" s="216"/>
      <c r="KOV1001" s="216"/>
      <c r="KOW1001" s="216"/>
      <c r="KOX1001" s="216"/>
      <c r="KOY1001" s="216"/>
      <c r="KOZ1001" s="216"/>
      <c r="KPA1001" s="216"/>
      <c r="KPB1001" s="216"/>
      <c r="KPC1001" s="216"/>
      <c r="KPD1001" s="216"/>
      <c r="KPE1001" s="216"/>
      <c r="KPF1001" s="216"/>
      <c r="KPG1001" s="216"/>
      <c r="KPH1001" s="216"/>
      <c r="KPI1001" s="216"/>
      <c r="KPJ1001" s="216"/>
      <c r="KPK1001" s="216"/>
      <c r="KPL1001" s="216"/>
      <c r="KPM1001" s="216"/>
      <c r="KPN1001" s="216"/>
      <c r="KPO1001" s="216"/>
      <c r="KPP1001" s="216"/>
      <c r="KPQ1001" s="216"/>
      <c r="KPR1001" s="216"/>
      <c r="KPS1001" s="216"/>
      <c r="KPT1001" s="216"/>
      <c r="KPU1001" s="216"/>
      <c r="KPV1001" s="216"/>
      <c r="KPW1001" s="216"/>
      <c r="KPX1001" s="216"/>
      <c r="KPY1001" s="216"/>
      <c r="KPZ1001" s="216"/>
      <c r="KQA1001" s="216"/>
      <c r="KQB1001" s="216"/>
      <c r="KQC1001" s="216"/>
      <c r="KQD1001" s="216"/>
      <c r="KQE1001" s="216"/>
      <c r="KQF1001" s="216"/>
      <c r="KQG1001" s="216"/>
      <c r="KQH1001" s="216"/>
      <c r="KQI1001" s="216"/>
      <c r="KQJ1001" s="216"/>
      <c r="KQK1001" s="216"/>
      <c r="KQL1001" s="216"/>
      <c r="KQM1001" s="216"/>
      <c r="KQN1001" s="216"/>
      <c r="KQO1001" s="216"/>
      <c r="KQP1001" s="216"/>
      <c r="KQQ1001" s="216"/>
      <c r="KQR1001" s="216"/>
      <c r="KQS1001" s="216"/>
      <c r="KQT1001" s="216"/>
      <c r="KQU1001" s="216"/>
      <c r="KQV1001" s="216"/>
      <c r="KQW1001" s="216"/>
      <c r="KQX1001" s="216"/>
      <c r="KQY1001" s="216"/>
      <c r="KQZ1001" s="216"/>
      <c r="KRA1001" s="216"/>
      <c r="KRB1001" s="216"/>
      <c r="KRC1001" s="216"/>
      <c r="KRD1001" s="216"/>
      <c r="KRE1001" s="216"/>
      <c r="KRF1001" s="216"/>
      <c r="KRG1001" s="216"/>
      <c r="KRH1001" s="216"/>
      <c r="KRI1001" s="216"/>
      <c r="KRJ1001" s="216"/>
      <c r="KRK1001" s="216"/>
      <c r="KRL1001" s="216"/>
      <c r="KRM1001" s="216"/>
      <c r="KRN1001" s="216"/>
      <c r="KRO1001" s="216"/>
      <c r="KRP1001" s="216"/>
      <c r="KRQ1001" s="216"/>
      <c r="KRR1001" s="216"/>
      <c r="KRS1001" s="216"/>
      <c r="KRT1001" s="216"/>
      <c r="KRU1001" s="216"/>
      <c r="KRV1001" s="216"/>
      <c r="KRW1001" s="216"/>
      <c r="KRX1001" s="216"/>
      <c r="KRY1001" s="216"/>
      <c r="KRZ1001" s="216"/>
      <c r="KSA1001" s="216"/>
      <c r="KSB1001" s="216"/>
      <c r="KSC1001" s="216"/>
      <c r="KSD1001" s="216"/>
      <c r="KSE1001" s="216"/>
      <c r="KSF1001" s="216"/>
      <c r="KSG1001" s="216"/>
      <c r="KSH1001" s="216"/>
      <c r="KSI1001" s="216"/>
      <c r="KSJ1001" s="216"/>
      <c r="KSK1001" s="216"/>
      <c r="KSL1001" s="216"/>
      <c r="KSM1001" s="216"/>
      <c r="KSN1001" s="216"/>
      <c r="KSO1001" s="216"/>
      <c r="KSP1001" s="216"/>
      <c r="KSQ1001" s="216"/>
      <c r="KSR1001" s="216"/>
      <c r="KSS1001" s="216"/>
      <c r="KST1001" s="216"/>
      <c r="KSU1001" s="216"/>
      <c r="KSV1001" s="216"/>
      <c r="KSW1001" s="216"/>
      <c r="KSX1001" s="216"/>
      <c r="KSY1001" s="216"/>
      <c r="KSZ1001" s="216"/>
      <c r="KTA1001" s="216"/>
      <c r="KTB1001" s="216"/>
      <c r="KTC1001" s="216"/>
      <c r="KTD1001" s="216"/>
      <c r="KTE1001" s="216"/>
      <c r="KTF1001" s="216"/>
      <c r="KTG1001" s="216"/>
      <c r="KTH1001" s="216"/>
      <c r="KTI1001" s="216"/>
      <c r="KTJ1001" s="216"/>
      <c r="KTK1001" s="216"/>
      <c r="KTL1001" s="216"/>
      <c r="KTM1001" s="216"/>
      <c r="KTN1001" s="216"/>
      <c r="KTO1001" s="216"/>
      <c r="KTP1001" s="216"/>
      <c r="KTQ1001" s="216"/>
      <c r="KTR1001" s="216"/>
      <c r="KTS1001" s="216"/>
      <c r="KTT1001" s="216"/>
      <c r="KTU1001" s="216"/>
      <c r="KTV1001" s="216"/>
      <c r="KTW1001" s="216"/>
      <c r="KTX1001" s="216"/>
      <c r="KTY1001" s="216"/>
      <c r="KTZ1001" s="216"/>
      <c r="KUA1001" s="216"/>
      <c r="KUB1001" s="216"/>
      <c r="KUC1001" s="216"/>
      <c r="KUD1001" s="216"/>
      <c r="KUE1001" s="216"/>
      <c r="KUF1001" s="216"/>
      <c r="KUG1001" s="216"/>
      <c r="KUH1001" s="216"/>
      <c r="KUI1001" s="216"/>
      <c r="KUJ1001" s="216"/>
      <c r="KUK1001" s="216"/>
      <c r="KUL1001" s="216"/>
      <c r="KUM1001" s="216"/>
      <c r="KUN1001" s="216"/>
      <c r="KUO1001" s="216"/>
      <c r="KUP1001" s="216"/>
      <c r="KUQ1001" s="216"/>
      <c r="KUR1001" s="216"/>
      <c r="KUS1001" s="216"/>
      <c r="KUT1001" s="216"/>
      <c r="KUU1001" s="216"/>
      <c r="KUV1001" s="216"/>
      <c r="KUW1001" s="216"/>
      <c r="KUX1001" s="216"/>
      <c r="KUY1001" s="216"/>
      <c r="KUZ1001" s="216"/>
      <c r="KVA1001" s="216"/>
      <c r="KVB1001" s="216"/>
      <c r="KVC1001" s="216"/>
      <c r="KVD1001" s="216"/>
      <c r="KVE1001" s="216"/>
      <c r="KVF1001" s="216"/>
      <c r="KVG1001" s="216"/>
      <c r="KVH1001" s="216"/>
      <c r="KVI1001" s="216"/>
      <c r="KVJ1001" s="216"/>
      <c r="KVK1001" s="216"/>
      <c r="KVL1001" s="216"/>
      <c r="KVM1001" s="216"/>
      <c r="KVN1001" s="216"/>
      <c r="KVO1001" s="216"/>
      <c r="KVP1001" s="216"/>
      <c r="KVQ1001" s="216"/>
      <c r="KVR1001" s="216"/>
      <c r="KVS1001" s="216"/>
      <c r="KVT1001" s="216"/>
      <c r="KVU1001" s="216"/>
      <c r="KVV1001" s="216"/>
      <c r="KVW1001" s="216"/>
      <c r="KVX1001" s="216"/>
      <c r="KVY1001" s="216"/>
      <c r="KVZ1001" s="216"/>
      <c r="KWA1001" s="216"/>
      <c r="KWB1001" s="216"/>
      <c r="KWC1001" s="216"/>
      <c r="KWD1001" s="216"/>
      <c r="KWE1001" s="216"/>
      <c r="KWF1001" s="216"/>
      <c r="KWG1001" s="216"/>
      <c r="KWH1001" s="216"/>
      <c r="KWI1001" s="216"/>
      <c r="KWJ1001" s="216"/>
      <c r="KWK1001" s="216"/>
      <c r="KWL1001" s="216"/>
      <c r="KWM1001" s="216"/>
      <c r="KWN1001" s="216"/>
      <c r="KWO1001" s="216"/>
      <c r="KWP1001" s="216"/>
      <c r="KWQ1001" s="216"/>
      <c r="KWR1001" s="216"/>
      <c r="KWS1001" s="216"/>
      <c r="KWT1001" s="216"/>
      <c r="KWU1001" s="216"/>
      <c r="KWV1001" s="216"/>
      <c r="KWW1001" s="216"/>
      <c r="KWX1001" s="216"/>
      <c r="KWY1001" s="216"/>
      <c r="KWZ1001" s="216"/>
      <c r="KXA1001" s="216"/>
      <c r="KXB1001" s="216"/>
      <c r="KXC1001" s="216"/>
      <c r="KXD1001" s="216"/>
      <c r="KXE1001" s="216"/>
      <c r="KXF1001" s="216"/>
      <c r="KXG1001" s="216"/>
      <c r="KXH1001" s="216"/>
      <c r="KXI1001" s="216"/>
      <c r="KXJ1001" s="216"/>
      <c r="KXK1001" s="216"/>
      <c r="KXL1001" s="216"/>
      <c r="KXM1001" s="216"/>
      <c r="KXN1001" s="216"/>
      <c r="KXO1001" s="216"/>
      <c r="KXP1001" s="216"/>
      <c r="KXQ1001" s="216"/>
      <c r="KXR1001" s="216"/>
      <c r="KXS1001" s="216"/>
      <c r="KXT1001" s="216"/>
      <c r="KXU1001" s="216"/>
      <c r="KXV1001" s="216"/>
      <c r="KXW1001" s="216"/>
      <c r="KXX1001" s="216"/>
      <c r="KXY1001" s="216"/>
      <c r="KXZ1001" s="216"/>
      <c r="KYA1001" s="216"/>
      <c r="KYB1001" s="216"/>
      <c r="KYC1001" s="216"/>
      <c r="KYD1001" s="216"/>
      <c r="KYE1001" s="216"/>
      <c r="KYF1001" s="216"/>
      <c r="KYG1001" s="216"/>
      <c r="KYH1001" s="216"/>
      <c r="KYI1001" s="216"/>
      <c r="KYJ1001" s="216"/>
      <c r="KYK1001" s="216"/>
      <c r="KYL1001" s="216"/>
      <c r="KYM1001" s="216"/>
      <c r="KYN1001" s="216"/>
      <c r="KYO1001" s="216"/>
      <c r="KYP1001" s="216"/>
      <c r="KYQ1001" s="216"/>
      <c r="KYR1001" s="216"/>
      <c r="KYS1001" s="216"/>
      <c r="KYT1001" s="216"/>
      <c r="KYU1001" s="216"/>
      <c r="KYV1001" s="216"/>
      <c r="KYW1001" s="216"/>
      <c r="KYX1001" s="216"/>
      <c r="KYY1001" s="216"/>
      <c r="KYZ1001" s="216"/>
      <c r="KZA1001" s="216"/>
      <c r="KZB1001" s="216"/>
      <c r="KZC1001" s="216"/>
      <c r="KZD1001" s="216"/>
      <c r="KZE1001" s="216"/>
      <c r="KZF1001" s="216"/>
      <c r="KZG1001" s="216"/>
      <c r="KZH1001" s="216"/>
      <c r="KZI1001" s="216"/>
      <c r="KZJ1001" s="216"/>
      <c r="KZK1001" s="216"/>
      <c r="KZL1001" s="216"/>
      <c r="KZM1001" s="216"/>
      <c r="KZN1001" s="216"/>
      <c r="KZO1001" s="216"/>
      <c r="KZP1001" s="216"/>
      <c r="KZQ1001" s="216"/>
      <c r="KZR1001" s="216"/>
      <c r="KZS1001" s="216"/>
      <c r="KZT1001" s="216"/>
      <c r="KZU1001" s="216"/>
      <c r="KZV1001" s="216"/>
      <c r="KZW1001" s="216"/>
      <c r="KZX1001" s="216"/>
      <c r="KZY1001" s="216"/>
      <c r="KZZ1001" s="216"/>
      <c r="LAA1001" s="216"/>
      <c r="LAB1001" s="216"/>
      <c r="LAC1001" s="216"/>
      <c r="LAD1001" s="216"/>
      <c r="LAE1001" s="216"/>
      <c r="LAF1001" s="216"/>
      <c r="LAG1001" s="216"/>
      <c r="LAH1001" s="216"/>
      <c r="LAI1001" s="216"/>
      <c r="LAJ1001" s="216"/>
      <c r="LAK1001" s="216"/>
      <c r="LAL1001" s="216"/>
      <c r="LAM1001" s="216"/>
      <c r="LAN1001" s="216"/>
      <c r="LAO1001" s="216"/>
      <c r="LAP1001" s="216"/>
      <c r="LAQ1001" s="216"/>
      <c r="LAR1001" s="216"/>
      <c r="LAS1001" s="216"/>
      <c r="LAT1001" s="216"/>
      <c r="LAU1001" s="216"/>
      <c r="LAV1001" s="216"/>
      <c r="LAW1001" s="216"/>
      <c r="LAX1001" s="216"/>
      <c r="LAY1001" s="216"/>
      <c r="LAZ1001" s="216"/>
      <c r="LBA1001" s="216"/>
      <c r="LBB1001" s="216"/>
      <c r="LBC1001" s="216"/>
      <c r="LBD1001" s="216"/>
      <c r="LBE1001" s="216"/>
      <c r="LBF1001" s="216"/>
      <c r="LBG1001" s="216"/>
      <c r="LBH1001" s="216"/>
      <c r="LBI1001" s="216"/>
      <c r="LBJ1001" s="216"/>
      <c r="LBK1001" s="216"/>
      <c r="LBL1001" s="216"/>
      <c r="LBM1001" s="216"/>
      <c r="LBN1001" s="216"/>
      <c r="LBO1001" s="216"/>
      <c r="LBP1001" s="216"/>
      <c r="LBQ1001" s="216"/>
      <c r="LBR1001" s="216"/>
      <c r="LBS1001" s="216"/>
      <c r="LBT1001" s="216"/>
      <c r="LBU1001" s="216"/>
      <c r="LBV1001" s="216"/>
      <c r="LBW1001" s="216"/>
      <c r="LBX1001" s="216"/>
      <c r="LBY1001" s="216"/>
      <c r="LBZ1001" s="216"/>
      <c r="LCA1001" s="216"/>
      <c r="LCB1001" s="216"/>
      <c r="LCC1001" s="216"/>
      <c r="LCD1001" s="216"/>
      <c r="LCE1001" s="216"/>
      <c r="LCF1001" s="216"/>
      <c r="LCG1001" s="216"/>
      <c r="LCH1001" s="216"/>
      <c r="LCI1001" s="216"/>
      <c r="LCJ1001" s="216"/>
      <c r="LCK1001" s="216"/>
      <c r="LCL1001" s="216"/>
      <c r="LCM1001" s="216"/>
      <c r="LCN1001" s="216"/>
      <c r="LCO1001" s="216"/>
      <c r="LCP1001" s="216"/>
      <c r="LCQ1001" s="216"/>
      <c r="LCR1001" s="216"/>
      <c r="LCS1001" s="216"/>
      <c r="LCT1001" s="216"/>
      <c r="LCU1001" s="216"/>
      <c r="LCV1001" s="216"/>
      <c r="LCW1001" s="216"/>
      <c r="LCX1001" s="216"/>
      <c r="LCY1001" s="216"/>
      <c r="LCZ1001" s="216"/>
      <c r="LDA1001" s="216"/>
      <c r="LDB1001" s="216"/>
      <c r="LDC1001" s="216"/>
      <c r="LDD1001" s="216"/>
      <c r="LDE1001" s="216"/>
      <c r="LDF1001" s="216"/>
      <c r="LDG1001" s="216"/>
      <c r="LDH1001" s="216"/>
      <c r="LDI1001" s="216"/>
      <c r="LDJ1001" s="216"/>
      <c r="LDK1001" s="216"/>
      <c r="LDL1001" s="216"/>
      <c r="LDM1001" s="216"/>
      <c r="LDN1001" s="216"/>
      <c r="LDO1001" s="216"/>
      <c r="LDP1001" s="216"/>
      <c r="LDQ1001" s="216"/>
      <c r="LDR1001" s="216"/>
      <c r="LDS1001" s="216"/>
      <c r="LDT1001" s="216"/>
      <c r="LDU1001" s="216"/>
      <c r="LDV1001" s="216"/>
      <c r="LDW1001" s="216"/>
      <c r="LDX1001" s="216"/>
      <c r="LDY1001" s="216"/>
      <c r="LDZ1001" s="216"/>
      <c r="LEA1001" s="216"/>
      <c r="LEB1001" s="216"/>
      <c r="LEC1001" s="216"/>
      <c r="LED1001" s="216"/>
      <c r="LEE1001" s="216"/>
      <c r="LEF1001" s="216"/>
      <c r="LEG1001" s="216"/>
      <c r="LEH1001" s="216"/>
      <c r="LEI1001" s="216"/>
      <c r="LEJ1001" s="216"/>
      <c r="LEK1001" s="216"/>
      <c r="LEL1001" s="216"/>
      <c r="LEM1001" s="216"/>
      <c r="LEN1001" s="216"/>
      <c r="LEO1001" s="216"/>
      <c r="LEP1001" s="216"/>
      <c r="LEQ1001" s="216"/>
      <c r="LER1001" s="216"/>
      <c r="LES1001" s="216"/>
      <c r="LET1001" s="216"/>
      <c r="LEU1001" s="216"/>
      <c r="LEV1001" s="216"/>
      <c r="LEW1001" s="216"/>
      <c r="LEX1001" s="216"/>
      <c r="LEY1001" s="216"/>
      <c r="LEZ1001" s="216"/>
      <c r="LFA1001" s="216"/>
      <c r="LFB1001" s="216"/>
      <c r="LFC1001" s="216"/>
      <c r="LFD1001" s="216"/>
      <c r="LFE1001" s="216"/>
      <c r="LFF1001" s="216"/>
      <c r="LFG1001" s="216"/>
      <c r="LFH1001" s="216"/>
      <c r="LFI1001" s="216"/>
      <c r="LFJ1001" s="216"/>
      <c r="LFK1001" s="216"/>
      <c r="LFL1001" s="216"/>
      <c r="LFM1001" s="216"/>
      <c r="LFN1001" s="216"/>
      <c r="LFO1001" s="216"/>
      <c r="LFP1001" s="216"/>
      <c r="LFQ1001" s="216"/>
      <c r="LFR1001" s="216"/>
      <c r="LFS1001" s="216"/>
      <c r="LFT1001" s="216"/>
      <c r="LFU1001" s="216"/>
      <c r="LFV1001" s="216"/>
      <c r="LFW1001" s="216"/>
      <c r="LFX1001" s="216"/>
      <c r="LFY1001" s="216"/>
      <c r="LFZ1001" s="216"/>
      <c r="LGA1001" s="216"/>
      <c r="LGB1001" s="216"/>
      <c r="LGC1001" s="216"/>
      <c r="LGD1001" s="216"/>
      <c r="LGE1001" s="216"/>
      <c r="LGF1001" s="216"/>
      <c r="LGG1001" s="216"/>
      <c r="LGH1001" s="216"/>
      <c r="LGI1001" s="216"/>
      <c r="LGJ1001" s="216"/>
      <c r="LGK1001" s="216"/>
      <c r="LGL1001" s="216"/>
      <c r="LGM1001" s="216"/>
      <c r="LGN1001" s="216"/>
      <c r="LGO1001" s="216"/>
      <c r="LGP1001" s="216"/>
      <c r="LGQ1001" s="216"/>
      <c r="LGR1001" s="216"/>
      <c r="LGS1001" s="216"/>
      <c r="LGT1001" s="216"/>
      <c r="LGU1001" s="216"/>
      <c r="LGV1001" s="216"/>
      <c r="LGW1001" s="216"/>
      <c r="LGX1001" s="216"/>
      <c r="LGY1001" s="216"/>
      <c r="LGZ1001" s="216"/>
      <c r="LHA1001" s="216"/>
      <c r="LHB1001" s="216"/>
      <c r="LHC1001" s="216"/>
      <c r="LHD1001" s="216"/>
      <c r="LHE1001" s="216"/>
      <c r="LHF1001" s="216"/>
      <c r="LHG1001" s="216"/>
      <c r="LHH1001" s="216"/>
      <c r="LHI1001" s="216"/>
      <c r="LHJ1001" s="216"/>
      <c r="LHK1001" s="216"/>
      <c r="LHL1001" s="216"/>
      <c r="LHM1001" s="216"/>
      <c r="LHN1001" s="216"/>
      <c r="LHO1001" s="216"/>
      <c r="LHP1001" s="216"/>
      <c r="LHQ1001" s="216"/>
      <c r="LHR1001" s="216"/>
      <c r="LHS1001" s="216"/>
      <c r="LHT1001" s="216"/>
      <c r="LHU1001" s="216"/>
      <c r="LHV1001" s="216"/>
      <c r="LHW1001" s="216"/>
      <c r="LHX1001" s="216"/>
      <c r="LHY1001" s="216"/>
      <c r="LHZ1001" s="216"/>
      <c r="LIA1001" s="216"/>
      <c r="LIB1001" s="216"/>
      <c r="LIC1001" s="216"/>
      <c r="LID1001" s="216"/>
      <c r="LIE1001" s="216"/>
      <c r="LIF1001" s="216"/>
      <c r="LIG1001" s="216"/>
      <c r="LIH1001" s="216"/>
      <c r="LII1001" s="216"/>
      <c r="LIJ1001" s="216"/>
      <c r="LIK1001" s="216"/>
      <c r="LIL1001" s="216"/>
      <c r="LIM1001" s="216"/>
      <c r="LIN1001" s="216"/>
      <c r="LIO1001" s="216"/>
      <c r="LIP1001" s="216"/>
      <c r="LIQ1001" s="216"/>
      <c r="LIR1001" s="216"/>
      <c r="LIS1001" s="216"/>
      <c r="LIT1001" s="216"/>
      <c r="LIU1001" s="216"/>
      <c r="LIV1001" s="216"/>
      <c r="LIW1001" s="216"/>
      <c r="LIX1001" s="216"/>
      <c r="LIY1001" s="216"/>
      <c r="LIZ1001" s="216"/>
      <c r="LJA1001" s="216"/>
      <c r="LJB1001" s="216"/>
      <c r="LJC1001" s="216"/>
      <c r="LJD1001" s="216"/>
      <c r="LJE1001" s="216"/>
      <c r="LJF1001" s="216"/>
      <c r="LJG1001" s="216"/>
      <c r="LJH1001" s="216"/>
      <c r="LJI1001" s="216"/>
      <c r="LJJ1001" s="216"/>
      <c r="LJK1001" s="216"/>
      <c r="LJL1001" s="216"/>
      <c r="LJM1001" s="216"/>
      <c r="LJN1001" s="216"/>
      <c r="LJO1001" s="216"/>
      <c r="LJP1001" s="216"/>
      <c r="LJQ1001" s="216"/>
      <c r="LJR1001" s="216"/>
      <c r="LJS1001" s="216"/>
      <c r="LJT1001" s="216"/>
      <c r="LJU1001" s="216"/>
      <c r="LJV1001" s="216"/>
      <c r="LJW1001" s="216"/>
      <c r="LJX1001" s="216"/>
      <c r="LJY1001" s="216"/>
      <c r="LJZ1001" s="216"/>
      <c r="LKA1001" s="216"/>
      <c r="LKB1001" s="216"/>
      <c r="LKC1001" s="216"/>
      <c r="LKD1001" s="216"/>
      <c r="LKE1001" s="216"/>
      <c r="LKF1001" s="216"/>
      <c r="LKG1001" s="216"/>
      <c r="LKH1001" s="216"/>
      <c r="LKI1001" s="216"/>
      <c r="LKJ1001" s="216"/>
      <c r="LKK1001" s="216"/>
      <c r="LKL1001" s="216"/>
      <c r="LKM1001" s="216"/>
      <c r="LKN1001" s="216"/>
      <c r="LKO1001" s="216"/>
      <c r="LKP1001" s="216"/>
      <c r="LKQ1001" s="216"/>
      <c r="LKR1001" s="216"/>
      <c r="LKS1001" s="216"/>
      <c r="LKT1001" s="216"/>
      <c r="LKU1001" s="216"/>
      <c r="LKV1001" s="216"/>
      <c r="LKW1001" s="216"/>
      <c r="LKX1001" s="216"/>
      <c r="LKY1001" s="216"/>
      <c r="LKZ1001" s="216"/>
      <c r="LLA1001" s="216"/>
      <c r="LLB1001" s="216"/>
      <c r="LLC1001" s="216"/>
      <c r="LLD1001" s="216"/>
      <c r="LLE1001" s="216"/>
      <c r="LLF1001" s="216"/>
      <c r="LLG1001" s="216"/>
      <c r="LLH1001" s="216"/>
      <c r="LLI1001" s="216"/>
      <c r="LLJ1001" s="216"/>
      <c r="LLK1001" s="216"/>
      <c r="LLL1001" s="216"/>
      <c r="LLM1001" s="216"/>
      <c r="LLN1001" s="216"/>
      <c r="LLO1001" s="216"/>
      <c r="LLP1001" s="216"/>
      <c r="LLQ1001" s="216"/>
      <c r="LLR1001" s="216"/>
      <c r="LLS1001" s="216"/>
      <c r="LLT1001" s="216"/>
      <c r="LLU1001" s="216"/>
      <c r="LLV1001" s="216"/>
      <c r="LLW1001" s="216"/>
      <c r="LLX1001" s="216"/>
      <c r="LLY1001" s="216"/>
      <c r="LLZ1001" s="216"/>
      <c r="LMA1001" s="216"/>
      <c r="LMB1001" s="216"/>
      <c r="LMC1001" s="216"/>
      <c r="LMD1001" s="216"/>
      <c r="LME1001" s="216"/>
      <c r="LMF1001" s="216"/>
      <c r="LMG1001" s="216"/>
      <c r="LMH1001" s="216"/>
      <c r="LMI1001" s="216"/>
      <c r="LMJ1001" s="216"/>
      <c r="LMK1001" s="216"/>
      <c r="LML1001" s="216"/>
      <c r="LMM1001" s="216"/>
      <c r="LMN1001" s="216"/>
      <c r="LMO1001" s="216"/>
      <c r="LMP1001" s="216"/>
      <c r="LMQ1001" s="216"/>
      <c r="LMR1001" s="216"/>
      <c r="LMS1001" s="216"/>
      <c r="LMT1001" s="216"/>
      <c r="LMU1001" s="216"/>
      <c r="LMV1001" s="216"/>
      <c r="LMW1001" s="216"/>
      <c r="LMX1001" s="216"/>
      <c r="LMY1001" s="216"/>
      <c r="LMZ1001" s="216"/>
      <c r="LNA1001" s="216"/>
      <c r="LNB1001" s="216"/>
      <c r="LNC1001" s="216"/>
      <c r="LND1001" s="216"/>
      <c r="LNE1001" s="216"/>
      <c r="LNF1001" s="216"/>
      <c r="LNG1001" s="216"/>
      <c r="LNH1001" s="216"/>
      <c r="LNI1001" s="216"/>
      <c r="LNJ1001" s="216"/>
      <c r="LNK1001" s="216"/>
      <c r="LNL1001" s="216"/>
      <c r="LNM1001" s="216"/>
      <c r="LNN1001" s="216"/>
      <c r="LNO1001" s="216"/>
      <c r="LNP1001" s="216"/>
      <c r="LNQ1001" s="216"/>
      <c r="LNR1001" s="216"/>
      <c r="LNS1001" s="216"/>
      <c r="LNT1001" s="216"/>
      <c r="LNU1001" s="216"/>
      <c r="LNV1001" s="216"/>
      <c r="LNW1001" s="216"/>
      <c r="LNX1001" s="216"/>
      <c r="LNY1001" s="216"/>
      <c r="LNZ1001" s="216"/>
      <c r="LOA1001" s="216"/>
      <c r="LOB1001" s="216"/>
      <c r="LOC1001" s="216"/>
      <c r="LOD1001" s="216"/>
      <c r="LOE1001" s="216"/>
      <c r="LOF1001" s="216"/>
      <c r="LOG1001" s="216"/>
      <c r="LOH1001" s="216"/>
      <c r="LOI1001" s="216"/>
      <c r="LOJ1001" s="216"/>
      <c r="LOK1001" s="216"/>
      <c r="LOL1001" s="216"/>
      <c r="LOM1001" s="216"/>
      <c r="LON1001" s="216"/>
      <c r="LOO1001" s="216"/>
      <c r="LOP1001" s="216"/>
      <c r="LOQ1001" s="216"/>
      <c r="LOR1001" s="216"/>
      <c r="LOS1001" s="216"/>
      <c r="LOT1001" s="216"/>
      <c r="LOU1001" s="216"/>
      <c r="LOV1001" s="216"/>
      <c r="LOW1001" s="216"/>
      <c r="LOX1001" s="216"/>
      <c r="LOY1001" s="216"/>
      <c r="LOZ1001" s="216"/>
      <c r="LPA1001" s="216"/>
      <c r="LPB1001" s="216"/>
      <c r="LPC1001" s="216"/>
      <c r="LPD1001" s="216"/>
      <c r="LPE1001" s="216"/>
      <c r="LPF1001" s="216"/>
      <c r="LPG1001" s="216"/>
      <c r="LPH1001" s="216"/>
      <c r="LPI1001" s="216"/>
      <c r="LPJ1001" s="216"/>
      <c r="LPK1001" s="216"/>
      <c r="LPL1001" s="216"/>
      <c r="LPM1001" s="216"/>
      <c r="LPN1001" s="216"/>
      <c r="LPO1001" s="216"/>
      <c r="LPP1001" s="216"/>
      <c r="LPQ1001" s="216"/>
      <c r="LPR1001" s="216"/>
      <c r="LPS1001" s="216"/>
      <c r="LPT1001" s="216"/>
      <c r="LPU1001" s="216"/>
      <c r="LPV1001" s="216"/>
      <c r="LPW1001" s="216"/>
      <c r="LPX1001" s="216"/>
      <c r="LPY1001" s="216"/>
      <c r="LPZ1001" s="216"/>
      <c r="LQA1001" s="216"/>
      <c r="LQB1001" s="216"/>
      <c r="LQC1001" s="216"/>
      <c r="LQD1001" s="216"/>
      <c r="LQE1001" s="216"/>
      <c r="LQF1001" s="216"/>
      <c r="LQG1001" s="216"/>
      <c r="LQH1001" s="216"/>
      <c r="LQI1001" s="216"/>
      <c r="LQJ1001" s="216"/>
      <c r="LQK1001" s="216"/>
      <c r="LQL1001" s="216"/>
      <c r="LQM1001" s="216"/>
      <c r="LQN1001" s="216"/>
      <c r="LQO1001" s="216"/>
      <c r="LQP1001" s="216"/>
      <c r="LQQ1001" s="216"/>
      <c r="LQR1001" s="216"/>
      <c r="LQS1001" s="216"/>
      <c r="LQT1001" s="216"/>
      <c r="LQU1001" s="216"/>
      <c r="LQV1001" s="216"/>
      <c r="LQW1001" s="216"/>
      <c r="LQX1001" s="216"/>
      <c r="LQY1001" s="216"/>
      <c r="LQZ1001" s="216"/>
      <c r="LRA1001" s="216"/>
      <c r="LRB1001" s="216"/>
      <c r="LRC1001" s="216"/>
      <c r="LRD1001" s="216"/>
      <c r="LRE1001" s="216"/>
      <c r="LRF1001" s="216"/>
      <c r="LRG1001" s="216"/>
      <c r="LRH1001" s="216"/>
      <c r="LRI1001" s="216"/>
      <c r="LRJ1001" s="216"/>
      <c r="LRK1001" s="216"/>
      <c r="LRL1001" s="216"/>
      <c r="LRM1001" s="216"/>
      <c r="LRN1001" s="216"/>
      <c r="LRO1001" s="216"/>
      <c r="LRP1001" s="216"/>
      <c r="LRQ1001" s="216"/>
      <c r="LRR1001" s="216"/>
      <c r="LRS1001" s="216"/>
      <c r="LRT1001" s="216"/>
      <c r="LRU1001" s="216"/>
      <c r="LRV1001" s="216"/>
      <c r="LRW1001" s="216"/>
      <c r="LRX1001" s="216"/>
      <c r="LRY1001" s="216"/>
      <c r="LRZ1001" s="216"/>
      <c r="LSA1001" s="216"/>
      <c r="LSB1001" s="216"/>
      <c r="LSC1001" s="216"/>
      <c r="LSD1001" s="216"/>
      <c r="LSE1001" s="216"/>
      <c r="LSF1001" s="216"/>
      <c r="LSG1001" s="216"/>
      <c r="LSH1001" s="216"/>
      <c r="LSI1001" s="216"/>
      <c r="LSJ1001" s="216"/>
      <c r="LSK1001" s="216"/>
      <c r="LSL1001" s="216"/>
      <c r="LSM1001" s="216"/>
      <c r="LSN1001" s="216"/>
      <c r="LSO1001" s="216"/>
      <c r="LSP1001" s="216"/>
      <c r="LSQ1001" s="216"/>
      <c r="LSR1001" s="216"/>
      <c r="LSS1001" s="216"/>
      <c r="LST1001" s="216"/>
      <c r="LSU1001" s="216"/>
      <c r="LSV1001" s="216"/>
      <c r="LSW1001" s="216"/>
      <c r="LSX1001" s="216"/>
      <c r="LSY1001" s="216"/>
      <c r="LSZ1001" s="216"/>
      <c r="LTA1001" s="216"/>
      <c r="LTB1001" s="216"/>
      <c r="LTC1001" s="216"/>
      <c r="LTD1001" s="216"/>
      <c r="LTE1001" s="216"/>
      <c r="LTF1001" s="216"/>
      <c r="LTG1001" s="216"/>
      <c r="LTH1001" s="216"/>
      <c r="LTI1001" s="216"/>
      <c r="LTJ1001" s="216"/>
      <c r="LTK1001" s="216"/>
      <c r="LTL1001" s="216"/>
      <c r="LTM1001" s="216"/>
      <c r="LTN1001" s="216"/>
      <c r="LTO1001" s="216"/>
      <c r="LTP1001" s="216"/>
      <c r="LTQ1001" s="216"/>
      <c r="LTR1001" s="216"/>
      <c r="LTS1001" s="216"/>
      <c r="LTT1001" s="216"/>
      <c r="LTU1001" s="216"/>
      <c r="LTV1001" s="216"/>
      <c r="LTW1001" s="216"/>
      <c r="LTX1001" s="216"/>
      <c r="LTY1001" s="216"/>
      <c r="LTZ1001" s="216"/>
      <c r="LUA1001" s="216"/>
      <c r="LUB1001" s="216"/>
      <c r="LUC1001" s="216"/>
      <c r="LUD1001" s="216"/>
      <c r="LUE1001" s="216"/>
      <c r="LUF1001" s="216"/>
      <c r="LUG1001" s="216"/>
      <c r="LUH1001" s="216"/>
      <c r="LUI1001" s="216"/>
      <c r="LUJ1001" s="216"/>
      <c r="LUK1001" s="216"/>
      <c r="LUL1001" s="216"/>
      <c r="LUM1001" s="216"/>
      <c r="LUN1001" s="216"/>
      <c r="LUO1001" s="216"/>
      <c r="LUP1001" s="216"/>
      <c r="LUQ1001" s="216"/>
      <c r="LUR1001" s="216"/>
      <c r="LUS1001" s="216"/>
      <c r="LUT1001" s="216"/>
      <c r="LUU1001" s="216"/>
      <c r="LUV1001" s="216"/>
      <c r="LUW1001" s="216"/>
      <c r="LUX1001" s="216"/>
      <c r="LUY1001" s="216"/>
      <c r="LUZ1001" s="216"/>
      <c r="LVA1001" s="216"/>
      <c r="LVB1001" s="216"/>
      <c r="LVC1001" s="216"/>
      <c r="LVD1001" s="216"/>
      <c r="LVE1001" s="216"/>
      <c r="LVF1001" s="216"/>
      <c r="LVG1001" s="216"/>
      <c r="LVH1001" s="216"/>
      <c r="LVI1001" s="216"/>
      <c r="LVJ1001" s="216"/>
      <c r="LVK1001" s="216"/>
      <c r="LVL1001" s="216"/>
      <c r="LVM1001" s="216"/>
      <c r="LVN1001" s="216"/>
      <c r="LVO1001" s="216"/>
      <c r="LVP1001" s="216"/>
      <c r="LVQ1001" s="216"/>
      <c r="LVR1001" s="216"/>
      <c r="LVS1001" s="216"/>
      <c r="LVT1001" s="216"/>
      <c r="LVU1001" s="216"/>
      <c r="LVV1001" s="216"/>
      <c r="LVW1001" s="216"/>
      <c r="LVX1001" s="216"/>
      <c r="LVY1001" s="216"/>
      <c r="LVZ1001" s="216"/>
      <c r="LWA1001" s="216"/>
      <c r="LWB1001" s="216"/>
      <c r="LWC1001" s="216"/>
      <c r="LWD1001" s="216"/>
      <c r="LWE1001" s="216"/>
      <c r="LWF1001" s="216"/>
      <c r="LWG1001" s="216"/>
      <c r="LWH1001" s="216"/>
      <c r="LWI1001" s="216"/>
      <c r="LWJ1001" s="216"/>
      <c r="LWK1001" s="216"/>
      <c r="LWL1001" s="216"/>
      <c r="LWM1001" s="216"/>
      <c r="LWN1001" s="216"/>
      <c r="LWO1001" s="216"/>
      <c r="LWP1001" s="216"/>
      <c r="LWQ1001" s="216"/>
      <c r="LWR1001" s="216"/>
      <c r="LWS1001" s="216"/>
      <c r="LWT1001" s="216"/>
      <c r="LWU1001" s="216"/>
      <c r="LWV1001" s="216"/>
      <c r="LWW1001" s="216"/>
      <c r="LWX1001" s="216"/>
      <c r="LWY1001" s="216"/>
      <c r="LWZ1001" s="216"/>
      <c r="LXA1001" s="216"/>
      <c r="LXB1001" s="216"/>
      <c r="LXC1001" s="216"/>
      <c r="LXD1001" s="216"/>
      <c r="LXE1001" s="216"/>
      <c r="LXF1001" s="216"/>
      <c r="LXG1001" s="216"/>
      <c r="LXH1001" s="216"/>
      <c r="LXI1001" s="216"/>
      <c r="LXJ1001" s="216"/>
      <c r="LXK1001" s="216"/>
      <c r="LXL1001" s="216"/>
      <c r="LXM1001" s="216"/>
      <c r="LXN1001" s="216"/>
      <c r="LXO1001" s="216"/>
      <c r="LXP1001" s="216"/>
      <c r="LXQ1001" s="216"/>
      <c r="LXR1001" s="216"/>
      <c r="LXS1001" s="216"/>
      <c r="LXT1001" s="216"/>
      <c r="LXU1001" s="216"/>
      <c r="LXV1001" s="216"/>
      <c r="LXW1001" s="216"/>
      <c r="LXX1001" s="216"/>
      <c r="LXY1001" s="216"/>
      <c r="LXZ1001" s="216"/>
      <c r="LYA1001" s="216"/>
      <c r="LYB1001" s="216"/>
      <c r="LYC1001" s="216"/>
      <c r="LYD1001" s="216"/>
      <c r="LYE1001" s="216"/>
      <c r="LYF1001" s="216"/>
      <c r="LYG1001" s="216"/>
      <c r="LYH1001" s="216"/>
      <c r="LYI1001" s="216"/>
      <c r="LYJ1001" s="216"/>
      <c r="LYK1001" s="216"/>
      <c r="LYL1001" s="216"/>
      <c r="LYM1001" s="216"/>
      <c r="LYN1001" s="216"/>
      <c r="LYO1001" s="216"/>
      <c r="LYP1001" s="216"/>
      <c r="LYQ1001" s="216"/>
      <c r="LYR1001" s="216"/>
      <c r="LYS1001" s="216"/>
      <c r="LYT1001" s="216"/>
      <c r="LYU1001" s="216"/>
      <c r="LYV1001" s="216"/>
      <c r="LYW1001" s="216"/>
      <c r="LYX1001" s="216"/>
      <c r="LYY1001" s="216"/>
      <c r="LYZ1001" s="216"/>
      <c r="LZA1001" s="216"/>
      <c r="LZB1001" s="216"/>
      <c r="LZC1001" s="216"/>
      <c r="LZD1001" s="216"/>
      <c r="LZE1001" s="216"/>
      <c r="LZF1001" s="216"/>
      <c r="LZG1001" s="216"/>
      <c r="LZH1001" s="216"/>
      <c r="LZI1001" s="216"/>
      <c r="LZJ1001" s="216"/>
      <c r="LZK1001" s="216"/>
      <c r="LZL1001" s="216"/>
      <c r="LZM1001" s="216"/>
      <c r="LZN1001" s="216"/>
      <c r="LZO1001" s="216"/>
      <c r="LZP1001" s="216"/>
      <c r="LZQ1001" s="216"/>
      <c r="LZR1001" s="216"/>
      <c r="LZS1001" s="216"/>
      <c r="LZT1001" s="216"/>
      <c r="LZU1001" s="216"/>
      <c r="LZV1001" s="216"/>
      <c r="LZW1001" s="216"/>
      <c r="LZX1001" s="216"/>
      <c r="LZY1001" s="216"/>
      <c r="LZZ1001" s="216"/>
      <c r="MAA1001" s="216"/>
      <c r="MAB1001" s="216"/>
      <c r="MAC1001" s="216"/>
      <c r="MAD1001" s="216"/>
      <c r="MAE1001" s="216"/>
      <c r="MAF1001" s="216"/>
      <c r="MAG1001" s="216"/>
      <c r="MAH1001" s="216"/>
      <c r="MAI1001" s="216"/>
      <c r="MAJ1001" s="216"/>
      <c r="MAK1001" s="216"/>
      <c r="MAL1001" s="216"/>
      <c r="MAM1001" s="216"/>
      <c r="MAN1001" s="216"/>
      <c r="MAO1001" s="216"/>
      <c r="MAP1001" s="216"/>
      <c r="MAQ1001" s="216"/>
      <c r="MAR1001" s="216"/>
      <c r="MAS1001" s="216"/>
      <c r="MAT1001" s="216"/>
      <c r="MAU1001" s="216"/>
      <c r="MAV1001" s="216"/>
      <c r="MAW1001" s="216"/>
      <c r="MAX1001" s="216"/>
      <c r="MAY1001" s="216"/>
      <c r="MAZ1001" s="216"/>
      <c r="MBA1001" s="216"/>
      <c r="MBB1001" s="216"/>
      <c r="MBC1001" s="216"/>
      <c r="MBD1001" s="216"/>
      <c r="MBE1001" s="216"/>
      <c r="MBF1001" s="216"/>
      <c r="MBG1001" s="216"/>
      <c r="MBH1001" s="216"/>
      <c r="MBI1001" s="216"/>
      <c r="MBJ1001" s="216"/>
      <c r="MBK1001" s="216"/>
      <c r="MBL1001" s="216"/>
      <c r="MBM1001" s="216"/>
      <c r="MBN1001" s="216"/>
      <c r="MBO1001" s="216"/>
      <c r="MBP1001" s="216"/>
      <c r="MBQ1001" s="216"/>
      <c r="MBR1001" s="216"/>
      <c r="MBS1001" s="216"/>
      <c r="MBT1001" s="216"/>
      <c r="MBU1001" s="216"/>
      <c r="MBV1001" s="216"/>
      <c r="MBW1001" s="216"/>
      <c r="MBX1001" s="216"/>
      <c r="MBY1001" s="216"/>
      <c r="MBZ1001" s="216"/>
      <c r="MCA1001" s="216"/>
      <c r="MCB1001" s="216"/>
      <c r="MCC1001" s="216"/>
      <c r="MCD1001" s="216"/>
      <c r="MCE1001" s="216"/>
      <c r="MCF1001" s="216"/>
      <c r="MCG1001" s="216"/>
      <c r="MCH1001" s="216"/>
      <c r="MCI1001" s="216"/>
      <c r="MCJ1001" s="216"/>
      <c r="MCK1001" s="216"/>
      <c r="MCL1001" s="216"/>
      <c r="MCM1001" s="216"/>
      <c r="MCN1001" s="216"/>
      <c r="MCO1001" s="216"/>
      <c r="MCP1001" s="216"/>
      <c r="MCQ1001" s="216"/>
      <c r="MCR1001" s="216"/>
      <c r="MCS1001" s="216"/>
      <c r="MCT1001" s="216"/>
      <c r="MCU1001" s="216"/>
      <c r="MCV1001" s="216"/>
      <c r="MCW1001" s="216"/>
      <c r="MCX1001" s="216"/>
      <c r="MCY1001" s="216"/>
      <c r="MCZ1001" s="216"/>
      <c r="MDA1001" s="216"/>
      <c r="MDB1001" s="216"/>
      <c r="MDC1001" s="216"/>
      <c r="MDD1001" s="216"/>
      <c r="MDE1001" s="216"/>
      <c r="MDF1001" s="216"/>
      <c r="MDG1001" s="216"/>
      <c r="MDH1001" s="216"/>
      <c r="MDI1001" s="216"/>
      <c r="MDJ1001" s="216"/>
      <c r="MDK1001" s="216"/>
      <c r="MDL1001" s="216"/>
      <c r="MDM1001" s="216"/>
      <c r="MDN1001" s="216"/>
      <c r="MDO1001" s="216"/>
      <c r="MDP1001" s="216"/>
      <c r="MDQ1001" s="216"/>
      <c r="MDR1001" s="216"/>
      <c r="MDS1001" s="216"/>
      <c r="MDT1001" s="216"/>
      <c r="MDU1001" s="216"/>
      <c r="MDV1001" s="216"/>
      <c r="MDW1001" s="216"/>
      <c r="MDX1001" s="216"/>
      <c r="MDY1001" s="216"/>
      <c r="MDZ1001" s="216"/>
      <c r="MEA1001" s="216"/>
      <c r="MEB1001" s="216"/>
      <c r="MEC1001" s="216"/>
      <c r="MED1001" s="216"/>
      <c r="MEE1001" s="216"/>
      <c r="MEF1001" s="216"/>
      <c r="MEG1001" s="216"/>
      <c r="MEH1001" s="216"/>
      <c r="MEI1001" s="216"/>
      <c r="MEJ1001" s="216"/>
      <c r="MEK1001" s="216"/>
      <c r="MEL1001" s="216"/>
      <c r="MEM1001" s="216"/>
      <c r="MEN1001" s="216"/>
      <c r="MEO1001" s="216"/>
      <c r="MEP1001" s="216"/>
      <c r="MEQ1001" s="216"/>
      <c r="MER1001" s="216"/>
      <c r="MES1001" s="216"/>
      <c r="MET1001" s="216"/>
      <c r="MEU1001" s="216"/>
      <c r="MEV1001" s="216"/>
      <c r="MEW1001" s="216"/>
      <c r="MEX1001" s="216"/>
      <c r="MEY1001" s="216"/>
      <c r="MEZ1001" s="216"/>
      <c r="MFA1001" s="216"/>
      <c r="MFB1001" s="216"/>
      <c r="MFC1001" s="216"/>
      <c r="MFD1001" s="216"/>
      <c r="MFE1001" s="216"/>
      <c r="MFF1001" s="216"/>
      <c r="MFG1001" s="216"/>
      <c r="MFH1001" s="216"/>
      <c r="MFI1001" s="216"/>
      <c r="MFJ1001" s="216"/>
      <c r="MFK1001" s="216"/>
      <c r="MFL1001" s="216"/>
      <c r="MFM1001" s="216"/>
      <c r="MFN1001" s="216"/>
      <c r="MFO1001" s="216"/>
      <c r="MFP1001" s="216"/>
      <c r="MFQ1001" s="216"/>
      <c r="MFR1001" s="216"/>
      <c r="MFS1001" s="216"/>
      <c r="MFT1001" s="216"/>
      <c r="MFU1001" s="216"/>
      <c r="MFV1001" s="216"/>
      <c r="MFW1001" s="216"/>
      <c r="MFX1001" s="216"/>
      <c r="MFY1001" s="216"/>
      <c r="MFZ1001" s="216"/>
      <c r="MGA1001" s="216"/>
      <c r="MGB1001" s="216"/>
      <c r="MGC1001" s="216"/>
      <c r="MGD1001" s="216"/>
      <c r="MGE1001" s="216"/>
      <c r="MGF1001" s="216"/>
      <c r="MGG1001" s="216"/>
      <c r="MGH1001" s="216"/>
      <c r="MGI1001" s="216"/>
      <c r="MGJ1001" s="216"/>
      <c r="MGK1001" s="216"/>
      <c r="MGL1001" s="216"/>
      <c r="MGM1001" s="216"/>
      <c r="MGN1001" s="216"/>
      <c r="MGO1001" s="216"/>
      <c r="MGP1001" s="216"/>
      <c r="MGQ1001" s="216"/>
      <c r="MGR1001" s="216"/>
      <c r="MGS1001" s="216"/>
      <c r="MGT1001" s="216"/>
      <c r="MGU1001" s="216"/>
      <c r="MGV1001" s="216"/>
      <c r="MGW1001" s="216"/>
      <c r="MGX1001" s="216"/>
      <c r="MGY1001" s="216"/>
      <c r="MGZ1001" s="216"/>
      <c r="MHA1001" s="216"/>
      <c r="MHB1001" s="216"/>
      <c r="MHC1001" s="216"/>
      <c r="MHD1001" s="216"/>
      <c r="MHE1001" s="216"/>
      <c r="MHF1001" s="216"/>
      <c r="MHG1001" s="216"/>
      <c r="MHH1001" s="216"/>
      <c r="MHI1001" s="216"/>
      <c r="MHJ1001" s="216"/>
      <c r="MHK1001" s="216"/>
      <c r="MHL1001" s="216"/>
      <c r="MHM1001" s="216"/>
      <c r="MHN1001" s="216"/>
      <c r="MHO1001" s="216"/>
      <c r="MHP1001" s="216"/>
      <c r="MHQ1001" s="216"/>
      <c r="MHR1001" s="216"/>
      <c r="MHS1001" s="216"/>
      <c r="MHT1001" s="216"/>
      <c r="MHU1001" s="216"/>
      <c r="MHV1001" s="216"/>
      <c r="MHW1001" s="216"/>
      <c r="MHX1001" s="216"/>
      <c r="MHY1001" s="216"/>
      <c r="MHZ1001" s="216"/>
      <c r="MIA1001" s="216"/>
      <c r="MIB1001" s="216"/>
      <c r="MIC1001" s="216"/>
      <c r="MID1001" s="216"/>
      <c r="MIE1001" s="216"/>
      <c r="MIF1001" s="216"/>
      <c r="MIG1001" s="216"/>
      <c r="MIH1001" s="216"/>
      <c r="MII1001" s="216"/>
      <c r="MIJ1001" s="216"/>
      <c r="MIK1001" s="216"/>
      <c r="MIL1001" s="216"/>
      <c r="MIM1001" s="216"/>
      <c r="MIN1001" s="216"/>
      <c r="MIO1001" s="216"/>
      <c r="MIP1001" s="216"/>
      <c r="MIQ1001" s="216"/>
      <c r="MIR1001" s="216"/>
      <c r="MIS1001" s="216"/>
      <c r="MIT1001" s="216"/>
      <c r="MIU1001" s="216"/>
      <c r="MIV1001" s="216"/>
      <c r="MIW1001" s="216"/>
      <c r="MIX1001" s="216"/>
      <c r="MIY1001" s="216"/>
      <c r="MIZ1001" s="216"/>
      <c r="MJA1001" s="216"/>
      <c r="MJB1001" s="216"/>
      <c r="MJC1001" s="216"/>
      <c r="MJD1001" s="216"/>
      <c r="MJE1001" s="216"/>
      <c r="MJF1001" s="216"/>
      <c r="MJG1001" s="216"/>
      <c r="MJH1001" s="216"/>
      <c r="MJI1001" s="216"/>
      <c r="MJJ1001" s="216"/>
      <c r="MJK1001" s="216"/>
      <c r="MJL1001" s="216"/>
      <c r="MJM1001" s="216"/>
      <c r="MJN1001" s="216"/>
      <c r="MJO1001" s="216"/>
      <c r="MJP1001" s="216"/>
      <c r="MJQ1001" s="216"/>
      <c r="MJR1001" s="216"/>
      <c r="MJS1001" s="216"/>
      <c r="MJT1001" s="216"/>
      <c r="MJU1001" s="216"/>
      <c r="MJV1001" s="216"/>
      <c r="MJW1001" s="216"/>
      <c r="MJX1001" s="216"/>
      <c r="MJY1001" s="216"/>
      <c r="MJZ1001" s="216"/>
      <c r="MKA1001" s="216"/>
      <c r="MKB1001" s="216"/>
      <c r="MKC1001" s="216"/>
      <c r="MKD1001" s="216"/>
      <c r="MKE1001" s="216"/>
      <c r="MKF1001" s="216"/>
      <c r="MKG1001" s="216"/>
      <c r="MKH1001" s="216"/>
      <c r="MKI1001" s="216"/>
      <c r="MKJ1001" s="216"/>
      <c r="MKK1001" s="216"/>
      <c r="MKL1001" s="216"/>
      <c r="MKM1001" s="216"/>
      <c r="MKN1001" s="216"/>
      <c r="MKO1001" s="216"/>
      <c r="MKP1001" s="216"/>
      <c r="MKQ1001" s="216"/>
      <c r="MKR1001" s="216"/>
      <c r="MKS1001" s="216"/>
      <c r="MKT1001" s="216"/>
      <c r="MKU1001" s="216"/>
      <c r="MKV1001" s="216"/>
      <c r="MKW1001" s="216"/>
      <c r="MKX1001" s="216"/>
      <c r="MKY1001" s="216"/>
      <c r="MKZ1001" s="216"/>
      <c r="MLA1001" s="216"/>
      <c r="MLB1001" s="216"/>
      <c r="MLC1001" s="216"/>
      <c r="MLD1001" s="216"/>
      <c r="MLE1001" s="216"/>
      <c r="MLF1001" s="216"/>
      <c r="MLG1001" s="216"/>
      <c r="MLH1001" s="216"/>
      <c r="MLI1001" s="216"/>
      <c r="MLJ1001" s="216"/>
      <c r="MLK1001" s="216"/>
      <c r="MLL1001" s="216"/>
      <c r="MLM1001" s="216"/>
      <c r="MLN1001" s="216"/>
      <c r="MLO1001" s="216"/>
      <c r="MLP1001" s="216"/>
      <c r="MLQ1001" s="216"/>
      <c r="MLR1001" s="216"/>
      <c r="MLS1001" s="216"/>
      <c r="MLT1001" s="216"/>
      <c r="MLU1001" s="216"/>
      <c r="MLV1001" s="216"/>
      <c r="MLW1001" s="216"/>
      <c r="MLX1001" s="216"/>
      <c r="MLY1001" s="216"/>
      <c r="MLZ1001" s="216"/>
      <c r="MMA1001" s="216"/>
      <c r="MMB1001" s="216"/>
      <c r="MMC1001" s="216"/>
      <c r="MMD1001" s="216"/>
      <c r="MME1001" s="216"/>
      <c r="MMF1001" s="216"/>
      <c r="MMG1001" s="216"/>
      <c r="MMH1001" s="216"/>
      <c r="MMI1001" s="216"/>
      <c r="MMJ1001" s="216"/>
      <c r="MMK1001" s="216"/>
      <c r="MML1001" s="216"/>
      <c r="MMM1001" s="216"/>
      <c r="MMN1001" s="216"/>
      <c r="MMO1001" s="216"/>
      <c r="MMP1001" s="216"/>
      <c r="MMQ1001" s="216"/>
      <c r="MMR1001" s="216"/>
      <c r="MMS1001" s="216"/>
      <c r="MMT1001" s="216"/>
      <c r="MMU1001" s="216"/>
      <c r="MMV1001" s="216"/>
      <c r="MMW1001" s="216"/>
      <c r="MMX1001" s="216"/>
      <c r="MMY1001" s="216"/>
      <c r="MMZ1001" s="216"/>
      <c r="MNA1001" s="216"/>
      <c r="MNB1001" s="216"/>
      <c r="MNC1001" s="216"/>
      <c r="MND1001" s="216"/>
      <c r="MNE1001" s="216"/>
      <c r="MNF1001" s="216"/>
      <c r="MNG1001" s="216"/>
      <c r="MNH1001" s="216"/>
      <c r="MNI1001" s="216"/>
      <c r="MNJ1001" s="216"/>
      <c r="MNK1001" s="216"/>
      <c r="MNL1001" s="216"/>
      <c r="MNM1001" s="216"/>
      <c r="MNN1001" s="216"/>
      <c r="MNO1001" s="216"/>
      <c r="MNP1001" s="216"/>
      <c r="MNQ1001" s="216"/>
      <c r="MNR1001" s="216"/>
      <c r="MNS1001" s="216"/>
      <c r="MNT1001" s="216"/>
      <c r="MNU1001" s="216"/>
      <c r="MNV1001" s="216"/>
      <c r="MNW1001" s="216"/>
      <c r="MNX1001" s="216"/>
      <c r="MNY1001" s="216"/>
      <c r="MNZ1001" s="216"/>
      <c r="MOA1001" s="216"/>
      <c r="MOB1001" s="216"/>
      <c r="MOC1001" s="216"/>
      <c r="MOD1001" s="216"/>
      <c r="MOE1001" s="216"/>
      <c r="MOF1001" s="216"/>
      <c r="MOG1001" s="216"/>
      <c r="MOH1001" s="216"/>
      <c r="MOI1001" s="216"/>
      <c r="MOJ1001" s="216"/>
      <c r="MOK1001" s="216"/>
      <c r="MOL1001" s="216"/>
      <c r="MOM1001" s="216"/>
      <c r="MON1001" s="216"/>
      <c r="MOO1001" s="216"/>
      <c r="MOP1001" s="216"/>
      <c r="MOQ1001" s="216"/>
      <c r="MOR1001" s="216"/>
      <c r="MOS1001" s="216"/>
      <c r="MOT1001" s="216"/>
      <c r="MOU1001" s="216"/>
      <c r="MOV1001" s="216"/>
      <c r="MOW1001" s="216"/>
      <c r="MOX1001" s="216"/>
      <c r="MOY1001" s="216"/>
      <c r="MOZ1001" s="216"/>
      <c r="MPA1001" s="216"/>
      <c r="MPB1001" s="216"/>
      <c r="MPC1001" s="216"/>
      <c r="MPD1001" s="216"/>
      <c r="MPE1001" s="216"/>
      <c r="MPF1001" s="216"/>
      <c r="MPG1001" s="216"/>
      <c r="MPH1001" s="216"/>
      <c r="MPI1001" s="216"/>
      <c r="MPJ1001" s="216"/>
      <c r="MPK1001" s="216"/>
      <c r="MPL1001" s="216"/>
      <c r="MPM1001" s="216"/>
      <c r="MPN1001" s="216"/>
      <c r="MPO1001" s="216"/>
      <c r="MPP1001" s="216"/>
      <c r="MPQ1001" s="216"/>
      <c r="MPR1001" s="216"/>
      <c r="MPS1001" s="216"/>
      <c r="MPT1001" s="216"/>
      <c r="MPU1001" s="216"/>
      <c r="MPV1001" s="216"/>
      <c r="MPW1001" s="216"/>
      <c r="MPX1001" s="216"/>
      <c r="MPY1001" s="216"/>
      <c r="MPZ1001" s="216"/>
      <c r="MQA1001" s="216"/>
      <c r="MQB1001" s="216"/>
      <c r="MQC1001" s="216"/>
      <c r="MQD1001" s="216"/>
      <c r="MQE1001" s="216"/>
      <c r="MQF1001" s="216"/>
      <c r="MQG1001" s="216"/>
      <c r="MQH1001" s="216"/>
      <c r="MQI1001" s="216"/>
      <c r="MQJ1001" s="216"/>
      <c r="MQK1001" s="216"/>
      <c r="MQL1001" s="216"/>
      <c r="MQM1001" s="216"/>
      <c r="MQN1001" s="216"/>
      <c r="MQO1001" s="216"/>
      <c r="MQP1001" s="216"/>
      <c r="MQQ1001" s="216"/>
      <c r="MQR1001" s="216"/>
      <c r="MQS1001" s="216"/>
      <c r="MQT1001" s="216"/>
      <c r="MQU1001" s="216"/>
      <c r="MQV1001" s="216"/>
      <c r="MQW1001" s="216"/>
      <c r="MQX1001" s="216"/>
      <c r="MQY1001" s="216"/>
      <c r="MQZ1001" s="216"/>
      <c r="MRA1001" s="216"/>
      <c r="MRB1001" s="216"/>
      <c r="MRC1001" s="216"/>
      <c r="MRD1001" s="216"/>
      <c r="MRE1001" s="216"/>
      <c r="MRF1001" s="216"/>
      <c r="MRG1001" s="216"/>
      <c r="MRH1001" s="216"/>
      <c r="MRI1001" s="216"/>
      <c r="MRJ1001" s="216"/>
      <c r="MRK1001" s="216"/>
      <c r="MRL1001" s="216"/>
      <c r="MRM1001" s="216"/>
      <c r="MRN1001" s="216"/>
      <c r="MRO1001" s="216"/>
      <c r="MRP1001" s="216"/>
      <c r="MRQ1001" s="216"/>
      <c r="MRR1001" s="216"/>
      <c r="MRS1001" s="216"/>
      <c r="MRT1001" s="216"/>
      <c r="MRU1001" s="216"/>
      <c r="MRV1001" s="216"/>
      <c r="MRW1001" s="216"/>
      <c r="MRX1001" s="216"/>
      <c r="MRY1001" s="216"/>
      <c r="MRZ1001" s="216"/>
      <c r="MSA1001" s="216"/>
      <c r="MSB1001" s="216"/>
      <c r="MSC1001" s="216"/>
      <c r="MSD1001" s="216"/>
      <c r="MSE1001" s="216"/>
      <c r="MSF1001" s="216"/>
      <c r="MSG1001" s="216"/>
      <c r="MSH1001" s="216"/>
      <c r="MSI1001" s="216"/>
      <c r="MSJ1001" s="216"/>
      <c r="MSK1001" s="216"/>
      <c r="MSL1001" s="216"/>
      <c r="MSM1001" s="216"/>
      <c r="MSN1001" s="216"/>
      <c r="MSO1001" s="216"/>
      <c r="MSP1001" s="216"/>
      <c r="MSQ1001" s="216"/>
      <c r="MSR1001" s="216"/>
      <c r="MSS1001" s="216"/>
      <c r="MST1001" s="216"/>
      <c r="MSU1001" s="216"/>
      <c r="MSV1001" s="216"/>
      <c r="MSW1001" s="216"/>
      <c r="MSX1001" s="216"/>
      <c r="MSY1001" s="216"/>
      <c r="MSZ1001" s="216"/>
      <c r="MTA1001" s="216"/>
      <c r="MTB1001" s="216"/>
      <c r="MTC1001" s="216"/>
      <c r="MTD1001" s="216"/>
      <c r="MTE1001" s="216"/>
      <c r="MTF1001" s="216"/>
      <c r="MTG1001" s="216"/>
      <c r="MTH1001" s="216"/>
      <c r="MTI1001" s="216"/>
      <c r="MTJ1001" s="216"/>
      <c r="MTK1001" s="216"/>
      <c r="MTL1001" s="216"/>
      <c r="MTM1001" s="216"/>
      <c r="MTN1001" s="216"/>
      <c r="MTO1001" s="216"/>
      <c r="MTP1001" s="216"/>
      <c r="MTQ1001" s="216"/>
      <c r="MTR1001" s="216"/>
      <c r="MTS1001" s="216"/>
      <c r="MTT1001" s="216"/>
      <c r="MTU1001" s="216"/>
      <c r="MTV1001" s="216"/>
      <c r="MTW1001" s="216"/>
      <c r="MTX1001" s="216"/>
      <c r="MTY1001" s="216"/>
      <c r="MTZ1001" s="216"/>
      <c r="MUA1001" s="216"/>
      <c r="MUB1001" s="216"/>
      <c r="MUC1001" s="216"/>
      <c r="MUD1001" s="216"/>
      <c r="MUE1001" s="216"/>
      <c r="MUF1001" s="216"/>
      <c r="MUG1001" s="216"/>
      <c r="MUH1001" s="216"/>
      <c r="MUI1001" s="216"/>
      <c r="MUJ1001" s="216"/>
      <c r="MUK1001" s="216"/>
      <c r="MUL1001" s="216"/>
      <c r="MUM1001" s="216"/>
      <c r="MUN1001" s="216"/>
      <c r="MUO1001" s="216"/>
      <c r="MUP1001" s="216"/>
      <c r="MUQ1001" s="216"/>
      <c r="MUR1001" s="216"/>
      <c r="MUS1001" s="216"/>
      <c r="MUT1001" s="216"/>
      <c r="MUU1001" s="216"/>
      <c r="MUV1001" s="216"/>
      <c r="MUW1001" s="216"/>
      <c r="MUX1001" s="216"/>
      <c r="MUY1001" s="216"/>
      <c r="MUZ1001" s="216"/>
      <c r="MVA1001" s="216"/>
      <c r="MVB1001" s="216"/>
      <c r="MVC1001" s="216"/>
      <c r="MVD1001" s="216"/>
      <c r="MVE1001" s="216"/>
      <c r="MVF1001" s="216"/>
      <c r="MVG1001" s="216"/>
      <c r="MVH1001" s="216"/>
      <c r="MVI1001" s="216"/>
      <c r="MVJ1001" s="216"/>
      <c r="MVK1001" s="216"/>
      <c r="MVL1001" s="216"/>
      <c r="MVM1001" s="216"/>
      <c r="MVN1001" s="216"/>
      <c r="MVO1001" s="216"/>
      <c r="MVP1001" s="216"/>
      <c r="MVQ1001" s="216"/>
      <c r="MVR1001" s="216"/>
      <c r="MVS1001" s="216"/>
      <c r="MVT1001" s="216"/>
      <c r="MVU1001" s="216"/>
      <c r="MVV1001" s="216"/>
      <c r="MVW1001" s="216"/>
      <c r="MVX1001" s="216"/>
      <c r="MVY1001" s="216"/>
      <c r="MVZ1001" s="216"/>
      <c r="MWA1001" s="216"/>
      <c r="MWB1001" s="216"/>
      <c r="MWC1001" s="216"/>
      <c r="MWD1001" s="216"/>
      <c r="MWE1001" s="216"/>
      <c r="MWF1001" s="216"/>
      <c r="MWG1001" s="216"/>
      <c r="MWH1001" s="216"/>
      <c r="MWI1001" s="216"/>
      <c r="MWJ1001" s="216"/>
      <c r="MWK1001" s="216"/>
      <c r="MWL1001" s="216"/>
      <c r="MWM1001" s="216"/>
      <c r="MWN1001" s="216"/>
      <c r="MWO1001" s="216"/>
      <c r="MWP1001" s="216"/>
      <c r="MWQ1001" s="216"/>
      <c r="MWR1001" s="216"/>
      <c r="MWS1001" s="216"/>
      <c r="MWT1001" s="216"/>
      <c r="MWU1001" s="216"/>
      <c r="MWV1001" s="216"/>
      <c r="MWW1001" s="216"/>
      <c r="MWX1001" s="216"/>
      <c r="MWY1001" s="216"/>
      <c r="MWZ1001" s="216"/>
      <c r="MXA1001" s="216"/>
      <c r="MXB1001" s="216"/>
      <c r="MXC1001" s="216"/>
      <c r="MXD1001" s="216"/>
      <c r="MXE1001" s="216"/>
      <c r="MXF1001" s="216"/>
      <c r="MXG1001" s="216"/>
      <c r="MXH1001" s="216"/>
      <c r="MXI1001" s="216"/>
      <c r="MXJ1001" s="216"/>
      <c r="MXK1001" s="216"/>
      <c r="MXL1001" s="216"/>
      <c r="MXM1001" s="216"/>
      <c r="MXN1001" s="216"/>
      <c r="MXO1001" s="216"/>
      <c r="MXP1001" s="216"/>
      <c r="MXQ1001" s="216"/>
      <c r="MXR1001" s="216"/>
      <c r="MXS1001" s="216"/>
      <c r="MXT1001" s="216"/>
      <c r="MXU1001" s="216"/>
      <c r="MXV1001" s="216"/>
      <c r="MXW1001" s="216"/>
      <c r="MXX1001" s="216"/>
      <c r="MXY1001" s="216"/>
      <c r="MXZ1001" s="216"/>
      <c r="MYA1001" s="216"/>
      <c r="MYB1001" s="216"/>
      <c r="MYC1001" s="216"/>
      <c r="MYD1001" s="216"/>
      <c r="MYE1001" s="216"/>
      <c r="MYF1001" s="216"/>
      <c r="MYG1001" s="216"/>
      <c r="MYH1001" s="216"/>
      <c r="MYI1001" s="216"/>
      <c r="MYJ1001" s="216"/>
      <c r="MYK1001" s="216"/>
      <c r="MYL1001" s="216"/>
      <c r="MYM1001" s="216"/>
      <c r="MYN1001" s="216"/>
      <c r="MYO1001" s="216"/>
      <c r="MYP1001" s="216"/>
      <c r="MYQ1001" s="216"/>
      <c r="MYR1001" s="216"/>
      <c r="MYS1001" s="216"/>
      <c r="MYT1001" s="216"/>
      <c r="MYU1001" s="216"/>
      <c r="MYV1001" s="216"/>
      <c r="MYW1001" s="216"/>
      <c r="MYX1001" s="216"/>
      <c r="MYY1001" s="216"/>
      <c r="MYZ1001" s="216"/>
      <c r="MZA1001" s="216"/>
      <c r="MZB1001" s="216"/>
      <c r="MZC1001" s="216"/>
      <c r="MZD1001" s="216"/>
      <c r="MZE1001" s="216"/>
      <c r="MZF1001" s="216"/>
      <c r="MZG1001" s="216"/>
      <c r="MZH1001" s="216"/>
      <c r="MZI1001" s="216"/>
      <c r="MZJ1001" s="216"/>
      <c r="MZK1001" s="216"/>
      <c r="MZL1001" s="216"/>
      <c r="MZM1001" s="216"/>
      <c r="MZN1001" s="216"/>
      <c r="MZO1001" s="216"/>
      <c r="MZP1001" s="216"/>
      <c r="MZQ1001" s="216"/>
      <c r="MZR1001" s="216"/>
      <c r="MZS1001" s="216"/>
      <c r="MZT1001" s="216"/>
      <c r="MZU1001" s="216"/>
      <c r="MZV1001" s="216"/>
      <c r="MZW1001" s="216"/>
      <c r="MZX1001" s="216"/>
      <c r="MZY1001" s="216"/>
      <c r="MZZ1001" s="216"/>
      <c r="NAA1001" s="216"/>
      <c r="NAB1001" s="216"/>
      <c r="NAC1001" s="216"/>
      <c r="NAD1001" s="216"/>
      <c r="NAE1001" s="216"/>
      <c r="NAF1001" s="216"/>
      <c r="NAG1001" s="216"/>
      <c r="NAH1001" s="216"/>
      <c r="NAI1001" s="216"/>
      <c r="NAJ1001" s="216"/>
      <c r="NAK1001" s="216"/>
      <c r="NAL1001" s="216"/>
      <c r="NAM1001" s="216"/>
      <c r="NAN1001" s="216"/>
      <c r="NAO1001" s="216"/>
      <c r="NAP1001" s="216"/>
      <c r="NAQ1001" s="216"/>
      <c r="NAR1001" s="216"/>
      <c r="NAS1001" s="216"/>
      <c r="NAT1001" s="216"/>
      <c r="NAU1001" s="216"/>
      <c r="NAV1001" s="216"/>
      <c r="NAW1001" s="216"/>
      <c r="NAX1001" s="216"/>
      <c r="NAY1001" s="216"/>
      <c r="NAZ1001" s="216"/>
      <c r="NBA1001" s="216"/>
      <c r="NBB1001" s="216"/>
      <c r="NBC1001" s="216"/>
      <c r="NBD1001" s="216"/>
      <c r="NBE1001" s="216"/>
      <c r="NBF1001" s="216"/>
      <c r="NBG1001" s="216"/>
      <c r="NBH1001" s="216"/>
      <c r="NBI1001" s="216"/>
      <c r="NBJ1001" s="216"/>
      <c r="NBK1001" s="216"/>
      <c r="NBL1001" s="216"/>
      <c r="NBM1001" s="216"/>
      <c r="NBN1001" s="216"/>
      <c r="NBO1001" s="216"/>
      <c r="NBP1001" s="216"/>
      <c r="NBQ1001" s="216"/>
      <c r="NBR1001" s="216"/>
      <c r="NBS1001" s="216"/>
      <c r="NBT1001" s="216"/>
      <c r="NBU1001" s="216"/>
      <c r="NBV1001" s="216"/>
      <c r="NBW1001" s="216"/>
      <c r="NBX1001" s="216"/>
      <c r="NBY1001" s="216"/>
      <c r="NBZ1001" s="216"/>
      <c r="NCA1001" s="216"/>
      <c r="NCB1001" s="216"/>
      <c r="NCC1001" s="216"/>
      <c r="NCD1001" s="216"/>
      <c r="NCE1001" s="216"/>
      <c r="NCF1001" s="216"/>
      <c r="NCG1001" s="216"/>
      <c r="NCH1001" s="216"/>
      <c r="NCI1001" s="216"/>
      <c r="NCJ1001" s="216"/>
      <c r="NCK1001" s="216"/>
      <c r="NCL1001" s="216"/>
      <c r="NCM1001" s="216"/>
      <c r="NCN1001" s="216"/>
      <c r="NCO1001" s="216"/>
      <c r="NCP1001" s="216"/>
      <c r="NCQ1001" s="216"/>
      <c r="NCR1001" s="216"/>
      <c r="NCS1001" s="216"/>
      <c r="NCT1001" s="216"/>
      <c r="NCU1001" s="216"/>
      <c r="NCV1001" s="216"/>
      <c r="NCW1001" s="216"/>
      <c r="NCX1001" s="216"/>
      <c r="NCY1001" s="216"/>
      <c r="NCZ1001" s="216"/>
      <c r="NDA1001" s="216"/>
      <c r="NDB1001" s="216"/>
      <c r="NDC1001" s="216"/>
      <c r="NDD1001" s="216"/>
      <c r="NDE1001" s="216"/>
      <c r="NDF1001" s="216"/>
      <c r="NDG1001" s="216"/>
      <c r="NDH1001" s="216"/>
      <c r="NDI1001" s="216"/>
      <c r="NDJ1001" s="216"/>
      <c r="NDK1001" s="216"/>
      <c r="NDL1001" s="216"/>
      <c r="NDM1001" s="216"/>
      <c r="NDN1001" s="216"/>
      <c r="NDO1001" s="216"/>
      <c r="NDP1001" s="216"/>
      <c r="NDQ1001" s="216"/>
      <c r="NDR1001" s="216"/>
      <c r="NDS1001" s="216"/>
      <c r="NDT1001" s="216"/>
      <c r="NDU1001" s="216"/>
      <c r="NDV1001" s="216"/>
      <c r="NDW1001" s="216"/>
      <c r="NDX1001" s="216"/>
      <c r="NDY1001" s="216"/>
      <c r="NDZ1001" s="216"/>
      <c r="NEA1001" s="216"/>
      <c r="NEB1001" s="216"/>
      <c r="NEC1001" s="216"/>
      <c r="NED1001" s="216"/>
      <c r="NEE1001" s="216"/>
      <c r="NEF1001" s="216"/>
      <c r="NEG1001" s="216"/>
      <c r="NEH1001" s="216"/>
      <c r="NEI1001" s="216"/>
      <c r="NEJ1001" s="216"/>
      <c r="NEK1001" s="216"/>
      <c r="NEL1001" s="216"/>
      <c r="NEM1001" s="216"/>
      <c r="NEN1001" s="216"/>
      <c r="NEO1001" s="216"/>
      <c r="NEP1001" s="216"/>
      <c r="NEQ1001" s="216"/>
      <c r="NER1001" s="216"/>
      <c r="NES1001" s="216"/>
      <c r="NET1001" s="216"/>
      <c r="NEU1001" s="216"/>
      <c r="NEV1001" s="216"/>
      <c r="NEW1001" s="216"/>
      <c r="NEX1001" s="216"/>
      <c r="NEY1001" s="216"/>
      <c r="NEZ1001" s="216"/>
      <c r="NFA1001" s="216"/>
      <c r="NFB1001" s="216"/>
      <c r="NFC1001" s="216"/>
      <c r="NFD1001" s="216"/>
      <c r="NFE1001" s="216"/>
      <c r="NFF1001" s="216"/>
      <c r="NFG1001" s="216"/>
      <c r="NFH1001" s="216"/>
      <c r="NFI1001" s="216"/>
      <c r="NFJ1001" s="216"/>
      <c r="NFK1001" s="216"/>
      <c r="NFL1001" s="216"/>
      <c r="NFM1001" s="216"/>
      <c r="NFN1001" s="216"/>
      <c r="NFO1001" s="216"/>
      <c r="NFP1001" s="216"/>
      <c r="NFQ1001" s="216"/>
      <c r="NFR1001" s="216"/>
      <c r="NFS1001" s="216"/>
      <c r="NFT1001" s="216"/>
      <c r="NFU1001" s="216"/>
      <c r="NFV1001" s="216"/>
      <c r="NFW1001" s="216"/>
      <c r="NFX1001" s="216"/>
      <c r="NFY1001" s="216"/>
      <c r="NFZ1001" s="216"/>
      <c r="NGA1001" s="216"/>
      <c r="NGB1001" s="216"/>
      <c r="NGC1001" s="216"/>
      <c r="NGD1001" s="216"/>
      <c r="NGE1001" s="216"/>
      <c r="NGF1001" s="216"/>
      <c r="NGG1001" s="216"/>
      <c r="NGH1001" s="216"/>
      <c r="NGI1001" s="216"/>
      <c r="NGJ1001" s="216"/>
      <c r="NGK1001" s="216"/>
      <c r="NGL1001" s="216"/>
      <c r="NGM1001" s="216"/>
      <c r="NGN1001" s="216"/>
      <c r="NGO1001" s="216"/>
      <c r="NGP1001" s="216"/>
      <c r="NGQ1001" s="216"/>
      <c r="NGR1001" s="216"/>
      <c r="NGS1001" s="216"/>
      <c r="NGT1001" s="216"/>
      <c r="NGU1001" s="216"/>
      <c r="NGV1001" s="216"/>
      <c r="NGW1001" s="216"/>
      <c r="NGX1001" s="216"/>
      <c r="NGY1001" s="216"/>
      <c r="NGZ1001" s="216"/>
      <c r="NHA1001" s="216"/>
      <c r="NHB1001" s="216"/>
      <c r="NHC1001" s="216"/>
      <c r="NHD1001" s="216"/>
      <c r="NHE1001" s="216"/>
      <c r="NHF1001" s="216"/>
      <c r="NHG1001" s="216"/>
      <c r="NHH1001" s="216"/>
      <c r="NHI1001" s="216"/>
      <c r="NHJ1001" s="216"/>
      <c r="NHK1001" s="216"/>
      <c r="NHL1001" s="216"/>
      <c r="NHM1001" s="216"/>
      <c r="NHN1001" s="216"/>
      <c r="NHO1001" s="216"/>
      <c r="NHP1001" s="216"/>
      <c r="NHQ1001" s="216"/>
      <c r="NHR1001" s="216"/>
      <c r="NHS1001" s="216"/>
      <c r="NHT1001" s="216"/>
      <c r="NHU1001" s="216"/>
      <c r="NHV1001" s="216"/>
      <c r="NHW1001" s="216"/>
      <c r="NHX1001" s="216"/>
      <c r="NHY1001" s="216"/>
      <c r="NHZ1001" s="216"/>
      <c r="NIA1001" s="216"/>
      <c r="NIB1001" s="216"/>
      <c r="NIC1001" s="216"/>
      <c r="NID1001" s="216"/>
      <c r="NIE1001" s="216"/>
      <c r="NIF1001" s="216"/>
      <c r="NIG1001" s="216"/>
      <c r="NIH1001" s="216"/>
      <c r="NII1001" s="216"/>
      <c r="NIJ1001" s="216"/>
      <c r="NIK1001" s="216"/>
      <c r="NIL1001" s="216"/>
      <c r="NIM1001" s="216"/>
      <c r="NIN1001" s="216"/>
      <c r="NIO1001" s="216"/>
      <c r="NIP1001" s="216"/>
      <c r="NIQ1001" s="216"/>
      <c r="NIR1001" s="216"/>
      <c r="NIS1001" s="216"/>
      <c r="NIT1001" s="216"/>
      <c r="NIU1001" s="216"/>
      <c r="NIV1001" s="216"/>
      <c r="NIW1001" s="216"/>
      <c r="NIX1001" s="216"/>
      <c r="NIY1001" s="216"/>
      <c r="NIZ1001" s="216"/>
      <c r="NJA1001" s="216"/>
      <c r="NJB1001" s="216"/>
      <c r="NJC1001" s="216"/>
      <c r="NJD1001" s="216"/>
      <c r="NJE1001" s="216"/>
      <c r="NJF1001" s="216"/>
      <c r="NJG1001" s="216"/>
      <c r="NJH1001" s="216"/>
      <c r="NJI1001" s="216"/>
      <c r="NJJ1001" s="216"/>
      <c r="NJK1001" s="216"/>
      <c r="NJL1001" s="216"/>
      <c r="NJM1001" s="216"/>
      <c r="NJN1001" s="216"/>
      <c r="NJO1001" s="216"/>
      <c r="NJP1001" s="216"/>
      <c r="NJQ1001" s="216"/>
      <c r="NJR1001" s="216"/>
      <c r="NJS1001" s="216"/>
      <c r="NJT1001" s="216"/>
      <c r="NJU1001" s="216"/>
      <c r="NJV1001" s="216"/>
      <c r="NJW1001" s="216"/>
      <c r="NJX1001" s="216"/>
      <c r="NJY1001" s="216"/>
      <c r="NJZ1001" s="216"/>
      <c r="NKA1001" s="216"/>
      <c r="NKB1001" s="216"/>
      <c r="NKC1001" s="216"/>
      <c r="NKD1001" s="216"/>
      <c r="NKE1001" s="216"/>
      <c r="NKF1001" s="216"/>
      <c r="NKG1001" s="216"/>
      <c r="NKH1001" s="216"/>
      <c r="NKI1001" s="216"/>
      <c r="NKJ1001" s="216"/>
      <c r="NKK1001" s="216"/>
      <c r="NKL1001" s="216"/>
      <c r="NKM1001" s="216"/>
      <c r="NKN1001" s="216"/>
      <c r="NKO1001" s="216"/>
      <c r="NKP1001" s="216"/>
      <c r="NKQ1001" s="216"/>
      <c r="NKR1001" s="216"/>
      <c r="NKS1001" s="216"/>
      <c r="NKT1001" s="216"/>
      <c r="NKU1001" s="216"/>
      <c r="NKV1001" s="216"/>
      <c r="NKW1001" s="216"/>
      <c r="NKX1001" s="216"/>
      <c r="NKY1001" s="216"/>
      <c r="NKZ1001" s="216"/>
      <c r="NLA1001" s="216"/>
      <c r="NLB1001" s="216"/>
      <c r="NLC1001" s="216"/>
      <c r="NLD1001" s="216"/>
      <c r="NLE1001" s="216"/>
      <c r="NLF1001" s="216"/>
      <c r="NLG1001" s="216"/>
      <c r="NLH1001" s="216"/>
      <c r="NLI1001" s="216"/>
      <c r="NLJ1001" s="216"/>
      <c r="NLK1001" s="216"/>
      <c r="NLL1001" s="216"/>
      <c r="NLM1001" s="216"/>
      <c r="NLN1001" s="216"/>
      <c r="NLO1001" s="216"/>
      <c r="NLP1001" s="216"/>
      <c r="NLQ1001" s="216"/>
      <c r="NLR1001" s="216"/>
      <c r="NLS1001" s="216"/>
      <c r="NLT1001" s="216"/>
      <c r="NLU1001" s="216"/>
      <c r="NLV1001" s="216"/>
      <c r="NLW1001" s="216"/>
      <c r="NLX1001" s="216"/>
      <c r="NLY1001" s="216"/>
      <c r="NLZ1001" s="216"/>
      <c r="NMA1001" s="216"/>
      <c r="NMB1001" s="216"/>
      <c r="NMC1001" s="216"/>
      <c r="NMD1001" s="216"/>
      <c r="NME1001" s="216"/>
      <c r="NMF1001" s="216"/>
      <c r="NMG1001" s="216"/>
      <c r="NMH1001" s="216"/>
      <c r="NMI1001" s="216"/>
      <c r="NMJ1001" s="216"/>
      <c r="NMK1001" s="216"/>
      <c r="NML1001" s="216"/>
      <c r="NMM1001" s="216"/>
      <c r="NMN1001" s="216"/>
      <c r="NMO1001" s="216"/>
      <c r="NMP1001" s="216"/>
      <c r="NMQ1001" s="216"/>
      <c r="NMR1001" s="216"/>
      <c r="NMS1001" s="216"/>
      <c r="NMT1001" s="216"/>
      <c r="NMU1001" s="216"/>
      <c r="NMV1001" s="216"/>
      <c r="NMW1001" s="216"/>
      <c r="NMX1001" s="216"/>
      <c r="NMY1001" s="216"/>
      <c r="NMZ1001" s="216"/>
      <c r="NNA1001" s="216"/>
      <c r="NNB1001" s="216"/>
      <c r="NNC1001" s="216"/>
      <c r="NND1001" s="216"/>
      <c r="NNE1001" s="216"/>
      <c r="NNF1001" s="216"/>
      <c r="NNG1001" s="216"/>
      <c r="NNH1001" s="216"/>
      <c r="NNI1001" s="216"/>
      <c r="NNJ1001" s="216"/>
      <c r="NNK1001" s="216"/>
      <c r="NNL1001" s="216"/>
      <c r="NNM1001" s="216"/>
      <c r="NNN1001" s="216"/>
      <c r="NNO1001" s="216"/>
      <c r="NNP1001" s="216"/>
      <c r="NNQ1001" s="216"/>
      <c r="NNR1001" s="216"/>
      <c r="NNS1001" s="216"/>
      <c r="NNT1001" s="216"/>
      <c r="NNU1001" s="216"/>
      <c r="NNV1001" s="216"/>
      <c r="NNW1001" s="216"/>
      <c r="NNX1001" s="216"/>
      <c r="NNY1001" s="216"/>
      <c r="NNZ1001" s="216"/>
      <c r="NOA1001" s="216"/>
      <c r="NOB1001" s="216"/>
      <c r="NOC1001" s="216"/>
      <c r="NOD1001" s="216"/>
      <c r="NOE1001" s="216"/>
      <c r="NOF1001" s="216"/>
      <c r="NOG1001" s="216"/>
      <c r="NOH1001" s="216"/>
      <c r="NOI1001" s="216"/>
      <c r="NOJ1001" s="216"/>
      <c r="NOK1001" s="216"/>
      <c r="NOL1001" s="216"/>
      <c r="NOM1001" s="216"/>
      <c r="NON1001" s="216"/>
      <c r="NOO1001" s="216"/>
      <c r="NOP1001" s="216"/>
      <c r="NOQ1001" s="216"/>
      <c r="NOR1001" s="216"/>
      <c r="NOS1001" s="216"/>
      <c r="NOT1001" s="216"/>
      <c r="NOU1001" s="216"/>
      <c r="NOV1001" s="216"/>
      <c r="NOW1001" s="216"/>
      <c r="NOX1001" s="216"/>
      <c r="NOY1001" s="216"/>
      <c r="NOZ1001" s="216"/>
      <c r="NPA1001" s="216"/>
      <c r="NPB1001" s="216"/>
      <c r="NPC1001" s="216"/>
      <c r="NPD1001" s="216"/>
      <c r="NPE1001" s="216"/>
      <c r="NPF1001" s="216"/>
      <c r="NPG1001" s="216"/>
      <c r="NPH1001" s="216"/>
      <c r="NPI1001" s="216"/>
      <c r="NPJ1001" s="216"/>
      <c r="NPK1001" s="216"/>
      <c r="NPL1001" s="216"/>
      <c r="NPM1001" s="216"/>
      <c r="NPN1001" s="216"/>
      <c r="NPO1001" s="216"/>
      <c r="NPP1001" s="216"/>
      <c r="NPQ1001" s="216"/>
      <c r="NPR1001" s="216"/>
      <c r="NPS1001" s="216"/>
      <c r="NPT1001" s="216"/>
      <c r="NPU1001" s="216"/>
      <c r="NPV1001" s="216"/>
      <c r="NPW1001" s="216"/>
      <c r="NPX1001" s="216"/>
      <c r="NPY1001" s="216"/>
      <c r="NPZ1001" s="216"/>
      <c r="NQA1001" s="216"/>
      <c r="NQB1001" s="216"/>
      <c r="NQC1001" s="216"/>
      <c r="NQD1001" s="216"/>
      <c r="NQE1001" s="216"/>
      <c r="NQF1001" s="216"/>
      <c r="NQG1001" s="216"/>
      <c r="NQH1001" s="216"/>
      <c r="NQI1001" s="216"/>
      <c r="NQJ1001" s="216"/>
      <c r="NQK1001" s="216"/>
      <c r="NQL1001" s="216"/>
      <c r="NQM1001" s="216"/>
      <c r="NQN1001" s="216"/>
      <c r="NQO1001" s="216"/>
      <c r="NQP1001" s="216"/>
      <c r="NQQ1001" s="216"/>
      <c r="NQR1001" s="216"/>
      <c r="NQS1001" s="216"/>
      <c r="NQT1001" s="216"/>
      <c r="NQU1001" s="216"/>
      <c r="NQV1001" s="216"/>
      <c r="NQW1001" s="216"/>
      <c r="NQX1001" s="216"/>
      <c r="NQY1001" s="216"/>
      <c r="NQZ1001" s="216"/>
      <c r="NRA1001" s="216"/>
      <c r="NRB1001" s="216"/>
      <c r="NRC1001" s="216"/>
      <c r="NRD1001" s="216"/>
      <c r="NRE1001" s="216"/>
      <c r="NRF1001" s="216"/>
      <c r="NRG1001" s="216"/>
      <c r="NRH1001" s="216"/>
      <c r="NRI1001" s="216"/>
      <c r="NRJ1001" s="216"/>
      <c r="NRK1001" s="216"/>
      <c r="NRL1001" s="216"/>
      <c r="NRM1001" s="216"/>
      <c r="NRN1001" s="216"/>
      <c r="NRO1001" s="216"/>
      <c r="NRP1001" s="216"/>
      <c r="NRQ1001" s="216"/>
      <c r="NRR1001" s="216"/>
      <c r="NRS1001" s="216"/>
      <c r="NRT1001" s="216"/>
      <c r="NRU1001" s="216"/>
      <c r="NRV1001" s="216"/>
      <c r="NRW1001" s="216"/>
      <c r="NRX1001" s="216"/>
      <c r="NRY1001" s="216"/>
      <c r="NRZ1001" s="216"/>
      <c r="NSA1001" s="216"/>
      <c r="NSB1001" s="216"/>
      <c r="NSC1001" s="216"/>
      <c r="NSD1001" s="216"/>
      <c r="NSE1001" s="216"/>
      <c r="NSF1001" s="216"/>
      <c r="NSG1001" s="216"/>
      <c r="NSH1001" s="216"/>
      <c r="NSI1001" s="216"/>
      <c r="NSJ1001" s="216"/>
      <c r="NSK1001" s="216"/>
      <c r="NSL1001" s="216"/>
      <c r="NSM1001" s="216"/>
      <c r="NSN1001" s="216"/>
      <c r="NSO1001" s="216"/>
      <c r="NSP1001" s="216"/>
      <c r="NSQ1001" s="216"/>
      <c r="NSR1001" s="216"/>
      <c r="NSS1001" s="216"/>
      <c r="NST1001" s="216"/>
      <c r="NSU1001" s="216"/>
      <c r="NSV1001" s="216"/>
      <c r="NSW1001" s="216"/>
      <c r="NSX1001" s="216"/>
      <c r="NSY1001" s="216"/>
      <c r="NSZ1001" s="216"/>
      <c r="NTA1001" s="216"/>
      <c r="NTB1001" s="216"/>
      <c r="NTC1001" s="216"/>
      <c r="NTD1001" s="216"/>
      <c r="NTE1001" s="216"/>
      <c r="NTF1001" s="216"/>
      <c r="NTG1001" s="216"/>
      <c r="NTH1001" s="216"/>
      <c r="NTI1001" s="216"/>
      <c r="NTJ1001" s="216"/>
      <c r="NTK1001" s="216"/>
      <c r="NTL1001" s="216"/>
      <c r="NTM1001" s="216"/>
      <c r="NTN1001" s="216"/>
      <c r="NTO1001" s="216"/>
      <c r="NTP1001" s="216"/>
      <c r="NTQ1001" s="216"/>
      <c r="NTR1001" s="216"/>
      <c r="NTS1001" s="216"/>
      <c r="NTT1001" s="216"/>
      <c r="NTU1001" s="216"/>
      <c r="NTV1001" s="216"/>
      <c r="NTW1001" s="216"/>
      <c r="NTX1001" s="216"/>
      <c r="NTY1001" s="216"/>
      <c r="NTZ1001" s="216"/>
      <c r="NUA1001" s="216"/>
      <c r="NUB1001" s="216"/>
      <c r="NUC1001" s="216"/>
      <c r="NUD1001" s="216"/>
      <c r="NUE1001" s="216"/>
      <c r="NUF1001" s="216"/>
      <c r="NUG1001" s="216"/>
      <c r="NUH1001" s="216"/>
      <c r="NUI1001" s="216"/>
      <c r="NUJ1001" s="216"/>
      <c r="NUK1001" s="216"/>
      <c r="NUL1001" s="216"/>
      <c r="NUM1001" s="216"/>
      <c r="NUN1001" s="216"/>
      <c r="NUO1001" s="216"/>
      <c r="NUP1001" s="216"/>
      <c r="NUQ1001" s="216"/>
      <c r="NUR1001" s="216"/>
      <c r="NUS1001" s="216"/>
      <c r="NUT1001" s="216"/>
      <c r="NUU1001" s="216"/>
      <c r="NUV1001" s="216"/>
      <c r="NUW1001" s="216"/>
      <c r="NUX1001" s="216"/>
      <c r="NUY1001" s="216"/>
      <c r="NUZ1001" s="216"/>
      <c r="NVA1001" s="216"/>
      <c r="NVB1001" s="216"/>
      <c r="NVC1001" s="216"/>
      <c r="NVD1001" s="216"/>
      <c r="NVE1001" s="216"/>
      <c r="NVF1001" s="216"/>
      <c r="NVG1001" s="216"/>
      <c r="NVH1001" s="216"/>
      <c r="NVI1001" s="216"/>
      <c r="NVJ1001" s="216"/>
      <c r="NVK1001" s="216"/>
      <c r="NVL1001" s="216"/>
      <c r="NVM1001" s="216"/>
      <c r="NVN1001" s="216"/>
      <c r="NVO1001" s="216"/>
      <c r="NVP1001" s="216"/>
      <c r="NVQ1001" s="216"/>
      <c r="NVR1001" s="216"/>
      <c r="NVS1001" s="216"/>
      <c r="NVT1001" s="216"/>
      <c r="NVU1001" s="216"/>
      <c r="NVV1001" s="216"/>
      <c r="NVW1001" s="216"/>
      <c r="NVX1001" s="216"/>
      <c r="NVY1001" s="216"/>
      <c r="NVZ1001" s="216"/>
      <c r="NWA1001" s="216"/>
      <c r="NWB1001" s="216"/>
      <c r="NWC1001" s="216"/>
      <c r="NWD1001" s="216"/>
      <c r="NWE1001" s="216"/>
      <c r="NWF1001" s="216"/>
      <c r="NWG1001" s="216"/>
      <c r="NWH1001" s="216"/>
      <c r="NWI1001" s="216"/>
      <c r="NWJ1001" s="216"/>
      <c r="NWK1001" s="216"/>
      <c r="NWL1001" s="216"/>
      <c r="NWM1001" s="216"/>
      <c r="NWN1001" s="216"/>
      <c r="NWO1001" s="216"/>
      <c r="NWP1001" s="216"/>
      <c r="NWQ1001" s="216"/>
      <c r="NWR1001" s="216"/>
      <c r="NWS1001" s="216"/>
      <c r="NWT1001" s="216"/>
      <c r="NWU1001" s="216"/>
      <c r="NWV1001" s="216"/>
      <c r="NWW1001" s="216"/>
      <c r="NWX1001" s="216"/>
      <c r="NWY1001" s="216"/>
      <c r="NWZ1001" s="216"/>
      <c r="NXA1001" s="216"/>
      <c r="NXB1001" s="216"/>
      <c r="NXC1001" s="216"/>
      <c r="NXD1001" s="216"/>
      <c r="NXE1001" s="216"/>
      <c r="NXF1001" s="216"/>
      <c r="NXG1001" s="216"/>
      <c r="NXH1001" s="216"/>
      <c r="NXI1001" s="216"/>
      <c r="NXJ1001" s="216"/>
      <c r="NXK1001" s="216"/>
      <c r="NXL1001" s="216"/>
      <c r="NXM1001" s="216"/>
      <c r="NXN1001" s="216"/>
      <c r="NXO1001" s="216"/>
      <c r="NXP1001" s="216"/>
      <c r="NXQ1001" s="216"/>
      <c r="NXR1001" s="216"/>
      <c r="NXS1001" s="216"/>
      <c r="NXT1001" s="216"/>
      <c r="NXU1001" s="216"/>
      <c r="NXV1001" s="216"/>
      <c r="NXW1001" s="216"/>
      <c r="NXX1001" s="216"/>
      <c r="NXY1001" s="216"/>
      <c r="NXZ1001" s="216"/>
      <c r="NYA1001" s="216"/>
      <c r="NYB1001" s="216"/>
      <c r="NYC1001" s="216"/>
      <c r="NYD1001" s="216"/>
      <c r="NYE1001" s="216"/>
      <c r="NYF1001" s="216"/>
      <c r="NYG1001" s="216"/>
      <c r="NYH1001" s="216"/>
      <c r="NYI1001" s="216"/>
      <c r="NYJ1001" s="216"/>
      <c r="NYK1001" s="216"/>
      <c r="NYL1001" s="216"/>
      <c r="NYM1001" s="216"/>
      <c r="NYN1001" s="216"/>
      <c r="NYO1001" s="216"/>
      <c r="NYP1001" s="216"/>
      <c r="NYQ1001" s="216"/>
      <c r="NYR1001" s="216"/>
      <c r="NYS1001" s="216"/>
      <c r="NYT1001" s="216"/>
      <c r="NYU1001" s="216"/>
      <c r="NYV1001" s="216"/>
      <c r="NYW1001" s="216"/>
      <c r="NYX1001" s="216"/>
      <c r="NYY1001" s="216"/>
      <c r="NYZ1001" s="216"/>
      <c r="NZA1001" s="216"/>
      <c r="NZB1001" s="216"/>
      <c r="NZC1001" s="216"/>
      <c r="NZD1001" s="216"/>
      <c r="NZE1001" s="216"/>
      <c r="NZF1001" s="216"/>
      <c r="NZG1001" s="216"/>
      <c r="NZH1001" s="216"/>
      <c r="NZI1001" s="216"/>
      <c r="NZJ1001" s="216"/>
      <c r="NZK1001" s="216"/>
      <c r="NZL1001" s="216"/>
      <c r="NZM1001" s="216"/>
      <c r="NZN1001" s="216"/>
      <c r="NZO1001" s="216"/>
      <c r="NZP1001" s="216"/>
      <c r="NZQ1001" s="216"/>
      <c r="NZR1001" s="216"/>
      <c r="NZS1001" s="216"/>
      <c r="NZT1001" s="216"/>
      <c r="NZU1001" s="216"/>
      <c r="NZV1001" s="216"/>
      <c r="NZW1001" s="216"/>
      <c r="NZX1001" s="216"/>
      <c r="NZY1001" s="216"/>
      <c r="NZZ1001" s="216"/>
      <c r="OAA1001" s="216"/>
      <c r="OAB1001" s="216"/>
      <c r="OAC1001" s="216"/>
      <c r="OAD1001" s="216"/>
      <c r="OAE1001" s="216"/>
      <c r="OAF1001" s="216"/>
      <c r="OAG1001" s="216"/>
      <c r="OAH1001" s="216"/>
      <c r="OAI1001" s="216"/>
      <c r="OAJ1001" s="216"/>
      <c r="OAK1001" s="216"/>
      <c r="OAL1001" s="216"/>
      <c r="OAM1001" s="216"/>
      <c r="OAN1001" s="216"/>
      <c r="OAO1001" s="216"/>
      <c r="OAP1001" s="216"/>
      <c r="OAQ1001" s="216"/>
      <c r="OAR1001" s="216"/>
      <c r="OAS1001" s="216"/>
      <c r="OAT1001" s="216"/>
      <c r="OAU1001" s="216"/>
      <c r="OAV1001" s="216"/>
      <c r="OAW1001" s="216"/>
      <c r="OAX1001" s="216"/>
      <c r="OAY1001" s="216"/>
      <c r="OAZ1001" s="216"/>
      <c r="OBA1001" s="216"/>
      <c r="OBB1001" s="216"/>
      <c r="OBC1001" s="216"/>
      <c r="OBD1001" s="216"/>
      <c r="OBE1001" s="216"/>
      <c r="OBF1001" s="216"/>
      <c r="OBG1001" s="216"/>
      <c r="OBH1001" s="216"/>
      <c r="OBI1001" s="216"/>
      <c r="OBJ1001" s="216"/>
      <c r="OBK1001" s="216"/>
      <c r="OBL1001" s="216"/>
      <c r="OBM1001" s="216"/>
      <c r="OBN1001" s="216"/>
      <c r="OBO1001" s="216"/>
      <c r="OBP1001" s="216"/>
      <c r="OBQ1001" s="216"/>
      <c r="OBR1001" s="216"/>
      <c r="OBS1001" s="216"/>
      <c r="OBT1001" s="216"/>
      <c r="OBU1001" s="216"/>
      <c r="OBV1001" s="216"/>
      <c r="OBW1001" s="216"/>
      <c r="OBX1001" s="216"/>
      <c r="OBY1001" s="216"/>
      <c r="OBZ1001" s="216"/>
      <c r="OCA1001" s="216"/>
      <c r="OCB1001" s="216"/>
      <c r="OCC1001" s="216"/>
      <c r="OCD1001" s="216"/>
      <c r="OCE1001" s="216"/>
      <c r="OCF1001" s="216"/>
      <c r="OCG1001" s="216"/>
      <c r="OCH1001" s="216"/>
      <c r="OCI1001" s="216"/>
      <c r="OCJ1001" s="216"/>
      <c r="OCK1001" s="216"/>
      <c r="OCL1001" s="216"/>
      <c r="OCM1001" s="216"/>
      <c r="OCN1001" s="216"/>
      <c r="OCO1001" s="216"/>
      <c r="OCP1001" s="216"/>
      <c r="OCQ1001" s="216"/>
      <c r="OCR1001" s="216"/>
      <c r="OCS1001" s="216"/>
      <c r="OCT1001" s="216"/>
      <c r="OCU1001" s="216"/>
      <c r="OCV1001" s="216"/>
      <c r="OCW1001" s="216"/>
      <c r="OCX1001" s="216"/>
      <c r="OCY1001" s="216"/>
      <c r="OCZ1001" s="216"/>
      <c r="ODA1001" s="216"/>
      <c r="ODB1001" s="216"/>
      <c r="ODC1001" s="216"/>
      <c r="ODD1001" s="216"/>
      <c r="ODE1001" s="216"/>
      <c r="ODF1001" s="216"/>
      <c r="ODG1001" s="216"/>
      <c r="ODH1001" s="216"/>
      <c r="ODI1001" s="216"/>
      <c r="ODJ1001" s="216"/>
      <c r="ODK1001" s="216"/>
      <c r="ODL1001" s="216"/>
      <c r="ODM1001" s="216"/>
      <c r="ODN1001" s="216"/>
      <c r="ODO1001" s="216"/>
      <c r="ODP1001" s="216"/>
      <c r="ODQ1001" s="216"/>
      <c r="ODR1001" s="216"/>
      <c r="ODS1001" s="216"/>
      <c r="ODT1001" s="216"/>
      <c r="ODU1001" s="216"/>
      <c r="ODV1001" s="216"/>
      <c r="ODW1001" s="216"/>
      <c r="ODX1001" s="216"/>
      <c r="ODY1001" s="216"/>
      <c r="ODZ1001" s="216"/>
      <c r="OEA1001" s="216"/>
      <c r="OEB1001" s="216"/>
      <c r="OEC1001" s="216"/>
      <c r="OED1001" s="216"/>
      <c r="OEE1001" s="216"/>
      <c r="OEF1001" s="216"/>
      <c r="OEG1001" s="216"/>
      <c r="OEH1001" s="216"/>
      <c r="OEI1001" s="216"/>
      <c r="OEJ1001" s="216"/>
      <c r="OEK1001" s="216"/>
      <c r="OEL1001" s="216"/>
      <c r="OEM1001" s="216"/>
      <c r="OEN1001" s="216"/>
      <c r="OEO1001" s="216"/>
      <c r="OEP1001" s="216"/>
      <c r="OEQ1001" s="216"/>
      <c r="OER1001" s="216"/>
      <c r="OES1001" s="216"/>
      <c r="OET1001" s="216"/>
      <c r="OEU1001" s="216"/>
      <c r="OEV1001" s="216"/>
      <c r="OEW1001" s="216"/>
      <c r="OEX1001" s="216"/>
      <c r="OEY1001" s="216"/>
      <c r="OEZ1001" s="216"/>
      <c r="OFA1001" s="216"/>
      <c r="OFB1001" s="216"/>
      <c r="OFC1001" s="216"/>
      <c r="OFD1001" s="216"/>
      <c r="OFE1001" s="216"/>
      <c r="OFF1001" s="216"/>
      <c r="OFG1001" s="216"/>
      <c r="OFH1001" s="216"/>
      <c r="OFI1001" s="216"/>
      <c r="OFJ1001" s="216"/>
      <c r="OFK1001" s="216"/>
      <c r="OFL1001" s="216"/>
      <c r="OFM1001" s="216"/>
      <c r="OFN1001" s="216"/>
      <c r="OFO1001" s="216"/>
      <c r="OFP1001" s="216"/>
      <c r="OFQ1001" s="216"/>
      <c r="OFR1001" s="216"/>
      <c r="OFS1001" s="216"/>
      <c r="OFT1001" s="216"/>
      <c r="OFU1001" s="216"/>
      <c r="OFV1001" s="216"/>
      <c r="OFW1001" s="216"/>
      <c r="OFX1001" s="216"/>
      <c r="OFY1001" s="216"/>
      <c r="OFZ1001" s="216"/>
      <c r="OGA1001" s="216"/>
      <c r="OGB1001" s="216"/>
      <c r="OGC1001" s="216"/>
      <c r="OGD1001" s="216"/>
      <c r="OGE1001" s="216"/>
      <c r="OGF1001" s="216"/>
      <c r="OGG1001" s="216"/>
      <c r="OGH1001" s="216"/>
      <c r="OGI1001" s="216"/>
      <c r="OGJ1001" s="216"/>
      <c r="OGK1001" s="216"/>
      <c r="OGL1001" s="216"/>
      <c r="OGM1001" s="216"/>
      <c r="OGN1001" s="216"/>
      <c r="OGO1001" s="216"/>
      <c r="OGP1001" s="216"/>
      <c r="OGQ1001" s="216"/>
      <c r="OGR1001" s="216"/>
      <c r="OGS1001" s="216"/>
      <c r="OGT1001" s="216"/>
      <c r="OGU1001" s="216"/>
      <c r="OGV1001" s="216"/>
      <c r="OGW1001" s="216"/>
      <c r="OGX1001" s="216"/>
      <c r="OGY1001" s="216"/>
      <c r="OGZ1001" s="216"/>
      <c r="OHA1001" s="216"/>
      <c r="OHB1001" s="216"/>
      <c r="OHC1001" s="216"/>
      <c r="OHD1001" s="216"/>
      <c r="OHE1001" s="216"/>
      <c r="OHF1001" s="216"/>
      <c r="OHG1001" s="216"/>
      <c r="OHH1001" s="216"/>
      <c r="OHI1001" s="216"/>
      <c r="OHJ1001" s="216"/>
      <c r="OHK1001" s="216"/>
      <c r="OHL1001" s="216"/>
      <c r="OHM1001" s="216"/>
      <c r="OHN1001" s="216"/>
      <c r="OHO1001" s="216"/>
      <c r="OHP1001" s="216"/>
      <c r="OHQ1001" s="216"/>
      <c r="OHR1001" s="216"/>
      <c r="OHS1001" s="216"/>
      <c r="OHT1001" s="216"/>
      <c r="OHU1001" s="216"/>
      <c r="OHV1001" s="216"/>
      <c r="OHW1001" s="216"/>
      <c r="OHX1001" s="216"/>
      <c r="OHY1001" s="216"/>
      <c r="OHZ1001" s="216"/>
      <c r="OIA1001" s="216"/>
      <c r="OIB1001" s="216"/>
      <c r="OIC1001" s="216"/>
      <c r="OID1001" s="216"/>
      <c r="OIE1001" s="216"/>
      <c r="OIF1001" s="216"/>
      <c r="OIG1001" s="216"/>
      <c r="OIH1001" s="216"/>
      <c r="OII1001" s="216"/>
      <c r="OIJ1001" s="216"/>
      <c r="OIK1001" s="216"/>
      <c r="OIL1001" s="216"/>
      <c r="OIM1001" s="216"/>
      <c r="OIN1001" s="216"/>
      <c r="OIO1001" s="216"/>
      <c r="OIP1001" s="216"/>
      <c r="OIQ1001" s="216"/>
      <c r="OIR1001" s="216"/>
      <c r="OIS1001" s="216"/>
      <c r="OIT1001" s="216"/>
      <c r="OIU1001" s="216"/>
      <c r="OIV1001" s="216"/>
      <c r="OIW1001" s="216"/>
      <c r="OIX1001" s="216"/>
      <c r="OIY1001" s="216"/>
      <c r="OIZ1001" s="216"/>
      <c r="OJA1001" s="216"/>
      <c r="OJB1001" s="216"/>
      <c r="OJC1001" s="216"/>
      <c r="OJD1001" s="216"/>
      <c r="OJE1001" s="216"/>
      <c r="OJF1001" s="216"/>
      <c r="OJG1001" s="216"/>
      <c r="OJH1001" s="216"/>
      <c r="OJI1001" s="216"/>
      <c r="OJJ1001" s="216"/>
      <c r="OJK1001" s="216"/>
      <c r="OJL1001" s="216"/>
      <c r="OJM1001" s="216"/>
      <c r="OJN1001" s="216"/>
      <c r="OJO1001" s="216"/>
      <c r="OJP1001" s="216"/>
      <c r="OJQ1001" s="216"/>
      <c r="OJR1001" s="216"/>
      <c r="OJS1001" s="216"/>
      <c r="OJT1001" s="216"/>
      <c r="OJU1001" s="216"/>
      <c r="OJV1001" s="216"/>
      <c r="OJW1001" s="216"/>
      <c r="OJX1001" s="216"/>
      <c r="OJY1001" s="216"/>
      <c r="OJZ1001" s="216"/>
      <c r="OKA1001" s="216"/>
      <c r="OKB1001" s="216"/>
      <c r="OKC1001" s="216"/>
      <c r="OKD1001" s="216"/>
      <c r="OKE1001" s="216"/>
      <c r="OKF1001" s="216"/>
      <c r="OKG1001" s="216"/>
      <c r="OKH1001" s="216"/>
      <c r="OKI1001" s="216"/>
      <c r="OKJ1001" s="216"/>
      <c r="OKK1001" s="216"/>
      <c r="OKL1001" s="216"/>
      <c r="OKM1001" s="216"/>
      <c r="OKN1001" s="216"/>
      <c r="OKO1001" s="216"/>
      <c r="OKP1001" s="216"/>
      <c r="OKQ1001" s="216"/>
      <c r="OKR1001" s="216"/>
      <c r="OKS1001" s="216"/>
      <c r="OKT1001" s="216"/>
      <c r="OKU1001" s="216"/>
      <c r="OKV1001" s="216"/>
      <c r="OKW1001" s="216"/>
      <c r="OKX1001" s="216"/>
      <c r="OKY1001" s="216"/>
      <c r="OKZ1001" s="216"/>
      <c r="OLA1001" s="216"/>
      <c r="OLB1001" s="216"/>
      <c r="OLC1001" s="216"/>
      <c r="OLD1001" s="216"/>
      <c r="OLE1001" s="216"/>
      <c r="OLF1001" s="216"/>
      <c r="OLG1001" s="216"/>
      <c r="OLH1001" s="216"/>
      <c r="OLI1001" s="216"/>
      <c r="OLJ1001" s="216"/>
      <c r="OLK1001" s="216"/>
      <c r="OLL1001" s="216"/>
      <c r="OLM1001" s="216"/>
      <c r="OLN1001" s="216"/>
      <c r="OLO1001" s="216"/>
      <c r="OLP1001" s="216"/>
      <c r="OLQ1001" s="216"/>
      <c r="OLR1001" s="216"/>
      <c r="OLS1001" s="216"/>
      <c r="OLT1001" s="216"/>
      <c r="OLU1001" s="216"/>
      <c r="OLV1001" s="216"/>
      <c r="OLW1001" s="216"/>
      <c r="OLX1001" s="216"/>
      <c r="OLY1001" s="216"/>
      <c r="OLZ1001" s="216"/>
      <c r="OMA1001" s="216"/>
      <c r="OMB1001" s="216"/>
      <c r="OMC1001" s="216"/>
      <c r="OMD1001" s="216"/>
      <c r="OME1001" s="216"/>
      <c r="OMF1001" s="216"/>
      <c r="OMG1001" s="216"/>
      <c r="OMH1001" s="216"/>
      <c r="OMI1001" s="216"/>
      <c r="OMJ1001" s="216"/>
      <c r="OMK1001" s="216"/>
      <c r="OML1001" s="216"/>
      <c r="OMM1001" s="216"/>
      <c r="OMN1001" s="216"/>
      <c r="OMO1001" s="216"/>
      <c r="OMP1001" s="216"/>
      <c r="OMQ1001" s="216"/>
      <c r="OMR1001" s="216"/>
      <c r="OMS1001" s="216"/>
      <c r="OMT1001" s="216"/>
      <c r="OMU1001" s="216"/>
      <c r="OMV1001" s="216"/>
      <c r="OMW1001" s="216"/>
      <c r="OMX1001" s="216"/>
      <c r="OMY1001" s="216"/>
      <c r="OMZ1001" s="216"/>
      <c r="ONA1001" s="216"/>
      <c r="ONB1001" s="216"/>
      <c r="ONC1001" s="216"/>
      <c r="OND1001" s="216"/>
      <c r="ONE1001" s="216"/>
      <c r="ONF1001" s="216"/>
      <c r="ONG1001" s="216"/>
      <c r="ONH1001" s="216"/>
      <c r="ONI1001" s="216"/>
      <c r="ONJ1001" s="216"/>
      <c r="ONK1001" s="216"/>
      <c r="ONL1001" s="216"/>
      <c r="ONM1001" s="216"/>
      <c r="ONN1001" s="216"/>
      <c r="ONO1001" s="216"/>
      <c r="ONP1001" s="216"/>
      <c r="ONQ1001" s="216"/>
      <c r="ONR1001" s="216"/>
      <c r="ONS1001" s="216"/>
      <c r="ONT1001" s="216"/>
      <c r="ONU1001" s="216"/>
      <c r="ONV1001" s="216"/>
      <c r="ONW1001" s="216"/>
      <c r="ONX1001" s="216"/>
      <c r="ONY1001" s="216"/>
      <c r="ONZ1001" s="216"/>
      <c r="OOA1001" s="216"/>
      <c r="OOB1001" s="216"/>
      <c r="OOC1001" s="216"/>
      <c r="OOD1001" s="216"/>
      <c r="OOE1001" s="216"/>
      <c r="OOF1001" s="216"/>
      <c r="OOG1001" s="216"/>
      <c r="OOH1001" s="216"/>
      <c r="OOI1001" s="216"/>
      <c r="OOJ1001" s="216"/>
      <c r="OOK1001" s="216"/>
      <c r="OOL1001" s="216"/>
      <c r="OOM1001" s="216"/>
      <c r="OON1001" s="216"/>
      <c r="OOO1001" s="216"/>
      <c r="OOP1001" s="216"/>
      <c r="OOQ1001" s="216"/>
      <c r="OOR1001" s="216"/>
      <c r="OOS1001" s="216"/>
      <c r="OOT1001" s="216"/>
      <c r="OOU1001" s="216"/>
      <c r="OOV1001" s="216"/>
      <c r="OOW1001" s="216"/>
      <c r="OOX1001" s="216"/>
      <c r="OOY1001" s="216"/>
      <c r="OOZ1001" s="216"/>
      <c r="OPA1001" s="216"/>
      <c r="OPB1001" s="216"/>
      <c r="OPC1001" s="216"/>
      <c r="OPD1001" s="216"/>
      <c r="OPE1001" s="216"/>
      <c r="OPF1001" s="216"/>
      <c r="OPG1001" s="216"/>
      <c r="OPH1001" s="216"/>
      <c r="OPI1001" s="216"/>
      <c r="OPJ1001" s="216"/>
      <c r="OPK1001" s="216"/>
      <c r="OPL1001" s="216"/>
      <c r="OPM1001" s="216"/>
      <c r="OPN1001" s="216"/>
      <c r="OPO1001" s="216"/>
      <c r="OPP1001" s="216"/>
      <c r="OPQ1001" s="216"/>
      <c r="OPR1001" s="216"/>
      <c r="OPS1001" s="216"/>
      <c r="OPT1001" s="216"/>
      <c r="OPU1001" s="216"/>
      <c r="OPV1001" s="216"/>
      <c r="OPW1001" s="216"/>
      <c r="OPX1001" s="216"/>
      <c r="OPY1001" s="216"/>
      <c r="OPZ1001" s="216"/>
      <c r="OQA1001" s="216"/>
      <c r="OQB1001" s="216"/>
      <c r="OQC1001" s="216"/>
      <c r="OQD1001" s="216"/>
      <c r="OQE1001" s="216"/>
      <c r="OQF1001" s="216"/>
      <c r="OQG1001" s="216"/>
      <c r="OQH1001" s="216"/>
      <c r="OQI1001" s="216"/>
      <c r="OQJ1001" s="216"/>
      <c r="OQK1001" s="216"/>
      <c r="OQL1001" s="216"/>
      <c r="OQM1001" s="216"/>
      <c r="OQN1001" s="216"/>
      <c r="OQO1001" s="216"/>
      <c r="OQP1001" s="216"/>
      <c r="OQQ1001" s="216"/>
      <c r="OQR1001" s="216"/>
      <c r="OQS1001" s="216"/>
      <c r="OQT1001" s="216"/>
      <c r="OQU1001" s="216"/>
      <c r="OQV1001" s="216"/>
      <c r="OQW1001" s="216"/>
      <c r="OQX1001" s="216"/>
      <c r="OQY1001" s="216"/>
      <c r="OQZ1001" s="216"/>
      <c r="ORA1001" s="216"/>
      <c r="ORB1001" s="216"/>
      <c r="ORC1001" s="216"/>
      <c r="ORD1001" s="216"/>
      <c r="ORE1001" s="216"/>
      <c r="ORF1001" s="216"/>
      <c r="ORG1001" s="216"/>
      <c r="ORH1001" s="216"/>
      <c r="ORI1001" s="216"/>
      <c r="ORJ1001" s="216"/>
      <c r="ORK1001" s="216"/>
      <c r="ORL1001" s="216"/>
      <c r="ORM1001" s="216"/>
      <c r="ORN1001" s="216"/>
      <c r="ORO1001" s="216"/>
      <c r="ORP1001" s="216"/>
      <c r="ORQ1001" s="216"/>
      <c r="ORR1001" s="216"/>
      <c r="ORS1001" s="216"/>
      <c r="ORT1001" s="216"/>
      <c r="ORU1001" s="216"/>
      <c r="ORV1001" s="216"/>
      <c r="ORW1001" s="216"/>
      <c r="ORX1001" s="216"/>
      <c r="ORY1001" s="216"/>
      <c r="ORZ1001" s="216"/>
      <c r="OSA1001" s="216"/>
      <c r="OSB1001" s="216"/>
      <c r="OSC1001" s="216"/>
      <c r="OSD1001" s="216"/>
      <c r="OSE1001" s="216"/>
      <c r="OSF1001" s="216"/>
      <c r="OSG1001" s="216"/>
      <c r="OSH1001" s="216"/>
      <c r="OSI1001" s="216"/>
      <c r="OSJ1001" s="216"/>
      <c r="OSK1001" s="216"/>
      <c r="OSL1001" s="216"/>
      <c r="OSM1001" s="216"/>
      <c r="OSN1001" s="216"/>
      <c r="OSO1001" s="216"/>
      <c r="OSP1001" s="216"/>
      <c r="OSQ1001" s="216"/>
      <c r="OSR1001" s="216"/>
      <c r="OSS1001" s="216"/>
      <c r="OST1001" s="216"/>
      <c r="OSU1001" s="216"/>
      <c r="OSV1001" s="216"/>
      <c r="OSW1001" s="216"/>
      <c r="OSX1001" s="216"/>
      <c r="OSY1001" s="216"/>
      <c r="OSZ1001" s="216"/>
      <c r="OTA1001" s="216"/>
      <c r="OTB1001" s="216"/>
      <c r="OTC1001" s="216"/>
      <c r="OTD1001" s="216"/>
      <c r="OTE1001" s="216"/>
      <c r="OTF1001" s="216"/>
      <c r="OTG1001" s="216"/>
      <c r="OTH1001" s="216"/>
      <c r="OTI1001" s="216"/>
      <c r="OTJ1001" s="216"/>
      <c r="OTK1001" s="216"/>
      <c r="OTL1001" s="216"/>
      <c r="OTM1001" s="216"/>
      <c r="OTN1001" s="216"/>
      <c r="OTO1001" s="216"/>
      <c r="OTP1001" s="216"/>
      <c r="OTQ1001" s="216"/>
      <c r="OTR1001" s="216"/>
      <c r="OTS1001" s="216"/>
      <c r="OTT1001" s="216"/>
      <c r="OTU1001" s="216"/>
      <c r="OTV1001" s="216"/>
      <c r="OTW1001" s="216"/>
      <c r="OTX1001" s="216"/>
      <c r="OTY1001" s="216"/>
      <c r="OTZ1001" s="216"/>
      <c r="OUA1001" s="216"/>
      <c r="OUB1001" s="216"/>
      <c r="OUC1001" s="216"/>
      <c r="OUD1001" s="216"/>
      <c r="OUE1001" s="216"/>
      <c r="OUF1001" s="216"/>
      <c r="OUG1001" s="216"/>
      <c r="OUH1001" s="216"/>
      <c r="OUI1001" s="216"/>
      <c r="OUJ1001" s="216"/>
      <c r="OUK1001" s="216"/>
      <c r="OUL1001" s="216"/>
      <c r="OUM1001" s="216"/>
      <c r="OUN1001" s="216"/>
      <c r="OUO1001" s="216"/>
      <c r="OUP1001" s="216"/>
      <c r="OUQ1001" s="216"/>
      <c r="OUR1001" s="216"/>
      <c r="OUS1001" s="216"/>
      <c r="OUT1001" s="216"/>
      <c r="OUU1001" s="216"/>
      <c r="OUV1001" s="216"/>
      <c r="OUW1001" s="216"/>
      <c r="OUX1001" s="216"/>
      <c r="OUY1001" s="216"/>
      <c r="OUZ1001" s="216"/>
      <c r="OVA1001" s="216"/>
      <c r="OVB1001" s="216"/>
      <c r="OVC1001" s="216"/>
      <c r="OVD1001" s="216"/>
      <c r="OVE1001" s="216"/>
      <c r="OVF1001" s="216"/>
      <c r="OVG1001" s="216"/>
      <c r="OVH1001" s="216"/>
      <c r="OVI1001" s="216"/>
      <c r="OVJ1001" s="216"/>
      <c r="OVK1001" s="216"/>
      <c r="OVL1001" s="216"/>
      <c r="OVM1001" s="216"/>
      <c r="OVN1001" s="216"/>
      <c r="OVO1001" s="216"/>
      <c r="OVP1001" s="216"/>
      <c r="OVQ1001" s="216"/>
      <c r="OVR1001" s="216"/>
      <c r="OVS1001" s="216"/>
      <c r="OVT1001" s="216"/>
      <c r="OVU1001" s="216"/>
      <c r="OVV1001" s="216"/>
      <c r="OVW1001" s="216"/>
      <c r="OVX1001" s="216"/>
      <c r="OVY1001" s="216"/>
      <c r="OVZ1001" s="216"/>
      <c r="OWA1001" s="216"/>
      <c r="OWB1001" s="216"/>
      <c r="OWC1001" s="216"/>
      <c r="OWD1001" s="216"/>
      <c r="OWE1001" s="216"/>
      <c r="OWF1001" s="216"/>
      <c r="OWG1001" s="216"/>
      <c r="OWH1001" s="216"/>
      <c r="OWI1001" s="216"/>
      <c r="OWJ1001" s="216"/>
      <c r="OWK1001" s="216"/>
      <c r="OWL1001" s="216"/>
      <c r="OWM1001" s="216"/>
      <c r="OWN1001" s="216"/>
      <c r="OWO1001" s="216"/>
      <c r="OWP1001" s="216"/>
      <c r="OWQ1001" s="216"/>
      <c r="OWR1001" s="216"/>
      <c r="OWS1001" s="216"/>
      <c r="OWT1001" s="216"/>
      <c r="OWU1001" s="216"/>
      <c r="OWV1001" s="216"/>
      <c r="OWW1001" s="216"/>
      <c r="OWX1001" s="216"/>
      <c r="OWY1001" s="216"/>
      <c r="OWZ1001" s="216"/>
      <c r="OXA1001" s="216"/>
      <c r="OXB1001" s="216"/>
      <c r="OXC1001" s="216"/>
      <c r="OXD1001" s="216"/>
      <c r="OXE1001" s="216"/>
      <c r="OXF1001" s="216"/>
      <c r="OXG1001" s="216"/>
      <c r="OXH1001" s="216"/>
      <c r="OXI1001" s="216"/>
      <c r="OXJ1001" s="216"/>
      <c r="OXK1001" s="216"/>
      <c r="OXL1001" s="216"/>
      <c r="OXM1001" s="216"/>
      <c r="OXN1001" s="216"/>
      <c r="OXO1001" s="216"/>
      <c r="OXP1001" s="216"/>
      <c r="OXQ1001" s="216"/>
      <c r="OXR1001" s="216"/>
      <c r="OXS1001" s="216"/>
      <c r="OXT1001" s="216"/>
      <c r="OXU1001" s="216"/>
      <c r="OXV1001" s="216"/>
      <c r="OXW1001" s="216"/>
      <c r="OXX1001" s="216"/>
      <c r="OXY1001" s="216"/>
      <c r="OXZ1001" s="216"/>
      <c r="OYA1001" s="216"/>
      <c r="OYB1001" s="216"/>
      <c r="OYC1001" s="216"/>
      <c r="OYD1001" s="216"/>
      <c r="OYE1001" s="216"/>
      <c r="OYF1001" s="216"/>
      <c r="OYG1001" s="216"/>
      <c r="OYH1001" s="216"/>
      <c r="OYI1001" s="216"/>
      <c r="OYJ1001" s="216"/>
      <c r="OYK1001" s="216"/>
      <c r="OYL1001" s="216"/>
      <c r="OYM1001" s="216"/>
      <c r="OYN1001" s="216"/>
      <c r="OYO1001" s="216"/>
      <c r="OYP1001" s="216"/>
      <c r="OYQ1001" s="216"/>
      <c r="OYR1001" s="216"/>
      <c r="OYS1001" s="216"/>
      <c r="OYT1001" s="216"/>
      <c r="OYU1001" s="216"/>
      <c r="OYV1001" s="216"/>
      <c r="OYW1001" s="216"/>
      <c r="OYX1001" s="216"/>
      <c r="OYY1001" s="216"/>
      <c r="OYZ1001" s="216"/>
      <c r="OZA1001" s="216"/>
      <c r="OZB1001" s="216"/>
      <c r="OZC1001" s="216"/>
      <c r="OZD1001" s="216"/>
      <c r="OZE1001" s="216"/>
      <c r="OZF1001" s="216"/>
      <c r="OZG1001" s="216"/>
      <c r="OZH1001" s="216"/>
      <c r="OZI1001" s="216"/>
      <c r="OZJ1001" s="216"/>
      <c r="OZK1001" s="216"/>
      <c r="OZL1001" s="216"/>
      <c r="OZM1001" s="216"/>
      <c r="OZN1001" s="216"/>
      <c r="OZO1001" s="216"/>
      <c r="OZP1001" s="216"/>
      <c r="OZQ1001" s="216"/>
      <c r="OZR1001" s="216"/>
      <c r="OZS1001" s="216"/>
      <c r="OZT1001" s="216"/>
      <c r="OZU1001" s="216"/>
      <c r="OZV1001" s="216"/>
      <c r="OZW1001" s="216"/>
      <c r="OZX1001" s="216"/>
      <c r="OZY1001" s="216"/>
      <c r="OZZ1001" s="216"/>
      <c r="PAA1001" s="216"/>
      <c r="PAB1001" s="216"/>
      <c r="PAC1001" s="216"/>
      <c r="PAD1001" s="216"/>
      <c r="PAE1001" s="216"/>
      <c r="PAF1001" s="216"/>
      <c r="PAG1001" s="216"/>
      <c r="PAH1001" s="216"/>
      <c r="PAI1001" s="216"/>
      <c r="PAJ1001" s="216"/>
      <c r="PAK1001" s="216"/>
      <c r="PAL1001" s="216"/>
      <c r="PAM1001" s="216"/>
      <c r="PAN1001" s="216"/>
      <c r="PAO1001" s="216"/>
      <c r="PAP1001" s="216"/>
      <c r="PAQ1001" s="216"/>
      <c r="PAR1001" s="216"/>
      <c r="PAS1001" s="216"/>
      <c r="PAT1001" s="216"/>
      <c r="PAU1001" s="216"/>
      <c r="PAV1001" s="216"/>
      <c r="PAW1001" s="216"/>
      <c r="PAX1001" s="216"/>
      <c r="PAY1001" s="216"/>
      <c r="PAZ1001" s="216"/>
      <c r="PBA1001" s="216"/>
      <c r="PBB1001" s="216"/>
      <c r="PBC1001" s="216"/>
      <c r="PBD1001" s="216"/>
      <c r="PBE1001" s="216"/>
      <c r="PBF1001" s="216"/>
      <c r="PBG1001" s="216"/>
      <c r="PBH1001" s="216"/>
      <c r="PBI1001" s="216"/>
      <c r="PBJ1001" s="216"/>
      <c r="PBK1001" s="216"/>
      <c r="PBL1001" s="216"/>
      <c r="PBM1001" s="216"/>
      <c r="PBN1001" s="216"/>
      <c r="PBO1001" s="216"/>
      <c r="PBP1001" s="216"/>
      <c r="PBQ1001" s="216"/>
      <c r="PBR1001" s="216"/>
      <c r="PBS1001" s="216"/>
      <c r="PBT1001" s="216"/>
      <c r="PBU1001" s="216"/>
      <c r="PBV1001" s="216"/>
      <c r="PBW1001" s="216"/>
      <c r="PBX1001" s="216"/>
      <c r="PBY1001" s="216"/>
      <c r="PBZ1001" s="216"/>
      <c r="PCA1001" s="216"/>
      <c r="PCB1001" s="216"/>
      <c r="PCC1001" s="216"/>
      <c r="PCD1001" s="216"/>
      <c r="PCE1001" s="216"/>
      <c r="PCF1001" s="216"/>
      <c r="PCG1001" s="216"/>
      <c r="PCH1001" s="216"/>
      <c r="PCI1001" s="216"/>
      <c r="PCJ1001" s="216"/>
      <c r="PCK1001" s="216"/>
      <c r="PCL1001" s="216"/>
      <c r="PCM1001" s="216"/>
      <c r="PCN1001" s="216"/>
      <c r="PCO1001" s="216"/>
      <c r="PCP1001" s="216"/>
      <c r="PCQ1001" s="216"/>
      <c r="PCR1001" s="216"/>
      <c r="PCS1001" s="216"/>
      <c r="PCT1001" s="216"/>
      <c r="PCU1001" s="216"/>
      <c r="PCV1001" s="216"/>
      <c r="PCW1001" s="216"/>
      <c r="PCX1001" s="216"/>
      <c r="PCY1001" s="216"/>
      <c r="PCZ1001" s="216"/>
      <c r="PDA1001" s="216"/>
      <c r="PDB1001" s="216"/>
      <c r="PDC1001" s="216"/>
      <c r="PDD1001" s="216"/>
      <c r="PDE1001" s="216"/>
      <c r="PDF1001" s="216"/>
      <c r="PDG1001" s="216"/>
      <c r="PDH1001" s="216"/>
      <c r="PDI1001" s="216"/>
      <c r="PDJ1001" s="216"/>
      <c r="PDK1001" s="216"/>
      <c r="PDL1001" s="216"/>
      <c r="PDM1001" s="216"/>
      <c r="PDN1001" s="216"/>
      <c r="PDO1001" s="216"/>
      <c r="PDP1001" s="216"/>
      <c r="PDQ1001" s="216"/>
      <c r="PDR1001" s="216"/>
      <c r="PDS1001" s="216"/>
      <c r="PDT1001" s="216"/>
      <c r="PDU1001" s="216"/>
      <c r="PDV1001" s="216"/>
      <c r="PDW1001" s="216"/>
      <c r="PDX1001" s="216"/>
      <c r="PDY1001" s="216"/>
      <c r="PDZ1001" s="216"/>
      <c r="PEA1001" s="216"/>
      <c r="PEB1001" s="216"/>
      <c r="PEC1001" s="216"/>
      <c r="PED1001" s="216"/>
      <c r="PEE1001" s="216"/>
      <c r="PEF1001" s="216"/>
      <c r="PEG1001" s="216"/>
      <c r="PEH1001" s="216"/>
      <c r="PEI1001" s="216"/>
      <c r="PEJ1001" s="216"/>
      <c r="PEK1001" s="216"/>
      <c r="PEL1001" s="216"/>
      <c r="PEM1001" s="216"/>
      <c r="PEN1001" s="216"/>
      <c r="PEO1001" s="216"/>
      <c r="PEP1001" s="216"/>
      <c r="PEQ1001" s="216"/>
      <c r="PER1001" s="216"/>
      <c r="PES1001" s="216"/>
      <c r="PET1001" s="216"/>
      <c r="PEU1001" s="216"/>
      <c r="PEV1001" s="216"/>
      <c r="PEW1001" s="216"/>
      <c r="PEX1001" s="216"/>
      <c r="PEY1001" s="216"/>
      <c r="PEZ1001" s="216"/>
      <c r="PFA1001" s="216"/>
      <c r="PFB1001" s="216"/>
      <c r="PFC1001" s="216"/>
      <c r="PFD1001" s="216"/>
      <c r="PFE1001" s="216"/>
      <c r="PFF1001" s="216"/>
      <c r="PFG1001" s="216"/>
      <c r="PFH1001" s="216"/>
      <c r="PFI1001" s="216"/>
      <c r="PFJ1001" s="216"/>
      <c r="PFK1001" s="216"/>
      <c r="PFL1001" s="216"/>
      <c r="PFM1001" s="216"/>
      <c r="PFN1001" s="216"/>
      <c r="PFO1001" s="216"/>
      <c r="PFP1001" s="216"/>
      <c r="PFQ1001" s="216"/>
      <c r="PFR1001" s="216"/>
      <c r="PFS1001" s="216"/>
      <c r="PFT1001" s="216"/>
      <c r="PFU1001" s="216"/>
      <c r="PFV1001" s="216"/>
      <c r="PFW1001" s="216"/>
      <c r="PFX1001" s="216"/>
      <c r="PFY1001" s="216"/>
      <c r="PFZ1001" s="216"/>
      <c r="PGA1001" s="216"/>
      <c r="PGB1001" s="216"/>
      <c r="PGC1001" s="216"/>
      <c r="PGD1001" s="216"/>
      <c r="PGE1001" s="216"/>
      <c r="PGF1001" s="216"/>
      <c r="PGG1001" s="216"/>
      <c r="PGH1001" s="216"/>
      <c r="PGI1001" s="216"/>
      <c r="PGJ1001" s="216"/>
      <c r="PGK1001" s="216"/>
      <c r="PGL1001" s="216"/>
      <c r="PGM1001" s="216"/>
      <c r="PGN1001" s="216"/>
      <c r="PGO1001" s="216"/>
      <c r="PGP1001" s="216"/>
      <c r="PGQ1001" s="216"/>
      <c r="PGR1001" s="216"/>
      <c r="PGS1001" s="216"/>
      <c r="PGT1001" s="216"/>
      <c r="PGU1001" s="216"/>
      <c r="PGV1001" s="216"/>
      <c r="PGW1001" s="216"/>
      <c r="PGX1001" s="216"/>
      <c r="PGY1001" s="216"/>
      <c r="PGZ1001" s="216"/>
      <c r="PHA1001" s="216"/>
      <c r="PHB1001" s="216"/>
      <c r="PHC1001" s="216"/>
      <c r="PHD1001" s="216"/>
      <c r="PHE1001" s="216"/>
      <c r="PHF1001" s="216"/>
      <c r="PHG1001" s="216"/>
      <c r="PHH1001" s="216"/>
      <c r="PHI1001" s="216"/>
      <c r="PHJ1001" s="216"/>
      <c r="PHK1001" s="216"/>
      <c r="PHL1001" s="216"/>
      <c r="PHM1001" s="216"/>
      <c r="PHN1001" s="216"/>
      <c r="PHO1001" s="216"/>
      <c r="PHP1001" s="216"/>
      <c r="PHQ1001" s="216"/>
      <c r="PHR1001" s="216"/>
      <c r="PHS1001" s="216"/>
      <c r="PHT1001" s="216"/>
      <c r="PHU1001" s="216"/>
      <c r="PHV1001" s="216"/>
      <c r="PHW1001" s="216"/>
      <c r="PHX1001" s="216"/>
      <c r="PHY1001" s="216"/>
      <c r="PHZ1001" s="216"/>
      <c r="PIA1001" s="216"/>
      <c r="PIB1001" s="216"/>
      <c r="PIC1001" s="216"/>
      <c r="PID1001" s="216"/>
      <c r="PIE1001" s="216"/>
      <c r="PIF1001" s="216"/>
      <c r="PIG1001" s="216"/>
      <c r="PIH1001" s="216"/>
      <c r="PII1001" s="216"/>
      <c r="PIJ1001" s="216"/>
      <c r="PIK1001" s="216"/>
      <c r="PIL1001" s="216"/>
      <c r="PIM1001" s="216"/>
      <c r="PIN1001" s="216"/>
      <c r="PIO1001" s="216"/>
      <c r="PIP1001" s="216"/>
      <c r="PIQ1001" s="216"/>
      <c r="PIR1001" s="216"/>
      <c r="PIS1001" s="216"/>
      <c r="PIT1001" s="216"/>
      <c r="PIU1001" s="216"/>
      <c r="PIV1001" s="216"/>
      <c r="PIW1001" s="216"/>
      <c r="PIX1001" s="216"/>
      <c r="PIY1001" s="216"/>
      <c r="PIZ1001" s="216"/>
      <c r="PJA1001" s="216"/>
      <c r="PJB1001" s="216"/>
      <c r="PJC1001" s="216"/>
      <c r="PJD1001" s="216"/>
      <c r="PJE1001" s="216"/>
      <c r="PJF1001" s="216"/>
      <c r="PJG1001" s="216"/>
      <c r="PJH1001" s="216"/>
      <c r="PJI1001" s="216"/>
      <c r="PJJ1001" s="216"/>
      <c r="PJK1001" s="216"/>
      <c r="PJL1001" s="216"/>
      <c r="PJM1001" s="216"/>
      <c r="PJN1001" s="216"/>
      <c r="PJO1001" s="216"/>
      <c r="PJP1001" s="216"/>
      <c r="PJQ1001" s="216"/>
      <c r="PJR1001" s="216"/>
      <c r="PJS1001" s="216"/>
      <c r="PJT1001" s="216"/>
      <c r="PJU1001" s="216"/>
      <c r="PJV1001" s="216"/>
      <c r="PJW1001" s="216"/>
      <c r="PJX1001" s="216"/>
      <c r="PJY1001" s="216"/>
      <c r="PJZ1001" s="216"/>
      <c r="PKA1001" s="216"/>
      <c r="PKB1001" s="216"/>
      <c r="PKC1001" s="216"/>
      <c r="PKD1001" s="216"/>
      <c r="PKE1001" s="216"/>
      <c r="PKF1001" s="216"/>
      <c r="PKG1001" s="216"/>
      <c r="PKH1001" s="216"/>
      <c r="PKI1001" s="216"/>
      <c r="PKJ1001" s="216"/>
      <c r="PKK1001" s="216"/>
      <c r="PKL1001" s="216"/>
      <c r="PKM1001" s="216"/>
      <c r="PKN1001" s="216"/>
      <c r="PKO1001" s="216"/>
      <c r="PKP1001" s="216"/>
      <c r="PKQ1001" s="216"/>
      <c r="PKR1001" s="216"/>
      <c r="PKS1001" s="216"/>
      <c r="PKT1001" s="216"/>
      <c r="PKU1001" s="216"/>
      <c r="PKV1001" s="216"/>
      <c r="PKW1001" s="216"/>
      <c r="PKX1001" s="216"/>
      <c r="PKY1001" s="216"/>
      <c r="PKZ1001" s="216"/>
      <c r="PLA1001" s="216"/>
      <c r="PLB1001" s="216"/>
      <c r="PLC1001" s="216"/>
      <c r="PLD1001" s="216"/>
      <c r="PLE1001" s="216"/>
      <c r="PLF1001" s="216"/>
      <c r="PLG1001" s="216"/>
      <c r="PLH1001" s="216"/>
      <c r="PLI1001" s="216"/>
      <c r="PLJ1001" s="216"/>
      <c r="PLK1001" s="216"/>
      <c r="PLL1001" s="216"/>
      <c r="PLM1001" s="216"/>
      <c r="PLN1001" s="216"/>
      <c r="PLO1001" s="216"/>
      <c r="PLP1001" s="216"/>
      <c r="PLQ1001" s="216"/>
      <c r="PLR1001" s="216"/>
      <c r="PLS1001" s="216"/>
      <c r="PLT1001" s="216"/>
      <c r="PLU1001" s="216"/>
      <c r="PLV1001" s="216"/>
      <c r="PLW1001" s="216"/>
      <c r="PLX1001" s="216"/>
      <c r="PLY1001" s="216"/>
      <c r="PLZ1001" s="216"/>
      <c r="PMA1001" s="216"/>
      <c r="PMB1001" s="216"/>
      <c r="PMC1001" s="216"/>
      <c r="PMD1001" s="216"/>
      <c r="PME1001" s="216"/>
      <c r="PMF1001" s="216"/>
      <c r="PMG1001" s="216"/>
      <c r="PMH1001" s="216"/>
      <c r="PMI1001" s="216"/>
      <c r="PMJ1001" s="216"/>
      <c r="PMK1001" s="216"/>
      <c r="PML1001" s="216"/>
      <c r="PMM1001" s="216"/>
      <c r="PMN1001" s="216"/>
      <c r="PMO1001" s="216"/>
      <c r="PMP1001" s="216"/>
      <c r="PMQ1001" s="216"/>
      <c r="PMR1001" s="216"/>
      <c r="PMS1001" s="216"/>
      <c r="PMT1001" s="216"/>
      <c r="PMU1001" s="216"/>
      <c r="PMV1001" s="216"/>
      <c r="PMW1001" s="216"/>
      <c r="PMX1001" s="216"/>
      <c r="PMY1001" s="216"/>
      <c r="PMZ1001" s="216"/>
      <c r="PNA1001" s="216"/>
      <c r="PNB1001" s="216"/>
      <c r="PNC1001" s="216"/>
      <c r="PND1001" s="216"/>
      <c r="PNE1001" s="216"/>
      <c r="PNF1001" s="216"/>
      <c r="PNG1001" s="216"/>
      <c r="PNH1001" s="216"/>
      <c r="PNI1001" s="216"/>
      <c r="PNJ1001" s="216"/>
      <c r="PNK1001" s="216"/>
      <c r="PNL1001" s="216"/>
      <c r="PNM1001" s="216"/>
      <c r="PNN1001" s="216"/>
      <c r="PNO1001" s="216"/>
      <c r="PNP1001" s="216"/>
      <c r="PNQ1001" s="216"/>
      <c r="PNR1001" s="216"/>
      <c r="PNS1001" s="216"/>
      <c r="PNT1001" s="216"/>
      <c r="PNU1001" s="216"/>
      <c r="PNV1001" s="216"/>
      <c r="PNW1001" s="216"/>
      <c r="PNX1001" s="216"/>
      <c r="PNY1001" s="216"/>
      <c r="PNZ1001" s="216"/>
      <c r="POA1001" s="216"/>
      <c r="POB1001" s="216"/>
      <c r="POC1001" s="216"/>
      <c r="POD1001" s="216"/>
      <c r="POE1001" s="216"/>
      <c r="POF1001" s="216"/>
      <c r="POG1001" s="216"/>
      <c r="POH1001" s="216"/>
      <c r="POI1001" s="216"/>
      <c r="POJ1001" s="216"/>
      <c r="POK1001" s="216"/>
      <c r="POL1001" s="216"/>
      <c r="POM1001" s="216"/>
      <c r="PON1001" s="216"/>
      <c r="POO1001" s="216"/>
      <c r="POP1001" s="216"/>
      <c r="POQ1001" s="216"/>
      <c r="POR1001" s="216"/>
      <c r="POS1001" s="216"/>
      <c r="POT1001" s="216"/>
      <c r="POU1001" s="216"/>
      <c r="POV1001" s="216"/>
      <c r="POW1001" s="216"/>
      <c r="POX1001" s="216"/>
      <c r="POY1001" s="216"/>
      <c r="POZ1001" s="216"/>
      <c r="PPA1001" s="216"/>
      <c r="PPB1001" s="216"/>
      <c r="PPC1001" s="216"/>
      <c r="PPD1001" s="216"/>
      <c r="PPE1001" s="216"/>
      <c r="PPF1001" s="216"/>
      <c r="PPG1001" s="216"/>
      <c r="PPH1001" s="216"/>
      <c r="PPI1001" s="216"/>
      <c r="PPJ1001" s="216"/>
      <c r="PPK1001" s="216"/>
      <c r="PPL1001" s="216"/>
      <c r="PPM1001" s="216"/>
      <c r="PPN1001" s="216"/>
      <c r="PPO1001" s="216"/>
      <c r="PPP1001" s="216"/>
      <c r="PPQ1001" s="216"/>
      <c r="PPR1001" s="216"/>
      <c r="PPS1001" s="216"/>
      <c r="PPT1001" s="216"/>
      <c r="PPU1001" s="216"/>
      <c r="PPV1001" s="216"/>
      <c r="PPW1001" s="216"/>
      <c r="PPX1001" s="216"/>
      <c r="PPY1001" s="216"/>
      <c r="PPZ1001" s="216"/>
      <c r="PQA1001" s="216"/>
      <c r="PQB1001" s="216"/>
      <c r="PQC1001" s="216"/>
      <c r="PQD1001" s="216"/>
      <c r="PQE1001" s="216"/>
      <c r="PQF1001" s="216"/>
      <c r="PQG1001" s="216"/>
      <c r="PQH1001" s="216"/>
      <c r="PQI1001" s="216"/>
      <c r="PQJ1001" s="216"/>
      <c r="PQK1001" s="216"/>
      <c r="PQL1001" s="216"/>
      <c r="PQM1001" s="216"/>
      <c r="PQN1001" s="216"/>
      <c r="PQO1001" s="216"/>
      <c r="PQP1001" s="216"/>
      <c r="PQQ1001" s="216"/>
      <c r="PQR1001" s="216"/>
      <c r="PQS1001" s="216"/>
      <c r="PQT1001" s="216"/>
      <c r="PQU1001" s="216"/>
      <c r="PQV1001" s="216"/>
      <c r="PQW1001" s="216"/>
      <c r="PQX1001" s="216"/>
      <c r="PQY1001" s="216"/>
      <c r="PQZ1001" s="216"/>
      <c r="PRA1001" s="216"/>
      <c r="PRB1001" s="216"/>
      <c r="PRC1001" s="216"/>
      <c r="PRD1001" s="216"/>
      <c r="PRE1001" s="216"/>
      <c r="PRF1001" s="216"/>
      <c r="PRG1001" s="216"/>
      <c r="PRH1001" s="216"/>
      <c r="PRI1001" s="216"/>
      <c r="PRJ1001" s="216"/>
      <c r="PRK1001" s="216"/>
      <c r="PRL1001" s="216"/>
      <c r="PRM1001" s="216"/>
      <c r="PRN1001" s="216"/>
      <c r="PRO1001" s="216"/>
      <c r="PRP1001" s="216"/>
      <c r="PRQ1001" s="216"/>
      <c r="PRR1001" s="216"/>
      <c r="PRS1001" s="216"/>
      <c r="PRT1001" s="216"/>
      <c r="PRU1001" s="216"/>
      <c r="PRV1001" s="216"/>
      <c r="PRW1001" s="216"/>
      <c r="PRX1001" s="216"/>
      <c r="PRY1001" s="216"/>
      <c r="PRZ1001" s="216"/>
      <c r="PSA1001" s="216"/>
      <c r="PSB1001" s="216"/>
      <c r="PSC1001" s="216"/>
      <c r="PSD1001" s="216"/>
      <c r="PSE1001" s="216"/>
      <c r="PSF1001" s="216"/>
      <c r="PSG1001" s="216"/>
      <c r="PSH1001" s="216"/>
      <c r="PSI1001" s="216"/>
      <c r="PSJ1001" s="216"/>
      <c r="PSK1001" s="216"/>
      <c r="PSL1001" s="216"/>
      <c r="PSM1001" s="216"/>
      <c r="PSN1001" s="216"/>
      <c r="PSO1001" s="216"/>
      <c r="PSP1001" s="216"/>
      <c r="PSQ1001" s="216"/>
      <c r="PSR1001" s="216"/>
      <c r="PSS1001" s="216"/>
      <c r="PST1001" s="216"/>
      <c r="PSU1001" s="216"/>
      <c r="PSV1001" s="216"/>
      <c r="PSW1001" s="216"/>
      <c r="PSX1001" s="216"/>
      <c r="PSY1001" s="216"/>
      <c r="PSZ1001" s="216"/>
      <c r="PTA1001" s="216"/>
      <c r="PTB1001" s="216"/>
      <c r="PTC1001" s="216"/>
      <c r="PTD1001" s="216"/>
      <c r="PTE1001" s="216"/>
      <c r="PTF1001" s="216"/>
      <c r="PTG1001" s="216"/>
      <c r="PTH1001" s="216"/>
      <c r="PTI1001" s="216"/>
      <c r="PTJ1001" s="216"/>
      <c r="PTK1001" s="216"/>
      <c r="PTL1001" s="216"/>
      <c r="PTM1001" s="216"/>
      <c r="PTN1001" s="216"/>
      <c r="PTO1001" s="216"/>
      <c r="PTP1001" s="216"/>
      <c r="PTQ1001" s="216"/>
      <c r="PTR1001" s="216"/>
      <c r="PTS1001" s="216"/>
      <c r="PTT1001" s="216"/>
      <c r="PTU1001" s="216"/>
      <c r="PTV1001" s="216"/>
      <c r="PTW1001" s="216"/>
      <c r="PTX1001" s="216"/>
      <c r="PTY1001" s="216"/>
      <c r="PTZ1001" s="216"/>
      <c r="PUA1001" s="216"/>
      <c r="PUB1001" s="216"/>
      <c r="PUC1001" s="216"/>
      <c r="PUD1001" s="216"/>
      <c r="PUE1001" s="216"/>
      <c r="PUF1001" s="216"/>
      <c r="PUG1001" s="216"/>
      <c r="PUH1001" s="216"/>
      <c r="PUI1001" s="216"/>
      <c r="PUJ1001" s="216"/>
      <c r="PUK1001" s="216"/>
      <c r="PUL1001" s="216"/>
      <c r="PUM1001" s="216"/>
      <c r="PUN1001" s="216"/>
      <c r="PUO1001" s="216"/>
      <c r="PUP1001" s="216"/>
      <c r="PUQ1001" s="216"/>
      <c r="PUR1001" s="216"/>
      <c r="PUS1001" s="216"/>
      <c r="PUT1001" s="216"/>
      <c r="PUU1001" s="216"/>
      <c r="PUV1001" s="216"/>
      <c r="PUW1001" s="216"/>
      <c r="PUX1001" s="216"/>
      <c r="PUY1001" s="216"/>
      <c r="PUZ1001" s="216"/>
      <c r="PVA1001" s="216"/>
      <c r="PVB1001" s="216"/>
      <c r="PVC1001" s="216"/>
      <c r="PVD1001" s="216"/>
      <c r="PVE1001" s="216"/>
      <c r="PVF1001" s="216"/>
      <c r="PVG1001" s="216"/>
      <c r="PVH1001" s="216"/>
      <c r="PVI1001" s="216"/>
      <c r="PVJ1001" s="216"/>
      <c r="PVK1001" s="216"/>
      <c r="PVL1001" s="216"/>
      <c r="PVM1001" s="216"/>
      <c r="PVN1001" s="216"/>
      <c r="PVO1001" s="216"/>
      <c r="PVP1001" s="216"/>
      <c r="PVQ1001" s="216"/>
      <c r="PVR1001" s="216"/>
      <c r="PVS1001" s="216"/>
      <c r="PVT1001" s="216"/>
      <c r="PVU1001" s="216"/>
      <c r="PVV1001" s="216"/>
      <c r="PVW1001" s="216"/>
      <c r="PVX1001" s="216"/>
      <c r="PVY1001" s="216"/>
      <c r="PVZ1001" s="216"/>
      <c r="PWA1001" s="216"/>
      <c r="PWB1001" s="216"/>
      <c r="PWC1001" s="216"/>
      <c r="PWD1001" s="216"/>
      <c r="PWE1001" s="216"/>
      <c r="PWF1001" s="216"/>
      <c r="PWG1001" s="216"/>
      <c r="PWH1001" s="216"/>
      <c r="PWI1001" s="216"/>
      <c r="PWJ1001" s="216"/>
      <c r="PWK1001" s="216"/>
      <c r="PWL1001" s="216"/>
      <c r="PWM1001" s="216"/>
      <c r="PWN1001" s="216"/>
      <c r="PWO1001" s="216"/>
      <c r="PWP1001" s="216"/>
      <c r="PWQ1001" s="216"/>
      <c r="PWR1001" s="216"/>
      <c r="PWS1001" s="216"/>
      <c r="PWT1001" s="216"/>
      <c r="PWU1001" s="216"/>
      <c r="PWV1001" s="216"/>
      <c r="PWW1001" s="216"/>
      <c r="PWX1001" s="216"/>
      <c r="PWY1001" s="216"/>
      <c r="PWZ1001" s="216"/>
      <c r="PXA1001" s="216"/>
      <c r="PXB1001" s="216"/>
      <c r="PXC1001" s="216"/>
      <c r="PXD1001" s="216"/>
      <c r="PXE1001" s="216"/>
      <c r="PXF1001" s="216"/>
      <c r="PXG1001" s="216"/>
      <c r="PXH1001" s="216"/>
      <c r="PXI1001" s="216"/>
      <c r="PXJ1001" s="216"/>
      <c r="PXK1001" s="216"/>
      <c r="PXL1001" s="216"/>
      <c r="PXM1001" s="216"/>
      <c r="PXN1001" s="216"/>
      <c r="PXO1001" s="216"/>
      <c r="PXP1001" s="216"/>
      <c r="PXQ1001" s="216"/>
      <c r="PXR1001" s="216"/>
      <c r="PXS1001" s="216"/>
      <c r="PXT1001" s="216"/>
      <c r="PXU1001" s="216"/>
      <c r="PXV1001" s="216"/>
      <c r="PXW1001" s="216"/>
      <c r="PXX1001" s="216"/>
      <c r="PXY1001" s="216"/>
      <c r="PXZ1001" s="216"/>
      <c r="PYA1001" s="216"/>
      <c r="PYB1001" s="216"/>
      <c r="PYC1001" s="216"/>
      <c r="PYD1001" s="216"/>
      <c r="PYE1001" s="216"/>
      <c r="PYF1001" s="216"/>
      <c r="PYG1001" s="216"/>
      <c r="PYH1001" s="216"/>
      <c r="PYI1001" s="216"/>
      <c r="PYJ1001" s="216"/>
      <c r="PYK1001" s="216"/>
      <c r="PYL1001" s="216"/>
      <c r="PYM1001" s="216"/>
      <c r="PYN1001" s="216"/>
      <c r="PYO1001" s="216"/>
      <c r="PYP1001" s="216"/>
      <c r="PYQ1001" s="216"/>
      <c r="PYR1001" s="216"/>
      <c r="PYS1001" s="216"/>
      <c r="PYT1001" s="216"/>
      <c r="PYU1001" s="216"/>
      <c r="PYV1001" s="216"/>
      <c r="PYW1001" s="216"/>
      <c r="PYX1001" s="216"/>
      <c r="PYY1001" s="216"/>
      <c r="PYZ1001" s="216"/>
      <c r="PZA1001" s="216"/>
      <c r="PZB1001" s="216"/>
      <c r="PZC1001" s="216"/>
      <c r="PZD1001" s="216"/>
      <c r="PZE1001" s="216"/>
      <c r="PZF1001" s="216"/>
      <c r="PZG1001" s="216"/>
      <c r="PZH1001" s="216"/>
      <c r="PZI1001" s="216"/>
      <c r="PZJ1001" s="216"/>
      <c r="PZK1001" s="216"/>
      <c r="PZL1001" s="216"/>
      <c r="PZM1001" s="216"/>
      <c r="PZN1001" s="216"/>
      <c r="PZO1001" s="216"/>
      <c r="PZP1001" s="216"/>
      <c r="PZQ1001" s="216"/>
      <c r="PZR1001" s="216"/>
      <c r="PZS1001" s="216"/>
      <c r="PZT1001" s="216"/>
      <c r="PZU1001" s="216"/>
      <c r="PZV1001" s="216"/>
      <c r="PZW1001" s="216"/>
      <c r="PZX1001" s="216"/>
      <c r="PZY1001" s="216"/>
      <c r="PZZ1001" s="216"/>
      <c r="QAA1001" s="216"/>
      <c r="QAB1001" s="216"/>
      <c r="QAC1001" s="216"/>
      <c r="QAD1001" s="216"/>
      <c r="QAE1001" s="216"/>
      <c r="QAF1001" s="216"/>
      <c r="QAG1001" s="216"/>
      <c r="QAH1001" s="216"/>
      <c r="QAI1001" s="216"/>
      <c r="QAJ1001" s="216"/>
      <c r="QAK1001" s="216"/>
      <c r="QAL1001" s="216"/>
      <c r="QAM1001" s="216"/>
      <c r="QAN1001" s="216"/>
      <c r="QAO1001" s="216"/>
      <c r="QAP1001" s="216"/>
      <c r="QAQ1001" s="216"/>
      <c r="QAR1001" s="216"/>
      <c r="QAS1001" s="216"/>
      <c r="QAT1001" s="216"/>
      <c r="QAU1001" s="216"/>
      <c r="QAV1001" s="216"/>
      <c r="QAW1001" s="216"/>
      <c r="QAX1001" s="216"/>
      <c r="QAY1001" s="216"/>
      <c r="QAZ1001" s="216"/>
      <c r="QBA1001" s="216"/>
      <c r="QBB1001" s="216"/>
      <c r="QBC1001" s="216"/>
      <c r="QBD1001" s="216"/>
      <c r="QBE1001" s="216"/>
      <c r="QBF1001" s="216"/>
      <c r="QBG1001" s="216"/>
      <c r="QBH1001" s="216"/>
      <c r="QBI1001" s="216"/>
      <c r="QBJ1001" s="216"/>
      <c r="QBK1001" s="216"/>
      <c r="QBL1001" s="216"/>
      <c r="QBM1001" s="216"/>
      <c r="QBN1001" s="216"/>
      <c r="QBO1001" s="216"/>
      <c r="QBP1001" s="216"/>
      <c r="QBQ1001" s="216"/>
      <c r="QBR1001" s="216"/>
      <c r="QBS1001" s="216"/>
      <c r="QBT1001" s="216"/>
      <c r="QBU1001" s="216"/>
      <c r="QBV1001" s="216"/>
      <c r="QBW1001" s="216"/>
      <c r="QBX1001" s="216"/>
      <c r="QBY1001" s="216"/>
      <c r="QBZ1001" s="216"/>
      <c r="QCA1001" s="216"/>
      <c r="QCB1001" s="216"/>
      <c r="QCC1001" s="216"/>
      <c r="QCD1001" s="216"/>
      <c r="QCE1001" s="216"/>
      <c r="QCF1001" s="216"/>
      <c r="QCG1001" s="216"/>
      <c r="QCH1001" s="216"/>
      <c r="QCI1001" s="216"/>
      <c r="QCJ1001" s="216"/>
      <c r="QCK1001" s="216"/>
      <c r="QCL1001" s="216"/>
      <c r="QCM1001" s="216"/>
      <c r="QCN1001" s="216"/>
      <c r="QCO1001" s="216"/>
      <c r="QCP1001" s="216"/>
      <c r="QCQ1001" s="216"/>
      <c r="QCR1001" s="216"/>
      <c r="QCS1001" s="216"/>
      <c r="QCT1001" s="216"/>
      <c r="QCU1001" s="216"/>
      <c r="QCV1001" s="216"/>
      <c r="QCW1001" s="216"/>
      <c r="QCX1001" s="216"/>
      <c r="QCY1001" s="216"/>
      <c r="QCZ1001" s="216"/>
      <c r="QDA1001" s="216"/>
      <c r="QDB1001" s="216"/>
      <c r="QDC1001" s="216"/>
      <c r="QDD1001" s="216"/>
      <c r="QDE1001" s="216"/>
      <c r="QDF1001" s="216"/>
      <c r="QDG1001" s="216"/>
      <c r="QDH1001" s="216"/>
      <c r="QDI1001" s="216"/>
      <c r="QDJ1001" s="216"/>
      <c r="QDK1001" s="216"/>
      <c r="QDL1001" s="216"/>
      <c r="QDM1001" s="216"/>
      <c r="QDN1001" s="216"/>
      <c r="QDO1001" s="216"/>
      <c r="QDP1001" s="216"/>
      <c r="QDQ1001" s="216"/>
      <c r="QDR1001" s="216"/>
      <c r="QDS1001" s="216"/>
      <c r="QDT1001" s="216"/>
      <c r="QDU1001" s="216"/>
      <c r="QDV1001" s="216"/>
      <c r="QDW1001" s="216"/>
      <c r="QDX1001" s="216"/>
      <c r="QDY1001" s="216"/>
      <c r="QDZ1001" s="216"/>
      <c r="QEA1001" s="216"/>
      <c r="QEB1001" s="216"/>
      <c r="QEC1001" s="216"/>
      <c r="QED1001" s="216"/>
      <c r="QEE1001" s="216"/>
      <c r="QEF1001" s="216"/>
      <c r="QEG1001" s="216"/>
      <c r="QEH1001" s="216"/>
      <c r="QEI1001" s="216"/>
      <c r="QEJ1001" s="216"/>
      <c r="QEK1001" s="216"/>
      <c r="QEL1001" s="216"/>
      <c r="QEM1001" s="216"/>
      <c r="QEN1001" s="216"/>
      <c r="QEO1001" s="216"/>
      <c r="QEP1001" s="216"/>
      <c r="QEQ1001" s="216"/>
      <c r="QER1001" s="216"/>
      <c r="QES1001" s="216"/>
      <c r="QET1001" s="216"/>
      <c r="QEU1001" s="216"/>
      <c r="QEV1001" s="216"/>
      <c r="QEW1001" s="216"/>
      <c r="QEX1001" s="216"/>
      <c r="QEY1001" s="216"/>
      <c r="QEZ1001" s="216"/>
      <c r="QFA1001" s="216"/>
      <c r="QFB1001" s="216"/>
      <c r="QFC1001" s="216"/>
      <c r="QFD1001" s="216"/>
      <c r="QFE1001" s="216"/>
      <c r="QFF1001" s="216"/>
      <c r="QFG1001" s="216"/>
      <c r="QFH1001" s="216"/>
      <c r="QFI1001" s="216"/>
      <c r="QFJ1001" s="216"/>
      <c r="QFK1001" s="216"/>
      <c r="QFL1001" s="216"/>
      <c r="QFM1001" s="216"/>
      <c r="QFN1001" s="216"/>
      <c r="QFO1001" s="216"/>
      <c r="QFP1001" s="216"/>
      <c r="QFQ1001" s="216"/>
      <c r="QFR1001" s="216"/>
      <c r="QFS1001" s="216"/>
      <c r="QFT1001" s="216"/>
      <c r="QFU1001" s="216"/>
      <c r="QFV1001" s="216"/>
      <c r="QFW1001" s="216"/>
      <c r="QFX1001" s="216"/>
      <c r="QFY1001" s="216"/>
      <c r="QFZ1001" s="216"/>
      <c r="QGA1001" s="216"/>
      <c r="QGB1001" s="216"/>
      <c r="QGC1001" s="216"/>
      <c r="QGD1001" s="216"/>
      <c r="QGE1001" s="216"/>
      <c r="QGF1001" s="216"/>
      <c r="QGG1001" s="216"/>
      <c r="QGH1001" s="216"/>
      <c r="QGI1001" s="216"/>
      <c r="QGJ1001" s="216"/>
      <c r="QGK1001" s="216"/>
      <c r="QGL1001" s="216"/>
      <c r="QGM1001" s="216"/>
      <c r="QGN1001" s="216"/>
      <c r="QGO1001" s="216"/>
      <c r="QGP1001" s="216"/>
      <c r="QGQ1001" s="216"/>
      <c r="QGR1001" s="216"/>
      <c r="QGS1001" s="216"/>
      <c r="QGT1001" s="216"/>
      <c r="QGU1001" s="216"/>
      <c r="QGV1001" s="216"/>
      <c r="QGW1001" s="216"/>
      <c r="QGX1001" s="216"/>
      <c r="QGY1001" s="216"/>
      <c r="QGZ1001" s="216"/>
      <c r="QHA1001" s="216"/>
      <c r="QHB1001" s="216"/>
      <c r="QHC1001" s="216"/>
      <c r="QHD1001" s="216"/>
      <c r="QHE1001" s="216"/>
      <c r="QHF1001" s="216"/>
      <c r="QHG1001" s="216"/>
      <c r="QHH1001" s="216"/>
      <c r="QHI1001" s="216"/>
      <c r="QHJ1001" s="216"/>
      <c r="QHK1001" s="216"/>
      <c r="QHL1001" s="216"/>
      <c r="QHM1001" s="216"/>
      <c r="QHN1001" s="216"/>
      <c r="QHO1001" s="216"/>
      <c r="QHP1001" s="216"/>
      <c r="QHQ1001" s="216"/>
      <c r="QHR1001" s="216"/>
      <c r="QHS1001" s="216"/>
      <c r="QHT1001" s="216"/>
      <c r="QHU1001" s="216"/>
      <c r="QHV1001" s="216"/>
      <c r="QHW1001" s="216"/>
      <c r="QHX1001" s="216"/>
      <c r="QHY1001" s="216"/>
      <c r="QHZ1001" s="216"/>
      <c r="QIA1001" s="216"/>
      <c r="QIB1001" s="216"/>
      <c r="QIC1001" s="216"/>
      <c r="QID1001" s="216"/>
      <c r="QIE1001" s="216"/>
      <c r="QIF1001" s="216"/>
      <c r="QIG1001" s="216"/>
      <c r="QIH1001" s="216"/>
      <c r="QII1001" s="216"/>
      <c r="QIJ1001" s="216"/>
      <c r="QIK1001" s="216"/>
      <c r="QIL1001" s="216"/>
      <c r="QIM1001" s="216"/>
      <c r="QIN1001" s="216"/>
      <c r="QIO1001" s="216"/>
      <c r="QIP1001" s="216"/>
      <c r="QIQ1001" s="216"/>
      <c r="QIR1001" s="216"/>
      <c r="QIS1001" s="216"/>
      <c r="QIT1001" s="216"/>
      <c r="QIU1001" s="216"/>
      <c r="QIV1001" s="216"/>
      <c r="QIW1001" s="216"/>
      <c r="QIX1001" s="216"/>
      <c r="QIY1001" s="216"/>
      <c r="QIZ1001" s="216"/>
      <c r="QJA1001" s="216"/>
      <c r="QJB1001" s="216"/>
      <c r="QJC1001" s="216"/>
      <c r="QJD1001" s="216"/>
      <c r="QJE1001" s="216"/>
      <c r="QJF1001" s="216"/>
      <c r="QJG1001" s="216"/>
      <c r="QJH1001" s="216"/>
      <c r="QJI1001" s="216"/>
      <c r="QJJ1001" s="216"/>
      <c r="QJK1001" s="216"/>
      <c r="QJL1001" s="216"/>
      <c r="QJM1001" s="216"/>
      <c r="QJN1001" s="216"/>
      <c r="QJO1001" s="216"/>
      <c r="QJP1001" s="216"/>
      <c r="QJQ1001" s="216"/>
      <c r="QJR1001" s="216"/>
      <c r="QJS1001" s="216"/>
      <c r="QJT1001" s="216"/>
      <c r="QJU1001" s="216"/>
      <c r="QJV1001" s="216"/>
      <c r="QJW1001" s="216"/>
      <c r="QJX1001" s="216"/>
      <c r="QJY1001" s="216"/>
      <c r="QJZ1001" s="216"/>
      <c r="QKA1001" s="216"/>
      <c r="QKB1001" s="216"/>
      <c r="QKC1001" s="216"/>
      <c r="QKD1001" s="216"/>
      <c r="QKE1001" s="216"/>
      <c r="QKF1001" s="216"/>
      <c r="QKG1001" s="216"/>
      <c r="QKH1001" s="216"/>
      <c r="QKI1001" s="216"/>
      <c r="QKJ1001" s="216"/>
      <c r="QKK1001" s="216"/>
      <c r="QKL1001" s="216"/>
      <c r="QKM1001" s="216"/>
      <c r="QKN1001" s="216"/>
      <c r="QKO1001" s="216"/>
      <c r="QKP1001" s="216"/>
      <c r="QKQ1001" s="216"/>
      <c r="QKR1001" s="216"/>
      <c r="QKS1001" s="216"/>
      <c r="QKT1001" s="216"/>
      <c r="QKU1001" s="216"/>
      <c r="QKV1001" s="216"/>
      <c r="QKW1001" s="216"/>
      <c r="QKX1001" s="216"/>
      <c r="QKY1001" s="216"/>
      <c r="QKZ1001" s="216"/>
      <c r="QLA1001" s="216"/>
      <c r="QLB1001" s="216"/>
      <c r="QLC1001" s="216"/>
      <c r="QLD1001" s="216"/>
      <c r="QLE1001" s="216"/>
      <c r="QLF1001" s="216"/>
      <c r="QLG1001" s="216"/>
      <c r="QLH1001" s="216"/>
      <c r="QLI1001" s="216"/>
      <c r="QLJ1001" s="216"/>
      <c r="QLK1001" s="216"/>
      <c r="QLL1001" s="216"/>
      <c r="QLM1001" s="216"/>
      <c r="QLN1001" s="216"/>
      <c r="QLO1001" s="216"/>
      <c r="QLP1001" s="216"/>
      <c r="QLQ1001" s="216"/>
      <c r="QLR1001" s="216"/>
      <c r="QLS1001" s="216"/>
      <c r="QLT1001" s="216"/>
      <c r="QLU1001" s="216"/>
      <c r="QLV1001" s="216"/>
      <c r="QLW1001" s="216"/>
      <c r="QLX1001" s="216"/>
      <c r="QLY1001" s="216"/>
      <c r="QLZ1001" s="216"/>
      <c r="QMA1001" s="216"/>
      <c r="QMB1001" s="216"/>
      <c r="QMC1001" s="216"/>
      <c r="QMD1001" s="216"/>
      <c r="QME1001" s="216"/>
      <c r="QMF1001" s="216"/>
      <c r="QMG1001" s="216"/>
      <c r="QMH1001" s="216"/>
      <c r="QMI1001" s="216"/>
      <c r="QMJ1001" s="216"/>
      <c r="QMK1001" s="216"/>
      <c r="QML1001" s="216"/>
      <c r="QMM1001" s="216"/>
      <c r="QMN1001" s="216"/>
      <c r="QMO1001" s="216"/>
      <c r="QMP1001" s="216"/>
      <c r="QMQ1001" s="216"/>
      <c r="QMR1001" s="216"/>
      <c r="QMS1001" s="216"/>
      <c r="QMT1001" s="216"/>
      <c r="QMU1001" s="216"/>
      <c r="QMV1001" s="216"/>
      <c r="QMW1001" s="216"/>
      <c r="QMX1001" s="216"/>
      <c r="QMY1001" s="216"/>
      <c r="QMZ1001" s="216"/>
      <c r="QNA1001" s="216"/>
      <c r="QNB1001" s="216"/>
      <c r="QNC1001" s="216"/>
      <c r="QND1001" s="216"/>
      <c r="QNE1001" s="216"/>
      <c r="QNF1001" s="216"/>
      <c r="QNG1001" s="216"/>
      <c r="QNH1001" s="216"/>
      <c r="QNI1001" s="216"/>
      <c r="QNJ1001" s="216"/>
      <c r="QNK1001" s="216"/>
      <c r="QNL1001" s="216"/>
      <c r="QNM1001" s="216"/>
      <c r="QNN1001" s="216"/>
      <c r="QNO1001" s="216"/>
      <c r="QNP1001" s="216"/>
      <c r="QNQ1001" s="216"/>
      <c r="QNR1001" s="216"/>
      <c r="QNS1001" s="216"/>
      <c r="QNT1001" s="216"/>
      <c r="QNU1001" s="216"/>
      <c r="QNV1001" s="216"/>
      <c r="QNW1001" s="216"/>
      <c r="QNX1001" s="216"/>
      <c r="QNY1001" s="216"/>
      <c r="QNZ1001" s="216"/>
      <c r="QOA1001" s="216"/>
      <c r="QOB1001" s="216"/>
      <c r="QOC1001" s="216"/>
      <c r="QOD1001" s="216"/>
      <c r="QOE1001" s="216"/>
      <c r="QOF1001" s="216"/>
      <c r="QOG1001" s="216"/>
      <c r="QOH1001" s="216"/>
      <c r="QOI1001" s="216"/>
      <c r="QOJ1001" s="216"/>
      <c r="QOK1001" s="216"/>
      <c r="QOL1001" s="216"/>
      <c r="QOM1001" s="216"/>
      <c r="QON1001" s="216"/>
      <c r="QOO1001" s="216"/>
      <c r="QOP1001" s="216"/>
      <c r="QOQ1001" s="216"/>
      <c r="QOR1001" s="216"/>
      <c r="QOS1001" s="216"/>
      <c r="QOT1001" s="216"/>
      <c r="QOU1001" s="216"/>
      <c r="QOV1001" s="216"/>
      <c r="QOW1001" s="216"/>
      <c r="QOX1001" s="216"/>
      <c r="QOY1001" s="216"/>
      <c r="QOZ1001" s="216"/>
      <c r="QPA1001" s="216"/>
      <c r="QPB1001" s="216"/>
      <c r="QPC1001" s="216"/>
      <c r="QPD1001" s="216"/>
      <c r="QPE1001" s="216"/>
      <c r="QPF1001" s="216"/>
      <c r="QPG1001" s="216"/>
      <c r="QPH1001" s="216"/>
      <c r="QPI1001" s="216"/>
      <c r="QPJ1001" s="216"/>
      <c r="QPK1001" s="216"/>
      <c r="QPL1001" s="216"/>
      <c r="QPM1001" s="216"/>
      <c r="QPN1001" s="216"/>
      <c r="QPO1001" s="216"/>
      <c r="QPP1001" s="216"/>
      <c r="QPQ1001" s="216"/>
      <c r="QPR1001" s="216"/>
      <c r="QPS1001" s="216"/>
      <c r="QPT1001" s="216"/>
      <c r="QPU1001" s="216"/>
      <c r="QPV1001" s="216"/>
      <c r="QPW1001" s="216"/>
      <c r="QPX1001" s="216"/>
      <c r="QPY1001" s="216"/>
      <c r="QPZ1001" s="216"/>
      <c r="QQA1001" s="216"/>
      <c r="QQB1001" s="216"/>
      <c r="QQC1001" s="216"/>
      <c r="QQD1001" s="216"/>
      <c r="QQE1001" s="216"/>
      <c r="QQF1001" s="216"/>
      <c r="QQG1001" s="216"/>
      <c r="QQH1001" s="216"/>
      <c r="QQI1001" s="216"/>
      <c r="QQJ1001" s="216"/>
      <c r="QQK1001" s="216"/>
      <c r="QQL1001" s="216"/>
      <c r="QQM1001" s="216"/>
      <c r="QQN1001" s="216"/>
      <c r="QQO1001" s="216"/>
      <c r="QQP1001" s="216"/>
      <c r="QQQ1001" s="216"/>
      <c r="QQR1001" s="216"/>
      <c r="QQS1001" s="216"/>
      <c r="QQT1001" s="216"/>
      <c r="QQU1001" s="216"/>
      <c r="QQV1001" s="216"/>
      <c r="QQW1001" s="216"/>
      <c r="QQX1001" s="216"/>
      <c r="QQY1001" s="216"/>
      <c r="QQZ1001" s="216"/>
      <c r="QRA1001" s="216"/>
      <c r="QRB1001" s="216"/>
      <c r="QRC1001" s="216"/>
      <c r="QRD1001" s="216"/>
      <c r="QRE1001" s="216"/>
      <c r="QRF1001" s="216"/>
      <c r="QRG1001" s="216"/>
      <c r="QRH1001" s="216"/>
      <c r="QRI1001" s="216"/>
      <c r="QRJ1001" s="216"/>
      <c r="QRK1001" s="216"/>
      <c r="QRL1001" s="216"/>
      <c r="QRM1001" s="216"/>
      <c r="QRN1001" s="216"/>
      <c r="QRO1001" s="216"/>
      <c r="QRP1001" s="216"/>
      <c r="QRQ1001" s="216"/>
      <c r="QRR1001" s="216"/>
      <c r="QRS1001" s="216"/>
      <c r="QRT1001" s="216"/>
      <c r="QRU1001" s="216"/>
      <c r="QRV1001" s="216"/>
      <c r="QRW1001" s="216"/>
      <c r="QRX1001" s="216"/>
      <c r="QRY1001" s="216"/>
      <c r="QRZ1001" s="216"/>
      <c r="QSA1001" s="216"/>
      <c r="QSB1001" s="216"/>
      <c r="QSC1001" s="216"/>
      <c r="QSD1001" s="216"/>
      <c r="QSE1001" s="216"/>
      <c r="QSF1001" s="216"/>
      <c r="QSG1001" s="216"/>
      <c r="QSH1001" s="216"/>
      <c r="QSI1001" s="216"/>
      <c r="QSJ1001" s="216"/>
      <c r="QSK1001" s="216"/>
      <c r="QSL1001" s="216"/>
      <c r="QSM1001" s="216"/>
      <c r="QSN1001" s="216"/>
      <c r="QSO1001" s="216"/>
      <c r="QSP1001" s="216"/>
      <c r="QSQ1001" s="216"/>
      <c r="QSR1001" s="216"/>
      <c r="QSS1001" s="216"/>
      <c r="QST1001" s="216"/>
      <c r="QSU1001" s="216"/>
      <c r="QSV1001" s="216"/>
      <c r="QSW1001" s="216"/>
      <c r="QSX1001" s="216"/>
      <c r="QSY1001" s="216"/>
      <c r="QSZ1001" s="216"/>
      <c r="QTA1001" s="216"/>
      <c r="QTB1001" s="216"/>
      <c r="QTC1001" s="216"/>
      <c r="QTD1001" s="216"/>
      <c r="QTE1001" s="216"/>
      <c r="QTF1001" s="216"/>
      <c r="QTG1001" s="216"/>
      <c r="QTH1001" s="216"/>
      <c r="QTI1001" s="216"/>
      <c r="QTJ1001" s="216"/>
      <c r="QTK1001" s="216"/>
      <c r="QTL1001" s="216"/>
      <c r="QTM1001" s="216"/>
      <c r="QTN1001" s="216"/>
      <c r="QTO1001" s="216"/>
      <c r="QTP1001" s="216"/>
      <c r="QTQ1001" s="216"/>
      <c r="QTR1001" s="216"/>
      <c r="QTS1001" s="216"/>
      <c r="QTT1001" s="216"/>
      <c r="QTU1001" s="216"/>
      <c r="QTV1001" s="216"/>
      <c r="QTW1001" s="216"/>
      <c r="QTX1001" s="216"/>
      <c r="QTY1001" s="216"/>
      <c r="QTZ1001" s="216"/>
      <c r="QUA1001" s="216"/>
      <c r="QUB1001" s="216"/>
      <c r="QUC1001" s="216"/>
      <c r="QUD1001" s="216"/>
      <c r="QUE1001" s="216"/>
      <c r="QUF1001" s="216"/>
      <c r="QUG1001" s="216"/>
      <c r="QUH1001" s="216"/>
      <c r="QUI1001" s="216"/>
      <c r="QUJ1001" s="216"/>
      <c r="QUK1001" s="216"/>
      <c r="QUL1001" s="216"/>
      <c r="QUM1001" s="216"/>
      <c r="QUN1001" s="216"/>
      <c r="QUO1001" s="216"/>
      <c r="QUP1001" s="216"/>
      <c r="QUQ1001" s="216"/>
      <c r="QUR1001" s="216"/>
      <c r="QUS1001" s="216"/>
      <c r="QUT1001" s="216"/>
      <c r="QUU1001" s="216"/>
      <c r="QUV1001" s="216"/>
      <c r="QUW1001" s="216"/>
      <c r="QUX1001" s="216"/>
      <c r="QUY1001" s="216"/>
      <c r="QUZ1001" s="216"/>
      <c r="QVA1001" s="216"/>
      <c r="QVB1001" s="216"/>
      <c r="QVC1001" s="216"/>
      <c r="QVD1001" s="216"/>
      <c r="QVE1001" s="216"/>
      <c r="QVF1001" s="216"/>
      <c r="QVG1001" s="216"/>
      <c r="QVH1001" s="216"/>
      <c r="QVI1001" s="216"/>
      <c r="QVJ1001" s="216"/>
      <c r="QVK1001" s="216"/>
      <c r="QVL1001" s="216"/>
      <c r="QVM1001" s="216"/>
      <c r="QVN1001" s="216"/>
      <c r="QVO1001" s="216"/>
      <c r="QVP1001" s="216"/>
      <c r="QVQ1001" s="216"/>
      <c r="QVR1001" s="216"/>
      <c r="QVS1001" s="216"/>
      <c r="QVT1001" s="216"/>
      <c r="QVU1001" s="216"/>
      <c r="QVV1001" s="216"/>
      <c r="QVW1001" s="216"/>
      <c r="QVX1001" s="216"/>
      <c r="QVY1001" s="216"/>
      <c r="QVZ1001" s="216"/>
      <c r="QWA1001" s="216"/>
      <c r="QWB1001" s="216"/>
      <c r="QWC1001" s="216"/>
      <c r="QWD1001" s="216"/>
      <c r="QWE1001" s="216"/>
      <c r="QWF1001" s="216"/>
      <c r="QWG1001" s="216"/>
      <c r="QWH1001" s="216"/>
      <c r="QWI1001" s="216"/>
      <c r="QWJ1001" s="216"/>
      <c r="QWK1001" s="216"/>
      <c r="QWL1001" s="216"/>
      <c r="QWM1001" s="216"/>
      <c r="QWN1001" s="216"/>
      <c r="QWO1001" s="216"/>
      <c r="QWP1001" s="216"/>
      <c r="QWQ1001" s="216"/>
      <c r="QWR1001" s="216"/>
      <c r="QWS1001" s="216"/>
      <c r="QWT1001" s="216"/>
      <c r="QWU1001" s="216"/>
      <c r="QWV1001" s="216"/>
      <c r="QWW1001" s="216"/>
      <c r="QWX1001" s="216"/>
      <c r="QWY1001" s="216"/>
      <c r="QWZ1001" s="216"/>
      <c r="QXA1001" s="216"/>
      <c r="QXB1001" s="216"/>
      <c r="QXC1001" s="216"/>
      <c r="QXD1001" s="216"/>
      <c r="QXE1001" s="216"/>
      <c r="QXF1001" s="216"/>
      <c r="QXG1001" s="216"/>
      <c r="QXH1001" s="216"/>
      <c r="QXI1001" s="216"/>
      <c r="QXJ1001" s="216"/>
      <c r="QXK1001" s="216"/>
      <c r="QXL1001" s="216"/>
      <c r="QXM1001" s="216"/>
      <c r="QXN1001" s="216"/>
      <c r="QXO1001" s="216"/>
      <c r="QXP1001" s="216"/>
      <c r="QXQ1001" s="216"/>
      <c r="QXR1001" s="216"/>
      <c r="QXS1001" s="216"/>
      <c r="QXT1001" s="216"/>
      <c r="QXU1001" s="216"/>
      <c r="QXV1001" s="216"/>
      <c r="QXW1001" s="216"/>
      <c r="QXX1001" s="216"/>
      <c r="QXY1001" s="216"/>
      <c r="QXZ1001" s="216"/>
      <c r="QYA1001" s="216"/>
      <c r="QYB1001" s="216"/>
      <c r="QYC1001" s="216"/>
      <c r="QYD1001" s="216"/>
      <c r="QYE1001" s="216"/>
      <c r="QYF1001" s="216"/>
      <c r="QYG1001" s="216"/>
      <c r="QYH1001" s="216"/>
      <c r="QYI1001" s="216"/>
      <c r="QYJ1001" s="216"/>
      <c r="QYK1001" s="216"/>
      <c r="QYL1001" s="216"/>
      <c r="QYM1001" s="216"/>
      <c r="QYN1001" s="216"/>
      <c r="QYO1001" s="216"/>
      <c r="QYP1001" s="216"/>
      <c r="QYQ1001" s="216"/>
      <c r="QYR1001" s="216"/>
      <c r="QYS1001" s="216"/>
      <c r="QYT1001" s="216"/>
      <c r="QYU1001" s="216"/>
      <c r="QYV1001" s="216"/>
      <c r="QYW1001" s="216"/>
      <c r="QYX1001" s="216"/>
      <c r="QYY1001" s="216"/>
      <c r="QYZ1001" s="216"/>
      <c r="QZA1001" s="216"/>
      <c r="QZB1001" s="216"/>
      <c r="QZC1001" s="216"/>
      <c r="QZD1001" s="216"/>
      <c r="QZE1001" s="216"/>
      <c r="QZF1001" s="216"/>
      <c r="QZG1001" s="216"/>
      <c r="QZH1001" s="216"/>
      <c r="QZI1001" s="216"/>
      <c r="QZJ1001" s="216"/>
      <c r="QZK1001" s="216"/>
      <c r="QZL1001" s="216"/>
      <c r="QZM1001" s="216"/>
      <c r="QZN1001" s="216"/>
      <c r="QZO1001" s="216"/>
      <c r="QZP1001" s="216"/>
      <c r="QZQ1001" s="216"/>
      <c r="QZR1001" s="216"/>
      <c r="QZS1001" s="216"/>
      <c r="QZT1001" s="216"/>
      <c r="QZU1001" s="216"/>
      <c r="QZV1001" s="216"/>
      <c r="QZW1001" s="216"/>
      <c r="QZX1001" s="216"/>
      <c r="QZY1001" s="216"/>
      <c r="QZZ1001" s="216"/>
      <c r="RAA1001" s="216"/>
      <c r="RAB1001" s="216"/>
      <c r="RAC1001" s="216"/>
      <c r="RAD1001" s="216"/>
      <c r="RAE1001" s="216"/>
      <c r="RAF1001" s="216"/>
      <c r="RAG1001" s="216"/>
      <c r="RAH1001" s="216"/>
      <c r="RAI1001" s="216"/>
      <c r="RAJ1001" s="216"/>
      <c r="RAK1001" s="216"/>
      <c r="RAL1001" s="216"/>
      <c r="RAM1001" s="216"/>
      <c r="RAN1001" s="216"/>
      <c r="RAO1001" s="216"/>
      <c r="RAP1001" s="216"/>
      <c r="RAQ1001" s="216"/>
      <c r="RAR1001" s="216"/>
      <c r="RAS1001" s="216"/>
      <c r="RAT1001" s="216"/>
      <c r="RAU1001" s="216"/>
      <c r="RAV1001" s="216"/>
      <c r="RAW1001" s="216"/>
      <c r="RAX1001" s="216"/>
      <c r="RAY1001" s="216"/>
      <c r="RAZ1001" s="216"/>
      <c r="RBA1001" s="216"/>
      <c r="RBB1001" s="216"/>
      <c r="RBC1001" s="216"/>
      <c r="RBD1001" s="216"/>
      <c r="RBE1001" s="216"/>
      <c r="RBF1001" s="216"/>
      <c r="RBG1001" s="216"/>
      <c r="RBH1001" s="216"/>
      <c r="RBI1001" s="216"/>
      <c r="RBJ1001" s="216"/>
      <c r="RBK1001" s="216"/>
      <c r="RBL1001" s="216"/>
      <c r="RBM1001" s="216"/>
      <c r="RBN1001" s="216"/>
      <c r="RBO1001" s="216"/>
      <c r="RBP1001" s="216"/>
      <c r="RBQ1001" s="216"/>
      <c r="RBR1001" s="216"/>
      <c r="RBS1001" s="216"/>
      <c r="RBT1001" s="216"/>
      <c r="RBU1001" s="216"/>
      <c r="RBV1001" s="216"/>
      <c r="RBW1001" s="216"/>
      <c r="RBX1001" s="216"/>
      <c r="RBY1001" s="216"/>
      <c r="RBZ1001" s="216"/>
      <c r="RCA1001" s="216"/>
      <c r="RCB1001" s="216"/>
      <c r="RCC1001" s="216"/>
      <c r="RCD1001" s="216"/>
      <c r="RCE1001" s="216"/>
      <c r="RCF1001" s="216"/>
      <c r="RCG1001" s="216"/>
      <c r="RCH1001" s="216"/>
      <c r="RCI1001" s="216"/>
      <c r="RCJ1001" s="216"/>
      <c r="RCK1001" s="216"/>
      <c r="RCL1001" s="216"/>
      <c r="RCM1001" s="216"/>
      <c r="RCN1001" s="216"/>
      <c r="RCO1001" s="216"/>
      <c r="RCP1001" s="216"/>
      <c r="RCQ1001" s="216"/>
      <c r="RCR1001" s="216"/>
      <c r="RCS1001" s="216"/>
      <c r="RCT1001" s="216"/>
      <c r="RCU1001" s="216"/>
      <c r="RCV1001" s="216"/>
      <c r="RCW1001" s="216"/>
      <c r="RCX1001" s="216"/>
      <c r="RCY1001" s="216"/>
      <c r="RCZ1001" s="216"/>
      <c r="RDA1001" s="216"/>
      <c r="RDB1001" s="216"/>
      <c r="RDC1001" s="216"/>
      <c r="RDD1001" s="216"/>
      <c r="RDE1001" s="216"/>
      <c r="RDF1001" s="216"/>
      <c r="RDG1001" s="216"/>
      <c r="RDH1001" s="216"/>
      <c r="RDI1001" s="216"/>
      <c r="RDJ1001" s="216"/>
      <c r="RDK1001" s="216"/>
      <c r="RDL1001" s="216"/>
      <c r="RDM1001" s="216"/>
      <c r="RDN1001" s="216"/>
      <c r="RDO1001" s="216"/>
      <c r="RDP1001" s="216"/>
      <c r="RDQ1001" s="216"/>
      <c r="RDR1001" s="216"/>
      <c r="RDS1001" s="216"/>
      <c r="RDT1001" s="216"/>
      <c r="RDU1001" s="216"/>
      <c r="RDV1001" s="216"/>
      <c r="RDW1001" s="216"/>
      <c r="RDX1001" s="216"/>
      <c r="RDY1001" s="216"/>
      <c r="RDZ1001" s="216"/>
      <c r="REA1001" s="216"/>
      <c r="REB1001" s="216"/>
      <c r="REC1001" s="216"/>
      <c r="RED1001" s="216"/>
      <c r="REE1001" s="216"/>
      <c r="REF1001" s="216"/>
      <c r="REG1001" s="216"/>
      <c r="REH1001" s="216"/>
      <c r="REI1001" s="216"/>
      <c r="REJ1001" s="216"/>
      <c r="REK1001" s="216"/>
      <c r="REL1001" s="216"/>
      <c r="REM1001" s="216"/>
      <c r="REN1001" s="216"/>
      <c r="REO1001" s="216"/>
      <c r="REP1001" s="216"/>
      <c r="REQ1001" s="216"/>
      <c r="RER1001" s="216"/>
      <c r="RES1001" s="216"/>
      <c r="RET1001" s="216"/>
      <c r="REU1001" s="216"/>
      <c r="REV1001" s="216"/>
      <c r="REW1001" s="216"/>
      <c r="REX1001" s="216"/>
      <c r="REY1001" s="216"/>
      <c r="REZ1001" s="216"/>
      <c r="RFA1001" s="216"/>
      <c r="RFB1001" s="216"/>
      <c r="RFC1001" s="216"/>
      <c r="RFD1001" s="216"/>
      <c r="RFE1001" s="216"/>
      <c r="RFF1001" s="216"/>
      <c r="RFG1001" s="216"/>
      <c r="RFH1001" s="216"/>
      <c r="RFI1001" s="216"/>
      <c r="RFJ1001" s="216"/>
      <c r="RFK1001" s="216"/>
      <c r="RFL1001" s="216"/>
      <c r="RFM1001" s="216"/>
      <c r="RFN1001" s="216"/>
      <c r="RFO1001" s="216"/>
      <c r="RFP1001" s="216"/>
      <c r="RFQ1001" s="216"/>
      <c r="RFR1001" s="216"/>
      <c r="RFS1001" s="216"/>
      <c r="RFT1001" s="216"/>
      <c r="RFU1001" s="216"/>
      <c r="RFV1001" s="216"/>
      <c r="RFW1001" s="216"/>
      <c r="RFX1001" s="216"/>
      <c r="RFY1001" s="216"/>
      <c r="RFZ1001" s="216"/>
      <c r="RGA1001" s="216"/>
      <c r="RGB1001" s="216"/>
      <c r="RGC1001" s="216"/>
      <c r="RGD1001" s="216"/>
      <c r="RGE1001" s="216"/>
      <c r="RGF1001" s="216"/>
      <c r="RGG1001" s="216"/>
      <c r="RGH1001" s="216"/>
      <c r="RGI1001" s="216"/>
      <c r="RGJ1001" s="216"/>
      <c r="RGK1001" s="216"/>
      <c r="RGL1001" s="216"/>
      <c r="RGM1001" s="216"/>
      <c r="RGN1001" s="216"/>
      <c r="RGO1001" s="216"/>
      <c r="RGP1001" s="216"/>
      <c r="RGQ1001" s="216"/>
      <c r="RGR1001" s="216"/>
      <c r="RGS1001" s="216"/>
      <c r="RGT1001" s="216"/>
      <c r="RGU1001" s="216"/>
      <c r="RGV1001" s="216"/>
      <c r="RGW1001" s="216"/>
      <c r="RGX1001" s="216"/>
      <c r="RGY1001" s="216"/>
      <c r="RGZ1001" s="216"/>
      <c r="RHA1001" s="216"/>
      <c r="RHB1001" s="216"/>
      <c r="RHC1001" s="216"/>
      <c r="RHD1001" s="216"/>
      <c r="RHE1001" s="216"/>
      <c r="RHF1001" s="216"/>
      <c r="RHG1001" s="216"/>
      <c r="RHH1001" s="216"/>
      <c r="RHI1001" s="216"/>
      <c r="RHJ1001" s="216"/>
      <c r="RHK1001" s="216"/>
      <c r="RHL1001" s="216"/>
      <c r="RHM1001" s="216"/>
      <c r="RHN1001" s="216"/>
      <c r="RHO1001" s="216"/>
      <c r="RHP1001" s="216"/>
      <c r="RHQ1001" s="216"/>
      <c r="RHR1001" s="216"/>
      <c r="RHS1001" s="216"/>
      <c r="RHT1001" s="216"/>
      <c r="RHU1001" s="216"/>
      <c r="RHV1001" s="216"/>
      <c r="RHW1001" s="216"/>
      <c r="RHX1001" s="216"/>
      <c r="RHY1001" s="216"/>
      <c r="RHZ1001" s="216"/>
      <c r="RIA1001" s="216"/>
      <c r="RIB1001" s="216"/>
      <c r="RIC1001" s="216"/>
      <c r="RID1001" s="216"/>
      <c r="RIE1001" s="216"/>
      <c r="RIF1001" s="216"/>
      <c r="RIG1001" s="216"/>
      <c r="RIH1001" s="216"/>
      <c r="RII1001" s="216"/>
      <c r="RIJ1001" s="216"/>
      <c r="RIK1001" s="216"/>
      <c r="RIL1001" s="216"/>
      <c r="RIM1001" s="216"/>
      <c r="RIN1001" s="216"/>
      <c r="RIO1001" s="216"/>
      <c r="RIP1001" s="216"/>
      <c r="RIQ1001" s="216"/>
      <c r="RIR1001" s="216"/>
      <c r="RIS1001" s="216"/>
      <c r="RIT1001" s="216"/>
      <c r="RIU1001" s="216"/>
      <c r="RIV1001" s="216"/>
      <c r="RIW1001" s="216"/>
      <c r="RIX1001" s="216"/>
      <c r="RIY1001" s="216"/>
      <c r="RIZ1001" s="216"/>
      <c r="RJA1001" s="216"/>
      <c r="RJB1001" s="216"/>
      <c r="RJC1001" s="216"/>
      <c r="RJD1001" s="216"/>
      <c r="RJE1001" s="216"/>
      <c r="RJF1001" s="216"/>
      <c r="RJG1001" s="216"/>
      <c r="RJH1001" s="216"/>
      <c r="RJI1001" s="216"/>
      <c r="RJJ1001" s="216"/>
      <c r="RJK1001" s="216"/>
      <c r="RJL1001" s="216"/>
      <c r="RJM1001" s="216"/>
      <c r="RJN1001" s="216"/>
      <c r="RJO1001" s="216"/>
      <c r="RJP1001" s="216"/>
      <c r="RJQ1001" s="216"/>
      <c r="RJR1001" s="216"/>
      <c r="RJS1001" s="216"/>
      <c r="RJT1001" s="216"/>
      <c r="RJU1001" s="216"/>
      <c r="RJV1001" s="216"/>
      <c r="RJW1001" s="216"/>
      <c r="RJX1001" s="216"/>
      <c r="RJY1001" s="216"/>
      <c r="RJZ1001" s="216"/>
      <c r="RKA1001" s="216"/>
      <c r="RKB1001" s="216"/>
      <c r="RKC1001" s="216"/>
      <c r="RKD1001" s="216"/>
      <c r="RKE1001" s="216"/>
      <c r="RKF1001" s="216"/>
      <c r="RKG1001" s="216"/>
      <c r="RKH1001" s="216"/>
      <c r="RKI1001" s="216"/>
      <c r="RKJ1001" s="216"/>
      <c r="RKK1001" s="216"/>
      <c r="RKL1001" s="216"/>
      <c r="RKM1001" s="216"/>
      <c r="RKN1001" s="216"/>
      <c r="RKO1001" s="216"/>
      <c r="RKP1001" s="216"/>
      <c r="RKQ1001" s="216"/>
      <c r="RKR1001" s="216"/>
      <c r="RKS1001" s="216"/>
      <c r="RKT1001" s="216"/>
      <c r="RKU1001" s="216"/>
      <c r="RKV1001" s="216"/>
      <c r="RKW1001" s="216"/>
      <c r="RKX1001" s="216"/>
      <c r="RKY1001" s="216"/>
      <c r="RKZ1001" s="216"/>
      <c r="RLA1001" s="216"/>
      <c r="RLB1001" s="216"/>
      <c r="RLC1001" s="216"/>
      <c r="RLD1001" s="216"/>
      <c r="RLE1001" s="216"/>
      <c r="RLF1001" s="216"/>
      <c r="RLG1001" s="216"/>
      <c r="RLH1001" s="216"/>
      <c r="RLI1001" s="216"/>
      <c r="RLJ1001" s="216"/>
      <c r="RLK1001" s="216"/>
      <c r="RLL1001" s="216"/>
      <c r="RLM1001" s="216"/>
      <c r="RLN1001" s="216"/>
      <c r="RLO1001" s="216"/>
      <c r="RLP1001" s="216"/>
      <c r="RLQ1001" s="216"/>
      <c r="RLR1001" s="216"/>
      <c r="RLS1001" s="216"/>
      <c r="RLT1001" s="216"/>
      <c r="RLU1001" s="216"/>
      <c r="RLV1001" s="216"/>
      <c r="RLW1001" s="216"/>
      <c r="RLX1001" s="216"/>
      <c r="RLY1001" s="216"/>
      <c r="RLZ1001" s="216"/>
      <c r="RMA1001" s="216"/>
      <c r="RMB1001" s="216"/>
      <c r="RMC1001" s="216"/>
      <c r="RMD1001" s="216"/>
      <c r="RME1001" s="216"/>
      <c r="RMF1001" s="216"/>
      <c r="RMG1001" s="216"/>
      <c r="RMH1001" s="216"/>
      <c r="RMI1001" s="216"/>
      <c r="RMJ1001" s="216"/>
      <c r="RMK1001" s="216"/>
      <c r="RML1001" s="216"/>
      <c r="RMM1001" s="216"/>
      <c r="RMN1001" s="216"/>
      <c r="RMO1001" s="216"/>
      <c r="RMP1001" s="216"/>
      <c r="RMQ1001" s="216"/>
      <c r="RMR1001" s="216"/>
      <c r="RMS1001" s="216"/>
      <c r="RMT1001" s="216"/>
      <c r="RMU1001" s="216"/>
      <c r="RMV1001" s="216"/>
      <c r="RMW1001" s="216"/>
      <c r="RMX1001" s="216"/>
      <c r="RMY1001" s="216"/>
      <c r="RMZ1001" s="216"/>
      <c r="RNA1001" s="216"/>
      <c r="RNB1001" s="216"/>
      <c r="RNC1001" s="216"/>
      <c r="RND1001" s="216"/>
      <c r="RNE1001" s="216"/>
      <c r="RNF1001" s="216"/>
      <c r="RNG1001" s="216"/>
      <c r="RNH1001" s="216"/>
      <c r="RNI1001" s="216"/>
      <c r="RNJ1001" s="216"/>
      <c r="RNK1001" s="216"/>
      <c r="RNL1001" s="216"/>
      <c r="RNM1001" s="216"/>
      <c r="RNN1001" s="216"/>
      <c r="RNO1001" s="216"/>
      <c r="RNP1001" s="216"/>
      <c r="RNQ1001" s="216"/>
      <c r="RNR1001" s="216"/>
      <c r="RNS1001" s="216"/>
      <c r="RNT1001" s="216"/>
      <c r="RNU1001" s="216"/>
      <c r="RNV1001" s="216"/>
      <c r="RNW1001" s="216"/>
      <c r="RNX1001" s="216"/>
      <c r="RNY1001" s="216"/>
      <c r="RNZ1001" s="216"/>
      <c r="ROA1001" s="216"/>
      <c r="ROB1001" s="216"/>
      <c r="ROC1001" s="216"/>
      <c r="ROD1001" s="216"/>
      <c r="ROE1001" s="216"/>
      <c r="ROF1001" s="216"/>
      <c r="ROG1001" s="216"/>
      <c r="ROH1001" s="216"/>
      <c r="ROI1001" s="216"/>
      <c r="ROJ1001" s="216"/>
      <c r="ROK1001" s="216"/>
      <c r="ROL1001" s="216"/>
      <c r="ROM1001" s="216"/>
      <c r="RON1001" s="216"/>
      <c r="ROO1001" s="216"/>
      <c r="ROP1001" s="216"/>
      <c r="ROQ1001" s="216"/>
      <c r="ROR1001" s="216"/>
      <c r="ROS1001" s="216"/>
      <c r="ROT1001" s="216"/>
      <c r="ROU1001" s="216"/>
      <c r="ROV1001" s="216"/>
      <c r="ROW1001" s="216"/>
      <c r="ROX1001" s="216"/>
      <c r="ROY1001" s="216"/>
      <c r="ROZ1001" s="216"/>
      <c r="RPA1001" s="216"/>
      <c r="RPB1001" s="216"/>
      <c r="RPC1001" s="216"/>
      <c r="RPD1001" s="216"/>
      <c r="RPE1001" s="216"/>
      <c r="RPF1001" s="216"/>
      <c r="RPG1001" s="216"/>
      <c r="RPH1001" s="216"/>
      <c r="RPI1001" s="216"/>
      <c r="RPJ1001" s="216"/>
      <c r="RPK1001" s="216"/>
      <c r="RPL1001" s="216"/>
      <c r="RPM1001" s="216"/>
      <c r="RPN1001" s="216"/>
      <c r="RPO1001" s="216"/>
      <c r="RPP1001" s="216"/>
      <c r="RPQ1001" s="216"/>
      <c r="RPR1001" s="216"/>
      <c r="RPS1001" s="216"/>
      <c r="RPT1001" s="216"/>
      <c r="RPU1001" s="216"/>
      <c r="RPV1001" s="216"/>
      <c r="RPW1001" s="216"/>
      <c r="RPX1001" s="216"/>
      <c r="RPY1001" s="216"/>
      <c r="RPZ1001" s="216"/>
      <c r="RQA1001" s="216"/>
      <c r="RQB1001" s="216"/>
      <c r="RQC1001" s="216"/>
      <c r="RQD1001" s="216"/>
      <c r="RQE1001" s="216"/>
      <c r="RQF1001" s="216"/>
      <c r="RQG1001" s="216"/>
      <c r="RQH1001" s="216"/>
      <c r="RQI1001" s="216"/>
      <c r="RQJ1001" s="216"/>
      <c r="RQK1001" s="216"/>
      <c r="RQL1001" s="216"/>
      <c r="RQM1001" s="216"/>
      <c r="RQN1001" s="216"/>
      <c r="RQO1001" s="216"/>
      <c r="RQP1001" s="216"/>
      <c r="RQQ1001" s="216"/>
      <c r="RQR1001" s="216"/>
      <c r="RQS1001" s="216"/>
      <c r="RQT1001" s="216"/>
      <c r="RQU1001" s="216"/>
      <c r="RQV1001" s="216"/>
      <c r="RQW1001" s="216"/>
      <c r="RQX1001" s="216"/>
      <c r="RQY1001" s="216"/>
      <c r="RQZ1001" s="216"/>
      <c r="RRA1001" s="216"/>
      <c r="RRB1001" s="216"/>
      <c r="RRC1001" s="216"/>
      <c r="RRD1001" s="216"/>
      <c r="RRE1001" s="216"/>
      <c r="RRF1001" s="216"/>
      <c r="RRG1001" s="216"/>
      <c r="RRH1001" s="216"/>
      <c r="RRI1001" s="216"/>
      <c r="RRJ1001" s="216"/>
      <c r="RRK1001" s="216"/>
      <c r="RRL1001" s="216"/>
      <c r="RRM1001" s="216"/>
      <c r="RRN1001" s="216"/>
      <c r="RRO1001" s="216"/>
      <c r="RRP1001" s="216"/>
      <c r="RRQ1001" s="216"/>
      <c r="RRR1001" s="216"/>
      <c r="RRS1001" s="216"/>
      <c r="RRT1001" s="216"/>
      <c r="RRU1001" s="216"/>
      <c r="RRV1001" s="216"/>
      <c r="RRW1001" s="216"/>
      <c r="RRX1001" s="216"/>
      <c r="RRY1001" s="216"/>
      <c r="RRZ1001" s="216"/>
      <c r="RSA1001" s="216"/>
      <c r="RSB1001" s="216"/>
      <c r="RSC1001" s="216"/>
      <c r="RSD1001" s="216"/>
      <c r="RSE1001" s="216"/>
      <c r="RSF1001" s="216"/>
      <c r="RSG1001" s="216"/>
      <c r="RSH1001" s="216"/>
      <c r="RSI1001" s="216"/>
      <c r="RSJ1001" s="216"/>
      <c r="RSK1001" s="216"/>
      <c r="RSL1001" s="216"/>
      <c r="RSM1001" s="216"/>
      <c r="RSN1001" s="216"/>
      <c r="RSO1001" s="216"/>
      <c r="RSP1001" s="216"/>
      <c r="RSQ1001" s="216"/>
      <c r="RSR1001" s="216"/>
      <c r="RSS1001" s="216"/>
      <c r="RST1001" s="216"/>
      <c r="RSU1001" s="216"/>
      <c r="RSV1001" s="216"/>
      <c r="RSW1001" s="216"/>
      <c r="RSX1001" s="216"/>
      <c r="RSY1001" s="216"/>
      <c r="RSZ1001" s="216"/>
      <c r="RTA1001" s="216"/>
      <c r="RTB1001" s="216"/>
      <c r="RTC1001" s="216"/>
      <c r="RTD1001" s="216"/>
      <c r="RTE1001" s="216"/>
      <c r="RTF1001" s="216"/>
      <c r="RTG1001" s="216"/>
      <c r="RTH1001" s="216"/>
      <c r="RTI1001" s="216"/>
      <c r="RTJ1001" s="216"/>
      <c r="RTK1001" s="216"/>
      <c r="RTL1001" s="216"/>
      <c r="RTM1001" s="216"/>
      <c r="RTN1001" s="216"/>
      <c r="RTO1001" s="216"/>
      <c r="RTP1001" s="216"/>
      <c r="RTQ1001" s="216"/>
      <c r="RTR1001" s="216"/>
      <c r="RTS1001" s="216"/>
      <c r="RTT1001" s="216"/>
      <c r="RTU1001" s="216"/>
      <c r="RTV1001" s="216"/>
      <c r="RTW1001" s="216"/>
      <c r="RTX1001" s="216"/>
      <c r="RTY1001" s="216"/>
      <c r="RTZ1001" s="216"/>
      <c r="RUA1001" s="216"/>
      <c r="RUB1001" s="216"/>
      <c r="RUC1001" s="216"/>
      <c r="RUD1001" s="216"/>
      <c r="RUE1001" s="216"/>
      <c r="RUF1001" s="216"/>
      <c r="RUG1001" s="216"/>
      <c r="RUH1001" s="216"/>
      <c r="RUI1001" s="216"/>
      <c r="RUJ1001" s="216"/>
      <c r="RUK1001" s="216"/>
      <c r="RUL1001" s="216"/>
      <c r="RUM1001" s="216"/>
      <c r="RUN1001" s="216"/>
      <c r="RUO1001" s="216"/>
      <c r="RUP1001" s="216"/>
      <c r="RUQ1001" s="216"/>
      <c r="RUR1001" s="216"/>
      <c r="RUS1001" s="216"/>
      <c r="RUT1001" s="216"/>
      <c r="RUU1001" s="216"/>
      <c r="RUV1001" s="216"/>
      <c r="RUW1001" s="216"/>
      <c r="RUX1001" s="216"/>
      <c r="RUY1001" s="216"/>
      <c r="RUZ1001" s="216"/>
      <c r="RVA1001" s="216"/>
      <c r="RVB1001" s="216"/>
      <c r="RVC1001" s="216"/>
      <c r="RVD1001" s="216"/>
      <c r="RVE1001" s="216"/>
      <c r="RVF1001" s="216"/>
      <c r="RVG1001" s="216"/>
      <c r="RVH1001" s="216"/>
      <c r="RVI1001" s="216"/>
      <c r="RVJ1001" s="216"/>
      <c r="RVK1001" s="216"/>
      <c r="RVL1001" s="216"/>
      <c r="RVM1001" s="216"/>
      <c r="RVN1001" s="216"/>
      <c r="RVO1001" s="216"/>
      <c r="RVP1001" s="216"/>
      <c r="RVQ1001" s="216"/>
      <c r="RVR1001" s="216"/>
      <c r="RVS1001" s="216"/>
      <c r="RVT1001" s="216"/>
      <c r="RVU1001" s="216"/>
      <c r="RVV1001" s="216"/>
      <c r="RVW1001" s="216"/>
      <c r="RVX1001" s="216"/>
      <c r="RVY1001" s="216"/>
      <c r="RVZ1001" s="216"/>
      <c r="RWA1001" s="216"/>
      <c r="RWB1001" s="216"/>
      <c r="RWC1001" s="216"/>
      <c r="RWD1001" s="216"/>
      <c r="RWE1001" s="216"/>
      <c r="RWF1001" s="216"/>
      <c r="RWG1001" s="216"/>
      <c r="RWH1001" s="216"/>
      <c r="RWI1001" s="216"/>
      <c r="RWJ1001" s="216"/>
      <c r="RWK1001" s="216"/>
      <c r="RWL1001" s="216"/>
      <c r="RWM1001" s="216"/>
      <c r="RWN1001" s="216"/>
      <c r="RWO1001" s="216"/>
      <c r="RWP1001" s="216"/>
      <c r="RWQ1001" s="216"/>
      <c r="RWR1001" s="216"/>
      <c r="RWS1001" s="216"/>
      <c r="RWT1001" s="216"/>
      <c r="RWU1001" s="216"/>
      <c r="RWV1001" s="216"/>
      <c r="RWW1001" s="216"/>
      <c r="RWX1001" s="216"/>
      <c r="RWY1001" s="216"/>
      <c r="RWZ1001" s="216"/>
      <c r="RXA1001" s="216"/>
      <c r="RXB1001" s="216"/>
      <c r="RXC1001" s="216"/>
      <c r="RXD1001" s="216"/>
      <c r="RXE1001" s="216"/>
      <c r="RXF1001" s="216"/>
      <c r="RXG1001" s="216"/>
      <c r="RXH1001" s="216"/>
      <c r="RXI1001" s="216"/>
      <c r="RXJ1001" s="216"/>
      <c r="RXK1001" s="216"/>
      <c r="RXL1001" s="216"/>
      <c r="RXM1001" s="216"/>
      <c r="RXN1001" s="216"/>
      <c r="RXO1001" s="216"/>
      <c r="RXP1001" s="216"/>
      <c r="RXQ1001" s="216"/>
      <c r="RXR1001" s="216"/>
      <c r="RXS1001" s="216"/>
      <c r="RXT1001" s="216"/>
      <c r="RXU1001" s="216"/>
      <c r="RXV1001" s="216"/>
      <c r="RXW1001" s="216"/>
      <c r="RXX1001" s="216"/>
      <c r="RXY1001" s="216"/>
      <c r="RXZ1001" s="216"/>
      <c r="RYA1001" s="216"/>
      <c r="RYB1001" s="216"/>
      <c r="RYC1001" s="216"/>
      <c r="RYD1001" s="216"/>
      <c r="RYE1001" s="216"/>
      <c r="RYF1001" s="216"/>
      <c r="RYG1001" s="216"/>
      <c r="RYH1001" s="216"/>
      <c r="RYI1001" s="216"/>
      <c r="RYJ1001" s="216"/>
      <c r="RYK1001" s="216"/>
      <c r="RYL1001" s="216"/>
      <c r="RYM1001" s="216"/>
      <c r="RYN1001" s="216"/>
      <c r="RYO1001" s="216"/>
      <c r="RYP1001" s="216"/>
      <c r="RYQ1001" s="216"/>
      <c r="RYR1001" s="216"/>
      <c r="RYS1001" s="216"/>
      <c r="RYT1001" s="216"/>
      <c r="RYU1001" s="216"/>
      <c r="RYV1001" s="216"/>
      <c r="RYW1001" s="216"/>
      <c r="RYX1001" s="216"/>
      <c r="RYY1001" s="216"/>
      <c r="RYZ1001" s="216"/>
      <c r="RZA1001" s="216"/>
      <c r="RZB1001" s="216"/>
      <c r="RZC1001" s="216"/>
      <c r="RZD1001" s="216"/>
      <c r="RZE1001" s="216"/>
      <c r="RZF1001" s="216"/>
      <c r="RZG1001" s="216"/>
      <c r="RZH1001" s="216"/>
      <c r="RZI1001" s="216"/>
      <c r="RZJ1001" s="216"/>
      <c r="RZK1001" s="216"/>
      <c r="RZL1001" s="216"/>
      <c r="RZM1001" s="216"/>
      <c r="RZN1001" s="216"/>
      <c r="RZO1001" s="216"/>
      <c r="RZP1001" s="216"/>
      <c r="RZQ1001" s="216"/>
      <c r="RZR1001" s="216"/>
      <c r="RZS1001" s="216"/>
      <c r="RZT1001" s="216"/>
      <c r="RZU1001" s="216"/>
      <c r="RZV1001" s="216"/>
      <c r="RZW1001" s="216"/>
      <c r="RZX1001" s="216"/>
      <c r="RZY1001" s="216"/>
      <c r="RZZ1001" s="216"/>
      <c r="SAA1001" s="216"/>
      <c r="SAB1001" s="216"/>
      <c r="SAC1001" s="216"/>
      <c r="SAD1001" s="216"/>
      <c r="SAE1001" s="216"/>
      <c r="SAF1001" s="216"/>
      <c r="SAG1001" s="216"/>
      <c r="SAH1001" s="216"/>
      <c r="SAI1001" s="216"/>
      <c r="SAJ1001" s="216"/>
      <c r="SAK1001" s="216"/>
      <c r="SAL1001" s="216"/>
      <c r="SAM1001" s="216"/>
      <c r="SAN1001" s="216"/>
      <c r="SAO1001" s="216"/>
      <c r="SAP1001" s="216"/>
      <c r="SAQ1001" s="216"/>
      <c r="SAR1001" s="216"/>
      <c r="SAS1001" s="216"/>
      <c r="SAT1001" s="216"/>
      <c r="SAU1001" s="216"/>
      <c r="SAV1001" s="216"/>
      <c r="SAW1001" s="216"/>
      <c r="SAX1001" s="216"/>
      <c r="SAY1001" s="216"/>
      <c r="SAZ1001" s="216"/>
      <c r="SBA1001" s="216"/>
      <c r="SBB1001" s="216"/>
      <c r="SBC1001" s="216"/>
      <c r="SBD1001" s="216"/>
      <c r="SBE1001" s="216"/>
      <c r="SBF1001" s="216"/>
      <c r="SBG1001" s="216"/>
      <c r="SBH1001" s="216"/>
      <c r="SBI1001" s="216"/>
      <c r="SBJ1001" s="216"/>
      <c r="SBK1001" s="216"/>
      <c r="SBL1001" s="216"/>
      <c r="SBM1001" s="216"/>
      <c r="SBN1001" s="216"/>
      <c r="SBO1001" s="216"/>
      <c r="SBP1001" s="216"/>
      <c r="SBQ1001" s="216"/>
      <c r="SBR1001" s="216"/>
      <c r="SBS1001" s="216"/>
      <c r="SBT1001" s="216"/>
      <c r="SBU1001" s="216"/>
      <c r="SBV1001" s="216"/>
      <c r="SBW1001" s="216"/>
      <c r="SBX1001" s="216"/>
      <c r="SBY1001" s="216"/>
      <c r="SBZ1001" s="216"/>
      <c r="SCA1001" s="216"/>
      <c r="SCB1001" s="216"/>
      <c r="SCC1001" s="216"/>
      <c r="SCD1001" s="216"/>
      <c r="SCE1001" s="216"/>
      <c r="SCF1001" s="216"/>
      <c r="SCG1001" s="216"/>
      <c r="SCH1001" s="216"/>
      <c r="SCI1001" s="216"/>
      <c r="SCJ1001" s="216"/>
      <c r="SCK1001" s="216"/>
      <c r="SCL1001" s="216"/>
      <c r="SCM1001" s="216"/>
      <c r="SCN1001" s="216"/>
      <c r="SCO1001" s="216"/>
      <c r="SCP1001" s="216"/>
      <c r="SCQ1001" s="216"/>
      <c r="SCR1001" s="216"/>
      <c r="SCS1001" s="216"/>
      <c r="SCT1001" s="216"/>
      <c r="SCU1001" s="216"/>
      <c r="SCV1001" s="216"/>
      <c r="SCW1001" s="216"/>
      <c r="SCX1001" s="216"/>
      <c r="SCY1001" s="216"/>
      <c r="SCZ1001" s="216"/>
      <c r="SDA1001" s="216"/>
      <c r="SDB1001" s="216"/>
      <c r="SDC1001" s="216"/>
      <c r="SDD1001" s="216"/>
      <c r="SDE1001" s="216"/>
      <c r="SDF1001" s="216"/>
      <c r="SDG1001" s="216"/>
      <c r="SDH1001" s="216"/>
      <c r="SDI1001" s="216"/>
      <c r="SDJ1001" s="216"/>
      <c r="SDK1001" s="216"/>
      <c r="SDL1001" s="216"/>
      <c r="SDM1001" s="216"/>
      <c r="SDN1001" s="216"/>
      <c r="SDO1001" s="216"/>
      <c r="SDP1001" s="216"/>
      <c r="SDQ1001" s="216"/>
      <c r="SDR1001" s="216"/>
      <c r="SDS1001" s="216"/>
      <c r="SDT1001" s="216"/>
      <c r="SDU1001" s="216"/>
      <c r="SDV1001" s="216"/>
      <c r="SDW1001" s="216"/>
      <c r="SDX1001" s="216"/>
      <c r="SDY1001" s="216"/>
      <c r="SDZ1001" s="216"/>
      <c r="SEA1001" s="216"/>
      <c r="SEB1001" s="216"/>
      <c r="SEC1001" s="216"/>
      <c r="SED1001" s="216"/>
      <c r="SEE1001" s="216"/>
      <c r="SEF1001" s="216"/>
      <c r="SEG1001" s="216"/>
      <c r="SEH1001" s="216"/>
      <c r="SEI1001" s="216"/>
      <c r="SEJ1001" s="216"/>
      <c r="SEK1001" s="216"/>
      <c r="SEL1001" s="216"/>
      <c r="SEM1001" s="216"/>
      <c r="SEN1001" s="216"/>
      <c r="SEO1001" s="216"/>
      <c r="SEP1001" s="216"/>
      <c r="SEQ1001" s="216"/>
      <c r="SER1001" s="216"/>
      <c r="SES1001" s="216"/>
      <c r="SET1001" s="216"/>
      <c r="SEU1001" s="216"/>
      <c r="SEV1001" s="216"/>
      <c r="SEW1001" s="216"/>
      <c r="SEX1001" s="216"/>
      <c r="SEY1001" s="216"/>
      <c r="SEZ1001" s="216"/>
      <c r="SFA1001" s="216"/>
      <c r="SFB1001" s="216"/>
      <c r="SFC1001" s="216"/>
      <c r="SFD1001" s="216"/>
      <c r="SFE1001" s="216"/>
      <c r="SFF1001" s="216"/>
      <c r="SFG1001" s="216"/>
      <c r="SFH1001" s="216"/>
      <c r="SFI1001" s="216"/>
      <c r="SFJ1001" s="216"/>
      <c r="SFK1001" s="216"/>
      <c r="SFL1001" s="216"/>
      <c r="SFM1001" s="216"/>
      <c r="SFN1001" s="216"/>
      <c r="SFO1001" s="216"/>
      <c r="SFP1001" s="216"/>
      <c r="SFQ1001" s="216"/>
      <c r="SFR1001" s="216"/>
      <c r="SFS1001" s="216"/>
      <c r="SFT1001" s="216"/>
      <c r="SFU1001" s="216"/>
      <c r="SFV1001" s="216"/>
      <c r="SFW1001" s="216"/>
      <c r="SFX1001" s="216"/>
      <c r="SFY1001" s="216"/>
      <c r="SFZ1001" s="216"/>
      <c r="SGA1001" s="216"/>
      <c r="SGB1001" s="216"/>
      <c r="SGC1001" s="216"/>
      <c r="SGD1001" s="216"/>
      <c r="SGE1001" s="216"/>
      <c r="SGF1001" s="216"/>
      <c r="SGG1001" s="216"/>
      <c r="SGH1001" s="216"/>
      <c r="SGI1001" s="216"/>
      <c r="SGJ1001" s="216"/>
      <c r="SGK1001" s="216"/>
      <c r="SGL1001" s="216"/>
      <c r="SGM1001" s="216"/>
      <c r="SGN1001" s="216"/>
      <c r="SGO1001" s="216"/>
      <c r="SGP1001" s="216"/>
      <c r="SGQ1001" s="216"/>
      <c r="SGR1001" s="216"/>
      <c r="SGS1001" s="216"/>
      <c r="SGT1001" s="216"/>
      <c r="SGU1001" s="216"/>
      <c r="SGV1001" s="216"/>
      <c r="SGW1001" s="216"/>
      <c r="SGX1001" s="216"/>
      <c r="SGY1001" s="216"/>
      <c r="SGZ1001" s="216"/>
      <c r="SHA1001" s="216"/>
      <c r="SHB1001" s="216"/>
      <c r="SHC1001" s="216"/>
      <c r="SHD1001" s="216"/>
      <c r="SHE1001" s="216"/>
      <c r="SHF1001" s="216"/>
      <c r="SHG1001" s="216"/>
      <c r="SHH1001" s="216"/>
      <c r="SHI1001" s="216"/>
      <c r="SHJ1001" s="216"/>
      <c r="SHK1001" s="216"/>
      <c r="SHL1001" s="216"/>
      <c r="SHM1001" s="216"/>
      <c r="SHN1001" s="216"/>
      <c r="SHO1001" s="216"/>
      <c r="SHP1001" s="216"/>
      <c r="SHQ1001" s="216"/>
      <c r="SHR1001" s="216"/>
      <c r="SHS1001" s="216"/>
      <c r="SHT1001" s="216"/>
      <c r="SHU1001" s="216"/>
      <c r="SHV1001" s="216"/>
      <c r="SHW1001" s="216"/>
      <c r="SHX1001" s="216"/>
      <c r="SHY1001" s="216"/>
      <c r="SHZ1001" s="216"/>
      <c r="SIA1001" s="216"/>
      <c r="SIB1001" s="216"/>
      <c r="SIC1001" s="216"/>
      <c r="SID1001" s="216"/>
      <c r="SIE1001" s="216"/>
      <c r="SIF1001" s="216"/>
      <c r="SIG1001" s="216"/>
      <c r="SIH1001" s="216"/>
      <c r="SII1001" s="216"/>
      <c r="SIJ1001" s="216"/>
      <c r="SIK1001" s="216"/>
      <c r="SIL1001" s="216"/>
      <c r="SIM1001" s="216"/>
      <c r="SIN1001" s="216"/>
      <c r="SIO1001" s="216"/>
      <c r="SIP1001" s="216"/>
      <c r="SIQ1001" s="216"/>
      <c r="SIR1001" s="216"/>
      <c r="SIS1001" s="216"/>
      <c r="SIT1001" s="216"/>
      <c r="SIU1001" s="216"/>
      <c r="SIV1001" s="216"/>
      <c r="SIW1001" s="216"/>
      <c r="SIX1001" s="216"/>
      <c r="SIY1001" s="216"/>
      <c r="SIZ1001" s="216"/>
      <c r="SJA1001" s="216"/>
      <c r="SJB1001" s="216"/>
      <c r="SJC1001" s="216"/>
      <c r="SJD1001" s="216"/>
      <c r="SJE1001" s="216"/>
      <c r="SJF1001" s="216"/>
      <c r="SJG1001" s="216"/>
      <c r="SJH1001" s="216"/>
      <c r="SJI1001" s="216"/>
      <c r="SJJ1001" s="216"/>
      <c r="SJK1001" s="216"/>
      <c r="SJL1001" s="216"/>
      <c r="SJM1001" s="216"/>
      <c r="SJN1001" s="216"/>
      <c r="SJO1001" s="216"/>
      <c r="SJP1001" s="216"/>
      <c r="SJQ1001" s="216"/>
      <c r="SJR1001" s="216"/>
      <c r="SJS1001" s="216"/>
      <c r="SJT1001" s="216"/>
      <c r="SJU1001" s="216"/>
      <c r="SJV1001" s="216"/>
      <c r="SJW1001" s="216"/>
      <c r="SJX1001" s="216"/>
      <c r="SJY1001" s="216"/>
      <c r="SJZ1001" s="216"/>
      <c r="SKA1001" s="216"/>
      <c r="SKB1001" s="216"/>
      <c r="SKC1001" s="216"/>
      <c r="SKD1001" s="216"/>
      <c r="SKE1001" s="216"/>
      <c r="SKF1001" s="216"/>
      <c r="SKG1001" s="216"/>
      <c r="SKH1001" s="216"/>
      <c r="SKI1001" s="216"/>
      <c r="SKJ1001" s="216"/>
      <c r="SKK1001" s="216"/>
      <c r="SKL1001" s="216"/>
      <c r="SKM1001" s="216"/>
      <c r="SKN1001" s="216"/>
      <c r="SKO1001" s="216"/>
      <c r="SKP1001" s="216"/>
      <c r="SKQ1001" s="216"/>
      <c r="SKR1001" s="216"/>
      <c r="SKS1001" s="216"/>
      <c r="SKT1001" s="216"/>
      <c r="SKU1001" s="216"/>
      <c r="SKV1001" s="216"/>
      <c r="SKW1001" s="216"/>
      <c r="SKX1001" s="216"/>
      <c r="SKY1001" s="216"/>
      <c r="SKZ1001" s="216"/>
      <c r="SLA1001" s="216"/>
      <c r="SLB1001" s="216"/>
      <c r="SLC1001" s="216"/>
      <c r="SLD1001" s="216"/>
      <c r="SLE1001" s="216"/>
      <c r="SLF1001" s="216"/>
      <c r="SLG1001" s="216"/>
      <c r="SLH1001" s="216"/>
      <c r="SLI1001" s="216"/>
      <c r="SLJ1001" s="216"/>
      <c r="SLK1001" s="216"/>
      <c r="SLL1001" s="216"/>
      <c r="SLM1001" s="216"/>
      <c r="SLN1001" s="216"/>
      <c r="SLO1001" s="216"/>
      <c r="SLP1001" s="216"/>
      <c r="SLQ1001" s="216"/>
      <c r="SLR1001" s="216"/>
      <c r="SLS1001" s="216"/>
      <c r="SLT1001" s="216"/>
      <c r="SLU1001" s="216"/>
      <c r="SLV1001" s="216"/>
      <c r="SLW1001" s="216"/>
      <c r="SLX1001" s="216"/>
      <c r="SLY1001" s="216"/>
      <c r="SLZ1001" s="216"/>
      <c r="SMA1001" s="216"/>
      <c r="SMB1001" s="216"/>
      <c r="SMC1001" s="216"/>
      <c r="SMD1001" s="216"/>
      <c r="SME1001" s="216"/>
      <c r="SMF1001" s="216"/>
      <c r="SMG1001" s="216"/>
      <c r="SMH1001" s="216"/>
      <c r="SMI1001" s="216"/>
      <c r="SMJ1001" s="216"/>
      <c r="SMK1001" s="216"/>
      <c r="SML1001" s="216"/>
      <c r="SMM1001" s="216"/>
      <c r="SMN1001" s="216"/>
      <c r="SMO1001" s="216"/>
      <c r="SMP1001" s="216"/>
      <c r="SMQ1001" s="216"/>
      <c r="SMR1001" s="216"/>
      <c r="SMS1001" s="216"/>
      <c r="SMT1001" s="216"/>
      <c r="SMU1001" s="216"/>
      <c r="SMV1001" s="216"/>
      <c r="SMW1001" s="216"/>
      <c r="SMX1001" s="216"/>
      <c r="SMY1001" s="216"/>
      <c r="SMZ1001" s="216"/>
      <c r="SNA1001" s="216"/>
      <c r="SNB1001" s="216"/>
      <c r="SNC1001" s="216"/>
      <c r="SND1001" s="216"/>
      <c r="SNE1001" s="216"/>
      <c r="SNF1001" s="216"/>
      <c r="SNG1001" s="216"/>
      <c r="SNH1001" s="216"/>
      <c r="SNI1001" s="216"/>
      <c r="SNJ1001" s="216"/>
      <c r="SNK1001" s="216"/>
      <c r="SNL1001" s="216"/>
      <c r="SNM1001" s="216"/>
      <c r="SNN1001" s="216"/>
      <c r="SNO1001" s="216"/>
      <c r="SNP1001" s="216"/>
      <c r="SNQ1001" s="216"/>
      <c r="SNR1001" s="216"/>
      <c r="SNS1001" s="216"/>
      <c r="SNT1001" s="216"/>
      <c r="SNU1001" s="216"/>
      <c r="SNV1001" s="216"/>
      <c r="SNW1001" s="216"/>
      <c r="SNX1001" s="216"/>
      <c r="SNY1001" s="216"/>
      <c r="SNZ1001" s="216"/>
      <c r="SOA1001" s="216"/>
      <c r="SOB1001" s="216"/>
      <c r="SOC1001" s="216"/>
      <c r="SOD1001" s="216"/>
      <c r="SOE1001" s="216"/>
      <c r="SOF1001" s="216"/>
      <c r="SOG1001" s="216"/>
      <c r="SOH1001" s="216"/>
      <c r="SOI1001" s="216"/>
      <c r="SOJ1001" s="216"/>
      <c r="SOK1001" s="216"/>
      <c r="SOL1001" s="216"/>
      <c r="SOM1001" s="216"/>
      <c r="SON1001" s="216"/>
      <c r="SOO1001" s="216"/>
      <c r="SOP1001" s="216"/>
      <c r="SOQ1001" s="216"/>
      <c r="SOR1001" s="216"/>
      <c r="SOS1001" s="216"/>
      <c r="SOT1001" s="216"/>
      <c r="SOU1001" s="216"/>
      <c r="SOV1001" s="216"/>
      <c r="SOW1001" s="216"/>
      <c r="SOX1001" s="216"/>
      <c r="SOY1001" s="216"/>
      <c r="SOZ1001" s="216"/>
      <c r="SPA1001" s="216"/>
      <c r="SPB1001" s="216"/>
      <c r="SPC1001" s="216"/>
      <c r="SPD1001" s="216"/>
      <c r="SPE1001" s="216"/>
      <c r="SPF1001" s="216"/>
      <c r="SPG1001" s="216"/>
      <c r="SPH1001" s="216"/>
      <c r="SPI1001" s="216"/>
      <c r="SPJ1001" s="216"/>
      <c r="SPK1001" s="216"/>
      <c r="SPL1001" s="216"/>
      <c r="SPM1001" s="216"/>
      <c r="SPN1001" s="216"/>
      <c r="SPO1001" s="216"/>
      <c r="SPP1001" s="216"/>
      <c r="SPQ1001" s="216"/>
      <c r="SPR1001" s="216"/>
      <c r="SPS1001" s="216"/>
      <c r="SPT1001" s="216"/>
      <c r="SPU1001" s="216"/>
      <c r="SPV1001" s="216"/>
      <c r="SPW1001" s="216"/>
      <c r="SPX1001" s="216"/>
      <c r="SPY1001" s="216"/>
      <c r="SPZ1001" s="216"/>
      <c r="SQA1001" s="216"/>
      <c r="SQB1001" s="216"/>
      <c r="SQC1001" s="216"/>
      <c r="SQD1001" s="216"/>
      <c r="SQE1001" s="216"/>
      <c r="SQF1001" s="216"/>
      <c r="SQG1001" s="216"/>
      <c r="SQH1001" s="216"/>
      <c r="SQI1001" s="216"/>
      <c r="SQJ1001" s="216"/>
      <c r="SQK1001" s="216"/>
      <c r="SQL1001" s="216"/>
      <c r="SQM1001" s="216"/>
      <c r="SQN1001" s="216"/>
      <c r="SQO1001" s="216"/>
      <c r="SQP1001" s="216"/>
      <c r="SQQ1001" s="216"/>
      <c r="SQR1001" s="216"/>
      <c r="SQS1001" s="216"/>
      <c r="SQT1001" s="216"/>
      <c r="SQU1001" s="216"/>
      <c r="SQV1001" s="216"/>
      <c r="SQW1001" s="216"/>
      <c r="SQX1001" s="216"/>
      <c r="SQY1001" s="216"/>
      <c r="SQZ1001" s="216"/>
      <c r="SRA1001" s="216"/>
      <c r="SRB1001" s="216"/>
      <c r="SRC1001" s="216"/>
      <c r="SRD1001" s="216"/>
      <c r="SRE1001" s="216"/>
      <c r="SRF1001" s="216"/>
      <c r="SRG1001" s="216"/>
      <c r="SRH1001" s="216"/>
      <c r="SRI1001" s="216"/>
      <c r="SRJ1001" s="216"/>
      <c r="SRK1001" s="216"/>
      <c r="SRL1001" s="216"/>
      <c r="SRM1001" s="216"/>
      <c r="SRN1001" s="216"/>
      <c r="SRO1001" s="216"/>
      <c r="SRP1001" s="216"/>
      <c r="SRQ1001" s="216"/>
      <c r="SRR1001" s="216"/>
      <c r="SRS1001" s="216"/>
      <c r="SRT1001" s="216"/>
      <c r="SRU1001" s="216"/>
      <c r="SRV1001" s="216"/>
      <c r="SRW1001" s="216"/>
      <c r="SRX1001" s="216"/>
      <c r="SRY1001" s="216"/>
      <c r="SRZ1001" s="216"/>
      <c r="SSA1001" s="216"/>
      <c r="SSB1001" s="216"/>
      <c r="SSC1001" s="216"/>
      <c r="SSD1001" s="216"/>
      <c r="SSE1001" s="216"/>
      <c r="SSF1001" s="216"/>
      <c r="SSG1001" s="216"/>
      <c r="SSH1001" s="216"/>
      <c r="SSI1001" s="216"/>
      <c r="SSJ1001" s="216"/>
      <c r="SSK1001" s="216"/>
      <c r="SSL1001" s="216"/>
      <c r="SSM1001" s="216"/>
      <c r="SSN1001" s="216"/>
      <c r="SSO1001" s="216"/>
      <c r="SSP1001" s="216"/>
      <c r="SSQ1001" s="216"/>
      <c r="SSR1001" s="216"/>
      <c r="SSS1001" s="216"/>
      <c r="SST1001" s="216"/>
      <c r="SSU1001" s="216"/>
      <c r="SSV1001" s="216"/>
      <c r="SSW1001" s="216"/>
      <c r="SSX1001" s="216"/>
      <c r="SSY1001" s="216"/>
      <c r="SSZ1001" s="216"/>
      <c r="STA1001" s="216"/>
      <c r="STB1001" s="216"/>
      <c r="STC1001" s="216"/>
      <c r="STD1001" s="216"/>
      <c r="STE1001" s="216"/>
      <c r="STF1001" s="216"/>
      <c r="STG1001" s="216"/>
      <c r="STH1001" s="216"/>
      <c r="STI1001" s="216"/>
      <c r="STJ1001" s="216"/>
      <c r="STK1001" s="216"/>
      <c r="STL1001" s="216"/>
      <c r="STM1001" s="216"/>
      <c r="STN1001" s="216"/>
      <c r="STO1001" s="216"/>
      <c r="STP1001" s="216"/>
      <c r="STQ1001" s="216"/>
      <c r="STR1001" s="216"/>
      <c r="STS1001" s="216"/>
      <c r="STT1001" s="216"/>
      <c r="STU1001" s="216"/>
      <c r="STV1001" s="216"/>
      <c r="STW1001" s="216"/>
      <c r="STX1001" s="216"/>
      <c r="STY1001" s="216"/>
      <c r="STZ1001" s="216"/>
      <c r="SUA1001" s="216"/>
      <c r="SUB1001" s="216"/>
      <c r="SUC1001" s="216"/>
      <c r="SUD1001" s="216"/>
      <c r="SUE1001" s="216"/>
      <c r="SUF1001" s="216"/>
      <c r="SUG1001" s="216"/>
      <c r="SUH1001" s="216"/>
      <c r="SUI1001" s="216"/>
      <c r="SUJ1001" s="216"/>
      <c r="SUK1001" s="216"/>
      <c r="SUL1001" s="216"/>
      <c r="SUM1001" s="216"/>
      <c r="SUN1001" s="216"/>
      <c r="SUO1001" s="216"/>
      <c r="SUP1001" s="216"/>
      <c r="SUQ1001" s="216"/>
      <c r="SUR1001" s="216"/>
      <c r="SUS1001" s="216"/>
      <c r="SUT1001" s="216"/>
      <c r="SUU1001" s="216"/>
      <c r="SUV1001" s="216"/>
      <c r="SUW1001" s="216"/>
      <c r="SUX1001" s="216"/>
      <c r="SUY1001" s="216"/>
      <c r="SUZ1001" s="216"/>
      <c r="SVA1001" s="216"/>
      <c r="SVB1001" s="216"/>
      <c r="SVC1001" s="216"/>
      <c r="SVD1001" s="216"/>
      <c r="SVE1001" s="216"/>
      <c r="SVF1001" s="216"/>
      <c r="SVG1001" s="216"/>
      <c r="SVH1001" s="216"/>
      <c r="SVI1001" s="216"/>
      <c r="SVJ1001" s="216"/>
      <c r="SVK1001" s="216"/>
      <c r="SVL1001" s="216"/>
      <c r="SVM1001" s="216"/>
      <c r="SVN1001" s="216"/>
      <c r="SVO1001" s="216"/>
      <c r="SVP1001" s="216"/>
      <c r="SVQ1001" s="216"/>
      <c r="SVR1001" s="216"/>
      <c r="SVS1001" s="216"/>
      <c r="SVT1001" s="216"/>
      <c r="SVU1001" s="216"/>
      <c r="SVV1001" s="216"/>
      <c r="SVW1001" s="216"/>
      <c r="SVX1001" s="216"/>
      <c r="SVY1001" s="216"/>
      <c r="SVZ1001" s="216"/>
      <c r="SWA1001" s="216"/>
      <c r="SWB1001" s="216"/>
      <c r="SWC1001" s="216"/>
      <c r="SWD1001" s="216"/>
      <c r="SWE1001" s="216"/>
      <c r="SWF1001" s="216"/>
      <c r="SWG1001" s="216"/>
      <c r="SWH1001" s="216"/>
      <c r="SWI1001" s="216"/>
      <c r="SWJ1001" s="216"/>
      <c r="SWK1001" s="216"/>
      <c r="SWL1001" s="216"/>
      <c r="SWM1001" s="216"/>
      <c r="SWN1001" s="216"/>
      <c r="SWO1001" s="216"/>
      <c r="SWP1001" s="216"/>
      <c r="SWQ1001" s="216"/>
      <c r="SWR1001" s="216"/>
      <c r="SWS1001" s="216"/>
      <c r="SWT1001" s="216"/>
      <c r="SWU1001" s="216"/>
      <c r="SWV1001" s="216"/>
      <c r="SWW1001" s="216"/>
      <c r="SWX1001" s="216"/>
      <c r="SWY1001" s="216"/>
      <c r="SWZ1001" s="216"/>
      <c r="SXA1001" s="216"/>
      <c r="SXB1001" s="216"/>
      <c r="SXC1001" s="216"/>
      <c r="SXD1001" s="216"/>
      <c r="SXE1001" s="216"/>
      <c r="SXF1001" s="216"/>
      <c r="SXG1001" s="216"/>
      <c r="SXH1001" s="216"/>
      <c r="SXI1001" s="216"/>
      <c r="SXJ1001" s="216"/>
      <c r="SXK1001" s="216"/>
      <c r="SXL1001" s="216"/>
      <c r="SXM1001" s="216"/>
      <c r="SXN1001" s="216"/>
      <c r="SXO1001" s="216"/>
      <c r="SXP1001" s="216"/>
      <c r="SXQ1001" s="216"/>
      <c r="SXR1001" s="216"/>
      <c r="SXS1001" s="216"/>
      <c r="SXT1001" s="216"/>
      <c r="SXU1001" s="216"/>
      <c r="SXV1001" s="216"/>
      <c r="SXW1001" s="216"/>
      <c r="SXX1001" s="216"/>
      <c r="SXY1001" s="216"/>
      <c r="SXZ1001" s="216"/>
      <c r="SYA1001" s="216"/>
      <c r="SYB1001" s="216"/>
      <c r="SYC1001" s="216"/>
      <c r="SYD1001" s="216"/>
      <c r="SYE1001" s="216"/>
      <c r="SYF1001" s="216"/>
      <c r="SYG1001" s="216"/>
      <c r="SYH1001" s="216"/>
      <c r="SYI1001" s="216"/>
      <c r="SYJ1001" s="216"/>
      <c r="SYK1001" s="216"/>
      <c r="SYL1001" s="216"/>
      <c r="SYM1001" s="216"/>
      <c r="SYN1001" s="216"/>
      <c r="SYO1001" s="216"/>
      <c r="SYP1001" s="216"/>
      <c r="SYQ1001" s="216"/>
      <c r="SYR1001" s="216"/>
      <c r="SYS1001" s="216"/>
      <c r="SYT1001" s="216"/>
      <c r="SYU1001" s="216"/>
      <c r="SYV1001" s="216"/>
      <c r="SYW1001" s="216"/>
      <c r="SYX1001" s="216"/>
      <c r="SYY1001" s="216"/>
      <c r="SYZ1001" s="216"/>
      <c r="SZA1001" s="216"/>
      <c r="SZB1001" s="216"/>
      <c r="SZC1001" s="216"/>
      <c r="SZD1001" s="216"/>
      <c r="SZE1001" s="216"/>
      <c r="SZF1001" s="216"/>
      <c r="SZG1001" s="216"/>
      <c r="SZH1001" s="216"/>
      <c r="SZI1001" s="216"/>
      <c r="SZJ1001" s="216"/>
      <c r="SZK1001" s="216"/>
      <c r="SZL1001" s="216"/>
      <c r="SZM1001" s="216"/>
      <c r="SZN1001" s="216"/>
      <c r="SZO1001" s="216"/>
      <c r="SZP1001" s="216"/>
      <c r="SZQ1001" s="216"/>
      <c r="SZR1001" s="216"/>
      <c r="SZS1001" s="216"/>
      <c r="SZT1001" s="216"/>
      <c r="SZU1001" s="216"/>
      <c r="SZV1001" s="216"/>
      <c r="SZW1001" s="216"/>
      <c r="SZX1001" s="216"/>
      <c r="SZY1001" s="216"/>
      <c r="SZZ1001" s="216"/>
      <c r="TAA1001" s="216"/>
      <c r="TAB1001" s="216"/>
      <c r="TAC1001" s="216"/>
      <c r="TAD1001" s="216"/>
      <c r="TAE1001" s="216"/>
      <c r="TAF1001" s="216"/>
      <c r="TAG1001" s="216"/>
      <c r="TAH1001" s="216"/>
      <c r="TAI1001" s="216"/>
      <c r="TAJ1001" s="216"/>
      <c r="TAK1001" s="216"/>
      <c r="TAL1001" s="216"/>
      <c r="TAM1001" s="216"/>
      <c r="TAN1001" s="216"/>
      <c r="TAO1001" s="216"/>
      <c r="TAP1001" s="216"/>
      <c r="TAQ1001" s="216"/>
      <c r="TAR1001" s="216"/>
      <c r="TAS1001" s="216"/>
      <c r="TAT1001" s="216"/>
      <c r="TAU1001" s="216"/>
      <c r="TAV1001" s="216"/>
      <c r="TAW1001" s="216"/>
      <c r="TAX1001" s="216"/>
      <c r="TAY1001" s="216"/>
      <c r="TAZ1001" s="216"/>
      <c r="TBA1001" s="216"/>
      <c r="TBB1001" s="216"/>
      <c r="TBC1001" s="216"/>
      <c r="TBD1001" s="216"/>
      <c r="TBE1001" s="216"/>
      <c r="TBF1001" s="216"/>
      <c r="TBG1001" s="216"/>
      <c r="TBH1001" s="216"/>
      <c r="TBI1001" s="216"/>
      <c r="TBJ1001" s="216"/>
      <c r="TBK1001" s="216"/>
      <c r="TBL1001" s="216"/>
      <c r="TBM1001" s="216"/>
      <c r="TBN1001" s="216"/>
      <c r="TBO1001" s="216"/>
      <c r="TBP1001" s="216"/>
      <c r="TBQ1001" s="216"/>
      <c r="TBR1001" s="216"/>
      <c r="TBS1001" s="216"/>
      <c r="TBT1001" s="216"/>
      <c r="TBU1001" s="216"/>
      <c r="TBV1001" s="216"/>
      <c r="TBW1001" s="216"/>
      <c r="TBX1001" s="216"/>
      <c r="TBY1001" s="216"/>
      <c r="TBZ1001" s="216"/>
      <c r="TCA1001" s="216"/>
      <c r="TCB1001" s="216"/>
      <c r="TCC1001" s="216"/>
      <c r="TCD1001" s="216"/>
      <c r="TCE1001" s="216"/>
      <c r="TCF1001" s="216"/>
      <c r="TCG1001" s="216"/>
      <c r="TCH1001" s="216"/>
      <c r="TCI1001" s="216"/>
      <c r="TCJ1001" s="216"/>
      <c r="TCK1001" s="216"/>
      <c r="TCL1001" s="216"/>
      <c r="TCM1001" s="216"/>
      <c r="TCN1001" s="216"/>
      <c r="TCO1001" s="216"/>
      <c r="TCP1001" s="216"/>
      <c r="TCQ1001" s="216"/>
      <c r="TCR1001" s="216"/>
      <c r="TCS1001" s="216"/>
      <c r="TCT1001" s="216"/>
      <c r="TCU1001" s="216"/>
      <c r="TCV1001" s="216"/>
      <c r="TCW1001" s="216"/>
      <c r="TCX1001" s="216"/>
      <c r="TCY1001" s="216"/>
      <c r="TCZ1001" s="216"/>
      <c r="TDA1001" s="216"/>
      <c r="TDB1001" s="216"/>
      <c r="TDC1001" s="216"/>
      <c r="TDD1001" s="216"/>
      <c r="TDE1001" s="216"/>
      <c r="TDF1001" s="216"/>
      <c r="TDG1001" s="216"/>
      <c r="TDH1001" s="216"/>
      <c r="TDI1001" s="216"/>
      <c r="TDJ1001" s="216"/>
      <c r="TDK1001" s="216"/>
      <c r="TDL1001" s="216"/>
      <c r="TDM1001" s="216"/>
      <c r="TDN1001" s="216"/>
      <c r="TDO1001" s="216"/>
      <c r="TDP1001" s="216"/>
      <c r="TDQ1001" s="216"/>
      <c r="TDR1001" s="216"/>
      <c r="TDS1001" s="216"/>
      <c r="TDT1001" s="216"/>
      <c r="TDU1001" s="216"/>
      <c r="TDV1001" s="216"/>
      <c r="TDW1001" s="216"/>
      <c r="TDX1001" s="216"/>
      <c r="TDY1001" s="216"/>
      <c r="TDZ1001" s="216"/>
      <c r="TEA1001" s="216"/>
      <c r="TEB1001" s="216"/>
      <c r="TEC1001" s="216"/>
      <c r="TED1001" s="216"/>
      <c r="TEE1001" s="216"/>
      <c r="TEF1001" s="216"/>
      <c r="TEG1001" s="216"/>
      <c r="TEH1001" s="216"/>
      <c r="TEI1001" s="216"/>
      <c r="TEJ1001" s="216"/>
      <c r="TEK1001" s="216"/>
      <c r="TEL1001" s="216"/>
      <c r="TEM1001" s="216"/>
      <c r="TEN1001" s="216"/>
      <c r="TEO1001" s="216"/>
      <c r="TEP1001" s="216"/>
      <c r="TEQ1001" s="216"/>
      <c r="TER1001" s="216"/>
      <c r="TES1001" s="216"/>
      <c r="TET1001" s="216"/>
      <c r="TEU1001" s="216"/>
      <c r="TEV1001" s="216"/>
      <c r="TEW1001" s="216"/>
      <c r="TEX1001" s="216"/>
      <c r="TEY1001" s="216"/>
      <c r="TEZ1001" s="216"/>
      <c r="TFA1001" s="216"/>
      <c r="TFB1001" s="216"/>
      <c r="TFC1001" s="216"/>
      <c r="TFD1001" s="216"/>
      <c r="TFE1001" s="216"/>
      <c r="TFF1001" s="216"/>
      <c r="TFG1001" s="216"/>
      <c r="TFH1001" s="216"/>
      <c r="TFI1001" s="216"/>
      <c r="TFJ1001" s="216"/>
      <c r="TFK1001" s="216"/>
      <c r="TFL1001" s="216"/>
      <c r="TFM1001" s="216"/>
      <c r="TFN1001" s="216"/>
      <c r="TFO1001" s="216"/>
      <c r="TFP1001" s="216"/>
      <c r="TFQ1001" s="216"/>
      <c r="TFR1001" s="216"/>
      <c r="TFS1001" s="216"/>
      <c r="TFT1001" s="216"/>
      <c r="TFU1001" s="216"/>
      <c r="TFV1001" s="216"/>
      <c r="TFW1001" s="216"/>
      <c r="TFX1001" s="216"/>
      <c r="TFY1001" s="216"/>
      <c r="TFZ1001" s="216"/>
      <c r="TGA1001" s="216"/>
      <c r="TGB1001" s="216"/>
      <c r="TGC1001" s="216"/>
      <c r="TGD1001" s="216"/>
      <c r="TGE1001" s="216"/>
      <c r="TGF1001" s="216"/>
      <c r="TGG1001" s="216"/>
      <c r="TGH1001" s="216"/>
      <c r="TGI1001" s="216"/>
      <c r="TGJ1001" s="216"/>
      <c r="TGK1001" s="216"/>
      <c r="TGL1001" s="216"/>
      <c r="TGM1001" s="216"/>
      <c r="TGN1001" s="216"/>
      <c r="TGO1001" s="216"/>
      <c r="TGP1001" s="216"/>
      <c r="TGQ1001" s="216"/>
      <c r="TGR1001" s="216"/>
      <c r="TGS1001" s="216"/>
      <c r="TGT1001" s="216"/>
      <c r="TGU1001" s="216"/>
      <c r="TGV1001" s="216"/>
      <c r="TGW1001" s="216"/>
      <c r="TGX1001" s="216"/>
      <c r="TGY1001" s="216"/>
      <c r="TGZ1001" s="216"/>
      <c r="THA1001" s="216"/>
      <c r="THB1001" s="216"/>
      <c r="THC1001" s="216"/>
      <c r="THD1001" s="216"/>
      <c r="THE1001" s="216"/>
      <c r="THF1001" s="216"/>
      <c r="THG1001" s="216"/>
      <c r="THH1001" s="216"/>
      <c r="THI1001" s="216"/>
      <c r="THJ1001" s="216"/>
      <c r="THK1001" s="216"/>
      <c r="THL1001" s="216"/>
      <c r="THM1001" s="216"/>
      <c r="THN1001" s="216"/>
      <c r="THO1001" s="216"/>
      <c r="THP1001" s="216"/>
      <c r="THQ1001" s="216"/>
      <c r="THR1001" s="216"/>
      <c r="THS1001" s="216"/>
      <c r="THT1001" s="216"/>
      <c r="THU1001" s="216"/>
      <c r="THV1001" s="216"/>
      <c r="THW1001" s="216"/>
      <c r="THX1001" s="216"/>
      <c r="THY1001" s="216"/>
      <c r="THZ1001" s="216"/>
      <c r="TIA1001" s="216"/>
      <c r="TIB1001" s="216"/>
      <c r="TIC1001" s="216"/>
      <c r="TID1001" s="216"/>
      <c r="TIE1001" s="216"/>
      <c r="TIF1001" s="216"/>
      <c r="TIG1001" s="216"/>
      <c r="TIH1001" s="216"/>
      <c r="TII1001" s="216"/>
      <c r="TIJ1001" s="216"/>
      <c r="TIK1001" s="216"/>
      <c r="TIL1001" s="216"/>
      <c r="TIM1001" s="216"/>
      <c r="TIN1001" s="216"/>
      <c r="TIO1001" s="216"/>
      <c r="TIP1001" s="216"/>
      <c r="TIQ1001" s="216"/>
      <c r="TIR1001" s="216"/>
      <c r="TIS1001" s="216"/>
      <c r="TIT1001" s="216"/>
      <c r="TIU1001" s="216"/>
      <c r="TIV1001" s="216"/>
      <c r="TIW1001" s="216"/>
      <c r="TIX1001" s="216"/>
      <c r="TIY1001" s="216"/>
      <c r="TIZ1001" s="216"/>
      <c r="TJA1001" s="216"/>
      <c r="TJB1001" s="216"/>
      <c r="TJC1001" s="216"/>
      <c r="TJD1001" s="216"/>
      <c r="TJE1001" s="216"/>
      <c r="TJF1001" s="216"/>
      <c r="TJG1001" s="216"/>
      <c r="TJH1001" s="216"/>
      <c r="TJI1001" s="216"/>
      <c r="TJJ1001" s="216"/>
      <c r="TJK1001" s="216"/>
      <c r="TJL1001" s="216"/>
      <c r="TJM1001" s="216"/>
      <c r="TJN1001" s="216"/>
      <c r="TJO1001" s="216"/>
      <c r="TJP1001" s="216"/>
      <c r="TJQ1001" s="216"/>
      <c r="TJR1001" s="216"/>
      <c r="TJS1001" s="216"/>
      <c r="TJT1001" s="216"/>
      <c r="TJU1001" s="216"/>
      <c r="TJV1001" s="216"/>
      <c r="TJW1001" s="216"/>
      <c r="TJX1001" s="216"/>
      <c r="TJY1001" s="216"/>
      <c r="TJZ1001" s="216"/>
      <c r="TKA1001" s="216"/>
      <c r="TKB1001" s="216"/>
      <c r="TKC1001" s="216"/>
      <c r="TKD1001" s="216"/>
      <c r="TKE1001" s="216"/>
      <c r="TKF1001" s="216"/>
      <c r="TKG1001" s="216"/>
      <c r="TKH1001" s="216"/>
      <c r="TKI1001" s="216"/>
      <c r="TKJ1001" s="216"/>
      <c r="TKK1001" s="216"/>
      <c r="TKL1001" s="216"/>
      <c r="TKM1001" s="216"/>
      <c r="TKN1001" s="216"/>
      <c r="TKO1001" s="216"/>
      <c r="TKP1001" s="216"/>
      <c r="TKQ1001" s="216"/>
      <c r="TKR1001" s="216"/>
      <c r="TKS1001" s="216"/>
      <c r="TKT1001" s="216"/>
      <c r="TKU1001" s="216"/>
      <c r="TKV1001" s="216"/>
      <c r="TKW1001" s="216"/>
      <c r="TKX1001" s="216"/>
      <c r="TKY1001" s="216"/>
      <c r="TKZ1001" s="216"/>
      <c r="TLA1001" s="216"/>
      <c r="TLB1001" s="216"/>
      <c r="TLC1001" s="216"/>
      <c r="TLD1001" s="216"/>
      <c r="TLE1001" s="216"/>
      <c r="TLF1001" s="216"/>
      <c r="TLG1001" s="216"/>
      <c r="TLH1001" s="216"/>
      <c r="TLI1001" s="216"/>
      <c r="TLJ1001" s="216"/>
      <c r="TLK1001" s="216"/>
      <c r="TLL1001" s="216"/>
      <c r="TLM1001" s="216"/>
      <c r="TLN1001" s="216"/>
      <c r="TLO1001" s="216"/>
      <c r="TLP1001" s="216"/>
      <c r="TLQ1001" s="216"/>
      <c r="TLR1001" s="216"/>
      <c r="TLS1001" s="216"/>
      <c r="TLT1001" s="216"/>
      <c r="TLU1001" s="216"/>
      <c r="TLV1001" s="216"/>
      <c r="TLW1001" s="216"/>
      <c r="TLX1001" s="216"/>
      <c r="TLY1001" s="216"/>
      <c r="TLZ1001" s="216"/>
      <c r="TMA1001" s="216"/>
      <c r="TMB1001" s="216"/>
      <c r="TMC1001" s="216"/>
      <c r="TMD1001" s="216"/>
      <c r="TME1001" s="216"/>
      <c r="TMF1001" s="216"/>
      <c r="TMG1001" s="216"/>
      <c r="TMH1001" s="216"/>
      <c r="TMI1001" s="216"/>
      <c r="TMJ1001" s="216"/>
      <c r="TMK1001" s="216"/>
      <c r="TML1001" s="216"/>
      <c r="TMM1001" s="216"/>
      <c r="TMN1001" s="216"/>
      <c r="TMO1001" s="216"/>
      <c r="TMP1001" s="216"/>
      <c r="TMQ1001" s="216"/>
      <c r="TMR1001" s="216"/>
      <c r="TMS1001" s="216"/>
      <c r="TMT1001" s="216"/>
      <c r="TMU1001" s="216"/>
      <c r="TMV1001" s="216"/>
      <c r="TMW1001" s="216"/>
      <c r="TMX1001" s="216"/>
      <c r="TMY1001" s="216"/>
      <c r="TMZ1001" s="216"/>
      <c r="TNA1001" s="216"/>
      <c r="TNB1001" s="216"/>
      <c r="TNC1001" s="216"/>
      <c r="TND1001" s="216"/>
      <c r="TNE1001" s="216"/>
      <c r="TNF1001" s="216"/>
      <c r="TNG1001" s="216"/>
      <c r="TNH1001" s="216"/>
      <c r="TNI1001" s="216"/>
      <c r="TNJ1001" s="216"/>
      <c r="TNK1001" s="216"/>
      <c r="TNL1001" s="216"/>
      <c r="TNM1001" s="216"/>
      <c r="TNN1001" s="216"/>
      <c r="TNO1001" s="216"/>
      <c r="TNP1001" s="216"/>
      <c r="TNQ1001" s="216"/>
      <c r="TNR1001" s="216"/>
      <c r="TNS1001" s="216"/>
      <c r="TNT1001" s="216"/>
      <c r="TNU1001" s="216"/>
      <c r="TNV1001" s="216"/>
      <c r="TNW1001" s="216"/>
      <c r="TNX1001" s="216"/>
      <c r="TNY1001" s="216"/>
      <c r="TNZ1001" s="216"/>
      <c r="TOA1001" s="216"/>
      <c r="TOB1001" s="216"/>
      <c r="TOC1001" s="216"/>
      <c r="TOD1001" s="216"/>
      <c r="TOE1001" s="216"/>
      <c r="TOF1001" s="216"/>
      <c r="TOG1001" s="216"/>
      <c r="TOH1001" s="216"/>
      <c r="TOI1001" s="216"/>
      <c r="TOJ1001" s="216"/>
      <c r="TOK1001" s="216"/>
      <c r="TOL1001" s="216"/>
      <c r="TOM1001" s="216"/>
      <c r="TON1001" s="216"/>
      <c r="TOO1001" s="216"/>
      <c r="TOP1001" s="216"/>
      <c r="TOQ1001" s="216"/>
      <c r="TOR1001" s="216"/>
      <c r="TOS1001" s="216"/>
      <c r="TOT1001" s="216"/>
      <c r="TOU1001" s="216"/>
      <c r="TOV1001" s="216"/>
      <c r="TOW1001" s="216"/>
      <c r="TOX1001" s="216"/>
      <c r="TOY1001" s="216"/>
      <c r="TOZ1001" s="216"/>
      <c r="TPA1001" s="216"/>
      <c r="TPB1001" s="216"/>
      <c r="TPC1001" s="216"/>
      <c r="TPD1001" s="216"/>
      <c r="TPE1001" s="216"/>
      <c r="TPF1001" s="216"/>
      <c r="TPG1001" s="216"/>
      <c r="TPH1001" s="216"/>
      <c r="TPI1001" s="216"/>
      <c r="TPJ1001" s="216"/>
      <c r="TPK1001" s="216"/>
      <c r="TPL1001" s="216"/>
      <c r="TPM1001" s="216"/>
      <c r="TPN1001" s="216"/>
      <c r="TPO1001" s="216"/>
      <c r="TPP1001" s="216"/>
      <c r="TPQ1001" s="216"/>
      <c r="TPR1001" s="216"/>
      <c r="TPS1001" s="216"/>
      <c r="TPT1001" s="216"/>
      <c r="TPU1001" s="216"/>
      <c r="TPV1001" s="216"/>
      <c r="TPW1001" s="216"/>
      <c r="TPX1001" s="216"/>
      <c r="TPY1001" s="216"/>
      <c r="TPZ1001" s="216"/>
      <c r="TQA1001" s="216"/>
      <c r="TQB1001" s="216"/>
      <c r="TQC1001" s="216"/>
      <c r="TQD1001" s="216"/>
      <c r="TQE1001" s="216"/>
      <c r="TQF1001" s="216"/>
      <c r="TQG1001" s="216"/>
      <c r="TQH1001" s="216"/>
      <c r="TQI1001" s="216"/>
      <c r="TQJ1001" s="216"/>
      <c r="TQK1001" s="216"/>
      <c r="TQL1001" s="216"/>
      <c r="TQM1001" s="216"/>
      <c r="TQN1001" s="216"/>
      <c r="TQO1001" s="216"/>
      <c r="TQP1001" s="216"/>
      <c r="TQQ1001" s="216"/>
      <c r="TQR1001" s="216"/>
      <c r="TQS1001" s="216"/>
      <c r="TQT1001" s="216"/>
      <c r="TQU1001" s="216"/>
      <c r="TQV1001" s="216"/>
      <c r="TQW1001" s="216"/>
      <c r="TQX1001" s="216"/>
      <c r="TQY1001" s="216"/>
      <c r="TQZ1001" s="216"/>
      <c r="TRA1001" s="216"/>
      <c r="TRB1001" s="216"/>
      <c r="TRC1001" s="216"/>
      <c r="TRD1001" s="216"/>
      <c r="TRE1001" s="216"/>
      <c r="TRF1001" s="216"/>
      <c r="TRG1001" s="216"/>
      <c r="TRH1001" s="216"/>
      <c r="TRI1001" s="216"/>
      <c r="TRJ1001" s="216"/>
      <c r="TRK1001" s="216"/>
      <c r="TRL1001" s="216"/>
      <c r="TRM1001" s="216"/>
      <c r="TRN1001" s="216"/>
      <c r="TRO1001" s="216"/>
      <c r="TRP1001" s="216"/>
      <c r="TRQ1001" s="216"/>
      <c r="TRR1001" s="216"/>
      <c r="TRS1001" s="216"/>
      <c r="TRT1001" s="216"/>
      <c r="TRU1001" s="216"/>
      <c r="TRV1001" s="216"/>
      <c r="TRW1001" s="216"/>
      <c r="TRX1001" s="216"/>
      <c r="TRY1001" s="216"/>
      <c r="TRZ1001" s="216"/>
      <c r="TSA1001" s="216"/>
      <c r="TSB1001" s="216"/>
      <c r="TSC1001" s="216"/>
      <c r="TSD1001" s="216"/>
      <c r="TSE1001" s="216"/>
      <c r="TSF1001" s="216"/>
      <c r="TSG1001" s="216"/>
      <c r="TSH1001" s="216"/>
      <c r="TSI1001" s="216"/>
      <c r="TSJ1001" s="216"/>
      <c r="TSK1001" s="216"/>
      <c r="TSL1001" s="216"/>
      <c r="TSM1001" s="216"/>
      <c r="TSN1001" s="216"/>
      <c r="TSO1001" s="216"/>
      <c r="TSP1001" s="216"/>
      <c r="TSQ1001" s="216"/>
      <c r="TSR1001" s="216"/>
      <c r="TSS1001" s="216"/>
      <c r="TST1001" s="216"/>
      <c r="TSU1001" s="216"/>
      <c r="TSV1001" s="216"/>
      <c r="TSW1001" s="216"/>
      <c r="TSX1001" s="216"/>
      <c r="TSY1001" s="216"/>
      <c r="TSZ1001" s="216"/>
      <c r="TTA1001" s="216"/>
      <c r="TTB1001" s="216"/>
      <c r="TTC1001" s="216"/>
      <c r="TTD1001" s="216"/>
      <c r="TTE1001" s="216"/>
      <c r="TTF1001" s="216"/>
      <c r="TTG1001" s="216"/>
      <c r="TTH1001" s="216"/>
      <c r="TTI1001" s="216"/>
      <c r="TTJ1001" s="216"/>
      <c r="TTK1001" s="216"/>
      <c r="TTL1001" s="216"/>
      <c r="TTM1001" s="216"/>
      <c r="TTN1001" s="216"/>
      <c r="TTO1001" s="216"/>
      <c r="TTP1001" s="216"/>
      <c r="TTQ1001" s="216"/>
      <c r="TTR1001" s="216"/>
      <c r="TTS1001" s="216"/>
      <c r="TTT1001" s="216"/>
      <c r="TTU1001" s="216"/>
      <c r="TTV1001" s="216"/>
      <c r="TTW1001" s="216"/>
      <c r="TTX1001" s="216"/>
      <c r="TTY1001" s="216"/>
      <c r="TTZ1001" s="216"/>
      <c r="TUA1001" s="216"/>
      <c r="TUB1001" s="216"/>
      <c r="TUC1001" s="216"/>
      <c r="TUD1001" s="216"/>
      <c r="TUE1001" s="216"/>
      <c r="TUF1001" s="216"/>
      <c r="TUG1001" s="216"/>
      <c r="TUH1001" s="216"/>
      <c r="TUI1001" s="216"/>
      <c r="TUJ1001" s="216"/>
      <c r="TUK1001" s="216"/>
      <c r="TUL1001" s="216"/>
      <c r="TUM1001" s="216"/>
      <c r="TUN1001" s="216"/>
      <c r="TUO1001" s="216"/>
      <c r="TUP1001" s="216"/>
      <c r="TUQ1001" s="216"/>
      <c r="TUR1001" s="216"/>
      <c r="TUS1001" s="216"/>
      <c r="TUT1001" s="216"/>
      <c r="TUU1001" s="216"/>
      <c r="TUV1001" s="216"/>
      <c r="TUW1001" s="216"/>
      <c r="TUX1001" s="216"/>
      <c r="TUY1001" s="216"/>
      <c r="TUZ1001" s="216"/>
      <c r="TVA1001" s="216"/>
      <c r="TVB1001" s="216"/>
      <c r="TVC1001" s="216"/>
      <c r="TVD1001" s="216"/>
      <c r="TVE1001" s="216"/>
      <c r="TVF1001" s="216"/>
      <c r="TVG1001" s="216"/>
      <c r="TVH1001" s="216"/>
      <c r="TVI1001" s="216"/>
      <c r="TVJ1001" s="216"/>
      <c r="TVK1001" s="216"/>
      <c r="TVL1001" s="216"/>
      <c r="TVM1001" s="216"/>
      <c r="TVN1001" s="216"/>
      <c r="TVO1001" s="216"/>
      <c r="TVP1001" s="216"/>
      <c r="TVQ1001" s="216"/>
      <c r="TVR1001" s="216"/>
      <c r="TVS1001" s="216"/>
      <c r="TVT1001" s="216"/>
      <c r="TVU1001" s="216"/>
      <c r="TVV1001" s="216"/>
      <c r="TVW1001" s="216"/>
      <c r="TVX1001" s="216"/>
      <c r="TVY1001" s="216"/>
      <c r="TVZ1001" s="216"/>
      <c r="TWA1001" s="216"/>
      <c r="TWB1001" s="216"/>
      <c r="TWC1001" s="216"/>
      <c r="TWD1001" s="216"/>
      <c r="TWE1001" s="216"/>
      <c r="TWF1001" s="216"/>
      <c r="TWG1001" s="216"/>
      <c r="TWH1001" s="216"/>
      <c r="TWI1001" s="216"/>
      <c r="TWJ1001" s="216"/>
      <c r="TWK1001" s="216"/>
      <c r="TWL1001" s="216"/>
      <c r="TWM1001" s="216"/>
      <c r="TWN1001" s="216"/>
      <c r="TWO1001" s="216"/>
      <c r="TWP1001" s="216"/>
      <c r="TWQ1001" s="216"/>
      <c r="TWR1001" s="216"/>
      <c r="TWS1001" s="216"/>
      <c r="TWT1001" s="216"/>
      <c r="TWU1001" s="216"/>
      <c r="TWV1001" s="216"/>
      <c r="TWW1001" s="216"/>
      <c r="TWX1001" s="216"/>
      <c r="TWY1001" s="216"/>
      <c r="TWZ1001" s="216"/>
      <c r="TXA1001" s="216"/>
      <c r="TXB1001" s="216"/>
      <c r="TXC1001" s="216"/>
      <c r="TXD1001" s="216"/>
      <c r="TXE1001" s="216"/>
      <c r="TXF1001" s="216"/>
      <c r="TXG1001" s="216"/>
      <c r="TXH1001" s="216"/>
      <c r="TXI1001" s="216"/>
      <c r="TXJ1001" s="216"/>
      <c r="TXK1001" s="216"/>
      <c r="TXL1001" s="216"/>
      <c r="TXM1001" s="216"/>
      <c r="TXN1001" s="216"/>
      <c r="TXO1001" s="216"/>
      <c r="TXP1001" s="216"/>
      <c r="TXQ1001" s="216"/>
      <c r="TXR1001" s="216"/>
      <c r="TXS1001" s="216"/>
      <c r="TXT1001" s="216"/>
      <c r="TXU1001" s="216"/>
      <c r="TXV1001" s="216"/>
      <c r="TXW1001" s="216"/>
      <c r="TXX1001" s="216"/>
      <c r="TXY1001" s="216"/>
      <c r="TXZ1001" s="216"/>
      <c r="TYA1001" s="216"/>
      <c r="TYB1001" s="216"/>
      <c r="TYC1001" s="216"/>
      <c r="TYD1001" s="216"/>
      <c r="TYE1001" s="216"/>
      <c r="TYF1001" s="216"/>
      <c r="TYG1001" s="216"/>
      <c r="TYH1001" s="216"/>
      <c r="TYI1001" s="216"/>
      <c r="TYJ1001" s="216"/>
      <c r="TYK1001" s="216"/>
      <c r="TYL1001" s="216"/>
      <c r="TYM1001" s="216"/>
      <c r="TYN1001" s="216"/>
      <c r="TYO1001" s="216"/>
      <c r="TYP1001" s="216"/>
      <c r="TYQ1001" s="216"/>
      <c r="TYR1001" s="216"/>
      <c r="TYS1001" s="216"/>
      <c r="TYT1001" s="216"/>
      <c r="TYU1001" s="216"/>
      <c r="TYV1001" s="216"/>
      <c r="TYW1001" s="216"/>
      <c r="TYX1001" s="216"/>
      <c r="TYY1001" s="216"/>
      <c r="TYZ1001" s="216"/>
      <c r="TZA1001" s="216"/>
      <c r="TZB1001" s="216"/>
      <c r="TZC1001" s="216"/>
      <c r="TZD1001" s="216"/>
      <c r="TZE1001" s="216"/>
      <c r="TZF1001" s="216"/>
      <c r="TZG1001" s="216"/>
      <c r="TZH1001" s="216"/>
      <c r="TZI1001" s="216"/>
      <c r="TZJ1001" s="216"/>
      <c r="TZK1001" s="216"/>
      <c r="TZL1001" s="216"/>
      <c r="TZM1001" s="216"/>
      <c r="TZN1001" s="216"/>
      <c r="TZO1001" s="216"/>
      <c r="TZP1001" s="216"/>
      <c r="TZQ1001" s="216"/>
      <c r="TZR1001" s="216"/>
      <c r="TZS1001" s="216"/>
      <c r="TZT1001" s="216"/>
      <c r="TZU1001" s="216"/>
      <c r="TZV1001" s="216"/>
      <c r="TZW1001" s="216"/>
      <c r="TZX1001" s="216"/>
      <c r="TZY1001" s="216"/>
      <c r="TZZ1001" s="216"/>
      <c r="UAA1001" s="216"/>
      <c r="UAB1001" s="216"/>
      <c r="UAC1001" s="216"/>
      <c r="UAD1001" s="216"/>
      <c r="UAE1001" s="216"/>
      <c r="UAF1001" s="216"/>
      <c r="UAG1001" s="216"/>
      <c r="UAH1001" s="216"/>
      <c r="UAI1001" s="216"/>
      <c r="UAJ1001" s="216"/>
      <c r="UAK1001" s="216"/>
      <c r="UAL1001" s="216"/>
      <c r="UAM1001" s="216"/>
      <c r="UAN1001" s="216"/>
      <c r="UAO1001" s="216"/>
      <c r="UAP1001" s="216"/>
      <c r="UAQ1001" s="216"/>
      <c r="UAR1001" s="216"/>
      <c r="UAS1001" s="216"/>
      <c r="UAT1001" s="216"/>
      <c r="UAU1001" s="216"/>
      <c r="UAV1001" s="216"/>
      <c r="UAW1001" s="216"/>
      <c r="UAX1001" s="216"/>
      <c r="UAY1001" s="216"/>
      <c r="UAZ1001" s="216"/>
      <c r="UBA1001" s="216"/>
      <c r="UBB1001" s="216"/>
      <c r="UBC1001" s="216"/>
      <c r="UBD1001" s="216"/>
      <c r="UBE1001" s="216"/>
      <c r="UBF1001" s="216"/>
      <c r="UBG1001" s="216"/>
      <c r="UBH1001" s="216"/>
      <c r="UBI1001" s="216"/>
      <c r="UBJ1001" s="216"/>
      <c r="UBK1001" s="216"/>
      <c r="UBL1001" s="216"/>
      <c r="UBM1001" s="216"/>
      <c r="UBN1001" s="216"/>
      <c r="UBO1001" s="216"/>
      <c r="UBP1001" s="216"/>
      <c r="UBQ1001" s="216"/>
      <c r="UBR1001" s="216"/>
      <c r="UBS1001" s="216"/>
      <c r="UBT1001" s="216"/>
      <c r="UBU1001" s="216"/>
      <c r="UBV1001" s="216"/>
      <c r="UBW1001" s="216"/>
      <c r="UBX1001" s="216"/>
      <c r="UBY1001" s="216"/>
      <c r="UBZ1001" s="216"/>
      <c r="UCA1001" s="216"/>
      <c r="UCB1001" s="216"/>
      <c r="UCC1001" s="216"/>
      <c r="UCD1001" s="216"/>
      <c r="UCE1001" s="216"/>
      <c r="UCF1001" s="216"/>
      <c r="UCG1001" s="216"/>
      <c r="UCH1001" s="216"/>
      <c r="UCI1001" s="216"/>
      <c r="UCJ1001" s="216"/>
      <c r="UCK1001" s="216"/>
      <c r="UCL1001" s="216"/>
      <c r="UCM1001" s="216"/>
      <c r="UCN1001" s="216"/>
      <c r="UCO1001" s="216"/>
      <c r="UCP1001" s="216"/>
      <c r="UCQ1001" s="216"/>
      <c r="UCR1001" s="216"/>
      <c r="UCS1001" s="216"/>
      <c r="UCT1001" s="216"/>
      <c r="UCU1001" s="216"/>
      <c r="UCV1001" s="216"/>
      <c r="UCW1001" s="216"/>
      <c r="UCX1001" s="216"/>
      <c r="UCY1001" s="216"/>
      <c r="UCZ1001" s="216"/>
      <c r="UDA1001" s="216"/>
      <c r="UDB1001" s="216"/>
      <c r="UDC1001" s="216"/>
      <c r="UDD1001" s="216"/>
      <c r="UDE1001" s="216"/>
      <c r="UDF1001" s="216"/>
      <c r="UDG1001" s="216"/>
      <c r="UDH1001" s="216"/>
      <c r="UDI1001" s="216"/>
      <c r="UDJ1001" s="216"/>
      <c r="UDK1001" s="216"/>
      <c r="UDL1001" s="216"/>
      <c r="UDM1001" s="216"/>
      <c r="UDN1001" s="216"/>
      <c r="UDO1001" s="216"/>
      <c r="UDP1001" s="216"/>
      <c r="UDQ1001" s="216"/>
      <c r="UDR1001" s="216"/>
      <c r="UDS1001" s="216"/>
      <c r="UDT1001" s="216"/>
      <c r="UDU1001" s="216"/>
      <c r="UDV1001" s="216"/>
      <c r="UDW1001" s="216"/>
      <c r="UDX1001" s="216"/>
      <c r="UDY1001" s="216"/>
      <c r="UDZ1001" s="216"/>
      <c r="UEA1001" s="216"/>
      <c r="UEB1001" s="216"/>
      <c r="UEC1001" s="216"/>
      <c r="UED1001" s="216"/>
      <c r="UEE1001" s="216"/>
      <c r="UEF1001" s="216"/>
      <c r="UEG1001" s="216"/>
      <c r="UEH1001" s="216"/>
      <c r="UEI1001" s="216"/>
      <c r="UEJ1001" s="216"/>
      <c r="UEK1001" s="216"/>
      <c r="UEL1001" s="216"/>
      <c r="UEM1001" s="216"/>
      <c r="UEN1001" s="216"/>
      <c r="UEO1001" s="216"/>
      <c r="UEP1001" s="216"/>
      <c r="UEQ1001" s="216"/>
      <c r="UER1001" s="216"/>
      <c r="UES1001" s="216"/>
      <c r="UET1001" s="216"/>
      <c r="UEU1001" s="216"/>
      <c r="UEV1001" s="216"/>
      <c r="UEW1001" s="216"/>
      <c r="UEX1001" s="216"/>
      <c r="UEY1001" s="216"/>
      <c r="UEZ1001" s="216"/>
      <c r="UFA1001" s="216"/>
      <c r="UFB1001" s="216"/>
      <c r="UFC1001" s="216"/>
      <c r="UFD1001" s="216"/>
      <c r="UFE1001" s="216"/>
      <c r="UFF1001" s="216"/>
      <c r="UFG1001" s="216"/>
      <c r="UFH1001" s="216"/>
      <c r="UFI1001" s="216"/>
      <c r="UFJ1001" s="216"/>
      <c r="UFK1001" s="216"/>
      <c r="UFL1001" s="216"/>
      <c r="UFM1001" s="216"/>
      <c r="UFN1001" s="216"/>
      <c r="UFO1001" s="216"/>
      <c r="UFP1001" s="216"/>
      <c r="UFQ1001" s="216"/>
      <c r="UFR1001" s="216"/>
      <c r="UFS1001" s="216"/>
      <c r="UFT1001" s="216"/>
      <c r="UFU1001" s="216"/>
      <c r="UFV1001" s="216"/>
      <c r="UFW1001" s="216"/>
      <c r="UFX1001" s="216"/>
      <c r="UFY1001" s="216"/>
      <c r="UFZ1001" s="216"/>
      <c r="UGA1001" s="216"/>
      <c r="UGB1001" s="216"/>
      <c r="UGC1001" s="216"/>
      <c r="UGD1001" s="216"/>
      <c r="UGE1001" s="216"/>
      <c r="UGF1001" s="216"/>
      <c r="UGG1001" s="216"/>
      <c r="UGH1001" s="216"/>
      <c r="UGI1001" s="216"/>
      <c r="UGJ1001" s="216"/>
      <c r="UGK1001" s="216"/>
      <c r="UGL1001" s="216"/>
      <c r="UGM1001" s="216"/>
      <c r="UGN1001" s="216"/>
      <c r="UGO1001" s="216"/>
      <c r="UGP1001" s="216"/>
      <c r="UGQ1001" s="216"/>
      <c r="UGR1001" s="216"/>
      <c r="UGS1001" s="216"/>
      <c r="UGT1001" s="216"/>
      <c r="UGU1001" s="216"/>
      <c r="UGV1001" s="216"/>
      <c r="UGW1001" s="216"/>
      <c r="UGX1001" s="216"/>
      <c r="UGY1001" s="216"/>
      <c r="UGZ1001" s="216"/>
      <c r="UHA1001" s="216"/>
      <c r="UHB1001" s="216"/>
      <c r="UHC1001" s="216"/>
      <c r="UHD1001" s="216"/>
      <c r="UHE1001" s="216"/>
      <c r="UHF1001" s="216"/>
      <c r="UHG1001" s="216"/>
      <c r="UHH1001" s="216"/>
      <c r="UHI1001" s="216"/>
      <c r="UHJ1001" s="216"/>
      <c r="UHK1001" s="216"/>
      <c r="UHL1001" s="216"/>
      <c r="UHM1001" s="216"/>
      <c r="UHN1001" s="216"/>
      <c r="UHO1001" s="216"/>
      <c r="UHP1001" s="216"/>
      <c r="UHQ1001" s="216"/>
      <c r="UHR1001" s="216"/>
      <c r="UHS1001" s="216"/>
      <c r="UHT1001" s="216"/>
      <c r="UHU1001" s="216"/>
      <c r="UHV1001" s="216"/>
      <c r="UHW1001" s="216"/>
      <c r="UHX1001" s="216"/>
      <c r="UHY1001" s="216"/>
      <c r="UHZ1001" s="216"/>
      <c r="UIA1001" s="216"/>
      <c r="UIB1001" s="216"/>
      <c r="UIC1001" s="216"/>
      <c r="UID1001" s="216"/>
      <c r="UIE1001" s="216"/>
      <c r="UIF1001" s="216"/>
      <c r="UIG1001" s="216"/>
      <c r="UIH1001" s="216"/>
      <c r="UII1001" s="216"/>
      <c r="UIJ1001" s="216"/>
      <c r="UIK1001" s="216"/>
      <c r="UIL1001" s="216"/>
      <c r="UIM1001" s="216"/>
      <c r="UIN1001" s="216"/>
      <c r="UIO1001" s="216"/>
      <c r="UIP1001" s="216"/>
      <c r="UIQ1001" s="216"/>
      <c r="UIR1001" s="216"/>
      <c r="UIS1001" s="216"/>
      <c r="UIT1001" s="216"/>
      <c r="UIU1001" s="216"/>
      <c r="UIV1001" s="216"/>
      <c r="UIW1001" s="216"/>
      <c r="UIX1001" s="216"/>
      <c r="UIY1001" s="216"/>
      <c r="UIZ1001" s="216"/>
      <c r="UJA1001" s="216"/>
      <c r="UJB1001" s="216"/>
      <c r="UJC1001" s="216"/>
      <c r="UJD1001" s="216"/>
      <c r="UJE1001" s="216"/>
      <c r="UJF1001" s="216"/>
      <c r="UJG1001" s="216"/>
      <c r="UJH1001" s="216"/>
      <c r="UJI1001" s="216"/>
      <c r="UJJ1001" s="216"/>
      <c r="UJK1001" s="216"/>
      <c r="UJL1001" s="216"/>
      <c r="UJM1001" s="216"/>
      <c r="UJN1001" s="216"/>
      <c r="UJO1001" s="216"/>
      <c r="UJP1001" s="216"/>
      <c r="UJQ1001" s="216"/>
      <c r="UJR1001" s="216"/>
      <c r="UJS1001" s="216"/>
      <c r="UJT1001" s="216"/>
      <c r="UJU1001" s="216"/>
      <c r="UJV1001" s="216"/>
      <c r="UJW1001" s="216"/>
      <c r="UJX1001" s="216"/>
      <c r="UJY1001" s="216"/>
      <c r="UJZ1001" s="216"/>
      <c r="UKA1001" s="216"/>
      <c r="UKB1001" s="216"/>
      <c r="UKC1001" s="216"/>
      <c r="UKD1001" s="216"/>
      <c r="UKE1001" s="216"/>
      <c r="UKF1001" s="216"/>
      <c r="UKG1001" s="216"/>
      <c r="UKH1001" s="216"/>
      <c r="UKI1001" s="216"/>
      <c r="UKJ1001" s="216"/>
      <c r="UKK1001" s="216"/>
      <c r="UKL1001" s="216"/>
      <c r="UKM1001" s="216"/>
      <c r="UKN1001" s="216"/>
      <c r="UKO1001" s="216"/>
      <c r="UKP1001" s="216"/>
      <c r="UKQ1001" s="216"/>
      <c r="UKR1001" s="216"/>
      <c r="UKS1001" s="216"/>
      <c r="UKT1001" s="216"/>
      <c r="UKU1001" s="216"/>
      <c r="UKV1001" s="216"/>
      <c r="UKW1001" s="216"/>
      <c r="UKX1001" s="216"/>
      <c r="UKY1001" s="216"/>
      <c r="UKZ1001" s="216"/>
      <c r="ULA1001" s="216"/>
      <c r="ULB1001" s="216"/>
      <c r="ULC1001" s="216"/>
      <c r="ULD1001" s="216"/>
      <c r="ULE1001" s="216"/>
      <c r="ULF1001" s="216"/>
      <c r="ULG1001" s="216"/>
      <c r="ULH1001" s="216"/>
      <c r="ULI1001" s="216"/>
      <c r="ULJ1001" s="216"/>
      <c r="ULK1001" s="216"/>
      <c r="ULL1001" s="216"/>
      <c r="ULM1001" s="216"/>
      <c r="ULN1001" s="216"/>
      <c r="ULO1001" s="216"/>
      <c r="ULP1001" s="216"/>
      <c r="ULQ1001" s="216"/>
      <c r="ULR1001" s="216"/>
      <c r="ULS1001" s="216"/>
      <c r="ULT1001" s="216"/>
      <c r="ULU1001" s="216"/>
      <c r="ULV1001" s="216"/>
      <c r="ULW1001" s="216"/>
      <c r="ULX1001" s="216"/>
      <c r="ULY1001" s="216"/>
      <c r="ULZ1001" s="216"/>
      <c r="UMA1001" s="216"/>
      <c r="UMB1001" s="216"/>
      <c r="UMC1001" s="216"/>
      <c r="UMD1001" s="216"/>
      <c r="UME1001" s="216"/>
      <c r="UMF1001" s="216"/>
      <c r="UMG1001" s="216"/>
      <c r="UMH1001" s="216"/>
      <c r="UMI1001" s="216"/>
      <c r="UMJ1001" s="216"/>
      <c r="UMK1001" s="216"/>
      <c r="UML1001" s="216"/>
      <c r="UMM1001" s="216"/>
      <c r="UMN1001" s="216"/>
      <c r="UMO1001" s="216"/>
      <c r="UMP1001" s="216"/>
      <c r="UMQ1001" s="216"/>
      <c r="UMR1001" s="216"/>
      <c r="UMS1001" s="216"/>
      <c r="UMT1001" s="216"/>
      <c r="UMU1001" s="216"/>
      <c r="UMV1001" s="216"/>
      <c r="UMW1001" s="216"/>
      <c r="UMX1001" s="216"/>
      <c r="UMY1001" s="216"/>
      <c r="UMZ1001" s="216"/>
      <c r="UNA1001" s="216"/>
      <c r="UNB1001" s="216"/>
      <c r="UNC1001" s="216"/>
      <c r="UND1001" s="216"/>
      <c r="UNE1001" s="216"/>
      <c r="UNF1001" s="216"/>
      <c r="UNG1001" s="216"/>
      <c r="UNH1001" s="216"/>
      <c r="UNI1001" s="216"/>
      <c r="UNJ1001" s="216"/>
      <c r="UNK1001" s="216"/>
      <c r="UNL1001" s="216"/>
      <c r="UNM1001" s="216"/>
      <c r="UNN1001" s="216"/>
      <c r="UNO1001" s="216"/>
      <c r="UNP1001" s="216"/>
      <c r="UNQ1001" s="216"/>
      <c r="UNR1001" s="216"/>
      <c r="UNS1001" s="216"/>
      <c r="UNT1001" s="216"/>
      <c r="UNU1001" s="216"/>
      <c r="UNV1001" s="216"/>
      <c r="UNW1001" s="216"/>
      <c r="UNX1001" s="216"/>
      <c r="UNY1001" s="216"/>
      <c r="UNZ1001" s="216"/>
      <c r="UOA1001" s="216"/>
      <c r="UOB1001" s="216"/>
      <c r="UOC1001" s="216"/>
      <c r="UOD1001" s="216"/>
      <c r="UOE1001" s="216"/>
      <c r="UOF1001" s="216"/>
      <c r="UOG1001" s="216"/>
      <c r="UOH1001" s="216"/>
      <c r="UOI1001" s="216"/>
      <c r="UOJ1001" s="216"/>
      <c r="UOK1001" s="216"/>
      <c r="UOL1001" s="216"/>
      <c r="UOM1001" s="216"/>
      <c r="UON1001" s="216"/>
      <c r="UOO1001" s="216"/>
      <c r="UOP1001" s="216"/>
      <c r="UOQ1001" s="216"/>
      <c r="UOR1001" s="216"/>
      <c r="UOS1001" s="216"/>
      <c r="UOT1001" s="216"/>
      <c r="UOU1001" s="216"/>
      <c r="UOV1001" s="216"/>
      <c r="UOW1001" s="216"/>
      <c r="UOX1001" s="216"/>
      <c r="UOY1001" s="216"/>
      <c r="UOZ1001" s="216"/>
      <c r="UPA1001" s="216"/>
      <c r="UPB1001" s="216"/>
      <c r="UPC1001" s="216"/>
      <c r="UPD1001" s="216"/>
      <c r="UPE1001" s="216"/>
      <c r="UPF1001" s="216"/>
      <c r="UPG1001" s="216"/>
      <c r="UPH1001" s="216"/>
      <c r="UPI1001" s="216"/>
      <c r="UPJ1001" s="216"/>
      <c r="UPK1001" s="216"/>
      <c r="UPL1001" s="216"/>
      <c r="UPM1001" s="216"/>
      <c r="UPN1001" s="216"/>
      <c r="UPO1001" s="216"/>
      <c r="UPP1001" s="216"/>
      <c r="UPQ1001" s="216"/>
      <c r="UPR1001" s="216"/>
      <c r="UPS1001" s="216"/>
      <c r="UPT1001" s="216"/>
      <c r="UPU1001" s="216"/>
      <c r="UPV1001" s="216"/>
      <c r="UPW1001" s="216"/>
      <c r="UPX1001" s="216"/>
      <c r="UPY1001" s="216"/>
      <c r="UPZ1001" s="216"/>
      <c r="UQA1001" s="216"/>
      <c r="UQB1001" s="216"/>
      <c r="UQC1001" s="216"/>
      <c r="UQD1001" s="216"/>
      <c r="UQE1001" s="216"/>
      <c r="UQF1001" s="216"/>
      <c r="UQG1001" s="216"/>
      <c r="UQH1001" s="216"/>
      <c r="UQI1001" s="216"/>
      <c r="UQJ1001" s="216"/>
      <c r="UQK1001" s="216"/>
      <c r="UQL1001" s="216"/>
      <c r="UQM1001" s="216"/>
      <c r="UQN1001" s="216"/>
      <c r="UQO1001" s="216"/>
      <c r="UQP1001" s="216"/>
      <c r="UQQ1001" s="216"/>
      <c r="UQR1001" s="216"/>
      <c r="UQS1001" s="216"/>
      <c r="UQT1001" s="216"/>
      <c r="UQU1001" s="216"/>
      <c r="UQV1001" s="216"/>
      <c r="UQW1001" s="216"/>
      <c r="UQX1001" s="216"/>
      <c r="UQY1001" s="216"/>
      <c r="UQZ1001" s="216"/>
      <c r="URA1001" s="216"/>
      <c r="URB1001" s="216"/>
      <c r="URC1001" s="216"/>
      <c r="URD1001" s="216"/>
      <c r="URE1001" s="216"/>
      <c r="URF1001" s="216"/>
      <c r="URG1001" s="216"/>
      <c r="URH1001" s="216"/>
      <c r="URI1001" s="216"/>
      <c r="URJ1001" s="216"/>
      <c r="URK1001" s="216"/>
      <c r="URL1001" s="216"/>
      <c r="URM1001" s="216"/>
      <c r="URN1001" s="216"/>
      <c r="URO1001" s="216"/>
      <c r="URP1001" s="216"/>
      <c r="URQ1001" s="216"/>
      <c r="URR1001" s="216"/>
      <c r="URS1001" s="216"/>
      <c r="URT1001" s="216"/>
      <c r="URU1001" s="216"/>
      <c r="URV1001" s="216"/>
      <c r="URW1001" s="216"/>
      <c r="URX1001" s="216"/>
      <c r="URY1001" s="216"/>
      <c r="URZ1001" s="216"/>
      <c r="USA1001" s="216"/>
      <c r="USB1001" s="216"/>
      <c r="USC1001" s="216"/>
      <c r="USD1001" s="216"/>
      <c r="USE1001" s="216"/>
      <c r="USF1001" s="216"/>
      <c r="USG1001" s="216"/>
      <c r="USH1001" s="216"/>
      <c r="USI1001" s="216"/>
      <c r="USJ1001" s="216"/>
      <c r="USK1001" s="216"/>
      <c r="USL1001" s="216"/>
      <c r="USM1001" s="216"/>
      <c r="USN1001" s="216"/>
      <c r="USO1001" s="216"/>
      <c r="USP1001" s="216"/>
      <c r="USQ1001" s="216"/>
      <c r="USR1001" s="216"/>
      <c r="USS1001" s="216"/>
      <c r="UST1001" s="216"/>
      <c r="USU1001" s="216"/>
      <c r="USV1001" s="216"/>
      <c r="USW1001" s="216"/>
      <c r="USX1001" s="216"/>
      <c r="USY1001" s="216"/>
      <c r="USZ1001" s="216"/>
      <c r="UTA1001" s="216"/>
      <c r="UTB1001" s="216"/>
      <c r="UTC1001" s="216"/>
      <c r="UTD1001" s="216"/>
      <c r="UTE1001" s="216"/>
      <c r="UTF1001" s="216"/>
      <c r="UTG1001" s="216"/>
      <c r="UTH1001" s="216"/>
      <c r="UTI1001" s="216"/>
      <c r="UTJ1001" s="216"/>
      <c r="UTK1001" s="216"/>
      <c r="UTL1001" s="216"/>
      <c r="UTM1001" s="216"/>
      <c r="UTN1001" s="216"/>
      <c r="UTO1001" s="216"/>
      <c r="UTP1001" s="216"/>
      <c r="UTQ1001" s="216"/>
      <c r="UTR1001" s="216"/>
      <c r="UTS1001" s="216"/>
      <c r="UTT1001" s="216"/>
      <c r="UTU1001" s="216"/>
      <c r="UTV1001" s="216"/>
      <c r="UTW1001" s="216"/>
      <c r="UTX1001" s="216"/>
      <c r="UTY1001" s="216"/>
      <c r="UTZ1001" s="216"/>
      <c r="UUA1001" s="216"/>
      <c r="UUB1001" s="216"/>
      <c r="UUC1001" s="216"/>
      <c r="UUD1001" s="216"/>
      <c r="UUE1001" s="216"/>
      <c r="UUF1001" s="216"/>
      <c r="UUG1001" s="216"/>
      <c r="UUH1001" s="216"/>
      <c r="UUI1001" s="216"/>
      <c r="UUJ1001" s="216"/>
      <c r="UUK1001" s="216"/>
      <c r="UUL1001" s="216"/>
      <c r="UUM1001" s="216"/>
      <c r="UUN1001" s="216"/>
      <c r="UUO1001" s="216"/>
      <c r="UUP1001" s="216"/>
      <c r="UUQ1001" s="216"/>
      <c r="UUR1001" s="216"/>
      <c r="UUS1001" s="216"/>
      <c r="UUT1001" s="216"/>
      <c r="UUU1001" s="216"/>
      <c r="UUV1001" s="216"/>
      <c r="UUW1001" s="216"/>
      <c r="UUX1001" s="216"/>
      <c r="UUY1001" s="216"/>
      <c r="UUZ1001" s="216"/>
      <c r="UVA1001" s="216"/>
      <c r="UVB1001" s="216"/>
      <c r="UVC1001" s="216"/>
      <c r="UVD1001" s="216"/>
      <c r="UVE1001" s="216"/>
      <c r="UVF1001" s="216"/>
      <c r="UVG1001" s="216"/>
      <c r="UVH1001" s="216"/>
      <c r="UVI1001" s="216"/>
      <c r="UVJ1001" s="216"/>
      <c r="UVK1001" s="216"/>
      <c r="UVL1001" s="216"/>
      <c r="UVM1001" s="216"/>
      <c r="UVN1001" s="216"/>
      <c r="UVO1001" s="216"/>
      <c r="UVP1001" s="216"/>
      <c r="UVQ1001" s="216"/>
      <c r="UVR1001" s="216"/>
      <c r="UVS1001" s="216"/>
      <c r="UVT1001" s="216"/>
      <c r="UVU1001" s="216"/>
      <c r="UVV1001" s="216"/>
      <c r="UVW1001" s="216"/>
      <c r="UVX1001" s="216"/>
      <c r="UVY1001" s="216"/>
      <c r="UVZ1001" s="216"/>
      <c r="UWA1001" s="216"/>
      <c r="UWB1001" s="216"/>
      <c r="UWC1001" s="216"/>
      <c r="UWD1001" s="216"/>
      <c r="UWE1001" s="216"/>
      <c r="UWF1001" s="216"/>
      <c r="UWG1001" s="216"/>
      <c r="UWH1001" s="216"/>
      <c r="UWI1001" s="216"/>
      <c r="UWJ1001" s="216"/>
      <c r="UWK1001" s="216"/>
      <c r="UWL1001" s="216"/>
      <c r="UWM1001" s="216"/>
      <c r="UWN1001" s="216"/>
      <c r="UWO1001" s="216"/>
      <c r="UWP1001" s="216"/>
      <c r="UWQ1001" s="216"/>
      <c r="UWR1001" s="216"/>
      <c r="UWS1001" s="216"/>
      <c r="UWT1001" s="216"/>
      <c r="UWU1001" s="216"/>
      <c r="UWV1001" s="216"/>
      <c r="UWW1001" s="216"/>
      <c r="UWX1001" s="216"/>
      <c r="UWY1001" s="216"/>
      <c r="UWZ1001" s="216"/>
      <c r="UXA1001" s="216"/>
      <c r="UXB1001" s="216"/>
      <c r="UXC1001" s="216"/>
      <c r="UXD1001" s="216"/>
      <c r="UXE1001" s="216"/>
      <c r="UXF1001" s="216"/>
      <c r="UXG1001" s="216"/>
      <c r="UXH1001" s="216"/>
      <c r="UXI1001" s="216"/>
      <c r="UXJ1001" s="216"/>
      <c r="UXK1001" s="216"/>
      <c r="UXL1001" s="216"/>
      <c r="UXM1001" s="216"/>
      <c r="UXN1001" s="216"/>
      <c r="UXO1001" s="216"/>
      <c r="UXP1001" s="216"/>
      <c r="UXQ1001" s="216"/>
      <c r="UXR1001" s="216"/>
      <c r="UXS1001" s="216"/>
      <c r="UXT1001" s="216"/>
      <c r="UXU1001" s="216"/>
      <c r="UXV1001" s="216"/>
      <c r="UXW1001" s="216"/>
      <c r="UXX1001" s="216"/>
      <c r="UXY1001" s="216"/>
      <c r="UXZ1001" s="216"/>
      <c r="UYA1001" s="216"/>
      <c r="UYB1001" s="216"/>
      <c r="UYC1001" s="216"/>
      <c r="UYD1001" s="216"/>
      <c r="UYE1001" s="216"/>
      <c r="UYF1001" s="216"/>
      <c r="UYG1001" s="216"/>
      <c r="UYH1001" s="216"/>
      <c r="UYI1001" s="216"/>
      <c r="UYJ1001" s="216"/>
      <c r="UYK1001" s="216"/>
      <c r="UYL1001" s="216"/>
      <c r="UYM1001" s="216"/>
      <c r="UYN1001" s="216"/>
      <c r="UYO1001" s="216"/>
      <c r="UYP1001" s="216"/>
      <c r="UYQ1001" s="216"/>
      <c r="UYR1001" s="216"/>
      <c r="UYS1001" s="216"/>
      <c r="UYT1001" s="216"/>
      <c r="UYU1001" s="216"/>
      <c r="UYV1001" s="216"/>
      <c r="UYW1001" s="216"/>
      <c r="UYX1001" s="216"/>
      <c r="UYY1001" s="216"/>
      <c r="UYZ1001" s="216"/>
      <c r="UZA1001" s="216"/>
      <c r="UZB1001" s="216"/>
      <c r="UZC1001" s="216"/>
      <c r="UZD1001" s="216"/>
      <c r="UZE1001" s="216"/>
      <c r="UZF1001" s="216"/>
      <c r="UZG1001" s="216"/>
      <c r="UZH1001" s="216"/>
      <c r="UZI1001" s="216"/>
      <c r="UZJ1001" s="216"/>
      <c r="UZK1001" s="216"/>
      <c r="UZL1001" s="216"/>
      <c r="UZM1001" s="216"/>
      <c r="UZN1001" s="216"/>
      <c r="UZO1001" s="216"/>
      <c r="UZP1001" s="216"/>
      <c r="UZQ1001" s="216"/>
      <c r="UZR1001" s="216"/>
      <c r="UZS1001" s="216"/>
      <c r="UZT1001" s="216"/>
      <c r="UZU1001" s="216"/>
      <c r="UZV1001" s="216"/>
      <c r="UZW1001" s="216"/>
      <c r="UZX1001" s="216"/>
      <c r="UZY1001" s="216"/>
      <c r="UZZ1001" s="216"/>
      <c r="VAA1001" s="216"/>
      <c r="VAB1001" s="216"/>
      <c r="VAC1001" s="216"/>
      <c r="VAD1001" s="216"/>
      <c r="VAE1001" s="216"/>
      <c r="VAF1001" s="216"/>
      <c r="VAG1001" s="216"/>
      <c r="VAH1001" s="216"/>
      <c r="VAI1001" s="216"/>
      <c r="VAJ1001" s="216"/>
      <c r="VAK1001" s="216"/>
      <c r="VAL1001" s="216"/>
      <c r="VAM1001" s="216"/>
      <c r="VAN1001" s="216"/>
      <c r="VAO1001" s="216"/>
      <c r="VAP1001" s="216"/>
      <c r="VAQ1001" s="216"/>
      <c r="VAR1001" s="216"/>
      <c r="VAS1001" s="216"/>
      <c r="VAT1001" s="216"/>
      <c r="VAU1001" s="216"/>
      <c r="VAV1001" s="216"/>
      <c r="VAW1001" s="216"/>
      <c r="VAX1001" s="216"/>
      <c r="VAY1001" s="216"/>
      <c r="VAZ1001" s="216"/>
      <c r="VBA1001" s="216"/>
      <c r="VBB1001" s="216"/>
      <c r="VBC1001" s="216"/>
      <c r="VBD1001" s="216"/>
      <c r="VBE1001" s="216"/>
      <c r="VBF1001" s="216"/>
      <c r="VBG1001" s="216"/>
      <c r="VBH1001" s="216"/>
      <c r="VBI1001" s="216"/>
      <c r="VBJ1001" s="216"/>
      <c r="VBK1001" s="216"/>
      <c r="VBL1001" s="216"/>
      <c r="VBM1001" s="216"/>
      <c r="VBN1001" s="216"/>
      <c r="VBO1001" s="216"/>
      <c r="VBP1001" s="216"/>
      <c r="VBQ1001" s="216"/>
      <c r="VBR1001" s="216"/>
      <c r="VBS1001" s="216"/>
      <c r="VBT1001" s="216"/>
      <c r="VBU1001" s="216"/>
      <c r="VBV1001" s="216"/>
      <c r="VBW1001" s="216"/>
      <c r="VBX1001" s="216"/>
      <c r="VBY1001" s="216"/>
      <c r="VBZ1001" s="216"/>
      <c r="VCA1001" s="216"/>
      <c r="VCB1001" s="216"/>
      <c r="VCC1001" s="216"/>
      <c r="VCD1001" s="216"/>
      <c r="VCE1001" s="216"/>
      <c r="VCF1001" s="216"/>
      <c r="VCG1001" s="216"/>
      <c r="VCH1001" s="216"/>
      <c r="VCI1001" s="216"/>
      <c r="VCJ1001" s="216"/>
      <c r="VCK1001" s="216"/>
      <c r="VCL1001" s="216"/>
      <c r="VCM1001" s="216"/>
      <c r="VCN1001" s="216"/>
      <c r="VCO1001" s="216"/>
      <c r="VCP1001" s="216"/>
      <c r="VCQ1001" s="216"/>
      <c r="VCR1001" s="216"/>
      <c r="VCS1001" s="216"/>
      <c r="VCT1001" s="216"/>
      <c r="VCU1001" s="216"/>
      <c r="VCV1001" s="216"/>
      <c r="VCW1001" s="216"/>
      <c r="VCX1001" s="216"/>
      <c r="VCY1001" s="216"/>
      <c r="VCZ1001" s="216"/>
      <c r="VDA1001" s="216"/>
      <c r="VDB1001" s="216"/>
      <c r="VDC1001" s="216"/>
      <c r="VDD1001" s="216"/>
      <c r="VDE1001" s="216"/>
      <c r="VDF1001" s="216"/>
      <c r="VDG1001" s="216"/>
      <c r="VDH1001" s="216"/>
      <c r="VDI1001" s="216"/>
      <c r="VDJ1001" s="216"/>
      <c r="VDK1001" s="216"/>
      <c r="VDL1001" s="216"/>
      <c r="VDM1001" s="216"/>
      <c r="VDN1001" s="216"/>
      <c r="VDO1001" s="216"/>
      <c r="VDP1001" s="216"/>
      <c r="VDQ1001" s="216"/>
      <c r="VDR1001" s="216"/>
      <c r="VDS1001" s="216"/>
      <c r="VDT1001" s="216"/>
      <c r="VDU1001" s="216"/>
      <c r="VDV1001" s="216"/>
      <c r="VDW1001" s="216"/>
      <c r="VDX1001" s="216"/>
      <c r="VDY1001" s="216"/>
      <c r="VDZ1001" s="216"/>
      <c r="VEA1001" s="216"/>
      <c r="VEB1001" s="216"/>
      <c r="VEC1001" s="216"/>
      <c r="VED1001" s="216"/>
      <c r="VEE1001" s="216"/>
      <c r="VEF1001" s="216"/>
      <c r="VEG1001" s="216"/>
      <c r="VEH1001" s="216"/>
      <c r="VEI1001" s="216"/>
      <c r="VEJ1001" s="216"/>
      <c r="VEK1001" s="216"/>
      <c r="VEL1001" s="216"/>
      <c r="VEM1001" s="216"/>
      <c r="VEN1001" s="216"/>
      <c r="VEO1001" s="216"/>
      <c r="VEP1001" s="216"/>
      <c r="VEQ1001" s="216"/>
      <c r="VER1001" s="216"/>
      <c r="VES1001" s="216"/>
      <c r="VET1001" s="216"/>
      <c r="VEU1001" s="216"/>
      <c r="VEV1001" s="216"/>
      <c r="VEW1001" s="216"/>
      <c r="VEX1001" s="216"/>
      <c r="VEY1001" s="216"/>
      <c r="VEZ1001" s="216"/>
      <c r="VFA1001" s="216"/>
      <c r="VFB1001" s="216"/>
      <c r="VFC1001" s="216"/>
      <c r="VFD1001" s="216"/>
      <c r="VFE1001" s="216"/>
      <c r="VFF1001" s="216"/>
      <c r="VFG1001" s="216"/>
      <c r="VFH1001" s="216"/>
      <c r="VFI1001" s="216"/>
      <c r="VFJ1001" s="216"/>
      <c r="VFK1001" s="216"/>
      <c r="VFL1001" s="216"/>
      <c r="VFM1001" s="216"/>
      <c r="VFN1001" s="216"/>
      <c r="VFO1001" s="216"/>
      <c r="VFP1001" s="216"/>
      <c r="VFQ1001" s="216"/>
      <c r="VFR1001" s="216"/>
      <c r="VFS1001" s="216"/>
      <c r="VFT1001" s="216"/>
      <c r="VFU1001" s="216"/>
      <c r="VFV1001" s="216"/>
      <c r="VFW1001" s="216"/>
      <c r="VFX1001" s="216"/>
      <c r="VFY1001" s="216"/>
      <c r="VFZ1001" s="216"/>
      <c r="VGA1001" s="216"/>
      <c r="VGB1001" s="216"/>
      <c r="VGC1001" s="216"/>
      <c r="VGD1001" s="216"/>
      <c r="VGE1001" s="216"/>
      <c r="VGF1001" s="216"/>
      <c r="VGG1001" s="216"/>
      <c r="VGH1001" s="216"/>
      <c r="VGI1001" s="216"/>
      <c r="VGJ1001" s="216"/>
      <c r="VGK1001" s="216"/>
      <c r="VGL1001" s="216"/>
      <c r="VGM1001" s="216"/>
      <c r="VGN1001" s="216"/>
      <c r="VGO1001" s="216"/>
      <c r="VGP1001" s="216"/>
      <c r="VGQ1001" s="216"/>
      <c r="VGR1001" s="216"/>
      <c r="VGS1001" s="216"/>
      <c r="VGT1001" s="216"/>
      <c r="VGU1001" s="216"/>
      <c r="VGV1001" s="216"/>
      <c r="VGW1001" s="216"/>
      <c r="VGX1001" s="216"/>
      <c r="VGY1001" s="216"/>
      <c r="VGZ1001" s="216"/>
      <c r="VHA1001" s="216"/>
      <c r="VHB1001" s="216"/>
      <c r="VHC1001" s="216"/>
      <c r="VHD1001" s="216"/>
      <c r="VHE1001" s="216"/>
      <c r="VHF1001" s="216"/>
      <c r="VHG1001" s="216"/>
      <c r="VHH1001" s="216"/>
      <c r="VHI1001" s="216"/>
      <c r="VHJ1001" s="216"/>
      <c r="VHK1001" s="216"/>
      <c r="VHL1001" s="216"/>
      <c r="VHM1001" s="216"/>
      <c r="VHN1001" s="216"/>
      <c r="VHO1001" s="216"/>
      <c r="VHP1001" s="216"/>
      <c r="VHQ1001" s="216"/>
      <c r="VHR1001" s="216"/>
      <c r="VHS1001" s="216"/>
      <c r="VHT1001" s="216"/>
      <c r="VHU1001" s="216"/>
      <c r="VHV1001" s="216"/>
      <c r="VHW1001" s="216"/>
      <c r="VHX1001" s="216"/>
      <c r="VHY1001" s="216"/>
      <c r="VHZ1001" s="216"/>
      <c r="VIA1001" s="216"/>
      <c r="VIB1001" s="216"/>
      <c r="VIC1001" s="216"/>
      <c r="VID1001" s="216"/>
      <c r="VIE1001" s="216"/>
      <c r="VIF1001" s="216"/>
      <c r="VIG1001" s="216"/>
      <c r="VIH1001" s="216"/>
      <c r="VII1001" s="216"/>
      <c r="VIJ1001" s="216"/>
      <c r="VIK1001" s="216"/>
      <c r="VIL1001" s="216"/>
      <c r="VIM1001" s="216"/>
      <c r="VIN1001" s="216"/>
      <c r="VIO1001" s="216"/>
      <c r="VIP1001" s="216"/>
      <c r="VIQ1001" s="216"/>
      <c r="VIR1001" s="216"/>
      <c r="VIS1001" s="216"/>
      <c r="VIT1001" s="216"/>
      <c r="VIU1001" s="216"/>
      <c r="VIV1001" s="216"/>
      <c r="VIW1001" s="216"/>
      <c r="VIX1001" s="216"/>
      <c r="VIY1001" s="216"/>
      <c r="VIZ1001" s="216"/>
      <c r="VJA1001" s="216"/>
      <c r="VJB1001" s="216"/>
      <c r="VJC1001" s="216"/>
      <c r="VJD1001" s="216"/>
      <c r="VJE1001" s="216"/>
      <c r="VJF1001" s="216"/>
      <c r="VJG1001" s="216"/>
      <c r="VJH1001" s="216"/>
      <c r="VJI1001" s="216"/>
      <c r="VJJ1001" s="216"/>
      <c r="VJK1001" s="216"/>
      <c r="VJL1001" s="216"/>
      <c r="VJM1001" s="216"/>
      <c r="VJN1001" s="216"/>
      <c r="VJO1001" s="216"/>
      <c r="VJP1001" s="216"/>
      <c r="VJQ1001" s="216"/>
      <c r="VJR1001" s="216"/>
      <c r="VJS1001" s="216"/>
      <c r="VJT1001" s="216"/>
      <c r="VJU1001" s="216"/>
      <c r="VJV1001" s="216"/>
      <c r="VJW1001" s="216"/>
      <c r="VJX1001" s="216"/>
      <c r="VJY1001" s="216"/>
      <c r="VJZ1001" s="216"/>
      <c r="VKA1001" s="216"/>
      <c r="VKB1001" s="216"/>
      <c r="VKC1001" s="216"/>
      <c r="VKD1001" s="216"/>
      <c r="VKE1001" s="216"/>
      <c r="VKF1001" s="216"/>
      <c r="VKG1001" s="216"/>
      <c r="VKH1001" s="216"/>
      <c r="VKI1001" s="216"/>
      <c r="VKJ1001" s="216"/>
      <c r="VKK1001" s="216"/>
      <c r="VKL1001" s="216"/>
      <c r="VKM1001" s="216"/>
      <c r="VKN1001" s="216"/>
      <c r="VKO1001" s="216"/>
      <c r="VKP1001" s="216"/>
      <c r="VKQ1001" s="216"/>
      <c r="VKR1001" s="216"/>
      <c r="VKS1001" s="216"/>
      <c r="VKT1001" s="216"/>
      <c r="VKU1001" s="216"/>
      <c r="VKV1001" s="216"/>
      <c r="VKW1001" s="216"/>
      <c r="VKX1001" s="216"/>
      <c r="VKY1001" s="216"/>
      <c r="VKZ1001" s="216"/>
      <c r="VLA1001" s="216"/>
      <c r="VLB1001" s="216"/>
      <c r="VLC1001" s="216"/>
      <c r="VLD1001" s="216"/>
      <c r="VLE1001" s="216"/>
      <c r="VLF1001" s="216"/>
      <c r="VLG1001" s="216"/>
      <c r="VLH1001" s="216"/>
      <c r="VLI1001" s="216"/>
      <c r="VLJ1001" s="216"/>
      <c r="VLK1001" s="216"/>
      <c r="VLL1001" s="216"/>
      <c r="VLM1001" s="216"/>
      <c r="VLN1001" s="216"/>
      <c r="VLO1001" s="216"/>
      <c r="VLP1001" s="216"/>
      <c r="VLQ1001" s="216"/>
      <c r="VLR1001" s="216"/>
      <c r="VLS1001" s="216"/>
      <c r="VLT1001" s="216"/>
      <c r="VLU1001" s="216"/>
      <c r="VLV1001" s="216"/>
      <c r="VLW1001" s="216"/>
      <c r="VLX1001" s="216"/>
      <c r="VLY1001" s="216"/>
      <c r="VLZ1001" s="216"/>
      <c r="VMA1001" s="216"/>
      <c r="VMB1001" s="216"/>
      <c r="VMC1001" s="216"/>
      <c r="VMD1001" s="216"/>
      <c r="VME1001" s="216"/>
      <c r="VMF1001" s="216"/>
      <c r="VMG1001" s="216"/>
      <c r="VMH1001" s="216"/>
      <c r="VMI1001" s="216"/>
      <c r="VMJ1001" s="216"/>
      <c r="VMK1001" s="216"/>
      <c r="VML1001" s="216"/>
      <c r="VMM1001" s="216"/>
      <c r="VMN1001" s="216"/>
      <c r="VMO1001" s="216"/>
      <c r="VMP1001" s="216"/>
      <c r="VMQ1001" s="216"/>
      <c r="VMR1001" s="216"/>
      <c r="VMS1001" s="216"/>
      <c r="VMT1001" s="216"/>
      <c r="VMU1001" s="216"/>
      <c r="VMV1001" s="216"/>
      <c r="VMW1001" s="216"/>
      <c r="VMX1001" s="216"/>
      <c r="VMY1001" s="216"/>
      <c r="VMZ1001" s="216"/>
      <c r="VNA1001" s="216"/>
      <c r="VNB1001" s="216"/>
      <c r="VNC1001" s="216"/>
      <c r="VND1001" s="216"/>
      <c r="VNE1001" s="216"/>
      <c r="VNF1001" s="216"/>
      <c r="VNG1001" s="216"/>
      <c r="VNH1001" s="216"/>
      <c r="VNI1001" s="216"/>
      <c r="VNJ1001" s="216"/>
      <c r="VNK1001" s="216"/>
      <c r="VNL1001" s="216"/>
      <c r="VNM1001" s="216"/>
      <c r="VNN1001" s="216"/>
      <c r="VNO1001" s="216"/>
      <c r="VNP1001" s="216"/>
      <c r="VNQ1001" s="216"/>
      <c r="VNR1001" s="216"/>
      <c r="VNS1001" s="216"/>
      <c r="VNT1001" s="216"/>
      <c r="VNU1001" s="216"/>
      <c r="VNV1001" s="216"/>
      <c r="VNW1001" s="216"/>
      <c r="VNX1001" s="216"/>
      <c r="VNY1001" s="216"/>
      <c r="VNZ1001" s="216"/>
      <c r="VOA1001" s="216"/>
      <c r="VOB1001" s="216"/>
      <c r="VOC1001" s="216"/>
      <c r="VOD1001" s="216"/>
      <c r="VOE1001" s="216"/>
      <c r="VOF1001" s="216"/>
      <c r="VOG1001" s="216"/>
      <c r="VOH1001" s="216"/>
      <c r="VOI1001" s="216"/>
      <c r="VOJ1001" s="216"/>
      <c r="VOK1001" s="216"/>
      <c r="VOL1001" s="216"/>
      <c r="VOM1001" s="216"/>
      <c r="VON1001" s="216"/>
      <c r="VOO1001" s="216"/>
      <c r="VOP1001" s="216"/>
      <c r="VOQ1001" s="216"/>
      <c r="VOR1001" s="216"/>
      <c r="VOS1001" s="216"/>
      <c r="VOT1001" s="216"/>
      <c r="VOU1001" s="216"/>
      <c r="VOV1001" s="216"/>
      <c r="VOW1001" s="216"/>
      <c r="VOX1001" s="216"/>
      <c r="VOY1001" s="216"/>
      <c r="VOZ1001" s="216"/>
      <c r="VPA1001" s="216"/>
      <c r="VPB1001" s="216"/>
      <c r="VPC1001" s="216"/>
      <c r="VPD1001" s="216"/>
      <c r="VPE1001" s="216"/>
      <c r="VPF1001" s="216"/>
      <c r="VPG1001" s="216"/>
      <c r="VPH1001" s="216"/>
      <c r="VPI1001" s="216"/>
      <c r="VPJ1001" s="216"/>
      <c r="VPK1001" s="216"/>
      <c r="VPL1001" s="216"/>
      <c r="VPM1001" s="216"/>
      <c r="VPN1001" s="216"/>
      <c r="VPO1001" s="216"/>
      <c r="VPP1001" s="216"/>
      <c r="VPQ1001" s="216"/>
      <c r="VPR1001" s="216"/>
      <c r="VPS1001" s="216"/>
      <c r="VPT1001" s="216"/>
      <c r="VPU1001" s="216"/>
      <c r="VPV1001" s="216"/>
      <c r="VPW1001" s="216"/>
      <c r="VPX1001" s="216"/>
      <c r="VPY1001" s="216"/>
      <c r="VPZ1001" s="216"/>
      <c r="VQA1001" s="216"/>
      <c r="VQB1001" s="216"/>
      <c r="VQC1001" s="216"/>
      <c r="VQD1001" s="216"/>
      <c r="VQE1001" s="216"/>
      <c r="VQF1001" s="216"/>
      <c r="VQG1001" s="216"/>
      <c r="VQH1001" s="216"/>
      <c r="VQI1001" s="216"/>
      <c r="VQJ1001" s="216"/>
      <c r="VQK1001" s="216"/>
      <c r="VQL1001" s="216"/>
      <c r="VQM1001" s="216"/>
      <c r="VQN1001" s="216"/>
      <c r="VQO1001" s="216"/>
      <c r="VQP1001" s="216"/>
      <c r="VQQ1001" s="216"/>
      <c r="VQR1001" s="216"/>
      <c r="VQS1001" s="216"/>
      <c r="VQT1001" s="216"/>
      <c r="VQU1001" s="216"/>
      <c r="VQV1001" s="216"/>
      <c r="VQW1001" s="216"/>
      <c r="VQX1001" s="216"/>
      <c r="VQY1001" s="216"/>
      <c r="VQZ1001" s="216"/>
      <c r="VRA1001" s="216"/>
      <c r="VRB1001" s="216"/>
      <c r="VRC1001" s="216"/>
      <c r="VRD1001" s="216"/>
      <c r="VRE1001" s="216"/>
      <c r="VRF1001" s="216"/>
      <c r="VRG1001" s="216"/>
      <c r="VRH1001" s="216"/>
      <c r="VRI1001" s="216"/>
      <c r="VRJ1001" s="216"/>
      <c r="VRK1001" s="216"/>
      <c r="VRL1001" s="216"/>
      <c r="VRM1001" s="216"/>
      <c r="VRN1001" s="216"/>
      <c r="VRO1001" s="216"/>
      <c r="VRP1001" s="216"/>
      <c r="VRQ1001" s="216"/>
      <c r="VRR1001" s="216"/>
      <c r="VRS1001" s="216"/>
      <c r="VRT1001" s="216"/>
      <c r="VRU1001" s="216"/>
      <c r="VRV1001" s="216"/>
      <c r="VRW1001" s="216"/>
      <c r="VRX1001" s="216"/>
      <c r="VRY1001" s="216"/>
      <c r="VRZ1001" s="216"/>
      <c r="VSA1001" s="216"/>
      <c r="VSB1001" s="216"/>
      <c r="VSC1001" s="216"/>
      <c r="VSD1001" s="216"/>
      <c r="VSE1001" s="216"/>
      <c r="VSF1001" s="216"/>
      <c r="VSG1001" s="216"/>
      <c r="VSH1001" s="216"/>
      <c r="VSI1001" s="216"/>
      <c r="VSJ1001" s="216"/>
      <c r="VSK1001" s="216"/>
      <c r="VSL1001" s="216"/>
      <c r="VSM1001" s="216"/>
      <c r="VSN1001" s="216"/>
      <c r="VSO1001" s="216"/>
      <c r="VSP1001" s="216"/>
      <c r="VSQ1001" s="216"/>
      <c r="VSR1001" s="216"/>
      <c r="VSS1001" s="216"/>
      <c r="VST1001" s="216"/>
      <c r="VSU1001" s="216"/>
      <c r="VSV1001" s="216"/>
      <c r="VSW1001" s="216"/>
      <c r="VSX1001" s="216"/>
      <c r="VSY1001" s="216"/>
      <c r="VSZ1001" s="216"/>
      <c r="VTA1001" s="216"/>
      <c r="VTB1001" s="216"/>
      <c r="VTC1001" s="216"/>
      <c r="VTD1001" s="216"/>
      <c r="VTE1001" s="216"/>
      <c r="VTF1001" s="216"/>
      <c r="VTG1001" s="216"/>
      <c r="VTH1001" s="216"/>
      <c r="VTI1001" s="216"/>
      <c r="VTJ1001" s="216"/>
      <c r="VTK1001" s="216"/>
      <c r="VTL1001" s="216"/>
      <c r="VTM1001" s="216"/>
      <c r="VTN1001" s="216"/>
      <c r="VTO1001" s="216"/>
      <c r="VTP1001" s="216"/>
      <c r="VTQ1001" s="216"/>
      <c r="VTR1001" s="216"/>
      <c r="VTS1001" s="216"/>
      <c r="VTT1001" s="216"/>
      <c r="VTU1001" s="216"/>
      <c r="VTV1001" s="216"/>
      <c r="VTW1001" s="216"/>
      <c r="VTX1001" s="216"/>
      <c r="VTY1001" s="216"/>
      <c r="VTZ1001" s="216"/>
      <c r="VUA1001" s="216"/>
      <c r="VUB1001" s="216"/>
      <c r="VUC1001" s="216"/>
      <c r="VUD1001" s="216"/>
      <c r="VUE1001" s="216"/>
      <c r="VUF1001" s="216"/>
      <c r="VUG1001" s="216"/>
      <c r="VUH1001" s="216"/>
      <c r="VUI1001" s="216"/>
      <c r="VUJ1001" s="216"/>
      <c r="VUK1001" s="216"/>
      <c r="VUL1001" s="216"/>
      <c r="VUM1001" s="216"/>
      <c r="VUN1001" s="216"/>
      <c r="VUO1001" s="216"/>
      <c r="VUP1001" s="216"/>
      <c r="VUQ1001" s="216"/>
      <c r="VUR1001" s="216"/>
      <c r="VUS1001" s="216"/>
      <c r="VUT1001" s="216"/>
      <c r="VUU1001" s="216"/>
      <c r="VUV1001" s="216"/>
      <c r="VUW1001" s="216"/>
      <c r="VUX1001" s="216"/>
      <c r="VUY1001" s="216"/>
      <c r="VUZ1001" s="216"/>
      <c r="VVA1001" s="216"/>
      <c r="VVB1001" s="216"/>
      <c r="VVC1001" s="216"/>
      <c r="VVD1001" s="216"/>
      <c r="VVE1001" s="216"/>
      <c r="VVF1001" s="216"/>
      <c r="VVG1001" s="216"/>
      <c r="VVH1001" s="216"/>
      <c r="VVI1001" s="216"/>
      <c r="VVJ1001" s="216"/>
      <c r="VVK1001" s="216"/>
      <c r="VVL1001" s="216"/>
      <c r="VVM1001" s="216"/>
      <c r="VVN1001" s="216"/>
      <c r="VVO1001" s="216"/>
      <c r="VVP1001" s="216"/>
      <c r="VVQ1001" s="216"/>
      <c r="VVR1001" s="216"/>
      <c r="VVS1001" s="216"/>
      <c r="VVT1001" s="216"/>
      <c r="VVU1001" s="216"/>
      <c r="VVV1001" s="216"/>
      <c r="VVW1001" s="216"/>
      <c r="VVX1001" s="216"/>
      <c r="VVY1001" s="216"/>
      <c r="VVZ1001" s="216"/>
      <c r="VWA1001" s="216"/>
      <c r="VWB1001" s="216"/>
      <c r="VWC1001" s="216"/>
      <c r="VWD1001" s="216"/>
      <c r="VWE1001" s="216"/>
      <c r="VWF1001" s="216"/>
      <c r="VWG1001" s="216"/>
      <c r="VWH1001" s="216"/>
      <c r="VWI1001" s="216"/>
      <c r="VWJ1001" s="216"/>
      <c r="VWK1001" s="216"/>
      <c r="VWL1001" s="216"/>
      <c r="VWM1001" s="216"/>
      <c r="VWN1001" s="216"/>
      <c r="VWO1001" s="216"/>
      <c r="VWP1001" s="216"/>
      <c r="VWQ1001" s="216"/>
      <c r="VWR1001" s="216"/>
      <c r="VWS1001" s="216"/>
      <c r="VWT1001" s="216"/>
      <c r="VWU1001" s="216"/>
      <c r="VWV1001" s="216"/>
      <c r="VWW1001" s="216"/>
      <c r="VWX1001" s="216"/>
      <c r="VWY1001" s="216"/>
      <c r="VWZ1001" s="216"/>
      <c r="VXA1001" s="216"/>
      <c r="VXB1001" s="216"/>
      <c r="VXC1001" s="216"/>
      <c r="VXD1001" s="216"/>
      <c r="VXE1001" s="216"/>
      <c r="VXF1001" s="216"/>
      <c r="VXG1001" s="216"/>
      <c r="VXH1001" s="216"/>
      <c r="VXI1001" s="216"/>
      <c r="VXJ1001" s="216"/>
      <c r="VXK1001" s="216"/>
      <c r="VXL1001" s="216"/>
      <c r="VXM1001" s="216"/>
      <c r="VXN1001" s="216"/>
      <c r="VXO1001" s="216"/>
      <c r="VXP1001" s="216"/>
      <c r="VXQ1001" s="216"/>
      <c r="VXR1001" s="216"/>
      <c r="VXS1001" s="216"/>
      <c r="VXT1001" s="216"/>
      <c r="VXU1001" s="216"/>
      <c r="VXV1001" s="216"/>
      <c r="VXW1001" s="216"/>
      <c r="VXX1001" s="216"/>
      <c r="VXY1001" s="216"/>
      <c r="VXZ1001" s="216"/>
      <c r="VYA1001" s="216"/>
      <c r="VYB1001" s="216"/>
      <c r="VYC1001" s="216"/>
      <c r="VYD1001" s="216"/>
      <c r="VYE1001" s="216"/>
      <c r="VYF1001" s="216"/>
      <c r="VYG1001" s="216"/>
      <c r="VYH1001" s="216"/>
      <c r="VYI1001" s="216"/>
      <c r="VYJ1001" s="216"/>
      <c r="VYK1001" s="216"/>
      <c r="VYL1001" s="216"/>
      <c r="VYM1001" s="216"/>
      <c r="VYN1001" s="216"/>
      <c r="VYO1001" s="216"/>
      <c r="VYP1001" s="216"/>
      <c r="VYQ1001" s="216"/>
      <c r="VYR1001" s="216"/>
      <c r="VYS1001" s="216"/>
      <c r="VYT1001" s="216"/>
      <c r="VYU1001" s="216"/>
      <c r="VYV1001" s="216"/>
      <c r="VYW1001" s="216"/>
      <c r="VYX1001" s="216"/>
      <c r="VYY1001" s="216"/>
      <c r="VYZ1001" s="216"/>
      <c r="VZA1001" s="216"/>
      <c r="VZB1001" s="216"/>
      <c r="VZC1001" s="216"/>
      <c r="VZD1001" s="216"/>
      <c r="VZE1001" s="216"/>
      <c r="VZF1001" s="216"/>
      <c r="VZG1001" s="216"/>
      <c r="VZH1001" s="216"/>
      <c r="VZI1001" s="216"/>
      <c r="VZJ1001" s="216"/>
      <c r="VZK1001" s="216"/>
      <c r="VZL1001" s="216"/>
      <c r="VZM1001" s="216"/>
      <c r="VZN1001" s="216"/>
      <c r="VZO1001" s="216"/>
      <c r="VZP1001" s="216"/>
      <c r="VZQ1001" s="216"/>
      <c r="VZR1001" s="216"/>
      <c r="VZS1001" s="216"/>
      <c r="VZT1001" s="216"/>
      <c r="VZU1001" s="216"/>
      <c r="VZV1001" s="216"/>
      <c r="VZW1001" s="216"/>
      <c r="VZX1001" s="216"/>
      <c r="VZY1001" s="216"/>
      <c r="VZZ1001" s="216"/>
      <c r="WAA1001" s="216"/>
      <c r="WAB1001" s="216"/>
      <c r="WAC1001" s="216"/>
      <c r="WAD1001" s="216"/>
      <c r="WAE1001" s="216"/>
      <c r="WAF1001" s="216"/>
      <c r="WAG1001" s="216"/>
      <c r="WAH1001" s="216"/>
      <c r="WAI1001" s="216"/>
      <c r="WAJ1001" s="216"/>
      <c r="WAK1001" s="216"/>
      <c r="WAL1001" s="216"/>
      <c r="WAM1001" s="216"/>
      <c r="WAN1001" s="216"/>
      <c r="WAO1001" s="216"/>
      <c r="WAP1001" s="216"/>
      <c r="WAQ1001" s="216"/>
      <c r="WAR1001" s="216"/>
      <c r="WAS1001" s="216"/>
      <c r="WAT1001" s="216"/>
      <c r="WAU1001" s="216"/>
      <c r="WAV1001" s="216"/>
      <c r="WAW1001" s="216"/>
      <c r="WAX1001" s="216"/>
      <c r="WAY1001" s="216"/>
      <c r="WAZ1001" s="216"/>
      <c r="WBA1001" s="216"/>
      <c r="WBB1001" s="216"/>
      <c r="WBC1001" s="216"/>
      <c r="WBD1001" s="216"/>
      <c r="WBE1001" s="216"/>
      <c r="WBF1001" s="216"/>
      <c r="WBG1001" s="216"/>
      <c r="WBH1001" s="216"/>
      <c r="WBI1001" s="216"/>
      <c r="WBJ1001" s="216"/>
      <c r="WBK1001" s="216"/>
      <c r="WBL1001" s="216"/>
      <c r="WBM1001" s="216"/>
      <c r="WBN1001" s="216"/>
      <c r="WBO1001" s="216"/>
      <c r="WBP1001" s="216"/>
      <c r="WBQ1001" s="216"/>
      <c r="WBR1001" s="216"/>
      <c r="WBS1001" s="216"/>
      <c r="WBT1001" s="216"/>
      <c r="WBU1001" s="216"/>
      <c r="WBV1001" s="216"/>
      <c r="WBW1001" s="216"/>
      <c r="WBX1001" s="216"/>
      <c r="WBY1001" s="216"/>
      <c r="WBZ1001" s="216"/>
      <c r="WCA1001" s="216"/>
      <c r="WCB1001" s="216"/>
      <c r="WCC1001" s="216"/>
      <c r="WCD1001" s="216"/>
      <c r="WCE1001" s="216"/>
      <c r="WCF1001" s="216"/>
      <c r="WCG1001" s="216"/>
      <c r="WCH1001" s="216"/>
      <c r="WCI1001" s="216"/>
      <c r="WCJ1001" s="216"/>
      <c r="WCK1001" s="216"/>
      <c r="WCL1001" s="216"/>
      <c r="WCM1001" s="216"/>
      <c r="WCN1001" s="216"/>
      <c r="WCO1001" s="216"/>
      <c r="WCP1001" s="216"/>
      <c r="WCQ1001" s="216"/>
      <c r="WCR1001" s="216"/>
      <c r="WCS1001" s="216"/>
      <c r="WCT1001" s="216"/>
      <c r="WCU1001" s="216"/>
      <c r="WCV1001" s="216"/>
      <c r="WCW1001" s="216"/>
      <c r="WCX1001" s="216"/>
      <c r="WCY1001" s="216"/>
      <c r="WCZ1001" s="216"/>
      <c r="WDA1001" s="216"/>
      <c r="WDB1001" s="216"/>
      <c r="WDC1001" s="216"/>
      <c r="WDD1001" s="216"/>
      <c r="WDE1001" s="216"/>
      <c r="WDF1001" s="216"/>
      <c r="WDG1001" s="216"/>
      <c r="WDH1001" s="216"/>
      <c r="WDI1001" s="216"/>
      <c r="WDJ1001" s="216"/>
      <c r="WDK1001" s="216"/>
      <c r="WDL1001" s="216"/>
      <c r="WDM1001" s="216"/>
      <c r="WDN1001" s="216"/>
      <c r="WDO1001" s="216"/>
      <c r="WDP1001" s="216"/>
      <c r="WDQ1001" s="216"/>
      <c r="WDR1001" s="216"/>
      <c r="WDS1001" s="216"/>
      <c r="WDT1001" s="216"/>
      <c r="WDU1001" s="216"/>
      <c r="WDV1001" s="216"/>
      <c r="WDW1001" s="216"/>
      <c r="WDX1001" s="216"/>
      <c r="WDY1001" s="216"/>
      <c r="WDZ1001" s="216"/>
      <c r="WEA1001" s="216"/>
      <c r="WEB1001" s="216"/>
      <c r="WEC1001" s="216"/>
      <c r="WED1001" s="216"/>
      <c r="WEE1001" s="216"/>
      <c r="WEF1001" s="216"/>
      <c r="WEG1001" s="216"/>
      <c r="WEH1001" s="216"/>
      <c r="WEI1001" s="216"/>
      <c r="WEJ1001" s="216"/>
      <c r="WEK1001" s="216"/>
      <c r="WEL1001" s="216"/>
      <c r="WEM1001" s="216"/>
      <c r="WEN1001" s="216"/>
      <c r="WEO1001" s="216"/>
      <c r="WEP1001" s="216"/>
      <c r="WEQ1001" s="216"/>
      <c r="WER1001" s="216"/>
      <c r="WES1001" s="216"/>
      <c r="WET1001" s="216"/>
      <c r="WEU1001" s="216"/>
      <c r="WEV1001" s="216"/>
      <c r="WEW1001" s="216"/>
      <c r="WEX1001" s="216"/>
      <c r="WEY1001" s="216"/>
      <c r="WEZ1001" s="216"/>
      <c r="WFA1001" s="216"/>
      <c r="WFB1001" s="216"/>
      <c r="WFC1001" s="216"/>
      <c r="WFD1001" s="216"/>
      <c r="WFE1001" s="216"/>
      <c r="WFF1001" s="216"/>
      <c r="WFG1001" s="216"/>
      <c r="WFH1001" s="216"/>
      <c r="WFI1001" s="216"/>
      <c r="WFJ1001" s="216"/>
      <c r="WFK1001" s="216"/>
      <c r="WFL1001" s="216"/>
      <c r="WFM1001" s="216"/>
      <c r="WFN1001" s="216"/>
      <c r="WFO1001" s="216"/>
      <c r="WFP1001" s="216"/>
      <c r="WFQ1001" s="216"/>
      <c r="WFR1001" s="216"/>
      <c r="WFS1001" s="216"/>
      <c r="WFT1001" s="216"/>
      <c r="WFU1001" s="216"/>
      <c r="WFV1001" s="216"/>
      <c r="WFW1001" s="216"/>
      <c r="WFX1001" s="216"/>
      <c r="WFY1001" s="216"/>
      <c r="WFZ1001" s="216"/>
      <c r="WGA1001" s="216"/>
      <c r="WGB1001" s="216"/>
      <c r="WGC1001" s="216"/>
      <c r="WGD1001" s="216"/>
      <c r="WGE1001" s="216"/>
      <c r="WGF1001" s="216"/>
      <c r="WGG1001" s="216"/>
      <c r="WGH1001" s="216"/>
      <c r="WGI1001" s="216"/>
      <c r="WGJ1001" s="216"/>
      <c r="WGK1001" s="216"/>
      <c r="WGL1001" s="216"/>
      <c r="WGM1001" s="216"/>
      <c r="WGN1001" s="216"/>
      <c r="WGO1001" s="216"/>
      <c r="WGP1001" s="216"/>
      <c r="WGQ1001" s="216"/>
      <c r="WGR1001" s="216"/>
      <c r="WGS1001" s="216"/>
      <c r="WGT1001" s="216"/>
      <c r="WGU1001" s="216"/>
      <c r="WGV1001" s="216"/>
      <c r="WGW1001" s="216"/>
      <c r="WGX1001" s="216"/>
      <c r="WGY1001" s="216"/>
      <c r="WGZ1001" s="216"/>
      <c r="WHA1001" s="216"/>
      <c r="WHB1001" s="216"/>
      <c r="WHC1001" s="216"/>
      <c r="WHD1001" s="216"/>
      <c r="WHE1001" s="216"/>
      <c r="WHF1001" s="216"/>
      <c r="WHG1001" s="216"/>
      <c r="WHH1001" s="216"/>
      <c r="WHI1001" s="216"/>
      <c r="WHJ1001" s="216"/>
      <c r="WHK1001" s="216"/>
      <c r="WHL1001" s="216"/>
      <c r="WHM1001" s="216"/>
      <c r="WHN1001" s="216"/>
      <c r="WHO1001" s="216"/>
      <c r="WHP1001" s="216"/>
      <c r="WHQ1001" s="216"/>
      <c r="WHR1001" s="216"/>
      <c r="WHS1001" s="216"/>
      <c r="WHT1001" s="216"/>
      <c r="WHU1001" s="216"/>
      <c r="WHV1001" s="216"/>
      <c r="WHW1001" s="216"/>
      <c r="WHX1001" s="216"/>
      <c r="WHY1001" s="216"/>
      <c r="WHZ1001" s="216"/>
      <c r="WIA1001" s="216"/>
      <c r="WIB1001" s="216"/>
      <c r="WIC1001" s="216"/>
      <c r="WID1001" s="216"/>
      <c r="WIE1001" s="216"/>
      <c r="WIF1001" s="216"/>
      <c r="WIG1001" s="216"/>
      <c r="WIH1001" s="216"/>
      <c r="WII1001" s="216"/>
      <c r="WIJ1001" s="216"/>
      <c r="WIK1001" s="216"/>
      <c r="WIL1001" s="216"/>
      <c r="WIM1001" s="216"/>
      <c r="WIN1001" s="216"/>
      <c r="WIO1001" s="216"/>
      <c r="WIP1001" s="216"/>
      <c r="WIQ1001" s="216"/>
      <c r="WIR1001" s="216"/>
      <c r="WIS1001" s="216"/>
      <c r="WIT1001" s="216"/>
      <c r="WIU1001" s="216"/>
      <c r="WIV1001" s="216"/>
      <c r="WIW1001" s="216"/>
      <c r="WIX1001" s="216"/>
      <c r="WIY1001" s="216"/>
      <c r="WIZ1001" s="216"/>
      <c r="WJA1001" s="216"/>
      <c r="WJB1001" s="216"/>
      <c r="WJC1001" s="216"/>
      <c r="WJD1001" s="216"/>
      <c r="WJE1001" s="216"/>
      <c r="WJF1001" s="216"/>
      <c r="WJG1001" s="216"/>
      <c r="WJH1001" s="216"/>
      <c r="WJI1001" s="216"/>
      <c r="WJJ1001" s="216"/>
      <c r="WJK1001" s="216"/>
      <c r="WJL1001" s="216"/>
      <c r="WJM1001" s="216"/>
      <c r="WJN1001" s="216"/>
      <c r="WJO1001" s="216"/>
      <c r="WJP1001" s="216"/>
      <c r="WJQ1001" s="216"/>
      <c r="WJR1001" s="216"/>
      <c r="WJS1001" s="216"/>
      <c r="WJT1001" s="216"/>
      <c r="WJU1001" s="216"/>
      <c r="WJV1001" s="216"/>
      <c r="WJW1001" s="216"/>
      <c r="WJX1001" s="216"/>
      <c r="WJY1001" s="216"/>
      <c r="WJZ1001" s="216"/>
      <c r="WKA1001" s="216"/>
      <c r="WKB1001" s="216"/>
      <c r="WKC1001" s="216"/>
      <c r="WKD1001" s="216"/>
      <c r="WKE1001" s="216"/>
      <c r="WKF1001" s="216"/>
      <c r="WKG1001" s="216"/>
      <c r="WKH1001" s="216"/>
      <c r="WKI1001" s="216"/>
      <c r="WKJ1001" s="216"/>
      <c r="WKK1001" s="216"/>
      <c r="WKL1001" s="216"/>
      <c r="WKM1001" s="216"/>
      <c r="WKN1001" s="216"/>
      <c r="WKO1001" s="216"/>
      <c r="WKP1001" s="216"/>
      <c r="WKQ1001" s="216"/>
      <c r="WKR1001" s="216"/>
      <c r="WKS1001" s="216"/>
      <c r="WKT1001" s="216"/>
      <c r="WKU1001" s="216"/>
      <c r="WKV1001" s="216"/>
      <c r="WKW1001" s="216"/>
      <c r="WKX1001" s="216"/>
      <c r="WKY1001" s="216"/>
      <c r="WKZ1001" s="216"/>
      <c r="WLA1001" s="216"/>
      <c r="WLB1001" s="216"/>
      <c r="WLC1001" s="216"/>
      <c r="WLD1001" s="216"/>
      <c r="WLE1001" s="216"/>
      <c r="WLF1001" s="216"/>
      <c r="WLG1001" s="216"/>
      <c r="WLH1001" s="216"/>
      <c r="WLI1001" s="216"/>
      <c r="WLJ1001" s="216"/>
      <c r="WLK1001" s="216"/>
      <c r="WLL1001" s="216"/>
      <c r="WLM1001" s="216"/>
      <c r="WLN1001" s="216"/>
      <c r="WLO1001" s="216"/>
      <c r="WLP1001" s="216"/>
      <c r="WLQ1001" s="216"/>
      <c r="WLR1001" s="216"/>
      <c r="WLS1001" s="216"/>
      <c r="WLT1001" s="216"/>
      <c r="WLU1001" s="216"/>
      <c r="WLV1001" s="216"/>
      <c r="WLW1001" s="216"/>
      <c r="WLX1001" s="216"/>
      <c r="WLY1001" s="216"/>
      <c r="WLZ1001" s="216"/>
      <c r="WMA1001" s="216"/>
      <c r="WMB1001" s="216"/>
      <c r="WMC1001" s="216"/>
      <c r="WMD1001" s="216"/>
      <c r="WME1001" s="216"/>
      <c r="WMF1001" s="216"/>
      <c r="WMG1001" s="216"/>
      <c r="WMH1001" s="216"/>
      <c r="WMI1001" s="216"/>
      <c r="WMJ1001" s="216"/>
      <c r="WMK1001" s="216"/>
      <c r="WML1001" s="216"/>
      <c r="WMM1001" s="216"/>
      <c r="WMN1001" s="216"/>
      <c r="WMO1001" s="216"/>
      <c r="WMP1001" s="216"/>
      <c r="WMQ1001" s="216"/>
      <c r="WMR1001" s="216"/>
      <c r="WMS1001" s="216"/>
      <c r="WMT1001" s="216"/>
      <c r="WMU1001" s="216"/>
      <c r="WMV1001" s="216"/>
      <c r="WMW1001" s="216"/>
      <c r="WMX1001" s="216"/>
      <c r="WMY1001" s="216"/>
      <c r="WMZ1001" s="216"/>
      <c r="WNA1001" s="216"/>
      <c r="WNB1001" s="216"/>
      <c r="WNC1001" s="216"/>
      <c r="WND1001" s="216"/>
      <c r="WNE1001" s="216"/>
      <c r="WNF1001" s="216"/>
      <c r="WNG1001" s="216"/>
      <c r="WNH1001" s="216"/>
      <c r="WNI1001" s="216"/>
      <c r="WNJ1001" s="216"/>
      <c r="WNK1001" s="216"/>
      <c r="WNL1001" s="216"/>
      <c r="WNM1001" s="216"/>
      <c r="WNN1001" s="216"/>
      <c r="WNO1001" s="216"/>
      <c r="WNP1001" s="216"/>
      <c r="WNQ1001" s="216"/>
      <c r="WNR1001" s="216"/>
      <c r="WNS1001" s="216"/>
      <c r="WNT1001" s="216"/>
      <c r="WNU1001" s="216"/>
      <c r="WNV1001" s="216"/>
      <c r="WNW1001" s="216"/>
      <c r="WNX1001" s="216"/>
      <c r="WNY1001" s="216"/>
      <c r="WNZ1001" s="216"/>
      <c r="WOA1001" s="216"/>
      <c r="WOB1001" s="216"/>
      <c r="WOC1001" s="216"/>
      <c r="WOD1001" s="216"/>
      <c r="WOE1001" s="216"/>
      <c r="WOF1001" s="216"/>
      <c r="WOG1001" s="216"/>
      <c r="WOH1001" s="216"/>
      <c r="WOI1001" s="216"/>
      <c r="WOJ1001" s="216"/>
      <c r="WOK1001" s="216"/>
      <c r="WOL1001" s="216"/>
      <c r="WOM1001" s="216"/>
      <c r="WON1001" s="216"/>
      <c r="WOO1001" s="216"/>
      <c r="WOP1001" s="216"/>
      <c r="WOQ1001" s="216"/>
      <c r="WOR1001" s="216"/>
      <c r="WOS1001" s="216"/>
      <c r="WOT1001" s="216"/>
      <c r="WOU1001" s="216"/>
      <c r="WOV1001" s="216"/>
      <c r="WOW1001" s="216"/>
      <c r="WOX1001" s="216"/>
      <c r="WOY1001" s="216"/>
      <c r="WOZ1001" s="216"/>
      <c r="WPA1001" s="216"/>
      <c r="WPB1001" s="216"/>
      <c r="WPC1001" s="216"/>
      <c r="WPD1001" s="216"/>
      <c r="WPE1001" s="216"/>
      <c r="WPF1001" s="216"/>
      <c r="WPG1001" s="216"/>
      <c r="WPH1001" s="216"/>
      <c r="WPI1001" s="216"/>
      <c r="WPJ1001" s="216"/>
      <c r="WPK1001" s="216"/>
      <c r="WPL1001" s="216"/>
      <c r="WPM1001" s="216"/>
      <c r="WPN1001" s="216"/>
      <c r="WPO1001" s="216"/>
      <c r="WPP1001" s="216"/>
      <c r="WPQ1001" s="216"/>
      <c r="WPR1001" s="216"/>
      <c r="WPS1001" s="216"/>
      <c r="WPT1001" s="216"/>
      <c r="WPU1001" s="216"/>
      <c r="WPV1001" s="216"/>
      <c r="WPW1001" s="216"/>
      <c r="WPX1001" s="216"/>
      <c r="WPY1001" s="216"/>
      <c r="WPZ1001" s="216"/>
      <c r="WQA1001" s="216"/>
      <c r="WQB1001" s="216"/>
      <c r="WQC1001" s="216"/>
      <c r="WQD1001" s="216"/>
      <c r="WQE1001" s="216"/>
      <c r="WQF1001" s="216"/>
      <c r="WQG1001" s="216"/>
      <c r="WQH1001" s="216"/>
      <c r="WQI1001" s="216"/>
      <c r="WQJ1001" s="216"/>
      <c r="WQK1001" s="216"/>
      <c r="WQL1001" s="216"/>
      <c r="WQM1001" s="216"/>
      <c r="WQN1001" s="216"/>
      <c r="WQO1001" s="216"/>
      <c r="WQP1001" s="216"/>
      <c r="WQQ1001" s="216"/>
      <c r="WQR1001" s="216"/>
      <c r="WQS1001" s="216"/>
      <c r="WQT1001" s="216"/>
      <c r="WQU1001" s="216"/>
      <c r="WQV1001" s="216"/>
      <c r="WQW1001" s="216"/>
      <c r="WQX1001" s="216"/>
      <c r="WQY1001" s="216"/>
      <c r="WQZ1001" s="216"/>
      <c r="WRA1001" s="216"/>
      <c r="WRB1001" s="216"/>
      <c r="WRC1001" s="216"/>
      <c r="WRD1001" s="216"/>
      <c r="WRE1001" s="216"/>
      <c r="WRF1001" s="216"/>
      <c r="WRG1001" s="216"/>
      <c r="WRH1001" s="216"/>
      <c r="WRI1001" s="216"/>
      <c r="WRJ1001" s="216"/>
      <c r="WRK1001" s="216"/>
      <c r="WRL1001" s="216"/>
      <c r="WRM1001" s="216"/>
      <c r="WRN1001" s="216"/>
      <c r="WRO1001" s="216"/>
      <c r="WRP1001" s="216"/>
      <c r="WRQ1001" s="216"/>
      <c r="WRR1001" s="216"/>
      <c r="WRS1001" s="216"/>
      <c r="WRT1001" s="216"/>
      <c r="WRU1001" s="216"/>
      <c r="WRV1001" s="216"/>
      <c r="WRW1001" s="216"/>
      <c r="WRX1001" s="216"/>
      <c r="WRY1001" s="216"/>
      <c r="WRZ1001" s="216"/>
      <c r="WSA1001" s="216"/>
      <c r="WSB1001" s="216"/>
      <c r="WSC1001" s="216"/>
      <c r="WSD1001" s="216"/>
      <c r="WSE1001" s="216"/>
      <c r="WSF1001" s="216"/>
      <c r="WSG1001" s="216"/>
      <c r="WSH1001" s="216"/>
      <c r="WSI1001" s="216"/>
      <c r="WSJ1001" s="216"/>
      <c r="WSK1001" s="216"/>
      <c r="WSL1001" s="216"/>
      <c r="WSM1001" s="216"/>
      <c r="WSN1001" s="216"/>
      <c r="WSO1001" s="216"/>
      <c r="WSP1001" s="216"/>
      <c r="WSQ1001" s="216"/>
      <c r="WSR1001" s="216"/>
      <c r="WSS1001" s="216"/>
      <c r="WST1001" s="216"/>
      <c r="WSU1001" s="216"/>
      <c r="WSV1001" s="216"/>
      <c r="WSW1001" s="216"/>
      <c r="WSX1001" s="216"/>
      <c r="WSY1001" s="216"/>
      <c r="WSZ1001" s="216"/>
      <c r="WTA1001" s="216"/>
      <c r="WTB1001" s="216"/>
      <c r="WTC1001" s="216"/>
      <c r="WTD1001" s="216"/>
      <c r="WTE1001" s="216"/>
      <c r="WTF1001" s="216"/>
      <c r="WTG1001" s="216"/>
      <c r="WTH1001" s="216"/>
      <c r="WTI1001" s="216"/>
      <c r="WTJ1001" s="216"/>
      <c r="WTK1001" s="216"/>
      <c r="WTL1001" s="216"/>
      <c r="WTM1001" s="216"/>
      <c r="WTN1001" s="216"/>
      <c r="WTO1001" s="216"/>
      <c r="WTP1001" s="216"/>
      <c r="WTQ1001" s="216"/>
      <c r="WTR1001" s="216"/>
      <c r="WTS1001" s="216"/>
      <c r="WTT1001" s="216"/>
      <c r="WTU1001" s="216"/>
      <c r="WTV1001" s="216"/>
      <c r="WTW1001" s="216"/>
      <c r="WTX1001" s="216"/>
      <c r="WTY1001" s="216"/>
      <c r="WTZ1001" s="216"/>
      <c r="WUA1001" s="216"/>
      <c r="WUB1001" s="216"/>
      <c r="WUC1001" s="216"/>
      <c r="WUD1001" s="216"/>
      <c r="WUE1001" s="216"/>
      <c r="WUF1001" s="216"/>
      <c r="WUG1001" s="216"/>
      <c r="WUH1001" s="216"/>
      <c r="WUI1001" s="216"/>
      <c r="WUJ1001" s="216"/>
      <c r="WUK1001" s="216"/>
      <c r="WUL1001" s="216"/>
      <c r="WUM1001" s="216"/>
      <c r="WUN1001" s="216"/>
      <c r="WUO1001" s="216"/>
      <c r="WUP1001" s="216"/>
      <c r="WUQ1001" s="216"/>
      <c r="WUR1001" s="216"/>
      <c r="WUS1001" s="216"/>
      <c r="WUT1001" s="216"/>
      <c r="WUU1001" s="216"/>
      <c r="WUV1001" s="216"/>
      <c r="WUW1001" s="216"/>
      <c r="WUX1001" s="216"/>
      <c r="WUY1001" s="216"/>
      <c r="WUZ1001" s="216"/>
      <c r="WVA1001" s="216"/>
      <c r="WVB1001" s="216"/>
      <c r="WVC1001" s="216"/>
      <c r="WVD1001" s="216"/>
      <c r="WVE1001" s="216"/>
      <c r="WVF1001" s="216"/>
      <c r="WVG1001" s="216"/>
      <c r="WVH1001" s="216"/>
      <c r="WVI1001" s="216"/>
      <c r="WVJ1001" s="216"/>
      <c r="WVK1001" s="216"/>
      <c r="WVL1001" s="216"/>
      <c r="WVM1001" s="216"/>
      <c r="WVN1001" s="216"/>
      <c r="WVO1001" s="216"/>
      <c r="WVP1001" s="216"/>
      <c r="WVQ1001" s="216"/>
      <c r="WVR1001" s="216"/>
      <c r="WVS1001" s="216"/>
      <c r="WVT1001" s="216"/>
      <c r="WVU1001" s="216"/>
      <c r="WVV1001" s="216"/>
      <c r="WVW1001" s="216"/>
      <c r="WVX1001" s="216"/>
      <c r="WVY1001" s="216"/>
      <c r="WVZ1001" s="216"/>
      <c r="WWA1001" s="216"/>
      <c r="WWB1001" s="216"/>
      <c r="WWC1001" s="216"/>
      <c r="WWD1001" s="216"/>
      <c r="WWE1001" s="216"/>
      <c r="WWF1001" s="216"/>
      <c r="WWG1001" s="216"/>
      <c r="WWH1001" s="216"/>
      <c r="WWI1001" s="216"/>
      <c r="WWJ1001" s="216"/>
      <c r="WWK1001" s="216"/>
      <c r="WWL1001" s="216"/>
      <c r="WWM1001" s="216"/>
      <c r="WWN1001" s="216"/>
      <c r="WWO1001" s="216"/>
      <c r="WWP1001" s="216"/>
      <c r="WWQ1001" s="216"/>
      <c r="WWR1001" s="216"/>
      <c r="WWS1001" s="216"/>
      <c r="WWT1001" s="216"/>
      <c r="WWU1001" s="216"/>
      <c r="WWV1001" s="216"/>
      <c r="WWW1001" s="216"/>
      <c r="WWX1001" s="216"/>
      <c r="WWY1001" s="216"/>
      <c r="WWZ1001" s="216"/>
      <c r="WXA1001" s="216"/>
      <c r="WXB1001" s="216"/>
      <c r="WXC1001" s="216"/>
      <c r="WXD1001" s="216"/>
      <c r="WXE1001" s="216"/>
      <c r="WXF1001" s="216"/>
      <c r="WXG1001" s="216"/>
      <c r="WXH1001" s="216"/>
      <c r="WXI1001" s="216"/>
      <c r="WXJ1001" s="216"/>
      <c r="WXK1001" s="216"/>
      <c r="WXL1001" s="216"/>
      <c r="WXM1001" s="216"/>
      <c r="WXN1001" s="216"/>
      <c r="WXO1001" s="216"/>
      <c r="WXP1001" s="216"/>
      <c r="WXQ1001" s="216"/>
      <c r="WXR1001" s="216"/>
      <c r="WXS1001" s="216"/>
      <c r="WXT1001" s="216"/>
      <c r="WXU1001" s="216"/>
      <c r="WXV1001" s="216"/>
      <c r="WXW1001" s="216"/>
      <c r="WXX1001" s="216"/>
      <c r="WXY1001" s="216"/>
      <c r="WXZ1001" s="216"/>
      <c r="WYA1001" s="216"/>
      <c r="WYB1001" s="216"/>
      <c r="WYC1001" s="216"/>
      <c r="WYD1001" s="216"/>
      <c r="WYE1001" s="216"/>
      <c r="WYF1001" s="216"/>
      <c r="WYG1001" s="216"/>
      <c r="WYH1001" s="216"/>
      <c r="WYI1001" s="216"/>
      <c r="WYJ1001" s="216"/>
      <c r="WYK1001" s="216"/>
      <c r="WYL1001" s="216"/>
      <c r="WYM1001" s="216"/>
      <c r="WYN1001" s="216"/>
      <c r="WYO1001" s="216"/>
      <c r="WYP1001" s="216"/>
      <c r="WYQ1001" s="216"/>
      <c r="WYR1001" s="216"/>
      <c r="WYS1001" s="216"/>
      <c r="WYT1001" s="216"/>
      <c r="WYU1001" s="216"/>
      <c r="WYV1001" s="216"/>
      <c r="WYW1001" s="216"/>
      <c r="WYX1001" s="216"/>
      <c r="WYY1001" s="216"/>
      <c r="WYZ1001" s="216"/>
      <c r="WZA1001" s="216"/>
      <c r="WZB1001" s="216"/>
      <c r="WZC1001" s="216"/>
      <c r="WZD1001" s="216"/>
      <c r="WZE1001" s="216"/>
      <c r="WZF1001" s="216"/>
      <c r="WZG1001" s="216"/>
      <c r="WZH1001" s="216"/>
      <c r="WZI1001" s="216"/>
      <c r="WZJ1001" s="216"/>
      <c r="WZK1001" s="216"/>
      <c r="WZL1001" s="216"/>
      <c r="WZM1001" s="216"/>
      <c r="WZN1001" s="216"/>
      <c r="WZO1001" s="216"/>
      <c r="WZP1001" s="216"/>
      <c r="WZQ1001" s="216"/>
      <c r="WZR1001" s="216"/>
      <c r="WZS1001" s="216"/>
      <c r="WZT1001" s="216"/>
      <c r="WZU1001" s="216"/>
      <c r="WZV1001" s="216"/>
      <c r="WZW1001" s="216"/>
      <c r="WZX1001" s="216"/>
      <c r="WZY1001" s="216"/>
      <c r="WZZ1001" s="216"/>
      <c r="XAA1001" s="216"/>
      <c r="XAB1001" s="216"/>
      <c r="XAC1001" s="216"/>
      <c r="XAD1001" s="216"/>
      <c r="XAE1001" s="216"/>
      <c r="XAF1001" s="216"/>
      <c r="XAG1001" s="216"/>
      <c r="XAH1001" s="216"/>
      <c r="XAI1001" s="216"/>
      <c r="XAJ1001" s="216"/>
      <c r="XAK1001" s="216"/>
      <c r="XAL1001" s="216"/>
      <c r="XAM1001" s="216"/>
      <c r="XAN1001" s="216"/>
      <c r="XAO1001" s="216"/>
      <c r="XAP1001" s="216"/>
      <c r="XAQ1001" s="216"/>
      <c r="XAR1001" s="216"/>
      <c r="XAS1001" s="216"/>
      <c r="XAT1001" s="216"/>
      <c r="XAU1001" s="216"/>
      <c r="XAV1001" s="216"/>
      <c r="XAW1001" s="216"/>
      <c r="XAX1001" s="216"/>
      <c r="XAY1001" s="216"/>
      <c r="XAZ1001" s="216"/>
      <c r="XBA1001" s="216"/>
      <c r="XBB1001" s="216"/>
      <c r="XBC1001" s="216"/>
      <c r="XBD1001" s="216"/>
      <c r="XBE1001" s="216"/>
      <c r="XBF1001" s="216"/>
      <c r="XBG1001" s="216"/>
      <c r="XBH1001" s="216"/>
      <c r="XBI1001" s="216"/>
      <c r="XBJ1001" s="216"/>
      <c r="XBK1001" s="216"/>
      <c r="XBL1001" s="216"/>
      <c r="XBM1001" s="216"/>
      <c r="XBN1001" s="216"/>
      <c r="XBO1001" s="216"/>
      <c r="XBP1001" s="216"/>
      <c r="XBQ1001" s="216"/>
      <c r="XBR1001" s="216"/>
      <c r="XBS1001" s="216"/>
      <c r="XBT1001" s="216"/>
      <c r="XBU1001" s="216"/>
      <c r="XBV1001" s="216"/>
      <c r="XBW1001" s="216"/>
      <c r="XBX1001" s="216"/>
      <c r="XBY1001" s="216"/>
      <c r="XBZ1001" s="216"/>
      <c r="XCA1001" s="216"/>
      <c r="XCB1001" s="216"/>
      <c r="XCC1001" s="216"/>
      <c r="XCD1001" s="216"/>
      <c r="XCE1001" s="216"/>
      <c r="XCF1001" s="216"/>
      <c r="XCG1001" s="216"/>
      <c r="XCH1001" s="216"/>
      <c r="XCI1001" s="216"/>
      <c r="XCJ1001" s="216"/>
      <c r="XCK1001" s="216"/>
      <c r="XCL1001" s="216"/>
      <c r="XCM1001" s="216"/>
      <c r="XCN1001" s="216"/>
      <c r="XCO1001" s="216"/>
      <c r="XCP1001" s="216"/>
      <c r="XCQ1001" s="216"/>
      <c r="XCR1001" s="216"/>
      <c r="XCS1001" s="216"/>
      <c r="XCT1001" s="216"/>
      <c r="XCU1001" s="216"/>
      <c r="XCV1001" s="216"/>
      <c r="XCW1001" s="216"/>
      <c r="XCX1001" s="216"/>
      <c r="XCY1001" s="216"/>
      <c r="XCZ1001" s="216"/>
      <c r="XDA1001" s="216"/>
      <c r="XDB1001" s="216"/>
      <c r="XDC1001" s="216"/>
      <c r="XDD1001" s="216"/>
      <c r="XDE1001" s="216"/>
      <c r="XDF1001" s="216"/>
      <c r="XDG1001" s="216"/>
      <c r="XDH1001" s="216"/>
      <c r="XDI1001" s="216"/>
      <c r="XDJ1001" s="216"/>
      <c r="XDK1001" s="216"/>
      <c r="XDL1001" s="216"/>
      <c r="XDM1001" s="216"/>
      <c r="XDN1001" s="216"/>
      <c r="XDO1001" s="216"/>
      <c r="XDP1001" s="216"/>
      <c r="XDQ1001" s="216"/>
      <c r="XDR1001" s="216"/>
      <c r="XDS1001" s="216"/>
      <c r="XDT1001" s="216"/>
      <c r="XDU1001" s="216"/>
      <c r="XDV1001" s="216"/>
      <c r="XDW1001" s="216"/>
      <c r="XDX1001" s="216"/>
      <c r="XDY1001" s="216"/>
      <c r="XDZ1001" s="216"/>
      <c r="XEA1001" s="216"/>
      <c r="XEB1001" s="216"/>
      <c r="XEC1001" s="216"/>
      <c r="XED1001" s="216"/>
      <c r="XEE1001" s="216"/>
      <c r="XEF1001" s="216"/>
      <c r="XEG1001" s="216"/>
      <c r="XEH1001" s="216"/>
      <c r="XEI1001" s="216"/>
      <c r="XEJ1001" s="216"/>
      <c r="XEK1001" s="216"/>
      <c r="XEL1001" s="216"/>
      <c r="XEM1001" s="216"/>
      <c r="XEN1001" s="216"/>
      <c r="XEO1001" s="216"/>
      <c r="XEP1001" s="216"/>
      <c r="XEQ1001" s="216"/>
      <c r="XER1001" s="216"/>
      <c r="XES1001" s="216"/>
      <c r="XET1001" s="216"/>
      <c r="XEU1001" s="216"/>
      <c r="XEV1001" s="216"/>
      <c r="XEW1001" s="216"/>
      <c r="XEX1001" s="216"/>
      <c r="XEY1001" s="216"/>
      <c r="XEZ1001" s="216"/>
      <c r="XFA1001" s="216"/>
      <c r="XFB1001" s="216"/>
      <c r="XFC1001" s="216"/>
      <c r="XFD1001" s="216"/>
    </row>
    <row r="1002" spans="1:16384" ht="15" x14ac:dyDescent="0.25">
      <c r="B1002" s="201" t="s">
        <v>216</v>
      </c>
      <c r="C1002" s="200"/>
      <c r="D1002" s="202">
        <f>IF(D1000&gt;0,D1001/D1000,0)</f>
        <v>0</v>
      </c>
      <c r="E1002" s="200"/>
      <c r="F1002" s="202">
        <f t="shared" ref="F1002" si="2274">IF(F1000&gt;0,F1001/F1000,0)</f>
        <v>0</v>
      </c>
      <c r="G1002" s="200"/>
      <c r="H1002" s="202">
        <f t="shared" ref="H1002" si="2275">IF(H1000&gt;0,H1001/H1000,0)</f>
        <v>0</v>
      </c>
      <c r="I1002" s="200"/>
      <c r="J1002" s="202">
        <f t="shared" ref="J1002" si="2276">IF(J1000&gt;0,J1001/J1000,0)</f>
        <v>0</v>
      </c>
      <c r="K1002" s="200"/>
      <c r="L1002" s="202">
        <f t="shared" ref="L1002" si="2277">IF(L1000&gt;0,L1001/L1000,0)</f>
        <v>0</v>
      </c>
      <c r="M1002" s="200"/>
      <c r="N1002" s="202">
        <f t="shared" ref="N1002" si="2278">IF(N1000&gt;0,N1001/N1000,0)</f>
        <v>0</v>
      </c>
      <c r="O1002" s="200"/>
      <c r="P1002" s="202">
        <f t="shared" ref="P1002" si="2279">IF(P1000&gt;0,P1001/P1000,0)</f>
        <v>0</v>
      </c>
      <c r="Q1002" s="200"/>
      <c r="R1002" s="202">
        <f t="shared" ref="R1002" si="2280">IF(R1000&gt;0,R1001/R1000,0)</f>
        <v>0</v>
      </c>
      <c r="S1002" s="200"/>
      <c r="T1002" s="202">
        <f t="shared" ref="T1002" si="2281">IF(T1000&gt;0,T1001/T1000,0)</f>
        <v>0</v>
      </c>
      <c r="U1002" s="200"/>
      <c r="V1002" s="202">
        <f t="shared" ref="V1002" si="2282">IF(V1000&gt;0,V1001/V1000,0)</f>
        <v>0</v>
      </c>
      <c r="W1002" s="200"/>
      <c r="X1002" s="202">
        <f t="shared" ref="X1002" si="2283">IF(X1000&gt;0,X1001/X1000,0)</f>
        <v>0</v>
      </c>
      <c r="Y1002" s="200"/>
      <c r="Z1002" s="202">
        <f t="shared" ref="Z1002" si="2284">IF(Z1000&gt;0,Z1001/Z1000,0)</f>
        <v>0</v>
      </c>
      <c r="AA1002" s="202">
        <f>IF(AA1000&gt;0,AA1001/AA1000,0)</f>
        <v>0</v>
      </c>
      <c r="AB1002" s="216"/>
      <c r="AC1002" s="216"/>
      <c r="AD1002" s="216"/>
      <c r="AE1002" s="216"/>
      <c r="AF1002" s="216"/>
      <c r="AG1002" s="216"/>
      <c r="AH1002" s="216"/>
      <c r="AI1002" s="216"/>
      <c r="AJ1002" s="216"/>
      <c r="AK1002" s="216"/>
      <c r="AL1002" s="216"/>
      <c r="AM1002" s="216"/>
      <c r="AN1002" s="216"/>
      <c r="AO1002" s="216"/>
      <c r="AP1002" s="216"/>
      <c r="AQ1002" s="216"/>
    </row>
    <row r="1003" spans="1:16384" x14ac:dyDescent="0.2">
      <c r="B1003" s="93" t="s">
        <v>240</v>
      </c>
      <c r="C1003" s="94"/>
      <c r="D1003" s="93">
        <f>+D1001+D1000</f>
        <v>0</v>
      </c>
      <c r="E1003" s="94"/>
      <c r="F1003" s="93">
        <f t="shared" ref="F1003" si="2285">+F1001+F1000</f>
        <v>0</v>
      </c>
      <c r="G1003" s="94"/>
      <c r="H1003" s="93">
        <f t="shared" ref="H1003" si="2286">+H1001+H1000</f>
        <v>0</v>
      </c>
      <c r="I1003" s="94"/>
      <c r="J1003" s="93">
        <f t="shared" ref="J1003" si="2287">+J1001+J1000</f>
        <v>0</v>
      </c>
      <c r="K1003" s="94"/>
      <c r="L1003" s="93">
        <f t="shared" ref="L1003" si="2288">+L1001+L1000</f>
        <v>0</v>
      </c>
      <c r="M1003" s="94"/>
      <c r="N1003" s="93">
        <f t="shared" ref="N1003" si="2289">+N1001+N1000</f>
        <v>0</v>
      </c>
      <c r="O1003" s="94"/>
      <c r="P1003" s="93">
        <f t="shared" ref="P1003" si="2290">+P1001+P1000</f>
        <v>0</v>
      </c>
      <c r="Q1003" s="94"/>
      <c r="R1003" s="93">
        <f t="shared" ref="R1003" si="2291">+R1001+R1000</f>
        <v>0</v>
      </c>
      <c r="S1003" s="94"/>
      <c r="T1003" s="93">
        <f t="shared" ref="T1003" si="2292">+T1001+T1000</f>
        <v>0</v>
      </c>
      <c r="U1003" s="94"/>
      <c r="V1003" s="93">
        <f t="shared" ref="V1003" si="2293">+V1001+V1000</f>
        <v>0</v>
      </c>
      <c r="W1003" s="94"/>
      <c r="X1003" s="93">
        <f t="shared" ref="X1003" si="2294">+X1001+X1000</f>
        <v>0</v>
      </c>
      <c r="Y1003" s="94"/>
      <c r="Z1003" s="93">
        <f t="shared" ref="Z1003" si="2295">+Z1001+Z1000</f>
        <v>0</v>
      </c>
      <c r="AA1003" s="93">
        <f>+AA1001+AA1000</f>
        <v>0</v>
      </c>
    </row>
    <row r="1004" spans="1:16384" x14ac:dyDescent="0.2">
      <c r="B1004" s="201" t="s">
        <v>241</v>
      </c>
      <c r="C1004" s="200"/>
      <c r="D1004" s="217">
        <f>IF(D1000&gt;0,(D988-D1000)/D1000,0)</f>
        <v>0</v>
      </c>
      <c r="E1004" s="200"/>
      <c r="F1004" s="217">
        <f t="shared" ref="F1004" si="2296">IF(F1000&gt;0,(F988-F1000)/F1000,0)</f>
        <v>0</v>
      </c>
      <c r="G1004" s="200"/>
      <c r="H1004" s="217">
        <f t="shared" ref="H1004" si="2297">IF(H1000&gt;0,(H988-H1000)/H1000,0)</f>
        <v>0</v>
      </c>
      <c r="I1004" s="200"/>
      <c r="J1004" s="217">
        <f t="shared" ref="J1004" si="2298">IF(J1000&gt;0,(J988-J1000)/J1000,0)</f>
        <v>0</v>
      </c>
      <c r="K1004" s="200"/>
      <c r="L1004" s="217">
        <f t="shared" ref="L1004" si="2299">IF(L1000&gt;0,(L988-L1000)/L1000,0)</f>
        <v>0</v>
      </c>
      <c r="M1004" s="200"/>
      <c r="N1004" s="217">
        <f t="shared" ref="N1004" si="2300">IF(N1000&gt;0,(N988-N1000)/N1000,0)</f>
        <v>0</v>
      </c>
      <c r="O1004" s="200"/>
      <c r="P1004" s="217">
        <f t="shared" ref="P1004" si="2301">IF(P1000&gt;0,(P988-P1000)/P1000,0)</f>
        <v>0</v>
      </c>
      <c r="Q1004" s="200"/>
      <c r="R1004" s="217">
        <f t="shared" ref="R1004" si="2302">IF(R1000&gt;0,(R988-R1000)/R1000,0)</f>
        <v>0</v>
      </c>
      <c r="S1004" s="200"/>
      <c r="T1004" s="217">
        <f t="shared" ref="T1004" si="2303">IF(T1000&gt;0,(T988-T1000)/T1000,0)</f>
        <v>0</v>
      </c>
      <c r="U1004" s="200"/>
      <c r="V1004" s="217">
        <f t="shared" ref="V1004" si="2304">IF(V1000&gt;0,(V988-V1000)/V1000,0)</f>
        <v>0</v>
      </c>
      <c r="W1004" s="200"/>
      <c r="X1004" s="217">
        <f t="shared" ref="X1004" si="2305">IF(X1000&gt;0,(X988-X1000)/X1000,0)</f>
        <v>0</v>
      </c>
      <c r="Y1004" s="200"/>
      <c r="Z1004" s="217">
        <f t="shared" ref="Z1004:AA1004" si="2306">IF(Z1000&gt;0,(Z988-Z1000)/Z1000,0)</f>
        <v>0</v>
      </c>
      <c r="AA1004" s="217">
        <f t="shared" si="2306"/>
        <v>0</v>
      </c>
    </row>
    <row r="1005" spans="1:16384" x14ac:dyDescent="0.2">
      <c r="B1005" s="201" t="s">
        <v>242</v>
      </c>
      <c r="D1005" s="217">
        <f>IF(D1003&gt;0,(D997-D1003)/D1003,0)</f>
        <v>0</v>
      </c>
      <c r="F1005" s="217">
        <f t="shared" ref="F1005" si="2307">IF(F1003&gt;0,(F997-F1003)/F1003,0)</f>
        <v>0</v>
      </c>
      <c r="H1005" s="217">
        <f t="shared" ref="H1005" si="2308">IF(H1003&gt;0,(H997-H1003)/H1003,0)</f>
        <v>0</v>
      </c>
      <c r="J1005" s="217">
        <f t="shared" ref="J1005" si="2309">IF(J1003&gt;0,(J997-J1003)/J1003,0)</f>
        <v>0</v>
      </c>
      <c r="L1005" s="217">
        <f t="shared" ref="L1005" si="2310">IF(L1003&gt;0,(L997-L1003)/L1003,0)</f>
        <v>0</v>
      </c>
      <c r="N1005" s="217">
        <f t="shared" ref="N1005" si="2311">IF(N1003&gt;0,(N997-N1003)/N1003,0)</f>
        <v>0</v>
      </c>
      <c r="P1005" s="217">
        <f t="shared" ref="P1005" si="2312">IF(P1003&gt;0,(P997-P1003)/P1003,0)</f>
        <v>0</v>
      </c>
      <c r="R1005" s="217">
        <f t="shared" ref="R1005" si="2313">IF(R1003&gt;0,(R997-R1003)/R1003,0)</f>
        <v>0</v>
      </c>
      <c r="T1005" s="217">
        <f t="shared" ref="T1005" si="2314">IF(T1003&gt;0,(T997-T1003)/T1003,0)</f>
        <v>0</v>
      </c>
      <c r="V1005" s="217">
        <f t="shared" ref="V1005" si="2315">IF(V1003&gt;0,(V997-V1003)/V1003,0)</f>
        <v>0</v>
      </c>
      <c r="X1005" s="217">
        <f t="shared" ref="X1005" si="2316">IF(X1003&gt;0,(X997-X1003)/X1003,0)</f>
        <v>0</v>
      </c>
      <c r="Z1005" s="217">
        <f t="shared" ref="Z1005:AA1005" si="2317">IF(Z1003&gt;0,(Z997-Z1003)/Z1003,0)</f>
        <v>0</v>
      </c>
      <c r="AA1005" s="217">
        <f t="shared" si="2317"/>
        <v>0</v>
      </c>
    </row>
    <row r="1006" spans="1:16384" x14ac:dyDescent="0.2">
      <c r="B1006" s="201"/>
    </row>
    <row r="1007" spans="1:16384" x14ac:dyDescent="0.2">
      <c r="A1007" s="181" t="s">
        <v>217</v>
      </c>
      <c r="B1007" s="182"/>
      <c r="C1007" s="182"/>
      <c r="D1007" s="179" t="s">
        <v>195</v>
      </c>
      <c r="E1007" s="179"/>
      <c r="F1007" s="179" t="s">
        <v>196</v>
      </c>
      <c r="G1007" s="179"/>
      <c r="H1007" s="179" t="s">
        <v>197</v>
      </c>
      <c r="I1007" s="179"/>
      <c r="J1007" s="179" t="s">
        <v>198</v>
      </c>
      <c r="K1007" s="179"/>
      <c r="L1007" s="179" t="s">
        <v>199</v>
      </c>
      <c r="M1007" s="179"/>
      <c r="N1007" s="179" t="s">
        <v>200</v>
      </c>
      <c r="O1007" s="179"/>
      <c r="P1007" s="179" t="s">
        <v>201</v>
      </c>
      <c r="Q1007" s="179"/>
      <c r="R1007" s="179" t="s">
        <v>202</v>
      </c>
      <c r="S1007" s="179"/>
      <c r="T1007" s="179" t="s">
        <v>203</v>
      </c>
      <c r="U1007" s="179"/>
      <c r="V1007" s="179" t="s">
        <v>204</v>
      </c>
      <c r="W1007" s="179"/>
      <c r="X1007" s="179" t="s">
        <v>205</v>
      </c>
      <c r="Y1007" s="179"/>
      <c r="Z1007" s="179" t="s">
        <v>206</v>
      </c>
      <c r="AA1007" s="179" t="s">
        <v>207</v>
      </c>
    </row>
    <row r="1008" spans="1:16384" ht="17.25" customHeight="1" outlineLevel="1" x14ac:dyDescent="0.25">
      <c r="A1008" s="87" t="s">
        <v>218</v>
      </c>
      <c r="B1008" s="203">
        <v>0</v>
      </c>
      <c r="C1008" s="88"/>
      <c r="D1008" s="204">
        <f>(B1008/12)*(1+D1009)</f>
        <v>0</v>
      </c>
      <c r="E1008" s="88"/>
      <c r="F1008" s="204">
        <f>(D1008)*(1+F1009)</f>
        <v>0</v>
      </c>
      <c r="G1008" s="88"/>
      <c r="H1008" s="204">
        <f>(F1008)*(1+H1009)</f>
        <v>0</v>
      </c>
      <c r="I1008" s="88"/>
      <c r="J1008" s="204">
        <f>(H1008)*(1+J1009)</f>
        <v>0</v>
      </c>
      <c r="K1008" s="88"/>
      <c r="L1008" s="204">
        <f>(J1008)*(1+L1009)</f>
        <v>0</v>
      </c>
      <c r="M1008" s="88"/>
      <c r="N1008" s="204">
        <f>(L1008)*(1+N1009)</f>
        <v>0</v>
      </c>
      <c r="O1008" s="88"/>
      <c r="P1008" s="204">
        <v>0</v>
      </c>
      <c r="Q1008" s="88"/>
      <c r="R1008" s="204">
        <f>(N1008)*(1+R1009)</f>
        <v>0</v>
      </c>
      <c r="S1008" s="88"/>
      <c r="T1008" s="204">
        <f>(R1008)*(1+T1009)</f>
        <v>0</v>
      </c>
      <c r="U1008" s="88"/>
      <c r="V1008" s="204">
        <f>(T1008)*(1+V1009)</f>
        <v>0</v>
      </c>
      <c r="W1008" s="88"/>
      <c r="X1008" s="204">
        <f>(V1008)*(1+X1009)</f>
        <v>0</v>
      </c>
      <c r="Y1008" s="88"/>
      <c r="Z1008" s="204">
        <f>(X1008)*(1+Z1009)</f>
        <v>0</v>
      </c>
      <c r="AA1008" s="93">
        <f>SUM(Z1008,X1008,V1008,T1008,R1008,P1008,N1008,L1008,J1008,H1008,F1008,D1008)</f>
        <v>0</v>
      </c>
    </row>
    <row r="1009" spans="1:27" outlineLevel="1" x14ac:dyDescent="0.2">
      <c r="A1009" s="205" t="s">
        <v>219</v>
      </c>
      <c r="B1009" s="88"/>
      <c r="C1009" s="88"/>
      <c r="D1009" s="206">
        <v>0</v>
      </c>
      <c r="E1009" s="207"/>
      <c r="F1009" s="206">
        <v>0</v>
      </c>
      <c r="G1009" s="207"/>
      <c r="H1009" s="206">
        <v>0</v>
      </c>
      <c r="I1009" s="207"/>
      <c r="J1009" s="206">
        <v>0</v>
      </c>
      <c r="K1009" s="207"/>
      <c r="L1009" s="206">
        <v>3.3000000000000002E-2</v>
      </c>
      <c r="M1009" s="207"/>
      <c r="N1009" s="206">
        <v>0</v>
      </c>
      <c r="O1009" s="207"/>
      <c r="P1009" s="206">
        <v>0</v>
      </c>
      <c r="Q1009" s="207"/>
      <c r="R1009" s="206">
        <v>0</v>
      </c>
      <c r="S1009" s="207"/>
      <c r="T1009" s="206">
        <v>0</v>
      </c>
      <c r="U1009" s="207"/>
      <c r="V1009" s="206">
        <v>0</v>
      </c>
      <c r="W1009" s="207"/>
      <c r="X1009" s="206">
        <v>0</v>
      </c>
      <c r="Y1009" s="207"/>
      <c r="Z1009" s="206">
        <v>0</v>
      </c>
      <c r="AA1009" s="93"/>
    </row>
    <row r="1010" spans="1:27" outlineLevel="1" x14ac:dyDescent="0.2">
      <c r="A1010" s="208"/>
      <c r="B1010" s="88"/>
      <c r="C1010" s="88"/>
      <c r="D1010" s="88"/>
      <c r="E1010" s="88"/>
      <c r="F1010" s="88"/>
      <c r="G1010" s="88"/>
      <c r="H1010" s="88"/>
      <c r="I1010" s="88"/>
      <c r="J1010" s="88"/>
      <c r="K1010" s="88"/>
      <c r="L1010" s="88"/>
      <c r="M1010" s="88"/>
      <c r="N1010" s="88"/>
      <c r="O1010" s="88"/>
      <c r="P1010" s="88"/>
      <c r="Q1010" s="88"/>
      <c r="R1010" s="88"/>
      <c r="S1010" s="88"/>
      <c r="T1010" s="88"/>
      <c r="U1010" s="88"/>
      <c r="V1010" s="88"/>
      <c r="W1010" s="88"/>
      <c r="X1010" s="88"/>
      <c r="Y1010" s="88"/>
      <c r="Z1010" s="88"/>
      <c r="AA1010" s="93"/>
    </row>
    <row r="1011" spans="1:27" outlineLevel="1" x14ac:dyDescent="0.2">
      <c r="A1011" s="87" t="s">
        <v>220</v>
      </c>
      <c r="B1011" s="209">
        <v>0</v>
      </c>
      <c r="C1011" s="88"/>
      <c r="D1011" s="213">
        <f>IF(D1021+D1022&gt;$B1011,0,$B1011)</f>
        <v>0</v>
      </c>
      <c r="E1011" s="213"/>
      <c r="F1011" s="213">
        <f>IF(F1021+F1022&gt;$B1011,0,$B1011)</f>
        <v>0</v>
      </c>
      <c r="G1011" s="213"/>
      <c r="H1011" s="213">
        <f>IF(H1021+H1022&gt;$B1011,0,$B1011)</f>
        <v>0</v>
      </c>
      <c r="I1011" s="213"/>
      <c r="J1011" s="213">
        <f>IF(J1021+J1022&gt;$B1011,0,$B1011)</f>
        <v>0</v>
      </c>
      <c r="K1011" s="213"/>
      <c r="L1011" s="213">
        <f>IF(L1021+L1022&gt;$B1011,0,$B1011)</f>
        <v>0</v>
      </c>
      <c r="M1011" s="213"/>
      <c r="N1011" s="213">
        <f>IF(N1021+N1022&gt;$B1011,0,$B1011)</f>
        <v>0</v>
      </c>
      <c r="O1011" s="213"/>
      <c r="P1011" s="213">
        <f>IF(P1021+P1022&gt;$B1011,0,$B1011)</f>
        <v>0</v>
      </c>
      <c r="Q1011" s="213"/>
      <c r="R1011" s="213">
        <f>IF(R1021+R1022&gt;$B1011,0,$B1011)</f>
        <v>0</v>
      </c>
      <c r="S1011" s="213"/>
      <c r="T1011" s="213">
        <f>IF(T1021+T1022&gt;$B1011,0,$B1011)</f>
        <v>0</v>
      </c>
      <c r="U1011" s="213"/>
      <c r="V1011" s="213">
        <f>IF(V1021+V1022&gt;$B1011,0,$B1011)</f>
        <v>0</v>
      </c>
      <c r="W1011" s="213"/>
      <c r="X1011" s="213">
        <f>IF(X1021+X1022&gt;$B1011,0,$B1011)</f>
        <v>0</v>
      </c>
      <c r="Y1011" s="213"/>
      <c r="Z1011" s="213">
        <f>IF(Z1021+Z1022&gt;$B1011,0,$B1011)</f>
        <v>0</v>
      </c>
      <c r="AA1011" s="93">
        <f>SUM(Z1011,X1011,V1011,T1011,R1011,P1011,N1011,L1011,J1011,H1011,F1011,D1011)</f>
        <v>0</v>
      </c>
    </row>
    <row r="1012" spans="1:27" outlineLevel="1" x14ac:dyDescent="0.2">
      <c r="B1012" s="88"/>
      <c r="C1012" s="88"/>
      <c r="D1012" s="88"/>
      <c r="E1012" s="88"/>
      <c r="F1012" s="88"/>
      <c r="G1012" s="88"/>
      <c r="H1012" s="88"/>
      <c r="I1012" s="88"/>
      <c r="J1012" s="88"/>
      <c r="K1012" s="88"/>
      <c r="L1012" s="88"/>
      <c r="M1012" s="88"/>
      <c r="N1012" s="88"/>
      <c r="O1012" s="88"/>
      <c r="P1012" s="88"/>
      <c r="Q1012" s="88"/>
      <c r="R1012" s="88"/>
      <c r="S1012" s="88"/>
      <c r="T1012" s="88"/>
      <c r="U1012" s="88"/>
      <c r="V1012" s="88"/>
      <c r="W1012" s="88"/>
      <c r="X1012" s="88"/>
      <c r="Y1012" s="88"/>
      <c r="Z1012" s="88"/>
      <c r="AA1012" s="93"/>
    </row>
    <row r="1013" spans="1:27" outlineLevel="1" x14ac:dyDescent="0.2">
      <c r="A1013" s="181" t="s">
        <v>221</v>
      </c>
      <c r="B1013" s="182"/>
      <c r="C1013" s="182"/>
      <c r="D1013" s="182"/>
      <c r="E1013" s="182"/>
      <c r="F1013" s="182"/>
      <c r="G1013" s="182"/>
      <c r="H1013" s="182"/>
      <c r="I1013" s="182"/>
      <c r="J1013" s="182"/>
      <c r="K1013" s="182"/>
      <c r="L1013" s="182"/>
      <c r="M1013" s="182"/>
      <c r="N1013" s="182"/>
      <c r="O1013" s="182"/>
      <c r="P1013" s="182"/>
      <c r="Q1013" s="182"/>
      <c r="R1013" s="182"/>
      <c r="S1013" s="182"/>
      <c r="T1013" s="182"/>
      <c r="U1013" s="182"/>
      <c r="V1013" s="182"/>
      <c r="W1013" s="182"/>
      <c r="X1013" s="182"/>
      <c r="Y1013" s="182"/>
      <c r="Z1013" s="182"/>
      <c r="AA1013" s="93"/>
    </row>
    <row r="1014" spans="1:27" outlineLevel="1" x14ac:dyDescent="0.2">
      <c r="A1014" s="87" t="s">
        <v>222</v>
      </c>
      <c r="B1014" s="210">
        <v>0.35</v>
      </c>
      <c r="D1014" s="213">
        <f>IF(D988&gt;$B1015,$B1015*$B1014,D988*$B1014)</f>
        <v>0</v>
      </c>
      <c r="E1014" s="213"/>
      <c r="F1014" s="213">
        <f>IF(F988&gt;$B1015,$B1015*$B1014,F988*$B1014)</f>
        <v>0</v>
      </c>
      <c r="G1014" s="213"/>
      <c r="H1014" s="213">
        <f>IF(H988&gt;$B1015,$B1015*$B1014,H988*$B1014)</f>
        <v>0</v>
      </c>
      <c r="I1014" s="213"/>
      <c r="J1014" s="213">
        <f>IF(J988&gt;$B1015,$B1015*$B1014,J988*$B1014)</f>
        <v>0</v>
      </c>
      <c r="K1014" s="213"/>
      <c r="L1014" s="213">
        <f>IF(L988&gt;$B1015,$B1015*$B1014,L988*$B1014)</f>
        <v>0</v>
      </c>
      <c r="M1014" s="213"/>
      <c r="N1014" s="213">
        <f>IF(N988&gt;$B1015,$B1015*$B1014,N988*$B1014)</f>
        <v>0</v>
      </c>
      <c r="O1014" s="213"/>
      <c r="P1014" s="213">
        <f>IF(P988&gt;$B1015,$B1015*$B1014,P988*$B1014)</f>
        <v>0</v>
      </c>
      <c r="Q1014" s="213"/>
      <c r="R1014" s="213">
        <f>IF(R988&gt;$B1015,$B1015*$B1014,R988*$B1014)</f>
        <v>0</v>
      </c>
      <c r="S1014" s="213"/>
      <c r="T1014" s="213">
        <f>IF(T988&gt;$B1015,$B1015*$B1014,T988*$B1014)</f>
        <v>0</v>
      </c>
      <c r="U1014" s="213"/>
      <c r="V1014" s="213">
        <f>IF(V988&gt;$B1015,$B1015*$B1014,V988*$B1014)</f>
        <v>0</v>
      </c>
      <c r="W1014" s="213"/>
      <c r="X1014" s="213">
        <f>IF(X988&gt;$B1015,$B1015*$B1014,X988*$B1014)</f>
        <v>0</v>
      </c>
      <c r="Y1014" s="213"/>
      <c r="Z1014" s="213">
        <f>IF(Z988&gt;$B1015,$B1015*$B1014,Z988*$B1014)</f>
        <v>0</v>
      </c>
      <c r="AA1014" s="93">
        <f t="shared" ref="AA1014" si="2318">SUM(Z1014,X1014,V1014,T1014,R1014,P1014,N1014,L1014,J1014,H1014,F1014,D1014)</f>
        <v>0</v>
      </c>
    </row>
    <row r="1015" spans="1:27" outlineLevel="1" x14ac:dyDescent="0.2">
      <c r="A1015" s="211" t="s">
        <v>223</v>
      </c>
      <c r="B1015" s="209">
        <v>0</v>
      </c>
      <c r="AA1015" s="93"/>
    </row>
    <row r="1016" spans="1:27" outlineLevel="1" x14ac:dyDescent="0.2">
      <c r="AA1016" s="93"/>
    </row>
    <row r="1017" spans="1:27" outlineLevel="1" x14ac:dyDescent="0.2">
      <c r="A1017" s="87" t="s">
        <v>224</v>
      </c>
      <c r="B1017" s="210">
        <v>0.36</v>
      </c>
      <c r="D1017" s="213">
        <f>IF(D988&gt;$B1018,($B1018-$B1015)*$B1017,IF(D988-$B1015&gt;0,(D988-$B1015)*$B1017,0))</f>
        <v>0</v>
      </c>
      <c r="E1017" s="213"/>
      <c r="F1017" s="213">
        <f>IF(F988&gt;$B1018,($B1018-$B1015)*$B1017,IF(F988-$B1015&gt;0,(F988-$B1015)*$B1017,0))</f>
        <v>0</v>
      </c>
      <c r="G1017" s="213"/>
      <c r="H1017" s="213">
        <f>IF(H988&gt;$B1018,($B1018-$B1015)*$B1017,IF(H988-$B1015&gt;0,(H988-$B1015)*$B1017,0))</f>
        <v>0</v>
      </c>
      <c r="I1017" s="213"/>
      <c r="J1017" s="213">
        <f>IF(J988&gt;$B1018,($B1018-$B1015)*$B1017,IF(J988-$B1015&gt;0,(J988-$B1015)*$B1017,0))</f>
        <v>0</v>
      </c>
      <c r="K1017" s="213"/>
      <c r="L1017" s="213">
        <f>IF(L988&gt;$B1018,($B1018-$B1015)*$B1017,IF(L988-$B1015&gt;0,(L988-$B1015)*$B1017,0))</f>
        <v>0</v>
      </c>
      <c r="M1017" s="213"/>
      <c r="N1017" s="213">
        <f>IF(N988&gt;$B1018,($B1018-$B1015)*$B1017,IF(N988-$B1015&gt;0,(N988-$B1015)*$B1017,0))</f>
        <v>0</v>
      </c>
      <c r="O1017" s="213"/>
      <c r="P1017" s="213">
        <f>IF(P988&gt;$B1018,($B1018-$B1015)*$B1017,IF(P988-$B1015&gt;0,(P988-$B1015)*$B1017,0))</f>
        <v>0</v>
      </c>
      <c r="Q1017" s="213"/>
      <c r="R1017" s="213">
        <f>IF(R988&gt;$B1018,($B1018-$B1015)*$B1017,IF(R988-$B1015&gt;0,(R988-$B1015)*$B1017,0))</f>
        <v>0</v>
      </c>
      <c r="S1017" s="213"/>
      <c r="T1017" s="213">
        <f>IF(T988&gt;$B1018,($B1018-$B1015)*$B1017,IF(T988-$B1015&gt;0,(T988-$B1015)*$B1017,0))</f>
        <v>0</v>
      </c>
      <c r="U1017" s="213"/>
      <c r="V1017" s="213">
        <f>IF(V988&gt;$B1018,($B1018-$B1015)*$B1017,IF(V988-$B1015&gt;0,(V988-$B1015)*$B1017,0))</f>
        <v>0</v>
      </c>
      <c r="W1017" s="213"/>
      <c r="X1017" s="213">
        <f>IF(X988&gt;$B1018,($B1018-$B1015)*$B1017,IF(X988-$B1015&gt;0,(X988-$B1015)*$B1017,0))</f>
        <v>0</v>
      </c>
      <c r="Y1017" s="213"/>
      <c r="Z1017" s="213">
        <f>IF(Z988&gt;$B1018,($B1018-$B1015)*$B1017,IF(Z988-$B1015&gt;0,(Z988-$B1015)*$B1017,0))</f>
        <v>0</v>
      </c>
      <c r="AA1017" s="93">
        <f t="shared" ref="AA1017" si="2319">SUM(Z1017,X1017,V1017,T1017,R1017,P1017,N1017,L1017,J1017,H1017,F1017,D1017)</f>
        <v>0</v>
      </c>
    </row>
    <row r="1018" spans="1:27" outlineLevel="1" x14ac:dyDescent="0.2">
      <c r="A1018" s="213">
        <f>B1015+1</f>
        <v>1</v>
      </c>
      <c r="B1018" s="209">
        <v>0</v>
      </c>
      <c r="AA1018" s="93"/>
    </row>
    <row r="1019" spans="1:27" outlineLevel="1" x14ac:dyDescent="0.2">
      <c r="AA1019" s="93"/>
    </row>
    <row r="1020" spans="1:27" outlineLevel="1" x14ac:dyDescent="0.2">
      <c r="A1020" s="87" t="s">
        <v>225</v>
      </c>
      <c r="B1020" s="210">
        <v>0.37</v>
      </c>
      <c r="D1020" s="213">
        <f>IF(D988&gt;$B1018,(D988-$B1018)*$B1020,0)</f>
        <v>0</v>
      </c>
      <c r="E1020" s="213"/>
      <c r="F1020" s="213">
        <f>IF(F988&gt;$B1018,(F988-$B1018)*$B1020,0)</f>
        <v>0</v>
      </c>
      <c r="G1020" s="213"/>
      <c r="H1020" s="213">
        <f>IF(H988&gt;$B1018,(H988-$B1018)*$B1020,0)</f>
        <v>0</v>
      </c>
      <c r="I1020" s="213"/>
      <c r="J1020" s="213">
        <f>IF(J988&gt;$B1018,(J988-$B1018)*$B1020,0)</f>
        <v>0</v>
      </c>
      <c r="K1020" s="213"/>
      <c r="L1020" s="213">
        <f>IF(L988&gt;$B1018,(L988-$B1018)*$B1020,0)</f>
        <v>0</v>
      </c>
      <c r="M1020" s="213"/>
      <c r="N1020" s="213">
        <f>IF(N988&gt;$B1018,(N988-$B1018)*$B1020,0)</f>
        <v>0</v>
      </c>
      <c r="O1020" s="213"/>
      <c r="P1020" s="213">
        <f>IF(P988&gt;$B1018,(P988-$B1018)*$B1020,0)</f>
        <v>0</v>
      </c>
      <c r="Q1020" s="213"/>
      <c r="R1020" s="213">
        <f>IF(R988&gt;$B1018,(R988-$B1018)*$B1020,0)</f>
        <v>0</v>
      </c>
      <c r="S1020" s="213"/>
      <c r="T1020" s="213">
        <f>IF(T988&gt;$B1018,(T988-$B1018)*$B1020,0)</f>
        <v>0</v>
      </c>
      <c r="U1020" s="213"/>
      <c r="V1020" s="213">
        <f>IF(V988&gt;$B1018,(V988-$B1018)*$B1020,0)</f>
        <v>0</v>
      </c>
      <c r="W1020" s="213"/>
      <c r="X1020" s="213">
        <f>IF(X988&gt;$B1018,(X988-$B1018)*$B1020,0)</f>
        <v>0</v>
      </c>
      <c r="Y1020" s="213"/>
      <c r="Z1020" s="213">
        <f>IF(Z988&gt;$B1018,(Z988-$B1018)*$B1020,0)</f>
        <v>0</v>
      </c>
      <c r="AA1020" s="93">
        <f t="shared" ref="AA1020" si="2320">SUM(Z1020,X1020,V1020,T1020,R1020,P1020,N1020,L1020,J1020,H1020,F1020,D1020)</f>
        <v>0</v>
      </c>
    </row>
    <row r="1021" spans="1:27" outlineLevel="1" x14ac:dyDescent="0.2">
      <c r="A1021" s="93" t="s">
        <v>226</v>
      </c>
      <c r="B1021" s="93"/>
      <c r="C1021" s="94"/>
      <c r="D1021" s="93">
        <f>SUM(D1014:D1020)</f>
        <v>0</v>
      </c>
      <c r="E1021" s="94"/>
      <c r="F1021" s="93">
        <f>SUM(F1014:F1020)</f>
        <v>0</v>
      </c>
      <c r="G1021" s="94"/>
      <c r="H1021" s="93">
        <f>SUM(H1014:H1020)</f>
        <v>0</v>
      </c>
      <c r="I1021" s="94"/>
      <c r="J1021" s="93">
        <f>SUM(J1014:J1020)</f>
        <v>0</v>
      </c>
      <c r="K1021" s="94"/>
      <c r="L1021" s="93">
        <f>SUM(L1014:L1020)</f>
        <v>0</v>
      </c>
      <c r="M1021" s="94"/>
      <c r="N1021" s="93">
        <f>SUM(N1014:N1020)</f>
        <v>0</v>
      </c>
      <c r="O1021" s="94"/>
      <c r="P1021" s="93">
        <f>SUM(P1014:P1020)</f>
        <v>0</v>
      </c>
      <c r="Q1021" s="94"/>
      <c r="R1021" s="93">
        <f>SUM(R1014:R1020)</f>
        <v>0</v>
      </c>
      <c r="S1021" s="94"/>
      <c r="T1021" s="93">
        <f>SUM(T1014:T1020)</f>
        <v>0</v>
      </c>
      <c r="U1021" s="94"/>
      <c r="V1021" s="93">
        <f>SUM(V1014:V1020)</f>
        <v>0</v>
      </c>
      <c r="W1021" s="94"/>
      <c r="X1021" s="93">
        <f>SUM(X1014:X1020)</f>
        <v>0</v>
      </c>
      <c r="Y1021" s="94"/>
      <c r="Z1021" s="93">
        <f>SUM(Z1014:Z1020)</f>
        <v>0</v>
      </c>
      <c r="AA1021" s="93">
        <f>SUM(Z1021,X1021,V1021,T1021,R1021,P1021,N1021,L1021,J1021,H1021,F1021,D1021)</f>
        <v>0</v>
      </c>
    </row>
    <row r="1022" spans="1:27" outlineLevel="1" collapsed="1" x14ac:dyDescent="0.2">
      <c r="A1022" s="93" t="s">
        <v>227</v>
      </c>
      <c r="B1022" s="210">
        <v>0.05</v>
      </c>
      <c r="C1022" s="94"/>
      <c r="D1022" s="93">
        <f>D996*$B1022</f>
        <v>0</v>
      </c>
      <c r="E1022" s="94"/>
      <c r="F1022" s="93">
        <f>F996*$B1022</f>
        <v>0</v>
      </c>
      <c r="G1022" s="94"/>
      <c r="H1022" s="93">
        <f>H996*$B1022</f>
        <v>0</v>
      </c>
      <c r="I1022" s="94"/>
      <c r="J1022" s="93">
        <f>J996*$B1022</f>
        <v>0</v>
      </c>
      <c r="K1022" s="94"/>
      <c r="L1022" s="93">
        <f>L996*$B1022</f>
        <v>0</v>
      </c>
      <c r="M1022" s="94"/>
      <c r="N1022" s="93">
        <f>N996*$B1022</f>
        <v>0</v>
      </c>
      <c r="O1022" s="94"/>
      <c r="P1022" s="93">
        <f>P996*$B1022</f>
        <v>0</v>
      </c>
      <c r="Q1022" s="94"/>
      <c r="R1022" s="93">
        <f>R996*$B1022</f>
        <v>0</v>
      </c>
      <c r="S1022" s="94"/>
      <c r="T1022" s="93">
        <f>T996*$B1022</f>
        <v>0</v>
      </c>
      <c r="U1022" s="94"/>
      <c r="V1022" s="93">
        <f>V996*$B1022</f>
        <v>0</v>
      </c>
      <c r="W1022" s="94"/>
      <c r="X1022" s="93">
        <f>X996*$B1022</f>
        <v>0</v>
      </c>
      <c r="Y1022" s="94"/>
      <c r="Z1022" s="93">
        <f>Z996*$B1022</f>
        <v>0</v>
      </c>
      <c r="AA1022" s="93">
        <f>SUM(Z1022,X1022,V1022,T1022,R1022,P1022,N1022,L1022,J1022,H1022,F1022,D1022)</f>
        <v>0</v>
      </c>
    </row>
    <row r="1024" spans="1:27" x14ac:dyDescent="0.2">
      <c r="A1024" s="220" t="s">
        <v>243</v>
      </c>
      <c r="B1024" s="99"/>
      <c r="C1024" s="191"/>
      <c r="D1024" s="99">
        <f>IF(D1011&gt;0,D1011+D1008,+D1022+D1021+D1008)</f>
        <v>0</v>
      </c>
      <c r="E1024" s="191"/>
      <c r="F1024" s="99">
        <f>IF(F1011&gt;0,F1011+F1008,+F1022+F1021+F1008)</f>
        <v>0</v>
      </c>
      <c r="G1024" s="191"/>
      <c r="H1024" s="99">
        <f>IF(H1011&gt;0,H1011+H1008,+H1022+H1021+H1008)</f>
        <v>0</v>
      </c>
      <c r="I1024" s="191"/>
      <c r="J1024" s="99">
        <f>IF(J1011&gt;0,J1011+J1008,+J1022+J1021+J1008)</f>
        <v>0</v>
      </c>
      <c r="K1024" s="191"/>
      <c r="L1024" s="99">
        <f>IF(L1011&gt;0,L1011+L1008,+L1022+L1021+L1008)</f>
        <v>0</v>
      </c>
      <c r="M1024" s="191"/>
      <c r="N1024" s="99">
        <f>IF(N1011&gt;0,N1011+N1008,+N1022+N1021+N1008)</f>
        <v>0</v>
      </c>
      <c r="O1024" s="191"/>
      <c r="P1024" s="99">
        <f>IF(P1011&gt;0,P1011+P1008,+P1022+P1021+P1008)</f>
        <v>0</v>
      </c>
      <c r="Q1024" s="191"/>
      <c r="R1024" s="99">
        <f>IF(R1011&gt;0,R1011+R1008,+R1022+R1021+R1008)</f>
        <v>0</v>
      </c>
      <c r="S1024" s="191"/>
      <c r="T1024" s="99">
        <f>IF(T1011&gt;0,T1011+T1008,+T1022+T1021+T1008)</f>
        <v>0</v>
      </c>
      <c r="U1024" s="191"/>
      <c r="V1024" s="99">
        <f>IF(V1011&gt;0,V1011+V1008,+V1022+V1021+V1008)</f>
        <v>0</v>
      </c>
      <c r="W1024" s="191"/>
      <c r="X1024" s="99">
        <f>IF(X1011&gt;0,X1011+X1008,+X1022+X1021+X1008)</f>
        <v>0</v>
      </c>
      <c r="Y1024" s="191"/>
      <c r="Z1024" s="99">
        <f>IF(Z1011&gt;0,Z1011+Z1008,+Z1022+Z1021+Z1008)</f>
        <v>0</v>
      </c>
      <c r="AA1024" s="99">
        <f>+AA1022+AA1021</f>
        <v>0</v>
      </c>
    </row>
    <row r="1025" spans="1:27" outlineLevel="1" x14ac:dyDescent="0.2">
      <c r="A1025" s="214" t="s">
        <v>34</v>
      </c>
      <c r="B1025" s="224">
        <v>0.10199999999999999</v>
      </c>
      <c r="C1025" s="214"/>
      <c r="D1025" s="213">
        <f>+(D1024*$B1025)</f>
        <v>0</v>
      </c>
      <c r="E1025" s="214"/>
      <c r="F1025" s="213">
        <f t="shared" ref="F1025" si="2321">+(F1024*$B1025)</f>
        <v>0</v>
      </c>
      <c r="G1025" s="214"/>
      <c r="H1025" s="213">
        <f t="shared" ref="H1025" si="2322">+(H1024*$B1025)</f>
        <v>0</v>
      </c>
      <c r="I1025" s="214"/>
      <c r="J1025" s="213">
        <f t="shared" ref="J1025" si="2323">+(J1024*$B1025)</f>
        <v>0</v>
      </c>
      <c r="K1025" s="214"/>
      <c r="L1025" s="213">
        <f t="shared" ref="L1025" si="2324">+(L1024*$B1025)</f>
        <v>0</v>
      </c>
      <c r="M1025" s="214"/>
      <c r="N1025" s="213">
        <f t="shared" ref="N1025" si="2325">+(N1024*$B1025)</f>
        <v>0</v>
      </c>
      <c r="O1025" s="214"/>
      <c r="P1025" s="213">
        <f t="shared" ref="P1025" si="2326">+(P1024*$B1025)</f>
        <v>0</v>
      </c>
      <c r="Q1025" s="214"/>
      <c r="R1025" s="213">
        <f t="shared" ref="R1025" si="2327">+(R1024*$B1025)</f>
        <v>0</v>
      </c>
      <c r="S1025" s="214"/>
      <c r="T1025" s="213">
        <f t="shared" ref="T1025" si="2328">+(T1024*$B1025)</f>
        <v>0</v>
      </c>
      <c r="U1025" s="214"/>
      <c r="V1025" s="213">
        <f t="shared" ref="V1025" si="2329">+(V1024*$B1025)</f>
        <v>0</v>
      </c>
      <c r="W1025" s="214"/>
      <c r="X1025" s="213">
        <f t="shared" ref="X1025" si="2330">+(X1024*$B1025)</f>
        <v>0</v>
      </c>
      <c r="Y1025" s="214"/>
      <c r="Z1025" s="213">
        <f t="shared" ref="Z1025" si="2331">+(Z1024*$B1025)</f>
        <v>0</v>
      </c>
      <c r="AA1025" s="213">
        <f>SUM(D1025,F1025,H1025,J1025,L1025,N1025,P1025,R1025,T1025,V1025,X1025,Z1025)</f>
        <v>0</v>
      </c>
    </row>
    <row r="1026" spans="1:27" outlineLevel="1" x14ac:dyDescent="0.2">
      <c r="A1026" s="214" t="s">
        <v>228</v>
      </c>
      <c r="B1026" s="224">
        <v>0.14099999999999999</v>
      </c>
      <c r="C1026" s="214"/>
      <c r="D1026" s="213">
        <f>(D1025+D1024)*$B1026</f>
        <v>0</v>
      </c>
      <c r="E1026" s="214"/>
      <c r="F1026" s="213">
        <f t="shared" ref="F1026" si="2332">(F1025+F1024)*$B1026</f>
        <v>0</v>
      </c>
      <c r="G1026" s="214"/>
      <c r="H1026" s="213">
        <f t="shared" ref="H1026" si="2333">(H1025+H1024)*$B1026</f>
        <v>0</v>
      </c>
      <c r="I1026" s="214"/>
      <c r="J1026" s="213">
        <f t="shared" ref="J1026" si="2334">(J1025+J1024)*$B1026</f>
        <v>0</v>
      </c>
      <c r="K1026" s="214"/>
      <c r="L1026" s="213">
        <f t="shared" ref="L1026" si="2335">(L1025+L1024)*$B1026</f>
        <v>0</v>
      </c>
      <c r="M1026" s="214"/>
      <c r="N1026" s="213">
        <f t="shared" ref="N1026" si="2336">(N1025+N1024)*$B1026</f>
        <v>0</v>
      </c>
      <c r="O1026" s="214"/>
      <c r="P1026" s="213">
        <f t="shared" ref="P1026" si="2337">(P1025+P1024)*$B1026</f>
        <v>0</v>
      </c>
      <c r="Q1026" s="214"/>
      <c r="R1026" s="213">
        <f t="shared" ref="R1026" si="2338">(R1025+R1024)*$B1026</f>
        <v>0</v>
      </c>
      <c r="S1026" s="214"/>
      <c r="T1026" s="213">
        <f t="shared" ref="T1026" si="2339">(T1025+T1024)*$B1026</f>
        <v>0</v>
      </c>
      <c r="U1026" s="214"/>
      <c r="V1026" s="213">
        <f t="shared" ref="V1026" si="2340">(V1025+V1024)*$B1026</f>
        <v>0</v>
      </c>
      <c r="W1026" s="214"/>
      <c r="X1026" s="213">
        <f t="shared" ref="X1026" si="2341">(X1025+X1024)*$B1026</f>
        <v>0</v>
      </c>
      <c r="Y1026" s="214"/>
      <c r="Z1026" s="213">
        <f t="shared" ref="Z1026" si="2342">(Z1025+Z1024)*$B1026</f>
        <v>0</v>
      </c>
      <c r="AA1026" s="213">
        <f>SUM(D1026,F1026,H1026,J1026,L1026,N1026,P1026,R1026,T1026,V1026,X1026,Z1026)</f>
        <v>0</v>
      </c>
    </row>
    <row r="1027" spans="1:27" outlineLevel="1" x14ac:dyDescent="0.2">
      <c r="A1027" s="214" t="s">
        <v>229</v>
      </c>
      <c r="B1027" s="224">
        <v>0.02</v>
      </c>
      <c r="C1027" s="214"/>
      <c r="D1027" s="213">
        <f>$B1027*D1024</f>
        <v>0</v>
      </c>
      <c r="E1027" s="214"/>
      <c r="F1027" s="213">
        <f>$B1027*F1024</f>
        <v>0</v>
      </c>
      <c r="G1027" s="214"/>
      <c r="H1027" s="213">
        <f>$B1027*H1024</f>
        <v>0</v>
      </c>
      <c r="I1027" s="214"/>
      <c r="J1027" s="213">
        <f>$B1027*J1024</f>
        <v>0</v>
      </c>
      <c r="K1027" s="214"/>
      <c r="L1027" s="213">
        <f>$B1027*L1024</f>
        <v>0</v>
      </c>
      <c r="M1027" s="214"/>
      <c r="N1027" s="213">
        <f>$B1027*N1024</f>
        <v>0</v>
      </c>
      <c r="O1027" s="214"/>
      <c r="P1027" s="213">
        <f>$B1027*P1024</f>
        <v>0</v>
      </c>
      <c r="Q1027" s="214"/>
      <c r="R1027" s="213">
        <f>$B1027*R1024</f>
        <v>0</v>
      </c>
      <c r="S1027" s="214"/>
      <c r="T1027" s="213">
        <f>$B1027*T1024</f>
        <v>0</v>
      </c>
      <c r="U1027" s="214"/>
      <c r="V1027" s="213">
        <f>$B1027*V1024</f>
        <v>0</v>
      </c>
      <c r="W1027" s="214"/>
      <c r="X1027" s="213">
        <f>$B1027*X1024</f>
        <v>0</v>
      </c>
      <c r="Y1027" s="214"/>
      <c r="Z1027" s="213">
        <f>$B1027*Z1024</f>
        <v>0</v>
      </c>
      <c r="AA1027" s="213">
        <f>SUM(D1027,F1027,H1027,J1027,L1027,N1027,P1027,R1027,T1027,V1027,X1027,Z1027)</f>
        <v>0</v>
      </c>
    </row>
    <row r="1028" spans="1:27" outlineLevel="1" x14ac:dyDescent="0.2">
      <c r="A1028" s="93" t="s">
        <v>230</v>
      </c>
      <c r="B1028" s="93"/>
      <c r="C1028" s="94"/>
      <c r="D1028" s="93">
        <f>+D1027+D1026+D1025+D1024</f>
        <v>0</v>
      </c>
      <c r="E1028" s="94"/>
      <c r="F1028" s="93">
        <f t="shared" ref="F1028" si="2343">+F1027+F1026+F1025+F1024</f>
        <v>0</v>
      </c>
      <c r="G1028" s="94"/>
      <c r="H1028" s="93">
        <f t="shared" ref="H1028" si="2344">+H1027+H1026+H1025+H1024</f>
        <v>0</v>
      </c>
      <c r="I1028" s="94"/>
      <c r="J1028" s="93">
        <f t="shared" ref="J1028" si="2345">+J1027+J1026+J1025+J1024</f>
        <v>0</v>
      </c>
      <c r="K1028" s="94"/>
      <c r="L1028" s="93">
        <f t="shared" ref="L1028" si="2346">+L1027+L1026+L1025+L1024</f>
        <v>0</v>
      </c>
      <c r="M1028" s="94"/>
      <c r="N1028" s="93">
        <f t="shared" ref="N1028" si="2347">+N1027+N1026+N1025+N1024</f>
        <v>0</v>
      </c>
      <c r="O1028" s="94"/>
      <c r="P1028" s="93">
        <f t="shared" ref="P1028" si="2348">+P1027+P1026+P1025+P1024</f>
        <v>0</v>
      </c>
      <c r="Q1028" s="94"/>
      <c r="R1028" s="93">
        <f t="shared" ref="R1028" si="2349">+R1027+R1026+R1025+R1024</f>
        <v>0</v>
      </c>
      <c r="S1028" s="94"/>
      <c r="T1028" s="93">
        <f t="shared" ref="T1028" si="2350">+T1027+T1026+T1025+T1024</f>
        <v>0</v>
      </c>
      <c r="U1028" s="94"/>
      <c r="V1028" s="93">
        <f t="shared" ref="V1028" si="2351">+V1027+V1026+V1025+V1024</f>
        <v>0</v>
      </c>
      <c r="W1028" s="94"/>
      <c r="X1028" s="93">
        <f t="shared" ref="X1028" si="2352">+X1027+X1026+X1025+X1024</f>
        <v>0</v>
      </c>
      <c r="Y1028" s="94"/>
      <c r="Z1028" s="93">
        <f t="shared" ref="Z1028:AA1028" si="2353">+Z1027+Z1026+Z1025+Z1024</f>
        <v>0</v>
      </c>
      <c r="AA1028" s="93">
        <f t="shared" si="2353"/>
        <v>0</v>
      </c>
    </row>
    <row r="1029" spans="1:27" outlineLevel="1" x14ac:dyDescent="0.2"/>
    <row r="1030" spans="1:27" outlineLevel="1" x14ac:dyDescent="0.2">
      <c r="A1030" s="214" t="s">
        <v>231</v>
      </c>
      <c r="B1030" s="224">
        <f>'VAREKOST - SALONG'!$C$19</f>
        <v>0.1</v>
      </c>
      <c r="C1030" s="214"/>
      <c r="D1030" s="215">
        <f>$B1030*D988</f>
        <v>0</v>
      </c>
      <c r="E1030" s="214"/>
      <c r="F1030" s="215">
        <f>$B1030*F988</f>
        <v>0</v>
      </c>
      <c r="G1030" s="214"/>
      <c r="H1030" s="215">
        <f>$B1030*H988</f>
        <v>0</v>
      </c>
      <c r="I1030" s="214"/>
      <c r="J1030" s="215">
        <f>$B1030*J988</f>
        <v>0</v>
      </c>
      <c r="K1030" s="214"/>
      <c r="L1030" s="215">
        <f>$B1030*L988</f>
        <v>0</v>
      </c>
      <c r="M1030" s="214"/>
      <c r="N1030" s="215">
        <f>$B1030*N988</f>
        <v>0</v>
      </c>
      <c r="O1030" s="214"/>
      <c r="P1030" s="215">
        <f>$B1030*P988</f>
        <v>0</v>
      </c>
      <c r="Q1030" s="214"/>
      <c r="R1030" s="215">
        <f>$B1030*R988</f>
        <v>0</v>
      </c>
      <c r="S1030" s="214"/>
      <c r="T1030" s="215">
        <f>$B1030*T988</f>
        <v>0</v>
      </c>
      <c r="U1030" s="214"/>
      <c r="V1030" s="215">
        <f>$B1030*V988</f>
        <v>0</v>
      </c>
      <c r="W1030" s="214"/>
      <c r="X1030" s="215">
        <f>$B1030*X988</f>
        <v>0</v>
      </c>
      <c r="Y1030" s="214"/>
      <c r="Z1030" s="215">
        <f>$B1030*Z988</f>
        <v>0</v>
      </c>
      <c r="AA1030" s="213">
        <f>SUM(D1030,F1030,H1030,J1030,L1030,N1030,P1030,R1030,T1030,V1030,X1030,Z1030)</f>
        <v>0</v>
      </c>
    </row>
    <row r="1031" spans="1:27" outlineLevel="1" x14ac:dyDescent="0.2">
      <c r="A1031" s="214" t="s">
        <v>232</v>
      </c>
      <c r="B1031" s="224">
        <f>'VAREKOST - SALONG'!$C$9</f>
        <v>0.5</v>
      </c>
      <c r="C1031" s="214"/>
      <c r="D1031" s="215">
        <f>$B1031*D996</f>
        <v>0</v>
      </c>
      <c r="E1031" s="214"/>
      <c r="F1031" s="215">
        <f>$B1031*F996</f>
        <v>0</v>
      </c>
      <c r="G1031" s="214"/>
      <c r="H1031" s="215">
        <f>$B1031*H996</f>
        <v>0</v>
      </c>
      <c r="I1031" s="214"/>
      <c r="J1031" s="215">
        <f>$B1031*J996</f>
        <v>0</v>
      </c>
      <c r="K1031" s="214"/>
      <c r="L1031" s="215">
        <f>$B1031*L996</f>
        <v>0</v>
      </c>
      <c r="M1031" s="214"/>
      <c r="N1031" s="215">
        <f>$B1031*N996</f>
        <v>0</v>
      </c>
      <c r="O1031" s="214"/>
      <c r="P1031" s="215">
        <f>$B1031*P996</f>
        <v>0</v>
      </c>
      <c r="Q1031" s="214"/>
      <c r="R1031" s="215">
        <f>$B1031*R996</f>
        <v>0</v>
      </c>
      <c r="S1031" s="214"/>
      <c r="T1031" s="215">
        <f>$B1031*T996</f>
        <v>0</v>
      </c>
      <c r="U1031" s="214"/>
      <c r="V1031" s="215">
        <f>$B1031*V996</f>
        <v>0</v>
      </c>
      <c r="W1031" s="214"/>
      <c r="X1031" s="215">
        <f>$B1031*X996</f>
        <v>0</v>
      </c>
      <c r="Y1031" s="214"/>
      <c r="Z1031" s="215">
        <f>$B1031*Z996</f>
        <v>0</v>
      </c>
      <c r="AA1031" s="213">
        <f>SUM(D1031,F1031,H1031,J1031,L1031,N1031,P1031,R1031,T1031,V1031,X1031,Z1031)</f>
        <v>0</v>
      </c>
    </row>
    <row r="1032" spans="1:27" outlineLevel="1" x14ac:dyDescent="0.2">
      <c r="A1032" s="93" t="s">
        <v>233</v>
      </c>
      <c r="B1032" s="93"/>
      <c r="C1032" s="94"/>
      <c r="D1032" s="93">
        <f>SUM(D1030:D1031)</f>
        <v>0</v>
      </c>
      <c r="E1032" s="94"/>
      <c r="F1032" s="93">
        <f>SUM(F1030:F1031)</f>
        <v>0</v>
      </c>
      <c r="G1032" s="94"/>
      <c r="H1032" s="93">
        <f>SUM(H1030:H1031)</f>
        <v>0</v>
      </c>
      <c r="I1032" s="94"/>
      <c r="J1032" s="93">
        <f>SUM(J1030:J1031)</f>
        <v>0</v>
      </c>
      <c r="K1032" s="94"/>
      <c r="L1032" s="93">
        <f>SUM(L1030:L1031)</f>
        <v>0</v>
      </c>
      <c r="M1032" s="94"/>
      <c r="N1032" s="93">
        <f>SUM(N1030:N1031)</f>
        <v>0</v>
      </c>
      <c r="O1032" s="94"/>
      <c r="P1032" s="93">
        <f>SUM(P1030:P1031)</f>
        <v>0</v>
      </c>
      <c r="Q1032" s="94"/>
      <c r="R1032" s="93">
        <f>SUM(R1030:R1031)</f>
        <v>0</v>
      </c>
      <c r="S1032" s="94"/>
      <c r="T1032" s="93">
        <f>SUM(T1030:T1031)</f>
        <v>0</v>
      </c>
      <c r="U1032" s="94"/>
      <c r="V1032" s="93">
        <f>SUM(V1030:V1031)</f>
        <v>0</v>
      </c>
      <c r="W1032" s="94"/>
      <c r="X1032" s="93">
        <f>SUM(X1030:X1031)</f>
        <v>0</v>
      </c>
      <c r="Y1032" s="94"/>
      <c r="Z1032" s="93">
        <f>SUM(Z1030:Z1031)</f>
        <v>0</v>
      </c>
      <c r="AA1032" s="93">
        <f>SUM(D1032,F1032,H1032,J1032,L1032,N1032,P1032,R1032,T1032,V1032,X1032,Z1032)</f>
        <v>0</v>
      </c>
    </row>
    <row r="1034" spans="1:27" x14ac:dyDescent="0.2">
      <c r="A1034" s="93" t="s">
        <v>234</v>
      </c>
      <c r="B1034" s="93"/>
      <c r="C1034" s="94"/>
      <c r="D1034" s="93">
        <f>+D997-D1028-D1032</f>
        <v>0</v>
      </c>
      <c r="E1034" s="94"/>
      <c r="F1034" s="93">
        <f>+F997-F1028-F1032</f>
        <v>0</v>
      </c>
      <c r="G1034" s="94"/>
      <c r="H1034" s="93">
        <f>+H997-H1028-H1032</f>
        <v>0</v>
      </c>
      <c r="I1034" s="94"/>
      <c r="J1034" s="93">
        <f>+J997-J1028-J1032</f>
        <v>0</v>
      </c>
      <c r="K1034" s="94"/>
      <c r="L1034" s="93">
        <f>+L997-L1028-L1032</f>
        <v>0</v>
      </c>
      <c r="M1034" s="94"/>
      <c r="N1034" s="93">
        <f>+N997-N1028-N1032</f>
        <v>0</v>
      </c>
      <c r="O1034" s="94"/>
      <c r="P1034" s="93">
        <f>+P997-P1028-P1032</f>
        <v>0</v>
      </c>
      <c r="Q1034" s="94"/>
      <c r="R1034" s="93">
        <f>+R997-R1028-R1032</f>
        <v>0</v>
      </c>
      <c r="S1034" s="94"/>
      <c r="T1034" s="93">
        <f>+T997-T1028-T1032</f>
        <v>0</v>
      </c>
      <c r="U1034" s="94"/>
      <c r="V1034" s="93">
        <f>+V997-V1028-V1032</f>
        <v>0</v>
      </c>
      <c r="W1034" s="94"/>
      <c r="X1034" s="93">
        <f>+X997-X1028-X1032</f>
        <v>0</v>
      </c>
      <c r="Y1034" s="94"/>
      <c r="Z1034" s="93">
        <f>+Z997-Z1028-Z1032</f>
        <v>0</v>
      </c>
      <c r="AA1034" s="93">
        <f>SUM(D1034,F1034,H1034,J1034,L1034,N1034,P1034,R1034,T1034,V1034,X1034,Z1034)</f>
        <v>0</v>
      </c>
    </row>
    <row r="1035" spans="1:27" x14ac:dyDescent="0.2">
      <c r="B1035" s="138" t="s">
        <v>274</v>
      </c>
      <c r="C1035" s="200"/>
      <c r="D1035" s="202" t="e">
        <f>D1034/D997</f>
        <v>#DIV/0!</v>
      </c>
      <c r="E1035" s="200"/>
      <c r="F1035" s="202" t="e">
        <f t="shared" ref="F1035" si="2354">F1034/F997</f>
        <v>#DIV/0!</v>
      </c>
      <c r="G1035" s="200"/>
      <c r="H1035" s="202" t="e">
        <f t="shared" ref="H1035" si="2355">H1034/H997</f>
        <v>#DIV/0!</v>
      </c>
      <c r="I1035" s="200"/>
      <c r="J1035" s="202" t="e">
        <f t="shared" ref="J1035" si="2356">J1034/J997</f>
        <v>#DIV/0!</v>
      </c>
      <c r="K1035" s="200"/>
      <c r="L1035" s="202" t="e">
        <f t="shared" ref="L1035" si="2357">L1034/L997</f>
        <v>#DIV/0!</v>
      </c>
      <c r="M1035" s="200"/>
      <c r="N1035" s="202" t="e">
        <f t="shared" ref="N1035" si="2358">N1034/N997</f>
        <v>#DIV/0!</v>
      </c>
      <c r="O1035" s="200"/>
      <c r="P1035" s="202" t="e">
        <f t="shared" ref="P1035" si="2359">P1034/P997</f>
        <v>#DIV/0!</v>
      </c>
      <c r="Q1035" s="200"/>
      <c r="R1035" s="202" t="e">
        <f t="shared" ref="R1035" si="2360">R1034/R997</f>
        <v>#DIV/0!</v>
      </c>
      <c r="S1035" s="200"/>
      <c r="T1035" s="202" t="e">
        <f t="shared" ref="T1035" si="2361">T1034/T997</f>
        <v>#DIV/0!</v>
      </c>
      <c r="U1035" s="200"/>
      <c r="V1035" s="202" t="e">
        <f>V1034/V997</f>
        <v>#DIV/0!</v>
      </c>
      <c r="W1035" s="200"/>
      <c r="X1035" s="202" t="e">
        <f t="shared" ref="X1035" si="2362">X1034/X997</f>
        <v>#DIV/0!</v>
      </c>
      <c r="Y1035" s="200"/>
      <c r="Z1035" s="202" t="e">
        <f t="shared" ref="Z1035" si="2363">Z1034/Z997</f>
        <v>#DIV/0!</v>
      </c>
      <c r="AA1035" s="202" t="e">
        <f>AA1034/AA997</f>
        <v>#DIV/0!</v>
      </c>
    </row>
    <row r="1036" spans="1:27" ht="13.5" thickBot="1" x14ac:dyDescent="0.25">
      <c r="A1036" s="223"/>
      <c r="B1036" s="223"/>
      <c r="C1036" s="223"/>
      <c r="D1036" s="223"/>
      <c r="E1036" s="223"/>
      <c r="F1036" s="223"/>
      <c r="G1036" s="223"/>
      <c r="H1036" s="223"/>
      <c r="I1036" s="223"/>
      <c r="J1036" s="223"/>
      <c r="K1036" s="223"/>
      <c r="L1036" s="223"/>
      <c r="M1036" s="223"/>
      <c r="N1036" s="223"/>
      <c r="O1036" s="223"/>
      <c r="P1036" s="223"/>
      <c r="Q1036" s="223"/>
      <c r="R1036" s="223"/>
      <c r="S1036" s="223"/>
      <c r="T1036" s="223"/>
      <c r="U1036" s="223"/>
      <c r="V1036" s="223"/>
      <c r="W1036" s="223"/>
      <c r="X1036" s="223"/>
      <c r="Y1036" s="223"/>
      <c r="Z1036" s="223"/>
      <c r="AA1036" s="223"/>
    </row>
    <row r="1038" spans="1:27" ht="15.75" x14ac:dyDescent="0.25">
      <c r="A1038" s="222" t="s">
        <v>259</v>
      </c>
      <c r="B1038" s="218" t="s">
        <v>244</v>
      </c>
      <c r="D1038" s="221" t="s">
        <v>245</v>
      </c>
    </row>
    <row r="1039" spans="1:27" x14ac:dyDescent="0.2">
      <c r="D1039" s="179" t="s">
        <v>195</v>
      </c>
      <c r="E1039" s="179"/>
      <c r="F1039" s="179" t="s">
        <v>196</v>
      </c>
      <c r="G1039" s="179"/>
      <c r="H1039" s="179" t="s">
        <v>197</v>
      </c>
      <c r="I1039" s="179"/>
      <c r="J1039" s="179" t="s">
        <v>198</v>
      </c>
      <c r="K1039" s="179"/>
      <c r="L1039" s="179" t="s">
        <v>199</v>
      </c>
      <c r="M1039" s="179"/>
      <c r="N1039" s="179" t="s">
        <v>200</v>
      </c>
      <c r="O1039" s="179"/>
      <c r="P1039" s="179" t="s">
        <v>201</v>
      </c>
      <c r="Q1039" s="179"/>
      <c r="R1039" s="179" t="s">
        <v>202</v>
      </c>
      <c r="S1039" s="179"/>
      <c r="T1039" s="179" t="s">
        <v>203</v>
      </c>
      <c r="U1039" s="179"/>
      <c r="V1039" s="179" t="s">
        <v>204</v>
      </c>
      <c r="W1039" s="179"/>
      <c r="X1039" s="179" t="s">
        <v>205</v>
      </c>
      <c r="Y1039" s="179"/>
      <c r="Z1039" s="179" t="s">
        <v>206</v>
      </c>
      <c r="AA1039" s="179" t="s">
        <v>207</v>
      </c>
    </row>
    <row r="1040" spans="1:27" x14ac:dyDescent="0.2">
      <c r="A1040" s="93" t="s">
        <v>208</v>
      </c>
      <c r="B1040" s="93"/>
      <c r="C1040" s="94"/>
      <c r="D1040" s="180">
        <v>1</v>
      </c>
      <c r="E1040" s="94"/>
      <c r="F1040" s="180">
        <f>+D1040</f>
        <v>1</v>
      </c>
      <c r="G1040" s="94"/>
      <c r="H1040" s="180">
        <f t="shared" ref="H1040" si="2364">+F1040</f>
        <v>1</v>
      </c>
      <c r="I1040" s="94"/>
      <c r="J1040" s="180">
        <f t="shared" ref="J1040" si="2365">+H1040</f>
        <v>1</v>
      </c>
      <c r="K1040" s="94"/>
      <c r="L1040" s="180">
        <f t="shared" ref="L1040" si="2366">+J1040</f>
        <v>1</v>
      </c>
      <c r="M1040" s="94"/>
      <c r="N1040" s="180">
        <f t="shared" ref="N1040" si="2367">+L1040</f>
        <v>1</v>
      </c>
      <c r="O1040" s="94"/>
      <c r="P1040" s="180">
        <f t="shared" ref="P1040" si="2368">+N1040</f>
        <v>1</v>
      </c>
      <c r="Q1040" s="94"/>
      <c r="R1040" s="180">
        <f t="shared" ref="R1040" si="2369">+P1040</f>
        <v>1</v>
      </c>
      <c r="S1040" s="94"/>
      <c r="T1040" s="180">
        <f t="shared" ref="T1040" si="2370">+R1040</f>
        <v>1</v>
      </c>
      <c r="U1040" s="94"/>
      <c r="V1040" s="180">
        <f t="shared" ref="V1040" si="2371">+T1040</f>
        <v>1</v>
      </c>
      <c r="W1040" s="94"/>
      <c r="X1040" s="180">
        <f t="shared" ref="X1040" si="2372">+V1040</f>
        <v>1</v>
      </c>
      <c r="Y1040" s="94"/>
      <c r="Z1040" s="180">
        <f t="shared" ref="Z1040" si="2373">+X1040</f>
        <v>1</v>
      </c>
      <c r="AA1040" s="94"/>
    </row>
    <row r="1042" spans="1:41" x14ac:dyDescent="0.2">
      <c r="A1042" s="181" t="s">
        <v>209</v>
      </c>
      <c r="B1042" s="182"/>
      <c r="C1042" s="182"/>
      <c r="D1042" s="179" t="s">
        <v>195</v>
      </c>
      <c r="E1042" s="179"/>
      <c r="F1042" s="179" t="s">
        <v>196</v>
      </c>
      <c r="G1042" s="179"/>
      <c r="H1042" s="179" t="s">
        <v>197</v>
      </c>
      <c r="I1042" s="179"/>
      <c r="J1042" s="179" t="s">
        <v>198</v>
      </c>
      <c r="K1042" s="179"/>
      <c r="L1042" s="179" t="s">
        <v>199</v>
      </c>
      <c r="M1042" s="179"/>
      <c r="N1042" s="179" t="s">
        <v>200</v>
      </c>
      <c r="O1042" s="179"/>
      <c r="P1042" s="179" t="s">
        <v>201</v>
      </c>
      <c r="Q1042" s="179"/>
      <c r="R1042" s="179" t="s">
        <v>202</v>
      </c>
      <c r="S1042" s="179"/>
      <c r="T1042" s="179" t="s">
        <v>203</v>
      </c>
      <c r="U1042" s="179"/>
      <c r="V1042" s="179" t="s">
        <v>204</v>
      </c>
      <c r="W1042" s="179"/>
      <c r="X1042" s="179" t="s">
        <v>205</v>
      </c>
      <c r="Y1042" s="179"/>
      <c r="Z1042" s="179" t="s">
        <v>206</v>
      </c>
      <c r="AA1042" s="179" t="s">
        <v>207</v>
      </c>
    </row>
    <row r="1043" spans="1:41" outlineLevel="1" x14ac:dyDescent="0.2">
      <c r="B1043" s="183" t="s">
        <v>210</v>
      </c>
      <c r="C1043" s="184"/>
      <c r="D1043" s="185"/>
      <c r="E1043" s="185"/>
      <c r="F1043" s="185"/>
      <c r="G1043" s="185"/>
      <c r="H1043" s="185"/>
      <c r="I1043" s="185"/>
      <c r="J1043" s="185"/>
      <c r="K1043" s="185"/>
      <c r="L1043" s="185"/>
      <c r="M1043" s="185"/>
      <c r="N1043" s="185"/>
      <c r="O1043" s="185"/>
      <c r="P1043" s="185"/>
      <c r="Q1043" s="185"/>
      <c r="R1043" s="185"/>
      <c r="S1043" s="185"/>
      <c r="T1043" s="185"/>
      <c r="U1043" s="185"/>
      <c r="V1043" s="185"/>
      <c r="W1043" s="185"/>
      <c r="X1043" s="185"/>
      <c r="Y1043" s="185"/>
      <c r="Z1043" s="185"/>
    </row>
    <row r="1044" spans="1:41" outlineLevel="1" x14ac:dyDescent="0.2">
      <c r="B1044" s="86" t="s">
        <v>192</v>
      </c>
      <c r="D1044" s="188">
        <v>0</v>
      </c>
      <c r="F1044" s="188">
        <f>D1044</f>
        <v>0</v>
      </c>
      <c r="H1044" s="188">
        <f>F1044</f>
        <v>0</v>
      </c>
      <c r="J1044" s="188">
        <f>H1044</f>
        <v>0</v>
      </c>
      <c r="L1044" s="188">
        <f>J1044</f>
        <v>0</v>
      </c>
      <c r="N1044" s="188">
        <f>L1044</f>
        <v>0</v>
      </c>
      <c r="P1044" s="188">
        <f>N1044</f>
        <v>0</v>
      </c>
      <c r="R1044" s="188">
        <f>P1044</f>
        <v>0</v>
      </c>
      <c r="T1044" s="188">
        <f>R1044</f>
        <v>0</v>
      </c>
      <c r="V1044" s="188">
        <f>T1044</f>
        <v>0</v>
      </c>
      <c r="X1044" s="188">
        <f>V1044</f>
        <v>0</v>
      </c>
      <c r="Z1044" s="188">
        <f>X1044</f>
        <v>0</v>
      </c>
      <c r="AC1044" s="186" t="s">
        <v>211</v>
      </c>
      <c r="AD1044" s="187" t="s">
        <v>101</v>
      </c>
      <c r="AE1044" s="187" t="s">
        <v>102</v>
      </c>
      <c r="AF1044" s="187" t="s">
        <v>103</v>
      </c>
      <c r="AG1044" s="187" t="s">
        <v>104</v>
      </c>
      <c r="AH1044" s="187" t="s">
        <v>5</v>
      </c>
      <c r="AI1044" s="187" t="s">
        <v>105</v>
      </c>
      <c r="AJ1044" s="187" t="s">
        <v>106</v>
      </c>
      <c r="AK1044" s="187" t="s">
        <v>107</v>
      </c>
      <c r="AL1044" s="187" t="s">
        <v>108</v>
      </c>
      <c r="AM1044" s="187" t="s">
        <v>109</v>
      </c>
      <c r="AN1044" s="187" t="s">
        <v>110</v>
      </c>
      <c r="AO1044" s="187" t="s">
        <v>111</v>
      </c>
    </row>
    <row r="1045" spans="1:41" outlineLevel="1" x14ac:dyDescent="0.2">
      <c r="B1045" s="86" t="s">
        <v>193</v>
      </c>
      <c r="D1045" s="188">
        <v>0</v>
      </c>
      <c r="F1045" s="188">
        <f t="shared" ref="F1045:F1049" si="2374">D1045</f>
        <v>0</v>
      </c>
      <c r="H1045" s="188">
        <f t="shared" ref="H1045:H1049" si="2375">F1045</f>
        <v>0</v>
      </c>
      <c r="J1045" s="188">
        <f t="shared" ref="J1045:J1049" si="2376">H1045</f>
        <v>0</v>
      </c>
      <c r="L1045" s="188">
        <f t="shared" ref="L1045:L1049" si="2377">J1045</f>
        <v>0</v>
      </c>
      <c r="N1045" s="188">
        <f t="shared" ref="N1045:N1049" si="2378">L1045</f>
        <v>0</v>
      </c>
      <c r="P1045" s="188">
        <f t="shared" ref="P1045:P1049" si="2379">N1045</f>
        <v>0</v>
      </c>
      <c r="R1045" s="188">
        <f t="shared" ref="R1045:R1049" si="2380">P1045</f>
        <v>0</v>
      </c>
      <c r="T1045" s="188">
        <f t="shared" ref="T1045:T1049" si="2381">R1045</f>
        <v>0</v>
      </c>
      <c r="V1045" s="188">
        <f t="shared" ref="V1045:V1049" si="2382">T1045</f>
        <v>0</v>
      </c>
      <c r="X1045" s="188">
        <f t="shared" ref="X1045:X1049" si="2383">V1045</f>
        <v>0</v>
      </c>
      <c r="Z1045" s="188">
        <f t="shared" ref="Z1045:Z1049" si="2384">X1045</f>
        <v>0</v>
      </c>
      <c r="AC1045" s="189" t="s">
        <v>192</v>
      </c>
      <c r="AD1045" s="190">
        <f t="shared" ref="AD1045:AD1050" si="2385">D1044*D$46</f>
        <v>0</v>
      </c>
      <c r="AE1045" s="190">
        <f t="shared" ref="AE1045:AE1050" si="2386">F1044*F$46</f>
        <v>0</v>
      </c>
      <c r="AF1045" s="190">
        <f t="shared" ref="AF1045:AF1050" si="2387">H1044*H$46</f>
        <v>0</v>
      </c>
      <c r="AG1045" s="190">
        <f t="shared" ref="AG1045:AG1050" si="2388">J1044*J$46</f>
        <v>0</v>
      </c>
      <c r="AH1045" s="190">
        <f t="shared" ref="AH1045:AH1050" si="2389">L1044*L$46</f>
        <v>0</v>
      </c>
      <c r="AI1045" s="190">
        <f t="shared" ref="AI1045:AI1050" si="2390">N1044*N$46</f>
        <v>0</v>
      </c>
      <c r="AJ1045" s="190">
        <f t="shared" ref="AJ1045:AJ1050" si="2391">P1044*P$46</f>
        <v>0</v>
      </c>
      <c r="AK1045" s="190">
        <f t="shared" ref="AK1045:AK1050" si="2392">R1044*R$46</f>
        <v>0</v>
      </c>
      <c r="AL1045" s="190">
        <f t="shared" ref="AL1045:AL1050" si="2393">T1044*T$46</f>
        <v>0</v>
      </c>
      <c r="AM1045" s="190">
        <f t="shared" ref="AM1045:AM1050" si="2394">V1044*V$46</f>
        <v>0</v>
      </c>
      <c r="AN1045" s="190">
        <f t="shared" ref="AN1045:AN1050" si="2395">X1044*X$46</f>
        <v>0</v>
      </c>
      <c r="AO1045" s="190">
        <f t="shared" ref="AO1045:AO1050" si="2396">Z1044*Z$46</f>
        <v>0</v>
      </c>
    </row>
    <row r="1046" spans="1:41" outlineLevel="1" x14ac:dyDescent="0.2">
      <c r="B1046" s="86" t="s">
        <v>294</v>
      </c>
      <c r="D1046" s="188">
        <v>0</v>
      </c>
      <c r="F1046" s="188">
        <f t="shared" si="2374"/>
        <v>0</v>
      </c>
      <c r="H1046" s="188">
        <f t="shared" si="2375"/>
        <v>0</v>
      </c>
      <c r="J1046" s="188">
        <f t="shared" si="2376"/>
        <v>0</v>
      </c>
      <c r="L1046" s="188">
        <f t="shared" si="2377"/>
        <v>0</v>
      </c>
      <c r="N1046" s="188">
        <f t="shared" si="2378"/>
        <v>0</v>
      </c>
      <c r="P1046" s="188">
        <f t="shared" si="2379"/>
        <v>0</v>
      </c>
      <c r="R1046" s="188">
        <f t="shared" si="2380"/>
        <v>0</v>
      </c>
      <c r="T1046" s="188">
        <f t="shared" si="2381"/>
        <v>0</v>
      </c>
      <c r="V1046" s="188">
        <f t="shared" si="2382"/>
        <v>0</v>
      </c>
      <c r="X1046" s="188">
        <f t="shared" si="2383"/>
        <v>0</v>
      </c>
      <c r="Z1046" s="188">
        <f t="shared" si="2384"/>
        <v>0</v>
      </c>
      <c r="AC1046" s="189" t="s">
        <v>193</v>
      </c>
      <c r="AD1046" s="190">
        <f t="shared" si="2385"/>
        <v>0</v>
      </c>
      <c r="AE1046" s="190">
        <f t="shared" si="2386"/>
        <v>0</v>
      </c>
      <c r="AF1046" s="190">
        <f t="shared" si="2387"/>
        <v>0</v>
      </c>
      <c r="AG1046" s="190">
        <f t="shared" si="2388"/>
        <v>0</v>
      </c>
      <c r="AH1046" s="190">
        <f t="shared" si="2389"/>
        <v>0</v>
      </c>
      <c r="AI1046" s="190">
        <f t="shared" si="2390"/>
        <v>0</v>
      </c>
      <c r="AJ1046" s="190">
        <f t="shared" si="2391"/>
        <v>0</v>
      </c>
      <c r="AK1046" s="190">
        <f t="shared" si="2392"/>
        <v>0</v>
      </c>
      <c r="AL1046" s="190">
        <f t="shared" si="2393"/>
        <v>0</v>
      </c>
      <c r="AM1046" s="190">
        <f t="shared" si="2394"/>
        <v>0</v>
      </c>
      <c r="AN1046" s="190">
        <f t="shared" si="2395"/>
        <v>0</v>
      </c>
      <c r="AO1046" s="190">
        <f t="shared" si="2396"/>
        <v>0</v>
      </c>
    </row>
    <row r="1047" spans="1:41" outlineLevel="1" x14ac:dyDescent="0.2">
      <c r="B1047" s="86" t="s">
        <v>295</v>
      </c>
      <c r="D1047" s="188">
        <v>0</v>
      </c>
      <c r="F1047" s="188">
        <f t="shared" si="2374"/>
        <v>0</v>
      </c>
      <c r="H1047" s="188">
        <f t="shared" si="2375"/>
        <v>0</v>
      </c>
      <c r="J1047" s="188">
        <f t="shared" si="2376"/>
        <v>0</v>
      </c>
      <c r="L1047" s="188">
        <f t="shared" si="2377"/>
        <v>0</v>
      </c>
      <c r="N1047" s="188">
        <f t="shared" si="2378"/>
        <v>0</v>
      </c>
      <c r="P1047" s="188">
        <f t="shared" si="2379"/>
        <v>0</v>
      </c>
      <c r="R1047" s="188">
        <f t="shared" si="2380"/>
        <v>0</v>
      </c>
      <c r="T1047" s="188">
        <f t="shared" si="2381"/>
        <v>0</v>
      </c>
      <c r="V1047" s="188">
        <f t="shared" si="2382"/>
        <v>0</v>
      </c>
      <c r="X1047" s="188">
        <f t="shared" si="2383"/>
        <v>0</v>
      </c>
      <c r="Z1047" s="188">
        <f t="shared" si="2384"/>
        <v>0</v>
      </c>
      <c r="AC1047" s="189" t="s">
        <v>294</v>
      </c>
      <c r="AD1047" s="190">
        <f t="shared" si="2385"/>
        <v>0</v>
      </c>
      <c r="AE1047" s="190">
        <f t="shared" si="2386"/>
        <v>0</v>
      </c>
      <c r="AF1047" s="190">
        <f t="shared" si="2387"/>
        <v>0</v>
      </c>
      <c r="AG1047" s="190">
        <f t="shared" si="2388"/>
        <v>0</v>
      </c>
      <c r="AH1047" s="190">
        <f t="shared" si="2389"/>
        <v>0</v>
      </c>
      <c r="AI1047" s="190">
        <f t="shared" si="2390"/>
        <v>0</v>
      </c>
      <c r="AJ1047" s="190">
        <f t="shared" si="2391"/>
        <v>0</v>
      </c>
      <c r="AK1047" s="190">
        <f t="shared" si="2392"/>
        <v>0</v>
      </c>
      <c r="AL1047" s="190">
        <f t="shared" si="2393"/>
        <v>0</v>
      </c>
      <c r="AM1047" s="190">
        <f t="shared" si="2394"/>
        <v>0</v>
      </c>
      <c r="AN1047" s="190">
        <f t="shared" si="2395"/>
        <v>0</v>
      </c>
      <c r="AO1047" s="190">
        <f t="shared" si="2396"/>
        <v>0</v>
      </c>
    </row>
    <row r="1048" spans="1:41" outlineLevel="1" x14ac:dyDescent="0.2">
      <c r="B1048" s="86" t="s">
        <v>212</v>
      </c>
      <c r="D1048" s="188">
        <v>0</v>
      </c>
      <c r="F1048" s="188">
        <f t="shared" si="2374"/>
        <v>0</v>
      </c>
      <c r="H1048" s="188">
        <f t="shared" si="2375"/>
        <v>0</v>
      </c>
      <c r="J1048" s="188">
        <f t="shared" si="2376"/>
        <v>0</v>
      </c>
      <c r="L1048" s="188">
        <f t="shared" si="2377"/>
        <v>0</v>
      </c>
      <c r="N1048" s="188">
        <f t="shared" si="2378"/>
        <v>0</v>
      </c>
      <c r="P1048" s="188">
        <f t="shared" si="2379"/>
        <v>0</v>
      </c>
      <c r="R1048" s="188">
        <f t="shared" si="2380"/>
        <v>0</v>
      </c>
      <c r="T1048" s="188">
        <f t="shared" si="2381"/>
        <v>0</v>
      </c>
      <c r="V1048" s="188">
        <f t="shared" si="2382"/>
        <v>0</v>
      </c>
      <c r="X1048" s="188">
        <f t="shared" si="2383"/>
        <v>0</v>
      </c>
      <c r="Z1048" s="188">
        <f t="shared" si="2384"/>
        <v>0</v>
      </c>
      <c r="AC1048" s="189" t="s">
        <v>295</v>
      </c>
      <c r="AD1048" s="190">
        <f t="shared" si="2385"/>
        <v>0</v>
      </c>
      <c r="AE1048" s="190">
        <f t="shared" si="2386"/>
        <v>0</v>
      </c>
      <c r="AF1048" s="190">
        <f t="shared" si="2387"/>
        <v>0</v>
      </c>
      <c r="AG1048" s="190">
        <f t="shared" si="2388"/>
        <v>0</v>
      </c>
      <c r="AH1048" s="190">
        <f t="shared" si="2389"/>
        <v>0</v>
      </c>
      <c r="AI1048" s="190">
        <f t="shared" si="2390"/>
        <v>0</v>
      </c>
      <c r="AJ1048" s="190">
        <f t="shared" si="2391"/>
        <v>0</v>
      </c>
      <c r="AK1048" s="190">
        <f t="shared" si="2392"/>
        <v>0</v>
      </c>
      <c r="AL1048" s="190">
        <f t="shared" si="2393"/>
        <v>0</v>
      </c>
      <c r="AM1048" s="190">
        <f t="shared" si="2394"/>
        <v>0</v>
      </c>
      <c r="AN1048" s="190">
        <f t="shared" si="2395"/>
        <v>0</v>
      </c>
      <c r="AO1048" s="190">
        <f t="shared" si="2396"/>
        <v>0</v>
      </c>
    </row>
    <row r="1049" spans="1:41" outlineLevel="1" x14ac:dyDescent="0.2">
      <c r="B1049" s="86" t="s">
        <v>213</v>
      </c>
      <c r="D1049" s="188">
        <v>0</v>
      </c>
      <c r="F1049" s="188">
        <f t="shared" si="2374"/>
        <v>0</v>
      </c>
      <c r="H1049" s="188">
        <f t="shared" si="2375"/>
        <v>0</v>
      </c>
      <c r="J1049" s="188">
        <f t="shared" si="2376"/>
        <v>0</v>
      </c>
      <c r="L1049" s="188">
        <f t="shared" si="2377"/>
        <v>0</v>
      </c>
      <c r="N1049" s="188">
        <f t="shared" si="2378"/>
        <v>0</v>
      </c>
      <c r="P1049" s="188">
        <f t="shared" si="2379"/>
        <v>0</v>
      </c>
      <c r="R1049" s="188">
        <f t="shared" si="2380"/>
        <v>0</v>
      </c>
      <c r="T1049" s="188">
        <f t="shared" si="2381"/>
        <v>0</v>
      </c>
      <c r="V1049" s="188">
        <f t="shared" si="2382"/>
        <v>0</v>
      </c>
      <c r="X1049" s="188">
        <f t="shared" si="2383"/>
        <v>0</v>
      </c>
      <c r="Z1049" s="188">
        <f t="shared" si="2384"/>
        <v>0</v>
      </c>
      <c r="AC1049" s="189" t="s">
        <v>212</v>
      </c>
      <c r="AD1049" s="190">
        <f t="shared" si="2385"/>
        <v>0</v>
      </c>
      <c r="AE1049" s="190">
        <f t="shared" si="2386"/>
        <v>0</v>
      </c>
      <c r="AF1049" s="190">
        <f t="shared" si="2387"/>
        <v>0</v>
      </c>
      <c r="AG1049" s="190">
        <f t="shared" si="2388"/>
        <v>0</v>
      </c>
      <c r="AH1049" s="190">
        <f t="shared" si="2389"/>
        <v>0</v>
      </c>
      <c r="AI1049" s="190">
        <f t="shared" si="2390"/>
        <v>0</v>
      </c>
      <c r="AJ1049" s="190">
        <f t="shared" si="2391"/>
        <v>0</v>
      </c>
      <c r="AK1049" s="190">
        <f t="shared" si="2392"/>
        <v>0</v>
      </c>
      <c r="AL1049" s="190">
        <f t="shared" si="2393"/>
        <v>0</v>
      </c>
      <c r="AM1049" s="190">
        <f t="shared" si="2394"/>
        <v>0</v>
      </c>
      <c r="AN1049" s="190">
        <f t="shared" si="2395"/>
        <v>0</v>
      </c>
      <c r="AO1049" s="190">
        <f t="shared" si="2396"/>
        <v>0</v>
      </c>
    </row>
    <row r="1050" spans="1:41" outlineLevel="1" x14ac:dyDescent="0.2">
      <c r="B1050" s="191"/>
      <c r="C1050" s="191"/>
      <c r="D1050" s="192">
        <f>SUM(D1044:D1049)</f>
        <v>0</v>
      </c>
      <c r="E1050" s="191"/>
      <c r="F1050" s="192">
        <f t="shared" ref="F1050" si="2397">SUM(F1044:F1049)</f>
        <v>0</v>
      </c>
      <c r="G1050" s="191"/>
      <c r="H1050" s="192">
        <f t="shared" ref="H1050" si="2398">SUM(H1044:H1049)</f>
        <v>0</v>
      </c>
      <c r="I1050" s="191"/>
      <c r="J1050" s="192">
        <f t="shared" ref="J1050" si="2399">SUM(J1044:J1049)</f>
        <v>0</v>
      </c>
      <c r="K1050" s="191"/>
      <c r="L1050" s="192">
        <f t="shared" ref="L1050" si="2400">SUM(L1044:L1049)</f>
        <v>0</v>
      </c>
      <c r="M1050" s="191"/>
      <c r="N1050" s="192">
        <f t="shared" ref="N1050" si="2401">SUM(N1044:N1049)</f>
        <v>0</v>
      </c>
      <c r="O1050" s="191"/>
      <c r="P1050" s="192">
        <f t="shared" ref="P1050" si="2402">SUM(P1044:P1049)</f>
        <v>0</v>
      </c>
      <c r="Q1050" s="191"/>
      <c r="R1050" s="192">
        <f t="shared" ref="R1050" si="2403">SUM(R1044:R1049)</f>
        <v>0</v>
      </c>
      <c r="S1050" s="191"/>
      <c r="T1050" s="192">
        <f t="shared" ref="T1050" si="2404">SUM(T1044:T1049)</f>
        <v>0</v>
      </c>
      <c r="U1050" s="191"/>
      <c r="V1050" s="192">
        <f t="shared" ref="V1050" si="2405">SUM(V1044:V1049)</f>
        <v>0</v>
      </c>
      <c r="W1050" s="191"/>
      <c r="X1050" s="192">
        <f t="shared" ref="X1050" si="2406">SUM(X1044:X1049)</f>
        <v>0</v>
      </c>
      <c r="Y1050" s="191"/>
      <c r="Z1050" s="192">
        <f t="shared" ref="Z1050" si="2407">SUM(Z1044:Z1049)</f>
        <v>0</v>
      </c>
      <c r="AC1050" s="189" t="s">
        <v>213</v>
      </c>
      <c r="AD1050" s="190">
        <f t="shared" si="2385"/>
        <v>0</v>
      </c>
      <c r="AE1050" s="190">
        <f t="shared" si="2386"/>
        <v>0</v>
      </c>
      <c r="AF1050" s="190">
        <f t="shared" si="2387"/>
        <v>0</v>
      </c>
      <c r="AG1050" s="190">
        <f t="shared" si="2388"/>
        <v>0</v>
      </c>
      <c r="AH1050" s="190">
        <f t="shared" si="2389"/>
        <v>0</v>
      </c>
      <c r="AI1050" s="190">
        <f t="shared" si="2390"/>
        <v>0</v>
      </c>
      <c r="AJ1050" s="190">
        <f t="shared" si="2391"/>
        <v>0</v>
      </c>
      <c r="AK1050" s="190">
        <f t="shared" si="2392"/>
        <v>0</v>
      </c>
      <c r="AL1050" s="190">
        <f t="shared" si="2393"/>
        <v>0</v>
      </c>
      <c r="AM1050" s="190">
        <f t="shared" si="2394"/>
        <v>0</v>
      </c>
      <c r="AN1050" s="190">
        <f t="shared" si="2395"/>
        <v>0</v>
      </c>
      <c r="AO1050" s="190">
        <f t="shared" si="2396"/>
        <v>0</v>
      </c>
    </row>
    <row r="1051" spans="1:41" outlineLevel="1" x14ac:dyDescent="0.2">
      <c r="AC1051" s="186"/>
      <c r="AD1051" s="105">
        <f t="shared" ref="AD1051:AO1051" si="2408">SUM(AD1045:AD1050)</f>
        <v>0</v>
      </c>
      <c r="AE1051" s="105">
        <f t="shared" si="2408"/>
        <v>0</v>
      </c>
      <c r="AF1051" s="105">
        <f t="shared" si="2408"/>
        <v>0</v>
      </c>
      <c r="AG1051" s="105">
        <f t="shared" si="2408"/>
        <v>0</v>
      </c>
      <c r="AH1051" s="105">
        <f t="shared" si="2408"/>
        <v>0</v>
      </c>
      <c r="AI1051" s="105">
        <f t="shared" si="2408"/>
        <v>0</v>
      </c>
      <c r="AJ1051" s="105">
        <f t="shared" si="2408"/>
        <v>0</v>
      </c>
      <c r="AK1051" s="105">
        <f t="shared" si="2408"/>
        <v>0</v>
      </c>
      <c r="AL1051" s="105">
        <f t="shared" si="2408"/>
        <v>0</v>
      </c>
      <c r="AM1051" s="105">
        <f t="shared" si="2408"/>
        <v>0</v>
      </c>
      <c r="AN1051" s="105">
        <f t="shared" si="2408"/>
        <v>0</v>
      </c>
      <c r="AO1051" s="105">
        <f t="shared" si="2408"/>
        <v>0</v>
      </c>
    </row>
    <row r="1052" spans="1:41" outlineLevel="1" x14ac:dyDescent="0.2">
      <c r="D1052" s="136"/>
      <c r="E1052" s="136"/>
      <c r="F1052" s="136"/>
      <c r="G1052" s="136"/>
      <c r="H1052" s="136"/>
      <c r="I1052" s="136"/>
      <c r="J1052" s="136"/>
      <c r="K1052" s="136"/>
      <c r="L1052" s="136"/>
      <c r="M1052" s="136"/>
      <c r="N1052" s="136"/>
      <c r="O1052" s="136"/>
      <c r="P1052" s="136"/>
      <c r="Q1052" s="136"/>
      <c r="R1052" s="136"/>
      <c r="S1052" s="136"/>
      <c r="T1052" s="136"/>
      <c r="U1052" s="136"/>
      <c r="V1052" s="136"/>
      <c r="W1052" s="136"/>
      <c r="X1052" s="136"/>
      <c r="Y1052" s="136"/>
      <c r="Z1052" s="136"/>
    </row>
    <row r="1053" spans="1:41" outlineLevel="1" x14ac:dyDescent="0.2">
      <c r="B1053" s="183" t="s">
        <v>209</v>
      </c>
      <c r="C1053" s="184"/>
      <c r="D1053" s="185" t="s">
        <v>195</v>
      </c>
      <c r="E1053" s="185"/>
      <c r="F1053" s="185" t="s">
        <v>196</v>
      </c>
      <c r="G1053" s="185"/>
      <c r="H1053" s="185" t="s">
        <v>197</v>
      </c>
      <c r="I1053" s="185"/>
      <c r="J1053" s="185" t="s">
        <v>198</v>
      </c>
      <c r="K1053" s="185"/>
      <c r="L1053" s="185" t="s">
        <v>199</v>
      </c>
      <c r="M1053" s="185"/>
      <c r="N1053" s="185" t="s">
        <v>200</v>
      </c>
      <c r="O1053" s="185"/>
      <c r="P1053" s="185" t="s">
        <v>201</v>
      </c>
      <c r="Q1053" s="185"/>
      <c r="R1053" s="185" t="s">
        <v>202</v>
      </c>
      <c r="S1053" s="185"/>
      <c r="T1053" s="185" t="s">
        <v>203</v>
      </c>
      <c r="U1053" s="185"/>
      <c r="V1053" s="185" t="s">
        <v>204</v>
      </c>
      <c r="W1053" s="185"/>
      <c r="X1053" s="185" t="s">
        <v>205</v>
      </c>
      <c r="Y1053" s="185"/>
      <c r="Z1053" s="185" t="s">
        <v>206</v>
      </c>
      <c r="AA1053" s="185" t="s">
        <v>207</v>
      </c>
    </row>
    <row r="1054" spans="1:41" ht="15" outlineLevel="1" x14ac:dyDescent="0.25">
      <c r="B1054" s="86" t="s">
        <v>192</v>
      </c>
      <c r="C1054" s="193"/>
      <c r="D1054" s="106">
        <f>AD1045*$F$41</f>
        <v>0</v>
      </c>
      <c r="E1054" s="193"/>
      <c r="F1054" s="106">
        <f>AE1045*$F$41</f>
        <v>0</v>
      </c>
      <c r="G1054" s="193"/>
      <c r="H1054" s="106">
        <f>AF1045*$F$41</f>
        <v>0</v>
      </c>
      <c r="I1054" s="193"/>
      <c r="J1054" s="106">
        <f>AG1045*$F$41</f>
        <v>0</v>
      </c>
      <c r="K1054" s="193"/>
      <c r="L1054" s="106">
        <f>AH1045*$F$41</f>
        <v>0</v>
      </c>
      <c r="M1054" s="193"/>
      <c r="N1054" s="106">
        <f>AI1045*$F$41</f>
        <v>0</v>
      </c>
      <c r="O1054" s="193"/>
      <c r="P1054" s="106">
        <f>AJ1045*$F$41</f>
        <v>0</v>
      </c>
      <c r="Q1054" s="193"/>
      <c r="R1054" s="106">
        <f>AK1045*$F$41</f>
        <v>0</v>
      </c>
      <c r="S1054" s="193"/>
      <c r="T1054" s="106">
        <f>AL1045*$F$41</f>
        <v>0</v>
      </c>
      <c r="U1054" s="193"/>
      <c r="V1054" s="106">
        <f>AM1045*$F$41</f>
        <v>0</v>
      </c>
      <c r="W1054" s="193"/>
      <c r="X1054" s="106">
        <f>AN1045*$F$41</f>
        <v>0</v>
      </c>
      <c r="Y1054" s="193"/>
      <c r="Z1054" s="106">
        <f>AO1045*$F$41</f>
        <v>0</v>
      </c>
      <c r="AA1054" s="93">
        <f t="shared" ref="AA1054:AA1059" si="2409">SUM(Z1054,X1054,V1054,T1054,R1054,P1054,N1054,L1054,J1054,H1054,F1054,D1054)</f>
        <v>0</v>
      </c>
    </row>
    <row r="1055" spans="1:41" ht="15" outlineLevel="1" x14ac:dyDescent="0.25">
      <c r="B1055" s="86" t="s">
        <v>193</v>
      </c>
      <c r="C1055" s="193"/>
      <c r="D1055" s="106">
        <f>AD1046*$J$41</f>
        <v>0</v>
      </c>
      <c r="E1055" s="193"/>
      <c r="F1055" s="106">
        <f>AE1046*$J$41</f>
        <v>0</v>
      </c>
      <c r="G1055" s="193"/>
      <c r="H1055" s="106">
        <f>AF1046*$J$41</f>
        <v>0</v>
      </c>
      <c r="I1055" s="193"/>
      <c r="J1055" s="106">
        <f>AG1046*$J$41</f>
        <v>0</v>
      </c>
      <c r="K1055" s="193"/>
      <c r="L1055" s="106">
        <f>AH1046*$J$41</f>
        <v>0</v>
      </c>
      <c r="M1055" s="193"/>
      <c r="N1055" s="106">
        <f>AI1046*$J$41</f>
        <v>0</v>
      </c>
      <c r="O1055" s="193"/>
      <c r="P1055" s="106">
        <f>AJ1046*$J$41</f>
        <v>0</v>
      </c>
      <c r="Q1055" s="193"/>
      <c r="R1055" s="106">
        <f>AK1046*$J$41</f>
        <v>0</v>
      </c>
      <c r="S1055" s="193"/>
      <c r="T1055" s="106">
        <f>AL1046*$J$41</f>
        <v>0</v>
      </c>
      <c r="U1055" s="193"/>
      <c r="V1055" s="106">
        <f>AM1046*$J$41</f>
        <v>0</v>
      </c>
      <c r="W1055" s="193"/>
      <c r="X1055" s="106">
        <f>AN1046*$J$41</f>
        <v>0</v>
      </c>
      <c r="Y1055" s="193"/>
      <c r="Z1055" s="106">
        <f>AO1046*$J$41</f>
        <v>0</v>
      </c>
      <c r="AA1055" s="93">
        <f t="shared" si="2409"/>
        <v>0</v>
      </c>
    </row>
    <row r="1056" spans="1:41" ht="15" outlineLevel="1" x14ac:dyDescent="0.25">
      <c r="B1056" s="86" t="s">
        <v>294</v>
      </c>
      <c r="C1056" s="193"/>
      <c r="D1056" s="106">
        <f>AD1047*$N$41</f>
        <v>0</v>
      </c>
      <c r="E1056" s="193"/>
      <c r="F1056" s="106">
        <f>AE1047*$N$41</f>
        <v>0</v>
      </c>
      <c r="G1056" s="193"/>
      <c r="H1056" s="106">
        <f>AF1047*$N$41</f>
        <v>0</v>
      </c>
      <c r="I1056" s="193"/>
      <c r="J1056" s="106">
        <f>AG1047*$N$41</f>
        <v>0</v>
      </c>
      <c r="K1056" s="193"/>
      <c r="L1056" s="106">
        <f>AH1047*$N$41</f>
        <v>0</v>
      </c>
      <c r="M1056" s="193"/>
      <c r="N1056" s="106">
        <f>AI1047*$N$41</f>
        <v>0</v>
      </c>
      <c r="O1056" s="193"/>
      <c r="P1056" s="106">
        <f>AJ1047*$N$41</f>
        <v>0</v>
      </c>
      <c r="Q1056" s="193"/>
      <c r="R1056" s="106">
        <f>AK1047*$N$41</f>
        <v>0</v>
      </c>
      <c r="S1056" s="193"/>
      <c r="T1056" s="106">
        <f>AL1047*$N$41</f>
        <v>0</v>
      </c>
      <c r="U1056" s="193"/>
      <c r="V1056" s="106">
        <f>AM1047*$N$41</f>
        <v>0</v>
      </c>
      <c r="W1056" s="193"/>
      <c r="X1056" s="106">
        <f>AN1047*$N$41</f>
        <v>0</v>
      </c>
      <c r="Y1056" s="193"/>
      <c r="Z1056" s="106">
        <f>AO1047*$N$41</f>
        <v>0</v>
      </c>
      <c r="AA1056" s="93">
        <f t="shared" si="2409"/>
        <v>0</v>
      </c>
    </row>
    <row r="1057" spans="1:16384" ht="15" outlineLevel="1" x14ac:dyDescent="0.25">
      <c r="B1057" s="86" t="s">
        <v>295</v>
      </c>
      <c r="C1057" s="194"/>
      <c r="D1057" s="195">
        <f>AD1048*$R$41</f>
        <v>0</v>
      </c>
      <c r="E1057" s="193"/>
      <c r="F1057" s="106">
        <f>AE1048*$R$41</f>
        <v>0</v>
      </c>
      <c r="G1057" s="193"/>
      <c r="H1057" s="106">
        <f>AF1048*$R$41</f>
        <v>0</v>
      </c>
      <c r="I1057" s="193"/>
      <c r="J1057" s="106">
        <f>AG1048*$R$41</f>
        <v>0</v>
      </c>
      <c r="K1057" s="193"/>
      <c r="L1057" s="106">
        <f>AH1048*$R$41</f>
        <v>0</v>
      </c>
      <c r="M1057" s="193"/>
      <c r="N1057" s="106">
        <f>AI1048*$R$41</f>
        <v>0</v>
      </c>
      <c r="O1057" s="193"/>
      <c r="P1057" s="106">
        <f>AJ1048*$R$41</f>
        <v>0</v>
      </c>
      <c r="Q1057" s="193"/>
      <c r="R1057" s="106">
        <f>AK1048*$R$41</f>
        <v>0</v>
      </c>
      <c r="S1057" s="193"/>
      <c r="T1057" s="106">
        <f>AL1048*$R$41</f>
        <v>0</v>
      </c>
      <c r="U1057" s="193"/>
      <c r="V1057" s="106">
        <f>AM1048*$R$41</f>
        <v>0</v>
      </c>
      <c r="W1057" s="193"/>
      <c r="X1057" s="106">
        <f>AN1048*$R$41</f>
        <v>0</v>
      </c>
      <c r="Y1057" s="193"/>
      <c r="Z1057" s="106">
        <f>AO1048*$R$41</f>
        <v>0</v>
      </c>
      <c r="AA1057" s="93">
        <f t="shared" si="2409"/>
        <v>0</v>
      </c>
    </row>
    <row r="1058" spans="1:16384" ht="15" outlineLevel="1" x14ac:dyDescent="0.25">
      <c r="B1058" s="86" t="s">
        <v>212</v>
      </c>
      <c r="C1058" s="196"/>
      <c r="D1058" s="197"/>
      <c r="E1058" s="196"/>
      <c r="F1058" s="197"/>
      <c r="G1058" s="196"/>
      <c r="H1058" s="197"/>
      <c r="I1058" s="196"/>
      <c r="J1058" s="197"/>
      <c r="K1058" s="196"/>
      <c r="L1058" s="197"/>
      <c r="M1058" s="196"/>
      <c r="N1058" s="197"/>
      <c r="O1058" s="196"/>
      <c r="P1058" s="197"/>
      <c r="Q1058" s="196"/>
      <c r="R1058" s="197"/>
      <c r="S1058" s="196"/>
      <c r="T1058" s="197"/>
      <c r="U1058" s="196"/>
      <c r="V1058" s="197"/>
      <c r="W1058" s="196"/>
      <c r="X1058" s="197"/>
      <c r="Y1058" s="196"/>
      <c r="Z1058" s="197"/>
      <c r="AA1058" s="93">
        <f t="shared" si="2409"/>
        <v>0</v>
      </c>
    </row>
    <row r="1059" spans="1:16384" x14ac:dyDescent="0.2">
      <c r="A1059" s="93" t="s">
        <v>214</v>
      </c>
      <c r="B1059" s="93"/>
      <c r="C1059" s="94"/>
      <c r="D1059" s="93">
        <f>SUM(D1054:D1058)</f>
        <v>0</v>
      </c>
      <c r="E1059" s="94"/>
      <c r="F1059" s="93">
        <f>SUM(F1054:F1058)</f>
        <v>0</v>
      </c>
      <c r="G1059" s="94"/>
      <c r="H1059" s="93">
        <f>SUM(H1054:H1058)</f>
        <v>0</v>
      </c>
      <c r="I1059" s="94"/>
      <c r="J1059" s="93">
        <f>SUM(J1054:J1058)</f>
        <v>0</v>
      </c>
      <c r="K1059" s="94"/>
      <c r="L1059" s="93">
        <f>SUM(L1054:L1058)</f>
        <v>0</v>
      </c>
      <c r="M1059" s="94"/>
      <c r="N1059" s="93">
        <f>SUM(N1054:N1058)</f>
        <v>0</v>
      </c>
      <c r="O1059" s="94"/>
      <c r="P1059" s="93">
        <f>SUM(P1054:P1058)</f>
        <v>0</v>
      </c>
      <c r="Q1059" s="94"/>
      <c r="R1059" s="93">
        <f>SUM(R1054:R1058)</f>
        <v>0</v>
      </c>
      <c r="S1059" s="94"/>
      <c r="T1059" s="93">
        <f>SUM(T1054:T1058)</f>
        <v>0</v>
      </c>
      <c r="U1059" s="94"/>
      <c r="V1059" s="93">
        <f>SUM(V1054:V1058)</f>
        <v>0</v>
      </c>
      <c r="W1059" s="94"/>
      <c r="X1059" s="93">
        <f>SUM(X1054:X1058)</f>
        <v>0</v>
      </c>
      <c r="Y1059" s="94"/>
      <c r="Z1059" s="93">
        <f>SUM(Z1054:Z1058)</f>
        <v>0</v>
      </c>
      <c r="AA1059" s="93">
        <f t="shared" si="2409"/>
        <v>0</v>
      </c>
    </row>
    <row r="1060" spans="1:16384" outlineLevel="1" x14ac:dyDescent="0.2"/>
    <row r="1061" spans="1:16384" outlineLevel="1" x14ac:dyDescent="0.2">
      <c r="B1061" s="183" t="s">
        <v>215</v>
      </c>
      <c r="C1061" s="184"/>
      <c r="D1061" s="185" t="s">
        <v>195</v>
      </c>
      <c r="E1061" s="185"/>
      <c r="F1061" s="185" t="s">
        <v>196</v>
      </c>
      <c r="G1061" s="185"/>
      <c r="H1061" s="185" t="s">
        <v>197</v>
      </c>
      <c r="I1061" s="185"/>
      <c r="J1061" s="185" t="s">
        <v>198</v>
      </c>
      <c r="K1061" s="185"/>
      <c r="L1061" s="185" t="s">
        <v>199</v>
      </c>
      <c r="M1061" s="185"/>
      <c r="N1061" s="185" t="s">
        <v>200</v>
      </c>
      <c r="O1061" s="185"/>
      <c r="P1061" s="185" t="s">
        <v>201</v>
      </c>
      <c r="Q1061" s="185"/>
      <c r="R1061" s="185" t="s">
        <v>202</v>
      </c>
      <c r="S1061" s="185"/>
      <c r="T1061" s="185" t="s">
        <v>203</v>
      </c>
      <c r="U1061" s="185"/>
      <c r="V1061" s="185" t="s">
        <v>204</v>
      </c>
      <c r="W1061" s="185"/>
      <c r="X1061" s="185" t="s">
        <v>205</v>
      </c>
      <c r="Y1061" s="185"/>
      <c r="Z1061" s="185" t="s">
        <v>206</v>
      </c>
      <c r="AA1061" s="185" t="s">
        <v>207</v>
      </c>
    </row>
    <row r="1062" spans="1:16384" ht="15" outlineLevel="1" x14ac:dyDescent="0.25">
      <c r="B1062" s="86" t="s">
        <v>192</v>
      </c>
      <c r="C1062" s="198">
        <f>$F$42</f>
        <v>0.12</v>
      </c>
      <c r="D1062" s="199">
        <f>C1062*D1054</f>
        <v>0</v>
      </c>
      <c r="E1062" s="198">
        <f>$F$42</f>
        <v>0.12</v>
      </c>
      <c r="F1062" s="199">
        <f>E1062*F1054</f>
        <v>0</v>
      </c>
      <c r="G1062" s="198">
        <f>$F$42</f>
        <v>0.12</v>
      </c>
      <c r="H1062" s="199">
        <f>G1062*H1054</f>
        <v>0</v>
      </c>
      <c r="I1062" s="198">
        <f>$F$42</f>
        <v>0.12</v>
      </c>
      <c r="J1062" s="199">
        <f>I1062*J1054</f>
        <v>0</v>
      </c>
      <c r="K1062" s="198">
        <f>$F$42</f>
        <v>0.12</v>
      </c>
      <c r="L1062" s="199">
        <f>K1062*L1054</f>
        <v>0</v>
      </c>
      <c r="M1062" s="198">
        <f>$F$42</f>
        <v>0.12</v>
      </c>
      <c r="N1062" s="199">
        <f>M1062*N1054</f>
        <v>0</v>
      </c>
      <c r="O1062" s="198">
        <f>$F$42</f>
        <v>0.12</v>
      </c>
      <c r="P1062" s="199">
        <f>O1062*P1054</f>
        <v>0</v>
      </c>
      <c r="Q1062" s="198">
        <f>$F$42</f>
        <v>0.12</v>
      </c>
      <c r="R1062" s="199">
        <f>Q1062*R1054</f>
        <v>0</v>
      </c>
      <c r="S1062" s="198">
        <f>$F$42</f>
        <v>0.12</v>
      </c>
      <c r="T1062" s="199">
        <f>S1062*T1054</f>
        <v>0</v>
      </c>
      <c r="U1062" s="198">
        <f>$F$42</f>
        <v>0.12</v>
      </c>
      <c r="V1062" s="199">
        <f>U1062*V1054</f>
        <v>0</v>
      </c>
      <c r="W1062" s="198">
        <f>$F$42</f>
        <v>0.12</v>
      </c>
      <c r="X1062" s="199">
        <f>W1062*X1054</f>
        <v>0</v>
      </c>
      <c r="Y1062" s="198">
        <f>$F$42</f>
        <v>0.12</v>
      </c>
      <c r="Z1062" s="199">
        <f>Y1062*Z1054</f>
        <v>0</v>
      </c>
      <c r="AA1062" s="93">
        <f t="shared" ref="AA1062:AA1067" si="2410">SUM(Z1062,X1062,V1062,T1062,R1062,P1062,N1062,L1062,J1062,H1062,F1062,D1062)</f>
        <v>0</v>
      </c>
    </row>
    <row r="1063" spans="1:16384" ht="15" outlineLevel="1" x14ac:dyDescent="0.25">
      <c r="B1063" s="86" t="s">
        <v>193</v>
      </c>
      <c r="C1063" s="198">
        <f>$J$42</f>
        <v>0.2</v>
      </c>
      <c r="D1063" s="199">
        <f>C1063*D1055</f>
        <v>0</v>
      </c>
      <c r="E1063" s="198">
        <f>$J$42</f>
        <v>0.2</v>
      </c>
      <c r="F1063" s="199">
        <f>E1063*F1055</f>
        <v>0</v>
      </c>
      <c r="G1063" s="198">
        <f>$J$42</f>
        <v>0.2</v>
      </c>
      <c r="H1063" s="199">
        <f>G1063*H1055</f>
        <v>0</v>
      </c>
      <c r="I1063" s="198">
        <f>$J$42</f>
        <v>0.2</v>
      </c>
      <c r="J1063" s="199">
        <f>I1063*J1055</f>
        <v>0</v>
      </c>
      <c r="K1063" s="198">
        <f>$J$42</f>
        <v>0.2</v>
      </c>
      <c r="L1063" s="199">
        <f>K1063*L1055</f>
        <v>0</v>
      </c>
      <c r="M1063" s="198">
        <f>$J$42</f>
        <v>0.2</v>
      </c>
      <c r="N1063" s="199">
        <f>M1063*N1055</f>
        <v>0</v>
      </c>
      <c r="O1063" s="198">
        <f>$J$42</f>
        <v>0.2</v>
      </c>
      <c r="P1063" s="199">
        <f>O1063*P1055</f>
        <v>0</v>
      </c>
      <c r="Q1063" s="198">
        <f>$J$42</f>
        <v>0.2</v>
      </c>
      <c r="R1063" s="199">
        <f>Q1063*R1055</f>
        <v>0</v>
      </c>
      <c r="S1063" s="198">
        <f>$J$42</f>
        <v>0.2</v>
      </c>
      <c r="T1063" s="199">
        <f>S1063*T1055</f>
        <v>0</v>
      </c>
      <c r="U1063" s="198">
        <f>$J$42</f>
        <v>0.2</v>
      </c>
      <c r="V1063" s="199">
        <f>U1063*V1055</f>
        <v>0</v>
      </c>
      <c r="W1063" s="198">
        <f>$J$42</f>
        <v>0.2</v>
      </c>
      <c r="X1063" s="199">
        <f>W1063*X1055</f>
        <v>0</v>
      </c>
      <c r="Y1063" s="198">
        <f>$J$42</f>
        <v>0.2</v>
      </c>
      <c r="Z1063" s="199">
        <f>Y1063*Z1055</f>
        <v>0</v>
      </c>
      <c r="AA1063" s="93">
        <f t="shared" si="2410"/>
        <v>0</v>
      </c>
    </row>
    <row r="1064" spans="1:16384" ht="15" outlineLevel="1" x14ac:dyDescent="0.25">
      <c r="B1064" s="86" t="s">
        <v>294</v>
      </c>
      <c r="C1064" s="198">
        <f>$N$42</f>
        <v>0.15</v>
      </c>
      <c r="D1064" s="199">
        <f>C1064*D1056</f>
        <v>0</v>
      </c>
      <c r="E1064" s="198">
        <f>$N$42</f>
        <v>0.15</v>
      </c>
      <c r="F1064" s="199">
        <f>E1064*F1056</f>
        <v>0</v>
      </c>
      <c r="G1064" s="198">
        <f>$N$42</f>
        <v>0.15</v>
      </c>
      <c r="H1064" s="199">
        <f>G1064*H1056</f>
        <v>0</v>
      </c>
      <c r="I1064" s="198">
        <f>$N$42</f>
        <v>0.15</v>
      </c>
      <c r="J1064" s="199">
        <f>I1064*J1056</f>
        <v>0</v>
      </c>
      <c r="K1064" s="198">
        <f>$N$42</f>
        <v>0.15</v>
      </c>
      <c r="L1064" s="199">
        <f>K1064*L1056</f>
        <v>0</v>
      </c>
      <c r="M1064" s="198">
        <f>$N$42</f>
        <v>0.15</v>
      </c>
      <c r="N1064" s="199">
        <f>M1064*N1056</f>
        <v>0</v>
      </c>
      <c r="O1064" s="198">
        <f>$N$42</f>
        <v>0.15</v>
      </c>
      <c r="P1064" s="199">
        <f>O1064*P1056</f>
        <v>0</v>
      </c>
      <c r="Q1064" s="198">
        <f>$N$42</f>
        <v>0.15</v>
      </c>
      <c r="R1064" s="199">
        <f>Q1064*R1056</f>
        <v>0</v>
      </c>
      <c r="S1064" s="198">
        <f>$N$42</f>
        <v>0.15</v>
      </c>
      <c r="T1064" s="199">
        <f>S1064*T1056</f>
        <v>0</v>
      </c>
      <c r="U1064" s="198">
        <f>$N$42</f>
        <v>0.15</v>
      </c>
      <c r="V1064" s="199">
        <f>U1064*V1056</f>
        <v>0</v>
      </c>
      <c r="W1064" s="198">
        <f>$N$42</f>
        <v>0.15</v>
      </c>
      <c r="X1064" s="199">
        <f>W1064*X1056</f>
        <v>0</v>
      </c>
      <c r="Y1064" s="198">
        <f>$N$42</f>
        <v>0.15</v>
      </c>
      <c r="Z1064" s="199">
        <f>Y1064*Z1056</f>
        <v>0</v>
      </c>
      <c r="AA1064" s="93">
        <f t="shared" si="2410"/>
        <v>0</v>
      </c>
    </row>
    <row r="1065" spans="1:16384" ht="15" outlineLevel="1" x14ac:dyDescent="0.25">
      <c r="B1065" s="86" t="s">
        <v>295</v>
      </c>
      <c r="C1065" s="198">
        <f>$R$42</f>
        <v>0.2</v>
      </c>
      <c r="D1065" s="199">
        <f>C1065*D1057</f>
        <v>0</v>
      </c>
      <c r="E1065" s="198">
        <f>$R$42</f>
        <v>0.2</v>
      </c>
      <c r="F1065" s="199">
        <f t="shared" ref="F1065" si="2411">E1065*F1057</f>
        <v>0</v>
      </c>
      <c r="G1065" s="198">
        <f>$R$42</f>
        <v>0.2</v>
      </c>
      <c r="H1065" s="199">
        <f t="shared" ref="H1065" si="2412">G1065*H1057</f>
        <v>0</v>
      </c>
      <c r="I1065" s="198">
        <f>$R$42</f>
        <v>0.2</v>
      </c>
      <c r="J1065" s="199">
        <f>I1065*J1057</f>
        <v>0</v>
      </c>
      <c r="K1065" s="198">
        <f>$R$42</f>
        <v>0.2</v>
      </c>
      <c r="L1065" s="199">
        <f t="shared" ref="L1065" si="2413">K1065*L1057</f>
        <v>0</v>
      </c>
      <c r="M1065" s="198">
        <f>$R$42</f>
        <v>0.2</v>
      </c>
      <c r="N1065" s="199">
        <f t="shared" ref="N1065" si="2414">M1065*N1057</f>
        <v>0</v>
      </c>
      <c r="O1065" s="198">
        <f>$R$42</f>
        <v>0.2</v>
      </c>
      <c r="P1065" s="199">
        <f>O1065*P1057</f>
        <v>0</v>
      </c>
      <c r="Q1065" s="198">
        <f>$R$42</f>
        <v>0.2</v>
      </c>
      <c r="R1065" s="199">
        <f t="shared" ref="R1065" si="2415">Q1065*R1057</f>
        <v>0</v>
      </c>
      <c r="S1065" s="198">
        <f>$R$42</f>
        <v>0.2</v>
      </c>
      <c r="T1065" s="199">
        <f t="shared" ref="T1065" si="2416">S1065*T1057</f>
        <v>0</v>
      </c>
      <c r="U1065" s="198">
        <f>$R$42</f>
        <v>0.2</v>
      </c>
      <c r="V1065" s="199">
        <f t="shared" ref="V1065" si="2417">U1065*V1057</f>
        <v>0</v>
      </c>
      <c r="W1065" s="198">
        <f>$R$42</f>
        <v>0.2</v>
      </c>
      <c r="X1065" s="199">
        <f t="shared" ref="X1065" si="2418">W1065*X1057</f>
        <v>0</v>
      </c>
      <c r="Y1065" s="198">
        <f>$R$42</f>
        <v>0.2</v>
      </c>
      <c r="Z1065" s="199">
        <f t="shared" ref="Z1065" si="2419">Y1065*Z1057</f>
        <v>0</v>
      </c>
      <c r="AA1065" s="93">
        <f t="shared" si="2410"/>
        <v>0</v>
      </c>
    </row>
    <row r="1066" spans="1:16384" ht="15" outlineLevel="1" x14ac:dyDescent="0.25">
      <c r="B1066" s="86" t="s">
        <v>212</v>
      </c>
      <c r="C1066" s="196"/>
      <c r="D1066" s="197"/>
      <c r="E1066" s="196"/>
      <c r="F1066" s="197"/>
      <c r="G1066" s="196"/>
      <c r="H1066" s="197"/>
      <c r="I1066" s="196"/>
      <c r="J1066" s="197"/>
      <c r="K1066" s="196"/>
      <c r="L1066" s="197"/>
      <c r="M1066" s="196"/>
      <c r="N1066" s="197"/>
      <c r="O1066" s="196"/>
      <c r="P1066" s="197"/>
      <c r="Q1066" s="196"/>
      <c r="R1066" s="197"/>
      <c r="S1066" s="196"/>
      <c r="T1066" s="197"/>
      <c r="U1066" s="196"/>
      <c r="V1066" s="197"/>
      <c r="W1066" s="196"/>
      <c r="X1066" s="197"/>
      <c r="Y1066" s="196"/>
      <c r="Z1066" s="197"/>
      <c r="AA1066" s="93">
        <f t="shared" si="2410"/>
        <v>0</v>
      </c>
    </row>
    <row r="1067" spans="1:16384" x14ac:dyDescent="0.2">
      <c r="A1067" s="93" t="s">
        <v>215</v>
      </c>
      <c r="B1067" s="93"/>
      <c r="C1067" s="94"/>
      <c r="D1067" s="93">
        <f>SUM(D1062:D1066)</f>
        <v>0</v>
      </c>
      <c r="E1067" s="94"/>
      <c r="F1067" s="93">
        <f>SUM(F1062:F1066)</f>
        <v>0</v>
      </c>
      <c r="G1067" s="94"/>
      <c r="H1067" s="93">
        <f>SUM(H1062:H1066)</f>
        <v>0</v>
      </c>
      <c r="I1067" s="94"/>
      <c r="J1067" s="93">
        <f>SUM(J1062:J1066)</f>
        <v>0</v>
      </c>
      <c r="K1067" s="94"/>
      <c r="L1067" s="93">
        <f>SUM(L1062:L1066)</f>
        <v>0</v>
      </c>
      <c r="M1067" s="94"/>
      <c r="N1067" s="93">
        <f>SUM(N1062:N1066)</f>
        <v>0</v>
      </c>
      <c r="O1067" s="94"/>
      <c r="P1067" s="93">
        <f>SUM(P1062:P1066)</f>
        <v>0</v>
      </c>
      <c r="Q1067" s="94"/>
      <c r="R1067" s="93">
        <f>SUM(R1062:R1066)</f>
        <v>0</v>
      </c>
      <c r="S1067" s="94"/>
      <c r="T1067" s="93">
        <f>SUM(T1062:T1066)</f>
        <v>0</v>
      </c>
      <c r="U1067" s="94"/>
      <c r="V1067" s="93">
        <f>SUM(V1062:V1066)</f>
        <v>0</v>
      </c>
      <c r="W1067" s="94"/>
      <c r="X1067" s="93">
        <f>SUM(X1062:X1066)</f>
        <v>0</v>
      </c>
      <c r="Y1067" s="94"/>
      <c r="Z1067" s="93">
        <f>SUM(Z1062:Z1066)</f>
        <v>0</v>
      </c>
      <c r="AA1067" s="93">
        <f t="shared" si="2410"/>
        <v>0</v>
      </c>
    </row>
    <row r="1068" spans="1:16384" x14ac:dyDescent="0.2">
      <c r="A1068" s="112" t="s">
        <v>238</v>
      </c>
      <c r="B1068" s="112"/>
      <c r="C1068" s="212"/>
      <c r="D1068" s="112">
        <f>+D1067+D1059</f>
        <v>0</v>
      </c>
      <c r="E1068" s="212"/>
      <c r="F1068" s="112">
        <f>+F1067+F1059</f>
        <v>0</v>
      </c>
      <c r="G1068" s="212"/>
      <c r="H1068" s="112">
        <f>+H1067+H1059</f>
        <v>0</v>
      </c>
      <c r="I1068" s="212"/>
      <c r="J1068" s="112">
        <f>+J1067+J1059</f>
        <v>0</v>
      </c>
      <c r="K1068" s="212"/>
      <c r="L1068" s="112">
        <f>+L1067+L1059</f>
        <v>0</v>
      </c>
      <c r="M1068" s="212"/>
      <c r="N1068" s="112">
        <f>+N1067+N1059</f>
        <v>0</v>
      </c>
      <c r="O1068" s="212"/>
      <c r="P1068" s="112">
        <f>+P1067+P1059</f>
        <v>0</v>
      </c>
      <c r="Q1068" s="212"/>
      <c r="R1068" s="112">
        <f>+R1067+R1059</f>
        <v>0</v>
      </c>
      <c r="S1068" s="212"/>
      <c r="T1068" s="112">
        <f>+T1067+T1059</f>
        <v>0</v>
      </c>
      <c r="U1068" s="212"/>
      <c r="V1068" s="112">
        <f>+V1067+V1059</f>
        <v>0</v>
      </c>
      <c r="W1068" s="212"/>
      <c r="X1068" s="112">
        <f>+X1067+X1059</f>
        <v>0</v>
      </c>
      <c r="Y1068" s="212"/>
      <c r="Z1068" s="112">
        <f>+Z1067+Z1059</f>
        <v>0</v>
      </c>
      <c r="AA1068" s="112">
        <f>+AA1067+AA1059</f>
        <v>0</v>
      </c>
    </row>
    <row r="1069" spans="1:16384" s="200" customFormat="1" x14ac:dyDescent="0.2">
      <c r="B1069" s="201" t="s">
        <v>216</v>
      </c>
      <c r="D1069" s="202" t="e">
        <f>D1067/D1059</f>
        <v>#DIV/0!</v>
      </c>
      <c r="F1069" s="202" t="e">
        <f t="shared" ref="F1069" si="2420">F1067/F1059</f>
        <v>#DIV/0!</v>
      </c>
      <c r="H1069" s="202" t="e">
        <f t="shared" ref="H1069" si="2421">H1067/H1059</f>
        <v>#DIV/0!</v>
      </c>
      <c r="J1069" s="202" t="e">
        <f t="shared" ref="J1069" si="2422">J1067/J1059</f>
        <v>#DIV/0!</v>
      </c>
      <c r="L1069" s="202" t="e">
        <f t="shared" ref="L1069" si="2423">L1067/L1059</f>
        <v>#DIV/0!</v>
      </c>
      <c r="N1069" s="202" t="e">
        <f t="shared" ref="N1069" si="2424">N1067/N1059</f>
        <v>#DIV/0!</v>
      </c>
      <c r="P1069" s="202" t="e">
        <f t="shared" ref="P1069" si="2425">P1067/P1059</f>
        <v>#DIV/0!</v>
      </c>
      <c r="R1069" s="202" t="e">
        <f t="shared" ref="R1069" si="2426">R1067/R1059</f>
        <v>#DIV/0!</v>
      </c>
      <c r="T1069" s="202" t="e">
        <f t="shared" ref="T1069" si="2427">T1067/T1059</f>
        <v>#DIV/0!</v>
      </c>
      <c r="V1069" s="202" t="e">
        <f t="shared" ref="V1069" si="2428">V1067/V1059</f>
        <v>#DIV/0!</v>
      </c>
      <c r="X1069" s="202" t="e">
        <f t="shared" ref="X1069" si="2429">X1067/X1059</f>
        <v>#DIV/0!</v>
      </c>
      <c r="Z1069" s="202" t="e">
        <f t="shared" ref="Z1069:AA1069" si="2430">Z1067/Z1059</f>
        <v>#DIV/0!</v>
      </c>
      <c r="AA1069" s="202" t="e">
        <f t="shared" si="2430"/>
        <v>#DIV/0!</v>
      </c>
      <c r="AB1069" s="86"/>
      <c r="AC1069" s="86"/>
      <c r="AD1069" s="86"/>
      <c r="AE1069" s="86"/>
      <c r="AF1069" s="86"/>
      <c r="AG1069" s="86"/>
      <c r="AH1069" s="86"/>
      <c r="AI1069" s="86"/>
      <c r="AJ1069" s="86"/>
      <c r="AK1069" s="86"/>
      <c r="AL1069" s="86"/>
      <c r="AM1069" s="86"/>
      <c r="AN1069" s="86"/>
      <c r="AO1069" s="86"/>
      <c r="AP1069" s="86"/>
      <c r="AQ1069" s="86"/>
    </row>
    <row r="1070" spans="1:16384" s="200" customFormat="1" ht="12" x14ac:dyDescent="0.2">
      <c r="B1070" s="201"/>
      <c r="D1070" s="202"/>
      <c r="F1070" s="202"/>
      <c r="H1070" s="202"/>
      <c r="J1070" s="202"/>
      <c r="L1070" s="202"/>
      <c r="N1070" s="202"/>
      <c r="P1070" s="202"/>
      <c r="R1070" s="202"/>
      <c r="T1070" s="202"/>
      <c r="V1070" s="202"/>
      <c r="X1070" s="202"/>
      <c r="Z1070" s="202"/>
      <c r="AA1070" s="202"/>
    </row>
    <row r="1071" spans="1:16384" s="200" customFormat="1" ht="15" x14ac:dyDescent="0.25">
      <c r="A1071" s="93" t="s">
        <v>239</v>
      </c>
      <c r="B1071" s="93" t="s">
        <v>15</v>
      </c>
      <c r="C1071" s="94"/>
      <c r="D1071" s="197"/>
      <c r="E1071" s="94"/>
      <c r="F1071" s="197"/>
      <c r="G1071" s="94"/>
      <c r="H1071" s="197"/>
      <c r="I1071" s="94"/>
      <c r="J1071" s="197"/>
      <c r="K1071" s="94"/>
      <c r="L1071" s="197"/>
      <c r="M1071" s="94"/>
      <c r="N1071" s="197"/>
      <c r="O1071" s="94"/>
      <c r="P1071" s="197"/>
      <c r="Q1071" s="94"/>
      <c r="R1071" s="197"/>
      <c r="S1071" s="94"/>
      <c r="T1071" s="197"/>
      <c r="U1071" s="94"/>
      <c r="V1071" s="197"/>
      <c r="W1071" s="94"/>
      <c r="X1071" s="197"/>
      <c r="Y1071" s="94"/>
      <c r="Z1071" s="197"/>
      <c r="AA1071" s="219">
        <f>+Z1071+X1071+V1071+T1071+R1071+P1071+N1071+L1071+J1071+H1071+F1071+D1071</f>
        <v>0</v>
      </c>
      <c r="AR1071" s="216"/>
      <c r="AS1071" s="216"/>
      <c r="AT1071" s="216"/>
      <c r="AU1071" s="216"/>
      <c r="AV1071" s="216"/>
      <c r="AW1071" s="216"/>
      <c r="AX1071" s="216"/>
      <c r="AY1071" s="216"/>
      <c r="AZ1071" s="216"/>
      <c r="BA1071" s="216"/>
      <c r="BB1071" s="216"/>
      <c r="BC1071" s="216"/>
      <c r="BD1071" s="216"/>
      <c r="BE1071" s="216"/>
      <c r="BF1071" s="216"/>
      <c r="BG1071" s="216"/>
      <c r="BH1071" s="216"/>
      <c r="BI1071" s="216"/>
      <c r="BJ1071" s="216"/>
      <c r="BK1071" s="216"/>
      <c r="BL1071" s="216"/>
      <c r="BM1071" s="216"/>
      <c r="BN1071" s="216"/>
      <c r="BO1071" s="216"/>
      <c r="BP1071" s="216"/>
      <c r="BQ1071" s="216"/>
      <c r="BR1071" s="216"/>
      <c r="BS1071" s="216"/>
      <c r="BT1071" s="216"/>
      <c r="BU1071" s="216"/>
      <c r="BV1071" s="216"/>
      <c r="BW1071" s="216"/>
      <c r="BX1071" s="216"/>
      <c r="BY1071" s="216"/>
      <c r="BZ1071" s="216"/>
      <c r="CA1071" s="216"/>
      <c r="CB1071" s="216"/>
      <c r="CC1071" s="216"/>
      <c r="CD1071" s="216"/>
      <c r="CE1071" s="216"/>
      <c r="CF1071" s="216"/>
      <c r="CG1071" s="216"/>
      <c r="CH1071" s="216"/>
      <c r="CI1071" s="216"/>
      <c r="CJ1071" s="216"/>
      <c r="CK1071" s="216"/>
      <c r="CL1071" s="216"/>
      <c r="CM1071" s="216"/>
      <c r="CN1071" s="216"/>
      <c r="CO1071" s="216"/>
      <c r="CP1071" s="216"/>
      <c r="CQ1071" s="216"/>
      <c r="CR1071" s="216"/>
      <c r="CS1071" s="216"/>
      <c r="CT1071" s="216"/>
      <c r="CU1071" s="216"/>
      <c r="CV1071" s="216"/>
      <c r="CW1071" s="216"/>
      <c r="CX1071" s="216"/>
      <c r="CY1071" s="216"/>
      <c r="CZ1071" s="216"/>
      <c r="DA1071" s="216"/>
      <c r="DB1071" s="216"/>
      <c r="DC1071" s="216"/>
      <c r="DD1071" s="216"/>
      <c r="DE1071" s="216"/>
      <c r="DF1071" s="216"/>
      <c r="DG1071" s="216"/>
      <c r="DH1071" s="216"/>
      <c r="DI1071" s="216"/>
      <c r="DJ1071" s="216"/>
      <c r="DK1071" s="216"/>
      <c r="DL1071" s="216"/>
      <c r="DM1071" s="216"/>
      <c r="DN1071" s="216"/>
      <c r="DO1071" s="216"/>
      <c r="DP1071" s="216"/>
      <c r="DQ1071" s="216"/>
      <c r="DR1071" s="216"/>
      <c r="DS1071" s="216"/>
      <c r="DT1071" s="216"/>
      <c r="DU1071" s="216"/>
      <c r="DV1071" s="216"/>
      <c r="DW1071" s="216"/>
      <c r="DX1071" s="216"/>
      <c r="DY1071" s="216"/>
      <c r="DZ1071" s="216"/>
      <c r="EA1071" s="216"/>
      <c r="EB1071" s="216"/>
      <c r="EC1071" s="216"/>
      <c r="ED1071" s="216"/>
      <c r="EE1071" s="216"/>
      <c r="EF1071" s="216"/>
      <c r="EG1071" s="216"/>
      <c r="EH1071" s="216"/>
      <c r="EI1071" s="216"/>
      <c r="EJ1071" s="216"/>
      <c r="EK1071" s="216"/>
      <c r="EL1071" s="216"/>
      <c r="EM1071" s="216"/>
      <c r="EN1071" s="216"/>
      <c r="EO1071" s="216"/>
      <c r="EP1071" s="216"/>
      <c r="EQ1071" s="216"/>
      <c r="ER1071" s="216"/>
      <c r="ES1071" s="216"/>
      <c r="ET1071" s="216"/>
      <c r="EU1071" s="216"/>
      <c r="EV1071" s="216"/>
      <c r="EW1071" s="216"/>
      <c r="EX1071" s="216"/>
      <c r="EY1071" s="216"/>
      <c r="EZ1071" s="216"/>
      <c r="FA1071" s="216"/>
      <c r="FB1071" s="216"/>
      <c r="FC1071" s="216"/>
      <c r="FD1071" s="216"/>
      <c r="FE1071" s="216"/>
      <c r="FF1071" s="216"/>
      <c r="FG1071" s="216"/>
      <c r="FH1071" s="216"/>
      <c r="FI1071" s="216"/>
      <c r="FJ1071" s="216"/>
      <c r="FK1071" s="216"/>
      <c r="FL1071" s="216"/>
      <c r="FM1071" s="216"/>
      <c r="FN1071" s="216"/>
      <c r="FO1071" s="216"/>
      <c r="FP1071" s="216"/>
      <c r="FQ1071" s="216"/>
      <c r="FR1071" s="216"/>
      <c r="FS1071" s="216"/>
      <c r="FT1071" s="216"/>
      <c r="FU1071" s="216"/>
      <c r="FV1071" s="216"/>
      <c r="FW1071" s="216"/>
      <c r="FX1071" s="216"/>
      <c r="FY1071" s="216"/>
      <c r="FZ1071" s="216"/>
      <c r="GA1071" s="216"/>
      <c r="GB1071" s="216"/>
      <c r="GC1071" s="216"/>
      <c r="GD1071" s="216"/>
      <c r="GE1071" s="216"/>
      <c r="GF1071" s="216"/>
      <c r="GG1071" s="216"/>
      <c r="GH1071" s="216"/>
      <c r="GI1071" s="216"/>
      <c r="GJ1071" s="216"/>
      <c r="GK1071" s="216"/>
      <c r="GL1071" s="216"/>
      <c r="GM1071" s="216"/>
      <c r="GN1071" s="216"/>
      <c r="GO1071" s="216"/>
      <c r="GP1071" s="216"/>
      <c r="GQ1071" s="216"/>
      <c r="GR1071" s="216"/>
      <c r="GS1071" s="216"/>
      <c r="GT1071" s="216"/>
      <c r="GU1071" s="216"/>
      <c r="GV1071" s="216"/>
      <c r="GW1071" s="216"/>
      <c r="GX1071" s="216"/>
      <c r="GY1071" s="216"/>
      <c r="GZ1071" s="216"/>
      <c r="HA1071" s="216"/>
      <c r="HB1071" s="216"/>
      <c r="HC1071" s="216"/>
      <c r="HD1071" s="216"/>
      <c r="HE1071" s="216"/>
      <c r="HF1071" s="216"/>
      <c r="HG1071" s="216"/>
      <c r="HH1071" s="216"/>
      <c r="HI1071" s="216"/>
      <c r="HJ1071" s="216"/>
      <c r="HK1071" s="216"/>
      <c r="HL1071" s="216"/>
      <c r="HM1071" s="216"/>
      <c r="HN1071" s="216"/>
      <c r="HO1071" s="216"/>
      <c r="HP1071" s="216"/>
      <c r="HQ1071" s="216"/>
      <c r="HR1071" s="216"/>
      <c r="HS1071" s="216"/>
      <c r="HT1071" s="216"/>
      <c r="HU1071" s="216"/>
      <c r="HV1071" s="216"/>
      <c r="HW1071" s="216"/>
      <c r="HX1071" s="216"/>
      <c r="HY1071" s="216"/>
      <c r="HZ1071" s="216"/>
      <c r="IA1071" s="216"/>
      <c r="IB1071" s="216"/>
      <c r="IC1071" s="216"/>
      <c r="ID1071" s="216"/>
      <c r="IE1071" s="216"/>
      <c r="IF1071" s="216"/>
      <c r="IG1071" s="216"/>
      <c r="IH1071" s="216"/>
      <c r="II1071" s="216"/>
      <c r="IJ1071" s="216"/>
      <c r="IK1071" s="216"/>
      <c r="IL1071" s="216"/>
      <c r="IM1071" s="216"/>
      <c r="IN1071" s="216"/>
      <c r="IO1071" s="216"/>
      <c r="IP1071" s="216"/>
      <c r="IQ1071" s="216"/>
      <c r="IR1071" s="216"/>
      <c r="IS1071" s="216"/>
      <c r="IT1071" s="216"/>
      <c r="IU1071" s="216"/>
      <c r="IV1071" s="216"/>
      <c r="IW1071" s="216"/>
      <c r="IX1071" s="216"/>
      <c r="IY1071" s="216"/>
      <c r="IZ1071" s="216"/>
      <c r="JA1071" s="216"/>
      <c r="JB1071" s="216"/>
      <c r="JC1071" s="216"/>
      <c r="JD1071" s="216"/>
      <c r="JE1071" s="216"/>
      <c r="JF1071" s="216"/>
      <c r="JG1071" s="216"/>
      <c r="JH1071" s="216"/>
      <c r="JI1071" s="216"/>
      <c r="JJ1071" s="216"/>
      <c r="JK1071" s="216"/>
      <c r="JL1071" s="216"/>
      <c r="JM1071" s="216"/>
      <c r="JN1071" s="216"/>
      <c r="JO1071" s="216"/>
      <c r="JP1071" s="216"/>
      <c r="JQ1071" s="216"/>
      <c r="JR1071" s="216"/>
      <c r="JS1071" s="216"/>
      <c r="JT1071" s="216"/>
      <c r="JU1071" s="216"/>
      <c r="JV1071" s="216"/>
      <c r="JW1071" s="216"/>
      <c r="JX1071" s="216"/>
      <c r="JY1071" s="216"/>
      <c r="JZ1071" s="216"/>
      <c r="KA1071" s="216"/>
      <c r="KB1071" s="216"/>
      <c r="KC1071" s="216"/>
      <c r="KD1071" s="216"/>
      <c r="KE1071" s="216"/>
      <c r="KF1071" s="216"/>
      <c r="KG1071" s="216"/>
      <c r="KH1071" s="216"/>
      <c r="KI1071" s="216"/>
      <c r="KJ1071" s="216"/>
      <c r="KK1071" s="216"/>
      <c r="KL1071" s="216"/>
      <c r="KM1071" s="216"/>
      <c r="KN1071" s="216"/>
      <c r="KO1071" s="216"/>
      <c r="KP1071" s="216"/>
      <c r="KQ1071" s="216"/>
      <c r="KR1071" s="216"/>
      <c r="KS1071" s="216"/>
      <c r="KT1071" s="216"/>
      <c r="KU1071" s="216"/>
      <c r="KV1071" s="216"/>
      <c r="KW1071" s="216"/>
      <c r="KX1071" s="216"/>
      <c r="KY1071" s="216"/>
      <c r="KZ1071" s="216"/>
      <c r="LA1071" s="216"/>
      <c r="LB1071" s="216"/>
      <c r="LC1071" s="216"/>
      <c r="LD1071" s="216"/>
      <c r="LE1071" s="216"/>
      <c r="LF1071" s="216"/>
      <c r="LG1071" s="216"/>
      <c r="LH1071" s="216"/>
      <c r="LI1071" s="216"/>
      <c r="LJ1071" s="216"/>
      <c r="LK1071" s="216"/>
      <c r="LL1071" s="216"/>
      <c r="LM1071" s="216"/>
      <c r="LN1071" s="216"/>
      <c r="LO1071" s="216"/>
      <c r="LP1071" s="216"/>
      <c r="LQ1071" s="216"/>
      <c r="LR1071" s="216"/>
      <c r="LS1071" s="216"/>
      <c r="LT1071" s="216"/>
      <c r="LU1071" s="216"/>
      <c r="LV1071" s="216"/>
      <c r="LW1071" s="216"/>
      <c r="LX1071" s="216"/>
      <c r="LY1071" s="216"/>
      <c r="LZ1071" s="216"/>
      <c r="MA1071" s="216"/>
      <c r="MB1071" s="216"/>
      <c r="MC1071" s="216"/>
      <c r="MD1071" s="216"/>
      <c r="ME1071" s="216"/>
      <c r="MF1071" s="216"/>
      <c r="MG1071" s="216"/>
      <c r="MH1071" s="216"/>
      <c r="MI1071" s="216"/>
      <c r="MJ1071" s="216"/>
      <c r="MK1071" s="216"/>
      <c r="ML1071" s="216"/>
      <c r="MM1071" s="216"/>
      <c r="MN1071" s="216"/>
      <c r="MO1071" s="216"/>
      <c r="MP1071" s="216"/>
      <c r="MQ1071" s="216"/>
      <c r="MR1071" s="216"/>
      <c r="MS1071" s="216"/>
      <c r="MT1071" s="216"/>
      <c r="MU1071" s="216"/>
      <c r="MV1071" s="216"/>
      <c r="MW1071" s="216"/>
      <c r="MX1071" s="216"/>
      <c r="MY1071" s="216"/>
      <c r="MZ1071" s="216"/>
      <c r="NA1071" s="216"/>
      <c r="NB1071" s="216"/>
      <c r="NC1071" s="216"/>
      <c r="ND1071" s="216"/>
      <c r="NE1071" s="216"/>
      <c r="NF1071" s="216"/>
      <c r="NG1071" s="216"/>
      <c r="NH1071" s="216"/>
      <c r="NI1071" s="216"/>
      <c r="NJ1071" s="216"/>
      <c r="NK1071" s="216"/>
      <c r="NL1071" s="216"/>
      <c r="NM1071" s="216"/>
      <c r="NN1071" s="216"/>
      <c r="NO1071" s="216"/>
      <c r="NP1071" s="216"/>
      <c r="NQ1071" s="216"/>
      <c r="NR1071" s="216"/>
      <c r="NS1071" s="216"/>
      <c r="NT1071" s="216"/>
      <c r="NU1071" s="216"/>
      <c r="NV1071" s="216"/>
      <c r="NW1071" s="216"/>
      <c r="NX1071" s="216"/>
      <c r="NY1071" s="216"/>
      <c r="NZ1071" s="216"/>
      <c r="OA1071" s="216"/>
      <c r="OB1071" s="216"/>
      <c r="OC1071" s="216"/>
      <c r="OD1071" s="216"/>
      <c r="OE1071" s="216"/>
      <c r="OF1071" s="216"/>
      <c r="OG1071" s="216"/>
      <c r="OH1071" s="216"/>
      <c r="OI1071" s="216"/>
      <c r="OJ1071" s="216"/>
      <c r="OK1071" s="216"/>
      <c r="OL1071" s="216"/>
      <c r="OM1071" s="216"/>
      <c r="ON1071" s="216"/>
      <c r="OO1071" s="216"/>
      <c r="OP1071" s="216"/>
      <c r="OQ1071" s="216"/>
      <c r="OR1071" s="216"/>
      <c r="OS1071" s="216"/>
      <c r="OT1071" s="216"/>
      <c r="OU1071" s="216"/>
      <c r="OV1071" s="216"/>
      <c r="OW1071" s="216"/>
      <c r="OX1071" s="216"/>
      <c r="OY1071" s="216"/>
      <c r="OZ1071" s="216"/>
      <c r="PA1071" s="216"/>
      <c r="PB1071" s="216"/>
      <c r="PC1071" s="216"/>
      <c r="PD1071" s="216"/>
      <c r="PE1071" s="216"/>
      <c r="PF1071" s="216"/>
      <c r="PG1071" s="216"/>
      <c r="PH1071" s="216"/>
      <c r="PI1071" s="216"/>
      <c r="PJ1071" s="216"/>
      <c r="PK1071" s="216"/>
      <c r="PL1071" s="216"/>
      <c r="PM1071" s="216"/>
      <c r="PN1071" s="216"/>
      <c r="PO1071" s="216"/>
      <c r="PP1071" s="216"/>
      <c r="PQ1071" s="216"/>
      <c r="PR1071" s="216"/>
      <c r="PS1071" s="216"/>
      <c r="PT1071" s="216"/>
      <c r="PU1071" s="216"/>
      <c r="PV1071" s="216"/>
      <c r="PW1071" s="216"/>
      <c r="PX1071" s="216"/>
      <c r="PY1071" s="216"/>
      <c r="PZ1071" s="216"/>
      <c r="QA1071" s="216"/>
      <c r="QB1071" s="216"/>
      <c r="QC1071" s="216"/>
      <c r="QD1071" s="216"/>
      <c r="QE1071" s="216"/>
      <c r="QF1071" s="216"/>
      <c r="QG1071" s="216"/>
      <c r="QH1071" s="216"/>
      <c r="QI1071" s="216"/>
      <c r="QJ1071" s="216"/>
      <c r="QK1071" s="216"/>
      <c r="QL1071" s="216"/>
      <c r="QM1071" s="216"/>
      <c r="QN1071" s="216"/>
      <c r="QO1071" s="216"/>
      <c r="QP1071" s="216"/>
      <c r="QQ1071" s="216"/>
      <c r="QR1071" s="216"/>
      <c r="QS1071" s="216"/>
      <c r="QT1071" s="216"/>
      <c r="QU1071" s="216"/>
      <c r="QV1071" s="216"/>
      <c r="QW1071" s="216"/>
      <c r="QX1071" s="216"/>
      <c r="QY1071" s="216"/>
      <c r="QZ1071" s="216"/>
      <c r="RA1071" s="216"/>
      <c r="RB1071" s="216"/>
      <c r="RC1071" s="216"/>
      <c r="RD1071" s="216"/>
      <c r="RE1071" s="216"/>
      <c r="RF1071" s="216"/>
      <c r="RG1071" s="216"/>
      <c r="RH1071" s="216"/>
      <c r="RI1071" s="216"/>
      <c r="RJ1071" s="216"/>
      <c r="RK1071" s="216"/>
      <c r="RL1071" s="216"/>
      <c r="RM1071" s="216"/>
      <c r="RN1071" s="216"/>
      <c r="RO1071" s="216"/>
      <c r="RP1071" s="216"/>
      <c r="RQ1071" s="216"/>
      <c r="RR1071" s="216"/>
      <c r="RS1071" s="216"/>
      <c r="RT1071" s="216"/>
      <c r="RU1071" s="216"/>
      <c r="RV1071" s="216"/>
      <c r="RW1071" s="216"/>
      <c r="RX1071" s="216"/>
      <c r="RY1071" s="216"/>
      <c r="RZ1071" s="216"/>
      <c r="SA1071" s="216"/>
      <c r="SB1071" s="216"/>
      <c r="SC1071" s="216"/>
      <c r="SD1071" s="216"/>
      <c r="SE1071" s="216"/>
      <c r="SF1071" s="216"/>
      <c r="SG1071" s="216"/>
      <c r="SH1071" s="216"/>
      <c r="SI1071" s="216"/>
      <c r="SJ1071" s="216"/>
      <c r="SK1071" s="216"/>
      <c r="SL1071" s="216"/>
      <c r="SM1071" s="216"/>
      <c r="SN1071" s="216"/>
      <c r="SO1071" s="216"/>
      <c r="SP1071" s="216"/>
      <c r="SQ1071" s="216"/>
      <c r="SR1071" s="216"/>
      <c r="SS1071" s="216"/>
      <c r="ST1071" s="216"/>
      <c r="SU1071" s="216"/>
      <c r="SV1071" s="216"/>
      <c r="SW1071" s="216"/>
      <c r="SX1071" s="216"/>
      <c r="SY1071" s="216"/>
      <c r="SZ1071" s="216"/>
      <c r="TA1071" s="216"/>
      <c r="TB1071" s="216"/>
      <c r="TC1071" s="216"/>
      <c r="TD1071" s="216"/>
      <c r="TE1071" s="216"/>
      <c r="TF1071" s="216"/>
      <c r="TG1071" s="216"/>
      <c r="TH1071" s="216"/>
      <c r="TI1071" s="216"/>
      <c r="TJ1071" s="216"/>
      <c r="TK1071" s="216"/>
      <c r="TL1071" s="216"/>
      <c r="TM1071" s="216"/>
      <c r="TN1071" s="216"/>
      <c r="TO1071" s="216"/>
      <c r="TP1071" s="216"/>
      <c r="TQ1071" s="216"/>
      <c r="TR1071" s="216"/>
      <c r="TS1071" s="216"/>
      <c r="TT1071" s="216"/>
      <c r="TU1071" s="216"/>
      <c r="TV1071" s="216"/>
      <c r="TW1071" s="216"/>
      <c r="TX1071" s="216"/>
      <c r="TY1071" s="216"/>
      <c r="TZ1071" s="216"/>
      <c r="UA1071" s="216"/>
      <c r="UB1071" s="216"/>
      <c r="UC1071" s="216"/>
      <c r="UD1071" s="216"/>
      <c r="UE1071" s="216"/>
      <c r="UF1071" s="216"/>
      <c r="UG1071" s="216"/>
      <c r="UH1071" s="216"/>
      <c r="UI1071" s="216"/>
      <c r="UJ1071" s="216"/>
      <c r="UK1071" s="216"/>
      <c r="UL1071" s="216"/>
      <c r="UM1071" s="216"/>
      <c r="UN1071" s="216"/>
      <c r="UO1071" s="216"/>
      <c r="UP1071" s="216"/>
      <c r="UQ1071" s="216"/>
      <c r="UR1071" s="216"/>
      <c r="US1071" s="216"/>
      <c r="UT1071" s="216"/>
      <c r="UU1071" s="216"/>
      <c r="UV1071" s="216"/>
      <c r="UW1071" s="216"/>
      <c r="UX1071" s="216"/>
      <c r="UY1071" s="216"/>
      <c r="UZ1071" s="216"/>
      <c r="VA1071" s="216"/>
      <c r="VB1071" s="216"/>
      <c r="VC1071" s="216"/>
      <c r="VD1071" s="216"/>
      <c r="VE1071" s="216"/>
      <c r="VF1071" s="216"/>
      <c r="VG1071" s="216"/>
      <c r="VH1071" s="216"/>
      <c r="VI1071" s="216"/>
      <c r="VJ1071" s="216"/>
      <c r="VK1071" s="216"/>
      <c r="VL1071" s="216"/>
      <c r="VM1071" s="216"/>
      <c r="VN1071" s="216"/>
      <c r="VO1071" s="216"/>
      <c r="VP1071" s="216"/>
      <c r="VQ1071" s="216"/>
      <c r="VR1071" s="216"/>
      <c r="VS1071" s="216"/>
      <c r="VT1071" s="216"/>
      <c r="VU1071" s="216"/>
      <c r="VV1071" s="216"/>
      <c r="VW1071" s="216"/>
      <c r="VX1071" s="216"/>
      <c r="VY1071" s="216"/>
      <c r="VZ1071" s="216"/>
      <c r="WA1071" s="216"/>
      <c r="WB1071" s="216"/>
      <c r="WC1071" s="216"/>
      <c r="WD1071" s="216"/>
      <c r="WE1071" s="216"/>
      <c r="WF1071" s="216"/>
      <c r="WG1071" s="216"/>
      <c r="WH1071" s="216"/>
      <c r="WI1071" s="216"/>
      <c r="WJ1071" s="216"/>
      <c r="WK1071" s="216"/>
      <c r="WL1071" s="216"/>
      <c r="WM1071" s="216"/>
      <c r="WN1071" s="216"/>
      <c r="WO1071" s="216"/>
      <c r="WP1071" s="216"/>
      <c r="WQ1071" s="216"/>
      <c r="WR1071" s="216"/>
      <c r="WS1071" s="216"/>
      <c r="WT1071" s="216"/>
      <c r="WU1071" s="216"/>
      <c r="WV1071" s="216"/>
      <c r="WW1071" s="216"/>
      <c r="WX1071" s="216"/>
      <c r="WY1071" s="216"/>
      <c r="WZ1071" s="216"/>
      <c r="XA1071" s="216"/>
      <c r="XB1071" s="216"/>
      <c r="XC1071" s="216"/>
      <c r="XD1071" s="216"/>
      <c r="XE1071" s="216"/>
      <c r="XF1071" s="216"/>
      <c r="XG1071" s="216"/>
      <c r="XH1071" s="216"/>
      <c r="XI1071" s="216"/>
      <c r="XJ1071" s="216"/>
      <c r="XK1071" s="216"/>
      <c r="XL1071" s="216"/>
      <c r="XM1071" s="216"/>
      <c r="XN1071" s="216"/>
      <c r="XO1071" s="216"/>
      <c r="XP1071" s="216"/>
      <c r="XQ1071" s="216"/>
      <c r="XR1071" s="216"/>
      <c r="XS1071" s="216"/>
      <c r="XT1071" s="216"/>
      <c r="XU1071" s="216"/>
      <c r="XV1071" s="216"/>
      <c r="XW1071" s="216"/>
      <c r="XX1071" s="216"/>
      <c r="XY1071" s="216"/>
      <c r="XZ1071" s="216"/>
      <c r="YA1071" s="216"/>
      <c r="YB1071" s="216"/>
      <c r="YC1071" s="216"/>
      <c r="YD1071" s="216"/>
      <c r="YE1071" s="216"/>
      <c r="YF1071" s="216"/>
      <c r="YG1071" s="216"/>
      <c r="YH1071" s="216"/>
      <c r="YI1071" s="216"/>
      <c r="YJ1071" s="216"/>
      <c r="YK1071" s="216"/>
      <c r="YL1071" s="216"/>
      <c r="YM1071" s="216"/>
      <c r="YN1071" s="216"/>
      <c r="YO1071" s="216"/>
      <c r="YP1071" s="216"/>
      <c r="YQ1071" s="216"/>
      <c r="YR1071" s="216"/>
      <c r="YS1071" s="216"/>
      <c r="YT1071" s="216"/>
      <c r="YU1071" s="216"/>
      <c r="YV1071" s="216"/>
      <c r="YW1071" s="216"/>
      <c r="YX1071" s="216"/>
      <c r="YY1071" s="216"/>
      <c r="YZ1071" s="216"/>
      <c r="ZA1071" s="216"/>
      <c r="ZB1071" s="216"/>
      <c r="ZC1071" s="216"/>
      <c r="ZD1071" s="216"/>
      <c r="ZE1071" s="216"/>
      <c r="ZF1071" s="216"/>
      <c r="ZG1071" s="216"/>
      <c r="ZH1071" s="216"/>
      <c r="ZI1071" s="216"/>
      <c r="ZJ1071" s="216"/>
      <c r="ZK1071" s="216"/>
      <c r="ZL1071" s="216"/>
      <c r="ZM1071" s="216"/>
      <c r="ZN1071" s="216"/>
      <c r="ZO1071" s="216"/>
      <c r="ZP1071" s="216"/>
      <c r="ZQ1071" s="216"/>
      <c r="ZR1071" s="216"/>
      <c r="ZS1071" s="216"/>
      <c r="ZT1071" s="216"/>
      <c r="ZU1071" s="216"/>
      <c r="ZV1071" s="216"/>
      <c r="ZW1071" s="216"/>
      <c r="ZX1071" s="216"/>
      <c r="ZY1071" s="216"/>
      <c r="ZZ1071" s="216"/>
      <c r="AAA1071" s="216"/>
      <c r="AAB1071" s="216"/>
      <c r="AAC1071" s="216"/>
      <c r="AAD1071" s="216"/>
      <c r="AAE1071" s="216"/>
      <c r="AAF1071" s="216"/>
      <c r="AAG1071" s="216"/>
      <c r="AAH1071" s="216"/>
      <c r="AAI1071" s="216"/>
      <c r="AAJ1071" s="216"/>
      <c r="AAK1071" s="216"/>
      <c r="AAL1071" s="216"/>
      <c r="AAM1071" s="216"/>
      <c r="AAN1071" s="216"/>
      <c r="AAO1071" s="216"/>
      <c r="AAP1071" s="216"/>
      <c r="AAQ1071" s="216"/>
      <c r="AAR1071" s="216"/>
      <c r="AAS1071" s="216"/>
      <c r="AAT1071" s="216"/>
      <c r="AAU1071" s="216"/>
      <c r="AAV1071" s="216"/>
      <c r="AAW1071" s="216"/>
      <c r="AAX1071" s="216"/>
      <c r="AAY1071" s="216"/>
      <c r="AAZ1071" s="216"/>
      <c r="ABA1071" s="216"/>
      <c r="ABB1071" s="216"/>
      <c r="ABC1071" s="216"/>
      <c r="ABD1071" s="216"/>
      <c r="ABE1071" s="216"/>
      <c r="ABF1071" s="216"/>
      <c r="ABG1071" s="216"/>
      <c r="ABH1071" s="216"/>
      <c r="ABI1071" s="216"/>
      <c r="ABJ1071" s="216"/>
      <c r="ABK1071" s="216"/>
      <c r="ABL1071" s="216"/>
      <c r="ABM1071" s="216"/>
      <c r="ABN1071" s="216"/>
      <c r="ABO1071" s="216"/>
      <c r="ABP1071" s="216"/>
      <c r="ABQ1071" s="216"/>
      <c r="ABR1071" s="216"/>
      <c r="ABS1071" s="216"/>
      <c r="ABT1071" s="216"/>
      <c r="ABU1071" s="216"/>
      <c r="ABV1071" s="216"/>
      <c r="ABW1071" s="216"/>
      <c r="ABX1071" s="216"/>
      <c r="ABY1071" s="216"/>
      <c r="ABZ1071" s="216"/>
      <c r="ACA1071" s="216"/>
      <c r="ACB1071" s="216"/>
      <c r="ACC1071" s="216"/>
      <c r="ACD1071" s="216"/>
      <c r="ACE1071" s="216"/>
      <c r="ACF1071" s="216"/>
      <c r="ACG1071" s="216"/>
      <c r="ACH1071" s="216"/>
      <c r="ACI1071" s="216"/>
      <c r="ACJ1071" s="216"/>
      <c r="ACK1071" s="216"/>
      <c r="ACL1071" s="216"/>
      <c r="ACM1071" s="216"/>
      <c r="ACN1071" s="216"/>
      <c r="ACO1071" s="216"/>
      <c r="ACP1071" s="216"/>
      <c r="ACQ1071" s="216"/>
      <c r="ACR1071" s="216"/>
      <c r="ACS1071" s="216"/>
      <c r="ACT1071" s="216"/>
      <c r="ACU1071" s="216"/>
      <c r="ACV1071" s="216"/>
      <c r="ACW1071" s="216"/>
      <c r="ACX1071" s="216"/>
      <c r="ACY1071" s="216"/>
      <c r="ACZ1071" s="216"/>
      <c r="ADA1071" s="216"/>
      <c r="ADB1071" s="216"/>
      <c r="ADC1071" s="216"/>
      <c r="ADD1071" s="216"/>
      <c r="ADE1071" s="216"/>
      <c r="ADF1071" s="216"/>
      <c r="ADG1071" s="216"/>
      <c r="ADH1071" s="216"/>
      <c r="ADI1071" s="216"/>
      <c r="ADJ1071" s="216"/>
      <c r="ADK1071" s="216"/>
      <c r="ADL1071" s="216"/>
      <c r="ADM1071" s="216"/>
      <c r="ADN1071" s="216"/>
      <c r="ADO1071" s="216"/>
      <c r="ADP1071" s="216"/>
      <c r="ADQ1071" s="216"/>
      <c r="ADR1071" s="216"/>
      <c r="ADS1071" s="216"/>
      <c r="ADT1071" s="216"/>
      <c r="ADU1071" s="216"/>
      <c r="ADV1071" s="216"/>
      <c r="ADW1071" s="216"/>
      <c r="ADX1071" s="216"/>
      <c r="ADY1071" s="216"/>
      <c r="ADZ1071" s="216"/>
      <c r="AEA1071" s="216"/>
      <c r="AEB1071" s="216"/>
      <c r="AEC1071" s="216"/>
      <c r="AED1071" s="216"/>
      <c r="AEE1071" s="216"/>
      <c r="AEF1071" s="216"/>
      <c r="AEG1071" s="216"/>
      <c r="AEH1071" s="216"/>
      <c r="AEI1071" s="216"/>
      <c r="AEJ1071" s="216"/>
      <c r="AEK1071" s="216"/>
      <c r="AEL1071" s="216"/>
      <c r="AEM1071" s="216"/>
      <c r="AEN1071" s="216"/>
      <c r="AEO1071" s="216"/>
      <c r="AEP1071" s="216"/>
      <c r="AEQ1071" s="216"/>
      <c r="AER1071" s="216"/>
      <c r="AES1071" s="216"/>
      <c r="AET1071" s="216"/>
      <c r="AEU1071" s="216"/>
      <c r="AEV1071" s="216"/>
      <c r="AEW1071" s="216"/>
      <c r="AEX1071" s="216"/>
      <c r="AEY1071" s="216"/>
      <c r="AEZ1071" s="216"/>
      <c r="AFA1071" s="216"/>
      <c r="AFB1071" s="216"/>
      <c r="AFC1071" s="216"/>
      <c r="AFD1071" s="216"/>
      <c r="AFE1071" s="216"/>
      <c r="AFF1071" s="216"/>
      <c r="AFG1071" s="216"/>
      <c r="AFH1071" s="216"/>
      <c r="AFI1071" s="216"/>
      <c r="AFJ1071" s="216"/>
      <c r="AFK1071" s="216"/>
      <c r="AFL1071" s="216"/>
      <c r="AFM1071" s="216"/>
      <c r="AFN1071" s="216"/>
      <c r="AFO1071" s="216"/>
      <c r="AFP1071" s="216"/>
      <c r="AFQ1071" s="216"/>
      <c r="AFR1071" s="216"/>
      <c r="AFS1071" s="216"/>
      <c r="AFT1071" s="216"/>
      <c r="AFU1071" s="216"/>
      <c r="AFV1071" s="216"/>
      <c r="AFW1071" s="216"/>
      <c r="AFX1071" s="216"/>
      <c r="AFY1071" s="216"/>
      <c r="AFZ1071" s="216"/>
      <c r="AGA1071" s="216"/>
      <c r="AGB1071" s="216"/>
      <c r="AGC1071" s="216"/>
      <c r="AGD1071" s="216"/>
      <c r="AGE1071" s="216"/>
      <c r="AGF1071" s="216"/>
      <c r="AGG1071" s="216"/>
      <c r="AGH1071" s="216"/>
      <c r="AGI1071" s="216"/>
      <c r="AGJ1071" s="216"/>
      <c r="AGK1071" s="216"/>
      <c r="AGL1071" s="216"/>
      <c r="AGM1071" s="216"/>
      <c r="AGN1071" s="216"/>
      <c r="AGO1071" s="216"/>
      <c r="AGP1071" s="216"/>
      <c r="AGQ1071" s="216"/>
      <c r="AGR1071" s="216"/>
      <c r="AGS1071" s="216"/>
      <c r="AGT1071" s="216"/>
      <c r="AGU1071" s="216"/>
      <c r="AGV1071" s="216"/>
      <c r="AGW1071" s="216"/>
      <c r="AGX1071" s="216"/>
      <c r="AGY1071" s="216"/>
      <c r="AGZ1071" s="216"/>
      <c r="AHA1071" s="216"/>
      <c r="AHB1071" s="216"/>
      <c r="AHC1071" s="216"/>
      <c r="AHD1071" s="216"/>
      <c r="AHE1071" s="216"/>
      <c r="AHF1071" s="216"/>
      <c r="AHG1071" s="216"/>
      <c r="AHH1071" s="216"/>
      <c r="AHI1071" s="216"/>
      <c r="AHJ1071" s="216"/>
      <c r="AHK1071" s="216"/>
      <c r="AHL1071" s="216"/>
      <c r="AHM1071" s="216"/>
      <c r="AHN1071" s="216"/>
      <c r="AHO1071" s="216"/>
      <c r="AHP1071" s="216"/>
      <c r="AHQ1071" s="216"/>
      <c r="AHR1071" s="216"/>
      <c r="AHS1071" s="216"/>
      <c r="AHT1071" s="216"/>
      <c r="AHU1071" s="216"/>
      <c r="AHV1071" s="216"/>
      <c r="AHW1071" s="216"/>
      <c r="AHX1071" s="216"/>
      <c r="AHY1071" s="216"/>
      <c r="AHZ1071" s="216"/>
      <c r="AIA1071" s="216"/>
      <c r="AIB1071" s="216"/>
      <c r="AIC1071" s="216"/>
      <c r="AID1071" s="216"/>
      <c r="AIE1071" s="216"/>
      <c r="AIF1071" s="216"/>
      <c r="AIG1071" s="216"/>
      <c r="AIH1071" s="216"/>
      <c r="AII1071" s="216"/>
      <c r="AIJ1071" s="216"/>
      <c r="AIK1071" s="216"/>
      <c r="AIL1071" s="216"/>
      <c r="AIM1071" s="216"/>
      <c r="AIN1071" s="216"/>
      <c r="AIO1071" s="216"/>
      <c r="AIP1071" s="216"/>
      <c r="AIQ1071" s="216"/>
      <c r="AIR1071" s="216"/>
      <c r="AIS1071" s="216"/>
      <c r="AIT1071" s="216"/>
      <c r="AIU1071" s="216"/>
      <c r="AIV1071" s="216"/>
      <c r="AIW1071" s="216"/>
      <c r="AIX1071" s="216"/>
      <c r="AIY1071" s="216"/>
      <c r="AIZ1071" s="216"/>
      <c r="AJA1071" s="216"/>
      <c r="AJB1071" s="216"/>
      <c r="AJC1071" s="216"/>
      <c r="AJD1071" s="216"/>
      <c r="AJE1071" s="216"/>
      <c r="AJF1071" s="216"/>
      <c r="AJG1071" s="216"/>
      <c r="AJH1071" s="216"/>
      <c r="AJI1071" s="216"/>
      <c r="AJJ1071" s="216"/>
      <c r="AJK1071" s="216"/>
      <c r="AJL1071" s="216"/>
      <c r="AJM1071" s="216"/>
      <c r="AJN1071" s="216"/>
      <c r="AJO1071" s="216"/>
      <c r="AJP1071" s="216"/>
      <c r="AJQ1071" s="216"/>
      <c r="AJR1071" s="216"/>
      <c r="AJS1071" s="216"/>
      <c r="AJT1071" s="216"/>
      <c r="AJU1071" s="216"/>
      <c r="AJV1071" s="216"/>
      <c r="AJW1071" s="216"/>
      <c r="AJX1071" s="216"/>
      <c r="AJY1071" s="216"/>
      <c r="AJZ1071" s="216"/>
      <c r="AKA1071" s="216"/>
      <c r="AKB1071" s="216"/>
      <c r="AKC1071" s="216"/>
      <c r="AKD1071" s="216"/>
      <c r="AKE1071" s="216"/>
      <c r="AKF1071" s="216"/>
      <c r="AKG1071" s="216"/>
      <c r="AKH1071" s="216"/>
      <c r="AKI1071" s="216"/>
      <c r="AKJ1071" s="216"/>
      <c r="AKK1071" s="216"/>
      <c r="AKL1071" s="216"/>
      <c r="AKM1071" s="216"/>
      <c r="AKN1071" s="216"/>
      <c r="AKO1071" s="216"/>
      <c r="AKP1071" s="216"/>
      <c r="AKQ1071" s="216"/>
      <c r="AKR1071" s="216"/>
      <c r="AKS1071" s="216"/>
      <c r="AKT1071" s="216"/>
      <c r="AKU1071" s="216"/>
      <c r="AKV1071" s="216"/>
      <c r="AKW1071" s="216"/>
      <c r="AKX1071" s="216"/>
      <c r="AKY1071" s="216"/>
      <c r="AKZ1071" s="216"/>
      <c r="ALA1071" s="216"/>
      <c r="ALB1071" s="216"/>
      <c r="ALC1071" s="216"/>
      <c r="ALD1071" s="216"/>
      <c r="ALE1071" s="216"/>
      <c r="ALF1071" s="216"/>
      <c r="ALG1071" s="216"/>
      <c r="ALH1071" s="216"/>
      <c r="ALI1071" s="216"/>
      <c r="ALJ1071" s="216"/>
      <c r="ALK1071" s="216"/>
      <c r="ALL1071" s="216"/>
      <c r="ALM1071" s="216"/>
      <c r="ALN1071" s="216"/>
      <c r="ALO1071" s="216"/>
      <c r="ALP1071" s="216"/>
      <c r="ALQ1071" s="216"/>
      <c r="ALR1071" s="216"/>
      <c r="ALS1071" s="216"/>
      <c r="ALT1071" s="216"/>
      <c r="ALU1071" s="216"/>
      <c r="ALV1071" s="216"/>
      <c r="ALW1071" s="216"/>
      <c r="ALX1071" s="216"/>
      <c r="ALY1071" s="216"/>
      <c r="ALZ1071" s="216"/>
      <c r="AMA1071" s="216"/>
      <c r="AMB1071" s="216"/>
      <c r="AMC1071" s="216"/>
      <c r="AMD1071" s="216"/>
      <c r="AME1071" s="216"/>
      <c r="AMF1071" s="216"/>
      <c r="AMG1071" s="216"/>
      <c r="AMH1071" s="216"/>
      <c r="AMI1071" s="216"/>
      <c r="AMJ1071" s="216"/>
      <c r="AMK1071" s="216"/>
      <c r="AML1071" s="216"/>
      <c r="AMM1071" s="216"/>
      <c r="AMN1071" s="216"/>
      <c r="AMO1071" s="216"/>
      <c r="AMP1071" s="216"/>
      <c r="AMQ1071" s="216"/>
      <c r="AMR1071" s="216"/>
      <c r="AMS1071" s="216"/>
      <c r="AMT1071" s="216"/>
      <c r="AMU1071" s="216"/>
      <c r="AMV1071" s="216"/>
      <c r="AMW1071" s="216"/>
      <c r="AMX1071" s="216"/>
      <c r="AMY1071" s="216"/>
      <c r="AMZ1071" s="216"/>
      <c r="ANA1071" s="216"/>
      <c r="ANB1071" s="216"/>
      <c r="ANC1071" s="216"/>
      <c r="AND1071" s="216"/>
      <c r="ANE1071" s="216"/>
      <c r="ANF1071" s="216"/>
      <c r="ANG1071" s="216"/>
      <c r="ANH1071" s="216"/>
      <c r="ANI1071" s="216"/>
      <c r="ANJ1071" s="216"/>
      <c r="ANK1071" s="216"/>
      <c r="ANL1071" s="216"/>
      <c r="ANM1071" s="216"/>
      <c r="ANN1071" s="216"/>
      <c r="ANO1071" s="216"/>
      <c r="ANP1071" s="216"/>
      <c r="ANQ1071" s="216"/>
      <c r="ANR1071" s="216"/>
      <c r="ANS1071" s="216"/>
      <c r="ANT1071" s="216"/>
      <c r="ANU1071" s="216"/>
      <c r="ANV1071" s="216"/>
      <c r="ANW1071" s="216"/>
      <c r="ANX1071" s="216"/>
      <c r="ANY1071" s="216"/>
      <c r="ANZ1071" s="216"/>
      <c r="AOA1071" s="216"/>
      <c r="AOB1071" s="216"/>
      <c r="AOC1071" s="216"/>
      <c r="AOD1071" s="216"/>
      <c r="AOE1071" s="216"/>
      <c r="AOF1071" s="216"/>
      <c r="AOG1071" s="216"/>
      <c r="AOH1071" s="216"/>
      <c r="AOI1071" s="216"/>
      <c r="AOJ1071" s="216"/>
      <c r="AOK1071" s="216"/>
      <c r="AOL1071" s="216"/>
      <c r="AOM1071" s="216"/>
      <c r="AON1071" s="216"/>
      <c r="AOO1071" s="216"/>
      <c r="AOP1071" s="216"/>
      <c r="AOQ1071" s="216"/>
      <c r="AOR1071" s="216"/>
      <c r="AOS1071" s="216"/>
      <c r="AOT1071" s="216"/>
      <c r="AOU1071" s="216"/>
      <c r="AOV1071" s="216"/>
      <c r="AOW1071" s="216"/>
      <c r="AOX1071" s="216"/>
      <c r="AOY1071" s="216"/>
      <c r="AOZ1071" s="216"/>
      <c r="APA1071" s="216"/>
      <c r="APB1071" s="216"/>
      <c r="APC1071" s="216"/>
      <c r="APD1071" s="216"/>
      <c r="APE1071" s="216"/>
      <c r="APF1071" s="216"/>
      <c r="APG1071" s="216"/>
      <c r="APH1071" s="216"/>
      <c r="API1071" s="216"/>
      <c r="APJ1071" s="216"/>
      <c r="APK1071" s="216"/>
      <c r="APL1071" s="216"/>
      <c r="APM1071" s="216"/>
      <c r="APN1071" s="216"/>
      <c r="APO1071" s="216"/>
      <c r="APP1071" s="216"/>
      <c r="APQ1071" s="216"/>
      <c r="APR1071" s="216"/>
      <c r="APS1071" s="216"/>
      <c r="APT1071" s="216"/>
      <c r="APU1071" s="216"/>
      <c r="APV1071" s="216"/>
      <c r="APW1071" s="216"/>
      <c r="APX1071" s="216"/>
      <c r="APY1071" s="216"/>
      <c r="APZ1071" s="216"/>
      <c r="AQA1071" s="216"/>
      <c r="AQB1071" s="216"/>
      <c r="AQC1071" s="216"/>
      <c r="AQD1071" s="216"/>
      <c r="AQE1071" s="216"/>
      <c r="AQF1071" s="216"/>
      <c r="AQG1071" s="216"/>
      <c r="AQH1071" s="216"/>
      <c r="AQI1071" s="216"/>
      <c r="AQJ1071" s="216"/>
      <c r="AQK1071" s="216"/>
      <c r="AQL1071" s="216"/>
      <c r="AQM1071" s="216"/>
      <c r="AQN1071" s="216"/>
      <c r="AQO1071" s="216"/>
      <c r="AQP1071" s="216"/>
      <c r="AQQ1071" s="216"/>
      <c r="AQR1071" s="216"/>
      <c r="AQS1071" s="216"/>
      <c r="AQT1071" s="216"/>
      <c r="AQU1071" s="216"/>
      <c r="AQV1071" s="216"/>
      <c r="AQW1071" s="216"/>
      <c r="AQX1071" s="216"/>
      <c r="AQY1071" s="216"/>
      <c r="AQZ1071" s="216"/>
      <c r="ARA1071" s="216"/>
      <c r="ARB1071" s="216"/>
      <c r="ARC1071" s="216"/>
      <c r="ARD1071" s="216"/>
      <c r="ARE1071" s="216"/>
      <c r="ARF1071" s="216"/>
      <c r="ARG1071" s="216"/>
      <c r="ARH1071" s="216"/>
      <c r="ARI1071" s="216"/>
      <c r="ARJ1071" s="216"/>
      <c r="ARK1071" s="216"/>
      <c r="ARL1071" s="216"/>
      <c r="ARM1071" s="216"/>
      <c r="ARN1071" s="216"/>
      <c r="ARO1071" s="216"/>
      <c r="ARP1071" s="216"/>
      <c r="ARQ1071" s="216"/>
      <c r="ARR1071" s="216"/>
      <c r="ARS1071" s="216"/>
      <c r="ART1071" s="216"/>
      <c r="ARU1071" s="216"/>
      <c r="ARV1071" s="216"/>
      <c r="ARW1071" s="216"/>
      <c r="ARX1071" s="216"/>
      <c r="ARY1071" s="216"/>
      <c r="ARZ1071" s="216"/>
      <c r="ASA1071" s="216"/>
      <c r="ASB1071" s="216"/>
      <c r="ASC1071" s="216"/>
      <c r="ASD1071" s="216"/>
      <c r="ASE1071" s="216"/>
      <c r="ASF1071" s="216"/>
      <c r="ASG1071" s="216"/>
      <c r="ASH1071" s="216"/>
      <c r="ASI1071" s="216"/>
      <c r="ASJ1071" s="216"/>
      <c r="ASK1071" s="216"/>
      <c r="ASL1071" s="216"/>
      <c r="ASM1071" s="216"/>
      <c r="ASN1071" s="216"/>
      <c r="ASO1071" s="216"/>
      <c r="ASP1071" s="216"/>
      <c r="ASQ1071" s="216"/>
      <c r="ASR1071" s="216"/>
      <c r="ASS1071" s="216"/>
      <c r="AST1071" s="216"/>
      <c r="ASU1071" s="216"/>
      <c r="ASV1071" s="216"/>
      <c r="ASW1071" s="216"/>
      <c r="ASX1071" s="216"/>
      <c r="ASY1071" s="216"/>
      <c r="ASZ1071" s="216"/>
      <c r="ATA1071" s="216"/>
      <c r="ATB1071" s="216"/>
      <c r="ATC1071" s="216"/>
      <c r="ATD1071" s="216"/>
      <c r="ATE1071" s="216"/>
      <c r="ATF1071" s="216"/>
      <c r="ATG1071" s="216"/>
      <c r="ATH1071" s="216"/>
      <c r="ATI1071" s="216"/>
      <c r="ATJ1071" s="216"/>
      <c r="ATK1071" s="216"/>
      <c r="ATL1071" s="216"/>
      <c r="ATM1071" s="216"/>
      <c r="ATN1071" s="216"/>
      <c r="ATO1071" s="216"/>
      <c r="ATP1071" s="216"/>
      <c r="ATQ1071" s="216"/>
      <c r="ATR1071" s="216"/>
      <c r="ATS1071" s="216"/>
      <c r="ATT1071" s="216"/>
      <c r="ATU1071" s="216"/>
      <c r="ATV1071" s="216"/>
      <c r="ATW1071" s="216"/>
      <c r="ATX1071" s="216"/>
      <c r="ATY1071" s="216"/>
      <c r="ATZ1071" s="216"/>
      <c r="AUA1071" s="216"/>
      <c r="AUB1071" s="216"/>
      <c r="AUC1071" s="216"/>
      <c r="AUD1071" s="216"/>
      <c r="AUE1071" s="216"/>
      <c r="AUF1071" s="216"/>
      <c r="AUG1071" s="216"/>
      <c r="AUH1071" s="216"/>
      <c r="AUI1071" s="216"/>
      <c r="AUJ1071" s="216"/>
      <c r="AUK1071" s="216"/>
      <c r="AUL1071" s="216"/>
      <c r="AUM1071" s="216"/>
      <c r="AUN1071" s="216"/>
      <c r="AUO1071" s="216"/>
      <c r="AUP1071" s="216"/>
      <c r="AUQ1071" s="216"/>
      <c r="AUR1071" s="216"/>
      <c r="AUS1071" s="216"/>
      <c r="AUT1071" s="216"/>
      <c r="AUU1071" s="216"/>
      <c r="AUV1071" s="216"/>
      <c r="AUW1071" s="216"/>
      <c r="AUX1071" s="216"/>
      <c r="AUY1071" s="216"/>
      <c r="AUZ1071" s="216"/>
      <c r="AVA1071" s="216"/>
      <c r="AVB1071" s="216"/>
      <c r="AVC1071" s="216"/>
      <c r="AVD1071" s="216"/>
      <c r="AVE1071" s="216"/>
      <c r="AVF1071" s="216"/>
      <c r="AVG1071" s="216"/>
      <c r="AVH1071" s="216"/>
      <c r="AVI1071" s="216"/>
      <c r="AVJ1071" s="216"/>
      <c r="AVK1071" s="216"/>
      <c r="AVL1071" s="216"/>
      <c r="AVM1071" s="216"/>
      <c r="AVN1071" s="216"/>
      <c r="AVO1071" s="216"/>
      <c r="AVP1071" s="216"/>
      <c r="AVQ1071" s="216"/>
      <c r="AVR1071" s="216"/>
      <c r="AVS1071" s="216"/>
      <c r="AVT1071" s="216"/>
      <c r="AVU1071" s="216"/>
      <c r="AVV1071" s="216"/>
      <c r="AVW1071" s="216"/>
      <c r="AVX1071" s="216"/>
      <c r="AVY1071" s="216"/>
      <c r="AVZ1071" s="216"/>
      <c r="AWA1071" s="216"/>
      <c r="AWB1071" s="216"/>
      <c r="AWC1071" s="216"/>
      <c r="AWD1071" s="216"/>
      <c r="AWE1071" s="216"/>
      <c r="AWF1071" s="216"/>
      <c r="AWG1071" s="216"/>
      <c r="AWH1071" s="216"/>
      <c r="AWI1071" s="216"/>
      <c r="AWJ1071" s="216"/>
      <c r="AWK1071" s="216"/>
      <c r="AWL1071" s="216"/>
      <c r="AWM1071" s="216"/>
      <c r="AWN1071" s="216"/>
      <c r="AWO1071" s="216"/>
      <c r="AWP1071" s="216"/>
      <c r="AWQ1071" s="216"/>
      <c r="AWR1071" s="216"/>
      <c r="AWS1071" s="216"/>
      <c r="AWT1071" s="216"/>
      <c r="AWU1071" s="216"/>
      <c r="AWV1071" s="216"/>
      <c r="AWW1071" s="216"/>
      <c r="AWX1071" s="216"/>
      <c r="AWY1071" s="216"/>
      <c r="AWZ1071" s="216"/>
      <c r="AXA1071" s="216"/>
      <c r="AXB1071" s="216"/>
      <c r="AXC1071" s="216"/>
      <c r="AXD1071" s="216"/>
      <c r="AXE1071" s="216"/>
      <c r="AXF1071" s="216"/>
      <c r="AXG1071" s="216"/>
      <c r="AXH1071" s="216"/>
      <c r="AXI1071" s="216"/>
      <c r="AXJ1071" s="216"/>
      <c r="AXK1071" s="216"/>
      <c r="AXL1071" s="216"/>
      <c r="AXM1071" s="216"/>
      <c r="AXN1071" s="216"/>
      <c r="AXO1071" s="216"/>
      <c r="AXP1071" s="216"/>
      <c r="AXQ1071" s="216"/>
      <c r="AXR1071" s="216"/>
      <c r="AXS1071" s="216"/>
      <c r="AXT1071" s="216"/>
      <c r="AXU1071" s="216"/>
      <c r="AXV1071" s="216"/>
      <c r="AXW1071" s="216"/>
      <c r="AXX1071" s="216"/>
      <c r="AXY1071" s="216"/>
      <c r="AXZ1071" s="216"/>
      <c r="AYA1071" s="216"/>
      <c r="AYB1071" s="216"/>
      <c r="AYC1071" s="216"/>
      <c r="AYD1071" s="216"/>
      <c r="AYE1071" s="216"/>
      <c r="AYF1071" s="216"/>
      <c r="AYG1071" s="216"/>
      <c r="AYH1071" s="216"/>
      <c r="AYI1071" s="216"/>
      <c r="AYJ1071" s="216"/>
      <c r="AYK1071" s="216"/>
      <c r="AYL1071" s="216"/>
      <c r="AYM1071" s="216"/>
      <c r="AYN1071" s="216"/>
      <c r="AYO1071" s="216"/>
      <c r="AYP1071" s="216"/>
      <c r="AYQ1071" s="216"/>
      <c r="AYR1071" s="216"/>
      <c r="AYS1071" s="216"/>
      <c r="AYT1071" s="216"/>
      <c r="AYU1071" s="216"/>
      <c r="AYV1071" s="216"/>
      <c r="AYW1071" s="216"/>
      <c r="AYX1071" s="216"/>
      <c r="AYY1071" s="216"/>
      <c r="AYZ1071" s="216"/>
      <c r="AZA1071" s="216"/>
      <c r="AZB1071" s="216"/>
      <c r="AZC1071" s="216"/>
      <c r="AZD1071" s="216"/>
      <c r="AZE1071" s="216"/>
      <c r="AZF1071" s="216"/>
      <c r="AZG1071" s="216"/>
      <c r="AZH1071" s="216"/>
      <c r="AZI1071" s="216"/>
      <c r="AZJ1071" s="216"/>
      <c r="AZK1071" s="216"/>
      <c r="AZL1071" s="216"/>
      <c r="AZM1071" s="216"/>
      <c r="AZN1071" s="216"/>
      <c r="AZO1071" s="216"/>
      <c r="AZP1071" s="216"/>
      <c r="AZQ1071" s="216"/>
      <c r="AZR1071" s="216"/>
      <c r="AZS1071" s="216"/>
      <c r="AZT1071" s="216"/>
      <c r="AZU1071" s="216"/>
      <c r="AZV1071" s="216"/>
      <c r="AZW1071" s="216"/>
      <c r="AZX1071" s="216"/>
      <c r="AZY1071" s="216"/>
      <c r="AZZ1071" s="216"/>
      <c r="BAA1071" s="216"/>
      <c r="BAB1071" s="216"/>
      <c r="BAC1071" s="216"/>
      <c r="BAD1071" s="216"/>
      <c r="BAE1071" s="216"/>
      <c r="BAF1071" s="216"/>
      <c r="BAG1071" s="216"/>
      <c r="BAH1071" s="216"/>
      <c r="BAI1071" s="216"/>
      <c r="BAJ1071" s="216"/>
      <c r="BAK1071" s="216"/>
      <c r="BAL1071" s="216"/>
      <c r="BAM1071" s="216"/>
      <c r="BAN1071" s="216"/>
      <c r="BAO1071" s="216"/>
      <c r="BAP1071" s="216"/>
      <c r="BAQ1071" s="216"/>
      <c r="BAR1071" s="216"/>
      <c r="BAS1071" s="216"/>
      <c r="BAT1071" s="216"/>
      <c r="BAU1071" s="216"/>
      <c r="BAV1071" s="216"/>
      <c r="BAW1071" s="216"/>
      <c r="BAX1071" s="216"/>
      <c r="BAY1071" s="216"/>
      <c r="BAZ1071" s="216"/>
      <c r="BBA1071" s="216"/>
      <c r="BBB1071" s="216"/>
      <c r="BBC1071" s="216"/>
      <c r="BBD1071" s="216"/>
      <c r="BBE1071" s="216"/>
      <c r="BBF1071" s="216"/>
      <c r="BBG1071" s="216"/>
      <c r="BBH1071" s="216"/>
      <c r="BBI1071" s="216"/>
      <c r="BBJ1071" s="216"/>
      <c r="BBK1071" s="216"/>
      <c r="BBL1071" s="216"/>
      <c r="BBM1071" s="216"/>
      <c r="BBN1071" s="216"/>
      <c r="BBO1071" s="216"/>
      <c r="BBP1071" s="216"/>
      <c r="BBQ1071" s="216"/>
      <c r="BBR1071" s="216"/>
      <c r="BBS1071" s="216"/>
      <c r="BBT1071" s="216"/>
      <c r="BBU1071" s="216"/>
      <c r="BBV1071" s="216"/>
      <c r="BBW1071" s="216"/>
      <c r="BBX1071" s="216"/>
      <c r="BBY1071" s="216"/>
      <c r="BBZ1071" s="216"/>
      <c r="BCA1071" s="216"/>
      <c r="BCB1071" s="216"/>
      <c r="BCC1071" s="216"/>
      <c r="BCD1071" s="216"/>
      <c r="BCE1071" s="216"/>
      <c r="BCF1071" s="216"/>
      <c r="BCG1071" s="216"/>
      <c r="BCH1071" s="216"/>
      <c r="BCI1071" s="216"/>
      <c r="BCJ1071" s="216"/>
      <c r="BCK1071" s="216"/>
      <c r="BCL1071" s="216"/>
      <c r="BCM1071" s="216"/>
      <c r="BCN1071" s="216"/>
      <c r="BCO1071" s="216"/>
      <c r="BCP1071" s="216"/>
      <c r="BCQ1071" s="216"/>
      <c r="BCR1071" s="216"/>
      <c r="BCS1071" s="216"/>
      <c r="BCT1071" s="216"/>
      <c r="BCU1071" s="216"/>
      <c r="BCV1071" s="216"/>
      <c r="BCW1071" s="216"/>
      <c r="BCX1071" s="216"/>
      <c r="BCY1071" s="216"/>
      <c r="BCZ1071" s="216"/>
      <c r="BDA1071" s="216"/>
      <c r="BDB1071" s="216"/>
      <c r="BDC1071" s="216"/>
      <c r="BDD1071" s="216"/>
      <c r="BDE1071" s="216"/>
      <c r="BDF1071" s="216"/>
      <c r="BDG1071" s="216"/>
      <c r="BDH1071" s="216"/>
      <c r="BDI1071" s="216"/>
      <c r="BDJ1071" s="216"/>
      <c r="BDK1071" s="216"/>
      <c r="BDL1071" s="216"/>
      <c r="BDM1071" s="216"/>
      <c r="BDN1071" s="216"/>
      <c r="BDO1071" s="216"/>
      <c r="BDP1071" s="216"/>
      <c r="BDQ1071" s="216"/>
      <c r="BDR1071" s="216"/>
      <c r="BDS1071" s="216"/>
      <c r="BDT1071" s="216"/>
      <c r="BDU1071" s="216"/>
      <c r="BDV1071" s="216"/>
      <c r="BDW1071" s="216"/>
      <c r="BDX1071" s="216"/>
      <c r="BDY1071" s="216"/>
      <c r="BDZ1071" s="216"/>
      <c r="BEA1071" s="216"/>
      <c r="BEB1071" s="216"/>
      <c r="BEC1071" s="216"/>
      <c r="BED1071" s="216"/>
      <c r="BEE1071" s="216"/>
      <c r="BEF1071" s="216"/>
      <c r="BEG1071" s="216"/>
      <c r="BEH1071" s="216"/>
      <c r="BEI1071" s="216"/>
      <c r="BEJ1071" s="216"/>
      <c r="BEK1071" s="216"/>
      <c r="BEL1071" s="216"/>
      <c r="BEM1071" s="216"/>
      <c r="BEN1071" s="216"/>
      <c r="BEO1071" s="216"/>
      <c r="BEP1071" s="216"/>
      <c r="BEQ1071" s="216"/>
      <c r="BER1071" s="216"/>
      <c r="BES1071" s="216"/>
      <c r="BET1071" s="216"/>
      <c r="BEU1071" s="216"/>
      <c r="BEV1071" s="216"/>
      <c r="BEW1071" s="216"/>
      <c r="BEX1071" s="216"/>
      <c r="BEY1071" s="216"/>
      <c r="BEZ1071" s="216"/>
      <c r="BFA1071" s="216"/>
      <c r="BFB1071" s="216"/>
      <c r="BFC1071" s="216"/>
      <c r="BFD1071" s="216"/>
      <c r="BFE1071" s="216"/>
      <c r="BFF1071" s="216"/>
      <c r="BFG1071" s="216"/>
      <c r="BFH1071" s="216"/>
      <c r="BFI1071" s="216"/>
      <c r="BFJ1071" s="216"/>
      <c r="BFK1071" s="216"/>
      <c r="BFL1071" s="216"/>
      <c r="BFM1071" s="216"/>
      <c r="BFN1071" s="216"/>
      <c r="BFO1071" s="216"/>
      <c r="BFP1071" s="216"/>
      <c r="BFQ1071" s="216"/>
      <c r="BFR1071" s="216"/>
      <c r="BFS1071" s="216"/>
      <c r="BFT1071" s="216"/>
      <c r="BFU1071" s="216"/>
      <c r="BFV1071" s="216"/>
      <c r="BFW1071" s="216"/>
      <c r="BFX1071" s="216"/>
      <c r="BFY1071" s="216"/>
      <c r="BFZ1071" s="216"/>
      <c r="BGA1071" s="216"/>
      <c r="BGB1071" s="216"/>
      <c r="BGC1071" s="216"/>
      <c r="BGD1071" s="216"/>
      <c r="BGE1071" s="216"/>
      <c r="BGF1071" s="216"/>
      <c r="BGG1071" s="216"/>
      <c r="BGH1071" s="216"/>
      <c r="BGI1071" s="216"/>
      <c r="BGJ1071" s="216"/>
      <c r="BGK1071" s="216"/>
      <c r="BGL1071" s="216"/>
      <c r="BGM1071" s="216"/>
      <c r="BGN1071" s="216"/>
      <c r="BGO1071" s="216"/>
      <c r="BGP1071" s="216"/>
      <c r="BGQ1071" s="216"/>
      <c r="BGR1071" s="216"/>
      <c r="BGS1071" s="216"/>
      <c r="BGT1071" s="216"/>
      <c r="BGU1071" s="216"/>
      <c r="BGV1071" s="216"/>
      <c r="BGW1071" s="216"/>
      <c r="BGX1071" s="216"/>
      <c r="BGY1071" s="216"/>
      <c r="BGZ1071" s="216"/>
      <c r="BHA1071" s="216"/>
      <c r="BHB1071" s="216"/>
      <c r="BHC1071" s="216"/>
      <c r="BHD1071" s="216"/>
      <c r="BHE1071" s="216"/>
      <c r="BHF1071" s="216"/>
      <c r="BHG1071" s="216"/>
      <c r="BHH1071" s="216"/>
      <c r="BHI1071" s="216"/>
      <c r="BHJ1071" s="216"/>
      <c r="BHK1071" s="216"/>
      <c r="BHL1071" s="216"/>
      <c r="BHM1071" s="216"/>
      <c r="BHN1071" s="216"/>
      <c r="BHO1071" s="216"/>
      <c r="BHP1071" s="216"/>
      <c r="BHQ1071" s="216"/>
      <c r="BHR1071" s="216"/>
      <c r="BHS1071" s="216"/>
      <c r="BHT1071" s="216"/>
      <c r="BHU1071" s="216"/>
      <c r="BHV1071" s="216"/>
      <c r="BHW1071" s="216"/>
      <c r="BHX1071" s="216"/>
      <c r="BHY1071" s="216"/>
      <c r="BHZ1071" s="216"/>
      <c r="BIA1071" s="216"/>
      <c r="BIB1071" s="216"/>
      <c r="BIC1071" s="216"/>
      <c r="BID1071" s="216"/>
      <c r="BIE1071" s="216"/>
      <c r="BIF1071" s="216"/>
      <c r="BIG1071" s="216"/>
      <c r="BIH1071" s="216"/>
      <c r="BII1071" s="216"/>
      <c r="BIJ1071" s="216"/>
      <c r="BIK1071" s="216"/>
      <c r="BIL1071" s="216"/>
      <c r="BIM1071" s="216"/>
      <c r="BIN1071" s="216"/>
      <c r="BIO1071" s="216"/>
      <c r="BIP1071" s="216"/>
      <c r="BIQ1071" s="216"/>
      <c r="BIR1071" s="216"/>
      <c r="BIS1071" s="216"/>
      <c r="BIT1071" s="216"/>
      <c r="BIU1071" s="216"/>
      <c r="BIV1071" s="216"/>
      <c r="BIW1071" s="216"/>
      <c r="BIX1071" s="216"/>
      <c r="BIY1071" s="216"/>
      <c r="BIZ1071" s="216"/>
      <c r="BJA1071" s="216"/>
      <c r="BJB1071" s="216"/>
      <c r="BJC1071" s="216"/>
      <c r="BJD1071" s="216"/>
      <c r="BJE1071" s="216"/>
      <c r="BJF1071" s="216"/>
      <c r="BJG1071" s="216"/>
      <c r="BJH1071" s="216"/>
      <c r="BJI1071" s="216"/>
      <c r="BJJ1071" s="216"/>
      <c r="BJK1071" s="216"/>
      <c r="BJL1071" s="216"/>
      <c r="BJM1071" s="216"/>
      <c r="BJN1071" s="216"/>
      <c r="BJO1071" s="216"/>
      <c r="BJP1071" s="216"/>
      <c r="BJQ1071" s="216"/>
      <c r="BJR1071" s="216"/>
      <c r="BJS1071" s="216"/>
      <c r="BJT1071" s="216"/>
      <c r="BJU1071" s="216"/>
      <c r="BJV1071" s="216"/>
      <c r="BJW1071" s="216"/>
      <c r="BJX1071" s="216"/>
      <c r="BJY1071" s="216"/>
      <c r="BJZ1071" s="216"/>
      <c r="BKA1071" s="216"/>
      <c r="BKB1071" s="216"/>
      <c r="BKC1071" s="216"/>
      <c r="BKD1071" s="216"/>
      <c r="BKE1071" s="216"/>
      <c r="BKF1071" s="216"/>
      <c r="BKG1071" s="216"/>
      <c r="BKH1071" s="216"/>
      <c r="BKI1071" s="216"/>
      <c r="BKJ1071" s="216"/>
      <c r="BKK1071" s="216"/>
      <c r="BKL1071" s="216"/>
      <c r="BKM1071" s="216"/>
      <c r="BKN1071" s="216"/>
      <c r="BKO1071" s="216"/>
      <c r="BKP1071" s="216"/>
      <c r="BKQ1071" s="216"/>
      <c r="BKR1071" s="216"/>
      <c r="BKS1071" s="216"/>
      <c r="BKT1071" s="216"/>
      <c r="BKU1071" s="216"/>
      <c r="BKV1071" s="216"/>
      <c r="BKW1071" s="216"/>
      <c r="BKX1071" s="216"/>
      <c r="BKY1071" s="216"/>
      <c r="BKZ1071" s="216"/>
      <c r="BLA1071" s="216"/>
      <c r="BLB1071" s="216"/>
      <c r="BLC1071" s="216"/>
      <c r="BLD1071" s="216"/>
      <c r="BLE1071" s="216"/>
      <c r="BLF1071" s="216"/>
      <c r="BLG1071" s="216"/>
      <c r="BLH1071" s="216"/>
      <c r="BLI1071" s="216"/>
      <c r="BLJ1071" s="216"/>
      <c r="BLK1071" s="216"/>
      <c r="BLL1071" s="216"/>
      <c r="BLM1071" s="216"/>
      <c r="BLN1071" s="216"/>
      <c r="BLO1071" s="216"/>
      <c r="BLP1071" s="216"/>
      <c r="BLQ1071" s="216"/>
      <c r="BLR1071" s="216"/>
      <c r="BLS1071" s="216"/>
      <c r="BLT1071" s="216"/>
      <c r="BLU1071" s="216"/>
      <c r="BLV1071" s="216"/>
      <c r="BLW1071" s="216"/>
      <c r="BLX1071" s="216"/>
      <c r="BLY1071" s="216"/>
      <c r="BLZ1071" s="216"/>
      <c r="BMA1071" s="216"/>
      <c r="BMB1071" s="216"/>
      <c r="BMC1071" s="216"/>
      <c r="BMD1071" s="216"/>
      <c r="BME1071" s="216"/>
      <c r="BMF1071" s="216"/>
      <c r="BMG1071" s="216"/>
      <c r="BMH1071" s="216"/>
      <c r="BMI1071" s="216"/>
      <c r="BMJ1071" s="216"/>
      <c r="BMK1071" s="216"/>
      <c r="BML1071" s="216"/>
      <c r="BMM1071" s="216"/>
      <c r="BMN1071" s="216"/>
      <c r="BMO1071" s="216"/>
      <c r="BMP1071" s="216"/>
      <c r="BMQ1071" s="216"/>
      <c r="BMR1071" s="216"/>
      <c r="BMS1071" s="216"/>
      <c r="BMT1071" s="216"/>
      <c r="BMU1071" s="216"/>
      <c r="BMV1071" s="216"/>
      <c r="BMW1071" s="216"/>
      <c r="BMX1071" s="216"/>
      <c r="BMY1071" s="216"/>
      <c r="BMZ1071" s="216"/>
      <c r="BNA1071" s="216"/>
      <c r="BNB1071" s="216"/>
      <c r="BNC1071" s="216"/>
      <c r="BND1071" s="216"/>
      <c r="BNE1071" s="216"/>
      <c r="BNF1071" s="216"/>
      <c r="BNG1071" s="216"/>
      <c r="BNH1071" s="216"/>
      <c r="BNI1071" s="216"/>
      <c r="BNJ1071" s="216"/>
      <c r="BNK1071" s="216"/>
      <c r="BNL1071" s="216"/>
      <c r="BNM1071" s="216"/>
      <c r="BNN1071" s="216"/>
      <c r="BNO1071" s="216"/>
      <c r="BNP1071" s="216"/>
      <c r="BNQ1071" s="216"/>
      <c r="BNR1071" s="216"/>
      <c r="BNS1071" s="216"/>
      <c r="BNT1071" s="216"/>
      <c r="BNU1071" s="216"/>
      <c r="BNV1071" s="216"/>
      <c r="BNW1071" s="216"/>
      <c r="BNX1071" s="216"/>
      <c r="BNY1071" s="216"/>
      <c r="BNZ1071" s="216"/>
      <c r="BOA1071" s="216"/>
      <c r="BOB1071" s="216"/>
      <c r="BOC1071" s="216"/>
      <c r="BOD1071" s="216"/>
      <c r="BOE1071" s="216"/>
      <c r="BOF1071" s="216"/>
      <c r="BOG1071" s="216"/>
      <c r="BOH1071" s="216"/>
      <c r="BOI1071" s="216"/>
      <c r="BOJ1071" s="216"/>
      <c r="BOK1071" s="216"/>
      <c r="BOL1071" s="216"/>
      <c r="BOM1071" s="216"/>
      <c r="BON1071" s="216"/>
      <c r="BOO1071" s="216"/>
      <c r="BOP1071" s="216"/>
      <c r="BOQ1071" s="216"/>
      <c r="BOR1071" s="216"/>
      <c r="BOS1071" s="216"/>
      <c r="BOT1071" s="216"/>
      <c r="BOU1071" s="216"/>
      <c r="BOV1071" s="216"/>
      <c r="BOW1071" s="216"/>
      <c r="BOX1071" s="216"/>
      <c r="BOY1071" s="216"/>
      <c r="BOZ1071" s="216"/>
      <c r="BPA1071" s="216"/>
      <c r="BPB1071" s="216"/>
      <c r="BPC1071" s="216"/>
      <c r="BPD1071" s="216"/>
      <c r="BPE1071" s="216"/>
      <c r="BPF1071" s="216"/>
      <c r="BPG1071" s="216"/>
      <c r="BPH1071" s="216"/>
      <c r="BPI1071" s="216"/>
      <c r="BPJ1071" s="216"/>
      <c r="BPK1071" s="216"/>
      <c r="BPL1071" s="216"/>
      <c r="BPM1071" s="216"/>
      <c r="BPN1071" s="216"/>
      <c r="BPO1071" s="216"/>
      <c r="BPP1071" s="216"/>
      <c r="BPQ1071" s="216"/>
      <c r="BPR1071" s="216"/>
      <c r="BPS1071" s="216"/>
      <c r="BPT1071" s="216"/>
      <c r="BPU1071" s="216"/>
      <c r="BPV1071" s="216"/>
      <c r="BPW1071" s="216"/>
      <c r="BPX1071" s="216"/>
      <c r="BPY1071" s="216"/>
      <c r="BPZ1071" s="216"/>
      <c r="BQA1071" s="216"/>
      <c r="BQB1071" s="216"/>
      <c r="BQC1071" s="216"/>
      <c r="BQD1071" s="216"/>
      <c r="BQE1071" s="216"/>
      <c r="BQF1071" s="216"/>
      <c r="BQG1071" s="216"/>
      <c r="BQH1071" s="216"/>
      <c r="BQI1071" s="216"/>
      <c r="BQJ1071" s="216"/>
      <c r="BQK1071" s="216"/>
      <c r="BQL1071" s="216"/>
      <c r="BQM1071" s="216"/>
      <c r="BQN1071" s="216"/>
      <c r="BQO1071" s="216"/>
      <c r="BQP1071" s="216"/>
      <c r="BQQ1071" s="216"/>
      <c r="BQR1071" s="216"/>
      <c r="BQS1071" s="216"/>
      <c r="BQT1071" s="216"/>
      <c r="BQU1071" s="216"/>
      <c r="BQV1071" s="216"/>
      <c r="BQW1071" s="216"/>
      <c r="BQX1071" s="216"/>
      <c r="BQY1071" s="216"/>
      <c r="BQZ1071" s="216"/>
      <c r="BRA1071" s="216"/>
      <c r="BRB1071" s="216"/>
      <c r="BRC1071" s="216"/>
      <c r="BRD1071" s="216"/>
      <c r="BRE1071" s="216"/>
      <c r="BRF1071" s="216"/>
      <c r="BRG1071" s="216"/>
      <c r="BRH1071" s="216"/>
      <c r="BRI1071" s="216"/>
      <c r="BRJ1071" s="216"/>
      <c r="BRK1071" s="216"/>
      <c r="BRL1071" s="216"/>
      <c r="BRM1071" s="216"/>
      <c r="BRN1071" s="216"/>
      <c r="BRO1071" s="216"/>
      <c r="BRP1071" s="216"/>
      <c r="BRQ1071" s="216"/>
      <c r="BRR1071" s="216"/>
      <c r="BRS1071" s="216"/>
      <c r="BRT1071" s="216"/>
      <c r="BRU1071" s="216"/>
      <c r="BRV1071" s="216"/>
      <c r="BRW1071" s="216"/>
      <c r="BRX1071" s="216"/>
      <c r="BRY1071" s="216"/>
      <c r="BRZ1071" s="216"/>
      <c r="BSA1071" s="216"/>
      <c r="BSB1071" s="216"/>
      <c r="BSC1071" s="216"/>
      <c r="BSD1071" s="216"/>
      <c r="BSE1071" s="216"/>
      <c r="BSF1071" s="216"/>
      <c r="BSG1071" s="216"/>
      <c r="BSH1071" s="216"/>
      <c r="BSI1071" s="216"/>
      <c r="BSJ1071" s="216"/>
      <c r="BSK1071" s="216"/>
      <c r="BSL1071" s="216"/>
      <c r="BSM1071" s="216"/>
      <c r="BSN1071" s="216"/>
      <c r="BSO1071" s="216"/>
      <c r="BSP1071" s="216"/>
      <c r="BSQ1071" s="216"/>
      <c r="BSR1071" s="216"/>
      <c r="BSS1071" s="216"/>
      <c r="BST1071" s="216"/>
      <c r="BSU1071" s="216"/>
      <c r="BSV1071" s="216"/>
      <c r="BSW1071" s="216"/>
      <c r="BSX1071" s="216"/>
      <c r="BSY1071" s="216"/>
      <c r="BSZ1071" s="216"/>
      <c r="BTA1071" s="216"/>
      <c r="BTB1071" s="216"/>
      <c r="BTC1071" s="216"/>
      <c r="BTD1071" s="216"/>
      <c r="BTE1071" s="216"/>
      <c r="BTF1071" s="216"/>
      <c r="BTG1071" s="216"/>
      <c r="BTH1071" s="216"/>
      <c r="BTI1071" s="216"/>
      <c r="BTJ1071" s="216"/>
      <c r="BTK1071" s="216"/>
      <c r="BTL1071" s="216"/>
      <c r="BTM1071" s="216"/>
      <c r="BTN1071" s="216"/>
      <c r="BTO1071" s="216"/>
      <c r="BTP1071" s="216"/>
      <c r="BTQ1071" s="216"/>
      <c r="BTR1071" s="216"/>
      <c r="BTS1071" s="216"/>
      <c r="BTT1071" s="216"/>
      <c r="BTU1071" s="216"/>
      <c r="BTV1071" s="216"/>
      <c r="BTW1071" s="216"/>
      <c r="BTX1071" s="216"/>
      <c r="BTY1071" s="216"/>
      <c r="BTZ1071" s="216"/>
      <c r="BUA1071" s="216"/>
      <c r="BUB1071" s="216"/>
      <c r="BUC1071" s="216"/>
      <c r="BUD1071" s="216"/>
      <c r="BUE1071" s="216"/>
      <c r="BUF1071" s="216"/>
      <c r="BUG1071" s="216"/>
      <c r="BUH1071" s="216"/>
      <c r="BUI1071" s="216"/>
      <c r="BUJ1071" s="216"/>
      <c r="BUK1071" s="216"/>
      <c r="BUL1071" s="216"/>
      <c r="BUM1071" s="216"/>
      <c r="BUN1071" s="216"/>
      <c r="BUO1071" s="216"/>
      <c r="BUP1071" s="216"/>
      <c r="BUQ1071" s="216"/>
      <c r="BUR1071" s="216"/>
      <c r="BUS1071" s="216"/>
      <c r="BUT1071" s="216"/>
      <c r="BUU1071" s="216"/>
      <c r="BUV1071" s="216"/>
      <c r="BUW1071" s="216"/>
      <c r="BUX1071" s="216"/>
      <c r="BUY1071" s="216"/>
      <c r="BUZ1071" s="216"/>
      <c r="BVA1071" s="216"/>
      <c r="BVB1071" s="216"/>
      <c r="BVC1071" s="216"/>
      <c r="BVD1071" s="216"/>
      <c r="BVE1071" s="216"/>
      <c r="BVF1071" s="216"/>
      <c r="BVG1071" s="216"/>
      <c r="BVH1071" s="216"/>
      <c r="BVI1071" s="216"/>
      <c r="BVJ1071" s="216"/>
      <c r="BVK1071" s="216"/>
      <c r="BVL1071" s="216"/>
      <c r="BVM1071" s="216"/>
      <c r="BVN1071" s="216"/>
      <c r="BVO1071" s="216"/>
      <c r="BVP1071" s="216"/>
      <c r="BVQ1071" s="216"/>
      <c r="BVR1071" s="216"/>
      <c r="BVS1071" s="216"/>
      <c r="BVT1071" s="216"/>
      <c r="BVU1071" s="216"/>
      <c r="BVV1071" s="216"/>
      <c r="BVW1071" s="216"/>
      <c r="BVX1071" s="216"/>
      <c r="BVY1071" s="216"/>
      <c r="BVZ1071" s="216"/>
      <c r="BWA1071" s="216"/>
      <c r="BWB1071" s="216"/>
      <c r="BWC1071" s="216"/>
      <c r="BWD1071" s="216"/>
      <c r="BWE1071" s="216"/>
      <c r="BWF1071" s="216"/>
      <c r="BWG1071" s="216"/>
      <c r="BWH1071" s="216"/>
      <c r="BWI1071" s="216"/>
      <c r="BWJ1071" s="216"/>
      <c r="BWK1071" s="216"/>
      <c r="BWL1071" s="216"/>
      <c r="BWM1071" s="216"/>
      <c r="BWN1071" s="216"/>
      <c r="BWO1071" s="216"/>
      <c r="BWP1071" s="216"/>
      <c r="BWQ1071" s="216"/>
      <c r="BWR1071" s="216"/>
      <c r="BWS1071" s="216"/>
      <c r="BWT1071" s="216"/>
      <c r="BWU1071" s="216"/>
      <c r="BWV1071" s="216"/>
      <c r="BWW1071" s="216"/>
      <c r="BWX1071" s="216"/>
      <c r="BWY1071" s="216"/>
      <c r="BWZ1071" s="216"/>
      <c r="BXA1071" s="216"/>
      <c r="BXB1071" s="216"/>
      <c r="BXC1071" s="216"/>
      <c r="BXD1071" s="216"/>
      <c r="BXE1071" s="216"/>
      <c r="BXF1071" s="216"/>
      <c r="BXG1071" s="216"/>
      <c r="BXH1071" s="216"/>
      <c r="BXI1071" s="216"/>
      <c r="BXJ1071" s="216"/>
      <c r="BXK1071" s="216"/>
      <c r="BXL1071" s="216"/>
      <c r="BXM1071" s="216"/>
      <c r="BXN1071" s="216"/>
      <c r="BXO1071" s="216"/>
      <c r="BXP1071" s="216"/>
      <c r="BXQ1071" s="216"/>
      <c r="BXR1071" s="216"/>
      <c r="BXS1071" s="216"/>
      <c r="BXT1071" s="216"/>
      <c r="BXU1071" s="216"/>
      <c r="BXV1071" s="216"/>
      <c r="BXW1071" s="216"/>
      <c r="BXX1071" s="216"/>
      <c r="BXY1071" s="216"/>
      <c r="BXZ1071" s="216"/>
      <c r="BYA1071" s="216"/>
      <c r="BYB1071" s="216"/>
      <c r="BYC1071" s="216"/>
      <c r="BYD1071" s="216"/>
      <c r="BYE1071" s="216"/>
      <c r="BYF1071" s="216"/>
      <c r="BYG1071" s="216"/>
      <c r="BYH1071" s="216"/>
      <c r="BYI1071" s="216"/>
      <c r="BYJ1071" s="216"/>
      <c r="BYK1071" s="216"/>
      <c r="BYL1071" s="216"/>
      <c r="BYM1071" s="216"/>
      <c r="BYN1071" s="216"/>
      <c r="BYO1071" s="216"/>
      <c r="BYP1071" s="216"/>
      <c r="BYQ1071" s="216"/>
      <c r="BYR1071" s="216"/>
      <c r="BYS1071" s="216"/>
      <c r="BYT1071" s="216"/>
      <c r="BYU1071" s="216"/>
      <c r="BYV1071" s="216"/>
      <c r="BYW1071" s="216"/>
      <c r="BYX1071" s="216"/>
      <c r="BYY1071" s="216"/>
      <c r="BYZ1071" s="216"/>
      <c r="BZA1071" s="216"/>
      <c r="BZB1071" s="216"/>
      <c r="BZC1071" s="216"/>
      <c r="BZD1071" s="216"/>
      <c r="BZE1071" s="216"/>
      <c r="BZF1071" s="216"/>
      <c r="BZG1071" s="216"/>
      <c r="BZH1071" s="216"/>
      <c r="BZI1071" s="216"/>
      <c r="BZJ1071" s="216"/>
      <c r="BZK1071" s="216"/>
      <c r="BZL1071" s="216"/>
      <c r="BZM1071" s="216"/>
      <c r="BZN1071" s="216"/>
      <c r="BZO1071" s="216"/>
      <c r="BZP1071" s="216"/>
      <c r="BZQ1071" s="216"/>
      <c r="BZR1071" s="216"/>
      <c r="BZS1071" s="216"/>
      <c r="BZT1071" s="216"/>
      <c r="BZU1071" s="216"/>
      <c r="BZV1071" s="216"/>
      <c r="BZW1071" s="216"/>
      <c r="BZX1071" s="216"/>
      <c r="BZY1071" s="216"/>
      <c r="BZZ1071" s="216"/>
      <c r="CAA1071" s="216"/>
      <c r="CAB1071" s="216"/>
      <c r="CAC1071" s="216"/>
      <c r="CAD1071" s="216"/>
      <c r="CAE1071" s="216"/>
      <c r="CAF1071" s="216"/>
      <c r="CAG1071" s="216"/>
      <c r="CAH1071" s="216"/>
      <c r="CAI1071" s="216"/>
      <c r="CAJ1071" s="216"/>
      <c r="CAK1071" s="216"/>
      <c r="CAL1071" s="216"/>
      <c r="CAM1071" s="216"/>
      <c r="CAN1071" s="216"/>
      <c r="CAO1071" s="216"/>
      <c r="CAP1071" s="216"/>
      <c r="CAQ1071" s="216"/>
      <c r="CAR1071" s="216"/>
      <c r="CAS1071" s="216"/>
      <c r="CAT1071" s="216"/>
      <c r="CAU1071" s="216"/>
      <c r="CAV1071" s="216"/>
      <c r="CAW1071" s="216"/>
      <c r="CAX1071" s="216"/>
      <c r="CAY1071" s="216"/>
      <c r="CAZ1071" s="216"/>
      <c r="CBA1071" s="216"/>
      <c r="CBB1071" s="216"/>
      <c r="CBC1071" s="216"/>
      <c r="CBD1071" s="216"/>
      <c r="CBE1071" s="216"/>
      <c r="CBF1071" s="216"/>
      <c r="CBG1071" s="216"/>
      <c r="CBH1071" s="216"/>
      <c r="CBI1071" s="216"/>
      <c r="CBJ1071" s="216"/>
      <c r="CBK1071" s="216"/>
      <c r="CBL1071" s="216"/>
      <c r="CBM1071" s="216"/>
      <c r="CBN1071" s="216"/>
      <c r="CBO1071" s="216"/>
      <c r="CBP1071" s="216"/>
      <c r="CBQ1071" s="216"/>
      <c r="CBR1071" s="216"/>
      <c r="CBS1071" s="216"/>
      <c r="CBT1071" s="216"/>
      <c r="CBU1071" s="216"/>
      <c r="CBV1071" s="216"/>
      <c r="CBW1071" s="216"/>
      <c r="CBX1071" s="216"/>
      <c r="CBY1071" s="216"/>
      <c r="CBZ1071" s="216"/>
      <c r="CCA1071" s="216"/>
      <c r="CCB1071" s="216"/>
      <c r="CCC1071" s="216"/>
      <c r="CCD1071" s="216"/>
      <c r="CCE1071" s="216"/>
      <c r="CCF1071" s="216"/>
      <c r="CCG1071" s="216"/>
      <c r="CCH1071" s="216"/>
      <c r="CCI1071" s="216"/>
      <c r="CCJ1071" s="216"/>
      <c r="CCK1071" s="216"/>
      <c r="CCL1071" s="216"/>
      <c r="CCM1071" s="216"/>
      <c r="CCN1071" s="216"/>
      <c r="CCO1071" s="216"/>
      <c r="CCP1071" s="216"/>
      <c r="CCQ1071" s="216"/>
      <c r="CCR1071" s="216"/>
      <c r="CCS1071" s="216"/>
      <c r="CCT1071" s="216"/>
      <c r="CCU1071" s="216"/>
      <c r="CCV1071" s="216"/>
      <c r="CCW1071" s="216"/>
      <c r="CCX1071" s="216"/>
      <c r="CCY1071" s="216"/>
      <c r="CCZ1071" s="216"/>
      <c r="CDA1071" s="216"/>
      <c r="CDB1071" s="216"/>
      <c r="CDC1071" s="216"/>
      <c r="CDD1071" s="216"/>
      <c r="CDE1071" s="216"/>
      <c r="CDF1071" s="216"/>
      <c r="CDG1071" s="216"/>
      <c r="CDH1071" s="216"/>
      <c r="CDI1071" s="216"/>
      <c r="CDJ1071" s="216"/>
      <c r="CDK1071" s="216"/>
      <c r="CDL1071" s="216"/>
      <c r="CDM1071" s="216"/>
      <c r="CDN1071" s="216"/>
      <c r="CDO1071" s="216"/>
      <c r="CDP1071" s="216"/>
      <c r="CDQ1071" s="216"/>
      <c r="CDR1071" s="216"/>
      <c r="CDS1071" s="216"/>
      <c r="CDT1071" s="216"/>
      <c r="CDU1071" s="216"/>
      <c r="CDV1071" s="216"/>
      <c r="CDW1071" s="216"/>
      <c r="CDX1071" s="216"/>
      <c r="CDY1071" s="216"/>
      <c r="CDZ1071" s="216"/>
      <c r="CEA1071" s="216"/>
      <c r="CEB1071" s="216"/>
      <c r="CEC1071" s="216"/>
      <c r="CED1071" s="216"/>
      <c r="CEE1071" s="216"/>
      <c r="CEF1071" s="216"/>
      <c r="CEG1071" s="216"/>
      <c r="CEH1071" s="216"/>
      <c r="CEI1071" s="216"/>
      <c r="CEJ1071" s="216"/>
      <c r="CEK1071" s="216"/>
      <c r="CEL1071" s="216"/>
      <c r="CEM1071" s="216"/>
      <c r="CEN1071" s="216"/>
      <c r="CEO1071" s="216"/>
      <c r="CEP1071" s="216"/>
      <c r="CEQ1071" s="216"/>
      <c r="CER1071" s="216"/>
      <c r="CES1071" s="216"/>
      <c r="CET1071" s="216"/>
      <c r="CEU1071" s="216"/>
      <c r="CEV1071" s="216"/>
      <c r="CEW1071" s="216"/>
      <c r="CEX1071" s="216"/>
      <c r="CEY1071" s="216"/>
      <c r="CEZ1071" s="216"/>
      <c r="CFA1071" s="216"/>
      <c r="CFB1071" s="216"/>
      <c r="CFC1071" s="216"/>
      <c r="CFD1071" s="216"/>
      <c r="CFE1071" s="216"/>
      <c r="CFF1071" s="216"/>
      <c r="CFG1071" s="216"/>
      <c r="CFH1071" s="216"/>
      <c r="CFI1071" s="216"/>
      <c r="CFJ1071" s="216"/>
      <c r="CFK1071" s="216"/>
      <c r="CFL1071" s="216"/>
      <c r="CFM1071" s="216"/>
      <c r="CFN1071" s="216"/>
      <c r="CFO1071" s="216"/>
      <c r="CFP1071" s="216"/>
      <c r="CFQ1071" s="216"/>
      <c r="CFR1071" s="216"/>
      <c r="CFS1071" s="216"/>
      <c r="CFT1071" s="216"/>
      <c r="CFU1071" s="216"/>
      <c r="CFV1071" s="216"/>
      <c r="CFW1071" s="216"/>
      <c r="CFX1071" s="216"/>
      <c r="CFY1071" s="216"/>
      <c r="CFZ1071" s="216"/>
      <c r="CGA1071" s="216"/>
      <c r="CGB1071" s="216"/>
      <c r="CGC1071" s="216"/>
      <c r="CGD1071" s="216"/>
      <c r="CGE1071" s="216"/>
      <c r="CGF1071" s="216"/>
      <c r="CGG1071" s="216"/>
      <c r="CGH1071" s="216"/>
      <c r="CGI1071" s="216"/>
      <c r="CGJ1071" s="216"/>
      <c r="CGK1071" s="216"/>
      <c r="CGL1071" s="216"/>
      <c r="CGM1071" s="216"/>
      <c r="CGN1071" s="216"/>
      <c r="CGO1071" s="216"/>
      <c r="CGP1071" s="216"/>
      <c r="CGQ1071" s="216"/>
      <c r="CGR1071" s="216"/>
      <c r="CGS1071" s="216"/>
      <c r="CGT1071" s="216"/>
      <c r="CGU1071" s="216"/>
      <c r="CGV1071" s="216"/>
      <c r="CGW1071" s="216"/>
      <c r="CGX1071" s="216"/>
      <c r="CGY1071" s="216"/>
      <c r="CGZ1071" s="216"/>
      <c r="CHA1071" s="216"/>
      <c r="CHB1071" s="216"/>
      <c r="CHC1071" s="216"/>
      <c r="CHD1071" s="216"/>
      <c r="CHE1071" s="216"/>
      <c r="CHF1071" s="216"/>
      <c r="CHG1071" s="216"/>
      <c r="CHH1071" s="216"/>
      <c r="CHI1071" s="216"/>
      <c r="CHJ1071" s="216"/>
      <c r="CHK1071" s="216"/>
      <c r="CHL1071" s="216"/>
      <c r="CHM1071" s="216"/>
      <c r="CHN1071" s="216"/>
      <c r="CHO1071" s="216"/>
      <c r="CHP1071" s="216"/>
      <c r="CHQ1071" s="216"/>
      <c r="CHR1071" s="216"/>
      <c r="CHS1071" s="216"/>
      <c r="CHT1071" s="216"/>
      <c r="CHU1071" s="216"/>
      <c r="CHV1071" s="216"/>
      <c r="CHW1071" s="216"/>
      <c r="CHX1071" s="216"/>
      <c r="CHY1071" s="216"/>
      <c r="CHZ1071" s="216"/>
      <c r="CIA1071" s="216"/>
      <c r="CIB1071" s="216"/>
      <c r="CIC1071" s="216"/>
      <c r="CID1071" s="216"/>
      <c r="CIE1071" s="216"/>
      <c r="CIF1071" s="216"/>
      <c r="CIG1071" s="216"/>
      <c r="CIH1071" s="216"/>
      <c r="CII1071" s="216"/>
      <c r="CIJ1071" s="216"/>
      <c r="CIK1071" s="216"/>
      <c r="CIL1071" s="216"/>
      <c r="CIM1071" s="216"/>
      <c r="CIN1071" s="216"/>
      <c r="CIO1071" s="216"/>
      <c r="CIP1071" s="216"/>
      <c r="CIQ1071" s="216"/>
      <c r="CIR1071" s="216"/>
      <c r="CIS1071" s="216"/>
      <c r="CIT1071" s="216"/>
      <c r="CIU1071" s="216"/>
      <c r="CIV1071" s="216"/>
      <c r="CIW1071" s="216"/>
      <c r="CIX1071" s="216"/>
      <c r="CIY1071" s="216"/>
      <c r="CIZ1071" s="216"/>
      <c r="CJA1071" s="216"/>
      <c r="CJB1071" s="216"/>
      <c r="CJC1071" s="216"/>
      <c r="CJD1071" s="216"/>
      <c r="CJE1071" s="216"/>
      <c r="CJF1071" s="216"/>
      <c r="CJG1071" s="216"/>
      <c r="CJH1071" s="216"/>
      <c r="CJI1071" s="216"/>
      <c r="CJJ1071" s="216"/>
      <c r="CJK1071" s="216"/>
      <c r="CJL1071" s="216"/>
      <c r="CJM1071" s="216"/>
      <c r="CJN1071" s="216"/>
      <c r="CJO1071" s="216"/>
      <c r="CJP1071" s="216"/>
      <c r="CJQ1071" s="216"/>
      <c r="CJR1071" s="216"/>
      <c r="CJS1071" s="216"/>
      <c r="CJT1071" s="216"/>
      <c r="CJU1071" s="216"/>
      <c r="CJV1071" s="216"/>
      <c r="CJW1071" s="216"/>
      <c r="CJX1071" s="216"/>
      <c r="CJY1071" s="216"/>
      <c r="CJZ1071" s="216"/>
      <c r="CKA1071" s="216"/>
      <c r="CKB1071" s="216"/>
      <c r="CKC1071" s="216"/>
      <c r="CKD1071" s="216"/>
      <c r="CKE1071" s="216"/>
      <c r="CKF1071" s="216"/>
      <c r="CKG1071" s="216"/>
      <c r="CKH1071" s="216"/>
      <c r="CKI1071" s="216"/>
      <c r="CKJ1071" s="216"/>
      <c r="CKK1071" s="216"/>
      <c r="CKL1071" s="216"/>
      <c r="CKM1071" s="216"/>
      <c r="CKN1071" s="216"/>
      <c r="CKO1071" s="216"/>
      <c r="CKP1071" s="216"/>
      <c r="CKQ1071" s="216"/>
      <c r="CKR1071" s="216"/>
      <c r="CKS1071" s="216"/>
      <c r="CKT1071" s="216"/>
      <c r="CKU1071" s="216"/>
      <c r="CKV1071" s="216"/>
      <c r="CKW1071" s="216"/>
      <c r="CKX1071" s="216"/>
      <c r="CKY1071" s="216"/>
      <c r="CKZ1071" s="216"/>
      <c r="CLA1071" s="216"/>
      <c r="CLB1071" s="216"/>
      <c r="CLC1071" s="216"/>
      <c r="CLD1071" s="216"/>
      <c r="CLE1071" s="216"/>
      <c r="CLF1071" s="216"/>
      <c r="CLG1071" s="216"/>
      <c r="CLH1071" s="216"/>
      <c r="CLI1071" s="216"/>
      <c r="CLJ1071" s="216"/>
      <c r="CLK1071" s="216"/>
      <c r="CLL1071" s="216"/>
      <c r="CLM1071" s="216"/>
      <c r="CLN1071" s="216"/>
      <c r="CLO1071" s="216"/>
      <c r="CLP1071" s="216"/>
      <c r="CLQ1071" s="216"/>
      <c r="CLR1071" s="216"/>
      <c r="CLS1071" s="216"/>
      <c r="CLT1071" s="216"/>
      <c r="CLU1071" s="216"/>
      <c r="CLV1071" s="216"/>
      <c r="CLW1071" s="216"/>
      <c r="CLX1071" s="216"/>
      <c r="CLY1071" s="216"/>
      <c r="CLZ1071" s="216"/>
      <c r="CMA1071" s="216"/>
      <c r="CMB1071" s="216"/>
      <c r="CMC1071" s="216"/>
      <c r="CMD1071" s="216"/>
      <c r="CME1071" s="216"/>
      <c r="CMF1071" s="216"/>
      <c r="CMG1071" s="216"/>
      <c r="CMH1071" s="216"/>
      <c r="CMI1071" s="216"/>
      <c r="CMJ1071" s="216"/>
      <c r="CMK1071" s="216"/>
      <c r="CML1071" s="216"/>
      <c r="CMM1071" s="216"/>
      <c r="CMN1071" s="216"/>
      <c r="CMO1071" s="216"/>
      <c r="CMP1071" s="216"/>
      <c r="CMQ1071" s="216"/>
      <c r="CMR1071" s="216"/>
      <c r="CMS1071" s="216"/>
      <c r="CMT1071" s="216"/>
      <c r="CMU1071" s="216"/>
      <c r="CMV1071" s="216"/>
      <c r="CMW1071" s="216"/>
      <c r="CMX1071" s="216"/>
      <c r="CMY1071" s="216"/>
      <c r="CMZ1071" s="216"/>
      <c r="CNA1071" s="216"/>
      <c r="CNB1071" s="216"/>
      <c r="CNC1071" s="216"/>
      <c r="CND1071" s="216"/>
      <c r="CNE1071" s="216"/>
      <c r="CNF1071" s="216"/>
      <c r="CNG1071" s="216"/>
      <c r="CNH1071" s="216"/>
      <c r="CNI1071" s="216"/>
      <c r="CNJ1071" s="216"/>
      <c r="CNK1071" s="216"/>
      <c r="CNL1071" s="216"/>
      <c r="CNM1071" s="216"/>
      <c r="CNN1071" s="216"/>
      <c r="CNO1071" s="216"/>
      <c r="CNP1071" s="216"/>
      <c r="CNQ1071" s="216"/>
      <c r="CNR1071" s="216"/>
      <c r="CNS1071" s="216"/>
      <c r="CNT1071" s="216"/>
      <c r="CNU1071" s="216"/>
      <c r="CNV1071" s="216"/>
      <c r="CNW1071" s="216"/>
      <c r="CNX1071" s="216"/>
      <c r="CNY1071" s="216"/>
      <c r="CNZ1071" s="216"/>
      <c r="COA1071" s="216"/>
      <c r="COB1071" s="216"/>
      <c r="COC1071" s="216"/>
      <c r="COD1071" s="216"/>
      <c r="COE1071" s="216"/>
      <c r="COF1071" s="216"/>
      <c r="COG1071" s="216"/>
      <c r="COH1071" s="216"/>
      <c r="COI1071" s="216"/>
      <c r="COJ1071" s="216"/>
      <c r="COK1071" s="216"/>
      <c r="COL1071" s="216"/>
      <c r="COM1071" s="216"/>
      <c r="CON1071" s="216"/>
      <c r="COO1071" s="216"/>
      <c r="COP1071" s="216"/>
      <c r="COQ1071" s="216"/>
      <c r="COR1071" s="216"/>
      <c r="COS1071" s="216"/>
      <c r="COT1071" s="216"/>
      <c r="COU1071" s="216"/>
      <c r="COV1071" s="216"/>
      <c r="COW1071" s="216"/>
      <c r="COX1071" s="216"/>
      <c r="COY1071" s="216"/>
      <c r="COZ1071" s="216"/>
      <c r="CPA1071" s="216"/>
      <c r="CPB1071" s="216"/>
      <c r="CPC1071" s="216"/>
      <c r="CPD1071" s="216"/>
      <c r="CPE1071" s="216"/>
      <c r="CPF1071" s="216"/>
      <c r="CPG1071" s="216"/>
      <c r="CPH1071" s="216"/>
      <c r="CPI1071" s="216"/>
      <c r="CPJ1071" s="216"/>
      <c r="CPK1071" s="216"/>
      <c r="CPL1071" s="216"/>
      <c r="CPM1071" s="216"/>
      <c r="CPN1071" s="216"/>
      <c r="CPO1071" s="216"/>
      <c r="CPP1071" s="216"/>
      <c r="CPQ1071" s="216"/>
      <c r="CPR1071" s="216"/>
      <c r="CPS1071" s="216"/>
      <c r="CPT1071" s="216"/>
      <c r="CPU1071" s="216"/>
      <c r="CPV1071" s="216"/>
      <c r="CPW1071" s="216"/>
      <c r="CPX1071" s="216"/>
      <c r="CPY1071" s="216"/>
      <c r="CPZ1071" s="216"/>
      <c r="CQA1071" s="216"/>
      <c r="CQB1071" s="216"/>
      <c r="CQC1071" s="216"/>
      <c r="CQD1071" s="216"/>
      <c r="CQE1071" s="216"/>
      <c r="CQF1071" s="216"/>
      <c r="CQG1071" s="216"/>
      <c r="CQH1071" s="216"/>
      <c r="CQI1071" s="216"/>
      <c r="CQJ1071" s="216"/>
      <c r="CQK1071" s="216"/>
      <c r="CQL1071" s="216"/>
      <c r="CQM1071" s="216"/>
      <c r="CQN1071" s="216"/>
      <c r="CQO1071" s="216"/>
      <c r="CQP1071" s="216"/>
      <c r="CQQ1071" s="216"/>
      <c r="CQR1071" s="216"/>
      <c r="CQS1071" s="216"/>
      <c r="CQT1071" s="216"/>
      <c r="CQU1071" s="216"/>
      <c r="CQV1071" s="216"/>
      <c r="CQW1071" s="216"/>
      <c r="CQX1071" s="216"/>
      <c r="CQY1071" s="216"/>
      <c r="CQZ1071" s="216"/>
      <c r="CRA1071" s="216"/>
      <c r="CRB1071" s="216"/>
      <c r="CRC1071" s="216"/>
      <c r="CRD1071" s="216"/>
      <c r="CRE1071" s="216"/>
      <c r="CRF1071" s="216"/>
      <c r="CRG1071" s="216"/>
      <c r="CRH1071" s="216"/>
      <c r="CRI1071" s="216"/>
      <c r="CRJ1071" s="216"/>
      <c r="CRK1071" s="216"/>
      <c r="CRL1071" s="216"/>
      <c r="CRM1071" s="216"/>
      <c r="CRN1071" s="216"/>
      <c r="CRO1071" s="216"/>
      <c r="CRP1071" s="216"/>
      <c r="CRQ1071" s="216"/>
      <c r="CRR1071" s="216"/>
      <c r="CRS1071" s="216"/>
      <c r="CRT1071" s="216"/>
      <c r="CRU1071" s="216"/>
      <c r="CRV1071" s="216"/>
      <c r="CRW1071" s="216"/>
      <c r="CRX1071" s="216"/>
      <c r="CRY1071" s="216"/>
      <c r="CRZ1071" s="216"/>
      <c r="CSA1071" s="216"/>
      <c r="CSB1071" s="216"/>
      <c r="CSC1071" s="216"/>
      <c r="CSD1071" s="216"/>
      <c r="CSE1071" s="216"/>
      <c r="CSF1071" s="216"/>
      <c r="CSG1071" s="216"/>
      <c r="CSH1071" s="216"/>
      <c r="CSI1071" s="216"/>
      <c r="CSJ1071" s="216"/>
      <c r="CSK1071" s="216"/>
      <c r="CSL1071" s="216"/>
      <c r="CSM1071" s="216"/>
      <c r="CSN1071" s="216"/>
      <c r="CSO1071" s="216"/>
      <c r="CSP1071" s="216"/>
      <c r="CSQ1071" s="216"/>
      <c r="CSR1071" s="216"/>
      <c r="CSS1071" s="216"/>
      <c r="CST1071" s="216"/>
      <c r="CSU1071" s="216"/>
      <c r="CSV1071" s="216"/>
      <c r="CSW1071" s="216"/>
      <c r="CSX1071" s="216"/>
      <c r="CSY1071" s="216"/>
      <c r="CSZ1071" s="216"/>
      <c r="CTA1071" s="216"/>
      <c r="CTB1071" s="216"/>
      <c r="CTC1071" s="216"/>
      <c r="CTD1071" s="216"/>
      <c r="CTE1071" s="216"/>
      <c r="CTF1071" s="216"/>
      <c r="CTG1071" s="216"/>
      <c r="CTH1071" s="216"/>
      <c r="CTI1071" s="216"/>
      <c r="CTJ1071" s="216"/>
      <c r="CTK1071" s="216"/>
      <c r="CTL1071" s="216"/>
      <c r="CTM1071" s="216"/>
      <c r="CTN1071" s="216"/>
      <c r="CTO1071" s="216"/>
      <c r="CTP1071" s="216"/>
      <c r="CTQ1071" s="216"/>
      <c r="CTR1071" s="216"/>
      <c r="CTS1071" s="216"/>
      <c r="CTT1071" s="216"/>
      <c r="CTU1071" s="216"/>
      <c r="CTV1071" s="216"/>
      <c r="CTW1071" s="216"/>
      <c r="CTX1071" s="216"/>
      <c r="CTY1071" s="216"/>
      <c r="CTZ1071" s="216"/>
      <c r="CUA1071" s="216"/>
      <c r="CUB1071" s="216"/>
      <c r="CUC1071" s="216"/>
      <c r="CUD1071" s="216"/>
      <c r="CUE1071" s="216"/>
      <c r="CUF1071" s="216"/>
      <c r="CUG1071" s="216"/>
      <c r="CUH1071" s="216"/>
      <c r="CUI1071" s="216"/>
      <c r="CUJ1071" s="216"/>
      <c r="CUK1071" s="216"/>
      <c r="CUL1071" s="216"/>
      <c r="CUM1071" s="216"/>
      <c r="CUN1071" s="216"/>
      <c r="CUO1071" s="216"/>
      <c r="CUP1071" s="216"/>
      <c r="CUQ1071" s="216"/>
      <c r="CUR1071" s="216"/>
      <c r="CUS1071" s="216"/>
      <c r="CUT1071" s="216"/>
      <c r="CUU1071" s="216"/>
      <c r="CUV1071" s="216"/>
      <c r="CUW1071" s="216"/>
      <c r="CUX1071" s="216"/>
      <c r="CUY1071" s="216"/>
      <c r="CUZ1071" s="216"/>
      <c r="CVA1071" s="216"/>
      <c r="CVB1071" s="216"/>
      <c r="CVC1071" s="216"/>
      <c r="CVD1071" s="216"/>
      <c r="CVE1071" s="216"/>
      <c r="CVF1071" s="216"/>
      <c r="CVG1071" s="216"/>
      <c r="CVH1071" s="216"/>
      <c r="CVI1071" s="216"/>
      <c r="CVJ1071" s="216"/>
      <c r="CVK1071" s="216"/>
      <c r="CVL1071" s="216"/>
      <c r="CVM1071" s="216"/>
      <c r="CVN1071" s="216"/>
      <c r="CVO1071" s="216"/>
      <c r="CVP1071" s="216"/>
      <c r="CVQ1071" s="216"/>
      <c r="CVR1071" s="216"/>
      <c r="CVS1071" s="216"/>
      <c r="CVT1071" s="216"/>
      <c r="CVU1071" s="216"/>
      <c r="CVV1071" s="216"/>
      <c r="CVW1071" s="216"/>
      <c r="CVX1071" s="216"/>
      <c r="CVY1071" s="216"/>
      <c r="CVZ1071" s="216"/>
      <c r="CWA1071" s="216"/>
      <c r="CWB1071" s="216"/>
      <c r="CWC1071" s="216"/>
      <c r="CWD1071" s="216"/>
      <c r="CWE1071" s="216"/>
      <c r="CWF1071" s="216"/>
      <c r="CWG1071" s="216"/>
      <c r="CWH1071" s="216"/>
      <c r="CWI1071" s="216"/>
      <c r="CWJ1071" s="216"/>
      <c r="CWK1071" s="216"/>
      <c r="CWL1071" s="216"/>
      <c r="CWM1071" s="216"/>
      <c r="CWN1071" s="216"/>
      <c r="CWO1071" s="216"/>
      <c r="CWP1071" s="216"/>
      <c r="CWQ1071" s="216"/>
      <c r="CWR1071" s="216"/>
      <c r="CWS1071" s="216"/>
      <c r="CWT1071" s="216"/>
      <c r="CWU1071" s="216"/>
      <c r="CWV1071" s="216"/>
      <c r="CWW1071" s="216"/>
      <c r="CWX1071" s="216"/>
      <c r="CWY1071" s="216"/>
      <c r="CWZ1071" s="216"/>
      <c r="CXA1071" s="216"/>
      <c r="CXB1071" s="216"/>
      <c r="CXC1071" s="216"/>
      <c r="CXD1071" s="216"/>
      <c r="CXE1071" s="216"/>
      <c r="CXF1071" s="216"/>
      <c r="CXG1071" s="216"/>
      <c r="CXH1071" s="216"/>
      <c r="CXI1071" s="216"/>
      <c r="CXJ1071" s="216"/>
      <c r="CXK1071" s="216"/>
      <c r="CXL1071" s="216"/>
      <c r="CXM1071" s="216"/>
      <c r="CXN1071" s="216"/>
      <c r="CXO1071" s="216"/>
      <c r="CXP1071" s="216"/>
      <c r="CXQ1071" s="216"/>
      <c r="CXR1071" s="216"/>
      <c r="CXS1071" s="216"/>
      <c r="CXT1071" s="216"/>
      <c r="CXU1071" s="216"/>
      <c r="CXV1071" s="216"/>
      <c r="CXW1071" s="216"/>
      <c r="CXX1071" s="216"/>
      <c r="CXY1071" s="216"/>
      <c r="CXZ1071" s="216"/>
      <c r="CYA1071" s="216"/>
      <c r="CYB1071" s="216"/>
      <c r="CYC1071" s="216"/>
      <c r="CYD1071" s="216"/>
      <c r="CYE1071" s="216"/>
      <c r="CYF1071" s="216"/>
      <c r="CYG1071" s="216"/>
      <c r="CYH1071" s="216"/>
      <c r="CYI1071" s="216"/>
      <c r="CYJ1071" s="216"/>
      <c r="CYK1071" s="216"/>
      <c r="CYL1071" s="216"/>
      <c r="CYM1071" s="216"/>
      <c r="CYN1071" s="216"/>
      <c r="CYO1071" s="216"/>
      <c r="CYP1071" s="216"/>
      <c r="CYQ1071" s="216"/>
      <c r="CYR1071" s="216"/>
      <c r="CYS1071" s="216"/>
      <c r="CYT1071" s="216"/>
      <c r="CYU1071" s="216"/>
      <c r="CYV1071" s="216"/>
      <c r="CYW1071" s="216"/>
      <c r="CYX1071" s="216"/>
      <c r="CYY1071" s="216"/>
      <c r="CYZ1071" s="216"/>
      <c r="CZA1071" s="216"/>
      <c r="CZB1071" s="216"/>
      <c r="CZC1071" s="216"/>
      <c r="CZD1071" s="216"/>
      <c r="CZE1071" s="216"/>
      <c r="CZF1071" s="216"/>
      <c r="CZG1071" s="216"/>
      <c r="CZH1071" s="216"/>
      <c r="CZI1071" s="216"/>
      <c r="CZJ1071" s="216"/>
      <c r="CZK1071" s="216"/>
      <c r="CZL1071" s="216"/>
      <c r="CZM1071" s="216"/>
      <c r="CZN1071" s="216"/>
      <c r="CZO1071" s="216"/>
      <c r="CZP1071" s="216"/>
      <c r="CZQ1071" s="216"/>
      <c r="CZR1071" s="216"/>
      <c r="CZS1071" s="216"/>
      <c r="CZT1071" s="216"/>
      <c r="CZU1071" s="216"/>
      <c r="CZV1071" s="216"/>
      <c r="CZW1071" s="216"/>
      <c r="CZX1071" s="216"/>
      <c r="CZY1071" s="216"/>
      <c r="CZZ1071" s="216"/>
      <c r="DAA1071" s="216"/>
      <c r="DAB1071" s="216"/>
      <c r="DAC1071" s="216"/>
      <c r="DAD1071" s="216"/>
      <c r="DAE1071" s="216"/>
      <c r="DAF1071" s="216"/>
      <c r="DAG1071" s="216"/>
      <c r="DAH1071" s="216"/>
      <c r="DAI1071" s="216"/>
      <c r="DAJ1071" s="216"/>
      <c r="DAK1071" s="216"/>
      <c r="DAL1071" s="216"/>
      <c r="DAM1071" s="216"/>
      <c r="DAN1071" s="216"/>
      <c r="DAO1071" s="216"/>
      <c r="DAP1071" s="216"/>
      <c r="DAQ1071" s="216"/>
      <c r="DAR1071" s="216"/>
      <c r="DAS1071" s="216"/>
      <c r="DAT1071" s="216"/>
      <c r="DAU1071" s="216"/>
      <c r="DAV1071" s="216"/>
      <c r="DAW1071" s="216"/>
      <c r="DAX1071" s="216"/>
      <c r="DAY1071" s="216"/>
      <c r="DAZ1071" s="216"/>
      <c r="DBA1071" s="216"/>
      <c r="DBB1071" s="216"/>
      <c r="DBC1071" s="216"/>
      <c r="DBD1071" s="216"/>
      <c r="DBE1071" s="216"/>
      <c r="DBF1071" s="216"/>
      <c r="DBG1071" s="216"/>
      <c r="DBH1071" s="216"/>
      <c r="DBI1071" s="216"/>
      <c r="DBJ1071" s="216"/>
      <c r="DBK1071" s="216"/>
      <c r="DBL1071" s="216"/>
      <c r="DBM1071" s="216"/>
      <c r="DBN1071" s="216"/>
      <c r="DBO1071" s="216"/>
      <c r="DBP1071" s="216"/>
      <c r="DBQ1071" s="216"/>
      <c r="DBR1071" s="216"/>
      <c r="DBS1071" s="216"/>
      <c r="DBT1071" s="216"/>
      <c r="DBU1071" s="216"/>
      <c r="DBV1071" s="216"/>
      <c r="DBW1071" s="216"/>
      <c r="DBX1071" s="216"/>
      <c r="DBY1071" s="216"/>
      <c r="DBZ1071" s="216"/>
      <c r="DCA1071" s="216"/>
      <c r="DCB1071" s="216"/>
      <c r="DCC1071" s="216"/>
      <c r="DCD1071" s="216"/>
      <c r="DCE1071" s="216"/>
      <c r="DCF1071" s="216"/>
      <c r="DCG1071" s="216"/>
      <c r="DCH1071" s="216"/>
      <c r="DCI1071" s="216"/>
      <c r="DCJ1071" s="216"/>
      <c r="DCK1071" s="216"/>
      <c r="DCL1071" s="216"/>
      <c r="DCM1071" s="216"/>
      <c r="DCN1071" s="216"/>
      <c r="DCO1071" s="216"/>
      <c r="DCP1071" s="216"/>
      <c r="DCQ1071" s="216"/>
      <c r="DCR1071" s="216"/>
      <c r="DCS1071" s="216"/>
      <c r="DCT1071" s="216"/>
      <c r="DCU1071" s="216"/>
      <c r="DCV1071" s="216"/>
      <c r="DCW1071" s="216"/>
      <c r="DCX1071" s="216"/>
      <c r="DCY1071" s="216"/>
      <c r="DCZ1071" s="216"/>
      <c r="DDA1071" s="216"/>
      <c r="DDB1071" s="216"/>
      <c r="DDC1071" s="216"/>
      <c r="DDD1071" s="216"/>
      <c r="DDE1071" s="216"/>
      <c r="DDF1071" s="216"/>
      <c r="DDG1071" s="216"/>
      <c r="DDH1071" s="216"/>
      <c r="DDI1071" s="216"/>
      <c r="DDJ1071" s="216"/>
      <c r="DDK1071" s="216"/>
      <c r="DDL1071" s="216"/>
      <c r="DDM1071" s="216"/>
      <c r="DDN1071" s="216"/>
      <c r="DDO1071" s="216"/>
      <c r="DDP1071" s="216"/>
      <c r="DDQ1071" s="216"/>
      <c r="DDR1071" s="216"/>
      <c r="DDS1071" s="216"/>
      <c r="DDT1071" s="216"/>
      <c r="DDU1071" s="216"/>
      <c r="DDV1071" s="216"/>
      <c r="DDW1071" s="216"/>
      <c r="DDX1071" s="216"/>
      <c r="DDY1071" s="216"/>
      <c r="DDZ1071" s="216"/>
      <c r="DEA1071" s="216"/>
      <c r="DEB1071" s="216"/>
      <c r="DEC1071" s="216"/>
      <c r="DED1071" s="216"/>
      <c r="DEE1071" s="216"/>
      <c r="DEF1071" s="216"/>
      <c r="DEG1071" s="216"/>
      <c r="DEH1071" s="216"/>
      <c r="DEI1071" s="216"/>
      <c r="DEJ1071" s="216"/>
      <c r="DEK1071" s="216"/>
      <c r="DEL1071" s="216"/>
      <c r="DEM1071" s="216"/>
      <c r="DEN1071" s="216"/>
      <c r="DEO1071" s="216"/>
      <c r="DEP1071" s="216"/>
      <c r="DEQ1071" s="216"/>
      <c r="DER1071" s="216"/>
      <c r="DES1071" s="216"/>
      <c r="DET1071" s="216"/>
      <c r="DEU1071" s="216"/>
      <c r="DEV1071" s="216"/>
      <c r="DEW1071" s="216"/>
      <c r="DEX1071" s="216"/>
      <c r="DEY1071" s="216"/>
      <c r="DEZ1071" s="216"/>
      <c r="DFA1071" s="216"/>
      <c r="DFB1071" s="216"/>
      <c r="DFC1071" s="216"/>
      <c r="DFD1071" s="216"/>
      <c r="DFE1071" s="216"/>
      <c r="DFF1071" s="216"/>
      <c r="DFG1071" s="216"/>
      <c r="DFH1071" s="216"/>
      <c r="DFI1071" s="216"/>
      <c r="DFJ1071" s="216"/>
      <c r="DFK1071" s="216"/>
      <c r="DFL1071" s="216"/>
      <c r="DFM1071" s="216"/>
      <c r="DFN1071" s="216"/>
      <c r="DFO1071" s="216"/>
      <c r="DFP1071" s="216"/>
      <c r="DFQ1071" s="216"/>
      <c r="DFR1071" s="216"/>
      <c r="DFS1071" s="216"/>
      <c r="DFT1071" s="216"/>
      <c r="DFU1071" s="216"/>
      <c r="DFV1071" s="216"/>
      <c r="DFW1071" s="216"/>
      <c r="DFX1071" s="216"/>
      <c r="DFY1071" s="216"/>
      <c r="DFZ1071" s="216"/>
      <c r="DGA1071" s="216"/>
      <c r="DGB1071" s="216"/>
      <c r="DGC1071" s="216"/>
      <c r="DGD1071" s="216"/>
      <c r="DGE1071" s="216"/>
      <c r="DGF1071" s="216"/>
      <c r="DGG1071" s="216"/>
      <c r="DGH1071" s="216"/>
      <c r="DGI1071" s="216"/>
      <c r="DGJ1071" s="216"/>
      <c r="DGK1071" s="216"/>
      <c r="DGL1071" s="216"/>
      <c r="DGM1071" s="216"/>
      <c r="DGN1071" s="216"/>
      <c r="DGO1071" s="216"/>
      <c r="DGP1071" s="216"/>
      <c r="DGQ1071" s="216"/>
      <c r="DGR1071" s="216"/>
      <c r="DGS1071" s="216"/>
      <c r="DGT1071" s="216"/>
      <c r="DGU1071" s="216"/>
      <c r="DGV1071" s="216"/>
      <c r="DGW1071" s="216"/>
      <c r="DGX1071" s="216"/>
      <c r="DGY1071" s="216"/>
      <c r="DGZ1071" s="216"/>
      <c r="DHA1071" s="216"/>
      <c r="DHB1071" s="216"/>
      <c r="DHC1071" s="216"/>
      <c r="DHD1071" s="216"/>
      <c r="DHE1071" s="216"/>
      <c r="DHF1071" s="216"/>
      <c r="DHG1071" s="216"/>
      <c r="DHH1071" s="216"/>
      <c r="DHI1071" s="216"/>
      <c r="DHJ1071" s="216"/>
      <c r="DHK1071" s="216"/>
      <c r="DHL1071" s="216"/>
      <c r="DHM1071" s="216"/>
      <c r="DHN1071" s="216"/>
      <c r="DHO1071" s="216"/>
      <c r="DHP1071" s="216"/>
      <c r="DHQ1071" s="216"/>
      <c r="DHR1071" s="216"/>
      <c r="DHS1071" s="216"/>
      <c r="DHT1071" s="216"/>
      <c r="DHU1071" s="216"/>
      <c r="DHV1071" s="216"/>
      <c r="DHW1071" s="216"/>
      <c r="DHX1071" s="216"/>
      <c r="DHY1071" s="216"/>
      <c r="DHZ1071" s="216"/>
      <c r="DIA1071" s="216"/>
      <c r="DIB1071" s="216"/>
      <c r="DIC1071" s="216"/>
      <c r="DID1071" s="216"/>
      <c r="DIE1071" s="216"/>
      <c r="DIF1071" s="216"/>
      <c r="DIG1071" s="216"/>
      <c r="DIH1071" s="216"/>
      <c r="DII1071" s="216"/>
      <c r="DIJ1071" s="216"/>
      <c r="DIK1071" s="216"/>
      <c r="DIL1071" s="216"/>
      <c r="DIM1071" s="216"/>
      <c r="DIN1071" s="216"/>
      <c r="DIO1071" s="216"/>
      <c r="DIP1071" s="216"/>
      <c r="DIQ1071" s="216"/>
      <c r="DIR1071" s="216"/>
      <c r="DIS1071" s="216"/>
      <c r="DIT1071" s="216"/>
      <c r="DIU1071" s="216"/>
      <c r="DIV1071" s="216"/>
      <c r="DIW1071" s="216"/>
      <c r="DIX1071" s="216"/>
      <c r="DIY1071" s="216"/>
      <c r="DIZ1071" s="216"/>
      <c r="DJA1071" s="216"/>
      <c r="DJB1071" s="216"/>
      <c r="DJC1071" s="216"/>
      <c r="DJD1071" s="216"/>
      <c r="DJE1071" s="216"/>
      <c r="DJF1071" s="216"/>
      <c r="DJG1071" s="216"/>
      <c r="DJH1071" s="216"/>
      <c r="DJI1071" s="216"/>
      <c r="DJJ1071" s="216"/>
      <c r="DJK1071" s="216"/>
      <c r="DJL1071" s="216"/>
      <c r="DJM1071" s="216"/>
      <c r="DJN1071" s="216"/>
      <c r="DJO1071" s="216"/>
      <c r="DJP1071" s="216"/>
      <c r="DJQ1071" s="216"/>
      <c r="DJR1071" s="216"/>
      <c r="DJS1071" s="216"/>
      <c r="DJT1071" s="216"/>
      <c r="DJU1071" s="216"/>
      <c r="DJV1071" s="216"/>
      <c r="DJW1071" s="216"/>
      <c r="DJX1071" s="216"/>
      <c r="DJY1071" s="216"/>
      <c r="DJZ1071" s="216"/>
      <c r="DKA1071" s="216"/>
      <c r="DKB1071" s="216"/>
      <c r="DKC1071" s="216"/>
      <c r="DKD1071" s="216"/>
      <c r="DKE1071" s="216"/>
      <c r="DKF1071" s="216"/>
      <c r="DKG1071" s="216"/>
      <c r="DKH1071" s="216"/>
      <c r="DKI1071" s="216"/>
      <c r="DKJ1071" s="216"/>
      <c r="DKK1071" s="216"/>
      <c r="DKL1071" s="216"/>
      <c r="DKM1071" s="216"/>
      <c r="DKN1071" s="216"/>
      <c r="DKO1071" s="216"/>
      <c r="DKP1071" s="216"/>
      <c r="DKQ1071" s="216"/>
      <c r="DKR1071" s="216"/>
      <c r="DKS1071" s="216"/>
      <c r="DKT1071" s="216"/>
      <c r="DKU1071" s="216"/>
      <c r="DKV1071" s="216"/>
      <c r="DKW1071" s="216"/>
      <c r="DKX1071" s="216"/>
      <c r="DKY1071" s="216"/>
      <c r="DKZ1071" s="216"/>
      <c r="DLA1071" s="216"/>
      <c r="DLB1071" s="216"/>
      <c r="DLC1071" s="216"/>
      <c r="DLD1071" s="216"/>
      <c r="DLE1071" s="216"/>
      <c r="DLF1071" s="216"/>
      <c r="DLG1071" s="216"/>
      <c r="DLH1071" s="216"/>
      <c r="DLI1071" s="216"/>
      <c r="DLJ1071" s="216"/>
      <c r="DLK1071" s="216"/>
      <c r="DLL1071" s="216"/>
      <c r="DLM1071" s="216"/>
      <c r="DLN1071" s="216"/>
      <c r="DLO1071" s="216"/>
      <c r="DLP1071" s="216"/>
      <c r="DLQ1071" s="216"/>
      <c r="DLR1071" s="216"/>
      <c r="DLS1071" s="216"/>
      <c r="DLT1071" s="216"/>
      <c r="DLU1071" s="216"/>
      <c r="DLV1071" s="216"/>
      <c r="DLW1071" s="216"/>
      <c r="DLX1071" s="216"/>
      <c r="DLY1071" s="216"/>
      <c r="DLZ1071" s="216"/>
      <c r="DMA1071" s="216"/>
      <c r="DMB1071" s="216"/>
      <c r="DMC1071" s="216"/>
      <c r="DMD1071" s="216"/>
      <c r="DME1071" s="216"/>
      <c r="DMF1071" s="216"/>
      <c r="DMG1071" s="216"/>
      <c r="DMH1071" s="216"/>
      <c r="DMI1071" s="216"/>
      <c r="DMJ1071" s="216"/>
      <c r="DMK1071" s="216"/>
      <c r="DML1071" s="216"/>
      <c r="DMM1071" s="216"/>
      <c r="DMN1071" s="216"/>
      <c r="DMO1071" s="216"/>
      <c r="DMP1071" s="216"/>
      <c r="DMQ1071" s="216"/>
      <c r="DMR1071" s="216"/>
      <c r="DMS1071" s="216"/>
      <c r="DMT1071" s="216"/>
      <c r="DMU1071" s="216"/>
      <c r="DMV1071" s="216"/>
      <c r="DMW1071" s="216"/>
      <c r="DMX1071" s="216"/>
      <c r="DMY1071" s="216"/>
      <c r="DMZ1071" s="216"/>
      <c r="DNA1071" s="216"/>
      <c r="DNB1071" s="216"/>
      <c r="DNC1071" s="216"/>
      <c r="DND1071" s="216"/>
      <c r="DNE1071" s="216"/>
      <c r="DNF1071" s="216"/>
      <c r="DNG1071" s="216"/>
      <c r="DNH1071" s="216"/>
      <c r="DNI1071" s="216"/>
      <c r="DNJ1071" s="216"/>
      <c r="DNK1071" s="216"/>
      <c r="DNL1071" s="216"/>
      <c r="DNM1071" s="216"/>
      <c r="DNN1071" s="216"/>
      <c r="DNO1071" s="216"/>
      <c r="DNP1071" s="216"/>
      <c r="DNQ1071" s="216"/>
      <c r="DNR1071" s="216"/>
      <c r="DNS1071" s="216"/>
      <c r="DNT1071" s="216"/>
      <c r="DNU1071" s="216"/>
      <c r="DNV1071" s="216"/>
      <c r="DNW1071" s="216"/>
      <c r="DNX1071" s="216"/>
      <c r="DNY1071" s="216"/>
      <c r="DNZ1071" s="216"/>
      <c r="DOA1071" s="216"/>
      <c r="DOB1071" s="216"/>
      <c r="DOC1071" s="216"/>
      <c r="DOD1071" s="216"/>
      <c r="DOE1071" s="216"/>
      <c r="DOF1071" s="216"/>
      <c r="DOG1071" s="216"/>
      <c r="DOH1071" s="216"/>
      <c r="DOI1071" s="216"/>
      <c r="DOJ1071" s="216"/>
      <c r="DOK1071" s="216"/>
      <c r="DOL1071" s="216"/>
      <c r="DOM1071" s="216"/>
      <c r="DON1071" s="216"/>
      <c r="DOO1071" s="216"/>
      <c r="DOP1071" s="216"/>
      <c r="DOQ1071" s="216"/>
      <c r="DOR1071" s="216"/>
      <c r="DOS1071" s="216"/>
      <c r="DOT1071" s="216"/>
      <c r="DOU1071" s="216"/>
      <c r="DOV1071" s="216"/>
      <c r="DOW1071" s="216"/>
      <c r="DOX1071" s="216"/>
      <c r="DOY1071" s="216"/>
      <c r="DOZ1071" s="216"/>
      <c r="DPA1071" s="216"/>
      <c r="DPB1071" s="216"/>
      <c r="DPC1071" s="216"/>
      <c r="DPD1071" s="216"/>
      <c r="DPE1071" s="216"/>
      <c r="DPF1071" s="216"/>
      <c r="DPG1071" s="216"/>
      <c r="DPH1071" s="216"/>
      <c r="DPI1071" s="216"/>
      <c r="DPJ1071" s="216"/>
      <c r="DPK1071" s="216"/>
      <c r="DPL1071" s="216"/>
      <c r="DPM1071" s="216"/>
      <c r="DPN1071" s="216"/>
      <c r="DPO1071" s="216"/>
      <c r="DPP1071" s="216"/>
      <c r="DPQ1071" s="216"/>
      <c r="DPR1071" s="216"/>
      <c r="DPS1071" s="216"/>
      <c r="DPT1071" s="216"/>
      <c r="DPU1071" s="216"/>
      <c r="DPV1071" s="216"/>
      <c r="DPW1071" s="216"/>
      <c r="DPX1071" s="216"/>
      <c r="DPY1071" s="216"/>
      <c r="DPZ1071" s="216"/>
      <c r="DQA1071" s="216"/>
      <c r="DQB1071" s="216"/>
      <c r="DQC1071" s="216"/>
      <c r="DQD1071" s="216"/>
      <c r="DQE1071" s="216"/>
      <c r="DQF1071" s="216"/>
      <c r="DQG1071" s="216"/>
      <c r="DQH1071" s="216"/>
      <c r="DQI1071" s="216"/>
      <c r="DQJ1071" s="216"/>
      <c r="DQK1071" s="216"/>
      <c r="DQL1071" s="216"/>
      <c r="DQM1071" s="216"/>
      <c r="DQN1071" s="216"/>
      <c r="DQO1071" s="216"/>
      <c r="DQP1071" s="216"/>
      <c r="DQQ1071" s="216"/>
      <c r="DQR1071" s="216"/>
      <c r="DQS1071" s="216"/>
      <c r="DQT1071" s="216"/>
      <c r="DQU1071" s="216"/>
      <c r="DQV1071" s="216"/>
      <c r="DQW1071" s="216"/>
      <c r="DQX1071" s="216"/>
      <c r="DQY1071" s="216"/>
      <c r="DQZ1071" s="216"/>
      <c r="DRA1071" s="216"/>
      <c r="DRB1071" s="216"/>
      <c r="DRC1071" s="216"/>
      <c r="DRD1071" s="216"/>
      <c r="DRE1071" s="216"/>
      <c r="DRF1071" s="216"/>
      <c r="DRG1071" s="216"/>
      <c r="DRH1071" s="216"/>
      <c r="DRI1071" s="216"/>
      <c r="DRJ1071" s="216"/>
      <c r="DRK1071" s="216"/>
      <c r="DRL1071" s="216"/>
      <c r="DRM1071" s="216"/>
      <c r="DRN1071" s="216"/>
      <c r="DRO1071" s="216"/>
      <c r="DRP1071" s="216"/>
      <c r="DRQ1071" s="216"/>
      <c r="DRR1071" s="216"/>
      <c r="DRS1071" s="216"/>
      <c r="DRT1071" s="216"/>
      <c r="DRU1071" s="216"/>
      <c r="DRV1071" s="216"/>
      <c r="DRW1071" s="216"/>
      <c r="DRX1071" s="216"/>
      <c r="DRY1071" s="216"/>
      <c r="DRZ1071" s="216"/>
      <c r="DSA1071" s="216"/>
      <c r="DSB1071" s="216"/>
      <c r="DSC1071" s="216"/>
      <c r="DSD1071" s="216"/>
      <c r="DSE1071" s="216"/>
      <c r="DSF1071" s="216"/>
      <c r="DSG1071" s="216"/>
      <c r="DSH1071" s="216"/>
      <c r="DSI1071" s="216"/>
      <c r="DSJ1071" s="216"/>
      <c r="DSK1071" s="216"/>
      <c r="DSL1071" s="216"/>
      <c r="DSM1071" s="216"/>
      <c r="DSN1071" s="216"/>
      <c r="DSO1071" s="216"/>
      <c r="DSP1071" s="216"/>
      <c r="DSQ1071" s="216"/>
      <c r="DSR1071" s="216"/>
      <c r="DSS1071" s="216"/>
      <c r="DST1071" s="216"/>
      <c r="DSU1071" s="216"/>
      <c r="DSV1071" s="216"/>
      <c r="DSW1071" s="216"/>
      <c r="DSX1071" s="216"/>
      <c r="DSY1071" s="216"/>
      <c r="DSZ1071" s="216"/>
      <c r="DTA1071" s="216"/>
      <c r="DTB1071" s="216"/>
      <c r="DTC1071" s="216"/>
      <c r="DTD1071" s="216"/>
      <c r="DTE1071" s="216"/>
      <c r="DTF1071" s="216"/>
      <c r="DTG1071" s="216"/>
      <c r="DTH1071" s="216"/>
      <c r="DTI1071" s="216"/>
      <c r="DTJ1071" s="216"/>
      <c r="DTK1071" s="216"/>
      <c r="DTL1071" s="216"/>
      <c r="DTM1071" s="216"/>
      <c r="DTN1071" s="216"/>
      <c r="DTO1071" s="216"/>
      <c r="DTP1071" s="216"/>
      <c r="DTQ1071" s="216"/>
      <c r="DTR1071" s="216"/>
      <c r="DTS1071" s="216"/>
      <c r="DTT1071" s="216"/>
      <c r="DTU1071" s="216"/>
      <c r="DTV1071" s="216"/>
      <c r="DTW1071" s="216"/>
      <c r="DTX1071" s="216"/>
      <c r="DTY1071" s="216"/>
      <c r="DTZ1071" s="216"/>
      <c r="DUA1071" s="216"/>
      <c r="DUB1071" s="216"/>
      <c r="DUC1071" s="216"/>
      <c r="DUD1071" s="216"/>
      <c r="DUE1071" s="216"/>
      <c r="DUF1071" s="216"/>
      <c r="DUG1071" s="216"/>
      <c r="DUH1071" s="216"/>
      <c r="DUI1071" s="216"/>
      <c r="DUJ1071" s="216"/>
      <c r="DUK1071" s="216"/>
      <c r="DUL1071" s="216"/>
      <c r="DUM1071" s="216"/>
      <c r="DUN1071" s="216"/>
      <c r="DUO1071" s="216"/>
      <c r="DUP1071" s="216"/>
      <c r="DUQ1071" s="216"/>
      <c r="DUR1071" s="216"/>
      <c r="DUS1071" s="216"/>
      <c r="DUT1071" s="216"/>
      <c r="DUU1071" s="216"/>
      <c r="DUV1071" s="216"/>
      <c r="DUW1071" s="216"/>
      <c r="DUX1071" s="216"/>
      <c r="DUY1071" s="216"/>
      <c r="DUZ1071" s="216"/>
      <c r="DVA1071" s="216"/>
      <c r="DVB1071" s="216"/>
      <c r="DVC1071" s="216"/>
      <c r="DVD1071" s="216"/>
      <c r="DVE1071" s="216"/>
      <c r="DVF1071" s="216"/>
      <c r="DVG1071" s="216"/>
      <c r="DVH1071" s="216"/>
      <c r="DVI1071" s="216"/>
      <c r="DVJ1071" s="216"/>
      <c r="DVK1071" s="216"/>
      <c r="DVL1071" s="216"/>
      <c r="DVM1071" s="216"/>
      <c r="DVN1071" s="216"/>
      <c r="DVO1071" s="216"/>
      <c r="DVP1071" s="216"/>
      <c r="DVQ1071" s="216"/>
      <c r="DVR1071" s="216"/>
      <c r="DVS1071" s="216"/>
      <c r="DVT1071" s="216"/>
      <c r="DVU1071" s="216"/>
      <c r="DVV1071" s="216"/>
      <c r="DVW1071" s="216"/>
      <c r="DVX1071" s="216"/>
      <c r="DVY1071" s="216"/>
      <c r="DVZ1071" s="216"/>
      <c r="DWA1071" s="216"/>
      <c r="DWB1071" s="216"/>
      <c r="DWC1071" s="216"/>
      <c r="DWD1071" s="216"/>
      <c r="DWE1071" s="216"/>
      <c r="DWF1071" s="216"/>
      <c r="DWG1071" s="216"/>
      <c r="DWH1071" s="216"/>
      <c r="DWI1071" s="216"/>
      <c r="DWJ1071" s="216"/>
      <c r="DWK1071" s="216"/>
      <c r="DWL1071" s="216"/>
      <c r="DWM1071" s="216"/>
      <c r="DWN1071" s="216"/>
      <c r="DWO1071" s="216"/>
      <c r="DWP1071" s="216"/>
      <c r="DWQ1071" s="216"/>
      <c r="DWR1071" s="216"/>
      <c r="DWS1071" s="216"/>
      <c r="DWT1071" s="216"/>
      <c r="DWU1071" s="216"/>
      <c r="DWV1071" s="216"/>
      <c r="DWW1071" s="216"/>
      <c r="DWX1071" s="216"/>
      <c r="DWY1071" s="216"/>
      <c r="DWZ1071" s="216"/>
      <c r="DXA1071" s="216"/>
      <c r="DXB1071" s="216"/>
      <c r="DXC1071" s="216"/>
      <c r="DXD1071" s="216"/>
      <c r="DXE1071" s="216"/>
      <c r="DXF1071" s="216"/>
      <c r="DXG1071" s="216"/>
      <c r="DXH1071" s="216"/>
      <c r="DXI1071" s="216"/>
      <c r="DXJ1071" s="216"/>
      <c r="DXK1071" s="216"/>
      <c r="DXL1071" s="216"/>
      <c r="DXM1071" s="216"/>
      <c r="DXN1071" s="216"/>
      <c r="DXO1071" s="216"/>
      <c r="DXP1071" s="216"/>
      <c r="DXQ1071" s="216"/>
      <c r="DXR1071" s="216"/>
      <c r="DXS1071" s="216"/>
      <c r="DXT1071" s="216"/>
      <c r="DXU1071" s="216"/>
      <c r="DXV1071" s="216"/>
      <c r="DXW1071" s="216"/>
      <c r="DXX1071" s="216"/>
      <c r="DXY1071" s="216"/>
      <c r="DXZ1071" s="216"/>
      <c r="DYA1071" s="216"/>
      <c r="DYB1071" s="216"/>
      <c r="DYC1071" s="216"/>
      <c r="DYD1071" s="216"/>
      <c r="DYE1071" s="216"/>
      <c r="DYF1071" s="216"/>
      <c r="DYG1071" s="216"/>
      <c r="DYH1071" s="216"/>
      <c r="DYI1071" s="216"/>
      <c r="DYJ1071" s="216"/>
      <c r="DYK1071" s="216"/>
      <c r="DYL1071" s="216"/>
      <c r="DYM1071" s="216"/>
      <c r="DYN1071" s="216"/>
      <c r="DYO1071" s="216"/>
      <c r="DYP1071" s="216"/>
      <c r="DYQ1071" s="216"/>
      <c r="DYR1071" s="216"/>
      <c r="DYS1071" s="216"/>
      <c r="DYT1071" s="216"/>
      <c r="DYU1071" s="216"/>
      <c r="DYV1071" s="216"/>
      <c r="DYW1071" s="216"/>
      <c r="DYX1071" s="216"/>
      <c r="DYY1071" s="216"/>
      <c r="DYZ1071" s="216"/>
      <c r="DZA1071" s="216"/>
      <c r="DZB1071" s="216"/>
      <c r="DZC1071" s="216"/>
      <c r="DZD1071" s="216"/>
      <c r="DZE1071" s="216"/>
      <c r="DZF1071" s="216"/>
      <c r="DZG1071" s="216"/>
      <c r="DZH1071" s="216"/>
      <c r="DZI1071" s="216"/>
      <c r="DZJ1071" s="216"/>
      <c r="DZK1071" s="216"/>
      <c r="DZL1071" s="216"/>
      <c r="DZM1071" s="216"/>
      <c r="DZN1071" s="216"/>
      <c r="DZO1071" s="216"/>
      <c r="DZP1071" s="216"/>
      <c r="DZQ1071" s="216"/>
      <c r="DZR1071" s="216"/>
      <c r="DZS1071" s="216"/>
      <c r="DZT1071" s="216"/>
      <c r="DZU1071" s="216"/>
      <c r="DZV1071" s="216"/>
      <c r="DZW1071" s="216"/>
      <c r="DZX1071" s="216"/>
      <c r="DZY1071" s="216"/>
      <c r="DZZ1071" s="216"/>
      <c r="EAA1071" s="216"/>
      <c r="EAB1071" s="216"/>
      <c r="EAC1071" s="216"/>
      <c r="EAD1071" s="216"/>
      <c r="EAE1071" s="216"/>
      <c r="EAF1071" s="216"/>
      <c r="EAG1071" s="216"/>
      <c r="EAH1071" s="216"/>
      <c r="EAI1071" s="216"/>
      <c r="EAJ1071" s="216"/>
      <c r="EAK1071" s="216"/>
      <c r="EAL1071" s="216"/>
      <c r="EAM1071" s="216"/>
      <c r="EAN1071" s="216"/>
      <c r="EAO1071" s="216"/>
      <c r="EAP1071" s="216"/>
      <c r="EAQ1071" s="216"/>
      <c r="EAR1071" s="216"/>
      <c r="EAS1071" s="216"/>
      <c r="EAT1071" s="216"/>
      <c r="EAU1071" s="216"/>
      <c r="EAV1071" s="216"/>
      <c r="EAW1071" s="216"/>
      <c r="EAX1071" s="216"/>
      <c r="EAY1071" s="216"/>
      <c r="EAZ1071" s="216"/>
      <c r="EBA1071" s="216"/>
      <c r="EBB1071" s="216"/>
      <c r="EBC1071" s="216"/>
      <c r="EBD1071" s="216"/>
      <c r="EBE1071" s="216"/>
      <c r="EBF1071" s="216"/>
      <c r="EBG1071" s="216"/>
      <c r="EBH1071" s="216"/>
      <c r="EBI1071" s="216"/>
      <c r="EBJ1071" s="216"/>
      <c r="EBK1071" s="216"/>
      <c r="EBL1071" s="216"/>
      <c r="EBM1071" s="216"/>
      <c r="EBN1071" s="216"/>
      <c r="EBO1071" s="216"/>
      <c r="EBP1071" s="216"/>
      <c r="EBQ1071" s="216"/>
      <c r="EBR1071" s="216"/>
      <c r="EBS1071" s="216"/>
      <c r="EBT1071" s="216"/>
      <c r="EBU1071" s="216"/>
      <c r="EBV1071" s="216"/>
      <c r="EBW1071" s="216"/>
      <c r="EBX1071" s="216"/>
      <c r="EBY1071" s="216"/>
      <c r="EBZ1071" s="216"/>
      <c r="ECA1071" s="216"/>
      <c r="ECB1071" s="216"/>
      <c r="ECC1071" s="216"/>
      <c r="ECD1071" s="216"/>
      <c r="ECE1071" s="216"/>
      <c r="ECF1071" s="216"/>
      <c r="ECG1071" s="216"/>
      <c r="ECH1071" s="216"/>
      <c r="ECI1071" s="216"/>
      <c r="ECJ1071" s="216"/>
      <c r="ECK1071" s="216"/>
      <c r="ECL1071" s="216"/>
      <c r="ECM1071" s="216"/>
      <c r="ECN1071" s="216"/>
      <c r="ECO1071" s="216"/>
      <c r="ECP1071" s="216"/>
      <c r="ECQ1071" s="216"/>
      <c r="ECR1071" s="216"/>
      <c r="ECS1071" s="216"/>
      <c r="ECT1071" s="216"/>
      <c r="ECU1071" s="216"/>
      <c r="ECV1071" s="216"/>
      <c r="ECW1071" s="216"/>
      <c r="ECX1071" s="216"/>
      <c r="ECY1071" s="216"/>
      <c r="ECZ1071" s="216"/>
      <c r="EDA1071" s="216"/>
      <c r="EDB1071" s="216"/>
      <c r="EDC1071" s="216"/>
      <c r="EDD1071" s="216"/>
      <c r="EDE1071" s="216"/>
      <c r="EDF1071" s="216"/>
      <c r="EDG1071" s="216"/>
      <c r="EDH1071" s="216"/>
      <c r="EDI1071" s="216"/>
      <c r="EDJ1071" s="216"/>
      <c r="EDK1071" s="216"/>
      <c r="EDL1071" s="216"/>
      <c r="EDM1071" s="216"/>
      <c r="EDN1071" s="216"/>
      <c r="EDO1071" s="216"/>
      <c r="EDP1071" s="216"/>
      <c r="EDQ1071" s="216"/>
      <c r="EDR1071" s="216"/>
      <c r="EDS1071" s="216"/>
      <c r="EDT1071" s="216"/>
      <c r="EDU1071" s="216"/>
      <c r="EDV1071" s="216"/>
      <c r="EDW1071" s="216"/>
      <c r="EDX1071" s="216"/>
      <c r="EDY1071" s="216"/>
      <c r="EDZ1071" s="216"/>
      <c r="EEA1071" s="216"/>
      <c r="EEB1071" s="216"/>
      <c r="EEC1071" s="216"/>
      <c r="EED1071" s="216"/>
      <c r="EEE1071" s="216"/>
      <c r="EEF1071" s="216"/>
      <c r="EEG1071" s="216"/>
      <c r="EEH1071" s="216"/>
      <c r="EEI1071" s="216"/>
      <c r="EEJ1071" s="216"/>
      <c r="EEK1071" s="216"/>
      <c r="EEL1071" s="216"/>
      <c r="EEM1071" s="216"/>
      <c r="EEN1071" s="216"/>
      <c r="EEO1071" s="216"/>
      <c r="EEP1071" s="216"/>
      <c r="EEQ1071" s="216"/>
      <c r="EER1071" s="216"/>
      <c r="EES1071" s="216"/>
      <c r="EET1071" s="216"/>
      <c r="EEU1071" s="216"/>
      <c r="EEV1071" s="216"/>
      <c r="EEW1071" s="216"/>
      <c r="EEX1071" s="216"/>
      <c r="EEY1071" s="216"/>
      <c r="EEZ1071" s="216"/>
      <c r="EFA1071" s="216"/>
      <c r="EFB1071" s="216"/>
      <c r="EFC1071" s="216"/>
      <c r="EFD1071" s="216"/>
      <c r="EFE1071" s="216"/>
      <c r="EFF1071" s="216"/>
      <c r="EFG1071" s="216"/>
      <c r="EFH1071" s="216"/>
      <c r="EFI1071" s="216"/>
      <c r="EFJ1071" s="216"/>
      <c r="EFK1071" s="216"/>
      <c r="EFL1071" s="216"/>
      <c r="EFM1071" s="216"/>
      <c r="EFN1071" s="216"/>
      <c r="EFO1071" s="216"/>
      <c r="EFP1071" s="216"/>
      <c r="EFQ1071" s="216"/>
      <c r="EFR1071" s="216"/>
      <c r="EFS1071" s="216"/>
      <c r="EFT1071" s="216"/>
      <c r="EFU1071" s="216"/>
      <c r="EFV1071" s="216"/>
      <c r="EFW1071" s="216"/>
      <c r="EFX1071" s="216"/>
      <c r="EFY1071" s="216"/>
      <c r="EFZ1071" s="216"/>
      <c r="EGA1071" s="216"/>
      <c r="EGB1071" s="216"/>
      <c r="EGC1071" s="216"/>
      <c r="EGD1071" s="216"/>
      <c r="EGE1071" s="216"/>
      <c r="EGF1071" s="216"/>
      <c r="EGG1071" s="216"/>
      <c r="EGH1071" s="216"/>
      <c r="EGI1071" s="216"/>
      <c r="EGJ1071" s="216"/>
      <c r="EGK1071" s="216"/>
      <c r="EGL1071" s="216"/>
      <c r="EGM1071" s="216"/>
      <c r="EGN1071" s="216"/>
      <c r="EGO1071" s="216"/>
      <c r="EGP1071" s="216"/>
      <c r="EGQ1071" s="216"/>
      <c r="EGR1071" s="216"/>
      <c r="EGS1071" s="216"/>
      <c r="EGT1071" s="216"/>
      <c r="EGU1071" s="216"/>
      <c r="EGV1071" s="216"/>
      <c r="EGW1071" s="216"/>
      <c r="EGX1071" s="216"/>
      <c r="EGY1071" s="216"/>
      <c r="EGZ1071" s="216"/>
      <c r="EHA1071" s="216"/>
      <c r="EHB1071" s="216"/>
      <c r="EHC1071" s="216"/>
      <c r="EHD1071" s="216"/>
      <c r="EHE1071" s="216"/>
      <c r="EHF1071" s="216"/>
      <c r="EHG1071" s="216"/>
      <c r="EHH1071" s="216"/>
      <c r="EHI1071" s="216"/>
      <c r="EHJ1071" s="216"/>
      <c r="EHK1071" s="216"/>
      <c r="EHL1071" s="216"/>
      <c r="EHM1071" s="216"/>
      <c r="EHN1071" s="216"/>
      <c r="EHO1071" s="216"/>
      <c r="EHP1071" s="216"/>
      <c r="EHQ1071" s="216"/>
      <c r="EHR1071" s="216"/>
      <c r="EHS1071" s="216"/>
      <c r="EHT1071" s="216"/>
      <c r="EHU1071" s="216"/>
      <c r="EHV1071" s="216"/>
      <c r="EHW1071" s="216"/>
      <c r="EHX1071" s="216"/>
      <c r="EHY1071" s="216"/>
      <c r="EHZ1071" s="216"/>
      <c r="EIA1071" s="216"/>
      <c r="EIB1071" s="216"/>
      <c r="EIC1071" s="216"/>
      <c r="EID1071" s="216"/>
      <c r="EIE1071" s="216"/>
      <c r="EIF1071" s="216"/>
      <c r="EIG1071" s="216"/>
      <c r="EIH1071" s="216"/>
      <c r="EII1071" s="216"/>
      <c r="EIJ1071" s="216"/>
      <c r="EIK1071" s="216"/>
      <c r="EIL1071" s="216"/>
      <c r="EIM1071" s="216"/>
      <c r="EIN1071" s="216"/>
      <c r="EIO1071" s="216"/>
      <c r="EIP1071" s="216"/>
      <c r="EIQ1071" s="216"/>
      <c r="EIR1071" s="216"/>
      <c r="EIS1071" s="216"/>
      <c r="EIT1071" s="216"/>
      <c r="EIU1071" s="216"/>
      <c r="EIV1071" s="216"/>
      <c r="EIW1071" s="216"/>
      <c r="EIX1071" s="216"/>
      <c r="EIY1071" s="216"/>
      <c r="EIZ1071" s="216"/>
      <c r="EJA1071" s="216"/>
      <c r="EJB1071" s="216"/>
      <c r="EJC1071" s="216"/>
      <c r="EJD1071" s="216"/>
      <c r="EJE1071" s="216"/>
      <c r="EJF1071" s="216"/>
      <c r="EJG1071" s="216"/>
      <c r="EJH1071" s="216"/>
      <c r="EJI1071" s="216"/>
      <c r="EJJ1071" s="216"/>
      <c r="EJK1071" s="216"/>
      <c r="EJL1071" s="216"/>
      <c r="EJM1071" s="216"/>
      <c r="EJN1071" s="216"/>
      <c r="EJO1071" s="216"/>
      <c r="EJP1071" s="216"/>
      <c r="EJQ1071" s="216"/>
      <c r="EJR1071" s="216"/>
      <c r="EJS1071" s="216"/>
      <c r="EJT1071" s="216"/>
      <c r="EJU1071" s="216"/>
      <c r="EJV1071" s="216"/>
      <c r="EJW1071" s="216"/>
      <c r="EJX1071" s="216"/>
      <c r="EJY1071" s="216"/>
      <c r="EJZ1071" s="216"/>
      <c r="EKA1071" s="216"/>
      <c r="EKB1071" s="216"/>
      <c r="EKC1071" s="216"/>
      <c r="EKD1071" s="216"/>
      <c r="EKE1071" s="216"/>
      <c r="EKF1071" s="216"/>
      <c r="EKG1071" s="216"/>
      <c r="EKH1071" s="216"/>
      <c r="EKI1071" s="216"/>
      <c r="EKJ1071" s="216"/>
      <c r="EKK1071" s="216"/>
      <c r="EKL1071" s="216"/>
      <c r="EKM1071" s="216"/>
      <c r="EKN1071" s="216"/>
      <c r="EKO1071" s="216"/>
      <c r="EKP1071" s="216"/>
      <c r="EKQ1071" s="216"/>
      <c r="EKR1071" s="216"/>
      <c r="EKS1071" s="216"/>
      <c r="EKT1071" s="216"/>
      <c r="EKU1071" s="216"/>
      <c r="EKV1071" s="216"/>
      <c r="EKW1071" s="216"/>
      <c r="EKX1071" s="216"/>
      <c r="EKY1071" s="216"/>
      <c r="EKZ1071" s="216"/>
      <c r="ELA1071" s="216"/>
      <c r="ELB1071" s="216"/>
      <c r="ELC1071" s="216"/>
      <c r="ELD1071" s="216"/>
      <c r="ELE1071" s="216"/>
      <c r="ELF1071" s="216"/>
      <c r="ELG1071" s="216"/>
      <c r="ELH1071" s="216"/>
      <c r="ELI1071" s="216"/>
      <c r="ELJ1071" s="216"/>
      <c r="ELK1071" s="216"/>
      <c r="ELL1071" s="216"/>
      <c r="ELM1071" s="216"/>
      <c r="ELN1071" s="216"/>
      <c r="ELO1071" s="216"/>
      <c r="ELP1071" s="216"/>
      <c r="ELQ1071" s="216"/>
      <c r="ELR1071" s="216"/>
      <c r="ELS1071" s="216"/>
      <c r="ELT1071" s="216"/>
      <c r="ELU1071" s="216"/>
      <c r="ELV1071" s="216"/>
      <c r="ELW1071" s="216"/>
      <c r="ELX1071" s="216"/>
      <c r="ELY1071" s="216"/>
      <c r="ELZ1071" s="216"/>
      <c r="EMA1071" s="216"/>
      <c r="EMB1071" s="216"/>
      <c r="EMC1071" s="216"/>
      <c r="EMD1071" s="216"/>
      <c r="EME1071" s="216"/>
      <c r="EMF1071" s="216"/>
      <c r="EMG1071" s="216"/>
      <c r="EMH1071" s="216"/>
      <c r="EMI1071" s="216"/>
      <c r="EMJ1071" s="216"/>
      <c r="EMK1071" s="216"/>
      <c r="EML1071" s="216"/>
      <c r="EMM1071" s="216"/>
      <c r="EMN1071" s="216"/>
      <c r="EMO1071" s="216"/>
      <c r="EMP1071" s="216"/>
      <c r="EMQ1071" s="216"/>
      <c r="EMR1071" s="216"/>
      <c r="EMS1071" s="216"/>
      <c r="EMT1071" s="216"/>
      <c r="EMU1071" s="216"/>
      <c r="EMV1071" s="216"/>
      <c r="EMW1071" s="216"/>
      <c r="EMX1071" s="216"/>
      <c r="EMY1071" s="216"/>
      <c r="EMZ1071" s="216"/>
      <c r="ENA1071" s="216"/>
      <c r="ENB1071" s="216"/>
      <c r="ENC1071" s="216"/>
      <c r="END1071" s="216"/>
      <c r="ENE1071" s="216"/>
      <c r="ENF1071" s="216"/>
      <c r="ENG1071" s="216"/>
      <c r="ENH1071" s="216"/>
      <c r="ENI1071" s="216"/>
      <c r="ENJ1071" s="216"/>
      <c r="ENK1071" s="216"/>
      <c r="ENL1071" s="216"/>
      <c r="ENM1071" s="216"/>
      <c r="ENN1071" s="216"/>
      <c r="ENO1071" s="216"/>
      <c r="ENP1071" s="216"/>
      <c r="ENQ1071" s="216"/>
      <c r="ENR1071" s="216"/>
      <c r="ENS1071" s="216"/>
      <c r="ENT1071" s="216"/>
      <c r="ENU1071" s="216"/>
      <c r="ENV1071" s="216"/>
      <c r="ENW1071" s="216"/>
      <c r="ENX1071" s="216"/>
      <c r="ENY1071" s="216"/>
      <c r="ENZ1071" s="216"/>
      <c r="EOA1071" s="216"/>
      <c r="EOB1071" s="216"/>
      <c r="EOC1071" s="216"/>
      <c r="EOD1071" s="216"/>
      <c r="EOE1071" s="216"/>
      <c r="EOF1071" s="216"/>
      <c r="EOG1071" s="216"/>
      <c r="EOH1071" s="216"/>
      <c r="EOI1071" s="216"/>
      <c r="EOJ1071" s="216"/>
      <c r="EOK1071" s="216"/>
      <c r="EOL1071" s="216"/>
      <c r="EOM1071" s="216"/>
      <c r="EON1071" s="216"/>
      <c r="EOO1071" s="216"/>
      <c r="EOP1071" s="216"/>
      <c r="EOQ1071" s="216"/>
      <c r="EOR1071" s="216"/>
      <c r="EOS1071" s="216"/>
      <c r="EOT1071" s="216"/>
      <c r="EOU1071" s="216"/>
      <c r="EOV1071" s="216"/>
      <c r="EOW1071" s="216"/>
      <c r="EOX1071" s="216"/>
      <c r="EOY1071" s="216"/>
      <c r="EOZ1071" s="216"/>
      <c r="EPA1071" s="216"/>
      <c r="EPB1071" s="216"/>
      <c r="EPC1071" s="216"/>
      <c r="EPD1071" s="216"/>
      <c r="EPE1071" s="216"/>
      <c r="EPF1071" s="216"/>
      <c r="EPG1071" s="216"/>
      <c r="EPH1071" s="216"/>
      <c r="EPI1071" s="216"/>
      <c r="EPJ1071" s="216"/>
      <c r="EPK1071" s="216"/>
      <c r="EPL1071" s="216"/>
      <c r="EPM1071" s="216"/>
      <c r="EPN1071" s="216"/>
      <c r="EPO1071" s="216"/>
      <c r="EPP1071" s="216"/>
      <c r="EPQ1071" s="216"/>
      <c r="EPR1071" s="216"/>
      <c r="EPS1071" s="216"/>
      <c r="EPT1071" s="216"/>
      <c r="EPU1071" s="216"/>
      <c r="EPV1071" s="216"/>
      <c r="EPW1071" s="216"/>
      <c r="EPX1071" s="216"/>
      <c r="EPY1071" s="216"/>
      <c r="EPZ1071" s="216"/>
      <c r="EQA1071" s="216"/>
      <c r="EQB1071" s="216"/>
      <c r="EQC1071" s="216"/>
      <c r="EQD1071" s="216"/>
      <c r="EQE1071" s="216"/>
      <c r="EQF1071" s="216"/>
      <c r="EQG1071" s="216"/>
      <c r="EQH1071" s="216"/>
      <c r="EQI1071" s="216"/>
      <c r="EQJ1071" s="216"/>
      <c r="EQK1071" s="216"/>
      <c r="EQL1071" s="216"/>
      <c r="EQM1071" s="216"/>
      <c r="EQN1071" s="216"/>
      <c r="EQO1071" s="216"/>
      <c r="EQP1071" s="216"/>
      <c r="EQQ1071" s="216"/>
      <c r="EQR1071" s="216"/>
      <c r="EQS1071" s="216"/>
      <c r="EQT1071" s="216"/>
      <c r="EQU1071" s="216"/>
      <c r="EQV1071" s="216"/>
      <c r="EQW1071" s="216"/>
      <c r="EQX1071" s="216"/>
      <c r="EQY1071" s="216"/>
      <c r="EQZ1071" s="216"/>
      <c r="ERA1071" s="216"/>
      <c r="ERB1071" s="216"/>
      <c r="ERC1071" s="216"/>
      <c r="ERD1071" s="216"/>
      <c r="ERE1071" s="216"/>
      <c r="ERF1071" s="216"/>
      <c r="ERG1071" s="216"/>
      <c r="ERH1071" s="216"/>
      <c r="ERI1071" s="216"/>
      <c r="ERJ1071" s="216"/>
      <c r="ERK1071" s="216"/>
      <c r="ERL1071" s="216"/>
      <c r="ERM1071" s="216"/>
      <c r="ERN1071" s="216"/>
      <c r="ERO1071" s="216"/>
      <c r="ERP1071" s="216"/>
      <c r="ERQ1071" s="216"/>
      <c r="ERR1071" s="216"/>
      <c r="ERS1071" s="216"/>
      <c r="ERT1071" s="216"/>
      <c r="ERU1071" s="216"/>
      <c r="ERV1071" s="216"/>
      <c r="ERW1071" s="216"/>
      <c r="ERX1071" s="216"/>
      <c r="ERY1071" s="216"/>
      <c r="ERZ1071" s="216"/>
      <c r="ESA1071" s="216"/>
      <c r="ESB1071" s="216"/>
      <c r="ESC1071" s="216"/>
      <c r="ESD1071" s="216"/>
      <c r="ESE1071" s="216"/>
      <c r="ESF1071" s="216"/>
      <c r="ESG1071" s="216"/>
      <c r="ESH1071" s="216"/>
      <c r="ESI1071" s="216"/>
      <c r="ESJ1071" s="216"/>
      <c r="ESK1071" s="216"/>
      <c r="ESL1071" s="216"/>
      <c r="ESM1071" s="216"/>
      <c r="ESN1071" s="216"/>
      <c r="ESO1071" s="216"/>
      <c r="ESP1071" s="216"/>
      <c r="ESQ1071" s="216"/>
      <c r="ESR1071" s="216"/>
      <c r="ESS1071" s="216"/>
      <c r="EST1071" s="216"/>
      <c r="ESU1071" s="216"/>
      <c r="ESV1071" s="216"/>
      <c r="ESW1071" s="216"/>
      <c r="ESX1071" s="216"/>
      <c r="ESY1071" s="216"/>
      <c r="ESZ1071" s="216"/>
      <c r="ETA1071" s="216"/>
      <c r="ETB1071" s="216"/>
      <c r="ETC1071" s="216"/>
      <c r="ETD1071" s="216"/>
      <c r="ETE1071" s="216"/>
      <c r="ETF1071" s="216"/>
      <c r="ETG1071" s="216"/>
      <c r="ETH1071" s="216"/>
      <c r="ETI1071" s="216"/>
      <c r="ETJ1071" s="216"/>
      <c r="ETK1071" s="216"/>
      <c r="ETL1071" s="216"/>
      <c r="ETM1071" s="216"/>
      <c r="ETN1071" s="216"/>
      <c r="ETO1071" s="216"/>
      <c r="ETP1071" s="216"/>
      <c r="ETQ1071" s="216"/>
      <c r="ETR1071" s="216"/>
      <c r="ETS1071" s="216"/>
      <c r="ETT1071" s="216"/>
      <c r="ETU1071" s="216"/>
      <c r="ETV1071" s="216"/>
      <c r="ETW1071" s="216"/>
      <c r="ETX1071" s="216"/>
      <c r="ETY1071" s="216"/>
      <c r="ETZ1071" s="216"/>
      <c r="EUA1071" s="216"/>
      <c r="EUB1071" s="216"/>
      <c r="EUC1071" s="216"/>
      <c r="EUD1071" s="216"/>
      <c r="EUE1071" s="216"/>
      <c r="EUF1071" s="216"/>
      <c r="EUG1071" s="216"/>
      <c r="EUH1071" s="216"/>
      <c r="EUI1071" s="216"/>
      <c r="EUJ1071" s="216"/>
      <c r="EUK1071" s="216"/>
      <c r="EUL1071" s="216"/>
      <c r="EUM1071" s="216"/>
      <c r="EUN1071" s="216"/>
      <c r="EUO1071" s="216"/>
      <c r="EUP1071" s="216"/>
      <c r="EUQ1071" s="216"/>
      <c r="EUR1071" s="216"/>
      <c r="EUS1071" s="216"/>
      <c r="EUT1071" s="216"/>
      <c r="EUU1071" s="216"/>
      <c r="EUV1071" s="216"/>
      <c r="EUW1071" s="216"/>
      <c r="EUX1071" s="216"/>
      <c r="EUY1071" s="216"/>
      <c r="EUZ1071" s="216"/>
      <c r="EVA1071" s="216"/>
      <c r="EVB1071" s="216"/>
      <c r="EVC1071" s="216"/>
      <c r="EVD1071" s="216"/>
      <c r="EVE1071" s="216"/>
      <c r="EVF1071" s="216"/>
      <c r="EVG1071" s="216"/>
      <c r="EVH1071" s="216"/>
      <c r="EVI1071" s="216"/>
      <c r="EVJ1071" s="216"/>
      <c r="EVK1071" s="216"/>
      <c r="EVL1071" s="216"/>
      <c r="EVM1071" s="216"/>
      <c r="EVN1071" s="216"/>
      <c r="EVO1071" s="216"/>
      <c r="EVP1071" s="216"/>
      <c r="EVQ1071" s="216"/>
      <c r="EVR1071" s="216"/>
      <c r="EVS1071" s="216"/>
      <c r="EVT1071" s="216"/>
      <c r="EVU1071" s="216"/>
      <c r="EVV1071" s="216"/>
      <c r="EVW1071" s="216"/>
      <c r="EVX1071" s="216"/>
      <c r="EVY1071" s="216"/>
      <c r="EVZ1071" s="216"/>
      <c r="EWA1071" s="216"/>
      <c r="EWB1071" s="216"/>
      <c r="EWC1071" s="216"/>
      <c r="EWD1071" s="216"/>
      <c r="EWE1071" s="216"/>
      <c r="EWF1071" s="216"/>
      <c r="EWG1071" s="216"/>
      <c r="EWH1071" s="216"/>
      <c r="EWI1071" s="216"/>
      <c r="EWJ1071" s="216"/>
      <c r="EWK1071" s="216"/>
      <c r="EWL1071" s="216"/>
      <c r="EWM1071" s="216"/>
      <c r="EWN1071" s="216"/>
      <c r="EWO1071" s="216"/>
      <c r="EWP1071" s="216"/>
      <c r="EWQ1071" s="216"/>
      <c r="EWR1071" s="216"/>
      <c r="EWS1071" s="216"/>
      <c r="EWT1071" s="216"/>
      <c r="EWU1071" s="216"/>
      <c r="EWV1071" s="216"/>
      <c r="EWW1071" s="216"/>
      <c r="EWX1071" s="216"/>
      <c r="EWY1071" s="216"/>
      <c r="EWZ1071" s="216"/>
      <c r="EXA1071" s="216"/>
      <c r="EXB1071" s="216"/>
      <c r="EXC1071" s="216"/>
      <c r="EXD1071" s="216"/>
      <c r="EXE1071" s="216"/>
      <c r="EXF1071" s="216"/>
      <c r="EXG1071" s="216"/>
      <c r="EXH1071" s="216"/>
      <c r="EXI1071" s="216"/>
      <c r="EXJ1071" s="216"/>
      <c r="EXK1071" s="216"/>
      <c r="EXL1071" s="216"/>
      <c r="EXM1071" s="216"/>
      <c r="EXN1071" s="216"/>
      <c r="EXO1071" s="216"/>
      <c r="EXP1071" s="216"/>
      <c r="EXQ1071" s="216"/>
      <c r="EXR1071" s="216"/>
      <c r="EXS1071" s="216"/>
      <c r="EXT1071" s="216"/>
      <c r="EXU1071" s="216"/>
      <c r="EXV1071" s="216"/>
      <c r="EXW1071" s="216"/>
      <c r="EXX1071" s="216"/>
      <c r="EXY1071" s="216"/>
      <c r="EXZ1071" s="216"/>
      <c r="EYA1071" s="216"/>
      <c r="EYB1071" s="216"/>
      <c r="EYC1071" s="216"/>
      <c r="EYD1071" s="216"/>
      <c r="EYE1071" s="216"/>
      <c r="EYF1071" s="216"/>
      <c r="EYG1071" s="216"/>
      <c r="EYH1071" s="216"/>
      <c r="EYI1071" s="216"/>
      <c r="EYJ1071" s="216"/>
      <c r="EYK1071" s="216"/>
      <c r="EYL1071" s="216"/>
      <c r="EYM1071" s="216"/>
      <c r="EYN1071" s="216"/>
      <c r="EYO1071" s="216"/>
      <c r="EYP1071" s="216"/>
      <c r="EYQ1071" s="216"/>
      <c r="EYR1071" s="216"/>
      <c r="EYS1071" s="216"/>
      <c r="EYT1071" s="216"/>
      <c r="EYU1071" s="216"/>
      <c r="EYV1071" s="216"/>
      <c r="EYW1071" s="216"/>
      <c r="EYX1071" s="216"/>
      <c r="EYY1071" s="216"/>
      <c r="EYZ1071" s="216"/>
      <c r="EZA1071" s="216"/>
      <c r="EZB1071" s="216"/>
      <c r="EZC1071" s="216"/>
      <c r="EZD1071" s="216"/>
      <c r="EZE1071" s="216"/>
      <c r="EZF1071" s="216"/>
      <c r="EZG1071" s="216"/>
      <c r="EZH1071" s="216"/>
      <c r="EZI1071" s="216"/>
      <c r="EZJ1071" s="216"/>
      <c r="EZK1071" s="216"/>
      <c r="EZL1071" s="216"/>
      <c r="EZM1071" s="216"/>
      <c r="EZN1071" s="216"/>
      <c r="EZO1071" s="216"/>
      <c r="EZP1071" s="216"/>
      <c r="EZQ1071" s="216"/>
      <c r="EZR1071" s="216"/>
      <c r="EZS1071" s="216"/>
      <c r="EZT1071" s="216"/>
      <c r="EZU1071" s="216"/>
      <c r="EZV1071" s="216"/>
      <c r="EZW1071" s="216"/>
      <c r="EZX1071" s="216"/>
      <c r="EZY1071" s="216"/>
      <c r="EZZ1071" s="216"/>
      <c r="FAA1071" s="216"/>
      <c r="FAB1071" s="216"/>
      <c r="FAC1071" s="216"/>
      <c r="FAD1071" s="216"/>
      <c r="FAE1071" s="216"/>
      <c r="FAF1071" s="216"/>
      <c r="FAG1071" s="216"/>
      <c r="FAH1071" s="216"/>
      <c r="FAI1071" s="216"/>
      <c r="FAJ1071" s="216"/>
      <c r="FAK1071" s="216"/>
      <c r="FAL1071" s="216"/>
      <c r="FAM1071" s="216"/>
      <c r="FAN1071" s="216"/>
      <c r="FAO1071" s="216"/>
      <c r="FAP1071" s="216"/>
      <c r="FAQ1071" s="216"/>
      <c r="FAR1071" s="216"/>
      <c r="FAS1071" s="216"/>
      <c r="FAT1071" s="216"/>
      <c r="FAU1071" s="216"/>
      <c r="FAV1071" s="216"/>
      <c r="FAW1071" s="216"/>
      <c r="FAX1071" s="216"/>
      <c r="FAY1071" s="216"/>
      <c r="FAZ1071" s="216"/>
      <c r="FBA1071" s="216"/>
      <c r="FBB1071" s="216"/>
      <c r="FBC1071" s="216"/>
      <c r="FBD1071" s="216"/>
      <c r="FBE1071" s="216"/>
      <c r="FBF1071" s="216"/>
      <c r="FBG1071" s="216"/>
      <c r="FBH1071" s="216"/>
      <c r="FBI1071" s="216"/>
      <c r="FBJ1071" s="216"/>
      <c r="FBK1071" s="216"/>
      <c r="FBL1071" s="216"/>
      <c r="FBM1071" s="216"/>
      <c r="FBN1071" s="216"/>
      <c r="FBO1071" s="216"/>
      <c r="FBP1071" s="216"/>
      <c r="FBQ1071" s="216"/>
      <c r="FBR1071" s="216"/>
      <c r="FBS1071" s="216"/>
      <c r="FBT1071" s="216"/>
      <c r="FBU1071" s="216"/>
      <c r="FBV1071" s="216"/>
      <c r="FBW1071" s="216"/>
      <c r="FBX1071" s="216"/>
      <c r="FBY1071" s="216"/>
      <c r="FBZ1071" s="216"/>
      <c r="FCA1071" s="216"/>
      <c r="FCB1071" s="216"/>
      <c r="FCC1071" s="216"/>
      <c r="FCD1071" s="216"/>
      <c r="FCE1071" s="216"/>
      <c r="FCF1071" s="216"/>
      <c r="FCG1071" s="216"/>
      <c r="FCH1071" s="216"/>
      <c r="FCI1071" s="216"/>
      <c r="FCJ1071" s="216"/>
      <c r="FCK1071" s="216"/>
      <c r="FCL1071" s="216"/>
      <c r="FCM1071" s="216"/>
      <c r="FCN1071" s="216"/>
      <c r="FCO1071" s="216"/>
      <c r="FCP1071" s="216"/>
      <c r="FCQ1071" s="216"/>
      <c r="FCR1071" s="216"/>
      <c r="FCS1071" s="216"/>
      <c r="FCT1071" s="216"/>
      <c r="FCU1071" s="216"/>
      <c r="FCV1071" s="216"/>
      <c r="FCW1071" s="216"/>
      <c r="FCX1071" s="216"/>
      <c r="FCY1071" s="216"/>
      <c r="FCZ1071" s="216"/>
      <c r="FDA1071" s="216"/>
      <c r="FDB1071" s="216"/>
      <c r="FDC1071" s="216"/>
      <c r="FDD1071" s="216"/>
      <c r="FDE1071" s="216"/>
      <c r="FDF1071" s="216"/>
      <c r="FDG1071" s="216"/>
      <c r="FDH1071" s="216"/>
      <c r="FDI1071" s="216"/>
      <c r="FDJ1071" s="216"/>
      <c r="FDK1071" s="216"/>
      <c r="FDL1071" s="216"/>
      <c r="FDM1071" s="216"/>
      <c r="FDN1071" s="216"/>
      <c r="FDO1071" s="216"/>
      <c r="FDP1071" s="216"/>
      <c r="FDQ1071" s="216"/>
      <c r="FDR1071" s="216"/>
      <c r="FDS1071" s="216"/>
      <c r="FDT1071" s="216"/>
      <c r="FDU1071" s="216"/>
      <c r="FDV1071" s="216"/>
      <c r="FDW1071" s="216"/>
      <c r="FDX1071" s="216"/>
      <c r="FDY1071" s="216"/>
      <c r="FDZ1071" s="216"/>
      <c r="FEA1071" s="216"/>
      <c r="FEB1071" s="216"/>
      <c r="FEC1071" s="216"/>
      <c r="FED1071" s="216"/>
      <c r="FEE1071" s="216"/>
      <c r="FEF1071" s="216"/>
      <c r="FEG1071" s="216"/>
      <c r="FEH1071" s="216"/>
      <c r="FEI1071" s="216"/>
      <c r="FEJ1071" s="216"/>
      <c r="FEK1071" s="216"/>
      <c r="FEL1071" s="216"/>
      <c r="FEM1071" s="216"/>
      <c r="FEN1071" s="216"/>
      <c r="FEO1071" s="216"/>
      <c r="FEP1071" s="216"/>
      <c r="FEQ1071" s="216"/>
      <c r="FER1071" s="216"/>
      <c r="FES1071" s="216"/>
      <c r="FET1071" s="216"/>
      <c r="FEU1071" s="216"/>
      <c r="FEV1071" s="216"/>
      <c r="FEW1071" s="216"/>
      <c r="FEX1071" s="216"/>
      <c r="FEY1071" s="216"/>
      <c r="FEZ1071" s="216"/>
      <c r="FFA1071" s="216"/>
      <c r="FFB1071" s="216"/>
      <c r="FFC1071" s="216"/>
      <c r="FFD1071" s="216"/>
      <c r="FFE1071" s="216"/>
      <c r="FFF1071" s="216"/>
      <c r="FFG1071" s="216"/>
      <c r="FFH1071" s="216"/>
      <c r="FFI1071" s="216"/>
      <c r="FFJ1071" s="216"/>
      <c r="FFK1071" s="216"/>
      <c r="FFL1071" s="216"/>
      <c r="FFM1071" s="216"/>
      <c r="FFN1071" s="216"/>
      <c r="FFO1071" s="216"/>
      <c r="FFP1071" s="216"/>
      <c r="FFQ1071" s="216"/>
      <c r="FFR1071" s="216"/>
      <c r="FFS1071" s="216"/>
      <c r="FFT1071" s="216"/>
      <c r="FFU1071" s="216"/>
      <c r="FFV1071" s="216"/>
      <c r="FFW1071" s="216"/>
      <c r="FFX1071" s="216"/>
      <c r="FFY1071" s="216"/>
      <c r="FFZ1071" s="216"/>
      <c r="FGA1071" s="216"/>
      <c r="FGB1071" s="216"/>
      <c r="FGC1071" s="216"/>
      <c r="FGD1071" s="216"/>
      <c r="FGE1071" s="216"/>
      <c r="FGF1071" s="216"/>
      <c r="FGG1071" s="216"/>
      <c r="FGH1071" s="216"/>
      <c r="FGI1071" s="216"/>
      <c r="FGJ1071" s="216"/>
      <c r="FGK1071" s="216"/>
      <c r="FGL1071" s="216"/>
      <c r="FGM1071" s="216"/>
      <c r="FGN1071" s="216"/>
      <c r="FGO1071" s="216"/>
      <c r="FGP1071" s="216"/>
      <c r="FGQ1071" s="216"/>
      <c r="FGR1071" s="216"/>
      <c r="FGS1071" s="216"/>
      <c r="FGT1071" s="216"/>
      <c r="FGU1071" s="216"/>
      <c r="FGV1071" s="216"/>
      <c r="FGW1071" s="216"/>
      <c r="FGX1071" s="216"/>
      <c r="FGY1071" s="216"/>
      <c r="FGZ1071" s="216"/>
      <c r="FHA1071" s="216"/>
      <c r="FHB1071" s="216"/>
      <c r="FHC1071" s="216"/>
      <c r="FHD1071" s="216"/>
      <c r="FHE1071" s="216"/>
      <c r="FHF1071" s="216"/>
      <c r="FHG1071" s="216"/>
      <c r="FHH1071" s="216"/>
      <c r="FHI1071" s="216"/>
      <c r="FHJ1071" s="216"/>
      <c r="FHK1071" s="216"/>
      <c r="FHL1071" s="216"/>
      <c r="FHM1071" s="216"/>
      <c r="FHN1071" s="216"/>
      <c r="FHO1071" s="216"/>
      <c r="FHP1071" s="216"/>
      <c r="FHQ1071" s="216"/>
      <c r="FHR1071" s="216"/>
      <c r="FHS1071" s="216"/>
      <c r="FHT1071" s="216"/>
      <c r="FHU1071" s="216"/>
      <c r="FHV1071" s="216"/>
      <c r="FHW1071" s="216"/>
      <c r="FHX1071" s="216"/>
      <c r="FHY1071" s="216"/>
      <c r="FHZ1071" s="216"/>
      <c r="FIA1071" s="216"/>
      <c r="FIB1071" s="216"/>
      <c r="FIC1071" s="216"/>
      <c r="FID1071" s="216"/>
      <c r="FIE1071" s="216"/>
      <c r="FIF1071" s="216"/>
      <c r="FIG1071" s="216"/>
      <c r="FIH1071" s="216"/>
      <c r="FII1071" s="216"/>
      <c r="FIJ1071" s="216"/>
      <c r="FIK1071" s="216"/>
      <c r="FIL1071" s="216"/>
      <c r="FIM1071" s="216"/>
      <c r="FIN1071" s="216"/>
      <c r="FIO1071" s="216"/>
      <c r="FIP1071" s="216"/>
      <c r="FIQ1071" s="216"/>
      <c r="FIR1071" s="216"/>
      <c r="FIS1071" s="216"/>
      <c r="FIT1071" s="216"/>
      <c r="FIU1071" s="216"/>
      <c r="FIV1071" s="216"/>
      <c r="FIW1071" s="216"/>
      <c r="FIX1071" s="216"/>
      <c r="FIY1071" s="216"/>
      <c r="FIZ1071" s="216"/>
      <c r="FJA1071" s="216"/>
      <c r="FJB1071" s="216"/>
      <c r="FJC1071" s="216"/>
      <c r="FJD1071" s="216"/>
      <c r="FJE1071" s="216"/>
      <c r="FJF1071" s="216"/>
      <c r="FJG1071" s="216"/>
      <c r="FJH1071" s="216"/>
      <c r="FJI1071" s="216"/>
      <c r="FJJ1071" s="216"/>
      <c r="FJK1071" s="216"/>
      <c r="FJL1071" s="216"/>
      <c r="FJM1071" s="216"/>
      <c r="FJN1071" s="216"/>
      <c r="FJO1071" s="216"/>
      <c r="FJP1071" s="216"/>
      <c r="FJQ1071" s="216"/>
      <c r="FJR1071" s="216"/>
      <c r="FJS1071" s="216"/>
      <c r="FJT1071" s="216"/>
      <c r="FJU1071" s="216"/>
      <c r="FJV1071" s="216"/>
      <c r="FJW1071" s="216"/>
      <c r="FJX1071" s="216"/>
      <c r="FJY1071" s="216"/>
      <c r="FJZ1071" s="216"/>
      <c r="FKA1071" s="216"/>
      <c r="FKB1071" s="216"/>
      <c r="FKC1071" s="216"/>
      <c r="FKD1071" s="216"/>
      <c r="FKE1071" s="216"/>
      <c r="FKF1071" s="216"/>
      <c r="FKG1071" s="216"/>
      <c r="FKH1071" s="216"/>
      <c r="FKI1071" s="216"/>
      <c r="FKJ1071" s="216"/>
      <c r="FKK1071" s="216"/>
      <c r="FKL1071" s="216"/>
      <c r="FKM1071" s="216"/>
      <c r="FKN1071" s="216"/>
      <c r="FKO1071" s="216"/>
      <c r="FKP1071" s="216"/>
      <c r="FKQ1071" s="216"/>
      <c r="FKR1071" s="216"/>
      <c r="FKS1071" s="216"/>
      <c r="FKT1071" s="216"/>
      <c r="FKU1071" s="216"/>
      <c r="FKV1071" s="216"/>
      <c r="FKW1071" s="216"/>
      <c r="FKX1071" s="216"/>
      <c r="FKY1071" s="216"/>
      <c r="FKZ1071" s="216"/>
      <c r="FLA1071" s="216"/>
      <c r="FLB1071" s="216"/>
      <c r="FLC1071" s="216"/>
      <c r="FLD1071" s="216"/>
      <c r="FLE1071" s="216"/>
      <c r="FLF1071" s="216"/>
      <c r="FLG1071" s="216"/>
      <c r="FLH1071" s="216"/>
      <c r="FLI1071" s="216"/>
      <c r="FLJ1071" s="216"/>
      <c r="FLK1071" s="216"/>
      <c r="FLL1071" s="216"/>
      <c r="FLM1071" s="216"/>
      <c r="FLN1071" s="216"/>
      <c r="FLO1071" s="216"/>
      <c r="FLP1071" s="216"/>
      <c r="FLQ1071" s="216"/>
      <c r="FLR1071" s="216"/>
      <c r="FLS1071" s="216"/>
      <c r="FLT1071" s="216"/>
      <c r="FLU1071" s="216"/>
      <c r="FLV1071" s="216"/>
      <c r="FLW1071" s="216"/>
      <c r="FLX1071" s="216"/>
      <c r="FLY1071" s="216"/>
      <c r="FLZ1071" s="216"/>
      <c r="FMA1071" s="216"/>
      <c r="FMB1071" s="216"/>
      <c r="FMC1071" s="216"/>
      <c r="FMD1071" s="216"/>
      <c r="FME1071" s="216"/>
      <c r="FMF1071" s="216"/>
      <c r="FMG1071" s="216"/>
      <c r="FMH1071" s="216"/>
      <c r="FMI1071" s="216"/>
      <c r="FMJ1071" s="216"/>
      <c r="FMK1071" s="216"/>
      <c r="FML1071" s="216"/>
      <c r="FMM1071" s="216"/>
      <c r="FMN1071" s="216"/>
      <c r="FMO1071" s="216"/>
      <c r="FMP1071" s="216"/>
      <c r="FMQ1071" s="216"/>
      <c r="FMR1071" s="216"/>
      <c r="FMS1071" s="216"/>
      <c r="FMT1071" s="216"/>
      <c r="FMU1071" s="216"/>
      <c r="FMV1071" s="216"/>
      <c r="FMW1071" s="216"/>
      <c r="FMX1071" s="216"/>
      <c r="FMY1071" s="216"/>
      <c r="FMZ1071" s="216"/>
      <c r="FNA1071" s="216"/>
      <c r="FNB1071" s="216"/>
      <c r="FNC1071" s="216"/>
      <c r="FND1071" s="216"/>
      <c r="FNE1071" s="216"/>
      <c r="FNF1071" s="216"/>
      <c r="FNG1071" s="216"/>
      <c r="FNH1071" s="216"/>
      <c r="FNI1071" s="216"/>
      <c r="FNJ1071" s="216"/>
      <c r="FNK1071" s="216"/>
      <c r="FNL1071" s="216"/>
      <c r="FNM1071" s="216"/>
      <c r="FNN1071" s="216"/>
      <c r="FNO1071" s="216"/>
      <c r="FNP1071" s="216"/>
      <c r="FNQ1071" s="216"/>
      <c r="FNR1071" s="216"/>
      <c r="FNS1071" s="216"/>
      <c r="FNT1071" s="216"/>
      <c r="FNU1071" s="216"/>
      <c r="FNV1071" s="216"/>
      <c r="FNW1071" s="216"/>
      <c r="FNX1071" s="216"/>
      <c r="FNY1071" s="216"/>
      <c r="FNZ1071" s="216"/>
      <c r="FOA1071" s="216"/>
      <c r="FOB1071" s="216"/>
      <c r="FOC1071" s="216"/>
      <c r="FOD1071" s="216"/>
      <c r="FOE1071" s="216"/>
      <c r="FOF1071" s="216"/>
      <c r="FOG1071" s="216"/>
      <c r="FOH1071" s="216"/>
      <c r="FOI1071" s="216"/>
      <c r="FOJ1071" s="216"/>
      <c r="FOK1071" s="216"/>
      <c r="FOL1071" s="216"/>
      <c r="FOM1071" s="216"/>
      <c r="FON1071" s="216"/>
      <c r="FOO1071" s="216"/>
      <c r="FOP1071" s="216"/>
      <c r="FOQ1071" s="216"/>
      <c r="FOR1071" s="216"/>
      <c r="FOS1071" s="216"/>
      <c r="FOT1071" s="216"/>
      <c r="FOU1071" s="216"/>
      <c r="FOV1071" s="216"/>
      <c r="FOW1071" s="216"/>
      <c r="FOX1071" s="216"/>
      <c r="FOY1071" s="216"/>
      <c r="FOZ1071" s="216"/>
      <c r="FPA1071" s="216"/>
      <c r="FPB1071" s="216"/>
      <c r="FPC1071" s="216"/>
      <c r="FPD1071" s="216"/>
      <c r="FPE1071" s="216"/>
      <c r="FPF1071" s="216"/>
      <c r="FPG1071" s="216"/>
      <c r="FPH1071" s="216"/>
      <c r="FPI1071" s="216"/>
      <c r="FPJ1071" s="216"/>
      <c r="FPK1071" s="216"/>
      <c r="FPL1071" s="216"/>
      <c r="FPM1071" s="216"/>
      <c r="FPN1071" s="216"/>
      <c r="FPO1071" s="216"/>
      <c r="FPP1071" s="216"/>
      <c r="FPQ1071" s="216"/>
      <c r="FPR1071" s="216"/>
      <c r="FPS1071" s="216"/>
      <c r="FPT1071" s="216"/>
      <c r="FPU1071" s="216"/>
      <c r="FPV1071" s="216"/>
      <c r="FPW1071" s="216"/>
      <c r="FPX1071" s="216"/>
      <c r="FPY1071" s="216"/>
      <c r="FPZ1071" s="216"/>
      <c r="FQA1071" s="216"/>
      <c r="FQB1071" s="216"/>
      <c r="FQC1071" s="216"/>
      <c r="FQD1071" s="216"/>
      <c r="FQE1071" s="216"/>
      <c r="FQF1071" s="216"/>
      <c r="FQG1071" s="216"/>
      <c r="FQH1071" s="216"/>
      <c r="FQI1071" s="216"/>
      <c r="FQJ1071" s="216"/>
      <c r="FQK1071" s="216"/>
      <c r="FQL1071" s="216"/>
      <c r="FQM1071" s="216"/>
      <c r="FQN1071" s="216"/>
      <c r="FQO1071" s="216"/>
      <c r="FQP1071" s="216"/>
      <c r="FQQ1071" s="216"/>
      <c r="FQR1071" s="216"/>
      <c r="FQS1071" s="216"/>
      <c r="FQT1071" s="216"/>
      <c r="FQU1071" s="216"/>
      <c r="FQV1071" s="216"/>
      <c r="FQW1071" s="216"/>
      <c r="FQX1071" s="216"/>
      <c r="FQY1071" s="216"/>
      <c r="FQZ1071" s="216"/>
      <c r="FRA1071" s="216"/>
      <c r="FRB1071" s="216"/>
      <c r="FRC1071" s="216"/>
      <c r="FRD1071" s="216"/>
      <c r="FRE1071" s="216"/>
      <c r="FRF1071" s="216"/>
      <c r="FRG1071" s="216"/>
      <c r="FRH1071" s="216"/>
      <c r="FRI1071" s="216"/>
      <c r="FRJ1071" s="216"/>
      <c r="FRK1071" s="216"/>
      <c r="FRL1071" s="216"/>
      <c r="FRM1071" s="216"/>
      <c r="FRN1071" s="216"/>
      <c r="FRO1071" s="216"/>
      <c r="FRP1071" s="216"/>
      <c r="FRQ1071" s="216"/>
      <c r="FRR1071" s="216"/>
      <c r="FRS1071" s="216"/>
      <c r="FRT1071" s="216"/>
      <c r="FRU1071" s="216"/>
      <c r="FRV1071" s="216"/>
      <c r="FRW1071" s="216"/>
      <c r="FRX1071" s="216"/>
      <c r="FRY1071" s="216"/>
      <c r="FRZ1071" s="216"/>
      <c r="FSA1071" s="216"/>
      <c r="FSB1071" s="216"/>
      <c r="FSC1071" s="216"/>
      <c r="FSD1071" s="216"/>
      <c r="FSE1071" s="216"/>
      <c r="FSF1071" s="216"/>
      <c r="FSG1071" s="216"/>
      <c r="FSH1071" s="216"/>
      <c r="FSI1071" s="216"/>
      <c r="FSJ1071" s="216"/>
      <c r="FSK1071" s="216"/>
      <c r="FSL1071" s="216"/>
      <c r="FSM1071" s="216"/>
      <c r="FSN1071" s="216"/>
      <c r="FSO1071" s="216"/>
      <c r="FSP1071" s="216"/>
      <c r="FSQ1071" s="216"/>
      <c r="FSR1071" s="216"/>
      <c r="FSS1071" s="216"/>
      <c r="FST1071" s="216"/>
      <c r="FSU1071" s="216"/>
      <c r="FSV1071" s="216"/>
      <c r="FSW1071" s="216"/>
      <c r="FSX1071" s="216"/>
      <c r="FSY1071" s="216"/>
      <c r="FSZ1071" s="216"/>
      <c r="FTA1071" s="216"/>
      <c r="FTB1071" s="216"/>
      <c r="FTC1071" s="216"/>
      <c r="FTD1071" s="216"/>
      <c r="FTE1071" s="216"/>
      <c r="FTF1071" s="216"/>
      <c r="FTG1071" s="216"/>
      <c r="FTH1071" s="216"/>
      <c r="FTI1071" s="216"/>
      <c r="FTJ1071" s="216"/>
      <c r="FTK1071" s="216"/>
      <c r="FTL1071" s="216"/>
      <c r="FTM1071" s="216"/>
      <c r="FTN1071" s="216"/>
      <c r="FTO1071" s="216"/>
      <c r="FTP1071" s="216"/>
      <c r="FTQ1071" s="216"/>
      <c r="FTR1071" s="216"/>
      <c r="FTS1071" s="216"/>
      <c r="FTT1071" s="216"/>
      <c r="FTU1071" s="216"/>
      <c r="FTV1071" s="216"/>
      <c r="FTW1071" s="216"/>
      <c r="FTX1071" s="216"/>
      <c r="FTY1071" s="216"/>
      <c r="FTZ1071" s="216"/>
      <c r="FUA1071" s="216"/>
      <c r="FUB1071" s="216"/>
      <c r="FUC1071" s="216"/>
      <c r="FUD1071" s="216"/>
      <c r="FUE1071" s="216"/>
      <c r="FUF1071" s="216"/>
      <c r="FUG1071" s="216"/>
      <c r="FUH1071" s="216"/>
      <c r="FUI1071" s="216"/>
      <c r="FUJ1071" s="216"/>
      <c r="FUK1071" s="216"/>
      <c r="FUL1071" s="216"/>
      <c r="FUM1071" s="216"/>
      <c r="FUN1071" s="216"/>
      <c r="FUO1071" s="216"/>
      <c r="FUP1071" s="216"/>
      <c r="FUQ1071" s="216"/>
      <c r="FUR1071" s="216"/>
      <c r="FUS1071" s="216"/>
      <c r="FUT1071" s="216"/>
      <c r="FUU1071" s="216"/>
      <c r="FUV1071" s="216"/>
      <c r="FUW1071" s="216"/>
      <c r="FUX1071" s="216"/>
      <c r="FUY1071" s="216"/>
      <c r="FUZ1071" s="216"/>
      <c r="FVA1071" s="216"/>
      <c r="FVB1071" s="216"/>
      <c r="FVC1071" s="216"/>
      <c r="FVD1071" s="216"/>
      <c r="FVE1071" s="216"/>
      <c r="FVF1071" s="216"/>
      <c r="FVG1071" s="216"/>
      <c r="FVH1071" s="216"/>
      <c r="FVI1071" s="216"/>
      <c r="FVJ1071" s="216"/>
      <c r="FVK1071" s="216"/>
      <c r="FVL1071" s="216"/>
      <c r="FVM1071" s="216"/>
      <c r="FVN1071" s="216"/>
      <c r="FVO1071" s="216"/>
      <c r="FVP1071" s="216"/>
      <c r="FVQ1071" s="216"/>
      <c r="FVR1071" s="216"/>
      <c r="FVS1071" s="216"/>
      <c r="FVT1071" s="216"/>
      <c r="FVU1071" s="216"/>
      <c r="FVV1071" s="216"/>
      <c r="FVW1071" s="216"/>
      <c r="FVX1071" s="216"/>
      <c r="FVY1071" s="216"/>
      <c r="FVZ1071" s="216"/>
      <c r="FWA1071" s="216"/>
      <c r="FWB1071" s="216"/>
      <c r="FWC1071" s="216"/>
      <c r="FWD1071" s="216"/>
      <c r="FWE1071" s="216"/>
      <c r="FWF1071" s="216"/>
      <c r="FWG1071" s="216"/>
      <c r="FWH1071" s="216"/>
      <c r="FWI1071" s="216"/>
      <c r="FWJ1071" s="216"/>
      <c r="FWK1071" s="216"/>
      <c r="FWL1071" s="216"/>
      <c r="FWM1071" s="216"/>
      <c r="FWN1071" s="216"/>
      <c r="FWO1071" s="216"/>
      <c r="FWP1071" s="216"/>
      <c r="FWQ1071" s="216"/>
      <c r="FWR1071" s="216"/>
      <c r="FWS1071" s="216"/>
      <c r="FWT1071" s="216"/>
      <c r="FWU1071" s="216"/>
      <c r="FWV1071" s="216"/>
      <c r="FWW1071" s="216"/>
      <c r="FWX1071" s="216"/>
      <c r="FWY1071" s="216"/>
      <c r="FWZ1071" s="216"/>
      <c r="FXA1071" s="216"/>
      <c r="FXB1071" s="216"/>
      <c r="FXC1071" s="216"/>
      <c r="FXD1071" s="216"/>
      <c r="FXE1071" s="216"/>
      <c r="FXF1071" s="216"/>
      <c r="FXG1071" s="216"/>
      <c r="FXH1071" s="216"/>
      <c r="FXI1071" s="216"/>
      <c r="FXJ1071" s="216"/>
      <c r="FXK1071" s="216"/>
      <c r="FXL1071" s="216"/>
      <c r="FXM1071" s="216"/>
      <c r="FXN1071" s="216"/>
      <c r="FXO1071" s="216"/>
      <c r="FXP1071" s="216"/>
      <c r="FXQ1071" s="216"/>
      <c r="FXR1071" s="216"/>
      <c r="FXS1071" s="216"/>
      <c r="FXT1071" s="216"/>
      <c r="FXU1071" s="216"/>
      <c r="FXV1071" s="216"/>
      <c r="FXW1071" s="216"/>
      <c r="FXX1071" s="216"/>
      <c r="FXY1071" s="216"/>
      <c r="FXZ1071" s="216"/>
      <c r="FYA1071" s="216"/>
      <c r="FYB1071" s="216"/>
      <c r="FYC1071" s="216"/>
      <c r="FYD1071" s="216"/>
      <c r="FYE1071" s="216"/>
      <c r="FYF1071" s="216"/>
      <c r="FYG1071" s="216"/>
      <c r="FYH1071" s="216"/>
      <c r="FYI1071" s="216"/>
      <c r="FYJ1071" s="216"/>
      <c r="FYK1071" s="216"/>
      <c r="FYL1071" s="216"/>
      <c r="FYM1071" s="216"/>
      <c r="FYN1071" s="216"/>
      <c r="FYO1071" s="216"/>
      <c r="FYP1071" s="216"/>
      <c r="FYQ1071" s="216"/>
      <c r="FYR1071" s="216"/>
      <c r="FYS1071" s="216"/>
      <c r="FYT1071" s="216"/>
      <c r="FYU1071" s="216"/>
      <c r="FYV1071" s="216"/>
      <c r="FYW1071" s="216"/>
      <c r="FYX1071" s="216"/>
      <c r="FYY1071" s="216"/>
      <c r="FYZ1071" s="216"/>
      <c r="FZA1071" s="216"/>
      <c r="FZB1071" s="216"/>
      <c r="FZC1071" s="216"/>
      <c r="FZD1071" s="216"/>
      <c r="FZE1071" s="216"/>
      <c r="FZF1071" s="216"/>
      <c r="FZG1071" s="216"/>
      <c r="FZH1071" s="216"/>
      <c r="FZI1071" s="216"/>
      <c r="FZJ1071" s="216"/>
      <c r="FZK1071" s="216"/>
      <c r="FZL1071" s="216"/>
      <c r="FZM1071" s="216"/>
      <c r="FZN1071" s="216"/>
      <c r="FZO1071" s="216"/>
      <c r="FZP1071" s="216"/>
      <c r="FZQ1071" s="216"/>
      <c r="FZR1071" s="216"/>
      <c r="FZS1071" s="216"/>
      <c r="FZT1071" s="216"/>
      <c r="FZU1071" s="216"/>
      <c r="FZV1071" s="216"/>
      <c r="FZW1071" s="216"/>
      <c r="FZX1071" s="216"/>
      <c r="FZY1071" s="216"/>
      <c r="FZZ1071" s="216"/>
      <c r="GAA1071" s="216"/>
      <c r="GAB1071" s="216"/>
      <c r="GAC1071" s="216"/>
      <c r="GAD1071" s="216"/>
      <c r="GAE1071" s="216"/>
      <c r="GAF1071" s="216"/>
      <c r="GAG1071" s="216"/>
      <c r="GAH1071" s="216"/>
      <c r="GAI1071" s="216"/>
      <c r="GAJ1071" s="216"/>
      <c r="GAK1071" s="216"/>
      <c r="GAL1071" s="216"/>
      <c r="GAM1071" s="216"/>
      <c r="GAN1071" s="216"/>
      <c r="GAO1071" s="216"/>
      <c r="GAP1071" s="216"/>
      <c r="GAQ1071" s="216"/>
      <c r="GAR1071" s="216"/>
      <c r="GAS1071" s="216"/>
      <c r="GAT1071" s="216"/>
      <c r="GAU1071" s="216"/>
      <c r="GAV1071" s="216"/>
      <c r="GAW1071" s="216"/>
      <c r="GAX1071" s="216"/>
      <c r="GAY1071" s="216"/>
      <c r="GAZ1071" s="216"/>
      <c r="GBA1071" s="216"/>
      <c r="GBB1071" s="216"/>
      <c r="GBC1071" s="216"/>
      <c r="GBD1071" s="216"/>
      <c r="GBE1071" s="216"/>
      <c r="GBF1071" s="216"/>
      <c r="GBG1071" s="216"/>
      <c r="GBH1071" s="216"/>
      <c r="GBI1071" s="216"/>
      <c r="GBJ1071" s="216"/>
      <c r="GBK1071" s="216"/>
      <c r="GBL1071" s="216"/>
      <c r="GBM1071" s="216"/>
      <c r="GBN1071" s="216"/>
      <c r="GBO1071" s="216"/>
      <c r="GBP1071" s="216"/>
      <c r="GBQ1071" s="216"/>
      <c r="GBR1071" s="216"/>
      <c r="GBS1071" s="216"/>
      <c r="GBT1071" s="216"/>
      <c r="GBU1071" s="216"/>
      <c r="GBV1071" s="216"/>
      <c r="GBW1071" s="216"/>
      <c r="GBX1071" s="216"/>
      <c r="GBY1071" s="216"/>
      <c r="GBZ1071" s="216"/>
      <c r="GCA1071" s="216"/>
      <c r="GCB1071" s="216"/>
      <c r="GCC1071" s="216"/>
      <c r="GCD1071" s="216"/>
      <c r="GCE1071" s="216"/>
      <c r="GCF1071" s="216"/>
      <c r="GCG1071" s="216"/>
      <c r="GCH1071" s="216"/>
      <c r="GCI1071" s="216"/>
      <c r="GCJ1071" s="216"/>
      <c r="GCK1071" s="216"/>
      <c r="GCL1071" s="216"/>
      <c r="GCM1071" s="216"/>
      <c r="GCN1071" s="216"/>
      <c r="GCO1071" s="216"/>
      <c r="GCP1071" s="216"/>
      <c r="GCQ1071" s="216"/>
      <c r="GCR1071" s="216"/>
      <c r="GCS1071" s="216"/>
      <c r="GCT1071" s="216"/>
      <c r="GCU1071" s="216"/>
      <c r="GCV1071" s="216"/>
      <c r="GCW1071" s="216"/>
      <c r="GCX1071" s="216"/>
      <c r="GCY1071" s="216"/>
      <c r="GCZ1071" s="216"/>
      <c r="GDA1071" s="216"/>
      <c r="GDB1071" s="216"/>
      <c r="GDC1071" s="216"/>
      <c r="GDD1071" s="216"/>
      <c r="GDE1071" s="216"/>
      <c r="GDF1071" s="216"/>
      <c r="GDG1071" s="216"/>
      <c r="GDH1071" s="216"/>
      <c r="GDI1071" s="216"/>
      <c r="GDJ1071" s="216"/>
      <c r="GDK1071" s="216"/>
      <c r="GDL1071" s="216"/>
      <c r="GDM1071" s="216"/>
      <c r="GDN1071" s="216"/>
      <c r="GDO1071" s="216"/>
      <c r="GDP1071" s="216"/>
      <c r="GDQ1071" s="216"/>
      <c r="GDR1071" s="216"/>
      <c r="GDS1071" s="216"/>
      <c r="GDT1071" s="216"/>
      <c r="GDU1071" s="216"/>
      <c r="GDV1071" s="216"/>
      <c r="GDW1071" s="216"/>
      <c r="GDX1071" s="216"/>
      <c r="GDY1071" s="216"/>
      <c r="GDZ1071" s="216"/>
      <c r="GEA1071" s="216"/>
      <c r="GEB1071" s="216"/>
      <c r="GEC1071" s="216"/>
      <c r="GED1071" s="216"/>
      <c r="GEE1071" s="216"/>
      <c r="GEF1071" s="216"/>
      <c r="GEG1071" s="216"/>
      <c r="GEH1071" s="216"/>
      <c r="GEI1071" s="216"/>
      <c r="GEJ1071" s="216"/>
      <c r="GEK1071" s="216"/>
      <c r="GEL1071" s="216"/>
      <c r="GEM1071" s="216"/>
      <c r="GEN1071" s="216"/>
      <c r="GEO1071" s="216"/>
      <c r="GEP1071" s="216"/>
      <c r="GEQ1071" s="216"/>
      <c r="GER1071" s="216"/>
      <c r="GES1071" s="216"/>
      <c r="GET1071" s="216"/>
      <c r="GEU1071" s="216"/>
      <c r="GEV1071" s="216"/>
      <c r="GEW1071" s="216"/>
      <c r="GEX1071" s="216"/>
      <c r="GEY1071" s="216"/>
      <c r="GEZ1071" s="216"/>
      <c r="GFA1071" s="216"/>
      <c r="GFB1071" s="216"/>
      <c r="GFC1071" s="216"/>
      <c r="GFD1071" s="216"/>
      <c r="GFE1071" s="216"/>
      <c r="GFF1071" s="216"/>
      <c r="GFG1071" s="216"/>
      <c r="GFH1071" s="216"/>
      <c r="GFI1071" s="216"/>
      <c r="GFJ1071" s="216"/>
      <c r="GFK1071" s="216"/>
      <c r="GFL1071" s="216"/>
      <c r="GFM1071" s="216"/>
      <c r="GFN1071" s="216"/>
      <c r="GFO1071" s="216"/>
      <c r="GFP1071" s="216"/>
      <c r="GFQ1071" s="216"/>
      <c r="GFR1071" s="216"/>
      <c r="GFS1071" s="216"/>
      <c r="GFT1071" s="216"/>
      <c r="GFU1071" s="216"/>
      <c r="GFV1071" s="216"/>
      <c r="GFW1071" s="216"/>
      <c r="GFX1071" s="216"/>
      <c r="GFY1071" s="216"/>
      <c r="GFZ1071" s="216"/>
      <c r="GGA1071" s="216"/>
      <c r="GGB1071" s="216"/>
      <c r="GGC1071" s="216"/>
      <c r="GGD1071" s="216"/>
      <c r="GGE1071" s="216"/>
      <c r="GGF1071" s="216"/>
      <c r="GGG1071" s="216"/>
      <c r="GGH1071" s="216"/>
      <c r="GGI1071" s="216"/>
      <c r="GGJ1071" s="216"/>
      <c r="GGK1071" s="216"/>
      <c r="GGL1071" s="216"/>
      <c r="GGM1071" s="216"/>
      <c r="GGN1071" s="216"/>
      <c r="GGO1071" s="216"/>
      <c r="GGP1071" s="216"/>
      <c r="GGQ1071" s="216"/>
      <c r="GGR1071" s="216"/>
      <c r="GGS1071" s="216"/>
      <c r="GGT1071" s="216"/>
      <c r="GGU1071" s="216"/>
      <c r="GGV1071" s="216"/>
      <c r="GGW1071" s="216"/>
      <c r="GGX1071" s="216"/>
      <c r="GGY1071" s="216"/>
      <c r="GGZ1071" s="216"/>
      <c r="GHA1071" s="216"/>
      <c r="GHB1071" s="216"/>
      <c r="GHC1071" s="216"/>
      <c r="GHD1071" s="216"/>
      <c r="GHE1071" s="216"/>
      <c r="GHF1071" s="216"/>
      <c r="GHG1071" s="216"/>
      <c r="GHH1071" s="216"/>
      <c r="GHI1071" s="216"/>
      <c r="GHJ1071" s="216"/>
      <c r="GHK1071" s="216"/>
      <c r="GHL1071" s="216"/>
      <c r="GHM1071" s="216"/>
      <c r="GHN1071" s="216"/>
      <c r="GHO1071" s="216"/>
      <c r="GHP1071" s="216"/>
      <c r="GHQ1071" s="216"/>
      <c r="GHR1071" s="216"/>
      <c r="GHS1071" s="216"/>
      <c r="GHT1071" s="216"/>
      <c r="GHU1071" s="216"/>
      <c r="GHV1071" s="216"/>
      <c r="GHW1071" s="216"/>
      <c r="GHX1071" s="216"/>
      <c r="GHY1071" s="216"/>
      <c r="GHZ1071" s="216"/>
      <c r="GIA1071" s="216"/>
      <c r="GIB1071" s="216"/>
      <c r="GIC1071" s="216"/>
      <c r="GID1071" s="216"/>
      <c r="GIE1071" s="216"/>
      <c r="GIF1071" s="216"/>
      <c r="GIG1071" s="216"/>
      <c r="GIH1071" s="216"/>
      <c r="GII1071" s="216"/>
      <c r="GIJ1071" s="216"/>
      <c r="GIK1071" s="216"/>
      <c r="GIL1071" s="216"/>
      <c r="GIM1071" s="216"/>
      <c r="GIN1071" s="216"/>
      <c r="GIO1071" s="216"/>
      <c r="GIP1071" s="216"/>
      <c r="GIQ1071" s="216"/>
      <c r="GIR1071" s="216"/>
      <c r="GIS1071" s="216"/>
      <c r="GIT1071" s="216"/>
      <c r="GIU1071" s="216"/>
      <c r="GIV1071" s="216"/>
      <c r="GIW1071" s="216"/>
      <c r="GIX1071" s="216"/>
      <c r="GIY1071" s="216"/>
      <c r="GIZ1071" s="216"/>
      <c r="GJA1071" s="216"/>
      <c r="GJB1071" s="216"/>
      <c r="GJC1071" s="216"/>
      <c r="GJD1071" s="216"/>
      <c r="GJE1071" s="216"/>
      <c r="GJF1071" s="216"/>
      <c r="GJG1071" s="216"/>
      <c r="GJH1071" s="216"/>
      <c r="GJI1071" s="216"/>
      <c r="GJJ1071" s="216"/>
      <c r="GJK1071" s="216"/>
      <c r="GJL1071" s="216"/>
      <c r="GJM1071" s="216"/>
      <c r="GJN1071" s="216"/>
      <c r="GJO1071" s="216"/>
      <c r="GJP1071" s="216"/>
      <c r="GJQ1071" s="216"/>
      <c r="GJR1071" s="216"/>
      <c r="GJS1071" s="216"/>
      <c r="GJT1071" s="216"/>
      <c r="GJU1071" s="216"/>
      <c r="GJV1071" s="216"/>
      <c r="GJW1071" s="216"/>
      <c r="GJX1071" s="216"/>
      <c r="GJY1071" s="216"/>
      <c r="GJZ1071" s="216"/>
      <c r="GKA1071" s="216"/>
      <c r="GKB1071" s="216"/>
      <c r="GKC1071" s="216"/>
      <c r="GKD1071" s="216"/>
      <c r="GKE1071" s="216"/>
      <c r="GKF1071" s="216"/>
      <c r="GKG1071" s="216"/>
      <c r="GKH1071" s="216"/>
      <c r="GKI1071" s="216"/>
      <c r="GKJ1071" s="216"/>
      <c r="GKK1071" s="216"/>
      <c r="GKL1071" s="216"/>
      <c r="GKM1071" s="216"/>
      <c r="GKN1071" s="216"/>
      <c r="GKO1071" s="216"/>
      <c r="GKP1071" s="216"/>
      <c r="GKQ1071" s="216"/>
      <c r="GKR1071" s="216"/>
      <c r="GKS1071" s="216"/>
      <c r="GKT1071" s="216"/>
      <c r="GKU1071" s="216"/>
      <c r="GKV1071" s="216"/>
      <c r="GKW1071" s="216"/>
      <c r="GKX1071" s="216"/>
      <c r="GKY1071" s="216"/>
      <c r="GKZ1071" s="216"/>
      <c r="GLA1071" s="216"/>
      <c r="GLB1071" s="216"/>
      <c r="GLC1071" s="216"/>
      <c r="GLD1071" s="216"/>
      <c r="GLE1071" s="216"/>
      <c r="GLF1071" s="216"/>
      <c r="GLG1071" s="216"/>
      <c r="GLH1071" s="216"/>
      <c r="GLI1071" s="216"/>
      <c r="GLJ1071" s="216"/>
      <c r="GLK1071" s="216"/>
      <c r="GLL1071" s="216"/>
      <c r="GLM1071" s="216"/>
      <c r="GLN1071" s="216"/>
      <c r="GLO1071" s="216"/>
      <c r="GLP1071" s="216"/>
      <c r="GLQ1071" s="216"/>
      <c r="GLR1071" s="216"/>
      <c r="GLS1071" s="216"/>
      <c r="GLT1071" s="216"/>
      <c r="GLU1071" s="216"/>
      <c r="GLV1071" s="216"/>
      <c r="GLW1071" s="216"/>
      <c r="GLX1071" s="216"/>
      <c r="GLY1071" s="216"/>
      <c r="GLZ1071" s="216"/>
      <c r="GMA1071" s="216"/>
      <c r="GMB1071" s="216"/>
      <c r="GMC1071" s="216"/>
      <c r="GMD1071" s="216"/>
      <c r="GME1071" s="216"/>
      <c r="GMF1071" s="216"/>
      <c r="GMG1071" s="216"/>
      <c r="GMH1071" s="216"/>
      <c r="GMI1071" s="216"/>
      <c r="GMJ1071" s="216"/>
      <c r="GMK1071" s="216"/>
      <c r="GML1071" s="216"/>
      <c r="GMM1071" s="216"/>
      <c r="GMN1071" s="216"/>
      <c r="GMO1071" s="216"/>
      <c r="GMP1071" s="216"/>
      <c r="GMQ1071" s="216"/>
      <c r="GMR1071" s="216"/>
      <c r="GMS1071" s="216"/>
      <c r="GMT1071" s="216"/>
      <c r="GMU1071" s="216"/>
      <c r="GMV1071" s="216"/>
      <c r="GMW1071" s="216"/>
      <c r="GMX1071" s="216"/>
      <c r="GMY1071" s="216"/>
      <c r="GMZ1071" s="216"/>
      <c r="GNA1071" s="216"/>
      <c r="GNB1071" s="216"/>
      <c r="GNC1071" s="216"/>
      <c r="GND1071" s="216"/>
      <c r="GNE1071" s="216"/>
      <c r="GNF1071" s="216"/>
      <c r="GNG1071" s="216"/>
      <c r="GNH1071" s="216"/>
      <c r="GNI1071" s="216"/>
      <c r="GNJ1071" s="216"/>
      <c r="GNK1071" s="216"/>
      <c r="GNL1071" s="216"/>
      <c r="GNM1071" s="216"/>
      <c r="GNN1071" s="216"/>
      <c r="GNO1071" s="216"/>
      <c r="GNP1071" s="216"/>
      <c r="GNQ1071" s="216"/>
      <c r="GNR1071" s="216"/>
      <c r="GNS1071" s="216"/>
      <c r="GNT1071" s="216"/>
      <c r="GNU1071" s="216"/>
      <c r="GNV1071" s="216"/>
      <c r="GNW1071" s="216"/>
      <c r="GNX1071" s="216"/>
      <c r="GNY1071" s="216"/>
      <c r="GNZ1071" s="216"/>
      <c r="GOA1071" s="216"/>
      <c r="GOB1071" s="216"/>
      <c r="GOC1071" s="216"/>
      <c r="GOD1071" s="216"/>
      <c r="GOE1071" s="216"/>
      <c r="GOF1071" s="216"/>
      <c r="GOG1071" s="216"/>
      <c r="GOH1071" s="216"/>
      <c r="GOI1071" s="216"/>
      <c r="GOJ1071" s="216"/>
      <c r="GOK1071" s="216"/>
      <c r="GOL1071" s="216"/>
      <c r="GOM1071" s="216"/>
      <c r="GON1071" s="216"/>
      <c r="GOO1071" s="216"/>
      <c r="GOP1071" s="216"/>
      <c r="GOQ1071" s="216"/>
      <c r="GOR1071" s="216"/>
      <c r="GOS1071" s="216"/>
      <c r="GOT1071" s="216"/>
      <c r="GOU1071" s="216"/>
      <c r="GOV1071" s="216"/>
      <c r="GOW1071" s="216"/>
      <c r="GOX1071" s="216"/>
      <c r="GOY1071" s="216"/>
      <c r="GOZ1071" s="216"/>
      <c r="GPA1071" s="216"/>
      <c r="GPB1071" s="216"/>
      <c r="GPC1071" s="216"/>
      <c r="GPD1071" s="216"/>
      <c r="GPE1071" s="216"/>
      <c r="GPF1071" s="216"/>
      <c r="GPG1071" s="216"/>
      <c r="GPH1071" s="216"/>
      <c r="GPI1071" s="216"/>
      <c r="GPJ1071" s="216"/>
      <c r="GPK1071" s="216"/>
      <c r="GPL1071" s="216"/>
      <c r="GPM1071" s="216"/>
      <c r="GPN1071" s="216"/>
      <c r="GPO1071" s="216"/>
      <c r="GPP1071" s="216"/>
      <c r="GPQ1071" s="216"/>
      <c r="GPR1071" s="216"/>
      <c r="GPS1071" s="216"/>
      <c r="GPT1071" s="216"/>
      <c r="GPU1071" s="216"/>
      <c r="GPV1071" s="216"/>
      <c r="GPW1071" s="216"/>
      <c r="GPX1071" s="216"/>
      <c r="GPY1071" s="216"/>
      <c r="GPZ1071" s="216"/>
      <c r="GQA1071" s="216"/>
      <c r="GQB1071" s="216"/>
      <c r="GQC1071" s="216"/>
      <c r="GQD1071" s="216"/>
      <c r="GQE1071" s="216"/>
      <c r="GQF1071" s="216"/>
      <c r="GQG1071" s="216"/>
      <c r="GQH1071" s="216"/>
      <c r="GQI1071" s="216"/>
      <c r="GQJ1071" s="216"/>
      <c r="GQK1071" s="216"/>
      <c r="GQL1071" s="216"/>
      <c r="GQM1071" s="216"/>
      <c r="GQN1071" s="216"/>
      <c r="GQO1071" s="216"/>
      <c r="GQP1071" s="216"/>
      <c r="GQQ1071" s="216"/>
      <c r="GQR1071" s="216"/>
      <c r="GQS1071" s="216"/>
      <c r="GQT1071" s="216"/>
      <c r="GQU1071" s="216"/>
      <c r="GQV1071" s="216"/>
      <c r="GQW1071" s="216"/>
      <c r="GQX1071" s="216"/>
      <c r="GQY1071" s="216"/>
      <c r="GQZ1071" s="216"/>
      <c r="GRA1071" s="216"/>
      <c r="GRB1071" s="216"/>
      <c r="GRC1071" s="216"/>
      <c r="GRD1071" s="216"/>
      <c r="GRE1071" s="216"/>
      <c r="GRF1071" s="216"/>
      <c r="GRG1071" s="216"/>
      <c r="GRH1071" s="216"/>
      <c r="GRI1071" s="216"/>
      <c r="GRJ1071" s="216"/>
      <c r="GRK1071" s="216"/>
      <c r="GRL1071" s="216"/>
      <c r="GRM1071" s="216"/>
      <c r="GRN1071" s="216"/>
      <c r="GRO1071" s="216"/>
      <c r="GRP1071" s="216"/>
      <c r="GRQ1071" s="216"/>
      <c r="GRR1071" s="216"/>
      <c r="GRS1071" s="216"/>
      <c r="GRT1071" s="216"/>
      <c r="GRU1071" s="216"/>
      <c r="GRV1071" s="216"/>
      <c r="GRW1071" s="216"/>
      <c r="GRX1071" s="216"/>
      <c r="GRY1071" s="216"/>
      <c r="GRZ1071" s="216"/>
      <c r="GSA1071" s="216"/>
      <c r="GSB1071" s="216"/>
      <c r="GSC1071" s="216"/>
      <c r="GSD1071" s="216"/>
      <c r="GSE1071" s="216"/>
      <c r="GSF1071" s="216"/>
      <c r="GSG1071" s="216"/>
      <c r="GSH1071" s="216"/>
      <c r="GSI1071" s="216"/>
      <c r="GSJ1071" s="216"/>
      <c r="GSK1071" s="216"/>
      <c r="GSL1071" s="216"/>
      <c r="GSM1071" s="216"/>
      <c r="GSN1071" s="216"/>
      <c r="GSO1071" s="216"/>
      <c r="GSP1071" s="216"/>
      <c r="GSQ1071" s="216"/>
      <c r="GSR1071" s="216"/>
      <c r="GSS1071" s="216"/>
      <c r="GST1071" s="216"/>
      <c r="GSU1071" s="216"/>
      <c r="GSV1071" s="216"/>
      <c r="GSW1071" s="216"/>
      <c r="GSX1071" s="216"/>
      <c r="GSY1071" s="216"/>
      <c r="GSZ1071" s="216"/>
      <c r="GTA1071" s="216"/>
      <c r="GTB1071" s="216"/>
      <c r="GTC1071" s="216"/>
      <c r="GTD1071" s="216"/>
      <c r="GTE1071" s="216"/>
      <c r="GTF1071" s="216"/>
      <c r="GTG1071" s="216"/>
      <c r="GTH1071" s="216"/>
      <c r="GTI1071" s="216"/>
      <c r="GTJ1071" s="216"/>
      <c r="GTK1071" s="216"/>
      <c r="GTL1071" s="216"/>
      <c r="GTM1071" s="216"/>
      <c r="GTN1071" s="216"/>
      <c r="GTO1071" s="216"/>
      <c r="GTP1071" s="216"/>
      <c r="GTQ1071" s="216"/>
      <c r="GTR1071" s="216"/>
      <c r="GTS1071" s="216"/>
      <c r="GTT1071" s="216"/>
      <c r="GTU1071" s="216"/>
      <c r="GTV1071" s="216"/>
      <c r="GTW1071" s="216"/>
      <c r="GTX1071" s="216"/>
      <c r="GTY1071" s="216"/>
      <c r="GTZ1071" s="216"/>
      <c r="GUA1071" s="216"/>
      <c r="GUB1071" s="216"/>
      <c r="GUC1071" s="216"/>
      <c r="GUD1071" s="216"/>
      <c r="GUE1071" s="216"/>
      <c r="GUF1071" s="216"/>
      <c r="GUG1071" s="216"/>
      <c r="GUH1071" s="216"/>
      <c r="GUI1071" s="216"/>
      <c r="GUJ1071" s="216"/>
      <c r="GUK1071" s="216"/>
      <c r="GUL1071" s="216"/>
      <c r="GUM1071" s="216"/>
      <c r="GUN1071" s="216"/>
      <c r="GUO1071" s="216"/>
      <c r="GUP1071" s="216"/>
      <c r="GUQ1071" s="216"/>
      <c r="GUR1071" s="216"/>
      <c r="GUS1071" s="216"/>
      <c r="GUT1071" s="216"/>
      <c r="GUU1071" s="216"/>
      <c r="GUV1071" s="216"/>
      <c r="GUW1071" s="216"/>
      <c r="GUX1071" s="216"/>
      <c r="GUY1071" s="216"/>
      <c r="GUZ1071" s="216"/>
      <c r="GVA1071" s="216"/>
      <c r="GVB1071" s="216"/>
      <c r="GVC1071" s="216"/>
      <c r="GVD1071" s="216"/>
      <c r="GVE1071" s="216"/>
      <c r="GVF1071" s="216"/>
      <c r="GVG1071" s="216"/>
      <c r="GVH1071" s="216"/>
      <c r="GVI1071" s="216"/>
      <c r="GVJ1071" s="216"/>
      <c r="GVK1071" s="216"/>
      <c r="GVL1071" s="216"/>
      <c r="GVM1071" s="216"/>
      <c r="GVN1071" s="216"/>
      <c r="GVO1071" s="216"/>
      <c r="GVP1071" s="216"/>
      <c r="GVQ1071" s="216"/>
      <c r="GVR1071" s="216"/>
      <c r="GVS1071" s="216"/>
      <c r="GVT1071" s="216"/>
      <c r="GVU1071" s="216"/>
      <c r="GVV1071" s="216"/>
      <c r="GVW1071" s="216"/>
      <c r="GVX1071" s="216"/>
      <c r="GVY1071" s="216"/>
      <c r="GVZ1071" s="216"/>
      <c r="GWA1071" s="216"/>
      <c r="GWB1071" s="216"/>
      <c r="GWC1071" s="216"/>
      <c r="GWD1071" s="216"/>
      <c r="GWE1071" s="216"/>
      <c r="GWF1071" s="216"/>
      <c r="GWG1071" s="216"/>
      <c r="GWH1071" s="216"/>
      <c r="GWI1071" s="216"/>
      <c r="GWJ1071" s="216"/>
      <c r="GWK1071" s="216"/>
      <c r="GWL1071" s="216"/>
      <c r="GWM1071" s="216"/>
      <c r="GWN1071" s="216"/>
      <c r="GWO1071" s="216"/>
      <c r="GWP1071" s="216"/>
      <c r="GWQ1071" s="216"/>
      <c r="GWR1071" s="216"/>
      <c r="GWS1071" s="216"/>
      <c r="GWT1071" s="216"/>
      <c r="GWU1071" s="216"/>
      <c r="GWV1071" s="216"/>
      <c r="GWW1071" s="216"/>
      <c r="GWX1071" s="216"/>
      <c r="GWY1071" s="216"/>
      <c r="GWZ1071" s="216"/>
      <c r="GXA1071" s="216"/>
      <c r="GXB1071" s="216"/>
      <c r="GXC1071" s="216"/>
      <c r="GXD1071" s="216"/>
      <c r="GXE1071" s="216"/>
      <c r="GXF1071" s="216"/>
      <c r="GXG1071" s="216"/>
      <c r="GXH1071" s="216"/>
      <c r="GXI1071" s="216"/>
      <c r="GXJ1071" s="216"/>
      <c r="GXK1071" s="216"/>
      <c r="GXL1071" s="216"/>
      <c r="GXM1071" s="216"/>
      <c r="GXN1071" s="216"/>
      <c r="GXO1071" s="216"/>
      <c r="GXP1071" s="216"/>
      <c r="GXQ1071" s="216"/>
      <c r="GXR1071" s="216"/>
      <c r="GXS1071" s="216"/>
      <c r="GXT1071" s="216"/>
      <c r="GXU1071" s="216"/>
      <c r="GXV1071" s="216"/>
      <c r="GXW1071" s="216"/>
      <c r="GXX1071" s="216"/>
      <c r="GXY1071" s="216"/>
      <c r="GXZ1071" s="216"/>
      <c r="GYA1071" s="216"/>
      <c r="GYB1071" s="216"/>
      <c r="GYC1071" s="216"/>
      <c r="GYD1071" s="216"/>
      <c r="GYE1071" s="216"/>
      <c r="GYF1071" s="216"/>
      <c r="GYG1071" s="216"/>
      <c r="GYH1071" s="216"/>
      <c r="GYI1071" s="216"/>
      <c r="GYJ1071" s="216"/>
      <c r="GYK1071" s="216"/>
      <c r="GYL1071" s="216"/>
      <c r="GYM1071" s="216"/>
      <c r="GYN1071" s="216"/>
      <c r="GYO1071" s="216"/>
      <c r="GYP1071" s="216"/>
      <c r="GYQ1071" s="216"/>
      <c r="GYR1071" s="216"/>
      <c r="GYS1071" s="216"/>
      <c r="GYT1071" s="216"/>
      <c r="GYU1071" s="216"/>
      <c r="GYV1071" s="216"/>
      <c r="GYW1071" s="216"/>
      <c r="GYX1071" s="216"/>
      <c r="GYY1071" s="216"/>
      <c r="GYZ1071" s="216"/>
      <c r="GZA1071" s="216"/>
      <c r="GZB1071" s="216"/>
      <c r="GZC1071" s="216"/>
      <c r="GZD1071" s="216"/>
      <c r="GZE1071" s="216"/>
      <c r="GZF1071" s="216"/>
      <c r="GZG1071" s="216"/>
      <c r="GZH1071" s="216"/>
      <c r="GZI1071" s="216"/>
      <c r="GZJ1071" s="216"/>
      <c r="GZK1071" s="216"/>
      <c r="GZL1071" s="216"/>
      <c r="GZM1071" s="216"/>
      <c r="GZN1071" s="216"/>
      <c r="GZO1071" s="216"/>
      <c r="GZP1071" s="216"/>
      <c r="GZQ1071" s="216"/>
      <c r="GZR1071" s="216"/>
      <c r="GZS1071" s="216"/>
      <c r="GZT1071" s="216"/>
      <c r="GZU1071" s="216"/>
      <c r="GZV1071" s="216"/>
      <c r="GZW1071" s="216"/>
      <c r="GZX1071" s="216"/>
      <c r="GZY1071" s="216"/>
      <c r="GZZ1071" s="216"/>
      <c r="HAA1071" s="216"/>
      <c r="HAB1071" s="216"/>
      <c r="HAC1071" s="216"/>
      <c r="HAD1071" s="216"/>
      <c r="HAE1071" s="216"/>
      <c r="HAF1071" s="216"/>
      <c r="HAG1071" s="216"/>
      <c r="HAH1071" s="216"/>
      <c r="HAI1071" s="216"/>
      <c r="HAJ1071" s="216"/>
      <c r="HAK1071" s="216"/>
      <c r="HAL1071" s="216"/>
      <c r="HAM1071" s="216"/>
      <c r="HAN1071" s="216"/>
      <c r="HAO1071" s="216"/>
      <c r="HAP1071" s="216"/>
      <c r="HAQ1071" s="216"/>
      <c r="HAR1071" s="216"/>
      <c r="HAS1071" s="216"/>
      <c r="HAT1071" s="216"/>
      <c r="HAU1071" s="216"/>
      <c r="HAV1071" s="216"/>
      <c r="HAW1071" s="216"/>
      <c r="HAX1071" s="216"/>
      <c r="HAY1071" s="216"/>
      <c r="HAZ1071" s="216"/>
      <c r="HBA1071" s="216"/>
      <c r="HBB1071" s="216"/>
      <c r="HBC1071" s="216"/>
      <c r="HBD1071" s="216"/>
      <c r="HBE1071" s="216"/>
      <c r="HBF1071" s="216"/>
      <c r="HBG1071" s="216"/>
      <c r="HBH1071" s="216"/>
      <c r="HBI1071" s="216"/>
      <c r="HBJ1071" s="216"/>
      <c r="HBK1071" s="216"/>
      <c r="HBL1071" s="216"/>
      <c r="HBM1071" s="216"/>
      <c r="HBN1071" s="216"/>
      <c r="HBO1071" s="216"/>
      <c r="HBP1071" s="216"/>
      <c r="HBQ1071" s="216"/>
      <c r="HBR1071" s="216"/>
      <c r="HBS1071" s="216"/>
      <c r="HBT1071" s="216"/>
      <c r="HBU1071" s="216"/>
      <c r="HBV1071" s="216"/>
      <c r="HBW1071" s="216"/>
      <c r="HBX1071" s="216"/>
      <c r="HBY1071" s="216"/>
      <c r="HBZ1071" s="216"/>
      <c r="HCA1071" s="216"/>
      <c r="HCB1071" s="216"/>
      <c r="HCC1071" s="216"/>
      <c r="HCD1071" s="216"/>
      <c r="HCE1071" s="216"/>
      <c r="HCF1071" s="216"/>
      <c r="HCG1071" s="216"/>
      <c r="HCH1071" s="216"/>
      <c r="HCI1071" s="216"/>
      <c r="HCJ1071" s="216"/>
      <c r="HCK1071" s="216"/>
      <c r="HCL1071" s="216"/>
      <c r="HCM1071" s="216"/>
      <c r="HCN1071" s="216"/>
      <c r="HCO1071" s="216"/>
      <c r="HCP1071" s="216"/>
      <c r="HCQ1071" s="216"/>
      <c r="HCR1071" s="216"/>
      <c r="HCS1071" s="216"/>
      <c r="HCT1071" s="216"/>
      <c r="HCU1071" s="216"/>
      <c r="HCV1071" s="216"/>
      <c r="HCW1071" s="216"/>
      <c r="HCX1071" s="216"/>
      <c r="HCY1071" s="216"/>
      <c r="HCZ1071" s="216"/>
      <c r="HDA1071" s="216"/>
      <c r="HDB1071" s="216"/>
      <c r="HDC1071" s="216"/>
      <c r="HDD1071" s="216"/>
      <c r="HDE1071" s="216"/>
      <c r="HDF1071" s="216"/>
      <c r="HDG1071" s="216"/>
      <c r="HDH1071" s="216"/>
      <c r="HDI1071" s="216"/>
      <c r="HDJ1071" s="216"/>
      <c r="HDK1071" s="216"/>
      <c r="HDL1071" s="216"/>
      <c r="HDM1071" s="216"/>
      <c r="HDN1071" s="216"/>
      <c r="HDO1071" s="216"/>
      <c r="HDP1071" s="216"/>
      <c r="HDQ1071" s="216"/>
      <c r="HDR1071" s="216"/>
      <c r="HDS1071" s="216"/>
      <c r="HDT1071" s="216"/>
      <c r="HDU1071" s="216"/>
      <c r="HDV1071" s="216"/>
      <c r="HDW1071" s="216"/>
      <c r="HDX1071" s="216"/>
      <c r="HDY1071" s="216"/>
      <c r="HDZ1071" s="216"/>
      <c r="HEA1071" s="216"/>
      <c r="HEB1071" s="216"/>
      <c r="HEC1071" s="216"/>
      <c r="HED1071" s="216"/>
      <c r="HEE1071" s="216"/>
      <c r="HEF1071" s="216"/>
      <c r="HEG1071" s="216"/>
      <c r="HEH1071" s="216"/>
      <c r="HEI1071" s="216"/>
      <c r="HEJ1071" s="216"/>
      <c r="HEK1071" s="216"/>
      <c r="HEL1071" s="216"/>
      <c r="HEM1071" s="216"/>
      <c r="HEN1071" s="216"/>
      <c r="HEO1071" s="216"/>
      <c r="HEP1071" s="216"/>
      <c r="HEQ1071" s="216"/>
      <c r="HER1071" s="216"/>
      <c r="HES1071" s="216"/>
      <c r="HET1071" s="216"/>
      <c r="HEU1071" s="216"/>
      <c r="HEV1071" s="216"/>
      <c r="HEW1071" s="216"/>
      <c r="HEX1071" s="216"/>
      <c r="HEY1071" s="216"/>
      <c r="HEZ1071" s="216"/>
      <c r="HFA1071" s="216"/>
      <c r="HFB1071" s="216"/>
      <c r="HFC1071" s="216"/>
      <c r="HFD1071" s="216"/>
      <c r="HFE1071" s="216"/>
      <c r="HFF1071" s="216"/>
      <c r="HFG1071" s="216"/>
      <c r="HFH1071" s="216"/>
      <c r="HFI1071" s="216"/>
      <c r="HFJ1071" s="216"/>
      <c r="HFK1071" s="216"/>
      <c r="HFL1071" s="216"/>
      <c r="HFM1071" s="216"/>
      <c r="HFN1071" s="216"/>
      <c r="HFO1071" s="216"/>
      <c r="HFP1071" s="216"/>
      <c r="HFQ1071" s="216"/>
      <c r="HFR1071" s="216"/>
      <c r="HFS1071" s="216"/>
      <c r="HFT1071" s="216"/>
      <c r="HFU1071" s="216"/>
      <c r="HFV1071" s="216"/>
      <c r="HFW1071" s="216"/>
      <c r="HFX1071" s="216"/>
      <c r="HFY1071" s="216"/>
      <c r="HFZ1071" s="216"/>
      <c r="HGA1071" s="216"/>
      <c r="HGB1071" s="216"/>
      <c r="HGC1071" s="216"/>
      <c r="HGD1071" s="216"/>
      <c r="HGE1071" s="216"/>
      <c r="HGF1071" s="216"/>
      <c r="HGG1071" s="216"/>
      <c r="HGH1071" s="216"/>
      <c r="HGI1071" s="216"/>
      <c r="HGJ1071" s="216"/>
      <c r="HGK1071" s="216"/>
      <c r="HGL1071" s="216"/>
      <c r="HGM1071" s="216"/>
      <c r="HGN1071" s="216"/>
      <c r="HGO1071" s="216"/>
      <c r="HGP1071" s="216"/>
      <c r="HGQ1071" s="216"/>
      <c r="HGR1071" s="216"/>
      <c r="HGS1071" s="216"/>
      <c r="HGT1071" s="216"/>
      <c r="HGU1071" s="216"/>
      <c r="HGV1071" s="216"/>
      <c r="HGW1071" s="216"/>
      <c r="HGX1071" s="216"/>
      <c r="HGY1071" s="216"/>
      <c r="HGZ1071" s="216"/>
      <c r="HHA1071" s="216"/>
      <c r="HHB1071" s="216"/>
      <c r="HHC1071" s="216"/>
      <c r="HHD1071" s="216"/>
      <c r="HHE1071" s="216"/>
      <c r="HHF1071" s="216"/>
      <c r="HHG1071" s="216"/>
      <c r="HHH1071" s="216"/>
      <c r="HHI1071" s="216"/>
      <c r="HHJ1071" s="216"/>
      <c r="HHK1071" s="216"/>
      <c r="HHL1071" s="216"/>
      <c r="HHM1071" s="216"/>
      <c r="HHN1071" s="216"/>
      <c r="HHO1071" s="216"/>
      <c r="HHP1071" s="216"/>
      <c r="HHQ1071" s="216"/>
      <c r="HHR1071" s="216"/>
      <c r="HHS1071" s="216"/>
      <c r="HHT1071" s="216"/>
      <c r="HHU1071" s="216"/>
      <c r="HHV1071" s="216"/>
      <c r="HHW1071" s="216"/>
      <c r="HHX1071" s="216"/>
      <c r="HHY1071" s="216"/>
      <c r="HHZ1071" s="216"/>
      <c r="HIA1071" s="216"/>
      <c r="HIB1071" s="216"/>
      <c r="HIC1071" s="216"/>
      <c r="HID1071" s="216"/>
      <c r="HIE1071" s="216"/>
      <c r="HIF1071" s="216"/>
      <c r="HIG1071" s="216"/>
      <c r="HIH1071" s="216"/>
      <c r="HII1071" s="216"/>
      <c r="HIJ1071" s="216"/>
      <c r="HIK1071" s="216"/>
      <c r="HIL1071" s="216"/>
      <c r="HIM1071" s="216"/>
      <c r="HIN1071" s="216"/>
      <c r="HIO1071" s="216"/>
      <c r="HIP1071" s="216"/>
      <c r="HIQ1071" s="216"/>
      <c r="HIR1071" s="216"/>
      <c r="HIS1071" s="216"/>
      <c r="HIT1071" s="216"/>
      <c r="HIU1071" s="216"/>
      <c r="HIV1071" s="216"/>
      <c r="HIW1071" s="216"/>
      <c r="HIX1071" s="216"/>
      <c r="HIY1071" s="216"/>
      <c r="HIZ1071" s="216"/>
      <c r="HJA1071" s="216"/>
      <c r="HJB1071" s="216"/>
      <c r="HJC1071" s="216"/>
      <c r="HJD1071" s="216"/>
      <c r="HJE1071" s="216"/>
      <c r="HJF1071" s="216"/>
      <c r="HJG1071" s="216"/>
      <c r="HJH1071" s="216"/>
      <c r="HJI1071" s="216"/>
      <c r="HJJ1071" s="216"/>
      <c r="HJK1071" s="216"/>
      <c r="HJL1071" s="216"/>
      <c r="HJM1071" s="216"/>
      <c r="HJN1071" s="216"/>
      <c r="HJO1071" s="216"/>
      <c r="HJP1071" s="216"/>
      <c r="HJQ1071" s="216"/>
      <c r="HJR1071" s="216"/>
      <c r="HJS1071" s="216"/>
      <c r="HJT1071" s="216"/>
      <c r="HJU1071" s="216"/>
      <c r="HJV1071" s="216"/>
      <c r="HJW1071" s="216"/>
      <c r="HJX1071" s="216"/>
      <c r="HJY1071" s="216"/>
      <c r="HJZ1071" s="216"/>
      <c r="HKA1071" s="216"/>
      <c r="HKB1071" s="216"/>
      <c r="HKC1071" s="216"/>
      <c r="HKD1071" s="216"/>
      <c r="HKE1071" s="216"/>
      <c r="HKF1071" s="216"/>
      <c r="HKG1071" s="216"/>
      <c r="HKH1071" s="216"/>
      <c r="HKI1071" s="216"/>
      <c r="HKJ1071" s="216"/>
      <c r="HKK1071" s="216"/>
      <c r="HKL1071" s="216"/>
      <c r="HKM1071" s="216"/>
      <c r="HKN1071" s="216"/>
      <c r="HKO1071" s="216"/>
      <c r="HKP1071" s="216"/>
      <c r="HKQ1071" s="216"/>
      <c r="HKR1071" s="216"/>
      <c r="HKS1071" s="216"/>
      <c r="HKT1071" s="216"/>
      <c r="HKU1071" s="216"/>
      <c r="HKV1071" s="216"/>
      <c r="HKW1071" s="216"/>
      <c r="HKX1071" s="216"/>
      <c r="HKY1071" s="216"/>
      <c r="HKZ1071" s="216"/>
      <c r="HLA1071" s="216"/>
      <c r="HLB1071" s="216"/>
      <c r="HLC1071" s="216"/>
      <c r="HLD1071" s="216"/>
      <c r="HLE1071" s="216"/>
      <c r="HLF1071" s="216"/>
      <c r="HLG1071" s="216"/>
      <c r="HLH1071" s="216"/>
      <c r="HLI1071" s="216"/>
      <c r="HLJ1071" s="216"/>
      <c r="HLK1071" s="216"/>
      <c r="HLL1071" s="216"/>
      <c r="HLM1071" s="216"/>
      <c r="HLN1071" s="216"/>
      <c r="HLO1071" s="216"/>
      <c r="HLP1071" s="216"/>
      <c r="HLQ1071" s="216"/>
      <c r="HLR1071" s="216"/>
      <c r="HLS1071" s="216"/>
      <c r="HLT1071" s="216"/>
      <c r="HLU1071" s="216"/>
      <c r="HLV1071" s="216"/>
      <c r="HLW1071" s="216"/>
      <c r="HLX1071" s="216"/>
      <c r="HLY1071" s="216"/>
      <c r="HLZ1071" s="216"/>
      <c r="HMA1071" s="216"/>
      <c r="HMB1071" s="216"/>
      <c r="HMC1071" s="216"/>
      <c r="HMD1071" s="216"/>
      <c r="HME1071" s="216"/>
      <c r="HMF1071" s="216"/>
      <c r="HMG1071" s="216"/>
      <c r="HMH1071" s="216"/>
      <c r="HMI1071" s="216"/>
      <c r="HMJ1071" s="216"/>
      <c r="HMK1071" s="216"/>
      <c r="HML1071" s="216"/>
      <c r="HMM1071" s="216"/>
      <c r="HMN1071" s="216"/>
      <c r="HMO1071" s="216"/>
      <c r="HMP1071" s="216"/>
      <c r="HMQ1071" s="216"/>
      <c r="HMR1071" s="216"/>
      <c r="HMS1071" s="216"/>
      <c r="HMT1071" s="216"/>
      <c r="HMU1071" s="216"/>
      <c r="HMV1071" s="216"/>
      <c r="HMW1071" s="216"/>
      <c r="HMX1071" s="216"/>
      <c r="HMY1071" s="216"/>
      <c r="HMZ1071" s="216"/>
      <c r="HNA1071" s="216"/>
      <c r="HNB1071" s="216"/>
      <c r="HNC1071" s="216"/>
      <c r="HND1071" s="216"/>
      <c r="HNE1071" s="216"/>
      <c r="HNF1071" s="216"/>
      <c r="HNG1071" s="216"/>
      <c r="HNH1071" s="216"/>
      <c r="HNI1071" s="216"/>
      <c r="HNJ1071" s="216"/>
      <c r="HNK1071" s="216"/>
      <c r="HNL1071" s="216"/>
      <c r="HNM1071" s="216"/>
      <c r="HNN1071" s="216"/>
      <c r="HNO1071" s="216"/>
      <c r="HNP1071" s="216"/>
      <c r="HNQ1071" s="216"/>
      <c r="HNR1071" s="216"/>
      <c r="HNS1071" s="216"/>
      <c r="HNT1071" s="216"/>
      <c r="HNU1071" s="216"/>
      <c r="HNV1071" s="216"/>
      <c r="HNW1071" s="216"/>
      <c r="HNX1071" s="216"/>
      <c r="HNY1071" s="216"/>
      <c r="HNZ1071" s="216"/>
      <c r="HOA1071" s="216"/>
      <c r="HOB1071" s="216"/>
      <c r="HOC1071" s="216"/>
      <c r="HOD1071" s="216"/>
      <c r="HOE1071" s="216"/>
      <c r="HOF1071" s="216"/>
      <c r="HOG1071" s="216"/>
      <c r="HOH1071" s="216"/>
      <c r="HOI1071" s="216"/>
      <c r="HOJ1071" s="216"/>
      <c r="HOK1071" s="216"/>
      <c r="HOL1071" s="216"/>
      <c r="HOM1071" s="216"/>
      <c r="HON1071" s="216"/>
      <c r="HOO1071" s="216"/>
      <c r="HOP1071" s="216"/>
      <c r="HOQ1071" s="216"/>
      <c r="HOR1071" s="216"/>
      <c r="HOS1071" s="216"/>
      <c r="HOT1071" s="216"/>
      <c r="HOU1071" s="216"/>
      <c r="HOV1071" s="216"/>
      <c r="HOW1071" s="216"/>
      <c r="HOX1071" s="216"/>
      <c r="HOY1071" s="216"/>
      <c r="HOZ1071" s="216"/>
      <c r="HPA1071" s="216"/>
      <c r="HPB1071" s="216"/>
      <c r="HPC1071" s="216"/>
      <c r="HPD1071" s="216"/>
      <c r="HPE1071" s="216"/>
      <c r="HPF1071" s="216"/>
      <c r="HPG1071" s="216"/>
      <c r="HPH1071" s="216"/>
      <c r="HPI1071" s="216"/>
      <c r="HPJ1071" s="216"/>
      <c r="HPK1071" s="216"/>
      <c r="HPL1071" s="216"/>
      <c r="HPM1071" s="216"/>
      <c r="HPN1071" s="216"/>
      <c r="HPO1071" s="216"/>
      <c r="HPP1071" s="216"/>
      <c r="HPQ1071" s="216"/>
      <c r="HPR1071" s="216"/>
      <c r="HPS1071" s="216"/>
      <c r="HPT1071" s="216"/>
      <c r="HPU1071" s="216"/>
      <c r="HPV1071" s="216"/>
      <c r="HPW1071" s="216"/>
      <c r="HPX1071" s="216"/>
      <c r="HPY1071" s="216"/>
      <c r="HPZ1071" s="216"/>
      <c r="HQA1071" s="216"/>
      <c r="HQB1071" s="216"/>
      <c r="HQC1071" s="216"/>
      <c r="HQD1071" s="216"/>
      <c r="HQE1071" s="216"/>
      <c r="HQF1071" s="216"/>
      <c r="HQG1071" s="216"/>
      <c r="HQH1071" s="216"/>
      <c r="HQI1071" s="216"/>
      <c r="HQJ1071" s="216"/>
      <c r="HQK1071" s="216"/>
      <c r="HQL1071" s="216"/>
      <c r="HQM1071" s="216"/>
      <c r="HQN1071" s="216"/>
      <c r="HQO1071" s="216"/>
      <c r="HQP1071" s="216"/>
      <c r="HQQ1071" s="216"/>
      <c r="HQR1071" s="216"/>
      <c r="HQS1071" s="216"/>
      <c r="HQT1071" s="216"/>
      <c r="HQU1071" s="216"/>
      <c r="HQV1071" s="216"/>
      <c r="HQW1071" s="216"/>
      <c r="HQX1071" s="216"/>
      <c r="HQY1071" s="216"/>
      <c r="HQZ1071" s="216"/>
      <c r="HRA1071" s="216"/>
      <c r="HRB1071" s="216"/>
      <c r="HRC1071" s="216"/>
      <c r="HRD1071" s="216"/>
      <c r="HRE1071" s="216"/>
      <c r="HRF1071" s="216"/>
      <c r="HRG1071" s="216"/>
      <c r="HRH1071" s="216"/>
      <c r="HRI1071" s="216"/>
      <c r="HRJ1071" s="216"/>
      <c r="HRK1071" s="216"/>
      <c r="HRL1071" s="216"/>
      <c r="HRM1071" s="216"/>
      <c r="HRN1071" s="216"/>
      <c r="HRO1071" s="216"/>
      <c r="HRP1071" s="216"/>
      <c r="HRQ1071" s="216"/>
      <c r="HRR1071" s="216"/>
      <c r="HRS1071" s="216"/>
      <c r="HRT1071" s="216"/>
      <c r="HRU1071" s="216"/>
      <c r="HRV1071" s="216"/>
      <c r="HRW1071" s="216"/>
      <c r="HRX1071" s="216"/>
      <c r="HRY1071" s="216"/>
      <c r="HRZ1071" s="216"/>
      <c r="HSA1071" s="216"/>
      <c r="HSB1071" s="216"/>
      <c r="HSC1071" s="216"/>
      <c r="HSD1071" s="216"/>
      <c r="HSE1071" s="216"/>
      <c r="HSF1071" s="216"/>
      <c r="HSG1071" s="216"/>
      <c r="HSH1071" s="216"/>
      <c r="HSI1071" s="216"/>
      <c r="HSJ1071" s="216"/>
      <c r="HSK1071" s="216"/>
      <c r="HSL1071" s="216"/>
      <c r="HSM1071" s="216"/>
      <c r="HSN1071" s="216"/>
      <c r="HSO1071" s="216"/>
      <c r="HSP1071" s="216"/>
      <c r="HSQ1071" s="216"/>
      <c r="HSR1071" s="216"/>
      <c r="HSS1071" s="216"/>
      <c r="HST1071" s="216"/>
      <c r="HSU1071" s="216"/>
      <c r="HSV1071" s="216"/>
      <c r="HSW1071" s="216"/>
      <c r="HSX1071" s="216"/>
      <c r="HSY1071" s="216"/>
      <c r="HSZ1071" s="216"/>
      <c r="HTA1071" s="216"/>
      <c r="HTB1071" s="216"/>
      <c r="HTC1071" s="216"/>
      <c r="HTD1071" s="216"/>
      <c r="HTE1071" s="216"/>
      <c r="HTF1071" s="216"/>
      <c r="HTG1071" s="216"/>
      <c r="HTH1071" s="216"/>
      <c r="HTI1071" s="216"/>
      <c r="HTJ1071" s="216"/>
      <c r="HTK1071" s="216"/>
      <c r="HTL1071" s="216"/>
      <c r="HTM1071" s="216"/>
      <c r="HTN1071" s="216"/>
      <c r="HTO1071" s="216"/>
      <c r="HTP1071" s="216"/>
      <c r="HTQ1071" s="216"/>
      <c r="HTR1071" s="216"/>
      <c r="HTS1071" s="216"/>
      <c r="HTT1071" s="216"/>
      <c r="HTU1071" s="216"/>
      <c r="HTV1071" s="216"/>
      <c r="HTW1071" s="216"/>
      <c r="HTX1071" s="216"/>
      <c r="HTY1071" s="216"/>
      <c r="HTZ1071" s="216"/>
      <c r="HUA1071" s="216"/>
      <c r="HUB1071" s="216"/>
      <c r="HUC1071" s="216"/>
      <c r="HUD1071" s="216"/>
      <c r="HUE1071" s="216"/>
      <c r="HUF1071" s="216"/>
      <c r="HUG1071" s="216"/>
      <c r="HUH1071" s="216"/>
      <c r="HUI1071" s="216"/>
      <c r="HUJ1071" s="216"/>
      <c r="HUK1071" s="216"/>
      <c r="HUL1071" s="216"/>
      <c r="HUM1071" s="216"/>
      <c r="HUN1071" s="216"/>
      <c r="HUO1071" s="216"/>
      <c r="HUP1071" s="216"/>
      <c r="HUQ1071" s="216"/>
      <c r="HUR1071" s="216"/>
      <c r="HUS1071" s="216"/>
      <c r="HUT1071" s="216"/>
      <c r="HUU1071" s="216"/>
      <c r="HUV1071" s="216"/>
      <c r="HUW1071" s="216"/>
      <c r="HUX1071" s="216"/>
      <c r="HUY1071" s="216"/>
      <c r="HUZ1071" s="216"/>
      <c r="HVA1071" s="216"/>
      <c r="HVB1071" s="216"/>
      <c r="HVC1071" s="216"/>
      <c r="HVD1071" s="216"/>
      <c r="HVE1071" s="216"/>
      <c r="HVF1071" s="216"/>
      <c r="HVG1071" s="216"/>
      <c r="HVH1071" s="216"/>
      <c r="HVI1071" s="216"/>
      <c r="HVJ1071" s="216"/>
      <c r="HVK1071" s="216"/>
      <c r="HVL1071" s="216"/>
      <c r="HVM1071" s="216"/>
      <c r="HVN1071" s="216"/>
      <c r="HVO1071" s="216"/>
      <c r="HVP1071" s="216"/>
      <c r="HVQ1071" s="216"/>
      <c r="HVR1071" s="216"/>
      <c r="HVS1071" s="216"/>
      <c r="HVT1071" s="216"/>
      <c r="HVU1071" s="216"/>
      <c r="HVV1071" s="216"/>
      <c r="HVW1071" s="216"/>
      <c r="HVX1071" s="216"/>
      <c r="HVY1071" s="216"/>
      <c r="HVZ1071" s="216"/>
      <c r="HWA1071" s="216"/>
      <c r="HWB1071" s="216"/>
      <c r="HWC1071" s="216"/>
      <c r="HWD1071" s="216"/>
      <c r="HWE1071" s="216"/>
      <c r="HWF1071" s="216"/>
      <c r="HWG1071" s="216"/>
      <c r="HWH1071" s="216"/>
      <c r="HWI1071" s="216"/>
      <c r="HWJ1071" s="216"/>
      <c r="HWK1071" s="216"/>
      <c r="HWL1071" s="216"/>
      <c r="HWM1071" s="216"/>
      <c r="HWN1071" s="216"/>
      <c r="HWO1071" s="216"/>
      <c r="HWP1071" s="216"/>
      <c r="HWQ1071" s="216"/>
      <c r="HWR1071" s="216"/>
      <c r="HWS1071" s="216"/>
      <c r="HWT1071" s="216"/>
      <c r="HWU1071" s="216"/>
      <c r="HWV1071" s="216"/>
      <c r="HWW1071" s="216"/>
      <c r="HWX1071" s="216"/>
      <c r="HWY1071" s="216"/>
      <c r="HWZ1071" s="216"/>
      <c r="HXA1071" s="216"/>
      <c r="HXB1071" s="216"/>
      <c r="HXC1071" s="216"/>
      <c r="HXD1071" s="216"/>
      <c r="HXE1071" s="216"/>
      <c r="HXF1071" s="216"/>
      <c r="HXG1071" s="216"/>
      <c r="HXH1071" s="216"/>
      <c r="HXI1071" s="216"/>
      <c r="HXJ1071" s="216"/>
      <c r="HXK1071" s="216"/>
      <c r="HXL1071" s="216"/>
      <c r="HXM1071" s="216"/>
      <c r="HXN1071" s="216"/>
      <c r="HXO1071" s="216"/>
      <c r="HXP1071" s="216"/>
      <c r="HXQ1071" s="216"/>
      <c r="HXR1071" s="216"/>
      <c r="HXS1071" s="216"/>
      <c r="HXT1071" s="216"/>
      <c r="HXU1071" s="216"/>
      <c r="HXV1071" s="216"/>
      <c r="HXW1071" s="216"/>
      <c r="HXX1071" s="216"/>
      <c r="HXY1071" s="216"/>
      <c r="HXZ1071" s="216"/>
      <c r="HYA1071" s="216"/>
      <c r="HYB1071" s="216"/>
      <c r="HYC1071" s="216"/>
      <c r="HYD1071" s="216"/>
      <c r="HYE1071" s="216"/>
      <c r="HYF1071" s="216"/>
      <c r="HYG1071" s="216"/>
      <c r="HYH1071" s="216"/>
      <c r="HYI1071" s="216"/>
      <c r="HYJ1071" s="216"/>
      <c r="HYK1071" s="216"/>
      <c r="HYL1071" s="216"/>
      <c r="HYM1071" s="216"/>
      <c r="HYN1071" s="216"/>
      <c r="HYO1071" s="216"/>
      <c r="HYP1071" s="216"/>
      <c r="HYQ1071" s="216"/>
      <c r="HYR1071" s="216"/>
      <c r="HYS1071" s="216"/>
      <c r="HYT1071" s="216"/>
      <c r="HYU1071" s="216"/>
      <c r="HYV1071" s="216"/>
      <c r="HYW1071" s="216"/>
      <c r="HYX1071" s="216"/>
      <c r="HYY1071" s="216"/>
      <c r="HYZ1071" s="216"/>
      <c r="HZA1071" s="216"/>
      <c r="HZB1071" s="216"/>
      <c r="HZC1071" s="216"/>
      <c r="HZD1071" s="216"/>
      <c r="HZE1071" s="216"/>
      <c r="HZF1071" s="216"/>
      <c r="HZG1071" s="216"/>
      <c r="HZH1071" s="216"/>
      <c r="HZI1071" s="216"/>
      <c r="HZJ1071" s="216"/>
      <c r="HZK1071" s="216"/>
      <c r="HZL1071" s="216"/>
      <c r="HZM1071" s="216"/>
      <c r="HZN1071" s="216"/>
      <c r="HZO1071" s="216"/>
      <c r="HZP1071" s="216"/>
      <c r="HZQ1071" s="216"/>
      <c r="HZR1071" s="216"/>
      <c r="HZS1071" s="216"/>
      <c r="HZT1071" s="216"/>
      <c r="HZU1071" s="216"/>
      <c r="HZV1071" s="216"/>
      <c r="HZW1071" s="216"/>
      <c r="HZX1071" s="216"/>
      <c r="HZY1071" s="216"/>
      <c r="HZZ1071" s="216"/>
      <c r="IAA1071" s="216"/>
      <c r="IAB1071" s="216"/>
      <c r="IAC1071" s="216"/>
      <c r="IAD1071" s="216"/>
      <c r="IAE1071" s="216"/>
      <c r="IAF1071" s="216"/>
      <c r="IAG1071" s="216"/>
      <c r="IAH1071" s="216"/>
      <c r="IAI1071" s="216"/>
      <c r="IAJ1071" s="216"/>
      <c r="IAK1071" s="216"/>
      <c r="IAL1071" s="216"/>
      <c r="IAM1071" s="216"/>
      <c r="IAN1071" s="216"/>
      <c r="IAO1071" s="216"/>
      <c r="IAP1071" s="216"/>
      <c r="IAQ1071" s="216"/>
      <c r="IAR1071" s="216"/>
      <c r="IAS1071" s="216"/>
      <c r="IAT1071" s="216"/>
      <c r="IAU1071" s="216"/>
      <c r="IAV1071" s="216"/>
      <c r="IAW1071" s="216"/>
      <c r="IAX1071" s="216"/>
      <c r="IAY1071" s="216"/>
      <c r="IAZ1071" s="216"/>
      <c r="IBA1071" s="216"/>
      <c r="IBB1071" s="216"/>
      <c r="IBC1071" s="216"/>
      <c r="IBD1071" s="216"/>
      <c r="IBE1071" s="216"/>
      <c r="IBF1071" s="216"/>
      <c r="IBG1071" s="216"/>
      <c r="IBH1071" s="216"/>
      <c r="IBI1071" s="216"/>
      <c r="IBJ1071" s="216"/>
      <c r="IBK1071" s="216"/>
      <c r="IBL1071" s="216"/>
      <c r="IBM1071" s="216"/>
      <c r="IBN1071" s="216"/>
      <c r="IBO1071" s="216"/>
      <c r="IBP1071" s="216"/>
      <c r="IBQ1071" s="216"/>
      <c r="IBR1071" s="216"/>
      <c r="IBS1071" s="216"/>
      <c r="IBT1071" s="216"/>
      <c r="IBU1071" s="216"/>
      <c r="IBV1071" s="216"/>
      <c r="IBW1071" s="216"/>
      <c r="IBX1071" s="216"/>
      <c r="IBY1071" s="216"/>
      <c r="IBZ1071" s="216"/>
      <c r="ICA1071" s="216"/>
      <c r="ICB1071" s="216"/>
      <c r="ICC1071" s="216"/>
      <c r="ICD1071" s="216"/>
      <c r="ICE1071" s="216"/>
      <c r="ICF1071" s="216"/>
      <c r="ICG1071" s="216"/>
      <c r="ICH1071" s="216"/>
      <c r="ICI1071" s="216"/>
      <c r="ICJ1071" s="216"/>
      <c r="ICK1071" s="216"/>
      <c r="ICL1071" s="216"/>
      <c r="ICM1071" s="216"/>
      <c r="ICN1071" s="216"/>
      <c r="ICO1071" s="216"/>
      <c r="ICP1071" s="216"/>
      <c r="ICQ1071" s="216"/>
      <c r="ICR1071" s="216"/>
      <c r="ICS1071" s="216"/>
      <c r="ICT1071" s="216"/>
      <c r="ICU1071" s="216"/>
      <c r="ICV1071" s="216"/>
      <c r="ICW1071" s="216"/>
      <c r="ICX1071" s="216"/>
      <c r="ICY1071" s="216"/>
      <c r="ICZ1071" s="216"/>
      <c r="IDA1071" s="216"/>
      <c r="IDB1071" s="216"/>
      <c r="IDC1071" s="216"/>
      <c r="IDD1071" s="216"/>
      <c r="IDE1071" s="216"/>
      <c r="IDF1071" s="216"/>
      <c r="IDG1071" s="216"/>
      <c r="IDH1071" s="216"/>
      <c r="IDI1071" s="216"/>
      <c r="IDJ1071" s="216"/>
      <c r="IDK1071" s="216"/>
      <c r="IDL1071" s="216"/>
      <c r="IDM1071" s="216"/>
      <c r="IDN1071" s="216"/>
      <c r="IDO1071" s="216"/>
      <c r="IDP1071" s="216"/>
      <c r="IDQ1071" s="216"/>
      <c r="IDR1071" s="216"/>
      <c r="IDS1071" s="216"/>
      <c r="IDT1071" s="216"/>
      <c r="IDU1071" s="216"/>
      <c r="IDV1071" s="216"/>
      <c r="IDW1071" s="216"/>
      <c r="IDX1071" s="216"/>
      <c r="IDY1071" s="216"/>
      <c r="IDZ1071" s="216"/>
      <c r="IEA1071" s="216"/>
      <c r="IEB1071" s="216"/>
      <c r="IEC1071" s="216"/>
      <c r="IED1071" s="216"/>
      <c r="IEE1071" s="216"/>
      <c r="IEF1071" s="216"/>
      <c r="IEG1071" s="216"/>
      <c r="IEH1071" s="216"/>
      <c r="IEI1071" s="216"/>
      <c r="IEJ1071" s="216"/>
      <c r="IEK1071" s="216"/>
      <c r="IEL1071" s="216"/>
      <c r="IEM1071" s="216"/>
      <c r="IEN1071" s="216"/>
      <c r="IEO1071" s="216"/>
      <c r="IEP1071" s="216"/>
      <c r="IEQ1071" s="216"/>
      <c r="IER1071" s="216"/>
      <c r="IES1071" s="216"/>
      <c r="IET1071" s="216"/>
      <c r="IEU1071" s="216"/>
      <c r="IEV1071" s="216"/>
      <c r="IEW1071" s="216"/>
      <c r="IEX1071" s="216"/>
      <c r="IEY1071" s="216"/>
      <c r="IEZ1071" s="216"/>
      <c r="IFA1071" s="216"/>
      <c r="IFB1071" s="216"/>
      <c r="IFC1071" s="216"/>
      <c r="IFD1071" s="216"/>
      <c r="IFE1071" s="216"/>
      <c r="IFF1071" s="216"/>
      <c r="IFG1071" s="216"/>
      <c r="IFH1071" s="216"/>
      <c r="IFI1071" s="216"/>
      <c r="IFJ1071" s="216"/>
      <c r="IFK1071" s="216"/>
      <c r="IFL1071" s="216"/>
      <c r="IFM1071" s="216"/>
      <c r="IFN1071" s="216"/>
      <c r="IFO1071" s="216"/>
      <c r="IFP1071" s="216"/>
      <c r="IFQ1071" s="216"/>
      <c r="IFR1071" s="216"/>
      <c r="IFS1071" s="216"/>
      <c r="IFT1071" s="216"/>
      <c r="IFU1071" s="216"/>
      <c r="IFV1071" s="216"/>
      <c r="IFW1071" s="216"/>
      <c r="IFX1071" s="216"/>
      <c r="IFY1071" s="216"/>
      <c r="IFZ1071" s="216"/>
      <c r="IGA1071" s="216"/>
      <c r="IGB1071" s="216"/>
      <c r="IGC1071" s="216"/>
      <c r="IGD1071" s="216"/>
      <c r="IGE1071" s="216"/>
      <c r="IGF1071" s="216"/>
      <c r="IGG1071" s="216"/>
      <c r="IGH1071" s="216"/>
      <c r="IGI1071" s="216"/>
      <c r="IGJ1071" s="216"/>
      <c r="IGK1071" s="216"/>
      <c r="IGL1071" s="216"/>
      <c r="IGM1071" s="216"/>
      <c r="IGN1071" s="216"/>
      <c r="IGO1071" s="216"/>
      <c r="IGP1071" s="216"/>
      <c r="IGQ1071" s="216"/>
      <c r="IGR1071" s="216"/>
      <c r="IGS1071" s="216"/>
      <c r="IGT1071" s="216"/>
      <c r="IGU1071" s="216"/>
      <c r="IGV1071" s="216"/>
      <c r="IGW1071" s="216"/>
      <c r="IGX1071" s="216"/>
      <c r="IGY1071" s="216"/>
      <c r="IGZ1071" s="216"/>
      <c r="IHA1071" s="216"/>
      <c r="IHB1071" s="216"/>
      <c r="IHC1071" s="216"/>
      <c r="IHD1071" s="216"/>
      <c r="IHE1071" s="216"/>
      <c r="IHF1071" s="216"/>
      <c r="IHG1071" s="216"/>
      <c r="IHH1071" s="216"/>
      <c r="IHI1071" s="216"/>
      <c r="IHJ1071" s="216"/>
      <c r="IHK1071" s="216"/>
      <c r="IHL1071" s="216"/>
      <c r="IHM1071" s="216"/>
      <c r="IHN1071" s="216"/>
      <c r="IHO1071" s="216"/>
      <c r="IHP1071" s="216"/>
      <c r="IHQ1071" s="216"/>
      <c r="IHR1071" s="216"/>
      <c r="IHS1071" s="216"/>
      <c r="IHT1071" s="216"/>
      <c r="IHU1071" s="216"/>
      <c r="IHV1071" s="216"/>
      <c r="IHW1071" s="216"/>
      <c r="IHX1071" s="216"/>
      <c r="IHY1071" s="216"/>
      <c r="IHZ1071" s="216"/>
      <c r="IIA1071" s="216"/>
      <c r="IIB1071" s="216"/>
      <c r="IIC1071" s="216"/>
      <c r="IID1071" s="216"/>
      <c r="IIE1071" s="216"/>
      <c r="IIF1071" s="216"/>
      <c r="IIG1071" s="216"/>
      <c r="IIH1071" s="216"/>
      <c r="III1071" s="216"/>
      <c r="IIJ1071" s="216"/>
      <c r="IIK1071" s="216"/>
      <c r="IIL1071" s="216"/>
      <c r="IIM1071" s="216"/>
      <c r="IIN1071" s="216"/>
      <c r="IIO1071" s="216"/>
      <c r="IIP1071" s="216"/>
      <c r="IIQ1071" s="216"/>
      <c r="IIR1071" s="216"/>
      <c r="IIS1071" s="216"/>
      <c r="IIT1071" s="216"/>
      <c r="IIU1071" s="216"/>
      <c r="IIV1071" s="216"/>
      <c r="IIW1071" s="216"/>
      <c r="IIX1071" s="216"/>
      <c r="IIY1071" s="216"/>
      <c r="IIZ1071" s="216"/>
      <c r="IJA1071" s="216"/>
      <c r="IJB1071" s="216"/>
      <c r="IJC1071" s="216"/>
      <c r="IJD1071" s="216"/>
      <c r="IJE1071" s="216"/>
      <c r="IJF1071" s="216"/>
      <c r="IJG1071" s="216"/>
      <c r="IJH1071" s="216"/>
      <c r="IJI1071" s="216"/>
      <c r="IJJ1071" s="216"/>
      <c r="IJK1071" s="216"/>
      <c r="IJL1071" s="216"/>
      <c r="IJM1071" s="216"/>
      <c r="IJN1071" s="216"/>
      <c r="IJO1071" s="216"/>
      <c r="IJP1071" s="216"/>
      <c r="IJQ1071" s="216"/>
      <c r="IJR1071" s="216"/>
      <c r="IJS1071" s="216"/>
      <c r="IJT1071" s="216"/>
      <c r="IJU1071" s="216"/>
      <c r="IJV1071" s="216"/>
      <c r="IJW1071" s="216"/>
      <c r="IJX1071" s="216"/>
      <c r="IJY1071" s="216"/>
      <c r="IJZ1071" s="216"/>
      <c r="IKA1071" s="216"/>
      <c r="IKB1071" s="216"/>
      <c r="IKC1071" s="216"/>
      <c r="IKD1071" s="216"/>
      <c r="IKE1071" s="216"/>
      <c r="IKF1071" s="216"/>
      <c r="IKG1071" s="216"/>
      <c r="IKH1071" s="216"/>
      <c r="IKI1071" s="216"/>
      <c r="IKJ1071" s="216"/>
      <c r="IKK1071" s="216"/>
      <c r="IKL1071" s="216"/>
      <c r="IKM1071" s="216"/>
      <c r="IKN1071" s="216"/>
      <c r="IKO1071" s="216"/>
      <c r="IKP1071" s="216"/>
      <c r="IKQ1071" s="216"/>
      <c r="IKR1071" s="216"/>
      <c r="IKS1071" s="216"/>
      <c r="IKT1071" s="216"/>
      <c r="IKU1071" s="216"/>
      <c r="IKV1071" s="216"/>
      <c r="IKW1071" s="216"/>
      <c r="IKX1071" s="216"/>
      <c r="IKY1071" s="216"/>
      <c r="IKZ1071" s="216"/>
      <c r="ILA1071" s="216"/>
      <c r="ILB1071" s="216"/>
      <c r="ILC1071" s="216"/>
      <c r="ILD1071" s="216"/>
      <c r="ILE1071" s="216"/>
      <c r="ILF1071" s="216"/>
      <c r="ILG1071" s="216"/>
      <c r="ILH1071" s="216"/>
      <c r="ILI1071" s="216"/>
      <c r="ILJ1071" s="216"/>
      <c r="ILK1071" s="216"/>
      <c r="ILL1071" s="216"/>
      <c r="ILM1071" s="216"/>
      <c r="ILN1071" s="216"/>
      <c r="ILO1071" s="216"/>
      <c r="ILP1071" s="216"/>
      <c r="ILQ1071" s="216"/>
      <c r="ILR1071" s="216"/>
      <c r="ILS1071" s="216"/>
      <c r="ILT1071" s="216"/>
      <c r="ILU1071" s="216"/>
      <c r="ILV1071" s="216"/>
      <c r="ILW1071" s="216"/>
      <c r="ILX1071" s="216"/>
      <c r="ILY1071" s="216"/>
      <c r="ILZ1071" s="216"/>
      <c r="IMA1071" s="216"/>
      <c r="IMB1071" s="216"/>
      <c r="IMC1071" s="216"/>
      <c r="IMD1071" s="216"/>
      <c r="IME1071" s="216"/>
      <c r="IMF1071" s="216"/>
      <c r="IMG1071" s="216"/>
      <c r="IMH1071" s="216"/>
      <c r="IMI1071" s="216"/>
      <c r="IMJ1071" s="216"/>
      <c r="IMK1071" s="216"/>
      <c r="IML1071" s="216"/>
      <c r="IMM1071" s="216"/>
      <c r="IMN1071" s="216"/>
      <c r="IMO1071" s="216"/>
      <c r="IMP1071" s="216"/>
      <c r="IMQ1071" s="216"/>
      <c r="IMR1071" s="216"/>
      <c r="IMS1071" s="216"/>
      <c r="IMT1071" s="216"/>
      <c r="IMU1071" s="216"/>
      <c r="IMV1071" s="216"/>
      <c r="IMW1071" s="216"/>
      <c r="IMX1071" s="216"/>
      <c r="IMY1071" s="216"/>
      <c r="IMZ1071" s="216"/>
      <c r="INA1071" s="216"/>
      <c r="INB1071" s="216"/>
      <c r="INC1071" s="216"/>
      <c r="IND1071" s="216"/>
      <c r="INE1071" s="216"/>
      <c r="INF1071" s="216"/>
      <c r="ING1071" s="216"/>
      <c r="INH1071" s="216"/>
      <c r="INI1071" s="216"/>
      <c r="INJ1071" s="216"/>
      <c r="INK1071" s="216"/>
      <c r="INL1071" s="216"/>
      <c r="INM1071" s="216"/>
      <c r="INN1071" s="216"/>
      <c r="INO1071" s="216"/>
      <c r="INP1071" s="216"/>
      <c r="INQ1071" s="216"/>
      <c r="INR1071" s="216"/>
      <c r="INS1071" s="216"/>
      <c r="INT1071" s="216"/>
      <c r="INU1071" s="216"/>
      <c r="INV1071" s="216"/>
      <c r="INW1071" s="216"/>
      <c r="INX1071" s="216"/>
      <c r="INY1071" s="216"/>
      <c r="INZ1071" s="216"/>
      <c r="IOA1071" s="216"/>
      <c r="IOB1071" s="216"/>
      <c r="IOC1071" s="216"/>
      <c r="IOD1071" s="216"/>
      <c r="IOE1071" s="216"/>
      <c r="IOF1071" s="216"/>
      <c r="IOG1071" s="216"/>
      <c r="IOH1071" s="216"/>
      <c r="IOI1071" s="216"/>
      <c r="IOJ1071" s="216"/>
      <c r="IOK1071" s="216"/>
      <c r="IOL1071" s="216"/>
      <c r="IOM1071" s="216"/>
      <c r="ION1071" s="216"/>
      <c r="IOO1071" s="216"/>
      <c r="IOP1071" s="216"/>
      <c r="IOQ1071" s="216"/>
      <c r="IOR1071" s="216"/>
      <c r="IOS1071" s="216"/>
      <c r="IOT1071" s="216"/>
      <c r="IOU1071" s="216"/>
      <c r="IOV1071" s="216"/>
      <c r="IOW1071" s="216"/>
      <c r="IOX1071" s="216"/>
      <c r="IOY1071" s="216"/>
      <c r="IOZ1071" s="216"/>
      <c r="IPA1071" s="216"/>
      <c r="IPB1071" s="216"/>
      <c r="IPC1071" s="216"/>
      <c r="IPD1071" s="216"/>
      <c r="IPE1071" s="216"/>
      <c r="IPF1071" s="216"/>
      <c r="IPG1071" s="216"/>
      <c r="IPH1071" s="216"/>
      <c r="IPI1071" s="216"/>
      <c r="IPJ1071" s="216"/>
      <c r="IPK1071" s="216"/>
      <c r="IPL1071" s="216"/>
      <c r="IPM1071" s="216"/>
      <c r="IPN1071" s="216"/>
      <c r="IPO1071" s="216"/>
      <c r="IPP1071" s="216"/>
      <c r="IPQ1071" s="216"/>
      <c r="IPR1071" s="216"/>
      <c r="IPS1071" s="216"/>
      <c r="IPT1071" s="216"/>
      <c r="IPU1071" s="216"/>
      <c r="IPV1071" s="216"/>
      <c r="IPW1071" s="216"/>
      <c r="IPX1071" s="216"/>
      <c r="IPY1071" s="216"/>
      <c r="IPZ1071" s="216"/>
      <c r="IQA1071" s="216"/>
      <c r="IQB1071" s="216"/>
      <c r="IQC1071" s="216"/>
      <c r="IQD1071" s="216"/>
      <c r="IQE1071" s="216"/>
      <c r="IQF1071" s="216"/>
      <c r="IQG1071" s="216"/>
      <c r="IQH1071" s="216"/>
      <c r="IQI1071" s="216"/>
      <c r="IQJ1071" s="216"/>
      <c r="IQK1071" s="216"/>
      <c r="IQL1071" s="216"/>
      <c r="IQM1071" s="216"/>
      <c r="IQN1071" s="216"/>
      <c r="IQO1071" s="216"/>
      <c r="IQP1071" s="216"/>
      <c r="IQQ1071" s="216"/>
      <c r="IQR1071" s="216"/>
      <c r="IQS1071" s="216"/>
      <c r="IQT1071" s="216"/>
      <c r="IQU1071" s="216"/>
      <c r="IQV1071" s="216"/>
      <c r="IQW1071" s="216"/>
      <c r="IQX1071" s="216"/>
      <c r="IQY1071" s="216"/>
      <c r="IQZ1071" s="216"/>
      <c r="IRA1071" s="216"/>
      <c r="IRB1071" s="216"/>
      <c r="IRC1071" s="216"/>
      <c r="IRD1071" s="216"/>
      <c r="IRE1071" s="216"/>
      <c r="IRF1071" s="216"/>
      <c r="IRG1071" s="216"/>
      <c r="IRH1071" s="216"/>
      <c r="IRI1071" s="216"/>
      <c r="IRJ1071" s="216"/>
      <c r="IRK1071" s="216"/>
      <c r="IRL1071" s="216"/>
      <c r="IRM1071" s="216"/>
      <c r="IRN1071" s="216"/>
      <c r="IRO1071" s="216"/>
      <c r="IRP1071" s="216"/>
      <c r="IRQ1071" s="216"/>
      <c r="IRR1071" s="216"/>
      <c r="IRS1071" s="216"/>
      <c r="IRT1071" s="216"/>
      <c r="IRU1071" s="216"/>
      <c r="IRV1071" s="216"/>
      <c r="IRW1071" s="216"/>
      <c r="IRX1071" s="216"/>
      <c r="IRY1071" s="216"/>
      <c r="IRZ1071" s="216"/>
      <c r="ISA1071" s="216"/>
      <c r="ISB1071" s="216"/>
      <c r="ISC1071" s="216"/>
      <c r="ISD1071" s="216"/>
      <c r="ISE1071" s="216"/>
      <c r="ISF1071" s="216"/>
      <c r="ISG1071" s="216"/>
      <c r="ISH1071" s="216"/>
      <c r="ISI1071" s="216"/>
      <c r="ISJ1071" s="216"/>
      <c r="ISK1071" s="216"/>
      <c r="ISL1071" s="216"/>
      <c r="ISM1071" s="216"/>
      <c r="ISN1071" s="216"/>
      <c r="ISO1071" s="216"/>
      <c r="ISP1071" s="216"/>
      <c r="ISQ1071" s="216"/>
      <c r="ISR1071" s="216"/>
      <c r="ISS1071" s="216"/>
      <c r="IST1071" s="216"/>
      <c r="ISU1071" s="216"/>
      <c r="ISV1071" s="216"/>
      <c r="ISW1071" s="216"/>
      <c r="ISX1071" s="216"/>
      <c r="ISY1071" s="216"/>
      <c r="ISZ1071" s="216"/>
      <c r="ITA1071" s="216"/>
      <c r="ITB1071" s="216"/>
      <c r="ITC1071" s="216"/>
      <c r="ITD1071" s="216"/>
      <c r="ITE1071" s="216"/>
      <c r="ITF1071" s="216"/>
      <c r="ITG1071" s="216"/>
      <c r="ITH1071" s="216"/>
      <c r="ITI1071" s="216"/>
      <c r="ITJ1071" s="216"/>
      <c r="ITK1071" s="216"/>
      <c r="ITL1071" s="216"/>
      <c r="ITM1071" s="216"/>
      <c r="ITN1071" s="216"/>
      <c r="ITO1071" s="216"/>
      <c r="ITP1071" s="216"/>
      <c r="ITQ1071" s="216"/>
      <c r="ITR1071" s="216"/>
      <c r="ITS1071" s="216"/>
      <c r="ITT1071" s="216"/>
      <c r="ITU1071" s="216"/>
      <c r="ITV1071" s="216"/>
      <c r="ITW1071" s="216"/>
      <c r="ITX1071" s="216"/>
      <c r="ITY1071" s="216"/>
      <c r="ITZ1071" s="216"/>
      <c r="IUA1071" s="216"/>
      <c r="IUB1071" s="216"/>
      <c r="IUC1071" s="216"/>
      <c r="IUD1071" s="216"/>
      <c r="IUE1071" s="216"/>
      <c r="IUF1071" s="216"/>
      <c r="IUG1071" s="216"/>
      <c r="IUH1071" s="216"/>
      <c r="IUI1071" s="216"/>
      <c r="IUJ1071" s="216"/>
      <c r="IUK1071" s="216"/>
      <c r="IUL1071" s="216"/>
      <c r="IUM1071" s="216"/>
      <c r="IUN1071" s="216"/>
      <c r="IUO1071" s="216"/>
      <c r="IUP1071" s="216"/>
      <c r="IUQ1071" s="216"/>
      <c r="IUR1071" s="216"/>
      <c r="IUS1071" s="216"/>
      <c r="IUT1071" s="216"/>
      <c r="IUU1071" s="216"/>
      <c r="IUV1071" s="216"/>
      <c r="IUW1071" s="216"/>
      <c r="IUX1071" s="216"/>
      <c r="IUY1071" s="216"/>
      <c r="IUZ1071" s="216"/>
      <c r="IVA1071" s="216"/>
      <c r="IVB1071" s="216"/>
      <c r="IVC1071" s="216"/>
      <c r="IVD1071" s="216"/>
      <c r="IVE1071" s="216"/>
      <c r="IVF1071" s="216"/>
      <c r="IVG1071" s="216"/>
      <c r="IVH1071" s="216"/>
      <c r="IVI1071" s="216"/>
      <c r="IVJ1071" s="216"/>
      <c r="IVK1071" s="216"/>
      <c r="IVL1071" s="216"/>
      <c r="IVM1071" s="216"/>
      <c r="IVN1071" s="216"/>
      <c r="IVO1071" s="216"/>
      <c r="IVP1071" s="216"/>
      <c r="IVQ1071" s="216"/>
      <c r="IVR1071" s="216"/>
      <c r="IVS1071" s="216"/>
      <c r="IVT1071" s="216"/>
      <c r="IVU1071" s="216"/>
      <c r="IVV1071" s="216"/>
      <c r="IVW1071" s="216"/>
      <c r="IVX1071" s="216"/>
      <c r="IVY1071" s="216"/>
      <c r="IVZ1071" s="216"/>
      <c r="IWA1071" s="216"/>
      <c r="IWB1071" s="216"/>
      <c r="IWC1071" s="216"/>
      <c r="IWD1071" s="216"/>
      <c r="IWE1071" s="216"/>
      <c r="IWF1071" s="216"/>
      <c r="IWG1071" s="216"/>
      <c r="IWH1071" s="216"/>
      <c r="IWI1071" s="216"/>
      <c r="IWJ1071" s="216"/>
      <c r="IWK1071" s="216"/>
      <c r="IWL1071" s="216"/>
      <c r="IWM1071" s="216"/>
      <c r="IWN1071" s="216"/>
      <c r="IWO1071" s="216"/>
      <c r="IWP1071" s="216"/>
      <c r="IWQ1071" s="216"/>
      <c r="IWR1071" s="216"/>
      <c r="IWS1071" s="216"/>
      <c r="IWT1071" s="216"/>
      <c r="IWU1071" s="216"/>
      <c r="IWV1071" s="216"/>
      <c r="IWW1071" s="216"/>
      <c r="IWX1071" s="216"/>
      <c r="IWY1071" s="216"/>
      <c r="IWZ1071" s="216"/>
      <c r="IXA1071" s="216"/>
      <c r="IXB1071" s="216"/>
      <c r="IXC1071" s="216"/>
      <c r="IXD1071" s="216"/>
      <c r="IXE1071" s="216"/>
      <c r="IXF1071" s="216"/>
      <c r="IXG1071" s="216"/>
      <c r="IXH1071" s="216"/>
      <c r="IXI1071" s="216"/>
      <c r="IXJ1071" s="216"/>
      <c r="IXK1071" s="216"/>
      <c r="IXL1071" s="216"/>
      <c r="IXM1071" s="216"/>
      <c r="IXN1071" s="216"/>
      <c r="IXO1071" s="216"/>
      <c r="IXP1071" s="216"/>
      <c r="IXQ1071" s="216"/>
      <c r="IXR1071" s="216"/>
      <c r="IXS1071" s="216"/>
      <c r="IXT1071" s="216"/>
      <c r="IXU1071" s="216"/>
      <c r="IXV1071" s="216"/>
      <c r="IXW1071" s="216"/>
      <c r="IXX1071" s="216"/>
      <c r="IXY1071" s="216"/>
      <c r="IXZ1071" s="216"/>
      <c r="IYA1071" s="216"/>
      <c r="IYB1071" s="216"/>
      <c r="IYC1071" s="216"/>
      <c r="IYD1071" s="216"/>
      <c r="IYE1071" s="216"/>
      <c r="IYF1071" s="216"/>
      <c r="IYG1071" s="216"/>
      <c r="IYH1071" s="216"/>
      <c r="IYI1071" s="216"/>
      <c r="IYJ1071" s="216"/>
      <c r="IYK1071" s="216"/>
      <c r="IYL1071" s="216"/>
      <c r="IYM1071" s="216"/>
      <c r="IYN1071" s="216"/>
      <c r="IYO1071" s="216"/>
      <c r="IYP1071" s="216"/>
      <c r="IYQ1071" s="216"/>
      <c r="IYR1071" s="216"/>
      <c r="IYS1071" s="216"/>
      <c r="IYT1071" s="216"/>
      <c r="IYU1071" s="216"/>
      <c r="IYV1071" s="216"/>
      <c r="IYW1071" s="216"/>
      <c r="IYX1071" s="216"/>
      <c r="IYY1071" s="216"/>
      <c r="IYZ1071" s="216"/>
      <c r="IZA1071" s="216"/>
      <c r="IZB1071" s="216"/>
      <c r="IZC1071" s="216"/>
      <c r="IZD1071" s="216"/>
      <c r="IZE1071" s="216"/>
      <c r="IZF1071" s="216"/>
      <c r="IZG1071" s="216"/>
      <c r="IZH1071" s="216"/>
      <c r="IZI1071" s="216"/>
      <c r="IZJ1071" s="216"/>
      <c r="IZK1071" s="216"/>
      <c r="IZL1071" s="216"/>
      <c r="IZM1071" s="216"/>
      <c r="IZN1071" s="216"/>
      <c r="IZO1071" s="216"/>
      <c r="IZP1071" s="216"/>
      <c r="IZQ1071" s="216"/>
      <c r="IZR1071" s="216"/>
      <c r="IZS1071" s="216"/>
      <c r="IZT1071" s="216"/>
      <c r="IZU1071" s="216"/>
      <c r="IZV1071" s="216"/>
      <c r="IZW1071" s="216"/>
      <c r="IZX1071" s="216"/>
      <c r="IZY1071" s="216"/>
      <c r="IZZ1071" s="216"/>
      <c r="JAA1071" s="216"/>
      <c r="JAB1071" s="216"/>
      <c r="JAC1071" s="216"/>
      <c r="JAD1071" s="216"/>
      <c r="JAE1071" s="216"/>
      <c r="JAF1071" s="216"/>
      <c r="JAG1071" s="216"/>
      <c r="JAH1071" s="216"/>
      <c r="JAI1071" s="216"/>
      <c r="JAJ1071" s="216"/>
      <c r="JAK1071" s="216"/>
      <c r="JAL1071" s="216"/>
      <c r="JAM1071" s="216"/>
      <c r="JAN1071" s="216"/>
      <c r="JAO1071" s="216"/>
      <c r="JAP1071" s="216"/>
      <c r="JAQ1071" s="216"/>
      <c r="JAR1071" s="216"/>
      <c r="JAS1071" s="216"/>
      <c r="JAT1071" s="216"/>
      <c r="JAU1071" s="216"/>
      <c r="JAV1071" s="216"/>
      <c r="JAW1071" s="216"/>
      <c r="JAX1071" s="216"/>
      <c r="JAY1071" s="216"/>
      <c r="JAZ1071" s="216"/>
      <c r="JBA1071" s="216"/>
      <c r="JBB1071" s="216"/>
      <c r="JBC1071" s="216"/>
      <c r="JBD1071" s="216"/>
      <c r="JBE1071" s="216"/>
      <c r="JBF1071" s="216"/>
      <c r="JBG1071" s="216"/>
      <c r="JBH1071" s="216"/>
      <c r="JBI1071" s="216"/>
      <c r="JBJ1071" s="216"/>
      <c r="JBK1071" s="216"/>
      <c r="JBL1071" s="216"/>
      <c r="JBM1071" s="216"/>
      <c r="JBN1071" s="216"/>
      <c r="JBO1071" s="216"/>
      <c r="JBP1071" s="216"/>
      <c r="JBQ1071" s="216"/>
      <c r="JBR1071" s="216"/>
      <c r="JBS1071" s="216"/>
      <c r="JBT1071" s="216"/>
      <c r="JBU1071" s="216"/>
      <c r="JBV1071" s="216"/>
      <c r="JBW1071" s="216"/>
      <c r="JBX1071" s="216"/>
      <c r="JBY1071" s="216"/>
      <c r="JBZ1071" s="216"/>
      <c r="JCA1071" s="216"/>
      <c r="JCB1071" s="216"/>
      <c r="JCC1071" s="216"/>
      <c r="JCD1071" s="216"/>
      <c r="JCE1071" s="216"/>
      <c r="JCF1071" s="216"/>
      <c r="JCG1071" s="216"/>
      <c r="JCH1071" s="216"/>
      <c r="JCI1071" s="216"/>
      <c r="JCJ1071" s="216"/>
      <c r="JCK1071" s="216"/>
      <c r="JCL1071" s="216"/>
      <c r="JCM1071" s="216"/>
      <c r="JCN1071" s="216"/>
      <c r="JCO1071" s="216"/>
      <c r="JCP1071" s="216"/>
      <c r="JCQ1071" s="216"/>
      <c r="JCR1071" s="216"/>
      <c r="JCS1071" s="216"/>
      <c r="JCT1071" s="216"/>
      <c r="JCU1071" s="216"/>
      <c r="JCV1071" s="216"/>
      <c r="JCW1071" s="216"/>
      <c r="JCX1071" s="216"/>
      <c r="JCY1071" s="216"/>
      <c r="JCZ1071" s="216"/>
      <c r="JDA1071" s="216"/>
      <c r="JDB1071" s="216"/>
      <c r="JDC1071" s="216"/>
      <c r="JDD1071" s="216"/>
      <c r="JDE1071" s="216"/>
      <c r="JDF1071" s="216"/>
      <c r="JDG1071" s="216"/>
      <c r="JDH1071" s="216"/>
      <c r="JDI1071" s="216"/>
      <c r="JDJ1071" s="216"/>
      <c r="JDK1071" s="216"/>
      <c r="JDL1071" s="216"/>
      <c r="JDM1071" s="216"/>
      <c r="JDN1071" s="216"/>
      <c r="JDO1071" s="216"/>
      <c r="JDP1071" s="216"/>
      <c r="JDQ1071" s="216"/>
      <c r="JDR1071" s="216"/>
      <c r="JDS1071" s="216"/>
      <c r="JDT1071" s="216"/>
      <c r="JDU1071" s="216"/>
      <c r="JDV1071" s="216"/>
      <c r="JDW1071" s="216"/>
      <c r="JDX1071" s="216"/>
      <c r="JDY1071" s="216"/>
      <c r="JDZ1071" s="216"/>
      <c r="JEA1071" s="216"/>
      <c r="JEB1071" s="216"/>
      <c r="JEC1071" s="216"/>
      <c r="JED1071" s="216"/>
      <c r="JEE1071" s="216"/>
      <c r="JEF1071" s="216"/>
      <c r="JEG1071" s="216"/>
      <c r="JEH1071" s="216"/>
      <c r="JEI1071" s="216"/>
      <c r="JEJ1071" s="216"/>
      <c r="JEK1071" s="216"/>
      <c r="JEL1071" s="216"/>
      <c r="JEM1071" s="216"/>
      <c r="JEN1071" s="216"/>
      <c r="JEO1071" s="216"/>
      <c r="JEP1071" s="216"/>
      <c r="JEQ1071" s="216"/>
      <c r="JER1071" s="216"/>
      <c r="JES1071" s="216"/>
      <c r="JET1071" s="216"/>
      <c r="JEU1071" s="216"/>
      <c r="JEV1071" s="216"/>
      <c r="JEW1071" s="216"/>
      <c r="JEX1071" s="216"/>
      <c r="JEY1071" s="216"/>
      <c r="JEZ1071" s="216"/>
      <c r="JFA1071" s="216"/>
      <c r="JFB1071" s="216"/>
      <c r="JFC1071" s="216"/>
      <c r="JFD1071" s="216"/>
      <c r="JFE1071" s="216"/>
      <c r="JFF1071" s="216"/>
      <c r="JFG1071" s="216"/>
      <c r="JFH1071" s="216"/>
      <c r="JFI1071" s="216"/>
      <c r="JFJ1071" s="216"/>
      <c r="JFK1071" s="216"/>
      <c r="JFL1071" s="216"/>
      <c r="JFM1071" s="216"/>
      <c r="JFN1071" s="216"/>
      <c r="JFO1071" s="216"/>
      <c r="JFP1071" s="216"/>
      <c r="JFQ1071" s="216"/>
      <c r="JFR1071" s="216"/>
      <c r="JFS1071" s="216"/>
      <c r="JFT1071" s="216"/>
      <c r="JFU1071" s="216"/>
      <c r="JFV1071" s="216"/>
      <c r="JFW1071" s="216"/>
      <c r="JFX1071" s="216"/>
      <c r="JFY1071" s="216"/>
      <c r="JFZ1071" s="216"/>
      <c r="JGA1071" s="216"/>
      <c r="JGB1071" s="216"/>
      <c r="JGC1071" s="216"/>
      <c r="JGD1071" s="216"/>
      <c r="JGE1071" s="216"/>
      <c r="JGF1071" s="216"/>
      <c r="JGG1071" s="216"/>
      <c r="JGH1071" s="216"/>
      <c r="JGI1071" s="216"/>
      <c r="JGJ1071" s="216"/>
      <c r="JGK1071" s="216"/>
      <c r="JGL1071" s="216"/>
      <c r="JGM1071" s="216"/>
      <c r="JGN1071" s="216"/>
      <c r="JGO1071" s="216"/>
      <c r="JGP1071" s="216"/>
      <c r="JGQ1071" s="216"/>
      <c r="JGR1071" s="216"/>
      <c r="JGS1071" s="216"/>
      <c r="JGT1071" s="216"/>
      <c r="JGU1071" s="216"/>
      <c r="JGV1071" s="216"/>
      <c r="JGW1071" s="216"/>
      <c r="JGX1071" s="216"/>
      <c r="JGY1071" s="216"/>
      <c r="JGZ1071" s="216"/>
      <c r="JHA1071" s="216"/>
      <c r="JHB1071" s="216"/>
      <c r="JHC1071" s="216"/>
      <c r="JHD1071" s="216"/>
      <c r="JHE1071" s="216"/>
      <c r="JHF1071" s="216"/>
      <c r="JHG1071" s="216"/>
      <c r="JHH1071" s="216"/>
      <c r="JHI1071" s="216"/>
      <c r="JHJ1071" s="216"/>
      <c r="JHK1071" s="216"/>
      <c r="JHL1071" s="216"/>
      <c r="JHM1071" s="216"/>
      <c r="JHN1071" s="216"/>
      <c r="JHO1071" s="216"/>
      <c r="JHP1071" s="216"/>
      <c r="JHQ1071" s="216"/>
      <c r="JHR1071" s="216"/>
      <c r="JHS1071" s="216"/>
      <c r="JHT1071" s="216"/>
      <c r="JHU1071" s="216"/>
      <c r="JHV1071" s="216"/>
      <c r="JHW1071" s="216"/>
      <c r="JHX1071" s="216"/>
      <c r="JHY1071" s="216"/>
      <c r="JHZ1071" s="216"/>
      <c r="JIA1071" s="216"/>
      <c r="JIB1071" s="216"/>
      <c r="JIC1071" s="216"/>
      <c r="JID1071" s="216"/>
      <c r="JIE1071" s="216"/>
      <c r="JIF1071" s="216"/>
      <c r="JIG1071" s="216"/>
      <c r="JIH1071" s="216"/>
      <c r="JII1071" s="216"/>
      <c r="JIJ1071" s="216"/>
      <c r="JIK1071" s="216"/>
      <c r="JIL1071" s="216"/>
      <c r="JIM1071" s="216"/>
      <c r="JIN1071" s="216"/>
      <c r="JIO1071" s="216"/>
      <c r="JIP1071" s="216"/>
      <c r="JIQ1071" s="216"/>
      <c r="JIR1071" s="216"/>
      <c r="JIS1071" s="216"/>
      <c r="JIT1071" s="216"/>
      <c r="JIU1071" s="216"/>
      <c r="JIV1071" s="216"/>
      <c r="JIW1071" s="216"/>
      <c r="JIX1071" s="216"/>
      <c r="JIY1071" s="216"/>
      <c r="JIZ1071" s="216"/>
      <c r="JJA1071" s="216"/>
      <c r="JJB1071" s="216"/>
      <c r="JJC1071" s="216"/>
      <c r="JJD1071" s="216"/>
      <c r="JJE1071" s="216"/>
      <c r="JJF1071" s="216"/>
      <c r="JJG1071" s="216"/>
      <c r="JJH1071" s="216"/>
      <c r="JJI1071" s="216"/>
      <c r="JJJ1071" s="216"/>
      <c r="JJK1071" s="216"/>
      <c r="JJL1071" s="216"/>
      <c r="JJM1071" s="216"/>
      <c r="JJN1071" s="216"/>
      <c r="JJO1071" s="216"/>
      <c r="JJP1071" s="216"/>
      <c r="JJQ1071" s="216"/>
      <c r="JJR1071" s="216"/>
      <c r="JJS1071" s="216"/>
      <c r="JJT1071" s="216"/>
      <c r="JJU1071" s="216"/>
      <c r="JJV1071" s="216"/>
      <c r="JJW1071" s="216"/>
      <c r="JJX1071" s="216"/>
      <c r="JJY1071" s="216"/>
      <c r="JJZ1071" s="216"/>
      <c r="JKA1071" s="216"/>
      <c r="JKB1071" s="216"/>
      <c r="JKC1071" s="216"/>
      <c r="JKD1071" s="216"/>
      <c r="JKE1071" s="216"/>
      <c r="JKF1071" s="216"/>
      <c r="JKG1071" s="216"/>
      <c r="JKH1071" s="216"/>
      <c r="JKI1071" s="216"/>
      <c r="JKJ1071" s="216"/>
      <c r="JKK1071" s="216"/>
      <c r="JKL1071" s="216"/>
      <c r="JKM1071" s="216"/>
      <c r="JKN1071" s="216"/>
      <c r="JKO1071" s="216"/>
      <c r="JKP1071" s="216"/>
      <c r="JKQ1071" s="216"/>
      <c r="JKR1071" s="216"/>
      <c r="JKS1071" s="216"/>
      <c r="JKT1071" s="216"/>
      <c r="JKU1071" s="216"/>
      <c r="JKV1071" s="216"/>
      <c r="JKW1071" s="216"/>
      <c r="JKX1071" s="216"/>
      <c r="JKY1071" s="216"/>
      <c r="JKZ1071" s="216"/>
      <c r="JLA1071" s="216"/>
      <c r="JLB1071" s="216"/>
      <c r="JLC1071" s="216"/>
      <c r="JLD1071" s="216"/>
      <c r="JLE1071" s="216"/>
      <c r="JLF1071" s="216"/>
      <c r="JLG1071" s="216"/>
      <c r="JLH1071" s="216"/>
      <c r="JLI1071" s="216"/>
      <c r="JLJ1071" s="216"/>
      <c r="JLK1071" s="216"/>
      <c r="JLL1071" s="216"/>
      <c r="JLM1071" s="216"/>
      <c r="JLN1071" s="216"/>
      <c r="JLO1071" s="216"/>
      <c r="JLP1071" s="216"/>
      <c r="JLQ1071" s="216"/>
      <c r="JLR1071" s="216"/>
      <c r="JLS1071" s="216"/>
      <c r="JLT1071" s="216"/>
      <c r="JLU1071" s="216"/>
      <c r="JLV1071" s="216"/>
      <c r="JLW1071" s="216"/>
      <c r="JLX1071" s="216"/>
      <c r="JLY1071" s="216"/>
      <c r="JLZ1071" s="216"/>
      <c r="JMA1071" s="216"/>
      <c r="JMB1071" s="216"/>
      <c r="JMC1071" s="216"/>
      <c r="JMD1071" s="216"/>
      <c r="JME1071" s="216"/>
      <c r="JMF1071" s="216"/>
      <c r="JMG1071" s="216"/>
      <c r="JMH1071" s="216"/>
      <c r="JMI1071" s="216"/>
      <c r="JMJ1071" s="216"/>
      <c r="JMK1071" s="216"/>
      <c r="JML1071" s="216"/>
      <c r="JMM1071" s="216"/>
      <c r="JMN1071" s="216"/>
      <c r="JMO1071" s="216"/>
      <c r="JMP1071" s="216"/>
      <c r="JMQ1071" s="216"/>
      <c r="JMR1071" s="216"/>
      <c r="JMS1071" s="216"/>
      <c r="JMT1071" s="216"/>
      <c r="JMU1071" s="216"/>
      <c r="JMV1071" s="216"/>
      <c r="JMW1071" s="216"/>
      <c r="JMX1071" s="216"/>
      <c r="JMY1071" s="216"/>
      <c r="JMZ1071" s="216"/>
      <c r="JNA1071" s="216"/>
      <c r="JNB1071" s="216"/>
      <c r="JNC1071" s="216"/>
      <c r="JND1071" s="216"/>
      <c r="JNE1071" s="216"/>
      <c r="JNF1071" s="216"/>
      <c r="JNG1071" s="216"/>
      <c r="JNH1071" s="216"/>
      <c r="JNI1071" s="216"/>
      <c r="JNJ1071" s="216"/>
      <c r="JNK1071" s="216"/>
      <c r="JNL1071" s="216"/>
      <c r="JNM1071" s="216"/>
      <c r="JNN1071" s="216"/>
      <c r="JNO1071" s="216"/>
      <c r="JNP1071" s="216"/>
      <c r="JNQ1071" s="216"/>
      <c r="JNR1071" s="216"/>
      <c r="JNS1071" s="216"/>
      <c r="JNT1071" s="216"/>
      <c r="JNU1071" s="216"/>
      <c r="JNV1071" s="216"/>
      <c r="JNW1071" s="216"/>
      <c r="JNX1071" s="216"/>
      <c r="JNY1071" s="216"/>
      <c r="JNZ1071" s="216"/>
      <c r="JOA1071" s="216"/>
      <c r="JOB1071" s="216"/>
      <c r="JOC1071" s="216"/>
      <c r="JOD1071" s="216"/>
      <c r="JOE1071" s="216"/>
      <c r="JOF1071" s="216"/>
      <c r="JOG1071" s="216"/>
      <c r="JOH1071" s="216"/>
      <c r="JOI1071" s="216"/>
      <c r="JOJ1071" s="216"/>
      <c r="JOK1071" s="216"/>
      <c r="JOL1071" s="216"/>
      <c r="JOM1071" s="216"/>
      <c r="JON1071" s="216"/>
      <c r="JOO1071" s="216"/>
      <c r="JOP1071" s="216"/>
      <c r="JOQ1071" s="216"/>
      <c r="JOR1071" s="216"/>
      <c r="JOS1071" s="216"/>
      <c r="JOT1071" s="216"/>
      <c r="JOU1071" s="216"/>
      <c r="JOV1071" s="216"/>
      <c r="JOW1071" s="216"/>
      <c r="JOX1071" s="216"/>
      <c r="JOY1071" s="216"/>
      <c r="JOZ1071" s="216"/>
      <c r="JPA1071" s="216"/>
      <c r="JPB1071" s="216"/>
      <c r="JPC1071" s="216"/>
      <c r="JPD1071" s="216"/>
      <c r="JPE1071" s="216"/>
      <c r="JPF1071" s="216"/>
      <c r="JPG1071" s="216"/>
      <c r="JPH1071" s="216"/>
      <c r="JPI1071" s="216"/>
      <c r="JPJ1071" s="216"/>
      <c r="JPK1071" s="216"/>
      <c r="JPL1071" s="216"/>
      <c r="JPM1071" s="216"/>
      <c r="JPN1071" s="216"/>
      <c r="JPO1071" s="216"/>
      <c r="JPP1071" s="216"/>
      <c r="JPQ1071" s="216"/>
      <c r="JPR1071" s="216"/>
      <c r="JPS1071" s="216"/>
      <c r="JPT1071" s="216"/>
      <c r="JPU1071" s="216"/>
      <c r="JPV1071" s="216"/>
      <c r="JPW1071" s="216"/>
      <c r="JPX1071" s="216"/>
      <c r="JPY1071" s="216"/>
      <c r="JPZ1071" s="216"/>
      <c r="JQA1071" s="216"/>
      <c r="JQB1071" s="216"/>
      <c r="JQC1071" s="216"/>
      <c r="JQD1071" s="216"/>
      <c r="JQE1071" s="216"/>
      <c r="JQF1071" s="216"/>
      <c r="JQG1071" s="216"/>
      <c r="JQH1071" s="216"/>
      <c r="JQI1071" s="216"/>
      <c r="JQJ1071" s="216"/>
      <c r="JQK1071" s="216"/>
      <c r="JQL1071" s="216"/>
      <c r="JQM1071" s="216"/>
      <c r="JQN1071" s="216"/>
      <c r="JQO1071" s="216"/>
      <c r="JQP1071" s="216"/>
      <c r="JQQ1071" s="216"/>
      <c r="JQR1071" s="216"/>
      <c r="JQS1071" s="216"/>
      <c r="JQT1071" s="216"/>
      <c r="JQU1071" s="216"/>
      <c r="JQV1071" s="216"/>
      <c r="JQW1071" s="216"/>
      <c r="JQX1071" s="216"/>
      <c r="JQY1071" s="216"/>
      <c r="JQZ1071" s="216"/>
      <c r="JRA1071" s="216"/>
      <c r="JRB1071" s="216"/>
      <c r="JRC1071" s="216"/>
      <c r="JRD1071" s="216"/>
      <c r="JRE1071" s="216"/>
      <c r="JRF1071" s="216"/>
      <c r="JRG1071" s="216"/>
      <c r="JRH1071" s="216"/>
      <c r="JRI1071" s="216"/>
      <c r="JRJ1071" s="216"/>
      <c r="JRK1071" s="216"/>
      <c r="JRL1071" s="216"/>
      <c r="JRM1071" s="216"/>
      <c r="JRN1071" s="216"/>
      <c r="JRO1071" s="216"/>
      <c r="JRP1071" s="216"/>
      <c r="JRQ1071" s="216"/>
      <c r="JRR1071" s="216"/>
      <c r="JRS1071" s="216"/>
      <c r="JRT1071" s="216"/>
      <c r="JRU1071" s="216"/>
      <c r="JRV1071" s="216"/>
      <c r="JRW1071" s="216"/>
      <c r="JRX1071" s="216"/>
      <c r="JRY1071" s="216"/>
      <c r="JRZ1071" s="216"/>
      <c r="JSA1071" s="216"/>
      <c r="JSB1071" s="216"/>
      <c r="JSC1071" s="216"/>
      <c r="JSD1071" s="216"/>
      <c r="JSE1071" s="216"/>
      <c r="JSF1071" s="216"/>
      <c r="JSG1071" s="216"/>
      <c r="JSH1071" s="216"/>
      <c r="JSI1071" s="216"/>
      <c r="JSJ1071" s="216"/>
      <c r="JSK1071" s="216"/>
      <c r="JSL1071" s="216"/>
      <c r="JSM1071" s="216"/>
      <c r="JSN1071" s="216"/>
      <c r="JSO1071" s="216"/>
      <c r="JSP1071" s="216"/>
      <c r="JSQ1071" s="216"/>
      <c r="JSR1071" s="216"/>
      <c r="JSS1071" s="216"/>
      <c r="JST1071" s="216"/>
      <c r="JSU1071" s="216"/>
      <c r="JSV1071" s="216"/>
      <c r="JSW1071" s="216"/>
      <c r="JSX1071" s="216"/>
      <c r="JSY1071" s="216"/>
      <c r="JSZ1071" s="216"/>
      <c r="JTA1071" s="216"/>
      <c r="JTB1071" s="216"/>
      <c r="JTC1071" s="216"/>
      <c r="JTD1071" s="216"/>
      <c r="JTE1071" s="216"/>
      <c r="JTF1071" s="216"/>
      <c r="JTG1071" s="216"/>
      <c r="JTH1071" s="216"/>
      <c r="JTI1071" s="216"/>
      <c r="JTJ1071" s="216"/>
      <c r="JTK1071" s="216"/>
      <c r="JTL1071" s="216"/>
      <c r="JTM1071" s="216"/>
      <c r="JTN1071" s="216"/>
      <c r="JTO1071" s="216"/>
      <c r="JTP1071" s="216"/>
      <c r="JTQ1071" s="216"/>
      <c r="JTR1071" s="216"/>
      <c r="JTS1071" s="216"/>
      <c r="JTT1071" s="216"/>
      <c r="JTU1071" s="216"/>
      <c r="JTV1071" s="216"/>
      <c r="JTW1071" s="216"/>
      <c r="JTX1071" s="216"/>
      <c r="JTY1071" s="216"/>
      <c r="JTZ1071" s="216"/>
      <c r="JUA1071" s="216"/>
      <c r="JUB1071" s="216"/>
      <c r="JUC1071" s="216"/>
      <c r="JUD1071" s="216"/>
      <c r="JUE1071" s="216"/>
      <c r="JUF1071" s="216"/>
      <c r="JUG1071" s="216"/>
      <c r="JUH1071" s="216"/>
      <c r="JUI1071" s="216"/>
      <c r="JUJ1071" s="216"/>
      <c r="JUK1071" s="216"/>
      <c r="JUL1071" s="216"/>
      <c r="JUM1071" s="216"/>
      <c r="JUN1071" s="216"/>
      <c r="JUO1071" s="216"/>
      <c r="JUP1071" s="216"/>
      <c r="JUQ1071" s="216"/>
      <c r="JUR1071" s="216"/>
      <c r="JUS1071" s="216"/>
      <c r="JUT1071" s="216"/>
      <c r="JUU1071" s="216"/>
      <c r="JUV1071" s="216"/>
      <c r="JUW1071" s="216"/>
      <c r="JUX1071" s="216"/>
      <c r="JUY1071" s="216"/>
      <c r="JUZ1071" s="216"/>
      <c r="JVA1071" s="216"/>
      <c r="JVB1071" s="216"/>
      <c r="JVC1071" s="216"/>
      <c r="JVD1071" s="216"/>
      <c r="JVE1071" s="216"/>
      <c r="JVF1071" s="216"/>
      <c r="JVG1071" s="216"/>
      <c r="JVH1071" s="216"/>
      <c r="JVI1071" s="216"/>
      <c r="JVJ1071" s="216"/>
      <c r="JVK1071" s="216"/>
      <c r="JVL1071" s="216"/>
      <c r="JVM1071" s="216"/>
      <c r="JVN1071" s="216"/>
      <c r="JVO1071" s="216"/>
      <c r="JVP1071" s="216"/>
      <c r="JVQ1071" s="216"/>
      <c r="JVR1071" s="216"/>
      <c r="JVS1071" s="216"/>
      <c r="JVT1071" s="216"/>
      <c r="JVU1071" s="216"/>
      <c r="JVV1071" s="216"/>
      <c r="JVW1071" s="216"/>
      <c r="JVX1071" s="216"/>
      <c r="JVY1071" s="216"/>
      <c r="JVZ1071" s="216"/>
      <c r="JWA1071" s="216"/>
      <c r="JWB1071" s="216"/>
      <c r="JWC1071" s="216"/>
      <c r="JWD1071" s="216"/>
      <c r="JWE1071" s="216"/>
      <c r="JWF1071" s="216"/>
      <c r="JWG1071" s="216"/>
      <c r="JWH1071" s="216"/>
      <c r="JWI1071" s="216"/>
      <c r="JWJ1071" s="216"/>
      <c r="JWK1071" s="216"/>
      <c r="JWL1071" s="216"/>
      <c r="JWM1071" s="216"/>
      <c r="JWN1071" s="216"/>
      <c r="JWO1071" s="216"/>
      <c r="JWP1071" s="216"/>
      <c r="JWQ1071" s="216"/>
      <c r="JWR1071" s="216"/>
      <c r="JWS1071" s="216"/>
      <c r="JWT1071" s="216"/>
      <c r="JWU1071" s="216"/>
      <c r="JWV1071" s="216"/>
      <c r="JWW1071" s="216"/>
      <c r="JWX1071" s="216"/>
      <c r="JWY1071" s="216"/>
      <c r="JWZ1071" s="216"/>
      <c r="JXA1071" s="216"/>
      <c r="JXB1071" s="216"/>
      <c r="JXC1071" s="216"/>
      <c r="JXD1071" s="216"/>
      <c r="JXE1071" s="216"/>
      <c r="JXF1071" s="216"/>
      <c r="JXG1071" s="216"/>
      <c r="JXH1071" s="216"/>
      <c r="JXI1071" s="216"/>
      <c r="JXJ1071" s="216"/>
      <c r="JXK1071" s="216"/>
      <c r="JXL1071" s="216"/>
      <c r="JXM1071" s="216"/>
      <c r="JXN1071" s="216"/>
      <c r="JXO1071" s="216"/>
      <c r="JXP1071" s="216"/>
      <c r="JXQ1071" s="216"/>
      <c r="JXR1071" s="216"/>
      <c r="JXS1071" s="216"/>
      <c r="JXT1071" s="216"/>
      <c r="JXU1071" s="216"/>
      <c r="JXV1071" s="216"/>
      <c r="JXW1071" s="216"/>
      <c r="JXX1071" s="216"/>
      <c r="JXY1071" s="216"/>
      <c r="JXZ1071" s="216"/>
      <c r="JYA1071" s="216"/>
      <c r="JYB1071" s="216"/>
      <c r="JYC1071" s="216"/>
      <c r="JYD1071" s="216"/>
      <c r="JYE1071" s="216"/>
      <c r="JYF1071" s="216"/>
      <c r="JYG1071" s="216"/>
      <c r="JYH1071" s="216"/>
      <c r="JYI1071" s="216"/>
      <c r="JYJ1071" s="216"/>
      <c r="JYK1071" s="216"/>
      <c r="JYL1071" s="216"/>
      <c r="JYM1071" s="216"/>
      <c r="JYN1071" s="216"/>
      <c r="JYO1071" s="216"/>
      <c r="JYP1071" s="216"/>
      <c r="JYQ1071" s="216"/>
      <c r="JYR1071" s="216"/>
      <c r="JYS1071" s="216"/>
      <c r="JYT1071" s="216"/>
      <c r="JYU1071" s="216"/>
      <c r="JYV1071" s="216"/>
      <c r="JYW1071" s="216"/>
      <c r="JYX1071" s="216"/>
      <c r="JYY1071" s="216"/>
      <c r="JYZ1071" s="216"/>
      <c r="JZA1071" s="216"/>
      <c r="JZB1071" s="216"/>
      <c r="JZC1071" s="216"/>
      <c r="JZD1071" s="216"/>
      <c r="JZE1071" s="216"/>
      <c r="JZF1071" s="216"/>
      <c r="JZG1071" s="216"/>
      <c r="JZH1071" s="216"/>
      <c r="JZI1071" s="216"/>
      <c r="JZJ1071" s="216"/>
      <c r="JZK1071" s="216"/>
      <c r="JZL1071" s="216"/>
      <c r="JZM1071" s="216"/>
      <c r="JZN1071" s="216"/>
      <c r="JZO1071" s="216"/>
      <c r="JZP1071" s="216"/>
      <c r="JZQ1071" s="216"/>
      <c r="JZR1071" s="216"/>
      <c r="JZS1071" s="216"/>
      <c r="JZT1071" s="216"/>
      <c r="JZU1071" s="216"/>
      <c r="JZV1071" s="216"/>
      <c r="JZW1071" s="216"/>
      <c r="JZX1071" s="216"/>
      <c r="JZY1071" s="216"/>
      <c r="JZZ1071" s="216"/>
      <c r="KAA1071" s="216"/>
      <c r="KAB1071" s="216"/>
      <c r="KAC1071" s="216"/>
      <c r="KAD1071" s="216"/>
      <c r="KAE1071" s="216"/>
      <c r="KAF1071" s="216"/>
      <c r="KAG1071" s="216"/>
      <c r="KAH1071" s="216"/>
      <c r="KAI1071" s="216"/>
      <c r="KAJ1071" s="216"/>
      <c r="KAK1071" s="216"/>
      <c r="KAL1071" s="216"/>
      <c r="KAM1071" s="216"/>
      <c r="KAN1071" s="216"/>
      <c r="KAO1071" s="216"/>
      <c r="KAP1071" s="216"/>
      <c r="KAQ1071" s="216"/>
      <c r="KAR1071" s="216"/>
      <c r="KAS1071" s="216"/>
      <c r="KAT1071" s="216"/>
      <c r="KAU1071" s="216"/>
      <c r="KAV1071" s="216"/>
      <c r="KAW1071" s="216"/>
      <c r="KAX1071" s="216"/>
      <c r="KAY1071" s="216"/>
      <c r="KAZ1071" s="216"/>
      <c r="KBA1071" s="216"/>
      <c r="KBB1071" s="216"/>
      <c r="KBC1071" s="216"/>
      <c r="KBD1071" s="216"/>
      <c r="KBE1071" s="216"/>
      <c r="KBF1071" s="216"/>
      <c r="KBG1071" s="216"/>
      <c r="KBH1071" s="216"/>
      <c r="KBI1071" s="216"/>
      <c r="KBJ1071" s="216"/>
      <c r="KBK1071" s="216"/>
      <c r="KBL1071" s="216"/>
      <c r="KBM1071" s="216"/>
      <c r="KBN1071" s="216"/>
      <c r="KBO1071" s="216"/>
      <c r="KBP1071" s="216"/>
      <c r="KBQ1071" s="216"/>
      <c r="KBR1071" s="216"/>
      <c r="KBS1071" s="216"/>
      <c r="KBT1071" s="216"/>
      <c r="KBU1071" s="216"/>
      <c r="KBV1071" s="216"/>
      <c r="KBW1071" s="216"/>
      <c r="KBX1071" s="216"/>
      <c r="KBY1071" s="216"/>
      <c r="KBZ1071" s="216"/>
      <c r="KCA1071" s="216"/>
      <c r="KCB1071" s="216"/>
      <c r="KCC1071" s="216"/>
      <c r="KCD1071" s="216"/>
      <c r="KCE1071" s="216"/>
      <c r="KCF1071" s="216"/>
      <c r="KCG1071" s="216"/>
      <c r="KCH1071" s="216"/>
      <c r="KCI1071" s="216"/>
      <c r="KCJ1071" s="216"/>
      <c r="KCK1071" s="216"/>
      <c r="KCL1071" s="216"/>
      <c r="KCM1071" s="216"/>
      <c r="KCN1071" s="216"/>
      <c r="KCO1071" s="216"/>
      <c r="KCP1071" s="216"/>
      <c r="KCQ1071" s="216"/>
      <c r="KCR1071" s="216"/>
      <c r="KCS1071" s="216"/>
      <c r="KCT1071" s="216"/>
      <c r="KCU1071" s="216"/>
      <c r="KCV1071" s="216"/>
      <c r="KCW1071" s="216"/>
      <c r="KCX1071" s="216"/>
      <c r="KCY1071" s="216"/>
      <c r="KCZ1071" s="216"/>
      <c r="KDA1071" s="216"/>
      <c r="KDB1071" s="216"/>
      <c r="KDC1071" s="216"/>
      <c r="KDD1071" s="216"/>
      <c r="KDE1071" s="216"/>
      <c r="KDF1071" s="216"/>
      <c r="KDG1071" s="216"/>
      <c r="KDH1071" s="216"/>
      <c r="KDI1071" s="216"/>
      <c r="KDJ1071" s="216"/>
      <c r="KDK1071" s="216"/>
      <c r="KDL1071" s="216"/>
      <c r="KDM1071" s="216"/>
      <c r="KDN1071" s="216"/>
      <c r="KDO1071" s="216"/>
      <c r="KDP1071" s="216"/>
      <c r="KDQ1071" s="216"/>
      <c r="KDR1071" s="216"/>
      <c r="KDS1071" s="216"/>
      <c r="KDT1071" s="216"/>
      <c r="KDU1071" s="216"/>
      <c r="KDV1071" s="216"/>
      <c r="KDW1071" s="216"/>
      <c r="KDX1071" s="216"/>
      <c r="KDY1071" s="216"/>
      <c r="KDZ1071" s="216"/>
      <c r="KEA1071" s="216"/>
      <c r="KEB1071" s="216"/>
      <c r="KEC1071" s="216"/>
      <c r="KED1071" s="216"/>
      <c r="KEE1071" s="216"/>
      <c r="KEF1071" s="216"/>
      <c r="KEG1071" s="216"/>
      <c r="KEH1071" s="216"/>
      <c r="KEI1071" s="216"/>
      <c r="KEJ1071" s="216"/>
      <c r="KEK1071" s="216"/>
      <c r="KEL1071" s="216"/>
      <c r="KEM1071" s="216"/>
      <c r="KEN1071" s="216"/>
      <c r="KEO1071" s="216"/>
      <c r="KEP1071" s="216"/>
      <c r="KEQ1071" s="216"/>
      <c r="KER1071" s="216"/>
      <c r="KES1071" s="216"/>
      <c r="KET1071" s="216"/>
      <c r="KEU1071" s="216"/>
      <c r="KEV1071" s="216"/>
      <c r="KEW1071" s="216"/>
      <c r="KEX1071" s="216"/>
      <c r="KEY1071" s="216"/>
      <c r="KEZ1071" s="216"/>
      <c r="KFA1071" s="216"/>
      <c r="KFB1071" s="216"/>
      <c r="KFC1071" s="216"/>
      <c r="KFD1071" s="216"/>
      <c r="KFE1071" s="216"/>
      <c r="KFF1071" s="216"/>
      <c r="KFG1071" s="216"/>
      <c r="KFH1071" s="216"/>
      <c r="KFI1071" s="216"/>
      <c r="KFJ1071" s="216"/>
      <c r="KFK1071" s="216"/>
      <c r="KFL1071" s="216"/>
      <c r="KFM1071" s="216"/>
      <c r="KFN1071" s="216"/>
      <c r="KFO1071" s="216"/>
      <c r="KFP1071" s="216"/>
      <c r="KFQ1071" s="216"/>
      <c r="KFR1071" s="216"/>
      <c r="KFS1071" s="216"/>
      <c r="KFT1071" s="216"/>
      <c r="KFU1071" s="216"/>
      <c r="KFV1071" s="216"/>
      <c r="KFW1071" s="216"/>
      <c r="KFX1071" s="216"/>
      <c r="KFY1071" s="216"/>
      <c r="KFZ1071" s="216"/>
      <c r="KGA1071" s="216"/>
      <c r="KGB1071" s="216"/>
      <c r="KGC1071" s="216"/>
      <c r="KGD1071" s="216"/>
      <c r="KGE1071" s="216"/>
      <c r="KGF1071" s="216"/>
      <c r="KGG1071" s="216"/>
      <c r="KGH1071" s="216"/>
      <c r="KGI1071" s="216"/>
      <c r="KGJ1071" s="216"/>
      <c r="KGK1071" s="216"/>
      <c r="KGL1071" s="216"/>
      <c r="KGM1071" s="216"/>
      <c r="KGN1071" s="216"/>
      <c r="KGO1071" s="216"/>
      <c r="KGP1071" s="216"/>
      <c r="KGQ1071" s="216"/>
      <c r="KGR1071" s="216"/>
      <c r="KGS1071" s="216"/>
      <c r="KGT1071" s="216"/>
      <c r="KGU1071" s="216"/>
      <c r="KGV1071" s="216"/>
      <c r="KGW1071" s="216"/>
      <c r="KGX1071" s="216"/>
      <c r="KGY1071" s="216"/>
      <c r="KGZ1071" s="216"/>
      <c r="KHA1071" s="216"/>
      <c r="KHB1071" s="216"/>
      <c r="KHC1071" s="216"/>
      <c r="KHD1071" s="216"/>
      <c r="KHE1071" s="216"/>
      <c r="KHF1071" s="216"/>
      <c r="KHG1071" s="216"/>
      <c r="KHH1071" s="216"/>
      <c r="KHI1071" s="216"/>
      <c r="KHJ1071" s="216"/>
      <c r="KHK1071" s="216"/>
      <c r="KHL1071" s="216"/>
      <c r="KHM1071" s="216"/>
      <c r="KHN1071" s="216"/>
      <c r="KHO1071" s="216"/>
      <c r="KHP1071" s="216"/>
      <c r="KHQ1071" s="216"/>
      <c r="KHR1071" s="216"/>
      <c r="KHS1071" s="216"/>
      <c r="KHT1071" s="216"/>
      <c r="KHU1071" s="216"/>
      <c r="KHV1071" s="216"/>
      <c r="KHW1071" s="216"/>
      <c r="KHX1071" s="216"/>
      <c r="KHY1071" s="216"/>
      <c r="KHZ1071" s="216"/>
      <c r="KIA1071" s="216"/>
      <c r="KIB1071" s="216"/>
      <c r="KIC1071" s="216"/>
      <c r="KID1071" s="216"/>
      <c r="KIE1071" s="216"/>
      <c r="KIF1071" s="216"/>
      <c r="KIG1071" s="216"/>
      <c r="KIH1071" s="216"/>
      <c r="KII1071" s="216"/>
      <c r="KIJ1071" s="216"/>
      <c r="KIK1071" s="216"/>
      <c r="KIL1071" s="216"/>
      <c r="KIM1071" s="216"/>
      <c r="KIN1071" s="216"/>
      <c r="KIO1071" s="216"/>
      <c r="KIP1071" s="216"/>
      <c r="KIQ1071" s="216"/>
      <c r="KIR1071" s="216"/>
      <c r="KIS1071" s="216"/>
      <c r="KIT1071" s="216"/>
      <c r="KIU1071" s="216"/>
      <c r="KIV1071" s="216"/>
      <c r="KIW1071" s="216"/>
      <c r="KIX1071" s="216"/>
      <c r="KIY1071" s="216"/>
      <c r="KIZ1071" s="216"/>
      <c r="KJA1071" s="216"/>
      <c r="KJB1071" s="216"/>
      <c r="KJC1071" s="216"/>
      <c r="KJD1071" s="216"/>
      <c r="KJE1071" s="216"/>
      <c r="KJF1071" s="216"/>
      <c r="KJG1071" s="216"/>
      <c r="KJH1071" s="216"/>
      <c r="KJI1071" s="216"/>
      <c r="KJJ1071" s="216"/>
      <c r="KJK1071" s="216"/>
      <c r="KJL1071" s="216"/>
      <c r="KJM1071" s="216"/>
      <c r="KJN1071" s="216"/>
      <c r="KJO1071" s="216"/>
      <c r="KJP1071" s="216"/>
      <c r="KJQ1071" s="216"/>
      <c r="KJR1071" s="216"/>
      <c r="KJS1071" s="216"/>
      <c r="KJT1071" s="216"/>
      <c r="KJU1071" s="216"/>
      <c r="KJV1071" s="216"/>
      <c r="KJW1071" s="216"/>
      <c r="KJX1071" s="216"/>
      <c r="KJY1071" s="216"/>
      <c r="KJZ1071" s="216"/>
      <c r="KKA1071" s="216"/>
      <c r="KKB1071" s="216"/>
      <c r="KKC1071" s="216"/>
      <c r="KKD1071" s="216"/>
      <c r="KKE1071" s="216"/>
      <c r="KKF1071" s="216"/>
      <c r="KKG1071" s="216"/>
      <c r="KKH1071" s="216"/>
      <c r="KKI1071" s="216"/>
      <c r="KKJ1071" s="216"/>
      <c r="KKK1071" s="216"/>
      <c r="KKL1071" s="216"/>
      <c r="KKM1071" s="216"/>
      <c r="KKN1071" s="216"/>
      <c r="KKO1071" s="216"/>
      <c r="KKP1071" s="216"/>
      <c r="KKQ1071" s="216"/>
      <c r="KKR1071" s="216"/>
      <c r="KKS1071" s="216"/>
      <c r="KKT1071" s="216"/>
      <c r="KKU1071" s="216"/>
      <c r="KKV1071" s="216"/>
      <c r="KKW1071" s="216"/>
      <c r="KKX1071" s="216"/>
      <c r="KKY1071" s="216"/>
      <c r="KKZ1071" s="216"/>
      <c r="KLA1071" s="216"/>
      <c r="KLB1071" s="216"/>
      <c r="KLC1071" s="216"/>
      <c r="KLD1071" s="216"/>
      <c r="KLE1071" s="216"/>
      <c r="KLF1071" s="216"/>
      <c r="KLG1071" s="216"/>
      <c r="KLH1071" s="216"/>
      <c r="KLI1071" s="216"/>
      <c r="KLJ1071" s="216"/>
      <c r="KLK1071" s="216"/>
      <c r="KLL1071" s="216"/>
      <c r="KLM1071" s="216"/>
      <c r="KLN1071" s="216"/>
      <c r="KLO1071" s="216"/>
      <c r="KLP1071" s="216"/>
      <c r="KLQ1071" s="216"/>
      <c r="KLR1071" s="216"/>
      <c r="KLS1071" s="216"/>
      <c r="KLT1071" s="216"/>
      <c r="KLU1071" s="216"/>
      <c r="KLV1071" s="216"/>
      <c r="KLW1071" s="216"/>
      <c r="KLX1071" s="216"/>
      <c r="KLY1071" s="216"/>
      <c r="KLZ1071" s="216"/>
      <c r="KMA1071" s="216"/>
      <c r="KMB1071" s="216"/>
      <c r="KMC1071" s="216"/>
      <c r="KMD1071" s="216"/>
      <c r="KME1071" s="216"/>
      <c r="KMF1071" s="216"/>
      <c r="KMG1071" s="216"/>
      <c r="KMH1071" s="216"/>
      <c r="KMI1071" s="216"/>
      <c r="KMJ1071" s="216"/>
      <c r="KMK1071" s="216"/>
      <c r="KML1071" s="216"/>
      <c r="KMM1071" s="216"/>
      <c r="KMN1071" s="216"/>
      <c r="KMO1071" s="216"/>
      <c r="KMP1071" s="216"/>
      <c r="KMQ1071" s="216"/>
      <c r="KMR1071" s="216"/>
      <c r="KMS1071" s="216"/>
      <c r="KMT1071" s="216"/>
      <c r="KMU1071" s="216"/>
      <c r="KMV1071" s="216"/>
      <c r="KMW1071" s="216"/>
      <c r="KMX1071" s="216"/>
      <c r="KMY1071" s="216"/>
      <c r="KMZ1071" s="216"/>
      <c r="KNA1071" s="216"/>
      <c r="KNB1071" s="216"/>
      <c r="KNC1071" s="216"/>
      <c r="KND1071" s="216"/>
      <c r="KNE1071" s="216"/>
      <c r="KNF1071" s="216"/>
      <c r="KNG1071" s="216"/>
      <c r="KNH1071" s="216"/>
      <c r="KNI1071" s="216"/>
      <c r="KNJ1071" s="216"/>
      <c r="KNK1071" s="216"/>
      <c r="KNL1071" s="216"/>
      <c r="KNM1071" s="216"/>
      <c r="KNN1071" s="216"/>
      <c r="KNO1071" s="216"/>
      <c r="KNP1071" s="216"/>
      <c r="KNQ1071" s="216"/>
      <c r="KNR1071" s="216"/>
      <c r="KNS1071" s="216"/>
      <c r="KNT1071" s="216"/>
      <c r="KNU1071" s="216"/>
      <c r="KNV1071" s="216"/>
      <c r="KNW1071" s="216"/>
      <c r="KNX1071" s="216"/>
      <c r="KNY1071" s="216"/>
      <c r="KNZ1071" s="216"/>
      <c r="KOA1071" s="216"/>
      <c r="KOB1071" s="216"/>
      <c r="KOC1071" s="216"/>
      <c r="KOD1071" s="216"/>
      <c r="KOE1071" s="216"/>
      <c r="KOF1071" s="216"/>
      <c r="KOG1071" s="216"/>
      <c r="KOH1071" s="216"/>
      <c r="KOI1071" s="216"/>
      <c r="KOJ1071" s="216"/>
      <c r="KOK1071" s="216"/>
      <c r="KOL1071" s="216"/>
      <c r="KOM1071" s="216"/>
      <c r="KON1071" s="216"/>
      <c r="KOO1071" s="216"/>
      <c r="KOP1071" s="216"/>
      <c r="KOQ1071" s="216"/>
      <c r="KOR1071" s="216"/>
      <c r="KOS1071" s="216"/>
      <c r="KOT1071" s="216"/>
      <c r="KOU1071" s="216"/>
      <c r="KOV1071" s="216"/>
      <c r="KOW1071" s="216"/>
      <c r="KOX1071" s="216"/>
      <c r="KOY1071" s="216"/>
      <c r="KOZ1071" s="216"/>
      <c r="KPA1071" s="216"/>
      <c r="KPB1071" s="216"/>
      <c r="KPC1071" s="216"/>
      <c r="KPD1071" s="216"/>
      <c r="KPE1071" s="216"/>
      <c r="KPF1071" s="216"/>
      <c r="KPG1071" s="216"/>
      <c r="KPH1071" s="216"/>
      <c r="KPI1071" s="216"/>
      <c r="KPJ1071" s="216"/>
      <c r="KPK1071" s="216"/>
      <c r="KPL1071" s="216"/>
      <c r="KPM1071" s="216"/>
      <c r="KPN1071" s="216"/>
      <c r="KPO1071" s="216"/>
      <c r="KPP1071" s="216"/>
      <c r="KPQ1071" s="216"/>
      <c r="KPR1071" s="216"/>
      <c r="KPS1071" s="216"/>
      <c r="KPT1071" s="216"/>
      <c r="KPU1071" s="216"/>
      <c r="KPV1071" s="216"/>
      <c r="KPW1071" s="216"/>
      <c r="KPX1071" s="216"/>
      <c r="KPY1071" s="216"/>
      <c r="KPZ1071" s="216"/>
      <c r="KQA1071" s="216"/>
      <c r="KQB1071" s="216"/>
      <c r="KQC1071" s="216"/>
      <c r="KQD1071" s="216"/>
      <c r="KQE1071" s="216"/>
      <c r="KQF1071" s="216"/>
      <c r="KQG1071" s="216"/>
      <c r="KQH1071" s="216"/>
      <c r="KQI1071" s="216"/>
      <c r="KQJ1071" s="216"/>
      <c r="KQK1071" s="216"/>
      <c r="KQL1071" s="216"/>
      <c r="KQM1071" s="216"/>
      <c r="KQN1071" s="216"/>
      <c r="KQO1071" s="216"/>
      <c r="KQP1071" s="216"/>
      <c r="KQQ1071" s="216"/>
      <c r="KQR1071" s="216"/>
      <c r="KQS1071" s="216"/>
      <c r="KQT1071" s="216"/>
      <c r="KQU1071" s="216"/>
      <c r="KQV1071" s="216"/>
      <c r="KQW1071" s="216"/>
      <c r="KQX1071" s="216"/>
      <c r="KQY1071" s="216"/>
      <c r="KQZ1071" s="216"/>
      <c r="KRA1071" s="216"/>
      <c r="KRB1071" s="216"/>
      <c r="KRC1071" s="216"/>
      <c r="KRD1071" s="216"/>
      <c r="KRE1071" s="216"/>
      <c r="KRF1071" s="216"/>
      <c r="KRG1071" s="216"/>
      <c r="KRH1071" s="216"/>
      <c r="KRI1071" s="216"/>
      <c r="KRJ1071" s="216"/>
      <c r="KRK1071" s="216"/>
      <c r="KRL1071" s="216"/>
      <c r="KRM1071" s="216"/>
      <c r="KRN1071" s="216"/>
      <c r="KRO1071" s="216"/>
      <c r="KRP1071" s="216"/>
      <c r="KRQ1071" s="216"/>
      <c r="KRR1071" s="216"/>
      <c r="KRS1071" s="216"/>
      <c r="KRT1071" s="216"/>
      <c r="KRU1071" s="216"/>
      <c r="KRV1071" s="216"/>
      <c r="KRW1071" s="216"/>
      <c r="KRX1071" s="216"/>
      <c r="KRY1071" s="216"/>
      <c r="KRZ1071" s="216"/>
      <c r="KSA1071" s="216"/>
      <c r="KSB1071" s="216"/>
      <c r="KSC1071" s="216"/>
      <c r="KSD1071" s="216"/>
      <c r="KSE1071" s="216"/>
      <c r="KSF1071" s="216"/>
      <c r="KSG1071" s="216"/>
      <c r="KSH1071" s="216"/>
      <c r="KSI1071" s="216"/>
      <c r="KSJ1071" s="216"/>
      <c r="KSK1071" s="216"/>
      <c r="KSL1071" s="216"/>
      <c r="KSM1071" s="216"/>
      <c r="KSN1071" s="216"/>
      <c r="KSO1071" s="216"/>
      <c r="KSP1071" s="216"/>
      <c r="KSQ1071" s="216"/>
      <c r="KSR1071" s="216"/>
      <c r="KSS1071" s="216"/>
      <c r="KST1071" s="216"/>
      <c r="KSU1071" s="216"/>
      <c r="KSV1071" s="216"/>
      <c r="KSW1071" s="216"/>
      <c r="KSX1071" s="216"/>
      <c r="KSY1071" s="216"/>
      <c r="KSZ1071" s="216"/>
      <c r="KTA1071" s="216"/>
      <c r="KTB1071" s="216"/>
      <c r="KTC1071" s="216"/>
      <c r="KTD1071" s="216"/>
      <c r="KTE1071" s="216"/>
      <c r="KTF1071" s="216"/>
      <c r="KTG1071" s="216"/>
      <c r="KTH1071" s="216"/>
      <c r="KTI1071" s="216"/>
      <c r="KTJ1071" s="216"/>
      <c r="KTK1071" s="216"/>
      <c r="KTL1071" s="216"/>
      <c r="KTM1071" s="216"/>
      <c r="KTN1071" s="216"/>
      <c r="KTO1071" s="216"/>
      <c r="KTP1071" s="216"/>
      <c r="KTQ1071" s="216"/>
      <c r="KTR1071" s="216"/>
      <c r="KTS1071" s="216"/>
      <c r="KTT1071" s="216"/>
      <c r="KTU1071" s="216"/>
      <c r="KTV1071" s="216"/>
      <c r="KTW1071" s="216"/>
      <c r="KTX1071" s="216"/>
      <c r="KTY1071" s="216"/>
      <c r="KTZ1071" s="216"/>
      <c r="KUA1071" s="216"/>
      <c r="KUB1071" s="216"/>
      <c r="KUC1071" s="216"/>
      <c r="KUD1071" s="216"/>
      <c r="KUE1071" s="216"/>
      <c r="KUF1071" s="216"/>
      <c r="KUG1071" s="216"/>
      <c r="KUH1071" s="216"/>
      <c r="KUI1071" s="216"/>
      <c r="KUJ1071" s="216"/>
      <c r="KUK1071" s="216"/>
      <c r="KUL1071" s="216"/>
      <c r="KUM1071" s="216"/>
      <c r="KUN1071" s="216"/>
      <c r="KUO1071" s="216"/>
      <c r="KUP1071" s="216"/>
      <c r="KUQ1071" s="216"/>
      <c r="KUR1071" s="216"/>
      <c r="KUS1071" s="216"/>
      <c r="KUT1071" s="216"/>
      <c r="KUU1071" s="216"/>
      <c r="KUV1071" s="216"/>
      <c r="KUW1071" s="216"/>
      <c r="KUX1071" s="216"/>
      <c r="KUY1071" s="216"/>
      <c r="KUZ1071" s="216"/>
      <c r="KVA1071" s="216"/>
      <c r="KVB1071" s="216"/>
      <c r="KVC1071" s="216"/>
      <c r="KVD1071" s="216"/>
      <c r="KVE1071" s="216"/>
      <c r="KVF1071" s="216"/>
      <c r="KVG1071" s="216"/>
      <c r="KVH1071" s="216"/>
      <c r="KVI1071" s="216"/>
      <c r="KVJ1071" s="216"/>
      <c r="KVK1071" s="216"/>
      <c r="KVL1071" s="216"/>
      <c r="KVM1071" s="216"/>
      <c r="KVN1071" s="216"/>
      <c r="KVO1071" s="216"/>
      <c r="KVP1071" s="216"/>
      <c r="KVQ1071" s="216"/>
      <c r="KVR1071" s="216"/>
      <c r="KVS1071" s="216"/>
      <c r="KVT1071" s="216"/>
      <c r="KVU1071" s="216"/>
      <c r="KVV1071" s="216"/>
      <c r="KVW1071" s="216"/>
      <c r="KVX1071" s="216"/>
      <c r="KVY1071" s="216"/>
      <c r="KVZ1071" s="216"/>
      <c r="KWA1071" s="216"/>
      <c r="KWB1071" s="216"/>
      <c r="KWC1071" s="216"/>
      <c r="KWD1071" s="216"/>
      <c r="KWE1071" s="216"/>
      <c r="KWF1071" s="216"/>
      <c r="KWG1071" s="216"/>
      <c r="KWH1071" s="216"/>
      <c r="KWI1071" s="216"/>
      <c r="KWJ1071" s="216"/>
      <c r="KWK1071" s="216"/>
      <c r="KWL1071" s="216"/>
      <c r="KWM1071" s="216"/>
      <c r="KWN1071" s="216"/>
      <c r="KWO1071" s="216"/>
      <c r="KWP1071" s="216"/>
      <c r="KWQ1071" s="216"/>
      <c r="KWR1071" s="216"/>
      <c r="KWS1071" s="216"/>
      <c r="KWT1071" s="216"/>
      <c r="KWU1071" s="216"/>
      <c r="KWV1071" s="216"/>
      <c r="KWW1071" s="216"/>
      <c r="KWX1071" s="216"/>
      <c r="KWY1071" s="216"/>
      <c r="KWZ1071" s="216"/>
      <c r="KXA1071" s="216"/>
      <c r="KXB1071" s="216"/>
      <c r="KXC1071" s="216"/>
      <c r="KXD1071" s="216"/>
      <c r="KXE1071" s="216"/>
      <c r="KXF1071" s="216"/>
      <c r="KXG1071" s="216"/>
      <c r="KXH1071" s="216"/>
      <c r="KXI1071" s="216"/>
      <c r="KXJ1071" s="216"/>
      <c r="KXK1071" s="216"/>
      <c r="KXL1071" s="216"/>
      <c r="KXM1071" s="216"/>
      <c r="KXN1071" s="216"/>
      <c r="KXO1071" s="216"/>
      <c r="KXP1071" s="216"/>
      <c r="KXQ1071" s="216"/>
      <c r="KXR1071" s="216"/>
      <c r="KXS1071" s="216"/>
      <c r="KXT1071" s="216"/>
      <c r="KXU1071" s="216"/>
      <c r="KXV1071" s="216"/>
      <c r="KXW1071" s="216"/>
      <c r="KXX1071" s="216"/>
      <c r="KXY1071" s="216"/>
      <c r="KXZ1071" s="216"/>
      <c r="KYA1071" s="216"/>
      <c r="KYB1071" s="216"/>
      <c r="KYC1071" s="216"/>
      <c r="KYD1071" s="216"/>
      <c r="KYE1071" s="216"/>
      <c r="KYF1071" s="216"/>
      <c r="KYG1071" s="216"/>
      <c r="KYH1071" s="216"/>
      <c r="KYI1071" s="216"/>
      <c r="KYJ1071" s="216"/>
      <c r="KYK1071" s="216"/>
      <c r="KYL1071" s="216"/>
      <c r="KYM1071" s="216"/>
      <c r="KYN1071" s="216"/>
      <c r="KYO1071" s="216"/>
      <c r="KYP1071" s="216"/>
      <c r="KYQ1071" s="216"/>
      <c r="KYR1071" s="216"/>
      <c r="KYS1071" s="216"/>
      <c r="KYT1071" s="216"/>
      <c r="KYU1071" s="216"/>
      <c r="KYV1071" s="216"/>
      <c r="KYW1071" s="216"/>
      <c r="KYX1071" s="216"/>
      <c r="KYY1071" s="216"/>
      <c r="KYZ1071" s="216"/>
      <c r="KZA1071" s="216"/>
      <c r="KZB1071" s="216"/>
      <c r="KZC1071" s="216"/>
      <c r="KZD1071" s="216"/>
      <c r="KZE1071" s="216"/>
      <c r="KZF1071" s="216"/>
      <c r="KZG1071" s="216"/>
      <c r="KZH1071" s="216"/>
      <c r="KZI1071" s="216"/>
      <c r="KZJ1071" s="216"/>
      <c r="KZK1071" s="216"/>
      <c r="KZL1071" s="216"/>
      <c r="KZM1071" s="216"/>
      <c r="KZN1071" s="216"/>
      <c r="KZO1071" s="216"/>
      <c r="KZP1071" s="216"/>
      <c r="KZQ1071" s="216"/>
      <c r="KZR1071" s="216"/>
      <c r="KZS1071" s="216"/>
      <c r="KZT1071" s="216"/>
      <c r="KZU1071" s="216"/>
      <c r="KZV1071" s="216"/>
      <c r="KZW1071" s="216"/>
      <c r="KZX1071" s="216"/>
      <c r="KZY1071" s="216"/>
      <c r="KZZ1071" s="216"/>
      <c r="LAA1071" s="216"/>
      <c r="LAB1071" s="216"/>
      <c r="LAC1071" s="216"/>
      <c r="LAD1071" s="216"/>
      <c r="LAE1071" s="216"/>
      <c r="LAF1071" s="216"/>
      <c r="LAG1071" s="216"/>
      <c r="LAH1071" s="216"/>
      <c r="LAI1071" s="216"/>
      <c r="LAJ1071" s="216"/>
      <c r="LAK1071" s="216"/>
      <c r="LAL1071" s="216"/>
      <c r="LAM1071" s="216"/>
      <c r="LAN1071" s="216"/>
      <c r="LAO1071" s="216"/>
      <c r="LAP1071" s="216"/>
      <c r="LAQ1071" s="216"/>
      <c r="LAR1071" s="216"/>
      <c r="LAS1071" s="216"/>
      <c r="LAT1071" s="216"/>
      <c r="LAU1071" s="216"/>
      <c r="LAV1071" s="216"/>
      <c r="LAW1071" s="216"/>
      <c r="LAX1071" s="216"/>
      <c r="LAY1071" s="216"/>
      <c r="LAZ1071" s="216"/>
      <c r="LBA1071" s="216"/>
      <c r="LBB1071" s="216"/>
      <c r="LBC1071" s="216"/>
      <c r="LBD1071" s="216"/>
      <c r="LBE1071" s="216"/>
      <c r="LBF1071" s="216"/>
      <c r="LBG1071" s="216"/>
      <c r="LBH1071" s="216"/>
      <c r="LBI1071" s="216"/>
      <c r="LBJ1071" s="216"/>
      <c r="LBK1071" s="216"/>
      <c r="LBL1071" s="216"/>
      <c r="LBM1071" s="216"/>
      <c r="LBN1071" s="216"/>
      <c r="LBO1071" s="216"/>
      <c r="LBP1071" s="216"/>
      <c r="LBQ1071" s="216"/>
      <c r="LBR1071" s="216"/>
      <c r="LBS1071" s="216"/>
      <c r="LBT1071" s="216"/>
      <c r="LBU1071" s="216"/>
      <c r="LBV1071" s="216"/>
      <c r="LBW1071" s="216"/>
      <c r="LBX1071" s="216"/>
      <c r="LBY1071" s="216"/>
      <c r="LBZ1071" s="216"/>
      <c r="LCA1071" s="216"/>
      <c r="LCB1071" s="216"/>
      <c r="LCC1071" s="216"/>
      <c r="LCD1071" s="216"/>
      <c r="LCE1071" s="216"/>
      <c r="LCF1071" s="216"/>
      <c r="LCG1071" s="216"/>
      <c r="LCH1071" s="216"/>
      <c r="LCI1071" s="216"/>
      <c r="LCJ1071" s="216"/>
      <c r="LCK1071" s="216"/>
      <c r="LCL1071" s="216"/>
      <c r="LCM1071" s="216"/>
      <c r="LCN1071" s="216"/>
      <c r="LCO1071" s="216"/>
      <c r="LCP1071" s="216"/>
      <c r="LCQ1071" s="216"/>
      <c r="LCR1071" s="216"/>
      <c r="LCS1071" s="216"/>
      <c r="LCT1071" s="216"/>
      <c r="LCU1071" s="216"/>
      <c r="LCV1071" s="216"/>
      <c r="LCW1071" s="216"/>
      <c r="LCX1071" s="216"/>
      <c r="LCY1071" s="216"/>
      <c r="LCZ1071" s="216"/>
      <c r="LDA1071" s="216"/>
      <c r="LDB1071" s="216"/>
      <c r="LDC1071" s="216"/>
      <c r="LDD1071" s="216"/>
      <c r="LDE1071" s="216"/>
      <c r="LDF1071" s="216"/>
      <c r="LDG1071" s="216"/>
      <c r="LDH1071" s="216"/>
      <c r="LDI1071" s="216"/>
      <c r="LDJ1071" s="216"/>
      <c r="LDK1071" s="216"/>
      <c r="LDL1071" s="216"/>
      <c r="LDM1071" s="216"/>
      <c r="LDN1071" s="216"/>
      <c r="LDO1071" s="216"/>
      <c r="LDP1071" s="216"/>
      <c r="LDQ1071" s="216"/>
      <c r="LDR1071" s="216"/>
      <c r="LDS1071" s="216"/>
      <c r="LDT1071" s="216"/>
      <c r="LDU1071" s="216"/>
      <c r="LDV1071" s="216"/>
      <c r="LDW1071" s="216"/>
      <c r="LDX1071" s="216"/>
      <c r="LDY1071" s="216"/>
      <c r="LDZ1071" s="216"/>
      <c r="LEA1071" s="216"/>
      <c r="LEB1071" s="216"/>
      <c r="LEC1071" s="216"/>
      <c r="LED1071" s="216"/>
      <c r="LEE1071" s="216"/>
      <c r="LEF1071" s="216"/>
      <c r="LEG1071" s="216"/>
      <c r="LEH1071" s="216"/>
      <c r="LEI1071" s="216"/>
      <c r="LEJ1071" s="216"/>
      <c r="LEK1071" s="216"/>
      <c r="LEL1071" s="216"/>
      <c r="LEM1071" s="216"/>
      <c r="LEN1071" s="216"/>
      <c r="LEO1071" s="216"/>
      <c r="LEP1071" s="216"/>
      <c r="LEQ1071" s="216"/>
      <c r="LER1071" s="216"/>
      <c r="LES1071" s="216"/>
      <c r="LET1071" s="216"/>
      <c r="LEU1071" s="216"/>
      <c r="LEV1071" s="216"/>
      <c r="LEW1071" s="216"/>
      <c r="LEX1071" s="216"/>
      <c r="LEY1071" s="216"/>
      <c r="LEZ1071" s="216"/>
      <c r="LFA1071" s="216"/>
      <c r="LFB1071" s="216"/>
      <c r="LFC1071" s="216"/>
      <c r="LFD1071" s="216"/>
      <c r="LFE1071" s="216"/>
      <c r="LFF1071" s="216"/>
      <c r="LFG1071" s="216"/>
      <c r="LFH1071" s="216"/>
      <c r="LFI1071" s="216"/>
      <c r="LFJ1071" s="216"/>
      <c r="LFK1071" s="216"/>
      <c r="LFL1071" s="216"/>
      <c r="LFM1071" s="216"/>
      <c r="LFN1071" s="216"/>
      <c r="LFO1071" s="216"/>
      <c r="LFP1071" s="216"/>
      <c r="LFQ1071" s="216"/>
      <c r="LFR1071" s="216"/>
      <c r="LFS1071" s="216"/>
      <c r="LFT1071" s="216"/>
      <c r="LFU1071" s="216"/>
      <c r="LFV1071" s="216"/>
      <c r="LFW1071" s="216"/>
      <c r="LFX1071" s="216"/>
      <c r="LFY1071" s="216"/>
      <c r="LFZ1071" s="216"/>
      <c r="LGA1071" s="216"/>
      <c r="LGB1071" s="216"/>
      <c r="LGC1071" s="216"/>
      <c r="LGD1071" s="216"/>
      <c r="LGE1071" s="216"/>
      <c r="LGF1071" s="216"/>
      <c r="LGG1071" s="216"/>
      <c r="LGH1071" s="216"/>
      <c r="LGI1071" s="216"/>
      <c r="LGJ1071" s="216"/>
      <c r="LGK1071" s="216"/>
      <c r="LGL1071" s="216"/>
      <c r="LGM1071" s="216"/>
      <c r="LGN1071" s="216"/>
      <c r="LGO1071" s="216"/>
      <c r="LGP1071" s="216"/>
      <c r="LGQ1071" s="216"/>
      <c r="LGR1071" s="216"/>
      <c r="LGS1071" s="216"/>
      <c r="LGT1071" s="216"/>
      <c r="LGU1071" s="216"/>
      <c r="LGV1071" s="216"/>
      <c r="LGW1071" s="216"/>
      <c r="LGX1071" s="216"/>
      <c r="LGY1071" s="216"/>
      <c r="LGZ1071" s="216"/>
      <c r="LHA1071" s="216"/>
      <c r="LHB1071" s="216"/>
      <c r="LHC1071" s="216"/>
      <c r="LHD1071" s="216"/>
      <c r="LHE1071" s="216"/>
      <c r="LHF1071" s="216"/>
      <c r="LHG1071" s="216"/>
      <c r="LHH1071" s="216"/>
      <c r="LHI1071" s="216"/>
      <c r="LHJ1071" s="216"/>
      <c r="LHK1071" s="216"/>
      <c r="LHL1071" s="216"/>
      <c r="LHM1071" s="216"/>
      <c r="LHN1071" s="216"/>
      <c r="LHO1071" s="216"/>
      <c r="LHP1071" s="216"/>
      <c r="LHQ1071" s="216"/>
      <c r="LHR1071" s="216"/>
      <c r="LHS1071" s="216"/>
      <c r="LHT1071" s="216"/>
      <c r="LHU1071" s="216"/>
      <c r="LHV1071" s="216"/>
      <c r="LHW1071" s="216"/>
      <c r="LHX1071" s="216"/>
      <c r="LHY1071" s="216"/>
      <c r="LHZ1071" s="216"/>
      <c r="LIA1071" s="216"/>
      <c r="LIB1071" s="216"/>
      <c r="LIC1071" s="216"/>
      <c r="LID1071" s="216"/>
      <c r="LIE1071" s="216"/>
      <c r="LIF1071" s="216"/>
      <c r="LIG1071" s="216"/>
      <c r="LIH1071" s="216"/>
      <c r="LII1071" s="216"/>
      <c r="LIJ1071" s="216"/>
      <c r="LIK1071" s="216"/>
      <c r="LIL1071" s="216"/>
      <c r="LIM1071" s="216"/>
      <c r="LIN1071" s="216"/>
      <c r="LIO1071" s="216"/>
      <c r="LIP1071" s="216"/>
      <c r="LIQ1071" s="216"/>
      <c r="LIR1071" s="216"/>
      <c r="LIS1071" s="216"/>
      <c r="LIT1071" s="216"/>
      <c r="LIU1071" s="216"/>
      <c r="LIV1071" s="216"/>
      <c r="LIW1071" s="216"/>
      <c r="LIX1071" s="216"/>
      <c r="LIY1071" s="216"/>
      <c r="LIZ1071" s="216"/>
      <c r="LJA1071" s="216"/>
      <c r="LJB1071" s="216"/>
      <c r="LJC1071" s="216"/>
      <c r="LJD1071" s="216"/>
      <c r="LJE1071" s="216"/>
      <c r="LJF1071" s="216"/>
      <c r="LJG1071" s="216"/>
      <c r="LJH1071" s="216"/>
      <c r="LJI1071" s="216"/>
      <c r="LJJ1071" s="216"/>
      <c r="LJK1071" s="216"/>
      <c r="LJL1071" s="216"/>
      <c r="LJM1071" s="216"/>
      <c r="LJN1071" s="216"/>
      <c r="LJO1071" s="216"/>
      <c r="LJP1071" s="216"/>
      <c r="LJQ1071" s="216"/>
      <c r="LJR1071" s="216"/>
      <c r="LJS1071" s="216"/>
      <c r="LJT1071" s="216"/>
      <c r="LJU1071" s="216"/>
      <c r="LJV1071" s="216"/>
      <c r="LJW1071" s="216"/>
      <c r="LJX1071" s="216"/>
      <c r="LJY1071" s="216"/>
      <c r="LJZ1071" s="216"/>
      <c r="LKA1071" s="216"/>
      <c r="LKB1071" s="216"/>
      <c r="LKC1071" s="216"/>
      <c r="LKD1071" s="216"/>
      <c r="LKE1071" s="216"/>
      <c r="LKF1071" s="216"/>
      <c r="LKG1071" s="216"/>
      <c r="LKH1071" s="216"/>
      <c r="LKI1071" s="216"/>
      <c r="LKJ1071" s="216"/>
      <c r="LKK1071" s="216"/>
      <c r="LKL1071" s="216"/>
      <c r="LKM1071" s="216"/>
      <c r="LKN1071" s="216"/>
      <c r="LKO1071" s="216"/>
      <c r="LKP1071" s="216"/>
      <c r="LKQ1071" s="216"/>
      <c r="LKR1071" s="216"/>
      <c r="LKS1071" s="216"/>
      <c r="LKT1071" s="216"/>
      <c r="LKU1071" s="216"/>
      <c r="LKV1071" s="216"/>
      <c r="LKW1071" s="216"/>
      <c r="LKX1071" s="216"/>
      <c r="LKY1071" s="216"/>
      <c r="LKZ1071" s="216"/>
      <c r="LLA1071" s="216"/>
      <c r="LLB1071" s="216"/>
      <c r="LLC1071" s="216"/>
      <c r="LLD1071" s="216"/>
      <c r="LLE1071" s="216"/>
      <c r="LLF1071" s="216"/>
      <c r="LLG1071" s="216"/>
      <c r="LLH1071" s="216"/>
      <c r="LLI1071" s="216"/>
      <c r="LLJ1071" s="216"/>
      <c r="LLK1071" s="216"/>
      <c r="LLL1071" s="216"/>
      <c r="LLM1071" s="216"/>
      <c r="LLN1071" s="216"/>
      <c r="LLO1071" s="216"/>
      <c r="LLP1071" s="216"/>
      <c r="LLQ1071" s="216"/>
      <c r="LLR1071" s="216"/>
      <c r="LLS1071" s="216"/>
      <c r="LLT1071" s="216"/>
      <c r="LLU1071" s="216"/>
      <c r="LLV1071" s="216"/>
      <c r="LLW1071" s="216"/>
      <c r="LLX1071" s="216"/>
      <c r="LLY1071" s="216"/>
      <c r="LLZ1071" s="216"/>
      <c r="LMA1071" s="216"/>
      <c r="LMB1071" s="216"/>
      <c r="LMC1071" s="216"/>
      <c r="LMD1071" s="216"/>
      <c r="LME1071" s="216"/>
      <c r="LMF1071" s="216"/>
      <c r="LMG1071" s="216"/>
      <c r="LMH1071" s="216"/>
      <c r="LMI1071" s="216"/>
      <c r="LMJ1071" s="216"/>
      <c r="LMK1071" s="216"/>
      <c r="LML1071" s="216"/>
      <c r="LMM1071" s="216"/>
      <c r="LMN1071" s="216"/>
      <c r="LMO1071" s="216"/>
      <c r="LMP1071" s="216"/>
      <c r="LMQ1071" s="216"/>
      <c r="LMR1071" s="216"/>
      <c r="LMS1071" s="216"/>
      <c r="LMT1071" s="216"/>
      <c r="LMU1071" s="216"/>
      <c r="LMV1071" s="216"/>
      <c r="LMW1071" s="216"/>
      <c r="LMX1071" s="216"/>
      <c r="LMY1071" s="216"/>
      <c r="LMZ1071" s="216"/>
      <c r="LNA1071" s="216"/>
      <c r="LNB1071" s="216"/>
      <c r="LNC1071" s="216"/>
      <c r="LND1071" s="216"/>
      <c r="LNE1071" s="216"/>
      <c r="LNF1071" s="216"/>
      <c r="LNG1071" s="216"/>
      <c r="LNH1071" s="216"/>
      <c r="LNI1071" s="216"/>
      <c r="LNJ1071" s="216"/>
      <c r="LNK1071" s="216"/>
      <c r="LNL1071" s="216"/>
      <c r="LNM1071" s="216"/>
      <c r="LNN1071" s="216"/>
      <c r="LNO1071" s="216"/>
      <c r="LNP1071" s="216"/>
      <c r="LNQ1071" s="216"/>
      <c r="LNR1071" s="216"/>
      <c r="LNS1071" s="216"/>
      <c r="LNT1071" s="216"/>
      <c r="LNU1071" s="216"/>
      <c r="LNV1071" s="216"/>
      <c r="LNW1071" s="216"/>
      <c r="LNX1071" s="216"/>
      <c r="LNY1071" s="216"/>
      <c r="LNZ1071" s="216"/>
      <c r="LOA1071" s="216"/>
      <c r="LOB1071" s="216"/>
      <c r="LOC1071" s="216"/>
      <c r="LOD1071" s="216"/>
      <c r="LOE1071" s="216"/>
      <c r="LOF1071" s="216"/>
      <c r="LOG1071" s="216"/>
      <c r="LOH1071" s="216"/>
      <c r="LOI1071" s="216"/>
      <c r="LOJ1071" s="216"/>
      <c r="LOK1071" s="216"/>
      <c r="LOL1071" s="216"/>
      <c r="LOM1071" s="216"/>
      <c r="LON1071" s="216"/>
      <c r="LOO1071" s="216"/>
      <c r="LOP1071" s="216"/>
      <c r="LOQ1071" s="216"/>
      <c r="LOR1071" s="216"/>
      <c r="LOS1071" s="216"/>
      <c r="LOT1071" s="216"/>
      <c r="LOU1071" s="216"/>
      <c r="LOV1071" s="216"/>
      <c r="LOW1071" s="216"/>
      <c r="LOX1071" s="216"/>
      <c r="LOY1071" s="216"/>
      <c r="LOZ1071" s="216"/>
      <c r="LPA1071" s="216"/>
      <c r="LPB1071" s="216"/>
      <c r="LPC1071" s="216"/>
      <c r="LPD1071" s="216"/>
      <c r="LPE1071" s="216"/>
      <c r="LPF1071" s="216"/>
      <c r="LPG1071" s="216"/>
      <c r="LPH1071" s="216"/>
      <c r="LPI1071" s="216"/>
      <c r="LPJ1071" s="216"/>
      <c r="LPK1071" s="216"/>
      <c r="LPL1071" s="216"/>
      <c r="LPM1071" s="216"/>
      <c r="LPN1071" s="216"/>
      <c r="LPO1071" s="216"/>
      <c r="LPP1071" s="216"/>
      <c r="LPQ1071" s="216"/>
      <c r="LPR1071" s="216"/>
      <c r="LPS1071" s="216"/>
      <c r="LPT1071" s="216"/>
      <c r="LPU1071" s="216"/>
      <c r="LPV1071" s="216"/>
      <c r="LPW1071" s="216"/>
      <c r="LPX1071" s="216"/>
      <c r="LPY1071" s="216"/>
      <c r="LPZ1071" s="216"/>
      <c r="LQA1071" s="216"/>
      <c r="LQB1071" s="216"/>
      <c r="LQC1071" s="216"/>
      <c r="LQD1071" s="216"/>
      <c r="LQE1071" s="216"/>
      <c r="LQF1071" s="216"/>
      <c r="LQG1071" s="216"/>
      <c r="LQH1071" s="216"/>
      <c r="LQI1071" s="216"/>
      <c r="LQJ1071" s="216"/>
      <c r="LQK1071" s="216"/>
      <c r="LQL1071" s="216"/>
      <c r="LQM1071" s="216"/>
      <c r="LQN1071" s="216"/>
      <c r="LQO1071" s="216"/>
      <c r="LQP1071" s="216"/>
      <c r="LQQ1071" s="216"/>
      <c r="LQR1071" s="216"/>
      <c r="LQS1071" s="216"/>
      <c r="LQT1071" s="216"/>
      <c r="LQU1071" s="216"/>
      <c r="LQV1071" s="216"/>
      <c r="LQW1071" s="216"/>
      <c r="LQX1071" s="216"/>
      <c r="LQY1071" s="216"/>
      <c r="LQZ1071" s="216"/>
      <c r="LRA1071" s="216"/>
      <c r="LRB1071" s="216"/>
      <c r="LRC1071" s="216"/>
      <c r="LRD1071" s="216"/>
      <c r="LRE1071" s="216"/>
      <c r="LRF1071" s="216"/>
      <c r="LRG1071" s="216"/>
      <c r="LRH1071" s="216"/>
      <c r="LRI1071" s="216"/>
      <c r="LRJ1071" s="216"/>
      <c r="LRK1071" s="216"/>
      <c r="LRL1071" s="216"/>
      <c r="LRM1071" s="216"/>
      <c r="LRN1071" s="216"/>
      <c r="LRO1071" s="216"/>
      <c r="LRP1071" s="216"/>
      <c r="LRQ1071" s="216"/>
      <c r="LRR1071" s="216"/>
      <c r="LRS1071" s="216"/>
      <c r="LRT1071" s="216"/>
      <c r="LRU1071" s="216"/>
      <c r="LRV1071" s="216"/>
      <c r="LRW1071" s="216"/>
      <c r="LRX1071" s="216"/>
      <c r="LRY1071" s="216"/>
      <c r="LRZ1071" s="216"/>
      <c r="LSA1071" s="216"/>
      <c r="LSB1071" s="216"/>
      <c r="LSC1071" s="216"/>
      <c r="LSD1071" s="216"/>
      <c r="LSE1071" s="216"/>
      <c r="LSF1071" s="216"/>
      <c r="LSG1071" s="216"/>
      <c r="LSH1071" s="216"/>
      <c r="LSI1071" s="216"/>
      <c r="LSJ1071" s="216"/>
      <c r="LSK1071" s="216"/>
      <c r="LSL1071" s="216"/>
      <c r="LSM1071" s="216"/>
      <c r="LSN1071" s="216"/>
      <c r="LSO1071" s="216"/>
      <c r="LSP1071" s="216"/>
      <c r="LSQ1071" s="216"/>
      <c r="LSR1071" s="216"/>
      <c r="LSS1071" s="216"/>
      <c r="LST1071" s="216"/>
      <c r="LSU1071" s="216"/>
      <c r="LSV1071" s="216"/>
      <c r="LSW1071" s="216"/>
      <c r="LSX1071" s="216"/>
      <c r="LSY1071" s="216"/>
      <c r="LSZ1071" s="216"/>
      <c r="LTA1071" s="216"/>
      <c r="LTB1071" s="216"/>
      <c r="LTC1071" s="216"/>
      <c r="LTD1071" s="216"/>
      <c r="LTE1071" s="216"/>
      <c r="LTF1071" s="216"/>
      <c r="LTG1071" s="216"/>
      <c r="LTH1071" s="216"/>
      <c r="LTI1071" s="216"/>
      <c r="LTJ1071" s="216"/>
      <c r="LTK1071" s="216"/>
      <c r="LTL1071" s="216"/>
      <c r="LTM1071" s="216"/>
      <c r="LTN1071" s="216"/>
      <c r="LTO1071" s="216"/>
      <c r="LTP1071" s="216"/>
      <c r="LTQ1071" s="216"/>
      <c r="LTR1071" s="216"/>
      <c r="LTS1071" s="216"/>
      <c r="LTT1071" s="216"/>
      <c r="LTU1071" s="216"/>
      <c r="LTV1071" s="216"/>
      <c r="LTW1071" s="216"/>
      <c r="LTX1071" s="216"/>
      <c r="LTY1071" s="216"/>
      <c r="LTZ1071" s="216"/>
      <c r="LUA1071" s="216"/>
      <c r="LUB1071" s="216"/>
      <c r="LUC1071" s="216"/>
      <c r="LUD1071" s="216"/>
      <c r="LUE1071" s="216"/>
      <c r="LUF1071" s="216"/>
      <c r="LUG1071" s="216"/>
      <c r="LUH1071" s="216"/>
      <c r="LUI1071" s="216"/>
      <c r="LUJ1071" s="216"/>
      <c r="LUK1071" s="216"/>
      <c r="LUL1071" s="216"/>
      <c r="LUM1071" s="216"/>
      <c r="LUN1071" s="216"/>
      <c r="LUO1071" s="216"/>
      <c r="LUP1071" s="216"/>
      <c r="LUQ1071" s="216"/>
      <c r="LUR1071" s="216"/>
      <c r="LUS1071" s="216"/>
      <c r="LUT1071" s="216"/>
      <c r="LUU1071" s="216"/>
      <c r="LUV1071" s="216"/>
      <c r="LUW1071" s="216"/>
      <c r="LUX1071" s="216"/>
      <c r="LUY1071" s="216"/>
      <c r="LUZ1071" s="216"/>
      <c r="LVA1071" s="216"/>
      <c r="LVB1071" s="216"/>
      <c r="LVC1071" s="216"/>
      <c r="LVD1071" s="216"/>
      <c r="LVE1071" s="216"/>
      <c r="LVF1071" s="216"/>
      <c r="LVG1071" s="216"/>
      <c r="LVH1071" s="216"/>
      <c r="LVI1071" s="216"/>
      <c r="LVJ1071" s="216"/>
      <c r="LVK1071" s="216"/>
      <c r="LVL1071" s="216"/>
      <c r="LVM1071" s="216"/>
      <c r="LVN1071" s="216"/>
      <c r="LVO1071" s="216"/>
      <c r="LVP1071" s="216"/>
      <c r="LVQ1071" s="216"/>
      <c r="LVR1071" s="216"/>
      <c r="LVS1071" s="216"/>
      <c r="LVT1071" s="216"/>
      <c r="LVU1071" s="216"/>
      <c r="LVV1071" s="216"/>
      <c r="LVW1071" s="216"/>
      <c r="LVX1071" s="216"/>
      <c r="LVY1071" s="216"/>
      <c r="LVZ1071" s="216"/>
      <c r="LWA1071" s="216"/>
      <c r="LWB1071" s="216"/>
      <c r="LWC1071" s="216"/>
      <c r="LWD1071" s="216"/>
      <c r="LWE1071" s="216"/>
      <c r="LWF1071" s="216"/>
      <c r="LWG1071" s="216"/>
      <c r="LWH1071" s="216"/>
      <c r="LWI1071" s="216"/>
      <c r="LWJ1071" s="216"/>
      <c r="LWK1071" s="216"/>
      <c r="LWL1071" s="216"/>
      <c r="LWM1071" s="216"/>
      <c r="LWN1071" s="216"/>
      <c r="LWO1071" s="216"/>
      <c r="LWP1071" s="216"/>
      <c r="LWQ1071" s="216"/>
      <c r="LWR1071" s="216"/>
      <c r="LWS1071" s="216"/>
      <c r="LWT1071" s="216"/>
      <c r="LWU1071" s="216"/>
      <c r="LWV1071" s="216"/>
      <c r="LWW1071" s="216"/>
      <c r="LWX1071" s="216"/>
      <c r="LWY1071" s="216"/>
      <c r="LWZ1071" s="216"/>
      <c r="LXA1071" s="216"/>
      <c r="LXB1071" s="216"/>
      <c r="LXC1071" s="216"/>
      <c r="LXD1071" s="216"/>
      <c r="LXE1071" s="216"/>
      <c r="LXF1071" s="216"/>
      <c r="LXG1071" s="216"/>
      <c r="LXH1071" s="216"/>
      <c r="LXI1071" s="216"/>
      <c r="LXJ1071" s="216"/>
      <c r="LXK1071" s="216"/>
      <c r="LXL1071" s="216"/>
      <c r="LXM1071" s="216"/>
      <c r="LXN1071" s="216"/>
      <c r="LXO1071" s="216"/>
      <c r="LXP1071" s="216"/>
      <c r="LXQ1071" s="216"/>
      <c r="LXR1071" s="216"/>
      <c r="LXS1071" s="216"/>
      <c r="LXT1071" s="216"/>
      <c r="LXU1071" s="216"/>
      <c r="LXV1071" s="216"/>
      <c r="LXW1071" s="216"/>
      <c r="LXX1071" s="216"/>
      <c r="LXY1071" s="216"/>
      <c r="LXZ1071" s="216"/>
      <c r="LYA1071" s="216"/>
      <c r="LYB1071" s="216"/>
      <c r="LYC1071" s="216"/>
      <c r="LYD1071" s="216"/>
      <c r="LYE1071" s="216"/>
      <c r="LYF1071" s="216"/>
      <c r="LYG1071" s="216"/>
      <c r="LYH1071" s="216"/>
      <c r="LYI1071" s="216"/>
      <c r="LYJ1071" s="216"/>
      <c r="LYK1071" s="216"/>
      <c r="LYL1071" s="216"/>
      <c r="LYM1071" s="216"/>
      <c r="LYN1071" s="216"/>
      <c r="LYO1071" s="216"/>
      <c r="LYP1071" s="216"/>
      <c r="LYQ1071" s="216"/>
      <c r="LYR1071" s="216"/>
      <c r="LYS1071" s="216"/>
      <c r="LYT1071" s="216"/>
      <c r="LYU1071" s="216"/>
      <c r="LYV1071" s="216"/>
      <c r="LYW1071" s="216"/>
      <c r="LYX1071" s="216"/>
      <c r="LYY1071" s="216"/>
      <c r="LYZ1071" s="216"/>
      <c r="LZA1071" s="216"/>
      <c r="LZB1071" s="216"/>
      <c r="LZC1071" s="216"/>
      <c r="LZD1071" s="216"/>
      <c r="LZE1071" s="216"/>
      <c r="LZF1071" s="216"/>
      <c r="LZG1071" s="216"/>
      <c r="LZH1071" s="216"/>
      <c r="LZI1071" s="216"/>
      <c r="LZJ1071" s="216"/>
      <c r="LZK1071" s="216"/>
      <c r="LZL1071" s="216"/>
      <c r="LZM1071" s="216"/>
      <c r="LZN1071" s="216"/>
      <c r="LZO1071" s="216"/>
      <c r="LZP1071" s="216"/>
      <c r="LZQ1071" s="216"/>
      <c r="LZR1071" s="216"/>
      <c r="LZS1071" s="216"/>
      <c r="LZT1071" s="216"/>
      <c r="LZU1071" s="216"/>
      <c r="LZV1071" s="216"/>
      <c r="LZW1071" s="216"/>
      <c r="LZX1071" s="216"/>
      <c r="LZY1071" s="216"/>
      <c r="LZZ1071" s="216"/>
      <c r="MAA1071" s="216"/>
      <c r="MAB1071" s="216"/>
      <c r="MAC1071" s="216"/>
      <c r="MAD1071" s="216"/>
      <c r="MAE1071" s="216"/>
      <c r="MAF1071" s="216"/>
      <c r="MAG1071" s="216"/>
      <c r="MAH1071" s="216"/>
      <c r="MAI1071" s="216"/>
      <c r="MAJ1071" s="216"/>
      <c r="MAK1071" s="216"/>
      <c r="MAL1071" s="216"/>
      <c r="MAM1071" s="216"/>
      <c r="MAN1071" s="216"/>
      <c r="MAO1071" s="216"/>
      <c r="MAP1071" s="216"/>
      <c r="MAQ1071" s="216"/>
      <c r="MAR1071" s="216"/>
      <c r="MAS1071" s="216"/>
      <c r="MAT1071" s="216"/>
      <c r="MAU1071" s="216"/>
      <c r="MAV1071" s="216"/>
      <c r="MAW1071" s="216"/>
      <c r="MAX1071" s="216"/>
      <c r="MAY1071" s="216"/>
      <c r="MAZ1071" s="216"/>
      <c r="MBA1071" s="216"/>
      <c r="MBB1071" s="216"/>
      <c r="MBC1071" s="216"/>
      <c r="MBD1071" s="216"/>
      <c r="MBE1071" s="216"/>
      <c r="MBF1071" s="216"/>
      <c r="MBG1071" s="216"/>
      <c r="MBH1071" s="216"/>
      <c r="MBI1071" s="216"/>
      <c r="MBJ1071" s="216"/>
      <c r="MBK1071" s="216"/>
      <c r="MBL1071" s="216"/>
      <c r="MBM1071" s="216"/>
      <c r="MBN1071" s="216"/>
      <c r="MBO1071" s="216"/>
      <c r="MBP1071" s="216"/>
      <c r="MBQ1071" s="216"/>
      <c r="MBR1071" s="216"/>
      <c r="MBS1071" s="216"/>
      <c r="MBT1071" s="216"/>
      <c r="MBU1071" s="216"/>
      <c r="MBV1071" s="216"/>
      <c r="MBW1071" s="216"/>
      <c r="MBX1071" s="216"/>
      <c r="MBY1071" s="216"/>
      <c r="MBZ1071" s="216"/>
      <c r="MCA1071" s="216"/>
      <c r="MCB1071" s="216"/>
      <c r="MCC1071" s="216"/>
      <c r="MCD1071" s="216"/>
      <c r="MCE1071" s="216"/>
      <c r="MCF1071" s="216"/>
      <c r="MCG1071" s="216"/>
      <c r="MCH1071" s="216"/>
      <c r="MCI1071" s="216"/>
      <c r="MCJ1071" s="216"/>
      <c r="MCK1071" s="216"/>
      <c r="MCL1071" s="216"/>
      <c r="MCM1071" s="216"/>
      <c r="MCN1071" s="216"/>
      <c r="MCO1071" s="216"/>
      <c r="MCP1071" s="216"/>
      <c r="MCQ1071" s="216"/>
      <c r="MCR1071" s="216"/>
      <c r="MCS1071" s="216"/>
      <c r="MCT1071" s="216"/>
      <c r="MCU1071" s="216"/>
      <c r="MCV1071" s="216"/>
      <c r="MCW1071" s="216"/>
      <c r="MCX1071" s="216"/>
      <c r="MCY1071" s="216"/>
      <c r="MCZ1071" s="216"/>
      <c r="MDA1071" s="216"/>
      <c r="MDB1071" s="216"/>
      <c r="MDC1071" s="216"/>
      <c r="MDD1071" s="216"/>
      <c r="MDE1071" s="216"/>
      <c r="MDF1071" s="216"/>
      <c r="MDG1071" s="216"/>
      <c r="MDH1071" s="216"/>
      <c r="MDI1071" s="216"/>
      <c r="MDJ1071" s="216"/>
      <c r="MDK1071" s="216"/>
      <c r="MDL1071" s="216"/>
      <c r="MDM1071" s="216"/>
      <c r="MDN1071" s="216"/>
      <c r="MDO1071" s="216"/>
      <c r="MDP1071" s="216"/>
      <c r="MDQ1071" s="216"/>
      <c r="MDR1071" s="216"/>
      <c r="MDS1071" s="216"/>
      <c r="MDT1071" s="216"/>
      <c r="MDU1071" s="216"/>
      <c r="MDV1071" s="216"/>
      <c r="MDW1071" s="216"/>
      <c r="MDX1071" s="216"/>
      <c r="MDY1071" s="216"/>
      <c r="MDZ1071" s="216"/>
      <c r="MEA1071" s="216"/>
      <c r="MEB1071" s="216"/>
      <c r="MEC1071" s="216"/>
      <c r="MED1071" s="216"/>
      <c r="MEE1071" s="216"/>
      <c r="MEF1071" s="216"/>
      <c r="MEG1071" s="216"/>
      <c r="MEH1071" s="216"/>
      <c r="MEI1071" s="216"/>
      <c r="MEJ1071" s="216"/>
      <c r="MEK1071" s="216"/>
      <c r="MEL1071" s="216"/>
      <c r="MEM1071" s="216"/>
      <c r="MEN1071" s="216"/>
      <c r="MEO1071" s="216"/>
      <c r="MEP1071" s="216"/>
      <c r="MEQ1071" s="216"/>
      <c r="MER1071" s="216"/>
      <c r="MES1071" s="216"/>
      <c r="MET1071" s="216"/>
      <c r="MEU1071" s="216"/>
      <c r="MEV1071" s="216"/>
      <c r="MEW1071" s="216"/>
      <c r="MEX1071" s="216"/>
      <c r="MEY1071" s="216"/>
      <c r="MEZ1071" s="216"/>
      <c r="MFA1071" s="216"/>
      <c r="MFB1071" s="216"/>
      <c r="MFC1071" s="216"/>
      <c r="MFD1071" s="216"/>
      <c r="MFE1071" s="216"/>
      <c r="MFF1071" s="216"/>
      <c r="MFG1071" s="216"/>
      <c r="MFH1071" s="216"/>
      <c r="MFI1071" s="216"/>
      <c r="MFJ1071" s="216"/>
      <c r="MFK1071" s="216"/>
      <c r="MFL1071" s="216"/>
      <c r="MFM1071" s="216"/>
      <c r="MFN1071" s="216"/>
      <c r="MFO1071" s="216"/>
      <c r="MFP1071" s="216"/>
      <c r="MFQ1071" s="216"/>
      <c r="MFR1071" s="216"/>
      <c r="MFS1071" s="216"/>
      <c r="MFT1071" s="216"/>
      <c r="MFU1071" s="216"/>
      <c r="MFV1071" s="216"/>
      <c r="MFW1071" s="216"/>
      <c r="MFX1071" s="216"/>
      <c r="MFY1071" s="216"/>
      <c r="MFZ1071" s="216"/>
      <c r="MGA1071" s="216"/>
      <c r="MGB1071" s="216"/>
      <c r="MGC1071" s="216"/>
      <c r="MGD1071" s="216"/>
      <c r="MGE1071" s="216"/>
      <c r="MGF1071" s="216"/>
      <c r="MGG1071" s="216"/>
      <c r="MGH1071" s="216"/>
      <c r="MGI1071" s="216"/>
      <c r="MGJ1071" s="216"/>
      <c r="MGK1071" s="216"/>
      <c r="MGL1071" s="216"/>
      <c r="MGM1071" s="216"/>
      <c r="MGN1071" s="216"/>
      <c r="MGO1071" s="216"/>
      <c r="MGP1071" s="216"/>
      <c r="MGQ1071" s="216"/>
      <c r="MGR1071" s="216"/>
      <c r="MGS1071" s="216"/>
      <c r="MGT1071" s="216"/>
      <c r="MGU1071" s="216"/>
      <c r="MGV1071" s="216"/>
      <c r="MGW1071" s="216"/>
      <c r="MGX1071" s="216"/>
      <c r="MGY1071" s="216"/>
      <c r="MGZ1071" s="216"/>
      <c r="MHA1071" s="216"/>
      <c r="MHB1071" s="216"/>
      <c r="MHC1071" s="216"/>
      <c r="MHD1071" s="216"/>
      <c r="MHE1071" s="216"/>
      <c r="MHF1071" s="216"/>
      <c r="MHG1071" s="216"/>
      <c r="MHH1071" s="216"/>
      <c r="MHI1071" s="216"/>
      <c r="MHJ1071" s="216"/>
      <c r="MHK1071" s="216"/>
      <c r="MHL1071" s="216"/>
      <c r="MHM1071" s="216"/>
      <c r="MHN1071" s="216"/>
      <c r="MHO1071" s="216"/>
      <c r="MHP1071" s="216"/>
      <c r="MHQ1071" s="216"/>
      <c r="MHR1071" s="216"/>
      <c r="MHS1071" s="216"/>
      <c r="MHT1071" s="216"/>
      <c r="MHU1071" s="216"/>
      <c r="MHV1071" s="216"/>
      <c r="MHW1071" s="216"/>
      <c r="MHX1071" s="216"/>
      <c r="MHY1071" s="216"/>
      <c r="MHZ1071" s="216"/>
      <c r="MIA1071" s="216"/>
      <c r="MIB1071" s="216"/>
      <c r="MIC1071" s="216"/>
      <c r="MID1071" s="216"/>
      <c r="MIE1071" s="216"/>
      <c r="MIF1071" s="216"/>
      <c r="MIG1071" s="216"/>
      <c r="MIH1071" s="216"/>
      <c r="MII1071" s="216"/>
      <c r="MIJ1071" s="216"/>
      <c r="MIK1071" s="216"/>
      <c r="MIL1071" s="216"/>
      <c r="MIM1071" s="216"/>
      <c r="MIN1071" s="216"/>
      <c r="MIO1071" s="216"/>
      <c r="MIP1071" s="216"/>
      <c r="MIQ1071" s="216"/>
      <c r="MIR1071" s="216"/>
      <c r="MIS1071" s="216"/>
      <c r="MIT1071" s="216"/>
      <c r="MIU1071" s="216"/>
      <c r="MIV1071" s="216"/>
      <c r="MIW1071" s="216"/>
      <c r="MIX1071" s="216"/>
      <c r="MIY1071" s="216"/>
      <c r="MIZ1071" s="216"/>
      <c r="MJA1071" s="216"/>
      <c r="MJB1071" s="216"/>
      <c r="MJC1071" s="216"/>
      <c r="MJD1071" s="216"/>
      <c r="MJE1071" s="216"/>
      <c r="MJF1071" s="216"/>
      <c r="MJG1071" s="216"/>
      <c r="MJH1071" s="216"/>
      <c r="MJI1071" s="216"/>
      <c r="MJJ1071" s="216"/>
      <c r="MJK1071" s="216"/>
      <c r="MJL1071" s="216"/>
      <c r="MJM1071" s="216"/>
      <c r="MJN1071" s="216"/>
      <c r="MJO1071" s="216"/>
      <c r="MJP1071" s="216"/>
      <c r="MJQ1071" s="216"/>
      <c r="MJR1071" s="216"/>
      <c r="MJS1071" s="216"/>
      <c r="MJT1071" s="216"/>
      <c r="MJU1071" s="216"/>
      <c r="MJV1071" s="216"/>
      <c r="MJW1071" s="216"/>
      <c r="MJX1071" s="216"/>
      <c r="MJY1071" s="216"/>
      <c r="MJZ1071" s="216"/>
      <c r="MKA1071" s="216"/>
      <c r="MKB1071" s="216"/>
      <c r="MKC1071" s="216"/>
      <c r="MKD1071" s="216"/>
      <c r="MKE1071" s="216"/>
      <c r="MKF1071" s="216"/>
      <c r="MKG1071" s="216"/>
      <c r="MKH1071" s="216"/>
      <c r="MKI1071" s="216"/>
      <c r="MKJ1071" s="216"/>
      <c r="MKK1071" s="216"/>
      <c r="MKL1071" s="216"/>
      <c r="MKM1071" s="216"/>
      <c r="MKN1071" s="216"/>
      <c r="MKO1071" s="216"/>
      <c r="MKP1071" s="216"/>
      <c r="MKQ1071" s="216"/>
      <c r="MKR1071" s="216"/>
      <c r="MKS1071" s="216"/>
      <c r="MKT1071" s="216"/>
      <c r="MKU1071" s="216"/>
      <c r="MKV1071" s="216"/>
      <c r="MKW1071" s="216"/>
      <c r="MKX1071" s="216"/>
      <c r="MKY1071" s="216"/>
      <c r="MKZ1071" s="216"/>
      <c r="MLA1071" s="216"/>
      <c r="MLB1071" s="216"/>
      <c r="MLC1071" s="216"/>
      <c r="MLD1071" s="216"/>
      <c r="MLE1071" s="216"/>
      <c r="MLF1071" s="216"/>
      <c r="MLG1071" s="216"/>
      <c r="MLH1071" s="216"/>
      <c r="MLI1071" s="216"/>
      <c r="MLJ1071" s="216"/>
      <c r="MLK1071" s="216"/>
      <c r="MLL1071" s="216"/>
      <c r="MLM1071" s="216"/>
      <c r="MLN1071" s="216"/>
      <c r="MLO1071" s="216"/>
      <c r="MLP1071" s="216"/>
      <c r="MLQ1071" s="216"/>
      <c r="MLR1071" s="216"/>
      <c r="MLS1071" s="216"/>
      <c r="MLT1071" s="216"/>
      <c r="MLU1071" s="216"/>
      <c r="MLV1071" s="216"/>
      <c r="MLW1071" s="216"/>
      <c r="MLX1071" s="216"/>
      <c r="MLY1071" s="216"/>
      <c r="MLZ1071" s="216"/>
      <c r="MMA1071" s="216"/>
      <c r="MMB1071" s="216"/>
      <c r="MMC1071" s="216"/>
      <c r="MMD1071" s="216"/>
      <c r="MME1071" s="216"/>
      <c r="MMF1071" s="216"/>
      <c r="MMG1071" s="216"/>
      <c r="MMH1071" s="216"/>
      <c r="MMI1071" s="216"/>
      <c r="MMJ1071" s="216"/>
      <c r="MMK1071" s="216"/>
      <c r="MML1071" s="216"/>
      <c r="MMM1071" s="216"/>
      <c r="MMN1071" s="216"/>
      <c r="MMO1071" s="216"/>
      <c r="MMP1071" s="216"/>
      <c r="MMQ1071" s="216"/>
      <c r="MMR1071" s="216"/>
      <c r="MMS1071" s="216"/>
      <c r="MMT1071" s="216"/>
      <c r="MMU1071" s="216"/>
      <c r="MMV1071" s="216"/>
      <c r="MMW1071" s="216"/>
      <c r="MMX1071" s="216"/>
      <c r="MMY1071" s="216"/>
      <c r="MMZ1071" s="216"/>
      <c r="MNA1071" s="216"/>
      <c r="MNB1071" s="216"/>
      <c r="MNC1071" s="216"/>
      <c r="MND1071" s="216"/>
      <c r="MNE1071" s="216"/>
      <c r="MNF1071" s="216"/>
      <c r="MNG1071" s="216"/>
      <c r="MNH1071" s="216"/>
      <c r="MNI1071" s="216"/>
      <c r="MNJ1071" s="216"/>
      <c r="MNK1071" s="216"/>
      <c r="MNL1071" s="216"/>
      <c r="MNM1071" s="216"/>
      <c r="MNN1071" s="216"/>
      <c r="MNO1071" s="216"/>
      <c r="MNP1071" s="216"/>
      <c r="MNQ1071" s="216"/>
      <c r="MNR1071" s="216"/>
      <c r="MNS1071" s="216"/>
      <c r="MNT1071" s="216"/>
      <c r="MNU1071" s="216"/>
      <c r="MNV1071" s="216"/>
      <c r="MNW1071" s="216"/>
      <c r="MNX1071" s="216"/>
      <c r="MNY1071" s="216"/>
      <c r="MNZ1071" s="216"/>
      <c r="MOA1071" s="216"/>
      <c r="MOB1071" s="216"/>
      <c r="MOC1071" s="216"/>
      <c r="MOD1071" s="216"/>
      <c r="MOE1071" s="216"/>
      <c r="MOF1071" s="216"/>
      <c r="MOG1071" s="216"/>
      <c r="MOH1071" s="216"/>
      <c r="MOI1071" s="216"/>
      <c r="MOJ1071" s="216"/>
      <c r="MOK1071" s="216"/>
      <c r="MOL1071" s="216"/>
      <c r="MOM1071" s="216"/>
      <c r="MON1071" s="216"/>
      <c r="MOO1071" s="216"/>
      <c r="MOP1071" s="216"/>
      <c r="MOQ1071" s="216"/>
      <c r="MOR1071" s="216"/>
      <c r="MOS1071" s="216"/>
      <c r="MOT1071" s="216"/>
      <c r="MOU1071" s="216"/>
      <c r="MOV1071" s="216"/>
      <c r="MOW1071" s="216"/>
      <c r="MOX1071" s="216"/>
      <c r="MOY1071" s="216"/>
      <c r="MOZ1071" s="216"/>
      <c r="MPA1071" s="216"/>
      <c r="MPB1071" s="216"/>
      <c r="MPC1071" s="216"/>
      <c r="MPD1071" s="216"/>
      <c r="MPE1071" s="216"/>
      <c r="MPF1071" s="216"/>
      <c r="MPG1071" s="216"/>
      <c r="MPH1071" s="216"/>
      <c r="MPI1071" s="216"/>
      <c r="MPJ1071" s="216"/>
      <c r="MPK1071" s="216"/>
      <c r="MPL1071" s="216"/>
      <c r="MPM1071" s="216"/>
      <c r="MPN1071" s="216"/>
      <c r="MPO1071" s="216"/>
      <c r="MPP1071" s="216"/>
      <c r="MPQ1071" s="216"/>
      <c r="MPR1071" s="216"/>
      <c r="MPS1071" s="216"/>
      <c r="MPT1071" s="216"/>
      <c r="MPU1071" s="216"/>
      <c r="MPV1071" s="216"/>
      <c r="MPW1071" s="216"/>
      <c r="MPX1071" s="216"/>
      <c r="MPY1071" s="216"/>
      <c r="MPZ1071" s="216"/>
      <c r="MQA1071" s="216"/>
      <c r="MQB1071" s="216"/>
      <c r="MQC1071" s="216"/>
      <c r="MQD1071" s="216"/>
      <c r="MQE1071" s="216"/>
      <c r="MQF1071" s="216"/>
      <c r="MQG1071" s="216"/>
      <c r="MQH1071" s="216"/>
      <c r="MQI1071" s="216"/>
      <c r="MQJ1071" s="216"/>
      <c r="MQK1071" s="216"/>
      <c r="MQL1071" s="216"/>
      <c r="MQM1071" s="216"/>
      <c r="MQN1071" s="216"/>
      <c r="MQO1071" s="216"/>
      <c r="MQP1071" s="216"/>
      <c r="MQQ1071" s="216"/>
      <c r="MQR1071" s="216"/>
      <c r="MQS1071" s="216"/>
      <c r="MQT1071" s="216"/>
      <c r="MQU1071" s="216"/>
      <c r="MQV1071" s="216"/>
      <c r="MQW1071" s="216"/>
      <c r="MQX1071" s="216"/>
      <c r="MQY1071" s="216"/>
      <c r="MQZ1071" s="216"/>
      <c r="MRA1071" s="216"/>
      <c r="MRB1071" s="216"/>
      <c r="MRC1071" s="216"/>
      <c r="MRD1071" s="216"/>
      <c r="MRE1071" s="216"/>
      <c r="MRF1071" s="216"/>
      <c r="MRG1071" s="216"/>
      <c r="MRH1071" s="216"/>
      <c r="MRI1071" s="216"/>
      <c r="MRJ1071" s="216"/>
      <c r="MRK1071" s="216"/>
      <c r="MRL1071" s="216"/>
      <c r="MRM1071" s="216"/>
      <c r="MRN1071" s="216"/>
      <c r="MRO1071" s="216"/>
      <c r="MRP1071" s="216"/>
      <c r="MRQ1071" s="216"/>
      <c r="MRR1071" s="216"/>
      <c r="MRS1071" s="216"/>
      <c r="MRT1071" s="216"/>
      <c r="MRU1071" s="216"/>
      <c r="MRV1071" s="216"/>
      <c r="MRW1071" s="216"/>
      <c r="MRX1071" s="216"/>
      <c r="MRY1071" s="216"/>
      <c r="MRZ1071" s="216"/>
      <c r="MSA1071" s="216"/>
      <c r="MSB1071" s="216"/>
      <c r="MSC1071" s="216"/>
      <c r="MSD1071" s="216"/>
      <c r="MSE1071" s="216"/>
      <c r="MSF1071" s="216"/>
      <c r="MSG1071" s="216"/>
      <c r="MSH1071" s="216"/>
      <c r="MSI1071" s="216"/>
      <c r="MSJ1071" s="216"/>
      <c r="MSK1071" s="216"/>
      <c r="MSL1071" s="216"/>
      <c r="MSM1071" s="216"/>
      <c r="MSN1071" s="216"/>
      <c r="MSO1071" s="216"/>
      <c r="MSP1071" s="216"/>
      <c r="MSQ1071" s="216"/>
      <c r="MSR1071" s="216"/>
      <c r="MSS1071" s="216"/>
      <c r="MST1071" s="216"/>
      <c r="MSU1071" s="216"/>
      <c r="MSV1071" s="216"/>
      <c r="MSW1071" s="216"/>
      <c r="MSX1071" s="216"/>
      <c r="MSY1071" s="216"/>
      <c r="MSZ1071" s="216"/>
      <c r="MTA1071" s="216"/>
      <c r="MTB1071" s="216"/>
      <c r="MTC1071" s="216"/>
      <c r="MTD1071" s="216"/>
      <c r="MTE1071" s="216"/>
      <c r="MTF1071" s="216"/>
      <c r="MTG1071" s="216"/>
      <c r="MTH1071" s="216"/>
      <c r="MTI1071" s="216"/>
      <c r="MTJ1071" s="216"/>
      <c r="MTK1071" s="216"/>
      <c r="MTL1071" s="216"/>
      <c r="MTM1071" s="216"/>
      <c r="MTN1071" s="216"/>
      <c r="MTO1071" s="216"/>
      <c r="MTP1071" s="216"/>
      <c r="MTQ1071" s="216"/>
      <c r="MTR1071" s="216"/>
      <c r="MTS1071" s="216"/>
      <c r="MTT1071" s="216"/>
      <c r="MTU1071" s="216"/>
      <c r="MTV1071" s="216"/>
      <c r="MTW1071" s="216"/>
      <c r="MTX1071" s="216"/>
      <c r="MTY1071" s="216"/>
      <c r="MTZ1071" s="216"/>
      <c r="MUA1071" s="216"/>
      <c r="MUB1071" s="216"/>
      <c r="MUC1071" s="216"/>
      <c r="MUD1071" s="216"/>
      <c r="MUE1071" s="216"/>
      <c r="MUF1071" s="216"/>
      <c r="MUG1071" s="216"/>
      <c r="MUH1071" s="216"/>
      <c r="MUI1071" s="216"/>
      <c r="MUJ1071" s="216"/>
      <c r="MUK1071" s="216"/>
      <c r="MUL1071" s="216"/>
      <c r="MUM1071" s="216"/>
      <c r="MUN1071" s="216"/>
      <c r="MUO1071" s="216"/>
      <c r="MUP1071" s="216"/>
      <c r="MUQ1071" s="216"/>
      <c r="MUR1071" s="216"/>
      <c r="MUS1071" s="216"/>
      <c r="MUT1071" s="216"/>
      <c r="MUU1071" s="216"/>
      <c r="MUV1071" s="216"/>
      <c r="MUW1071" s="216"/>
      <c r="MUX1071" s="216"/>
      <c r="MUY1071" s="216"/>
      <c r="MUZ1071" s="216"/>
      <c r="MVA1071" s="216"/>
      <c r="MVB1071" s="216"/>
      <c r="MVC1071" s="216"/>
      <c r="MVD1071" s="216"/>
      <c r="MVE1071" s="216"/>
      <c r="MVF1071" s="216"/>
      <c r="MVG1071" s="216"/>
      <c r="MVH1071" s="216"/>
      <c r="MVI1071" s="216"/>
      <c r="MVJ1071" s="216"/>
      <c r="MVK1071" s="216"/>
      <c r="MVL1071" s="216"/>
      <c r="MVM1071" s="216"/>
      <c r="MVN1071" s="216"/>
      <c r="MVO1071" s="216"/>
      <c r="MVP1071" s="216"/>
      <c r="MVQ1071" s="216"/>
      <c r="MVR1071" s="216"/>
      <c r="MVS1071" s="216"/>
      <c r="MVT1071" s="216"/>
      <c r="MVU1071" s="216"/>
      <c r="MVV1071" s="216"/>
      <c r="MVW1071" s="216"/>
      <c r="MVX1071" s="216"/>
      <c r="MVY1071" s="216"/>
      <c r="MVZ1071" s="216"/>
      <c r="MWA1071" s="216"/>
      <c r="MWB1071" s="216"/>
      <c r="MWC1071" s="216"/>
      <c r="MWD1071" s="216"/>
      <c r="MWE1071" s="216"/>
      <c r="MWF1071" s="216"/>
      <c r="MWG1071" s="216"/>
      <c r="MWH1071" s="216"/>
      <c r="MWI1071" s="216"/>
      <c r="MWJ1071" s="216"/>
      <c r="MWK1071" s="216"/>
      <c r="MWL1071" s="216"/>
      <c r="MWM1071" s="216"/>
      <c r="MWN1071" s="216"/>
      <c r="MWO1071" s="216"/>
      <c r="MWP1071" s="216"/>
      <c r="MWQ1071" s="216"/>
      <c r="MWR1071" s="216"/>
      <c r="MWS1071" s="216"/>
      <c r="MWT1071" s="216"/>
      <c r="MWU1071" s="216"/>
      <c r="MWV1071" s="216"/>
      <c r="MWW1071" s="216"/>
      <c r="MWX1071" s="216"/>
      <c r="MWY1071" s="216"/>
      <c r="MWZ1071" s="216"/>
      <c r="MXA1071" s="216"/>
      <c r="MXB1071" s="216"/>
      <c r="MXC1071" s="216"/>
      <c r="MXD1071" s="216"/>
      <c r="MXE1071" s="216"/>
      <c r="MXF1071" s="216"/>
      <c r="MXG1071" s="216"/>
      <c r="MXH1071" s="216"/>
      <c r="MXI1071" s="216"/>
      <c r="MXJ1071" s="216"/>
      <c r="MXK1071" s="216"/>
      <c r="MXL1071" s="216"/>
      <c r="MXM1071" s="216"/>
      <c r="MXN1071" s="216"/>
      <c r="MXO1071" s="216"/>
      <c r="MXP1071" s="216"/>
      <c r="MXQ1071" s="216"/>
      <c r="MXR1071" s="216"/>
      <c r="MXS1071" s="216"/>
      <c r="MXT1071" s="216"/>
      <c r="MXU1071" s="216"/>
      <c r="MXV1071" s="216"/>
      <c r="MXW1071" s="216"/>
      <c r="MXX1071" s="216"/>
      <c r="MXY1071" s="216"/>
      <c r="MXZ1071" s="216"/>
      <c r="MYA1071" s="216"/>
      <c r="MYB1071" s="216"/>
      <c r="MYC1071" s="216"/>
      <c r="MYD1071" s="216"/>
      <c r="MYE1071" s="216"/>
      <c r="MYF1071" s="216"/>
      <c r="MYG1071" s="216"/>
      <c r="MYH1071" s="216"/>
      <c r="MYI1071" s="216"/>
      <c r="MYJ1071" s="216"/>
      <c r="MYK1071" s="216"/>
      <c r="MYL1071" s="216"/>
      <c r="MYM1071" s="216"/>
      <c r="MYN1071" s="216"/>
      <c r="MYO1071" s="216"/>
      <c r="MYP1071" s="216"/>
      <c r="MYQ1071" s="216"/>
      <c r="MYR1071" s="216"/>
      <c r="MYS1071" s="216"/>
      <c r="MYT1071" s="216"/>
      <c r="MYU1071" s="216"/>
      <c r="MYV1071" s="216"/>
      <c r="MYW1071" s="216"/>
      <c r="MYX1071" s="216"/>
      <c r="MYY1071" s="216"/>
      <c r="MYZ1071" s="216"/>
      <c r="MZA1071" s="216"/>
      <c r="MZB1071" s="216"/>
      <c r="MZC1071" s="216"/>
      <c r="MZD1071" s="216"/>
      <c r="MZE1071" s="216"/>
      <c r="MZF1071" s="216"/>
      <c r="MZG1071" s="216"/>
      <c r="MZH1071" s="216"/>
      <c r="MZI1071" s="216"/>
      <c r="MZJ1071" s="216"/>
      <c r="MZK1071" s="216"/>
      <c r="MZL1071" s="216"/>
      <c r="MZM1071" s="216"/>
      <c r="MZN1071" s="216"/>
      <c r="MZO1071" s="216"/>
      <c r="MZP1071" s="216"/>
      <c r="MZQ1071" s="216"/>
      <c r="MZR1071" s="216"/>
      <c r="MZS1071" s="216"/>
      <c r="MZT1071" s="216"/>
      <c r="MZU1071" s="216"/>
      <c r="MZV1071" s="216"/>
      <c r="MZW1071" s="216"/>
      <c r="MZX1071" s="216"/>
      <c r="MZY1071" s="216"/>
      <c r="MZZ1071" s="216"/>
      <c r="NAA1071" s="216"/>
      <c r="NAB1071" s="216"/>
      <c r="NAC1071" s="216"/>
      <c r="NAD1071" s="216"/>
      <c r="NAE1071" s="216"/>
      <c r="NAF1071" s="216"/>
      <c r="NAG1071" s="216"/>
      <c r="NAH1071" s="216"/>
      <c r="NAI1071" s="216"/>
      <c r="NAJ1071" s="216"/>
      <c r="NAK1071" s="216"/>
      <c r="NAL1071" s="216"/>
      <c r="NAM1071" s="216"/>
      <c r="NAN1071" s="216"/>
      <c r="NAO1071" s="216"/>
      <c r="NAP1071" s="216"/>
      <c r="NAQ1071" s="216"/>
      <c r="NAR1071" s="216"/>
      <c r="NAS1071" s="216"/>
      <c r="NAT1071" s="216"/>
      <c r="NAU1071" s="216"/>
      <c r="NAV1071" s="216"/>
      <c r="NAW1071" s="216"/>
      <c r="NAX1071" s="216"/>
      <c r="NAY1071" s="216"/>
      <c r="NAZ1071" s="216"/>
      <c r="NBA1071" s="216"/>
      <c r="NBB1071" s="216"/>
      <c r="NBC1071" s="216"/>
      <c r="NBD1071" s="216"/>
      <c r="NBE1071" s="216"/>
      <c r="NBF1071" s="216"/>
      <c r="NBG1071" s="216"/>
      <c r="NBH1071" s="216"/>
      <c r="NBI1071" s="216"/>
      <c r="NBJ1071" s="216"/>
      <c r="NBK1071" s="216"/>
      <c r="NBL1071" s="216"/>
      <c r="NBM1071" s="216"/>
      <c r="NBN1071" s="216"/>
      <c r="NBO1071" s="216"/>
      <c r="NBP1071" s="216"/>
      <c r="NBQ1071" s="216"/>
      <c r="NBR1071" s="216"/>
      <c r="NBS1071" s="216"/>
      <c r="NBT1071" s="216"/>
      <c r="NBU1071" s="216"/>
      <c r="NBV1071" s="216"/>
      <c r="NBW1071" s="216"/>
      <c r="NBX1071" s="216"/>
      <c r="NBY1071" s="216"/>
      <c r="NBZ1071" s="216"/>
      <c r="NCA1071" s="216"/>
      <c r="NCB1071" s="216"/>
      <c r="NCC1071" s="216"/>
      <c r="NCD1071" s="216"/>
      <c r="NCE1071" s="216"/>
      <c r="NCF1071" s="216"/>
      <c r="NCG1071" s="216"/>
      <c r="NCH1071" s="216"/>
      <c r="NCI1071" s="216"/>
      <c r="NCJ1071" s="216"/>
      <c r="NCK1071" s="216"/>
      <c r="NCL1071" s="216"/>
      <c r="NCM1071" s="216"/>
      <c r="NCN1071" s="216"/>
      <c r="NCO1071" s="216"/>
      <c r="NCP1071" s="216"/>
      <c r="NCQ1071" s="216"/>
      <c r="NCR1071" s="216"/>
      <c r="NCS1071" s="216"/>
      <c r="NCT1071" s="216"/>
      <c r="NCU1071" s="216"/>
      <c r="NCV1071" s="216"/>
      <c r="NCW1071" s="216"/>
      <c r="NCX1071" s="216"/>
      <c r="NCY1071" s="216"/>
      <c r="NCZ1071" s="216"/>
      <c r="NDA1071" s="216"/>
      <c r="NDB1071" s="216"/>
      <c r="NDC1071" s="216"/>
      <c r="NDD1071" s="216"/>
      <c r="NDE1071" s="216"/>
      <c r="NDF1071" s="216"/>
      <c r="NDG1071" s="216"/>
      <c r="NDH1071" s="216"/>
      <c r="NDI1071" s="216"/>
      <c r="NDJ1071" s="216"/>
      <c r="NDK1071" s="216"/>
      <c r="NDL1071" s="216"/>
      <c r="NDM1071" s="216"/>
      <c r="NDN1071" s="216"/>
      <c r="NDO1071" s="216"/>
      <c r="NDP1071" s="216"/>
      <c r="NDQ1071" s="216"/>
      <c r="NDR1071" s="216"/>
      <c r="NDS1071" s="216"/>
      <c r="NDT1071" s="216"/>
      <c r="NDU1071" s="216"/>
      <c r="NDV1071" s="216"/>
      <c r="NDW1071" s="216"/>
      <c r="NDX1071" s="216"/>
      <c r="NDY1071" s="216"/>
      <c r="NDZ1071" s="216"/>
      <c r="NEA1071" s="216"/>
      <c r="NEB1071" s="216"/>
      <c r="NEC1071" s="216"/>
      <c r="NED1071" s="216"/>
      <c r="NEE1071" s="216"/>
      <c r="NEF1071" s="216"/>
      <c r="NEG1071" s="216"/>
      <c r="NEH1071" s="216"/>
      <c r="NEI1071" s="216"/>
      <c r="NEJ1071" s="216"/>
      <c r="NEK1071" s="216"/>
      <c r="NEL1071" s="216"/>
      <c r="NEM1071" s="216"/>
      <c r="NEN1071" s="216"/>
      <c r="NEO1071" s="216"/>
      <c r="NEP1071" s="216"/>
      <c r="NEQ1071" s="216"/>
      <c r="NER1071" s="216"/>
      <c r="NES1071" s="216"/>
      <c r="NET1071" s="216"/>
      <c r="NEU1071" s="216"/>
      <c r="NEV1071" s="216"/>
      <c r="NEW1071" s="216"/>
      <c r="NEX1071" s="216"/>
      <c r="NEY1071" s="216"/>
      <c r="NEZ1071" s="216"/>
      <c r="NFA1071" s="216"/>
      <c r="NFB1071" s="216"/>
      <c r="NFC1071" s="216"/>
      <c r="NFD1071" s="216"/>
      <c r="NFE1071" s="216"/>
      <c r="NFF1071" s="216"/>
      <c r="NFG1071" s="216"/>
      <c r="NFH1071" s="216"/>
      <c r="NFI1071" s="216"/>
      <c r="NFJ1071" s="216"/>
      <c r="NFK1071" s="216"/>
      <c r="NFL1071" s="216"/>
      <c r="NFM1071" s="216"/>
      <c r="NFN1071" s="216"/>
      <c r="NFO1071" s="216"/>
      <c r="NFP1071" s="216"/>
      <c r="NFQ1071" s="216"/>
      <c r="NFR1071" s="216"/>
      <c r="NFS1071" s="216"/>
      <c r="NFT1071" s="216"/>
      <c r="NFU1071" s="216"/>
      <c r="NFV1071" s="216"/>
      <c r="NFW1071" s="216"/>
      <c r="NFX1071" s="216"/>
      <c r="NFY1071" s="216"/>
      <c r="NFZ1071" s="216"/>
      <c r="NGA1071" s="216"/>
      <c r="NGB1071" s="216"/>
      <c r="NGC1071" s="216"/>
      <c r="NGD1071" s="216"/>
      <c r="NGE1071" s="216"/>
      <c r="NGF1071" s="216"/>
      <c r="NGG1071" s="216"/>
      <c r="NGH1071" s="216"/>
      <c r="NGI1071" s="216"/>
      <c r="NGJ1071" s="216"/>
      <c r="NGK1071" s="216"/>
      <c r="NGL1071" s="216"/>
      <c r="NGM1071" s="216"/>
      <c r="NGN1071" s="216"/>
      <c r="NGO1071" s="216"/>
      <c r="NGP1071" s="216"/>
      <c r="NGQ1071" s="216"/>
      <c r="NGR1071" s="216"/>
      <c r="NGS1071" s="216"/>
      <c r="NGT1071" s="216"/>
      <c r="NGU1071" s="216"/>
      <c r="NGV1071" s="216"/>
      <c r="NGW1071" s="216"/>
      <c r="NGX1071" s="216"/>
      <c r="NGY1071" s="216"/>
      <c r="NGZ1071" s="216"/>
      <c r="NHA1071" s="216"/>
      <c r="NHB1071" s="216"/>
      <c r="NHC1071" s="216"/>
      <c r="NHD1071" s="216"/>
      <c r="NHE1071" s="216"/>
      <c r="NHF1071" s="216"/>
      <c r="NHG1071" s="216"/>
      <c r="NHH1071" s="216"/>
      <c r="NHI1071" s="216"/>
      <c r="NHJ1071" s="216"/>
      <c r="NHK1071" s="216"/>
      <c r="NHL1071" s="216"/>
      <c r="NHM1071" s="216"/>
      <c r="NHN1071" s="216"/>
      <c r="NHO1071" s="216"/>
      <c r="NHP1071" s="216"/>
      <c r="NHQ1071" s="216"/>
      <c r="NHR1071" s="216"/>
      <c r="NHS1071" s="216"/>
      <c r="NHT1071" s="216"/>
      <c r="NHU1071" s="216"/>
      <c r="NHV1071" s="216"/>
      <c r="NHW1071" s="216"/>
      <c r="NHX1071" s="216"/>
      <c r="NHY1071" s="216"/>
      <c r="NHZ1071" s="216"/>
      <c r="NIA1071" s="216"/>
      <c r="NIB1071" s="216"/>
      <c r="NIC1071" s="216"/>
      <c r="NID1071" s="216"/>
      <c r="NIE1071" s="216"/>
      <c r="NIF1071" s="216"/>
      <c r="NIG1071" s="216"/>
      <c r="NIH1071" s="216"/>
      <c r="NII1071" s="216"/>
      <c r="NIJ1071" s="216"/>
      <c r="NIK1071" s="216"/>
      <c r="NIL1071" s="216"/>
      <c r="NIM1071" s="216"/>
      <c r="NIN1071" s="216"/>
      <c r="NIO1071" s="216"/>
      <c r="NIP1071" s="216"/>
      <c r="NIQ1071" s="216"/>
      <c r="NIR1071" s="216"/>
      <c r="NIS1071" s="216"/>
      <c r="NIT1071" s="216"/>
      <c r="NIU1071" s="216"/>
      <c r="NIV1071" s="216"/>
      <c r="NIW1071" s="216"/>
      <c r="NIX1071" s="216"/>
      <c r="NIY1071" s="216"/>
      <c r="NIZ1071" s="216"/>
      <c r="NJA1071" s="216"/>
      <c r="NJB1071" s="216"/>
      <c r="NJC1071" s="216"/>
      <c r="NJD1071" s="216"/>
      <c r="NJE1071" s="216"/>
      <c r="NJF1071" s="216"/>
      <c r="NJG1071" s="216"/>
      <c r="NJH1071" s="216"/>
      <c r="NJI1071" s="216"/>
      <c r="NJJ1071" s="216"/>
      <c r="NJK1071" s="216"/>
      <c r="NJL1071" s="216"/>
      <c r="NJM1071" s="216"/>
      <c r="NJN1071" s="216"/>
      <c r="NJO1071" s="216"/>
      <c r="NJP1071" s="216"/>
      <c r="NJQ1071" s="216"/>
      <c r="NJR1071" s="216"/>
      <c r="NJS1071" s="216"/>
      <c r="NJT1071" s="216"/>
      <c r="NJU1071" s="216"/>
      <c r="NJV1071" s="216"/>
      <c r="NJW1071" s="216"/>
      <c r="NJX1071" s="216"/>
      <c r="NJY1071" s="216"/>
      <c r="NJZ1071" s="216"/>
      <c r="NKA1071" s="216"/>
      <c r="NKB1071" s="216"/>
      <c r="NKC1071" s="216"/>
      <c r="NKD1071" s="216"/>
      <c r="NKE1071" s="216"/>
      <c r="NKF1071" s="216"/>
      <c r="NKG1071" s="216"/>
      <c r="NKH1071" s="216"/>
      <c r="NKI1071" s="216"/>
      <c r="NKJ1071" s="216"/>
      <c r="NKK1071" s="216"/>
      <c r="NKL1071" s="216"/>
      <c r="NKM1071" s="216"/>
      <c r="NKN1071" s="216"/>
      <c r="NKO1071" s="216"/>
      <c r="NKP1071" s="216"/>
      <c r="NKQ1071" s="216"/>
      <c r="NKR1071" s="216"/>
      <c r="NKS1071" s="216"/>
      <c r="NKT1071" s="216"/>
      <c r="NKU1071" s="216"/>
      <c r="NKV1071" s="216"/>
      <c r="NKW1071" s="216"/>
      <c r="NKX1071" s="216"/>
      <c r="NKY1071" s="216"/>
      <c r="NKZ1071" s="216"/>
      <c r="NLA1071" s="216"/>
      <c r="NLB1071" s="216"/>
      <c r="NLC1071" s="216"/>
      <c r="NLD1071" s="216"/>
      <c r="NLE1071" s="216"/>
      <c r="NLF1071" s="216"/>
      <c r="NLG1071" s="216"/>
      <c r="NLH1071" s="216"/>
      <c r="NLI1071" s="216"/>
      <c r="NLJ1071" s="216"/>
      <c r="NLK1071" s="216"/>
      <c r="NLL1071" s="216"/>
      <c r="NLM1071" s="216"/>
      <c r="NLN1071" s="216"/>
      <c r="NLO1071" s="216"/>
      <c r="NLP1071" s="216"/>
      <c r="NLQ1071" s="216"/>
      <c r="NLR1071" s="216"/>
      <c r="NLS1071" s="216"/>
      <c r="NLT1071" s="216"/>
      <c r="NLU1071" s="216"/>
      <c r="NLV1071" s="216"/>
      <c r="NLW1071" s="216"/>
      <c r="NLX1071" s="216"/>
      <c r="NLY1071" s="216"/>
      <c r="NLZ1071" s="216"/>
      <c r="NMA1071" s="216"/>
      <c r="NMB1071" s="216"/>
      <c r="NMC1071" s="216"/>
      <c r="NMD1071" s="216"/>
      <c r="NME1071" s="216"/>
      <c r="NMF1071" s="216"/>
      <c r="NMG1071" s="216"/>
      <c r="NMH1071" s="216"/>
      <c r="NMI1071" s="216"/>
      <c r="NMJ1071" s="216"/>
      <c r="NMK1071" s="216"/>
      <c r="NML1071" s="216"/>
      <c r="NMM1071" s="216"/>
      <c r="NMN1071" s="216"/>
      <c r="NMO1071" s="216"/>
      <c r="NMP1071" s="216"/>
      <c r="NMQ1071" s="216"/>
      <c r="NMR1071" s="216"/>
      <c r="NMS1071" s="216"/>
      <c r="NMT1071" s="216"/>
      <c r="NMU1071" s="216"/>
      <c r="NMV1071" s="216"/>
      <c r="NMW1071" s="216"/>
      <c r="NMX1071" s="216"/>
      <c r="NMY1071" s="216"/>
      <c r="NMZ1071" s="216"/>
      <c r="NNA1071" s="216"/>
      <c r="NNB1071" s="216"/>
      <c r="NNC1071" s="216"/>
      <c r="NND1071" s="216"/>
      <c r="NNE1071" s="216"/>
      <c r="NNF1071" s="216"/>
      <c r="NNG1071" s="216"/>
      <c r="NNH1071" s="216"/>
      <c r="NNI1071" s="216"/>
      <c r="NNJ1071" s="216"/>
      <c r="NNK1071" s="216"/>
      <c r="NNL1071" s="216"/>
      <c r="NNM1071" s="216"/>
      <c r="NNN1071" s="216"/>
      <c r="NNO1071" s="216"/>
      <c r="NNP1071" s="216"/>
      <c r="NNQ1071" s="216"/>
      <c r="NNR1071" s="216"/>
      <c r="NNS1071" s="216"/>
      <c r="NNT1071" s="216"/>
      <c r="NNU1071" s="216"/>
      <c r="NNV1071" s="216"/>
      <c r="NNW1071" s="216"/>
      <c r="NNX1071" s="216"/>
      <c r="NNY1071" s="216"/>
      <c r="NNZ1071" s="216"/>
      <c r="NOA1071" s="216"/>
      <c r="NOB1071" s="216"/>
      <c r="NOC1071" s="216"/>
      <c r="NOD1071" s="216"/>
      <c r="NOE1071" s="216"/>
      <c r="NOF1071" s="216"/>
      <c r="NOG1071" s="216"/>
      <c r="NOH1071" s="216"/>
      <c r="NOI1071" s="216"/>
      <c r="NOJ1071" s="216"/>
      <c r="NOK1071" s="216"/>
      <c r="NOL1071" s="216"/>
      <c r="NOM1071" s="216"/>
      <c r="NON1071" s="216"/>
      <c r="NOO1071" s="216"/>
      <c r="NOP1071" s="216"/>
      <c r="NOQ1071" s="216"/>
      <c r="NOR1071" s="216"/>
      <c r="NOS1071" s="216"/>
      <c r="NOT1071" s="216"/>
      <c r="NOU1071" s="216"/>
      <c r="NOV1071" s="216"/>
      <c r="NOW1071" s="216"/>
      <c r="NOX1071" s="216"/>
      <c r="NOY1071" s="216"/>
      <c r="NOZ1071" s="216"/>
      <c r="NPA1071" s="216"/>
      <c r="NPB1071" s="216"/>
      <c r="NPC1071" s="216"/>
      <c r="NPD1071" s="216"/>
      <c r="NPE1071" s="216"/>
      <c r="NPF1071" s="216"/>
      <c r="NPG1071" s="216"/>
      <c r="NPH1071" s="216"/>
      <c r="NPI1071" s="216"/>
      <c r="NPJ1071" s="216"/>
      <c r="NPK1071" s="216"/>
      <c r="NPL1071" s="216"/>
      <c r="NPM1071" s="216"/>
      <c r="NPN1071" s="216"/>
      <c r="NPO1071" s="216"/>
      <c r="NPP1071" s="216"/>
      <c r="NPQ1071" s="216"/>
      <c r="NPR1071" s="216"/>
      <c r="NPS1071" s="216"/>
      <c r="NPT1071" s="216"/>
      <c r="NPU1071" s="216"/>
      <c r="NPV1071" s="216"/>
      <c r="NPW1071" s="216"/>
      <c r="NPX1071" s="216"/>
      <c r="NPY1071" s="216"/>
      <c r="NPZ1071" s="216"/>
      <c r="NQA1071" s="216"/>
      <c r="NQB1071" s="216"/>
      <c r="NQC1071" s="216"/>
      <c r="NQD1071" s="216"/>
      <c r="NQE1071" s="216"/>
      <c r="NQF1071" s="216"/>
      <c r="NQG1071" s="216"/>
      <c r="NQH1071" s="216"/>
      <c r="NQI1071" s="216"/>
      <c r="NQJ1071" s="216"/>
      <c r="NQK1071" s="216"/>
      <c r="NQL1071" s="216"/>
      <c r="NQM1071" s="216"/>
      <c r="NQN1071" s="216"/>
      <c r="NQO1071" s="216"/>
      <c r="NQP1071" s="216"/>
      <c r="NQQ1071" s="216"/>
      <c r="NQR1071" s="216"/>
      <c r="NQS1071" s="216"/>
      <c r="NQT1071" s="216"/>
      <c r="NQU1071" s="216"/>
      <c r="NQV1071" s="216"/>
      <c r="NQW1071" s="216"/>
      <c r="NQX1071" s="216"/>
      <c r="NQY1071" s="216"/>
      <c r="NQZ1071" s="216"/>
      <c r="NRA1071" s="216"/>
      <c r="NRB1071" s="216"/>
      <c r="NRC1071" s="216"/>
      <c r="NRD1071" s="216"/>
      <c r="NRE1071" s="216"/>
      <c r="NRF1071" s="216"/>
      <c r="NRG1071" s="216"/>
      <c r="NRH1071" s="216"/>
      <c r="NRI1071" s="216"/>
      <c r="NRJ1071" s="216"/>
      <c r="NRK1071" s="216"/>
      <c r="NRL1071" s="216"/>
      <c r="NRM1071" s="216"/>
      <c r="NRN1071" s="216"/>
      <c r="NRO1071" s="216"/>
      <c r="NRP1071" s="216"/>
      <c r="NRQ1071" s="216"/>
      <c r="NRR1071" s="216"/>
      <c r="NRS1071" s="216"/>
      <c r="NRT1071" s="216"/>
      <c r="NRU1071" s="216"/>
      <c r="NRV1071" s="216"/>
      <c r="NRW1071" s="216"/>
      <c r="NRX1071" s="216"/>
      <c r="NRY1071" s="216"/>
      <c r="NRZ1071" s="216"/>
      <c r="NSA1071" s="216"/>
      <c r="NSB1071" s="216"/>
      <c r="NSC1071" s="216"/>
      <c r="NSD1071" s="216"/>
      <c r="NSE1071" s="216"/>
      <c r="NSF1071" s="216"/>
      <c r="NSG1071" s="216"/>
      <c r="NSH1071" s="216"/>
      <c r="NSI1071" s="216"/>
      <c r="NSJ1071" s="216"/>
      <c r="NSK1071" s="216"/>
      <c r="NSL1071" s="216"/>
      <c r="NSM1071" s="216"/>
      <c r="NSN1071" s="216"/>
      <c r="NSO1071" s="216"/>
      <c r="NSP1071" s="216"/>
      <c r="NSQ1071" s="216"/>
      <c r="NSR1071" s="216"/>
      <c r="NSS1071" s="216"/>
      <c r="NST1071" s="216"/>
      <c r="NSU1071" s="216"/>
      <c r="NSV1071" s="216"/>
      <c r="NSW1071" s="216"/>
      <c r="NSX1071" s="216"/>
      <c r="NSY1071" s="216"/>
      <c r="NSZ1071" s="216"/>
      <c r="NTA1071" s="216"/>
      <c r="NTB1071" s="216"/>
      <c r="NTC1071" s="216"/>
      <c r="NTD1071" s="216"/>
      <c r="NTE1071" s="216"/>
      <c r="NTF1071" s="216"/>
      <c r="NTG1071" s="216"/>
      <c r="NTH1071" s="216"/>
      <c r="NTI1071" s="216"/>
      <c r="NTJ1071" s="216"/>
      <c r="NTK1071" s="216"/>
      <c r="NTL1071" s="216"/>
      <c r="NTM1071" s="216"/>
      <c r="NTN1071" s="216"/>
      <c r="NTO1071" s="216"/>
      <c r="NTP1071" s="216"/>
      <c r="NTQ1071" s="216"/>
      <c r="NTR1071" s="216"/>
      <c r="NTS1071" s="216"/>
      <c r="NTT1071" s="216"/>
      <c r="NTU1071" s="216"/>
      <c r="NTV1071" s="216"/>
      <c r="NTW1071" s="216"/>
      <c r="NTX1071" s="216"/>
      <c r="NTY1071" s="216"/>
      <c r="NTZ1071" s="216"/>
      <c r="NUA1071" s="216"/>
      <c r="NUB1071" s="216"/>
      <c r="NUC1071" s="216"/>
      <c r="NUD1071" s="216"/>
      <c r="NUE1071" s="216"/>
      <c r="NUF1071" s="216"/>
      <c r="NUG1071" s="216"/>
      <c r="NUH1071" s="216"/>
      <c r="NUI1071" s="216"/>
      <c r="NUJ1071" s="216"/>
      <c r="NUK1071" s="216"/>
      <c r="NUL1071" s="216"/>
      <c r="NUM1071" s="216"/>
      <c r="NUN1071" s="216"/>
      <c r="NUO1071" s="216"/>
      <c r="NUP1071" s="216"/>
      <c r="NUQ1071" s="216"/>
      <c r="NUR1071" s="216"/>
      <c r="NUS1071" s="216"/>
      <c r="NUT1071" s="216"/>
      <c r="NUU1071" s="216"/>
      <c r="NUV1071" s="216"/>
      <c r="NUW1071" s="216"/>
      <c r="NUX1071" s="216"/>
      <c r="NUY1071" s="216"/>
      <c r="NUZ1071" s="216"/>
      <c r="NVA1071" s="216"/>
      <c r="NVB1071" s="216"/>
      <c r="NVC1071" s="216"/>
      <c r="NVD1071" s="216"/>
      <c r="NVE1071" s="216"/>
      <c r="NVF1071" s="216"/>
      <c r="NVG1071" s="216"/>
      <c r="NVH1071" s="216"/>
      <c r="NVI1071" s="216"/>
      <c r="NVJ1071" s="216"/>
      <c r="NVK1071" s="216"/>
      <c r="NVL1071" s="216"/>
      <c r="NVM1071" s="216"/>
      <c r="NVN1071" s="216"/>
      <c r="NVO1071" s="216"/>
      <c r="NVP1071" s="216"/>
      <c r="NVQ1071" s="216"/>
      <c r="NVR1071" s="216"/>
      <c r="NVS1071" s="216"/>
      <c r="NVT1071" s="216"/>
      <c r="NVU1071" s="216"/>
      <c r="NVV1071" s="216"/>
      <c r="NVW1071" s="216"/>
      <c r="NVX1071" s="216"/>
      <c r="NVY1071" s="216"/>
      <c r="NVZ1071" s="216"/>
      <c r="NWA1071" s="216"/>
      <c r="NWB1071" s="216"/>
      <c r="NWC1071" s="216"/>
      <c r="NWD1071" s="216"/>
      <c r="NWE1071" s="216"/>
      <c r="NWF1071" s="216"/>
      <c r="NWG1071" s="216"/>
      <c r="NWH1071" s="216"/>
      <c r="NWI1071" s="216"/>
      <c r="NWJ1071" s="216"/>
      <c r="NWK1071" s="216"/>
      <c r="NWL1071" s="216"/>
      <c r="NWM1071" s="216"/>
      <c r="NWN1071" s="216"/>
      <c r="NWO1071" s="216"/>
      <c r="NWP1071" s="216"/>
      <c r="NWQ1071" s="216"/>
      <c r="NWR1071" s="216"/>
      <c r="NWS1071" s="216"/>
      <c r="NWT1071" s="216"/>
      <c r="NWU1071" s="216"/>
      <c r="NWV1071" s="216"/>
      <c r="NWW1071" s="216"/>
      <c r="NWX1071" s="216"/>
      <c r="NWY1071" s="216"/>
      <c r="NWZ1071" s="216"/>
      <c r="NXA1071" s="216"/>
      <c r="NXB1071" s="216"/>
      <c r="NXC1071" s="216"/>
      <c r="NXD1071" s="216"/>
      <c r="NXE1071" s="216"/>
      <c r="NXF1071" s="216"/>
      <c r="NXG1071" s="216"/>
      <c r="NXH1071" s="216"/>
      <c r="NXI1071" s="216"/>
      <c r="NXJ1071" s="216"/>
      <c r="NXK1071" s="216"/>
      <c r="NXL1071" s="216"/>
      <c r="NXM1071" s="216"/>
      <c r="NXN1071" s="216"/>
      <c r="NXO1071" s="216"/>
      <c r="NXP1071" s="216"/>
      <c r="NXQ1071" s="216"/>
      <c r="NXR1071" s="216"/>
      <c r="NXS1071" s="216"/>
      <c r="NXT1071" s="216"/>
      <c r="NXU1071" s="216"/>
      <c r="NXV1071" s="216"/>
      <c r="NXW1071" s="216"/>
      <c r="NXX1071" s="216"/>
      <c r="NXY1071" s="216"/>
      <c r="NXZ1071" s="216"/>
      <c r="NYA1071" s="216"/>
      <c r="NYB1071" s="216"/>
      <c r="NYC1071" s="216"/>
      <c r="NYD1071" s="216"/>
      <c r="NYE1071" s="216"/>
      <c r="NYF1071" s="216"/>
      <c r="NYG1071" s="216"/>
      <c r="NYH1071" s="216"/>
      <c r="NYI1071" s="216"/>
      <c r="NYJ1071" s="216"/>
      <c r="NYK1071" s="216"/>
      <c r="NYL1071" s="216"/>
      <c r="NYM1071" s="216"/>
      <c r="NYN1071" s="216"/>
      <c r="NYO1071" s="216"/>
      <c r="NYP1071" s="216"/>
      <c r="NYQ1071" s="216"/>
      <c r="NYR1071" s="216"/>
      <c r="NYS1071" s="216"/>
      <c r="NYT1071" s="216"/>
      <c r="NYU1071" s="216"/>
      <c r="NYV1071" s="216"/>
      <c r="NYW1071" s="216"/>
      <c r="NYX1071" s="216"/>
      <c r="NYY1071" s="216"/>
      <c r="NYZ1071" s="216"/>
      <c r="NZA1071" s="216"/>
      <c r="NZB1071" s="216"/>
      <c r="NZC1071" s="216"/>
      <c r="NZD1071" s="216"/>
      <c r="NZE1071" s="216"/>
      <c r="NZF1071" s="216"/>
      <c r="NZG1071" s="216"/>
      <c r="NZH1071" s="216"/>
      <c r="NZI1071" s="216"/>
      <c r="NZJ1071" s="216"/>
      <c r="NZK1071" s="216"/>
      <c r="NZL1071" s="216"/>
      <c r="NZM1071" s="216"/>
      <c r="NZN1071" s="216"/>
      <c r="NZO1071" s="216"/>
      <c r="NZP1071" s="216"/>
      <c r="NZQ1071" s="216"/>
      <c r="NZR1071" s="216"/>
      <c r="NZS1071" s="216"/>
      <c r="NZT1071" s="216"/>
      <c r="NZU1071" s="216"/>
      <c r="NZV1071" s="216"/>
      <c r="NZW1071" s="216"/>
      <c r="NZX1071" s="216"/>
      <c r="NZY1071" s="216"/>
      <c r="NZZ1071" s="216"/>
      <c r="OAA1071" s="216"/>
      <c r="OAB1071" s="216"/>
      <c r="OAC1071" s="216"/>
      <c r="OAD1071" s="216"/>
      <c r="OAE1071" s="216"/>
      <c r="OAF1071" s="216"/>
      <c r="OAG1071" s="216"/>
      <c r="OAH1071" s="216"/>
      <c r="OAI1071" s="216"/>
      <c r="OAJ1071" s="216"/>
      <c r="OAK1071" s="216"/>
      <c r="OAL1071" s="216"/>
      <c r="OAM1071" s="216"/>
      <c r="OAN1071" s="216"/>
      <c r="OAO1071" s="216"/>
      <c r="OAP1071" s="216"/>
      <c r="OAQ1071" s="216"/>
      <c r="OAR1071" s="216"/>
      <c r="OAS1071" s="216"/>
      <c r="OAT1071" s="216"/>
      <c r="OAU1071" s="216"/>
      <c r="OAV1071" s="216"/>
      <c r="OAW1071" s="216"/>
      <c r="OAX1071" s="216"/>
      <c r="OAY1071" s="216"/>
      <c r="OAZ1071" s="216"/>
      <c r="OBA1071" s="216"/>
      <c r="OBB1071" s="216"/>
      <c r="OBC1071" s="216"/>
      <c r="OBD1071" s="216"/>
      <c r="OBE1071" s="216"/>
      <c r="OBF1071" s="216"/>
      <c r="OBG1071" s="216"/>
      <c r="OBH1071" s="216"/>
      <c r="OBI1071" s="216"/>
      <c r="OBJ1071" s="216"/>
      <c r="OBK1071" s="216"/>
      <c r="OBL1071" s="216"/>
      <c r="OBM1071" s="216"/>
      <c r="OBN1071" s="216"/>
      <c r="OBO1071" s="216"/>
      <c r="OBP1071" s="216"/>
      <c r="OBQ1071" s="216"/>
      <c r="OBR1071" s="216"/>
      <c r="OBS1071" s="216"/>
      <c r="OBT1071" s="216"/>
      <c r="OBU1071" s="216"/>
      <c r="OBV1071" s="216"/>
      <c r="OBW1071" s="216"/>
      <c r="OBX1071" s="216"/>
      <c r="OBY1071" s="216"/>
      <c r="OBZ1071" s="216"/>
      <c r="OCA1071" s="216"/>
      <c r="OCB1071" s="216"/>
      <c r="OCC1071" s="216"/>
      <c r="OCD1071" s="216"/>
      <c r="OCE1071" s="216"/>
      <c r="OCF1071" s="216"/>
      <c r="OCG1071" s="216"/>
      <c r="OCH1071" s="216"/>
      <c r="OCI1071" s="216"/>
      <c r="OCJ1071" s="216"/>
      <c r="OCK1071" s="216"/>
      <c r="OCL1071" s="216"/>
      <c r="OCM1071" s="216"/>
      <c r="OCN1071" s="216"/>
      <c r="OCO1071" s="216"/>
      <c r="OCP1071" s="216"/>
      <c r="OCQ1071" s="216"/>
      <c r="OCR1071" s="216"/>
      <c r="OCS1071" s="216"/>
      <c r="OCT1071" s="216"/>
      <c r="OCU1071" s="216"/>
      <c r="OCV1071" s="216"/>
      <c r="OCW1071" s="216"/>
      <c r="OCX1071" s="216"/>
      <c r="OCY1071" s="216"/>
      <c r="OCZ1071" s="216"/>
      <c r="ODA1071" s="216"/>
      <c r="ODB1071" s="216"/>
      <c r="ODC1071" s="216"/>
      <c r="ODD1071" s="216"/>
      <c r="ODE1071" s="216"/>
      <c r="ODF1071" s="216"/>
      <c r="ODG1071" s="216"/>
      <c r="ODH1071" s="216"/>
      <c r="ODI1071" s="216"/>
      <c r="ODJ1071" s="216"/>
      <c r="ODK1071" s="216"/>
      <c r="ODL1071" s="216"/>
      <c r="ODM1071" s="216"/>
      <c r="ODN1071" s="216"/>
      <c r="ODO1071" s="216"/>
      <c r="ODP1071" s="216"/>
      <c r="ODQ1071" s="216"/>
      <c r="ODR1071" s="216"/>
      <c r="ODS1071" s="216"/>
      <c r="ODT1071" s="216"/>
      <c r="ODU1071" s="216"/>
      <c r="ODV1071" s="216"/>
      <c r="ODW1071" s="216"/>
      <c r="ODX1071" s="216"/>
      <c r="ODY1071" s="216"/>
      <c r="ODZ1071" s="216"/>
      <c r="OEA1071" s="216"/>
      <c r="OEB1071" s="216"/>
      <c r="OEC1071" s="216"/>
      <c r="OED1071" s="216"/>
      <c r="OEE1071" s="216"/>
      <c r="OEF1071" s="216"/>
      <c r="OEG1071" s="216"/>
      <c r="OEH1071" s="216"/>
      <c r="OEI1071" s="216"/>
      <c r="OEJ1071" s="216"/>
      <c r="OEK1071" s="216"/>
      <c r="OEL1071" s="216"/>
      <c r="OEM1071" s="216"/>
      <c r="OEN1071" s="216"/>
      <c r="OEO1071" s="216"/>
      <c r="OEP1071" s="216"/>
      <c r="OEQ1071" s="216"/>
      <c r="OER1071" s="216"/>
      <c r="OES1071" s="216"/>
      <c r="OET1071" s="216"/>
      <c r="OEU1071" s="216"/>
      <c r="OEV1071" s="216"/>
      <c r="OEW1071" s="216"/>
      <c r="OEX1071" s="216"/>
      <c r="OEY1071" s="216"/>
      <c r="OEZ1071" s="216"/>
      <c r="OFA1071" s="216"/>
      <c r="OFB1071" s="216"/>
      <c r="OFC1071" s="216"/>
      <c r="OFD1071" s="216"/>
      <c r="OFE1071" s="216"/>
      <c r="OFF1071" s="216"/>
      <c r="OFG1071" s="216"/>
      <c r="OFH1071" s="216"/>
      <c r="OFI1071" s="216"/>
      <c r="OFJ1071" s="216"/>
      <c r="OFK1071" s="216"/>
      <c r="OFL1071" s="216"/>
      <c r="OFM1071" s="216"/>
      <c r="OFN1071" s="216"/>
      <c r="OFO1071" s="216"/>
      <c r="OFP1071" s="216"/>
      <c r="OFQ1071" s="216"/>
      <c r="OFR1071" s="216"/>
      <c r="OFS1071" s="216"/>
      <c r="OFT1071" s="216"/>
      <c r="OFU1071" s="216"/>
      <c r="OFV1071" s="216"/>
      <c r="OFW1071" s="216"/>
      <c r="OFX1071" s="216"/>
      <c r="OFY1071" s="216"/>
      <c r="OFZ1071" s="216"/>
      <c r="OGA1071" s="216"/>
      <c r="OGB1071" s="216"/>
      <c r="OGC1071" s="216"/>
      <c r="OGD1071" s="216"/>
      <c r="OGE1071" s="216"/>
      <c r="OGF1071" s="216"/>
      <c r="OGG1071" s="216"/>
      <c r="OGH1071" s="216"/>
      <c r="OGI1071" s="216"/>
      <c r="OGJ1071" s="216"/>
      <c r="OGK1071" s="216"/>
      <c r="OGL1071" s="216"/>
      <c r="OGM1071" s="216"/>
      <c r="OGN1071" s="216"/>
      <c r="OGO1071" s="216"/>
      <c r="OGP1071" s="216"/>
      <c r="OGQ1071" s="216"/>
      <c r="OGR1071" s="216"/>
      <c r="OGS1071" s="216"/>
      <c r="OGT1071" s="216"/>
      <c r="OGU1071" s="216"/>
      <c r="OGV1071" s="216"/>
      <c r="OGW1071" s="216"/>
      <c r="OGX1071" s="216"/>
      <c r="OGY1071" s="216"/>
      <c r="OGZ1071" s="216"/>
      <c r="OHA1071" s="216"/>
      <c r="OHB1071" s="216"/>
      <c r="OHC1071" s="216"/>
      <c r="OHD1071" s="216"/>
      <c r="OHE1071" s="216"/>
      <c r="OHF1071" s="216"/>
      <c r="OHG1071" s="216"/>
      <c r="OHH1071" s="216"/>
      <c r="OHI1071" s="216"/>
      <c r="OHJ1071" s="216"/>
      <c r="OHK1071" s="216"/>
      <c r="OHL1071" s="216"/>
      <c r="OHM1071" s="216"/>
      <c r="OHN1071" s="216"/>
      <c r="OHO1071" s="216"/>
      <c r="OHP1071" s="216"/>
      <c r="OHQ1071" s="216"/>
      <c r="OHR1071" s="216"/>
      <c r="OHS1071" s="216"/>
      <c r="OHT1071" s="216"/>
      <c r="OHU1071" s="216"/>
      <c r="OHV1071" s="216"/>
      <c r="OHW1071" s="216"/>
      <c r="OHX1071" s="216"/>
      <c r="OHY1071" s="216"/>
      <c r="OHZ1071" s="216"/>
      <c r="OIA1071" s="216"/>
      <c r="OIB1071" s="216"/>
      <c r="OIC1071" s="216"/>
      <c r="OID1071" s="216"/>
      <c r="OIE1071" s="216"/>
      <c r="OIF1071" s="216"/>
      <c r="OIG1071" s="216"/>
      <c r="OIH1071" s="216"/>
      <c r="OII1071" s="216"/>
      <c r="OIJ1071" s="216"/>
      <c r="OIK1071" s="216"/>
      <c r="OIL1071" s="216"/>
      <c r="OIM1071" s="216"/>
      <c r="OIN1071" s="216"/>
      <c r="OIO1071" s="216"/>
      <c r="OIP1071" s="216"/>
      <c r="OIQ1071" s="216"/>
      <c r="OIR1071" s="216"/>
      <c r="OIS1071" s="216"/>
      <c r="OIT1071" s="216"/>
      <c r="OIU1071" s="216"/>
      <c r="OIV1071" s="216"/>
      <c r="OIW1071" s="216"/>
      <c r="OIX1071" s="216"/>
      <c r="OIY1071" s="216"/>
      <c r="OIZ1071" s="216"/>
      <c r="OJA1071" s="216"/>
      <c r="OJB1071" s="216"/>
      <c r="OJC1071" s="216"/>
      <c r="OJD1071" s="216"/>
      <c r="OJE1071" s="216"/>
      <c r="OJF1071" s="216"/>
      <c r="OJG1071" s="216"/>
      <c r="OJH1071" s="216"/>
      <c r="OJI1071" s="216"/>
      <c r="OJJ1071" s="216"/>
      <c r="OJK1071" s="216"/>
      <c r="OJL1071" s="216"/>
      <c r="OJM1071" s="216"/>
      <c r="OJN1071" s="216"/>
      <c r="OJO1071" s="216"/>
      <c r="OJP1071" s="216"/>
      <c r="OJQ1071" s="216"/>
      <c r="OJR1071" s="216"/>
      <c r="OJS1071" s="216"/>
      <c r="OJT1071" s="216"/>
      <c r="OJU1071" s="216"/>
      <c r="OJV1071" s="216"/>
      <c r="OJW1071" s="216"/>
      <c r="OJX1071" s="216"/>
      <c r="OJY1071" s="216"/>
      <c r="OJZ1071" s="216"/>
      <c r="OKA1071" s="216"/>
      <c r="OKB1071" s="216"/>
      <c r="OKC1071" s="216"/>
      <c r="OKD1071" s="216"/>
      <c r="OKE1071" s="216"/>
      <c r="OKF1071" s="216"/>
      <c r="OKG1071" s="216"/>
      <c r="OKH1071" s="216"/>
      <c r="OKI1071" s="216"/>
      <c r="OKJ1071" s="216"/>
      <c r="OKK1071" s="216"/>
      <c r="OKL1071" s="216"/>
      <c r="OKM1071" s="216"/>
      <c r="OKN1071" s="216"/>
      <c r="OKO1071" s="216"/>
      <c r="OKP1071" s="216"/>
      <c r="OKQ1071" s="216"/>
      <c r="OKR1071" s="216"/>
      <c r="OKS1071" s="216"/>
      <c r="OKT1071" s="216"/>
      <c r="OKU1071" s="216"/>
      <c r="OKV1071" s="216"/>
      <c r="OKW1071" s="216"/>
      <c r="OKX1071" s="216"/>
      <c r="OKY1071" s="216"/>
      <c r="OKZ1071" s="216"/>
      <c r="OLA1071" s="216"/>
      <c r="OLB1071" s="216"/>
      <c r="OLC1071" s="216"/>
      <c r="OLD1071" s="216"/>
      <c r="OLE1071" s="216"/>
      <c r="OLF1071" s="216"/>
      <c r="OLG1071" s="216"/>
      <c r="OLH1071" s="216"/>
      <c r="OLI1071" s="216"/>
      <c r="OLJ1071" s="216"/>
      <c r="OLK1071" s="216"/>
      <c r="OLL1071" s="216"/>
      <c r="OLM1071" s="216"/>
      <c r="OLN1071" s="216"/>
      <c r="OLO1071" s="216"/>
      <c r="OLP1071" s="216"/>
      <c r="OLQ1071" s="216"/>
      <c r="OLR1071" s="216"/>
      <c r="OLS1071" s="216"/>
      <c r="OLT1071" s="216"/>
      <c r="OLU1071" s="216"/>
      <c r="OLV1071" s="216"/>
      <c r="OLW1071" s="216"/>
      <c r="OLX1071" s="216"/>
      <c r="OLY1071" s="216"/>
      <c r="OLZ1071" s="216"/>
      <c r="OMA1071" s="216"/>
      <c r="OMB1071" s="216"/>
      <c r="OMC1071" s="216"/>
      <c r="OMD1071" s="216"/>
      <c r="OME1071" s="216"/>
      <c r="OMF1071" s="216"/>
      <c r="OMG1071" s="216"/>
      <c r="OMH1071" s="216"/>
      <c r="OMI1071" s="216"/>
      <c r="OMJ1071" s="216"/>
      <c r="OMK1071" s="216"/>
      <c r="OML1071" s="216"/>
      <c r="OMM1071" s="216"/>
      <c r="OMN1071" s="216"/>
      <c r="OMO1071" s="216"/>
      <c r="OMP1071" s="216"/>
      <c r="OMQ1071" s="216"/>
      <c r="OMR1071" s="216"/>
      <c r="OMS1071" s="216"/>
      <c r="OMT1071" s="216"/>
      <c r="OMU1071" s="216"/>
      <c r="OMV1071" s="216"/>
      <c r="OMW1071" s="216"/>
      <c r="OMX1071" s="216"/>
      <c r="OMY1071" s="216"/>
      <c r="OMZ1071" s="216"/>
      <c r="ONA1071" s="216"/>
      <c r="ONB1071" s="216"/>
      <c r="ONC1071" s="216"/>
      <c r="OND1071" s="216"/>
      <c r="ONE1071" s="216"/>
      <c r="ONF1071" s="216"/>
      <c r="ONG1071" s="216"/>
      <c r="ONH1071" s="216"/>
      <c r="ONI1071" s="216"/>
      <c r="ONJ1071" s="216"/>
      <c r="ONK1071" s="216"/>
      <c r="ONL1071" s="216"/>
      <c r="ONM1071" s="216"/>
      <c r="ONN1071" s="216"/>
      <c r="ONO1071" s="216"/>
      <c r="ONP1071" s="216"/>
      <c r="ONQ1071" s="216"/>
      <c r="ONR1071" s="216"/>
      <c r="ONS1071" s="216"/>
      <c r="ONT1071" s="216"/>
      <c r="ONU1071" s="216"/>
      <c r="ONV1071" s="216"/>
      <c r="ONW1071" s="216"/>
      <c r="ONX1071" s="216"/>
      <c r="ONY1071" s="216"/>
      <c r="ONZ1071" s="216"/>
      <c r="OOA1071" s="216"/>
      <c r="OOB1071" s="216"/>
      <c r="OOC1071" s="216"/>
      <c r="OOD1071" s="216"/>
      <c r="OOE1071" s="216"/>
      <c r="OOF1071" s="216"/>
      <c r="OOG1071" s="216"/>
      <c r="OOH1071" s="216"/>
      <c r="OOI1071" s="216"/>
      <c r="OOJ1071" s="216"/>
      <c r="OOK1071" s="216"/>
      <c r="OOL1071" s="216"/>
      <c r="OOM1071" s="216"/>
      <c r="OON1071" s="216"/>
      <c r="OOO1071" s="216"/>
      <c r="OOP1071" s="216"/>
      <c r="OOQ1071" s="216"/>
      <c r="OOR1071" s="216"/>
      <c r="OOS1071" s="216"/>
      <c r="OOT1071" s="216"/>
      <c r="OOU1071" s="216"/>
      <c r="OOV1071" s="216"/>
      <c r="OOW1071" s="216"/>
      <c r="OOX1071" s="216"/>
      <c r="OOY1071" s="216"/>
      <c r="OOZ1071" s="216"/>
      <c r="OPA1071" s="216"/>
      <c r="OPB1071" s="216"/>
      <c r="OPC1071" s="216"/>
      <c r="OPD1071" s="216"/>
      <c r="OPE1071" s="216"/>
      <c r="OPF1071" s="216"/>
      <c r="OPG1071" s="216"/>
      <c r="OPH1071" s="216"/>
      <c r="OPI1071" s="216"/>
      <c r="OPJ1071" s="216"/>
      <c r="OPK1071" s="216"/>
      <c r="OPL1071" s="216"/>
      <c r="OPM1071" s="216"/>
      <c r="OPN1071" s="216"/>
      <c r="OPO1071" s="216"/>
      <c r="OPP1071" s="216"/>
      <c r="OPQ1071" s="216"/>
      <c r="OPR1071" s="216"/>
      <c r="OPS1071" s="216"/>
      <c r="OPT1071" s="216"/>
      <c r="OPU1071" s="216"/>
      <c r="OPV1071" s="216"/>
      <c r="OPW1071" s="216"/>
      <c r="OPX1071" s="216"/>
      <c r="OPY1071" s="216"/>
      <c r="OPZ1071" s="216"/>
      <c r="OQA1071" s="216"/>
      <c r="OQB1071" s="216"/>
      <c r="OQC1071" s="216"/>
      <c r="OQD1071" s="216"/>
      <c r="OQE1071" s="216"/>
      <c r="OQF1071" s="216"/>
      <c r="OQG1071" s="216"/>
      <c r="OQH1071" s="216"/>
      <c r="OQI1071" s="216"/>
      <c r="OQJ1071" s="216"/>
      <c r="OQK1071" s="216"/>
      <c r="OQL1071" s="216"/>
      <c r="OQM1071" s="216"/>
      <c r="OQN1071" s="216"/>
      <c r="OQO1071" s="216"/>
      <c r="OQP1071" s="216"/>
      <c r="OQQ1071" s="216"/>
      <c r="OQR1071" s="216"/>
      <c r="OQS1071" s="216"/>
      <c r="OQT1071" s="216"/>
      <c r="OQU1071" s="216"/>
      <c r="OQV1071" s="216"/>
      <c r="OQW1071" s="216"/>
      <c r="OQX1071" s="216"/>
      <c r="OQY1071" s="216"/>
      <c r="OQZ1071" s="216"/>
      <c r="ORA1071" s="216"/>
      <c r="ORB1071" s="216"/>
      <c r="ORC1071" s="216"/>
      <c r="ORD1071" s="216"/>
      <c r="ORE1071" s="216"/>
      <c r="ORF1071" s="216"/>
      <c r="ORG1071" s="216"/>
      <c r="ORH1071" s="216"/>
      <c r="ORI1071" s="216"/>
      <c r="ORJ1071" s="216"/>
      <c r="ORK1071" s="216"/>
      <c r="ORL1071" s="216"/>
      <c r="ORM1071" s="216"/>
      <c r="ORN1071" s="216"/>
      <c r="ORO1071" s="216"/>
      <c r="ORP1071" s="216"/>
      <c r="ORQ1071" s="216"/>
      <c r="ORR1071" s="216"/>
      <c r="ORS1071" s="216"/>
      <c r="ORT1071" s="216"/>
      <c r="ORU1071" s="216"/>
      <c r="ORV1071" s="216"/>
      <c r="ORW1071" s="216"/>
      <c r="ORX1071" s="216"/>
      <c r="ORY1071" s="216"/>
      <c r="ORZ1071" s="216"/>
      <c r="OSA1071" s="216"/>
      <c r="OSB1071" s="216"/>
      <c r="OSC1071" s="216"/>
      <c r="OSD1071" s="216"/>
      <c r="OSE1071" s="216"/>
      <c r="OSF1071" s="216"/>
      <c r="OSG1071" s="216"/>
      <c r="OSH1071" s="216"/>
      <c r="OSI1071" s="216"/>
      <c r="OSJ1071" s="216"/>
      <c r="OSK1071" s="216"/>
      <c r="OSL1071" s="216"/>
      <c r="OSM1071" s="216"/>
      <c r="OSN1071" s="216"/>
      <c r="OSO1071" s="216"/>
      <c r="OSP1071" s="216"/>
      <c r="OSQ1071" s="216"/>
      <c r="OSR1071" s="216"/>
      <c r="OSS1071" s="216"/>
      <c r="OST1071" s="216"/>
      <c r="OSU1071" s="216"/>
      <c r="OSV1071" s="216"/>
      <c r="OSW1071" s="216"/>
      <c r="OSX1071" s="216"/>
      <c r="OSY1071" s="216"/>
      <c r="OSZ1071" s="216"/>
      <c r="OTA1071" s="216"/>
      <c r="OTB1071" s="216"/>
      <c r="OTC1071" s="216"/>
      <c r="OTD1071" s="216"/>
      <c r="OTE1071" s="216"/>
      <c r="OTF1071" s="216"/>
      <c r="OTG1071" s="216"/>
      <c r="OTH1071" s="216"/>
      <c r="OTI1071" s="216"/>
      <c r="OTJ1071" s="216"/>
      <c r="OTK1071" s="216"/>
      <c r="OTL1071" s="216"/>
      <c r="OTM1071" s="216"/>
      <c r="OTN1071" s="216"/>
      <c r="OTO1071" s="216"/>
      <c r="OTP1071" s="216"/>
      <c r="OTQ1071" s="216"/>
      <c r="OTR1071" s="216"/>
      <c r="OTS1071" s="216"/>
      <c r="OTT1071" s="216"/>
      <c r="OTU1071" s="216"/>
      <c r="OTV1071" s="216"/>
      <c r="OTW1071" s="216"/>
      <c r="OTX1071" s="216"/>
      <c r="OTY1071" s="216"/>
      <c r="OTZ1071" s="216"/>
      <c r="OUA1071" s="216"/>
      <c r="OUB1071" s="216"/>
      <c r="OUC1071" s="216"/>
      <c r="OUD1071" s="216"/>
      <c r="OUE1071" s="216"/>
      <c r="OUF1071" s="216"/>
      <c r="OUG1071" s="216"/>
      <c r="OUH1071" s="216"/>
      <c r="OUI1071" s="216"/>
      <c r="OUJ1071" s="216"/>
      <c r="OUK1071" s="216"/>
      <c r="OUL1071" s="216"/>
      <c r="OUM1071" s="216"/>
      <c r="OUN1071" s="216"/>
      <c r="OUO1071" s="216"/>
      <c r="OUP1071" s="216"/>
      <c r="OUQ1071" s="216"/>
      <c r="OUR1071" s="216"/>
      <c r="OUS1071" s="216"/>
      <c r="OUT1071" s="216"/>
      <c r="OUU1071" s="216"/>
      <c r="OUV1071" s="216"/>
      <c r="OUW1071" s="216"/>
      <c r="OUX1071" s="216"/>
      <c r="OUY1071" s="216"/>
      <c r="OUZ1071" s="216"/>
      <c r="OVA1071" s="216"/>
      <c r="OVB1071" s="216"/>
      <c r="OVC1071" s="216"/>
      <c r="OVD1071" s="216"/>
      <c r="OVE1071" s="216"/>
      <c r="OVF1071" s="216"/>
      <c r="OVG1071" s="216"/>
      <c r="OVH1071" s="216"/>
      <c r="OVI1071" s="216"/>
      <c r="OVJ1071" s="216"/>
      <c r="OVK1071" s="216"/>
      <c r="OVL1071" s="216"/>
      <c r="OVM1071" s="216"/>
      <c r="OVN1071" s="216"/>
      <c r="OVO1071" s="216"/>
      <c r="OVP1071" s="216"/>
      <c r="OVQ1071" s="216"/>
      <c r="OVR1071" s="216"/>
      <c r="OVS1071" s="216"/>
      <c r="OVT1071" s="216"/>
      <c r="OVU1071" s="216"/>
      <c r="OVV1071" s="216"/>
      <c r="OVW1071" s="216"/>
      <c r="OVX1071" s="216"/>
      <c r="OVY1071" s="216"/>
      <c r="OVZ1071" s="216"/>
      <c r="OWA1071" s="216"/>
      <c r="OWB1071" s="216"/>
      <c r="OWC1071" s="216"/>
      <c r="OWD1071" s="216"/>
      <c r="OWE1071" s="216"/>
      <c r="OWF1071" s="216"/>
      <c r="OWG1071" s="216"/>
      <c r="OWH1071" s="216"/>
      <c r="OWI1071" s="216"/>
      <c r="OWJ1071" s="216"/>
      <c r="OWK1071" s="216"/>
      <c r="OWL1071" s="216"/>
      <c r="OWM1071" s="216"/>
      <c r="OWN1071" s="216"/>
      <c r="OWO1071" s="216"/>
      <c r="OWP1071" s="216"/>
      <c r="OWQ1071" s="216"/>
      <c r="OWR1071" s="216"/>
      <c r="OWS1071" s="216"/>
      <c r="OWT1071" s="216"/>
      <c r="OWU1071" s="216"/>
      <c r="OWV1071" s="216"/>
      <c r="OWW1071" s="216"/>
      <c r="OWX1071" s="216"/>
      <c r="OWY1071" s="216"/>
      <c r="OWZ1071" s="216"/>
      <c r="OXA1071" s="216"/>
      <c r="OXB1071" s="216"/>
      <c r="OXC1071" s="216"/>
      <c r="OXD1071" s="216"/>
      <c r="OXE1071" s="216"/>
      <c r="OXF1071" s="216"/>
      <c r="OXG1071" s="216"/>
      <c r="OXH1071" s="216"/>
      <c r="OXI1071" s="216"/>
      <c r="OXJ1071" s="216"/>
      <c r="OXK1071" s="216"/>
      <c r="OXL1071" s="216"/>
      <c r="OXM1071" s="216"/>
      <c r="OXN1071" s="216"/>
      <c r="OXO1071" s="216"/>
      <c r="OXP1071" s="216"/>
      <c r="OXQ1071" s="216"/>
      <c r="OXR1071" s="216"/>
      <c r="OXS1071" s="216"/>
      <c r="OXT1071" s="216"/>
      <c r="OXU1071" s="216"/>
      <c r="OXV1071" s="216"/>
      <c r="OXW1071" s="216"/>
      <c r="OXX1071" s="216"/>
      <c r="OXY1071" s="216"/>
      <c r="OXZ1071" s="216"/>
      <c r="OYA1071" s="216"/>
      <c r="OYB1071" s="216"/>
      <c r="OYC1071" s="216"/>
      <c r="OYD1071" s="216"/>
      <c r="OYE1071" s="216"/>
      <c r="OYF1071" s="216"/>
      <c r="OYG1071" s="216"/>
      <c r="OYH1071" s="216"/>
      <c r="OYI1071" s="216"/>
      <c r="OYJ1071" s="216"/>
      <c r="OYK1071" s="216"/>
      <c r="OYL1071" s="216"/>
      <c r="OYM1071" s="216"/>
      <c r="OYN1071" s="216"/>
      <c r="OYO1071" s="216"/>
      <c r="OYP1071" s="216"/>
      <c r="OYQ1071" s="216"/>
      <c r="OYR1071" s="216"/>
      <c r="OYS1071" s="216"/>
      <c r="OYT1071" s="216"/>
      <c r="OYU1071" s="216"/>
      <c r="OYV1071" s="216"/>
      <c r="OYW1071" s="216"/>
      <c r="OYX1071" s="216"/>
      <c r="OYY1071" s="216"/>
      <c r="OYZ1071" s="216"/>
      <c r="OZA1071" s="216"/>
      <c r="OZB1071" s="216"/>
      <c r="OZC1071" s="216"/>
      <c r="OZD1071" s="216"/>
      <c r="OZE1071" s="216"/>
      <c r="OZF1071" s="216"/>
      <c r="OZG1071" s="216"/>
      <c r="OZH1071" s="216"/>
      <c r="OZI1071" s="216"/>
      <c r="OZJ1071" s="216"/>
      <c r="OZK1071" s="216"/>
      <c r="OZL1071" s="216"/>
      <c r="OZM1071" s="216"/>
      <c r="OZN1071" s="216"/>
      <c r="OZO1071" s="216"/>
      <c r="OZP1071" s="216"/>
      <c r="OZQ1071" s="216"/>
      <c r="OZR1071" s="216"/>
      <c r="OZS1071" s="216"/>
      <c r="OZT1071" s="216"/>
      <c r="OZU1071" s="216"/>
      <c r="OZV1071" s="216"/>
      <c r="OZW1071" s="216"/>
      <c r="OZX1071" s="216"/>
      <c r="OZY1071" s="216"/>
      <c r="OZZ1071" s="216"/>
      <c r="PAA1071" s="216"/>
      <c r="PAB1071" s="216"/>
      <c r="PAC1071" s="216"/>
      <c r="PAD1071" s="216"/>
      <c r="PAE1071" s="216"/>
      <c r="PAF1071" s="216"/>
      <c r="PAG1071" s="216"/>
      <c r="PAH1071" s="216"/>
      <c r="PAI1071" s="216"/>
      <c r="PAJ1071" s="216"/>
      <c r="PAK1071" s="216"/>
      <c r="PAL1071" s="216"/>
      <c r="PAM1071" s="216"/>
      <c r="PAN1071" s="216"/>
      <c r="PAO1071" s="216"/>
      <c r="PAP1071" s="216"/>
      <c r="PAQ1071" s="216"/>
      <c r="PAR1071" s="216"/>
      <c r="PAS1071" s="216"/>
      <c r="PAT1071" s="216"/>
      <c r="PAU1071" s="216"/>
      <c r="PAV1071" s="216"/>
      <c r="PAW1071" s="216"/>
      <c r="PAX1071" s="216"/>
      <c r="PAY1071" s="216"/>
      <c r="PAZ1071" s="216"/>
      <c r="PBA1071" s="216"/>
      <c r="PBB1071" s="216"/>
      <c r="PBC1071" s="216"/>
      <c r="PBD1071" s="216"/>
      <c r="PBE1071" s="216"/>
      <c r="PBF1071" s="216"/>
      <c r="PBG1071" s="216"/>
      <c r="PBH1071" s="216"/>
      <c r="PBI1071" s="216"/>
      <c r="PBJ1071" s="216"/>
      <c r="PBK1071" s="216"/>
      <c r="PBL1071" s="216"/>
      <c r="PBM1071" s="216"/>
      <c r="PBN1071" s="216"/>
      <c r="PBO1071" s="216"/>
      <c r="PBP1071" s="216"/>
      <c r="PBQ1071" s="216"/>
      <c r="PBR1071" s="216"/>
      <c r="PBS1071" s="216"/>
      <c r="PBT1071" s="216"/>
      <c r="PBU1071" s="216"/>
      <c r="PBV1071" s="216"/>
      <c r="PBW1071" s="216"/>
      <c r="PBX1071" s="216"/>
      <c r="PBY1071" s="216"/>
      <c r="PBZ1071" s="216"/>
      <c r="PCA1071" s="216"/>
      <c r="PCB1071" s="216"/>
      <c r="PCC1071" s="216"/>
      <c r="PCD1071" s="216"/>
      <c r="PCE1071" s="216"/>
      <c r="PCF1071" s="216"/>
      <c r="PCG1071" s="216"/>
      <c r="PCH1071" s="216"/>
      <c r="PCI1071" s="216"/>
      <c r="PCJ1071" s="216"/>
      <c r="PCK1071" s="216"/>
      <c r="PCL1071" s="216"/>
      <c r="PCM1071" s="216"/>
      <c r="PCN1071" s="216"/>
      <c r="PCO1071" s="216"/>
      <c r="PCP1071" s="216"/>
      <c r="PCQ1071" s="216"/>
      <c r="PCR1071" s="216"/>
      <c r="PCS1071" s="216"/>
      <c r="PCT1071" s="216"/>
      <c r="PCU1071" s="216"/>
      <c r="PCV1071" s="216"/>
      <c r="PCW1071" s="216"/>
      <c r="PCX1071" s="216"/>
      <c r="PCY1071" s="216"/>
      <c r="PCZ1071" s="216"/>
      <c r="PDA1071" s="216"/>
      <c r="PDB1071" s="216"/>
      <c r="PDC1071" s="216"/>
      <c r="PDD1071" s="216"/>
      <c r="PDE1071" s="216"/>
      <c r="PDF1071" s="216"/>
      <c r="PDG1071" s="216"/>
      <c r="PDH1071" s="216"/>
      <c r="PDI1071" s="216"/>
      <c r="PDJ1071" s="216"/>
      <c r="PDK1071" s="216"/>
      <c r="PDL1071" s="216"/>
      <c r="PDM1071" s="216"/>
      <c r="PDN1071" s="216"/>
      <c r="PDO1071" s="216"/>
      <c r="PDP1071" s="216"/>
      <c r="PDQ1071" s="216"/>
      <c r="PDR1071" s="216"/>
      <c r="PDS1071" s="216"/>
      <c r="PDT1071" s="216"/>
      <c r="PDU1071" s="216"/>
      <c r="PDV1071" s="216"/>
      <c r="PDW1071" s="216"/>
      <c r="PDX1071" s="216"/>
      <c r="PDY1071" s="216"/>
      <c r="PDZ1071" s="216"/>
      <c r="PEA1071" s="216"/>
      <c r="PEB1071" s="216"/>
      <c r="PEC1071" s="216"/>
      <c r="PED1071" s="216"/>
      <c r="PEE1071" s="216"/>
      <c r="PEF1071" s="216"/>
      <c r="PEG1071" s="216"/>
      <c r="PEH1071" s="216"/>
      <c r="PEI1071" s="216"/>
      <c r="PEJ1071" s="216"/>
      <c r="PEK1071" s="216"/>
      <c r="PEL1071" s="216"/>
      <c r="PEM1071" s="216"/>
      <c r="PEN1071" s="216"/>
      <c r="PEO1071" s="216"/>
      <c r="PEP1071" s="216"/>
      <c r="PEQ1071" s="216"/>
      <c r="PER1071" s="216"/>
      <c r="PES1071" s="216"/>
      <c r="PET1071" s="216"/>
      <c r="PEU1071" s="216"/>
      <c r="PEV1071" s="216"/>
      <c r="PEW1071" s="216"/>
      <c r="PEX1071" s="216"/>
      <c r="PEY1071" s="216"/>
      <c r="PEZ1071" s="216"/>
      <c r="PFA1071" s="216"/>
      <c r="PFB1071" s="216"/>
      <c r="PFC1071" s="216"/>
      <c r="PFD1071" s="216"/>
      <c r="PFE1071" s="216"/>
      <c r="PFF1071" s="216"/>
      <c r="PFG1071" s="216"/>
      <c r="PFH1071" s="216"/>
      <c r="PFI1071" s="216"/>
      <c r="PFJ1071" s="216"/>
      <c r="PFK1071" s="216"/>
      <c r="PFL1071" s="216"/>
      <c r="PFM1071" s="216"/>
      <c r="PFN1071" s="216"/>
      <c r="PFO1071" s="216"/>
      <c r="PFP1071" s="216"/>
      <c r="PFQ1071" s="216"/>
      <c r="PFR1071" s="216"/>
      <c r="PFS1071" s="216"/>
      <c r="PFT1071" s="216"/>
      <c r="PFU1071" s="216"/>
      <c r="PFV1071" s="216"/>
      <c r="PFW1071" s="216"/>
      <c r="PFX1071" s="216"/>
      <c r="PFY1071" s="216"/>
      <c r="PFZ1071" s="216"/>
      <c r="PGA1071" s="216"/>
      <c r="PGB1071" s="216"/>
      <c r="PGC1071" s="216"/>
      <c r="PGD1071" s="216"/>
      <c r="PGE1071" s="216"/>
      <c r="PGF1071" s="216"/>
      <c r="PGG1071" s="216"/>
      <c r="PGH1071" s="216"/>
      <c r="PGI1071" s="216"/>
      <c r="PGJ1071" s="216"/>
      <c r="PGK1071" s="216"/>
      <c r="PGL1071" s="216"/>
      <c r="PGM1071" s="216"/>
      <c r="PGN1071" s="216"/>
      <c r="PGO1071" s="216"/>
      <c r="PGP1071" s="216"/>
      <c r="PGQ1071" s="216"/>
      <c r="PGR1071" s="216"/>
      <c r="PGS1071" s="216"/>
      <c r="PGT1071" s="216"/>
      <c r="PGU1071" s="216"/>
      <c r="PGV1071" s="216"/>
      <c r="PGW1071" s="216"/>
      <c r="PGX1071" s="216"/>
      <c r="PGY1071" s="216"/>
      <c r="PGZ1071" s="216"/>
      <c r="PHA1071" s="216"/>
      <c r="PHB1071" s="216"/>
      <c r="PHC1071" s="216"/>
      <c r="PHD1071" s="216"/>
      <c r="PHE1071" s="216"/>
      <c r="PHF1071" s="216"/>
      <c r="PHG1071" s="216"/>
      <c r="PHH1071" s="216"/>
      <c r="PHI1071" s="216"/>
      <c r="PHJ1071" s="216"/>
      <c r="PHK1071" s="216"/>
      <c r="PHL1071" s="216"/>
      <c r="PHM1071" s="216"/>
      <c r="PHN1071" s="216"/>
      <c r="PHO1071" s="216"/>
      <c r="PHP1071" s="216"/>
      <c r="PHQ1071" s="216"/>
      <c r="PHR1071" s="216"/>
      <c r="PHS1071" s="216"/>
      <c r="PHT1071" s="216"/>
      <c r="PHU1071" s="216"/>
      <c r="PHV1071" s="216"/>
      <c r="PHW1071" s="216"/>
      <c r="PHX1071" s="216"/>
      <c r="PHY1071" s="216"/>
      <c r="PHZ1071" s="216"/>
      <c r="PIA1071" s="216"/>
      <c r="PIB1071" s="216"/>
      <c r="PIC1071" s="216"/>
      <c r="PID1071" s="216"/>
      <c r="PIE1071" s="216"/>
      <c r="PIF1071" s="216"/>
      <c r="PIG1071" s="216"/>
      <c r="PIH1071" s="216"/>
      <c r="PII1071" s="216"/>
      <c r="PIJ1071" s="216"/>
      <c r="PIK1071" s="216"/>
      <c r="PIL1071" s="216"/>
      <c r="PIM1071" s="216"/>
      <c r="PIN1071" s="216"/>
      <c r="PIO1071" s="216"/>
      <c r="PIP1071" s="216"/>
      <c r="PIQ1071" s="216"/>
      <c r="PIR1071" s="216"/>
      <c r="PIS1071" s="216"/>
      <c r="PIT1071" s="216"/>
      <c r="PIU1071" s="216"/>
      <c r="PIV1071" s="216"/>
      <c r="PIW1071" s="216"/>
      <c r="PIX1071" s="216"/>
      <c r="PIY1071" s="216"/>
      <c r="PIZ1071" s="216"/>
      <c r="PJA1071" s="216"/>
      <c r="PJB1071" s="216"/>
      <c r="PJC1071" s="216"/>
      <c r="PJD1071" s="216"/>
      <c r="PJE1071" s="216"/>
      <c r="PJF1071" s="216"/>
      <c r="PJG1071" s="216"/>
      <c r="PJH1071" s="216"/>
      <c r="PJI1071" s="216"/>
      <c r="PJJ1071" s="216"/>
      <c r="PJK1071" s="216"/>
      <c r="PJL1071" s="216"/>
      <c r="PJM1071" s="216"/>
      <c r="PJN1071" s="216"/>
      <c r="PJO1071" s="216"/>
      <c r="PJP1071" s="216"/>
      <c r="PJQ1071" s="216"/>
      <c r="PJR1071" s="216"/>
      <c r="PJS1071" s="216"/>
      <c r="PJT1071" s="216"/>
      <c r="PJU1071" s="216"/>
      <c r="PJV1071" s="216"/>
      <c r="PJW1071" s="216"/>
      <c r="PJX1071" s="216"/>
      <c r="PJY1071" s="216"/>
      <c r="PJZ1071" s="216"/>
      <c r="PKA1071" s="216"/>
      <c r="PKB1071" s="216"/>
      <c r="PKC1071" s="216"/>
      <c r="PKD1071" s="216"/>
      <c r="PKE1071" s="216"/>
      <c r="PKF1071" s="216"/>
      <c r="PKG1071" s="216"/>
      <c r="PKH1071" s="216"/>
      <c r="PKI1071" s="216"/>
      <c r="PKJ1071" s="216"/>
      <c r="PKK1071" s="216"/>
      <c r="PKL1071" s="216"/>
      <c r="PKM1071" s="216"/>
      <c r="PKN1071" s="216"/>
      <c r="PKO1071" s="216"/>
      <c r="PKP1071" s="216"/>
      <c r="PKQ1071" s="216"/>
      <c r="PKR1071" s="216"/>
      <c r="PKS1071" s="216"/>
      <c r="PKT1071" s="216"/>
      <c r="PKU1071" s="216"/>
      <c r="PKV1071" s="216"/>
      <c r="PKW1071" s="216"/>
      <c r="PKX1071" s="216"/>
      <c r="PKY1071" s="216"/>
      <c r="PKZ1071" s="216"/>
      <c r="PLA1071" s="216"/>
      <c r="PLB1071" s="216"/>
      <c r="PLC1071" s="216"/>
      <c r="PLD1071" s="216"/>
      <c r="PLE1071" s="216"/>
      <c r="PLF1071" s="216"/>
      <c r="PLG1071" s="216"/>
      <c r="PLH1071" s="216"/>
      <c r="PLI1071" s="216"/>
      <c r="PLJ1071" s="216"/>
      <c r="PLK1071" s="216"/>
      <c r="PLL1071" s="216"/>
      <c r="PLM1071" s="216"/>
      <c r="PLN1071" s="216"/>
      <c r="PLO1071" s="216"/>
      <c r="PLP1071" s="216"/>
      <c r="PLQ1071" s="216"/>
      <c r="PLR1071" s="216"/>
      <c r="PLS1071" s="216"/>
      <c r="PLT1071" s="216"/>
      <c r="PLU1071" s="216"/>
      <c r="PLV1071" s="216"/>
      <c r="PLW1071" s="216"/>
      <c r="PLX1071" s="216"/>
      <c r="PLY1071" s="216"/>
      <c r="PLZ1071" s="216"/>
      <c r="PMA1071" s="216"/>
      <c r="PMB1071" s="216"/>
      <c r="PMC1071" s="216"/>
      <c r="PMD1071" s="216"/>
      <c r="PME1071" s="216"/>
      <c r="PMF1071" s="216"/>
      <c r="PMG1071" s="216"/>
      <c r="PMH1071" s="216"/>
      <c r="PMI1071" s="216"/>
      <c r="PMJ1071" s="216"/>
      <c r="PMK1071" s="216"/>
      <c r="PML1071" s="216"/>
      <c r="PMM1071" s="216"/>
      <c r="PMN1071" s="216"/>
      <c r="PMO1071" s="216"/>
      <c r="PMP1071" s="216"/>
      <c r="PMQ1071" s="216"/>
      <c r="PMR1071" s="216"/>
      <c r="PMS1071" s="216"/>
      <c r="PMT1071" s="216"/>
      <c r="PMU1071" s="216"/>
      <c r="PMV1071" s="216"/>
      <c r="PMW1071" s="216"/>
      <c r="PMX1071" s="216"/>
      <c r="PMY1071" s="216"/>
      <c r="PMZ1071" s="216"/>
      <c r="PNA1071" s="216"/>
      <c r="PNB1071" s="216"/>
      <c r="PNC1071" s="216"/>
      <c r="PND1071" s="216"/>
      <c r="PNE1071" s="216"/>
      <c r="PNF1071" s="216"/>
      <c r="PNG1071" s="216"/>
      <c r="PNH1071" s="216"/>
      <c r="PNI1071" s="216"/>
      <c r="PNJ1071" s="216"/>
      <c r="PNK1071" s="216"/>
      <c r="PNL1071" s="216"/>
      <c r="PNM1071" s="216"/>
      <c r="PNN1071" s="216"/>
      <c r="PNO1071" s="216"/>
      <c r="PNP1071" s="216"/>
      <c r="PNQ1071" s="216"/>
      <c r="PNR1071" s="216"/>
      <c r="PNS1071" s="216"/>
      <c r="PNT1071" s="216"/>
      <c r="PNU1071" s="216"/>
      <c r="PNV1071" s="216"/>
      <c r="PNW1071" s="216"/>
      <c r="PNX1071" s="216"/>
      <c r="PNY1071" s="216"/>
      <c r="PNZ1071" s="216"/>
      <c r="POA1071" s="216"/>
      <c r="POB1071" s="216"/>
      <c r="POC1071" s="216"/>
      <c r="POD1071" s="216"/>
      <c r="POE1071" s="216"/>
      <c r="POF1071" s="216"/>
      <c r="POG1071" s="216"/>
      <c r="POH1071" s="216"/>
      <c r="POI1071" s="216"/>
      <c r="POJ1071" s="216"/>
      <c r="POK1071" s="216"/>
      <c r="POL1071" s="216"/>
      <c r="POM1071" s="216"/>
      <c r="PON1071" s="216"/>
      <c r="POO1071" s="216"/>
      <c r="POP1071" s="216"/>
      <c r="POQ1071" s="216"/>
      <c r="POR1071" s="216"/>
      <c r="POS1071" s="216"/>
      <c r="POT1071" s="216"/>
      <c r="POU1071" s="216"/>
      <c r="POV1071" s="216"/>
      <c r="POW1071" s="216"/>
      <c r="POX1071" s="216"/>
      <c r="POY1071" s="216"/>
      <c r="POZ1071" s="216"/>
      <c r="PPA1071" s="216"/>
      <c r="PPB1071" s="216"/>
      <c r="PPC1071" s="216"/>
      <c r="PPD1071" s="216"/>
      <c r="PPE1071" s="216"/>
      <c r="PPF1071" s="216"/>
      <c r="PPG1071" s="216"/>
      <c r="PPH1071" s="216"/>
      <c r="PPI1071" s="216"/>
      <c r="PPJ1071" s="216"/>
      <c r="PPK1071" s="216"/>
      <c r="PPL1071" s="216"/>
      <c r="PPM1071" s="216"/>
      <c r="PPN1071" s="216"/>
      <c r="PPO1071" s="216"/>
      <c r="PPP1071" s="216"/>
      <c r="PPQ1071" s="216"/>
      <c r="PPR1071" s="216"/>
      <c r="PPS1071" s="216"/>
      <c r="PPT1071" s="216"/>
      <c r="PPU1071" s="216"/>
      <c r="PPV1071" s="216"/>
      <c r="PPW1071" s="216"/>
      <c r="PPX1071" s="216"/>
      <c r="PPY1071" s="216"/>
      <c r="PPZ1071" s="216"/>
      <c r="PQA1071" s="216"/>
      <c r="PQB1071" s="216"/>
      <c r="PQC1071" s="216"/>
      <c r="PQD1071" s="216"/>
      <c r="PQE1071" s="216"/>
      <c r="PQF1071" s="216"/>
      <c r="PQG1071" s="216"/>
      <c r="PQH1071" s="216"/>
      <c r="PQI1071" s="216"/>
      <c r="PQJ1071" s="216"/>
      <c r="PQK1071" s="216"/>
      <c r="PQL1071" s="216"/>
      <c r="PQM1071" s="216"/>
      <c r="PQN1071" s="216"/>
      <c r="PQO1071" s="216"/>
      <c r="PQP1071" s="216"/>
      <c r="PQQ1071" s="216"/>
      <c r="PQR1071" s="216"/>
      <c r="PQS1071" s="216"/>
      <c r="PQT1071" s="216"/>
      <c r="PQU1071" s="216"/>
      <c r="PQV1071" s="216"/>
      <c r="PQW1071" s="216"/>
      <c r="PQX1071" s="216"/>
      <c r="PQY1071" s="216"/>
      <c r="PQZ1071" s="216"/>
      <c r="PRA1071" s="216"/>
      <c r="PRB1071" s="216"/>
      <c r="PRC1071" s="216"/>
      <c r="PRD1071" s="216"/>
      <c r="PRE1071" s="216"/>
      <c r="PRF1071" s="216"/>
      <c r="PRG1071" s="216"/>
      <c r="PRH1071" s="216"/>
      <c r="PRI1071" s="216"/>
      <c r="PRJ1071" s="216"/>
      <c r="PRK1071" s="216"/>
      <c r="PRL1071" s="216"/>
      <c r="PRM1071" s="216"/>
      <c r="PRN1071" s="216"/>
      <c r="PRO1071" s="216"/>
      <c r="PRP1071" s="216"/>
      <c r="PRQ1071" s="216"/>
      <c r="PRR1071" s="216"/>
      <c r="PRS1071" s="216"/>
      <c r="PRT1071" s="216"/>
      <c r="PRU1071" s="216"/>
      <c r="PRV1071" s="216"/>
      <c r="PRW1071" s="216"/>
      <c r="PRX1071" s="216"/>
      <c r="PRY1071" s="216"/>
      <c r="PRZ1071" s="216"/>
      <c r="PSA1071" s="216"/>
      <c r="PSB1071" s="216"/>
      <c r="PSC1071" s="216"/>
      <c r="PSD1071" s="216"/>
      <c r="PSE1071" s="216"/>
      <c r="PSF1071" s="216"/>
      <c r="PSG1071" s="216"/>
      <c r="PSH1071" s="216"/>
      <c r="PSI1071" s="216"/>
      <c r="PSJ1071" s="216"/>
      <c r="PSK1071" s="216"/>
      <c r="PSL1071" s="216"/>
      <c r="PSM1071" s="216"/>
      <c r="PSN1071" s="216"/>
      <c r="PSO1071" s="216"/>
      <c r="PSP1071" s="216"/>
      <c r="PSQ1071" s="216"/>
      <c r="PSR1071" s="216"/>
      <c r="PSS1071" s="216"/>
      <c r="PST1071" s="216"/>
      <c r="PSU1071" s="216"/>
      <c r="PSV1071" s="216"/>
      <c r="PSW1071" s="216"/>
      <c r="PSX1071" s="216"/>
      <c r="PSY1071" s="216"/>
      <c r="PSZ1071" s="216"/>
      <c r="PTA1071" s="216"/>
      <c r="PTB1071" s="216"/>
      <c r="PTC1071" s="216"/>
      <c r="PTD1071" s="216"/>
      <c r="PTE1071" s="216"/>
      <c r="PTF1071" s="216"/>
      <c r="PTG1071" s="216"/>
      <c r="PTH1071" s="216"/>
      <c r="PTI1071" s="216"/>
      <c r="PTJ1071" s="216"/>
      <c r="PTK1071" s="216"/>
      <c r="PTL1071" s="216"/>
      <c r="PTM1071" s="216"/>
      <c r="PTN1071" s="216"/>
      <c r="PTO1071" s="216"/>
      <c r="PTP1071" s="216"/>
      <c r="PTQ1071" s="216"/>
      <c r="PTR1071" s="216"/>
      <c r="PTS1071" s="216"/>
      <c r="PTT1071" s="216"/>
      <c r="PTU1071" s="216"/>
      <c r="PTV1071" s="216"/>
      <c r="PTW1071" s="216"/>
      <c r="PTX1071" s="216"/>
      <c r="PTY1071" s="216"/>
      <c r="PTZ1071" s="216"/>
      <c r="PUA1071" s="216"/>
      <c r="PUB1071" s="216"/>
      <c r="PUC1071" s="216"/>
      <c r="PUD1071" s="216"/>
      <c r="PUE1071" s="216"/>
      <c r="PUF1071" s="216"/>
      <c r="PUG1071" s="216"/>
      <c r="PUH1071" s="216"/>
      <c r="PUI1071" s="216"/>
      <c r="PUJ1071" s="216"/>
      <c r="PUK1071" s="216"/>
      <c r="PUL1071" s="216"/>
      <c r="PUM1071" s="216"/>
      <c r="PUN1071" s="216"/>
      <c r="PUO1071" s="216"/>
      <c r="PUP1071" s="216"/>
      <c r="PUQ1071" s="216"/>
      <c r="PUR1071" s="216"/>
      <c r="PUS1071" s="216"/>
      <c r="PUT1071" s="216"/>
      <c r="PUU1071" s="216"/>
      <c r="PUV1071" s="216"/>
      <c r="PUW1071" s="216"/>
      <c r="PUX1071" s="216"/>
      <c r="PUY1071" s="216"/>
      <c r="PUZ1071" s="216"/>
      <c r="PVA1071" s="216"/>
      <c r="PVB1071" s="216"/>
      <c r="PVC1071" s="216"/>
      <c r="PVD1071" s="216"/>
      <c r="PVE1071" s="216"/>
      <c r="PVF1071" s="216"/>
      <c r="PVG1071" s="216"/>
      <c r="PVH1071" s="216"/>
      <c r="PVI1071" s="216"/>
      <c r="PVJ1071" s="216"/>
      <c r="PVK1071" s="216"/>
      <c r="PVL1071" s="216"/>
      <c r="PVM1071" s="216"/>
      <c r="PVN1071" s="216"/>
      <c r="PVO1071" s="216"/>
      <c r="PVP1071" s="216"/>
      <c r="PVQ1071" s="216"/>
      <c r="PVR1071" s="216"/>
      <c r="PVS1071" s="216"/>
      <c r="PVT1071" s="216"/>
      <c r="PVU1071" s="216"/>
      <c r="PVV1071" s="216"/>
      <c r="PVW1071" s="216"/>
      <c r="PVX1071" s="216"/>
      <c r="PVY1071" s="216"/>
      <c r="PVZ1071" s="216"/>
      <c r="PWA1071" s="216"/>
      <c r="PWB1071" s="216"/>
      <c r="PWC1071" s="216"/>
      <c r="PWD1071" s="216"/>
      <c r="PWE1071" s="216"/>
      <c r="PWF1071" s="216"/>
      <c r="PWG1071" s="216"/>
      <c r="PWH1071" s="216"/>
      <c r="PWI1071" s="216"/>
      <c r="PWJ1071" s="216"/>
      <c r="PWK1071" s="216"/>
      <c r="PWL1071" s="216"/>
      <c r="PWM1071" s="216"/>
      <c r="PWN1071" s="216"/>
      <c r="PWO1071" s="216"/>
      <c r="PWP1071" s="216"/>
      <c r="PWQ1071" s="216"/>
      <c r="PWR1071" s="216"/>
      <c r="PWS1071" s="216"/>
      <c r="PWT1071" s="216"/>
      <c r="PWU1071" s="216"/>
      <c r="PWV1071" s="216"/>
      <c r="PWW1071" s="216"/>
      <c r="PWX1071" s="216"/>
      <c r="PWY1071" s="216"/>
      <c r="PWZ1071" s="216"/>
      <c r="PXA1071" s="216"/>
      <c r="PXB1071" s="216"/>
      <c r="PXC1071" s="216"/>
      <c r="PXD1071" s="216"/>
      <c r="PXE1071" s="216"/>
      <c r="PXF1071" s="216"/>
      <c r="PXG1071" s="216"/>
      <c r="PXH1071" s="216"/>
      <c r="PXI1071" s="216"/>
      <c r="PXJ1071" s="216"/>
      <c r="PXK1071" s="216"/>
      <c r="PXL1071" s="216"/>
      <c r="PXM1071" s="216"/>
      <c r="PXN1071" s="216"/>
      <c r="PXO1071" s="216"/>
      <c r="PXP1071" s="216"/>
      <c r="PXQ1071" s="216"/>
      <c r="PXR1071" s="216"/>
      <c r="PXS1071" s="216"/>
      <c r="PXT1071" s="216"/>
      <c r="PXU1071" s="216"/>
      <c r="PXV1071" s="216"/>
      <c r="PXW1071" s="216"/>
      <c r="PXX1071" s="216"/>
      <c r="PXY1071" s="216"/>
      <c r="PXZ1071" s="216"/>
      <c r="PYA1071" s="216"/>
      <c r="PYB1071" s="216"/>
      <c r="PYC1071" s="216"/>
      <c r="PYD1071" s="216"/>
      <c r="PYE1071" s="216"/>
      <c r="PYF1071" s="216"/>
      <c r="PYG1071" s="216"/>
      <c r="PYH1071" s="216"/>
      <c r="PYI1071" s="216"/>
      <c r="PYJ1071" s="216"/>
      <c r="PYK1071" s="216"/>
      <c r="PYL1071" s="216"/>
      <c r="PYM1071" s="216"/>
      <c r="PYN1071" s="216"/>
      <c r="PYO1071" s="216"/>
      <c r="PYP1071" s="216"/>
      <c r="PYQ1071" s="216"/>
      <c r="PYR1071" s="216"/>
      <c r="PYS1071" s="216"/>
      <c r="PYT1071" s="216"/>
      <c r="PYU1071" s="216"/>
      <c r="PYV1071" s="216"/>
      <c r="PYW1071" s="216"/>
      <c r="PYX1071" s="216"/>
      <c r="PYY1071" s="216"/>
      <c r="PYZ1071" s="216"/>
      <c r="PZA1071" s="216"/>
      <c r="PZB1071" s="216"/>
      <c r="PZC1071" s="216"/>
      <c r="PZD1071" s="216"/>
      <c r="PZE1071" s="216"/>
      <c r="PZF1071" s="216"/>
      <c r="PZG1071" s="216"/>
      <c r="PZH1071" s="216"/>
      <c r="PZI1071" s="216"/>
      <c r="PZJ1071" s="216"/>
      <c r="PZK1071" s="216"/>
      <c r="PZL1071" s="216"/>
      <c r="PZM1071" s="216"/>
      <c r="PZN1071" s="216"/>
      <c r="PZO1071" s="216"/>
      <c r="PZP1071" s="216"/>
      <c r="PZQ1071" s="216"/>
      <c r="PZR1071" s="216"/>
      <c r="PZS1071" s="216"/>
      <c r="PZT1071" s="216"/>
      <c r="PZU1071" s="216"/>
      <c r="PZV1071" s="216"/>
      <c r="PZW1071" s="216"/>
      <c r="PZX1071" s="216"/>
      <c r="PZY1071" s="216"/>
      <c r="PZZ1071" s="216"/>
      <c r="QAA1071" s="216"/>
      <c r="QAB1071" s="216"/>
      <c r="QAC1071" s="216"/>
      <c r="QAD1071" s="216"/>
      <c r="QAE1071" s="216"/>
      <c r="QAF1071" s="216"/>
      <c r="QAG1071" s="216"/>
      <c r="QAH1071" s="216"/>
      <c r="QAI1071" s="216"/>
      <c r="QAJ1071" s="216"/>
      <c r="QAK1071" s="216"/>
      <c r="QAL1071" s="216"/>
      <c r="QAM1071" s="216"/>
      <c r="QAN1071" s="216"/>
      <c r="QAO1071" s="216"/>
      <c r="QAP1071" s="216"/>
      <c r="QAQ1071" s="216"/>
      <c r="QAR1071" s="216"/>
      <c r="QAS1071" s="216"/>
      <c r="QAT1071" s="216"/>
      <c r="QAU1071" s="216"/>
      <c r="QAV1071" s="216"/>
      <c r="QAW1071" s="216"/>
      <c r="QAX1071" s="216"/>
      <c r="QAY1071" s="216"/>
      <c r="QAZ1071" s="216"/>
      <c r="QBA1071" s="216"/>
      <c r="QBB1071" s="216"/>
      <c r="QBC1071" s="216"/>
      <c r="QBD1071" s="216"/>
      <c r="QBE1071" s="216"/>
      <c r="QBF1071" s="216"/>
      <c r="QBG1071" s="216"/>
      <c r="QBH1071" s="216"/>
      <c r="QBI1071" s="216"/>
      <c r="QBJ1071" s="216"/>
      <c r="QBK1071" s="216"/>
      <c r="QBL1071" s="216"/>
      <c r="QBM1071" s="216"/>
      <c r="QBN1071" s="216"/>
      <c r="QBO1071" s="216"/>
      <c r="QBP1071" s="216"/>
      <c r="QBQ1071" s="216"/>
      <c r="QBR1071" s="216"/>
      <c r="QBS1071" s="216"/>
      <c r="QBT1071" s="216"/>
      <c r="QBU1071" s="216"/>
      <c r="QBV1071" s="216"/>
      <c r="QBW1071" s="216"/>
      <c r="QBX1071" s="216"/>
      <c r="QBY1071" s="216"/>
      <c r="QBZ1071" s="216"/>
      <c r="QCA1071" s="216"/>
      <c r="QCB1071" s="216"/>
      <c r="QCC1071" s="216"/>
      <c r="QCD1071" s="216"/>
      <c r="QCE1071" s="216"/>
      <c r="QCF1071" s="216"/>
      <c r="QCG1071" s="216"/>
      <c r="QCH1071" s="216"/>
      <c r="QCI1071" s="216"/>
      <c r="QCJ1071" s="216"/>
      <c r="QCK1071" s="216"/>
      <c r="QCL1071" s="216"/>
      <c r="QCM1071" s="216"/>
      <c r="QCN1071" s="216"/>
      <c r="QCO1071" s="216"/>
      <c r="QCP1071" s="216"/>
      <c r="QCQ1071" s="216"/>
      <c r="QCR1071" s="216"/>
      <c r="QCS1071" s="216"/>
      <c r="QCT1071" s="216"/>
      <c r="QCU1071" s="216"/>
      <c r="QCV1071" s="216"/>
      <c r="QCW1071" s="216"/>
      <c r="QCX1071" s="216"/>
      <c r="QCY1071" s="216"/>
      <c r="QCZ1071" s="216"/>
      <c r="QDA1071" s="216"/>
      <c r="QDB1071" s="216"/>
      <c r="QDC1071" s="216"/>
      <c r="QDD1071" s="216"/>
      <c r="QDE1071" s="216"/>
      <c r="QDF1071" s="216"/>
      <c r="QDG1071" s="216"/>
      <c r="QDH1071" s="216"/>
      <c r="QDI1071" s="216"/>
      <c r="QDJ1071" s="216"/>
      <c r="QDK1071" s="216"/>
      <c r="QDL1071" s="216"/>
      <c r="QDM1071" s="216"/>
      <c r="QDN1071" s="216"/>
      <c r="QDO1071" s="216"/>
      <c r="QDP1071" s="216"/>
      <c r="QDQ1071" s="216"/>
      <c r="QDR1071" s="216"/>
      <c r="QDS1071" s="216"/>
      <c r="QDT1071" s="216"/>
      <c r="QDU1071" s="216"/>
      <c r="QDV1071" s="216"/>
      <c r="QDW1071" s="216"/>
      <c r="QDX1071" s="216"/>
      <c r="QDY1071" s="216"/>
      <c r="QDZ1071" s="216"/>
      <c r="QEA1071" s="216"/>
      <c r="QEB1071" s="216"/>
      <c r="QEC1071" s="216"/>
      <c r="QED1071" s="216"/>
      <c r="QEE1071" s="216"/>
      <c r="QEF1071" s="216"/>
      <c r="QEG1071" s="216"/>
      <c r="QEH1071" s="216"/>
      <c r="QEI1071" s="216"/>
      <c r="QEJ1071" s="216"/>
      <c r="QEK1071" s="216"/>
      <c r="QEL1071" s="216"/>
      <c r="QEM1071" s="216"/>
      <c r="QEN1071" s="216"/>
      <c r="QEO1071" s="216"/>
      <c r="QEP1071" s="216"/>
      <c r="QEQ1071" s="216"/>
      <c r="QER1071" s="216"/>
      <c r="QES1071" s="216"/>
      <c r="QET1071" s="216"/>
      <c r="QEU1071" s="216"/>
      <c r="QEV1071" s="216"/>
      <c r="QEW1071" s="216"/>
      <c r="QEX1071" s="216"/>
      <c r="QEY1071" s="216"/>
      <c r="QEZ1071" s="216"/>
      <c r="QFA1071" s="216"/>
      <c r="QFB1071" s="216"/>
      <c r="QFC1071" s="216"/>
      <c r="QFD1071" s="216"/>
      <c r="QFE1071" s="216"/>
      <c r="QFF1071" s="216"/>
      <c r="QFG1071" s="216"/>
      <c r="QFH1071" s="216"/>
      <c r="QFI1071" s="216"/>
      <c r="QFJ1071" s="216"/>
      <c r="QFK1071" s="216"/>
      <c r="QFL1071" s="216"/>
      <c r="QFM1071" s="216"/>
      <c r="QFN1071" s="216"/>
      <c r="QFO1071" s="216"/>
      <c r="QFP1071" s="216"/>
      <c r="QFQ1071" s="216"/>
      <c r="QFR1071" s="216"/>
      <c r="QFS1071" s="216"/>
      <c r="QFT1071" s="216"/>
      <c r="QFU1071" s="216"/>
      <c r="QFV1071" s="216"/>
      <c r="QFW1071" s="216"/>
      <c r="QFX1071" s="216"/>
      <c r="QFY1071" s="216"/>
      <c r="QFZ1071" s="216"/>
      <c r="QGA1071" s="216"/>
      <c r="QGB1071" s="216"/>
      <c r="QGC1071" s="216"/>
      <c r="QGD1071" s="216"/>
      <c r="QGE1071" s="216"/>
      <c r="QGF1071" s="216"/>
      <c r="QGG1071" s="216"/>
      <c r="QGH1071" s="216"/>
      <c r="QGI1071" s="216"/>
      <c r="QGJ1071" s="216"/>
      <c r="QGK1071" s="216"/>
      <c r="QGL1071" s="216"/>
      <c r="QGM1071" s="216"/>
      <c r="QGN1071" s="216"/>
      <c r="QGO1071" s="216"/>
      <c r="QGP1071" s="216"/>
      <c r="QGQ1071" s="216"/>
      <c r="QGR1071" s="216"/>
      <c r="QGS1071" s="216"/>
      <c r="QGT1071" s="216"/>
      <c r="QGU1071" s="216"/>
      <c r="QGV1071" s="216"/>
      <c r="QGW1071" s="216"/>
      <c r="QGX1071" s="216"/>
      <c r="QGY1071" s="216"/>
      <c r="QGZ1071" s="216"/>
      <c r="QHA1071" s="216"/>
      <c r="QHB1071" s="216"/>
      <c r="QHC1071" s="216"/>
      <c r="QHD1071" s="216"/>
      <c r="QHE1071" s="216"/>
      <c r="QHF1071" s="216"/>
      <c r="QHG1071" s="216"/>
      <c r="QHH1071" s="216"/>
      <c r="QHI1071" s="216"/>
      <c r="QHJ1071" s="216"/>
      <c r="QHK1071" s="216"/>
      <c r="QHL1071" s="216"/>
      <c r="QHM1071" s="216"/>
      <c r="QHN1071" s="216"/>
      <c r="QHO1071" s="216"/>
      <c r="QHP1071" s="216"/>
      <c r="QHQ1071" s="216"/>
      <c r="QHR1071" s="216"/>
      <c r="QHS1071" s="216"/>
      <c r="QHT1071" s="216"/>
      <c r="QHU1071" s="216"/>
      <c r="QHV1071" s="216"/>
      <c r="QHW1071" s="216"/>
      <c r="QHX1071" s="216"/>
      <c r="QHY1071" s="216"/>
      <c r="QHZ1071" s="216"/>
      <c r="QIA1071" s="216"/>
      <c r="QIB1071" s="216"/>
      <c r="QIC1071" s="216"/>
      <c r="QID1071" s="216"/>
      <c r="QIE1071" s="216"/>
      <c r="QIF1071" s="216"/>
      <c r="QIG1071" s="216"/>
      <c r="QIH1071" s="216"/>
      <c r="QII1071" s="216"/>
      <c r="QIJ1071" s="216"/>
      <c r="QIK1071" s="216"/>
      <c r="QIL1071" s="216"/>
      <c r="QIM1071" s="216"/>
      <c r="QIN1071" s="216"/>
      <c r="QIO1071" s="216"/>
      <c r="QIP1071" s="216"/>
      <c r="QIQ1071" s="216"/>
      <c r="QIR1071" s="216"/>
      <c r="QIS1071" s="216"/>
      <c r="QIT1071" s="216"/>
      <c r="QIU1071" s="216"/>
      <c r="QIV1071" s="216"/>
      <c r="QIW1071" s="216"/>
      <c r="QIX1071" s="216"/>
      <c r="QIY1071" s="216"/>
      <c r="QIZ1071" s="216"/>
      <c r="QJA1071" s="216"/>
      <c r="QJB1071" s="216"/>
      <c r="QJC1071" s="216"/>
      <c r="QJD1071" s="216"/>
      <c r="QJE1071" s="216"/>
      <c r="QJF1071" s="216"/>
      <c r="QJG1071" s="216"/>
      <c r="QJH1071" s="216"/>
      <c r="QJI1071" s="216"/>
      <c r="QJJ1071" s="216"/>
      <c r="QJK1071" s="216"/>
      <c r="QJL1071" s="216"/>
      <c r="QJM1071" s="216"/>
      <c r="QJN1071" s="216"/>
      <c r="QJO1071" s="216"/>
      <c r="QJP1071" s="216"/>
      <c r="QJQ1071" s="216"/>
      <c r="QJR1071" s="216"/>
      <c r="QJS1071" s="216"/>
      <c r="QJT1071" s="216"/>
      <c r="QJU1071" s="216"/>
      <c r="QJV1071" s="216"/>
      <c r="QJW1071" s="216"/>
      <c r="QJX1071" s="216"/>
      <c r="QJY1071" s="216"/>
      <c r="QJZ1071" s="216"/>
      <c r="QKA1071" s="216"/>
      <c r="QKB1071" s="216"/>
      <c r="QKC1071" s="216"/>
      <c r="QKD1071" s="216"/>
      <c r="QKE1071" s="216"/>
      <c r="QKF1071" s="216"/>
      <c r="QKG1071" s="216"/>
      <c r="QKH1071" s="216"/>
      <c r="QKI1071" s="216"/>
      <c r="QKJ1071" s="216"/>
      <c r="QKK1071" s="216"/>
      <c r="QKL1071" s="216"/>
      <c r="QKM1071" s="216"/>
      <c r="QKN1071" s="216"/>
      <c r="QKO1071" s="216"/>
      <c r="QKP1071" s="216"/>
      <c r="QKQ1071" s="216"/>
      <c r="QKR1071" s="216"/>
      <c r="QKS1071" s="216"/>
      <c r="QKT1071" s="216"/>
      <c r="QKU1071" s="216"/>
      <c r="QKV1071" s="216"/>
      <c r="QKW1071" s="216"/>
      <c r="QKX1071" s="216"/>
      <c r="QKY1071" s="216"/>
      <c r="QKZ1071" s="216"/>
      <c r="QLA1071" s="216"/>
      <c r="QLB1071" s="216"/>
      <c r="QLC1071" s="216"/>
      <c r="QLD1071" s="216"/>
      <c r="QLE1071" s="216"/>
      <c r="QLF1071" s="216"/>
      <c r="QLG1071" s="216"/>
      <c r="QLH1071" s="216"/>
      <c r="QLI1071" s="216"/>
      <c r="QLJ1071" s="216"/>
      <c r="QLK1071" s="216"/>
      <c r="QLL1071" s="216"/>
      <c r="QLM1071" s="216"/>
      <c r="QLN1071" s="216"/>
      <c r="QLO1071" s="216"/>
      <c r="QLP1071" s="216"/>
      <c r="QLQ1071" s="216"/>
      <c r="QLR1071" s="216"/>
      <c r="QLS1071" s="216"/>
      <c r="QLT1071" s="216"/>
      <c r="QLU1071" s="216"/>
      <c r="QLV1071" s="216"/>
      <c r="QLW1071" s="216"/>
      <c r="QLX1071" s="216"/>
      <c r="QLY1071" s="216"/>
      <c r="QLZ1071" s="216"/>
      <c r="QMA1071" s="216"/>
      <c r="QMB1071" s="216"/>
      <c r="QMC1071" s="216"/>
      <c r="QMD1071" s="216"/>
      <c r="QME1071" s="216"/>
      <c r="QMF1071" s="216"/>
      <c r="QMG1071" s="216"/>
      <c r="QMH1071" s="216"/>
      <c r="QMI1071" s="216"/>
      <c r="QMJ1071" s="216"/>
      <c r="QMK1071" s="216"/>
      <c r="QML1071" s="216"/>
      <c r="QMM1071" s="216"/>
      <c r="QMN1071" s="216"/>
      <c r="QMO1071" s="216"/>
      <c r="QMP1071" s="216"/>
      <c r="QMQ1071" s="216"/>
      <c r="QMR1071" s="216"/>
      <c r="QMS1071" s="216"/>
      <c r="QMT1071" s="216"/>
      <c r="QMU1071" s="216"/>
      <c r="QMV1071" s="216"/>
      <c r="QMW1071" s="216"/>
      <c r="QMX1071" s="216"/>
      <c r="QMY1071" s="216"/>
      <c r="QMZ1071" s="216"/>
      <c r="QNA1071" s="216"/>
      <c r="QNB1071" s="216"/>
      <c r="QNC1071" s="216"/>
      <c r="QND1071" s="216"/>
      <c r="QNE1071" s="216"/>
      <c r="QNF1071" s="216"/>
      <c r="QNG1071" s="216"/>
      <c r="QNH1071" s="216"/>
      <c r="QNI1071" s="216"/>
      <c r="QNJ1071" s="216"/>
      <c r="QNK1071" s="216"/>
      <c r="QNL1071" s="216"/>
      <c r="QNM1071" s="216"/>
      <c r="QNN1071" s="216"/>
      <c r="QNO1071" s="216"/>
      <c r="QNP1071" s="216"/>
      <c r="QNQ1071" s="216"/>
      <c r="QNR1071" s="216"/>
      <c r="QNS1071" s="216"/>
      <c r="QNT1071" s="216"/>
      <c r="QNU1071" s="216"/>
      <c r="QNV1071" s="216"/>
      <c r="QNW1071" s="216"/>
      <c r="QNX1071" s="216"/>
      <c r="QNY1071" s="216"/>
      <c r="QNZ1071" s="216"/>
      <c r="QOA1071" s="216"/>
      <c r="QOB1071" s="216"/>
      <c r="QOC1071" s="216"/>
      <c r="QOD1071" s="216"/>
      <c r="QOE1071" s="216"/>
      <c r="QOF1071" s="216"/>
      <c r="QOG1071" s="216"/>
      <c r="QOH1071" s="216"/>
      <c r="QOI1071" s="216"/>
      <c r="QOJ1071" s="216"/>
      <c r="QOK1071" s="216"/>
      <c r="QOL1071" s="216"/>
      <c r="QOM1071" s="216"/>
      <c r="QON1071" s="216"/>
      <c r="QOO1071" s="216"/>
      <c r="QOP1071" s="216"/>
      <c r="QOQ1071" s="216"/>
      <c r="QOR1071" s="216"/>
      <c r="QOS1071" s="216"/>
      <c r="QOT1071" s="216"/>
      <c r="QOU1071" s="216"/>
      <c r="QOV1071" s="216"/>
      <c r="QOW1071" s="216"/>
      <c r="QOX1071" s="216"/>
      <c r="QOY1071" s="216"/>
      <c r="QOZ1071" s="216"/>
      <c r="QPA1071" s="216"/>
      <c r="QPB1071" s="216"/>
      <c r="QPC1071" s="216"/>
      <c r="QPD1071" s="216"/>
      <c r="QPE1071" s="216"/>
      <c r="QPF1071" s="216"/>
      <c r="QPG1071" s="216"/>
      <c r="QPH1071" s="216"/>
      <c r="QPI1071" s="216"/>
      <c r="QPJ1071" s="216"/>
      <c r="QPK1071" s="216"/>
      <c r="QPL1071" s="216"/>
      <c r="QPM1071" s="216"/>
      <c r="QPN1071" s="216"/>
      <c r="QPO1071" s="216"/>
      <c r="QPP1071" s="216"/>
      <c r="QPQ1071" s="216"/>
      <c r="QPR1071" s="216"/>
      <c r="QPS1071" s="216"/>
      <c r="QPT1071" s="216"/>
      <c r="QPU1071" s="216"/>
      <c r="QPV1071" s="216"/>
      <c r="QPW1071" s="216"/>
      <c r="QPX1071" s="216"/>
      <c r="QPY1071" s="216"/>
      <c r="QPZ1071" s="216"/>
      <c r="QQA1071" s="216"/>
      <c r="QQB1071" s="216"/>
      <c r="QQC1071" s="216"/>
      <c r="QQD1071" s="216"/>
      <c r="QQE1071" s="216"/>
      <c r="QQF1071" s="216"/>
      <c r="QQG1071" s="216"/>
      <c r="QQH1071" s="216"/>
      <c r="QQI1071" s="216"/>
      <c r="QQJ1071" s="216"/>
      <c r="QQK1071" s="216"/>
      <c r="QQL1071" s="216"/>
      <c r="QQM1071" s="216"/>
      <c r="QQN1071" s="216"/>
      <c r="QQO1071" s="216"/>
      <c r="QQP1071" s="216"/>
      <c r="QQQ1071" s="216"/>
      <c r="QQR1071" s="216"/>
      <c r="QQS1071" s="216"/>
      <c r="QQT1071" s="216"/>
      <c r="QQU1071" s="216"/>
      <c r="QQV1071" s="216"/>
      <c r="QQW1071" s="216"/>
      <c r="QQX1071" s="216"/>
      <c r="QQY1071" s="216"/>
      <c r="QQZ1071" s="216"/>
      <c r="QRA1071" s="216"/>
      <c r="QRB1071" s="216"/>
      <c r="QRC1071" s="216"/>
      <c r="QRD1071" s="216"/>
      <c r="QRE1071" s="216"/>
      <c r="QRF1071" s="216"/>
      <c r="QRG1071" s="216"/>
      <c r="QRH1071" s="216"/>
      <c r="QRI1071" s="216"/>
      <c r="QRJ1071" s="216"/>
      <c r="QRK1071" s="216"/>
      <c r="QRL1071" s="216"/>
      <c r="QRM1071" s="216"/>
      <c r="QRN1071" s="216"/>
      <c r="QRO1071" s="216"/>
      <c r="QRP1071" s="216"/>
      <c r="QRQ1071" s="216"/>
      <c r="QRR1071" s="216"/>
      <c r="QRS1071" s="216"/>
      <c r="QRT1071" s="216"/>
      <c r="QRU1071" s="216"/>
      <c r="QRV1071" s="216"/>
      <c r="QRW1071" s="216"/>
      <c r="QRX1071" s="216"/>
      <c r="QRY1071" s="216"/>
      <c r="QRZ1071" s="216"/>
      <c r="QSA1071" s="216"/>
      <c r="QSB1071" s="216"/>
      <c r="QSC1071" s="216"/>
      <c r="QSD1071" s="216"/>
      <c r="QSE1071" s="216"/>
      <c r="QSF1071" s="216"/>
      <c r="QSG1071" s="216"/>
      <c r="QSH1071" s="216"/>
      <c r="QSI1071" s="216"/>
      <c r="QSJ1071" s="216"/>
      <c r="QSK1071" s="216"/>
      <c r="QSL1071" s="216"/>
      <c r="QSM1071" s="216"/>
      <c r="QSN1071" s="216"/>
      <c r="QSO1071" s="216"/>
      <c r="QSP1071" s="216"/>
      <c r="QSQ1071" s="216"/>
      <c r="QSR1071" s="216"/>
      <c r="QSS1071" s="216"/>
      <c r="QST1071" s="216"/>
      <c r="QSU1071" s="216"/>
      <c r="QSV1071" s="216"/>
      <c r="QSW1071" s="216"/>
      <c r="QSX1071" s="216"/>
      <c r="QSY1071" s="216"/>
      <c r="QSZ1071" s="216"/>
      <c r="QTA1071" s="216"/>
      <c r="QTB1071" s="216"/>
      <c r="QTC1071" s="216"/>
      <c r="QTD1071" s="216"/>
      <c r="QTE1071" s="216"/>
      <c r="QTF1071" s="216"/>
      <c r="QTG1071" s="216"/>
      <c r="QTH1071" s="216"/>
      <c r="QTI1071" s="216"/>
      <c r="QTJ1071" s="216"/>
      <c r="QTK1071" s="216"/>
      <c r="QTL1071" s="216"/>
      <c r="QTM1071" s="216"/>
      <c r="QTN1071" s="216"/>
      <c r="QTO1071" s="216"/>
      <c r="QTP1071" s="216"/>
      <c r="QTQ1071" s="216"/>
      <c r="QTR1071" s="216"/>
      <c r="QTS1071" s="216"/>
      <c r="QTT1071" s="216"/>
      <c r="QTU1071" s="216"/>
      <c r="QTV1071" s="216"/>
      <c r="QTW1071" s="216"/>
      <c r="QTX1071" s="216"/>
      <c r="QTY1071" s="216"/>
      <c r="QTZ1071" s="216"/>
      <c r="QUA1071" s="216"/>
      <c r="QUB1071" s="216"/>
      <c r="QUC1071" s="216"/>
      <c r="QUD1071" s="216"/>
      <c r="QUE1071" s="216"/>
      <c r="QUF1071" s="216"/>
      <c r="QUG1071" s="216"/>
      <c r="QUH1071" s="216"/>
      <c r="QUI1071" s="216"/>
      <c r="QUJ1071" s="216"/>
      <c r="QUK1071" s="216"/>
      <c r="QUL1071" s="216"/>
      <c r="QUM1071" s="216"/>
      <c r="QUN1071" s="216"/>
      <c r="QUO1071" s="216"/>
      <c r="QUP1071" s="216"/>
      <c r="QUQ1071" s="216"/>
      <c r="QUR1071" s="216"/>
      <c r="QUS1071" s="216"/>
      <c r="QUT1071" s="216"/>
      <c r="QUU1071" s="216"/>
      <c r="QUV1071" s="216"/>
      <c r="QUW1071" s="216"/>
      <c r="QUX1071" s="216"/>
      <c r="QUY1071" s="216"/>
      <c r="QUZ1071" s="216"/>
      <c r="QVA1071" s="216"/>
      <c r="QVB1071" s="216"/>
      <c r="QVC1071" s="216"/>
      <c r="QVD1071" s="216"/>
      <c r="QVE1071" s="216"/>
      <c r="QVF1071" s="216"/>
      <c r="QVG1071" s="216"/>
      <c r="QVH1071" s="216"/>
      <c r="QVI1071" s="216"/>
      <c r="QVJ1071" s="216"/>
      <c r="QVK1071" s="216"/>
      <c r="QVL1071" s="216"/>
      <c r="QVM1071" s="216"/>
      <c r="QVN1071" s="216"/>
      <c r="QVO1071" s="216"/>
      <c r="QVP1071" s="216"/>
      <c r="QVQ1071" s="216"/>
      <c r="QVR1071" s="216"/>
      <c r="QVS1071" s="216"/>
      <c r="QVT1071" s="216"/>
      <c r="QVU1071" s="216"/>
      <c r="QVV1071" s="216"/>
      <c r="QVW1071" s="216"/>
      <c r="QVX1071" s="216"/>
      <c r="QVY1071" s="216"/>
      <c r="QVZ1071" s="216"/>
      <c r="QWA1071" s="216"/>
      <c r="QWB1071" s="216"/>
      <c r="QWC1071" s="216"/>
      <c r="QWD1071" s="216"/>
      <c r="QWE1071" s="216"/>
      <c r="QWF1071" s="216"/>
      <c r="QWG1071" s="216"/>
      <c r="QWH1071" s="216"/>
      <c r="QWI1071" s="216"/>
      <c r="QWJ1071" s="216"/>
      <c r="QWK1071" s="216"/>
      <c r="QWL1071" s="216"/>
      <c r="QWM1071" s="216"/>
      <c r="QWN1071" s="216"/>
      <c r="QWO1071" s="216"/>
      <c r="QWP1071" s="216"/>
      <c r="QWQ1071" s="216"/>
      <c r="QWR1071" s="216"/>
      <c r="QWS1071" s="216"/>
      <c r="QWT1071" s="216"/>
      <c r="QWU1071" s="216"/>
      <c r="QWV1071" s="216"/>
      <c r="QWW1071" s="216"/>
      <c r="QWX1071" s="216"/>
      <c r="QWY1071" s="216"/>
      <c r="QWZ1071" s="216"/>
      <c r="QXA1071" s="216"/>
      <c r="QXB1071" s="216"/>
      <c r="QXC1071" s="216"/>
      <c r="QXD1071" s="216"/>
      <c r="QXE1071" s="216"/>
      <c r="QXF1071" s="216"/>
      <c r="QXG1071" s="216"/>
      <c r="QXH1071" s="216"/>
      <c r="QXI1071" s="216"/>
      <c r="QXJ1071" s="216"/>
      <c r="QXK1071" s="216"/>
      <c r="QXL1071" s="216"/>
      <c r="QXM1071" s="216"/>
      <c r="QXN1071" s="216"/>
      <c r="QXO1071" s="216"/>
      <c r="QXP1071" s="216"/>
      <c r="QXQ1071" s="216"/>
      <c r="QXR1071" s="216"/>
      <c r="QXS1071" s="216"/>
      <c r="QXT1071" s="216"/>
      <c r="QXU1071" s="216"/>
      <c r="QXV1071" s="216"/>
      <c r="QXW1071" s="216"/>
      <c r="QXX1071" s="216"/>
      <c r="QXY1071" s="216"/>
      <c r="QXZ1071" s="216"/>
      <c r="QYA1071" s="216"/>
      <c r="QYB1071" s="216"/>
      <c r="QYC1071" s="216"/>
      <c r="QYD1071" s="216"/>
      <c r="QYE1071" s="216"/>
      <c r="QYF1071" s="216"/>
      <c r="QYG1071" s="216"/>
      <c r="QYH1071" s="216"/>
      <c r="QYI1071" s="216"/>
      <c r="QYJ1071" s="216"/>
      <c r="QYK1071" s="216"/>
      <c r="QYL1071" s="216"/>
      <c r="QYM1071" s="216"/>
      <c r="QYN1071" s="216"/>
      <c r="QYO1071" s="216"/>
      <c r="QYP1071" s="216"/>
      <c r="QYQ1071" s="216"/>
      <c r="QYR1071" s="216"/>
      <c r="QYS1071" s="216"/>
      <c r="QYT1071" s="216"/>
      <c r="QYU1071" s="216"/>
      <c r="QYV1071" s="216"/>
      <c r="QYW1071" s="216"/>
      <c r="QYX1071" s="216"/>
      <c r="QYY1071" s="216"/>
      <c r="QYZ1071" s="216"/>
      <c r="QZA1071" s="216"/>
      <c r="QZB1071" s="216"/>
      <c r="QZC1071" s="216"/>
      <c r="QZD1071" s="216"/>
      <c r="QZE1071" s="216"/>
      <c r="QZF1071" s="216"/>
      <c r="QZG1071" s="216"/>
      <c r="QZH1071" s="216"/>
      <c r="QZI1071" s="216"/>
      <c r="QZJ1071" s="216"/>
      <c r="QZK1071" s="216"/>
      <c r="QZL1071" s="216"/>
      <c r="QZM1071" s="216"/>
      <c r="QZN1071" s="216"/>
      <c r="QZO1071" s="216"/>
      <c r="QZP1071" s="216"/>
      <c r="QZQ1071" s="216"/>
      <c r="QZR1071" s="216"/>
      <c r="QZS1071" s="216"/>
      <c r="QZT1071" s="216"/>
      <c r="QZU1071" s="216"/>
      <c r="QZV1071" s="216"/>
      <c r="QZW1071" s="216"/>
      <c r="QZX1071" s="216"/>
      <c r="QZY1071" s="216"/>
      <c r="QZZ1071" s="216"/>
      <c r="RAA1071" s="216"/>
      <c r="RAB1071" s="216"/>
      <c r="RAC1071" s="216"/>
      <c r="RAD1071" s="216"/>
      <c r="RAE1071" s="216"/>
      <c r="RAF1071" s="216"/>
      <c r="RAG1071" s="216"/>
      <c r="RAH1071" s="216"/>
      <c r="RAI1071" s="216"/>
      <c r="RAJ1071" s="216"/>
      <c r="RAK1071" s="216"/>
      <c r="RAL1071" s="216"/>
      <c r="RAM1071" s="216"/>
      <c r="RAN1071" s="216"/>
      <c r="RAO1071" s="216"/>
      <c r="RAP1071" s="216"/>
      <c r="RAQ1071" s="216"/>
      <c r="RAR1071" s="216"/>
      <c r="RAS1071" s="216"/>
      <c r="RAT1071" s="216"/>
      <c r="RAU1071" s="216"/>
      <c r="RAV1071" s="216"/>
      <c r="RAW1071" s="216"/>
      <c r="RAX1071" s="216"/>
      <c r="RAY1071" s="216"/>
      <c r="RAZ1071" s="216"/>
      <c r="RBA1071" s="216"/>
      <c r="RBB1071" s="216"/>
      <c r="RBC1071" s="216"/>
      <c r="RBD1071" s="216"/>
      <c r="RBE1071" s="216"/>
      <c r="RBF1071" s="216"/>
      <c r="RBG1071" s="216"/>
      <c r="RBH1071" s="216"/>
      <c r="RBI1071" s="216"/>
      <c r="RBJ1071" s="216"/>
      <c r="RBK1071" s="216"/>
      <c r="RBL1071" s="216"/>
      <c r="RBM1071" s="216"/>
      <c r="RBN1071" s="216"/>
      <c r="RBO1071" s="216"/>
      <c r="RBP1071" s="216"/>
      <c r="RBQ1071" s="216"/>
      <c r="RBR1071" s="216"/>
      <c r="RBS1071" s="216"/>
      <c r="RBT1071" s="216"/>
      <c r="RBU1071" s="216"/>
      <c r="RBV1071" s="216"/>
      <c r="RBW1071" s="216"/>
      <c r="RBX1071" s="216"/>
      <c r="RBY1071" s="216"/>
      <c r="RBZ1071" s="216"/>
      <c r="RCA1071" s="216"/>
      <c r="RCB1071" s="216"/>
      <c r="RCC1071" s="216"/>
      <c r="RCD1071" s="216"/>
      <c r="RCE1071" s="216"/>
      <c r="RCF1071" s="216"/>
      <c r="RCG1071" s="216"/>
      <c r="RCH1071" s="216"/>
      <c r="RCI1071" s="216"/>
      <c r="RCJ1071" s="216"/>
      <c r="RCK1071" s="216"/>
      <c r="RCL1071" s="216"/>
      <c r="RCM1071" s="216"/>
      <c r="RCN1071" s="216"/>
      <c r="RCO1071" s="216"/>
      <c r="RCP1071" s="216"/>
      <c r="RCQ1071" s="216"/>
      <c r="RCR1071" s="216"/>
      <c r="RCS1071" s="216"/>
      <c r="RCT1071" s="216"/>
      <c r="RCU1071" s="216"/>
      <c r="RCV1071" s="216"/>
      <c r="RCW1071" s="216"/>
      <c r="RCX1071" s="216"/>
      <c r="RCY1071" s="216"/>
      <c r="RCZ1071" s="216"/>
      <c r="RDA1071" s="216"/>
      <c r="RDB1071" s="216"/>
      <c r="RDC1071" s="216"/>
      <c r="RDD1071" s="216"/>
      <c r="RDE1071" s="216"/>
      <c r="RDF1071" s="216"/>
      <c r="RDG1071" s="216"/>
      <c r="RDH1071" s="216"/>
      <c r="RDI1071" s="216"/>
      <c r="RDJ1071" s="216"/>
      <c r="RDK1071" s="216"/>
      <c r="RDL1071" s="216"/>
      <c r="RDM1071" s="216"/>
      <c r="RDN1071" s="216"/>
      <c r="RDO1071" s="216"/>
      <c r="RDP1071" s="216"/>
      <c r="RDQ1071" s="216"/>
      <c r="RDR1071" s="216"/>
      <c r="RDS1071" s="216"/>
      <c r="RDT1071" s="216"/>
      <c r="RDU1071" s="216"/>
      <c r="RDV1071" s="216"/>
      <c r="RDW1071" s="216"/>
      <c r="RDX1071" s="216"/>
      <c r="RDY1071" s="216"/>
      <c r="RDZ1071" s="216"/>
      <c r="REA1071" s="216"/>
      <c r="REB1071" s="216"/>
      <c r="REC1071" s="216"/>
      <c r="RED1071" s="216"/>
      <c r="REE1071" s="216"/>
      <c r="REF1071" s="216"/>
      <c r="REG1071" s="216"/>
      <c r="REH1071" s="216"/>
      <c r="REI1071" s="216"/>
      <c r="REJ1071" s="216"/>
      <c r="REK1071" s="216"/>
      <c r="REL1071" s="216"/>
      <c r="REM1071" s="216"/>
      <c r="REN1071" s="216"/>
      <c r="REO1071" s="216"/>
      <c r="REP1071" s="216"/>
      <c r="REQ1071" s="216"/>
      <c r="RER1071" s="216"/>
      <c r="RES1071" s="216"/>
      <c r="RET1071" s="216"/>
      <c r="REU1071" s="216"/>
      <c r="REV1071" s="216"/>
      <c r="REW1071" s="216"/>
      <c r="REX1071" s="216"/>
      <c r="REY1071" s="216"/>
      <c r="REZ1071" s="216"/>
      <c r="RFA1071" s="216"/>
      <c r="RFB1071" s="216"/>
      <c r="RFC1071" s="216"/>
      <c r="RFD1071" s="216"/>
      <c r="RFE1071" s="216"/>
      <c r="RFF1071" s="216"/>
      <c r="RFG1071" s="216"/>
      <c r="RFH1071" s="216"/>
      <c r="RFI1071" s="216"/>
      <c r="RFJ1071" s="216"/>
      <c r="RFK1071" s="216"/>
      <c r="RFL1071" s="216"/>
      <c r="RFM1071" s="216"/>
      <c r="RFN1071" s="216"/>
      <c r="RFO1071" s="216"/>
      <c r="RFP1071" s="216"/>
      <c r="RFQ1071" s="216"/>
      <c r="RFR1071" s="216"/>
      <c r="RFS1071" s="216"/>
      <c r="RFT1071" s="216"/>
      <c r="RFU1071" s="216"/>
      <c r="RFV1071" s="216"/>
      <c r="RFW1071" s="216"/>
      <c r="RFX1071" s="216"/>
      <c r="RFY1071" s="216"/>
      <c r="RFZ1071" s="216"/>
      <c r="RGA1071" s="216"/>
      <c r="RGB1071" s="216"/>
      <c r="RGC1071" s="216"/>
      <c r="RGD1071" s="216"/>
      <c r="RGE1071" s="216"/>
      <c r="RGF1071" s="216"/>
      <c r="RGG1071" s="216"/>
      <c r="RGH1071" s="216"/>
      <c r="RGI1071" s="216"/>
      <c r="RGJ1071" s="216"/>
      <c r="RGK1071" s="216"/>
      <c r="RGL1071" s="216"/>
      <c r="RGM1071" s="216"/>
      <c r="RGN1071" s="216"/>
      <c r="RGO1071" s="216"/>
      <c r="RGP1071" s="216"/>
      <c r="RGQ1071" s="216"/>
      <c r="RGR1071" s="216"/>
      <c r="RGS1071" s="216"/>
      <c r="RGT1071" s="216"/>
      <c r="RGU1071" s="216"/>
      <c r="RGV1071" s="216"/>
      <c r="RGW1071" s="216"/>
      <c r="RGX1071" s="216"/>
      <c r="RGY1071" s="216"/>
      <c r="RGZ1071" s="216"/>
      <c r="RHA1071" s="216"/>
      <c r="RHB1071" s="216"/>
      <c r="RHC1071" s="216"/>
      <c r="RHD1071" s="216"/>
      <c r="RHE1071" s="216"/>
      <c r="RHF1071" s="216"/>
      <c r="RHG1071" s="216"/>
      <c r="RHH1071" s="216"/>
      <c r="RHI1071" s="216"/>
      <c r="RHJ1071" s="216"/>
      <c r="RHK1071" s="216"/>
      <c r="RHL1071" s="216"/>
      <c r="RHM1071" s="216"/>
      <c r="RHN1071" s="216"/>
      <c r="RHO1071" s="216"/>
      <c r="RHP1071" s="216"/>
      <c r="RHQ1071" s="216"/>
      <c r="RHR1071" s="216"/>
      <c r="RHS1071" s="216"/>
      <c r="RHT1071" s="216"/>
      <c r="RHU1071" s="216"/>
      <c r="RHV1071" s="216"/>
      <c r="RHW1071" s="216"/>
      <c r="RHX1071" s="216"/>
      <c r="RHY1071" s="216"/>
      <c r="RHZ1071" s="216"/>
      <c r="RIA1071" s="216"/>
      <c r="RIB1071" s="216"/>
      <c r="RIC1071" s="216"/>
      <c r="RID1071" s="216"/>
      <c r="RIE1071" s="216"/>
      <c r="RIF1071" s="216"/>
      <c r="RIG1071" s="216"/>
      <c r="RIH1071" s="216"/>
      <c r="RII1071" s="216"/>
      <c r="RIJ1071" s="216"/>
      <c r="RIK1071" s="216"/>
      <c r="RIL1071" s="216"/>
      <c r="RIM1071" s="216"/>
      <c r="RIN1071" s="216"/>
      <c r="RIO1071" s="216"/>
      <c r="RIP1071" s="216"/>
      <c r="RIQ1071" s="216"/>
      <c r="RIR1071" s="216"/>
      <c r="RIS1071" s="216"/>
      <c r="RIT1071" s="216"/>
      <c r="RIU1071" s="216"/>
      <c r="RIV1071" s="216"/>
      <c r="RIW1071" s="216"/>
      <c r="RIX1071" s="216"/>
      <c r="RIY1071" s="216"/>
      <c r="RIZ1071" s="216"/>
      <c r="RJA1071" s="216"/>
      <c r="RJB1071" s="216"/>
      <c r="RJC1071" s="216"/>
      <c r="RJD1071" s="216"/>
      <c r="RJE1071" s="216"/>
      <c r="RJF1071" s="216"/>
      <c r="RJG1071" s="216"/>
      <c r="RJH1071" s="216"/>
      <c r="RJI1071" s="216"/>
      <c r="RJJ1071" s="216"/>
      <c r="RJK1071" s="216"/>
      <c r="RJL1071" s="216"/>
      <c r="RJM1071" s="216"/>
      <c r="RJN1071" s="216"/>
      <c r="RJO1071" s="216"/>
      <c r="RJP1071" s="216"/>
      <c r="RJQ1071" s="216"/>
      <c r="RJR1071" s="216"/>
      <c r="RJS1071" s="216"/>
      <c r="RJT1071" s="216"/>
      <c r="RJU1071" s="216"/>
      <c r="RJV1071" s="216"/>
      <c r="RJW1071" s="216"/>
      <c r="RJX1071" s="216"/>
      <c r="RJY1071" s="216"/>
      <c r="RJZ1071" s="216"/>
      <c r="RKA1071" s="216"/>
      <c r="RKB1071" s="216"/>
      <c r="RKC1071" s="216"/>
      <c r="RKD1071" s="216"/>
      <c r="RKE1071" s="216"/>
      <c r="RKF1071" s="216"/>
      <c r="RKG1071" s="216"/>
      <c r="RKH1071" s="216"/>
      <c r="RKI1071" s="216"/>
      <c r="RKJ1071" s="216"/>
      <c r="RKK1071" s="216"/>
      <c r="RKL1071" s="216"/>
      <c r="RKM1071" s="216"/>
      <c r="RKN1071" s="216"/>
      <c r="RKO1071" s="216"/>
      <c r="RKP1071" s="216"/>
      <c r="RKQ1071" s="216"/>
      <c r="RKR1071" s="216"/>
      <c r="RKS1071" s="216"/>
      <c r="RKT1071" s="216"/>
      <c r="RKU1071" s="216"/>
      <c r="RKV1071" s="216"/>
      <c r="RKW1071" s="216"/>
      <c r="RKX1071" s="216"/>
      <c r="RKY1071" s="216"/>
      <c r="RKZ1071" s="216"/>
      <c r="RLA1071" s="216"/>
      <c r="RLB1071" s="216"/>
      <c r="RLC1071" s="216"/>
      <c r="RLD1071" s="216"/>
      <c r="RLE1071" s="216"/>
      <c r="RLF1071" s="216"/>
      <c r="RLG1071" s="216"/>
      <c r="RLH1071" s="216"/>
      <c r="RLI1071" s="216"/>
      <c r="RLJ1071" s="216"/>
      <c r="RLK1071" s="216"/>
      <c r="RLL1071" s="216"/>
      <c r="RLM1071" s="216"/>
      <c r="RLN1071" s="216"/>
      <c r="RLO1071" s="216"/>
      <c r="RLP1071" s="216"/>
      <c r="RLQ1071" s="216"/>
      <c r="RLR1071" s="216"/>
      <c r="RLS1071" s="216"/>
      <c r="RLT1071" s="216"/>
      <c r="RLU1071" s="216"/>
      <c r="RLV1071" s="216"/>
      <c r="RLW1071" s="216"/>
      <c r="RLX1071" s="216"/>
      <c r="RLY1071" s="216"/>
      <c r="RLZ1071" s="216"/>
      <c r="RMA1071" s="216"/>
      <c r="RMB1071" s="216"/>
      <c r="RMC1071" s="216"/>
      <c r="RMD1071" s="216"/>
      <c r="RME1071" s="216"/>
      <c r="RMF1071" s="216"/>
      <c r="RMG1071" s="216"/>
      <c r="RMH1071" s="216"/>
      <c r="RMI1071" s="216"/>
      <c r="RMJ1071" s="216"/>
      <c r="RMK1071" s="216"/>
      <c r="RML1071" s="216"/>
      <c r="RMM1071" s="216"/>
      <c r="RMN1071" s="216"/>
      <c r="RMO1071" s="216"/>
      <c r="RMP1071" s="216"/>
      <c r="RMQ1071" s="216"/>
      <c r="RMR1071" s="216"/>
      <c r="RMS1071" s="216"/>
      <c r="RMT1071" s="216"/>
      <c r="RMU1071" s="216"/>
      <c r="RMV1071" s="216"/>
      <c r="RMW1071" s="216"/>
      <c r="RMX1071" s="216"/>
      <c r="RMY1071" s="216"/>
      <c r="RMZ1071" s="216"/>
      <c r="RNA1071" s="216"/>
      <c r="RNB1071" s="216"/>
      <c r="RNC1071" s="216"/>
      <c r="RND1071" s="216"/>
      <c r="RNE1071" s="216"/>
      <c r="RNF1071" s="216"/>
      <c r="RNG1071" s="216"/>
      <c r="RNH1071" s="216"/>
      <c r="RNI1071" s="216"/>
      <c r="RNJ1071" s="216"/>
      <c r="RNK1071" s="216"/>
      <c r="RNL1071" s="216"/>
      <c r="RNM1071" s="216"/>
      <c r="RNN1071" s="216"/>
      <c r="RNO1071" s="216"/>
      <c r="RNP1071" s="216"/>
      <c r="RNQ1071" s="216"/>
      <c r="RNR1071" s="216"/>
      <c r="RNS1071" s="216"/>
      <c r="RNT1071" s="216"/>
      <c r="RNU1071" s="216"/>
      <c r="RNV1071" s="216"/>
      <c r="RNW1071" s="216"/>
      <c r="RNX1071" s="216"/>
      <c r="RNY1071" s="216"/>
      <c r="RNZ1071" s="216"/>
      <c r="ROA1071" s="216"/>
      <c r="ROB1071" s="216"/>
      <c r="ROC1071" s="216"/>
      <c r="ROD1071" s="216"/>
      <c r="ROE1071" s="216"/>
      <c r="ROF1071" s="216"/>
      <c r="ROG1071" s="216"/>
      <c r="ROH1071" s="216"/>
      <c r="ROI1071" s="216"/>
      <c r="ROJ1071" s="216"/>
      <c r="ROK1071" s="216"/>
      <c r="ROL1071" s="216"/>
      <c r="ROM1071" s="216"/>
      <c r="RON1071" s="216"/>
      <c r="ROO1071" s="216"/>
      <c r="ROP1071" s="216"/>
      <c r="ROQ1071" s="216"/>
      <c r="ROR1071" s="216"/>
      <c r="ROS1071" s="216"/>
      <c r="ROT1071" s="216"/>
      <c r="ROU1071" s="216"/>
      <c r="ROV1071" s="216"/>
      <c r="ROW1071" s="216"/>
      <c r="ROX1071" s="216"/>
      <c r="ROY1071" s="216"/>
      <c r="ROZ1071" s="216"/>
      <c r="RPA1071" s="216"/>
      <c r="RPB1071" s="216"/>
      <c r="RPC1071" s="216"/>
      <c r="RPD1071" s="216"/>
      <c r="RPE1071" s="216"/>
      <c r="RPF1071" s="216"/>
      <c r="RPG1071" s="216"/>
      <c r="RPH1071" s="216"/>
      <c r="RPI1071" s="216"/>
      <c r="RPJ1071" s="216"/>
      <c r="RPK1071" s="216"/>
      <c r="RPL1071" s="216"/>
      <c r="RPM1071" s="216"/>
      <c r="RPN1071" s="216"/>
      <c r="RPO1071" s="216"/>
      <c r="RPP1071" s="216"/>
      <c r="RPQ1071" s="216"/>
      <c r="RPR1071" s="216"/>
      <c r="RPS1071" s="216"/>
      <c r="RPT1071" s="216"/>
      <c r="RPU1071" s="216"/>
      <c r="RPV1071" s="216"/>
      <c r="RPW1071" s="216"/>
      <c r="RPX1071" s="216"/>
      <c r="RPY1071" s="216"/>
      <c r="RPZ1071" s="216"/>
      <c r="RQA1071" s="216"/>
      <c r="RQB1071" s="216"/>
      <c r="RQC1071" s="216"/>
      <c r="RQD1071" s="216"/>
      <c r="RQE1071" s="216"/>
      <c r="RQF1071" s="216"/>
      <c r="RQG1071" s="216"/>
      <c r="RQH1071" s="216"/>
      <c r="RQI1071" s="216"/>
      <c r="RQJ1071" s="216"/>
      <c r="RQK1071" s="216"/>
      <c r="RQL1071" s="216"/>
      <c r="RQM1071" s="216"/>
      <c r="RQN1071" s="216"/>
      <c r="RQO1071" s="216"/>
      <c r="RQP1071" s="216"/>
      <c r="RQQ1071" s="216"/>
      <c r="RQR1071" s="216"/>
      <c r="RQS1071" s="216"/>
      <c r="RQT1071" s="216"/>
      <c r="RQU1071" s="216"/>
      <c r="RQV1071" s="216"/>
      <c r="RQW1071" s="216"/>
      <c r="RQX1071" s="216"/>
      <c r="RQY1071" s="216"/>
      <c r="RQZ1071" s="216"/>
      <c r="RRA1071" s="216"/>
      <c r="RRB1071" s="216"/>
      <c r="RRC1071" s="216"/>
      <c r="RRD1071" s="216"/>
      <c r="RRE1071" s="216"/>
      <c r="RRF1071" s="216"/>
      <c r="RRG1071" s="216"/>
      <c r="RRH1071" s="216"/>
      <c r="RRI1071" s="216"/>
      <c r="RRJ1071" s="216"/>
      <c r="RRK1071" s="216"/>
      <c r="RRL1071" s="216"/>
      <c r="RRM1071" s="216"/>
      <c r="RRN1071" s="216"/>
      <c r="RRO1071" s="216"/>
      <c r="RRP1071" s="216"/>
      <c r="RRQ1071" s="216"/>
      <c r="RRR1071" s="216"/>
      <c r="RRS1071" s="216"/>
      <c r="RRT1071" s="216"/>
      <c r="RRU1071" s="216"/>
      <c r="RRV1071" s="216"/>
      <c r="RRW1071" s="216"/>
      <c r="RRX1071" s="216"/>
      <c r="RRY1071" s="216"/>
      <c r="RRZ1071" s="216"/>
      <c r="RSA1071" s="216"/>
      <c r="RSB1071" s="216"/>
      <c r="RSC1071" s="216"/>
      <c r="RSD1071" s="216"/>
      <c r="RSE1071" s="216"/>
      <c r="RSF1071" s="216"/>
      <c r="RSG1071" s="216"/>
      <c r="RSH1071" s="216"/>
      <c r="RSI1071" s="216"/>
      <c r="RSJ1071" s="216"/>
      <c r="RSK1071" s="216"/>
      <c r="RSL1071" s="216"/>
      <c r="RSM1071" s="216"/>
      <c r="RSN1071" s="216"/>
      <c r="RSO1071" s="216"/>
      <c r="RSP1071" s="216"/>
      <c r="RSQ1071" s="216"/>
      <c r="RSR1071" s="216"/>
      <c r="RSS1071" s="216"/>
      <c r="RST1071" s="216"/>
      <c r="RSU1071" s="216"/>
      <c r="RSV1071" s="216"/>
      <c r="RSW1071" s="216"/>
      <c r="RSX1071" s="216"/>
      <c r="RSY1071" s="216"/>
      <c r="RSZ1071" s="216"/>
      <c r="RTA1071" s="216"/>
      <c r="RTB1071" s="216"/>
      <c r="RTC1071" s="216"/>
      <c r="RTD1071" s="216"/>
      <c r="RTE1071" s="216"/>
      <c r="RTF1071" s="216"/>
      <c r="RTG1071" s="216"/>
      <c r="RTH1071" s="216"/>
      <c r="RTI1071" s="216"/>
      <c r="RTJ1071" s="216"/>
      <c r="RTK1071" s="216"/>
      <c r="RTL1071" s="216"/>
      <c r="RTM1071" s="216"/>
      <c r="RTN1071" s="216"/>
      <c r="RTO1071" s="216"/>
      <c r="RTP1071" s="216"/>
      <c r="RTQ1071" s="216"/>
      <c r="RTR1071" s="216"/>
      <c r="RTS1071" s="216"/>
      <c r="RTT1071" s="216"/>
      <c r="RTU1071" s="216"/>
      <c r="RTV1071" s="216"/>
      <c r="RTW1071" s="216"/>
      <c r="RTX1071" s="216"/>
      <c r="RTY1071" s="216"/>
      <c r="RTZ1071" s="216"/>
      <c r="RUA1071" s="216"/>
      <c r="RUB1071" s="216"/>
      <c r="RUC1071" s="216"/>
      <c r="RUD1071" s="216"/>
      <c r="RUE1071" s="216"/>
      <c r="RUF1071" s="216"/>
      <c r="RUG1071" s="216"/>
      <c r="RUH1071" s="216"/>
      <c r="RUI1071" s="216"/>
      <c r="RUJ1071" s="216"/>
      <c r="RUK1071" s="216"/>
      <c r="RUL1071" s="216"/>
      <c r="RUM1071" s="216"/>
      <c r="RUN1071" s="216"/>
      <c r="RUO1071" s="216"/>
      <c r="RUP1071" s="216"/>
      <c r="RUQ1071" s="216"/>
      <c r="RUR1071" s="216"/>
      <c r="RUS1071" s="216"/>
      <c r="RUT1071" s="216"/>
      <c r="RUU1071" s="216"/>
      <c r="RUV1071" s="216"/>
      <c r="RUW1071" s="216"/>
      <c r="RUX1071" s="216"/>
      <c r="RUY1071" s="216"/>
      <c r="RUZ1071" s="216"/>
      <c r="RVA1071" s="216"/>
      <c r="RVB1071" s="216"/>
      <c r="RVC1071" s="216"/>
      <c r="RVD1071" s="216"/>
      <c r="RVE1071" s="216"/>
      <c r="RVF1071" s="216"/>
      <c r="RVG1071" s="216"/>
      <c r="RVH1071" s="216"/>
      <c r="RVI1071" s="216"/>
      <c r="RVJ1071" s="216"/>
      <c r="RVK1071" s="216"/>
      <c r="RVL1071" s="216"/>
      <c r="RVM1071" s="216"/>
      <c r="RVN1071" s="216"/>
      <c r="RVO1071" s="216"/>
      <c r="RVP1071" s="216"/>
      <c r="RVQ1071" s="216"/>
      <c r="RVR1071" s="216"/>
      <c r="RVS1071" s="216"/>
      <c r="RVT1071" s="216"/>
      <c r="RVU1071" s="216"/>
      <c r="RVV1071" s="216"/>
      <c r="RVW1071" s="216"/>
      <c r="RVX1071" s="216"/>
      <c r="RVY1071" s="216"/>
      <c r="RVZ1071" s="216"/>
      <c r="RWA1071" s="216"/>
      <c r="RWB1071" s="216"/>
      <c r="RWC1071" s="216"/>
      <c r="RWD1071" s="216"/>
      <c r="RWE1071" s="216"/>
      <c r="RWF1071" s="216"/>
      <c r="RWG1071" s="216"/>
      <c r="RWH1071" s="216"/>
      <c r="RWI1071" s="216"/>
      <c r="RWJ1071" s="216"/>
      <c r="RWK1071" s="216"/>
      <c r="RWL1071" s="216"/>
      <c r="RWM1071" s="216"/>
      <c r="RWN1071" s="216"/>
      <c r="RWO1071" s="216"/>
      <c r="RWP1071" s="216"/>
      <c r="RWQ1071" s="216"/>
      <c r="RWR1071" s="216"/>
      <c r="RWS1071" s="216"/>
      <c r="RWT1071" s="216"/>
      <c r="RWU1071" s="216"/>
      <c r="RWV1071" s="216"/>
      <c r="RWW1071" s="216"/>
      <c r="RWX1071" s="216"/>
      <c r="RWY1071" s="216"/>
      <c r="RWZ1071" s="216"/>
      <c r="RXA1071" s="216"/>
      <c r="RXB1071" s="216"/>
      <c r="RXC1071" s="216"/>
      <c r="RXD1071" s="216"/>
      <c r="RXE1071" s="216"/>
      <c r="RXF1071" s="216"/>
      <c r="RXG1071" s="216"/>
      <c r="RXH1071" s="216"/>
      <c r="RXI1071" s="216"/>
      <c r="RXJ1071" s="216"/>
      <c r="RXK1071" s="216"/>
      <c r="RXL1071" s="216"/>
      <c r="RXM1071" s="216"/>
      <c r="RXN1071" s="216"/>
      <c r="RXO1071" s="216"/>
      <c r="RXP1071" s="216"/>
      <c r="RXQ1071" s="216"/>
      <c r="RXR1071" s="216"/>
      <c r="RXS1071" s="216"/>
      <c r="RXT1071" s="216"/>
      <c r="RXU1071" s="216"/>
      <c r="RXV1071" s="216"/>
      <c r="RXW1071" s="216"/>
      <c r="RXX1071" s="216"/>
      <c r="RXY1071" s="216"/>
      <c r="RXZ1071" s="216"/>
      <c r="RYA1071" s="216"/>
      <c r="RYB1071" s="216"/>
      <c r="RYC1071" s="216"/>
      <c r="RYD1071" s="216"/>
      <c r="RYE1071" s="216"/>
      <c r="RYF1071" s="216"/>
      <c r="RYG1071" s="216"/>
      <c r="RYH1071" s="216"/>
      <c r="RYI1071" s="216"/>
      <c r="RYJ1071" s="216"/>
      <c r="RYK1071" s="216"/>
      <c r="RYL1071" s="216"/>
      <c r="RYM1071" s="216"/>
      <c r="RYN1071" s="216"/>
      <c r="RYO1071" s="216"/>
      <c r="RYP1071" s="216"/>
      <c r="RYQ1071" s="216"/>
      <c r="RYR1071" s="216"/>
      <c r="RYS1071" s="216"/>
      <c r="RYT1071" s="216"/>
      <c r="RYU1071" s="216"/>
      <c r="RYV1071" s="216"/>
      <c r="RYW1071" s="216"/>
      <c r="RYX1071" s="216"/>
      <c r="RYY1071" s="216"/>
      <c r="RYZ1071" s="216"/>
      <c r="RZA1071" s="216"/>
      <c r="RZB1071" s="216"/>
      <c r="RZC1071" s="216"/>
      <c r="RZD1071" s="216"/>
      <c r="RZE1071" s="216"/>
      <c r="RZF1071" s="216"/>
      <c r="RZG1071" s="216"/>
      <c r="RZH1071" s="216"/>
      <c r="RZI1071" s="216"/>
      <c r="RZJ1071" s="216"/>
      <c r="RZK1071" s="216"/>
      <c r="RZL1071" s="216"/>
      <c r="RZM1071" s="216"/>
      <c r="RZN1071" s="216"/>
      <c r="RZO1071" s="216"/>
      <c r="RZP1071" s="216"/>
      <c r="RZQ1071" s="216"/>
      <c r="RZR1071" s="216"/>
      <c r="RZS1071" s="216"/>
      <c r="RZT1071" s="216"/>
      <c r="RZU1071" s="216"/>
      <c r="RZV1071" s="216"/>
      <c r="RZW1071" s="216"/>
      <c r="RZX1071" s="216"/>
      <c r="RZY1071" s="216"/>
      <c r="RZZ1071" s="216"/>
      <c r="SAA1071" s="216"/>
      <c r="SAB1071" s="216"/>
      <c r="SAC1071" s="216"/>
      <c r="SAD1071" s="216"/>
      <c r="SAE1071" s="216"/>
      <c r="SAF1071" s="216"/>
      <c r="SAG1071" s="216"/>
      <c r="SAH1071" s="216"/>
      <c r="SAI1071" s="216"/>
      <c r="SAJ1071" s="216"/>
      <c r="SAK1071" s="216"/>
      <c r="SAL1071" s="216"/>
      <c r="SAM1071" s="216"/>
      <c r="SAN1071" s="216"/>
      <c r="SAO1071" s="216"/>
      <c r="SAP1071" s="216"/>
      <c r="SAQ1071" s="216"/>
      <c r="SAR1071" s="216"/>
      <c r="SAS1071" s="216"/>
      <c r="SAT1071" s="216"/>
      <c r="SAU1071" s="216"/>
      <c r="SAV1071" s="216"/>
      <c r="SAW1071" s="216"/>
      <c r="SAX1071" s="216"/>
      <c r="SAY1071" s="216"/>
      <c r="SAZ1071" s="216"/>
      <c r="SBA1071" s="216"/>
      <c r="SBB1071" s="216"/>
      <c r="SBC1071" s="216"/>
      <c r="SBD1071" s="216"/>
      <c r="SBE1071" s="216"/>
      <c r="SBF1071" s="216"/>
      <c r="SBG1071" s="216"/>
      <c r="SBH1071" s="216"/>
      <c r="SBI1071" s="216"/>
      <c r="SBJ1071" s="216"/>
      <c r="SBK1071" s="216"/>
      <c r="SBL1071" s="216"/>
      <c r="SBM1071" s="216"/>
      <c r="SBN1071" s="216"/>
      <c r="SBO1071" s="216"/>
      <c r="SBP1071" s="216"/>
      <c r="SBQ1071" s="216"/>
      <c r="SBR1071" s="216"/>
      <c r="SBS1071" s="216"/>
      <c r="SBT1071" s="216"/>
      <c r="SBU1071" s="216"/>
      <c r="SBV1071" s="216"/>
      <c r="SBW1071" s="216"/>
      <c r="SBX1071" s="216"/>
      <c r="SBY1071" s="216"/>
      <c r="SBZ1071" s="216"/>
      <c r="SCA1071" s="216"/>
      <c r="SCB1071" s="216"/>
      <c r="SCC1071" s="216"/>
      <c r="SCD1071" s="216"/>
      <c r="SCE1071" s="216"/>
      <c r="SCF1071" s="216"/>
      <c r="SCG1071" s="216"/>
      <c r="SCH1071" s="216"/>
      <c r="SCI1071" s="216"/>
      <c r="SCJ1071" s="216"/>
      <c r="SCK1071" s="216"/>
      <c r="SCL1071" s="216"/>
      <c r="SCM1071" s="216"/>
      <c r="SCN1071" s="216"/>
      <c r="SCO1071" s="216"/>
      <c r="SCP1071" s="216"/>
      <c r="SCQ1071" s="216"/>
      <c r="SCR1071" s="216"/>
      <c r="SCS1071" s="216"/>
      <c r="SCT1071" s="216"/>
      <c r="SCU1071" s="216"/>
      <c r="SCV1071" s="216"/>
      <c r="SCW1071" s="216"/>
      <c r="SCX1071" s="216"/>
      <c r="SCY1071" s="216"/>
      <c r="SCZ1071" s="216"/>
      <c r="SDA1071" s="216"/>
      <c r="SDB1071" s="216"/>
      <c r="SDC1071" s="216"/>
      <c r="SDD1071" s="216"/>
      <c r="SDE1071" s="216"/>
      <c r="SDF1071" s="216"/>
      <c r="SDG1071" s="216"/>
      <c r="SDH1071" s="216"/>
      <c r="SDI1071" s="216"/>
      <c r="SDJ1071" s="216"/>
      <c r="SDK1071" s="216"/>
      <c r="SDL1071" s="216"/>
      <c r="SDM1071" s="216"/>
      <c r="SDN1071" s="216"/>
      <c r="SDO1071" s="216"/>
      <c r="SDP1071" s="216"/>
      <c r="SDQ1071" s="216"/>
      <c r="SDR1071" s="216"/>
      <c r="SDS1071" s="216"/>
      <c r="SDT1071" s="216"/>
      <c r="SDU1071" s="216"/>
      <c r="SDV1071" s="216"/>
      <c r="SDW1071" s="216"/>
      <c r="SDX1071" s="216"/>
      <c r="SDY1071" s="216"/>
      <c r="SDZ1071" s="216"/>
      <c r="SEA1071" s="216"/>
      <c r="SEB1071" s="216"/>
      <c r="SEC1071" s="216"/>
      <c r="SED1071" s="216"/>
      <c r="SEE1071" s="216"/>
      <c r="SEF1071" s="216"/>
      <c r="SEG1071" s="216"/>
      <c r="SEH1071" s="216"/>
      <c r="SEI1071" s="216"/>
      <c r="SEJ1071" s="216"/>
      <c r="SEK1071" s="216"/>
      <c r="SEL1071" s="216"/>
      <c r="SEM1071" s="216"/>
      <c r="SEN1071" s="216"/>
      <c r="SEO1071" s="216"/>
      <c r="SEP1071" s="216"/>
      <c r="SEQ1071" s="216"/>
      <c r="SER1071" s="216"/>
      <c r="SES1071" s="216"/>
      <c r="SET1071" s="216"/>
      <c r="SEU1071" s="216"/>
      <c r="SEV1071" s="216"/>
      <c r="SEW1071" s="216"/>
      <c r="SEX1071" s="216"/>
      <c r="SEY1071" s="216"/>
      <c r="SEZ1071" s="216"/>
      <c r="SFA1071" s="216"/>
      <c r="SFB1071" s="216"/>
      <c r="SFC1071" s="216"/>
      <c r="SFD1071" s="216"/>
      <c r="SFE1071" s="216"/>
      <c r="SFF1071" s="216"/>
      <c r="SFG1071" s="216"/>
      <c r="SFH1071" s="216"/>
      <c r="SFI1071" s="216"/>
      <c r="SFJ1071" s="216"/>
      <c r="SFK1071" s="216"/>
      <c r="SFL1071" s="216"/>
      <c r="SFM1071" s="216"/>
      <c r="SFN1071" s="216"/>
      <c r="SFO1071" s="216"/>
      <c r="SFP1071" s="216"/>
      <c r="SFQ1071" s="216"/>
      <c r="SFR1071" s="216"/>
      <c r="SFS1071" s="216"/>
      <c r="SFT1071" s="216"/>
      <c r="SFU1071" s="216"/>
      <c r="SFV1071" s="216"/>
      <c r="SFW1071" s="216"/>
      <c r="SFX1071" s="216"/>
      <c r="SFY1071" s="216"/>
      <c r="SFZ1071" s="216"/>
      <c r="SGA1071" s="216"/>
      <c r="SGB1071" s="216"/>
      <c r="SGC1071" s="216"/>
      <c r="SGD1071" s="216"/>
      <c r="SGE1071" s="216"/>
      <c r="SGF1071" s="216"/>
      <c r="SGG1071" s="216"/>
      <c r="SGH1071" s="216"/>
      <c r="SGI1071" s="216"/>
      <c r="SGJ1071" s="216"/>
      <c r="SGK1071" s="216"/>
      <c r="SGL1071" s="216"/>
      <c r="SGM1071" s="216"/>
      <c r="SGN1071" s="216"/>
      <c r="SGO1071" s="216"/>
      <c r="SGP1071" s="216"/>
      <c r="SGQ1071" s="216"/>
      <c r="SGR1071" s="216"/>
      <c r="SGS1071" s="216"/>
      <c r="SGT1071" s="216"/>
      <c r="SGU1071" s="216"/>
      <c r="SGV1071" s="216"/>
      <c r="SGW1071" s="216"/>
      <c r="SGX1071" s="216"/>
      <c r="SGY1071" s="216"/>
      <c r="SGZ1071" s="216"/>
      <c r="SHA1071" s="216"/>
      <c r="SHB1071" s="216"/>
      <c r="SHC1071" s="216"/>
      <c r="SHD1071" s="216"/>
      <c r="SHE1071" s="216"/>
      <c r="SHF1071" s="216"/>
      <c r="SHG1071" s="216"/>
      <c r="SHH1071" s="216"/>
      <c r="SHI1071" s="216"/>
      <c r="SHJ1071" s="216"/>
      <c r="SHK1071" s="216"/>
      <c r="SHL1071" s="216"/>
      <c r="SHM1071" s="216"/>
      <c r="SHN1071" s="216"/>
      <c r="SHO1071" s="216"/>
      <c r="SHP1071" s="216"/>
      <c r="SHQ1071" s="216"/>
      <c r="SHR1071" s="216"/>
      <c r="SHS1071" s="216"/>
      <c r="SHT1071" s="216"/>
      <c r="SHU1071" s="216"/>
      <c r="SHV1071" s="216"/>
      <c r="SHW1071" s="216"/>
      <c r="SHX1071" s="216"/>
      <c r="SHY1071" s="216"/>
      <c r="SHZ1071" s="216"/>
      <c r="SIA1071" s="216"/>
      <c r="SIB1071" s="216"/>
      <c r="SIC1071" s="216"/>
      <c r="SID1071" s="216"/>
      <c r="SIE1071" s="216"/>
      <c r="SIF1071" s="216"/>
      <c r="SIG1071" s="216"/>
      <c r="SIH1071" s="216"/>
      <c r="SII1071" s="216"/>
      <c r="SIJ1071" s="216"/>
      <c r="SIK1071" s="216"/>
      <c r="SIL1071" s="216"/>
      <c r="SIM1071" s="216"/>
      <c r="SIN1071" s="216"/>
      <c r="SIO1071" s="216"/>
      <c r="SIP1071" s="216"/>
      <c r="SIQ1071" s="216"/>
      <c r="SIR1071" s="216"/>
      <c r="SIS1071" s="216"/>
      <c r="SIT1071" s="216"/>
      <c r="SIU1071" s="216"/>
      <c r="SIV1071" s="216"/>
      <c r="SIW1071" s="216"/>
      <c r="SIX1071" s="216"/>
      <c r="SIY1071" s="216"/>
      <c r="SIZ1071" s="216"/>
      <c r="SJA1071" s="216"/>
      <c r="SJB1071" s="216"/>
      <c r="SJC1071" s="216"/>
      <c r="SJD1071" s="216"/>
      <c r="SJE1071" s="216"/>
      <c r="SJF1071" s="216"/>
      <c r="SJG1071" s="216"/>
      <c r="SJH1071" s="216"/>
      <c r="SJI1071" s="216"/>
      <c r="SJJ1071" s="216"/>
      <c r="SJK1071" s="216"/>
      <c r="SJL1071" s="216"/>
      <c r="SJM1071" s="216"/>
      <c r="SJN1071" s="216"/>
      <c r="SJO1071" s="216"/>
      <c r="SJP1071" s="216"/>
      <c r="SJQ1071" s="216"/>
      <c r="SJR1071" s="216"/>
      <c r="SJS1071" s="216"/>
      <c r="SJT1071" s="216"/>
      <c r="SJU1071" s="216"/>
      <c r="SJV1071" s="216"/>
      <c r="SJW1071" s="216"/>
      <c r="SJX1071" s="216"/>
      <c r="SJY1071" s="216"/>
      <c r="SJZ1071" s="216"/>
      <c r="SKA1071" s="216"/>
      <c r="SKB1071" s="216"/>
      <c r="SKC1071" s="216"/>
      <c r="SKD1071" s="216"/>
      <c r="SKE1071" s="216"/>
      <c r="SKF1071" s="216"/>
      <c r="SKG1071" s="216"/>
      <c r="SKH1071" s="216"/>
      <c r="SKI1071" s="216"/>
      <c r="SKJ1071" s="216"/>
      <c r="SKK1071" s="216"/>
      <c r="SKL1071" s="216"/>
      <c r="SKM1071" s="216"/>
      <c r="SKN1071" s="216"/>
      <c r="SKO1071" s="216"/>
      <c r="SKP1071" s="216"/>
      <c r="SKQ1071" s="216"/>
      <c r="SKR1071" s="216"/>
      <c r="SKS1071" s="216"/>
      <c r="SKT1071" s="216"/>
      <c r="SKU1071" s="216"/>
      <c r="SKV1071" s="216"/>
      <c r="SKW1071" s="216"/>
      <c r="SKX1071" s="216"/>
      <c r="SKY1071" s="216"/>
      <c r="SKZ1071" s="216"/>
      <c r="SLA1071" s="216"/>
      <c r="SLB1071" s="216"/>
      <c r="SLC1071" s="216"/>
      <c r="SLD1071" s="216"/>
      <c r="SLE1071" s="216"/>
      <c r="SLF1071" s="216"/>
      <c r="SLG1071" s="216"/>
      <c r="SLH1071" s="216"/>
      <c r="SLI1071" s="216"/>
      <c r="SLJ1071" s="216"/>
      <c r="SLK1071" s="216"/>
      <c r="SLL1071" s="216"/>
      <c r="SLM1071" s="216"/>
      <c r="SLN1071" s="216"/>
      <c r="SLO1071" s="216"/>
      <c r="SLP1071" s="216"/>
      <c r="SLQ1071" s="216"/>
      <c r="SLR1071" s="216"/>
      <c r="SLS1071" s="216"/>
      <c r="SLT1071" s="216"/>
      <c r="SLU1071" s="216"/>
      <c r="SLV1071" s="216"/>
      <c r="SLW1071" s="216"/>
      <c r="SLX1071" s="216"/>
      <c r="SLY1071" s="216"/>
      <c r="SLZ1071" s="216"/>
      <c r="SMA1071" s="216"/>
      <c r="SMB1071" s="216"/>
      <c r="SMC1071" s="216"/>
      <c r="SMD1071" s="216"/>
      <c r="SME1071" s="216"/>
      <c r="SMF1071" s="216"/>
      <c r="SMG1071" s="216"/>
      <c r="SMH1071" s="216"/>
      <c r="SMI1071" s="216"/>
      <c r="SMJ1071" s="216"/>
      <c r="SMK1071" s="216"/>
      <c r="SML1071" s="216"/>
      <c r="SMM1071" s="216"/>
      <c r="SMN1071" s="216"/>
      <c r="SMO1071" s="216"/>
      <c r="SMP1071" s="216"/>
      <c r="SMQ1071" s="216"/>
      <c r="SMR1071" s="216"/>
      <c r="SMS1071" s="216"/>
      <c r="SMT1071" s="216"/>
      <c r="SMU1071" s="216"/>
      <c r="SMV1071" s="216"/>
      <c r="SMW1071" s="216"/>
      <c r="SMX1071" s="216"/>
      <c r="SMY1071" s="216"/>
      <c r="SMZ1071" s="216"/>
      <c r="SNA1071" s="216"/>
      <c r="SNB1071" s="216"/>
      <c r="SNC1071" s="216"/>
      <c r="SND1071" s="216"/>
      <c r="SNE1071" s="216"/>
      <c r="SNF1071" s="216"/>
      <c r="SNG1071" s="216"/>
      <c r="SNH1071" s="216"/>
      <c r="SNI1071" s="216"/>
      <c r="SNJ1071" s="216"/>
      <c r="SNK1071" s="216"/>
      <c r="SNL1071" s="216"/>
      <c r="SNM1071" s="216"/>
      <c r="SNN1071" s="216"/>
      <c r="SNO1071" s="216"/>
      <c r="SNP1071" s="216"/>
      <c r="SNQ1071" s="216"/>
      <c r="SNR1071" s="216"/>
      <c r="SNS1071" s="216"/>
      <c r="SNT1071" s="216"/>
      <c r="SNU1071" s="216"/>
      <c r="SNV1071" s="216"/>
      <c r="SNW1071" s="216"/>
      <c r="SNX1071" s="216"/>
      <c r="SNY1071" s="216"/>
      <c r="SNZ1071" s="216"/>
      <c r="SOA1071" s="216"/>
      <c r="SOB1071" s="216"/>
      <c r="SOC1071" s="216"/>
      <c r="SOD1071" s="216"/>
      <c r="SOE1071" s="216"/>
      <c r="SOF1071" s="216"/>
      <c r="SOG1071" s="216"/>
      <c r="SOH1071" s="216"/>
      <c r="SOI1071" s="216"/>
      <c r="SOJ1071" s="216"/>
      <c r="SOK1071" s="216"/>
      <c r="SOL1071" s="216"/>
      <c r="SOM1071" s="216"/>
      <c r="SON1071" s="216"/>
      <c r="SOO1071" s="216"/>
      <c r="SOP1071" s="216"/>
      <c r="SOQ1071" s="216"/>
      <c r="SOR1071" s="216"/>
      <c r="SOS1071" s="216"/>
      <c r="SOT1071" s="216"/>
      <c r="SOU1071" s="216"/>
      <c r="SOV1071" s="216"/>
      <c r="SOW1071" s="216"/>
      <c r="SOX1071" s="216"/>
      <c r="SOY1071" s="216"/>
      <c r="SOZ1071" s="216"/>
      <c r="SPA1071" s="216"/>
      <c r="SPB1071" s="216"/>
      <c r="SPC1071" s="216"/>
      <c r="SPD1071" s="216"/>
      <c r="SPE1071" s="216"/>
      <c r="SPF1071" s="216"/>
      <c r="SPG1071" s="216"/>
      <c r="SPH1071" s="216"/>
      <c r="SPI1071" s="216"/>
      <c r="SPJ1071" s="216"/>
      <c r="SPK1071" s="216"/>
      <c r="SPL1071" s="216"/>
      <c r="SPM1071" s="216"/>
      <c r="SPN1071" s="216"/>
      <c r="SPO1071" s="216"/>
      <c r="SPP1071" s="216"/>
      <c r="SPQ1071" s="216"/>
      <c r="SPR1071" s="216"/>
      <c r="SPS1071" s="216"/>
      <c r="SPT1071" s="216"/>
      <c r="SPU1071" s="216"/>
      <c r="SPV1071" s="216"/>
      <c r="SPW1071" s="216"/>
      <c r="SPX1071" s="216"/>
      <c r="SPY1071" s="216"/>
      <c r="SPZ1071" s="216"/>
      <c r="SQA1071" s="216"/>
      <c r="SQB1071" s="216"/>
      <c r="SQC1071" s="216"/>
      <c r="SQD1071" s="216"/>
      <c r="SQE1071" s="216"/>
      <c r="SQF1071" s="216"/>
      <c r="SQG1071" s="216"/>
      <c r="SQH1071" s="216"/>
      <c r="SQI1071" s="216"/>
      <c r="SQJ1071" s="216"/>
      <c r="SQK1071" s="216"/>
      <c r="SQL1071" s="216"/>
      <c r="SQM1071" s="216"/>
      <c r="SQN1071" s="216"/>
      <c r="SQO1071" s="216"/>
      <c r="SQP1071" s="216"/>
      <c r="SQQ1071" s="216"/>
      <c r="SQR1071" s="216"/>
      <c r="SQS1071" s="216"/>
      <c r="SQT1071" s="216"/>
      <c r="SQU1071" s="216"/>
      <c r="SQV1071" s="216"/>
      <c r="SQW1071" s="216"/>
      <c r="SQX1071" s="216"/>
      <c r="SQY1071" s="216"/>
      <c r="SQZ1071" s="216"/>
      <c r="SRA1071" s="216"/>
      <c r="SRB1071" s="216"/>
      <c r="SRC1071" s="216"/>
      <c r="SRD1071" s="216"/>
      <c r="SRE1071" s="216"/>
      <c r="SRF1071" s="216"/>
      <c r="SRG1071" s="216"/>
      <c r="SRH1071" s="216"/>
      <c r="SRI1071" s="216"/>
      <c r="SRJ1071" s="216"/>
      <c r="SRK1071" s="216"/>
      <c r="SRL1071" s="216"/>
      <c r="SRM1071" s="216"/>
      <c r="SRN1071" s="216"/>
      <c r="SRO1071" s="216"/>
      <c r="SRP1071" s="216"/>
      <c r="SRQ1071" s="216"/>
      <c r="SRR1071" s="216"/>
      <c r="SRS1071" s="216"/>
      <c r="SRT1071" s="216"/>
      <c r="SRU1071" s="216"/>
      <c r="SRV1071" s="216"/>
      <c r="SRW1071" s="216"/>
      <c r="SRX1071" s="216"/>
      <c r="SRY1071" s="216"/>
      <c r="SRZ1071" s="216"/>
      <c r="SSA1071" s="216"/>
      <c r="SSB1071" s="216"/>
      <c r="SSC1071" s="216"/>
      <c r="SSD1071" s="216"/>
      <c r="SSE1071" s="216"/>
      <c r="SSF1071" s="216"/>
      <c r="SSG1071" s="216"/>
      <c r="SSH1071" s="216"/>
      <c r="SSI1071" s="216"/>
      <c r="SSJ1071" s="216"/>
      <c r="SSK1071" s="216"/>
      <c r="SSL1071" s="216"/>
      <c r="SSM1071" s="216"/>
      <c r="SSN1071" s="216"/>
      <c r="SSO1071" s="216"/>
      <c r="SSP1071" s="216"/>
      <c r="SSQ1071" s="216"/>
      <c r="SSR1071" s="216"/>
      <c r="SSS1071" s="216"/>
      <c r="SST1071" s="216"/>
      <c r="SSU1071" s="216"/>
      <c r="SSV1071" s="216"/>
      <c r="SSW1071" s="216"/>
      <c r="SSX1071" s="216"/>
      <c r="SSY1071" s="216"/>
      <c r="SSZ1071" s="216"/>
      <c r="STA1071" s="216"/>
      <c r="STB1071" s="216"/>
      <c r="STC1071" s="216"/>
      <c r="STD1071" s="216"/>
      <c r="STE1071" s="216"/>
      <c r="STF1071" s="216"/>
      <c r="STG1071" s="216"/>
      <c r="STH1071" s="216"/>
      <c r="STI1071" s="216"/>
      <c r="STJ1071" s="216"/>
      <c r="STK1071" s="216"/>
      <c r="STL1071" s="216"/>
      <c r="STM1071" s="216"/>
      <c r="STN1071" s="216"/>
      <c r="STO1071" s="216"/>
      <c r="STP1071" s="216"/>
      <c r="STQ1071" s="216"/>
      <c r="STR1071" s="216"/>
      <c r="STS1071" s="216"/>
      <c r="STT1071" s="216"/>
      <c r="STU1071" s="216"/>
      <c r="STV1071" s="216"/>
      <c r="STW1071" s="216"/>
      <c r="STX1071" s="216"/>
      <c r="STY1071" s="216"/>
      <c r="STZ1071" s="216"/>
      <c r="SUA1071" s="216"/>
      <c r="SUB1071" s="216"/>
      <c r="SUC1071" s="216"/>
      <c r="SUD1071" s="216"/>
      <c r="SUE1071" s="216"/>
      <c r="SUF1071" s="216"/>
      <c r="SUG1071" s="216"/>
      <c r="SUH1071" s="216"/>
      <c r="SUI1071" s="216"/>
      <c r="SUJ1071" s="216"/>
      <c r="SUK1071" s="216"/>
      <c r="SUL1071" s="216"/>
      <c r="SUM1071" s="216"/>
      <c r="SUN1071" s="216"/>
      <c r="SUO1071" s="216"/>
      <c r="SUP1071" s="216"/>
      <c r="SUQ1071" s="216"/>
      <c r="SUR1071" s="216"/>
      <c r="SUS1071" s="216"/>
      <c r="SUT1071" s="216"/>
      <c r="SUU1071" s="216"/>
      <c r="SUV1071" s="216"/>
      <c r="SUW1071" s="216"/>
      <c r="SUX1071" s="216"/>
      <c r="SUY1071" s="216"/>
      <c r="SUZ1071" s="216"/>
      <c r="SVA1071" s="216"/>
      <c r="SVB1071" s="216"/>
      <c r="SVC1071" s="216"/>
      <c r="SVD1071" s="216"/>
      <c r="SVE1071" s="216"/>
      <c r="SVF1071" s="216"/>
      <c r="SVG1071" s="216"/>
      <c r="SVH1071" s="216"/>
      <c r="SVI1071" s="216"/>
      <c r="SVJ1071" s="216"/>
      <c r="SVK1071" s="216"/>
      <c r="SVL1071" s="216"/>
      <c r="SVM1071" s="216"/>
      <c r="SVN1071" s="216"/>
      <c r="SVO1071" s="216"/>
      <c r="SVP1071" s="216"/>
      <c r="SVQ1071" s="216"/>
      <c r="SVR1071" s="216"/>
      <c r="SVS1071" s="216"/>
      <c r="SVT1071" s="216"/>
      <c r="SVU1071" s="216"/>
      <c r="SVV1071" s="216"/>
      <c r="SVW1071" s="216"/>
      <c r="SVX1071" s="216"/>
      <c r="SVY1071" s="216"/>
      <c r="SVZ1071" s="216"/>
      <c r="SWA1071" s="216"/>
      <c r="SWB1071" s="216"/>
      <c r="SWC1071" s="216"/>
      <c r="SWD1071" s="216"/>
      <c r="SWE1071" s="216"/>
      <c r="SWF1071" s="216"/>
      <c r="SWG1071" s="216"/>
      <c r="SWH1071" s="216"/>
      <c r="SWI1071" s="216"/>
      <c r="SWJ1071" s="216"/>
      <c r="SWK1071" s="216"/>
      <c r="SWL1071" s="216"/>
      <c r="SWM1071" s="216"/>
      <c r="SWN1071" s="216"/>
      <c r="SWO1071" s="216"/>
      <c r="SWP1071" s="216"/>
      <c r="SWQ1071" s="216"/>
      <c r="SWR1071" s="216"/>
      <c r="SWS1071" s="216"/>
      <c r="SWT1071" s="216"/>
      <c r="SWU1071" s="216"/>
      <c r="SWV1071" s="216"/>
      <c r="SWW1071" s="216"/>
      <c r="SWX1071" s="216"/>
      <c r="SWY1071" s="216"/>
      <c r="SWZ1071" s="216"/>
      <c r="SXA1071" s="216"/>
      <c r="SXB1071" s="216"/>
      <c r="SXC1071" s="216"/>
      <c r="SXD1071" s="216"/>
      <c r="SXE1071" s="216"/>
      <c r="SXF1071" s="216"/>
      <c r="SXG1071" s="216"/>
      <c r="SXH1071" s="216"/>
      <c r="SXI1071" s="216"/>
      <c r="SXJ1071" s="216"/>
      <c r="SXK1071" s="216"/>
      <c r="SXL1071" s="216"/>
      <c r="SXM1071" s="216"/>
      <c r="SXN1071" s="216"/>
      <c r="SXO1071" s="216"/>
      <c r="SXP1071" s="216"/>
      <c r="SXQ1071" s="216"/>
      <c r="SXR1071" s="216"/>
      <c r="SXS1071" s="216"/>
      <c r="SXT1071" s="216"/>
      <c r="SXU1071" s="216"/>
      <c r="SXV1071" s="216"/>
      <c r="SXW1071" s="216"/>
      <c r="SXX1071" s="216"/>
      <c r="SXY1071" s="216"/>
      <c r="SXZ1071" s="216"/>
      <c r="SYA1071" s="216"/>
      <c r="SYB1071" s="216"/>
      <c r="SYC1071" s="216"/>
      <c r="SYD1071" s="216"/>
      <c r="SYE1071" s="216"/>
      <c r="SYF1071" s="216"/>
      <c r="SYG1071" s="216"/>
      <c r="SYH1071" s="216"/>
      <c r="SYI1071" s="216"/>
      <c r="SYJ1071" s="216"/>
      <c r="SYK1071" s="216"/>
      <c r="SYL1071" s="216"/>
      <c r="SYM1071" s="216"/>
      <c r="SYN1071" s="216"/>
      <c r="SYO1071" s="216"/>
      <c r="SYP1071" s="216"/>
      <c r="SYQ1071" s="216"/>
      <c r="SYR1071" s="216"/>
      <c r="SYS1071" s="216"/>
      <c r="SYT1071" s="216"/>
      <c r="SYU1071" s="216"/>
      <c r="SYV1071" s="216"/>
      <c r="SYW1071" s="216"/>
      <c r="SYX1071" s="216"/>
      <c r="SYY1071" s="216"/>
      <c r="SYZ1071" s="216"/>
      <c r="SZA1071" s="216"/>
      <c r="SZB1071" s="216"/>
      <c r="SZC1071" s="216"/>
      <c r="SZD1071" s="216"/>
      <c r="SZE1071" s="216"/>
      <c r="SZF1071" s="216"/>
      <c r="SZG1071" s="216"/>
      <c r="SZH1071" s="216"/>
      <c r="SZI1071" s="216"/>
      <c r="SZJ1071" s="216"/>
      <c r="SZK1071" s="216"/>
      <c r="SZL1071" s="216"/>
      <c r="SZM1071" s="216"/>
      <c r="SZN1071" s="216"/>
      <c r="SZO1071" s="216"/>
      <c r="SZP1071" s="216"/>
      <c r="SZQ1071" s="216"/>
      <c r="SZR1071" s="216"/>
      <c r="SZS1071" s="216"/>
      <c r="SZT1071" s="216"/>
      <c r="SZU1071" s="216"/>
      <c r="SZV1071" s="216"/>
      <c r="SZW1071" s="216"/>
      <c r="SZX1071" s="216"/>
      <c r="SZY1071" s="216"/>
      <c r="SZZ1071" s="216"/>
      <c r="TAA1071" s="216"/>
      <c r="TAB1071" s="216"/>
      <c r="TAC1071" s="216"/>
      <c r="TAD1071" s="216"/>
      <c r="TAE1071" s="216"/>
      <c r="TAF1071" s="216"/>
      <c r="TAG1071" s="216"/>
      <c r="TAH1071" s="216"/>
      <c r="TAI1071" s="216"/>
      <c r="TAJ1071" s="216"/>
      <c r="TAK1071" s="216"/>
      <c r="TAL1071" s="216"/>
      <c r="TAM1071" s="216"/>
      <c r="TAN1071" s="216"/>
      <c r="TAO1071" s="216"/>
      <c r="TAP1071" s="216"/>
      <c r="TAQ1071" s="216"/>
      <c r="TAR1071" s="216"/>
      <c r="TAS1071" s="216"/>
      <c r="TAT1071" s="216"/>
      <c r="TAU1071" s="216"/>
      <c r="TAV1071" s="216"/>
      <c r="TAW1071" s="216"/>
      <c r="TAX1071" s="216"/>
      <c r="TAY1071" s="216"/>
      <c r="TAZ1071" s="216"/>
      <c r="TBA1071" s="216"/>
      <c r="TBB1071" s="216"/>
      <c r="TBC1071" s="216"/>
      <c r="TBD1071" s="216"/>
      <c r="TBE1071" s="216"/>
      <c r="TBF1071" s="216"/>
      <c r="TBG1071" s="216"/>
      <c r="TBH1071" s="216"/>
      <c r="TBI1071" s="216"/>
      <c r="TBJ1071" s="216"/>
      <c r="TBK1071" s="216"/>
      <c r="TBL1071" s="216"/>
      <c r="TBM1071" s="216"/>
      <c r="TBN1071" s="216"/>
      <c r="TBO1071" s="216"/>
      <c r="TBP1071" s="216"/>
      <c r="TBQ1071" s="216"/>
      <c r="TBR1071" s="216"/>
      <c r="TBS1071" s="216"/>
      <c r="TBT1071" s="216"/>
      <c r="TBU1071" s="216"/>
      <c r="TBV1071" s="216"/>
      <c r="TBW1071" s="216"/>
      <c r="TBX1071" s="216"/>
      <c r="TBY1071" s="216"/>
      <c r="TBZ1071" s="216"/>
      <c r="TCA1071" s="216"/>
      <c r="TCB1071" s="216"/>
      <c r="TCC1071" s="216"/>
      <c r="TCD1071" s="216"/>
      <c r="TCE1071" s="216"/>
      <c r="TCF1071" s="216"/>
      <c r="TCG1071" s="216"/>
      <c r="TCH1071" s="216"/>
      <c r="TCI1071" s="216"/>
      <c r="TCJ1071" s="216"/>
      <c r="TCK1071" s="216"/>
      <c r="TCL1071" s="216"/>
      <c r="TCM1071" s="216"/>
      <c r="TCN1071" s="216"/>
      <c r="TCO1071" s="216"/>
      <c r="TCP1071" s="216"/>
      <c r="TCQ1071" s="216"/>
      <c r="TCR1071" s="216"/>
      <c r="TCS1071" s="216"/>
      <c r="TCT1071" s="216"/>
      <c r="TCU1071" s="216"/>
      <c r="TCV1071" s="216"/>
      <c r="TCW1071" s="216"/>
      <c r="TCX1071" s="216"/>
      <c r="TCY1071" s="216"/>
      <c r="TCZ1071" s="216"/>
      <c r="TDA1071" s="216"/>
      <c r="TDB1071" s="216"/>
      <c r="TDC1071" s="216"/>
      <c r="TDD1071" s="216"/>
      <c r="TDE1071" s="216"/>
      <c r="TDF1071" s="216"/>
      <c r="TDG1071" s="216"/>
      <c r="TDH1071" s="216"/>
      <c r="TDI1071" s="216"/>
      <c r="TDJ1071" s="216"/>
      <c r="TDK1071" s="216"/>
      <c r="TDL1071" s="216"/>
      <c r="TDM1071" s="216"/>
      <c r="TDN1071" s="216"/>
      <c r="TDO1071" s="216"/>
      <c r="TDP1071" s="216"/>
      <c r="TDQ1071" s="216"/>
      <c r="TDR1071" s="216"/>
      <c r="TDS1071" s="216"/>
      <c r="TDT1071" s="216"/>
      <c r="TDU1071" s="216"/>
      <c r="TDV1071" s="216"/>
      <c r="TDW1071" s="216"/>
      <c r="TDX1071" s="216"/>
      <c r="TDY1071" s="216"/>
      <c r="TDZ1071" s="216"/>
      <c r="TEA1071" s="216"/>
      <c r="TEB1071" s="216"/>
      <c r="TEC1071" s="216"/>
      <c r="TED1071" s="216"/>
      <c r="TEE1071" s="216"/>
      <c r="TEF1071" s="216"/>
      <c r="TEG1071" s="216"/>
      <c r="TEH1071" s="216"/>
      <c r="TEI1071" s="216"/>
      <c r="TEJ1071" s="216"/>
      <c r="TEK1071" s="216"/>
      <c r="TEL1071" s="216"/>
      <c r="TEM1071" s="216"/>
      <c r="TEN1071" s="216"/>
      <c r="TEO1071" s="216"/>
      <c r="TEP1071" s="216"/>
      <c r="TEQ1071" s="216"/>
      <c r="TER1071" s="216"/>
      <c r="TES1071" s="216"/>
      <c r="TET1071" s="216"/>
      <c r="TEU1071" s="216"/>
      <c r="TEV1071" s="216"/>
      <c r="TEW1071" s="216"/>
      <c r="TEX1071" s="216"/>
      <c r="TEY1071" s="216"/>
      <c r="TEZ1071" s="216"/>
      <c r="TFA1071" s="216"/>
      <c r="TFB1071" s="216"/>
      <c r="TFC1071" s="216"/>
      <c r="TFD1071" s="216"/>
      <c r="TFE1071" s="216"/>
      <c r="TFF1071" s="216"/>
      <c r="TFG1071" s="216"/>
      <c r="TFH1071" s="216"/>
      <c r="TFI1071" s="216"/>
      <c r="TFJ1071" s="216"/>
      <c r="TFK1071" s="216"/>
      <c r="TFL1071" s="216"/>
      <c r="TFM1071" s="216"/>
      <c r="TFN1071" s="216"/>
      <c r="TFO1071" s="216"/>
      <c r="TFP1071" s="216"/>
      <c r="TFQ1071" s="216"/>
      <c r="TFR1071" s="216"/>
      <c r="TFS1071" s="216"/>
      <c r="TFT1071" s="216"/>
      <c r="TFU1071" s="216"/>
      <c r="TFV1071" s="216"/>
      <c r="TFW1071" s="216"/>
      <c r="TFX1071" s="216"/>
      <c r="TFY1071" s="216"/>
      <c r="TFZ1071" s="216"/>
      <c r="TGA1071" s="216"/>
      <c r="TGB1071" s="216"/>
      <c r="TGC1071" s="216"/>
      <c r="TGD1071" s="216"/>
      <c r="TGE1071" s="216"/>
      <c r="TGF1071" s="216"/>
      <c r="TGG1071" s="216"/>
      <c r="TGH1071" s="216"/>
      <c r="TGI1071" s="216"/>
      <c r="TGJ1071" s="216"/>
      <c r="TGK1071" s="216"/>
      <c r="TGL1071" s="216"/>
      <c r="TGM1071" s="216"/>
      <c r="TGN1071" s="216"/>
      <c r="TGO1071" s="216"/>
      <c r="TGP1071" s="216"/>
      <c r="TGQ1071" s="216"/>
      <c r="TGR1071" s="216"/>
      <c r="TGS1071" s="216"/>
      <c r="TGT1071" s="216"/>
      <c r="TGU1071" s="216"/>
      <c r="TGV1071" s="216"/>
      <c r="TGW1071" s="216"/>
      <c r="TGX1071" s="216"/>
      <c r="TGY1071" s="216"/>
      <c r="TGZ1071" s="216"/>
      <c r="THA1071" s="216"/>
      <c r="THB1071" s="216"/>
      <c r="THC1071" s="216"/>
      <c r="THD1071" s="216"/>
      <c r="THE1071" s="216"/>
      <c r="THF1071" s="216"/>
      <c r="THG1071" s="216"/>
      <c r="THH1071" s="216"/>
      <c r="THI1071" s="216"/>
      <c r="THJ1071" s="216"/>
      <c r="THK1071" s="216"/>
      <c r="THL1071" s="216"/>
      <c r="THM1071" s="216"/>
      <c r="THN1071" s="216"/>
      <c r="THO1071" s="216"/>
      <c r="THP1071" s="216"/>
      <c r="THQ1071" s="216"/>
      <c r="THR1071" s="216"/>
      <c r="THS1071" s="216"/>
      <c r="THT1071" s="216"/>
      <c r="THU1071" s="216"/>
      <c r="THV1071" s="216"/>
      <c r="THW1071" s="216"/>
      <c r="THX1071" s="216"/>
      <c r="THY1071" s="216"/>
      <c r="THZ1071" s="216"/>
      <c r="TIA1071" s="216"/>
      <c r="TIB1071" s="216"/>
      <c r="TIC1071" s="216"/>
      <c r="TID1071" s="216"/>
      <c r="TIE1071" s="216"/>
      <c r="TIF1071" s="216"/>
      <c r="TIG1071" s="216"/>
      <c r="TIH1071" s="216"/>
      <c r="TII1071" s="216"/>
      <c r="TIJ1071" s="216"/>
      <c r="TIK1071" s="216"/>
      <c r="TIL1071" s="216"/>
      <c r="TIM1071" s="216"/>
      <c r="TIN1071" s="216"/>
      <c r="TIO1071" s="216"/>
      <c r="TIP1071" s="216"/>
      <c r="TIQ1071" s="216"/>
      <c r="TIR1071" s="216"/>
      <c r="TIS1071" s="216"/>
      <c r="TIT1071" s="216"/>
      <c r="TIU1071" s="216"/>
      <c r="TIV1071" s="216"/>
      <c r="TIW1071" s="216"/>
      <c r="TIX1071" s="216"/>
      <c r="TIY1071" s="216"/>
      <c r="TIZ1071" s="216"/>
      <c r="TJA1071" s="216"/>
      <c r="TJB1071" s="216"/>
      <c r="TJC1071" s="216"/>
      <c r="TJD1071" s="216"/>
      <c r="TJE1071" s="216"/>
      <c r="TJF1071" s="216"/>
      <c r="TJG1071" s="216"/>
      <c r="TJH1071" s="216"/>
      <c r="TJI1071" s="216"/>
      <c r="TJJ1071" s="216"/>
      <c r="TJK1071" s="216"/>
      <c r="TJL1071" s="216"/>
      <c r="TJM1071" s="216"/>
      <c r="TJN1071" s="216"/>
      <c r="TJO1071" s="216"/>
      <c r="TJP1071" s="216"/>
      <c r="TJQ1071" s="216"/>
      <c r="TJR1071" s="216"/>
      <c r="TJS1071" s="216"/>
      <c r="TJT1071" s="216"/>
      <c r="TJU1071" s="216"/>
      <c r="TJV1071" s="216"/>
      <c r="TJW1071" s="216"/>
      <c r="TJX1071" s="216"/>
      <c r="TJY1071" s="216"/>
      <c r="TJZ1071" s="216"/>
      <c r="TKA1071" s="216"/>
      <c r="TKB1071" s="216"/>
      <c r="TKC1071" s="216"/>
      <c r="TKD1071" s="216"/>
      <c r="TKE1071" s="216"/>
      <c r="TKF1071" s="216"/>
      <c r="TKG1071" s="216"/>
      <c r="TKH1071" s="216"/>
      <c r="TKI1071" s="216"/>
      <c r="TKJ1071" s="216"/>
      <c r="TKK1071" s="216"/>
      <c r="TKL1071" s="216"/>
      <c r="TKM1071" s="216"/>
      <c r="TKN1071" s="216"/>
      <c r="TKO1071" s="216"/>
      <c r="TKP1071" s="216"/>
      <c r="TKQ1071" s="216"/>
      <c r="TKR1071" s="216"/>
      <c r="TKS1071" s="216"/>
      <c r="TKT1071" s="216"/>
      <c r="TKU1071" s="216"/>
      <c r="TKV1071" s="216"/>
      <c r="TKW1071" s="216"/>
      <c r="TKX1071" s="216"/>
      <c r="TKY1071" s="216"/>
      <c r="TKZ1071" s="216"/>
      <c r="TLA1071" s="216"/>
      <c r="TLB1071" s="216"/>
      <c r="TLC1071" s="216"/>
      <c r="TLD1071" s="216"/>
      <c r="TLE1071" s="216"/>
      <c r="TLF1071" s="216"/>
      <c r="TLG1071" s="216"/>
      <c r="TLH1071" s="216"/>
      <c r="TLI1071" s="216"/>
      <c r="TLJ1071" s="216"/>
      <c r="TLK1071" s="216"/>
      <c r="TLL1071" s="216"/>
      <c r="TLM1071" s="216"/>
      <c r="TLN1071" s="216"/>
      <c r="TLO1071" s="216"/>
      <c r="TLP1071" s="216"/>
      <c r="TLQ1071" s="216"/>
      <c r="TLR1071" s="216"/>
      <c r="TLS1071" s="216"/>
      <c r="TLT1071" s="216"/>
      <c r="TLU1071" s="216"/>
      <c r="TLV1071" s="216"/>
      <c r="TLW1071" s="216"/>
      <c r="TLX1071" s="216"/>
      <c r="TLY1071" s="216"/>
      <c r="TLZ1071" s="216"/>
      <c r="TMA1071" s="216"/>
      <c r="TMB1071" s="216"/>
      <c r="TMC1071" s="216"/>
      <c r="TMD1071" s="216"/>
      <c r="TME1071" s="216"/>
      <c r="TMF1071" s="216"/>
      <c r="TMG1071" s="216"/>
      <c r="TMH1071" s="216"/>
      <c r="TMI1071" s="216"/>
      <c r="TMJ1071" s="216"/>
      <c r="TMK1071" s="216"/>
      <c r="TML1071" s="216"/>
      <c r="TMM1071" s="216"/>
      <c r="TMN1071" s="216"/>
      <c r="TMO1071" s="216"/>
      <c r="TMP1071" s="216"/>
      <c r="TMQ1071" s="216"/>
      <c r="TMR1071" s="216"/>
      <c r="TMS1071" s="216"/>
      <c r="TMT1071" s="216"/>
      <c r="TMU1071" s="216"/>
      <c r="TMV1071" s="216"/>
      <c r="TMW1071" s="216"/>
      <c r="TMX1071" s="216"/>
      <c r="TMY1071" s="216"/>
      <c r="TMZ1071" s="216"/>
      <c r="TNA1071" s="216"/>
      <c r="TNB1071" s="216"/>
      <c r="TNC1071" s="216"/>
      <c r="TND1071" s="216"/>
      <c r="TNE1071" s="216"/>
      <c r="TNF1071" s="216"/>
      <c r="TNG1071" s="216"/>
      <c r="TNH1071" s="216"/>
      <c r="TNI1071" s="216"/>
      <c r="TNJ1071" s="216"/>
      <c r="TNK1071" s="216"/>
      <c r="TNL1071" s="216"/>
      <c r="TNM1071" s="216"/>
      <c r="TNN1071" s="216"/>
      <c r="TNO1071" s="216"/>
      <c r="TNP1071" s="216"/>
      <c r="TNQ1071" s="216"/>
      <c r="TNR1071" s="216"/>
      <c r="TNS1071" s="216"/>
      <c r="TNT1071" s="216"/>
      <c r="TNU1071" s="216"/>
      <c r="TNV1071" s="216"/>
      <c r="TNW1071" s="216"/>
      <c r="TNX1071" s="216"/>
      <c r="TNY1071" s="216"/>
      <c r="TNZ1071" s="216"/>
      <c r="TOA1071" s="216"/>
      <c r="TOB1071" s="216"/>
      <c r="TOC1071" s="216"/>
      <c r="TOD1071" s="216"/>
      <c r="TOE1071" s="216"/>
      <c r="TOF1071" s="216"/>
      <c r="TOG1071" s="216"/>
      <c r="TOH1071" s="216"/>
      <c r="TOI1071" s="216"/>
      <c r="TOJ1071" s="216"/>
      <c r="TOK1071" s="216"/>
      <c r="TOL1071" s="216"/>
      <c r="TOM1071" s="216"/>
      <c r="TON1071" s="216"/>
      <c r="TOO1071" s="216"/>
      <c r="TOP1071" s="216"/>
      <c r="TOQ1071" s="216"/>
      <c r="TOR1071" s="216"/>
      <c r="TOS1071" s="216"/>
      <c r="TOT1071" s="216"/>
      <c r="TOU1071" s="216"/>
      <c r="TOV1071" s="216"/>
      <c r="TOW1071" s="216"/>
      <c r="TOX1071" s="216"/>
      <c r="TOY1071" s="216"/>
      <c r="TOZ1071" s="216"/>
      <c r="TPA1071" s="216"/>
      <c r="TPB1071" s="216"/>
      <c r="TPC1071" s="216"/>
      <c r="TPD1071" s="216"/>
      <c r="TPE1071" s="216"/>
      <c r="TPF1071" s="216"/>
      <c r="TPG1071" s="216"/>
      <c r="TPH1071" s="216"/>
      <c r="TPI1071" s="216"/>
      <c r="TPJ1071" s="216"/>
      <c r="TPK1071" s="216"/>
      <c r="TPL1071" s="216"/>
      <c r="TPM1071" s="216"/>
      <c r="TPN1071" s="216"/>
      <c r="TPO1071" s="216"/>
      <c r="TPP1071" s="216"/>
      <c r="TPQ1071" s="216"/>
      <c r="TPR1071" s="216"/>
      <c r="TPS1071" s="216"/>
      <c r="TPT1071" s="216"/>
      <c r="TPU1071" s="216"/>
      <c r="TPV1071" s="216"/>
      <c r="TPW1071" s="216"/>
      <c r="TPX1071" s="216"/>
      <c r="TPY1071" s="216"/>
      <c r="TPZ1071" s="216"/>
      <c r="TQA1071" s="216"/>
      <c r="TQB1071" s="216"/>
      <c r="TQC1071" s="216"/>
      <c r="TQD1071" s="216"/>
      <c r="TQE1071" s="216"/>
      <c r="TQF1071" s="216"/>
      <c r="TQG1071" s="216"/>
      <c r="TQH1071" s="216"/>
      <c r="TQI1071" s="216"/>
      <c r="TQJ1071" s="216"/>
      <c r="TQK1071" s="216"/>
      <c r="TQL1071" s="216"/>
      <c r="TQM1071" s="216"/>
      <c r="TQN1071" s="216"/>
      <c r="TQO1071" s="216"/>
      <c r="TQP1071" s="216"/>
      <c r="TQQ1071" s="216"/>
      <c r="TQR1071" s="216"/>
      <c r="TQS1071" s="216"/>
      <c r="TQT1071" s="216"/>
      <c r="TQU1071" s="216"/>
      <c r="TQV1071" s="216"/>
      <c r="TQW1071" s="216"/>
      <c r="TQX1071" s="216"/>
      <c r="TQY1071" s="216"/>
      <c r="TQZ1071" s="216"/>
      <c r="TRA1071" s="216"/>
      <c r="TRB1071" s="216"/>
      <c r="TRC1071" s="216"/>
      <c r="TRD1071" s="216"/>
      <c r="TRE1071" s="216"/>
      <c r="TRF1071" s="216"/>
      <c r="TRG1071" s="216"/>
      <c r="TRH1071" s="216"/>
      <c r="TRI1071" s="216"/>
      <c r="TRJ1071" s="216"/>
      <c r="TRK1071" s="216"/>
      <c r="TRL1071" s="216"/>
      <c r="TRM1071" s="216"/>
      <c r="TRN1071" s="216"/>
      <c r="TRO1071" s="216"/>
      <c r="TRP1071" s="216"/>
      <c r="TRQ1071" s="216"/>
      <c r="TRR1071" s="216"/>
      <c r="TRS1071" s="216"/>
      <c r="TRT1071" s="216"/>
      <c r="TRU1071" s="216"/>
      <c r="TRV1071" s="216"/>
      <c r="TRW1071" s="216"/>
      <c r="TRX1071" s="216"/>
      <c r="TRY1071" s="216"/>
      <c r="TRZ1071" s="216"/>
      <c r="TSA1071" s="216"/>
      <c r="TSB1071" s="216"/>
      <c r="TSC1071" s="216"/>
      <c r="TSD1071" s="216"/>
      <c r="TSE1071" s="216"/>
      <c r="TSF1071" s="216"/>
      <c r="TSG1071" s="216"/>
      <c r="TSH1071" s="216"/>
      <c r="TSI1071" s="216"/>
      <c r="TSJ1071" s="216"/>
      <c r="TSK1071" s="216"/>
      <c r="TSL1071" s="216"/>
      <c r="TSM1071" s="216"/>
      <c r="TSN1071" s="216"/>
      <c r="TSO1071" s="216"/>
      <c r="TSP1071" s="216"/>
      <c r="TSQ1071" s="216"/>
      <c r="TSR1071" s="216"/>
      <c r="TSS1071" s="216"/>
      <c r="TST1071" s="216"/>
      <c r="TSU1071" s="216"/>
      <c r="TSV1071" s="216"/>
      <c r="TSW1071" s="216"/>
      <c r="TSX1071" s="216"/>
      <c r="TSY1071" s="216"/>
      <c r="TSZ1071" s="216"/>
      <c r="TTA1071" s="216"/>
      <c r="TTB1071" s="216"/>
      <c r="TTC1071" s="216"/>
      <c r="TTD1071" s="216"/>
      <c r="TTE1071" s="216"/>
      <c r="TTF1071" s="216"/>
      <c r="TTG1071" s="216"/>
      <c r="TTH1071" s="216"/>
      <c r="TTI1071" s="216"/>
      <c r="TTJ1071" s="216"/>
      <c r="TTK1071" s="216"/>
      <c r="TTL1071" s="216"/>
      <c r="TTM1071" s="216"/>
      <c r="TTN1071" s="216"/>
      <c r="TTO1071" s="216"/>
      <c r="TTP1071" s="216"/>
      <c r="TTQ1071" s="216"/>
      <c r="TTR1071" s="216"/>
      <c r="TTS1071" s="216"/>
      <c r="TTT1071" s="216"/>
      <c r="TTU1071" s="216"/>
      <c r="TTV1071" s="216"/>
      <c r="TTW1071" s="216"/>
      <c r="TTX1071" s="216"/>
      <c r="TTY1071" s="216"/>
      <c r="TTZ1071" s="216"/>
      <c r="TUA1071" s="216"/>
      <c r="TUB1071" s="216"/>
      <c r="TUC1071" s="216"/>
      <c r="TUD1071" s="216"/>
      <c r="TUE1071" s="216"/>
      <c r="TUF1071" s="216"/>
      <c r="TUG1071" s="216"/>
      <c r="TUH1071" s="216"/>
      <c r="TUI1071" s="216"/>
      <c r="TUJ1071" s="216"/>
      <c r="TUK1071" s="216"/>
      <c r="TUL1071" s="216"/>
      <c r="TUM1071" s="216"/>
      <c r="TUN1071" s="216"/>
      <c r="TUO1071" s="216"/>
      <c r="TUP1071" s="216"/>
      <c r="TUQ1071" s="216"/>
      <c r="TUR1071" s="216"/>
      <c r="TUS1071" s="216"/>
      <c r="TUT1071" s="216"/>
      <c r="TUU1071" s="216"/>
      <c r="TUV1071" s="216"/>
      <c r="TUW1071" s="216"/>
      <c r="TUX1071" s="216"/>
      <c r="TUY1071" s="216"/>
      <c r="TUZ1071" s="216"/>
      <c r="TVA1071" s="216"/>
      <c r="TVB1071" s="216"/>
      <c r="TVC1071" s="216"/>
      <c r="TVD1071" s="216"/>
      <c r="TVE1071" s="216"/>
      <c r="TVF1071" s="216"/>
      <c r="TVG1071" s="216"/>
      <c r="TVH1071" s="216"/>
      <c r="TVI1071" s="216"/>
      <c r="TVJ1071" s="216"/>
      <c r="TVK1071" s="216"/>
      <c r="TVL1071" s="216"/>
      <c r="TVM1071" s="216"/>
      <c r="TVN1071" s="216"/>
      <c r="TVO1071" s="216"/>
      <c r="TVP1071" s="216"/>
      <c r="TVQ1071" s="216"/>
      <c r="TVR1071" s="216"/>
      <c r="TVS1071" s="216"/>
      <c r="TVT1071" s="216"/>
      <c r="TVU1071" s="216"/>
      <c r="TVV1071" s="216"/>
      <c r="TVW1071" s="216"/>
      <c r="TVX1071" s="216"/>
      <c r="TVY1071" s="216"/>
      <c r="TVZ1071" s="216"/>
      <c r="TWA1071" s="216"/>
      <c r="TWB1071" s="216"/>
      <c r="TWC1071" s="216"/>
      <c r="TWD1071" s="216"/>
      <c r="TWE1071" s="216"/>
      <c r="TWF1071" s="216"/>
      <c r="TWG1071" s="216"/>
      <c r="TWH1071" s="216"/>
      <c r="TWI1071" s="216"/>
      <c r="TWJ1071" s="216"/>
      <c r="TWK1071" s="216"/>
      <c r="TWL1071" s="216"/>
      <c r="TWM1071" s="216"/>
      <c r="TWN1071" s="216"/>
      <c r="TWO1071" s="216"/>
      <c r="TWP1071" s="216"/>
      <c r="TWQ1071" s="216"/>
      <c r="TWR1071" s="216"/>
      <c r="TWS1071" s="216"/>
      <c r="TWT1071" s="216"/>
      <c r="TWU1071" s="216"/>
      <c r="TWV1071" s="216"/>
      <c r="TWW1071" s="216"/>
      <c r="TWX1071" s="216"/>
      <c r="TWY1071" s="216"/>
      <c r="TWZ1071" s="216"/>
      <c r="TXA1071" s="216"/>
      <c r="TXB1071" s="216"/>
      <c r="TXC1071" s="216"/>
      <c r="TXD1071" s="216"/>
      <c r="TXE1071" s="216"/>
      <c r="TXF1071" s="216"/>
      <c r="TXG1071" s="216"/>
      <c r="TXH1071" s="216"/>
      <c r="TXI1071" s="216"/>
      <c r="TXJ1071" s="216"/>
      <c r="TXK1071" s="216"/>
      <c r="TXL1071" s="216"/>
      <c r="TXM1071" s="216"/>
      <c r="TXN1071" s="216"/>
      <c r="TXO1071" s="216"/>
      <c r="TXP1071" s="216"/>
      <c r="TXQ1071" s="216"/>
      <c r="TXR1071" s="216"/>
      <c r="TXS1071" s="216"/>
      <c r="TXT1071" s="216"/>
      <c r="TXU1071" s="216"/>
      <c r="TXV1071" s="216"/>
      <c r="TXW1071" s="216"/>
      <c r="TXX1071" s="216"/>
      <c r="TXY1071" s="216"/>
      <c r="TXZ1071" s="216"/>
      <c r="TYA1071" s="216"/>
      <c r="TYB1071" s="216"/>
      <c r="TYC1071" s="216"/>
      <c r="TYD1071" s="216"/>
      <c r="TYE1071" s="216"/>
      <c r="TYF1071" s="216"/>
      <c r="TYG1071" s="216"/>
      <c r="TYH1071" s="216"/>
      <c r="TYI1071" s="216"/>
      <c r="TYJ1071" s="216"/>
      <c r="TYK1071" s="216"/>
      <c r="TYL1071" s="216"/>
      <c r="TYM1071" s="216"/>
      <c r="TYN1071" s="216"/>
      <c r="TYO1071" s="216"/>
      <c r="TYP1071" s="216"/>
      <c r="TYQ1071" s="216"/>
      <c r="TYR1071" s="216"/>
      <c r="TYS1071" s="216"/>
      <c r="TYT1071" s="216"/>
      <c r="TYU1071" s="216"/>
      <c r="TYV1071" s="216"/>
      <c r="TYW1071" s="216"/>
      <c r="TYX1071" s="216"/>
      <c r="TYY1071" s="216"/>
      <c r="TYZ1071" s="216"/>
      <c r="TZA1071" s="216"/>
      <c r="TZB1071" s="216"/>
      <c r="TZC1071" s="216"/>
      <c r="TZD1071" s="216"/>
      <c r="TZE1071" s="216"/>
      <c r="TZF1071" s="216"/>
      <c r="TZG1071" s="216"/>
      <c r="TZH1071" s="216"/>
      <c r="TZI1071" s="216"/>
      <c r="TZJ1071" s="216"/>
      <c r="TZK1071" s="216"/>
      <c r="TZL1071" s="216"/>
      <c r="TZM1071" s="216"/>
      <c r="TZN1071" s="216"/>
      <c r="TZO1071" s="216"/>
      <c r="TZP1071" s="216"/>
      <c r="TZQ1071" s="216"/>
      <c r="TZR1071" s="216"/>
      <c r="TZS1071" s="216"/>
      <c r="TZT1071" s="216"/>
      <c r="TZU1071" s="216"/>
      <c r="TZV1071" s="216"/>
      <c r="TZW1071" s="216"/>
      <c r="TZX1071" s="216"/>
      <c r="TZY1071" s="216"/>
      <c r="TZZ1071" s="216"/>
      <c r="UAA1071" s="216"/>
      <c r="UAB1071" s="216"/>
      <c r="UAC1071" s="216"/>
      <c r="UAD1071" s="216"/>
      <c r="UAE1071" s="216"/>
      <c r="UAF1071" s="216"/>
      <c r="UAG1071" s="216"/>
      <c r="UAH1071" s="216"/>
      <c r="UAI1071" s="216"/>
      <c r="UAJ1071" s="216"/>
      <c r="UAK1071" s="216"/>
      <c r="UAL1071" s="216"/>
      <c r="UAM1071" s="216"/>
      <c r="UAN1071" s="216"/>
      <c r="UAO1071" s="216"/>
      <c r="UAP1071" s="216"/>
      <c r="UAQ1071" s="216"/>
      <c r="UAR1071" s="216"/>
      <c r="UAS1071" s="216"/>
      <c r="UAT1071" s="216"/>
      <c r="UAU1071" s="216"/>
      <c r="UAV1071" s="216"/>
      <c r="UAW1071" s="216"/>
      <c r="UAX1071" s="216"/>
      <c r="UAY1071" s="216"/>
      <c r="UAZ1071" s="216"/>
      <c r="UBA1071" s="216"/>
      <c r="UBB1071" s="216"/>
      <c r="UBC1071" s="216"/>
      <c r="UBD1071" s="216"/>
      <c r="UBE1071" s="216"/>
      <c r="UBF1071" s="216"/>
      <c r="UBG1071" s="216"/>
      <c r="UBH1071" s="216"/>
      <c r="UBI1071" s="216"/>
      <c r="UBJ1071" s="216"/>
      <c r="UBK1071" s="216"/>
      <c r="UBL1071" s="216"/>
      <c r="UBM1071" s="216"/>
      <c r="UBN1071" s="216"/>
      <c r="UBO1071" s="216"/>
      <c r="UBP1071" s="216"/>
      <c r="UBQ1071" s="216"/>
      <c r="UBR1071" s="216"/>
      <c r="UBS1071" s="216"/>
      <c r="UBT1071" s="216"/>
      <c r="UBU1071" s="216"/>
      <c r="UBV1071" s="216"/>
      <c r="UBW1071" s="216"/>
      <c r="UBX1071" s="216"/>
      <c r="UBY1071" s="216"/>
      <c r="UBZ1071" s="216"/>
      <c r="UCA1071" s="216"/>
      <c r="UCB1071" s="216"/>
      <c r="UCC1071" s="216"/>
      <c r="UCD1071" s="216"/>
      <c r="UCE1071" s="216"/>
      <c r="UCF1071" s="216"/>
      <c r="UCG1071" s="216"/>
      <c r="UCH1071" s="216"/>
      <c r="UCI1071" s="216"/>
      <c r="UCJ1071" s="216"/>
      <c r="UCK1071" s="216"/>
      <c r="UCL1071" s="216"/>
      <c r="UCM1071" s="216"/>
      <c r="UCN1071" s="216"/>
      <c r="UCO1071" s="216"/>
      <c r="UCP1071" s="216"/>
      <c r="UCQ1071" s="216"/>
      <c r="UCR1071" s="216"/>
      <c r="UCS1071" s="216"/>
      <c r="UCT1071" s="216"/>
      <c r="UCU1071" s="216"/>
      <c r="UCV1071" s="216"/>
      <c r="UCW1071" s="216"/>
      <c r="UCX1071" s="216"/>
      <c r="UCY1071" s="216"/>
      <c r="UCZ1071" s="216"/>
      <c r="UDA1071" s="216"/>
      <c r="UDB1071" s="216"/>
      <c r="UDC1071" s="216"/>
      <c r="UDD1071" s="216"/>
      <c r="UDE1071" s="216"/>
      <c r="UDF1071" s="216"/>
      <c r="UDG1071" s="216"/>
      <c r="UDH1071" s="216"/>
      <c r="UDI1071" s="216"/>
      <c r="UDJ1071" s="216"/>
      <c r="UDK1071" s="216"/>
      <c r="UDL1071" s="216"/>
      <c r="UDM1071" s="216"/>
      <c r="UDN1071" s="216"/>
      <c r="UDO1071" s="216"/>
      <c r="UDP1071" s="216"/>
      <c r="UDQ1071" s="216"/>
      <c r="UDR1071" s="216"/>
      <c r="UDS1071" s="216"/>
      <c r="UDT1071" s="216"/>
      <c r="UDU1071" s="216"/>
      <c r="UDV1071" s="216"/>
      <c r="UDW1071" s="216"/>
      <c r="UDX1071" s="216"/>
      <c r="UDY1071" s="216"/>
      <c r="UDZ1071" s="216"/>
      <c r="UEA1071" s="216"/>
      <c r="UEB1071" s="216"/>
      <c r="UEC1071" s="216"/>
      <c r="UED1071" s="216"/>
      <c r="UEE1071" s="216"/>
      <c r="UEF1071" s="216"/>
      <c r="UEG1071" s="216"/>
      <c r="UEH1071" s="216"/>
      <c r="UEI1071" s="216"/>
      <c r="UEJ1071" s="216"/>
      <c r="UEK1071" s="216"/>
      <c r="UEL1071" s="216"/>
      <c r="UEM1071" s="216"/>
      <c r="UEN1071" s="216"/>
      <c r="UEO1071" s="216"/>
      <c r="UEP1071" s="216"/>
      <c r="UEQ1071" s="216"/>
      <c r="UER1071" s="216"/>
      <c r="UES1071" s="216"/>
      <c r="UET1071" s="216"/>
      <c r="UEU1071" s="216"/>
      <c r="UEV1071" s="216"/>
      <c r="UEW1071" s="216"/>
      <c r="UEX1071" s="216"/>
      <c r="UEY1071" s="216"/>
      <c r="UEZ1071" s="216"/>
      <c r="UFA1071" s="216"/>
      <c r="UFB1071" s="216"/>
      <c r="UFC1071" s="216"/>
      <c r="UFD1071" s="216"/>
      <c r="UFE1071" s="216"/>
      <c r="UFF1071" s="216"/>
      <c r="UFG1071" s="216"/>
      <c r="UFH1071" s="216"/>
      <c r="UFI1071" s="216"/>
      <c r="UFJ1071" s="216"/>
      <c r="UFK1071" s="216"/>
      <c r="UFL1071" s="216"/>
      <c r="UFM1071" s="216"/>
      <c r="UFN1071" s="216"/>
      <c r="UFO1071" s="216"/>
      <c r="UFP1071" s="216"/>
      <c r="UFQ1071" s="216"/>
      <c r="UFR1071" s="216"/>
      <c r="UFS1071" s="216"/>
      <c r="UFT1071" s="216"/>
      <c r="UFU1071" s="216"/>
      <c r="UFV1071" s="216"/>
      <c r="UFW1071" s="216"/>
      <c r="UFX1071" s="216"/>
      <c r="UFY1071" s="216"/>
      <c r="UFZ1071" s="216"/>
      <c r="UGA1071" s="216"/>
      <c r="UGB1071" s="216"/>
      <c r="UGC1071" s="216"/>
      <c r="UGD1071" s="216"/>
      <c r="UGE1071" s="216"/>
      <c r="UGF1071" s="216"/>
      <c r="UGG1071" s="216"/>
      <c r="UGH1071" s="216"/>
      <c r="UGI1071" s="216"/>
      <c r="UGJ1071" s="216"/>
      <c r="UGK1071" s="216"/>
      <c r="UGL1071" s="216"/>
      <c r="UGM1071" s="216"/>
      <c r="UGN1071" s="216"/>
      <c r="UGO1071" s="216"/>
      <c r="UGP1071" s="216"/>
      <c r="UGQ1071" s="216"/>
      <c r="UGR1071" s="216"/>
      <c r="UGS1071" s="216"/>
      <c r="UGT1071" s="216"/>
      <c r="UGU1071" s="216"/>
      <c r="UGV1071" s="216"/>
      <c r="UGW1071" s="216"/>
      <c r="UGX1071" s="216"/>
      <c r="UGY1071" s="216"/>
      <c r="UGZ1071" s="216"/>
      <c r="UHA1071" s="216"/>
      <c r="UHB1071" s="216"/>
      <c r="UHC1071" s="216"/>
      <c r="UHD1071" s="216"/>
      <c r="UHE1071" s="216"/>
      <c r="UHF1071" s="216"/>
      <c r="UHG1071" s="216"/>
      <c r="UHH1071" s="216"/>
      <c r="UHI1071" s="216"/>
      <c r="UHJ1071" s="216"/>
      <c r="UHK1071" s="216"/>
      <c r="UHL1071" s="216"/>
      <c r="UHM1071" s="216"/>
      <c r="UHN1071" s="216"/>
      <c r="UHO1071" s="216"/>
      <c r="UHP1071" s="216"/>
      <c r="UHQ1071" s="216"/>
      <c r="UHR1071" s="216"/>
      <c r="UHS1071" s="216"/>
      <c r="UHT1071" s="216"/>
      <c r="UHU1071" s="216"/>
      <c r="UHV1071" s="216"/>
      <c r="UHW1071" s="216"/>
      <c r="UHX1071" s="216"/>
      <c r="UHY1071" s="216"/>
      <c r="UHZ1071" s="216"/>
      <c r="UIA1071" s="216"/>
      <c r="UIB1071" s="216"/>
      <c r="UIC1071" s="216"/>
      <c r="UID1071" s="216"/>
      <c r="UIE1071" s="216"/>
      <c r="UIF1071" s="216"/>
      <c r="UIG1071" s="216"/>
      <c r="UIH1071" s="216"/>
      <c r="UII1071" s="216"/>
      <c r="UIJ1071" s="216"/>
      <c r="UIK1071" s="216"/>
      <c r="UIL1071" s="216"/>
      <c r="UIM1071" s="216"/>
      <c r="UIN1071" s="216"/>
      <c r="UIO1071" s="216"/>
      <c r="UIP1071" s="216"/>
      <c r="UIQ1071" s="216"/>
      <c r="UIR1071" s="216"/>
      <c r="UIS1071" s="216"/>
      <c r="UIT1071" s="216"/>
      <c r="UIU1071" s="216"/>
      <c r="UIV1071" s="216"/>
      <c r="UIW1071" s="216"/>
      <c r="UIX1071" s="216"/>
      <c r="UIY1071" s="216"/>
      <c r="UIZ1071" s="216"/>
      <c r="UJA1071" s="216"/>
      <c r="UJB1071" s="216"/>
      <c r="UJC1071" s="216"/>
      <c r="UJD1071" s="216"/>
      <c r="UJE1071" s="216"/>
      <c r="UJF1071" s="216"/>
      <c r="UJG1071" s="216"/>
      <c r="UJH1071" s="216"/>
      <c r="UJI1071" s="216"/>
      <c r="UJJ1071" s="216"/>
      <c r="UJK1071" s="216"/>
      <c r="UJL1071" s="216"/>
      <c r="UJM1071" s="216"/>
      <c r="UJN1071" s="216"/>
      <c r="UJO1071" s="216"/>
      <c r="UJP1071" s="216"/>
      <c r="UJQ1071" s="216"/>
      <c r="UJR1071" s="216"/>
      <c r="UJS1071" s="216"/>
      <c r="UJT1071" s="216"/>
      <c r="UJU1071" s="216"/>
      <c r="UJV1071" s="216"/>
      <c r="UJW1071" s="216"/>
      <c r="UJX1071" s="216"/>
      <c r="UJY1071" s="216"/>
      <c r="UJZ1071" s="216"/>
      <c r="UKA1071" s="216"/>
      <c r="UKB1071" s="216"/>
      <c r="UKC1071" s="216"/>
      <c r="UKD1071" s="216"/>
      <c r="UKE1071" s="216"/>
      <c r="UKF1071" s="216"/>
      <c r="UKG1071" s="216"/>
      <c r="UKH1071" s="216"/>
      <c r="UKI1071" s="216"/>
      <c r="UKJ1071" s="216"/>
      <c r="UKK1071" s="216"/>
      <c r="UKL1071" s="216"/>
      <c r="UKM1071" s="216"/>
      <c r="UKN1071" s="216"/>
      <c r="UKO1071" s="216"/>
      <c r="UKP1071" s="216"/>
      <c r="UKQ1071" s="216"/>
      <c r="UKR1071" s="216"/>
      <c r="UKS1071" s="216"/>
      <c r="UKT1071" s="216"/>
      <c r="UKU1071" s="216"/>
      <c r="UKV1071" s="216"/>
      <c r="UKW1071" s="216"/>
      <c r="UKX1071" s="216"/>
      <c r="UKY1071" s="216"/>
      <c r="UKZ1071" s="216"/>
      <c r="ULA1071" s="216"/>
      <c r="ULB1071" s="216"/>
      <c r="ULC1071" s="216"/>
      <c r="ULD1071" s="216"/>
      <c r="ULE1071" s="216"/>
      <c r="ULF1071" s="216"/>
      <c r="ULG1071" s="216"/>
      <c r="ULH1071" s="216"/>
      <c r="ULI1071" s="216"/>
      <c r="ULJ1071" s="216"/>
      <c r="ULK1071" s="216"/>
      <c r="ULL1071" s="216"/>
      <c r="ULM1071" s="216"/>
      <c r="ULN1071" s="216"/>
      <c r="ULO1071" s="216"/>
      <c r="ULP1071" s="216"/>
      <c r="ULQ1071" s="216"/>
      <c r="ULR1071" s="216"/>
      <c r="ULS1071" s="216"/>
      <c r="ULT1071" s="216"/>
      <c r="ULU1071" s="216"/>
      <c r="ULV1071" s="216"/>
      <c r="ULW1071" s="216"/>
      <c r="ULX1071" s="216"/>
      <c r="ULY1071" s="216"/>
      <c r="ULZ1071" s="216"/>
      <c r="UMA1071" s="216"/>
      <c r="UMB1071" s="216"/>
      <c r="UMC1071" s="216"/>
      <c r="UMD1071" s="216"/>
      <c r="UME1071" s="216"/>
      <c r="UMF1071" s="216"/>
      <c r="UMG1071" s="216"/>
      <c r="UMH1071" s="216"/>
      <c r="UMI1071" s="216"/>
      <c r="UMJ1071" s="216"/>
      <c r="UMK1071" s="216"/>
      <c r="UML1071" s="216"/>
      <c r="UMM1071" s="216"/>
      <c r="UMN1071" s="216"/>
      <c r="UMO1071" s="216"/>
      <c r="UMP1071" s="216"/>
      <c r="UMQ1071" s="216"/>
      <c r="UMR1071" s="216"/>
      <c r="UMS1071" s="216"/>
      <c r="UMT1071" s="216"/>
      <c r="UMU1071" s="216"/>
      <c r="UMV1071" s="216"/>
      <c r="UMW1071" s="216"/>
      <c r="UMX1071" s="216"/>
      <c r="UMY1071" s="216"/>
      <c r="UMZ1071" s="216"/>
      <c r="UNA1071" s="216"/>
      <c r="UNB1071" s="216"/>
      <c r="UNC1071" s="216"/>
      <c r="UND1071" s="216"/>
      <c r="UNE1071" s="216"/>
      <c r="UNF1071" s="216"/>
      <c r="UNG1071" s="216"/>
      <c r="UNH1071" s="216"/>
      <c r="UNI1071" s="216"/>
      <c r="UNJ1071" s="216"/>
      <c r="UNK1071" s="216"/>
      <c r="UNL1071" s="216"/>
      <c r="UNM1071" s="216"/>
      <c r="UNN1071" s="216"/>
      <c r="UNO1071" s="216"/>
      <c r="UNP1071" s="216"/>
      <c r="UNQ1071" s="216"/>
      <c r="UNR1071" s="216"/>
      <c r="UNS1071" s="216"/>
      <c r="UNT1071" s="216"/>
      <c r="UNU1071" s="216"/>
      <c r="UNV1071" s="216"/>
      <c r="UNW1071" s="216"/>
      <c r="UNX1071" s="216"/>
      <c r="UNY1071" s="216"/>
      <c r="UNZ1071" s="216"/>
      <c r="UOA1071" s="216"/>
      <c r="UOB1071" s="216"/>
      <c r="UOC1071" s="216"/>
      <c r="UOD1071" s="216"/>
      <c r="UOE1071" s="216"/>
      <c r="UOF1071" s="216"/>
      <c r="UOG1071" s="216"/>
      <c r="UOH1071" s="216"/>
      <c r="UOI1071" s="216"/>
      <c r="UOJ1071" s="216"/>
      <c r="UOK1071" s="216"/>
      <c r="UOL1071" s="216"/>
      <c r="UOM1071" s="216"/>
      <c r="UON1071" s="216"/>
      <c r="UOO1071" s="216"/>
      <c r="UOP1071" s="216"/>
      <c r="UOQ1071" s="216"/>
      <c r="UOR1071" s="216"/>
      <c r="UOS1071" s="216"/>
      <c r="UOT1071" s="216"/>
      <c r="UOU1071" s="216"/>
      <c r="UOV1071" s="216"/>
      <c r="UOW1071" s="216"/>
      <c r="UOX1071" s="216"/>
      <c r="UOY1071" s="216"/>
      <c r="UOZ1071" s="216"/>
      <c r="UPA1071" s="216"/>
      <c r="UPB1071" s="216"/>
      <c r="UPC1071" s="216"/>
      <c r="UPD1071" s="216"/>
      <c r="UPE1071" s="216"/>
      <c r="UPF1071" s="216"/>
      <c r="UPG1071" s="216"/>
      <c r="UPH1071" s="216"/>
      <c r="UPI1071" s="216"/>
      <c r="UPJ1071" s="216"/>
      <c r="UPK1071" s="216"/>
      <c r="UPL1071" s="216"/>
      <c r="UPM1071" s="216"/>
      <c r="UPN1071" s="216"/>
      <c r="UPO1071" s="216"/>
      <c r="UPP1071" s="216"/>
      <c r="UPQ1071" s="216"/>
      <c r="UPR1071" s="216"/>
      <c r="UPS1071" s="216"/>
      <c r="UPT1071" s="216"/>
      <c r="UPU1071" s="216"/>
      <c r="UPV1071" s="216"/>
      <c r="UPW1071" s="216"/>
      <c r="UPX1071" s="216"/>
      <c r="UPY1071" s="216"/>
      <c r="UPZ1071" s="216"/>
      <c r="UQA1071" s="216"/>
      <c r="UQB1071" s="216"/>
      <c r="UQC1071" s="216"/>
      <c r="UQD1071" s="216"/>
      <c r="UQE1071" s="216"/>
      <c r="UQF1071" s="216"/>
      <c r="UQG1071" s="216"/>
      <c r="UQH1071" s="216"/>
      <c r="UQI1071" s="216"/>
      <c r="UQJ1071" s="216"/>
      <c r="UQK1071" s="216"/>
      <c r="UQL1071" s="216"/>
      <c r="UQM1071" s="216"/>
      <c r="UQN1071" s="216"/>
      <c r="UQO1071" s="216"/>
      <c r="UQP1071" s="216"/>
      <c r="UQQ1071" s="216"/>
      <c r="UQR1071" s="216"/>
      <c r="UQS1071" s="216"/>
      <c r="UQT1071" s="216"/>
      <c r="UQU1071" s="216"/>
      <c r="UQV1071" s="216"/>
      <c r="UQW1071" s="216"/>
      <c r="UQX1071" s="216"/>
      <c r="UQY1071" s="216"/>
      <c r="UQZ1071" s="216"/>
      <c r="URA1071" s="216"/>
      <c r="URB1071" s="216"/>
      <c r="URC1071" s="216"/>
      <c r="URD1071" s="216"/>
      <c r="URE1071" s="216"/>
      <c r="URF1071" s="216"/>
      <c r="URG1071" s="216"/>
      <c r="URH1071" s="216"/>
      <c r="URI1071" s="216"/>
      <c r="URJ1071" s="216"/>
      <c r="URK1071" s="216"/>
      <c r="URL1071" s="216"/>
      <c r="URM1071" s="216"/>
      <c r="URN1071" s="216"/>
      <c r="URO1071" s="216"/>
      <c r="URP1071" s="216"/>
      <c r="URQ1071" s="216"/>
      <c r="URR1071" s="216"/>
      <c r="URS1071" s="216"/>
      <c r="URT1071" s="216"/>
      <c r="URU1071" s="216"/>
      <c r="URV1071" s="216"/>
      <c r="URW1071" s="216"/>
      <c r="URX1071" s="216"/>
      <c r="URY1071" s="216"/>
      <c r="URZ1071" s="216"/>
      <c r="USA1071" s="216"/>
      <c r="USB1071" s="216"/>
      <c r="USC1071" s="216"/>
      <c r="USD1071" s="216"/>
      <c r="USE1071" s="216"/>
      <c r="USF1071" s="216"/>
      <c r="USG1071" s="216"/>
      <c r="USH1071" s="216"/>
      <c r="USI1071" s="216"/>
      <c r="USJ1071" s="216"/>
      <c r="USK1071" s="216"/>
      <c r="USL1071" s="216"/>
      <c r="USM1071" s="216"/>
      <c r="USN1071" s="216"/>
      <c r="USO1071" s="216"/>
      <c r="USP1071" s="216"/>
      <c r="USQ1071" s="216"/>
      <c r="USR1071" s="216"/>
      <c r="USS1071" s="216"/>
      <c r="UST1071" s="216"/>
      <c r="USU1071" s="216"/>
      <c r="USV1071" s="216"/>
      <c r="USW1071" s="216"/>
      <c r="USX1071" s="216"/>
      <c r="USY1071" s="216"/>
      <c r="USZ1071" s="216"/>
      <c r="UTA1071" s="216"/>
      <c r="UTB1071" s="216"/>
      <c r="UTC1071" s="216"/>
      <c r="UTD1071" s="216"/>
      <c r="UTE1071" s="216"/>
      <c r="UTF1071" s="216"/>
      <c r="UTG1071" s="216"/>
      <c r="UTH1071" s="216"/>
      <c r="UTI1071" s="216"/>
      <c r="UTJ1071" s="216"/>
      <c r="UTK1071" s="216"/>
      <c r="UTL1071" s="216"/>
      <c r="UTM1071" s="216"/>
      <c r="UTN1071" s="216"/>
      <c r="UTO1071" s="216"/>
      <c r="UTP1071" s="216"/>
      <c r="UTQ1071" s="216"/>
      <c r="UTR1071" s="216"/>
      <c r="UTS1071" s="216"/>
      <c r="UTT1071" s="216"/>
      <c r="UTU1071" s="216"/>
      <c r="UTV1071" s="216"/>
      <c r="UTW1071" s="216"/>
      <c r="UTX1071" s="216"/>
      <c r="UTY1071" s="216"/>
      <c r="UTZ1071" s="216"/>
      <c r="UUA1071" s="216"/>
      <c r="UUB1071" s="216"/>
      <c r="UUC1071" s="216"/>
      <c r="UUD1071" s="216"/>
      <c r="UUE1071" s="216"/>
      <c r="UUF1071" s="216"/>
      <c r="UUG1071" s="216"/>
      <c r="UUH1071" s="216"/>
      <c r="UUI1071" s="216"/>
      <c r="UUJ1071" s="216"/>
      <c r="UUK1071" s="216"/>
      <c r="UUL1071" s="216"/>
      <c r="UUM1071" s="216"/>
      <c r="UUN1071" s="216"/>
      <c r="UUO1071" s="216"/>
      <c r="UUP1071" s="216"/>
      <c r="UUQ1071" s="216"/>
      <c r="UUR1071" s="216"/>
      <c r="UUS1071" s="216"/>
      <c r="UUT1071" s="216"/>
      <c r="UUU1071" s="216"/>
      <c r="UUV1071" s="216"/>
      <c r="UUW1071" s="216"/>
      <c r="UUX1071" s="216"/>
      <c r="UUY1071" s="216"/>
      <c r="UUZ1071" s="216"/>
      <c r="UVA1071" s="216"/>
      <c r="UVB1071" s="216"/>
      <c r="UVC1071" s="216"/>
      <c r="UVD1071" s="216"/>
      <c r="UVE1071" s="216"/>
      <c r="UVF1071" s="216"/>
      <c r="UVG1071" s="216"/>
      <c r="UVH1071" s="216"/>
      <c r="UVI1071" s="216"/>
      <c r="UVJ1071" s="216"/>
      <c r="UVK1071" s="216"/>
      <c r="UVL1071" s="216"/>
      <c r="UVM1071" s="216"/>
      <c r="UVN1071" s="216"/>
      <c r="UVO1071" s="216"/>
      <c r="UVP1071" s="216"/>
      <c r="UVQ1071" s="216"/>
      <c r="UVR1071" s="216"/>
      <c r="UVS1071" s="216"/>
      <c r="UVT1071" s="216"/>
      <c r="UVU1071" s="216"/>
      <c r="UVV1071" s="216"/>
      <c r="UVW1071" s="216"/>
      <c r="UVX1071" s="216"/>
      <c r="UVY1071" s="216"/>
      <c r="UVZ1071" s="216"/>
      <c r="UWA1071" s="216"/>
      <c r="UWB1071" s="216"/>
      <c r="UWC1071" s="216"/>
      <c r="UWD1071" s="216"/>
      <c r="UWE1071" s="216"/>
      <c r="UWF1071" s="216"/>
      <c r="UWG1071" s="216"/>
      <c r="UWH1071" s="216"/>
      <c r="UWI1071" s="216"/>
      <c r="UWJ1071" s="216"/>
      <c r="UWK1071" s="216"/>
      <c r="UWL1071" s="216"/>
      <c r="UWM1071" s="216"/>
      <c r="UWN1071" s="216"/>
      <c r="UWO1071" s="216"/>
      <c r="UWP1071" s="216"/>
      <c r="UWQ1071" s="216"/>
      <c r="UWR1071" s="216"/>
      <c r="UWS1071" s="216"/>
      <c r="UWT1071" s="216"/>
      <c r="UWU1071" s="216"/>
      <c r="UWV1071" s="216"/>
      <c r="UWW1071" s="216"/>
      <c r="UWX1071" s="216"/>
      <c r="UWY1071" s="216"/>
      <c r="UWZ1071" s="216"/>
      <c r="UXA1071" s="216"/>
      <c r="UXB1071" s="216"/>
      <c r="UXC1071" s="216"/>
      <c r="UXD1071" s="216"/>
      <c r="UXE1071" s="216"/>
      <c r="UXF1071" s="216"/>
      <c r="UXG1071" s="216"/>
      <c r="UXH1071" s="216"/>
      <c r="UXI1071" s="216"/>
      <c r="UXJ1071" s="216"/>
      <c r="UXK1071" s="216"/>
      <c r="UXL1071" s="216"/>
      <c r="UXM1071" s="216"/>
      <c r="UXN1071" s="216"/>
      <c r="UXO1071" s="216"/>
      <c r="UXP1071" s="216"/>
      <c r="UXQ1071" s="216"/>
      <c r="UXR1071" s="216"/>
      <c r="UXS1071" s="216"/>
      <c r="UXT1071" s="216"/>
      <c r="UXU1071" s="216"/>
      <c r="UXV1071" s="216"/>
      <c r="UXW1071" s="216"/>
      <c r="UXX1071" s="216"/>
      <c r="UXY1071" s="216"/>
      <c r="UXZ1071" s="216"/>
      <c r="UYA1071" s="216"/>
      <c r="UYB1071" s="216"/>
      <c r="UYC1071" s="216"/>
      <c r="UYD1071" s="216"/>
      <c r="UYE1071" s="216"/>
      <c r="UYF1071" s="216"/>
      <c r="UYG1071" s="216"/>
      <c r="UYH1071" s="216"/>
      <c r="UYI1071" s="216"/>
      <c r="UYJ1071" s="216"/>
      <c r="UYK1071" s="216"/>
      <c r="UYL1071" s="216"/>
      <c r="UYM1071" s="216"/>
      <c r="UYN1071" s="216"/>
      <c r="UYO1071" s="216"/>
      <c r="UYP1071" s="216"/>
      <c r="UYQ1071" s="216"/>
      <c r="UYR1071" s="216"/>
      <c r="UYS1071" s="216"/>
      <c r="UYT1071" s="216"/>
      <c r="UYU1071" s="216"/>
      <c r="UYV1071" s="216"/>
      <c r="UYW1071" s="216"/>
      <c r="UYX1071" s="216"/>
      <c r="UYY1071" s="216"/>
      <c r="UYZ1071" s="216"/>
      <c r="UZA1071" s="216"/>
      <c r="UZB1071" s="216"/>
      <c r="UZC1071" s="216"/>
      <c r="UZD1071" s="216"/>
      <c r="UZE1071" s="216"/>
      <c r="UZF1071" s="216"/>
      <c r="UZG1071" s="216"/>
      <c r="UZH1071" s="216"/>
      <c r="UZI1071" s="216"/>
      <c r="UZJ1071" s="216"/>
      <c r="UZK1071" s="216"/>
      <c r="UZL1071" s="216"/>
      <c r="UZM1071" s="216"/>
      <c r="UZN1071" s="216"/>
      <c r="UZO1071" s="216"/>
      <c r="UZP1071" s="216"/>
      <c r="UZQ1071" s="216"/>
      <c r="UZR1071" s="216"/>
      <c r="UZS1071" s="216"/>
      <c r="UZT1071" s="216"/>
      <c r="UZU1071" s="216"/>
      <c r="UZV1071" s="216"/>
      <c r="UZW1071" s="216"/>
      <c r="UZX1071" s="216"/>
      <c r="UZY1071" s="216"/>
      <c r="UZZ1071" s="216"/>
      <c r="VAA1071" s="216"/>
      <c r="VAB1071" s="216"/>
      <c r="VAC1071" s="216"/>
      <c r="VAD1071" s="216"/>
      <c r="VAE1071" s="216"/>
      <c r="VAF1071" s="216"/>
      <c r="VAG1071" s="216"/>
      <c r="VAH1071" s="216"/>
      <c r="VAI1071" s="216"/>
      <c r="VAJ1071" s="216"/>
      <c r="VAK1071" s="216"/>
      <c r="VAL1071" s="216"/>
      <c r="VAM1071" s="216"/>
      <c r="VAN1071" s="216"/>
      <c r="VAO1071" s="216"/>
      <c r="VAP1071" s="216"/>
      <c r="VAQ1071" s="216"/>
      <c r="VAR1071" s="216"/>
      <c r="VAS1071" s="216"/>
      <c r="VAT1071" s="216"/>
      <c r="VAU1071" s="216"/>
      <c r="VAV1071" s="216"/>
      <c r="VAW1071" s="216"/>
      <c r="VAX1071" s="216"/>
      <c r="VAY1071" s="216"/>
      <c r="VAZ1071" s="216"/>
      <c r="VBA1071" s="216"/>
      <c r="VBB1071" s="216"/>
      <c r="VBC1071" s="216"/>
      <c r="VBD1071" s="216"/>
      <c r="VBE1071" s="216"/>
      <c r="VBF1071" s="216"/>
      <c r="VBG1071" s="216"/>
      <c r="VBH1071" s="216"/>
      <c r="VBI1071" s="216"/>
      <c r="VBJ1071" s="216"/>
      <c r="VBK1071" s="216"/>
      <c r="VBL1071" s="216"/>
      <c r="VBM1071" s="216"/>
      <c r="VBN1071" s="216"/>
      <c r="VBO1071" s="216"/>
      <c r="VBP1071" s="216"/>
      <c r="VBQ1071" s="216"/>
      <c r="VBR1071" s="216"/>
      <c r="VBS1071" s="216"/>
      <c r="VBT1071" s="216"/>
      <c r="VBU1071" s="216"/>
      <c r="VBV1071" s="216"/>
      <c r="VBW1071" s="216"/>
      <c r="VBX1071" s="216"/>
      <c r="VBY1071" s="216"/>
      <c r="VBZ1071" s="216"/>
      <c r="VCA1071" s="216"/>
      <c r="VCB1071" s="216"/>
      <c r="VCC1071" s="216"/>
      <c r="VCD1071" s="216"/>
      <c r="VCE1071" s="216"/>
      <c r="VCF1071" s="216"/>
      <c r="VCG1071" s="216"/>
      <c r="VCH1071" s="216"/>
      <c r="VCI1071" s="216"/>
      <c r="VCJ1071" s="216"/>
      <c r="VCK1071" s="216"/>
      <c r="VCL1071" s="216"/>
      <c r="VCM1071" s="216"/>
      <c r="VCN1071" s="216"/>
      <c r="VCO1071" s="216"/>
      <c r="VCP1071" s="216"/>
      <c r="VCQ1071" s="216"/>
      <c r="VCR1071" s="216"/>
      <c r="VCS1071" s="216"/>
      <c r="VCT1071" s="216"/>
      <c r="VCU1071" s="216"/>
      <c r="VCV1071" s="216"/>
      <c r="VCW1071" s="216"/>
      <c r="VCX1071" s="216"/>
      <c r="VCY1071" s="216"/>
      <c r="VCZ1071" s="216"/>
      <c r="VDA1071" s="216"/>
      <c r="VDB1071" s="216"/>
      <c r="VDC1071" s="216"/>
      <c r="VDD1071" s="216"/>
      <c r="VDE1071" s="216"/>
      <c r="VDF1071" s="216"/>
      <c r="VDG1071" s="216"/>
      <c r="VDH1071" s="216"/>
      <c r="VDI1071" s="216"/>
      <c r="VDJ1071" s="216"/>
      <c r="VDK1071" s="216"/>
      <c r="VDL1071" s="216"/>
      <c r="VDM1071" s="216"/>
      <c r="VDN1071" s="216"/>
      <c r="VDO1071" s="216"/>
      <c r="VDP1071" s="216"/>
      <c r="VDQ1071" s="216"/>
      <c r="VDR1071" s="216"/>
      <c r="VDS1071" s="216"/>
      <c r="VDT1071" s="216"/>
      <c r="VDU1071" s="216"/>
      <c r="VDV1071" s="216"/>
      <c r="VDW1071" s="216"/>
      <c r="VDX1071" s="216"/>
      <c r="VDY1071" s="216"/>
      <c r="VDZ1071" s="216"/>
      <c r="VEA1071" s="216"/>
      <c r="VEB1071" s="216"/>
      <c r="VEC1071" s="216"/>
      <c r="VED1071" s="216"/>
      <c r="VEE1071" s="216"/>
      <c r="VEF1071" s="216"/>
      <c r="VEG1071" s="216"/>
      <c r="VEH1071" s="216"/>
      <c r="VEI1071" s="216"/>
      <c r="VEJ1071" s="216"/>
      <c r="VEK1071" s="216"/>
      <c r="VEL1071" s="216"/>
      <c r="VEM1071" s="216"/>
      <c r="VEN1071" s="216"/>
      <c r="VEO1071" s="216"/>
      <c r="VEP1071" s="216"/>
      <c r="VEQ1071" s="216"/>
      <c r="VER1071" s="216"/>
      <c r="VES1071" s="216"/>
      <c r="VET1071" s="216"/>
      <c r="VEU1071" s="216"/>
      <c r="VEV1071" s="216"/>
      <c r="VEW1071" s="216"/>
      <c r="VEX1071" s="216"/>
      <c r="VEY1071" s="216"/>
      <c r="VEZ1071" s="216"/>
      <c r="VFA1071" s="216"/>
      <c r="VFB1071" s="216"/>
      <c r="VFC1071" s="216"/>
      <c r="VFD1071" s="216"/>
      <c r="VFE1071" s="216"/>
      <c r="VFF1071" s="216"/>
      <c r="VFG1071" s="216"/>
      <c r="VFH1071" s="216"/>
      <c r="VFI1071" s="216"/>
      <c r="VFJ1071" s="216"/>
      <c r="VFK1071" s="216"/>
      <c r="VFL1071" s="216"/>
      <c r="VFM1071" s="216"/>
      <c r="VFN1071" s="216"/>
      <c r="VFO1071" s="216"/>
      <c r="VFP1071" s="216"/>
      <c r="VFQ1071" s="216"/>
      <c r="VFR1071" s="216"/>
      <c r="VFS1071" s="216"/>
      <c r="VFT1071" s="216"/>
      <c r="VFU1071" s="216"/>
      <c r="VFV1071" s="216"/>
      <c r="VFW1071" s="216"/>
      <c r="VFX1071" s="216"/>
      <c r="VFY1071" s="216"/>
      <c r="VFZ1071" s="216"/>
      <c r="VGA1071" s="216"/>
      <c r="VGB1071" s="216"/>
      <c r="VGC1071" s="216"/>
      <c r="VGD1071" s="216"/>
      <c r="VGE1071" s="216"/>
      <c r="VGF1071" s="216"/>
      <c r="VGG1071" s="216"/>
      <c r="VGH1071" s="216"/>
      <c r="VGI1071" s="216"/>
      <c r="VGJ1071" s="216"/>
      <c r="VGK1071" s="216"/>
      <c r="VGL1071" s="216"/>
      <c r="VGM1071" s="216"/>
      <c r="VGN1071" s="216"/>
      <c r="VGO1071" s="216"/>
      <c r="VGP1071" s="216"/>
      <c r="VGQ1071" s="216"/>
      <c r="VGR1071" s="216"/>
      <c r="VGS1071" s="216"/>
      <c r="VGT1071" s="216"/>
      <c r="VGU1071" s="216"/>
      <c r="VGV1071" s="216"/>
      <c r="VGW1071" s="216"/>
      <c r="VGX1071" s="216"/>
      <c r="VGY1071" s="216"/>
      <c r="VGZ1071" s="216"/>
      <c r="VHA1071" s="216"/>
      <c r="VHB1071" s="216"/>
      <c r="VHC1071" s="216"/>
      <c r="VHD1071" s="216"/>
      <c r="VHE1071" s="216"/>
      <c r="VHF1071" s="216"/>
      <c r="VHG1071" s="216"/>
      <c r="VHH1071" s="216"/>
      <c r="VHI1071" s="216"/>
      <c r="VHJ1071" s="216"/>
      <c r="VHK1071" s="216"/>
      <c r="VHL1071" s="216"/>
      <c r="VHM1071" s="216"/>
      <c r="VHN1071" s="216"/>
      <c r="VHO1071" s="216"/>
      <c r="VHP1071" s="216"/>
      <c r="VHQ1071" s="216"/>
      <c r="VHR1071" s="216"/>
      <c r="VHS1071" s="216"/>
      <c r="VHT1071" s="216"/>
      <c r="VHU1071" s="216"/>
      <c r="VHV1071" s="216"/>
      <c r="VHW1071" s="216"/>
      <c r="VHX1071" s="216"/>
      <c r="VHY1071" s="216"/>
      <c r="VHZ1071" s="216"/>
      <c r="VIA1071" s="216"/>
      <c r="VIB1071" s="216"/>
      <c r="VIC1071" s="216"/>
      <c r="VID1071" s="216"/>
      <c r="VIE1071" s="216"/>
      <c r="VIF1071" s="216"/>
      <c r="VIG1071" s="216"/>
      <c r="VIH1071" s="216"/>
      <c r="VII1071" s="216"/>
      <c r="VIJ1071" s="216"/>
      <c r="VIK1071" s="216"/>
      <c r="VIL1071" s="216"/>
      <c r="VIM1071" s="216"/>
      <c r="VIN1071" s="216"/>
      <c r="VIO1071" s="216"/>
      <c r="VIP1071" s="216"/>
      <c r="VIQ1071" s="216"/>
      <c r="VIR1071" s="216"/>
      <c r="VIS1071" s="216"/>
      <c r="VIT1071" s="216"/>
      <c r="VIU1071" s="216"/>
      <c r="VIV1071" s="216"/>
      <c r="VIW1071" s="216"/>
      <c r="VIX1071" s="216"/>
      <c r="VIY1071" s="216"/>
      <c r="VIZ1071" s="216"/>
      <c r="VJA1071" s="216"/>
      <c r="VJB1071" s="216"/>
      <c r="VJC1071" s="216"/>
      <c r="VJD1071" s="216"/>
      <c r="VJE1071" s="216"/>
      <c r="VJF1071" s="216"/>
      <c r="VJG1071" s="216"/>
      <c r="VJH1071" s="216"/>
      <c r="VJI1071" s="216"/>
      <c r="VJJ1071" s="216"/>
      <c r="VJK1071" s="216"/>
      <c r="VJL1071" s="216"/>
      <c r="VJM1071" s="216"/>
      <c r="VJN1071" s="216"/>
      <c r="VJO1071" s="216"/>
      <c r="VJP1071" s="216"/>
      <c r="VJQ1071" s="216"/>
      <c r="VJR1071" s="216"/>
      <c r="VJS1071" s="216"/>
      <c r="VJT1071" s="216"/>
      <c r="VJU1071" s="216"/>
      <c r="VJV1071" s="216"/>
      <c r="VJW1071" s="216"/>
      <c r="VJX1071" s="216"/>
      <c r="VJY1071" s="216"/>
      <c r="VJZ1071" s="216"/>
      <c r="VKA1071" s="216"/>
      <c r="VKB1071" s="216"/>
      <c r="VKC1071" s="216"/>
      <c r="VKD1071" s="216"/>
      <c r="VKE1071" s="216"/>
      <c r="VKF1071" s="216"/>
      <c r="VKG1071" s="216"/>
      <c r="VKH1071" s="216"/>
      <c r="VKI1071" s="216"/>
      <c r="VKJ1071" s="216"/>
      <c r="VKK1071" s="216"/>
      <c r="VKL1071" s="216"/>
      <c r="VKM1071" s="216"/>
      <c r="VKN1071" s="216"/>
      <c r="VKO1071" s="216"/>
      <c r="VKP1071" s="216"/>
      <c r="VKQ1071" s="216"/>
      <c r="VKR1071" s="216"/>
      <c r="VKS1071" s="216"/>
      <c r="VKT1071" s="216"/>
      <c r="VKU1071" s="216"/>
      <c r="VKV1071" s="216"/>
      <c r="VKW1071" s="216"/>
      <c r="VKX1071" s="216"/>
      <c r="VKY1071" s="216"/>
      <c r="VKZ1071" s="216"/>
      <c r="VLA1071" s="216"/>
      <c r="VLB1071" s="216"/>
      <c r="VLC1071" s="216"/>
      <c r="VLD1071" s="216"/>
      <c r="VLE1071" s="216"/>
      <c r="VLF1071" s="216"/>
      <c r="VLG1071" s="216"/>
      <c r="VLH1071" s="216"/>
      <c r="VLI1071" s="216"/>
      <c r="VLJ1071" s="216"/>
      <c r="VLK1071" s="216"/>
      <c r="VLL1071" s="216"/>
      <c r="VLM1071" s="216"/>
      <c r="VLN1071" s="216"/>
      <c r="VLO1071" s="216"/>
      <c r="VLP1071" s="216"/>
      <c r="VLQ1071" s="216"/>
      <c r="VLR1071" s="216"/>
      <c r="VLS1071" s="216"/>
      <c r="VLT1071" s="216"/>
      <c r="VLU1071" s="216"/>
      <c r="VLV1071" s="216"/>
      <c r="VLW1071" s="216"/>
      <c r="VLX1071" s="216"/>
      <c r="VLY1071" s="216"/>
      <c r="VLZ1071" s="216"/>
      <c r="VMA1071" s="216"/>
      <c r="VMB1071" s="216"/>
      <c r="VMC1071" s="216"/>
      <c r="VMD1071" s="216"/>
      <c r="VME1071" s="216"/>
      <c r="VMF1071" s="216"/>
      <c r="VMG1071" s="216"/>
      <c r="VMH1071" s="216"/>
      <c r="VMI1071" s="216"/>
      <c r="VMJ1071" s="216"/>
      <c r="VMK1071" s="216"/>
      <c r="VML1071" s="216"/>
      <c r="VMM1071" s="216"/>
      <c r="VMN1071" s="216"/>
      <c r="VMO1071" s="216"/>
      <c r="VMP1071" s="216"/>
      <c r="VMQ1071" s="216"/>
      <c r="VMR1071" s="216"/>
      <c r="VMS1071" s="216"/>
      <c r="VMT1071" s="216"/>
      <c r="VMU1071" s="216"/>
      <c r="VMV1071" s="216"/>
      <c r="VMW1071" s="216"/>
      <c r="VMX1071" s="216"/>
      <c r="VMY1071" s="216"/>
      <c r="VMZ1071" s="216"/>
      <c r="VNA1071" s="216"/>
      <c r="VNB1071" s="216"/>
      <c r="VNC1071" s="216"/>
      <c r="VND1071" s="216"/>
      <c r="VNE1071" s="216"/>
      <c r="VNF1071" s="216"/>
      <c r="VNG1071" s="216"/>
      <c r="VNH1071" s="216"/>
      <c r="VNI1071" s="216"/>
      <c r="VNJ1071" s="216"/>
      <c r="VNK1071" s="216"/>
      <c r="VNL1071" s="216"/>
      <c r="VNM1071" s="216"/>
      <c r="VNN1071" s="216"/>
      <c r="VNO1071" s="216"/>
      <c r="VNP1071" s="216"/>
      <c r="VNQ1071" s="216"/>
      <c r="VNR1071" s="216"/>
      <c r="VNS1071" s="216"/>
      <c r="VNT1071" s="216"/>
      <c r="VNU1071" s="216"/>
      <c r="VNV1071" s="216"/>
      <c r="VNW1071" s="216"/>
      <c r="VNX1071" s="216"/>
      <c r="VNY1071" s="216"/>
      <c r="VNZ1071" s="216"/>
      <c r="VOA1071" s="216"/>
      <c r="VOB1071" s="216"/>
      <c r="VOC1071" s="216"/>
      <c r="VOD1071" s="216"/>
      <c r="VOE1071" s="216"/>
      <c r="VOF1071" s="216"/>
      <c r="VOG1071" s="216"/>
      <c r="VOH1071" s="216"/>
      <c r="VOI1071" s="216"/>
      <c r="VOJ1071" s="216"/>
      <c r="VOK1071" s="216"/>
      <c r="VOL1071" s="216"/>
      <c r="VOM1071" s="216"/>
      <c r="VON1071" s="216"/>
      <c r="VOO1071" s="216"/>
      <c r="VOP1071" s="216"/>
      <c r="VOQ1071" s="216"/>
      <c r="VOR1071" s="216"/>
      <c r="VOS1071" s="216"/>
      <c r="VOT1071" s="216"/>
      <c r="VOU1071" s="216"/>
      <c r="VOV1071" s="216"/>
      <c r="VOW1071" s="216"/>
      <c r="VOX1071" s="216"/>
      <c r="VOY1071" s="216"/>
      <c r="VOZ1071" s="216"/>
      <c r="VPA1071" s="216"/>
      <c r="VPB1071" s="216"/>
      <c r="VPC1071" s="216"/>
      <c r="VPD1071" s="216"/>
      <c r="VPE1071" s="216"/>
      <c r="VPF1071" s="216"/>
      <c r="VPG1071" s="216"/>
      <c r="VPH1071" s="216"/>
      <c r="VPI1071" s="216"/>
      <c r="VPJ1071" s="216"/>
      <c r="VPK1071" s="216"/>
      <c r="VPL1071" s="216"/>
      <c r="VPM1071" s="216"/>
      <c r="VPN1071" s="216"/>
      <c r="VPO1071" s="216"/>
      <c r="VPP1071" s="216"/>
      <c r="VPQ1071" s="216"/>
      <c r="VPR1071" s="216"/>
      <c r="VPS1071" s="216"/>
      <c r="VPT1071" s="216"/>
      <c r="VPU1071" s="216"/>
      <c r="VPV1071" s="216"/>
      <c r="VPW1071" s="216"/>
      <c r="VPX1071" s="216"/>
      <c r="VPY1071" s="216"/>
      <c r="VPZ1071" s="216"/>
      <c r="VQA1071" s="216"/>
      <c r="VQB1071" s="216"/>
      <c r="VQC1071" s="216"/>
      <c r="VQD1071" s="216"/>
      <c r="VQE1071" s="216"/>
      <c r="VQF1071" s="216"/>
      <c r="VQG1071" s="216"/>
      <c r="VQH1071" s="216"/>
      <c r="VQI1071" s="216"/>
      <c r="VQJ1071" s="216"/>
      <c r="VQK1071" s="216"/>
      <c r="VQL1071" s="216"/>
      <c r="VQM1071" s="216"/>
      <c r="VQN1071" s="216"/>
      <c r="VQO1071" s="216"/>
      <c r="VQP1071" s="216"/>
      <c r="VQQ1071" s="216"/>
      <c r="VQR1071" s="216"/>
      <c r="VQS1071" s="216"/>
      <c r="VQT1071" s="216"/>
      <c r="VQU1071" s="216"/>
      <c r="VQV1071" s="216"/>
      <c r="VQW1071" s="216"/>
      <c r="VQX1071" s="216"/>
      <c r="VQY1071" s="216"/>
      <c r="VQZ1071" s="216"/>
      <c r="VRA1071" s="216"/>
      <c r="VRB1071" s="216"/>
      <c r="VRC1071" s="216"/>
      <c r="VRD1071" s="216"/>
      <c r="VRE1071" s="216"/>
      <c r="VRF1071" s="216"/>
      <c r="VRG1071" s="216"/>
      <c r="VRH1071" s="216"/>
      <c r="VRI1071" s="216"/>
      <c r="VRJ1071" s="216"/>
      <c r="VRK1071" s="216"/>
      <c r="VRL1071" s="216"/>
      <c r="VRM1071" s="216"/>
      <c r="VRN1071" s="216"/>
      <c r="VRO1071" s="216"/>
      <c r="VRP1071" s="216"/>
      <c r="VRQ1071" s="216"/>
      <c r="VRR1071" s="216"/>
      <c r="VRS1071" s="216"/>
      <c r="VRT1071" s="216"/>
      <c r="VRU1071" s="216"/>
      <c r="VRV1071" s="216"/>
      <c r="VRW1071" s="216"/>
      <c r="VRX1071" s="216"/>
      <c r="VRY1071" s="216"/>
      <c r="VRZ1071" s="216"/>
      <c r="VSA1071" s="216"/>
      <c r="VSB1071" s="216"/>
      <c r="VSC1071" s="216"/>
      <c r="VSD1071" s="216"/>
      <c r="VSE1071" s="216"/>
      <c r="VSF1071" s="216"/>
      <c r="VSG1071" s="216"/>
      <c r="VSH1071" s="216"/>
      <c r="VSI1071" s="216"/>
      <c r="VSJ1071" s="216"/>
      <c r="VSK1071" s="216"/>
      <c r="VSL1071" s="216"/>
      <c r="VSM1071" s="216"/>
      <c r="VSN1071" s="216"/>
      <c r="VSO1071" s="216"/>
      <c r="VSP1071" s="216"/>
      <c r="VSQ1071" s="216"/>
      <c r="VSR1071" s="216"/>
      <c r="VSS1071" s="216"/>
      <c r="VST1071" s="216"/>
      <c r="VSU1071" s="216"/>
      <c r="VSV1071" s="216"/>
      <c r="VSW1071" s="216"/>
      <c r="VSX1071" s="216"/>
      <c r="VSY1071" s="216"/>
      <c r="VSZ1071" s="216"/>
      <c r="VTA1071" s="216"/>
      <c r="VTB1071" s="216"/>
      <c r="VTC1071" s="216"/>
      <c r="VTD1071" s="216"/>
      <c r="VTE1071" s="216"/>
      <c r="VTF1071" s="216"/>
      <c r="VTG1071" s="216"/>
      <c r="VTH1071" s="216"/>
      <c r="VTI1071" s="216"/>
      <c r="VTJ1071" s="216"/>
      <c r="VTK1071" s="216"/>
      <c r="VTL1071" s="216"/>
      <c r="VTM1071" s="216"/>
      <c r="VTN1071" s="216"/>
      <c r="VTO1071" s="216"/>
      <c r="VTP1071" s="216"/>
      <c r="VTQ1071" s="216"/>
      <c r="VTR1071" s="216"/>
      <c r="VTS1071" s="216"/>
      <c r="VTT1071" s="216"/>
      <c r="VTU1071" s="216"/>
      <c r="VTV1071" s="216"/>
      <c r="VTW1071" s="216"/>
      <c r="VTX1071" s="216"/>
      <c r="VTY1071" s="216"/>
      <c r="VTZ1071" s="216"/>
      <c r="VUA1071" s="216"/>
      <c r="VUB1071" s="216"/>
      <c r="VUC1071" s="216"/>
      <c r="VUD1071" s="216"/>
      <c r="VUE1071" s="216"/>
      <c r="VUF1071" s="216"/>
      <c r="VUG1071" s="216"/>
      <c r="VUH1071" s="216"/>
      <c r="VUI1071" s="216"/>
      <c r="VUJ1071" s="216"/>
      <c r="VUK1071" s="216"/>
      <c r="VUL1071" s="216"/>
      <c r="VUM1071" s="216"/>
      <c r="VUN1071" s="216"/>
      <c r="VUO1071" s="216"/>
      <c r="VUP1071" s="216"/>
      <c r="VUQ1071" s="216"/>
      <c r="VUR1071" s="216"/>
      <c r="VUS1071" s="216"/>
      <c r="VUT1071" s="216"/>
      <c r="VUU1071" s="216"/>
      <c r="VUV1071" s="216"/>
      <c r="VUW1071" s="216"/>
      <c r="VUX1071" s="216"/>
      <c r="VUY1071" s="216"/>
      <c r="VUZ1071" s="216"/>
      <c r="VVA1071" s="216"/>
      <c r="VVB1071" s="216"/>
      <c r="VVC1071" s="216"/>
      <c r="VVD1071" s="216"/>
      <c r="VVE1071" s="216"/>
      <c r="VVF1071" s="216"/>
      <c r="VVG1071" s="216"/>
      <c r="VVH1071" s="216"/>
      <c r="VVI1071" s="216"/>
      <c r="VVJ1071" s="216"/>
      <c r="VVK1071" s="216"/>
      <c r="VVL1071" s="216"/>
      <c r="VVM1071" s="216"/>
      <c r="VVN1071" s="216"/>
      <c r="VVO1071" s="216"/>
      <c r="VVP1071" s="216"/>
      <c r="VVQ1071" s="216"/>
      <c r="VVR1071" s="216"/>
      <c r="VVS1071" s="216"/>
      <c r="VVT1071" s="216"/>
      <c r="VVU1071" s="216"/>
      <c r="VVV1071" s="216"/>
      <c r="VVW1071" s="216"/>
      <c r="VVX1071" s="216"/>
      <c r="VVY1071" s="216"/>
      <c r="VVZ1071" s="216"/>
      <c r="VWA1071" s="216"/>
      <c r="VWB1071" s="216"/>
      <c r="VWC1071" s="216"/>
      <c r="VWD1071" s="216"/>
      <c r="VWE1071" s="216"/>
      <c r="VWF1071" s="216"/>
      <c r="VWG1071" s="216"/>
      <c r="VWH1071" s="216"/>
      <c r="VWI1071" s="216"/>
      <c r="VWJ1071" s="216"/>
      <c r="VWK1071" s="216"/>
      <c r="VWL1071" s="216"/>
      <c r="VWM1071" s="216"/>
      <c r="VWN1071" s="216"/>
      <c r="VWO1071" s="216"/>
      <c r="VWP1071" s="216"/>
      <c r="VWQ1071" s="216"/>
      <c r="VWR1071" s="216"/>
      <c r="VWS1071" s="216"/>
      <c r="VWT1071" s="216"/>
      <c r="VWU1071" s="216"/>
      <c r="VWV1071" s="216"/>
      <c r="VWW1071" s="216"/>
      <c r="VWX1071" s="216"/>
      <c r="VWY1071" s="216"/>
      <c r="VWZ1071" s="216"/>
      <c r="VXA1071" s="216"/>
      <c r="VXB1071" s="216"/>
      <c r="VXC1071" s="216"/>
      <c r="VXD1071" s="216"/>
      <c r="VXE1071" s="216"/>
      <c r="VXF1071" s="216"/>
      <c r="VXG1071" s="216"/>
      <c r="VXH1071" s="216"/>
      <c r="VXI1071" s="216"/>
      <c r="VXJ1071" s="216"/>
      <c r="VXK1071" s="216"/>
      <c r="VXL1071" s="216"/>
      <c r="VXM1071" s="216"/>
      <c r="VXN1071" s="216"/>
      <c r="VXO1071" s="216"/>
      <c r="VXP1071" s="216"/>
      <c r="VXQ1071" s="216"/>
      <c r="VXR1071" s="216"/>
      <c r="VXS1071" s="216"/>
      <c r="VXT1071" s="216"/>
      <c r="VXU1071" s="216"/>
      <c r="VXV1071" s="216"/>
      <c r="VXW1071" s="216"/>
      <c r="VXX1071" s="216"/>
      <c r="VXY1071" s="216"/>
      <c r="VXZ1071" s="216"/>
      <c r="VYA1071" s="216"/>
      <c r="VYB1071" s="216"/>
      <c r="VYC1071" s="216"/>
      <c r="VYD1071" s="216"/>
      <c r="VYE1071" s="216"/>
      <c r="VYF1071" s="216"/>
      <c r="VYG1071" s="216"/>
      <c r="VYH1071" s="216"/>
      <c r="VYI1071" s="216"/>
      <c r="VYJ1071" s="216"/>
      <c r="VYK1071" s="216"/>
      <c r="VYL1071" s="216"/>
      <c r="VYM1071" s="216"/>
      <c r="VYN1071" s="216"/>
      <c r="VYO1071" s="216"/>
      <c r="VYP1071" s="216"/>
      <c r="VYQ1071" s="216"/>
      <c r="VYR1071" s="216"/>
      <c r="VYS1071" s="216"/>
      <c r="VYT1071" s="216"/>
      <c r="VYU1071" s="216"/>
      <c r="VYV1071" s="216"/>
      <c r="VYW1071" s="216"/>
      <c r="VYX1071" s="216"/>
      <c r="VYY1071" s="216"/>
      <c r="VYZ1071" s="216"/>
      <c r="VZA1071" s="216"/>
      <c r="VZB1071" s="216"/>
      <c r="VZC1071" s="216"/>
      <c r="VZD1071" s="216"/>
      <c r="VZE1071" s="216"/>
      <c r="VZF1071" s="216"/>
      <c r="VZG1071" s="216"/>
      <c r="VZH1071" s="216"/>
      <c r="VZI1071" s="216"/>
      <c r="VZJ1071" s="216"/>
      <c r="VZK1071" s="216"/>
      <c r="VZL1071" s="216"/>
      <c r="VZM1071" s="216"/>
      <c r="VZN1071" s="216"/>
      <c r="VZO1071" s="216"/>
      <c r="VZP1071" s="216"/>
      <c r="VZQ1071" s="216"/>
      <c r="VZR1071" s="216"/>
      <c r="VZS1071" s="216"/>
      <c r="VZT1071" s="216"/>
      <c r="VZU1071" s="216"/>
      <c r="VZV1071" s="216"/>
      <c r="VZW1071" s="216"/>
      <c r="VZX1071" s="216"/>
      <c r="VZY1071" s="216"/>
      <c r="VZZ1071" s="216"/>
      <c r="WAA1071" s="216"/>
      <c r="WAB1071" s="216"/>
      <c r="WAC1071" s="216"/>
      <c r="WAD1071" s="216"/>
      <c r="WAE1071" s="216"/>
      <c r="WAF1071" s="216"/>
      <c r="WAG1071" s="216"/>
      <c r="WAH1071" s="216"/>
      <c r="WAI1071" s="216"/>
      <c r="WAJ1071" s="216"/>
      <c r="WAK1071" s="216"/>
      <c r="WAL1071" s="216"/>
      <c r="WAM1071" s="216"/>
      <c r="WAN1071" s="216"/>
      <c r="WAO1071" s="216"/>
      <c r="WAP1071" s="216"/>
      <c r="WAQ1071" s="216"/>
      <c r="WAR1071" s="216"/>
      <c r="WAS1071" s="216"/>
      <c r="WAT1071" s="216"/>
      <c r="WAU1071" s="216"/>
      <c r="WAV1071" s="216"/>
      <c r="WAW1071" s="216"/>
      <c r="WAX1071" s="216"/>
      <c r="WAY1071" s="216"/>
      <c r="WAZ1071" s="216"/>
      <c r="WBA1071" s="216"/>
      <c r="WBB1071" s="216"/>
      <c r="WBC1071" s="216"/>
      <c r="WBD1071" s="216"/>
      <c r="WBE1071" s="216"/>
      <c r="WBF1071" s="216"/>
      <c r="WBG1071" s="216"/>
      <c r="WBH1071" s="216"/>
      <c r="WBI1071" s="216"/>
      <c r="WBJ1071" s="216"/>
      <c r="WBK1071" s="216"/>
      <c r="WBL1071" s="216"/>
      <c r="WBM1071" s="216"/>
      <c r="WBN1071" s="216"/>
      <c r="WBO1071" s="216"/>
      <c r="WBP1071" s="216"/>
      <c r="WBQ1071" s="216"/>
      <c r="WBR1071" s="216"/>
      <c r="WBS1071" s="216"/>
      <c r="WBT1071" s="216"/>
      <c r="WBU1071" s="216"/>
      <c r="WBV1071" s="216"/>
      <c r="WBW1071" s="216"/>
      <c r="WBX1071" s="216"/>
      <c r="WBY1071" s="216"/>
      <c r="WBZ1071" s="216"/>
      <c r="WCA1071" s="216"/>
      <c r="WCB1071" s="216"/>
      <c r="WCC1071" s="216"/>
      <c r="WCD1071" s="216"/>
      <c r="WCE1071" s="216"/>
      <c r="WCF1071" s="216"/>
      <c r="WCG1071" s="216"/>
      <c r="WCH1071" s="216"/>
      <c r="WCI1071" s="216"/>
      <c r="WCJ1071" s="216"/>
      <c r="WCK1071" s="216"/>
      <c r="WCL1071" s="216"/>
      <c r="WCM1071" s="216"/>
      <c r="WCN1071" s="216"/>
      <c r="WCO1071" s="216"/>
      <c r="WCP1071" s="216"/>
      <c r="WCQ1071" s="216"/>
      <c r="WCR1071" s="216"/>
      <c r="WCS1071" s="216"/>
      <c r="WCT1071" s="216"/>
      <c r="WCU1071" s="216"/>
      <c r="WCV1071" s="216"/>
      <c r="WCW1071" s="216"/>
      <c r="WCX1071" s="216"/>
      <c r="WCY1071" s="216"/>
      <c r="WCZ1071" s="216"/>
      <c r="WDA1071" s="216"/>
      <c r="WDB1071" s="216"/>
      <c r="WDC1071" s="216"/>
      <c r="WDD1071" s="216"/>
      <c r="WDE1071" s="216"/>
      <c r="WDF1071" s="216"/>
      <c r="WDG1071" s="216"/>
      <c r="WDH1071" s="216"/>
      <c r="WDI1071" s="216"/>
      <c r="WDJ1071" s="216"/>
      <c r="WDK1071" s="216"/>
      <c r="WDL1071" s="216"/>
      <c r="WDM1071" s="216"/>
      <c r="WDN1071" s="216"/>
      <c r="WDO1071" s="216"/>
      <c r="WDP1071" s="216"/>
      <c r="WDQ1071" s="216"/>
      <c r="WDR1071" s="216"/>
      <c r="WDS1071" s="216"/>
      <c r="WDT1071" s="216"/>
      <c r="WDU1071" s="216"/>
      <c r="WDV1071" s="216"/>
      <c r="WDW1071" s="216"/>
      <c r="WDX1071" s="216"/>
      <c r="WDY1071" s="216"/>
      <c r="WDZ1071" s="216"/>
      <c r="WEA1071" s="216"/>
      <c r="WEB1071" s="216"/>
      <c r="WEC1071" s="216"/>
      <c r="WED1071" s="216"/>
      <c r="WEE1071" s="216"/>
      <c r="WEF1071" s="216"/>
      <c r="WEG1071" s="216"/>
      <c r="WEH1071" s="216"/>
      <c r="WEI1071" s="216"/>
      <c r="WEJ1071" s="216"/>
      <c r="WEK1071" s="216"/>
      <c r="WEL1071" s="216"/>
      <c r="WEM1071" s="216"/>
      <c r="WEN1071" s="216"/>
      <c r="WEO1071" s="216"/>
      <c r="WEP1071" s="216"/>
      <c r="WEQ1071" s="216"/>
      <c r="WER1071" s="216"/>
      <c r="WES1071" s="216"/>
      <c r="WET1071" s="216"/>
      <c r="WEU1071" s="216"/>
      <c r="WEV1071" s="216"/>
      <c r="WEW1071" s="216"/>
      <c r="WEX1071" s="216"/>
      <c r="WEY1071" s="216"/>
      <c r="WEZ1071" s="216"/>
      <c r="WFA1071" s="216"/>
      <c r="WFB1071" s="216"/>
      <c r="WFC1071" s="216"/>
      <c r="WFD1071" s="216"/>
      <c r="WFE1071" s="216"/>
      <c r="WFF1071" s="216"/>
      <c r="WFG1071" s="216"/>
      <c r="WFH1071" s="216"/>
      <c r="WFI1071" s="216"/>
      <c r="WFJ1071" s="216"/>
      <c r="WFK1071" s="216"/>
      <c r="WFL1071" s="216"/>
      <c r="WFM1071" s="216"/>
      <c r="WFN1071" s="216"/>
      <c r="WFO1071" s="216"/>
      <c r="WFP1071" s="216"/>
      <c r="WFQ1071" s="216"/>
      <c r="WFR1071" s="216"/>
      <c r="WFS1071" s="216"/>
      <c r="WFT1071" s="216"/>
      <c r="WFU1071" s="216"/>
      <c r="WFV1071" s="216"/>
      <c r="WFW1071" s="216"/>
      <c r="WFX1071" s="216"/>
      <c r="WFY1071" s="216"/>
      <c r="WFZ1071" s="216"/>
      <c r="WGA1071" s="216"/>
      <c r="WGB1071" s="216"/>
      <c r="WGC1071" s="216"/>
      <c r="WGD1071" s="216"/>
      <c r="WGE1071" s="216"/>
      <c r="WGF1071" s="216"/>
      <c r="WGG1071" s="216"/>
      <c r="WGH1071" s="216"/>
      <c r="WGI1071" s="216"/>
      <c r="WGJ1071" s="216"/>
      <c r="WGK1071" s="216"/>
      <c r="WGL1071" s="216"/>
      <c r="WGM1071" s="216"/>
      <c r="WGN1071" s="216"/>
      <c r="WGO1071" s="216"/>
      <c r="WGP1071" s="216"/>
      <c r="WGQ1071" s="216"/>
      <c r="WGR1071" s="216"/>
      <c r="WGS1071" s="216"/>
      <c r="WGT1071" s="216"/>
      <c r="WGU1071" s="216"/>
      <c r="WGV1071" s="216"/>
      <c r="WGW1071" s="216"/>
      <c r="WGX1071" s="216"/>
      <c r="WGY1071" s="216"/>
      <c r="WGZ1071" s="216"/>
      <c r="WHA1071" s="216"/>
      <c r="WHB1071" s="216"/>
      <c r="WHC1071" s="216"/>
      <c r="WHD1071" s="216"/>
      <c r="WHE1071" s="216"/>
      <c r="WHF1071" s="216"/>
      <c r="WHG1071" s="216"/>
      <c r="WHH1071" s="216"/>
      <c r="WHI1071" s="216"/>
      <c r="WHJ1071" s="216"/>
      <c r="WHK1071" s="216"/>
      <c r="WHL1071" s="216"/>
      <c r="WHM1071" s="216"/>
      <c r="WHN1071" s="216"/>
      <c r="WHO1071" s="216"/>
      <c r="WHP1071" s="216"/>
      <c r="WHQ1071" s="216"/>
      <c r="WHR1071" s="216"/>
      <c r="WHS1071" s="216"/>
      <c r="WHT1071" s="216"/>
      <c r="WHU1071" s="216"/>
      <c r="WHV1071" s="216"/>
      <c r="WHW1071" s="216"/>
      <c r="WHX1071" s="216"/>
      <c r="WHY1071" s="216"/>
      <c r="WHZ1071" s="216"/>
      <c r="WIA1071" s="216"/>
      <c r="WIB1071" s="216"/>
      <c r="WIC1071" s="216"/>
      <c r="WID1071" s="216"/>
      <c r="WIE1071" s="216"/>
      <c r="WIF1071" s="216"/>
      <c r="WIG1071" s="216"/>
      <c r="WIH1071" s="216"/>
      <c r="WII1071" s="216"/>
      <c r="WIJ1071" s="216"/>
      <c r="WIK1071" s="216"/>
      <c r="WIL1071" s="216"/>
      <c r="WIM1071" s="216"/>
      <c r="WIN1071" s="216"/>
      <c r="WIO1071" s="216"/>
      <c r="WIP1071" s="216"/>
      <c r="WIQ1071" s="216"/>
      <c r="WIR1071" s="216"/>
      <c r="WIS1071" s="216"/>
      <c r="WIT1071" s="216"/>
      <c r="WIU1071" s="216"/>
      <c r="WIV1071" s="216"/>
      <c r="WIW1071" s="216"/>
      <c r="WIX1071" s="216"/>
      <c r="WIY1071" s="216"/>
      <c r="WIZ1071" s="216"/>
      <c r="WJA1071" s="216"/>
      <c r="WJB1071" s="216"/>
      <c r="WJC1071" s="216"/>
      <c r="WJD1071" s="216"/>
      <c r="WJE1071" s="216"/>
      <c r="WJF1071" s="216"/>
      <c r="WJG1071" s="216"/>
      <c r="WJH1071" s="216"/>
      <c r="WJI1071" s="216"/>
      <c r="WJJ1071" s="216"/>
      <c r="WJK1071" s="216"/>
      <c r="WJL1071" s="216"/>
      <c r="WJM1071" s="216"/>
      <c r="WJN1071" s="216"/>
      <c r="WJO1071" s="216"/>
      <c r="WJP1071" s="216"/>
      <c r="WJQ1071" s="216"/>
      <c r="WJR1071" s="216"/>
      <c r="WJS1071" s="216"/>
      <c r="WJT1071" s="216"/>
      <c r="WJU1071" s="216"/>
      <c r="WJV1071" s="216"/>
      <c r="WJW1071" s="216"/>
      <c r="WJX1071" s="216"/>
      <c r="WJY1071" s="216"/>
      <c r="WJZ1071" s="216"/>
      <c r="WKA1071" s="216"/>
      <c r="WKB1071" s="216"/>
      <c r="WKC1071" s="216"/>
      <c r="WKD1071" s="216"/>
      <c r="WKE1071" s="216"/>
      <c r="WKF1071" s="216"/>
      <c r="WKG1071" s="216"/>
      <c r="WKH1071" s="216"/>
      <c r="WKI1071" s="216"/>
      <c r="WKJ1071" s="216"/>
      <c r="WKK1071" s="216"/>
      <c r="WKL1071" s="216"/>
      <c r="WKM1071" s="216"/>
      <c r="WKN1071" s="216"/>
      <c r="WKO1071" s="216"/>
      <c r="WKP1071" s="216"/>
      <c r="WKQ1071" s="216"/>
      <c r="WKR1071" s="216"/>
      <c r="WKS1071" s="216"/>
      <c r="WKT1071" s="216"/>
      <c r="WKU1071" s="216"/>
      <c r="WKV1071" s="216"/>
      <c r="WKW1071" s="216"/>
      <c r="WKX1071" s="216"/>
      <c r="WKY1071" s="216"/>
      <c r="WKZ1071" s="216"/>
      <c r="WLA1071" s="216"/>
      <c r="WLB1071" s="216"/>
      <c r="WLC1071" s="216"/>
      <c r="WLD1071" s="216"/>
      <c r="WLE1071" s="216"/>
      <c r="WLF1071" s="216"/>
      <c r="WLG1071" s="216"/>
      <c r="WLH1071" s="216"/>
      <c r="WLI1071" s="216"/>
      <c r="WLJ1071" s="216"/>
      <c r="WLK1071" s="216"/>
      <c r="WLL1071" s="216"/>
      <c r="WLM1071" s="216"/>
      <c r="WLN1071" s="216"/>
      <c r="WLO1071" s="216"/>
      <c r="WLP1071" s="216"/>
      <c r="WLQ1071" s="216"/>
      <c r="WLR1071" s="216"/>
      <c r="WLS1071" s="216"/>
      <c r="WLT1071" s="216"/>
      <c r="WLU1071" s="216"/>
      <c r="WLV1071" s="216"/>
      <c r="WLW1071" s="216"/>
      <c r="WLX1071" s="216"/>
      <c r="WLY1071" s="216"/>
      <c r="WLZ1071" s="216"/>
      <c r="WMA1071" s="216"/>
      <c r="WMB1071" s="216"/>
      <c r="WMC1071" s="216"/>
      <c r="WMD1071" s="216"/>
      <c r="WME1071" s="216"/>
      <c r="WMF1071" s="216"/>
      <c r="WMG1071" s="216"/>
      <c r="WMH1071" s="216"/>
      <c r="WMI1071" s="216"/>
      <c r="WMJ1071" s="216"/>
      <c r="WMK1071" s="216"/>
      <c r="WML1071" s="216"/>
      <c r="WMM1071" s="216"/>
      <c r="WMN1071" s="216"/>
      <c r="WMO1071" s="216"/>
      <c r="WMP1071" s="216"/>
      <c r="WMQ1071" s="216"/>
      <c r="WMR1071" s="216"/>
      <c r="WMS1071" s="216"/>
      <c r="WMT1071" s="216"/>
      <c r="WMU1071" s="216"/>
      <c r="WMV1071" s="216"/>
      <c r="WMW1071" s="216"/>
      <c r="WMX1071" s="216"/>
      <c r="WMY1071" s="216"/>
      <c r="WMZ1071" s="216"/>
      <c r="WNA1071" s="216"/>
      <c r="WNB1071" s="216"/>
      <c r="WNC1071" s="216"/>
      <c r="WND1071" s="216"/>
      <c r="WNE1071" s="216"/>
      <c r="WNF1071" s="216"/>
      <c r="WNG1071" s="216"/>
      <c r="WNH1071" s="216"/>
      <c r="WNI1071" s="216"/>
      <c r="WNJ1071" s="216"/>
      <c r="WNK1071" s="216"/>
      <c r="WNL1071" s="216"/>
      <c r="WNM1071" s="216"/>
      <c r="WNN1071" s="216"/>
      <c r="WNO1071" s="216"/>
      <c r="WNP1071" s="216"/>
      <c r="WNQ1071" s="216"/>
      <c r="WNR1071" s="216"/>
      <c r="WNS1071" s="216"/>
      <c r="WNT1071" s="216"/>
      <c r="WNU1071" s="216"/>
      <c r="WNV1071" s="216"/>
      <c r="WNW1071" s="216"/>
      <c r="WNX1071" s="216"/>
      <c r="WNY1071" s="216"/>
      <c r="WNZ1071" s="216"/>
      <c r="WOA1071" s="216"/>
      <c r="WOB1071" s="216"/>
      <c r="WOC1071" s="216"/>
      <c r="WOD1071" s="216"/>
      <c r="WOE1071" s="216"/>
      <c r="WOF1071" s="216"/>
      <c r="WOG1071" s="216"/>
      <c r="WOH1071" s="216"/>
      <c r="WOI1071" s="216"/>
      <c r="WOJ1071" s="216"/>
      <c r="WOK1071" s="216"/>
      <c r="WOL1071" s="216"/>
      <c r="WOM1071" s="216"/>
      <c r="WON1071" s="216"/>
      <c r="WOO1071" s="216"/>
      <c r="WOP1071" s="216"/>
      <c r="WOQ1071" s="216"/>
      <c r="WOR1071" s="216"/>
      <c r="WOS1071" s="216"/>
      <c r="WOT1071" s="216"/>
      <c r="WOU1071" s="216"/>
      <c r="WOV1071" s="216"/>
      <c r="WOW1071" s="216"/>
      <c r="WOX1071" s="216"/>
      <c r="WOY1071" s="216"/>
      <c r="WOZ1071" s="216"/>
      <c r="WPA1071" s="216"/>
      <c r="WPB1071" s="216"/>
      <c r="WPC1071" s="216"/>
      <c r="WPD1071" s="216"/>
      <c r="WPE1071" s="216"/>
      <c r="WPF1071" s="216"/>
      <c r="WPG1071" s="216"/>
      <c r="WPH1071" s="216"/>
      <c r="WPI1071" s="216"/>
      <c r="WPJ1071" s="216"/>
      <c r="WPK1071" s="216"/>
      <c r="WPL1071" s="216"/>
      <c r="WPM1071" s="216"/>
      <c r="WPN1071" s="216"/>
      <c r="WPO1071" s="216"/>
      <c r="WPP1071" s="216"/>
      <c r="WPQ1071" s="216"/>
      <c r="WPR1071" s="216"/>
      <c r="WPS1071" s="216"/>
      <c r="WPT1071" s="216"/>
      <c r="WPU1071" s="216"/>
      <c r="WPV1071" s="216"/>
      <c r="WPW1071" s="216"/>
      <c r="WPX1071" s="216"/>
      <c r="WPY1071" s="216"/>
      <c r="WPZ1071" s="216"/>
      <c r="WQA1071" s="216"/>
      <c r="WQB1071" s="216"/>
      <c r="WQC1071" s="216"/>
      <c r="WQD1071" s="216"/>
      <c r="WQE1071" s="216"/>
      <c r="WQF1071" s="216"/>
      <c r="WQG1071" s="216"/>
      <c r="WQH1071" s="216"/>
      <c r="WQI1071" s="216"/>
      <c r="WQJ1071" s="216"/>
      <c r="WQK1071" s="216"/>
      <c r="WQL1071" s="216"/>
      <c r="WQM1071" s="216"/>
      <c r="WQN1071" s="216"/>
      <c r="WQO1071" s="216"/>
      <c r="WQP1071" s="216"/>
      <c r="WQQ1071" s="216"/>
      <c r="WQR1071" s="216"/>
      <c r="WQS1071" s="216"/>
      <c r="WQT1071" s="216"/>
      <c r="WQU1071" s="216"/>
      <c r="WQV1071" s="216"/>
      <c r="WQW1071" s="216"/>
      <c r="WQX1071" s="216"/>
      <c r="WQY1071" s="216"/>
      <c r="WQZ1071" s="216"/>
      <c r="WRA1071" s="216"/>
      <c r="WRB1071" s="216"/>
      <c r="WRC1071" s="216"/>
      <c r="WRD1071" s="216"/>
      <c r="WRE1071" s="216"/>
      <c r="WRF1071" s="216"/>
      <c r="WRG1071" s="216"/>
      <c r="WRH1071" s="216"/>
      <c r="WRI1071" s="216"/>
      <c r="WRJ1071" s="216"/>
      <c r="WRK1071" s="216"/>
      <c r="WRL1071" s="216"/>
      <c r="WRM1071" s="216"/>
      <c r="WRN1071" s="216"/>
      <c r="WRO1071" s="216"/>
      <c r="WRP1071" s="216"/>
      <c r="WRQ1071" s="216"/>
      <c r="WRR1071" s="216"/>
      <c r="WRS1071" s="216"/>
      <c r="WRT1071" s="216"/>
      <c r="WRU1071" s="216"/>
      <c r="WRV1071" s="216"/>
      <c r="WRW1071" s="216"/>
      <c r="WRX1071" s="216"/>
      <c r="WRY1071" s="216"/>
      <c r="WRZ1071" s="216"/>
      <c r="WSA1071" s="216"/>
      <c r="WSB1071" s="216"/>
      <c r="WSC1071" s="216"/>
      <c r="WSD1071" s="216"/>
      <c r="WSE1071" s="216"/>
      <c r="WSF1071" s="216"/>
      <c r="WSG1071" s="216"/>
      <c r="WSH1071" s="216"/>
      <c r="WSI1071" s="216"/>
      <c r="WSJ1071" s="216"/>
      <c r="WSK1071" s="216"/>
      <c r="WSL1071" s="216"/>
      <c r="WSM1071" s="216"/>
      <c r="WSN1071" s="216"/>
      <c r="WSO1071" s="216"/>
      <c r="WSP1071" s="216"/>
      <c r="WSQ1071" s="216"/>
      <c r="WSR1071" s="216"/>
      <c r="WSS1071" s="216"/>
      <c r="WST1071" s="216"/>
      <c r="WSU1071" s="216"/>
      <c r="WSV1071" s="216"/>
      <c r="WSW1071" s="216"/>
      <c r="WSX1071" s="216"/>
      <c r="WSY1071" s="216"/>
      <c r="WSZ1071" s="216"/>
      <c r="WTA1071" s="216"/>
      <c r="WTB1071" s="216"/>
      <c r="WTC1071" s="216"/>
      <c r="WTD1071" s="216"/>
      <c r="WTE1071" s="216"/>
      <c r="WTF1071" s="216"/>
      <c r="WTG1071" s="216"/>
      <c r="WTH1071" s="216"/>
      <c r="WTI1071" s="216"/>
      <c r="WTJ1071" s="216"/>
      <c r="WTK1071" s="216"/>
      <c r="WTL1071" s="216"/>
      <c r="WTM1071" s="216"/>
      <c r="WTN1071" s="216"/>
      <c r="WTO1071" s="216"/>
      <c r="WTP1071" s="216"/>
      <c r="WTQ1071" s="216"/>
      <c r="WTR1071" s="216"/>
      <c r="WTS1071" s="216"/>
      <c r="WTT1071" s="216"/>
      <c r="WTU1071" s="216"/>
      <c r="WTV1071" s="216"/>
      <c r="WTW1071" s="216"/>
      <c r="WTX1071" s="216"/>
      <c r="WTY1071" s="216"/>
      <c r="WTZ1071" s="216"/>
      <c r="WUA1071" s="216"/>
      <c r="WUB1071" s="216"/>
      <c r="WUC1071" s="216"/>
      <c r="WUD1071" s="216"/>
      <c r="WUE1071" s="216"/>
      <c r="WUF1071" s="216"/>
      <c r="WUG1071" s="216"/>
      <c r="WUH1071" s="216"/>
      <c r="WUI1071" s="216"/>
      <c r="WUJ1071" s="216"/>
      <c r="WUK1071" s="216"/>
      <c r="WUL1071" s="216"/>
      <c r="WUM1071" s="216"/>
      <c r="WUN1071" s="216"/>
      <c r="WUO1071" s="216"/>
      <c r="WUP1071" s="216"/>
      <c r="WUQ1071" s="216"/>
      <c r="WUR1071" s="216"/>
      <c r="WUS1071" s="216"/>
      <c r="WUT1071" s="216"/>
      <c r="WUU1071" s="216"/>
      <c r="WUV1071" s="216"/>
      <c r="WUW1071" s="216"/>
      <c r="WUX1071" s="216"/>
      <c r="WUY1071" s="216"/>
      <c r="WUZ1071" s="216"/>
      <c r="WVA1071" s="216"/>
      <c r="WVB1071" s="216"/>
      <c r="WVC1071" s="216"/>
      <c r="WVD1071" s="216"/>
      <c r="WVE1071" s="216"/>
      <c r="WVF1071" s="216"/>
      <c r="WVG1071" s="216"/>
      <c r="WVH1071" s="216"/>
      <c r="WVI1071" s="216"/>
      <c r="WVJ1071" s="216"/>
      <c r="WVK1071" s="216"/>
      <c r="WVL1071" s="216"/>
      <c r="WVM1071" s="216"/>
      <c r="WVN1071" s="216"/>
      <c r="WVO1071" s="216"/>
      <c r="WVP1071" s="216"/>
      <c r="WVQ1071" s="216"/>
      <c r="WVR1071" s="216"/>
      <c r="WVS1071" s="216"/>
      <c r="WVT1071" s="216"/>
      <c r="WVU1071" s="216"/>
      <c r="WVV1071" s="216"/>
      <c r="WVW1071" s="216"/>
      <c r="WVX1071" s="216"/>
      <c r="WVY1071" s="216"/>
      <c r="WVZ1071" s="216"/>
      <c r="WWA1071" s="216"/>
      <c r="WWB1071" s="216"/>
      <c r="WWC1071" s="216"/>
      <c r="WWD1071" s="216"/>
      <c r="WWE1071" s="216"/>
      <c r="WWF1071" s="216"/>
      <c r="WWG1071" s="216"/>
      <c r="WWH1071" s="216"/>
      <c r="WWI1071" s="216"/>
      <c r="WWJ1071" s="216"/>
      <c r="WWK1071" s="216"/>
      <c r="WWL1071" s="216"/>
      <c r="WWM1071" s="216"/>
      <c r="WWN1071" s="216"/>
      <c r="WWO1071" s="216"/>
      <c r="WWP1071" s="216"/>
      <c r="WWQ1071" s="216"/>
      <c r="WWR1071" s="216"/>
      <c r="WWS1071" s="216"/>
      <c r="WWT1071" s="216"/>
      <c r="WWU1071" s="216"/>
      <c r="WWV1071" s="216"/>
      <c r="WWW1071" s="216"/>
      <c r="WWX1071" s="216"/>
      <c r="WWY1071" s="216"/>
      <c r="WWZ1071" s="216"/>
      <c r="WXA1071" s="216"/>
      <c r="WXB1071" s="216"/>
      <c r="WXC1071" s="216"/>
      <c r="WXD1071" s="216"/>
      <c r="WXE1071" s="216"/>
      <c r="WXF1071" s="216"/>
      <c r="WXG1071" s="216"/>
      <c r="WXH1071" s="216"/>
      <c r="WXI1071" s="216"/>
      <c r="WXJ1071" s="216"/>
      <c r="WXK1071" s="216"/>
      <c r="WXL1071" s="216"/>
      <c r="WXM1071" s="216"/>
      <c r="WXN1071" s="216"/>
      <c r="WXO1071" s="216"/>
      <c r="WXP1071" s="216"/>
      <c r="WXQ1071" s="216"/>
      <c r="WXR1071" s="216"/>
      <c r="WXS1071" s="216"/>
      <c r="WXT1071" s="216"/>
      <c r="WXU1071" s="216"/>
      <c r="WXV1071" s="216"/>
      <c r="WXW1071" s="216"/>
      <c r="WXX1071" s="216"/>
      <c r="WXY1071" s="216"/>
      <c r="WXZ1071" s="216"/>
      <c r="WYA1071" s="216"/>
      <c r="WYB1071" s="216"/>
      <c r="WYC1071" s="216"/>
      <c r="WYD1071" s="216"/>
      <c r="WYE1071" s="216"/>
      <c r="WYF1071" s="216"/>
      <c r="WYG1071" s="216"/>
      <c r="WYH1071" s="216"/>
      <c r="WYI1071" s="216"/>
      <c r="WYJ1071" s="216"/>
      <c r="WYK1071" s="216"/>
      <c r="WYL1071" s="216"/>
      <c r="WYM1071" s="216"/>
      <c r="WYN1071" s="216"/>
      <c r="WYO1071" s="216"/>
      <c r="WYP1071" s="216"/>
      <c r="WYQ1071" s="216"/>
      <c r="WYR1071" s="216"/>
      <c r="WYS1071" s="216"/>
      <c r="WYT1071" s="216"/>
      <c r="WYU1071" s="216"/>
      <c r="WYV1071" s="216"/>
      <c r="WYW1071" s="216"/>
      <c r="WYX1071" s="216"/>
      <c r="WYY1071" s="216"/>
      <c r="WYZ1071" s="216"/>
      <c r="WZA1071" s="216"/>
      <c r="WZB1071" s="216"/>
      <c r="WZC1071" s="216"/>
      <c r="WZD1071" s="216"/>
      <c r="WZE1071" s="216"/>
      <c r="WZF1071" s="216"/>
      <c r="WZG1071" s="216"/>
      <c r="WZH1071" s="216"/>
      <c r="WZI1071" s="216"/>
      <c r="WZJ1071" s="216"/>
      <c r="WZK1071" s="216"/>
      <c r="WZL1071" s="216"/>
      <c r="WZM1071" s="216"/>
      <c r="WZN1071" s="216"/>
      <c r="WZO1071" s="216"/>
      <c r="WZP1071" s="216"/>
      <c r="WZQ1071" s="216"/>
      <c r="WZR1071" s="216"/>
      <c r="WZS1071" s="216"/>
      <c r="WZT1071" s="216"/>
      <c r="WZU1071" s="216"/>
      <c r="WZV1071" s="216"/>
      <c r="WZW1071" s="216"/>
      <c r="WZX1071" s="216"/>
      <c r="WZY1071" s="216"/>
      <c r="WZZ1071" s="216"/>
      <c r="XAA1071" s="216"/>
      <c r="XAB1071" s="216"/>
      <c r="XAC1071" s="216"/>
      <c r="XAD1071" s="216"/>
      <c r="XAE1071" s="216"/>
      <c r="XAF1071" s="216"/>
      <c r="XAG1071" s="216"/>
      <c r="XAH1071" s="216"/>
      <c r="XAI1071" s="216"/>
      <c r="XAJ1071" s="216"/>
      <c r="XAK1071" s="216"/>
      <c r="XAL1071" s="216"/>
      <c r="XAM1071" s="216"/>
      <c r="XAN1071" s="216"/>
      <c r="XAO1071" s="216"/>
      <c r="XAP1071" s="216"/>
      <c r="XAQ1071" s="216"/>
      <c r="XAR1071" s="216"/>
      <c r="XAS1071" s="216"/>
      <c r="XAT1071" s="216"/>
      <c r="XAU1071" s="216"/>
      <c r="XAV1071" s="216"/>
      <c r="XAW1071" s="216"/>
      <c r="XAX1071" s="216"/>
      <c r="XAY1071" s="216"/>
      <c r="XAZ1071" s="216"/>
      <c r="XBA1071" s="216"/>
      <c r="XBB1071" s="216"/>
      <c r="XBC1071" s="216"/>
      <c r="XBD1071" s="216"/>
      <c r="XBE1071" s="216"/>
      <c r="XBF1071" s="216"/>
      <c r="XBG1071" s="216"/>
      <c r="XBH1071" s="216"/>
      <c r="XBI1071" s="216"/>
      <c r="XBJ1071" s="216"/>
      <c r="XBK1071" s="216"/>
      <c r="XBL1071" s="216"/>
      <c r="XBM1071" s="216"/>
      <c r="XBN1071" s="216"/>
      <c r="XBO1071" s="216"/>
      <c r="XBP1071" s="216"/>
      <c r="XBQ1071" s="216"/>
      <c r="XBR1071" s="216"/>
      <c r="XBS1071" s="216"/>
      <c r="XBT1071" s="216"/>
      <c r="XBU1071" s="216"/>
      <c r="XBV1071" s="216"/>
      <c r="XBW1071" s="216"/>
      <c r="XBX1071" s="216"/>
      <c r="XBY1071" s="216"/>
      <c r="XBZ1071" s="216"/>
      <c r="XCA1071" s="216"/>
      <c r="XCB1071" s="216"/>
      <c r="XCC1071" s="216"/>
      <c r="XCD1071" s="216"/>
      <c r="XCE1071" s="216"/>
      <c r="XCF1071" s="216"/>
      <c r="XCG1071" s="216"/>
      <c r="XCH1071" s="216"/>
      <c r="XCI1071" s="216"/>
      <c r="XCJ1071" s="216"/>
      <c r="XCK1071" s="216"/>
      <c r="XCL1071" s="216"/>
      <c r="XCM1071" s="216"/>
      <c r="XCN1071" s="216"/>
      <c r="XCO1071" s="216"/>
      <c r="XCP1071" s="216"/>
      <c r="XCQ1071" s="216"/>
      <c r="XCR1071" s="216"/>
      <c r="XCS1071" s="216"/>
      <c r="XCT1071" s="216"/>
      <c r="XCU1071" s="216"/>
      <c r="XCV1071" s="216"/>
      <c r="XCW1071" s="216"/>
      <c r="XCX1071" s="216"/>
      <c r="XCY1071" s="216"/>
      <c r="XCZ1071" s="216"/>
      <c r="XDA1071" s="216"/>
      <c r="XDB1071" s="216"/>
      <c r="XDC1071" s="216"/>
      <c r="XDD1071" s="216"/>
      <c r="XDE1071" s="216"/>
      <c r="XDF1071" s="216"/>
      <c r="XDG1071" s="216"/>
      <c r="XDH1071" s="216"/>
      <c r="XDI1071" s="216"/>
      <c r="XDJ1071" s="216"/>
      <c r="XDK1071" s="216"/>
      <c r="XDL1071" s="216"/>
      <c r="XDM1071" s="216"/>
      <c r="XDN1071" s="216"/>
      <c r="XDO1071" s="216"/>
      <c r="XDP1071" s="216"/>
      <c r="XDQ1071" s="216"/>
      <c r="XDR1071" s="216"/>
      <c r="XDS1071" s="216"/>
      <c r="XDT1071" s="216"/>
      <c r="XDU1071" s="216"/>
      <c r="XDV1071" s="216"/>
      <c r="XDW1071" s="216"/>
      <c r="XDX1071" s="216"/>
      <c r="XDY1071" s="216"/>
      <c r="XDZ1071" s="216"/>
      <c r="XEA1071" s="216"/>
      <c r="XEB1071" s="216"/>
      <c r="XEC1071" s="216"/>
      <c r="XED1071" s="216"/>
      <c r="XEE1071" s="216"/>
      <c r="XEF1071" s="216"/>
      <c r="XEG1071" s="216"/>
      <c r="XEH1071" s="216"/>
      <c r="XEI1071" s="216"/>
      <c r="XEJ1071" s="216"/>
      <c r="XEK1071" s="216"/>
      <c r="XEL1071" s="216"/>
      <c r="XEM1071" s="216"/>
      <c r="XEN1071" s="216"/>
      <c r="XEO1071" s="216"/>
      <c r="XEP1071" s="216"/>
      <c r="XEQ1071" s="216"/>
      <c r="XER1071" s="216"/>
      <c r="XES1071" s="216"/>
      <c r="XET1071" s="216"/>
      <c r="XEU1071" s="216"/>
      <c r="XEV1071" s="216"/>
      <c r="XEW1071" s="216"/>
      <c r="XEX1071" s="216"/>
      <c r="XEY1071" s="216"/>
      <c r="XEZ1071" s="216"/>
      <c r="XFA1071" s="216"/>
      <c r="XFB1071" s="216"/>
      <c r="XFC1071" s="216"/>
      <c r="XFD1071" s="216"/>
    </row>
    <row r="1072" spans="1:16384" s="200" customFormat="1" ht="15" x14ac:dyDescent="0.25">
      <c r="A1072" s="93"/>
      <c r="B1072" s="93" t="s">
        <v>14</v>
      </c>
      <c r="C1072" s="94"/>
      <c r="D1072" s="197"/>
      <c r="E1072" s="94"/>
      <c r="F1072" s="197"/>
      <c r="G1072" s="94"/>
      <c r="H1072" s="197"/>
      <c r="I1072" s="94"/>
      <c r="J1072" s="197"/>
      <c r="K1072" s="94"/>
      <c r="L1072" s="197"/>
      <c r="M1072" s="94"/>
      <c r="N1072" s="197"/>
      <c r="O1072" s="94"/>
      <c r="P1072" s="197"/>
      <c r="Q1072" s="94"/>
      <c r="R1072" s="197"/>
      <c r="S1072" s="94"/>
      <c r="T1072" s="197"/>
      <c r="U1072" s="94"/>
      <c r="V1072" s="197"/>
      <c r="W1072" s="94"/>
      <c r="X1072" s="197"/>
      <c r="Y1072" s="94"/>
      <c r="Z1072" s="197"/>
      <c r="AA1072" s="219">
        <f>+Z1072+X1072+V1072+T1072+R1072+P1072+N1072+L1072+J1072+H1072+F1072+D1072</f>
        <v>0</v>
      </c>
      <c r="AB1072" s="216"/>
      <c r="AC1072" s="216"/>
      <c r="AD1072" s="216"/>
      <c r="AE1072" s="216"/>
      <c r="AF1072" s="216"/>
      <c r="AG1072" s="216"/>
      <c r="AH1072" s="216"/>
      <c r="AI1072" s="216"/>
      <c r="AJ1072" s="216"/>
      <c r="AK1072" s="216"/>
      <c r="AL1072" s="216"/>
      <c r="AM1072" s="216"/>
      <c r="AN1072" s="216"/>
      <c r="AO1072" s="216"/>
      <c r="AP1072" s="216"/>
      <c r="AQ1072" s="216"/>
      <c r="AR1072" s="216"/>
      <c r="AS1072" s="216"/>
      <c r="AT1072" s="216"/>
      <c r="AU1072" s="216"/>
      <c r="AV1072" s="216"/>
      <c r="AW1072" s="216"/>
      <c r="AX1072" s="216"/>
      <c r="AY1072" s="216"/>
      <c r="AZ1072" s="216"/>
      <c r="BA1072" s="216"/>
      <c r="BB1072" s="216"/>
      <c r="BC1072" s="216"/>
      <c r="BD1072" s="216"/>
      <c r="BE1072" s="216"/>
      <c r="BF1072" s="216"/>
      <c r="BG1072" s="216"/>
      <c r="BH1072" s="216"/>
      <c r="BI1072" s="216"/>
      <c r="BJ1072" s="216"/>
      <c r="BK1072" s="216"/>
      <c r="BL1072" s="216"/>
      <c r="BM1072" s="216"/>
      <c r="BN1072" s="216"/>
      <c r="BO1072" s="216"/>
      <c r="BP1072" s="216"/>
      <c r="BQ1072" s="216"/>
      <c r="BR1072" s="216"/>
      <c r="BS1072" s="216"/>
      <c r="BT1072" s="216"/>
      <c r="BU1072" s="216"/>
      <c r="BV1072" s="216"/>
      <c r="BW1072" s="216"/>
      <c r="BX1072" s="216"/>
      <c r="BY1072" s="216"/>
      <c r="BZ1072" s="216"/>
      <c r="CA1072" s="216"/>
      <c r="CB1072" s="216"/>
      <c r="CC1072" s="216"/>
      <c r="CD1072" s="216"/>
      <c r="CE1072" s="216"/>
      <c r="CF1072" s="216"/>
      <c r="CG1072" s="216"/>
      <c r="CH1072" s="216"/>
      <c r="CI1072" s="216"/>
      <c r="CJ1072" s="216"/>
      <c r="CK1072" s="216"/>
      <c r="CL1072" s="216"/>
      <c r="CM1072" s="216"/>
      <c r="CN1072" s="216"/>
      <c r="CO1072" s="216"/>
      <c r="CP1072" s="216"/>
      <c r="CQ1072" s="216"/>
      <c r="CR1072" s="216"/>
      <c r="CS1072" s="216"/>
      <c r="CT1072" s="216"/>
      <c r="CU1072" s="216"/>
      <c r="CV1072" s="216"/>
      <c r="CW1072" s="216"/>
      <c r="CX1072" s="216"/>
      <c r="CY1072" s="216"/>
      <c r="CZ1072" s="216"/>
      <c r="DA1072" s="216"/>
      <c r="DB1072" s="216"/>
      <c r="DC1072" s="216"/>
      <c r="DD1072" s="216"/>
      <c r="DE1072" s="216"/>
      <c r="DF1072" s="216"/>
      <c r="DG1072" s="216"/>
      <c r="DH1072" s="216"/>
      <c r="DI1072" s="216"/>
      <c r="DJ1072" s="216"/>
      <c r="DK1072" s="216"/>
      <c r="DL1072" s="216"/>
      <c r="DM1072" s="216"/>
      <c r="DN1072" s="216"/>
      <c r="DO1072" s="216"/>
      <c r="DP1072" s="216"/>
      <c r="DQ1072" s="216"/>
      <c r="DR1072" s="216"/>
      <c r="DS1072" s="216"/>
      <c r="DT1072" s="216"/>
      <c r="DU1072" s="216"/>
      <c r="DV1072" s="216"/>
      <c r="DW1072" s="216"/>
      <c r="DX1072" s="216"/>
      <c r="DY1072" s="216"/>
      <c r="DZ1072" s="216"/>
      <c r="EA1072" s="216"/>
      <c r="EB1072" s="216"/>
      <c r="EC1072" s="216"/>
      <c r="ED1072" s="216"/>
      <c r="EE1072" s="216"/>
      <c r="EF1072" s="216"/>
      <c r="EG1072" s="216"/>
      <c r="EH1072" s="216"/>
      <c r="EI1072" s="216"/>
      <c r="EJ1072" s="216"/>
      <c r="EK1072" s="216"/>
      <c r="EL1072" s="216"/>
      <c r="EM1072" s="216"/>
      <c r="EN1072" s="216"/>
      <c r="EO1072" s="216"/>
      <c r="EP1072" s="216"/>
      <c r="EQ1072" s="216"/>
      <c r="ER1072" s="216"/>
      <c r="ES1072" s="216"/>
      <c r="ET1072" s="216"/>
      <c r="EU1072" s="216"/>
      <c r="EV1072" s="216"/>
      <c r="EW1072" s="216"/>
      <c r="EX1072" s="216"/>
      <c r="EY1072" s="216"/>
      <c r="EZ1072" s="216"/>
      <c r="FA1072" s="216"/>
      <c r="FB1072" s="216"/>
      <c r="FC1072" s="216"/>
      <c r="FD1072" s="216"/>
      <c r="FE1072" s="216"/>
      <c r="FF1072" s="216"/>
      <c r="FG1072" s="216"/>
      <c r="FH1072" s="216"/>
      <c r="FI1072" s="216"/>
      <c r="FJ1072" s="216"/>
      <c r="FK1072" s="216"/>
      <c r="FL1072" s="216"/>
      <c r="FM1072" s="216"/>
      <c r="FN1072" s="216"/>
      <c r="FO1072" s="216"/>
      <c r="FP1072" s="216"/>
      <c r="FQ1072" s="216"/>
      <c r="FR1072" s="216"/>
      <c r="FS1072" s="216"/>
      <c r="FT1072" s="216"/>
      <c r="FU1072" s="216"/>
      <c r="FV1072" s="216"/>
      <c r="FW1072" s="216"/>
      <c r="FX1072" s="216"/>
      <c r="FY1072" s="216"/>
      <c r="FZ1072" s="216"/>
      <c r="GA1072" s="216"/>
      <c r="GB1072" s="216"/>
      <c r="GC1072" s="216"/>
      <c r="GD1072" s="216"/>
      <c r="GE1072" s="216"/>
      <c r="GF1072" s="216"/>
      <c r="GG1072" s="216"/>
      <c r="GH1072" s="216"/>
      <c r="GI1072" s="216"/>
      <c r="GJ1072" s="216"/>
      <c r="GK1072" s="216"/>
      <c r="GL1072" s="216"/>
      <c r="GM1072" s="216"/>
      <c r="GN1072" s="216"/>
      <c r="GO1072" s="216"/>
      <c r="GP1072" s="216"/>
      <c r="GQ1072" s="216"/>
      <c r="GR1072" s="216"/>
      <c r="GS1072" s="216"/>
      <c r="GT1072" s="216"/>
      <c r="GU1072" s="216"/>
      <c r="GV1072" s="216"/>
      <c r="GW1072" s="216"/>
      <c r="GX1072" s="216"/>
      <c r="GY1072" s="216"/>
      <c r="GZ1072" s="216"/>
      <c r="HA1072" s="216"/>
      <c r="HB1072" s="216"/>
      <c r="HC1072" s="216"/>
      <c r="HD1072" s="216"/>
      <c r="HE1072" s="216"/>
      <c r="HF1072" s="216"/>
      <c r="HG1072" s="216"/>
      <c r="HH1072" s="216"/>
      <c r="HI1072" s="216"/>
      <c r="HJ1072" s="216"/>
      <c r="HK1072" s="216"/>
      <c r="HL1072" s="216"/>
      <c r="HM1072" s="216"/>
      <c r="HN1072" s="216"/>
      <c r="HO1072" s="216"/>
      <c r="HP1072" s="216"/>
      <c r="HQ1072" s="216"/>
      <c r="HR1072" s="216"/>
      <c r="HS1072" s="216"/>
      <c r="HT1072" s="216"/>
      <c r="HU1072" s="216"/>
      <c r="HV1072" s="216"/>
      <c r="HW1072" s="216"/>
      <c r="HX1072" s="216"/>
      <c r="HY1072" s="216"/>
      <c r="HZ1072" s="216"/>
      <c r="IA1072" s="216"/>
      <c r="IB1072" s="216"/>
      <c r="IC1072" s="216"/>
      <c r="ID1072" s="216"/>
      <c r="IE1072" s="216"/>
      <c r="IF1072" s="216"/>
      <c r="IG1072" s="216"/>
      <c r="IH1072" s="216"/>
      <c r="II1072" s="216"/>
      <c r="IJ1072" s="216"/>
      <c r="IK1072" s="216"/>
      <c r="IL1072" s="216"/>
      <c r="IM1072" s="216"/>
      <c r="IN1072" s="216"/>
      <c r="IO1072" s="216"/>
      <c r="IP1072" s="216"/>
      <c r="IQ1072" s="216"/>
      <c r="IR1072" s="216"/>
      <c r="IS1072" s="216"/>
      <c r="IT1072" s="216"/>
      <c r="IU1072" s="216"/>
      <c r="IV1072" s="216"/>
      <c r="IW1072" s="216"/>
      <c r="IX1072" s="216"/>
      <c r="IY1072" s="216"/>
      <c r="IZ1072" s="216"/>
      <c r="JA1072" s="216"/>
      <c r="JB1072" s="216"/>
      <c r="JC1072" s="216"/>
      <c r="JD1072" s="216"/>
      <c r="JE1072" s="216"/>
      <c r="JF1072" s="216"/>
      <c r="JG1072" s="216"/>
      <c r="JH1072" s="216"/>
      <c r="JI1072" s="216"/>
      <c r="JJ1072" s="216"/>
      <c r="JK1072" s="216"/>
      <c r="JL1072" s="216"/>
      <c r="JM1072" s="216"/>
      <c r="JN1072" s="216"/>
      <c r="JO1072" s="216"/>
      <c r="JP1072" s="216"/>
      <c r="JQ1072" s="216"/>
      <c r="JR1072" s="216"/>
      <c r="JS1072" s="216"/>
      <c r="JT1072" s="216"/>
      <c r="JU1072" s="216"/>
      <c r="JV1072" s="216"/>
      <c r="JW1072" s="216"/>
      <c r="JX1072" s="216"/>
      <c r="JY1072" s="216"/>
      <c r="JZ1072" s="216"/>
      <c r="KA1072" s="216"/>
      <c r="KB1072" s="216"/>
      <c r="KC1072" s="216"/>
      <c r="KD1072" s="216"/>
      <c r="KE1072" s="216"/>
      <c r="KF1072" s="216"/>
      <c r="KG1072" s="216"/>
      <c r="KH1072" s="216"/>
      <c r="KI1072" s="216"/>
      <c r="KJ1072" s="216"/>
      <c r="KK1072" s="216"/>
      <c r="KL1072" s="216"/>
      <c r="KM1072" s="216"/>
      <c r="KN1072" s="216"/>
      <c r="KO1072" s="216"/>
      <c r="KP1072" s="216"/>
      <c r="KQ1072" s="216"/>
      <c r="KR1072" s="216"/>
      <c r="KS1072" s="216"/>
      <c r="KT1072" s="216"/>
      <c r="KU1072" s="216"/>
      <c r="KV1072" s="216"/>
      <c r="KW1072" s="216"/>
      <c r="KX1072" s="216"/>
      <c r="KY1072" s="216"/>
      <c r="KZ1072" s="216"/>
      <c r="LA1072" s="216"/>
      <c r="LB1072" s="216"/>
      <c r="LC1072" s="216"/>
      <c r="LD1072" s="216"/>
      <c r="LE1072" s="216"/>
      <c r="LF1072" s="216"/>
      <c r="LG1072" s="216"/>
      <c r="LH1072" s="216"/>
      <c r="LI1072" s="216"/>
      <c r="LJ1072" s="216"/>
      <c r="LK1072" s="216"/>
      <c r="LL1072" s="216"/>
      <c r="LM1072" s="216"/>
      <c r="LN1072" s="216"/>
      <c r="LO1072" s="216"/>
      <c r="LP1072" s="216"/>
      <c r="LQ1072" s="216"/>
      <c r="LR1072" s="216"/>
      <c r="LS1072" s="216"/>
      <c r="LT1072" s="216"/>
      <c r="LU1072" s="216"/>
      <c r="LV1072" s="216"/>
      <c r="LW1072" s="216"/>
      <c r="LX1072" s="216"/>
      <c r="LY1072" s="216"/>
      <c r="LZ1072" s="216"/>
      <c r="MA1072" s="216"/>
      <c r="MB1072" s="216"/>
      <c r="MC1072" s="216"/>
      <c r="MD1072" s="216"/>
      <c r="ME1072" s="216"/>
      <c r="MF1072" s="216"/>
      <c r="MG1072" s="216"/>
      <c r="MH1072" s="216"/>
      <c r="MI1072" s="216"/>
      <c r="MJ1072" s="216"/>
      <c r="MK1072" s="216"/>
      <c r="ML1072" s="216"/>
      <c r="MM1072" s="216"/>
      <c r="MN1072" s="216"/>
      <c r="MO1072" s="216"/>
      <c r="MP1072" s="216"/>
      <c r="MQ1072" s="216"/>
      <c r="MR1072" s="216"/>
      <c r="MS1072" s="216"/>
      <c r="MT1072" s="216"/>
      <c r="MU1072" s="216"/>
      <c r="MV1072" s="216"/>
      <c r="MW1072" s="216"/>
      <c r="MX1072" s="216"/>
      <c r="MY1072" s="216"/>
      <c r="MZ1072" s="216"/>
      <c r="NA1072" s="216"/>
      <c r="NB1072" s="216"/>
      <c r="NC1072" s="216"/>
      <c r="ND1072" s="216"/>
      <c r="NE1072" s="216"/>
      <c r="NF1072" s="216"/>
      <c r="NG1072" s="216"/>
      <c r="NH1072" s="216"/>
      <c r="NI1072" s="216"/>
      <c r="NJ1072" s="216"/>
      <c r="NK1072" s="216"/>
      <c r="NL1072" s="216"/>
      <c r="NM1072" s="216"/>
      <c r="NN1072" s="216"/>
      <c r="NO1072" s="216"/>
      <c r="NP1072" s="216"/>
      <c r="NQ1072" s="216"/>
      <c r="NR1072" s="216"/>
      <c r="NS1072" s="216"/>
      <c r="NT1072" s="216"/>
      <c r="NU1072" s="216"/>
      <c r="NV1072" s="216"/>
      <c r="NW1072" s="216"/>
      <c r="NX1072" s="216"/>
      <c r="NY1072" s="216"/>
      <c r="NZ1072" s="216"/>
      <c r="OA1072" s="216"/>
      <c r="OB1072" s="216"/>
      <c r="OC1072" s="216"/>
      <c r="OD1072" s="216"/>
      <c r="OE1072" s="216"/>
      <c r="OF1072" s="216"/>
      <c r="OG1072" s="216"/>
      <c r="OH1072" s="216"/>
      <c r="OI1072" s="216"/>
      <c r="OJ1072" s="216"/>
      <c r="OK1072" s="216"/>
      <c r="OL1072" s="216"/>
      <c r="OM1072" s="216"/>
      <c r="ON1072" s="216"/>
      <c r="OO1072" s="216"/>
      <c r="OP1072" s="216"/>
      <c r="OQ1072" s="216"/>
      <c r="OR1072" s="216"/>
      <c r="OS1072" s="216"/>
      <c r="OT1072" s="216"/>
      <c r="OU1072" s="216"/>
      <c r="OV1072" s="216"/>
      <c r="OW1072" s="216"/>
      <c r="OX1072" s="216"/>
      <c r="OY1072" s="216"/>
      <c r="OZ1072" s="216"/>
      <c r="PA1072" s="216"/>
      <c r="PB1072" s="216"/>
      <c r="PC1072" s="216"/>
      <c r="PD1072" s="216"/>
      <c r="PE1072" s="216"/>
      <c r="PF1072" s="216"/>
      <c r="PG1072" s="216"/>
      <c r="PH1072" s="216"/>
      <c r="PI1072" s="216"/>
      <c r="PJ1072" s="216"/>
      <c r="PK1072" s="216"/>
      <c r="PL1072" s="216"/>
      <c r="PM1072" s="216"/>
      <c r="PN1072" s="216"/>
      <c r="PO1072" s="216"/>
      <c r="PP1072" s="216"/>
      <c r="PQ1072" s="216"/>
      <c r="PR1072" s="216"/>
      <c r="PS1072" s="216"/>
      <c r="PT1072" s="216"/>
      <c r="PU1072" s="216"/>
      <c r="PV1072" s="216"/>
      <c r="PW1072" s="216"/>
      <c r="PX1072" s="216"/>
      <c r="PY1072" s="216"/>
      <c r="PZ1072" s="216"/>
      <c r="QA1072" s="216"/>
      <c r="QB1072" s="216"/>
      <c r="QC1072" s="216"/>
      <c r="QD1072" s="216"/>
      <c r="QE1072" s="216"/>
      <c r="QF1072" s="216"/>
      <c r="QG1072" s="216"/>
      <c r="QH1072" s="216"/>
      <c r="QI1072" s="216"/>
      <c r="QJ1072" s="216"/>
      <c r="QK1072" s="216"/>
      <c r="QL1072" s="216"/>
      <c r="QM1072" s="216"/>
      <c r="QN1072" s="216"/>
      <c r="QO1072" s="216"/>
      <c r="QP1072" s="216"/>
      <c r="QQ1072" s="216"/>
      <c r="QR1072" s="216"/>
      <c r="QS1072" s="216"/>
      <c r="QT1072" s="216"/>
      <c r="QU1072" s="216"/>
      <c r="QV1072" s="216"/>
      <c r="QW1072" s="216"/>
      <c r="QX1072" s="216"/>
      <c r="QY1072" s="216"/>
      <c r="QZ1072" s="216"/>
      <c r="RA1072" s="216"/>
      <c r="RB1072" s="216"/>
      <c r="RC1072" s="216"/>
      <c r="RD1072" s="216"/>
      <c r="RE1072" s="216"/>
      <c r="RF1072" s="216"/>
      <c r="RG1072" s="216"/>
      <c r="RH1072" s="216"/>
      <c r="RI1072" s="216"/>
      <c r="RJ1072" s="216"/>
      <c r="RK1072" s="216"/>
      <c r="RL1072" s="216"/>
      <c r="RM1072" s="216"/>
      <c r="RN1072" s="216"/>
      <c r="RO1072" s="216"/>
      <c r="RP1072" s="216"/>
      <c r="RQ1072" s="216"/>
      <c r="RR1072" s="216"/>
      <c r="RS1072" s="216"/>
      <c r="RT1072" s="216"/>
      <c r="RU1072" s="216"/>
      <c r="RV1072" s="216"/>
      <c r="RW1072" s="216"/>
      <c r="RX1072" s="216"/>
      <c r="RY1072" s="216"/>
      <c r="RZ1072" s="216"/>
      <c r="SA1072" s="216"/>
      <c r="SB1072" s="216"/>
      <c r="SC1072" s="216"/>
      <c r="SD1072" s="216"/>
      <c r="SE1072" s="216"/>
      <c r="SF1072" s="216"/>
      <c r="SG1072" s="216"/>
      <c r="SH1072" s="216"/>
      <c r="SI1072" s="216"/>
      <c r="SJ1072" s="216"/>
      <c r="SK1072" s="216"/>
      <c r="SL1072" s="216"/>
      <c r="SM1072" s="216"/>
      <c r="SN1072" s="216"/>
      <c r="SO1072" s="216"/>
      <c r="SP1072" s="216"/>
      <c r="SQ1072" s="216"/>
      <c r="SR1072" s="216"/>
      <c r="SS1072" s="216"/>
      <c r="ST1072" s="216"/>
      <c r="SU1072" s="216"/>
      <c r="SV1072" s="216"/>
      <c r="SW1072" s="216"/>
      <c r="SX1072" s="216"/>
      <c r="SY1072" s="216"/>
      <c r="SZ1072" s="216"/>
      <c r="TA1072" s="216"/>
      <c r="TB1072" s="216"/>
      <c r="TC1072" s="216"/>
      <c r="TD1072" s="216"/>
      <c r="TE1072" s="216"/>
      <c r="TF1072" s="216"/>
      <c r="TG1072" s="216"/>
      <c r="TH1072" s="216"/>
      <c r="TI1072" s="216"/>
      <c r="TJ1072" s="216"/>
      <c r="TK1072" s="216"/>
      <c r="TL1072" s="216"/>
      <c r="TM1072" s="216"/>
      <c r="TN1072" s="216"/>
      <c r="TO1072" s="216"/>
      <c r="TP1072" s="216"/>
      <c r="TQ1072" s="216"/>
      <c r="TR1072" s="216"/>
      <c r="TS1072" s="216"/>
      <c r="TT1072" s="216"/>
      <c r="TU1072" s="216"/>
      <c r="TV1072" s="216"/>
      <c r="TW1072" s="216"/>
      <c r="TX1072" s="216"/>
      <c r="TY1072" s="216"/>
      <c r="TZ1072" s="216"/>
      <c r="UA1072" s="216"/>
      <c r="UB1072" s="216"/>
      <c r="UC1072" s="216"/>
      <c r="UD1072" s="216"/>
      <c r="UE1072" s="216"/>
      <c r="UF1072" s="216"/>
      <c r="UG1072" s="216"/>
      <c r="UH1072" s="216"/>
      <c r="UI1072" s="216"/>
      <c r="UJ1072" s="216"/>
      <c r="UK1072" s="216"/>
      <c r="UL1072" s="216"/>
      <c r="UM1072" s="216"/>
      <c r="UN1072" s="216"/>
      <c r="UO1072" s="216"/>
      <c r="UP1072" s="216"/>
      <c r="UQ1072" s="216"/>
      <c r="UR1072" s="216"/>
      <c r="US1072" s="216"/>
      <c r="UT1072" s="216"/>
      <c r="UU1072" s="216"/>
      <c r="UV1072" s="216"/>
      <c r="UW1072" s="216"/>
      <c r="UX1072" s="216"/>
      <c r="UY1072" s="216"/>
      <c r="UZ1072" s="216"/>
      <c r="VA1072" s="216"/>
      <c r="VB1072" s="216"/>
      <c r="VC1072" s="216"/>
      <c r="VD1072" s="216"/>
      <c r="VE1072" s="216"/>
      <c r="VF1072" s="216"/>
      <c r="VG1072" s="216"/>
      <c r="VH1072" s="216"/>
      <c r="VI1072" s="216"/>
      <c r="VJ1072" s="216"/>
      <c r="VK1072" s="216"/>
      <c r="VL1072" s="216"/>
      <c r="VM1072" s="216"/>
      <c r="VN1072" s="216"/>
      <c r="VO1072" s="216"/>
      <c r="VP1072" s="216"/>
      <c r="VQ1072" s="216"/>
      <c r="VR1072" s="216"/>
      <c r="VS1072" s="216"/>
      <c r="VT1072" s="216"/>
      <c r="VU1072" s="216"/>
      <c r="VV1072" s="216"/>
      <c r="VW1072" s="216"/>
      <c r="VX1072" s="216"/>
      <c r="VY1072" s="216"/>
      <c r="VZ1072" s="216"/>
      <c r="WA1072" s="216"/>
      <c r="WB1072" s="216"/>
      <c r="WC1072" s="216"/>
      <c r="WD1072" s="216"/>
      <c r="WE1072" s="216"/>
      <c r="WF1072" s="216"/>
      <c r="WG1072" s="216"/>
      <c r="WH1072" s="216"/>
      <c r="WI1072" s="216"/>
      <c r="WJ1072" s="216"/>
      <c r="WK1072" s="216"/>
      <c r="WL1072" s="216"/>
      <c r="WM1072" s="216"/>
      <c r="WN1072" s="216"/>
      <c r="WO1072" s="216"/>
      <c r="WP1072" s="216"/>
      <c r="WQ1072" s="216"/>
      <c r="WR1072" s="216"/>
      <c r="WS1072" s="216"/>
      <c r="WT1072" s="216"/>
      <c r="WU1072" s="216"/>
      <c r="WV1072" s="216"/>
      <c r="WW1072" s="216"/>
      <c r="WX1072" s="216"/>
      <c r="WY1072" s="216"/>
      <c r="WZ1072" s="216"/>
      <c r="XA1072" s="216"/>
      <c r="XB1072" s="216"/>
      <c r="XC1072" s="216"/>
      <c r="XD1072" s="216"/>
      <c r="XE1072" s="216"/>
      <c r="XF1072" s="216"/>
      <c r="XG1072" s="216"/>
      <c r="XH1072" s="216"/>
      <c r="XI1072" s="216"/>
      <c r="XJ1072" s="216"/>
      <c r="XK1072" s="216"/>
      <c r="XL1072" s="216"/>
      <c r="XM1072" s="216"/>
      <c r="XN1072" s="216"/>
      <c r="XO1072" s="216"/>
      <c r="XP1072" s="216"/>
      <c r="XQ1072" s="216"/>
      <c r="XR1072" s="216"/>
      <c r="XS1072" s="216"/>
      <c r="XT1072" s="216"/>
      <c r="XU1072" s="216"/>
      <c r="XV1072" s="216"/>
      <c r="XW1072" s="216"/>
      <c r="XX1072" s="216"/>
      <c r="XY1072" s="216"/>
      <c r="XZ1072" s="216"/>
      <c r="YA1072" s="216"/>
      <c r="YB1072" s="216"/>
      <c r="YC1072" s="216"/>
      <c r="YD1072" s="216"/>
      <c r="YE1072" s="216"/>
      <c r="YF1072" s="216"/>
      <c r="YG1072" s="216"/>
      <c r="YH1072" s="216"/>
      <c r="YI1072" s="216"/>
      <c r="YJ1072" s="216"/>
      <c r="YK1072" s="216"/>
      <c r="YL1072" s="216"/>
      <c r="YM1072" s="216"/>
      <c r="YN1072" s="216"/>
      <c r="YO1072" s="216"/>
      <c r="YP1072" s="216"/>
      <c r="YQ1072" s="216"/>
      <c r="YR1072" s="216"/>
      <c r="YS1072" s="216"/>
      <c r="YT1072" s="216"/>
      <c r="YU1072" s="216"/>
      <c r="YV1072" s="216"/>
      <c r="YW1072" s="216"/>
      <c r="YX1072" s="216"/>
      <c r="YY1072" s="216"/>
      <c r="YZ1072" s="216"/>
      <c r="ZA1072" s="216"/>
      <c r="ZB1072" s="216"/>
      <c r="ZC1072" s="216"/>
      <c r="ZD1072" s="216"/>
      <c r="ZE1072" s="216"/>
      <c r="ZF1072" s="216"/>
      <c r="ZG1072" s="216"/>
      <c r="ZH1072" s="216"/>
      <c r="ZI1072" s="216"/>
      <c r="ZJ1072" s="216"/>
      <c r="ZK1072" s="216"/>
      <c r="ZL1072" s="216"/>
      <c r="ZM1072" s="216"/>
      <c r="ZN1072" s="216"/>
      <c r="ZO1072" s="216"/>
      <c r="ZP1072" s="216"/>
      <c r="ZQ1072" s="216"/>
      <c r="ZR1072" s="216"/>
      <c r="ZS1072" s="216"/>
      <c r="ZT1072" s="216"/>
      <c r="ZU1072" s="216"/>
      <c r="ZV1072" s="216"/>
      <c r="ZW1072" s="216"/>
      <c r="ZX1072" s="216"/>
      <c r="ZY1072" s="216"/>
      <c r="ZZ1072" s="216"/>
      <c r="AAA1072" s="216"/>
      <c r="AAB1072" s="216"/>
      <c r="AAC1072" s="216"/>
      <c r="AAD1072" s="216"/>
      <c r="AAE1072" s="216"/>
      <c r="AAF1072" s="216"/>
      <c r="AAG1072" s="216"/>
      <c r="AAH1072" s="216"/>
      <c r="AAI1072" s="216"/>
      <c r="AAJ1072" s="216"/>
      <c r="AAK1072" s="216"/>
      <c r="AAL1072" s="216"/>
      <c r="AAM1072" s="216"/>
      <c r="AAN1072" s="216"/>
      <c r="AAO1072" s="216"/>
      <c r="AAP1072" s="216"/>
      <c r="AAQ1072" s="216"/>
      <c r="AAR1072" s="216"/>
      <c r="AAS1072" s="216"/>
      <c r="AAT1072" s="216"/>
      <c r="AAU1072" s="216"/>
      <c r="AAV1072" s="216"/>
      <c r="AAW1072" s="216"/>
      <c r="AAX1072" s="216"/>
      <c r="AAY1072" s="216"/>
      <c r="AAZ1072" s="216"/>
      <c r="ABA1072" s="216"/>
      <c r="ABB1072" s="216"/>
      <c r="ABC1072" s="216"/>
      <c r="ABD1072" s="216"/>
      <c r="ABE1072" s="216"/>
      <c r="ABF1072" s="216"/>
      <c r="ABG1072" s="216"/>
      <c r="ABH1072" s="216"/>
      <c r="ABI1072" s="216"/>
      <c r="ABJ1072" s="216"/>
      <c r="ABK1072" s="216"/>
      <c r="ABL1072" s="216"/>
      <c r="ABM1072" s="216"/>
      <c r="ABN1072" s="216"/>
      <c r="ABO1072" s="216"/>
      <c r="ABP1072" s="216"/>
      <c r="ABQ1072" s="216"/>
      <c r="ABR1072" s="216"/>
      <c r="ABS1072" s="216"/>
      <c r="ABT1072" s="216"/>
      <c r="ABU1072" s="216"/>
      <c r="ABV1072" s="216"/>
      <c r="ABW1072" s="216"/>
      <c r="ABX1072" s="216"/>
      <c r="ABY1072" s="216"/>
      <c r="ABZ1072" s="216"/>
      <c r="ACA1072" s="216"/>
      <c r="ACB1072" s="216"/>
      <c r="ACC1072" s="216"/>
      <c r="ACD1072" s="216"/>
      <c r="ACE1072" s="216"/>
      <c r="ACF1072" s="216"/>
      <c r="ACG1072" s="216"/>
      <c r="ACH1072" s="216"/>
      <c r="ACI1072" s="216"/>
      <c r="ACJ1072" s="216"/>
      <c r="ACK1072" s="216"/>
      <c r="ACL1072" s="216"/>
      <c r="ACM1072" s="216"/>
      <c r="ACN1072" s="216"/>
      <c r="ACO1072" s="216"/>
      <c r="ACP1072" s="216"/>
      <c r="ACQ1072" s="216"/>
      <c r="ACR1072" s="216"/>
      <c r="ACS1072" s="216"/>
      <c r="ACT1072" s="216"/>
      <c r="ACU1072" s="216"/>
      <c r="ACV1072" s="216"/>
      <c r="ACW1072" s="216"/>
      <c r="ACX1072" s="216"/>
      <c r="ACY1072" s="216"/>
      <c r="ACZ1072" s="216"/>
      <c r="ADA1072" s="216"/>
      <c r="ADB1072" s="216"/>
      <c r="ADC1072" s="216"/>
      <c r="ADD1072" s="216"/>
      <c r="ADE1072" s="216"/>
      <c r="ADF1072" s="216"/>
      <c r="ADG1072" s="216"/>
      <c r="ADH1072" s="216"/>
      <c r="ADI1072" s="216"/>
      <c r="ADJ1072" s="216"/>
      <c r="ADK1072" s="216"/>
      <c r="ADL1072" s="216"/>
      <c r="ADM1072" s="216"/>
      <c r="ADN1072" s="216"/>
      <c r="ADO1072" s="216"/>
      <c r="ADP1072" s="216"/>
      <c r="ADQ1072" s="216"/>
      <c r="ADR1072" s="216"/>
      <c r="ADS1072" s="216"/>
      <c r="ADT1072" s="216"/>
      <c r="ADU1072" s="216"/>
      <c r="ADV1072" s="216"/>
      <c r="ADW1072" s="216"/>
      <c r="ADX1072" s="216"/>
      <c r="ADY1072" s="216"/>
      <c r="ADZ1072" s="216"/>
      <c r="AEA1072" s="216"/>
      <c r="AEB1072" s="216"/>
      <c r="AEC1072" s="216"/>
      <c r="AED1072" s="216"/>
      <c r="AEE1072" s="216"/>
      <c r="AEF1072" s="216"/>
      <c r="AEG1072" s="216"/>
      <c r="AEH1072" s="216"/>
      <c r="AEI1072" s="216"/>
      <c r="AEJ1072" s="216"/>
      <c r="AEK1072" s="216"/>
      <c r="AEL1072" s="216"/>
      <c r="AEM1072" s="216"/>
      <c r="AEN1072" s="216"/>
      <c r="AEO1072" s="216"/>
      <c r="AEP1072" s="216"/>
      <c r="AEQ1072" s="216"/>
      <c r="AER1072" s="216"/>
      <c r="AES1072" s="216"/>
      <c r="AET1072" s="216"/>
      <c r="AEU1072" s="216"/>
      <c r="AEV1072" s="216"/>
      <c r="AEW1072" s="216"/>
      <c r="AEX1072" s="216"/>
      <c r="AEY1072" s="216"/>
      <c r="AEZ1072" s="216"/>
      <c r="AFA1072" s="216"/>
      <c r="AFB1072" s="216"/>
      <c r="AFC1072" s="216"/>
      <c r="AFD1072" s="216"/>
      <c r="AFE1072" s="216"/>
      <c r="AFF1072" s="216"/>
      <c r="AFG1072" s="216"/>
      <c r="AFH1072" s="216"/>
      <c r="AFI1072" s="216"/>
      <c r="AFJ1072" s="216"/>
      <c r="AFK1072" s="216"/>
      <c r="AFL1072" s="216"/>
      <c r="AFM1072" s="216"/>
      <c r="AFN1072" s="216"/>
      <c r="AFO1072" s="216"/>
      <c r="AFP1072" s="216"/>
      <c r="AFQ1072" s="216"/>
      <c r="AFR1072" s="216"/>
      <c r="AFS1072" s="216"/>
      <c r="AFT1072" s="216"/>
      <c r="AFU1072" s="216"/>
      <c r="AFV1072" s="216"/>
      <c r="AFW1072" s="216"/>
      <c r="AFX1072" s="216"/>
      <c r="AFY1072" s="216"/>
      <c r="AFZ1072" s="216"/>
      <c r="AGA1072" s="216"/>
      <c r="AGB1072" s="216"/>
      <c r="AGC1072" s="216"/>
      <c r="AGD1072" s="216"/>
      <c r="AGE1072" s="216"/>
      <c r="AGF1072" s="216"/>
      <c r="AGG1072" s="216"/>
      <c r="AGH1072" s="216"/>
      <c r="AGI1072" s="216"/>
      <c r="AGJ1072" s="216"/>
      <c r="AGK1072" s="216"/>
      <c r="AGL1072" s="216"/>
      <c r="AGM1072" s="216"/>
      <c r="AGN1072" s="216"/>
      <c r="AGO1072" s="216"/>
      <c r="AGP1072" s="216"/>
      <c r="AGQ1072" s="216"/>
      <c r="AGR1072" s="216"/>
      <c r="AGS1072" s="216"/>
      <c r="AGT1072" s="216"/>
      <c r="AGU1072" s="216"/>
      <c r="AGV1072" s="216"/>
      <c r="AGW1072" s="216"/>
      <c r="AGX1072" s="216"/>
      <c r="AGY1072" s="216"/>
      <c r="AGZ1072" s="216"/>
      <c r="AHA1072" s="216"/>
      <c r="AHB1072" s="216"/>
      <c r="AHC1072" s="216"/>
      <c r="AHD1072" s="216"/>
      <c r="AHE1072" s="216"/>
      <c r="AHF1072" s="216"/>
      <c r="AHG1072" s="216"/>
      <c r="AHH1072" s="216"/>
      <c r="AHI1072" s="216"/>
      <c r="AHJ1072" s="216"/>
      <c r="AHK1072" s="216"/>
      <c r="AHL1072" s="216"/>
      <c r="AHM1072" s="216"/>
      <c r="AHN1072" s="216"/>
      <c r="AHO1072" s="216"/>
      <c r="AHP1072" s="216"/>
      <c r="AHQ1072" s="216"/>
      <c r="AHR1072" s="216"/>
      <c r="AHS1072" s="216"/>
      <c r="AHT1072" s="216"/>
      <c r="AHU1072" s="216"/>
      <c r="AHV1072" s="216"/>
      <c r="AHW1072" s="216"/>
      <c r="AHX1072" s="216"/>
      <c r="AHY1072" s="216"/>
      <c r="AHZ1072" s="216"/>
      <c r="AIA1072" s="216"/>
      <c r="AIB1072" s="216"/>
      <c r="AIC1072" s="216"/>
      <c r="AID1072" s="216"/>
      <c r="AIE1072" s="216"/>
      <c r="AIF1072" s="216"/>
      <c r="AIG1072" s="216"/>
      <c r="AIH1072" s="216"/>
      <c r="AII1072" s="216"/>
      <c r="AIJ1072" s="216"/>
      <c r="AIK1072" s="216"/>
      <c r="AIL1072" s="216"/>
      <c r="AIM1072" s="216"/>
      <c r="AIN1072" s="216"/>
      <c r="AIO1072" s="216"/>
      <c r="AIP1072" s="216"/>
      <c r="AIQ1072" s="216"/>
      <c r="AIR1072" s="216"/>
      <c r="AIS1072" s="216"/>
      <c r="AIT1072" s="216"/>
      <c r="AIU1072" s="216"/>
      <c r="AIV1072" s="216"/>
      <c r="AIW1072" s="216"/>
      <c r="AIX1072" s="216"/>
      <c r="AIY1072" s="216"/>
      <c r="AIZ1072" s="216"/>
      <c r="AJA1072" s="216"/>
      <c r="AJB1072" s="216"/>
      <c r="AJC1072" s="216"/>
      <c r="AJD1072" s="216"/>
      <c r="AJE1072" s="216"/>
      <c r="AJF1072" s="216"/>
      <c r="AJG1072" s="216"/>
      <c r="AJH1072" s="216"/>
      <c r="AJI1072" s="216"/>
      <c r="AJJ1072" s="216"/>
      <c r="AJK1072" s="216"/>
      <c r="AJL1072" s="216"/>
      <c r="AJM1072" s="216"/>
      <c r="AJN1072" s="216"/>
      <c r="AJO1072" s="216"/>
      <c r="AJP1072" s="216"/>
      <c r="AJQ1072" s="216"/>
      <c r="AJR1072" s="216"/>
      <c r="AJS1072" s="216"/>
      <c r="AJT1072" s="216"/>
      <c r="AJU1072" s="216"/>
      <c r="AJV1072" s="216"/>
      <c r="AJW1072" s="216"/>
      <c r="AJX1072" s="216"/>
      <c r="AJY1072" s="216"/>
      <c r="AJZ1072" s="216"/>
      <c r="AKA1072" s="216"/>
      <c r="AKB1072" s="216"/>
      <c r="AKC1072" s="216"/>
      <c r="AKD1072" s="216"/>
      <c r="AKE1072" s="216"/>
      <c r="AKF1072" s="216"/>
      <c r="AKG1072" s="216"/>
      <c r="AKH1072" s="216"/>
      <c r="AKI1072" s="216"/>
      <c r="AKJ1072" s="216"/>
      <c r="AKK1072" s="216"/>
      <c r="AKL1072" s="216"/>
      <c r="AKM1072" s="216"/>
      <c r="AKN1072" s="216"/>
      <c r="AKO1072" s="216"/>
      <c r="AKP1072" s="216"/>
      <c r="AKQ1072" s="216"/>
      <c r="AKR1072" s="216"/>
      <c r="AKS1072" s="216"/>
      <c r="AKT1072" s="216"/>
      <c r="AKU1072" s="216"/>
      <c r="AKV1072" s="216"/>
      <c r="AKW1072" s="216"/>
      <c r="AKX1072" s="216"/>
      <c r="AKY1072" s="216"/>
      <c r="AKZ1072" s="216"/>
      <c r="ALA1072" s="216"/>
      <c r="ALB1072" s="216"/>
      <c r="ALC1072" s="216"/>
      <c r="ALD1072" s="216"/>
      <c r="ALE1072" s="216"/>
      <c r="ALF1072" s="216"/>
      <c r="ALG1072" s="216"/>
      <c r="ALH1072" s="216"/>
      <c r="ALI1072" s="216"/>
      <c r="ALJ1072" s="216"/>
      <c r="ALK1072" s="216"/>
      <c r="ALL1072" s="216"/>
      <c r="ALM1072" s="216"/>
      <c r="ALN1072" s="216"/>
      <c r="ALO1072" s="216"/>
      <c r="ALP1072" s="216"/>
      <c r="ALQ1072" s="216"/>
      <c r="ALR1072" s="216"/>
      <c r="ALS1072" s="216"/>
      <c r="ALT1072" s="216"/>
      <c r="ALU1072" s="216"/>
      <c r="ALV1072" s="216"/>
      <c r="ALW1072" s="216"/>
      <c r="ALX1072" s="216"/>
      <c r="ALY1072" s="216"/>
      <c r="ALZ1072" s="216"/>
      <c r="AMA1072" s="216"/>
      <c r="AMB1072" s="216"/>
      <c r="AMC1072" s="216"/>
      <c r="AMD1072" s="216"/>
      <c r="AME1072" s="216"/>
      <c r="AMF1072" s="216"/>
      <c r="AMG1072" s="216"/>
      <c r="AMH1072" s="216"/>
      <c r="AMI1072" s="216"/>
      <c r="AMJ1072" s="216"/>
      <c r="AMK1072" s="216"/>
      <c r="AML1072" s="216"/>
      <c r="AMM1072" s="216"/>
      <c r="AMN1072" s="216"/>
      <c r="AMO1072" s="216"/>
      <c r="AMP1072" s="216"/>
      <c r="AMQ1072" s="216"/>
      <c r="AMR1072" s="216"/>
      <c r="AMS1072" s="216"/>
      <c r="AMT1072" s="216"/>
      <c r="AMU1072" s="216"/>
      <c r="AMV1072" s="216"/>
      <c r="AMW1072" s="216"/>
      <c r="AMX1072" s="216"/>
      <c r="AMY1072" s="216"/>
      <c r="AMZ1072" s="216"/>
      <c r="ANA1072" s="216"/>
      <c r="ANB1072" s="216"/>
      <c r="ANC1072" s="216"/>
      <c r="AND1072" s="216"/>
      <c r="ANE1072" s="216"/>
      <c r="ANF1072" s="216"/>
      <c r="ANG1072" s="216"/>
      <c r="ANH1072" s="216"/>
      <c r="ANI1072" s="216"/>
      <c r="ANJ1072" s="216"/>
      <c r="ANK1072" s="216"/>
      <c r="ANL1072" s="216"/>
      <c r="ANM1072" s="216"/>
      <c r="ANN1072" s="216"/>
      <c r="ANO1072" s="216"/>
      <c r="ANP1072" s="216"/>
      <c r="ANQ1072" s="216"/>
      <c r="ANR1072" s="216"/>
      <c r="ANS1072" s="216"/>
      <c r="ANT1072" s="216"/>
      <c r="ANU1072" s="216"/>
      <c r="ANV1072" s="216"/>
      <c r="ANW1072" s="216"/>
      <c r="ANX1072" s="216"/>
      <c r="ANY1072" s="216"/>
      <c r="ANZ1072" s="216"/>
      <c r="AOA1072" s="216"/>
      <c r="AOB1072" s="216"/>
      <c r="AOC1072" s="216"/>
      <c r="AOD1072" s="216"/>
      <c r="AOE1072" s="216"/>
      <c r="AOF1072" s="216"/>
      <c r="AOG1072" s="216"/>
      <c r="AOH1072" s="216"/>
      <c r="AOI1072" s="216"/>
      <c r="AOJ1072" s="216"/>
      <c r="AOK1072" s="216"/>
      <c r="AOL1072" s="216"/>
      <c r="AOM1072" s="216"/>
      <c r="AON1072" s="216"/>
      <c r="AOO1072" s="216"/>
      <c r="AOP1072" s="216"/>
      <c r="AOQ1072" s="216"/>
      <c r="AOR1072" s="216"/>
      <c r="AOS1072" s="216"/>
      <c r="AOT1072" s="216"/>
      <c r="AOU1072" s="216"/>
      <c r="AOV1072" s="216"/>
      <c r="AOW1072" s="216"/>
      <c r="AOX1072" s="216"/>
      <c r="AOY1072" s="216"/>
      <c r="AOZ1072" s="216"/>
      <c r="APA1072" s="216"/>
      <c r="APB1072" s="216"/>
      <c r="APC1072" s="216"/>
      <c r="APD1072" s="216"/>
      <c r="APE1072" s="216"/>
      <c r="APF1072" s="216"/>
      <c r="APG1072" s="216"/>
      <c r="APH1072" s="216"/>
      <c r="API1072" s="216"/>
      <c r="APJ1072" s="216"/>
      <c r="APK1072" s="216"/>
      <c r="APL1072" s="216"/>
      <c r="APM1072" s="216"/>
      <c r="APN1072" s="216"/>
      <c r="APO1072" s="216"/>
      <c r="APP1072" s="216"/>
      <c r="APQ1072" s="216"/>
      <c r="APR1072" s="216"/>
      <c r="APS1072" s="216"/>
      <c r="APT1072" s="216"/>
      <c r="APU1072" s="216"/>
      <c r="APV1072" s="216"/>
      <c r="APW1072" s="216"/>
      <c r="APX1072" s="216"/>
      <c r="APY1072" s="216"/>
      <c r="APZ1072" s="216"/>
      <c r="AQA1072" s="216"/>
      <c r="AQB1072" s="216"/>
      <c r="AQC1072" s="216"/>
      <c r="AQD1072" s="216"/>
      <c r="AQE1072" s="216"/>
      <c r="AQF1072" s="216"/>
      <c r="AQG1072" s="216"/>
      <c r="AQH1072" s="216"/>
      <c r="AQI1072" s="216"/>
      <c r="AQJ1072" s="216"/>
      <c r="AQK1072" s="216"/>
      <c r="AQL1072" s="216"/>
      <c r="AQM1072" s="216"/>
      <c r="AQN1072" s="216"/>
      <c r="AQO1072" s="216"/>
      <c r="AQP1072" s="216"/>
      <c r="AQQ1072" s="216"/>
      <c r="AQR1072" s="216"/>
      <c r="AQS1072" s="216"/>
      <c r="AQT1072" s="216"/>
      <c r="AQU1072" s="216"/>
      <c r="AQV1072" s="216"/>
      <c r="AQW1072" s="216"/>
      <c r="AQX1072" s="216"/>
      <c r="AQY1072" s="216"/>
      <c r="AQZ1072" s="216"/>
      <c r="ARA1072" s="216"/>
      <c r="ARB1072" s="216"/>
      <c r="ARC1072" s="216"/>
      <c r="ARD1072" s="216"/>
      <c r="ARE1072" s="216"/>
      <c r="ARF1072" s="216"/>
      <c r="ARG1072" s="216"/>
      <c r="ARH1072" s="216"/>
      <c r="ARI1072" s="216"/>
      <c r="ARJ1072" s="216"/>
      <c r="ARK1072" s="216"/>
      <c r="ARL1072" s="216"/>
      <c r="ARM1072" s="216"/>
      <c r="ARN1072" s="216"/>
      <c r="ARO1072" s="216"/>
      <c r="ARP1072" s="216"/>
      <c r="ARQ1072" s="216"/>
      <c r="ARR1072" s="216"/>
      <c r="ARS1072" s="216"/>
      <c r="ART1072" s="216"/>
      <c r="ARU1072" s="216"/>
      <c r="ARV1072" s="216"/>
      <c r="ARW1072" s="216"/>
      <c r="ARX1072" s="216"/>
      <c r="ARY1072" s="216"/>
      <c r="ARZ1072" s="216"/>
      <c r="ASA1072" s="216"/>
      <c r="ASB1072" s="216"/>
      <c r="ASC1072" s="216"/>
      <c r="ASD1072" s="216"/>
      <c r="ASE1072" s="216"/>
      <c r="ASF1072" s="216"/>
      <c r="ASG1072" s="216"/>
      <c r="ASH1072" s="216"/>
      <c r="ASI1072" s="216"/>
      <c r="ASJ1072" s="216"/>
      <c r="ASK1072" s="216"/>
      <c r="ASL1072" s="216"/>
      <c r="ASM1072" s="216"/>
      <c r="ASN1072" s="216"/>
      <c r="ASO1072" s="216"/>
      <c r="ASP1072" s="216"/>
      <c r="ASQ1072" s="216"/>
      <c r="ASR1072" s="216"/>
      <c r="ASS1072" s="216"/>
      <c r="AST1072" s="216"/>
      <c r="ASU1072" s="216"/>
      <c r="ASV1072" s="216"/>
      <c r="ASW1072" s="216"/>
      <c r="ASX1072" s="216"/>
      <c r="ASY1072" s="216"/>
      <c r="ASZ1072" s="216"/>
      <c r="ATA1072" s="216"/>
      <c r="ATB1072" s="216"/>
      <c r="ATC1072" s="216"/>
      <c r="ATD1072" s="216"/>
      <c r="ATE1072" s="216"/>
      <c r="ATF1072" s="216"/>
      <c r="ATG1072" s="216"/>
      <c r="ATH1072" s="216"/>
      <c r="ATI1072" s="216"/>
      <c r="ATJ1072" s="216"/>
      <c r="ATK1072" s="216"/>
      <c r="ATL1072" s="216"/>
      <c r="ATM1072" s="216"/>
      <c r="ATN1072" s="216"/>
      <c r="ATO1072" s="216"/>
      <c r="ATP1072" s="216"/>
      <c r="ATQ1072" s="216"/>
      <c r="ATR1072" s="216"/>
      <c r="ATS1072" s="216"/>
      <c r="ATT1072" s="216"/>
      <c r="ATU1072" s="216"/>
      <c r="ATV1072" s="216"/>
      <c r="ATW1072" s="216"/>
      <c r="ATX1072" s="216"/>
      <c r="ATY1072" s="216"/>
      <c r="ATZ1072" s="216"/>
      <c r="AUA1072" s="216"/>
      <c r="AUB1072" s="216"/>
      <c r="AUC1072" s="216"/>
      <c r="AUD1072" s="216"/>
      <c r="AUE1072" s="216"/>
      <c r="AUF1072" s="216"/>
      <c r="AUG1072" s="216"/>
      <c r="AUH1072" s="216"/>
      <c r="AUI1072" s="216"/>
      <c r="AUJ1072" s="216"/>
      <c r="AUK1072" s="216"/>
      <c r="AUL1072" s="216"/>
      <c r="AUM1072" s="216"/>
      <c r="AUN1072" s="216"/>
      <c r="AUO1072" s="216"/>
      <c r="AUP1072" s="216"/>
      <c r="AUQ1072" s="216"/>
      <c r="AUR1072" s="216"/>
      <c r="AUS1072" s="216"/>
      <c r="AUT1072" s="216"/>
      <c r="AUU1072" s="216"/>
      <c r="AUV1072" s="216"/>
      <c r="AUW1072" s="216"/>
      <c r="AUX1072" s="216"/>
      <c r="AUY1072" s="216"/>
      <c r="AUZ1072" s="216"/>
      <c r="AVA1072" s="216"/>
      <c r="AVB1072" s="216"/>
      <c r="AVC1072" s="216"/>
      <c r="AVD1072" s="216"/>
      <c r="AVE1072" s="216"/>
      <c r="AVF1072" s="216"/>
      <c r="AVG1072" s="216"/>
      <c r="AVH1072" s="216"/>
      <c r="AVI1072" s="216"/>
      <c r="AVJ1072" s="216"/>
      <c r="AVK1072" s="216"/>
      <c r="AVL1072" s="216"/>
      <c r="AVM1072" s="216"/>
      <c r="AVN1072" s="216"/>
      <c r="AVO1072" s="216"/>
      <c r="AVP1072" s="216"/>
      <c r="AVQ1072" s="216"/>
      <c r="AVR1072" s="216"/>
      <c r="AVS1072" s="216"/>
      <c r="AVT1072" s="216"/>
      <c r="AVU1072" s="216"/>
      <c r="AVV1072" s="216"/>
      <c r="AVW1072" s="216"/>
      <c r="AVX1072" s="216"/>
      <c r="AVY1072" s="216"/>
      <c r="AVZ1072" s="216"/>
      <c r="AWA1072" s="216"/>
      <c r="AWB1072" s="216"/>
      <c r="AWC1072" s="216"/>
      <c r="AWD1072" s="216"/>
      <c r="AWE1072" s="216"/>
      <c r="AWF1072" s="216"/>
      <c r="AWG1072" s="216"/>
      <c r="AWH1072" s="216"/>
      <c r="AWI1072" s="216"/>
      <c r="AWJ1072" s="216"/>
      <c r="AWK1072" s="216"/>
      <c r="AWL1072" s="216"/>
      <c r="AWM1072" s="216"/>
      <c r="AWN1072" s="216"/>
      <c r="AWO1072" s="216"/>
      <c r="AWP1072" s="216"/>
      <c r="AWQ1072" s="216"/>
      <c r="AWR1072" s="216"/>
      <c r="AWS1072" s="216"/>
      <c r="AWT1072" s="216"/>
      <c r="AWU1072" s="216"/>
      <c r="AWV1072" s="216"/>
      <c r="AWW1072" s="216"/>
      <c r="AWX1072" s="216"/>
      <c r="AWY1072" s="216"/>
      <c r="AWZ1072" s="216"/>
      <c r="AXA1072" s="216"/>
      <c r="AXB1072" s="216"/>
      <c r="AXC1072" s="216"/>
      <c r="AXD1072" s="216"/>
      <c r="AXE1072" s="216"/>
      <c r="AXF1072" s="216"/>
      <c r="AXG1072" s="216"/>
      <c r="AXH1072" s="216"/>
      <c r="AXI1072" s="216"/>
      <c r="AXJ1072" s="216"/>
      <c r="AXK1072" s="216"/>
      <c r="AXL1072" s="216"/>
      <c r="AXM1072" s="216"/>
      <c r="AXN1072" s="216"/>
      <c r="AXO1072" s="216"/>
      <c r="AXP1072" s="216"/>
      <c r="AXQ1072" s="216"/>
      <c r="AXR1072" s="216"/>
      <c r="AXS1072" s="216"/>
      <c r="AXT1072" s="216"/>
      <c r="AXU1072" s="216"/>
      <c r="AXV1072" s="216"/>
      <c r="AXW1072" s="216"/>
      <c r="AXX1072" s="216"/>
      <c r="AXY1072" s="216"/>
      <c r="AXZ1072" s="216"/>
      <c r="AYA1072" s="216"/>
      <c r="AYB1072" s="216"/>
      <c r="AYC1072" s="216"/>
      <c r="AYD1072" s="216"/>
      <c r="AYE1072" s="216"/>
      <c r="AYF1072" s="216"/>
      <c r="AYG1072" s="216"/>
      <c r="AYH1072" s="216"/>
      <c r="AYI1072" s="216"/>
      <c r="AYJ1072" s="216"/>
      <c r="AYK1072" s="216"/>
      <c r="AYL1072" s="216"/>
      <c r="AYM1072" s="216"/>
      <c r="AYN1072" s="216"/>
      <c r="AYO1072" s="216"/>
      <c r="AYP1072" s="216"/>
      <c r="AYQ1072" s="216"/>
      <c r="AYR1072" s="216"/>
      <c r="AYS1072" s="216"/>
      <c r="AYT1072" s="216"/>
      <c r="AYU1072" s="216"/>
      <c r="AYV1072" s="216"/>
      <c r="AYW1072" s="216"/>
      <c r="AYX1072" s="216"/>
      <c r="AYY1072" s="216"/>
      <c r="AYZ1072" s="216"/>
      <c r="AZA1072" s="216"/>
      <c r="AZB1072" s="216"/>
      <c r="AZC1072" s="216"/>
      <c r="AZD1072" s="216"/>
      <c r="AZE1072" s="216"/>
      <c r="AZF1072" s="216"/>
      <c r="AZG1072" s="216"/>
      <c r="AZH1072" s="216"/>
      <c r="AZI1072" s="216"/>
      <c r="AZJ1072" s="216"/>
      <c r="AZK1072" s="216"/>
      <c r="AZL1072" s="216"/>
      <c r="AZM1072" s="216"/>
      <c r="AZN1072" s="216"/>
      <c r="AZO1072" s="216"/>
      <c r="AZP1072" s="216"/>
      <c r="AZQ1072" s="216"/>
      <c r="AZR1072" s="216"/>
      <c r="AZS1072" s="216"/>
      <c r="AZT1072" s="216"/>
      <c r="AZU1072" s="216"/>
      <c r="AZV1072" s="216"/>
      <c r="AZW1072" s="216"/>
      <c r="AZX1072" s="216"/>
      <c r="AZY1072" s="216"/>
      <c r="AZZ1072" s="216"/>
      <c r="BAA1072" s="216"/>
      <c r="BAB1072" s="216"/>
      <c r="BAC1072" s="216"/>
      <c r="BAD1072" s="216"/>
      <c r="BAE1072" s="216"/>
      <c r="BAF1072" s="216"/>
      <c r="BAG1072" s="216"/>
      <c r="BAH1072" s="216"/>
      <c r="BAI1072" s="216"/>
      <c r="BAJ1072" s="216"/>
      <c r="BAK1072" s="216"/>
      <c r="BAL1072" s="216"/>
      <c r="BAM1072" s="216"/>
      <c r="BAN1072" s="216"/>
      <c r="BAO1072" s="216"/>
      <c r="BAP1072" s="216"/>
      <c r="BAQ1072" s="216"/>
      <c r="BAR1072" s="216"/>
      <c r="BAS1072" s="216"/>
      <c r="BAT1072" s="216"/>
      <c r="BAU1072" s="216"/>
      <c r="BAV1072" s="216"/>
      <c r="BAW1072" s="216"/>
      <c r="BAX1072" s="216"/>
      <c r="BAY1072" s="216"/>
      <c r="BAZ1072" s="216"/>
      <c r="BBA1072" s="216"/>
      <c r="BBB1072" s="216"/>
      <c r="BBC1072" s="216"/>
      <c r="BBD1072" s="216"/>
      <c r="BBE1072" s="216"/>
      <c r="BBF1072" s="216"/>
      <c r="BBG1072" s="216"/>
      <c r="BBH1072" s="216"/>
      <c r="BBI1072" s="216"/>
      <c r="BBJ1072" s="216"/>
      <c r="BBK1072" s="216"/>
      <c r="BBL1072" s="216"/>
      <c r="BBM1072" s="216"/>
      <c r="BBN1072" s="216"/>
      <c r="BBO1072" s="216"/>
      <c r="BBP1072" s="216"/>
      <c r="BBQ1072" s="216"/>
      <c r="BBR1072" s="216"/>
      <c r="BBS1072" s="216"/>
      <c r="BBT1072" s="216"/>
      <c r="BBU1072" s="216"/>
      <c r="BBV1072" s="216"/>
      <c r="BBW1072" s="216"/>
      <c r="BBX1072" s="216"/>
      <c r="BBY1072" s="216"/>
      <c r="BBZ1072" s="216"/>
      <c r="BCA1072" s="216"/>
      <c r="BCB1072" s="216"/>
      <c r="BCC1072" s="216"/>
      <c r="BCD1072" s="216"/>
      <c r="BCE1072" s="216"/>
      <c r="BCF1072" s="216"/>
      <c r="BCG1072" s="216"/>
      <c r="BCH1072" s="216"/>
      <c r="BCI1072" s="216"/>
      <c r="BCJ1072" s="216"/>
      <c r="BCK1072" s="216"/>
      <c r="BCL1072" s="216"/>
      <c r="BCM1072" s="216"/>
      <c r="BCN1072" s="216"/>
      <c r="BCO1072" s="216"/>
      <c r="BCP1072" s="216"/>
      <c r="BCQ1072" s="216"/>
      <c r="BCR1072" s="216"/>
      <c r="BCS1072" s="216"/>
      <c r="BCT1072" s="216"/>
      <c r="BCU1072" s="216"/>
      <c r="BCV1072" s="216"/>
      <c r="BCW1072" s="216"/>
      <c r="BCX1072" s="216"/>
      <c r="BCY1072" s="216"/>
      <c r="BCZ1072" s="216"/>
      <c r="BDA1072" s="216"/>
      <c r="BDB1072" s="216"/>
      <c r="BDC1072" s="216"/>
      <c r="BDD1072" s="216"/>
      <c r="BDE1072" s="216"/>
      <c r="BDF1072" s="216"/>
      <c r="BDG1072" s="216"/>
      <c r="BDH1072" s="216"/>
      <c r="BDI1072" s="216"/>
      <c r="BDJ1072" s="216"/>
      <c r="BDK1072" s="216"/>
      <c r="BDL1072" s="216"/>
      <c r="BDM1072" s="216"/>
      <c r="BDN1072" s="216"/>
      <c r="BDO1072" s="216"/>
      <c r="BDP1072" s="216"/>
      <c r="BDQ1072" s="216"/>
      <c r="BDR1072" s="216"/>
      <c r="BDS1072" s="216"/>
      <c r="BDT1072" s="216"/>
      <c r="BDU1072" s="216"/>
      <c r="BDV1072" s="216"/>
      <c r="BDW1072" s="216"/>
      <c r="BDX1072" s="216"/>
      <c r="BDY1072" s="216"/>
      <c r="BDZ1072" s="216"/>
      <c r="BEA1072" s="216"/>
      <c r="BEB1072" s="216"/>
      <c r="BEC1072" s="216"/>
      <c r="BED1072" s="216"/>
      <c r="BEE1072" s="216"/>
      <c r="BEF1072" s="216"/>
      <c r="BEG1072" s="216"/>
      <c r="BEH1072" s="216"/>
      <c r="BEI1072" s="216"/>
      <c r="BEJ1072" s="216"/>
      <c r="BEK1072" s="216"/>
      <c r="BEL1072" s="216"/>
      <c r="BEM1072" s="216"/>
      <c r="BEN1072" s="216"/>
      <c r="BEO1072" s="216"/>
      <c r="BEP1072" s="216"/>
      <c r="BEQ1072" s="216"/>
      <c r="BER1072" s="216"/>
      <c r="BES1072" s="216"/>
      <c r="BET1072" s="216"/>
      <c r="BEU1072" s="216"/>
      <c r="BEV1072" s="216"/>
      <c r="BEW1072" s="216"/>
      <c r="BEX1072" s="216"/>
      <c r="BEY1072" s="216"/>
      <c r="BEZ1072" s="216"/>
      <c r="BFA1072" s="216"/>
      <c r="BFB1072" s="216"/>
      <c r="BFC1072" s="216"/>
      <c r="BFD1072" s="216"/>
      <c r="BFE1072" s="216"/>
      <c r="BFF1072" s="216"/>
      <c r="BFG1072" s="216"/>
      <c r="BFH1072" s="216"/>
      <c r="BFI1072" s="216"/>
      <c r="BFJ1072" s="216"/>
      <c r="BFK1072" s="216"/>
      <c r="BFL1072" s="216"/>
      <c r="BFM1072" s="216"/>
      <c r="BFN1072" s="216"/>
      <c r="BFO1072" s="216"/>
      <c r="BFP1072" s="216"/>
      <c r="BFQ1072" s="216"/>
      <c r="BFR1072" s="216"/>
      <c r="BFS1072" s="216"/>
      <c r="BFT1072" s="216"/>
      <c r="BFU1072" s="216"/>
      <c r="BFV1072" s="216"/>
      <c r="BFW1072" s="216"/>
      <c r="BFX1072" s="216"/>
      <c r="BFY1072" s="216"/>
      <c r="BFZ1072" s="216"/>
      <c r="BGA1072" s="216"/>
      <c r="BGB1072" s="216"/>
      <c r="BGC1072" s="216"/>
      <c r="BGD1072" s="216"/>
      <c r="BGE1072" s="216"/>
      <c r="BGF1072" s="216"/>
      <c r="BGG1072" s="216"/>
      <c r="BGH1072" s="216"/>
      <c r="BGI1072" s="216"/>
      <c r="BGJ1072" s="216"/>
      <c r="BGK1072" s="216"/>
      <c r="BGL1072" s="216"/>
      <c r="BGM1072" s="216"/>
      <c r="BGN1072" s="216"/>
      <c r="BGO1072" s="216"/>
      <c r="BGP1072" s="216"/>
      <c r="BGQ1072" s="216"/>
      <c r="BGR1072" s="216"/>
      <c r="BGS1072" s="216"/>
      <c r="BGT1072" s="216"/>
      <c r="BGU1072" s="216"/>
      <c r="BGV1072" s="216"/>
      <c r="BGW1072" s="216"/>
      <c r="BGX1072" s="216"/>
      <c r="BGY1072" s="216"/>
      <c r="BGZ1072" s="216"/>
      <c r="BHA1072" s="216"/>
      <c r="BHB1072" s="216"/>
      <c r="BHC1072" s="216"/>
      <c r="BHD1072" s="216"/>
      <c r="BHE1072" s="216"/>
      <c r="BHF1072" s="216"/>
      <c r="BHG1072" s="216"/>
      <c r="BHH1072" s="216"/>
      <c r="BHI1072" s="216"/>
      <c r="BHJ1072" s="216"/>
      <c r="BHK1072" s="216"/>
      <c r="BHL1072" s="216"/>
      <c r="BHM1072" s="216"/>
      <c r="BHN1072" s="216"/>
      <c r="BHO1072" s="216"/>
      <c r="BHP1072" s="216"/>
      <c r="BHQ1072" s="216"/>
      <c r="BHR1072" s="216"/>
      <c r="BHS1072" s="216"/>
      <c r="BHT1072" s="216"/>
      <c r="BHU1072" s="216"/>
      <c r="BHV1072" s="216"/>
      <c r="BHW1072" s="216"/>
      <c r="BHX1072" s="216"/>
      <c r="BHY1072" s="216"/>
      <c r="BHZ1072" s="216"/>
      <c r="BIA1072" s="216"/>
      <c r="BIB1072" s="216"/>
      <c r="BIC1072" s="216"/>
      <c r="BID1072" s="216"/>
      <c r="BIE1072" s="216"/>
      <c r="BIF1072" s="216"/>
      <c r="BIG1072" s="216"/>
      <c r="BIH1072" s="216"/>
      <c r="BII1072" s="216"/>
      <c r="BIJ1072" s="216"/>
      <c r="BIK1072" s="216"/>
      <c r="BIL1072" s="216"/>
      <c r="BIM1072" s="216"/>
      <c r="BIN1072" s="216"/>
      <c r="BIO1072" s="216"/>
      <c r="BIP1072" s="216"/>
      <c r="BIQ1072" s="216"/>
      <c r="BIR1072" s="216"/>
      <c r="BIS1072" s="216"/>
      <c r="BIT1072" s="216"/>
      <c r="BIU1072" s="216"/>
      <c r="BIV1072" s="216"/>
      <c r="BIW1072" s="216"/>
      <c r="BIX1072" s="216"/>
      <c r="BIY1072" s="216"/>
      <c r="BIZ1072" s="216"/>
      <c r="BJA1072" s="216"/>
      <c r="BJB1072" s="216"/>
      <c r="BJC1072" s="216"/>
      <c r="BJD1072" s="216"/>
      <c r="BJE1072" s="216"/>
      <c r="BJF1072" s="216"/>
      <c r="BJG1072" s="216"/>
      <c r="BJH1072" s="216"/>
      <c r="BJI1072" s="216"/>
      <c r="BJJ1072" s="216"/>
      <c r="BJK1072" s="216"/>
      <c r="BJL1072" s="216"/>
      <c r="BJM1072" s="216"/>
      <c r="BJN1072" s="216"/>
      <c r="BJO1072" s="216"/>
      <c r="BJP1072" s="216"/>
      <c r="BJQ1072" s="216"/>
      <c r="BJR1072" s="216"/>
      <c r="BJS1072" s="216"/>
      <c r="BJT1072" s="216"/>
      <c r="BJU1072" s="216"/>
      <c r="BJV1072" s="216"/>
      <c r="BJW1072" s="216"/>
      <c r="BJX1072" s="216"/>
      <c r="BJY1072" s="216"/>
      <c r="BJZ1072" s="216"/>
      <c r="BKA1072" s="216"/>
      <c r="BKB1072" s="216"/>
      <c r="BKC1072" s="216"/>
      <c r="BKD1072" s="216"/>
      <c r="BKE1072" s="216"/>
      <c r="BKF1072" s="216"/>
      <c r="BKG1072" s="216"/>
      <c r="BKH1072" s="216"/>
      <c r="BKI1072" s="216"/>
      <c r="BKJ1072" s="216"/>
      <c r="BKK1072" s="216"/>
      <c r="BKL1072" s="216"/>
      <c r="BKM1072" s="216"/>
      <c r="BKN1072" s="216"/>
      <c r="BKO1072" s="216"/>
      <c r="BKP1072" s="216"/>
      <c r="BKQ1072" s="216"/>
      <c r="BKR1072" s="216"/>
      <c r="BKS1072" s="216"/>
      <c r="BKT1072" s="216"/>
      <c r="BKU1072" s="216"/>
      <c r="BKV1072" s="216"/>
      <c r="BKW1072" s="216"/>
      <c r="BKX1072" s="216"/>
      <c r="BKY1072" s="216"/>
      <c r="BKZ1072" s="216"/>
      <c r="BLA1072" s="216"/>
      <c r="BLB1072" s="216"/>
      <c r="BLC1072" s="216"/>
      <c r="BLD1072" s="216"/>
      <c r="BLE1072" s="216"/>
      <c r="BLF1072" s="216"/>
      <c r="BLG1072" s="216"/>
      <c r="BLH1072" s="216"/>
      <c r="BLI1072" s="216"/>
      <c r="BLJ1072" s="216"/>
      <c r="BLK1072" s="216"/>
      <c r="BLL1072" s="216"/>
      <c r="BLM1072" s="216"/>
      <c r="BLN1072" s="216"/>
      <c r="BLO1072" s="216"/>
      <c r="BLP1072" s="216"/>
      <c r="BLQ1072" s="216"/>
      <c r="BLR1072" s="216"/>
      <c r="BLS1072" s="216"/>
      <c r="BLT1072" s="216"/>
      <c r="BLU1072" s="216"/>
      <c r="BLV1072" s="216"/>
      <c r="BLW1072" s="216"/>
      <c r="BLX1072" s="216"/>
      <c r="BLY1072" s="216"/>
      <c r="BLZ1072" s="216"/>
      <c r="BMA1072" s="216"/>
      <c r="BMB1072" s="216"/>
      <c r="BMC1072" s="216"/>
      <c r="BMD1072" s="216"/>
      <c r="BME1072" s="216"/>
      <c r="BMF1072" s="216"/>
      <c r="BMG1072" s="216"/>
      <c r="BMH1072" s="216"/>
      <c r="BMI1072" s="216"/>
      <c r="BMJ1072" s="216"/>
      <c r="BMK1072" s="216"/>
      <c r="BML1072" s="216"/>
      <c r="BMM1072" s="216"/>
      <c r="BMN1072" s="216"/>
      <c r="BMO1072" s="216"/>
      <c r="BMP1072" s="216"/>
      <c r="BMQ1072" s="216"/>
      <c r="BMR1072" s="216"/>
      <c r="BMS1072" s="216"/>
      <c r="BMT1072" s="216"/>
      <c r="BMU1072" s="216"/>
      <c r="BMV1072" s="216"/>
      <c r="BMW1072" s="216"/>
      <c r="BMX1072" s="216"/>
      <c r="BMY1072" s="216"/>
      <c r="BMZ1072" s="216"/>
      <c r="BNA1072" s="216"/>
      <c r="BNB1072" s="216"/>
      <c r="BNC1072" s="216"/>
      <c r="BND1072" s="216"/>
      <c r="BNE1072" s="216"/>
      <c r="BNF1072" s="216"/>
      <c r="BNG1072" s="216"/>
      <c r="BNH1072" s="216"/>
      <c r="BNI1072" s="216"/>
      <c r="BNJ1072" s="216"/>
      <c r="BNK1072" s="216"/>
      <c r="BNL1072" s="216"/>
      <c r="BNM1072" s="216"/>
      <c r="BNN1072" s="216"/>
      <c r="BNO1072" s="216"/>
      <c r="BNP1072" s="216"/>
      <c r="BNQ1072" s="216"/>
      <c r="BNR1072" s="216"/>
      <c r="BNS1072" s="216"/>
      <c r="BNT1072" s="216"/>
      <c r="BNU1072" s="216"/>
      <c r="BNV1072" s="216"/>
      <c r="BNW1072" s="216"/>
      <c r="BNX1072" s="216"/>
      <c r="BNY1072" s="216"/>
      <c r="BNZ1072" s="216"/>
      <c r="BOA1072" s="216"/>
      <c r="BOB1072" s="216"/>
      <c r="BOC1072" s="216"/>
      <c r="BOD1072" s="216"/>
      <c r="BOE1072" s="216"/>
      <c r="BOF1072" s="216"/>
      <c r="BOG1072" s="216"/>
      <c r="BOH1072" s="216"/>
      <c r="BOI1072" s="216"/>
      <c r="BOJ1072" s="216"/>
      <c r="BOK1072" s="216"/>
      <c r="BOL1072" s="216"/>
      <c r="BOM1072" s="216"/>
      <c r="BON1072" s="216"/>
      <c r="BOO1072" s="216"/>
      <c r="BOP1072" s="216"/>
      <c r="BOQ1072" s="216"/>
      <c r="BOR1072" s="216"/>
      <c r="BOS1072" s="216"/>
      <c r="BOT1072" s="216"/>
      <c r="BOU1072" s="216"/>
      <c r="BOV1072" s="216"/>
      <c r="BOW1072" s="216"/>
      <c r="BOX1072" s="216"/>
      <c r="BOY1072" s="216"/>
      <c r="BOZ1072" s="216"/>
      <c r="BPA1072" s="216"/>
      <c r="BPB1072" s="216"/>
      <c r="BPC1072" s="216"/>
      <c r="BPD1072" s="216"/>
      <c r="BPE1072" s="216"/>
      <c r="BPF1072" s="216"/>
      <c r="BPG1072" s="216"/>
      <c r="BPH1072" s="216"/>
      <c r="BPI1072" s="216"/>
      <c r="BPJ1072" s="216"/>
      <c r="BPK1072" s="216"/>
      <c r="BPL1072" s="216"/>
      <c r="BPM1072" s="216"/>
      <c r="BPN1072" s="216"/>
      <c r="BPO1072" s="216"/>
      <c r="BPP1072" s="216"/>
      <c r="BPQ1072" s="216"/>
      <c r="BPR1072" s="216"/>
      <c r="BPS1072" s="216"/>
      <c r="BPT1072" s="216"/>
      <c r="BPU1072" s="216"/>
      <c r="BPV1072" s="216"/>
      <c r="BPW1072" s="216"/>
      <c r="BPX1072" s="216"/>
      <c r="BPY1072" s="216"/>
      <c r="BPZ1072" s="216"/>
      <c r="BQA1072" s="216"/>
      <c r="BQB1072" s="216"/>
      <c r="BQC1072" s="216"/>
      <c r="BQD1072" s="216"/>
      <c r="BQE1072" s="216"/>
      <c r="BQF1072" s="216"/>
      <c r="BQG1072" s="216"/>
      <c r="BQH1072" s="216"/>
      <c r="BQI1072" s="216"/>
      <c r="BQJ1072" s="216"/>
      <c r="BQK1072" s="216"/>
      <c r="BQL1072" s="216"/>
      <c r="BQM1072" s="216"/>
      <c r="BQN1072" s="216"/>
      <c r="BQO1072" s="216"/>
      <c r="BQP1072" s="216"/>
      <c r="BQQ1072" s="216"/>
      <c r="BQR1072" s="216"/>
      <c r="BQS1072" s="216"/>
      <c r="BQT1072" s="216"/>
      <c r="BQU1072" s="216"/>
      <c r="BQV1072" s="216"/>
      <c r="BQW1072" s="216"/>
      <c r="BQX1072" s="216"/>
      <c r="BQY1072" s="216"/>
      <c r="BQZ1072" s="216"/>
      <c r="BRA1072" s="216"/>
      <c r="BRB1072" s="216"/>
      <c r="BRC1072" s="216"/>
      <c r="BRD1072" s="216"/>
      <c r="BRE1072" s="216"/>
      <c r="BRF1072" s="216"/>
      <c r="BRG1072" s="216"/>
      <c r="BRH1072" s="216"/>
      <c r="BRI1072" s="216"/>
      <c r="BRJ1072" s="216"/>
      <c r="BRK1072" s="216"/>
      <c r="BRL1072" s="216"/>
      <c r="BRM1072" s="216"/>
      <c r="BRN1072" s="216"/>
      <c r="BRO1072" s="216"/>
      <c r="BRP1072" s="216"/>
      <c r="BRQ1072" s="216"/>
      <c r="BRR1072" s="216"/>
      <c r="BRS1072" s="216"/>
      <c r="BRT1072" s="216"/>
      <c r="BRU1072" s="216"/>
      <c r="BRV1072" s="216"/>
      <c r="BRW1072" s="216"/>
      <c r="BRX1072" s="216"/>
      <c r="BRY1072" s="216"/>
      <c r="BRZ1072" s="216"/>
      <c r="BSA1072" s="216"/>
      <c r="BSB1072" s="216"/>
      <c r="BSC1072" s="216"/>
      <c r="BSD1072" s="216"/>
      <c r="BSE1072" s="216"/>
      <c r="BSF1072" s="216"/>
      <c r="BSG1072" s="216"/>
      <c r="BSH1072" s="216"/>
      <c r="BSI1072" s="216"/>
      <c r="BSJ1072" s="216"/>
      <c r="BSK1072" s="216"/>
      <c r="BSL1072" s="216"/>
      <c r="BSM1072" s="216"/>
      <c r="BSN1072" s="216"/>
      <c r="BSO1072" s="216"/>
      <c r="BSP1072" s="216"/>
      <c r="BSQ1072" s="216"/>
      <c r="BSR1072" s="216"/>
      <c r="BSS1072" s="216"/>
      <c r="BST1072" s="216"/>
      <c r="BSU1072" s="216"/>
      <c r="BSV1072" s="216"/>
      <c r="BSW1072" s="216"/>
      <c r="BSX1072" s="216"/>
      <c r="BSY1072" s="216"/>
      <c r="BSZ1072" s="216"/>
      <c r="BTA1072" s="216"/>
      <c r="BTB1072" s="216"/>
      <c r="BTC1072" s="216"/>
      <c r="BTD1072" s="216"/>
      <c r="BTE1072" s="216"/>
      <c r="BTF1072" s="216"/>
      <c r="BTG1072" s="216"/>
      <c r="BTH1072" s="216"/>
      <c r="BTI1072" s="216"/>
      <c r="BTJ1072" s="216"/>
      <c r="BTK1072" s="216"/>
      <c r="BTL1072" s="216"/>
      <c r="BTM1072" s="216"/>
      <c r="BTN1072" s="216"/>
      <c r="BTO1072" s="216"/>
      <c r="BTP1072" s="216"/>
      <c r="BTQ1072" s="216"/>
      <c r="BTR1072" s="216"/>
      <c r="BTS1072" s="216"/>
      <c r="BTT1072" s="216"/>
      <c r="BTU1072" s="216"/>
      <c r="BTV1072" s="216"/>
      <c r="BTW1072" s="216"/>
      <c r="BTX1072" s="216"/>
      <c r="BTY1072" s="216"/>
      <c r="BTZ1072" s="216"/>
      <c r="BUA1072" s="216"/>
      <c r="BUB1072" s="216"/>
      <c r="BUC1072" s="216"/>
      <c r="BUD1072" s="216"/>
      <c r="BUE1072" s="216"/>
      <c r="BUF1072" s="216"/>
      <c r="BUG1072" s="216"/>
      <c r="BUH1072" s="216"/>
      <c r="BUI1072" s="216"/>
      <c r="BUJ1072" s="216"/>
      <c r="BUK1072" s="216"/>
      <c r="BUL1072" s="216"/>
      <c r="BUM1072" s="216"/>
      <c r="BUN1072" s="216"/>
      <c r="BUO1072" s="216"/>
      <c r="BUP1072" s="216"/>
      <c r="BUQ1072" s="216"/>
      <c r="BUR1072" s="216"/>
      <c r="BUS1072" s="216"/>
      <c r="BUT1072" s="216"/>
      <c r="BUU1072" s="216"/>
      <c r="BUV1072" s="216"/>
      <c r="BUW1072" s="216"/>
      <c r="BUX1072" s="216"/>
      <c r="BUY1072" s="216"/>
      <c r="BUZ1072" s="216"/>
      <c r="BVA1072" s="216"/>
      <c r="BVB1072" s="216"/>
      <c r="BVC1072" s="216"/>
      <c r="BVD1072" s="216"/>
      <c r="BVE1072" s="216"/>
      <c r="BVF1072" s="216"/>
      <c r="BVG1072" s="216"/>
      <c r="BVH1072" s="216"/>
      <c r="BVI1072" s="216"/>
      <c r="BVJ1072" s="216"/>
      <c r="BVK1072" s="216"/>
      <c r="BVL1072" s="216"/>
      <c r="BVM1072" s="216"/>
      <c r="BVN1072" s="216"/>
      <c r="BVO1072" s="216"/>
      <c r="BVP1072" s="216"/>
      <c r="BVQ1072" s="216"/>
      <c r="BVR1072" s="216"/>
      <c r="BVS1072" s="216"/>
      <c r="BVT1072" s="216"/>
      <c r="BVU1072" s="216"/>
      <c r="BVV1072" s="216"/>
      <c r="BVW1072" s="216"/>
      <c r="BVX1072" s="216"/>
      <c r="BVY1072" s="216"/>
      <c r="BVZ1072" s="216"/>
      <c r="BWA1072" s="216"/>
      <c r="BWB1072" s="216"/>
      <c r="BWC1072" s="216"/>
      <c r="BWD1072" s="216"/>
      <c r="BWE1072" s="216"/>
      <c r="BWF1072" s="216"/>
      <c r="BWG1072" s="216"/>
      <c r="BWH1072" s="216"/>
      <c r="BWI1072" s="216"/>
      <c r="BWJ1072" s="216"/>
      <c r="BWK1072" s="216"/>
      <c r="BWL1072" s="216"/>
      <c r="BWM1072" s="216"/>
      <c r="BWN1072" s="216"/>
      <c r="BWO1072" s="216"/>
      <c r="BWP1072" s="216"/>
      <c r="BWQ1072" s="216"/>
      <c r="BWR1072" s="216"/>
      <c r="BWS1072" s="216"/>
      <c r="BWT1072" s="216"/>
      <c r="BWU1072" s="216"/>
      <c r="BWV1072" s="216"/>
      <c r="BWW1072" s="216"/>
      <c r="BWX1072" s="216"/>
      <c r="BWY1072" s="216"/>
      <c r="BWZ1072" s="216"/>
      <c r="BXA1072" s="216"/>
      <c r="BXB1072" s="216"/>
      <c r="BXC1072" s="216"/>
      <c r="BXD1072" s="216"/>
      <c r="BXE1072" s="216"/>
      <c r="BXF1072" s="216"/>
      <c r="BXG1072" s="216"/>
      <c r="BXH1072" s="216"/>
      <c r="BXI1072" s="216"/>
      <c r="BXJ1072" s="216"/>
      <c r="BXK1072" s="216"/>
      <c r="BXL1072" s="216"/>
      <c r="BXM1072" s="216"/>
      <c r="BXN1072" s="216"/>
      <c r="BXO1072" s="216"/>
      <c r="BXP1072" s="216"/>
      <c r="BXQ1072" s="216"/>
      <c r="BXR1072" s="216"/>
      <c r="BXS1072" s="216"/>
      <c r="BXT1072" s="216"/>
      <c r="BXU1072" s="216"/>
      <c r="BXV1072" s="216"/>
      <c r="BXW1072" s="216"/>
      <c r="BXX1072" s="216"/>
      <c r="BXY1072" s="216"/>
      <c r="BXZ1072" s="216"/>
      <c r="BYA1072" s="216"/>
      <c r="BYB1072" s="216"/>
      <c r="BYC1072" s="216"/>
      <c r="BYD1072" s="216"/>
      <c r="BYE1072" s="216"/>
      <c r="BYF1072" s="216"/>
      <c r="BYG1072" s="216"/>
      <c r="BYH1072" s="216"/>
      <c r="BYI1072" s="216"/>
      <c r="BYJ1072" s="216"/>
      <c r="BYK1072" s="216"/>
      <c r="BYL1072" s="216"/>
      <c r="BYM1072" s="216"/>
      <c r="BYN1072" s="216"/>
      <c r="BYO1072" s="216"/>
      <c r="BYP1072" s="216"/>
      <c r="BYQ1072" s="216"/>
      <c r="BYR1072" s="216"/>
      <c r="BYS1072" s="216"/>
      <c r="BYT1072" s="216"/>
      <c r="BYU1072" s="216"/>
      <c r="BYV1072" s="216"/>
      <c r="BYW1072" s="216"/>
      <c r="BYX1072" s="216"/>
      <c r="BYY1072" s="216"/>
      <c r="BYZ1072" s="216"/>
      <c r="BZA1072" s="216"/>
      <c r="BZB1072" s="216"/>
      <c r="BZC1072" s="216"/>
      <c r="BZD1072" s="216"/>
      <c r="BZE1072" s="216"/>
      <c r="BZF1072" s="216"/>
      <c r="BZG1072" s="216"/>
      <c r="BZH1072" s="216"/>
      <c r="BZI1072" s="216"/>
      <c r="BZJ1072" s="216"/>
      <c r="BZK1072" s="216"/>
      <c r="BZL1072" s="216"/>
      <c r="BZM1072" s="216"/>
      <c r="BZN1072" s="216"/>
      <c r="BZO1072" s="216"/>
      <c r="BZP1072" s="216"/>
      <c r="BZQ1072" s="216"/>
      <c r="BZR1072" s="216"/>
      <c r="BZS1072" s="216"/>
      <c r="BZT1072" s="216"/>
      <c r="BZU1072" s="216"/>
      <c r="BZV1072" s="216"/>
      <c r="BZW1072" s="216"/>
      <c r="BZX1072" s="216"/>
      <c r="BZY1072" s="216"/>
      <c r="BZZ1072" s="216"/>
      <c r="CAA1072" s="216"/>
      <c r="CAB1072" s="216"/>
      <c r="CAC1072" s="216"/>
      <c r="CAD1072" s="216"/>
      <c r="CAE1072" s="216"/>
      <c r="CAF1072" s="216"/>
      <c r="CAG1072" s="216"/>
      <c r="CAH1072" s="216"/>
      <c r="CAI1072" s="216"/>
      <c r="CAJ1072" s="216"/>
      <c r="CAK1072" s="216"/>
      <c r="CAL1072" s="216"/>
      <c r="CAM1072" s="216"/>
      <c r="CAN1072" s="216"/>
      <c r="CAO1072" s="216"/>
      <c r="CAP1072" s="216"/>
      <c r="CAQ1072" s="216"/>
      <c r="CAR1072" s="216"/>
      <c r="CAS1072" s="216"/>
      <c r="CAT1072" s="216"/>
      <c r="CAU1072" s="216"/>
      <c r="CAV1072" s="216"/>
      <c r="CAW1072" s="216"/>
      <c r="CAX1072" s="216"/>
      <c r="CAY1072" s="216"/>
      <c r="CAZ1072" s="216"/>
      <c r="CBA1072" s="216"/>
      <c r="CBB1072" s="216"/>
      <c r="CBC1072" s="216"/>
      <c r="CBD1072" s="216"/>
      <c r="CBE1072" s="216"/>
      <c r="CBF1072" s="216"/>
      <c r="CBG1072" s="216"/>
      <c r="CBH1072" s="216"/>
      <c r="CBI1072" s="216"/>
      <c r="CBJ1072" s="216"/>
      <c r="CBK1072" s="216"/>
      <c r="CBL1072" s="216"/>
      <c r="CBM1072" s="216"/>
      <c r="CBN1072" s="216"/>
      <c r="CBO1072" s="216"/>
      <c r="CBP1072" s="216"/>
      <c r="CBQ1072" s="216"/>
      <c r="CBR1072" s="216"/>
      <c r="CBS1072" s="216"/>
      <c r="CBT1072" s="216"/>
      <c r="CBU1072" s="216"/>
      <c r="CBV1072" s="216"/>
      <c r="CBW1072" s="216"/>
      <c r="CBX1072" s="216"/>
      <c r="CBY1072" s="216"/>
      <c r="CBZ1072" s="216"/>
      <c r="CCA1072" s="216"/>
      <c r="CCB1072" s="216"/>
      <c r="CCC1072" s="216"/>
      <c r="CCD1072" s="216"/>
      <c r="CCE1072" s="216"/>
      <c r="CCF1072" s="216"/>
      <c r="CCG1072" s="216"/>
      <c r="CCH1072" s="216"/>
      <c r="CCI1072" s="216"/>
      <c r="CCJ1072" s="216"/>
      <c r="CCK1072" s="216"/>
      <c r="CCL1072" s="216"/>
      <c r="CCM1072" s="216"/>
      <c r="CCN1072" s="216"/>
      <c r="CCO1072" s="216"/>
      <c r="CCP1072" s="216"/>
      <c r="CCQ1072" s="216"/>
      <c r="CCR1072" s="216"/>
      <c r="CCS1072" s="216"/>
      <c r="CCT1072" s="216"/>
      <c r="CCU1072" s="216"/>
      <c r="CCV1072" s="216"/>
      <c r="CCW1072" s="216"/>
      <c r="CCX1072" s="216"/>
      <c r="CCY1072" s="216"/>
      <c r="CCZ1072" s="216"/>
      <c r="CDA1072" s="216"/>
      <c r="CDB1072" s="216"/>
      <c r="CDC1072" s="216"/>
      <c r="CDD1072" s="216"/>
      <c r="CDE1072" s="216"/>
      <c r="CDF1072" s="216"/>
      <c r="CDG1072" s="216"/>
      <c r="CDH1072" s="216"/>
      <c r="CDI1072" s="216"/>
      <c r="CDJ1072" s="216"/>
      <c r="CDK1072" s="216"/>
      <c r="CDL1072" s="216"/>
      <c r="CDM1072" s="216"/>
      <c r="CDN1072" s="216"/>
      <c r="CDO1072" s="216"/>
      <c r="CDP1072" s="216"/>
      <c r="CDQ1072" s="216"/>
      <c r="CDR1072" s="216"/>
      <c r="CDS1072" s="216"/>
      <c r="CDT1072" s="216"/>
      <c r="CDU1072" s="216"/>
      <c r="CDV1072" s="216"/>
      <c r="CDW1072" s="216"/>
      <c r="CDX1072" s="216"/>
      <c r="CDY1072" s="216"/>
      <c r="CDZ1072" s="216"/>
      <c r="CEA1072" s="216"/>
      <c r="CEB1072" s="216"/>
      <c r="CEC1072" s="216"/>
      <c r="CED1072" s="216"/>
      <c r="CEE1072" s="216"/>
      <c r="CEF1072" s="216"/>
      <c r="CEG1072" s="216"/>
      <c r="CEH1072" s="216"/>
      <c r="CEI1072" s="216"/>
      <c r="CEJ1072" s="216"/>
      <c r="CEK1072" s="216"/>
      <c r="CEL1072" s="216"/>
      <c r="CEM1072" s="216"/>
      <c r="CEN1072" s="216"/>
      <c r="CEO1072" s="216"/>
      <c r="CEP1072" s="216"/>
      <c r="CEQ1072" s="216"/>
      <c r="CER1072" s="216"/>
      <c r="CES1072" s="216"/>
      <c r="CET1072" s="216"/>
      <c r="CEU1072" s="216"/>
      <c r="CEV1072" s="216"/>
      <c r="CEW1072" s="216"/>
      <c r="CEX1072" s="216"/>
      <c r="CEY1072" s="216"/>
      <c r="CEZ1072" s="216"/>
      <c r="CFA1072" s="216"/>
      <c r="CFB1072" s="216"/>
      <c r="CFC1072" s="216"/>
      <c r="CFD1072" s="216"/>
      <c r="CFE1072" s="216"/>
      <c r="CFF1072" s="216"/>
      <c r="CFG1072" s="216"/>
      <c r="CFH1072" s="216"/>
      <c r="CFI1072" s="216"/>
      <c r="CFJ1072" s="216"/>
      <c r="CFK1072" s="216"/>
      <c r="CFL1072" s="216"/>
      <c r="CFM1072" s="216"/>
      <c r="CFN1072" s="216"/>
      <c r="CFO1072" s="216"/>
      <c r="CFP1072" s="216"/>
      <c r="CFQ1072" s="216"/>
      <c r="CFR1072" s="216"/>
      <c r="CFS1072" s="216"/>
      <c r="CFT1072" s="216"/>
      <c r="CFU1072" s="216"/>
      <c r="CFV1072" s="216"/>
      <c r="CFW1072" s="216"/>
      <c r="CFX1072" s="216"/>
      <c r="CFY1072" s="216"/>
      <c r="CFZ1072" s="216"/>
      <c r="CGA1072" s="216"/>
      <c r="CGB1072" s="216"/>
      <c r="CGC1072" s="216"/>
      <c r="CGD1072" s="216"/>
      <c r="CGE1072" s="216"/>
      <c r="CGF1072" s="216"/>
      <c r="CGG1072" s="216"/>
      <c r="CGH1072" s="216"/>
      <c r="CGI1072" s="216"/>
      <c r="CGJ1072" s="216"/>
      <c r="CGK1072" s="216"/>
      <c r="CGL1072" s="216"/>
      <c r="CGM1072" s="216"/>
      <c r="CGN1072" s="216"/>
      <c r="CGO1072" s="216"/>
      <c r="CGP1072" s="216"/>
      <c r="CGQ1072" s="216"/>
      <c r="CGR1072" s="216"/>
      <c r="CGS1072" s="216"/>
      <c r="CGT1072" s="216"/>
      <c r="CGU1072" s="216"/>
      <c r="CGV1072" s="216"/>
      <c r="CGW1072" s="216"/>
      <c r="CGX1072" s="216"/>
      <c r="CGY1072" s="216"/>
      <c r="CGZ1072" s="216"/>
      <c r="CHA1072" s="216"/>
      <c r="CHB1072" s="216"/>
      <c r="CHC1072" s="216"/>
      <c r="CHD1072" s="216"/>
      <c r="CHE1072" s="216"/>
      <c r="CHF1072" s="216"/>
      <c r="CHG1072" s="216"/>
      <c r="CHH1072" s="216"/>
      <c r="CHI1072" s="216"/>
      <c r="CHJ1072" s="216"/>
      <c r="CHK1072" s="216"/>
      <c r="CHL1072" s="216"/>
      <c r="CHM1072" s="216"/>
      <c r="CHN1072" s="216"/>
      <c r="CHO1072" s="216"/>
      <c r="CHP1072" s="216"/>
      <c r="CHQ1072" s="216"/>
      <c r="CHR1072" s="216"/>
      <c r="CHS1072" s="216"/>
      <c r="CHT1072" s="216"/>
      <c r="CHU1072" s="216"/>
      <c r="CHV1072" s="216"/>
      <c r="CHW1072" s="216"/>
      <c r="CHX1072" s="216"/>
      <c r="CHY1072" s="216"/>
      <c r="CHZ1072" s="216"/>
      <c r="CIA1072" s="216"/>
      <c r="CIB1072" s="216"/>
      <c r="CIC1072" s="216"/>
      <c r="CID1072" s="216"/>
      <c r="CIE1072" s="216"/>
      <c r="CIF1072" s="216"/>
      <c r="CIG1072" s="216"/>
      <c r="CIH1072" s="216"/>
      <c r="CII1072" s="216"/>
      <c r="CIJ1072" s="216"/>
      <c r="CIK1072" s="216"/>
      <c r="CIL1072" s="216"/>
      <c r="CIM1072" s="216"/>
      <c r="CIN1072" s="216"/>
      <c r="CIO1072" s="216"/>
      <c r="CIP1072" s="216"/>
      <c r="CIQ1072" s="216"/>
      <c r="CIR1072" s="216"/>
      <c r="CIS1072" s="216"/>
      <c r="CIT1072" s="216"/>
      <c r="CIU1072" s="216"/>
      <c r="CIV1072" s="216"/>
      <c r="CIW1072" s="216"/>
      <c r="CIX1072" s="216"/>
      <c r="CIY1072" s="216"/>
      <c r="CIZ1072" s="216"/>
      <c r="CJA1072" s="216"/>
      <c r="CJB1072" s="216"/>
      <c r="CJC1072" s="216"/>
      <c r="CJD1072" s="216"/>
      <c r="CJE1072" s="216"/>
      <c r="CJF1072" s="216"/>
      <c r="CJG1072" s="216"/>
      <c r="CJH1072" s="216"/>
      <c r="CJI1072" s="216"/>
      <c r="CJJ1072" s="216"/>
      <c r="CJK1072" s="216"/>
      <c r="CJL1072" s="216"/>
      <c r="CJM1072" s="216"/>
      <c r="CJN1072" s="216"/>
      <c r="CJO1072" s="216"/>
      <c r="CJP1072" s="216"/>
      <c r="CJQ1072" s="216"/>
      <c r="CJR1072" s="216"/>
      <c r="CJS1072" s="216"/>
      <c r="CJT1072" s="216"/>
      <c r="CJU1072" s="216"/>
      <c r="CJV1072" s="216"/>
      <c r="CJW1072" s="216"/>
      <c r="CJX1072" s="216"/>
      <c r="CJY1072" s="216"/>
      <c r="CJZ1072" s="216"/>
      <c r="CKA1072" s="216"/>
      <c r="CKB1072" s="216"/>
      <c r="CKC1072" s="216"/>
      <c r="CKD1072" s="216"/>
      <c r="CKE1072" s="216"/>
      <c r="CKF1072" s="216"/>
      <c r="CKG1072" s="216"/>
      <c r="CKH1072" s="216"/>
      <c r="CKI1072" s="216"/>
      <c r="CKJ1072" s="216"/>
      <c r="CKK1072" s="216"/>
      <c r="CKL1072" s="216"/>
      <c r="CKM1072" s="216"/>
      <c r="CKN1072" s="216"/>
      <c r="CKO1072" s="216"/>
      <c r="CKP1072" s="216"/>
      <c r="CKQ1072" s="216"/>
      <c r="CKR1072" s="216"/>
      <c r="CKS1072" s="216"/>
      <c r="CKT1072" s="216"/>
      <c r="CKU1072" s="216"/>
      <c r="CKV1072" s="216"/>
      <c r="CKW1072" s="216"/>
      <c r="CKX1072" s="216"/>
      <c r="CKY1072" s="216"/>
      <c r="CKZ1072" s="216"/>
      <c r="CLA1072" s="216"/>
      <c r="CLB1072" s="216"/>
      <c r="CLC1072" s="216"/>
      <c r="CLD1072" s="216"/>
      <c r="CLE1072" s="216"/>
      <c r="CLF1072" s="216"/>
      <c r="CLG1072" s="216"/>
      <c r="CLH1072" s="216"/>
      <c r="CLI1072" s="216"/>
      <c r="CLJ1072" s="216"/>
      <c r="CLK1072" s="216"/>
      <c r="CLL1072" s="216"/>
      <c r="CLM1072" s="216"/>
      <c r="CLN1072" s="216"/>
      <c r="CLO1072" s="216"/>
      <c r="CLP1072" s="216"/>
      <c r="CLQ1072" s="216"/>
      <c r="CLR1072" s="216"/>
      <c r="CLS1072" s="216"/>
      <c r="CLT1072" s="216"/>
      <c r="CLU1072" s="216"/>
      <c r="CLV1072" s="216"/>
      <c r="CLW1072" s="216"/>
      <c r="CLX1072" s="216"/>
      <c r="CLY1072" s="216"/>
      <c r="CLZ1072" s="216"/>
      <c r="CMA1072" s="216"/>
      <c r="CMB1072" s="216"/>
      <c r="CMC1072" s="216"/>
      <c r="CMD1072" s="216"/>
      <c r="CME1072" s="216"/>
      <c r="CMF1072" s="216"/>
      <c r="CMG1072" s="216"/>
      <c r="CMH1072" s="216"/>
      <c r="CMI1072" s="216"/>
      <c r="CMJ1072" s="216"/>
      <c r="CMK1072" s="216"/>
      <c r="CML1072" s="216"/>
      <c r="CMM1072" s="216"/>
      <c r="CMN1072" s="216"/>
      <c r="CMO1072" s="216"/>
      <c r="CMP1072" s="216"/>
      <c r="CMQ1072" s="216"/>
      <c r="CMR1072" s="216"/>
      <c r="CMS1072" s="216"/>
      <c r="CMT1072" s="216"/>
      <c r="CMU1072" s="216"/>
      <c r="CMV1072" s="216"/>
      <c r="CMW1072" s="216"/>
      <c r="CMX1072" s="216"/>
      <c r="CMY1072" s="216"/>
      <c r="CMZ1072" s="216"/>
      <c r="CNA1072" s="216"/>
      <c r="CNB1072" s="216"/>
      <c r="CNC1072" s="216"/>
      <c r="CND1072" s="216"/>
      <c r="CNE1072" s="216"/>
      <c r="CNF1072" s="216"/>
      <c r="CNG1072" s="216"/>
      <c r="CNH1072" s="216"/>
      <c r="CNI1072" s="216"/>
      <c r="CNJ1072" s="216"/>
      <c r="CNK1072" s="216"/>
      <c r="CNL1072" s="216"/>
      <c r="CNM1072" s="216"/>
      <c r="CNN1072" s="216"/>
      <c r="CNO1072" s="216"/>
      <c r="CNP1072" s="216"/>
      <c r="CNQ1072" s="216"/>
      <c r="CNR1072" s="216"/>
      <c r="CNS1072" s="216"/>
      <c r="CNT1072" s="216"/>
      <c r="CNU1072" s="216"/>
      <c r="CNV1072" s="216"/>
      <c r="CNW1072" s="216"/>
      <c r="CNX1072" s="216"/>
      <c r="CNY1072" s="216"/>
      <c r="CNZ1072" s="216"/>
      <c r="COA1072" s="216"/>
      <c r="COB1072" s="216"/>
      <c r="COC1072" s="216"/>
      <c r="COD1072" s="216"/>
      <c r="COE1072" s="216"/>
      <c r="COF1072" s="216"/>
      <c r="COG1072" s="216"/>
      <c r="COH1072" s="216"/>
      <c r="COI1072" s="216"/>
      <c r="COJ1072" s="216"/>
      <c r="COK1072" s="216"/>
      <c r="COL1072" s="216"/>
      <c r="COM1072" s="216"/>
      <c r="CON1072" s="216"/>
      <c r="COO1072" s="216"/>
      <c r="COP1072" s="216"/>
      <c r="COQ1072" s="216"/>
      <c r="COR1072" s="216"/>
      <c r="COS1072" s="216"/>
      <c r="COT1072" s="216"/>
      <c r="COU1072" s="216"/>
      <c r="COV1072" s="216"/>
      <c r="COW1072" s="216"/>
      <c r="COX1072" s="216"/>
      <c r="COY1072" s="216"/>
      <c r="COZ1072" s="216"/>
      <c r="CPA1072" s="216"/>
      <c r="CPB1072" s="216"/>
      <c r="CPC1072" s="216"/>
      <c r="CPD1072" s="216"/>
      <c r="CPE1072" s="216"/>
      <c r="CPF1072" s="216"/>
      <c r="CPG1072" s="216"/>
      <c r="CPH1072" s="216"/>
      <c r="CPI1072" s="216"/>
      <c r="CPJ1072" s="216"/>
      <c r="CPK1072" s="216"/>
      <c r="CPL1072" s="216"/>
      <c r="CPM1072" s="216"/>
      <c r="CPN1072" s="216"/>
      <c r="CPO1072" s="216"/>
      <c r="CPP1072" s="216"/>
      <c r="CPQ1072" s="216"/>
      <c r="CPR1072" s="216"/>
      <c r="CPS1072" s="216"/>
      <c r="CPT1072" s="216"/>
      <c r="CPU1072" s="216"/>
      <c r="CPV1072" s="216"/>
      <c r="CPW1072" s="216"/>
      <c r="CPX1072" s="216"/>
      <c r="CPY1072" s="216"/>
      <c r="CPZ1072" s="216"/>
      <c r="CQA1072" s="216"/>
      <c r="CQB1072" s="216"/>
      <c r="CQC1072" s="216"/>
      <c r="CQD1072" s="216"/>
      <c r="CQE1072" s="216"/>
      <c r="CQF1072" s="216"/>
      <c r="CQG1072" s="216"/>
      <c r="CQH1072" s="216"/>
      <c r="CQI1072" s="216"/>
      <c r="CQJ1072" s="216"/>
      <c r="CQK1072" s="216"/>
      <c r="CQL1072" s="216"/>
      <c r="CQM1072" s="216"/>
      <c r="CQN1072" s="216"/>
      <c r="CQO1072" s="216"/>
      <c r="CQP1072" s="216"/>
      <c r="CQQ1072" s="216"/>
      <c r="CQR1072" s="216"/>
      <c r="CQS1072" s="216"/>
      <c r="CQT1072" s="216"/>
      <c r="CQU1072" s="216"/>
      <c r="CQV1072" s="216"/>
      <c r="CQW1072" s="216"/>
      <c r="CQX1072" s="216"/>
      <c r="CQY1072" s="216"/>
      <c r="CQZ1072" s="216"/>
      <c r="CRA1072" s="216"/>
      <c r="CRB1072" s="216"/>
      <c r="CRC1072" s="216"/>
      <c r="CRD1072" s="216"/>
      <c r="CRE1072" s="216"/>
      <c r="CRF1072" s="216"/>
      <c r="CRG1072" s="216"/>
      <c r="CRH1072" s="216"/>
      <c r="CRI1072" s="216"/>
      <c r="CRJ1072" s="216"/>
      <c r="CRK1072" s="216"/>
      <c r="CRL1072" s="216"/>
      <c r="CRM1072" s="216"/>
      <c r="CRN1072" s="216"/>
      <c r="CRO1072" s="216"/>
      <c r="CRP1072" s="216"/>
      <c r="CRQ1072" s="216"/>
      <c r="CRR1072" s="216"/>
      <c r="CRS1072" s="216"/>
      <c r="CRT1072" s="216"/>
      <c r="CRU1072" s="216"/>
      <c r="CRV1072" s="216"/>
      <c r="CRW1072" s="216"/>
      <c r="CRX1072" s="216"/>
      <c r="CRY1072" s="216"/>
      <c r="CRZ1072" s="216"/>
      <c r="CSA1072" s="216"/>
      <c r="CSB1072" s="216"/>
      <c r="CSC1072" s="216"/>
      <c r="CSD1072" s="216"/>
      <c r="CSE1072" s="216"/>
      <c r="CSF1072" s="216"/>
      <c r="CSG1072" s="216"/>
      <c r="CSH1072" s="216"/>
      <c r="CSI1072" s="216"/>
      <c r="CSJ1072" s="216"/>
      <c r="CSK1072" s="216"/>
      <c r="CSL1072" s="216"/>
      <c r="CSM1072" s="216"/>
      <c r="CSN1072" s="216"/>
      <c r="CSO1072" s="216"/>
      <c r="CSP1072" s="216"/>
      <c r="CSQ1072" s="216"/>
      <c r="CSR1072" s="216"/>
      <c r="CSS1072" s="216"/>
      <c r="CST1072" s="216"/>
      <c r="CSU1072" s="216"/>
      <c r="CSV1072" s="216"/>
      <c r="CSW1072" s="216"/>
      <c r="CSX1072" s="216"/>
      <c r="CSY1072" s="216"/>
      <c r="CSZ1072" s="216"/>
      <c r="CTA1072" s="216"/>
      <c r="CTB1072" s="216"/>
      <c r="CTC1072" s="216"/>
      <c r="CTD1072" s="216"/>
      <c r="CTE1072" s="216"/>
      <c r="CTF1072" s="216"/>
      <c r="CTG1072" s="216"/>
      <c r="CTH1072" s="216"/>
      <c r="CTI1072" s="216"/>
      <c r="CTJ1072" s="216"/>
      <c r="CTK1072" s="216"/>
      <c r="CTL1072" s="216"/>
      <c r="CTM1072" s="216"/>
      <c r="CTN1072" s="216"/>
      <c r="CTO1072" s="216"/>
      <c r="CTP1072" s="216"/>
      <c r="CTQ1072" s="216"/>
      <c r="CTR1072" s="216"/>
      <c r="CTS1072" s="216"/>
      <c r="CTT1072" s="216"/>
      <c r="CTU1072" s="216"/>
      <c r="CTV1072" s="216"/>
      <c r="CTW1072" s="216"/>
      <c r="CTX1072" s="216"/>
      <c r="CTY1072" s="216"/>
      <c r="CTZ1072" s="216"/>
      <c r="CUA1072" s="216"/>
      <c r="CUB1072" s="216"/>
      <c r="CUC1072" s="216"/>
      <c r="CUD1072" s="216"/>
      <c r="CUE1072" s="216"/>
      <c r="CUF1072" s="216"/>
      <c r="CUG1072" s="216"/>
      <c r="CUH1072" s="216"/>
      <c r="CUI1072" s="216"/>
      <c r="CUJ1072" s="216"/>
      <c r="CUK1072" s="216"/>
      <c r="CUL1072" s="216"/>
      <c r="CUM1072" s="216"/>
      <c r="CUN1072" s="216"/>
      <c r="CUO1072" s="216"/>
      <c r="CUP1072" s="216"/>
      <c r="CUQ1072" s="216"/>
      <c r="CUR1072" s="216"/>
      <c r="CUS1072" s="216"/>
      <c r="CUT1072" s="216"/>
      <c r="CUU1072" s="216"/>
      <c r="CUV1072" s="216"/>
      <c r="CUW1072" s="216"/>
      <c r="CUX1072" s="216"/>
      <c r="CUY1072" s="216"/>
      <c r="CUZ1072" s="216"/>
      <c r="CVA1072" s="216"/>
      <c r="CVB1072" s="216"/>
      <c r="CVC1072" s="216"/>
      <c r="CVD1072" s="216"/>
      <c r="CVE1072" s="216"/>
      <c r="CVF1072" s="216"/>
      <c r="CVG1072" s="216"/>
      <c r="CVH1072" s="216"/>
      <c r="CVI1072" s="216"/>
      <c r="CVJ1072" s="216"/>
      <c r="CVK1072" s="216"/>
      <c r="CVL1072" s="216"/>
      <c r="CVM1072" s="216"/>
      <c r="CVN1072" s="216"/>
      <c r="CVO1072" s="216"/>
      <c r="CVP1072" s="216"/>
      <c r="CVQ1072" s="216"/>
      <c r="CVR1072" s="216"/>
      <c r="CVS1072" s="216"/>
      <c r="CVT1072" s="216"/>
      <c r="CVU1072" s="216"/>
      <c r="CVV1072" s="216"/>
      <c r="CVW1072" s="216"/>
      <c r="CVX1072" s="216"/>
      <c r="CVY1072" s="216"/>
      <c r="CVZ1072" s="216"/>
      <c r="CWA1072" s="216"/>
      <c r="CWB1072" s="216"/>
      <c r="CWC1072" s="216"/>
      <c r="CWD1072" s="216"/>
      <c r="CWE1072" s="216"/>
      <c r="CWF1072" s="216"/>
      <c r="CWG1072" s="216"/>
      <c r="CWH1072" s="216"/>
      <c r="CWI1072" s="216"/>
      <c r="CWJ1072" s="216"/>
      <c r="CWK1072" s="216"/>
      <c r="CWL1072" s="216"/>
      <c r="CWM1072" s="216"/>
      <c r="CWN1072" s="216"/>
      <c r="CWO1072" s="216"/>
      <c r="CWP1072" s="216"/>
      <c r="CWQ1072" s="216"/>
      <c r="CWR1072" s="216"/>
      <c r="CWS1072" s="216"/>
      <c r="CWT1072" s="216"/>
      <c r="CWU1072" s="216"/>
      <c r="CWV1072" s="216"/>
      <c r="CWW1072" s="216"/>
      <c r="CWX1072" s="216"/>
      <c r="CWY1072" s="216"/>
      <c r="CWZ1072" s="216"/>
      <c r="CXA1072" s="216"/>
      <c r="CXB1072" s="216"/>
      <c r="CXC1072" s="216"/>
      <c r="CXD1072" s="216"/>
      <c r="CXE1072" s="216"/>
      <c r="CXF1072" s="216"/>
      <c r="CXG1072" s="216"/>
      <c r="CXH1072" s="216"/>
      <c r="CXI1072" s="216"/>
      <c r="CXJ1072" s="216"/>
      <c r="CXK1072" s="216"/>
      <c r="CXL1072" s="216"/>
      <c r="CXM1072" s="216"/>
      <c r="CXN1072" s="216"/>
      <c r="CXO1072" s="216"/>
      <c r="CXP1072" s="216"/>
      <c r="CXQ1072" s="216"/>
      <c r="CXR1072" s="216"/>
      <c r="CXS1072" s="216"/>
      <c r="CXT1072" s="216"/>
      <c r="CXU1072" s="216"/>
      <c r="CXV1072" s="216"/>
      <c r="CXW1072" s="216"/>
      <c r="CXX1072" s="216"/>
      <c r="CXY1072" s="216"/>
      <c r="CXZ1072" s="216"/>
      <c r="CYA1072" s="216"/>
      <c r="CYB1072" s="216"/>
      <c r="CYC1072" s="216"/>
      <c r="CYD1072" s="216"/>
      <c r="CYE1072" s="216"/>
      <c r="CYF1072" s="216"/>
      <c r="CYG1072" s="216"/>
      <c r="CYH1072" s="216"/>
      <c r="CYI1072" s="216"/>
      <c r="CYJ1072" s="216"/>
      <c r="CYK1072" s="216"/>
      <c r="CYL1072" s="216"/>
      <c r="CYM1072" s="216"/>
      <c r="CYN1072" s="216"/>
      <c r="CYO1072" s="216"/>
      <c r="CYP1072" s="216"/>
      <c r="CYQ1072" s="216"/>
      <c r="CYR1072" s="216"/>
      <c r="CYS1072" s="216"/>
      <c r="CYT1072" s="216"/>
      <c r="CYU1072" s="216"/>
      <c r="CYV1072" s="216"/>
      <c r="CYW1072" s="216"/>
      <c r="CYX1072" s="216"/>
      <c r="CYY1072" s="216"/>
      <c r="CYZ1072" s="216"/>
      <c r="CZA1072" s="216"/>
      <c r="CZB1072" s="216"/>
      <c r="CZC1072" s="216"/>
      <c r="CZD1072" s="216"/>
      <c r="CZE1072" s="216"/>
      <c r="CZF1072" s="216"/>
      <c r="CZG1072" s="216"/>
      <c r="CZH1072" s="216"/>
      <c r="CZI1072" s="216"/>
      <c r="CZJ1072" s="216"/>
      <c r="CZK1072" s="216"/>
      <c r="CZL1072" s="216"/>
      <c r="CZM1072" s="216"/>
      <c r="CZN1072" s="216"/>
      <c r="CZO1072" s="216"/>
      <c r="CZP1072" s="216"/>
      <c r="CZQ1072" s="216"/>
      <c r="CZR1072" s="216"/>
      <c r="CZS1072" s="216"/>
      <c r="CZT1072" s="216"/>
      <c r="CZU1072" s="216"/>
      <c r="CZV1072" s="216"/>
      <c r="CZW1072" s="216"/>
      <c r="CZX1072" s="216"/>
      <c r="CZY1072" s="216"/>
      <c r="CZZ1072" s="216"/>
      <c r="DAA1072" s="216"/>
      <c r="DAB1072" s="216"/>
      <c r="DAC1072" s="216"/>
      <c r="DAD1072" s="216"/>
      <c r="DAE1072" s="216"/>
      <c r="DAF1072" s="216"/>
      <c r="DAG1072" s="216"/>
      <c r="DAH1072" s="216"/>
      <c r="DAI1072" s="216"/>
      <c r="DAJ1072" s="216"/>
      <c r="DAK1072" s="216"/>
      <c r="DAL1072" s="216"/>
      <c r="DAM1072" s="216"/>
      <c r="DAN1072" s="216"/>
      <c r="DAO1072" s="216"/>
      <c r="DAP1072" s="216"/>
      <c r="DAQ1072" s="216"/>
      <c r="DAR1072" s="216"/>
      <c r="DAS1072" s="216"/>
      <c r="DAT1072" s="216"/>
      <c r="DAU1072" s="216"/>
      <c r="DAV1072" s="216"/>
      <c r="DAW1072" s="216"/>
      <c r="DAX1072" s="216"/>
      <c r="DAY1072" s="216"/>
      <c r="DAZ1072" s="216"/>
      <c r="DBA1072" s="216"/>
      <c r="DBB1072" s="216"/>
      <c r="DBC1072" s="216"/>
      <c r="DBD1072" s="216"/>
      <c r="DBE1072" s="216"/>
      <c r="DBF1072" s="216"/>
      <c r="DBG1072" s="216"/>
      <c r="DBH1072" s="216"/>
      <c r="DBI1072" s="216"/>
      <c r="DBJ1072" s="216"/>
      <c r="DBK1072" s="216"/>
      <c r="DBL1072" s="216"/>
      <c r="DBM1072" s="216"/>
      <c r="DBN1072" s="216"/>
      <c r="DBO1072" s="216"/>
      <c r="DBP1072" s="216"/>
      <c r="DBQ1072" s="216"/>
      <c r="DBR1072" s="216"/>
      <c r="DBS1072" s="216"/>
      <c r="DBT1072" s="216"/>
      <c r="DBU1072" s="216"/>
      <c r="DBV1072" s="216"/>
      <c r="DBW1072" s="216"/>
      <c r="DBX1072" s="216"/>
      <c r="DBY1072" s="216"/>
      <c r="DBZ1072" s="216"/>
      <c r="DCA1072" s="216"/>
      <c r="DCB1072" s="216"/>
      <c r="DCC1072" s="216"/>
      <c r="DCD1072" s="216"/>
      <c r="DCE1072" s="216"/>
      <c r="DCF1072" s="216"/>
      <c r="DCG1072" s="216"/>
      <c r="DCH1072" s="216"/>
      <c r="DCI1072" s="216"/>
      <c r="DCJ1072" s="216"/>
      <c r="DCK1072" s="216"/>
      <c r="DCL1072" s="216"/>
      <c r="DCM1072" s="216"/>
      <c r="DCN1072" s="216"/>
      <c r="DCO1072" s="216"/>
      <c r="DCP1072" s="216"/>
      <c r="DCQ1072" s="216"/>
      <c r="DCR1072" s="216"/>
      <c r="DCS1072" s="216"/>
      <c r="DCT1072" s="216"/>
      <c r="DCU1072" s="216"/>
      <c r="DCV1072" s="216"/>
      <c r="DCW1072" s="216"/>
      <c r="DCX1072" s="216"/>
      <c r="DCY1072" s="216"/>
      <c r="DCZ1072" s="216"/>
      <c r="DDA1072" s="216"/>
      <c r="DDB1072" s="216"/>
      <c r="DDC1072" s="216"/>
      <c r="DDD1072" s="216"/>
      <c r="DDE1072" s="216"/>
      <c r="DDF1072" s="216"/>
      <c r="DDG1072" s="216"/>
      <c r="DDH1072" s="216"/>
      <c r="DDI1072" s="216"/>
      <c r="DDJ1072" s="216"/>
      <c r="DDK1072" s="216"/>
      <c r="DDL1072" s="216"/>
      <c r="DDM1072" s="216"/>
      <c r="DDN1072" s="216"/>
      <c r="DDO1072" s="216"/>
      <c r="DDP1072" s="216"/>
      <c r="DDQ1072" s="216"/>
      <c r="DDR1072" s="216"/>
      <c r="DDS1072" s="216"/>
      <c r="DDT1072" s="216"/>
      <c r="DDU1072" s="216"/>
      <c r="DDV1072" s="216"/>
      <c r="DDW1072" s="216"/>
      <c r="DDX1072" s="216"/>
      <c r="DDY1072" s="216"/>
      <c r="DDZ1072" s="216"/>
      <c r="DEA1072" s="216"/>
      <c r="DEB1072" s="216"/>
      <c r="DEC1072" s="216"/>
      <c r="DED1072" s="216"/>
      <c r="DEE1072" s="216"/>
      <c r="DEF1072" s="216"/>
      <c r="DEG1072" s="216"/>
      <c r="DEH1072" s="216"/>
      <c r="DEI1072" s="216"/>
      <c r="DEJ1072" s="216"/>
      <c r="DEK1072" s="216"/>
      <c r="DEL1072" s="216"/>
      <c r="DEM1072" s="216"/>
      <c r="DEN1072" s="216"/>
      <c r="DEO1072" s="216"/>
      <c r="DEP1072" s="216"/>
      <c r="DEQ1072" s="216"/>
      <c r="DER1072" s="216"/>
      <c r="DES1072" s="216"/>
      <c r="DET1072" s="216"/>
      <c r="DEU1072" s="216"/>
      <c r="DEV1072" s="216"/>
      <c r="DEW1072" s="216"/>
      <c r="DEX1072" s="216"/>
      <c r="DEY1072" s="216"/>
      <c r="DEZ1072" s="216"/>
      <c r="DFA1072" s="216"/>
      <c r="DFB1072" s="216"/>
      <c r="DFC1072" s="216"/>
      <c r="DFD1072" s="216"/>
      <c r="DFE1072" s="216"/>
      <c r="DFF1072" s="216"/>
      <c r="DFG1072" s="216"/>
      <c r="DFH1072" s="216"/>
      <c r="DFI1072" s="216"/>
      <c r="DFJ1072" s="216"/>
      <c r="DFK1072" s="216"/>
      <c r="DFL1072" s="216"/>
      <c r="DFM1072" s="216"/>
      <c r="DFN1072" s="216"/>
      <c r="DFO1072" s="216"/>
      <c r="DFP1072" s="216"/>
      <c r="DFQ1072" s="216"/>
      <c r="DFR1072" s="216"/>
      <c r="DFS1072" s="216"/>
      <c r="DFT1072" s="216"/>
      <c r="DFU1072" s="216"/>
      <c r="DFV1072" s="216"/>
      <c r="DFW1072" s="216"/>
      <c r="DFX1072" s="216"/>
      <c r="DFY1072" s="216"/>
      <c r="DFZ1072" s="216"/>
      <c r="DGA1072" s="216"/>
      <c r="DGB1072" s="216"/>
      <c r="DGC1072" s="216"/>
      <c r="DGD1072" s="216"/>
      <c r="DGE1072" s="216"/>
      <c r="DGF1072" s="216"/>
      <c r="DGG1072" s="216"/>
      <c r="DGH1072" s="216"/>
      <c r="DGI1072" s="216"/>
      <c r="DGJ1072" s="216"/>
      <c r="DGK1072" s="216"/>
      <c r="DGL1072" s="216"/>
      <c r="DGM1072" s="216"/>
      <c r="DGN1072" s="216"/>
      <c r="DGO1072" s="216"/>
      <c r="DGP1072" s="216"/>
      <c r="DGQ1072" s="216"/>
      <c r="DGR1072" s="216"/>
      <c r="DGS1072" s="216"/>
      <c r="DGT1072" s="216"/>
      <c r="DGU1072" s="216"/>
      <c r="DGV1072" s="216"/>
      <c r="DGW1072" s="216"/>
      <c r="DGX1072" s="216"/>
      <c r="DGY1072" s="216"/>
      <c r="DGZ1072" s="216"/>
      <c r="DHA1072" s="216"/>
      <c r="DHB1072" s="216"/>
      <c r="DHC1072" s="216"/>
      <c r="DHD1072" s="216"/>
      <c r="DHE1072" s="216"/>
      <c r="DHF1072" s="216"/>
      <c r="DHG1072" s="216"/>
      <c r="DHH1072" s="216"/>
      <c r="DHI1072" s="216"/>
      <c r="DHJ1072" s="216"/>
      <c r="DHK1072" s="216"/>
      <c r="DHL1072" s="216"/>
      <c r="DHM1072" s="216"/>
      <c r="DHN1072" s="216"/>
      <c r="DHO1072" s="216"/>
      <c r="DHP1072" s="216"/>
      <c r="DHQ1072" s="216"/>
      <c r="DHR1072" s="216"/>
      <c r="DHS1072" s="216"/>
      <c r="DHT1072" s="216"/>
      <c r="DHU1072" s="216"/>
      <c r="DHV1072" s="216"/>
      <c r="DHW1072" s="216"/>
      <c r="DHX1072" s="216"/>
      <c r="DHY1072" s="216"/>
      <c r="DHZ1072" s="216"/>
      <c r="DIA1072" s="216"/>
      <c r="DIB1072" s="216"/>
      <c r="DIC1072" s="216"/>
      <c r="DID1072" s="216"/>
      <c r="DIE1072" s="216"/>
      <c r="DIF1072" s="216"/>
      <c r="DIG1072" s="216"/>
      <c r="DIH1072" s="216"/>
      <c r="DII1072" s="216"/>
      <c r="DIJ1072" s="216"/>
      <c r="DIK1072" s="216"/>
      <c r="DIL1072" s="216"/>
      <c r="DIM1072" s="216"/>
      <c r="DIN1072" s="216"/>
      <c r="DIO1072" s="216"/>
      <c r="DIP1072" s="216"/>
      <c r="DIQ1072" s="216"/>
      <c r="DIR1072" s="216"/>
      <c r="DIS1072" s="216"/>
      <c r="DIT1072" s="216"/>
      <c r="DIU1072" s="216"/>
      <c r="DIV1072" s="216"/>
      <c r="DIW1072" s="216"/>
      <c r="DIX1072" s="216"/>
      <c r="DIY1072" s="216"/>
      <c r="DIZ1072" s="216"/>
      <c r="DJA1072" s="216"/>
      <c r="DJB1072" s="216"/>
      <c r="DJC1072" s="216"/>
      <c r="DJD1072" s="216"/>
      <c r="DJE1072" s="216"/>
      <c r="DJF1072" s="216"/>
      <c r="DJG1072" s="216"/>
      <c r="DJH1072" s="216"/>
      <c r="DJI1072" s="216"/>
      <c r="DJJ1072" s="216"/>
      <c r="DJK1072" s="216"/>
      <c r="DJL1072" s="216"/>
      <c r="DJM1072" s="216"/>
      <c r="DJN1072" s="216"/>
      <c r="DJO1072" s="216"/>
      <c r="DJP1072" s="216"/>
      <c r="DJQ1072" s="216"/>
      <c r="DJR1072" s="216"/>
      <c r="DJS1072" s="216"/>
      <c r="DJT1072" s="216"/>
      <c r="DJU1072" s="216"/>
      <c r="DJV1072" s="216"/>
      <c r="DJW1072" s="216"/>
      <c r="DJX1072" s="216"/>
      <c r="DJY1072" s="216"/>
      <c r="DJZ1072" s="216"/>
      <c r="DKA1072" s="216"/>
      <c r="DKB1072" s="216"/>
      <c r="DKC1072" s="216"/>
      <c r="DKD1072" s="216"/>
      <c r="DKE1072" s="216"/>
      <c r="DKF1072" s="216"/>
      <c r="DKG1072" s="216"/>
      <c r="DKH1072" s="216"/>
      <c r="DKI1072" s="216"/>
      <c r="DKJ1072" s="216"/>
      <c r="DKK1072" s="216"/>
      <c r="DKL1072" s="216"/>
      <c r="DKM1072" s="216"/>
      <c r="DKN1072" s="216"/>
      <c r="DKO1072" s="216"/>
      <c r="DKP1072" s="216"/>
      <c r="DKQ1072" s="216"/>
      <c r="DKR1072" s="216"/>
      <c r="DKS1072" s="216"/>
      <c r="DKT1072" s="216"/>
      <c r="DKU1072" s="216"/>
      <c r="DKV1072" s="216"/>
      <c r="DKW1072" s="216"/>
      <c r="DKX1072" s="216"/>
      <c r="DKY1072" s="216"/>
      <c r="DKZ1072" s="216"/>
      <c r="DLA1072" s="216"/>
      <c r="DLB1072" s="216"/>
      <c r="DLC1072" s="216"/>
      <c r="DLD1072" s="216"/>
      <c r="DLE1072" s="216"/>
      <c r="DLF1072" s="216"/>
      <c r="DLG1072" s="216"/>
      <c r="DLH1072" s="216"/>
      <c r="DLI1072" s="216"/>
      <c r="DLJ1072" s="216"/>
      <c r="DLK1072" s="216"/>
      <c r="DLL1072" s="216"/>
      <c r="DLM1072" s="216"/>
      <c r="DLN1072" s="216"/>
      <c r="DLO1072" s="216"/>
      <c r="DLP1072" s="216"/>
      <c r="DLQ1072" s="216"/>
      <c r="DLR1072" s="216"/>
      <c r="DLS1072" s="216"/>
      <c r="DLT1072" s="216"/>
      <c r="DLU1072" s="216"/>
      <c r="DLV1072" s="216"/>
      <c r="DLW1072" s="216"/>
      <c r="DLX1072" s="216"/>
      <c r="DLY1072" s="216"/>
      <c r="DLZ1072" s="216"/>
      <c r="DMA1072" s="216"/>
      <c r="DMB1072" s="216"/>
      <c r="DMC1072" s="216"/>
      <c r="DMD1072" s="216"/>
      <c r="DME1072" s="216"/>
      <c r="DMF1072" s="216"/>
      <c r="DMG1072" s="216"/>
      <c r="DMH1072" s="216"/>
      <c r="DMI1072" s="216"/>
      <c r="DMJ1072" s="216"/>
      <c r="DMK1072" s="216"/>
      <c r="DML1072" s="216"/>
      <c r="DMM1072" s="216"/>
      <c r="DMN1072" s="216"/>
      <c r="DMO1072" s="216"/>
      <c r="DMP1072" s="216"/>
      <c r="DMQ1072" s="216"/>
      <c r="DMR1072" s="216"/>
      <c r="DMS1072" s="216"/>
      <c r="DMT1072" s="216"/>
      <c r="DMU1072" s="216"/>
      <c r="DMV1072" s="216"/>
      <c r="DMW1072" s="216"/>
      <c r="DMX1072" s="216"/>
      <c r="DMY1072" s="216"/>
      <c r="DMZ1072" s="216"/>
      <c r="DNA1072" s="216"/>
      <c r="DNB1072" s="216"/>
      <c r="DNC1072" s="216"/>
      <c r="DND1072" s="216"/>
      <c r="DNE1072" s="216"/>
      <c r="DNF1072" s="216"/>
      <c r="DNG1072" s="216"/>
      <c r="DNH1072" s="216"/>
      <c r="DNI1072" s="216"/>
      <c r="DNJ1072" s="216"/>
      <c r="DNK1072" s="216"/>
      <c r="DNL1072" s="216"/>
      <c r="DNM1072" s="216"/>
      <c r="DNN1072" s="216"/>
      <c r="DNO1072" s="216"/>
      <c r="DNP1072" s="216"/>
      <c r="DNQ1072" s="216"/>
      <c r="DNR1072" s="216"/>
      <c r="DNS1072" s="216"/>
      <c r="DNT1072" s="216"/>
      <c r="DNU1072" s="216"/>
      <c r="DNV1072" s="216"/>
      <c r="DNW1072" s="216"/>
      <c r="DNX1072" s="216"/>
      <c r="DNY1072" s="216"/>
      <c r="DNZ1072" s="216"/>
      <c r="DOA1072" s="216"/>
      <c r="DOB1072" s="216"/>
      <c r="DOC1072" s="216"/>
      <c r="DOD1072" s="216"/>
      <c r="DOE1072" s="216"/>
      <c r="DOF1072" s="216"/>
      <c r="DOG1072" s="216"/>
      <c r="DOH1072" s="216"/>
      <c r="DOI1072" s="216"/>
      <c r="DOJ1072" s="216"/>
      <c r="DOK1072" s="216"/>
      <c r="DOL1072" s="216"/>
      <c r="DOM1072" s="216"/>
      <c r="DON1072" s="216"/>
      <c r="DOO1072" s="216"/>
      <c r="DOP1072" s="216"/>
      <c r="DOQ1072" s="216"/>
      <c r="DOR1072" s="216"/>
      <c r="DOS1072" s="216"/>
      <c r="DOT1072" s="216"/>
      <c r="DOU1072" s="216"/>
      <c r="DOV1072" s="216"/>
      <c r="DOW1072" s="216"/>
      <c r="DOX1072" s="216"/>
      <c r="DOY1072" s="216"/>
      <c r="DOZ1072" s="216"/>
      <c r="DPA1072" s="216"/>
      <c r="DPB1072" s="216"/>
      <c r="DPC1072" s="216"/>
      <c r="DPD1072" s="216"/>
      <c r="DPE1072" s="216"/>
      <c r="DPF1072" s="216"/>
      <c r="DPG1072" s="216"/>
      <c r="DPH1072" s="216"/>
      <c r="DPI1072" s="216"/>
      <c r="DPJ1072" s="216"/>
      <c r="DPK1072" s="216"/>
      <c r="DPL1072" s="216"/>
      <c r="DPM1072" s="216"/>
      <c r="DPN1072" s="216"/>
      <c r="DPO1072" s="216"/>
      <c r="DPP1072" s="216"/>
      <c r="DPQ1072" s="216"/>
      <c r="DPR1072" s="216"/>
      <c r="DPS1072" s="216"/>
      <c r="DPT1072" s="216"/>
      <c r="DPU1072" s="216"/>
      <c r="DPV1072" s="216"/>
      <c r="DPW1072" s="216"/>
      <c r="DPX1072" s="216"/>
      <c r="DPY1072" s="216"/>
      <c r="DPZ1072" s="216"/>
      <c r="DQA1072" s="216"/>
      <c r="DQB1072" s="216"/>
      <c r="DQC1072" s="216"/>
      <c r="DQD1072" s="216"/>
      <c r="DQE1072" s="216"/>
      <c r="DQF1072" s="216"/>
      <c r="DQG1072" s="216"/>
      <c r="DQH1072" s="216"/>
      <c r="DQI1072" s="216"/>
      <c r="DQJ1072" s="216"/>
      <c r="DQK1072" s="216"/>
      <c r="DQL1072" s="216"/>
      <c r="DQM1072" s="216"/>
      <c r="DQN1072" s="216"/>
      <c r="DQO1072" s="216"/>
      <c r="DQP1072" s="216"/>
      <c r="DQQ1072" s="216"/>
      <c r="DQR1072" s="216"/>
      <c r="DQS1072" s="216"/>
      <c r="DQT1072" s="216"/>
      <c r="DQU1072" s="216"/>
      <c r="DQV1072" s="216"/>
      <c r="DQW1072" s="216"/>
      <c r="DQX1072" s="216"/>
      <c r="DQY1072" s="216"/>
      <c r="DQZ1072" s="216"/>
      <c r="DRA1072" s="216"/>
      <c r="DRB1072" s="216"/>
      <c r="DRC1072" s="216"/>
      <c r="DRD1072" s="216"/>
      <c r="DRE1072" s="216"/>
      <c r="DRF1072" s="216"/>
      <c r="DRG1072" s="216"/>
      <c r="DRH1072" s="216"/>
      <c r="DRI1072" s="216"/>
      <c r="DRJ1072" s="216"/>
      <c r="DRK1072" s="216"/>
      <c r="DRL1072" s="216"/>
      <c r="DRM1072" s="216"/>
      <c r="DRN1072" s="216"/>
      <c r="DRO1072" s="216"/>
      <c r="DRP1072" s="216"/>
      <c r="DRQ1072" s="216"/>
      <c r="DRR1072" s="216"/>
      <c r="DRS1072" s="216"/>
      <c r="DRT1072" s="216"/>
      <c r="DRU1072" s="216"/>
      <c r="DRV1072" s="216"/>
      <c r="DRW1072" s="216"/>
      <c r="DRX1072" s="216"/>
      <c r="DRY1072" s="216"/>
      <c r="DRZ1072" s="216"/>
      <c r="DSA1072" s="216"/>
      <c r="DSB1072" s="216"/>
      <c r="DSC1072" s="216"/>
      <c r="DSD1072" s="216"/>
      <c r="DSE1072" s="216"/>
      <c r="DSF1072" s="216"/>
      <c r="DSG1072" s="216"/>
      <c r="DSH1072" s="216"/>
      <c r="DSI1072" s="216"/>
      <c r="DSJ1072" s="216"/>
      <c r="DSK1072" s="216"/>
      <c r="DSL1072" s="216"/>
      <c r="DSM1072" s="216"/>
      <c r="DSN1072" s="216"/>
      <c r="DSO1072" s="216"/>
      <c r="DSP1072" s="216"/>
      <c r="DSQ1072" s="216"/>
      <c r="DSR1072" s="216"/>
      <c r="DSS1072" s="216"/>
      <c r="DST1072" s="216"/>
      <c r="DSU1072" s="216"/>
      <c r="DSV1072" s="216"/>
      <c r="DSW1072" s="216"/>
      <c r="DSX1072" s="216"/>
      <c r="DSY1072" s="216"/>
      <c r="DSZ1072" s="216"/>
      <c r="DTA1072" s="216"/>
      <c r="DTB1072" s="216"/>
      <c r="DTC1072" s="216"/>
      <c r="DTD1072" s="216"/>
      <c r="DTE1072" s="216"/>
      <c r="DTF1072" s="216"/>
      <c r="DTG1072" s="216"/>
      <c r="DTH1072" s="216"/>
      <c r="DTI1072" s="216"/>
      <c r="DTJ1072" s="216"/>
      <c r="DTK1072" s="216"/>
      <c r="DTL1072" s="216"/>
      <c r="DTM1072" s="216"/>
      <c r="DTN1072" s="216"/>
      <c r="DTO1072" s="216"/>
      <c r="DTP1072" s="216"/>
      <c r="DTQ1072" s="216"/>
      <c r="DTR1072" s="216"/>
      <c r="DTS1072" s="216"/>
      <c r="DTT1072" s="216"/>
      <c r="DTU1072" s="216"/>
      <c r="DTV1072" s="216"/>
      <c r="DTW1072" s="216"/>
      <c r="DTX1072" s="216"/>
      <c r="DTY1072" s="216"/>
      <c r="DTZ1072" s="216"/>
      <c r="DUA1072" s="216"/>
      <c r="DUB1072" s="216"/>
      <c r="DUC1072" s="216"/>
      <c r="DUD1072" s="216"/>
      <c r="DUE1072" s="216"/>
      <c r="DUF1072" s="216"/>
      <c r="DUG1072" s="216"/>
      <c r="DUH1072" s="216"/>
      <c r="DUI1072" s="216"/>
      <c r="DUJ1072" s="216"/>
      <c r="DUK1072" s="216"/>
      <c r="DUL1072" s="216"/>
      <c r="DUM1072" s="216"/>
      <c r="DUN1072" s="216"/>
      <c r="DUO1072" s="216"/>
      <c r="DUP1072" s="216"/>
      <c r="DUQ1072" s="216"/>
      <c r="DUR1072" s="216"/>
      <c r="DUS1072" s="216"/>
      <c r="DUT1072" s="216"/>
      <c r="DUU1072" s="216"/>
      <c r="DUV1072" s="216"/>
      <c r="DUW1072" s="216"/>
      <c r="DUX1072" s="216"/>
      <c r="DUY1072" s="216"/>
      <c r="DUZ1072" s="216"/>
      <c r="DVA1072" s="216"/>
      <c r="DVB1072" s="216"/>
      <c r="DVC1072" s="216"/>
      <c r="DVD1072" s="216"/>
      <c r="DVE1072" s="216"/>
      <c r="DVF1072" s="216"/>
      <c r="DVG1072" s="216"/>
      <c r="DVH1072" s="216"/>
      <c r="DVI1072" s="216"/>
      <c r="DVJ1072" s="216"/>
      <c r="DVK1072" s="216"/>
      <c r="DVL1072" s="216"/>
      <c r="DVM1072" s="216"/>
      <c r="DVN1072" s="216"/>
      <c r="DVO1072" s="216"/>
      <c r="DVP1072" s="216"/>
      <c r="DVQ1072" s="216"/>
      <c r="DVR1072" s="216"/>
      <c r="DVS1072" s="216"/>
      <c r="DVT1072" s="216"/>
      <c r="DVU1072" s="216"/>
      <c r="DVV1072" s="216"/>
      <c r="DVW1072" s="216"/>
      <c r="DVX1072" s="216"/>
      <c r="DVY1072" s="216"/>
      <c r="DVZ1072" s="216"/>
      <c r="DWA1072" s="216"/>
      <c r="DWB1072" s="216"/>
      <c r="DWC1072" s="216"/>
      <c r="DWD1072" s="216"/>
      <c r="DWE1072" s="216"/>
      <c r="DWF1072" s="216"/>
      <c r="DWG1072" s="216"/>
      <c r="DWH1072" s="216"/>
      <c r="DWI1072" s="216"/>
      <c r="DWJ1072" s="216"/>
      <c r="DWK1072" s="216"/>
      <c r="DWL1072" s="216"/>
      <c r="DWM1072" s="216"/>
      <c r="DWN1072" s="216"/>
      <c r="DWO1072" s="216"/>
      <c r="DWP1072" s="216"/>
      <c r="DWQ1072" s="216"/>
      <c r="DWR1072" s="216"/>
      <c r="DWS1072" s="216"/>
      <c r="DWT1072" s="216"/>
      <c r="DWU1072" s="216"/>
      <c r="DWV1072" s="216"/>
      <c r="DWW1072" s="216"/>
      <c r="DWX1072" s="216"/>
      <c r="DWY1072" s="216"/>
      <c r="DWZ1072" s="216"/>
      <c r="DXA1072" s="216"/>
      <c r="DXB1072" s="216"/>
      <c r="DXC1072" s="216"/>
      <c r="DXD1072" s="216"/>
      <c r="DXE1072" s="216"/>
      <c r="DXF1072" s="216"/>
      <c r="DXG1072" s="216"/>
      <c r="DXH1072" s="216"/>
      <c r="DXI1072" s="216"/>
      <c r="DXJ1072" s="216"/>
      <c r="DXK1072" s="216"/>
      <c r="DXL1072" s="216"/>
      <c r="DXM1072" s="216"/>
      <c r="DXN1072" s="216"/>
      <c r="DXO1072" s="216"/>
      <c r="DXP1072" s="216"/>
      <c r="DXQ1072" s="216"/>
      <c r="DXR1072" s="216"/>
      <c r="DXS1072" s="216"/>
      <c r="DXT1072" s="216"/>
      <c r="DXU1072" s="216"/>
      <c r="DXV1072" s="216"/>
      <c r="DXW1072" s="216"/>
      <c r="DXX1072" s="216"/>
      <c r="DXY1072" s="216"/>
      <c r="DXZ1072" s="216"/>
      <c r="DYA1072" s="216"/>
      <c r="DYB1072" s="216"/>
      <c r="DYC1072" s="216"/>
      <c r="DYD1072" s="216"/>
      <c r="DYE1072" s="216"/>
      <c r="DYF1072" s="216"/>
      <c r="DYG1072" s="216"/>
      <c r="DYH1072" s="216"/>
      <c r="DYI1072" s="216"/>
      <c r="DYJ1072" s="216"/>
      <c r="DYK1072" s="216"/>
      <c r="DYL1072" s="216"/>
      <c r="DYM1072" s="216"/>
      <c r="DYN1072" s="216"/>
      <c r="DYO1072" s="216"/>
      <c r="DYP1072" s="216"/>
      <c r="DYQ1072" s="216"/>
      <c r="DYR1072" s="216"/>
      <c r="DYS1072" s="216"/>
      <c r="DYT1072" s="216"/>
      <c r="DYU1072" s="216"/>
      <c r="DYV1072" s="216"/>
      <c r="DYW1072" s="216"/>
      <c r="DYX1072" s="216"/>
      <c r="DYY1072" s="216"/>
      <c r="DYZ1072" s="216"/>
      <c r="DZA1072" s="216"/>
      <c r="DZB1072" s="216"/>
      <c r="DZC1072" s="216"/>
      <c r="DZD1072" s="216"/>
      <c r="DZE1072" s="216"/>
      <c r="DZF1072" s="216"/>
      <c r="DZG1072" s="216"/>
      <c r="DZH1072" s="216"/>
      <c r="DZI1072" s="216"/>
      <c r="DZJ1072" s="216"/>
      <c r="DZK1072" s="216"/>
      <c r="DZL1072" s="216"/>
      <c r="DZM1072" s="216"/>
      <c r="DZN1072" s="216"/>
      <c r="DZO1072" s="216"/>
      <c r="DZP1072" s="216"/>
      <c r="DZQ1072" s="216"/>
      <c r="DZR1072" s="216"/>
      <c r="DZS1072" s="216"/>
      <c r="DZT1072" s="216"/>
      <c r="DZU1072" s="216"/>
      <c r="DZV1072" s="216"/>
      <c r="DZW1072" s="216"/>
      <c r="DZX1072" s="216"/>
      <c r="DZY1072" s="216"/>
      <c r="DZZ1072" s="216"/>
      <c r="EAA1072" s="216"/>
      <c r="EAB1072" s="216"/>
      <c r="EAC1072" s="216"/>
      <c r="EAD1072" s="216"/>
      <c r="EAE1072" s="216"/>
      <c r="EAF1072" s="216"/>
      <c r="EAG1072" s="216"/>
      <c r="EAH1072" s="216"/>
      <c r="EAI1072" s="216"/>
      <c r="EAJ1072" s="216"/>
      <c r="EAK1072" s="216"/>
      <c r="EAL1072" s="216"/>
      <c r="EAM1072" s="216"/>
      <c r="EAN1072" s="216"/>
      <c r="EAO1072" s="216"/>
      <c r="EAP1072" s="216"/>
      <c r="EAQ1072" s="216"/>
      <c r="EAR1072" s="216"/>
      <c r="EAS1072" s="216"/>
      <c r="EAT1072" s="216"/>
      <c r="EAU1072" s="216"/>
      <c r="EAV1072" s="216"/>
      <c r="EAW1072" s="216"/>
      <c r="EAX1072" s="216"/>
      <c r="EAY1072" s="216"/>
      <c r="EAZ1072" s="216"/>
      <c r="EBA1072" s="216"/>
      <c r="EBB1072" s="216"/>
      <c r="EBC1072" s="216"/>
      <c r="EBD1072" s="216"/>
      <c r="EBE1072" s="216"/>
      <c r="EBF1072" s="216"/>
      <c r="EBG1072" s="216"/>
      <c r="EBH1072" s="216"/>
      <c r="EBI1072" s="216"/>
      <c r="EBJ1072" s="216"/>
      <c r="EBK1072" s="216"/>
      <c r="EBL1072" s="216"/>
      <c r="EBM1072" s="216"/>
      <c r="EBN1072" s="216"/>
      <c r="EBO1072" s="216"/>
      <c r="EBP1072" s="216"/>
      <c r="EBQ1072" s="216"/>
      <c r="EBR1072" s="216"/>
      <c r="EBS1072" s="216"/>
      <c r="EBT1072" s="216"/>
      <c r="EBU1072" s="216"/>
      <c r="EBV1072" s="216"/>
      <c r="EBW1072" s="216"/>
      <c r="EBX1072" s="216"/>
      <c r="EBY1072" s="216"/>
      <c r="EBZ1072" s="216"/>
      <c r="ECA1072" s="216"/>
      <c r="ECB1072" s="216"/>
      <c r="ECC1072" s="216"/>
      <c r="ECD1072" s="216"/>
      <c r="ECE1072" s="216"/>
      <c r="ECF1072" s="216"/>
      <c r="ECG1072" s="216"/>
      <c r="ECH1072" s="216"/>
      <c r="ECI1072" s="216"/>
      <c r="ECJ1072" s="216"/>
      <c r="ECK1072" s="216"/>
      <c r="ECL1072" s="216"/>
      <c r="ECM1072" s="216"/>
      <c r="ECN1072" s="216"/>
      <c r="ECO1072" s="216"/>
      <c r="ECP1072" s="216"/>
      <c r="ECQ1072" s="216"/>
      <c r="ECR1072" s="216"/>
      <c r="ECS1072" s="216"/>
      <c r="ECT1072" s="216"/>
      <c r="ECU1072" s="216"/>
      <c r="ECV1072" s="216"/>
      <c r="ECW1072" s="216"/>
      <c r="ECX1072" s="216"/>
      <c r="ECY1072" s="216"/>
      <c r="ECZ1072" s="216"/>
      <c r="EDA1072" s="216"/>
      <c r="EDB1072" s="216"/>
      <c r="EDC1072" s="216"/>
      <c r="EDD1072" s="216"/>
      <c r="EDE1072" s="216"/>
      <c r="EDF1072" s="216"/>
      <c r="EDG1072" s="216"/>
      <c r="EDH1072" s="216"/>
      <c r="EDI1072" s="216"/>
      <c r="EDJ1072" s="216"/>
      <c r="EDK1072" s="216"/>
      <c r="EDL1072" s="216"/>
      <c r="EDM1072" s="216"/>
      <c r="EDN1072" s="216"/>
      <c r="EDO1072" s="216"/>
      <c r="EDP1072" s="216"/>
      <c r="EDQ1072" s="216"/>
      <c r="EDR1072" s="216"/>
      <c r="EDS1072" s="216"/>
      <c r="EDT1072" s="216"/>
      <c r="EDU1072" s="216"/>
      <c r="EDV1072" s="216"/>
      <c r="EDW1072" s="216"/>
      <c r="EDX1072" s="216"/>
      <c r="EDY1072" s="216"/>
      <c r="EDZ1072" s="216"/>
      <c r="EEA1072" s="216"/>
      <c r="EEB1072" s="216"/>
      <c r="EEC1072" s="216"/>
      <c r="EED1072" s="216"/>
      <c r="EEE1072" s="216"/>
      <c r="EEF1072" s="216"/>
      <c r="EEG1072" s="216"/>
      <c r="EEH1072" s="216"/>
      <c r="EEI1072" s="216"/>
      <c r="EEJ1072" s="216"/>
      <c r="EEK1072" s="216"/>
      <c r="EEL1072" s="216"/>
      <c r="EEM1072" s="216"/>
      <c r="EEN1072" s="216"/>
      <c r="EEO1072" s="216"/>
      <c r="EEP1072" s="216"/>
      <c r="EEQ1072" s="216"/>
      <c r="EER1072" s="216"/>
      <c r="EES1072" s="216"/>
      <c r="EET1072" s="216"/>
      <c r="EEU1072" s="216"/>
      <c r="EEV1072" s="216"/>
      <c r="EEW1072" s="216"/>
      <c r="EEX1072" s="216"/>
      <c r="EEY1072" s="216"/>
      <c r="EEZ1072" s="216"/>
      <c r="EFA1072" s="216"/>
      <c r="EFB1072" s="216"/>
      <c r="EFC1072" s="216"/>
      <c r="EFD1072" s="216"/>
      <c r="EFE1072" s="216"/>
      <c r="EFF1072" s="216"/>
      <c r="EFG1072" s="216"/>
      <c r="EFH1072" s="216"/>
      <c r="EFI1072" s="216"/>
      <c r="EFJ1072" s="216"/>
      <c r="EFK1072" s="216"/>
      <c r="EFL1072" s="216"/>
      <c r="EFM1072" s="216"/>
      <c r="EFN1072" s="216"/>
      <c r="EFO1072" s="216"/>
      <c r="EFP1072" s="216"/>
      <c r="EFQ1072" s="216"/>
      <c r="EFR1072" s="216"/>
      <c r="EFS1072" s="216"/>
      <c r="EFT1072" s="216"/>
      <c r="EFU1072" s="216"/>
      <c r="EFV1072" s="216"/>
      <c r="EFW1072" s="216"/>
      <c r="EFX1072" s="216"/>
      <c r="EFY1072" s="216"/>
      <c r="EFZ1072" s="216"/>
      <c r="EGA1072" s="216"/>
      <c r="EGB1072" s="216"/>
      <c r="EGC1072" s="216"/>
      <c r="EGD1072" s="216"/>
      <c r="EGE1072" s="216"/>
      <c r="EGF1072" s="216"/>
      <c r="EGG1072" s="216"/>
      <c r="EGH1072" s="216"/>
      <c r="EGI1072" s="216"/>
      <c r="EGJ1072" s="216"/>
      <c r="EGK1072" s="216"/>
      <c r="EGL1072" s="216"/>
      <c r="EGM1072" s="216"/>
      <c r="EGN1072" s="216"/>
      <c r="EGO1072" s="216"/>
      <c r="EGP1072" s="216"/>
      <c r="EGQ1072" s="216"/>
      <c r="EGR1072" s="216"/>
      <c r="EGS1072" s="216"/>
      <c r="EGT1072" s="216"/>
      <c r="EGU1072" s="216"/>
      <c r="EGV1072" s="216"/>
      <c r="EGW1072" s="216"/>
      <c r="EGX1072" s="216"/>
      <c r="EGY1072" s="216"/>
      <c r="EGZ1072" s="216"/>
      <c r="EHA1072" s="216"/>
      <c r="EHB1072" s="216"/>
      <c r="EHC1072" s="216"/>
      <c r="EHD1072" s="216"/>
      <c r="EHE1072" s="216"/>
      <c r="EHF1072" s="216"/>
      <c r="EHG1072" s="216"/>
      <c r="EHH1072" s="216"/>
      <c r="EHI1072" s="216"/>
      <c r="EHJ1072" s="216"/>
      <c r="EHK1072" s="216"/>
      <c r="EHL1072" s="216"/>
      <c r="EHM1072" s="216"/>
      <c r="EHN1072" s="216"/>
      <c r="EHO1072" s="216"/>
      <c r="EHP1072" s="216"/>
      <c r="EHQ1072" s="216"/>
      <c r="EHR1072" s="216"/>
      <c r="EHS1072" s="216"/>
      <c r="EHT1072" s="216"/>
      <c r="EHU1072" s="216"/>
      <c r="EHV1072" s="216"/>
      <c r="EHW1072" s="216"/>
      <c r="EHX1072" s="216"/>
      <c r="EHY1072" s="216"/>
      <c r="EHZ1072" s="216"/>
      <c r="EIA1072" s="216"/>
      <c r="EIB1072" s="216"/>
      <c r="EIC1072" s="216"/>
      <c r="EID1072" s="216"/>
      <c r="EIE1072" s="216"/>
      <c r="EIF1072" s="216"/>
      <c r="EIG1072" s="216"/>
      <c r="EIH1072" s="216"/>
      <c r="EII1072" s="216"/>
      <c r="EIJ1072" s="216"/>
      <c r="EIK1072" s="216"/>
      <c r="EIL1072" s="216"/>
      <c r="EIM1072" s="216"/>
      <c r="EIN1072" s="216"/>
      <c r="EIO1072" s="216"/>
      <c r="EIP1072" s="216"/>
      <c r="EIQ1072" s="216"/>
      <c r="EIR1072" s="216"/>
      <c r="EIS1072" s="216"/>
      <c r="EIT1072" s="216"/>
      <c r="EIU1072" s="216"/>
      <c r="EIV1072" s="216"/>
      <c r="EIW1072" s="216"/>
      <c r="EIX1072" s="216"/>
      <c r="EIY1072" s="216"/>
      <c r="EIZ1072" s="216"/>
      <c r="EJA1072" s="216"/>
      <c r="EJB1072" s="216"/>
      <c r="EJC1072" s="216"/>
      <c r="EJD1072" s="216"/>
      <c r="EJE1072" s="216"/>
      <c r="EJF1072" s="216"/>
      <c r="EJG1072" s="216"/>
      <c r="EJH1072" s="216"/>
      <c r="EJI1072" s="216"/>
      <c r="EJJ1072" s="216"/>
      <c r="EJK1072" s="216"/>
      <c r="EJL1072" s="216"/>
      <c r="EJM1072" s="216"/>
      <c r="EJN1072" s="216"/>
      <c r="EJO1072" s="216"/>
      <c r="EJP1072" s="216"/>
      <c r="EJQ1072" s="216"/>
      <c r="EJR1072" s="216"/>
      <c r="EJS1072" s="216"/>
      <c r="EJT1072" s="216"/>
      <c r="EJU1072" s="216"/>
      <c r="EJV1072" s="216"/>
      <c r="EJW1072" s="216"/>
      <c r="EJX1072" s="216"/>
      <c r="EJY1072" s="216"/>
      <c r="EJZ1072" s="216"/>
      <c r="EKA1072" s="216"/>
      <c r="EKB1072" s="216"/>
      <c r="EKC1072" s="216"/>
      <c r="EKD1072" s="216"/>
      <c r="EKE1072" s="216"/>
      <c r="EKF1072" s="216"/>
      <c r="EKG1072" s="216"/>
      <c r="EKH1072" s="216"/>
      <c r="EKI1072" s="216"/>
      <c r="EKJ1072" s="216"/>
      <c r="EKK1072" s="216"/>
      <c r="EKL1072" s="216"/>
      <c r="EKM1072" s="216"/>
      <c r="EKN1072" s="216"/>
      <c r="EKO1072" s="216"/>
      <c r="EKP1072" s="216"/>
      <c r="EKQ1072" s="216"/>
      <c r="EKR1072" s="216"/>
      <c r="EKS1072" s="216"/>
      <c r="EKT1072" s="216"/>
      <c r="EKU1072" s="216"/>
      <c r="EKV1072" s="216"/>
      <c r="EKW1072" s="216"/>
      <c r="EKX1072" s="216"/>
      <c r="EKY1072" s="216"/>
      <c r="EKZ1072" s="216"/>
      <c r="ELA1072" s="216"/>
      <c r="ELB1072" s="216"/>
      <c r="ELC1072" s="216"/>
      <c r="ELD1072" s="216"/>
      <c r="ELE1072" s="216"/>
      <c r="ELF1072" s="216"/>
      <c r="ELG1072" s="216"/>
      <c r="ELH1072" s="216"/>
      <c r="ELI1072" s="216"/>
      <c r="ELJ1072" s="216"/>
      <c r="ELK1072" s="216"/>
      <c r="ELL1072" s="216"/>
      <c r="ELM1072" s="216"/>
      <c r="ELN1072" s="216"/>
      <c r="ELO1072" s="216"/>
      <c r="ELP1072" s="216"/>
      <c r="ELQ1072" s="216"/>
      <c r="ELR1072" s="216"/>
      <c r="ELS1072" s="216"/>
      <c r="ELT1072" s="216"/>
      <c r="ELU1072" s="216"/>
      <c r="ELV1072" s="216"/>
      <c r="ELW1072" s="216"/>
      <c r="ELX1072" s="216"/>
      <c r="ELY1072" s="216"/>
      <c r="ELZ1072" s="216"/>
      <c r="EMA1072" s="216"/>
      <c r="EMB1072" s="216"/>
      <c r="EMC1072" s="216"/>
      <c r="EMD1072" s="216"/>
      <c r="EME1072" s="216"/>
      <c r="EMF1072" s="216"/>
      <c r="EMG1072" s="216"/>
      <c r="EMH1072" s="216"/>
      <c r="EMI1072" s="216"/>
      <c r="EMJ1072" s="216"/>
      <c r="EMK1072" s="216"/>
      <c r="EML1072" s="216"/>
      <c r="EMM1072" s="216"/>
      <c r="EMN1072" s="216"/>
      <c r="EMO1072" s="216"/>
      <c r="EMP1072" s="216"/>
      <c r="EMQ1072" s="216"/>
      <c r="EMR1072" s="216"/>
      <c r="EMS1072" s="216"/>
      <c r="EMT1072" s="216"/>
      <c r="EMU1072" s="216"/>
      <c r="EMV1072" s="216"/>
      <c r="EMW1072" s="216"/>
      <c r="EMX1072" s="216"/>
      <c r="EMY1072" s="216"/>
      <c r="EMZ1072" s="216"/>
      <c r="ENA1072" s="216"/>
      <c r="ENB1072" s="216"/>
      <c r="ENC1072" s="216"/>
      <c r="END1072" s="216"/>
      <c r="ENE1072" s="216"/>
      <c r="ENF1072" s="216"/>
      <c r="ENG1072" s="216"/>
      <c r="ENH1072" s="216"/>
      <c r="ENI1072" s="216"/>
      <c r="ENJ1072" s="216"/>
      <c r="ENK1072" s="216"/>
      <c r="ENL1072" s="216"/>
      <c r="ENM1072" s="216"/>
      <c r="ENN1072" s="216"/>
      <c r="ENO1072" s="216"/>
      <c r="ENP1072" s="216"/>
      <c r="ENQ1072" s="216"/>
      <c r="ENR1072" s="216"/>
      <c r="ENS1072" s="216"/>
      <c r="ENT1072" s="216"/>
      <c r="ENU1072" s="216"/>
      <c r="ENV1072" s="216"/>
      <c r="ENW1072" s="216"/>
      <c r="ENX1072" s="216"/>
      <c r="ENY1072" s="216"/>
      <c r="ENZ1072" s="216"/>
      <c r="EOA1072" s="216"/>
      <c r="EOB1072" s="216"/>
      <c r="EOC1072" s="216"/>
      <c r="EOD1072" s="216"/>
      <c r="EOE1072" s="216"/>
      <c r="EOF1072" s="216"/>
      <c r="EOG1072" s="216"/>
      <c r="EOH1072" s="216"/>
      <c r="EOI1072" s="216"/>
      <c r="EOJ1072" s="216"/>
      <c r="EOK1072" s="216"/>
      <c r="EOL1072" s="216"/>
      <c r="EOM1072" s="216"/>
      <c r="EON1072" s="216"/>
      <c r="EOO1072" s="216"/>
      <c r="EOP1072" s="216"/>
      <c r="EOQ1072" s="216"/>
      <c r="EOR1072" s="216"/>
      <c r="EOS1072" s="216"/>
      <c r="EOT1072" s="216"/>
      <c r="EOU1072" s="216"/>
      <c r="EOV1072" s="216"/>
      <c r="EOW1072" s="216"/>
      <c r="EOX1072" s="216"/>
      <c r="EOY1072" s="216"/>
      <c r="EOZ1072" s="216"/>
      <c r="EPA1072" s="216"/>
      <c r="EPB1072" s="216"/>
      <c r="EPC1072" s="216"/>
      <c r="EPD1072" s="216"/>
      <c r="EPE1072" s="216"/>
      <c r="EPF1072" s="216"/>
      <c r="EPG1072" s="216"/>
      <c r="EPH1072" s="216"/>
      <c r="EPI1072" s="216"/>
      <c r="EPJ1072" s="216"/>
      <c r="EPK1072" s="216"/>
      <c r="EPL1072" s="216"/>
      <c r="EPM1072" s="216"/>
      <c r="EPN1072" s="216"/>
      <c r="EPO1072" s="216"/>
      <c r="EPP1072" s="216"/>
      <c r="EPQ1072" s="216"/>
      <c r="EPR1072" s="216"/>
      <c r="EPS1072" s="216"/>
      <c r="EPT1072" s="216"/>
      <c r="EPU1072" s="216"/>
      <c r="EPV1072" s="216"/>
      <c r="EPW1072" s="216"/>
      <c r="EPX1072" s="216"/>
      <c r="EPY1072" s="216"/>
      <c r="EPZ1072" s="216"/>
      <c r="EQA1072" s="216"/>
      <c r="EQB1072" s="216"/>
      <c r="EQC1072" s="216"/>
      <c r="EQD1072" s="216"/>
      <c r="EQE1072" s="216"/>
      <c r="EQF1072" s="216"/>
      <c r="EQG1072" s="216"/>
      <c r="EQH1072" s="216"/>
      <c r="EQI1072" s="216"/>
      <c r="EQJ1072" s="216"/>
      <c r="EQK1072" s="216"/>
      <c r="EQL1072" s="216"/>
      <c r="EQM1072" s="216"/>
      <c r="EQN1072" s="216"/>
      <c r="EQO1072" s="216"/>
      <c r="EQP1072" s="216"/>
      <c r="EQQ1072" s="216"/>
      <c r="EQR1072" s="216"/>
      <c r="EQS1072" s="216"/>
      <c r="EQT1072" s="216"/>
      <c r="EQU1072" s="216"/>
      <c r="EQV1072" s="216"/>
      <c r="EQW1072" s="216"/>
      <c r="EQX1072" s="216"/>
      <c r="EQY1072" s="216"/>
      <c r="EQZ1072" s="216"/>
      <c r="ERA1072" s="216"/>
      <c r="ERB1072" s="216"/>
      <c r="ERC1072" s="216"/>
      <c r="ERD1072" s="216"/>
      <c r="ERE1072" s="216"/>
      <c r="ERF1072" s="216"/>
      <c r="ERG1072" s="216"/>
      <c r="ERH1072" s="216"/>
      <c r="ERI1072" s="216"/>
      <c r="ERJ1072" s="216"/>
      <c r="ERK1072" s="216"/>
      <c r="ERL1072" s="216"/>
      <c r="ERM1072" s="216"/>
      <c r="ERN1072" s="216"/>
      <c r="ERO1072" s="216"/>
      <c r="ERP1072" s="216"/>
      <c r="ERQ1072" s="216"/>
      <c r="ERR1072" s="216"/>
      <c r="ERS1072" s="216"/>
      <c r="ERT1072" s="216"/>
      <c r="ERU1072" s="216"/>
      <c r="ERV1072" s="216"/>
      <c r="ERW1072" s="216"/>
      <c r="ERX1072" s="216"/>
      <c r="ERY1072" s="216"/>
      <c r="ERZ1072" s="216"/>
      <c r="ESA1072" s="216"/>
      <c r="ESB1072" s="216"/>
      <c r="ESC1072" s="216"/>
      <c r="ESD1072" s="216"/>
      <c r="ESE1072" s="216"/>
      <c r="ESF1072" s="216"/>
      <c r="ESG1072" s="216"/>
      <c r="ESH1072" s="216"/>
      <c r="ESI1072" s="216"/>
      <c r="ESJ1072" s="216"/>
      <c r="ESK1072" s="216"/>
      <c r="ESL1072" s="216"/>
      <c r="ESM1072" s="216"/>
      <c r="ESN1072" s="216"/>
      <c r="ESO1072" s="216"/>
      <c r="ESP1072" s="216"/>
      <c r="ESQ1072" s="216"/>
      <c r="ESR1072" s="216"/>
      <c r="ESS1072" s="216"/>
      <c r="EST1072" s="216"/>
      <c r="ESU1072" s="216"/>
      <c r="ESV1072" s="216"/>
      <c r="ESW1072" s="216"/>
      <c r="ESX1072" s="216"/>
      <c r="ESY1072" s="216"/>
      <c r="ESZ1072" s="216"/>
      <c r="ETA1072" s="216"/>
      <c r="ETB1072" s="216"/>
      <c r="ETC1072" s="216"/>
      <c r="ETD1072" s="216"/>
      <c r="ETE1072" s="216"/>
      <c r="ETF1072" s="216"/>
      <c r="ETG1072" s="216"/>
      <c r="ETH1072" s="216"/>
      <c r="ETI1072" s="216"/>
      <c r="ETJ1072" s="216"/>
      <c r="ETK1072" s="216"/>
      <c r="ETL1072" s="216"/>
      <c r="ETM1072" s="216"/>
      <c r="ETN1072" s="216"/>
      <c r="ETO1072" s="216"/>
      <c r="ETP1072" s="216"/>
      <c r="ETQ1072" s="216"/>
      <c r="ETR1072" s="216"/>
      <c r="ETS1072" s="216"/>
      <c r="ETT1072" s="216"/>
      <c r="ETU1072" s="216"/>
      <c r="ETV1072" s="216"/>
      <c r="ETW1072" s="216"/>
      <c r="ETX1072" s="216"/>
      <c r="ETY1072" s="216"/>
      <c r="ETZ1072" s="216"/>
      <c r="EUA1072" s="216"/>
      <c r="EUB1072" s="216"/>
      <c r="EUC1072" s="216"/>
      <c r="EUD1072" s="216"/>
      <c r="EUE1072" s="216"/>
      <c r="EUF1072" s="216"/>
      <c r="EUG1072" s="216"/>
      <c r="EUH1072" s="216"/>
      <c r="EUI1072" s="216"/>
      <c r="EUJ1072" s="216"/>
      <c r="EUK1072" s="216"/>
      <c r="EUL1072" s="216"/>
      <c r="EUM1072" s="216"/>
      <c r="EUN1072" s="216"/>
      <c r="EUO1072" s="216"/>
      <c r="EUP1072" s="216"/>
      <c r="EUQ1072" s="216"/>
      <c r="EUR1072" s="216"/>
      <c r="EUS1072" s="216"/>
      <c r="EUT1072" s="216"/>
      <c r="EUU1072" s="216"/>
      <c r="EUV1072" s="216"/>
      <c r="EUW1072" s="216"/>
      <c r="EUX1072" s="216"/>
      <c r="EUY1072" s="216"/>
      <c r="EUZ1072" s="216"/>
      <c r="EVA1072" s="216"/>
      <c r="EVB1072" s="216"/>
      <c r="EVC1072" s="216"/>
      <c r="EVD1072" s="216"/>
      <c r="EVE1072" s="216"/>
      <c r="EVF1072" s="216"/>
      <c r="EVG1072" s="216"/>
      <c r="EVH1072" s="216"/>
      <c r="EVI1072" s="216"/>
      <c r="EVJ1072" s="216"/>
      <c r="EVK1072" s="216"/>
      <c r="EVL1072" s="216"/>
      <c r="EVM1072" s="216"/>
      <c r="EVN1072" s="216"/>
      <c r="EVO1072" s="216"/>
      <c r="EVP1072" s="216"/>
      <c r="EVQ1072" s="216"/>
      <c r="EVR1072" s="216"/>
      <c r="EVS1072" s="216"/>
      <c r="EVT1072" s="216"/>
      <c r="EVU1072" s="216"/>
      <c r="EVV1072" s="216"/>
      <c r="EVW1072" s="216"/>
      <c r="EVX1072" s="216"/>
      <c r="EVY1072" s="216"/>
      <c r="EVZ1072" s="216"/>
      <c r="EWA1072" s="216"/>
      <c r="EWB1072" s="216"/>
      <c r="EWC1072" s="216"/>
      <c r="EWD1072" s="216"/>
      <c r="EWE1072" s="216"/>
      <c r="EWF1072" s="216"/>
      <c r="EWG1072" s="216"/>
      <c r="EWH1072" s="216"/>
      <c r="EWI1072" s="216"/>
      <c r="EWJ1072" s="216"/>
      <c r="EWK1072" s="216"/>
      <c r="EWL1072" s="216"/>
      <c r="EWM1072" s="216"/>
      <c r="EWN1072" s="216"/>
      <c r="EWO1072" s="216"/>
      <c r="EWP1072" s="216"/>
      <c r="EWQ1072" s="216"/>
      <c r="EWR1072" s="216"/>
      <c r="EWS1072" s="216"/>
      <c r="EWT1072" s="216"/>
      <c r="EWU1072" s="216"/>
      <c r="EWV1072" s="216"/>
      <c r="EWW1072" s="216"/>
      <c r="EWX1072" s="216"/>
      <c r="EWY1072" s="216"/>
      <c r="EWZ1072" s="216"/>
      <c r="EXA1072" s="216"/>
      <c r="EXB1072" s="216"/>
      <c r="EXC1072" s="216"/>
      <c r="EXD1072" s="216"/>
      <c r="EXE1072" s="216"/>
      <c r="EXF1072" s="216"/>
      <c r="EXG1072" s="216"/>
      <c r="EXH1072" s="216"/>
      <c r="EXI1072" s="216"/>
      <c r="EXJ1072" s="216"/>
      <c r="EXK1072" s="216"/>
      <c r="EXL1072" s="216"/>
      <c r="EXM1072" s="216"/>
      <c r="EXN1072" s="216"/>
      <c r="EXO1072" s="216"/>
      <c r="EXP1072" s="216"/>
      <c r="EXQ1072" s="216"/>
      <c r="EXR1072" s="216"/>
      <c r="EXS1072" s="216"/>
      <c r="EXT1072" s="216"/>
      <c r="EXU1072" s="216"/>
      <c r="EXV1072" s="216"/>
      <c r="EXW1072" s="216"/>
      <c r="EXX1072" s="216"/>
      <c r="EXY1072" s="216"/>
      <c r="EXZ1072" s="216"/>
      <c r="EYA1072" s="216"/>
      <c r="EYB1072" s="216"/>
      <c r="EYC1072" s="216"/>
      <c r="EYD1072" s="216"/>
      <c r="EYE1072" s="216"/>
      <c r="EYF1072" s="216"/>
      <c r="EYG1072" s="216"/>
      <c r="EYH1072" s="216"/>
      <c r="EYI1072" s="216"/>
      <c r="EYJ1072" s="216"/>
      <c r="EYK1072" s="216"/>
      <c r="EYL1072" s="216"/>
      <c r="EYM1072" s="216"/>
      <c r="EYN1072" s="216"/>
      <c r="EYO1072" s="216"/>
      <c r="EYP1072" s="216"/>
      <c r="EYQ1072" s="216"/>
      <c r="EYR1072" s="216"/>
      <c r="EYS1072" s="216"/>
      <c r="EYT1072" s="216"/>
      <c r="EYU1072" s="216"/>
      <c r="EYV1072" s="216"/>
      <c r="EYW1072" s="216"/>
      <c r="EYX1072" s="216"/>
      <c r="EYY1072" s="216"/>
      <c r="EYZ1072" s="216"/>
      <c r="EZA1072" s="216"/>
      <c r="EZB1072" s="216"/>
      <c r="EZC1072" s="216"/>
      <c r="EZD1072" s="216"/>
      <c r="EZE1072" s="216"/>
      <c r="EZF1072" s="216"/>
      <c r="EZG1072" s="216"/>
      <c r="EZH1072" s="216"/>
      <c r="EZI1072" s="216"/>
      <c r="EZJ1072" s="216"/>
      <c r="EZK1072" s="216"/>
      <c r="EZL1072" s="216"/>
      <c r="EZM1072" s="216"/>
      <c r="EZN1072" s="216"/>
      <c r="EZO1072" s="216"/>
      <c r="EZP1072" s="216"/>
      <c r="EZQ1072" s="216"/>
      <c r="EZR1072" s="216"/>
      <c r="EZS1072" s="216"/>
      <c r="EZT1072" s="216"/>
      <c r="EZU1072" s="216"/>
      <c r="EZV1072" s="216"/>
      <c r="EZW1072" s="216"/>
      <c r="EZX1072" s="216"/>
      <c r="EZY1072" s="216"/>
      <c r="EZZ1072" s="216"/>
      <c r="FAA1072" s="216"/>
      <c r="FAB1072" s="216"/>
      <c r="FAC1072" s="216"/>
      <c r="FAD1072" s="216"/>
      <c r="FAE1072" s="216"/>
      <c r="FAF1072" s="216"/>
      <c r="FAG1072" s="216"/>
      <c r="FAH1072" s="216"/>
      <c r="FAI1072" s="216"/>
      <c r="FAJ1072" s="216"/>
      <c r="FAK1072" s="216"/>
      <c r="FAL1072" s="216"/>
      <c r="FAM1072" s="216"/>
      <c r="FAN1072" s="216"/>
      <c r="FAO1072" s="216"/>
      <c r="FAP1072" s="216"/>
      <c r="FAQ1072" s="216"/>
      <c r="FAR1072" s="216"/>
      <c r="FAS1072" s="216"/>
      <c r="FAT1072" s="216"/>
      <c r="FAU1072" s="216"/>
      <c r="FAV1072" s="216"/>
      <c r="FAW1072" s="216"/>
      <c r="FAX1072" s="216"/>
      <c r="FAY1072" s="216"/>
      <c r="FAZ1072" s="216"/>
      <c r="FBA1072" s="216"/>
      <c r="FBB1072" s="216"/>
      <c r="FBC1072" s="216"/>
      <c r="FBD1072" s="216"/>
      <c r="FBE1072" s="216"/>
      <c r="FBF1072" s="216"/>
      <c r="FBG1072" s="216"/>
      <c r="FBH1072" s="216"/>
      <c r="FBI1072" s="216"/>
      <c r="FBJ1072" s="216"/>
      <c r="FBK1072" s="216"/>
      <c r="FBL1072" s="216"/>
      <c r="FBM1072" s="216"/>
      <c r="FBN1072" s="216"/>
      <c r="FBO1072" s="216"/>
      <c r="FBP1072" s="216"/>
      <c r="FBQ1072" s="216"/>
      <c r="FBR1072" s="216"/>
      <c r="FBS1072" s="216"/>
      <c r="FBT1072" s="216"/>
      <c r="FBU1072" s="216"/>
      <c r="FBV1072" s="216"/>
      <c r="FBW1072" s="216"/>
      <c r="FBX1072" s="216"/>
      <c r="FBY1072" s="216"/>
      <c r="FBZ1072" s="216"/>
      <c r="FCA1072" s="216"/>
      <c r="FCB1072" s="216"/>
      <c r="FCC1072" s="216"/>
      <c r="FCD1072" s="216"/>
      <c r="FCE1072" s="216"/>
      <c r="FCF1072" s="216"/>
      <c r="FCG1072" s="216"/>
      <c r="FCH1072" s="216"/>
      <c r="FCI1072" s="216"/>
      <c r="FCJ1072" s="216"/>
      <c r="FCK1072" s="216"/>
      <c r="FCL1072" s="216"/>
      <c r="FCM1072" s="216"/>
      <c r="FCN1072" s="216"/>
      <c r="FCO1072" s="216"/>
      <c r="FCP1072" s="216"/>
      <c r="FCQ1072" s="216"/>
      <c r="FCR1072" s="216"/>
      <c r="FCS1072" s="216"/>
      <c r="FCT1072" s="216"/>
      <c r="FCU1072" s="216"/>
      <c r="FCV1072" s="216"/>
      <c r="FCW1072" s="216"/>
      <c r="FCX1072" s="216"/>
      <c r="FCY1072" s="216"/>
      <c r="FCZ1072" s="216"/>
      <c r="FDA1072" s="216"/>
      <c r="FDB1072" s="216"/>
      <c r="FDC1072" s="216"/>
      <c r="FDD1072" s="216"/>
      <c r="FDE1072" s="216"/>
      <c r="FDF1072" s="216"/>
      <c r="FDG1072" s="216"/>
      <c r="FDH1072" s="216"/>
      <c r="FDI1072" s="216"/>
      <c r="FDJ1072" s="216"/>
      <c r="FDK1072" s="216"/>
      <c r="FDL1072" s="216"/>
      <c r="FDM1072" s="216"/>
      <c r="FDN1072" s="216"/>
      <c r="FDO1072" s="216"/>
      <c r="FDP1072" s="216"/>
      <c r="FDQ1072" s="216"/>
      <c r="FDR1072" s="216"/>
      <c r="FDS1072" s="216"/>
      <c r="FDT1072" s="216"/>
      <c r="FDU1072" s="216"/>
      <c r="FDV1072" s="216"/>
      <c r="FDW1072" s="216"/>
      <c r="FDX1072" s="216"/>
      <c r="FDY1072" s="216"/>
      <c r="FDZ1072" s="216"/>
      <c r="FEA1072" s="216"/>
      <c r="FEB1072" s="216"/>
      <c r="FEC1072" s="216"/>
      <c r="FED1072" s="216"/>
      <c r="FEE1072" s="216"/>
      <c r="FEF1072" s="216"/>
      <c r="FEG1072" s="216"/>
      <c r="FEH1072" s="216"/>
      <c r="FEI1072" s="216"/>
      <c r="FEJ1072" s="216"/>
      <c r="FEK1072" s="216"/>
      <c r="FEL1072" s="216"/>
      <c r="FEM1072" s="216"/>
      <c r="FEN1072" s="216"/>
      <c r="FEO1072" s="216"/>
      <c r="FEP1072" s="216"/>
      <c r="FEQ1072" s="216"/>
      <c r="FER1072" s="216"/>
      <c r="FES1072" s="216"/>
      <c r="FET1072" s="216"/>
      <c r="FEU1072" s="216"/>
      <c r="FEV1072" s="216"/>
      <c r="FEW1072" s="216"/>
      <c r="FEX1072" s="216"/>
      <c r="FEY1072" s="216"/>
      <c r="FEZ1072" s="216"/>
      <c r="FFA1072" s="216"/>
      <c r="FFB1072" s="216"/>
      <c r="FFC1072" s="216"/>
      <c r="FFD1072" s="216"/>
      <c r="FFE1072" s="216"/>
      <c r="FFF1072" s="216"/>
      <c r="FFG1072" s="216"/>
      <c r="FFH1072" s="216"/>
      <c r="FFI1072" s="216"/>
      <c r="FFJ1072" s="216"/>
      <c r="FFK1072" s="216"/>
      <c r="FFL1072" s="216"/>
      <c r="FFM1072" s="216"/>
      <c r="FFN1072" s="216"/>
      <c r="FFO1072" s="216"/>
      <c r="FFP1072" s="216"/>
      <c r="FFQ1072" s="216"/>
      <c r="FFR1072" s="216"/>
      <c r="FFS1072" s="216"/>
      <c r="FFT1072" s="216"/>
      <c r="FFU1072" s="216"/>
      <c r="FFV1072" s="216"/>
      <c r="FFW1072" s="216"/>
      <c r="FFX1072" s="216"/>
      <c r="FFY1072" s="216"/>
      <c r="FFZ1072" s="216"/>
      <c r="FGA1072" s="216"/>
      <c r="FGB1072" s="216"/>
      <c r="FGC1072" s="216"/>
      <c r="FGD1072" s="216"/>
      <c r="FGE1072" s="216"/>
      <c r="FGF1072" s="216"/>
      <c r="FGG1072" s="216"/>
      <c r="FGH1072" s="216"/>
      <c r="FGI1072" s="216"/>
      <c r="FGJ1072" s="216"/>
      <c r="FGK1072" s="216"/>
      <c r="FGL1072" s="216"/>
      <c r="FGM1072" s="216"/>
      <c r="FGN1072" s="216"/>
      <c r="FGO1072" s="216"/>
      <c r="FGP1072" s="216"/>
      <c r="FGQ1072" s="216"/>
      <c r="FGR1072" s="216"/>
      <c r="FGS1072" s="216"/>
      <c r="FGT1072" s="216"/>
      <c r="FGU1072" s="216"/>
      <c r="FGV1072" s="216"/>
      <c r="FGW1072" s="216"/>
      <c r="FGX1072" s="216"/>
      <c r="FGY1072" s="216"/>
      <c r="FGZ1072" s="216"/>
      <c r="FHA1072" s="216"/>
      <c r="FHB1072" s="216"/>
      <c r="FHC1072" s="216"/>
      <c r="FHD1072" s="216"/>
      <c r="FHE1072" s="216"/>
      <c r="FHF1072" s="216"/>
      <c r="FHG1072" s="216"/>
      <c r="FHH1072" s="216"/>
      <c r="FHI1072" s="216"/>
      <c r="FHJ1072" s="216"/>
      <c r="FHK1072" s="216"/>
      <c r="FHL1072" s="216"/>
      <c r="FHM1072" s="216"/>
      <c r="FHN1072" s="216"/>
      <c r="FHO1072" s="216"/>
      <c r="FHP1072" s="216"/>
      <c r="FHQ1072" s="216"/>
      <c r="FHR1072" s="216"/>
      <c r="FHS1072" s="216"/>
      <c r="FHT1072" s="216"/>
      <c r="FHU1072" s="216"/>
      <c r="FHV1072" s="216"/>
      <c r="FHW1072" s="216"/>
      <c r="FHX1072" s="216"/>
      <c r="FHY1072" s="216"/>
      <c r="FHZ1072" s="216"/>
      <c r="FIA1072" s="216"/>
      <c r="FIB1072" s="216"/>
      <c r="FIC1072" s="216"/>
      <c r="FID1072" s="216"/>
      <c r="FIE1072" s="216"/>
      <c r="FIF1072" s="216"/>
      <c r="FIG1072" s="216"/>
      <c r="FIH1072" s="216"/>
      <c r="FII1072" s="216"/>
      <c r="FIJ1072" s="216"/>
      <c r="FIK1072" s="216"/>
      <c r="FIL1072" s="216"/>
      <c r="FIM1072" s="216"/>
      <c r="FIN1072" s="216"/>
      <c r="FIO1072" s="216"/>
      <c r="FIP1072" s="216"/>
      <c r="FIQ1072" s="216"/>
      <c r="FIR1072" s="216"/>
      <c r="FIS1072" s="216"/>
      <c r="FIT1072" s="216"/>
      <c r="FIU1072" s="216"/>
      <c r="FIV1072" s="216"/>
      <c r="FIW1072" s="216"/>
      <c r="FIX1072" s="216"/>
      <c r="FIY1072" s="216"/>
      <c r="FIZ1072" s="216"/>
      <c r="FJA1072" s="216"/>
      <c r="FJB1072" s="216"/>
      <c r="FJC1072" s="216"/>
      <c r="FJD1072" s="216"/>
      <c r="FJE1072" s="216"/>
      <c r="FJF1072" s="216"/>
      <c r="FJG1072" s="216"/>
      <c r="FJH1072" s="216"/>
      <c r="FJI1072" s="216"/>
      <c r="FJJ1072" s="216"/>
      <c r="FJK1072" s="216"/>
      <c r="FJL1072" s="216"/>
      <c r="FJM1072" s="216"/>
      <c r="FJN1072" s="216"/>
      <c r="FJO1072" s="216"/>
      <c r="FJP1072" s="216"/>
      <c r="FJQ1072" s="216"/>
      <c r="FJR1072" s="216"/>
      <c r="FJS1072" s="216"/>
      <c r="FJT1072" s="216"/>
      <c r="FJU1072" s="216"/>
      <c r="FJV1072" s="216"/>
      <c r="FJW1072" s="216"/>
      <c r="FJX1072" s="216"/>
      <c r="FJY1072" s="216"/>
      <c r="FJZ1072" s="216"/>
      <c r="FKA1072" s="216"/>
      <c r="FKB1072" s="216"/>
      <c r="FKC1072" s="216"/>
      <c r="FKD1072" s="216"/>
      <c r="FKE1072" s="216"/>
      <c r="FKF1072" s="216"/>
      <c r="FKG1072" s="216"/>
      <c r="FKH1072" s="216"/>
      <c r="FKI1072" s="216"/>
      <c r="FKJ1072" s="216"/>
      <c r="FKK1072" s="216"/>
      <c r="FKL1072" s="216"/>
      <c r="FKM1072" s="216"/>
      <c r="FKN1072" s="216"/>
      <c r="FKO1072" s="216"/>
      <c r="FKP1072" s="216"/>
      <c r="FKQ1072" s="216"/>
      <c r="FKR1072" s="216"/>
      <c r="FKS1072" s="216"/>
      <c r="FKT1072" s="216"/>
      <c r="FKU1072" s="216"/>
      <c r="FKV1072" s="216"/>
      <c r="FKW1072" s="216"/>
      <c r="FKX1072" s="216"/>
      <c r="FKY1072" s="216"/>
      <c r="FKZ1072" s="216"/>
      <c r="FLA1072" s="216"/>
      <c r="FLB1072" s="216"/>
      <c r="FLC1072" s="216"/>
      <c r="FLD1072" s="216"/>
      <c r="FLE1072" s="216"/>
      <c r="FLF1072" s="216"/>
      <c r="FLG1072" s="216"/>
      <c r="FLH1072" s="216"/>
      <c r="FLI1072" s="216"/>
      <c r="FLJ1072" s="216"/>
      <c r="FLK1072" s="216"/>
      <c r="FLL1072" s="216"/>
      <c r="FLM1072" s="216"/>
      <c r="FLN1072" s="216"/>
      <c r="FLO1072" s="216"/>
      <c r="FLP1072" s="216"/>
      <c r="FLQ1072" s="216"/>
      <c r="FLR1072" s="216"/>
      <c r="FLS1072" s="216"/>
      <c r="FLT1072" s="216"/>
      <c r="FLU1072" s="216"/>
      <c r="FLV1072" s="216"/>
      <c r="FLW1072" s="216"/>
      <c r="FLX1072" s="216"/>
      <c r="FLY1072" s="216"/>
      <c r="FLZ1072" s="216"/>
      <c r="FMA1072" s="216"/>
      <c r="FMB1072" s="216"/>
      <c r="FMC1072" s="216"/>
      <c r="FMD1072" s="216"/>
      <c r="FME1072" s="216"/>
      <c r="FMF1072" s="216"/>
      <c r="FMG1072" s="216"/>
      <c r="FMH1072" s="216"/>
      <c r="FMI1072" s="216"/>
      <c r="FMJ1072" s="216"/>
      <c r="FMK1072" s="216"/>
      <c r="FML1072" s="216"/>
      <c r="FMM1072" s="216"/>
      <c r="FMN1072" s="216"/>
      <c r="FMO1072" s="216"/>
      <c r="FMP1072" s="216"/>
      <c r="FMQ1072" s="216"/>
      <c r="FMR1072" s="216"/>
      <c r="FMS1072" s="216"/>
      <c r="FMT1072" s="216"/>
      <c r="FMU1072" s="216"/>
      <c r="FMV1072" s="216"/>
      <c r="FMW1072" s="216"/>
      <c r="FMX1072" s="216"/>
      <c r="FMY1072" s="216"/>
      <c r="FMZ1072" s="216"/>
      <c r="FNA1072" s="216"/>
      <c r="FNB1072" s="216"/>
      <c r="FNC1072" s="216"/>
      <c r="FND1072" s="216"/>
      <c r="FNE1072" s="216"/>
      <c r="FNF1072" s="216"/>
      <c r="FNG1072" s="216"/>
      <c r="FNH1072" s="216"/>
      <c r="FNI1072" s="216"/>
      <c r="FNJ1072" s="216"/>
      <c r="FNK1072" s="216"/>
      <c r="FNL1072" s="216"/>
      <c r="FNM1072" s="216"/>
      <c r="FNN1072" s="216"/>
      <c r="FNO1072" s="216"/>
      <c r="FNP1072" s="216"/>
      <c r="FNQ1072" s="216"/>
      <c r="FNR1072" s="216"/>
      <c r="FNS1072" s="216"/>
      <c r="FNT1072" s="216"/>
      <c r="FNU1072" s="216"/>
      <c r="FNV1072" s="216"/>
      <c r="FNW1072" s="216"/>
      <c r="FNX1072" s="216"/>
      <c r="FNY1072" s="216"/>
      <c r="FNZ1072" s="216"/>
      <c r="FOA1072" s="216"/>
      <c r="FOB1072" s="216"/>
      <c r="FOC1072" s="216"/>
      <c r="FOD1072" s="216"/>
      <c r="FOE1072" s="216"/>
      <c r="FOF1072" s="216"/>
      <c r="FOG1072" s="216"/>
      <c r="FOH1072" s="216"/>
      <c r="FOI1072" s="216"/>
      <c r="FOJ1072" s="216"/>
      <c r="FOK1072" s="216"/>
      <c r="FOL1072" s="216"/>
      <c r="FOM1072" s="216"/>
      <c r="FON1072" s="216"/>
      <c r="FOO1072" s="216"/>
      <c r="FOP1072" s="216"/>
      <c r="FOQ1072" s="216"/>
      <c r="FOR1072" s="216"/>
      <c r="FOS1072" s="216"/>
      <c r="FOT1072" s="216"/>
      <c r="FOU1072" s="216"/>
      <c r="FOV1072" s="216"/>
      <c r="FOW1072" s="216"/>
      <c r="FOX1072" s="216"/>
      <c r="FOY1072" s="216"/>
      <c r="FOZ1072" s="216"/>
      <c r="FPA1072" s="216"/>
      <c r="FPB1072" s="216"/>
      <c r="FPC1072" s="216"/>
      <c r="FPD1072" s="216"/>
      <c r="FPE1072" s="216"/>
      <c r="FPF1072" s="216"/>
      <c r="FPG1072" s="216"/>
      <c r="FPH1072" s="216"/>
      <c r="FPI1072" s="216"/>
      <c r="FPJ1072" s="216"/>
      <c r="FPK1072" s="216"/>
      <c r="FPL1072" s="216"/>
      <c r="FPM1072" s="216"/>
      <c r="FPN1072" s="216"/>
      <c r="FPO1072" s="216"/>
      <c r="FPP1072" s="216"/>
      <c r="FPQ1072" s="216"/>
      <c r="FPR1072" s="216"/>
      <c r="FPS1072" s="216"/>
      <c r="FPT1072" s="216"/>
      <c r="FPU1072" s="216"/>
      <c r="FPV1072" s="216"/>
      <c r="FPW1072" s="216"/>
      <c r="FPX1072" s="216"/>
      <c r="FPY1072" s="216"/>
      <c r="FPZ1072" s="216"/>
      <c r="FQA1072" s="216"/>
      <c r="FQB1072" s="216"/>
      <c r="FQC1072" s="216"/>
      <c r="FQD1072" s="216"/>
      <c r="FQE1072" s="216"/>
      <c r="FQF1072" s="216"/>
      <c r="FQG1072" s="216"/>
      <c r="FQH1072" s="216"/>
      <c r="FQI1072" s="216"/>
      <c r="FQJ1072" s="216"/>
      <c r="FQK1072" s="216"/>
      <c r="FQL1072" s="216"/>
      <c r="FQM1072" s="216"/>
      <c r="FQN1072" s="216"/>
      <c r="FQO1072" s="216"/>
      <c r="FQP1072" s="216"/>
      <c r="FQQ1072" s="216"/>
      <c r="FQR1072" s="216"/>
      <c r="FQS1072" s="216"/>
      <c r="FQT1072" s="216"/>
      <c r="FQU1072" s="216"/>
      <c r="FQV1072" s="216"/>
      <c r="FQW1072" s="216"/>
      <c r="FQX1072" s="216"/>
      <c r="FQY1072" s="216"/>
      <c r="FQZ1072" s="216"/>
      <c r="FRA1072" s="216"/>
      <c r="FRB1072" s="216"/>
      <c r="FRC1072" s="216"/>
      <c r="FRD1072" s="216"/>
      <c r="FRE1072" s="216"/>
      <c r="FRF1072" s="216"/>
      <c r="FRG1072" s="216"/>
      <c r="FRH1072" s="216"/>
      <c r="FRI1072" s="216"/>
      <c r="FRJ1072" s="216"/>
      <c r="FRK1072" s="216"/>
      <c r="FRL1072" s="216"/>
      <c r="FRM1072" s="216"/>
      <c r="FRN1072" s="216"/>
      <c r="FRO1072" s="216"/>
      <c r="FRP1072" s="216"/>
      <c r="FRQ1072" s="216"/>
      <c r="FRR1072" s="216"/>
      <c r="FRS1072" s="216"/>
      <c r="FRT1072" s="216"/>
      <c r="FRU1072" s="216"/>
      <c r="FRV1072" s="216"/>
      <c r="FRW1072" s="216"/>
      <c r="FRX1072" s="216"/>
      <c r="FRY1072" s="216"/>
      <c r="FRZ1072" s="216"/>
      <c r="FSA1072" s="216"/>
      <c r="FSB1072" s="216"/>
      <c r="FSC1072" s="216"/>
      <c r="FSD1072" s="216"/>
      <c r="FSE1072" s="216"/>
      <c r="FSF1072" s="216"/>
      <c r="FSG1072" s="216"/>
      <c r="FSH1072" s="216"/>
      <c r="FSI1072" s="216"/>
      <c r="FSJ1072" s="216"/>
      <c r="FSK1072" s="216"/>
      <c r="FSL1072" s="216"/>
      <c r="FSM1072" s="216"/>
      <c r="FSN1072" s="216"/>
      <c r="FSO1072" s="216"/>
      <c r="FSP1072" s="216"/>
      <c r="FSQ1072" s="216"/>
      <c r="FSR1072" s="216"/>
      <c r="FSS1072" s="216"/>
      <c r="FST1072" s="216"/>
      <c r="FSU1072" s="216"/>
      <c r="FSV1072" s="216"/>
      <c r="FSW1072" s="216"/>
      <c r="FSX1072" s="216"/>
      <c r="FSY1072" s="216"/>
      <c r="FSZ1072" s="216"/>
      <c r="FTA1072" s="216"/>
      <c r="FTB1072" s="216"/>
      <c r="FTC1072" s="216"/>
      <c r="FTD1072" s="216"/>
      <c r="FTE1072" s="216"/>
      <c r="FTF1072" s="216"/>
      <c r="FTG1072" s="216"/>
      <c r="FTH1072" s="216"/>
      <c r="FTI1072" s="216"/>
      <c r="FTJ1072" s="216"/>
      <c r="FTK1072" s="216"/>
      <c r="FTL1072" s="216"/>
      <c r="FTM1072" s="216"/>
      <c r="FTN1072" s="216"/>
      <c r="FTO1072" s="216"/>
      <c r="FTP1072" s="216"/>
      <c r="FTQ1072" s="216"/>
      <c r="FTR1072" s="216"/>
      <c r="FTS1072" s="216"/>
      <c r="FTT1072" s="216"/>
      <c r="FTU1072" s="216"/>
      <c r="FTV1072" s="216"/>
      <c r="FTW1072" s="216"/>
      <c r="FTX1072" s="216"/>
      <c r="FTY1072" s="216"/>
      <c r="FTZ1072" s="216"/>
      <c r="FUA1072" s="216"/>
      <c r="FUB1072" s="216"/>
      <c r="FUC1072" s="216"/>
      <c r="FUD1072" s="216"/>
      <c r="FUE1072" s="216"/>
      <c r="FUF1072" s="216"/>
      <c r="FUG1072" s="216"/>
      <c r="FUH1072" s="216"/>
      <c r="FUI1072" s="216"/>
      <c r="FUJ1072" s="216"/>
      <c r="FUK1072" s="216"/>
      <c r="FUL1072" s="216"/>
      <c r="FUM1072" s="216"/>
      <c r="FUN1072" s="216"/>
      <c r="FUO1072" s="216"/>
      <c r="FUP1072" s="216"/>
      <c r="FUQ1072" s="216"/>
      <c r="FUR1072" s="216"/>
      <c r="FUS1072" s="216"/>
      <c r="FUT1072" s="216"/>
      <c r="FUU1072" s="216"/>
      <c r="FUV1072" s="216"/>
      <c r="FUW1072" s="216"/>
      <c r="FUX1072" s="216"/>
      <c r="FUY1072" s="216"/>
      <c r="FUZ1072" s="216"/>
      <c r="FVA1072" s="216"/>
      <c r="FVB1072" s="216"/>
      <c r="FVC1072" s="216"/>
      <c r="FVD1072" s="216"/>
      <c r="FVE1072" s="216"/>
      <c r="FVF1072" s="216"/>
      <c r="FVG1072" s="216"/>
      <c r="FVH1072" s="216"/>
      <c r="FVI1072" s="216"/>
      <c r="FVJ1072" s="216"/>
      <c r="FVK1072" s="216"/>
      <c r="FVL1072" s="216"/>
      <c r="FVM1072" s="216"/>
      <c r="FVN1072" s="216"/>
      <c r="FVO1072" s="216"/>
      <c r="FVP1072" s="216"/>
      <c r="FVQ1072" s="216"/>
      <c r="FVR1072" s="216"/>
      <c r="FVS1072" s="216"/>
      <c r="FVT1072" s="216"/>
      <c r="FVU1072" s="216"/>
      <c r="FVV1072" s="216"/>
      <c r="FVW1072" s="216"/>
      <c r="FVX1072" s="216"/>
      <c r="FVY1072" s="216"/>
      <c r="FVZ1072" s="216"/>
      <c r="FWA1072" s="216"/>
      <c r="FWB1072" s="216"/>
      <c r="FWC1072" s="216"/>
      <c r="FWD1072" s="216"/>
      <c r="FWE1072" s="216"/>
      <c r="FWF1072" s="216"/>
      <c r="FWG1072" s="216"/>
      <c r="FWH1072" s="216"/>
      <c r="FWI1072" s="216"/>
      <c r="FWJ1072" s="216"/>
      <c r="FWK1072" s="216"/>
      <c r="FWL1072" s="216"/>
      <c r="FWM1072" s="216"/>
      <c r="FWN1072" s="216"/>
      <c r="FWO1072" s="216"/>
      <c r="FWP1072" s="216"/>
      <c r="FWQ1072" s="216"/>
      <c r="FWR1072" s="216"/>
      <c r="FWS1072" s="216"/>
      <c r="FWT1072" s="216"/>
      <c r="FWU1072" s="216"/>
      <c r="FWV1072" s="216"/>
      <c r="FWW1072" s="216"/>
      <c r="FWX1072" s="216"/>
      <c r="FWY1072" s="216"/>
      <c r="FWZ1072" s="216"/>
      <c r="FXA1072" s="216"/>
      <c r="FXB1072" s="216"/>
      <c r="FXC1072" s="216"/>
      <c r="FXD1072" s="216"/>
      <c r="FXE1072" s="216"/>
      <c r="FXF1072" s="216"/>
      <c r="FXG1072" s="216"/>
      <c r="FXH1072" s="216"/>
      <c r="FXI1072" s="216"/>
      <c r="FXJ1072" s="216"/>
      <c r="FXK1072" s="216"/>
      <c r="FXL1072" s="216"/>
      <c r="FXM1072" s="216"/>
      <c r="FXN1072" s="216"/>
      <c r="FXO1072" s="216"/>
      <c r="FXP1072" s="216"/>
      <c r="FXQ1072" s="216"/>
      <c r="FXR1072" s="216"/>
      <c r="FXS1072" s="216"/>
      <c r="FXT1072" s="216"/>
      <c r="FXU1072" s="216"/>
      <c r="FXV1072" s="216"/>
      <c r="FXW1072" s="216"/>
      <c r="FXX1072" s="216"/>
      <c r="FXY1072" s="216"/>
      <c r="FXZ1072" s="216"/>
      <c r="FYA1072" s="216"/>
      <c r="FYB1072" s="216"/>
      <c r="FYC1072" s="216"/>
      <c r="FYD1072" s="216"/>
      <c r="FYE1072" s="216"/>
      <c r="FYF1072" s="216"/>
      <c r="FYG1072" s="216"/>
      <c r="FYH1072" s="216"/>
      <c r="FYI1072" s="216"/>
      <c r="FYJ1072" s="216"/>
      <c r="FYK1072" s="216"/>
      <c r="FYL1072" s="216"/>
      <c r="FYM1072" s="216"/>
      <c r="FYN1072" s="216"/>
      <c r="FYO1072" s="216"/>
      <c r="FYP1072" s="216"/>
      <c r="FYQ1072" s="216"/>
      <c r="FYR1072" s="216"/>
      <c r="FYS1072" s="216"/>
      <c r="FYT1072" s="216"/>
      <c r="FYU1072" s="216"/>
      <c r="FYV1072" s="216"/>
      <c r="FYW1072" s="216"/>
      <c r="FYX1072" s="216"/>
      <c r="FYY1072" s="216"/>
      <c r="FYZ1072" s="216"/>
      <c r="FZA1072" s="216"/>
      <c r="FZB1072" s="216"/>
      <c r="FZC1072" s="216"/>
      <c r="FZD1072" s="216"/>
      <c r="FZE1072" s="216"/>
      <c r="FZF1072" s="216"/>
      <c r="FZG1072" s="216"/>
      <c r="FZH1072" s="216"/>
      <c r="FZI1072" s="216"/>
      <c r="FZJ1072" s="216"/>
      <c r="FZK1072" s="216"/>
      <c r="FZL1072" s="216"/>
      <c r="FZM1072" s="216"/>
      <c r="FZN1072" s="216"/>
      <c r="FZO1072" s="216"/>
      <c r="FZP1072" s="216"/>
      <c r="FZQ1072" s="216"/>
      <c r="FZR1072" s="216"/>
      <c r="FZS1072" s="216"/>
      <c r="FZT1072" s="216"/>
      <c r="FZU1072" s="216"/>
      <c r="FZV1072" s="216"/>
      <c r="FZW1072" s="216"/>
      <c r="FZX1072" s="216"/>
      <c r="FZY1072" s="216"/>
      <c r="FZZ1072" s="216"/>
      <c r="GAA1072" s="216"/>
      <c r="GAB1072" s="216"/>
      <c r="GAC1072" s="216"/>
      <c r="GAD1072" s="216"/>
      <c r="GAE1072" s="216"/>
      <c r="GAF1072" s="216"/>
      <c r="GAG1072" s="216"/>
      <c r="GAH1072" s="216"/>
      <c r="GAI1072" s="216"/>
      <c r="GAJ1072" s="216"/>
      <c r="GAK1072" s="216"/>
      <c r="GAL1072" s="216"/>
      <c r="GAM1072" s="216"/>
      <c r="GAN1072" s="216"/>
      <c r="GAO1072" s="216"/>
      <c r="GAP1072" s="216"/>
      <c r="GAQ1072" s="216"/>
      <c r="GAR1072" s="216"/>
      <c r="GAS1072" s="216"/>
      <c r="GAT1072" s="216"/>
      <c r="GAU1072" s="216"/>
      <c r="GAV1072" s="216"/>
      <c r="GAW1072" s="216"/>
      <c r="GAX1072" s="216"/>
      <c r="GAY1072" s="216"/>
      <c r="GAZ1072" s="216"/>
      <c r="GBA1072" s="216"/>
      <c r="GBB1072" s="216"/>
      <c r="GBC1072" s="216"/>
      <c r="GBD1072" s="216"/>
      <c r="GBE1072" s="216"/>
      <c r="GBF1072" s="216"/>
      <c r="GBG1072" s="216"/>
      <c r="GBH1072" s="216"/>
      <c r="GBI1072" s="216"/>
      <c r="GBJ1072" s="216"/>
      <c r="GBK1072" s="216"/>
      <c r="GBL1072" s="216"/>
      <c r="GBM1072" s="216"/>
      <c r="GBN1072" s="216"/>
      <c r="GBO1072" s="216"/>
      <c r="GBP1072" s="216"/>
      <c r="GBQ1072" s="216"/>
      <c r="GBR1072" s="216"/>
      <c r="GBS1072" s="216"/>
      <c r="GBT1072" s="216"/>
      <c r="GBU1072" s="216"/>
      <c r="GBV1072" s="216"/>
      <c r="GBW1072" s="216"/>
      <c r="GBX1072" s="216"/>
      <c r="GBY1072" s="216"/>
      <c r="GBZ1072" s="216"/>
      <c r="GCA1072" s="216"/>
      <c r="GCB1072" s="216"/>
      <c r="GCC1072" s="216"/>
      <c r="GCD1072" s="216"/>
      <c r="GCE1072" s="216"/>
      <c r="GCF1072" s="216"/>
      <c r="GCG1072" s="216"/>
      <c r="GCH1072" s="216"/>
      <c r="GCI1072" s="216"/>
      <c r="GCJ1072" s="216"/>
      <c r="GCK1072" s="216"/>
      <c r="GCL1072" s="216"/>
      <c r="GCM1072" s="216"/>
      <c r="GCN1072" s="216"/>
      <c r="GCO1072" s="216"/>
      <c r="GCP1072" s="216"/>
      <c r="GCQ1072" s="216"/>
      <c r="GCR1072" s="216"/>
      <c r="GCS1072" s="216"/>
      <c r="GCT1072" s="216"/>
      <c r="GCU1072" s="216"/>
      <c r="GCV1072" s="216"/>
      <c r="GCW1072" s="216"/>
      <c r="GCX1072" s="216"/>
      <c r="GCY1072" s="216"/>
      <c r="GCZ1072" s="216"/>
      <c r="GDA1072" s="216"/>
      <c r="GDB1072" s="216"/>
      <c r="GDC1072" s="216"/>
      <c r="GDD1072" s="216"/>
      <c r="GDE1072" s="216"/>
      <c r="GDF1072" s="216"/>
      <c r="GDG1072" s="216"/>
      <c r="GDH1072" s="216"/>
      <c r="GDI1072" s="216"/>
      <c r="GDJ1072" s="216"/>
      <c r="GDK1072" s="216"/>
      <c r="GDL1072" s="216"/>
      <c r="GDM1072" s="216"/>
      <c r="GDN1072" s="216"/>
      <c r="GDO1072" s="216"/>
      <c r="GDP1072" s="216"/>
      <c r="GDQ1072" s="216"/>
      <c r="GDR1072" s="216"/>
      <c r="GDS1072" s="216"/>
      <c r="GDT1072" s="216"/>
      <c r="GDU1072" s="216"/>
      <c r="GDV1072" s="216"/>
      <c r="GDW1072" s="216"/>
      <c r="GDX1072" s="216"/>
      <c r="GDY1072" s="216"/>
      <c r="GDZ1072" s="216"/>
      <c r="GEA1072" s="216"/>
      <c r="GEB1072" s="216"/>
      <c r="GEC1072" s="216"/>
      <c r="GED1072" s="216"/>
      <c r="GEE1072" s="216"/>
      <c r="GEF1072" s="216"/>
      <c r="GEG1072" s="216"/>
      <c r="GEH1072" s="216"/>
      <c r="GEI1072" s="216"/>
      <c r="GEJ1072" s="216"/>
      <c r="GEK1072" s="216"/>
      <c r="GEL1072" s="216"/>
      <c r="GEM1072" s="216"/>
      <c r="GEN1072" s="216"/>
      <c r="GEO1072" s="216"/>
      <c r="GEP1072" s="216"/>
      <c r="GEQ1072" s="216"/>
      <c r="GER1072" s="216"/>
      <c r="GES1072" s="216"/>
      <c r="GET1072" s="216"/>
      <c r="GEU1072" s="216"/>
      <c r="GEV1072" s="216"/>
      <c r="GEW1072" s="216"/>
      <c r="GEX1072" s="216"/>
      <c r="GEY1072" s="216"/>
      <c r="GEZ1072" s="216"/>
      <c r="GFA1072" s="216"/>
      <c r="GFB1072" s="216"/>
      <c r="GFC1072" s="216"/>
      <c r="GFD1072" s="216"/>
      <c r="GFE1072" s="216"/>
      <c r="GFF1072" s="216"/>
      <c r="GFG1072" s="216"/>
      <c r="GFH1072" s="216"/>
      <c r="GFI1072" s="216"/>
      <c r="GFJ1072" s="216"/>
      <c r="GFK1072" s="216"/>
      <c r="GFL1072" s="216"/>
      <c r="GFM1072" s="216"/>
      <c r="GFN1072" s="216"/>
      <c r="GFO1072" s="216"/>
      <c r="GFP1072" s="216"/>
      <c r="GFQ1072" s="216"/>
      <c r="GFR1072" s="216"/>
      <c r="GFS1072" s="216"/>
      <c r="GFT1072" s="216"/>
      <c r="GFU1072" s="216"/>
      <c r="GFV1072" s="216"/>
      <c r="GFW1072" s="216"/>
      <c r="GFX1072" s="216"/>
      <c r="GFY1072" s="216"/>
      <c r="GFZ1072" s="216"/>
      <c r="GGA1072" s="216"/>
      <c r="GGB1072" s="216"/>
      <c r="GGC1072" s="216"/>
      <c r="GGD1072" s="216"/>
      <c r="GGE1072" s="216"/>
      <c r="GGF1072" s="216"/>
      <c r="GGG1072" s="216"/>
      <c r="GGH1072" s="216"/>
      <c r="GGI1072" s="216"/>
      <c r="GGJ1072" s="216"/>
      <c r="GGK1072" s="216"/>
      <c r="GGL1072" s="216"/>
      <c r="GGM1072" s="216"/>
      <c r="GGN1072" s="216"/>
      <c r="GGO1072" s="216"/>
      <c r="GGP1072" s="216"/>
      <c r="GGQ1072" s="216"/>
      <c r="GGR1072" s="216"/>
      <c r="GGS1072" s="216"/>
      <c r="GGT1072" s="216"/>
      <c r="GGU1072" s="216"/>
      <c r="GGV1072" s="216"/>
      <c r="GGW1072" s="216"/>
      <c r="GGX1072" s="216"/>
      <c r="GGY1072" s="216"/>
      <c r="GGZ1072" s="216"/>
      <c r="GHA1072" s="216"/>
      <c r="GHB1072" s="216"/>
      <c r="GHC1072" s="216"/>
      <c r="GHD1072" s="216"/>
      <c r="GHE1072" s="216"/>
      <c r="GHF1072" s="216"/>
      <c r="GHG1072" s="216"/>
      <c r="GHH1072" s="216"/>
      <c r="GHI1072" s="216"/>
      <c r="GHJ1072" s="216"/>
      <c r="GHK1072" s="216"/>
      <c r="GHL1072" s="216"/>
      <c r="GHM1072" s="216"/>
      <c r="GHN1072" s="216"/>
      <c r="GHO1072" s="216"/>
      <c r="GHP1072" s="216"/>
      <c r="GHQ1072" s="216"/>
      <c r="GHR1072" s="216"/>
      <c r="GHS1072" s="216"/>
      <c r="GHT1072" s="216"/>
      <c r="GHU1072" s="216"/>
      <c r="GHV1072" s="216"/>
      <c r="GHW1072" s="216"/>
      <c r="GHX1072" s="216"/>
      <c r="GHY1072" s="216"/>
      <c r="GHZ1072" s="216"/>
      <c r="GIA1072" s="216"/>
      <c r="GIB1072" s="216"/>
      <c r="GIC1072" s="216"/>
      <c r="GID1072" s="216"/>
      <c r="GIE1072" s="216"/>
      <c r="GIF1072" s="216"/>
      <c r="GIG1072" s="216"/>
      <c r="GIH1072" s="216"/>
      <c r="GII1072" s="216"/>
      <c r="GIJ1072" s="216"/>
      <c r="GIK1072" s="216"/>
      <c r="GIL1072" s="216"/>
      <c r="GIM1072" s="216"/>
      <c r="GIN1072" s="216"/>
      <c r="GIO1072" s="216"/>
      <c r="GIP1072" s="216"/>
      <c r="GIQ1072" s="216"/>
      <c r="GIR1072" s="216"/>
      <c r="GIS1072" s="216"/>
      <c r="GIT1072" s="216"/>
      <c r="GIU1072" s="216"/>
      <c r="GIV1072" s="216"/>
      <c r="GIW1072" s="216"/>
      <c r="GIX1072" s="216"/>
      <c r="GIY1072" s="216"/>
      <c r="GIZ1072" s="216"/>
      <c r="GJA1072" s="216"/>
      <c r="GJB1072" s="216"/>
      <c r="GJC1072" s="216"/>
      <c r="GJD1072" s="216"/>
      <c r="GJE1072" s="216"/>
      <c r="GJF1072" s="216"/>
      <c r="GJG1072" s="216"/>
      <c r="GJH1072" s="216"/>
      <c r="GJI1072" s="216"/>
      <c r="GJJ1072" s="216"/>
      <c r="GJK1072" s="216"/>
      <c r="GJL1072" s="216"/>
      <c r="GJM1072" s="216"/>
      <c r="GJN1072" s="216"/>
      <c r="GJO1072" s="216"/>
      <c r="GJP1072" s="216"/>
      <c r="GJQ1072" s="216"/>
      <c r="GJR1072" s="216"/>
      <c r="GJS1072" s="216"/>
      <c r="GJT1072" s="216"/>
      <c r="GJU1072" s="216"/>
      <c r="GJV1072" s="216"/>
      <c r="GJW1072" s="216"/>
      <c r="GJX1072" s="216"/>
      <c r="GJY1072" s="216"/>
      <c r="GJZ1072" s="216"/>
      <c r="GKA1072" s="216"/>
      <c r="GKB1072" s="216"/>
      <c r="GKC1072" s="216"/>
      <c r="GKD1072" s="216"/>
      <c r="GKE1072" s="216"/>
      <c r="GKF1072" s="216"/>
      <c r="GKG1072" s="216"/>
      <c r="GKH1072" s="216"/>
      <c r="GKI1072" s="216"/>
      <c r="GKJ1072" s="216"/>
      <c r="GKK1072" s="216"/>
      <c r="GKL1072" s="216"/>
      <c r="GKM1072" s="216"/>
      <c r="GKN1072" s="216"/>
      <c r="GKO1072" s="216"/>
      <c r="GKP1072" s="216"/>
      <c r="GKQ1072" s="216"/>
      <c r="GKR1072" s="216"/>
      <c r="GKS1072" s="216"/>
      <c r="GKT1072" s="216"/>
      <c r="GKU1072" s="216"/>
      <c r="GKV1072" s="216"/>
      <c r="GKW1072" s="216"/>
      <c r="GKX1072" s="216"/>
      <c r="GKY1072" s="216"/>
      <c r="GKZ1072" s="216"/>
      <c r="GLA1072" s="216"/>
      <c r="GLB1072" s="216"/>
      <c r="GLC1072" s="216"/>
      <c r="GLD1072" s="216"/>
      <c r="GLE1072" s="216"/>
      <c r="GLF1072" s="216"/>
      <c r="GLG1072" s="216"/>
      <c r="GLH1072" s="216"/>
      <c r="GLI1072" s="216"/>
      <c r="GLJ1072" s="216"/>
      <c r="GLK1072" s="216"/>
      <c r="GLL1072" s="216"/>
      <c r="GLM1072" s="216"/>
      <c r="GLN1072" s="216"/>
      <c r="GLO1072" s="216"/>
      <c r="GLP1072" s="216"/>
      <c r="GLQ1072" s="216"/>
      <c r="GLR1072" s="216"/>
      <c r="GLS1072" s="216"/>
      <c r="GLT1072" s="216"/>
      <c r="GLU1072" s="216"/>
      <c r="GLV1072" s="216"/>
      <c r="GLW1072" s="216"/>
      <c r="GLX1072" s="216"/>
      <c r="GLY1072" s="216"/>
      <c r="GLZ1072" s="216"/>
      <c r="GMA1072" s="216"/>
      <c r="GMB1072" s="216"/>
      <c r="GMC1072" s="216"/>
      <c r="GMD1072" s="216"/>
      <c r="GME1072" s="216"/>
      <c r="GMF1072" s="216"/>
      <c r="GMG1072" s="216"/>
      <c r="GMH1072" s="216"/>
      <c r="GMI1072" s="216"/>
      <c r="GMJ1072" s="216"/>
      <c r="GMK1072" s="216"/>
      <c r="GML1072" s="216"/>
      <c r="GMM1072" s="216"/>
      <c r="GMN1072" s="216"/>
      <c r="GMO1072" s="216"/>
      <c r="GMP1072" s="216"/>
      <c r="GMQ1072" s="216"/>
      <c r="GMR1072" s="216"/>
      <c r="GMS1072" s="216"/>
      <c r="GMT1072" s="216"/>
      <c r="GMU1072" s="216"/>
      <c r="GMV1072" s="216"/>
      <c r="GMW1072" s="216"/>
      <c r="GMX1072" s="216"/>
      <c r="GMY1072" s="216"/>
      <c r="GMZ1072" s="216"/>
      <c r="GNA1072" s="216"/>
      <c r="GNB1072" s="216"/>
      <c r="GNC1072" s="216"/>
      <c r="GND1072" s="216"/>
      <c r="GNE1072" s="216"/>
      <c r="GNF1072" s="216"/>
      <c r="GNG1072" s="216"/>
      <c r="GNH1072" s="216"/>
      <c r="GNI1072" s="216"/>
      <c r="GNJ1072" s="216"/>
      <c r="GNK1072" s="216"/>
      <c r="GNL1072" s="216"/>
      <c r="GNM1072" s="216"/>
      <c r="GNN1072" s="216"/>
      <c r="GNO1072" s="216"/>
      <c r="GNP1072" s="216"/>
      <c r="GNQ1072" s="216"/>
      <c r="GNR1072" s="216"/>
      <c r="GNS1072" s="216"/>
      <c r="GNT1072" s="216"/>
      <c r="GNU1072" s="216"/>
      <c r="GNV1072" s="216"/>
      <c r="GNW1072" s="216"/>
      <c r="GNX1072" s="216"/>
      <c r="GNY1072" s="216"/>
      <c r="GNZ1072" s="216"/>
      <c r="GOA1072" s="216"/>
      <c r="GOB1072" s="216"/>
      <c r="GOC1072" s="216"/>
      <c r="GOD1072" s="216"/>
      <c r="GOE1072" s="216"/>
      <c r="GOF1072" s="216"/>
      <c r="GOG1072" s="216"/>
      <c r="GOH1072" s="216"/>
      <c r="GOI1072" s="216"/>
      <c r="GOJ1072" s="216"/>
      <c r="GOK1072" s="216"/>
      <c r="GOL1072" s="216"/>
      <c r="GOM1072" s="216"/>
      <c r="GON1072" s="216"/>
      <c r="GOO1072" s="216"/>
      <c r="GOP1072" s="216"/>
      <c r="GOQ1072" s="216"/>
      <c r="GOR1072" s="216"/>
      <c r="GOS1072" s="216"/>
      <c r="GOT1072" s="216"/>
      <c r="GOU1072" s="216"/>
      <c r="GOV1072" s="216"/>
      <c r="GOW1072" s="216"/>
      <c r="GOX1072" s="216"/>
      <c r="GOY1072" s="216"/>
      <c r="GOZ1072" s="216"/>
      <c r="GPA1072" s="216"/>
      <c r="GPB1072" s="216"/>
      <c r="GPC1072" s="216"/>
      <c r="GPD1072" s="216"/>
      <c r="GPE1072" s="216"/>
      <c r="GPF1072" s="216"/>
      <c r="GPG1072" s="216"/>
      <c r="GPH1072" s="216"/>
      <c r="GPI1072" s="216"/>
      <c r="GPJ1072" s="216"/>
      <c r="GPK1072" s="216"/>
      <c r="GPL1072" s="216"/>
      <c r="GPM1072" s="216"/>
      <c r="GPN1072" s="216"/>
      <c r="GPO1072" s="216"/>
      <c r="GPP1072" s="216"/>
      <c r="GPQ1072" s="216"/>
      <c r="GPR1072" s="216"/>
      <c r="GPS1072" s="216"/>
      <c r="GPT1072" s="216"/>
      <c r="GPU1072" s="216"/>
      <c r="GPV1072" s="216"/>
      <c r="GPW1072" s="216"/>
      <c r="GPX1072" s="216"/>
      <c r="GPY1072" s="216"/>
      <c r="GPZ1072" s="216"/>
      <c r="GQA1072" s="216"/>
      <c r="GQB1072" s="216"/>
      <c r="GQC1072" s="216"/>
      <c r="GQD1072" s="216"/>
      <c r="GQE1072" s="216"/>
      <c r="GQF1072" s="216"/>
      <c r="GQG1072" s="216"/>
      <c r="GQH1072" s="216"/>
      <c r="GQI1072" s="216"/>
      <c r="GQJ1072" s="216"/>
      <c r="GQK1072" s="216"/>
      <c r="GQL1072" s="216"/>
      <c r="GQM1072" s="216"/>
      <c r="GQN1072" s="216"/>
      <c r="GQO1072" s="216"/>
      <c r="GQP1072" s="216"/>
      <c r="GQQ1072" s="216"/>
      <c r="GQR1072" s="216"/>
      <c r="GQS1072" s="216"/>
      <c r="GQT1072" s="216"/>
      <c r="GQU1072" s="216"/>
      <c r="GQV1072" s="216"/>
      <c r="GQW1072" s="216"/>
      <c r="GQX1072" s="216"/>
      <c r="GQY1072" s="216"/>
      <c r="GQZ1072" s="216"/>
      <c r="GRA1072" s="216"/>
      <c r="GRB1072" s="216"/>
      <c r="GRC1072" s="216"/>
      <c r="GRD1072" s="216"/>
      <c r="GRE1072" s="216"/>
      <c r="GRF1072" s="216"/>
      <c r="GRG1072" s="216"/>
      <c r="GRH1072" s="216"/>
      <c r="GRI1072" s="216"/>
      <c r="GRJ1072" s="216"/>
      <c r="GRK1072" s="216"/>
      <c r="GRL1072" s="216"/>
      <c r="GRM1072" s="216"/>
      <c r="GRN1072" s="216"/>
      <c r="GRO1072" s="216"/>
      <c r="GRP1072" s="216"/>
      <c r="GRQ1072" s="216"/>
      <c r="GRR1072" s="216"/>
      <c r="GRS1072" s="216"/>
      <c r="GRT1072" s="216"/>
      <c r="GRU1072" s="216"/>
      <c r="GRV1072" s="216"/>
      <c r="GRW1072" s="216"/>
      <c r="GRX1072" s="216"/>
      <c r="GRY1072" s="216"/>
      <c r="GRZ1072" s="216"/>
      <c r="GSA1072" s="216"/>
      <c r="GSB1072" s="216"/>
      <c r="GSC1072" s="216"/>
      <c r="GSD1072" s="216"/>
      <c r="GSE1072" s="216"/>
      <c r="GSF1072" s="216"/>
      <c r="GSG1072" s="216"/>
      <c r="GSH1072" s="216"/>
      <c r="GSI1072" s="216"/>
      <c r="GSJ1072" s="216"/>
      <c r="GSK1072" s="216"/>
      <c r="GSL1072" s="216"/>
      <c r="GSM1072" s="216"/>
      <c r="GSN1072" s="216"/>
      <c r="GSO1072" s="216"/>
      <c r="GSP1072" s="216"/>
      <c r="GSQ1072" s="216"/>
      <c r="GSR1072" s="216"/>
      <c r="GSS1072" s="216"/>
      <c r="GST1072" s="216"/>
      <c r="GSU1072" s="216"/>
      <c r="GSV1072" s="216"/>
      <c r="GSW1072" s="216"/>
      <c r="GSX1072" s="216"/>
      <c r="GSY1072" s="216"/>
      <c r="GSZ1072" s="216"/>
      <c r="GTA1072" s="216"/>
      <c r="GTB1072" s="216"/>
      <c r="GTC1072" s="216"/>
      <c r="GTD1072" s="216"/>
      <c r="GTE1072" s="216"/>
      <c r="GTF1072" s="216"/>
      <c r="GTG1072" s="216"/>
      <c r="GTH1072" s="216"/>
      <c r="GTI1072" s="216"/>
      <c r="GTJ1072" s="216"/>
      <c r="GTK1072" s="216"/>
      <c r="GTL1072" s="216"/>
      <c r="GTM1072" s="216"/>
      <c r="GTN1072" s="216"/>
      <c r="GTO1072" s="216"/>
      <c r="GTP1072" s="216"/>
      <c r="GTQ1072" s="216"/>
      <c r="GTR1072" s="216"/>
      <c r="GTS1072" s="216"/>
      <c r="GTT1072" s="216"/>
      <c r="GTU1072" s="216"/>
      <c r="GTV1072" s="216"/>
      <c r="GTW1072" s="216"/>
      <c r="GTX1072" s="216"/>
      <c r="GTY1072" s="216"/>
      <c r="GTZ1072" s="216"/>
      <c r="GUA1072" s="216"/>
      <c r="GUB1072" s="216"/>
      <c r="GUC1072" s="216"/>
      <c r="GUD1072" s="216"/>
      <c r="GUE1072" s="216"/>
      <c r="GUF1072" s="216"/>
      <c r="GUG1072" s="216"/>
      <c r="GUH1072" s="216"/>
      <c r="GUI1072" s="216"/>
      <c r="GUJ1072" s="216"/>
      <c r="GUK1072" s="216"/>
      <c r="GUL1072" s="216"/>
      <c r="GUM1072" s="216"/>
      <c r="GUN1072" s="216"/>
      <c r="GUO1072" s="216"/>
      <c r="GUP1072" s="216"/>
      <c r="GUQ1072" s="216"/>
      <c r="GUR1072" s="216"/>
      <c r="GUS1072" s="216"/>
      <c r="GUT1072" s="216"/>
      <c r="GUU1072" s="216"/>
      <c r="GUV1072" s="216"/>
      <c r="GUW1072" s="216"/>
      <c r="GUX1072" s="216"/>
      <c r="GUY1072" s="216"/>
      <c r="GUZ1072" s="216"/>
      <c r="GVA1072" s="216"/>
      <c r="GVB1072" s="216"/>
      <c r="GVC1072" s="216"/>
      <c r="GVD1072" s="216"/>
      <c r="GVE1072" s="216"/>
      <c r="GVF1072" s="216"/>
      <c r="GVG1072" s="216"/>
      <c r="GVH1072" s="216"/>
      <c r="GVI1072" s="216"/>
      <c r="GVJ1072" s="216"/>
      <c r="GVK1072" s="216"/>
      <c r="GVL1072" s="216"/>
      <c r="GVM1072" s="216"/>
      <c r="GVN1072" s="216"/>
      <c r="GVO1072" s="216"/>
      <c r="GVP1072" s="216"/>
      <c r="GVQ1072" s="216"/>
      <c r="GVR1072" s="216"/>
      <c r="GVS1072" s="216"/>
      <c r="GVT1072" s="216"/>
      <c r="GVU1072" s="216"/>
      <c r="GVV1072" s="216"/>
      <c r="GVW1072" s="216"/>
      <c r="GVX1072" s="216"/>
      <c r="GVY1072" s="216"/>
      <c r="GVZ1072" s="216"/>
      <c r="GWA1072" s="216"/>
      <c r="GWB1072" s="216"/>
      <c r="GWC1072" s="216"/>
      <c r="GWD1072" s="216"/>
      <c r="GWE1072" s="216"/>
      <c r="GWF1072" s="216"/>
      <c r="GWG1072" s="216"/>
      <c r="GWH1072" s="216"/>
      <c r="GWI1072" s="216"/>
      <c r="GWJ1072" s="216"/>
      <c r="GWK1072" s="216"/>
      <c r="GWL1072" s="216"/>
      <c r="GWM1072" s="216"/>
      <c r="GWN1072" s="216"/>
      <c r="GWO1072" s="216"/>
      <c r="GWP1072" s="216"/>
      <c r="GWQ1072" s="216"/>
      <c r="GWR1072" s="216"/>
      <c r="GWS1072" s="216"/>
      <c r="GWT1072" s="216"/>
      <c r="GWU1072" s="216"/>
      <c r="GWV1072" s="216"/>
      <c r="GWW1072" s="216"/>
      <c r="GWX1072" s="216"/>
      <c r="GWY1072" s="216"/>
      <c r="GWZ1072" s="216"/>
      <c r="GXA1072" s="216"/>
      <c r="GXB1072" s="216"/>
      <c r="GXC1072" s="216"/>
      <c r="GXD1072" s="216"/>
      <c r="GXE1072" s="216"/>
      <c r="GXF1072" s="216"/>
      <c r="GXG1072" s="216"/>
      <c r="GXH1072" s="216"/>
      <c r="GXI1072" s="216"/>
      <c r="GXJ1072" s="216"/>
      <c r="GXK1072" s="216"/>
      <c r="GXL1072" s="216"/>
      <c r="GXM1072" s="216"/>
      <c r="GXN1072" s="216"/>
      <c r="GXO1072" s="216"/>
      <c r="GXP1072" s="216"/>
      <c r="GXQ1072" s="216"/>
      <c r="GXR1072" s="216"/>
      <c r="GXS1072" s="216"/>
      <c r="GXT1072" s="216"/>
      <c r="GXU1072" s="216"/>
      <c r="GXV1072" s="216"/>
      <c r="GXW1072" s="216"/>
      <c r="GXX1072" s="216"/>
      <c r="GXY1072" s="216"/>
      <c r="GXZ1072" s="216"/>
      <c r="GYA1072" s="216"/>
      <c r="GYB1072" s="216"/>
      <c r="GYC1072" s="216"/>
      <c r="GYD1072" s="216"/>
      <c r="GYE1072" s="216"/>
      <c r="GYF1072" s="216"/>
      <c r="GYG1072" s="216"/>
      <c r="GYH1072" s="216"/>
      <c r="GYI1072" s="216"/>
      <c r="GYJ1072" s="216"/>
      <c r="GYK1072" s="216"/>
      <c r="GYL1072" s="216"/>
      <c r="GYM1072" s="216"/>
      <c r="GYN1072" s="216"/>
      <c r="GYO1072" s="216"/>
      <c r="GYP1072" s="216"/>
      <c r="GYQ1072" s="216"/>
      <c r="GYR1072" s="216"/>
      <c r="GYS1072" s="216"/>
      <c r="GYT1072" s="216"/>
      <c r="GYU1072" s="216"/>
      <c r="GYV1072" s="216"/>
      <c r="GYW1072" s="216"/>
      <c r="GYX1072" s="216"/>
      <c r="GYY1072" s="216"/>
      <c r="GYZ1072" s="216"/>
      <c r="GZA1072" s="216"/>
      <c r="GZB1072" s="216"/>
      <c r="GZC1072" s="216"/>
      <c r="GZD1072" s="216"/>
      <c r="GZE1072" s="216"/>
      <c r="GZF1072" s="216"/>
      <c r="GZG1072" s="216"/>
      <c r="GZH1072" s="216"/>
      <c r="GZI1072" s="216"/>
      <c r="GZJ1072" s="216"/>
      <c r="GZK1072" s="216"/>
      <c r="GZL1072" s="216"/>
      <c r="GZM1072" s="216"/>
      <c r="GZN1072" s="216"/>
      <c r="GZO1072" s="216"/>
      <c r="GZP1072" s="216"/>
      <c r="GZQ1072" s="216"/>
      <c r="GZR1072" s="216"/>
      <c r="GZS1072" s="216"/>
      <c r="GZT1072" s="216"/>
      <c r="GZU1072" s="216"/>
      <c r="GZV1072" s="216"/>
      <c r="GZW1072" s="216"/>
      <c r="GZX1072" s="216"/>
      <c r="GZY1072" s="216"/>
      <c r="GZZ1072" s="216"/>
      <c r="HAA1072" s="216"/>
      <c r="HAB1072" s="216"/>
      <c r="HAC1072" s="216"/>
      <c r="HAD1072" s="216"/>
      <c r="HAE1072" s="216"/>
      <c r="HAF1072" s="216"/>
      <c r="HAG1072" s="216"/>
      <c r="HAH1072" s="216"/>
      <c r="HAI1072" s="216"/>
      <c r="HAJ1072" s="216"/>
      <c r="HAK1072" s="216"/>
      <c r="HAL1072" s="216"/>
      <c r="HAM1072" s="216"/>
      <c r="HAN1072" s="216"/>
      <c r="HAO1072" s="216"/>
      <c r="HAP1072" s="216"/>
      <c r="HAQ1072" s="216"/>
      <c r="HAR1072" s="216"/>
      <c r="HAS1072" s="216"/>
      <c r="HAT1072" s="216"/>
      <c r="HAU1072" s="216"/>
      <c r="HAV1072" s="216"/>
      <c r="HAW1072" s="216"/>
      <c r="HAX1072" s="216"/>
      <c r="HAY1072" s="216"/>
      <c r="HAZ1072" s="216"/>
      <c r="HBA1072" s="216"/>
      <c r="HBB1072" s="216"/>
      <c r="HBC1072" s="216"/>
      <c r="HBD1072" s="216"/>
      <c r="HBE1072" s="216"/>
      <c r="HBF1072" s="216"/>
      <c r="HBG1072" s="216"/>
      <c r="HBH1072" s="216"/>
      <c r="HBI1072" s="216"/>
      <c r="HBJ1072" s="216"/>
      <c r="HBK1072" s="216"/>
      <c r="HBL1072" s="216"/>
      <c r="HBM1072" s="216"/>
      <c r="HBN1072" s="216"/>
      <c r="HBO1072" s="216"/>
      <c r="HBP1072" s="216"/>
      <c r="HBQ1072" s="216"/>
      <c r="HBR1072" s="216"/>
      <c r="HBS1072" s="216"/>
      <c r="HBT1072" s="216"/>
      <c r="HBU1072" s="216"/>
      <c r="HBV1072" s="216"/>
      <c r="HBW1072" s="216"/>
      <c r="HBX1072" s="216"/>
      <c r="HBY1072" s="216"/>
      <c r="HBZ1072" s="216"/>
      <c r="HCA1072" s="216"/>
      <c r="HCB1072" s="216"/>
      <c r="HCC1072" s="216"/>
      <c r="HCD1072" s="216"/>
      <c r="HCE1072" s="216"/>
      <c r="HCF1072" s="216"/>
      <c r="HCG1072" s="216"/>
      <c r="HCH1072" s="216"/>
      <c r="HCI1072" s="216"/>
      <c r="HCJ1072" s="216"/>
      <c r="HCK1072" s="216"/>
      <c r="HCL1072" s="216"/>
      <c r="HCM1072" s="216"/>
      <c r="HCN1072" s="216"/>
      <c r="HCO1072" s="216"/>
      <c r="HCP1072" s="216"/>
      <c r="HCQ1072" s="216"/>
      <c r="HCR1072" s="216"/>
      <c r="HCS1072" s="216"/>
      <c r="HCT1072" s="216"/>
      <c r="HCU1072" s="216"/>
      <c r="HCV1072" s="216"/>
      <c r="HCW1072" s="216"/>
      <c r="HCX1072" s="216"/>
      <c r="HCY1072" s="216"/>
      <c r="HCZ1072" s="216"/>
      <c r="HDA1072" s="216"/>
      <c r="HDB1072" s="216"/>
      <c r="HDC1072" s="216"/>
      <c r="HDD1072" s="216"/>
      <c r="HDE1072" s="216"/>
      <c r="HDF1072" s="216"/>
      <c r="HDG1072" s="216"/>
      <c r="HDH1072" s="216"/>
      <c r="HDI1072" s="216"/>
      <c r="HDJ1072" s="216"/>
      <c r="HDK1072" s="216"/>
      <c r="HDL1072" s="216"/>
      <c r="HDM1072" s="216"/>
      <c r="HDN1072" s="216"/>
      <c r="HDO1072" s="216"/>
      <c r="HDP1072" s="216"/>
      <c r="HDQ1072" s="216"/>
      <c r="HDR1072" s="216"/>
      <c r="HDS1072" s="216"/>
      <c r="HDT1072" s="216"/>
      <c r="HDU1072" s="216"/>
      <c r="HDV1072" s="216"/>
      <c r="HDW1072" s="216"/>
      <c r="HDX1072" s="216"/>
      <c r="HDY1072" s="216"/>
      <c r="HDZ1072" s="216"/>
      <c r="HEA1072" s="216"/>
      <c r="HEB1072" s="216"/>
      <c r="HEC1072" s="216"/>
      <c r="HED1072" s="216"/>
      <c r="HEE1072" s="216"/>
      <c r="HEF1072" s="216"/>
      <c r="HEG1072" s="216"/>
      <c r="HEH1072" s="216"/>
      <c r="HEI1072" s="216"/>
      <c r="HEJ1072" s="216"/>
      <c r="HEK1072" s="216"/>
      <c r="HEL1072" s="216"/>
      <c r="HEM1072" s="216"/>
      <c r="HEN1072" s="216"/>
      <c r="HEO1072" s="216"/>
      <c r="HEP1072" s="216"/>
      <c r="HEQ1072" s="216"/>
      <c r="HER1072" s="216"/>
      <c r="HES1072" s="216"/>
      <c r="HET1072" s="216"/>
      <c r="HEU1072" s="216"/>
      <c r="HEV1072" s="216"/>
      <c r="HEW1072" s="216"/>
      <c r="HEX1072" s="216"/>
      <c r="HEY1072" s="216"/>
      <c r="HEZ1072" s="216"/>
      <c r="HFA1072" s="216"/>
      <c r="HFB1072" s="216"/>
      <c r="HFC1072" s="216"/>
      <c r="HFD1072" s="216"/>
      <c r="HFE1072" s="216"/>
      <c r="HFF1072" s="216"/>
      <c r="HFG1072" s="216"/>
      <c r="HFH1072" s="216"/>
      <c r="HFI1072" s="216"/>
      <c r="HFJ1072" s="216"/>
      <c r="HFK1072" s="216"/>
      <c r="HFL1072" s="216"/>
      <c r="HFM1072" s="216"/>
      <c r="HFN1072" s="216"/>
      <c r="HFO1072" s="216"/>
      <c r="HFP1072" s="216"/>
      <c r="HFQ1072" s="216"/>
      <c r="HFR1072" s="216"/>
      <c r="HFS1072" s="216"/>
      <c r="HFT1072" s="216"/>
      <c r="HFU1072" s="216"/>
      <c r="HFV1072" s="216"/>
      <c r="HFW1072" s="216"/>
      <c r="HFX1072" s="216"/>
      <c r="HFY1072" s="216"/>
      <c r="HFZ1072" s="216"/>
      <c r="HGA1072" s="216"/>
      <c r="HGB1072" s="216"/>
      <c r="HGC1072" s="216"/>
      <c r="HGD1072" s="216"/>
      <c r="HGE1072" s="216"/>
      <c r="HGF1072" s="216"/>
      <c r="HGG1072" s="216"/>
      <c r="HGH1072" s="216"/>
      <c r="HGI1072" s="216"/>
      <c r="HGJ1072" s="216"/>
      <c r="HGK1072" s="216"/>
      <c r="HGL1072" s="216"/>
      <c r="HGM1072" s="216"/>
      <c r="HGN1072" s="216"/>
      <c r="HGO1072" s="216"/>
      <c r="HGP1072" s="216"/>
      <c r="HGQ1072" s="216"/>
      <c r="HGR1072" s="216"/>
      <c r="HGS1072" s="216"/>
      <c r="HGT1072" s="216"/>
      <c r="HGU1072" s="216"/>
      <c r="HGV1072" s="216"/>
      <c r="HGW1072" s="216"/>
      <c r="HGX1072" s="216"/>
      <c r="HGY1072" s="216"/>
      <c r="HGZ1072" s="216"/>
      <c r="HHA1072" s="216"/>
      <c r="HHB1072" s="216"/>
      <c r="HHC1072" s="216"/>
      <c r="HHD1072" s="216"/>
      <c r="HHE1072" s="216"/>
      <c r="HHF1072" s="216"/>
      <c r="HHG1072" s="216"/>
      <c r="HHH1072" s="216"/>
      <c r="HHI1072" s="216"/>
      <c r="HHJ1072" s="216"/>
      <c r="HHK1072" s="216"/>
      <c r="HHL1072" s="216"/>
      <c r="HHM1072" s="216"/>
      <c r="HHN1072" s="216"/>
      <c r="HHO1072" s="216"/>
      <c r="HHP1072" s="216"/>
      <c r="HHQ1072" s="216"/>
      <c r="HHR1072" s="216"/>
      <c r="HHS1072" s="216"/>
      <c r="HHT1072" s="216"/>
      <c r="HHU1072" s="216"/>
      <c r="HHV1072" s="216"/>
      <c r="HHW1072" s="216"/>
      <c r="HHX1072" s="216"/>
      <c r="HHY1072" s="216"/>
      <c r="HHZ1072" s="216"/>
      <c r="HIA1072" s="216"/>
      <c r="HIB1072" s="216"/>
      <c r="HIC1072" s="216"/>
      <c r="HID1072" s="216"/>
      <c r="HIE1072" s="216"/>
      <c r="HIF1072" s="216"/>
      <c r="HIG1072" s="216"/>
      <c r="HIH1072" s="216"/>
      <c r="HII1072" s="216"/>
      <c r="HIJ1072" s="216"/>
      <c r="HIK1072" s="216"/>
      <c r="HIL1072" s="216"/>
      <c r="HIM1072" s="216"/>
      <c r="HIN1072" s="216"/>
      <c r="HIO1072" s="216"/>
      <c r="HIP1072" s="216"/>
      <c r="HIQ1072" s="216"/>
      <c r="HIR1072" s="216"/>
      <c r="HIS1072" s="216"/>
      <c r="HIT1072" s="216"/>
      <c r="HIU1072" s="216"/>
      <c r="HIV1072" s="216"/>
      <c r="HIW1072" s="216"/>
      <c r="HIX1072" s="216"/>
      <c r="HIY1072" s="216"/>
      <c r="HIZ1072" s="216"/>
      <c r="HJA1072" s="216"/>
      <c r="HJB1072" s="216"/>
      <c r="HJC1072" s="216"/>
      <c r="HJD1072" s="216"/>
      <c r="HJE1072" s="216"/>
      <c r="HJF1072" s="216"/>
      <c r="HJG1072" s="216"/>
      <c r="HJH1072" s="216"/>
      <c r="HJI1072" s="216"/>
      <c r="HJJ1072" s="216"/>
      <c r="HJK1072" s="216"/>
      <c r="HJL1072" s="216"/>
      <c r="HJM1072" s="216"/>
      <c r="HJN1072" s="216"/>
      <c r="HJO1072" s="216"/>
      <c r="HJP1072" s="216"/>
      <c r="HJQ1072" s="216"/>
      <c r="HJR1072" s="216"/>
      <c r="HJS1072" s="216"/>
      <c r="HJT1072" s="216"/>
      <c r="HJU1072" s="216"/>
      <c r="HJV1072" s="216"/>
      <c r="HJW1072" s="216"/>
      <c r="HJX1072" s="216"/>
      <c r="HJY1072" s="216"/>
      <c r="HJZ1072" s="216"/>
      <c r="HKA1072" s="216"/>
      <c r="HKB1072" s="216"/>
      <c r="HKC1072" s="216"/>
      <c r="HKD1072" s="216"/>
      <c r="HKE1072" s="216"/>
      <c r="HKF1072" s="216"/>
      <c r="HKG1072" s="216"/>
      <c r="HKH1072" s="216"/>
      <c r="HKI1072" s="216"/>
      <c r="HKJ1072" s="216"/>
      <c r="HKK1072" s="216"/>
      <c r="HKL1072" s="216"/>
      <c r="HKM1072" s="216"/>
      <c r="HKN1072" s="216"/>
      <c r="HKO1072" s="216"/>
      <c r="HKP1072" s="216"/>
      <c r="HKQ1072" s="216"/>
      <c r="HKR1072" s="216"/>
      <c r="HKS1072" s="216"/>
      <c r="HKT1072" s="216"/>
      <c r="HKU1072" s="216"/>
      <c r="HKV1072" s="216"/>
      <c r="HKW1072" s="216"/>
      <c r="HKX1072" s="216"/>
      <c r="HKY1072" s="216"/>
      <c r="HKZ1072" s="216"/>
      <c r="HLA1072" s="216"/>
      <c r="HLB1072" s="216"/>
      <c r="HLC1072" s="216"/>
      <c r="HLD1072" s="216"/>
      <c r="HLE1072" s="216"/>
      <c r="HLF1072" s="216"/>
      <c r="HLG1072" s="216"/>
      <c r="HLH1072" s="216"/>
      <c r="HLI1072" s="216"/>
      <c r="HLJ1072" s="216"/>
      <c r="HLK1072" s="216"/>
      <c r="HLL1072" s="216"/>
      <c r="HLM1072" s="216"/>
      <c r="HLN1072" s="216"/>
      <c r="HLO1072" s="216"/>
      <c r="HLP1072" s="216"/>
      <c r="HLQ1072" s="216"/>
      <c r="HLR1072" s="216"/>
      <c r="HLS1072" s="216"/>
      <c r="HLT1072" s="216"/>
      <c r="HLU1072" s="216"/>
      <c r="HLV1072" s="216"/>
      <c r="HLW1072" s="216"/>
      <c r="HLX1072" s="216"/>
      <c r="HLY1072" s="216"/>
      <c r="HLZ1072" s="216"/>
      <c r="HMA1072" s="216"/>
      <c r="HMB1072" s="216"/>
      <c r="HMC1072" s="216"/>
      <c r="HMD1072" s="216"/>
      <c r="HME1072" s="216"/>
      <c r="HMF1072" s="216"/>
      <c r="HMG1072" s="216"/>
      <c r="HMH1072" s="216"/>
      <c r="HMI1072" s="216"/>
      <c r="HMJ1072" s="216"/>
      <c r="HMK1072" s="216"/>
      <c r="HML1072" s="216"/>
      <c r="HMM1072" s="216"/>
      <c r="HMN1072" s="216"/>
      <c r="HMO1072" s="216"/>
      <c r="HMP1072" s="216"/>
      <c r="HMQ1072" s="216"/>
      <c r="HMR1072" s="216"/>
      <c r="HMS1072" s="216"/>
      <c r="HMT1072" s="216"/>
      <c r="HMU1072" s="216"/>
      <c r="HMV1072" s="216"/>
      <c r="HMW1072" s="216"/>
      <c r="HMX1072" s="216"/>
      <c r="HMY1072" s="216"/>
      <c r="HMZ1072" s="216"/>
      <c r="HNA1072" s="216"/>
      <c r="HNB1072" s="216"/>
      <c r="HNC1072" s="216"/>
      <c r="HND1072" s="216"/>
      <c r="HNE1072" s="216"/>
      <c r="HNF1072" s="216"/>
      <c r="HNG1072" s="216"/>
      <c r="HNH1072" s="216"/>
      <c r="HNI1072" s="216"/>
      <c r="HNJ1072" s="216"/>
      <c r="HNK1072" s="216"/>
      <c r="HNL1072" s="216"/>
      <c r="HNM1072" s="216"/>
      <c r="HNN1072" s="216"/>
      <c r="HNO1072" s="216"/>
      <c r="HNP1072" s="216"/>
      <c r="HNQ1072" s="216"/>
      <c r="HNR1072" s="216"/>
      <c r="HNS1072" s="216"/>
      <c r="HNT1072" s="216"/>
      <c r="HNU1072" s="216"/>
      <c r="HNV1072" s="216"/>
      <c r="HNW1072" s="216"/>
      <c r="HNX1072" s="216"/>
      <c r="HNY1072" s="216"/>
      <c r="HNZ1072" s="216"/>
      <c r="HOA1072" s="216"/>
      <c r="HOB1072" s="216"/>
      <c r="HOC1072" s="216"/>
      <c r="HOD1072" s="216"/>
      <c r="HOE1072" s="216"/>
      <c r="HOF1072" s="216"/>
      <c r="HOG1072" s="216"/>
      <c r="HOH1072" s="216"/>
      <c r="HOI1072" s="216"/>
      <c r="HOJ1072" s="216"/>
      <c r="HOK1072" s="216"/>
      <c r="HOL1072" s="216"/>
      <c r="HOM1072" s="216"/>
      <c r="HON1072" s="216"/>
      <c r="HOO1072" s="216"/>
      <c r="HOP1072" s="216"/>
      <c r="HOQ1072" s="216"/>
      <c r="HOR1072" s="216"/>
      <c r="HOS1072" s="216"/>
      <c r="HOT1072" s="216"/>
      <c r="HOU1072" s="216"/>
      <c r="HOV1072" s="216"/>
      <c r="HOW1072" s="216"/>
      <c r="HOX1072" s="216"/>
      <c r="HOY1072" s="216"/>
      <c r="HOZ1072" s="216"/>
      <c r="HPA1072" s="216"/>
      <c r="HPB1072" s="216"/>
      <c r="HPC1072" s="216"/>
      <c r="HPD1072" s="216"/>
      <c r="HPE1072" s="216"/>
      <c r="HPF1072" s="216"/>
      <c r="HPG1072" s="216"/>
      <c r="HPH1072" s="216"/>
      <c r="HPI1072" s="216"/>
      <c r="HPJ1072" s="216"/>
      <c r="HPK1072" s="216"/>
      <c r="HPL1072" s="216"/>
      <c r="HPM1072" s="216"/>
      <c r="HPN1072" s="216"/>
      <c r="HPO1072" s="216"/>
      <c r="HPP1072" s="216"/>
      <c r="HPQ1072" s="216"/>
      <c r="HPR1072" s="216"/>
      <c r="HPS1072" s="216"/>
      <c r="HPT1072" s="216"/>
      <c r="HPU1072" s="216"/>
      <c r="HPV1072" s="216"/>
      <c r="HPW1072" s="216"/>
      <c r="HPX1072" s="216"/>
      <c r="HPY1072" s="216"/>
      <c r="HPZ1072" s="216"/>
      <c r="HQA1072" s="216"/>
      <c r="HQB1072" s="216"/>
      <c r="HQC1072" s="216"/>
      <c r="HQD1072" s="216"/>
      <c r="HQE1072" s="216"/>
      <c r="HQF1072" s="216"/>
      <c r="HQG1072" s="216"/>
      <c r="HQH1072" s="216"/>
      <c r="HQI1072" s="216"/>
      <c r="HQJ1072" s="216"/>
      <c r="HQK1072" s="216"/>
      <c r="HQL1072" s="216"/>
      <c r="HQM1072" s="216"/>
      <c r="HQN1072" s="216"/>
      <c r="HQO1072" s="216"/>
      <c r="HQP1072" s="216"/>
      <c r="HQQ1072" s="216"/>
      <c r="HQR1072" s="216"/>
      <c r="HQS1072" s="216"/>
      <c r="HQT1072" s="216"/>
      <c r="HQU1072" s="216"/>
      <c r="HQV1072" s="216"/>
      <c r="HQW1072" s="216"/>
      <c r="HQX1072" s="216"/>
      <c r="HQY1072" s="216"/>
      <c r="HQZ1072" s="216"/>
      <c r="HRA1072" s="216"/>
      <c r="HRB1072" s="216"/>
      <c r="HRC1072" s="216"/>
      <c r="HRD1072" s="216"/>
      <c r="HRE1072" s="216"/>
      <c r="HRF1072" s="216"/>
      <c r="HRG1072" s="216"/>
      <c r="HRH1072" s="216"/>
      <c r="HRI1072" s="216"/>
      <c r="HRJ1072" s="216"/>
      <c r="HRK1072" s="216"/>
      <c r="HRL1072" s="216"/>
      <c r="HRM1072" s="216"/>
      <c r="HRN1072" s="216"/>
      <c r="HRO1072" s="216"/>
      <c r="HRP1072" s="216"/>
      <c r="HRQ1072" s="216"/>
      <c r="HRR1072" s="216"/>
      <c r="HRS1072" s="216"/>
      <c r="HRT1072" s="216"/>
      <c r="HRU1072" s="216"/>
      <c r="HRV1072" s="216"/>
      <c r="HRW1072" s="216"/>
      <c r="HRX1072" s="216"/>
      <c r="HRY1072" s="216"/>
      <c r="HRZ1072" s="216"/>
      <c r="HSA1072" s="216"/>
      <c r="HSB1072" s="216"/>
      <c r="HSC1072" s="216"/>
      <c r="HSD1072" s="216"/>
      <c r="HSE1072" s="216"/>
      <c r="HSF1072" s="216"/>
      <c r="HSG1072" s="216"/>
      <c r="HSH1072" s="216"/>
      <c r="HSI1072" s="216"/>
      <c r="HSJ1072" s="216"/>
      <c r="HSK1072" s="216"/>
      <c r="HSL1072" s="216"/>
      <c r="HSM1072" s="216"/>
      <c r="HSN1072" s="216"/>
      <c r="HSO1072" s="216"/>
      <c r="HSP1072" s="216"/>
      <c r="HSQ1072" s="216"/>
      <c r="HSR1072" s="216"/>
      <c r="HSS1072" s="216"/>
      <c r="HST1072" s="216"/>
      <c r="HSU1072" s="216"/>
      <c r="HSV1072" s="216"/>
      <c r="HSW1072" s="216"/>
      <c r="HSX1072" s="216"/>
      <c r="HSY1072" s="216"/>
      <c r="HSZ1072" s="216"/>
      <c r="HTA1072" s="216"/>
      <c r="HTB1072" s="216"/>
      <c r="HTC1072" s="216"/>
      <c r="HTD1072" s="216"/>
      <c r="HTE1072" s="216"/>
      <c r="HTF1072" s="216"/>
      <c r="HTG1072" s="216"/>
      <c r="HTH1072" s="216"/>
      <c r="HTI1072" s="216"/>
      <c r="HTJ1072" s="216"/>
      <c r="HTK1072" s="216"/>
      <c r="HTL1072" s="216"/>
      <c r="HTM1072" s="216"/>
      <c r="HTN1072" s="216"/>
      <c r="HTO1072" s="216"/>
      <c r="HTP1072" s="216"/>
      <c r="HTQ1072" s="216"/>
      <c r="HTR1072" s="216"/>
      <c r="HTS1072" s="216"/>
      <c r="HTT1072" s="216"/>
      <c r="HTU1072" s="216"/>
      <c r="HTV1072" s="216"/>
      <c r="HTW1072" s="216"/>
      <c r="HTX1072" s="216"/>
      <c r="HTY1072" s="216"/>
      <c r="HTZ1072" s="216"/>
      <c r="HUA1072" s="216"/>
      <c r="HUB1072" s="216"/>
      <c r="HUC1072" s="216"/>
      <c r="HUD1072" s="216"/>
      <c r="HUE1072" s="216"/>
      <c r="HUF1072" s="216"/>
      <c r="HUG1072" s="216"/>
      <c r="HUH1072" s="216"/>
      <c r="HUI1072" s="216"/>
      <c r="HUJ1072" s="216"/>
      <c r="HUK1072" s="216"/>
      <c r="HUL1072" s="216"/>
      <c r="HUM1072" s="216"/>
      <c r="HUN1072" s="216"/>
      <c r="HUO1072" s="216"/>
      <c r="HUP1072" s="216"/>
      <c r="HUQ1072" s="216"/>
      <c r="HUR1072" s="216"/>
      <c r="HUS1072" s="216"/>
      <c r="HUT1072" s="216"/>
      <c r="HUU1072" s="216"/>
      <c r="HUV1072" s="216"/>
      <c r="HUW1072" s="216"/>
      <c r="HUX1072" s="216"/>
      <c r="HUY1072" s="216"/>
      <c r="HUZ1072" s="216"/>
      <c r="HVA1072" s="216"/>
      <c r="HVB1072" s="216"/>
      <c r="HVC1072" s="216"/>
      <c r="HVD1072" s="216"/>
      <c r="HVE1072" s="216"/>
      <c r="HVF1072" s="216"/>
      <c r="HVG1072" s="216"/>
      <c r="HVH1072" s="216"/>
      <c r="HVI1072" s="216"/>
      <c r="HVJ1072" s="216"/>
      <c r="HVK1072" s="216"/>
      <c r="HVL1072" s="216"/>
      <c r="HVM1072" s="216"/>
      <c r="HVN1072" s="216"/>
      <c r="HVO1072" s="216"/>
      <c r="HVP1072" s="216"/>
      <c r="HVQ1072" s="216"/>
      <c r="HVR1072" s="216"/>
      <c r="HVS1072" s="216"/>
      <c r="HVT1072" s="216"/>
      <c r="HVU1072" s="216"/>
      <c r="HVV1072" s="216"/>
      <c r="HVW1072" s="216"/>
      <c r="HVX1072" s="216"/>
      <c r="HVY1072" s="216"/>
      <c r="HVZ1072" s="216"/>
      <c r="HWA1072" s="216"/>
      <c r="HWB1072" s="216"/>
      <c r="HWC1072" s="216"/>
      <c r="HWD1072" s="216"/>
      <c r="HWE1072" s="216"/>
      <c r="HWF1072" s="216"/>
      <c r="HWG1072" s="216"/>
      <c r="HWH1072" s="216"/>
      <c r="HWI1072" s="216"/>
      <c r="HWJ1072" s="216"/>
      <c r="HWK1072" s="216"/>
      <c r="HWL1072" s="216"/>
      <c r="HWM1072" s="216"/>
      <c r="HWN1072" s="216"/>
      <c r="HWO1072" s="216"/>
      <c r="HWP1072" s="216"/>
      <c r="HWQ1072" s="216"/>
      <c r="HWR1072" s="216"/>
      <c r="HWS1072" s="216"/>
      <c r="HWT1072" s="216"/>
      <c r="HWU1072" s="216"/>
      <c r="HWV1072" s="216"/>
      <c r="HWW1072" s="216"/>
      <c r="HWX1072" s="216"/>
      <c r="HWY1072" s="216"/>
      <c r="HWZ1072" s="216"/>
      <c r="HXA1072" s="216"/>
      <c r="HXB1072" s="216"/>
      <c r="HXC1072" s="216"/>
      <c r="HXD1072" s="216"/>
      <c r="HXE1072" s="216"/>
      <c r="HXF1072" s="216"/>
      <c r="HXG1072" s="216"/>
      <c r="HXH1072" s="216"/>
      <c r="HXI1072" s="216"/>
      <c r="HXJ1072" s="216"/>
      <c r="HXK1072" s="216"/>
      <c r="HXL1072" s="216"/>
      <c r="HXM1072" s="216"/>
      <c r="HXN1072" s="216"/>
      <c r="HXO1072" s="216"/>
      <c r="HXP1072" s="216"/>
      <c r="HXQ1072" s="216"/>
      <c r="HXR1072" s="216"/>
      <c r="HXS1072" s="216"/>
      <c r="HXT1072" s="216"/>
      <c r="HXU1072" s="216"/>
      <c r="HXV1072" s="216"/>
      <c r="HXW1072" s="216"/>
      <c r="HXX1072" s="216"/>
      <c r="HXY1072" s="216"/>
      <c r="HXZ1072" s="216"/>
      <c r="HYA1072" s="216"/>
      <c r="HYB1072" s="216"/>
      <c r="HYC1072" s="216"/>
      <c r="HYD1072" s="216"/>
      <c r="HYE1072" s="216"/>
      <c r="HYF1072" s="216"/>
      <c r="HYG1072" s="216"/>
      <c r="HYH1072" s="216"/>
      <c r="HYI1072" s="216"/>
      <c r="HYJ1072" s="216"/>
      <c r="HYK1072" s="216"/>
      <c r="HYL1072" s="216"/>
      <c r="HYM1072" s="216"/>
      <c r="HYN1072" s="216"/>
      <c r="HYO1072" s="216"/>
      <c r="HYP1072" s="216"/>
      <c r="HYQ1072" s="216"/>
      <c r="HYR1072" s="216"/>
      <c r="HYS1072" s="216"/>
      <c r="HYT1072" s="216"/>
      <c r="HYU1072" s="216"/>
      <c r="HYV1072" s="216"/>
      <c r="HYW1072" s="216"/>
      <c r="HYX1072" s="216"/>
      <c r="HYY1072" s="216"/>
      <c r="HYZ1072" s="216"/>
      <c r="HZA1072" s="216"/>
      <c r="HZB1072" s="216"/>
      <c r="HZC1072" s="216"/>
      <c r="HZD1072" s="216"/>
      <c r="HZE1072" s="216"/>
      <c r="HZF1072" s="216"/>
      <c r="HZG1072" s="216"/>
      <c r="HZH1072" s="216"/>
      <c r="HZI1072" s="216"/>
      <c r="HZJ1072" s="216"/>
      <c r="HZK1072" s="216"/>
      <c r="HZL1072" s="216"/>
      <c r="HZM1072" s="216"/>
      <c r="HZN1072" s="216"/>
      <c r="HZO1072" s="216"/>
      <c r="HZP1072" s="216"/>
      <c r="HZQ1072" s="216"/>
      <c r="HZR1072" s="216"/>
      <c r="HZS1072" s="216"/>
      <c r="HZT1072" s="216"/>
      <c r="HZU1072" s="216"/>
      <c r="HZV1072" s="216"/>
      <c r="HZW1072" s="216"/>
      <c r="HZX1072" s="216"/>
      <c r="HZY1072" s="216"/>
      <c r="HZZ1072" s="216"/>
      <c r="IAA1072" s="216"/>
      <c r="IAB1072" s="216"/>
      <c r="IAC1072" s="216"/>
      <c r="IAD1072" s="216"/>
      <c r="IAE1072" s="216"/>
      <c r="IAF1072" s="216"/>
      <c r="IAG1072" s="216"/>
      <c r="IAH1072" s="216"/>
      <c r="IAI1072" s="216"/>
      <c r="IAJ1072" s="216"/>
      <c r="IAK1072" s="216"/>
      <c r="IAL1072" s="216"/>
      <c r="IAM1072" s="216"/>
      <c r="IAN1072" s="216"/>
      <c r="IAO1072" s="216"/>
      <c r="IAP1072" s="216"/>
      <c r="IAQ1072" s="216"/>
      <c r="IAR1072" s="216"/>
      <c r="IAS1072" s="216"/>
      <c r="IAT1072" s="216"/>
      <c r="IAU1072" s="216"/>
      <c r="IAV1072" s="216"/>
      <c r="IAW1072" s="216"/>
      <c r="IAX1072" s="216"/>
      <c r="IAY1072" s="216"/>
      <c r="IAZ1072" s="216"/>
      <c r="IBA1072" s="216"/>
      <c r="IBB1072" s="216"/>
      <c r="IBC1072" s="216"/>
      <c r="IBD1072" s="216"/>
      <c r="IBE1072" s="216"/>
      <c r="IBF1072" s="216"/>
      <c r="IBG1072" s="216"/>
      <c r="IBH1072" s="216"/>
      <c r="IBI1072" s="216"/>
      <c r="IBJ1072" s="216"/>
      <c r="IBK1072" s="216"/>
      <c r="IBL1072" s="216"/>
      <c r="IBM1072" s="216"/>
      <c r="IBN1072" s="216"/>
      <c r="IBO1072" s="216"/>
      <c r="IBP1072" s="216"/>
      <c r="IBQ1072" s="216"/>
      <c r="IBR1072" s="216"/>
      <c r="IBS1072" s="216"/>
      <c r="IBT1072" s="216"/>
      <c r="IBU1072" s="216"/>
      <c r="IBV1072" s="216"/>
      <c r="IBW1072" s="216"/>
      <c r="IBX1072" s="216"/>
      <c r="IBY1072" s="216"/>
      <c r="IBZ1072" s="216"/>
      <c r="ICA1072" s="216"/>
      <c r="ICB1072" s="216"/>
      <c r="ICC1072" s="216"/>
      <c r="ICD1072" s="216"/>
      <c r="ICE1072" s="216"/>
      <c r="ICF1072" s="216"/>
      <c r="ICG1072" s="216"/>
      <c r="ICH1072" s="216"/>
      <c r="ICI1072" s="216"/>
      <c r="ICJ1072" s="216"/>
      <c r="ICK1072" s="216"/>
      <c r="ICL1072" s="216"/>
      <c r="ICM1072" s="216"/>
      <c r="ICN1072" s="216"/>
      <c r="ICO1072" s="216"/>
      <c r="ICP1072" s="216"/>
      <c r="ICQ1072" s="216"/>
      <c r="ICR1072" s="216"/>
      <c r="ICS1072" s="216"/>
      <c r="ICT1072" s="216"/>
      <c r="ICU1072" s="216"/>
      <c r="ICV1072" s="216"/>
      <c r="ICW1072" s="216"/>
      <c r="ICX1072" s="216"/>
      <c r="ICY1072" s="216"/>
      <c r="ICZ1072" s="216"/>
      <c r="IDA1072" s="216"/>
      <c r="IDB1072" s="216"/>
      <c r="IDC1072" s="216"/>
      <c r="IDD1072" s="216"/>
      <c r="IDE1072" s="216"/>
      <c r="IDF1072" s="216"/>
      <c r="IDG1072" s="216"/>
      <c r="IDH1072" s="216"/>
      <c r="IDI1072" s="216"/>
      <c r="IDJ1072" s="216"/>
      <c r="IDK1072" s="216"/>
      <c r="IDL1072" s="216"/>
      <c r="IDM1072" s="216"/>
      <c r="IDN1072" s="216"/>
      <c r="IDO1072" s="216"/>
      <c r="IDP1072" s="216"/>
      <c r="IDQ1072" s="216"/>
      <c r="IDR1072" s="216"/>
      <c r="IDS1072" s="216"/>
      <c r="IDT1072" s="216"/>
      <c r="IDU1072" s="216"/>
      <c r="IDV1072" s="216"/>
      <c r="IDW1072" s="216"/>
      <c r="IDX1072" s="216"/>
      <c r="IDY1072" s="216"/>
      <c r="IDZ1072" s="216"/>
      <c r="IEA1072" s="216"/>
      <c r="IEB1072" s="216"/>
      <c r="IEC1072" s="216"/>
      <c r="IED1072" s="216"/>
      <c r="IEE1072" s="216"/>
      <c r="IEF1072" s="216"/>
      <c r="IEG1072" s="216"/>
      <c r="IEH1072" s="216"/>
      <c r="IEI1072" s="216"/>
      <c r="IEJ1072" s="216"/>
      <c r="IEK1072" s="216"/>
      <c r="IEL1072" s="216"/>
      <c r="IEM1072" s="216"/>
      <c r="IEN1072" s="216"/>
      <c r="IEO1072" s="216"/>
      <c r="IEP1072" s="216"/>
      <c r="IEQ1072" s="216"/>
      <c r="IER1072" s="216"/>
      <c r="IES1072" s="216"/>
      <c r="IET1072" s="216"/>
      <c r="IEU1072" s="216"/>
      <c r="IEV1072" s="216"/>
      <c r="IEW1072" s="216"/>
      <c r="IEX1072" s="216"/>
      <c r="IEY1072" s="216"/>
      <c r="IEZ1072" s="216"/>
      <c r="IFA1072" s="216"/>
      <c r="IFB1072" s="216"/>
      <c r="IFC1072" s="216"/>
      <c r="IFD1072" s="216"/>
      <c r="IFE1072" s="216"/>
      <c r="IFF1072" s="216"/>
      <c r="IFG1072" s="216"/>
      <c r="IFH1072" s="216"/>
      <c r="IFI1072" s="216"/>
      <c r="IFJ1072" s="216"/>
      <c r="IFK1072" s="216"/>
      <c r="IFL1072" s="216"/>
      <c r="IFM1072" s="216"/>
      <c r="IFN1072" s="216"/>
      <c r="IFO1072" s="216"/>
      <c r="IFP1072" s="216"/>
      <c r="IFQ1072" s="216"/>
      <c r="IFR1072" s="216"/>
      <c r="IFS1072" s="216"/>
      <c r="IFT1072" s="216"/>
      <c r="IFU1072" s="216"/>
      <c r="IFV1072" s="216"/>
      <c r="IFW1072" s="216"/>
      <c r="IFX1072" s="216"/>
      <c r="IFY1072" s="216"/>
      <c r="IFZ1072" s="216"/>
      <c r="IGA1072" s="216"/>
      <c r="IGB1072" s="216"/>
      <c r="IGC1072" s="216"/>
      <c r="IGD1072" s="216"/>
      <c r="IGE1072" s="216"/>
      <c r="IGF1072" s="216"/>
      <c r="IGG1072" s="216"/>
      <c r="IGH1072" s="216"/>
      <c r="IGI1072" s="216"/>
      <c r="IGJ1072" s="216"/>
      <c r="IGK1072" s="216"/>
      <c r="IGL1072" s="216"/>
      <c r="IGM1072" s="216"/>
      <c r="IGN1072" s="216"/>
      <c r="IGO1072" s="216"/>
      <c r="IGP1072" s="216"/>
      <c r="IGQ1072" s="216"/>
      <c r="IGR1072" s="216"/>
      <c r="IGS1072" s="216"/>
      <c r="IGT1072" s="216"/>
      <c r="IGU1072" s="216"/>
      <c r="IGV1072" s="216"/>
      <c r="IGW1072" s="216"/>
      <c r="IGX1072" s="216"/>
      <c r="IGY1072" s="216"/>
      <c r="IGZ1072" s="216"/>
      <c r="IHA1072" s="216"/>
      <c r="IHB1072" s="216"/>
      <c r="IHC1072" s="216"/>
      <c r="IHD1072" s="216"/>
      <c r="IHE1072" s="216"/>
      <c r="IHF1072" s="216"/>
      <c r="IHG1072" s="216"/>
      <c r="IHH1072" s="216"/>
      <c r="IHI1072" s="216"/>
      <c r="IHJ1072" s="216"/>
      <c r="IHK1072" s="216"/>
      <c r="IHL1072" s="216"/>
      <c r="IHM1072" s="216"/>
      <c r="IHN1072" s="216"/>
      <c r="IHO1072" s="216"/>
      <c r="IHP1072" s="216"/>
      <c r="IHQ1072" s="216"/>
      <c r="IHR1072" s="216"/>
      <c r="IHS1072" s="216"/>
      <c r="IHT1072" s="216"/>
      <c r="IHU1072" s="216"/>
      <c r="IHV1072" s="216"/>
      <c r="IHW1072" s="216"/>
      <c r="IHX1072" s="216"/>
      <c r="IHY1072" s="216"/>
      <c r="IHZ1072" s="216"/>
      <c r="IIA1072" s="216"/>
      <c r="IIB1072" s="216"/>
      <c r="IIC1072" s="216"/>
      <c r="IID1072" s="216"/>
      <c r="IIE1072" s="216"/>
      <c r="IIF1072" s="216"/>
      <c r="IIG1072" s="216"/>
      <c r="IIH1072" s="216"/>
      <c r="III1072" s="216"/>
      <c r="IIJ1072" s="216"/>
      <c r="IIK1072" s="216"/>
      <c r="IIL1072" s="216"/>
      <c r="IIM1072" s="216"/>
      <c r="IIN1072" s="216"/>
      <c r="IIO1072" s="216"/>
      <c r="IIP1072" s="216"/>
      <c r="IIQ1072" s="216"/>
      <c r="IIR1072" s="216"/>
      <c r="IIS1072" s="216"/>
      <c r="IIT1072" s="216"/>
      <c r="IIU1072" s="216"/>
      <c r="IIV1072" s="216"/>
      <c r="IIW1072" s="216"/>
      <c r="IIX1072" s="216"/>
      <c r="IIY1072" s="216"/>
      <c r="IIZ1072" s="216"/>
      <c r="IJA1072" s="216"/>
      <c r="IJB1072" s="216"/>
      <c r="IJC1072" s="216"/>
      <c r="IJD1072" s="216"/>
      <c r="IJE1072" s="216"/>
      <c r="IJF1072" s="216"/>
      <c r="IJG1072" s="216"/>
      <c r="IJH1072" s="216"/>
      <c r="IJI1072" s="216"/>
      <c r="IJJ1072" s="216"/>
      <c r="IJK1072" s="216"/>
      <c r="IJL1072" s="216"/>
      <c r="IJM1072" s="216"/>
      <c r="IJN1072" s="216"/>
      <c r="IJO1072" s="216"/>
      <c r="IJP1072" s="216"/>
      <c r="IJQ1072" s="216"/>
      <c r="IJR1072" s="216"/>
      <c r="IJS1072" s="216"/>
      <c r="IJT1072" s="216"/>
      <c r="IJU1072" s="216"/>
      <c r="IJV1072" s="216"/>
      <c r="IJW1072" s="216"/>
      <c r="IJX1072" s="216"/>
      <c r="IJY1072" s="216"/>
      <c r="IJZ1072" s="216"/>
      <c r="IKA1072" s="216"/>
      <c r="IKB1072" s="216"/>
      <c r="IKC1072" s="216"/>
      <c r="IKD1072" s="216"/>
      <c r="IKE1072" s="216"/>
      <c r="IKF1072" s="216"/>
      <c r="IKG1072" s="216"/>
      <c r="IKH1072" s="216"/>
      <c r="IKI1072" s="216"/>
      <c r="IKJ1072" s="216"/>
      <c r="IKK1072" s="216"/>
      <c r="IKL1072" s="216"/>
      <c r="IKM1072" s="216"/>
      <c r="IKN1072" s="216"/>
      <c r="IKO1072" s="216"/>
      <c r="IKP1072" s="216"/>
      <c r="IKQ1072" s="216"/>
      <c r="IKR1072" s="216"/>
      <c r="IKS1072" s="216"/>
      <c r="IKT1072" s="216"/>
      <c r="IKU1072" s="216"/>
      <c r="IKV1072" s="216"/>
      <c r="IKW1072" s="216"/>
      <c r="IKX1072" s="216"/>
      <c r="IKY1072" s="216"/>
      <c r="IKZ1072" s="216"/>
      <c r="ILA1072" s="216"/>
      <c r="ILB1072" s="216"/>
      <c r="ILC1072" s="216"/>
      <c r="ILD1072" s="216"/>
      <c r="ILE1072" s="216"/>
      <c r="ILF1072" s="216"/>
      <c r="ILG1072" s="216"/>
      <c r="ILH1072" s="216"/>
      <c r="ILI1072" s="216"/>
      <c r="ILJ1072" s="216"/>
      <c r="ILK1072" s="216"/>
      <c r="ILL1072" s="216"/>
      <c r="ILM1072" s="216"/>
      <c r="ILN1072" s="216"/>
      <c r="ILO1072" s="216"/>
      <c r="ILP1072" s="216"/>
      <c r="ILQ1072" s="216"/>
      <c r="ILR1072" s="216"/>
      <c r="ILS1072" s="216"/>
      <c r="ILT1072" s="216"/>
      <c r="ILU1072" s="216"/>
      <c r="ILV1072" s="216"/>
      <c r="ILW1072" s="216"/>
      <c r="ILX1072" s="216"/>
      <c r="ILY1072" s="216"/>
      <c r="ILZ1072" s="216"/>
      <c r="IMA1072" s="216"/>
      <c r="IMB1072" s="216"/>
      <c r="IMC1072" s="216"/>
      <c r="IMD1072" s="216"/>
      <c r="IME1072" s="216"/>
      <c r="IMF1072" s="216"/>
      <c r="IMG1072" s="216"/>
      <c r="IMH1072" s="216"/>
      <c r="IMI1072" s="216"/>
      <c r="IMJ1072" s="216"/>
      <c r="IMK1072" s="216"/>
      <c r="IML1072" s="216"/>
      <c r="IMM1072" s="216"/>
      <c r="IMN1072" s="216"/>
      <c r="IMO1072" s="216"/>
      <c r="IMP1072" s="216"/>
      <c r="IMQ1072" s="216"/>
      <c r="IMR1072" s="216"/>
      <c r="IMS1072" s="216"/>
      <c r="IMT1072" s="216"/>
      <c r="IMU1072" s="216"/>
      <c r="IMV1072" s="216"/>
      <c r="IMW1072" s="216"/>
      <c r="IMX1072" s="216"/>
      <c r="IMY1072" s="216"/>
      <c r="IMZ1072" s="216"/>
      <c r="INA1072" s="216"/>
      <c r="INB1072" s="216"/>
      <c r="INC1072" s="216"/>
      <c r="IND1072" s="216"/>
      <c r="INE1072" s="216"/>
      <c r="INF1072" s="216"/>
      <c r="ING1072" s="216"/>
      <c r="INH1072" s="216"/>
      <c r="INI1072" s="216"/>
      <c r="INJ1072" s="216"/>
      <c r="INK1072" s="216"/>
      <c r="INL1072" s="216"/>
      <c r="INM1072" s="216"/>
      <c r="INN1072" s="216"/>
      <c r="INO1072" s="216"/>
      <c r="INP1072" s="216"/>
      <c r="INQ1072" s="216"/>
      <c r="INR1072" s="216"/>
      <c r="INS1072" s="216"/>
      <c r="INT1072" s="216"/>
      <c r="INU1072" s="216"/>
      <c r="INV1072" s="216"/>
      <c r="INW1072" s="216"/>
      <c r="INX1072" s="216"/>
      <c r="INY1072" s="216"/>
      <c r="INZ1072" s="216"/>
      <c r="IOA1072" s="216"/>
      <c r="IOB1072" s="216"/>
      <c r="IOC1072" s="216"/>
      <c r="IOD1072" s="216"/>
      <c r="IOE1072" s="216"/>
      <c r="IOF1072" s="216"/>
      <c r="IOG1072" s="216"/>
      <c r="IOH1072" s="216"/>
      <c r="IOI1072" s="216"/>
      <c r="IOJ1072" s="216"/>
      <c r="IOK1072" s="216"/>
      <c r="IOL1072" s="216"/>
      <c r="IOM1072" s="216"/>
      <c r="ION1072" s="216"/>
      <c r="IOO1072" s="216"/>
      <c r="IOP1072" s="216"/>
      <c r="IOQ1072" s="216"/>
      <c r="IOR1072" s="216"/>
      <c r="IOS1072" s="216"/>
      <c r="IOT1072" s="216"/>
      <c r="IOU1072" s="216"/>
      <c r="IOV1072" s="216"/>
      <c r="IOW1072" s="216"/>
      <c r="IOX1072" s="216"/>
      <c r="IOY1072" s="216"/>
      <c r="IOZ1072" s="216"/>
      <c r="IPA1072" s="216"/>
      <c r="IPB1072" s="216"/>
      <c r="IPC1072" s="216"/>
      <c r="IPD1072" s="216"/>
      <c r="IPE1072" s="216"/>
      <c r="IPF1072" s="216"/>
      <c r="IPG1072" s="216"/>
      <c r="IPH1072" s="216"/>
      <c r="IPI1072" s="216"/>
      <c r="IPJ1072" s="216"/>
      <c r="IPK1072" s="216"/>
      <c r="IPL1072" s="216"/>
      <c r="IPM1072" s="216"/>
      <c r="IPN1072" s="216"/>
      <c r="IPO1072" s="216"/>
      <c r="IPP1072" s="216"/>
      <c r="IPQ1072" s="216"/>
      <c r="IPR1072" s="216"/>
      <c r="IPS1072" s="216"/>
      <c r="IPT1072" s="216"/>
      <c r="IPU1072" s="216"/>
      <c r="IPV1072" s="216"/>
      <c r="IPW1072" s="216"/>
      <c r="IPX1072" s="216"/>
      <c r="IPY1072" s="216"/>
      <c r="IPZ1072" s="216"/>
      <c r="IQA1072" s="216"/>
      <c r="IQB1072" s="216"/>
      <c r="IQC1072" s="216"/>
      <c r="IQD1072" s="216"/>
      <c r="IQE1072" s="216"/>
      <c r="IQF1072" s="216"/>
      <c r="IQG1072" s="216"/>
      <c r="IQH1072" s="216"/>
      <c r="IQI1072" s="216"/>
      <c r="IQJ1072" s="216"/>
      <c r="IQK1072" s="216"/>
      <c r="IQL1072" s="216"/>
      <c r="IQM1072" s="216"/>
      <c r="IQN1072" s="216"/>
      <c r="IQO1072" s="216"/>
      <c r="IQP1072" s="216"/>
      <c r="IQQ1072" s="216"/>
      <c r="IQR1072" s="216"/>
      <c r="IQS1072" s="216"/>
      <c r="IQT1072" s="216"/>
      <c r="IQU1072" s="216"/>
      <c r="IQV1072" s="216"/>
      <c r="IQW1072" s="216"/>
      <c r="IQX1072" s="216"/>
      <c r="IQY1072" s="216"/>
      <c r="IQZ1072" s="216"/>
      <c r="IRA1072" s="216"/>
      <c r="IRB1072" s="216"/>
      <c r="IRC1072" s="216"/>
      <c r="IRD1072" s="216"/>
      <c r="IRE1072" s="216"/>
      <c r="IRF1072" s="216"/>
      <c r="IRG1072" s="216"/>
      <c r="IRH1072" s="216"/>
      <c r="IRI1072" s="216"/>
      <c r="IRJ1072" s="216"/>
      <c r="IRK1072" s="216"/>
      <c r="IRL1072" s="216"/>
      <c r="IRM1072" s="216"/>
      <c r="IRN1072" s="216"/>
      <c r="IRO1072" s="216"/>
      <c r="IRP1072" s="216"/>
      <c r="IRQ1072" s="216"/>
      <c r="IRR1072" s="216"/>
      <c r="IRS1072" s="216"/>
      <c r="IRT1072" s="216"/>
      <c r="IRU1072" s="216"/>
      <c r="IRV1072" s="216"/>
      <c r="IRW1072" s="216"/>
      <c r="IRX1072" s="216"/>
      <c r="IRY1072" s="216"/>
      <c r="IRZ1072" s="216"/>
      <c r="ISA1072" s="216"/>
      <c r="ISB1072" s="216"/>
      <c r="ISC1072" s="216"/>
      <c r="ISD1072" s="216"/>
      <c r="ISE1072" s="216"/>
      <c r="ISF1072" s="216"/>
      <c r="ISG1072" s="216"/>
      <c r="ISH1072" s="216"/>
      <c r="ISI1072" s="216"/>
      <c r="ISJ1072" s="216"/>
      <c r="ISK1072" s="216"/>
      <c r="ISL1072" s="216"/>
      <c r="ISM1072" s="216"/>
      <c r="ISN1072" s="216"/>
      <c r="ISO1072" s="216"/>
      <c r="ISP1072" s="216"/>
      <c r="ISQ1072" s="216"/>
      <c r="ISR1072" s="216"/>
      <c r="ISS1072" s="216"/>
      <c r="IST1072" s="216"/>
      <c r="ISU1072" s="216"/>
      <c r="ISV1072" s="216"/>
      <c r="ISW1072" s="216"/>
      <c r="ISX1072" s="216"/>
      <c r="ISY1072" s="216"/>
      <c r="ISZ1072" s="216"/>
      <c r="ITA1072" s="216"/>
      <c r="ITB1072" s="216"/>
      <c r="ITC1072" s="216"/>
      <c r="ITD1072" s="216"/>
      <c r="ITE1072" s="216"/>
      <c r="ITF1072" s="216"/>
      <c r="ITG1072" s="216"/>
      <c r="ITH1072" s="216"/>
      <c r="ITI1072" s="216"/>
      <c r="ITJ1072" s="216"/>
      <c r="ITK1072" s="216"/>
      <c r="ITL1072" s="216"/>
      <c r="ITM1072" s="216"/>
      <c r="ITN1072" s="216"/>
      <c r="ITO1072" s="216"/>
      <c r="ITP1072" s="216"/>
      <c r="ITQ1072" s="216"/>
      <c r="ITR1072" s="216"/>
      <c r="ITS1072" s="216"/>
      <c r="ITT1072" s="216"/>
      <c r="ITU1072" s="216"/>
      <c r="ITV1072" s="216"/>
      <c r="ITW1072" s="216"/>
      <c r="ITX1072" s="216"/>
      <c r="ITY1072" s="216"/>
      <c r="ITZ1072" s="216"/>
      <c r="IUA1072" s="216"/>
      <c r="IUB1072" s="216"/>
      <c r="IUC1072" s="216"/>
      <c r="IUD1072" s="216"/>
      <c r="IUE1072" s="216"/>
      <c r="IUF1072" s="216"/>
      <c r="IUG1072" s="216"/>
      <c r="IUH1072" s="216"/>
      <c r="IUI1072" s="216"/>
      <c r="IUJ1072" s="216"/>
      <c r="IUK1072" s="216"/>
      <c r="IUL1072" s="216"/>
      <c r="IUM1072" s="216"/>
      <c r="IUN1072" s="216"/>
      <c r="IUO1072" s="216"/>
      <c r="IUP1072" s="216"/>
      <c r="IUQ1072" s="216"/>
      <c r="IUR1072" s="216"/>
      <c r="IUS1072" s="216"/>
      <c r="IUT1072" s="216"/>
      <c r="IUU1072" s="216"/>
      <c r="IUV1072" s="216"/>
      <c r="IUW1072" s="216"/>
      <c r="IUX1072" s="216"/>
      <c r="IUY1072" s="216"/>
      <c r="IUZ1072" s="216"/>
      <c r="IVA1072" s="216"/>
      <c r="IVB1072" s="216"/>
      <c r="IVC1072" s="216"/>
      <c r="IVD1072" s="216"/>
      <c r="IVE1072" s="216"/>
      <c r="IVF1072" s="216"/>
      <c r="IVG1072" s="216"/>
      <c r="IVH1072" s="216"/>
      <c r="IVI1072" s="216"/>
      <c r="IVJ1072" s="216"/>
      <c r="IVK1072" s="216"/>
      <c r="IVL1072" s="216"/>
      <c r="IVM1072" s="216"/>
      <c r="IVN1072" s="216"/>
      <c r="IVO1072" s="216"/>
      <c r="IVP1072" s="216"/>
      <c r="IVQ1072" s="216"/>
      <c r="IVR1072" s="216"/>
      <c r="IVS1072" s="216"/>
      <c r="IVT1072" s="216"/>
      <c r="IVU1072" s="216"/>
      <c r="IVV1072" s="216"/>
      <c r="IVW1072" s="216"/>
      <c r="IVX1072" s="216"/>
      <c r="IVY1072" s="216"/>
      <c r="IVZ1072" s="216"/>
      <c r="IWA1072" s="216"/>
      <c r="IWB1072" s="216"/>
      <c r="IWC1072" s="216"/>
      <c r="IWD1072" s="216"/>
      <c r="IWE1072" s="216"/>
      <c r="IWF1072" s="216"/>
      <c r="IWG1072" s="216"/>
      <c r="IWH1072" s="216"/>
      <c r="IWI1072" s="216"/>
      <c r="IWJ1072" s="216"/>
      <c r="IWK1072" s="216"/>
      <c r="IWL1072" s="216"/>
      <c r="IWM1072" s="216"/>
      <c r="IWN1072" s="216"/>
      <c r="IWO1072" s="216"/>
      <c r="IWP1072" s="216"/>
      <c r="IWQ1072" s="216"/>
      <c r="IWR1072" s="216"/>
      <c r="IWS1072" s="216"/>
      <c r="IWT1072" s="216"/>
      <c r="IWU1072" s="216"/>
      <c r="IWV1072" s="216"/>
      <c r="IWW1072" s="216"/>
      <c r="IWX1072" s="216"/>
      <c r="IWY1072" s="216"/>
      <c r="IWZ1072" s="216"/>
      <c r="IXA1072" s="216"/>
      <c r="IXB1072" s="216"/>
      <c r="IXC1072" s="216"/>
      <c r="IXD1072" s="216"/>
      <c r="IXE1072" s="216"/>
      <c r="IXF1072" s="216"/>
      <c r="IXG1072" s="216"/>
      <c r="IXH1072" s="216"/>
      <c r="IXI1072" s="216"/>
      <c r="IXJ1072" s="216"/>
      <c r="IXK1072" s="216"/>
      <c r="IXL1072" s="216"/>
      <c r="IXM1072" s="216"/>
      <c r="IXN1072" s="216"/>
      <c r="IXO1072" s="216"/>
      <c r="IXP1072" s="216"/>
      <c r="IXQ1072" s="216"/>
      <c r="IXR1072" s="216"/>
      <c r="IXS1072" s="216"/>
      <c r="IXT1072" s="216"/>
      <c r="IXU1072" s="216"/>
      <c r="IXV1072" s="216"/>
      <c r="IXW1072" s="216"/>
      <c r="IXX1072" s="216"/>
      <c r="IXY1072" s="216"/>
      <c r="IXZ1072" s="216"/>
      <c r="IYA1072" s="216"/>
      <c r="IYB1072" s="216"/>
      <c r="IYC1072" s="216"/>
      <c r="IYD1072" s="216"/>
      <c r="IYE1072" s="216"/>
      <c r="IYF1072" s="216"/>
      <c r="IYG1072" s="216"/>
      <c r="IYH1072" s="216"/>
      <c r="IYI1072" s="216"/>
      <c r="IYJ1072" s="216"/>
      <c r="IYK1072" s="216"/>
      <c r="IYL1072" s="216"/>
      <c r="IYM1072" s="216"/>
      <c r="IYN1072" s="216"/>
      <c r="IYO1072" s="216"/>
      <c r="IYP1072" s="216"/>
      <c r="IYQ1072" s="216"/>
      <c r="IYR1072" s="216"/>
      <c r="IYS1072" s="216"/>
      <c r="IYT1072" s="216"/>
      <c r="IYU1072" s="216"/>
      <c r="IYV1072" s="216"/>
      <c r="IYW1072" s="216"/>
      <c r="IYX1072" s="216"/>
      <c r="IYY1072" s="216"/>
      <c r="IYZ1072" s="216"/>
      <c r="IZA1072" s="216"/>
      <c r="IZB1072" s="216"/>
      <c r="IZC1072" s="216"/>
      <c r="IZD1072" s="216"/>
      <c r="IZE1072" s="216"/>
      <c r="IZF1072" s="216"/>
      <c r="IZG1072" s="216"/>
      <c r="IZH1072" s="216"/>
      <c r="IZI1072" s="216"/>
      <c r="IZJ1072" s="216"/>
      <c r="IZK1072" s="216"/>
      <c r="IZL1072" s="216"/>
      <c r="IZM1072" s="216"/>
      <c r="IZN1072" s="216"/>
      <c r="IZO1072" s="216"/>
      <c r="IZP1072" s="216"/>
      <c r="IZQ1072" s="216"/>
      <c r="IZR1072" s="216"/>
      <c r="IZS1072" s="216"/>
      <c r="IZT1072" s="216"/>
      <c r="IZU1072" s="216"/>
      <c r="IZV1072" s="216"/>
      <c r="IZW1072" s="216"/>
      <c r="IZX1072" s="216"/>
      <c r="IZY1072" s="216"/>
      <c r="IZZ1072" s="216"/>
      <c r="JAA1072" s="216"/>
      <c r="JAB1072" s="216"/>
      <c r="JAC1072" s="216"/>
      <c r="JAD1072" s="216"/>
      <c r="JAE1072" s="216"/>
      <c r="JAF1072" s="216"/>
      <c r="JAG1072" s="216"/>
      <c r="JAH1072" s="216"/>
      <c r="JAI1072" s="216"/>
      <c r="JAJ1072" s="216"/>
      <c r="JAK1072" s="216"/>
      <c r="JAL1072" s="216"/>
      <c r="JAM1072" s="216"/>
      <c r="JAN1072" s="216"/>
      <c r="JAO1072" s="216"/>
      <c r="JAP1072" s="216"/>
      <c r="JAQ1072" s="216"/>
      <c r="JAR1072" s="216"/>
      <c r="JAS1072" s="216"/>
      <c r="JAT1072" s="216"/>
      <c r="JAU1072" s="216"/>
      <c r="JAV1072" s="216"/>
      <c r="JAW1072" s="216"/>
      <c r="JAX1072" s="216"/>
      <c r="JAY1072" s="216"/>
      <c r="JAZ1072" s="216"/>
      <c r="JBA1072" s="216"/>
      <c r="JBB1072" s="216"/>
      <c r="JBC1072" s="216"/>
      <c r="JBD1072" s="216"/>
      <c r="JBE1072" s="216"/>
      <c r="JBF1072" s="216"/>
      <c r="JBG1072" s="216"/>
      <c r="JBH1072" s="216"/>
      <c r="JBI1072" s="216"/>
      <c r="JBJ1072" s="216"/>
      <c r="JBK1072" s="216"/>
      <c r="JBL1072" s="216"/>
      <c r="JBM1072" s="216"/>
      <c r="JBN1072" s="216"/>
      <c r="JBO1072" s="216"/>
      <c r="JBP1072" s="216"/>
      <c r="JBQ1072" s="216"/>
      <c r="JBR1072" s="216"/>
      <c r="JBS1072" s="216"/>
      <c r="JBT1072" s="216"/>
      <c r="JBU1072" s="216"/>
      <c r="JBV1072" s="216"/>
      <c r="JBW1072" s="216"/>
      <c r="JBX1072" s="216"/>
      <c r="JBY1072" s="216"/>
      <c r="JBZ1072" s="216"/>
      <c r="JCA1072" s="216"/>
      <c r="JCB1072" s="216"/>
      <c r="JCC1072" s="216"/>
      <c r="JCD1072" s="216"/>
      <c r="JCE1072" s="216"/>
      <c r="JCF1072" s="216"/>
      <c r="JCG1072" s="216"/>
      <c r="JCH1072" s="216"/>
      <c r="JCI1072" s="216"/>
      <c r="JCJ1072" s="216"/>
      <c r="JCK1072" s="216"/>
      <c r="JCL1072" s="216"/>
      <c r="JCM1072" s="216"/>
      <c r="JCN1072" s="216"/>
      <c r="JCO1072" s="216"/>
      <c r="JCP1072" s="216"/>
      <c r="JCQ1072" s="216"/>
      <c r="JCR1072" s="216"/>
      <c r="JCS1072" s="216"/>
      <c r="JCT1072" s="216"/>
      <c r="JCU1072" s="216"/>
      <c r="JCV1072" s="216"/>
      <c r="JCW1072" s="216"/>
      <c r="JCX1072" s="216"/>
      <c r="JCY1072" s="216"/>
      <c r="JCZ1072" s="216"/>
      <c r="JDA1072" s="216"/>
      <c r="JDB1072" s="216"/>
      <c r="JDC1072" s="216"/>
      <c r="JDD1072" s="216"/>
      <c r="JDE1072" s="216"/>
      <c r="JDF1072" s="216"/>
      <c r="JDG1072" s="216"/>
      <c r="JDH1072" s="216"/>
      <c r="JDI1072" s="216"/>
      <c r="JDJ1072" s="216"/>
      <c r="JDK1072" s="216"/>
      <c r="JDL1072" s="216"/>
      <c r="JDM1072" s="216"/>
      <c r="JDN1072" s="216"/>
      <c r="JDO1072" s="216"/>
      <c r="JDP1072" s="216"/>
      <c r="JDQ1072" s="216"/>
      <c r="JDR1072" s="216"/>
      <c r="JDS1072" s="216"/>
      <c r="JDT1072" s="216"/>
      <c r="JDU1072" s="216"/>
      <c r="JDV1072" s="216"/>
      <c r="JDW1072" s="216"/>
      <c r="JDX1072" s="216"/>
      <c r="JDY1072" s="216"/>
      <c r="JDZ1072" s="216"/>
      <c r="JEA1072" s="216"/>
      <c r="JEB1072" s="216"/>
      <c r="JEC1072" s="216"/>
      <c r="JED1072" s="216"/>
      <c r="JEE1072" s="216"/>
      <c r="JEF1072" s="216"/>
      <c r="JEG1072" s="216"/>
      <c r="JEH1072" s="216"/>
      <c r="JEI1072" s="216"/>
      <c r="JEJ1072" s="216"/>
      <c r="JEK1072" s="216"/>
      <c r="JEL1072" s="216"/>
      <c r="JEM1072" s="216"/>
      <c r="JEN1072" s="216"/>
      <c r="JEO1072" s="216"/>
      <c r="JEP1072" s="216"/>
      <c r="JEQ1072" s="216"/>
      <c r="JER1072" s="216"/>
      <c r="JES1072" s="216"/>
      <c r="JET1072" s="216"/>
      <c r="JEU1072" s="216"/>
      <c r="JEV1072" s="216"/>
      <c r="JEW1072" s="216"/>
      <c r="JEX1072" s="216"/>
      <c r="JEY1072" s="216"/>
      <c r="JEZ1072" s="216"/>
      <c r="JFA1072" s="216"/>
      <c r="JFB1072" s="216"/>
      <c r="JFC1072" s="216"/>
      <c r="JFD1072" s="216"/>
      <c r="JFE1072" s="216"/>
      <c r="JFF1072" s="216"/>
      <c r="JFG1072" s="216"/>
      <c r="JFH1072" s="216"/>
      <c r="JFI1072" s="216"/>
      <c r="JFJ1072" s="216"/>
      <c r="JFK1072" s="216"/>
      <c r="JFL1072" s="216"/>
      <c r="JFM1072" s="216"/>
      <c r="JFN1072" s="216"/>
      <c r="JFO1072" s="216"/>
      <c r="JFP1072" s="216"/>
      <c r="JFQ1072" s="216"/>
      <c r="JFR1072" s="216"/>
      <c r="JFS1072" s="216"/>
      <c r="JFT1072" s="216"/>
      <c r="JFU1072" s="216"/>
      <c r="JFV1072" s="216"/>
      <c r="JFW1072" s="216"/>
      <c r="JFX1072" s="216"/>
      <c r="JFY1072" s="216"/>
      <c r="JFZ1072" s="216"/>
      <c r="JGA1072" s="216"/>
      <c r="JGB1072" s="216"/>
      <c r="JGC1072" s="216"/>
      <c r="JGD1072" s="216"/>
      <c r="JGE1072" s="216"/>
      <c r="JGF1072" s="216"/>
      <c r="JGG1072" s="216"/>
      <c r="JGH1072" s="216"/>
      <c r="JGI1072" s="216"/>
      <c r="JGJ1072" s="216"/>
      <c r="JGK1072" s="216"/>
      <c r="JGL1072" s="216"/>
      <c r="JGM1072" s="216"/>
      <c r="JGN1072" s="216"/>
      <c r="JGO1072" s="216"/>
      <c r="JGP1072" s="216"/>
      <c r="JGQ1072" s="216"/>
      <c r="JGR1072" s="216"/>
      <c r="JGS1072" s="216"/>
      <c r="JGT1072" s="216"/>
      <c r="JGU1072" s="216"/>
      <c r="JGV1072" s="216"/>
      <c r="JGW1072" s="216"/>
      <c r="JGX1072" s="216"/>
      <c r="JGY1072" s="216"/>
      <c r="JGZ1072" s="216"/>
      <c r="JHA1072" s="216"/>
      <c r="JHB1072" s="216"/>
      <c r="JHC1072" s="216"/>
      <c r="JHD1072" s="216"/>
      <c r="JHE1072" s="216"/>
      <c r="JHF1072" s="216"/>
      <c r="JHG1072" s="216"/>
      <c r="JHH1072" s="216"/>
      <c r="JHI1072" s="216"/>
      <c r="JHJ1072" s="216"/>
      <c r="JHK1072" s="216"/>
      <c r="JHL1072" s="216"/>
      <c r="JHM1072" s="216"/>
      <c r="JHN1072" s="216"/>
      <c r="JHO1072" s="216"/>
      <c r="JHP1072" s="216"/>
      <c r="JHQ1072" s="216"/>
      <c r="JHR1072" s="216"/>
      <c r="JHS1072" s="216"/>
      <c r="JHT1072" s="216"/>
      <c r="JHU1072" s="216"/>
      <c r="JHV1072" s="216"/>
      <c r="JHW1072" s="216"/>
      <c r="JHX1072" s="216"/>
      <c r="JHY1072" s="216"/>
      <c r="JHZ1072" s="216"/>
      <c r="JIA1072" s="216"/>
      <c r="JIB1072" s="216"/>
      <c r="JIC1072" s="216"/>
      <c r="JID1072" s="216"/>
      <c r="JIE1072" s="216"/>
      <c r="JIF1072" s="216"/>
      <c r="JIG1072" s="216"/>
      <c r="JIH1072" s="216"/>
      <c r="JII1072" s="216"/>
      <c r="JIJ1072" s="216"/>
      <c r="JIK1072" s="216"/>
      <c r="JIL1072" s="216"/>
      <c r="JIM1072" s="216"/>
      <c r="JIN1072" s="216"/>
      <c r="JIO1072" s="216"/>
      <c r="JIP1072" s="216"/>
      <c r="JIQ1072" s="216"/>
      <c r="JIR1072" s="216"/>
      <c r="JIS1072" s="216"/>
      <c r="JIT1072" s="216"/>
      <c r="JIU1072" s="216"/>
      <c r="JIV1072" s="216"/>
      <c r="JIW1072" s="216"/>
      <c r="JIX1072" s="216"/>
      <c r="JIY1072" s="216"/>
      <c r="JIZ1072" s="216"/>
      <c r="JJA1072" s="216"/>
      <c r="JJB1072" s="216"/>
      <c r="JJC1072" s="216"/>
      <c r="JJD1072" s="216"/>
      <c r="JJE1072" s="216"/>
      <c r="JJF1072" s="216"/>
      <c r="JJG1072" s="216"/>
      <c r="JJH1072" s="216"/>
      <c r="JJI1072" s="216"/>
      <c r="JJJ1072" s="216"/>
      <c r="JJK1072" s="216"/>
      <c r="JJL1072" s="216"/>
      <c r="JJM1072" s="216"/>
      <c r="JJN1072" s="216"/>
      <c r="JJO1072" s="216"/>
      <c r="JJP1072" s="216"/>
      <c r="JJQ1072" s="216"/>
      <c r="JJR1072" s="216"/>
      <c r="JJS1072" s="216"/>
      <c r="JJT1072" s="216"/>
      <c r="JJU1072" s="216"/>
      <c r="JJV1072" s="216"/>
      <c r="JJW1072" s="216"/>
      <c r="JJX1072" s="216"/>
      <c r="JJY1072" s="216"/>
      <c r="JJZ1072" s="216"/>
      <c r="JKA1072" s="216"/>
      <c r="JKB1072" s="216"/>
      <c r="JKC1072" s="216"/>
      <c r="JKD1072" s="216"/>
      <c r="JKE1072" s="216"/>
      <c r="JKF1072" s="216"/>
      <c r="JKG1072" s="216"/>
      <c r="JKH1072" s="216"/>
      <c r="JKI1072" s="216"/>
      <c r="JKJ1072" s="216"/>
      <c r="JKK1072" s="216"/>
      <c r="JKL1072" s="216"/>
      <c r="JKM1072" s="216"/>
      <c r="JKN1072" s="216"/>
      <c r="JKO1072" s="216"/>
      <c r="JKP1072" s="216"/>
      <c r="JKQ1072" s="216"/>
      <c r="JKR1072" s="216"/>
      <c r="JKS1072" s="216"/>
      <c r="JKT1072" s="216"/>
      <c r="JKU1072" s="216"/>
      <c r="JKV1072" s="216"/>
      <c r="JKW1072" s="216"/>
      <c r="JKX1072" s="216"/>
      <c r="JKY1072" s="216"/>
      <c r="JKZ1072" s="216"/>
      <c r="JLA1072" s="216"/>
      <c r="JLB1072" s="216"/>
      <c r="JLC1072" s="216"/>
      <c r="JLD1072" s="216"/>
      <c r="JLE1072" s="216"/>
      <c r="JLF1072" s="216"/>
      <c r="JLG1072" s="216"/>
      <c r="JLH1072" s="216"/>
      <c r="JLI1072" s="216"/>
      <c r="JLJ1072" s="216"/>
      <c r="JLK1072" s="216"/>
      <c r="JLL1072" s="216"/>
      <c r="JLM1072" s="216"/>
      <c r="JLN1072" s="216"/>
      <c r="JLO1072" s="216"/>
      <c r="JLP1072" s="216"/>
      <c r="JLQ1072" s="216"/>
      <c r="JLR1072" s="216"/>
      <c r="JLS1072" s="216"/>
      <c r="JLT1072" s="216"/>
      <c r="JLU1072" s="216"/>
      <c r="JLV1072" s="216"/>
      <c r="JLW1072" s="216"/>
      <c r="JLX1072" s="216"/>
      <c r="JLY1072" s="216"/>
      <c r="JLZ1072" s="216"/>
      <c r="JMA1072" s="216"/>
      <c r="JMB1072" s="216"/>
      <c r="JMC1072" s="216"/>
      <c r="JMD1072" s="216"/>
      <c r="JME1072" s="216"/>
      <c r="JMF1072" s="216"/>
      <c r="JMG1072" s="216"/>
      <c r="JMH1072" s="216"/>
      <c r="JMI1072" s="216"/>
      <c r="JMJ1072" s="216"/>
      <c r="JMK1072" s="216"/>
      <c r="JML1072" s="216"/>
      <c r="JMM1072" s="216"/>
      <c r="JMN1072" s="216"/>
      <c r="JMO1072" s="216"/>
      <c r="JMP1072" s="216"/>
      <c r="JMQ1072" s="216"/>
      <c r="JMR1072" s="216"/>
      <c r="JMS1072" s="216"/>
      <c r="JMT1072" s="216"/>
      <c r="JMU1072" s="216"/>
      <c r="JMV1072" s="216"/>
      <c r="JMW1072" s="216"/>
      <c r="JMX1072" s="216"/>
      <c r="JMY1072" s="216"/>
      <c r="JMZ1072" s="216"/>
      <c r="JNA1072" s="216"/>
      <c r="JNB1072" s="216"/>
      <c r="JNC1072" s="216"/>
      <c r="JND1072" s="216"/>
      <c r="JNE1072" s="216"/>
      <c r="JNF1072" s="216"/>
      <c r="JNG1072" s="216"/>
      <c r="JNH1072" s="216"/>
      <c r="JNI1072" s="216"/>
      <c r="JNJ1072" s="216"/>
      <c r="JNK1072" s="216"/>
      <c r="JNL1072" s="216"/>
      <c r="JNM1072" s="216"/>
      <c r="JNN1072" s="216"/>
      <c r="JNO1072" s="216"/>
      <c r="JNP1072" s="216"/>
      <c r="JNQ1072" s="216"/>
      <c r="JNR1072" s="216"/>
      <c r="JNS1072" s="216"/>
      <c r="JNT1072" s="216"/>
      <c r="JNU1072" s="216"/>
      <c r="JNV1072" s="216"/>
      <c r="JNW1072" s="216"/>
      <c r="JNX1072" s="216"/>
      <c r="JNY1072" s="216"/>
      <c r="JNZ1072" s="216"/>
      <c r="JOA1072" s="216"/>
      <c r="JOB1072" s="216"/>
      <c r="JOC1072" s="216"/>
      <c r="JOD1072" s="216"/>
      <c r="JOE1072" s="216"/>
      <c r="JOF1072" s="216"/>
      <c r="JOG1072" s="216"/>
      <c r="JOH1072" s="216"/>
      <c r="JOI1072" s="216"/>
      <c r="JOJ1072" s="216"/>
      <c r="JOK1072" s="216"/>
      <c r="JOL1072" s="216"/>
      <c r="JOM1072" s="216"/>
      <c r="JON1072" s="216"/>
      <c r="JOO1072" s="216"/>
      <c r="JOP1072" s="216"/>
      <c r="JOQ1072" s="216"/>
      <c r="JOR1072" s="216"/>
      <c r="JOS1072" s="216"/>
      <c r="JOT1072" s="216"/>
      <c r="JOU1072" s="216"/>
      <c r="JOV1072" s="216"/>
      <c r="JOW1072" s="216"/>
      <c r="JOX1072" s="216"/>
      <c r="JOY1072" s="216"/>
      <c r="JOZ1072" s="216"/>
      <c r="JPA1072" s="216"/>
      <c r="JPB1072" s="216"/>
      <c r="JPC1072" s="216"/>
      <c r="JPD1072" s="216"/>
      <c r="JPE1072" s="216"/>
      <c r="JPF1072" s="216"/>
      <c r="JPG1072" s="216"/>
      <c r="JPH1072" s="216"/>
      <c r="JPI1072" s="216"/>
      <c r="JPJ1072" s="216"/>
      <c r="JPK1072" s="216"/>
      <c r="JPL1072" s="216"/>
      <c r="JPM1072" s="216"/>
      <c r="JPN1072" s="216"/>
      <c r="JPO1072" s="216"/>
      <c r="JPP1072" s="216"/>
      <c r="JPQ1072" s="216"/>
      <c r="JPR1072" s="216"/>
      <c r="JPS1072" s="216"/>
      <c r="JPT1072" s="216"/>
      <c r="JPU1072" s="216"/>
      <c r="JPV1072" s="216"/>
      <c r="JPW1072" s="216"/>
      <c r="JPX1072" s="216"/>
      <c r="JPY1072" s="216"/>
      <c r="JPZ1072" s="216"/>
      <c r="JQA1072" s="216"/>
      <c r="JQB1072" s="216"/>
      <c r="JQC1072" s="216"/>
      <c r="JQD1072" s="216"/>
      <c r="JQE1072" s="216"/>
      <c r="JQF1072" s="216"/>
      <c r="JQG1072" s="216"/>
      <c r="JQH1072" s="216"/>
      <c r="JQI1072" s="216"/>
      <c r="JQJ1072" s="216"/>
      <c r="JQK1072" s="216"/>
      <c r="JQL1072" s="216"/>
      <c r="JQM1072" s="216"/>
      <c r="JQN1072" s="216"/>
      <c r="JQO1072" s="216"/>
      <c r="JQP1072" s="216"/>
      <c r="JQQ1072" s="216"/>
      <c r="JQR1072" s="216"/>
      <c r="JQS1072" s="216"/>
      <c r="JQT1072" s="216"/>
      <c r="JQU1072" s="216"/>
      <c r="JQV1072" s="216"/>
      <c r="JQW1072" s="216"/>
      <c r="JQX1072" s="216"/>
      <c r="JQY1072" s="216"/>
      <c r="JQZ1072" s="216"/>
      <c r="JRA1072" s="216"/>
      <c r="JRB1072" s="216"/>
      <c r="JRC1072" s="216"/>
      <c r="JRD1072" s="216"/>
      <c r="JRE1072" s="216"/>
      <c r="JRF1072" s="216"/>
      <c r="JRG1072" s="216"/>
      <c r="JRH1072" s="216"/>
      <c r="JRI1072" s="216"/>
      <c r="JRJ1072" s="216"/>
      <c r="JRK1072" s="216"/>
      <c r="JRL1072" s="216"/>
      <c r="JRM1072" s="216"/>
      <c r="JRN1072" s="216"/>
      <c r="JRO1072" s="216"/>
      <c r="JRP1072" s="216"/>
      <c r="JRQ1072" s="216"/>
      <c r="JRR1072" s="216"/>
      <c r="JRS1072" s="216"/>
      <c r="JRT1072" s="216"/>
      <c r="JRU1072" s="216"/>
      <c r="JRV1072" s="216"/>
      <c r="JRW1072" s="216"/>
      <c r="JRX1072" s="216"/>
      <c r="JRY1072" s="216"/>
      <c r="JRZ1072" s="216"/>
      <c r="JSA1072" s="216"/>
      <c r="JSB1072" s="216"/>
      <c r="JSC1072" s="216"/>
      <c r="JSD1072" s="216"/>
      <c r="JSE1072" s="216"/>
      <c r="JSF1072" s="216"/>
      <c r="JSG1072" s="216"/>
      <c r="JSH1072" s="216"/>
      <c r="JSI1072" s="216"/>
      <c r="JSJ1072" s="216"/>
      <c r="JSK1072" s="216"/>
      <c r="JSL1072" s="216"/>
      <c r="JSM1072" s="216"/>
      <c r="JSN1072" s="216"/>
      <c r="JSO1072" s="216"/>
      <c r="JSP1072" s="216"/>
      <c r="JSQ1072" s="216"/>
      <c r="JSR1072" s="216"/>
      <c r="JSS1072" s="216"/>
      <c r="JST1072" s="216"/>
      <c r="JSU1072" s="216"/>
      <c r="JSV1072" s="216"/>
      <c r="JSW1072" s="216"/>
      <c r="JSX1072" s="216"/>
      <c r="JSY1072" s="216"/>
      <c r="JSZ1072" s="216"/>
      <c r="JTA1072" s="216"/>
      <c r="JTB1072" s="216"/>
      <c r="JTC1072" s="216"/>
      <c r="JTD1072" s="216"/>
      <c r="JTE1072" s="216"/>
      <c r="JTF1072" s="216"/>
      <c r="JTG1072" s="216"/>
      <c r="JTH1072" s="216"/>
      <c r="JTI1072" s="216"/>
      <c r="JTJ1072" s="216"/>
      <c r="JTK1072" s="216"/>
      <c r="JTL1072" s="216"/>
      <c r="JTM1072" s="216"/>
      <c r="JTN1072" s="216"/>
      <c r="JTO1072" s="216"/>
      <c r="JTP1072" s="216"/>
      <c r="JTQ1072" s="216"/>
      <c r="JTR1072" s="216"/>
      <c r="JTS1072" s="216"/>
      <c r="JTT1072" s="216"/>
      <c r="JTU1072" s="216"/>
      <c r="JTV1072" s="216"/>
      <c r="JTW1072" s="216"/>
      <c r="JTX1072" s="216"/>
      <c r="JTY1072" s="216"/>
      <c r="JTZ1072" s="216"/>
      <c r="JUA1072" s="216"/>
      <c r="JUB1072" s="216"/>
      <c r="JUC1072" s="216"/>
      <c r="JUD1072" s="216"/>
      <c r="JUE1072" s="216"/>
      <c r="JUF1072" s="216"/>
      <c r="JUG1072" s="216"/>
      <c r="JUH1072" s="216"/>
      <c r="JUI1072" s="216"/>
      <c r="JUJ1072" s="216"/>
      <c r="JUK1072" s="216"/>
      <c r="JUL1072" s="216"/>
      <c r="JUM1072" s="216"/>
      <c r="JUN1072" s="216"/>
      <c r="JUO1072" s="216"/>
      <c r="JUP1072" s="216"/>
      <c r="JUQ1072" s="216"/>
      <c r="JUR1072" s="216"/>
      <c r="JUS1072" s="216"/>
      <c r="JUT1072" s="216"/>
      <c r="JUU1072" s="216"/>
      <c r="JUV1072" s="216"/>
      <c r="JUW1072" s="216"/>
      <c r="JUX1072" s="216"/>
      <c r="JUY1072" s="216"/>
      <c r="JUZ1072" s="216"/>
      <c r="JVA1072" s="216"/>
      <c r="JVB1072" s="216"/>
      <c r="JVC1072" s="216"/>
      <c r="JVD1072" s="216"/>
      <c r="JVE1072" s="216"/>
      <c r="JVF1072" s="216"/>
      <c r="JVG1072" s="216"/>
      <c r="JVH1072" s="216"/>
      <c r="JVI1072" s="216"/>
      <c r="JVJ1072" s="216"/>
      <c r="JVK1072" s="216"/>
      <c r="JVL1072" s="216"/>
      <c r="JVM1072" s="216"/>
      <c r="JVN1072" s="216"/>
      <c r="JVO1072" s="216"/>
      <c r="JVP1072" s="216"/>
      <c r="JVQ1072" s="216"/>
      <c r="JVR1072" s="216"/>
      <c r="JVS1072" s="216"/>
      <c r="JVT1072" s="216"/>
      <c r="JVU1072" s="216"/>
      <c r="JVV1072" s="216"/>
      <c r="JVW1072" s="216"/>
      <c r="JVX1072" s="216"/>
      <c r="JVY1072" s="216"/>
      <c r="JVZ1072" s="216"/>
      <c r="JWA1072" s="216"/>
      <c r="JWB1072" s="216"/>
      <c r="JWC1072" s="216"/>
      <c r="JWD1072" s="216"/>
      <c r="JWE1072" s="216"/>
      <c r="JWF1072" s="216"/>
      <c r="JWG1072" s="216"/>
      <c r="JWH1072" s="216"/>
      <c r="JWI1072" s="216"/>
      <c r="JWJ1072" s="216"/>
      <c r="JWK1072" s="216"/>
      <c r="JWL1072" s="216"/>
      <c r="JWM1072" s="216"/>
      <c r="JWN1072" s="216"/>
      <c r="JWO1072" s="216"/>
      <c r="JWP1072" s="216"/>
      <c r="JWQ1072" s="216"/>
      <c r="JWR1072" s="216"/>
      <c r="JWS1072" s="216"/>
      <c r="JWT1072" s="216"/>
      <c r="JWU1072" s="216"/>
      <c r="JWV1072" s="216"/>
      <c r="JWW1072" s="216"/>
      <c r="JWX1072" s="216"/>
      <c r="JWY1072" s="216"/>
      <c r="JWZ1072" s="216"/>
      <c r="JXA1072" s="216"/>
      <c r="JXB1072" s="216"/>
      <c r="JXC1072" s="216"/>
      <c r="JXD1072" s="216"/>
      <c r="JXE1072" s="216"/>
      <c r="JXF1072" s="216"/>
      <c r="JXG1072" s="216"/>
      <c r="JXH1072" s="216"/>
      <c r="JXI1072" s="216"/>
      <c r="JXJ1072" s="216"/>
      <c r="JXK1072" s="216"/>
      <c r="JXL1072" s="216"/>
      <c r="JXM1072" s="216"/>
      <c r="JXN1072" s="216"/>
      <c r="JXO1072" s="216"/>
      <c r="JXP1072" s="216"/>
      <c r="JXQ1072" s="216"/>
      <c r="JXR1072" s="216"/>
      <c r="JXS1072" s="216"/>
      <c r="JXT1072" s="216"/>
      <c r="JXU1072" s="216"/>
      <c r="JXV1072" s="216"/>
      <c r="JXW1072" s="216"/>
      <c r="JXX1072" s="216"/>
      <c r="JXY1072" s="216"/>
      <c r="JXZ1072" s="216"/>
      <c r="JYA1072" s="216"/>
      <c r="JYB1072" s="216"/>
      <c r="JYC1072" s="216"/>
      <c r="JYD1072" s="216"/>
      <c r="JYE1072" s="216"/>
      <c r="JYF1072" s="216"/>
      <c r="JYG1072" s="216"/>
      <c r="JYH1072" s="216"/>
      <c r="JYI1072" s="216"/>
      <c r="JYJ1072" s="216"/>
      <c r="JYK1072" s="216"/>
      <c r="JYL1072" s="216"/>
      <c r="JYM1072" s="216"/>
      <c r="JYN1072" s="216"/>
      <c r="JYO1072" s="216"/>
      <c r="JYP1072" s="216"/>
      <c r="JYQ1072" s="216"/>
      <c r="JYR1072" s="216"/>
      <c r="JYS1072" s="216"/>
      <c r="JYT1072" s="216"/>
      <c r="JYU1072" s="216"/>
      <c r="JYV1072" s="216"/>
      <c r="JYW1072" s="216"/>
      <c r="JYX1072" s="216"/>
      <c r="JYY1072" s="216"/>
      <c r="JYZ1072" s="216"/>
      <c r="JZA1072" s="216"/>
      <c r="JZB1072" s="216"/>
      <c r="JZC1072" s="216"/>
      <c r="JZD1072" s="216"/>
      <c r="JZE1072" s="216"/>
      <c r="JZF1072" s="216"/>
      <c r="JZG1072" s="216"/>
      <c r="JZH1072" s="216"/>
      <c r="JZI1072" s="216"/>
      <c r="JZJ1072" s="216"/>
      <c r="JZK1072" s="216"/>
      <c r="JZL1072" s="216"/>
      <c r="JZM1072" s="216"/>
      <c r="JZN1072" s="216"/>
      <c r="JZO1072" s="216"/>
      <c r="JZP1072" s="216"/>
      <c r="JZQ1072" s="216"/>
      <c r="JZR1072" s="216"/>
      <c r="JZS1072" s="216"/>
      <c r="JZT1072" s="216"/>
      <c r="JZU1072" s="216"/>
      <c r="JZV1072" s="216"/>
      <c r="JZW1072" s="216"/>
      <c r="JZX1072" s="216"/>
      <c r="JZY1072" s="216"/>
      <c r="JZZ1072" s="216"/>
      <c r="KAA1072" s="216"/>
      <c r="KAB1072" s="216"/>
      <c r="KAC1072" s="216"/>
      <c r="KAD1072" s="216"/>
      <c r="KAE1072" s="216"/>
      <c r="KAF1072" s="216"/>
      <c r="KAG1072" s="216"/>
      <c r="KAH1072" s="216"/>
      <c r="KAI1072" s="216"/>
      <c r="KAJ1072" s="216"/>
      <c r="KAK1072" s="216"/>
      <c r="KAL1072" s="216"/>
      <c r="KAM1072" s="216"/>
      <c r="KAN1072" s="216"/>
      <c r="KAO1072" s="216"/>
      <c r="KAP1072" s="216"/>
      <c r="KAQ1072" s="216"/>
      <c r="KAR1072" s="216"/>
      <c r="KAS1072" s="216"/>
      <c r="KAT1072" s="216"/>
      <c r="KAU1072" s="216"/>
      <c r="KAV1072" s="216"/>
      <c r="KAW1072" s="216"/>
      <c r="KAX1072" s="216"/>
      <c r="KAY1072" s="216"/>
      <c r="KAZ1072" s="216"/>
      <c r="KBA1072" s="216"/>
      <c r="KBB1072" s="216"/>
      <c r="KBC1072" s="216"/>
      <c r="KBD1072" s="216"/>
      <c r="KBE1072" s="216"/>
      <c r="KBF1072" s="216"/>
      <c r="KBG1072" s="216"/>
      <c r="KBH1072" s="216"/>
      <c r="KBI1072" s="216"/>
      <c r="KBJ1072" s="216"/>
      <c r="KBK1072" s="216"/>
      <c r="KBL1072" s="216"/>
      <c r="KBM1072" s="216"/>
      <c r="KBN1072" s="216"/>
      <c r="KBO1072" s="216"/>
      <c r="KBP1072" s="216"/>
      <c r="KBQ1072" s="216"/>
      <c r="KBR1072" s="216"/>
      <c r="KBS1072" s="216"/>
      <c r="KBT1072" s="216"/>
      <c r="KBU1072" s="216"/>
      <c r="KBV1072" s="216"/>
      <c r="KBW1072" s="216"/>
      <c r="KBX1072" s="216"/>
      <c r="KBY1072" s="216"/>
      <c r="KBZ1072" s="216"/>
      <c r="KCA1072" s="216"/>
      <c r="KCB1072" s="216"/>
      <c r="KCC1072" s="216"/>
      <c r="KCD1072" s="216"/>
      <c r="KCE1072" s="216"/>
      <c r="KCF1072" s="216"/>
      <c r="KCG1072" s="216"/>
      <c r="KCH1072" s="216"/>
      <c r="KCI1072" s="216"/>
      <c r="KCJ1072" s="216"/>
      <c r="KCK1072" s="216"/>
      <c r="KCL1072" s="216"/>
      <c r="KCM1072" s="216"/>
      <c r="KCN1072" s="216"/>
      <c r="KCO1072" s="216"/>
      <c r="KCP1072" s="216"/>
      <c r="KCQ1072" s="216"/>
      <c r="KCR1072" s="216"/>
      <c r="KCS1072" s="216"/>
      <c r="KCT1072" s="216"/>
      <c r="KCU1072" s="216"/>
      <c r="KCV1072" s="216"/>
      <c r="KCW1072" s="216"/>
      <c r="KCX1072" s="216"/>
      <c r="KCY1072" s="216"/>
      <c r="KCZ1072" s="216"/>
      <c r="KDA1072" s="216"/>
      <c r="KDB1072" s="216"/>
      <c r="KDC1072" s="216"/>
      <c r="KDD1072" s="216"/>
      <c r="KDE1072" s="216"/>
      <c r="KDF1072" s="216"/>
      <c r="KDG1072" s="216"/>
      <c r="KDH1072" s="216"/>
      <c r="KDI1072" s="216"/>
      <c r="KDJ1072" s="216"/>
      <c r="KDK1072" s="216"/>
      <c r="KDL1072" s="216"/>
      <c r="KDM1072" s="216"/>
      <c r="KDN1072" s="216"/>
      <c r="KDO1072" s="216"/>
      <c r="KDP1072" s="216"/>
      <c r="KDQ1072" s="216"/>
      <c r="KDR1072" s="216"/>
      <c r="KDS1072" s="216"/>
      <c r="KDT1072" s="216"/>
      <c r="KDU1072" s="216"/>
      <c r="KDV1072" s="216"/>
      <c r="KDW1072" s="216"/>
      <c r="KDX1072" s="216"/>
      <c r="KDY1072" s="216"/>
      <c r="KDZ1072" s="216"/>
      <c r="KEA1072" s="216"/>
      <c r="KEB1072" s="216"/>
      <c r="KEC1072" s="216"/>
      <c r="KED1072" s="216"/>
      <c r="KEE1072" s="216"/>
      <c r="KEF1072" s="216"/>
      <c r="KEG1072" s="216"/>
      <c r="KEH1072" s="216"/>
      <c r="KEI1072" s="216"/>
      <c r="KEJ1072" s="216"/>
      <c r="KEK1072" s="216"/>
      <c r="KEL1072" s="216"/>
      <c r="KEM1072" s="216"/>
      <c r="KEN1072" s="216"/>
      <c r="KEO1072" s="216"/>
      <c r="KEP1072" s="216"/>
      <c r="KEQ1072" s="216"/>
      <c r="KER1072" s="216"/>
      <c r="KES1072" s="216"/>
      <c r="KET1072" s="216"/>
      <c r="KEU1072" s="216"/>
      <c r="KEV1072" s="216"/>
      <c r="KEW1072" s="216"/>
      <c r="KEX1072" s="216"/>
      <c r="KEY1072" s="216"/>
      <c r="KEZ1072" s="216"/>
      <c r="KFA1072" s="216"/>
      <c r="KFB1072" s="216"/>
      <c r="KFC1072" s="216"/>
      <c r="KFD1072" s="216"/>
      <c r="KFE1072" s="216"/>
      <c r="KFF1072" s="216"/>
      <c r="KFG1072" s="216"/>
      <c r="KFH1072" s="216"/>
      <c r="KFI1072" s="216"/>
      <c r="KFJ1072" s="216"/>
      <c r="KFK1072" s="216"/>
      <c r="KFL1072" s="216"/>
      <c r="KFM1072" s="216"/>
      <c r="KFN1072" s="216"/>
      <c r="KFO1072" s="216"/>
      <c r="KFP1072" s="216"/>
      <c r="KFQ1072" s="216"/>
      <c r="KFR1072" s="216"/>
      <c r="KFS1072" s="216"/>
      <c r="KFT1072" s="216"/>
      <c r="KFU1072" s="216"/>
      <c r="KFV1072" s="216"/>
      <c r="KFW1072" s="216"/>
      <c r="KFX1072" s="216"/>
      <c r="KFY1072" s="216"/>
      <c r="KFZ1072" s="216"/>
      <c r="KGA1072" s="216"/>
      <c r="KGB1072" s="216"/>
      <c r="KGC1072" s="216"/>
      <c r="KGD1072" s="216"/>
      <c r="KGE1072" s="216"/>
      <c r="KGF1072" s="216"/>
      <c r="KGG1072" s="216"/>
      <c r="KGH1072" s="216"/>
      <c r="KGI1072" s="216"/>
      <c r="KGJ1072" s="216"/>
      <c r="KGK1072" s="216"/>
      <c r="KGL1072" s="216"/>
      <c r="KGM1072" s="216"/>
      <c r="KGN1072" s="216"/>
      <c r="KGO1072" s="216"/>
      <c r="KGP1072" s="216"/>
      <c r="KGQ1072" s="216"/>
      <c r="KGR1072" s="216"/>
      <c r="KGS1072" s="216"/>
      <c r="KGT1072" s="216"/>
      <c r="KGU1072" s="216"/>
      <c r="KGV1072" s="216"/>
      <c r="KGW1072" s="216"/>
      <c r="KGX1072" s="216"/>
      <c r="KGY1072" s="216"/>
      <c r="KGZ1072" s="216"/>
      <c r="KHA1072" s="216"/>
      <c r="KHB1072" s="216"/>
      <c r="KHC1072" s="216"/>
      <c r="KHD1072" s="216"/>
      <c r="KHE1072" s="216"/>
      <c r="KHF1072" s="216"/>
      <c r="KHG1072" s="216"/>
      <c r="KHH1072" s="216"/>
      <c r="KHI1072" s="216"/>
      <c r="KHJ1072" s="216"/>
      <c r="KHK1072" s="216"/>
      <c r="KHL1072" s="216"/>
      <c r="KHM1072" s="216"/>
      <c r="KHN1072" s="216"/>
      <c r="KHO1072" s="216"/>
      <c r="KHP1072" s="216"/>
      <c r="KHQ1072" s="216"/>
      <c r="KHR1072" s="216"/>
      <c r="KHS1072" s="216"/>
      <c r="KHT1072" s="216"/>
      <c r="KHU1072" s="216"/>
      <c r="KHV1072" s="216"/>
      <c r="KHW1072" s="216"/>
      <c r="KHX1072" s="216"/>
      <c r="KHY1072" s="216"/>
      <c r="KHZ1072" s="216"/>
      <c r="KIA1072" s="216"/>
      <c r="KIB1072" s="216"/>
      <c r="KIC1072" s="216"/>
      <c r="KID1072" s="216"/>
      <c r="KIE1072" s="216"/>
      <c r="KIF1072" s="216"/>
      <c r="KIG1072" s="216"/>
      <c r="KIH1072" s="216"/>
      <c r="KII1072" s="216"/>
      <c r="KIJ1072" s="216"/>
      <c r="KIK1072" s="216"/>
      <c r="KIL1072" s="216"/>
      <c r="KIM1072" s="216"/>
      <c r="KIN1072" s="216"/>
      <c r="KIO1072" s="216"/>
      <c r="KIP1072" s="216"/>
      <c r="KIQ1072" s="216"/>
      <c r="KIR1072" s="216"/>
      <c r="KIS1072" s="216"/>
      <c r="KIT1072" s="216"/>
      <c r="KIU1072" s="216"/>
      <c r="KIV1072" s="216"/>
      <c r="KIW1072" s="216"/>
      <c r="KIX1072" s="216"/>
      <c r="KIY1072" s="216"/>
      <c r="KIZ1072" s="216"/>
      <c r="KJA1072" s="216"/>
      <c r="KJB1072" s="216"/>
      <c r="KJC1072" s="216"/>
      <c r="KJD1072" s="216"/>
      <c r="KJE1072" s="216"/>
      <c r="KJF1072" s="216"/>
      <c r="KJG1072" s="216"/>
      <c r="KJH1072" s="216"/>
      <c r="KJI1072" s="216"/>
      <c r="KJJ1072" s="216"/>
      <c r="KJK1072" s="216"/>
      <c r="KJL1072" s="216"/>
      <c r="KJM1072" s="216"/>
      <c r="KJN1072" s="216"/>
      <c r="KJO1072" s="216"/>
      <c r="KJP1072" s="216"/>
      <c r="KJQ1072" s="216"/>
      <c r="KJR1072" s="216"/>
      <c r="KJS1072" s="216"/>
      <c r="KJT1072" s="216"/>
      <c r="KJU1072" s="216"/>
      <c r="KJV1072" s="216"/>
      <c r="KJW1072" s="216"/>
      <c r="KJX1072" s="216"/>
      <c r="KJY1072" s="216"/>
      <c r="KJZ1072" s="216"/>
      <c r="KKA1072" s="216"/>
      <c r="KKB1072" s="216"/>
      <c r="KKC1072" s="216"/>
      <c r="KKD1072" s="216"/>
      <c r="KKE1072" s="216"/>
      <c r="KKF1072" s="216"/>
      <c r="KKG1072" s="216"/>
      <c r="KKH1072" s="216"/>
      <c r="KKI1072" s="216"/>
      <c r="KKJ1072" s="216"/>
      <c r="KKK1072" s="216"/>
      <c r="KKL1072" s="216"/>
      <c r="KKM1072" s="216"/>
      <c r="KKN1072" s="216"/>
      <c r="KKO1072" s="216"/>
      <c r="KKP1072" s="216"/>
      <c r="KKQ1072" s="216"/>
      <c r="KKR1072" s="216"/>
      <c r="KKS1072" s="216"/>
      <c r="KKT1072" s="216"/>
      <c r="KKU1072" s="216"/>
      <c r="KKV1072" s="216"/>
      <c r="KKW1072" s="216"/>
      <c r="KKX1072" s="216"/>
      <c r="KKY1072" s="216"/>
      <c r="KKZ1072" s="216"/>
      <c r="KLA1072" s="216"/>
      <c r="KLB1072" s="216"/>
      <c r="KLC1072" s="216"/>
      <c r="KLD1072" s="216"/>
      <c r="KLE1072" s="216"/>
      <c r="KLF1072" s="216"/>
      <c r="KLG1072" s="216"/>
      <c r="KLH1072" s="216"/>
      <c r="KLI1072" s="216"/>
      <c r="KLJ1072" s="216"/>
      <c r="KLK1072" s="216"/>
      <c r="KLL1072" s="216"/>
      <c r="KLM1072" s="216"/>
      <c r="KLN1072" s="216"/>
      <c r="KLO1072" s="216"/>
      <c r="KLP1072" s="216"/>
      <c r="KLQ1072" s="216"/>
      <c r="KLR1072" s="216"/>
      <c r="KLS1072" s="216"/>
      <c r="KLT1072" s="216"/>
      <c r="KLU1072" s="216"/>
      <c r="KLV1072" s="216"/>
      <c r="KLW1072" s="216"/>
      <c r="KLX1072" s="216"/>
      <c r="KLY1072" s="216"/>
      <c r="KLZ1072" s="216"/>
      <c r="KMA1072" s="216"/>
      <c r="KMB1072" s="216"/>
      <c r="KMC1072" s="216"/>
      <c r="KMD1072" s="216"/>
      <c r="KME1072" s="216"/>
      <c r="KMF1072" s="216"/>
      <c r="KMG1072" s="216"/>
      <c r="KMH1072" s="216"/>
      <c r="KMI1072" s="216"/>
      <c r="KMJ1072" s="216"/>
      <c r="KMK1072" s="216"/>
      <c r="KML1072" s="216"/>
      <c r="KMM1072" s="216"/>
      <c r="KMN1072" s="216"/>
      <c r="KMO1072" s="216"/>
      <c r="KMP1072" s="216"/>
      <c r="KMQ1072" s="216"/>
      <c r="KMR1072" s="216"/>
      <c r="KMS1072" s="216"/>
      <c r="KMT1072" s="216"/>
      <c r="KMU1072" s="216"/>
      <c r="KMV1072" s="216"/>
      <c r="KMW1072" s="216"/>
      <c r="KMX1072" s="216"/>
      <c r="KMY1072" s="216"/>
      <c r="KMZ1072" s="216"/>
      <c r="KNA1072" s="216"/>
      <c r="KNB1072" s="216"/>
      <c r="KNC1072" s="216"/>
      <c r="KND1072" s="216"/>
      <c r="KNE1072" s="216"/>
      <c r="KNF1072" s="216"/>
      <c r="KNG1072" s="216"/>
      <c r="KNH1072" s="216"/>
      <c r="KNI1072" s="216"/>
      <c r="KNJ1072" s="216"/>
      <c r="KNK1072" s="216"/>
      <c r="KNL1072" s="216"/>
      <c r="KNM1072" s="216"/>
      <c r="KNN1072" s="216"/>
      <c r="KNO1072" s="216"/>
      <c r="KNP1072" s="216"/>
      <c r="KNQ1072" s="216"/>
      <c r="KNR1072" s="216"/>
      <c r="KNS1072" s="216"/>
      <c r="KNT1072" s="216"/>
      <c r="KNU1072" s="216"/>
      <c r="KNV1072" s="216"/>
      <c r="KNW1072" s="216"/>
      <c r="KNX1072" s="216"/>
      <c r="KNY1072" s="216"/>
      <c r="KNZ1072" s="216"/>
      <c r="KOA1072" s="216"/>
      <c r="KOB1072" s="216"/>
      <c r="KOC1072" s="216"/>
      <c r="KOD1072" s="216"/>
      <c r="KOE1072" s="216"/>
      <c r="KOF1072" s="216"/>
      <c r="KOG1072" s="216"/>
      <c r="KOH1072" s="216"/>
      <c r="KOI1072" s="216"/>
      <c r="KOJ1072" s="216"/>
      <c r="KOK1072" s="216"/>
      <c r="KOL1072" s="216"/>
      <c r="KOM1072" s="216"/>
      <c r="KON1072" s="216"/>
      <c r="KOO1072" s="216"/>
      <c r="KOP1072" s="216"/>
      <c r="KOQ1072" s="216"/>
      <c r="KOR1072" s="216"/>
      <c r="KOS1072" s="216"/>
      <c r="KOT1072" s="216"/>
      <c r="KOU1072" s="216"/>
      <c r="KOV1072" s="216"/>
      <c r="KOW1072" s="216"/>
      <c r="KOX1072" s="216"/>
      <c r="KOY1072" s="216"/>
      <c r="KOZ1072" s="216"/>
      <c r="KPA1072" s="216"/>
      <c r="KPB1072" s="216"/>
      <c r="KPC1072" s="216"/>
      <c r="KPD1072" s="216"/>
      <c r="KPE1072" s="216"/>
      <c r="KPF1072" s="216"/>
      <c r="KPG1072" s="216"/>
      <c r="KPH1072" s="216"/>
      <c r="KPI1072" s="216"/>
      <c r="KPJ1072" s="216"/>
      <c r="KPK1072" s="216"/>
      <c r="KPL1072" s="216"/>
      <c r="KPM1072" s="216"/>
      <c r="KPN1072" s="216"/>
      <c r="KPO1072" s="216"/>
      <c r="KPP1072" s="216"/>
      <c r="KPQ1072" s="216"/>
      <c r="KPR1072" s="216"/>
      <c r="KPS1072" s="216"/>
      <c r="KPT1072" s="216"/>
      <c r="KPU1072" s="216"/>
      <c r="KPV1072" s="216"/>
      <c r="KPW1072" s="216"/>
      <c r="KPX1072" s="216"/>
      <c r="KPY1072" s="216"/>
      <c r="KPZ1072" s="216"/>
      <c r="KQA1072" s="216"/>
      <c r="KQB1072" s="216"/>
      <c r="KQC1072" s="216"/>
      <c r="KQD1072" s="216"/>
      <c r="KQE1072" s="216"/>
      <c r="KQF1072" s="216"/>
      <c r="KQG1072" s="216"/>
      <c r="KQH1072" s="216"/>
      <c r="KQI1072" s="216"/>
      <c r="KQJ1072" s="216"/>
      <c r="KQK1072" s="216"/>
      <c r="KQL1072" s="216"/>
      <c r="KQM1072" s="216"/>
      <c r="KQN1072" s="216"/>
      <c r="KQO1072" s="216"/>
      <c r="KQP1072" s="216"/>
      <c r="KQQ1072" s="216"/>
      <c r="KQR1072" s="216"/>
      <c r="KQS1072" s="216"/>
      <c r="KQT1072" s="216"/>
      <c r="KQU1072" s="216"/>
      <c r="KQV1072" s="216"/>
      <c r="KQW1072" s="216"/>
      <c r="KQX1072" s="216"/>
      <c r="KQY1072" s="216"/>
      <c r="KQZ1072" s="216"/>
      <c r="KRA1072" s="216"/>
      <c r="KRB1072" s="216"/>
      <c r="KRC1072" s="216"/>
      <c r="KRD1072" s="216"/>
      <c r="KRE1072" s="216"/>
      <c r="KRF1072" s="216"/>
      <c r="KRG1072" s="216"/>
      <c r="KRH1072" s="216"/>
      <c r="KRI1072" s="216"/>
      <c r="KRJ1072" s="216"/>
      <c r="KRK1072" s="216"/>
      <c r="KRL1072" s="216"/>
      <c r="KRM1072" s="216"/>
      <c r="KRN1072" s="216"/>
      <c r="KRO1072" s="216"/>
      <c r="KRP1072" s="216"/>
      <c r="KRQ1072" s="216"/>
      <c r="KRR1072" s="216"/>
      <c r="KRS1072" s="216"/>
      <c r="KRT1072" s="216"/>
      <c r="KRU1072" s="216"/>
      <c r="KRV1072" s="216"/>
      <c r="KRW1072" s="216"/>
      <c r="KRX1072" s="216"/>
      <c r="KRY1072" s="216"/>
      <c r="KRZ1072" s="216"/>
      <c r="KSA1072" s="216"/>
      <c r="KSB1072" s="216"/>
      <c r="KSC1072" s="216"/>
      <c r="KSD1072" s="216"/>
      <c r="KSE1072" s="216"/>
      <c r="KSF1072" s="216"/>
      <c r="KSG1072" s="216"/>
      <c r="KSH1072" s="216"/>
      <c r="KSI1072" s="216"/>
      <c r="KSJ1072" s="216"/>
      <c r="KSK1072" s="216"/>
      <c r="KSL1072" s="216"/>
      <c r="KSM1072" s="216"/>
      <c r="KSN1072" s="216"/>
      <c r="KSO1072" s="216"/>
      <c r="KSP1072" s="216"/>
      <c r="KSQ1072" s="216"/>
      <c r="KSR1072" s="216"/>
      <c r="KSS1072" s="216"/>
      <c r="KST1072" s="216"/>
      <c r="KSU1072" s="216"/>
      <c r="KSV1072" s="216"/>
      <c r="KSW1072" s="216"/>
      <c r="KSX1072" s="216"/>
      <c r="KSY1072" s="216"/>
      <c r="KSZ1072" s="216"/>
      <c r="KTA1072" s="216"/>
      <c r="KTB1072" s="216"/>
      <c r="KTC1072" s="216"/>
      <c r="KTD1072" s="216"/>
      <c r="KTE1072" s="216"/>
      <c r="KTF1072" s="216"/>
      <c r="KTG1072" s="216"/>
      <c r="KTH1072" s="216"/>
      <c r="KTI1072" s="216"/>
      <c r="KTJ1072" s="216"/>
      <c r="KTK1072" s="216"/>
      <c r="KTL1072" s="216"/>
      <c r="KTM1072" s="216"/>
      <c r="KTN1072" s="216"/>
      <c r="KTO1072" s="216"/>
      <c r="KTP1072" s="216"/>
      <c r="KTQ1072" s="216"/>
      <c r="KTR1072" s="216"/>
      <c r="KTS1072" s="216"/>
      <c r="KTT1072" s="216"/>
      <c r="KTU1072" s="216"/>
      <c r="KTV1072" s="216"/>
      <c r="KTW1072" s="216"/>
      <c r="KTX1072" s="216"/>
      <c r="KTY1072" s="216"/>
      <c r="KTZ1072" s="216"/>
      <c r="KUA1072" s="216"/>
      <c r="KUB1072" s="216"/>
      <c r="KUC1072" s="216"/>
      <c r="KUD1072" s="216"/>
      <c r="KUE1072" s="216"/>
      <c r="KUF1072" s="216"/>
      <c r="KUG1072" s="216"/>
      <c r="KUH1072" s="216"/>
      <c r="KUI1072" s="216"/>
      <c r="KUJ1072" s="216"/>
      <c r="KUK1072" s="216"/>
      <c r="KUL1072" s="216"/>
      <c r="KUM1072" s="216"/>
      <c r="KUN1072" s="216"/>
      <c r="KUO1072" s="216"/>
      <c r="KUP1072" s="216"/>
      <c r="KUQ1072" s="216"/>
      <c r="KUR1072" s="216"/>
      <c r="KUS1072" s="216"/>
      <c r="KUT1072" s="216"/>
      <c r="KUU1072" s="216"/>
      <c r="KUV1072" s="216"/>
      <c r="KUW1072" s="216"/>
      <c r="KUX1072" s="216"/>
      <c r="KUY1072" s="216"/>
      <c r="KUZ1072" s="216"/>
      <c r="KVA1072" s="216"/>
      <c r="KVB1072" s="216"/>
      <c r="KVC1072" s="216"/>
      <c r="KVD1072" s="216"/>
      <c r="KVE1072" s="216"/>
      <c r="KVF1072" s="216"/>
      <c r="KVG1072" s="216"/>
      <c r="KVH1072" s="216"/>
      <c r="KVI1072" s="216"/>
      <c r="KVJ1072" s="216"/>
      <c r="KVK1072" s="216"/>
      <c r="KVL1072" s="216"/>
      <c r="KVM1072" s="216"/>
      <c r="KVN1072" s="216"/>
      <c r="KVO1072" s="216"/>
      <c r="KVP1072" s="216"/>
      <c r="KVQ1072" s="216"/>
      <c r="KVR1072" s="216"/>
      <c r="KVS1072" s="216"/>
      <c r="KVT1072" s="216"/>
      <c r="KVU1072" s="216"/>
      <c r="KVV1072" s="216"/>
      <c r="KVW1072" s="216"/>
      <c r="KVX1072" s="216"/>
      <c r="KVY1072" s="216"/>
      <c r="KVZ1072" s="216"/>
      <c r="KWA1072" s="216"/>
      <c r="KWB1072" s="216"/>
      <c r="KWC1072" s="216"/>
      <c r="KWD1072" s="216"/>
      <c r="KWE1072" s="216"/>
      <c r="KWF1072" s="216"/>
      <c r="KWG1072" s="216"/>
      <c r="KWH1072" s="216"/>
      <c r="KWI1072" s="216"/>
      <c r="KWJ1072" s="216"/>
      <c r="KWK1072" s="216"/>
      <c r="KWL1072" s="216"/>
      <c r="KWM1072" s="216"/>
      <c r="KWN1072" s="216"/>
      <c r="KWO1072" s="216"/>
      <c r="KWP1072" s="216"/>
      <c r="KWQ1072" s="216"/>
      <c r="KWR1072" s="216"/>
      <c r="KWS1072" s="216"/>
      <c r="KWT1072" s="216"/>
      <c r="KWU1072" s="216"/>
      <c r="KWV1072" s="216"/>
      <c r="KWW1072" s="216"/>
      <c r="KWX1072" s="216"/>
      <c r="KWY1072" s="216"/>
      <c r="KWZ1072" s="216"/>
      <c r="KXA1072" s="216"/>
      <c r="KXB1072" s="216"/>
      <c r="KXC1072" s="216"/>
      <c r="KXD1072" s="216"/>
      <c r="KXE1072" s="216"/>
      <c r="KXF1072" s="216"/>
      <c r="KXG1072" s="216"/>
      <c r="KXH1072" s="216"/>
      <c r="KXI1072" s="216"/>
      <c r="KXJ1072" s="216"/>
      <c r="KXK1072" s="216"/>
      <c r="KXL1072" s="216"/>
      <c r="KXM1072" s="216"/>
      <c r="KXN1072" s="216"/>
      <c r="KXO1072" s="216"/>
      <c r="KXP1072" s="216"/>
      <c r="KXQ1072" s="216"/>
      <c r="KXR1072" s="216"/>
      <c r="KXS1072" s="216"/>
      <c r="KXT1072" s="216"/>
      <c r="KXU1072" s="216"/>
      <c r="KXV1072" s="216"/>
      <c r="KXW1072" s="216"/>
      <c r="KXX1072" s="216"/>
      <c r="KXY1072" s="216"/>
      <c r="KXZ1072" s="216"/>
      <c r="KYA1072" s="216"/>
      <c r="KYB1072" s="216"/>
      <c r="KYC1072" s="216"/>
      <c r="KYD1072" s="216"/>
      <c r="KYE1072" s="216"/>
      <c r="KYF1072" s="216"/>
      <c r="KYG1072" s="216"/>
      <c r="KYH1072" s="216"/>
      <c r="KYI1072" s="216"/>
      <c r="KYJ1072" s="216"/>
      <c r="KYK1072" s="216"/>
      <c r="KYL1072" s="216"/>
      <c r="KYM1072" s="216"/>
      <c r="KYN1072" s="216"/>
      <c r="KYO1072" s="216"/>
      <c r="KYP1072" s="216"/>
      <c r="KYQ1072" s="216"/>
      <c r="KYR1072" s="216"/>
      <c r="KYS1072" s="216"/>
      <c r="KYT1072" s="216"/>
      <c r="KYU1072" s="216"/>
      <c r="KYV1072" s="216"/>
      <c r="KYW1072" s="216"/>
      <c r="KYX1072" s="216"/>
      <c r="KYY1072" s="216"/>
      <c r="KYZ1072" s="216"/>
      <c r="KZA1072" s="216"/>
      <c r="KZB1072" s="216"/>
      <c r="KZC1072" s="216"/>
      <c r="KZD1072" s="216"/>
      <c r="KZE1072" s="216"/>
      <c r="KZF1072" s="216"/>
      <c r="KZG1072" s="216"/>
      <c r="KZH1072" s="216"/>
      <c r="KZI1072" s="216"/>
      <c r="KZJ1072" s="216"/>
      <c r="KZK1072" s="216"/>
      <c r="KZL1072" s="216"/>
      <c r="KZM1072" s="216"/>
      <c r="KZN1072" s="216"/>
      <c r="KZO1072" s="216"/>
      <c r="KZP1072" s="216"/>
      <c r="KZQ1072" s="216"/>
      <c r="KZR1072" s="216"/>
      <c r="KZS1072" s="216"/>
      <c r="KZT1072" s="216"/>
      <c r="KZU1072" s="216"/>
      <c r="KZV1072" s="216"/>
      <c r="KZW1072" s="216"/>
      <c r="KZX1072" s="216"/>
      <c r="KZY1072" s="216"/>
      <c r="KZZ1072" s="216"/>
      <c r="LAA1072" s="216"/>
      <c r="LAB1072" s="216"/>
      <c r="LAC1072" s="216"/>
      <c r="LAD1072" s="216"/>
      <c r="LAE1072" s="216"/>
      <c r="LAF1072" s="216"/>
      <c r="LAG1072" s="216"/>
      <c r="LAH1072" s="216"/>
      <c r="LAI1072" s="216"/>
      <c r="LAJ1072" s="216"/>
      <c r="LAK1072" s="216"/>
      <c r="LAL1072" s="216"/>
      <c r="LAM1072" s="216"/>
      <c r="LAN1072" s="216"/>
      <c r="LAO1072" s="216"/>
      <c r="LAP1072" s="216"/>
      <c r="LAQ1072" s="216"/>
      <c r="LAR1072" s="216"/>
      <c r="LAS1072" s="216"/>
      <c r="LAT1072" s="216"/>
      <c r="LAU1072" s="216"/>
      <c r="LAV1072" s="216"/>
      <c r="LAW1072" s="216"/>
      <c r="LAX1072" s="216"/>
      <c r="LAY1072" s="216"/>
      <c r="LAZ1072" s="216"/>
      <c r="LBA1072" s="216"/>
      <c r="LBB1072" s="216"/>
      <c r="LBC1072" s="216"/>
      <c r="LBD1072" s="216"/>
      <c r="LBE1072" s="216"/>
      <c r="LBF1072" s="216"/>
      <c r="LBG1072" s="216"/>
      <c r="LBH1072" s="216"/>
      <c r="LBI1072" s="216"/>
      <c r="LBJ1072" s="216"/>
      <c r="LBK1072" s="216"/>
      <c r="LBL1072" s="216"/>
      <c r="LBM1072" s="216"/>
      <c r="LBN1072" s="216"/>
      <c r="LBO1072" s="216"/>
      <c r="LBP1072" s="216"/>
      <c r="LBQ1072" s="216"/>
      <c r="LBR1072" s="216"/>
      <c r="LBS1072" s="216"/>
      <c r="LBT1072" s="216"/>
      <c r="LBU1072" s="216"/>
      <c r="LBV1072" s="216"/>
      <c r="LBW1072" s="216"/>
      <c r="LBX1072" s="216"/>
      <c r="LBY1072" s="216"/>
      <c r="LBZ1072" s="216"/>
      <c r="LCA1072" s="216"/>
      <c r="LCB1072" s="216"/>
      <c r="LCC1072" s="216"/>
      <c r="LCD1072" s="216"/>
      <c r="LCE1072" s="216"/>
      <c r="LCF1072" s="216"/>
      <c r="LCG1072" s="216"/>
      <c r="LCH1072" s="216"/>
      <c r="LCI1072" s="216"/>
      <c r="LCJ1072" s="216"/>
      <c r="LCK1072" s="216"/>
      <c r="LCL1072" s="216"/>
      <c r="LCM1072" s="216"/>
      <c r="LCN1072" s="216"/>
      <c r="LCO1072" s="216"/>
      <c r="LCP1072" s="216"/>
      <c r="LCQ1072" s="216"/>
      <c r="LCR1072" s="216"/>
      <c r="LCS1072" s="216"/>
      <c r="LCT1072" s="216"/>
      <c r="LCU1072" s="216"/>
      <c r="LCV1072" s="216"/>
      <c r="LCW1072" s="216"/>
      <c r="LCX1072" s="216"/>
      <c r="LCY1072" s="216"/>
      <c r="LCZ1072" s="216"/>
      <c r="LDA1072" s="216"/>
      <c r="LDB1072" s="216"/>
      <c r="LDC1072" s="216"/>
      <c r="LDD1072" s="216"/>
      <c r="LDE1072" s="216"/>
      <c r="LDF1072" s="216"/>
      <c r="LDG1072" s="216"/>
      <c r="LDH1072" s="216"/>
      <c r="LDI1072" s="216"/>
      <c r="LDJ1072" s="216"/>
      <c r="LDK1072" s="216"/>
      <c r="LDL1072" s="216"/>
      <c r="LDM1072" s="216"/>
      <c r="LDN1072" s="216"/>
      <c r="LDO1072" s="216"/>
      <c r="LDP1072" s="216"/>
      <c r="LDQ1072" s="216"/>
      <c r="LDR1072" s="216"/>
      <c r="LDS1072" s="216"/>
      <c r="LDT1072" s="216"/>
      <c r="LDU1072" s="216"/>
      <c r="LDV1072" s="216"/>
      <c r="LDW1072" s="216"/>
      <c r="LDX1072" s="216"/>
      <c r="LDY1072" s="216"/>
      <c r="LDZ1072" s="216"/>
      <c r="LEA1072" s="216"/>
      <c r="LEB1072" s="216"/>
      <c r="LEC1072" s="216"/>
      <c r="LED1072" s="216"/>
      <c r="LEE1072" s="216"/>
      <c r="LEF1072" s="216"/>
      <c r="LEG1072" s="216"/>
      <c r="LEH1072" s="216"/>
      <c r="LEI1072" s="216"/>
      <c r="LEJ1072" s="216"/>
      <c r="LEK1072" s="216"/>
      <c r="LEL1072" s="216"/>
      <c r="LEM1072" s="216"/>
      <c r="LEN1072" s="216"/>
      <c r="LEO1072" s="216"/>
      <c r="LEP1072" s="216"/>
      <c r="LEQ1072" s="216"/>
      <c r="LER1072" s="216"/>
      <c r="LES1072" s="216"/>
      <c r="LET1072" s="216"/>
      <c r="LEU1072" s="216"/>
      <c r="LEV1072" s="216"/>
      <c r="LEW1072" s="216"/>
      <c r="LEX1072" s="216"/>
      <c r="LEY1072" s="216"/>
      <c r="LEZ1072" s="216"/>
      <c r="LFA1072" s="216"/>
      <c r="LFB1072" s="216"/>
      <c r="LFC1072" s="216"/>
      <c r="LFD1072" s="216"/>
      <c r="LFE1072" s="216"/>
      <c r="LFF1072" s="216"/>
      <c r="LFG1072" s="216"/>
      <c r="LFH1072" s="216"/>
      <c r="LFI1072" s="216"/>
      <c r="LFJ1072" s="216"/>
      <c r="LFK1072" s="216"/>
      <c r="LFL1072" s="216"/>
      <c r="LFM1072" s="216"/>
      <c r="LFN1072" s="216"/>
      <c r="LFO1072" s="216"/>
      <c r="LFP1072" s="216"/>
      <c r="LFQ1072" s="216"/>
      <c r="LFR1072" s="216"/>
      <c r="LFS1072" s="216"/>
      <c r="LFT1072" s="216"/>
      <c r="LFU1072" s="216"/>
      <c r="LFV1072" s="216"/>
      <c r="LFW1072" s="216"/>
      <c r="LFX1072" s="216"/>
      <c r="LFY1072" s="216"/>
      <c r="LFZ1072" s="216"/>
      <c r="LGA1072" s="216"/>
      <c r="LGB1072" s="216"/>
      <c r="LGC1072" s="216"/>
      <c r="LGD1072" s="216"/>
      <c r="LGE1072" s="216"/>
      <c r="LGF1072" s="216"/>
      <c r="LGG1072" s="216"/>
      <c r="LGH1072" s="216"/>
      <c r="LGI1072" s="216"/>
      <c r="LGJ1072" s="216"/>
      <c r="LGK1072" s="216"/>
      <c r="LGL1072" s="216"/>
      <c r="LGM1072" s="216"/>
      <c r="LGN1072" s="216"/>
      <c r="LGO1072" s="216"/>
      <c r="LGP1072" s="216"/>
      <c r="LGQ1072" s="216"/>
      <c r="LGR1072" s="216"/>
      <c r="LGS1072" s="216"/>
      <c r="LGT1072" s="216"/>
      <c r="LGU1072" s="216"/>
      <c r="LGV1072" s="216"/>
      <c r="LGW1072" s="216"/>
      <c r="LGX1072" s="216"/>
      <c r="LGY1072" s="216"/>
      <c r="LGZ1072" s="216"/>
      <c r="LHA1072" s="216"/>
      <c r="LHB1072" s="216"/>
      <c r="LHC1072" s="216"/>
      <c r="LHD1072" s="216"/>
      <c r="LHE1072" s="216"/>
      <c r="LHF1072" s="216"/>
      <c r="LHG1072" s="216"/>
      <c r="LHH1072" s="216"/>
      <c r="LHI1072" s="216"/>
      <c r="LHJ1072" s="216"/>
      <c r="LHK1072" s="216"/>
      <c r="LHL1072" s="216"/>
      <c r="LHM1072" s="216"/>
      <c r="LHN1072" s="216"/>
      <c r="LHO1072" s="216"/>
      <c r="LHP1072" s="216"/>
      <c r="LHQ1072" s="216"/>
      <c r="LHR1072" s="216"/>
      <c r="LHS1072" s="216"/>
      <c r="LHT1072" s="216"/>
      <c r="LHU1072" s="216"/>
      <c r="LHV1072" s="216"/>
      <c r="LHW1072" s="216"/>
      <c r="LHX1072" s="216"/>
      <c r="LHY1072" s="216"/>
      <c r="LHZ1072" s="216"/>
      <c r="LIA1072" s="216"/>
      <c r="LIB1072" s="216"/>
      <c r="LIC1072" s="216"/>
      <c r="LID1072" s="216"/>
      <c r="LIE1072" s="216"/>
      <c r="LIF1072" s="216"/>
      <c r="LIG1072" s="216"/>
      <c r="LIH1072" s="216"/>
      <c r="LII1072" s="216"/>
      <c r="LIJ1072" s="216"/>
      <c r="LIK1072" s="216"/>
      <c r="LIL1072" s="216"/>
      <c r="LIM1072" s="216"/>
      <c r="LIN1072" s="216"/>
      <c r="LIO1072" s="216"/>
      <c r="LIP1072" s="216"/>
      <c r="LIQ1072" s="216"/>
      <c r="LIR1072" s="216"/>
      <c r="LIS1072" s="216"/>
      <c r="LIT1072" s="216"/>
      <c r="LIU1072" s="216"/>
      <c r="LIV1072" s="216"/>
      <c r="LIW1072" s="216"/>
      <c r="LIX1072" s="216"/>
      <c r="LIY1072" s="216"/>
      <c r="LIZ1072" s="216"/>
      <c r="LJA1072" s="216"/>
      <c r="LJB1072" s="216"/>
      <c r="LJC1072" s="216"/>
      <c r="LJD1072" s="216"/>
      <c r="LJE1072" s="216"/>
      <c r="LJF1072" s="216"/>
      <c r="LJG1072" s="216"/>
      <c r="LJH1072" s="216"/>
      <c r="LJI1072" s="216"/>
      <c r="LJJ1072" s="216"/>
      <c r="LJK1072" s="216"/>
      <c r="LJL1072" s="216"/>
      <c r="LJM1072" s="216"/>
      <c r="LJN1072" s="216"/>
      <c r="LJO1072" s="216"/>
      <c r="LJP1072" s="216"/>
      <c r="LJQ1072" s="216"/>
      <c r="LJR1072" s="216"/>
      <c r="LJS1072" s="216"/>
      <c r="LJT1072" s="216"/>
      <c r="LJU1072" s="216"/>
      <c r="LJV1072" s="216"/>
      <c r="LJW1072" s="216"/>
      <c r="LJX1072" s="216"/>
      <c r="LJY1072" s="216"/>
      <c r="LJZ1072" s="216"/>
      <c r="LKA1072" s="216"/>
      <c r="LKB1072" s="216"/>
      <c r="LKC1072" s="216"/>
      <c r="LKD1072" s="216"/>
      <c r="LKE1072" s="216"/>
      <c r="LKF1072" s="216"/>
      <c r="LKG1072" s="216"/>
      <c r="LKH1072" s="216"/>
      <c r="LKI1072" s="216"/>
      <c r="LKJ1072" s="216"/>
      <c r="LKK1072" s="216"/>
      <c r="LKL1072" s="216"/>
      <c r="LKM1072" s="216"/>
      <c r="LKN1072" s="216"/>
      <c r="LKO1072" s="216"/>
      <c r="LKP1072" s="216"/>
      <c r="LKQ1072" s="216"/>
      <c r="LKR1072" s="216"/>
      <c r="LKS1072" s="216"/>
      <c r="LKT1072" s="216"/>
      <c r="LKU1072" s="216"/>
      <c r="LKV1072" s="216"/>
      <c r="LKW1072" s="216"/>
      <c r="LKX1072" s="216"/>
      <c r="LKY1072" s="216"/>
      <c r="LKZ1072" s="216"/>
      <c r="LLA1072" s="216"/>
      <c r="LLB1072" s="216"/>
      <c r="LLC1072" s="216"/>
      <c r="LLD1072" s="216"/>
      <c r="LLE1072" s="216"/>
      <c r="LLF1072" s="216"/>
      <c r="LLG1072" s="216"/>
      <c r="LLH1072" s="216"/>
      <c r="LLI1072" s="216"/>
      <c r="LLJ1072" s="216"/>
      <c r="LLK1072" s="216"/>
      <c r="LLL1072" s="216"/>
      <c r="LLM1072" s="216"/>
      <c r="LLN1072" s="216"/>
      <c r="LLO1072" s="216"/>
      <c r="LLP1072" s="216"/>
      <c r="LLQ1072" s="216"/>
      <c r="LLR1072" s="216"/>
      <c r="LLS1072" s="216"/>
      <c r="LLT1072" s="216"/>
      <c r="LLU1072" s="216"/>
      <c r="LLV1072" s="216"/>
      <c r="LLW1072" s="216"/>
      <c r="LLX1072" s="216"/>
      <c r="LLY1072" s="216"/>
      <c r="LLZ1072" s="216"/>
      <c r="LMA1072" s="216"/>
      <c r="LMB1072" s="216"/>
      <c r="LMC1072" s="216"/>
      <c r="LMD1072" s="216"/>
      <c r="LME1072" s="216"/>
      <c r="LMF1072" s="216"/>
      <c r="LMG1072" s="216"/>
      <c r="LMH1072" s="216"/>
      <c r="LMI1072" s="216"/>
      <c r="LMJ1072" s="216"/>
      <c r="LMK1072" s="216"/>
      <c r="LML1072" s="216"/>
      <c r="LMM1072" s="216"/>
      <c r="LMN1072" s="216"/>
      <c r="LMO1072" s="216"/>
      <c r="LMP1072" s="216"/>
      <c r="LMQ1072" s="216"/>
      <c r="LMR1072" s="216"/>
      <c r="LMS1072" s="216"/>
      <c r="LMT1072" s="216"/>
      <c r="LMU1072" s="216"/>
      <c r="LMV1072" s="216"/>
      <c r="LMW1072" s="216"/>
      <c r="LMX1072" s="216"/>
      <c r="LMY1072" s="216"/>
      <c r="LMZ1072" s="216"/>
      <c r="LNA1072" s="216"/>
      <c r="LNB1072" s="216"/>
      <c r="LNC1072" s="216"/>
      <c r="LND1072" s="216"/>
      <c r="LNE1072" s="216"/>
      <c r="LNF1072" s="216"/>
      <c r="LNG1072" s="216"/>
      <c r="LNH1072" s="216"/>
      <c r="LNI1072" s="216"/>
      <c r="LNJ1072" s="216"/>
      <c r="LNK1072" s="216"/>
      <c r="LNL1072" s="216"/>
      <c r="LNM1072" s="216"/>
      <c r="LNN1072" s="216"/>
      <c r="LNO1072" s="216"/>
      <c r="LNP1072" s="216"/>
      <c r="LNQ1072" s="216"/>
      <c r="LNR1072" s="216"/>
      <c r="LNS1072" s="216"/>
      <c r="LNT1072" s="216"/>
      <c r="LNU1072" s="216"/>
      <c r="LNV1072" s="216"/>
      <c r="LNW1072" s="216"/>
      <c r="LNX1072" s="216"/>
      <c r="LNY1072" s="216"/>
      <c r="LNZ1072" s="216"/>
      <c r="LOA1072" s="216"/>
      <c r="LOB1072" s="216"/>
      <c r="LOC1072" s="216"/>
      <c r="LOD1072" s="216"/>
      <c r="LOE1072" s="216"/>
      <c r="LOF1072" s="216"/>
      <c r="LOG1072" s="216"/>
      <c r="LOH1072" s="216"/>
      <c r="LOI1072" s="216"/>
      <c r="LOJ1072" s="216"/>
      <c r="LOK1072" s="216"/>
      <c r="LOL1072" s="216"/>
      <c r="LOM1072" s="216"/>
      <c r="LON1072" s="216"/>
      <c r="LOO1072" s="216"/>
      <c r="LOP1072" s="216"/>
      <c r="LOQ1072" s="216"/>
      <c r="LOR1072" s="216"/>
      <c r="LOS1072" s="216"/>
      <c r="LOT1072" s="216"/>
      <c r="LOU1072" s="216"/>
      <c r="LOV1072" s="216"/>
      <c r="LOW1072" s="216"/>
      <c r="LOX1072" s="216"/>
      <c r="LOY1072" s="216"/>
      <c r="LOZ1072" s="216"/>
      <c r="LPA1072" s="216"/>
      <c r="LPB1072" s="216"/>
      <c r="LPC1072" s="216"/>
      <c r="LPD1072" s="216"/>
      <c r="LPE1072" s="216"/>
      <c r="LPF1072" s="216"/>
      <c r="LPG1072" s="216"/>
      <c r="LPH1072" s="216"/>
      <c r="LPI1072" s="216"/>
      <c r="LPJ1072" s="216"/>
      <c r="LPK1072" s="216"/>
      <c r="LPL1072" s="216"/>
      <c r="LPM1072" s="216"/>
      <c r="LPN1072" s="216"/>
      <c r="LPO1072" s="216"/>
      <c r="LPP1072" s="216"/>
      <c r="LPQ1072" s="216"/>
      <c r="LPR1072" s="216"/>
      <c r="LPS1072" s="216"/>
      <c r="LPT1072" s="216"/>
      <c r="LPU1072" s="216"/>
      <c r="LPV1072" s="216"/>
      <c r="LPW1072" s="216"/>
      <c r="LPX1072" s="216"/>
      <c r="LPY1072" s="216"/>
      <c r="LPZ1072" s="216"/>
      <c r="LQA1072" s="216"/>
      <c r="LQB1072" s="216"/>
      <c r="LQC1072" s="216"/>
      <c r="LQD1072" s="216"/>
      <c r="LQE1072" s="216"/>
      <c r="LQF1072" s="216"/>
      <c r="LQG1072" s="216"/>
      <c r="LQH1072" s="216"/>
      <c r="LQI1072" s="216"/>
      <c r="LQJ1072" s="216"/>
      <c r="LQK1072" s="216"/>
      <c r="LQL1072" s="216"/>
      <c r="LQM1072" s="216"/>
      <c r="LQN1072" s="216"/>
      <c r="LQO1072" s="216"/>
      <c r="LQP1072" s="216"/>
      <c r="LQQ1072" s="216"/>
      <c r="LQR1072" s="216"/>
      <c r="LQS1072" s="216"/>
      <c r="LQT1072" s="216"/>
      <c r="LQU1072" s="216"/>
      <c r="LQV1072" s="216"/>
      <c r="LQW1072" s="216"/>
      <c r="LQX1072" s="216"/>
      <c r="LQY1072" s="216"/>
      <c r="LQZ1072" s="216"/>
      <c r="LRA1072" s="216"/>
      <c r="LRB1072" s="216"/>
      <c r="LRC1072" s="216"/>
      <c r="LRD1072" s="216"/>
      <c r="LRE1072" s="216"/>
      <c r="LRF1072" s="216"/>
      <c r="LRG1072" s="216"/>
      <c r="LRH1072" s="216"/>
      <c r="LRI1072" s="216"/>
      <c r="LRJ1072" s="216"/>
      <c r="LRK1072" s="216"/>
      <c r="LRL1072" s="216"/>
      <c r="LRM1072" s="216"/>
      <c r="LRN1072" s="216"/>
      <c r="LRO1072" s="216"/>
      <c r="LRP1072" s="216"/>
      <c r="LRQ1072" s="216"/>
      <c r="LRR1072" s="216"/>
      <c r="LRS1072" s="216"/>
      <c r="LRT1072" s="216"/>
      <c r="LRU1072" s="216"/>
      <c r="LRV1072" s="216"/>
      <c r="LRW1072" s="216"/>
      <c r="LRX1072" s="216"/>
      <c r="LRY1072" s="216"/>
      <c r="LRZ1072" s="216"/>
      <c r="LSA1072" s="216"/>
      <c r="LSB1072" s="216"/>
      <c r="LSC1072" s="216"/>
      <c r="LSD1072" s="216"/>
      <c r="LSE1072" s="216"/>
      <c r="LSF1072" s="216"/>
      <c r="LSG1072" s="216"/>
      <c r="LSH1072" s="216"/>
      <c r="LSI1072" s="216"/>
      <c r="LSJ1072" s="216"/>
      <c r="LSK1072" s="216"/>
      <c r="LSL1072" s="216"/>
      <c r="LSM1072" s="216"/>
      <c r="LSN1072" s="216"/>
      <c r="LSO1072" s="216"/>
      <c r="LSP1072" s="216"/>
      <c r="LSQ1072" s="216"/>
      <c r="LSR1072" s="216"/>
      <c r="LSS1072" s="216"/>
      <c r="LST1072" s="216"/>
      <c r="LSU1072" s="216"/>
      <c r="LSV1072" s="216"/>
      <c r="LSW1072" s="216"/>
      <c r="LSX1072" s="216"/>
      <c r="LSY1072" s="216"/>
      <c r="LSZ1072" s="216"/>
      <c r="LTA1072" s="216"/>
      <c r="LTB1072" s="216"/>
      <c r="LTC1072" s="216"/>
      <c r="LTD1072" s="216"/>
      <c r="LTE1072" s="216"/>
      <c r="LTF1072" s="216"/>
      <c r="LTG1072" s="216"/>
      <c r="LTH1072" s="216"/>
      <c r="LTI1072" s="216"/>
      <c r="LTJ1072" s="216"/>
      <c r="LTK1072" s="216"/>
      <c r="LTL1072" s="216"/>
      <c r="LTM1072" s="216"/>
      <c r="LTN1072" s="216"/>
      <c r="LTO1072" s="216"/>
      <c r="LTP1072" s="216"/>
      <c r="LTQ1072" s="216"/>
      <c r="LTR1072" s="216"/>
      <c r="LTS1072" s="216"/>
      <c r="LTT1072" s="216"/>
      <c r="LTU1072" s="216"/>
      <c r="LTV1072" s="216"/>
      <c r="LTW1072" s="216"/>
      <c r="LTX1072" s="216"/>
      <c r="LTY1072" s="216"/>
      <c r="LTZ1072" s="216"/>
      <c r="LUA1072" s="216"/>
      <c r="LUB1072" s="216"/>
      <c r="LUC1072" s="216"/>
      <c r="LUD1072" s="216"/>
      <c r="LUE1072" s="216"/>
      <c r="LUF1072" s="216"/>
      <c r="LUG1072" s="216"/>
      <c r="LUH1072" s="216"/>
      <c r="LUI1072" s="216"/>
      <c r="LUJ1072" s="216"/>
      <c r="LUK1072" s="216"/>
      <c r="LUL1072" s="216"/>
      <c r="LUM1072" s="216"/>
      <c r="LUN1072" s="216"/>
      <c r="LUO1072" s="216"/>
      <c r="LUP1072" s="216"/>
      <c r="LUQ1072" s="216"/>
      <c r="LUR1072" s="216"/>
      <c r="LUS1072" s="216"/>
      <c r="LUT1072" s="216"/>
      <c r="LUU1072" s="216"/>
      <c r="LUV1072" s="216"/>
      <c r="LUW1072" s="216"/>
      <c r="LUX1072" s="216"/>
      <c r="LUY1072" s="216"/>
      <c r="LUZ1072" s="216"/>
      <c r="LVA1072" s="216"/>
      <c r="LVB1072" s="216"/>
      <c r="LVC1072" s="216"/>
      <c r="LVD1072" s="216"/>
      <c r="LVE1072" s="216"/>
      <c r="LVF1072" s="216"/>
      <c r="LVG1072" s="216"/>
      <c r="LVH1072" s="216"/>
      <c r="LVI1072" s="216"/>
      <c r="LVJ1072" s="216"/>
      <c r="LVK1072" s="216"/>
      <c r="LVL1072" s="216"/>
      <c r="LVM1072" s="216"/>
      <c r="LVN1072" s="216"/>
      <c r="LVO1072" s="216"/>
      <c r="LVP1072" s="216"/>
      <c r="LVQ1072" s="216"/>
      <c r="LVR1072" s="216"/>
      <c r="LVS1072" s="216"/>
      <c r="LVT1072" s="216"/>
      <c r="LVU1072" s="216"/>
      <c r="LVV1072" s="216"/>
      <c r="LVW1072" s="216"/>
      <c r="LVX1072" s="216"/>
      <c r="LVY1072" s="216"/>
      <c r="LVZ1072" s="216"/>
      <c r="LWA1072" s="216"/>
      <c r="LWB1072" s="216"/>
      <c r="LWC1072" s="216"/>
      <c r="LWD1072" s="216"/>
      <c r="LWE1072" s="216"/>
      <c r="LWF1072" s="216"/>
      <c r="LWG1072" s="216"/>
      <c r="LWH1072" s="216"/>
      <c r="LWI1072" s="216"/>
      <c r="LWJ1072" s="216"/>
      <c r="LWK1072" s="216"/>
      <c r="LWL1072" s="216"/>
      <c r="LWM1072" s="216"/>
      <c r="LWN1072" s="216"/>
      <c r="LWO1072" s="216"/>
      <c r="LWP1072" s="216"/>
      <c r="LWQ1072" s="216"/>
      <c r="LWR1072" s="216"/>
      <c r="LWS1072" s="216"/>
      <c r="LWT1072" s="216"/>
      <c r="LWU1072" s="216"/>
      <c r="LWV1072" s="216"/>
      <c r="LWW1072" s="216"/>
      <c r="LWX1072" s="216"/>
      <c r="LWY1072" s="216"/>
      <c r="LWZ1072" s="216"/>
      <c r="LXA1072" s="216"/>
      <c r="LXB1072" s="216"/>
      <c r="LXC1072" s="216"/>
      <c r="LXD1072" s="216"/>
      <c r="LXE1072" s="216"/>
      <c r="LXF1072" s="216"/>
      <c r="LXG1072" s="216"/>
      <c r="LXH1072" s="216"/>
      <c r="LXI1072" s="216"/>
      <c r="LXJ1072" s="216"/>
      <c r="LXK1072" s="216"/>
      <c r="LXL1072" s="216"/>
      <c r="LXM1072" s="216"/>
      <c r="LXN1072" s="216"/>
      <c r="LXO1072" s="216"/>
      <c r="LXP1072" s="216"/>
      <c r="LXQ1072" s="216"/>
      <c r="LXR1072" s="216"/>
      <c r="LXS1072" s="216"/>
      <c r="LXT1072" s="216"/>
      <c r="LXU1072" s="216"/>
      <c r="LXV1072" s="216"/>
      <c r="LXW1072" s="216"/>
      <c r="LXX1072" s="216"/>
      <c r="LXY1072" s="216"/>
      <c r="LXZ1072" s="216"/>
      <c r="LYA1072" s="216"/>
      <c r="LYB1072" s="216"/>
      <c r="LYC1072" s="216"/>
      <c r="LYD1072" s="216"/>
      <c r="LYE1072" s="216"/>
      <c r="LYF1072" s="216"/>
      <c r="LYG1072" s="216"/>
      <c r="LYH1072" s="216"/>
      <c r="LYI1072" s="216"/>
      <c r="LYJ1072" s="216"/>
      <c r="LYK1072" s="216"/>
      <c r="LYL1072" s="216"/>
      <c r="LYM1072" s="216"/>
      <c r="LYN1072" s="216"/>
      <c r="LYO1072" s="216"/>
      <c r="LYP1072" s="216"/>
      <c r="LYQ1072" s="216"/>
      <c r="LYR1072" s="216"/>
      <c r="LYS1072" s="216"/>
      <c r="LYT1072" s="216"/>
      <c r="LYU1072" s="216"/>
      <c r="LYV1072" s="216"/>
      <c r="LYW1072" s="216"/>
      <c r="LYX1072" s="216"/>
      <c r="LYY1072" s="216"/>
      <c r="LYZ1072" s="216"/>
      <c r="LZA1072" s="216"/>
      <c r="LZB1072" s="216"/>
      <c r="LZC1072" s="216"/>
      <c r="LZD1072" s="216"/>
      <c r="LZE1072" s="216"/>
      <c r="LZF1072" s="216"/>
      <c r="LZG1072" s="216"/>
      <c r="LZH1072" s="216"/>
      <c r="LZI1072" s="216"/>
      <c r="LZJ1072" s="216"/>
      <c r="LZK1072" s="216"/>
      <c r="LZL1072" s="216"/>
      <c r="LZM1072" s="216"/>
      <c r="LZN1072" s="216"/>
      <c r="LZO1072" s="216"/>
      <c r="LZP1072" s="216"/>
      <c r="LZQ1072" s="216"/>
      <c r="LZR1072" s="216"/>
      <c r="LZS1072" s="216"/>
      <c r="LZT1072" s="216"/>
      <c r="LZU1072" s="216"/>
      <c r="LZV1072" s="216"/>
      <c r="LZW1072" s="216"/>
      <c r="LZX1072" s="216"/>
      <c r="LZY1072" s="216"/>
      <c r="LZZ1072" s="216"/>
      <c r="MAA1072" s="216"/>
      <c r="MAB1072" s="216"/>
      <c r="MAC1072" s="216"/>
      <c r="MAD1072" s="216"/>
      <c r="MAE1072" s="216"/>
      <c r="MAF1072" s="216"/>
      <c r="MAG1072" s="216"/>
      <c r="MAH1072" s="216"/>
      <c r="MAI1072" s="216"/>
      <c r="MAJ1072" s="216"/>
      <c r="MAK1072" s="216"/>
      <c r="MAL1072" s="216"/>
      <c r="MAM1072" s="216"/>
      <c r="MAN1072" s="216"/>
      <c r="MAO1072" s="216"/>
      <c r="MAP1072" s="216"/>
      <c r="MAQ1072" s="216"/>
      <c r="MAR1072" s="216"/>
      <c r="MAS1072" s="216"/>
      <c r="MAT1072" s="216"/>
      <c r="MAU1072" s="216"/>
      <c r="MAV1072" s="216"/>
      <c r="MAW1072" s="216"/>
      <c r="MAX1072" s="216"/>
      <c r="MAY1072" s="216"/>
      <c r="MAZ1072" s="216"/>
      <c r="MBA1072" s="216"/>
      <c r="MBB1072" s="216"/>
      <c r="MBC1072" s="216"/>
      <c r="MBD1072" s="216"/>
      <c r="MBE1072" s="216"/>
      <c r="MBF1072" s="216"/>
      <c r="MBG1072" s="216"/>
      <c r="MBH1072" s="216"/>
      <c r="MBI1072" s="216"/>
      <c r="MBJ1072" s="216"/>
      <c r="MBK1072" s="216"/>
      <c r="MBL1072" s="216"/>
      <c r="MBM1072" s="216"/>
      <c r="MBN1072" s="216"/>
      <c r="MBO1072" s="216"/>
      <c r="MBP1072" s="216"/>
      <c r="MBQ1072" s="216"/>
      <c r="MBR1072" s="216"/>
      <c r="MBS1072" s="216"/>
      <c r="MBT1072" s="216"/>
      <c r="MBU1072" s="216"/>
      <c r="MBV1072" s="216"/>
      <c r="MBW1072" s="216"/>
      <c r="MBX1072" s="216"/>
      <c r="MBY1072" s="216"/>
      <c r="MBZ1072" s="216"/>
      <c r="MCA1072" s="216"/>
      <c r="MCB1072" s="216"/>
      <c r="MCC1072" s="216"/>
      <c r="MCD1072" s="216"/>
      <c r="MCE1072" s="216"/>
      <c r="MCF1072" s="216"/>
      <c r="MCG1072" s="216"/>
      <c r="MCH1072" s="216"/>
      <c r="MCI1072" s="216"/>
      <c r="MCJ1072" s="216"/>
      <c r="MCK1072" s="216"/>
      <c r="MCL1072" s="216"/>
      <c r="MCM1072" s="216"/>
      <c r="MCN1072" s="216"/>
      <c r="MCO1072" s="216"/>
      <c r="MCP1072" s="216"/>
      <c r="MCQ1072" s="216"/>
      <c r="MCR1072" s="216"/>
      <c r="MCS1072" s="216"/>
      <c r="MCT1072" s="216"/>
      <c r="MCU1072" s="216"/>
      <c r="MCV1072" s="216"/>
      <c r="MCW1072" s="216"/>
      <c r="MCX1072" s="216"/>
      <c r="MCY1072" s="216"/>
      <c r="MCZ1072" s="216"/>
      <c r="MDA1072" s="216"/>
      <c r="MDB1072" s="216"/>
      <c r="MDC1072" s="216"/>
      <c r="MDD1072" s="216"/>
      <c r="MDE1072" s="216"/>
      <c r="MDF1072" s="216"/>
      <c r="MDG1072" s="216"/>
      <c r="MDH1072" s="216"/>
      <c r="MDI1072" s="216"/>
      <c r="MDJ1072" s="216"/>
      <c r="MDK1072" s="216"/>
      <c r="MDL1072" s="216"/>
      <c r="MDM1072" s="216"/>
      <c r="MDN1072" s="216"/>
      <c r="MDO1072" s="216"/>
      <c r="MDP1072" s="216"/>
      <c r="MDQ1072" s="216"/>
      <c r="MDR1072" s="216"/>
      <c r="MDS1072" s="216"/>
      <c r="MDT1072" s="216"/>
      <c r="MDU1072" s="216"/>
      <c r="MDV1072" s="216"/>
      <c r="MDW1072" s="216"/>
      <c r="MDX1072" s="216"/>
      <c r="MDY1072" s="216"/>
      <c r="MDZ1072" s="216"/>
      <c r="MEA1072" s="216"/>
      <c r="MEB1072" s="216"/>
      <c r="MEC1072" s="216"/>
      <c r="MED1072" s="216"/>
      <c r="MEE1072" s="216"/>
      <c r="MEF1072" s="216"/>
      <c r="MEG1072" s="216"/>
      <c r="MEH1072" s="216"/>
      <c r="MEI1072" s="216"/>
      <c r="MEJ1072" s="216"/>
      <c r="MEK1072" s="216"/>
      <c r="MEL1072" s="216"/>
      <c r="MEM1072" s="216"/>
      <c r="MEN1072" s="216"/>
      <c r="MEO1072" s="216"/>
      <c r="MEP1072" s="216"/>
      <c r="MEQ1072" s="216"/>
      <c r="MER1072" s="216"/>
      <c r="MES1072" s="216"/>
      <c r="MET1072" s="216"/>
      <c r="MEU1072" s="216"/>
      <c r="MEV1072" s="216"/>
      <c r="MEW1072" s="216"/>
      <c r="MEX1072" s="216"/>
      <c r="MEY1072" s="216"/>
      <c r="MEZ1072" s="216"/>
      <c r="MFA1072" s="216"/>
      <c r="MFB1072" s="216"/>
      <c r="MFC1072" s="216"/>
      <c r="MFD1072" s="216"/>
      <c r="MFE1072" s="216"/>
      <c r="MFF1072" s="216"/>
      <c r="MFG1072" s="216"/>
      <c r="MFH1072" s="216"/>
      <c r="MFI1072" s="216"/>
      <c r="MFJ1072" s="216"/>
      <c r="MFK1072" s="216"/>
      <c r="MFL1072" s="216"/>
      <c r="MFM1072" s="216"/>
      <c r="MFN1072" s="216"/>
      <c r="MFO1072" s="216"/>
      <c r="MFP1072" s="216"/>
      <c r="MFQ1072" s="216"/>
      <c r="MFR1072" s="216"/>
      <c r="MFS1072" s="216"/>
      <c r="MFT1072" s="216"/>
      <c r="MFU1072" s="216"/>
      <c r="MFV1072" s="216"/>
      <c r="MFW1072" s="216"/>
      <c r="MFX1072" s="216"/>
      <c r="MFY1072" s="216"/>
      <c r="MFZ1072" s="216"/>
      <c r="MGA1072" s="216"/>
      <c r="MGB1072" s="216"/>
      <c r="MGC1072" s="216"/>
      <c r="MGD1072" s="216"/>
      <c r="MGE1072" s="216"/>
      <c r="MGF1072" s="216"/>
      <c r="MGG1072" s="216"/>
      <c r="MGH1072" s="216"/>
      <c r="MGI1072" s="216"/>
      <c r="MGJ1072" s="216"/>
      <c r="MGK1072" s="216"/>
      <c r="MGL1072" s="216"/>
      <c r="MGM1072" s="216"/>
      <c r="MGN1072" s="216"/>
      <c r="MGO1072" s="216"/>
      <c r="MGP1072" s="216"/>
      <c r="MGQ1072" s="216"/>
      <c r="MGR1072" s="216"/>
      <c r="MGS1072" s="216"/>
      <c r="MGT1072" s="216"/>
      <c r="MGU1072" s="216"/>
      <c r="MGV1072" s="216"/>
      <c r="MGW1072" s="216"/>
      <c r="MGX1072" s="216"/>
      <c r="MGY1072" s="216"/>
      <c r="MGZ1072" s="216"/>
      <c r="MHA1072" s="216"/>
      <c r="MHB1072" s="216"/>
      <c r="MHC1072" s="216"/>
      <c r="MHD1072" s="216"/>
      <c r="MHE1072" s="216"/>
      <c r="MHF1072" s="216"/>
      <c r="MHG1072" s="216"/>
      <c r="MHH1072" s="216"/>
      <c r="MHI1072" s="216"/>
      <c r="MHJ1072" s="216"/>
      <c r="MHK1072" s="216"/>
      <c r="MHL1072" s="216"/>
      <c r="MHM1072" s="216"/>
      <c r="MHN1072" s="216"/>
      <c r="MHO1072" s="216"/>
      <c r="MHP1072" s="216"/>
      <c r="MHQ1072" s="216"/>
      <c r="MHR1072" s="216"/>
      <c r="MHS1072" s="216"/>
      <c r="MHT1072" s="216"/>
      <c r="MHU1072" s="216"/>
      <c r="MHV1072" s="216"/>
      <c r="MHW1072" s="216"/>
      <c r="MHX1072" s="216"/>
      <c r="MHY1072" s="216"/>
      <c r="MHZ1072" s="216"/>
      <c r="MIA1072" s="216"/>
      <c r="MIB1072" s="216"/>
      <c r="MIC1072" s="216"/>
      <c r="MID1072" s="216"/>
      <c r="MIE1072" s="216"/>
      <c r="MIF1072" s="216"/>
      <c r="MIG1072" s="216"/>
      <c r="MIH1072" s="216"/>
      <c r="MII1072" s="216"/>
      <c r="MIJ1072" s="216"/>
      <c r="MIK1072" s="216"/>
      <c r="MIL1072" s="216"/>
      <c r="MIM1072" s="216"/>
      <c r="MIN1072" s="216"/>
      <c r="MIO1072" s="216"/>
      <c r="MIP1072" s="216"/>
      <c r="MIQ1072" s="216"/>
      <c r="MIR1072" s="216"/>
      <c r="MIS1072" s="216"/>
      <c r="MIT1072" s="216"/>
      <c r="MIU1072" s="216"/>
      <c r="MIV1072" s="216"/>
      <c r="MIW1072" s="216"/>
      <c r="MIX1072" s="216"/>
      <c r="MIY1072" s="216"/>
      <c r="MIZ1072" s="216"/>
      <c r="MJA1072" s="216"/>
      <c r="MJB1072" s="216"/>
      <c r="MJC1072" s="216"/>
      <c r="MJD1072" s="216"/>
      <c r="MJE1072" s="216"/>
      <c r="MJF1072" s="216"/>
      <c r="MJG1072" s="216"/>
      <c r="MJH1072" s="216"/>
      <c r="MJI1072" s="216"/>
      <c r="MJJ1072" s="216"/>
      <c r="MJK1072" s="216"/>
      <c r="MJL1072" s="216"/>
      <c r="MJM1072" s="216"/>
      <c r="MJN1072" s="216"/>
      <c r="MJO1072" s="216"/>
      <c r="MJP1072" s="216"/>
      <c r="MJQ1072" s="216"/>
      <c r="MJR1072" s="216"/>
      <c r="MJS1072" s="216"/>
      <c r="MJT1072" s="216"/>
      <c r="MJU1072" s="216"/>
      <c r="MJV1072" s="216"/>
      <c r="MJW1072" s="216"/>
      <c r="MJX1072" s="216"/>
      <c r="MJY1072" s="216"/>
      <c r="MJZ1072" s="216"/>
      <c r="MKA1072" s="216"/>
      <c r="MKB1072" s="216"/>
      <c r="MKC1072" s="216"/>
      <c r="MKD1072" s="216"/>
      <c r="MKE1072" s="216"/>
      <c r="MKF1072" s="216"/>
      <c r="MKG1072" s="216"/>
      <c r="MKH1072" s="216"/>
      <c r="MKI1072" s="216"/>
      <c r="MKJ1072" s="216"/>
      <c r="MKK1072" s="216"/>
      <c r="MKL1072" s="216"/>
      <c r="MKM1072" s="216"/>
      <c r="MKN1072" s="216"/>
      <c r="MKO1072" s="216"/>
      <c r="MKP1072" s="216"/>
      <c r="MKQ1072" s="216"/>
      <c r="MKR1072" s="216"/>
      <c r="MKS1072" s="216"/>
      <c r="MKT1072" s="216"/>
      <c r="MKU1072" s="216"/>
      <c r="MKV1072" s="216"/>
      <c r="MKW1072" s="216"/>
      <c r="MKX1072" s="216"/>
      <c r="MKY1072" s="216"/>
      <c r="MKZ1072" s="216"/>
      <c r="MLA1072" s="216"/>
      <c r="MLB1072" s="216"/>
      <c r="MLC1072" s="216"/>
      <c r="MLD1072" s="216"/>
      <c r="MLE1072" s="216"/>
      <c r="MLF1072" s="216"/>
      <c r="MLG1072" s="216"/>
      <c r="MLH1072" s="216"/>
      <c r="MLI1072" s="216"/>
      <c r="MLJ1072" s="216"/>
      <c r="MLK1072" s="216"/>
      <c r="MLL1072" s="216"/>
      <c r="MLM1072" s="216"/>
      <c r="MLN1072" s="216"/>
      <c r="MLO1072" s="216"/>
      <c r="MLP1072" s="216"/>
      <c r="MLQ1072" s="216"/>
      <c r="MLR1072" s="216"/>
      <c r="MLS1072" s="216"/>
      <c r="MLT1072" s="216"/>
      <c r="MLU1072" s="216"/>
      <c r="MLV1072" s="216"/>
      <c r="MLW1072" s="216"/>
      <c r="MLX1072" s="216"/>
      <c r="MLY1072" s="216"/>
      <c r="MLZ1072" s="216"/>
      <c r="MMA1072" s="216"/>
      <c r="MMB1072" s="216"/>
      <c r="MMC1072" s="216"/>
      <c r="MMD1072" s="216"/>
      <c r="MME1072" s="216"/>
      <c r="MMF1072" s="216"/>
      <c r="MMG1072" s="216"/>
      <c r="MMH1072" s="216"/>
      <c r="MMI1072" s="216"/>
      <c r="MMJ1072" s="216"/>
      <c r="MMK1072" s="216"/>
      <c r="MML1072" s="216"/>
      <c r="MMM1072" s="216"/>
      <c r="MMN1072" s="216"/>
      <c r="MMO1072" s="216"/>
      <c r="MMP1072" s="216"/>
      <c r="MMQ1072" s="216"/>
      <c r="MMR1072" s="216"/>
      <c r="MMS1072" s="216"/>
      <c r="MMT1072" s="216"/>
      <c r="MMU1072" s="216"/>
      <c r="MMV1072" s="216"/>
      <c r="MMW1072" s="216"/>
      <c r="MMX1072" s="216"/>
      <c r="MMY1072" s="216"/>
      <c r="MMZ1072" s="216"/>
      <c r="MNA1072" s="216"/>
      <c r="MNB1072" s="216"/>
      <c r="MNC1072" s="216"/>
      <c r="MND1072" s="216"/>
      <c r="MNE1072" s="216"/>
      <c r="MNF1072" s="216"/>
      <c r="MNG1072" s="216"/>
      <c r="MNH1072" s="216"/>
      <c r="MNI1072" s="216"/>
      <c r="MNJ1072" s="216"/>
      <c r="MNK1072" s="216"/>
      <c r="MNL1072" s="216"/>
      <c r="MNM1072" s="216"/>
      <c r="MNN1072" s="216"/>
      <c r="MNO1072" s="216"/>
      <c r="MNP1072" s="216"/>
      <c r="MNQ1072" s="216"/>
      <c r="MNR1072" s="216"/>
      <c r="MNS1072" s="216"/>
      <c r="MNT1072" s="216"/>
      <c r="MNU1072" s="216"/>
      <c r="MNV1072" s="216"/>
      <c r="MNW1072" s="216"/>
      <c r="MNX1072" s="216"/>
      <c r="MNY1072" s="216"/>
      <c r="MNZ1072" s="216"/>
      <c r="MOA1072" s="216"/>
      <c r="MOB1072" s="216"/>
      <c r="MOC1072" s="216"/>
      <c r="MOD1072" s="216"/>
      <c r="MOE1072" s="216"/>
      <c r="MOF1072" s="216"/>
      <c r="MOG1072" s="216"/>
      <c r="MOH1072" s="216"/>
      <c r="MOI1072" s="216"/>
      <c r="MOJ1072" s="216"/>
      <c r="MOK1072" s="216"/>
      <c r="MOL1072" s="216"/>
      <c r="MOM1072" s="216"/>
      <c r="MON1072" s="216"/>
      <c r="MOO1072" s="216"/>
      <c r="MOP1072" s="216"/>
      <c r="MOQ1072" s="216"/>
      <c r="MOR1072" s="216"/>
      <c r="MOS1072" s="216"/>
      <c r="MOT1072" s="216"/>
      <c r="MOU1072" s="216"/>
      <c r="MOV1072" s="216"/>
      <c r="MOW1072" s="216"/>
      <c r="MOX1072" s="216"/>
      <c r="MOY1072" s="216"/>
      <c r="MOZ1072" s="216"/>
      <c r="MPA1072" s="216"/>
      <c r="MPB1072" s="216"/>
      <c r="MPC1072" s="216"/>
      <c r="MPD1072" s="216"/>
      <c r="MPE1072" s="216"/>
      <c r="MPF1072" s="216"/>
      <c r="MPG1072" s="216"/>
      <c r="MPH1072" s="216"/>
      <c r="MPI1072" s="216"/>
      <c r="MPJ1072" s="216"/>
      <c r="MPK1072" s="216"/>
      <c r="MPL1072" s="216"/>
      <c r="MPM1072" s="216"/>
      <c r="MPN1072" s="216"/>
      <c r="MPO1072" s="216"/>
      <c r="MPP1072" s="216"/>
      <c r="MPQ1072" s="216"/>
      <c r="MPR1072" s="216"/>
      <c r="MPS1072" s="216"/>
      <c r="MPT1072" s="216"/>
      <c r="MPU1072" s="216"/>
      <c r="MPV1072" s="216"/>
      <c r="MPW1072" s="216"/>
      <c r="MPX1072" s="216"/>
      <c r="MPY1072" s="216"/>
      <c r="MPZ1072" s="216"/>
      <c r="MQA1072" s="216"/>
      <c r="MQB1072" s="216"/>
      <c r="MQC1072" s="216"/>
      <c r="MQD1072" s="216"/>
      <c r="MQE1072" s="216"/>
      <c r="MQF1072" s="216"/>
      <c r="MQG1072" s="216"/>
      <c r="MQH1072" s="216"/>
      <c r="MQI1072" s="216"/>
      <c r="MQJ1072" s="216"/>
      <c r="MQK1072" s="216"/>
      <c r="MQL1072" s="216"/>
      <c r="MQM1072" s="216"/>
      <c r="MQN1072" s="216"/>
      <c r="MQO1072" s="216"/>
      <c r="MQP1072" s="216"/>
      <c r="MQQ1072" s="216"/>
      <c r="MQR1072" s="216"/>
      <c r="MQS1072" s="216"/>
      <c r="MQT1072" s="216"/>
      <c r="MQU1072" s="216"/>
      <c r="MQV1072" s="216"/>
      <c r="MQW1072" s="216"/>
      <c r="MQX1072" s="216"/>
      <c r="MQY1072" s="216"/>
      <c r="MQZ1072" s="216"/>
      <c r="MRA1072" s="216"/>
      <c r="MRB1072" s="216"/>
      <c r="MRC1072" s="216"/>
      <c r="MRD1072" s="216"/>
      <c r="MRE1072" s="216"/>
      <c r="MRF1072" s="216"/>
      <c r="MRG1072" s="216"/>
      <c r="MRH1072" s="216"/>
      <c r="MRI1072" s="216"/>
      <c r="MRJ1072" s="216"/>
      <c r="MRK1072" s="216"/>
      <c r="MRL1072" s="216"/>
      <c r="MRM1072" s="216"/>
      <c r="MRN1072" s="216"/>
      <c r="MRO1072" s="216"/>
      <c r="MRP1072" s="216"/>
      <c r="MRQ1072" s="216"/>
      <c r="MRR1072" s="216"/>
      <c r="MRS1072" s="216"/>
      <c r="MRT1072" s="216"/>
      <c r="MRU1072" s="216"/>
      <c r="MRV1072" s="216"/>
      <c r="MRW1072" s="216"/>
      <c r="MRX1072" s="216"/>
      <c r="MRY1072" s="216"/>
      <c r="MRZ1072" s="216"/>
      <c r="MSA1072" s="216"/>
      <c r="MSB1072" s="216"/>
      <c r="MSC1072" s="216"/>
      <c r="MSD1072" s="216"/>
      <c r="MSE1072" s="216"/>
      <c r="MSF1072" s="216"/>
      <c r="MSG1072" s="216"/>
      <c r="MSH1072" s="216"/>
      <c r="MSI1072" s="216"/>
      <c r="MSJ1072" s="216"/>
      <c r="MSK1072" s="216"/>
      <c r="MSL1072" s="216"/>
      <c r="MSM1072" s="216"/>
      <c r="MSN1072" s="216"/>
      <c r="MSO1072" s="216"/>
      <c r="MSP1072" s="216"/>
      <c r="MSQ1072" s="216"/>
      <c r="MSR1072" s="216"/>
      <c r="MSS1072" s="216"/>
      <c r="MST1072" s="216"/>
      <c r="MSU1072" s="216"/>
      <c r="MSV1072" s="216"/>
      <c r="MSW1072" s="216"/>
      <c r="MSX1072" s="216"/>
      <c r="MSY1072" s="216"/>
      <c r="MSZ1072" s="216"/>
      <c r="MTA1072" s="216"/>
      <c r="MTB1072" s="216"/>
      <c r="MTC1072" s="216"/>
      <c r="MTD1072" s="216"/>
      <c r="MTE1072" s="216"/>
      <c r="MTF1072" s="216"/>
      <c r="MTG1072" s="216"/>
      <c r="MTH1072" s="216"/>
      <c r="MTI1072" s="216"/>
      <c r="MTJ1072" s="216"/>
      <c r="MTK1072" s="216"/>
      <c r="MTL1072" s="216"/>
      <c r="MTM1072" s="216"/>
      <c r="MTN1072" s="216"/>
      <c r="MTO1072" s="216"/>
      <c r="MTP1072" s="216"/>
      <c r="MTQ1072" s="216"/>
      <c r="MTR1072" s="216"/>
      <c r="MTS1072" s="216"/>
      <c r="MTT1072" s="216"/>
      <c r="MTU1072" s="216"/>
      <c r="MTV1072" s="216"/>
      <c r="MTW1072" s="216"/>
      <c r="MTX1072" s="216"/>
      <c r="MTY1072" s="216"/>
      <c r="MTZ1072" s="216"/>
      <c r="MUA1072" s="216"/>
      <c r="MUB1072" s="216"/>
      <c r="MUC1072" s="216"/>
      <c r="MUD1072" s="216"/>
      <c r="MUE1072" s="216"/>
      <c r="MUF1072" s="216"/>
      <c r="MUG1072" s="216"/>
      <c r="MUH1072" s="216"/>
      <c r="MUI1072" s="216"/>
      <c r="MUJ1072" s="216"/>
      <c r="MUK1072" s="216"/>
      <c r="MUL1072" s="216"/>
      <c r="MUM1072" s="216"/>
      <c r="MUN1072" s="216"/>
      <c r="MUO1072" s="216"/>
      <c r="MUP1072" s="216"/>
      <c r="MUQ1072" s="216"/>
      <c r="MUR1072" s="216"/>
      <c r="MUS1072" s="216"/>
      <c r="MUT1072" s="216"/>
      <c r="MUU1072" s="216"/>
      <c r="MUV1072" s="216"/>
      <c r="MUW1072" s="216"/>
      <c r="MUX1072" s="216"/>
      <c r="MUY1072" s="216"/>
      <c r="MUZ1072" s="216"/>
      <c r="MVA1072" s="216"/>
      <c r="MVB1072" s="216"/>
      <c r="MVC1072" s="216"/>
      <c r="MVD1072" s="216"/>
      <c r="MVE1072" s="216"/>
      <c r="MVF1072" s="216"/>
      <c r="MVG1072" s="216"/>
      <c r="MVH1072" s="216"/>
      <c r="MVI1072" s="216"/>
      <c r="MVJ1072" s="216"/>
      <c r="MVK1072" s="216"/>
      <c r="MVL1072" s="216"/>
      <c r="MVM1072" s="216"/>
      <c r="MVN1072" s="216"/>
      <c r="MVO1072" s="216"/>
      <c r="MVP1072" s="216"/>
      <c r="MVQ1072" s="216"/>
      <c r="MVR1072" s="216"/>
      <c r="MVS1072" s="216"/>
      <c r="MVT1072" s="216"/>
      <c r="MVU1072" s="216"/>
      <c r="MVV1072" s="216"/>
      <c r="MVW1072" s="216"/>
      <c r="MVX1072" s="216"/>
      <c r="MVY1072" s="216"/>
      <c r="MVZ1072" s="216"/>
      <c r="MWA1072" s="216"/>
      <c r="MWB1072" s="216"/>
      <c r="MWC1072" s="216"/>
      <c r="MWD1072" s="216"/>
      <c r="MWE1072" s="216"/>
      <c r="MWF1072" s="216"/>
      <c r="MWG1072" s="216"/>
      <c r="MWH1072" s="216"/>
      <c r="MWI1072" s="216"/>
      <c r="MWJ1072" s="216"/>
      <c r="MWK1072" s="216"/>
      <c r="MWL1072" s="216"/>
      <c r="MWM1072" s="216"/>
      <c r="MWN1072" s="216"/>
      <c r="MWO1072" s="216"/>
      <c r="MWP1072" s="216"/>
      <c r="MWQ1072" s="216"/>
      <c r="MWR1072" s="216"/>
      <c r="MWS1072" s="216"/>
      <c r="MWT1072" s="216"/>
      <c r="MWU1072" s="216"/>
      <c r="MWV1072" s="216"/>
      <c r="MWW1072" s="216"/>
      <c r="MWX1072" s="216"/>
      <c r="MWY1072" s="216"/>
      <c r="MWZ1072" s="216"/>
      <c r="MXA1072" s="216"/>
      <c r="MXB1072" s="216"/>
      <c r="MXC1072" s="216"/>
      <c r="MXD1072" s="216"/>
      <c r="MXE1072" s="216"/>
      <c r="MXF1072" s="216"/>
      <c r="MXG1072" s="216"/>
      <c r="MXH1072" s="216"/>
      <c r="MXI1072" s="216"/>
      <c r="MXJ1072" s="216"/>
      <c r="MXK1072" s="216"/>
      <c r="MXL1072" s="216"/>
      <c r="MXM1072" s="216"/>
      <c r="MXN1072" s="216"/>
      <c r="MXO1072" s="216"/>
      <c r="MXP1072" s="216"/>
      <c r="MXQ1072" s="216"/>
      <c r="MXR1072" s="216"/>
      <c r="MXS1072" s="216"/>
      <c r="MXT1072" s="216"/>
      <c r="MXU1072" s="216"/>
      <c r="MXV1072" s="216"/>
      <c r="MXW1072" s="216"/>
      <c r="MXX1072" s="216"/>
      <c r="MXY1072" s="216"/>
      <c r="MXZ1072" s="216"/>
      <c r="MYA1072" s="216"/>
      <c r="MYB1072" s="216"/>
      <c r="MYC1072" s="216"/>
      <c r="MYD1072" s="216"/>
      <c r="MYE1072" s="216"/>
      <c r="MYF1072" s="216"/>
      <c r="MYG1072" s="216"/>
      <c r="MYH1072" s="216"/>
      <c r="MYI1072" s="216"/>
      <c r="MYJ1072" s="216"/>
      <c r="MYK1072" s="216"/>
      <c r="MYL1072" s="216"/>
      <c r="MYM1072" s="216"/>
      <c r="MYN1072" s="216"/>
      <c r="MYO1072" s="216"/>
      <c r="MYP1072" s="216"/>
      <c r="MYQ1072" s="216"/>
      <c r="MYR1072" s="216"/>
      <c r="MYS1072" s="216"/>
      <c r="MYT1072" s="216"/>
      <c r="MYU1072" s="216"/>
      <c r="MYV1072" s="216"/>
      <c r="MYW1072" s="216"/>
      <c r="MYX1072" s="216"/>
      <c r="MYY1072" s="216"/>
      <c r="MYZ1072" s="216"/>
      <c r="MZA1072" s="216"/>
      <c r="MZB1072" s="216"/>
      <c r="MZC1072" s="216"/>
      <c r="MZD1072" s="216"/>
      <c r="MZE1072" s="216"/>
      <c r="MZF1072" s="216"/>
      <c r="MZG1072" s="216"/>
      <c r="MZH1072" s="216"/>
      <c r="MZI1072" s="216"/>
      <c r="MZJ1072" s="216"/>
      <c r="MZK1072" s="216"/>
      <c r="MZL1072" s="216"/>
      <c r="MZM1072" s="216"/>
      <c r="MZN1072" s="216"/>
      <c r="MZO1072" s="216"/>
      <c r="MZP1072" s="216"/>
      <c r="MZQ1072" s="216"/>
      <c r="MZR1072" s="216"/>
      <c r="MZS1072" s="216"/>
      <c r="MZT1072" s="216"/>
      <c r="MZU1072" s="216"/>
      <c r="MZV1072" s="216"/>
      <c r="MZW1072" s="216"/>
      <c r="MZX1072" s="216"/>
      <c r="MZY1072" s="216"/>
      <c r="MZZ1072" s="216"/>
      <c r="NAA1072" s="216"/>
      <c r="NAB1072" s="216"/>
      <c r="NAC1072" s="216"/>
      <c r="NAD1072" s="216"/>
      <c r="NAE1072" s="216"/>
      <c r="NAF1072" s="216"/>
      <c r="NAG1072" s="216"/>
      <c r="NAH1072" s="216"/>
      <c r="NAI1072" s="216"/>
      <c r="NAJ1072" s="216"/>
      <c r="NAK1072" s="216"/>
      <c r="NAL1072" s="216"/>
      <c r="NAM1072" s="216"/>
      <c r="NAN1072" s="216"/>
      <c r="NAO1072" s="216"/>
      <c r="NAP1072" s="216"/>
      <c r="NAQ1072" s="216"/>
      <c r="NAR1072" s="216"/>
      <c r="NAS1072" s="216"/>
      <c r="NAT1072" s="216"/>
      <c r="NAU1072" s="216"/>
      <c r="NAV1072" s="216"/>
      <c r="NAW1072" s="216"/>
      <c r="NAX1072" s="216"/>
      <c r="NAY1072" s="216"/>
      <c r="NAZ1072" s="216"/>
      <c r="NBA1072" s="216"/>
      <c r="NBB1072" s="216"/>
      <c r="NBC1072" s="216"/>
      <c r="NBD1072" s="216"/>
      <c r="NBE1072" s="216"/>
      <c r="NBF1072" s="216"/>
      <c r="NBG1072" s="216"/>
      <c r="NBH1072" s="216"/>
      <c r="NBI1072" s="216"/>
      <c r="NBJ1072" s="216"/>
      <c r="NBK1072" s="216"/>
      <c r="NBL1072" s="216"/>
      <c r="NBM1072" s="216"/>
      <c r="NBN1072" s="216"/>
      <c r="NBO1072" s="216"/>
      <c r="NBP1072" s="216"/>
      <c r="NBQ1072" s="216"/>
      <c r="NBR1072" s="216"/>
      <c r="NBS1072" s="216"/>
      <c r="NBT1072" s="216"/>
      <c r="NBU1072" s="216"/>
      <c r="NBV1072" s="216"/>
      <c r="NBW1072" s="216"/>
      <c r="NBX1072" s="216"/>
      <c r="NBY1072" s="216"/>
      <c r="NBZ1072" s="216"/>
      <c r="NCA1072" s="216"/>
      <c r="NCB1072" s="216"/>
      <c r="NCC1072" s="216"/>
      <c r="NCD1072" s="216"/>
      <c r="NCE1072" s="216"/>
      <c r="NCF1072" s="216"/>
      <c r="NCG1072" s="216"/>
      <c r="NCH1072" s="216"/>
      <c r="NCI1072" s="216"/>
      <c r="NCJ1072" s="216"/>
      <c r="NCK1072" s="216"/>
      <c r="NCL1072" s="216"/>
      <c r="NCM1072" s="216"/>
      <c r="NCN1072" s="216"/>
      <c r="NCO1072" s="216"/>
      <c r="NCP1072" s="216"/>
      <c r="NCQ1072" s="216"/>
      <c r="NCR1072" s="216"/>
      <c r="NCS1072" s="216"/>
      <c r="NCT1072" s="216"/>
      <c r="NCU1072" s="216"/>
      <c r="NCV1072" s="216"/>
      <c r="NCW1072" s="216"/>
      <c r="NCX1072" s="216"/>
      <c r="NCY1072" s="216"/>
      <c r="NCZ1072" s="216"/>
      <c r="NDA1072" s="216"/>
      <c r="NDB1072" s="216"/>
      <c r="NDC1072" s="216"/>
      <c r="NDD1072" s="216"/>
      <c r="NDE1072" s="216"/>
      <c r="NDF1072" s="216"/>
      <c r="NDG1072" s="216"/>
      <c r="NDH1072" s="216"/>
      <c r="NDI1072" s="216"/>
      <c r="NDJ1072" s="216"/>
      <c r="NDK1072" s="216"/>
      <c r="NDL1072" s="216"/>
      <c r="NDM1072" s="216"/>
      <c r="NDN1072" s="216"/>
      <c r="NDO1072" s="216"/>
      <c r="NDP1072" s="216"/>
      <c r="NDQ1072" s="216"/>
      <c r="NDR1072" s="216"/>
      <c r="NDS1072" s="216"/>
      <c r="NDT1072" s="216"/>
      <c r="NDU1072" s="216"/>
      <c r="NDV1072" s="216"/>
      <c r="NDW1072" s="216"/>
      <c r="NDX1072" s="216"/>
      <c r="NDY1072" s="216"/>
      <c r="NDZ1072" s="216"/>
      <c r="NEA1072" s="216"/>
      <c r="NEB1072" s="216"/>
      <c r="NEC1072" s="216"/>
      <c r="NED1072" s="216"/>
      <c r="NEE1072" s="216"/>
      <c r="NEF1072" s="216"/>
      <c r="NEG1072" s="216"/>
      <c r="NEH1072" s="216"/>
      <c r="NEI1072" s="216"/>
      <c r="NEJ1072" s="216"/>
      <c r="NEK1072" s="216"/>
      <c r="NEL1072" s="216"/>
      <c r="NEM1072" s="216"/>
      <c r="NEN1072" s="216"/>
      <c r="NEO1072" s="216"/>
      <c r="NEP1072" s="216"/>
      <c r="NEQ1072" s="216"/>
      <c r="NER1072" s="216"/>
      <c r="NES1072" s="216"/>
      <c r="NET1072" s="216"/>
      <c r="NEU1072" s="216"/>
      <c r="NEV1072" s="216"/>
      <c r="NEW1072" s="216"/>
      <c r="NEX1072" s="216"/>
      <c r="NEY1072" s="216"/>
      <c r="NEZ1072" s="216"/>
      <c r="NFA1072" s="216"/>
      <c r="NFB1072" s="216"/>
      <c r="NFC1072" s="216"/>
      <c r="NFD1072" s="216"/>
      <c r="NFE1072" s="216"/>
      <c r="NFF1072" s="216"/>
      <c r="NFG1072" s="216"/>
      <c r="NFH1072" s="216"/>
      <c r="NFI1072" s="216"/>
      <c r="NFJ1072" s="216"/>
      <c r="NFK1072" s="216"/>
      <c r="NFL1072" s="216"/>
      <c r="NFM1072" s="216"/>
      <c r="NFN1072" s="216"/>
      <c r="NFO1072" s="216"/>
      <c r="NFP1072" s="216"/>
      <c r="NFQ1072" s="216"/>
      <c r="NFR1072" s="216"/>
      <c r="NFS1072" s="216"/>
      <c r="NFT1072" s="216"/>
      <c r="NFU1072" s="216"/>
      <c r="NFV1072" s="216"/>
      <c r="NFW1072" s="216"/>
      <c r="NFX1072" s="216"/>
      <c r="NFY1072" s="216"/>
      <c r="NFZ1072" s="216"/>
      <c r="NGA1072" s="216"/>
      <c r="NGB1072" s="216"/>
      <c r="NGC1072" s="216"/>
      <c r="NGD1072" s="216"/>
      <c r="NGE1072" s="216"/>
      <c r="NGF1072" s="216"/>
      <c r="NGG1072" s="216"/>
      <c r="NGH1072" s="216"/>
      <c r="NGI1072" s="216"/>
      <c r="NGJ1072" s="216"/>
      <c r="NGK1072" s="216"/>
      <c r="NGL1072" s="216"/>
      <c r="NGM1072" s="216"/>
      <c r="NGN1072" s="216"/>
      <c r="NGO1072" s="216"/>
      <c r="NGP1072" s="216"/>
      <c r="NGQ1072" s="216"/>
      <c r="NGR1072" s="216"/>
      <c r="NGS1072" s="216"/>
      <c r="NGT1072" s="216"/>
      <c r="NGU1072" s="216"/>
      <c r="NGV1072" s="216"/>
      <c r="NGW1072" s="216"/>
      <c r="NGX1072" s="216"/>
      <c r="NGY1072" s="216"/>
      <c r="NGZ1072" s="216"/>
      <c r="NHA1072" s="216"/>
      <c r="NHB1072" s="216"/>
      <c r="NHC1072" s="216"/>
      <c r="NHD1072" s="216"/>
      <c r="NHE1072" s="216"/>
      <c r="NHF1072" s="216"/>
      <c r="NHG1072" s="216"/>
      <c r="NHH1072" s="216"/>
      <c r="NHI1072" s="216"/>
      <c r="NHJ1072" s="216"/>
      <c r="NHK1072" s="216"/>
      <c r="NHL1072" s="216"/>
      <c r="NHM1072" s="216"/>
      <c r="NHN1072" s="216"/>
      <c r="NHO1072" s="216"/>
      <c r="NHP1072" s="216"/>
      <c r="NHQ1072" s="216"/>
      <c r="NHR1072" s="216"/>
      <c r="NHS1072" s="216"/>
      <c r="NHT1072" s="216"/>
      <c r="NHU1072" s="216"/>
      <c r="NHV1072" s="216"/>
      <c r="NHW1072" s="216"/>
      <c r="NHX1072" s="216"/>
      <c r="NHY1072" s="216"/>
      <c r="NHZ1072" s="216"/>
      <c r="NIA1072" s="216"/>
      <c r="NIB1072" s="216"/>
      <c r="NIC1072" s="216"/>
      <c r="NID1072" s="216"/>
      <c r="NIE1072" s="216"/>
      <c r="NIF1072" s="216"/>
      <c r="NIG1072" s="216"/>
      <c r="NIH1072" s="216"/>
      <c r="NII1072" s="216"/>
      <c r="NIJ1072" s="216"/>
      <c r="NIK1072" s="216"/>
      <c r="NIL1072" s="216"/>
      <c r="NIM1072" s="216"/>
      <c r="NIN1072" s="216"/>
      <c r="NIO1072" s="216"/>
      <c r="NIP1072" s="216"/>
      <c r="NIQ1072" s="216"/>
      <c r="NIR1072" s="216"/>
      <c r="NIS1072" s="216"/>
      <c r="NIT1072" s="216"/>
      <c r="NIU1072" s="216"/>
      <c r="NIV1072" s="216"/>
      <c r="NIW1072" s="216"/>
      <c r="NIX1072" s="216"/>
      <c r="NIY1072" s="216"/>
      <c r="NIZ1072" s="216"/>
      <c r="NJA1072" s="216"/>
      <c r="NJB1072" s="216"/>
      <c r="NJC1072" s="216"/>
      <c r="NJD1072" s="216"/>
      <c r="NJE1072" s="216"/>
      <c r="NJF1072" s="216"/>
      <c r="NJG1072" s="216"/>
      <c r="NJH1072" s="216"/>
      <c r="NJI1072" s="216"/>
      <c r="NJJ1072" s="216"/>
      <c r="NJK1072" s="216"/>
      <c r="NJL1072" s="216"/>
      <c r="NJM1072" s="216"/>
      <c r="NJN1072" s="216"/>
      <c r="NJO1072" s="216"/>
      <c r="NJP1072" s="216"/>
      <c r="NJQ1072" s="216"/>
      <c r="NJR1072" s="216"/>
      <c r="NJS1072" s="216"/>
      <c r="NJT1072" s="216"/>
      <c r="NJU1072" s="216"/>
      <c r="NJV1072" s="216"/>
      <c r="NJW1072" s="216"/>
      <c r="NJX1072" s="216"/>
      <c r="NJY1072" s="216"/>
      <c r="NJZ1072" s="216"/>
      <c r="NKA1072" s="216"/>
      <c r="NKB1072" s="216"/>
      <c r="NKC1072" s="216"/>
      <c r="NKD1072" s="216"/>
      <c r="NKE1072" s="216"/>
      <c r="NKF1072" s="216"/>
      <c r="NKG1072" s="216"/>
      <c r="NKH1072" s="216"/>
      <c r="NKI1072" s="216"/>
      <c r="NKJ1072" s="216"/>
      <c r="NKK1072" s="216"/>
      <c r="NKL1072" s="216"/>
      <c r="NKM1072" s="216"/>
      <c r="NKN1072" s="216"/>
      <c r="NKO1072" s="216"/>
      <c r="NKP1072" s="216"/>
      <c r="NKQ1072" s="216"/>
      <c r="NKR1072" s="216"/>
      <c r="NKS1072" s="216"/>
      <c r="NKT1072" s="216"/>
      <c r="NKU1072" s="216"/>
      <c r="NKV1072" s="216"/>
      <c r="NKW1072" s="216"/>
      <c r="NKX1072" s="216"/>
      <c r="NKY1072" s="216"/>
      <c r="NKZ1072" s="216"/>
      <c r="NLA1072" s="216"/>
      <c r="NLB1072" s="216"/>
      <c r="NLC1072" s="216"/>
      <c r="NLD1072" s="216"/>
      <c r="NLE1072" s="216"/>
      <c r="NLF1072" s="216"/>
      <c r="NLG1072" s="216"/>
      <c r="NLH1072" s="216"/>
      <c r="NLI1072" s="216"/>
      <c r="NLJ1072" s="216"/>
      <c r="NLK1072" s="216"/>
      <c r="NLL1072" s="216"/>
      <c r="NLM1072" s="216"/>
      <c r="NLN1072" s="216"/>
      <c r="NLO1072" s="216"/>
      <c r="NLP1072" s="216"/>
      <c r="NLQ1072" s="216"/>
      <c r="NLR1072" s="216"/>
      <c r="NLS1072" s="216"/>
      <c r="NLT1072" s="216"/>
      <c r="NLU1072" s="216"/>
      <c r="NLV1072" s="216"/>
      <c r="NLW1072" s="216"/>
      <c r="NLX1072" s="216"/>
      <c r="NLY1072" s="216"/>
      <c r="NLZ1072" s="216"/>
      <c r="NMA1072" s="216"/>
      <c r="NMB1072" s="216"/>
      <c r="NMC1072" s="216"/>
      <c r="NMD1072" s="216"/>
      <c r="NME1072" s="216"/>
      <c r="NMF1072" s="216"/>
      <c r="NMG1072" s="216"/>
      <c r="NMH1072" s="216"/>
      <c r="NMI1072" s="216"/>
      <c r="NMJ1072" s="216"/>
      <c r="NMK1072" s="216"/>
      <c r="NML1072" s="216"/>
      <c r="NMM1072" s="216"/>
      <c r="NMN1072" s="216"/>
      <c r="NMO1072" s="216"/>
      <c r="NMP1072" s="216"/>
      <c r="NMQ1072" s="216"/>
      <c r="NMR1072" s="216"/>
      <c r="NMS1072" s="216"/>
      <c r="NMT1072" s="216"/>
      <c r="NMU1072" s="216"/>
      <c r="NMV1072" s="216"/>
      <c r="NMW1072" s="216"/>
      <c r="NMX1072" s="216"/>
      <c r="NMY1072" s="216"/>
      <c r="NMZ1072" s="216"/>
      <c r="NNA1072" s="216"/>
      <c r="NNB1072" s="216"/>
      <c r="NNC1072" s="216"/>
      <c r="NND1072" s="216"/>
      <c r="NNE1072" s="216"/>
      <c r="NNF1072" s="216"/>
      <c r="NNG1072" s="216"/>
      <c r="NNH1072" s="216"/>
      <c r="NNI1072" s="216"/>
      <c r="NNJ1072" s="216"/>
      <c r="NNK1072" s="216"/>
      <c r="NNL1072" s="216"/>
      <c r="NNM1072" s="216"/>
      <c r="NNN1072" s="216"/>
      <c r="NNO1072" s="216"/>
      <c r="NNP1072" s="216"/>
      <c r="NNQ1072" s="216"/>
      <c r="NNR1072" s="216"/>
      <c r="NNS1072" s="216"/>
      <c r="NNT1072" s="216"/>
      <c r="NNU1072" s="216"/>
      <c r="NNV1072" s="216"/>
      <c r="NNW1072" s="216"/>
      <c r="NNX1072" s="216"/>
      <c r="NNY1072" s="216"/>
      <c r="NNZ1072" s="216"/>
      <c r="NOA1072" s="216"/>
      <c r="NOB1072" s="216"/>
      <c r="NOC1072" s="216"/>
      <c r="NOD1072" s="216"/>
      <c r="NOE1072" s="216"/>
      <c r="NOF1072" s="216"/>
      <c r="NOG1072" s="216"/>
      <c r="NOH1072" s="216"/>
      <c r="NOI1072" s="216"/>
      <c r="NOJ1072" s="216"/>
      <c r="NOK1072" s="216"/>
      <c r="NOL1072" s="216"/>
      <c r="NOM1072" s="216"/>
      <c r="NON1072" s="216"/>
      <c r="NOO1072" s="216"/>
      <c r="NOP1072" s="216"/>
      <c r="NOQ1072" s="216"/>
      <c r="NOR1072" s="216"/>
      <c r="NOS1072" s="216"/>
      <c r="NOT1072" s="216"/>
      <c r="NOU1072" s="216"/>
      <c r="NOV1072" s="216"/>
      <c r="NOW1072" s="216"/>
      <c r="NOX1072" s="216"/>
      <c r="NOY1072" s="216"/>
      <c r="NOZ1072" s="216"/>
      <c r="NPA1072" s="216"/>
      <c r="NPB1072" s="216"/>
      <c r="NPC1072" s="216"/>
      <c r="NPD1072" s="216"/>
      <c r="NPE1072" s="216"/>
      <c r="NPF1072" s="216"/>
      <c r="NPG1072" s="216"/>
      <c r="NPH1072" s="216"/>
      <c r="NPI1072" s="216"/>
      <c r="NPJ1072" s="216"/>
      <c r="NPK1072" s="216"/>
      <c r="NPL1072" s="216"/>
      <c r="NPM1072" s="216"/>
      <c r="NPN1072" s="216"/>
      <c r="NPO1072" s="216"/>
      <c r="NPP1072" s="216"/>
      <c r="NPQ1072" s="216"/>
      <c r="NPR1072" s="216"/>
      <c r="NPS1072" s="216"/>
      <c r="NPT1072" s="216"/>
      <c r="NPU1072" s="216"/>
      <c r="NPV1072" s="216"/>
      <c r="NPW1072" s="216"/>
      <c r="NPX1072" s="216"/>
      <c r="NPY1072" s="216"/>
      <c r="NPZ1072" s="216"/>
      <c r="NQA1072" s="216"/>
      <c r="NQB1072" s="216"/>
      <c r="NQC1072" s="216"/>
      <c r="NQD1072" s="216"/>
      <c r="NQE1072" s="216"/>
      <c r="NQF1072" s="216"/>
      <c r="NQG1072" s="216"/>
      <c r="NQH1072" s="216"/>
      <c r="NQI1072" s="216"/>
      <c r="NQJ1072" s="216"/>
      <c r="NQK1072" s="216"/>
      <c r="NQL1072" s="216"/>
      <c r="NQM1072" s="216"/>
      <c r="NQN1072" s="216"/>
      <c r="NQO1072" s="216"/>
      <c r="NQP1072" s="216"/>
      <c r="NQQ1072" s="216"/>
      <c r="NQR1072" s="216"/>
      <c r="NQS1072" s="216"/>
      <c r="NQT1072" s="216"/>
      <c r="NQU1072" s="216"/>
      <c r="NQV1072" s="216"/>
      <c r="NQW1072" s="216"/>
      <c r="NQX1072" s="216"/>
      <c r="NQY1072" s="216"/>
      <c r="NQZ1072" s="216"/>
      <c r="NRA1072" s="216"/>
      <c r="NRB1072" s="216"/>
      <c r="NRC1072" s="216"/>
      <c r="NRD1072" s="216"/>
      <c r="NRE1072" s="216"/>
      <c r="NRF1072" s="216"/>
      <c r="NRG1072" s="216"/>
      <c r="NRH1072" s="216"/>
      <c r="NRI1072" s="216"/>
      <c r="NRJ1072" s="216"/>
      <c r="NRK1072" s="216"/>
      <c r="NRL1072" s="216"/>
      <c r="NRM1072" s="216"/>
      <c r="NRN1072" s="216"/>
      <c r="NRO1072" s="216"/>
      <c r="NRP1072" s="216"/>
      <c r="NRQ1072" s="216"/>
      <c r="NRR1072" s="216"/>
      <c r="NRS1072" s="216"/>
      <c r="NRT1072" s="216"/>
      <c r="NRU1072" s="216"/>
      <c r="NRV1072" s="216"/>
      <c r="NRW1072" s="216"/>
      <c r="NRX1072" s="216"/>
      <c r="NRY1072" s="216"/>
      <c r="NRZ1072" s="216"/>
      <c r="NSA1072" s="216"/>
      <c r="NSB1072" s="216"/>
      <c r="NSC1072" s="216"/>
      <c r="NSD1072" s="216"/>
      <c r="NSE1072" s="216"/>
      <c r="NSF1072" s="216"/>
      <c r="NSG1072" s="216"/>
      <c r="NSH1072" s="216"/>
      <c r="NSI1072" s="216"/>
      <c r="NSJ1072" s="216"/>
      <c r="NSK1072" s="216"/>
      <c r="NSL1072" s="216"/>
      <c r="NSM1072" s="216"/>
      <c r="NSN1072" s="216"/>
      <c r="NSO1072" s="216"/>
      <c r="NSP1072" s="216"/>
      <c r="NSQ1072" s="216"/>
      <c r="NSR1072" s="216"/>
      <c r="NSS1072" s="216"/>
      <c r="NST1072" s="216"/>
      <c r="NSU1072" s="216"/>
      <c r="NSV1072" s="216"/>
      <c r="NSW1072" s="216"/>
      <c r="NSX1072" s="216"/>
      <c r="NSY1072" s="216"/>
      <c r="NSZ1072" s="216"/>
      <c r="NTA1072" s="216"/>
      <c r="NTB1072" s="216"/>
      <c r="NTC1072" s="216"/>
      <c r="NTD1072" s="216"/>
      <c r="NTE1072" s="216"/>
      <c r="NTF1072" s="216"/>
      <c r="NTG1072" s="216"/>
      <c r="NTH1072" s="216"/>
      <c r="NTI1072" s="216"/>
      <c r="NTJ1072" s="216"/>
      <c r="NTK1072" s="216"/>
      <c r="NTL1072" s="216"/>
      <c r="NTM1072" s="216"/>
      <c r="NTN1072" s="216"/>
      <c r="NTO1072" s="216"/>
      <c r="NTP1072" s="216"/>
      <c r="NTQ1072" s="216"/>
      <c r="NTR1072" s="216"/>
      <c r="NTS1072" s="216"/>
      <c r="NTT1072" s="216"/>
      <c r="NTU1072" s="216"/>
      <c r="NTV1072" s="216"/>
      <c r="NTW1072" s="216"/>
      <c r="NTX1072" s="216"/>
      <c r="NTY1072" s="216"/>
      <c r="NTZ1072" s="216"/>
      <c r="NUA1072" s="216"/>
      <c r="NUB1072" s="216"/>
      <c r="NUC1072" s="216"/>
      <c r="NUD1072" s="216"/>
      <c r="NUE1072" s="216"/>
      <c r="NUF1072" s="216"/>
      <c r="NUG1072" s="216"/>
      <c r="NUH1072" s="216"/>
      <c r="NUI1072" s="216"/>
      <c r="NUJ1072" s="216"/>
      <c r="NUK1072" s="216"/>
      <c r="NUL1072" s="216"/>
      <c r="NUM1072" s="216"/>
      <c r="NUN1072" s="216"/>
      <c r="NUO1072" s="216"/>
      <c r="NUP1072" s="216"/>
      <c r="NUQ1072" s="216"/>
      <c r="NUR1072" s="216"/>
      <c r="NUS1072" s="216"/>
      <c r="NUT1072" s="216"/>
      <c r="NUU1072" s="216"/>
      <c r="NUV1072" s="216"/>
      <c r="NUW1072" s="216"/>
      <c r="NUX1072" s="216"/>
      <c r="NUY1072" s="216"/>
      <c r="NUZ1072" s="216"/>
      <c r="NVA1072" s="216"/>
      <c r="NVB1072" s="216"/>
      <c r="NVC1072" s="216"/>
      <c r="NVD1072" s="216"/>
      <c r="NVE1072" s="216"/>
      <c r="NVF1072" s="216"/>
      <c r="NVG1072" s="216"/>
      <c r="NVH1072" s="216"/>
      <c r="NVI1072" s="216"/>
      <c r="NVJ1072" s="216"/>
      <c r="NVK1072" s="216"/>
      <c r="NVL1072" s="216"/>
      <c r="NVM1072" s="216"/>
      <c r="NVN1072" s="216"/>
      <c r="NVO1072" s="216"/>
      <c r="NVP1072" s="216"/>
      <c r="NVQ1072" s="216"/>
      <c r="NVR1072" s="216"/>
      <c r="NVS1072" s="216"/>
      <c r="NVT1072" s="216"/>
      <c r="NVU1072" s="216"/>
      <c r="NVV1072" s="216"/>
      <c r="NVW1072" s="216"/>
      <c r="NVX1072" s="216"/>
      <c r="NVY1072" s="216"/>
      <c r="NVZ1072" s="216"/>
      <c r="NWA1072" s="216"/>
      <c r="NWB1072" s="216"/>
      <c r="NWC1072" s="216"/>
      <c r="NWD1072" s="216"/>
      <c r="NWE1072" s="216"/>
      <c r="NWF1072" s="216"/>
      <c r="NWG1072" s="216"/>
      <c r="NWH1072" s="216"/>
      <c r="NWI1072" s="216"/>
      <c r="NWJ1072" s="216"/>
      <c r="NWK1072" s="216"/>
      <c r="NWL1072" s="216"/>
      <c r="NWM1072" s="216"/>
      <c r="NWN1072" s="216"/>
      <c r="NWO1072" s="216"/>
      <c r="NWP1072" s="216"/>
      <c r="NWQ1072" s="216"/>
      <c r="NWR1072" s="216"/>
      <c r="NWS1072" s="216"/>
      <c r="NWT1072" s="216"/>
      <c r="NWU1072" s="216"/>
      <c r="NWV1072" s="216"/>
      <c r="NWW1072" s="216"/>
      <c r="NWX1072" s="216"/>
      <c r="NWY1072" s="216"/>
      <c r="NWZ1072" s="216"/>
      <c r="NXA1072" s="216"/>
      <c r="NXB1072" s="216"/>
      <c r="NXC1072" s="216"/>
      <c r="NXD1072" s="216"/>
      <c r="NXE1072" s="216"/>
      <c r="NXF1072" s="216"/>
      <c r="NXG1072" s="216"/>
      <c r="NXH1072" s="216"/>
      <c r="NXI1072" s="216"/>
      <c r="NXJ1072" s="216"/>
      <c r="NXK1072" s="216"/>
      <c r="NXL1072" s="216"/>
      <c r="NXM1072" s="216"/>
      <c r="NXN1072" s="216"/>
      <c r="NXO1072" s="216"/>
      <c r="NXP1072" s="216"/>
      <c r="NXQ1072" s="216"/>
      <c r="NXR1072" s="216"/>
      <c r="NXS1072" s="216"/>
      <c r="NXT1072" s="216"/>
      <c r="NXU1072" s="216"/>
      <c r="NXV1072" s="216"/>
      <c r="NXW1072" s="216"/>
      <c r="NXX1072" s="216"/>
      <c r="NXY1072" s="216"/>
      <c r="NXZ1072" s="216"/>
      <c r="NYA1072" s="216"/>
      <c r="NYB1072" s="216"/>
      <c r="NYC1072" s="216"/>
      <c r="NYD1072" s="216"/>
      <c r="NYE1072" s="216"/>
      <c r="NYF1072" s="216"/>
      <c r="NYG1072" s="216"/>
      <c r="NYH1072" s="216"/>
      <c r="NYI1072" s="216"/>
      <c r="NYJ1072" s="216"/>
      <c r="NYK1072" s="216"/>
      <c r="NYL1072" s="216"/>
      <c r="NYM1072" s="216"/>
      <c r="NYN1072" s="216"/>
      <c r="NYO1072" s="216"/>
      <c r="NYP1072" s="216"/>
      <c r="NYQ1072" s="216"/>
      <c r="NYR1072" s="216"/>
      <c r="NYS1072" s="216"/>
      <c r="NYT1072" s="216"/>
      <c r="NYU1072" s="216"/>
      <c r="NYV1072" s="216"/>
      <c r="NYW1072" s="216"/>
      <c r="NYX1072" s="216"/>
      <c r="NYY1072" s="216"/>
      <c r="NYZ1072" s="216"/>
      <c r="NZA1072" s="216"/>
      <c r="NZB1072" s="216"/>
      <c r="NZC1072" s="216"/>
      <c r="NZD1072" s="216"/>
      <c r="NZE1072" s="216"/>
      <c r="NZF1072" s="216"/>
      <c r="NZG1072" s="216"/>
      <c r="NZH1072" s="216"/>
      <c r="NZI1072" s="216"/>
      <c r="NZJ1072" s="216"/>
      <c r="NZK1072" s="216"/>
      <c r="NZL1072" s="216"/>
      <c r="NZM1072" s="216"/>
      <c r="NZN1072" s="216"/>
      <c r="NZO1072" s="216"/>
      <c r="NZP1072" s="216"/>
      <c r="NZQ1072" s="216"/>
      <c r="NZR1072" s="216"/>
      <c r="NZS1072" s="216"/>
      <c r="NZT1072" s="216"/>
      <c r="NZU1072" s="216"/>
      <c r="NZV1072" s="216"/>
      <c r="NZW1072" s="216"/>
      <c r="NZX1072" s="216"/>
      <c r="NZY1072" s="216"/>
      <c r="NZZ1072" s="216"/>
      <c r="OAA1072" s="216"/>
      <c r="OAB1072" s="216"/>
      <c r="OAC1072" s="216"/>
      <c r="OAD1072" s="216"/>
      <c r="OAE1072" s="216"/>
      <c r="OAF1072" s="216"/>
      <c r="OAG1072" s="216"/>
      <c r="OAH1072" s="216"/>
      <c r="OAI1072" s="216"/>
      <c r="OAJ1072" s="216"/>
      <c r="OAK1072" s="216"/>
      <c r="OAL1072" s="216"/>
      <c r="OAM1072" s="216"/>
      <c r="OAN1072" s="216"/>
      <c r="OAO1072" s="216"/>
      <c r="OAP1072" s="216"/>
      <c r="OAQ1072" s="216"/>
      <c r="OAR1072" s="216"/>
      <c r="OAS1072" s="216"/>
      <c r="OAT1072" s="216"/>
      <c r="OAU1072" s="216"/>
      <c r="OAV1072" s="216"/>
      <c r="OAW1072" s="216"/>
      <c r="OAX1072" s="216"/>
      <c r="OAY1072" s="216"/>
      <c r="OAZ1072" s="216"/>
      <c r="OBA1072" s="216"/>
      <c r="OBB1072" s="216"/>
      <c r="OBC1072" s="216"/>
      <c r="OBD1072" s="216"/>
      <c r="OBE1072" s="216"/>
      <c r="OBF1072" s="216"/>
      <c r="OBG1072" s="216"/>
      <c r="OBH1072" s="216"/>
      <c r="OBI1072" s="216"/>
      <c r="OBJ1072" s="216"/>
      <c r="OBK1072" s="216"/>
      <c r="OBL1072" s="216"/>
      <c r="OBM1072" s="216"/>
      <c r="OBN1072" s="216"/>
      <c r="OBO1072" s="216"/>
      <c r="OBP1072" s="216"/>
      <c r="OBQ1072" s="216"/>
      <c r="OBR1072" s="216"/>
      <c r="OBS1072" s="216"/>
      <c r="OBT1072" s="216"/>
      <c r="OBU1072" s="216"/>
      <c r="OBV1072" s="216"/>
      <c r="OBW1072" s="216"/>
      <c r="OBX1072" s="216"/>
      <c r="OBY1072" s="216"/>
      <c r="OBZ1072" s="216"/>
      <c r="OCA1072" s="216"/>
      <c r="OCB1072" s="216"/>
      <c r="OCC1072" s="216"/>
      <c r="OCD1072" s="216"/>
      <c r="OCE1072" s="216"/>
      <c r="OCF1072" s="216"/>
      <c r="OCG1072" s="216"/>
      <c r="OCH1072" s="216"/>
      <c r="OCI1072" s="216"/>
      <c r="OCJ1072" s="216"/>
      <c r="OCK1072" s="216"/>
      <c r="OCL1072" s="216"/>
      <c r="OCM1072" s="216"/>
      <c r="OCN1072" s="216"/>
      <c r="OCO1072" s="216"/>
      <c r="OCP1072" s="216"/>
      <c r="OCQ1072" s="216"/>
      <c r="OCR1072" s="216"/>
      <c r="OCS1072" s="216"/>
      <c r="OCT1072" s="216"/>
      <c r="OCU1072" s="216"/>
      <c r="OCV1072" s="216"/>
      <c r="OCW1072" s="216"/>
      <c r="OCX1072" s="216"/>
      <c r="OCY1072" s="216"/>
      <c r="OCZ1072" s="216"/>
      <c r="ODA1072" s="216"/>
      <c r="ODB1072" s="216"/>
      <c r="ODC1072" s="216"/>
      <c r="ODD1072" s="216"/>
      <c r="ODE1072" s="216"/>
      <c r="ODF1072" s="216"/>
      <c r="ODG1072" s="216"/>
      <c r="ODH1072" s="216"/>
      <c r="ODI1072" s="216"/>
      <c r="ODJ1072" s="216"/>
      <c r="ODK1072" s="216"/>
      <c r="ODL1072" s="216"/>
      <c r="ODM1072" s="216"/>
      <c r="ODN1072" s="216"/>
      <c r="ODO1072" s="216"/>
      <c r="ODP1072" s="216"/>
      <c r="ODQ1072" s="216"/>
      <c r="ODR1072" s="216"/>
      <c r="ODS1072" s="216"/>
      <c r="ODT1072" s="216"/>
      <c r="ODU1072" s="216"/>
      <c r="ODV1072" s="216"/>
      <c r="ODW1072" s="216"/>
      <c r="ODX1072" s="216"/>
      <c r="ODY1072" s="216"/>
      <c r="ODZ1072" s="216"/>
      <c r="OEA1072" s="216"/>
      <c r="OEB1072" s="216"/>
      <c r="OEC1072" s="216"/>
      <c r="OED1072" s="216"/>
      <c r="OEE1072" s="216"/>
      <c r="OEF1072" s="216"/>
      <c r="OEG1072" s="216"/>
      <c r="OEH1072" s="216"/>
      <c r="OEI1072" s="216"/>
      <c r="OEJ1072" s="216"/>
      <c r="OEK1072" s="216"/>
      <c r="OEL1072" s="216"/>
      <c r="OEM1072" s="216"/>
      <c r="OEN1072" s="216"/>
      <c r="OEO1072" s="216"/>
      <c r="OEP1072" s="216"/>
      <c r="OEQ1072" s="216"/>
      <c r="OER1072" s="216"/>
      <c r="OES1072" s="216"/>
      <c r="OET1072" s="216"/>
      <c r="OEU1072" s="216"/>
      <c r="OEV1072" s="216"/>
      <c r="OEW1072" s="216"/>
      <c r="OEX1072" s="216"/>
      <c r="OEY1072" s="216"/>
      <c r="OEZ1072" s="216"/>
      <c r="OFA1072" s="216"/>
      <c r="OFB1072" s="216"/>
      <c r="OFC1072" s="216"/>
      <c r="OFD1072" s="216"/>
      <c r="OFE1072" s="216"/>
      <c r="OFF1072" s="216"/>
      <c r="OFG1072" s="216"/>
      <c r="OFH1072" s="216"/>
      <c r="OFI1072" s="216"/>
      <c r="OFJ1072" s="216"/>
      <c r="OFK1072" s="216"/>
      <c r="OFL1072" s="216"/>
      <c r="OFM1072" s="216"/>
      <c r="OFN1072" s="216"/>
      <c r="OFO1072" s="216"/>
      <c r="OFP1072" s="216"/>
      <c r="OFQ1072" s="216"/>
      <c r="OFR1072" s="216"/>
      <c r="OFS1072" s="216"/>
      <c r="OFT1072" s="216"/>
      <c r="OFU1072" s="216"/>
      <c r="OFV1072" s="216"/>
      <c r="OFW1072" s="216"/>
      <c r="OFX1072" s="216"/>
      <c r="OFY1072" s="216"/>
      <c r="OFZ1072" s="216"/>
      <c r="OGA1072" s="216"/>
      <c r="OGB1072" s="216"/>
      <c r="OGC1072" s="216"/>
      <c r="OGD1072" s="216"/>
      <c r="OGE1072" s="216"/>
      <c r="OGF1072" s="216"/>
      <c r="OGG1072" s="216"/>
      <c r="OGH1072" s="216"/>
      <c r="OGI1072" s="216"/>
      <c r="OGJ1072" s="216"/>
      <c r="OGK1072" s="216"/>
      <c r="OGL1072" s="216"/>
      <c r="OGM1072" s="216"/>
      <c r="OGN1072" s="216"/>
      <c r="OGO1072" s="216"/>
      <c r="OGP1072" s="216"/>
      <c r="OGQ1072" s="216"/>
      <c r="OGR1072" s="216"/>
      <c r="OGS1072" s="216"/>
      <c r="OGT1072" s="216"/>
      <c r="OGU1072" s="216"/>
      <c r="OGV1072" s="216"/>
      <c r="OGW1072" s="216"/>
      <c r="OGX1072" s="216"/>
      <c r="OGY1072" s="216"/>
      <c r="OGZ1072" s="216"/>
      <c r="OHA1072" s="216"/>
      <c r="OHB1072" s="216"/>
      <c r="OHC1072" s="216"/>
      <c r="OHD1072" s="216"/>
      <c r="OHE1072" s="216"/>
      <c r="OHF1072" s="216"/>
      <c r="OHG1072" s="216"/>
      <c r="OHH1072" s="216"/>
      <c r="OHI1072" s="216"/>
      <c r="OHJ1072" s="216"/>
      <c r="OHK1072" s="216"/>
      <c r="OHL1072" s="216"/>
      <c r="OHM1072" s="216"/>
      <c r="OHN1072" s="216"/>
      <c r="OHO1072" s="216"/>
      <c r="OHP1072" s="216"/>
      <c r="OHQ1072" s="216"/>
      <c r="OHR1072" s="216"/>
      <c r="OHS1072" s="216"/>
      <c r="OHT1072" s="216"/>
      <c r="OHU1072" s="216"/>
      <c r="OHV1072" s="216"/>
      <c r="OHW1072" s="216"/>
      <c r="OHX1072" s="216"/>
      <c r="OHY1072" s="216"/>
      <c r="OHZ1072" s="216"/>
      <c r="OIA1072" s="216"/>
      <c r="OIB1072" s="216"/>
      <c r="OIC1072" s="216"/>
      <c r="OID1072" s="216"/>
      <c r="OIE1072" s="216"/>
      <c r="OIF1072" s="216"/>
      <c r="OIG1072" s="216"/>
      <c r="OIH1072" s="216"/>
      <c r="OII1072" s="216"/>
      <c r="OIJ1072" s="216"/>
      <c r="OIK1072" s="216"/>
      <c r="OIL1072" s="216"/>
      <c r="OIM1072" s="216"/>
      <c r="OIN1072" s="216"/>
      <c r="OIO1072" s="216"/>
      <c r="OIP1072" s="216"/>
      <c r="OIQ1072" s="216"/>
      <c r="OIR1072" s="216"/>
      <c r="OIS1072" s="216"/>
      <c r="OIT1072" s="216"/>
      <c r="OIU1072" s="216"/>
      <c r="OIV1072" s="216"/>
      <c r="OIW1072" s="216"/>
      <c r="OIX1072" s="216"/>
      <c r="OIY1072" s="216"/>
      <c r="OIZ1072" s="216"/>
      <c r="OJA1072" s="216"/>
      <c r="OJB1072" s="216"/>
      <c r="OJC1072" s="216"/>
      <c r="OJD1072" s="216"/>
      <c r="OJE1072" s="216"/>
      <c r="OJF1072" s="216"/>
      <c r="OJG1072" s="216"/>
      <c r="OJH1072" s="216"/>
      <c r="OJI1072" s="216"/>
      <c r="OJJ1072" s="216"/>
      <c r="OJK1072" s="216"/>
      <c r="OJL1072" s="216"/>
      <c r="OJM1072" s="216"/>
      <c r="OJN1072" s="216"/>
      <c r="OJO1072" s="216"/>
      <c r="OJP1072" s="216"/>
      <c r="OJQ1072" s="216"/>
      <c r="OJR1072" s="216"/>
      <c r="OJS1072" s="216"/>
      <c r="OJT1072" s="216"/>
      <c r="OJU1072" s="216"/>
      <c r="OJV1072" s="216"/>
      <c r="OJW1072" s="216"/>
      <c r="OJX1072" s="216"/>
      <c r="OJY1072" s="216"/>
      <c r="OJZ1072" s="216"/>
      <c r="OKA1072" s="216"/>
      <c r="OKB1072" s="216"/>
      <c r="OKC1072" s="216"/>
      <c r="OKD1072" s="216"/>
      <c r="OKE1072" s="216"/>
      <c r="OKF1072" s="216"/>
      <c r="OKG1072" s="216"/>
      <c r="OKH1072" s="216"/>
      <c r="OKI1072" s="216"/>
      <c r="OKJ1072" s="216"/>
      <c r="OKK1072" s="216"/>
      <c r="OKL1072" s="216"/>
      <c r="OKM1072" s="216"/>
      <c r="OKN1072" s="216"/>
      <c r="OKO1072" s="216"/>
      <c r="OKP1072" s="216"/>
      <c r="OKQ1072" s="216"/>
      <c r="OKR1072" s="216"/>
      <c r="OKS1072" s="216"/>
      <c r="OKT1072" s="216"/>
      <c r="OKU1072" s="216"/>
      <c r="OKV1072" s="216"/>
      <c r="OKW1072" s="216"/>
      <c r="OKX1072" s="216"/>
      <c r="OKY1072" s="216"/>
      <c r="OKZ1072" s="216"/>
      <c r="OLA1072" s="216"/>
      <c r="OLB1072" s="216"/>
      <c r="OLC1072" s="216"/>
      <c r="OLD1072" s="216"/>
      <c r="OLE1072" s="216"/>
      <c r="OLF1072" s="216"/>
      <c r="OLG1072" s="216"/>
      <c r="OLH1072" s="216"/>
      <c r="OLI1072" s="216"/>
      <c r="OLJ1072" s="216"/>
      <c r="OLK1072" s="216"/>
      <c r="OLL1072" s="216"/>
      <c r="OLM1072" s="216"/>
      <c r="OLN1072" s="216"/>
      <c r="OLO1072" s="216"/>
      <c r="OLP1072" s="216"/>
      <c r="OLQ1072" s="216"/>
      <c r="OLR1072" s="216"/>
      <c r="OLS1072" s="216"/>
      <c r="OLT1072" s="216"/>
      <c r="OLU1072" s="216"/>
      <c r="OLV1072" s="216"/>
      <c r="OLW1072" s="216"/>
      <c r="OLX1072" s="216"/>
      <c r="OLY1072" s="216"/>
      <c r="OLZ1072" s="216"/>
      <c r="OMA1072" s="216"/>
      <c r="OMB1072" s="216"/>
      <c r="OMC1072" s="216"/>
      <c r="OMD1072" s="216"/>
      <c r="OME1072" s="216"/>
      <c r="OMF1072" s="216"/>
      <c r="OMG1072" s="216"/>
      <c r="OMH1072" s="216"/>
      <c r="OMI1072" s="216"/>
      <c r="OMJ1072" s="216"/>
      <c r="OMK1072" s="216"/>
      <c r="OML1072" s="216"/>
      <c r="OMM1072" s="216"/>
      <c r="OMN1072" s="216"/>
      <c r="OMO1072" s="216"/>
      <c r="OMP1072" s="216"/>
      <c r="OMQ1072" s="216"/>
      <c r="OMR1072" s="216"/>
      <c r="OMS1072" s="216"/>
      <c r="OMT1072" s="216"/>
      <c r="OMU1072" s="216"/>
      <c r="OMV1072" s="216"/>
      <c r="OMW1072" s="216"/>
      <c r="OMX1072" s="216"/>
      <c r="OMY1072" s="216"/>
      <c r="OMZ1072" s="216"/>
      <c r="ONA1072" s="216"/>
      <c r="ONB1072" s="216"/>
      <c r="ONC1072" s="216"/>
      <c r="OND1072" s="216"/>
      <c r="ONE1072" s="216"/>
      <c r="ONF1072" s="216"/>
      <c r="ONG1072" s="216"/>
      <c r="ONH1072" s="216"/>
      <c r="ONI1072" s="216"/>
      <c r="ONJ1072" s="216"/>
      <c r="ONK1072" s="216"/>
      <c r="ONL1072" s="216"/>
      <c r="ONM1072" s="216"/>
      <c r="ONN1072" s="216"/>
      <c r="ONO1072" s="216"/>
      <c r="ONP1072" s="216"/>
      <c r="ONQ1072" s="216"/>
      <c r="ONR1072" s="216"/>
      <c r="ONS1072" s="216"/>
      <c r="ONT1072" s="216"/>
      <c r="ONU1072" s="216"/>
      <c r="ONV1072" s="216"/>
      <c r="ONW1072" s="216"/>
      <c r="ONX1072" s="216"/>
      <c r="ONY1072" s="216"/>
      <c r="ONZ1072" s="216"/>
      <c r="OOA1072" s="216"/>
      <c r="OOB1072" s="216"/>
      <c r="OOC1072" s="216"/>
      <c r="OOD1072" s="216"/>
      <c r="OOE1072" s="216"/>
      <c r="OOF1072" s="216"/>
      <c r="OOG1072" s="216"/>
      <c r="OOH1072" s="216"/>
      <c r="OOI1072" s="216"/>
      <c r="OOJ1072" s="216"/>
      <c r="OOK1072" s="216"/>
      <c r="OOL1072" s="216"/>
      <c r="OOM1072" s="216"/>
      <c r="OON1072" s="216"/>
      <c r="OOO1072" s="216"/>
      <c r="OOP1072" s="216"/>
      <c r="OOQ1072" s="216"/>
      <c r="OOR1072" s="216"/>
      <c r="OOS1072" s="216"/>
      <c r="OOT1072" s="216"/>
      <c r="OOU1072" s="216"/>
      <c r="OOV1072" s="216"/>
      <c r="OOW1072" s="216"/>
      <c r="OOX1072" s="216"/>
      <c r="OOY1072" s="216"/>
      <c r="OOZ1072" s="216"/>
      <c r="OPA1072" s="216"/>
      <c r="OPB1072" s="216"/>
      <c r="OPC1072" s="216"/>
      <c r="OPD1072" s="216"/>
      <c r="OPE1072" s="216"/>
      <c r="OPF1072" s="216"/>
      <c r="OPG1072" s="216"/>
      <c r="OPH1072" s="216"/>
      <c r="OPI1072" s="216"/>
      <c r="OPJ1072" s="216"/>
      <c r="OPK1072" s="216"/>
      <c r="OPL1072" s="216"/>
      <c r="OPM1072" s="216"/>
      <c r="OPN1072" s="216"/>
      <c r="OPO1072" s="216"/>
      <c r="OPP1072" s="216"/>
      <c r="OPQ1072" s="216"/>
      <c r="OPR1072" s="216"/>
      <c r="OPS1072" s="216"/>
      <c r="OPT1072" s="216"/>
      <c r="OPU1072" s="216"/>
      <c r="OPV1072" s="216"/>
      <c r="OPW1072" s="216"/>
      <c r="OPX1072" s="216"/>
      <c r="OPY1072" s="216"/>
      <c r="OPZ1072" s="216"/>
      <c r="OQA1072" s="216"/>
      <c r="OQB1072" s="216"/>
      <c r="OQC1072" s="216"/>
      <c r="OQD1072" s="216"/>
      <c r="OQE1072" s="216"/>
      <c r="OQF1072" s="216"/>
      <c r="OQG1072" s="216"/>
      <c r="OQH1072" s="216"/>
      <c r="OQI1072" s="216"/>
      <c r="OQJ1072" s="216"/>
      <c r="OQK1072" s="216"/>
      <c r="OQL1072" s="216"/>
      <c r="OQM1072" s="216"/>
      <c r="OQN1072" s="216"/>
      <c r="OQO1072" s="216"/>
      <c r="OQP1072" s="216"/>
      <c r="OQQ1072" s="216"/>
      <c r="OQR1072" s="216"/>
      <c r="OQS1072" s="216"/>
      <c r="OQT1072" s="216"/>
      <c r="OQU1072" s="216"/>
      <c r="OQV1072" s="216"/>
      <c r="OQW1072" s="216"/>
      <c r="OQX1072" s="216"/>
      <c r="OQY1072" s="216"/>
      <c r="OQZ1072" s="216"/>
      <c r="ORA1072" s="216"/>
      <c r="ORB1072" s="216"/>
      <c r="ORC1072" s="216"/>
      <c r="ORD1072" s="216"/>
      <c r="ORE1072" s="216"/>
      <c r="ORF1072" s="216"/>
      <c r="ORG1072" s="216"/>
      <c r="ORH1072" s="216"/>
      <c r="ORI1072" s="216"/>
      <c r="ORJ1072" s="216"/>
      <c r="ORK1072" s="216"/>
      <c r="ORL1072" s="216"/>
      <c r="ORM1072" s="216"/>
      <c r="ORN1072" s="216"/>
      <c r="ORO1072" s="216"/>
      <c r="ORP1072" s="216"/>
      <c r="ORQ1072" s="216"/>
      <c r="ORR1072" s="216"/>
      <c r="ORS1072" s="216"/>
      <c r="ORT1072" s="216"/>
      <c r="ORU1072" s="216"/>
      <c r="ORV1072" s="216"/>
      <c r="ORW1072" s="216"/>
      <c r="ORX1072" s="216"/>
      <c r="ORY1072" s="216"/>
      <c r="ORZ1072" s="216"/>
      <c r="OSA1072" s="216"/>
      <c r="OSB1072" s="216"/>
      <c r="OSC1072" s="216"/>
      <c r="OSD1072" s="216"/>
      <c r="OSE1072" s="216"/>
      <c r="OSF1072" s="216"/>
      <c r="OSG1072" s="216"/>
      <c r="OSH1072" s="216"/>
      <c r="OSI1072" s="216"/>
      <c r="OSJ1072" s="216"/>
      <c r="OSK1072" s="216"/>
      <c r="OSL1072" s="216"/>
      <c r="OSM1072" s="216"/>
      <c r="OSN1072" s="216"/>
      <c r="OSO1072" s="216"/>
      <c r="OSP1072" s="216"/>
      <c r="OSQ1072" s="216"/>
      <c r="OSR1072" s="216"/>
      <c r="OSS1072" s="216"/>
      <c r="OST1072" s="216"/>
      <c r="OSU1072" s="216"/>
      <c r="OSV1072" s="216"/>
      <c r="OSW1072" s="216"/>
      <c r="OSX1072" s="216"/>
      <c r="OSY1072" s="216"/>
      <c r="OSZ1072" s="216"/>
      <c r="OTA1072" s="216"/>
      <c r="OTB1072" s="216"/>
      <c r="OTC1072" s="216"/>
      <c r="OTD1072" s="216"/>
      <c r="OTE1072" s="216"/>
      <c r="OTF1072" s="216"/>
      <c r="OTG1072" s="216"/>
      <c r="OTH1072" s="216"/>
      <c r="OTI1072" s="216"/>
      <c r="OTJ1072" s="216"/>
      <c r="OTK1072" s="216"/>
      <c r="OTL1072" s="216"/>
      <c r="OTM1072" s="216"/>
      <c r="OTN1072" s="216"/>
      <c r="OTO1072" s="216"/>
      <c r="OTP1072" s="216"/>
      <c r="OTQ1072" s="216"/>
      <c r="OTR1072" s="216"/>
      <c r="OTS1072" s="216"/>
      <c r="OTT1072" s="216"/>
      <c r="OTU1072" s="216"/>
      <c r="OTV1072" s="216"/>
      <c r="OTW1072" s="216"/>
      <c r="OTX1072" s="216"/>
      <c r="OTY1072" s="216"/>
      <c r="OTZ1072" s="216"/>
      <c r="OUA1072" s="216"/>
      <c r="OUB1072" s="216"/>
      <c r="OUC1072" s="216"/>
      <c r="OUD1072" s="216"/>
      <c r="OUE1072" s="216"/>
      <c r="OUF1072" s="216"/>
      <c r="OUG1072" s="216"/>
      <c r="OUH1072" s="216"/>
      <c r="OUI1072" s="216"/>
      <c r="OUJ1072" s="216"/>
      <c r="OUK1072" s="216"/>
      <c r="OUL1072" s="216"/>
      <c r="OUM1072" s="216"/>
      <c r="OUN1072" s="216"/>
      <c r="OUO1072" s="216"/>
      <c r="OUP1072" s="216"/>
      <c r="OUQ1072" s="216"/>
      <c r="OUR1072" s="216"/>
      <c r="OUS1072" s="216"/>
      <c r="OUT1072" s="216"/>
      <c r="OUU1072" s="216"/>
      <c r="OUV1072" s="216"/>
      <c r="OUW1072" s="216"/>
      <c r="OUX1072" s="216"/>
      <c r="OUY1072" s="216"/>
      <c r="OUZ1072" s="216"/>
      <c r="OVA1072" s="216"/>
      <c r="OVB1072" s="216"/>
      <c r="OVC1072" s="216"/>
      <c r="OVD1072" s="216"/>
      <c r="OVE1072" s="216"/>
      <c r="OVF1072" s="216"/>
      <c r="OVG1072" s="216"/>
      <c r="OVH1072" s="216"/>
      <c r="OVI1072" s="216"/>
      <c r="OVJ1072" s="216"/>
      <c r="OVK1072" s="216"/>
      <c r="OVL1072" s="216"/>
      <c r="OVM1072" s="216"/>
      <c r="OVN1072" s="216"/>
      <c r="OVO1072" s="216"/>
      <c r="OVP1072" s="216"/>
      <c r="OVQ1072" s="216"/>
      <c r="OVR1072" s="216"/>
      <c r="OVS1072" s="216"/>
      <c r="OVT1072" s="216"/>
      <c r="OVU1072" s="216"/>
      <c r="OVV1072" s="216"/>
      <c r="OVW1072" s="216"/>
      <c r="OVX1072" s="216"/>
      <c r="OVY1072" s="216"/>
      <c r="OVZ1072" s="216"/>
      <c r="OWA1072" s="216"/>
      <c r="OWB1072" s="216"/>
      <c r="OWC1072" s="216"/>
      <c r="OWD1072" s="216"/>
      <c r="OWE1072" s="216"/>
      <c r="OWF1072" s="216"/>
      <c r="OWG1072" s="216"/>
      <c r="OWH1072" s="216"/>
      <c r="OWI1072" s="216"/>
      <c r="OWJ1072" s="216"/>
      <c r="OWK1072" s="216"/>
      <c r="OWL1072" s="216"/>
      <c r="OWM1072" s="216"/>
      <c r="OWN1072" s="216"/>
      <c r="OWO1072" s="216"/>
      <c r="OWP1072" s="216"/>
      <c r="OWQ1072" s="216"/>
      <c r="OWR1072" s="216"/>
      <c r="OWS1072" s="216"/>
      <c r="OWT1072" s="216"/>
      <c r="OWU1072" s="216"/>
      <c r="OWV1072" s="216"/>
      <c r="OWW1072" s="216"/>
      <c r="OWX1072" s="216"/>
      <c r="OWY1072" s="216"/>
      <c r="OWZ1072" s="216"/>
      <c r="OXA1072" s="216"/>
      <c r="OXB1072" s="216"/>
      <c r="OXC1072" s="216"/>
      <c r="OXD1072" s="216"/>
      <c r="OXE1072" s="216"/>
      <c r="OXF1072" s="216"/>
      <c r="OXG1072" s="216"/>
      <c r="OXH1072" s="216"/>
      <c r="OXI1072" s="216"/>
      <c r="OXJ1072" s="216"/>
      <c r="OXK1072" s="216"/>
      <c r="OXL1072" s="216"/>
      <c r="OXM1072" s="216"/>
      <c r="OXN1072" s="216"/>
      <c r="OXO1072" s="216"/>
      <c r="OXP1072" s="216"/>
      <c r="OXQ1072" s="216"/>
      <c r="OXR1072" s="216"/>
      <c r="OXS1072" s="216"/>
      <c r="OXT1072" s="216"/>
      <c r="OXU1072" s="216"/>
      <c r="OXV1072" s="216"/>
      <c r="OXW1072" s="216"/>
      <c r="OXX1072" s="216"/>
      <c r="OXY1072" s="216"/>
      <c r="OXZ1072" s="216"/>
      <c r="OYA1072" s="216"/>
      <c r="OYB1072" s="216"/>
      <c r="OYC1072" s="216"/>
      <c r="OYD1072" s="216"/>
      <c r="OYE1072" s="216"/>
      <c r="OYF1072" s="216"/>
      <c r="OYG1072" s="216"/>
      <c r="OYH1072" s="216"/>
      <c r="OYI1072" s="216"/>
      <c r="OYJ1072" s="216"/>
      <c r="OYK1072" s="216"/>
      <c r="OYL1072" s="216"/>
      <c r="OYM1072" s="216"/>
      <c r="OYN1072" s="216"/>
      <c r="OYO1072" s="216"/>
      <c r="OYP1072" s="216"/>
      <c r="OYQ1072" s="216"/>
      <c r="OYR1072" s="216"/>
      <c r="OYS1072" s="216"/>
      <c r="OYT1072" s="216"/>
      <c r="OYU1072" s="216"/>
      <c r="OYV1072" s="216"/>
      <c r="OYW1072" s="216"/>
      <c r="OYX1072" s="216"/>
      <c r="OYY1072" s="216"/>
      <c r="OYZ1072" s="216"/>
      <c r="OZA1072" s="216"/>
      <c r="OZB1072" s="216"/>
      <c r="OZC1072" s="216"/>
      <c r="OZD1072" s="216"/>
      <c r="OZE1072" s="216"/>
      <c r="OZF1072" s="216"/>
      <c r="OZG1072" s="216"/>
      <c r="OZH1072" s="216"/>
      <c r="OZI1072" s="216"/>
      <c r="OZJ1072" s="216"/>
      <c r="OZK1072" s="216"/>
      <c r="OZL1072" s="216"/>
      <c r="OZM1072" s="216"/>
      <c r="OZN1072" s="216"/>
      <c r="OZO1072" s="216"/>
      <c r="OZP1072" s="216"/>
      <c r="OZQ1072" s="216"/>
      <c r="OZR1072" s="216"/>
      <c r="OZS1072" s="216"/>
      <c r="OZT1072" s="216"/>
      <c r="OZU1072" s="216"/>
      <c r="OZV1072" s="216"/>
      <c r="OZW1072" s="216"/>
      <c r="OZX1072" s="216"/>
      <c r="OZY1072" s="216"/>
      <c r="OZZ1072" s="216"/>
      <c r="PAA1072" s="216"/>
      <c r="PAB1072" s="216"/>
      <c r="PAC1072" s="216"/>
      <c r="PAD1072" s="216"/>
      <c r="PAE1072" s="216"/>
      <c r="PAF1072" s="216"/>
      <c r="PAG1072" s="216"/>
      <c r="PAH1072" s="216"/>
      <c r="PAI1072" s="216"/>
      <c r="PAJ1072" s="216"/>
      <c r="PAK1072" s="216"/>
      <c r="PAL1072" s="216"/>
      <c r="PAM1072" s="216"/>
      <c r="PAN1072" s="216"/>
      <c r="PAO1072" s="216"/>
      <c r="PAP1072" s="216"/>
      <c r="PAQ1072" s="216"/>
      <c r="PAR1072" s="216"/>
      <c r="PAS1072" s="216"/>
      <c r="PAT1072" s="216"/>
      <c r="PAU1072" s="216"/>
      <c r="PAV1072" s="216"/>
      <c r="PAW1072" s="216"/>
      <c r="PAX1072" s="216"/>
      <c r="PAY1072" s="216"/>
      <c r="PAZ1072" s="216"/>
      <c r="PBA1072" s="216"/>
      <c r="PBB1072" s="216"/>
      <c r="PBC1072" s="216"/>
      <c r="PBD1072" s="216"/>
      <c r="PBE1072" s="216"/>
      <c r="PBF1072" s="216"/>
      <c r="PBG1072" s="216"/>
      <c r="PBH1072" s="216"/>
      <c r="PBI1072" s="216"/>
      <c r="PBJ1072" s="216"/>
      <c r="PBK1072" s="216"/>
      <c r="PBL1072" s="216"/>
      <c r="PBM1072" s="216"/>
      <c r="PBN1072" s="216"/>
      <c r="PBO1072" s="216"/>
      <c r="PBP1072" s="216"/>
      <c r="PBQ1072" s="216"/>
      <c r="PBR1072" s="216"/>
      <c r="PBS1072" s="216"/>
      <c r="PBT1072" s="216"/>
      <c r="PBU1072" s="216"/>
      <c r="PBV1072" s="216"/>
      <c r="PBW1072" s="216"/>
      <c r="PBX1072" s="216"/>
      <c r="PBY1072" s="216"/>
      <c r="PBZ1072" s="216"/>
      <c r="PCA1072" s="216"/>
      <c r="PCB1072" s="216"/>
      <c r="PCC1072" s="216"/>
      <c r="PCD1072" s="216"/>
      <c r="PCE1072" s="216"/>
      <c r="PCF1072" s="216"/>
      <c r="PCG1072" s="216"/>
      <c r="PCH1072" s="216"/>
      <c r="PCI1072" s="216"/>
      <c r="PCJ1072" s="216"/>
      <c r="PCK1072" s="216"/>
      <c r="PCL1072" s="216"/>
      <c r="PCM1072" s="216"/>
      <c r="PCN1072" s="216"/>
      <c r="PCO1072" s="216"/>
      <c r="PCP1072" s="216"/>
      <c r="PCQ1072" s="216"/>
      <c r="PCR1072" s="216"/>
      <c r="PCS1072" s="216"/>
      <c r="PCT1072" s="216"/>
      <c r="PCU1072" s="216"/>
      <c r="PCV1072" s="216"/>
      <c r="PCW1072" s="216"/>
      <c r="PCX1072" s="216"/>
      <c r="PCY1072" s="216"/>
      <c r="PCZ1072" s="216"/>
      <c r="PDA1072" s="216"/>
      <c r="PDB1072" s="216"/>
      <c r="PDC1072" s="216"/>
      <c r="PDD1072" s="216"/>
      <c r="PDE1072" s="216"/>
      <c r="PDF1072" s="216"/>
      <c r="PDG1072" s="216"/>
      <c r="PDH1072" s="216"/>
      <c r="PDI1072" s="216"/>
      <c r="PDJ1072" s="216"/>
      <c r="PDK1072" s="216"/>
      <c r="PDL1072" s="216"/>
      <c r="PDM1072" s="216"/>
      <c r="PDN1072" s="216"/>
      <c r="PDO1072" s="216"/>
      <c r="PDP1072" s="216"/>
      <c r="PDQ1072" s="216"/>
      <c r="PDR1072" s="216"/>
      <c r="PDS1072" s="216"/>
      <c r="PDT1072" s="216"/>
      <c r="PDU1072" s="216"/>
      <c r="PDV1072" s="216"/>
      <c r="PDW1072" s="216"/>
      <c r="PDX1072" s="216"/>
      <c r="PDY1072" s="216"/>
      <c r="PDZ1072" s="216"/>
      <c r="PEA1072" s="216"/>
      <c r="PEB1072" s="216"/>
      <c r="PEC1072" s="216"/>
      <c r="PED1072" s="216"/>
      <c r="PEE1072" s="216"/>
      <c r="PEF1072" s="216"/>
      <c r="PEG1072" s="216"/>
      <c r="PEH1072" s="216"/>
      <c r="PEI1072" s="216"/>
      <c r="PEJ1072" s="216"/>
      <c r="PEK1072" s="216"/>
      <c r="PEL1072" s="216"/>
      <c r="PEM1072" s="216"/>
      <c r="PEN1072" s="216"/>
      <c r="PEO1072" s="216"/>
      <c r="PEP1072" s="216"/>
      <c r="PEQ1072" s="216"/>
      <c r="PER1072" s="216"/>
      <c r="PES1072" s="216"/>
      <c r="PET1072" s="216"/>
      <c r="PEU1072" s="216"/>
      <c r="PEV1072" s="216"/>
      <c r="PEW1072" s="216"/>
      <c r="PEX1072" s="216"/>
      <c r="PEY1072" s="216"/>
      <c r="PEZ1072" s="216"/>
      <c r="PFA1072" s="216"/>
      <c r="PFB1072" s="216"/>
      <c r="PFC1072" s="216"/>
      <c r="PFD1072" s="216"/>
      <c r="PFE1072" s="216"/>
      <c r="PFF1072" s="216"/>
      <c r="PFG1072" s="216"/>
      <c r="PFH1072" s="216"/>
      <c r="PFI1072" s="216"/>
      <c r="PFJ1072" s="216"/>
      <c r="PFK1072" s="216"/>
      <c r="PFL1072" s="216"/>
      <c r="PFM1072" s="216"/>
      <c r="PFN1072" s="216"/>
      <c r="PFO1072" s="216"/>
      <c r="PFP1072" s="216"/>
      <c r="PFQ1072" s="216"/>
      <c r="PFR1072" s="216"/>
      <c r="PFS1072" s="216"/>
      <c r="PFT1072" s="216"/>
      <c r="PFU1072" s="216"/>
      <c r="PFV1072" s="216"/>
      <c r="PFW1072" s="216"/>
      <c r="PFX1072" s="216"/>
      <c r="PFY1072" s="216"/>
      <c r="PFZ1072" s="216"/>
      <c r="PGA1072" s="216"/>
      <c r="PGB1072" s="216"/>
      <c r="PGC1072" s="216"/>
      <c r="PGD1072" s="216"/>
      <c r="PGE1072" s="216"/>
      <c r="PGF1072" s="216"/>
      <c r="PGG1072" s="216"/>
      <c r="PGH1072" s="216"/>
      <c r="PGI1072" s="216"/>
      <c r="PGJ1072" s="216"/>
      <c r="PGK1072" s="216"/>
      <c r="PGL1072" s="216"/>
      <c r="PGM1072" s="216"/>
      <c r="PGN1072" s="216"/>
      <c r="PGO1072" s="216"/>
      <c r="PGP1072" s="216"/>
      <c r="PGQ1072" s="216"/>
      <c r="PGR1072" s="216"/>
      <c r="PGS1072" s="216"/>
      <c r="PGT1072" s="216"/>
      <c r="PGU1072" s="216"/>
      <c r="PGV1072" s="216"/>
      <c r="PGW1072" s="216"/>
      <c r="PGX1072" s="216"/>
      <c r="PGY1072" s="216"/>
      <c r="PGZ1072" s="216"/>
      <c r="PHA1072" s="216"/>
      <c r="PHB1072" s="216"/>
      <c r="PHC1072" s="216"/>
      <c r="PHD1072" s="216"/>
      <c r="PHE1072" s="216"/>
      <c r="PHF1072" s="216"/>
      <c r="PHG1072" s="216"/>
      <c r="PHH1072" s="216"/>
      <c r="PHI1072" s="216"/>
      <c r="PHJ1072" s="216"/>
      <c r="PHK1072" s="216"/>
      <c r="PHL1072" s="216"/>
      <c r="PHM1072" s="216"/>
      <c r="PHN1072" s="216"/>
      <c r="PHO1072" s="216"/>
      <c r="PHP1072" s="216"/>
      <c r="PHQ1072" s="216"/>
      <c r="PHR1072" s="216"/>
      <c r="PHS1072" s="216"/>
      <c r="PHT1072" s="216"/>
      <c r="PHU1072" s="216"/>
      <c r="PHV1072" s="216"/>
      <c r="PHW1072" s="216"/>
      <c r="PHX1072" s="216"/>
      <c r="PHY1072" s="216"/>
      <c r="PHZ1072" s="216"/>
      <c r="PIA1072" s="216"/>
      <c r="PIB1072" s="216"/>
      <c r="PIC1072" s="216"/>
      <c r="PID1072" s="216"/>
      <c r="PIE1072" s="216"/>
      <c r="PIF1072" s="216"/>
      <c r="PIG1072" s="216"/>
      <c r="PIH1072" s="216"/>
      <c r="PII1072" s="216"/>
      <c r="PIJ1072" s="216"/>
      <c r="PIK1072" s="216"/>
      <c r="PIL1072" s="216"/>
      <c r="PIM1072" s="216"/>
      <c r="PIN1072" s="216"/>
      <c r="PIO1072" s="216"/>
      <c r="PIP1072" s="216"/>
      <c r="PIQ1072" s="216"/>
      <c r="PIR1072" s="216"/>
      <c r="PIS1072" s="216"/>
      <c r="PIT1072" s="216"/>
      <c r="PIU1072" s="216"/>
      <c r="PIV1072" s="216"/>
      <c r="PIW1072" s="216"/>
      <c r="PIX1072" s="216"/>
      <c r="PIY1072" s="216"/>
      <c r="PIZ1072" s="216"/>
      <c r="PJA1072" s="216"/>
      <c r="PJB1072" s="216"/>
      <c r="PJC1072" s="216"/>
      <c r="PJD1072" s="216"/>
      <c r="PJE1072" s="216"/>
      <c r="PJF1072" s="216"/>
      <c r="PJG1072" s="216"/>
      <c r="PJH1072" s="216"/>
      <c r="PJI1072" s="216"/>
      <c r="PJJ1072" s="216"/>
      <c r="PJK1072" s="216"/>
      <c r="PJL1072" s="216"/>
      <c r="PJM1072" s="216"/>
      <c r="PJN1072" s="216"/>
      <c r="PJO1072" s="216"/>
      <c r="PJP1072" s="216"/>
      <c r="PJQ1072" s="216"/>
      <c r="PJR1072" s="216"/>
      <c r="PJS1072" s="216"/>
      <c r="PJT1072" s="216"/>
      <c r="PJU1072" s="216"/>
      <c r="PJV1072" s="216"/>
      <c r="PJW1072" s="216"/>
      <c r="PJX1072" s="216"/>
      <c r="PJY1072" s="216"/>
      <c r="PJZ1072" s="216"/>
      <c r="PKA1072" s="216"/>
      <c r="PKB1072" s="216"/>
      <c r="PKC1072" s="216"/>
      <c r="PKD1072" s="216"/>
      <c r="PKE1072" s="216"/>
      <c r="PKF1072" s="216"/>
      <c r="PKG1072" s="216"/>
      <c r="PKH1072" s="216"/>
      <c r="PKI1072" s="216"/>
      <c r="PKJ1072" s="216"/>
      <c r="PKK1072" s="216"/>
      <c r="PKL1072" s="216"/>
      <c r="PKM1072" s="216"/>
      <c r="PKN1072" s="216"/>
      <c r="PKO1072" s="216"/>
      <c r="PKP1072" s="216"/>
      <c r="PKQ1072" s="216"/>
      <c r="PKR1072" s="216"/>
      <c r="PKS1072" s="216"/>
      <c r="PKT1072" s="216"/>
      <c r="PKU1072" s="216"/>
      <c r="PKV1072" s="216"/>
      <c r="PKW1072" s="216"/>
      <c r="PKX1072" s="216"/>
      <c r="PKY1072" s="216"/>
      <c r="PKZ1072" s="216"/>
      <c r="PLA1072" s="216"/>
      <c r="PLB1072" s="216"/>
      <c r="PLC1072" s="216"/>
      <c r="PLD1072" s="216"/>
      <c r="PLE1072" s="216"/>
      <c r="PLF1072" s="216"/>
      <c r="PLG1072" s="216"/>
      <c r="PLH1072" s="216"/>
      <c r="PLI1072" s="216"/>
      <c r="PLJ1072" s="216"/>
      <c r="PLK1072" s="216"/>
      <c r="PLL1072" s="216"/>
      <c r="PLM1072" s="216"/>
      <c r="PLN1072" s="216"/>
      <c r="PLO1072" s="216"/>
      <c r="PLP1072" s="216"/>
      <c r="PLQ1072" s="216"/>
      <c r="PLR1072" s="216"/>
      <c r="PLS1072" s="216"/>
      <c r="PLT1072" s="216"/>
      <c r="PLU1072" s="216"/>
      <c r="PLV1072" s="216"/>
      <c r="PLW1072" s="216"/>
      <c r="PLX1072" s="216"/>
      <c r="PLY1072" s="216"/>
      <c r="PLZ1072" s="216"/>
      <c r="PMA1072" s="216"/>
      <c r="PMB1072" s="216"/>
      <c r="PMC1072" s="216"/>
      <c r="PMD1072" s="216"/>
      <c r="PME1072" s="216"/>
      <c r="PMF1072" s="216"/>
      <c r="PMG1072" s="216"/>
      <c r="PMH1072" s="216"/>
      <c r="PMI1072" s="216"/>
      <c r="PMJ1072" s="216"/>
      <c r="PMK1072" s="216"/>
      <c r="PML1072" s="216"/>
      <c r="PMM1072" s="216"/>
      <c r="PMN1072" s="216"/>
      <c r="PMO1072" s="216"/>
      <c r="PMP1072" s="216"/>
      <c r="PMQ1072" s="216"/>
      <c r="PMR1072" s="216"/>
      <c r="PMS1072" s="216"/>
      <c r="PMT1072" s="216"/>
      <c r="PMU1072" s="216"/>
      <c r="PMV1072" s="216"/>
      <c r="PMW1072" s="216"/>
      <c r="PMX1072" s="216"/>
      <c r="PMY1072" s="216"/>
      <c r="PMZ1072" s="216"/>
      <c r="PNA1072" s="216"/>
      <c r="PNB1072" s="216"/>
      <c r="PNC1072" s="216"/>
      <c r="PND1072" s="216"/>
      <c r="PNE1072" s="216"/>
      <c r="PNF1072" s="216"/>
      <c r="PNG1072" s="216"/>
      <c r="PNH1072" s="216"/>
      <c r="PNI1072" s="216"/>
      <c r="PNJ1072" s="216"/>
      <c r="PNK1072" s="216"/>
      <c r="PNL1072" s="216"/>
      <c r="PNM1072" s="216"/>
      <c r="PNN1072" s="216"/>
      <c r="PNO1072" s="216"/>
      <c r="PNP1072" s="216"/>
      <c r="PNQ1072" s="216"/>
      <c r="PNR1072" s="216"/>
      <c r="PNS1072" s="216"/>
      <c r="PNT1072" s="216"/>
      <c r="PNU1072" s="216"/>
      <c r="PNV1072" s="216"/>
      <c r="PNW1072" s="216"/>
      <c r="PNX1072" s="216"/>
      <c r="PNY1072" s="216"/>
      <c r="PNZ1072" s="216"/>
      <c r="POA1072" s="216"/>
      <c r="POB1072" s="216"/>
      <c r="POC1072" s="216"/>
      <c r="POD1072" s="216"/>
      <c r="POE1072" s="216"/>
      <c r="POF1072" s="216"/>
      <c r="POG1072" s="216"/>
      <c r="POH1072" s="216"/>
      <c r="POI1072" s="216"/>
      <c r="POJ1072" s="216"/>
      <c r="POK1072" s="216"/>
      <c r="POL1072" s="216"/>
      <c r="POM1072" s="216"/>
      <c r="PON1072" s="216"/>
      <c r="POO1072" s="216"/>
      <c r="POP1072" s="216"/>
      <c r="POQ1072" s="216"/>
      <c r="POR1072" s="216"/>
      <c r="POS1072" s="216"/>
      <c r="POT1072" s="216"/>
      <c r="POU1072" s="216"/>
      <c r="POV1072" s="216"/>
      <c r="POW1072" s="216"/>
      <c r="POX1072" s="216"/>
      <c r="POY1072" s="216"/>
      <c r="POZ1072" s="216"/>
      <c r="PPA1072" s="216"/>
      <c r="PPB1072" s="216"/>
      <c r="PPC1072" s="216"/>
      <c r="PPD1072" s="216"/>
      <c r="PPE1072" s="216"/>
      <c r="PPF1072" s="216"/>
      <c r="PPG1072" s="216"/>
      <c r="PPH1072" s="216"/>
      <c r="PPI1072" s="216"/>
      <c r="PPJ1072" s="216"/>
      <c r="PPK1072" s="216"/>
      <c r="PPL1072" s="216"/>
      <c r="PPM1072" s="216"/>
      <c r="PPN1072" s="216"/>
      <c r="PPO1072" s="216"/>
      <c r="PPP1072" s="216"/>
      <c r="PPQ1072" s="216"/>
      <c r="PPR1072" s="216"/>
      <c r="PPS1072" s="216"/>
      <c r="PPT1072" s="216"/>
      <c r="PPU1072" s="216"/>
      <c r="PPV1072" s="216"/>
      <c r="PPW1072" s="216"/>
      <c r="PPX1072" s="216"/>
      <c r="PPY1072" s="216"/>
      <c r="PPZ1072" s="216"/>
      <c r="PQA1072" s="216"/>
      <c r="PQB1072" s="216"/>
      <c r="PQC1072" s="216"/>
      <c r="PQD1072" s="216"/>
      <c r="PQE1072" s="216"/>
      <c r="PQF1072" s="216"/>
      <c r="PQG1072" s="216"/>
      <c r="PQH1072" s="216"/>
      <c r="PQI1072" s="216"/>
      <c r="PQJ1072" s="216"/>
      <c r="PQK1072" s="216"/>
      <c r="PQL1072" s="216"/>
      <c r="PQM1072" s="216"/>
      <c r="PQN1072" s="216"/>
      <c r="PQO1072" s="216"/>
      <c r="PQP1072" s="216"/>
      <c r="PQQ1072" s="216"/>
      <c r="PQR1072" s="216"/>
      <c r="PQS1072" s="216"/>
      <c r="PQT1072" s="216"/>
      <c r="PQU1072" s="216"/>
      <c r="PQV1072" s="216"/>
      <c r="PQW1072" s="216"/>
      <c r="PQX1072" s="216"/>
      <c r="PQY1072" s="216"/>
      <c r="PQZ1072" s="216"/>
      <c r="PRA1072" s="216"/>
      <c r="PRB1072" s="216"/>
      <c r="PRC1072" s="216"/>
      <c r="PRD1072" s="216"/>
      <c r="PRE1072" s="216"/>
      <c r="PRF1072" s="216"/>
      <c r="PRG1072" s="216"/>
      <c r="PRH1072" s="216"/>
      <c r="PRI1072" s="216"/>
      <c r="PRJ1072" s="216"/>
      <c r="PRK1072" s="216"/>
      <c r="PRL1072" s="216"/>
      <c r="PRM1072" s="216"/>
      <c r="PRN1072" s="216"/>
      <c r="PRO1072" s="216"/>
      <c r="PRP1072" s="216"/>
      <c r="PRQ1072" s="216"/>
      <c r="PRR1072" s="216"/>
      <c r="PRS1072" s="216"/>
      <c r="PRT1072" s="216"/>
      <c r="PRU1072" s="216"/>
      <c r="PRV1072" s="216"/>
      <c r="PRW1072" s="216"/>
      <c r="PRX1072" s="216"/>
      <c r="PRY1072" s="216"/>
      <c r="PRZ1072" s="216"/>
      <c r="PSA1072" s="216"/>
      <c r="PSB1072" s="216"/>
      <c r="PSC1072" s="216"/>
      <c r="PSD1072" s="216"/>
      <c r="PSE1072" s="216"/>
      <c r="PSF1072" s="216"/>
      <c r="PSG1072" s="216"/>
      <c r="PSH1072" s="216"/>
      <c r="PSI1072" s="216"/>
      <c r="PSJ1072" s="216"/>
      <c r="PSK1072" s="216"/>
      <c r="PSL1072" s="216"/>
      <c r="PSM1072" s="216"/>
      <c r="PSN1072" s="216"/>
      <c r="PSO1072" s="216"/>
      <c r="PSP1072" s="216"/>
      <c r="PSQ1072" s="216"/>
      <c r="PSR1072" s="216"/>
      <c r="PSS1072" s="216"/>
      <c r="PST1072" s="216"/>
      <c r="PSU1072" s="216"/>
      <c r="PSV1072" s="216"/>
      <c r="PSW1072" s="216"/>
      <c r="PSX1072" s="216"/>
      <c r="PSY1072" s="216"/>
      <c r="PSZ1072" s="216"/>
      <c r="PTA1072" s="216"/>
      <c r="PTB1072" s="216"/>
      <c r="PTC1072" s="216"/>
      <c r="PTD1072" s="216"/>
      <c r="PTE1072" s="216"/>
      <c r="PTF1072" s="216"/>
      <c r="PTG1072" s="216"/>
      <c r="PTH1072" s="216"/>
      <c r="PTI1072" s="216"/>
      <c r="PTJ1072" s="216"/>
      <c r="PTK1072" s="216"/>
      <c r="PTL1072" s="216"/>
      <c r="PTM1072" s="216"/>
      <c r="PTN1072" s="216"/>
      <c r="PTO1072" s="216"/>
      <c r="PTP1072" s="216"/>
      <c r="PTQ1072" s="216"/>
      <c r="PTR1072" s="216"/>
      <c r="PTS1072" s="216"/>
      <c r="PTT1072" s="216"/>
      <c r="PTU1072" s="216"/>
      <c r="PTV1072" s="216"/>
      <c r="PTW1072" s="216"/>
      <c r="PTX1072" s="216"/>
      <c r="PTY1072" s="216"/>
      <c r="PTZ1072" s="216"/>
      <c r="PUA1072" s="216"/>
      <c r="PUB1072" s="216"/>
      <c r="PUC1072" s="216"/>
      <c r="PUD1072" s="216"/>
      <c r="PUE1072" s="216"/>
      <c r="PUF1072" s="216"/>
      <c r="PUG1072" s="216"/>
      <c r="PUH1072" s="216"/>
      <c r="PUI1072" s="216"/>
      <c r="PUJ1072" s="216"/>
      <c r="PUK1072" s="216"/>
      <c r="PUL1072" s="216"/>
      <c r="PUM1072" s="216"/>
      <c r="PUN1072" s="216"/>
      <c r="PUO1072" s="216"/>
      <c r="PUP1072" s="216"/>
      <c r="PUQ1072" s="216"/>
      <c r="PUR1072" s="216"/>
      <c r="PUS1072" s="216"/>
      <c r="PUT1072" s="216"/>
      <c r="PUU1072" s="216"/>
      <c r="PUV1072" s="216"/>
      <c r="PUW1072" s="216"/>
      <c r="PUX1072" s="216"/>
      <c r="PUY1072" s="216"/>
      <c r="PUZ1072" s="216"/>
      <c r="PVA1072" s="216"/>
      <c r="PVB1072" s="216"/>
      <c r="PVC1072" s="216"/>
      <c r="PVD1072" s="216"/>
      <c r="PVE1072" s="216"/>
      <c r="PVF1072" s="216"/>
      <c r="PVG1072" s="216"/>
      <c r="PVH1072" s="216"/>
      <c r="PVI1072" s="216"/>
      <c r="PVJ1072" s="216"/>
      <c r="PVK1072" s="216"/>
      <c r="PVL1072" s="216"/>
      <c r="PVM1072" s="216"/>
      <c r="PVN1072" s="216"/>
      <c r="PVO1072" s="216"/>
      <c r="PVP1072" s="216"/>
      <c r="PVQ1072" s="216"/>
      <c r="PVR1072" s="216"/>
      <c r="PVS1072" s="216"/>
      <c r="PVT1072" s="216"/>
      <c r="PVU1072" s="216"/>
      <c r="PVV1072" s="216"/>
      <c r="PVW1072" s="216"/>
      <c r="PVX1072" s="216"/>
      <c r="PVY1072" s="216"/>
      <c r="PVZ1072" s="216"/>
      <c r="PWA1072" s="216"/>
      <c r="PWB1072" s="216"/>
      <c r="PWC1072" s="216"/>
      <c r="PWD1072" s="216"/>
      <c r="PWE1072" s="216"/>
      <c r="PWF1072" s="216"/>
      <c r="PWG1072" s="216"/>
      <c r="PWH1072" s="216"/>
      <c r="PWI1072" s="216"/>
      <c r="PWJ1072" s="216"/>
      <c r="PWK1072" s="216"/>
      <c r="PWL1072" s="216"/>
      <c r="PWM1072" s="216"/>
      <c r="PWN1072" s="216"/>
      <c r="PWO1072" s="216"/>
      <c r="PWP1072" s="216"/>
      <c r="PWQ1072" s="216"/>
      <c r="PWR1072" s="216"/>
      <c r="PWS1072" s="216"/>
      <c r="PWT1072" s="216"/>
      <c r="PWU1072" s="216"/>
      <c r="PWV1072" s="216"/>
      <c r="PWW1072" s="216"/>
      <c r="PWX1072" s="216"/>
      <c r="PWY1072" s="216"/>
      <c r="PWZ1072" s="216"/>
      <c r="PXA1072" s="216"/>
      <c r="PXB1072" s="216"/>
      <c r="PXC1072" s="216"/>
      <c r="PXD1072" s="216"/>
      <c r="PXE1072" s="216"/>
      <c r="PXF1072" s="216"/>
      <c r="PXG1072" s="216"/>
      <c r="PXH1072" s="216"/>
      <c r="PXI1072" s="216"/>
      <c r="PXJ1072" s="216"/>
      <c r="PXK1072" s="216"/>
      <c r="PXL1072" s="216"/>
      <c r="PXM1072" s="216"/>
      <c r="PXN1072" s="216"/>
      <c r="PXO1072" s="216"/>
      <c r="PXP1072" s="216"/>
      <c r="PXQ1072" s="216"/>
      <c r="PXR1072" s="216"/>
      <c r="PXS1072" s="216"/>
      <c r="PXT1072" s="216"/>
      <c r="PXU1072" s="216"/>
      <c r="PXV1072" s="216"/>
      <c r="PXW1072" s="216"/>
      <c r="PXX1072" s="216"/>
      <c r="PXY1072" s="216"/>
      <c r="PXZ1072" s="216"/>
      <c r="PYA1072" s="216"/>
      <c r="PYB1072" s="216"/>
      <c r="PYC1072" s="216"/>
      <c r="PYD1072" s="216"/>
      <c r="PYE1072" s="216"/>
      <c r="PYF1072" s="216"/>
      <c r="PYG1072" s="216"/>
      <c r="PYH1072" s="216"/>
      <c r="PYI1072" s="216"/>
      <c r="PYJ1072" s="216"/>
      <c r="PYK1072" s="216"/>
      <c r="PYL1072" s="216"/>
      <c r="PYM1072" s="216"/>
      <c r="PYN1072" s="216"/>
      <c r="PYO1072" s="216"/>
      <c r="PYP1072" s="216"/>
      <c r="PYQ1072" s="216"/>
      <c r="PYR1072" s="216"/>
      <c r="PYS1072" s="216"/>
      <c r="PYT1072" s="216"/>
      <c r="PYU1072" s="216"/>
      <c r="PYV1072" s="216"/>
      <c r="PYW1072" s="216"/>
      <c r="PYX1072" s="216"/>
      <c r="PYY1072" s="216"/>
      <c r="PYZ1072" s="216"/>
      <c r="PZA1072" s="216"/>
      <c r="PZB1072" s="216"/>
      <c r="PZC1072" s="216"/>
      <c r="PZD1072" s="216"/>
      <c r="PZE1072" s="216"/>
      <c r="PZF1072" s="216"/>
      <c r="PZG1072" s="216"/>
      <c r="PZH1072" s="216"/>
      <c r="PZI1072" s="216"/>
      <c r="PZJ1072" s="216"/>
      <c r="PZK1072" s="216"/>
      <c r="PZL1072" s="216"/>
      <c r="PZM1072" s="216"/>
      <c r="PZN1072" s="216"/>
      <c r="PZO1072" s="216"/>
      <c r="PZP1072" s="216"/>
      <c r="PZQ1072" s="216"/>
      <c r="PZR1072" s="216"/>
      <c r="PZS1072" s="216"/>
      <c r="PZT1072" s="216"/>
      <c r="PZU1072" s="216"/>
      <c r="PZV1072" s="216"/>
      <c r="PZW1072" s="216"/>
      <c r="PZX1072" s="216"/>
      <c r="PZY1072" s="216"/>
      <c r="PZZ1072" s="216"/>
      <c r="QAA1072" s="216"/>
      <c r="QAB1072" s="216"/>
      <c r="QAC1072" s="216"/>
      <c r="QAD1072" s="216"/>
      <c r="QAE1072" s="216"/>
      <c r="QAF1072" s="216"/>
      <c r="QAG1072" s="216"/>
      <c r="QAH1072" s="216"/>
      <c r="QAI1072" s="216"/>
      <c r="QAJ1072" s="216"/>
      <c r="QAK1072" s="216"/>
      <c r="QAL1072" s="216"/>
      <c r="QAM1072" s="216"/>
      <c r="QAN1072" s="216"/>
      <c r="QAO1072" s="216"/>
      <c r="QAP1072" s="216"/>
      <c r="QAQ1072" s="216"/>
      <c r="QAR1072" s="216"/>
      <c r="QAS1072" s="216"/>
      <c r="QAT1072" s="216"/>
      <c r="QAU1072" s="216"/>
      <c r="QAV1072" s="216"/>
      <c r="QAW1072" s="216"/>
      <c r="QAX1072" s="216"/>
      <c r="QAY1072" s="216"/>
      <c r="QAZ1072" s="216"/>
      <c r="QBA1072" s="216"/>
      <c r="QBB1072" s="216"/>
      <c r="QBC1072" s="216"/>
      <c r="QBD1072" s="216"/>
      <c r="QBE1072" s="216"/>
      <c r="QBF1072" s="216"/>
      <c r="QBG1072" s="216"/>
      <c r="QBH1072" s="216"/>
      <c r="QBI1072" s="216"/>
      <c r="QBJ1072" s="216"/>
      <c r="QBK1072" s="216"/>
      <c r="QBL1072" s="216"/>
      <c r="QBM1072" s="216"/>
      <c r="QBN1072" s="216"/>
      <c r="QBO1072" s="216"/>
      <c r="QBP1072" s="216"/>
      <c r="QBQ1072" s="216"/>
      <c r="QBR1072" s="216"/>
      <c r="QBS1072" s="216"/>
      <c r="QBT1072" s="216"/>
      <c r="QBU1072" s="216"/>
      <c r="QBV1072" s="216"/>
      <c r="QBW1072" s="216"/>
      <c r="QBX1072" s="216"/>
      <c r="QBY1072" s="216"/>
      <c r="QBZ1072" s="216"/>
      <c r="QCA1072" s="216"/>
      <c r="QCB1072" s="216"/>
      <c r="QCC1072" s="216"/>
      <c r="QCD1072" s="216"/>
      <c r="QCE1072" s="216"/>
      <c r="QCF1072" s="216"/>
      <c r="QCG1072" s="216"/>
      <c r="QCH1072" s="216"/>
      <c r="QCI1072" s="216"/>
      <c r="QCJ1072" s="216"/>
      <c r="QCK1072" s="216"/>
      <c r="QCL1072" s="216"/>
      <c r="QCM1072" s="216"/>
      <c r="QCN1072" s="216"/>
      <c r="QCO1072" s="216"/>
      <c r="QCP1072" s="216"/>
      <c r="QCQ1072" s="216"/>
      <c r="QCR1072" s="216"/>
      <c r="QCS1072" s="216"/>
      <c r="QCT1072" s="216"/>
      <c r="QCU1072" s="216"/>
      <c r="QCV1072" s="216"/>
      <c r="QCW1072" s="216"/>
      <c r="QCX1072" s="216"/>
      <c r="QCY1072" s="216"/>
      <c r="QCZ1072" s="216"/>
      <c r="QDA1072" s="216"/>
      <c r="QDB1072" s="216"/>
      <c r="QDC1072" s="216"/>
      <c r="QDD1072" s="216"/>
      <c r="QDE1072" s="216"/>
      <c r="QDF1072" s="216"/>
      <c r="QDG1072" s="216"/>
      <c r="QDH1072" s="216"/>
      <c r="QDI1072" s="216"/>
      <c r="QDJ1072" s="216"/>
      <c r="QDK1072" s="216"/>
      <c r="QDL1072" s="216"/>
      <c r="QDM1072" s="216"/>
      <c r="QDN1072" s="216"/>
      <c r="QDO1072" s="216"/>
      <c r="QDP1072" s="216"/>
      <c r="QDQ1072" s="216"/>
      <c r="QDR1072" s="216"/>
      <c r="QDS1072" s="216"/>
      <c r="QDT1072" s="216"/>
      <c r="QDU1072" s="216"/>
      <c r="QDV1072" s="216"/>
      <c r="QDW1072" s="216"/>
      <c r="QDX1072" s="216"/>
      <c r="QDY1072" s="216"/>
      <c r="QDZ1072" s="216"/>
      <c r="QEA1072" s="216"/>
      <c r="QEB1072" s="216"/>
      <c r="QEC1072" s="216"/>
      <c r="QED1072" s="216"/>
      <c r="QEE1072" s="216"/>
      <c r="QEF1072" s="216"/>
      <c r="QEG1072" s="216"/>
      <c r="QEH1072" s="216"/>
      <c r="QEI1072" s="216"/>
      <c r="QEJ1072" s="216"/>
      <c r="QEK1072" s="216"/>
      <c r="QEL1072" s="216"/>
      <c r="QEM1072" s="216"/>
      <c r="QEN1072" s="216"/>
      <c r="QEO1072" s="216"/>
      <c r="QEP1072" s="216"/>
      <c r="QEQ1072" s="216"/>
      <c r="QER1072" s="216"/>
      <c r="QES1072" s="216"/>
      <c r="QET1072" s="216"/>
      <c r="QEU1072" s="216"/>
      <c r="QEV1072" s="216"/>
      <c r="QEW1072" s="216"/>
      <c r="QEX1072" s="216"/>
      <c r="QEY1072" s="216"/>
      <c r="QEZ1072" s="216"/>
      <c r="QFA1072" s="216"/>
      <c r="QFB1072" s="216"/>
      <c r="QFC1072" s="216"/>
      <c r="QFD1072" s="216"/>
      <c r="QFE1072" s="216"/>
      <c r="QFF1072" s="216"/>
      <c r="QFG1072" s="216"/>
      <c r="QFH1072" s="216"/>
      <c r="QFI1072" s="216"/>
      <c r="QFJ1072" s="216"/>
      <c r="QFK1072" s="216"/>
      <c r="QFL1072" s="216"/>
      <c r="QFM1072" s="216"/>
      <c r="QFN1072" s="216"/>
      <c r="QFO1072" s="216"/>
      <c r="QFP1072" s="216"/>
      <c r="QFQ1072" s="216"/>
      <c r="QFR1072" s="216"/>
      <c r="QFS1072" s="216"/>
      <c r="QFT1072" s="216"/>
      <c r="QFU1072" s="216"/>
      <c r="QFV1072" s="216"/>
      <c r="QFW1072" s="216"/>
      <c r="QFX1072" s="216"/>
      <c r="QFY1072" s="216"/>
      <c r="QFZ1072" s="216"/>
      <c r="QGA1072" s="216"/>
      <c r="QGB1072" s="216"/>
      <c r="QGC1072" s="216"/>
      <c r="QGD1072" s="216"/>
      <c r="QGE1072" s="216"/>
      <c r="QGF1072" s="216"/>
      <c r="QGG1072" s="216"/>
      <c r="QGH1072" s="216"/>
      <c r="QGI1072" s="216"/>
      <c r="QGJ1072" s="216"/>
      <c r="QGK1072" s="216"/>
      <c r="QGL1072" s="216"/>
      <c r="QGM1072" s="216"/>
      <c r="QGN1072" s="216"/>
      <c r="QGO1072" s="216"/>
      <c r="QGP1072" s="216"/>
      <c r="QGQ1072" s="216"/>
      <c r="QGR1072" s="216"/>
      <c r="QGS1072" s="216"/>
      <c r="QGT1072" s="216"/>
      <c r="QGU1072" s="216"/>
      <c r="QGV1072" s="216"/>
      <c r="QGW1072" s="216"/>
      <c r="QGX1072" s="216"/>
      <c r="QGY1072" s="216"/>
      <c r="QGZ1072" s="216"/>
      <c r="QHA1072" s="216"/>
      <c r="QHB1072" s="216"/>
      <c r="QHC1072" s="216"/>
      <c r="QHD1072" s="216"/>
      <c r="QHE1072" s="216"/>
      <c r="QHF1072" s="216"/>
      <c r="QHG1072" s="216"/>
      <c r="QHH1072" s="216"/>
      <c r="QHI1072" s="216"/>
      <c r="QHJ1072" s="216"/>
      <c r="QHK1072" s="216"/>
      <c r="QHL1072" s="216"/>
      <c r="QHM1072" s="216"/>
      <c r="QHN1072" s="216"/>
      <c r="QHO1072" s="216"/>
      <c r="QHP1072" s="216"/>
      <c r="QHQ1072" s="216"/>
      <c r="QHR1072" s="216"/>
      <c r="QHS1072" s="216"/>
      <c r="QHT1072" s="216"/>
      <c r="QHU1072" s="216"/>
      <c r="QHV1072" s="216"/>
      <c r="QHW1072" s="216"/>
      <c r="QHX1072" s="216"/>
      <c r="QHY1072" s="216"/>
      <c r="QHZ1072" s="216"/>
      <c r="QIA1072" s="216"/>
      <c r="QIB1072" s="216"/>
      <c r="QIC1072" s="216"/>
      <c r="QID1072" s="216"/>
      <c r="QIE1072" s="216"/>
      <c r="QIF1072" s="216"/>
      <c r="QIG1072" s="216"/>
      <c r="QIH1072" s="216"/>
      <c r="QII1072" s="216"/>
      <c r="QIJ1072" s="216"/>
      <c r="QIK1072" s="216"/>
      <c r="QIL1072" s="216"/>
      <c r="QIM1072" s="216"/>
      <c r="QIN1072" s="216"/>
      <c r="QIO1072" s="216"/>
      <c r="QIP1072" s="216"/>
      <c r="QIQ1072" s="216"/>
      <c r="QIR1072" s="216"/>
      <c r="QIS1072" s="216"/>
      <c r="QIT1072" s="216"/>
      <c r="QIU1072" s="216"/>
      <c r="QIV1072" s="216"/>
      <c r="QIW1072" s="216"/>
      <c r="QIX1072" s="216"/>
      <c r="QIY1072" s="216"/>
      <c r="QIZ1072" s="216"/>
      <c r="QJA1072" s="216"/>
      <c r="QJB1072" s="216"/>
      <c r="QJC1072" s="216"/>
      <c r="QJD1072" s="216"/>
      <c r="QJE1072" s="216"/>
      <c r="QJF1072" s="216"/>
      <c r="QJG1072" s="216"/>
      <c r="QJH1072" s="216"/>
      <c r="QJI1072" s="216"/>
      <c r="QJJ1072" s="216"/>
      <c r="QJK1072" s="216"/>
      <c r="QJL1072" s="216"/>
      <c r="QJM1072" s="216"/>
      <c r="QJN1072" s="216"/>
      <c r="QJO1072" s="216"/>
      <c r="QJP1072" s="216"/>
      <c r="QJQ1072" s="216"/>
      <c r="QJR1072" s="216"/>
      <c r="QJS1072" s="216"/>
      <c r="QJT1072" s="216"/>
      <c r="QJU1072" s="216"/>
      <c r="QJV1072" s="216"/>
      <c r="QJW1072" s="216"/>
      <c r="QJX1072" s="216"/>
      <c r="QJY1072" s="216"/>
      <c r="QJZ1072" s="216"/>
      <c r="QKA1072" s="216"/>
      <c r="QKB1072" s="216"/>
      <c r="QKC1072" s="216"/>
      <c r="QKD1072" s="216"/>
      <c r="QKE1072" s="216"/>
      <c r="QKF1072" s="216"/>
      <c r="QKG1072" s="216"/>
      <c r="QKH1072" s="216"/>
      <c r="QKI1072" s="216"/>
      <c r="QKJ1072" s="216"/>
      <c r="QKK1072" s="216"/>
      <c r="QKL1072" s="216"/>
      <c r="QKM1072" s="216"/>
      <c r="QKN1072" s="216"/>
      <c r="QKO1072" s="216"/>
      <c r="QKP1072" s="216"/>
      <c r="QKQ1072" s="216"/>
      <c r="QKR1072" s="216"/>
      <c r="QKS1072" s="216"/>
      <c r="QKT1072" s="216"/>
      <c r="QKU1072" s="216"/>
      <c r="QKV1072" s="216"/>
      <c r="QKW1072" s="216"/>
      <c r="QKX1072" s="216"/>
      <c r="QKY1072" s="216"/>
      <c r="QKZ1072" s="216"/>
      <c r="QLA1072" s="216"/>
      <c r="QLB1072" s="216"/>
      <c r="QLC1072" s="216"/>
      <c r="QLD1072" s="216"/>
      <c r="QLE1072" s="216"/>
      <c r="QLF1072" s="216"/>
      <c r="QLG1072" s="216"/>
      <c r="QLH1072" s="216"/>
      <c r="QLI1072" s="216"/>
      <c r="QLJ1072" s="216"/>
      <c r="QLK1072" s="216"/>
      <c r="QLL1072" s="216"/>
      <c r="QLM1072" s="216"/>
      <c r="QLN1072" s="216"/>
      <c r="QLO1072" s="216"/>
      <c r="QLP1072" s="216"/>
      <c r="QLQ1072" s="216"/>
      <c r="QLR1072" s="216"/>
      <c r="QLS1072" s="216"/>
      <c r="QLT1072" s="216"/>
      <c r="QLU1072" s="216"/>
      <c r="QLV1072" s="216"/>
      <c r="QLW1072" s="216"/>
      <c r="QLX1072" s="216"/>
      <c r="QLY1072" s="216"/>
      <c r="QLZ1072" s="216"/>
      <c r="QMA1072" s="216"/>
      <c r="QMB1072" s="216"/>
      <c r="QMC1072" s="216"/>
      <c r="QMD1072" s="216"/>
      <c r="QME1072" s="216"/>
      <c r="QMF1072" s="216"/>
      <c r="QMG1072" s="216"/>
      <c r="QMH1072" s="216"/>
      <c r="QMI1072" s="216"/>
      <c r="QMJ1072" s="216"/>
      <c r="QMK1072" s="216"/>
      <c r="QML1072" s="216"/>
      <c r="QMM1072" s="216"/>
      <c r="QMN1072" s="216"/>
      <c r="QMO1072" s="216"/>
      <c r="QMP1072" s="216"/>
      <c r="QMQ1072" s="216"/>
      <c r="QMR1072" s="216"/>
      <c r="QMS1072" s="216"/>
      <c r="QMT1072" s="216"/>
      <c r="QMU1072" s="216"/>
      <c r="QMV1072" s="216"/>
      <c r="QMW1072" s="216"/>
      <c r="QMX1072" s="216"/>
      <c r="QMY1072" s="216"/>
      <c r="QMZ1072" s="216"/>
      <c r="QNA1072" s="216"/>
      <c r="QNB1072" s="216"/>
      <c r="QNC1072" s="216"/>
      <c r="QND1072" s="216"/>
      <c r="QNE1072" s="216"/>
      <c r="QNF1072" s="216"/>
      <c r="QNG1072" s="216"/>
      <c r="QNH1072" s="216"/>
      <c r="QNI1072" s="216"/>
      <c r="QNJ1072" s="216"/>
      <c r="QNK1072" s="216"/>
      <c r="QNL1072" s="216"/>
      <c r="QNM1072" s="216"/>
      <c r="QNN1072" s="216"/>
      <c r="QNO1072" s="216"/>
      <c r="QNP1072" s="216"/>
      <c r="QNQ1072" s="216"/>
      <c r="QNR1072" s="216"/>
      <c r="QNS1072" s="216"/>
      <c r="QNT1072" s="216"/>
      <c r="QNU1072" s="216"/>
      <c r="QNV1072" s="216"/>
      <c r="QNW1072" s="216"/>
      <c r="QNX1072" s="216"/>
      <c r="QNY1072" s="216"/>
      <c r="QNZ1072" s="216"/>
      <c r="QOA1072" s="216"/>
      <c r="QOB1072" s="216"/>
      <c r="QOC1072" s="216"/>
      <c r="QOD1072" s="216"/>
      <c r="QOE1072" s="216"/>
      <c r="QOF1072" s="216"/>
      <c r="QOG1072" s="216"/>
      <c r="QOH1072" s="216"/>
      <c r="QOI1072" s="216"/>
      <c r="QOJ1072" s="216"/>
      <c r="QOK1072" s="216"/>
      <c r="QOL1072" s="216"/>
      <c r="QOM1072" s="216"/>
      <c r="QON1072" s="216"/>
      <c r="QOO1072" s="216"/>
      <c r="QOP1072" s="216"/>
      <c r="QOQ1072" s="216"/>
      <c r="QOR1072" s="216"/>
      <c r="QOS1072" s="216"/>
      <c r="QOT1072" s="216"/>
      <c r="QOU1072" s="216"/>
      <c r="QOV1072" s="216"/>
      <c r="QOW1072" s="216"/>
      <c r="QOX1072" s="216"/>
      <c r="QOY1072" s="216"/>
      <c r="QOZ1072" s="216"/>
      <c r="QPA1072" s="216"/>
      <c r="QPB1072" s="216"/>
      <c r="QPC1072" s="216"/>
      <c r="QPD1072" s="216"/>
      <c r="QPE1072" s="216"/>
      <c r="QPF1072" s="216"/>
      <c r="QPG1072" s="216"/>
      <c r="QPH1072" s="216"/>
      <c r="QPI1072" s="216"/>
      <c r="QPJ1072" s="216"/>
      <c r="QPK1072" s="216"/>
      <c r="QPL1072" s="216"/>
      <c r="QPM1072" s="216"/>
      <c r="QPN1072" s="216"/>
      <c r="QPO1072" s="216"/>
      <c r="QPP1072" s="216"/>
      <c r="QPQ1072" s="216"/>
      <c r="QPR1072" s="216"/>
      <c r="QPS1072" s="216"/>
      <c r="QPT1072" s="216"/>
      <c r="QPU1072" s="216"/>
      <c r="QPV1072" s="216"/>
      <c r="QPW1072" s="216"/>
      <c r="QPX1072" s="216"/>
      <c r="QPY1072" s="216"/>
      <c r="QPZ1072" s="216"/>
      <c r="QQA1072" s="216"/>
      <c r="QQB1072" s="216"/>
      <c r="QQC1072" s="216"/>
      <c r="QQD1072" s="216"/>
      <c r="QQE1072" s="216"/>
      <c r="QQF1072" s="216"/>
      <c r="QQG1072" s="216"/>
      <c r="QQH1072" s="216"/>
      <c r="QQI1072" s="216"/>
      <c r="QQJ1072" s="216"/>
      <c r="QQK1072" s="216"/>
      <c r="QQL1072" s="216"/>
      <c r="QQM1072" s="216"/>
      <c r="QQN1072" s="216"/>
      <c r="QQO1072" s="216"/>
      <c r="QQP1072" s="216"/>
      <c r="QQQ1072" s="216"/>
      <c r="QQR1072" s="216"/>
      <c r="QQS1072" s="216"/>
      <c r="QQT1072" s="216"/>
      <c r="QQU1072" s="216"/>
      <c r="QQV1072" s="216"/>
      <c r="QQW1072" s="216"/>
      <c r="QQX1072" s="216"/>
      <c r="QQY1072" s="216"/>
      <c r="QQZ1072" s="216"/>
      <c r="QRA1072" s="216"/>
      <c r="QRB1072" s="216"/>
      <c r="QRC1072" s="216"/>
      <c r="QRD1072" s="216"/>
      <c r="QRE1072" s="216"/>
      <c r="QRF1072" s="216"/>
      <c r="QRG1072" s="216"/>
      <c r="QRH1072" s="216"/>
      <c r="QRI1072" s="216"/>
      <c r="QRJ1072" s="216"/>
      <c r="QRK1072" s="216"/>
      <c r="QRL1072" s="216"/>
      <c r="QRM1072" s="216"/>
      <c r="QRN1072" s="216"/>
      <c r="QRO1072" s="216"/>
      <c r="QRP1072" s="216"/>
      <c r="QRQ1072" s="216"/>
      <c r="QRR1072" s="216"/>
      <c r="QRS1072" s="216"/>
      <c r="QRT1072" s="216"/>
      <c r="QRU1072" s="216"/>
      <c r="QRV1072" s="216"/>
      <c r="QRW1072" s="216"/>
      <c r="QRX1072" s="216"/>
      <c r="QRY1072" s="216"/>
      <c r="QRZ1072" s="216"/>
      <c r="QSA1072" s="216"/>
      <c r="QSB1072" s="216"/>
      <c r="QSC1072" s="216"/>
      <c r="QSD1072" s="216"/>
      <c r="QSE1072" s="216"/>
      <c r="QSF1072" s="216"/>
      <c r="QSG1072" s="216"/>
      <c r="QSH1072" s="216"/>
      <c r="QSI1072" s="216"/>
      <c r="QSJ1072" s="216"/>
      <c r="QSK1072" s="216"/>
      <c r="QSL1072" s="216"/>
      <c r="QSM1072" s="216"/>
      <c r="QSN1072" s="216"/>
      <c r="QSO1072" s="216"/>
      <c r="QSP1072" s="216"/>
      <c r="QSQ1072" s="216"/>
      <c r="QSR1072" s="216"/>
      <c r="QSS1072" s="216"/>
      <c r="QST1072" s="216"/>
      <c r="QSU1072" s="216"/>
      <c r="QSV1072" s="216"/>
      <c r="QSW1072" s="216"/>
      <c r="QSX1072" s="216"/>
      <c r="QSY1072" s="216"/>
      <c r="QSZ1072" s="216"/>
      <c r="QTA1072" s="216"/>
      <c r="QTB1072" s="216"/>
      <c r="QTC1072" s="216"/>
      <c r="QTD1072" s="216"/>
      <c r="QTE1072" s="216"/>
      <c r="QTF1072" s="216"/>
      <c r="QTG1072" s="216"/>
      <c r="QTH1072" s="216"/>
      <c r="QTI1072" s="216"/>
      <c r="QTJ1072" s="216"/>
      <c r="QTK1072" s="216"/>
      <c r="QTL1072" s="216"/>
      <c r="QTM1072" s="216"/>
      <c r="QTN1072" s="216"/>
      <c r="QTO1072" s="216"/>
      <c r="QTP1072" s="216"/>
      <c r="QTQ1072" s="216"/>
      <c r="QTR1072" s="216"/>
      <c r="QTS1072" s="216"/>
      <c r="QTT1072" s="216"/>
      <c r="QTU1072" s="216"/>
      <c r="QTV1072" s="216"/>
      <c r="QTW1072" s="216"/>
      <c r="QTX1072" s="216"/>
      <c r="QTY1072" s="216"/>
      <c r="QTZ1072" s="216"/>
      <c r="QUA1072" s="216"/>
      <c r="QUB1072" s="216"/>
      <c r="QUC1072" s="216"/>
      <c r="QUD1072" s="216"/>
      <c r="QUE1072" s="216"/>
      <c r="QUF1072" s="216"/>
      <c r="QUG1072" s="216"/>
      <c r="QUH1072" s="216"/>
      <c r="QUI1072" s="216"/>
      <c r="QUJ1072" s="216"/>
      <c r="QUK1072" s="216"/>
      <c r="QUL1072" s="216"/>
      <c r="QUM1072" s="216"/>
      <c r="QUN1072" s="216"/>
      <c r="QUO1072" s="216"/>
      <c r="QUP1072" s="216"/>
      <c r="QUQ1072" s="216"/>
      <c r="QUR1072" s="216"/>
      <c r="QUS1072" s="216"/>
      <c r="QUT1072" s="216"/>
      <c r="QUU1072" s="216"/>
      <c r="QUV1072" s="216"/>
      <c r="QUW1072" s="216"/>
      <c r="QUX1072" s="216"/>
      <c r="QUY1072" s="216"/>
      <c r="QUZ1072" s="216"/>
      <c r="QVA1072" s="216"/>
      <c r="QVB1072" s="216"/>
      <c r="QVC1072" s="216"/>
      <c r="QVD1072" s="216"/>
      <c r="QVE1072" s="216"/>
      <c r="QVF1072" s="216"/>
      <c r="QVG1072" s="216"/>
      <c r="QVH1072" s="216"/>
      <c r="QVI1072" s="216"/>
      <c r="QVJ1072" s="216"/>
      <c r="QVK1072" s="216"/>
      <c r="QVL1072" s="216"/>
      <c r="QVM1072" s="216"/>
      <c r="QVN1072" s="216"/>
      <c r="QVO1072" s="216"/>
      <c r="QVP1072" s="216"/>
      <c r="QVQ1072" s="216"/>
      <c r="QVR1072" s="216"/>
      <c r="QVS1072" s="216"/>
      <c r="QVT1072" s="216"/>
      <c r="QVU1072" s="216"/>
      <c r="QVV1072" s="216"/>
      <c r="QVW1072" s="216"/>
      <c r="QVX1072" s="216"/>
      <c r="QVY1072" s="216"/>
      <c r="QVZ1072" s="216"/>
      <c r="QWA1072" s="216"/>
      <c r="QWB1072" s="216"/>
      <c r="QWC1072" s="216"/>
      <c r="QWD1072" s="216"/>
      <c r="QWE1072" s="216"/>
      <c r="QWF1072" s="216"/>
      <c r="QWG1072" s="216"/>
      <c r="QWH1072" s="216"/>
      <c r="QWI1072" s="216"/>
      <c r="QWJ1072" s="216"/>
      <c r="QWK1072" s="216"/>
      <c r="QWL1072" s="216"/>
      <c r="QWM1072" s="216"/>
      <c r="QWN1072" s="216"/>
      <c r="QWO1072" s="216"/>
      <c r="QWP1072" s="216"/>
      <c r="QWQ1072" s="216"/>
      <c r="QWR1072" s="216"/>
      <c r="QWS1072" s="216"/>
      <c r="QWT1072" s="216"/>
      <c r="QWU1072" s="216"/>
      <c r="QWV1072" s="216"/>
      <c r="QWW1072" s="216"/>
      <c r="QWX1072" s="216"/>
      <c r="QWY1072" s="216"/>
      <c r="QWZ1072" s="216"/>
      <c r="QXA1072" s="216"/>
      <c r="QXB1072" s="216"/>
      <c r="QXC1072" s="216"/>
      <c r="QXD1072" s="216"/>
      <c r="QXE1072" s="216"/>
      <c r="QXF1072" s="216"/>
      <c r="QXG1072" s="216"/>
      <c r="QXH1072" s="216"/>
      <c r="QXI1072" s="216"/>
      <c r="QXJ1072" s="216"/>
      <c r="QXK1072" s="216"/>
      <c r="QXL1072" s="216"/>
      <c r="QXM1072" s="216"/>
      <c r="QXN1072" s="216"/>
      <c r="QXO1072" s="216"/>
      <c r="QXP1072" s="216"/>
      <c r="QXQ1072" s="216"/>
      <c r="QXR1072" s="216"/>
      <c r="QXS1072" s="216"/>
      <c r="QXT1072" s="216"/>
      <c r="QXU1072" s="216"/>
      <c r="QXV1072" s="216"/>
      <c r="QXW1072" s="216"/>
      <c r="QXX1072" s="216"/>
      <c r="QXY1072" s="216"/>
      <c r="QXZ1072" s="216"/>
      <c r="QYA1072" s="216"/>
      <c r="QYB1072" s="216"/>
      <c r="QYC1072" s="216"/>
      <c r="QYD1072" s="216"/>
      <c r="QYE1072" s="216"/>
      <c r="QYF1072" s="216"/>
      <c r="QYG1072" s="216"/>
      <c r="QYH1072" s="216"/>
      <c r="QYI1072" s="216"/>
      <c r="QYJ1072" s="216"/>
      <c r="QYK1072" s="216"/>
      <c r="QYL1072" s="216"/>
      <c r="QYM1072" s="216"/>
      <c r="QYN1072" s="216"/>
      <c r="QYO1072" s="216"/>
      <c r="QYP1072" s="216"/>
      <c r="QYQ1072" s="216"/>
      <c r="QYR1072" s="216"/>
      <c r="QYS1072" s="216"/>
      <c r="QYT1072" s="216"/>
      <c r="QYU1072" s="216"/>
      <c r="QYV1072" s="216"/>
      <c r="QYW1072" s="216"/>
      <c r="QYX1072" s="216"/>
      <c r="QYY1072" s="216"/>
      <c r="QYZ1072" s="216"/>
      <c r="QZA1072" s="216"/>
      <c r="QZB1072" s="216"/>
      <c r="QZC1072" s="216"/>
      <c r="QZD1072" s="216"/>
      <c r="QZE1072" s="216"/>
      <c r="QZF1072" s="216"/>
      <c r="QZG1072" s="216"/>
      <c r="QZH1072" s="216"/>
      <c r="QZI1072" s="216"/>
      <c r="QZJ1072" s="216"/>
      <c r="QZK1072" s="216"/>
      <c r="QZL1072" s="216"/>
      <c r="QZM1072" s="216"/>
      <c r="QZN1072" s="216"/>
      <c r="QZO1072" s="216"/>
      <c r="QZP1072" s="216"/>
      <c r="QZQ1072" s="216"/>
      <c r="QZR1072" s="216"/>
      <c r="QZS1072" s="216"/>
      <c r="QZT1072" s="216"/>
      <c r="QZU1072" s="216"/>
      <c r="QZV1072" s="216"/>
      <c r="QZW1072" s="216"/>
      <c r="QZX1072" s="216"/>
      <c r="QZY1072" s="216"/>
      <c r="QZZ1072" s="216"/>
      <c r="RAA1072" s="216"/>
      <c r="RAB1072" s="216"/>
      <c r="RAC1072" s="216"/>
      <c r="RAD1072" s="216"/>
      <c r="RAE1072" s="216"/>
      <c r="RAF1072" s="216"/>
      <c r="RAG1072" s="216"/>
      <c r="RAH1072" s="216"/>
      <c r="RAI1072" s="216"/>
      <c r="RAJ1072" s="216"/>
      <c r="RAK1072" s="216"/>
      <c r="RAL1072" s="216"/>
      <c r="RAM1072" s="216"/>
      <c r="RAN1072" s="216"/>
      <c r="RAO1072" s="216"/>
      <c r="RAP1072" s="216"/>
      <c r="RAQ1072" s="216"/>
      <c r="RAR1072" s="216"/>
      <c r="RAS1072" s="216"/>
      <c r="RAT1072" s="216"/>
      <c r="RAU1072" s="216"/>
      <c r="RAV1072" s="216"/>
      <c r="RAW1072" s="216"/>
      <c r="RAX1072" s="216"/>
      <c r="RAY1072" s="216"/>
      <c r="RAZ1072" s="216"/>
      <c r="RBA1072" s="216"/>
      <c r="RBB1072" s="216"/>
      <c r="RBC1072" s="216"/>
      <c r="RBD1072" s="216"/>
      <c r="RBE1072" s="216"/>
      <c r="RBF1072" s="216"/>
      <c r="RBG1072" s="216"/>
      <c r="RBH1072" s="216"/>
      <c r="RBI1072" s="216"/>
      <c r="RBJ1072" s="216"/>
      <c r="RBK1072" s="216"/>
      <c r="RBL1072" s="216"/>
      <c r="RBM1072" s="216"/>
      <c r="RBN1072" s="216"/>
      <c r="RBO1072" s="216"/>
      <c r="RBP1072" s="216"/>
      <c r="RBQ1072" s="216"/>
      <c r="RBR1072" s="216"/>
      <c r="RBS1072" s="216"/>
      <c r="RBT1072" s="216"/>
      <c r="RBU1072" s="216"/>
      <c r="RBV1072" s="216"/>
      <c r="RBW1072" s="216"/>
      <c r="RBX1072" s="216"/>
      <c r="RBY1072" s="216"/>
      <c r="RBZ1072" s="216"/>
      <c r="RCA1072" s="216"/>
      <c r="RCB1072" s="216"/>
      <c r="RCC1072" s="216"/>
      <c r="RCD1072" s="216"/>
      <c r="RCE1072" s="216"/>
      <c r="RCF1072" s="216"/>
      <c r="RCG1072" s="216"/>
      <c r="RCH1072" s="216"/>
      <c r="RCI1072" s="216"/>
      <c r="RCJ1072" s="216"/>
      <c r="RCK1072" s="216"/>
      <c r="RCL1072" s="216"/>
      <c r="RCM1072" s="216"/>
      <c r="RCN1072" s="216"/>
      <c r="RCO1072" s="216"/>
      <c r="RCP1072" s="216"/>
      <c r="RCQ1072" s="216"/>
      <c r="RCR1072" s="216"/>
      <c r="RCS1072" s="216"/>
      <c r="RCT1072" s="216"/>
      <c r="RCU1072" s="216"/>
      <c r="RCV1072" s="216"/>
      <c r="RCW1072" s="216"/>
      <c r="RCX1072" s="216"/>
      <c r="RCY1072" s="216"/>
      <c r="RCZ1072" s="216"/>
      <c r="RDA1072" s="216"/>
      <c r="RDB1072" s="216"/>
      <c r="RDC1072" s="216"/>
      <c r="RDD1072" s="216"/>
      <c r="RDE1072" s="216"/>
      <c r="RDF1072" s="216"/>
      <c r="RDG1072" s="216"/>
      <c r="RDH1072" s="216"/>
      <c r="RDI1072" s="216"/>
      <c r="RDJ1072" s="216"/>
      <c r="RDK1072" s="216"/>
      <c r="RDL1072" s="216"/>
      <c r="RDM1072" s="216"/>
      <c r="RDN1072" s="216"/>
      <c r="RDO1072" s="216"/>
      <c r="RDP1072" s="216"/>
      <c r="RDQ1072" s="216"/>
      <c r="RDR1072" s="216"/>
      <c r="RDS1072" s="216"/>
      <c r="RDT1072" s="216"/>
      <c r="RDU1072" s="216"/>
      <c r="RDV1072" s="216"/>
      <c r="RDW1072" s="216"/>
      <c r="RDX1072" s="216"/>
      <c r="RDY1072" s="216"/>
      <c r="RDZ1072" s="216"/>
      <c r="REA1072" s="216"/>
      <c r="REB1072" s="216"/>
      <c r="REC1072" s="216"/>
      <c r="RED1072" s="216"/>
      <c r="REE1072" s="216"/>
      <c r="REF1072" s="216"/>
      <c r="REG1072" s="216"/>
      <c r="REH1072" s="216"/>
      <c r="REI1072" s="216"/>
      <c r="REJ1072" s="216"/>
      <c r="REK1072" s="216"/>
      <c r="REL1072" s="216"/>
      <c r="REM1072" s="216"/>
      <c r="REN1072" s="216"/>
      <c r="REO1072" s="216"/>
      <c r="REP1072" s="216"/>
      <c r="REQ1072" s="216"/>
      <c r="RER1072" s="216"/>
      <c r="RES1072" s="216"/>
      <c r="RET1072" s="216"/>
      <c r="REU1072" s="216"/>
      <c r="REV1072" s="216"/>
      <c r="REW1072" s="216"/>
      <c r="REX1072" s="216"/>
      <c r="REY1072" s="216"/>
      <c r="REZ1072" s="216"/>
      <c r="RFA1072" s="216"/>
      <c r="RFB1072" s="216"/>
      <c r="RFC1072" s="216"/>
      <c r="RFD1072" s="216"/>
      <c r="RFE1072" s="216"/>
      <c r="RFF1072" s="216"/>
      <c r="RFG1072" s="216"/>
      <c r="RFH1072" s="216"/>
      <c r="RFI1072" s="216"/>
      <c r="RFJ1072" s="216"/>
      <c r="RFK1072" s="216"/>
      <c r="RFL1072" s="216"/>
      <c r="RFM1072" s="216"/>
      <c r="RFN1072" s="216"/>
      <c r="RFO1072" s="216"/>
      <c r="RFP1072" s="216"/>
      <c r="RFQ1072" s="216"/>
      <c r="RFR1072" s="216"/>
      <c r="RFS1072" s="216"/>
      <c r="RFT1072" s="216"/>
      <c r="RFU1072" s="216"/>
      <c r="RFV1072" s="216"/>
      <c r="RFW1072" s="216"/>
      <c r="RFX1072" s="216"/>
      <c r="RFY1072" s="216"/>
      <c r="RFZ1072" s="216"/>
      <c r="RGA1072" s="216"/>
      <c r="RGB1072" s="216"/>
      <c r="RGC1072" s="216"/>
      <c r="RGD1072" s="216"/>
      <c r="RGE1072" s="216"/>
      <c r="RGF1072" s="216"/>
      <c r="RGG1072" s="216"/>
      <c r="RGH1072" s="216"/>
      <c r="RGI1072" s="216"/>
      <c r="RGJ1072" s="216"/>
      <c r="RGK1072" s="216"/>
      <c r="RGL1072" s="216"/>
      <c r="RGM1072" s="216"/>
      <c r="RGN1072" s="216"/>
      <c r="RGO1072" s="216"/>
      <c r="RGP1072" s="216"/>
      <c r="RGQ1072" s="216"/>
      <c r="RGR1072" s="216"/>
      <c r="RGS1072" s="216"/>
      <c r="RGT1072" s="216"/>
      <c r="RGU1072" s="216"/>
      <c r="RGV1072" s="216"/>
      <c r="RGW1072" s="216"/>
      <c r="RGX1072" s="216"/>
      <c r="RGY1072" s="216"/>
      <c r="RGZ1072" s="216"/>
      <c r="RHA1072" s="216"/>
      <c r="RHB1072" s="216"/>
      <c r="RHC1072" s="216"/>
      <c r="RHD1072" s="216"/>
      <c r="RHE1072" s="216"/>
      <c r="RHF1072" s="216"/>
      <c r="RHG1072" s="216"/>
      <c r="RHH1072" s="216"/>
      <c r="RHI1072" s="216"/>
      <c r="RHJ1072" s="216"/>
      <c r="RHK1072" s="216"/>
      <c r="RHL1072" s="216"/>
      <c r="RHM1072" s="216"/>
      <c r="RHN1072" s="216"/>
      <c r="RHO1072" s="216"/>
      <c r="RHP1072" s="216"/>
      <c r="RHQ1072" s="216"/>
      <c r="RHR1072" s="216"/>
      <c r="RHS1072" s="216"/>
      <c r="RHT1072" s="216"/>
      <c r="RHU1072" s="216"/>
      <c r="RHV1072" s="216"/>
      <c r="RHW1072" s="216"/>
      <c r="RHX1072" s="216"/>
      <c r="RHY1072" s="216"/>
      <c r="RHZ1072" s="216"/>
      <c r="RIA1072" s="216"/>
      <c r="RIB1072" s="216"/>
      <c r="RIC1072" s="216"/>
      <c r="RID1072" s="216"/>
      <c r="RIE1072" s="216"/>
      <c r="RIF1072" s="216"/>
      <c r="RIG1072" s="216"/>
      <c r="RIH1072" s="216"/>
      <c r="RII1072" s="216"/>
      <c r="RIJ1072" s="216"/>
      <c r="RIK1072" s="216"/>
      <c r="RIL1072" s="216"/>
      <c r="RIM1072" s="216"/>
      <c r="RIN1072" s="216"/>
      <c r="RIO1072" s="216"/>
      <c r="RIP1072" s="216"/>
      <c r="RIQ1072" s="216"/>
      <c r="RIR1072" s="216"/>
      <c r="RIS1072" s="216"/>
      <c r="RIT1072" s="216"/>
      <c r="RIU1072" s="216"/>
      <c r="RIV1072" s="216"/>
      <c r="RIW1072" s="216"/>
      <c r="RIX1072" s="216"/>
      <c r="RIY1072" s="216"/>
      <c r="RIZ1072" s="216"/>
      <c r="RJA1072" s="216"/>
      <c r="RJB1072" s="216"/>
      <c r="RJC1072" s="216"/>
      <c r="RJD1072" s="216"/>
      <c r="RJE1072" s="216"/>
      <c r="RJF1072" s="216"/>
      <c r="RJG1072" s="216"/>
      <c r="RJH1072" s="216"/>
      <c r="RJI1072" s="216"/>
      <c r="RJJ1072" s="216"/>
      <c r="RJK1072" s="216"/>
      <c r="RJL1072" s="216"/>
      <c r="RJM1072" s="216"/>
      <c r="RJN1072" s="216"/>
      <c r="RJO1072" s="216"/>
      <c r="RJP1072" s="216"/>
      <c r="RJQ1072" s="216"/>
      <c r="RJR1072" s="216"/>
      <c r="RJS1072" s="216"/>
      <c r="RJT1072" s="216"/>
      <c r="RJU1072" s="216"/>
      <c r="RJV1072" s="216"/>
      <c r="RJW1072" s="216"/>
      <c r="RJX1072" s="216"/>
      <c r="RJY1072" s="216"/>
      <c r="RJZ1072" s="216"/>
      <c r="RKA1072" s="216"/>
      <c r="RKB1072" s="216"/>
      <c r="RKC1072" s="216"/>
      <c r="RKD1072" s="216"/>
      <c r="RKE1072" s="216"/>
      <c r="RKF1072" s="216"/>
      <c r="RKG1072" s="216"/>
      <c r="RKH1072" s="216"/>
      <c r="RKI1072" s="216"/>
      <c r="RKJ1072" s="216"/>
      <c r="RKK1072" s="216"/>
      <c r="RKL1072" s="216"/>
      <c r="RKM1072" s="216"/>
      <c r="RKN1072" s="216"/>
      <c r="RKO1072" s="216"/>
      <c r="RKP1072" s="216"/>
      <c r="RKQ1072" s="216"/>
      <c r="RKR1072" s="216"/>
      <c r="RKS1072" s="216"/>
      <c r="RKT1072" s="216"/>
      <c r="RKU1072" s="216"/>
      <c r="RKV1072" s="216"/>
      <c r="RKW1072" s="216"/>
      <c r="RKX1072" s="216"/>
      <c r="RKY1072" s="216"/>
      <c r="RKZ1072" s="216"/>
      <c r="RLA1072" s="216"/>
      <c r="RLB1072" s="216"/>
      <c r="RLC1072" s="216"/>
      <c r="RLD1072" s="216"/>
      <c r="RLE1072" s="216"/>
      <c r="RLF1072" s="216"/>
      <c r="RLG1072" s="216"/>
      <c r="RLH1072" s="216"/>
      <c r="RLI1072" s="216"/>
      <c r="RLJ1072" s="216"/>
      <c r="RLK1072" s="216"/>
      <c r="RLL1072" s="216"/>
      <c r="RLM1072" s="216"/>
      <c r="RLN1072" s="216"/>
      <c r="RLO1072" s="216"/>
      <c r="RLP1072" s="216"/>
      <c r="RLQ1072" s="216"/>
      <c r="RLR1072" s="216"/>
      <c r="RLS1072" s="216"/>
      <c r="RLT1072" s="216"/>
      <c r="RLU1072" s="216"/>
      <c r="RLV1072" s="216"/>
      <c r="RLW1072" s="216"/>
      <c r="RLX1072" s="216"/>
      <c r="RLY1072" s="216"/>
      <c r="RLZ1072" s="216"/>
      <c r="RMA1072" s="216"/>
      <c r="RMB1072" s="216"/>
      <c r="RMC1072" s="216"/>
      <c r="RMD1072" s="216"/>
      <c r="RME1072" s="216"/>
      <c r="RMF1072" s="216"/>
      <c r="RMG1072" s="216"/>
      <c r="RMH1072" s="216"/>
      <c r="RMI1072" s="216"/>
      <c r="RMJ1072" s="216"/>
      <c r="RMK1072" s="216"/>
      <c r="RML1072" s="216"/>
      <c r="RMM1072" s="216"/>
      <c r="RMN1072" s="216"/>
      <c r="RMO1072" s="216"/>
      <c r="RMP1072" s="216"/>
      <c r="RMQ1072" s="216"/>
      <c r="RMR1072" s="216"/>
      <c r="RMS1072" s="216"/>
      <c r="RMT1072" s="216"/>
      <c r="RMU1072" s="216"/>
      <c r="RMV1072" s="216"/>
      <c r="RMW1072" s="216"/>
      <c r="RMX1072" s="216"/>
      <c r="RMY1072" s="216"/>
      <c r="RMZ1072" s="216"/>
      <c r="RNA1072" s="216"/>
      <c r="RNB1072" s="216"/>
      <c r="RNC1072" s="216"/>
      <c r="RND1072" s="216"/>
      <c r="RNE1072" s="216"/>
      <c r="RNF1072" s="216"/>
      <c r="RNG1072" s="216"/>
      <c r="RNH1072" s="216"/>
      <c r="RNI1072" s="216"/>
      <c r="RNJ1072" s="216"/>
      <c r="RNK1072" s="216"/>
      <c r="RNL1072" s="216"/>
      <c r="RNM1072" s="216"/>
      <c r="RNN1072" s="216"/>
      <c r="RNO1072" s="216"/>
      <c r="RNP1072" s="216"/>
      <c r="RNQ1072" s="216"/>
      <c r="RNR1072" s="216"/>
      <c r="RNS1072" s="216"/>
      <c r="RNT1072" s="216"/>
      <c r="RNU1072" s="216"/>
      <c r="RNV1072" s="216"/>
      <c r="RNW1072" s="216"/>
      <c r="RNX1072" s="216"/>
      <c r="RNY1072" s="216"/>
      <c r="RNZ1072" s="216"/>
      <c r="ROA1072" s="216"/>
      <c r="ROB1072" s="216"/>
      <c r="ROC1072" s="216"/>
      <c r="ROD1072" s="216"/>
      <c r="ROE1072" s="216"/>
      <c r="ROF1072" s="216"/>
      <c r="ROG1072" s="216"/>
      <c r="ROH1072" s="216"/>
      <c r="ROI1072" s="216"/>
      <c r="ROJ1072" s="216"/>
      <c r="ROK1072" s="216"/>
      <c r="ROL1072" s="216"/>
      <c r="ROM1072" s="216"/>
      <c r="RON1072" s="216"/>
      <c r="ROO1072" s="216"/>
      <c r="ROP1072" s="216"/>
      <c r="ROQ1072" s="216"/>
      <c r="ROR1072" s="216"/>
      <c r="ROS1072" s="216"/>
      <c r="ROT1072" s="216"/>
      <c r="ROU1072" s="216"/>
      <c r="ROV1072" s="216"/>
      <c r="ROW1072" s="216"/>
      <c r="ROX1072" s="216"/>
      <c r="ROY1072" s="216"/>
      <c r="ROZ1072" s="216"/>
      <c r="RPA1072" s="216"/>
      <c r="RPB1072" s="216"/>
      <c r="RPC1072" s="216"/>
      <c r="RPD1072" s="216"/>
      <c r="RPE1072" s="216"/>
      <c r="RPF1072" s="216"/>
      <c r="RPG1072" s="216"/>
      <c r="RPH1072" s="216"/>
      <c r="RPI1072" s="216"/>
      <c r="RPJ1072" s="216"/>
      <c r="RPK1072" s="216"/>
      <c r="RPL1072" s="216"/>
      <c r="RPM1072" s="216"/>
      <c r="RPN1072" s="216"/>
      <c r="RPO1072" s="216"/>
      <c r="RPP1072" s="216"/>
      <c r="RPQ1072" s="216"/>
      <c r="RPR1072" s="216"/>
      <c r="RPS1072" s="216"/>
      <c r="RPT1072" s="216"/>
      <c r="RPU1072" s="216"/>
      <c r="RPV1072" s="216"/>
      <c r="RPW1072" s="216"/>
      <c r="RPX1072" s="216"/>
      <c r="RPY1072" s="216"/>
      <c r="RPZ1072" s="216"/>
      <c r="RQA1072" s="216"/>
      <c r="RQB1072" s="216"/>
      <c r="RQC1072" s="216"/>
      <c r="RQD1072" s="216"/>
      <c r="RQE1072" s="216"/>
      <c r="RQF1072" s="216"/>
      <c r="RQG1072" s="216"/>
      <c r="RQH1072" s="216"/>
      <c r="RQI1072" s="216"/>
      <c r="RQJ1072" s="216"/>
      <c r="RQK1072" s="216"/>
      <c r="RQL1072" s="216"/>
      <c r="RQM1072" s="216"/>
      <c r="RQN1072" s="216"/>
      <c r="RQO1072" s="216"/>
      <c r="RQP1072" s="216"/>
      <c r="RQQ1072" s="216"/>
      <c r="RQR1072" s="216"/>
      <c r="RQS1072" s="216"/>
      <c r="RQT1072" s="216"/>
      <c r="RQU1072" s="216"/>
      <c r="RQV1072" s="216"/>
      <c r="RQW1072" s="216"/>
      <c r="RQX1072" s="216"/>
      <c r="RQY1072" s="216"/>
      <c r="RQZ1072" s="216"/>
      <c r="RRA1072" s="216"/>
      <c r="RRB1072" s="216"/>
      <c r="RRC1072" s="216"/>
      <c r="RRD1072" s="216"/>
      <c r="RRE1072" s="216"/>
      <c r="RRF1072" s="216"/>
      <c r="RRG1072" s="216"/>
      <c r="RRH1072" s="216"/>
      <c r="RRI1072" s="216"/>
      <c r="RRJ1072" s="216"/>
      <c r="RRK1072" s="216"/>
      <c r="RRL1072" s="216"/>
      <c r="RRM1072" s="216"/>
      <c r="RRN1072" s="216"/>
      <c r="RRO1072" s="216"/>
      <c r="RRP1072" s="216"/>
      <c r="RRQ1072" s="216"/>
      <c r="RRR1072" s="216"/>
      <c r="RRS1072" s="216"/>
      <c r="RRT1072" s="216"/>
      <c r="RRU1072" s="216"/>
      <c r="RRV1072" s="216"/>
      <c r="RRW1072" s="216"/>
      <c r="RRX1072" s="216"/>
      <c r="RRY1072" s="216"/>
      <c r="RRZ1072" s="216"/>
      <c r="RSA1072" s="216"/>
      <c r="RSB1072" s="216"/>
      <c r="RSC1072" s="216"/>
      <c r="RSD1072" s="216"/>
      <c r="RSE1072" s="216"/>
      <c r="RSF1072" s="216"/>
      <c r="RSG1072" s="216"/>
      <c r="RSH1072" s="216"/>
      <c r="RSI1072" s="216"/>
      <c r="RSJ1072" s="216"/>
      <c r="RSK1072" s="216"/>
      <c r="RSL1072" s="216"/>
      <c r="RSM1072" s="216"/>
      <c r="RSN1072" s="216"/>
      <c r="RSO1072" s="216"/>
      <c r="RSP1072" s="216"/>
      <c r="RSQ1072" s="216"/>
      <c r="RSR1072" s="216"/>
      <c r="RSS1072" s="216"/>
      <c r="RST1072" s="216"/>
      <c r="RSU1072" s="216"/>
      <c r="RSV1072" s="216"/>
      <c r="RSW1072" s="216"/>
      <c r="RSX1072" s="216"/>
      <c r="RSY1072" s="216"/>
      <c r="RSZ1072" s="216"/>
      <c r="RTA1072" s="216"/>
      <c r="RTB1072" s="216"/>
      <c r="RTC1072" s="216"/>
      <c r="RTD1072" s="216"/>
      <c r="RTE1072" s="216"/>
      <c r="RTF1072" s="216"/>
      <c r="RTG1072" s="216"/>
      <c r="RTH1072" s="216"/>
      <c r="RTI1072" s="216"/>
      <c r="RTJ1072" s="216"/>
      <c r="RTK1072" s="216"/>
      <c r="RTL1072" s="216"/>
      <c r="RTM1072" s="216"/>
      <c r="RTN1072" s="216"/>
      <c r="RTO1072" s="216"/>
      <c r="RTP1072" s="216"/>
      <c r="RTQ1072" s="216"/>
      <c r="RTR1072" s="216"/>
      <c r="RTS1072" s="216"/>
      <c r="RTT1072" s="216"/>
      <c r="RTU1072" s="216"/>
      <c r="RTV1072" s="216"/>
      <c r="RTW1072" s="216"/>
      <c r="RTX1072" s="216"/>
      <c r="RTY1072" s="216"/>
      <c r="RTZ1072" s="216"/>
      <c r="RUA1072" s="216"/>
      <c r="RUB1072" s="216"/>
      <c r="RUC1072" s="216"/>
      <c r="RUD1072" s="216"/>
      <c r="RUE1072" s="216"/>
      <c r="RUF1072" s="216"/>
      <c r="RUG1072" s="216"/>
      <c r="RUH1072" s="216"/>
      <c r="RUI1072" s="216"/>
      <c r="RUJ1072" s="216"/>
      <c r="RUK1072" s="216"/>
      <c r="RUL1072" s="216"/>
      <c r="RUM1072" s="216"/>
      <c r="RUN1072" s="216"/>
      <c r="RUO1072" s="216"/>
      <c r="RUP1072" s="216"/>
      <c r="RUQ1072" s="216"/>
      <c r="RUR1072" s="216"/>
      <c r="RUS1072" s="216"/>
      <c r="RUT1072" s="216"/>
      <c r="RUU1072" s="216"/>
      <c r="RUV1072" s="216"/>
      <c r="RUW1072" s="216"/>
      <c r="RUX1072" s="216"/>
      <c r="RUY1072" s="216"/>
      <c r="RUZ1072" s="216"/>
      <c r="RVA1072" s="216"/>
      <c r="RVB1072" s="216"/>
      <c r="RVC1072" s="216"/>
      <c r="RVD1072" s="216"/>
      <c r="RVE1072" s="216"/>
      <c r="RVF1072" s="216"/>
      <c r="RVG1072" s="216"/>
      <c r="RVH1072" s="216"/>
      <c r="RVI1072" s="216"/>
      <c r="RVJ1072" s="216"/>
      <c r="RVK1072" s="216"/>
      <c r="RVL1072" s="216"/>
      <c r="RVM1072" s="216"/>
      <c r="RVN1072" s="216"/>
      <c r="RVO1072" s="216"/>
      <c r="RVP1072" s="216"/>
      <c r="RVQ1072" s="216"/>
      <c r="RVR1072" s="216"/>
      <c r="RVS1072" s="216"/>
      <c r="RVT1072" s="216"/>
      <c r="RVU1072" s="216"/>
      <c r="RVV1072" s="216"/>
      <c r="RVW1072" s="216"/>
      <c r="RVX1072" s="216"/>
      <c r="RVY1072" s="216"/>
      <c r="RVZ1072" s="216"/>
      <c r="RWA1072" s="216"/>
      <c r="RWB1072" s="216"/>
      <c r="RWC1072" s="216"/>
      <c r="RWD1072" s="216"/>
      <c r="RWE1072" s="216"/>
      <c r="RWF1072" s="216"/>
      <c r="RWG1072" s="216"/>
      <c r="RWH1072" s="216"/>
      <c r="RWI1072" s="216"/>
      <c r="RWJ1072" s="216"/>
      <c r="RWK1072" s="216"/>
      <c r="RWL1072" s="216"/>
      <c r="RWM1072" s="216"/>
      <c r="RWN1072" s="216"/>
      <c r="RWO1072" s="216"/>
      <c r="RWP1072" s="216"/>
      <c r="RWQ1072" s="216"/>
      <c r="RWR1072" s="216"/>
      <c r="RWS1072" s="216"/>
      <c r="RWT1072" s="216"/>
      <c r="RWU1072" s="216"/>
      <c r="RWV1072" s="216"/>
      <c r="RWW1072" s="216"/>
      <c r="RWX1072" s="216"/>
      <c r="RWY1072" s="216"/>
      <c r="RWZ1072" s="216"/>
      <c r="RXA1072" s="216"/>
      <c r="RXB1072" s="216"/>
      <c r="RXC1072" s="216"/>
      <c r="RXD1072" s="216"/>
      <c r="RXE1072" s="216"/>
      <c r="RXF1072" s="216"/>
      <c r="RXG1072" s="216"/>
      <c r="RXH1072" s="216"/>
      <c r="RXI1072" s="216"/>
      <c r="RXJ1072" s="216"/>
      <c r="RXK1072" s="216"/>
      <c r="RXL1072" s="216"/>
      <c r="RXM1072" s="216"/>
      <c r="RXN1072" s="216"/>
      <c r="RXO1072" s="216"/>
      <c r="RXP1072" s="216"/>
      <c r="RXQ1072" s="216"/>
      <c r="RXR1072" s="216"/>
      <c r="RXS1072" s="216"/>
      <c r="RXT1072" s="216"/>
      <c r="RXU1072" s="216"/>
      <c r="RXV1072" s="216"/>
      <c r="RXW1072" s="216"/>
      <c r="RXX1072" s="216"/>
      <c r="RXY1072" s="216"/>
      <c r="RXZ1072" s="216"/>
      <c r="RYA1072" s="216"/>
      <c r="RYB1072" s="216"/>
      <c r="RYC1072" s="216"/>
      <c r="RYD1072" s="216"/>
      <c r="RYE1072" s="216"/>
      <c r="RYF1072" s="216"/>
      <c r="RYG1072" s="216"/>
      <c r="RYH1072" s="216"/>
      <c r="RYI1072" s="216"/>
      <c r="RYJ1072" s="216"/>
      <c r="RYK1072" s="216"/>
      <c r="RYL1072" s="216"/>
      <c r="RYM1072" s="216"/>
      <c r="RYN1072" s="216"/>
      <c r="RYO1072" s="216"/>
      <c r="RYP1072" s="216"/>
      <c r="RYQ1072" s="216"/>
      <c r="RYR1072" s="216"/>
      <c r="RYS1072" s="216"/>
      <c r="RYT1072" s="216"/>
      <c r="RYU1072" s="216"/>
      <c r="RYV1072" s="216"/>
      <c r="RYW1072" s="216"/>
      <c r="RYX1072" s="216"/>
      <c r="RYY1072" s="216"/>
      <c r="RYZ1072" s="216"/>
      <c r="RZA1072" s="216"/>
      <c r="RZB1072" s="216"/>
      <c r="RZC1072" s="216"/>
      <c r="RZD1072" s="216"/>
      <c r="RZE1072" s="216"/>
      <c r="RZF1072" s="216"/>
      <c r="RZG1072" s="216"/>
      <c r="RZH1072" s="216"/>
      <c r="RZI1072" s="216"/>
      <c r="RZJ1072" s="216"/>
      <c r="RZK1072" s="216"/>
      <c r="RZL1072" s="216"/>
      <c r="RZM1072" s="216"/>
      <c r="RZN1072" s="216"/>
      <c r="RZO1072" s="216"/>
      <c r="RZP1072" s="216"/>
      <c r="RZQ1072" s="216"/>
      <c r="RZR1072" s="216"/>
      <c r="RZS1072" s="216"/>
      <c r="RZT1072" s="216"/>
      <c r="RZU1072" s="216"/>
      <c r="RZV1072" s="216"/>
      <c r="RZW1072" s="216"/>
      <c r="RZX1072" s="216"/>
      <c r="RZY1072" s="216"/>
      <c r="RZZ1072" s="216"/>
      <c r="SAA1072" s="216"/>
      <c r="SAB1072" s="216"/>
      <c r="SAC1072" s="216"/>
      <c r="SAD1072" s="216"/>
      <c r="SAE1072" s="216"/>
      <c r="SAF1072" s="216"/>
      <c r="SAG1072" s="216"/>
      <c r="SAH1072" s="216"/>
      <c r="SAI1072" s="216"/>
      <c r="SAJ1072" s="216"/>
      <c r="SAK1072" s="216"/>
      <c r="SAL1072" s="216"/>
      <c r="SAM1072" s="216"/>
      <c r="SAN1072" s="216"/>
      <c r="SAO1072" s="216"/>
      <c r="SAP1072" s="216"/>
      <c r="SAQ1072" s="216"/>
      <c r="SAR1072" s="216"/>
      <c r="SAS1072" s="216"/>
      <c r="SAT1072" s="216"/>
      <c r="SAU1072" s="216"/>
      <c r="SAV1072" s="216"/>
      <c r="SAW1072" s="216"/>
      <c r="SAX1072" s="216"/>
      <c r="SAY1072" s="216"/>
      <c r="SAZ1072" s="216"/>
      <c r="SBA1072" s="216"/>
      <c r="SBB1072" s="216"/>
      <c r="SBC1072" s="216"/>
      <c r="SBD1072" s="216"/>
      <c r="SBE1072" s="216"/>
      <c r="SBF1072" s="216"/>
      <c r="SBG1072" s="216"/>
      <c r="SBH1072" s="216"/>
      <c r="SBI1072" s="216"/>
      <c r="SBJ1072" s="216"/>
      <c r="SBK1072" s="216"/>
      <c r="SBL1072" s="216"/>
      <c r="SBM1072" s="216"/>
      <c r="SBN1072" s="216"/>
      <c r="SBO1072" s="216"/>
      <c r="SBP1072" s="216"/>
      <c r="SBQ1072" s="216"/>
      <c r="SBR1072" s="216"/>
      <c r="SBS1072" s="216"/>
      <c r="SBT1072" s="216"/>
      <c r="SBU1072" s="216"/>
      <c r="SBV1072" s="216"/>
      <c r="SBW1072" s="216"/>
      <c r="SBX1072" s="216"/>
      <c r="SBY1072" s="216"/>
      <c r="SBZ1072" s="216"/>
      <c r="SCA1072" s="216"/>
      <c r="SCB1072" s="216"/>
      <c r="SCC1072" s="216"/>
      <c r="SCD1072" s="216"/>
      <c r="SCE1072" s="216"/>
      <c r="SCF1072" s="216"/>
      <c r="SCG1072" s="216"/>
      <c r="SCH1072" s="216"/>
      <c r="SCI1072" s="216"/>
      <c r="SCJ1072" s="216"/>
      <c r="SCK1072" s="216"/>
      <c r="SCL1072" s="216"/>
      <c r="SCM1072" s="216"/>
      <c r="SCN1072" s="216"/>
      <c r="SCO1072" s="216"/>
      <c r="SCP1072" s="216"/>
      <c r="SCQ1072" s="216"/>
      <c r="SCR1072" s="216"/>
      <c r="SCS1072" s="216"/>
      <c r="SCT1072" s="216"/>
      <c r="SCU1072" s="216"/>
      <c r="SCV1072" s="216"/>
      <c r="SCW1072" s="216"/>
      <c r="SCX1072" s="216"/>
      <c r="SCY1072" s="216"/>
      <c r="SCZ1072" s="216"/>
      <c r="SDA1072" s="216"/>
      <c r="SDB1072" s="216"/>
      <c r="SDC1072" s="216"/>
      <c r="SDD1072" s="216"/>
      <c r="SDE1072" s="216"/>
      <c r="SDF1072" s="216"/>
      <c r="SDG1072" s="216"/>
      <c r="SDH1072" s="216"/>
      <c r="SDI1072" s="216"/>
      <c r="SDJ1072" s="216"/>
      <c r="SDK1072" s="216"/>
      <c r="SDL1072" s="216"/>
      <c r="SDM1072" s="216"/>
      <c r="SDN1072" s="216"/>
      <c r="SDO1072" s="216"/>
      <c r="SDP1072" s="216"/>
      <c r="SDQ1072" s="216"/>
      <c r="SDR1072" s="216"/>
      <c r="SDS1072" s="216"/>
      <c r="SDT1072" s="216"/>
      <c r="SDU1072" s="216"/>
      <c r="SDV1072" s="216"/>
      <c r="SDW1072" s="216"/>
      <c r="SDX1072" s="216"/>
      <c r="SDY1072" s="216"/>
      <c r="SDZ1072" s="216"/>
      <c r="SEA1072" s="216"/>
      <c r="SEB1072" s="216"/>
      <c r="SEC1072" s="216"/>
      <c r="SED1072" s="216"/>
      <c r="SEE1072" s="216"/>
      <c r="SEF1072" s="216"/>
      <c r="SEG1072" s="216"/>
      <c r="SEH1072" s="216"/>
      <c r="SEI1072" s="216"/>
      <c r="SEJ1072" s="216"/>
      <c r="SEK1072" s="216"/>
      <c r="SEL1072" s="216"/>
      <c r="SEM1072" s="216"/>
      <c r="SEN1072" s="216"/>
      <c r="SEO1072" s="216"/>
      <c r="SEP1072" s="216"/>
      <c r="SEQ1072" s="216"/>
      <c r="SER1072" s="216"/>
      <c r="SES1072" s="216"/>
      <c r="SET1072" s="216"/>
      <c r="SEU1072" s="216"/>
      <c r="SEV1072" s="216"/>
      <c r="SEW1072" s="216"/>
      <c r="SEX1072" s="216"/>
      <c r="SEY1072" s="216"/>
      <c r="SEZ1072" s="216"/>
      <c r="SFA1072" s="216"/>
      <c r="SFB1072" s="216"/>
      <c r="SFC1072" s="216"/>
      <c r="SFD1072" s="216"/>
      <c r="SFE1072" s="216"/>
      <c r="SFF1072" s="216"/>
      <c r="SFG1072" s="216"/>
      <c r="SFH1072" s="216"/>
      <c r="SFI1072" s="216"/>
      <c r="SFJ1072" s="216"/>
      <c r="SFK1072" s="216"/>
      <c r="SFL1072" s="216"/>
      <c r="SFM1072" s="216"/>
      <c r="SFN1072" s="216"/>
      <c r="SFO1072" s="216"/>
      <c r="SFP1072" s="216"/>
      <c r="SFQ1072" s="216"/>
      <c r="SFR1072" s="216"/>
      <c r="SFS1072" s="216"/>
      <c r="SFT1072" s="216"/>
      <c r="SFU1072" s="216"/>
      <c r="SFV1072" s="216"/>
      <c r="SFW1072" s="216"/>
      <c r="SFX1072" s="216"/>
      <c r="SFY1072" s="216"/>
      <c r="SFZ1072" s="216"/>
      <c r="SGA1072" s="216"/>
      <c r="SGB1072" s="216"/>
      <c r="SGC1072" s="216"/>
      <c r="SGD1072" s="216"/>
      <c r="SGE1072" s="216"/>
      <c r="SGF1072" s="216"/>
      <c r="SGG1072" s="216"/>
      <c r="SGH1072" s="216"/>
      <c r="SGI1072" s="216"/>
      <c r="SGJ1072" s="216"/>
      <c r="SGK1072" s="216"/>
      <c r="SGL1072" s="216"/>
      <c r="SGM1072" s="216"/>
      <c r="SGN1072" s="216"/>
      <c r="SGO1072" s="216"/>
      <c r="SGP1072" s="216"/>
      <c r="SGQ1072" s="216"/>
      <c r="SGR1072" s="216"/>
      <c r="SGS1072" s="216"/>
      <c r="SGT1072" s="216"/>
      <c r="SGU1072" s="216"/>
      <c r="SGV1072" s="216"/>
      <c r="SGW1072" s="216"/>
      <c r="SGX1072" s="216"/>
      <c r="SGY1072" s="216"/>
      <c r="SGZ1072" s="216"/>
      <c r="SHA1072" s="216"/>
      <c r="SHB1072" s="216"/>
      <c r="SHC1072" s="216"/>
      <c r="SHD1072" s="216"/>
      <c r="SHE1072" s="216"/>
      <c r="SHF1072" s="216"/>
      <c r="SHG1072" s="216"/>
      <c r="SHH1072" s="216"/>
      <c r="SHI1072" s="216"/>
      <c r="SHJ1072" s="216"/>
      <c r="SHK1072" s="216"/>
      <c r="SHL1072" s="216"/>
      <c r="SHM1072" s="216"/>
      <c r="SHN1072" s="216"/>
      <c r="SHO1072" s="216"/>
      <c r="SHP1072" s="216"/>
      <c r="SHQ1072" s="216"/>
      <c r="SHR1072" s="216"/>
      <c r="SHS1072" s="216"/>
      <c r="SHT1072" s="216"/>
      <c r="SHU1072" s="216"/>
      <c r="SHV1072" s="216"/>
      <c r="SHW1072" s="216"/>
      <c r="SHX1072" s="216"/>
      <c r="SHY1072" s="216"/>
      <c r="SHZ1072" s="216"/>
      <c r="SIA1072" s="216"/>
      <c r="SIB1072" s="216"/>
      <c r="SIC1072" s="216"/>
      <c r="SID1072" s="216"/>
      <c r="SIE1072" s="216"/>
      <c r="SIF1072" s="216"/>
      <c r="SIG1072" s="216"/>
      <c r="SIH1072" s="216"/>
      <c r="SII1072" s="216"/>
      <c r="SIJ1072" s="216"/>
      <c r="SIK1072" s="216"/>
      <c r="SIL1072" s="216"/>
      <c r="SIM1072" s="216"/>
      <c r="SIN1072" s="216"/>
      <c r="SIO1072" s="216"/>
      <c r="SIP1072" s="216"/>
      <c r="SIQ1072" s="216"/>
      <c r="SIR1072" s="216"/>
      <c r="SIS1072" s="216"/>
      <c r="SIT1072" s="216"/>
      <c r="SIU1072" s="216"/>
      <c r="SIV1072" s="216"/>
      <c r="SIW1072" s="216"/>
      <c r="SIX1072" s="216"/>
      <c r="SIY1072" s="216"/>
      <c r="SIZ1072" s="216"/>
      <c r="SJA1072" s="216"/>
      <c r="SJB1072" s="216"/>
      <c r="SJC1072" s="216"/>
      <c r="SJD1072" s="216"/>
      <c r="SJE1072" s="216"/>
      <c r="SJF1072" s="216"/>
      <c r="SJG1072" s="216"/>
      <c r="SJH1072" s="216"/>
      <c r="SJI1072" s="216"/>
      <c r="SJJ1072" s="216"/>
      <c r="SJK1072" s="216"/>
      <c r="SJL1072" s="216"/>
      <c r="SJM1072" s="216"/>
      <c r="SJN1072" s="216"/>
      <c r="SJO1072" s="216"/>
      <c r="SJP1072" s="216"/>
      <c r="SJQ1072" s="216"/>
      <c r="SJR1072" s="216"/>
      <c r="SJS1072" s="216"/>
      <c r="SJT1072" s="216"/>
      <c r="SJU1072" s="216"/>
      <c r="SJV1072" s="216"/>
      <c r="SJW1072" s="216"/>
      <c r="SJX1072" s="216"/>
      <c r="SJY1072" s="216"/>
      <c r="SJZ1072" s="216"/>
      <c r="SKA1072" s="216"/>
      <c r="SKB1072" s="216"/>
      <c r="SKC1072" s="216"/>
      <c r="SKD1072" s="216"/>
      <c r="SKE1072" s="216"/>
      <c r="SKF1072" s="216"/>
      <c r="SKG1072" s="216"/>
      <c r="SKH1072" s="216"/>
      <c r="SKI1072" s="216"/>
      <c r="SKJ1072" s="216"/>
      <c r="SKK1072" s="216"/>
      <c r="SKL1072" s="216"/>
      <c r="SKM1072" s="216"/>
      <c r="SKN1072" s="216"/>
      <c r="SKO1072" s="216"/>
      <c r="SKP1072" s="216"/>
      <c r="SKQ1072" s="216"/>
      <c r="SKR1072" s="216"/>
      <c r="SKS1072" s="216"/>
      <c r="SKT1072" s="216"/>
      <c r="SKU1072" s="216"/>
      <c r="SKV1072" s="216"/>
      <c r="SKW1072" s="216"/>
      <c r="SKX1072" s="216"/>
      <c r="SKY1072" s="216"/>
      <c r="SKZ1072" s="216"/>
      <c r="SLA1072" s="216"/>
      <c r="SLB1072" s="216"/>
      <c r="SLC1072" s="216"/>
      <c r="SLD1072" s="216"/>
      <c r="SLE1072" s="216"/>
      <c r="SLF1072" s="216"/>
      <c r="SLG1072" s="216"/>
      <c r="SLH1072" s="216"/>
      <c r="SLI1072" s="216"/>
      <c r="SLJ1072" s="216"/>
      <c r="SLK1072" s="216"/>
      <c r="SLL1072" s="216"/>
      <c r="SLM1072" s="216"/>
      <c r="SLN1072" s="216"/>
      <c r="SLO1072" s="216"/>
      <c r="SLP1072" s="216"/>
      <c r="SLQ1072" s="216"/>
      <c r="SLR1072" s="216"/>
      <c r="SLS1072" s="216"/>
      <c r="SLT1072" s="216"/>
      <c r="SLU1072" s="216"/>
      <c r="SLV1072" s="216"/>
      <c r="SLW1072" s="216"/>
      <c r="SLX1072" s="216"/>
      <c r="SLY1072" s="216"/>
      <c r="SLZ1072" s="216"/>
      <c r="SMA1072" s="216"/>
      <c r="SMB1072" s="216"/>
      <c r="SMC1072" s="216"/>
      <c r="SMD1072" s="216"/>
      <c r="SME1072" s="216"/>
      <c r="SMF1072" s="216"/>
      <c r="SMG1072" s="216"/>
      <c r="SMH1072" s="216"/>
      <c r="SMI1072" s="216"/>
      <c r="SMJ1072" s="216"/>
      <c r="SMK1072" s="216"/>
      <c r="SML1072" s="216"/>
      <c r="SMM1072" s="216"/>
      <c r="SMN1072" s="216"/>
      <c r="SMO1072" s="216"/>
      <c r="SMP1072" s="216"/>
      <c r="SMQ1072" s="216"/>
      <c r="SMR1072" s="216"/>
      <c r="SMS1072" s="216"/>
      <c r="SMT1072" s="216"/>
      <c r="SMU1072" s="216"/>
      <c r="SMV1072" s="216"/>
      <c r="SMW1072" s="216"/>
      <c r="SMX1072" s="216"/>
      <c r="SMY1072" s="216"/>
      <c r="SMZ1072" s="216"/>
      <c r="SNA1072" s="216"/>
      <c r="SNB1072" s="216"/>
      <c r="SNC1072" s="216"/>
      <c r="SND1072" s="216"/>
      <c r="SNE1072" s="216"/>
      <c r="SNF1072" s="216"/>
      <c r="SNG1072" s="216"/>
      <c r="SNH1072" s="216"/>
      <c r="SNI1072" s="216"/>
      <c r="SNJ1072" s="216"/>
      <c r="SNK1072" s="216"/>
      <c r="SNL1072" s="216"/>
      <c r="SNM1072" s="216"/>
      <c r="SNN1072" s="216"/>
      <c r="SNO1072" s="216"/>
      <c r="SNP1072" s="216"/>
      <c r="SNQ1072" s="216"/>
      <c r="SNR1072" s="216"/>
      <c r="SNS1072" s="216"/>
      <c r="SNT1072" s="216"/>
      <c r="SNU1072" s="216"/>
      <c r="SNV1072" s="216"/>
      <c r="SNW1072" s="216"/>
      <c r="SNX1072" s="216"/>
      <c r="SNY1072" s="216"/>
      <c r="SNZ1072" s="216"/>
      <c r="SOA1072" s="216"/>
      <c r="SOB1072" s="216"/>
      <c r="SOC1072" s="216"/>
      <c r="SOD1072" s="216"/>
      <c r="SOE1072" s="216"/>
      <c r="SOF1072" s="216"/>
      <c r="SOG1072" s="216"/>
      <c r="SOH1072" s="216"/>
      <c r="SOI1072" s="216"/>
      <c r="SOJ1072" s="216"/>
      <c r="SOK1072" s="216"/>
      <c r="SOL1072" s="216"/>
      <c r="SOM1072" s="216"/>
      <c r="SON1072" s="216"/>
      <c r="SOO1072" s="216"/>
      <c r="SOP1072" s="216"/>
      <c r="SOQ1072" s="216"/>
      <c r="SOR1072" s="216"/>
      <c r="SOS1072" s="216"/>
      <c r="SOT1072" s="216"/>
      <c r="SOU1072" s="216"/>
      <c r="SOV1072" s="216"/>
      <c r="SOW1072" s="216"/>
      <c r="SOX1072" s="216"/>
      <c r="SOY1072" s="216"/>
      <c r="SOZ1072" s="216"/>
      <c r="SPA1072" s="216"/>
      <c r="SPB1072" s="216"/>
      <c r="SPC1072" s="216"/>
      <c r="SPD1072" s="216"/>
      <c r="SPE1072" s="216"/>
      <c r="SPF1072" s="216"/>
      <c r="SPG1072" s="216"/>
      <c r="SPH1072" s="216"/>
      <c r="SPI1072" s="216"/>
      <c r="SPJ1072" s="216"/>
      <c r="SPK1072" s="216"/>
      <c r="SPL1072" s="216"/>
      <c r="SPM1072" s="216"/>
      <c r="SPN1072" s="216"/>
      <c r="SPO1072" s="216"/>
      <c r="SPP1072" s="216"/>
      <c r="SPQ1072" s="216"/>
      <c r="SPR1072" s="216"/>
      <c r="SPS1072" s="216"/>
      <c r="SPT1072" s="216"/>
      <c r="SPU1072" s="216"/>
      <c r="SPV1072" s="216"/>
      <c r="SPW1072" s="216"/>
      <c r="SPX1072" s="216"/>
      <c r="SPY1072" s="216"/>
      <c r="SPZ1072" s="216"/>
      <c r="SQA1072" s="216"/>
      <c r="SQB1072" s="216"/>
      <c r="SQC1072" s="216"/>
      <c r="SQD1072" s="216"/>
      <c r="SQE1072" s="216"/>
      <c r="SQF1072" s="216"/>
      <c r="SQG1072" s="216"/>
      <c r="SQH1072" s="216"/>
      <c r="SQI1072" s="216"/>
      <c r="SQJ1072" s="216"/>
      <c r="SQK1072" s="216"/>
      <c r="SQL1072" s="216"/>
      <c r="SQM1072" s="216"/>
      <c r="SQN1072" s="216"/>
      <c r="SQO1072" s="216"/>
      <c r="SQP1072" s="216"/>
      <c r="SQQ1072" s="216"/>
      <c r="SQR1072" s="216"/>
      <c r="SQS1072" s="216"/>
      <c r="SQT1072" s="216"/>
      <c r="SQU1072" s="216"/>
      <c r="SQV1072" s="216"/>
      <c r="SQW1072" s="216"/>
      <c r="SQX1072" s="216"/>
      <c r="SQY1072" s="216"/>
      <c r="SQZ1072" s="216"/>
      <c r="SRA1072" s="216"/>
      <c r="SRB1072" s="216"/>
      <c r="SRC1072" s="216"/>
      <c r="SRD1072" s="216"/>
      <c r="SRE1072" s="216"/>
      <c r="SRF1072" s="216"/>
      <c r="SRG1072" s="216"/>
      <c r="SRH1072" s="216"/>
      <c r="SRI1072" s="216"/>
      <c r="SRJ1072" s="216"/>
      <c r="SRK1072" s="216"/>
      <c r="SRL1072" s="216"/>
      <c r="SRM1072" s="216"/>
      <c r="SRN1072" s="216"/>
      <c r="SRO1072" s="216"/>
      <c r="SRP1072" s="216"/>
      <c r="SRQ1072" s="216"/>
      <c r="SRR1072" s="216"/>
      <c r="SRS1072" s="216"/>
      <c r="SRT1072" s="216"/>
      <c r="SRU1072" s="216"/>
      <c r="SRV1072" s="216"/>
      <c r="SRW1072" s="216"/>
      <c r="SRX1072" s="216"/>
      <c r="SRY1072" s="216"/>
      <c r="SRZ1072" s="216"/>
      <c r="SSA1072" s="216"/>
      <c r="SSB1072" s="216"/>
      <c r="SSC1072" s="216"/>
      <c r="SSD1072" s="216"/>
      <c r="SSE1072" s="216"/>
      <c r="SSF1072" s="216"/>
      <c r="SSG1072" s="216"/>
      <c r="SSH1072" s="216"/>
      <c r="SSI1072" s="216"/>
      <c r="SSJ1072" s="216"/>
      <c r="SSK1072" s="216"/>
      <c r="SSL1072" s="216"/>
      <c r="SSM1072" s="216"/>
      <c r="SSN1072" s="216"/>
      <c r="SSO1072" s="216"/>
      <c r="SSP1072" s="216"/>
      <c r="SSQ1072" s="216"/>
      <c r="SSR1072" s="216"/>
      <c r="SSS1072" s="216"/>
      <c r="SST1072" s="216"/>
      <c r="SSU1072" s="216"/>
      <c r="SSV1072" s="216"/>
      <c r="SSW1072" s="216"/>
      <c r="SSX1072" s="216"/>
      <c r="SSY1072" s="216"/>
      <c r="SSZ1072" s="216"/>
      <c r="STA1072" s="216"/>
      <c r="STB1072" s="216"/>
      <c r="STC1072" s="216"/>
      <c r="STD1072" s="216"/>
      <c r="STE1072" s="216"/>
      <c r="STF1072" s="216"/>
      <c r="STG1072" s="216"/>
      <c r="STH1072" s="216"/>
      <c r="STI1072" s="216"/>
      <c r="STJ1072" s="216"/>
      <c r="STK1072" s="216"/>
      <c r="STL1072" s="216"/>
      <c r="STM1072" s="216"/>
      <c r="STN1072" s="216"/>
      <c r="STO1072" s="216"/>
      <c r="STP1072" s="216"/>
      <c r="STQ1072" s="216"/>
      <c r="STR1072" s="216"/>
      <c r="STS1072" s="216"/>
      <c r="STT1072" s="216"/>
      <c r="STU1072" s="216"/>
      <c r="STV1072" s="216"/>
      <c r="STW1072" s="216"/>
      <c r="STX1072" s="216"/>
      <c r="STY1072" s="216"/>
      <c r="STZ1072" s="216"/>
      <c r="SUA1072" s="216"/>
      <c r="SUB1072" s="216"/>
      <c r="SUC1072" s="216"/>
      <c r="SUD1072" s="216"/>
      <c r="SUE1072" s="216"/>
      <c r="SUF1072" s="216"/>
      <c r="SUG1072" s="216"/>
      <c r="SUH1072" s="216"/>
      <c r="SUI1072" s="216"/>
      <c r="SUJ1072" s="216"/>
      <c r="SUK1072" s="216"/>
      <c r="SUL1072" s="216"/>
      <c r="SUM1072" s="216"/>
      <c r="SUN1072" s="216"/>
      <c r="SUO1072" s="216"/>
      <c r="SUP1072" s="216"/>
      <c r="SUQ1072" s="216"/>
      <c r="SUR1072" s="216"/>
      <c r="SUS1072" s="216"/>
      <c r="SUT1072" s="216"/>
      <c r="SUU1072" s="216"/>
      <c r="SUV1072" s="216"/>
      <c r="SUW1072" s="216"/>
      <c r="SUX1072" s="216"/>
      <c r="SUY1072" s="216"/>
      <c r="SUZ1072" s="216"/>
      <c r="SVA1072" s="216"/>
      <c r="SVB1072" s="216"/>
      <c r="SVC1072" s="216"/>
      <c r="SVD1072" s="216"/>
      <c r="SVE1072" s="216"/>
      <c r="SVF1072" s="216"/>
      <c r="SVG1072" s="216"/>
      <c r="SVH1072" s="216"/>
      <c r="SVI1072" s="216"/>
      <c r="SVJ1072" s="216"/>
      <c r="SVK1072" s="216"/>
      <c r="SVL1072" s="216"/>
      <c r="SVM1072" s="216"/>
      <c r="SVN1072" s="216"/>
      <c r="SVO1072" s="216"/>
      <c r="SVP1072" s="216"/>
      <c r="SVQ1072" s="216"/>
      <c r="SVR1072" s="216"/>
      <c r="SVS1072" s="216"/>
      <c r="SVT1072" s="216"/>
      <c r="SVU1072" s="216"/>
      <c r="SVV1072" s="216"/>
      <c r="SVW1072" s="216"/>
      <c r="SVX1072" s="216"/>
      <c r="SVY1072" s="216"/>
      <c r="SVZ1072" s="216"/>
      <c r="SWA1072" s="216"/>
      <c r="SWB1072" s="216"/>
      <c r="SWC1072" s="216"/>
      <c r="SWD1072" s="216"/>
      <c r="SWE1072" s="216"/>
      <c r="SWF1072" s="216"/>
      <c r="SWG1072" s="216"/>
      <c r="SWH1072" s="216"/>
      <c r="SWI1072" s="216"/>
      <c r="SWJ1072" s="216"/>
      <c r="SWK1072" s="216"/>
      <c r="SWL1072" s="216"/>
      <c r="SWM1072" s="216"/>
      <c r="SWN1072" s="216"/>
      <c r="SWO1072" s="216"/>
      <c r="SWP1072" s="216"/>
      <c r="SWQ1072" s="216"/>
      <c r="SWR1072" s="216"/>
      <c r="SWS1072" s="216"/>
      <c r="SWT1072" s="216"/>
      <c r="SWU1072" s="216"/>
      <c r="SWV1072" s="216"/>
      <c r="SWW1072" s="216"/>
      <c r="SWX1072" s="216"/>
      <c r="SWY1072" s="216"/>
      <c r="SWZ1072" s="216"/>
      <c r="SXA1072" s="216"/>
      <c r="SXB1072" s="216"/>
      <c r="SXC1072" s="216"/>
      <c r="SXD1072" s="216"/>
      <c r="SXE1072" s="216"/>
      <c r="SXF1072" s="216"/>
      <c r="SXG1072" s="216"/>
      <c r="SXH1072" s="216"/>
      <c r="SXI1072" s="216"/>
      <c r="SXJ1072" s="216"/>
      <c r="SXK1072" s="216"/>
      <c r="SXL1072" s="216"/>
      <c r="SXM1072" s="216"/>
      <c r="SXN1072" s="216"/>
      <c r="SXO1072" s="216"/>
      <c r="SXP1072" s="216"/>
      <c r="SXQ1072" s="216"/>
      <c r="SXR1072" s="216"/>
      <c r="SXS1072" s="216"/>
      <c r="SXT1072" s="216"/>
      <c r="SXU1072" s="216"/>
      <c r="SXV1072" s="216"/>
      <c r="SXW1072" s="216"/>
      <c r="SXX1072" s="216"/>
      <c r="SXY1072" s="216"/>
      <c r="SXZ1072" s="216"/>
      <c r="SYA1072" s="216"/>
      <c r="SYB1072" s="216"/>
      <c r="SYC1072" s="216"/>
      <c r="SYD1072" s="216"/>
      <c r="SYE1072" s="216"/>
      <c r="SYF1072" s="216"/>
      <c r="SYG1072" s="216"/>
      <c r="SYH1072" s="216"/>
      <c r="SYI1072" s="216"/>
      <c r="SYJ1072" s="216"/>
      <c r="SYK1072" s="216"/>
      <c r="SYL1072" s="216"/>
      <c r="SYM1072" s="216"/>
      <c r="SYN1072" s="216"/>
      <c r="SYO1072" s="216"/>
      <c r="SYP1072" s="216"/>
      <c r="SYQ1072" s="216"/>
      <c r="SYR1072" s="216"/>
      <c r="SYS1072" s="216"/>
      <c r="SYT1072" s="216"/>
      <c r="SYU1072" s="216"/>
      <c r="SYV1072" s="216"/>
      <c r="SYW1072" s="216"/>
      <c r="SYX1072" s="216"/>
      <c r="SYY1072" s="216"/>
      <c r="SYZ1072" s="216"/>
      <c r="SZA1072" s="216"/>
      <c r="SZB1072" s="216"/>
      <c r="SZC1072" s="216"/>
      <c r="SZD1072" s="216"/>
      <c r="SZE1072" s="216"/>
      <c r="SZF1072" s="216"/>
      <c r="SZG1072" s="216"/>
      <c r="SZH1072" s="216"/>
      <c r="SZI1072" s="216"/>
      <c r="SZJ1072" s="216"/>
      <c r="SZK1072" s="216"/>
      <c r="SZL1072" s="216"/>
      <c r="SZM1072" s="216"/>
      <c r="SZN1072" s="216"/>
      <c r="SZO1072" s="216"/>
      <c r="SZP1072" s="216"/>
      <c r="SZQ1072" s="216"/>
      <c r="SZR1072" s="216"/>
      <c r="SZS1072" s="216"/>
      <c r="SZT1072" s="216"/>
      <c r="SZU1072" s="216"/>
      <c r="SZV1072" s="216"/>
      <c r="SZW1072" s="216"/>
      <c r="SZX1072" s="216"/>
      <c r="SZY1072" s="216"/>
      <c r="SZZ1072" s="216"/>
      <c r="TAA1072" s="216"/>
      <c r="TAB1072" s="216"/>
      <c r="TAC1072" s="216"/>
      <c r="TAD1072" s="216"/>
      <c r="TAE1072" s="216"/>
      <c r="TAF1072" s="216"/>
      <c r="TAG1072" s="216"/>
      <c r="TAH1072" s="216"/>
      <c r="TAI1072" s="216"/>
      <c r="TAJ1072" s="216"/>
      <c r="TAK1072" s="216"/>
      <c r="TAL1072" s="216"/>
      <c r="TAM1072" s="216"/>
      <c r="TAN1072" s="216"/>
      <c r="TAO1072" s="216"/>
      <c r="TAP1072" s="216"/>
      <c r="TAQ1072" s="216"/>
      <c r="TAR1072" s="216"/>
      <c r="TAS1072" s="216"/>
      <c r="TAT1072" s="216"/>
      <c r="TAU1072" s="216"/>
      <c r="TAV1072" s="216"/>
      <c r="TAW1072" s="216"/>
      <c r="TAX1072" s="216"/>
      <c r="TAY1072" s="216"/>
      <c r="TAZ1072" s="216"/>
      <c r="TBA1072" s="216"/>
      <c r="TBB1072" s="216"/>
      <c r="TBC1072" s="216"/>
      <c r="TBD1072" s="216"/>
      <c r="TBE1072" s="216"/>
      <c r="TBF1072" s="216"/>
      <c r="TBG1072" s="216"/>
      <c r="TBH1072" s="216"/>
      <c r="TBI1072" s="216"/>
      <c r="TBJ1072" s="216"/>
      <c r="TBK1072" s="216"/>
      <c r="TBL1072" s="216"/>
      <c r="TBM1072" s="216"/>
      <c r="TBN1072" s="216"/>
      <c r="TBO1072" s="216"/>
      <c r="TBP1072" s="216"/>
      <c r="TBQ1072" s="216"/>
      <c r="TBR1072" s="216"/>
      <c r="TBS1072" s="216"/>
      <c r="TBT1072" s="216"/>
      <c r="TBU1072" s="216"/>
      <c r="TBV1072" s="216"/>
      <c r="TBW1072" s="216"/>
      <c r="TBX1072" s="216"/>
      <c r="TBY1072" s="216"/>
      <c r="TBZ1072" s="216"/>
      <c r="TCA1072" s="216"/>
      <c r="TCB1072" s="216"/>
      <c r="TCC1072" s="216"/>
      <c r="TCD1072" s="216"/>
      <c r="TCE1072" s="216"/>
      <c r="TCF1072" s="216"/>
      <c r="TCG1072" s="216"/>
      <c r="TCH1072" s="216"/>
      <c r="TCI1072" s="216"/>
      <c r="TCJ1072" s="216"/>
      <c r="TCK1072" s="216"/>
      <c r="TCL1072" s="216"/>
      <c r="TCM1072" s="216"/>
      <c r="TCN1072" s="216"/>
      <c r="TCO1072" s="216"/>
      <c r="TCP1072" s="216"/>
      <c r="TCQ1072" s="216"/>
      <c r="TCR1072" s="216"/>
      <c r="TCS1072" s="216"/>
      <c r="TCT1072" s="216"/>
      <c r="TCU1072" s="216"/>
      <c r="TCV1072" s="216"/>
      <c r="TCW1072" s="216"/>
      <c r="TCX1072" s="216"/>
      <c r="TCY1072" s="216"/>
      <c r="TCZ1072" s="216"/>
      <c r="TDA1072" s="216"/>
      <c r="TDB1072" s="216"/>
      <c r="TDC1072" s="216"/>
      <c r="TDD1072" s="216"/>
      <c r="TDE1072" s="216"/>
      <c r="TDF1072" s="216"/>
      <c r="TDG1072" s="216"/>
      <c r="TDH1072" s="216"/>
      <c r="TDI1072" s="216"/>
      <c r="TDJ1072" s="216"/>
      <c r="TDK1072" s="216"/>
      <c r="TDL1072" s="216"/>
      <c r="TDM1072" s="216"/>
      <c r="TDN1072" s="216"/>
      <c r="TDO1072" s="216"/>
      <c r="TDP1072" s="216"/>
      <c r="TDQ1072" s="216"/>
      <c r="TDR1072" s="216"/>
      <c r="TDS1072" s="216"/>
      <c r="TDT1072" s="216"/>
      <c r="TDU1072" s="216"/>
      <c r="TDV1072" s="216"/>
      <c r="TDW1072" s="216"/>
      <c r="TDX1072" s="216"/>
      <c r="TDY1072" s="216"/>
      <c r="TDZ1072" s="216"/>
      <c r="TEA1072" s="216"/>
      <c r="TEB1072" s="216"/>
      <c r="TEC1072" s="216"/>
      <c r="TED1072" s="216"/>
      <c r="TEE1072" s="216"/>
      <c r="TEF1072" s="216"/>
      <c r="TEG1072" s="216"/>
      <c r="TEH1072" s="216"/>
      <c r="TEI1072" s="216"/>
      <c r="TEJ1072" s="216"/>
      <c r="TEK1072" s="216"/>
      <c r="TEL1072" s="216"/>
      <c r="TEM1072" s="216"/>
      <c r="TEN1072" s="216"/>
      <c r="TEO1072" s="216"/>
      <c r="TEP1072" s="216"/>
      <c r="TEQ1072" s="216"/>
      <c r="TER1072" s="216"/>
      <c r="TES1072" s="216"/>
      <c r="TET1072" s="216"/>
      <c r="TEU1072" s="216"/>
      <c r="TEV1072" s="216"/>
      <c r="TEW1072" s="216"/>
      <c r="TEX1072" s="216"/>
      <c r="TEY1072" s="216"/>
      <c r="TEZ1072" s="216"/>
      <c r="TFA1072" s="216"/>
      <c r="TFB1072" s="216"/>
      <c r="TFC1072" s="216"/>
      <c r="TFD1072" s="216"/>
      <c r="TFE1072" s="216"/>
      <c r="TFF1072" s="216"/>
      <c r="TFG1072" s="216"/>
      <c r="TFH1072" s="216"/>
      <c r="TFI1072" s="216"/>
      <c r="TFJ1072" s="216"/>
      <c r="TFK1072" s="216"/>
      <c r="TFL1072" s="216"/>
      <c r="TFM1072" s="216"/>
      <c r="TFN1072" s="216"/>
      <c r="TFO1072" s="216"/>
      <c r="TFP1072" s="216"/>
      <c r="TFQ1072" s="216"/>
      <c r="TFR1072" s="216"/>
      <c r="TFS1072" s="216"/>
      <c r="TFT1072" s="216"/>
      <c r="TFU1072" s="216"/>
      <c r="TFV1072" s="216"/>
      <c r="TFW1072" s="216"/>
      <c r="TFX1072" s="216"/>
      <c r="TFY1072" s="216"/>
      <c r="TFZ1072" s="216"/>
      <c r="TGA1072" s="216"/>
      <c r="TGB1072" s="216"/>
      <c r="TGC1072" s="216"/>
      <c r="TGD1072" s="216"/>
      <c r="TGE1072" s="216"/>
      <c r="TGF1072" s="216"/>
      <c r="TGG1072" s="216"/>
      <c r="TGH1072" s="216"/>
      <c r="TGI1072" s="216"/>
      <c r="TGJ1072" s="216"/>
      <c r="TGK1072" s="216"/>
      <c r="TGL1072" s="216"/>
      <c r="TGM1072" s="216"/>
      <c r="TGN1072" s="216"/>
      <c r="TGO1072" s="216"/>
      <c r="TGP1072" s="216"/>
      <c r="TGQ1072" s="216"/>
      <c r="TGR1072" s="216"/>
      <c r="TGS1072" s="216"/>
      <c r="TGT1072" s="216"/>
      <c r="TGU1072" s="216"/>
      <c r="TGV1072" s="216"/>
      <c r="TGW1072" s="216"/>
      <c r="TGX1072" s="216"/>
      <c r="TGY1072" s="216"/>
      <c r="TGZ1072" s="216"/>
      <c r="THA1072" s="216"/>
      <c r="THB1072" s="216"/>
      <c r="THC1072" s="216"/>
      <c r="THD1072" s="216"/>
      <c r="THE1072" s="216"/>
      <c r="THF1072" s="216"/>
      <c r="THG1072" s="216"/>
      <c r="THH1072" s="216"/>
      <c r="THI1072" s="216"/>
      <c r="THJ1072" s="216"/>
      <c r="THK1072" s="216"/>
      <c r="THL1072" s="216"/>
      <c r="THM1072" s="216"/>
      <c r="THN1072" s="216"/>
      <c r="THO1072" s="216"/>
      <c r="THP1072" s="216"/>
      <c r="THQ1072" s="216"/>
      <c r="THR1072" s="216"/>
      <c r="THS1072" s="216"/>
      <c r="THT1072" s="216"/>
      <c r="THU1072" s="216"/>
      <c r="THV1072" s="216"/>
      <c r="THW1072" s="216"/>
      <c r="THX1072" s="216"/>
      <c r="THY1072" s="216"/>
      <c r="THZ1072" s="216"/>
      <c r="TIA1072" s="216"/>
      <c r="TIB1072" s="216"/>
      <c r="TIC1072" s="216"/>
      <c r="TID1072" s="216"/>
      <c r="TIE1072" s="216"/>
      <c r="TIF1072" s="216"/>
      <c r="TIG1072" s="216"/>
      <c r="TIH1072" s="216"/>
      <c r="TII1072" s="216"/>
      <c r="TIJ1072" s="216"/>
      <c r="TIK1072" s="216"/>
      <c r="TIL1072" s="216"/>
      <c r="TIM1072" s="216"/>
      <c r="TIN1072" s="216"/>
      <c r="TIO1072" s="216"/>
      <c r="TIP1072" s="216"/>
      <c r="TIQ1072" s="216"/>
      <c r="TIR1072" s="216"/>
      <c r="TIS1072" s="216"/>
      <c r="TIT1072" s="216"/>
      <c r="TIU1072" s="216"/>
      <c r="TIV1072" s="216"/>
      <c r="TIW1072" s="216"/>
      <c r="TIX1072" s="216"/>
      <c r="TIY1072" s="216"/>
      <c r="TIZ1072" s="216"/>
      <c r="TJA1072" s="216"/>
      <c r="TJB1072" s="216"/>
      <c r="TJC1072" s="216"/>
      <c r="TJD1072" s="216"/>
      <c r="TJE1072" s="216"/>
      <c r="TJF1072" s="216"/>
      <c r="TJG1072" s="216"/>
      <c r="TJH1072" s="216"/>
      <c r="TJI1072" s="216"/>
      <c r="TJJ1072" s="216"/>
      <c r="TJK1072" s="216"/>
      <c r="TJL1072" s="216"/>
      <c r="TJM1072" s="216"/>
      <c r="TJN1072" s="216"/>
      <c r="TJO1072" s="216"/>
      <c r="TJP1072" s="216"/>
      <c r="TJQ1072" s="216"/>
      <c r="TJR1072" s="216"/>
      <c r="TJS1072" s="216"/>
      <c r="TJT1072" s="216"/>
      <c r="TJU1072" s="216"/>
      <c r="TJV1072" s="216"/>
      <c r="TJW1072" s="216"/>
      <c r="TJX1072" s="216"/>
      <c r="TJY1072" s="216"/>
      <c r="TJZ1072" s="216"/>
      <c r="TKA1072" s="216"/>
      <c r="TKB1072" s="216"/>
      <c r="TKC1072" s="216"/>
      <c r="TKD1072" s="216"/>
      <c r="TKE1072" s="216"/>
      <c r="TKF1072" s="216"/>
      <c r="TKG1072" s="216"/>
      <c r="TKH1072" s="216"/>
      <c r="TKI1072" s="216"/>
      <c r="TKJ1072" s="216"/>
      <c r="TKK1072" s="216"/>
      <c r="TKL1072" s="216"/>
      <c r="TKM1072" s="216"/>
      <c r="TKN1072" s="216"/>
      <c r="TKO1072" s="216"/>
      <c r="TKP1072" s="216"/>
      <c r="TKQ1072" s="216"/>
      <c r="TKR1072" s="216"/>
      <c r="TKS1072" s="216"/>
      <c r="TKT1072" s="216"/>
      <c r="TKU1072" s="216"/>
      <c r="TKV1072" s="216"/>
      <c r="TKW1072" s="216"/>
      <c r="TKX1072" s="216"/>
      <c r="TKY1072" s="216"/>
      <c r="TKZ1072" s="216"/>
      <c r="TLA1072" s="216"/>
      <c r="TLB1072" s="216"/>
      <c r="TLC1072" s="216"/>
      <c r="TLD1072" s="216"/>
      <c r="TLE1072" s="216"/>
      <c r="TLF1072" s="216"/>
      <c r="TLG1072" s="216"/>
      <c r="TLH1072" s="216"/>
      <c r="TLI1072" s="216"/>
      <c r="TLJ1072" s="216"/>
      <c r="TLK1072" s="216"/>
      <c r="TLL1072" s="216"/>
      <c r="TLM1072" s="216"/>
      <c r="TLN1072" s="216"/>
      <c r="TLO1072" s="216"/>
      <c r="TLP1072" s="216"/>
      <c r="TLQ1072" s="216"/>
      <c r="TLR1072" s="216"/>
      <c r="TLS1072" s="216"/>
      <c r="TLT1072" s="216"/>
      <c r="TLU1072" s="216"/>
      <c r="TLV1072" s="216"/>
      <c r="TLW1072" s="216"/>
      <c r="TLX1072" s="216"/>
      <c r="TLY1072" s="216"/>
      <c r="TLZ1072" s="216"/>
      <c r="TMA1072" s="216"/>
      <c r="TMB1072" s="216"/>
      <c r="TMC1072" s="216"/>
      <c r="TMD1072" s="216"/>
      <c r="TME1072" s="216"/>
      <c r="TMF1072" s="216"/>
      <c r="TMG1072" s="216"/>
      <c r="TMH1072" s="216"/>
      <c r="TMI1072" s="216"/>
      <c r="TMJ1072" s="216"/>
      <c r="TMK1072" s="216"/>
      <c r="TML1072" s="216"/>
      <c r="TMM1072" s="216"/>
      <c r="TMN1072" s="216"/>
      <c r="TMO1072" s="216"/>
      <c r="TMP1072" s="216"/>
      <c r="TMQ1072" s="216"/>
      <c r="TMR1072" s="216"/>
      <c r="TMS1072" s="216"/>
      <c r="TMT1072" s="216"/>
      <c r="TMU1072" s="216"/>
      <c r="TMV1072" s="216"/>
      <c r="TMW1072" s="216"/>
      <c r="TMX1072" s="216"/>
      <c r="TMY1072" s="216"/>
      <c r="TMZ1072" s="216"/>
      <c r="TNA1072" s="216"/>
      <c r="TNB1072" s="216"/>
      <c r="TNC1072" s="216"/>
      <c r="TND1072" s="216"/>
      <c r="TNE1072" s="216"/>
      <c r="TNF1072" s="216"/>
      <c r="TNG1072" s="216"/>
      <c r="TNH1072" s="216"/>
      <c r="TNI1072" s="216"/>
      <c r="TNJ1072" s="216"/>
      <c r="TNK1072" s="216"/>
      <c r="TNL1072" s="216"/>
      <c r="TNM1072" s="216"/>
      <c r="TNN1072" s="216"/>
      <c r="TNO1072" s="216"/>
      <c r="TNP1072" s="216"/>
      <c r="TNQ1072" s="216"/>
      <c r="TNR1072" s="216"/>
      <c r="TNS1072" s="216"/>
      <c r="TNT1072" s="216"/>
      <c r="TNU1072" s="216"/>
      <c r="TNV1072" s="216"/>
      <c r="TNW1072" s="216"/>
      <c r="TNX1072" s="216"/>
      <c r="TNY1072" s="216"/>
      <c r="TNZ1072" s="216"/>
      <c r="TOA1072" s="216"/>
      <c r="TOB1072" s="216"/>
      <c r="TOC1072" s="216"/>
      <c r="TOD1072" s="216"/>
      <c r="TOE1072" s="216"/>
      <c r="TOF1072" s="216"/>
      <c r="TOG1072" s="216"/>
      <c r="TOH1072" s="216"/>
      <c r="TOI1072" s="216"/>
      <c r="TOJ1072" s="216"/>
      <c r="TOK1072" s="216"/>
      <c r="TOL1072" s="216"/>
      <c r="TOM1072" s="216"/>
      <c r="TON1072" s="216"/>
      <c r="TOO1072" s="216"/>
      <c r="TOP1072" s="216"/>
      <c r="TOQ1072" s="216"/>
      <c r="TOR1072" s="216"/>
      <c r="TOS1072" s="216"/>
      <c r="TOT1072" s="216"/>
      <c r="TOU1072" s="216"/>
      <c r="TOV1072" s="216"/>
      <c r="TOW1072" s="216"/>
      <c r="TOX1072" s="216"/>
      <c r="TOY1072" s="216"/>
      <c r="TOZ1072" s="216"/>
      <c r="TPA1072" s="216"/>
      <c r="TPB1072" s="216"/>
      <c r="TPC1072" s="216"/>
      <c r="TPD1072" s="216"/>
      <c r="TPE1072" s="216"/>
      <c r="TPF1072" s="216"/>
      <c r="TPG1072" s="216"/>
      <c r="TPH1072" s="216"/>
      <c r="TPI1072" s="216"/>
      <c r="TPJ1072" s="216"/>
      <c r="TPK1072" s="216"/>
      <c r="TPL1072" s="216"/>
      <c r="TPM1072" s="216"/>
      <c r="TPN1072" s="216"/>
      <c r="TPO1072" s="216"/>
      <c r="TPP1072" s="216"/>
      <c r="TPQ1072" s="216"/>
      <c r="TPR1072" s="216"/>
      <c r="TPS1072" s="216"/>
      <c r="TPT1072" s="216"/>
      <c r="TPU1072" s="216"/>
      <c r="TPV1072" s="216"/>
      <c r="TPW1072" s="216"/>
      <c r="TPX1072" s="216"/>
      <c r="TPY1072" s="216"/>
      <c r="TPZ1072" s="216"/>
      <c r="TQA1072" s="216"/>
      <c r="TQB1072" s="216"/>
      <c r="TQC1072" s="216"/>
      <c r="TQD1072" s="216"/>
      <c r="TQE1072" s="216"/>
      <c r="TQF1072" s="216"/>
      <c r="TQG1072" s="216"/>
      <c r="TQH1072" s="216"/>
      <c r="TQI1072" s="216"/>
      <c r="TQJ1072" s="216"/>
      <c r="TQK1072" s="216"/>
      <c r="TQL1072" s="216"/>
      <c r="TQM1072" s="216"/>
      <c r="TQN1072" s="216"/>
      <c r="TQO1072" s="216"/>
      <c r="TQP1072" s="216"/>
      <c r="TQQ1072" s="216"/>
      <c r="TQR1072" s="216"/>
      <c r="TQS1072" s="216"/>
      <c r="TQT1072" s="216"/>
      <c r="TQU1072" s="216"/>
      <c r="TQV1072" s="216"/>
      <c r="TQW1072" s="216"/>
      <c r="TQX1072" s="216"/>
      <c r="TQY1072" s="216"/>
      <c r="TQZ1072" s="216"/>
      <c r="TRA1072" s="216"/>
      <c r="TRB1072" s="216"/>
      <c r="TRC1072" s="216"/>
      <c r="TRD1072" s="216"/>
      <c r="TRE1072" s="216"/>
      <c r="TRF1072" s="216"/>
      <c r="TRG1072" s="216"/>
      <c r="TRH1072" s="216"/>
      <c r="TRI1072" s="216"/>
      <c r="TRJ1072" s="216"/>
      <c r="TRK1072" s="216"/>
      <c r="TRL1072" s="216"/>
      <c r="TRM1072" s="216"/>
      <c r="TRN1072" s="216"/>
      <c r="TRO1072" s="216"/>
      <c r="TRP1072" s="216"/>
      <c r="TRQ1072" s="216"/>
      <c r="TRR1072" s="216"/>
      <c r="TRS1072" s="216"/>
      <c r="TRT1072" s="216"/>
      <c r="TRU1072" s="216"/>
      <c r="TRV1072" s="216"/>
      <c r="TRW1072" s="216"/>
      <c r="TRX1072" s="216"/>
      <c r="TRY1072" s="216"/>
      <c r="TRZ1072" s="216"/>
      <c r="TSA1072" s="216"/>
      <c r="TSB1072" s="216"/>
      <c r="TSC1072" s="216"/>
      <c r="TSD1072" s="216"/>
      <c r="TSE1072" s="216"/>
      <c r="TSF1072" s="216"/>
      <c r="TSG1072" s="216"/>
      <c r="TSH1072" s="216"/>
      <c r="TSI1072" s="216"/>
      <c r="TSJ1072" s="216"/>
      <c r="TSK1072" s="216"/>
      <c r="TSL1072" s="216"/>
      <c r="TSM1072" s="216"/>
      <c r="TSN1072" s="216"/>
      <c r="TSO1072" s="216"/>
      <c r="TSP1072" s="216"/>
      <c r="TSQ1072" s="216"/>
      <c r="TSR1072" s="216"/>
      <c r="TSS1072" s="216"/>
      <c r="TST1072" s="216"/>
      <c r="TSU1072" s="216"/>
      <c r="TSV1072" s="216"/>
      <c r="TSW1072" s="216"/>
      <c r="TSX1072" s="216"/>
      <c r="TSY1072" s="216"/>
      <c r="TSZ1072" s="216"/>
      <c r="TTA1072" s="216"/>
      <c r="TTB1072" s="216"/>
      <c r="TTC1072" s="216"/>
      <c r="TTD1072" s="216"/>
      <c r="TTE1072" s="216"/>
      <c r="TTF1072" s="216"/>
      <c r="TTG1072" s="216"/>
      <c r="TTH1072" s="216"/>
      <c r="TTI1072" s="216"/>
      <c r="TTJ1072" s="216"/>
      <c r="TTK1072" s="216"/>
      <c r="TTL1072" s="216"/>
      <c r="TTM1072" s="216"/>
      <c r="TTN1072" s="216"/>
      <c r="TTO1072" s="216"/>
      <c r="TTP1072" s="216"/>
      <c r="TTQ1072" s="216"/>
      <c r="TTR1072" s="216"/>
      <c r="TTS1072" s="216"/>
      <c r="TTT1072" s="216"/>
      <c r="TTU1072" s="216"/>
      <c r="TTV1072" s="216"/>
      <c r="TTW1072" s="216"/>
      <c r="TTX1072" s="216"/>
      <c r="TTY1072" s="216"/>
      <c r="TTZ1072" s="216"/>
      <c r="TUA1072" s="216"/>
      <c r="TUB1072" s="216"/>
      <c r="TUC1072" s="216"/>
      <c r="TUD1072" s="216"/>
      <c r="TUE1072" s="216"/>
      <c r="TUF1072" s="216"/>
      <c r="TUG1072" s="216"/>
      <c r="TUH1072" s="216"/>
      <c r="TUI1072" s="216"/>
      <c r="TUJ1072" s="216"/>
      <c r="TUK1072" s="216"/>
      <c r="TUL1072" s="216"/>
      <c r="TUM1072" s="216"/>
      <c r="TUN1072" s="216"/>
      <c r="TUO1072" s="216"/>
      <c r="TUP1072" s="216"/>
      <c r="TUQ1072" s="216"/>
      <c r="TUR1072" s="216"/>
      <c r="TUS1072" s="216"/>
      <c r="TUT1072" s="216"/>
      <c r="TUU1072" s="216"/>
      <c r="TUV1072" s="216"/>
      <c r="TUW1072" s="216"/>
      <c r="TUX1072" s="216"/>
      <c r="TUY1072" s="216"/>
      <c r="TUZ1072" s="216"/>
      <c r="TVA1072" s="216"/>
      <c r="TVB1072" s="216"/>
      <c r="TVC1072" s="216"/>
      <c r="TVD1072" s="216"/>
      <c r="TVE1072" s="216"/>
      <c r="TVF1072" s="216"/>
      <c r="TVG1072" s="216"/>
      <c r="TVH1072" s="216"/>
      <c r="TVI1072" s="216"/>
      <c r="TVJ1072" s="216"/>
      <c r="TVK1072" s="216"/>
      <c r="TVL1072" s="216"/>
      <c r="TVM1072" s="216"/>
      <c r="TVN1072" s="216"/>
      <c r="TVO1072" s="216"/>
      <c r="TVP1072" s="216"/>
      <c r="TVQ1072" s="216"/>
      <c r="TVR1072" s="216"/>
      <c r="TVS1072" s="216"/>
      <c r="TVT1072" s="216"/>
      <c r="TVU1072" s="216"/>
      <c r="TVV1072" s="216"/>
      <c r="TVW1072" s="216"/>
      <c r="TVX1072" s="216"/>
      <c r="TVY1072" s="216"/>
      <c r="TVZ1072" s="216"/>
      <c r="TWA1072" s="216"/>
      <c r="TWB1072" s="216"/>
      <c r="TWC1072" s="216"/>
      <c r="TWD1072" s="216"/>
      <c r="TWE1072" s="216"/>
      <c r="TWF1072" s="216"/>
      <c r="TWG1072" s="216"/>
      <c r="TWH1072" s="216"/>
      <c r="TWI1072" s="216"/>
      <c r="TWJ1072" s="216"/>
      <c r="TWK1072" s="216"/>
      <c r="TWL1072" s="216"/>
      <c r="TWM1072" s="216"/>
      <c r="TWN1072" s="216"/>
      <c r="TWO1072" s="216"/>
      <c r="TWP1072" s="216"/>
      <c r="TWQ1072" s="216"/>
      <c r="TWR1072" s="216"/>
      <c r="TWS1072" s="216"/>
      <c r="TWT1072" s="216"/>
      <c r="TWU1072" s="216"/>
      <c r="TWV1072" s="216"/>
      <c r="TWW1072" s="216"/>
      <c r="TWX1072" s="216"/>
      <c r="TWY1072" s="216"/>
      <c r="TWZ1072" s="216"/>
      <c r="TXA1072" s="216"/>
      <c r="TXB1072" s="216"/>
      <c r="TXC1072" s="216"/>
      <c r="TXD1072" s="216"/>
      <c r="TXE1072" s="216"/>
      <c r="TXF1072" s="216"/>
      <c r="TXG1072" s="216"/>
      <c r="TXH1072" s="216"/>
      <c r="TXI1072" s="216"/>
      <c r="TXJ1072" s="216"/>
      <c r="TXK1072" s="216"/>
      <c r="TXL1072" s="216"/>
      <c r="TXM1072" s="216"/>
      <c r="TXN1072" s="216"/>
      <c r="TXO1072" s="216"/>
      <c r="TXP1072" s="216"/>
      <c r="TXQ1072" s="216"/>
      <c r="TXR1072" s="216"/>
      <c r="TXS1072" s="216"/>
      <c r="TXT1072" s="216"/>
      <c r="TXU1072" s="216"/>
      <c r="TXV1072" s="216"/>
      <c r="TXW1072" s="216"/>
      <c r="TXX1072" s="216"/>
      <c r="TXY1072" s="216"/>
      <c r="TXZ1072" s="216"/>
      <c r="TYA1072" s="216"/>
      <c r="TYB1072" s="216"/>
      <c r="TYC1072" s="216"/>
      <c r="TYD1072" s="216"/>
      <c r="TYE1072" s="216"/>
      <c r="TYF1072" s="216"/>
      <c r="TYG1072" s="216"/>
      <c r="TYH1072" s="216"/>
      <c r="TYI1072" s="216"/>
      <c r="TYJ1072" s="216"/>
      <c r="TYK1072" s="216"/>
      <c r="TYL1072" s="216"/>
      <c r="TYM1072" s="216"/>
      <c r="TYN1072" s="216"/>
      <c r="TYO1072" s="216"/>
      <c r="TYP1072" s="216"/>
      <c r="TYQ1072" s="216"/>
      <c r="TYR1072" s="216"/>
      <c r="TYS1072" s="216"/>
      <c r="TYT1072" s="216"/>
      <c r="TYU1072" s="216"/>
      <c r="TYV1072" s="216"/>
      <c r="TYW1072" s="216"/>
      <c r="TYX1072" s="216"/>
      <c r="TYY1072" s="216"/>
      <c r="TYZ1072" s="216"/>
      <c r="TZA1072" s="216"/>
      <c r="TZB1072" s="216"/>
      <c r="TZC1072" s="216"/>
      <c r="TZD1072" s="216"/>
      <c r="TZE1072" s="216"/>
      <c r="TZF1072" s="216"/>
      <c r="TZG1072" s="216"/>
      <c r="TZH1072" s="216"/>
      <c r="TZI1072" s="216"/>
      <c r="TZJ1072" s="216"/>
      <c r="TZK1072" s="216"/>
      <c r="TZL1072" s="216"/>
      <c r="TZM1072" s="216"/>
      <c r="TZN1072" s="216"/>
      <c r="TZO1072" s="216"/>
      <c r="TZP1072" s="216"/>
      <c r="TZQ1072" s="216"/>
      <c r="TZR1072" s="216"/>
      <c r="TZS1072" s="216"/>
      <c r="TZT1072" s="216"/>
      <c r="TZU1072" s="216"/>
      <c r="TZV1072" s="216"/>
      <c r="TZW1072" s="216"/>
      <c r="TZX1072" s="216"/>
      <c r="TZY1072" s="216"/>
      <c r="TZZ1072" s="216"/>
      <c r="UAA1072" s="216"/>
      <c r="UAB1072" s="216"/>
      <c r="UAC1072" s="216"/>
      <c r="UAD1072" s="216"/>
      <c r="UAE1072" s="216"/>
      <c r="UAF1072" s="216"/>
      <c r="UAG1072" s="216"/>
      <c r="UAH1072" s="216"/>
      <c r="UAI1072" s="216"/>
      <c r="UAJ1072" s="216"/>
      <c r="UAK1072" s="216"/>
      <c r="UAL1072" s="216"/>
      <c r="UAM1072" s="216"/>
      <c r="UAN1072" s="216"/>
      <c r="UAO1072" s="216"/>
      <c r="UAP1072" s="216"/>
      <c r="UAQ1072" s="216"/>
      <c r="UAR1072" s="216"/>
      <c r="UAS1072" s="216"/>
      <c r="UAT1072" s="216"/>
      <c r="UAU1072" s="216"/>
      <c r="UAV1072" s="216"/>
      <c r="UAW1072" s="216"/>
      <c r="UAX1072" s="216"/>
      <c r="UAY1072" s="216"/>
      <c r="UAZ1072" s="216"/>
      <c r="UBA1072" s="216"/>
      <c r="UBB1072" s="216"/>
      <c r="UBC1072" s="216"/>
      <c r="UBD1072" s="216"/>
      <c r="UBE1072" s="216"/>
      <c r="UBF1072" s="216"/>
      <c r="UBG1072" s="216"/>
      <c r="UBH1072" s="216"/>
      <c r="UBI1072" s="216"/>
      <c r="UBJ1072" s="216"/>
      <c r="UBK1072" s="216"/>
      <c r="UBL1072" s="216"/>
      <c r="UBM1072" s="216"/>
      <c r="UBN1072" s="216"/>
      <c r="UBO1072" s="216"/>
      <c r="UBP1072" s="216"/>
      <c r="UBQ1072" s="216"/>
      <c r="UBR1072" s="216"/>
      <c r="UBS1072" s="216"/>
      <c r="UBT1072" s="216"/>
      <c r="UBU1072" s="216"/>
      <c r="UBV1072" s="216"/>
      <c r="UBW1072" s="216"/>
      <c r="UBX1072" s="216"/>
      <c r="UBY1072" s="216"/>
      <c r="UBZ1072" s="216"/>
      <c r="UCA1072" s="216"/>
      <c r="UCB1072" s="216"/>
      <c r="UCC1072" s="216"/>
      <c r="UCD1072" s="216"/>
      <c r="UCE1072" s="216"/>
      <c r="UCF1072" s="216"/>
      <c r="UCG1072" s="216"/>
      <c r="UCH1072" s="216"/>
      <c r="UCI1072" s="216"/>
      <c r="UCJ1072" s="216"/>
      <c r="UCK1072" s="216"/>
      <c r="UCL1072" s="216"/>
      <c r="UCM1072" s="216"/>
      <c r="UCN1072" s="216"/>
      <c r="UCO1072" s="216"/>
      <c r="UCP1072" s="216"/>
      <c r="UCQ1072" s="216"/>
      <c r="UCR1072" s="216"/>
      <c r="UCS1072" s="216"/>
      <c r="UCT1072" s="216"/>
      <c r="UCU1072" s="216"/>
      <c r="UCV1072" s="216"/>
      <c r="UCW1072" s="216"/>
      <c r="UCX1072" s="216"/>
      <c r="UCY1072" s="216"/>
      <c r="UCZ1072" s="216"/>
      <c r="UDA1072" s="216"/>
      <c r="UDB1072" s="216"/>
      <c r="UDC1072" s="216"/>
      <c r="UDD1072" s="216"/>
      <c r="UDE1072" s="216"/>
      <c r="UDF1072" s="216"/>
      <c r="UDG1072" s="216"/>
      <c r="UDH1072" s="216"/>
      <c r="UDI1072" s="216"/>
      <c r="UDJ1072" s="216"/>
      <c r="UDK1072" s="216"/>
      <c r="UDL1072" s="216"/>
      <c r="UDM1072" s="216"/>
      <c r="UDN1072" s="216"/>
      <c r="UDO1072" s="216"/>
      <c r="UDP1072" s="216"/>
      <c r="UDQ1072" s="216"/>
      <c r="UDR1072" s="216"/>
      <c r="UDS1072" s="216"/>
      <c r="UDT1072" s="216"/>
      <c r="UDU1072" s="216"/>
      <c r="UDV1072" s="216"/>
      <c r="UDW1072" s="216"/>
      <c r="UDX1072" s="216"/>
      <c r="UDY1072" s="216"/>
      <c r="UDZ1072" s="216"/>
      <c r="UEA1072" s="216"/>
      <c r="UEB1072" s="216"/>
      <c r="UEC1072" s="216"/>
      <c r="UED1072" s="216"/>
      <c r="UEE1072" s="216"/>
      <c r="UEF1072" s="216"/>
      <c r="UEG1072" s="216"/>
      <c r="UEH1072" s="216"/>
      <c r="UEI1072" s="216"/>
      <c r="UEJ1072" s="216"/>
      <c r="UEK1072" s="216"/>
      <c r="UEL1072" s="216"/>
      <c r="UEM1072" s="216"/>
      <c r="UEN1072" s="216"/>
      <c r="UEO1072" s="216"/>
      <c r="UEP1072" s="216"/>
      <c r="UEQ1072" s="216"/>
      <c r="UER1072" s="216"/>
      <c r="UES1072" s="216"/>
      <c r="UET1072" s="216"/>
      <c r="UEU1072" s="216"/>
      <c r="UEV1072" s="216"/>
      <c r="UEW1072" s="216"/>
      <c r="UEX1072" s="216"/>
      <c r="UEY1072" s="216"/>
      <c r="UEZ1072" s="216"/>
      <c r="UFA1072" s="216"/>
      <c r="UFB1072" s="216"/>
      <c r="UFC1072" s="216"/>
      <c r="UFD1072" s="216"/>
      <c r="UFE1072" s="216"/>
      <c r="UFF1072" s="216"/>
      <c r="UFG1072" s="216"/>
      <c r="UFH1072" s="216"/>
      <c r="UFI1072" s="216"/>
      <c r="UFJ1072" s="216"/>
      <c r="UFK1072" s="216"/>
      <c r="UFL1072" s="216"/>
      <c r="UFM1072" s="216"/>
      <c r="UFN1072" s="216"/>
      <c r="UFO1072" s="216"/>
      <c r="UFP1072" s="216"/>
      <c r="UFQ1072" s="216"/>
      <c r="UFR1072" s="216"/>
      <c r="UFS1072" s="216"/>
      <c r="UFT1072" s="216"/>
      <c r="UFU1072" s="216"/>
      <c r="UFV1072" s="216"/>
      <c r="UFW1072" s="216"/>
      <c r="UFX1072" s="216"/>
      <c r="UFY1072" s="216"/>
      <c r="UFZ1072" s="216"/>
      <c r="UGA1072" s="216"/>
      <c r="UGB1072" s="216"/>
      <c r="UGC1072" s="216"/>
      <c r="UGD1072" s="216"/>
      <c r="UGE1072" s="216"/>
      <c r="UGF1072" s="216"/>
      <c r="UGG1072" s="216"/>
      <c r="UGH1072" s="216"/>
      <c r="UGI1072" s="216"/>
      <c r="UGJ1072" s="216"/>
      <c r="UGK1072" s="216"/>
      <c r="UGL1072" s="216"/>
      <c r="UGM1072" s="216"/>
      <c r="UGN1072" s="216"/>
      <c r="UGO1072" s="216"/>
      <c r="UGP1072" s="216"/>
      <c r="UGQ1072" s="216"/>
      <c r="UGR1072" s="216"/>
      <c r="UGS1072" s="216"/>
      <c r="UGT1072" s="216"/>
      <c r="UGU1072" s="216"/>
      <c r="UGV1072" s="216"/>
      <c r="UGW1072" s="216"/>
      <c r="UGX1072" s="216"/>
      <c r="UGY1072" s="216"/>
      <c r="UGZ1072" s="216"/>
      <c r="UHA1072" s="216"/>
      <c r="UHB1072" s="216"/>
      <c r="UHC1072" s="216"/>
      <c r="UHD1072" s="216"/>
      <c r="UHE1072" s="216"/>
      <c r="UHF1072" s="216"/>
      <c r="UHG1072" s="216"/>
      <c r="UHH1072" s="216"/>
      <c r="UHI1072" s="216"/>
      <c r="UHJ1072" s="216"/>
      <c r="UHK1072" s="216"/>
      <c r="UHL1072" s="216"/>
      <c r="UHM1072" s="216"/>
      <c r="UHN1072" s="216"/>
      <c r="UHO1072" s="216"/>
      <c r="UHP1072" s="216"/>
      <c r="UHQ1072" s="216"/>
      <c r="UHR1072" s="216"/>
      <c r="UHS1072" s="216"/>
      <c r="UHT1072" s="216"/>
      <c r="UHU1072" s="216"/>
      <c r="UHV1072" s="216"/>
      <c r="UHW1072" s="216"/>
      <c r="UHX1072" s="216"/>
      <c r="UHY1072" s="216"/>
      <c r="UHZ1072" s="216"/>
      <c r="UIA1072" s="216"/>
      <c r="UIB1072" s="216"/>
      <c r="UIC1072" s="216"/>
      <c r="UID1072" s="216"/>
      <c r="UIE1072" s="216"/>
      <c r="UIF1072" s="216"/>
      <c r="UIG1072" s="216"/>
      <c r="UIH1072" s="216"/>
      <c r="UII1072" s="216"/>
      <c r="UIJ1072" s="216"/>
      <c r="UIK1072" s="216"/>
      <c r="UIL1072" s="216"/>
      <c r="UIM1072" s="216"/>
      <c r="UIN1072" s="216"/>
      <c r="UIO1072" s="216"/>
      <c r="UIP1072" s="216"/>
      <c r="UIQ1072" s="216"/>
      <c r="UIR1072" s="216"/>
      <c r="UIS1072" s="216"/>
      <c r="UIT1072" s="216"/>
      <c r="UIU1072" s="216"/>
      <c r="UIV1072" s="216"/>
      <c r="UIW1072" s="216"/>
      <c r="UIX1072" s="216"/>
      <c r="UIY1072" s="216"/>
      <c r="UIZ1072" s="216"/>
      <c r="UJA1072" s="216"/>
      <c r="UJB1072" s="216"/>
      <c r="UJC1072" s="216"/>
      <c r="UJD1072" s="216"/>
      <c r="UJE1072" s="216"/>
      <c r="UJF1072" s="216"/>
      <c r="UJG1072" s="216"/>
      <c r="UJH1072" s="216"/>
      <c r="UJI1072" s="216"/>
      <c r="UJJ1072" s="216"/>
      <c r="UJK1072" s="216"/>
      <c r="UJL1072" s="216"/>
      <c r="UJM1072" s="216"/>
      <c r="UJN1072" s="216"/>
      <c r="UJO1072" s="216"/>
      <c r="UJP1072" s="216"/>
      <c r="UJQ1072" s="216"/>
      <c r="UJR1072" s="216"/>
      <c r="UJS1072" s="216"/>
      <c r="UJT1072" s="216"/>
      <c r="UJU1072" s="216"/>
      <c r="UJV1072" s="216"/>
      <c r="UJW1072" s="216"/>
      <c r="UJX1072" s="216"/>
      <c r="UJY1072" s="216"/>
      <c r="UJZ1072" s="216"/>
      <c r="UKA1072" s="216"/>
      <c r="UKB1072" s="216"/>
      <c r="UKC1072" s="216"/>
      <c r="UKD1072" s="216"/>
      <c r="UKE1072" s="216"/>
      <c r="UKF1072" s="216"/>
      <c r="UKG1072" s="216"/>
      <c r="UKH1072" s="216"/>
      <c r="UKI1072" s="216"/>
      <c r="UKJ1072" s="216"/>
      <c r="UKK1072" s="216"/>
      <c r="UKL1072" s="216"/>
      <c r="UKM1072" s="216"/>
      <c r="UKN1072" s="216"/>
      <c r="UKO1072" s="216"/>
      <c r="UKP1072" s="216"/>
      <c r="UKQ1072" s="216"/>
      <c r="UKR1072" s="216"/>
      <c r="UKS1072" s="216"/>
      <c r="UKT1072" s="216"/>
      <c r="UKU1072" s="216"/>
      <c r="UKV1072" s="216"/>
      <c r="UKW1072" s="216"/>
      <c r="UKX1072" s="216"/>
      <c r="UKY1072" s="216"/>
      <c r="UKZ1072" s="216"/>
      <c r="ULA1072" s="216"/>
      <c r="ULB1072" s="216"/>
      <c r="ULC1072" s="216"/>
      <c r="ULD1072" s="216"/>
      <c r="ULE1072" s="216"/>
      <c r="ULF1072" s="216"/>
      <c r="ULG1072" s="216"/>
      <c r="ULH1072" s="216"/>
      <c r="ULI1072" s="216"/>
      <c r="ULJ1072" s="216"/>
      <c r="ULK1072" s="216"/>
      <c r="ULL1072" s="216"/>
      <c r="ULM1072" s="216"/>
      <c r="ULN1072" s="216"/>
      <c r="ULO1072" s="216"/>
      <c r="ULP1072" s="216"/>
      <c r="ULQ1072" s="216"/>
      <c r="ULR1072" s="216"/>
      <c r="ULS1072" s="216"/>
      <c r="ULT1072" s="216"/>
      <c r="ULU1072" s="216"/>
      <c r="ULV1072" s="216"/>
      <c r="ULW1072" s="216"/>
      <c r="ULX1072" s="216"/>
      <c r="ULY1072" s="216"/>
      <c r="ULZ1072" s="216"/>
      <c r="UMA1072" s="216"/>
      <c r="UMB1072" s="216"/>
      <c r="UMC1072" s="216"/>
      <c r="UMD1072" s="216"/>
      <c r="UME1072" s="216"/>
      <c r="UMF1072" s="216"/>
      <c r="UMG1072" s="216"/>
      <c r="UMH1072" s="216"/>
      <c r="UMI1072" s="216"/>
      <c r="UMJ1072" s="216"/>
      <c r="UMK1072" s="216"/>
      <c r="UML1072" s="216"/>
      <c r="UMM1072" s="216"/>
      <c r="UMN1072" s="216"/>
      <c r="UMO1072" s="216"/>
      <c r="UMP1072" s="216"/>
      <c r="UMQ1072" s="216"/>
      <c r="UMR1072" s="216"/>
      <c r="UMS1072" s="216"/>
      <c r="UMT1072" s="216"/>
      <c r="UMU1072" s="216"/>
      <c r="UMV1072" s="216"/>
      <c r="UMW1072" s="216"/>
      <c r="UMX1072" s="216"/>
      <c r="UMY1072" s="216"/>
      <c r="UMZ1072" s="216"/>
      <c r="UNA1072" s="216"/>
      <c r="UNB1072" s="216"/>
      <c r="UNC1072" s="216"/>
      <c r="UND1072" s="216"/>
      <c r="UNE1072" s="216"/>
      <c r="UNF1072" s="216"/>
      <c r="UNG1072" s="216"/>
      <c r="UNH1072" s="216"/>
      <c r="UNI1072" s="216"/>
      <c r="UNJ1072" s="216"/>
      <c r="UNK1072" s="216"/>
      <c r="UNL1072" s="216"/>
      <c r="UNM1072" s="216"/>
      <c r="UNN1072" s="216"/>
      <c r="UNO1072" s="216"/>
      <c r="UNP1072" s="216"/>
      <c r="UNQ1072" s="216"/>
      <c r="UNR1072" s="216"/>
      <c r="UNS1072" s="216"/>
      <c r="UNT1072" s="216"/>
      <c r="UNU1072" s="216"/>
      <c r="UNV1072" s="216"/>
      <c r="UNW1072" s="216"/>
      <c r="UNX1072" s="216"/>
      <c r="UNY1072" s="216"/>
      <c r="UNZ1072" s="216"/>
      <c r="UOA1072" s="216"/>
      <c r="UOB1072" s="216"/>
      <c r="UOC1072" s="216"/>
      <c r="UOD1072" s="216"/>
      <c r="UOE1072" s="216"/>
      <c r="UOF1072" s="216"/>
      <c r="UOG1072" s="216"/>
      <c r="UOH1072" s="216"/>
      <c r="UOI1072" s="216"/>
      <c r="UOJ1072" s="216"/>
      <c r="UOK1072" s="216"/>
      <c r="UOL1072" s="216"/>
      <c r="UOM1072" s="216"/>
      <c r="UON1072" s="216"/>
      <c r="UOO1072" s="216"/>
      <c r="UOP1072" s="216"/>
      <c r="UOQ1072" s="216"/>
      <c r="UOR1072" s="216"/>
      <c r="UOS1072" s="216"/>
      <c r="UOT1072" s="216"/>
      <c r="UOU1072" s="216"/>
      <c r="UOV1072" s="216"/>
      <c r="UOW1072" s="216"/>
      <c r="UOX1072" s="216"/>
      <c r="UOY1072" s="216"/>
      <c r="UOZ1072" s="216"/>
      <c r="UPA1072" s="216"/>
      <c r="UPB1072" s="216"/>
      <c r="UPC1072" s="216"/>
      <c r="UPD1072" s="216"/>
      <c r="UPE1072" s="216"/>
      <c r="UPF1072" s="216"/>
      <c r="UPG1072" s="216"/>
      <c r="UPH1072" s="216"/>
      <c r="UPI1072" s="216"/>
      <c r="UPJ1072" s="216"/>
      <c r="UPK1072" s="216"/>
      <c r="UPL1072" s="216"/>
      <c r="UPM1072" s="216"/>
      <c r="UPN1072" s="216"/>
      <c r="UPO1072" s="216"/>
      <c r="UPP1072" s="216"/>
      <c r="UPQ1072" s="216"/>
      <c r="UPR1072" s="216"/>
      <c r="UPS1072" s="216"/>
      <c r="UPT1072" s="216"/>
      <c r="UPU1072" s="216"/>
      <c r="UPV1072" s="216"/>
      <c r="UPW1072" s="216"/>
      <c r="UPX1072" s="216"/>
      <c r="UPY1072" s="216"/>
      <c r="UPZ1072" s="216"/>
      <c r="UQA1072" s="216"/>
      <c r="UQB1072" s="216"/>
      <c r="UQC1072" s="216"/>
      <c r="UQD1072" s="216"/>
      <c r="UQE1072" s="216"/>
      <c r="UQF1072" s="216"/>
      <c r="UQG1072" s="216"/>
      <c r="UQH1072" s="216"/>
      <c r="UQI1072" s="216"/>
      <c r="UQJ1072" s="216"/>
      <c r="UQK1072" s="216"/>
      <c r="UQL1072" s="216"/>
      <c r="UQM1072" s="216"/>
      <c r="UQN1072" s="216"/>
      <c r="UQO1072" s="216"/>
      <c r="UQP1072" s="216"/>
      <c r="UQQ1072" s="216"/>
      <c r="UQR1072" s="216"/>
      <c r="UQS1072" s="216"/>
      <c r="UQT1072" s="216"/>
      <c r="UQU1072" s="216"/>
      <c r="UQV1072" s="216"/>
      <c r="UQW1072" s="216"/>
      <c r="UQX1072" s="216"/>
      <c r="UQY1072" s="216"/>
      <c r="UQZ1072" s="216"/>
      <c r="URA1072" s="216"/>
      <c r="URB1072" s="216"/>
      <c r="URC1072" s="216"/>
      <c r="URD1072" s="216"/>
      <c r="URE1072" s="216"/>
      <c r="URF1072" s="216"/>
      <c r="URG1072" s="216"/>
      <c r="URH1072" s="216"/>
      <c r="URI1072" s="216"/>
      <c r="URJ1072" s="216"/>
      <c r="URK1072" s="216"/>
      <c r="URL1072" s="216"/>
      <c r="URM1072" s="216"/>
      <c r="URN1072" s="216"/>
      <c r="URO1072" s="216"/>
      <c r="URP1072" s="216"/>
      <c r="URQ1072" s="216"/>
      <c r="URR1072" s="216"/>
      <c r="URS1072" s="216"/>
      <c r="URT1072" s="216"/>
      <c r="URU1072" s="216"/>
      <c r="URV1072" s="216"/>
      <c r="URW1072" s="216"/>
      <c r="URX1072" s="216"/>
      <c r="URY1072" s="216"/>
      <c r="URZ1072" s="216"/>
      <c r="USA1072" s="216"/>
      <c r="USB1072" s="216"/>
      <c r="USC1072" s="216"/>
      <c r="USD1072" s="216"/>
      <c r="USE1072" s="216"/>
      <c r="USF1072" s="216"/>
      <c r="USG1072" s="216"/>
      <c r="USH1072" s="216"/>
      <c r="USI1072" s="216"/>
      <c r="USJ1072" s="216"/>
      <c r="USK1072" s="216"/>
      <c r="USL1072" s="216"/>
      <c r="USM1072" s="216"/>
      <c r="USN1072" s="216"/>
      <c r="USO1072" s="216"/>
      <c r="USP1072" s="216"/>
      <c r="USQ1072" s="216"/>
      <c r="USR1072" s="216"/>
      <c r="USS1072" s="216"/>
      <c r="UST1072" s="216"/>
      <c r="USU1072" s="216"/>
      <c r="USV1072" s="216"/>
      <c r="USW1072" s="216"/>
      <c r="USX1072" s="216"/>
      <c r="USY1072" s="216"/>
      <c r="USZ1072" s="216"/>
      <c r="UTA1072" s="216"/>
      <c r="UTB1072" s="216"/>
      <c r="UTC1072" s="216"/>
      <c r="UTD1072" s="216"/>
      <c r="UTE1072" s="216"/>
      <c r="UTF1072" s="216"/>
      <c r="UTG1072" s="216"/>
      <c r="UTH1072" s="216"/>
      <c r="UTI1072" s="216"/>
      <c r="UTJ1072" s="216"/>
      <c r="UTK1072" s="216"/>
      <c r="UTL1072" s="216"/>
      <c r="UTM1072" s="216"/>
      <c r="UTN1072" s="216"/>
      <c r="UTO1072" s="216"/>
      <c r="UTP1072" s="216"/>
      <c r="UTQ1072" s="216"/>
      <c r="UTR1072" s="216"/>
      <c r="UTS1072" s="216"/>
      <c r="UTT1072" s="216"/>
      <c r="UTU1072" s="216"/>
      <c r="UTV1072" s="216"/>
      <c r="UTW1072" s="216"/>
      <c r="UTX1072" s="216"/>
      <c r="UTY1072" s="216"/>
      <c r="UTZ1072" s="216"/>
      <c r="UUA1072" s="216"/>
      <c r="UUB1072" s="216"/>
      <c r="UUC1072" s="216"/>
      <c r="UUD1072" s="216"/>
      <c r="UUE1072" s="216"/>
      <c r="UUF1072" s="216"/>
      <c r="UUG1072" s="216"/>
      <c r="UUH1072" s="216"/>
      <c r="UUI1072" s="216"/>
      <c r="UUJ1072" s="216"/>
      <c r="UUK1072" s="216"/>
      <c r="UUL1072" s="216"/>
      <c r="UUM1072" s="216"/>
      <c r="UUN1072" s="216"/>
      <c r="UUO1072" s="216"/>
      <c r="UUP1072" s="216"/>
      <c r="UUQ1072" s="216"/>
      <c r="UUR1072" s="216"/>
      <c r="UUS1072" s="216"/>
      <c r="UUT1072" s="216"/>
      <c r="UUU1072" s="216"/>
      <c r="UUV1072" s="216"/>
      <c r="UUW1072" s="216"/>
      <c r="UUX1072" s="216"/>
      <c r="UUY1072" s="216"/>
      <c r="UUZ1072" s="216"/>
      <c r="UVA1072" s="216"/>
      <c r="UVB1072" s="216"/>
      <c r="UVC1072" s="216"/>
      <c r="UVD1072" s="216"/>
      <c r="UVE1072" s="216"/>
      <c r="UVF1072" s="216"/>
      <c r="UVG1072" s="216"/>
      <c r="UVH1072" s="216"/>
      <c r="UVI1072" s="216"/>
      <c r="UVJ1072" s="216"/>
      <c r="UVK1072" s="216"/>
      <c r="UVL1072" s="216"/>
      <c r="UVM1072" s="216"/>
      <c r="UVN1072" s="216"/>
      <c r="UVO1072" s="216"/>
      <c r="UVP1072" s="216"/>
      <c r="UVQ1072" s="216"/>
      <c r="UVR1072" s="216"/>
      <c r="UVS1072" s="216"/>
      <c r="UVT1072" s="216"/>
      <c r="UVU1072" s="216"/>
      <c r="UVV1072" s="216"/>
      <c r="UVW1072" s="216"/>
      <c r="UVX1072" s="216"/>
      <c r="UVY1072" s="216"/>
      <c r="UVZ1072" s="216"/>
      <c r="UWA1072" s="216"/>
      <c r="UWB1072" s="216"/>
      <c r="UWC1072" s="216"/>
      <c r="UWD1072" s="216"/>
      <c r="UWE1072" s="216"/>
      <c r="UWF1072" s="216"/>
      <c r="UWG1072" s="216"/>
      <c r="UWH1072" s="216"/>
      <c r="UWI1072" s="216"/>
      <c r="UWJ1072" s="216"/>
      <c r="UWK1072" s="216"/>
      <c r="UWL1072" s="216"/>
      <c r="UWM1072" s="216"/>
      <c r="UWN1072" s="216"/>
      <c r="UWO1072" s="216"/>
      <c r="UWP1072" s="216"/>
      <c r="UWQ1072" s="216"/>
      <c r="UWR1072" s="216"/>
      <c r="UWS1072" s="216"/>
      <c r="UWT1072" s="216"/>
      <c r="UWU1072" s="216"/>
      <c r="UWV1072" s="216"/>
      <c r="UWW1072" s="216"/>
      <c r="UWX1072" s="216"/>
      <c r="UWY1072" s="216"/>
      <c r="UWZ1072" s="216"/>
      <c r="UXA1072" s="216"/>
      <c r="UXB1072" s="216"/>
      <c r="UXC1072" s="216"/>
      <c r="UXD1072" s="216"/>
      <c r="UXE1072" s="216"/>
      <c r="UXF1072" s="216"/>
      <c r="UXG1072" s="216"/>
      <c r="UXH1072" s="216"/>
      <c r="UXI1072" s="216"/>
      <c r="UXJ1072" s="216"/>
      <c r="UXK1072" s="216"/>
      <c r="UXL1072" s="216"/>
      <c r="UXM1072" s="216"/>
      <c r="UXN1072" s="216"/>
      <c r="UXO1072" s="216"/>
      <c r="UXP1072" s="216"/>
      <c r="UXQ1072" s="216"/>
      <c r="UXR1072" s="216"/>
      <c r="UXS1072" s="216"/>
      <c r="UXT1072" s="216"/>
      <c r="UXU1072" s="216"/>
      <c r="UXV1072" s="216"/>
      <c r="UXW1072" s="216"/>
      <c r="UXX1072" s="216"/>
      <c r="UXY1072" s="216"/>
      <c r="UXZ1072" s="216"/>
      <c r="UYA1072" s="216"/>
      <c r="UYB1072" s="216"/>
      <c r="UYC1072" s="216"/>
      <c r="UYD1072" s="216"/>
      <c r="UYE1072" s="216"/>
      <c r="UYF1072" s="216"/>
      <c r="UYG1072" s="216"/>
      <c r="UYH1072" s="216"/>
      <c r="UYI1072" s="216"/>
      <c r="UYJ1072" s="216"/>
      <c r="UYK1072" s="216"/>
      <c r="UYL1072" s="216"/>
      <c r="UYM1072" s="216"/>
      <c r="UYN1072" s="216"/>
      <c r="UYO1072" s="216"/>
      <c r="UYP1072" s="216"/>
      <c r="UYQ1072" s="216"/>
      <c r="UYR1072" s="216"/>
      <c r="UYS1072" s="216"/>
      <c r="UYT1072" s="216"/>
      <c r="UYU1072" s="216"/>
      <c r="UYV1072" s="216"/>
      <c r="UYW1072" s="216"/>
      <c r="UYX1072" s="216"/>
      <c r="UYY1072" s="216"/>
      <c r="UYZ1072" s="216"/>
      <c r="UZA1072" s="216"/>
      <c r="UZB1072" s="216"/>
      <c r="UZC1072" s="216"/>
      <c r="UZD1072" s="216"/>
      <c r="UZE1072" s="216"/>
      <c r="UZF1072" s="216"/>
      <c r="UZG1072" s="216"/>
      <c r="UZH1072" s="216"/>
      <c r="UZI1072" s="216"/>
      <c r="UZJ1072" s="216"/>
      <c r="UZK1072" s="216"/>
      <c r="UZL1072" s="216"/>
      <c r="UZM1072" s="216"/>
      <c r="UZN1072" s="216"/>
      <c r="UZO1072" s="216"/>
      <c r="UZP1072" s="216"/>
      <c r="UZQ1072" s="216"/>
      <c r="UZR1072" s="216"/>
      <c r="UZS1072" s="216"/>
      <c r="UZT1072" s="216"/>
      <c r="UZU1072" s="216"/>
      <c r="UZV1072" s="216"/>
      <c r="UZW1072" s="216"/>
      <c r="UZX1072" s="216"/>
      <c r="UZY1072" s="216"/>
      <c r="UZZ1072" s="216"/>
      <c r="VAA1072" s="216"/>
      <c r="VAB1072" s="216"/>
      <c r="VAC1072" s="216"/>
      <c r="VAD1072" s="216"/>
      <c r="VAE1072" s="216"/>
      <c r="VAF1072" s="216"/>
      <c r="VAG1072" s="216"/>
      <c r="VAH1072" s="216"/>
      <c r="VAI1072" s="216"/>
      <c r="VAJ1072" s="216"/>
      <c r="VAK1072" s="216"/>
      <c r="VAL1072" s="216"/>
      <c r="VAM1072" s="216"/>
      <c r="VAN1072" s="216"/>
      <c r="VAO1072" s="216"/>
      <c r="VAP1072" s="216"/>
      <c r="VAQ1072" s="216"/>
      <c r="VAR1072" s="216"/>
      <c r="VAS1072" s="216"/>
      <c r="VAT1072" s="216"/>
      <c r="VAU1072" s="216"/>
      <c r="VAV1072" s="216"/>
      <c r="VAW1072" s="216"/>
      <c r="VAX1072" s="216"/>
      <c r="VAY1072" s="216"/>
      <c r="VAZ1072" s="216"/>
      <c r="VBA1072" s="216"/>
      <c r="VBB1072" s="216"/>
      <c r="VBC1072" s="216"/>
      <c r="VBD1072" s="216"/>
      <c r="VBE1072" s="216"/>
      <c r="VBF1072" s="216"/>
      <c r="VBG1072" s="216"/>
      <c r="VBH1072" s="216"/>
      <c r="VBI1072" s="216"/>
      <c r="VBJ1072" s="216"/>
      <c r="VBK1072" s="216"/>
      <c r="VBL1072" s="216"/>
      <c r="VBM1072" s="216"/>
      <c r="VBN1072" s="216"/>
      <c r="VBO1072" s="216"/>
      <c r="VBP1072" s="216"/>
      <c r="VBQ1072" s="216"/>
      <c r="VBR1072" s="216"/>
      <c r="VBS1072" s="216"/>
      <c r="VBT1072" s="216"/>
      <c r="VBU1072" s="216"/>
      <c r="VBV1072" s="216"/>
      <c r="VBW1072" s="216"/>
      <c r="VBX1072" s="216"/>
      <c r="VBY1072" s="216"/>
      <c r="VBZ1072" s="216"/>
      <c r="VCA1072" s="216"/>
      <c r="VCB1072" s="216"/>
      <c r="VCC1072" s="216"/>
      <c r="VCD1072" s="216"/>
      <c r="VCE1072" s="216"/>
      <c r="VCF1072" s="216"/>
      <c r="VCG1072" s="216"/>
      <c r="VCH1072" s="216"/>
      <c r="VCI1072" s="216"/>
      <c r="VCJ1072" s="216"/>
      <c r="VCK1072" s="216"/>
      <c r="VCL1072" s="216"/>
      <c r="VCM1072" s="216"/>
      <c r="VCN1072" s="216"/>
      <c r="VCO1072" s="216"/>
      <c r="VCP1072" s="216"/>
      <c r="VCQ1072" s="216"/>
      <c r="VCR1072" s="216"/>
      <c r="VCS1072" s="216"/>
      <c r="VCT1072" s="216"/>
      <c r="VCU1072" s="216"/>
      <c r="VCV1072" s="216"/>
      <c r="VCW1072" s="216"/>
      <c r="VCX1072" s="216"/>
      <c r="VCY1072" s="216"/>
      <c r="VCZ1072" s="216"/>
      <c r="VDA1072" s="216"/>
      <c r="VDB1072" s="216"/>
      <c r="VDC1072" s="216"/>
      <c r="VDD1072" s="216"/>
      <c r="VDE1072" s="216"/>
      <c r="VDF1072" s="216"/>
      <c r="VDG1072" s="216"/>
      <c r="VDH1072" s="216"/>
      <c r="VDI1072" s="216"/>
      <c r="VDJ1072" s="216"/>
      <c r="VDK1072" s="216"/>
      <c r="VDL1072" s="216"/>
      <c r="VDM1072" s="216"/>
      <c r="VDN1072" s="216"/>
      <c r="VDO1072" s="216"/>
      <c r="VDP1072" s="216"/>
      <c r="VDQ1072" s="216"/>
      <c r="VDR1072" s="216"/>
      <c r="VDS1072" s="216"/>
      <c r="VDT1072" s="216"/>
      <c r="VDU1072" s="216"/>
      <c r="VDV1072" s="216"/>
      <c r="VDW1072" s="216"/>
      <c r="VDX1072" s="216"/>
      <c r="VDY1072" s="216"/>
      <c r="VDZ1072" s="216"/>
      <c r="VEA1072" s="216"/>
      <c r="VEB1072" s="216"/>
      <c r="VEC1072" s="216"/>
      <c r="VED1072" s="216"/>
      <c r="VEE1072" s="216"/>
      <c r="VEF1072" s="216"/>
      <c r="VEG1072" s="216"/>
      <c r="VEH1072" s="216"/>
      <c r="VEI1072" s="216"/>
      <c r="VEJ1072" s="216"/>
      <c r="VEK1072" s="216"/>
      <c r="VEL1072" s="216"/>
      <c r="VEM1072" s="216"/>
      <c r="VEN1072" s="216"/>
      <c r="VEO1072" s="216"/>
      <c r="VEP1072" s="216"/>
      <c r="VEQ1072" s="216"/>
      <c r="VER1072" s="216"/>
      <c r="VES1072" s="216"/>
      <c r="VET1072" s="216"/>
      <c r="VEU1072" s="216"/>
      <c r="VEV1072" s="216"/>
      <c r="VEW1072" s="216"/>
      <c r="VEX1072" s="216"/>
      <c r="VEY1072" s="216"/>
      <c r="VEZ1072" s="216"/>
      <c r="VFA1072" s="216"/>
      <c r="VFB1072" s="216"/>
      <c r="VFC1072" s="216"/>
      <c r="VFD1072" s="216"/>
      <c r="VFE1072" s="216"/>
      <c r="VFF1072" s="216"/>
      <c r="VFG1072" s="216"/>
      <c r="VFH1072" s="216"/>
      <c r="VFI1072" s="216"/>
      <c r="VFJ1072" s="216"/>
      <c r="VFK1072" s="216"/>
      <c r="VFL1072" s="216"/>
      <c r="VFM1072" s="216"/>
      <c r="VFN1072" s="216"/>
      <c r="VFO1072" s="216"/>
      <c r="VFP1072" s="216"/>
      <c r="VFQ1072" s="216"/>
      <c r="VFR1072" s="216"/>
      <c r="VFS1072" s="216"/>
      <c r="VFT1072" s="216"/>
      <c r="VFU1072" s="216"/>
      <c r="VFV1072" s="216"/>
      <c r="VFW1072" s="216"/>
      <c r="VFX1072" s="216"/>
      <c r="VFY1072" s="216"/>
      <c r="VFZ1072" s="216"/>
      <c r="VGA1072" s="216"/>
      <c r="VGB1072" s="216"/>
      <c r="VGC1072" s="216"/>
      <c r="VGD1072" s="216"/>
      <c r="VGE1072" s="216"/>
      <c r="VGF1072" s="216"/>
      <c r="VGG1072" s="216"/>
      <c r="VGH1072" s="216"/>
      <c r="VGI1072" s="216"/>
      <c r="VGJ1072" s="216"/>
      <c r="VGK1072" s="216"/>
      <c r="VGL1072" s="216"/>
      <c r="VGM1072" s="216"/>
      <c r="VGN1072" s="216"/>
      <c r="VGO1072" s="216"/>
      <c r="VGP1072" s="216"/>
      <c r="VGQ1072" s="216"/>
      <c r="VGR1072" s="216"/>
      <c r="VGS1072" s="216"/>
      <c r="VGT1072" s="216"/>
      <c r="VGU1072" s="216"/>
      <c r="VGV1072" s="216"/>
      <c r="VGW1072" s="216"/>
      <c r="VGX1072" s="216"/>
      <c r="VGY1072" s="216"/>
      <c r="VGZ1072" s="216"/>
      <c r="VHA1072" s="216"/>
      <c r="VHB1072" s="216"/>
      <c r="VHC1072" s="216"/>
      <c r="VHD1072" s="216"/>
      <c r="VHE1072" s="216"/>
      <c r="VHF1072" s="216"/>
      <c r="VHG1072" s="216"/>
      <c r="VHH1072" s="216"/>
      <c r="VHI1072" s="216"/>
      <c r="VHJ1072" s="216"/>
      <c r="VHK1072" s="216"/>
      <c r="VHL1072" s="216"/>
      <c r="VHM1072" s="216"/>
      <c r="VHN1072" s="216"/>
      <c r="VHO1072" s="216"/>
      <c r="VHP1072" s="216"/>
      <c r="VHQ1072" s="216"/>
      <c r="VHR1072" s="216"/>
      <c r="VHS1072" s="216"/>
      <c r="VHT1072" s="216"/>
      <c r="VHU1072" s="216"/>
      <c r="VHV1072" s="216"/>
      <c r="VHW1072" s="216"/>
      <c r="VHX1072" s="216"/>
      <c r="VHY1072" s="216"/>
      <c r="VHZ1072" s="216"/>
      <c r="VIA1072" s="216"/>
      <c r="VIB1072" s="216"/>
      <c r="VIC1072" s="216"/>
      <c r="VID1072" s="216"/>
      <c r="VIE1072" s="216"/>
      <c r="VIF1072" s="216"/>
      <c r="VIG1072" s="216"/>
      <c r="VIH1072" s="216"/>
      <c r="VII1072" s="216"/>
      <c r="VIJ1072" s="216"/>
      <c r="VIK1072" s="216"/>
      <c r="VIL1072" s="216"/>
      <c r="VIM1072" s="216"/>
      <c r="VIN1072" s="216"/>
      <c r="VIO1072" s="216"/>
      <c r="VIP1072" s="216"/>
      <c r="VIQ1072" s="216"/>
      <c r="VIR1072" s="216"/>
      <c r="VIS1072" s="216"/>
      <c r="VIT1072" s="216"/>
      <c r="VIU1072" s="216"/>
      <c r="VIV1072" s="216"/>
      <c r="VIW1072" s="216"/>
      <c r="VIX1072" s="216"/>
      <c r="VIY1072" s="216"/>
      <c r="VIZ1072" s="216"/>
      <c r="VJA1072" s="216"/>
      <c r="VJB1072" s="216"/>
      <c r="VJC1072" s="216"/>
      <c r="VJD1072" s="216"/>
      <c r="VJE1072" s="216"/>
      <c r="VJF1072" s="216"/>
      <c r="VJG1072" s="216"/>
      <c r="VJH1072" s="216"/>
      <c r="VJI1072" s="216"/>
      <c r="VJJ1072" s="216"/>
      <c r="VJK1072" s="216"/>
      <c r="VJL1072" s="216"/>
      <c r="VJM1072" s="216"/>
      <c r="VJN1072" s="216"/>
      <c r="VJO1072" s="216"/>
      <c r="VJP1072" s="216"/>
      <c r="VJQ1072" s="216"/>
      <c r="VJR1072" s="216"/>
      <c r="VJS1072" s="216"/>
      <c r="VJT1072" s="216"/>
      <c r="VJU1072" s="216"/>
      <c r="VJV1072" s="216"/>
      <c r="VJW1072" s="216"/>
      <c r="VJX1072" s="216"/>
      <c r="VJY1072" s="216"/>
      <c r="VJZ1072" s="216"/>
      <c r="VKA1072" s="216"/>
      <c r="VKB1072" s="216"/>
      <c r="VKC1072" s="216"/>
      <c r="VKD1072" s="216"/>
      <c r="VKE1072" s="216"/>
      <c r="VKF1072" s="216"/>
      <c r="VKG1072" s="216"/>
      <c r="VKH1072" s="216"/>
      <c r="VKI1072" s="216"/>
      <c r="VKJ1072" s="216"/>
      <c r="VKK1072" s="216"/>
      <c r="VKL1072" s="216"/>
      <c r="VKM1072" s="216"/>
      <c r="VKN1072" s="216"/>
      <c r="VKO1072" s="216"/>
      <c r="VKP1072" s="216"/>
      <c r="VKQ1072" s="216"/>
      <c r="VKR1072" s="216"/>
      <c r="VKS1072" s="216"/>
      <c r="VKT1072" s="216"/>
      <c r="VKU1072" s="216"/>
      <c r="VKV1072" s="216"/>
      <c r="VKW1072" s="216"/>
      <c r="VKX1072" s="216"/>
      <c r="VKY1072" s="216"/>
      <c r="VKZ1072" s="216"/>
      <c r="VLA1072" s="216"/>
      <c r="VLB1072" s="216"/>
      <c r="VLC1072" s="216"/>
      <c r="VLD1072" s="216"/>
      <c r="VLE1072" s="216"/>
      <c r="VLF1072" s="216"/>
      <c r="VLG1072" s="216"/>
      <c r="VLH1072" s="216"/>
      <c r="VLI1072" s="216"/>
      <c r="VLJ1072" s="216"/>
      <c r="VLK1072" s="216"/>
      <c r="VLL1072" s="216"/>
      <c r="VLM1072" s="216"/>
      <c r="VLN1072" s="216"/>
      <c r="VLO1072" s="216"/>
      <c r="VLP1072" s="216"/>
      <c r="VLQ1072" s="216"/>
      <c r="VLR1072" s="216"/>
      <c r="VLS1072" s="216"/>
      <c r="VLT1072" s="216"/>
      <c r="VLU1072" s="216"/>
      <c r="VLV1072" s="216"/>
      <c r="VLW1072" s="216"/>
      <c r="VLX1072" s="216"/>
      <c r="VLY1072" s="216"/>
      <c r="VLZ1072" s="216"/>
      <c r="VMA1072" s="216"/>
      <c r="VMB1072" s="216"/>
      <c r="VMC1072" s="216"/>
      <c r="VMD1072" s="216"/>
      <c r="VME1072" s="216"/>
      <c r="VMF1072" s="216"/>
      <c r="VMG1072" s="216"/>
      <c r="VMH1072" s="216"/>
      <c r="VMI1072" s="216"/>
      <c r="VMJ1072" s="216"/>
      <c r="VMK1072" s="216"/>
      <c r="VML1072" s="216"/>
      <c r="VMM1072" s="216"/>
      <c r="VMN1072" s="216"/>
      <c r="VMO1072" s="216"/>
      <c r="VMP1072" s="216"/>
      <c r="VMQ1072" s="216"/>
      <c r="VMR1072" s="216"/>
      <c r="VMS1072" s="216"/>
      <c r="VMT1072" s="216"/>
      <c r="VMU1072" s="216"/>
      <c r="VMV1072" s="216"/>
      <c r="VMW1072" s="216"/>
      <c r="VMX1072" s="216"/>
      <c r="VMY1072" s="216"/>
      <c r="VMZ1072" s="216"/>
      <c r="VNA1072" s="216"/>
      <c r="VNB1072" s="216"/>
      <c r="VNC1072" s="216"/>
      <c r="VND1072" s="216"/>
      <c r="VNE1072" s="216"/>
      <c r="VNF1072" s="216"/>
      <c r="VNG1072" s="216"/>
      <c r="VNH1072" s="216"/>
      <c r="VNI1072" s="216"/>
      <c r="VNJ1072" s="216"/>
      <c r="VNK1072" s="216"/>
      <c r="VNL1072" s="216"/>
      <c r="VNM1072" s="216"/>
      <c r="VNN1072" s="216"/>
      <c r="VNO1072" s="216"/>
      <c r="VNP1072" s="216"/>
      <c r="VNQ1072" s="216"/>
      <c r="VNR1072" s="216"/>
      <c r="VNS1072" s="216"/>
      <c r="VNT1072" s="216"/>
      <c r="VNU1072" s="216"/>
      <c r="VNV1072" s="216"/>
      <c r="VNW1072" s="216"/>
      <c r="VNX1072" s="216"/>
      <c r="VNY1072" s="216"/>
      <c r="VNZ1072" s="216"/>
      <c r="VOA1072" s="216"/>
      <c r="VOB1072" s="216"/>
      <c r="VOC1072" s="216"/>
      <c r="VOD1072" s="216"/>
      <c r="VOE1072" s="216"/>
      <c r="VOF1072" s="216"/>
      <c r="VOG1072" s="216"/>
      <c r="VOH1072" s="216"/>
      <c r="VOI1072" s="216"/>
      <c r="VOJ1072" s="216"/>
      <c r="VOK1072" s="216"/>
      <c r="VOL1072" s="216"/>
      <c r="VOM1072" s="216"/>
      <c r="VON1072" s="216"/>
      <c r="VOO1072" s="216"/>
      <c r="VOP1072" s="216"/>
      <c r="VOQ1072" s="216"/>
      <c r="VOR1072" s="216"/>
      <c r="VOS1072" s="216"/>
      <c r="VOT1072" s="216"/>
      <c r="VOU1072" s="216"/>
      <c r="VOV1072" s="216"/>
      <c r="VOW1072" s="216"/>
      <c r="VOX1072" s="216"/>
      <c r="VOY1072" s="216"/>
      <c r="VOZ1072" s="216"/>
      <c r="VPA1072" s="216"/>
      <c r="VPB1072" s="216"/>
      <c r="VPC1072" s="216"/>
      <c r="VPD1072" s="216"/>
      <c r="VPE1072" s="216"/>
      <c r="VPF1072" s="216"/>
      <c r="VPG1072" s="216"/>
      <c r="VPH1072" s="216"/>
      <c r="VPI1072" s="216"/>
      <c r="VPJ1072" s="216"/>
      <c r="VPK1072" s="216"/>
      <c r="VPL1072" s="216"/>
      <c r="VPM1072" s="216"/>
      <c r="VPN1072" s="216"/>
      <c r="VPO1072" s="216"/>
      <c r="VPP1072" s="216"/>
      <c r="VPQ1072" s="216"/>
      <c r="VPR1072" s="216"/>
      <c r="VPS1072" s="216"/>
      <c r="VPT1072" s="216"/>
      <c r="VPU1072" s="216"/>
      <c r="VPV1072" s="216"/>
      <c r="VPW1072" s="216"/>
      <c r="VPX1072" s="216"/>
      <c r="VPY1072" s="216"/>
      <c r="VPZ1072" s="216"/>
      <c r="VQA1072" s="216"/>
      <c r="VQB1072" s="216"/>
      <c r="VQC1072" s="216"/>
      <c r="VQD1072" s="216"/>
      <c r="VQE1072" s="216"/>
      <c r="VQF1072" s="216"/>
      <c r="VQG1072" s="216"/>
      <c r="VQH1072" s="216"/>
      <c r="VQI1072" s="216"/>
      <c r="VQJ1072" s="216"/>
      <c r="VQK1072" s="216"/>
      <c r="VQL1072" s="216"/>
      <c r="VQM1072" s="216"/>
      <c r="VQN1072" s="216"/>
      <c r="VQO1072" s="216"/>
      <c r="VQP1072" s="216"/>
      <c r="VQQ1072" s="216"/>
      <c r="VQR1072" s="216"/>
      <c r="VQS1072" s="216"/>
      <c r="VQT1072" s="216"/>
      <c r="VQU1072" s="216"/>
      <c r="VQV1072" s="216"/>
      <c r="VQW1072" s="216"/>
      <c r="VQX1072" s="216"/>
      <c r="VQY1072" s="216"/>
      <c r="VQZ1072" s="216"/>
      <c r="VRA1072" s="216"/>
      <c r="VRB1072" s="216"/>
      <c r="VRC1072" s="216"/>
      <c r="VRD1072" s="216"/>
      <c r="VRE1072" s="216"/>
      <c r="VRF1072" s="216"/>
      <c r="VRG1072" s="216"/>
      <c r="VRH1072" s="216"/>
      <c r="VRI1072" s="216"/>
      <c r="VRJ1072" s="216"/>
      <c r="VRK1072" s="216"/>
      <c r="VRL1072" s="216"/>
      <c r="VRM1072" s="216"/>
      <c r="VRN1072" s="216"/>
      <c r="VRO1072" s="216"/>
      <c r="VRP1072" s="216"/>
      <c r="VRQ1072" s="216"/>
      <c r="VRR1072" s="216"/>
      <c r="VRS1072" s="216"/>
      <c r="VRT1072" s="216"/>
      <c r="VRU1072" s="216"/>
      <c r="VRV1072" s="216"/>
      <c r="VRW1072" s="216"/>
      <c r="VRX1072" s="216"/>
      <c r="VRY1072" s="216"/>
      <c r="VRZ1072" s="216"/>
      <c r="VSA1072" s="216"/>
      <c r="VSB1072" s="216"/>
      <c r="VSC1072" s="216"/>
      <c r="VSD1072" s="216"/>
      <c r="VSE1072" s="216"/>
      <c r="VSF1072" s="216"/>
      <c r="VSG1072" s="216"/>
      <c r="VSH1072" s="216"/>
      <c r="VSI1072" s="216"/>
      <c r="VSJ1072" s="216"/>
      <c r="VSK1072" s="216"/>
      <c r="VSL1072" s="216"/>
      <c r="VSM1072" s="216"/>
      <c r="VSN1072" s="216"/>
      <c r="VSO1072" s="216"/>
      <c r="VSP1072" s="216"/>
      <c r="VSQ1072" s="216"/>
      <c r="VSR1072" s="216"/>
      <c r="VSS1072" s="216"/>
      <c r="VST1072" s="216"/>
      <c r="VSU1072" s="216"/>
      <c r="VSV1072" s="216"/>
      <c r="VSW1072" s="216"/>
      <c r="VSX1072" s="216"/>
      <c r="VSY1072" s="216"/>
      <c r="VSZ1072" s="216"/>
      <c r="VTA1072" s="216"/>
      <c r="VTB1072" s="216"/>
      <c r="VTC1072" s="216"/>
      <c r="VTD1072" s="216"/>
      <c r="VTE1072" s="216"/>
      <c r="VTF1072" s="216"/>
      <c r="VTG1072" s="216"/>
      <c r="VTH1072" s="216"/>
      <c r="VTI1072" s="216"/>
      <c r="VTJ1072" s="216"/>
      <c r="VTK1072" s="216"/>
      <c r="VTL1072" s="216"/>
      <c r="VTM1072" s="216"/>
      <c r="VTN1072" s="216"/>
      <c r="VTO1072" s="216"/>
      <c r="VTP1072" s="216"/>
      <c r="VTQ1072" s="216"/>
      <c r="VTR1072" s="216"/>
      <c r="VTS1072" s="216"/>
      <c r="VTT1072" s="216"/>
      <c r="VTU1072" s="216"/>
      <c r="VTV1072" s="216"/>
      <c r="VTW1072" s="216"/>
      <c r="VTX1072" s="216"/>
      <c r="VTY1072" s="216"/>
      <c r="VTZ1072" s="216"/>
      <c r="VUA1072" s="216"/>
      <c r="VUB1072" s="216"/>
      <c r="VUC1072" s="216"/>
      <c r="VUD1072" s="216"/>
      <c r="VUE1072" s="216"/>
      <c r="VUF1072" s="216"/>
      <c r="VUG1072" s="216"/>
      <c r="VUH1072" s="216"/>
      <c r="VUI1072" s="216"/>
      <c r="VUJ1072" s="216"/>
      <c r="VUK1072" s="216"/>
      <c r="VUL1072" s="216"/>
      <c r="VUM1072" s="216"/>
      <c r="VUN1072" s="216"/>
      <c r="VUO1072" s="216"/>
      <c r="VUP1072" s="216"/>
      <c r="VUQ1072" s="216"/>
      <c r="VUR1072" s="216"/>
      <c r="VUS1072" s="216"/>
      <c r="VUT1072" s="216"/>
      <c r="VUU1072" s="216"/>
      <c r="VUV1072" s="216"/>
      <c r="VUW1072" s="216"/>
      <c r="VUX1072" s="216"/>
      <c r="VUY1072" s="216"/>
      <c r="VUZ1072" s="216"/>
      <c r="VVA1072" s="216"/>
      <c r="VVB1072" s="216"/>
      <c r="VVC1072" s="216"/>
      <c r="VVD1072" s="216"/>
      <c r="VVE1072" s="216"/>
      <c r="VVF1072" s="216"/>
      <c r="VVG1072" s="216"/>
      <c r="VVH1072" s="216"/>
      <c r="VVI1072" s="216"/>
      <c r="VVJ1072" s="216"/>
      <c r="VVK1072" s="216"/>
      <c r="VVL1072" s="216"/>
      <c r="VVM1072" s="216"/>
      <c r="VVN1072" s="216"/>
      <c r="VVO1072" s="216"/>
      <c r="VVP1072" s="216"/>
      <c r="VVQ1072" s="216"/>
      <c r="VVR1072" s="216"/>
      <c r="VVS1072" s="216"/>
      <c r="VVT1072" s="216"/>
      <c r="VVU1072" s="216"/>
      <c r="VVV1072" s="216"/>
      <c r="VVW1072" s="216"/>
      <c r="VVX1072" s="216"/>
      <c r="VVY1072" s="216"/>
      <c r="VVZ1072" s="216"/>
      <c r="VWA1072" s="216"/>
      <c r="VWB1072" s="216"/>
      <c r="VWC1072" s="216"/>
      <c r="VWD1072" s="216"/>
      <c r="VWE1072" s="216"/>
      <c r="VWF1072" s="216"/>
      <c r="VWG1072" s="216"/>
      <c r="VWH1072" s="216"/>
      <c r="VWI1072" s="216"/>
      <c r="VWJ1072" s="216"/>
      <c r="VWK1072" s="216"/>
      <c r="VWL1072" s="216"/>
      <c r="VWM1072" s="216"/>
      <c r="VWN1072" s="216"/>
      <c r="VWO1072" s="216"/>
      <c r="VWP1072" s="216"/>
      <c r="VWQ1072" s="216"/>
      <c r="VWR1072" s="216"/>
      <c r="VWS1072" s="216"/>
      <c r="VWT1072" s="216"/>
      <c r="VWU1072" s="216"/>
      <c r="VWV1072" s="216"/>
      <c r="VWW1072" s="216"/>
      <c r="VWX1072" s="216"/>
      <c r="VWY1072" s="216"/>
      <c r="VWZ1072" s="216"/>
      <c r="VXA1072" s="216"/>
      <c r="VXB1072" s="216"/>
      <c r="VXC1072" s="216"/>
      <c r="VXD1072" s="216"/>
      <c r="VXE1072" s="216"/>
      <c r="VXF1072" s="216"/>
      <c r="VXG1072" s="216"/>
      <c r="VXH1072" s="216"/>
      <c r="VXI1072" s="216"/>
      <c r="VXJ1072" s="216"/>
      <c r="VXK1072" s="216"/>
      <c r="VXL1072" s="216"/>
      <c r="VXM1072" s="216"/>
      <c r="VXN1072" s="216"/>
      <c r="VXO1072" s="216"/>
      <c r="VXP1072" s="216"/>
      <c r="VXQ1072" s="216"/>
      <c r="VXR1072" s="216"/>
      <c r="VXS1072" s="216"/>
      <c r="VXT1072" s="216"/>
      <c r="VXU1072" s="216"/>
      <c r="VXV1072" s="216"/>
      <c r="VXW1072" s="216"/>
      <c r="VXX1072" s="216"/>
      <c r="VXY1072" s="216"/>
      <c r="VXZ1072" s="216"/>
      <c r="VYA1072" s="216"/>
      <c r="VYB1072" s="216"/>
      <c r="VYC1072" s="216"/>
      <c r="VYD1072" s="216"/>
      <c r="VYE1072" s="216"/>
      <c r="VYF1072" s="216"/>
      <c r="VYG1072" s="216"/>
      <c r="VYH1072" s="216"/>
      <c r="VYI1072" s="216"/>
      <c r="VYJ1072" s="216"/>
      <c r="VYK1072" s="216"/>
      <c r="VYL1072" s="216"/>
      <c r="VYM1072" s="216"/>
      <c r="VYN1072" s="216"/>
      <c r="VYO1072" s="216"/>
      <c r="VYP1072" s="216"/>
      <c r="VYQ1072" s="216"/>
      <c r="VYR1072" s="216"/>
      <c r="VYS1072" s="216"/>
      <c r="VYT1072" s="216"/>
      <c r="VYU1072" s="216"/>
      <c r="VYV1072" s="216"/>
      <c r="VYW1072" s="216"/>
      <c r="VYX1072" s="216"/>
      <c r="VYY1072" s="216"/>
      <c r="VYZ1072" s="216"/>
      <c r="VZA1072" s="216"/>
      <c r="VZB1072" s="216"/>
      <c r="VZC1072" s="216"/>
      <c r="VZD1072" s="216"/>
      <c r="VZE1072" s="216"/>
      <c r="VZF1072" s="216"/>
      <c r="VZG1072" s="216"/>
      <c r="VZH1072" s="216"/>
      <c r="VZI1072" s="216"/>
      <c r="VZJ1072" s="216"/>
      <c r="VZK1072" s="216"/>
      <c r="VZL1072" s="216"/>
      <c r="VZM1072" s="216"/>
      <c r="VZN1072" s="216"/>
      <c r="VZO1072" s="216"/>
      <c r="VZP1072" s="216"/>
      <c r="VZQ1072" s="216"/>
      <c r="VZR1072" s="216"/>
      <c r="VZS1072" s="216"/>
      <c r="VZT1072" s="216"/>
      <c r="VZU1072" s="216"/>
      <c r="VZV1072" s="216"/>
      <c r="VZW1072" s="216"/>
      <c r="VZX1072" s="216"/>
      <c r="VZY1072" s="216"/>
      <c r="VZZ1072" s="216"/>
      <c r="WAA1072" s="216"/>
      <c r="WAB1072" s="216"/>
      <c r="WAC1072" s="216"/>
      <c r="WAD1072" s="216"/>
      <c r="WAE1072" s="216"/>
      <c r="WAF1072" s="216"/>
      <c r="WAG1072" s="216"/>
      <c r="WAH1072" s="216"/>
      <c r="WAI1072" s="216"/>
      <c r="WAJ1072" s="216"/>
      <c r="WAK1072" s="216"/>
      <c r="WAL1072" s="216"/>
      <c r="WAM1072" s="216"/>
      <c r="WAN1072" s="216"/>
      <c r="WAO1072" s="216"/>
      <c r="WAP1072" s="216"/>
      <c r="WAQ1072" s="216"/>
      <c r="WAR1072" s="216"/>
      <c r="WAS1072" s="216"/>
      <c r="WAT1072" s="216"/>
      <c r="WAU1072" s="216"/>
      <c r="WAV1072" s="216"/>
      <c r="WAW1072" s="216"/>
      <c r="WAX1072" s="216"/>
      <c r="WAY1072" s="216"/>
      <c r="WAZ1072" s="216"/>
      <c r="WBA1072" s="216"/>
      <c r="WBB1072" s="216"/>
      <c r="WBC1072" s="216"/>
      <c r="WBD1072" s="216"/>
      <c r="WBE1072" s="216"/>
      <c r="WBF1072" s="216"/>
      <c r="WBG1072" s="216"/>
      <c r="WBH1072" s="216"/>
      <c r="WBI1072" s="216"/>
      <c r="WBJ1072" s="216"/>
      <c r="WBK1072" s="216"/>
      <c r="WBL1072" s="216"/>
      <c r="WBM1072" s="216"/>
      <c r="WBN1072" s="216"/>
      <c r="WBO1072" s="216"/>
      <c r="WBP1072" s="216"/>
      <c r="WBQ1072" s="216"/>
      <c r="WBR1072" s="216"/>
      <c r="WBS1072" s="216"/>
      <c r="WBT1072" s="216"/>
      <c r="WBU1072" s="216"/>
      <c r="WBV1072" s="216"/>
      <c r="WBW1072" s="216"/>
      <c r="WBX1072" s="216"/>
      <c r="WBY1072" s="216"/>
      <c r="WBZ1072" s="216"/>
      <c r="WCA1072" s="216"/>
      <c r="WCB1072" s="216"/>
      <c r="WCC1072" s="216"/>
      <c r="WCD1072" s="216"/>
      <c r="WCE1072" s="216"/>
      <c r="WCF1072" s="216"/>
      <c r="WCG1072" s="216"/>
      <c r="WCH1072" s="216"/>
      <c r="WCI1072" s="216"/>
      <c r="WCJ1072" s="216"/>
      <c r="WCK1072" s="216"/>
      <c r="WCL1072" s="216"/>
      <c r="WCM1072" s="216"/>
      <c r="WCN1072" s="216"/>
      <c r="WCO1072" s="216"/>
      <c r="WCP1072" s="216"/>
      <c r="WCQ1072" s="216"/>
      <c r="WCR1072" s="216"/>
      <c r="WCS1072" s="216"/>
      <c r="WCT1072" s="216"/>
      <c r="WCU1072" s="216"/>
      <c r="WCV1072" s="216"/>
      <c r="WCW1072" s="216"/>
      <c r="WCX1072" s="216"/>
      <c r="WCY1072" s="216"/>
      <c r="WCZ1072" s="216"/>
      <c r="WDA1072" s="216"/>
      <c r="WDB1072" s="216"/>
      <c r="WDC1072" s="216"/>
      <c r="WDD1072" s="216"/>
      <c r="WDE1072" s="216"/>
      <c r="WDF1072" s="216"/>
      <c r="WDG1072" s="216"/>
      <c r="WDH1072" s="216"/>
      <c r="WDI1072" s="216"/>
      <c r="WDJ1072" s="216"/>
      <c r="WDK1072" s="216"/>
      <c r="WDL1072" s="216"/>
      <c r="WDM1072" s="216"/>
      <c r="WDN1072" s="216"/>
      <c r="WDO1072" s="216"/>
      <c r="WDP1072" s="216"/>
      <c r="WDQ1072" s="216"/>
      <c r="WDR1072" s="216"/>
      <c r="WDS1072" s="216"/>
      <c r="WDT1072" s="216"/>
      <c r="WDU1072" s="216"/>
      <c r="WDV1072" s="216"/>
      <c r="WDW1072" s="216"/>
      <c r="WDX1072" s="216"/>
      <c r="WDY1072" s="216"/>
      <c r="WDZ1072" s="216"/>
      <c r="WEA1072" s="216"/>
      <c r="WEB1072" s="216"/>
      <c r="WEC1072" s="216"/>
      <c r="WED1072" s="216"/>
      <c r="WEE1072" s="216"/>
      <c r="WEF1072" s="216"/>
      <c r="WEG1072" s="216"/>
      <c r="WEH1072" s="216"/>
      <c r="WEI1072" s="216"/>
      <c r="WEJ1072" s="216"/>
      <c r="WEK1072" s="216"/>
      <c r="WEL1072" s="216"/>
      <c r="WEM1072" s="216"/>
      <c r="WEN1072" s="216"/>
      <c r="WEO1072" s="216"/>
      <c r="WEP1072" s="216"/>
      <c r="WEQ1072" s="216"/>
      <c r="WER1072" s="216"/>
      <c r="WES1072" s="216"/>
      <c r="WET1072" s="216"/>
      <c r="WEU1072" s="216"/>
      <c r="WEV1072" s="216"/>
      <c r="WEW1072" s="216"/>
      <c r="WEX1072" s="216"/>
      <c r="WEY1072" s="216"/>
      <c r="WEZ1072" s="216"/>
      <c r="WFA1072" s="216"/>
      <c r="WFB1072" s="216"/>
      <c r="WFC1072" s="216"/>
      <c r="WFD1072" s="216"/>
      <c r="WFE1072" s="216"/>
      <c r="WFF1072" s="216"/>
      <c r="WFG1072" s="216"/>
      <c r="WFH1072" s="216"/>
      <c r="WFI1072" s="216"/>
      <c r="WFJ1072" s="216"/>
      <c r="WFK1072" s="216"/>
      <c r="WFL1072" s="216"/>
      <c r="WFM1072" s="216"/>
      <c r="WFN1072" s="216"/>
      <c r="WFO1072" s="216"/>
      <c r="WFP1072" s="216"/>
      <c r="WFQ1072" s="216"/>
      <c r="WFR1072" s="216"/>
      <c r="WFS1072" s="216"/>
      <c r="WFT1072" s="216"/>
      <c r="WFU1072" s="216"/>
      <c r="WFV1072" s="216"/>
      <c r="WFW1072" s="216"/>
      <c r="WFX1072" s="216"/>
      <c r="WFY1072" s="216"/>
      <c r="WFZ1072" s="216"/>
      <c r="WGA1072" s="216"/>
      <c r="WGB1072" s="216"/>
      <c r="WGC1072" s="216"/>
      <c r="WGD1072" s="216"/>
      <c r="WGE1072" s="216"/>
      <c r="WGF1072" s="216"/>
      <c r="WGG1072" s="216"/>
      <c r="WGH1072" s="216"/>
      <c r="WGI1072" s="216"/>
      <c r="WGJ1072" s="216"/>
      <c r="WGK1072" s="216"/>
      <c r="WGL1072" s="216"/>
      <c r="WGM1072" s="216"/>
      <c r="WGN1072" s="216"/>
      <c r="WGO1072" s="216"/>
      <c r="WGP1072" s="216"/>
      <c r="WGQ1072" s="216"/>
      <c r="WGR1072" s="216"/>
      <c r="WGS1072" s="216"/>
      <c r="WGT1072" s="216"/>
      <c r="WGU1072" s="216"/>
      <c r="WGV1072" s="216"/>
      <c r="WGW1072" s="216"/>
      <c r="WGX1072" s="216"/>
      <c r="WGY1072" s="216"/>
      <c r="WGZ1072" s="216"/>
      <c r="WHA1072" s="216"/>
      <c r="WHB1072" s="216"/>
      <c r="WHC1072" s="216"/>
      <c r="WHD1072" s="216"/>
      <c r="WHE1072" s="216"/>
      <c r="WHF1072" s="216"/>
      <c r="WHG1072" s="216"/>
      <c r="WHH1072" s="216"/>
      <c r="WHI1072" s="216"/>
      <c r="WHJ1072" s="216"/>
      <c r="WHK1072" s="216"/>
      <c r="WHL1072" s="216"/>
      <c r="WHM1072" s="216"/>
      <c r="WHN1072" s="216"/>
      <c r="WHO1072" s="216"/>
      <c r="WHP1072" s="216"/>
      <c r="WHQ1072" s="216"/>
      <c r="WHR1072" s="216"/>
      <c r="WHS1072" s="216"/>
      <c r="WHT1072" s="216"/>
      <c r="WHU1072" s="216"/>
      <c r="WHV1072" s="216"/>
      <c r="WHW1072" s="216"/>
      <c r="WHX1072" s="216"/>
      <c r="WHY1072" s="216"/>
      <c r="WHZ1072" s="216"/>
      <c r="WIA1072" s="216"/>
      <c r="WIB1072" s="216"/>
      <c r="WIC1072" s="216"/>
      <c r="WID1072" s="216"/>
      <c r="WIE1072" s="216"/>
      <c r="WIF1072" s="216"/>
      <c r="WIG1072" s="216"/>
      <c r="WIH1072" s="216"/>
      <c r="WII1072" s="216"/>
      <c r="WIJ1072" s="216"/>
      <c r="WIK1072" s="216"/>
      <c r="WIL1072" s="216"/>
      <c r="WIM1072" s="216"/>
      <c r="WIN1072" s="216"/>
      <c r="WIO1072" s="216"/>
      <c r="WIP1072" s="216"/>
      <c r="WIQ1072" s="216"/>
      <c r="WIR1072" s="216"/>
      <c r="WIS1072" s="216"/>
      <c r="WIT1072" s="216"/>
      <c r="WIU1072" s="216"/>
      <c r="WIV1072" s="216"/>
      <c r="WIW1072" s="216"/>
      <c r="WIX1072" s="216"/>
      <c r="WIY1072" s="216"/>
      <c r="WIZ1072" s="216"/>
      <c r="WJA1072" s="216"/>
      <c r="WJB1072" s="216"/>
      <c r="WJC1072" s="216"/>
      <c r="WJD1072" s="216"/>
      <c r="WJE1072" s="216"/>
      <c r="WJF1072" s="216"/>
      <c r="WJG1072" s="216"/>
      <c r="WJH1072" s="216"/>
      <c r="WJI1072" s="216"/>
      <c r="WJJ1072" s="216"/>
      <c r="WJK1072" s="216"/>
      <c r="WJL1072" s="216"/>
      <c r="WJM1072" s="216"/>
      <c r="WJN1072" s="216"/>
      <c r="WJO1072" s="216"/>
      <c r="WJP1072" s="216"/>
      <c r="WJQ1072" s="216"/>
      <c r="WJR1072" s="216"/>
      <c r="WJS1072" s="216"/>
      <c r="WJT1072" s="216"/>
      <c r="WJU1072" s="216"/>
      <c r="WJV1072" s="216"/>
      <c r="WJW1072" s="216"/>
      <c r="WJX1072" s="216"/>
      <c r="WJY1072" s="216"/>
      <c r="WJZ1072" s="216"/>
      <c r="WKA1072" s="216"/>
      <c r="WKB1072" s="216"/>
      <c r="WKC1072" s="216"/>
      <c r="WKD1072" s="216"/>
      <c r="WKE1072" s="216"/>
      <c r="WKF1072" s="216"/>
      <c r="WKG1072" s="216"/>
      <c r="WKH1072" s="216"/>
      <c r="WKI1072" s="216"/>
      <c r="WKJ1072" s="216"/>
      <c r="WKK1072" s="216"/>
      <c r="WKL1072" s="216"/>
      <c r="WKM1072" s="216"/>
      <c r="WKN1072" s="216"/>
      <c r="WKO1072" s="216"/>
      <c r="WKP1072" s="216"/>
      <c r="WKQ1072" s="216"/>
      <c r="WKR1072" s="216"/>
      <c r="WKS1072" s="216"/>
      <c r="WKT1072" s="216"/>
      <c r="WKU1072" s="216"/>
      <c r="WKV1072" s="216"/>
      <c r="WKW1072" s="216"/>
      <c r="WKX1072" s="216"/>
      <c r="WKY1072" s="216"/>
      <c r="WKZ1072" s="216"/>
      <c r="WLA1072" s="216"/>
      <c r="WLB1072" s="216"/>
      <c r="WLC1072" s="216"/>
      <c r="WLD1072" s="216"/>
      <c r="WLE1072" s="216"/>
      <c r="WLF1072" s="216"/>
      <c r="WLG1072" s="216"/>
      <c r="WLH1072" s="216"/>
      <c r="WLI1072" s="216"/>
      <c r="WLJ1072" s="216"/>
      <c r="WLK1072" s="216"/>
      <c r="WLL1072" s="216"/>
      <c r="WLM1072" s="216"/>
      <c r="WLN1072" s="216"/>
      <c r="WLO1072" s="216"/>
      <c r="WLP1072" s="216"/>
      <c r="WLQ1072" s="216"/>
      <c r="WLR1072" s="216"/>
      <c r="WLS1072" s="216"/>
      <c r="WLT1072" s="216"/>
      <c r="WLU1072" s="216"/>
      <c r="WLV1072" s="216"/>
      <c r="WLW1072" s="216"/>
      <c r="WLX1072" s="216"/>
      <c r="WLY1072" s="216"/>
      <c r="WLZ1072" s="216"/>
      <c r="WMA1072" s="216"/>
      <c r="WMB1072" s="216"/>
      <c r="WMC1072" s="216"/>
      <c r="WMD1072" s="216"/>
      <c r="WME1072" s="216"/>
      <c r="WMF1072" s="216"/>
      <c r="WMG1072" s="216"/>
      <c r="WMH1072" s="216"/>
      <c r="WMI1072" s="216"/>
      <c r="WMJ1072" s="216"/>
      <c r="WMK1072" s="216"/>
      <c r="WML1072" s="216"/>
      <c r="WMM1072" s="216"/>
      <c r="WMN1072" s="216"/>
      <c r="WMO1072" s="216"/>
      <c r="WMP1072" s="216"/>
      <c r="WMQ1072" s="216"/>
      <c r="WMR1072" s="216"/>
      <c r="WMS1072" s="216"/>
      <c r="WMT1072" s="216"/>
      <c r="WMU1072" s="216"/>
      <c r="WMV1072" s="216"/>
      <c r="WMW1072" s="216"/>
      <c r="WMX1072" s="216"/>
      <c r="WMY1072" s="216"/>
      <c r="WMZ1072" s="216"/>
      <c r="WNA1072" s="216"/>
      <c r="WNB1072" s="216"/>
      <c r="WNC1072" s="216"/>
      <c r="WND1072" s="216"/>
      <c r="WNE1072" s="216"/>
      <c r="WNF1072" s="216"/>
      <c r="WNG1072" s="216"/>
      <c r="WNH1072" s="216"/>
      <c r="WNI1072" s="216"/>
      <c r="WNJ1072" s="216"/>
      <c r="WNK1072" s="216"/>
      <c r="WNL1072" s="216"/>
      <c r="WNM1072" s="216"/>
      <c r="WNN1072" s="216"/>
      <c r="WNO1072" s="216"/>
      <c r="WNP1072" s="216"/>
      <c r="WNQ1072" s="216"/>
      <c r="WNR1072" s="216"/>
      <c r="WNS1072" s="216"/>
      <c r="WNT1072" s="216"/>
      <c r="WNU1072" s="216"/>
      <c r="WNV1072" s="216"/>
      <c r="WNW1072" s="216"/>
      <c r="WNX1072" s="216"/>
      <c r="WNY1072" s="216"/>
      <c r="WNZ1072" s="216"/>
      <c r="WOA1072" s="216"/>
      <c r="WOB1072" s="216"/>
      <c r="WOC1072" s="216"/>
      <c r="WOD1072" s="216"/>
      <c r="WOE1072" s="216"/>
      <c r="WOF1072" s="216"/>
      <c r="WOG1072" s="216"/>
      <c r="WOH1072" s="216"/>
      <c r="WOI1072" s="216"/>
      <c r="WOJ1072" s="216"/>
      <c r="WOK1072" s="216"/>
      <c r="WOL1072" s="216"/>
      <c r="WOM1072" s="216"/>
      <c r="WON1072" s="216"/>
      <c r="WOO1072" s="216"/>
      <c r="WOP1072" s="216"/>
      <c r="WOQ1072" s="216"/>
      <c r="WOR1072" s="216"/>
      <c r="WOS1072" s="216"/>
      <c r="WOT1072" s="216"/>
      <c r="WOU1072" s="216"/>
      <c r="WOV1072" s="216"/>
      <c r="WOW1072" s="216"/>
      <c r="WOX1072" s="216"/>
      <c r="WOY1072" s="216"/>
      <c r="WOZ1072" s="216"/>
      <c r="WPA1072" s="216"/>
      <c r="WPB1072" s="216"/>
      <c r="WPC1072" s="216"/>
      <c r="WPD1072" s="216"/>
      <c r="WPE1072" s="216"/>
      <c r="WPF1072" s="216"/>
      <c r="WPG1072" s="216"/>
      <c r="WPH1072" s="216"/>
      <c r="WPI1072" s="216"/>
      <c r="WPJ1072" s="216"/>
      <c r="WPK1072" s="216"/>
      <c r="WPL1072" s="216"/>
      <c r="WPM1072" s="216"/>
      <c r="WPN1072" s="216"/>
      <c r="WPO1072" s="216"/>
      <c r="WPP1072" s="216"/>
      <c r="WPQ1072" s="216"/>
      <c r="WPR1072" s="216"/>
      <c r="WPS1072" s="216"/>
      <c r="WPT1072" s="216"/>
      <c r="WPU1072" s="216"/>
      <c r="WPV1072" s="216"/>
      <c r="WPW1072" s="216"/>
      <c r="WPX1072" s="216"/>
      <c r="WPY1072" s="216"/>
      <c r="WPZ1072" s="216"/>
      <c r="WQA1072" s="216"/>
      <c r="WQB1072" s="216"/>
      <c r="WQC1072" s="216"/>
      <c r="WQD1072" s="216"/>
      <c r="WQE1072" s="216"/>
      <c r="WQF1072" s="216"/>
      <c r="WQG1072" s="216"/>
      <c r="WQH1072" s="216"/>
      <c r="WQI1072" s="216"/>
      <c r="WQJ1072" s="216"/>
      <c r="WQK1072" s="216"/>
      <c r="WQL1072" s="216"/>
      <c r="WQM1072" s="216"/>
      <c r="WQN1072" s="216"/>
      <c r="WQO1072" s="216"/>
      <c r="WQP1072" s="216"/>
      <c r="WQQ1072" s="216"/>
      <c r="WQR1072" s="216"/>
      <c r="WQS1072" s="216"/>
      <c r="WQT1072" s="216"/>
      <c r="WQU1072" s="216"/>
      <c r="WQV1072" s="216"/>
      <c r="WQW1072" s="216"/>
      <c r="WQX1072" s="216"/>
      <c r="WQY1072" s="216"/>
      <c r="WQZ1072" s="216"/>
      <c r="WRA1072" s="216"/>
      <c r="WRB1072" s="216"/>
      <c r="WRC1072" s="216"/>
      <c r="WRD1072" s="216"/>
      <c r="WRE1072" s="216"/>
      <c r="WRF1072" s="216"/>
      <c r="WRG1072" s="216"/>
      <c r="WRH1072" s="216"/>
      <c r="WRI1072" s="216"/>
      <c r="WRJ1072" s="216"/>
      <c r="WRK1072" s="216"/>
      <c r="WRL1072" s="216"/>
      <c r="WRM1072" s="216"/>
      <c r="WRN1072" s="216"/>
      <c r="WRO1072" s="216"/>
      <c r="WRP1072" s="216"/>
      <c r="WRQ1072" s="216"/>
      <c r="WRR1072" s="216"/>
      <c r="WRS1072" s="216"/>
      <c r="WRT1072" s="216"/>
      <c r="WRU1072" s="216"/>
      <c r="WRV1072" s="216"/>
      <c r="WRW1072" s="216"/>
      <c r="WRX1072" s="216"/>
      <c r="WRY1072" s="216"/>
      <c r="WRZ1072" s="216"/>
      <c r="WSA1072" s="216"/>
      <c r="WSB1072" s="216"/>
      <c r="WSC1072" s="216"/>
      <c r="WSD1072" s="216"/>
      <c r="WSE1072" s="216"/>
      <c r="WSF1072" s="216"/>
      <c r="WSG1072" s="216"/>
      <c r="WSH1072" s="216"/>
      <c r="WSI1072" s="216"/>
      <c r="WSJ1072" s="216"/>
      <c r="WSK1072" s="216"/>
      <c r="WSL1072" s="216"/>
      <c r="WSM1072" s="216"/>
      <c r="WSN1072" s="216"/>
      <c r="WSO1072" s="216"/>
      <c r="WSP1072" s="216"/>
      <c r="WSQ1072" s="216"/>
      <c r="WSR1072" s="216"/>
      <c r="WSS1072" s="216"/>
      <c r="WST1072" s="216"/>
      <c r="WSU1072" s="216"/>
      <c r="WSV1072" s="216"/>
      <c r="WSW1072" s="216"/>
      <c r="WSX1072" s="216"/>
      <c r="WSY1072" s="216"/>
      <c r="WSZ1072" s="216"/>
      <c r="WTA1072" s="216"/>
      <c r="WTB1072" s="216"/>
      <c r="WTC1072" s="216"/>
      <c r="WTD1072" s="216"/>
      <c r="WTE1072" s="216"/>
      <c r="WTF1072" s="216"/>
      <c r="WTG1072" s="216"/>
      <c r="WTH1072" s="216"/>
      <c r="WTI1072" s="216"/>
      <c r="WTJ1072" s="216"/>
      <c r="WTK1072" s="216"/>
      <c r="WTL1072" s="216"/>
      <c r="WTM1072" s="216"/>
      <c r="WTN1072" s="216"/>
      <c r="WTO1072" s="216"/>
      <c r="WTP1072" s="216"/>
      <c r="WTQ1072" s="216"/>
      <c r="WTR1072" s="216"/>
      <c r="WTS1072" s="216"/>
      <c r="WTT1072" s="216"/>
      <c r="WTU1072" s="216"/>
      <c r="WTV1072" s="216"/>
      <c r="WTW1072" s="216"/>
      <c r="WTX1072" s="216"/>
      <c r="WTY1072" s="216"/>
      <c r="WTZ1072" s="216"/>
      <c r="WUA1072" s="216"/>
      <c r="WUB1072" s="216"/>
      <c r="WUC1072" s="216"/>
      <c r="WUD1072" s="216"/>
      <c r="WUE1072" s="216"/>
      <c r="WUF1072" s="216"/>
      <c r="WUG1072" s="216"/>
      <c r="WUH1072" s="216"/>
      <c r="WUI1072" s="216"/>
      <c r="WUJ1072" s="216"/>
      <c r="WUK1072" s="216"/>
      <c r="WUL1072" s="216"/>
      <c r="WUM1072" s="216"/>
      <c r="WUN1072" s="216"/>
      <c r="WUO1072" s="216"/>
      <c r="WUP1072" s="216"/>
      <c r="WUQ1072" s="216"/>
      <c r="WUR1072" s="216"/>
      <c r="WUS1072" s="216"/>
      <c r="WUT1072" s="216"/>
      <c r="WUU1072" s="216"/>
      <c r="WUV1072" s="216"/>
      <c r="WUW1072" s="216"/>
      <c r="WUX1072" s="216"/>
      <c r="WUY1072" s="216"/>
      <c r="WUZ1072" s="216"/>
      <c r="WVA1072" s="216"/>
      <c r="WVB1072" s="216"/>
      <c r="WVC1072" s="216"/>
      <c r="WVD1072" s="216"/>
      <c r="WVE1072" s="216"/>
      <c r="WVF1072" s="216"/>
      <c r="WVG1072" s="216"/>
      <c r="WVH1072" s="216"/>
      <c r="WVI1072" s="216"/>
      <c r="WVJ1072" s="216"/>
      <c r="WVK1072" s="216"/>
      <c r="WVL1072" s="216"/>
      <c r="WVM1072" s="216"/>
      <c r="WVN1072" s="216"/>
      <c r="WVO1072" s="216"/>
      <c r="WVP1072" s="216"/>
      <c r="WVQ1072" s="216"/>
      <c r="WVR1072" s="216"/>
      <c r="WVS1072" s="216"/>
      <c r="WVT1072" s="216"/>
      <c r="WVU1072" s="216"/>
      <c r="WVV1072" s="216"/>
      <c r="WVW1072" s="216"/>
      <c r="WVX1072" s="216"/>
      <c r="WVY1072" s="216"/>
      <c r="WVZ1072" s="216"/>
      <c r="WWA1072" s="216"/>
      <c r="WWB1072" s="216"/>
      <c r="WWC1072" s="216"/>
      <c r="WWD1072" s="216"/>
      <c r="WWE1072" s="216"/>
      <c r="WWF1072" s="216"/>
      <c r="WWG1072" s="216"/>
      <c r="WWH1072" s="216"/>
      <c r="WWI1072" s="216"/>
      <c r="WWJ1072" s="216"/>
      <c r="WWK1072" s="216"/>
      <c r="WWL1072" s="216"/>
      <c r="WWM1072" s="216"/>
      <c r="WWN1072" s="216"/>
      <c r="WWO1072" s="216"/>
      <c r="WWP1072" s="216"/>
      <c r="WWQ1072" s="216"/>
      <c r="WWR1072" s="216"/>
      <c r="WWS1072" s="216"/>
      <c r="WWT1072" s="216"/>
      <c r="WWU1072" s="216"/>
      <c r="WWV1072" s="216"/>
      <c r="WWW1072" s="216"/>
      <c r="WWX1072" s="216"/>
      <c r="WWY1072" s="216"/>
      <c r="WWZ1072" s="216"/>
      <c r="WXA1072" s="216"/>
      <c r="WXB1072" s="216"/>
      <c r="WXC1072" s="216"/>
      <c r="WXD1072" s="216"/>
      <c r="WXE1072" s="216"/>
      <c r="WXF1072" s="216"/>
      <c r="WXG1072" s="216"/>
      <c r="WXH1072" s="216"/>
      <c r="WXI1072" s="216"/>
      <c r="WXJ1072" s="216"/>
      <c r="WXK1072" s="216"/>
      <c r="WXL1072" s="216"/>
      <c r="WXM1072" s="216"/>
      <c r="WXN1072" s="216"/>
      <c r="WXO1072" s="216"/>
      <c r="WXP1072" s="216"/>
      <c r="WXQ1072" s="216"/>
      <c r="WXR1072" s="216"/>
      <c r="WXS1072" s="216"/>
      <c r="WXT1072" s="216"/>
      <c r="WXU1072" s="216"/>
      <c r="WXV1072" s="216"/>
      <c r="WXW1072" s="216"/>
      <c r="WXX1072" s="216"/>
      <c r="WXY1072" s="216"/>
      <c r="WXZ1072" s="216"/>
      <c r="WYA1072" s="216"/>
      <c r="WYB1072" s="216"/>
      <c r="WYC1072" s="216"/>
      <c r="WYD1072" s="216"/>
      <c r="WYE1072" s="216"/>
      <c r="WYF1072" s="216"/>
      <c r="WYG1072" s="216"/>
      <c r="WYH1072" s="216"/>
      <c r="WYI1072" s="216"/>
      <c r="WYJ1072" s="216"/>
      <c r="WYK1072" s="216"/>
      <c r="WYL1072" s="216"/>
      <c r="WYM1072" s="216"/>
      <c r="WYN1072" s="216"/>
      <c r="WYO1072" s="216"/>
      <c r="WYP1072" s="216"/>
      <c r="WYQ1072" s="216"/>
      <c r="WYR1072" s="216"/>
      <c r="WYS1072" s="216"/>
      <c r="WYT1072" s="216"/>
      <c r="WYU1072" s="216"/>
      <c r="WYV1072" s="216"/>
      <c r="WYW1072" s="216"/>
      <c r="WYX1072" s="216"/>
      <c r="WYY1072" s="216"/>
      <c r="WYZ1072" s="216"/>
      <c r="WZA1072" s="216"/>
      <c r="WZB1072" s="216"/>
      <c r="WZC1072" s="216"/>
      <c r="WZD1072" s="216"/>
      <c r="WZE1072" s="216"/>
      <c r="WZF1072" s="216"/>
      <c r="WZG1072" s="216"/>
      <c r="WZH1072" s="216"/>
      <c r="WZI1072" s="216"/>
      <c r="WZJ1072" s="216"/>
      <c r="WZK1072" s="216"/>
      <c r="WZL1072" s="216"/>
      <c r="WZM1072" s="216"/>
      <c r="WZN1072" s="216"/>
      <c r="WZO1072" s="216"/>
      <c r="WZP1072" s="216"/>
      <c r="WZQ1072" s="216"/>
      <c r="WZR1072" s="216"/>
      <c r="WZS1072" s="216"/>
      <c r="WZT1072" s="216"/>
      <c r="WZU1072" s="216"/>
      <c r="WZV1072" s="216"/>
      <c r="WZW1072" s="216"/>
      <c r="WZX1072" s="216"/>
      <c r="WZY1072" s="216"/>
      <c r="WZZ1072" s="216"/>
      <c r="XAA1072" s="216"/>
      <c r="XAB1072" s="216"/>
      <c r="XAC1072" s="216"/>
      <c r="XAD1072" s="216"/>
      <c r="XAE1072" s="216"/>
      <c r="XAF1072" s="216"/>
      <c r="XAG1072" s="216"/>
      <c r="XAH1072" s="216"/>
      <c r="XAI1072" s="216"/>
      <c r="XAJ1072" s="216"/>
      <c r="XAK1072" s="216"/>
      <c r="XAL1072" s="216"/>
      <c r="XAM1072" s="216"/>
      <c r="XAN1072" s="216"/>
      <c r="XAO1072" s="216"/>
      <c r="XAP1072" s="216"/>
      <c r="XAQ1072" s="216"/>
      <c r="XAR1072" s="216"/>
      <c r="XAS1072" s="216"/>
      <c r="XAT1072" s="216"/>
      <c r="XAU1072" s="216"/>
      <c r="XAV1072" s="216"/>
      <c r="XAW1072" s="216"/>
      <c r="XAX1072" s="216"/>
      <c r="XAY1072" s="216"/>
      <c r="XAZ1072" s="216"/>
      <c r="XBA1072" s="216"/>
      <c r="XBB1072" s="216"/>
      <c r="XBC1072" s="216"/>
      <c r="XBD1072" s="216"/>
      <c r="XBE1072" s="216"/>
      <c r="XBF1072" s="216"/>
      <c r="XBG1072" s="216"/>
      <c r="XBH1072" s="216"/>
      <c r="XBI1072" s="216"/>
      <c r="XBJ1072" s="216"/>
      <c r="XBK1072" s="216"/>
      <c r="XBL1072" s="216"/>
      <c r="XBM1072" s="216"/>
      <c r="XBN1072" s="216"/>
      <c r="XBO1072" s="216"/>
      <c r="XBP1072" s="216"/>
      <c r="XBQ1072" s="216"/>
      <c r="XBR1072" s="216"/>
      <c r="XBS1072" s="216"/>
      <c r="XBT1072" s="216"/>
      <c r="XBU1072" s="216"/>
      <c r="XBV1072" s="216"/>
      <c r="XBW1072" s="216"/>
      <c r="XBX1072" s="216"/>
      <c r="XBY1072" s="216"/>
      <c r="XBZ1072" s="216"/>
      <c r="XCA1072" s="216"/>
      <c r="XCB1072" s="216"/>
      <c r="XCC1072" s="216"/>
      <c r="XCD1072" s="216"/>
      <c r="XCE1072" s="216"/>
      <c r="XCF1072" s="216"/>
      <c r="XCG1072" s="216"/>
      <c r="XCH1072" s="216"/>
      <c r="XCI1072" s="216"/>
      <c r="XCJ1072" s="216"/>
      <c r="XCK1072" s="216"/>
      <c r="XCL1072" s="216"/>
      <c r="XCM1072" s="216"/>
      <c r="XCN1072" s="216"/>
      <c r="XCO1072" s="216"/>
      <c r="XCP1072" s="216"/>
      <c r="XCQ1072" s="216"/>
      <c r="XCR1072" s="216"/>
      <c r="XCS1072" s="216"/>
      <c r="XCT1072" s="216"/>
      <c r="XCU1072" s="216"/>
      <c r="XCV1072" s="216"/>
      <c r="XCW1072" s="216"/>
      <c r="XCX1072" s="216"/>
      <c r="XCY1072" s="216"/>
      <c r="XCZ1072" s="216"/>
      <c r="XDA1072" s="216"/>
      <c r="XDB1072" s="216"/>
      <c r="XDC1072" s="216"/>
      <c r="XDD1072" s="216"/>
      <c r="XDE1072" s="216"/>
      <c r="XDF1072" s="216"/>
      <c r="XDG1072" s="216"/>
      <c r="XDH1072" s="216"/>
      <c r="XDI1072" s="216"/>
      <c r="XDJ1072" s="216"/>
      <c r="XDK1072" s="216"/>
      <c r="XDL1072" s="216"/>
      <c r="XDM1072" s="216"/>
      <c r="XDN1072" s="216"/>
      <c r="XDO1072" s="216"/>
      <c r="XDP1072" s="216"/>
      <c r="XDQ1072" s="216"/>
      <c r="XDR1072" s="216"/>
      <c r="XDS1072" s="216"/>
      <c r="XDT1072" s="216"/>
      <c r="XDU1072" s="216"/>
      <c r="XDV1072" s="216"/>
      <c r="XDW1072" s="216"/>
      <c r="XDX1072" s="216"/>
      <c r="XDY1072" s="216"/>
      <c r="XDZ1072" s="216"/>
      <c r="XEA1072" s="216"/>
      <c r="XEB1072" s="216"/>
      <c r="XEC1072" s="216"/>
      <c r="XED1072" s="216"/>
      <c r="XEE1072" s="216"/>
      <c r="XEF1072" s="216"/>
      <c r="XEG1072" s="216"/>
      <c r="XEH1072" s="216"/>
      <c r="XEI1072" s="216"/>
      <c r="XEJ1072" s="216"/>
      <c r="XEK1072" s="216"/>
      <c r="XEL1072" s="216"/>
      <c r="XEM1072" s="216"/>
      <c r="XEN1072" s="216"/>
      <c r="XEO1072" s="216"/>
      <c r="XEP1072" s="216"/>
      <c r="XEQ1072" s="216"/>
      <c r="XER1072" s="216"/>
      <c r="XES1072" s="216"/>
      <c r="XET1072" s="216"/>
      <c r="XEU1072" s="216"/>
      <c r="XEV1072" s="216"/>
      <c r="XEW1072" s="216"/>
      <c r="XEX1072" s="216"/>
      <c r="XEY1072" s="216"/>
      <c r="XEZ1072" s="216"/>
      <c r="XFA1072" s="216"/>
      <c r="XFB1072" s="216"/>
      <c r="XFC1072" s="216"/>
      <c r="XFD1072" s="216"/>
    </row>
    <row r="1073" spans="1:43" ht="15" x14ac:dyDescent="0.25">
      <c r="B1073" s="201" t="s">
        <v>216</v>
      </c>
      <c r="C1073" s="200"/>
      <c r="D1073" s="202">
        <f>IF(D1071&gt;0,D1072/D1071,0)</f>
        <v>0</v>
      </c>
      <c r="E1073" s="200"/>
      <c r="F1073" s="202">
        <f t="shared" ref="F1073" si="2431">IF(F1071&gt;0,F1072/F1071,0)</f>
        <v>0</v>
      </c>
      <c r="G1073" s="200"/>
      <c r="H1073" s="202">
        <f t="shared" ref="H1073" si="2432">IF(H1071&gt;0,H1072/H1071,0)</f>
        <v>0</v>
      </c>
      <c r="I1073" s="200"/>
      <c r="J1073" s="202">
        <f t="shared" ref="J1073" si="2433">IF(J1071&gt;0,J1072/J1071,0)</f>
        <v>0</v>
      </c>
      <c r="K1073" s="200"/>
      <c r="L1073" s="202">
        <f t="shared" ref="L1073" si="2434">IF(L1071&gt;0,L1072/L1071,0)</f>
        <v>0</v>
      </c>
      <c r="M1073" s="200"/>
      <c r="N1073" s="202">
        <f t="shared" ref="N1073" si="2435">IF(N1071&gt;0,N1072/N1071,0)</f>
        <v>0</v>
      </c>
      <c r="O1073" s="200"/>
      <c r="P1073" s="202">
        <f t="shared" ref="P1073" si="2436">IF(P1071&gt;0,P1072/P1071,0)</f>
        <v>0</v>
      </c>
      <c r="Q1073" s="200"/>
      <c r="R1073" s="202">
        <f t="shared" ref="R1073" si="2437">IF(R1071&gt;0,R1072/R1071,0)</f>
        <v>0</v>
      </c>
      <c r="S1073" s="200"/>
      <c r="T1073" s="202">
        <f t="shared" ref="T1073" si="2438">IF(T1071&gt;0,T1072/T1071,0)</f>
        <v>0</v>
      </c>
      <c r="U1073" s="200"/>
      <c r="V1073" s="202">
        <f t="shared" ref="V1073" si="2439">IF(V1071&gt;0,V1072/V1071,0)</f>
        <v>0</v>
      </c>
      <c r="W1073" s="200"/>
      <c r="X1073" s="202">
        <f t="shared" ref="X1073" si="2440">IF(X1071&gt;0,X1072/X1071,0)</f>
        <v>0</v>
      </c>
      <c r="Y1073" s="200"/>
      <c r="Z1073" s="202">
        <f t="shared" ref="Z1073" si="2441">IF(Z1071&gt;0,Z1072/Z1071,0)</f>
        <v>0</v>
      </c>
      <c r="AA1073" s="202">
        <f>IF(AA1071&gt;0,AA1072/AA1071,0)</f>
        <v>0</v>
      </c>
      <c r="AB1073" s="216"/>
      <c r="AC1073" s="216"/>
      <c r="AD1073" s="216"/>
      <c r="AE1073" s="216"/>
      <c r="AF1073" s="216"/>
      <c r="AG1073" s="216"/>
      <c r="AH1073" s="216"/>
      <c r="AI1073" s="216"/>
      <c r="AJ1073" s="216"/>
      <c r="AK1073" s="216"/>
      <c r="AL1073" s="216"/>
      <c r="AM1073" s="216"/>
      <c r="AN1073" s="216"/>
      <c r="AO1073" s="216"/>
      <c r="AP1073" s="216"/>
      <c r="AQ1073" s="216"/>
    </row>
    <row r="1074" spans="1:43" x14ac:dyDescent="0.2">
      <c r="B1074" s="93" t="s">
        <v>240</v>
      </c>
      <c r="C1074" s="94"/>
      <c r="D1074" s="93">
        <f>+D1072+D1071</f>
        <v>0</v>
      </c>
      <c r="E1074" s="94"/>
      <c r="F1074" s="93">
        <f t="shared" ref="F1074" si="2442">+F1072+F1071</f>
        <v>0</v>
      </c>
      <c r="G1074" s="94"/>
      <c r="H1074" s="93">
        <f t="shared" ref="H1074" si="2443">+H1072+H1071</f>
        <v>0</v>
      </c>
      <c r="I1074" s="94"/>
      <c r="J1074" s="93">
        <f t="shared" ref="J1074" si="2444">+J1072+J1071</f>
        <v>0</v>
      </c>
      <c r="K1074" s="94"/>
      <c r="L1074" s="93">
        <f t="shared" ref="L1074" si="2445">+L1072+L1071</f>
        <v>0</v>
      </c>
      <c r="M1074" s="94"/>
      <c r="N1074" s="93">
        <f t="shared" ref="N1074" si="2446">+N1072+N1071</f>
        <v>0</v>
      </c>
      <c r="O1074" s="94"/>
      <c r="P1074" s="93">
        <f t="shared" ref="P1074" si="2447">+P1072+P1071</f>
        <v>0</v>
      </c>
      <c r="Q1074" s="94"/>
      <c r="R1074" s="93">
        <f t="shared" ref="R1074" si="2448">+R1072+R1071</f>
        <v>0</v>
      </c>
      <c r="S1074" s="94"/>
      <c r="T1074" s="93">
        <f t="shared" ref="T1074" si="2449">+T1072+T1071</f>
        <v>0</v>
      </c>
      <c r="U1074" s="94"/>
      <c r="V1074" s="93">
        <f t="shared" ref="V1074" si="2450">+V1072+V1071</f>
        <v>0</v>
      </c>
      <c r="W1074" s="94"/>
      <c r="X1074" s="93">
        <f t="shared" ref="X1074" si="2451">+X1072+X1071</f>
        <v>0</v>
      </c>
      <c r="Y1074" s="94"/>
      <c r="Z1074" s="93">
        <f t="shared" ref="Z1074" si="2452">+Z1072+Z1071</f>
        <v>0</v>
      </c>
      <c r="AA1074" s="93">
        <f>+AA1072+AA1071</f>
        <v>0</v>
      </c>
    </row>
    <row r="1075" spans="1:43" x14ac:dyDescent="0.2">
      <c r="B1075" s="201" t="s">
        <v>241</v>
      </c>
      <c r="C1075" s="200"/>
      <c r="D1075" s="217">
        <f>IF(D1071&gt;0,(D1059-D1071)/D1071,0)</f>
        <v>0</v>
      </c>
      <c r="E1075" s="200"/>
      <c r="F1075" s="217">
        <f t="shared" ref="F1075" si="2453">IF(F1071&gt;0,(F1059-F1071)/F1071,0)</f>
        <v>0</v>
      </c>
      <c r="G1075" s="200"/>
      <c r="H1075" s="217">
        <f t="shared" ref="H1075" si="2454">IF(H1071&gt;0,(H1059-H1071)/H1071,0)</f>
        <v>0</v>
      </c>
      <c r="I1075" s="200"/>
      <c r="J1075" s="217">
        <f t="shared" ref="J1075" si="2455">IF(J1071&gt;0,(J1059-J1071)/J1071,0)</f>
        <v>0</v>
      </c>
      <c r="K1075" s="200"/>
      <c r="L1075" s="217">
        <f t="shared" ref="L1075" si="2456">IF(L1071&gt;0,(L1059-L1071)/L1071,0)</f>
        <v>0</v>
      </c>
      <c r="M1075" s="200"/>
      <c r="N1075" s="217">
        <f t="shared" ref="N1075" si="2457">IF(N1071&gt;0,(N1059-N1071)/N1071,0)</f>
        <v>0</v>
      </c>
      <c r="O1075" s="200"/>
      <c r="P1075" s="217">
        <f t="shared" ref="P1075" si="2458">IF(P1071&gt;0,(P1059-P1071)/P1071,0)</f>
        <v>0</v>
      </c>
      <c r="Q1075" s="200"/>
      <c r="R1075" s="217">
        <f t="shared" ref="R1075" si="2459">IF(R1071&gt;0,(R1059-R1071)/R1071,0)</f>
        <v>0</v>
      </c>
      <c r="S1075" s="200"/>
      <c r="T1075" s="217">
        <f t="shared" ref="T1075" si="2460">IF(T1071&gt;0,(T1059-T1071)/T1071,0)</f>
        <v>0</v>
      </c>
      <c r="U1075" s="200"/>
      <c r="V1075" s="217">
        <f t="shared" ref="V1075" si="2461">IF(V1071&gt;0,(V1059-V1071)/V1071,0)</f>
        <v>0</v>
      </c>
      <c r="W1075" s="200"/>
      <c r="X1075" s="217">
        <f t="shared" ref="X1075" si="2462">IF(X1071&gt;0,(X1059-X1071)/X1071,0)</f>
        <v>0</v>
      </c>
      <c r="Y1075" s="200"/>
      <c r="Z1075" s="217">
        <f t="shared" ref="Z1075:AA1075" si="2463">IF(Z1071&gt;0,(Z1059-Z1071)/Z1071,0)</f>
        <v>0</v>
      </c>
      <c r="AA1075" s="217">
        <f t="shared" si="2463"/>
        <v>0</v>
      </c>
    </row>
    <row r="1076" spans="1:43" x14ac:dyDescent="0.2">
      <c r="B1076" s="201" t="s">
        <v>242</v>
      </c>
      <c r="D1076" s="217">
        <f>IF(D1074&gt;0,(D1068-D1074)/D1074,0)</f>
        <v>0</v>
      </c>
      <c r="F1076" s="217">
        <f t="shared" ref="F1076" si="2464">IF(F1074&gt;0,(F1068-F1074)/F1074,0)</f>
        <v>0</v>
      </c>
      <c r="H1076" s="217">
        <f t="shared" ref="H1076" si="2465">IF(H1074&gt;0,(H1068-H1074)/H1074,0)</f>
        <v>0</v>
      </c>
      <c r="J1076" s="217">
        <f t="shared" ref="J1076" si="2466">IF(J1074&gt;0,(J1068-J1074)/J1074,0)</f>
        <v>0</v>
      </c>
      <c r="L1076" s="217">
        <f t="shared" ref="L1076" si="2467">IF(L1074&gt;0,(L1068-L1074)/L1074,0)</f>
        <v>0</v>
      </c>
      <c r="N1076" s="217">
        <f t="shared" ref="N1076" si="2468">IF(N1074&gt;0,(N1068-N1074)/N1074,0)</f>
        <v>0</v>
      </c>
      <c r="P1076" s="217">
        <f t="shared" ref="P1076" si="2469">IF(P1074&gt;0,(P1068-P1074)/P1074,0)</f>
        <v>0</v>
      </c>
      <c r="R1076" s="217">
        <f t="shared" ref="R1076" si="2470">IF(R1074&gt;0,(R1068-R1074)/R1074,0)</f>
        <v>0</v>
      </c>
      <c r="T1076" s="217">
        <f t="shared" ref="T1076" si="2471">IF(T1074&gt;0,(T1068-T1074)/T1074,0)</f>
        <v>0</v>
      </c>
      <c r="V1076" s="217">
        <f t="shared" ref="V1076" si="2472">IF(V1074&gt;0,(V1068-V1074)/V1074,0)</f>
        <v>0</v>
      </c>
      <c r="X1076" s="217">
        <f t="shared" ref="X1076" si="2473">IF(X1074&gt;0,(X1068-X1074)/X1074,0)</f>
        <v>0</v>
      </c>
      <c r="Z1076" s="217">
        <f t="shared" ref="Z1076:AA1076" si="2474">IF(Z1074&gt;0,(Z1068-Z1074)/Z1074,0)</f>
        <v>0</v>
      </c>
      <c r="AA1076" s="217">
        <f t="shared" si="2474"/>
        <v>0</v>
      </c>
    </row>
    <row r="1077" spans="1:43" x14ac:dyDescent="0.2">
      <c r="B1077" s="201"/>
    </row>
    <row r="1078" spans="1:43" x14ac:dyDescent="0.2">
      <c r="A1078" s="181" t="s">
        <v>217</v>
      </c>
      <c r="B1078" s="182"/>
      <c r="C1078" s="182"/>
      <c r="D1078" s="179" t="s">
        <v>195</v>
      </c>
      <c r="E1078" s="179"/>
      <c r="F1078" s="179" t="s">
        <v>196</v>
      </c>
      <c r="G1078" s="179"/>
      <c r="H1078" s="179" t="s">
        <v>197</v>
      </c>
      <c r="I1078" s="179"/>
      <c r="J1078" s="179" t="s">
        <v>198</v>
      </c>
      <c r="K1078" s="179"/>
      <c r="L1078" s="179" t="s">
        <v>199</v>
      </c>
      <c r="M1078" s="179"/>
      <c r="N1078" s="179" t="s">
        <v>200</v>
      </c>
      <c r="O1078" s="179"/>
      <c r="P1078" s="179" t="s">
        <v>201</v>
      </c>
      <c r="Q1078" s="179"/>
      <c r="R1078" s="179" t="s">
        <v>202</v>
      </c>
      <c r="S1078" s="179"/>
      <c r="T1078" s="179" t="s">
        <v>203</v>
      </c>
      <c r="U1078" s="179"/>
      <c r="V1078" s="179" t="s">
        <v>204</v>
      </c>
      <c r="W1078" s="179"/>
      <c r="X1078" s="179" t="s">
        <v>205</v>
      </c>
      <c r="Y1078" s="179"/>
      <c r="Z1078" s="179" t="s">
        <v>206</v>
      </c>
      <c r="AA1078" s="179" t="s">
        <v>207</v>
      </c>
    </row>
    <row r="1079" spans="1:43" ht="17.25" customHeight="1" outlineLevel="1" x14ac:dyDescent="0.25">
      <c r="A1079" s="87" t="s">
        <v>218</v>
      </c>
      <c r="B1079" s="203">
        <v>0</v>
      </c>
      <c r="C1079" s="88"/>
      <c r="D1079" s="204">
        <f>(B1079/12)*(1+D1080)</f>
        <v>0</v>
      </c>
      <c r="E1079" s="88"/>
      <c r="F1079" s="204">
        <f>(D1079)*(1+F1080)</f>
        <v>0</v>
      </c>
      <c r="G1079" s="88"/>
      <c r="H1079" s="204">
        <f>(F1079)*(1+H1080)</f>
        <v>0</v>
      </c>
      <c r="I1079" s="88"/>
      <c r="J1079" s="204">
        <f>(H1079)*(1+J1080)</f>
        <v>0</v>
      </c>
      <c r="K1079" s="88"/>
      <c r="L1079" s="204">
        <f>(J1079)*(1+L1080)</f>
        <v>0</v>
      </c>
      <c r="M1079" s="88"/>
      <c r="N1079" s="204">
        <f>(L1079)*(1+N1080)</f>
        <v>0</v>
      </c>
      <c r="O1079" s="88"/>
      <c r="P1079" s="204">
        <v>0</v>
      </c>
      <c r="Q1079" s="88"/>
      <c r="R1079" s="204">
        <f>(N1079)*(1+R1080)</f>
        <v>0</v>
      </c>
      <c r="S1079" s="88"/>
      <c r="T1079" s="204">
        <f>(R1079)*(1+T1080)</f>
        <v>0</v>
      </c>
      <c r="U1079" s="88"/>
      <c r="V1079" s="204">
        <f>(T1079)*(1+V1080)</f>
        <v>0</v>
      </c>
      <c r="W1079" s="88"/>
      <c r="X1079" s="204">
        <f>(V1079)*(1+X1080)</f>
        <v>0</v>
      </c>
      <c r="Y1079" s="88"/>
      <c r="Z1079" s="204">
        <f>(X1079)*(1+Z1080)</f>
        <v>0</v>
      </c>
      <c r="AA1079" s="93">
        <f>SUM(Z1079,X1079,V1079,T1079,R1079,P1079,N1079,L1079,J1079,H1079,F1079,D1079)</f>
        <v>0</v>
      </c>
    </row>
    <row r="1080" spans="1:43" outlineLevel="1" x14ac:dyDescent="0.2">
      <c r="A1080" s="205" t="s">
        <v>219</v>
      </c>
      <c r="B1080" s="88"/>
      <c r="C1080" s="88"/>
      <c r="D1080" s="206">
        <v>0</v>
      </c>
      <c r="E1080" s="207"/>
      <c r="F1080" s="206">
        <v>0</v>
      </c>
      <c r="G1080" s="207"/>
      <c r="H1080" s="206">
        <v>0</v>
      </c>
      <c r="I1080" s="207"/>
      <c r="J1080" s="206">
        <v>0</v>
      </c>
      <c r="K1080" s="207"/>
      <c r="L1080" s="206">
        <v>3.3000000000000002E-2</v>
      </c>
      <c r="M1080" s="207"/>
      <c r="N1080" s="206">
        <v>0</v>
      </c>
      <c r="O1080" s="207"/>
      <c r="P1080" s="206">
        <v>0</v>
      </c>
      <c r="Q1080" s="207"/>
      <c r="R1080" s="206">
        <v>0</v>
      </c>
      <c r="S1080" s="207"/>
      <c r="T1080" s="206">
        <v>0</v>
      </c>
      <c r="U1080" s="207"/>
      <c r="V1080" s="206">
        <v>0</v>
      </c>
      <c r="W1080" s="207"/>
      <c r="X1080" s="206">
        <v>0</v>
      </c>
      <c r="Y1080" s="207"/>
      <c r="Z1080" s="206">
        <v>0</v>
      </c>
      <c r="AA1080" s="93"/>
    </row>
    <row r="1081" spans="1:43" outlineLevel="1" x14ac:dyDescent="0.2">
      <c r="A1081" s="208"/>
      <c r="B1081" s="88"/>
      <c r="C1081" s="88"/>
      <c r="D1081" s="88"/>
      <c r="E1081" s="88"/>
      <c r="F1081" s="88"/>
      <c r="G1081" s="88"/>
      <c r="H1081" s="88"/>
      <c r="I1081" s="88"/>
      <c r="J1081" s="88"/>
      <c r="K1081" s="88"/>
      <c r="L1081" s="88"/>
      <c r="M1081" s="88"/>
      <c r="N1081" s="88"/>
      <c r="O1081" s="88"/>
      <c r="P1081" s="88"/>
      <c r="Q1081" s="88"/>
      <c r="R1081" s="88"/>
      <c r="S1081" s="88"/>
      <c r="T1081" s="88"/>
      <c r="U1081" s="88"/>
      <c r="V1081" s="88"/>
      <c r="W1081" s="88"/>
      <c r="X1081" s="88"/>
      <c r="Y1081" s="88"/>
      <c r="Z1081" s="88"/>
      <c r="AA1081" s="93"/>
    </row>
    <row r="1082" spans="1:43" outlineLevel="1" x14ac:dyDescent="0.2">
      <c r="A1082" s="87" t="s">
        <v>220</v>
      </c>
      <c r="B1082" s="209">
        <v>0</v>
      </c>
      <c r="C1082" s="88"/>
      <c r="D1082" s="213">
        <f>IF(D1092+D1093&gt;$B1082,0,$B1082)</f>
        <v>0</v>
      </c>
      <c r="E1082" s="213"/>
      <c r="F1082" s="213">
        <f>IF(F1092+F1093&gt;$B1082,0,$B1082)</f>
        <v>0</v>
      </c>
      <c r="G1082" s="213"/>
      <c r="H1082" s="213">
        <f>IF(H1092+H1093&gt;$B1082,0,$B1082)</f>
        <v>0</v>
      </c>
      <c r="I1082" s="213"/>
      <c r="J1082" s="213">
        <f>IF(J1092+J1093&gt;$B1082,0,$B1082)</f>
        <v>0</v>
      </c>
      <c r="K1082" s="213"/>
      <c r="L1082" s="213">
        <f>IF(L1092+L1093&gt;$B1082,0,$B1082)</f>
        <v>0</v>
      </c>
      <c r="M1082" s="213"/>
      <c r="N1082" s="213">
        <f>IF(N1092+N1093&gt;$B1082,0,$B1082)</f>
        <v>0</v>
      </c>
      <c r="O1082" s="213"/>
      <c r="P1082" s="213">
        <f>IF(P1092+P1093&gt;$B1082,0,$B1082)</f>
        <v>0</v>
      </c>
      <c r="Q1082" s="213"/>
      <c r="R1082" s="213">
        <f>IF(R1092+R1093&gt;$B1082,0,$B1082)</f>
        <v>0</v>
      </c>
      <c r="S1082" s="213"/>
      <c r="T1082" s="213">
        <f>IF(T1092+T1093&gt;$B1082,0,$B1082)</f>
        <v>0</v>
      </c>
      <c r="U1082" s="213"/>
      <c r="V1082" s="213">
        <f>IF(V1092+V1093&gt;$B1082,0,$B1082)</f>
        <v>0</v>
      </c>
      <c r="W1082" s="213"/>
      <c r="X1082" s="213">
        <f>IF(X1092+X1093&gt;$B1082,0,$B1082)</f>
        <v>0</v>
      </c>
      <c r="Y1082" s="213"/>
      <c r="Z1082" s="213">
        <f>IF(Z1092+Z1093&gt;$B1082,0,$B1082)</f>
        <v>0</v>
      </c>
      <c r="AA1082" s="93">
        <f>SUM(Z1082,X1082,V1082,T1082,R1082,P1082,N1082,L1082,J1082,H1082,F1082,D1082)</f>
        <v>0</v>
      </c>
    </row>
    <row r="1083" spans="1:43" outlineLevel="1" x14ac:dyDescent="0.2">
      <c r="B1083" s="88"/>
      <c r="C1083" s="88"/>
      <c r="D1083" s="88"/>
      <c r="E1083" s="88"/>
      <c r="F1083" s="88"/>
      <c r="G1083" s="88"/>
      <c r="H1083" s="88"/>
      <c r="I1083" s="88"/>
      <c r="J1083" s="88"/>
      <c r="K1083" s="88"/>
      <c r="L1083" s="88"/>
      <c r="M1083" s="88"/>
      <c r="N1083" s="88"/>
      <c r="O1083" s="88"/>
      <c r="P1083" s="88"/>
      <c r="Q1083" s="88"/>
      <c r="R1083" s="88"/>
      <c r="S1083" s="88"/>
      <c r="T1083" s="88"/>
      <c r="U1083" s="88"/>
      <c r="V1083" s="88"/>
      <c r="W1083" s="88"/>
      <c r="X1083" s="88"/>
      <c r="Y1083" s="88"/>
      <c r="Z1083" s="88"/>
      <c r="AA1083" s="93"/>
    </row>
    <row r="1084" spans="1:43" outlineLevel="1" x14ac:dyDescent="0.2">
      <c r="A1084" s="181" t="s">
        <v>221</v>
      </c>
      <c r="B1084" s="182"/>
      <c r="C1084" s="182"/>
      <c r="D1084" s="182"/>
      <c r="E1084" s="182"/>
      <c r="F1084" s="182"/>
      <c r="G1084" s="182"/>
      <c r="H1084" s="182"/>
      <c r="I1084" s="182"/>
      <c r="J1084" s="182"/>
      <c r="K1084" s="182"/>
      <c r="L1084" s="182"/>
      <c r="M1084" s="182"/>
      <c r="N1084" s="182"/>
      <c r="O1084" s="182"/>
      <c r="P1084" s="182"/>
      <c r="Q1084" s="182"/>
      <c r="R1084" s="182"/>
      <c r="S1084" s="182"/>
      <c r="T1084" s="182"/>
      <c r="U1084" s="182"/>
      <c r="V1084" s="182"/>
      <c r="W1084" s="182"/>
      <c r="X1084" s="182"/>
      <c r="Y1084" s="182"/>
      <c r="Z1084" s="182"/>
      <c r="AA1084" s="93"/>
    </row>
    <row r="1085" spans="1:43" outlineLevel="1" x14ac:dyDescent="0.2">
      <c r="A1085" s="87" t="s">
        <v>222</v>
      </c>
      <c r="B1085" s="210">
        <v>0.35</v>
      </c>
      <c r="D1085" s="213">
        <f>IF(D1059&gt;$B1086,$B1086*$B1085,D1059*$B1085)</f>
        <v>0</v>
      </c>
      <c r="E1085" s="213"/>
      <c r="F1085" s="213">
        <f>IF(F1059&gt;$B1086,$B1086*$B1085,F1059*$B1085)</f>
        <v>0</v>
      </c>
      <c r="G1085" s="213"/>
      <c r="H1085" s="213">
        <f>IF(H1059&gt;$B1086,$B1086*$B1085,H1059*$B1085)</f>
        <v>0</v>
      </c>
      <c r="I1085" s="213"/>
      <c r="J1085" s="213">
        <f>IF(J1059&gt;$B1086,$B1086*$B1085,J1059*$B1085)</f>
        <v>0</v>
      </c>
      <c r="K1085" s="213"/>
      <c r="L1085" s="213">
        <f>IF(L1059&gt;$B1086,$B1086*$B1085,L1059*$B1085)</f>
        <v>0</v>
      </c>
      <c r="M1085" s="213"/>
      <c r="N1085" s="213">
        <f>IF(N1059&gt;$B1086,$B1086*$B1085,N1059*$B1085)</f>
        <v>0</v>
      </c>
      <c r="O1085" s="213"/>
      <c r="P1085" s="213">
        <f>IF(P1059&gt;$B1086,$B1086*$B1085,P1059*$B1085)</f>
        <v>0</v>
      </c>
      <c r="Q1085" s="213"/>
      <c r="R1085" s="213">
        <f>IF(R1059&gt;$B1086,$B1086*$B1085,R1059*$B1085)</f>
        <v>0</v>
      </c>
      <c r="S1085" s="213"/>
      <c r="T1085" s="213">
        <f>IF(T1059&gt;$B1086,$B1086*$B1085,T1059*$B1085)</f>
        <v>0</v>
      </c>
      <c r="U1085" s="213"/>
      <c r="V1085" s="213">
        <f>IF(V1059&gt;$B1086,$B1086*$B1085,V1059*$B1085)</f>
        <v>0</v>
      </c>
      <c r="W1085" s="213"/>
      <c r="X1085" s="213">
        <f>IF(X1059&gt;$B1086,$B1086*$B1085,X1059*$B1085)</f>
        <v>0</v>
      </c>
      <c r="Y1085" s="213"/>
      <c r="Z1085" s="213">
        <f>IF(Z1059&gt;$B1086,$B1086*$B1085,Z1059*$B1085)</f>
        <v>0</v>
      </c>
      <c r="AA1085" s="93">
        <f t="shared" ref="AA1085" si="2475">SUM(Z1085,X1085,V1085,T1085,R1085,P1085,N1085,L1085,J1085,H1085,F1085,D1085)</f>
        <v>0</v>
      </c>
    </row>
    <row r="1086" spans="1:43" outlineLevel="1" x14ac:dyDescent="0.2">
      <c r="A1086" s="211" t="s">
        <v>223</v>
      </c>
      <c r="B1086" s="209">
        <v>0</v>
      </c>
      <c r="AA1086" s="93"/>
    </row>
    <row r="1087" spans="1:43" outlineLevel="1" x14ac:dyDescent="0.2">
      <c r="AA1087" s="93"/>
    </row>
    <row r="1088" spans="1:43" outlineLevel="1" x14ac:dyDescent="0.2">
      <c r="A1088" s="87" t="s">
        <v>224</v>
      </c>
      <c r="B1088" s="210">
        <v>0.36</v>
      </c>
      <c r="D1088" s="213">
        <f>IF(D1059&gt;$B1089,($B1089-$B1086)*$B1088,IF(D1059-$B1086&gt;0,(D1059-$B1086)*$B1088,0))</f>
        <v>0</v>
      </c>
      <c r="E1088" s="213"/>
      <c r="F1088" s="213">
        <f>IF(F1059&gt;$B1089,($B1089-$B1086)*$B1088,IF(F1059-$B1086&gt;0,(F1059-$B1086)*$B1088,0))</f>
        <v>0</v>
      </c>
      <c r="G1088" s="213"/>
      <c r="H1088" s="213">
        <f>IF(H1059&gt;$B1089,($B1089-$B1086)*$B1088,IF(H1059-$B1086&gt;0,(H1059-$B1086)*$B1088,0))</f>
        <v>0</v>
      </c>
      <c r="I1088" s="213"/>
      <c r="J1088" s="213">
        <f>IF(J1059&gt;$B1089,($B1089-$B1086)*$B1088,IF(J1059-$B1086&gt;0,(J1059-$B1086)*$B1088,0))</f>
        <v>0</v>
      </c>
      <c r="K1088" s="213"/>
      <c r="L1088" s="213">
        <f>IF(L1059&gt;$B1089,($B1089-$B1086)*$B1088,IF(L1059-$B1086&gt;0,(L1059-$B1086)*$B1088,0))</f>
        <v>0</v>
      </c>
      <c r="M1088" s="213"/>
      <c r="N1088" s="213">
        <f>IF(N1059&gt;$B1089,($B1089-$B1086)*$B1088,IF(N1059-$B1086&gt;0,(N1059-$B1086)*$B1088,0))</f>
        <v>0</v>
      </c>
      <c r="O1088" s="213"/>
      <c r="P1088" s="213">
        <f>IF(P1059&gt;$B1089,($B1089-$B1086)*$B1088,IF(P1059-$B1086&gt;0,(P1059-$B1086)*$B1088,0))</f>
        <v>0</v>
      </c>
      <c r="Q1088" s="213"/>
      <c r="R1088" s="213">
        <f>IF(R1059&gt;$B1089,($B1089-$B1086)*$B1088,IF(R1059-$B1086&gt;0,(R1059-$B1086)*$B1088,0))</f>
        <v>0</v>
      </c>
      <c r="S1088" s="213"/>
      <c r="T1088" s="213">
        <f>IF(T1059&gt;$B1089,($B1089-$B1086)*$B1088,IF(T1059-$B1086&gt;0,(T1059-$B1086)*$B1088,0))</f>
        <v>0</v>
      </c>
      <c r="U1088" s="213"/>
      <c r="V1088" s="213">
        <f>IF(V1059&gt;$B1089,($B1089-$B1086)*$B1088,IF(V1059-$B1086&gt;0,(V1059-$B1086)*$B1088,0))</f>
        <v>0</v>
      </c>
      <c r="W1088" s="213"/>
      <c r="X1088" s="213">
        <f>IF(X1059&gt;$B1089,($B1089-$B1086)*$B1088,IF(X1059-$B1086&gt;0,(X1059-$B1086)*$B1088,0))</f>
        <v>0</v>
      </c>
      <c r="Y1088" s="213"/>
      <c r="Z1088" s="213">
        <f>IF(Z1059&gt;$B1089,($B1089-$B1086)*$B1088,IF(Z1059-$B1086&gt;0,(Z1059-$B1086)*$B1088,0))</f>
        <v>0</v>
      </c>
      <c r="AA1088" s="93">
        <f t="shared" ref="AA1088" si="2476">SUM(Z1088,X1088,V1088,T1088,R1088,P1088,N1088,L1088,J1088,H1088,F1088,D1088)</f>
        <v>0</v>
      </c>
    </row>
    <row r="1089" spans="1:27" outlineLevel="1" x14ac:dyDescent="0.2">
      <c r="A1089" s="213">
        <f>B1086+1</f>
        <v>1</v>
      </c>
      <c r="B1089" s="209">
        <v>0</v>
      </c>
      <c r="AA1089" s="93"/>
    </row>
    <row r="1090" spans="1:27" outlineLevel="1" x14ac:dyDescent="0.2">
      <c r="AA1090" s="93"/>
    </row>
    <row r="1091" spans="1:27" outlineLevel="1" x14ac:dyDescent="0.2">
      <c r="A1091" s="87" t="s">
        <v>225</v>
      </c>
      <c r="B1091" s="210">
        <v>0.37</v>
      </c>
      <c r="D1091" s="213">
        <f>IF(D1059&gt;$B1089,(D1059-$B1089)*$B1091,0)</f>
        <v>0</v>
      </c>
      <c r="E1091" s="213"/>
      <c r="F1091" s="213">
        <f>IF(F1059&gt;$B1089,(F1059-$B1089)*$B1091,0)</f>
        <v>0</v>
      </c>
      <c r="G1091" s="213"/>
      <c r="H1091" s="213">
        <f>IF(H1059&gt;$B1089,(H1059-$B1089)*$B1091,0)</f>
        <v>0</v>
      </c>
      <c r="I1091" s="213"/>
      <c r="J1091" s="213">
        <f>IF(J1059&gt;$B1089,(J1059-$B1089)*$B1091,0)</f>
        <v>0</v>
      </c>
      <c r="K1091" s="213"/>
      <c r="L1091" s="213">
        <f>IF(L1059&gt;$B1089,(L1059-$B1089)*$B1091,0)</f>
        <v>0</v>
      </c>
      <c r="M1091" s="213"/>
      <c r="N1091" s="213">
        <f>IF(N1059&gt;$B1089,(N1059-$B1089)*$B1091,0)</f>
        <v>0</v>
      </c>
      <c r="O1091" s="213"/>
      <c r="P1091" s="213">
        <f>IF(P1059&gt;$B1089,(P1059-$B1089)*$B1091,0)</f>
        <v>0</v>
      </c>
      <c r="Q1091" s="213"/>
      <c r="R1091" s="213">
        <f>IF(R1059&gt;$B1089,(R1059-$B1089)*$B1091,0)</f>
        <v>0</v>
      </c>
      <c r="S1091" s="213"/>
      <c r="T1091" s="213">
        <f>IF(T1059&gt;$B1089,(T1059-$B1089)*$B1091,0)</f>
        <v>0</v>
      </c>
      <c r="U1091" s="213"/>
      <c r="V1091" s="213">
        <f>IF(V1059&gt;$B1089,(V1059-$B1089)*$B1091,0)</f>
        <v>0</v>
      </c>
      <c r="W1091" s="213"/>
      <c r="X1091" s="213">
        <f>IF(X1059&gt;$B1089,(X1059-$B1089)*$B1091,0)</f>
        <v>0</v>
      </c>
      <c r="Y1091" s="213"/>
      <c r="Z1091" s="213">
        <f>IF(Z1059&gt;$B1089,(Z1059-$B1089)*$B1091,0)</f>
        <v>0</v>
      </c>
      <c r="AA1091" s="93">
        <f t="shared" ref="AA1091" si="2477">SUM(Z1091,X1091,V1091,T1091,R1091,P1091,N1091,L1091,J1091,H1091,F1091,D1091)</f>
        <v>0</v>
      </c>
    </row>
    <row r="1092" spans="1:27" outlineLevel="1" x14ac:dyDescent="0.2">
      <c r="A1092" s="93" t="s">
        <v>226</v>
      </c>
      <c r="B1092" s="93"/>
      <c r="C1092" s="94"/>
      <c r="D1092" s="93">
        <f>SUM(D1085:D1091)</f>
        <v>0</v>
      </c>
      <c r="E1092" s="94"/>
      <c r="F1092" s="93">
        <f>SUM(F1085:F1091)</f>
        <v>0</v>
      </c>
      <c r="G1092" s="94"/>
      <c r="H1092" s="93">
        <f>SUM(H1085:H1091)</f>
        <v>0</v>
      </c>
      <c r="I1092" s="94"/>
      <c r="J1092" s="93">
        <f>SUM(J1085:J1091)</f>
        <v>0</v>
      </c>
      <c r="K1092" s="94"/>
      <c r="L1092" s="93">
        <f>SUM(L1085:L1091)</f>
        <v>0</v>
      </c>
      <c r="M1092" s="94"/>
      <c r="N1092" s="93">
        <f>SUM(N1085:N1091)</f>
        <v>0</v>
      </c>
      <c r="O1092" s="94"/>
      <c r="P1092" s="93">
        <f>SUM(P1085:P1091)</f>
        <v>0</v>
      </c>
      <c r="Q1092" s="94"/>
      <c r="R1092" s="93">
        <f>SUM(R1085:R1091)</f>
        <v>0</v>
      </c>
      <c r="S1092" s="94"/>
      <c r="T1092" s="93">
        <f>SUM(T1085:T1091)</f>
        <v>0</v>
      </c>
      <c r="U1092" s="94"/>
      <c r="V1092" s="93">
        <f>SUM(V1085:V1091)</f>
        <v>0</v>
      </c>
      <c r="W1092" s="94"/>
      <c r="X1092" s="93">
        <f>SUM(X1085:X1091)</f>
        <v>0</v>
      </c>
      <c r="Y1092" s="94"/>
      <c r="Z1092" s="93">
        <f>SUM(Z1085:Z1091)</f>
        <v>0</v>
      </c>
      <c r="AA1092" s="93">
        <f>SUM(Z1092,X1092,V1092,T1092,R1092,P1092,N1092,L1092,J1092,H1092,F1092,D1092)</f>
        <v>0</v>
      </c>
    </row>
    <row r="1093" spans="1:27" outlineLevel="1" collapsed="1" x14ac:dyDescent="0.2">
      <c r="A1093" s="93" t="s">
        <v>227</v>
      </c>
      <c r="B1093" s="210">
        <v>0.05</v>
      </c>
      <c r="C1093" s="94"/>
      <c r="D1093" s="93">
        <f>D1067*$B1093</f>
        <v>0</v>
      </c>
      <c r="E1093" s="94"/>
      <c r="F1093" s="93">
        <f>F1067*$B1093</f>
        <v>0</v>
      </c>
      <c r="G1093" s="94"/>
      <c r="H1093" s="93">
        <f>H1067*$B1093</f>
        <v>0</v>
      </c>
      <c r="I1093" s="94"/>
      <c r="J1093" s="93">
        <f>J1067*$B1093</f>
        <v>0</v>
      </c>
      <c r="K1093" s="94"/>
      <c r="L1093" s="93">
        <f>L1067*$B1093</f>
        <v>0</v>
      </c>
      <c r="M1093" s="94"/>
      <c r="N1093" s="93">
        <f>N1067*$B1093</f>
        <v>0</v>
      </c>
      <c r="O1093" s="94"/>
      <c r="P1093" s="93">
        <f>P1067*$B1093</f>
        <v>0</v>
      </c>
      <c r="Q1093" s="94"/>
      <c r="R1093" s="93">
        <f>R1067*$B1093</f>
        <v>0</v>
      </c>
      <c r="S1093" s="94"/>
      <c r="T1093" s="93">
        <f>T1067*$B1093</f>
        <v>0</v>
      </c>
      <c r="U1093" s="94"/>
      <c r="V1093" s="93">
        <f>V1067*$B1093</f>
        <v>0</v>
      </c>
      <c r="W1093" s="94"/>
      <c r="X1093" s="93">
        <f>X1067*$B1093</f>
        <v>0</v>
      </c>
      <c r="Y1093" s="94"/>
      <c r="Z1093" s="93">
        <f>Z1067*$B1093</f>
        <v>0</v>
      </c>
      <c r="AA1093" s="93">
        <f>SUM(Z1093,X1093,V1093,T1093,R1093,P1093,N1093,L1093,J1093,H1093,F1093,D1093)</f>
        <v>0</v>
      </c>
    </row>
    <row r="1095" spans="1:27" x14ac:dyDescent="0.2">
      <c r="A1095" s="220" t="s">
        <v>243</v>
      </c>
      <c r="B1095" s="99"/>
      <c r="C1095" s="191"/>
      <c r="D1095" s="99">
        <f>IF(D1082&gt;0,D1082+D1079,+D1093+D1092+D1079)</f>
        <v>0</v>
      </c>
      <c r="E1095" s="191"/>
      <c r="F1095" s="99">
        <f>IF(F1082&gt;0,F1082+F1079,+F1093+F1092+F1079)</f>
        <v>0</v>
      </c>
      <c r="G1095" s="191"/>
      <c r="H1095" s="99">
        <f>IF(H1082&gt;0,H1082+H1079,+H1093+H1092+H1079)</f>
        <v>0</v>
      </c>
      <c r="I1095" s="191"/>
      <c r="J1095" s="99">
        <f>IF(J1082&gt;0,J1082+J1079,+J1093+J1092+J1079)</f>
        <v>0</v>
      </c>
      <c r="K1095" s="191"/>
      <c r="L1095" s="99">
        <f>IF(L1082&gt;0,L1082+L1079,+L1093+L1092+L1079)</f>
        <v>0</v>
      </c>
      <c r="M1095" s="191"/>
      <c r="N1095" s="99">
        <f>IF(N1082&gt;0,N1082+N1079,+N1093+N1092+N1079)</f>
        <v>0</v>
      </c>
      <c r="O1095" s="191"/>
      <c r="P1095" s="99">
        <f>IF(P1082&gt;0,P1082+P1079,+P1093+P1092+P1079)</f>
        <v>0</v>
      </c>
      <c r="Q1095" s="191"/>
      <c r="R1095" s="99">
        <f>IF(R1082&gt;0,R1082+R1079,+R1093+R1092+R1079)</f>
        <v>0</v>
      </c>
      <c r="S1095" s="191"/>
      <c r="T1095" s="99">
        <f>IF(T1082&gt;0,T1082+T1079,+T1093+T1092+T1079)</f>
        <v>0</v>
      </c>
      <c r="U1095" s="191"/>
      <c r="V1095" s="99">
        <f>IF(V1082&gt;0,V1082+V1079,+V1093+V1092+V1079)</f>
        <v>0</v>
      </c>
      <c r="W1095" s="191"/>
      <c r="X1095" s="99">
        <f>IF(X1082&gt;0,X1082+X1079,+X1093+X1092+X1079)</f>
        <v>0</v>
      </c>
      <c r="Y1095" s="191"/>
      <c r="Z1095" s="99">
        <f>IF(Z1082&gt;0,Z1082+Z1079,+Z1093+Z1092+Z1079)</f>
        <v>0</v>
      </c>
      <c r="AA1095" s="99">
        <f>+AA1093+AA1092</f>
        <v>0</v>
      </c>
    </row>
    <row r="1096" spans="1:27" outlineLevel="1" x14ac:dyDescent="0.2">
      <c r="A1096" s="214" t="s">
        <v>34</v>
      </c>
      <c r="B1096" s="224">
        <v>0.10199999999999999</v>
      </c>
      <c r="C1096" s="214"/>
      <c r="D1096" s="213">
        <f>+(D1095*$B1096)</f>
        <v>0</v>
      </c>
      <c r="E1096" s="214"/>
      <c r="F1096" s="213">
        <f t="shared" ref="F1096" si="2478">+(F1095*$B1096)</f>
        <v>0</v>
      </c>
      <c r="G1096" s="214"/>
      <c r="H1096" s="213">
        <f t="shared" ref="H1096" si="2479">+(H1095*$B1096)</f>
        <v>0</v>
      </c>
      <c r="I1096" s="214"/>
      <c r="J1096" s="213">
        <f t="shared" ref="J1096" si="2480">+(J1095*$B1096)</f>
        <v>0</v>
      </c>
      <c r="K1096" s="214"/>
      <c r="L1096" s="213">
        <f t="shared" ref="L1096" si="2481">+(L1095*$B1096)</f>
        <v>0</v>
      </c>
      <c r="M1096" s="214"/>
      <c r="N1096" s="213">
        <f t="shared" ref="N1096" si="2482">+(N1095*$B1096)</f>
        <v>0</v>
      </c>
      <c r="O1096" s="214"/>
      <c r="P1096" s="213">
        <f t="shared" ref="P1096" si="2483">+(P1095*$B1096)</f>
        <v>0</v>
      </c>
      <c r="Q1096" s="214"/>
      <c r="R1096" s="213">
        <f t="shared" ref="R1096" si="2484">+(R1095*$B1096)</f>
        <v>0</v>
      </c>
      <c r="S1096" s="214"/>
      <c r="T1096" s="213">
        <f t="shared" ref="T1096" si="2485">+(T1095*$B1096)</f>
        <v>0</v>
      </c>
      <c r="U1096" s="214"/>
      <c r="V1096" s="213">
        <f t="shared" ref="V1096" si="2486">+(V1095*$B1096)</f>
        <v>0</v>
      </c>
      <c r="W1096" s="214"/>
      <c r="X1096" s="213">
        <f t="shared" ref="X1096" si="2487">+(X1095*$B1096)</f>
        <v>0</v>
      </c>
      <c r="Y1096" s="214"/>
      <c r="Z1096" s="213">
        <f t="shared" ref="Z1096" si="2488">+(Z1095*$B1096)</f>
        <v>0</v>
      </c>
      <c r="AA1096" s="213">
        <f>SUM(D1096,F1096,H1096,J1096,L1096,N1096,P1096,R1096,T1096,V1096,X1096,Z1096)</f>
        <v>0</v>
      </c>
    </row>
    <row r="1097" spans="1:27" outlineLevel="1" x14ac:dyDescent="0.2">
      <c r="A1097" s="214" t="s">
        <v>228</v>
      </c>
      <c r="B1097" s="224">
        <v>0.14099999999999999</v>
      </c>
      <c r="C1097" s="214"/>
      <c r="D1097" s="213">
        <f>(D1096+D1095)*$B1097</f>
        <v>0</v>
      </c>
      <c r="E1097" s="214"/>
      <c r="F1097" s="213">
        <f t="shared" ref="F1097" si="2489">(F1096+F1095)*$B1097</f>
        <v>0</v>
      </c>
      <c r="G1097" s="214"/>
      <c r="H1097" s="213">
        <f t="shared" ref="H1097" si="2490">(H1096+H1095)*$B1097</f>
        <v>0</v>
      </c>
      <c r="I1097" s="214"/>
      <c r="J1097" s="213">
        <f t="shared" ref="J1097" si="2491">(J1096+J1095)*$B1097</f>
        <v>0</v>
      </c>
      <c r="K1097" s="214"/>
      <c r="L1097" s="213">
        <f t="shared" ref="L1097" si="2492">(L1096+L1095)*$B1097</f>
        <v>0</v>
      </c>
      <c r="M1097" s="214"/>
      <c r="N1097" s="213">
        <f t="shared" ref="N1097" si="2493">(N1096+N1095)*$B1097</f>
        <v>0</v>
      </c>
      <c r="O1097" s="214"/>
      <c r="P1097" s="213">
        <f t="shared" ref="P1097" si="2494">(P1096+P1095)*$B1097</f>
        <v>0</v>
      </c>
      <c r="Q1097" s="214"/>
      <c r="R1097" s="213">
        <f t="shared" ref="R1097" si="2495">(R1096+R1095)*$B1097</f>
        <v>0</v>
      </c>
      <c r="S1097" s="214"/>
      <c r="T1097" s="213">
        <f t="shared" ref="T1097" si="2496">(T1096+T1095)*$B1097</f>
        <v>0</v>
      </c>
      <c r="U1097" s="214"/>
      <c r="V1097" s="213">
        <f t="shared" ref="V1097" si="2497">(V1096+V1095)*$B1097</f>
        <v>0</v>
      </c>
      <c r="W1097" s="214"/>
      <c r="X1097" s="213">
        <f t="shared" ref="X1097" si="2498">(X1096+X1095)*$B1097</f>
        <v>0</v>
      </c>
      <c r="Y1097" s="214"/>
      <c r="Z1097" s="213">
        <f t="shared" ref="Z1097" si="2499">(Z1096+Z1095)*$B1097</f>
        <v>0</v>
      </c>
      <c r="AA1097" s="213">
        <f>SUM(D1097,F1097,H1097,J1097,L1097,N1097,P1097,R1097,T1097,V1097,X1097,Z1097)</f>
        <v>0</v>
      </c>
    </row>
    <row r="1098" spans="1:27" outlineLevel="1" x14ac:dyDescent="0.2">
      <c r="A1098" s="214" t="s">
        <v>229</v>
      </c>
      <c r="B1098" s="224">
        <v>0.02</v>
      </c>
      <c r="C1098" s="214"/>
      <c r="D1098" s="213">
        <f>$B1098*D1095</f>
        <v>0</v>
      </c>
      <c r="E1098" s="214"/>
      <c r="F1098" s="213">
        <f>$B1098*F1095</f>
        <v>0</v>
      </c>
      <c r="G1098" s="214"/>
      <c r="H1098" s="213">
        <f>$B1098*H1095</f>
        <v>0</v>
      </c>
      <c r="I1098" s="214"/>
      <c r="J1098" s="213">
        <f>$B1098*J1095</f>
        <v>0</v>
      </c>
      <c r="K1098" s="214"/>
      <c r="L1098" s="213">
        <f>$B1098*L1095</f>
        <v>0</v>
      </c>
      <c r="M1098" s="214"/>
      <c r="N1098" s="213">
        <f>$B1098*N1095</f>
        <v>0</v>
      </c>
      <c r="O1098" s="214"/>
      <c r="P1098" s="213">
        <f>$B1098*P1095</f>
        <v>0</v>
      </c>
      <c r="Q1098" s="214"/>
      <c r="R1098" s="213">
        <f>$B1098*R1095</f>
        <v>0</v>
      </c>
      <c r="S1098" s="214"/>
      <c r="T1098" s="213">
        <f>$B1098*T1095</f>
        <v>0</v>
      </c>
      <c r="U1098" s="214"/>
      <c r="V1098" s="213">
        <f>$B1098*V1095</f>
        <v>0</v>
      </c>
      <c r="W1098" s="214"/>
      <c r="X1098" s="213">
        <f>$B1098*X1095</f>
        <v>0</v>
      </c>
      <c r="Y1098" s="214"/>
      <c r="Z1098" s="213">
        <f>$B1098*Z1095</f>
        <v>0</v>
      </c>
      <c r="AA1098" s="213">
        <f>SUM(D1098,F1098,H1098,J1098,L1098,N1098,P1098,R1098,T1098,V1098,X1098,Z1098)</f>
        <v>0</v>
      </c>
    </row>
    <row r="1099" spans="1:27" outlineLevel="1" x14ac:dyDescent="0.2">
      <c r="A1099" s="93" t="s">
        <v>230</v>
      </c>
      <c r="B1099" s="93"/>
      <c r="C1099" s="94"/>
      <c r="D1099" s="93">
        <f>+D1098+D1097+D1096+D1095</f>
        <v>0</v>
      </c>
      <c r="E1099" s="94"/>
      <c r="F1099" s="93">
        <f t="shared" ref="F1099" si="2500">+F1098+F1097+F1096+F1095</f>
        <v>0</v>
      </c>
      <c r="G1099" s="94"/>
      <c r="H1099" s="93">
        <f t="shared" ref="H1099" si="2501">+H1098+H1097+H1096+H1095</f>
        <v>0</v>
      </c>
      <c r="I1099" s="94"/>
      <c r="J1099" s="93">
        <f t="shared" ref="J1099" si="2502">+J1098+J1097+J1096+J1095</f>
        <v>0</v>
      </c>
      <c r="K1099" s="94"/>
      <c r="L1099" s="93">
        <f t="shared" ref="L1099" si="2503">+L1098+L1097+L1096+L1095</f>
        <v>0</v>
      </c>
      <c r="M1099" s="94"/>
      <c r="N1099" s="93">
        <f t="shared" ref="N1099" si="2504">+N1098+N1097+N1096+N1095</f>
        <v>0</v>
      </c>
      <c r="O1099" s="94"/>
      <c r="P1099" s="93">
        <f t="shared" ref="P1099" si="2505">+P1098+P1097+P1096+P1095</f>
        <v>0</v>
      </c>
      <c r="Q1099" s="94"/>
      <c r="R1099" s="93">
        <f t="shared" ref="R1099" si="2506">+R1098+R1097+R1096+R1095</f>
        <v>0</v>
      </c>
      <c r="S1099" s="94"/>
      <c r="T1099" s="93">
        <f t="shared" ref="T1099" si="2507">+T1098+T1097+T1096+T1095</f>
        <v>0</v>
      </c>
      <c r="U1099" s="94"/>
      <c r="V1099" s="93">
        <f t="shared" ref="V1099" si="2508">+V1098+V1097+V1096+V1095</f>
        <v>0</v>
      </c>
      <c r="W1099" s="94"/>
      <c r="X1099" s="93">
        <f t="shared" ref="X1099" si="2509">+X1098+X1097+X1096+X1095</f>
        <v>0</v>
      </c>
      <c r="Y1099" s="94"/>
      <c r="Z1099" s="93">
        <f t="shared" ref="Z1099:AA1099" si="2510">+Z1098+Z1097+Z1096+Z1095</f>
        <v>0</v>
      </c>
      <c r="AA1099" s="93">
        <f t="shared" si="2510"/>
        <v>0</v>
      </c>
    </row>
    <row r="1100" spans="1:27" outlineLevel="1" x14ac:dyDescent="0.2"/>
    <row r="1101" spans="1:27" outlineLevel="1" x14ac:dyDescent="0.2">
      <c r="A1101" s="214" t="s">
        <v>231</v>
      </c>
      <c r="B1101" s="224">
        <f>'VAREKOST - SALONG'!$C$19</f>
        <v>0.1</v>
      </c>
      <c r="C1101" s="214"/>
      <c r="D1101" s="215">
        <f>$B1101*D1059</f>
        <v>0</v>
      </c>
      <c r="E1101" s="214"/>
      <c r="F1101" s="215">
        <f>$B1101*F1059</f>
        <v>0</v>
      </c>
      <c r="G1101" s="214"/>
      <c r="H1101" s="215">
        <f>$B1101*H1059</f>
        <v>0</v>
      </c>
      <c r="I1101" s="214"/>
      <c r="J1101" s="215">
        <f>$B1101*J1059</f>
        <v>0</v>
      </c>
      <c r="K1101" s="214"/>
      <c r="L1101" s="215">
        <f>$B1101*L1059</f>
        <v>0</v>
      </c>
      <c r="M1101" s="214"/>
      <c r="N1101" s="215">
        <f>$B1101*N1059</f>
        <v>0</v>
      </c>
      <c r="O1101" s="214"/>
      <c r="P1101" s="215">
        <f>$B1101*P1059</f>
        <v>0</v>
      </c>
      <c r="Q1101" s="214"/>
      <c r="R1101" s="215">
        <f>$B1101*R1059</f>
        <v>0</v>
      </c>
      <c r="S1101" s="214"/>
      <c r="T1101" s="215">
        <f>$B1101*T1059</f>
        <v>0</v>
      </c>
      <c r="U1101" s="214"/>
      <c r="V1101" s="215">
        <f>$B1101*V1059</f>
        <v>0</v>
      </c>
      <c r="W1101" s="214"/>
      <c r="X1101" s="215">
        <f>$B1101*X1059</f>
        <v>0</v>
      </c>
      <c r="Y1101" s="214"/>
      <c r="Z1101" s="215">
        <f>$B1101*Z1059</f>
        <v>0</v>
      </c>
      <c r="AA1101" s="213">
        <f>SUM(D1101,F1101,H1101,J1101,L1101,N1101,P1101,R1101,T1101,V1101,X1101,Z1101)</f>
        <v>0</v>
      </c>
    </row>
    <row r="1102" spans="1:27" outlineLevel="1" x14ac:dyDescent="0.2">
      <c r="A1102" s="214" t="s">
        <v>232</v>
      </c>
      <c r="B1102" s="224">
        <f>'VAREKOST - SALONG'!$C$9</f>
        <v>0.5</v>
      </c>
      <c r="C1102" s="214"/>
      <c r="D1102" s="215">
        <f>$B1102*D1067</f>
        <v>0</v>
      </c>
      <c r="E1102" s="214"/>
      <c r="F1102" s="215">
        <f>$B1102*F1067</f>
        <v>0</v>
      </c>
      <c r="G1102" s="214"/>
      <c r="H1102" s="215">
        <f>$B1102*H1067</f>
        <v>0</v>
      </c>
      <c r="I1102" s="214"/>
      <c r="J1102" s="215">
        <f>$B1102*J1067</f>
        <v>0</v>
      </c>
      <c r="K1102" s="214"/>
      <c r="L1102" s="215">
        <f>$B1102*L1067</f>
        <v>0</v>
      </c>
      <c r="M1102" s="214"/>
      <c r="N1102" s="215">
        <f>$B1102*N1067</f>
        <v>0</v>
      </c>
      <c r="O1102" s="214"/>
      <c r="P1102" s="215">
        <f>$B1102*P1067</f>
        <v>0</v>
      </c>
      <c r="Q1102" s="214"/>
      <c r="R1102" s="215">
        <f>$B1102*R1067</f>
        <v>0</v>
      </c>
      <c r="S1102" s="214"/>
      <c r="T1102" s="215">
        <f>$B1102*T1067</f>
        <v>0</v>
      </c>
      <c r="U1102" s="214"/>
      <c r="V1102" s="215">
        <f>$B1102*V1067</f>
        <v>0</v>
      </c>
      <c r="W1102" s="214"/>
      <c r="X1102" s="215">
        <f>$B1102*X1067</f>
        <v>0</v>
      </c>
      <c r="Y1102" s="214"/>
      <c r="Z1102" s="215">
        <f>$B1102*Z1067</f>
        <v>0</v>
      </c>
      <c r="AA1102" s="213">
        <f>SUM(D1102,F1102,H1102,J1102,L1102,N1102,P1102,R1102,T1102,V1102,X1102,Z1102)</f>
        <v>0</v>
      </c>
    </row>
    <row r="1103" spans="1:27" outlineLevel="1" x14ac:dyDescent="0.2">
      <c r="A1103" s="93" t="s">
        <v>233</v>
      </c>
      <c r="B1103" s="93"/>
      <c r="C1103" s="94"/>
      <c r="D1103" s="93">
        <f>SUM(D1101:D1102)</f>
        <v>0</v>
      </c>
      <c r="E1103" s="94"/>
      <c r="F1103" s="93">
        <f>SUM(F1101:F1102)</f>
        <v>0</v>
      </c>
      <c r="G1103" s="94"/>
      <c r="H1103" s="93">
        <f>SUM(H1101:H1102)</f>
        <v>0</v>
      </c>
      <c r="I1103" s="94"/>
      <c r="J1103" s="93">
        <f>SUM(J1101:J1102)</f>
        <v>0</v>
      </c>
      <c r="K1103" s="94"/>
      <c r="L1103" s="93">
        <f>SUM(L1101:L1102)</f>
        <v>0</v>
      </c>
      <c r="M1103" s="94"/>
      <c r="N1103" s="93">
        <f>SUM(N1101:N1102)</f>
        <v>0</v>
      </c>
      <c r="O1103" s="94"/>
      <c r="P1103" s="93">
        <f>SUM(P1101:P1102)</f>
        <v>0</v>
      </c>
      <c r="Q1103" s="94"/>
      <c r="R1103" s="93">
        <f>SUM(R1101:R1102)</f>
        <v>0</v>
      </c>
      <c r="S1103" s="94"/>
      <c r="T1103" s="93">
        <f>SUM(T1101:T1102)</f>
        <v>0</v>
      </c>
      <c r="U1103" s="94"/>
      <c r="V1103" s="93">
        <f>SUM(V1101:V1102)</f>
        <v>0</v>
      </c>
      <c r="W1103" s="94"/>
      <c r="X1103" s="93">
        <f>SUM(X1101:X1102)</f>
        <v>0</v>
      </c>
      <c r="Y1103" s="94"/>
      <c r="Z1103" s="93">
        <f>SUM(Z1101:Z1102)</f>
        <v>0</v>
      </c>
      <c r="AA1103" s="93">
        <f>SUM(D1103,F1103,H1103,J1103,L1103,N1103,P1103,R1103,T1103,V1103,X1103,Z1103)</f>
        <v>0</v>
      </c>
    </row>
    <row r="1105" spans="1:41" x14ac:dyDescent="0.2">
      <c r="A1105" s="93" t="s">
        <v>234</v>
      </c>
      <c r="B1105" s="93"/>
      <c r="C1105" s="94"/>
      <c r="D1105" s="93">
        <f>+D1068-D1099-D1103</f>
        <v>0</v>
      </c>
      <c r="E1105" s="94"/>
      <c r="F1105" s="93">
        <f>+F1068-F1099-F1103</f>
        <v>0</v>
      </c>
      <c r="G1105" s="94"/>
      <c r="H1105" s="93">
        <f>+H1068-H1099-H1103</f>
        <v>0</v>
      </c>
      <c r="I1105" s="94"/>
      <c r="J1105" s="93">
        <f>+J1068-J1099-J1103</f>
        <v>0</v>
      </c>
      <c r="K1105" s="94"/>
      <c r="L1105" s="93">
        <f>+L1068-L1099-L1103</f>
        <v>0</v>
      </c>
      <c r="M1105" s="94"/>
      <c r="N1105" s="93">
        <f>+N1068-N1099-N1103</f>
        <v>0</v>
      </c>
      <c r="O1105" s="94"/>
      <c r="P1105" s="93">
        <f>+P1068-P1099-P1103</f>
        <v>0</v>
      </c>
      <c r="Q1105" s="94"/>
      <c r="R1105" s="93">
        <f>+R1068-R1099-R1103</f>
        <v>0</v>
      </c>
      <c r="S1105" s="94"/>
      <c r="T1105" s="93">
        <f>+T1068-T1099-T1103</f>
        <v>0</v>
      </c>
      <c r="U1105" s="94"/>
      <c r="V1105" s="93">
        <f>+V1068-V1099-V1103</f>
        <v>0</v>
      </c>
      <c r="W1105" s="94"/>
      <c r="X1105" s="93">
        <f>+X1068-X1099-X1103</f>
        <v>0</v>
      </c>
      <c r="Y1105" s="94"/>
      <c r="Z1105" s="93">
        <f>+Z1068-Z1099-Z1103</f>
        <v>0</v>
      </c>
      <c r="AA1105" s="93">
        <f>SUM(D1105,F1105,H1105,J1105,L1105,N1105,P1105,R1105,T1105,V1105,X1105,Z1105)</f>
        <v>0</v>
      </c>
    </row>
    <row r="1106" spans="1:41" x14ac:dyDescent="0.2">
      <c r="B1106" s="138" t="s">
        <v>274</v>
      </c>
      <c r="C1106" s="200"/>
      <c r="D1106" s="202" t="e">
        <f>D1105/D1068</f>
        <v>#DIV/0!</v>
      </c>
      <c r="E1106" s="200"/>
      <c r="F1106" s="202" t="e">
        <f t="shared" ref="F1106" si="2511">F1105/F1068</f>
        <v>#DIV/0!</v>
      </c>
      <c r="G1106" s="200"/>
      <c r="H1106" s="202" t="e">
        <f t="shared" ref="H1106" si="2512">H1105/H1068</f>
        <v>#DIV/0!</v>
      </c>
      <c r="I1106" s="200"/>
      <c r="J1106" s="202" t="e">
        <f t="shared" ref="J1106" si="2513">J1105/J1068</f>
        <v>#DIV/0!</v>
      </c>
      <c r="K1106" s="200"/>
      <c r="L1106" s="202" t="e">
        <f t="shared" ref="L1106" si="2514">L1105/L1068</f>
        <v>#DIV/0!</v>
      </c>
      <c r="M1106" s="200"/>
      <c r="N1106" s="202" t="e">
        <f t="shared" ref="N1106" si="2515">N1105/N1068</f>
        <v>#DIV/0!</v>
      </c>
      <c r="O1106" s="200"/>
      <c r="P1106" s="202" t="e">
        <f t="shared" ref="P1106" si="2516">P1105/P1068</f>
        <v>#DIV/0!</v>
      </c>
      <c r="Q1106" s="200"/>
      <c r="R1106" s="202" t="e">
        <f t="shared" ref="R1106" si="2517">R1105/R1068</f>
        <v>#DIV/0!</v>
      </c>
      <c r="S1106" s="200"/>
      <c r="T1106" s="202" t="e">
        <f t="shared" ref="T1106" si="2518">T1105/T1068</f>
        <v>#DIV/0!</v>
      </c>
      <c r="U1106" s="200"/>
      <c r="V1106" s="202" t="e">
        <f>V1105/V1068</f>
        <v>#DIV/0!</v>
      </c>
      <c r="W1106" s="200"/>
      <c r="X1106" s="202" t="e">
        <f t="shared" ref="X1106" si="2519">X1105/X1068</f>
        <v>#DIV/0!</v>
      </c>
      <c r="Y1106" s="200"/>
      <c r="Z1106" s="202" t="e">
        <f t="shared" ref="Z1106" si="2520">Z1105/Z1068</f>
        <v>#DIV/0!</v>
      </c>
      <c r="AA1106" s="202" t="e">
        <f>AA1105/AA1068</f>
        <v>#DIV/0!</v>
      </c>
    </row>
    <row r="1107" spans="1:41" ht="13.5" thickBot="1" x14ac:dyDescent="0.25">
      <c r="A1107" s="223"/>
      <c r="B1107" s="223"/>
      <c r="C1107" s="223"/>
      <c r="D1107" s="223"/>
      <c r="E1107" s="223"/>
      <c r="F1107" s="223"/>
      <c r="G1107" s="223"/>
      <c r="H1107" s="223"/>
      <c r="I1107" s="223"/>
      <c r="J1107" s="223"/>
      <c r="K1107" s="223"/>
      <c r="L1107" s="223"/>
      <c r="M1107" s="223"/>
      <c r="N1107" s="223"/>
      <c r="O1107" s="223"/>
      <c r="P1107" s="223"/>
      <c r="Q1107" s="223"/>
      <c r="R1107" s="223"/>
      <c r="S1107" s="223"/>
      <c r="T1107" s="223"/>
      <c r="U1107" s="223"/>
      <c r="V1107" s="223"/>
      <c r="W1107" s="223"/>
      <c r="X1107" s="223"/>
      <c r="Y1107" s="223"/>
      <c r="Z1107" s="223"/>
      <c r="AA1107" s="223"/>
    </row>
    <row r="1109" spans="1:41" ht="15.75" x14ac:dyDescent="0.25">
      <c r="A1109" s="222" t="s">
        <v>260</v>
      </c>
      <c r="B1109" s="218" t="s">
        <v>244</v>
      </c>
      <c r="D1109" s="221" t="s">
        <v>245</v>
      </c>
    </row>
    <row r="1110" spans="1:41" x14ac:dyDescent="0.2">
      <c r="D1110" s="179" t="s">
        <v>195</v>
      </c>
      <c r="E1110" s="179"/>
      <c r="F1110" s="179" t="s">
        <v>196</v>
      </c>
      <c r="G1110" s="179"/>
      <c r="H1110" s="179" t="s">
        <v>197</v>
      </c>
      <c r="I1110" s="179"/>
      <c r="J1110" s="179" t="s">
        <v>198</v>
      </c>
      <c r="K1110" s="179"/>
      <c r="L1110" s="179" t="s">
        <v>199</v>
      </c>
      <c r="M1110" s="179"/>
      <c r="N1110" s="179" t="s">
        <v>200</v>
      </c>
      <c r="O1110" s="179"/>
      <c r="P1110" s="179" t="s">
        <v>201</v>
      </c>
      <c r="Q1110" s="179"/>
      <c r="R1110" s="179" t="s">
        <v>202</v>
      </c>
      <c r="S1110" s="179"/>
      <c r="T1110" s="179" t="s">
        <v>203</v>
      </c>
      <c r="U1110" s="179"/>
      <c r="V1110" s="179" t="s">
        <v>204</v>
      </c>
      <c r="W1110" s="179"/>
      <c r="X1110" s="179" t="s">
        <v>205</v>
      </c>
      <c r="Y1110" s="179"/>
      <c r="Z1110" s="179" t="s">
        <v>206</v>
      </c>
      <c r="AA1110" s="179" t="s">
        <v>207</v>
      </c>
    </row>
    <row r="1111" spans="1:41" x14ac:dyDescent="0.2">
      <c r="A1111" s="93" t="s">
        <v>208</v>
      </c>
      <c r="B1111" s="93"/>
      <c r="C1111" s="94"/>
      <c r="D1111" s="180">
        <v>1</v>
      </c>
      <c r="E1111" s="94"/>
      <c r="F1111" s="180">
        <f>+D1111</f>
        <v>1</v>
      </c>
      <c r="G1111" s="94"/>
      <c r="H1111" s="180">
        <f t="shared" ref="H1111" si="2521">+F1111</f>
        <v>1</v>
      </c>
      <c r="I1111" s="94"/>
      <c r="J1111" s="180">
        <f t="shared" ref="J1111" si="2522">+H1111</f>
        <v>1</v>
      </c>
      <c r="K1111" s="94"/>
      <c r="L1111" s="180">
        <f t="shared" ref="L1111" si="2523">+J1111</f>
        <v>1</v>
      </c>
      <c r="M1111" s="94"/>
      <c r="N1111" s="180">
        <f t="shared" ref="N1111" si="2524">+L1111</f>
        <v>1</v>
      </c>
      <c r="O1111" s="94"/>
      <c r="P1111" s="180">
        <f t="shared" ref="P1111" si="2525">+N1111</f>
        <v>1</v>
      </c>
      <c r="Q1111" s="94"/>
      <c r="R1111" s="180">
        <f t="shared" ref="R1111" si="2526">+P1111</f>
        <v>1</v>
      </c>
      <c r="S1111" s="94"/>
      <c r="T1111" s="180">
        <f t="shared" ref="T1111" si="2527">+R1111</f>
        <v>1</v>
      </c>
      <c r="U1111" s="94"/>
      <c r="V1111" s="180">
        <f t="shared" ref="V1111" si="2528">+T1111</f>
        <v>1</v>
      </c>
      <c r="W1111" s="94"/>
      <c r="X1111" s="180">
        <f t="shared" ref="X1111" si="2529">+V1111</f>
        <v>1</v>
      </c>
      <c r="Y1111" s="94"/>
      <c r="Z1111" s="180">
        <f t="shared" ref="Z1111" si="2530">+X1111</f>
        <v>1</v>
      </c>
      <c r="AA1111" s="94"/>
    </row>
    <row r="1113" spans="1:41" x14ac:dyDescent="0.2">
      <c r="A1113" s="181" t="s">
        <v>209</v>
      </c>
      <c r="B1113" s="182"/>
      <c r="C1113" s="182"/>
      <c r="D1113" s="179" t="s">
        <v>195</v>
      </c>
      <c r="E1113" s="179"/>
      <c r="F1113" s="179" t="s">
        <v>196</v>
      </c>
      <c r="G1113" s="179"/>
      <c r="H1113" s="179" t="s">
        <v>197</v>
      </c>
      <c r="I1113" s="179"/>
      <c r="J1113" s="179" t="s">
        <v>198</v>
      </c>
      <c r="K1113" s="179"/>
      <c r="L1113" s="179" t="s">
        <v>199</v>
      </c>
      <c r="M1113" s="179"/>
      <c r="N1113" s="179" t="s">
        <v>200</v>
      </c>
      <c r="O1113" s="179"/>
      <c r="P1113" s="179" t="s">
        <v>201</v>
      </c>
      <c r="Q1113" s="179"/>
      <c r="R1113" s="179" t="s">
        <v>202</v>
      </c>
      <c r="S1113" s="179"/>
      <c r="T1113" s="179" t="s">
        <v>203</v>
      </c>
      <c r="U1113" s="179"/>
      <c r="V1113" s="179" t="s">
        <v>204</v>
      </c>
      <c r="W1113" s="179"/>
      <c r="X1113" s="179" t="s">
        <v>205</v>
      </c>
      <c r="Y1113" s="179"/>
      <c r="Z1113" s="179" t="s">
        <v>206</v>
      </c>
      <c r="AA1113" s="179" t="s">
        <v>207</v>
      </c>
    </row>
    <row r="1114" spans="1:41" outlineLevel="1" x14ac:dyDescent="0.2">
      <c r="B1114" s="183" t="s">
        <v>210</v>
      </c>
      <c r="C1114" s="184"/>
      <c r="D1114" s="185"/>
      <c r="E1114" s="185"/>
      <c r="F1114" s="185"/>
      <c r="G1114" s="185"/>
      <c r="H1114" s="185"/>
      <c r="I1114" s="185"/>
      <c r="J1114" s="185"/>
      <c r="K1114" s="185"/>
      <c r="L1114" s="185"/>
      <c r="M1114" s="185"/>
      <c r="N1114" s="185"/>
      <c r="O1114" s="185"/>
      <c r="P1114" s="185"/>
      <c r="Q1114" s="185"/>
      <c r="R1114" s="185"/>
      <c r="S1114" s="185"/>
      <c r="T1114" s="185"/>
      <c r="U1114" s="185"/>
      <c r="V1114" s="185"/>
      <c r="W1114" s="185"/>
      <c r="X1114" s="185"/>
      <c r="Y1114" s="185"/>
      <c r="Z1114" s="185"/>
    </row>
    <row r="1115" spans="1:41" outlineLevel="1" x14ac:dyDescent="0.2">
      <c r="B1115" s="86" t="s">
        <v>192</v>
      </c>
      <c r="D1115" s="188">
        <v>0</v>
      </c>
      <c r="F1115" s="188">
        <f>D1115</f>
        <v>0</v>
      </c>
      <c r="H1115" s="188">
        <f>F1115</f>
        <v>0</v>
      </c>
      <c r="J1115" s="188">
        <f>H1115</f>
        <v>0</v>
      </c>
      <c r="L1115" s="188">
        <f>J1115</f>
        <v>0</v>
      </c>
      <c r="N1115" s="188">
        <f>L1115</f>
        <v>0</v>
      </c>
      <c r="P1115" s="188">
        <f>N1115</f>
        <v>0</v>
      </c>
      <c r="R1115" s="188">
        <f>P1115</f>
        <v>0</v>
      </c>
      <c r="T1115" s="188">
        <f>R1115</f>
        <v>0</v>
      </c>
      <c r="V1115" s="188">
        <f>T1115</f>
        <v>0</v>
      </c>
      <c r="X1115" s="188">
        <f>V1115</f>
        <v>0</v>
      </c>
      <c r="Z1115" s="188">
        <f>X1115</f>
        <v>0</v>
      </c>
      <c r="AC1115" s="186" t="s">
        <v>211</v>
      </c>
      <c r="AD1115" s="187" t="s">
        <v>101</v>
      </c>
      <c r="AE1115" s="187" t="s">
        <v>102</v>
      </c>
      <c r="AF1115" s="187" t="s">
        <v>103</v>
      </c>
      <c r="AG1115" s="187" t="s">
        <v>104</v>
      </c>
      <c r="AH1115" s="187" t="s">
        <v>5</v>
      </c>
      <c r="AI1115" s="187" t="s">
        <v>105</v>
      </c>
      <c r="AJ1115" s="187" t="s">
        <v>106</v>
      </c>
      <c r="AK1115" s="187" t="s">
        <v>107</v>
      </c>
      <c r="AL1115" s="187" t="s">
        <v>108</v>
      </c>
      <c r="AM1115" s="187" t="s">
        <v>109</v>
      </c>
      <c r="AN1115" s="187" t="s">
        <v>110</v>
      </c>
      <c r="AO1115" s="187" t="s">
        <v>111</v>
      </c>
    </row>
    <row r="1116" spans="1:41" outlineLevel="1" x14ac:dyDescent="0.2">
      <c r="B1116" s="86" t="s">
        <v>193</v>
      </c>
      <c r="D1116" s="188">
        <v>0</v>
      </c>
      <c r="F1116" s="188">
        <f t="shared" ref="F1116:F1120" si="2531">D1116</f>
        <v>0</v>
      </c>
      <c r="H1116" s="188">
        <f t="shared" ref="H1116:H1120" si="2532">F1116</f>
        <v>0</v>
      </c>
      <c r="J1116" s="188">
        <f t="shared" ref="J1116:J1120" si="2533">H1116</f>
        <v>0</v>
      </c>
      <c r="L1116" s="188">
        <f t="shared" ref="L1116:L1120" si="2534">J1116</f>
        <v>0</v>
      </c>
      <c r="N1116" s="188">
        <f t="shared" ref="N1116:N1120" si="2535">L1116</f>
        <v>0</v>
      </c>
      <c r="P1116" s="188">
        <f t="shared" ref="P1116:P1120" si="2536">N1116</f>
        <v>0</v>
      </c>
      <c r="R1116" s="188">
        <f t="shared" ref="R1116:R1120" si="2537">P1116</f>
        <v>0</v>
      </c>
      <c r="T1116" s="188">
        <f t="shared" ref="T1116:T1120" si="2538">R1116</f>
        <v>0</v>
      </c>
      <c r="V1116" s="188">
        <f t="shared" ref="V1116:V1120" si="2539">T1116</f>
        <v>0</v>
      </c>
      <c r="X1116" s="188">
        <f t="shared" ref="X1116:X1120" si="2540">V1116</f>
        <v>0</v>
      </c>
      <c r="Z1116" s="188">
        <f t="shared" ref="Z1116:Z1120" si="2541">X1116</f>
        <v>0</v>
      </c>
      <c r="AC1116" s="189" t="s">
        <v>192</v>
      </c>
      <c r="AD1116" s="190">
        <f t="shared" ref="AD1116:AD1121" si="2542">D1115*D$46</f>
        <v>0</v>
      </c>
      <c r="AE1116" s="190">
        <f t="shared" ref="AE1116:AE1121" si="2543">F1115*F$46</f>
        <v>0</v>
      </c>
      <c r="AF1116" s="190">
        <f t="shared" ref="AF1116:AF1121" si="2544">H1115*H$46</f>
        <v>0</v>
      </c>
      <c r="AG1116" s="190">
        <f t="shared" ref="AG1116:AG1121" si="2545">J1115*J$46</f>
        <v>0</v>
      </c>
      <c r="AH1116" s="190">
        <f t="shared" ref="AH1116:AH1121" si="2546">L1115*L$46</f>
        <v>0</v>
      </c>
      <c r="AI1116" s="190">
        <f t="shared" ref="AI1116:AI1121" si="2547">N1115*N$46</f>
        <v>0</v>
      </c>
      <c r="AJ1116" s="190">
        <f t="shared" ref="AJ1116:AJ1121" si="2548">P1115*P$46</f>
        <v>0</v>
      </c>
      <c r="AK1116" s="190">
        <f t="shared" ref="AK1116:AK1121" si="2549">R1115*R$46</f>
        <v>0</v>
      </c>
      <c r="AL1116" s="190">
        <f t="shared" ref="AL1116:AL1121" si="2550">T1115*T$46</f>
        <v>0</v>
      </c>
      <c r="AM1116" s="190">
        <f t="shared" ref="AM1116:AM1121" si="2551">V1115*V$46</f>
        <v>0</v>
      </c>
      <c r="AN1116" s="190">
        <f t="shared" ref="AN1116:AN1121" si="2552">X1115*X$46</f>
        <v>0</v>
      </c>
      <c r="AO1116" s="190">
        <f t="shared" ref="AO1116:AO1121" si="2553">Z1115*Z$46</f>
        <v>0</v>
      </c>
    </row>
    <row r="1117" spans="1:41" outlineLevel="1" x14ac:dyDescent="0.2">
      <c r="B1117" s="86" t="s">
        <v>294</v>
      </c>
      <c r="D1117" s="188">
        <v>0</v>
      </c>
      <c r="F1117" s="188">
        <f t="shared" si="2531"/>
        <v>0</v>
      </c>
      <c r="H1117" s="188">
        <f t="shared" si="2532"/>
        <v>0</v>
      </c>
      <c r="J1117" s="188">
        <f t="shared" si="2533"/>
        <v>0</v>
      </c>
      <c r="L1117" s="188">
        <f t="shared" si="2534"/>
        <v>0</v>
      </c>
      <c r="N1117" s="188">
        <f t="shared" si="2535"/>
        <v>0</v>
      </c>
      <c r="P1117" s="188">
        <f t="shared" si="2536"/>
        <v>0</v>
      </c>
      <c r="R1117" s="188">
        <f t="shared" si="2537"/>
        <v>0</v>
      </c>
      <c r="T1117" s="188">
        <f t="shared" si="2538"/>
        <v>0</v>
      </c>
      <c r="V1117" s="188">
        <f t="shared" si="2539"/>
        <v>0</v>
      </c>
      <c r="X1117" s="188">
        <f t="shared" si="2540"/>
        <v>0</v>
      </c>
      <c r="Z1117" s="188">
        <f t="shared" si="2541"/>
        <v>0</v>
      </c>
      <c r="AC1117" s="189" t="s">
        <v>193</v>
      </c>
      <c r="AD1117" s="190">
        <f t="shared" si="2542"/>
        <v>0</v>
      </c>
      <c r="AE1117" s="190">
        <f t="shared" si="2543"/>
        <v>0</v>
      </c>
      <c r="AF1117" s="190">
        <f t="shared" si="2544"/>
        <v>0</v>
      </c>
      <c r="AG1117" s="190">
        <f t="shared" si="2545"/>
        <v>0</v>
      </c>
      <c r="AH1117" s="190">
        <f t="shared" si="2546"/>
        <v>0</v>
      </c>
      <c r="AI1117" s="190">
        <f t="shared" si="2547"/>
        <v>0</v>
      </c>
      <c r="AJ1117" s="190">
        <f t="shared" si="2548"/>
        <v>0</v>
      </c>
      <c r="AK1117" s="190">
        <f t="shared" si="2549"/>
        <v>0</v>
      </c>
      <c r="AL1117" s="190">
        <f t="shared" si="2550"/>
        <v>0</v>
      </c>
      <c r="AM1117" s="190">
        <f t="shared" si="2551"/>
        <v>0</v>
      </c>
      <c r="AN1117" s="190">
        <f t="shared" si="2552"/>
        <v>0</v>
      </c>
      <c r="AO1117" s="190">
        <f t="shared" si="2553"/>
        <v>0</v>
      </c>
    </row>
    <row r="1118" spans="1:41" outlineLevel="1" x14ac:dyDescent="0.2">
      <c r="B1118" s="86" t="s">
        <v>295</v>
      </c>
      <c r="D1118" s="188">
        <v>0</v>
      </c>
      <c r="F1118" s="188">
        <f t="shared" si="2531"/>
        <v>0</v>
      </c>
      <c r="H1118" s="188">
        <f t="shared" si="2532"/>
        <v>0</v>
      </c>
      <c r="J1118" s="188">
        <f t="shared" si="2533"/>
        <v>0</v>
      </c>
      <c r="L1118" s="188">
        <f t="shared" si="2534"/>
        <v>0</v>
      </c>
      <c r="N1118" s="188">
        <f t="shared" si="2535"/>
        <v>0</v>
      </c>
      <c r="P1118" s="188">
        <f t="shared" si="2536"/>
        <v>0</v>
      </c>
      <c r="R1118" s="188">
        <f t="shared" si="2537"/>
        <v>0</v>
      </c>
      <c r="T1118" s="188">
        <f t="shared" si="2538"/>
        <v>0</v>
      </c>
      <c r="V1118" s="188">
        <f t="shared" si="2539"/>
        <v>0</v>
      </c>
      <c r="X1118" s="188">
        <f t="shared" si="2540"/>
        <v>0</v>
      </c>
      <c r="Z1118" s="188">
        <f t="shared" si="2541"/>
        <v>0</v>
      </c>
      <c r="AC1118" s="189" t="s">
        <v>294</v>
      </c>
      <c r="AD1118" s="190">
        <f t="shared" si="2542"/>
        <v>0</v>
      </c>
      <c r="AE1118" s="190">
        <f t="shared" si="2543"/>
        <v>0</v>
      </c>
      <c r="AF1118" s="190">
        <f t="shared" si="2544"/>
        <v>0</v>
      </c>
      <c r="AG1118" s="190">
        <f t="shared" si="2545"/>
        <v>0</v>
      </c>
      <c r="AH1118" s="190">
        <f t="shared" si="2546"/>
        <v>0</v>
      </c>
      <c r="AI1118" s="190">
        <f t="shared" si="2547"/>
        <v>0</v>
      </c>
      <c r="AJ1118" s="190">
        <f t="shared" si="2548"/>
        <v>0</v>
      </c>
      <c r="AK1118" s="190">
        <f t="shared" si="2549"/>
        <v>0</v>
      </c>
      <c r="AL1118" s="190">
        <f t="shared" si="2550"/>
        <v>0</v>
      </c>
      <c r="AM1118" s="190">
        <f t="shared" si="2551"/>
        <v>0</v>
      </c>
      <c r="AN1118" s="190">
        <f t="shared" si="2552"/>
        <v>0</v>
      </c>
      <c r="AO1118" s="190">
        <f t="shared" si="2553"/>
        <v>0</v>
      </c>
    </row>
    <row r="1119" spans="1:41" outlineLevel="1" x14ac:dyDescent="0.2">
      <c r="B1119" s="86" t="s">
        <v>212</v>
      </c>
      <c r="D1119" s="188">
        <v>0</v>
      </c>
      <c r="F1119" s="188">
        <f t="shared" si="2531"/>
        <v>0</v>
      </c>
      <c r="H1119" s="188">
        <f t="shared" si="2532"/>
        <v>0</v>
      </c>
      <c r="J1119" s="188">
        <f t="shared" si="2533"/>
        <v>0</v>
      </c>
      <c r="L1119" s="188">
        <f t="shared" si="2534"/>
        <v>0</v>
      </c>
      <c r="N1119" s="188">
        <f t="shared" si="2535"/>
        <v>0</v>
      </c>
      <c r="P1119" s="188">
        <f t="shared" si="2536"/>
        <v>0</v>
      </c>
      <c r="R1119" s="188">
        <f t="shared" si="2537"/>
        <v>0</v>
      </c>
      <c r="T1119" s="188">
        <f t="shared" si="2538"/>
        <v>0</v>
      </c>
      <c r="V1119" s="188">
        <f t="shared" si="2539"/>
        <v>0</v>
      </c>
      <c r="X1119" s="188">
        <f t="shared" si="2540"/>
        <v>0</v>
      </c>
      <c r="Z1119" s="188">
        <f t="shared" si="2541"/>
        <v>0</v>
      </c>
      <c r="AC1119" s="189" t="s">
        <v>295</v>
      </c>
      <c r="AD1119" s="190">
        <f t="shared" si="2542"/>
        <v>0</v>
      </c>
      <c r="AE1119" s="190">
        <f t="shared" si="2543"/>
        <v>0</v>
      </c>
      <c r="AF1119" s="190">
        <f t="shared" si="2544"/>
        <v>0</v>
      </c>
      <c r="AG1119" s="190">
        <f t="shared" si="2545"/>
        <v>0</v>
      </c>
      <c r="AH1119" s="190">
        <f t="shared" si="2546"/>
        <v>0</v>
      </c>
      <c r="AI1119" s="190">
        <f t="shared" si="2547"/>
        <v>0</v>
      </c>
      <c r="AJ1119" s="190">
        <f t="shared" si="2548"/>
        <v>0</v>
      </c>
      <c r="AK1119" s="190">
        <f t="shared" si="2549"/>
        <v>0</v>
      </c>
      <c r="AL1119" s="190">
        <f t="shared" si="2550"/>
        <v>0</v>
      </c>
      <c r="AM1119" s="190">
        <f t="shared" si="2551"/>
        <v>0</v>
      </c>
      <c r="AN1119" s="190">
        <f t="shared" si="2552"/>
        <v>0</v>
      </c>
      <c r="AO1119" s="190">
        <f t="shared" si="2553"/>
        <v>0</v>
      </c>
    </row>
    <row r="1120" spans="1:41" outlineLevel="1" x14ac:dyDescent="0.2">
      <c r="B1120" s="86" t="s">
        <v>213</v>
      </c>
      <c r="D1120" s="188">
        <v>0</v>
      </c>
      <c r="F1120" s="188">
        <f t="shared" si="2531"/>
        <v>0</v>
      </c>
      <c r="H1120" s="188">
        <f t="shared" si="2532"/>
        <v>0</v>
      </c>
      <c r="J1120" s="188">
        <f t="shared" si="2533"/>
        <v>0</v>
      </c>
      <c r="L1120" s="188">
        <f t="shared" si="2534"/>
        <v>0</v>
      </c>
      <c r="N1120" s="188">
        <f t="shared" si="2535"/>
        <v>0</v>
      </c>
      <c r="P1120" s="188">
        <f t="shared" si="2536"/>
        <v>0</v>
      </c>
      <c r="R1120" s="188">
        <f t="shared" si="2537"/>
        <v>0</v>
      </c>
      <c r="T1120" s="188">
        <f t="shared" si="2538"/>
        <v>0</v>
      </c>
      <c r="V1120" s="188">
        <f t="shared" si="2539"/>
        <v>0</v>
      </c>
      <c r="X1120" s="188">
        <f t="shared" si="2540"/>
        <v>0</v>
      </c>
      <c r="Z1120" s="188">
        <f t="shared" si="2541"/>
        <v>0</v>
      </c>
      <c r="AC1120" s="189" t="s">
        <v>212</v>
      </c>
      <c r="AD1120" s="190">
        <f t="shared" si="2542"/>
        <v>0</v>
      </c>
      <c r="AE1120" s="190">
        <f t="shared" si="2543"/>
        <v>0</v>
      </c>
      <c r="AF1120" s="190">
        <f t="shared" si="2544"/>
        <v>0</v>
      </c>
      <c r="AG1120" s="190">
        <f t="shared" si="2545"/>
        <v>0</v>
      </c>
      <c r="AH1120" s="190">
        <f t="shared" si="2546"/>
        <v>0</v>
      </c>
      <c r="AI1120" s="190">
        <f t="shared" si="2547"/>
        <v>0</v>
      </c>
      <c r="AJ1120" s="190">
        <f t="shared" si="2548"/>
        <v>0</v>
      </c>
      <c r="AK1120" s="190">
        <f t="shared" si="2549"/>
        <v>0</v>
      </c>
      <c r="AL1120" s="190">
        <f t="shared" si="2550"/>
        <v>0</v>
      </c>
      <c r="AM1120" s="190">
        <f t="shared" si="2551"/>
        <v>0</v>
      </c>
      <c r="AN1120" s="190">
        <f t="shared" si="2552"/>
        <v>0</v>
      </c>
      <c r="AO1120" s="190">
        <f t="shared" si="2553"/>
        <v>0</v>
      </c>
    </row>
    <row r="1121" spans="1:41" outlineLevel="1" x14ac:dyDescent="0.2">
      <c r="B1121" s="191"/>
      <c r="C1121" s="191"/>
      <c r="D1121" s="192">
        <f>SUM(D1115:D1120)</f>
        <v>0</v>
      </c>
      <c r="E1121" s="191"/>
      <c r="F1121" s="192">
        <f t="shared" ref="F1121" si="2554">SUM(F1115:F1120)</f>
        <v>0</v>
      </c>
      <c r="G1121" s="191"/>
      <c r="H1121" s="192">
        <f t="shared" ref="H1121" si="2555">SUM(H1115:H1120)</f>
        <v>0</v>
      </c>
      <c r="I1121" s="191"/>
      <c r="J1121" s="192">
        <f t="shared" ref="J1121" si="2556">SUM(J1115:J1120)</f>
        <v>0</v>
      </c>
      <c r="K1121" s="191"/>
      <c r="L1121" s="192">
        <f t="shared" ref="L1121" si="2557">SUM(L1115:L1120)</f>
        <v>0</v>
      </c>
      <c r="M1121" s="191"/>
      <c r="N1121" s="192">
        <f t="shared" ref="N1121" si="2558">SUM(N1115:N1120)</f>
        <v>0</v>
      </c>
      <c r="O1121" s="191"/>
      <c r="P1121" s="192">
        <f t="shared" ref="P1121" si="2559">SUM(P1115:P1120)</f>
        <v>0</v>
      </c>
      <c r="Q1121" s="191"/>
      <c r="R1121" s="192">
        <f t="shared" ref="R1121" si="2560">SUM(R1115:R1120)</f>
        <v>0</v>
      </c>
      <c r="S1121" s="191"/>
      <c r="T1121" s="192">
        <f t="shared" ref="T1121" si="2561">SUM(T1115:T1120)</f>
        <v>0</v>
      </c>
      <c r="U1121" s="191"/>
      <c r="V1121" s="192">
        <f t="shared" ref="V1121" si="2562">SUM(V1115:V1120)</f>
        <v>0</v>
      </c>
      <c r="W1121" s="191"/>
      <c r="X1121" s="192">
        <f t="shared" ref="X1121" si="2563">SUM(X1115:X1120)</f>
        <v>0</v>
      </c>
      <c r="Y1121" s="191"/>
      <c r="Z1121" s="192">
        <f t="shared" ref="Z1121" si="2564">SUM(Z1115:Z1120)</f>
        <v>0</v>
      </c>
      <c r="AC1121" s="189" t="s">
        <v>213</v>
      </c>
      <c r="AD1121" s="190">
        <f t="shared" si="2542"/>
        <v>0</v>
      </c>
      <c r="AE1121" s="190">
        <f t="shared" si="2543"/>
        <v>0</v>
      </c>
      <c r="AF1121" s="190">
        <f t="shared" si="2544"/>
        <v>0</v>
      </c>
      <c r="AG1121" s="190">
        <f t="shared" si="2545"/>
        <v>0</v>
      </c>
      <c r="AH1121" s="190">
        <f t="shared" si="2546"/>
        <v>0</v>
      </c>
      <c r="AI1121" s="190">
        <f t="shared" si="2547"/>
        <v>0</v>
      </c>
      <c r="AJ1121" s="190">
        <f t="shared" si="2548"/>
        <v>0</v>
      </c>
      <c r="AK1121" s="190">
        <f t="shared" si="2549"/>
        <v>0</v>
      </c>
      <c r="AL1121" s="190">
        <f t="shared" si="2550"/>
        <v>0</v>
      </c>
      <c r="AM1121" s="190">
        <f t="shared" si="2551"/>
        <v>0</v>
      </c>
      <c r="AN1121" s="190">
        <f t="shared" si="2552"/>
        <v>0</v>
      </c>
      <c r="AO1121" s="190">
        <f t="shared" si="2553"/>
        <v>0</v>
      </c>
    </row>
    <row r="1122" spans="1:41" outlineLevel="1" x14ac:dyDescent="0.2">
      <c r="AC1122" s="186"/>
      <c r="AD1122" s="105">
        <f t="shared" ref="AD1122:AO1122" si="2565">SUM(AD1116:AD1121)</f>
        <v>0</v>
      </c>
      <c r="AE1122" s="105">
        <f t="shared" si="2565"/>
        <v>0</v>
      </c>
      <c r="AF1122" s="105">
        <f t="shared" si="2565"/>
        <v>0</v>
      </c>
      <c r="AG1122" s="105">
        <f t="shared" si="2565"/>
        <v>0</v>
      </c>
      <c r="AH1122" s="105">
        <f t="shared" si="2565"/>
        <v>0</v>
      </c>
      <c r="AI1122" s="105">
        <f t="shared" si="2565"/>
        <v>0</v>
      </c>
      <c r="AJ1122" s="105">
        <f t="shared" si="2565"/>
        <v>0</v>
      </c>
      <c r="AK1122" s="105">
        <f t="shared" si="2565"/>
        <v>0</v>
      </c>
      <c r="AL1122" s="105">
        <f t="shared" si="2565"/>
        <v>0</v>
      </c>
      <c r="AM1122" s="105">
        <f t="shared" si="2565"/>
        <v>0</v>
      </c>
      <c r="AN1122" s="105">
        <f t="shared" si="2565"/>
        <v>0</v>
      </c>
      <c r="AO1122" s="105">
        <f t="shared" si="2565"/>
        <v>0</v>
      </c>
    </row>
    <row r="1123" spans="1:41" outlineLevel="1" x14ac:dyDescent="0.2">
      <c r="D1123" s="136"/>
      <c r="E1123" s="136"/>
      <c r="F1123" s="136"/>
      <c r="G1123" s="136"/>
      <c r="H1123" s="136"/>
      <c r="I1123" s="136"/>
      <c r="J1123" s="136"/>
      <c r="K1123" s="136"/>
      <c r="L1123" s="136"/>
      <c r="M1123" s="136"/>
      <c r="N1123" s="136"/>
      <c r="O1123" s="136"/>
      <c r="P1123" s="136"/>
      <c r="Q1123" s="136"/>
      <c r="R1123" s="136"/>
      <c r="S1123" s="136"/>
      <c r="T1123" s="136"/>
      <c r="U1123" s="136"/>
      <c r="V1123" s="136"/>
      <c r="W1123" s="136"/>
      <c r="X1123" s="136"/>
      <c r="Y1123" s="136"/>
      <c r="Z1123" s="136"/>
    </row>
    <row r="1124" spans="1:41" outlineLevel="1" x14ac:dyDescent="0.2">
      <c r="B1124" s="183" t="s">
        <v>209</v>
      </c>
      <c r="C1124" s="184"/>
      <c r="D1124" s="185" t="s">
        <v>195</v>
      </c>
      <c r="E1124" s="185"/>
      <c r="F1124" s="185" t="s">
        <v>196</v>
      </c>
      <c r="G1124" s="185"/>
      <c r="H1124" s="185" t="s">
        <v>197</v>
      </c>
      <c r="I1124" s="185"/>
      <c r="J1124" s="185" t="s">
        <v>198</v>
      </c>
      <c r="K1124" s="185"/>
      <c r="L1124" s="185" t="s">
        <v>199</v>
      </c>
      <c r="M1124" s="185"/>
      <c r="N1124" s="185" t="s">
        <v>200</v>
      </c>
      <c r="O1124" s="185"/>
      <c r="P1124" s="185" t="s">
        <v>201</v>
      </c>
      <c r="Q1124" s="185"/>
      <c r="R1124" s="185" t="s">
        <v>202</v>
      </c>
      <c r="S1124" s="185"/>
      <c r="T1124" s="185" t="s">
        <v>203</v>
      </c>
      <c r="U1124" s="185"/>
      <c r="V1124" s="185" t="s">
        <v>204</v>
      </c>
      <c r="W1124" s="185"/>
      <c r="X1124" s="185" t="s">
        <v>205</v>
      </c>
      <c r="Y1124" s="185"/>
      <c r="Z1124" s="185" t="s">
        <v>206</v>
      </c>
      <c r="AA1124" s="185" t="s">
        <v>207</v>
      </c>
    </row>
    <row r="1125" spans="1:41" ht="15" outlineLevel="1" x14ac:dyDescent="0.25">
      <c r="B1125" s="86" t="s">
        <v>192</v>
      </c>
      <c r="C1125" s="193"/>
      <c r="D1125" s="106">
        <f>AD1116*$F$41</f>
        <v>0</v>
      </c>
      <c r="E1125" s="193"/>
      <c r="F1125" s="106">
        <f>AE1116*$F$41</f>
        <v>0</v>
      </c>
      <c r="G1125" s="193"/>
      <c r="H1125" s="106">
        <f>AF1116*$F$41</f>
        <v>0</v>
      </c>
      <c r="I1125" s="193"/>
      <c r="J1125" s="106">
        <f>AG1116*$F$41</f>
        <v>0</v>
      </c>
      <c r="K1125" s="193"/>
      <c r="L1125" s="106">
        <f>AH1116*$F$41</f>
        <v>0</v>
      </c>
      <c r="M1125" s="193"/>
      <c r="N1125" s="106">
        <f>AI1116*$F$41</f>
        <v>0</v>
      </c>
      <c r="O1125" s="193"/>
      <c r="P1125" s="106">
        <f>AJ1116*$F$41</f>
        <v>0</v>
      </c>
      <c r="Q1125" s="193"/>
      <c r="R1125" s="106">
        <f>AK1116*$F$41</f>
        <v>0</v>
      </c>
      <c r="S1125" s="193"/>
      <c r="T1125" s="106">
        <f>AL1116*$F$41</f>
        <v>0</v>
      </c>
      <c r="U1125" s="193"/>
      <c r="V1125" s="106">
        <f>AM1116*$F$41</f>
        <v>0</v>
      </c>
      <c r="W1125" s="193"/>
      <c r="X1125" s="106">
        <f>AN1116*$F$41</f>
        <v>0</v>
      </c>
      <c r="Y1125" s="193"/>
      <c r="Z1125" s="106">
        <f>AO1116*$F$41</f>
        <v>0</v>
      </c>
      <c r="AA1125" s="93">
        <f t="shared" ref="AA1125:AA1130" si="2566">SUM(Z1125,X1125,V1125,T1125,R1125,P1125,N1125,L1125,J1125,H1125,F1125,D1125)</f>
        <v>0</v>
      </c>
    </row>
    <row r="1126" spans="1:41" ht="15" outlineLevel="1" x14ac:dyDescent="0.25">
      <c r="B1126" s="86" t="s">
        <v>193</v>
      </c>
      <c r="C1126" s="193"/>
      <c r="D1126" s="106">
        <f>AD1117*$J$41</f>
        <v>0</v>
      </c>
      <c r="E1126" s="193"/>
      <c r="F1126" s="106">
        <f>AE1117*$J$41</f>
        <v>0</v>
      </c>
      <c r="G1126" s="193"/>
      <c r="H1126" s="106">
        <f>AF1117*$J$41</f>
        <v>0</v>
      </c>
      <c r="I1126" s="193"/>
      <c r="J1126" s="106">
        <f>AG1117*$J$41</f>
        <v>0</v>
      </c>
      <c r="K1126" s="193"/>
      <c r="L1126" s="106">
        <f>AH1117*$J$41</f>
        <v>0</v>
      </c>
      <c r="M1126" s="193"/>
      <c r="N1126" s="106">
        <f>AI1117*$J$41</f>
        <v>0</v>
      </c>
      <c r="O1126" s="193"/>
      <c r="P1126" s="106">
        <f>AJ1117*$J$41</f>
        <v>0</v>
      </c>
      <c r="Q1126" s="193"/>
      <c r="R1126" s="106">
        <f>AK1117*$J$41</f>
        <v>0</v>
      </c>
      <c r="S1126" s="193"/>
      <c r="T1126" s="106">
        <f>AL1117*$J$41</f>
        <v>0</v>
      </c>
      <c r="U1126" s="193"/>
      <c r="V1126" s="106">
        <f>AM1117*$J$41</f>
        <v>0</v>
      </c>
      <c r="W1126" s="193"/>
      <c r="X1126" s="106">
        <f>AN1117*$J$41</f>
        <v>0</v>
      </c>
      <c r="Y1126" s="193"/>
      <c r="Z1126" s="106">
        <f>AO1117*$J$41</f>
        <v>0</v>
      </c>
      <c r="AA1126" s="93">
        <f t="shared" si="2566"/>
        <v>0</v>
      </c>
    </row>
    <row r="1127" spans="1:41" ht="15" outlineLevel="1" x14ac:dyDescent="0.25">
      <c r="B1127" s="86" t="s">
        <v>294</v>
      </c>
      <c r="C1127" s="193"/>
      <c r="D1127" s="106">
        <f>AD1118*$N$41</f>
        <v>0</v>
      </c>
      <c r="E1127" s="193"/>
      <c r="F1127" s="106">
        <f>AE1118*$N$41</f>
        <v>0</v>
      </c>
      <c r="G1127" s="193"/>
      <c r="H1127" s="106">
        <f>AF1118*$N$41</f>
        <v>0</v>
      </c>
      <c r="I1127" s="193"/>
      <c r="J1127" s="106">
        <f>AG1118*$N$41</f>
        <v>0</v>
      </c>
      <c r="K1127" s="193"/>
      <c r="L1127" s="106">
        <f>AH1118*$N$41</f>
        <v>0</v>
      </c>
      <c r="M1127" s="193"/>
      <c r="N1127" s="106">
        <f>AI1118*$N$41</f>
        <v>0</v>
      </c>
      <c r="O1127" s="193"/>
      <c r="P1127" s="106">
        <f>AJ1118*$N$41</f>
        <v>0</v>
      </c>
      <c r="Q1127" s="193"/>
      <c r="R1127" s="106">
        <f>AK1118*$N$41</f>
        <v>0</v>
      </c>
      <c r="S1127" s="193"/>
      <c r="T1127" s="106">
        <f>AL1118*$N$41</f>
        <v>0</v>
      </c>
      <c r="U1127" s="193"/>
      <c r="V1127" s="106">
        <f>AM1118*$N$41</f>
        <v>0</v>
      </c>
      <c r="W1127" s="193"/>
      <c r="X1127" s="106">
        <f>AN1118*$N$41</f>
        <v>0</v>
      </c>
      <c r="Y1127" s="193"/>
      <c r="Z1127" s="106">
        <f>AO1118*$N$41</f>
        <v>0</v>
      </c>
      <c r="AA1127" s="93">
        <f t="shared" si="2566"/>
        <v>0</v>
      </c>
    </row>
    <row r="1128" spans="1:41" ht="15" outlineLevel="1" x14ac:dyDescent="0.25">
      <c r="B1128" s="86" t="s">
        <v>295</v>
      </c>
      <c r="C1128" s="194"/>
      <c r="D1128" s="195">
        <f>AD1119*$R$41</f>
        <v>0</v>
      </c>
      <c r="E1128" s="193"/>
      <c r="F1128" s="106">
        <f>AE1119*$R$41</f>
        <v>0</v>
      </c>
      <c r="G1128" s="193"/>
      <c r="H1128" s="106">
        <f>AF1119*$R$41</f>
        <v>0</v>
      </c>
      <c r="I1128" s="193"/>
      <c r="J1128" s="106">
        <f>AG1119*$R$41</f>
        <v>0</v>
      </c>
      <c r="K1128" s="193"/>
      <c r="L1128" s="106">
        <f>AH1119*$R$41</f>
        <v>0</v>
      </c>
      <c r="M1128" s="193"/>
      <c r="N1128" s="106">
        <f>AI1119*$R$41</f>
        <v>0</v>
      </c>
      <c r="O1128" s="193"/>
      <c r="P1128" s="106">
        <f>AJ1119*$R$41</f>
        <v>0</v>
      </c>
      <c r="Q1128" s="193"/>
      <c r="R1128" s="106">
        <f>AK1119*$R$41</f>
        <v>0</v>
      </c>
      <c r="S1128" s="193"/>
      <c r="T1128" s="106">
        <f>AL1119*$R$41</f>
        <v>0</v>
      </c>
      <c r="U1128" s="193"/>
      <c r="V1128" s="106">
        <f>AM1119*$R$41</f>
        <v>0</v>
      </c>
      <c r="W1128" s="193"/>
      <c r="X1128" s="106">
        <f>AN1119*$R$41</f>
        <v>0</v>
      </c>
      <c r="Y1128" s="193"/>
      <c r="Z1128" s="106">
        <f>AO1119*$R$41</f>
        <v>0</v>
      </c>
      <c r="AA1128" s="93">
        <f t="shared" si="2566"/>
        <v>0</v>
      </c>
    </row>
    <row r="1129" spans="1:41" ht="15" outlineLevel="1" x14ac:dyDescent="0.25">
      <c r="B1129" s="86" t="s">
        <v>212</v>
      </c>
      <c r="C1129" s="196"/>
      <c r="D1129" s="197"/>
      <c r="E1129" s="196"/>
      <c r="F1129" s="197"/>
      <c r="G1129" s="196"/>
      <c r="H1129" s="197"/>
      <c r="I1129" s="196"/>
      <c r="J1129" s="197"/>
      <c r="K1129" s="196"/>
      <c r="L1129" s="197"/>
      <c r="M1129" s="196"/>
      <c r="N1129" s="197"/>
      <c r="O1129" s="196"/>
      <c r="P1129" s="197"/>
      <c r="Q1129" s="196"/>
      <c r="R1129" s="197"/>
      <c r="S1129" s="196"/>
      <c r="T1129" s="197"/>
      <c r="U1129" s="196"/>
      <c r="V1129" s="197"/>
      <c r="W1129" s="196"/>
      <c r="X1129" s="197"/>
      <c r="Y1129" s="196"/>
      <c r="Z1129" s="197"/>
      <c r="AA1129" s="93">
        <f t="shared" si="2566"/>
        <v>0</v>
      </c>
    </row>
    <row r="1130" spans="1:41" x14ac:dyDescent="0.2">
      <c r="A1130" s="93" t="s">
        <v>214</v>
      </c>
      <c r="B1130" s="93"/>
      <c r="C1130" s="94"/>
      <c r="D1130" s="93">
        <f>SUM(D1125:D1129)</f>
        <v>0</v>
      </c>
      <c r="E1130" s="94"/>
      <c r="F1130" s="93">
        <f>SUM(F1125:F1129)</f>
        <v>0</v>
      </c>
      <c r="G1130" s="94"/>
      <c r="H1130" s="93">
        <f>SUM(H1125:H1129)</f>
        <v>0</v>
      </c>
      <c r="I1130" s="94"/>
      <c r="J1130" s="93">
        <f>SUM(J1125:J1129)</f>
        <v>0</v>
      </c>
      <c r="K1130" s="94"/>
      <c r="L1130" s="93">
        <f>SUM(L1125:L1129)</f>
        <v>0</v>
      </c>
      <c r="M1130" s="94"/>
      <c r="N1130" s="93">
        <f>SUM(N1125:N1129)</f>
        <v>0</v>
      </c>
      <c r="O1130" s="94"/>
      <c r="P1130" s="93">
        <f>SUM(P1125:P1129)</f>
        <v>0</v>
      </c>
      <c r="Q1130" s="94"/>
      <c r="R1130" s="93">
        <f>SUM(R1125:R1129)</f>
        <v>0</v>
      </c>
      <c r="S1130" s="94"/>
      <c r="T1130" s="93">
        <f>SUM(T1125:T1129)</f>
        <v>0</v>
      </c>
      <c r="U1130" s="94"/>
      <c r="V1130" s="93">
        <f>SUM(V1125:V1129)</f>
        <v>0</v>
      </c>
      <c r="W1130" s="94"/>
      <c r="X1130" s="93">
        <f>SUM(X1125:X1129)</f>
        <v>0</v>
      </c>
      <c r="Y1130" s="94"/>
      <c r="Z1130" s="93">
        <f>SUM(Z1125:Z1129)</f>
        <v>0</v>
      </c>
      <c r="AA1130" s="93">
        <f t="shared" si="2566"/>
        <v>0</v>
      </c>
    </row>
    <row r="1131" spans="1:41" outlineLevel="1" x14ac:dyDescent="0.2"/>
    <row r="1132" spans="1:41" outlineLevel="1" x14ac:dyDescent="0.2">
      <c r="B1132" s="183" t="s">
        <v>215</v>
      </c>
      <c r="C1132" s="184"/>
      <c r="D1132" s="185" t="s">
        <v>195</v>
      </c>
      <c r="E1132" s="185"/>
      <c r="F1132" s="185" t="s">
        <v>196</v>
      </c>
      <c r="G1132" s="185"/>
      <c r="H1132" s="185" t="s">
        <v>197</v>
      </c>
      <c r="I1132" s="185"/>
      <c r="J1132" s="185" t="s">
        <v>198</v>
      </c>
      <c r="K1132" s="185"/>
      <c r="L1132" s="185" t="s">
        <v>199</v>
      </c>
      <c r="M1132" s="185"/>
      <c r="N1132" s="185" t="s">
        <v>200</v>
      </c>
      <c r="O1132" s="185"/>
      <c r="P1132" s="185" t="s">
        <v>201</v>
      </c>
      <c r="Q1132" s="185"/>
      <c r="R1132" s="185" t="s">
        <v>202</v>
      </c>
      <c r="S1132" s="185"/>
      <c r="T1132" s="185" t="s">
        <v>203</v>
      </c>
      <c r="U1132" s="185"/>
      <c r="V1132" s="185" t="s">
        <v>204</v>
      </c>
      <c r="W1132" s="185"/>
      <c r="X1132" s="185" t="s">
        <v>205</v>
      </c>
      <c r="Y1132" s="185"/>
      <c r="Z1132" s="185" t="s">
        <v>206</v>
      </c>
      <c r="AA1132" s="185" t="s">
        <v>207</v>
      </c>
    </row>
    <row r="1133" spans="1:41" ht="15" outlineLevel="1" x14ac:dyDescent="0.25">
      <c r="B1133" s="86" t="s">
        <v>192</v>
      </c>
      <c r="C1133" s="198">
        <f>$F$42</f>
        <v>0.12</v>
      </c>
      <c r="D1133" s="199">
        <f>C1133*D1125</f>
        <v>0</v>
      </c>
      <c r="E1133" s="198">
        <f>$F$42</f>
        <v>0.12</v>
      </c>
      <c r="F1133" s="199">
        <f>E1133*F1125</f>
        <v>0</v>
      </c>
      <c r="G1133" s="198">
        <f>$F$42</f>
        <v>0.12</v>
      </c>
      <c r="H1133" s="199">
        <f>G1133*H1125</f>
        <v>0</v>
      </c>
      <c r="I1133" s="198">
        <f>$F$42</f>
        <v>0.12</v>
      </c>
      <c r="J1133" s="199">
        <f>I1133*J1125</f>
        <v>0</v>
      </c>
      <c r="K1133" s="198">
        <f>$F$42</f>
        <v>0.12</v>
      </c>
      <c r="L1133" s="199">
        <f>K1133*L1125</f>
        <v>0</v>
      </c>
      <c r="M1133" s="198">
        <f>$F$42</f>
        <v>0.12</v>
      </c>
      <c r="N1133" s="199">
        <f>M1133*N1125</f>
        <v>0</v>
      </c>
      <c r="O1133" s="198">
        <f>$F$42</f>
        <v>0.12</v>
      </c>
      <c r="P1133" s="199">
        <f>O1133*P1125</f>
        <v>0</v>
      </c>
      <c r="Q1133" s="198">
        <f>$F$42</f>
        <v>0.12</v>
      </c>
      <c r="R1133" s="199">
        <f>Q1133*R1125</f>
        <v>0</v>
      </c>
      <c r="S1133" s="198">
        <f>$F$42</f>
        <v>0.12</v>
      </c>
      <c r="T1133" s="199">
        <f>S1133*T1125</f>
        <v>0</v>
      </c>
      <c r="U1133" s="198">
        <f>$F$42</f>
        <v>0.12</v>
      </c>
      <c r="V1133" s="199">
        <f>U1133*V1125</f>
        <v>0</v>
      </c>
      <c r="W1133" s="198">
        <f>$F$42</f>
        <v>0.12</v>
      </c>
      <c r="X1133" s="199">
        <f>W1133*X1125</f>
        <v>0</v>
      </c>
      <c r="Y1133" s="198">
        <f>$F$42</f>
        <v>0.12</v>
      </c>
      <c r="Z1133" s="199">
        <f>Y1133*Z1125</f>
        <v>0</v>
      </c>
      <c r="AA1133" s="93">
        <f t="shared" ref="AA1133:AA1138" si="2567">SUM(Z1133,X1133,V1133,T1133,R1133,P1133,N1133,L1133,J1133,H1133,F1133,D1133)</f>
        <v>0</v>
      </c>
    </row>
    <row r="1134" spans="1:41" ht="15" outlineLevel="1" x14ac:dyDescent="0.25">
      <c r="B1134" s="86" t="s">
        <v>193</v>
      </c>
      <c r="C1134" s="198">
        <f>$J$42</f>
        <v>0.2</v>
      </c>
      <c r="D1134" s="199">
        <f>C1134*D1126</f>
        <v>0</v>
      </c>
      <c r="E1134" s="198">
        <f>$J$42</f>
        <v>0.2</v>
      </c>
      <c r="F1134" s="199">
        <f>E1134*F1126</f>
        <v>0</v>
      </c>
      <c r="G1134" s="198">
        <f>$J$42</f>
        <v>0.2</v>
      </c>
      <c r="H1134" s="199">
        <f>G1134*H1126</f>
        <v>0</v>
      </c>
      <c r="I1134" s="198">
        <f>$J$42</f>
        <v>0.2</v>
      </c>
      <c r="J1134" s="199">
        <f>I1134*J1126</f>
        <v>0</v>
      </c>
      <c r="K1134" s="198">
        <f>$J$42</f>
        <v>0.2</v>
      </c>
      <c r="L1134" s="199">
        <f>K1134*L1126</f>
        <v>0</v>
      </c>
      <c r="M1134" s="198">
        <f>$J$42</f>
        <v>0.2</v>
      </c>
      <c r="N1134" s="199">
        <f>M1134*N1126</f>
        <v>0</v>
      </c>
      <c r="O1134" s="198">
        <f>$J$42</f>
        <v>0.2</v>
      </c>
      <c r="P1134" s="199">
        <f>O1134*P1126</f>
        <v>0</v>
      </c>
      <c r="Q1134" s="198">
        <f>$J$42</f>
        <v>0.2</v>
      </c>
      <c r="R1134" s="199">
        <f>Q1134*R1126</f>
        <v>0</v>
      </c>
      <c r="S1134" s="198">
        <f>$J$42</f>
        <v>0.2</v>
      </c>
      <c r="T1134" s="199">
        <f>S1134*T1126</f>
        <v>0</v>
      </c>
      <c r="U1134" s="198">
        <f>$J$42</f>
        <v>0.2</v>
      </c>
      <c r="V1134" s="199">
        <f>U1134*V1126</f>
        <v>0</v>
      </c>
      <c r="W1134" s="198">
        <f>$J$42</f>
        <v>0.2</v>
      </c>
      <c r="X1134" s="199">
        <f>W1134*X1126</f>
        <v>0</v>
      </c>
      <c r="Y1134" s="198">
        <f>$J$42</f>
        <v>0.2</v>
      </c>
      <c r="Z1134" s="199">
        <f>Y1134*Z1126</f>
        <v>0</v>
      </c>
      <c r="AA1134" s="93">
        <f t="shared" si="2567"/>
        <v>0</v>
      </c>
    </row>
    <row r="1135" spans="1:41" ht="15" outlineLevel="1" x14ac:dyDescent="0.25">
      <c r="B1135" s="86" t="s">
        <v>294</v>
      </c>
      <c r="C1135" s="198">
        <f>$N$42</f>
        <v>0.15</v>
      </c>
      <c r="D1135" s="199">
        <f>C1135*D1127</f>
        <v>0</v>
      </c>
      <c r="E1135" s="198">
        <f>$N$42</f>
        <v>0.15</v>
      </c>
      <c r="F1135" s="199">
        <f>E1135*F1127</f>
        <v>0</v>
      </c>
      <c r="G1135" s="198">
        <f>$N$42</f>
        <v>0.15</v>
      </c>
      <c r="H1135" s="199">
        <f>G1135*H1127</f>
        <v>0</v>
      </c>
      <c r="I1135" s="198">
        <f>$N$42</f>
        <v>0.15</v>
      </c>
      <c r="J1135" s="199">
        <f>I1135*J1127</f>
        <v>0</v>
      </c>
      <c r="K1135" s="198">
        <f>$N$42</f>
        <v>0.15</v>
      </c>
      <c r="L1135" s="199">
        <f>K1135*L1127</f>
        <v>0</v>
      </c>
      <c r="M1135" s="198">
        <f>$N$42</f>
        <v>0.15</v>
      </c>
      <c r="N1135" s="199">
        <f>M1135*N1127</f>
        <v>0</v>
      </c>
      <c r="O1135" s="198">
        <f>$N$42</f>
        <v>0.15</v>
      </c>
      <c r="P1135" s="199">
        <f>O1135*P1127</f>
        <v>0</v>
      </c>
      <c r="Q1135" s="198">
        <f>$N$42</f>
        <v>0.15</v>
      </c>
      <c r="R1135" s="199">
        <f>Q1135*R1127</f>
        <v>0</v>
      </c>
      <c r="S1135" s="198">
        <f>$N$42</f>
        <v>0.15</v>
      </c>
      <c r="T1135" s="199">
        <f>S1135*T1127</f>
        <v>0</v>
      </c>
      <c r="U1135" s="198">
        <f>$N$42</f>
        <v>0.15</v>
      </c>
      <c r="V1135" s="199">
        <f>U1135*V1127</f>
        <v>0</v>
      </c>
      <c r="W1135" s="198">
        <f>$N$42</f>
        <v>0.15</v>
      </c>
      <c r="X1135" s="199">
        <f>W1135*X1127</f>
        <v>0</v>
      </c>
      <c r="Y1135" s="198">
        <f>$N$42</f>
        <v>0.15</v>
      </c>
      <c r="Z1135" s="199">
        <f>Y1135*Z1127</f>
        <v>0</v>
      </c>
      <c r="AA1135" s="93">
        <f t="shared" si="2567"/>
        <v>0</v>
      </c>
    </row>
    <row r="1136" spans="1:41" ht="15" outlineLevel="1" x14ac:dyDescent="0.25">
      <c r="B1136" s="86" t="s">
        <v>295</v>
      </c>
      <c r="C1136" s="198">
        <f>$R$42</f>
        <v>0.2</v>
      </c>
      <c r="D1136" s="199">
        <f>C1136*D1128</f>
        <v>0</v>
      </c>
      <c r="E1136" s="198">
        <f>$R$42</f>
        <v>0.2</v>
      </c>
      <c r="F1136" s="199">
        <f t="shared" ref="F1136" si="2568">E1136*F1128</f>
        <v>0</v>
      </c>
      <c r="G1136" s="198">
        <f>$R$42</f>
        <v>0.2</v>
      </c>
      <c r="H1136" s="199">
        <f t="shared" ref="H1136" si="2569">G1136*H1128</f>
        <v>0</v>
      </c>
      <c r="I1136" s="198">
        <f>$R$42</f>
        <v>0.2</v>
      </c>
      <c r="J1136" s="199">
        <f>I1136*J1128</f>
        <v>0</v>
      </c>
      <c r="K1136" s="198">
        <f>$R$42</f>
        <v>0.2</v>
      </c>
      <c r="L1136" s="199">
        <f t="shared" ref="L1136" si="2570">K1136*L1128</f>
        <v>0</v>
      </c>
      <c r="M1136" s="198">
        <f>$R$42</f>
        <v>0.2</v>
      </c>
      <c r="N1136" s="199">
        <f t="shared" ref="N1136" si="2571">M1136*N1128</f>
        <v>0</v>
      </c>
      <c r="O1136" s="198">
        <f>$R$42</f>
        <v>0.2</v>
      </c>
      <c r="P1136" s="199">
        <f>O1136*P1128</f>
        <v>0</v>
      </c>
      <c r="Q1136" s="198">
        <f>$R$42</f>
        <v>0.2</v>
      </c>
      <c r="R1136" s="199">
        <f t="shared" ref="R1136" si="2572">Q1136*R1128</f>
        <v>0</v>
      </c>
      <c r="S1136" s="198">
        <f>$R$42</f>
        <v>0.2</v>
      </c>
      <c r="T1136" s="199">
        <f t="shared" ref="T1136" si="2573">S1136*T1128</f>
        <v>0</v>
      </c>
      <c r="U1136" s="198">
        <f>$R$42</f>
        <v>0.2</v>
      </c>
      <c r="V1136" s="199">
        <f t="shared" ref="V1136" si="2574">U1136*V1128</f>
        <v>0</v>
      </c>
      <c r="W1136" s="198">
        <f>$R$42</f>
        <v>0.2</v>
      </c>
      <c r="X1136" s="199">
        <f t="shared" ref="X1136" si="2575">W1136*X1128</f>
        <v>0</v>
      </c>
      <c r="Y1136" s="198">
        <f>$R$42</f>
        <v>0.2</v>
      </c>
      <c r="Z1136" s="199">
        <f t="shared" ref="Z1136" si="2576">Y1136*Z1128</f>
        <v>0</v>
      </c>
      <c r="AA1136" s="93">
        <f t="shared" si="2567"/>
        <v>0</v>
      </c>
    </row>
    <row r="1137" spans="1:16384" ht="15" outlineLevel="1" x14ac:dyDescent="0.25">
      <c r="B1137" s="86" t="s">
        <v>212</v>
      </c>
      <c r="C1137" s="196"/>
      <c r="D1137" s="197"/>
      <c r="E1137" s="196"/>
      <c r="F1137" s="197"/>
      <c r="G1137" s="196"/>
      <c r="H1137" s="197"/>
      <c r="I1137" s="196"/>
      <c r="J1137" s="197"/>
      <c r="K1137" s="196"/>
      <c r="L1137" s="197"/>
      <c r="M1137" s="196"/>
      <c r="N1137" s="197"/>
      <c r="O1137" s="196"/>
      <c r="P1137" s="197"/>
      <c r="Q1137" s="196"/>
      <c r="R1137" s="197"/>
      <c r="S1137" s="196"/>
      <c r="T1137" s="197"/>
      <c r="U1137" s="196"/>
      <c r="V1137" s="197"/>
      <c r="W1137" s="196"/>
      <c r="X1137" s="197"/>
      <c r="Y1137" s="196"/>
      <c r="Z1137" s="197"/>
      <c r="AA1137" s="93">
        <f t="shared" si="2567"/>
        <v>0</v>
      </c>
    </row>
    <row r="1138" spans="1:16384" x14ac:dyDescent="0.2">
      <c r="A1138" s="93" t="s">
        <v>215</v>
      </c>
      <c r="B1138" s="93"/>
      <c r="C1138" s="94"/>
      <c r="D1138" s="93">
        <f>SUM(D1133:D1137)</f>
        <v>0</v>
      </c>
      <c r="E1138" s="94"/>
      <c r="F1138" s="93">
        <f>SUM(F1133:F1137)</f>
        <v>0</v>
      </c>
      <c r="G1138" s="94"/>
      <c r="H1138" s="93">
        <f>SUM(H1133:H1137)</f>
        <v>0</v>
      </c>
      <c r="I1138" s="94"/>
      <c r="J1138" s="93">
        <f>SUM(J1133:J1137)</f>
        <v>0</v>
      </c>
      <c r="K1138" s="94"/>
      <c r="L1138" s="93">
        <f>SUM(L1133:L1137)</f>
        <v>0</v>
      </c>
      <c r="M1138" s="94"/>
      <c r="N1138" s="93">
        <f>SUM(N1133:N1137)</f>
        <v>0</v>
      </c>
      <c r="O1138" s="94"/>
      <c r="P1138" s="93">
        <f>SUM(P1133:P1137)</f>
        <v>0</v>
      </c>
      <c r="Q1138" s="94"/>
      <c r="R1138" s="93">
        <f>SUM(R1133:R1137)</f>
        <v>0</v>
      </c>
      <c r="S1138" s="94"/>
      <c r="T1138" s="93">
        <f>SUM(T1133:T1137)</f>
        <v>0</v>
      </c>
      <c r="U1138" s="94"/>
      <c r="V1138" s="93">
        <f>SUM(V1133:V1137)</f>
        <v>0</v>
      </c>
      <c r="W1138" s="94"/>
      <c r="X1138" s="93">
        <f>SUM(X1133:X1137)</f>
        <v>0</v>
      </c>
      <c r="Y1138" s="94"/>
      <c r="Z1138" s="93">
        <f>SUM(Z1133:Z1137)</f>
        <v>0</v>
      </c>
      <c r="AA1138" s="93">
        <f t="shared" si="2567"/>
        <v>0</v>
      </c>
    </row>
    <row r="1139" spans="1:16384" x14ac:dyDescent="0.2">
      <c r="A1139" s="112" t="s">
        <v>238</v>
      </c>
      <c r="B1139" s="112"/>
      <c r="C1139" s="212"/>
      <c r="D1139" s="112">
        <f>+D1138+D1130</f>
        <v>0</v>
      </c>
      <c r="E1139" s="212"/>
      <c r="F1139" s="112">
        <f>+F1138+F1130</f>
        <v>0</v>
      </c>
      <c r="G1139" s="212"/>
      <c r="H1139" s="112">
        <f>+H1138+H1130</f>
        <v>0</v>
      </c>
      <c r="I1139" s="212"/>
      <c r="J1139" s="112">
        <f>+J1138+J1130</f>
        <v>0</v>
      </c>
      <c r="K1139" s="212"/>
      <c r="L1139" s="112">
        <f>+L1138+L1130</f>
        <v>0</v>
      </c>
      <c r="M1139" s="212"/>
      <c r="N1139" s="112">
        <f>+N1138+N1130</f>
        <v>0</v>
      </c>
      <c r="O1139" s="212"/>
      <c r="P1139" s="112">
        <f>+P1138+P1130</f>
        <v>0</v>
      </c>
      <c r="Q1139" s="212"/>
      <c r="R1139" s="112">
        <f>+R1138+R1130</f>
        <v>0</v>
      </c>
      <c r="S1139" s="212"/>
      <c r="T1139" s="112">
        <f>+T1138+T1130</f>
        <v>0</v>
      </c>
      <c r="U1139" s="212"/>
      <c r="V1139" s="112">
        <f>+V1138+V1130</f>
        <v>0</v>
      </c>
      <c r="W1139" s="212"/>
      <c r="X1139" s="112">
        <f>+X1138+X1130</f>
        <v>0</v>
      </c>
      <c r="Y1139" s="212"/>
      <c r="Z1139" s="112">
        <f>+Z1138+Z1130</f>
        <v>0</v>
      </c>
      <c r="AA1139" s="112">
        <f>+AA1138+AA1130</f>
        <v>0</v>
      </c>
    </row>
    <row r="1140" spans="1:16384" s="200" customFormat="1" x14ac:dyDescent="0.2">
      <c r="B1140" s="201" t="s">
        <v>216</v>
      </c>
      <c r="D1140" s="202" t="e">
        <f>D1138/D1130</f>
        <v>#DIV/0!</v>
      </c>
      <c r="F1140" s="202" t="e">
        <f t="shared" ref="F1140" si="2577">F1138/F1130</f>
        <v>#DIV/0!</v>
      </c>
      <c r="H1140" s="202" t="e">
        <f t="shared" ref="H1140" si="2578">H1138/H1130</f>
        <v>#DIV/0!</v>
      </c>
      <c r="J1140" s="202" t="e">
        <f t="shared" ref="J1140" si="2579">J1138/J1130</f>
        <v>#DIV/0!</v>
      </c>
      <c r="L1140" s="202" t="e">
        <f t="shared" ref="L1140" si="2580">L1138/L1130</f>
        <v>#DIV/0!</v>
      </c>
      <c r="N1140" s="202" t="e">
        <f t="shared" ref="N1140" si="2581">N1138/N1130</f>
        <v>#DIV/0!</v>
      </c>
      <c r="P1140" s="202" t="e">
        <f t="shared" ref="P1140" si="2582">P1138/P1130</f>
        <v>#DIV/0!</v>
      </c>
      <c r="R1140" s="202" t="e">
        <f t="shared" ref="R1140" si="2583">R1138/R1130</f>
        <v>#DIV/0!</v>
      </c>
      <c r="T1140" s="202" t="e">
        <f t="shared" ref="T1140" si="2584">T1138/T1130</f>
        <v>#DIV/0!</v>
      </c>
      <c r="V1140" s="202" t="e">
        <f t="shared" ref="V1140" si="2585">V1138/V1130</f>
        <v>#DIV/0!</v>
      </c>
      <c r="X1140" s="202" t="e">
        <f t="shared" ref="X1140" si="2586">X1138/X1130</f>
        <v>#DIV/0!</v>
      </c>
      <c r="Z1140" s="202" t="e">
        <f t="shared" ref="Z1140:AA1140" si="2587">Z1138/Z1130</f>
        <v>#DIV/0!</v>
      </c>
      <c r="AA1140" s="202" t="e">
        <f t="shared" si="2587"/>
        <v>#DIV/0!</v>
      </c>
      <c r="AB1140" s="86"/>
      <c r="AC1140" s="86"/>
      <c r="AD1140" s="86"/>
      <c r="AE1140" s="86"/>
      <c r="AF1140" s="86"/>
      <c r="AG1140" s="86"/>
      <c r="AH1140" s="86"/>
      <c r="AI1140" s="86"/>
      <c r="AJ1140" s="86"/>
      <c r="AK1140" s="86"/>
      <c r="AL1140" s="86"/>
      <c r="AM1140" s="86"/>
      <c r="AN1140" s="86"/>
      <c r="AO1140" s="86"/>
      <c r="AP1140" s="86"/>
      <c r="AQ1140" s="86"/>
    </row>
    <row r="1141" spans="1:16384" s="200" customFormat="1" ht="12" x14ac:dyDescent="0.2">
      <c r="B1141" s="201"/>
      <c r="D1141" s="202"/>
      <c r="F1141" s="202"/>
      <c r="H1141" s="202"/>
      <c r="J1141" s="202"/>
      <c r="L1141" s="202"/>
      <c r="N1141" s="202"/>
      <c r="P1141" s="202"/>
      <c r="R1141" s="202"/>
      <c r="T1141" s="202"/>
      <c r="V1141" s="202"/>
      <c r="X1141" s="202"/>
      <c r="Z1141" s="202"/>
      <c r="AA1141" s="202"/>
    </row>
    <row r="1142" spans="1:16384" s="200" customFormat="1" ht="15" x14ac:dyDescent="0.25">
      <c r="A1142" s="93" t="s">
        <v>239</v>
      </c>
      <c r="B1142" s="93" t="s">
        <v>15</v>
      </c>
      <c r="C1142" s="94"/>
      <c r="D1142" s="197"/>
      <c r="E1142" s="94"/>
      <c r="F1142" s="197"/>
      <c r="G1142" s="94"/>
      <c r="H1142" s="197"/>
      <c r="I1142" s="94"/>
      <c r="J1142" s="197"/>
      <c r="K1142" s="94"/>
      <c r="L1142" s="197"/>
      <c r="M1142" s="94"/>
      <c r="N1142" s="197"/>
      <c r="O1142" s="94"/>
      <c r="P1142" s="197"/>
      <c r="Q1142" s="94"/>
      <c r="R1142" s="197"/>
      <c r="S1142" s="94"/>
      <c r="T1142" s="197"/>
      <c r="U1142" s="94"/>
      <c r="V1142" s="197"/>
      <c r="W1142" s="94"/>
      <c r="X1142" s="197"/>
      <c r="Y1142" s="94"/>
      <c r="Z1142" s="197"/>
      <c r="AA1142" s="219">
        <f>+Z1142+X1142+V1142+T1142+R1142+P1142+N1142+L1142+J1142+H1142+F1142+D1142</f>
        <v>0</v>
      </c>
      <c r="AR1142" s="216"/>
      <c r="AS1142" s="216"/>
      <c r="AT1142" s="216"/>
      <c r="AU1142" s="216"/>
      <c r="AV1142" s="216"/>
      <c r="AW1142" s="216"/>
      <c r="AX1142" s="216"/>
      <c r="AY1142" s="216"/>
      <c r="AZ1142" s="216"/>
      <c r="BA1142" s="216"/>
      <c r="BB1142" s="216"/>
      <c r="BC1142" s="216"/>
      <c r="BD1142" s="216"/>
      <c r="BE1142" s="216"/>
      <c r="BF1142" s="216"/>
      <c r="BG1142" s="216"/>
      <c r="BH1142" s="216"/>
      <c r="BI1142" s="216"/>
      <c r="BJ1142" s="216"/>
      <c r="BK1142" s="216"/>
      <c r="BL1142" s="216"/>
      <c r="BM1142" s="216"/>
      <c r="BN1142" s="216"/>
      <c r="BO1142" s="216"/>
      <c r="BP1142" s="216"/>
      <c r="BQ1142" s="216"/>
      <c r="BR1142" s="216"/>
      <c r="BS1142" s="216"/>
      <c r="BT1142" s="216"/>
      <c r="BU1142" s="216"/>
      <c r="BV1142" s="216"/>
      <c r="BW1142" s="216"/>
      <c r="BX1142" s="216"/>
      <c r="BY1142" s="216"/>
      <c r="BZ1142" s="216"/>
      <c r="CA1142" s="216"/>
      <c r="CB1142" s="216"/>
      <c r="CC1142" s="216"/>
      <c r="CD1142" s="216"/>
      <c r="CE1142" s="216"/>
      <c r="CF1142" s="216"/>
      <c r="CG1142" s="216"/>
      <c r="CH1142" s="216"/>
      <c r="CI1142" s="216"/>
      <c r="CJ1142" s="216"/>
      <c r="CK1142" s="216"/>
      <c r="CL1142" s="216"/>
      <c r="CM1142" s="216"/>
      <c r="CN1142" s="216"/>
      <c r="CO1142" s="216"/>
      <c r="CP1142" s="216"/>
      <c r="CQ1142" s="216"/>
      <c r="CR1142" s="216"/>
      <c r="CS1142" s="216"/>
      <c r="CT1142" s="216"/>
      <c r="CU1142" s="216"/>
      <c r="CV1142" s="216"/>
      <c r="CW1142" s="216"/>
      <c r="CX1142" s="216"/>
      <c r="CY1142" s="216"/>
      <c r="CZ1142" s="216"/>
      <c r="DA1142" s="216"/>
      <c r="DB1142" s="216"/>
      <c r="DC1142" s="216"/>
      <c r="DD1142" s="216"/>
      <c r="DE1142" s="216"/>
      <c r="DF1142" s="216"/>
      <c r="DG1142" s="216"/>
      <c r="DH1142" s="216"/>
      <c r="DI1142" s="216"/>
      <c r="DJ1142" s="216"/>
      <c r="DK1142" s="216"/>
      <c r="DL1142" s="216"/>
      <c r="DM1142" s="216"/>
      <c r="DN1142" s="216"/>
      <c r="DO1142" s="216"/>
      <c r="DP1142" s="216"/>
      <c r="DQ1142" s="216"/>
      <c r="DR1142" s="216"/>
      <c r="DS1142" s="216"/>
      <c r="DT1142" s="216"/>
      <c r="DU1142" s="216"/>
      <c r="DV1142" s="216"/>
      <c r="DW1142" s="216"/>
      <c r="DX1142" s="216"/>
      <c r="DY1142" s="216"/>
      <c r="DZ1142" s="216"/>
      <c r="EA1142" s="216"/>
      <c r="EB1142" s="216"/>
      <c r="EC1142" s="216"/>
      <c r="ED1142" s="216"/>
      <c r="EE1142" s="216"/>
      <c r="EF1142" s="216"/>
      <c r="EG1142" s="216"/>
      <c r="EH1142" s="216"/>
      <c r="EI1142" s="216"/>
      <c r="EJ1142" s="216"/>
      <c r="EK1142" s="216"/>
      <c r="EL1142" s="216"/>
      <c r="EM1142" s="216"/>
      <c r="EN1142" s="216"/>
      <c r="EO1142" s="216"/>
      <c r="EP1142" s="216"/>
      <c r="EQ1142" s="216"/>
      <c r="ER1142" s="216"/>
      <c r="ES1142" s="216"/>
      <c r="ET1142" s="216"/>
      <c r="EU1142" s="216"/>
      <c r="EV1142" s="216"/>
      <c r="EW1142" s="216"/>
      <c r="EX1142" s="216"/>
      <c r="EY1142" s="216"/>
      <c r="EZ1142" s="216"/>
      <c r="FA1142" s="216"/>
      <c r="FB1142" s="216"/>
      <c r="FC1142" s="216"/>
      <c r="FD1142" s="216"/>
      <c r="FE1142" s="216"/>
      <c r="FF1142" s="216"/>
      <c r="FG1142" s="216"/>
      <c r="FH1142" s="216"/>
      <c r="FI1142" s="216"/>
      <c r="FJ1142" s="216"/>
      <c r="FK1142" s="216"/>
      <c r="FL1142" s="216"/>
      <c r="FM1142" s="216"/>
      <c r="FN1142" s="216"/>
      <c r="FO1142" s="216"/>
      <c r="FP1142" s="216"/>
      <c r="FQ1142" s="216"/>
      <c r="FR1142" s="216"/>
      <c r="FS1142" s="216"/>
      <c r="FT1142" s="216"/>
      <c r="FU1142" s="216"/>
      <c r="FV1142" s="216"/>
      <c r="FW1142" s="216"/>
      <c r="FX1142" s="216"/>
      <c r="FY1142" s="216"/>
      <c r="FZ1142" s="216"/>
      <c r="GA1142" s="216"/>
      <c r="GB1142" s="216"/>
      <c r="GC1142" s="216"/>
      <c r="GD1142" s="216"/>
      <c r="GE1142" s="216"/>
      <c r="GF1142" s="216"/>
      <c r="GG1142" s="216"/>
      <c r="GH1142" s="216"/>
      <c r="GI1142" s="216"/>
      <c r="GJ1142" s="216"/>
      <c r="GK1142" s="216"/>
      <c r="GL1142" s="216"/>
      <c r="GM1142" s="216"/>
      <c r="GN1142" s="216"/>
      <c r="GO1142" s="216"/>
      <c r="GP1142" s="216"/>
      <c r="GQ1142" s="216"/>
      <c r="GR1142" s="216"/>
      <c r="GS1142" s="216"/>
      <c r="GT1142" s="216"/>
      <c r="GU1142" s="216"/>
      <c r="GV1142" s="216"/>
      <c r="GW1142" s="216"/>
      <c r="GX1142" s="216"/>
      <c r="GY1142" s="216"/>
      <c r="GZ1142" s="216"/>
      <c r="HA1142" s="216"/>
      <c r="HB1142" s="216"/>
      <c r="HC1142" s="216"/>
      <c r="HD1142" s="216"/>
      <c r="HE1142" s="216"/>
      <c r="HF1142" s="216"/>
      <c r="HG1142" s="216"/>
      <c r="HH1142" s="216"/>
      <c r="HI1142" s="216"/>
      <c r="HJ1142" s="216"/>
      <c r="HK1142" s="216"/>
      <c r="HL1142" s="216"/>
      <c r="HM1142" s="216"/>
      <c r="HN1142" s="216"/>
      <c r="HO1142" s="216"/>
      <c r="HP1142" s="216"/>
      <c r="HQ1142" s="216"/>
      <c r="HR1142" s="216"/>
      <c r="HS1142" s="216"/>
      <c r="HT1142" s="216"/>
      <c r="HU1142" s="216"/>
      <c r="HV1142" s="216"/>
      <c r="HW1142" s="216"/>
      <c r="HX1142" s="216"/>
      <c r="HY1142" s="216"/>
      <c r="HZ1142" s="216"/>
      <c r="IA1142" s="216"/>
      <c r="IB1142" s="216"/>
      <c r="IC1142" s="216"/>
      <c r="ID1142" s="216"/>
      <c r="IE1142" s="216"/>
      <c r="IF1142" s="216"/>
      <c r="IG1142" s="216"/>
      <c r="IH1142" s="216"/>
      <c r="II1142" s="216"/>
      <c r="IJ1142" s="216"/>
      <c r="IK1142" s="216"/>
      <c r="IL1142" s="216"/>
      <c r="IM1142" s="216"/>
      <c r="IN1142" s="216"/>
      <c r="IO1142" s="216"/>
      <c r="IP1142" s="216"/>
      <c r="IQ1142" s="216"/>
      <c r="IR1142" s="216"/>
      <c r="IS1142" s="216"/>
      <c r="IT1142" s="216"/>
      <c r="IU1142" s="216"/>
      <c r="IV1142" s="216"/>
      <c r="IW1142" s="216"/>
      <c r="IX1142" s="216"/>
      <c r="IY1142" s="216"/>
      <c r="IZ1142" s="216"/>
      <c r="JA1142" s="216"/>
      <c r="JB1142" s="216"/>
      <c r="JC1142" s="216"/>
      <c r="JD1142" s="216"/>
      <c r="JE1142" s="216"/>
      <c r="JF1142" s="216"/>
      <c r="JG1142" s="216"/>
      <c r="JH1142" s="216"/>
      <c r="JI1142" s="216"/>
      <c r="JJ1142" s="216"/>
      <c r="JK1142" s="216"/>
      <c r="JL1142" s="216"/>
      <c r="JM1142" s="216"/>
      <c r="JN1142" s="216"/>
      <c r="JO1142" s="216"/>
      <c r="JP1142" s="216"/>
      <c r="JQ1142" s="216"/>
      <c r="JR1142" s="216"/>
      <c r="JS1142" s="216"/>
      <c r="JT1142" s="216"/>
      <c r="JU1142" s="216"/>
      <c r="JV1142" s="216"/>
      <c r="JW1142" s="216"/>
      <c r="JX1142" s="216"/>
      <c r="JY1142" s="216"/>
      <c r="JZ1142" s="216"/>
      <c r="KA1142" s="216"/>
      <c r="KB1142" s="216"/>
      <c r="KC1142" s="216"/>
      <c r="KD1142" s="216"/>
      <c r="KE1142" s="216"/>
      <c r="KF1142" s="216"/>
      <c r="KG1142" s="216"/>
      <c r="KH1142" s="216"/>
      <c r="KI1142" s="216"/>
      <c r="KJ1142" s="216"/>
      <c r="KK1142" s="216"/>
      <c r="KL1142" s="216"/>
      <c r="KM1142" s="216"/>
      <c r="KN1142" s="216"/>
      <c r="KO1142" s="216"/>
      <c r="KP1142" s="216"/>
      <c r="KQ1142" s="216"/>
      <c r="KR1142" s="216"/>
      <c r="KS1142" s="216"/>
      <c r="KT1142" s="216"/>
      <c r="KU1142" s="216"/>
      <c r="KV1142" s="216"/>
      <c r="KW1142" s="216"/>
      <c r="KX1142" s="216"/>
      <c r="KY1142" s="216"/>
      <c r="KZ1142" s="216"/>
      <c r="LA1142" s="216"/>
      <c r="LB1142" s="216"/>
      <c r="LC1142" s="216"/>
      <c r="LD1142" s="216"/>
      <c r="LE1142" s="216"/>
      <c r="LF1142" s="216"/>
      <c r="LG1142" s="216"/>
      <c r="LH1142" s="216"/>
      <c r="LI1142" s="216"/>
      <c r="LJ1142" s="216"/>
      <c r="LK1142" s="216"/>
      <c r="LL1142" s="216"/>
      <c r="LM1142" s="216"/>
      <c r="LN1142" s="216"/>
      <c r="LO1142" s="216"/>
      <c r="LP1142" s="216"/>
      <c r="LQ1142" s="216"/>
      <c r="LR1142" s="216"/>
      <c r="LS1142" s="216"/>
      <c r="LT1142" s="216"/>
      <c r="LU1142" s="216"/>
      <c r="LV1142" s="216"/>
      <c r="LW1142" s="216"/>
      <c r="LX1142" s="216"/>
      <c r="LY1142" s="216"/>
      <c r="LZ1142" s="216"/>
      <c r="MA1142" s="216"/>
      <c r="MB1142" s="216"/>
      <c r="MC1142" s="216"/>
      <c r="MD1142" s="216"/>
      <c r="ME1142" s="216"/>
      <c r="MF1142" s="216"/>
      <c r="MG1142" s="216"/>
      <c r="MH1142" s="216"/>
      <c r="MI1142" s="216"/>
      <c r="MJ1142" s="216"/>
      <c r="MK1142" s="216"/>
      <c r="ML1142" s="216"/>
      <c r="MM1142" s="216"/>
      <c r="MN1142" s="216"/>
      <c r="MO1142" s="216"/>
      <c r="MP1142" s="216"/>
      <c r="MQ1142" s="216"/>
      <c r="MR1142" s="216"/>
      <c r="MS1142" s="216"/>
      <c r="MT1142" s="216"/>
      <c r="MU1142" s="216"/>
      <c r="MV1142" s="216"/>
      <c r="MW1142" s="216"/>
      <c r="MX1142" s="216"/>
      <c r="MY1142" s="216"/>
      <c r="MZ1142" s="216"/>
      <c r="NA1142" s="216"/>
      <c r="NB1142" s="216"/>
      <c r="NC1142" s="216"/>
      <c r="ND1142" s="216"/>
      <c r="NE1142" s="216"/>
      <c r="NF1142" s="216"/>
      <c r="NG1142" s="216"/>
      <c r="NH1142" s="216"/>
      <c r="NI1142" s="216"/>
      <c r="NJ1142" s="216"/>
      <c r="NK1142" s="216"/>
      <c r="NL1142" s="216"/>
      <c r="NM1142" s="216"/>
      <c r="NN1142" s="216"/>
      <c r="NO1142" s="216"/>
      <c r="NP1142" s="216"/>
      <c r="NQ1142" s="216"/>
      <c r="NR1142" s="216"/>
      <c r="NS1142" s="216"/>
      <c r="NT1142" s="216"/>
      <c r="NU1142" s="216"/>
      <c r="NV1142" s="216"/>
      <c r="NW1142" s="216"/>
      <c r="NX1142" s="216"/>
      <c r="NY1142" s="216"/>
      <c r="NZ1142" s="216"/>
      <c r="OA1142" s="216"/>
      <c r="OB1142" s="216"/>
      <c r="OC1142" s="216"/>
      <c r="OD1142" s="216"/>
      <c r="OE1142" s="216"/>
      <c r="OF1142" s="216"/>
      <c r="OG1142" s="216"/>
      <c r="OH1142" s="216"/>
      <c r="OI1142" s="216"/>
      <c r="OJ1142" s="216"/>
      <c r="OK1142" s="216"/>
      <c r="OL1142" s="216"/>
      <c r="OM1142" s="216"/>
      <c r="ON1142" s="216"/>
      <c r="OO1142" s="216"/>
      <c r="OP1142" s="216"/>
      <c r="OQ1142" s="216"/>
      <c r="OR1142" s="216"/>
      <c r="OS1142" s="216"/>
      <c r="OT1142" s="216"/>
      <c r="OU1142" s="216"/>
      <c r="OV1142" s="216"/>
      <c r="OW1142" s="216"/>
      <c r="OX1142" s="216"/>
      <c r="OY1142" s="216"/>
      <c r="OZ1142" s="216"/>
      <c r="PA1142" s="216"/>
      <c r="PB1142" s="216"/>
      <c r="PC1142" s="216"/>
      <c r="PD1142" s="216"/>
      <c r="PE1142" s="216"/>
      <c r="PF1142" s="216"/>
      <c r="PG1142" s="216"/>
      <c r="PH1142" s="216"/>
      <c r="PI1142" s="216"/>
      <c r="PJ1142" s="216"/>
      <c r="PK1142" s="216"/>
      <c r="PL1142" s="216"/>
      <c r="PM1142" s="216"/>
      <c r="PN1142" s="216"/>
      <c r="PO1142" s="216"/>
      <c r="PP1142" s="216"/>
      <c r="PQ1142" s="216"/>
      <c r="PR1142" s="216"/>
      <c r="PS1142" s="216"/>
      <c r="PT1142" s="216"/>
      <c r="PU1142" s="216"/>
      <c r="PV1142" s="216"/>
      <c r="PW1142" s="216"/>
      <c r="PX1142" s="216"/>
      <c r="PY1142" s="216"/>
      <c r="PZ1142" s="216"/>
      <c r="QA1142" s="216"/>
      <c r="QB1142" s="216"/>
      <c r="QC1142" s="216"/>
      <c r="QD1142" s="216"/>
      <c r="QE1142" s="216"/>
      <c r="QF1142" s="216"/>
      <c r="QG1142" s="216"/>
      <c r="QH1142" s="216"/>
      <c r="QI1142" s="216"/>
      <c r="QJ1142" s="216"/>
      <c r="QK1142" s="216"/>
      <c r="QL1142" s="216"/>
      <c r="QM1142" s="216"/>
      <c r="QN1142" s="216"/>
      <c r="QO1142" s="216"/>
      <c r="QP1142" s="216"/>
      <c r="QQ1142" s="216"/>
      <c r="QR1142" s="216"/>
      <c r="QS1142" s="216"/>
      <c r="QT1142" s="216"/>
      <c r="QU1142" s="216"/>
      <c r="QV1142" s="216"/>
      <c r="QW1142" s="216"/>
      <c r="QX1142" s="216"/>
      <c r="QY1142" s="216"/>
      <c r="QZ1142" s="216"/>
      <c r="RA1142" s="216"/>
      <c r="RB1142" s="216"/>
      <c r="RC1142" s="216"/>
      <c r="RD1142" s="216"/>
      <c r="RE1142" s="216"/>
      <c r="RF1142" s="216"/>
      <c r="RG1142" s="216"/>
      <c r="RH1142" s="216"/>
      <c r="RI1142" s="216"/>
      <c r="RJ1142" s="216"/>
      <c r="RK1142" s="216"/>
      <c r="RL1142" s="216"/>
      <c r="RM1142" s="216"/>
      <c r="RN1142" s="216"/>
      <c r="RO1142" s="216"/>
      <c r="RP1142" s="216"/>
      <c r="RQ1142" s="216"/>
      <c r="RR1142" s="216"/>
      <c r="RS1142" s="216"/>
      <c r="RT1142" s="216"/>
      <c r="RU1142" s="216"/>
      <c r="RV1142" s="216"/>
      <c r="RW1142" s="216"/>
      <c r="RX1142" s="216"/>
      <c r="RY1142" s="216"/>
      <c r="RZ1142" s="216"/>
      <c r="SA1142" s="216"/>
      <c r="SB1142" s="216"/>
      <c r="SC1142" s="216"/>
      <c r="SD1142" s="216"/>
      <c r="SE1142" s="216"/>
      <c r="SF1142" s="216"/>
      <c r="SG1142" s="216"/>
      <c r="SH1142" s="216"/>
      <c r="SI1142" s="216"/>
      <c r="SJ1142" s="216"/>
      <c r="SK1142" s="216"/>
      <c r="SL1142" s="216"/>
      <c r="SM1142" s="216"/>
      <c r="SN1142" s="216"/>
      <c r="SO1142" s="216"/>
      <c r="SP1142" s="216"/>
      <c r="SQ1142" s="216"/>
      <c r="SR1142" s="216"/>
      <c r="SS1142" s="216"/>
      <c r="ST1142" s="216"/>
      <c r="SU1142" s="216"/>
      <c r="SV1142" s="216"/>
      <c r="SW1142" s="216"/>
      <c r="SX1142" s="216"/>
      <c r="SY1142" s="216"/>
      <c r="SZ1142" s="216"/>
      <c r="TA1142" s="216"/>
      <c r="TB1142" s="216"/>
      <c r="TC1142" s="216"/>
      <c r="TD1142" s="216"/>
      <c r="TE1142" s="216"/>
      <c r="TF1142" s="216"/>
      <c r="TG1142" s="216"/>
      <c r="TH1142" s="216"/>
      <c r="TI1142" s="216"/>
      <c r="TJ1142" s="216"/>
      <c r="TK1142" s="216"/>
      <c r="TL1142" s="216"/>
      <c r="TM1142" s="216"/>
      <c r="TN1142" s="216"/>
      <c r="TO1142" s="216"/>
      <c r="TP1142" s="216"/>
      <c r="TQ1142" s="216"/>
      <c r="TR1142" s="216"/>
      <c r="TS1142" s="216"/>
      <c r="TT1142" s="216"/>
      <c r="TU1142" s="216"/>
      <c r="TV1142" s="216"/>
      <c r="TW1142" s="216"/>
      <c r="TX1142" s="216"/>
      <c r="TY1142" s="216"/>
      <c r="TZ1142" s="216"/>
      <c r="UA1142" s="216"/>
      <c r="UB1142" s="216"/>
      <c r="UC1142" s="216"/>
      <c r="UD1142" s="216"/>
      <c r="UE1142" s="216"/>
      <c r="UF1142" s="216"/>
      <c r="UG1142" s="216"/>
      <c r="UH1142" s="216"/>
      <c r="UI1142" s="216"/>
      <c r="UJ1142" s="216"/>
      <c r="UK1142" s="216"/>
      <c r="UL1142" s="216"/>
      <c r="UM1142" s="216"/>
      <c r="UN1142" s="216"/>
      <c r="UO1142" s="216"/>
      <c r="UP1142" s="216"/>
      <c r="UQ1142" s="216"/>
      <c r="UR1142" s="216"/>
      <c r="US1142" s="216"/>
      <c r="UT1142" s="216"/>
      <c r="UU1142" s="216"/>
      <c r="UV1142" s="216"/>
      <c r="UW1142" s="216"/>
      <c r="UX1142" s="216"/>
      <c r="UY1142" s="216"/>
      <c r="UZ1142" s="216"/>
      <c r="VA1142" s="216"/>
      <c r="VB1142" s="216"/>
      <c r="VC1142" s="216"/>
      <c r="VD1142" s="216"/>
      <c r="VE1142" s="216"/>
      <c r="VF1142" s="216"/>
      <c r="VG1142" s="216"/>
      <c r="VH1142" s="216"/>
      <c r="VI1142" s="216"/>
      <c r="VJ1142" s="216"/>
      <c r="VK1142" s="216"/>
      <c r="VL1142" s="216"/>
      <c r="VM1142" s="216"/>
      <c r="VN1142" s="216"/>
      <c r="VO1142" s="216"/>
      <c r="VP1142" s="216"/>
      <c r="VQ1142" s="216"/>
      <c r="VR1142" s="216"/>
      <c r="VS1142" s="216"/>
      <c r="VT1142" s="216"/>
      <c r="VU1142" s="216"/>
      <c r="VV1142" s="216"/>
      <c r="VW1142" s="216"/>
      <c r="VX1142" s="216"/>
      <c r="VY1142" s="216"/>
      <c r="VZ1142" s="216"/>
      <c r="WA1142" s="216"/>
      <c r="WB1142" s="216"/>
      <c r="WC1142" s="216"/>
      <c r="WD1142" s="216"/>
      <c r="WE1142" s="216"/>
      <c r="WF1142" s="216"/>
      <c r="WG1142" s="216"/>
      <c r="WH1142" s="216"/>
      <c r="WI1142" s="216"/>
      <c r="WJ1142" s="216"/>
      <c r="WK1142" s="216"/>
      <c r="WL1142" s="216"/>
      <c r="WM1142" s="216"/>
      <c r="WN1142" s="216"/>
      <c r="WO1142" s="216"/>
      <c r="WP1142" s="216"/>
      <c r="WQ1142" s="216"/>
      <c r="WR1142" s="216"/>
      <c r="WS1142" s="216"/>
      <c r="WT1142" s="216"/>
      <c r="WU1142" s="216"/>
      <c r="WV1142" s="216"/>
      <c r="WW1142" s="216"/>
      <c r="WX1142" s="216"/>
      <c r="WY1142" s="216"/>
      <c r="WZ1142" s="216"/>
      <c r="XA1142" s="216"/>
      <c r="XB1142" s="216"/>
      <c r="XC1142" s="216"/>
      <c r="XD1142" s="216"/>
      <c r="XE1142" s="216"/>
      <c r="XF1142" s="216"/>
      <c r="XG1142" s="216"/>
      <c r="XH1142" s="216"/>
      <c r="XI1142" s="216"/>
      <c r="XJ1142" s="216"/>
      <c r="XK1142" s="216"/>
      <c r="XL1142" s="216"/>
      <c r="XM1142" s="216"/>
      <c r="XN1142" s="216"/>
      <c r="XO1142" s="216"/>
      <c r="XP1142" s="216"/>
      <c r="XQ1142" s="216"/>
      <c r="XR1142" s="216"/>
      <c r="XS1142" s="216"/>
      <c r="XT1142" s="216"/>
      <c r="XU1142" s="216"/>
      <c r="XV1142" s="216"/>
      <c r="XW1142" s="216"/>
      <c r="XX1142" s="216"/>
      <c r="XY1142" s="216"/>
      <c r="XZ1142" s="216"/>
      <c r="YA1142" s="216"/>
      <c r="YB1142" s="216"/>
      <c r="YC1142" s="216"/>
      <c r="YD1142" s="216"/>
      <c r="YE1142" s="216"/>
      <c r="YF1142" s="216"/>
      <c r="YG1142" s="216"/>
      <c r="YH1142" s="216"/>
      <c r="YI1142" s="216"/>
      <c r="YJ1142" s="216"/>
      <c r="YK1142" s="216"/>
      <c r="YL1142" s="216"/>
      <c r="YM1142" s="216"/>
      <c r="YN1142" s="216"/>
      <c r="YO1142" s="216"/>
      <c r="YP1142" s="216"/>
      <c r="YQ1142" s="216"/>
      <c r="YR1142" s="216"/>
      <c r="YS1142" s="216"/>
      <c r="YT1142" s="216"/>
      <c r="YU1142" s="216"/>
      <c r="YV1142" s="216"/>
      <c r="YW1142" s="216"/>
      <c r="YX1142" s="216"/>
      <c r="YY1142" s="216"/>
      <c r="YZ1142" s="216"/>
      <c r="ZA1142" s="216"/>
      <c r="ZB1142" s="216"/>
      <c r="ZC1142" s="216"/>
      <c r="ZD1142" s="216"/>
      <c r="ZE1142" s="216"/>
      <c r="ZF1142" s="216"/>
      <c r="ZG1142" s="216"/>
      <c r="ZH1142" s="216"/>
      <c r="ZI1142" s="216"/>
      <c r="ZJ1142" s="216"/>
      <c r="ZK1142" s="216"/>
      <c r="ZL1142" s="216"/>
      <c r="ZM1142" s="216"/>
      <c r="ZN1142" s="216"/>
      <c r="ZO1142" s="216"/>
      <c r="ZP1142" s="216"/>
      <c r="ZQ1142" s="216"/>
      <c r="ZR1142" s="216"/>
      <c r="ZS1142" s="216"/>
      <c r="ZT1142" s="216"/>
      <c r="ZU1142" s="216"/>
      <c r="ZV1142" s="216"/>
      <c r="ZW1142" s="216"/>
      <c r="ZX1142" s="216"/>
      <c r="ZY1142" s="216"/>
      <c r="ZZ1142" s="216"/>
      <c r="AAA1142" s="216"/>
      <c r="AAB1142" s="216"/>
      <c r="AAC1142" s="216"/>
      <c r="AAD1142" s="216"/>
      <c r="AAE1142" s="216"/>
      <c r="AAF1142" s="216"/>
      <c r="AAG1142" s="216"/>
      <c r="AAH1142" s="216"/>
      <c r="AAI1142" s="216"/>
      <c r="AAJ1142" s="216"/>
      <c r="AAK1142" s="216"/>
      <c r="AAL1142" s="216"/>
      <c r="AAM1142" s="216"/>
      <c r="AAN1142" s="216"/>
      <c r="AAO1142" s="216"/>
      <c r="AAP1142" s="216"/>
      <c r="AAQ1142" s="216"/>
      <c r="AAR1142" s="216"/>
      <c r="AAS1142" s="216"/>
      <c r="AAT1142" s="216"/>
      <c r="AAU1142" s="216"/>
      <c r="AAV1142" s="216"/>
      <c r="AAW1142" s="216"/>
      <c r="AAX1142" s="216"/>
      <c r="AAY1142" s="216"/>
      <c r="AAZ1142" s="216"/>
      <c r="ABA1142" s="216"/>
      <c r="ABB1142" s="216"/>
      <c r="ABC1142" s="216"/>
      <c r="ABD1142" s="216"/>
      <c r="ABE1142" s="216"/>
      <c r="ABF1142" s="216"/>
      <c r="ABG1142" s="216"/>
      <c r="ABH1142" s="216"/>
      <c r="ABI1142" s="216"/>
      <c r="ABJ1142" s="216"/>
      <c r="ABK1142" s="216"/>
      <c r="ABL1142" s="216"/>
      <c r="ABM1142" s="216"/>
      <c r="ABN1142" s="216"/>
      <c r="ABO1142" s="216"/>
      <c r="ABP1142" s="216"/>
      <c r="ABQ1142" s="216"/>
      <c r="ABR1142" s="216"/>
      <c r="ABS1142" s="216"/>
      <c r="ABT1142" s="216"/>
      <c r="ABU1142" s="216"/>
      <c r="ABV1142" s="216"/>
      <c r="ABW1142" s="216"/>
      <c r="ABX1142" s="216"/>
      <c r="ABY1142" s="216"/>
      <c r="ABZ1142" s="216"/>
      <c r="ACA1142" s="216"/>
      <c r="ACB1142" s="216"/>
      <c r="ACC1142" s="216"/>
      <c r="ACD1142" s="216"/>
      <c r="ACE1142" s="216"/>
      <c r="ACF1142" s="216"/>
      <c r="ACG1142" s="216"/>
      <c r="ACH1142" s="216"/>
      <c r="ACI1142" s="216"/>
      <c r="ACJ1142" s="216"/>
      <c r="ACK1142" s="216"/>
      <c r="ACL1142" s="216"/>
      <c r="ACM1142" s="216"/>
      <c r="ACN1142" s="216"/>
      <c r="ACO1142" s="216"/>
      <c r="ACP1142" s="216"/>
      <c r="ACQ1142" s="216"/>
      <c r="ACR1142" s="216"/>
      <c r="ACS1142" s="216"/>
      <c r="ACT1142" s="216"/>
      <c r="ACU1142" s="216"/>
      <c r="ACV1142" s="216"/>
      <c r="ACW1142" s="216"/>
      <c r="ACX1142" s="216"/>
      <c r="ACY1142" s="216"/>
      <c r="ACZ1142" s="216"/>
      <c r="ADA1142" s="216"/>
      <c r="ADB1142" s="216"/>
      <c r="ADC1142" s="216"/>
      <c r="ADD1142" s="216"/>
      <c r="ADE1142" s="216"/>
      <c r="ADF1142" s="216"/>
      <c r="ADG1142" s="216"/>
      <c r="ADH1142" s="216"/>
      <c r="ADI1142" s="216"/>
      <c r="ADJ1142" s="216"/>
      <c r="ADK1142" s="216"/>
      <c r="ADL1142" s="216"/>
      <c r="ADM1142" s="216"/>
      <c r="ADN1142" s="216"/>
      <c r="ADO1142" s="216"/>
      <c r="ADP1142" s="216"/>
      <c r="ADQ1142" s="216"/>
      <c r="ADR1142" s="216"/>
      <c r="ADS1142" s="216"/>
      <c r="ADT1142" s="216"/>
      <c r="ADU1142" s="216"/>
      <c r="ADV1142" s="216"/>
      <c r="ADW1142" s="216"/>
      <c r="ADX1142" s="216"/>
      <c r="ADY1142" s="216"/>
      <c r="ADZ1142" s="216"/>
      <c r="AEA1142" s="216"/>
      <c r="AEB1142" s="216"/>
      <c r="AEC1142" s="216"/>
      <c r="AED1142" s="216"/>
      <c r="AEE1142" s="216"/>
      <c r="AEF1142" s="216"/>
      <c r="AEG1142" s="216"/>
      <c r="AEH1142" s="216"/>
      <c r="AEI1142" s="216"/>
      <c r="AEJ1142" s="216"/>
      <c r="AEK1142" s="216"/>
      <c r="AEL1142" s="216"/>
      <c r="AEM1142" s="216"/>
      <c r="AEN1142" s="216"/>
      <c r="AEO1142" s="216"/>
      <c r="AEP1142" s="216"/>
      <c r="AEQ1142" s="216"/>
      <c r="AER1142" s="216"/>
      <c r="AES1142" s="216"/>
      <c r="AET1142" s="216"/>
      <c r="AEU1142" s="216"/>
      <c r="AEV1142" s="216"/>
      <c r="AEW1142" s="216"/>
      <c r="AEX1142" s="216"/>
      <c r="AEY1142" s="216"/>
      <c r="AEZ1142" s="216"/>
      <c r="AFA1142" s="216"/>
      <c r="AFB1142" s="216"/>
      <c r="AFC1142" s="216"/>
      <c r="AFD1142" s="216"/>
      <c r="AFE1142" s="216"/>
      <c r="AFF1142" s="216"/>
      <c r="AFG1142" s="216"/>
      <c r="AFH1142" s="216"/>
      <c r="AFI1142" s="216"/>
      <c r="AFJ1142" s="216"/>
      <c r="AFK1142" s="216"/>
      <c r="AFL1142" s="216"/>
      <c r="AFM1142" s="216"/>
      <c r="AFN1142" s="216"/>
      <c r="AFO1142" s="216"/>
      <c r="AFP1142" s="216"/>
      <c r="AFQ1142" s="216"/>
      <c r="AFR1142" s="216"/>
      <c r="AFS1142" s="216"/>
      <c r="AFT1142" s="216"/>
      <c r="AFU1142" s="216"/>
      <c r="AFV1142" s="216"/>
      <c r="AFW1142" s="216"/>
      <c r="AFX1142" s="216"/>
      <c r="AFY1142" s="216"/>
      <c r="AFZ1142" s="216"/>
      <c r="AGA1142" s="216"/>
      <c r="AGB1142" s="216"/>
      <c r="AGC1142" s="216"/>
      <c r="AGD1142" s="216"/>
      <c r="AGE1142" s="216"/>
      <c r="AGF1142" s="216"/>
      <c r="AGG1142" s="216"/>
      <c r="AGH1142" s="216"/>
      <c r="AGI1142" s="216"/>
      <c r="AGJ1142" s="216"/>
      <c r="AGK1142" s="216"/>
      <c r="AGL1142" s="216"/>
      <c r="AGM1142" s="216"/>
      <c r="AGN1142" s="216"/>
      <c r="AGO1142" s="216"/>
      <c r="AGP1142" s="216"/>
      <c r="AGQ1142" s="216"/>
      <c r="AGR1142" s="216"/>
      <c r="AGS1142" s="216"/>
      <c r="AGT1142" s="216"/>
      <c r="AGU1142" s="216"/>
      <c r="AGV1142" s="216"/>
      <c r="AGW1142" s="216"/>
      <c r="AGX1142" s="216"/>
      <c r="AGY1142" s="216"/>
      <c r="AGZ1142" s="216"/>
      <c r="AHA1142" s="216"/>
      <c r="AHB1142" s="216"/>
      <c r="AHC1142" s="216"/>
      <c r="AHD1142" s="216"/>
      <c r="AHE1142" s="216"/>
      <c r="AHF1142" s="216"/>
      <c r="AHG1142" s="216"/>
      <c r="AHH1142" s="216"/>
      <c r="AHI1142" s="216"/>
      <c r="AHJ1142" s="216"/>
      <c r="AHK1142" s="216"/>
      <c r="AHL1142" s="216"/>
      <c r="AHM1142" s="216"/>
      <c r="AHN1142" s="216"/>
      <c r="AHO1142" s="216"/>
      <c r="AHP1142" s="216"/>
      <c r="AHQ1142" s="216"/>
      <c r="AHR1142" s="216"/>
      <c r="AHS1142" s="216"/>
      <c r="AHT1142" s="216"/>
      <c r="AHU1142" s="216"/>
      <c r="AHV1142" s="216"/>
      <c r="AHW1142" s="216"/>
      <c r="AHX1142" s="216"/>
      <c r="AHY1142" s="216"/>
      <c r="AHZ1142" s="216"/>
      <c r="AIA1142" s="216"/>
      <c r="AIB1142" s="216"/>
      <c r="AIC1142" s="216"/>
      <c r="AID1142" s="216"/>
      <c r="AIE1142" s="216"/>
      <c r="AIF1142" s="216"/>
      <c r="AIG1142" s="216"/>
      <c r="AIH1142" s="216"/>
      <c r="AII1142" s="216"/>
      <c r="AIJ1142" s="216"/>
      <c r="AIK1142" s="216"/>
      <c r="AIL1142" s="216"/>
      <c r="AIM1142" s="216"/>
      <c r="AIN1142" s="216"/>
      <c r="AIO1142" s="216"/>
      <c r="AIP1142" s="216"/>
      <c r="AIQ1142" s="216"/>
      <c r="AIR1142" s="216"/>
      <c r="AIS1142" s="216"/>
      <c r="AIT1142" s="216"/>
      <c r="AIU1142" s="216"/>
      <c r="AIV1142" s="216"/>
      <c r="AIW1142" s="216"/>
      <c r="AIX1142" s="216"/>
      <c r="AIY1142" s="216"/>
      <c r="AIZ1142" s="216"/>
      <c r="AJA1142" s="216"/>
      <c r="AJB1142" s="216"/>
      <c r="AJC1142" s="216"/>
      <c r="AJD1142" s="216"/>
      <c r="AJE1142" s="216"/>
      <c r="AJF1142" s="216"/>
      <c r="AJG1142" s="216"/>
      <c r="AJH1142" s="216"/>
      <c r="AJI1142" s="216"/>
      <c r="AJJ1142" s="216"/>
      <c r="AJK1142" s="216"/>
      <c r="AJL1142" s="216"/>
      <c r="AJM1142" s="216"/>
      <c r="AJN1142" s="216"/>
      <c r="AJO1142" s="216"/>
      <c r="AJP1142" s="216"/>
      <c r="AJQ1142" s="216"/>
      <c r="AJR1142" s="216"/>
      <c r="AJS1142" s="216"/>
      <c r="AJT1142" s="216"/>
      <c r="AJU1142" s="216"/>
      <c r="AJV1142" s="216"/>
      <c r="AJW1142" s="216"/>
      <c r="AJX1142" s="216"/>
      <c r="AJY1142" s="216"/>
      <c r="AJZ1142" s="216"/>
      <c r="AKA1142" s="216"/>
      <c r="AKB1142" s="216"/>
      <c r="AKC1142" s="216"/>
      <c r="AKD1142" s="216"/>
      <c r="AKE1142" s="216"/>
      <c r="AKF1142" s="216"/>
      <c r="AKG1142" s="216"/>
      <c r="AKH1142" s="216"/>
      <c r="AKI1142" s="216"/>
      <c r="AKJ1142" s="216"/>
      <c r="AKK1142" s="216"/>
      <c r="AKL1142" s="216"/>
      <c r="AKM1142" s="216"/>
      <c r="AKN1142" s="216"/>
      <c r="AKO1142" s="216"/>
      <c r="AKP1142" s="216"/>
      <c r="AKQ1142" s="216"/>
      <c r="AKR1142" s="216"/>
      <c r="AKS1142" s="216"/>
      <c r="AKT1142" s="216"/>
      <c r="AKU1142" s="216"/>
      <c r="AKV1142" s="216"/>
      <c r="AKW1142" s="216"/>
      <c r="AKX1142" s="216"/>
      <c r="AKY1142" s="216"/>
      <c r="AKZ1142" s="216"/>
      <c r="ALA1142" s="216"/>
      <c r="ALB1142" s="216"/>
      <c r="ALC1142" s="216"/>
      <c r="ALD1142" s="216"/>
      <c r="ALE1142" s="216"/>
      <c r="ALF1142" s="216"/>
      <c r="ALG1142" s="216"/>
      <c r="ALH1142" s="216"/>
      <c r="ALI1142" s="216"/>
      <c r="ALJ1142" s="216"/>
      <c r="ALK1142" s="216"/>
      <c r="ALL1142" s="216"/>
      <c r="ALM1142" s="216"/>
      <c r="ALN1142" s="216"/>
      <c r="ALO1142" s="216"/>
      <c r="ALP1142" s="216"/>
      <c r="ALQ1142" s="216"/>
      <c r="ALR1142" s="216"/>
      <c r="ALS1142" s="216"/>
      <c r="ALT1142" s="216"/>
      <c r="ALU1142" s="216"/>
      <c r="ALV1142" s="216"/>
      <c r="ALW1142" s="216"/>
      <c r="ALX1142" s="216"/>
      <c r="ALY1142" s="216"/>
      <c r="ALZ1142" s="216"/>
      <c r="AMA1142" s="216"/>
      <c r="AMB1142" s="216"/>
      <c r="AMC1142" s="216"/>
      <c r="AMD1142" s="216"/>
      <c r="AME1142" s="216"/>
      <c r="AMF1142" s="216"/>
      <c r="AMG1142" s="216"/>
      <c r="AMH1142" s="216"/>
      <c r="AMI1142" s="216"/>
      <c r="AMJ1142" s="216"/>
      <c r="AMK1142" s="216"/>
      <c r="AML1142" s="216"/>
      <c r="AMM1142" s="216"/>
      <c r="AMN1142" s="216"/>
      <c r="AMO1142" s="216"/>
      <c r="AMP1142" s="216"/>
      <c r="AMQ1142" s="216"/>
      <c r="AMR1142" s="216"/>
      <c r="AMS1142" s="216"/>
      <c r="AMT1142" s="216"/>
      <c r="AMU1142" s="216"/>
      <c r="AMV1142" s="216"/>
      <c r="AMW1142" s="216"/>
      <c r="AMX1142" s="216"/>
      <c r="AMY1142" s="216"/>
      <c r="AMZ1142" s="216"/>
      <c r="ANA1142" s="216"/>
      <c r="ANB1142" s="216"/>
      <c r="ANC1142" s="216"/>
      <c r="AND1142" s="216"/>
      <c r="ANE1142" s="216"/>
      <c r="ANF1142" s="216"/>
      <c r="ANG1142" s="216"/>
      <c r="ANH1142" s="216"/>
      <c r="ANI1142" s="216"/>
      <c r="ANJ1142" s="216"/>
      <c r="ANK1142" s="216"/>
      <c r="ANL1142" s="216"/>
      <c r="ANM1142" s="216"/>
      <c r="ANN1142" s="216"/>
      <c r="ANO1142" s="216"/>
      <c r="ANP1142" s="216"/>
      <c r="ANQ1142" s="216"/>
      <c r="ANR1142" s="216"/>
      <c r="ANS1142" s="216"/>
      <c r="ANT1142" s="216"/>
      <c r="ANU1142" s="216"/>
      <c r="ANV1142" s="216"/>
      <c r="ANW1142" s="216"/>
      <c r="ANX1142" s="216"/>
      <c r="ANY1142" s="216"/>
      <c r="ANZ1142" s="216"/>
      <c r="AOA1142" s="216"/>
      <c r="AOB1142" s="216"/>
      <c r="AOC1142" s="216"/>
      <c r="AOD1142" s="216"/>
      <c r="AOE1142" s="216"/>
      <c r="AOF1142" s="216"/>
      <c r="AOG1142" s="216"/>
      <c r="AOH1142" s="216"/>
      <c r="AOI1142" s="216"/>
      <c r="AOJ1142" s="216"/>
      <c r="AOK1142" s="216"/>
      <c r="AOL1142" s="216"/>
      <c r="AOM1142" s="216"/>
      <c r="AON1142" s="216"/>
      <c r="AOO1142" s="216"/>
      <c r="AOP1142" s="216"/>
      <c r="AOQ1142" s="216"/>
      <c r="AOR1142" s="216"/>
      <c r="AOS1142" s="216"/>
      <c r="AOT1142" s="216"/>
      <c r="AOU1142" s="216"/>
      <c r="AOV1142" s="216"/>
      <c r="AOW1142" s="216"/>
      <c r="AOX1142" s="216"/>
      <c r="AOY1142" s="216"/>
      <c r="AOZ1142" s="216"/>
      <c r="APA1142" s="216"/>
      <c r="APB1142" s="216"/>
      <c r="APC1142" s="216"/>
      <c r="APD1142" s="216"/>
      <c r="APE1142" s="216"/>
      <c r="APF1142" s="216"/>
      <c r="APG1142" s="216"/>
      <c r="APH1142" s="216"/>
      <c r="API1142" s="216"/>
      <c r="APJ1142" s="216"/>
      <c r="APK1142" s="216"/>
      <c r="APL1142" s="216"/>
      <c r="APM1142" s="216"/>
      <c r="APN1142" s="216"/>
      <c r="APO1142" s="216"/>
      <c r="APP1142" s="216"/>
      <c r="APQ1142" s="216"/>
      <c r="APR1142" s="216"/>
      <c r="APS1142" s="216"/>
      <c r="APT1142" s="216"/>
      <c r="APU1142" s="216"/>
      <c r="APV1142" s="216"/>
      <c r="APW1142" s="216"/>
      <c r="APX1142" s="216"/>
      <c r="APY1142" s="216"/>
      <c r="APZ1142" s="216"/>
      <c r="AQA1142" s="216"/>
      <c r="AQB1142" s="216"/>
      <c r="AQC1142" s="216"/>
      <c r="AQD1142" s="216"/>
      <c r="AQE1142" s="216"/>
      <c r="AQF1142" s="216"/>
      <c r="AQG1142" s="216"/>
      <c r="AQH1142" s="216"/>
      <c r="AQI1142" s="216"/>
      <c r="AQJ1142" s="216"/>
      <c r="AQK1142" s="216"/>
      <c r="AQL1142" s="216"/>
      <c r="AQM1142" s="216"/>
      <c r="AQN1142" s="216"/>
      <c r="AQO1142" s="216"/>
      <c r="AQP1142" s="216"/>
      <c r="AQQ1142" s="216"/>
      <c r="AQR1142" s="216"/>
      <c r="AQS1142" s="216"/>
      <c r="AQT1142" s="216"/>
      <c r="AQU1142" s="216"/>
      <c r="AQV1142" s="216"/>
      <c r="AQW1142" s="216"/>
      <c r="AQX1142" s="216"/>
      <c r="AQY1142" s="216"/>
      <c r="AQZ1142" s="216"/>
      <c r="ARA1142" s="216"/>
      <c r="ARB1142" s="216"/>
      <c r="ARC1142" s="216"/>
      <c r="ARD1142" s="216"/>
      <c r="ARE1142" s="216"/>
      <c r="ARF1142" s="216"/>
      <c r="ARG1142" s="216"/>
      <c r="ARH1142" s="216"/>
      <c r="ARI1142" s="216"/>
      <c r="ARJ1142" s="216"/>
      <c r="ARK1142" s="216"/>
      <c r="ARL1142" s="216"/>
      <c r="ARM1142" s="216"/>
      <c r="ARN1142" s="216"/>
      <c r="ARO1142" s="216"/>
      <c r="ARP1142" s="216"/>
      <c r="ARQ1142" s="216"/>
      <c r="ARR1142" s="216"/>
      <c r="ARS1142" s="216"/>
      <c r="ART1142" s="216"/>
      <c r="ARU1142" s="216"/>
      <c r="ARV1142" s="216"/>
      <c r="ARW1142" s="216"/>
      <c r="ARX1142" s="216"/>
      <c r="ARY1142" s="216"/>
      <c r="ARZ1142" s="216"/>
      <c r="ASA1142" s="216"/>
      <c r="ASB1142" s="216"/>
      <c r="ASC1142" s="216"/>
      <c r="ASD1142" s="216"/>
      <c r="ASE1142" s="216"/>
      <c r="ASF1142" s="216"/>
      <c r="ASG1142" s="216"/>
      <c r="ASH1142" s="216"/>
      <c r="ASI1142" s="216"/>
      <c r="ASJ1142" s="216"/>
      <c r="ASK1142" s="216"/>
      <c r="ASL1142" s="216"/>
      <c r="ASM1142" s="216"/>
      <c r="ASN1142" s="216"/>
      <c r="ASO1142" s="216"/>
      <c r="ASP1142" s="216"/>
      <c r="ASQ1142" s="216"/>
      <c r="ASR1142" s="216"/>
      <c r="ASS1142" s="216"/>
      <c r="AST1142" s="216"/>
      <c r="ASU1142" s="216"/>
      <c r="ASV1142" s="216"/>
      <c r="ASW1142" s="216"/>
      <c r="ASX1142" s="216"/>
      <c r="ASY1142" s="216"/>
      <c r="ASZ1142" s="216"/>
      <c r="ATA1142" s="216"/>
      <c r="ATB1142" s="216"/>
      <c r="ATC1142" s="216"/>
      <c r="ATD1142" s="216"/>
      <c r="ATE1142" s="216"/>
      <c r="ATF1142" s="216"/>
      <c r="ATG1142" s="216"/>
      <c r="ATH1142" s="216"/>
      <c r="ATI1142" s="216"/>
      <c r="ATJ1142" s="216"/>
      <c r="ATK1142" s="216"/>
      <c r="ATL1142" s="216"/>
      <c r="ATM1142" s="216"/>
      <c r="ATN1142" s="216"/>
      <c r="ATO1142" s="216"/>
      <c r="ATP1142" s="216"/>
      <c r="ATQ1142" s="216"/>
      <c r="ATR1142" s="216"/>
      <c r="ATS1142" s="216"/>
      <c r="ATT1142" s="216"/>
      <c r="ATU1142" s="216"/>
      <c r="ATV1142" s="216"/>
      <c r="ATW1142" s="216"/>
      <c r="ATX1142" s="216"/>
      <c r="ATY1142" s="216"/>
      <c r="ATZ1142" s="216"/>
      <c r="AUA1142" s="216"/>
      <c r="AUB1142" s="216"/>
      <c r="AUC1142" s="216"/>
      <c r="AUD1142" s="216"/>
      <c r="AUE1142" s="216"/>
      <c r="AUF1142" s="216"/>
      <c r="AUG1142" s="216"/>
      <c r="AUH1142" s="216"/>
      <c r="AUI1142" s="216"/>
      <c r="AUJ1142" s="216"/>
      <c r="AUK1142" s="216"/>
      <c r="AUL1142" s="216"/>
      <c r="AUM1142" s="216"/>
      <c r="AUN1142" s="216"/>
      <c r="AUO1142" s="216"/>
      <c r="AUP1142" s="216"/>
      <c r="AUQ1142" s="216"/>
      <c r="AUR1142" s="216"/>
      <c r="AUS1142" s="216"/>
      <c r="AUT1142" s="216"/>
      <c r="AUU1142" s="216"/>
      <c r="AUV1142" s="216"/>
      <c r="AUW1142" s="216"/>
      <c r="AUX1142" s="216"/>
      <c r="AUY1142" s="216"/>
      <c r="AUZ1142" s="216"/>
      <c r="AVA1142" s="216"/>
      <c r="AVB1142" s="216"/>
      <c r="AVC1142" s="216"/>
      <c r="AVD1142" s="216"/>
      <c r="AVE1142" s="216"/>
      <c r="AVF1142" s="216"/>
      <c r="AVG1142" s="216"/>
      <c r="AVH1142" s="216"/>
      <c r="AVI1142" s="216"/>
      <c r="AVJ1142" s="216"/>
      <c r="AVK1142" s="216"/>
      <c r="AVL1142" s="216"/>
      <c r="AVM1142" s="216"/>
      <c r="AVN1142" s="216"/>
      <c r="AVO1142" s="216"/>
      <c r="AVP1142" s="216"/>
      <c r="AVQ1142" s="216"/>
      <c r="AVR1142" s="216"/>
      <c r="AVS1142" s="216"/>
      <c r="AVT1142" s="216"/>
      <c r="AVU1142" s="216"/>
      <c r="AVV1142" s="216"/>
      <c r="AVW1142" s="216"/>
      <c r="AVX1142" s="216"/>
      <c r="AVY1142" s="216"/>
      <c r="AVZ1142" s="216"/>
      <c r="AWA1142" s="216"/>
      <c r="AWB1142" s="216"/>
      <c r="AWC1142" s="216"/>
      <c r="AWD1142" s="216"/>
      <c r="AWE1142" s="216"/>
      <c r="AWF1142" s="216"/>
      <c r="AWG1142" s="216"/>
      <c r="AWH1142" s="216"/>
      <c r="AWI1142" s="216"/>
      <c r="AWJ1142" s="216"/>
      <c r="AWK1142" s="216"/>
      <c r="AWL1142" s="216"/>
      <c r="AWM1142" s="216"/>
      <c r="AWN1142" s="216"/>
      <c r="AWO1142" s="216"/>
      <c r="AWP1142" s="216"/>
      <c r="AWQ1142" s="216"/>
      <c r="AWR1142" s="216"/>
      <c r="AWS1142" s="216"/>
      <c r="AWT1142" s="216"/>
      <c r="AWU1142" s="216"/>
      <c r="AWV1142" s="216"/>
      <c r="AWW1142" s="216"/>
      <c r="AWX1142" s="216"/>
      <c r="AWY1142" s="216"/>
      <c r="AWZ1142" s="216"/>
      <c r="AXA1142" s="216"/>
      <c r="AXB1142" s="216"/>
      <c r="AXC1142" s="216"/>
      <c r="AXD1142" s="216"/>
      <c r="AXE1142" s="216"/>
      <c r="AXF1142" s="216"/>
      <c r="AXG1142" s="216"/>
      <c r="AXH1142" s="216"/>
      <c r="AXI1142" s="216"/>
      <c r="AXJ1142" s="216"/>
      <c r="AXK1142" s="216"/>
      <c r="AXL1142" s="216"/>
      <c r="AXM1142" s="216"/>
      <c r="AXN1142" s="216"/>
      <c r="AXO1142" s="216"/>
      <c r="AXP1142" s="216"/>
      <c r="AXQ1142" s="216"/>
      <c r="AXR1142" s="216"/>
      <c r="AXS1142" s="216"/>
      <c r="AXT1142" s="216"/>
      <c r="AXU1142" s="216"/>
      <c r="AXV1142" s="216"/>
      <c r="AXW1142" s="216"/>
      <c r="AXX1142" s="216"/>
      <c r="AXY1142" s="216"/>
      <c r="AXZ1142" s="216"/>
      <c r="AYA1142" s="216"/>
      <c r="AYB1142" s="216"/>
      <c r="AYC1142" s="216"/>
      <c r="AYD1142" s="216"/>
      <c r="AYE1142" s="216"/>
      <c r="AYF1142" s="216"/>
      <c r="AYG1142" s="216"/>
      <c r="AYH1142" s="216"/>
      <c r="AYI1142" s="216"/>
      <c r="AYJ1142" s="216"/>
      <c r="AYK1142" s="216"/>
      <c r="AYL1142" s="216"/>
      <c r="AYM1142" s="216"/>
      <c r="AYN1142" s="216"/>
      <c r="AYO1142" s="216"/>
      <c r="AYP1142" s="216"/>
      <c r="AYQ1142" s="216"/>
      <c r="AYR1142" s="216"/>
      <c r="AYS1142" s="216"/>
      <c r="AYT1142" s="216"/>
      <c r="AYU1142" s="216"/>
      <c r="AYV1142" s="216"/>
      <c r="AYW1142" s="216"/>
      <c r="AYX1142" s="216"/>
      <c r="AYY1142" s="216"/>
      <c r="AYZ1142" s="216"/>
      <c r="AZA1142" s="216"/>
      <c r="AZB1142" s="216"/>
      <c r="AZC1142" s="216"/>
      <c r="AZD1142" s="216"/>
      <c r="AZE1142" s="216"/>
      <c r="AZF1142" s="216"/>
      <c r="AZG1142" s="216"/>
      <c r="AZH1142" s="216"/>
      <c r="AZI1142" s="216"/>
      <c r="AZJ1142" s="216"/>
      <c r="AZK1142" s="216"/>
      <c r="AZL1142" s="216"/>
      <c r="AZM1142" s="216"/>
      <c r="AZN1142" s="216"/>
      <c r="AZO1142" s="216"/>
      <c r="AZP1142" s="216"/>
      <c r="AZQ1142" s="216"/>
      <c r="AZR1142" s="216"/>
      <c r="AZS1142" s="216"/>
      <c r="AZT1142" s="216"/>
      <c r="AZU1142" s="216"/>
      <c r="AZV1142" s="216"/>
      <c r="AZW1142" s="216"/>
      <c r="AZX1142" s="216"/>
      <c r="AZY1142" s="216"/>
      <c r="AZZ1142" s="216"/>
      <c r="BAA1142" s="216"/>
      <c r="BAB1142" s="216"/>
      <c r="BAC1142" s="216"/>
      <c r="BAD1142" s="216"/>
      <c r="BAE1142" s="216"/>
      <c r="BAF1142" s="216"/>
      <c r="BAG1142" s="216"/>
      <c r="BAH1142" s="216"/>
      <c r="BAI1142" s="216"/>
      <c r="BAJ1142" s="216"/>
      <c r="BAK1142" s="216"/>
      <c r="BAL1142" s="216"/>
      <c r="BAM1142" s="216"/>
      <c r="BAN1142" s="216"/>
      <c r="BAO1142" s="216"/>
      <c r="BAP1142" s="216"/>
      <c r="BAQ1142" s="216"/>
      <c r="BAR1142" s="216"/>
      <c r="BAS1142" s="216"/>
      <c r="BAT1142" s="216"/>
      <c r="BAU1142" s="216"/>
      <c r="BAV1142" s="216"/>
      <c r="BAW1142" s="216"/>
      <c r="BAX1142" s="216"/>
      <c r="BAY1142" s="216"/>
      <c r="BAZ1142" s="216"/>
      <c r="BBA1142" s="216"/>
      <c r="BBB1142" s="216"/>
      <c r="BBC1142" s="216"/>
      <c r="BBD1142" s="216"/>
      <c r="BBE1142" s="216"/>
      <c r="BBF1142" s="216"/>
      <c r="BBG1142" s="216"/>
      <c r="BBH1142" s="216"/>
      <c r="BBI1142" s="216"/>
      <c r="BBJ1142" s="216"/>
      <c r="BBK1142" s="216"/>
      <c r="BBL1142" s="216"/>
      <c r="BBM1142" s="216"/>
      <c r="BBN1142" s="216"/>
      <c r="BBO1142" s="216"/>
      <c r="BBP1142" s="216"/>
      <c r="BBQ1142" s="216"/>
      <c r="BBR1142" s="216"/>
      <c r="BBS1142" s="216"/>
      <c r="BBT1142" s="216"/>
      <c r="BBU1142" s="216"/>
      <c r="BBV1142" s="216"/>
      <c r="BBW1142" s="216"/>
      <c r="BBX1142" s="216"/>
      <c r="BBY1142" s="216"/>
      <c r="BBZ1142" s="216"/>
      <c r="BCA1142" s="216"/>
      <c r="BCB1142" s="216"/>
      <c r="BCC1142" s="216"/>
      <c r="BCD1142" s="216"/>
      <c r="BCE1142" s="216"/>
      <c r="BCF1142" s="216"/>
      <c r="BCG1142" s="216"/>
      <c r="BCH1142" s="216"/>
      <c r="BCI1142" s="216"/>
      <c r="BCJ1142" s="216"/>
      <c r="BCK1142" s="216"/>
      <c r="BCL1142" s="216"/>
      <c r="BCM1142" s="216"/>
      <c r="BCN1142" s="216"/>
      <c r="BCO1142" s="216"/>
      <c r="BCP1142" s="216"/>
      <c r="BCQ1142" s="216"/>
      <c r="BCR1142" s="216"/>
      <c r="BCS1142" s="216"/>
      <c r="BCT1142" s="216"/>
      <c r="BCU1142" s="216"/>
      <c r="BCV1142" s="216"/>
      <c r="BCW1142" s="216"/>
      <c r="BCX1142" s="216"/>
      <c r="BCY1142" s="216"/>
      <c r="BCZ1142" s="216"/>
      <c r="BDA1142" s="216"/>
      <c r="BDB1142" s="216"/>
      <c r="BDC1142" s="216"/>
      <c r="BDD1142" s="216"/>
      <c r="BDE1142" s="216"/>
      <c r="BDF1142" s="216"/>
      <c r="BDG1142" s="216"/>
      <c r="BDH1142" s="216"/>
      <c r="BDI1142" s="216"/>
      <c r="BDJ1142" s="216"/>
      <c r="BDK1142" s="216"/>
      <c r="BDL1142" s="216"/>
      <c r="BDM1142" s="216"/>
      <c r="BDN1142" s="216"/>
      <c r="BDO1142" s="216"/>
      <c r="BDP1142" s="216"/>
      <c r="BDQ1142" s="216"/>
      <c r="BDR1142" s="216"/>
      <c r="BDS1142" s="216"/>
      <c r="BDT1142" s="216"/>
      <c r="BDU1142" s="216"/>
      <c r="BDV1142" s="216"/>
      <c r="BDW1142" s="216"/>
      <c r="BDX1142" s="216"/>
      <c r="BDY1142" s="216"/>
      <c r="BDZ1142" s="216"/>
      <c r="BEA1142" s="216"/>
      <c r="BEB1142" s="216"/>
      <c r="BEC1142" s="216"/>
      <c r="BED1142" s="216"/>
      <c r="BEE1142" s="216"/>
      <c r="BEF1142" s="216"/>
      <c r="BEG1142" s="216"/>
      <c r="BEH1142" s="216"/>
      <c r="BEI1142" s="216"/>
      <c r="BEJ1142" s="216"/>
      <c r="BEK1142" s="216"/>
      <c r="BEL1142" s="216"/>
      <c r="BEM1142" s="216"/>
      <c r="BEN1142" s="216"/>
      <c r="BEO1142" s="216"/>
      <c r="BEP1142" s="216"/>
      <c r="BEQ1142" s="216"/>
      <c r="BER1142" s="216"/>
      <c r="BES1142" s="216"/>
      <c r="BET1142" s="216"/>
      <c r="BEU1142" s="216"/>
      <c r="BEV1142" s="216"/>
      <c r="BEW1142" s="216"/>
      <c r="BEX1142" s="216"/>
      <c r="BEY1142" s="216"/>
      <c r="BEZ1142" s="216"/>
      <c r="BFA1142" s="216"/>
      <c r="BFB1142" s="216"/>
      <c r="BFC1142" s="216"/>
      <c r="BFD1142" s="216"/>
      <c r="BFE1142" s="216"/>
      <c r="BFF1142" s="216"/>
      <c r="BFG1142" s="216"/>
      <c r="BFH1142" s="216"/>
      <c r="BFI1142" s="216"/>
      <c r="BFJ1142" s="216"/>
      <c r="BFK1142" s="216"/>
      <c r="BFL1142" s="216"/>
      <c r="BFM1142" s="216"/>
      <c r="BFN1142" s="216"/>
      <c r="BFO1142" s="216"/>
      <c r="BFP1142" s="216"/>
      <c r="BFQ1142" s="216"/>
      <c r="BFR1142" s="216"/>
      <c r="BFS1142" s="216"/>
      <c r="BFT1142" s="216"/>
      <c r="BFU1142" s="216"/>
      <c r="BFV1142" s="216"/>
      <c r="BFW1142" s="216"/>
      <c r="BFX1142" s="216"/>
      <c r="BFY1142" s="216"/>
      <c r="BFZ1142" s="216"/>
      <c r="BGA1142" s="216"/>
      <c r="BGB1142" s="216"/>
      <c r="BGC1142" s="216"/>
      <c r="BGD1142" s="216"/>
      <c r="BGE1142" s="216"/>
      <c r="BGF1142" s="216"/>
      <c r="BGG1142" s="216"/>
      <c r="BGH1142" s="216"/>
      <c r="BGI1142" s="216"/>
      <c r="BGJ1142" s="216"/>
      <c r="BGK1142" s="216"/>
      <c r="BGL1142" s="216"/>
      <c r="BGM1142" s="216"/>
      <c r="BGN1142" s="216"/>
      <c r="BGO1142" s="216"/>
      <c r="BGP1142" s="216"/>
      <c r="BGQ1142" s="216"/>
      <c r="BGR1142" s="216"/>
      <c r="BGS1142" s="216"/>
      <c r="BGT1142" s="216"/>
      <c r="BGU1142" s="216"/>
      <c r="BGV1142" s="216"/>
      <c r="BGW1142" s="216"/>
      <c r="BGX1142" s="216"/>
      <c r="BGY1142" s="216"/>
      <c r="BGZ1142" s="216"/>
      <c r="BHA1142" s="216"/>
      <c r="BHB1142" s="216"/>
      <c r="BHC1142" s="216"/>
      <c r="BHD1142" s="216"/>
      <c r="BHE1142" s="216"/>
      <c r="BHF1142" s="216"/>
      <c r="BHG1142" s="216"/>
      <c r="BHH1142" s="216"/>
      <c r="BHI1142" s="216"/>
      <c r="BHJ1142" s="216"/>
      <c r="BHK1142" s="216"/>
      <c r="BHL1142" s="216"/>
      <c r="BHM1142" s="216"/>
      <c r="BHN1142" s="216"/>
      <c r="BHO1142" s="216"/>
      <c r="BHP1142" s="216"/>
      <c r="BHQ1142" s="216"/>
      <c r="BHR1142" s="216"/>
      <c r="BHS1142" s="216"/>
      <c r="BHT1142" s="216"/>
      <c r="BHU1142" s="216"/>
      <c r="BHV1142" s="216"/>
      <c r="BHW1142" s="216"/>
      <c r="BHX1142" s="216"/>
      <c r="BHY1142" s="216"/>
      <c r="BHZ1142" s="216"/>
      <c r="BIA1142" s="216"/>
      <c r="BIB1142" s="216"/>
      <c r="BIC1142" s="216"/>
      <c r="BID1142" s="216"/>
      <c r="BIE1142" s="216"/>
      <c r="BIF1142" s="216"/>
      <c r="BIG1142" s="216"/>
      <c r="BIH1142" s="216"/>
      <c r="BII1142" s="216"/>
      <c r="BIJ1142" s="216"/>
      <c r="BIK1142" s="216"/>
      <c r="BIL1142" s="216"/>
      <c r="BIM1142" s="216"/>
      <c r="BIN1142" s="216"/>
      <c r="BIO1142" s="216"/>
      <c r="BIP1142" s="216"/>
      <c r="BIQ1142" s="216"/>
      <c r="BIR1142" s="216"/>
      <c r="BIS1142" s="216"/>
      <c r="BIT1142" s="216"/>
      <c r="BIU1142" s="216"/>
      <c r="BIV1142" s="216"/>
      <c r="BIW1142" s="216"/>
      <c r="BIX1142" s="216"/>
      <c r="BIY1142" s="216"/>
      <c r="BIZ1142" s="216"/>
      <c r="BJA1142" s="216"/>
      <c r="BJB1142" s="216"/>
      <c r="BJC1142" s="216"/>
      <c r="BJD1142" s="216"/>
      <c r="BJE1142" s="216"/>
      <c r="BJF1142" s="216"/>
      <c r="BJG1142" s="216"/>
      <c r="BJH1142" s="216"/>
      <c r="BJI1142" s="216"/>
      <c r="BJJ1142" s="216"/>
      <c r="BJK1142" s="216"/>
      <c r="BJL1142" s="216"/>
      <c r="BJM1142" s="216"/>
      <c r="BJN1142" s="216"/>
      <c r="BJO1142" s="216"/>
      <c r="BJP1142" s="216"/>
      <c r="BJQ1142" s="216"/>
      <c r="BJR1142" s="216"/>
      <c r="BJS1142" s="216"/>
      <c r="BJT1142" s="216"/>
      <c r="BJU1142" s="216"/>
      <c r="BJV1142" s="216"/>
      <c r="BJW1142" s="216"/>
      <c r="BJX1142" s="216"/>
      <c r="BJY1142" s="216"/>
      <c r="BJZ1142" s="216"/>
      <c r="BKA1142" s="216"/>
      <c r="BKB1142" s="216"/>
      <c r="BKC1142" s="216"/>
      <c r="BKD1142" s="216"/>
      <c r="BKE1142" s="216"/>
      <c r="BKF1142" s="216"/>
      <c r="BKG1142" s="216"/>
      <c r="BKH1142" s="216"/>
      <c r="BKI1142" s="216"/>
      <c r="BKJ1142" s="216"/>
      <c r="BKK1142" s="216"/>
      <c r="BKL1142" s="216"/>
      <c r="BKM1142" s="216"/>
      <c r="BKN1142" s="216"/>
      <c r="BKO1142" s="216"/>
      <c r="BKP1142" s="216"/>
      <c r="BKQ1142" s="216"/>
      <c r="BKR1142" s="216"/>
      <c r="BKS1142" s="216"/>
      <c r="BKT1142" s="216"/>
      <c r="BKU1142" s="216"/>
      <c r="BKV1142" s="216"/>
      <c r="BKW1142" s="216"/>
      <c r="BKX1142" s="216"/>
      <c r="BKY1142" s="216"/>
      <c r="BKZ1142" s="216"/>
      <c r="BLA1142" s="216"/>
      <c r="BLB1142" s="216"/>
      <c r="BLC1142" s="216"/>
      <c r="BLD1142" s="216"/>
      <c r="BLE1142" s="216"/>
      <c r="BLF1142" s="216"/>
      <c r="BLG1142" s="216"/>
      <c r="BLH1142" s="216"/>
      <c r="BLI1142" s="216"/>
      <c r="BLJ1142" s="216"/>
      <c r="BLK1142" s="216"/>
      <c r="BLL1142" s="216"/>
      <c r="BLM1142" s="216"/>
      <c r="BLN1142" s="216"/>
      <c r="BLO1142" s="216"/>
      <c r="BLP1142" s="216"/>
      <c r="BLQ1142" s="216"/>
      <c r="BLR1142" s="216"/>
      <c r="BLS1142" s="216"/>
      <c r="BLT1142" s="216"/>
      <c r="BLU1142" s="216"/>
      <c r="BLV1142" s="216"/>
      <c r="BLW1142" s="216"/>
      <c r="BLX1142" s="216"/>
      <c r="BLY1142" s="216"/>
      <c r="BLZ1142" s="216"/>
      <c r="BMA1142" s="216"/>
      <c r="BMB1142" s="216"/>
      <c r="BMC1142" s="216"/>
      <c r="BMD1142" s="216"/>
      <c r="BME1142" s="216"/>
      <c r="BMF1142" s="216"/>
      <c r="BMG1142" s="216"/>
      <c r="BMH1142" s="216"/>
      <c r="BMI1142" s="216"/>
      <c r="BMJ1142" s="216"/>
      <c r="BMK1142" s="216"/>
      <c r="BML1142" s="216"/>
      <c r="BMM1142" s="216"/>
      <c r="BMN1142" s="216"/>
      <c r="BMO1142" s="216"/>
      <c r="BMP1142" s="216"/>
      <c r="BMQ1142" s="216"/>
      <c r="BMR1142" s="216"/>
      <c r="BMS1142" s="216"/>
      <c r="BMT1142" s="216"/>
      <c r="BMU1142" s="216"/>
      <c r="BMV1142" s="216"/>
      <c r="BMW1142" s="216"/>
      <c r="BMX1142" s="216"/>
      <c r="BMY1142" s="216"/>
      <c r="BMZ1142" s="216"/>
      <c r="BNA1142" s="216"/>
      <c r="BNB1142" s="216"/>
      <c r="BNC1142" s="216"/>
      <c r="BND1142" s="216"/>
      <c r="BNE1142" s="216"/>
      <c r="BNF1142" s="216"/>
      <c r="BNG1142" s="216"/>
      <c r="BNH1142" s="216"/>
      <c r="BNI1142" s="216"/>
      <c r="BNJ1142" s="216"/>
      <c r="BNK1142" s="216"/>
      <c r="BNL1142" s="216"/>
      <c r="BNM1142" s="216"/>
      <c r="BNN1142" s="216"/>
      <c r="BNO1142" s="216"/>
      <c r="BNP1142" s="216"/>
      <c r="BNQ1142" s="216"/>
      <c r="BNR1142" s="216"/>
      <c r="BNS1142" s="216"/>
      <c r="BNT1142" s="216"/>
      <c r="BNU1142" s="216"/>
      <c r="BNV1142" s="216"/>
      <c r="BNW1142" s="216"/>
      <c r="BNX1142" s="216"/>
      <c r="BNY1142" s="216"/>
      <c r="BNZ1142" s="216"/>
      <c r="BOA1142" s="216"/>
      <c r="BOB1142" s="216"/>
      <c r="BOC1142" s="216"/>
      <c r="BOD1142" s="216"/>
      <c r="BOE1142" s="216"/>
      <c r="BOF1142" s="216"/>
      <c r="BOG1142" s="216"/>
      <c r="BOH1142" s="216"/>
      <c r="BOI1142" s="216"/>
      <c r="BOJ1142" s="216"/>
      <c r="BOK1142" s="216"/>
      <c r="BOL1142" s="216"/>
      <c r="BOM1142" s="216"/>
      <c r="BON1142" s="216"/>
      <c r="BOO1142" s="216"/>
      <c r="BOP1142" s="216"/>
      <c r="BOQ1142" s="216"/>
      <c r="BOR1142" s="216"/>
      <c r="BOS1142" s="216"/>
      <c r="BOT1142" s="216"/>
      <c r="BOU1142" s="216"/>
      <c r="BOV1142" s="216"/>
      <c r="BOW1142" s="216"/>
      <c r="BOX1142" s="216"/>
      <c r="BOY1142" s="216"/>
      <c r="BOZ1142" s="216"/>
      <c r="BPA1142" s="216"/>
      <c r="BPB1142" s="216"/>
      <c r="BPC1142" s="216"/>
      <c r="BPD1142" s="216"/>
      <c r="BPE1142" s="216"/>
      <c r="BPF1142" s="216"/>
      <c r="BPG1142" s="216"/>
      <c r="BPH1142" s="216"/>
      <c r="BPI1142" s="216"/>
      <c r="BPJ1142" s="216"/>
      <c r="BPK1142" s="216"/>
      <c r="BPL1142" s="216"/>
      <c r="BPM1142" s="216"/>
      <c r="BPN1142" s="216"/>
      <c r="BPO1142" s="216"/>
      <c r="BPP1142" s="216"/>
      <c r="BPQ1142" s="216"/>
      <c r="BPR1142" s="216"/>
      <c r="BPS1142" s="216"/>
      <c r="BPT1142" s="216"/>
      <c r="BPU1142" s="216"/>
      <c r="BPV1142" s="216"/>
      <c r="BPW1142" s="216"/>
      <c r="BPX1142" s="216"/>
      <c r="BPY1142" s="216"/>
      <c r="BPZ1142" s="216"/>
      <c r="BQA1142" s="216"/>
      <c r="BQB1142" s="216"/>
      <c r="BQC1142" s="216"/>
      <c r="BQD1142" s="216"/>
      <c r="BQE1142" s="216"/>
      <c r="BQF1142" s="216"/>
      <c r="BQG1142" s="216"/>
      <c r="BQH1142" s="216"/>
      <c r="BQI1142" s="216"/>
      <c r="BQJ1142" s="216"/>
      <c r="BQK1142" s="216"/>
      <c r="BQL1142" s="216"/>
      <c r="BQM1142" s="216"/>
      <c r="BQN1142" s="216"/>
      <c r="BQO1142" s="216"/>
      <c r="BQP1142" s="216"/>
      <c r="BQQ1142" s="216"/>
      <c r="BQR1142" s="216"/>
      <c r="BQS1142" s="216"/>
      <c r="BQT1142" s="216"/>
      <c r="BQU1142" s="216"/>
      <c r="BQV1142" s="216"/>
      <c r="BQW1142" s="216"/>
      <c r="BQX1142" s="216"/>
      <c r="BQY1142" s="216"/>
      <c r="BQZ1142" s="216"/>
      <c r="BRA1142" s="216"/>
      <c r="BRB1142" s="216"/>
      <c r="BRC1142" s="216"/>
      <c r="BRD1142" s="216"/>
      <c r="BRE1142" s="216"/>
      <c r="BRF1142" s="216"/>
      <c r="BRG1142" s="216"/>
      <c r="BRH1142" s="216"/>
      <c r="BRI1142" s="216"/>
      <c r="BRJ1142" s="216"/>
      <c r="BRK1142" s="216"/>
      <c r="BRL1142" s="216"/>
      <c r="BRM1142" s="216"/>
      <c r="BRN1142" s="216"/>
      <c r="BRO1142" s="216"/>
      <c r="BRP1142" s="216"/>
      <c r="BRQ1142" s="216"/>
      <c r="BRR1142" s="216"/>
      <c r="BRS1142" s="216"/>
      <c r="BRT1142" s="216"/>
      <c r="BRU1142" s="216"/>
      <c r="BRV1142" s="216"/>
      <c r="BRW1142" s="216"/>
      <c r="BRX1142" s="216"/>
      <c r="BRY1142" s="216"/>
      <c r="BRZ1142" s="216"/>
      <c r="BSA1142" s="216"/>
      <c r="BSB1142" s="216"/>
      <c r="BSC1142" s="216"/>
      <c r="BSD1142" s="216"/>
      <c r="BSE1142" s="216"/>
      <c r="BSF1142" s="216"/>
      <c r="BSG1142" s="216"/>
      <c r="BSH1142" s="216"/>
      <c r="BSI1142" s="216"/>
      <c r="BSJ1142" s="216"/>
      <c r="BSK1142" s="216"/>
      <c r="BSL1142" s="216"/>
      <c r="BSM1142" s="216"/>
      <c r="BSN1142" s="216"/>
      <c r="BSO1142" s="216"/>
      <c r="BSP1142" s="216"/>
      <c r="BSQ1142" s="216"/>
      <c r="BSR1142" s="216"/>
      <c r="BSS1142" s="216"/>
      <c r="BST1142" s="216"/>
      <c r="BSU1142" s="216"/>
      <c r="BSV1142" s="216"/>
      <c r="BSW1142" s="216"/>
      <c r="BSX1142" s="216"/>
      <c r="BSY1142" s="216"/>
      <c r="BSZ1142" s="216"/>
      <c r="BTA1142" s="216"/>
      <c r="BTB1142" s="216"/>
      <c r="BTC1142" s="216"/>
      <c r="BTD1142" s="216"/>
      <c r="BTE1142" s="216"/>
      <c r="BTF1142" s="216"/>
      <c r="BTG1142" s="216"/>
      <c r="BTH1142" s="216"/>
      <c r="BTI1142" s="216"/>
      <c r="BTJ1142" s="216"/>
      <c r="BTK1142" s="216"/>
      <c r="BTL1142" s="216"/>
      <c r="BTM1142" s="216"/>
      <c r="BTN1142" s="216"/>
      <c r="BTO1142" s="216"/>
      <c r="BTP1142" s="216"/>
      <c r="BTQ1142" s="216"/>
      <c r="BTR1142" s="216"/>
      <c r="BTS1142" s="216"/>
      <c r="BTT1142" s="216"/>
      <c r="BTU1142" s="216"/>
      <c r="BTV1142" s="216"/>
      <c r="BTW1142" s="216"/>
      <c r="BTX1142" s="216"/>
      <c r="BTY1142" s="216"/>
      <c r="BTZ1142" s="216"/>
      <c r="BUA1142" s="216"/>
      <c r="BUB1142" s="216"/>
      <c r="BUC1142" s="216"/>
      <c r="BUD1142" s="216"/>
      <c r="BUE1142" s="216"/>
      <c r="BUF1142" s="216"/>
      <c r="BUG1142" s="216"/>
      <c r="BUH1142" s="216"/>
      <c r="BUI1142" s="216"/>
      <c r="BUJ1142" s="216"/>
      <c r="BUK1142" s="216"/>
      <c r="BUL1142" s="216"/>
      <c r="BUM1142" s="216"/>
      <c r="BUN1142" s="216"/>
      <c r="BUO1142" s="216"/>
      <c r="BUP1142" s="216"/>
      <c r="BUQ1142" s="216"/>
      <c r="BUR1142" s="216"/>
      <c r="BUS1142" s="216"/>
      <c r="BUT1142" s="216"/>
      <c r="BUU1142" s="216"/>
      <c r="BUV1142" s="216"/>
      <c r="BUW1142" s="216"/>
      <c r="BUX1142" s="216"/>
      <c r="BUY1142" s="216"/>
      <c r="BUZ1142" s="216"/>
      <c r="BVA1142" s="216"/>
      <c r="BVB1142" s="216"/>
      <c r="BVC1142" s="216"/>
      <c r="BVD1142" s="216"/>
      <c r="BVE1142" s="216"/>
      <c r="BVF1142" s="216"/>
      <c r="BVG1142" s="216"/>
      <c r="BVH1142" s="216"/>
      <c r="BVI1142" s="216"/>
      <c r="BVJ1142" s="216"/>
      <c r="BVK1142" s="216"/>
      <c r="BVL1142" s="216"/>
      <c r="BVM1142" s="216"/>
      <c r="BVN1142" s="216"/>
      <c r="BVO1142" s="216"/>
      <c r="BVP1142" s="216"/>
      <c r="BVQ1142" s="216"/>
      <c r="BVR1142" s="216"/>
      <c r="BVS1142" s="216"/>
      <c r="BVT1142" s="216"/>
      <c r="BVU1142" s="216"/>
      <c r="BVV1142" s="216"/>
      <c r="BVW1142" s="216"/>
      <c r="BVX1142" s="216"/>
      <c r="BVY1142" s="216"/>
      <c r="BVZ1142" s="216"/>
      <c r="BWA1142" s="216"/>
      <c r="BWB1142" s="216"/>
      <c r="BWC1142" s="216"/>
      <c r="BWD1142" s="216"/>
      <c r="BWE1142" s="216"/>
      <c r="BWF1142" s="216"/>
      <c r="BWG1142" s="216"/>
      <c r="BWH1142" s="216"/>
      <c r="BWI1142" s="216"/>
      <c r="BWJ1142" s="216"/>
      <c r="BWK1142" s="216"/>
      <c r="BWL1142" s="216"/>
      <c r="BWM1142" s="216"/>
      <c r="BWN1142" s="216"/>
      <c r="BWO1142" s="216"/>
      <c r="BWP1142" s="216"/>
      <c r="BWQ1142" s="216"/>
      <c r="BWR1142" s="216"/>
      <c r="BWS1142" s="216"/>
      <c r="BWT1142" s="216"/>
      <c r="BWU1142" s="216"/>
      <c r="BWV1142" s="216"/>
      <c r="BWW1142" s="216"/>
      <c r="BWX1142" s="216"/>
      <c r="BWY1142" s="216"/>
      <c r="BWZ1142" s="216"/>
      <c r="BXA1142" s="216"/>
      <c r="BXB1142" s="216"/>
      <c r="BXC1142" s="216"/>
      <c r="BXD1142" s="216"/>
      <c r="BXE1142" s="216"/>
      <c r="BXF1142" s="216"/>
      <c r="BXG1142" s="216"/>
      <c r="BXH1142" s="216"/>
      <c r="BXI1142" s="216"/>
      <c r="BXJ1142" s="216"/>
      <c r="BXK1142" s="216"/>
      <c r="BXL1142" s="216"/>
      <c r="BXM1142" s="216"/>
      <c r="BXN1142" s="216"/>
      <c r="BXO1142" s="216"/>
      <c r="BXP1142" s="216"/>
      <c r="BXQ1142" s="216"/>
      <c r="BXR1142" s="216"/>
      <c r="BXS1142" s="216"/>
      <c r="BXT1142" s="216"/>
      <c r="BXU1142" s="216"/>
      <c r="BXV1142" s="216"/>
      <c r="BXW1142" s="216"/>
      <c r="BXX1142" s="216"/>
      <c r="BXY1142" s="216"/>
      <c r="BXZ1142" s="216"/>
      <c r="BYA1142" s="216"/>
      <c r="BYB1142" s="216"/>
      <c r="BYC1142" s="216"/>
      <c r="BYD1142" s="216"/>
      <c r="BYE1142" s="216"/>
      <c r="BYF1142" s="216"/>
      <c r="BYG1142" s="216"/>
      <c r="BYH1142" s="216"/>
      <c r="BYI1142" s="216"/>
      <c r="BYJ1142" s="216"/>
      <c r="BYK1142" s="216"/>
      <c r="BYL1142" s="216"/>
      <c r="BYM1142" s="216"/>
      <c r="BYN1142" s="216"/>
      <c r="BYO1142" s="216"/>
      <c r="BYP1142" s="216"/>
      <c r="BYQ1142" s="216"/>
      <c r="BYR1142" s="216"/>
      <c r="BYS1142" s="216"/>
      <c r="BYT1142" s="216"/>
      <c r="BYU1142" s="216"/>
      <c r="BYV1142" s="216"/>
      <c r="BYW1142" s="216"/>
      <c r="BYX1142" s="216"/>
      <c r="BYY1142" s="216"/>
      <c r="BYZ1142" s="216"/>
      <c r="BZA1142" s="216"/>
      <c r="BZB1142" s="216"/>
      <c r="BZC1142" s="216"/>
      <c r="BZD1142" s="216"/>
      <c r="BZE1142" s="216"/>
      <c r="BZF1142" s="216"/>
      <c r="BZG1142" s="216"/>
      <c r="BZH1142" s="216"/>
      <c r="BZI1142" s="216"/>
      <c r="BZJ1142" s="216"/>
      <c r="BZK1142" s="216"/>
      <c r="BZL1142" s="216"/>
      <c r="BZM1142" s="216"/>
      <c r="BZN1142" s="216"/>
      <c r="BZO1142" s="216"/>
      <c r="BZP1142" s="216"/>
      <c r="BZQ1142" s="216"/>
      <c r="BZR1142" s="216"/>
      <c r="BZS1142" s="216"/>
      <c r="BZT1142" s="216"/>
      <c r="BZU1142" s="216"/>
      <c r="BZV1142" s="216"/>
      <c r="BZW1142" s="216"/>
      <c r="BZX1142" s="216"/>
      <c r="BZY1142" s="216"/>
      <c r="BZZ1142" s="216"/>
      <c r="CAA1142" s="216"/>
      <c r="CAB1142" s="216"/>
      <c r="CAC1142" s="216"/>
      <c r="CAD1142" s="216"/>
      <c r="CAE1142" s="216"/>
      <c r="CAF1142" s="216"/>
      <c r="CAG1142" s="216"/>
      <c r="CAH1142" s="216"/>
      <c r="CAI1142" s="216"/>
      <c r="CAJ1142" s="216"/>
      <c r="CAK1142" s="216"/>
      <c r="CAL1142" s="216"/>
      <c r="CAM1142" s="216"/>
      <c r="CAN1142" s="216"/>
      <c r="CAO1142" s="216"/>
      <c r="CAP1142" s="216"/>
      <c r="CAQ1142" s="216"/>
      <c r="CAR1142" s="216"/>
      <c r="CAS1142" s="216"/>
      <c r="CAT1142" s="216"/>
      <c r="CAU1142" s="216"/>
      <c r="CAV1142" s="216"/>
      <c r="CAW1142" s="216"/>
      <c r="CAX1142" s="216"/>
      <c r="CAY1142" s="216"/>
      <c r="CAZ1142" s="216"/>
      <c r="CBA1142" s="216"/>
      <c r="CBB1142" s="216"/>
      <c r="CBC1142" s="216"/>
      <c r="CBD1142" s="216"/>
      <c r="CBE1142" s="216"/>
      <c r="CBF1142" s="216"/>
      <c r="CBG1142" s="216"/>
      <c r="CBH1142" s="216"/>
      <c r="CBI1142" s="216"/>
      <c r="CBJ1142" s="216"/>
      <c r="CBK1142" s="216"/>
      <c r="CBL1142" s="216"/>
      <c r="CBM1142" s="216"/>
      <c r="CBN1142" s="216"/>
      <c r="CBO1142" s="216"/>
      <c r="CBP1142" s="216"/>
      <c r="CBQ1142" s="216"/>
      <c r="CBR1142" s="216"/>
      <c r="CBS1142" s="216"/>
      <c r="CBT1142" s="216"/>
      <c r="CBU1142" s="216"/>
      <c r="CBV1142" s="216"/>
      <c r="CBW1142" s="216"/>
      <c r="CBX1142" s="216"/>
      <c r="CBY1142" s="216"/>
      <c r="CBZ1142" s="216"/>
      <c r="CCA1142" s="216"/>
      <c r="CCB1142" s="216"/>
      <c r="CCC1142" s="216"/>
      <c r="CCD1142" s="216"/>
      <c r="CCE1142" s="216"/>
      <c r="CCF1142" s="216"/>
      <c r="CCG1142" s="216"/>
      <c r="CCH1142" s="216"/>
      <c r="CCI1142" s="216"/>
      <c r="CCJ1142" s="216"/>
      <c r="CCK1142" s="216"/>
      <c r="CCL1142" s="216"/>
      <c r="CCM1142" s="216"/>
      <c r="CCN1142" s="216"/>
      <c r="CCO1142" s="216"/>
      <c r="CCP1142" s="216"/>
      <c r="CCQ1142" s="216"/>
      <c r="CCR1142" s="216"/>
      <c r="CCS1142" s="216"/>
      <c r="CCT1142" s="216"/>
      <c r="CCU1142" s="216"/>
      <c r="CCV1142" s="216"/>
      <c r="CCW1142" s="216"/>
      <c r="CCX1142" s="216"/>
      <c r="CCY1142" s="216"/>
      <c r="CCZ1142" s="216"/>
      <c r="CDA1142" s="216"/>
      <c r="CDB1142" s="216"/>
      <c r="CDC1142" s="216"/>
      <c r="CDD1142" s="216"/>
      <c r="CDE1142" s="216"/>
      <c r="CDF1142" s="216"/>
      <c r="CDG1142" s="216"/>
      <c r="CDH1142" s="216"/>
      <c r="CDI1142" s="216"/>
      <c r="CDJ1142" s="216"/>
      <c r="CDK1142" s="216"/>
      <c r="CDL1142" s="216"/>
      <c r="CDM1142" s="216"/>
      <c r="CDN1142" s="216"/>
      <c r="CDO1142" s="216"/>
      <c r="CDP1142" s="216"/>
      <c r="CDQ1142" s="216"/>
      <c r="CDR1142" s="216"/>
      <c r="CDS1142" s="216"/>
      <c r="CDT1142" s="216"/>
      <c r="CDU1142" s="216"/>
      <c r="CDV1142" s="216"/>
      <c r="CDW1142" s="216"/>
      <c r="CDX1142" s="216"/>
      <c r="CDY1142" s="216"/>
      <c r="CDZ1142" s="216"/>
      <c r="CEA1142" s="216"/>
      <c r="CEB1142" s="216"/>
      <c r="CEC1142" s="216"/>
      <c r="CED1142" s="216"/>
      <c r="CEE1142" s="216"/>
      <c r="CEF1142" s="216"/>
      <c r="CEG1142" s="216"/>
      <c r="CEH1142" s="216"/>
      <c r="CEI1142" s="216"/>
      <c r="CEJ1142" s="216"/>
      <c r="CEK1142" s="216"/>
      <c r="CEL1142" s="216"/>
      <c r="CEM1142" s="216"/>
      <c r="CEN1142" s="216"/>
      <c r="CEO1142" s="216"/>
      <c r="CEP1142" s="216"/>
      <c r="CEQ1142" s="216"/>
      <c r="CER1142" s="216"/>
      <c r="CES1142" s="216"/>
      <c r="CET1142" s="216"/>
      <c r="CEU1142" s="216"/>
      <c r="CEV1142" s="216"/>
      <c r="CEW1142" s="216"/>
      <c r="CEX1142" s="216"/>
      <c r="CEY1142" s="216"/>
      <c r="CEZ1142" s="216"/>
      <c r="CFA1142" s="216"/>
      <c r="CFB1142" s="216"/>
      <c r="CFC1142" s="216"/>
      <c r="CFD1142" s="216"/>
      <c r="CFE1142" s="216"/>
      <c r="CFF1142" s="216"/>
      <c r="CFG1142" s="216"/>
      <c r="CFH1142" s="216"/>
      <c r="CFI1142" s="216"/>
      <c r="CFJ1142" s="216"/>
      <c r="CFK1142" s="216"/>
      <c r="CFL1142" s="216"/>
      <c r="CFM1142" s="216"/>
      <c r="CFN1142" s="216"/>
      <c r="CFO1142" s="216"/>
      <c r="CFP1142" s="216"/>
      <c r="CFQ1142" s="216"/>
      <c r="CFR1142" s="216"/>
      <c r="CFS1142" s="216"/>
      <c r="CFT1142" s="216"/>
      <c r="CFU1142" s="216"/>
      <c r="CFV1142" s="216"/>
      <c r="CFW1142" s="216"/>
      <c r="CFX1142" s="216"/>
      <c r="CFY1142" s="216"/>
      <c r="CFZ1142" s="216"/>
      <c r="CGA1142" s="216"/>
      <c r="CGB1142" s="216"/>
      <c r="CGC1142" s="216"/>
      <c r="CGD1142" s="216"/>
      <c r="CGE1142" s="216"/>
      <c r="CGF1142" s="216"/>
      <c r="CGG1142" s="216"/>
      <c r="CGH1142" s="216"/>
      <c r="CGI1142" s="216"/>
      <c r="CGJ1142" s="216"/>
      <c r="CGK1142" s="216"/>
      <c r="CGL1142" s="216"/>
      <c r="CGM1142" s="216"/>
      <c r="CGN1142" s="216"/>
      <c r="CGO1142" s="216"/>
      <c r="CGP1142" s="216"/>
      <c r="CGQ1142" s="216"/>
      <c r="CGR1142" s="216"/>
      <c r="CGS1142" s="216"/>
      <c r="CGT1142" s="216"/>
      <c r="CGU1142" s="216"/>
      <c r="CGV1142" s="216"/>
      <c r="CGW1142" s="216"/>
      <c r="CGX1142" s="216"/>
      <c r="CGY1142" s="216"/>
      <c r="CGZ1142" s="216"/>
      <c r="CHA1142" s="216"/>
      <c r="CHB1142" s="216"/>
      <c r="CHC1142" s="216"/>
      <c r="CHD1142" s="216"/>
      <c r="CHE1142" s="216"/>
      <c r="CHF1142" s="216"/>
      <c r="CHG1142" s="216"/>
      <c r="CHH1142" s="216"/>
      <c r="CHI1142" s="216"/>
      <c r="CHJ1142" s="216"/>
      <c r="CHK1142" s="216"/>
      <c r="CHL1142" s="216"/>
      <c r="CHM1142" s="216"/>
      <c r="CHN1142" s="216"/>
      <c r="CHO1142" s="216"/>
      <c r="CHP1142" s="216"/>
      <c r="CHQ1142" s="216"/>
      <c r="CHR1142" s="216"/>
      <c r="CHS1142" s="216"/>
      <c r="CHT1142" s="216"/>
      <c r="CHU1142" s="216"/>
      <c r="CHV1142" s="216"/>
      <c r="CHW1142" s="216"/>
      <c r="CHX1142" s="216"/>
      <c r="CHY1142" s="216"/>
      <c r="CHZ1142" s="216"/>
      <c r="CIA1142" s="216"/>
      <c r="CIB1142" s="216"/>
      <c r="CIC1142" s="216"/>
      <c r="CID1142" s="216"/>
      <c r="CIE1142" s="216"/>
      <c r="CIF1142" s="216"/>
      <c r="CIG1142" s="216"/>
      <c r="CIH1142" s="216"/>
      <c r="CII1142" s="216"/>
      <c r="CIJ1142" s="216"/>
      <c r="CIK1142" s="216"/>
      <c r="CIL1142" s="216"/>
      <c r="CIM1142" s="216"/>
      <c r="CIN1142" s="216"/>
      <c r="CIO1142" s="216"/>
      <c r="CIP1142" s="216"/>
      <c r="CIQ1142" s="216"/>
      <c r="CIR1142" s="216"/>
      <c r="CIS1142" s="216"/>
      <c r="CIT1142" s="216"/>
      <c r="CIU1142" s="216"/>
      <c r="CIV1142" s="216"/>
      <c r="CIW1142" s="216"/>
      <c r="CIX1142" s="216"/>
      <c r="CIY1142" s="216"/>
      <c r="CIZ1142" s="216"/>
      <c r="CJA1142" s="216"/>
      <c r="CJB1142" s="216"/>
      <c r="CJC1142" s="216"/>
      <c r="CJD1142" s="216"/>
      <c r="CJE1142" s="216"/>
      <c r="CJF1142" s="216"/>
      <c r="CJG1142" s="216"/>
      <c r="CJH1142" s="216"/>
      <c r="CJI1142" s="216"/>
      <c r="CJJ1142" s="216"/>
      <c r="CJK1142" s="216"/>
      <c r="CJL1142" s="216"/>
      <c r="CJM1142" s="216"/>
      <c r="CJN1142" s="216"/>
      <c r="CJO1142" s="216"/>
      <c r="CJP1142" s="216"/>
      <c r="CJQ1142" s="216"/>
      <c r="CJR1142" s="216"/>
      <c r="CJS1142" s="216"/>
      <c r="CJT1142" s="216"/>
      <c r="CJU1142" s="216"/>
      <c r="CJV1142" s="216"/>
      <c r="CJW1142" s="216"/>
      <c r="CJX1142" s="216"/>
      <c r="CJY1142" s="216"/>
      <c r="CJZ1142" s="216"/>
      <c r="CKA1142" s="216"/>
      <c r="CKB1142" s="216"/>
      <c r="CKC1142" s="216"/>
      <c r="CKD1142" s="216"/>
      <c r="CKE1142" s="216"/>
      <c r="CKF1142" s="216"/>
      <c r="CKG1142" s="216"/>
      <c r="CKH1142" s="216"/>
      <c r="CKI1142" s="216"/>
      <c r="CKJ1142" s="216"/>
      <c r="CKK1142" s="216"/>
      <c r="CKL1142" s="216"/>
      <c r="CKM1142" s="216"/>
      <c r="CKN1142" s="216"/>
      <c r="CKO1142" s="216"/>
      <c r="CKP1142" s="216"/>
      <c r="CKQ1142" s="216"/>
      <c r="CKR1142" s="216"/>
      <c r="CKS1142" s="216"/>
      <c r="CKT1142" s="216"/>
      <c r="CKU1142" s="216"/>
      <c r="CKV1142" s="216"/>
      <c r="CKW1142" s="216"/>
      <c r="CKX1142" s="216"/>
      <c r="CKY1142" s="216"/>
      <c r="CKZ1142" s="216"/>
      <c r="CLA1142" s="216"/>
      <c r="CLB1142" s="216"/>
      <c r="CLC1142" s="216"/>
      <c r="CLD1142" s="216"/>
      <c r="CLE1142" s="216"/>
      <c r="CLF1142" s="216"/>
      <c r="CLG1142" s="216"/>
      <c r="CLH1142" s="216"/>
      <c r="CLI1142" s="216"/>
      <c r="CLJ1142" s="216"/>
      <c r="CLK1142" s="216"/>
      <c r="CLL1142" s="216"/>
      <c r="CLM1142" s="216"/>
      <c r="CLN1142" s="216"/>
      <c r="CLO1142" s="216"/>
      <c r="CLP1142" s="216"/>
      <c r="CLQ1142" s="216"/>
      <c r="CLR1142" s="216"/>
      <c r="CLS1142" s="216"/>
      <c r="CLT1142" s="216"/>
      <c r="CLU1142" s="216"/>
      <c r="CLV1142" s="216"/>
      <c r="CLW1142" s="216"/>
      <c r="CLX1142" s="216"/>
      <c r="CLY1142" s="216"/>
      <c r="CLZ1142" s="216"/>
      <c r="CMA1142" s="216"/>
      <c r="CMB1142" s="216"/>
      <c r="CMC1142" s="216"/>
      <c r="CMD1142" s="216"/>
      <c r="CME1142" s="216"/>
      <c r="CMF1142" s="216"/>
      <c r="CMG1142" s="216"/>
      <c r="CMH1142" s="216"/>
      <c r="CMI1142" s="216"/>
      <c r="CMJ1142" s="216"/>
      <c r="CMK1142" s="216"/>
      <c r="CML1142" s="216"/>
      <c r="CMM1142" s="216"/>
      <c r="CMN1142" s="216"/>
      <c r="CMO1142" s="216"/>
      <c r="CMP1142" s="216"/>
      <c r="CMQ1142" s="216"/>
      <c r="CMR1142" s="216"/>
      <c r="CMS1142" s="216"/>
      <c r="CMT1142" s="216"/>
      <c r="CMU1142" s="216"/>
      <c r="CMV1142" s="216"/>
      <c r="CMW1142" s="216"/>
      <c r="CMX1142" s="216"/>
      <c r="CMY1142" s="216"/>
      <c r="CMZ1142" s="216"/>
      <c r="CNA1142" s="216"/>
      <c r="CNB1142" s="216"/>
      <c r="CNC1142" s="216"/>
      <c r="CND1142" s="216"/>
      <c r="CNE1142" s="216"/>
      <c r="CNF1142" s="216"/>
      <c r="CNG1142" s="216"/>
      <c r="CNH1142" s="216"/>
      <c r="CNI1142" s="216"/>
      <c r="CNJ1142" s="216"/>
      <c r="CNK1142" s="216"/>
      <c r="CNL1142" s="216"/>
      <c r="CNM1142" s="216"/>
      <c r="CNN1142" s="216"/>
      <c r="CNO1142" s="216"/>
      <c r="CNP1142" s="216"/>
      <c r="CNQ1142" s="216"/>
      <c r="CNR1142" s="216"/>
      <c r="CNS1142" s="216"/>
      <c r="CNT1142" s="216"/>
      <c r="CNU1142" s="216"/>
      <c r="CNV1142" s="216"/>
      <c r="CNW1142" s="216"/>
      <c r="CNX1142" s="216"/>
      <c r="CNY1142" s="216"/>
      <c r="CNZ1142" s="216"/>
      <c r="COA1142" s="216"/>
      <c r="COB1142" s="216"/>
      <c r="COC1142" s="216"/>
      <c r="COD1142" s="216"/>
      <c r="COE1142" s="216"/>
      <c r="COF1142" s="216"/>
      <c r="COG1142" s="216"/>
      <c r="COH1142" s="216"/>
      <c r="COI1142" s="216"/>
      <c r="COJ1142" s="216"/>
      <c r="COK1142" s="216"/>
      <c r="COL1142" s="216"/>
      <c r="COM1142" s="216"/>
      <c r="CON1142" s="216"/>
      <c r="COO1142" s="216"/>
      <c r="COP1142" s="216"/>
      <c r="COQ1142" s="216"/>
      <c r="COR1142" s="216"/>
      <c r="COS1142" s="216"/>
      <c r="COT1142" s="216"/>
      <c r="COU1142" s="216"/>
      <c r="COV1142" s="216"/>
      <c r="COW1142" s="216"/>
      <c r="COX1142" s="216"/>
      <c r="COY1142" s="216"/>
      <c r="COZ1142" s="216"/>
      <c r="CPA1142" s="216"/>
      <c r="CPB1142" s="216"/>
      <c r="CPC1142" s="216"/>
      <c r="CPD1142" s="216"/>
      <c r="CPE1142" s="216"/>
      <c r="CPF1142" s="216"/>
      <c r="CPG1142" s="216"/>
      <c r="CPH1142" s="216"/>
      <c r="CPI1142" s="216"/>
      <c r="CPJ1142" s="216"/>
      <c r="CPK1142" s="216"/>
      <c r="CPL1142" s="216"/>
      <c r="CPM1142" s="216"/>
      <c r="CPN1142" s="216"/>
      <c r="CPO1142" s="216"/>
      <c r="CPP1142" s="216"/>
      <c r="CPQ1142" s="216"/>
      <c r="CPR1142" s="216"/>
      <c r="CPS1142" s="216"/>
      <c r="CPT1142" s="216"/>
      <c r="CPU1142" s="216"/>
      <c r="CPV1142" s="216"/>
      <c r="CPW1142" s="216"/>
      <c r="CPX1142" s="216"/>
      <c r="CPY1142" s="216"/>
      <c r="CPZ1142" s="216"/>
      <c r="CQA1142" s="216"/>
      <c r="CQB1142" s="216"/>
      <c r="CQC1142" s="216"/>
      <c r="CQD1142" s="216"/>
      <c r="CQE1142" s="216"/>
      <c r="CQF1142" s="216"/>
      <c r="CQG1142" s="216"/>
      <c r="CQH1142" s="216"/>
      <c r="CQI1142" s="216"/>
      <c r="CQJ1142" s="216"/>
      <c r="CQK1142" s="216"/>
      <c r="CQL1142" s="216"/>
      <c r="CQM1142" s="216"/>
      <c r="CQN1142" s="216"/>
      <c r="CQO1142" s="216"/>
      <c r="CQP1142" s="216"/>
      <c r="CQQ1142" s="216"/>
      <c r="CQR1142" s="216"/>
      <c r="CQS1142" s="216"/>
      <c r="CQT1142" s="216"/>
      <c r="CQU1142" s="216"/>
      <c r="CQV1142" s="216"/>
      <c r="CQW1142" s="216"/>
      <c r="CQX1142" s="216"/>
      <c r="CQY1142" s="216"/>
      <c r="CQZ1142" s="216"/>
      <c r="CRA1142" s="216"/>
      <c r="CRB1142" s="216"/>
      <c r="CRC1142" s="216"/>
      <c r="CRD1142" s="216"/>
      <c r="CRE1142" s="216"/>
      <c r="CRF1142" s="216"/>
      <c r="CRG1142" s="216"/>
      <c r="CRH1142" s="216"/>
      <c r="CRI1142" s="216"/>
      <c r="CRJ1142" s="216"/>
      <c r="CRK1142" s="216"/>
      <c r="CRL1142" s="216"/>
      <c r="CRM1142" s="216"/>
      <c r="CRN1142" s="216"/>
      <c r="CRO1142" s="216"/>
      <c r="CRP1142" s="216"/>
      <c r="CRQ1142" s="216"/>
      <c r="CRR1142" s="216"/>
      <c r="CRS1142" s="216"/>
      <c r="CRT1142" s="216"/>
      <c r="CRU1142" s="216"/>
      <c r="CRV1142" s="216"/>
      <c r="CRW1142" s="216"/>
      <c r="CRX1142" s="216"/>
      <c r="CRY1142" s="216"/>
      <c r="CRZ1142" s="216"/>
      <c r="CSA1142" s="216"/>
      <c r="CSB1142" s="216"/>
      <c r="CSC1142" s="216"/>
      <c r="CSD1142" s="216"/>
      <c r="CSE1142" s="216"/>
      <c r="CSF1142" s="216"/>
      <c r="CSG1142" s="216"/>
      <c r="CSH1142" s="216"/>
      <c r="CSI1142" s="216"/>
      <c r="CSJ1142" s="216"/>
      <c r="CSK1142" s="216"/>
      <c r="CSL1142" s="216"/>
      <c r="CSM1142" s="216"/>
      <c r="CSN1142" s="216"/>
      <c r="CSO1142" s="216"/>
      <c r="CSP1142" s="216"/>
      <c r="CSQ1142" s="216"/>
      <c r="CSR1142" s="216"/>
      <c r="CSS1142" s="216"/>
      <c r="CST1142" s="216"/>
      <c r="CSU1142" s="216"/>
      <c r="CSV1142" s="216"/>
      <c r="CSW1142" s="216"/>
      <c r="CSX1142" s="216"/>
      <c r="CSY1142" s="216"/>
      <c r="CSZ1142" s="216"/>
      <c r="CTA1142" s="216"/>
      <c r="CTB1142" s="216"/>
      <c r="CTC1142" s="216"/>
      <c r="CTD1142" s="216"/>
      <c r="CTE1142" s="216"/>
      <c r="CTF1142" s="216"/>
      <c r="CTG1142" s="216"/>
      <c r="CTH1142" s="216"/>
      <c r="CTI1142" s="216"/>
      <c r="CTJ1142" s="216"/>
      <c r="CTK1142" s="216"/>
      <c r="CTL1142" s="216"/>
      <c r="CTM1142" s="216"/>
      <c r="CTN1142" s="216"/>
      <c r="CTO1142" s="216"/>
      <c r="CTP1142" s="216"/>
      <c r="CTQ1142" s="216"/>
      <c r="CTR1142" s="216"/>
      <c r="CTS1142" s="216"/>
      <c r="CTT1142" s="216"/>
      <c r="CTU1142" s="216"/>
      <c r="CTV1142" s="216"/>
      <c r="CTW1142" s="216"/>
      <c r="CTX1142" s="216"/>
      <c r="CTY1142" s="216"/>
      <c r="CTZ1142" s="216"/>
      <c r="CUA1142" s="216"/>
      <c r="CUB1142" s="216"/>
      <c r="CUC1142" s="216"/>
      <c r="CUD1142" s="216"/>
      <c r="CUE1142" s="216"/>
      <c r="CUF1142" s="216"/>
      <c r="CUG1142" s="216"/>
      <c r="CUH1142" s="216"/>
      <c r="CUI1142" s="216"/>
      <c r="CUJ1142" s="216"/>
      <c r="CUK1142" s="216"/>
      <c r="CUL1142" s="216"/>
      <c r="CUM1142" s="216"/>
      <c r="CUN1142" s="216"/>
      <c r="CUO1142" s="216"/>
      <c r="CUP1142" s="216"/>
      <c r="CUQ1142" s="216"/>
      <c r="CUR1142" s="216"/>
      <c r="CUS1142" s="216"/>
      <c r="CUT1142" s="216"/>
      <c r="CUU1142" s="216"/>
      <c r="CUV1142" s="216"/>
      <c r="CUW1142" s="216"/>
      <c r="CUX1142" s="216"/>
      <c r="CUY1142" s="216"/>
      <c r="CUZ1142" s="216"/>
      <c r="CVA1142" s="216"/>
      <c r="CVB1142" s="216"/>
      <c r="CVC1142" s="216"/>
      <c r="CVD1142" s="216"/>
      <c r="CVE1142" s="216"/>
      <c r="CVF1142" s="216"/>
      <c r="CVG1142" s="216"/>
      <c r="CVH1142" s="216"/>
      <c r="CVI1142" s="216"/>
      <c r="CVJ1142" s="216"/>
      <c r="CVK1142" s="216"/>
      <c r="CVL1142" s="216"/>
      <c r="CVM1142" s="216"/>
      <c r="CVN1142" s="216"/>
      <c r="CVO1142" s="216"/>
      <c r="CVP1142" s="216"/>
      <c r="CVQ1142" s="216"/>
      <c r="CVR1142" s="216"/>
      <c r="CVS1142" s="216"/>
      <c r="CVT1142" s="216"/>
      <c r="CVU1142" s="216"/>
      <c r="CVV1142" s="216"/>
      <c r="CVW1142" s="216"/>
      <c r="CVX1142" s="216"/>
      <c r="CVY1142" s="216"/>
      <c r="CVZ1142" s="216"/>
      <c r="CWA1142" s="216"/>
      <c r="CWB1142" s="216"/>
      <c r="CWC1142" s="216"/>
      <c r="CWD1142" s="216"/>
      <c r="CWE1142" s="216"/>
      <c r="CWF1142" s="216"/>
      <c r="CWG1142" s="216"/>
      <c r="CWH1142" s="216"/>
      <c r="CWI1142" s="216"/>
      <c r="CWJ1142" s="216"/>
      <c r="CWK1142" s="216"/>
      <c r="CWL1142" s="216"/>
      <c r="CWM1142" s="216"/>
      <c r="CWN1142" s="216"/>
      <c r="CWO1142" s="216"/>
      <c r="CWP1142" s="216"/>
      <c r="CWQ1142" s="216"/>
      <c r="CWR1142" s="216"/>
      <c r="CWS1142" s="216"/>
      <c r="CWT1142" s="216"/>
      <c r="CWU1142" s="216"/>
      <c r="CWV1142" s="216"/>
      <c r="CWW1142" s="216"/>
      <c r="CWX1142" s="216"/>
      <c r="CWY1142" s="216"/>
      <c r="CWZ1142" s="216"/>
      <c r="CXA1142" s="216"/>
      <c r="CXB1142" s="216"/>
      <c r="CXC1142" s="216"/>
      <c r="CXD1142" s="216"/>
      <c r="CXE1142" s="216"/>
      <c r="CXF1142" s="216"/>
      <c r="CXG1142" s="216"/>
      <c r="CXH1142" s="216"/>
      <c r="CXI1142" s="216"/>
      <c r="CXJ1142" s="216"/>
      <c r="CXK1142" s="216"/>
      <c r="CXL1142" s="216"/>
      <c r="CXM1142" s="216"/>
      <c r="CXN1142" s="216"/>
      <c r="CXO1142" s="216"/>
      <c r="CXP1142" s="216"/>
      <c r="CXQ1142" s="216"/>
      <c r="CXR1142" s="216"/>
      <c r="CXS1142" s="216"/>
      <c r="CXT1142" s="216"/>
      <c r="CXU1142" s="216"/>
      <c r="CXV1142" s="216"/>
      <c r="CXW1142" s="216"/>
      <c r="CXX1142" s="216"/>
      <c r="CXY1142" s="216"/>
      <c r="CXZ1142" s="216"/>
      <c r="CYA1142" s="216"/>
      <c r="CYB1142" s="216"/>
      <c r="CYC1142" s="216"/>
      <c r="CYD1142" s="216"/>
      <c r="CYE1142" s="216"/>
      <c r="CYF1142" s="216"/>
      <c r="CYG1142" s="216"/>
      <c r="CYH1142" s="216"/>
      <c r="CYI1142" s="216"/>
      <c r="CYJ1142" s="216"/>
      <c r="CYK1142" s="216"/>
      <c r="CYL1142" s="216"/>
      <c r="CYM1142" s="216"/>
      <c r="CYN1142" s="216"/>
      <c r="CYO1142" s="216"/>
      <c r="CYP1142" s="216"/>
      <c r="CYQ1142" s="216"/>
      <c r="CYR1142" s="216"/>
      <c r="CYS1142" s="216"/>
      <c r="CYT1142" s="216"/>
      <c r="CYU1142" s="216"/>
      <c r="CYV1142" s="216"/>
      <c r="CYW1142" s="216"/>
      <c r="CYX1142" s="216"/>
      <c r="CYY1142" s="216"/>
      <c r="CYZ1142" s="216"/>
      <c r="CZA1142" s="216"/>
      <c r="CZB1142" s="216"/>
      <c r="CZC1142" s="216"/>
      <c r="CZD1142" s="216"/>
      <c r="CZE1142" s="216"/>
      <c r="CZF1142" s="216"/>
      <c r="CZG1142" s="216"/>
      <c r="CZH1142" s="216"/>
      <c r="CZI1142" s="216"/>
      <c r="CZJ1142" s="216"/>
      <c r="CZK1142" s="216"/>
      <c r="CZL1142" s="216"/>
      <c r="CZM1142" s="216"/>
      <c r="CZN1142" s="216"/>
      <c r="CZO1142" s="216"/>
      <c r="CZP1142" s="216"/>
      <c r="CZQ1142" s="216"/>
      <c r="CZR1142" s="216"/>
      <c r="CZS1142" s="216"/>
      <c r="CZT1142" s="216"/>
      <c r="CZU1142" s="216"/>
      <c r="CZV1142" s="216"/>
      <c r="CZW1142" s="216"/>
      <c r="CZX1142" s="216"/>
      <c r="CZY1142" s="216"/>
      <c r="CZZ1142" s="216"/>
      <c r="DAA1142" s="216"/>
      <c r="DAB1142" s="216"/>
      <c r="DAC1142" s="216"/>
      <c r="DAD1142" s="216"/>
      <c r="DAE1142" s="216"/>
      <c r="DAF1142" s="216"/>
      <c r="DAG1142" s="216"/>
      <c r="DAH1142" s="216"/>
      <c r="DAI1142" s="216"/>
      <c r="DAJ1142" s="216"/>
      <c r="DAK1142" s="216"/>
      <c r="DAL1142" s="216"/>
      <c r="DAM1142" s="216"/>
      <c r="DAN1142" s="216"/>
      <c r="DAO1142" s="216"/>
      <c r="DAP1142" s="216"/>
      <c r="DAQ1142" s="216"/>
      <c r="DAR1142" s="216"/>
      <c r="DAS1142" s="216"/>
      <c r="DAT1142" s="216"/>
      <c r="DAU1142" s="216"/>
      <c r="DAV1142" s="216"/>
      <c r="DAW1142" s="216"/>
      <c r="DAX1142" s="216"/>
      <c r="DAY1142" s="216"/>
      <c r="DAZ1142" s="216"/>
      <c r="DBA1142" s="216"/>
      <c r="DBB1142" s="216"/>
      <c r="DBC1142" s="216"/>
      <c r="DBD1142" s="216"/>
      <c r="DBE1142" s="216"/>
      <c r="DBF1142" s="216"/>
      <c r="DBG1142" s="216"/>
      <c r="DBH1142" s="216"/>
      <c r="DBI1142" s="216"/>
      <c r="DBJ1142" s="216"/>
      <c r="DBK1142" s="216"/>
      <c r="DBL1142" s="216"/>
      <c r="DBM1142" s="216"/>
      <c r="DBN1142" s="216"/>
      <c r="DBO1142" s="216"/>
      <c r="DBP1142" s="216"/>
      <c r="DBQ1142" s="216"/>
      <c r="DBR1142" s="216"/>
      <c r="DBS1142" s="216"/>
      <c r="DBT1142" s="216"/>
      <c r="DBU1142" s="216"/>
      <c r="DBV1142" s="216"/>
      <c r="DBW1142" s="216"/>
      <c r="DBX1142" s="216"/>
      <c r="DBY1142" s="216"/>
      <c r="DBZ1142" s="216"/>
      <c r="DCA1142" s="216"/>
      <c r="DCB1142" s="216"/>
      <c r="DCC1142" s="216"/>
      <c r="DCD1142" s="216"/>
      <c r="DCE1142" s="216"/>
      <c r="DCF1142" s="216"/>
      <c r="DCG1142" s="216"/>
      <c r="DCH1142" s="216"/>
      <c r="DCI1142" s="216"/>
      <c r="DCJ1142" s="216"/>
      <c r="DCK1142" s="216"/>
      <c r="DCL1142" s="216"/>
      <c r="DCM1142" s="216"/>
      <c r="DCN1142" s="216"/>
      <c r="DCO1142" s="216"/>
      <c r="DCP1142" s="216"/>
      <c r="DCQ1142" s="216"/>
      <c r="DCR1142" s="216"/>
      <c r="DCS1142" s="216"/>
      <c r="DCT1142" s="216"/>
      <c r="DCU1142" s="216"/>
      <c r="DCV1142" s="216"/>
      <c r="DCW1142" s="216"/>
      <c r="DCX1142" s="216"/>
      <c r="DCY1142" s="216"/>
      <c r="DCZ1142" s="216"/>
      <c r="DDA1142" s="216"/>
      <c r="DDB1142" s="216"/>
      <c r="DDC1142" s="216"/>
      <c r="DDD1142" s="216"/>
      <c r="DDE1142" s="216"/>
      <c r="DDF1142" s="216"/>
      <c r="DDG1142" s="216"/>
      <c r="DDH1142" s="216"/>
      <c r="DDI1142" s="216"/>
      <c r="DDJ1142" s="216"/>
      <c r="DDK1142" s="216"/>
      <c r="DDL1142" s="216"/>
      <c r="DDM1142" s="216"/>
      <c r="DDN1142" s="216"/>
      <c r="DDO1142" s="216"/>
      <c r="DDP1142" s="216"/>
      <c r="DDQ1142" s="216"/>
      <c r="DDR1142" s="216"/>
      <c r="DDS1142" s="216"/>
      <c r="DDT1142" s="216"/>
      <c r="DDU1142" s="216"/>
      <c r="DDV1142" s="216"/>
      <c r="DDW1142" s="216"/>
      <c r="DDX1142" s="216"/>
      <c r="DDY1142" s="216"/>
      <c r="DDZ1142" s="216"/>
      <c r="DEA1142" s="216"/>
      <c r="DEB1142" s="216"/>
      <c r="DEC1142" s="216"/>
      <c r="DED1142" s="216"/>
      <c r="DEE1142" s="216"/>
      <c r="DEF1142" s="216"/>
      <c r="DEG1142" s="216"/>
      <c r="DEH1142" s="216"/>
      <c r="DEI1142" s="216"/>
      <c r="DEJ1142" s="216"/>
      <c r="DEK1142" s="216"/>
      <c r="DEL1142" s="216"/>
      <c r="DEM1142" s="216"/>
      <c r="DEN1142" s="216"/>
      <c r="DEO1142" s="216"/>
      <c r="DEP1142" s="216"/>
      <c r="DEQ1142" s="216"/>
      <c r="DER1142" s="216"/>
      <c r="DES1142" s="216"/>
      <c r="DET1142" s="216"/>
      <c r="DEU1142" s="216"/>
      <c r="DEV1142" s="216"/>
      <c r="DEW1142" s="216"/>
      <c r="DEX1142" s="216"/>
      <c r="DEY1142" s="216"/>
      <c r="DEZ1142" s="216"/>
      <c r="DFA1142" s="216"/>
      <c r="DFB1142" s="216"/>
      <c r="DFC1142" s="216"/>
      <c r="DFD1142" s="216"/>
      <c r="DFE1142" s="216"/>
      <c r="DFF1142" s="216"/>
      <c r="DFG1142" s="216"/>
      <c r="DFH1142" s="216"/>
      <c r="DFI1142" s="216"/>
      <c r="DFJ1142" s="216"/>
      <c r="DFK1142" s="216"/>
      <c r="DFL1142" s="216"/>
      <c r="DFM1142" s="216"/>
      <c r="DFN1142" s="216"/>
      <c r="DFO1142" s="216"/>
      <c r="DFP1142" s="216"/>
      <c r="DFQ1142" s="216"/>
      <c r="DFR1142" s="216"/>
      <c r="DFS1142" s="216"/>
      <c r="DFT1142" s="216"/>
      <c r="DFU1142" s="216"/>
      <c r="DFV1142" s="216"/>
      <c r="DFW1142" s="216"/>
      <c r="DFX1142" s="216"/>
      <c r="DFY1142" s="216"/>
      <c r="DFZ1142" s="216"/>
      <c r="DGA1142" s="216"/>
      <c r="DGB1142" s="216"/>
      <c r="DGC1142" s="216"/>
      <c r="DGD1142" s="216"/>
      <c r="DGE1142" s="216"/>
      <c r="DGF1142" s="216"/>
      <c r="DGG1142" s="216"/>
      <c r="DGH1142" s="216"/>
      <c r="DGI1142" s="216"/>
      <c r="DGJ1142" s="216"/>
      <c r="DGK1142" s="216"/>
      <c r="DGL1142" s="216"/>
      <c r="DGM1142" s="216"/>
      <c r="DGN1142" s="216"/>
      <c r="DGO1142" s="216"/>
      <c r="DGP1142" s="216"/>
      <c r="DGQ1142" s="216"/>
      <c r="DGR1142" s="216"/>
      <c r="DGS1142" s="216"/>
      <c r="DGT1142" s="216"/>
      <c r="DGU1142" s="216"/>
      <c r="DGV1142" s="216"/>
      <c r="DGW1142" s="216"/>
      <c r="DGX1142" s="216"/>
      <c r="DGY1142" s="216"/>
      <c r="DGZ1142" s="216"/>
      <c r="DHA1142" s="216"/>
      <c r="DHB1142" s="216"/>
      <c r="DHC1142" s="216"/>
      <c r="DHD1142" s="216"/>
      <c r="DHE1142" s="216"/>
      <c r="DHF1142" s="216"/>
      <c r="DHG1142" s="216"/>
      <c r="DHH1142" s="216"/>
      <c r="DHI1142" s="216"/>
      <c r="DHJ1142" s="216"/>
      <c r="DHK1142" s="216"/>
      <c r="DHL1142" s="216"/>
      <c r="DHM1142" s="216"/>
      <c r="DHN1142" s="216"/>
      <c r="DHO1142" s="216"/>
      <c r="DHP1142" s="216"/>
      <c r="DHQ1142" s="216"/>
      <c r="DHR1142" s="216"/>
      <c r="DHS1142" s="216"/>
      <c r="DHT1142" s="216"/>
      <c r="DHU1142" s="216"/>
      <c r="DHV1142" s="216"/>
      <c r="DHW1142" s="216"/>
      <c r="DHX1142" s="216"/>
      <c r="DHY1142" s="216"/>
      <c r="DHZ1142" s="216"/>
      <c r="DIA1142" s="216"/>
      <c r="DIB1142" s="216"/>
      <c r="DIC1142" s="216"/>
      <c r="DID1142" s="216"/>
      <c r="DIE1142" s="216"/>
      <c r="DIF1142" s="216"/>
      <c r="DIG1142" s="216"/>
      <c r="DIH1142" s="216"/>
      <c r="DII1142" s="216"/>
      <c r="DIJ1142" s="216"/>
      <c r="DIK1142" s="216"/>
      <c r="DIL1142" s="216"/>
      <c r="DIM1142" s="216"/>
      <c r="DIN1142" s="216"/>
      <c r="DIO1142" s="216"/>
      <c r="DIP1142" s="216"/>
      <c r="DIQ1142" s="216"/>
      <c r="DIR1142" s="216"/>
      <c r="DIS1142" s="216"/>
      <c r="DIT1142" s="216"/>
      <c r="DIU1142" s="216"/>
      <c r="DIV1142" s="216"/>
      <c r="DIW1142" s="216"/>
      <c r="DIX1142" s="216"/>
      <c r="DIY1142" s="216"/>
      <c r="DIZ1142" s="216"/>
      <c r="DJA1142" s="216"/>
      <c r="DJB1142" s="216"/>
      <c r="DJC1142" s="216"/>
      <c r="DJD1142" s="216"/>
      <c r="DJE1142" s="216"/>
      <c r="DJF1142" s="216"/>
      <c r="DJG1142" s="216"/>
      <c r="DJH1142" s="216"/>
      <c r="DJI1142" s="216"/>
      <c r="DJJ1142" s="216"/>
      <c r="DJK1142" s="216"/>
      <c r="DJL1142" s="216"/>
      <c r="DJM1142" s="216"/>
      <c r="DJN1142" s="216"/>
      <c r="DJO1142" s="216"/>
      <c r="DJP1142" s="216"/>
      <c r="DJQ1142" s="216"/>
      <c r="DJR1142" s="216"/>
      <c r="DJS1142" s="216"/>
      <c r="DJT1142" s="216"/>
      <c r="DJU1142" s="216"/>
      <c r="DJV1142" s="216"/>
      <c r="DJW1142" s="216"/>
      <c r="DJX1142" s="216"/>
      <c r="DJY1142" s="216"/>
      <c r="DJZ1142" s="216"/>
      <c r="DKA1142" s="216"/>
      <c r="DKB1142" s="216"/>
      <c r="DKC1142" s="216"/>
      <c r="DKD1142" s="216"/>
      <c r="DKE1142" s="216"/>
      <c r="DKF1142" s="216"/>
      <c r="DKG1142" s="216"/>
      <c r="DKH1142" s="216"/>
      <c r="DKI1142" s="216"/>
      <c r="DKJ1142" s="216"/>
      <c r="DKK1142" s="216"/>
      <c r="DKL1142" s="216"/>
      <c r="DKM1142" s="216"/>
      <c r="DKN1142" s="216"/>
      <c r="DKO1142" s="216"/>
      <c r="DKP1142" s="216"/>
      <c r="DKQ1142" s="216"/>
      <c r="DKR1142" s="216"/>
      <c r="DKS1142" s="216"/>
      <c r="DKT1142" s="216"/>
      <c r="DKU1142" s="216"/>
      <c r="DKV1142" s="216"/>
      <c r="DKW1142" s="216"/>
      <c r="DKX1142" s="216"/>
      <c r="DKY1142" s="216"/>
      <c r="DKZ1142" s="216"/>
      <c r="DLA1142" s="216"/>
      <c r="DLB1142" s="216"/>
      <c r="DLC1142" s="216"/>
      <c r="DLD1142" s="216"/>
      <c r="DLE1142" s="216"/>
      <c r="DLF1142" s="216"/>
      <c r="DLG1142" s="216"/>
      <c r="DLH1142" s="216"/>
      <c r="DLI1142" s="216"/>
      <c r="DLJ1142" s="216"/>
      <c r="DLK1142" s="216"/>
      <c r="DLL1142" s="216"/>
      <c r="DLM1142" s="216"/>
      <c r="DLN1142" s="216"/>
      <c r="DLO1142" s="216"/>
      <c r="DLP1142" s="216"/>
      <c r="DLQ1142" s="216"/>
      <c r="DLR1142" s="216"/>
      <c r="DLS1142" s="216"/>
      <c r="DLT1142" s="216"/>
      <c r="DLU1142" s="216"/>
      <c r="DLV1142" s="216"/>
      <c r="DLW1142" s="216"/>
      <c r="DLX1142" s="216"/>
      <c r="DLY1142" s="216"/>
      <c r="DLZ1142" s="216"/>
      <c r="DMA1142" s="216"/>
      <c r="DMB1142" s="216"/>
      <c r="DMC1142" s="216"/>
      <c r="DMD1142" s="216"/>
      <c r="DME1142" s="216"/>
      <c r="DMF1142" s="216"/>
      <c r="DMG1142" s="216"/>
      <c r="DMH1142" s="216"/>
      <c r="DMI1142" s="216"/>
      <c r="DMJ1142" s="216"/>
      <c r="DMK1142" s="216"/>
      <c r="DML1142" s="216"/>
      <c r="DMM1142" s="216"/>
      <c r="DMN1142" s="216"/>
      <c r="DMO1142" s="216"/>
      <c r="DMP1142" s="216"/>
      <c r="DMQ1142" s="216"/>
      <c r="DMR1142" s="216"/>
      <c r="DMS1142" s="216"/>
      <c r="DMT1142" s="216"/>
      <c r="DMU1142" s="216"/>
      <c r="DMV1142" s="216"/>
      <c r="DMW1142" s="216"/>
      <c r="DMX1142" s="216"/>
      <c r="DMY1142" s="216"/>
      <c r="DMZ1142" s="216"/>
      <c r="DNA1142" s="216"/>
      <c r="DNB1142" s="216"/>
      <c r="DNC1142" s="216"/>
      <c r="DND1142" s="216"/>
      <c r="DNE1142" s="216"/>
      <c r="DNF1142" s="216"/>
      <c r="DNG1142" s="216"/>
      <c r="DNH1142" s="216"/>
      <c r="DNI1142" s="216"/>
      <c r="DNJ1142" s="216"/>
      <c r="DNK1142" s="216"/>
      <c r="DNL1142" s="216"/>
      <c r="DNM1142" s="216"/>
      <c r="DNN1142" s="216"/>
      <c r="DNO1142" s="216"/>
      <c r="DNP1142" s="216"/>
      <c r="DNQ1142" s="216"/>
      <c r="DNR1142" s="216"/>
      <c r="DNS1142" s="216"/>
      <c r="DNT1142" s="216"/>
      <c r="DNU1142" s="216"/>
      <c r="DNV1142" s="216"/>
      <c r="DNW1142" s="216"/>
      <c r="DNX1142" s="216"/>
      <c r="DNY1142" s="216"/>
      <c r="DNZ1142" s="216"/>
      <c r="DOA1142" s="216"/>
      <c r="DOB1142" s="216"/>
      <c r="DOC1142" s="216"/>
      <c r="DOD1142" s="216"/>
      <c r="DOE1142" s="216"/>
      <c r="DOF1142" s="216"/>
      <c r="DOG1142" s="216"/>
      <c r="DOH1142" s="216"/>
      <c r="DOI1142" s="216"/>
      <c r="DOJ1142" s="216"/>
      <c r="DOK1142" s="216"/>
      <c r="DOL1142" s="216"/>
      <c r="DOM1142" s="216"/>
      <c r="DON1142" s="216"/>
      <c r="DOO1142" s="216"/>
      <c r="DOP1142" s="216"/>
      <c r="DOQ1142" s="216"/>
      <c r="DOR1142" s="216"/>
      <c r="DOS1142" s="216"/>
      <c r="DOT1142" s="216"/>
      <c r="DOU1142" s="216"/>
      <c r="DOV1142" s="216"/>
      <c r="DOW1142" s="216"/>
      <c r="DOX1142" s="216"/>
      <c r="DOY1142" s="216"/>
      <c r="DOZ1142" s="216"/>
      <c r="DPA1142" s="216"/>
      <c r="DPB1142" s="216"/>
      <c r="DPC1142" s="216"/>
      <c r="DPD1142" s="216"/>
      <c r="DPE1142" s="216"/>
      <c r="DPF1142" s="216"/>
      <c r="DPG1142" s="216"/>
      <c r="DPH1142" s="216"/>
      <c r="DPI1142" s="216"/>
      <c r="DPJ1142" s="216"/>
      <c r="DPK1142" s="216"/>
      <c r="DPL1142" s="216"/>
      <c r="DPM1142" s="216"/>
      <c r="DPN1142" s="216"/>
      <c r="DPO1142" s="216"/>
      <c r="DPP1142" s="216"/>
      <c r="DPQ1142" s="216"/>
      <c r="DPR1142" s="216"/>
      <c r="DPS1142" s="216"/>
      <c r="DPT1142" s="216"/>
      <c r="DPU1142" s="216"/>
      <c r="DPV1142" s="216"/>
      <c r="DPW1142" s="216"/>
      <c r="DPX1142" s="216"/>
      <c r="DPY1142" s="216"/>
      <c r="DPZ1142" s="216"/>
      <c r="DQA1142" s="216"/>
      <c r="DQB1142" s="216"/>
      <c r="DQC1142" s="216"/>
      <c r="DQD1142" s="216"/>
      <c r="DQE1142" s="216"/>
      <c r="DQF1142" s="216"/>
      <c r="DQG1142" s="216"/>
      <c r="DQH1142" s="216"/>
      <c r="DQI1142" s="216"/>
      <c r="DQJ1142" s="216"/>
      <c r="DQK1142" s="216"/>
      <c r="DQL1142" s="216"/>
      <c r="DQM1142" s="216"/>
      <c r="DQN1142" s="216"/>
      <c r="DQO1142" s="216"/>
      <c r="DQP1142" s="216"/>
      <c r="DQQ1142" s="216"/>
      <c r="DQR1142" s="216"/>
      <c r="DQS1142" s="216"/>
      <c r="DQT1142" s="216"/>
      <c r="DQU1142" s="216"/>
      <c r="DQV1142" s="216"/>
      <c r="DQW1142" s="216"/>
      <c r="DQX1142" s="216"/>
      <c r="DQY1142" s="216"/>
      <c r="DQZ1142" s="216"/>
      <c r="DRA1142" s="216"/>
      <c r="DRB1142" s="216"/>
      <c r="DRC1142" s="216"/>
      <c r="DRD1142" s="216"/>
      <c r="DRE1142" s="216"/>
      <c r="DRF1142" s="216"/>
      <c r="DRG1142" s="216"/>
      <c r="DRH1142" s="216"/>
      <c r="DRI1142" s="216"/>
      <c r="DRJ1142" s="216"/>
      <c r="DRK1142" s="216"/>
      <c r="DRL1142" s="216"/>
      <c r="DRM1142" s="216"/>
      <c r="DRN1142" s="216"/>
      <c r="DRO1142" s="216"/>
      <c r="DRP1142" s="216"/>
      <c r="DRQ1142" s="216"/>
      <c r="DRR1142" s="216"/>
      <c r="DRS1142" s="216"/>
      <c r="DRT1142" s="216"/>
      <c r="DRU1142" s="216"/>
      <c r="DRV1142" s="216"/>
      <c r="DRW1142" s="216"/>
      <c r="DRX1142" s="216"/>
      <c r="DRY1142" s="216"/>
      <c r="DRZ1142" s="216"/>
      <c r="DSA1142" s="216"/>
      <c r="DSB1142" s="216"/>
      <c r="DSC1142" s="216"/>
      <c r="DSD1142" s="216"/>
      <c r="DSE1142" s="216"/>
      <c r="DSF1142" s="216"/>
      <c r="DSG1142" s="216"/>
      <c r="DSH1142" s="216"/>
      <c r="DSI1142" s="216"/>
      <c r="DSJ1142" s="216"/>
      <c r="DSK1142" s="216"/>
      <c r="DSL1142" s="216"/>
      <c r="DSM1142" s="216"/>
      <c r="DSN1142" s="216"/>
      <c r="DSO1142" s="216"/>
      <c r="DSP1142" s="216"/>
      <c r="DSQ1142" s="216"/>
      <c r="DSR1142" s="216"/>
      <c r="DSS1142" s="216"/>
      <c r="DST1142" s="216"/>
      <c r="DSU1142" s="216"/>
      <c r="DSV1142" s="216"/>
      <c r="DSW1142" s="216"/>
      <c r="DSX1142" s="216"/>
      <c r="DSY1142" s="216"/>
      <c r="DSZ1142" s="216"/>
      <c r="DTA1142" s="216"/>
      <c r="DTB1142" s="216"/>
      <c r="DTC1142" s="216"/>
      <c r="DTD1142" s="216"/>
      <c r="DTE1142" s="216"/>
      <c r="DTF1142" s="216"/>
      <c r="DTG1142" s="216"/>
      <c r="DTH1142" s="216"/>
      <c r="DTI1142" s="216"/>
      <c r="DTJ1142" s="216"/>
      <c r="DTK1142" s="216"/>
      <c r="DTL1142" s="216"/>
      <c r="DTM1142" s="216"/>
      <c r="DTN1142" s="216"/>
      <c r="DTO1142" s="216"/>
      <c r="DTP1142" s="216"/>
      <c r="DTQ1142" s="216"/>
      <c r="DTR1142" s="216"/>
      <c r="DTS1142" s="216"/>
      <c r="DTT1142" s="216"/>
      <c r="DTU1142" s="216"/>
      <c r="DTV1142" s="216"/>
      <c r="DTW1142" s="216"/>
      <c r="DTX1142" s="216"/>
      <c r="DTY1142" s="216"/>
      <c r="DTZ1142" s="216"/>
      <c r="DUA1142" s="216"/>
      <c r="DUB1142" s="216"/>
      <c r="DUC1142" s="216"/>
      <c r="DUD1142" s="216"/>
      <c r="DUE1142" s="216"/>
      <c r="DUF1142" s="216"/>
      <c r="DUG1142" s="216"/>
      <c r="DUH1142" s="216"/>
      <c r="DUI1142" s="216"/>
      <c r="DUJ1142" s="216"/>
      <c r="DUK1142" s="216"/>
      <c r="DUL1142" s="216"/>
      <c r="DUM1142" s="216"/>
      <c r="DUN1142" s="216"/>
      <c r="DUO1142" s="216"/>
      <c r="DUP1142" s="216"/>
      <c r="DUQ1142" s="216"/>
      <c r="DUR1142" s="216"/>
      <c r="DUS1142" s="216"/>
      <c r="DUT1142" s="216"/>
      <c r="DUU1142" s="216"/>
      <c r="DUV1142" s="216"/>
      <c r="DUW1142" s="216"/>
      <c r="DUX1142" s="216"/>
      <c r="DUY1142" s="216"/>
      <c r="DUZ1142" s="216"/>
      <c r="DVA1142" s="216"/>
      <c r="DVB1142" s="216"/>
      <c r="DVC1142" s="216"/>
      <c r="DVD1142" s="216"/>
      <c r="DVE1142" s="216"/>
      <c r="DVF1142" s="216"/>
      <c r="DVG1142" s="216"/>
      <c r="DVH1142" s="216"/>
      <c r="DVI1142" s="216"/>
      <c r="DVJ1142" s="216"/>
      <c r="DVK1142" s="216"/>
      <c r="DVL1142" s="216"/>
      <c r="DVM1142" s="216"/>
      <c r="DVN1142" s="216"/>
      <c r="DVO1142" s="216"/>
      <c r="DVP1142" s="216"/>
      <c r="DVQ1142" s="216"/>
      <c r="DVR1142" s="216"/>
      <c r="DVS1142" s="216"/>
      <c r="DVT1142" s="216"/>
      <c r="DVU1142" s="216"/>
      <c r="DVV1142" s="216"/>
      <c r="DVW1142" s="216"/>
      <c r="DVX1142" s="216"/>
      <c r="DVY1142" s="216"/>
      <c r="DVZ1142" s="216"/>
      <c r="DWA1142" s="216"/>
      <c r="DWB1142" s="216"/>
      <c r="DWC1142" s="216"/>
      <c r="DWD1142" s="216"/>
      <c r="DWE1142" s="216"/>
      <c r="DWF1142" s="216"/>
      <c r="DWG1142" s="216"/>
      <c r="DWH1142" s="216"/>
      <c r="DWI1142" s="216"/>
      <c r="DWJ1142" s="216"/>
      <c r="DWK1142" s="216"/>
      <c r="DWL1142" s="216"/>
      <c r="DWM1142" s="216"/>
      <c r="DWN1142" s="216"/>
      <c r="DWO1142" s="216"/>
      <c r="DWP1142" s="216"/>
      <c r="DWQ1142" s="216"/>
      <c r="DWR1142" s="216"/>
      <c r="DWS1142" s="216"/>
      <c r="DWT1142" s="216"/>
      <c r="DWU1142" s="216"/>
      <c r="DWV1142" s="216"/>
      <c r="DWW1142" s="216"/>
      <c r="DWX1142" s="216"/>
      <c r="DWY1142" s="216"/>
      <c r="DWZ1142" s="216"/>
      <c r="DXA1142" s="216"/>
      <c r="DXB1142" s="216"/>
      <c r="DXC1142" s="216"/>
      <c r="DXD1142" s="216"/>
      <c r="DXE1142" s="216"/>
      <c r="DXF1142" s="216"/>
      <c r="DXG1142" s="216"/>
      <c r="DXH1142" s="216"/>
      <c r="DXI1142" s="216"/>
      <c r="DXJ1142" s="216"/>
      <c r="DXK1142" s="216"/>
      <c r="DXL1142" s="216"/>
      <c r="DXM1142" s="216"/>
      <c r="DXN1142" s="216"/>
      <c r="DXO1142" s="216"/>
      <c r="DXP1142" s="216"/>
      <c r="DXQ1142" s="216"/>
      <c r="DXR1142" s="216"/>
      <c r="DXS1142" s="216"/>
      <c r="DXT1142" s="216"/>
      <c r="DXU1142" s="216"/>
      <c r="DXV1142" s="216"/>
      <c r="DXW1142" s="216"/>
      <c r="DXX1142" s="216"/>
      <c r="DXY1142" s="216"/>
      <c r="DXZ1142" s="216"/>
      <c r="DYA1142" s="216"/>
      <c r="DYB1142" s="216"/>
      <c r="DYC1142" s="216"/>
      <c r="DYD1142" s="216"/>
      <c r="DYE1142" s="216"/>
      <c r="DYF1142" s="216"/>
      <c r="DYG1142" s="216"/>
      <c r="DYH1142" s="216"/>
      <c r="DYI1142" s="216"/>
      <c r="DYJ1142" s="216"/>
      <c r="DYK1142" s="216"/>
      <c r="DYL1142" s="216"/>
      <c r="DYM1142" s="216"/>
      <c r="DYN1142" s="216"/>
      <c r="DYO1142" s="216"/>
      <c r="DYP1142" s="216"/>
      <c r="DYQ1142" s="216"/>
      <c r="DYR1142" s="216"/>
      <c r="DYS1142" s="216"/>
      <c r="DYT1142" s="216"/>
      <c r="DYU1142" s="216"/>
      <c r="DYV1142" s="216"/>
      <c r="DYW1142" s="216"/>
      <c r="DYX1142" s="216"/>
      <c r="DYY1142" s="216"/>
      <c r="DYZ1142" s="216"/>
      <c r="DZA1142" s="216"/>
      <c r="DZB1142" s="216"/>
      <c r="DZC1142" s="216"/>
      <c r="DZD1142" s="216"/>
      <c r="DZE1142" s="216"/>
      <c r="DZF1142" s="216"/>
      <c r="DZG1142" s="216"/>
      <c r="DZH1142" s="216"/>
      <c r="DZI1142" s="216"/>
      <c r="DZJ1142" s="216"/>
      <c r="DZK1142" s="216"/>
      <c r="DZL1142" s="216"/>
      <c r="DZM1142" s="216"/>
      <c r="DZN1142" s="216"/>
      <c r="DZO1142" s="216"/>
      <c r="DZP1142" s="216"/>
      <c r="DZQ1142" s="216"/>
      <c r="DZR1142" s="216"/>
      <c r="DZS1142" s="216"/>
      <c r="DZT1142" s="216"/>
      <c r="DZU1142" s="216"/>
      <c r="DZV1142" s="216"/>
      <c r="DZW1142" s="216"/>
      <c r="DZX1142" s="216"/>
      <c r="DZY1142" s="216"/>
      <c r="DZZ1142" s="216"/>
      <c r="EAA1142" s="216"/>
      <c r="EAB1142" s="216"/>
      <c r="EAC1142" s="216"/>
      <c r="EAD1142" s="216"/>
      <c r="EAE1142" s="216"/>
      <c r="EAF1142" s="216"/>
      <c r="EAG1142" s="216"/>
      <c r="EAH1142" s="216"/>
      <c r="EAI1142" s="216"/>
      <c r="EAJ1142" s="216"/>
      <c r="EAK1142" s="216"/>
      <c r="EAL1142" s="216"/>
      <c r="EAM1142" s="216"/>
      <c r="EAN1142" s="216"/>
      <c r="EAO1142" s="216"/>
      <c r="EAP1142" s="216"/>
      <c r="EAQ1142" s="216"/>
      <c r="EAR1142" s="216"/>
      <c r="EAS1142" s="216"/>
      <c r="EAT1142" s="216"/>
      <c r="EAU1142" s="216"/>
      <c r="EAV1142" s="216"/>
      <c r="EAW1142" s="216"/>
      <c r="EAX1142" s="216"/>
      <c r="EAY1142" s="216"/>
      <c r="EAZ1142" s="216"/>
      <c r="EBA1142" s="216"/>
      <c r="EBB1142" s="216"/>
      <c r="EBC1142" s="216"/>
      <c r="EBD1142" s="216"/>
      <c r="EBE1142" s="216"/>
      <c r="EBF1142" s="216"/>
      <c r="EBG1142" s="216"/>
      <c r="EBH1142" s="216"/>
      <c r="EBI1142" s="216"/>
      <c r="EBJ1142" s="216"/>
      <c r="EBK1142" s="216"/>
      <c r="EBL1142" s="216"/>
      <c r="EBM1142" s="216"/>
      <c r="EBN1142" s="216"/>
      <c r="EBO1142" s="216"/>
      <c r="EBP1142" s="216"/>
      <c r="EBQ1142" s="216"/>
      <c r="EBR1142" s="216"/>
      <c r="EBS1142" s="216"/>
      <c r="EBT1142" s="216"/>
      <c r="EBU1142" s="216"/>
      <c r="EBV1142" s="216"/>
      <c r="EBW1142" s="216"/>
      <c r="EBX1142" s="216"/>
      <c r="EBY1142" s="216"/>
      <c r="EBZ1142" s="216"/>
      <c r="ECA1142" s="216"/>
      <c r="ECB1142" s="216"/>
      <c r="ECC1142" s="216"/>
      <c r="ECD1142" s="216"/>
      <c r="ECE1142" s="216"/>
      <c r="ECF1142" s="216"/>
      <c r="ECG1142" s="216"/>
      <c r="ECH1142" s="216"/>
      <c r="ECI1142" s="216"/>
      <c r="ECJ1142" s="216"/>
      <c r="ECK1142" s="216"/>
      <c r="ECL1142" s="216"/>
      <c r="ECM1142" s="216"/>
      <c r="ECN1142" s="216"/>
      <c r="ECO1142" s="216"/>
      <c r="ECP1142" s="216"/>
      <c r="ECQ1142" s="216"/>
      <c r="ECR1142" s="216"/>
      <c r="ECS1142" s="216"/>
      <c r="ECT1142" s="216"/>
      <c r="ECU1142" s="216"/>
      <c r="ECV1142" s="216"/>
      <c r="ECW1142" s="216"/>
      <c r="ECX1142" s="216"/>
      <c r="ECY1142" s="216"/>
      <c r="ECZ1142" s="216"/>
      <c r="EDA1142" s="216"/>
      <c r="EDB1142" s="216"/>
      <c r="EDC1142" s="216"/>
      <c r="EDD1142" s="216"/>
      <c r="EDE1142" s="216"/>
      <c r="EDF1142" s="216"/>
      <c r="EDG1142" s="216"/>
      <c r="EDH1142" s="216"/>
      <c r="EDI1142" s="216"/>
      <c r="EDJ1142" s="216"/>
      <c r="EDK1142" s="216"/>
      <c r="EDL1142" s="216"/>
      <c r="EDM1142" s="216"/>
      <c r="EDN1142" s="216"/>
      <c r="EDO1142" s="216"/>
      <c r="EDP1142" s="216"/>
      <c r="EDQ1142" s="216"/>
      <c r="EDR1142" s="216"/>
      <c r="EDS1142" s="216"/>
      <c r="EDT1142" s="216"/>
      <c r="EDU1142" s="216"/>
      <c r="EDV1142" s="216"/>
      <c r="EDW1142" s="216"/>
      <c r="EDX1142" s="216"/>
      <c r="EDY1142" s="216"/>
      <c r="EDZ1142" s="216"/>
      <c r="EEA1142" s="216"/>
      <c r="EEB1142" s="216"/>
      <c r="EEC1142" s="216"/>
      <c r="EED1142" s="216"/>
      <c r="EEE1142" s="216"/>
      <c r="EEF1142" s="216"/>
      <c r="EEG1142" s="216"/>
      <c r="EEH1142" s="216"/>
      <c r="EEI1142" s="216"/>
      <c r="EEJ1142" s="216"/>
      <c r="EEK1142" s="216"/>
      <c r="EEL1142" s="216"/>
      <c r="EEM1142" s="216"/>
      <c r="EEN1142" s="216"/>
      <c r="EEO1142" s="216"/>
      <c r="EEP1142" s="216"/>
      <c r="EEQ1142" s="216"/>
      <c r="EER1142" s="216"/>
      <c r="EES1142" s="216"/>
      <c r="EET1142" s="216"/>
      <c r="EEU1142" s="216"/>
      <c r="EEV1142" s="216"/>
      <c r="EEW1142" s="216"/>
      <c r="EEX1142" s="216"/>
      <c r="EEY1142" s="216"/>
      <c r="EEZ1142" s="216"/>
      <c r="EFA1142" s="216"/>
      <c r="EFB1142" s="216"/>
      <c r="EFC1142" s="216"/>
      <c r="EFD1142" s="216"/>
      <c r="EFE1142" s="216"/>
      <c r="EFF1142" s="216"/>
      <c r="EFG1142" s="216"/>
      <c r="EFH1142" s="216"/>
      <c r="EFI1142" s="216"/>
      <c r="EFJ1142" s="216"/>
      <c r="EFK1142" s="216"/>
      <c r="EFL1142" s="216"/>
      <c r="EFM1142" s="216"/>
      <c r="EFN1142" s="216"/>
      <c r="EFO1142" s="216"/>
      <c r="EFP1142" s="216"/>
      <c r="EFQ1142" s="216"/>
      <c r="EFR1142" s="216"/>
      <c r="EFS1142" s="216"/>
      <c r="EFT1142" s="216"/>
      <c r="EFU1142" s="216"/>
      <c r="EFV1142" s="216"/>
      <c r="EFW1142" s="216"/>
      <c r="EFX1142" s="216"/>
      <c r="EFY1142" s="216"/>
      <c r="EFZ1142" s="216"/>
      <c r="EGA1142" s="216"/>
      <c r="EGB1142" s="216"/>
      <c r="EGC1142" s="216"/>
      <c r="EGD1142" s="216"/>
      <c r="EGE1142" s="216"/>
      <c r="EGF1142" s="216"/>
      <c r="EGG1142" s="216"/>
      <c r="EGH1142" s="216"/>
      <c r="EGI1142" s="216"/>
      <c r="EGJ1142" s="216"/>
      <c r="EGK1142" s="216"/>
      <c r="EGL1142" s="216"/>
      <c r="EGM1142" s="216"/>
      <c r="EGN1142" s="216"/>
      <c r="EGO1142" s="216"/>
      <c r="EGP1142" s="216"/>
      <c r="EGQ1142" s="216"/>
      <c r="EGR1142" s="216"/>
      <c r="EGS1142" s="216"/>
      <c r="EGT1142" s="216"/>
      <c r="EGU1142" s="216"/>
      <c r="EGV1142" s="216"/>
      <c r="EGW1142" s="216"/>
      <c r="EGX1142" s="216"/>
      <c r="EGY1142" s="216"/>
      <c r="EGZ1142" s="216"/>
      <c r="EHA1142" s="216"/>
      <c r="EHB1142" s="216"/>
      <c r="EHC1142" s="216"/>
      <c r="EHD1142" s="216"/>
      <c r="EHE1142" s="216"/>
      <c r="EHF1142" s="216"/>
      <c r="EHG1142" s="216"/>
      <c r="EHH1142" s="216"/>
      <c r="EHI1142" s="216"/>
      <c r="EHJ1142" s="216"/>
      <c r="EHK1142" s="216"/>
      <c r="EHL1142" s="216"/>
      <c r="EHM1142" s="216"/>
      <c r="EHN1142" s="216"/>
      <c r="EHO1142" s="216"/>
      <c r="EHP1142" s="216"/>
      <c r="EHQ1142" s="216"/>
      <c r="EHR1142" s="216"/>
      <c r="EHS1142" s="216"/>
      <c r="EHT1142" s="216"/>
      <c r="EHU1142" s="216"/>
      <c r="EHV1142" s="216"/>
      <c r="EHW1142" s="216"/>
      <c r="EHX1142" s="216"/>
      <c r="EHY1142" s="216"/>
      <c r="EHZ1142" s="216"/>
      <c r="EIA1142" s="216"/>
      <c r="EIB1142" s="216"/>
      <c r="EIC1142" s="216"/>
      <c r="EID1142" s="216"/>
      <c r="EIE1142" s="216"/>
      <c r="EIF1142" s="216"/>
      <c r="EIG1142" s="216"/>
      <c r="EIH1142" s="216"/>
      <c r="EII1142" s="216"/>
      <c r="EIJ1142" s="216"/>
      <c r="EIK1142" s="216"/>
      <c r="EIL1142" s="216"/>
      <c r="EIM1142" s="216"/>
      <c r="EIN1142" s="216"/>
      <c r="EIO1142" s="216"/>
      <c r="EIP1142" s="216"/>
      <c r="EIQ1142" s="216"/>
      <c r="EIR1142" s="216"/>
      <c r="EIS1142" s="216"/>
      <c r="EIT1142" s="216"/>
      <c r="EIU1142" s="216"/>
      <c r="EIV1142" s="216"/>
      <c r="EIW1142" s="216"/>
      <c r="EIX1142" s="216"/>
      <c r="EIY1142" s="216"/>
      <c r="EIZ1142" s="216"/>
      <c r="EJA1142" s="216"/>
      <c r="EJB1142" s="216"/>
      <c r="EJC1142" s="216"/>
      <c r="EJD1142" s="216"/>
      <c r="EJE1142" s="216"/>
      <c r="EJF1142" s="216"/>
      <c r="EJG1142" s="216"/>
      <c r="EJH1142" s="216"/>
      <c r="EJI1142" s="216"/>
      <c r="EJJ1142" s="216"/>
      <c r="EJK1142" s="216"/>
      <c r="EJL1142" s="216"/>
      <c r="EJM1142" s="216"/>
      <c r="EJN1142" s="216"/>
      <c r="EJO1142" s="216"/>
      <c r="EJP1142" s="216"/>
      <c r="EJQ1142" s="216"/>
      <c r="EJR1142" s="216"/>
      <c r="EJS1142" s="216"/>
      <c r="EJT1142" s="216"/>
      <c r="EJU1142" s="216"/>
      <c r="EJV1142" s="216"/>
      <c r="EJW1142" s="216"/>
      <c r="EJX1142" s="216"/>
      <c r="EJY1142" s="216"/>
      <c r="EJZ1142" s="216"/>
      <c r="EKA1142" s="216"/>
      <c r="EKB1142" s="216"/>
      <c r="EKC1142" s="216"/>
      <c r="EKD1142" s="216"/>
      <c r="EKE1142" s="216"/>
      <c r="EKF1142" s="216"/>
      <c r="EKG1142" s="216"/>
      <c r="EKH1142" s="216"/>
      <c r="EKI1142" s="216"/>
      <c r="EKJ1142" s="216"/>
      <c r="EKK1142" s="216"/>
      <c r="EKL1142" s="216"/>
      <c r="EKM1142" s="216"/>
      <c r="EKN1142" s="216"/>
      <c r="EKO1142" s="216"/>
      <c r="EKP1142" s="216"/>
      <c r="EKQ1142" s="216"/>
      <c r="EKR1142" s="216"/>
      <c r="EKS1142" s="216"/>
      <c r="EKT1142" s="216"/>
      <c r="EKU1142" s="216"/>
      <c r="EKV1142" s="216"/>
      <c r="EKW1142" s="216"/>
      <c r="EKX1142" s="216"/>
      <c r="EKY1142" s="216"/>
      <c r="EKZ1142" s="216"/>
      <c r="ELA1142" s="216"/>
      <c r="ELB1142" s="216"/>
      <c r="ELC1142" s="216"/>
      <c r="ELD1142" s="216"/>
      <c r="ELE1142" s="216"/>
      <c r="ELF1142" s="216"/>
      <c r="ELG1142" s="216"/>
      <c r="ELH1142" s="216"/>
      <c r="ELI1142" s="216"/>
      <c r="ELJ1142" s="216"/>
      <c r="ELK1142" s="216"/>
      <c r="ELL1142" s="216"/>
      <c r="ELM1142" s="216"/>
      <c r="ELN1142" s="216"/>
      <c r="ELO1142" s="216"/>
      <c r="ELP1142" s="216"/>
      <c r="ELQ1142" s="216"/>
      <c r="ELR1142" s="216"/>
      <c r="ELS1142" s="216"/>
      <c r="ELT1142" s="216"/>
      <c r="ELU1142" s="216"/>
      <c r="ELV1142" s="216"/>
      <c r="ELW1142" s="216"/>
      <c r="ELX1142" s="216"/>
      <c r="ELY1142" s="216"/>
      <c r="ELZ1142" s="216"/>
      <c r="EMA1142" s="216"/>
      <c r="EMB1142" s="216"/>
      <c r="EMC1142" s="216"/>
      <c r="EMD1142" s="216"/>
      <c r="EME1142" s="216"/>
      <c r="EMF1142" s="216"/>
      <c r="EMG1142" s="216"/>
      <c r="EMH1142" s="216"/>
      <c r="EMI1142" s="216"/>
      <c r="EMJ1142" s="216"/>
      <c r="EMK1142" s="216"/>
      <c r="EML1142" s="216"/>
      <c r="EMM1142" s="216"/>
      <c r="EMN1142" s="216"/>
      <c r="EMO1142" s="216"/>
      <c r="EMP1142" s="216"/>
      <c r="EMQ1142" s="216"/>
      <c r="EMR1142" s="216"/>
      <c r="EMS1142" s="216"/>
      <c r="EMT1142" s="216"/>
      <c r="EMU1142" s="216"/>
      <c r="EMV1142" s="216"/>
      <c r="EMW1142" s="216"/>
      <c r="EMX1142" s="216"/>
      <c r="EMY1142" s="216"/>
      <c r="EMZ1142" s="216"/>
      <c r="ENA1142" s="216"/>
      <c r="ENB1142" s="216"/>
      <c r="ENC1142" s="216"/>
      <c r="END1142" s="216"/>
      <c r="ENE1142" s="216"/>
      <c r="ENF1142" s="216"/>
      <c r="ENG1142" s="216"/>
      <c r="ENH1142" s="216"/>
      <c r="ENI1142" s="216"/>
      <c r="ENJ1142" s="216"/>
      <c r="ENK1142" s="216"/>
      <c r="ENL1142" s="216"/>
      <c r="ENM1142" s="216"/>
      <c r="ENN1142" s="216"/>
      <c r="ENO1142" s="216"/>
      <c r="ENP1142" s="216"/>
      <c r="ENQ1142" s="216"/>
      <c r="ENR1142" s="216"/>
      <c r="ENS1142" s="216"/>
      <c r="ENT1142" s="216"/>
      <c r="ENU1142" s="216"/>
      <c r="ENV1142" s="216"/>
      <c r="ENW1142" s="216"/>
      <c r="ENX1142" s="216"/>
      <c r="ENY1142" s="216"/>
      <c r="ENZ1142" s="216"/>
      <c r="EOA1142" s="216"/>
      <c r="EOB1142" s="216"/>
      <c r="EOC1142" s="216"/>
      <c r="EOD1142" s="216"/>
      <c r="EOE1142" s="216"/>
      <c r="EOF1142" s="216"/>
      <c r="EOG1142" s="216"/>
      <c r="EOH1142" s="216"/>
      <c r="EOI1142" s="216"/>
      <c r="EOJ1142" s="216"/>
      <c r="EOK1142" s="216"/>
      <c r="EOL1142" s="216"/>
      <c r="EOM1142" s="216"/>
      <c r="EON1142" s="216"/>
      <c r="EOO1142" s="216"/>
      <c r="EOP1142" s="216"/>
      <c r="EOQ1142" s="216"/>
      <c r="EOR1142" s="216"/>
      <c r="EOS1142" s="216"/>
      <c r="EOT1142" s="216"/>
      <c r="EOU1142" s="216"/>
      <c r="EOV1142" s="216"/>
      <c r="EOW1142" s="216"/>
      <c r="EOX1142" s="216"/>
      <c r="EOY1142" s="216"/>
      <c r="EOZ1142" s="216"/>
      <c r="EPA1142" s="216"/>
      <c r="EPB1142" s="216"/>
      <c r="EPC1142" s="216"/>
      <c r="EPD1142" s="216"/>
      <c r="EPE1142" s="216"/>
      <c r="EPF1142" s="216"/>
      <c r="EPG1142" s="216"/>
      <c r="EPH1142" s="216"/>
      <c r="EPI1142" s="216"/>
      <c r="EPJ1142" s="216"/>
      <c r="EPK1142" s="216"/>
      <c r="EPL1142" s="216"/>
      <c r="EPM1142" s="216"/>
      <c r="EPN1142" s="216"/>
      <c r="EPO1142" s="216"/>
      <c r="EPP1142" s="216"/>
      <c r="EPQ1142" s="216"/>
      <c r="EPR1142" s="216"/>
      <c r="EPS1142" s="216"/>
      <c r="EPT1142" s="216"/>
      <c r="EPU1142" s="216"/>
      <c r="EPV1142" s="216"/>
      <c r="EPW1142" s="216"/>
      <c r="EPX1142" s="216"/>
      <c r="EPY1142" s="216"/>
      <c r="EPZ1142" s="216"/>
      <c r="EQA1142" s="216"/>
      <c r="EQB1142" s="216"/>
      <c r="EQC1142" s="216"/>
      <c r="EQD1142" s="216"/>
      <c r="EQE1142" s="216"/>
      <c r="EQF1142" s="216"/>
      <c r="EQG1142" s="216"/>
      <c r="EQH1142" s="216"/>
      <c r="EQI1142" s="216"/>
      <c r="EQJ1142" s="216"/>
      <c r="EQK1142" s="216"/>
      <c r="EQL1142" s="216"/>
      <c r="EQM1142" s="216"/>
      <c r="EQN1142" s="216"/>
      <c r="EQO1142" s="216"/>
      <c r="EQP1142" s="216"/>
      <c r="EQQ1142" s="216"/>
      <c r="EQR1142" s="216"/>
      <c r="EQS1142" s="216"/>
      <c r="EQT1142" s="216"/>
      <c r="EQU1142" s="216"/>
      <c r="EQV1142" s="216"/>
      <c r="EQW1142" s="216"/>
      <c r="EQX1142" s="216"/>
      <c r="EQY1142" s="216"/>
      <c r="EQZ1142" s="216"/>
      <c r="ERA1142" s="216"/>
      <c r="ERB1142" s="216"/>
      <c r="ERC1142" s="216"/>
      <c r="ERD1142" s="216"/>
      <c r="ERE1142" s="216"/>
      <c r="ERF1142" s="216"/>
      <c r="ERG1142" s="216"/>
      <c r="ERH1142" s="216"/>
      <c r="ERI1142" s="216"/>
      <c r="ERJ1142" s="216"/>
      <c r="ERK1142" s="216"/>
      <c r="ERL1142" s="216"/>
      <c r="ERM1142" s="216"/>
      <c r="ERN1142" s="216"/>
      <c r="ERO1142" s="216"/>
      <c r="ERP1142" s="216"/>
      <c r="ERQ1142" s="216"/>
      <c r="ERR1142" s="216"/>
      <c r="ERS1142" s="216"/>
      <c r="ERT1142" s="216"/>
      <c r="ERU1142" s="216"/>
      <c r="ERV1142" s="216"/>
      <c r="ERW1142" s="216"/>
      <c r="ERX1142" s="216"/>
      <c r="ERY1142" s="216"/>
      <c r="ERZ1142" s="216"/>
      <c r="ESA1142" s="216"/>
      <c r="ESB1142" s="216"/>
      <c r="ESC1142" s="216"/>
      <c r="ESD1142" s="216"/>
      <c r="ESE1142" s="216"/>
      <c r="ESF1142" s="216"/>
      <c r="ESG1142" s="216"/>
      <c r="ESH1142" s="216"/>
      <c r="ESI1142" s="216"/>
      <c r="ESJ1142" s="216"/>
      <c r="ESK1142" s="216"/>
      <c r="ESL1142" s="216"/>
      <c r="ESM1142" s="216"/>
      <c r="ESN1142" s="216"/>
      <c r="ESO1142" s="216"/>
      <c r="ESP1142" s="216"/>
      <c r="ESQ1142" s="216"/>
      <c r="ESR1142" s="216"/>
      <c r="ESS1142" s="216"/>
      <c r="EST1142" s="216"/>
      <c r="ESU1142" s="216"/>
      <c r="ESV1142" s="216"/>
      <c r="ESW1142" s="216"/>
      <c r="ESX1142" s="216"/>
      <c r="ESY1142" s="216"/>
      <c r="ESZ1142" s="216"/>
      <c r="ETA1142" s="216"/>
      <c r="ETB1142" s="216"/>
      <c r="ETC1142" s="216"/>
      <c r="ETD1142" s="216"/>
      <c r="ETE1142" s="216"/>
      <c r="ETF1142" s="216"/>
      <c r="ETG1142" s="216"/>
      <c r="ETH1142" s="216"/>
      <c r="ETI1142" s="216"/>
      <c r="ETJ1142" s="216"/>
      <c r="ETK1142" s="216"/>
      <c r="ETL1142" s="216"/>
      <c r="ETM1142" s="216"/>
      <c r="ETN1142" s="216"/>
      <c r="ETO1142" s="216"/>
      <c r="ETP1142" s="216"/>
      <c r="ETQ1142" s="216"/>
      <c r="ETR1142" s="216"/>
      <c r="ETS1142" s="216"/>
      <c r="ETT1142" s="216"/>
      <c r="ETU1142" s="216"/>
      <c r="ETV1142" s="216"/>
      <c r="ETW1142" s="216"/>
      <c r="ETX1142" s="216"/>
      <c r="ETY1142" s="216"/>
      <c r="ETZ1142" s="216"/>
      <c r="EUA1142" s="216"/>
      <c r="EUB1142" s="216"/>
      <c r="EUC1142" s="216"/>
      <c r="EUD1142" s="216"/>
      <c r="EUE1142" s="216"/>
      <c r="EUF1142" s="216"/>
      <c r="EUG1142" s="216"/>
      <c r="EUH1142" s="216"/>
      <c r="EUI1142" s="216"/>
      <c r="EUJ1142" s="216"/>
      <c r="EUK1142" s="216"/>
      <c r="EUL1142" s="216"/>
      <c r="EUM1142" s="216"/>
      <c r="EUN1142" s="216"/>
      <c r="EUO1142" s="216"/>
      <c r="EUP1142" s="216"/>
      <c r="EUQ1142" s="216"/>
      <c r="EUR1142" s="216"/>
      <c r="EUS1142" s="216"/>
      <c r="EUT1142" s="216"/>
      <c r="EUU1142" s="216"/>
      <c r="EUV1142" s="216"/>
      <c r="EUW1142" s="216"/>
      <c r="EUX1142" s="216"/>
      <c r="EUY1142" s="216"/>
      <c r="EUZ1142" s="216"/>
      <c r="EVA1142" s="216"/>
      <c r="EVB1142" s="216"/>
      <c r="EVC1142" s="216"/>
      <c r="EVD1142" s="216"/>
      <c r="EVE1142" s="216"/>
      <c r="EVF1142" s="216"/>
      <c r="EVG1142" s="216"/>
      <c r="EVH1142" s="216"/>
      <c r="EVI1142" s="216"/>
      <c r="EVJ1142" s="216"/>
      <c r="EVK1142" s="216"/>
      <c r="EVL1142" s="216"/>
      <c r="EVM1142" s="216"/>
      <c r="EVN1142" s="216"/>
      <c r="EVO1142" s="216"/>
      <c r="EVP1142" s="216"/>
      <c r="EVQ1142" s="216"/>
      <c r="EVR1142" s="216"/>
      <c r="EVS1142" s="216"/>
      <c r="EVT1142" s="216"/>
      <c r="EVU1142" s="216"/>
      <c r="EVV1142" s="216"/>
      <c r="EVW1142" s="216"/>
      <c r="EVX1142" s="216"/>
      <c r="EVY1142" s="216"/>
      <c r="EVZ1142" s="216"/>
      <c r="EWA1142" s="216"/>
      <c r="EWB1142" s="216"/>
      <c r="EWC1142" s="216"/>
      <c r="EWD1142" s="216"/>
      <c r="EWE1142" s="216"/>
      <c r="EWF1142" s="216"/>
      <c r="EWG1142" s="216"/>
      <c r="EWH1142" s="216"/>
      <c r="EWI1142" s="216"/>
      <c r="EWJ1142" s="216"/>
      <c r="EWK1142" s="216"/>
      <c r="EWL1142" s="216"/>
      <c r="EWM1142" s="216"/>
      <c r="EWN1142" s="216"/>
      <c r="EWO1142" s="216"/>
      <c r="EWP1142" s="216"/>
      <c r="EWQ1142" s="216"/>
      <c r="EWR1142" s="216"/>
      <c r="EWS1142" s="216"/>
      <c r="EWT1142" s="216"/>
      <c r="EWU1142" s="216"/>
      <c r="EWV1142" s="216"/>
      <c r="EWW1142" s="216"/>
      <c r="EWX1142" s="216"/>
      <c r="EWY1142" s="216"/>
      <c r="EWZ1142" s="216"/>
      <c r="EXA1142" s="216"/>
      <c r="EXB1142" s="216"/>
      <c r="EXC1142" s="216"/>
      <c r="EXD1142" s="216"/>
      <c r="EXE1142" s="216"/>
      <c r="EXF1142" s="216"/>
      <c r="EXG1142" s="216"/>
      <c r="EXH1142" s="216"/>
      <c r="EXI1142" s="216"/>
      <c r="EXJ1142" s="216"/>
      <c r="EXK1142" s="216"/>
      <c r="EXL1142" s="216"/>
      <c r="EXM1142" s="216"/>
      <c r="EXN1142" s="216"/>
      <c r="EXO1142" s="216"/>
      <c r="EXP1142" s="216"/>
      <c r="EXQ1142" s="216"/>
      <c r="EXR1142" s="216"/>
      <c r="EXS1142" s="216"/>
      <c r="EXT1142" s="216"/>
      <c r="EXU1142" s="216"/>
      <c r="EXV1142" s="216"/>
      <c r="EXW1142" s="216"/>
      <c r="EXX1142" s="216"/>
      <c r="EXY1142" s="216"/>
      <c r="EXZ1142" s="216"/>
      <c r="EYA1142" s="216"/>
      <c r="EYB1142" s="216"/>
      <c r="EYC1142" s="216"/>
      <c r="EYD1142" s="216"/>
      <c r="EYE1142" s="216"/>
      <c r="EYF1142" s="216"/>
      <c r="EYG1142" s="216"/>
      <c r="EYH1142" s="216"/>
      <c r="EYI1142" s="216"/>
      <c r="EYJ1142" s="216"/>
      <c r="EYK1142" s="216"/>
      <c r="EYL1142" s="216"/>
      <c r="EYM1142" s="216"/>
      <c r="EYN1142" s="216"/>
      <c r="EYO1142" s="216"/>
      <c r="EYP1142" s="216"/>
      <c r="EYQ1142" s="216"/>
      <c r="EYR1142" s="216"/>
      <c r="EYS1142" s="216"/>
      <c r="EYT1142" s="216"/>
      <c r="EYU1142" s="216"/>
      <c r="EYV1142" s="216"/>
      <c r="EYW1142" s="216"/>
      <c r="EYX1142" s="216"/>
      <c r="EYY1142" s="216"/>
      <c r="EYZ1142" s="216"/>
      <c r="EZA1142" s="216"/>
      <c r="EZB1142" s="216"/>
      <c r="EZC1142" s="216"/>
      <c r="EZD1142" s="216"/>
      <c r="EZE1142" s="216"/>
      <c r="EZF1142" s="216"/>
      <c r="EZG1142" s="216"/>
      <c r="EZH1142" s="216"/>
      <c r="EZI1142" s="216"/>
      <c r="EZJ1142" s="216"/>
      <c r="EZK1142" s="216"/>
      <c r="EZL1142" s="216"/>
      <c r="EZM1142" s="216"/>
      <c r="EZN1142" s="216"/>
      <c r="EZO1142" s="216"/>
      <c r="EZP1142" s="216"/>
      <c r="EZQ1142" s="216"/>
      <c r="EZR1142" s="216"/>
      <c r="EZS1142" s="216"/>
      <c r="EZT1142" s="216"/>
      <c r="EZU1142" s="216"/>
      <c r="EZV1142" s="216"/>
      <c r="EZW1142" s="216"/>
      <c r="EZX1142" s="216"/>
      <c r="EZY1142" s="216"/>
      <c r="EZZ1142" s="216"/>
      <c r="FAA1142" s="216"/>
      <c r="FAB1142" s="216"/>
      <c r="FAC1142" s="216"/>
      <c r="FAD1142" s="216"/>
      <c r="FAE1142" s="216"/>
      <c r="FAF1142" s="216"/>
      <c r="FAG1142" s="216"/>
      <c r="FAH1142" s="216"/>
      <c r="FAI1142" s="216"/>
      <c r="FAJ1142" s="216"/>
      <c r="FAK1142" s="216"/>
      <c r="FAL1142" s="216"/>
      <c r="FAM1142" s="216"/>
      <c r="FAN1142" s="216"/>
      <c r="FAO1142" s="216"/>
      <c r="FAP1142" s="216"/>
      <c r="FAQ1142" s="216"/>
      <c r="FAR1142" s="216"/>
      <c r="FAS1142" s="216"/>
      <c r="FAT1142" s="216"/>
      <c r="FAU1142" s="216"/>
      <c r="FAV1142" s="216"/>
      <c r="FAW1142" s="216"/>
      <c r="FAX1142" s="216"/>
      <c r="FAY1142" s="216"/>
      <c r="FAZ1142" s="216"/>
      <c r="FBA1142" s="216"/>
      <c r="FBB1142" s="216"/>
      <c r="FBC1142" s="216"/>
      <c r="FBD1142" s="216"/>
      <c r="FBE1142" s="216"/>
      <c r="FBF1142" s="216"/>
      <c r="FBG1142" s="216"/>
      <c r="FBH1142" s="216"/>
      <c r="FBI1142" s="216"/>
      <c r="FBJ1142" s="216"/>
      <c r="FBK1142" s="216"/>
      <c r="FBL1142" s="216"/>
      <c r="FBM1142" s="216"/>
      <c r="FBN1142" s="216"/>
      <c r="FBO1142" s="216"/>
      <c r="FBP1142" s="216"/>
      <c r="FBQ1142" s="216"/>
      <c r="FBR1142" s="216"/>
      <c r="FBS1142" s="216"/>
      <c r="FBT1142" s="216"/>
      <c r="FBU1142" s="216"/>
      <c r="FBV1142" s="216"/>
      <c r="FBW1142" s="216"/>
      <c r="FBX1142" s="216"/>
      <c r="FBY1142" s="216"/>
      <c r="FBZ1142" s="216"/>
      <c r="FCA1142" s="216"/>
      <c r="FCB1142" s="216"/>
      <c r="FCC1142" s="216"/>
      <c r="FCD1142" s="216"/>
      <c r="FCE1142" s="216"/>
      <c r="FCF1142" s="216"/>
      <c r="FCG1142" s="216"/>
      <c r="FCH1142" s="216"/>
      <c r="FCI1142" s="216"/>
      <c r="FCJ1142" s="216"/>
      <c r="FCK1142" s="216"/>
      <c r="FCL1142" s="216"/>
      <c r="FCM1142" s="216"/>
      <c r="FCN1142" s="216"/>
      <c r="FCO1142" s="216"/>
      <c r="FCP1142" s="216"/>
      <c r="FCQ1142" s="216"/>
      <c r="FCR1142" s="216"/>
      <c r="FCS1142" s="216"/>
      <c r="FCT1142" s="216"/>
      <c r="FCU1142" s="216"/>
      <c r="FCV1142" s="216"/>
      <c r="FCW1142" s="216"/>
      <c r="FCX1142" s="216"/>
      <c r="FCY1142" s="216"/>
      <c r="FCZ1142" s="216"/>
      <c r="FDA1142" s="216"/>
      <c r="FDB1142" s="216"/>
      <c r="FDC1142" s="216"/>
      <c r="FDD1142" s="216"/>
      <c r="FDE1142" s="216"/>
      <c r="FDF1142" s="216"/>
      <c r="FDG1142" s="216"/>
      <c r="FDH1142" s="216"/>
      <c r="FDI1142" s="216"/>
      <c r="FDJ1142" s="216"/>
      <c r="FDK1142" s="216"/>
      <c r="FDL1142" s="216"/>
      <c r="FDM1142" s="216"/>
      <c r="FDN1142" s="216"/>
      <c r="FDO1142" s="216"/>
      <c r="FDP1142" s="216"/>
      <c r="FDQ1142" s="216"/>
      <c r="FDR1142" s="216"/>
      <c r="FDS1142" s="216"/>
      <c r="FDT1142" s="216"/>
      <c r="FDU1142" s="216"/>
      <c r="FDV1142" s="216"/>
      <c r="FDW1142" s="216"/>
      <c r="FDX1142" s="216"/>
      <c r="FDY1142" s="216"/>
      <c r="FDZ1142" s="216"/>
      <c r="FEA1142" s="216"/>
      <c r="FEB1142" s="216"/>
      <c r="FEC1142" s="216"/>
      <c r="FED1142" s="216"/>
      <c r="FEE1142" s="216"/>
      <c r="FEF1142" s="216"/>
      <c r="FEG1142" s="216"/>
      <c r="FEH1142" s="216"/>
      <c r="FEI1142" s="216"/>
      <c r="FEJ1142" s="216"/>
      <c r="FEK1142" s="216"/>
      <c r="FEL1142" s="216"/>
      <c r="FEM1142" s="216"/>
      <c r="FEN1142" s="216"/>
      <c r="FEO1142" s="216"/>
      <c r="FEP1142" s="216"/>
      <c r="FEQ1142" s="216"/>
      <c r="FER1142" s="216"/>
      <c r="FES1142" s="216"/>
      <c r="FET1142" s="216"/>
      <c r="FEU1142" s="216"/>
      <c r="FEV1142" s="216"/>
      <c r="FEW1142" s="216"/>
      <c r="FEX1142" s="216"/>
      <c r="FEY1142" s="216"/>
      <c r="FEZ1142" s="216"/>
      <c r="FFA1142" s="216"/>
      <c r="FFB1142" s="216"/>
      <c r="FFC1142" s="216"/>
      <c r="FFD1142" s="216"/>
      <c r="FFE1142" s="216"/>
      <c r="FFF1142" s="216"/>
      <c r="FFG1142" s="216"/>
      <c r="FFH1142" s="216"/>
      <c r="FFI1142" s="216"/>
      <c r="FFJ1142" s="216"/>
      <c r="FFK1142" s="216"/>
      <c r="FFL1142" s="216"/>
      <c r="FFM1142" s="216"/>
      <c r="FFN1142" s="216"/>
      <c r="FFO1142" s="216"/>
      <c r="FFP1142" s="216"/>
      <c r="FFQ1142" s="216"/>
      <c r="FFR1142" s="216"/>
      <c r="FFS1142" s="216"/>
      <c r="FFT1142" s="216"/>
      <c r="FFU1142" s="216"/>
      <c r="FFV1142" s="216"/>
      <c r="FFW1142" s="216"/>
      <c r="FFX1142" s="216"/>
      <c r="FFY1142" s="216"/>
      <c r="FFZ1142" s="216"/>
      <c r="FGA1142" s="216"/>
      <c r="FGB1142" s="216"/>
      <c r="FGC1142" s="216"/>
      <c r="FGD1142" s="216"/>
      <c r="FGE1142" s="216"/>
      <c r="FGF1142" s="216"/>
      <c r="FGG1142" s="216"/>
      <c r="FGH1142" s="216"/>
      <c r="FGI1142" s="216"/>
      <c r="FGJ1142" s="216"/>
      <c r="FGK1142" s="216"/>
      <c r="FGL1142" s="216"/>
      <c r="FGM1142" s="216"/>
      <c r="FGN1142" s="216"/>
      <c r="FGO1142" s="216"/>
      <c r="FGP1142" s="216"/>
      <c r="FGQ1142" s="216"/>
      <c r="FGR1142" s="216"/>
      <c r="FGS1142" s="216"/>
      <c r="FGT1142" s="216"/>
      <c r="FGU1142" s="216"/>
      <c r="FGV1142" s="216"/>
      <c r="FGW1142" s="216"/>
      <c r="FGX1142" s="216"/>
      <c r="FGY1142" s="216"/>
      <c r="FGZ1142" s="216"/>
      <c r="FHA1142" s="216"/>
      <c r="FHB1142" s="216"/>
      <c r="FHC1142" s="216"/>
      <c r="FHD1142" s="216"/>
      <c r="FHE1142" s="216"/>
      <c r="FHF1142" s="216"/>
      <c r="FHG1142" s="216"/>
      <c r="FHH1142" s="216"/>
      <c r="FHI1142" s="216"/>
      <c r="FHJ1142" s="216"/>
      <c r="FHK1142" s="216"/>
      <c r="FHL1142" s="216"/>
      <c r="FHM1142" s="216"/>
      <c r="FHN1142" s="216"/>
      <c r="FHO1142" s="216"/>
      <c r="FHP1142" s="216"/>
      <c r="FHQ1142" s="216"/>
      <c r="FHR1142" s="216"/>
      <c r="FHS1142" s="216"/>
      <c r="FHT1142" s="216"/>
      <c r="FHU1142" s="216"/>
      <c r="FHV1142" s="216"/>
      <c r="FHW1142" s="216"/>
      <c r="FHX1142" s="216"/>
      <c r="FHY1142" s="216"/>
      <c r="FHZ1142" s="216"/>
      <c r="FIA1142" s="216"/>
      <c r="FIB1142" s="216"/>
      <c r="FIC1142" s="216"/>
      <c r="FID1142" s="216"/>
      <c r="FIE1142" s="216"/>
      <c r="FIF1142" s="216"/>
      <c r="FIG1142" s="216"/>
      <c r="FIH1142" s="216"/>
      <c r="FII1142" s="216"/>
      <c r="FIJ1142" s="216"/>
      <c r="FIK1142" s="216"/>
      <c r="FIL1142" s="216"/>
      <c r="FIM1142" s="216"/>
      <c r="FIN1142" s="216"/>
      <c r="FIO1142" s="216"/>
      <c r="FIP1142" s="216"/>
      <c r="FIQ1142" s="216"/>
      <c r="FIR1142" s="216"/>
      <c r="FIS1142" s="216"/>
      <c r="FIT1142" s="216"/>
      <c r="FIU1142" s="216"/>
      <c r="FIV1142" s="216"/>
      <c r="FIW1142" s="216"/>
      <c r="FIX1142" s="216"/>
      <c r="FIY1142" s="216"/>
      <c r="FIZ1142" s="216"/>
      <c r="FJA1142" s="216"/>
      <c r="FJB1142" s="216"/>
      <c r="FJC1142" s="216"/>
      <c r="FJD1142" s="216"/>
      <c r="FJE1142" s="216"/>
      <c r="FJF1142" s="216"/>
      <c r="FJG1142" s="216"/>
      <c r="FJH1142" s="216"/>
      <c r="FJI1142" s="216"/>
      <c r="FJJ1142" s="216"/>
      <c r="FJK1142" s="216"/>
      <c r="FJL1142" s="216"/>
      <c r="FJM1142" s="216"/>
      <c r="FJN1142" s="216"/>
      <c r="FJO1142" s="216"/>
      <c r="FJP1142" s="216"/>
      <c r="FJQ1142" s="216"/>
      <c r="FJR1142" s="216"/>
      <c r="FJS1142" s="216"/>
      <c r="FJT1142" s="216"/>
      <c r="FJU1142" s="216"/>
      <c r="FJV1142" s="216"/>
      <c r="FJW1142" s="216"/>
      <c r="FJX1142" s="216"/>
      <c r="FJY1142" s="216"/>
      <c r="FJZ1142" s="216"/>
      <c r="FKA1142" s="216"/>
      <c r="FKB1142" s="216"/>
      <c r="FKC1142" s="216"/>
      <c r="FKD1142" s="216"/>
      <c r="FKE1142" s="216"/>
      <c r="FKF1142" s="216"/>
      <c r="FKG1142" s="216"/>
      <c r="FKH1142" s="216"/>
      <c r="FKI1142" s="216"/>
      <c r="FKJ1142" s="216"/>
      <c r="FKK1142" s="216"/>
      <c r="FKL1142" s="216"/>
      <c r="FKM1142" s="216"/>
      <c r="FKN1142" s="216"/>
      <c r="FKO1142" s="216"/>
      <c r="FKP1142" s="216"/>
      <c r="FKQ1142" s="216"/>
      <c r="FKR1142" s="216"/>
      <c r="FKS1142" s="216"/>
      <c r="FKT1142" s="216"/>
      <c r="FKU1142" s="216"/>
      <c r="FKV1142" s="216"/>
      <c r="FKW1142" s="216"/>
      <c r="FKX1142" s="216"/>
      <c r="FKY1142" s="216"/>
      <c r="FKZ1142" s="216"/>
      <c r="FLA1142" s="216"/>
      <c r="FLB1142" s="216"/>
      <c r="FLC1142" s="216"/>
      <c r="FLD1142" s="216"/>
      <c r="FLE1142" s="216"/>
      <c r="FLF1142" s="216"/>
      <c r="FLG1142" s="216"/>
      <c r="FLH1142" s="216"/>
      <c r="FLI1142" s="216"/>
      <c r="FLJ1142" s="216"/>
      <c r="FLK1142" s="216"/>
      <c r="FLL1142" s="216"/>
      <c r="FLM1142" s="216"/>
      <c r="FLN1142" s="216"/>
      <c r="FLO1142" s="216"/>
      <c r="FLP1142" s="216"/>
      <c r="FLQ1142" s="216"/>
      <c r="FLR1142" s="216"/>
      <c r="FLS1142" s="216"/>
      <c r="FLT1142" s="216"/>
      <c r="FLU1142" s="216"/>
      <c r="FLV1142" s="216"/>
      <c r="FLW1142" s="216"/>
      <c r="FLX1142" s="216"/>
      <c r="FLY1142" s="216"/>
      <c r="FLZ1142" s="216"/>
      <c r="FMA1142" s="216"/>
      <c r="FMB1142" s="216"/>
      <c r="FMC1142" s="216"/>
      <c r="FMD1142" s="216"/>
      <c r="FME1142" s="216"/>
      <c r="FMF1142" s="216"/>
      <c r="FMG1142" s="216"/>
      <c r="FMH1142" s="216"/>
      <c r="FMI1142" s="216"/>
      <c r="FMJ1142" s="216"/>
      <c r="FMK1142" s="216"/>
      <c r="FML1142" s="216"/>
      <c r="FMM1142" s="216"/>
      <c r="FMN1142" s="216"/>
      <c r="FMO1142" s="216"/>
      <c r="FMP1142" s="216"/>
      <c r="FMQ1142" s="216"/>
      <c r="FMR1142" s="216"/>
      <c r="FMS1142" s="216"/>
      <c r="FMT1142" s="216"/>
      <c r="FMU1142" s="216"/>
      <c r="FMV1142" s="216"/>
      <c r="FMW1142" s="216"/>
      <c r="FMX1142" s="216"/>
      <c r="FMY1142" s="216"/>
      <c r="FMZ1142" s="216"/>
      <c r="FNA1142" s="216"/>
      <c r="FNB1142" s="216"/>
      <c r="FNC1142" s="216"/>
      <c r="FND1142" s="216"/>
      <c r="FNE1142" s="216"/>
      <c r="FNF1142" s="216"/>
      <c r="FNG1142" s="216"/>
      <c r="FNH1142" s="216"/>
      <c r="FNI1142" s="216"/>
      <c r="FNJ1142" s="216"/>
      <c r="FNK1142" s="216"/>
      <c r="FNL1142" s="216"/>
      <c r="FNM1142" s="216"/>
      <c r="FNN1142" s="216"/>
      <c r="FNO1142" s="216"/>
      <c r="FNP1142" s="216"/>
      <c r="FNQ1142" s="216"/>
      <c r="FNR1142" s="216"/>
      <c r="FNS1142" s="216"/>
      <c r="FNT1142" s="216"/>
      <c r="FNU1142" s="216"/>
      <c r="FNV1142" s="216"/>
      <c r="FNW1142" s="216"/>
      <c r="FNX1142" s="216"/>
      <c r="FNY1142" s="216"/>
      <c r="FNZ1142" s="216"/>
      <c r="FOA1142" s="216"/>
      <c r="FOB1142" s="216"/>
      <c r="FOC1142" s="216"/>
      <c r="FOD1142" s="216"/>
      <c r="FOE1142" s="216"/>
      <c r="FOF1142" s="216"/>
      <c r="FOG1142" s="216"/>
      <c r="FOH1142" s="216"/>
      <c r="FOI1142" s="216"/>
      <c r="FOJ1142" s="216"/>
      <c r="FOK1142" s="216"/>
      <c r="FOL1142" s="216"/>
      <c r="FOM1142" s="216"/>
      <c r="FON1142" s="216"/>
      <c r="FOO1142" s="216"/>
      <c r="FOP1142" s="216"/>
      <c r="FOQ1142" s="216"/>
      <c r="FOR1142" s="216"/>
      <c r="FOS1142" s="216"/>
      <c r="FOT1142" s="216"/>
      <c r="FOU1142" s="216"/>
      <c r="FOV1142" s="216"/>
      <c r="FOW1142" s="216"/>
      <c r="FOX1142" s="216"/>
      <c r="FOY1142" s="216"/>
      <c r="FOZ1142" s="216"/>
      <c r="FPA1142" s="216"/>
      <c r="FPB1142" s="216"/>
      <c r="FPC1142" s="216"/>
      <c r="FPD1142" s="216"/>
      <c r="FPE1142" s="216"/>
      <c r="FPF1142" s="216"/>
      <c r="FPG1142" s="216"/>
      <c r="FPH1142" s="216"/>
      <c r="FPI1142" s="216"/>
      <c r="FPJ1142" s="216"/>
      <c r="FPK1142" s="216"/>
      <c r="FPL1142" s="216"/>
      <c r="FPM1142" s="216"/>
      <c r="FPN1142" s="216"/>
      <c r="FPO1142" s="216"/>
      <c r="FPP1142" s="216"/>
      <c r="FPQ1142" s="216"/>
      <c r="FPR1142" s="216"/>
      <c r="FPS1142" s="216"/>
      <c r="FPT1142" s="216"/>
      <c r="FPU1142" s="216"/>
      <c r="FPV1142" s="216"/>
      <c r="FPW1142" s="216"/>
      <c r="FPX1142" s="216"/>
      <c r="FPY1142" s="216"/>
      <c r="FPZ1142" s="216"/>
      <c r="FQA1142" s="216"/>
      <c r="FQB1142" s="216"/>
      <c r="FQC1142" s="216"/>
      <c r="FQD1142" s="216"/>
      <c r="FQE1142" s="216"/>
      <c r="FQF1142" s="216"/>
      <c r="FQG1142" s="216"/>
      <c r="FQH1142" s="216"/>
      <c r="FQI1142" s="216"/>
      <c r="FQJ1142" s="216"/>
      <c r="FQK1142" s="216"/>
      <c r="FQL1142" s="216"/>
      <c r="FQM1142" s="216"/>
      <c r="FQN1142" s="216"/>
      <c r="FQO1142" s="216"/>
      <c r="FQP1142" s="216"/>
      <c r="FQQ1142" s="216"/>
      <c r="FQR1142" s="216"/>
      <c r="FQS1142" s="216"/>
      <c r="FQT1142" s="216"/>
      <c r="FQU1142" s="216"/>
      <c r="FQV1142" s="216"/>
      <c r="FQW1142" s="216"/>
      <c r="FQX1142" s="216"/>
      <c r="FQY1142" s="216"/>
      <c r="FQZ1142" s="216"/>
      <c r="FRA1142" s="216"/>
      <c r="FRB1142" s="216"/>
      <c r="FRC1142" s="216"/>
      <c r="FRD1142" s="216"/>
      <c r="FRE1142" s="216"/>
      <c r="FRF1142" s="216"/>
      <c r="FRG1142" s="216"/>
      <c r="FRH1142" s="216"/>
      <c r="FRI1142" s="216"/>
      <c r="FRJ1142" s="216"/>
      <c r="FRK1142" s="216"/>
      <c r="FRL1142" s="216"/>
      <c r="FRM1142" s="216"/>
      <c r="FRN1142" s="216"/>
      <c r="FRO1142" s="216"/>
      <c r="FRP1142" s="216"/>
      <c r="FRQ1142" s="216"/>
      <c r="FRR1142" s="216"/>
      <c r="FRS1142" s="216"/>
      <c r="FRT1142" s="216"/>
      <c r="FRU1142" s="216"/>
      <c r="FRV1142" s="216"/>
      <c r="FRW1142" s="216"/>
      <c r="FRX1142" s="216"/>
      <c r="FRY1142" s="216"/>
      <c r="FRZ1142" s="216"/>
      <c r="FSA1142" s="216"/>
      <c r="FSB1142" s="216"/>
      <c r="FSC1142" s="216"/>
      <c r="FSD1142" s="216"/>
      <c r="FSE1142" s="216"/>
      <c r="FSF1142" s="216"/>
      <c r="FSG1142" s="216"/>
      <c r="FSH1142" s="216"/>
      <c r="FSI1142" s="216"/>
      <c r="FSJ1142" s="216"/>
      <c r="FSK1142" s="216"/>
      <c r="FSL1142" s="216"/>
      <c r="FSM1142" s="216"/>
      <c r="FSN1142" s="216"/>
      <c r="FSO1142" s="216"/>
      <c r="FSP1142" s="216"/>
      <c r="FSQ1142" s="216"/>
      <c r="FSR1142" s="216"/>
      <c r="FSS1142" s="216"/>
      <c r="FST1142" s="216"/>
      <c r="FSU1142" s="216"/>
      <c r="FSV1142" s="216"/>
      <c r="FSW1142" s="216"/>
      <c r="FSX1142" s="216"/>
      <c r="FSY1142" s="216"/>
      <c r="FSZ1142" s="216"/>
      <c r="FTA1142" s="216"/>
      <c r="FTB1142" s="216"/>
      <c r="FTC1142" s="216"/>
      <c r="FTD1142" s="216"/>
      <c r="FTE1142" s="216"/>
      <c r="FTF1142" s="216"/>
      <c r="FTG1142" s="216"/>
      <c r="FTH1142" s="216"/>
      <c r="FTI1142" s="216"/>
      <c r="FTJ1142" s="216"/>
      <c r="FTK1142" s="216"/>
      <c r="FTL1142" s="216"/>
      <c r="FTM1142" s="216"/>
      <c r="FTN1142" s="216"/>
      <c r="FTO1142" s="216"/>
      <c r="FTP1142" s="216"/>
      <c r="FTQ1142" s="216"/>
      <c r="FTR1142" s="216"/>
      <c r="FTS1142" s="216"/>
      <c r="FTT1142" s="216"/>
      <c r="FTU1142" s="216"/>
      <c r="FTV1142" s="216"/>
      <c r="FTW1142" s="216"/>
      <c r="FTX1142" s="216"/>
      <c r="FTY1142" s="216"/>
      <c r="FTZ1142" s="216"/>
      <c r="FUA1142" s="216"/>
      <c r="FUB1142" s="216"/>
      <c r="FUC1142" s="216"/>
      <c r="FUD1142" s="216"/>
      <c r="FUE1142" s="216"/>
      <c r="FUF1142" s="216"/>
      <c r="FUG1142" s="216"/>
      <c r="FUH1142" s="216"/>
      <c r="FUI1142" s="216"/>
      <c r="FUJ1142" s="216"/>
      <c r="FUK1142" s="216"/>
      <c r="FUL1142" s="216"/>
      <c r="FUM1142" s="216"/>
      <c r="FUN1142" s="216"/>
      <c r="FUO1142" s="216"/>
      <c r="FUP1142" s="216"/>
      <c r="FUQ1142" s="216"/>
      <c r="FUR1142" s="216"/>
      <c r="FUS1142" s="216"/>
      <c r="FUT1142" s="216"/>
      <c r="FUU1142" s="216"/>
      <c r="FUV1142" s="216"/>
      <c r="FUW1142" s="216"/>
      <c r="FUX1142" s="216"/>
      <c r="FUY1142" s="216"/>
      <c r="FUZ1142" s="216"/>
      <c r="FVA1142" s="216"/>
      <c r="FVB1142" s="216"/>
      <c r="FVC1142" s="216"/>
      <c r="FVD1142" s="216"/>
      <c r="FVE1142" s="216"/>
      <c r="FVF1142" s="216"/>
      <c r="FVG1142" s="216"/>
      <c r="FVH1142" s="216"/>
      <c r="FVI1142" s="216"/>
      <c r="FVJ1142" s="216"/>
      <c r="FVK1142" s="216"/>
      <c r="FVL1142" s="216"/>
      <c r="FVM1142" s="216"/>
      <c r="FVN1142" s="216"/>
      <c r="FVO1142" s="216"/>
      <c r="FVP1142" s="216"/>
      <c r="FVQ1142" s="216"/>
      <c r="FVR1142" s="216"/>
      <c r="FVS1142" s="216"/>
      <c r="FVT1142" s="216"/>
      <c r="FVU1142" s="216"/>
      <c r="FVV1142" s="216"/>
      <c r="FVW1142" s="216"/>
      <c r="FVX1142" s="216"/>
      <c r="FVY1142" s="216"/>
      <c r="FVZ1142" s="216"/>
      <c r="FWA1142" s="216"/>
      <c r="FWB1142" s="216"/>
      <c r="FWC1142" s="216"/>
      <c r="FWD1142" s="216"/>
      <c r="FWE1142" s="216"/>
      <c r="FWF1142" s="216"/>
      <c r="FWG1142" s="216"/>
      <c r="FWH1142" s="216"/>
      <c r="FWI1142" s="216"/>
      <c r="FWJ1142" s="216"/>
      <c r="FWK1142" s="216"/>
      <c r="FWL1142" s="216"/>
      <c r="FWM1142" s="216"/>
      <c r="FWN1142" s="216"/>
      <c r="FWO1142" s="216"/>
      <c r="FWP1142" s="216"/>
      <c r="FWQ1142" s="216"/>
      <c r="FWR1142" s="216"/>
      <c r="FWS1142" s="216"/>
      <c r="FWT1142" s="216"/>
      <c r="FWU1142" s="216"/>
      <c r="FWV1142" s="216"/>
      <c r="FWW1142" s="216"/>
      <c r="FWX1142" s="216"/>
      <c r="FWY1142" s="216"/>
      <c r="FWZ1142" s="216"/>
      <c r="FXA1142" s="216"/>
      <c r="FXB1142" s="216"/>
      <c r="FXC1142" s="216"/>
      <c r="FXD1142" s="216"/>
      <c r="FXE1142" s="216"/>
      <c r="FXF1142" s="216"/>
      <c r="FXG1142" s="216"/>
      <c r="FXH1142" s="216"/>
      <c r="FXI1142" s="216"/>
      <c r="FXJ1142" s="216"/>
      <c r="FXK1142" s="216"/>
      <c r="FXL1142" s="216"/>
      <c r="FXM1142" s="216"/>
      <c r="FXN1142" s="216"/>
      <c r="FXO1142" s="216"/>
      <c r="FXP1142" s="216"/>
      <c r="FXQ1142" s="216"/>
      <c r="FXR1142" s="216"/>
      <c r="FXS1142" s="216"/>
      <c r="FXT1142" s="216"/>
      <c r="FXU1142" s="216"/>
      <c r="FXV1142" s="216"/>
      <c r="FXW1142" s="216"/>
      <c r="FXX1142" s="216"/>
      <c r="FXY1142" s="216"/>
      <c r="FXZ1142" s="216"/>
      <c r="FYA1142" s="216"/>
      <c r="FYB1142" s="216"/>
      <c r="FYC1142" s="216"/>
      <c r="FYD1142" s="216"/>
      <c r="FYE1142" s="216"/>
      <c r="FYF1142" s="216"/>
      <c r="FYG1142" s="216"/>
      <c r="FYH1142" s="216"/>
      <c r="FYI1142" s="216"/>
      <c r="FYJ1142" s="216"/>
      <c r="FYK1142" s="216"/>
      <c r="FYL1142" s="216"/>
      <c r="FYM1142" s="216"/>
      <c r="FYN1142" s="216"/>
      <c r="FYO1142" s="216"/>
      <c r="FYP1142" s="216"/>
      <c r="FYQ1142" s="216"/>
      <c r="FYR1142" s="216"/>
      <c r="FYS1142" s="216"/>
      <c r="FYT1142" s="216"/>
      <c r="FYU1142" s="216"/>
      <c r="FYV1142" s="216"/>
      <c r="FYW1142" s="216"/>
      <c r="FYX1142" s="216"/>
      <c r="FYY1142" s="216"/>
      <c r="FYZ1142" s="216"/>
      <c r="FZA1142" s="216"/>
      <c r="FZB1142" s="216"/>
      <c r="FZC1142" s="216"/>
      <c r="FZD1142" s="216"/>
      <c r="FZE1142" s="216"/>
      <c r="FZF1142" s="216"/>
      <c r="FZG1142" s="216"/>
      <c r="FZH1142" s="216"/>
      <c r="FZI1142" s="216"/>
      <c r="FZJ1142" s="216"/>
      <c r="FZK1142" s="216"/>
      <c r="FZL1142" s="216"/>
      <c r="FZM1142" s="216"/>
      <c r="FZN1142" s="216"/>
      <c r="FZO1142" s="216"/>
      <c r="FZP1142" s="216"/>
      <c r="FZQ1142" s="216"/>
      <c r="FZR1142" s="216"/>
      <c r="FZS1142" s="216"/>
      <c r="FZT1142" s="216"/>
      <c r="FZU1142" s="216"/>
      <c r="FZV1142" s="216"/>
      <c r="FZW1142" s="216"/>
      <c r="FZX1142" s="216"/>
      <c r="FZY1142" s="216"/>
      <c r="FZZ1142" s="216"/>
      <c r="GAA1142" s="216"/>
      <c r="GAB1142" s="216"/>
      <c r="GAC1142" s="216"/>
      <c r="GAD1142" s="216"/>
      <c r="GAE1142" s="216"/>
      <c r="GAF1142" s="216"/>
      <c r="GAG1142" s="216"/>
      <c r="GAH1142" s="216"/>
      <c r="GAI1142" s="216"/>
      <c r="GAJ1142" s="216"/>
      <c r="GAK1142" s="216"/>
      <c r="GAL1142" s="216"/>
      <c r="GAM1142" s="216"/>
      <c r="GAN1142" s="216"/>
      <c r="GAO1142" s="216"/>
      <c r="GAP1142" s="216"/>
      <c r="GAQ1142" s="216"/>
      <c r="GAR1142" s="216"/>
      <c r="GAS1142" s="216"/>
      <c r="GAT1142" s="216"/>
      <c r="GAU1142" s="216"/>
      <c r="GAV1142" s="216"/>
      <c r="GAW1142" s="216"/>
      <c r="GAX1142" s="216"/>
      <c r="GAY1142" s="216"/>
      <c r="GAZ1142" s="216"/>
      <c r="GBA1142" s="216"/>
      <c r="GBB1142" s="216"/>
      <c r="GBC1142" s="216"/>
      <c r="GBD1142" s="216"/>
      <c r="GBE1142" s="216"/>
      <c r="GBF1142" s="216"/>
      <c r="GBG1142" s="216"/>
      <c r="GBH1142" s="216"/>
      <c r="GBI1142" s="216"/>
      <c r="GBJ1142" s="216"/>
      <c r="GBK1142" s="216"/>
      <c r="GBL1142" s="216"/>
      <c r="GBM1142" s="216"/>
      <c r="GBN1142" s="216"/>
      <c r="GBO1142" s="216"/>
      <c r="GBP1142" s="216"/>
      <c r="GBQ1142" s="216"/>
      <c r="GBR1142" s="216"/>
      <c r="GBS1142" s="216"/>
      <c r="GBT1142" s="216"/>
      <c r="GBU1142" s="216"/>
      <c r="GBV1142" s="216"/>
      <c r="GBW1142" s="216"/>
      <c r="GBX1142" s="216"/>
      <c r="GBY1142" s="216"/>
      <c r="GBZ1142" s="216"/>
      <c r="GCA1142" s="216"/>
      <c r="GCB1142" s="216"/>
      <c r="GCC1142" s="216"/>
      <c r="GCD1142" s="216"/>
      <c r="GCE1142" s="216"/>
      <c r="GCF1142" s="216"/>
      <c r="GCG1142" s="216"/>
      <c r="GCH1142" s="216"/>
      <c r="GCI1142" s="216"/>
      <c r="GCJ1142" s="216"/>
      <c r="GCK1142" s="216"/>
      <c r="GCL1142" s="216"/>
      <c r="GCM1142" s="216"/>
      <c r="GCN1142" s="216"/>
      <c r="GCO1142" s="216"/>
      <c r="GCP1142" s="216"/>
      <c r="GCQ1142" s="216"/>
      <c r="GCR1142" s="216"/>
      <c r="GCS1142" s="216"/>
      <c r="GCT1142" s="216"/>
      <c r="GCU1142" s="216"/>
      <c r="GCV1142" s="216"/>
      <c r="GCW1142" s="216"/>
      <c r="GCX1142" s="216"/>
      <c r="GCY1142" s="216"/>
      <c r="GCZ1142" s="216"/>
      <c r="GDA1142" s="216"/>
      <c r="GDB1142" s="216"/>
      <c r="GDC1142" s="216"/>
      <c r="GDD1142" s="216"/>
      <c r="GDE1142" s="216"/>
      <c r="GDF1142" s="216"/>
      <c r="GDG1142" s="216"/>
      <c r="GDH1142" s="216"/>
      <c r="GDI1142" s="216"/>
      <c r="GDJ1142" s="216"/>
      <c r="GDK1142" s="216"/>
      <c r="GDL1142" s="216"/>
      <c r="GDM1142" s="216"/>
      <c r="GDN1142" s="216"/>
      <c r="GDO1142" s="216"/>
      <c r="GDP1142" s="216"/>
      <c r="GDQ1142" s="216"/>
      <c r="GDR1142" s="216"/>
      <c r="GDS1142" s="216"/>
      <c r="GDT1142" s="216"/>
      <c r="GDU1142" s="216"/>
      <c r="GDV1142" s="216"/>
      <c r="GDW1142" s="216"/>
      <c r="GDX1142" s="216"/>
      <c r="GDY1142" s="216"/>
      <c r="GDZ1142" s="216"/>
      <c r="GEA1142" s="216"/>
      <c r="GEB1142" s="216"/>
      <c r="GEC1142" s="216"/>
      <c r="GED1142" s="216"/>
      <c r="GEE1142" s="216"/>
      <c r="GEF1142" s="216"/>
      <c r="GEG1142" s="216"/>
      <c r="GEH1142" s="216"/>
      <c r="GEI1142" s="216"/>
      <c r="GEJ1142" s="216"/>
      <c r="GEK1142" s="216"/>
      <c r="GEL1142" s="216"/>
      <c r="GEM1142" s="216"/>
      <c r="GEN1142" s="216"/>
      <c r="GEO1142" s="216"/>
      <c r="GEP1142" s="216"/>
      <c r="GEQ1142" s="216"/>
      <c r="GER1142" s="216"/>
      <c r="GES1142" s="216"/>
      <c r="GET1142" s="216"/>
      <c r="GEU1142" s="216"/>
      <c r="GEV1142" s="216"/>
      <c r="GEW1142" s="216"/>
      <c r="GEX1142" s="216"/>
      <c r="GEY1142" s="216"/>
      <c r="GEZ1142" s="216"/>
      <c r="GFA1142" s="216"/>
      <c r="GFB1142" s="216"/>
      <c r="GFC1142" s="216"/>
      <c r="GFD1142" s="216"/>
      <c r="GFE1142" s="216"/>
      <c r="GFF1142" s="216"/>
      <c r="GFG1142" s="216"/>
      <c r="GFH1142" s="216"/>
      <c r="GFI1142" s="216"/>
      <c r="GFJ1142" s="216"/>
      <c r="GFK1142" s="216"/>
      <c r="GFL1142" s="216"/>
      <c r="GFM1142" s="216"/>
      <c r="GFN1142" s="216"/>
      <c r="GFO1142" s="216"/>
      <c r="GFP1142" s="216"/>
      <c r="GFQ1142" s="216"/>
      <c r="GFR1142" s="216"/>
      <c r="GFS1142" s="216"/>
      <c r="GFT1142" s="216"/>
      <c r="GFU1142" s="216"/>
      <c r="GFV1142" s="216"/>
      <c r="GFW1142" s="216"/>
      <c r="GFX1142" s="216"/>
      <c r="GFY1142" s="216"/>
      <c r="GFZ1142" s="216"/>
      <c r="GGA1142" s="216"/>
      <c r="GGB1142" s="216"/>
      <c r="GGC1142" s="216"/>
      <c r="GGD1142" s="216"/>
      <c r="GGE1142" s="216"/>
      <c r="GGF1142" s="216"/>
      <c r="GGG1142" s="216"/>
      <c r="GGH1142" s="216"/>
      <c r="GGI1142" s="216"/>
      <c r="GGJ1142" s="216"/>
      <c r="GGK1142" s="216"/>
      <c r="GGL1142" s="216"/>
      <c r="GGM1142" s="216"/>
      <c r="GGN1142" s="216"/>
      <c r="GGO1142" s="216"/>
      <c r="GGP1142" s="216"/>
      <c r="GGQ1142" s="216"/>
      <c r="GGR1142" s="216"/>
      <c r="GGS1142" s="216"/>
      <c r="GGT1142" s="216"/>
      <c r="GGU1142" s="216"/>
      <c r="GGV1142" s="216"/>
      <c r="GGW1142" s="216"/>
      <c r="GGX1142" s="216"/>
      <c r="GGY1142" s="216"/>
      <c r="GGZ1142" s="216"/>
      <c r="GHA1142" s="216"/>
      <c r="GHB1142" s="216"/>
      <c r="GHC1142" s="216"/>
      <c r="GHD1142" s="216"/>
      <c r="GHE1142" s="216"/>
      <c r="GHF1142" s="216"/>
      <c r="GHG1142" s="216"/>
      <c r="GHH1142" s="216"/>
      <c r="GHI1142" s="216"/>
      <c r="GHJ1142" s="216"/>
      <c r="GHK1142" s="216"/>
      <c r="GHL1142" s="216"/>
      <c r="GHM1142" s="216"/>
      <c r="GHN1142" s="216"/>
      <c r="GHO1142" s="216"/>
      <c r="GHP1142" s="216"/>
      <c r="GHQ1142" s="216"/>
      <c r="GHR1142" s="216"/>
      <c r="GHS1142" s="216"/>
      <c r="GHT1142" s="216"/>
      <c r="GHU1142" s="216"/>
      <c r="GHV1142" s="216"/>
      <c r="GHW1142" s="216"/>
      <c r="GHX1142" s="216"/>
      <c r="GHY1142" s="216"/>
      <c r="GHZ1142" s="216"/>
      <c r="GIA1142" s="216"/>
      <c r="GIB1142" s="216"/>
      <c r="GIC1142" s="216"/>
      <c r="GID1142" s="216"/>
      <c r="GIE1142" s="216"/>
      <c r="GIF1142" s="216"/>
      <c r="GIG1142" s="216"/>
      <c r="GIH1142" s="216"/>
      <c r="GII1142" s="216"/>
      <c r="GIJ1142" s="216"/>
      <c r="GIK1142" s="216"/>
      <c r="GIL1142" s="216"/>
      <c r="GIM1142" s="216"/>
      <c r="GIN1142" s="216"/>
      <c r="GIO1142" s="216"/>
      <c r="GIP1142" s="216"/>
      <c r="GIQ1142" s="216"/>
      <c r="GIR1142" s="216"/>
      <c r="GIS1142" s="216"/>
      <c r="GIT1142" s="216"/>
      <c r="GIU1142" s="216"/>
      <c r="GIV1142" s="216"/>
      <c r="GIW1142" s="216"/>
      <c r="GIX1142" s="216"/>
      <c r="GIY1142" s="216"/>
      <c r="GIZ1142" s="216"/>
      <c r="GJA1142" s="216"/>
      <c r="GJB1142" s="216"/>
      <c r="GJC1142" s="216"/>
      <c r="GJD1142" s="216"/>
      <c r="GJE1142" s="216"/>
      <c r="GJF1142" s="216"/>
      <c r="GJG1142" s="216"/>
      <c r="GJH1142" s="216"/>
      <c r="GJI1142" s="216"/>
      <c r="GJJ1142" s="216"/>
      <c r="GJK1142" s="216"/>
      <c r="GJL1142" s="216"/>
      <c r="GJM1142" s="216"/>
      <c r="GJN1142" s="216"/>
      <c r="GJO1142" s="216"/>
      <c r="GJP1142" s="216"/>
      <c r="GJQ1142" s="216"/>
      <c r="GJR1142" s="216"/>
      <c r="GJS1142" s="216"/>
      <c r="GJT1142" s="216"/>
      <c r="GJU1142" s="216"/>
      <c r="GJV1142" s="216"/>
      <c r="GJW1142" s="216"/>
      <c r="GJX1142" s="216"/>
      <c r="GJY1142" s="216"/>
      <c r="GJZ1142" s="216"/>
      <c r="GKA1142" s="216"/>
      <c r="GKB1142" s="216"/>
      <c r="GKC1142" s="216"/>
      <c r="GKD1142" s="216"/>
      <c r="GKE1142" s="216"/>
      <c r="GKF1142" s="216"/>
      <c r="GKG1142" s="216"/>
      <c r="GKH1142" s="216"/>
      <c r="GKI1142" s="216"/>
      <c r="GKJ1142" s="216"/>
      <c r="GKK1142" s="216"/>
      <c r="GKL1142" s="216"/>
      <c r="GKM1142" s="216"/>
      <c r="GKN1142" s="216"/>
      <c r="GKO1142" s="216"/>
      <c r="GKP1142" s="216"/>
      <c r="GKQ1142" s="216"/>
      <c r="GKR1142" s="216"/>
      <c r="GKS1142" s="216"/>
      <c r="GKT1142" s="216"/>
      <c r="GKU1142" s="216"/>
      <c r="GKV1142" s="216"/>
      <c r="GKW1142" s="216"/>
      <c r="GKX1142" s="216"/>
      <c r="GKY1142" s="216"/>
      <c r="GKZ1142" s="216"/>
      <c r="GLA1142" s="216"/>
      <c r="GLB1142" s="216"/>
      <c r="GLC1142" s="216"/>
      <c r="GLD1142" s="216"/>
      <c r="GLE1142" s="216"/>
      <c r="GLF1142" s="216"/>
      <c r="GLG1142" s="216"/>
      <c r="GLH1142" s="216"/>
      <c r="GLI1142" s="216"/>
      <c r="GLJ1142" s="216"/>
      <c r="GLK1142" s="216"/>
      <c r="GLL1142" s="216"/>
      <c r="GLM1142" s="216"/>
      <c r="GLN1142" s="216"/>
      <c r="GLO1142" s="216"/>
      <c r="GLP1142" s="216"/>
      <c r="GLQ1142" s="216"/>
      <c r="GLR1142" s="216"/>
      <c r="GLS1142" s="216"/>
      <c r="GLT1142" s="216"/>
      <c r="GLU1142" s="216"/>
      <c r="GLV1142" s="216"/>
      <c r="GLW1142" s="216"/>
      <c r="GLX1142" s="216"/>
      <c r="GLY1142" s="216"/>
      <c r="GLZ1142" s="216"/>
      <c r="GMA1142" s="216"/>
      <c r="GMB1142" s="216"/>
      <c r="GMC1142" s="216"/>
      <c r="GMD1142" s="216"/>
      <c r="GME1142" s="216"/>
      <c r="GMF1142" s="216"/>
      <c r="GMG1142" s="216"/>
      <c r="GMH1142" s="216"/>
      <c r="GMI1142" s="216"/>
      <c r="GMJ1142" s="216"/>
      <c r="GMK1142" s="216"/>
      <c r="GML1142" s="216"/>
      <c r="GMM1142" s="216"/>
      <c r="GMN1142" s="216"/>
      <c r="GMO1142" s="216"/>
      <c r="GMP1142" s="216"/>
      <c r="GMQ1142" s="216"/>
      <c r="GMR1142" s="216"/>
      <c r="GMS1142" s="216"/>
      <c r="GMT1142" s="216"/>
      <c r="GMU1142" s="216"/>
      <c r="GMV1142" s="216"/>
      <c r="GMW1142" s="216"/>
      <c r="GMX1142" s="216"/>
      <c r="GMY1142" s="216"/>
      <c r="GMZ1142" s="216"/>
      <c r="GNA1142" s="216"/>
      <c r="GNB1142" s="216"/>
      <c r="GNC1142" s="216"/>
      <c r="GND1142" s="216"/>
      <c r="GNE1142" s="216"/>
      <c r="GNF1142" s="216"/>
      <c r="GNG1142" s="216"/>
      <c r="GNH1142" s="216"/>
      <c r="GNI1142" s="216"/>
      <c r="GNJ1142" s="216"/>
      <c r="GNK1142" s="216"/>
      <c r="GNL1142" s="216"/>
      <c r="GNM1142" s="216"/>
      <c r="GNN1142" s="216"/>
      <c r="GNO1142" s="216"/>
      <c r="GNP1142" s="216"/>
      <c r="GNQ1142" s="216"/>
      <c r="GNR1142" s="216"/>
      <c r="GNS1142" s="216"/>
      <c r="GNT1142" s="216"/>
      <c r="GNU1142" s="216"/>
      <c r="GNV1142" s="216"/>
      <c r="GNW1142" s="216"/>
      <c r="GNX1142" s="216"/>
      <c r="GNY1142" s="216"/>
      <c r="GNZ1142" s="216"/>
      <c r="GOA1142" s="216"/>
      <c r="GOB1142" s="216"/>
      <c r="GOC1142" s="216"/>
      <c r="GOD1142" s="216"/>
      <c r="GOE1142" s="216"/>
      <c r="GOF1142" s="216"/>
      <c r="GOG1142" s="216"/>
      <c r="GOH1142" s="216"/>
      <c r="GOI1142" s="216"/>
      <c r="GOJ1142" s="216"/>
      <c r="GOK1142" s="216"/>
      <c r="GOL1142" s="216"/>
      <c r="GOM1142" s="216"/>
      <c r="GON1142" s="216"/>
      <c r="GOO1142" s="216"/>
      <c r="GOP1142" s="216"/>
      <c r="GOQ1142" s="216"/>
      <c r="GOR1142" s="216"/>
      <c r="GOS1142" s="216"/>
      <c r="GOT1142" s="216"/>
      <c r="GOU1142" s="216"/>
      <c r="GOV1142" s="216"/>
      <c r="GOW1142" s="216"/>
      <c r="GOX1142" s="216"/>
      <c r="GOY1142" s="216"/>
      <c r="GOZ1142" s="216"/>
      <c r="GPA1142" s="216"/>
      <c r="GPB1142" s="216"/>
      <c r="GPC1142" s="216"/>
      <c r="GPD1142" s="216"/>
      <c r="GPE1142" s="216"/>
      <c r="GPF1142" s="216"/>
      <c r="GPG1142" s="216"/>
      <c r="GPH1142" s="216"/>
      <c r="GPI1142" s="216"/>
      <c r="GPJ1142" s="216"/>
      <c r="GPK1142" s="216"/>
      <c r="GPL1142" s="216"/>
      <c r="GPM1142" s="216"/>
      <c r="GPN1142" s="216"/>
      <c r="GPO1142" s="216"/>
      <c r="GPP1142" s="216"/>
      <c r="GPQ1142" s="216"/>
      <c r="GPR1142" s="216"/>
      <c r="GPS1142" s="216"/>
      <c r="GPT1142" s="216"/>
      <c r="GPU1142" s="216"/>
      <c r="GPV1142" s="216"/>
      <c r="GPW1142" s="216"/>
      <c r="GPX1142" s="216"/>
      <c r="GPY1142" s="216"/>
      <c r="GPZ1142" s="216"/>
      <c r="GQA1142" s="216"/>
      <c r="GQB1142" s="216"/>
      <c r="GQC1142" s="216"/>
      <c r="GQD1142" s="216"/>
      <c r="GQE1142" s="216"/>
      <c r="GQF1142" s="216"/>
      <c r="GQG1142" s="216"/>
      <c r="GQH1142" s="216"/>
      <c r="GQI1142" s="216"/>
      <c r="GQJ1142" s="216"/>
      <c r="GQK1142" s="216"/>
      <c r="GQL1142" s="216"/>
      <c r="GQM1142" s="216"/>
      <c r="GQN1142" s="216"/>
      <c r="GQO1142" s="216"/>
      <c r="GQP1142" s="216"/>
      <c r="GQQ1142" s="216"/>
      <c r="GQR1142" s="216"/>
      <c r="GQS1142" s="216"/>
      <c r="GQT1142" s="216"/>
      <c r="GQU1142" s="216"/>
      <c r="GQV1142" s="216"/>
      <c r="GQW1142" s="216"/>
      <c r="GQX1142" s="216"/>
      <c r="GQY1142" s="216"/>
      <c r="GQZ1142" s="216"/>
      <c r="GRA1142" s="216"/>
      <c r="GRB1142" s="216"/>
      <c r="GRC1142" s="216"/>
      <c r="GRD1142" s="216"/>
      <c r="GRE1142" s="216"/>
      <c r="GRF1142" s="216"/>
      <c r="GRG1142" s="216"/>
      <c r="GRH1142" s="216"/>
      <c r="GRI1142" s="216"/>
      <c r="GRJ1142" s="216"/>
      <c r="GRK1142" s="216"/>
      <c r="GRL1142" s="216"/>
      <c r="GRM1142" s="216"/>
      <c r="GRN1142" s="216"/>
      <c r="GRO1142" s="216"/>
      <c r="GRP1142" s="216"/>
      <c r="GRQ1142" s="216"/>
      <c r="GRR1142" s="216"/>
      <c r="GRS1142" s="216"/>
      <c r="GRT1142" s="216"/>
      <c r="GRU1142" s="216"/>
      <c r="GRV1142" s="216"/>
      <c r="GRW1142" s="216"/>
      <c r="GRX1142" s="216"/>
      <c r="GRY1142" s="216"/>
      <c r="GRZ1142" s="216"/>
      <c r="GSA1142" s="216"/>
      <c r="GSB1142" s="216"/>
      <c r="GSC1142" s="216"/>
      <c r="GSD1142" s="216"/>
      <c r="GSE1142" s="216"/>
      <c r="GSF1142" s="216"/>
      <c r="GSG1142" s="216"/>
      <c r="GSH1142" s="216"/>
      <c r="GSI1142" s="216"/>
      <c r="GSJ1142" s="216"/>
      <c r="GSK1142" s="216"/>
      <c r="GSL1142" s="216"/>
      <c r="GSM1142" s="216"/>
      <c r="GSN1142" s="216"/>
      <c r="GSO1142" s="216"/>
      <c r="GSP1142" s="216"/>
      <c r="GSQ1142" s="216"/>
      <c r="GSR1142" s="216"/>
      <c r="GSS1142" s="216"/>
      <c r="GST1142" s="216"/>
      <c r="GSU1142" s="216"/>
      <c r="GSV1142" s="216"/>
      <c r="GSW1142" s="216"/>
      <c r="GSX1142" s="216"/>
      <c r="GSY1142" s="216"/>
      <c r="GSZ1142" s="216"/>
      <c r="GTA1142" s="216"/>
      <c r="GTB1142" s="216"/>
      <c r="GTC1142" s="216"/>
      <c r="GTD1142" s="216"/>
      <c r="GTE1142" s="216"/>
      <c r="GTF1142" s="216"/>
      <c r="GTG1142" s="216"/>
      <c r="GTH1142" s="216"/>
      <c r="GTI1142" s="216"/>
      <c r="GTJ1142" s="216"/>
      <c r="GTK1142" s="216"/>
      <c r="GTL1142" s="216"/>
      <c r="GTM1142" s="216"/>
      <c r="GTN1142" s="216"/>
      <c r="GTO1142" s="216"/>
      <c r="GTP1142" s="216"/>
      <c r="GTQ1142" s="216"/>
      <c r="GTR1142" s="216"/>
      <c r="GTS1142" s="216"/>
      <c r="GTT1142" s="216"/>
      <c r="GTU1142" s="216"/>
      <c r="GTV1142" s="216"/>
      <c r="GTW1142" s="216"/>
      <c r="GTX1142" s="216"/>
      <c r="GTY1142" s="216"/>
      <c r="GTZ1142" s="216"/>
      <c r="GUA1142" s="216"/>
      <c r="GUB1142" s="216"/>
      <c r="GUC1142" s="216"/>
      <c r="GUD1142" s="216"/>
      <c r="GUE1142" s="216"/>
      <c r="GUF1142" s="216"/>
      <c r="GUG1142" s="216"/>
      <c r="GUH1142" s="216"/>
      <c r="GUI1142" s="216"/>
      <c r="GUJ1142" s="216"/>
      <c r="GUK1142" s="216"/>
      <c r="GUL1142" s="216"/>
      <c r="GUM1142" s="216"/>
      <c r="GUN1142" s="216"/>
      <c r="GUO1142" s="216"/>
      <c r="GUP1142" s="216"/>
      <c r="GUQ1142" s="216"/>
      <c r="GUR1142" s="216"/>
      <c r="GUS1142" s="216"/>
      <c r="GUT1142" s="216"/>
      <c r="GUU1142" s="216"/>
      <c r="GUV1142" s="216"/>
      <c r="GUW1142" s="216"/>
      <c r="GUX1142" s="216"/>
      <c r="GUY1142" s="216"/>
      <c r="GUZ1142" s="216"/>
      <c r="GVA1142" s="216"/>
      <c r="GVB1142" s="216"/>
      <c r="GVC1142" s="216"/>
      <c r="GVD1142" s="216"/>
      <c r="GVE1142" s="216"/>
      <c r="GVF1142" s="216"/>
      <c r="GVG1142" s="216"/>
      <c r="GVH1142" s="216"/>
      <c r="GVI1142" s="216"/>
      <c r="GVJ1142" s="216"/>
      <c r="GVK1142" s="216"/>
      <c r="GVL1142" s="216"/>
      <c r="GVM1142" s="216"/>
      <c r="GVN1142" s="216"/>
      <c r="GVO1142" s="216"/>
      <c r="GVP1142" s="216"/>
      <c r="GVQ1142" s="216"/>
      <c r="GVR1142" s="216"/>
      <c r="GVS1142" s="216"/>
      <c r="GVT1142" s="216"/>
      <c r="GVU1142" s="216"/>
      <c r="GVV1142" s="216"/>
      <c r="GVW1142" s="216"/>
      <c r="GVX1142" s="216"/>
      <c r="GVY1142" s="216"/>
      <c r="GVZ1142" s="216"/>
      <c r="GWA1142" s="216"/>
      <c r="GWB1142" s="216"/>
      <c r="GWC1142" s="216"/>
      <c r="GWD1142" s="216"/>
      <c r="GWE1142" s="216"/>
      <c r="GWF1142" s="216"/>
      <c r="GWG1142" s="216"/>
      <c r="GWH1142" s="216"/>
      <c r="GWI1142" s="216"/>
      <c r="GWJ1142" s="216"/>
      <c r="GWK1142" s="216"/>
      <c r="GWL1142" s="216"/>
      <c r="GWM1142" s="216"/>
      <c r="GWN1142" s="216"/>
      <c r="GWO1142" s="216"/>
      <c r="GWP1142" s="216"/>
      <c r="GWQ1142" s="216"/>
      <c r="GWR1142" s="216"/>
      <c r="GWS1142" s="216"/>
      <c r="GWT1142" s="216"/>
      <c r="GWU1142" s="216"/>
      <c r="GWV1142" s="216"/>
      <c r="GWW1142" s="216"/>
      <c r="GWX1142" s="216"/>
      <c r="GWY1142" s="216"/>
      <c r="GWZ1142" s="216"/>
      <c r="GXA1142" s="216"/>
      <c r="GXB1142" s="216"/>
      <c r="GXC1142" s="216"/>
      <c r="GXD1142" s="216"/>
      <c r="GXE1142" s="216"/>
      <c r="GXF1142" s="216"/>
      <c r="GXG1142" s="216"/>
      <c r="GXH1142" s="216"/>
      <c r="GXI1142" s="216"/>
      <c r="GXJ1142" s="216"/>
      <c r="GXK1142" s="216"/>
      <c r="GXL1142" s="216"/>
      <c r="GXM1142" s="216"/>
      <c r="GXN1142" s="216"/>
      <c r="GXO1142" s="216"/>
      <c r="GXP1142" s="216"/>
      <c r="GXQ1142" s="216"/>
      <c r="GXR1142" s="216"/>
      <c r="GXS1142" s="216"/>
      <c r="GXT1142" s="216"/>
      <c r="GXU1142" s="216"/>
      <c r="GXV1142" s="216"/>
      <c r="GXW1142" s="216"/>
      <c r="GXX1142" s="216"/>
      <c r="GXY1142" s="216"/>
      <c r="GXZ1142" s="216"/>
      <c r="GYA1142" s="216"/>
      <c r="GYB1142" s="216"/>
      <c r="GYC1142" s="216"/>
      <c r="GYD1142" s="216"/>
      <c r="GYE1142" s="216"/>
      <c r="GYF1142" s="216"/>
      <c r="GYG1142" s="216"/>
      <c r="GYH1142" s="216"/>
      <c r="GYI1142" s="216"/>
      <c r="GYJ1142" s="216"/>
      <c r="GYK1142" s="216"/>
      <c r="GYL1142" s="216"/>
      <c r="GYM1142" s="216"/>
      <c r="GYN1142" s="216"/>
      <c r="GYO1142" s="216"/>
      <c r="GYP1142" s="216"/>
      <c r="GYQ1142" s="216"/>
      <c r="GYR1142" s="216"/>
      <c r="GYS1142" s="216"/>
      <c r="GYT1142" s="216"/>
      <c r="GYU1142" s="216"/>
      <c r="GYV1142" s="216"/>
      <c r="GYW1142" s="216"/>
      <c r="GYX1142" s="216"/>
      <c r="GYY1142" s="216"/>
      <c r="GYZ1142" s="216"/>
      <c r="GZA1142" s="216"/>
      <c r="GZB1142" s="216"/>
      <c r="GZC1142" s="216"/>
      <c r="GZD1142" s="216"/>
      <c r="GZE1142" s="216"/>
      <c r="GZF1142" s="216"/>
      <c r="GZG1142" s="216"/>
      <c r="GZH1142" s="216"/>
      <c r="GZI1142" s="216"/>
      <c r="GZJ1142" s="216"/>
      <c r="GZK1142" s="216"/>
      <c r="GZL1142" s="216"/>
      <c r="GZM1142" s="216"/>
      <c r="GZN1142" s="216"/>
      <c r="GZO1142" s="216"/>
      <c r="GZP1142" s="216"/>
      <c r="GZQ1142" s="216"/>
      <c r="GZR1142" s="216"/>
      <c r="GZS1142" s="216"/>
      <c r="GZT1142" s="216"/>
      <c r="GZU1142" s="216"/>
      <c r="GZV1142" s="216"/>
      <c r="GZW1142" s="216"/>
      <c r="GZX1142" s="216"/>
      <c r="GZY1142" s="216"/>
      <c r="GZZ1142" s="216"/>
      <c r="HAA1142" s="216"/>
      <c r="HAB1142" s="216"/>
      <c r="HAC1142" s="216"/>
      <c r="HAD1142" s="216"/>
      <c r="HAE1142" s="216"/>
      <c r="HAF1142" s="216"/>
      <c r="HAG1142" s="216"/>
      <c r="HAH1142" s="216"/>
      <c r="HAI1142" s="216"/>
      <c r="HAJ1142" s="216"/>
      <c r="HAK1142" s="216"/>
      <c r="HAL1142" s="216"/>
      <c r="HAM1142" s="216"/>
      <c r="HAN1142" s="216"/>
      <c r="HAO1142" s="216"/>
      <c r="HAP1142" s="216"/>
      <c r="HAQ1142" s="216"/>
      <c r="HAR1142" s="216"/>
      <c r="HAS1142" s="216"/>
      <c r="HAT1142" s="216"/>
      <c r="HAU1142" s="216"/>
      <c r="HAV1142" s="216"/>
      <c r="HAW1142" s="216"/>
      <c r="HAX1142" s="216"/>
      <c r="HAY1142" s="216"/>
      <c r="HAZ1142" s="216"/>
      <c r="HBA1142" s="216"/>
      <c r="HBB1142" s="216"/>
      <c r="HBC1142" s="216"/>
      <c r="HBD1142" s="216"/>
      <c r="HBE1142" s="216"/>
      <c r="HBF1142" s="216"/>
      <c r="HBG1142" s="216"/>
      <c r="HBH1142" s="216"/>
      <c r="HBI1142" s="216"/>
      <c r="HBJ1142" s="216"/>
      <c r="HBK1142" s="216"/>
      <c r="HBL1142" s="216"/>
      <c r="HBM1142" s="216"/>
      <c r="HBN1142" s="216"/>
      <c r="HBO1142" s="216"/>
      <c r="HBP1142" s="216"/>
      <c r="HBQ1142" s="216"/>
      <c r="HBR1142" s="216"/>
      <c r="HBS1142" s="216"/>
      <c r="HBT1142" s="216"/>
      <c r="HBU1142" s="216"/>
      <c r="HBV1142" s="216"/>
      <c r="HBW1142" s="216"/>
      <c r="HBX1142" s="216"/>
      <c r="HBY1142" s="216"/>
      <c r="HBZ1142" s="216"/>
      <c r="HCA1142" s="216"/>
      <c r="HCB1142" s="216"/>
      <c r="HCC1142" s="216"/>
      <c r="HCD1142" s="216"/>
      <c r="HCE1142" s="216"/>
      <c r="HCF1142" s="216"/>
      <c r="HCG1142" s="216"/>
      <c r="HCH1142" s="216"/>
      <c r="HCI1142" s="216"/>
      <c r="HCJ1142" s="216"/>
      <c r="HCK1142" s="216"/>
      <c r="HCL1142" s="216"/>
      <c r="HCM1142" s="216"/>
      <c r="HCN1142" s="216"/>
      <c r="HCO1142" s="216"/>
      <c r="HCP1142" s="216"/>
      <c r="HCQ1142" s="216"/>
      <c r="HCR1142" s="216"/>
      <c r="HCS1142" s="216"/>
      <c r="HCT1142" s="216"/>
      <c r="HCU1142" s="216"/>
      <c r="HCV1142" s="216"/>
      <c r="HCW1142" s="216"/>
      <c r="HCX1142" s="216"/>
      <c r="HCY1142" s="216"/>
      <c r="HCZ1142" s="216"/>
      <c r="HDA1142" s="216"/>
      <c r="HDB1142" s="216"/>
      <c r="HDC1142" s="216"/>
      <c r="HDD1142" s="216"/>
      <c r="HDE1142" s="216"/>
      <c r="HDF1142" s="216"/>
      <c r="HDG1142" s="216"/>
      <c r="HDH1142" s="216"/>
      <c r="HDI1142" s="216"/>
      <c r="HDJ1142" s="216"/>
      <c r="HDK1142" s="216"/>
      <c r="HDL1142" s="216"/>
      <c r="HDM1142" s="216"/>
      <c r="HDN1142" s="216"/>
      <c r="HDO1142" s="216"/>
      <c r="HDP1142" s="216"/>
      <c r="HDQ1142" s="216"/>
      <c r="HDR1142" s="216"/>
      <c r="HDS1142" s="216"/>
      <c r="HDT1142" s="216"/>
      <c r="HDU1142" s="216"/>
      <c r="HDV1142" s="216"/>
      <c r="HDW1142" s="216"/>
      <c r="HDX1142" s="216"/>
      <c r="HDY1142" s="216"/>
      <c r="HDZ1142" s="216"/>
      <c r="HEA1142" s="216"/>
      <c r="HEB1142" s="216"/>
      <c r="HEC1142" s="216"/>
      <c r="HED1142" s="216"/>
      <c r="HEE1142" s="216"/>
      <c r="HEF1142" s="216"/>
      <c r="HEG1142" s="216"/>
      <c r="HEH1142" s="216"/>
      <c r="HEI1142" s="216"/>
      <c r="HEJ1142" s="216"/>
      <c r="HEK1142" s="216"/>
      <c r="HEL1142" s="216"/>
      <c r="HEM1142" s="216"/>
      <c r="HEN1142" s="216"/>
      <c r="HEO1142" s="216"/>
      <c r="HEP1142" s="216"/>
      <c r="HEQ1142" s="216"/>
      <c r="HER1142" s="216"/>
      <c r="HES1142" s="216"/>
      <c r="HET1142" s="216"/>
      <c r="HEU1142" s="216"/>
      <c r="HEV1142" s="216"/>
      <c r="HEW1142" s="216"/>
      <c r="HEX1142" s="216"/>
      <c r="HEY1142" s="216"/>
      <c r="HEZ1142" s="216"/>
      <c r="HFA1142" s="216"/>
      <c r="HFB1142" s="216"/>
      <c r="HFC1142" s="216"/>
      <c r="HFD1142" s="216"/>
      <c r="HFE1142" s="216"/>
      <c r="HFF1142" s="216"/>
      <c r="HFG1142" s="216"/>
      <c r="HFH1142" s="216"/>
      <c r="HFI1142" s="216"/>
      <c r="HFJ1142" s="216"/>
      <c r="HFK1142" s="216"/>
      <c r="HFL1142" s="216"/>
      <c r="HFM1142" s="216"/>
      <c r="HFN1142" s="216"/>
      <c r="HFO1142" s="216"/>
      <c r="HFP1142" s="216"/>
      <c r="HFQ1142" s="216"/>
      <c r="HFR1142" s="216"/>
      <c r="HFS1142" s="216"/>
      <c r="HFT1142" s="216"/>
      <c r="HFU1142" s="216"/>
      <c r="HFV1142" s="216"/>
      <c r="HFW1142" s="216"/>
      <c r="HFX1142" s="216"/>
      <c r="HFY1142" s="216"/>
      <c r="HFZ1142" s="216"/>
      <c r="HGA1142" s="216"/>
      <c r="HGB1142" s="216"/>
      <c r="HGC1142" s="216"/>
      <c r="HGD1142" s="216"/>
      <c r="HGE1142" s="216"/>
      <c r="HGF1142" s="216"/>
      <c r="HGG1142" s="216"/>
      <c r="HGH1142" s="216"/>
      <c r="HGI1142" s="216"/>
      <c r="HGJ1142" s="216"/>
      <c r="HGK1142" s="216"/>
      <c r="HGL1142" s="216"/>
      <c r="HGM1142" s="216"/>
      <c r="HGN1142" s="216"/>
      <c r="HGO1142" s="216"/>
      <c r="HGP1142" s="216"/>
      <c r="HGQ1142" s="216"/>
      <c r="HGR1142" s="216"/>
      <c r="HGS1142" s="216"/>
      <c r="HGT1142" s="216"/>
      <c r="HGU1142" s="216"/>
      <c r="HGV1142" s="216"/>
      <c r="HGW1142" s="216"/>
      <c r="HGX1142" s="216"/>
      <c r="HGY1142" s="216"/>
      <c r="HGZ1142" s="216"/>
      <c r="HHA1142" s="216"/>
      <c r="HHB1142" s="216"/>
      <c r="HHC1142" s="216"/>
      <c r="HHD1142" s="216"/>
      <c r="HHE1142" s="216"/>
      <c r="HHF1142" s="216"/>
      <c r="HHG1142" s="216"/>
      <c r="HHH1142" s="216"/>
      <c r="HHI1142" s="216"/>
      <c r="HHJ1142" s="216"/>
      <c r="HHK1142" s="216"/>
      <c r="HHL1142" s="216"/>
      <c r="HHM1142" s="216"/>
      <c r="HHN1142" s="216"/>
      <c r="HHO1142" s="216"/>
      <c r="HHP1142" s="216"/>
      <c r="HHQ1142" s="216"/>
      <c r="HHR1142" s="216"/>
      <c r="HHS1142" s="216"/>
      <c r="HHT1142" s="216"/>
      <c r="HHU1142" s="216"/>
      <c r="HHV1142" s="216"/>
      <c r="HHW1142" s="216"/>
      <c r="HHX1142" s="216"/>
      <c r="HHY1142" s="216"/>
      <c r="HHZ1142" s="216"/>
      <c r="HIA1142" s="216"/>
      <c r="HIB1142" s="216"/>
      <c r="HIC1142" s="216"/>
      <c r="HID1142" s="216"/>
      <c r="HIE1142" s="216"/>
      <c r="HIF1142" s="216"/>
      <c r="HIG1142" s="216"/>
      <c r="HIH1142" s="216"/>
      <c r="HII1142" s="216"/>
      <c r="HIJ1142" s="216"/>
      <c r="HIK1142" s="216"/>
      <c r="HIL1142" s="216"/>
      <c r="HIM1142" s="216"/>
      <c r="HIN1142" s="216"/>
      <c r="HIO1142" s="216"/>
      <c r="HIP1142" s="216"/>
      <c r="HIQ1142" s="216"/>
      <c r="HIR1142" s="216"/>
      <c r="HIS1142" s="216"/>
      <c r="HIT1142" s="216"/>
      <c r="HIU1142" s="216"/>
      <c r="HIV1142" s="216"/>
      <c r="HIW1142" s="216"/>
      <c r="HIX1142" s="216"/>
      <c r="HIY1142" s="216"/>
      <c r="HIZ1142" s="216"/>
      <c r="HJA1142" s="216"/>
      <c r="HJB1142" s="216"/>
      <c r="HJC1142" s="216"/>
      <c r="HJD1142" s="216"/>
      <c r="HJE1142" s="216"/>
      <c r="HJF1142" s="216"/>
      <c r="HJG1142" s="216"/>
      <c r="HJH1142" s="216"/>
      <c r="HJI1142" s="216"/>
      <c r="HJJ1142" s="216"/>
      <c r="HJK1142" s="216"/>
      <c r="HJL1142" s="216"/>
      <c r="HJM1142" s="216"/>
      <c r="HJN1142" s="216"/>
      <c r="HJO1142" s="216"/>
      <c r="HJP1142" s="216"/>
      <c r="HJQ1142" s="216"/>
      <c r="HJR1142" s="216"/>
      <c r="HJS1142" s="216"/>
      <c r="HJT1142" s="216"/>
      <c r="HJU1142" s="216"/>
      <c r="HJV1142" s="216"/>
      <c r="HJW1142" s="216"/>
      <c r="HJX1142" s="216"/>
      <c r="HJY1142" s="216"/>
      <c r="HJZ1142" s="216"/>
      <c r="HKA1142" s="216"/>
      <c r="HKB1142" s="216"/>
      <c r="HKC1142" s="216"/>
      <c r="HKD1142" s="216"/>
      <c r="HKE1142" s="216"/>
      <c r="HKF1142" s="216"/>
      <c r="HKG1142" s="216"/>
      <c r="HKH1142" s="216"/>
      <c r="HKI1142" s="216"/>
      <c r="HKJ1142" s="216"/>
      <c r="HKK1142" s="216"/>
      <c r="HKL1142" s="216"/>
      <c r="HKM1142" s="216"/>
      <c r="HKN1142" s="216"/>
      <c r="HKO1142" s="216"/>
      <c r="HKP1142" s="216"/>
      <c r="HKQ1142" s="216"/>
      <c r="HKR1142" s="216"/>
      <c r="HKS1142" s="216"/>
      <c r="HKT1142" s="216"/>
      <c r="HKU1142" s="216"/>
      <c r="HKV1142" s="216"/>
      <c r="HKW1142" s="216"/>
      <c r="HKX1142" s="216"/>
      <c r="HKY1142" s="216"/>
      <c r="HKZ1142" s="216"/>
      <c r="HLA1142" s="216"/>
      <c r="HLB1142" s="216"/>
      <c r="HLC1142" s="216"/>
      <c r="HLD1142" s="216"/>
      <c r="HLE1142" s="216"/>
      <c r="HLF1142" s="216"/>
      <c r="HLG1142" s="216"/>
      <c r="HLH1142" s="216"/>
      <c r="HLI1142" s="216"/>
      <c r="HLJ1142" s="216"/>
      <c r="HLK1142" s="216"/>
      <c r="HLL1142" s="216"/>
      <c r="HLM1142" s="216"/>
      <c r="HLN1142" s="216"/>
      <c r="HLO1142" s="216"/>
      <c r="HLP1142" s="216"/>
      <c r="HLQ1142" s="216"/>
      <c r="HLR1142" s="216"/>
      <c r="HLS1142" s="216"/>
      <c r="HLT1142" s="216"/>
      <c r="HLU1142" s="216"/>
      <c r="HLV1142" s="216"/>
      <c r="HLW1142" s="216"/>
      <c r="HLX1142" s="216"/>
      <c r="HLY1142" s="216"/>
      <c r="HLZ1142" s="216"/>
      <c r="HMA1142" s="216"/>
      <c r="HMB1142" s="216"/>
      <c r="HMC1142" s="216"/>
      <c r="HMD1142" s="216"/>
      <c r="HME1142" s="216"/>
      <c r="HMF1142" s="216"/>
      <c r="HMG1142" s="216"/>
      <c r="HMH1142" s="216"/>
      <c r="HMI1142" s="216"/>
      <c r="HMJ1142" s="216"/>
      <c r="HMK1142" s="216"/>
      <c r="HML1142" s="216"/>
      <c r="HMM1142" s="216"/>
      <c r="HMN1142" s="216"/>
      <c r="HMO1142" s="216"/>
      <c r="HMP1142" s="216"/>
      <c r="HMQ1142" s="216"/>
      <c r="HMR1142" s="216"/>
      <c r="HMS1142" s="216"/>
      <c r="HMT1142" s="216"/>
      <c r="HMU1142" s="216"/>
      <c r="HMV1142" s="216"/>
      <c r="HMW1142" s="216"/>
      <c r="HMX1142" s="216"/>
      <c r="HMY1142" s="216"/>
      <c r="HMZ1142" s="216"/>
      <c r="HNA1142" s="216"/>
      <c r="HNB1142" s="216"/>
      <c r="HNC1142" s="216"/>
      <c r="HND1142" s="216"/>
      <c r="HNE1142" s="216"/>
      <c r="HNF1142" s="216"/>
      <c r="HNG1142" s="216"/>
      <c r="HNH1142" s="216"/>
      <c r="HNI1142" s="216"/>
      <c r="HNJ1142" s="216"/>
      <c r="HNK1142" s="216"/>
      <c r="HNL1142" s="216"/>
      <c r="HNM1142" s="216"/>
      <c r="HNN1142" s="216"/>
      <c r="HNO1142" s="216"/>
      <c r="HNP1142" s="216"/>
      <c r="HNQ1142" s="216"/>
      <c r="HNR1142" s="216"/>
      <c r="HNS1142" s="216"/>
      <c r="HNT1142" s="216"/>
      <c r="HNU1142" s="216"/>
      <c r="HNV1142" s="216"/>
      <c r="HNW1142" s="216"/>
      <c r="HNX1142" s="216"/>
      <c r="HNY1142" s="216"/>
      <c r="HNZ1142" s="216"/>
      <c r="HOA1142" s="216"/>
      <c r="HOB1142" s="216"/>
      <c r="HOC1142" s="216"/>
      <c r="HOD1142" s="216"/>
      <c r="HOE1142" s="216"/>
      <c r="HOF1142" s="216"/>
      <c r="HOG1142" s="216"/>
      <c r="HOH1142" s="216"/>
      <c r="HOI1142" s="216"/>
      <c r="HOJ1142" s="216"/>
      <c r="HOK1142" s="216"/>
      <c r="HOL1142" s="216"/>
      <c r="HOM1142" s="216"/>
      <c r="HON1142" s="216"/>
      <c r="HOO1142" s="216"/>
      <c r="HOP1142" s="216"/>
      <c r="HOQ1142" s="216"/>
      <c r="HOR1142" s="216"/>
      <c r="HOS1142" s="216"/>
      <c r="HOT1142" s="216"/>
      <c r="HOU1142" s="216"/>
      <c r="HOV1142" s="216"/>
      <c r="HOW1142" s="216"/>
      <c r="HOX1142" s="216"/>
      <c r="HOY1142" s="216"/>
      <c r="HOZ1142" s="216"/>
      <c r="HPA1142" s="216"/>
      <c r="HPB1142" s="216"/>
      <c r="HPC1142" s="216"/>
      <c r="HPD1142" s="216"/>
      <c r="HPE1142" s="216"/>
      <c r="HPF1142" s="216"/>
      <c r="HPG1142" s="216"/>
      <c r="HPH1142" s="216"/>
      <c r="HPI1142" s="216"/>
      <c r="HPJ1142" s="216"/>
      <c r="HPK1142" s="216"/>
      <c r="HPL1142" s="216"/>
      <c r="HPM1142" s="216"/>
      <c r="HPN1142" s="216"/>
      <c r="HPO1142" s="216"/>
      <c r="HPP1142" s="216"/>
      <c r="HPQ1142" s="216"/>
      <c r="HPR1142" s="216"/>
      <c r="HPS1142" s="216"/>
      <c r="HPT1142" s="216"/>
      <c r="HPU1142" s="216"/>
      <c r="HPV1142" s="216"/>
      <c r="HPW1142" s="216"/>
      <c r="HPX1142" s="216"/>
      <c r="HPY1142" s="216"/>
      <c r="HPZ1142" s="216"/>
      <c r="HQA1142" s="216"/>
      <c r="HQB1142" s="216"/>
      <c r="HQC1142" s="216"/>
      <c r="HQD1142" s="216"/>
      <c r="HQE1142" s="216"/>
      <c r="HQF1142" s="216"/>
      <c r="HQG1142" s="216"/>
      <c r="HQH1142" s="216"/>
      <c r="HQI1142" s="216"/>
      <c r="HQJ1142" s="216"/>
      <c r="HQK1142" s="216"/>
      <c r="HQL1142" s="216"/>
      <c r="HQM1142" s="216"/>
      <c r="HQN1142" s="216"/>
      <c r="HQO1142" s="216"/>
      <c r="HQP1142" s="216"/>
      <c r="HQQ1142" s="216"/>
      <c r="HQR1142" s="216"/>
      <c r="HQS1142" s="216"/>
      <c r="HQT1142" s="216"/>
      <c r="HQU1142" s="216"/>
      <c r="HQV1142" s="216"/>
      <c r="HQW1142" s="216"/>
      <c r="HQX1142" s="216"/>
      <c r="HQY1142" s="216"/>
      <c r="HQZ1142" s="216"/>
      <c r="HRA1142" s="216"/>
      <c r="HRB1142" s="216"/>
      <c r="HRC1142" s="216"/>
      <c r="HRD1142" s="216"/>
      <c r="HRE1142" s="216"/>
      <c r="HRF1142" s="216"/>
      <c r="HRG1142" s="216"/>
      <c r="HRH1142" s="216"/>
      <c r="HRI1142" s="216"/>
      <c r="HRJ1142" s="216"/>
      <c r="HRK1142" s="216"/>
      <c r="HRL1142" s="216"/>
      <c r="HRM1142" s="216"/>
      <c r="HRN1142" s="216"/>
      <c r="HRO1142" s="216"/>
      <c r="HRP1142" s="216"/>
      <c r="HRQ1142" s="216"/>
      <c r="HRR1142" s="216"/>
      <c r="HRS1142" s="216"/>
      <c r="HRT1142" s="216"/>
      <c r="HRU1142" s="216"/>
      <c r="HRV1142" s="216"/>
      <c r="HRW1142" s="216"/>
      <c r="HRX1142" s="216"/>
      <c r="HRY1142" s="216"/>
      <c r="HRZ1142" s="216"/>
      <c r="HSA1142" s="216"/>
      <c r="HSB1142" s="216"/>
      <c r="HSC1142" s="216"/>
      <c r="HSD1142" s="216"/>
      <c r="HSE1142" s="216"/>
      <c r="HSF1142" s="216"/>
      <c r="HSG1142" s="216"/>
      <c r="HSH1142" s="216"/>
      <c r="HSI1142" s="216"/>
      <c r="HSJ1142" s="216"/>
      <c r="HSK1142" s="216"/>
      <c r="HSL1142" s="216"/>
      <c r="HSM1142" s="216"/>
      <c r="HSN1142" s="216"/>
      <c r="HSO1142" s="216"/>
      <c r="HSP1142" s="216"/>
      <c r="HSQ1142" s="216"/>
      <c r="HSR1142" s="216"/>
      <c r="HSS1142" s="216"/>
      <c r="HST1142" s="216"/>
      <c r="HSU1142" s="216"/>
      <c r="HSV1142" s="216"/>
      <c r="HSW1142" s="216"/>
      <c r="HSX1142" s="216"/>
      <c r="HSY1142" s="216"/>
      <c r="HSZ1142" s="216"/>
      <c r="HTA1142" s="216"/>
      <c r="HTB1142" s="216"/>
      <c r="HTC1142" s="216"/>
      <c r="HTD1142" s="216"/>
      <c r="HTE1142" s="216"/>
      <c r="HTF1142" s="216"/>
      <c r="HTG1142" s="216"/>
      <c r="HTH1142" s="216"/>
      <c r="HTI1142" s="216"/>
      <c r="HTJ1142" s="216"/>
      <c r="HTK1142" s="216"/>
      <c r="HTL1142" s="216"/>
      <c r="HTM1142" s="216"/>
      <c r="HTN1142" s="216"/>
      <c r="HTO1142" s="216"/>
      <c r="HTP1142" s="216"/>
      <c r="HTQ1142" s="216"/>
      <c r="HTR1142" s="216"/>
      <c r="HTS1142" s="216"/>
      <c r="HTT1142" s="216"/>
      <c r="HTU1142" s="216"/>
      <c r="HTV1142" s="216"/>
      <c r="HTW1142" s="216"/>
      <c r="HTX1142" s="216"/>
      <c r="HTY1142" s="216"/>
      <c r="HTZ1142" s="216"/>
      <c r="HUA1142" s="216"/>
      <c r="HUB1142" s="216"/>
      <c r="HUC1142" s="216"/>
      <c r="HUD1142" s="216"/>
      <c r="HUE1142" s="216"/>
      <c r="HUF1142" s="216"/>
      <c r="HUG1142" s="216"/>
      <c r="HUH1142" s="216"/>
      <c r="HUI1142" s="216"/>
      <c r="HUJ1142" s="216"/>
      <c r="HUK1142" s="216"/>
      <c r="HUL1142" s="216"/>
      <c r="HUM1142" s="216"/>
      <c r="HUN1142" s="216"/>
      <c r="HUO1142" s="216"/>
      <c r="HUP1142" s="216"/>
      <c r="HUQ1142" s="216"/>
      <c r="HUR1142" s="216"/>
      <c r="HUS1142" s="216"/>
      <c r="HUT1142" s="216"/>
      <c r="HUU1142" s="216"/>
      <c r="HUV1142" s="216"/>
      <c r="HUW1142" s="216"/>
      <c r="HUX1142" s="216"/>
      <c r="HUY1142" s="216"/>
      <c r="HUZ1142" s="216"/>
      <c r="HVA1142" s="216"/>
      <c r="HVB1142" s="216"/>
      <c r="HVC1142" s="216"/>
      <c r="HVD1142" s="216"/>
      <c r="HVE1142" s="216"/>
      <c r="HVF1142" s="216"/>
      <c r="HVG1142" s="216"/>
      <c r="HVH1142" s="216"/>
      <c r="HVI1142" s="216"/>
      <c r="HVJ1142" s="216"/>
      <c r="HVK1142" s="216"/>
      <c r="HVL1142" s="216"/>
      <c r="HVM1142" s="216"/>
      <c r="HVN1142" s="216"/>
      <c r="HVO1142" s="216"/>
      <c r="HVP1142" s="216"/>
      <c r="HVQ1142" s="216"/>
      <c r="HVR1142" s="216"/>
      <c r="HVS1142" s="216"/>
      <c r="HVT1142" s="216"/>
      <c r="HVU1142" s="216"/>
      <c r="HVV1142" s="216"/>
      <c r="HVW1142" s="216"/>
      <c r="HVX1142" s="216"/>
      <c r="HVY1142" s="216"/>
      <c r="HVZ1142" s="216"/>
      <c r="HWA1142" s="216"/>
      <c r="HWB1142" s="216"/>
      <c r="HWC1142" s="216"/>
      <c r="HWD1142" s="216"/>
      <c r="HWE1142" s="216"/>
      <c r="HWF1142" s="216"/>
      <c r="HWG1142" s="216"/>
      <c r="HWH1142" s="216"/>
      <c r="HWI1142" s="216"/>
      <c r="HWJ1142" s="216"/>
      <c r="HWK1142" s="216"/>
      <c r="HWL1142" s="216"/>
      <c r="HWM1142" s="216"/>
      <c r="HWN1142" s="216"/>
      <c r="HWO1142" s="216"/>
      <c r="HWP1142" s="216"/>
      <c r="HWQ1142" s="216"/>
      <c r="HWR1142" s="216"/>
      <c r="HWS1142" s="216"/>
      <c r="HWT1142" s="216"/>
      <c r="HWU1142" s="216"/>
      <c r="HWV1142" s="216"/>
      <c r="HWW1142" s="216"/>
      <c r="HWX1142" s="216"/>
      <c r="HWY1142" s="216"/>
      <c r="HWZ1142" s="216"/>
      <c r="HXA1142" s="216"/>
      <c r="HXB1142" s="216"/>
      <c r="HXC1142" s="216"/>
      <c r="HXD1142" s="216"/>
      <c r="HXE1142" s="216"/>
      <c r="HXF1142" s="216"/>
      <c r="HXG1142" s="216"/>
      <c r="HXH1142" s="216"/>
      <c r="HXI1142" s="216"/>
      <c r="HXJ1142" s="216"/>
      <c r="HXK1142" s="216"/>
      <c r="HXL1142" s="216"/>
      <c r="HXM1142" s="216"/>
      <c r="HXN1142" s="216"/>
      <c r="HXO1142" s="216"/>
      <c r="HXP1142" s="216"/>
      <c r="HXQ1142" s="216"/>
      <c r="HXR1142" s="216"/>
      <c r="HXS1142" s="216"/>
      <c r="HXT1142" s="216"/>
      <c r="HXU1142" s="216"/>
      <c r="HXV1142" s="216"/>
      <c r="HXW1142" s="216"/>
      <c r="HXX1142" s="216"/>
      <c r="HXY1142" s="216"/>
      <c r="HXZ1142" s="216"/>
      <c r="HYA1142" s="216"/>
      <c r="HYB1142" s="216"/>
      <c r="HYC1142" s="216"/>
      <c r="HYD1142" s="216"/>
      <c r="HYE1142" s="216"/>
      <c r="HYF1142" s="216"/>
      <c r="HYG1142" s="216"/>
      <c r="HYH1142" s="216"/>
      <c r="HYI1142" s="216"/>
      <c r="HYJ1142" s="216"/>
      <c r="HYK1142" s="216"/>
      <c r="HYL1142" s="216"/>
      <c r="HYM1142" s="216"/>
      <c r="HYN1142" s="216"/>
      <c r="HYO1142" s="216"/>
      <c r="HYP1142" s="216"/>
      <c r="HYQ1142" s="216"/>
      <c r="HYR1142" s="216"/>
      <c r="HYS1142" s="216"/>
      <c r="HYT1142" s="216"/>
      <c r="HYU1142" s="216"/>
      <c r="HYV1142" s="216"/>
      <c r="HYW1142" s="216"/>
      <c r="HYX1142" s="216"/>
      <c r="HYY1142" s="216"/>
      <c r="HYZ1142" s="216"/>
      <c r="HZA1142" s="216"/>
      <c r="HZB1142" s="216"/>
      <c r="HZC1142" s="216"/>
      <c r="HZD1142" s="216"/>
      <c r="HZE1142" s="216"/>
      <c r="HZF1142" s="216"/>
      <c r="HZG1142" s="216"/>
      <c r="HZH1142" s="216"/>
      <c r="HZI1142" s="216"/>
      <c r="HZJ1142" s="216"/>
      <c r="HZK1142" s="216"/>
      <c r="HZL1142" s="216"/>
      <c r="HZM1142" s="216"/>
      <c r="HZN1142" s="216"/>
      <c r="HZO1142" s="216"/>
      <c r="HZP1142" s="216"/>
      <c r="HZQ1142" s="216"/>
      <c r="HZR1142" s="216"/>
      <c r="HZS1142" s="216"/>
      <c r="HZT1142" s="216"/>
      <c r="HZU1142" s="216"/>
      <c r="HZV1142" s="216"/>
      <c r="HZW1142" s="216"/>
      <c r="HZX1142" s="216"/>
      <c r="HZY1142" s="216"/>
      <c r="HZZ1142" s="216"/>
      <c r="IAA1142" s="216"/>
      <c r="IAB1142" s="216"/>
      <c r="IAC1142" s="216"/>
      <c r="IAD1142" s="216"/>
      <c r="IAE1142" s="216"/>
      <c r="IAF1142" s="216"/>
      <c r="IAG1142" s="216"/>
      <c r="IAH1142" s="216"/>
      <c r="IAI1142" s="216"/>
      <c r="IAJ1142" s="216"/>
      <c r="IAK1142" s="216"/>
      <c r="IAL1142" s="216"/>
      <c r="IAM1142" s="216"/>
      <c r="IAN1142" s="216"/>
      <c r="IAO1142" s="216"/>
      <c r="IAP1142" s="216"/>
      <c r="IAQ1142" s="216"/>
      <c r="IAR1142" s="216"/>
      <c r="IAS1142" s="216"/>
      <c r="IAT1142" s="216"/>
      <c r="IAU1142" s="216"/>
      <c r="IAV1142" s="216"/>
      <c r="IAW1142" s="216"/>
      <c r="IAX1142" s="216"/>
      <c r="IAY1142" s="216"/>
      <c r="IAZ1142" s="216"/>
      <c r="IBA1142" s="216"/>
      <c r="IBB1142" s="216"/>
      <c r="IBC1142" s="216"/>
      <c r="IBD1142" s="216"/>
      <c r="IBE1142" s="216"/>
      <c r="IBF1142" s="216"/>
      <c r="IBG1142" s="216"/>
      <c r="IBH1142" s="216"/>
      <c r="IBI1142" s="216"/>
      <c r="IBJ1142" s="216"/>
      <c r="IBK1142" s="216"/>
      <c r="IBL1142" s="216"/>
      <c r="IBM1142" s="216"/>
      <c r="IBN1142" s="216"/>
      <c r="IBO1142" s="216"/>
      <c r="IBP1142" s="216"/>
      <c r="IBQ1142" s="216"/>
      <c r="IBR1142" s="216"/>
      <c r="IBS1142" s="216"/>
      <c r="IBT1142" s="216"/>
      <c r="IBU1142" s="216"/>
      <c r="IBV1142" s="216"/>
      <c r="IBW1142" s="216"/>
      <c r="IBX1142" s="216"/>
      <c r="IBY1142" s="216"/>
      <c r="IBZ1142" s="216"/>
      <c r="ICA1142" s="216"/>
      <c r="ICB1142" s="216"/>
      <c r="ICC1142" s="216"/>
      <c r="ICD1142" s="216"/>
      <c r="ICE1142" s="216"/>
      <c r="ICF1142" s="216"/>
      <c r="ICG1142" s="216"/>
      <c r="ICH1142" s="216"/>
      <c r="ICI1142" s="216"/>
      <c r="ICJ1142" s="216"/>
      <c r="ICK1142" s="216"/>
      <c r="ICL1142" s="216"/>
      <c r="ICM1142" s="216"/>
      <c r="ICN1142" s="216"/>
      <c r="ICO1142" s="216"/>
      <c r="ICP1142" s="216"/>
      <c r="ICQ1142" s="216"/>
      <c r="ICR1142" s="216"/>
      <c r="ICS1142" s="216"/>
      <c r="ICT1142" s="216"/>
      <c r="ICU1142" s="216"/>
      <c r="ICV1142" s="216"/>
      <c r="ICW1142" s="216"/>
      <c r="ICX1142" s="216"/>
      <c r="ICY1142" s="216"/>
      <c r="ICZ1142" s="216"/>
      <c r="IDA1142" s="216"/>
      <c r="IDB1142" s="216"/>
      <c r="IDC1142" s="216"/>
      <c r="IDD1142" s="216"/>
      <c r="IDE1142" s="216"/>
      <c r="IDF1142" s="216"/>
      <c r="IDG1142" s="216"/>
      <c r="IDH1142" s="216"/>
      <c r="IDI1142" s="216"/>
      <c r="IDJ1142" s="216"/>
      <c r="IDK1142" s="216"/>
      <c r="IDL1142" s="216"/>
      <c r="IDM1142" s="216"/>
      <c r="IDN1142" s="216"/>
      <c r="IDO1142" s="216"/>
      <c r="IDP1142" s="216"/>
      <c r="IDQ1142" s="216"/>
      <c r="IDR1142" s="216"/>
      <c r="IDS1142" s="216"/>
      <c r="IDT1142" s="216"/>
      <c r="IDU1142" s="216"/>
      <c r="IDV1142" s="216"/>
      <c r="IDW1142" s="216"/>
      <c r="IDX1142" s="216"/>
      <c r="IDY1142" s="216"/>
      <c r="IDZ1142" s="216"/>
      <c r="IEA1142" s="216"/>
      <c r="IEB1142" s="216"/>
      <c r="IEC1142" s="216"/>
      <c r="IED1142" s="216"/>
      <c r="IEE1142" s="216"/>
      <c r="IEF1142" s="216"/>
      <c r="IEG1142" s="216"/>
      <c r="IEH1142" s="216"/>
      <c r="IEI1142" s="216"/>
      <c r="IEJ1142" s="216"/>
      <c r="IEK1142" s="216"/>
      <c r="IEL1142" s="216"/>
      <c r="IEM1142" s="216"/>
      <c r="IEN1142" s="216"/>
      <c r="IEO1142" s="216"/>
      <c r="IEP1142" s="216"/>
      <c r="IEQ1142" s="216"/>
      <c r="IER1142" s="216"/>
      <c r="IES1142" s="216"/>
      <c r="IET1142" s="216"/>
      <c r="IEU1142" s="216"/>
      <c r="IEV1142" s="216"/>
      <c r="IEW1142" s="216"/>
      <c r="IEX1142" s="216"/>
      <c r="IEY1142" s="216"/>
      <c r="IEZ1142" s="216"/>
      <c r="IFA1142" s="216"/>
      <c r="IFB1142" s="216"/>
      <c r="IFC1142" s="216"/>
      <c r="IFD1142" s="216"/>
      <c r="IFE1142" s="216"/>
      <c r="IFF1142" s="216"/>
      <c r="IFG1142" s="216"/>
      <c r="IFH1142" s="216"/>
      <c r="IFI1142" s="216"/>
      <c r="IFJ1142" s="216"/>
      <c r="IFK1142" s="216"/>
      <c r="IFL1142" s="216"/>
      <c r="IFM1142" s="216"/>
      <c r="IFN1142" s="216"/>
      <c r="IFO1142" s="216"/>
      <c r="IFP1142" s="216"/>
      <c r="IFQ1142" s="216"/>
      <c r="IFR1142" s="216"/>
      <c r="IFS1142" s="216"/>
      <c r="IFT1142" s="216"/>
      <c r="IFU1142" s="216"/>
      <c r="IFV1142" s="216"/>
      <c r="IFW1142" s="216"/>
      <c r="IFX1142" s="216"/>
      <c r="IFY1142" s="216"/>
      <c r="IFZ1142" s="216"/>
      <c r="IGA1142" s="216"/>
      <c r="IGB1142" s="216"/>
      <c r="IGC1142" s="216"/>
      <c r="IGD1142" s="216"/>
      <c r="IGE1142" s="216"/>
      <c r="IGF1142" s="216"/>
      <c r="IGG1142" s="216"/>
      <c r="IGH1142" s="216"/>
      <c r="IGI1142" s="216"/>
      <c r="IGJ1142" s="216"/>
      <c r="IGK1142" s="216"/>
      <c r="IGL1142" s="216"/>
      <c r="IGM1142" s="216"/>
      <c r="IGN1142" s="216"/>
      <c r="IGO1142" s="216"/>
      <c r="IGP1142" s="216"/>
      <c r="IGQ1142" s="216"/>
      <c r="IGR1142" s="216"/>
      <c r="IGS1142" s="216"/>
      <c r="IGT1142" s="216"/>
      <c r="IGU1142" s="216"/>
      <c r="IGV1142" s="216"/>
      <c r="IGW1142" s="216"/>
      <c r="IGX1142" s="216"/>
      <c r="IGY1142" s="216"/>
      <c r="IGZ1142" s="216"/>
      <c r="IHA1142" s="216"/>
      <c r="IHB1142" s="216"/>
      <c r="IHC1142" s="216"/>
      <c r="IHD1142" s="216"/>
      <c r="IHE1142" s="216"/>
      <c r="IHF1142" s="216"/>
      <c r="IHG1142" s="216"/>
      <c r="IHH1142" s="216"/>
      <c r="IHI1142" s="216"/>
      <c r="IHJ1142" s="216"/>
      <c r="IHK1142" s="216"/>
      <c r="IHL1142" s="216"/>
      <c r="IHM1142" s="216"/>
      <c r="IHN1142" s="216"/>
      <c r="IHO1142" s="216"/>
      <c r="IHP1142" s="216"/>
      <c r="IHQ1142" s="216"/>
      <c r="IHR1142" s="216"/>
      <c r="IHS1142" s="216"/>
      <c r="IHT1142" s="216"/>
      <c r="IHU1142" s="216"/>
      <c r="IHV1142" s="216"/>
      <c r="IHW1142" s="216"/>
      <c r="IHX1142" s="216"/>
      <c r="IHY1142" s="216"/>
      <c r="IHZ1142" s="216"/>
      <c r="IIA1142" s="216"/>
      <c r="IIB1142" s="216"/>
      <c r="IIC1142" s="216"/>
      <c r="IID1142" s="216"/>
      <c r="IIE1142" s="216"/>
      <c r="IIF1142" s="216"/>
      <c r="IIG1142" s="216"/>
      <c r="IIH1142" s="216"/>
      <c r="III1142" s="216"/>
      <c r="IIJ1142" s="216"/>
      <c r="IIK1142" s="216"/>
      <c r="IIL1142" s="216"/>
      <c r="IIM1142" s="216"/>
      <c r="IIN1142" s="216"/>
      <c r="IIO1142" s="216"/>
      <c r="IIP1142" s="216"/>
      <c r="IIQ1142" s="216"/>
      <c r="IIR1142" s="216"/>
      <c r="IIS1142" s="216"/>
      <c r="IIT1142" s="216"/>
      <c r="IIU1142" s="216"/>
      <c r="IIV1142" s="216"/>
      <c r="IIW1142" s="216"/>
      <c r="IIX1142" s="216"/>
      <c r="IIY1142" s="216"/>
      <c r="IIZ1142" s="216"/>
      <c r="IJA1142" s="216"/>
      <c r="IJB1142" s="216"/>
      <c r="IJC1142" s="216"/>
      <c r="IJD1142" s="216"/>
      <c r="IJE1142" s="216"/>
      <c r="IJF1142" s="216"/>
      <c r="IJG1142" s="216"/>
      <c r="IJH1142" s="216"/>
      <c r="IJI1142" s="216"/>
      <c r="IJJ1142" s="216"/>
      <c r="IJK1142" s="216"/>
      <c r="IJL1142" s="216"/>
      <c r="IJM1142" s="216"/>
      <c r="IJN1142" s="216"/>
      <c r="IJO1142" s="216"/>
      <c r="IJP1142" s="216"/>
      <c r="IJQ1142" s="216"/>
      <c r="IJR1142" s="216"/>
      <c r="IJS1142" s="216"/>
      <c r="IJT1142" s="216"/>
      <c r="IJU1142" s="216"/>
      <c r="IJV1142" s="216"/>
      <c r="IJW1142" s="216"/>
      <c r="IJX1142" s="216"/>
      <c r="IJY1142" s="216"/>
      <c r="IJZ1142" s="216"/>
      <c r="IKA1142" s="216"/>
      <c r="IKB1142" s="216"/>
      <c r="IKC1142" s="216"/>
      <c r="IKD1142" s="216"/>
      <c r="IKE1142" s="216"/>
      <c r="IKF1142" s="216"/>
      <c r="IKG1142" s="216"/>
      <c r="IKH1142" s="216"/>
      <c r="IKI1142" s="216"/>
      <c r="IKJ1142" s="216"/>
      <c r="IKK1142" s="216"/>
      <c r="IKL1142" s="216"/>
      <c r="IKM1142" s="216"/>
      <c r="IKN1142" s="216"/>
      <c r="IKO1142" s="216"/>
      <c r="IKP1142" s="216"/>
      <c r="IKQ1142" s="216"/>
      <c r="IKR1142" s="216"/>
      <c r="IKS1142" s="216"/>
      <c r="IKT1142" s="216"/>
      <c r="IKU1142" s="216"/>
      <c r="IKV1142" s="216"/>
      <c r="IKW1142" s="216"/>
      <c r="IKX1142" s="216"/>
      <c r="IKY1142" s="216"/>
      <c r="IKZ1142" s="216"/>
      <c r="ILA1142" s="216"/>
      <c r="ILB1142" s="216"/>
      <c r="ILC1142" s="216"/>
      <c r="ILD1142" s="216"/>
      <c r="ILE1142" s="216"/>
      <c r="ILF1142" s="216"/>
      <c r="ILG1142" s="216"/>
      <c r="ILH1142" s="216"/>
      <c r="ILI1142" s="216"/>
      <c r="ILJ1142" s="216"/>
      <c r="ILK1142" s="216"/>
      <c r="ILL1142" s="216"/>
      <c r="ILM1142" s="216"/>
      <c r="ILN1142" s="216"/>
      <c r="ILO1142" s="216"/>
      <c r="ILP1142" s="216"/>
      <c r="ILQ1142" s="216"/>
      <c r="ILR1142" s="216"/>
      <c r="ILS1142" s="216"/>
      <c r="ILT1142" s="216"/>
      <c r="ILU1142" s="216"/>
      <c r="ILV1142" s="216"/>
      <c r="ILW1142" s="216"/>
      <c r="ILX1142" s="216"/>
      <c r="ILY1142" s="216"/>
      <c r="ILZ1142" s="216"/>
      <c r="IMA1142" s="216"/>
      <c r="IMB1142" s="216"/>
      <c r="IMC1142" s="216"/>
      <c r="IMD1142" s="216"/>
      <c r="IME1142" s="216"/>
      <c r="IMF1142" s="216"/>
      <c r="IMG1142" s="216"/>
      <c r="IMH1142" s="216"/>
      <c r="IMI1142" s="216"/>
      <c r="IMJ1142" s="216"/>
      <c r="IMK1142" s="216"/>
      <c r="IML1142" s="216"/>
      <c r="IMM1142" s="216"/>
      <c r="IMN1142" s="216"/>
      <c r="IMO1142" s="216"/>
      <c r="IMP1142" s="216"/>
      <c r="IMQ1142" s="216"/>
      <c r="IMR1142" s="216"/>
      <c r="IMS1142" s="216"/>
      <c r="IMT1142" s="216"/>
      <c r="IMU1142" s="216"/>
      <c r="IMV1142" s="216"/>
      <c r="IMW1142" s="216"/>
      <c r="IMX1142" s="216"/>
      <c r="IMY1142" s="216"/>
      <c r="IMZ1142" s="216"/>
      <c r="INA1142" s="216"/>
      <c r="INB1142" s="216"/>
      <c r="INC1142" s="216"/>
      <c r="IND1142" s="216"/>
      <c r="INE1142" s="216"/>
      <c r="INF1142" s="216"/>
      <c r="ING1142" s="216"/>
      <c r="INH1142" s="216"/>
      <c r="INI1142" s="216"/>
      <c r="INJ1142" s="216"/>
      <c r="INK1142" s="216"/>
      <c r="INL1142" s="216"/>
      <c r="INM1142" s="216"/>
      <c r="INN1142" s="216"/>
      <c r="INO1142" s="216"/>
      <c r="INP1142" s="216"/>
      <c r="INQ1142" s="216"/>
      <c r="INR1142" s="216"/>
      <c r="INS1142" s="216"/>
      <c r="INT1142" s="216"/>
      <c r="INU1142" s="216"/>
      <c r="INV1142" s="216"/>
      <c r="INW1142" s="216"/>
      <c r="INX1142" s="216"/>
      <c r="INY1142" s="216"/>
      <c r="INZ1142" s="216"/>
      <c r="IOA1142" s="216"/>
      <c r="IOB1142" s="216"/>
      <c r="IOC1142" s="216"/>
      <c r="IOD1142" s="216"/>
      <c r="IOE1142" s="216"/>
      <c r="IOF1142" s="216"/>
      <c r="IOG1142" s="216"/>
      <c r="IOH1142" s="216"/>
      <c r="IOI1142" s="216"/>
      <c r="IOJ1142" s="216"/>
      <c r="IOK1142" s="216"/>
      <c r="IOL1142" s="216"/>
      <c r="IOM1142" s="216"/>
      <c r="ION1142" s="216"/>
      <c r="IOO1142" s="216"/>
      <c r="IOP1142" s="216"/>
      <c r="IOQ1142" s="216"/>
      <c r="IOR1142" s="216"/>
      <c r="IOS1142" s="216"/>
      <c r="IOT1142" s="216"/>
      <c r="IOU1142" s="216"/>
      <c r="IOV1142" s="216"/>
      <c r="IOW1142" s="216"/>
      <c r="IOX1142" s="216"/>
      <c r="IOY1142" s="216"/>
      <c r="IOZ1142" s="216"/>
      <c r="IPA1142" s="216"/>
      <c r="IPB1142" s="216"/>
      <c r="IPC1142" s="216"/>
      <c r="IPD1142" s="216"/>
      <c r="IPE1142" s="216"/>
      <c r="IPF1142" s="216"/>
      <c r="IPG1142" s="216"/>
      <c r="IPH1142" s="216"/>
      <c r="IPI1142" s="216"/>
      <c r="IPJ1142" s="216"/>
      <c r="IPK1142" s="216"/>
      <c r="IPL1142" s="216"/>
      <c r="IPM1142" s="216"/>
      <c r="IPN1142" s="216"/>
      <c r="IPO1142" s="216"/>
      <c r="IPP1142" s="216"/>
      <c r="IPQ1142" s="216"/>
      <c r="IPR1142" s="216"/>
      <c r="IPS1142" s="216"/>
      <c r="IPT1142" s="216"/>
      <c r="IPU1142" s="216"/>
      <c r="IPV1142" s="216"/>
      <c r="IPW1142" s="216"/>
      <c r="IPX1142" s="216"/>
      <c r="IPY1142" s="216"/>
      <c r="IPZ1142" s="216"/>
      <c r="IQA1142" s="216"/>
      <c r="IQB1142" s="216"/>
      <c r="IQC1142" s="216"/>
      <c r="IQD1142" s="216"/>
      <c r="IQE1142" s="216"/>
      <c r="IQF1142" s="216"/>
      <c r="IQG1142" s="216"/>
      <c r="IQH1142" s="216"/>
      <c r="IQI1142" s="216"/>
      <c r="IQJ1142" s="216"/>
      <c r="IQK1142" s="216"/>
      <c r="IQL1142" s="216"/>
      <c r="IQM1142" s="216"/>
      <c r="IQN1142" s="216"/>
      <c r="IQO1142" s="216"/>
      <c r="IQP1142" s="216"/>
      <c r="IQQ1142" s="216"/>
      <c r="IQR1142" s="216"/>
      <c r="IQS1142" s="216"/>
      <c r="IQT1142" s="216"/>
      <c r="IQU1142" s="216"/>
      <c r="IQV1142" s="216"/>
      <c r="IQW1142" s="216"/>
      <c r="IQX1142" s="216"/>
      <c r="IQY1142" s="216"/>
      <c r="IQZ1142" s="216"/>
      <c r="IRA1142" s="216"/>
      <c r="IRB1142" s="216"/>
      <c r="IRC1142" s="216"/>
      <c r="IRD1142" s="216"/>
      <c r="IRE1142" s="216"/>
      <c r="IRF1142" s="216"/>
      <c r="IRG1142" s="216"/>
      <c r="IRH1142" s="216"/>
      <c r="IRI1142" s="216"/>
      <c r="IRJ1142" s="216"/>
      <c r="IRK1142" s="216"/>
      <c r="IRL1142" s="216"/>
      <c r="IRM1142" s="216"/>
      <c r="IRN1142" s="216"/>
      <c r="IRO1142" s="216"/>
      <c r="IRP1142" s="216"/>
      <c r="IRQ1142" s="216"/>
      <c r="IRR1142" s="216"/>
      <c r="IRS1142" s="216"/>
      <c r="IRT1142" s="216"/>
      <c r="IRU1142" s="216"/>
      <c r="IRV1142" s="216"/>
      <c r="IRW1142" s="216"/>
      <c r="IRX1142" s="216"/>
      <c r="IRY1142" s="216"/>
      <c r="IRZ1142" s="216"/>
      <c r="ISA1142" s="216"/>
      <c r="ISB1142" s="216"/>
      <c r="ISC1142" s="216"/>
      <c r="ISD1142" s="216"/>
      <c r="ISE1142" s="216"/>
      <c r="ISF1142" s="216"/>
      <c r="ISG1142" s="216"/>
      <c r="ISH1142" s="216"/>
      <c r="ISI1142" s="216"/>
      <c r="ISJ1142" s="216"/>
      <c r="ISK1142" s="216"/>
      <c r="ISL1142" s="216"/>
      <c r="ISM1142" s="216"/>
      <c r="ISN1142" s="216"/>
      <c r="ISO1142" s="216"/>
      <c r="ISP1142" s="216"/>
      <c r="ISQ1142" s="216"/>
      <c r="ISR1142" s="216"/>
      <c r="ISS1142" s="216"/>
      <c r="IST1142" s="216"/>
      <c r="ISU1142" s="216"/>
      <c r="ISV1142" s="216"/>
      <c r="ISW1142" s="216"/>
      <c r="ISX1142" s="216"/>
      <c r="ISY1142" s="216"/>
      <c r="ISZ1142" s="216"/>
      <c r="ITA1142" s="216"/>
      <c r="ITB1142" s="216"/>
      <c r="ITC1142" s="216"/>
      <c r="ITD1142" s="216"/>
      <c r="ITE1142" s="216"/>
      <c r="ITF1142" s="216"/>
      <c r="ITG1142" s="216"/>
      <c r="ITH1142" s="216"/>
      <c r="ITI1142" s="216"/>
      <c r="ITJ1142" s="216"/>
      <c r="ITK1142" s="216"/>
      <c r="ITL1142" s="216"/>
      <c r="ITM1142" s="216"/>
      <c r="ITN1142" s="216"/>
      <c r="ITO1142" s="216"/>
      <c r="ITP1142" s="216"/>
      <c r="ITQ1142" s="216"/>
      <c r="ITR1142" s="216"/>
      <c r="ITS1142" s="216"/>
      <c r="ITT1142" s="216"/>
      <c r="ITU1142" s="216"/>
      <c r="ITV1142" s="216"/>
      <c r="ITW1142" s="216"/>
      <c r="ITX1142" s="216"/>
      <c r="ITY1142" s="216"/>
      <c r="ITZ1142" s="216"/>
      <c r="IUA1142" s="216"/>
      <c r="IUB1142" s="216"/>
      <c r="IUC1142" s="216"/>
      <c r="IUD1142" s="216"/>
      <c r="IUE1142" s="216"/>
      <c r="IUF1142" s="216"/>
      <c r="IUG1142" s="216"/>
      <c r="IUH1142" s="216"/>
      <c r="IUI1142" s="216"/>
      <c r="IUJ1142" s="216"/>
      <c r="IUK1142" s="216"/>
      <c r="IUL1142" s="216"/>
      <c r="IUM1142" s="216"/>
      <c r="IUN1142" s="216"/>
      <c r="IUO1142" s="216"/>
      <c r="IUP1142" s="216"/>
      <c r="IUQ1142" s="216"/>
      <c r="IUR1142" s="216"/>
      <c r="IUS1142" s="216"/>
      <c r="IUT1142" s="216"/>
      <c r="IUU1142" s="216"/>
      <c r="IUV1142" s="216"/>
      <c r="IUW1142" s="216"/>
      <c r="IUX1142" s="216"/>
      <c r="IUY1142" s="216"/>
      <c r="IUZ1142" s="216"/>
      <c r="IVA1142" s="216"/>
      <c r="IVB1142" s="216"/>
      <c r="IVC1142" s="216"/>
      <c r="IVD1142" s="216"/>
      <c r="IVE1142" s="216"/>
      <c r="IVF1142" s="216"/>
      <c r="IVG1142" s="216"/>
      <c r="IVH1142" s="216"/>
      <c r="IVI1142" s="216"/>
      <c r="IVJ1142" s="216"/>
      <c r="IVK1142" s="216"/>
      <c r="IVL1142" s="216"/>
      <c r="IVM1142" s="216"/>
      <c r="IVN1142" s="216"/>
      <c r="IVO1142" s="216"/>
      <c r="IVP1142" s="216"/>
      <c r="IVQ1142" s="216"/>
      <c r="IVR1142" s="216"/>
      <c r="IVS1142" s="216"/>
      <c r="IVT1142" s="216"/>
      <c r="IVU1142" s="216"/>
      <c r="IVV1142" s="216"/>
      <c r="IVW1142" s="216"/>
      <c r="IVX1142" s="216"/>
      <c r="IVY1142" s="216"/>
      <c r="IVZ1142" s="216"/>
      <c r="IWA1142" s="216"/>
      <c r="IWB1142" s="216"/>
      <c r="IWC1142" s="216"/>
      <c r="IWD1142" s="216"/>
      <c r="IWE1142" s="216"/>
      <c r="IWF1142" s="216"/>
      <c r="IWG1142" s="216"/>
      <c r="IWH1142" s="216"/>
      <c r="IWI1142" s="216"/>
      <c r="IWJ1142" s="216"/>
      <c r="IWK1142" s="216"/>
      <c r="IWL1142" s="216"/>
      <c r="IWM1142" s="216"/>
      <c r="IWN1142" s="216"/>
      <c r="IWO1142" s="216"/>
      <c r="IWP1142" s="216"/>
      <c r="IWQ1142" s="216"/>
      <c r="IWR1142" s="216"/>
      <c r="IWS1142" s="216"/>
      <c r="IWT1142" s="216"/>
      <c r="IWU1142" s="216"/>
      <c r="IWV1142" s="216"/>
      <c r="IWW1142" s="216"/>
      <c r="IWX1142" s="216"/>
      <c r="IWY1142" s="216"/>
      <c r="IWZ1142" s="216"/>
      <c r="IXA1142" s="216"/>
      <c r="IXB1142" s="216"/>
      <c r="IXC1142" s="216"/>
      <c r="IXD1142" s="216"/>
      <c r="IXE1142" s="216"/>
      <c r="IXF1142" s="216"/>
      <c r="IXG1142" s="216"/>
      <c r="IXH1142" s="216"/>
      <c r="IXI1142" s="216"/>
      <c r="IXJ1142" s="216"/>
      <c r="IXK1142" s="216"/>
      <c r="IXL1142" s="216"/>
      <c r="IXM1142" s="216"/>
      <c r="IXN1142" s="216"/>
      <c r="IXO1142" s="216"/>
      <c r="IXP1142" s="216"/>
      <c r="IXQ1142" s="216"/>
      <c r="IXR1142" s="216"/>
      <c r="IXS1142" s="216"/>
      <c r="IXT1142" s="216"/>
      <c r="IXU1142" s="216"/>
      <c r="IXV1142" s="216"/>
      <c r="IXW1142" s="216"/>
      <c r="IXX1142" s="216"/>
      <c r="IXY1142" s="216"/>
      <c r="IXZ1142" s="216"/>
      <c r="IYA1142" s="216"/>
      <c r="IYB1142" s="216"/>
      <c r="IYC1142" s="216"/>
      <c r="IYD1142" s="216"/>
      <c r="IYE1142" s="216"/>
      <c r="IYF1142" s="216"/>
      <c r="IYG1142" s="216"/>
      <c r="IYH1142" s="216"/>
      <c r="IYI1142" s="216"/>
      <c r="IYJ1142" s="216"/>
      <c r="IYK1142" s="216"/>
      <c r="IYL1142" s="216"/>
      <c r="IYM1142" s="216"/>
      <c r="IYN1142" s="216"/>
      <c r="IYO1142" s="216"/>
      <c r="IYP1142" s="216"/>
      <c r="IYQ1142" s="216"/>
      <c r="IYR1142" s="216"/>
      <c r="IYS1142" s="216"/>
      <c r="IYT1142" s="216"/>
      <c r="IYU1142" s="216"/>
      <c r="IYV1142" s="216"/>
      <c r="IYW1142" s="216"/>
      <c r="IYX1142" s="216"/>
      <c r="IYY1142" s="216"/>
      <c r="IYZ1142" s="216"/>
      <c r="IZA1142" s="216"/>
      <c r="IZB1142" s="216"/>
      <c r="IZC1142" s="216"/>
      <c r="IZD1142" s="216"/>
      <c r="IZE1142" s="216"/>
      <c r="IZF1142" s="216"/>
      <c r="IZG1142" s="216"/>
      <c r="IZH1142" s="216"/>
      <c r="IZI1142" s="216"/>
      <c r="IZJ1142" s="216"/>
      <c r="IZK1142" s="216"/>
      <c r="IZL1142" s="216"/>
      <c r="IZM1142" s="216"/>
      <c r="IZN1142" s="216"/>
      <c r="IZO1142" s="216"/>
      <c r="IZP1142" s="216"/>
      <c r="IZQ1142" s="216"/>
      <c r="IZR1142" s="216"/>
      <c r="IZS1142" s="216"/>
      <c r="IZT1142" s="216"/>
      <c r="IZU1142" s="216"/>
      <c r="IZV1142" s="216"/>
      <c r="IZW1142" s="216"/>
      <c r="IZX1142" s="216"/>
      <c r="IZY1142" s="216"/>
      <c r="IZZ1142" s="216"/>
      <c r="JAA1142" s="216"/>
      <c r="JAB1142" s="216"/>
      <c r="JAC1142" s="216"/>
      <c r="JAD1142" s="216"/>
      <c r="JAE1142" s="216"/>
      <c r="JAF1142" s="216"/>
      <c r="JAG1142" s="216"/>
      <c r="JAH1142" s="216"/>
      <c r="JAI1142" s="216"/>
      <c r="JAJ1142" s="216"/>
      <c r="JAK1142" s="216"/>
      <c r="JAL1142" s="216"/>
      <c r="JAM1142" s="216"/>
      <c r="JAN1142" s="216"/>
      <c r="JAO1142" s="216"/>
      <c r="JAP1142" s="216"/>
      <c r="JAQ1142" s="216"/>
      <c r="JAR1142" s="216"/>
      <c r="JAS1142" s="216"/>
      <c r="JAT1142" s="216"/>
      <c r="JAU1142" s="216"/>
      <c r="JAV1142" s="216"/>
      <c r="JAW1142" s="216"/>
      <c r="JAX1142" s="216"/>
      <c r="JAY1142" s="216"/>
      <c r="JAZ1142" s="216"/>
      <c r="JBA1142" s="216"/>
      <c r="JBB1142" s="216"/>
      <c r="JBC1142" s="216"/>
      <c r="JBD1142" s="216"/>
      <c r="JBE1142" s="216"/>
      <c r="JBF1142" s="216"/>
      <c r="JBG1142" s="216"/>
      <c r="JBH1142" s="216"/>
      <c r="JBI1142" s="216"/>
      <c r="JBJ1142" s="216"/>
      <c r="JBK1142" s="216"/>
      <c r="JBL1142" s="216"/>
      <c r="JBM1142" s="216"/>
      <c r="JBN1142" s="216"/>
      <c r="JBO1142" s="216"/>
      <c r="JBP1142" s="216"/>
      <c r="JBQ1142" s="216"/>
      <c r="JBR1142" s="216"/>
      <c r="JBS1142" s="216"/>
      <c r="JBT1142" s="216"/>
      <c r="JBU1142" s="216"/>
      <c r="JBV1142" s="216"/>
      <c r="JBW1142" s="216"/>
      <c r="JBX1142" s="216"/>
      <c r="JBY1142" s="216"/>
      <c r="JBZ1142" s="216"/>
      <c r="JCA1142" s="216"/>
      <c r="JCB1142" s="216"/>
      <c r="JCC1142" s="216"/>
      <c r="JCD1142" s="216"/>
      <c r="JCE1142" s="216"/>
      <c r="JCF1142" s="216"/>
      <c r="JCG1142" s="216"/>
      <c r="JCH1142" s="216"/>
      <c r="JCI1142" s="216"/>
      <c r="JCJ1142" s="216"/>
      <c r="JCK1142" s="216"/>
      <c r="JCL1142" s="216"/>
      <c r="JCM1142" s="216"/>
      <c r="JCN1142" s="216"/>
      <c r="JCO1142" s="216"/>
      <c r="JCP1142" s="216"/>
      <c r="JCQ1142" s="216"/>
      <c r="JCR1142" s="216"/>
      <c r="JCS1142" s="216"/>
      <c r="JCT1142" s="216"/>
      <c r="JCU1142" s="216"/>
      <c r="JCV1142" s="216"/>
      <c r="JCW1142" s="216"/>
      <c r="JCX1142" s="216"/>
      <c r="JCY1142" s="216"/>
      <c r="JCZ1142" s="216"/>
      <c r="JDA1142" s="216"/>
      <c r="JDB1142" s="216"/>
      <c r="JDC1142" s="216"/>
      <c r="JDD1142" s="216"/>
      <c r="JDE1142" s="216"/>
      <c r="JDF1142" s="216"/>
      <c r="JDG1142" s="216"/>
      <c r="JDH1142" s="216"/>
      <c r="JDI1142" s="216"/>
      <c r="JDJ1142" s="216"/>
      <c r="JDK1142" s="216"/>
      <c r="JDL1142" s="216"/>
      <c r="JDM1142" s="216"/>
      <c r="JDN1142" s="216"/>
      <c r="JDO1142" s="216"/>
      <c r="JDP1142" s="216"/>
      <c r="JDQ1142" s="216"/>
      <c r="JDR1142" s="216"/>
      <c r="JDS1142" s="216"/>
      <c r="JDT1142" s="216"/>
      <c r="JDU1142" s="216"/>
      <c r="JDV1142" s="216"/>
      <c r="JDW1142" s="216"/>
      <c r="JDX1142" s="216"/>
      <c r="JDY1142" s="216"/>
      <c r="JDZ1142" s="216"/>
      <c r="JEA1142" s="216"/>
      <c r="JEB1142" s="216"/>
      <c r="JEC1142" s="216"/>
      <c r="JED1142" s="216"/>
      <c r="JEE1142" s="216"/>
      <c r="JEF1142" s="216"/>
      <c r="JEG1142" s="216"/>
      <c r="JEH1142" s="216"/>
      <c r="JEI1142" s="216"/>
      <c r="JEJ1142" s="216"/>
      <c r="JEK1142" s="216"/>
      <c r="JEL1142" s="216"/>
      <c r="JEM1142" s="216"/>
      <c r="JEN1142" s="216"/>
      <c r="JEO1142" s="216"/>
      <c r="JEP1142" s="216"/>
      <c r="JEQ1142" s="216"/>
      <c r="JER1142" s="216"/>
      <c r="JES1142" s="216"/>
      <c r="JET1142" s="216"/>
      <c r="JEU1142" s="216"/>
      <c r="JEV1142" s="216"/>
      <c r="JEW1142" s="216"/>
      <c r="JEX1142" s="216"/>
      <c r="JEY1142" s="216"/>
      <c r="JEZ1142" s="216"/>
      <c r="JFA1142" s="216"/>
      <c r="JFB1142" s="216"/>
      <c r="JFC1142" s="216"/>
      <c r="JFD1142" s="216"/>
      <c r="JFE1142" s="216"/>
      <c r="JFF1142" s="216"/>
      <c r="JFG1142" s="216"/>
      <c r="JFH1142" s="216"/>
      <c r="JFI1142" s="216"/>
      <c r="JFJ1142" s="216"/>
      <c r="JFK1142" s="216"/>
      <c r="JFL1142" s="216"/>
      <c r="JFM1142" s="216"/>
      <c r="JFN1142" s="216"/>
      <c r="JFO1142" s="216"/>
      <c r="JFP1142" s="216"/>
      <c r="JFQ1142" s="216"/>
      <c r="JFR1142" s="216"/>
      <c r="JFS1142" s="216"/>
      <c r="JFT1142" s="216"/>
      <c r="JFU1142" s="216"/>
      <c r="JFV1142" s="216"/>
      <c r="JFW1142" s="216"/>
      <c r="JFX1142" s="216"/>
      <c r="JFY1142" s="216"/>
      <c r="JFZ1142" s="216"/>
      <c r="JGA1142" s="216"/>
      <c r="JGB1142" s="216"/>
      <c r="JGC1142" s="216"/>
      <c r="JGD1142" s="216"/>
      <c r="JGE1142" s="216"/>
      <c r="JGF1142" s="216"/>
      <c r="JGG1142" s="216"/>
      <c r="JGH1142" s="216"/>
      <c r="JGI1142" s="216"/>
      <c r="JGJ1142" s="216"/>
      <c r="JGK1142" s="216"/>
      <c r="JGL1142" s="216"/>
      <c r="JGM1142" s="216"/>
      <c r="JGN1142" s="216"/>
      <c r="JGO1142" s="216"/>
      <c r="JGP1142" s="216"/>
      <c r="JGQ1142" s="216"/>
      <c r="JGR1142" s="216"/>
      <c r="JGS1142" s="216"/>
      <c r="JGT1142" s="216"/>
      <c r="JGU1142" s="216"/>
      <c r="JGV1142" s="216"/>
      <c r="JGW1142" s="216"/>
      <c r="JGX1142" s="216"/>
      <c r="JGY1142" s="216"/>
      <c r="JGZ1142" s="216"/>
      <c r="JHA1142" s="216"/>
      <c r="JHB1142" s="216"/>
      <c r="JHC1142" s="216"/>
      <c r="JHD1142" s="216"/>
      <c r="JHE1142" s="216"/>
      <c r="JHF1142" s="216"/>
      <c r="JHG1142" s="216"/>
      <c r="JHH1142" s="216"/>
      <c r="JHI1142" s="216"/>
      <c r="JHJ1142" s="216"/>
      <c r="JHK1142" s="216"/>
      <c r="JHL1142" s="216"/>
      <c r="JHM1142" s="216"/>
      <c r="JHN1142" s="216"/>
      <c r="JHO1142" s="216"/>
      <c r="JHP1142" s="216"/>
      <c r="JHQ1142" s="216"/>
      <c r="JHR1142" s="216"/>
      <c r="JHS1142" s="216"/>
      <c r="JHT1142" s="216"/>
      <c r="JHU1142" s="216"/>
      <c r="JHV1142" s="216"/>
      <c r="JHW1142" s="216"/>
      <c r="JHX1142" s="216"/>
      <c r="JHY1142" s="216"/>
      <c r="JHZ1142" s="216"/>
      <c r="JIA1142" s="216"/>
      <c r="JIB1142" s="216"/>
      <c r="JIC1142" s="216"/>
      <c r="JID1142" s="216"/>
      <c r="JIE1142" s="216"/>
      <c r="JIF1142" s="216"/>
      <c r="JIG1142" s="216"/>
      <c r="JIH1142" s="216"/>
      <c r="JII1142" s="216"/>
      <c r="JIJ1142" s="216"/>
      <c r="JIK1142" s="216"/>
      <c r="JIL1142" s="216"/>
      <c r="JIM1142" s="216"/>
      <c r="JIN1142" s="216"/>
      <c r="JIO1142" s="216"/>
      <c r="JIP1142" s="216"/>
      <c r="JIQ1142" s="216"/>
      <c r="JIR1142" s="216"/>
      <c r="JIS1142" s="216"/>
      <c r="JIT1142" s="216"/>
      <c r="JIU1142" s="216"/>
      <c r="JIV1142" s="216"/>
      <c r="JIW1142" s="216"/>
      <c r="JIX1142" s="216"/>
      <c r="JIY1142" s="216"/>
      <c r="JIZ1142" s="216"/>
      <c r="JJA1142" s="216"/>
      <c r="JJB1142" s="216"/>
      <c r="JJC1142" s="216"/>
      <c r="JJD1142" s="216"/>
      <c r="JJE1142" s="216"/>
      <c r="JJF1142" s="216"/>
      <c r="JJG1142" s="216"/>
      <c r="JJH1142" s="216"/>
      <c r="JJI1142" s="216"/>
      <c r="JJJ1142" s="216"/>
      <c r="JJK1142" s="216"/>
      <c r="JJL1142" s="216"/>
      <c r="JJM1142" s="216"/>
      <c r="JJN1142" s="216"/>
      <c r="JJO1142" s="216"/>
      <c r="JJP1142" s="216"/>
      <c r="JJQ1142" s="216"/>
      <c r="JJR1142" s="216"/>
      <c r="JJS1142" s="216"/>
      <c r="JJT1142" s="216"/>
      <c r="JJU1142" s="216"/>
      <c r="JJV1142" s="216"/>
      <c r="JJW1142" s="216"/>
      <c r="JJX1142" s="216"/>
      <c r="JJY1142" s="216"/>
      <c r="JJZ1142" s="216"/>
      <c r="JKA1142" s="216"/>
      <c r="JKB1142" s="216"/>
      <c r="JKC1142" s="216"/>
      <c r="JKD1142" s="216"/>
      <c r="JKE1142" s="216"/>
      <c r="JKF1142" s="216"/>
      <c r="JKG1142" s="216"/>
      <c r="JKH1142" s="216"/>
      <c r="JKI1142" s="216"/>
      <c r="JKJ1142" s="216"/>
      <c r="JKK1142" s="216"/>
      <c r="JKL1142" s="216"/>
      <c r="JKM1142" s="216"/>
      <c r="JKN1142" s="216"/>
      <c r="JKO1142" s="216"/>
      <c r="JKP1142" s="216"/>
      <c r="JKQ1142" s="216"/>
      <c r="JKR1142" s="216"/>
      <c r="JKS1142" s="216"/>
      <c r="JKT1142" s="216"/>
      <c r="JKU1142" s="216"/>
      <c r="JKV1142" s="216"/>
      <c r="JKW1142" s="216"/>
      <c r="JKX1142" s="216"/>
      <c r="JKY1142" s="216"/>
      <c r="JKZ1142" s="216"/>
      <c r="JLA1142" s="216"/>
      <c r="JLB1142" s="216"/>
      <c r="JLC1142" s="216"/>
      <c r="JLD1142" s="216"/>
      <c r="JLE1142" s="216"/>
      <c r="JLF1142" s="216"/>
      <c r="JLG1142" s="216"/>
      <c r="JLH1142" s="216"/>
      <c r="JLI1142" s="216"/>
      <c r="JLJ1142" s="216"/>
      <c r="JLK1142" s="216"/>
      <c r="JLL1142" s="216"/>
      <c r="JLM1142" s="216"/>
      <c r="JLN1142" s="216"/>
      <c r="JLO1142" s="216"/>
      <c r="JLP1142" s="216"/>
      <c r="JLQ1142" s="216"/>
      <c r="JLR1142" s="216"/>
      <c r="JLS1142" s="216"/>
      <c r="JLT1142" s="216"/>
      <c r="JLU1142" s="216"/>
      <c r="JLV1142" s="216"/>
      <c r="JLW1142" s="216"/>
      <c r="JLX1142" s="216"/>
      <c r="JLY1142" s="216"/>
      <c r="JLZ1142" s="216"/>
      <c r="JMA1142" s="216"/>
      <c r="JMB1142" s="216"/>
      <c r="JMC1142" s="216"/>
      <c r="JMD1142" s="216"/>
      <c r="JME1142" s="216"/>
      <c r="JMF1142" s="216"/>
      <c r="JMG1142" s="216"/>
      <c r="JMH1142" s="216"/>
      <c r="JMI1142" s="216"/>
      <c r="JMJ1142" s="216"/>
      <c r="JMK1142" s="216"/>
      <c r="JML1142" s="216"/>
      <c r="JMM1142" s="216"/>
      <c r="JMN1142" s="216"/>
      <c r="JMO1142" s="216"/>
      <c r="JMP1142" s="216"/>
      <c r="JMQ1142" s="216"/>
      <c r="JMR1142" s="216"/>
      <c r="JMS1142" s="216"/>
      <c r="JMT1142" s="216"/>
      <c r="JMU1142" s="216"/>
      <c r="JMV1142" s="216"/>
      <c r="JMW1142" s="216"/>
      <c r="JMX1142" s="216"/>
      <c r="JMY1142" s="216"/>
      <c r="JMZ1142" s="216"/>
      <c r="JNA1142" s="216"/>
      <c r="JNB1142" s="216"/>
      <c r="JNC1142" s="216"/>
      <c r="JND1142" s="216"/>
      <c r="JNE1142" s="216"/>
      <c r="JNF1142" s="216"/>
      <c r="JNG1142" s="216"/>
      <c r="JNH1142" s="216"/>
      <c r="JNI1142" s="216"/>
      <c r="JNJ1142" s="216"/>
      <c r="JNK1142" s="216"/>
      <c r="JNL1142" s="216"/>
      <c r="JNM1142" s="216"/>
      <c r="JNN1142" s="216"/>
      <c r="JNO1142" s="216"/>
      <c r="JNP1142" s="216"/>
      <c r="JNQ1142" s="216"/>
      <c r="JNR1142" s="216"/>
      <c r="JNS1142" s="216"/>
      <c r="JNT1142" s="216"/>
      <c r="JNU1142" s="216"/>
      <c r="JNV1142" s="216"/>
      <c r="JNW1142" s="216"/>
      <c r="JNX1142" s="216"/>
      <c r="JNY1142" s="216"/>
      <c r="JNZ1142" s="216"/>
      <c r="JOA1142" s="216"/>
      <c r="JOB1142" s="216"/>
      <c r="JOC1142" s="216"/>
      <c r="JOD1142" s="216"/>
      <c r="JOE1142" s="216"/>
      <c r="JOF1142" s="216"/>
      <c r="JOG1142" s="216"/>
      <c r="JOH1142" s="216"/>
      <c r="JOI1142" s="216"/>
      <c r="JOJ1142" s="216"/>
      <c r="JOK1142" s="216"/>
      <c r="JOL1142" s="216"/>
      <c r="JOM1142" s="216"/>
      <c r="JON1142" s="216"/>
      <c r="JOO1142" s="216"/>
      <c r="JOP1142" s="216"/>
      <c r="JOQ1142" s="216"/>
      <c r="JOR1142" s="216"/>
      <c r="JOS1142" s="216"/>
      <c r="JOT1142" s="216"/>
      <c r="JOU1142" s="216"/>
      <c r="JOV1142" s="216"/>
      <c r="JOW1142" s="216"/>
      <c r="JOX1142" s="216"/>
      <c r="JOY1142" s="216"/>
      <c r="JOZ1142" s="216"/>
      <c r="JPA1142" s="216"/>
      <c r="JPB1142" s="216"/>
      <c r="JPC1142" s="216"/>
      <c r="JPD1142" s="216"/>
      <c r="JPE1142" s="216"/>
      <c r="JPF1142" s="216"/>
      <c r="JPG1142" s="216"/>
      <c r="JPH1142" s="216"/>
      <c r="JPI1142" s="216"/>
      <c r="JPJ1142" s="216"/>
      <c r="JPK1142" s="216"/>
      <c r="JPL1142" s="216"/>
      <c r="JPM1142" s="216"/>
      <c r="JPN1142" s="216"/>
      <c r="JPO1142" s="216"/>
      <c r="JPP1142" s="216"/>
      <c r="JPQ1142" s="216"/>
      <c r="JPR1142" s="216"/>
      <c r="JPS1142" s="216"/>
      <c r="JPT1142" s="216"/>
      <c r="JPU1142" s="216"/>
      <c r="JPV1142" s="216"/>
      <c r="JPW1142" s="216"/>
      <c r="JPX1142" s="216"/>
      <c r="JPY1142" s="216"/>
      <c r="JPZ1142" s="216"/>
      <c r="JQA1142" s="216"/>
      <c r="JQB1142" s="216"/>
      <c r="JQC1142" s="216"/>
      <c r="JQD1142" s="216"/>
      <c r="JQE1142" s="216"/>
      <c r="JQF1142" s="216"/>
      <c r="JQG1142" s="216"/>
      <c r="JQH1142" s="216"/>
      <c r="JQI1142" s="216"/>
      <c r="JQJ1142" s="216"/>
      <c r="JQK1142" s="216"/>
      <c r="JQL1142" s="216"/>
      <c r="JQM1142" s="216"/>
      <c r="JQN1142" s="216"/>
      <c r="JQO1142" s="216"/>
      <c r="JQP1142" s="216"/>
      <c r="JQQ1142" s="216"/>
      <c r="JQR1142" s="216"/>
      <c r="JQS1142" s="216"/>
      <c r="JQT1142" s="216"/>
      <c r="JQU1142" s="216"/>
      <c r="JQV1142" s="216"/>
      <c r="JQW1142" s="216"/>
      <c r="JQX1142" s="216"/>
      <c r="JQY1142" s="216"/>
      <c r="JQZ1142" s="216"/>
      <c r="JRA1142" s="216"/>
      <c r="JRB1142" s="216"/>
      <c r="JRC1142" s="216"/>
      <c r="JRD1142" s="216"/>
      <c r="JRE1142" s="216"/>
      <c r="JRF1142" s="216"/>
      <c r="JRG1142" s="216"/>
      <c r="JRH1142" s="216"/>
      <c r="JRI1142" s="216"/>
      <c r="JRJ1142" s="216"/>
      <c r="JRK1142" s="216"/>
      <c r="JRL1142" s="216"/>
      <c r="JRM1142" s="216"/>
      <c r="JRN1142" s="216"/>
      <c r="JRO1142" s="216"/>
      <c r="JRP1142" s="216"/>
      <c r="JRQ1142" s="216"/>
      <c r="JRR1142" s="216"/>
      <c r="JRS1142" s="216"/>
      <c r="JRT1142" s="216"/>
      <c r="JRU1142" s="216"/>
      <c r="JRV1142" s="216"/>
      <c r="JRW1142" s="216"/>
      <c r="JRX1142" s="216"/>
      <c r="JRY1142" s="216"/>
      <c r="JRZ1142" s="216"/>
      <c r="JSA1142" s="216"/>
      <c r="JSB1142" s="216"/>
      <c r="JSC1142" s="216"/>
      <c r="JSD1142" s="216"/>
      <c r="JSE1142" s="216"/>
      <c r="JSF1142" s="216"/>
      <c r="JSG1142" s="216"/>
      <c r="JSH1142" s="216"/>
      <c r="JSI1142" s="216"/>
      <c r="JSJ1142" s="216"/>
      <c r="JSK1142" s="216"/>
      <c r="JSL1142" s="216"/>
      <c r="JSM1142" s="216"/>
      <c r="JSN1142" s="216"/>
      <c r="JSO1142" s="216"/>
      <c r="JSP1142" s="216"/>
      <c r="JSQ1142" s="216"/>
      <c r="JSR1142" s="216"/>
      <c r="JSS1142" s="216"/>
      <c r="JST1142" s="216"/>
      <c r="JSU1142" s="216"/>
      <c r="JSV1142" s="216"/>
      <c r="JSW1142" s="216"/>
      <c r="JSX1142" s="216"/>
      <c r="JSY1142" s="216"/>
      <c r="JSZ1142" s="216"/>
      <c r="JTA1142" s="216"/>
      <c r="JTB1142" s="216"/>
      <c r="JTC1142" s="216"/>
      <c r="JTD1142" s="216"/>
      <c r="JTE1142" s="216"/>
      <c r="JTF1142" s="216"/>
      <c r="JTG1142" s="216"/>
      <c r="JTH1142" s="216"/>
      <c r="JTI1142" s="216"/>
      <c r="JTJ1142" s="216"/>
      <c r="JTK1142" s="216"/>
      <c r="JTL1142" s="216"/>
      <c r="JTM1142" s="216"/>
      <c r="JTN1142" s="216"/>
      <c r="JTO1142" s="216"/>
      <c r="JTP1142" s="216"/>
      <c r="JTQ1142" s="216"/>
      <c r="JTR1142" s="216"/>
      <c r="JTS1142" s="216"/>
      <c r="JTT1142" s="216"/>
      <c r="JTU1142" s="216"/>
      <c r="JTV1142" s="216"/>
      <c r="JTW1142" s="216"/>
      <c r="JTX1142" s="216"/>
      <c r="JTY1142" s="216"/>
      <c r="JTZ1142" s="216"/>
      <c r="JUA1142" s="216"/>
      <c r="JUB1142" s="216"/>
      <c r="JUC1142" s="216"/>
      <c r="JUD1142" s="216"/>
      <c r="JUE1142" s="216"/>
      <c r="JUF1142" s="216"/>
      <c r="JUG1142" s="216"/>
      <c r="JUH1142" s="216"/>
      <c r="JUI1142" s="216"/>
      <c r="JUJ1142" s="216"/>
      <c r="JUK1142" s="216"/>
      <c r="JUL1142" s="216"/>
      <c r="JUM1142" s="216"/>
      <c r="JUN1142" s="216"/>
      <c r="JUO1142" s="216"/>
      <c r="JUP1142" s="216"/>
      <c r="JUQ1142" s="216"/>
      <c r="JUR1142" s="216"/>
      <c r="JUS1142" s="216"/>
      <c r="JUT1142" s="216"/>
      <c r="JUU1142" s="216"/>
      <c r="JUV1142" s="216"/>
      <c r="JUW1142" s="216"/>
      <c r="JUX1142" s="216"/>
      <c r="JUY1142" s="216"/>
      <c r="JUZ1142" s="216"/>
      <c r="JVA1142" s="216"/>
      <c r="JVB1142" s="216"/>
      <c r="JVC1142" s="216"/>
      <c r="JVD1142" s="216"/>
      <c r="JVE1142" s="216"/>
      <c r="JVF1142" s="216"/>
      <c r="JVG1142" s="216"/>
      <c r="JVH1142" s="216"/>
      <c r="JVI1142" s="216"/>
      <c r="JVJ1142" s="216"/>
      <c r="JVK1142" s="216"/>
      <c r="JVL1142" s="216"/>
      <c r="JVM1142" s="216"/>
      <c r="JVN1142" s="216"/>
      <c r="JVO1142" s="216"/>
      <c r="JVP1142" s="216"/>
      <c r="JVQ1142" s="216"/>
      <c r="JVR1142" s="216"/>
      <c r="JVS1142" s="216"/>
      <c r="JVT1142" s="216"/>
      <c r="JVU1142" s="216"/>
      <c r="JVV1142" s="216"/>
      <c r="JVW1142" s="216"/>
      <c r="JVX1142" s="216"/>
      <c r="JVY1142" s="216"/>
      <c r="JVZ1142" s="216"/>
      <c r="JWA1142" s="216"/>
      <c r="JWB1142" s="216"/>
      <c r="JWC1142" s="216"/>
      <c r="JWD1142" s="216"/>
      <c r="JWE1142" s="216"/>
      <c r="JWF1142" s="216"/>
      <c r="JWG1142" s="216"/>
      <c r="JWH1142" s="216"/>
      <c r="JWI1142" s="216"/>
      <c r="JWJ1142" s="216"/>
      <c r="JWK1142" s="216"/>
      <c r="JWL1142" s="216"/>
      <c r="JWM1142" s="216"/>
      <c r="JWN1142" s="216"/>
      <c r="JWO1142" s="216"/>
      <c r="JWP1142" s="216"/>
      <c r="JWQ1142" s="216"/>
      <c r="JWR1142" s="216"/>
      <c r="JWS1142" s="216"/>
      <c r="JWT1142" s="216"/>
      <c r="JWU1142" s="216"/>
      <c r="JWV1142" s="216"/>
      <c r="JWW1142" s="216"/>
      <c r="JWX1142" s="216"/>
      <c r="JWY1142" s="216"/>
      <c r="JWZ1142" s="216"/>
      <c r="JXA1142" s="216"/>
      <c r="JXB1142" s="216"/>
      <c r="JXC1142" s="216"/>
      <c r="JXD1142" s="216"/>
      <c r="JXE1142" s="216"/>
      <c r="JXF1142" s="216"/>
      <c r="JXG1142" s="216"/>
      <c r="JXH1142" s="216"/>
      <c r="JXI1142" s="216"/>
      <c r="JXJ1142" s="216"/>
      <c r="JXK1142" s="216"/>
      <c r="JXL1142" s="216"/>
      <c r="JXM1142" s="216"/>
      <c r="JXN1142" s="216"/>
      <c r="JXO1142" s="216"/>
      <c r="JXP1142" s="216"/>
      <c r="JXQ1142" s="216"/>
      <c r="JXR1142" s="216"/>
      <c r="JXS1142" s="216"/>
      <c r="JXT1142" s="216"/>
      <c r="JXU1142" s="216"/>
      <c r="JXV1142" s="216"/>
      <c r="JXW1142" s="216"/>
      <c r="JXX1142" s="216"/>
      <c r="JXY1142" s="216"/>
      <c r="JXZ1142" s="216"/>
      <c r="JYA1142" s="216"/>
      <c r="JYB1142" s="216"/>
      <c r="JYC1142" s="216"/>
      <c r="JYD1142" s="216"/>
      <c r="JYE1142" s="216"/>
      <c r="JYF1142" s="216"/>
      <c r="JYG1142" s="216"/>
      <c r="JYH1142" s="216"/>
      <c r="JYI1142" s="216"/>
      <c r="JYJ1142" s="216"/>
      <c r="JYK1142" s="216"/>
      <c r="JYL1142" s="216"/>
      <c r="JYM1142" s="216"/>
      <c r="JYN1142" s="216"/>
      <c r="JYO1142" s="216"/>
      <c r="JYP1142" s="216"/>
      <c r="JYQ1142" s="216"/>
      <c r="JYR1142" s="216"/>
      <c r="JYS1142" s="216"/>
      <c r="JYT1142" s="216"/>
      <c r="JYU1142" s="216"/>
      <c r="JYV1142" s="216"/>
      <c r="JYW1142" s="216"/>
      <c r="JYX1142" s="216"/>
      <c r="JYY1142" s="216"/>
      <c r="JYZ1142" s="216"/>
      <c r="JZA1142" s="216"/>
      <c r="JZB1142" s="216"/>
      <c r="JZC1142" s="216"/>
      <c r="JZD1142" s="216"/>
      <c r="JZE1142" s="216"/>
      <c r="JZF1142" s="216"/>
      <c r="JZG1142" s="216"/>
      <c r="JZH1142" s="216"/>
      <c r="JZI1142" s="216"/>
      <c r="JZJ1142" s="216"/>
      <c r="JZK1142" s="216"/>
      <c r="JZL1142" s="216"/>
      <c r="JZM1142" s="216"/>
      <c r="JZN1142" s="216"/>
      <c r="JZO1142" s="216"/>
      <c r="JZP1142" s="216"/>
      <c r="JZQ1142" s="216"/>
      <c r="JZR1142" s="216"/>
      <c r="JZS1142" s="216"/>
      <c r="JZT1142" s="216"/>
      <c r="JZU1142" s="216"/>
      <c r="JZV1142" s="216"/>
      <c r="JZW1142" s="216"/>
      <c r="JZX1142" s="216"/>
      <c r="JZY1142" s="216"/>
      <c r="JZZ1142" s="216"/>
      <c r="KAA1142" s="216"/>
      <c r="KAB1142" s="216"/>
      <c r="KAC1142" s="216"/>
      <c r="KAD1142" s="216"/>
      <c r="KAE1142" s="216"/>
      <c r="KAF1142" s="216"/>
      <c r="KAG1142" s="216"/>
      <c r="KAH1142" s="216"/>
      <c r="KAI1142" s="216"/>
      <c r="KAJ1142" s="216"/>
      <c r="KAK1142" s="216"/>
      <c r="KAL1142" s="216"/>
      <c r="KAM1142" s="216"/>
      <c r="KAN1142" s="216"/>
      <c r="KAO1142" s="216"/>
      <c r="KAP1142" s="216"/>
      <c r="KAQ1142" s="216"/>
      <c r="KAR1142" s="216"/>
      <c r="KAS1142" s="216"/>
      <c r="KAT1142" s="216"/>
      <c r="KAU1142" s="216"/>
      <c r="KAV1142" s="216"/>
      <c r="KAW1142" s="216"/>
      <c r="KAX1142" s="216"/>
      <c r="KAY1142" s="216"/>
      <c r="KAZ1142" s="216"/>
      <c r="KBA1142" s="216"/>
      <c r="KBB1142" s="216"/>
      <c r="KBC1142" s="216"/>
      <c r="KBD1142" s="216"/>
      <c r="KBE1142" s="216"/>
      <c r="KBF1142" s="216"/>
      <c r="KBG1142" s="216"/>
      <c r="KBH1142" s="216"/>
      <c r="KBI1142" s="216"/>
      <c r="KBJ1142" s="216"/>
      <c r="KBK1142" s="216"/>
      <c r="KBL1142" s="216"/>
      <c r="KBM1142" s="216"/>
      <c r="KBN1142" s="216"/>
      <c r="KBO1142" s="216"/>
      <c r="KBP1142" s="216"/>
      <c r="KBQ1142" s="216"/>
      <c r="KBR1142" s="216"/>
      <c r="KBS1142" s="216"/>
      <c r="KBT1142" s="216"/>
      <c r="KBU1142" s="216"/>
      <c r="KBV1142" s="216"/>
      <c r="KBW1142" s="216"/>
      <c r="KBX1142" s="216"/>
      <c r="KBY1142" s="216"/>
      <c r="KBZ1142" s="216"/>
      <c r="KCA1142" s="216"/>
      <c r="KCB1142" s="216"/>
      <c r="KCC1142" s="216"/>
      <c r="KCD1142" s="216"/>
      <c r="KCE1142" s="216"/>
      <c r="KCF1142" s="216"/>
      <c r="KCG1142" s="216"/>
      <c r="KCH1142" s="216"/>
      <c r="KCI1142" s="216"/>
      <c r="KCJ1142" s="216"/>
      <c r="KCK1142" s="216"/>
      <c r="KCL1142" s="216"/>
      <c r="KCM1142" s="216"/>
      <c r="KCN1142" s="216"/>
      <c r="KCO1142" s="216"/>
      <c r="KCP1142" s="216"/>
      <c r="KCQ1142" s="216"/>
      <c r="KCR1142" s="216"/>
      <c r="KCS1142" s="216"/>
      <c r="KCT1142" s="216"/>
      <c r="KCU1142" s="216"/>
      <c r="KCV1142" s="216"/>
      <c r="KCW1142" s="216"/>
      <c r="KCX1142" s="216"/>
      <c r="KCY1142" s="216"/>
      <c r="KCZ1142" s="216"/>
      <c r="KDA1142" s="216"/>
      <c r="KDB1142" s="216"/>
      <c r="KDC1142" s="216"/>
      <c r="KDD1142" s="216"/>
      <c r="KDE1142" s="216"/>
      <c r="KDF1142" s="216"/>
      <c r="KDG1142" s="216"/>
      <c r="KDH1142" s="216"/>
      <c r="KDI1142" s="216"/>
      <c r="KDJ1142" s="216"/>
      <c r="KDK1142" s="216"/>
      <c r="KDL1142" s="216"/>
      <c r="KDM1142" s="216"/>
      <c r="KDN1142" s="216"/>
      <c r="KDO1142" s="216"/>
      <c r="KDP1142" s="216"/>
      <c r="KDQ1142" s="216"/>
      <c r="KDR1142" s="216"/>
      <c r="KDS1142" s="216"/>
      <c r="KDT1142" s="216"/>
      <c r="KDU1142" s="216"/>
      <c r="KDV1142" s="216"/>
      <c r="KDW1142" s="216"/>
      <c r="KDX1142" s="216"/>
      <c r="KDY1142" s="216"/>
      <c r="KDZ1142" s="216"/>
      <c r="KEA1142" s="216"/>
      <c r="KEB1142" s="216"/>
      <c r="KEC1142" s="216"/>
      <c r="KED1142" s="216"/>
      <c r="KEE1142" s="216"/>
      <c r="KEF1142" s="216"/>
      <c r="KEG1142" s="216"/>
      <c r="KEH1142" s="216"/>
      <c r="KEI1142" s="216"/>
      <c r="KEJ1142" s="216"/>
      <c r="KEK1142" s="216"/>
      <c r="KEL1142" s="216"/>
      <c r="KEM1142" s="216"/>
      <c r="KEN1142" s="216"/>
      <c r="KEO1142" s="216"/>
      <c r="KEP1142" s="216"/>
      <c r="KEQ1142" s="216"/>
      <c r="KER1142" s="216"/>
      <c r="KES1142" s="216"/>
      <c r="KET1142" s="216"/>
      <c r="KEU1142" s="216"/>
      <c r="KEV1142" s="216"/>
      <c r="KEW1142" s="216"/>
      <c r="KEX1142" s="216"/>
      <c r="KEY1142" s="216"/>
      <c r="KEZ1142" s="216"/>
      <c r="KFA1142" s="216"/>
      <c r="KFB1142" s="216"/>
      <c r="KFC1142" s="216"/>
      <c r="KFD1142" s="216"/>
      <c r="KFE1142" s="216"/>
      <c r="KFF1142" s="216"/>
      <c r="KFG1142" s="216"/>
      <c r="KFH1142" s="216"/>
      <c r="KFI1142" s="216"/>
      <c r="KFJ1142" s="216"/>
      <c r="KFK1142" s="216"/>
      <c r="KFL1142" s="216"/>
      <c r="KFM1142" s="216"/>
      <c r="KFN1142" s="216"/>
      <c r="KFO1142" s="216"/>
      <c r="KFP1142" s="216"/>
      <c r="KFQ1142" s="216"/>
      <c r="KFR1142" s="216"/>
      <c r="KFS1142" s="216"/>
      <c r="KFT1142" s="216"/>
      <c r="KFU1142" s="216"/>
      <c r="KFV1142" s="216"/>
      <c r="KFW1142" s="216"/>
      <c r="KFX1142" s="216"/>
      <c r="KFY1142" s="216"/>
      <c r="KFZ1142" s="216"/>
      <c r="KGA1142" s="216"/>
      <c r="KGB1142" s="216"/>
      <c r="KGC1142" s="216"/>
      <c r="KGD1142" s="216"/>
      <c r="KGE1142" s="216"/>
      <c r="KGF1142" s="216"/>
      <c r="KGG1142" s="216"/>
      <c r="KGH1142" s="216"/>
      <c r="KGI1142" s="216"/>
      <c r="KGJ1142" s="216"/>
      <c r="KGK1142" s="216"/>
      <c r="KGL1142" s="216"/>
      <c r="KGM1142" s="216"/>
      <c r="KGN1142" s="216"/>
      <c r="KGO1142" s="216"/>
      <c r="KGP1142" s="216"/>
      <c r="KGQ1142" s="216"/>
      <c r="KGR1142" s="216"/>
      <c r="KGS1142" s="216"/>
      <c r="KGT1142" s="216"/>
      <c r="KGU1142" s="216"/>
      <c r="KGV1142" s="216"/>
      <c r="KGW1142" s="216"/>
      <c r="KGX1142" s="216"/>
      <c r="KGY1142" s="216"/>
      <c r="KGZ1142" s="216"/>
      <c r="KHA1142" s="216"/>
      <c r="KHB1142" s="216"/>
      <c r="KHC1142" s="216"/>
      <c r="KHD1142" s="216"/>
      <c r="KHE1142" s="216"/>
      <c r="KHF1142" s="216"/>
      <c r="KHG1142" s="216"/>
      <c r="KHH1142" s="216"/>
      <c r="KHI1142" s="216"/>
      <c r="KHJ1142" s="216"/>
      <c r="KHK1142" s="216"/>
      <c r="KHL1142" s="216"/>
      <c r="KHM1142" s="216"/>
      <c r="KHN1142" s="216"/>
      <c r="KHO1142" s="216"/>
      <c r="KHP1142" s="216"/>
      <c r="KHQ1142" s="216"/>
      <c r="KHR1142" s="216"/>
      <c r="KHS1142" s="216"/>
      <c r="KHT1142" s="216"/>
      <c r="KHU1142" s="216"/>
      <c r="KHV1142" s="216"/>
      <c r="KHW1142" s="216"/>
      <c r="KHX1142" s="216"/>
      <c r="KHY1142" s="216"/>
      <c r="KHZ1142" s="216"/>
      <c r="KIA1142" s="216"/>
      <c r="KIB1142" s="216"/>
      <c r="KIC1142" s="216"/>
      <c r="KID1142" s="216"/>
      <c r="KIE1142" s="216"/>
      <c r="KIF1142" s="216"/>
      <c r="KIG1142" s="216"/>
      <c r="KIH1142" s="216"/>
      <c r="KII1142" s="216"/>
      <c r="KIJ1142" s="216"/>
      <c r="KIK1142" s="216"/>
      <c r="KIL1142" s="216"/>
      <c r="KIM1142" s="216"/>
      <c r="KIN1142" s="216"/>
      <c r="KIO1142" s="216"/>
      <c r="KIP1142" s="216"/>
      <c r="KIQ1142" s="216"/>
      <c r="KIR1142" s="216"/>
      <c r="KIS1142" s="216"/>
      <c r="KIT1142" s="216"/>
      <c r="KIU1142" s="216"/>
      <c r="KIV1142" s="216"/>
      <c r="KIW1142" s="216"/>
      <c r="KIX1142" s="216"/>
      <c r="KIY1142" s="216"/>
      <c r="KIZ1142" s="216"/>
      <c r="KJA1142" s="216"/>
      <c r="KJB1142" s="216"/>
      <c r="KJC1142" s="216"/>
      <c r="KJD1142" s="216"/>
      <c r="KJE1142" s="216"/>
      <c r="KJF1142" s="216"/>
      <c r="KJG1142" s="216"/>
      <c r="KJH1142" s="216"/>
      <c r="KJI1142" s="216"/>
      <c r="KJJ1142" s="216"/>
      <c r="KJK1142" s="216"/>
      <c r="KJL1142" s="216"/>
      <c r="KJM1142" s="216"/>
      <c r="KJN1142" s="216"/>
      <c r="KJO1142" s="216"/>
      <c r="KJP1142" s="216"/>
      <c r="KJQ1142" s="216"/>
      <c r="KJR1142" s="216"/>
      <c r="KJS1142" s="216"/>
      <c r="KJT1142" s="216"/>
      <c r="KJU1142" s="216"/>
      <c r="KJV1142" s="216"/>
      <c r="KJW1142" s="216"/>
      <c r="KJX1142" s="216"/>
      <c r="KJY1142" s="216"/>
      <c r="KJZ1142" s="216"/>
      <c r="KKA1142" s="216"/>
      <c r="KKB1142" s="216"/>
      <c r="KKC1142" s="216"/>
      <c r="KKD1142" s="216"/>
      <c r="KKE1142" s="216"/>
      <c r="KKF1142" s="216"/>
      <c r="KKG1142" s="216"/>
      <c r="KKH1142" s="216"/>
      <c r="KKI1142" s="216"/>
      <c r="KKJ1142" s="216"/>
      <c r="KKK1142" s="216"/>
      <c r="KKL1142" s="216"/>
      <c r="KKM1142" s="216"/>
      <c r="KKN1142" s="216"/>
      <c r="KKO1142" s="216"/>
      <c r="KKP1142" s="216"/>
      <c r="KKQ1142" s="216"/>
      <c r="KKR1142" s="216"/>
      <c r="KKS1142" s="216"/>
      <c r="KKT1142" s="216"/>
      <c r="KKU1142" s="216"/>
      <c r="KKV1142" s="216"/>
      <c r="KKW1142" s="216"/>
      <c r="KKX1142" s="216"/>
      <c r="KKY1142" s="216"/>
      <c r="KKZ1142" s="216"/>
      <c r="KLA1142" s="216"/>
      <c r="KLB1142" s="216"/>
      <c r="KLC1142" s="216"/>
      <c r="KLD1142" s="216"/>
      <c r="KLE1142" s="216"/>
      <c r="KLF1142" s="216"/>
      <c r="KLG1142" s="216"/>
      <c r="KLH1142" s="216"/>
      <c r="KLI1142" s="216"/>
      <c r="KLJ1142" s="216"/>
      <c r="KLK1142" s="216"/>
      <c r="KLL1142" s="216"/>
      <c r="KLM1142" s="216"/>
      <c r="KLN1142" s="216"/>
      <c r="KLO1142" s="216"/>
      <c r="KLP1142" s="216"/>
      <c r="KLQ1142" s="216"/>
      <c r="KLR1142" s="216"/>
      <c r="KLS1142" s="216"/>
      <c r="KLT1142" s="216"/>
      <c r="KLU1142" s="216"/>
      <c r="KLV1142" s="216"/>
      <c r="KLW1142" s="216"/>
      <c r="KLX1142" s="216"/>
      <c r="KLY1142" s="216"/>
      <c r="KLZ1142" s="216"/>
      <c r="KMA1142" s="216"/>
      <c r="KMB1142" s="216"/>
      <c r="KMC1142" s="216"/>
      <c r="KMD1142" s="216"/>
      <c r="KME1142" s="216"/>
      <c r="KMF1142" s="216"/>
      <c r="KMG1142" s="216"/>
      <c r="KMH1142" s="216"/>
      <c r="KMI1142" s="216"/>
      <c r="KMJ1142" s="216"/>
      <c r="KMK1142" s="216"/>
      <c r="KML1142" s="216"/>
      <c r="KMM1142" s="216"/>
      <c r="KMN1142" s="216"/>
      <c r="KMO1142" s="216"/>
      <c r="KMP1142" s="216"/>
      <c r="KMQ1142" s="216"/>
      <c r="KMR1142" s="216"/>
      <c r="KMS1142" s="216"/>
      <c r="KMT1142" s="216"/>
      <c r="KMU1142" s="216"/>
      <c r="KMV1142" s="216"/>
      <c r="KMW1142" s="216"/>
      <c r="KMX1142" s="216"/>
      <c r="KMY1142" s="216"/>
      <c r="KMZ1142" s="216"/>
      <c r="KNA1142" s="216"/>
      <c r="KNB1142" s="216"/>
      <c r="KNC1142" s="216"/>
      <c r="KND1142" s="216"/>
      <c r="KNE1142" s="216"/>
      <c r="KNF1142" s="216"/>
      <c r="KNG1142" s="216"/>
      <c r="KNH1142" s="216"/>
      <c r="KNI1142" s="216"/>
      <c r="KNJ1142" s="216"/>
      <c r="KNK1142" s="216"/>
      <c r="KNL1142" s="216"/>
      <c r="KNM1142" s="216"/>
      <c r="KNN1142" s="216"/>
      <c r="KNO1142" s="216"/>
      <c r="KNP1142" s="216"/>
      <c r="KNQ1142" s="216"/>
      <c r="KNR1142" s="216"/>
      <c r="KNS1142" s="216"/>
      <c r="KNT1142" s="216"/>
      <c r="KNU1142" s="216"/>
      <c r="KNV1142" s="216"/>
      <c r="KNW1142" s="216"/>
      <c r="KNX1142" s="216"/>
      <c r="KNY1142" s="216"/>
      <c r="KNZ1142" s="216"/>
      <c r="KOA1142" s="216"/>
      <c r="KOB1142" s="216"/>
      <c r="KOC1142" s="216"/>
      <c r="KOD1142" s="216"/>
      <c r="KOE1142" s="216"/>
      <c r="KOF1142" s="216"/>
      <c r="KOG1142" s="216"/>
      <c r="KOH1142" s="216"/>
      <c r="KOI1142" s="216"/>
      <c r="KOJ1142" s="216"/>
      <c r="KOK1142" s="216"/>
      <c r="KOL1142" s="216"/>
      <c r="KOM1142" s="216"/>
      <c r="KON1142" s="216"/>
      <c r="KOO1142" s="216"/>
      <c r="KOP1142" s="216"/>
      <c r="KOQ1142" s="216"/>
      <c r="KOR1142" s="216"/>
      <c r="KOS1142" s="216"/>
      <c r="KOT1142" s="216"/>
      <c r="KOU1142" s="216"/>
      <c r="KOV1142" s="216"/>
      <c r="KOW1142" s="216"/>
      <c r="KOX1142" s="216"/>
      <c r="KOY1142" s="216"/>
      <c r="KOZ1142" s="216"/>
      <c r="KPA1142" s="216"/>
      <c r="KPB1142" s="216"/>
      <c r="KPC1142" s="216"/>
      <c r="KPD1142" s="216"/>
      <c r="KPE1142" s="216"/>
      <c r="KPF1142" s="216"/>
      <c r="KPG1142" s="216"/>
      <c r="KPH1142" s="216"/>
      <c r="KPI1142" s="216"/>
      <c r="KPJ1142" s="216"/>
      <c r="KPK1142" s="216"/>
      <c r="KPL1142" s="216"/>
      <c r="KPM1142" s="216"/>
      <c r="KPN1142" s="216"/>
      <c r="KPO1142" s="216"/>
      <c r="KPP1142" s="216"/>
      <c r="KPQ1142" s="216"/>
      <c r="KPR1142" s="216"/>
      <c r="KPS1142" s="216"/>
      <c r="KPT1142" s="216"/>
      <c r="KPU1142" s="216"/>
      <c r="KPV1142" s="216"/>
      <c r="KPW1142" s="216"/>
      <c r="KPX1142" s="216"/>
      <c r="KPY1142" s="216"/>
      <c r="KPZ1142" s="216"/>
      <c r="KQA1142" s="216"/>
      <c r="KQB1142" s="216"/>
      <c r="KQC1142" s="216"/>
      <c r="KQD1142" s="216"/>
      <c r="KQE1142" s="216"/>
      <c r="KQF1142" s="216"/>
      <c r="KQG1142" s="216"/>
      <c r="KQH1142" s="216"/>
      <c r="KQI1142" s="216"/>
      <c r="KQJ1142" s="216"/>
      <c r="KQK1142" s="216"/>
      <c r="KQL1142" s="216"/>
      <c r="KQM1142" s="216"/>
      <c r="KQN1142" s="216"/>
      <c r="KQO1142" s="216"/>
      <c r="KQP1142" s="216"/>
      <c r="KQQ1142" s="216"/>
      <c r="KQR1142" s="216"/>
      <c r="KQS1142" s="216"/>
      <c r="KQT1142" s="216"/>
      <c r="KQU1142" s="216"/>
      <c r="KQV1142" s="216"/>
      <c r="KQW1142" s="216"/>
      <c r="KQX1142" s="216"/>
      <c r="KQY1142" s="216"/>
      <c r="KQZ1142" s="216"/>
      <c r="KRA1142" s="216"/>
      <c r="KRB1142" s="216"/>
      <c r="KRC1142" s="216"/>
      <c r="KRD1142" s="216"/>
      <c r="KRE1142" s="216"/>
      <c r="KRF1142" s="216"/>
      <c r="KRG1142" s="216"/>
      <c r="KRH1142" s="216"/>
      <c r="KRI1142" s="216"/>
      <c r="KRJ1142" s="216"/>
      <c r="KRK1142" s="216"/>
      <c r="KRL1142" s="216"/>
      <c r="KRM1142" s="216"/>
      <c r="KRN1142" s="216"/>
      <c r="KRO1142" s="216"/>
      <c r="KRP1142" s="216"/>
      <c r="KRQ1142" s="216"/>
      <c r="KRR1142" s="216"/>
      <c r="KRS1142" s="216"/>
      <c r="KRT1142" s="216"/>
      <c r="KRU1142" s="216"/>
      <c r="KRV1142" s="216"/>
      <c r="KRW1142" s="216"/>
      <c r="KRX1142" s="216"/>
      <c r="KRY1142" s="216"/>
      <c r="KRZ1142" s="216"/>
      <c r="KSA1142" s="216"/>
      <c r="KSB1142" s="216"/>
      <c r="KSC1142" s="216"/>
      <c r="KSD1142" s="216"/>
      <c r="KSE1142" s="216"/>
      <c r="KSF1142" s="216"/>
      <c r="KSG1142" s="216"/>
      <c r="KSH1142" s="216"/>
      <c r="KSI1142" s="216"/>
      <c r="KSJ1142" s="216"/>
      <c r="KSK1142" s="216"/>
      <c r="KSL1142" s="216"/>
      <c r="KSM1142" s="216"/>
      <c r="KSN1142" s="216"/>
      <c r="KSO1142" s="216"/>
      <c r="KSP1142" s="216"/>
      <c r="KSQ1142" s="216"/>
      <c r="KSR1142" s="216"/>
      <c r="KSS1142" s="216"/>
      <c r="KST1142" s="216"/>
      <c r="KSU1142" s="216"/>
      <c r="KSV1142" s="216"/>
      <c r="KSW1142" s="216"/>
      <c r="KSX1142" s="216"/>
      <c r="KSY1142" s="216"/>
      <c r="KSZ1142" s="216"/>
      <c r="KTA1142" s="216"/>
      <c r="KTB1142" s="216"/>
      <c r="KTC1142" s="216"/>
      <c r="KTD1142" s="216"/>
      <c r="KTE1142" s="216"/>
      <c r="KTF1142" s="216"/>
      <c r="KTG1142" s="216"/>
      <c r="KTH1142" s="216"/>
      <c r="KTI1142" s="216"/>
      <c r="KTJ1142" s="216"/>
      <c r="KTK1142" s="216"/>
      <c r="KTL1142" s="216"/>
      <c r="KTM1142" s="216"/>
      <c r="KTN1142" s="216"/>
      <c r="KTO1142" s="216"/>
      <c r="KTP1142" s="216"/>
      <c r="KTQ1142" s="216"/>
      <c r="KTR1142" s="216"/>
      <c r="KTS1142" s="216"/>
      <c r="KTT1142" s="216"/>
      <c r="KTU1142" s="216"/>
      <c r="KTV1142" s="216"/>
      <c r="KTW1142" s="216"/>
      <c r="KTX1142" s="216"/>
      <c r="KTY1142" s="216"/>
      <c r="KTZ1142" s="216"/>
      <c r="KUA1142" s="216"/>
      <c r="KUB1142" s="216"/>
      <c r="KUC1142" s="216"/>
      <c r="KUD1142" s="216"/>
      <c r="KUE1142" s="216"/>
      <c r="KUF1142" s="216"/>
      <c r="KUG1142" s="216"/>
      <c r="KUH1142" s="216"/>
      <c r="KUI1142" s="216"/>
      <c r="KUJ1142" s="216"/>
      <c r="KUK1142" s="216"/>
      <c r="KUL1142" s="216"/>
      <c r="KUM1142" s="216"/>
      <c r="KUN1142" s="216"/>
      <c r="KUO1142" s="216"/>
      <c r="KUP1142" s="216"/>
      <c r="KUQ1142" s="216"/>
      <c r="KUR1142" s="216"/>
      <c r="KUS1142" s="216"/>
      <c r="KUT1142" s="216"/>
      <c r="KUU1142" s="216"/>
      <c r="KUV1142" s="216"/>
      <c r="KUW1142" s="216"/>
      <c r="KUX1142" s="216"/>
      <c r="KUY1142" s="216"/>
      <c r="KUZ1142" s="216"/>
      <c r="KVA1142" s="216"/>
      <c r="KVB1142" s="216"/>
      <c r="KVC1142" s="216"/>
      <c r="KVD1142" s="216"/>
      <c r="KVE1142" s="216"/>
      <c r="KVF1142" s="216"/>
      <c r="KVG1142" s="216"/>
      <c r="KVH1142" s="216"/>
      <c r="KVI1142" s="216"/>
      <c r="KVJ1142" s="216"/>
      <c r="KVK1142" s="216"/>
      <c r="KVL1142" s="216"/>
      <c r="KVM1142" s="216"/>
      <c r="KVN1142" s="216"/>
      <c r="KVO1142" s="216"/>
      <c r="KVP1142" s="216"/>
      <c r="KVQ1142" s="216"/>
      <c r="KVR1142" s="216"/>
      <c r="KVS1142" s="216"/>
      <c r="KVT1142" s="216"/>
      <c r="KVU1142" s="216"/>
      <c r="KVV1142" s="216"/>
      <c r="KVW1142" s="216"/>
      <c r="KVX1142" s="216"/>
      <c r="KVY1142" s="216"/>
      <c r="KVZ1142" s="216"/>
      <c r="KWA1142" s="216"/>
      <c r="KWB1142" s="216"/>
      <c r="KWC1142" s="216"/>
      <c r="KWD1142" s="216"/>
      <c r="KWE1142" s="216"/>
      <c r="KWF1142" s="216"/>
      <c r="KWG1142" s="216"/>
      <c r="KWH1142" s="216"/>
      <c r="KWI1142" s="216"/>
      <c r="KWJ1142" s="216"/>
      <c r="KWK1142" s="216"/>
      <c r="KWL1142" s="216"/>
      <c r="KWM1142" s="216"/>
      <c r="KWN1142" s="216"/>
      <c r="KWO1142" s="216"/>
      <c r="KWP1142" s="216"/>
      <c r="KWQ1142" s="216"/>
      <c r="KWR1142" s="216"/>
      <c r="KWS1142" s="216"/>
      <c r="KWT1142" s="216"/>
      <c r="KWU1142" s="216"/>
      <c r="KWV1142" s="216"/>
      <c r="KWW1142" s="216"/>
      <c r="KWX1142" s="216"/>
      <c r="KWY1142" s="216"/>
      <c r="KWZ1142" s="216"/>
      <c r="KXA1142" s="216"/>
      <c r="KXB1142" s="216"/>
      <c r="KXC1142" s="216"/>
      <c r="KXD1142" s="216"/>
      <c r="KXE1142" s="216"/>
      <c r="KXF1142" s="216"/>
      <c r="KXG1142" s="216"/>
      <c r="KXH1142" s="216"/>
      <c r="KXI1142" s="216"/>
      <c r="KXJ1142" s="216"/>
      <c r="KXK1142" s="216"/>
      <c r="KXL1142" s="216"/>
      <c r="KXM1142" s="216"/>
      <c r="KXN1142" s="216"/>
      <c r="KXO1142" s="216"/>
      <c r="KXP1142" s="216"/>
      <c r="KXQ1142" s="216"/>
      <c r="KXR1142" s="216"/>
      <c r="KXS1142" s="216"/>
      <c r="KXT1142" s="216"/>
      <c r="KXU1142" s="216"/>
      <c r="KXV1142" s="216"/>
      <c r="KXW1142" s="216"/>
      <c r="KXX1142" s="216"/>
      <c r="KXY1142" s="216"/>
      <c r="KXZ1142" s="216"/>
      <c r="KYA1142" s="216"/>
      <c r="KYB1142" s="216"/>
      <c r="KYC1142" s="216"/>
      <c r="KYD1142" s="216"/>
      <c r="KYE1142" s="216"/>
      <c r="KYF1142" s="216"/>
      <c r="KYG1142" s="216"/>
      <c r="KYH1142" s="216"/>
      <c r="KYI1142" s="216"/>
      <c r="KYJ1142" s="216"/>
      <c r="KYK1142" s="216"/>
      <c r="KYL1142" s="216"/>
      <c r="KYM1142" s="216"/>
      <c r="KYN1142" s="216"/>
      <c r="KYO1142" s="216"/>
      <c r="KYP1142" s="216"/>
      <c r="KYQ1142" s="216"/>
      <c r="KYR1142" s="216"/>
      <c r="KYS1142" s="216"/>
      <c r="KYT1142" s="216"/>
      <c r="KYU1142" s="216"/>
      <c r="KYV1142" s="216"/>
      <c r="KYW1142" s="216"/>
      <c r="KYX1142" s="216"/>
      <c r="KYY1142" s="216"/>
      <c r="KYZ1142" s="216"/>
      <c r="KZA1142" s="216"/>
      <c r="KZB1142" s="216"/>
      <c r="KZC1142" s="216"/>
      <c r="KZD1142" s="216"/>
      <c r="KZE1142" s="216"/>
      <c r="KZF1142" s="216"/>
      <c r="KZG1142" s="216"/>
      <c r="KZH1142" s="216"/>
      <c r="KZI1142" s="216"/>
      <c r="KZJ1142" s="216"/>
      <c r="KZK1142" s="216"/>
      <c r="KZL1142" s="216"/>
      <c r="KZM1142" s="216"/>
      <c r="KZN1142" s="216"/>
      <c r="KZO1142" s="216"/>
      <c r="KZP1142" s="216"/>
      <c r="KZQ1142" s="216"/>
      <c r="KZR1142" s="216"/>
      <c r="KZS1142" s="216"/>
      <c r="KZT1142" s="216"/>
      <c r="KZU1142" s="216"/>
      <c r="KZV1142" s="216"/>
      <c r="KZW1142" s="216"/>
      <c r="KZX1142" s="216"/>
      <c r="KZY1142" s="216"/>
      <c r="KZZ1142" s="216"/>
      <c r="LAA1142" s="216"/>
      <c r="LAB1142" s="216"/>
      <c r="LAC1142" s="216"/>
      <c r="LAD1142" s="216"/>
      <c r="LAE1142" s="216"/>
      <c r="LAF1142" s="216"/>
      <c r="LAG1142" s="216"/>
      <c r="LAH1142" s="216"/>
      <c r="LAI1142" s="216"/>
      <c r="LAJ1142" s="216"/>
      <c r="LAK1142" s="216"/>
      <c r="LAL1142" s="216"/>
      <c r="LAM1142" s="216"/>
      <c r="LAN1142" s="216"/>
      <c r="LAO1142" s="216"/>
      <c r="LAP1142" s="216"/>
      <c r="LAQ1142" s="216"/>
      <c r="LAR1142" s="216"/>
      <c r="LAS1142" s="216"/>
      <c r="LAT1142" s="216"/>
      <c r="LAU1142" s="216"/>
      <c r="LAV1142" s="216"/>
      <c r="LAW1142" s="216"/>
      <c r="LAX1142" s="216"/>
      <c r="LAY1142" s="216"/>
      <c r="LAZ1142" s="216"/>
      <c r="LBA1142" s="216"/>
      <c r="LBB1142" s="216"/>
      <c r="LBC1142" s="216"/>
      <c r="LBD1142" s="216"/>
      <c r="LBE1142" s="216"/>
      <c r="LBF1142" s="216"/>
      <c r="LBG1142" s="216"/>
      <c r="LBH1142" s="216"/>
      <c r="LBI1142" s="216"/>
      <c r="LBJ1142" s="216"/>
      <c r="LBK1142" s="216"/>
      <c r="LBL1142" s="216"/>
      <c r="LBM1142" s="216"/>
      <c r="LBN1142" s="216"/>
      <c r="LBO1142" s="216"/>
      <c r="LBP1142" s="216"/>
      <c r="LBQ1142" s="216"/>
      <c r="LBR1142" s="216"/>
      <c r="LBS1142" s="216"/>
      <c r="LBT1142" s="216"/>
      <c r="LBU1142" s="216"/>
      <c r="LBV1142" s="216"/>
      <c r="LBW1142" s="216"/>
      <c r="LBX1142" s="216"/>
      <c r="LBY1142" s="216"/>
      <c r="LBZ1142" s="216"/>
      <c r="LCA1142" s="216"/>
      <c r="LCB1142" s="216"/>
      <c r="LCC1142" s="216"/>
      <c r="LCD1142" s="216"/>
      <c r="LCE1142" s="216"/>
      <c r="LCF1142" s="216"/>
      <c r="LCG1142" s="216"/>
      <c r="LCH1142" s="216"/>
      <c r="LCI1142" s="216"/>
      <c r="LCJ1142" s="216"/>
      <c r="LCK1142" s="216"/>
      <c r="LCL1142" s="216"/>
      <c r="LCM1142" s="216"/>
      <c r="LCN1142" s="216"/>
      <c r="LCO1142" s="216"/>
      <c r="LCP1142" s="216"/>
      <c r="LCQ1142" s="216"/>
      <c r="LCR1142" s="216"/>
      <c r="LCS1142" s="216"/>
      <c r="LCT1142" s="216"/>
      <c r="LCU1142" s="216"/>
      <c r="LCV1142" s="216"/>
      <c r="LCW1142" s="216"/>
      <c r="LCX1142" s="216"/>
      <c r="LCY1142" s="216"/>
      <c r="LCZ1142" s="216"/>
      <c r="LDA1142" s="216"/>
      <c r="LDB1142" s="216"/>
      <c r="LDC1142" s="216"/>
      <c r="LDD1142" s="216"/>
      <c r="LDE1142" s="216"/>
      <c r="LDF1142" s="216"/>
      <c r="LDG1142" s="216"/>
      <c r="LDH1142" s="216"/>
      <c r="LDI1142" s="216"/>
      <c r="LDJ1142" s="216"/>
      <c r="LDK1142" s="216"/>
      <c r="LDL1142" s="216"/>
      <c r="LDM1142" s="216"/>
      <c r="LDN1142" s="216"/>
      <c r="LDO1142" s="216"/>
      <c r="LDP1142" s="216"/>
      <c r="LDQ1142" s="216"/>
      <c r="LDR1142" s="216"/>
      <c r="LDS1142" s="216"/>
      <c r="LDT1142" s="216"/>
      <c r="LDU1142" s="216"/>
      <c r="LDV1142" s="216"/>
      <c r="LDW1142" s="216"/>
      <c r="LDX1142" s="216"/>
      <c r="LDY1142" s="216"/>
      <c r="LDZ1142" s="216"/>
      <c r="LEA1142" s="216"/>
      <c r="LEB1142" s="216"/>
      <c r="LEC1142" s="216"/>
      <c r="LED1142" s="216"/>
      <c r="LEE1142" s="216"/>
      <c r="LEF1142" s="216"/>
      <c r="LEG1142" s="216"/>
      <c r="LEH1142" s="216"/>
      <c r="LEI1142" s="216"/>
      <c r="LEJ1142" s="216"/>
      <c r="LEK1142" s="216"/>
      <c r="LEL1142" s="216"/>
      <c r="LEM1142" s="216"/>
      <c r="LEN1142" s="216"/>
      <c r="LEO1142" s="216"/>
      <c r="LEP1142" s="216"/>
      <c r="LEQ1142" s="216"/>
      <c r="LER1142" s="216"/>
      <c r="LES1142" s="216"/>
      <c r="LET1142" s="216"/>
      <c r="LEU1142" s="216"/>
      <c r="LEV1142" s="216"/>
      <c r="LEW1142" s="216"/>
      <c r="LEX1142" s="216"/>
      <c r="LEY1142" s="216"/>
      <c r="LEZ1142" s="216"/>
      <c r="LFA1142" s="216"/>
      <c r="LFB1142" s="216"/>
      <c r="LFC1142" s="216"/>
      <c r="LFD1142" s="216"/>
      <c r="LFE1142" s="216"/>
      <c r="LFF1142" s="216"/>
      <c r="LFG1142" s="216"/>
      <c r="LFH1142" s="216"/>
      <c r="LFI1142" s="216"/>
      <c r="LFJ1142" s="216"/>
      <c r="LFK1142" s="216"/>
      <c r="LFL1142" s="216"/>
      <c r="LFM1142" s="216"/>
      <c r="LFN1142" s="216"/>
      <c r="LFO1142" s="216"/>
      <c r="LFP1142" s="216"/>
      <c r="LFQ1142" s="216"/>
      <c r="LFR1142" s="216"/>
      <c r="LFS1142" s="216"/>
      <c r="LFT1142" s="216"/>
      <c r="LFU1142" s="216"/>
      <c r="LFV1142" s="216"/>
      <c r="LFW1142" s="216"/>
      <c r="LFX1142" s="216"/>
      <c r="LFY1142" s="216"/>
      <c r="LFZ1142" s="216"/>
      <c r="LGA1142" s="216"/>
      <c r="LGB1142" s="216"/>
      <c r="LGC1142" s="216"/>
      <c r="LGD1142" s="216"/>
      <c r="LGE1142" s="216"/>
      <c r="LGF1142" s="216"/>
      <c r="LGG1142" s="216"/>
      <c r="LGH1142" s="216"/>
      <c r="LGI1142" s="216"/>
      <c r="LGJ1142" s="216"/>
      <c r="LGK1142" s="216"/>
      <c r="LGL1142" s="216"/>
      <c r="LGM1142" s="216"/>
      <c r="LGN1142" s="216"/>
      <c r="LGO1142" s="216"/>
      <c r="LGP1142" s="216"/>
      <c r="LGQ1142" s="216"/>
      <c r="LGR1142" s="216"/>
      <c r="LGS1142" s="216"/>
      <c r="LGT1142" s="216"/>
      <c r="LGU1142" s="216"/>
      <c r="LGV1142" s="216"/>
      <c r="LGW1142" s="216"/>
      <c r="LGX1142" s="216"/>
      <c r="LGY1142" s="216"/>
      <c r="LGZ1142" s="216"/>
      <c r="LHA1142" s="216"/>
      <c r="LHB1142" s="216"/>
      <c r="LHC1142" s="216"/>
      <c r="LHD1142" s="216"/>
      <c r="LHE1142" s="216"/>
      <c r="LHF1142" s="216"/>
      <c r="LHG1142" s="216"/>
      <c r="LHH1142" s="216"/>
      <c r="LHI1142" s="216"/>
      <c r="LHJ1142" s="216"/>
      <c r="LHK1142" s="216"/>
      <c r="LHL1142" s="216"/>
      <c r="LHM1142" s="216"/>
      <c r="LHN1142" s="216"/>
      <c r="LHO1142" s="216"/>
      <c r="LHP1142" s="216"/>
      <c r="LHQ1142" s="216"/>
      <c r="LHR1142" s="216"/>
      <c r="LHS1142" s="216"/>
      <c r="LHT1142" s="216"/>
      <c r="LHU1142" s="216"/>
      <c r="LHV1142" s="216"/>
      <c r="LHW1142" s="216"/>
      <c r="LHX1142" s="216"/>
      <c r="LHY1142" s="216"/>
      <c r="LHZ1142" s="216"/>
      <c r="LIA1142" s="216"/>
      <c r="LIB1142" s="216"/>
      <c r="LIC1142" s="216"/>
      <c r="LID1142" s="216"/>
      <c r="LIE1142" s="216"/>
      <c r="LIF1142" s="216"/>
      <c r="LIG1142" s="216"/>
      <c r="LIH1142" s="216"/>
      <c r="LII1142" s="216"/>
      <c r="LIJ1142" s="216"/>
      <c r="LIK1142" s="216"/>
      <c r="LIL1142" s="216"/>
      <c r="LIM1142" s="216"/>
      <c r="LIN1142" s="216"/>
      <c r="LIO1142" s="216"/>
      <c r="LIP1142" s="216"/>
      <c r="LIQ1142" s="216"/>
      <c r="LIR1142" s="216"/>
      <c r="LIS1142" s="216"/>
      <c r="LIT1142" s="216"/>
      <c r="LIU1142" s="216"/>
      <c r="LIV1142" s="216"/>
      <c r="LIW1142" s="216"/>
      <c r="LIX1142" s="216"/>
      <c r="LIY1142" s="216"/>
      <c r="LIZ1142" s="216"/>
      <c r="LJA1142" s="216"/>
      <c r="LJB1142" s="216"/>
      <c r="LJC1142" s="216"/>
      <c r="LJD1142" s="216"/>
      <c r="LJE1142" s="216"/>
      <c r="LJF1142" s="216"/>
      <c r="LJG1142" s="216"/>
      <c r="LJH1142" s="216"/>
      <c r="LJI1142" s="216"/>
      <c r="LJJ1142" s="216"/>
      <c r="LJK1142" s="216"/>
      <c r="LJL1142" s="216"/>
      <c r="LJM1142" s="216"/>
      <c r="LJN1142" s="216"/>
      <c r="LJO1142" s="216"/>
      <c r="LJP1142" s="216"/>
      <c r="LJQ1142" s="216"/>
      <c r="LJR1142" s="216"/>
      <c r="LJS1142" s="216"/>
      <c r="LJT1142" s="216"/>
      <c r="LJU1142" s="216"/>
      <c r="LJV1142" s="216"/>
      <c r="LJW1142" s="216"/>
      <c r="LJX1142" s="216"/>
      <c r="LJY1142" s="216"/>
      <c r="LJZ1142" s="216"/>
      <c r="LKA1142" s="216"/>
      <c r="LKB1142" s="216"/>
      <c r="LKC1142" s="216"/>
      <c r="LKD1142" s="216"/>
      <c r="LKE1142" s="216"/>
      <c r="LKF1142" s="216"/>
      <c r="LKG1142" s="216"/>
      <c r="LKH1142" s="216"/>
      <c r="LKI1142" s="216"/>
      <c r="LKJ1142" s="216"/>
      <c r="LKK1142" s="216"/>
      <c r="LKL1142" s="216"/>
      <c r="LKM1142" s="216"/>
      <c r="LKN1142" s="216"/>
      <c r="LKO1142" s="216"/>
      <c r="LKP1142" s="216"/>
      <c r="LKQ1142" s="216"/>
      <c r="LKR1142" s="216"/>
      <c r="LKS1142" s="216"/>
      <c r="LKT1142" s="216"/>
      <c r="LKU1142" s="216"/>
      <c r="LKV1142" s="216"/>
      <c r="LKW1142" s="216"/>
      <c r="LKX1142" s="216"/>
      <c r="LKY1142" s="216"/>
      <c r="LKZ1142" s="216"/>
      <c r="LLA1142" s="216"/>
      <c r="LLB1142" s="216"/>
      <c r="LLC1142" s="216"/>
      <c r="LLD1142" s="216"/>
      <c r="LLE1142" s="216"/>
      <c r="LLF1142" s="216"/>
      <c r="LLG1142" s="216"/>
      <c r="LLH1142" s="216"/>
      <c r="LLI1142" s="216"/>
      <c r="LLJ1142" s="216"/>
      <c r="LLK1142" s="216"/>
      <c r="LLL1142" s="216"/>
      <c r="LLM1142" s="216"/>
      <c r="LLN1142" s="216"/>
      <c r="LLO1142" s="216"/>
      <c r="LLP1142" s="216"/>
      <c r="LLQ1142" s="216"/>
      <c r="LLR1142" s="216"/>
      <c r="LLS1142" s="216"/>
      <c r="LLT1142" s="216"/>
      <c r="LLU1142" s="216"/>
      <c r="LLV1142" s="216"/>
      <c r="LLW1142" s="216"/>
      <c r="LLX1142" s="216"/>
      <c r="LLY1142" s="216"/>
      <c r="LLZ1142" s="216"/>
      <c r="LMA1142" s="216"/>
      <c r="LMB1142" s="216"/>
      <c r="LMC1142" s="216"/>
      <c r="LMD1142" s="216"/>
      <c r="LME1142" s="216"/>
      <c r="LMF1142" s="216"/>
      <c r="LMG1142" s="216"/>
      <c r="LMH1142" s="216"/>
      <c r="LMI1142" s="216"/>
      <c r="LMJ1142" s="216"/>
      <c r="LMK1142" s="216"/>
      <c r="LML1142" s="216"/>
      <c r="LMM1142" s="216"/>
      <c r="LMN1142" s="216"/>
      <c r="LMO1142" s="216"/>
      <c r="LMP1142" s="216"/>
      <c r="LMQ1142" s="216"/>
      <c r="LMR1142" s="216"/>
      <c r="LMS1142" s="216"/>
      <c r="LMT1142" s="216"/>
      <c r="LMU1142" s="216"/>
      <c r="LMV1142" s="216"/>
      <c r="LMW1142" s="216"/>
      <c r="LMX1142" s="216"/>
      <c r="LMY1142" s="216"/>
      <c r="LMZ1142" s="216"/>
      <c r="LNA1142" s="216"/>
      <c r="LNB1142" s="216"/>
      <c r="LNC1142" s="216"/>
      <c r="LND1142" s="216"/>
      <c r="LNE1142" s="216"/>
      <c r="LNF1142" s="216"/>
      <c r="LNG1142" s="216"/>
      <c r="LNH1142" s="216"/>
      <c r="LNI1142" s="216"/>
      <c r="LNJ1142" s="216"/>
      <c r="LNK1142" s="216"/>
      <c r="LNL1142" s="216"/>
      <c r="LNM1142" s="216"/>
      <c r="LNN1142" s="216"/>
      <c r="LNO1142" s="216"/>
      <c r="LNP1142" s="216"/>
      <c r="LNQ1142" s="216"/>
      <c r="LNR1142" s="216"/>
      <c r="LNS1142" s="216"/>
      <c r="LNT1142" s="216"/>
      <c r="LNU1142" s="216"/>
      <c r="LNV1142" s="216"/>
      <c r="LNW1142" s="216"/>
      <c r="LNX1142" s="216"/>
      <c r="LNY1142" s="216"/>
      <c r="LNZ1142" s="216"/>
      <c r="LOA1142" s="216"/>
      <c r="LOB1142" s="216"/>
      <c r="LOC1142" s="216"/>
      <c r="LOD1142" s="216"/>
      <c r="LOE1142" s="216"/>
      <c r="LOF1142" s="216"/>
      <c r="LOG1142" s="216"/>
      <c r="LOH1142" s="216"/>
      <c r="LOI1142" s="216"/>
      <c r="LOJ1142" s="216"/>
      <c r="LOK1142" s="216"/>
      <c r="LOL1142" s="216"/>
      <c r="LOM1142" s="216"/>
      <c r="LON1142" s="216"/>
      <c r="LOO1142" s="216"/>
      <c r="LOP1142" s="216"/>
      <c r="LOQ1142" s="216"/>
      <c r="LOR1142" s="216"/>
      <c r="LOS1142" s="216"/>
      <c r="LOT1142" s="216"/>
      <c r="LOU1142" s="216"/>
      <c r="LOV1142" s="216"/>
      <c r="LOW1142" s="216"/>
      <c r="LOX1142" s="216"/>
      <c r="LOY1142" s="216"/>
      <c r="LOZ1142" s="216"/>
      <c r="LPA1142" s="216"/>
      <c r="LPB1142" s="216"/>
      <c r="LPC1142" s="216"/>
      <c r="LPD1142" s="216"/>
      <c r="LPE1142" s="216"/>
      <c r="LPF1142" s="216"/>
      <c r="LPG1142" s="216"/>
      <c r="LPH1142" s="216"/>
      <c r="LPI1142" s="216"/>
      <c r="LPJ1142" s="216"/>
      <c r="LPK1142" s="216"/>
      <c r="LPL1142" s="216"/>
      <c r="LPM1142" s="216"/>
      <c r="LPN1142" s="216"/>
      <c r="LPO1142" s="216"/>
      <c r="LPP1142" s="216"/>
      <c r="LPQ1142" s="216"/>
      <c r="LPR1142" s="216"/>
      <c r="LPS1142" s="216"/>
      <c r="LPT1142" s="216"/>
      <c r="LPU1142" s="216"/>
      <c r="LPV1142" s="216"/>
      <c r="LPW1142" s="216"/>
      <c r="LPX1142" s="216"/>
      <c r="LPY1142" s="216"/>
      <c r="LPZ1142" s="216"/>
      <c r="LQA1142" s="216"/>
      <c r="LQB1142" s="216"/>
      <c r="LQC1142" s="216"/>
      <c r="LQD1142" s="216"/>
      <c r="LQE1142" s="216"/>
      <c r="LQF1142" s="216"/>
      <c r="LQG1142" s="216"/>
      <c r="LQH1142" s="216"/>
      <c r="LQI1142" s="216"/>
      <c r="LQJ1142" s="216"/>
      <c r="LQK1142" s="216"/>
      <c r="LQL1142" s="216"/>
      <c r="LQM1142" s="216"/>
      <c r="LQN1142" s="216"/>
      <c r="LQO1142" s="216"/>
      <c r="LQP1142" s="216"/>
      <c r="LQQ1142" s="216"/>
      <c r="LQR1142" s="216"/>
      <c r="LQS1142" s="216"/>
      <c r="LQT1142" s="216"/>
      <c r="LQU1142" s="216"/>
      <c r="LQV1142" s="216"/>
      <c r="LQW1142" s="216"/>
      <c r="LQX1142" s="216"/>
      <c r="LQY1142" s="216"/>
      <c r="LQZ1142" s="216"/>
      <c r="LRA1142" s="216"/>
      <c r="LRB1142" s="216"/>
      <c r="LRC1142" s="216"/>
      <c r="LRD1142" s="216"/>
      <c r="LRE1142" s="216"/>
      <c r="LRF1142" s="216"/>
      <c r="LRG1142" s="216"/>
      <c r="LRH1142" s="216"/>
      <c r="LRI1142" s="216"/>
      <c r="LRJ1142" s="216"/>
      <c r="LRK1142" s="216"/>
      <c r="LRL1142" s="216"/>
      <c r="LRM1142" s="216"/>
      <c r="LRN1142" s="216"/>
      <c r="LRO1142" s="216"/>
      <c r="LRP1142" s="216"/>
      <c r="LRQ1142" s="216"/>
      <c r="LRR1142" s="216"/>
      <c r="LRS1142" s="216"/>
      <c r="LRT1142" s="216"/>
      <c r="LRU1142" s="216"/>
      <c r="LRV1142" s="216"/>
      <c r="LRW1142" s="216"/>
      <c r="LRX1142" s="216"/>
      <c r="LRY1142" s="216"/>
      <c r="LRZ1142" s="216"/>
      <c r="LSA1142" s="216"/>
      <c r="LSB1142" s="216"/>
      <c r="LSC1142" s="216"/>
      <c r="LSD1142" s="216"/>
      <c r="LSE1142" s="216"/>
      <c r="LSF1142" s="216"/>
      <c r="LSG1142" s="216"/>
      <c r="LSH1142" s="216"/>
      <c r="LSI1142" s="216"/>
      <c r="LSJ1142" s="216"/>
      <c r="LSK1142" s="216"/>
      <c r="LSL1142" s="216"/>
      <c r="LSM1142" s="216"/>
      <c r="LSN1142" s="216"/>
      <c r="LSO1142" s="216"/>
      <c r="LSP1142" s="216"/>
      <c r="LSQ1142" s="216"/>
      <c r="LSR1142" s="216"/>
      <c r="LSS1142" s="216"/>
      <c r="LST1142" s="216"/>
      <c r="LSU1142" s="216"/>
      <c r="LSV1142" s="216"/>
      <c r="LSW1142" s="216"/>
      <c r="LSX1142" s="216"/>
      <c r="LSY1142" s="216"/>
      <c r="LSZ1142" s="216"/>
      <c r="LTA1142" s="216"/>
      <c r="LTB1142" s="216"/>
      <c r="LTC1142" s="216"/>
      <c r="LTD1142" s="216"/>
      <c r="LTE1142" s="216"/>
      <c r="LTF1142" s="216"/>
      <c r="LTG1142" s="216"/>
      <c r="LTH1142" s="216"/>
      <c r="LTI1142" s="216"/>
      <c r="LTJ1142" s="216"/>
      <c r="LTK1142" s="216"/>
      <c r="LTL1142" s="216"/>
      <c r="LTM1142" s="216"/>
      <c r="LTN1142" s="216"/>
      <c r="LTO1142" s="216"/>
      <c r="LTP1142" s="216"/>
      <c r="LTQ1142" s="216"/>
      <c r="LTR1142" s="216"/>
      <c r="LTS1142" s="216"/>
      <c r="LTT1142" s="216"/>
      <c r="LTU1142" s="216"/>
      <c r="LTV1142" s="216"/>
      <c r="LTW1142" s="216"/>
      <c r="LTX1142" s="216"/>
      <c r="LTY1142" s="216"/>
      <c r="LTZ1142" s="216"/>
      <c r="LUA1142" s="216"/>
      <c r="LUB1142" s="216"/>
      <c r="LUC1142" s="216"/>
      <c r="LUD1142" s="216"/>
      <c r="LUE1142" s="216"/>
      <c r="LUF1142" s="216"/>
      <c r="LUG1142" s="216"/>
      <c r="LUH1142" s="216"/>
      <c r="LUI1142" s="216"/>
      <c r="LUJ1142" s="216"/>
      <c r="LUK1142" s="216"/>
      <c r="LUL1142" s="216"/>
      <c r="LUM1142" s="216"/>
      <c r="LUN1142" s="216"/>
      <c r="LUO1142" s="216"/>
      <c r="LUP1142" s="216"/>
      <c r="LUQ1142" s="216"/>
      <c r="LUR1142" s="216"/>
      <c r="LUS1142" s="216"/>
      <c r="LUT1142" s="216"/>
      <c r="LUU1142" s="216"/>
      <c r="LUV1142" s="216"/>
      <c r="LUW1142" s="216"/>
      <c r="LUX1142" s="216"/>
      <c r="LUY1142" s="216"/>
      <c r="LUZ1142" s="216"/>
      <c r="LVA1142" s="216"/>
      <c r="LVB1142" s="216"/>
      <c r="LVC1142" s="216"/>
      <c r="LVD1142" s="216"/>
      <c r="LVE1142" s="216"/>
      <c r="LVF1142" s="216"/>
      <c r="LVG1142" s="216"/>
      <c r="LVH1142" s="216"/>
      <c r="LVI1142" s="216"/>
      <c r="LVJ1142" s="216"/>
      <c r="LVK1142" s="216"/>
      <c r="LVL1142" s="216"/>
      <c r="LVM1142" s="216"/>
      <c r="LVN1142" s="216"/>
      <c r="LVO1142" s="216"/>
      <c r="LVP1142" s="216"/>
      <c r="LVQ1142" s="216"/>
      <c r="LVR1142" s="216"/>
      <c r="LVS1142" s="216"/>
      <c r="LVT1142" s="216"/>
      <c r="LVU1142" s="216"/>
      <c r="LVV1142" s="216"/>
      <c r="LVW1142" s="216"/>
      <c r="LVX1142" s="216"/>
      <c r="LVY1142" s="216"/>
      <c r="LVZ1142" s="216"/>
      <c r="LWA1142" s="216"/>
      <c r="LWB1142" s="216"/>
      <c r="LWC1142" s="216"/>
      <c r="LWD1142" s="216"/>
      <c r="LWE1142" s="216"/>
      <c r="LWF1142" s="216"/>
      <c r="LWG1142" s="216"/>
      <c r="LWH1142" s="216"/>
      <c r="LWI1142" s="216"/>
      <c r="LWJ1142" s="216"/>
      <c r="LWK1142" s="216"/>
      <c r="LWL1142" s="216"/>
      <c r="LWM1142" s="216"/>
      <c r="LWN1142" s="216"/>
      <c r="LWO1142" s="216"/>
      <c r="LWP1142" s="216"/>
      <c r="LWQ1142" s="216"/>
      <c r="LWR1142" s="216"/>
      <c r="LWS1142" s="216"/>
      <c r="LWT1142" s="216"/>
      <c r="LWU1142" s="216"/>
      <c r="LWV1142" s="216"/>
      <c r="LWW1142" s="216"/>
      <c r="LWX1142" s="216"/>
      <c r="LWY1142" s="216"/>
      <c r="LWZ1142" s="216"/>
      <c r="LXA1142" s="216"/>
      <c r="LXB1142" s="216"/>
      <c r="LXC1142" s="216"/>
      <c r="LXD1142" s="216"/>
      <c r="LXE1142" s="216"/>
      <c r="LXF1142" s="216"/>
      <c r="LXG1142" s="216"/>
      <c r="LXH1142" s="216"/>
      <c r="LXI1142" s="216"/>
      <c r="LXJ1142" s="216"/>
      <c r="LXK1142" s="216"/>
      <c r="LXL1142" s="216"/>
      <c r="LXM1142" s="216"/>
      <c r="LXN1142" s="216"/>
      <c r="LXO1142" s="216"/>
      <c r="LXP1142" s="216"/>
      <c r="LXQ1142" s="216"/>
      <c r="LXR1142" s="216"/>
      <c r="LXS1142" s="216"/>
      <c r="LXT1142" s="216"/>
      <c r="LXU1142" s="216"/>
      <c r="LXV1142" s="216"/>
      <c r="LXW1142" s="216"/>
      <c r="LXX1142" s="216"/>
      <c r="LXY1142" s="216"/>
      <c r="LXZ1142" s="216"/>
      <c r="LYA1142" s="216"/>
      <c r="LYB1142" s="216"/>
      <c r="LYC1142" s="216"/>
      <c r="LYD1142" s="216"/>
      <c r="LYE1142" s="216"/>
      <c r="LYF1142" s="216"/>
      <c r="LYG1142" s="216"/>
      <c r="LYH1142" s="216"/>
      <c r="LYI1142" s="216"/>
      <c r="LYJ1142" s="216"/>
      <c r="LYK1142" s="216"/>
      <c r="LYL1142" s="216"/>
      <c r="LYM1142" s="216"/>
      <c r="LYN1142" s="216"/>
      <c r="LYO1142" s="216"/>
      <c r="LYP1142" s="216"/>
      <c r="LYQ1142" s="216"/>
      <c r="LYR1142" s="216"/>
      <c r="LYS1142" s="216"/>
      <c r="LYT1142" s="216"/>
      <c r="LYU1142" s="216"/>
      <c r="LYV1142" s="216"/>
      <c r="LYW1142" s="216"/>
      <c r="LYX1142" s="216"/>
      <c r="LYY1142" s="216"/>
      <c r="LYZ1142" s="216"/>
      <c r="LZA1142" s="216"/>
      <c r="LZB1142" s="216"/>
      <c r="LZC1142" s="216"/>
      <c r="LZD1142" s="216"/>
      <c r="LZE1142" s="216"/>
      <c r="LZF1142" s="216"/>
      <c r="LZG1142" s="216"/>
      <c r="LZH1142" s="216"/>
      <c r="LZI1142" s="216"/>
      <c r="LZJ1142" s="216"/>
      <c r="LZK1142" s="216"/>
      <c r="LZL1142" s="216"/>
      <c r="LZM1142" s="216"/>
      <c r="LZN1142" s="216"/>
      <c r="LZO1142" s="216"/>
      <c r="LZP1142" s="216"/>
      <c r="LZQ1142" s="216"/>
      <c r="LZR1142" s="216"/>
      <c r="LZS1142" s="216"/>
      <c r="LZT1142" s="216"/>
      <c r="LZU1142" s="216"/>
      <c r="LZV1142" s="216"/>
      <c r="LZW1142" s="216"/>
      <c r="LZX1142" s="216"/>
      <c r="LZY1142" s="216"/>
      <c r="LZZ1142" s="216"/>
      <c r="MAA1142" s="216"/>
      <c r="MAB1142" s="216"/>
      <c r="MAC1142" s="216"/>
      <c r="MAD1142" s="216"/>
      <c r="MAE1142" s="216"/>
      <c r="MAF1142" s="216"/>
      <c r="MAG1142" s="216"/>
      <c r="MAH1142" s="216"/>
      <c r="MAI1142" s="216"/>
      <c r="MAJ1142" s="216"/>
      <c r="MAK1142" s="216"/>
      <c r="MAL1142" s="216"/>
      <c r="MAM1142" s="216"/>
      <c r="MAN1142" s="216"/>
      <c r="MAO1142" s="216"/>
      <c r="MAP1142" s="216"/>
      <c r="MAQ1142" s="216"/>
      <c r="MAR1142" s="216"/>
      <c r="MAS1142" s="216"/>
      <c r="MAT1142" s="216"/>
      <c r="MAU1142" s="216"/>
      <c r="MAV1142" s="216"/>
      <c r="MAW1142" s="216"/>
      <c r="MAX1142" s="216"/>
      <c r="MAY1142" s="216"/>
      <c r="MAZ1142" s="216"/>
      <c r="MBA1142" s="216"/>
      <c r="MBB1142" s="216"/>
      <c r="MBC1142" s="216"/>
      <c r="MBD1142" s="216"/>
      <c r="MBE1142" s="216"/>
      <c r="MBF1142" s="216"/>
      <c r="MBG1142" s="216"/>
      <c r="MBH1142" s="216"/>
      <c r="MBI1142" s="216"/>
      <c r="MBJ1142" s="216"/>
      <c r="MBK1142" s="216"/>
      <c r="MBL1142" s="216"/>
      <c r="MBM1142" s="216"/>
      <c r="MBN1142" s="216"/>
      <c r="MBO1142" s="216"/>
      <c r="MBP1142" s="216"/>
      <c r="MBQ1142" s="216"/>
      <c r="MBR1142" s="216"/>
      <c r="MBS1142" s="216"/>
      <c r="MBT1142" s="216"/>
      <c r="MBU1142" s="216"/>
      <c r="MBV1142" s="216"/>
      <c r="MBW1142" s="216"/>
      <c r="MBX1142" s="216"/>
      <c r="MBY1142" s="216"/>
      <c r="MBZ1142" s="216"/>
      <c r="MCA1142" s="216"/>
      <c r="MCB1142" s="216"/>
      <c r="MCC1142" s="216"/>
      <c r="MCD1142" s="216"/>
      <c r="MCE1142" s="216"/>
      <c r="MCF1142" s="216"/>
      <c r="MCG1142" s="216"/>
      <c r="MCH1142" s="216"/>
      <c r="MCI1142" s="216"/>
      <c r="MCJ1142" s="216"/>
      <c r="MCK1142" s="216"/>
      <c r="MCL1142" s="216"/>
      <c r="MCM1142" s="216"/>
      <c r="MCN1142" s="216"/>
      <c r="MCO1142" s="216"/>
      <c r="MCP1142" s="216"/>
      <c r="MCQ1142" s="216"/>
      <c r="MCR1142" s="216"/>
      <c r="MCS1142" s="216"/>
      <c r="MCT1142" s="216"/>
      <c r="MCU1142" s="216"/>
      <c r="MCV1142" s="216"/>
      <c r="MCW1142" s="216"/>
      <c r="MCX1142" s="216"/>
      <c r="MCY1142" s="216"/>
      <c r="MCZ1142" s="216"/>
      <c r="MDA1142" s="216"/>
      <c r="MDB1142" s="216"/>
      <c r="MDC1142" s="216"/>
      <c r="MDD1142" s="216"/>
      <c r="MDE1142" s="216"/>
      <c r="MDF1142" s="216"/>
      <c r="MDG1142" s="216"/>
      <c r="MDH1142" s="216"/>
      <c r="MDI1142" s="216"/>
      <c r="MDJ1142" s="216"/>
      <c r="MDK1142" s="216"/>
      <c r="MDL1142" s="216"/>
      <c r="MDM1142" s="216"/>
      <c r="MDN1142" s="216"/>
      <c r="MDO1142" s="216"/>
      <c r="MDP1142" s="216"/>
      <c r="MDQ1142" s="216"/>
      <c r="MDR1142" s="216"/>
      <c r="MDS1142" s="216"/>
      <c r="MDT1142" s="216"/>
      <c r="MDU1142" s="216"/>
      <c r="MDV1142" s="216"/>
      <c r="MDW1142" s="216"/>
      <c r="MDX1142" s="216"/>
      <c r="MDY1142" s="216"/>
      <c r="MDZ1142" s="216"/>
      <c r="MEA1142" s="216"/>
      <c r="MEB1142" s="216"/>
      <c r="MEC1142" s="216"/>
      <c r="MED1142" s="216"/>
      <c r="MEE1142" s="216"/>
      <c r="MEF1142" s="216"/>
      <c r="MEG1142" s="216"/>
      <c r="MEH1142" s="216"/>
      <c r="MEI1142" s="216"/>
      <c r="MEJ1142" s="216"/>
      <c r="MEK1142" s="216"/>
      <c r="MEL1142" s="216"/>
      <c r="MEM1142" s="216"/>
      <c r="MEN1142" s="216"/>
      <c r="MEO1142" s="216"/>
      <c r="MEP1142" s="216"/>
      <c r="MEQ1142" s="216"/>
      <c r="MER1142" s="216"/>
      <c r="MES1142" s="216"/>
      <c r="MET1142" s="216"/>
      <c r="MEU1142" s="216"/>
      <c r="MEV1142" s="216"/>
      <c r="MEW1142" s="216"/>
      <c r="MEX1142" s="216"/>
      <c r="MEY1142" s="216"/>
      <c r="MEZ1142" s="216"/>
      <c r="MFA1142" s="216"/>
      <c r="MFB1142" s="216"/>
      <c r="MFC1142" s="216"/>
      <c r="MFD1142" s="216"/>
      <c r="MFE1142" s="216"/>
      <c r="MFF1142" s="216"/>
      <c r="MFG1142" s="216"/>
      <c r="MFH1142" s="216"/>
      <c r="MFI1142" s="216"/>
      <c r="MFJ1142" s="216"/>
      <c r="MFK1142" s="216"/>
      <c r="MFL1142" s="216"/>
      <c r="MFM1142" s="216"/>
      <c r="MFN1142" s="216"/>
      <c r="MFO1142" s="216"/>
      <c r="MFP1142" s="216"/>
      <c r="MFQ1142" s="216"/>
      <c r="MFR1142" s="216"/>
      <c r="MFS1142" s="216"/>
      <c r="MFT1142" s="216"/>
      <c r="MFU1142" s="216"/>
      <c r="MFV1142" s="216"/>
      <c r="MFW1142" s="216"/>
      <c r="MFX1142" s="216"/>
      <c r="MFY1142" s="216"/>
      <c r="MFZ1142" s="216"/>
      <c r="MGA1142" s="216"/>
      <c r="MGB1142" s="216"/>
      <c r="MGC1142" s="216"/>
      <c r="MGD1142" s="216"/>
      <c r="MGE1142" s="216"/>
      <c r="MGF1142" s="216"/>
      <c r="MGG1142" s="216"/>
      <c r="MGH1142" s="216"/>
      <c r="MGI1142" s="216"/>
      <c r="MGJ1142" s="216"/>
      <c r="MGK1142" s="216"/>
      <c r="MGL1142" s="216"/>
      <c r="MGM1142" s="216"/>
      <c r="MGN1142" s="216"/>
      <c r="MGO1142" s="216"/>
      <c r="MGP1142" s="216"/>
      <c r="MGQ1142" s="216"/>
      <c r="MGR1142" s="216"/>
      <c r="MGS1142" s="216"/>
      <c r="MGT1142" s="216"/>
      <c r="MGU1142" s="216"/>
      <c r="MGV1142" s="216"/>
      <c r="MGW1142" s="216"/>
      <c r="MGX1142" s="216"/>
      <c r="MGY1142" s="216"/>
      <c r="MGZ1142" s="216"/>
      <c r="MHA1142" s="216"/>
      <c r="MHB1142" s="216"/>
      <c r="MHC1142" s="216"/>
      <c r="MHD1142" s="216"/>
      <c r="MHE1142" s="216"/>
      <c r="MHF1142" s="216"/>
      <c r="MHG1142" s="216"/>
      <c r="MHH1142" s="216"/>
      <c r="MHI1142" s="216"/>
      <c r="MHJ1142" s="216"/>
      <c r="MHK1142" s="216"/>
      <c r="MHL1142" s="216"/>
      <c r="MHM1142" s="216"/>
      <c r="MHN1142" s="216"/>
      <c r="MHO1142" s="216"/>
      <c r="MHP1142" s="216"/>
      <c r="MHQ1142" s="216"/>
      <c r="MHR1142" s="216"/>
      <c r="MHS1142" s="216"/>
      <c r="MHT1142" s="216"/>
      <c r="MHU1142" s="216"/>
      <c r="MHV1142" s="216"/>
      <c r="MHW1142" s="216"/>
      <c r="MHX1142" s="216"/>
      <c r="MHY1142" s="216"/>
      <c r="MHZ1142" s="216"/>
      <c r="MIA1142" s="216"/>
      <c r="MIB1142" s="216"/>
      <c r="MIC1142" s="216"/>
      <c r="MID1142" s="216"/>
      <c r="MIE1142" s="216"/>
      <c r="MIF1142" s="216"/>
      <c r="MIG1142" s="216"/>
      <c r="MIH1142" s="216"/>
      <c r="MII1142" s="216"/>
      <c r="MIJ1142" s="216"/>
      <c r="MIK1142" s="216"/>
      <c r="MIL1142" s="216"/>
      <c r="MIM1142" s="216"/>
      <c r="MIN1142" s="216"/>
      <c r="MIO1142" s="216"/>
      <c r="MIP1142" s="216"/>
      <c r="MIQ1142" s="216"/>
      <c r="MIR1142" s="216"/>
      <c r="MIS1142" s="216"/>
      <c r="MIT1142" s="216"/>
      <c r="MIU1142" s="216"/>
      <c r="MIV1142" s="216"/>
      <c r="MIW1142" s="216"/>
      <c r="MIX1142" s="216"/>
      <c r="MIY1142" s="216"/>
      <c r="MIZ1142" s="216"/>
      <c r="MJA1142" s="216"/>
      <c r="MJB1142" s="216"/>
      <c r="MJC1142" s="216"/>
      <c r="MJD1142" s="216"/>
      <c r="MJE1142" s="216"/>
      <c r="MJF1142" s="216"/>
      <c r="MJG1142" s="216"/>
      <c r="MJH1142" s="216"/>
      <c r="MJI1142" s="216"/>
      <c r="MJJ1142" s="216"/>
      <c r="MJK1142" s="216"/>
      <c r="MJL1142" s="216"/>
      <c r="MJM1142" s="216"/>
      <c r="MJN1142" s="216"/>
      <c r="MJO1142" s="216"/>
      <c r="MJP1142" s="216"/>
      <c r="MJQ1142" s="216"/>
      <c r="MJR1142" s="216"/>
      <c r="MJS1142" s="216"/>
      <c r="MJT1142" s="216"/>
      <c r="MJU1142" s="216"/>
      <c r="MJV1142" s="216"/>
      <c r="MJW1142" s="216"/>
      <c r="MJX1142" s="216"/>
      <c r="MJY1142" s="216"/>
      <c r="MJZ1142" s="216"/>
      <c r="MKA1142" s="216"/>
      <c r="MKB1142" s="216"/>
      <c r="MKC1142" s="216"/>
      <c r="MKD1142" s="216"/>
      <c r="MKE1142" s="216"/>
      <c r="MKF1142" s="216"/>
      <c r="MKG1142" s="216"/>
      <c r="MKH1142" s="216"/>
      <c r="MKI1142" s="216"/>
      <c r="MKJ1142" s="216"/>
      <c r="MKK1142" s="216"/>
      <c r="MKL1142" s="216"/>
      <c r="MKM1142" s="216"/>
      <c r="MKN1142" s="216"/>
      <c r="MKO1142" s="216"/>
      <c r="MKP1142" s="216"/>
      <c r="MKQ1142" s="216"/>
      <c r="MKR1142" s="216"/>
      <c r="MKS1142" s="216"/>
      <c r="MKT1142" s="216"/>
      <c r="MKU1142" s="216"/>
      <c r="MKV1142" s="216"/>
      <c r="MKW1142" s="216"/>
      <c r="MKX1142" s="216"/>
      <c r="MKY1142" s="216"/>
      <c r="MKZ1142" s="216"/>
      <c r="MLA1142" s="216"/>
      <c r="MLB1142" s="216"/>
      <c r="MLC1142" s="216"/>
      <c r="MLD1142" s="216"/>
      <c r="MLE1142" s="216"/>
      <c r="MLF1142" s="216"/>
      <c r="MLG1142" s="216"/>
      <c r="MLH1142" s="216"/>
      <c r="MLI1142" s="216"/>
      <c r="MLJ1142" s="216"/>
      <c r="MLK1142" s="216"/>
      <c r="MLL1142" s="216"/>
      <c r="MLM1142" s="216"/>
      <c r="MLN1142" s="216"/>
      <c r="MLO1142" s="216"/>
      <c r="MLP1142" s="216"/>
      <c r="MLQ1142" s="216"/>
      <c r="MLR1142" s="216"/>
      <c r="MLS1142" s="216"/>
      <c r="MLT1142" s="216"/>
      <c r="MLU1142" s="216"/>
      <c r="MLV1142" s="216"/>
      <c r="MLW1142" s="216"/>
      <c r="MLX1142" s="216"/>
      <c r="MLY1142" s="216"/>
      <c r="MLZ1142" s="216"/>
      <c r="MMA1142" s="216"/>
      <c r="MMB1142" s="216"/>
      <c r="MMC1142" s="216"/>
      <c r="MMD1142" s="216"/>
      <c r="MME1142" s="216"/>
      <c r="MMF1142" s="216"/>
      <c r="MMG1142" s="216"/>
      <c r="MMH1142" s="216"/>
      <c r="MMI1142" s="216"/>
      <c r="MMJ1142" s="216"/>
      <c r="MMK1142" s="216"/>
      <c r="MML1142" s="216"/>
      <c r="MMM1142" s="216"/>
      <c r="MMN1142" s="216"/>
      <c r="MMO1142" s="216"/>
      <c r="MMP1142" s="216"/>
      <c r="MMQ1142" s="216"/>
      <c r="MMR1142" s="216"/>
      <c r="MMS1142" s="216"/>
      <c r="MMT1142" s="216"/>
      <c r="MMU1142" s="216"/>
      <c r="MMV1142" s="216"/>
      <c r="MMW1142" s="216"/>
      <c r="MMX1142" s="216"/>
      <c r="MMY1142" s="216"/>
      <c r="MMZ1142" s="216"/>
      <c r="MNA1142" s="216"/>
      <c r="MNB1142" s="216"/>
      <c r="MNC1142" s="216"/>
      <c r="MND1142" s="216"/>
      <c r="MNE1142" s="216"/>
      <c r="MNF1142" s="216"/>
      <c r="MNG1142" s="216"/>
      <c r="MNH1142" s="216"/>
      <c r="MNI1142" s="216"/>
      <c r="MNJ1142" s="216"/>
      <c r="MNK1142" s="216"/>
      <c r="MNL1142" s="216"/>
      <c r="MNM1142" s="216"/>
      <c r="MNN1142" s="216"/>
      <c r="MNO1142" s="216"/>
      <c r="MNP1142" s="216"/>
      <c r="MNQ1142" s="216"/>
      <c r="MNR1142" s="216"/>
      <c r="MNS1142" s="216"/>
      <c r="MNT1142" s="216"/>
      <c r="MNU1142" s="216"/>
      <c r="MNV1142" s="216"/>
      <c r="MNW1142" s="216"/>
      <c r="MNX1142" s="216"/>
      <c r="MNY1142" s="216"/>
      <c r="MNZ1142" s="216"/>
      <c r="MOA1142" s="216"/>
      <c r="MOB1142" s="216"/>
      <c r="MOC1142" s="216"/>
      <c r="MOD1142" s="216"/>
      <c r="MOE1142" s="216"/>
      <c r="MOF1142" s="216"/>
      <c r="MOG1142" s="216"/>
      <c r="MOH1142" s="216"/>
      <c r="MOI1142" s="216"/>
      <c r="MOJ1142" s="216"/>
      <c r="MOK1142" s="216"/>
      <c r="MOL1142" s="216"/>
      <c r="MOM1142" s="216"/>
      <c r="MON1142" s="216"/>
      <c r="MOO1142" s="216"/>
      <c r="MOP1142" s="216"/>
      <c r="MOQ1142" s="216"/>
      <c r="MOR1142" s="216"/>
      <c r="MOS1142" s="216"/>
      <c r="MOT1142" s="216"/>
      <c r="MOU1142" s="216"/>
      <c r="MOV1142" s="216"/>
      <c r="MOW1142" s="216"/>
      <c r="MOX1142" s="216"/>
      <c r="MOY1142" s="216"/>
      <c r="MOZ1142" s="216"/>
      <c r="MPA1142" s="216"/>
      <c r="MPB1142" s="216"/>
      <c r="MPC1142" s="216"/>
      <c r="MPD1142" s="216"/>
      <c r="MPE1142" s="216"/>
      <c r="MPF1142" s="216"/>
      <c r="MPG1142" s="216"/>
      <c r="MPH1142" s="216"/>
      <c r="MPI1142" s="216"/>
      <c r="MPJ1142" s="216"/>
      <c r="MPK1142" s="216"/>
      <c r="MPL1142" s="216"/>
      <c r="MPM1142" s="216"/>
      <c r="MPN1142" s="216"/>
      <c r="MPO1142" s="216"/>
      <c r="MPP1142" s="216"/>
      <c r="MPQ1142" s="216"/>
      <c r="MPR1142" s="216"/>
      <c r="MPS1142" s="216"/>
      <c r="MPT1142" s="216"/>
      <c r="MPU1142" s="216"/>
      <c r="MPV1142" s="216"/>
      <c r="MPW1142" s="216"/>
      <c r="MPX1142" s="216"/>
      <c r="MPY1142" s="216"/>
      <c r="MPZ1142" s="216"/>
      <c r="MQA1142" s="216"/>
      <c r="MQB1142" s="216"/>
      <c r="MQC1142" s="216"/>
      <c r="MQD1142" s="216"/>
      <c r="MQE1142" s="216"/>
      <c r="MQF1142" s="216"/>
      <c r="MQG1142" s="216"/>
      <c r="MQH1142" s="216"/>
      <c r="MQI1142" s="216"/>
      <c r="MQJ1142" s="216"/>
      <c r="MQK1142" s="216"/>
      <c r="MQL1142" s="216"/>
      <c r="MQM1142" s="216"/>
      <c r="MQN1142" s="216"/>
      <c r="MQO1142" s="216"/>
      <c r="MQP1142" s="216"/>
      <c r="MQQ1142" s="216"/>
      <c r="MQR1142" s="216"/>
      <c r="MQS1142" s="216"/>
      <c r="MQT1142" s="216"/>
      <c r="MQU1142" s="216"/>
      <c r="MQV1142" s="216"/>
      <c r="MQW1142" s="216"/>
      <c r="MQX1142" s="216"/>
      <c r="MQY1142" s="216"/>
      <c r="MQZ1142" s="216"/>
      <c r="MRA1142" s="216"/>
      <c r="MRB1142" s="216"/>
      <c r="MRC1142" s="216"/>
      <c r="MRD1142" s="216"/>
      <c r="MRE1142" s="216"/>
      <c r="MRF1142" s="216"/>
      <c r="MRG1142" s="216"/>
      <c r="MRH1142" s="216"/>
      <c r="MRI1142" s="216"/>
      <c r="MRJ1142" s="216"/>
      <c r="MRK1142" s="216"/>
      <c r="MRL1142" s="216"/>
      <c r="MRM1142" s="216"/>
      <c r="MRN1142" s="216"/>
      <c r="MRO1142" s="216"/>
      <c r="MRP1142" s="216"/>
      <c r="MRQ1142" s="216"/>
      <c r="MRR1142" s="216"/>
      <c r="MRS1142" s="216"/>
      <c r="MRT1142" s="216"/>
      <c r="MRU1142" s="216"/>
      <c r="MRV1142" s="216"/>
      <c r="MRW1142" s="216"/>
      <c r="MRX1142" s="216"/>
      <c r="MRY1142" s="216"/>
      <c r="MRZ1142" s="216"/>
      <c r="MSA1142" s="216"/>
      <c r="MSB1142" s="216"/>
      <c r="MSC1142" s="216"/>
      <c r="MSD1142" s="216"/>
      <c r="MSE1142" s="216"/>
      <c r="MSF1142" s="216"/>
      <c r="MSG1142" s="216"/>
      <c r="MSH1142" s="216"/>
      <c r="MSI1142" s="216"/>
      <c r="MSJ1142" s="216"/>
      <c r="MSK1142" s="216"/>
      <c r="MSL1142" s="216"/>
      <c r="MSM1142" s="216"/>
      <c r="MSN1142" s="216"/>
      <c r="MSO1142" s="216"/>
      <c r="MSP1142" s="216"/>
      <c r="MSQ1142" s="216"/>
      <c r="MSR1142" s="216"/>
      <c r="MSS1142" s="216"/>
      <c r="MST1142" s="216"/>
      <c r="MSU1142" s="216"/>
      <c r="MSV1142" s="216"/>
      <c r="MSW1142" s="216"/>
      <c r="MSX1142" s="216"/>
      <c r="MSY1142" s="216"/>
      <c r="MSZ1142" s="216"/>
      <c r="MTA1142" s="216"/>
      <c r="MTB1142" s="216"/>
      <c r="MTC1142" s="216"/>
      <c r="MTD1142" s="216"/>
      <c r="MTE1142" s="216"/>
      <c r="MTF1142" s="216"/>
      <c r="MTG1142" s="216"/>
      <c r="MTH1142" s="216"/>
      <c r="MTI1142" s="216"/>
      <c r="MTJ1142" s="216"/>
      <c r="MTK1142" s="216"/>
      <c r="MTL1142" s="216"/>
      <c r="MTM1142" s="216"/>
      <c r="MTN1142" s="216"/>
      <c r="MTO1142" s="216"/>
      <c r="MTP1142" s="216"/>
      <c r="MTQ1142" s="216"/>
      <c r="MTR1142" s="216"/>
      <c r="MTS1142" s="216"/>
      <c r="MTT1142" s="216"/>
      <c r="MTU1142" s="216"/>
      <c r="MTV1142" s="216"/>
      <c r="MTW1142" s="216"/>
      <c r="MTX1142" s="216"/>
      <c r="MTY1142" s="216"/>
      <c r="MTZ1142" s="216"/>
      <c r="MUA1142" s="216"/>
      <c r="MUB1142" s="216"/>
      <c r="MUC1142" s="216"/>
      <c r="MUD1142" s="216"/>
      <c r="MUE1142" s="216"/>
      <c r="MUF1142" s="216"/>
      <c r="MUG1142" s="216"/>
      <c r="MUH1142" s="216"/>
      <c r="MUI1142" s="216"/>
      <c r="MUJ1142" s="216"/>
      <c r="MUK1142" s="216"/>
      <c r="MUL1142" s="216"/>
      <c r="MUM1142" s="216"/>
      <c r="MUN1142" s="216"/>
      <c r="MUO1142" s="216"/>
      <c r="MUP1142" s="216"/>
      <c r="MUQ1142" s="216"/>
      <c r="MUR1142" s="216"/>
      <c r="MUS1142" s="216"/>
      <c r="MUT1142" s="216"/>
      <c r="MUU1142" s="216"/>
      <c r="MUV1142" s="216"/>
      <c r="MUW1142" s="216"/>
      <c r="MUX1142" s="216"/>
      <c r="MUY1142" s="216"/>
      <c r="MUZ1142" s="216"/>
      <c r="MVA1142" s="216"/>
      <c r="MVB1142" s="216"/>
      <c r="MVC1142" s="216"/>
      <c r="MVD1142" s="216"/>
      <c r="MVE1142" s="216"/>
      <c r="MVF1142" s="216"/>
      <c r="MVG1142" s="216"/>
      <c r="MVH1142" s="216"/>
      <c r="MVI1142" s="216"/>
      <c r="MVJ1142" s="216"/>
      <c r="MVK1142" s="216"/>
      <c r="MVL1142" s="216"/>
      <c r="MVM1142" s="216"/>
      <c r="MVN1142" s="216"/>
      <c r="MVO1142" s="216"/>
      <c r="MVP1142" s="216"/>
      <c r="MVQ1142" s="216"/>
      <c r="MVR1142" s="216"/>
      <c r="MVS1142" s="216"/>
      <c r="MVT1142" s="216"/>
      <c r="MVU1142" s="216"/>
      <c r="MVV1142" s="216"/>
      <c r="MVW1142" s="216"/>
      <c r="MVX1142" s="216"/>
      <c r="MVY1142" s="216"/>
      <c r="MVZ1142" s="216"/>
      <c r="MWA1142" s="216"/>
      <c r="MWB1142" s="216"/>
      <c r="MWC1142" s="216"/>
      <c r="MWD1142" s="216"/>
      <c r="MWE1142" s="216"/>
      <c r="MWF1142" s="216"/>
      <c r="MWG1142" s="216"/>
      <c r="MWH1142" s="216"/>
      <c r="MWI1142" s="216"/>
      <c r="MWJ1142" s="216"/>
      <c r="MWK1142" s="216"/>
      <c r="MWL1142" s="216"/>
      <c r="MWM1142" s="216"/>
      <c r="MWN1142" s="216"/>
      <c r="MWO1142" s="216"/>
      <c r="MWP1142" s="216"/>
      <c r="MWQ1142" s="216"/>
      <c r="MWR1142" s="216"/>
      <c r="MWS1142" s="216"/>
      <c r="MWT1142" s="216"/>
      <c r="MWU1142" s="216"/>
      <c r="MWV1142" s="216"/>
      <c r="MWW1142" s="216"/>
      <c r="MWX1142" s="216"/>
      <c r="MWY1142" s="216"/>
      <c r="MWZ1142" s="216"/>
      <c r="MXA1142" s="216"/>
      <c r="MXB1142" s="216"/>
      <c r="MXC1142" s="216"/>
      <c r="MXD1142" s="216"/>
      <c r="MXE1142" s="216"/>
      <c r="MXF1142" s="216"/>
      <c r="MXG1142" s="216"/>
      <c r="MXH1142" s="216"/>
      <c r="MXI1142" s="216"/>
      <c r="MXJ1142" s="216"/>
      <c r="MXK1142" s="216"/>
      <c r="MXL1142" s="216"/>
      <c r="MXM1142" s="216"/>
      <c r="MXN1142" s="216"/>
      <c r="MXO1142" s="216"/>
      <c r="MXP1142" s="216"/>
      <c r="MXQ1142" s="216"/>
      <c r="MXR1142" s="216"/>
      <c r="MXS1142" s="216"/>
      <c r="MXT1142" s="216"/>
      <c r="MXU1142" s="216"/>
      <c r="MXV1142" s="216"/>
      <c r="MXW1142" s="216"/>
      <c r="MXX1142" s="216"/>
      <c r="MXY1142" s="216"/>
      <c r="MXZ1142" s="216"/>
      <c r="MYA1142" s="216"/>
      <c r="MYB1142" s="216"/>
      <c r="MYC1142" s="216"/>
      <c r="MYD1142" s="216"/>
      <c r="MYE1142" s="216"/>
      <c r="MYF1142" s="216"/>
      <c r="MYG1142" s="216"/>
      <c r="MYH1142" s="216"/>
      <c r="MYI1142" s="216"/>
      <c r="MYJ1142" s="216"/>
      <c r="MYK1142" s="216"/>
      <c r="MYL1142" s="216"/>
      <c r="MYM1142" s="216"/>
      <c r="MYN1142" s="216"/>
      <c r="MYO1142" s="216"/>
      <c r="MYP1142" s="216"/>
      <c r="MYQ1142" s="216"/>
      <c r="MYR1142" s="216"/>
      <c r="MYS1142" s="216"/>
      <c r="MYT1142" s="216"/>
      <c r="MYU1142" s="216"/>
      <c r="MYV1142" s="216"/>
      <c r="MYW1142" s="216"/>
      <c r="MYX1142" s="216"/>
      <c r="MYY1142" s="216"/>
      <c r="MYZ1142" s="216"/>
      <c r="MZA1142" s="216"/>
      <c r="MZB1142" s="216"/>
      <c r="MZC1142" s="216"/>
      <c r="MZD1142" s="216"/>
      <c r="MZE1142" s="216"/>
      <c r="MZF1142" s="216"/>
      <c r="MZG1142" s="216"/>
      <c r="MZH1142" s="216"/>
      <c r="MZI1142" s="216"/>
      <c r="MZJ1142" s="216"/>
      <c r="MZK1142" s="216"/>
      <c r="MZL1142" s="216"/>
      <c r="MZM1142" s="216"/>
      <c r="MZN1142" s="216"/>
      <c r="MZO1142" s="216"/>
      <c r="MZP1142" s="216"/>
      <c r="MZQ1142" s="216"/>
      <c r="MZR1142" s="216"/>
      <c r="MZS1142" s="216"/>
      <c r="MZT1142" s="216"/>
      <c r="MZU1142" s="216"/>
      <c r="MZV1142" s="216"/>
      <c r="MZW1142" s="216"/>
      <c r="MZX1142" s="216"/>
      <c r="MZY1142" s="216"/>
      <c r="MZZ1142" s="216"/>
      <c r="NAA1142" s="216"/>
      <c r="NAB1142" s="216"/>
      <c r="NAC1142" s="216"/>
      <c r="NAD1142" s="216"/>
      <c r="NAE1142" s="216"/>
      <c r="NAF1142" s="216"/>
      <c r="NAG1142" s="216"/>
      <c r="NAH1142" s="216"/>
      <c r="NAI1142" s="216"/>
      <c r="NAJ1142" s="216"/>
      <c r="NAK1142" s="216"/>
      <c r="NAL1142" s="216"/>
      <c r="NAM1142" s="216"/>
      <c r="NAN1142" s="216"/>
      <c r="NAO1142" s="216"/>
      <c r="NAP1142" s="216"/>
      <c r="NAQ1142" s="216"/>
      <c r="NAR1142" s="216"/>
      <c r="NAS1142" s="216"/>
      <c r="NAT1142" s="216"/>
      <c r="NAU1142" s="216"/>
      <c r="NAV1142" s="216"/>
      <c r="NAW1142" s="216"/>
      <c r="NAX1142" s="216"/>
      <c r="NAY1142" s="216"/>
      <c r="NAZ1142" s="216"/>
      <c r="NBA1142" s="216"/>
      <c r="NBB1142" s="216"/>
      <c r="NBC1142" s="216"/>
      <c r="NBD1142" s="216"/>
      <c r="NBE1142" s="216"/>
      <c r="NBF1142" s="216"/>
      <c r="NBG1142" s="216"/>
      <c r="NBH1142" s="216"/>
      <c r="NBI1142" s="216"/>
      <c r="NBJ1142" s="216"/>
      <c r="NBK1142" s="216"/>
      <c r="NBL1142" s="216"/>
      <c r="NBM1142" s="216"/>
      <c r="NBN1142" s="216"/>
      <c r="NBO1142" s="216"/>
      <c r="NBP1142" s="216"/>
      <c r="NBQ1142" s="216"/>
      <c r="NBR1142" s="216"/>
      <c r="NBS1142" s="216"/>
      <c r="NBT1142" s="216"/>
      <c r="NBU1142" s="216"/>
      <c r="NBV1142" s="216"/>
      <c r="NBW1142" s="216"/>
      <c r="NBX1142" s="216"/>
      <c r="NBY1142" s="216"/>
      <c r="NBZ1142" s="216"/>
      <c r="NCA1142" s="216"/>
      <c r="NCB1142" s="216"/>
      <c r="NCC1142" s="216"/>
      <c r="NCD1142" s="216"/>
      <c r="NCE1142" s="216"/>
      <c r="NCF1142" s="216"/>
      <c r="NCG1142" s="216"/>
      <c r="NCH1142" s="216"/>
      <c r="NCI1142" s="216"/>
      <c r="NCJ1142" s="216"/>
      <c r="NCK1142" s="216"/>
      <c r="NCL1142" s="216"/>
      <c r="NCM1142" s="216"/>
      <c r="NCN1142" s="216"/>
      <c r="NCO1142" s="216"/>
      <c r="NCP1142" s="216"/>
      <c r="NCQ1142" s="216"/>
      <c r="NCR1142" s="216"/>
      <c r="NCS1142" s="216"/>
      <c r="NCT1142" s="216"/>
      <c r="NCU1142" s="216"/>
      <c r="NCV1142" s="216"/>
      <c r="NCW1142" s="216"/>
      <c r="NCX1142" s="216"/>
      <c r="NCY1142" s="216"/>
      <c r="NCZ1142" s="216"/>
      <c r="NDA1142" s="216"/>
      <c r="NDB1142" s="216"/>
      <c r="NDC1142" s="216"/>
      <c r="NDD1142" s="216"/>
      <c r="NDE1142" s="216"/>
      <c r="NDF1142" s="216"/>
      <c r="NDG1142" s="216"/>
      <c r="NDH1142" s="216"/>
      <c r="NDI1142" s="216"/>
      <c r="NDJ1142" s="216"/>
      <c r="NDK1142" s="216"/>
      <c r="NDL1142" s="216"/>
      <c r="NDM1142" s="216"/>
      <c r="NDN1142" s="216"/>
      <c r="NDO1142" s="216"/>
      <c r="NDP1142" s="216"/>
      <c r="NDQ1142" s="216"/>
      <c r="NDR1142" s="216"/>
      <c r="NDS1142" s="216"/>
      <c r="NDT1142" s="216"/>
      <c r="NDU1142" s="216"/>
      <c r="NDV1142" s="216"/>
      <c r="NDW1142" s="216"/>
      <c r="NDX1142" s="216"/>
      <c r="NDY1142" s="216"/>
      <c r="NDZ1142" s="216"/>
      <c r="NEA1142" s="216"/>
      <c r="NEB1142" s="216"/>
      <c r="NEC1142" s="216"/>
      <c r="NED1142" s="216"/>
      <c r="NEE1142" s="216"/>
      <c r="NEF1142" s="216"/>
      <c r="NEG1142" s="216"/>
      <c r="NEH1142" s="216"/>
      <c r="NEI1142" s="216"/>
      <c r="NEJ1142" s="216"/>
      <c r="NEK1142" s="216"/>
      <c r="NEL1142" s="216"/>
      <c r="NEM1142" s="216"/>
      <c r="NEN1142" s="216"/>
      <c r="NEO1142" s="216"/>
      <c r="NEP1142" s="216"/>
      <c r="NEQ1142" s="216"/>
      <c r="NER1142" s="216"/>
      <c r="NES1142" s="216"/>
      <c r="NET1142" s="216"/>
      <c r="NEU1142" s="216"/>
      <c r="NEV1142" s="216"/>
      <c r="NEW1142" s="216"/>
      <c r="NEX1142" s="216"/>
      <c r="NEY1142" s="216"/>
      <c r="NEZ1142" s="216"/>
      <c r="NFA1142" s="216"/>
      <c r="NFB1142" s="216"/>
      <c r="NFC1142" s="216"/>
      <c r="NFD1142" s="216"/>
      <c r="NFE1142" s="216"/>
      <c r="NFF1142" s="216"/>
      <c r="NFG1142" s="216"/>
      <c r="NFH1142" s="216"/>
      <c r="NFI1142" s="216"/>
      <c r="NFJ1142" s="216"/>
      <c r="NFK1142" s="216"/>
      <c r="NFL1142" s="216"/>
      <c r="NFM1142" s="216"/>
      <c r="NFN1142" s="216"/>
      <c r="NFO1142" s="216"/>
      <c r="NFP1142" s="216"/>
      <c r="NFQ1142" s="216"/>
      <c r="NFR1142" s="216"/>
      <c r="NFS1142" s="216"/>
      <c r="NFT1142" s="216"/>
      <c r="NFU1142" s="216"/>
      <c r="NFV1142" s="216"/>
      <c r="NFW1142" s="216"/>
      <c r="NFX1142" s="216"/>
      <c r="NFY1142" s="216"/>
      <c r="NFZ1142" s="216"/>
      <c r="NGA1142" s="216"/>
      <c r="NGB1142" s="216"/>
      <c r="NGC1142" s="216"/>
      <c r="NGD1142" s="216"/>
      <c r="NGE1142" s="216"/>
      <c r="NGF1142" s="216"/>
      <c r="NGG1142" s="216"/>
      <c r="NGH1142" s="216"/>
      <c r="NGI1142" s="216"/>
      <c r="NGJ1142" s="216"/>
      <c r="NGK1142" s="216"/>
      <c r="NGL1142" s="216"/>
      <c r="NGM1142" s="216"/>
      <c r="NGN1142" s="216"/>
      <c r="NGO1142" s="216"/>
      <c r="NGP1142" s="216"/>
      <c r="NGQ1142" s="216"/>
      <c r="NGR1142" s="216"/>
      <c r="NGS1142" s="216"/>
      <c r="NGT1142" s="216"/>
      <c r="NGU1142" s="216"/>
      <c r="NGV1142" s="216"/>
      <c r="NGW1142" s="216"/>
      <c r="NGX1142" s="216"/>
      <c r="NGY1142" s="216"/>
      <c r="NGZ1142" s="216"/>
      <c r="NHA1142" s="216"/>
      <c r="NHB1142" s="216"/>
      <c r="NHC1142" s="216"/>
      <c r="NHD1142" s="216"/>
      <c r="NHE1142" s="216"/>
      <c r="NHF1142" s="216"/>
      <c r="NHG1142" s="216"/>
      <c r="NHH1142" s="216"/>
      <c r="NHI1142" s="216"/>
      <c r="NHJ1142" s="216"/>
      <c r="NHK1142" s="216"/>
      <c r="NHL1142" s="216"/>
      <c r="NHM1142" s="216"/>
      <c r="NHN1142" s="216"/>
      <c r="NHO1142" s="216"/>
      <c r="NHP1142" s="216"/>
      <c r="NHQ1142" s="216"/>
      <c r="NHR1142" s="216"/>
      <c r="NHS1142" s="216"/>
      <c r="NHT1142" s="216"/>
      <c r="NHU1142" s="216"/>
      <c r="NHV1142" s="216"/>
      <c r="NHW1142" s="216"/>
      <c r="NHX1142" s="216"/>
      <c r="NHY1142" s="216"/>
      <c r="NHZ1142" s="216"/>
      <c r="NIA1142" s="216"/>
      <c r="NIB1142" s="216"/>
      <c r="NIC1142" s="216"/>
      <c r="NID1142" s="216"/>
      <c r="NIE1142" s="216"/>
      <c r="NIF1142" s="216"/>
      <c r="NIG1142" s="216"/>
      <c r="NIH1142" s="216"/>
      <c r="NII1142" s="216"/>
      <c r="NIJ1142" s="216"/>
      <c r="NIK1142" s="216"/>
      <c r="NIL1142" s="216"/>
      <c r="NIM1142" s="216"/>
      <c r="NIN1142" s="216"/>
      <c r="NIO1142" s="216"/>
      <c r="NIP1142" s="216"/>
      <c r="NIQ1142" s="216"/>
      <c r="NIR1142" s="216"/>
      <c r="NIS1142" s="216"/>
      <c r="NIT1142" s="216"/>
      <c r="NIU1142" s="216"/>
      <c r="NIV1142" s="216"/>
      <c r="NIW1142" s="216"/>
      <c r="NIX1142" s="216"/>
      <c r="NIY1142" s="216"/>
      <c r="NIZ1142" s="216"/>
      <c r="NJA1142" s="216"/>
      <c r="NJB1142" s="216"/>
      <c r="NJC1142" s="216"/>
      <c r="NJD1142" s="216"/>
      <c r="NJE1142" s="216"/>
      <c r="NJF1142" s="216"/>
      <c r="NJG1142" s="216"/>
      <c r="NJH1142" s="216"/>
      <c r="NJI1142" s="216"/>
      <c r="NJJ1142" s="216"/>
      <c r="NJK1142" s="216"/>
      <c r="NJL1142" s="216"/>
      <c r="NJM1142" s="216"/>
      <c r="NJN1142" s="216"/>
      <c r="NJO1142" s="216"/>
      <c r="NJP1142" s="216"/>
      <c r="NJQ1142" s="216"/>
      <c r="NJR1142" s="216"/>
      <c r="NJS1142" s="216"/>
      <c r="NJT1142" s="216"/>
      <c r="NJU1142" s="216"/>
      <c r="NJV1142" s="216"/>
      <c r="NJW1142" s="216"/>
      <c r="NJX1142" s="216"/>
      <c r="NJY1142" s="216"/>
      <c r="NJZ1142" s="216"/>
      <c r="NKA1142" s="216"/>
      <c r="NKB1142" s="216"/>
      <c r="NKC1142" s="216"/>
      <c r="NKD1142" s="216"/>
      <c r="NKE1142" s="216"/>
      <c r="NKF1142" s="216"/>
      <c r="NKG1142" s="216"/>
      <c r="NKH1142" s="216"/>
      <c r="NKI1142" s="216"/>
      <c r="NKJ1142" s="216"/>
      <c r="NKK1142" s="216"/>
      <c r="NKL1142" s="216"/>
      <c r="NKM1142" s="216"/>
      <c r="NKN1142" s="216"/>
      <c r="NKO1142" s="216"/>
      <c r="NKP1142" s="216"/>
      <c r="NKQ1142" s="216"/>
      <c r="NKR1142" s="216"/>
      <c r="NKS1142" s="216"/>
      <c r="NKT1142" s="216"/>
      <c r="NKU1142" s="216"/>
      <c r="NKV1142" s="216"/>
      <c r="NKW1142" s="216"/>
      <c r="NKX1142" s="216"/>
      <c r="NKY1142" s="216"/>
      <c r="NKZ1142" s="216"/>
      <c r="NLA1142" s="216"/>
      <c r="NLB1142" s="216"/>
      <c r="NLC1142" s="216"/>
      <c r="NLD1142" s="216"/>
      <c r="NLE1142" s="216"/>
      <c r="NLF1142" s="216"/>
      <c r="NLG1142" s="216"/>
      <c r="NLH1142" s="216"/>
      <c r="NLI1142" s="216"/>
      <c r="NLJ1142" s="216"/>
      <c r="NLK1142" s="216"/>
      <c r="NLL1142" s="216"/>
      <c r="NLM1142" s="216"/>
      <c r="NLN1142" s="216"/>
      <c r="NLO1142" s="216"/>
      <c r="NLP1142" s="216"/>
      <c r="NLQ1142" s="216"/>
      <c r="NLR1142" s="216"/>
      <c r="NLS1142" s="216"/>
      <c r="NLT1142" s="216"/>
      <c r="NLU1142" s="216"/>
      <c r="NLV1142" s="216"/>
      <c r="NLW1142" s="216"/>
      <c r="NLX1142" s="216"/>
      <c r="NLY1142" s="216"/>
      <c r="NLZ1142" s="216"/>
      <c r="NMA1142" s="216"/>
      <c r="NMB1142" s="216"/>
      <c r="NMC1142" s="216"/>
      <c r="NMD1142" s="216"/>
      <c r="NME1142" s="216"/>
      <c r="NMF1142" s="216"/>
      <c r="NMG1142" s="216"/>
      <c r="NMH1142" s="216"/>
      <c r="NMI1142" s="216"/>
      <c r="NMJ1142" s="216"/>
      <c r="NMK1142" s="216"/>
      <c r="NML1142" s="216"/>
      <c r="NMM1142" s="216"/>
      <c r="NMN1142" s="216"/>
      <c r="NMO1142" s="216"/>
      <c r="NMP1142" s="216"/>
      <c r="NMQ1142" s="216"/>
      <c r="NMR1142" s="216"/>
      <c r="NMS1142" s="216"/>
      <c r="NMT1142" s="216"/>
      <c r="NMU1142" s="216"/>
      <c r="NMV1142" s="216"/>
      <c r="NMW1142" s="216"/>
      <c r="NMX1142" s="216"/>
      <c r="NMY1142" s="216"/>
      <c r="NMZ1142" s="216"/>
      <c r="NNA1142" s="216"/>
      <c r="NNB1142" s="216"/>
      <c r="NNC1142" s="216"/>
      <c r="NND1142" s="216"/>
      <c r="NNE1142" s="216"/>
      <c r="NNF1142" s="216"/>
      <c r="NNG1142" s="216"/>
      <c r="NNH1142" s="216"/>
      <c r="NNI1142" s="216"/>
      <c r="NNJ1142" s="216"/>
      <c r="NNK1142" s="216"/>
      <c r="NNL1142" s="216"/>
      <c r="NNM1142" s="216"/>
      <c r="NNN1142" s="216"/>
      <c r="NNO1142" s="216"/>
      <c r="NNP1142" s="216"/>
      <c r="NNQ1142" s="216"/>
      <c r="NNR1142" s="216"/>
      <c r="NNS1142" s="216"/>
      <c r="NNT1142" s="216"/>
      <c r="NNU1142" s="216"/>
      <c r="NNV1142" s="216"/>
      <c r="NNW1142" s="216"/>
      <c r="NNX1142" s="216"/>
      <c r="NNY1142" s="216"/>
      <c r="NNZ1142" s="216"/>
      <c r="NOA1142" s="216"/>
      <c r="NOB1142" s="216"/>
      <c r="NOC1142" s="216"/>
      <c r="NOD1142" s="216"/>
      <c r="NOE1142" s="216"/>
      <c r="NOF1142" s="216"/>
      <c r="NOG1142" s="216"/>
      <c r="NOH1142" s="216"/>
      <c r="NOI1142" s="216"/>
      <c r="NOJ1142" s="216"/>
      <c r="NOK1142" s="216"/>
      <c r="NOL1142" s="216"/>
      <c r="NOM1142" s="216"/>
      <c r="NON1142" s="216"/>
      <c r="NOO1142" s="216"/>
      <c r="NOP1142" s="216"/>
      <c r="NOQ1142" s="216"/>
      <c r="NOR1142" s="216"/>
      <c r="NOS1142" s="216"/>
      <c r="NOT1142" s="216"/>
      <c r="NOU1142" s="216"/>
      <c r="NOV1142" s="216"/>
      <c r="NOW1142" s="216"/>
      <c r="NOX1142" s="216"/>
      <c r="NOY1142" s="216"/>
      <c r="NOZ1142" s="216"/>
      <c r="NPA1142" s="216"/>
      <c r="NPB1142" s="216"/>
      <c r="NPC1142" s="216"/>
      <c r="NPD1142" s="216"/>
      <c r="NPE1142" s="216"/>
      <c r="NPF1142" s="216"/>
      <c r="NPG1142" s="216"/>
      <c r="NPH1142" s="216"/>
      <c r="NPI1142" s="216"/>
      <c r="NPJ1142" s="216"/>
      <c r="NPK1142" s="216"/>
      <c r="NPL1142" s="216"/>
      <c r="NPM1142" s="216"/>
      <c r="NPN1142" s="216"/>
      <c r="NPO1142" s="216"/>
      <c r="NPP1142" s="216"/>
      <c r="NPQ1142" s="216"/>
      <c r="NPR1142" s="216"/>
      <c r="NPS1142" s="216"/>
      <c r="NPT1142" s="216"/>
      <c r="NPU1142" s="216"/>
      <c r="NPV1142" s="216"/>
      <c r="NPW1142" s="216"/>
      <c r="NPX1142" s="216"/>
      <c r="NPY1142" s="216"/>
      <c r="NPZ1142" s="216"/>
      <c r="NQA1142" s="216"/>
      <c r="NQB1142" s="216"/>
      <c r="NQC1142" s="216"/>
      <c r="NQD1142" s="216"/>
      <c r="NQE1142" s="216"/>
      <c r="NQF1142" s="216"/>
      <c r="NQG1142" s="216"/>
      <c r="NQH1142" s="216"/>
      <c r="NQI1142" s="216"/>
      <c r="NQJ1142" s="216"/>
      <c r="NQK1142" s="216"/>
      <c r="NQL1142" s="216"/>
      <c r="NQM1142" s="216"/>
      <c r="NQN1142" s="216"/>
      <c r="NQO1142" s="216"/>
      <c r="NQP1142" s="216"/>
      <c r="NQQ1142" s="216"/>
      <c r="NQR1142" s="216"/>
      <c r="NQS1142" s="216"/>
      <c r="NQT1142" s="216"/>
      <c r="NQU1142" s="216"/>
      <c r="NQV1142" s="216"/>
      <c r="NQW1142" s="216"/>
      <c r="NQX1142" s="216"/>
      <c r="NQY1142" s="216"/>
      <c r="NQZ1142" s="216"/>
      <c r="NRA1142" s="216"/>
      <c r="NRB1142" s="216"/>
      <c r="NRC1142" s="216"/>
      <c r="NRD1142" s="216"/>
      <c r="NRE1142" s="216"/>
      <c r="NRF1142" s="216"/>
      <c r="NRG1142" s="216"/>
      <c r="NRH1142" s="216"/>
      <c r="NRI1142" s="216"/>
      <c r="NRJ1142" s="216"/>
      <c r="NRK1142" s="216"/>
      <c r="NRL1142" s="216"/>
      <c r="NRM1142" s="216"/>
      <c r="NRN1142" s="216"/>
      <c r="NRO1142" s="216"/>
      <c r="NRP1142" s="216"/>
      <c r="NRQ1142" s="216"/>
      <c r="NRR1142" s="216"/>
      <c r="NRS1142" s="216"/>
      <c r="NRT1142" s="216"/>
      <c r="NRU1142" s="216"/>
      <c r="NRV1142" s="216"/>
      <c r="NRW1142" s="216"/>
      <c r="NRX1142" s="216"/>
      <c r="NRY1142" s="216"/>
      <c r="NRZ1142" s="216"/>
      <c r="NSA1142" s="216"/>
      <c r="NSB1142" s="216"/>
      <c r="NSC1142" s="216"/>
      <c r="NSD1142" s="216"/>
      <c r="NSE1142" s="216"/>
      <c r="NSF1142" s="216"/>
      <c r="NSG1142" s="216"/>
      <c r="NSH1142" s="216"/>
      <c r="NSI1142" s="216"/>
      <c r="NSJ1142" s="216"/>
      <c r="NSK1142" s="216"/>
      <c r="NSL1142" s="216"/>
      <c r="NSM1142" s="216"/>
      <c r="NSN1142" s="216"/>
      <c r="NSO1142" s="216"/>
      <c r="NSP1142" s="216"/>
      <c r="NSQ1142" s="216"/>
      <c r="NSR1142" s="216"/>
      <c r="NSS1142" s="216"/>
      <c r="NST1142" s="216"/>
      <c r="NSU1142" s="216"/>
      <c r="NSV1142" s="216"/>
      <c r="NSW1142" s="216"/>
      <c r="NSX1142" s="216"/>
      <c r="NSY1142" s="216"/>
      <c r="NSZ1142" s="216"/>
      <c r="NTA1142" s="216"/>
      <c r="NTB1142" s="216"/>
      <c r="NTC1142" s="216"/>
      <c r="NTD1142" s="216"/>
      <c r="NTE1142" s="216"/>
      <c r="NTF1142" s="216"/>
      <c r="NTG1142" s="216"/>
      <c r="NTH1142" s="216"/>
      <c r="NTI1142" s="216"/>
      <c r="NTJ1142" s="216"/>
      <c r="NTK1142" s="216"/>
      <c r="NTL1142" s="216"/>
      <c r="NTM1142" s="216"/>
      <c r="NTN1142" s="216"/>
      <c r="NTO1142" s="216"/>
      <c r="NTP1142" s="216"/>
      <c r="NTQ1142" s="216"/>
      <c r="NTR1142" s="216"/>
      <c r="NTS1142" s="216"/>
      <c r="NTT1142" s="216"/>
      <c r="NTU1142" s="216"/>
      <c r="NTV1142" s="216"/>
      <c r="NTW1142" s="216"/>
      <c r="NTX1142" s="216"/>
      <c r="NTY1142" s="216"/>
      <c r="NTZ1142" s="216"/>
      <c r="NUA1142" s="216"/>
      <c r="NUB1142" s="216"/>
      <c r="NUC1142" s="216"/>
      <c r="NUD1142" s="216"/>
      <c r="NUE1142" s="216"/>
      <c r="NUF1142" s="216"/>
      <c r="NUG1142" s="216"/>
      <c r="NUH1142" s="216"/>
      <c r="NUI1142" s="216"/>
      <c r="NUJ1142" s="216"/>
      <c r="NUK1142" s="216"/>
      <c r="NUL1142" s="216"/>
      <c r="NUM1142" s="216"/>
      <c r="NUN1142" s="216"/>
      <c r="NUO1142" s="216"/>
      <c r="NUP1142" s="216"/>
      <c r="NUQ1142" s="216"/>
      <c r="NUR1142" s="216"/>
      <c r="NUS1142" s="216"/>
      <c r="NUT1142" s="216"/>
      <c r="NUU1142" s="216"/>
      <c r="NUV1142" s="216"/>
      <c r="NUW1142" s="216"/>
      <c r="NUX1142" s="216"/>
      <c r="NUY1142" s="216"/>
      <c r="NUZ1142" s="216"/>
      <c r="NVA1142" s="216"/>
      <c r="NVB1142" s="216"/>
      <c r="NVC1142" s="216"/>
      <c r="NVD1142" s="216"/>
      <c r="NVE1142" s="216"/>
      <c r="NVF1142" s="216"/>
      <c r="NVG1142" s="216"/>
      <c r="NVH1142" s="216"/>
      <c r="NVI1142" s="216"/>
      <c r="NVJ1142" s="216"/>
      <c r="NVK1142" s="216"/>
      <c r="NVL1142" s="216"/>
      <c r="NVM1142" s="216"/>
      <c r="NVN1142" s="216"/>
      <c r="NVO1142" s="216"/>
      <c r="NVP1142" s="216"/>
      <c r="NVQ1142" s="216"/>
      <c r="NVR1142" s="216"/>
      <c r="NVS1142" s="216"/>
      <c r="NVT1142" s="216"/>
      <c r="NVU1142" s="216"/>
      <c r="NVV1142" s="216"/>
      <c r="NVW1142" s="216"/>
      <c r="NVX1142" s="216"/>
      <c r="NVY1142" s="216"/>
      <c r="NVZ1142" s="216"/>
      <c r="NWA1142" s="216"/>
      <c r="NWB1142" s="216"/>
      <c r="NWC1142" s="216"/>
      <c r="NWD1142" s="216"/>
      <c r="NWE1142" s="216"/>
      <c r="NWF1142" s="216"/>
      <c r="NWG1142" s="216"/>
      <c r="NWH1142" s="216"/>
      <c r="NWI1142" s="216"/>
      <c r="NWJ1142" s="216"/>
      <c r="NWK1142" s="216"/>
      <c r="NWL1142" s="216"/>
      <c r="NWM1142" s="216"/>
      <c r="NWN1142" s="216"/>
      <c r="NWO1142" s="216"/>
      <c r="NWP1142" s="216"/>
      <c r="NWQ1142" s="216"/>
      <c r="NWR1142" s="216"/>
      <c r="NWS1142" s="216"/>
      <c r="NWT1142" s="216"/>
      <c r="NWU1142" s="216"/>
      <c r="NWV1142" s="216"/>
      <c r="NWW1142" s="216"/>
      <c r="NWX1142" s="216"/>
      <c r="NWY1142" s="216"/>
      <c r="NWZ1142" s="216"/>
      <c r="NXA1142" s="216"/>
      <c r="NXB1142" s="216"/>
      <c r="NXC1142" s="216"/>
      <c r="NXD1142" s="216"/>
      <c r="NXE1142" s="216"/>
      <c r="NXF1142" s="216"/>
      <c r="NXG1142" s="216"/>
      <c r="NXH1142" s="216"/>
      <c r="NXI1142" s="216"/>
      <c r="NXJ1142" s="216"/>
      <c r="NXK1142" s="216"/>
      <c r="NXL1142" s="216"/>
      <c r="NXM1142" s="216"/>
      <c r="NXN1142" s="216"/>
      <c r="NXO1142" s="216"/>
      <c r="NXP1142" s="216"/>
      <c r="NXQ1142" s="216"/>
      <c r="NXR1142" s="216"/>
      <c r="NXS1142" s="216"/>
      <c r="NXT1142" s="216"/>
      <c r="NXU1142" s="216"/>
      <c r="NXV1142" s="216"/>
      <c r="NXW1142" s="216"/>
      <c r="NXX1142" s="216"/>
      <c r="NXY1142" s="216"/>
      <c r="NXZ1142" s="216"/>
      <c r="NYA1142" s="216"/>
      <c r="NYB1142" s="216"/>
      <c r="NYC1142" s="216"/>
      <c r="NYD1142" s="216"/>
      <c r="NYE1142" s="216"/>
      <c r="NYF1142" s="216"/>
      <c r="NYG1142" s="216"/>
      <c r="NYH1142" s="216"/>
      <c r="NYI1142" s="216"/>
      <c r="NYJ1142" s="216"/>
      <c r="NYK1142" s="216"/>
      <c r="NYL1142" s="216"/>
      <c r="NYM1142" s="216"/>
      <c r="NYN1142" s="216"/>
      <c r="NYO1142" s="216"/>
      <c r="NYP1142" s="216"/>
      <c r="NYQ1142" s="216"/>
      <c r="NYR1142" s="216"/>
      <c r="NYS1142" s="216"/>
      <c r="NYT1142" s="216"/>
      <c r="NYU1142" s="216"/>
      <c r="NYV1142" s="216"/>
      <c r="NYW1142" s="216"/>
      <c r="NYX1142" s="216"/>
      <c r="NYY1142" s="216"/>
      <c r="NYZ1142" s="216"/>
      <c r="NZA1142" s="216"/>
      <c r="NZB1142" s="216"/>
      <c r="NZC1142" s="216"/>
      <c r="NZD1142" s="216"/>
      <c r="NZE1142" s="216"/>
      <c r="NZF1142" s="216"/>
      <c r="NZG1142" s="216"/>
      <c r="NZH1142" s="216"/>
      <c r="NZI1142" s="216"/>
      <c r="NZJ1142" s="216"/>
      <c r="NZK1142" s="216"/>
      <c r="NZL1142" s="216"/>
      <c r="NZM1142" s="216"/>
      <c r="NZN1142" s="216"/>
      <c r="NZO1142" s="216"/>
      <c r="NZP1142" s="216"/>
      <c r="NZQ1142" s="216"/>
      <c r="NZR1142" s="216"/>
      <c r="NZS1142" s="216"/>
      <c r="NZT1142" s="216"/>
      <c r="NZU1142" s="216"/>
      <c r="NZV1142" s="216"/>
      <c r="NZW1142" s="216"/>
      <c r="NZX1142" s="216"/>
      <c r="NZY1142" s="216"/>
      <c r="NZZ1142" s="216"/>
      <c r="OAA1142" s="216"/>
      <c r="OAB1142" s="216"/>
      <c r="OAC1142" s="216"/>
      <c r="OAD1142" s="216"/>
      <c r="OAE1142" s="216"/>
      <c r="OAF1142" s="216"/>
      <c r="OAG1142" s="216"/>
      <c r="OAH1142" s="216"/>
      <c r="OAI1142" s="216"/>
      <c r="OAJ1142" s="216"/>
      <c r="OAK1142" s="216"/>
      <c r="OAL1142" s="216"/>
      <c r="OAM1142" s="216"/>
      <c r="OAN1142" s="216"/>
      <c r="OAO1142" s="216"/>
      <c r="OAP1142" s="216"/>
      <c r="OAQ1142" s="216"/>
      <c r="OAR1142" s="216"/>
      <c r="OAS1142" s="216"/>
      <c r="OAT1142" s="216"/>
      <c r="OAU1142" s="216"/>
      <c r="OAV1142" s="216"/>
      <c r="OAW1142" s="216"/>
      <c r="OAX1142" s="216"/>
      <c r="OAY1142" s="216"/>
      <c r="OAZ1142" s="216"/>
      <c r="OBA1142" s="216"/>
      <c r="OBB1142" s="216"/>
      <c r="OBC1142" s="216"/>
      <c r="OBD1142" s="216"/>
      <c r="OBE1142" s="216"/>
      <c r="OBF1142" s="216"/>
      <c r="OBG1142" s="216"/>
      <c r="OBH1142" s="216"/>
      <c r="OBI1142" s="216"/>
      <c r="OBJ1142" s="216"/>
      <c r="OBK1142" s="216"/>
      <c r="OBL1142" s="216"/>
      <c r="OBM1142" s="216"/>
      <c r="OBN1142" s="216"/>
      <c r="OBO1142" s="216"/>
      <c r="OBP1142" s="216"/>
      <c r="OBQ1142" s="216"/>
      <c r="OBR1142" s="216"/>
      <c r="OBS1142" s="216"/>
      <c r="OBT1142" s="216"/>
      <c r="OBU1142" s="216"/>
      <c r="OBV1142" s="216"/>
      <c r="OBW1142" s="216"/>
      <c r="OBX1142" s="216"/>
      <c r="OBY1142" s="216"/>
      <c r="OBZ1142" s="216"/>
      <c r="OCA1142" s="216"/>
      <c r="OCB1142" s="216"/>
      <c r="OCC1142" s="216"/>
      <c r="OCD1142" s="216"/>
      <c r="OCE1142" s="216"/>
      <c r="OCF1142" s="216"/>
      <c r="OCG1142" s="216"/>
      <c r="OCH1142" s="216"/>
      <c r="OCI1142" s="216"/>
      <c r="OCJ1142" s="216"/>
      <c r="OCK1142" s="216"/>
      <c r="OCL1142" s="216"/>
      <c r="OCM1142" s="216"/>
      <c r="OCN1142" s="216"/>
      <c r="OCO1142" s="216"/>
      <c r="OCP1142" s="216"/>
      <c r="OCQ1142" s="216"/>
      <c r="OCR1142" s="216"/>
      <c r="OCS1142" s="216"/>
      <c r="OCT1142" s="216"/>
      <c r="OCU1142" s="216"/>
      <c r="OCV1142" s="216"/>
      <c r="OCW1142" s="216"/>
      <c r="OCX1142" s="216"/>
      <c r="OCY1142" s="216"/>
      <c r="OCZ1142" s="216"/>
      <c r="ODA1142" s="216"/>
      <c r="ODB1142" s="216"/>
      <c r="ODC1142" s="216"/>
      <c r="ODD1142" s="216"/>
      <c r="ODE1142" s="216"/>
      <c r="ODF1142" s="216"/>
      <c r="ODG1142" s="216"/>
      <c r="ODH1142" s="216"/>
      <c r="ODI1142" s="216"/>
      <c r="ODJ1142" s="216"/>
      <c r="ODK1142" s="216"/>
      <c r="ODL1142" s="216"/>
      <c r="ODM1142" s="216"/>
      <c r="ODN1142" s="216"/>
      <c r="ODO1142" s="216"/>
      <c r="ODP1142" s="216"/>
      <c r="ODQ1142" s="216"/>
      <c r="ODR1142" s="216"/>
      <c r="ODS1142" s="216"/>
      <c r="ODT1142" s="216"/>
      <c r="ODU1142" s="216"/>
      <c r="ODV1142" s="216"/>
      <c r="ODW1142" s="216"/>
      <c r="ODX1142" s="216"/>
      <c r="ODY1142" s="216"/>
      <c r="ODZ1142" s="216"/>
      <c r="OEA1142" s="216"/>
      <c r="OEB1142" s="216"/>
      <c r="OEC1142" s="216"/>
      <c r="OED1142" s="216"/>
      <c r="OEE1142" s="216"/>
      <c r="OEF1142" s="216"/>
      <c r="OEG1142" s="216"/>
      <c r="OEH1142" s="216"/>
      <c r="OEI1142" s="216"/>
      <c r="OEJ1142" s="216"/>
      <c r="OEK1142" s="216"/>
      <c r="OEL1142" s="216"/>
      <c r="OEM1142" s="216"/>
      <c r="OEN1142" s="216"/>
      <c r="OEO1142" s="216"/>
      <c r="OEP1142" s="216"/>
      <c r="OEQ1142" s="216"/>
      <c r="OER1142" s="216"/>
      <c r="OES1142" s="216"/>
      <c r="OET1142" s="216"/>
      <c r="OEU1142" s="216"/>
      <c r="OEV1142" s="216"/>
      <c r="OEW1142" s="216"/>
      <c r="OEX1142" s="216"/>
      <c r="OEY1142" s="216"/>
      <c r="OEZ1142" s="216"/>
      <c r="OFA1142" s="216"/>
      <c r="OFB1142" s="216"/>
      <c r="OFC1142" s="216"/>
      <c r="OFD1142" s="216"/>
      <c r="OFE1142" s="216"/>
      <c r="OFF1142" s="216"/>
      <c r="OFG1142" s="216"/>
      <c r="OFH1142" s="216"/>
      <c r="OFI1142" s="216"/>
      <c r="OFJ1142" s="216"/>
      <c r="OFK1142" s="216"/>
      <c r="OFL1142" s="216"/>
      <c r="OFM1142" s="216"/>
      <c r="OFN1142" s="216"/>
      <c r="OFO1142" s="216"/>
      <c r="OFP1142" s="216"/>
      <c r="OFQ1142" s="216"/>
      <c r="OFR1142" s="216"/>
      <c r="OFS1142" s="216"/>
      <c r="OFT1142" s="216"/>
      <c r="OFU1142" s="216"/>
      <c r="OFV1142" s="216"/>
      <c r="OFW1142" s="216"/>
      <c r="OFX1142" s="216"/>
      <c r="OFY1142" s="216"/>
      <c r="OFZ1142" s="216"/>
      <c r="OGA1142" s="216"/>
      <c r="OGB1142" s="216"/>
      <c r="OGC1142" s="216"/>
      <c r="OGD1142" s="216"/>
      <c r="OGE1142" s="216"/>
      <c r="OGF1142" s="216"/>
      <c r="OGG1142" s="216"/>
      <c r="OGH1142" s="216"/>
      <c r="OGI1142" s="216"/>
      <c r="OGJ1142" s="216"/>
      <c r="OGK1142" s="216"/>
      <c r="OGL1142" s="216"/>
      <c r="OGM1142" s="216"/>
      <c r="OGN1142" s="216"/>
      <c r="OGO1142" s="216"/>
      <c r="OGP1142" s="216"/>
      <c r="OGQ1142" s="216"/>
      <c r="OGR1142" s="216"/>
      <c r="OGS1142" s="216"/>
      <c r="OGT1142" s="216"/>
      <c r="OGU1142" s="216"/>
      <c r="OGV1142" s="216"/>
      <c r="OGW1142" s="216"/>
      <c r="OGX1142" s="216"/>
      <c r="OGY1142" s="216"/>
      <c r="OGZ1142" s="216"/>
      <c r="OHA1142" s="216"/>
      <c r="OHB1142" s="216"/>
      <c r="OHC1142" s="216"/>
      <c r="OHD1142" s="216"/>
      <c r="OHE1142" s="216"/>
      <c r="OHF1142" s="216"/>
      <c r="OHG1142" s="216"/>
      <c r="OHH1142" s="216"/>
      <c r="OHI1142" s="216"/>
      <c r="OHJ1142" s="216"/>
      <c r="OHK1142" s="216"/>
      <c r="OHL1142" s="216"/>
      <c r="OHM1142" s="216"/>
      <c r="OHN1142" s="216"/>
      <c r="OHO1142" s="216"/>
      <c r="OHP1142" s="216"/>
      <c r="OHQ1142" s="216"/>
      <c r="OHR1142" s="216"/>
      <c r="OHS1142" s="216"/>
      <c r="OHT1142" s="216"/>
      <c r="OHU1142" s="216"/>
      <c r="OHV1142" s="216"/>
      <c r="OHW1142" s="216"/>
      <c r="OHX1142" s="216"/>
      <c r="OHY1142" s="216"/>
      <c r="OHZ1142" s="216"/>
      <c r="OIA1142" s="216"/>
      <c r="OIB1142" s="216"/>
      <c r="OIC1142" s="216"/>
      <c r="OID1142" s="216"/>
      <c r="OIE1142" s="216"/>
      <c r="OIF1142" s="216"/>
      <c r="OIG1142" s="216"/>
      <c r="OIH1142" s="216"/>
      <c r="OII1142" s="216"/>
      <c r="OIJ1142" s="216"/>
      <c r="OIK1142" s="216"/>
      <c r="OIL1142" s="216"/>
      <c r="OIM1142" s="216"/>
      <c r="OIN1142" s="216"/>
      <c r="OIO1142" s="216"/>
      <c r="OIP1142" s="216"/>
      <c r="OIQ1142" s="216"/>
      <c r="OIR1142" s="216"/>
      <c r="OIS1142" s="216"/>
      <c r="OIT1142" s="216"/>
      <c r="OIU1142" s="216"/>
      <c r="OIV1142" s="216"/>
      <c r="OIW1142" s="216"/>
      <c r="OIX1142" s="216"/>
      <c r="OIY1142" s="216"/>
      <c r="OIZ1142" s="216"/>
      <c r="OJA1142" s="216"/>
      <c r="OJB1142" s="216"/>
      <c r="OJC1142" s="216"/>
      <c r="OJD1142" s="216"/>
      <c r="OJE1142" s="216"/>
      <c r="OJF1142" s="216"/>
      <c r="OJG1142" s="216"/>
      <c r="OJH1142" s="216"/>
      <c r="OJI1142" s="216"/>
      <c r="OJJ1142" s="216"/>
      <c r="OJK1142" s="216"/>
      <c r="OJL1142" s="216"/>
      <c r="OJM1142" s="216"/>
      <c r="OJN1142" s="216"/>
      <c r="OJO1142" s="216"/>
      <c r="OJP1142" s="216"/>
      <c r="OJQ1142" s="216"/>
      <c r="OJR1142" s="216"/>
      <c r="OJS1142" s="216"/>
      <c r="OJT1142" s="216"/>
      <c r="OJU1142" s="216"/>
      <c r="OJV1142" s="216"/>
      <c r="OJW1142" s="216"/>
      <c r="OJX1142" s="216"/>
      <c r="OJY1142" s="216"/>
      <c r="OJZ1142" s="216"/>
      <c r="OKA1142" s="216"/>
      <c r="OKB1142" s="216"/>
      <c r="OKC1142" s="216"/>
      <c r="OKD1142" s="216"/>
      <c r="OKE1142" s="216"/>
      <c r="OKF1142" s="216"/>
      <c r="OKG1142" s="216"/>
      <c r="OKH1142" s="216"/>
      <c r="OKI1142" s="216"/>
      <c r="OKJ1142" s="216"/>
      <c r="OKK1142" s="216"/>
      <c r="OKL1142" s="216"/>
      <c r="OKM1142" s="216"/>
      <c r="OKN1142" s="216"/>
      <c r="OKO1142" s="216"/>
      <c r="OKP1142" s="216"/>
      <c r="OKQ1142" s="216"/>
      <c r="OKR1142" s="216"/>
      <c r="OKS1142" s="216"/>
      <c r="OKT1142" s="216"/>
      <c r="OKU1142" s="216"/>
      <c r="OKV1142" s="216"/>
      <c r="OKW1142" s="216"/>
      <c r="OKX1142" s="216"/>
      <c r="OKY1142" s="216"/>
      <c r="OKZ1142" s="216"/>
      <c r="OLA1142" s="216"/>
      <c r="OLB1142" s="216"/>
      <c r="OLC1142" s="216"/>
      <c r="OLD1142" s="216"/>
      <c r="OLE1142" s="216"/>
      <c r="OLF1142" s="216"/>
      <c r="OLG1142" s="216"/>
      <c r="OLH1142" s="216"/>
      <c r="OLI1142" s="216"/>
      <c r="OLJ1142" s="216"/>
      <c r="OLK1142" s="216"/>
      <c r="OLL1142" s="216"/>
      <c r="OLM1142" s="216"/>
      <c r="OLN1142" s="216"/>
      <c r="OLO1142" s="216"/>
      <c r="OLP1142" s="216"/>
      <c r="OLQ1142" s="216"/>
      <c r="OLR1142" s="216"/>
      <c r="OLS1142" s="216"/>
      <c r="OLT1142" s="216"/>
      <c r="OLU1142" s="216"/>
      <c r="OLV1142" s="216"/>
      <c r="OLW1142" s="216"/>
      <c r="OLX1142" s="216"/>
      <c r="OLY1142" s="216"/>
      <c r="OLZ1142" s="216"/>
      <c r="OMA1142" s="216"/>
      <c r="OMB1142" s="216"/>
      <c r="OMC1142" s="216"/>
      <c r="OMD1142" s="216"/>
      <c r="OME1142" s="216"/>
      <c r="OMF1142" s="216"/>
      <c r="OMG1142" s="216"/>
      <c r="OMH1142" s="216"/>
      <c r="OMI1142" s="216"/>
      <c r="OMJ1142" s="216"/>
      <c r="OMK1142" s="216"/>
      <c r="OML1142" s="216"/>
      <c r="OMM1142" s="216"/>
      <c r="OMN1142" s="216"/>
      <c r="OMO1142" s="216"/>
      <c r="OMP1142" s="216"/>
      <c r="OMQ1142" s="216"/>
      <c r="OMR1142" s="216"/>
      <c r="OMS1142" s="216"/>
      <c r="OMT1142" s="216"/>
      <c r="OMU1142" s="216"/>
      <c r="OMV1142" s="216"/>
      <c r="OMW1142" s="216"/>
      <c r="OMX1142" s="216"/>
      <c r="OMY1142" s="216"/>
      <c r="OMZ1142" s="216"/>
      <c r="ONA1142" s="216"/>
      <c r="ONB1142" s="216"/>
      <c r="ONC1142" s="216"/>
      <c r="OND1142" s="216"/>
      <c r="ONE1142" s="216"/>
      <c r="ONF1142" s="216"/>
      <c r="ONG1142" s="216"/>
      <c r="ONH1142" s="216"/>
      <c r="ONI1142" s="216"/>
      <c r="ONJ1142" s="216"/>
      <c r="ONK1142" s="216"/>
      <c r="ONL1142" s="216"/>
      <c r="ONM1142" s="216"/>
      <c r="ONN1142" s="216"/>
      <c r="ONO1142" s="216"/>
      <c r="ONP1142" s="216"/>
      <c r="ONQ1142" s="216"/>
      <c r="ONR1142" s="216"/>
      <c r="ONS1142" s="216"/>
      <c r="ONT1142" s="216"/>
      <c r="ONU1142" s="216"/>
      <c r="ONV1142" s="216"/>
      <c r="ONW1142" s="216"/>
      <c r="ONX1142" s="216"/>
      <c r="ONY1142" s="216"/>
      <c r="ONZ1142" s="216"/>
      <c r="OOA1142" s="216"/>
      <c r="OOB1142" s="216"/>
      <c r="OOC1142" s="216"/>
      <c r="OOD1142" s="216"/>
      <c r="OOE1142" s="216"/>
      <c r="OOF1142" s="216"/>
      <c r="OOG1142" s="216"/>
      <c r="OOH1142" s="216"/>
      <c r="OOI1142" s="216"/>
      <c r="OOJ1142" s="216"/>
      <c r="OOK1142" s="216"/>
      <c r="OOL1142" s="216"/>
      <c r="OOM1142" s="216"/>
      <c r="OON1142" s="216"/>
      <c r="OOO1142" s="216"/>
      <c r="OOP1142" s="216"/>
      <c r="OOQ1142" s="216"/>
      <c r="OOR1142" s="216"/>
      <c r="OOS1142" s="216"/>
      <c r="OOT1142" s="216"/>
      <c r="OOU1142" s="216"/>
      <c r="OOV1142" s="216"/>
      <c r="OOW1142" s="216"/>
      <c r="OOX1142" s="216"/>
      <c r="OOY1142" s="216"/>
      <c r="OOZ1142" s="216"/>
      <c r="OPA1142" s="216"/>
      <c r="OPB1142" s="216"/>
      <c r="OPC1142" s="216"/>
      <c r="OPD1142" s="216"/>
      <c r="OPE1142" s="216"/>
      <c r="OPF1142" s="216"/>
      <c r="OPG1142" s="216"/>
      <c r="OPH1142" s="216"/>
      <c r="OPI1142" s="216"/>
      <c r="OPJ1142" s="216"/>
      <c r="OPK1142" s="216"/>
      <c r="OPL1142" s="216"/>
      <c r="OPM1142" s="216"/>
      <c r="OPN1142" s="216"/>
      <c r="OPO1142" s="216"/>
      <c r="OPP1142" s="216"/>
      <c r="OPQ1142" s="216"/>
      <c r="OPR1142" s="216"/>
      <c r="OPS1142" s="216"/>
      <c r="OPT1142" s="216"/>
      <c r="OPU1142" s="216"/>
      <c r="OPV1142" s="216"/>
      <c r="OPW1142" s="216"/>
      <c r="OPX1142" s="216"/>
      <c r="OPY1142" s="216"/>
      <c r="OPZ1142" s="216"/>
      <c r="OQA1142" s="216"/>
      <c r="OQB1142" s="216"/>
      <c r="OQC1142" s="216"/>
      <c r="OQD1142" s="216"/>
      <c r="OQE1142" s="216"/>
      <c r="OQF1142" s="216"/>
      <c r="OQG1142" s="216"/>
      <c r="OQH1142" s="216"/>
      <c r="OQI1142" s="216"/>
      <c r="OQJ1142" s="216"/>
      <c r="OQK1142" s="216"/>
      <c r="OQL1142" s="216"/>
      <c r="OQM1142" s="216"/>
      <c r="OQN1142" s="216"/>
      <c r="OQO1142" s="216"/>
      <c r="OQP1142" s="216"/>
      <c r="OQQ1142" s="216"/>
      <c r="OQR1142" s="216"/>
      <c r="OQS1142" s="216"/>
      <c r="OQT1142" s="216"/>
      <c r="OQU1142" s="216"/>
      <c r="OQV1142" s="216"/>
      <c r="OQW1142" s="216"/>
      <c r="OQX1142" s="216"/>
      <c r="OQY1142" s="216"/>
      <c r="OQZ1142" s="216"/>
      <c r="ORA1142" s="216"/>
      <c r="ORB1142" s="216"/>
      <c r="ORC1142" s="216"/>
      <c r="ORD1142" s="216"/>
      <c r="ORE1142" s="216"/>
      <c r="ORF1142" s="216"/>
      <c r="ORG1142" s="216"/>
      <c r="ORH1142" s="216"/>
      <c r="ORI1142" s="216"/>
      <c r="ORJ1142" s="216"/>
      <c r="ORK1142" s="216"/>
      <c r="ORL1142" s="216"/>
      <c r="ORM1142" s="216"/>
      <c r="ORN1142" s="216"/>
      <c r="ORO1142" s="216"/>
      <c r="ORP1142" s="216"/>
      <c r="ORQ1142" s="216"/>
      <c r="ORR1142" s="216"/>
      <c r="ORS1142" s="216"/>
      <c r="ORT1142" s="216"/>
      <c r="ORU1142" s="216"/>
      <c r="ORV1142" s="216"/>
      <c r="ORW1142" s="216"/>
      <c r="ORX1142" s="216"/>
      <c r="ORY1142" s="216"/>
      <c r="ORZ1142" s="216"/>
      <c r="OSA1142" s="216"/>
      <c r="OSB1142" s="216"/>
      <c r="OSC1142" s="216"/>
      <c r="OSD1142" s="216"/>
      <c r="OSE1142" s="216"/>
      <c r="OSF1142" s="216"/>
      <c r="OSG1142" s="216"/>
      <c r="OSH1142" s="216"/>
      <c r="OSI1142" s="216"/>
      <c r="OSJ1142" s="216"/>
      <c r="OSK1142" s="216"/>
      <c r="OSL1142" s="216"/>
      <c r="OSM1142" s="216"/>
      <c r="OSN1142" s="216"/>
      <c r="OSO1142" s="216"/>
      <c r="OSP1142" s="216"/>
      <c r="OSQ1142" s="216"/>
      <c r="OSR1142" s="216"/>
      <c r="OSS1142" s="216"/>
      <c r="OST1142" s="216"/>
      <c r="OSU1142" s="216"/>
      <c r="OSV1142" s="216"/>
      <c r="OSW1142" s="216"/>
      <c r="OSX1142" s="216"/>
      <c r="OSY1142" s="216"/>
      <c r="OSZ1142" s="216"/>
      <c r="OTA1142" s="216"/>
      <c r="OTB1142" s="216"/>
      <c r="OTC1142" s="216"/>
      <c r="OTD1142" s="216"/>
      <c r="OTE1142" s="216"/>
      <c r="OTF1142" s="216"/>
      <c r="OTG1142" s="216"/>
      <c r="OTH1142" s="216"/>
      <c r="OTI1142" s="216"/>
      <c r="OTJ1142" s="216"/>
      <c r="OTK1142" s="216"/>
      <c r="OTL1142" s="216"/>
      <c r="OTM1142" s="216"/>
      <c r="OTN1142" s="216"/>
      <c r="OTO1142" s="216"/>
      <c r="OTP1142" s="216"/>
      <c r="OTQ1142" s="216"/>
      <c r="OTR1142" s="216"/>
      <c r="OTS1142" s="216"/>
      <c r="OTT1142" s="216"/>
      <c r="OTU1142" s="216"/>
      <c r="OTV1142" s="216"/>
      <c r="OTW1142" s="216"/>
      <c r="OTX1142" s="216"/>
      <c r="OTY1142" s="216"/>
      <c r="OTZ1142" s="216"/>
      <c r="OUA1142" s="216"/>
      <c r="OUB1142" s="216"/>
      <c r="OUC1142" s="216"/>
      <c r="OUD1142" s="216"/>
      <c r="OUE1142" s="216"/>
      <c r="OUF1142" s="216"/>
      <c r="OUG1142" s="216"/>
      <c r="OUH1142" s="216"/>
      <c r="OUI1142" s="216"/>
      <c r="OUJ1142" s="216"/>
      <c r="OUK1142" s="216"/>
      <c r="OUL1142" s="216"/>
      <c r="OUM1142" s="216"/>
      <c r="OUN1142" s="216"/>
      <c r="OUO1142" s="216"/>
      <c r="OUP1142" s="216"/>
      <c r="OUQ1142" s="216"/>
      <c r="OUR1142" s="216"/>
      <c r="OUS1142" s="216"/>
      <c r="OUT1142" s="216"/>
      <c r="OUU1142" s="216"/>
      <c r="OUV1142" s="216"/>
      <c r="OUW1142" s="216"/>
      <c r="OUX1142" s="216"/>
      <c r="OUY1142" s="216"/>
      <c r="OUZ1142" s="216"/>
      <c r="OVA1142" s="216"/>
      <c r="OVB1142" s="216"/>
      <c r="OVC1142" s="216"/>
      <c r="OVD1142" s="216"/>
      <c r="OVE1142" s="216"/>
      <c r="OVF1142" s="216"/>
      <c r="OVG1142" s="216"/>
      <c r="OVH1142" s="216"/>
      <c r="OVI1142" s="216"/>
      <c r="OVJ1142" s="216"/>
      <c r="OVK1142" s="216"/>
      <c r="OVL1142" s="216"/>
      <c r="OVM1142" s="216"/>
      <c r="OVN1142" s="216"/>
      <c r="OVO1142" s="216"/>
      <c r="OVP1142" s="216"/>
      <c r="OVQ1142" s="216"/>
      <c r="OVR1142" s="216"/>
      <c r="OVS1142" s="216"/>
      <c r="OVT1142" s="216"/>
      <c r="OVU1142" s="216"/>
      <c r="OVV1142" s="216"/>
      <c r="OVW1142" s="216"/>
      <c r="OVX1142" s="216"/>
      <c r="OVY1142" s="216"/>
      <c r="OVZ1142" s="216"/>
      <c r="OWA1142" s="216"/>
      <c r="OWB1142" s="216"/>
      <c r="OWC1142" s="216"/>
      <c r="OWD1142" s="216"/>
      <c r="OWE1142" s="216"/>
      <c r="OWF1142" s="216"/>
      <c r="OWG1142" s="216"/>
      <c r="OWH1142" s="216"/>
      <c r="OWI1142" s="216"/>
      <c r="OWJ1142" s="216"/>
      <c r="OWK1142" s="216"/>
      <c r="OWL1142" s="216"/>
      <c r="OWM1142" s="216"/>
      <c r="OWN1142" s="216"/>
      <c r="OWO1142" s="216"/>
      <c r="OWP1142" s="216"/>
      <c r="OWQ1142" s="216"/>
      <c r="OWR1142" s="216"/>
      <c r="OWS1142" s="216"/>
      <c r="OWT1142" s="216"/>
      <c r="OWU1142" s="216"/>
      <c r="OWV1142" s="216"/>
      <c r="OWW1142" s="216"/>
      <c r="OWX1142" s="216"/>
      <c r="OWY1142" s="216"/>
      <c r="OWZ1142" s="216"/>
      <c r="OXA1142" s="216"/>
      <c r="OXB1142" s="216"/>
      <c r="OXC1142" s="216"/>
      <c r="OXD1142" s="216"/>
      <c r="OXE1142" s="216"/>
      <c r="OXF1142" s="216"/>
      <c r="OXG1142" s="216"/>
      <c r="OXH1142" s="216"/>
      <c r="OXI1142" s="216"/>
      <c r="OXJ1142" s="216"/>
      <c r="OXK1142" s="216"/>
      <c r="OXL1142" s="216"/>
      <c r="OXM1142" s="216"/>
      <c r="OXN1142" s="216"/>
      <c r="OXO1142" s="216"/>
      <c r="OXP1142" s="216"/>
      <c r="OXQ1142" s="216"/>
      <c r="OXR1142" s="216"/>
      <c r="OXS1142" s="216"/>
      <c r="OXT1142" s="216"/>
      <c r="OXU1142" s="216"/>
      <c r="OXV1142" s="216"/>
      <c r="OXW1142" s="216"/>
      <c r="OXX1142" s="216"/>
      <c r="OXY1142" s="216"/>
      <c r="OXZ1142" s="216"/>
      <c r="OYA1142" s="216"/>
      <c r="OYB1142" s="216"/>
      <c r="OYC1142" s="216"/>
      <c r="OYD1142" s="216"/>
      <c r="OYE1142" s="216"/>
      <c r="OYF1142" s="216"/>
      <c r="OYG1142" s="216"/>
      <c r="OYH1142" s="216"/>
      <c r="OYI1142" s="216"/>
      <c r="OYJ1142" s="216"/>
      <c r="OYK1142" s="216"/>
      <c r="OYL1142" s="216"/>
      <c r="OYM1142" s="216"/>
      <c r="OYN1142" s="216"/>
      <c r="OYO1142" s="216"/>
      <c r="OYP1142" s="216"/>
      <c r="OYQ1142" s="216"/>
      <c r="OYR1142" s="216"/>
      <c r="OYS1142" s="216"/>
      <c r="OYT1142" s="216"/>
      <c r="OYU1142" s="216"/>
      <c r="OYV1142" s="216"/>
      <c r="OYW1142" s="216"/>
      <c r="OYX1142" s="216"/>
      <c r="OYY1142" s="216"/>
      <c r="OYZ1142" s="216"/>
      <c r="OZA1142" s="216"/>
      <c r="OZB1142" s="216"/>
      <c r="OZC1142" s="216"/>
      <c r="OZD1142" s="216"/>
      <c r="OZE1142" s="216"/>
      <c r="OZF1142" s="216"/>
      <c r="OZG1142" s="216"/>
      <c r="OZH1142" s="216"/>
      <c r="OZI1142" s="216"/>
      <c r="OZJ1142" s="216"/>
      <c r="OZK1142" s="216"/>
      <c r="OZL1142" s="216"/>
      <c r="OZM1142" s="216"/>
      <c r="OZN1142" s="216"/>
      <c r="OZO1142" s="216"/>
      <c r="OZP1142" s="216"/>
      <c r="OZQ1142" s="216"/>
      <c r="OZR1142" s="216"/>
      <c r="OZS1142" s="216"/>
      <c r="OZT1142" s="216"/>
      <c r="OZU1142" s="216"/>
      <c r="OZV1142" s="216"/>
      <c r="OZW1142" s="216"/>
      <c r="OZX1142" s="216"/>
      <c r="OZY1142" s="216"/>
      <c r="OZZ1142" s="216"/>
      <c r="PAA1142" s="216"/>
      <c r="PAB1142" s="216"/>
      <c r="PAC1142" s="216"/>
      <c r="PAD1142" s="216"/>
      <c r="PAE1142" s="216"/>
      <c r="PAF1142" s="216"/>
      <c r="PAG1142" s="216"/>
      <c r="PAH1142" s="216"/>
      <c r="PAI1142" s="216"/>
      <c r="PAJ1142" s="216"/>
      <c r="PAK1142" s="216"/>
      <c r="PAL1142" s="216"/>
      <c r="PAM1142" s="216"/>
      <c r="PAN1142" s="216"/>
      <c r="PAO1142" s="216"/>
      <c r="PAP1142" s="216"/>
      <c r="PAQ1142" s="216"/>
      <c r="PAR1142" s="216"/>
      <c r="PAS1142" s="216"/>
      <c r="PAT1142" s="216"/>
      <c r="PAU1142" s="216"/>
      <c r="PAV1142" s="216"/>
      <c r="PAW1142" s="216"/>
      <c r="PAX1142" s="216"/>
      <c r="PAY1142" s="216"/>
      <c r="PAZ1142" s="216"/>
      <c r="PBA1142" s="216"/>
      <c r="PBB1142" s="216"/>
      <c r="PBC1142" s="216"/>
      <c r="PBD1142" s="216"/>
      <c r="PBE1142" s="216"/>
      <c r="PBF1142" s="216"/>
      <c r="PBG1142" s="216"/>
      <c r="PBH1142" s="216"/>
      <c r="PBI1142" s="216"/>
      <c r="PBJ1142" s="216"/>
      <c r="PBK1142" s="216"/>
      <c r="PBL1142" s="216"/>
      <c r="PBM1142" s="216"/>
      <c r="PBN1142" s="216"/>
      <c r="PBO1142" s="216"/>
      <c r="PBP1142" s="216"/>
      <c r="PBQ1142" s="216"/>
      <c r="PBR1142" s="216"/>
      <c r="PBS1142" s="216"/>
      <c r="PBT1142" s="216"/>
      <c r="PBU1142" s="216"/>
      <c r="PBV1142" s="216"/>
      <c r="PBW1142" s="216"/>
      <c r="PBX1142" s="216"/>
      <c r="PBY1142" s="216"/>
      <c r="PBZ1142" s="216"/>
      <c r="PCA1142" s="216"/>
      <c r="PCB1142" s="216"/>
      <c r="PCC1142" s="216"/>
      <c r="PCD1142" s="216"/>
      <c r="PCE1142" s="216"/>
      <c r="PCF1142" s="216"/>
      <c r="PCG1142" s="216"/>
      <c r="PCH1142" s="216"/>
      <c r="PCI1142" s="216"/>
      <c r="PCJ1142" s="216"/>
      <c r="PCK1142" s="216"/>
      <c r="PCL1142" s="216"/>
      <c r="PCM1142" s="216"/>
      <c r="PCN1142" s="216"/>
      <c r="PCO1142" s="216"/>
      <c r="PCP1142" s="216"/>
      <c r="PCQ1142" s="216"/>
      <c r="PCR1142" s="216"/>
      <c r="PCS1142" s="216"/>
      <c r="PCT1142" s="216"/>
      <c r="PCU1142" s="216"/>
      <c r="PCV1142" s="216"/>
      <c r="PCW1142" s="216"/>
      <c r="PCX1142" s="216"/>
      <c r="PCY1142" s="216"/>
      <c r="PCZ1142" s="216"/>
      <c r="PDA1142" s="216"/>
      <c r="PDB1142" s="216"/>
      <c r="PDC1142" s="216"/>
      <c r="PDD1142" s="216"/>
      <c r="PDE1142" s="216"/>
      <c r="PDF1142" s="216"/>
      <c r="PDG1142" s="216"/>
      <c r="PDH1142" s="216"/>
      <c r="PDI1142" s="216"/>
      <c r="PDJ1142" s="216"/>
      <c r="PDK1142" s="216"/>
      <c r="PDL1142" s="216"/>
      <c r="PDM1142" s="216"/>
      <c r="PDN1142" s="216"/>
      <c r="PDO1142" s="216"/>
      <c r="PDP1142" s="216"/>
      <c r="PDQ1142" s="216"/>
      <c r="PDR1142" s="216"/>
      <c r="PDS1142" s="216"/>
      <c r="PDT1142" s="216"/>
      <c r="PDU1142" s="216"/>
      <c r="PDV1142" s="216"/>
      <c r="PDW1142" s="216"/>
      <c r="PDX1142" s="216"/>
      <c r="PDY1142" s="216"/>
      <c r="PDZ1142" s="216"/>
      <c r="PEA1142" s="216"/>
      <c r="PEB1142" s="216"/>
      <c r="PEC1142" s="216"/>
      <c r="PED1142" s="216"/>
      <c r="PEE1142" s="216"/>
      <c r="PEF1142" s="216"/>
      <c r="PEG1142" s="216"/>
      <c r="PEH1142" s="216"/>
      <c r="PEI1142" s="216"/>
      <c r="PEJ1142" s="216"/>
      <c r="PEK1142" s="216"/>
      <c r="PEL1142" s="216"/>
      <c r="PEM1142" s="216"/>
      <c r="PEN1142" s="216"/>
      <c r="PEO1142" s="216"/>
      <c r="PEP1142" s="216"/>
      <c r="PEQ1142" s="216"/>
      <c r="PER1142" s="216"/>
      <c r="PES1142" s="216"/>
      <c r="PET1142" s="216"/>
      <c r="PEU1142" s="216"/>
      <c r="PEV1142" s="216"/>
      <c r="PEW1142" s="216"/>
      <c r="PEX1142" s="216"/>
      <c r="PEY1142" s="216"/>
      <c r="PEZ1142" s="216"/>
      <c r="PFA1142" s="216"/>
      <c r="PFB1142" s="216"/>
      <c r="PFC1142" s="216"/>
      <c r="PFD1142" s="216"/>
      <c r="PFE1142" s="216"/>
      <c r="PFF1142" s="216"/>
      <c r="PFG1142" s="216"/>
      <c r="PFH1142" s="216"/>
      <c r="PFI1142" s="216"/>
      <c r="PFJ1142" s="216"/>
      <c r="PFK1142" s="216"/>
      <c r="PFL1142" s="216"/>
      <c r="PFM1142" s="216"/>
      <c r="PFN1142" s="216"/>
      <c r="PFO1142" s="216"/>
      <c r="PFP1142" s="216"/>
      <c r="PFQ1142" s="216"/>
      <c r="PFR1142" s="216"/>
      <c r="PFS1142" s="216"/>
      <c r="PFT1142" s="216"/>
      <c r="PFU1142" s="216"/>
      <c r="PFV1142" s="216"/>
      <c r="PFW1142" s="216"/>
      <c r="PFX1142" s="216"/>
      <c r="PFY1142" s="216"/>
      <c r="PFZ1142" s="216"/>
      <c r="PGA1142" s="216"/>
      <c r="PGB1142" s="216"/>
      <c r="PGC1142" s="216"/>
      <c r="PGD1142" s="216"/>
      <c r="PGE1142" s="216"/>
      <c r="PGF1142" s="216"/>
      <c r="PGG1142" s="216"/>
      <c r="PGH1142" s="216"/>
      <c r="PGI1142" s="216"/>
      <c r="PGJ1142" s="216"/>
      <c r="PGK1142" s="216"/>
      <c r="PGL1142" s="216"/>
      <c r="PGM1142" s="216"/>
      <c r="PGN1142" s="216"/>
      <c r="PGO1142" s="216"/>
      <c r="PGP1142" s="216"/>
      <c r="PGQ1142" s="216"/>
      <c r="PGR1142" s="216"/>
      <c r="PGS1142" s="216"/>
      <c r="PGT1142" s="216"/>
      <c r="PGU1142" s="216"/>
      <c r="PGV1142" s="216"/>
      <c r="PGW1142" s="216"/>
      <c r="PGX1142" s="216"/>
      <c r="PGY1142" s="216"/>
      <c r="PGZ1142" s="216"/>
      <c r="PHA1142" s="216"/>
      <c r="PHB1142" s="216"/>
      <c r="PHC1142" s="216"/>
      <c r="PHD1142" s="216"/>
      <c r="PHE1142" s="216"/>
      <c r="PHF1142" s="216"/>
      <c r="PHG1142" s="216"/>
      <c r="PHH1142" s="216"/>
      <c r="PHI1142" s="216"/>
      <c r="PHJ1142" s="216"/>
      <c r="PHK1142" s="216"/>
      <c r="PHL1142" s="216"/>
      <c r="PHM1142" s="216"/>
      <c r="PHN1142" s="216"/>
      <c r="PHO1142" s="216"/>
      <c r="PHP1142" s="216"/>
      <c r="PHQ1142" s="216"/>
      <c r="PHR1142" s="216"/>
      <c r="PHS1142" s="216"/>
      <c r="PHT1142" s="216"/>
      <c r="PHU1142" s="216"/>
      <c r="PHV1142" s="216"/>
      <c r="PHW1142" s="216"/>
      <c r="PHX1142" s="216"/>
      <c r="PHY1142" s="216"/>
      <c r="PHZ1142" s="216"/>
      <c r="PIA1142" s="216"/>
      <c r="PIB1142" s="216"/>
      <c r="PIC1142" s="216"/>
      <c r="PID1142" s="216"/>
      <c r="PIE1142" s="216"/>
      <c r="PIF1142" s="216"/>
      <c r="PIG1142" s="216"/>
      <c r="PIH1142" s="216"/>
      <c r="PII1142" s="216"/>
      <c r="PIJ1142" s="216"/>
      <c r="PIK1142" s="216"/>
      <c r="PIL1142" s="216"/>
      <c r="PIM1142" s="216"/>
      <c r="PIN1142" s="216"/>
      <c r="PIO1142" s="216"/>
      <c r="PIP1142" s="216"/>
      <c r="PIQ1142" s="216"/>
      <c r="PIR1142" s="216"/>
      <c r="PIS1142" s="216"/>
      <c r="PIT1142" s="216"/>
      <c r="PIU1142" s="216"/>
      <c r="PIV1142" s="216"/>
      <c r="PIW1142" s="216"/>
      <c r="PIX1142" s="216"/>
      <c r="PIY1142" s="216"/>
      <c r="PIZ1142" s="216"/>
      <c r="PJA1142" s="216"/>
      <c r="PJB1142" s="216"/>
      <c r="PJC1142" s="216"/>
      <c r="PJD1142" s="216"/>
      <c r="PJE1142" s="216"/>
      <c r="PJF1142" s="216"/>
      <c r="PJG1142" s="216"/>
      <c r="PJH1142" s="216"/>
      <c r="PJI1142" s="216"/>
      <c r="PJJ1142" s="216"/>
      <c r="PJK1142" s="216"/>
      <c r="PJL1142" s="216"/>
      <c r="PJM1142" s="216"/>
      <c r="PJN1142" s="216"/>
      <c r="PJO1142" s="216"/>
      <c r="PJP1142" s="216"/>
      <c r="PJQ1142" s="216"/>
      <c r="PJR1142" s="216"/>
      <c r="PJS1142" s="216"/>
      <c r="PJT1142" s="216"/>
      <c r="PJU1142" s="216"/>
      <c r="PJV1142" s="216"/>
      <c r="PJW1142" s="216"/>
      <c r="PJX1142" s="216"/>
      <c r="PJY1142" s="216"/>
      <c r="PJZ1142" s="216"/>
      <c r="PKA1142" s="216"/>
      <c r="PKB1142" s="216"/>
      <c r="PKC1142" s="216"/>
      <c r="PKD1142" s="216"/>
      <c r="PKE1142" s="216"/>
      <c r="PKF1142" s="216"/>
      <c r="PKG1142" s="216"/>
      <c r="PKH1142" s="216"/>
      <c r="PKI1142" s="216"/>
      <c r="PKJ1142" s="216"/>
      <c r="PKK1142" s="216"/>
      <c r="PKL1142" s="216"/>
      <c r="PKM1142" s="216"/>
      <c r="PKN1142" s="216"/>
      <c r="PKO1142" s="216"/>
      <c r="PKP1142" s="216"/>
      <c r="PKQ1142" s="216"/>
      <c r="PKR1142" s="216"/>
      <c r="PKS1142" s="216"/>
      <c r="PKT1142" s="216"/>
      <c r="PKU1142" s="216"/>
      <c r="PKV1142" s="216"/>
      <c r="PKW1142" s="216"/>
      <c r="PKX1142" s="216"/>
      <c r="PKY1142" s="216"/>
      <c r="PKZ1142" s="216"/>
      <c r="PLA1142" s="216"/>
      <c r="PLB1142" s="216"/>
      <c r="PLC1142" s="216"/>
      <c r="PLD1142" s="216"/>
      <c r="PLE1142" s="216"/>
      <c r="PLF1142" s="216"/>
      <c r="PLG1142" s="216"/>
      <c r="PLH1142" s="216"/>
      <c r="PLI1142" s="216"/>
      <c r="PLJ1142" s="216"/>
      <c r="PLK1142" s="216"/>
      <c r="PLL1142" s="216"/>
      <c r="PLM1142" s="216"/>
      <c r="PLN1142" s="216"/>
      <c r="PLO1142" s="216"/>
      <c r="PLP1142" s="216"/>
      <c r="PLQ1142" s="216"/>
      <c r="PLR1142" s="216"/>
      <c r="PLS1142" s="216"/>
      <c r="PLT1142" s="216"/>
      <c r="PLU1142" s="216"/>
      <c r="PLV1142" s="216"/>
      <c r="PLW1142" s="216"/>
      <c r="PLX1142" s="216"/>
      <c r="PLY1142" s="216"/>
      <c r="PLZ1142" s="216"/>
      <c r="PMA1142" s="216"/>
      <c r="PMB1142" s="216"/>
      <c r="PMC1142" s="216"/>
      <c r="PMD1142" s="216"/>
      <c r="PME1142" s="216"/>
      <c r="PMF1142" s="216"/>
      <c r="PMG1142" s="216"/>
      <c r="PMH1142" s="216"/>
      <c r="PMI1142" s="216"/>
      <c r="PMJ1142" s="216"/>
      <c r="PMK1142" s="216"/>
      <c r="PML1142" s="216"/>
      <c r="PMM1142" s="216"/>
      <c r="PMN1142" s="216"/>
      <c r="PMO1142" s="216"/>
      <c r="PMP1142" s="216"/>
      <c r="PMQ1142" s="216"/>
      <c r="PMR1142" s="216"/>
      <c r="PMS1142" s="216"/>
      <c r="PMT1142" s="216"/>
      <c r="PMU1142" s="216"/>
      <c r="PMV1142" s="216"/>
      <c r="PMW1142" s="216"/>
      <c r="PMX1142" s="216"/>
      <c r="PMY1142" s="216"/>
      <c r="PMZ1142" s="216"/>
      <c r="PNA1142" s="216"/>
      <c r="PNB1142" s="216"/>
      <c r="PNC1142" s="216"/>
      <c r="PND1142" s="216"/>
      <c r="PNE1142" s="216"/>
      <c r="PNF1142" s="216"/>
      <c r="PNG1142" s="216"/>
      <c r="PNH1142" s="216"/>
      <c r="PNI1142" s="216"/>
      <c r="PNJ1142" s="216"/>
      <c r="PNK1142" s="216"/>
      <c r="PNL1142" s="216"/>
      <c r="PNM1142" s="216"/>
      <c r="PNN1142" s="216"/>
      <c r="PNO1142" s="216"/>
      <c r="PNP1142" s="216"/>
      <c r="PNQ1142" s="216"/>
      <c r="PNR1142" s="216"/>
      <c r="PNS1142" s="216"/>
      <c r="PNT1142" s="216"/>
      <c r="PNU1142" s="216"/>
      <c r="PNV1142" s="216"/>
      <c r="PNW1142" s="216"/>
      <c r="PNX1142" s="216"/>
      <c r="PNY1142" s="216"/>
      <c r="PNZ1142" s="216"/>
      <c r="POA1142" s="216"/>
      <c r="POB1142" s="216"/>
      <c r="POC1142" s="216"/>
      <c r="POD1142" s="216"/>
      <c r="POE1142" s="216"/>
      <c r="POF1142" s="216"/>
      <c r="POG1142" s="216"/>
      <c r="POH1142" s="216"/>
      <c r="POI1142" s="216"/>
      <c r="POJ1142" s="216"/>
      <c r="POK1142" s="216"/>
      <c r="POL1142" s="216"/>
      <c r="POM1142" s="216"/>
      <c r="PON1142" s="216"/>
      <c r="POO1142" s="216"/>
      <c r="POP1142" s="216"/>
      <c r="POQ1142" s="216"/>
      <c r="POR1142" s="216"/>
      <c r="POS1142" s="216"/>
      <c r="POT1142" s="216"/>
      <c r="POU1142" s="216"/>
      <c r="POV1142" s="216"/>
      <c r="POW1142" s="216"/>
      <c r="POX1142" s="216"/>
      <c r="POY1142" s="216"/>
      <c r="POZ1142" s="216"/>
      <c r="PPA1142" s="216"/>
      <c r="PPB1142" s="216"/>
      <c r="PPC1142" s="216"/>
      <c r="PPD1142" s="216"/>
      <c r="PPE1142" s="216"/>
      <c r="PPF1142" s="216"/>
      <c r="PPG1142" s="216"/>
      <c r="PPH1142" s="216"/>
      <c r="PPI1142" s="216"/>
      <c r="PPJ1142" s="216"/>
      <c r="PPK1142" s="216"/>
      <c r="PPL1142" s="216"/>
      <c r="PPM1142" s="216"/>
      <c r="PPN1142" s="216"/>
      <c r="PPO1142" s="216"/>
      <c r="PPP1142" s="216"/>
      <c r="PPQ1142" s="216"/>
      <c r="PPR1142" s="216"/>
      <c r="PPS1142" s="216"/>
      <c r="PPT1142" s="216"/>
      <c r="PPU1142" s="216"/>
      <c r="PPV1142" s="216"/>
      <c r="PPW1142" s="216"/>
      <c r="PPX1142" s="216"/>
      <c r="PPY1142" s="216"/>
      <c r="PPZ1142" s="216"/>
      <c r="PQA1142" s="216"/>
      <c r="PQB1142" s="216"/>
      <c r="PQC1142" s="216"/>
      <c r="PQD1142" s="216"/>
      <c r="PQE1142" s="216"/>
      <c r="PQF1142" s="216"/>
      <c r="PQG1142" s="216"/>
      <c r="PQH1142" s="216"/>
      <c r="PQI1142" s="216"/>
      <c r="PQJ1142" s="216"/>
      <c r="PQK1142" s="216"/>
      <c r="PQL1142" s="216"/>
      <c r="PQM1142" s="216"/>
      <c r="PQN1142" s="216"/>
      <c r="PQO1142" s="216"/>
      <c r="PQP1142" s="216"/>
      <c r="PQQ1142" s="216"/>
      <c r="PQR1142" s="216"/>
      <c r="PQS1142" s="216"/>
      <c r="PQT1142" s="216"/>
      <c r="PQU1142" s="216"/>
      <c r="PQV1142" s="216"/>
      <c r="PQW1142" s="216"/>
      <c r="PQX1142" s="216"/>
      <c r="PQY1142" s="216"/>
      <c r="PQZ1142" s="216"/>
      <c r="PRA1142" s="216"/>
      <c r="PRB1142" s="216"/>
      <c r="PRC1142" s="216"/>
      <c r="PRD1142" s="216"/>
      <c r="PRE1142" s="216"/>
      <c r="PRF1142" s="216"/>
      <c r="PRG1142" s="216"/>
      <c r="PRH1142" s="216"/>
      <c r="PRI1142" s="216"/>
      <c r="PRJ1142" s="216"/>
      <c r="PRK1142" s="216"/>
      <c r="PRL1142" s="216"/>
      <c r="PRM1142" s="216"/>
      <c r="PRN1142" s="216"/>
      <c r="PRO1142" s="216"/>
      <c r="PRP1142" s="216"/>
      <c r="PRQ1142" s="216"/>
      <c r="PRR1142" s="216"/>
      <c r="PRS1142" s="216"/>
      <c r="PRT1142" s="216"/>
      <c r="PRU1142" s="216"/>
      <c r="PRV1142" s="216"/>
      <c r="PRW1142" s="216"/>
      <c r="PRX1142" s="216"/>
      <c r="PRY1142" s="216"/>
      <c r="PRZ1142" s="216"/>
      <c r="PSA1142" s="216"/>
      <c r="PSB1142" s="216"/>
      <c r="PSC1142" s="216"/>
      <c r="PSD1142" s="216"/>
      <c r="PSE1142" s="216"/>
      <c r="PSF1142" s="216"/>
      <c r="PSG1142" s="216"/>
      <c r="PSH1142" s="216"/>
      <c r="PSI1142" s="216"/>
      <c r="PSJ1142" s="216"/>
      <c r="PSK1142" s="216"/>
      <c r="PSL1142" s="216"/>
      <c r="PSM1142" s="216"/>
      <c r="PSN1142" s="216"/>
      <c r="PSO1142" s="216"/>
      <c r="PSP1142" s="216"/>
      <c r="PSQ1142" s="216"/>
      <c r="PSR1142" s="216"/>
      <c r="PSS1142" s="216"/>
      <c r="PST1142" s="216"/>
      <c r="PSU1142" s="216"/>
      <c r="PSV1142" s="216"/>
      <c r="PSW1142" s="216"/>
      <c r="PSX1142" s="216"/>
      <c r="PSY1142" s="216"/>
      <c r="PSZ1142" s="216"/>
      <c r="PTA1142" s="216"/>
      <c r="PTB1142" s="216"/>
      <c r="PTC1142" s="216"/>
      <c r="PTD1142" s="216"/>
      <c r="PTE1142" s="216"/>
      <c r="PTF1142" s="216"/>
      <c r="PTG1142" s="216"/>
      <c r="PTH1142" s="216"/>
      <c r="PTI1142" s="216"/>
      <c r="PTJ1142" s="216"/>
      <c r="PTK1142" s="216"/>
      <c r="PTL1142" s="216"/>
      <c r="PTM1142" s="216"/>
      <c r="PTN1142" s="216"/>
      <c r="PTO1142" s="216"/>
      <c r="PTP1142" s="216"/>
      <c r="PTQ1142" s="216"/>
      <c r="PTR1142" s="216"/>
      <c r="PTS1142" s="216"/>
      <c r="PTT1142" s="216"/>
      <c r="PTU1142" s="216"/>
      <c r="PTV1142" s="216"/>
      <c r="PTW1142" s="216"/>
      <c r="PTX1142" s="216"/>
      <c r="PTY1142" s="216"/>
      <c r="PTZ1142" s="216"/>
      <c r="PUA1142" s="216"/>
      <c r="PUB1142" s="216"/>
      <c r="PUC1142" s="216"/>
      <c r="PUD1142" s="216"/>
      <c r="PUE1142" s="216"/>
      <c r="PUF1142" s="216"/>
      <c r="PUG1142" s="216"/>
      <c r="PUH1142" s="216"/>
      <c r="PUI1142" s="216"/>
      <c r="PUJ1142" s="216"/>
      <c r="PUK1142" s="216"/>
      <c r="PUL1142" s="216"/>
      <c r="PUM1142" s="216"/>
      <c r="PUN1142" s="216"/>
      <c r="PUO1142" s="216"/>
      <c r="PUP1142" s="216"/>
      <c r="PUQ1142" s="216"/>
      <c r="PUR1142" s="216"/>
      <c r="PUS1142" s="216"/>
      <c r="PUT1142" s="216"/>
      <c r="PUU1142" s="216"/>
      <c r="PUV1142" s="216"/>
      <c r="PUW1142" s="216"/>
      <c r="PUX1142" s="216"/>
      <c r="PUY1142" s="216"/>
      <c r="PUZ1142" s="216"/>
      <c r="PVA1142" s="216"/>
      <c r="PVB1142" s="216"/>
      <c r="PVC1142" s="216"/>
      <c r="PVD1142" s="216"/>
      <c r="PVE1142" s="216"/>
      <c r="PVF1142" s="216"/>
      <c r="PVG1142" s="216"/>
      <c r="PVH1142" s="216"/>
      <c r="PVI1142" s="216"/>
      <c r="PVJ1142" s="216"/>
      <c r="PVK1142" s="216"/>
      <c r="PVL1142" s="216"/>
      <c r="PVM1142" s="216"/>
      <c r="PVN1142" s="216"/>
      <c r="PVO1142" s="216"/>
      <c r="PVP1142" s="216"/>
      <c r="PVQ1142" s="216"/>
      <c r="PVR1142" s="216"/>
      <c r="PVS1142" s="216"/>
      <c r="PVT1142" s="216"/>
      <c r="PVU1142" s="216"/>
      <c r="PVV1142" s="216"/>
      <c r="PVW1142" s="216"/>
      <c r="PVX1142" s="216"/>
      <c r="PVY1142" s="216"/>
      <c r="PVZ1142" s="216"/>
      <c r="PWA1142" s="216"/>
      <c r="PWB1142" s="216"/>
      <c r="PWC1142" s="216"/>
      <c r="PWD1142" s="216"/>
      <c r="PWE1142" s="216"/>
      <c r="PWF1142" s="216"/>
      <c r="PWG1142" s="216"/>
      <c r="PWH1142" s="216"/>
      <c r="PWI1142" s="216"/>
      <c r="PWJ1142" s="216"/>
      <c r="PWK1142" s="216"/>
      <c r="PWL1142" s="216"/>
      <c r="PWM1142" s="216"/>
      <c r="PWN1142" s="216"/>
      <c r="PWO1142" s="216"/>
      <c r="PWP1142" s="216"/>
      <c r="PWQ1142" s="216"/>
      <c r="PWR1142" s="216"/>
      <c r="PWS1142" s="216"/>
      <c r="PWT1142" s="216"/>
      <c r="PWU1142" s="216"/>
      <c r="PWV1142" s="216"/>
      <c r="PWW1142" s="216"/>
      <c r="PWX1142" s="216"/>
      <c r="PWY1142" s="216"/>
      <c r="PWZ1142" s="216"/>
      <c r="PXA1142" s="216"/>
      <c r="PXB1142" s="216"/>
      <c r="PXC1142" s="216"/>
      <c r="PXD1142" s="216"/>
      <c r="PXE1142" s="216"/>
      <c r="PXF1142" s="216"/>
      <c r="PXG1142" s="216"/>
      <c r="PXH1142" s="216"/>
      <c r="PXI1142" s="216"/>
      <c r="PXJ1142" s="216"/>
      <c r="PXK1142" s="216"/>
      <c r="PXL1142" s="216"/>
      <c r="PXM1142" s="216"/>
      <c r="PXN1142" s="216"/>
      <c r="PXO1142" s="216"/>
      <c r="PXP1142" s="216"/>
      <c r="PXQ1142" s="216"/>
      <c r="PXR1142" s="216"/>
      <c r="PXS1142" s="216"/>
      <c r="PXT1142" s="216"/>
      <c r="PXU1142" s="216"/>
      <c r="PXV1142" s="216"/>
      <c r="PXW1142" s="216"/>
      <c r="PXX1142" s="216"/>
      <c r="PXY1142" s="216"/>
      <c r="PXZ1142" s="216"/>
      <c r="PYA1142" s="216"/>
      <c r="PYB1142" s="216"/>
      <c r="PYC1142" s="216"/>
      <c r="PYD1142" s="216"/>
      <c r="PYE1142" s="216"/>
      <c r="PYF1142" s="216"/>
      <c r="PYG1142" s="216"/>
      <c r="PYH1142" s="216"/>
      <c r="PYI1142" s="216"/>
      <c r="PYJ1142" s="216"/>
      <c r="PYK1142" s="216"/>
      <c r="PYL1142" s="216"/>
      <c r="PYM1142" s="216"/>
      <c r="PYN1142" s="216"/>
      <c r="PYO1142" s="216"/>
      <c r="PYP1142" s="216"/>
      <c r="PYQ1142" s="216"/>
      <c r="PYR1142" s="216"/>
      <c r="PYS1142" s="216"/>
      <c r="PYT1142" s="216"/>
      <c r="PYU1142" s="216"/>
      <c r="PYV1142" s="216"/>
      <c r="PYW1142" s="216"/>
      <c r="PYX1142" s="216"/>
      <c r="PYY1142" s="216"/>
      <c r="PYZ1142" s="216"/>
      <c r="PZA1142" s="216"/>
      <c r="PZB1142" s="216"/>
      <c r="PZC1142" s="216"/>
      <c r="PZD1142" s="216"/>
      <c r="PZE1142" s="216"/>
      <c r="PZF1142" s="216"/>
      <c r="PZG1142" s="216"/>
      <c r="PZH1142" s="216"/>
      <c r="PZI1142" s="216"/>
      <c r="PZJ1142" s="216"/>
      <c r="PZK1142" s="216"/>
      <c r="PZL1142" s="216"/>
      <c r="PZM1142" s="216"/>
      <c r="PZN1142" s="216"/>
      <c r="PZO1142" s="216"/>
      <c r="PZP1142" s="216"/>
      <c r="PZQ1142" s="216"/>
      <c r="PZR1142" s="216"/>
      <c r="PZS1142" s="216"/>
      <c r="PZT1142" s="216"/>
      <c r="PZU1142" s="216"/>
      <c r="PZV1142" s="216"/>
      <c r="PZW1142" s="216"/>
      <c r="PZX1142" s="216"/>
      <c r="PZY1142" s="216"/>
      <c r="PZZ1142" s="216"/>
      <c r="QAA1142" s="216"/>
      <c r="QAB1142" s="216"/>
      <c r="QAC1142" s="216"/>
      <c r="QAD1142" s="216"/>
      <c r="QAE1142" s="216"/>
      <c r="QAF1142" s="216"/>
      <c r="QAG1142" s="216"/>
      <c r="QAH1142" s="216"/>
      <c r="QAI1142" s="216"/>
      <c r="QAJ1142" s="216"/>
      <c r="QAK1142" s="216"/>
      <c r="QAL1142" s="216"/>
      <c r="QAM1142" s="216"/>
      <c r="QAN1142" s="216"/>
      <c r="QAO1142" s="216"/>
      <c r="QAP1142" s="216"/>
      <c r="QAQ1142" s="216"/>
      <c r="QAR1142" s="216"/>
      <c r="QAS1142" s="216"/>
      <c r="QAT1142" s="216"/>
      <c r="QAU1142" s="216"/>
      <c r="QAV1142" s="216"/>
      <c r="QAW1142" s="216"/>
      <c r="QAX1142" s="216"/>
      <c r="QAY1142" s="216"/>
      <c r="QAZ1142" s="216"/>
      <c r="QBA1142" s="216"/>
      <c r="QBB1142" s="216"/>
      <c r="QBC1142" s="216"/>
      <c r="QBD1142" s="216"/>
      <c r="QBE1142" s="216"/>
      <c r="QBF1142" s="216"/>
      <c r="QBG1142" s="216"/>
      <c r="QBH1142" s="216"/>
      <c r="QBI1142" s="216"/>
      <c r="QBJ1142" s="216"/>
      <c r="QBK1142" s="216"/>
      <c r="QBL1142" s="216"/>
      <c r="QBM1142" s="216"/>
      <c r="QBN1142" s="216"/>
      <c r="QBO1142" s="216"/>
      <c r="QBP1142" s="216"/>
      <c r="QBQ1142" s="216"/>
      <c r="QBR1142" s="216"/>
      <c r="QBS1142" s="216"/>
      <c r="QBT1142" s="216"/>
      <c r="QBU1142" s="216"/>
      <c r="QBV1142" s="216"/>
      <c r="QBW1142" s="216"/>
      <c r="QBX1142" s="216"/>
      <c r="QBY1142" s="216"/>
      <c r="QBZ1142" s="216"/>
      <c r="QCA1142" s="216"/>
      <c r="QCB1142" s="216"/>
      <c r="QCC1142" s="216"/>
      <c r="QCD1142" s="216"/>
      <c r="QCE1142" s="216"/>
      <c r="QCF1142" s="216"/>
      <c r="QCG1142" s="216"/>
      <c r="QCH1142" s="216"/>
      <c r="QCI1142" s="216"/>
      <c r="QCJ1142" s="216"/>
      <c r="QCK1142" s="216"/>
      <c r="QCL1142" s="216"/>
      <c r="QCM1142" s="216"/>
      <c r="QCN1142" s="216"/>
      <c r="QCO1142" s="216"/>
      <c r="QCP1142" s="216"/>
      <c r="QCQ1142" s="216"/>
      <c r="QCR1142" s="216"/>
      <c r="QCS1142" s="216"/>
      <c r="QCT1142" s="216"/>
      <c r="QCU1142" s="216"/>
      <c r="QCV1142" s="216"/>
      <c r="QCW1142" s="216"/>
      <c r="QCX1142" s="216"/>
      <c r="QCY1142" s="216"/>
      <c r="QCZ1142" s="216"/>
      <c r="QDA1142" s="216"/>
      <c r="QDB1142" s="216"/>
      <c r="QDC1142" s="216"/>
      <c r="QDD1142" s="216"/>
      <c r="QDE1142" s="216"/>
      <c r="QDF1142" s="216"/>
      <c r="QDG1142" s="216"/>
      <c r="QDH1142" s="216"/>
      <c r="QDI1142" s="216"/>
      <c r="QDJ1142" s="216"/>
      <c r="QDK1142" s="216"/>
      <c r="QDL1142" s="216"/>
      <c r="QDM1142" s="216"/>
      <c r="QDN1142" s="216"/>
      <c r="QDO1142" s="216"/>
      <c r="QDP1142" s="216"/>
      <c r="QDQ1142" s="216"/>
      <c r="QDR1142" s="216"/>
      <c r="QDS1142" s="216"/>
      <c r="QDT1142" s="216"/>
      <c r="QDU1142" s="216"/>
      <c r="QDV1142" s="216"/>
      <c r="QDW1142" s="216"/>
      <c r="QDX1142" s="216"/>
      <c r="QDY1142" s="216"/>
      <c r="QDZ1142" s="216"/>
      <c r="QEA1142" s="216"/>
      <c r="QEB1142" s="216"/>
      <c r="QEC1142" s="216"/>
      <c r="QED1142" s="216"/>
      <c r="QEE1142" s="216"/>
      <c r="QEF1142" s="216"/>
      <c r="QEG1142" s="216"/>
      <c r="QEH1142" s="216"/>
      <c r="QEI1142" s="216"/>
      <c r="QEJ1142" s="216"/>
      <c r="QEK1142" s="216"/>
      <c r="QEL1142" s="216"/>
      <c r="QEM1142" s="216"/>
      <c r="QEN1142" s="216"/>
      <c r="QEO1142" s="216"/>
      <c r="QEP1142" s="216"/>
      <c r="QEQ1142" s="216"/>
      <c r="QER1142" s="216"/>
      <c r="QES1142" s="216"/>
      <c r="QET1142" s="216"/>
      <c r="QEU1142" s="216"/>
      <c r="QEV1142" s="216"/>
      <c r="QEW1142" s="216"/>
      <c r="QEX1142" s="216"/>
      <c r="QEY1142" s="216"/>
      <c r="QEZ1142" s="216"/>
      <c r="QFA1142" s="216"/>
      <c r="QFB1142" s="216"/>
      <c r="QFC1142" s="216"/>
      <c r="QFD1142" s="216"/>
      <c r="QFE1142" s="216"/>
      <c r="QFF1142" s="216"/>
      <c r="QFG1142" s="216"/>
      <c r="QFH1142" s="216"/>
      <c r="QFI1142" s="216"/>
      <c r="QFJ1142" s="216"/>
      <c r="QFK1142" s="216"/>
      <c r="QFL1142" s="216"/>
      <c r="QFM1142" s="216"/>
      <c r="QFN1142" s="216"/>
      <c r="QFO1142" s="216"/>
      <c r="QFP1142" s="216"/>
      <c r="QFQ1142" s="216"/>
      <c r="QFR1142" s="216"/>
      <c r="QFS1142" s="216"/>
      <c r="QFT1142" s="216"/>
      <c r="QFU1142" s="216"/>
      <c r="QFV1142" s="216"/>
      <c r="QFW1142" s="216"/>
      <c r="QFX1142" s="216"/>
      <c r="QFY1142" s="216"/>
      <c r="QFZ1142" s="216"/>
      <c r="QGA1142" s="216"/>
      <c r="QGB1142" s="216"/>
      <c r="QGC1142" s="216"/>
      <c r="QGD1142" s="216"/>
      <c r="QGE1142" s="216"/>
      <c r="QGF1142" s="216"/>
      <c r="QGG1142" s="216"/>
      <c r="QGH1142" s="216"/>
      <c r="QGI1142" s="216"/>
      <c r="QGJ1142" s="216"/>
      <c r="QGK1142" s="216"/>
      <c r="QGL1142" s="216"/>
      <c r="QGM1142" s="216"/>
      <c r="QGN1142" s="216"/>
      <c r="QGO1142" s="216"/>
      <c r="QGP1142" s="216"/>
      <c r="QGQ1142" s="216"/>
      <c r="QGR1142" s="216"/>
      <c r="QGS1142" s="216"/>
      <c r="QGT1142" s="216"/>
      <c r="QGU1142" s="216"/>
      <c r="QGV1142" s="216"/>
      <c r="QGW1142" s="216"/>
      <c r="QGX1142" s="216"/>
      <c r="QGY1142" s="216"/>
      <c r="QGZ1142" s="216"/>
      <c r="QHA1142" s="216"/>
      <c r="QHB1142" s="216"/>
      <c r="QHC1142" s="216"/>
      <c r="QHD1142" s="216"/>
      <c r="QHE1142" s="216"/>
      <c r="QHF1142" s="216"/>
      <c r="QHG1142" s="216"/>
      <c r="QHH1142" s="216"/>
      <c r="QHI1142" s="216"/>
      <c r="QHJ1142" s="216"/>
      <c r="QHK1142" s="216"/>
      <c r="QHL1142" s="216"/>
      <c r="QHM1142" s="216"/>
      <c r="QHN1142" s="216"/>
      <c r="QHO1142" s="216"/>
      <c r="QHP1142" s="216"/>
      <c r="QHQ1142" s="216"/>
      <c r="QHR1142" s="216"/>
      <c r="QHS1142" s="216"/>
      <c r="QHT1142" s="216"/>
      <c r="QHU1142" s="216"/>
      <c r="QHV1142" s="216"/>
      <c r="QHW1142" s="216"/>
      <c r="QHX1142" s="216"/>
      <c r="QHY1142" s="216"/>
      <c r="QHZ1142" s="216"/>
      <c r="QIA1142" s="216"/>
      <c r="QIB1142" s="216"/>
      <c r="QIC1142" s="216"/>
      <c r="QID1142" s="216"/>
      <c r="QIE1142" s="216"/>
      <c r="QIF1142" s="216"/>
      <c r="QIG1142" s="216"/>
      <c r="QIH1142" s="216"/>
      <c r="QII1142" s="216"/>
      <c r="QIJ1142" s="216"/>
      <c r="QIK1142" s="216"/>
      <c r="QIL1142" s="216"/>
      <c r="QIM1142" s="216"/>
      <c r="QIN1142" s="216"/>
      <c r="QIO1142" s="216"/>
      <c r="QIP1142" s="216"/>
      <c r="QIQ1142" s="216"/>
      <c r="QIR1142" s="216"/>
      <c r="QIS1142" s="216"/>
      <c r="QIT1142" s="216"/>
      <c r="QIU1142" s="216"/>
      <c r="QIV1142" s="216"/>
      <c r="QIW1142" s="216"/>
      <c r="QIX1142" s="216"/>
      <c r="QIY1142" s="216"/>
      <c r="QIZ1142" s="216"/>
      <c r="QJA1142" s="216"/>
      <c r="QJB1142" s="216"/>
      <c r="QJC1142" s="216"/>
      <c r="QJD1142" s="216"/>
      <c r="QJE1142" s="216"/>
      <c r="QJF1142" s="216"/>
      <c r="QJG1142" s="216"/>
      <c r="QJH1142" s="216"/>
      <c r="QJI1142" s="216"/>
      <c r="QJJ1142" s="216"/>
      <c r="QJK1142" s="216"/>
      <c r="QJL1142" s="216"/>
      <c r="QJM1142" s="216"/>
      <c r="QJN1142" s="216"/>
      <c r="QJO1142" s="216"/>
      <c r="QJP1142" s="216"/>
      <c r="QJQ1142" s="216"/>
      <c r="QJR1142" s="216"/>
      <c r="QJS1142" s="216"/>
      <c r="QJT1142" s="216"/>
      <c r="QJU1142" s="216"/>
      <c r="QJV1142" s="216"/>
      <c r="QJW1142" s="216"/>
      <c r="QJX1142" s="216"/>
      <c r="QJY1142" s="216"/>
      <c r="QJZ1142" s="216"/>
      <c r="QKA1142" s="216"/>
      <c r="QKB1142" s="216"/>
      <c r="QKC1142" s="216"/>
      <c r="QKD1142" s="216"/>
      <c r="QKE1142" s="216"/>
      <c r="QKF1142" s="216"/>
      <c r="QKG1142" s="216"/>
      <c r="QKH1142" s="216"/>
      <c r="QKI1142" s="216"/>
      <c r="QKJ1142" s="216"/>
      <c r="QKK1142" s="216"/>
      <c r="QKL1142" s="216"/>
      <c r="QKM1142" s="216"/>
      <c r="QKN1142" s="216"/>
      <c r="QKO1142" s="216"/>
      <c r="QKP1142" s="216"/>
      <c r="QKQ1142" s="216"/>
      <c r="QKR1142" s="216"/>
      <c r="QKS1142" s="216"/>
      <c r="QKT1142" s="216"/>
      <c r="QKU1142" s="216"/>
      <c r="QKV1142" s="216"/>
      <c r="QKW1142" s="216"/>
      <c r="QKX1142" s="216"/>
      <c r="QKY1142" s="216"/>
      <c r="QKZ1142" s="216"/>
      <c r="QLA1142" s="216"/>
      <c r="QLB1142" s="216"/>
      <c r="QLC1142" s="216"/>
      <c r="QLD1142" s="216"/>
      <c r="QLE1142" s="216"/>
      <c r="QLF1142" s="216"/>
      <c r="QLG1142" s="216"/>
      <c r="QLH1142" s="216"/>
      <c r="QLI1142" s="216"/>
      <c r="QLJ1142" s="216"/>
      <c r="QLK1142" s="216"/>
      <c r="QLL1142" s="216"/>
      <c r="QLM1142" s="216"/>
      <c r="QLN1142" s="216"/>
      <c r="QLO1142" s="216"/>
      <c r="QLP1142" s="216"/>
      <c r="QLQ1142" s="216"/>
      <c r="QLR1142" s="216"/>
      <c r="QLS1142" s="216"/>
      <c r="QLT1142" s="216"/>
      <c r="QLU1142" s="216"/>
      <c r="QLV1142" s="216"/>
      <c r="QLW1142" s="216"/>
      <c r="QLX1142" s="216"/>
      <c r="QLY1142" s="216"/>
      <c r="QLZ1142" s="216"/>
      <c r="QMA1142" s="216"/>
      <c r="QMB1142" s="216"/>
      <c r="QMC1142" s="216"/>
      <c r="QMD1142" s="216"/>
      <c r="QME1142" s="216"/>
      <c r="QMF1142" s="216"/>
      <c r="QMG1142" s="216"/>
      <c r="QMH1142" s="216"/>
      <c r="QMI1142" s="216"/>
      <c r="QMJ1142" s="216"/>
      <c r="QMK1142" s="216"/>
      <c r="QML1142" s="216"/>
      <c r="QMM1142" s="216"/>
      <c r="QMN1142" s="216"/>
      <c r="QMO1142" s="216"/>
      <c r="QMP1142" s="216"/>
      <c r="QMQ1142" s="216"/>
      <c r="QMR1142" s="216"/>
      <c r="QMS1142" s="216"/>
      <c r="QMT1142" s="216"/>
      <c r="QMU1142" s="216"/>
      <c r="QMV1142" s="216"/>
      <c r="QMW1142" s="216"/>
      <c r="QMX1142" s="216"/>
      <c r="QMY1142" s="216"/>
      <c r="QMZ1142" s="216"/>
      <c r="QNA1142" s="216"/>
      <c r="QNB1142" s="216"/>
      <c r="QNC1142" s="216"/>
      <c r="QND1142" s="216"/>
      <c r="QNE1142" s="216"/>
      <c r="QNF1142" s="216"/>
      <c r="QNG1142" s="216"/>
      <c r="QNH1142" s="216"/>
      <c r="QNI1142" s="216"/>
      <c r="QNJ1142" s="216"/>
      <c r="QNK1142" s="216"/>
      <c r="QNL1142" s="216"/>
      <c r="QNM1142" s="216"/>
      <c r="QNN1142" s="216"/>
      <c r="QNO1142" s="216"/>
      <c r="QNP1142" s="216"/>
      <c r="QNQ1142" s="216"/>
      <c r="QNR1142" s="216"/>
      <c r="QNS1142" s="216"/>
      <c r="QNT1142" s="216"/>
      <c r="QNU1142" s="216"/>
      <c r="QNV1142" s="216"/>
      <c r="QNW1142" s="216"/>
      <c r="QNX1142" s="216"/>
      <c r="QNY1142" s="216"/>
      <c r="QNZ1142" s="216"/>
      <c r="QOA1142" s="216"/>
      <c r="QOB1142" s="216"/>
      <c r="QOC1142" s="216"/>
      <c r="QOD1142" s="216"/>
      <c r="QOE1142" s="216"/>
      <c r="QOF1142" s="216"/>
      <c r="QOG1142" s="216"/>
      <c r="QOH1142" s="216"/>
      <c r="QOI1142" s="216"/>
      <c r="QOJ1142" s="216"/>
      <c r="QOK1142" s="216"/>
      <c r="QOL1142" s="216"/>
      <c r="QOM1142" s="216"/>
      <c r="QON1142" s="216"/>
      <c r="QOO1142" s="216"/>
      <c r="QOP1142" s="216"/>
      <c r="QOQ1142" s="216"/>
      <c r="QOR1142" s="216"/>
      <c r="QOS1142" s="216"/>
      <c r="QOT1142" s="216"/>
      <c r="QOU1142" s="216"/>
      <c r="QOV1142" s="216"/>
      <c r="QOW1142" s="216"/>
      <c r="QOX1142" s="216"/>
      <c r="QOY1142" s="216"/>
      <c r="QOZ1142" s="216"/>
      <c r="QPA1142" s="216"/>
      <c r="QPB1142" s="216"/>
      <c r="QPC1142" s="216"/>
      <c r="QPD1142" s="216"/>
      <c r="QPE1142" s="216"/>
      <c r="QPF1142" s="216"/>
      <c r="QPG1142" s="216"/>
      <c r="QPH1142" s="216"/>
      <c r="QPI1142" s="216"/>
      <c r="QPJ1142" s="216"/>
      <c r="QPK1142" s="216"/>
      <c r="QPL1142" s="216"/>
      <c r="QPM1142" s="216"/>
      <c r="QPN1142" s="216"/>
      <c r="QPO1142" s="216"/>
      <c r="QPP1142" s="216"/>
      <c r="QPQ1142" s="216"/>
      <c r="QPR1142" s="216"/>
      <c r="QPS1142" s="216"/>
      <c r="QPT1142" s="216"/>
      <c r="QPU1142" s="216"/>
      <c r="QPV1142" s="216"/>
      <c r="QPW1142" s="216"/>
      <c r="QPX1142" s="216"/>
      <c r="QPY1142" s="216"/>
      <c r="QPZ1142" s="216"/>
      <c r="QQA1142" s="216"/>
      <c r="QQB1142" s="216"/>
      <c r="QQC1142" s="216"/>
      <c r="QQD1142" s="216"/>
      <c r="QQE1142" s="216"/>
      <c r="QQF1142" s="216"/>
      <c r="QQG1142" s="216"/>
      <c r="QQH1142" s="216"/>
      <c r="QQI1142" s="216"/>
      <c r="QQJ1142" s="216"/>
      <c r="QQK1142" s="216"/>
      <c r="QQL1142" s="216"/>
      <c r="QQM1142" s="216"/>
      <c r="QQN1142" s="216"/>
      <c r="QQO1142" s="216"/>
      <c r="QQP1142" s="216"/>
      <c r="QQQ1142" s="216"/>
      <c r="QQR1142" s="216"/>
      <c r="QQS1142" s="216"/>
      <c r="QQT1142" s="216"/>
      <c r="QQU1142" s="216"/>
      <c r="QQV1142" s="216"/>
      <c r="QQW1142" s="216"/>
      <c r="QQX1142" s="216"/>
      <c r="QQY1142" s="216"/>
      <c r="QQZ1142" s="216"/>
      <c r="QRA1142" s="216"/>
      <c r="QRB1142" s="216"/>
      <c r="QRC1142" s="216"/>
      <c r="QRD1142" s="216"/>
      <c r="QRE1142" s="216"/>
      <c r="QRF1142" s="216"/>
      <c r="QRG1142" s="216"/>
      <c r="QRH1142" s="216"/>
      <c r="QRI1142" s="216"/>
      <c r="QRJ1142" s="216"/>
      <c r="QRK1142" s="216"/>
      <c r="QRL1142" s="216"/>
      <c r="QRM1142" s="216"/>
      <c r="QRN1142" s="216"/>
      <c r="QRO1142" s="216"/>
      <c r="QRP1142" s="216"/>
      <c r="QRQ1142" s="216"/>
      <c r="QRR1142" s="216"/>
      <c r="QRS1142" s="216"/>
      <c r="QRT1142" s="216"/>
      <c r="QRU1142" s="216"/>
      <c r="QRV1142" s="216"/>
      <c r="QRW1142" s="216"/>
      <c r="QRX1142" s="216"/>
      <c r="QRY1142" s="216"/>
      <c r="QRZ1142" s="216"/>
      <c r="QSA1142" s="216"/>
      <c r="QSB1142" s="216"/>
      <c r="QSC1142" s="216"/>
      <c r="QSD1142" s="216"/>
      <c r="QSE1142" s="216"/>
      <c r="QSF1142" s="216"/>
      <c r="QSG1142" s="216"/>
      <c r="QSH1142" s="216"/>
      <c r="QSI1142" s="216"/>
      <c r="QSJ1142" s="216"/>
      <c r="QSK1142" s="216"/>
      <c r="QSL1142" s="216"/>
      <c r="QSM1142" s="216"/>
      <c r="QSN1142" s="216"/>
      <c r="QSO1142" s="216"/>
      <c r="QSP1142" s="216"/>
      <c r="QSQ1142" s="216"/>
      <c r="QSR1142" s="216"/>
      <c r="QSS1142" s="216"/>
      <c r="QST1142" s="216"/>
      <c r="QSU1142" s="216"/>
      <c r="QSV1142" s="216"/>
      <c r="QSW1142" s="216"/>
      <c r="QSX1142" s="216"/>
      <c r="QSY1142" s="216"/>
      <c r="QSZ1142" s="216"/>
      <c r="QTA1142" s="216"/>
      <c r="QTB1142" s="216"/>
      <c r="QTC1142" s="216"/>
      <c r="QTD1142" s="216"/>
      <c r="QTE1142" s="216"/>
      <c r="QTF1142" s="216"/>
      <c r="QTG1142" s="216"/>
      <c r="QTH1142" s="216"/>
      <c r="QTI1142" s="216"/>
      <c r="QTJ1142" s="216"/>
      <c r="QTK1142" s="216"/>
      <c r="QTL1142" s="216"/>
      <c r="QTM1142" s="216"/>
      <c r="QTN1142" s="216"/>
      <c r="QTO1142" s="216"/>
      <c r="QTP1142" s="216"/>
      <c r="QTQ1142" s="216"/>
      <c r="QTR1142" s="216"/>
      <c r="QTS1142" s="216"/>
      <c r="QTT1142" s="216"/>
      <c r="QTU1142" s="216"/>
      <c r="QTV1142" s="216"/>
      <c r="QTW1142" s="216"/>
      <c r="QTX1142" s="216"/>
      <c r="QTY1142" s="216"/>
      <c r="QTZ1142" s="216"/>
      <c r="QUA1142" s="216"/>
      <c r="QUB1142" s="216"/>
      <c r="QUC1142" s="216"/>
      <c r="QUD1142" s="216"/>
      <c r="QUE1142" s="216"/>
      <c r="QUF1142" s="216"/>
      <c r="QUG1142" s="216"/>
      <c r="QUH1142" s="216"/>
      <c r="QUI1142" s="216"/>
      <c r="QUJ1142" s="216"/>
      <c r="QUK1142" s="216"/>
      <c r="QUL1142" s="216"/>
      <c r="QUM1142" s="216"/>
      <c r="QUN1142" s="216"/>
      <c r="QUO1142" s="216"/>
      <c r="QUP1142" s="216"/>
      <c r="QUQ1142" s="216"/>
      <c r="QUR1142" s="216"/>
      <c r="QUS1142" s="216"/>
      <c r="QUT1142" s="216"/>
      <c r="QUU1142" s="216"/>
      <c r="QUV1142" s="216"/>
      <c r="QUW1142" s="216"/>
      <c r="QUX1142" s="216"/>
      <c r="QUY1142" s="216"/>
      <c r="QUZ1142" s="216"/>
      <c r="QVA1142" s="216"/>
      <c r="QVB1142" s="216"/>
      <c r="QVC1142" s="216"/>
      <c r="QVD1142" s="216"/>
      <c r="QVE1142" s="216"/>
      <c r="QVF1142" s="216"/>
      <c r="QVG1142" s="216"/>
      <c r="QVH1142" s="216"/>
      <c r="QVI1142" s="216"/>
      <c r="QVJ1142" s="216"/>
      <c r="QVK1142" s="216"/>
      <c r="QVL1142" s="216"/>
      <c r="QVM1142" s="216"/>
      <c r="QVN1142" s="216"/>
      <c r="QVO1142" s="216"/>
      <c r="QVP1142" s="216"/>
      <c r="QVQ1142" s="216"/>
      <c r="QVR1142" s="216"/>
      <c r="QVS1142" s="216"/>
      <c r="QVT1142" s="216"/>
      <c r="QVU1142" s="216"/>
      <c r="QVV1142" s="216"/>
      <c r="QVW1142" s="216"/>
      <c r="QVX1142" s="216"/>
      <c r="QVY1142" s="216"/>
      <c r="QVZ1142" s="216"/>
      <c r="QWA1142" s="216"/>
      <c r="QWB1142" s="216"/>
      <c r="QWC1142" s="216"/>
      <c r="QWD1142" s="216"/>
      <c r="QWE1142" s="216"/>
      <c r="QWF1142" s="216"/>
      <c r="QWG1142" s="216"/>
      <c r="QWH1142" s="216"/>
      <c r="QWI1142" s="216"/>
      <c r="QWJ1142" s="216"/>
      <c r="QWK1142" s="216"/>
      <c r="QWL1142" s="216"/>
      <c r="QWM1142" s="216"/>
      <c r="QWN1142" s="216"/>
      <c r="QWO1142" s="216"/>
      <c r="QWP1142" s="216"/>
      <c r="QWQ1142" s="216"/>
      <c r="QWR1142" s="216"/>
      <c r="QWS1142" s="216"/>
      <c r="QWT1142" s="216"/>
      <c r="QWU1142" s="216"/>
      <c r="QWV1142" s="216"/>
      <c r="QWW1142" s="216"/>
      <c r="QWX1142" s="216"/>
      <c r="QWY1142" s="216"/>
      <c r="QWZ1142" s="216"/>
      <c r="QXA1142" s="216"/>
      <c r="QXB1142" s="216"/>
      <c r="QXC1142" s="216"/>
      <c r="QXD1142" s="216"/>
      <c r="QXE1142" s="216"/>
      <c r="QXF1142" s="216"/>
      <c r="QXG1142" s="216"/>
      <c r="QXH1142" s="216"/>
      <c r="QXI1142" s="216"/>
      <c r="QXJ1142" s="216"/>
      <c r="QXK1142" s="216"/>
      <c r="QXL1142" s="216"/>
      <c r="QXM1142" s="216"/>
      <c r="QXN1142" s="216"/>
      <c r="QXO1142" s="216"/>
      <c r="QXP1142" s="216"/>
      <c r="QXQ1142" s="216"/>
      <c r="QXR1142" s="216"/>
      <c r="QXS1142" s="216"/>
      <c r="QXT1142" s="216"/>
      <c r="QXU1142" s="216"/>
      <c r="QXV1142" s="216"/>
      <c r="QXW1142" s="216"/>
      <c r="QXX1142" s="216"/>
      <c r="QXY1142" s="216"/>
      <c r="QXZ1142" s="216"/>
      <c r="QYA1142" s="216"/>
      <c r="QYB1142" s="216"/>
      <c r="QYC1142" s="216"/>
      <c r="QYD1142" s="216"/>
      <c r="QYE1142" s="216"/>
      <c r="QYF1142" s="216"/>
      <c r="QYG1142" s="216"/>
      <c r="QYH1142" s="216"/>
      <c r="QYI1142" s="216"/>
      <c r="QYJ1142" s="216"/>
      <c r="QYK1142" s="216"/>
      <c r="QYL1142" s="216"/>
      <c r="QYM1142" s="216"/>
      <c r="QYN1142" s="216"/>
      <c r="QYO1142" s="216"/>
      <c r="QYP1142" s="216"/>
      <c r="QYQ1142" s="216"/>
      <c r="QYR1142" s="216"/>
      <c r="QYS1142" s="216"/>
      <c r="QYT1142" s="216"/>
      <c r="QYU1142" s="216"/>
      <c r="QYV1142" s="216"/>
      <c r="QYW1142" s="216"/>
      <c r="QYX1142" s="216"/>
      <c r="QYY1142" s="216"/>
      <c r="QYZ1142" s="216"/>
      <c r="QZA1142" s="216"/>
      <c r="QZB1142" s="216"/>
      <c r="QZC1142" s="216"/>
      <c r="QZD1142" s="216"/>
      <c r="QZE1142" s="216"/>
      <c r="QZF1142" s="216"/>
      <c r="QZG1142" s="216"/>
      <c r="QZH1142" s="216"/>
      <c r="QZI1142" s="216"/>
      <c r="QZJ1142" s="216"/>
      <c r="QZK1142" s="216"/>
      <c r="QZL1142" s="216"/>
      <c r="QZM1142" s="216"/>
      <c r="QZN1142" s="216"/>
      <c r="QZO1142" s="216"/>
      <c r="QZP1142" s="216"/>
      <c r="QZQ1142" s="216"/>
      <c r="QZR1142" s="216"/>
      <c r="QZS1142" s="216"/>
      <c r="QZT1142" s="216"/>
      <c r="QZU1142" s="216"/>
      <c r="QZV1142" s="216"/>
      <c r="QZW1142" s="216"/>
      <c r="QZX1142" s="216"/>
      <c r="QZY1142" s="216"/>
      <c r="QZZ1142" s="216"/>
      <c r="RAA1142" s="216"/>
      <c r="RAB1142" s="216"/>
      <c r="RAC1142" s="216"/>
      <c r="RAD1142" s="216"/>
      <c r="RAE1142" s="216"/>
      <c r="RAF1142" s="216"/>
      <c r="RAG1142" s="216"/>
      <c r="RAH1142" s="216"/>
      <c r="RAI1142" s="216"/>
      <c r="RAJ1142" s="216"/>
      <c r="RAK1142" s="216"/>
      <c r="RAL1142" s="216"/>
      <c r="RAM1142" s="216"/>
      <c r="RAN1142" s="216"/>
      <c r="RAO1142" s="216"/>
      <c r="RAP1142" s="216"/>
      <c r="RAQ1142" s="216"/>
      <c r="RAR1142" s="216"/>
      <c r="RAS1142" s="216"/>
      <c r="RAT1142" s="216"/>
      <c r="RAU1142" s="216"/>
      <c r="RAV1142" s="216"/>
      <c r="RAW1142" s="216"/>
      <c r="RAX1142" s="216"/>
      <c r="RAY1142" s="216"/>
      <c r="RAZ1142" s="216"/>
      <c r="RBA1142" s="216"/>
      <c r="RBB1142" s="216"/>
      <c r="RBC1142" s="216"/>
      <c r="RBD1142" s="216"/>
      <c r="RBE1142" s="216"/>
      <c r="RBF1142" s="216"/>
      <c r="RBG1142" s="216"/>
      <c r="RBH1142" s="216"/>
      <c r="RBI1142" s="216"/>
      <c r="RBJ1142" s="216"/>
      <c r="RBK1142" s="216"/>
      <c r="RBL1142" s="216"/>
      <c r="RBM1142" s="216"/>
      <c r="RBN1142" s="216"/>
      <c r="RBO1142" s="216"/>
      <c r="RBP1142" s="216"/>
      <c r="RBQ1142" s="216"/>
      <c r="RBR1142" s="216"/>
      <c r="RBS1142" s="216"/>
      <c r="RBT1142" s="216"/>
      <c r="RBU1142" s="216"/>
      <c r="RBV1142" s="216"/>
      <c r="RBW1142" s="216"/>
      <c r="RBX1142" s="216"/>
      <c r="RBY1142" s="216"/>
      <c r="RBZ1142" s="216"/>
      <c r="RCA1142" s="216"/>
      <c r="RCB1142" s="216"/>
      <c r="RCC1142" s="216"/>
      <c r="RCD1142" s="216"/>
      <c r="RCE1142" s="216"/>
      <c r="RCF1142" s="216"/>
      <c r="RCG1142" s="216"/>
      <c r="RCH1142" s="216"/>
      <c r="RCI1142" s="216"/>
      <c r="RCJ1142" s="216"/>
      <c r="RCK1142" s="216"/>
      <c r="RCL1142" s="216"/>
      <c r="RCM1142" s="216"/>
      <c r="RCN1142" s="216"/>
      <c r="RCO1142" s="216"/>
      <c r="RCP1142" s="216"/>
      <c r="RCQ1142" s="216"/>
      <c r="RCR1142" s="216"/>
      <c r="RCS1142" s="216"/>
      <c r="RCT1142" s="216"/>
      <c r="RCU1142" s="216"/>
      <c r="RCV1142" s="216"/>
      <c r="RCW1142" s="216"/>
      <c r="RCX1142" s="216"/>
      <c r="RCY1142" s="216"/>
      <c r="RCZ1142" s="216"/>
      <c r="RDA1142" s="216"/>
      <c r="RDB1142" s="216"/>
      <c r="RDC1142" s="216"/>
      <c r="RDD1142" s="216"/>
      <c r="RDE1142" s="216"/>
      <c r="RDF1142" s="216"/>
      <c r="RDG1142" s="216"/>
      <c r="RDH1142" s="216"/>
      <c r="RDI1142" s="216"/>
      <c r="RDJ1142" s="216"/>
      <c r="RDK1142" s="216"/>
      <c r="RDL1142" s="216"/>
      <c r="RDM1142" s="216"/>
      <c r="RDN1142" s="216"/>
      <c r="RDO1142" s="216"/>
      <c r="RDP1142" s="216"/>
      <c r="RDQ1142" s="216"/>
      <c r="RDR1142" s="216"/>
      <c r="RDS1142" s="216"/>
      <c r="RDT1142" s="216"/>
      <c r="RDU1142" s="216"/>
      <c r="RDV1142" s="216"/>
      <c r="RDW1142" s="216"/>
      <c r="RDX1142" s="216"/>
      <c r="RDY1142" s="216"/>
      <c r="RDZ1142" s="216"/>
      <c r="REA1142" s="216"/>
      <c r="REB1142" s="216"/>
      <c r="REC1142" s="216"/>
      <c r="RED1142" s="216"/>
      <c r="REE1142" s="216"/>
      <c r="REF1142" s="216"/>
      <c r="REG1142" s="216"/>
      <c r="REH1142" s="216"/>
      <c r="REI1142" s="216"/>
      <c r="REJ1142" s="216"/>
      <c r="REK1142" s="216"/>
      <c r="REL1142" s="216"/>
      <c r="REM1142" s="216"/>
      <c r="REN1142" s="216"/>
      <c r="REO1142" s="216"/>
      <c r="REP1142" s="216"/>
      <c r="REQ1142" s="216"/>
      <c r="RER1142" s="216"/>
      <c r="RES1142" s="216"/>
      <c r="RET1142" s="216"/>
      <c r="REU1142" s="216"/>
      <c r="REV1142" s="216"/>
      <c r="REW1142" s="216"/>
      <c r="REX1142" s="216"/>
      <c r="REY1142" s="216"/>
      <c r="REZ1142" s="216"/>
      <c r="RFA1142" s="216"/>
      <c r="RFB1142" s="216"/>
      <c r="RFC1142" s="216"/>
      <c r="RFD1142" s="216"/>
      <c r="RFE1142" s="216"/>
      <c r="RFF1142" s="216"/>
      <c r="RFG1142" s="216"/>
      <c r="RFH1142" s="216"/>
      <c r="RFI1142" s="216"/>
      <c r="RFJ1142" s="216"/>
      <c r="RFK1142" s="216"/>
      <c r="RFL1142" s="216"/>
      <c r="RFM1142" s="216"/>
      <c r="RFN1142" s="216"/>
      <c r="RFO1142" s="216"/>
      <c r="RFP1142" s="216"/>
      <c r="RFQ1142" s="216"/>
      <c r="RFR1142" s="216"/>
      <c r="RFS1142" s="216"/>
      <c r="RFT1142" s="216"/>
      <c r="RFU1142" s="216"/>
      <c r="RFV1142" s="216"/>
      <c r="RFW1142" s="216"/>
      <c r="RFX1142" s="216"/>
      <c r="RFY1142" s="216"/>
      <c r="RFZ1142" s="216"/>
      <c r="RGA1142" s="216"/>
      <c r="RGB1142" s="216"/>
      <c r="RGC1142" s="216"/>
      <c r="RGD1142" s="216"/>
      <c r="RGE1142" s="216"/>
      <c r="RGF1142" s="216"/>
      <c r="RGG1142" s="216"/>
      <c r="RGH1142" s="216"/>
      <c r="RGI1142" s="216"/>
      <c r="RGJ1142" s="216"/>
      <c r="RGK1142" s="216"/>
      <c r="RGL1142" s="216"/>
      <c r="RGM1142" s="216"/>
      <c r="RGN1142" s="216"/>
      <c r="RGO1142" s="216"/>
      <c r="RGP1142" s="216"/>
      <c r="RGQ1142" s="216"/>
      <c r="RGR1142" s="216"/>
      <c r="RGS1142" s="216"/>
      <c r="RGT1142" s="216"/>
      <c r="RGU1142" s="216"/>
      <c r="RGV1142" s="216"/>
      <c r="RGW1142" s="216"/>
      <c r="RGX1142" s="216"/>
      <c r="RGY1142" s="216"/>
      <c r="RGZ1142" s="216"/>
      <c r="RHA1142" s="216"/>
      <c r="RHB1142" s="216"/>
      <c r="RHC1142" s="216"/>
      <c r="RHD1142" s="216"/>
      <c r="RHE1142" s="216"/>
      <c r="RHF1142" s="216"/>
      <c r="RHG1142" s="216"/>
      <c r="RHH1142" s="216"/>
      <c r="RHI1142" s="216"/>
      <c r="RHJ1142" s="216"/>
      <c r="RHK1142" s="216"/>
      <c r="RHL1142" s="216"/>
      <c r="RHM1142" s="216"/>
      <c r="RHN1142" s="216"/>
      <c r="RHO1142" s="216"/>
      <c r="RHP1142" s="216"/>
      <c r="RHQ1142" s="216"/>
      <c r="RHR1142" s="216"/>
      <c r="RHS1142" s="216"/>
      <c r="RHT1142" s="216"/>
      <c r="RHU1142" s="216"/>
      <c r="RHV1142" s="216"/>
      <c r="RHW1142" s="216"/>
      <c r="RHX1142" s="216"/>
      <c r="RHY1142" s="216"/>
      <c r="RHZ1142" s="216"/>
      <c r="RIA1142" s="216"/>
      <c r="RIB1142" s="216"/>
      <c r="RIC1142" s="216"/>
      <c r="RID1142" s="216"/>
      <c r="RIE1142" s="216"/>
      <c r="RIF1142" s="216"/>
      <c r="RIG1142" s="216"/>
      <c r="RIH1142" s="216"/>
      <c r="RII1142" s="216"/>
      <c r="RIJ1142" s="216"/>
      <c r="RIK1142" s="216"/>
      <c r="RIL1142" s="216"/>
      <c r="RIM1142" s="216"/>
      <c r="RIN1142" s="216"/>
      <c r="RIO1142" s="216"/>
      <c r="RIP1142" s="216"/>
      <c r="RIQ1142" s="216"/>
      <c r="RIR1142" s="216"/>
      <c r="RIS1142" s="216"/>
      <c r="RIT1142" s="216"/>
      <c r="RIU1142" s="216"/>
      <c r="RIV1142" s="216"/>
      <c r="RIW1142" s="216"/>
      <c r="RIX1142" s="216"/>
      <c r="RIY1142" s="216"/>
      <c r="RIZ1142" s="216"/>
      <c r="RJA1142" s="216"/>
      <c r="RJB1142" s="216"/>
      <c r="RJC1142" s="216"/>
      <c r="RJD1142" s="216"/>
      <c r="RJE1142" s="216"/>
      <c r="RJF1142" s="216"/>
      <c r="RJG1142" s="216"/>
      <c r="RJH1142" s="216"/>
      <c r="RJI1142" s="216"/>
      <c r="RJJ1142" s="216"/>
      <c r="RJK1142" s="216"/>
      <c r="RJL1142" s="216"/>
      <c r="RJM1142" s="216"/>
      <c r="RJN1142" s="216"/>
      <c r="RJO1142" s="216"/>
      <c r="RJP1142" s="216"/>
      <c r="RJQ1142" s="216"/>
      <c r="RJR1142" s="216"/>
      <c r="RJS1142" s="216"/>
      <c r="RJT1142" s="216"/>
      <c r="RJU1142" s="216"/>
      <c r="RJV1142" s="216"/>
      <c r="RJW1142" s="216"/>
      <c r="RJX1142" s="216"/>
      <c r="RJY1142" s="216"/>
      <c r="RJZ1142" s="216"/>
      <c r="RKA1142" s="216"/>
      <c r="RKB1142" s="216"/>
      <c r="RKC1142" s="216"/>
      <c r="RKD1142" s="216"/>
      <c r="RKE1142" s="216"/>
      <c r="RKF1142" s="216"/>
      <c r="RKG1142" s="216"/>
      <c r="RKH1142" s="216"/>
      <c r="RKI1142" s="216"/>
      <c r="RKJ1142" s="216"/>
      <c r="RKK1142" s="216"/>
      <c r="RKL1142" s="216"/>
      <c r="RKM1142" s="216"/>
      <c r="RKN1142" s="216"/>
      <c r="RKO1142" s="216"/>
      <c r="RKP1142" s="216"/>
      <c r="RKQ1142" s="216"/>
      <c r="RKR1142" s="216"/>
      <c r="RKS1142" s="216"/>
      <c r="RKT1142" s="216"/>
      <c r="RKU1142" s="216"/>
      <c r="RKV1142" s="216"/>
      <c r="RKW1142" s="216"/>
      <c r="RKX1142" s="216"/>
      <c r="RKY1142" s="216"/>
      <c r="RKZ1142" s="216"/>
      <c r="RLA1142" s="216"/>
      <c r="RLB1142" s="216"/>
      <c r="RLC1142" s="216"/>
      <c r="RLD1142" s="216"/>
      <c r="RLE1142" s="216"/>
      <c r="RLF1142" s="216"/>
      <c r="RLG1142" s="216"/>
      <c r="RLH1142" s="216"/>
      <c r="RLI1142" s="216"/>
      <c r="RLJ1142" s="216"/>
      <c r="RLK1142" s="216"/>
      <c r="RLL1142" s="216"/>
      <c r="RLM1142" s="216"/>
      <c r="RLN1142" s="216"/>
      <c r="RLO1142" s="216"/>
      <c r="RLP1142" s="216"/>
      <c r="RLQ1142" s="216"/>
      <c r="RLR1142" s="216"/>
      <c r="RLS1142" s="216"/>
      <c r="RLT1142" s="216"/>
      <c r="RLU1142" s="216"/>
      <c r="RLV1142" s="216"/>
      <c r="RLW1142" s="216"/>
      <c r="RLX1142" s="216"/>
      <c r="RLY1142" s="216"/>
      <c r="RLZ1142" s="216"/>
      <c r="RMA1142" s="216"/>
      <c r="RMB1142" s="216"/>
      <c r="RMC1142" s="216"/>
      <c r="RMD1142" s="216"/>
      <c r="RME1142" s="216"/>
      <c r="RMF1142" s="216"/>
      <c r="RMG1142" s="216"/>
      <c r="RMH1142" s="216"/>
      <c r="RMI1142" s="216"/>
      <c r="RMJ1142" s="216"/>
      <c r="RMK1142" s="216"/>
      <c r="RML1142" s="216"/>
      <c r="RMM1142" s="216"/>
      <c r="RMN1142" s="216"/>
      <c r="RMO1142" s="216"/>
      <c r="RMP1142" s="216"/>
      <c r="RMQ1142" s="216"/>
      <c r="RMR1142" s="216"/>
      <c r="RMS1142" s="216"/>
      <c r="RMT1142" s="216"/>
      <c r="RMU1142" s="216"/>
      <c r="RMV1142" s="216"/>
      <c r="RMW1142" s="216"/>
      <c r="RMX1142" s="216"/>
      <c r="RMY1142" s="216"/>
      <c r="RMZ1142" s="216"/>
      <c r="RNA1142" s="216"/>
      <c r="RNB1142" s="216"/>
      <c r="RNC1142" s="216"/>
      <c r="RND1142" s="216"/>
      <c r="RNE1142" s="216"/>
      <c r="RNF1142" s="216"/>
      <c r="RNG1142" s="216"/>
      <c r="RNH1142" s="216"/>
      <c r="RNI1142" s="216"/>
      <c r="RNJ1142" s="216"/>
      <c r="RNK1142" s="216"/>
      <c r="RNL1142" s="216"/>
      <c r="RNM1142" s="216"/>
      <c r="RNN1142" s="216"/>
      <c r="RNO1142" s="216"/>
      <c r="RNP1142" s="216"/>
      <c r="RNQ1142" s="216"/>
      <c r="RNR1142" s="216"/>
      <c r="RNS1142" s="216"/>
      <c r="RNT1142" s="216"/>
      <c r="RNU1142" s="216"/>
      <c r="RNV1142" s="216"/>
      <c r="RNW1142" s="216"/>
      <c r="RNX1142" s="216"/>
      <c r="RNY1142" s="216"/>
      <c r="RNZ1142" s="216"/>
      <c r="ROA1142" s="216"/>
      <c r="ROB1142" s="216"/>
      <c r="ROC1142" s="216"/>
      <c r="ROD1142" s="216"/>
      <c r="ROE1142" s="216"/>
      <c r="ROF1142" s="216"/>
      <c r="ROG1142" s="216"/>
      <c r="ROH1142" s="216"/>
      <c r="ROI1142" s="216"/>
      <c r="ROJ1142" s="216"/>
      <c r="ROK1142" s="216"/>
      <c r="ROL1142" s="216"/>
      <c r="ROM1142" s="216"/>
      <c r="RON1142" s="216"/>
      <c r="ROO1142" s="216"/>
      <c r="ROP1142" s="216"/>
      <c r="ROQ1142" s="216"/>
      <c r="ROR1142" s="216"/>
      <c r="ROS1142" s="216"/>
      <c r="ROT1142" s="216"/>
      <c r="ROU1142" s="216"/>
      <c r="ROV1142" s="216"/>
      <c r="ROW1142" s="216"/>
      <c r="ROX1142" s="216"/>
      <c r="ROY1142" s="216"/>
      <c r="ROZ1142" s="216"/>
      <c r="RPA1142" s="216"/>
      <c r="RPB1142" s="216"/>
      <c r="RPC1142" s="216"/>
      <c r="RPD1142" s="216"/>
      <c r="RPE1142" s="216"/>
      <c r="RPF1142" s="216"/>
      <c r="RPG1142" s="216"/>
      <c r="RPH1142" s="216"/>
      <c r="RPI1142" s="216"/>
      <c r="RPJ1142" s="216"/>
      <c r="RPK1142" s="216"/>
      <c r="RPL1142" s="216"/>
      <c r="RPM1142" s="216"/>
      <c r="RPN1142" s="216"/>
      <c r="RPO1142" s="216"/>
      <c r="RPP1142" s="216"/>
      <c r="RPQ1142" s="216"/>
      <c r="RPR1142" s="216"/>
      <c r="RPS1142" s="216"/>
      <c r="RPT1142" s="216"/>
      <c r="RPU1142" s="216"/>
      <c r="RPV1142" s="216"/>
      <c r="RPW1142" s="216"/>
      <c r="RPX1142" s="216"/>
      <c r="RPY1142" s="216"/>
      <c r="RPZ1142" s="216"/>
      <c r="RQA1142" s="216"/>
      <c r="RQB1142" s="216"/>
      <c r="RQC1142" s="216"/>
      <c r="RQD1142" s="216"/>
      <c r="RQE1142" s="216"/>
      <c r="RQF1142" s="216"/>
      <c r="RQG1142" s="216"/>
      <c r="RQH1142" s="216"/>
      <c r="RQI1142" s="216"/>
      <c r="RQJ1142" s="216"/>
      <c r="RQK1142" s="216"/>
      <c r="RQL1142" s="216"/>
      <c r="RQM1142" s="216"/>
      <c r="RQN1142" s="216"/>
      <c r="RQO1142" s="216"/>
      <c r="RQP1142" s="216"/>
      <c r="RQQ1142" s="216"/>
      <c r="RQR1142" s="216"/>
      <c r="RQS1142" s="216"/>
      <c r="RQT1142" s="216"/>
      <c r="RQU1142" s="216"/>
      <c r="RQV1142" s="216"/>
      <c r="RQW1142" s="216"/>
      <c r="RQX1142" s="216"/>
      <c r="RQY1142" s="216"/>
      <c r="RQZ1142" s="216"/>
      <c r="RRA1142" s="216"/>
      <c r="RRB1142" s="216"/>
      <c r="RRC1142" s="216"/>
      <c r="RRD1142" s="216"/>
      <c r="RRE1142" s="216"/>
      <c r="RRF1142" s="216"/>
      <c r="RRG1142" s="216"/>
      <c r="RRH1142" s="216"/>
      <c r="RRI1142" s="216"/>
      <c r="RRJ1142" s="216"/>
      <c r="RRK1142" s="216"/>
      <c r="RRL1142" s="216"/>
      <c r="RRM1142" s="216"/>
      <c r="RRN1142" s="216"/>
      <c r="RRO1142" s="216"/>
      <c r="RRP1142" s="216"/>
      <c r="RRQ1142" s="216"/>
      <c r="RRR1142" s="216"/>
      <c r="RRS1142" s="216"/>
      <c r="RRT1142" s="216"/>
      <c r="RRU1142" s="216"/>
      <c r="RRV1142" s="216"/>
      <c r="RRW1142" s="216"/>
      <c r="RRX1142" s="216"/>
      <c r="RRY1142" s="216"/>
      <c r="RRZ1142" s="216"/>
      <c r="RSA1142" s="216"/>
      <c r="RSB1142" s="216"/>
      <c r="RSC1142" s="216"/>
      <c r="RSD1142" s="216"/>
      <c r="RSE1142" s="216"/>
      <c r="RSF1142" s="216"/>
      <c r="RSG1142" s="216"/>
      <c r="RSH1142" s="216"/>
      <c r="RSI1142" s="216"/>
      <c r="RSJ1142" s="216"/>
      <c r="RSK1142" s="216"/>
      <c r="RSL1142" s="216"/>
      <c r="RSM1142" s="216"/>
      <c r="RSN1142" s="216"/>
      <c r="RSO1142" s="216"/>
      <c r="RSP1142" s="216"/>
      <c r="RSQ1142" s="216"/>
      <c r="RSR1142" s="216"/>
      <c r="RSS1142" s="216"/>
      <c r="RST1142" s="216"/>
      <c r="RSU1142" s="216"/>
      <c r="RSV1142" s="216"/>
      <c r="RSW1142" s="216"/>
      <c r="RSX1142" s="216"/>
      <c r="RSY1142" s="216"/>
      <c r="RSZ1142" s="216"/>
      <c r="RTA1142" s="216"/>
      <c r="RTB1142" s="216"/>
      <c r="RTC1142" s="216"/>
      <c r="RTD1142" s="216"/>
      <c r="RTE1142" s="216"/>
      <c r="RTF1142" s="216"/>
      <c r="RTG1142" s="216"/>
      <c r="RTH1142" s="216"/>
      <c r="RTI1142" s="216"/>
      <c r="RTJ1142" s="216"/>
      <c r="RTK1142" s="216"/>
      <c r="RTL1142" s="216"/>
      <c r="RTM1142" s="216"/>
      <c r="RTN1142" s="216"/>
      <c r="RTO1142" s="216"/>
      <c r="RTP1142" s="216"/>
      <c r="RTQ1142" s="216"/>
      <c r="RTR1142" s="216"/>
      <c r="RTS1142" s="216"/>
      <c r="RTT1142" s="216"/>
      <c r="RTU1142" s="216"/>
      <c r="RTV1142" s="216"/>
      <c r="RTW1142" s="216"/>
      <c r="RTX1142" s="216"/>
      <c r="RTY1142" s="216"/>
      <c r="RTZ1142" s="216"/>
      <c r="RUA1142" s="216"/>
      <c r="RUB1142" s="216"/>
      <c r="RUC1142" s="216"/>
      <c r="RUD1142" s="216"/>
      <c r="RUE1142" s="216"/>
      <c r="RUF1142" s="216"/>
      <c r="RUG1142" s="216"/>
      <c r="RUH1142" s="216"/>
      <c r="RUI1142" s="216"/>
      <c r="RUJ1142" s="216"/>
      <c r="RUK1142" s="216"/>
      <c r="RUL1142" s="216"/>
      <c r="RUM1142" s="216"/>
      <c r="RUN1142" s="216"/>
      <c r="RUO1142" s="216"/>
      <c r="RUP1142" s="216"/>
      <c r="RUQ1142" s="216"/>
      <c r="RUR1142" s="216"/>
      <c r="RUS1142" s="216"/>
      <c r="RUT1142" s="216"/>
      <c r="RUU1142" s="216"/>
      <c r="RUV1142" s="216"/>
      <c r="RUW1142" s="216"/>
      <c r="RUX1142" s="216"/>
      <c r="RUY1142" s="216"/>
      <c r="RUZ1142" s="216"/>
      <c r="RVA1142" s="216"/>
      <c r="RVB1142" s="216"/>
      <c r="RVC1142" s="216"/>
      <c r="RVD1142" s="216"/>
      <c r="RVE1142" s="216"/>
      <c r="RVF1142" s="216"/>
      <c r="RVG1142" s="216"/>
      <c r="RVH1142" s="216"/>
      <c r="RVI1142" s="216"/>
      <c r="RVJ1142" s="216"/>
      <c r="RVK1142" s="216"/>
      <c r="RVL1142" s="216"/>
      <c r="RVM1142" s="216"/>
      <c r="RVN1142" s="216"/>
      <c r="RVO1142" s="216"/>
      <c r="RVP1142" s="216"/>
      <c r="RVQ1142" s="216"/>
      <c r="RVR1142" s="216"/>
      <c r="RVS1142" s="216"/>
      <c r="RVT1142" s="216"/>
      <c r="RVU1142" s="216"/>
      <c r="RVV1142" s="216"/>
      <c r="RVW1142" s="216"/>
      <c r="RVX1142" s="216"/>
      <c r="RVY1142" s="216"/>
      <c r="RVZ1142" s="216"/>
      <c r="RWA1142" s="216"/>
      <c r="RWB1142" s="216"/>
      <c r="RWC1142" s="216"/>
      <c r="RWD1142" s="216"/>
      <c r="RWE1142" s="216"/>
      <c r="RWF1142" s="216"/>
      <c r="RWG1142" s="216"/>
      <c r="RWH1142" s="216"/>
      <c r="RWI1142" s="216"/>
      <c r="RWJ1142" s="216"/>
      <c r="RWK1142" s="216"/>
      <c r="RWL1142" s="216"/>
      <c r="RWM1142" s="216"/>
      <c r="RWN1142" s="216"/>
      <c r="RWO1142" s="216"/>
      <c r="RWP1142" s="216"/>
      <c r="RWQ1142" s="216"/>
      <c r="RWR1142" s="216"/>
      <c r="RWS1142" s="216"/>
      <c r="RWT1142" s="216"/>
      <c r="RWU1142" s="216"/>
      <c r="RWV1142" s="216"/>
      <c r="RWW1142" s="216"/>
      <c r="RWX1142" s="216"/>
      <c r="RWY1142" s="216"/>
      <c r="RWZ1142" s="216"/>
      <c r="RXA1142" s="216"/>
      <c r="RXB1142" s="216"/>
      <c r="RXC1142" s="216"/>
      <c r="RXD1142" s="216"/>
      <c r="RXE1142" s="216"/>
      <c r="RXF1142" s="216"/>
      <c r="RXG1142" s="216"/>
      <c r="RXH1142" s="216"/>
      <c r="RXI1142" s="216"/>
      <c r="RXJ1142" s="216"/>
      <c r="RXK1142" s="216"/>
      <c r="RXL1142" s="216"/>
      <c r="RXM1142" s="216"/>
      <c r="RXN1142" s="216"/>
      <c r="RXO1142" s="216"/>
      <c r="RXP1142" s="216"/>
      <c r="RXQ1142" s="216"/>
      <c r="RXR1142" s="216"/>
      <c r="RXS1142" s="216"/>
      <c r="RXT1142" s="216"/>
      <c r="RXU1142" s="216"/>
      <c r="RXV1142" s="216"/>
      <c r="RXW1142" s="216"/>
      <c r="RXX1142" s="216"/>
      <c r="RXY1142" s="216"/>
      <c r="RXZ1142" s="216"/>
      <c r="RYA1142" s="216"/>
      <c r="RYB1142" s="216"/>
      <c r="RYC1142" s="216"/>
      <c r="RYD1142" s="216"/>
      <c r="RYE1142" s="216"/>
      <c r="RYF1142" s="216"/>
      <c r="RYG1142" s="216"/>
      <c r="RYH1142" s="216"/>
      <c r="RYI1142" s="216"/>
      <c r="RYJ1142" s="216"/>
      <c r="RYK1142" s="216"/>
      <c r="RYL1142" s="216"/>
      <c r="RYM1142" s="216"/>
      <c r="RYN1142" s="216"/>
      <c r="RYO1142" s="216"/>
      <c r="RYP1142" s="216"/>
      <c r="RYQ1142" s="216"/>
      <c r="RYR1142" s="216"/>
      <c r="RYS1142" s="216"/>
      <c r="RYT1142" s="216"/>
      <c r="RYU1142" s="216"/>
      <c r="RYV1142" s="216"/>
      <c r="RYW1142" s="216"/>
      <c r="RYX1142" s="216"/>
      <c r="RYY1142" s="216"/>
      <c r="RYZ1142" s="216"/>
      <c r="RZA1142" s="216"/>
      <c r="RZB1142" s="216"/>
      <c r="RZC1142" s="216"/>
      <c r="RZD1142" s="216"/>
      <c r="RZE1142" s="216"/>
      <c r="RZF1142" s="216"/>
      <c r="RZG1142" s="216"/>
      <c r="RZH1142" s="216"/>
      <c r="RZI1142" s="216"/>
      <c r="RZJ1142" s="216"/>
      <c r="RZK1142" s="216"/>
      <c r="RZL1142" s="216"/>
      <c r="RZM1142" s="216"/>
      <c r="RZN1142" s="216"/>
      <c r="RZO1142" s="216"/>
      <c r="RZP1142" s="216"/>
      <c r="RZQ1142" s="216"/>
      <c r="RZR1142" s="216"/>
      <c r="RZS1142" s="216"/>
      <c r="RZT1142" s="216"/>
      <c r="RZU1142" s="216"/>
      <c r="RZV1142" s="216"/>
      <c r="RZW1142" s="216"/>
      <c r="RZX1142" s="216"/>
      <c r="RZY1142" s="216"/>
      <c r="RZZ1142" s="216"/>
      <c r="SAA1142" s="216"/>
      <c r="SAB1142" s="216"/>
      <c r="SAC1142" s="216"/>
      <c r="SAD1142" s="216"/>
      <c r="SAE1142" s="216"/>
      <c r="SAF1142" s="216"/>
      <c r="SAG1142" s="216"/>
      <c r="SAH1142" s="216"/>
      <c r="SAI1142" s="216"/>
      <c r="SAJ1142" s="216"/>
      <c r="SAK1142" s="216"/>
      <c r="SAL1142" s="216"/>
      <c r="SAM1142" s="216"/>
      <c r="SAN1142" s="216"/>
      <c r="SAO1142" s="216"/>
      <c r="SAP1142" s="216"/>
      <c r="SAQ1142" s="216"/>
      <c r="SAR1142" s="216"/>
      <c r="SAS1142" s="216"/>
      <c r="SAT1142" s="216"/>
      <c r="SAU1142" s="216"/>
      <c r="SAV1142" s="216"/>
      <c r="SAW1142" s="216"/>
      <c r="SAX1142" s="216"/>
      <c r="SAY1142" s="216"/>
      <c r="SAZ1142" s="216"/>
      <c r="SBA1142" s="216"/>
      <c r="SBB1142" s="216"/>
      <c r="SBC1142" s="216"/>
      <c r="SBD1142" s="216"/>
      <c r="SBE1142" s="216"/>
      <c r="SBF1142" s="216"/>
      <c r="SBG1142" s="216"/>
      <c r="SBH1142" s="216"/>
      <c r="SBI1142" s="216"/>
      <c r="SBJ1142" s="216"/>
      <c r="SBK1142" s="216"/>
      <c r="SBL1142" s="216"/>
      <c r="SBM1142" s="216"/>
      <c r="SBN1142" s="216"/>
      <c r="SBO1142" s="216"/>
      <c r="SBP1142" s="216"/>
      <c r="SBQ1142" s="216"/>
      <c r="SBR1142" s="216"/>
      <c r="SBS1142" s="216"/>
      <c r="SBT1142" s="216"/>
      <c r="SBU1142" s="216"/>
      <c r="SBV1142" s="216"/>
      <c r="SBW1142" s="216"/>
      <c r="SBX1142" s="216"/>
      <c r="SBY1142" s="216"/>
      <c r="SBZ1142" s="216"/>
      <c r="SCA1142" s="216"/>
      <c r="SCB1142" s="216"/>
      <c r="SCC1142" s="216"/>
      <c r="SCD1142" s="216"/>
      <c r="SCE1142" s="216"/>
      <c r="SCF1142" s="216"/>
      <c r="SCG1142" s="216"/>
      <c r="SCH1142" s="216"/>
      <c r="SCI1142" s="216"/>
      <c r="SCJ1142" s="216"/>
      <c r="SCK1142" s="216"/>
      <c r="SCL1142" s="216"/>
      <c r="SCM1142" s="216"/>
      <c r="SCN1142" s="216"/>
      <c r="SCO1142" s="216"/>
      <c r="SCP1142" s="216"/>
      <c r="SCQ1142" s="216"/>
      <c r="SCR1142" s="216"/>
      <c r="SCS1142" s="216"/>
      <c r="SCT1142" s="216"/>
      <c r="SCU1142" s="216"/>
      <c r="SCV1142" s="216"/>
      <c r="SCW1142" s="216"/>
      <c r="SCX1142" s="216"/>
      <c r="SCY1142" s="216"/>
      <c r="SCZ1142" s="216"/>
      <c r="SDA1142" s="216"/>
      <c r="SDB1142" s="216"/>
      <c r="SDC1142" s="216"/>
      <c r="SDD1142" s="216"/>
      <c r="SDE1142" s="216"/>
      <c r="SDF1142" s="216"/>
      <c r="SDG1142" s="216"/>
      <c r="SDH1142" s="216"/>
      <c r="SDI1142" s="216"/>
      <c r="SDJ1142" s="216"/>
      <c r="SDK1142" s="216"/>
      <c r="SDL1142" s="216"/>
      <c r="SDM1142" s="216"/>
      <c r="SDN1142" s="216"/>
      <c r="SDO1142" s="216"/>
      <c r="SDP1142" s="216"/>
      <c r="SDQ1142" s="216"/>
      <c r="SDR1142" s="216"/>
      <c r="SDS1142" s="216"/>
      <c r="SDT1142" s="216"/>
      <c r="SDU1142" s="216"/>
      <c r="SDV1142" s="216"/>
      <c r="SDW1142" s="216"/>
      <c r="SDX1142" s="216"/>
      <c r="SDY1142" s="216"/>
      <c r="SDZ1142" s="216"/>
      <c r="SEA1142" s="216"/>
      <c r="SEB1142" s="216"/>
      <c r="SEC1142" s="216"/>
      <c r="SED1142" s="216"/>
      <c r="SEE1142" s="216"/>
      <c r="SEF1142" s="216"/>
      <c r="SEG1142" s="216"/>
      <c r="SEH1142" s="216"/>
      <c r="SEI1142" s="216"/>
      <c r="SEJ1142" s="216"/>
      <c r="SEK1142" s="216"/>
      <c r="SEL1142" s="216"/>
      <c r="SEM1142" s="216"/>
      <c r="SEN1142" s="216"/>
      <c r="SEO1142" s="216"/>
      <c r="SEP1142" s="216"/>
      <c r="SEQ1142" s="216"/>
      <c r="SER1142" s="216"/>
      <c r="SES1142" s="216"/>
      <c r="SET1142" s="216"/>
      <c r="SEU1142" s="216"/>
      <c r="SEV1142" s="216"/>
      <c r="SEW1142" s="216"/>
      <c r="SEX1142" s="216"/>
      <c r="SEY1142" s="216"/>
      <c r="SEZ1142" s="216"/>
      <c r="SFA1142" s="216"/>
      <c r="SFB1142" s="216"/>
      <c r="SFC1142" s="216"/>
      <c r="SFD1142" s="216"/>
      <c r="SFE1142" s="216"/>
      <c r="SFF1142" s="216"/>
      <c r="SFG1142" s="216"/>
      <c r="SFH1142" s="216"/>
      <c r="SFI1142" s="216"/>
      <c r="SFJ1142" s="216"/>
      <c r="SFK1142" s="216"/>
      <c r="SFL1142" s="216"/>
      <c r="SFM1142" s="216"/>
      <c r="SFN1142" s="216"/>
      <c r="SFO1142" s="216"/>
      <c r="SFP1142" s="216"/>
      <c r="SFQ1142" s="216"/>
      <c r="SFR1142" s="216"/>
      <c r="SFS1142" s="216"/>
      <c r="SFT1142" s="216"/>
      <c r="SFU1142" s="216"/>
      <c r="SFV1142" s="216"/>
      <c r="SFW1142" s="216"/>
      <c r="SFX1142" s="216"/>
      <c r="SFY1142" s="216"/>
      <c r="SFZ1142" s="216"/>
      <c r="SGA1142" s="216"/>
      <c r="SGB1142" s="216"/>
      <c r="SGC1142" s="216"/>
      <c r="SGD1142" s="216"/>
      <c r="SGE1142" s="216"/>
      <c r="SGF1142" s="216"/>
      <c r="SGG1142" s="216"/>
      <c r="SGH1142" s="216"/>
      <c r="SGI1142" s="216"/>
      <c r="SGJ1142" s="216"/>
      <c r="SGK1142" s="216"/>
      <c r="SGL1142" s="216"/>
      <c r="SGM1142" s="216"/>
      <c r="SGN1142" s="216"/>
      <c r="SGO1142" s="216"/>
      <c r="SGP1142" s="216"/>
      <c r="SGQ1142" s="216"/>
      <c r="SGR1142" s="216"/>
      <c r="SGS1142" s="216"/>
      <c r="SGT1142" s="216"/>
      <c r="SGU1142" s="216"/>
      <c r="SGV1142" s="216"/>
      <c r="SGW1142" s="216"/>
      <c r="SGX1142" s="216"/>
      <c r="SGY1142" s="216"/>
      <c r="SGZ1142" s="216"/>
      <c r="SHA1142" s="216"/>
      <c r="SHB1142" s="216"/>
      <c r="SHC1142" s="216"/>
      <c r="SHD1142" s="216"/>
      <c r="SHE1142" s="216"/>
      <c r="SHF1142" s="216"/>
      <c r="SHG1142" s="216"/>
      <c r="SHH1142" s="216"/>
      <c r="SHI1142" s="216"/>
      <c r="SHJ1142" s="216"/>
      <c r="SHK1142" s="216"/>
      <c r="SHL1142" s="216"/>
      <c r="SHM1142" s="216"/>
      <c r="SHN1142" s="216"/>
      <c r="SHO1142" s="216"/>
      <c r="SHP1142" s="216"/>
      <c r="SHQ1142" s="216"/>
      <c r="SHR1142" s="216"/>
      <c r="SHS1142" s="216"/>
      <c r="SHT1142" s="216"/>
      <c r="SHU1142" s="216"/>
      <c r="SHV1142" s="216"/>
      <c r="SHW1142" s="216"/>
      <c r="SHX1142" s="216"/>
      <c r="SHY1142" s="216"/>
      <c r="SHZ1142" s="216"/>
      <c r="SIA1142" s="216"/>
      <c r="SIB1142" s="216"/>
      <c r="SIC1142" s="216"/>
      <c r="SID1142" s="216"/>
      <c r="SIE1142" s="216"/>
      <c r="SIF1142" s="216"/>
      <c r="SIG1142" s="216"/>
      <c r="SIH1142" s="216"/>
      <c r="SII1142" s="216"/>
      <c r="SIJ1142" s="216"/>
      <c r="SIK1142" s="216"/>
      <c r="SIL1142" s="216"/>
      <c r="SIM1142" s="216"/>
      <c r="SIN1142" s="216"/>
      <c r="SIO1142" s="216"/>
      <c r="SIP1142" s="216"/>
      <c r="SIQ1142" s="216"/>
      <c r="SIR1142" s="216"/>
      <c r="SIS1142" s="216"/>
      <c r="SIT1142" s="216"/>
      <c r="SIU1142" s="216"/>
      <c r="SIV1142" s="216"/>
      <c r="SIW1142" s="216"/>
      <c r="SIX1142" s="216"/>
      <c r="SIY1142" s="216"/>
      <c r="SIZ1142" s="216"/>
      <c r="SJA1142" s="216"/>
      <c r="SJB1142" s="216"/>
      <c r="SJC1142" s="216"/>
      <c r="SJD1142" s="216"/>
      <c r="SJE1142" s="216"/>
      <c r="SJF1142" s="216"/>
      <c r="SJG1142" s="216"/>
      <c r="SJH1142" s="216"/>
      <c r="SJI1142" s="216"/>
      <c r="SJJ1142" s="216"/>
      <c r="SJK1142" s="216"/>
      <c r="SJL1142" s="216"/>
      <c r="SJM1142" s="216"/>
      <c r="SJN1142" s="216"/>
      <c r="SJO1142" s="216"/>
      <c r="SJP1142" s="216"/>
      <c r="SJQ1142" s="216"/>
      <c r="SJR1142" s="216"/>
      <c r="SJS1142" s="216"/>
      <c r="SJT1142" s="216"/>
      <c r="SJU1142" s="216"/>
      <c r="SJV1142" s="216"/>
      <c r="SJW1142" s="216"/>
      <c r="SJX1142" s="216"/>
      <c r="SJY1142" s="216"/>
      <c r="SJZ1142" s="216"/>
      <c r="SKA1142" s="216"/>
      <c r="SKB1142" s="216"/>
      <c r="SKC1142" s="216"/>
      <c r="SKD1142" s="216"/>
      <c r="SKE1142" s="216"/>
      <c r="SKF1142" s="216"/>
      <c r="SKG1142" s="216"/>
      <c r="SKH1142" s="216"/>
      <c r="SKI1142" s="216"/>
      <c r="SKJ1142" s="216"/>
      <c r="SKK1142" s="216"/>
      <c r="SKL1142" s="216"/>
      <c r="SKM1142" s="216"/>
      <c r="SKN1142" s="216"/>
      <c r="SKO1142" s="216"/>
      <c r="SKP1142" s="216"/>
      <c r="SKQ1142" s="216"/>
      <c r="SKR1142" s="216"/>
      <c r="SKS1142" s="216"/>
      <c r="SKT1142" s="216"/>
      <c r="SKU1142" s="216"/>
      <c r="SKV1142" s="216"/>
      <c r="SKW1142" s="216"/>
      <c r="SKX1142" s="216"/>
      <c r="SKY1142" s="216"/>
      <c r="SKZ1142" s="216"/>
      <c r="SLA1142" s="216"/>
      <c r="SLB1142" s="216"/>
      <c r="SLC1142" s="216"/>
      <c r="SLD1142" s="216"/>
      <c r="SLE1142" s="216"/>
      <c r="SLF1142" s="216"/>
      <c r="SLG1142" s="216"/>
      <c r="SLH1142" s="216"/>
      <c r="SLI1142" s="216"/>
      <c r="SLJ1142" s="216"/>
      <c r="SLK1142" s="216"/>
      <c r="SLL1142" s="216"/>
      <c r="SLM1142" s="216"/>
      <c r="SLN1142" s="216"/>
      <c r="SLO1142" s="216"/>
      <c r="SLP1142" s="216"/>
      <c r="SLQ1142" s="216"/>
      <c r="SLR1142" s="216"/>
      <c r="SLS1142" s="216"/>
      <c r="SLT1142" s="216"/>
      <c r="SLU1142" s="216"/>
      <c r="SLV1142" s="216"/>
      <c r="SLW1142" s="216"/>
      <c r="SLX1142" s="216"/>
      <c r="SLY1142" s="216"/>
      <c r="SLZ1142" s="216"/>
      <c r="SMA1142" s="216"/>
      <c r="SMB1142" s="216"/>
      <c r="SMC1142" s="216"/>
      <c r="SMD1142" s="216"/>
      <c r="SME1142" s="216"/>
      <c r="SMF1142" s="216"/>
      <c r="SMG1142" s="216"/>
      <c r="SMH1142" s="216"/>
      <c r="SMI1142" s="216"/>
      <c r="SMJ1142" s="216"/>
      <c r="SMK1142" s="216"/>
      <c r="SML1142" s="216"/>
      <c r="SMM1142" s="216"/>
      <c r="SMN1142" s="216"/>
      <c r="SMO1142" s="216"/>
      <c r="SMP1142" s="216"/>
      <c r="SMQ1142" s="216"/>
      <c r="SMR1142" s="216"/>
      <c r="SMS1142" s="216"/>
      <c r="SMT1142" s="216"/>
      <c r="SMU1142" s="216"/>
      <c r="SMV1142" s="216"/>
      <c r="SMW1142" s="216"/>
      <c r="SMX1142" s="216"/>
      <c r="SMY1142" s="216"/>
      <c r="SMZ1142" s="216"/>
      <c r="SNA1142" s="216"/>
      <c r="SNB1142" s="216"/>
      <c r="SNC1142" s="216"/>
      <c r="SND1142" s="216"/>
      <c r="SNE1142" s="216"/>
      <c r="SNF1142" s="216"/>
      <c r="SNG1142" s="216"/>
      <c r="SNH1142" s="216"/>
      <c r="SNI1142" s="216"/>
      <c r="SNJ1142" s="216"/>
      <c r="SNK1142" s="216"/>
      <c r="SNL1142" s="216"/>
      <c r="SNM1142" s="216"/>
      <c r="SNN1142" s="216"/>
      <c r="SNO1142" s="216"/>
      <c r="SNP1142" s="216"/>
      <c r="SNQ1142" s="216"/>
      <c r="SNR1142" s="216"/>
      <c r="SNS1142" s="216"/>
      <c r="SNT1142" s="216"/>
      <c r="SNU1142" s="216"/>
      <c r="SNV1142" s="216"/>
      <c r="SNW1142" s="216"/>
      <c r="SNX1142" s="216"/>
      <c r="SNY1142" s="216"/>
      <c r="SNZ1142" s="216"/>
      <c r="SOA1142" s="216"/>
      <c r="SOB1142" s="216"/>
      <c r="SOC1142" s="216"/>
      <c r="SOD1142" s="216"/>
      <c r="SOE1142" s="216"/>
      <c r="SOF1142" s="216"/>
      <c r="SOG1142" s="216"/>
      <c r="SOH1142" s="216"/>
      <c r="SOI1142" s="216"/>
      <c r="SOJ1142" s="216"/>
      <c r="SOK1142" s="216"/>
      <c r="SOL1142" s="216"/>
      <c r="SOM1142" s="216"/>
      <c r="SON1142" s="216"/>
      <c r="SOO1142" s="216"/>
      <c r="SOP1142" s="216"/>
      <c r="SOQ1142" s="216"/>
      <c r="SOR1142" s="216"/>
      <c r="SOS1142" s="216"/>
      <c r="SOT1142" s="216"/>
      <c r="SOU1142" s="216"/>
      <c r="SOV1142" s="216"/>
      <c r="SOW1142" s="216"/>
      <c r="SOX1142" s="216"/>
      <c r="SOY1142" s="216"/>
      <c r="SOZ1142" s="216"/>
      <c r="SPA1142" s="216"/>
      <c r="SPB1142" s="216"/>
      <c r="SPC1142" s="216"/>
      <c r="SPD1142" s="216"/>
      <c r="SPE1142" s="216"/>
      <c r="SPF1142" s="216"/>
      <c r="SPG1142" s="216"/>
      <c r="SPH1142" s="216"/>
      <c r="SPI1142" s="216"/>
      <c r="SPJ1142" s="216"/>
      <c r="SPK1142" s="216"/>
      <c r="SPL1142" s="216"/>
      <c r="SPM1142" s="216"/>
      <c r="SPN1142" s="216"/>
      <c r="SPO1142" s="216"/>
      <c r="SPP1142" s="216"/>
      <c r="SPQ1142" s="216"/>
      <c r="SPR1142" s="216"/>
      <c r="SPS1142" s="216"/>
      <c r="SPT1142" s="216"/>
      <c r="SPU1142" s="216"/>
      <c r="SPV1142" s="216"/>
      <c r="SPW1142" s="216"/>
      <c r="SPX1142" s="216"/>
      <c r="SPY1142" s="216"/>
      <c r="SPZ1142" s="216"/>
      <c r="SQA1142" s="216"/>
      <c r="SQB1142" s="216"/>
      <c r="SQC1142" s="216"/>
      <c r="SQD1142" s="216"/>
      <c r="SQE1142" s="216"/>
      <c r="SQF1142" s="216"/>
      <c r="SQG1142" s="216"/>
      <c r="SQH1142" s="216"/>
      <c r="SQI1142" s="216"/>
      <c r="SQJ1142" s="216"/>
      <c r="SQK1142" s="216"/>
      <c r="SQL1142" s="216"/>
      <c r="SQM1142" s="216"/>
      <c r="SQN1142" s="216"/>
      <c r="SQO1142" s="216"/>
      <c r="SQP1142" s="216"/>
      <c r="SQQ1142" s="216"/>
      <c r="SQR1142" s="216"/>
      <c r="SQS1142" s="216"/>
      <c r="SQT1142" s="216"/>
      <c r="SQU1142" s="216"/>
      <c r="SQV1142" s="216"/>
      <c r="SQW1142" s="216"/>
      <c r="SQX1142" s="216"/>
      <c r="SQY1142" s="216"/>
      <c r="SQZ1142" s="216"/>
      <c r="SRA1142" s="216"/>
      <c r="SRB1142" s="216"/>
      <c r="SRC1142" s="216"/>
      <c r="SRD1142" s="216"/>
      <c r="SRE1142" s="216"/>
      <c r="SRF1142" s="216"/>
      <c r="SRG1142" s="216"/>
      <c r="SRH1142" s="216"/>
      <c r="SRI1142" s="216"/>
      <c r="SRJ1142" s="216"/>
      <c r="SRK1142" s="216"/>
      <c r="SRL1142" s="216"/>
      <c r="SRM1142" s="216"/>
      <c r="SRN1142" s="216"/>
      <c r="SRO1142" s="216"/>
      <c r="SRP1142" s="216"/>
      <c r="SRQ1142" s="216"/>
      <c r="SRR1142" s="216"/>
      <c r="SRS1142" s="216"/>
      <c r="SRT1142" s="216"/>
      <c r="SRU1142" s="216"/>
      <c r="SRV1142" s="216"/>
      <c r="SRW1142" s="216"/>
      <c r="SRX1142" s="216"/>
      <c r="SRY1142" s="216"/>
      <c r="SRZ1142" s="216"/>
      <c r="SSA1142" s="216"/>
      <c r="SSB1142" s="216"/>
      <c r="SSC1142" s="216"/>
      <c r="SSD1142" s="216"/>
      <c r="SSE1142" s="216"/>
      <c r="SSF1142" s="216"/>
      <c r="SSG1142" s="216"/>
      <c r="SSH1142" s="216"/>
      <c r="SSI1142" s="216"/>
      <c r="SSJ1142" s="216"/>
      <c r="SSK1142" s="216"/>
      <c r="SSL1142" s="216"/>
      <c r="SSM1142" s="216"/>
      <c r="SSN1142" s="216"/>
      <c r="SSO1142" s="216"/>
      <c r="SSP1142" s="216"/>
      <c r="SSQ1142" s="216"/>
      <c r="SSR1142" s="216"/>
      <c r="SSS1142" s="216"/>
      <c r="SST1142" s="216"/>
      <c r="SSU1142" s="216"/>
      <c r="SSV1142" s="216"/>
      <c r="SSW1142" s="216"/>
      <c r="SSX1142" s="216"/>
      <c r="SSY1142" s="216"/>
      <c r="SSZ1142" s="216"/>
      <c r="STA1142" s="216"/>
      <c r="STB1142" s="216"/>
      <c r="STC1142" s="216"/>
      <c r="STD1142" s="216"/>
      <c r="STE1142" s="216"/>
      <c r="STF1142" s="216"/>
      <c r="STG1142" s="216"/>
      <c r="STH1142" s="216"/>
      <c r="STI1142" s="216"/>
      <c r="STJ1142" s="216"/>
      <c r="STK1142" s="216"/>
      <c r="STL1142" s="216"/>
      <c r="STM1142" s="216"/>
      <c r="STN1142" s="216"/>
      <c r="STO1142" s="216"/>
      <c r="STP1142" s="216"/>
      <c r="STQ1142" s="216"/>
      <c r="STR1142" s="216"/>
      <c r="STS1142" s="216"/>
      <c r="STT1142" s="216"/>
      <c r="STU1142" s="216"/>
      <c r="STV1142" s="216"/>
      <c r="STW1142" s="216"/>
      <c r="STX1142" s="216"/>
      <c r="STY1142" s="216"/>
      <c r="STZ1142" s="216"/>
      <c r="SUA1142" s="216"/>
      <c r="SUB1142" s="216"/>
      <c r="SUC1142" s="216"/>
      <c r="SUD1142" s="216"/>
      <c r="SUE1142" s="216"/>
      <c r="SUF1142" s="216"/>
      <c r="SUG1142" s="216"/>
      <c r="SUH1142" s="216"/>
      <c r="SUI1142" s="216"/>
      <c r="SUJ1142" s="216"/>
      <c r="SUK1142" s="216"/>
      <c r="SUL1142" s="216"/>
      <c r="SUM1142" s="216"/>
      <c r="SUN1142" s="216"/>
      <c r="SUO1142" s="216"/>
      <c r="SUP1142" s="216"/>
      <c r="SUQ1142" s="216"/>
      <c r="SUR1142" s="216"/>
      <c r="SUS1142" s="216"/>
      <c r="SUT1142" s="216"/>
      <c r="SUU1142" s="216"/>
      <c r="SUV1142" s="216"/>
      <c r="SUW1142" s="216"/>
      <c r="SUX1142" s="216"/>
      <c r="SUY1142" s="216"/>
      <c r="SUZ1142" s="216"/>
      <c r="SVA1142" s="216"/>
      <c r="SVB1142" s="216"/>
      <c r="SVC1142" s="216"/>
      <c r="SVD1142" s="216"/>
      <c r="SVE1142" s="216"/>
      <c r="SVF1142" s="216"/>
      <c r="SVG1142" s="216"/>
      <c r="SVH1142" s="216"/>
      <c r="SVI1142" s="216"/>
      <c r="SVJ1142" s="216"/>
      <c r="SVK1142" s="216"/>
      <c r="SVL1142" s="216"/>
      <c r="SVM1142" s="216"/>
      <c r="SVN1142" s="216"/>
      <c r="SVO1142" s="216"/>
      <c r="SVP1142" s="216"/>
      <c r="SVQ1142" s="216"/>
      <c r="SVR1142" s="216"/>
      <c r="SVS1142" s="216"/>
      <c r="SVT1142" s="216"/>
      <c r="SVU1142" s="216"/>
      <c r="SVV1142" s="216"/>
      <c r="SVW1142" s="216"/>
      <c r="SVX1142" s="216"/>
      <c r="SVY1142" s="216"/>
      <c r="SVZ1142" s="216"/>
      <c r="SWA1142" s="216"/>
      <c r="SWB1142" s="216"/>
      <c r="SWC1142" s="216"/>
      <c r="SWD1142" s="216"/>
      <c r="SWE1142" s="216"/>
      <c r="SWF1142" s="216"/>
      <c r="SWG1142" s="216"/>
      <c r="SWH1142" s="216"/>
      <c r="SWI1142" s="216"/>
      <c r="SWJ1142" s="216"/>
      <c r="SWK1142" s="216"/>
      <c r="SWL1142" s="216"/>
      <c r="SWM1142" s="216"/>
      <c r="SWN1142" s="216"/>
      <c r="SWO1142" s="216"/>
      <c r="SWP1142" s="216"/>
      <c r="SWQ1142" s="216"/>
      <c r="SWR1142" s="216"/>
      <c r="SWS1142" s="216"/>
      <c r="SWT1142" s="216"/>
      <c r="SWU1142" s="216"/>
      <c r="SWV1142" s="216"/>
      <c r="SWW1142" s="216"/>
      <c r="SWX1142" s="216"/>
      <c r="SWY1142" s="216"/>
      <c r="SWZ1142" s="216"/>
      <c r="SXA1142" s="216"/>
      <c r="SXB1142" s="216"/>
      <c r="SXC1142" s="216"/>
      <c r="SXD1142" s="216"/>
      <c r="SXE1142" s="216"/>
      <c r="SXF1142" s="216"/>
      <c r="SXG1142" s="216"/>
      <c r="SXH1142" s="216"/>
      <c r="SXI1142" s="216"/>
      <c r="SXJ1142" s="216"/>
      <c r="SXK1142" s="216"/>
      <c r="SXL1142" s="216"/>
      <c r="SXM1142" s="216"/>
      <c r="SXN1142" s="216"/>
      <c r="SXO1142" s="216"/>
      <c r="SXP1142" s="216"/>
      <c r="SXQ1142" s="216"/>
      <c r="SXR1142" s="216"/>
      <c r="SXS1142" s="216"/>
      <c r="SXT1142" s="216"/>
      <c r="SXU1142" s="216"/>
      <c r="SXV1142" s="216"/>
      <c r="SXW1142" s="216"/>
      <c r="SXX1142" s="216"/>
      <c r="SXY1142" s="216"/>
      <c r="SXZ1142" s="216"/>
      <c r="SYA1142" s="216"/>
      <c r="SYB1142" s="216"/>
      <c r="SYC1142" s="216"/>
      <c r="SYD1142" s="216"/>
      <c r="SYE1142" s="216"/>
      <c r="SYF1142" s="216"/>
      <c r="SYG1142" s="216"/>
      <c r="SYH1142" s="216"/>
      <c r="SYI1142" s="216"/>
      <c r="SYJ1142" s="216"/>
      <c r="SYK1142" s="216"/>
      <c r="SYL1142" s="216"/>
      <c r="SYM1142" s="216"/>
      <c r="SYN1142" s="216"/>
      <c r="SYO1142" s="216"/>
      <c r="SYP1142" s="216"/>
      <c r="SYQ1142" s="216"/>
      <c r="SYR1142" s="216"/>
      <c r="SYS1142" s="216"/>
      <c r="SYT1142" s="216"/>
      <c r="SYU1142" s="216"/>
      <c r="SYV1142" s="216"/>
      <c r="SYW1142" s="216"/>
      <c r="SYX1142" s="216"/>
      <c r="SYY1142" s="216"/>
      <c r="SYZ1142" s="216"/>
      <c r="SZA1142" s="216"/>
      <c r="SZB1142" s="216"/>
      <c r="SZC1142" s="216"/>
      <c r="SZD1142" s="216"/>
      <c r="SZE1142" s="216"/>
      <c r="SZF1142" s="216"/>
      <c r="SZG1142" s="216"/>
      <c r="SZH1142" s="216"/>
      <c r="SZI1142" s="216"/>
      <c r="SZJ1142" s="216"/>
      <c r="SZK1142" s="216"/>
      <c r="SZL1142" s="216"/>
      <c r="SZM1142" s="216"/>
      <c r="SZN1142" s="216"/>
      <c r="SZO1142" s="216"/>
      <c r="SZP1142" s="216"/>
      <c r="SZQ1142" s="216"/>
      <c r="SZR1142" s="216"/>
      <c r="SZS1142" s="216"/>
      <c r="SZT1142" s="216"/>
      <c r="SZU1142" s="216"/>
      <c r="SZV1142" s="216"/>
      <c r="SZW1142" s="216"/>
      <c r="SZX1142" s="216"/>
      <c r="SZY1142" s="216"/>
      <c r="SZZ1142" s="216"/>
      <c r="TAA1142" s="216"/>
      <c r="TAB1142" s="216"/>
      <c r="TAC1142" s="216"/>
      <c r="TAD1142" s="216"/>
      <c r="TAE1142" s="216"/>
      <c r="TAF1142" s="216"/>
      <c r="TAG1142" s="216"/>
      <c r="TAH1142" s="216"/>
      <c r="TAI1142" s="216"/>
      <c r="TAJ1142" s="216"/>
      <c r="TAK1142" s="216"/>
      <c r="TAL1142" s="216"/>
      <c r="TAM1142" s="216"/>
      <c r="TAN1142" s="216"/>
      <c r="TAO1142" s="216"/>
      <c r="TAP1142" s="216"/>
      <c r="TAQ1142" s="216"/>
      <c r="TAR1142" s="216"/>
      <c r="TAS1142" s="216"/>
      <c r="TAT1142" s="216"/>
      <c r="TAU1142" s="216"/>
      <c r="TAV1142" s="216"/>
      <c r="TAW1142" s="216"/>
      <c r="TAX1142" s="216"/>
      <c r="TAY1142" s="216"/>
      <c r="TAZ1142" s="216"/>
      <c r="TBA1142" s="216"/>
      <c r="TBB1142" s="216"/>
      <c r="TBC1142" s="216"/>
      <c r="TBD1142" s="216"/>
      <c r="TBE1142" s="216"/>
      <c r="TBF1142" s="216"/>
      <c r="TBG1142" s="216"/>
      <c r="TBH1142" s="216"/>
      <c r="TBI1142" s="216"/>
      <c r="TBJ1142" s="216"/>
      <c r="TBK1142" s="216"/>
      <c r="TBL1142" s="216"/>
      <c r="TBM1142" s="216"/>
      <c r="TBN1142" s="216"/>
      <c r="TBO1142" s="216"/>
      <c r="TBP1142" s="216"/>
      <c r="TBQ1142" s="216"/>
      <c r="TBR1142" s="216"/>
      <c r="TBS1142" s="216"/>
      <c r="TBT1142" s="216"/>
      <c r="TBU1142" s="216"/>
      <c r="TBV1142" s="216"/>
      <c r="TBW1142" s="216"/>
      <c r="TBX1142" s="216"/>
      <c r="TBY1142" s="216"/>
      <c r="TBZ1142" s="216"/>
      <c r="TCA1142" s="216"/>
      <c r="TCB1142" s="216"/>
      <c r="TCC1142" s="216"/>
      <c r="TCD1142" s="216"/>
      <c r="TCE1142" s="216"/>
      <c r="TCF1142" s="216"/>
      <c r="TCG1142" s="216"/>
      <c r="TCH1142" s="216"/>
      <c r="TCI1142" s="216"/>
      <c r="TCJ1142" s="216"/>
      <c r="TCK1142" s="216"/>
      <c r="TCL1142" s="216"/>
      <c r="TCM1142" s="216"/>
      <c r="TCN1142" s="216"/>
      <c r="TCO1142" s="216"/>
      <c r="TCP1142" s="216"/>
      <c r="TCQ1142" s="216"/>
      <c r="TCR1142" s="216"/>
      <c r="TCS1142" s="216"/>
      <c r="TCT1142" s="216"/>
      <c r="TCU1142" s="216"/>
      <c r="TCV1142" s="216"/>
      <c r="TCW1142" s="216"/>
      <c r="TCX1142" s="216"/>
      <c r="TCY1142" s="216"/>
      <c r="TCZ1142" s="216"/>
      <c r="TDA1142" s="216"/>
      <c r="TDB1142" s="216"/>
      <c r="TDC1142" s="216"/>
      <c r="TDD1142" s="216"/>
      <c r="TDE1142" s="216"/>
      <c r="TDF1142" s="216"/>
      <c r="TDG1142" s="216"/>
      <c r="TDH1142" s="216"/>
      <c r="TDI1142" s="216"/>
      <c r="TDJ1142" s="216"/>
      <c r="TDK1142" s="216"/>
      <c r="TDL1142" s="216"/>
      <c r="TDM1142" s="216"/>
      <c r="TDN1142" s="216"/>
      <c r="TDO1142" s="216"/>
      <c r="TDP1142" s="216"/>
      <c r="TDQ1142" s="216"/>
      <c r="TDR1142" s="216"/>
      <c r="TDS1142" s="216"/>
      <c r="TDT1142" s="216"/>
      <c r="TDU1142" s="216"/>
      <c r="TDV1142" s="216"/>
      <c r="TDW1142" s="216"/>
      <c r="TDX1142" s="216"/>
      <c r="TDY1142" s="216"/>
      <c r="TDZ1142" s="216"/>
      <c r="TEA1142" s="216"/>
      <c r="TEB1142" s="216"/>
      <c r="TEC1142" s="216"/>
      <c r="TED1142" s="216"/>
      <c r="TEE1142" s="216"/>
      <c r="TEF1142" s="216"/>
      <c r="TEG1142" s="216"/>
      <c r="TEH1142" s="216"/>
      <c r="TEI1142" s="216"/>
      <c r="TEJ1142" s="216"/>
      <c r="TEK1142" s="216"/>
      <c r="TEL1142" s="216"/>
      <c r="TEM1142" s="216"/>
      <c r="TEN1142" s="216"/>
      <c r="TEO1142" s="216"/>
      <c r="TEP1142" s="216"/>
      <c r="TEQ1142" s="216"/>
      <c r="TER1142" s="216"/>
      <c r="TES1142" s="216"/>
      <c r="TET1142" s="216"/>
      <c r="TEU1142" s="216"/>
      <c r="TEV1142" s="216"/>
      <c r="TEW1142" s="216"/>
      <c r="TEX1142" s="216"/>
      <c r="TEY1142" s="216"/>
      <c r="TEZ1142" s="216"/>
      <c r="TFA1142" s="216"/>
      <c r="TFB1142" s="216"/>
      <c r="TFC1142" s="216"/>
      <c r="TFD1142" s="216"/>
      <c r="TFE1142" s="216"/>
      <c r="TFF1142" s="216"/>
      <c r="TFG1142" s="216"/>
      <c r="TFH1142" s="216"/>
      <c r="TFI1142" s="216"/>
      <c r="TFJ1142" s="216"/>
      <c r="TFK1142" s="216"/>
      <c r="TFL1142" s="216"/>
      <c r="TFM1142" s="216"/>
      <c r="TFN1142" s="216"/>
      <c r="TFO1142" s="216"/>
      <c r="TFP1142" s="216"/>
      <c r="TFQ1142" s="216"/>
      <c r="TFR1142" s="216"/>
      <c r="TFS1142" s="216"/>
      <c r="TFT1142" s="216"/>
      <c r="TFU1142" s="216"/>
      <c r="TFV1142" s="216"/>
      <c r="TFW1142" s="216"/>
      <c r="TFX1142" s="216"/>
      <c r="TFY1142" s="216"/>
      <c r="TFZ1142" s="216"/>
      <c r="TGA1142" s="216"/>
      <c r="TGB1142" s="216"/>
      <c r="TGC1142" s="216"/>
      <c r="TGD1142" s="216"/>
      <c r="TGE1142" s="216"/>
      <c r="TGF1142" s="216"/>
      <c r="TGG1142" s="216"/>
      <c r="TGH1142" s="216"/>
      <c r="TGI1142" s="216"/>
      <c r="TGJ1142" s="216"/>
      <c r="TGK1142" s="216"/>
      <c r="TGL1142" s="216"/>
      <c r="TGM1142" s="216"/>
      <c r="TGN1142" s="216"/>
      <c r="TGO1142" s="216"/>
      <c r="TGP1142" s="216"/>
      <c r="TGQ1142" s="216"/>
      <c r="TGR1142" s="216"/>
      <c r="TGS1142" s="216"/>
      <c r="TGT1142" s="216"/>
      <c r="TGU1142" s="216"/>
      <c r="TGV1142" s="216"/>
      <c r="TGW1142" s="216"/>
      <c r="TGX1142" s="216"/>
      <c r="TGY1142" s="216"/>
      <c r="TGZ1142" s="216"/>
      <c r="THA1142" s="216"/>
      <c r="THB1142" s="216"/>
      <c r="THC1142" s="216"/>
      <c r="THD1142" s="216"/>
      <c r="THE1142" s="216"/>
      <c r="THF1142" s="216"/>
      <c r="THG1142" s="216"/>
      <c r="THH1142" s="216"/>
      <c r="THI1142" s="216"/>
      <c r="THJ1142" s="216"/>
      <c r="THK1142" s="216"/>
      <c r="THL1142" s="216"/>
      <c r="THM1142" s="216"/>
      <c r="THN1142" s="216"/>
      <c r="THO1142" s="216"/>
      <c r="THP1142" s="216"/>
      <c r="THQ1142" s="216"/>
      <c r="THR1142" s="216"/>
      <c r="THS1142" s="216"/>
      <c r="THT1142" s="216"/>
      <c r="THU1142" s="216"/>
      <c r="THV1142" s="216"/>
      <c r="THW1142" s="216"/>
      <c r="THX1142" s="216"/>
      <c r="THY1142" s="216"/>
      <c r="THZ1142" s="216"/>
      <c r="TIA1142" s="216"/>
      <c r="TIB1142" s="216"/>
      <c r="TIC1142" s="216"/>
      <c r="TID1142" s="216"/>
      <c r="TIE1142" s="216"/>
      <c r="TIF1142" s="216"/>
      <c r="TIG1142" s="216"/>
      <c r="TIH1142" s="216"/>
      <c r="TII1142" s="216"/>
      <c r="TIJ1142" s="216"/>
      <c r="TIK1142" s="216"/>
      <c r="TIL1142" s="216"/>
      <c r="TIM1142" s="216"/>
      <c r="TIN1142" s="216"/>
      <c r="TIO1142" s="216"/>
      <c r="TIP1142" s="216"/>
      <c r="TIQ1142" s="216"/>
      <c r="TIR1142" s="216"/>
      <c r="TIS1142" s="216"/>
      <c r="TIT1142" s="216"/>
      <c r="TIU1142" s="216"/>
      <c r="TIV1142" s="216"/>
      <c r="TIW1142" s="216"/>
      <c r="TIX1142" s="216"/>
      <c r="TIY1142" s="216"/>
      <c r="TIZ1142" s="216"/>
      <c r="TJA1142" s="216"/>
      <c r="TJB1142" s="216"/>
      <c r="TJC1142" s="216"/>
      <c r="TJD1142" s="216"/>
      <c r="TJE1142" s="216"/>
      <c r="TJF1142" s="216"/>
      <c r="TJG1142" s="216"/>
      <c r="TJH1142" s="216"/>
      <c r="TJI1142" s="216"/>
      <c r="TJJ1142" s="216"/>
      <c r="TJK1142" s="216"/>
      <c r="TJL1142" s="216"/>
      <c r="TJM1142" s="216"/>
      <c r="TJN1142" s="216"/>
      <c r="TJO1142" s="216"/>
      <c r="TJP1142" s="216"/>
      <c r="TJQ1142" s="216"/>
      <c r="TJR1142" s="216"/>
      <c r="TJS1142" s="216"/>
      <c r="TJT1142" s="216"/>
      <c r="TJU1142" s="216"/>
      <c r="TJV1142" s="216"/>
      <c r="TJW1142" s="216"/>
      <c r="TJX1142" s="216"/>
      <c r="TJY1142" s="216"/>
      <c r="TJZ1142" s="216"/>
      <c r="TKA1142" s="216"/>
      <c r="TKB1142" s="216"/>
      <c r="TKC1142" s="216"/>
      <c r="TKD1142" s="216"/>
      <c r="TKE1142" s="216"/>
      <c r="TKF1142" s="216"/>
      <c r="TKG1142" s="216"/>
      <c r="TKH1142" s="216"/>
      <c r="TKI1142" s="216"/>
      <c r="TKJ1142" s="216"/>
      <c r="TKK1142" s="216"/>
      <c r="TKL1142" s="216"/>
      <c r="TKM1142" s="216"/>
      <c r="TKN1142" s="216"/>
      <c r="TKO1142" s="216"/>
      <c r="TKP1142" s="216"/>
      <c r="TKQ1142" s="216"/>
      <c r="TKR1142" s="216"/>
      <c r="TKS1142" s="216"/>
      <c r="TKT1142" s="216"/>
      <c r="TKU1142" s="216"/>
      <c r="TKV1142" s="216"/>
      <c r="TKW1142" s="216"/>
      <c r="TKX1142" s="216"/>
      <c r="TKY1142" s="216"/>
      <c r="TKZ1142" s="216"/>
      <c r="TLA1142" s="216"/>
      <c r="TLB1142" s="216"/>
      <c r="TLC1142" s="216"/>
      <c r="TLD1142" s="216"/>
      <c r="TLE1142" s="216"/>
      <c r="TLF1142" s="216"/>
      <c r="TLG1142" s="216"/>
      <c r="TLH1142" s="216"/>
      <c r="TLI1142" s="216"/>
      <c r="TLJ1142" s="216"/>
      <c r="TLK1142" s="216"/>
      <c r="TLL1142" s="216"/>
      <c r="TLM1142" s="216"/>
      <c r="TLN1142" s="216"/>
      <c r="TLO1142" s="216"/>
      <c r="TLP1142" s="216"/>
      <c r="TLQ1142" s="216"/>
      <c r="TLR1142" s="216"/>
      <c r="TLS1142" s="216"/>
      <c r="TLT1142" s="216"/>
      <c r="TLU1142" s="216"/>
      <c r="TLV1142" s="216"/>
      <c r="TLW1142" s="216"/>
      <c r="TLX1142" s="216"/>
      <c r="TLY1142" s="216"/>
      <c r="TLZ1142" s="216"/>
      <c r="TMA1142" s="216"/>
      <c r="TMB1142" s="216"/>
      <c r="TMC1142" s="216"/>
      <c r="TMD1142" s="216"/>
      <c r="TME1142" s="216"/>
      <c r="TMF1142" s="216"/>
      <c r="TMG1142" s="216"/>
      <c r="TMH1142" s="216"/>
      <c r="TMI1142" s="216"/>
      <c r="TMJ1142" s="216"/>
      <c r="TMK1142" s="216"/>
      <c r="TML1142" s="216"/>
      <c r="TMM1142" s="216"/>
      <c r="TMN1142" s="216"/>
      <c r="TMO1142" s="216"/>
      <c r="TMP1142" s="216"/>
      <c r="TMQ1142" s="216"/>
      <c r="TMR1142" s="216"/>
      <c r="TMS1142" s="216"/>
      <c r="TMT1142" s="216"/>
      <c r="TMU1142" s="216"/>
      <c r="TMV1142" s="216"/>
      <c r="TMW1142" s="216"/>
      <c r="TMX1142" s="216"/>
      <c r="TMY1142" s="216"/>
      <c r="TMZ1142" s="216"/>
      <c r="TNA1142" s="216"/>
      <c r="TNB1142" s="216"/>
      <c r="TNC1142" s="216"/>
      <c r="TND1142" s="216"/>
      <c r="TNE1142" s="216"/>
      <c r="TNF1142" s="216"/>
      <c r="TNG1142" s="216"/>
      <c r="TNH1142" s="216"/>
      <c r="TNI1142" s="216"/>
      <c r="TNJ1142" s="216"/>
      <c r="TNK1142" s="216"/>
      <c r="TNL1142" s="216"/>
      <c r="TNM1142" s="216"/>
      <c r="TNN1142" s="216"/>
      <c r="TNO1142" s="216"/>
      <c r="TNP1142" s="216"/>
      <c r="TNQ1142" s="216"/>
      <c r="TNR1142" s="216"/>
      <c r="TNS1142" s="216"/>
      <c r="TNT1142" s="216"/>
      <c r="TNU1142" s="216"/>
      <c r="TNV1142" s="216"/>
      <c r="TNW1142" s="216"/>
      <c r="TNX1142" s="216"/>
      <c r="TNY1142" s="216"/>
      <c r="TNZ1142" s="216"/>
      <c r="TOA1142" s="216"/>
      <c r="TOB1142" s="216"/>
      <c r="TOC1142" s="216"/>
      <c r="TOD1142" s="216"/>
      <c r="TOE1142" s="216"/>
      <c r="TOF1142" s="216"/>
      <c r="TOG1142" s="216"/>
      <c r="TOH1142" s="216"/>
      <c r="TOI1142" s="216"/>
      <c r="TOJ1142" s="216"/>
      <c r="TOK1142" s="216"/>
      <c r="TOL1142" s="216"/>
      <c r="TOM1142" s="216"/>
      <c r="TON1142" s="216"/>
      <c r="TOO1142" s="216"/>
      <c r="TOP1142" s="216"/>
      <c r="TOQ1142" s="216"/>
      <c r="TOR1142" s="216"/>
      <c r="TOS1142" s="216"/>
      <c r="TOT1142" s="216"/>
      <c r="TOU1142" s="216"/>
      <c r="TOV1142" s="216"/>
      <c r="TOW1142" s="216"/>
      <c r="TOX1142" s="216"/>
      <c r="TOY1142" s="216"/>
      <c r="TOZ1142" s="216"/>
      <c r="TPA1142" s="216"/>
      <c r="TPB1142" s="216"/>
      <c r="TPC1142" s="216"/>
      <c r="TPD1142" s="216"/>
      <c r="TPE1142" s="216"/>
      <c r="TPF1142" s="216"/>
      <c r="TPG1142" s="216"/>
      <c r="TPH1142" s="216"/>
      <c r="TPI1142" s="216"/>
      <c r="TPJ1142" s="216"/>
      <c r="TPK1142" s="216"/>
      <c r="TPL1142" s="216"/>
      <c r="TPM1142" s="216"/>
      <c r="TPN1142" s="216"/>
      <c r="TPO1142" s="216"/>
      <c r="TPP1142" s="216"/>
      <c r="TPQ1142" s="216"/>
      <c r="TPR1142" s="216"/>
      <c r="TPS1142" s="216"/>
      <c r="TPT1142" s="216"/>
      <c r="TPU1142" s="216"/>
      <c r="TPV1142" s="216"/>
      <c r="TPW1142" s="216"/>
      <c r="TPX1142" s="216"/>
      <c r="TPY1142" s="216"/>
      <c r="TPZ1142" s="216"/>
      <c r="TQA1142" s="216"/>
      <c r="TQB1142" s="216"/>
      <c r="TQC1142" s="216"/>
      <c r="TQD1142" s="216"/>
      <c r="TQE1142" s="216"/>
      <c r="TQF1142" s="216"/>
      <c r="TQG1142" s="216"/>
      <c r="TQH1142" s="216"/>
      <c r="TQI1142" s="216"/>
      <c r="TQJ1142" s="216"/>
      <c r="TQK1142" s="216"/>
      <c r="TQL1142" s="216"/>
      <c r="TQM1142" s="216"/>
      <c r="TQN1142" s="216"/>
      <c r="TQO1142" s="216"/>
      <c r="TQP1142" s="216"/>
      <c r="TQQ1142" s="216"/>
      <c r="TQR1142" s="216"/>
      <c r="TQS1142" s="216"/>
      <c r="TQT1142" s="216"/>
      <c r="TQU1142" s="216"/>
      <c r="TQV1142" s="216"/>
      <c r="TQW1142" s="216"/>
      <c r="TQX1142" s="216"/>
      <c r="TQY1142" s="216"/>
      <c r="TQZ1142" s="216"/>
      <c r="TRA1142" s="216"/>
      <c r="TRB1142" s="216"/>
      <c r="TRC1142" s="216"/>
      <c r="TRD1142" s="216"/>
      <c r="TRE1142" s="216"/>
      <c r="TRF1142" s="216"/>
      <c r="TRG1142" s="216"/>
      <c r="TRH1142" s="216"/>
      <c r="TRI1142" s="216"/>
      <c r="TRJ1142" s="216"/>
      <c r="TRK1142" s="216"/>
      <c r="TRL1142" s="216"/>
      <c r="TRM1142" s="216"/>
      <c r="TRN1142" s="216"/>
      <c r="TRO1142" s="216"/>
      <c r="TRP1142" s="216"/>
      <c r="TRQ1142" s="216"/>
      <c r="TRR1142" s="216"/>
      <c r="TRS1142" s="216"/>
      <c r="TRT1142" s="216"/>
      <c r="TRU1142" s="216"/>
      <c r="TRV1142" s="216"/>
      <c r="TRW1142" s="216"/>
      <c r="TRX1142" s="216"/>
      <c r="TRY1142" s="216"/>
      <c r="TRZ1142" s="216"/>
      <c r="TSA1142" s="216"/>
      <c r="TSB1142" s="216"/>
      <c r="TSC1142" s="216"/>
      <c r="TSD1142" s="216"/>
      <c r="TSE1142" s="216"/>
      <c r="TSF1142" s="216"/>
      <c r="TSG1142" s="216"/>
      <c r="TSH1142" s="216"/>
      <c r="TSI1142" s="216"/>
      <c r="TSJ1142" s="216"/>
      <c r="TSK1142" s="216"/>
      <c r="TSL1142" s="216"/>
      <c r="TSM1142" s="216"/>
      <c r="TSN1142" s="216"/>
      <c r="TSO1142" s="216"/>
      <c r="TSP1142" s="216"/>
      <c r="TSQ1142" s="216"/>
      <c r="TSR1142" s="216"/>
      <c r="TSS1142" s="216"/>
      <c r="TST1142" s="216"/>
      <c r="TSU1142" s="216"/>
      <c r="TSV1142" s="216"/>
      <c r="TSW1142" s="216"/>
      <c r="TSX1142" s="216"/>
      <c r="TSY1142" s="216"/>
      <c r="TSZ1142" s="216"/>
      <c r="TTA1142" s="216"/>
      <c r="TTB1142" s="216"/>
      <c r="TTC1142" s="216"/>
      <c r="TTD1142" s="216"/>
      <c r="TTE1142" s="216"/>
      <c r="TTF1142" s="216"/>
      <c r="TTG1142" s="216"/>
      <c r="TTH1142" s="216"/>
      <c r="TTI1142" s="216"/>
      <c r="TTJ1142" s="216"/>
      <c r="TTK1142" s="216"/>
      <c r="TTL1142" s="216"/>
      <c r="TTM1142" s="216"/>
      <c r="TTN1142" s="216"/>
      <c r="TTO1142" s="216"/>
      <c r="TTP1142" s="216"/>
      <c r="TTQ1142" s="216"/>
      <c r="TTR1142" s="216"/>
      <c r="TTS1142" s="216"/>
      <c r="TTT1142" s="216"/>
      <c r="TTU1142" s="216"/>
      <c r="TTV1142" s="216"/>
      <c r="TTW1142" s="216"/>
      <c r="TTX1142" s="216"/>
      <c r="TTY1142" s="216"/>
      <c r="TTZ1142" s="216"/>
      <c r="TUA1142" s="216"/>
      <c r="TUB1142" s="216"/>
      <c r="TUC1142" s="216"/>
      <c r="TUD1142" s="216"/>
      <c r="TUE1142" s="216"/>
      <c r="TUF1142" s="216"/>
      <c r="TUG1142" s="216"/>
      <c r="TUH1142" s="216"/>
      <c r="TUI1142" s="216"/>
      <c r="TUJ1142" s="216"/>
      <c r="TUK1142" s="216"/>
      <c r="TUL1142" s="216"/>
      <c r="TUM1142" s="216"/>
      <c r="TUN1142" s="216"/>
      <c r="TUO1142" s="216"/>
      <c r="TUP1142" s="216"/>
      <c r="TUQ1142" s="216"/>
      <c r="TUR1142" s="216"/>
      <c r="TUS1142" s="216"/>
      <c r="TUT1142" s="216"/>
      <c r="TUU1142" s="216"/>
      <c r="TUV1142" s="216"/>
      <c r="TUW1142" s="216"/>
      <c r="TUX1142" s="216"/>
      <c r="TUY1142" s="216"/>
      <c r="TUZ1142" s="216"/>
      <c r="TVA1142" s="216"/>
      <c r="TVB1142" s="216"/>
      <c r="TVC1142" s="216"/>
      <c r="TVD1142" s="216"/>
      <c r="TVE1142" s="216"/>
      <c r="TVF1142" s="216"/>
      <c r="TVG1142" s="216"/>
      <c r="TVH1142" s="216"/>
      <c r="TVI1142" s="216"/>
      <c r="TVJ1142" s="216"/>
      <c r="TVK1142" s="216"/>
      <c r="TVL1142" s="216"/>
      <c r="TVM1142" s="216"/>
      <c r="TVN1142" s="216"/>
      <c r="TVO1142" s="216"/>
      <c r="TVP1142" s="216"/>
      <c r="TVQ1142" s="216"/>
      <c r="TVR1142" s="216"/>
      <c r="TVS1142" s="216"/>
      <c r="TVT1142" s="216"/>
      <c r="TVU1142" s="216"/>
      <c r="TVV1142" s="216"/>
      <c r="TVW1142" s="216"/>
      <c r="TVX1142" s="216"/>
      <c r="TVY1142" s="216"/>
      <c r="TVZ1142" s="216"/>
      <c r="TWA1142" s="216"/>
      <c r="TWB1142" s="216"/>
      <c r="TWC1142" s="216"/>
      <c r="TWD1142" s="216"/>
      <c r="TWE1142" s="216"/>
      <c r="TWF1142" s="216"/>
      <c r="TWG1142" s="216"/>
      <c r="TWH1142" s="216"/>
      <c r="TWI1142" s="216"/>
      <c r="TWJ1142" s="216"/>
      <c r="TWK1142" s="216"/>
      <c r="TWL1142" s="216"/>
      <c r="TWM1142" s="216"/>
      <c r="TWN1142" s="216"/>
      <c r="TWO1142" s="216"/>
      <c r="TWP1142" s="216"/>
      <c r="TWQ1142" s="216"/>
      <c r="TWR1142" s="216"/>
      <c r="TWS1142" s="216"/>
      <c r="TWT1142" s="216"/>
      <c r="TWU1142" s="216"/>
      <c r="TWV1142" s="216"/>
      <c r="TWW1142" s="216"/>
      <c r="TWX1142" s="216"/>
      <c r="TWY1142" s="216"/>
      <c r="TWZ1142" s="216"/>
      <c r="TXA1142" s="216"/>
      <c r="TXB1142" s="216"/>
      <c r="TXC1142" s="216"/>
      <c r="TXD1142" s="216"/>
      <c r="TXE1142" s="216"/>
      <c r="TXF1142" s="216"/>
      <c r="TXG1142" s="216"/>
      <c r="TXH1142" s="216"/>
      <c r="TXI1142" s="216"/>
      <c r="TXJ1142" s="216"/>
      <c r="TXK1142" s="216"/>
      <c r="TXL1142" s="216"/>
      <c r="TXM1142" s="216"/>
      <c r="TXN1142" s="216"/>
      <c r="TXO1142" s="216"/>
      <c r="TXP1142" s="216"/>
      <c r="TXQ1142" s="216"/>
      <c r="TXR1142" s="216"/>
      <c r="TXS1142" s="216"/>
      <c r="TXT1142" s="216"/>
      <c r="TXU1142" s="216"/>
      <c r="TXV1142" s="216"/>
      <c r="TXW1142" s="216"/>
      <c r="TXX1142" s="216"/>
      <c r="TXY1142" s="216"/>
      <c r="TXZ1142" s="216"/>
      <c r="TYA1142" s="216"/>
      <c r="TYB1142" s="216"/>
      <c r="TYC1142" s="216"/>
      <c r="TYD1142" s="216"/>
      <c r="TYE1142" s="216"/>
      <c r="TYF1142" s="216"/>
      <c r="TYG1142" s="216"/>
      <c r="TYH1142" s="216"/>
      <c r="TYI1142" s="216"/>
      <c r="TYJ1142" s="216"/>
      <c r="TYK1142" s="216"/>
      <c r="TYL1142" s="216"/>
      <c r="TYM1142" s="216"/>
      <c r="TYN1142" s="216"/>
      <c r="TYO1142" s="216"/>
      <c r="TYP1142" s="216"/>
      <c r="TYQ1142" s="216"/>
      <c r="TYR1142" s="216"/>
      <c r="TYS1142" s="216"/>
      <c r="TYT1142" s="216"/>
      <c r="TYU1142" s="216"/>
      <c r="TYV1142" s="216"/>
      <c r="TYW1142" s="216"/>
      <c r="TYX1142" s="216"/>
      <c r="TYY1142" s="216"/>
      <c r="TYZ1142" s="216"/>
      <c r="TZA1142" s="216"/>
      <c r="TZB1142" s="216"/>
      <c r="TZC1142" s="216"/>
      <c r="TZD1142" s="216"/>
      <c r="TZE1142" s="216"/>
      <c r="TZF1142" s="216"/>
      <c r="TZG1142" s="216"/>
      <c r="TZH1142" s="216"/>
      <c r="TZI1142" s="216"/>
      <c r="TZJ1142" s="216"/>
      <c r="TZK1142" s="216"/>
      <c r="TZL1142" s="216"/>
      <c r="TZM1142" s="216"/>
      <c r="TZN1142" s="216"/>
      <c r="TZO1142" s="216"/>
      <c r="TZP1142" s="216"/>
      <c r="TZQ1142" s="216"/>
      <c r="TZR1142" s="216"/>
      <c r="TZS1142" s="216"/>
      <c r="TZT1142" s="216"/>
      <c r="TZU1142" s="216"/>
      <c r="TZV1142" s="216"/>
      <c r="TZW1142" s="216"/>
      <c r="TZX1142" s="216"/>
      <c r="TZY1142" s="216"/>
      <c r="TZZ1142" s="216"/>
      <c r="UAA1142" s="216"/>
      <c r="UAB1142" s="216"/>
      <c r="UAC1142" s="216"/>
      <c r="UAD1142" s="216"/>
      <c r="UAE1142" s="216"/>
      <c r="UAF1142" s="216"/>
      <c r="UAG1142" s="216"/>
      <c r="UAH1142" s="216"/>
      <c r="UAI1142" s="216"/>
      <c r="UAJ1142" s="216"/>
      <c r="UAK1142" s="216"/>
      <c r="UAL1142" s="216"/>
      <c r="UAM1142" s="216"/>
      <c r="UAN1142" s="216"/>
      <c r="UAO1142" s="216"/>
      <c r="UAP1142" s="216"/>
      <c r="UAQ1142" s="216"/>
      <c r="UAR1142" s="216"/>
      <c r="UAS1142" s="216"/>
      <c r="UAT1142" s="216"/>
      <c r="UAU1142" s="216"/>
      <c r="UAV1142" s="216"/>
      <c r="UAW1142" s="216"/>
      <c r="UAX1142" s="216"/>
      <c r="UAY1142" s="216"/>
      <c r="UAZ1142" s="216"/>
      <c r="UBA1142" s="216"/>
      <c r="UBB1142" s="216"/>
      <c r="UBC1142" s="216"/>
      <c r="UBD1142" s="216"/>
      <c r="UBE1142" s="216"/>
      <c r="UBF1142" s="216"/>
      <c r="UBG1142" s="216"/>
      <c r="UBH1142" s="216"/>
      <c r="UBI1142" s="216"/>
      <c r="UBJ1142" s="216"/>
      <c r="UBK1142" s="216"/>
      <c r="UBL1142" s="216"/>
      <c r="UBM1142" s="216"/>
      <c r="UBN1142" s="216"/>
      <c r="UBO1142" s="216"/>
      <c r="UBP1142" s="216"/>
      <c r="UBQ1142" s="216"/>
      <c r="UBR1142" s="216"/>
      <c r="UBS1142" s="216"/>
      <c r="UBT1142" s="216"/>
      <c r="UBU1142" s="216"/>
      <c r="UBV1142" s="216"/>
      <c r="UBW1142" s="216"/>
      <c r="UBX1142" s="216"/>
      <c r="UBY1142" s="216"/>
      <c r="UBZ1142" s="216"/>
      <c r="UCA1142" s="216"/>
      <c r="UCB1142" s="216"/>
      <c r="UCC1142" s="216"/>
      <c r="UCD1142" s="216"/>
      <c r="UCE1142" s="216"/>
      <c r="UCF1142" s="216"/>
      <c r="UCG1142" s="216"/>
      <c r="UCH1142" s="216"/>
      <c r="UCI1142" s="216"/>
      <c r="UCJ1142" s="216"/>
      <c r="UCK1142" s="216"/>
      <c r="UCL1142" s="216"/>
      <c r="UCM1142" s="216"/>
      <c r="UCN1142" s="216"/>
      <c r="UCO1142" s="216"/>
      <c r="UCP1142" s="216"/>
      <c r="UCQ1142" s="216"/>
      <c r="UCR1142" s="216"/>
      <c r="UCS1142" s="216"/>
      <c r="UCT1142" s="216"/>
      <c r="UCU1142" s="216"/>
      <c r="UCV1142" s="216"/>
      <c r="UCW1142" s="216"/>
      <c r="UCX1142" s="216"/>
      <c r="UCY1142" s="216"/>
      <c r="UCZ1142" s="216"/>
      <c r="UDA1142" s="216"/>
      <c r="UDB1142" s="216"/>
      <c r="UDC1142" s="216"/>
      <c r="UDD1142" s="216"/>
      <c r="UDE1142" s="216"/>
      <c r="UDF1142" s="216"/>
      <c r="UDG1142" s="216"/>
      <c r="UDH1142" s="216"/>
      <c r="UDI1142" s="216"/>
      <c r="UDJ1142" s="216"/>
      <c r="UDK1142" s="216"/>
      <c r="UDL1142" s="216"/>
      <c r="UDM1142" s="216"/>
      <c r="UDN1142" s="216"/>
      <c r="UDO1142" s="216"/>
      <c r="UDP1142" s="216"/>
      <c r="UDQ1142" s="216"/>
      <c r="UDR1142" s="216"/>
      <c r="UDS1142" s="216"/>
      <c r="UDT1142" s="216"/>
      <c r="UDU1142" s="216"/>
      <c r="UDV1142" s="216"/>
      <c r="UDW1142" s="216"/>
      <c r="UDX1142" s="216"/>
      <c r="UDY1142" s="216"/>
      <c r="UDZ1142" s="216"/>
      <c r="UEA1142" s="216"/>
      <c r="UEB1142" s="216"/>
      <c r="UEC1142" s="216"/>
      <c r="UED1142" s="216"/>
      <c r="UEE1142" s="216"/>
      <c r="UEF1142" s="216"/>
      <c r="UEG1142" s="216"/>
      <c r="UEH1142" s="216"/>
      <c r="UEI1142" s="216"/>
      <c r="UEJ1142" s="216"/>
      <c r="UEK1142" s="216"/>
      <c r="UEL1142" s="216"/>
      <c r="UEM1142" s="216"/>
      <c r="UEN1142" s="216"/>
      <c r="UEO1142" s="216"/>
      <c r="UEP1142" s="216"/>
      <c r="UEQ1142" s="216"/>
      <c r="UER1142" s="216"/>
      <c r="UES1142" s="216"/>
      <c r="UET1142" s="216"/>
      <c r="UEU1142" s="216"/>
      <c r="UEV1142" s="216"/>
      <c r="UEW1142" s="216"/>
      <c r="UEX1142" s="216"/>
      <c r="UEY1142" s="216"/>
      <c r="UEZ1142" s="216"/>
      <c r="UFA1142" s="216"/>
      <c r="UFB1142" s="216"/>
      <c r="UFC1142" s="216"/>
      <c r="UFD1142" s="216"/>
      <c r="UFE1142" s="216"/>
      <c r="UFF1142" s="216"/>
      <c r="UFG1142" s="216"/>
      <c r="UFH1142" s="216"/>
      <c r="UFI1142" s="216"/>
      <c r="UFJ1142" s="216"/>
      <c r="UFK1142" s="216"/>
      <c r="UFL1142" s="216"/>
      <c r="UFM1142" s="216"/>
      <c r="UFN1142" s="216"/>
      <c r="UFO1142" s="216"/>
      <c r="UFP1142" s="216"/>
      <c r="UFQ1142" s="216"/>
      <c r="UFR1142" s="216"/>
      <c r="UFS1142" s="216"/>
      <c r="UFT1142" s="216"/>
      <c r="UFU1142" s="216"/>
      <c r="UFV1142" s="216"/>
      <c r="UFW1142" s="216"/>
      <c r="UFX1142" s="216"/>
      <c r="UFY1142" s="216"/>
      <c r="UFZ1142" s="216"/>
      <c r="UGA1142" s="216"/>
      <c r="UGB1142" s="216"/>
      <c r="UGC1142" s="216"/>
      <c r="UGD1142" s="216"/>
      <c r="UGE1142" s="216"/>
      <c r="UGF1142" s="216"/>
      <c r="UGG1142" s="216"/>
      <c r="UGH1142" s="216"/>
      <c r="UGI1142" s="216"/>
      <c r="UGJ1142" s="216"/>
      <c r="UGK1142" s="216"/>
      <c r="UGL1142" s="216"/>
      <c r="UGM1142" s="216"/>
      <c r="UGN1142" s="216"/>
      <c r="UGO1142" s="216"/>
      <c r="UGP1142" s="216"/>
      <c r="UGQ1142" s="216"/>
      <c r="UGR1142" s="216"/>
      <c r="UGS1142" s="216"/>
      <c r="UGT1142" s="216"/>
      <c r="UGU1142" s="216"/>
      <c r="UGV1142" s="216"/>
      <c r="UGW1142" s="216"/>
      <c r="UGX1142" s="216"/>
      <c r="UGY1142" s="216"/>
      <c r="UGZ1142" s="216"/>
      <c r="UHA1142" s="216"/>
      <c r="UHB1142" s="216"/>
      <c r="UHC1142" s="216"/>
      <c r="UHD1142" s="216"/>
      <c r="UHE1142" s="216"/>
      <c r="UHF1142" s="216"/>
      <c r="UHG1142" s="216"/>
      <c r="UHH1142" s="216"/>
      <c r="UHI1142" s="216"/>
      <c r="UHJ1142" s="216"/>
      <c r="UHK1142" s="216"/>
      <c r="UHL1142" s="216"/>
      <c r="UHM1142" s="216"/>
      <c r="UHN1142" s="216"/>
      <c r="UHO1142" s="216"/>
      <c r="UHP1142" s="216"/>
      <c r="UHQ1142" s="216"/>
      <c r="UHR1142" s="216"/>
      <c r="UHS1142" s="216"/>
      <c r="UHT1142" s="216"/>
      <c r="UHU1142" s="216"/>
      <c r="UHV1142" s="216"/>
      <c r="UHW1142" s="216"/>
      <c r="UHX1142" s="216"/>
      <c r="UHY1142" s="216"/>
      <c r="UHZ1142" s="216"/>
      <c r="UIA1142" s="216"/>
      <c r="UIB1142" s="216"/>
      <c r="UIC1142" s="216"/>
      <c r="UID1142" s="216"/>
      <c r="UIE1142" s="216"/>
      <c r="UIF1142" s="216"/>
      <c r="UIG1142" s="216"/>
      <c r="UIH1142" s="216"/>
      <c r="UII1142" s="216"/>
      <c r="UIJ1142" s="216"/>
      <c r="UIK1142" s="216"/>
      <c r="UIL1142" s="216"/>
      <c r="UIM1142" s="216"/>
      <c r="UIN1142" s="216"/>
      <c r="UIO1142" s="216"/>
      <c r="UIP1142" s="216"/>
      <c r="UIQ1142" s="216"/>
      <c r="UIR1142" s="216"/>
      <c r="UIS1142" s="216"/>
      <c r="UIT1142" s="216"/>
      <c r="UIU1142" s="216"/>
      <c r="UIV1142" s="216"/>
      <c r="UIW1142" s="216"/>
      <c r="UIX1142" s="216"/>
      <c r="UIY1142" s="216"/>
      <c r="UIZ1142" s="216"/>
      <c r="UJA1142" s="216"/>
      <c r="UJB1142" s="216"/>
      <c r="UJC1142" s="216"/>
      <c r="UJD1142" s="216"/>
      <c r="UJE1142" s="216"/>
      <c r="UJF1142" s="216"/>
      <c r="UJG1142" s="216"/>
      <c r="UJH1142" s="216"/>
      <c r="UJI1142" s="216"/>
      <c r="UJJ1142" s="216"/>
      <c r="UJK1142" s="216"/>
      <c r="UJL1142" s="216"/>
      <c r="UJM1142" s="216"/>
      <c r="UJN1142" s="216"/>
      <c r="UJO1142" s="216"/>
      <c r="UJP1142" s="216"/>
      <c r="UJQ1142" s="216"/>
      <c r="UJR1142" s="216"/>
      <c r="UJS1142" s="216"/>
      <c r="UJT1142" s="216"/>
      <c r="UJU1142" s="216"/>
      <c r="UJV1142" s="216"/>
      <c r="UJW1142" s="216"/>
      <c r="UJX1142" s="216"/>
      <c r="UJY1142" s="216"/>
      <c r="UJZ1142" s="216"/>
      <c r="UKA1142" s="216"/>
      <c r="UKB1142" s="216"/>
      <c r="UKC1142" s="216"/>
      <c r="UKD1142" s="216"/>
      <c r="UKE1142" s="216"/>
      <c r="UKF1142" s="216"/>
      <c r="UKG1142" s="216"/>
      <c r="UKH1142" s="216"/>
      <c r="UKI1142" s="216"/>
      <c r="UKJ1142" s="216"/>
      <c r="UKK1142" s="216"/>
      <c r="UKL1142" s="216"/>
      <c r="UKM1142" s="216"/>
      <c r="UKN1142" s="216"/>
      <c r="UKO1142" s="216"/>
      <c r="UKP1142" s="216"/>
      <c r="UKQ1142" s="216"/>
      <c r="UKR1142" s="216"/>
      <c r="UKS1142" s="216"/>
      <c r="UKT1142" s="216"/>
      <c r="UKU1142" s="216"/>
      <c r="UKV1142" s="216"/>
      <c r="UKW1142" s="216"/>
      <c r="UKX1142" s="216"/>
      <c r="UKY1142" s="216"/>
      <c r="UKZ1142" s="216"/>
      <c r="ULA1142" s="216"/>
      <c r="ULB1142" s="216"/>
      <c r="ULC1142" s="216"/>
      <c r="ULD1142" s="216"/>
      <c r="ULE1142" s="216"/>
      <c r="ULF1142" s="216"/>
      <c r="ULG1142" s="216"/>
      <c r="ULH1142" s="216"/>
      <c r="ULI1142" s="216"/>
      <c r="ULJ1142" s="216"/>
      <c r="ULK1142" s="216"/>
      <c r="ULL1142" s="216"/>
      <c r="ULM1142" s="216"/>
      <c r="ULN1142" s="216"/>
      <c r="ULO1142" s="216"/>
      <c r="ULP1142" s="216"/>
      <c r="ULQ1142" s="216"/>
      <c r="ULR1142" s="216"/>
      <c r="ULS1142" s="216"/>
      <c r="ULT1142" s="216"/>
      <c r="ULU1142" s="216"/>
      <c r="ULV1142" s="216"/>
      <c r="ULW1142" s="216"/>
      <c r="ULX1142" s="216"/>
      <c r="ULY1142" s="216"/>
      <c r="ULZ1142" s="216"/>
      <c r="UMA1142" s="216"/>
      <c r="UMB1142" s="216"/>
      <c r="UMC1142" s="216"/>
      <c r="UMD1142" s="216"/>
      <c r="UME1142" s="216"/>
      <c r="UMF1142" s="216"/>
      <c r="UMG1142" s="216"/>
      <c r="UMH1142" s="216"/>
      <c r="UMI1142" s="216"/>
      <c r="UMJ1142" s="216"/>
      <c r="UMK1142" s="216"/>
      <c r="UML1142" s="216"/>
      <c r="UMM1142" s="216"/>
      <c r="UMN1142" s="216"/>
      <c r="UMO1142" s="216"/>
      <c r="UMP1142" s="216"/>
      <c r="UMQ1142" s="216"/>
      <c r="UMR1142" s="216"/>
      <c r="UMS1142" s="216"/>
      <c r="UMT1142" s="216"/>
      <c r="UMU1142" s="216"/>
      <c r="UMV1142" s="216"/>
      <c r="UMW1142" s="216"/>
      <c r="UMX1142" s="216"/>
      <c r="UMY1142" s="216"/>
      <c r="UMZ1142" s="216"/>
      <c r="UNA1142" s="216"/>
      <c r="UNB1142" s="216"/>
      <c r="UNC1142" s="216"/>
      <c r="UND1142" s="216"/>
      <c r="UNE1142" s="216"/>
      <c r="UNF1142" s="216"/>
      <c r="UNG1142" s="216"/>
      <c r="UNH1142" s="216"/>
      <c r="UNI1142" s="216"/>
      <c r="UNJ1142" s="216"/>
      <c r="UNK1142" s="216"/>
      <c r="UNL1142" s="216"/>
      <c r="UNM1142" s="216"/>
      <c r="UNN1142" s="216"/>
      <c r="UNO1142" s="216"/>
      <c r="UNP1142" s="216"/>
      <c r="UNQ1142" s="216"/>
      <c r="UNR1142" s="216"/>
      <c r="UNS1142" s="216"/>
      <c r="UNT1142" s="216"/>
      <c r="UNU1142" s="216"/>
      <c r="UNV1142" s="216"/>
      <c r="UNW1142" s="216"/>
      <c r="UNX1142" s="216"/>
      <c r="UNY1142" s="216"/>
      <c r="UNZ1142" s="216"/>
      <c r="UOA1142" s="216"/>
      <c r="UOB1142" s="216"/>
      <c r="UOC1142" s="216"/>
      <c r="UOD1142" s="216"/>
      <c r="UOE1142" s="216"/>
      <c r="UOF1142" s="216"/>
      <c r="UOG1142" s="216"/>
      <c r="UOH1142" s="216"/>
      <c r="UOI1142" s="216"/>
      <c r="UOJ1142" s="216"/>
      <c r="UOK1142" s="216"/>
      <c r="UOL1142" s="216"/>
      <c r="UOM1142" s="216"/>
      <c r="UON1142" s="216"/>
      <c r="UOO1142" s="216"/>
      <c r="UOP1142" s="216"/>
      <c r="UOQ1142" s="216"/>
      <c r="UOR1142" s="216"/>
      <c r="UOS1142" s="216"/>
      <c r="UOT1142" s="216"/>
      <c r="UOU1142" s="216"/>
      <c r="UOV1142" s="216"/>
      <c r="UOW1142" s="216"/>
      <c r="UOX1142" s="216"/>
      <c r="UOY1142" s="216"/>
      <c r="UOZ1142" s="216"/>
      <c r="UPA1142" s="216"/>
      <c r="UPB1142" s="216"/>
      <c r="UPC1142" s="216"/>
      <c r="UPD1142" s="216"/>
      <c r="UPE1142" s="216"/>
      <c r="UPF1142" s="216"/>
      <c r="UPG1142" s="216"/>
      <c r="UPH1142" s="216"/>
      <c r="UPI1142" s="216"/>
      <c r="UPJ1142" s="216"/>
      <c r="UPK1142" s="216"/>
      <c r="UPL1142" s="216"/>
      <c r="UPM1142" s="216"/>
      <c r="UPN1142" s="216"/>
      <c r="UPO1142" s="216"/>
      <c r="UPP1142" s="216"/>
      <c r="UPQ1142" s="216"/>
      <c r="UPR1142" s="216"/>
      <c r="UPS1142" s="216"/>
      <c r="UPT1142" s="216"/>
      <c r="UPU1142" s="216"/>
      <c r="UPV1142" s="216"/>
      <c r="UPW1142" s="216"/>
      <c r="UPX1142" s="216"/>
      <c r="UPY1142" s="216"/>
      <c r="UPZ1142" s="216"/>
      <c r="UQA1142" s="216"/>
      <c r="UQB1142" s="216"/>
      <c r="UQC1142" s="216"/>
      <c r="UQD1142" s="216"/>
      <c r="UQE1142" s="216"/>
      <c r="UQF1142" s="216"/>
      <c r="UQG1142" s="216"/>
      <c r="UQH1142" s="216"/>
      <c r="UQI1142" s="216"/>
      <c r="UQJ1142" s="216"/>
      <c r="UQK1142" s="216"/>
      <c r="UQL1142" s="216"/>
      <c r="UQM1142" s="216"/>
      <c r="UQN1142" s="216"/>
      <c r="UQO1142" s="216"/>
      <c r="UQP1142" s="216"/>
      <c r="UQQ1142" s="216"/>
      <c r="UQR1142" s="216"/>
      <c r="UQS1142" s="216"/>
      <c r="UQT1142" s="216"/>
      <c r="UQU1142" s="216"/>
      <c r="UQV1142" s="216"/>
      <c r="UQW1142" s="216"/>
      <c r="UQX1142" s="216"/>
      <c r="UQY1142" s="216"/>
      <c r="UQZ1142" s="216"/>
      <c r="URA1142" s="216"/>
      <c r="URB1142" s="216"/>
      <c r="URC1142" s="216"/>
      <c r="URD1142" s="216"/>
      <c r="URE1142" s="216"/>
      <c r="URF1142" s="216"/>
      <c r="URG1142" s="216"/>
      <c r="URH1142" s="216"/>
      <c r="URI1142" s="216"/>
      <c r="URJ1142" s="216"/>
      <c r="URK1142" s="216"/>
      <c r="URL1142" s="216"/>
      <c r="URM1142" s="216"/>
      <c r="URN1142" s="216"/>
      <c r="URO1142" s="216"/>
      <c r="URP1142" s="216"/>
      <c r="URQ1142" s="216"/>
      <c r="URR1142" s="216"/>
      <c r="URS1142" s="216"/>
      <c r="URT1142" s="216"/>
      <c r="URU1142" s="216"/>
      <c r="URV1142" s="216"/>
      <c r="URW1142" s="216"/>
      <c r="URX1142" s="216"/>
      <c r="URY1142" s="216"/>
      <c r="URZ1142" s="216"/>
      <c r="USA1142" s="216"/>
      <c r="USB1142" s="216"/>
      <c r="USC1142" s="216"/>
      <c r="USD1142" s="216"/>
      <c r="USE1142" s="216"/>
      <c r="USF1142" s="216"/>
      <c r="USG1142" s="216"/>
      <c r="USH1142" s="216"/>
      <c r="USI1142" s="216"/>
      <c r="USJ1142" s="216"/>
      <c r="USK1142" s="216"/>
      <c r="USL1142" s="216"/>
      <c r="USM1142" s="216"/>
      <c r="USN1142" s="216"/>
      <c r="USO1142" s="216"/>
      <c r="USP1142" s="216"/>
      <c r="USQ1142" s="216"/>
      <c r="USR1142" s="216"/>
      <c r="USS1142" s="216"/>
      <c r="UST1142" s="216"/>
      <c r="USU1142" s="216"/>
      <c r="USV1142" s="216"/>
      <c r="USW1142" s="216"/>
      <c r="USX1142" s="216"/>
      <c r="USY1142" s="216"/>
      <c r="USZ1142" s="216"/>
      <c r="UTA1142" s="216"/>
      <c r="UTB1142" s="216"/>
      <c r="UTC1142" s="216"/>
      <c r="UTD1142" s="216"/>
      <c r="UTE1142" s="216"/>
      <c r="UTF1142" s="216"/>
      <c r="UTG1142" s="216"/>
      <c r="UTH1142" s="216"/>
      <c r="UTI1142" s="216"/>
      <c r="UTJ1142" s="216"/>
      <c r="UTK1142" s="216"/>
      <c r="UTL1142" s="216"/>
      <c r="UTM1142" s="216"/>
      <c r="UTN1142" s="216"/>
      <c r="UTO1142" s="216"/>
      <c r="UTP1142" s="216"/>
      <c r="UTQ1142" s="216"/>
      <c r="UTR1142" s="216"/>
      <c r="UTS1142" s="216"/>
      <c r="UTT1142" s="216"/>
      <c r="UTU1142" s="216"/>
      <c r="UTV1142" s="216"/>
      <c r="UTW1142" s="216"/>
      <c r="UTX1142" s="216"/>
      <c r="UTY1142" s="216"/>
      <c r="UTZ1142" s="216"/>
      <c r="UUA1142" s="216"/>
      <c r="UUB1142" s="216"/>
      <c r="UUC1142" s="216"/>
      <c r="UUD1142" s="216"/>
      <c r="UUE1142" s="216"/>
      <c r="UUF1142" s="216"/>
      <c r="UUG1142" s="216"/>
      <c r="UUH1142" s="216"/>
      <c r="UUI1142" s="216"/>
      <c r="UUJ1142" s="216"/>
      <c r="UUK1142" s="216"/>
      <c r="UUL1142" s="216"/>
      <c r="UUM1142" s="216"/>
      <c r="UUN1142" s="216"/>
      <c r="UUO1142" s="216"/>
      <c r="UUP1142" s="216"/>
      <c r="UUQ1142" s="216"/>
      <c r="UUR1142" s="216"/>
      <c r="UUS1142" s="216"/>
      <c r="UUT1142" s="216"/>
      <c r="UUU1142" s="216"/>
      <c r="UUV1142" s="216"/>
      <c r="UUW1142" s="216"/>
      <c r="UUX1142" s="216"/>
      <c r="UUY1142" s="216"/>
      <c r="UUZ1142" s="216"/>
      <c r="UVA1142" s="216"/>
      <c r="UVB1142" s="216"/>
      <c r="UVC1142" s="216"/>
      <c r="UVD1142" s="216"/>
      <c r="UVE1142" s="216"/>
      <c r="UVF1142" s="216"/>
      <c r="UVG1142" s="216"/>
      <c r="UVH1142" s="216"/>
      <c r="UVI1142" s="216"/>
      <c r="UVJ1142" s="216"/>
      <c r="UVK1142" s="216"/>
      <c r="UVL1142" s="216"/>
      <c r="UVM1142" s="216"/>
      <c r="UVN1142" s="216"/>
      <c r="UVO1142" s="216"/>
      <c r="UVP1142" s="216"/>
      <c r="UVQ1142" s="216"/>
      <c r="UVR1142" s="216"/>
      <c r="UVS1142" s="216"/>
      <c r="UVT1142" s="216"/>
      <c r="UVU1142" s="216"/>
      <c r="UVV1142" s="216"/>
      <c r="UVW1142" s="216"/>
      <c r="UVX1142" s="216"/>
      <c r="UVY1142" s="216"/>
      <c r="UVZ1142" s="216"/>
      <c r="UWA1142" s="216"/>
      <c r="UWB1142" s="216"/>
      <c r="UWC1142" s="216"/>
      <c r="UWD1142" s="216"/>
      <c r="UWE1142" s="216"/>
      <c r="UWF1142" s="216"/>
      <c r="UWG1142" s="216"/>
      <c r="UWH1142" s="216"/>
      <c r="UWI1142" s="216"/>
      <c r="UWJ1142" s="216"/>
      <c r="UWK1142" s="216"/>
      <c r="UWL1142" s="216"/>
      <c r="UWM1142" s="216"/>
      <c r="UWN1142" s="216"/>
      <c r="UWO1142" s="216"/>
      <c r="UWP1142" s="216"/>
      <c r="UWQ1142" s="216"/>
      <c r="UWR1142" s="216"/>
      <c r="UWS1142" s="216"/>
      <c r="UWT1142" s="216"/>
      <c r="UWU1142" s="216"/>
      <c r="UWV1142" s="216"/>
      <c r="UWW1142" s="216"/>
      <c r="UWX1142" s="216"/>
      <c r="UWY1142" s="216"/>
      <c r="UWZ1142" s="216"/>
      <c r="UXA1142" s="216"/>
      <c r="UXB1142" s="216"/>
      <c r="UXC1142" s="216"/>
      <c r="UXD1142" s="216"/>
      <c r="UXE1142" s="216"/>
      <c r="UXF1142" s="216"/>
      <c r="UXG1142" s="216"/>
      <c r="UXH1142" s="216"/>
      <c r="UXI1142" s="216"/>
      <c r="UXJ1142" s="216"/>
      <c r="UXK1142" s="216"/>
      <c r="UXL1142" s="216"/>
      <c r="UXM1142" s="216"/>
      <c r="UXN1142" s="216"/>
      <c r="UXO1142" s="216"/>
      <c r="UXP1142" s="216"/>
      <c r="UXQ1142" s="216"/>
      <c r="UXR1142" s="216"/>
      <c r="UXS1142" s="216"/>
      <c r="UXT1142" s="216"/>
      <c r="UXU1142" s="216"/>
      <c r="UXV1142" s="216"/>
      <c r="UXW1142" s="216"/>
      <c r="UXX1142" s="216"/>
      <c r="UXY1142" s="216"/>
      <c r="UXZ1142" s="216"/>
      <c r="UYA1142" s="216"/>
      <c r="UYB1142" s="216"/>
      <c r="UYC1142" s="216"/>
      <c r="UYD1142" s="216"/>
      <c r="UYE1142" s="216"/>
      <c r="UYF1142" s="216"/>
      <c r="UYG1142" s="216"/>
      <c r="UYH1142" s="216"/>
      <c r="UYI1142" s="216"/>
      <c r="UYJ1142" s="216"/>
      <c r="UYK1142" s="216"/>
      <c r="UYL1142" s="216"/>
      <c r="UYM1142" s="216"/>
      <c r="UYN1142" s="216"/>
      <c r="UYO1142" s="216"/>
      <c r="UYP1142" s="216"/>
      <c r="UYQ1142" s="216"/>
      <c r="UYR1142" s="216"/>
      <c r="UYS1142" s="216"/>
      <c r="UYT1142" s="216"/>
      <c r="UYU1142" s="216"/>
      <c r="UYV1142" s="216"/>
      <c r="UYW1142" s="216"/>
      <c r="UYX1142" s="216"/>
      <c r="UYY1142" s="216"/>
      <c r="UYZ1142" s="216"/>
      <c r="UZA1142" s="216"/>
      <c r="UZB1142" s="216"/>
      <c r="UZC1142" s="216"/>
      <c r="UZD1142" s="216"/>
      <c r="UZE1142" s="216"/>
      <c r="UZF1142" s="216"/>
      <c r="UZG1142" s="216"/>
      <c r="UZH1142" s="216"/>
      <c r="UZI1142" s="216"/>
      <c r="UZJ1142" s="216"/>
      <c r="UZK1142" s="216"/>
      <c r="UZL1142" s="216"/>
      <c r="UZM1142" s="216"/>
      <c r="UZN1142" s="216"/>
      <c r="UZO1142" s="216"/>
      <c r="UZP1142" s="216"/>
      <c r="UZQ1142" s="216"/>
      <c r="UZR1142" s="216"/>
      <c r="UZS1142" s="216"/>
      <c r="UZT1142" s="216"/>
      <c r="UZU1142" s="216"/>
      <c r="UZV1142" s="216"/>
      <c r="UZW1142" s="216"/>
      <c r="UZX1142" s="216"/>
      <c r="UZY1142" s="216"/>
      <c r="UZZ1142" s="216"/>
      <c r="VAA1142" s="216"/>
      <c r="VAB1142" s="216"/>
      <c r="VAC1142" s="216"/>
      <c r="VAD1142" s="216"/>
      <c r="VAE1142" s="216"/>
      <c r="VAF1142" s="216"/>
      <c r="VAG1142" s="216"/>
      <c r="VAH1142" s="216"/>
      <c r="VAI1142" s="216"/>
      <c r="VAJ1142" s="216"/>
      <c r="VAK1142" s="216"/>
      <c r="VAL1142" s="216"/>
      <c r="VAM1142" s="216"/>
      <c r="VAN1142" s="216"/>
      <c r="VAO1142" s="216"/>
      <c r="VAP1142" s="216"/>
      <c r="VAQ1142" s="216"/>
      <c r="VAR1142" s="216"/>
      <c r="VAS1142" s="216"/>
      <c r="VAT1142" s="216"/>
      <c r="VAU1142" s="216"/>
      <c r="VAV1142" s="216"/>
      <c r="VAW1142" s="216"/>
      <c r="VAX1142" s="216"/>
      <c r="VAY1142" s="216"/>
      <c r="VAZ1142" s="216"/>
      <c r="VBA1142" s="216"/>
      <c r="VBB1142" s="216"/>
      <c r="VBC1142" s="216"/>
      <c r="VBD1142" s="216"/>
      <c r="VBE1142" s="216"/>
      <c r="VBF1142" s="216"/>
      <c r="VBG1142" s="216"/>
      <c r="VBH1142" s="216"/>
      <c r="VBI1142" s="216"/>
      <c r="VBJ1142" s="216"/>
      <c r="VBK1142" s="216"/>
      <c r="VBL1142" s="216"/>
      <c r="VBM1142" s="216"/>
      <c r="VBN1142" s="216"/>
      <c r="VBO1142" s="216"/>
      <c r="VBP1142" s="216"/>
      <c r="VBQ1142" s="216"/>
      <c r="VBR1142" s="216"/>
      <c r="VBS1142" s="216"/>
      <c r="VBT1142" s="216"/>
      <c r="VBU1142" s="216"/>
      <c r="VBV1142" s="216"/>
      <c r="VBW1142" s="216"/>
      <c r="VBX1142" s="216"/>
      <c r="VBY1142" s="216"/>
      <c r="VBZ1142" s="216"/>
      <c r="VCA1142" s="216"/>
      <c r="VCB1142" s="216"/>
      <c r="VCC1142" s="216"/>
      <c r="VCD1142" s="216"/>
      <c r="VCE1142" s="216"/>
      <c r="VCF1142" s="216"/>
      <c r="VCG1142" s="216"/>
      <c r="VCH1142" s="216"/>
      <c r="VCI1142" s="216"/>
      <c r="VCJ1142" s="216"/>
      <c r="VCK1142" s="216"/>
      <c r="VCL1142" s="216"/>
      <c r="VCM1142" s="216"/>
      <c r="VCN1142" s="216"/>
      <c r="VCO1142" s="216"/>
      <c r="VCP1142" s="216"/>
      <c r="VCQ1142" s="216"/>
      <c r="VCR1142" s="216"/>
      <c r="VCS1142" s="216"/>
      <c r="VCT1142" s="216"/>
      <c r="VCU1142" s="216"/>
      <c r="VCV1142" s="216"/>
      <c r="VCW1142" s="216"/>
      <c r="VCX1142" s="216"/>
      <c r="VCY1142" s="216"/>
      <c r="VCZ1142" s="216"/>
      <c r="VDA1142" s="216"/>
      <c r="VDB1142" s="216"/>
      <c r="VDC1142" s="216"/>
      <c r="VDD1142" s="216"/>
      <c r="VDE1142" s="216"/>
      <c r="VDF1142" s="216"/>
      <c r="VDG1142" s="216"/>
      <c r="VDH1142" s="216"/>
      <c r="VDI1142" s="216"/>
      <c r="VDJ1142" s="216"/>
      <c r="VDK1142" s="216"/>
      <c r="VDL1142" s="216"/>
      <c r="VDM1142" s="216"/>
      <c r="VDN1142" s="216"/>
      <c r="VDO1142" s="216"/>
      <c r="VDP1142" s="216"/>
      <c r="VDQ1142" s="216"/>
      <c r="VDR1142" s="216"/>
      <c r="VDS1142" s="216"/>
      <c r="VDT1142" s="216"/>
      <c r="VDU1142" s="216"/>
      <c r="VDV1142" s="216"/>
      <c r="VDW1142" s="216"/>
      <c r="VDX1142" s="216"/>
      <c r="VDY1142" s="216"/>
      <c r="VDZ1142" s="216"/>
      <c r="VEA1142" s="216"/>
      <c r="VEB1142" s="216"/>
      <c r="VEC1142" s="216"/>
      <c r="VED1142" s="216"/>
      <c r="VEE1142" s="216"/>
      <c r="VEF1142" s="216"/>
      <c r="VEG1142" s="216"/>
      <c r="VEH1142" s="216"/>
      <c r="VEI1142" s="216"/>
      <c r="VEJ1142" s="216"/>
      <c r="VEK1142" s="216"/>
      <c r="VEL1142" s="216"/>
      <c r="VEM1142" s="216"/>
      <c r="VEN1142" s="216"/>
      <c r="VEO1142" s="216"/>
      <c r="VEP1142" s="216"/>
      <c r="VEQ1142" s="216"/>
      <c r="VER1142" s="216"/>
      <c r="VES1142" s="216"/>
      <c r="VET1142" s="216"/>
      <c r="VEU1142" s="216"/>
      <c r="VEV1142" s="216"/>
      <c r="VEW1142" s="216"/>
      <c r="VEX1142" s="216"/>
      <c r="VEY1142" s="216"/>
      <c r="VEZ1142" s="216"/>
      <c r="VFA1142" s="216"/>
      <c r="VFB1142" s="216"/>
      <c r="VFC1142" s="216"/>
      <c r="VFD1142" s="216"/>
      <c r="VFE1142" s="216"/>
      <c r="VFF1142" s="216"/>
      <c r="VFG1142" s="216"/>
      <c r="VFH1142" s="216"/>
      <c r="VFI1142" s="216"/>
      <c r="VFJ1142" s="216"/>
      <c r="VFK1142" s="216"/>
      <c r="VFL1142" s="216"/>
      <c r="VFM1142" s="216"/>
      <c r="VFN1142" s="216"/>
      <c r="VFO1142" s="216"/>
      <c r="VFP1142" s="216"/>
      <c r="VFQ1142" s="216"/>
      <c r="VFR1142" s="216"/>
      <c r="VFS1142" s="216"/>
      <c r="VFT1142" s="216"/>
      <c r="VFU1142" s="216"/>
      <c r="VFV1142" s="216"/>
      <c r="VFW1142" s="216"/>
      <c r="VFX1142" s="216"/>
      <c r="VFY1142" s="216"/>
      <c r="VFZ1142" s="216"/>
      <c r="VGA1142" s="216"/>
      <c r="VGB1142" s="216"/>
      <c r="VGC1142" s="216"/>
      <c r="VGD1142" s="216"/>
      <c r="VGE1142" s="216"/>
      <c r="VGF1142" s="216"/>
      <c r="VGG1142" s="216"/>
      <c r="VGH1142" s="216"/>
      <c r="VGI1142" s="216"/>
      <c r="VGJ1142" s="216"/>
      <c r="VGK1142" s="216"/>
      <c r="VGL1142" s="216"/>
      <c r="VGM1142" s="216"/>
      <c r="VGN1142" s="216"/>
      <c r="VGO1142" s="216"/>
      <c r="VGP1142" s="216"/>
      <c r="VGQ1142" s="216"/>
      <c r="VGR1142" s="216"/>
      <c r="VGS1142" s="216"/>
      <c r="VGT1142" s="216"/>
      <c r="VGU1142" s="216"/>
      <c r="VGV1142" s="216"/>
      <c r="VGW1142" s="216"/>
      <c r="VGX1142" s="216"/>
      <c r="VGY1142" s="216"/>
      <c r="VGZ1142" s="216"/>
      <c r="VHA1142" s="216"/>
      <c r="VHB1142" s="216"/>
      <c r="VHC1142" s="216"/>
      <c r="VHD1142" s="216"/>
      <c r="VHE1142" s="216"/>
      <c r="VHF1142" s="216"/>
      <c r="VHG1142" s="216"/>
      <c r="VHH1142" s="216"/>
      <c r="VHI1142" s="216"/>
      <c r="VHJ1142" s="216"/>
      <c r="VHK1142" s="216"/>
      <c r="VHL1142" s="216"/>
      <c r="VHM1142" s="216"/>
      <c r="VHN1142" s="216"/>
      <c r="VHO1142" s="216"/>
      <c r="VHP1142" s="216"/>
      <c r="VHQ1142" s="216"/>
      <c r="VHR1142" s="216"/>
      <c r="VHS1142" s="216"/>
      <c r="VHT1142" s="216"/>
      <c r="VHU1142" s="216"/>
      <c r="VHV1142" s="216"/>
      <c r="VHW1142" s="216"/>
      <c r="VHX1142" s="216"/>
      <c r="VHY1142" s="216"/>
      <c r="VHZ1142" s="216"/>
      <c r="VIA1142" s="216"/>
      <c r="VIB1142" s="216"/>
      <c r="VIC1142" s="216"/>
      <c r="VID1142" s="216"/>
      <c r="VIE1142" s="216"/>
      <c r="VIF1142" s="216"/>
      <c r="VIG1142" s="216"/>
      <c r="VIH1142" s="216"/>
      <c r="VII1142" s="216"/>
      <c r="VIJ1142" s="216"/>
      <c r="VIK1142" s="216"/>
      <c r="VIL1142" s="216"/>
      <c r="VIM1142" s="216"/>
      <c r="VIN1142" s="216"/>
      <c r="VIO1142" s="216"/>
      <c r="VIP1142" s="216"/>
      <c r="VIQ1142" s="216"/>
      <c r="VIR1142" s="216"/>
      <c r="VIS1142" s="216"/>
      <c r="VIT1142" s="216"/>
      <c r="VIU1142" s="216"/>
      <c r="VIV1142" s="216"/>
      <c r="VIW1142" s="216"/>
      <c r="VIX1142" s="216"/>
      <c r="VIY1142" s="216"/>
      <c r="VIZ1142" s="216"/>
      <c r="VJA1142" s="216"/>
      <c r="VJB1142" s="216"/>
      <c r="VJC1142" s="216"/>
      <c r="VJD1142" s="216"/>
      <c r="VJE1142" s="216"/>
      <c r="VJF1142" s="216"/>
      <c r="VJG1142" s="216"/>
      <c r="VJH1142" s="216"/>
      <c r="VJI1142" s="216"/>
      <c r="VJJ1142" s="216"/>
      <c r="VJK1142" s="216"/>
      <c r="VJL1142" s="216"/>
      <c r="VJM1142" s="216"/>
      <c r="VJN1142" s="216"/>
      <c r="VJO1142" s="216"/>
      <c r="VJP1142" s="216"/>
      <c r="VJQ1142" s="216"/>
      <c r="VJR1142" s="216"/>
      <c r="VJS1142" s="216"/>
      <c r="VJT1142" s="216"/>
      <c r="VJU1142" s="216"/>
      <c r="VJV1142" s="216"/>
      <c r="VJW1142" s="216"/>
      <c r="VJX1142" s="216"/>
      <c r="VJY1142" s="216"/>
      <c r="VJZ1142" s="216"/>
      <c r="VKA1142" s="216"/>
      <c r="VKB1142" s="216"/>
      <c r="VKC1142" s="216"/>
      <c r="VKD1142" s="216"/>
      <c r="VKE1142" s="216"/>
      <c r="VKF1142" s="216"/>
      <c r="VKG1142" s="216"/>
      <c r="VKH1142" s="216"/>
      <c r="VKI1142" s="216"/>
      <c r="VKJ1142" s="216"/>
      <c r="VKK1142" s="216"/>
      <c r="VKL1142" s="216"/>
      <c r="VKM1142" s="216"/>
      <c r="VKN1142" s="216"/>
      <c r="VKO1142" s="216"/>
      <c r="VKP1142" s="216"/>
      <c r="VKQ1142" s="216"/>
      <c r="VKR1142" s="216"/>
      <c r="VKS1142" s="216"/>
      <c r="VKT1142" s="216"/>
      <c r="VKU1142" s="216"/>
      <c r="VKV1142" s="216"/>
      <c r="VKW1142" s="216"/>
      <c r="VKX1142" s="216"/>
      <c r="VKY1142" s="216"/>
      <c r="VKZ1142" s="216"/>
      <c r="VLA1142" s="216"/>
      <c r="VLB1142" s="216"/>
      <c r="VLC1142" s="216"/>
      <c r="VLD1142" s="216"/>
      <c r="VLE1142" s="216"/>
      <c r="VLF1142" s="216"/>
      <c r="VLG1142" s="216"/>
      <c r="VLH1142" s="216"/>
      <c r="VLI1142" s="216"/>
      <c r="VLJ1142" s="216"/>
      <c r="VLK1142" s="216"/>
      <c r="VLL1142" s="216"/>
      <c r="VLM1142" s="216"/>
      <c r="VLN1142" s="216"/>
      <c r="VLO1142" s="216"/>
      <c r="VLP1142" s="216"/>
      <c r="VLQ1142" s="216"/>
      <c r="VLR1142" s="216"/>
      <c r="VLS1142" s="216"/>
      <c r="VLT1142" s="216"/>
      <c r="VLU1142" s="216"/>
      <c r="VLV1142" s="216"/>
      <c r="VLW1142" s="216"/>
      <c r="VLX1142" s="216"/>
      <c r="VLY1142" s="216"/>
      <c r="VLZ1142" s="216"/>
      <c r="VMA1142" s="216"/>
      <c r="VMB1142" s="216"/>
      <c r="VMC1142" s="216"/>
      <c r="VMD1142" s="216"/>
      <c r="VME1142" s="216"/>
      <c r="VMF1142" s="216"/>
      <c r="VMG1142" s="216"/>
      <c r="VMH1142" s="216"/>
      <c r="VMI1142" s="216"/>
      <c r="VMJ1142" s="216"/>
      <c r="VMK1142" s="216"/>
      <c r="VML1142" s="216"/>
      <c r="VMM1142" s="216"/>
      <c r="VMN1142" s="216"/>
      <c r="VMO1142" s="216"/>
      <c r="VMP1142" s="216"/>
      <c r="VMQ1142" s="216"/>
      <c r="VMR1142" s="216"/>
      <c r="VMS1142" s="216"/>
      <c r="VMT1142" s="216"/>
      <c r="VMU1142" s="216"/>
      <c r="VMV1142" s="216"/>
      <c r="VMW1142" s="216"/>
      <c r="VMX1142" s="216"/>
      <c r="VMY1142" s="216"/>
      <c r="VMZ1142" s="216"/>
      <c r="VNA1142" s="216"/>
      <c r="VNB1142" s="216"/>
      <c r="VNC1142" s="216"/>
      <c r="VND1142" s="216"/>
      <c r="VNE1142" s="216"/>
      <c r="VNF1142" s="216"/>
      <c r="VNG1142" s="216"/>
      <c r="VNH1142" s="216"/>
      <c r="VNI1142" s="216"/>
      <c r="VNJ1142" s="216"/>
      <c r="VNK1142" s="216"/>
      <c r="VNL1142" s="216"/>
      <c r="VNM1142" s="216"/>
      <c r="VNN1142" s="216"/>
      <c r="VNO1142" s="216"/>
      <c r="VNP1142" s="216"/>
      <c r="VNQ1142" s="216"/>
      <c r="VNR1142" s="216"/>
      <c r="VNS1142" s="216"/>
      <c r="VNT1142" s="216"/>
      <c r="VNU1142" s="216"/>
      <c r="VNV1142" s="216"/>
      <c r="VNW1142" s="216"/>
      <c r="VNX1142" s="216"/>
      <c r="VNY1142" s="216"/>
      <c r="VNZ1142" s="216"/>
      <c r="VOA1142" s="216"/>
      <c r="VOB1142" s="216"/>
      <c r="VOC1142" s="216"/>
      <c r="VOD1142" s="216"/>
      <c r="VOE1142" s="216"/>
      <c r="VOF1142" s="216"/>
      <c r="VOG1142" s="216"/>
      <c r="VOH1142" s="216"/>
      <c r="VOI1142" s="216"/>
      <c r="VOJ1142" s="216"/>
      <c r="VOK1142" s="216"/>
      <c r="VOL1142" s="216"/>
      <c r="VOM1142" s="216"/>
      <c r="VON1142" s="216"/>
      <c r="VOO1142" s="216"/>
      <c r="VOP1142" s="216"/>
      <c r="VOQ1142" s="216"/>
      <c r="VOR1142" s="216"/>
      <c r="VOS1142" s="216"/>
      <c r="VOT1142" s="216"/>
      <c r="VOU1142" s="216"/>
      <c r="VOV1142" s="216"/>
      <c r="VOW1142" s="216"/>
      <c r="VOX1142" s="216"/>
      <c r="VOY1142" s="216"/>
      <c r="VOZ1142" s="216"/>
      <c r="VPA1142" s="216"/>
      <c r="VPB1142" s="216"/>
      <c r="VPC1142" s="216"/>
      <c r="VPD1142" s="216"/>
      <c r="VPE1142" s="216"/>
      <c r="VPF1142" s="216"/>
      <c r="VPG1142" s="216"/>
      <c r="VPH1142" s="216"/>
      <c r="VPI1142" s="216"/>
      <c r="VPJ1142" s="216"/>
      <c r="VPK1142" s="216"/>
      <c r="VPL1142" s="216"/>
      <c r="VPM1142" s="216"/>
      <c r="VPN1142" s="216"/>
      <c r="VPO1142" s="216"/>
      <c r="VPP1142" s="216"/>
      <c r="VPQ1142" s="216"/>
      <c r="VPR1142" s="216"/>
      <c r="VPS1142" s="216"/>
      <c r="VPT1142" s="216"/>
      <c r="VPU1142" s="216"/>
      <c r="VPV1142" s="216"/>
      <c r="VPW1142" s="216"/>
      <c r="VPX1142" s="216"/>
      <c r="VPY1142" s="216"/>
      <c r="VPZ1142" s="216"/>
      <c r="VQA1142" s="216"/>
      <c r="VQB1142" s="216"/>
      <c r="VQC1142" s="216"/>
      <c r="VQD1142" s="216"/>
      <c r="VQE1142" s="216"/>
      <c r="VQF1142" s="216"/>
      <c r="VQG1142" s="216"/>
      <c r="VQH1142" s="216"/>
      <c r="VQI1142" s="216"/>
      <c r="VQJ1142" s="216"/>
      <c r="VQK1142" s="216"/>
      <c r="VQL1142" s="216"/>
      <c r="VQM1142" s="216"/>
      <c r="VQN1142" s="216"/>
      <c r="VQO1142" s="216"/>
      <c r="VQP1142" s="216"/>
      <c r="VQQ1142" s="216"/>
      <c r="VQR1142" s="216"/>
      <c r="VQS1142" s="216"/>
      <c r="VQT1142" s="216"/>
      <c r="VQU1142" s="216"/>
      <c r="VQV1142" s="216"/>
      <c r="VQW1142" s="216"/>
      <c r="VQX1142" s="216"/>
      <c r="VQY1142" s="216"/>
      <c r="VQZ1142" s="216"/>
      <c r="VRA1142" s="216"/>
      <c r="VRB1142" s="216"/>
      <c r="VRC1142" s="216"/>
      <c r="VRD1142" s="216"/>
      <c r="VRE1142" s="216"/>
      <c r="VRF1142" s="216"/>
      <c r="VRG1142" s="216"/>
      <c r="VRH1142" s="216"/>
      <c r="VRI1142" s="216"/>
      <c r="VRJ1142" s="216"/>
      <c r="VRK1142" s="216"/>
      <c r="VRL1142" s="216"/>
      <c r="VRM1142" s="216"/>
      <c r="VRN1142" s="216"/>
      <c r="VRO1142" s="216"/>
      <c r="VRP1142" s="216"/>
      <c r="VRQ1142" s="216"/>
      <c r="VRR1142" s="216"/>
      <c r="VRS1142" s="216"/>
      <c r="VRT1142" s="216"/>
      <c r="VRU1142" s="216"/>
      <c r="VRV1142" s="216"/>
      <c r="VRW1142" s="216"/>
      <c r="VRX1142" s="216"/>
      <c r="VRY1142" s="216"/>
      <c r="VRZ1142" s="216"/>
      <c r="VSA1142" s="216"/>
      <c r="VSB1142" s="216"/>
      <c r="VSC1142" s="216"/>
      <c r="VSD1142" s="216"/>
      <c r="VSE1142" s="216"/>
      <c r="VSF1142" s="216"/>
      <c r="VSG1142" s="216"/>
      <c r="VSH1142" s="216"/>
      <c r="VSI1142" s="216"/>
      <c r="VSJ1142" s="216"/>
      <c r="VSK1142" s="216"/>
      <c r="VSL1142" s="216"/>
      <c r="VSM1142" s="216"/>
      <c r="VSN1142" s="216"/>
      <c r="VSO1142" s="216"/>
      <c r="VSP1142" s="216"/>
      <c r="VSQ1142" s="216"/>
      <c r="VSR1142" s="216"/>
      <c r="VSS1142" s="216"/>
      <c r="VST1142" s="216"/>
      <c r="VSU1142" s="216"/>
      <c r="VSV1142" s="216"/>
      <c r="VSW1142" s="216"/>
      <c r="VSX1142" s="216"/>
      <c r="VSY1142" s="216"/>
      <c r="VSZ1142" s="216"/>
      <c r="VTA1142" s="216"/>
      <c r="VTB1142" s="216"/>
      <c r="VTC1142" s="216"/>
      <c r="VTD1142" s="216"/>
      <c r="VTE1142" s="216"/>
      <c r="VTF1142" s="216"/>
      <c r="VTG1142" s="216"/>
      <c r="VTH1142" s="216"/>
      <c r="VTI1142" s="216"/>
      <c r="VTJ1142" s="216"/>
      <c r="VTK1142" s="216"/>
      <c r="VTL1142" s="216"/>
      <c r="VTM1142" s="216"/>
      <c r="VTN1142" s="216"/>
      <c r="VTO1142" s="216"/>
      <c r="VTP1142" s="216"/>
      <c r="VTQ1142" s="216"/>
      <c r="VTR1142" s="216"/>
      <c r="VTS1142" s="216"/>
      <c r="VTT1142" s="216"/>
      <c r="VTU1142" s="216"/>
      <c r="VTV1142" s="216"/>
      <c r="VTW1142" s="216"/>
      <c r="VTX1142" s="216"/>
      <c r="VTY1142" s="216"/>
      <c r="VTZ1142" s="216"/>
      <c r="VUA1142" s="216"/>
      <c r="VUB1142" s="216"/>
      <c r="VUC1142" s="216"/>
      <c r="VUD1142" s="216"/>
      <c r="VUE1142" s="216"/>
      <c r="VUF1142" s="216"/>
      <c r="VUG1142" s="216"/>
      <c r="VUH1142" s="216"/>
      <c r="VUI1142" s="216"/>
      <c r="VUJ1142" s="216"/>
      <c r="VUK1142" s="216"/>
      <c r="VUL1142" s="216"/>
      <c r="VUM1142" s="216"/>
      <c r="VUN1142" s="216"/>
      <c r="VUO1142" s="216"/>
      <c r="VUP1142" s="216"/>
      <c r="VUQ1142" s="216"/>
      <c r="VUR1142" s="216"/>
      <c r="VUS1142" s="216"/>
      <c r="VUT1142" s="216"/>
      <c r="VUU1142" s="216"/>
      <c r="VUV1142" s="216"/>
      <c r="VUW1142" s="216"/>
      <c r="VUX1142" s="216"/>
      <c r="VUY1142" s="216"/>
      <c r="VUZ1142" s="216"/>
      <c r="VVA1142" s="216"/>
      <c r="VVB1142" s="216"/>
      <c r="VVC1142" s="216"/>
      <c r="VVD1142" s="216"/>
      <c r="VVE1142" s="216"/>
      <c r="VVF1142" s="216"/>
      <c r="VVG1142" s="216"/>
      <c r="VVH1142" s="216"/>
      <c r="VVI1142" s="216"/>
      <c r="VVJ1142" s="216"/>
      <c r="VVK1142" s="216"/>
      <c r="VVL1142" s="216"/>
      <c r="VVM1142" s="216"/>
      <c r="VVN1142" s="216"/>
      <c r="VVO1142" s="216"/>
      <c r="VVP1142" s="216"/>
      <c r="VVQ1142" s="216"/>
      <c r="VVR1142" s="216"/>
      <c r="VVS1142" s="216"/>
      <c r="VVT1142" s="216"/>
      <c r="VVU1142" s="216"/>
      <c r="VVV1142" s="216"/>
      <c r="VVW1142" s="216"/>
      <c r="VVX1142" s="216"/>
      <c r="VVY1142" s="216"/>
      <c r="VVZ1142" s="216"/>
      <c r="VWA1142" s="216"/>
      <c r="VWB1142" s="216"/>
      <c r="VWC1142" s="216"/>
      <c r="VWD1142" s="216"/>
      <c r="VWE1142" s="216"/>
      <c r="VWF1142" s="216"/>
      <c r="VWG1142" s="216"/>
      <c r="VWH1142" s="216"/>
      <c r="VWI1142" s="216"/>
      <c r="VWJ1142" s="216"/>
      <c r="VWK1142" s="216"/>
      <c r="VWL1142" s="216"/>
      <c r="VWM1142" s="216"/>
      <c r="VWN1142" s="216"/>
      <c r="VWO1142" s="216"/>
      <c r="VWP1142" s="216"/>
      <c r="VWQ1142" s="216"/>
      <c r="VWR1142" s="216"/>
      <c r="VWS1142" s="216"/>
      <c r="VWT1142" s="216"/>
      <c r="VWU1142" s="216"/>
      <c r="VWV1142" s="216"/>
      <c r="VWW1142" s="216"/>
      <c r="VWX1142" s="216"/>
      <c r="VWY1142" s="216"/>
      <c r="VWZ1142" s="216"/>
      <c r="VXA1142" s="216"/>
      <c r="VXB1142" s="216"/>
      <c r="VXC1142" s="216"/>
      <c r="VXD1142" s="216"/>
      <c r="VXE1142" s="216"/>
      <c r="VXF1142" s="216"/>
      <c r="VXG1142" s="216"/>
      <c r="VXH1142" s="216"/>
      <c r="VXI1142" s="216"/>
      <c r="VXJ1142" s="216"/>
      <c r="VXK1142" s="216"/>
      <c r="VXL1142" s="216"/>
      <c r="VXM1142" s="216"/>
      <c r="VXN1142" s="216"/>
      <c r="VXO1142" s="216"/>
      <c r="VXP1142" s="216"/>
      <c r="VXQ1142" s="216"/>
      <c r="VXR1142" s="216"/>
      <c r="VXS1142" s="216"/>
      <c r="VXT1142" s="216"/>
      <c r="VXU1142" s="216"/>
      <c r="VXV1142" s="216"/>
      <c r="VXW1142" s="216"/>
      <c r="VXX1142" s="216"/>
      <c r="VXY1142" s="216"/>
      <c r="VXZ1142" s="216"/>
      <c r="VYA1142" s="216"/>
      <c r="VYB1142" s="216"/>
      <c r="VYC1142" s="216"/>
      <c r="VYD1142" s="216"/>
      <c r="VYE1142" s="216"/>
      <c r="VYF1142" s="216"/>
      <c r="VYG1142" s="216"/>
      <c r="VYH1142" s="216"/>
      <c r="VYI1142" s="216"/>
      <c r="VYJ1142" s="216"/>
      <c r="VYK1142" s="216"/>
      <c r="VYL1142" s="216"/>
      <c r="VYM1142" s="216"/>
      <c r="VYN1142" s="216"/>
      <c r="VYO1142" s="216"/>
      <c r="VYP1142" s="216"/>
      <c r="VYQ1142" s="216"/>
      <c r="VYR1142" s="216"/>
      <c r="VYS1142" s="216"/>
      <c r="VYT1142" s="216"/>
      <c r="VYU1142" s="216"/>
      <c r="VYV1142" s="216"/>
      <c r="VYW1142" s="216"/>
      <c r="VYX1142" s="216"/>
      <c r="VYY1142" s="216"/>
      <c r="VYZ1142" s="216"/>
      <c r="VZA1142" s="216"/>
      <c r="VZB1142" s="216"/>
      <c r="VZC1142" s="216"/>
      <c r="VZD1142" s="216"/>
      <c r="VZE1142" s="216"/>
      <c r="VZF1142" s="216"/>
      <c r="VZG1142" s="216"/>
      <c r="VZH1142" s="216"/>
      <c r="VZI1142" s="216"/>
      <c r="VZJ1142" s="216"/>
      <c r="VZK1142" s="216"/>
      <c r="VZL1142" s="216"/>
      <c r="VZM1142" s="216"/>
      <c r="VZN1142" s="216"/>
      <c r="VZO1142" s="216"/>
      <c r="VZP1142" s="216"/>
      <c r="VZQ1142" s="216"/>
      <c r="VZR1142" s="216"/>
      <c r="VZS1142" s="216"/>
      <c r="VZT1142" s="216"/>
      <c r="VZU1142" s="216"/>
      <c r="VZV1142" s="216"/>
      <c r="VZW1142" s="216"/>
      <c r="VZX1142" s="216"/>
      <c r="VZY1142" s="216"/>
      <c r="VZZ1142" s="216"/>
      <c r="WAA1142" s="216"/>
      <c r="WAB1142" s="216"/>
      <c r="WAC1142" s="216"/>
      <c r="WAD1142" s="216"/>
      <c r="WAE1142" s="216"/>
      <c r="WAF1142" s="216"/>
      <c r="WAG1142" s="216"/>
      <c r="WAH1142" s="216"/>
      <c r="WAI1142" s="216"/>
      <c r="WAJ1142" s="216"/>
      <c r="WAK1142" s="216"/>
      <c r="WAL1142" s="216"/>
      <c r="WAM1142" s="216"/>
      <c r="WAN1142" s="216"/>
      <c r="WAO1142" s="216"/>
      <c r="WAP1142" s="216"/>
      <c r="WAQ1142" s="216"/>
      <c r="WAR1142" s="216"/>
      <c r="WAS1142" s="216"/>
      <c r="WAT1142" s="216"/>
      <c r="WAU1142" s="216"/>
      <c r="WAV1142" s="216"/>
      <c r="WAW1142" s="216"/>
      <c r="WAX1142" s="216"/>
      <c r="WAY1142" s="216"/>
      <c r="WAZ1142" s="216"/>
      <c r="WBA1142" s="216"/>
      <c r="WBB1142" s="216"/>
      <c r="WBC1142" s="216"/>
      <c r="WBD1142" s="216"/>
      <c r="WBE1142" s="216"/>
      <c r="WBF1142" s="216"/>
      <c r="WBG1142" s="216"/>
      <c r="WBH1142" s="216"/>
      <c r="WBI1142" s="216"/>
      <c r="WBJ1142" s="216"/>
      <c r="WBK1142" s="216"/>
      <c r="WBL1142" s="216"/>
      <c r="WBM1142" s="216"/>
      <c r="WBN1142" s="216"/>
      <c r="WBO1142" s="216"/>
      <c r="WBP1142" s="216"/>
      <c r="WBQ1142" s="216"/>
      <c r="WBR1142" s="216"/>
      <c r="WBS1142" s="216"/>
      <c r="WBT1142" s="216"/>
      <c r="WBU1142" s="216"/>
      <c r="WBV1142" s="216"/>
      <c r="WBW1142" s="216"/>
      <c r="WBX1142" s="216"/>
      <c r="WBY1142" s="216"/>
      <c r="WBZ1142" s="216"/>
      <c r="WCA1142" s="216"/>
      <c r="WCB1142" s="216"/>
      <c r="WCC1142" s="216"/>
      <c r="WCD1142" s="216"/>
      <c r="WCE1142" s="216"/>
      <c r="WCF1142" s="216"/>
      <c r="WCG1142" s="216"/>
      <c r="WCH1142" s="216"/>
      <c r="WCI1142" s="216"/>
      <c r="WCJ1142" s="216"/>
      <c r="WCK1142" s="216"/>
      <c r="WCL1142" s="216"/>
      <c r="WCM1142" s="216"/>
      <c r="WCN1142" s="216"/>
      <c r="WCO1142" s="216"/>
      <c r="WCP1142" s="216"/>
      <c r="WCQ1142" s="216"/>
      <c r="WCR1142" s="216"/>
      <c r="WCS1142" s="216"/>
      <c r="WCT1142" s="216"/>
      <c r="WCU1142" s="216"/>
      <c r="WCV1142" s="216"/>
      <c r="WCW1142" s="216"/>
      <c r="WCX1142" s="216"/>
      <c r="WCY1142" s="216"/>
      <c r="WCZ1142" s="216"/>
      <c r="WDA1142" s="216"/>
      <c r="WDB1142" s="216"/>
      <c r="WDC1142" s="216"/>
      <c r="WDD1142" s="216"/>
      <c r="WDE1142" s="216"/>
      <c r="WDF1142" s="216"/>
      <c r="WDG1142" s="216"/>
      <c r="WDH1142" s="216"/>
      <c r="WDI1142" s="216"/>
      <c r="WDJ1142" s="216"/>
      <c r="WDK1142" s="216"/>
      <c r="WDL1142" s="216"/>
      <c r="WDM1142" s="216"/>
      <c r="WDN1142" s="216"/>
      <c r="WDO1142" s="216"/>
      <c r="WDP1142" s="216"/>
      <c r="WDQ1142" s="216"/>
      <c r="WDR1142" s="216"/>
      <c r="WDS1142" s="216"/>
      <c r="WDT1142" s="216"/>
      <c r="WDU1142" s="216"/>
      <c r="WDV1142" s="216"/>
      <c r="WDW1142" s="216"/>
      <c r="WDX1142" s="216"/>
      <c r="WDY1142" s="216"/>
      <c r="WDZ1142" s="216"/>
      <c r="WEA1142" s="216"/>
      <c r="WEB1142" s="216"/>
      <c r="WEC1142" s="216"/>
      <c r="WED1142" s="216"/>
      <c r="WEE1142" s="216"/>
      <c r="WEF1142" s="216"/>
      <c r="WEG1142" s="216"/>
      <c r="WEH1142" s="216"/>
      <c r="WEI1142" s="216"/>
      <c r="WEJ1142" s="216"/>
      <c r="WEK1142" s="216"/>
      <c r="WEL1142" s="216"/>
      <c r="WEM1142" s="216"/>
      <c r="WEN1142" s="216"/>
      <c r="WEO1142" s="216"/>
      <c r="WEP1142" s="216"/>
      <c r="WEQ1142" s="216"/>
      <c r="WER1142" s="216"/>
      <c r="WES1142" s="216"/>
      <c r="WET1142" s="216"/>
      <c r="WEU1142" s="216"/>
      <c r="WEV1142" s="216"/>
      <c r="WEW1142" s="216"/>
      <c r="WEX1142" s="216"/>
      <c r="WEY1142" s="216"/>
      <c r="WEZ1142" s="216"/>
      <c r="WFA1142" s="216"/>
      <c r="WFB1142" s="216"/>
      <c r="WFC1142" s="216"/>
      <c r="WFD1142" s="216"/>
      <c r="WFE1142" s="216"/>
      <c r="WFF1142" s="216"/>
      <c r="WFG1142" s="216"/>
      <c r="WFH1142" s="216"/>
      <c r="WFI1142" s="216"/>
      <c r="WFJ1142" s="216"/>
      <c r="WFK1142" s="216"/>
      <c r="WFL1142" s="216"/>
      <c r="WFM1142" s="216"/>
      <c r="WFN1142" s="216"/>
      <c r="WFO1142" s="216"/>
      <c r="WFP1142" s="216"/>
      <c r="WFQ1142" s="216"/>
      <c r="WFR1142" s="216"/>
      <c r="WFS1142" s="216"/>
      <c r="WFT1142" s="216"/>
      <c r="WFU1142" s="216"/>
      <c r="WFV1142" s="216"/>
      <c r="WFW1142" s="216"/>
      <c r="WFX1142" s="216"/>
      <c r="WFY1142" s="216"/>
      <c r="WFZ1142" s="216"/>
      <c r="WGA1142" s="216"/>
      <c r="WGB1142" s="216"/>
      <c r="WGC1142" s="216"/>
      <c r="WGD1142" s="216"/>
      <c r="WGE1142" s="216"/>
      <c r="WGF1142" s="216"/>
      <c r="WGG1142" s="216"/>
      <c r="WGH1142" s="216"/>
      <c r="WGI1142" s="216"/>
      <c r="WGJ1142" s="216"/>
      <c r="WGK1142" s="216"/>
      <c r="WGL1142" s="216"/>
      <c r="WGM1142" s="216"/>
      <c r="WGN1142" s="216"/>
      <c r="WGO1142" s="216"/>
      <c r="WGP1142" s="216"/>
      <c r="WGQ1142" s="216"/>
      <c r="WGR1142" s="216"/>
      <c r="WGS1142" s="216"/>
      <c r="WGT1142" s="216"/>
      <c r="WGU1142" s="216"/>
      <c r="WGV1142" s="216"/>
      <c r="WGW1142" s="216"/>
      <c r="WGX1142" s="216"/>
      <c r="WGY1142" s="216"/>
      <c r="WGZ1142" s="216"/>
      <c r="WHA1142" s="216"/>
      <c r="WHB1142" s="216"/>
      <c r="WHC1142" s="216"/>
      <c r="WHD1142" s="216"/>
      <c r="WHE1142" s="216"/>
      <c r="WHF1142" s="216"/>
      <c r="WHG1142" s="216"/>
      <c r="WHH1142" s="216"/>
      <c r="WHI1142" s="216"/>
      <c r="WHJ1142" s="216"/>
      <c r="WHK1142" s="216"/>
      <c r="WHL1142" s="216"/>
      <c r="WHM1142" s="216"/>
      <c r="WHN1142" s="216"/>
      <c r="WHO1142" s="216"/>
      <c r="WHP1142" s="216"/>
      <c r="WHQ1142" s="216"/>
      <c r="WHR1142" s="216"/>
      <c r="WHS1142" s="216"/>
      <c r="WHT1142" s="216"/>
      <c r="WHU1142" s="216"/>
      <c r="WHV1142" s="216"/>
      <c r="WHW1142" s="216"/>
      <c r="WHX1142" s="216"/>
      <c r="WHY1142" s="216"/>
      <c r="WHZ1142" s="216"/>
      <c r="WIA1142" s="216"/>
      <c r="WIB1142" s="216"/>
      <c r="WIC1142" s="216"/>
      <c r="WID1142" s="216"/>
      <c r="WIE1142" s="216"/>
      <c r="WIF1142" s="216"/>
      <c r="WIG1142" s="216"/>
      <c r="WIH1142" s="216"/>
      <c r="WII1142" s="216"/>
      <c r="WIJ1142" s="216"/>
      <c r="WIK1142" s="216"/>
      <c r="WIL1142" s="216"/>
      <c r="WIM1142" s="216"/>
      <c r="WIN1142" s="216"/>
      <c r="WIO1142" s="216"/>
      <c r="WIP1142" s="216"/>
      <c r="WIQ1142" s="216"/>
      <c r="WIR1142" s="216"/>
      <c r="WIS1142" s="216"/>
      <c r="WIT1142" s="216"/>
      <c r="WIU1142" s="216"/>
      <c r="WIV1142" s="216"/>
      <c r="WIW1142" s="216"/>
      <c r="WIX1142" s="216"/>
      <c r="WIY1142" s="216"/>
      <c r="WIZ1142" s="216"/>
      <c r="WJA1142" s="216"/>
      <c r="WJB1142" s="216"/>
      <c r="WJC1142" s="216"/>
      <c r="WJD1142" s="216"/>
      <c r="WJE1142" s="216"/>
      <c r="WJF1142" s="216"/>
      <c r="WJG1142" s="216"/>
      <c r="WJH1142" s="216"/>
      <c r="WJI1142" s="216"/>
      <c r="WJJ1142" s="216"/>
      <c r="WJK1142" s="216"/>
      <c r="WJL1142" s="216"/>
      <c r="WJM1142" s="216"/>
      <c r="WJN1142" s="216"/>
      <c r="WJO1142" s="216"/>
      <c r="WJP1142" s="216"/>
      <c r="WJQ1142" s="216"/>
      <c r="WJR1142" s="216"/>
      <c r="WJS1142" s="216"/>
      <c r="WJT1142" s="216"/>
      <c r="WJU1142" s="216"/>
      <c r="WJV1142" s="216"/>
      <c r="WJW1142" s="216"/>
      <c r="WJX1142" s="216"/>
      <c r="WJY1142" s="216"/>
      <c r="WJZ1142" s="216"/>
      <c r="WKA1142" s="216"/>
      <c r="WKB1142" s="216"/>
      <c r="WKC1142" s="216"/>
      <c r="WKD1142" s="216"/>
      <c r="WKE1142" s="216"/>
      <c r="WKF1142" s="216"/>
      <c r="WKG1142" s="216"/>
      <c r="WKH1142" s="216"/>
      <c r="WKI1142" s="216"/>
      <c r="WKJ1142" s="216"/>
      <c r="WKK1142" s="216"/>
      <c r="WKL1142" s="216"/>
      <c r="WKM1142" s="216"/>
      <c r="WKN1142" s="216"/>
      <c r="WKO1142" s="216"/>
      <c r="WKP1142" s="216"/>
      <c r="WKQ1142" s="216"/>
      <c r="WKR1142" s="216"/>
      <c r="WKS1142" s="216"/>
      <c r="WKT1142" s="216"/>
      <c r="WKU1142" s="216"/>
      <c r="WKV1142" s="216"/>
      <c r="WKW1142" s="216"/>
      <c r="WKX1142" s="216"/>
      <c r="WKY1142" s="216"/>
      <c r="WKZ1142" s="216"/>
      <c r="WLA1142" s="216"/>
      <c r="WLB1142" s="216"/>
      <c r="WLC1142" s="216"/>
      <c r="WLD1142" s="216"/>
      <c r="WLE1142" s="216"/>
      <c r="WLF1142" s="216"/>
      <c r="WLG1142" s="216"/>
      <c r="WLH1142" s="216"/>
      <c r="WLI1142" s="216"/>
      <c r="WLJ1142" s="216"/>
      <c r="WLK1142" s="216"/>
      <c r="WLL1142" s="216"/>
      <c r="WLM1142" s="216"/>
      <c r="WLN1142" s="216"/>
      <c r="WLO1142" s="216"/>
      <c r="WLP1142" s="216"/>
      <c r="WLQ1142" s="216"/>
      <c r="WLR1142" s="216"/>
      <c r="WLS1142" s="216"/>
      <c r="WLT1142" s="216"/>
      <c r="WLU1142" s="216"/>
      <c r="WLV1142" s="216"/>
      <c r="WLW1142" s="216"/>
      <c r="WLX1142" s="216"/>
      <c r="WLY1142" s="216"/>
      <c r="WLZ1142" s="216"/>
      <c r="WMA1142" s="216"/>
      <c r="WMB1142" s="216"/>
      <c r="WMC1142" s="216"/>
      <c r="WMD1142" s="216"/>
      <c r="WME1142" s="216"/>
      <c r="WMF1142" s="216"/>
      <c r="WMG1142" s="216"/>
      <c r="WMH1142" s="216"/>
      <c r="WMI1142" s="216"/>
      <c r="WMJ1142" s="216"/>
      <c r="WMK1142" s="216"/>
      <c r="WML1142" s="216"/>
      <c r="WMM1142" s="216"/>
      <c r="WMN1142" s="216"/>
      <c r="WMO1142" s="216"/>
      <c r="WMP1142" s="216"/>
      <c r="WMQ1142" s="216"/>
      <c r="WMR1142" s="216"/>
      <c r="WMS1142" s="216"/>
      <c r="WMT1142" s="216"/>
      <c r="WMU1142" s="216"/>
      <c r="WMV1142" s="216"/>
      <c r="WMW1142" s="216"/>
      <c r="WMX1142" s="216"/>
      <c r="WMY1142" s="216"/>
      <c r="WMZ1142" s="216"/>
      <c r="WNA1142" s="216"/>
      <c r="WNB1142" s="216"/>
      <c r="WNC1142" s="216"/>
      <c r="WND1142" s="216"/>
      <c r="WNE1142" s="216"/>
      <c r="WNF1142" s="216"/>
      <c r="WNG1142" s="216"/>
      <c r="WNH1142" s="216"/>
      <c r="WNI1142" s="216"/>
      <c r="WNJ1142" s="216"/>
      <c r="WNK1142" s="216"/>
      <c r="WNL1142" s="216"/>
      <c r="WNM1142" s="216"/>
      <c r="WNN1142" s="216"/>
      <c r="WNO1142" s="216"/>
      <c r="WNP1142" s="216"/>
      <c r="WNQ1142" s="216"/>
      <c r="WNR1142" s="216"/>
      <c r="WNS1142" s="216"/>
      <c r="WNT1142" s="216"/>
      <c r="WNU1142" s="216"/>
      <c r="WNV1142" s="216"/>
      <c r="WNW1142" s="216"/>
      <c r="WNX1142" s="216"/>
      <c r="WNY1142" s="216"/>
      <c r="WNZ1142" s="216"/>
      <c r="WOA1142" s="216"/>
      <c r="WOB1142" s="216"/>
      <c r="WOC1142" s="216"/>
      <c r="WOD1142" s="216"/>
      <c r="WOE1142" s="216"/>
      <c r="WOF1142" s="216"/>
      <c r="WOG1142" s="216"/>
      <c r="WOH1142" s="216"/>
      <c r="WOI1142" s="216"/>
      <c r="WOJ1142" s="216"/>
      <c r="WOK1142" s="216"/>
      <c r="WOL1142" s="216"/>
      <c r="WOM1142" s="216"/>
      <c r="WON1142" s="216"/>
      <c r="WOO1142" s="216"/>
      <c r="WOP1142" s="216"/>
      <c r="WOQ1142" s="216"/>
      <c r="WOR1142" s="216"/>
      <c r="WOS1142" s="216"/>
      <c r="WOT1142" s="216"/>
      <c r="WOU1142" s="216"/>
      <c r="WOV1142" s="216"/>
      <c r="WOW1142" s="216"/>
      <c r="WOX1142" s="216"/>
      <c r="WOY1142" s="216"/>
      <c r="WOZ1142" s="216"/>
      <c r="WPA1142" s="216"/>
      <c r="WPB1142" s="216"/>
      <c r="WPC1142" s="216"/>
      <c r="WPD1142" s="216"/>
      <c r="WPE1142" s="216"/>
      <c r="WPF1142" s="216"/>
      <c r="WPG1142" s="216"/>
      <c r="WPH1142" s="216"/>
      <c r="WPI1142" s="216"/>
      <c r="WPJ1142" s="216"/>
      <c r="WPK1142" s="216"/>
      <c r="WPL1142" s="216"/>
      <c r="WPM1142" s="216"/>
      <c r="WPN1142" s="216"/>
      <c r="WPO1142" s="216"/>
      <c r="WPP1142" s="216"/>
      <c r="WPQ1142" s="216"/>
      <c r="WPR1142" s="216"/>
      <c r="WPS1142" s="216"/>
      <c r="WPT1142" s="216"/>
      <c r="WPU1142" s="216"/>
      <c r="WPV1142" s="216"/>
      <c r="WPW1142" s="216"/>
      <c r="WPX1142" s="216"/>
      <c r="WPY1142" s="216"/>
      <c r="WPZ1142" s="216"/>
      <c r="WQA1142" s="216"/>
      <c r="WQB1142" s="216"/>
      <c r="WQC1142" s="216"/>
      <c r="WQD1142" s="216"/>
      <c r="WQE1142" s="216"/>
      <c r="WQF1142" s="216"/>
      <c r="WQG1142" s="216"/>
      <c r="WQH1142" s="216"/>
      <c r="WQI1142" s="216"/>
      <c r="WQJ1142" s="216"/>
      <c r="WQK1142" s="216"/>
      <c r="WQL1142" s="216"/>
      <c r="WQM1142" s="216"/>
      <c r="WQN1142" s="216"/>
      <c r="WQO1142" s="216"/>
      <c r="WQP1142" s="216"/>
      <c r="WQQ1142" s="216"/>
      <c r="WQR1142" s="216"/>
      <c r="WQS1142" s="216"/>
      <c r="WQT1142" s="216"/>
      <c r="WQU1142" s="216"/>
      <c r="WQV1142" s="216"/>
      <c r="WQW1142" s="216"/>
      <c r="WQX1142" s="216"/>
      <c r="WQY1142" s="216"/>
      <c r="WQZ1142" s="216"/>
      <c r="WRA1142" s="216"/>
      <c r="WRB1142" s="216"/>
      <c r="WRC1142" s="216"/>
      <c r="WRD1142" s="216"/>
      <c r="WRE1142" s="216"/>
      <c r="WRF1142" s="216"/>
      <c r="WRG1142" s="216"/>
      <c r="WRH1142" s="216"/>
      <c r="WRI1142" s="216"/>
      <c r="WRJ1142" s="216"/>
      <c r="WRK1142" s="216"/>
      <c r="WRL1142" s="216"/>
      <c r="WRM1142" s="216"/>
      <c r="WRN1142" s="216"/>
      <c r="WRO1142" s="216"/>
      <c r="WRP1142" s="216"/>
      <c r="WRQ1142" s="216"/>
      <c r="WRR1142" s="216"/>
      <c r="WRS1142" s="216"/>
      <c r="WRT1142" s="216"/>
      <c r="WRU1142" s="216"/>
      <c r="WRV1142" s="216"/>
      <c r="WRW1142" s="216"/>
      <c r="WRX1142" s="216"/>
      <c r="WRY1142" s="216"/>
      <c r="WRZ1142" s="216"/>
      <c r="WSA1142" s="216"/>
      <c r="WSB1142" s="216"/>
      <c r="WSC1142" s="216"/>
      <c r="WSD1142" s="216"/>
      <c r="WSE1142" s="216"/>
      <c r="WSF1142" s="216"/>
      <c r="WSG1142" s="216"/>
      <c r="WSH1142" s="216"/>
      <c r="WSI1142" s="216"/>
      <c r="WSJ1142" s="216"/>
      <c r="WSK1142" s="216"/>
      <c r="WSL1142" s="216"/>
      <c r="WSM1142" s="216"/>
      <c r="WSN1142" s="216"/>
      <c r="WSO1142" s="216"/>
      <c r="WSP1142" s="216"/>
      <c r="WSQ1142" s="216"/>
      <c r="WSR1142" s="216"/>
      <c r="WSS1142" s="216"/>
      <c r="WST1142" s="216"/>
      <c r="WSU1142" s="216"/>
      <c r="WSV1142" s="216"/>
      <c r="WSW1142" s="216"/>
      <c r="WSX1142" s="216"/>
      <c r="WSY1142" s="216"/>
      <c r="WSZ1142" s="216"/>
      <c r="WTA1142" s="216"/>
      <c r="WTB1142" s="216"/>
      <c r="WTC1142" s="216"/>
      <c r="WTD1142" s="216"/>
      <c r="WTE1142" s="216"/>
      <c r="WTF1142" s="216"/>
      <c r="WTG1142" s="216"/>
      <c r="WTH1142" s="216"/>
      <c r="WTI1142" s="216"/>
      <c r="WTJ1142" s="216"/>
      <c r="WTK1142" s="216"/>
      <c r="WTL1142" s="216"/>
      <c r="WTM1142" s="216"/>
      <c r="WTN1142" s="216"/>
      <c r="WTO1142" s="216"/>
      <c r="WTP1142" s="216"/>
      <c r="WTQ1142" s="216"/>
      <c r="WTR1142" s="216"/>
      <c r="WTS1142" s="216"/>
      <c r="WTT1142" s="216"/>
      <c r="WTU1142" s="216"/>
      <c r="WTV1142" s="216"/>
      <c r="WTW1142" s="216"/>
      <c r="WTX1142" s="216"/>
      <c r="WTY1142" s="216"/>
      <c r="WTZ1142" s="216"/>
      <c r="WUA1142" s="216"/>
      <c r="WUB1142" s="216"/>
      <c r="WUC1142" s="216"/>
      <c r="WUD1142" s="216"/>
      <c r="WUE1142" s="216"/>
      <c r="WUF1142" s="216"/>
      <c r="WUG1142" s="216"/>
      <c r="WUH1142" s="216"/>
      <c r="WUI1142" s="216"/>
      <c r="WUJ1142" s="216"/>
      <c r="WUK1142" s="216"/>
      <c r="WUL1142" s="216"/>
      <c r="WUM1142" s="216"/>
      <c r="WUN1142" s="216"/>
      <c r="WUO1142" s="216"/>
      <c r="WUP1142" s="216"/>
      <c r="WUQ1142" s="216"/>
      <c r="WUR1142" s="216"/>
      <c r="WUS1142" s="216"/>
      <c r="WUT1142" s="216"/>
      <c r="WUU1142" s="216"/>
      <c r="WUV1142" s="216"/>
      <c r="WUW1142" s="216"/>
      <c r="WUX1142" s="216"/>
      <c r="WUY1142" s="216"/>
      <c r="WUZ1142" s="216"/>
      <c r="WVA1142" s="216"/>
      <c r="WVB1142" s="216"/>
      <c r="WVC1142" s="216"/>
      <c r="WVD1142" s="216"/>
      <c r="WVE1142" s="216"/>
      <c r="WVF1142" s="216"/>
      <c r="WVG1142" s="216"/>
      <c r="WVH1142" s="216"/>
      <c r="WVI1142" s="216"/>
      <c r="WVJ1142" s="216"/>
      <c r="WVK1142" s="216"/>
      <c r="WVL1142" s="216"/>
      <c r="WVM1142" s="216"/>
      <c r="WVN1142" s="216"/>
      <c r="WVO1142" s="216"/>
      <c r="WVP1142" s="216"/>
      <c r="WVQ1142" s="216"/>
      <c r="WVR1142" s="216"/>
      <c r="WVS1142" s="216"/>
      <c r="WVT1142" s="216"/>
      <c r="WVU1142" s="216"/>
      <c r="WVV1142" s="216"/>
      <c r="WVW1142" s="216"/>
      <c r="WVX1142" s="216"/>
      <c r="WVY1142" s="216"/>
      <c r="WVZ1142" s="216"/>
      <c r="WWA1142" s="216"/>
      <c r="WWB1142" s="216"/>
      <c r="WWC1142" s="216"/>
      <c r="WWD1142" s="216"/>
      <c r="WWE1142" s="216"/>
      <c r="WWF1142" s="216"/>
      <c r="WWG1142" s="216"/>
      <c r="WWH1142" s="216"/>
      <c r="WWI1142" s="216"/>
      <c r="WWJ1142" s="216"/>
      <c r="WWK1142" s="216"/>
      <c r="WWL1142" s="216"/>
      <c r="WWM1142" s="216"/>
      <c r="WWN1142" s="216"/>
      <c r="WWO1142" s="216"/>
      <c r="WWP1142" s="216"/>
      <c r="WWQ1142" s="216"/>
      <c r="WWR1142" s="216"/>
      <c r="WWS1142" s="216"/>
      <c r="WWT1142" s="216"/>
      <c r="WWU1142" s="216"/>
      <c r="WWV1142" s="216"/>
      <c r="WWW1142" s="216"/>
      <c r="WWX1142" s="216"/>
      <c r="WWY1142" s="216"/>
      <c r="WWZ1142" s="216"/>
      <c r="WXA1142" s="216"/>
      <c r="WXB1142" s="216"/>
      <c r="WXC1142" s="216"/>
      <c r="WXD1142" s="216"/>
      <c r="WXE1142" s="216"/>
      <c r="WXF1142" s="216"/>
      <c r="WXG1142" s="216"/>
      <c r="WXH1142" s="216"/>
      <c r="WXI1142" s="216"/>
      <c r="WXJ1142" s="216"/>
      <c r="WXK1142" s="216"/>
      <c r="WXL1142" s="216"/>
      <c r="WXM1142" s="216"/>
      <c r="WXN1142" s="216"/>
      <c r="WXO1142" s="216"/>
      <c r="WXP1142" s="216"/>
      <c r="WXQ1142" s="216"/>
      <c r="WXR1142" s="216"/>
      <c r="WXS1142" s="216"/>
      <c r="WXT1142" s="216"/>
      <c r="WXU1142" s="216"/>
      <c r="WXV1142" s="216"/>
      <c r="WXW1142" s="216"/>
      <c r="WXX1142" s="216"/>
      <c r="WXY1142" s="216"/>
      <c r="WXZ1142" s="216"/>
      <c r="WYA1142" s="216"/>
      <c r="WYB1142" s="216"/>
      <c r="WYC1142" s="216"/>
      <c r="WYD1142" s="216"/>
      <c r="WYE1142" s="216"/>
      <c r="WYF1142" s="216"/>
      <c r="WYG1142" s="216"/>
      <c r="WYH1142" s="216"/>
      <c r="WYI1142" s="216"/>
      <c r="WYJ1142" s="216"/>
      <c r="WYK1142" s="216"/>
      <c r="WYL1142" s="216"/>
      <c r="WYM1142" s="216"/>
      <c r="WYN1142" s="216"/>
      <c r="WYO1142" s="216"/>
      <c r="WYP1142" s="216"/>
      <c r="WYQ1142" s="216"/>
      <c r="WYR1142" s="216"/>
      <c r="WYS1142" s="216"/>
      <c r="WYT1142" s="216"/>
      <c r="WYU1142" s="216"/>
      <c r="WYV1142" s="216"/>
      <c r="WYW1142" s="216"/>
      <c r="WYX1142" s="216"/>
      <c r="WYY1142" s="216"/>
      <c r="WYZ1142" s="216"/>
      <c r="WZA1142" s="216"/>
      <c r="WZB1142" s="216"/>
      <c r="WZC1142" s="216"/>
      <c r="WZD1142" s="216"/>
      <c r="WZE1142" s="216"/>
      <c r="WZF1142" s="216"/>
      <c r="WZG1142" s="216"/>
      <c r="WZH1142" s="216"/>
      <c r="WZI1142" s="216"/>
      <c r="WZJ1142" s="216"/>
      <c r="WZK1142" s="216"/>
      <c r="WZL1142" s="216"/>
      <c r="WZM1142" s="216"/>
      <c r="WZN1142" s="216"/>
      <c r="WZO1142" s="216"/>
      <c r="WZP1142" s="216"/>
      <c r="WZQ1142" s="216"/>
      <c r="WZR1142" s="216"/>
      <c r="WZS1142" s="216"/>
      <c r="WZT1142" s="216"/>
      <c r="WZU1142" s="216"/>
      <c r="WZV1142" s="216"/>
      <c r="WZW1142" s="216"/>
      <c r="WZX1142" s="216"/>
      <c r="WZY1142" s="216"/>
      <c r="WZZ1142" s="216"/>
      <c r="XAA1142" s="216"/>
      <c r="XAB1142" s="216"/>
      <c r="XAC1142" s="216"/>
      <c r="XAD1142" s="216"/>
      <c r="XAE1142" s="216"/>
      <c r="XAF1142" s="216"/>
      <c r="XAG1142" s="216"/>
      <c r="XAH1142" s="216"/>
      <c r="XAI1142" s="216"/>
      <c r="XAJ1142" s="216"/>
      <c r="XAK1142" s="216"/>
      <c r="XAL1142" s="216"/>
      <c r="XAM1142" s="216"/>
      <c r="XAN1142" s="216"/>
      <c r="XAO1142" s="216"/>
      <c r="XAP1142" s="216"/>
      <c r="XAQ1142" s="216"/>
      <c r="XAR1142" s="216"/>
      <c r="XAS1142" s="216"/>
      <c r="XAT1142" s="216"/>
      <c r="XAU1142" s="216"/>
      <c r="XAV1142" s="216"/>
      <c r="XAW1142" s="216"/>
      <c r="XAX1142" s="216"/>
      <c r="XAY1142" s="216"/>
      <c r="XAZ1142" s="216"/>
      <c r="XBA1142" s="216"/>
      <c r="XBB1142" s="216"/>
      <c r="XBC1142" s="216"/>
      <c r="XBD1142" s="216"/>
      <c r="XBE1142" s="216"/>
      <c r="XBF1142" s="216"/>
      <c r="XBG1142" s="216"/>
      <c r="XBH1142" s="216"/>
      <c r="XBI1142" s="216"/>
      <c r="XBJ1142" s="216"/>
      <c r="XBK1142" s="216"/>
      <c r="XBL1142" s="216"/>
      <c r="XBM1142" s="216"/>
      <c r="XBN1142" s="216"/>
      <c r="XBO1142" s="216"/>
      <c r="XBP1142" s="216"/>
      <c r="XBQ1142" s="216"/>
      <c r="XBR1142" s="216"/>
      <c r="XBS1142" s="216"/>
      <c r="XBT1142" s="216"/>
      <c r="XBU1142" s="216"/>
      <c r="XBV1142" s="216"/>
      <c r="XBW1142" s="216"/>
      <c r="XBX1142" s="216"/>
      <c r="XBY1142" s="216"/>
      <c r="XBZ1142" s="216"/>
      <c r="XCA1142" s="216"/>
      <c r="XCB1142" s="216"/>
      <c r="XCC1142" s="216"/>
      <c r="XCD1142" s="216"/>
      <c r="XCE1142" s="216"/>
      <c r="XCF1142" s="216"/>
      <c r="XCG1142" s="216"/>
      <c r="XCH1142" s="216"/>
      <c r="XCI1142" s="216"/>
      <c r="XCJ1142" s="216"/>
      <c r="XCK1142" s="216"/>
      <c r="XCL1142" s="216"/>
      <c r="XCM1142" s="216"/>
      <c r="XCN1142" s="216"/>
      <c r="XCO1142" s="216"/>
      <c r="XCP1142" s="216"/>
      <c r="XCQ1142" s="216"/>
      <c r="XCR1142" s="216"/>
      <c r="XCS1142" s="216"/>
      <c r="XCT1142" s="216"/>
      <c r="XCU1142" s="216"/>
      <c r="XCV1142" s="216"/>
      <c r="XCW1142" s="216"/>
      <c r="XCX1142" s="216"/>
      <c r="XCY1142" s="216"/>
      <c r="XCZ1142" s="216"/>
      <c r="XDA1142" s="216"/>
      <c r="XDB1142" s="216"/>
      <c r="XDC1142" s="216"/>
      <c r="XDD1142" s="216"/>
      <c r="XDE1142" s="216"/>
      <c r="XDF1142" s="216"/>
      <c r="XDG1142" s="216"/>
      <c r="XDH1142" s="216"/>
      <c r="XDI1142" s="216"/>
      <c r="XDJ1142" s="216"/>
      <c r="XDK1142" s="216"/>
      <c r="XDL1142" s="216"/>
      <c r="XDM1142" s="216"/>
      <c r="XDN1142" s="216"/>
      <c r="XDO1142" s="216"/>
      <c r="XDP1142" s="216"/>
      <c r="XDQ1142" s="216"/>
      <c r="XDR1142" s="216"/>
      <c r="XDS1142" s="216"/>
      <c r="XDT1142" s="216"/>
      <c r="XDU1142" s="216"/>
      <c r="XDV1142" s="216"/>
      <c r="XDW1142" s="216"/>
      <c r="XDX1142" s="216"/>
      <c r="XDY1142" s="216"/>
      <c r="XDZ1142" s="216"/>
      <c r="XEA1142" s="216"/>
      <c r="XEB1142" s="216"/>
      <c r="XEC1142" s="216"/>
      <c r="XED1142" s="216"/>
      <c r="XEE1142" s="216"/>
      <c r="XEF1142" s="216"/>
      <c r="XEG1142" s="216"/>
      <c r="XEH1142" s="216"/>
      <c r="XEI1142" s="216"/>
      <c r="XEJ1142" s="216"/>
      <c r="XEK1142" s="216"/>
      <c r="XEL1142" s="216"/>
      <c r="XEM1142" s="216"/>
      <c r="XEN1142" s="216"/>
      <c r="XEO1142" s="216"/>
      <c r="XEP1142" s="216"/>
      <c r="XEQ1142" s="216"/>
      <c r="XER1142" s="216"/>
      <c r="XES1142" s="216"/>
      <c r="XET1142" s="216"/>
      <c r="XEU1142" s="216"/>
      <c r="XEV1142" s="216"/>
      <c r="XEW1142" s="216"/>
      <c r="XEX1142" s="216"/>
      <c r="XEY1142" s="216"/>
      <c r="XEZ1142" s="216"/>
      <c r="XFA1142" s="216"/>
      <c r="XFB1142" s="216"/>
      <c r="XFC1142" s="216"/>
      <c r="XFD1142" s="216"/>
    </row>
    <row r="1143" spans="1:16384" s="200" customFormat="1" ht="15" x14ac:dyDescent="0.25">
      <c r="A1143" s="93"/>
      <c r="B1143" s="93" t="s">
        <v>14</v>
      </c>
      <c r="C1143" s="94"/>
      <c r="D1143" s="197"/>
      <c r="E1143" s="94"/>
      <c r="F1143" s="197"/>
      <c r="G1143" s="94"/>
      <c r="H1143" s="197"/>
      <c r="I1143" s="94"/>
      <c r="J1143" s="197"/>
      <c r="K1143" s="94"/>
      <c r="L1143" s="197"/>
      <c r="M1143" s="94"/>
      <c r="N1143" s="197"/>
      <c r="O1143" s="94"/>
      <c r="P1143" s="197"/>
      <c r="Q1143" s="94"/>
      <c r="R1143" s="197"/>
      <c r="S1143" s="94"/>
      <c r="T1143" s="197"/>
      <c r="U1143" s="94"/>
      <c r="V1143" s="197"/>
      <c r="W1143" s="94"/>
      <c r="X1143" s="197"/>
      <c r="Y1143" s="94"/>
      <c r="Z1143" s="197"/>
      <c r="AA1143" s="219">
        <f>+Z1143+X1143+V1143+T1143+R1143+P1143+N1143+L1143+J1143+H1143+F1143+D1143</f>
        <v>0</v>
      </c>
      <c r="AB1143" s="216"/>
      <c r="AC1143" s="216"/>
      <c r="AD1143" s="216"/>
      <c r="AE1143" s="216"/>
      <c r="AF1143" s="216"/>
      <c r="AG1143" s="216"/>
      <c r="AH1143" s="216"/>
      <c r="AI1143" s="216"/>
      <c r="AJ1143" s="216"/>
      <c r="AK1143" s="216"/>
      <c r="AL1143" s="216"/>
      <c r="AM1143" s="216"/>
      <c r="AN1143" s="216"/>
      <c r="AO1143" s="216"/>
      <c r="AP1143" s="216"/>
      <c r="AQ1143" s="216"/>
      <c r="AR1143" s="216"/>
      <c r="AS1143" s="216"/>
      <c r="AT1143" s="216"/>
      <c r="AU1143" s="216"/>
      <c r="AV1143" s="216"/>
      <c r="AW1143" s="216"/>
      <c r="AX1143" s="216"/>
      <c r="AY1143" s="216"/>
      <c r="AZ1143" s="216"/>
      <c r="BA1143" s="216"/>
      <c r="BB1143" s="216"/>
      <c r="BC1143" s="216"/>
      <c r="BD1143" s="216"/>
      <c r="BE1143" s="216"/>
      <c r="BF1143" s="216"/>
      <c r="BG1143" s="216"/>
      <c r="BH1143" s="216"/>
      <c r="BI1143" s="216"/>
      <c r="BJ1143" s="216"/>
      <c r="BK1143" s="216"/>
      <c r="BL1143" s="216"/>
      <c r="BM1143" s="216"/>
      <c r="BN1143" s="216"/>
      <c r="BO1143" s="216"/>
      <c r="BP1143" s="216"/>
      <c r="BQ1143" s="216"/>
      <c r="BR1143" s="216"/>
      <c r="BS1143" s="216"/>
      <c r="BT1143" s="216"/>
      <c r="BU1143" s="216"/>
      <c r="BV1143" s="216"/>
      <c r="BW1143" s="216"/>
      <c r="BX1143" s="216"/>
      <c r="BY1143" s="216"/>
      <c r="BZ1143" s="216"/>
      <c r="CA1143" s="216"/>
      <c r="CB1143" s="216"/>
      <c r="CC1143" s="216"/>
      <c r="CD1143" s="216"/>
      <c r="CE1143" s="216"/>
      <c r="CF1143" s="216"/>
      <c r="CG1143" s="216"/>
      <c r="CH1143" s="216"/>
      <c r="CI1143" s="216"/>
      <c r="CJ1143" s="216"/>
      <c r="CK1143" s="216"/>
      <c r="CL1143" s="216"/>
      <c r="CM1143" s="216"/>
      <c r="CN1143" s="216"/>
      <c r="CO1143" s="216"/>
      <c r="CP1143" s="216"/>
      <c r="CQ1143" s="216"/>
      <c r="CR1143" s="216"/>
      <c r="CS1143" s="216"/>
      <c r="CT1143" s="216"/>
      <c r="CU1143" s="216"/>
      <c r="CV1143" s="216"/>
      <c r="CW1143" s="216"/>
      <c r="CX1143" s="216"/>
      <c r="CY1143" s="216"/>
      <c r="CZ1143" s="216"/>
      <c r="DA1143" s="216"/>
      <c r="DB1143" s="216"/>
      <c r="DC1143" s="216"/>
      <c r="DD1143" s="216"/>
      <c r="DE1143" s="216"/>
      <c r="DF1143" s="216"/>
      <c r="DG1143" s="216"/>
      <c r="DH1143" s="216"/>
      <c r="DI1143" s="216"/>
      <c r="DJ1143" s="216"/>
      <c r="DK1143" s="216"/>
      <c r="DL1143" s="216"/>
      <c r="DM1143" s="216"/>
      <c r="DN1143" s="216"/>
      <c r="DO1143" s="216"/>
      <c r="DP1143" s="216"/>
      <c r="DQ1143" s="216"/>
      <c r="DR1143" s="216"/>
      <c r="DS1143" s="216"/>
      <c r="DT1143" s="216"/>
      <c r="DU1143" s="216"/>
      <c r="DV1143" s="216"/>
      <c r="DW1143" s="216"/>
      <c r="DX1143" s="216"/>
      <c r="DY1143" s="216"/>
      <c r="DZ1143" s="216"/>
      <c r="EA1143" s="216"/>
      <c r="EB1143" s="216"/>
      <c r="EC1143" s="216"/>
      <c r="ED1143" s="216"/>
      <c r="EE1143" s="216"/>
      <c r="EF1143" s="216"/>
      <c r="EG1143" s="216"/>
      <c r="EH1143" s="216"/>
      <c r="EI1143" s="216"/>
      <c r="EJ1143" s="216"/>
      <c r="EK1143" s="216"/>
      <c r="EL1143" s="216"/>
      <c r="EM1143" s="216"/>
      <c r="EN1143" s="216"/>
      <c r="EO1143" s="216"/>
      <c r="EP1143" s="216"/>
      <c r="EQ1143" s="216"/>
      <c r="ER1143" s="216"/>
      <c r="ES1143" s="216"/>
      <c r="ET1143" s="216"/>
      <c r="EU1143" s="216"/>
      <c r="EV1143" s="216"/>
      <c r="EW1143" s="216"/>
      <c r="EX1143" s="216"/>
      <c r="EY1143" s="216"/>
      <c r="EZ1143" s="216"/>
      <c r="FA1143" s="216"/>
      <c r="FB1143" s="216"/>
      <c r="FC1143" s="216"/>
      <c r="FD1143" s="216"/>
      <c r="FE1143" s="216"/>
      <c r="FF1143" s="216"/>
      <c r="FG1143" s="216"/>
      <c r="FH1143" s="216"/>
      <c r="FI1143" s="216"/>
      <c r="FJ1143" s="216"/>
      <c r="FK1143" s="216"/>
      <c r="FL1143" s="216"/>
      <c r="FM1143" s="216"/>
      <c r="FN1143" s="216"/>
      <c r="FO1143" s="216"/>
      <c r="FP1143" s="216"/>
      <c r="FQ1143" s="216"/>
      <c r="FR1143" s="216"/>
      <c r="FS1143" s="216"/>
      <c r="FT1143" s="216"/>
      <c r="FU1143" s="216"/>
      <c r="FV1143" s="216"/>
      <c r="FW1143" s="216"/>
      <c r="FX1143" s="216"/>
      <c r="FY1143" s="216"/>
      <c r="FZ1143" s="216"/>
      <c r="GA1143" s="216"/>
      <c r="GB1143" s="216"/>
      <c r="GC1143" s="216"/>
      <c r="GD1143" s="216"/>
      <c r="GE1143" s="216"/>
      <c r="GF1143" s="216"/>
      <c r="GG1143" s="216"/>
      <c r="GH1143" s="216"/>
      <c r="GI1143" s="216"/>
      <c r="GJ1143" s="216"/>
      <c r="GK1143" s="216"/>
      <c r="GL1143" s="216"/>
      <c r="GM1143" s="216"/>
      <c r="GN1143" s="216"/>
      <c r="GO1143" s="216"/>
      <c r="GP1143" s="216"/>
      <c r="GQ1143" s="216"/>
      <c r="GR1143" s="216"/>
      <c r="GS1143" s="216"/>
      <c r="GT1143" s="216"/>
      <c r="GU1143" s="216"/>
      <c r="GV1143" s="216"/>
      <c r="GW1143" s="216"/>
      <c r="GX1143" s="216"/>
      <c r="GY1143" s="216"/>
      <c r="GZ1143" s="216"/>
      <c r="HA1143" s="216"/>
      <c r="HB1143" s="216"/>
      <c r="HC1143" s="216"/>
      <c r="HD1143" s="216"/>
      <c r="HE1143" s="216"/>
      <c r="HF1143" s="216"/>
      <c r="HG1143" s="216"/>
      <c r="HH1143" s="216"/>
      <c r="HI1143" s="216"/>
      <c r="HJ1143" s="216"/>
      <c r="HK1143" s="216"/>
      <c r="HL1143" s="216"/>
      <c r="HM1143" s="216"/>
      <c r="HN1143" s="216"/>
      <c r="HO1143" s="216"/>
      <c r="HP1143" s="216"/>
      <c r="HQ1143" s="216"/>
      <c r="HR1143" s="216"/>
      <c r="HS1143" s="216"/>
      <c r="HT1143" s="216"/>
      <c r="HU1143" s="216"/>
      <c r="HV1143" s="216"/>
      <c r="HW1143" s="216"/>
      <c r="HX1143" s="216"/>
      <c r="HY1143" s="216"/>
      <c r="HZ1143" s="216"/>
      <c r="IA1143" s="216"/>
      <c r="IB1143" s="216"/>
      <c r="IC1143" s="216"/>
      <c r="ID1143" s="216"/>
      <c r="IE1143" s="216"/>
      <c r="IF1143" s="216"/>
      <c r="IG1143" s="216"/>
      <c r="IH1143" s="216"/>
      <c r="II1143" s="216"/>
      <c r="IJ1143" s="216"/>
      <c r="IK1143" s="216"/>
      <c r="IL1143" s="216"/>
      <c r="IM1143" s="216"/>
      <c r="IN1143" s="216"/>
      <c r="IO1143" s="216"/>
      <c r="IP1143" s="216"/>
      <c r="IQ1143" s="216"/>
      <c r="IR1143" s="216"/>
      <c r="IS1143" s="216"/>
      <c r="IT1143" s="216"/>
      <c r="IU1143" s="216"/>
      <c r="IV1143" s="216"/>
      <c r="IW1143" s="216"/>
      <c r="IX1143" s="216"/>
      <c r="IY1143" s="216"/>
      <c r="IZ1143" s="216"/>
      <c r="JA1143" s="216"/>
      <c r="JB1143" s="216"/>
      <c r="JC1143" s="216"/>
      <c r="JD1143" s="216"/>
      <c r="JE1143" s="216"/>
      <c r="JF1143" s="216"/>
      <c r="JG1143" s="216"/>
      <c r="JH1143" s="216"/>
      <c r="JI1143" s="216"/>
      <c r="JJ1143" s="216"/>
      <c r="JK1143" s="216"/>
      <c r="JL1143" s="216"/>
      <c r="JM1143" s="216"/>
      <c r="JN1143" s="216"/>
      <c r="JO1143" s="216"/>
      <c r="JP1143" s="216"/>
      <c r="JQ1143" s="216"/>
      <c r="JR1143" s="216"/>
      <c r="JS1143" s="216"/>
      <c r="JT1143" s="216"/>
      <c r="JU1143" s="216"/>
      <c r="JV1143" s="216"/>
      <c r="JW1143" s="216"/>
      <c r="JX1143" s="216"/>
      <c r="JY1143" s="216"/>
      <c r="JZ1143" s="216"/>
      <c r="KA1143" s="216"/>
      <c r="KB1143" s="216"/>
      <c r="KC1143" s="216"/>
      <c r="KD1143" s="216"/>
      <c r="KE1143" s="216"/>
      <c r="KF1143" s="216"/>
      <c r="KG1143" s="216"/>
      <c r="KH1143" s="216"/>
      <c r="KI1143" s="216"/>
      <c r="KJ1143" s="216"/>
      <c r="KK1143" s="216"/>
      <c r="KL1143" s="216"/>
      <c r="KM1143" s="216"/>
      <c r="KN1143" s="216"/>
      <c r="KO1143" s="216"/>
      <c r="KP1143" s="216"/>
      <c r="KQ1143" s="216"/>
      <c r="KR1143" s="216"/>
      <c r="KS1143" s="216"/>
      <c r="KT1143" s="216"/>
      <c r="KU1143" s="216"/>
      <c r="KV1143" s="216"/>
      <c r="KW1143" s="216"/>
      <c r="KX1143" s="216"/>
      <c r="KY1143" s="216"/>
      <c r="KZ1143" s="216"/>
      <c r="LA1143" s="216"/>
      <c r="LB1143" s="216"/>
      <c r="LC1143" s="216"/>
      <c r="LD1143" s="216"/>
      <c r="LE1143" s="216"/>
      <c r="LF1143" s="216"/>
      <c r="LG1143" s="216"/>
      <c r="LH1143" s="216"/>
      <c r="LI1143" s="216"/>
      <c r="LJ1143" s="216"/>
      <c r="LK1143" s="216"/>
      <c r="LL1143" s="216"/>
      <c r="LM1143" s="216"/>
      <c r="LN1143" s="216"/>
      <c r="LO1143" s="216"/>
      <c r="LP1143" s="216"/>
      <c r="LQ1143" s="216"/>
      <c r="LR1143" s="216"/>
      <c r="LS1143" s="216"/>
      <c r="LT1143" s="216"/>
      <c r="LU1143" s="216"/>
      <c r="LV1143" s="216"/>
      <c r="LW1143" s="216"/>
      <c r="LX1143" s="216"/>
      <c r="LY1143" s="216"/>
      <c r="LZ1143" s="216"/>
      <c r="MA1143" s="216"/>
      <c r="MB1143" s="216"/>
      <c r="MC1143" s="216"/>
      <c r="MD1143" s="216"/>
      <c r="ME1143" s="216"/>
      <c r="MF1143" s="216"/>
      <c r="MG1143" s="216"/>
      <c r="MH1143" s="216"/>
      <c r="MI1143" s="216"/>
      <c r="MJ1143" s="216"/>
      <c r="MK1143" s="216"/>
      <c r="ML1143" s="216"/>
      <c r="MM1143" s="216"/>
      <c r="MN1143" s="216"/>
      <c r="MO1143" s="216"/>
      <c r="MP1143" s="216"/>
      <c r="MQ1143" s="216"/>
      <c r="MR1143" s="216"/>
      <c r="MS1143" s="216"/>
      <c r="MT1143" s="216"/>
      <c r="MU1143" s="216"/>
      <c r="MV1143" s="216"/>
      <c r="MW1143" s="216"/>
      <c r="MX1143" s="216"/>
      <c r="MY1143" s="216"/>
      <c r="MZ1143" s="216"/>
      <c r="NA1143" s="216"/>
      <c r="NB1143" s="216"/>
      <c r="NC1143" s="216"/>
      <c r="ND1143" s="216"/>
      <c r="NE1143" s="216"/>
      <c r="NF1143" s="216"/>
      <c r="NG1143" s="216"/>
      <c r="NH1143" s="216"/>
      <c r="NI1143" s="216"/>
      <c r="NJ1143" s="216"/>
      <c r="NK1143" s="216"/>
      <c r="NL1143" s="216"/>
      <c r="NM1143" s="216"/>
      <c r="NN1143" s="216"/>
      <c r="NO1143" s="216"/>
      <c r="NP1143" s="216"/>
      <c r="NQ1143" s="216"/>
      <c r="NR1143" s="216"/>
      <c r="NS1143" s="216"/>
      <c r="NT1143" s="216"/>
      <c r="NU1143" s="216"/>
      <c r="NV1143" s="216"/>
      <c r="NW1143" s="216"/>
      <c r="NX1143" s="216"/>
      <c r="NY1143" s="216"/>
      <c r="NZ1143" s="216"/>
      <c r="OA1143" s="216"/>
      <c r="OB1143" s="216"/>
      <c r="OC1143" s="216"/>
      <c r="OD1143" s="216"/>
      <c r="OE1143" s="216"/>
      <c r="OF1143" s="216"/>
      <c r="OG1143" s="216"/>
      <c r="OH1143" s="216"/>
      <c r="OI1143" s="216"/>
      <c r="OJ1143" s="216"/>
      <c r="OK1143" s="216"/>
      <c r="OL1143" s="216"/>
      <c r="OM1143" s="216"/>
      <c r="ON1143" s="216"/>
      <c r="OO1143" s="216"/>
      <c r="OP1143" s="216"/>
      <c r="OQ1143" s="216"/>
      <c r="OR1143" s="216"/>
      <c r="OS1143" s="216"/>
      <c r="OT1143" s="216"/>
      <c r="OU1143" s="216"/>
      <c r="OV1143" s="216"/>
      <c r="OW1143" s="216"/>
      <c r="OX1143" s="216"/>
      <c r="OY1143" s="216"/>
      <c r="OZ1143" s="216"/>
      <c r="PA1143" s="216"/>
      <c r="PB1143" s="216"/>
      <c r="PC1143" s="216"/>
      <c r="PD1143" s="216"/>
      <c r="PE1143" s="216"/>
      <c r="PF1143" s="216"/>
      <c r="PG1143" s="216"/>
      <c r="PH1143" s="216"/>
      <c r="PI1143" s="216"/>
      <c r="PJ1143" s="216"/>
      <c r="PK1143" s="216"/>
      <c r="PL1143" s="216"/>
      <c r="PM1143" s="216"/>
      <c r="PN1143" s="216"/>
      <c r="PO1143" s="216"/>
      <c r="PP1143" s="216"/>
      <c r="PQ1143" s="216"/>
      <c r="PR1143" s="216"/>
      <c r="PS1143" s="216"/>
      <c r="PT1143" s="216"/>
      <c r="PU1143" s="216"/>
      <c r="PV1143" s="216"/>
      <c r="PW1143" s="216"/>
      <c r="PX1143" s="216"/>
      <c r="PY1143" s="216"/>
      <c r="PZ1143" s="216"/>
      <c r="QA1143" s="216"/>
      <c r="QB1143" s="216"/>
      <c r="QC1143" s="216"/>
      <c r="QD1143" s="216"/>
      <c r="QE1143" s="216"/>
      <c r="QF1143" s="216"/>
      <c r="QG1143" s="216"/>
      <c r="QH1143" s="216"/>
      <c r="QI1143" s="216"/>
      <c r="QJ1143" s="216"/>
      <c r="QK1143" s="216"/>
      <c r="QL1143" s="216"/>
      <c r="QM1143" s="216"/>
      <c r="QN1143" s="216"/>
      <c r="QO1143" s="216"/>
      <c r="QP1143" s="216"/>
      <c r="QQ1143" s="216"/>
      <c r="QR1143" s="216"/>
      <c r="QS1143" s="216"/>
      <c r="QT1143" s="216"/>
      <c r="QU1143" s="216"/>
      <c r="QV1143" s="216"/>
      <c r="QW1143" s="216"/>
      <c r="QX1143" s="216"/>
      <c r="QY1143" s="216"/>
      <c r="QZ1143" s="216"/>
      <c r="RA1143" s="216"/>
      <c r="RB1143" s="216"/>
      <c r="RC1143" s="216"/>
      <c r="RD1143" s="216"/>
      <c r="RE1143" s="216"/>
      <c r="RF1143" s="216"/>
      <c r="RG1143" s="216"/>
      <c r="RH1143" s="216"/>
      <c r="RI1143" s="216"/>
      <c r="RJ1143" s="216"/>
      <c r="RK1143" s="216"/>
      <c r="RL1143" s="216"/>
      <c r="RM1143" s="216"/>
      <c r="RN1143" s="216"/>
      <c r="RO1143" s="216"/>
      <c r="RP1143" s="216"/>
      <c r="RQ1143" s="216"/>
      <c r="RR1143" s="216"/>
      <c r="RS1143" s="216"/>
      <c r="RT1143" s="216"/>
      <c r="RU1143" s="216"/>
      <c r="RV1143" s="216"/>
      <c r="RW1143" s="216"/>
      <c r="RX1143" s="216"/>
      <c r="RY1143" s="216"/>
      <c r="RZ1143" s="216"/>
      <c r="SA1143" s="216"/>
      <c r="SB1143" s="216"/>
      <c r="SC1143" s="216"/>
      <c r="SD1143" s="216"/>
      <c r="SE1143" s="216"/>
      <c r="SF1143" s="216"/>
      <c r="SG1143" s="216"/>
      <c r="SH1143" s="216"/>
      <c r="SI1143" s="216"/>
      <c r="SJ1143" s="216"/>
      <c r="SK1143" s="216"/>
      <c r="SL1143" s="216"/>
      <c r="SM1143" s="216"/>
      <c r="SN1143" s="216"/>
      <c r="SO1143" s="216"/>
      <c r="SP1143" s="216"/>
      <c r="SQ1143" s="216"/>
      <c r="SR1143" s="216"/>
      <c r="SS1143" s="216"/>
      <c r="ST1143" s="216"/>
      <c r="SU1143" s="216"/>
      <c r="SV1143" s="216"/>
      <c r="SW1143" s="216"/>
      <c r="SX1143" s="216"/>
      <c r="SY1143" s="216"/>
      <c r="SZ1143" s="216"/>
      <c r="TA1143" s="216"/>
      <c r="TB1143" s="216"/>
      <c r="TC1143" s="216"/>
      <c r="TD1143" s="216"/>
      <c r="TE1143" s="216"/>
      <c r="TF1143" s="216"/>
      <c r="TG1143" s="216"/>
      <c r="TH1143" s="216"/>
      <c r="TI1143" s="216"/>
      <c r="TJ1143" s="216"/>
      <c r="TK1143" s="216"/>
      <c r="TL1143" s="216"/>
      <c r="TM1143" s="216"/>
      <c r="TN1143" s="216"/>
      <c r="TO1143" s="216"/>
      <c r="TP1143" s="216"/>
      <c r="TQ1143" s="216"/>
      <c r="TR1143" s="216"/>
      <c r="TS1143" s="216"/>
      <c r="TT1143" s="216"/>
      <c r="TU1143" s="216"/>
      <c r="TV1143" s="216"/>
      <c r="TW1143" s="216"/>
      <c r="TX1143" s="216"/>
      <c r="TY1143" s="216"/>
      <c r="TZ1143" s="216"/>
      <c r="UA1143" s="216"/>
      <c r="UB1143" s="216"/>
      <c r="UC1143" s="216"/>
      <c r="UD1143" s="216"/>
      <c r="UE1143" s="216"/>
      <c r="UF1143" s="216"/>
      <c r="UG1143" s="216"/>
      <c r="UH1143" s="216"/>
      <c r="UI1143" s="216"/>
      <c r="UJ1143" s="216"/>
      <c r="UK1143" s="216"/>
      <c r="UL1143" s="216"/>
      <c r="UM1143" s="216"/>
      <c r="UN1143" s="216"/>
      <c r="UO1143" s="216"/>
      <c r="UP1143" s="216"/>
      <c r="UQ1143" s="216"/>
      <c r="UR1143" s="216"/>
      <c r="US1143" s="216"/>
      <c r="UT1143" s="216"/>
      <c r="UU1143" s="216"/>
      <c r="UV1143" s="216"/>
      <c r="UW1143" s="216"/>
      <c r="UX1143" s="216"/>
      <c r="UY1143" s="216"/>
      <c r="UZ1143" s="216"/>
      <c r="VA1143" s="216"/>
      <c r="VB1143" s="216"/>
      <c r="VC1143" s="216"/>
      <c r="VD1143" s="216"/>
      <c r="VE1143" s="216"/>
      <c r="VF1143" s="216"/>
      <c r="VG1143" s="216"/>
      <c r="VH1143" s="216"/>
      <c r="VI1143" s="216"/>
      <c r="VJ1143" s="216"/>
      <c r="VK1143" s="216"/>
      <c r="VL1143" s="216"/>
      <c r="VM1143" s="216"/>
      <c r="VN1143" s="216"/>
      <c r="VO1143" s="216"/>
      <c r="VP1143" s="216"/>
      <c r="VQ1143" s="216"/>
      <c r="VR1143" s="216"/>
      <c r="VS1143" s="216"/>
      <c r="VT1143" s="216"/>
      <c r="VU1143" s="216"/>
      <c r="VV1143" s="216"/>
      <c r="VW1143" s="216"/>
      <c r="VX1143" s="216"/>
      <c r="VY1143" s="216"/>
      <c r="VZ1143" s="216"/>
      <c r="WA1143" s="216"/>
      <c r="WB1143" s="216"/>
      <c r="WC1143" s="216"/>
      <c r="WD1143" s="216"/>
      <c r="WE1143" s="216"/>
      <c r="WF1143" s="216"/>
      <c r="WG1143" s="216"/>
      <c r="WH1143" s="216"/>
      <c r="WI1143" s="216"/>
      <c r="WJ1143" s="216"/>
      <c r="WK1143" s="216"/>
      <c r="WL1143" s="216"/>
      <c r="WM1143" s="216"/>
      <c r="WN1143" s="216"/>
      <c r="WO1143" s="216"/>
      <c r="WP1143" s="216"/>
      <c r="WQ1143" s="216"/>
      <c r="WR1143" s="216"/>
      <c r="WS1143" s="216"/>
      <c r="WT1143" s="216"/>
      <c r="WU1143" s="216"/>
      <c r="WV1143" s="216"/>
      <c r="WW1143" s="216"/>
      <c r="WX1143" s="216"/>
      <c r="WY1143" s="216"/>
      <c r="WZ1143" s="216"/>
      <c r="XA1143" s="216"/>
      <c r="XB1143" s="216"/>
      <c r="XC1143" s="216"/>
      <c r="XD1143" s="216"/>
      <c r="XE1143" s="216"/>
      <c r="XF1143" s="216"/>
      <c r="XG1143" s="216"/>
      <c r="XH1143" s="216"/>
      <c r="XI1143" s="216"/>
      <c r="XJ1143" s="216"/>
      <c r="XK1143" s="216"/>
      <c r="XL1143" s="216"/>
      <c r="XM1143" s="216"/>
      <c r="XN1143" s="216"/>
      <c r="XO1143" s="216"/>
      <c r="XP1143" s="216"/>
      <c r="XQ1143" s="216"/>
      <c r="XR1143" s="216"/>
      <c r="XS1143" s="216"/>
      <c r="XT1143" s="216"/>
      <c r="XU1143" s="216"/>
      <c r="XV1143" s="216"/>
      <c r="XW1143" s="216"/>
      <c r="XX1143" s="216"/>
      <c r="XY1143" s="216"/>
      <c r="XZ1143" s="216"/>
      <c r="YA1143" s="216"/>
      <c r="YB1143" s="216"/>
      <c r="YC1143" s="216"/>
      <c r="YD1143" s="216"/>
      <c r="YE1143" s="216"/>
      <c r="YF1143" s="216"/>
      <c r="YG1143" s="216"/>
      <c r="YH1143" s="216"/>
      <c r="YI1143" s="216"/>
      <c r="YJ1143" s="216"/>
      <c r="YK1143" s="216"/>
      <c r="YL1143" s="216"/>
      <c r="YM1143" s="216"/>
      <c r="YN1143" s="216"/>
      <c r="YO1143" s="216"/>
      <c r="YP1143" s="216"/>
      <c r="YQ1143" s="216"/>
      <c r="YR1143" s="216"/>
      <c r="YS1143" s="216"/>
      <c r="YT1143" s="216"/>
      <c r="YU1143" s="216"/>
      <c r="YV1143" s="216"/>
      <c r="YW1143" s="216"/>
      <c r="YX1143" s="216"/>
      <c r="YY1143" s="216"/>
      <c r="YZ1143" s="216"/>
      <c r="ZA1143" s="216"/>
      <c r="ZB1143" s="216"/>
      <c r="ZC1143" s="216"/>
      <c r="ZD1143" s="216"/>
      <c r="ZE1143" s="216"/>
      <c r="ZF1143" s="216"/>
      <c r="ZG1143" s="216"/>
      <c r="ZH1143" s="216"/>
      <c r="ZI1143" s="216"/>
      <c r="ZJ1143" s="216"/>
      <c r="ZK1143" s="216"/>
      <c r="ZL1143" s="216"/>
      <c r="ZM1143" s="216"/>
      <c r="ZN1143" s="216"/>
      <c r="ZO1143" s="216"/>
      <c r="ZP1143" s="216"/>
      <c r="ZQ1143" s="216"/>
      <c r="ZR1143" s="216"/>
      <c r="ZS1143" s="216"/>
      <c r="ZT1143" s="216"/>
      <c r="ZU1143" s="216"/>
      <c r="ZV1143" s="216"/>
      <c r="ZW1143" s="216"/>
      <c r="ZX1143" s="216"/>
      <c r="ZY1143" s="216"/>
      <c r="ZZ1143" s="216"/>
      <c r="AAA1143" s="216"/>
      <c r="AAB1143" s="216"/>
      <c r="AAC1143" s="216"/>
      <c r="AAD1143" s="216"/>
      <c r="AAE1143" s="216"/>
      <c r="AAF1143" s="216"/>
      <c r="AAG1143" s="216"/>
      <c r="AAH1143" s="216"/>
      <c r="AAI1143" s="216"/>
      <c r="AAJ1143" s="216"/>
      <c r="AAK1143" s="216"/>
      <c r="AAL1143" s="216"/>
      <c r="AAM1143" s="216"/>
      <c r="AAN1143" s="216"/>
      <c r="AAO1143" s="216"/>
      <c r="AAP1143" s="216"/>
      <c r="AAQ1143" s="216"/>
      <c r="AAR1143" s="216"/>
      <c r="AAS1143" s="216"/>
      <c r="AAT1143" s="216"/>
      <c r="AAU1143" s="216"/>
      <c r="AAV1143" s="216"/>
      <c r="AAW1143" s="216"/>
      <c r="AAX1143" s="216"/>
      <c r="AAY1143" s="216"/>
      <c r="AAZ1143" s="216"/>
      <c r="ABA1143" s="216"/>
      <c r="ABB1143" s="216"/>
      <c r="ABC1143" s="216"/>
      <c r="ABD1143" s="216"/>
      <c r="ABE1143" s="216"/>
      <c r="ABF1143" s="216"/>
      <c r="ABG1143" s="216"/>
      <c r="ABH1143" s="216"/>
      <c r="ABI1143" s="216"/>
      <c r="ABJ1143" s="216"/>
      <c r="ABK1143" s="216"/>
      <c r="ABL1143" s="216"/>
      <c r="ABM1143" s="216"/>
      <c r="ABN1143" s="216"/>
      <c r="ABO1143" s="216"/>
      <c r="ABP1143" s="216"/>
      <c r="ABQ1143" s="216"/>
      <c r="ABR1143" s="216"/>
      <c r="ABS1143" s="216"/>
      <c r="ABT1143" s="216"/>
      <c r="ABU1143" s="216"/>
      <c r="ABV1143" s="216"/>
      <c r="ABW1143" s="216"/>
      <c r="ABX1143" s="216"/>
      <c r="ABY1143" s="216"/>
      <c r="ABZ1143" s="216"/>
      <c r="ACA1143" s="216"/>
      <c r="ACB1143" s="216"/>
      <c r="ACC1143" s="216"/>
      <c r="ACD1143" s="216"/>
      <c r="ACE1143" s="216"/>
      <c r="ACF1143" s="216"/>
      <c r="ACG1143" s="216"/>
      <c r="ACH1143" s="216"/>
      <c r="ACI1143" s="216"/>
      <c r="ACJ1143" s="216"/>
      <c r="ACK1143" s="216"/>
      <c r="ACL1143" s="216"/>
      <c r="ACM1143" s="216"/>
      <c r="ACN1143" s="216"/>
      <c r="ACO1143" s="216"/>
      <c r="ACP1143" s="216"/>
      <c r="ACQ1143" s="216"/>
      <c r="ACR1143" s="216"/>
      <c r="ACS1143" s="216"/>
      <c r="ACT1143" s="216"/>
      <c r="ACU1143" s="216"/>
      <c r="ACV1143" s="216"/>
      <c r="ACW1143" s="216"/>
      <c r="ACX1143" s="216"/>
      <c r="ACY1143" s="216"/>
      <c r="ACZ1143" s="216"/>
      <c r="ADA1143" s="216"/>
      <c r="ADB1143" s="216"/>
      <c r="ADC1143" s="216"/>
      <c r="ADD1143" s="216"/>
      <c r="ADE1143" s="216"/>
      <c r="ADF1143" s="216"/>
      <c r="ADG1143" s="216"/>
      <c r="ADH1143" s="216"/>
      <c r="ADI1143" s="216"/>
      <c r="ADJ1143" s="216"/>
      <c r="ADK1143" s="216"/>
      <c r="ADL1143" s="216"/>
      <c r="ADM1143" s="216"/>
      <c r="ADN1143" s="216"/>
      <c r="ADO1143" s="216"/>
      <c r="ADP1143" s="216"/>
      <c r="ADQ1143" s="216"/>
      <c r="ADR1143" s="216"/>
      <c r="ADS1143" s="216"/>
      <c r="ADT1143" s="216"/>
      <c r="ADU1143" s="216"/>
      <c r="ADV1143" s="216"/>
      <c r="ADW1143" s="216"/>
      <c r="ADX1143" s="216"/>
      <c r="ADY1143" s="216"/>
      <c r="ADZ1143" s="216"/>
      <c r="AEA1143" s="216"/>
      <c r="AEB1143" s="216"/>
      <c r="AEC1143" s="216"/>
      <c r="AED1143" s="216"/>
      <c r="AEE1143" s="216"/>
      <c r="AEF1143" s="216"/>
      <c r="AEG1143" s="216"/>
      <c r="AEH1143" s="216"/>
      <c r="AEI1143" s="216"/>
      <c r="AEJ1143" s="216"/>
      <c r="AEK1143" s="216"/>
      <c r="AEL1143" s="216"/>
      <c r="AEM1143" s="216"/>
      <c r="AEN1143" s="216"/>
      <c r="AEO1143" s="216"/>
      <c r="AEP1143" s="216"/>
      <c r="AEQ1143" s="216"/>
      <c r="AER1143" s="216"/>
      <c r="AES1143" s="216"/>
      <c r="AET1143" s="216"/>
      <c r="AEU1143" s="216"/>
      <c r="AEV1143" s="216"/>
      <c r="AEW1143" s="216"/>
      <c r="AEX1143" s="216"/>
      <c r="AEY1143" s="216"/>
      <c r="AEZ1143" s="216"/>
      <c r="AFA1143" s="216"/>
      <c r="AFB1143" s="216"/>
      <c r="AFC1143" s="216"/>
      <c r="AFD1143" s="216"/>
      <c r="AFE1143" s="216"/>
      <c r="AFF1143" s="216"/>
      <c r="AFG1143" s="216"/>
      <c r="AFH1143" s="216"/>
      <c r="AFI1143" s="216"/>
      <c r="AFJ1143" s="216"/>
      <c r="AFK1143" s="216"/>
      <c r="AFL1143" s="216"/>
      <c r="AFM1143" s="216"/>
      <c r="AFN1143" s="216"/>
      <c r="AFO1143" s="216"/>
      <c r="AFP1143" s="216"/>
      <c r="AFQ1143" s="216"/>
      <c r="AFR1143" s="216"/>
      <c r="AFS1143" s="216"/>
      <c r="AFT1143" s="216"/>
      <c r="AFU1143" s="216"/>
      <c r="AFV1143" s="216"/>
      <c r="AFW1143" s="216"/>
      <c r="AFX1143" s="216"/>
      <c r="AFY1143" s="216"/>
      <c r="AFZ1143" s="216"/>
      <c r="AGA1143" s="216"/>
      <c r="AGB1143" s="216"/>
      <c r="AGC1143" s="216"/>
      <c r="AGD1143" s="216"/>
      <c r="AGE1143" s="216"/>
      <c r="AGF1143" s="216"/>
      <c r="AGG1143" s="216"/>
      <c r="AGH1143" s="216"/>
      <c r="AGI1143" s="216"/>
      <c r="AGJ1143" s="216"/>
      <c r="AGK1143" s="216"/>
      <c r="AGL1143" s="216"/>
      <c r="AGM1143" s="216"/>
      <c r="AGN1143" s="216"/>
      <c r="AGO1143" s="216"/>
      <c r="AGP1143" s="216"/>
      <c r="AGQ1143" s="216"/>
      <c r="AGR1143" s="216"/>
      <c r="AGS1143" s="216"/>
      <c r="AGT1143" s="216"/>
      <c r="AGU1143" s="216"/>
      <c r="AGV1143" s="216"/>
      <c r="AGW1143" s="216"/>
      <c r="AGX1143" s="216"/>
      <c r="AGY1143" s="216"/>
      <c r="AGZ1143" s="216"/>
      <c r="AHA1143" s="216"/>
      <c r="AHB1143" s="216"/>
      <c r="AHC1143" s="216"/>
      <c r="AHD1143" s="216"/>
      <c r="AHE1143" s="216"/>
      <c r="AHF1143" s="216"/>
      <c r="AHG1143" s="216"/>
      <c r="AHH1143" s="216"/>
      <c r="AHI1143" s="216"/>
      <c r="AHJ1143" s="216"/>
      <c r="AHK1143" s="216"/>
      <c r="AHL1143" s="216"/>
      <c r="AHM1143" s="216"/>
      <c r="AHN1143" s="216"/>
      <c r="AHO1143" s="216"/>
      <c r="AHP1143" s="216"/>
      <c r="AHQ1143" s="216"/>
      <c r="AHR1143" s="216"/>
      <c r="AHS1143" s="216"/>
      <c r="AHT1143" s="216"/>
      <c r="AHU1143" s="216"/>
      <c r="AHV1143" s="216"/>
      <c r="AHW1143" s="216"/>
      <c r="AHX1143" s="216"/>
      <c r="AHY1143" s="216"/>
      <c r="AHZ1143" s="216"/>
      <c r="AIA1143" s="216"/>
      <c r="AIB1143" s="216"/>
      <c r="AIC1143" s="216"/>
      <c r="AID1143" s="216"/>
      <c r="AIE1143" s="216"/>
      <c r="AIF1143" s="216"/>
      <c r="AIG1143" s="216"/>
      <c r="AIH1143" s="216"/>
      <c r="AII1143" s="216"/>
      <c r="AIJ1143" s="216"/>
      <c r="AIK1143" s="216"/>
      <c r="AIL1143" s="216"/>
      <c r="AIM1143" s="216"/>
      <c r="AIN1143" s="216"/>
      <c r="AIO1143" s="216"/>
      <c r="AIP1143" s="216"/>
      <c r="AIQ1143" s="216"/>
      <c r="AIR1143" s="216"/>
      <c r="AIS1143" s="216"/>
      <c r="AIT1143" s="216"/>
      <c r="AIU1143" s="216"/>
      <c r="AIV1143" s="216"/>
      <c r="AIW1143" s="216"/>
      <c r="AIX1143" s="216"/>
      <c r="AIY1143" s="216"/>
      <c r="AIZ1143" s="216"/>
      <c r="AJA1143" s="216"/>
      <c r="AJB1143" s="216"/>
      <c r="AJC1143" s="216"/>
      <c r="AJD1143" s="216"/>
      <c r="AJE1143" s="216"/>
      <c r="AJF1143" s="216"/>
      <c r="AJG1143" s="216"/>
      <c r="AJH1143" s="216"/>
      <c r="AJI1143" s="216"/>
      <c r="AJJ1143" s="216"/>
      <c r="AJK1143" s="216"/>
      <c r="AJL1143" s="216"/>
      <c r="AJM1143" s="216"/>
      <c r="AJN1143" s="216"/>
      <c r="AJO1143" s="216"/>
      <c r="AJP1143" s="216"/>
      <c r="AJQ1143" s="216"/>
      <c r="AJR1143" s="216"/>
      <c r="AJS1143" s="216"/>
      <c r="AJT1143" s="216"/>
      <c r="AJU1143" s="216"/>
      <c r="AJV1143" s="216"/>
      <c r="AJW1143" s="216"/>
      <c r="AJX1143" s="216"/>
      <c r="AJY1143" s="216"/>
      <c r="AJZ1143" s="216"/>
      <c r="AKA1143" s="216"/>
      <c r="AKB1143" s="216"/>
      <c r="AKC1143" s="216"/>
      <c r="AKD1143" s="216"/>
      <c r="AKE1143" s="216"/>
      <c r="AKF1143" s="216"/>
      <c r="AKG1143" s="216"/>
      <c r="AKH1143" s="216"/>
      <c r="AKI1143" s="216"/>
      <c r="AKJ1143" s="216"/>
      <c r="AKK1143" s="216"/>
      <c r="AKL1143" s="216"/>
      <c r="AKM1143" s="216"/>
      <c r="AKN1143" s="216"/>
      <c r="AKO1143" s="216"/>
      <c r="AKP1143" s="216"/>
      <c r="AKQ1143" s="216"/>
      <c r="AKR1143" s="216"/>
      <c r="AKS1143" s="216"/>
      <c r="AKT1143" s="216"/>
      <c r="AKU1143" s="216"/>
      <c r="AKV1143" s="216"/>
      <c r="AKW1143" s="216"/>
      <c r="AKX1143" s="216"/>
      <c r="AKY1143" s="216"/>
      <c r="AKZ1143" s="216"/>
      <c r="ALA1143" s="216"/>
      <c r="ALB1143" s="216"/>
      <c r="ALC1143" s="216"/>
      <c r="ALD1143" s="216"/>
      <c r="ALE1143" s="216"/>
      <c r="ALF1143" s="216"/>
      <c r="ALG1143" s="216"/>
      <c r="ALH1143" s="216"/>
      <c r="ALI1143" s="216"/>
      <c r="ALJ1143" s="216"/>
      <c r="ALK1143" s="216"/>
      <c r="ALL1143" s="216"/>
      <c r="ALM1143" s="216"/>
      <c r="ALN1143" s="216"/>
      <c r="ALO1143" s="216"/>
      <c r="ALP1143" s="216"/>
      <c r="ALQ1143" s="216"/>
      <c r="ALR1143" s="216"/>
      <c r="ALS1143" s="216"/>
      <c r="ALT1143" s="216"/>
      <c r="ALU1143" s="216"/>
      <c r="ALV1143" s="216"/>
      <c r="ALW1143" s="216"/>
      <c r="ALX1143" s="216"/>
      <c r="ALY1143" s="216"/>
      <c r="ALZ1143" s="216"/>
      <c r="AMA1143" s="216"/>
      <c r="AMB1143" s="216"/>
      <c r="AMC1143" s="216"/>
      <c r="AMD1143" s="216"/>
      <c r="AME1143" s="216"/>
      <c r="AMF1143" s="216"/>
      <c r="AMG1143" s="216"/>
      <c r="AMH1143" s="216"/>
      <c r="AMI1143" s="216"/>
      <c r="AMJ1143" s="216"/>
      <c r="AMK1143" s="216"/>
      <c r="AML1143" s="216"/>
      <c r="AMM1143" s="216"/>
      <c r="AMN1143" s="216"/>
      <c r="AMO1143" s="216"/>
      <c r="AMP1143" s="216"/>
      <c r="AMQ1143" s="216"/>
      <c r="AMR1143" s="216"/>
      <c r="AMS1143" s="216"/>
      <c r="AMT1143" s="216"/>
      <c r="AMU1143" s="216"/>
      <c r="AMV1143" s="216"/>
      <c r="AMW1143" s="216"/>
      <c r="AMX1143" s="216"/>
      <c r="AMY1143" s="216"/>
      <c r="AMZ1143" s="216"/>
      <c r="ANA1143" s="216"/>
      <c r="ANB1143" s="216"/>
      <c r="ANC1143" s="216"/>
      <c r="AND1143" s="216"/>
      <c r="ANE1143" s="216"/>
      <c r="ANF1143" s="216"/>
      <c r="ANG1143" s="216"/>
      <c r="ANH1143" s="216"/>
      <c r="ANI1143" s="216"/>
      <c r="ANJ1143" s="216"/>
      <c r="ANK1143" s="216"/>
      <c r="ANL1143" s="216"/>
      <c r="ANM1143" s="216"/>
      <c r="ANN1143" s="216"/>
      <c r="ANO1143" s="216"/>
      <c r="ANP1143" s="216"/>
      <c r="ANQ1143" s="216"/>
      <c r="ANR1143" s="216"/>
      <c r="ANS1143" s="216"/>
      <c r="ANT1143" s="216"/>
      <c r="ANU1143" s="216"/>
      <c r="ANV1143" s="216"/>
      <c r="ANW1143" s="216"/>
      <c r="ANX1143" s="216"/>
      <c r="ANY1143" s="216"/>
      <c r="ANZ1143" s="216"/>
      <c r="AOA1143" s="216"/>
      <c r="AOB1143" s="216"/>
      <c r="AOC1143" s="216"/>
      <c r="AOD1143" s="216"/>
      <c r="AOE1143" s="216"/>
      <c r="AOF1143" s="216"/>
      <c r="AOG1143" s="216"/>
      <c r="AOH1143" s="216"/>
      <c r="AOI1143" s="216"/>
      <c r="AOJ1143" s="216"/>
      <c r="AOK1143" s="216"/>
      <c r="AOL1143" s="216"/>
      <c r="AOM1143" s="216"/>
      <c r="AON1143" s="216"/>
      <c r="AOO1143" s="216"/>
      <c r="AOP1143" s="216"/>
      <c r="AOQ1143" s="216"/>
      <c r="AOR1143" s="216"/>
      <c r="AOS1143" s="216"/>
      <c r="AOT1143" s="216"/>
      <c r="AOU1143" s="216"/>
      <c r="AOV1143" s="216"/>
      <c r="AOW1143" s="216"/>
      <c r="AOX1143" s="216"/>
      <c r="AOY1143" s="216"/>
      <c r="AOZ1143" s="216"/>
      <c r="APA1143" s="216"/>
      <c r="APB1143" s="216"/>
      <c r="APC1143" s="216"/>
      <c r="APD1143" s="216"/>
      <c r="APE1143" s="216"/>
      <c r="APF1143" s="216"/>
      <c r="APG1143" s="216"/>
      <c r="APH1143" s="216"/>
      <c r="API1143" s="216"/>
      <c r="APJ1143" s="216"/>
      <c r="APK1143" s="216"/>
      <c r="APL1143" s="216"/>
      <c r="APM1143" s="216"/>
      <c r="APN1143" s="216"/>
      <c r="APO1143" s="216"/>
      <c r="APP1143" s="216"/>
      <c r="APQ1143" s="216"/>
      <c r="APR1143" s="216"/>
      <c r="APS1143" s="216"/>
      <c r="APT1143" s="216"/>
      <c r="APU1143" s="216"/>
      <c r="APV1143" s="216"/>
      <c r="APW1143" s="216"/>
      <c r="APX1143" s="216"/>
      <c r="APY1143" s="216"/>
      <c r="APZ1143" s="216"/>
      <c r="AQA1143" s="216"/>
      <c r="AQB1143" s="216"/>
      <c r="AQC1143" s="216"/>
      <c r="AQD1143" s="216"/>
      <c r="AQE1143" s="216"/>
      <c r="AQF1143" s="216"/>
      <c r="AQG1143" s="216"/>
      <c r="AQH1143" s="216"/>
      <c r="AQI1143" s="216"/>
      <c r="AQJ1143" s="216"/>
      <c r="AQK1143" s="216"/>
      <c r="AQL1143" s="216"/>
      <c r="AQM1143" s="216"/>
      <c r="AQN1143" s="216"/>
      <c r="AQO1143" s="216"/>
      <c r="AQP1143" s="216"/>
      <c r="AQQ1143" s="216"/>
      <c r="AQR1143" s="216"/>
      <c r="AQS1143" s="216"/>
      <c r="AQT1143" s="216"/>
      <c r="AQU1143" s="216"/>
      <c r="AQV1143" s="216"/>
      <c r="AQW1143" s="216"/>
      <c r="AQX1143" s="216"/>
      <c r="AQY1143" s="216"/>
      <c r="AQZ1143" s="216"/>
      <c r="ARA1143" s="216"/>
      <c r="ARB1143" s="216"/>
      <c r="ARC1143" s="216"/>
      <c r="ARD1143" s="216"/>
      <c r="ARE1143" s="216"/>
      <c r="ARF1143" s="216"/>
      <c r="ARG1143" s="216"/>
      <c r="ARH1143" s="216"/>
      <c r="ARI1143" s="216"/>
      <c r="ARJ1143" s="216"/>
      <c r="ARK1143" s="216"/>
      <c r="ARL1143" s="216"/>
      <c r="ARM1143" s="216"/>
      <c r="ARN1143" s="216"/>
      <c r="ARO1143" s="216"/>
      <c r="ARP1143" s="216"/>
      <c r="ARQ1143" s="216"/>
      <c r="ARR1143" s="216"/>
      <c r="ARS1143" s="216"/>
      <c r="ART1143" s="216"/>
      <c r="ARU1143" s="216"/>
      <c r="ARV1143" s="216"/>
      <c r="ARW1143" s="216"/>
      <c r="ARX1143" s="216"/>
      <c r="ARY1143" s="216"/>
      <c r="ARZ1143" s="216"/>
      <c r="ASA1143" s="216"/>
      <c r="ASB1143" s="216"/>
      <c r="ASC1143" s="216"/>
      <c r="ASD1143" s="216"/>
      <c r="ASE1143" s="216"/>
      <c r="ASF1143" s="216"/>
      <c r="ASG1143" s="216"/>
      <c r="ASH1143" s="216"/>
      <c r="ASI1143" s="216"/>
      <c r="ASJ1143" s="216"/>
      <c r="ASK1143" s="216"/>
      <c r="ASL1143" s="216"/>
      <c r="ASM1143" s="216"/>
      <c r="ASN1143" s="216"/>
      <c r="ASO1143" s="216"/>
      <c r="ASP1143" s="216"/>
      <c r="ASQ1143" s="216"/>
      <c r="ASR1143" s="216"/>
      <c r="ASS1143" s="216"/>
      <c r="AST1143" s="216"/>
      <c r="ASU1143" s="216"/>
      <c r="ASV1143" s="216"/>
      <c r="ASW1143" s="216"/>
      <c r="ASX1143" s="216"/>
      <c r="ASY1143" s="216"/>
      <c r="ASZ1143" s="216"/>
      <c r="ATA1143" s="216"/>
      <c r="ATB1143" s="216"/>
      <c r="ATC1143" s="216"/>
      <c r="ATD1143" s="216"/>
      <c r="ATE1143" s="216"/>
      <c r="ATF1143" s="216"/>
      <c r="ATG1143" s="216"/>
      <c r="ATH1143" s="216"/>
      <c r="ATI1143" s="216"/>
      <c r="ATJ1143" s="216"/>
      <c r="ATK1143" s="216"/>
      <c r="ATL1143" s="216"/>
      <c r="ATM1143" s="216"/>
      <c r="ATN1143" s="216"/>
      <c r="ATO1143" s="216"/>
      <c r="ATP1143" s="216"/>
      <c r="ATQ1143" s="216"/>
      <c r="ATR1143" s="216"/>
      <c r="ATS1143" s="216"/>
      <c r="ATT1143" s="216"/>
      <c r="ATU1143" s="216"/>
      <c r="ATV1143" s="216"/>
      <c r="ATW1143" s="216"/>
      <c r="ATX1143" s="216"/>
      <c r="ATY1143" s="216"/>
      <c r="ATZ1143" s="216"/>
      <c r="AUA1143" s="216"/>
      <c r="AUB1143" s="216"/>
      <c r="AUC1143" s="216"/>
      <c r="AUD1143" s="216"/>
      <c r="AUE1143" s="216"/>
      <c r="AUF1143" s="216"/>
      <c r="AUG1143" s="216"/>
      <c r="AUH1143" s="216"/>
      <c r="AUI1143" s="216"/>
      <c r="AUJ1143" s="216"/>
      <c r="AUK1143" s="216"/>
      <c r="AUL1143" s="216"/>
      <c r="AUM1143" s="216"/>
      <c r="AUN1143" s="216"/>
      <c r="AUO1143" s="216"/>
      <c r="AUP1143" s="216"/>
      <c r="AUQ1143" s="216"/>
      <c r="AUR1143" s="216"/>
      <c r="AUS1143" s="216"/>
      <c r="AUT1143" s="216"/>
      <c r="AUU1143" s="216"/>
      <c r="AUV1143" s="216"/>
      <c r="AUW1143" s="216"/>
      <c r="AUX1143" s="216"/>
      <c r="AUY1143" s="216"/>
      <c r="AUZ1143" s="216"/>
      <c r="AVA1143" s="216"/>
      <c r="AVB1143" s="216"/>
      <c r="AVC1143" s="216"/>
      <c r="AVD1143" s="216"/>
      <c r="AVE1143" s="216"/>
      <c r="AVF1143" s="216"/>
      <c r="AVG1143" s="216"/>
      <c r="AVH1143" s="216"/>
      <c r="AVI1143" s="216"/>
      <c r="AVJ1143" s="216"/>
      <c r="AVK1143" s="216"/>
      <c r="AVL1143" s="216"/>
      <c r="AVM1143" s="216"/>
      <c r="AVN1143" s="216"/>
      <c r="AVO1143" s="216"/>
      <c r="AVP1143" s="216"/>
      <c r="AVQ1143" s="216"/>
      <c r="AVR1143" s="216"/>
      <c r="AVS1143" s="216"/>
      <c r="AVT1143" s="216"/>
      <c r="AVU1143" s="216"/>
      <c r="AVV1143" s="216"/>
      <c r="AVW1143" s="216"/>
      <c r="AVX1143" s="216"/>
      <c r="AVY1143" s="216"/>
      <c r="AVZ1143" s="216"/>
      <c r="AWA1143" s="216"/>
      <c r="AWB1143" s="216"/>
      <c r="AWC1143" s="216"/>
      <c r="AWD1143" s="216"/>
      <c r="AWE1143" s="216"/>
      <c r="AWF1143" s="216"/>
      <c r="AWG1143" s="216"/>
      <c r="AWH1143" s="216"/>
      <c r="AWI1143" s="216"/>
      <c r="AWJ1143" s="216"/>
      <c r="AWK1143" s="216"/>
      <c r="AWL1143" s="216"/>
      <c r="AWM1143" s="216"/>
      <c r="AWN1143" s="216"/>
      <c r="AWO1143" s="216"/>
      <c r="AWP1143" s="216"/>
      <c r="AWQ1143" s="216"/>
      <c r="AWR1143" s="216"/>
      <c r="AWS1143" s="216"/>
      <c r="AWT1143" s="216"/>
      <c r="AWU1143" s="216"/>
      <c r="AWV1143" s="216"/>
      <c r="AWW1143" s="216"/>
      <c r="AWX1143" s="216"/>
      <c r="AWY1143" s="216"/>
      <c r="AWZ1143" s="216"/>
      <c r="AXA1143" s="216"/>
      <c r="AXB1143" s="216"/>
      <c r="AXC1143" s="216"/>
      <c r="AXD1143" s="216"/>
      <c r="AXE1143" s="216"/>
      <c r="AXF1143" s="216"/>
      <c r="AXG1143" s="216"/>
      <c r="AXH1143" s="216"/>
      <c r="AXI1143" s="216"/>
      <c r="AXJ1143" s="216"/>
      <c r="AXK1143" s="216"/>
      <c r="AXL1143" s="216"/>
      <c r="AXM1143" s="216"/>
      <c r="AXN1143" s="216"/>
      <c r="AXO1143" s="216"/>
      <c r="AXP1143" s="216"/>
      <c r="AXQ1143" s="216"/>
      <c r="AXR1143" s="216"/>
      <c r="AXS1143" s="216"/>
      <c r="AXT1143" s="216"/>
      <c r="AXU1143" s="216"/>
      <c r="AXV1143" s="216"/>
      <c r="AXW1143" s="216"/>
      <c r="AXX1143" s="216"/>
      <c r="AXY1143" s="216"/>
      <c r="AXZ1143" s="216"/>
      <c r="AYA1143" s="216"/>
      <c r="AYB1143" s="216"/>
      <c r="AYC1143" s="216"/>
      <c r="AYD1143" s="216"/>
      <c r="AYE1143" s="216"/>
      <c r="AYF1143" s="216"/>
      <c r="AYG1143" s="216"/>
      <c r="AYH1143" s="216"/>
      <c r="AYI1143" s="216"/>
      <c r="AYJ1143" s="216"/>
      <c r="AYK1143" s="216"/>
      <c r="AYL1143" s="216"/>
      <c r="AYM1143" s="216"/>
      <c r="AYN1143" s="216"/>
      <c r="AYO1143" s="216"/>
      <c r="AYP1143" s="216"/>
      <c r="AYQ1143" s="216"/>
      <c r="AYR1143" s="216"/>
      <c r="AYS1143" s="216"/>
      <c r="AYT1143" s="216"/>
      <c r="AYU1143" s="216"/>
      <c r="AYV1143" s="216"/>
      <c r="AYW1143" s="216"/>
      <c r="AYX1143" s="216"/>
      <c r="AYY1143" s="216"/>
      <c r="AYZ1143" s="216"/>
      <c r="AZA1143" s="216"/>
      <c r="AZB1143" s="216"/>
      <c r="AZC1143" s="216"/>
      <c r="AZD1143" s="216"/>
      <c r="AZE1143" s="216"/>
      <c r="AZF1143" s="216"/>
      <c r="AZG1143" s="216"/>
      <c r="AZH1143" s="216"/>
      <c r="AZI1143" s="216"/>
      <c r="AZJ1143" s="216"/>
      <c r="AZK1143" s="216"/>
      <c r="AZL1143" s="216"/>
      <c r="AZM1143" s="216"/>
      <c r="AZN1143" s="216"/>
      <c r="AZO1143" s="216"/>
      <c r="AZP1143" s="216"/>
      <c r="AZQ1143" s="216"/>
      <c r="AZR1143" s="216"/>
      <c r="AZS1143" s="216"/>
      <c r="AZT1143" s="216"/>
      <c r="AZU1143" s="216"/>
      <c r="AZV1143" s="216"/>
      <c r="AZW1143" s="216"/>
      <c r="AZX1143" s="216"/>
      <c r="AZY1143" s="216"/>
      <c r="AZZ1143" s="216"/>
      <c r="BAA1143" s="216"/>
      <c r="BAB1143" s="216"/>
      <c r="BAC1143" s="216"/>
      <c r="BAD1143" s="216"/>
      <c r="BAE1143" s="216"/>
      <c r="BAF1143" s="216"/>
      <c r="BAG1143" s="216"/>
      <c r="BAH1143" s="216"/>
      <c r="BAI1143" s="216"/>
      <c r="BAJ1143" s="216"/>
      <c r="BAK1143" s="216"/>
      <c r="BAL1143" s="216"/>
      <c r="BAM1143" s="216"/>
      <c r="BAN1143" s="216"/>
      <c r="BAO1143" s="216"/>
      <c r="BAP1143" s="216"/>
      <c r="BAQ1143" s="216"/>
      <c r="BAR1143" s="216"/>
      <c r="BAS1143" s="216"/>
      <c r="BAT1143" s="216"/>
      <c r="BAU1143" s="216"/>
      <c r="BAV1143" s="216"/>
      <c r="BAW1143" s="216"/>
      <c r="BAX1143" s="216"/>
      <c r="BAY1143" s="216"/>
      <c r="BAZ1143" s="216"/>
      <c r="BBA1143" s="216"/>
      <c r="BBB1143" s="216"/>
      <c r="BBC1143" s="216"/>
      <c r="BBD1143" s="216"/>
      <c r="BBE1143" s="216"/>
      <c r="BBF1143" s="216"/>
      <c r="BBG1143" s="216"/>
      <c r="BBH1143" s="216"/>
      <c r="BBI1143" s="216"/>
      <c r="BBJ1143" s="216"/>
      <c r="BBK1143" s="216"/>
      <c r="BBL1143" s="216"/>
      <c r="BBM1143" s="216"/>
      <c r="BBN1143" s="216"/>
      <c r="BBO1143" s="216"/>
      <c r="BBP1143" s="216"/>
      <c r="BBQ1143" s="216"/>
      <c r="BBR1143" s="216"/>
      <c r="BBS1143" s="216"/>
      <c r="BBT1143" s="216"/>
      <c r="BBU1143" s="216"/>
      <c r="BBV1143" s="216"/>
      <c r="BBW1143" s="216"/>
      <c r="BBX1143" s="216"/>
      <c r="BBY1143" s="216"/>
      <c r="BBZ1143" s="216"/>
      <c r="BCA1143" s="216"/>
      <c r="BCB1143" s="216"/>
      <c r="BCC1143" s="216"/>
      <c r="BCD1143" s="216"/>
      <c r="BCE1143" s="216"/>
      <c r="BCF1143" s="216"/>
      <c r="BCG1143" s="216"/>
      <c r="BCH1143" s="216"/>
      <c r="BCI1143" s="216"/>
      <c r="BCJ1143" s="216"/>
      <c r="BCK1143" s="216"/>
      <c r="BCL1143" s="216"/>
      <c r="BCM1143" s="216"/>
      <c r="BCN1143" s="216"/>
      <c r="BCO1143" s="216"/>
      <c r="BCP1143" s="216"/>
      <c r="BCQ1143" s="216"/>
      <c r="BCR1143" s="216"/>
      <c r="BCS1143" s="216"/>
      <c r="BCT1143" s="216"/>
      <c r="BCU1143" s="216"/>
      <c r="BCV1143" s="216"/>
      <c r="BCW1143" s="216"/>
      <c r="BCX1143" s="216"/>
      <c r="BCY1143" s="216"/>
      <c r="BCZ1143" s="216"/>
      <c r="BDA1143" s="216"/>
      <c r="BDB1143" s="216"/>
      <c r="BDC1143" s="216"/>
      <c r="BDD1143" s="216"/>
      <c r="BDE1143" s="216"/>
      <c r="BDF1143" s="216"/>
      <c r="BDG1143" s="216"/>
      <c r="BDH1143" s="216"/>
      <c r="BDI1143" s="216"/>
      <c r="BDJ1143" s="216"/>
      <c r="BDK1143" s="216"/>
      <c r="BDL1143" s="216"/>
      <c r="BDM1143" s="216"/>
      <c r="BDN1143" s="216"/>
      <c r="BDO1143" s="216"/>
      <c r="BDP1143" s="216"/>
      <c r="BDQ1143" s="216"/>
      <c r="BDR1143" s="216"/>
      <c r="BDS1143" s="216"/>
      <c r="BDT1143" s="216"/>
      <c r="BDU1143" s="216"/>
      <c r="BDV1143" s="216"/>
      <c r="BDW1143" s="216"/>
      <c r="BDX1143" s="216"/>
      <c r="BDY1143" s="216"/>
      <c r="BDZ1143" s="216"/>
      <c r="BEA1143" s="216"/>
      <c r="BEB1143" s="216"/>
      <c r="BEC1143" s="216"/>
      <c r="BED1143" s="216"/>
      <c r="BEE1143" s="216"/>
      <c r="BEF1143" s="216"/>
      <c r="BEG1143" s="216"/>
      <c r="BEH1143" s="216"/>
      <c r="BEI1143" s="216"/>
      <c r="BEJ1143" s="216"/>
      <c r="BEK1143" s="216"/>
      <c r="BEL1143" s="216"/>
      <c r="BEM1143" s="216"/>
      <c r="BEN1143" s="216"/>
      <c r="BEO1143" s="216"/>
      <c r="BEP1143" s="216"/>
      <c r="BEQ1143" s="216"/>
      <c r="BER1143" s="216"/>
      <c r="BES1143" s="216"/>
      <c r="BET1143" s="216"/>
      <c r="BEU1143" s="216"/>
      <c r="BEV1143" s="216"/>
      <c r="BEW1143" s="216"/>
      <c r="BEX1143" s="216"/>
      <c r="BEY1143" s="216"/>
      <c r="BEZ1143" s="216"/>
      <c r="BFA1143" s="216"/>
      <c r="BFB1143" s="216"/>
      <c r="BFC1143" s="216"/>
      <c r="BFD1143" s="216"/>
      <c r="BFE1143" s="216"/>
      <c r="BFF1143" s="216"/>
      <c r="BFG1143" s="216"/>
      <c r="BFH1143" s="216"/>
      <c r="BFI1143" s="216"/>
      <c r="BFJ1143" s="216"/>
      <c r="BFK1143" s="216"/>
      <c r="BFL1143" s="216"/>
      <c r="BFM1143" s="216"/>
      <c r="BFN1143" s="216"/>
      <c r="BFO1143" s="216"/>
      <c r="BFP1143" s="216"/>
      <c r="BFQ1143" s="216"/>
      <c r="BFR1143" s="216"/>
      <c r="BFS1143" s="216"/>
      <c r="BFT1143" s="216"/>
      <c r="BFU1143" s="216"/>
      <c r="BFV1143" s="216"/>
      <c r="BFW1143" s="216"/>
      <c r="BFX1143" s="216"/>
      <c r="BFY1143" s="216"/>
      <c r="BFZ1143" s="216"/>
      <c r="BGA1143" s="216"/>
      <c r="BGB1143" s="216"/>
      <c r="BGC1143" s="216"/>
      <c r="BGD1143" s="216"/>
      <c r="BGE1143" s="216"/>
      <c r="BGF1143" s="216"/>
      <c r="BGG1143" s="216"/>
      <c r="BGH1143" s="216"/>
      <c r="BGI1143" s="216"/>
      <c r="BGJ1143" s="216"/>
      <c r="BGK1143" s="216"/>
      <c r="BGL1143" s="216"/>
      <c r="BGM1143" s="216"/>
      <c r="BGN1143" s="216"/>
      <c r="BGO1143" s="216"/>
      <c r="BGP1143" s="216"/>
      <c r="BGQ1143" s="216"/>
      <c r="BGR1143" s="216"/>
      <c r="BGS1143" s="216"/>
      <c r="BGT1143" s="216"/>
      <c r="BGU1143" s="216"/>
      <c r="BGV1143" s="216"/>
      <c r="BGW1143" s="216"/>
      <c r="BGX1143" s="216"/>
      <c r="BGY1143" s="216"/>
      <c r="BGZ1143" s="216"/>
      <c r="BHA1143" s="216"/>
      <c r="BHB1143" s="216"/>
      <c r="BHC1143" s="216"/>
      <c r="BHD1143" s="216"/>
      <c r="BHE1143" s="216"/>
      <c r="BHF1143" s="216"/>
      <c r="BHG1143" s="216"/>
      <c r="BHH1143" s="216"/>
      <c r="BHI1143" s="216"/>
      <c r="BHJ1143" s="216"/>
      <c r="BHK1143" s="216"/>
      <c r="BHL1143" s="216"/>
      <c r="BHM1143" s="216"/>
      <c r="BHN1143" s="216"/>
      <c r="BHO1143" s="216"/>
      <c r="BHP1143" s="216"/>
      <c r="BHQ1143" s="216"/>
      <c r="BHR1143" s="216"/>
      <c r="BHS1143" s="216"/>
      <c r="BHT1143" s="216"/>
      <c r="BHU1143" s="216"/>
      <c r="BHV1143" s="216"/>
      <c r="BHW1143" s="216"/>
      <c r="BHX1143" s="216"/>
      <c r="BHY1143" s="216"/>
      <c r="BHZ1143" s="216"/>
      <c r="BIA1143" s="216"/>
      <c r="BIB1143" s="216"/>
      <c r="BIC1143" s="216"/>
      <c r="BID1143" s="216"/>
      <c r="BIE1143" s="216"/>
      <c r="BIF1143" s="216"/>
      <c r="BIG1143" s="216"/>
      <c r="BIH1143" s="216"/>
      <c r="BII1143" s="216"/>
      <c r="BIJ1143" s="216"/>
      <c r="BIK1143" s="216"/>
      <c r="BIL1143" s="216"/>
      <c r="BIM1143" s="216"/>
      <c r="BIN1143" s="216"/>
      <c r="BIO1143" s="216"/>
      <c r="BIP1143" s="216"/>
      <c r="BIQ1143" s="216"/>
      <c r="BIR1143" s="216"/>
      <c r="BIS1143" s="216"/>
      <c r="BIT1143" s="216"/>
      <c r="BIU1143" s="216"/>
      <c r="BIV1143" s="216"/>
      <c r="BIW1143" s="216"/>
      <c r="BIX1143" s="216"/>
      <c r="BIY1143" s="216"/>
      <c r="BIZ1143" s="216"/>
      <c r="BJA1143" s="216"/>
      <c r="BJB1143" s="216"/>
      <c r="BJC1143" s="216"/>
      <c r="BJD1143" s="216"/>
      <c r="BJE1143" s="216"/>
      <c r="BJF1143" s="216"/>
      <c r="BJG1143" s="216"/>
      <c r="BJH1143" s="216"/>
      <c r="BJI1143" s="216"/>
      <c r="BJJ1143" s="216"/>
      <c r="BJK1143" s="216"/>
      <c r="BJL1143" s="216"/>
      <c r="BJM1143" s="216"/>
      <c r="BJN1143" s="216"/>
      <c r="BJO1143" s="216"/>
      <c r="BJP1143" s="216"/>
      <c r="BJQ1143" s="216"/>
      <c r="BJR1143" s="216"/>
      <c r="BJS1143" s="216"/>
      <c r="BJT1143" s="216"/>
      <c r="BJU1143" s="216"/>
      <c r="BJV1143" s="216"/>
      <c r="BJW1143" s="216"/>
      <c r="BJX1143" s="216"/>
      <c r="BJY1143" s="216"/>
      <c r="BJZ1143" s="216"/>
      <c r="BKA1143" s="216"/>
      <c r="BKB1143" s="216"/>
      <c r="BKC1143" s="216"/>
      <c r="BKD1143" s="216"/>
      <c r="BKE1143" s="216"/>
      <c r="BKF1143" s="216"/>
      <c r="BKG1143" s="216"/>
      <c r="BKH1143" s="216"/>
      <c r="BKI1143" s="216"/>
      <c r="BKJ1143" s="216"/>
      <c r="BKK1143" s="216"/>
      <c r="BKL1143" s="216"/>
      <c r="BKM1143" s="216"/>
      <c r="BKN1143" s="216"/>
      <c r="BKO1143" s="216"/>
      <c r="BKP1143" s="216"/>
      <c r="BKQ1143" s="216"/>
      <c r="BKR1143" s="216"/>
      <c r="BKS1143" s="216"/>
      <c r="BKT1143" s="216"/>
      <c r="BKU1143" s="216"/>
      <c r="BKV1143" s="216"/>
      <c r="BKW1143" s="216"/>
      <c r="BKX1143" s="216"/>
      <c r="BKY1143" s="216"/>
      <c r="BKZ1143" s="216"/>
      <c r="BLA1143" s="216"/>
      <c r="BLB1143" s="216"/>
      <c r="BLC1143" s="216"/>
      <c r="BLD1143" s="216"/>
      <c r="BLE1143" s="216"/>
      <c r="BLF1143" s="216"/>
      <c r="BLG1143" s="216"/>
      <c r="BLH1143" s="216"/>
      <c r="BLI1143" s="216"/>
      <c r="BLJ1143" s="216"/>
      <c r="BLK1143" s="216"/>
      <c r="BLL1143" s="216"/>
      <c r="BLM1143" s="216"/>
      <c r="BLN1143" s="216"/>
      <c r="BLO1143" s="216"/>
      <c r="BLP1143" s="216"/>
      <c r="BLQ1143" s="216"/>
      <c r="BLR1143" s="216"/>
      <c r="BLS1143" s="216"/>
      <c r="BLT1143" s="216"/>
      <c r="BLU1143" s="216"/>
      <c r="BLV1143" s="216"/>
      <c r="BLW1143" s="216"/>
      <c r="BLX1143" s="216"/>
      <c r="BLY1143" s="216"/>
      <c r="BLZ1143" s="216"/>
      <c r="BMA1143" s="216"/>
      <c r="BMB1143" s="216"/>
      <c r="BMC1143" s="216"/>
      <c r="BMD1143" s="216"/>
      <c r="BME1143" s="216"/>
      <c r="BMF1143" s="216"/>
      <c r="BMG1143" s="216"/>
      <c r="BMH1143" s="216"/>
      <c r="BMI1143" s="216"/>
      <c r="BMJ1143" s="216"/>
      <c r="BMK1143" s="216"/>
      <c r="BML1143" s="216"/>
      <c r="BMM1143" s="216"/>
      <c r="BMN1143" s="216"/>
      <c r="BMO1143" s="216"/>
      <c r="BMP1143" s="216"/>
      <c r="BMQ1143" s="216"/>
      <c r="BMR1143" s="216"/>
      <c r="BMS1143" s="216"/>
      <c r="BMT1143" s="216"/>
      <c r="BMU1143" s="216"/>
      <c r="BMV1143" s="216"/>
      <c r="BMW1143" s="216"/>
      <c r="BMX1143" s="216"/>
      <c r="BMY1143" s="216"/>
      <c r="BMZ1143" s="216"/>
      <c r="BNA1143" s="216"/>
      <c r="BNB1143" s="216"/>
      <c r="BNC1143" s="216"/>
      <c r="BND1143" s="216"/>
      <c r="BNE1143" s="216"/>
      <c r="BNF1143" s="216"/>
      <c r="BNG1143" s="216"/>
      <c r="BNH1143" s="216"/>
      <c r="BNI1143" s="216"/>
      <c r="BNJ1143" s="216"/>
      <c r="BNK1143" s="216"/>
      <c r="BNL1143" s="216"/>
      <c r="BNM1143" s="216"/>
      <c r="BNN1143" s="216"/>
      <c r="BNO1143" s="216"/>
      <c r="BNP1143" s="216"/>
      <c r="BNQ1143" s="216"/>
      <c r="BNR1143" s="216"/>
      <c r="BNS1143" s="216"/>
      <c r="BNT1143" s="216"/>
      <c r="BNU1143" s="216"/>
      <c r="BNV1143" s="216"/>
      <c r="BNW1143" s="216"/>
      <c r="BNX1143" s="216"/>
      <c r="BNY1143" s="216"/>
      <c r="BNZ1143" s="216"/>
      <c r="BOA1143" s="216"/>
      <c r="BOB1143" s="216"/>
      <c r="BOC1143" s="216"/>
      <c r="BOD1143" s="216"/>
      <c r="BOE1143" s="216"/>
      <c r="BOF1143" s="216"/>
      <c r="BOG1143" s="216"/>
      <c r="BOH1143" s="216"/>
      <c r="BOI1143" s="216"/>
      <c r="BOJ1143" s="216"/>
      <c r="BOK1143" s="216"/>
      <c r="BOL1143" s="216"/>
      <c r="BOM1143" s="216"/>
      <c r="BON1143" s="216"/>
      <c r="BOO1143" s="216"/>
      <c r="BOP1143" s="216"/>
      <c r="BOQ1143" s="216"/>
      <c r="BOR1143" s="216"/>
      <c r="BOS1143" s="216"/>
      <c r="BOT1143" s="216"/>
      <c r="BOU1143" s="216"/>
      <c r="BOV1143" s="216"/>
      <c r="BOW1143" s="216"/>
      <c r="BOX1143" s="216"/>
      <c r="BOY1143" s="216"/>
      <c r="BOZ1143" s="216"/>
      <c r="BPA1143" s="216"/>
      <c r="BPB1143" s="216"/>
      <c r="BPC1143" s="216"/>
      <c r="BPD1143" s="216"/>
      <c r="BPE1143" s="216"/>
      <c r="BPF1143" s="216"/>
      <c r="BPG1143" s="216"/>
      <c r="BPH1143" s="216"/>
      <c r="BPI1143" s="216"/>
      <c r="BPJ1143" s="216"/>
      <c r="BPK1143" s="216"/>
      <c r="BPL1143" s="216"/>
      <c r="BPM1143" s="216"/>
      <c r="BPN1143" s="216"/>
      <c r="BPO1143" s="216"/>
      <c r="BPP1143" s="216"/>
      <c r="BPQ1143" s="216"/>
      <c r="BPR1143" s="216"/>
      <c r="BPS1143" s="216"/>
      <c r="BPT1143" s="216"/>
      <c r="BPU1143" s="216"/>
      <c r="BPV1143" s="216"/>
      <c r="BPW1143" s="216"/>
      <c r="BPX1143" s="216"/>
      <c r="BPY1143" s="216"/>
      <c r="BPZ1143" s="216"/>
      <c r="BQA1143" s="216"/>
      <c r="BQB1143" s="216"/>
      <c r="BQC1143" s="216"/>
      <c r="BQD1143" s="216"/>
      <c r="BQE1143" s="216"/>
      <c r="BQF1143" s="216"/>
      <c r="BQG1143" s="216"/>
      <c r="BQH1143" s="216"/>
      <c r="BQI1143" s="216"/>
      <c r="BQJ1143" s="216"/>
      <c r="BQK1143" s="216"/>
      <c r="BQL1143" s="216"/>
      <c r="BQM1143" s="216"/>
      <c r="BQN1143" s="216"/>
      <c r="BQO1143" s="216"/>
      <c r="BQP1143" s="216"/>
      <c r="BQQ1143" s="216"/>
      <c r="BQR1143" s="216"/>
      <c r="BQS1143" s="216"/>
      <c r="BQT1143" s="216"/>
      <c r="BQU1143" s="216"/>
      <c r="BQV1143" s="216"/>
      <c r="BQW1143" s="216"/>
      <c r="BQX1143" s="216"/>
      <c r="BQY1143" s="216"/>
      <c r="BQZ1143" s="216"/>
      <c r="BRA1143" s="216"/>
      <c r="BRB1143" s="216"/>
      <c r="BRC1143" s="216"/>
      <c r="BRD1143" s="216"/>
      <c r="BRE1143" s="216"/>
      <c r="BRF1143" s="216"/>
      <c r="BRG1143" s="216"/>
      <c r="BRH1143" s="216"/>
      <c r="BRI1143" s="216"/>
      <c r="BRJ1143" s="216"/>
      <c r="BRK1143" s="216"/>
      <c r="BRL1143" s="216"/>
      <c r="BRM1143" s="216"/>
      <c r="BRN1143" s="216"/>
      <c r="BRO1143" s="216"/>
      <c r="BRP1143" s="216"/>
      <c r="BRQ1143" s="216"/>
      <c r="BRR1143" s="216"/>
      <c r="BRS1143" s="216"/>
      <c r="BRT1143" s="216"/>
      <c r="BRU1143" s="216"/>
      <c r="BRV1143" s="216"/>
      <c r="BRW1143" s="216"/>
      <c r="BRX1143" s="216"/>
      <c r="BRY1143" s="216"/>
      <c r="BRZ1143" s="216"/>
      <c r="BSA1143" s="216"/>
      <c r="BSB1143" s="216"/>
      <c r="BSC1143" s="216"/>
      <c r="BSD1143" s="216"/>
      <c r="BSE1143" s="216"/>
      <c r="BSF1143" s="216"/>
      <c r="BSG1143" s="216"/>
      <c r="BSH1143" s="216"/>
      <c r="BSI1143" s="216"/>
      <c r="BSJ1143" s="216"/>
      <c r="BSK1143" s="216"/>
      <c r="BSL1143" s="216"/>
      <c r="BSM1143" s="216"/>
      <c r="BSN1143" s="216"/>
      <c r="BSO1143" s="216"/>
      <c r="BSP1143" s="216"/>
      <c r="BSQ1143" s="216"/>
      <c r="BSR1143" s="216"/>
      <c r="BSS1143" s="216"/>
      <c r="BST1143" s="216"/>
      <c r="BSU1143" s="216"/>
      <c r="BSV1143" s="216"/>
      <c r="BSW1143" s="216"/>
      <c r="BSX1143" s="216"/>
      <c r="BSY1143" s="216"/>
      <c r="BSZ1143" s="216"/>
      <c r="BTA1143" s="216"/>
      <c r="BTB1143" s="216"/>
      <c r="BTC1143" s="216"/>
      <c r="BTD1143" s="216"/>
      <c r="BTE1143" s="216"/>
      <c r="BTF1143" s="216"/>
      <c r="BTG1143" s="216"/>
      <c r="BTH1143" s="216"/>
      <c r="BTI1143" s="216"/>
      <c r="BTJ1143" s="216"/>
      <c r="BTK1143" s="216"/>
      <c r="BTL1143" s="216"/>
      <c r="BTM1143" s="216"/>
      <c r="BTN1143" s="216"/>
      <c r="BTO1143" s="216"/>
      <c r="BTP1143" s="216"/>
      <c r="BTQ1143" s="216"/>
      <c r="BTR1143" s="216"/>
      <c r="BTS1143" s="216"/>
      <c r="BTT1143" s="216"/>
      <c r="BTU1143" s="216"/>
      <c r="BTV1143" s="216"/>
      <c r="BTW1143" s="216"/>
      <c r="BTX1143" s="216"/>
      <c r="BTY1143" s="216"/>
      <c r="BTZ1143" s="216"/>
      <c r="BUA1143" s="216"/>
      <c r="BUB1143" s="216"/>
      <c r="BUC1143" s="216"/>
      <c r="BUD1143" s="216"/>
      <c r="BUE1143" s="216"/>
      <c r="BUF1143" s="216"/>
      <c r="BUG1143" s="216"/>
      <c r="BUH1143" s="216"/>
      <c r="BUI1143" s="216"/>
      <c r="BUJ1143" s="216"/>
      <c r="BUK1143" s="216"/>
      <c r="BUL1143" s="216"/>
      <c r="BUM1143" s="216"/>
      <c r="BUN1143" s="216"/>
      <c r="BUO1143" s="216"/>
      <c r="BUP1143" s="216"/>
      <c r="BUQ1143" s="216"/>
      <c r="BUR1143" s="216"/>
      <c r="BUS1143" s="216"/>
      <c r="BUT1143" s="216"/>
      <c r="BUU1143" s="216"/>
      <c r="BUV1143" s="216"/>
      <c r="BUW1143" s="216"/>
      <c r="BUX1143" s="216"/>
      <c r="BUY1143" s="216"/>
      <c r="BUZ1143" s="216"/>
      <c r="BVA1143" s="216"/>
      <c r="BVB1143" s="216"/>
      <c r="BVC1143" s="216"/>
      <c r="BVD1143" s="216"/>
      <c r="BVE1143" s="216"/>
      <c r="BVF1143" s="216"/>
      <c r="BVG1143" s="216"/>
      <c r="BVH1143" s="216"/>
      <c r="BVI1143" s="216"/>
      <c r="BVJ1143" s="216"/>
      <c r="BVK1143" s="216"/>
      <c r="BVL1143" s="216"/>
      <c r="BVM1143" s="216"/>
      <c r="BVN1143" s="216"/>
      <c r="BVO1143" s="216"/>
      <c r="BVP1143" s="216"/>
      <c r="BVQ1143" s="216"/>
      <c r="BVR1143" s="216"/>
      <c r="BVS1143" s="216"/>
      <c r="BVT1143" s="216"/>
      <c r="BVU1143" s="216"/>
      <c r="BVV1143" s="216"/>
      <c r="BVW1143" s="216"/>
      <c r="BVX1143" s="216"/>
      <c r="BVY1143" s="216"/>
      <c r="BVZ1143" s="216"/>
      <c r="BWA1143" s="216"/>
      <c r="BWB1143" s="216"/>
      <c r="BWC1143" s="216"/>
      <c r="BWD1143" s="216"/>
      <c r="BWE1143" s="216"/>
      <c r="BWF1143" s="216"/>
      <c r="BWG1143" s="216"/>
      <c r="BWH1143" s="216"/>
      <c r="BWI1143" s="216"/>
      <c r="BWJ1143" s="216"/>
      <c r="BWK1143" s="216"/>
      <c r="BWL1143" s="216"/>
      <c r="BWM1143" s="216"/>
      <c r="BWN1143" s="216"/>
      <c r="BWO1143" s="216"/>
      <c r="BWP1143" s="216"/>
      <c r="BWQ1143" s="216"/>
      <c r="BWR1143" s="216"/>
      <c r="BWS1143" s="216"/>
      <c r="BWT1143" s="216"/>
      <c r="BWU1143" s="216"/>
      <c r="BWV1143" s="216"/>
      <c r="BWW1143" s="216"/>
      <c r="BWX1143" s="216"/>
      <c r="BWY1143" s="216"/>
      <c r="BWZ1143" s="216"/>
      <c r="BXA1143" s="216"/>
      <c r="BXB1143" s="216"/>
      <c r="BXC1143" s="216"/>
      <c r="BXD1143" s="216"/>
      <c r="BXE1143" s="216"/>
      <c r="BXF1143" s="216"/>
      <c r="BXG1143" s="216"/>
      <c r="BXH1143" s="216"/>
      <c r="BXI1143" s="216"/>
      <c r="BXJ1143" s="216"/>
      <c r="BXK1143" s="216"/>
      <c r="BXL1143" s="216"/>
      <c r="BXM1143" s="216"/>
      <c r="BXN1143" s="216"/>
      <c r="BXO1143" s="216"/>
      <c r="BXP1143" s="216"/>
      <c r="BXQ1143" s="216"/>
      <c r="BXR1143" s="216"/>
      <c r="BXS1143" s="216"/>
      <c r="BXT1143" s="216"/>
      <c r="BXU1143" s="216"/>
      <c r="BXV1143" s="216"/>
      <c r="BXW1143" s="216"/>
      <c r="BXX1143" s="216"/>
      <c r="BXY1143" s="216"/>
      <c r="BXZ1143" s="216"/>
      <c r="BYA1143" s="216"/>
      <c r="BYB1143" s="216"/>
      <c r="BYC1143" s="216"/>
      <c r="BYD1143" s="216"/>
      <c r="BYE1143" s="216"/>
      <c r="BYF1143" s="216"/>
      <c r="BYG1143" s="216"/>
      <c r="BYH1143" s="216"/>
      <c r="BYI1143" s="216"/>
      <c r="BYJ1143" s="216"/>
      <c r="BYK1143" s="216"/>
      <c r="BYL1143" s="216"/>
      <c r="BYM1143" s="216"/>
      <c r="BYN1143" s="216"/>
      <c r="BYO1143" s="216"/>
      <c r="BYP1143" s="216"/>
      <c r="BYQ1143" s="216"/>
      <c r="BYR1143" s="216"/>
      <c r="BYS1143" s="216"/>
      <c r="BYT1143" s="216"/>
      <c r="BYU1143" s="216"/>
      <c r="BYV1143" s="216"/>
      <c r="BYW1143" s="216"/>
      <c r="BYX1143" s="216"/>
      <c r="BYY1143" s="216"/>
      <c r="BYZ1143" s="216"/>
      <c r="BZA1143" s="216"/>
      <c r="BZB1143" s="216"/>
      <c r="BZC1143" s="216"/>
      <c r="BZD1143" s="216"/>
      <c r="BZE1143" s="216"/>
      <c r="BZF1143" s="216"/>
      <c r="BZG1143" s="216"/>
      <c r="BZH1143" s="216"/>
      <c r="BZI1143" s="216"/>
      <c r="BZJ1143" s="216"/>
      <c r="BZK1143" s="216"/>
      <c r="BZL1143" s="216"/>
      <c r="BZM1143" s="216"/>
      <c r="BZN1143" s="216"/>
      <c r="BZO1143" s="216"/>
      <c r="BZP1143" s="216"/>
      <c r="BZQ1143" s="216"/>
      <c r="BZR1143" s="216"/>
      <c r="BZS1143" s="216"/>
      <c r="BZT1143" s="216"/>
      <c r="BZU1143" s="216"/>
      <c r="BZV1143" s="216"/>
      <c r="BZW1143" s="216"/>
      <c r="BZX1143" s="216"/>
      <c r="BZY1143" s="216"/>
      <c r="BZZ1143" s="216"/>
      <c r="CAA1143" s="216"/>
      <c r="CAB1143" s="216"/>
      <c r="CAC1143" s="216"/>
      <c r="CAD1143" s="216"/>
      <c r="CAE1143" s="216"/>
      <c r="CAF1143" s="216"/>
      <c r="CAG1143" s="216"/>
      <c r="CAH1143" s="216"/>
      <c r="CAI1143" s="216"/>
      <c r="CAJ1143" s="216"/>
      <c r="CAK1143" s="216"/>
      <c r="CAL1143" s="216"/>
      <c r="CAM1143" s="216"/>
      <c r="CAN1143" s="216"/>
      <c r="CAO1143" s="216"/>
      <c r="CAP1143" s="216"/>
      <c r="CAQ1143" s="216"/>
      <c r="CAR1143" s="216"/>
      <c r="CAS1143" s="216"/>
      <c r="CAT1143" s="216"/>
      <c r="CAU1143" s="216"/>
      <c r="CAV1143" s="216"/>
      <c r="CAW1143" s="216"/>
      <c r="CAX1143" s="216"/>
      <c r="CAY1143" s="216"/>
      <c r="CAZ1143" s="216"/>
      <c r="CBA1143" s="216"/>
      <c r="CBB1143" s="216"/>
      <c r="CBC1143" s="216"/>
      <c r="CBD1143" s="216"/>
      <c r="CBE1143" s="216"/>
      <c r="CBF1143" s="216"/>
      <c r="CBG1143" s="216"/>
      <c r="CBH1143" s="216"/>
      <c r="CBI1143" s="216"/>
      <c r="CBJ1143" s="216"/>
      <c r="CBK1143" s="216"/>
      <c r="CBL1143" s="216"/>
      <c r="CBM1143" s="216"/>
      <c r="CBN1143" s="216"/>
      <c r="CBO1143" s="216"/>
      <c r="CBP1143" s="216"/>
      <c r="CBQ1143" s="216"/>
      <c r="CBR1143" s="216"/>
      <c r="CBS1143" s="216"/>
      <c r="CBT1143" s="216"/>
      <c r="CBU1143" s="216"/>
      <c r="CBV1143" s="216"/>
      <c r="CBW1143" s="216"/>
      <c r="CBX1143" s="216"/>
      <c r="CBY1143" s="216"/>
      <c r="CBZ1143" s="216"/>
      <c r="CCA1143" s="216"/>
      <c r="CCB1143" s="216"/>
      <c r="CCC1143" s="216"/>
      <c r="CCD1143" s="216"/>
      <c r="CCE1143" s="216"/>
      <c r="CCF1143" s="216"/>
      <c r="CCG1143" s="216"/>
      <c r="CCH1143" s="216"/>
      <c r="CCI1143" s="216"/>
      <c r="CCJ1143" s="216"/>
      <c r="CCK1143" s="216"/>
      <c r="CCL1143" s="216"/>
      <c r="CCM1143" s="216"/>
      <c r="CCN1143" s="216"/>
      <c r="CCO1143" s="216"/>
      <c r="CCP1143" s="216"/>
      <c r="CCQ1143" s="216"/>
      <c r="CCR1143" s="216"/>
      <c r="CCS1143" s="216"/>
      <c r="CCT1143" s="216"/>
      <c r="CCU1143" s="216"/>
      <c r="CCV1143" s="216"/>
      <c r="CCW1143" s="216"/>
      <c r="CCX1143" s="216"/>
      <c r="CCY1143" s="216"/>
      <c r="CCZ1143" s="216"/>
      <c r="CDA1143" s="216"/>
      <c r="CDB1143" s="216"/>
      <c r="CDC1143" s="216"/>
      <c r="CDD1143" s="216"/>
      <c r="CDE1143" s="216"/>
      <c r="CDF1143" s="216"/>
      <c r="CDG1143" s="216"/>
      <c r="CDH1143" s="216"/>
      <c r="CDI1143" s="216"/>
      <c r="CDJ1143" s="216"/>
      <c r="CDK1143" s="216"/>
      <c r="CDL1143" s="216"/>
      <c r="CDM1143" s="216"/>
      <c r="CDN1143" s="216"/>
      <c r="CDO1143" s="216"/>
      <c r="CDP1143" s="216"/>
      <c r="CDQ1143" s="216"/>
      <c r="CDR1143" s="216"/>
      <c r="CDS1143" s="216"/>
      <c r="CDT1143" s="216"/>
      <c r="CDU1143" s="216"/>
      <c r="CDV1143" s="216"/>
      <c r="CDW1143" s="216"/>
      <c r="CDX1143" s="216"/>
      <c r="CDY1143" s="216"/>
      <c r="CDZ1143" s="216"/>
      <c r="CEA1143" s="216"/>
      <c r="CEB1143" s="216"/>
      <c r="CEC1143" s="216"/>
      <c r="CED1143" s="216"/>
      <c r="CEE1143" s="216"/>
      <c r="CEF1143" s="216"/>
      <c r="CEG1143" s="216"/>
      <c r="CEH1143" s="216"/>
      <c r="CEI1143" s="216"/>
      <c r="CEJ1143" s="216"/>
      <c r="CEK1143" s="216"/>
      <c r="CEL1143" s="216"/>
      <c r="CEM1143" s="216"/>
      <c r="CEN1143" s="216"/>
      <c r="CEO1143" s="216"/>
      <c r="CEP1143" s="216"/>
      <c r="CEQ1143" s="216"/>
      <c r="CER1143" s="216"/>
      <c r="CES1143" s="216"/>
      <c r="CET1143" s="216"/>
      <c r="CEU1143" s="216"/>
      <c r="CEV1143" s="216"/>
      <c r="CEW1143" s="216"/>
      <c r="CEX1143" s="216"/>
      <c r="CEY1143" s="216"/>
      <c r="CEZ1143" s="216"/>
      <c r="CFA1143" s="216"/>
      <c r="CFB1143" s="216"/>
      <c r="CFC1143" s="216"/>
      <c r="CFD1143" s="216"/>
      <c r="CFE1143" s="216"/>
      <c r="CFF1143" s="216"/>
      <c r="CFG1143" s="216"/>
      <c r="CFH1143" s="216"/>
      <c r="CFI1143" s="216"/>
      <c r="CFJ1143" s="216"/>
      <c r="CFK1143" s="216"/>
      <c r="CFL1143" s="216"/>
      <c r="CFM1143" s="216"/>
      <c r="CFN1143" s="216"/>
      <c r="CFO1143" s="216"/>
      <c r="CFP1143" s="216"/>
      <c r="CFQ1143" s="216"/>
      <c r="CFR1143" s="216"/>
      <c r="CFS1143" s="216"/>
      <c r="CFT1143" s="216"/>
      <c r="CFU1143" s="216"/>
      <c r="CFV1143" s="216"/>
      <c r="CFW1143" s="216"/>
      <c r="CFX1143" s="216"/>
      <c r="CFY1143" s="216"/>
      <c r="CFZ1143" s="216"/>
      <c r="CGA1143" s="216"/>
      <c r="CGB1143" s="216"/>
      <c r="CGC1143" s="216"/>
      <c r="CGD1143" s="216"/>
      <c r="CGE1143" s="216"/>
      <c r="CGF1143" s="216"/>
      <c r="CGG1143" s="216"/>
      <c r="CGH1143" s="216"/>
      <c r="CGI1143" s="216"/>
      <c r="CGJ1143" s="216"/>
      <c r="CGK1143" s="216"/>
      <c r="CGL1143" s="216"/>
      <c r="CGM1143" s="216"/>
      <c r="CGN1143" s="216"/>
      <c r="CGO1143" s="216"/>
      <c r="CGP1143" s="216"/>
      <c r="CGQ1143" s="216"/>
      <c r="CGR1143" s="216"/>
      <c r="CGS1143" s="216"/>
      <c r="CGT1143" s="216"/>
      <c r="CGU1143" s="216"/>
      <c r="CGV1143" s="216"/>
      <c r="CGW1143" s="216"/>
      <c r="CGX1143" s="216"/>
      <c r="CGY1143" s="216"/>
      <c r="CGZ1143" s="216"/>
      <c r="CHA1143" s="216"/>
      <c r="CHB1143" s="216"/>
      <c r="CHC1143" s="216"/>
      <c r="CHD1143" s="216"/>
      <c r="CHE1143" s="216"/>
      <c r="CHF1143" s="216"/>
      <c r="CHG1143" s="216"/>
      <c r="CHH1143" s="216"/>
      <c r="CHI1143" s="216"/>
      <c r="CHJ1143" s="216"/>
      <c r="CHK1143" s="216"/>
      <c r="CHL1143" s="216"/>
      <c r="CHM1143" s="216"/>
      <c r="CHN1143" s="216"/>
      <c r="CHO1143" s="216"/>
      <c r="CHP1143" s="216"/>
      <c r="CHQ1143" s="216"/>
      <c r="CHR1143" s="216"/>
      <c r="CHS1143" s="216"/>
      <c r="CHT1143" s="216"/>
      <c r="CHU1143" s="216"/>
      <c r="CHV1143" s="216"/>
      <c r="CHW1143" s="216"/>
      <c r="CHX1143" s="216"/>
      <c r="CHY1143" s="216"/>
      <c r="CHZ1143" s="216"/>
      <c r="CIA1143" s="216"/>
      <c r="CIB1143" s="216"/>
      <c r="CIC1143" s="216"/>
      <c r="CID1143" s="216"/>
      <c r="CIE1143" s="216"/>
      <c r="CIF1143" s="216"/>
      <c r="CIG1143" s="216"/>
      <c r="CIH1143" s="216"/>
      <c r="CII1143" s="216"/>
      <c r="CIJ1143" s="216"/>
      <c r="CIK1143" s="216"/>
      <c r="CIL1143" s="216"/>
      <c r="CIM1143" s="216"/>
      <c r="CIN1143" s="216"/>
      <c r="CIO1143" s="216"/>
      <c r="CIP1143" s="216"/>
      <c r="CIQ1143" s="216"/>
      <c r="CIR1143" s="216"/>
      <c r="CIS1143" s="216"/>
      <c r="CIT1143" s="216"/>
      <c r="CIU1143" s="216"/>
      <c r="CIV1143" s="216"/>
      <c r="CIW1143" s="216"/>
      <c r="CIX1143" s="216"/>
      <c r="CIY1143" s="216"/>
      <c r="CIZ1143" s="216"/>
      <c r="CJA1143" s="216"/>
      <c r="CJB1143" s="216"/>
      <c r="CJC1143" s="216"/>
      <c r="CJD1143" s="216"/>
      <c r="CJE1143" s="216"/>
      <c r="CJF1143" s="216"/>
      <c r="CJG1143" s="216"/>
      <c r="CJH1143" s="216"/>
      <c r="CJI1143" s="216"/>
      <c r="CJJ1143" s="216"/>
      <c r="CJK1143" s="216"/>
      <c r="CJL1143" s="216"/>
      <c r="CJM1143" s="216"/>
      <c r="CJN1143" s="216"/>
      <c r="CJO1143" s="216"/>
      <c r="CJP1143" s="216"/>
      <c r="CJQ1143" s="216"/>
      <c r="CJR1143" s="216"/>
      <c r="CJS1143" s="216"/>
      <c r="CJT1143" s="216"/>
      <c r="CJU1143" s="216"/>
      <c r="CJV1143" s="216"/>
      <c r="CJW1143" s="216"/>
      <c r="CJX1143" s="216"/>
      <c r="CJY1143" s="216"/>
      <c r="CJZ1143" s="216"/>
      <c r="CKA1143" s="216"/>
      <c r="CKB1143" s="216"/>
      <c r="CKC1143" s="216"/>
      <c r="CKD1143" s="216"/>
      <c r="CKE1143" s="216"/>
      <c r="CKF1143" s="216"/>
      <c r="CKG1143" s="216"/>
      <c r="CKH1143" s="216"/>
      <c r="CKI1143" s="216"/>
      <c r="CKJ1143" s="216"/>
      <c r="CKK1143" s="216"/>
      <c r="CKL1143" s="216"/>
      <c r="CKM1143" s="216"/>
      <c r="CKN1143" s="216"/>
      <c r="CKO1143" s="216"/>
      <c r="CKP1143" s="216"/>
      <c r="CKQ1143" s="216"/>
      <c r="CKR1143" s="216"/>
      <c r="CKS1143" s="216"/>
      <c r="CKT1143" s="216"/>
      <c r="CKU1143" s="216"/>
      <c r="CKV1143" s="216"/>
      <c r="CKW1143" s="216"/>
      <c r="CKX1143" s="216"/>
      <c r="CKY1143" s="216"/>
      <c r="CKZ1143" s="216"/>
      <c r="CLA1143" s="216"/>
      <c r="CLB1143" s="216"/>
      <c r="CLC1143" s="216"/>
      <c r="CLD1143" s="216"/>
      <c r="CLE1143" s="216"/>
      <c r="CLF1143" s="216"/>
      <c r="CLG1143" s="216"/>
      <c r="CLH1143" s="216"/>
      <c r="CLI1143" s="216"/>
      <c r="CLJ1143" s="216"/>
      <c r="CLK1143" s="216"/>
      <c r="CLL1143" s="216"/>
      <c r="CLM1143" s="216"/>
      <c r="CLN1143" s="216"/>
      <c r="CLO1143" s="216"/>
      <c r="CLP1143" s="216"/>
      <c r="CLQ1143" s="216"/>
      <c r="CLR1143" s="216"/>
      <c r="CLS1143" s="216"/>
      <c r="CLT1143" s="216"/>
      <c r="CLU1143" s="216"/>
      <c r="CLV1143" s="216"/>
      <c r="CLW1143" s="216"/>
      <c r="CLX1143" s="216"/>
      <c r="CLY1143" s="216"/>
      <c r="CLZ1143" s="216"/>
      <c r="CMA1143" s="216"/>
      <c r="CMB1143" s="216"/>
      <c r="CMC1143" s="216"/>
      <c r="CMD1143" s="216"/>
      <c r="CME1143" s="216"/>
      <c r="CMF1143" s="216"/>
      <c r="CMG1143" s="216"/>
      <c r="CMH1143" s="216"/>
      <c r="CMI1143" s="216"/>
      <c r="CMJ1143" s="216"/>
      <c r="CMK1143" s="216"/>
      <c r="CML1143" s="216"/>
      <c r="CMM1143" s="216"/>
      <c r="CMN1143" s="216"/>
      <c r="CMO1143" s="216"/>
      <c r="CMP1143" s="216"/>
      <c r="CMQ1143" s="216"/>
      <c r="CMR1143" s="216"/>
      <c r="CMS1143" s="216"/>
      <c r="CMT1143" s="216"/>
      <c r="CMU1143" s="216"/>
      <c r="CMV1143" s="216"/>
      <c r="CMW1143" s="216"/>
      <c r="CMX1143" s="216"/>
      <c r="CMY1143" s="216"/>
      <c r="CMZ1143" s="216"/>
      <c r="CNA1143" s="216"/>
      <c r="CNB1143" s="216"/>
      <c r="CNC1143" s="216"/>
      <c r="CND1143" s="216"/>
      <c r="CNE1143" s="216"/>
      <c r="CNF1143" s="216"/>
      <c r="CNG1143" s="216"/>
      <c r="CNH1143" s="216"/>
      <c r="CNI1143" s="216"/>
      <c r="CNJ1143" s="216"/>
      <c r="CNK1143" s="216"/>
      <c r="CNL1143" s="216"/>
      <c r="CNM1143" s="216"/>
      <c r="CNN1143" s="216"/>
      <c r="CNO1143" s="216"/>
      <c r="CNP1143" s="216"/>
      <c r="CNQ1143" s="216"/>
      <c r="CNR1143" s="216"/>
      <c r="CNS1143" s="216"/>
      <c r="CNT1143" s="216"/>
      <c r="CNU1143" s="216"/>
      <c r="CNV1143" s="216"/>
      <c r="CNW1143" s="216"/>
      <c r="CNX1143" s="216"/>
      <c r="CNY1143" s="216"/>
      <c r="CNZ1143" s="216"/>
      <c r="COA1143" s="216"/>
      <c r="COB1143" s="216"/>
      <c r="COC1143" s="216"/>
      <c r="COD1143" s="216"/>
      <c r="COE1143" s="216"/>
      <c r="COF1143" s="216"/>
      <c r="COG1143" s="216"/>
      <c r="COH1143" s="216"/>
      <c r="COI1143" s="216"/>
      <c r="COJ1143" s="216"/>
      <c r="COK1143" s="216"/>
      <c r="COL1143" s="216"/>
      <c r="COM1143" s="216"/>
      <c r="CON1143" s="216"/>
      <c r="COO1143" s="216"/>
      <c r="COP1143" s="216"/>
      <c r="COQ1143" s="216"/>
      <c r="COR1143" s="216"/>
      <c r="COS1143" s="216"/>
      <c r="COT1143" s="216"/>
      <c r="COU1143" s="216"/>
      <c r="COV1143" s="216"/>
      <c r="COW1143" s="216"/>
      <c r="COX1143" s="216"/>
      <c r="COY1143" s="216"/>
      <c r="COZ1143" s="216"/>
      <c r="CPA1143" s="216"/>
      <c r="CPB1143" s="216"/>
      <c r="CPC1143" s="216"/>
      <c r="CPD1143" s="216"/>
      <c r="CPE1143" s="216"/>
      <c r="CPF1143" s="216"/>
      <c r="CPG1143" s="216"/>
      <c r="CPH1143" s="216"/>
      <c r="CPI1143" s="216"/>
      <c r="CPJ1143" s="216"/>
      <c r="CPK1143" s="216"/>
      <c r="CPL1143" s="216"/>
      <c r="CPM1143" s="216"/>
      <c r="CPN1143" s="216"/>
      <c r="CPO1143" s="216"/>
      <c r="CPP1143" s="216"/>
      <c r="CPQ1143" s="216"/>
      <c r="CPR1143" s="216"/>
      <c r="CPS1143" s="216"/>
      <c r="CPT1143" s="216"/>
      <c r="CPU1143" s="216"/>
      <c r="CPV1143" s="216"/>
      <c r="CPW1143" s="216"/>
      <c r="CPX1143" s="216"/>
      <c r="CPY1143" s="216"/>
      <c r="CPZ1143" s="216"/>
      <c r="CQA1143" s="216"/>
      <c r="CQB1143" s="216"/>
      <c r="CQC1143" s="216"/>
      <c r="CQD1143" s="216"/>
      <c r="CQE1143" s="216"/>
      <c r="CQF1143" s="216"/>
      <c r="CQG1143" s="216"/>
      <c r="CQH1143" s="216"/>
      <c r="CQI1143" s="216"/>
      <c r="CQJ1143" s="216"/>
      <c r="CQK1143" s="216"/>
      <c r="CQL1143" s="216"/>
      <c r="CQM1143" s="216"/>
      <c r="CQN1143" s="216"/>
      <c r="CQO1143" s="216"/>
      <c r="CQP1143" s="216"/>
      <c r="CQQ1143" s="216"/>
      <c r="CQR1143" s="216"/>
      <c r="CQS1143" s="216"/>
      <c r="CQT1143" s="216"/>
      <c r="CQU1143" s="216"/>
      <c r="CQV1143" s="216"/>
      <c r="CQW1143" s="216"/>
      <c r="CQX1143" s="216"/>
      <c r="CQY1143" s="216"/>
      <c r="CQZ1143" s="216"/>
      <c r="CRA1143" s="216"/>
      <c r="CRB1143" s="216"/>
      <c r="CRC1143" s="216"/>
      <c r="CRD1143" s="216"/>
      <c r="CRE1143" s="216"/>
      <c r="CRF1143" s="216"/>
      <c r="CRG1143" s="216"/>
      <c r="CRH1143" s="216"/>
      <c r="CRI1143" s="216"/>
      <c r="CRJ1143" s="216"/>
      <c r="CRK1143" s="216"/>
      <c r="CRL1143" s="216"/>
      <c r="CRM1143" s="216"/>
      <c r="CRN1143" s="216"/>
      <c r="CRO1143" s="216"/>
      <c r="CRP1143" s="216"/>
      <c r="CRQ1143" s="216"/>
      <c r="CRR1143" s="216"/>
      <c r="CRS1143" s="216"/>
      <c r="CRT1143" s="216"/>
      <c r="CRU1143" s="216"/>
      <c r="CRV1143" s="216"/>
      <c r="CRW1143" s="216"/>
      <c r="CRX1143" s="216"/>
      <c r="CRY1143" s="216"/>
      <c r="CRZ1143" s="216"/>
      <c r="CSA1143" s="216"/>
      <c r="CSB1143" s="216"/>
      <c r="CSC1143" s="216"/>
      <c r="CSD1143" s="216"/>
      <c r="CSE1143" s="216"/>
      <c r="CSF1143" s="216"/>
      <c r="CSG1143" s="216"/>
      <c r="CSH1143" s="216"/>
      <c r="CSI1143" s="216"/>
      <c r="CSJ1143" s="216"/>
      <c r="CSK1143" s="216"/>
      <c r="CSL1143" s="216"/>
      <c r="CSM1143" s="216"/>
      <c r="CSN1143" s="216"/>
      <c r="CSO1143" s="216"/>
      <c r="CSP1143" s="216"/>
      <c r="CSQ1143" s="216"/>
      <c r="CSR1143" s="216"/>
      <c r="CSS1143" s="216"/>
      <c r="CST1143" s="216"/>
      <c r="CSU1143" s="216"/>
      <c r="CSV1143" s="216"/>
      <c r="CSW1143" s="216"/>
      <c r="CSX1143" s="216"/>
      <c r="CSY1143" s="216"/>
      <c r="CSZ1143" s="216"/>
      <c r="CTA1143" s="216"/>
      <c r="CTB1143" s="216"/>
      <c r="CTC1143" s="216"/>
      <c r="CTD1143" s="216"/>
      <c r="CTE1143" s="216"/>
      <c r="CTF1143" s="216"/>
      <c r="CTG1143" s="216"/>
      <c r="CTH1143" s="216"/>
      <c r="CTI1143" s="216"/>
      <c r="CTJ1143" s="216"/>
      <c r="CTK1143" s="216"/>
      <c r="CTL1143" s="216"/>
      <c r="CTM1143" s="216"/>
      <c r="CTN1143" s="216"/>
      <c r="CTO1143" s="216"/>
      <c r="CTP1143" s="216"/>
      <c r="CTQ1143" s="216"/>
      <c r="CTR1143" s="216"/>
      <c r="CTS1143" s="216"/>
      <c r="CTT1143" s="216"/>
      <c r="CTU1143" s="216"/>
      <c r="CTV1143" s="216"/>
      <c r="CTW1143" s="216"/>
      <c r="CTX1143" s="216"/>
      <c r="CTY1143" s="216"/>
      <c r="CTZ1143" s="216"/>
      <c r="CUA1143" s="216"/>
      <c r="CUB1143" s="216"/>
      <c r="CUC1143" s="216"/>
      <c r="CUD1143" s="216"/>
      <c r="CUE1143" s="216"/>
      <c r="CUF1143" s="216"/>
      <c r="CUG1143" s="216"/>
      <c r="CUH1143" s="216"/>
      <c r="CUI1143" s="216"/>
      <c r="CUJ1143" s="216"/>
      <c r="CUK1143" s="216"/>
      <c r="CUL1143" s="216"/>
      <c r="CUM1143" s="216"/>
      <c r="CUN1143" s="216"/>
      <c r="CUO1143" s="216"/>
      <c r="CUP1143" s="216"/>
      <c r="CUQ1143" s="216"/>
      <c r="CUR1143" s="216"/>
      <c r="CUS1143" s="216"/>
      <c r="CUT1143" s="216"/>
      <c r="CUU1143" s="216"/>
      <c r="CUV1143" s="216"/>
      <c r="CUW1143" s="216"/>
      <c r="CUX1143" s="216"/>
      <c r="CUY1143" s="216"/>
      <c r="CUZ1143" s="216"/>
      <c r="CVA1143" s="216"/>
      <c r="CVB1143" s="216"/>
      <c r="CVC1143" s="216"/>
      <c r="CVD1143" s="216"/>
      <c r="CVE1143" s="216"/>
      <c r="CVF1143" s="216"/>
      <c r="CVG1143" s="216"/>
      <c r="CVH1143" s="216"/>
      <c r="CVI1143" s="216"/>
      <c r="CVJ1143" s="216"/>
      <c r="CVK1143" s="216"/>
      <c r="CVL1143" s="216"/>
      <c r="CVM1143" s="216"/>
      <c r="CVN1143" s="216"/>
      <c r="CVO1143" s="216"/>
      <c r="CVP1143" s="216"/>
      <c r="CVQ1143" s="216"/>
      <c r="CVR1143" s="216"/>
      <c r="CVS1143" s="216"/>
      <c r="CVT1143" s="216"/>
      <c r="CVU1143" s="216"/>
      <c r="CVV1143" s="216"/>
      <c r="CVW1143" s="216"/>
      <c r="CVX1143" s="216"/>
      <c r="CVY1143" s="216"/>
      <c r="CVZ1143" s="216"/>
      <c r="CWA1143" s="216"/>
      <c r="CWB1143" s="216"/>
      <c r="CWC1143" s="216"/>
      <c r="CWD1143" s="216"/>
      <c r="CWE1143" s="216"/>
      <c r="CWF1143" s="216"/>
      <c r="CWG1143" s="216"/>
      <c r="CWH1143" s="216"/>
      <c r="CWI1143" s="216"/>
      <c r="CWJ1143" s="216"/>
      <c r="CWK1143" s="216"/>
      <c r="CWL1143" s="216"/>
      <c r="CWM1143" s="216"/>
      <c r="CWN1143" s="216"/>
      <c r="CWO1143" s="216"/>
      <c r="CWP1143" s="216"/>
      <c r="CWQ1143" s="216"/>
      <c r="CWR1143" s="216"/>
      <c r="CWS1143" s="216"/>
      <c r="CWT1143" s="216"/>
      <c r="CWU1143" s="216"/>
      <c r="CWV1143" s="216"/>
      <c r="CWW1143" s="216"/>
      <c r="CWX1143" s="216"/>
      <c r="CWY1143" s="216"/>
      <c r="CWZ1143" s="216"/>
      <c r="CXA1143" s="216"/>
      <c r="CXB1143" s="216"/>
      <c r="CXC1143" s="216"/>
      <c r="CXD1143" s="216"/>
      <c r="CXE1143" s="216"/>
      <c r="CXF1143" s="216"/>
      <c r="CXG1143" s="216"/>
      <c r="CXH1143" s="216"/>
      <c r="CXI1143" s="216"/>
      <c r="CXJ1143" s="216"/>
      <c r="CXK1143" s="216"/>
      <c r="CXL1143" s="216"/>
      <c r="CXM1143" s="216"/>
      <c r="CXN1143" s="216"/>
      <c r="CXO1143" s="216"/>
      <c r="CXP1143" s="216"/>
      <c r="CXQ1143" s="216"/>
      <c r="CXR1143" s="216"/>
      <c r="CXS1143" s="216"/>
      <c r="CXT1143" s="216"/>
      <c r="CXU1143" s="216"/>
      <c r="CXV1143" s="216"/>
      <c r="CXW1143" s="216"/>
      <c r="CXX1143" s="216"/>
      <c r="CXY1143" s="216"/>
      <c r="CXZ1143" s="216"/>
      <c r="CYA1143" s="216"/>
      <c r="CYB1143" s="216"/>
      <c r="CYC1143" s="216"/>
      <c r="CYD1143" s="216"/>
      <c r="CYE1143" s="216"/>
      <c r="CYF1143" s="216"/>
      <c r="CYG1143" s="216"/>
      <c r="CYH1143" s="216"/>
      <c r="CYI1143" s="216"/>
      <c r="CYJ1143" s="216"/>
      <c r="CYK1143" s="216"/>
      <c r="CYL1143" s="216"/>
      <c r="CYM1143" s="216"/>
      <c r="CYN1143" s="216"/>
      <c r="CYO1143" s="216"/>
      <c r="CYP1143" s="216"/>
      <c r="CYQ1143" s="216"/>
      <c r="CYR1143" s="216"/>
      <c r="CYS1143" s="216"/>
      <c r="CYT1143" s="216"/>
      <c r="CYU1143" s="216"/>
      <c r="CYV1143" s="216"/>
      <c r="CYW1143" s="216"/>
      <c r="CYX1143" s="216"/>
      <c r="CYY1143" s="216"/>
      <c r="CYZ1143" s="216"/>
      <c r="CZA1143" s="216"/>
      <c r="CZB1143" s="216"/>
      <c r="CZC1143" s="216"/>
      <c r="CZD1143" s="216"/>
      <c r="CZE1143" s="216"/>
      <c r="CZF1143" s="216"/>
      <c r="CZG1143" s="216"/>
      <c r="CZH1143" s="216"/>
      <c r="CZI1143" s="216"/>
      <c r="CZJ1143" s="216"/>
      <c r="CZK1143" s="216"/>
      <c r="CZL1143" s="216"/>
      <c r="CZM1143" s="216"/>
      <c r="CZN1143" s="216"/>
      <c r="CZO1143" s="216"/>
      <c r="CZP1143" s="216"/>
      <c r="CZQ1143" s="216"/>
      <c r="CZR1143" s="216"/>
      <c r="CZS1143" s="216"/>
      <c r="CZT1143" s="216"/>
      <c r="CZU1143" s="216"/>
      <c r="CZV1143" s="216"/>
      <c r="CZW1143" s="216"/>
      <c r="CZX1143" s="216"/>
      <c r="CZY1143" s="216"/>
      <c r="CZZ1143" s="216"/>
      <c r="DAA1143" s="216"/>
      <c r="DAB1143" s="216"/>
      <c r="DAC1143" s="216"/>
      <c r="DAD1143" s="216"/>
      <c r="DAE1143" s="216"/>
      <c r="DAF1143" s="216"/>
      <c r="DAG1143" s="216"/>
      <c r="DAH1143" s="216"/>
      <c r="DAI1143" s="216"/>
      <c r="DAJ1143" s="216"/>
      <c r="DAK1143" s="216"/>
      <c r="DAL1143" s="216"/>
      <c r="DAM1143" s="216"/>
      <c r="DAN1143" s="216"/>
      <c r="DAO1143" s="216"/>
      <c r="DAP1143" s="216"/>
      <c r="DAQ1143" s="216"/>
      <c r="DAR1143" s="216"/>
      <c r="DAS1143" s="216"/>
      <c r="DAT1143" s="216"/>
      <c r="DAU1143" s="216"/>
      <c r="DAV1143" s="216"/>
      <c r="DAW1143" s="216"/>
      <c r="DAX1143" s="216"/>
      <c r="DAY1143" s="216"/>
      <c r="DAZ1143" s="216"/>
      <c r="DBA1143" s="216"/>
      <c r="DBB1143" s="216"/>
      <c r="DBC1143" s="216"/>
      <c r="DBD1143" s="216"/>
      <c r="DBE1143" s="216"/>
      <c r="DBF1143" s="216"/>
      <c r="DBG1143" s="216"/>
      <c r="DBH1143" s="216"/>
      <c r="DBI1143" s="216"/>
      <c r="DBJ1143" s="216"/>
      <c r="DBK1143" s="216"/>
      <c r="DBL1143" s="216"/>
      <c r="DBM1143" s="216"/>
      <c r="DBN1143" s="216"/>
      <c r="DBO1143" s="216"/>
      <c r="DBP1143" s="216"/>
      <c r="DBQ1143" s="216"/>
      <c r="DBR1143" s="216"/>
      <c r="DBS1143" s="216"/>
      <c r="DBT1143" s="216"/>
      <c r="DBU1143" s="216"/>
      <c r="DBV1143" s="216"/>
      <c r="DBW1143" s="216"/>
      <c r="DBX1143" s="216"/>
      <c r="DBY1143" s="216"/>
      <c r="DBZ1143" s="216"/>
      <c r="DCA1143" s="216"/>
      <c r="DCB1143" s="216"/>
      <c r="DCC1143" s="216"/>
      <c r="DCD1143" s="216"/>
      <c r="DCE1143" s="216"/>
      <c r="DCF1143" s="216"/>
      <c r="DCG1143" s="216"/>
      <c r="DCH1143" s="216"/>
      <c r="DCI1143" s="216"/>
      <c r="DCJ1143" s="216"/>
      <c r="DCK1143" s="216"/>
      <c r="DCL1143" s="216"/>
      <c r="DCM1143" s="216"/>
      <c r="DCN1143" s="216"/>
      <c r="DCO1143" s="216"/>
      <c r="DCP1143" s="216"/>
      <c r="DCQ1143" s="216"/>
      <c r="DCR1143" s="216"/>
      <c r="DCS1143" s="216"/>
      <c r="DCT1143" s="216"/>
      <c r="DCU1143" s="216"/>
      <c r="DCV1143" s="216"/>
      <c r="DCW1143" s="216"/>
      <c r="DCX1143" s="216"/>
      <c r="DCY1143" s="216"/>
      <c r="DCZ1143" s="216"/>
      <c r="DDA1143" s="216"/>
      <c r="DDB1143" s="216"/>
      <c r="DDC1143" s="216"/>
      <c r="DDD1143" s="216"/>
      <c r="DDE1143" s="216"/>
      <c r="DDF1143" s="216"/>
      <c r="DDG1143" s="216"/>
      <c r="DDH1143" s="216"/>
      <c r="DDI1143" s="216"/>
      <c r="DDJ1143" s="216"/>
      <c r="DDK1143" s="216"/>
      <c r="DDL1143" s="216"/>
      <c r="DDM1143" s="216"/>
      <c r="DDN1143" s="216"/>
      <c r="DDO1143" s="216"/>
      <c r="DDP1143" s="216"/>
      <c r="DDQ1143" s="216"/>
      <c r="DDR1143" s="216"/>
      <c r="DDS1143" s="216"/>
      <c r="DDT1143" s="216"/>
      <c r="DDU1143" s="216"/>
      <c r="DDV1143" s="216"/>
      <c r="DDW1143" s="216"/>
      <c r="DDX1143" s="216"/>
      <c r="DDY1143" s="216"/>
      <c r="DDZ1143" s="216"/>
      <c r="DEA1143" s="216"/>
      <c r="DEB1143" s="216"/>
      <c r="DEC1143" s="216"/>
      <c r="DED1143" s="216"/>
      <c r="DEE1143" s="216"/>
      <c r="DEF1143" s="216"/>
      <c r="DEG1143" s="216"/>
      <c r="DEH1143" s="216"/>
      <c r="DEI1143" s="216"/>
      <c r="DEJ1143" s="216"/>
      <c r="DEK1143" s="216"/>
      <c r="DEL1143" s="216"/>
      <c r="DEM1143" s="216"/>
      <c r="DEN1143" s="216"/>
      <c r="DEO1143" s="216"/>
      <c r="DEP1143" s="216"/>
      <c r="DEQ1143" s="216"/>
      <c r="DER1143" s="216"/>
      <c r="DES1143" s="216"/>
      <c r="DET1143" s="216"/>
      <c r="DEU1143" s="216"/>
      <c r="DEV1143" s="216"/>
      <c r="DEW1143" s="216"/>
      <c r="DEX1143" s="216"/>
      <c r="DEY1143" s="216"/>
      <c r="DEZ1143" s="216"/>
      <c r="DFA1143" s="216"/>
      <c r="DFB1143" s="216"/>
      <c r="DFC1143" s="216"/>
      <c r="DFD1143" s="216"/>
      <c r="DFE1143" s="216"/>
      <c r="DFF1143" s="216"/>
      <c r="DFG1143" s="216"/>
      <c r="DFH1143" s="216"/>
      <c r="DFI1143" s="216"/>
      <c r="DFJ1143" s="216"/>
      <c r="DFK1143" s="216"/>
      <c r="DFL1143" s="216"/>
      <c r="DFM1143" s="216"/>
      <c r="DFN1143" s="216"/>
      <c r="DFO1143" s="216"/>
      <c r="DFP1143" s="216"/>
      <c r="DFQ1143" s="216"/>
      <c r="DFR1143" s="216"/>
      <c r="DFS1143" s="216"/>
      <c r="DFT1143" s="216"/>
      <c r="DFU1143" s="216"/>
      <c r="DFV1143" s="216"/>
      <c r="DFW1143" s="216"/>
      <c r="DFX1143" s="216"/>
      <c r="DFY1143" s="216"/>
      <c r="DFZ1143" s="216"/>
      <c r="DGA1143" s="216"/>
      <c r="DGB1143" s="216"/>
      <c r="DGC1143" s="216"/>
      <c r="DGD1143" s="216"/>
      <c r="DGE1143" s="216"/>
      <c r="DGF1143" s="216"/>
      <c r="DGG1143" s="216"/>
      <c r="DGH1143" s="216"/>
      <c r="DGI1143" s="216"/>
      <c r="DGJ1143" s="216"/>
      <c r="DGK1143" s="216"/>
      <c r="DGL1143" s="216"/>
      <c r="DGM1143" s="216"/>
      <c r="DGN1143" s="216"/>
      <c r="DGO1143" s="216"/>
      <c r="DGP1143" s="216"/>
      <c r="DGQ1143" s="216"/>
      <c r="DGR1143" s="216"/>
      <c r="DGS1143" s="216"/>
      <c r="DGT1143" s="216"/>
      <c r="DGU1143" s="216"/>
      <c r="DGV1143" s="216"/>
      <c r="DGW1143" s="216"/>
      <c r="DGX1143" s="216"/>
      <c r="DGY1143" s="216"/>
      <c r="DGZ1143" s="216"/>
      <c r="DHA1143" s="216"/>
      <c r="DHB1143" s="216"/>
      <c r="DHC1143" s="216"/>
      <c r="DHD1143" s="216"/>
      <c r="DHE1143" s="216"/>
      <c r="DHF1143" s="216"/>
      <c r="DHG1143" s="216"/>
      <c r="DHH1143" s="216"/>
      <c r="DHI1143" s="216"/>
      <c r="DHJ1143" s="216"/>
      <c r="DHK1143" s="216"/>
      <c r="DHL1143" s="216"/>
      <c r="DHM1143" s="216"/>
      <c r="DHN1143" s="216"/>
      <c r="DHO1143" s="216"/>
      <c r="DHP1143" s="216"/>
      <c r="DHQ1143" s="216"/>
      <c r="DHR1143" s="216"/>
      <c r="DHS1143" s="216"/>
      <c r="DHT1143" s="216"/>
      <c r="DHU1143" s="216"/>
      <c r="DHV1143" s="216"/>
      <c r="DHW1143" s="216"/>
      <c r="DHX1143" s="216"/>
      <c r="DHY1143" s="216"/>
      <c r="DHZ1143" s="216"/>
      <c r="DIA1143" s="216"/>
      <c r="DIB1143" s="216"/>
      <c r="DIC1143" s="216"/>
      <c r="DID1143" s="216"/>
      <c r="DIE1143" s="216"/>
      <c r="DIF1143" s="216"/>
      <c r="DIG1143" s="216"/>
      <c r="DIH1143" s="216"/>
      <c r="DII1143" s="216"/>
      <c r="DIJ1143" s="216"/>
      <c r="DIK1143" s="216"/>
      <c r="DIL1143" s="216"/>
      <c r="DIM1143" s="216"/>
      <c r="DIN1143" s="216"/>
      <c r="DIO1143" s="216"/>
      <c r="DIP1143" s="216"/>
      <c r="DIQ1143" s="216"/>
      <c r="DIR1143" s="216"/>
      <c r="DIS1143" s="216"/>
      <c r="DIT1143" s="216"/>
      <c r="DIU1143" s="216"/>
      <c r="DIV1143" s="216"/>
      <c r="DIW1143" s="216"/>
      <c r="DIX1143" s="216"/>
      <c r="DIY1143" s="216"/>
      <c r="DIZ1143" s="216"/>
      <c r="DJA1143" s="216"/>
      <c r="DJB1143" s="216"/>
      <c r="DJC1143" s="216"/>
      <c r="DJD1143" s="216"/>
      <c r="DJE1143" s="216"/>
      <c r="DJF1143" s="216"/>
      <c r="DJG1143" s="216"/>
      <c r="DJH1143" s="216"/>
      <c r="DJI1143" s="216"/>
      <c r="DJJ1143" s="216"/>
      <c r="DJK1143" s="216"/>
      <c r="DJL1143" s="216"/>
      <c r="DJM1143" s="216"/>
      <c r="DJN1143" s="216"/>
      <c r="DJO1143" s="216"/>
      <c r="DJP1143" s="216"/>
      <c r="DJQ1143" s="216"/>
      <c r="DJR1143" s="216"/>
      <c r="DJS1143" s="216"/>
      <c r="DJT1143" s="216"/>
      <c r="DJU1143" s="216"/>
      <c r="DJV1143" s="216"/>
      <c r="DJW1143" s="216"/>
      <c r="DJX1143" s="216"/>
      <c r="DJY1143" s="216"/>
      <c r="DJZ1143" s="216"/>
      <c r="DKA1143" s="216"/>
      <c r="DKB1143" s="216"/>
      <c r="DKC1143" s="216"/>
      <c r="DKD1143" s="216"/>
      <c r="DKE1143" s="216"/>
      <c r="DKF1143" s="216"/>
      <c r="DKG1143" s="216"/>
      <c r="DKH1143" s="216"/>
      <c r="DKI1143" s="216"/>
      <c r="DKJ1143" s="216"/>
      <c r="DKK1143" s="216"/>
      <c r="DKL1143" s="216"/>
      <c r="DKM1143" s="216"/>
      <c r="DKN1143" s="216"/>
      <c r="DKO1143" s="216"/>
      <c r="DKP1143" s="216"/>
      <c r="DKQ1143" s="216"/>
      <c r="DKR1143" s="216"/>
      <c r="DKS1143" s="216"/>
      <c r="DKT1143" s="216"/>
      <c r="DKU1143" s="216"/>
      <c r="DKV1143" s="216"/>
      <c r="DKW1143" s="216"/>
      <c r="DKX1143" s="216"/>
      <c r="DKY1143" s="216"/>
      <c r="DKZ1143" s="216"/>
      <c r="DLA1143" s="216"/>
      <c r="DLB1143" s="216"/>
      <c r="DLC1143" s="216"/>
      <c r="DLD1143" s="216"/>
      <c r="DLE1143" s="216"/>
      <c r="DLF1143" s="216"/>
      <c r="DLG1143" s="216"/>
      <c r="DLH1143" s="216"/>
      <c r="DLI1143" s="216"/>
      <c r="DLJ1143" s="216"/>
      <c r="DLK1143" s="216"/>
      <c r="DLL1143" s="216"/>
      <c r="DLM1143" s="216"/>
      <c r="DLN1143" s="216"/>
      <c r="DLO1143" s="216"/>
      <c r="DLP1143" s="216"/>
      <c r="DLQ1143" s="216"/>
      <c r="DLR1143" s="216"/>
      <c r="DLS1143" s="216"/>
      <c r="DLT1143" s="216"/>
      <c r="DLU1143" s="216"/>
      <c r="DLV1143" s="216"/>
      <c r="DLW1143" s="216"/>
      <c r="DLX1143" s="216"/>
      <c r="DLY1143" s="216"/>
      <c r="DLZ1143" s="216"/>
      <c r="DMA1143" s="216"/>
      <c r="DMB1143" s="216"/>
      <c r="DMC1143" s="216"/>
      <c r="DMD1143" s="216"/>
      <c r="DME1143" s="216"/>
      <c r="DMF1143" s="216"/>
      <c r="DMG1143" s="216"/>
      <c r="DMH1143" s="216"/>
      <c r="DMI1143" s="216"/>
      <c r="DMJ1143" s="216"/>
      <c r="DMK1143" s="216"/>
      <c r="DML1143" s="216"/>
      <c r="DMM1143" s="216"/>
      <c r="DMN1143" s="216"/>
      <c r="DMO1143" s="216"/>
      <c r="DMP1143" s="216"/>
      <c r="DMQ1143" s="216"/>
      <c r="DMR1143" s="216"/>
      <c r="DMS1143" s="216"/>
      <c r="DMT1143" s="216"/>
      <c r="DMU1143" s="216"/>
      <c r="DMV1143" s="216"/>
      <c r="DMW1143" s="216"/>
      <c r="DMX1143" s="216"/>
      <c r="DMY1143" s="216"/>
      <c r="DMZ1143" s="216"/>
      <c r="DNA1143" s="216"/>
      <c r="DNB1143" s="216"/>
      <c r="DNC1143" s="216"/>
      <c r="DND1143" s="216"/>
      <c r="DNE1143" s="216"/>
      <c r="DNF1143" s="216"/>
      <c r="DNG1143" s="216"/>
      <c r="DNH1143" s="216"/>
      <c r="DNI1143" s="216"/>
      <c r="DNJ1143" s="216"/>
      <c r="DNK1143" s="216"/>
      <c r="DNL1143" s="216"/>
      <c r="DNM1143" s="216"/>
      <c r="DNN1143" s="216"/>
      <c r="DNO1143" s="216"/>
      <c r="DNP1143" s="216"/>
      <c r="DNQ1143" s="216"/>
      <c r="DNR1143" s="216"/>
      <c r="DNS1143" s="216"/>
      <c r="DNT1143" s="216"/>
      <c r="DNU1143" s="216"/>
      <c r="DNV1143" s="216"/>
      <c r="DNW1143" s="216"/>
      <c r="DNX1143" s="216"/>
      <c r="DNY1143" s="216"/>
      <c r="DNZ1143" s="216"/>
      <c r="DOA1143" s="216"/>
      <c r="DOB1143" s="216"/>
      <c r="DOC1143" s="216"/>
      <c r="DOD1143" s="216"/>
      <c r="DOE1143" s="216"/>
      <c r="DOF1143" s="216"/>
      <c r="DOG1143" s="216"/>
      <c r="DOH1143" s="216"/>
      <c r="DOI1143" s="216"/>
      <c r="DOJ1143" s="216"/>
      <c r="DOK1143" s="216"/>
      <c r="DOL1143" s="216"/>
      <c r="DOM1143" s="216"/>
      <c r="DON1143" s="216"/>
      <c r="DOO1143" s="216"/>
      <c r="DOP1143" s="216"/>
      <c r="DOQ1143" s="216"/>
      <c r="DOR1143" s="216"/>
      <c r="DOS1143" s="216"/>
      <c r="DOT1143" s="216"/>
      <c r="DOU1143" s="216"/>
      <c r="DOV1143" s="216"/>
      <c r="DOW1143" s="216"/>
      <c r="DOX1143" s="216"/>
      <c r="DOY1143" s="216"/>
      <c r="DOZ1143" s="216"/>
      <c r="DPA1143" s="216"/>
      <c r="DPB1143" s="216"/>
      <c r="DPC1143" s="216"/>
      <c r="DPD1143" s="216"/>
      <c r="DPE1143" s="216"/>
      <c r="DPF1143" s="216"/>
      <c r="DPG1143" s="216"/>
      <c r="DPH1143" s="216"/>
      <c r="DPI1143" s="216"/>
      <c r="DPJ1143" s="216"/>
      <c r="DPK1143" s="216"/>
      <c r="DPL1143" s="216"/>
      <c r="DPM1143" s="216"/>
      <c r="DPN1143" s="216"/>
      <c r="DPO1143" s="216"/>
      <c r="DPP1143" s="216"/>
      <c r="DPQ1143" s="216"/>
      <c r="DPR1143" s="216"/>
      <c r="DPS1143" s="216"/>
      <c r="DPT1143" s="216"/>
      <c r="DPU1143" s="216"/>
      <c r="DPV1143" s="216"/>
      <c r="DPW1143" s="216"/>
      <c r="DPX1143" s="216"/>
      <c r="DPY1143" s="216"/>
      <c r="DPZ1143" s="216"/>
      <c r="DQA1143" s="216"/>
      <c r="DQB1143" s="216"/>
      <c r="DQC1143" s="216"/>
      <c r="DQD1143" s="216"/>
      <c r="DQE1143" s="216"/>
      <c r="DQF1143" s="216"/>
      <c r="DQG1143" s="216"/>
      <c r="DQH1143" s="216"/>
      <c r="DQI1143" s="216"/>
      <c r="DQJ1143" s="216"/>
      <c r="DQK1143" s="216"/>
      <c r="DQL1143" s="216"/>
      <c r="DQM1143" s="216"/>
      <c r="DQN1143" s="216"/>
      <c r="DQO1143" s="216"/>
      <c r="DQP1143" s="216"/>
      <c r="DQQ1143" s="216"/>
      <c r="DQR1143" s="216"/>
      <c r="DQS1143" s="216"/>
      <c r="DQT1143" s="216"/>
      <c r="DQU1143" s="216"/>
      <c r="DQV1143" s="216"/>
      <c r="DQW1143" s="216"/>
      <c r="DQX1143" s="216"/>
      <c r="DQY1143" s="216"/>
      <c r="DQZ1143" s="216"/>
      <c r="DRA1143" s="216"/>
      <c r="DRB1143" s="216"/>
      <c r="DRC1143" s="216"/>
      <c r="DRD1143" s="216"/>
      <c r="DRE1143" s="216"/>
      <c r="DRF1143" s="216"/>
      <c r="DRG1143" s="216"/>
      <c r="DRH1143" s="216"/>
      <c r="DRI1143" s="216"/>
      <c r="DRJ1143" s="216"/>
      <c r="DRK1143" s="216"/>
      <c r="DRL1143" s="216"/>
      <c r="DRM1143" s="216"/>
      <c r="DRN1143" s="216"/>
      <c r="DRO1143" s="216"/>
      <c r="DRP1143" s="216"/>
      <c r="DRQ1143" s="216"/>
      <c r="DRR1143" s="216"/>
      <c r="DRS1143" s="216"/>
      <c r="DRT1143" s="216"/>
      <c r="DRU1143" s="216"/>
      <c r="DRV1143" s="216"/>
      <c r="DRW1143" s="216"/>
      <c r="DRX1143" s="216"/>
      <c r="DRY1143" s="216"/>
      <c r="DRZ1143" s="216"/>
      <c r="DSA1143" s="216"/>
      <c r="DSB1143" s="216"/>
      <c r="DSC1143" s="216"/>
      <c r="DSD1143" s="216"/>
      <c r="DSE1143" s="216"/>
      <c r="DSF1143" s="216"/>
      <c r="DSG1143" s="216"/>
      <c r="DSH1143" s="216"/>
      <c r="DSI1143" s="216"/>
      <c r="DSJ1143" s="216"/>
      <c r="DSK1143" s="216"/>
      <c r="DSL1143" s="216"/>
      <c r="DSM1143" s="216"/>
      <c r="DSN1143" s="216"/>
      <c r="DSO1143" s="216"/>
      <c r="DSP1143" s="216"/>
      <c r="DSQ1143" s="216"/>
      <c r="DSR1143" s="216"/>
      <c r="DSS1143" s="216"/>
      <c r="DST1143" s="216"/>
      <c r="DSU1143" s="216"/>
      <c r="DSV1143" s="216"/>
      <c r="DSW1143" s="216"/>
      <c r="DSX1143" s="216"/>
      <c r="DSY1143" s="216"/>
      <c r="DSZ1143" s="216"/>
      <c r="DTA1143" s="216"/>
      <c r="DTB1143" s="216"/>
      <c r="DTC1143" s="216"/>
      <c r="DTD1143" s="216"/>
      <c r="DTE1143" s="216"/>
      <c r="DTF1143" s="216"/>
      <c r="DTG1143" s="216"/>
      <c r="DTH1143" s="216"/>
      <c r="DTI1143" s="216"/>
      <c r="DTJ1143" s="216"/>
      <c r="DTK1143" s="216"/>
      <c r="DTL1143" s="216"/>
      <c r="DTM1143" s="216"/>
      <c r="DTN1143" s="216"/>
      <c r="DTO1143" s="216"/>
      <c r="DTP1143" s="216"/>
      <c r="DTQ1143" s="216"/>
      <c r="DTR1143" s="216"/>
      <c r="DTS1143" s="216"/>
      <c r="DTT1143" s="216"/>
      <c r="DTU1143" s="216"/>
      <c r="DTV1143" s="216"/>
      <c r="DTW1143" s="216"/>
      <c r="DTX1143" s="216"/>
      <c r="DTY1143" s="216"/>
      <c r="DTZ1143" s="216"/>
      <c r="DUA1143" s="216"/>
      <c r="DUB1143" s="216"/>
      <c r="DUC1143" s="216"/>
      <c r="DUD1143" s="216"/>
      <c r="DUE1143" s="216"/>
      <c r="DUF1143" s="216"/>
      <c r="DUG1143" s="216"/>
      <c r="DUH1143" s="216"/>
      <c r="DUI1143" s="216"/>
      <c r="DUJ1143" s="216"/>
      <c r="DUK1143" s="216"/>
      <c r="DUL1143" s="216"/>
      <c r="DUM1143" s="216"/>
      <c r="DUN1143" s="216"/>
      <c r="DUO1143" s="216"/>
      <c r="DUP1143" s="216"/>
      <c r="DUQ1143" s="216"/>
      <c r="DUR1143" s="216"/>
      <c r="DUS1143" s="216"/>
      <c r="DUT1143" s="216"/>
      <c r="DUU1143" s="216"/>
      <c r="DUV1143" s="216"/>
      <c r="DUW1143" s="216"/>
      <c r="DUX1143" s="216"/>
      <c r="DUY1143" s="216"/>
      <c r="DUZ1143" s="216"/>
      <c r="DVA1143" s="216"/>
      <c r="DVB1143" s="216"/>
      <c r="DVC1143" s="216"/>
      <c r="DVD1143" s="216"/>
      <c r="DVE1143" s="216"/>
      <c r="DVF1143" s="216"/>
      <c r="DVG1143" s="216"/>
      <c r="DVH1143" s="216"/>
      <c r="DVI1143" s="216"/>
      <c r="DVJ1143" s="216"/>
      <c r="DVK1143" s="216"/>
      <c r="DVL1143" s="216"/>
      <c r="DVM1143" s="216"/>
      <c r="DVN1143" s="216"/>
      <c r="DVO1143" s="216"/>
      <c r="DVP1143" s="216"/>
      <c r="DVQ1143" s="216"/>
      <c r="DVR1143" s="216"/>
      <c r="DVS1143" s="216"/>
      <c r="DVT1143" s="216"/>
      <c r="DVU1143" s="216"/>
      <c r="DVV1143" s="216"/>
      <c r="DVW1143" s="216"/>
      <c r="DVX1143" s="216"/>
      <c r="DVY1143" s="216"/>
      <c r="DVZ1143" s="216"/>
      <c r="DWA1143" s="216"/>
      <c r="DWB1143" s="216"/>
      <c r="DWC1143" s="216"/>
      <c r="DWD1143" s="216"/>
      <c r="DWE1143" s="216"/>
      <c r="DWF1143" s="216"/>
      <c r="DWG1143" s="216"/>
      <c r="DWH1143" s="216"/>
      <c r="DWI1143" s="216"/>
      <c r="DWJ1143" s="216"/>
      <c r="DWK1143" s="216"/>
      <c r="DWL1143" s="216"/>
      <c r="DWM1143" s="216"/>
      <c r="DWN1143" s="216"/>
      <c r="DWO1143" s="216"/>
      <c r="DWP1143" s="216"/>
      <c r="DWQ1143" s="216"/>
      <c r="DWR1143" s="216"/>
      <c r="DWS1143" s="216"/>
      <c r="DWT1143" s="216"/>
      <c r="DWU1143" s="216"/>
      <c r="DWV1143" s="216"/>
      <c r="DWW1143" s="216"/>
      <c r="DWX1143" s="216"/>
      <c r="DWY1143" s="216"/>
      <c r="DWZ1143" s="216"/>
      <c r="DXA1143" s="216"/>
      <c r="DXB1143" s="216"/>
      <c r="DXC1143" s="216"/>
      <c r="DXD1143" s="216"/>
      <c r="DXE1143" s="216"/>
      <c r="DXF1143" s="216"/>
      <c r="DXG1143" s="216"/>
      <c r="DXH1143" s="216"/>
      <c r="DXI1143" s="216"/>
      <c r="DXJ1143" s="216"/>
      <c r="DXK1143" s="216"/>
      <c r="DXL1143" s="216"/>
      <c r="DXM1143" s="216"/>
      <c r="DXN1143" s="216"/>
      <c r="DXO1143" s="216"/>
      <c r="DXP1143" s="216"/>
      <c r="DXQ1143" s="216"/>
      <c r="DXR1143" s="216"/>
      <c r="DXS1143" s="216"/>
      <c r="DXT1143" s="216"/>
      <c r="DXU1143" s="216"/>
      <c r="DXV1143" s="216"/>
      <c r="DXW1143" s="216"/>
      <c r="DXX1143" s="216"/>
      <c r="DXY1143" s="216"/>
      <c r="DXZ1143" s="216"/>
      <c r="DYA1143" s="216"/>
      <c r="DYB1143" s="216"/>
      <c r="DYC1143" s="216"/>
      <c r="DYD1143" s="216"/>
      <c r="DYE1143" s="216"/>
      <c r="DYF1143" s="216"/>
      <c r="DYG1143" s="216"/>
      <c r="DYH1143" s="216"/>
      <c r="DYI1143" s="216"/>
      <c r="DYJ1143" s="216"/>
      <c r="DYK1143" s="216"/>
      <c r="DYL1143" s="216"/>
      <c r="DYM1143" s="216"/>
      <c r="DYN1143" s="216"/>
      <c r="DYO1143" s="216"/>
      <c r="DYP1143" s="216"/>
      <c r="DYQ1143" s="216"/>
      <c r="DYR1143" s="216"/>
      <c r="DYS1143" s="216"/>
      <c r="DYT1143" s="216"/>
      <c r="DYU1143" s="216"/>
      <c r="DYV1143" s="216"/>
      <c r="DYW1143" s="216"/>
      <c r="DYX1143" s="216"/>
      <c r="DYY1143" s="216"/>
      <c r="DYZ1143" s="216"/>
      <c r="DZA1143" s="216"/>
      <c r="DZB1143" s="216"/>
      <c r="DZC1143" s="216"/>
      <c r="DZD1143" s="216"/>
      <c r="DZE1143" s="216"/>
      <c r="DZF1143" s="216"/>
      <c r="DZG1143" s="216"/>
      <c r="DZH1143" s="216"/>
      <c r="DZI1143" s="216"/>
      <c r="DZJ1143" s="216"/>
      <c r="DZK1143" s="216"/>
      <c r="DZL1143" s="216"/>
      <c r="DZM1143" s="216"/>
      <c r="DZN1143" s="216"/>
      <c r="DZO1143" s="216"/>
      <c r="DZP1143" s="216"/>
      <c r="DZQ1143" s="216"/>
      <c r="DZR1143" s="216"/>
      <c r="DZS1143" s="216"/>
      <c r="DZT1143" s="216"/>
      <c r="DZU1143" s="216"/>
      <c r="DZV1143" s="216"/>
      <c r="DZW1143" s="216"/>
      <c r="DZX1143" s="216"/>
      <c r="DZY1143" s="216"/>
      <c r="DZZ1143" s="216"/>
      <c r="EAA1143" s="216"/>
      <c r="EAB1143" s="216"/>
      <c r="EAC1143" s="216"/>
      <c r="EAD1143" s="216"/>
      <c r="EAE1143" s="216"/>
      <c r="EAF1143" s="216"/>
      <c r="EAG1143" s="216"/>
      <c r="EAH1143" s="216"/>
      <c r="EAI1143" s="216"/>
      <c r="EAJ1143" s="216"/>
      <c r="EAK1143" s="216"/>
      <c r="EAL1143" s="216"/>
      <c r="EAM1143" s="216"/>
      <c r="EAN1143" s="216"/>
      <c r="EAO1143" s="216"/>
      <c r="EAP1143" s="216"/>
      <c r="EAQ1143" s="216"/>
      <c r="EAR1143" s="216"/>
      <c r="EAS1143" s="216"/>
      <c r="EAT1143" s="216"/>
      <c r="EAU1143" s="216"/>
      <c r="EAV1143" s="216"/>
      <c r="EAW1143" s="216"/>
      <c r="EAX1143" s="216"/>
      <c r="EAY1143" s="216"/>
      <c r="EAZ1143" s="216"/>
      <c r="EBA1143" s="216"/>
      <c r="EBB1143" s="216"/>
      <c r="EBC1143" s="216"/>
      <c r="EBD1143" s="216"/>
      <c r="EBE1143" s="216"/>
      <c r="EBF1143" s="216"/>
      <c r="EBG1143" s="216"/>
      <c r="EBH1143" s="216"/>
      <c r="EBI1143" s="216"/>
      <c r="EBJ1143" s="216"/>
      <c r="EBK1143" s="216"/>
      <c r="EBL1143" s="216"/>
      <c r="EBM1143" s="216"/>
      <c r="EBN1143" s="216"/>
      <c r="EBO1143" s="216"/>
      <c r="EBP1143" s="216"/>
      <c r="EBQ1143" s="216"/>
      <c r="EBR1143" s="216"/>
      <c r="EBS1143" s="216"/>
      <c r="EBT1143" s="216"/>
      <c r="EBU1143" s="216"/>
      <c r="EBV1143" s="216"/>
      <c r="EBW1143" s="216"/>
      <c r="EBX1143" s="216"/>
      <c r="EBY1143" s="216"/>
      <c r="EBZ1143" s="216"/>
      <c r="ECA1143" s="216"/>
      <c r="ECB1143" s="216"/>
      <c r="ECC1143" s="216"/>
      <c r="ECD1143" s="216"/>
      <c r="ECE1143" s="216"/>
      <c r="ECF1143" s="216"/>
      <c r="ECG1143" s="216"/>
      <c r="ECH1143" s="216"/>
      <c r="ECI1143" s="216"/>
      <c r="ECJ1143" s="216"/>
      <c r="ECK1143" s="216"/>
      <c r="ECL1143" s="216"/>
      <c r="ECM1143" s="216"/>
      <c r="ECN1143" s="216"/>
      <c r="ECO1143" s="216"/>
      <c r="ECP1143" s="216"/>
      <c r="ECQ1143" s="216"/>
      <c r="ECR1143" s="216"/>
      <c r="ECS1143" s="216"/>
      <c r="ECT1143" s="216"/>
      <c r="ECU1143" s="216"/>
      <c r="ECV1143" s="216"/>
      <c r="ECW1143" s="216"/>
      <c r="ECX1143" s="216"/>
      <c r="ECY1143" s="216"/>
      <c r="ECZ1143" s="216"/>
      <c r="EDA1143" s="216"/>
      <c r="EDB1143" s="216"/>
      <c r="EDC1143" s="216"/>
      <c r="EDD1143" s="216"/>
      <c r="EDE1143" s="216"/>
      <c r="EDF1143" s="216"/>
      <c r="EDG1143" s="216"/>
      <c r="EDH1143" s="216"/>
      <c r="EDI1143" s="216"/>
      <c r="EDJ1143" s="216"/>
      <c r="EDK1143" s="216"/>
      <c r="EDL1143" s="216"/>
      <c r="EDM1143" s="216"/>
      <c r="EDN1143" s="216"/>
      <c r="EDO1143" s="216"/>
      <c r="EDP1143" s="216"/>
      <c r="EDQ1143" s="216"/>
      <c r="EDR1143" s="216"/>
      <c r="EDS1143" s="216"/>
      <c r="EDT1143" s="216"/>
      <c r="EDU1143" s="216"/>
      <c r="EDV1143" s="216"/>
      <c r="EDW1143" s="216"/>
      <c r="EDX1143" s="216"/>
      <c r="EDY1143" s="216"/>
      <c r="EDZ1143" s="216"/>
      <c r="EEA1143" s="216"/>
      <c r="EEB1143" s="216"/>
      <c r="EEC1143" s="216"/>
      <c r="EED1143" s="216"/>
      <c r="EEE1143" s="216"/>
      <c r="EEF1143" s="216"/>
      <c r="EEG1143" s="216"/>
      <c r="EEH1143" s="216"/>
      <c r="EEI1143" s="216"/>
      <c r="EEJ1143" s="216"/>
      <c r="EEK1143" s="216"/>
      <c r="EEL1143" s="216"/>
      <c r="EEM1143" s="216"/>
      <c r="EEN1143" s="216"/>
      <c r="EEO1143" s="216"/>
      <c r="EEP1143" s="216"/>
      <c r="EEQ1143" s="216"/>
      <c r="EER1143" s="216"/>
      <c r="EES1143" s="216"/>
      <c r="EET1143" s="216"/>
      <c r="EEU1143" s="216"/>
      <c r="EEV1143" s="216"/>
      <c r="EEW1143" s="216"/>
      <c r="EEX1143" s="216"/>
      <c r="EEY1143" s="216"/>
      <c r="EEZ1143" s="216"/>
      <c r="EFA1143" s="216"/>
      <c r="EFB1143" s="216"/>
      <c r="EFC1143" s="216"/>
      <c r="EFD1143" s="216"/>
      <c r="EFE1143" s="216"/>
      <c r="EFF1143" s="216"/>
      <c r="EFG1143" s="216"/>
      <c r="EFH1143" s="216"/>
      <c r="EFI1143" s="216"/>
      <c r="EFJ1143" s="216"/>
      <c r="EFK1143" s="216"/>
      <c r="EFL1143" s="216"/>
      <c r="EFM1143" s="216"/>
      <c r="EFN1143" s="216"/>
      <c r="EFO1143" s="216"/>
      <c r="EFP1143" s="216"/>
      <c r="EFQ1143" s="216"/>
      <c r="EFR1143" s="216"/>
      <c r="EFS1143" s="216"/>
      <c r="EFT1143" s="216"/>
      <c r="EFU1143" s="216"/>
      <c r="EFV1143" s="216"/>
      <c r="EFW1143" s="216"/>
      <c r="EFX1143" s="216"/>
      <c r="EFY1143" s="216"/>
      <c r="EFZ1143" s="216"/>
      <c r="EGA1143" s="216"/>
      <c r="EGB1143" s="216"/>
      <c r="EGC1143" s="216"/>
      <c r="EGD1143" s="216"/>
      <c r="EGE1143" s="216"/>
      <c r="EGF1143" s="216"/>
      <c r="EGG1143" s="216"/>
      <c r="EGH1143" s="216"/>
      <c r="EGI1143" s="216"/>
      <c r="EGJ1143" s="216"/>
      <c r="EGK1143" s="216"/>
      <c r="EGL1143" s="216"/>
      <c r="EGM1143" s="216"/>
      <c r="EGN1143" s="216"/>
      <c r="EGO1143" s="216"/>
      <c r="EGP1143" s="216"/>
      <c r="EGQ1143" s="216"/>
      <c r="EGR1143" s="216"/>
      <c r="EGS1143" s="216"/>
      <c r="EGT1143" s="216"/>
      <c r="EGU1143" s="216"/>
      <c r="EGV1143" s="216"/>
      <c r="EGW1143" s="216"/>
      <c r="EGX1143" s="216"/>
      <c r="EGY1143" s="216"/>
      <c r="EGZ1143" s="216"/>
      <c r="EHA1143" s="216"/>
      <c r="EHB1143" s="216"/>
      <c r="EHC1143" s="216"/>
      <c r="EHD1143" s="216"/>
      <c r="EHE1143" s="216"/>
      <c r="EHF1143" s="216"/>
      <c r="EHG1143" s="216"/>
      <c r="EHH1143" s="216"/>
      <c r="EHI1143" s="216"/>
      <c r="EHJ1143" s="216"/>
      <c r="EHK1143" s="216"/>
      <c r="EHL1143" s="216"/>
      <c r="EHM1143" s="216"/>
      <c r="EHN1143" s="216"/>
      <c r="EHO1143" s="216"/>
      <c r="EHP1143" s="216"/>
      <c r="EHQ1143" s="216"/>
      <c r="EHR1143" s="216"/>
      <c r="EHS1143" s="216"/>
      <c r="EHT1143" s="216"/>
      <c r="EHU1143" s="216"/>
      <c r="EHV1143" s="216"/>
      <c r="EHW1143" s="216"/>
      <c r="EHX1143" s="216"/>
      <c r="EHY1143" s="216"/>
      <c r="EHZ1143" s="216"/>
      <c r="EIA1143" s="216"/>
      <c r="EIB1143" s="216"/>
      <c r="EIC1143" s="216"/>
      <c r="EID1143" s="216"/>
      <c r="EIE1143" s="216"/>
      <c r="EIF1143" s="216"/>
      <c r="EIG1143" s="216"/>
      <c r="EIH1143" s="216"/>
      <c r="EII1143" s="216"/>
      <c r="EIJ1143" s="216"/>
      <c r="EIK1143" s="216"/>
      <c r="EIL1143" s="216"/>
      <c r="EIM1143" s="216"/>
      <c r="EIN1143" s="216"/>
      <c r="EIO1143" s="216"/>
      <c r="EIP1143" s="216"/>
      <c r="EIQ1143" s="216"/>
      <c r="EIR1143" s="216"/>
      <c r="EIS1143" s="216"/>
      <c r="EIT1143" s="216"/>
      <c r="EIU1143" s="216"/>
      <c r="EIV1143" s="216"/>
      <c r="EIW1143" s="216"/>
      <c r="EIX1143" s="216"/>
      <c r="EIY1143" s="216"/>
      <c r="EIZ1143" s="216"/>
      <c r="EJA1143" s="216"/>
      <c r="EJB1143" s="216"/>
      <c r="EJC1143" s="216"/>
      <c r="EJD1143" s="216"/>
      <c r="EJE1143" s="216"/>
      <c r="EJF1143" s="216"/>
      <c r="EJG1143" s="216"/>
      <c r="EJH1143" s="216"/>
      <c r="EJI1143" s="216"/>
      <c r="EJJ1143" s="216"/>
      <c r="EJK1143" s="216"/>
      <c r="EJL1143" s="216"/>
      <c r="EJM1143" s="216"/>
      <c r="EJN1143" s="216"/>
      <c r="EJO1143" s="216"/>
      <c r="EJP1143" s="216"/>
      <c r="EJQ1143" s="216"/>
      <c r="EJR1143" s="216"/>
      <c r="EJS1143" s="216"/>
      <c r="EJT1143" s="216"/>
      <c r="EJU1143" s="216"/>
      <c r="EJV1143" s="216"/>
      <c r="EJW1143" s="216"/>
      <c r="EJX1143" s="216"/>
      <c r="EJY1143" s="216"/>
      <c r="EJZ1143" s="216"/>
      <c r="EKA1143" s="216"/>
      <c r="EKB1143" s="216"/>
      <c r="EKC1143" s="216"/>
      <c r="EKD1143" s="216"/>
      <c r="EKE1143" s="216"/>
      <c r="EKF1143" s="216"/>
      <c r="EKG1143" s="216"/>
      <c r="EKH1143" s="216"/>
      <c r="EKI1143" s="216"/>
      <c r="EKJ1143" s="216"/>
      <c r="EKK1143" s="216"/>
      <c r="EKL1143" s="216"/>
      <c r="EKM1143" s="216"/>
      <c r="EKN1143" s="216"/>
      <c r="EKO1143" s="216"/>
      <c r="EKP1143" s="216"/>
      <c r="EKQ1143" s="216"/>
      <c r="EKR1143" s="216"/>
      <c r="EKS1143" s="216"/>
      <c r="EKT1143" s="216"/>
      <c r="EKU1143" s="216"/>
      <c r="EKV1143" s="216"/>
      <c r="EKW1143" s="216"/>
      <c r="EKX1143" s="216"/>
      <c r="EKY1143" s="216"/>
      <c r="EKZ1143" s="216"/>
      <c r="ELA1143" s="216"/>
      <c r="ELB1143" s="216"/>
      <c r="ELC1143" s="216"/>
      <c r="ELD1143" s="216"/>
      <c r="ELE1143" s="216"/>
      <c r="ELF1143" s="216"/>
      <c r="ELG1143" s="216"/>
      <c r="ELH1143" s="216"/>
      <c r="ELI1143" s="216"/>
      <c r="ELJ1143" s="216"/>
      <c r="ELK1143" s="216"/>
      <c r="ELL1143" s="216"/>
      <c r="ELM1143" s="216"/>
      <c r="ELN1143" s="216"/>
      <c r="ELO1143" s="216"/>
      <c r="ELP1143" s="216"/>
      <c r="ELQ1143" s="216"/>
      <c r="ELR1143" s="216"/>
      <c r="ELS1143" s="216"/>
      <c r="ELT1143" s="216"/>
      <c r="ELU1143" s="216"/>
      <c r="ELV1143" s="216"/>
      <c r="ELW1143" s="216"/>
      <c r="ELX1143" s="216"/>
      <c r="ELY1143" s="216"/>
      <c r="ELZ1143" s="216"/>
      <c r="EMA1143" s="216"/>
      <c r="EMB1143" s="216"/>
      <c r="EMC1143" s="216"/>
      <c r="EMD1143" s="216"/>
      <c r="EME1143" s="216"/>
      <c r="EMF1143" s="216"/>
      <c r="EMG1143" s="216"/>
      <c r="EMH1143" s="216"/>
      <c r="EMI1143" s="216"/>
      <c r="EMJ1143" s="216"/>
      <c r="EMK1143" s="216"/>
      <c r="EML1143" s="216"/>
      <c r="EMM1143" s="216"/>
      <c r="EMN1143" s="216"/>
      <c r="EMO1143" s="216"/>
      <c r="EMP1143" s="216"/>
      <c r="EMQ1143" s="216"/>
      <c r="EMR1143" s="216"/>
      <c r="EMS1143" s="216"/>
      <c r="EMT1143" s="216"/>
      <c r="EMU1143" s="216"/>
      <c r="EMV1143" s="216"/>
      <c r="EMW1143" s="216"/>
      <c r="EMX1143" s="216"/>
      <c r="EMY1143" s="216"/>
      <c r="EMZ1143" s="216"/>
      <c r="ENA1143" s="216"/>
      <c r="ENB1143" s="216"/>
      <c r="ENC1143" s="216"/>
      <c r="END1143" s="216"/>
      <c r="ENE1143" s="216"/>
      <c r="ENF1143" s="216"/>
      <c r="ENG1143" s="216"/>
      <c r="ENH1143" s="216"/>
      <c r="ENI1143" s="216"/>
      <c r="ENJ1143" s="216"/>
      <c r="ENK1143" s="216"/>
      <c r="ENL1143" s="216"/>
      <c r="ENM1143" s="216"/>
      <c r="ENN1143" s="216"/>
      <c r="ENO1143" s="216"/>
      <c r="ENP1143" s="216"/>
      <c r="ENQ1143" s="216"/>
      <c r="ENR1143" s="216"/>
      <c r="ENS1143" s="216"/>
      <c r="ENT1143" s="216"/>
      <c r="ENU1143" s="216"/>
      <c r="ENV1143" s="216"/>
      <c r="ENW1143" s="216"/>
      <c r="ENX1143" s="216"/>
      <c r="ENY1143" s="216"/>
      <c r="ENZ1143" s="216"/>
      <c r="EOA1143" s="216"/>
      <c r="EOB1143" s="216"/>
      <c r="EOC1143" s="216"/>
      <c r="EOD1143" s="216"/>
      <c r="EOE1143" s="216"/>
      <c r="EOF1143" s="216"/>
      <c r="EOG1143" s="216"/>
      <c r="EOH1143" s="216"/>
      <c r="EOI1143" s="216"/>
      <c r="EOJ1143" s="216"/>
      <c r="EOK1143" s="216"/>
      <c r="EOL1143" s="216"/>
      <c r="EOM1143" s="216"/>
      <c r="EON1143" s="216"/>
      <c r="EOO1143" s="216"/>
      <c r="EOP1143" s="216"/>
      <c r="EOQ1143" s="216"/>
      <c r="EOR1143" s="216"/>
      <c r="EOS1143" s="216"/>
      <c r="EOT1143" s="216"/>
      <c r="EOU1143" s="216"/>
      <c r="EOV1143" s="216"/>
      <c r="EOW1143" s="216"/>
      <c r="EOX1143" s="216"/>
      <c r="EOY1143" s="216"/>
      <c r="EOZ1143" s="216"/>
      <c r="EPA1143" s="216"/>
      <c r="EPB1143" s="216"/>
      <c r="EPC1143" s="216"/>
      <c r="EPD1143" s="216"/>
      <c r="EPE1143" s="216"/>
      <c r="EPF1143" s="216"/>
      <c r="EPG1143" s="216"/>
      <c r="EPH1143" s="216"/>
      <c r="EPI1143" s="216"/>
      <c r="EPJ1143" s="216"/>
      <c r="EPK1143" s="216"/>
      <c r="EPL1143" s="216"/>
      <c r="EPM1143" s="216"/>
      <c r="EPN1143" s="216"/>
      <c r="EPO1143" s="216"/>
      <c r="EPP1143" s="216"/>
      <c r="EPQ1143" s="216"/>
      <c r="EPR1143" s="216"/>
      <c r="EPS1143" s="216"/>
      <c r="EPT1143" s="216"/>
      <c r="EPU1143" s="216"/>
      <c r="EPV1143" s="216"/>
      <c r="EPW1143" s="216"/>
      <c r="EPX1143" s="216"/>
      <c r="EPY1143" s="216"/>
      <c r="EPZ1143" s="216"/>
      <c r="EQA1143" s="216"/>
      <c r="EQB1143" s="216"/>
      <c r="EQC1143" s="216"/>
      <c r="EQD1143" s="216"/>
      <c r="EQE1143" s="216"/>
      <c r="EQF1143" s="216"/>
      <c r="EQG1143" s="216"/>
      <c r="EQH1143" s="216"/>
      <c r="EQI1143" s="216"/>
      <c r="EQJ1143" s="216"/>
      <c r="EQK1143" s="216"/>
      <c r="EQL1143" s="216"/>
      <c r="EQM1143" s="216"/>
      <c r="EQN1143" s="216"/>
      <c r="EQO1143" s="216"/>
      <c r="EQP1143" s="216"/>
      <c r="EQQ1143" s="216"/>
      <c r="EQR1143" s="216"/>
      <c r="EQS1143" s="216"/>
      <c r="EQT1143" s="216"/>
      <c r="EQU1143" s="216"/>
      <c r="EQV1143" s="216"/>
      <c r="EQW1143" s="216"/>
      <c r="EQX1143" s="216"/>
      <c r="EQY1143" s="216"/>
      <c r="EQZ1143" s="216"/>
      <c r="ERA1143" s="216"/>
      <c r="ERB1143" s="216"/>
      <c r="ERC1143" s="216"/>
      <c r="ERD1143" s="216"/>
      <c r="ERE1143" s="216"/>
      <c r="ERF1143" s="216"/>
      <c r="ERG1143" s="216"/>
      <c r="ERH1143" s="216"/>
      <c r="ERI1143" s="216"/>
      <c r="ERJ1143" s="216"/>
      <c r="ERK1143" s="216"/>
      <c r="ERL1143" s="216"/>
      <c r="ERM1143" s="216"/>
      <c r="ERN1143" s="216"/>
      <c r="ERO1143" s="216"/>
      <c r="ERP1143" s="216"/>
      <c r="ERQ1143" s="216"/>
      <c r="ERR1143" s="216"/>
      <c r="ERS1143" s="216"/>
      <c r="ERT1143" s="216"/>
      <c r="ERU1143" s="216"/>
      <c r="ERV1143" s="216"/>
      <c r="ERW1143" s="216"/>
      <c r="ERX1143" s="216"/>
      <c r="ERY1143" s="216"/>
      <c r="ERZ1143" s="216"/>
      <c r="ESA1143" s="216"/>
      <c r="ESB1143" s="216"/>
      <c r="ESC1143" s="216"/>
      <c r="ESD1143" s="216"/>
      <c r="ESE1143" s="216"/>
      <c r="ESF1143" s="216"/>
      <c r="ESG1143" s="216"/>
      <c r="ESH1143" s="216"/>
      <c r="ESI1143" s="216"/>
      <c r="ESJ1143" s="216"/>
      <c r="ESK1143" s="216"/>
      <c r="ESL1143" s="216"/>
      <c r="ESM1143" s="216"/>
      <c r="ESN1143" s="216"/>
      <c r="ESO1143" s="216"/>
      <c r="ESP1143" s="216"/>
      <c r="ESQ1143" s="216"/>
      <c r="ESR1143" s="216"/>
      <c r="ESS1143" s="216"/>
      <c r="EST1143" s="216"/>
      <c r="ESU1143" s="216"/>
      <c r="ESV1143" s="216"/>
      <c r="ESW1143" s="216"/>
      <c r="ESX1143" s="216"/>
      <c r="ESY1143" s="216"/>
      <c r="ESZ1143" s="216"/>
      <c r="ETA1143" s="216"/>
      <c r="ETB1143" s="216"/>
      <c r="ETC1143" s="216"/>
      <c r="ETD1143" s="216"/>
      <c r="ETE1143" s="216"/>
      <c r="ETF1143" s="216"/>
      <c r="ETG1143" s="216"/>
      <c r="ETH1143" s="216"/>
      <c r="ETI1143" s="216"/>
      <c r="ETJ1143" s="216"/>
      <c r="ETK1143" s="216"/>
      <c r="ETL1143" s="216"/>
      <c r="ETM1143" s="216"/>
      <c r="ETN1143" s="216"/>
      <c r="ETO1143" s="216"/>
      <c r="ETP1143" s="216"/>
      <c r="ETQ1143" s="216"/>
      <c r="ETR1143" s="216"/>
      <c r="ETS1143" s="216"/>
      <c r="ETT1143" s="216"/>
      <c r="ETU1143" s="216"/>
      <c r="ETV1143" s="216"/>
      <c r="ETW1143" s="216"/>
      <c r="ETX1143" s="216"/>
      <c r="ETY1143" s="216"/>
      <c r="ETZ1143" s="216"/>
      <c r="EUA1143" s="216"/>
      <c r="EUB1143" s="216"/>
      <c r="EUC1143" s="216"/>
      <c r="EUD1143" s="216"/>
      <c r="EUE1143" s="216"/>
      <c r="EUF1143" s="216"/>
      <c r="EUG1143" s="216"/>
      <c r="EUH1143" s="216"/>
      <c r="EUI1143" s="216"/>
      <c r="EUJ1143" s="216"/>
      <c r="EUK1143" s="216"/>
      <c r="EUL1143" s="216"/>
      <c r="EUM1143" s="216"/>
      <c r="EUN1143" s="216"/>
      <c r="EUO1143" s="216"/>
      <c r="EUP1143" s="216"/>
      <c r="EUQ1143" s="216"/>
      <c r="EUR1143" s="216"/>
      <c r="EUS1143" s="216"/>
      <c r="EUT1143" s="216"/>
      <c r="EUU1143" s="216"/>
      <c r="EUV1143" s="216"/>
      <c r="EUW1143" s="216"/>
      <c r="EUX1143" s="216"/>
      <c r="EUY1143" s="216"/>
      <c r="EUZ1143" s="216"/>
      <c r="EVA1143" s="216"/>
      <c r="EVB1143" s="216"/>
      <c r="EVC1143" s="216"/>
      <c r="EVD1143" s="216"/>
      <c r="EVE1143" s="216"/>
      <c r="EVF1143" s="216"/>
      <c r="EVG1143" s="216"/>
      <c r="EVH1143" s="216"/>
      <c r="EVI1143" s="216"/>
      <c r="EVJ1143" s="216"/>
      <c r="EVK1143" s="216"/>
      <c r="EVL1143" s="216"/>
      <c r="EVM1143" s="216"/>
      <c r="EVN1143" s="216"/>
      <c r="EVO1143" s="216"/>
      <c r="EVP1143" s="216"/>
      <c r="EVQ1143" s="216"/>
      <c r="EVR1143" s="216"/>
      <c r="EVS1143" s="216"/>
      <c r="EVT1143" s="216"/>
      <c r="EVU1143" s="216"/>
      <c r="EVV1143" s="216"/>
      <c r="EVW1143" s="216"/>
      <c r="EVX1143" s="216"/>
      <c r="EVY1143" s="216"/>
      <c r="EVZ1143" s="216"/>
      <c r="EWA1143" s="216"/>
      <c r="EWB1143" s="216"/>
      <c r="EWC1143" s="216"/>
      <c r="EWD1143" s="216"/>
      <c r="EWE1143" s="216"/>
      <c r="EWF1143" s="216"/>
      <c r="EWG1143" s="216"/>
      <c r="EWH1143" s="216"/>
      <c r="EWI1143" s="216"/>
      <c r="EWJ1143" s="216"/>
      <c r="EWK1143" s="216"/>
      <c r="EWL1143" s="216"/>
      <c r="EWM1143" s="216"/>
      <c r="EWN1143" s="216"/>
      <c r="EWO1143" s="216"/>
      <c r="EWP1143" s="216"/>
      <c r="EWQ1143" s="216"/>
      <c r="EWR1143" s="216"/>
      <c r="EWS1143" s="216"/>
      <c r="EWT1143" s="216"/>
      <c r="EWU1143" s="216"/>
      <c r="EWV1143" s="216"/>
      <c r="EWW1143" s="216"/>
      <c r="EWX1143" s="216"/>
      <c r="EWY1143" s="216"/>
      <c r="EWZ1143" s="216"/>
      <c r="EXA1143" s="216"/>
      <c r="EXB1143" s="216"/>
      <c r="EXC1143" s="216"/>
      <c r="EXD1143" s="216"/>
      <c r="EXE1143" s="216"/>
      <c r="EXF1143" s="216"/>
      <c r="EXG1143" s="216"/>
      <c r="EXH1143" s="216"/>
      <c r="EXI1143" s="216"/>
      <c r="EXJ1143" s="216"/>
      <c r="EXK1143" s="216"/>
      <c r="EXL1143" s="216"/>
      <c r="EXM1143" s="216"/>
      <c r="EXN1143" s="216"/>
      <c r="EXO1143" s="216"/>
      <c r="EXP1143" s="216"/>
      <c r="EXQ1143" s="216"/>
      <c r="EXR1143" s="216"/>
      <c r="EXS1143" s="216"/>
      <c r="EXT1143" s="216"/>
      <c r="EXU1143" s="216"/>
      <c r="EXV1143" s="216"/>
      <c r="EXW1143" s="216"/>
      <c r="EXX1143" s="216"/>
      <c r="EXY1143" s="216"/>
      <c r="EXZ1143" s="216"/>
      <c r="EYA1143" s="216"/>
      <c r="EYB1143" s="216"/>
      <c r="EYC1143" s="216"/>
      <c r="EYD1143" s="216"/>
      <c r="EYE1143" s="216"/>
      <c r="EYF1143" s="216"/>
      <c r="EYG1143" s="216"/>
      <c r="EYH1143" s="216"/>
      <c r="EYI1143" s="216"/>
      <c r="EYJ1143" s="216"/>
      <c r="EYK1143" s="216"/>
      <c r="EYL1143" s="216"/>
      <c r="EYM1143" s="216"/>
      <c r="EYN1143" s="216"/>
      <c r="EYO1143" s="216"/>
      <c r="EYP1143" s="216"/>
      <c r="EYQ1143" s="216"/>
      <c r="EYR1143" s="216"/>
      <c r="EYS1143" s="216"/>
      <c r="EYT1143" s="216"/>
      <c r="EYU1143" s="216"/>
      <c r="EYV1143" s="216"/>
      <c r="EYW1143" s="216"/>
      <c r="EYX1143" s="216"/>
      <c r="EYY1143" s="216"/>
      <c r="EYZ1143" s="216"/>
      <c r="EZA1143" s="216"/>
      <c r="EZB1143" s="216"/>
      <c r="EZC1143" s="216"/>
      <c r="EZD1143" s="216"/>
      <c r="EZE1143" s="216"/>
      <c r="EZF1143" s="216"/>
      <c r="EZG1143" s="216"/>
      <c r="EZH1143" s="216"/>
      <c r="EZI1143" s="216"/>
      <c r="EZJ1143" s="216"/>
      <c r="EZK1143" s="216"/>
      <c r="EZL1143" s="216"/>
      <c r="EZM1143" s="216"/>
      <c r="EZN1143" s="216"/>
      <c r="EZO1143" s="216"/>
      <c r="EZP1143" s="216"/>
      <c r="EZQ1143" s="216"/>
      <c r="EZR1143" s="216"/>
      <c r="EZS1143" s="216"/>
      <c r="EZT1143" s="216"/>
      <c r="EZU1143" s="216"/>
      <c r="EZV1143" s="216"/>
      <c r="EZW1143" s="216"/>
      <c r="EZX1143" s="216"/>
      <c r="EZY1143" s="216"/>
      <c r="EZZ1143" s="216"/>
      <c r="FAA1143" s="216"/>
      <c r="FAB1143" s="216"/>
      <c r="FAC1143" s="216"/>
      <c r="FAD1143" s="216"/>
      <c r="FAE1143" s="216"/>
      <c r="FAF1143" s="216"/>
      <c r="FAG1143" s="216"/>
      <c r="FAH1143" s="216"/>
      <c r="FAI1143" s="216"/>
      <c r="FAJ1143" s="216"/>
      <c r="FAK1143" s="216"/>
      <c r="FAL1143" s="216"/>
      <c r="FAM1143" s="216"/>
      <c r="FAN1143" s="216"/>
      <c r="FAO1143" s="216"/>
      <c r="FAP1143" s="216"/>
      <c r="FAQ1143" s="216"/>
      <c r="FAR1143" s="216"/>
      <c r="FAS1143" s="216"/>
      <c r="FAT1143" s="216"/>
      <c r="FAU1143" s="216"/>
      <c r="FAV1143" s="216"/>
      <c r="FAW1143" s="216"/>
      <c r="FAX1143" s="216"/>
      <c r="FAY1143" s="216"/>
      <c r="FAZ1143" s="216"/>
      <c r="FBA1143" s="216"/>
      <c r="FBB1143" s="216"/>
      <c r="FBC1143" s="216"/>
      <c r="FBD1143" s="216"/>
      <c r="FBE1143" s="216"/>
      <c r="FBF1143" s="216"/>
      <c r="FBG1143" s="216"/>
      <c r="FBH1143" s="216"/>
      <c r="FBI1143" s="216"/>
      <c r="FBJ1143" s="216"/>
      <c r="FBK1143" s="216"/>
      <c r="FBL1143" s="216"/>
      <c r="FBM1143" s="216"/>
      <c r="FBN1143" s="216"/>
      <c r="FBO1143" s="216"/>
      <c r="FBP1143" s="216"/>
      <c r="FBQ1143" s="216"/>
      <c r="FBR1143" s="216"/>
      <c r="FBS1143" s="216"/>
      <c r="FBT1143" s="216"/>
      <c r="FBU1143" s="216"/>
      <c r="FBV1143" s="216"/>
      <c r="FBW1143" s="216"/>
      <c r="FBX1143" s="216"/>
      <c r="FBY1143" s="216"/>
      <c r="FBZ1143" s="216"/>
      <c r="FCA1143" s="216"/>
      <c r="FCB1143" s="216"/>
      <c r="FCC1143" s="216"/>
      <c r="FCD1143" s="216"/>
      <c r="FCE1143" s="216"/>
      <c r="FCF1143" s="216"/>
      <c r="FCG1143" s="216"/>
      <c r="FCH1143" s="216"/>
      <c r="FCI1143" s="216"/>
      <c r="FCJ1143" s="216"/>
      <c r="FCK1143" s="216"/>
      <c r="FCL1143" s="216"/>
      <c r="FCM1143" s="216"/>
      <c r="FCN1143" s="216"/>
      <c r="FCO1143" s="216"/>
      <c r="FCP1143" s="216"/>
      <c r="FCQ1143" s="216"/>
      <c r="FCR1143" s="216"/>
      <c r="FCS1143" s="216"/>
      <c r="FCT1143" s="216"/>
      <c r="FCU1143" s="216"/>
      <c r="FCV1143" s="216"/>
      <c r="FCW1143" s="216"/>
      <c r="FCX1143" s="216"/>
      <c r="FCY1143" s="216"/>
      <c r="FCZ1143" s="216"/>
      <c r="FDA1143" s="216"/>
      <c r="FDB1143" s="216"/>
      <c r="FDC1143" s="216"/>
      <c r="FDD1143" s="216"/>
      <c r="FDE1143" s="216"/>
      <c r="FDF1143" s="216"/>
      <c r="FDG1143" s="216"/>
      <c r="FDH1143" s="216"/>
      <c r="FDI1143" s="216"/>
      <c r="FDJ1143" s="216"/>
      <c r="FDK1143" s="216"/>
      <c r="FDL1143" s="216"/>
      <c r="FDM1143" s="216"/>
      <c r="FDN1143" s="216"/>
      <c r="FDO1143" s="216"/>
      <c r="FDP1143" s="216"/>
      <c r="FDQ1143" s="216"/>
      <c r="FDR1143" s="216"/>
      <c r="FDS1143" s="216"/>
      <c r="FDT1143" s="216"/>
      <c r="FDU1143" s="216"/>
      <c r="FDV1143" s="216"/>
      <c r="FDW1143" s="216"/>
      <c r="FDX1143" s="216"/>
      <c r="FDY1143" s="216"/>
      <c r="FDZ1143" s="216"/>
      <c r="FEA1143" s="216"/>
      <c r="FEB1143" s="216"/>
      <c r="FEC1143" s="216"/>
      <c r="FED1143" s="216"/>
      <c r="FEE1143" s="216"/>
      <c r="FEF1143" s="216"/>
      <c r="FEG1143" s="216"/>
      <c r="FEH1143" s="216"/>
      <c r="FEI1143" s="216"/>
      <c r="FEJ1143" s="216"/>
      <c r="FEK1143" s="216"/>
      <c r="FEL1143" s="216"/>
      <c r="FEM1143" s="216"/>
      <c r="FEN1143" s="216"/>
      <c r="FEO1143" s="216"/>
      <c r="FEP1143" s="216"/>
      <c r="FEQ1143" s="216"/>
      <c r="FER1143" s="216"/>
      <c r="FES1143" s="216"/>
      <c r="FET1143" s="216"/>
      <c r="FEU1143" s="216"/>
      <c r="FEV1143" s="216"/>
      <c r="FEW1143" s="216"/>
      <c r="FEX1143" s="216"/>
      <c r="FEY1143" s="216"/>
      <c r="FEZ1143" s="216"/>
      <c r="FFA1143" s="216"/>
      <c r="FFB1143" s="216"/>
      <c r="FFC1143" s="216"/>
      <c r="FFD1143" s="216"/>
      <c r="FFE1143" s="216"/>
      <c r="FFF1143" s="216"/>
      <c r="FFG1143" s="216"/>
      <c r="FFH1143" s="216"/>
      <c r="FFI1143" s="216"/>
      <c r="FFJ1143" s="216"/>
      <c r="FFK1143" s="216"/>
      <c r="FFL1143" s="216"/>
      <c r="FFM1143" s="216"/>
      <c r="FFN1143" s="216"/>
      <c r="FFO1143" s="216"/>
      <c r="FFP1143" s="216"/>
      <c r="FFQ1143" s="216"/>
      <c r="FFR1143" s="216"/>
      <c r="FFS1143" s="216"/>
      <c r="FFT1143" s="216"/>
      <c r="FFU1143" s="216"/>
      <c r="FFV1143" s="216"/>
      <c r="FFW1143" s="216"/>
      <c r="FFX1143" s="216"/>
      <c r="FFY1143" s="216"/>
      <c r="FFZ1143" s="216"/>
      <c r="FGA1143" s="216"/>
      <c r="FGB1143" s="216"/>
      <c r="FGC1143" s="216"/>
      <c r="FGD1143" s="216"/>
      <c r="FGE1143" s="216"/>
      <c r="FGF1143" s="216"/>
      <c r="FGG1143" s="216"/>
      <c r="FGH1143" s="216"/>
      <c r="FGI1143" s="216"/>
      <c r="FGJ1143" s="216"/>
      <c r="FGK1143" s="216"/>
      <c r="FGL1143" s="216"/>
      <c r="FGM1143" s="216"/>
      <c r="FGN1143" s="216"/>
      <c r="FGO1143" s="216"/>
      <c r="FGP1143" s="216"/>
      <c r="FGQ1143" s="216"/>
      <c r="FGR1143" s="216"/>
      <c r="FGS1143" s="216"/>
      <c r="FGT1143" s="216"/>
      <c r="FGU1143" s="216"/>
      <c r="FGV1143" s="216"/>
      <c r="FGW1143" s="216"/>
      <c r="FGX1143" s="216"/>
      <c r="FGY1143" s="216"/>
      <c r="FGZ1143" s="216"/>
      <c r="FHA1143" s="216"/>
      <c r="FHB1143" s="216"/>
      <c r="FHC1143" s="216"/>
      <c r="FHD1143" s="216"/>
      <c r="FHE1143" s="216"/>
      <c r="FHF1143" s="216"/>
      <c r="FHG1143" s="216"/>
      <c r="FHH1143" s="216"/>
      <c r="FHI1143" s="216"/>
      <c r="FHJ1143" s="216"/>
      <c r="FHK1143" s="216"/>
      <c r="FHL1143" s="216"/>
      <c r="FHM1143" s="216"/>
      <c r="FHN1143" s="216"/>
      <c r="FHO1143" s="216"/>
      <c r="FHP1143" s="216"/>
      <c r="FHQ1143" s="216"/>
      <c r="FHR1143" s="216"/>
      <c r="FHS1143" s="216"/>
      <c r="FHT1143" s="216"/>
      <c r="FHU1143" s="216"/>
      <c r="FHV1143" s="216"/>
      <c r="FHW1143" s="216"/>
      <c r="FHX1143" s="216"/>
      <c r="FHY1143" s="216"/>
      <c r="FHZ1143" s="216"/>
      <c r="FIA1143" s="216"/>
      <c r="FIB1143" s="216"/>
      <c r="FIC1143" s="216"/>
      <c r="FID1143" s="216"/>
      <c r="FIE1143" s="216"/>
      <c r="FIF1143" s="216"/>
      <c r="FIG1143" s="216"/>
      <c r="FIH1143" s="216"/>
      <c r="FII1143" s="216"/>
      <c r="FIJ1143" s="216"/>
      <c r="FIK1143" s="216"/>
      <c r="FIL1143" s="216"/>
      <c r="FIM1143" s="216"/>
      <c r="FIN1143" s="216"/>
      <c r="FIO1143" s="216"/>
      <c r="FIP1143" s="216"/>
      <c r="FIQ1143" s="216"/>
      <c r="FIR1143" s="216"/>
      <c r="FIS1143" s="216"/>
      <c r="FIT1143" s="216"/>
      <c r="FIU1143" s="216"/>
      <c r="FIV1143" s="216"/>
      <c r="FIW1143" s="216"/>
      <c r="FIX1143" s="216"/>
      <c r="FIY1143" s="216"/>
      <c r="FIZ1143" s="216"/>
      <c r="FJA1143" s="216"/>
      <c r="FJB1143" s="216"/>
      <c r="FJC1143" s="216"/>
      <c r="FJD1143" s="216"/>
      <c r="FJE1143" s="216"/>
      <c r="FJF1143" s="216"/>
      <c r="FJG1143" s="216"/>
      <c r="FJH1143" s="216"/>
      <c r="FJI1143" s="216"/>
      <c r="FJJ1143" s="216"/>
      <c r="FJK1143" s="216"/>
      <c r="FJL1143" s="216"/>
      <c r="FJM1143" s="216"/>
      <c r="FJN1143" s="216"/>
      <c r="FJO1143" s="216"/>
      <c r="FJP1143" s="216"/>
      <c r="FJQ1143" s="216"/>
      <c r="FJR1143" s="216"/>
      <c r="FJS1143" s="216"/>
      <c r="FJT1143" s="216"/>
      <c r="FJU1143" s="216"/>
      <c r="FJV1143" s="216"/>
      <c r="FJW1143" s="216"/>
      <c r="FJX1143" s="216"/>
      <c r="FJY1143" s="216"/>
      <c r="FJZ1143" s="216"/>
      <c r="FKA1143" s="216"/>
      <c r="FKB1143" s="216"/>
      <c r="FKC1143" s="216"/>
      <c r="FKD1143" s="216"/>
      <c r="FKE1143" s="216"/>
      <c r="FKF1143" s="216"/>
      <c r="FKG1143" s="216"/>
      <c r="FKH1143" s="216"/>
      <c r="FKI1143" s="216"/>
      <c r="FKJ1143" s="216"/>
      <c r="FKK1143" s="216"/>
      <c r="FKL1143" s="216"/>
      <c r="FKM1143" s="216"/>
      <c r="FKN1143" s="216"/>
      <c r="FKO1143" s="216"/>
      <c r="FKP1143" s="216"/>
      <c r="FKQ1143" s="216"/>
      <c r="FKR1143" s="216"/>
      <c r="FKS1143" s="216"/>
      <c r="FKT1143" s="216"/>
      <c r="FKU1143" s="216"/>
      <c r="FKV1143" s="216"/>
      <c r="FKW1143" s="216"/>
      <c r="FKX1143" s="216"/>
      <c r="FKY1143" s="216"/>
      <c r="FKZ1143" s="216"/>
      <c r="FLA1143" s="216"/>
      <c r="FLB1143" s="216"/>
      <c r="FLC1143" s="216"/>
      <c r="FLD1143" s="216"/>
      <c r="FLE1143" s="216"/>
      <c r="FLF1143" s="216"/>
      <c r="FLG1143" s="216"/>
      <c r="FLH1143" s="216"/>
      <c r="FLI1143" s="216"/>
      <c r="FLJ1143" s="216"/>
      <c r="FLK1143" s="216"/>
      <c r="FLL1143" s="216"/>
      <c r="FLM1143" s="216"/>
      <c r="FLN1143" s="216"/>
      <c r="FLO1143" s="216"/>
      <c r="FLP1143" s="216"/>
      <c r="FLQ1143" s="216"/>
      <c r="FLR1143" s="216"/>
      <c r="FLS1143" s="216"/>
      <c r="FLT1143" s="216"/>
      <c r="FLU1143" s="216"/>
      <c r="FLV1143" s="216"/>
      <c r="FLW1143" s="216"/>
      <c r="FLX1143" s="216"/>
      <c r="FLY1143" s="216"/>
      <c r="FLZ1143" s="216"/>
      <c r="FMA1143" s="216"/>
      <c r="FMB1143" s="216"/>
      <c r="FMC1143" s="216"/>
      <c r="FMD1143" s="216"/>
      <c r="FME1143" s="216"/>
      <c r="FMF1143" s="216"/>
      <c r="FMG1143" s="216"/>
      <c r="FMH1143" s="216"/>
      <c r="FMI1143" s="216"/>
      <c r="FMJ1143" s="216"/>
      <c r="FMK1143" s="216"/>
      <c r="FML1143" s="216"/>
      <c r="FMM1143" s="216"/>
      <c r="FMN1143" s="216"/>
      <c r="FMO1143" s="216"/>
      <c r="FMP1143" s="216"/>
      <c r="FMQ1143" s="216"/>
      <c r="FMR1143" s="216"/>
      <c r="FMS1143" s="216"/>
      <c r="FMT1143" s="216"/>
      <c r="FMU1143" s="216"/>
      <c r="FMV1143" s="216"/>
      <c r="FMW1143" s="216"/>
      <c r="FMX1143" s="216"/>
      <c r="FMY1143" s="216"/>
      <c r="FMZ1143" s="216"/>
      <c r="FNA1143" s="216"/>
      <c r="FNB1143" s="216"/>
      <c r="FNC1143" s="216"/>
      <c r="FND1143" s="216"/>
      <c r="FNE1143" s="216"/>
      <c r="FNF1143" s="216"/>
      <c r="FNG1143" s="216"/>
      <c r="FNH1143" s="216"/>
      <c r="FNI1143" s="216"/>
      <c r="FNJ1143" s="216"/>
      <c r="FNK1143" s="216"/>
      <c r="FNL1143" s="216"/>
      <c r="FNM1143" s="216"/>
      <c r="FNN1143" s="216"/>
      <c r="FNO1143" s="216"/>
      <c r="FNP1143" s="216"/>
      <c r="FNQ1143" s="216"/>
      <c r="FNR1143" s="216"/>
      <c r="FNS1143" s="216"/>
      <c r="FNT1143" s="216"/>
      <c r="FNU1143" s="216"/>
      <c r="FNV1143" s="216"/>
      <c r="FNW1143" s="216"/>
      <c r="FNX1143" s="216"/>
      <c r="FNY1143" s="216"/>
      <c r="FNZ1143" s="216"/>
      <c r="FOA1143" s="216"/>
      <c r="FOB1143" s="216"/>
      <c r="FOC1143" s="216"/>
      <c r="FOD1143" s="216"/>
      <c r="FOE1143" s="216"/>
      <c r="FOF1143" s="216"/>
      <c r="FOG1143" s="216"/>
      <c r="FOH1143" s="216"/>
      <c r="FOI1143" s="216"/>
      <c r="FOJ1143" s="216"/>
      <c r="FOK1143" s="216"/>
      <c r="FOL1143" s="216"/>
      <c r="FOM1143" s="216"/>
      <c r="FON1143" s="216"/>
      <c r="FOO1143" s="216"/>
      <c r="FOP1143" s="216"/>
      <c r="FOQ1143" s="216"/>
      <c r="FOR1143" s="216"/>
      <c r="FOS1143" s="216"/>
      <c r="FOT1143" s="216"/>
      <c r="FOU1143" s="216"/>
      <c r="FOV1143" s="216"/>
      <c r="FOW1143" s="216"/>
      <c r="FOX1143" s="216"/>
      <c r="FOY1143" s="216"/>
      <c r="FOZ1143" s="216"/>
      <c r="FPA1143" s="216"/>
      <c r="FPB1143" s="216"/>
      <c r="FPC1143" s="216"/>
      <c r="FPD1143" s="216"/>
      <c r="FPE1143" s="216"/>
      <c r="FPF1143" s="216"/>
      <c r="FPG1143" s="216"/>
      <c r="FPH1143" s="216"/>
      <c r="FPI1143" s="216"/>
      <c r="FPJ1143" s="216"/>
      <c r="FPK1143" s="216"/>
      <c r="FPL1143" s="216"/>
      <c r="FPM1143" s="216"/>
      <c r="FPN1143" s="216"/>
      <c r="FPO1143" s="216"/>
      <c r="FPP1143" s="216"/>
      <c r="FPQ1143" s="216"/>
      <c r="FPR1143" s="216"/>
      <c r="FPS1143" s="216"/>
      <c r="FPT1143" s="216"/>
      <c r="FPU1143" s="216"/>
      <c r="FPV1143" s="216"/>
      <c r="FPW1143" s="216"/>
      <c r="FPX1143" s="216"/>
      <c r="FPY1143" s="216"/>
      <c r="FPZ1143" s="216"/>
      <c r="FQA1143" s="216"/>
      <c r="FQB1143" s="216"/>
      <c r="FQC1143" s="216"/>
      <c r="FQD1143" s="216"/>
      <c r="FQE1143" s="216"/>
      <c r="FQF1143" s="216"/>
      <c r="FQG1143" s="216"/>
      <c r="FQH1143" s="216"/>
      <c r="FQI1143" s="216"/>
      <c r="FQJ1143" s="216"/>
      <c r="FQK1143" s="216"/>
      <c r="FQL1143" s="216"/>
      <c r="FQM1143" s="216"/>
      <c r="FQN1143" s="216"/>
      <c r="FQO1143" s="216"/>
      <c r="FQP1143" s="216"/>
      <c r="FQQ1143" s="216"/>
      <c r="FQR1143" s="216"/>
      <c r="FQS1143" s="216"/>
      <c r="FQT1143" s="216"/>
      <c r="FQU1143" s="216"/>
      <c r="FQV1143" s="216"/>
      <c r="FQW1143" s="216"/>
      <c r="FQX1143" s="216"/>
      <c r="FQY1143" s="216"/>
      <c r="FQZ1143" s="216"/>
      <c r="FRA1143" s="216"/>
      <c r="FRB1143" s="216"/>
      <c r="FRC1143" s="216"/>
      <c r="FRD1143" s="216"/>
      <c r="FRE1143" s="216"/>
      <c r="FRF1143" s="216"/>
      <c r="FRG1143" s="216"/>
      <c r="FRH1143" s="216"/>
      <c r="FRI1143" s="216"/>
      <c r="FRJ1143" s="216"/>
      <c r="FRK1143" s="216"/>
      <c r="FRL1143" s="216"/>
      <c r="FRM1143" s="216"/>
      <c r="FRN1143" s="216"/>
      <c r="FRO1143" s="216"/>
      <c r="FRP1143" s="216"/>
      <c r="FRQ1143" s="216"/>
      <c r="FRR1143" s="216"/>
      <c r="FRS1143" s="216"/>
      <c r="FRT1143" s="216"/>
      <c r="FRU1143" s="216"/>
      <c r="FRV1143" s="216"/>
      <c r="FRW1143" s="216"/>
      <c r="FRX1143" s="216"/>
      <c r="FRY1143" s="216"/>
      <c r="FRZ1143" s="216"/>
      <c r="FSA1143" s="216"/>
      <c r="FSB1143" s="216"/>
      <c r="FSC1143" s="216"/>
      <c r="FSD1143" s="216"/>
      <c r="FSE1143" s="216"/>
      <c r="FSF1143" s="216"/>
      <c r="FSG1143" s="216"/>
      <c r="FSH1143" s="216"/>
      <c r="FSI1143" s="216"/>
      <c r="FSJ1143" s="216"/>
      <c r="FSK1143" s="216"/>
      <c r="FSL1143" s="216"/>
      <c r="FSM1143" s="216"/>
      <c r="FSN1143" s="216"/>
      <c r="FSO1143" s="216"/>
      <c r="FSP1143" s="216"/>
      <c r="FSQ1143" s="216"/>
      <c r="FSR1143" s="216"/>
      <c r="FSS1143" s="216"/>
      <c r="FST1143" s="216"/>
      <c r="FSU1143" s="216"/>
      <c r="FSV1143" s="216"/>
      <c r="FSW1143" s="216"/>
      <c r="FSX1143" s="216"/>
      <c r="FSY1143" s="216"/>
      <c r="FSZ1143" s="216"/>
      <c r="FTA1143" s="216"/>
      <c r="FTB1143" s="216"/>
      <c r="FTC1143" s="216"/>
      <c r="FTD1143" s="216"/>
      <c r="FTE1143" s="216"/>
      <c r="FTF1143" s="216"/>
      <c r="FTG1143" s="216"/>
      <c r="FTH1143" s="216"/>
      <c r="FTI1143" s="216"/>
      <c r="FTJ1143" s="216"/>
      <c r="FTK1143" s="216"/>
      <c r="FTL1143" s="216"/>
      <c r="FTM1143" s="216"/>
      <c r="FTN1143" s="216"/>
      <c r="FTO1143" s="216"/>
      <c r="FTP1143" s="216"/>
      <c r="FTQ1143" s="216"/>
      <c r="FTR1143" s="216"/>
      <c r="FTS1143" s="216"/>
      <c r="FTT1143" s="216"/>
      <c r="FTU1143" s="216"/>
      <c r="FTV1143" s="216"/>
      <c r="FTW1143" s="216"/>
      <c r="FTX1143" s="216"/>
      <c r="FTY1143" s="216"/>
      <c r="FTZ1143" s="216"/>
      <c r="FUA1143" s="216"/>
      <c r="FUB1143" s="216"/>
      <c r="FUC1143" s="216"/>
      <c r="FUD1143" s="216"/>
      <c r="FUE1143" s="216"/>
      <c r="FUF1143" s="216"/>
      <c r="FUG1143" s="216"/>
      <c r="FUH1143" s="216"/>
      <c r="FUI1143" s="216"/>
      <c r="FUJ1143" s="216"/>
      <c r="FUK1143" s="216"/>
      <c r="FUL1143" s="216"/>
      <c r="FUM1143" s="216"/>
      <c r="FUN1143" s="216"/>
      <c r="FUO1143" s="216"/>
      <c r="FUP1143" s="216"/>
      <c r="FUQ1143" s="216"/>
      <c r="FUR1143" s="216"/>
      <c r="FUS1143" s="216"/>
      <c r="FUT1143" s="216"/>
      <c r="FUU1143" s="216"/>
      <c r="FUV1143" s="216"/>
      <c r="FUW1143" s="216"/>
      <c r="FUX1143" s="216"/>
      <c r="FUY1143" s="216"/>
      <c r="FUZ1143" s="216"/>
      <c r="FVA1143" s="216"/>
      <c r="FVB1143" s="216"/>
      <c r="FVC1143" s="216"/>
      <c r="FVD1143" s="216"/>
      <c r="FVE1143" s="216"/>
      <c r="FVF1143" s="216"/>
      <c r="FVG1143" s="216"/>
      <c r="FVH1143" s="216"/>
      <c r="FVI1143" s="216"/>
      <c r="FVJ1143" s="216"/>
      <c r="FVK1143" s="216"/>
      <c r="FVL1143" s="216"/>
      <c r="FVM1143" s="216"/>
      <c r="FVN1143" s="216"/>
      <c r="FVO1143" s="216"/>
      <c r="FVP1143" s="216"/>
      <c r="FVQ1143" s="216"/>
      <c r="FVR1143" s="216"/>
      <c r="FVS1143" s="216"/>
      <c r="FVT1143" s="216"/>
      <c r="FVU1143" s="216"/>
      <c r="FVV1143" s="216"/>
      <c r="FVW1143" s="216"/>
      <c r="FVX1143" s="216"/>
      <c r="FVY1143" s="216"/>
      <c r="FVZ1143" s="216"/>
      <c r="FWA1143" s="216"/>
      <c r="FWB1143" s="216"/>
      <c r="FWC1143" s="216"/>
      <c r="FWD1143" s="216"/>
      <c r="FWE1143" s="216"/>
      <c r="FWF1143" s="216"/>
      <c r="FWG1143" s="216"/>
      <c r="FWH1143" s="216"/>
      <c r="FWI1143" s="216"/>
      <c r="FWJ1143" s="216"/>
      <c r="FWK1143" s="216"/>
      <c r="FWL1143" s="216"/>
      <c r="FWM1143" s="216"/>
      <c r="FWN1143" s="216"/>
      <c r="FWO1143" s="216"/>
      <c r="FWP1143" s="216"/>
      <c r="FWQ1143" s="216"/>
      <c r="FWR1143" s="216"/>
      <c r="FWS1143" s="216"/>
      <c r="FWT1143" s="216"/>
      <c r="FWU1143" s="216"/>
      <c r="FWV1143" s="216"/>
      <c r="FWW1143" s="216"/>
      <c r="FWX1143" s="216"/>
      <c r="FWY1143" s="216"/>
      <c r="FWZ1143" s="216"/>
      <c r="FXA1143" s="216"/>
      <c r="FXB1143" s="216"/>
      <c r="FXC1143" s="216"/>
      <c r="FXD1143" s="216"/>
      <c r="FXE1143" s="216"/>
      <c r="FXF1143" s="216"/>
      <c r="FXG1143" s="216"/>
      <c r="FXH1143" s="216"/>
      <c r="FXI1143" s="216"/>
      <c r="FXJ1143" s="216"/>
      <c r="FXK1143" s="216"/>
      <c r="FXL1143" s="216"/>
      <c r="FXM1143" s="216"/>
      <c r="FXN1143" s="216"/>
      <c r="FXO1143" s="216"/>
      <c r="FXP1143" s="216"/>
      <c r="FXQ1143" s="216"/>
      <c r="FXR1143" s="216"/>
      <c r="FXS1143" s="216"/>
      <c r="FXT1143" s="216"/>
      <c r="FXU1143" s="216"/>
      <c r="FXV1143" s="216"/>
      <c r="FXW1143" s="216"/>
      <c r="FXX1143" s="216"/>
      <c r="FXY1143" s="216"/>
      <c r="FXZ1143" s="216"/>
      <c r="FYA1143" s="216"/>
      <c r="FYB1143" s="216"/>
      <c r="FYC1143" s="216"/>
      <c r="FYD1143" s="216"/>
      <c r="FYE1143" s="216"/>
      <c r="FYF1143" s="216"/>
      <c r="FYG1143" s="216"/>
      <c r="FYH1143" s="216"/>
      <c r="FYI1143" s="216"/>
      <c r="FYJ1143" s="216"/>
      <c r="FYK1143" s="216"/>
      <c r="FYL1143" s="216"/>
      <c r="FYM1143" s="216"/>
      <c r="FYN1143" s="216"/>
      <c r="FYO1143" s="216"/>
      <c r="FYP1143" s="216"/>
      <c r="FYQ1143" s="216"/>
      <c r="FYR1143" s="216"/>
      <c r="FYS1143" s="216"/>
      <c r="FYT1143" s="216"/>
      <c r="FYU1143" s="216"/>
      <c r="FYV1143" s="216"/>
      <c r="FYW1143" s="216"/>
      <c r="FYX1143" s="216"/>
      <c r="FYY1143" s="216"/>
      <c r="FYZ1143" s="216"/>
      <c r="FZA1143" s="216"/>
      <c r="FZB1143" s="216"/>
      <c r="FZC1143" s="216"/>
      <c r="FZD1143" s="216"/>
      <c r="FZE1143" s="216"/>
      <c r="FZF1143" s="216"/>
      <c r="FZG1143" s="216"/>
      <c r="FZH1143" s="216"/>
      <c r="FZI1143" s="216"/>
      <c r="FZJ1143" s="216"/>
      <c r="FZK1143" s="216"/>
      <c r="FZL1143" s="216"/>
      <c r="FZM1143" s="216"/>
      <c r="FZN1143" s="216"/>
      <c r="FZO1143" s="216"/>
      <c r="FZP1143" s="216"/>
      <c r="FZQ1143" s="216"/>
      <c r="FZR1143" s="216"/>
      <c r="FZS1143" s="216"/>
      <c r="FZT1143" s="216"/>
      <c r="FZU1143" s="216"/>
      <c r="FZV1143" s="216"/>
      <c r="FZW1143" s="216"/>
      <c r="FZX1143" s="216"/>
      <c r="FZY1143" s="216"/>
      <c r="FZZ1143" s="216"/>
      <c r="GAA1143" s="216"/>
      <c r="GAB1143" s="216"/>
      <c r="GAC1143" s="216"/>
      <c r="GAD1143" s="216"/>
      <c r="GAE1143" s="216"/>
      <c r="GAF1143" s="216"/>
      <c r="GAG1143" s="216"/>
      <c r="GAH1143" s="216"/>
      <c r="GAI1143" s="216"/>
      <c r="GAJ1143" s="216"/>
      <c r="GAK1143" s="216"/>
      <c r="GAL1143" s="216"/>
      <c r="GAM1143" s="216"/>
      <c r="GAN1143" s="216"/>
      <c r="GAO1143" s="216"/>
      <c r="GAP1143" s="216"/>
      <c r="GAQ1143" s="216"/>
      <c r="GAR1143" s="216"/>
      <c r="GAS1143" s="216"/>
      <c r="GAT1143" s="216"/>
      <c r="GAU1143" s="216"/>
      <c r="GAV1143" s="216"/>
      <c r="GAW1143" s="216"/>
      <c r="GAX1143" s="216"/>
      <c r="GAY1143" s="216"/>
      <c r="GAZ1143" s="216"/>
      <c r="GBA1143" s="216"/>
      <c r="GBB1143" s="216"/>
      <c r="GBC1143" s="216"/>
      <c r="GBD1143" s="216"/>
      <c r="GBE1143" s="216"/>
      <c r="GBF1143" s="216"/>
      <c r="GBG1143" s="216"/>
      <c r="GBH1143" s="216"/>
      <c r="GBI1143" s="216"/>
      <c r="GBJ1143" s="216"/>
      <c r="GBK1143" s="216"/>
      <c r="GBL1143" s="216"/>
      <c r="GBM1143" s="216"/>
      <c r="GBN1143" s="216"/>
      <c r="GBO1143" s="216"/>
      <c r="GBP1143" s="216"/>
      <c r="GBQ1143" s="216"/>
      <c r="GBR1143" s="216"/>
      <c r="GBS1143" s="216"/>
      <c r="GBT1143" s="216"/>
      <c r="GBU1143" s="216"/>
      <c r="GBV1143" s="216"/>
      <c r="GBW1143" s="216"/>
      <c r="GBX1143" s="216"/>
      <c r="GBY1143" s="216"/>
      <c r="GBZ1143" s="216"/>
      <c r="GCA1143" s="216"/>
      <c r="GCB1143" s="216"/>
      <c r="GCC1143" s="216"/>
      <c r="GCD1143" s="216"/>
      <c r="GCE1143" s="216"/>
      <c r="GCF1143" s="216"/>
      <c r="GCG1143" s="216"/>
      <c r="GCH1143" s="216"/>
      <c r="GCI1143" s="216"/>
      <c r="GCJ1143" s="216"/>
      <c r="GCK1143" s="216"/>
      <c r="GCL1143" s="216"/>
      <c r="GCM1143" s="216"/>
      <c r="GCN1143" s="216"/>
      <c r="GCO1143" s="216"/>
      <c r="GCP1143" s="216"/>
      <c r="GCQ1143" s="216"/>
      <c r="GCR1143" s="216"/>
      <c r="GCS1143" s="216"/>
      <c r="GCT1143" s="216"/>
      <c r="GCU1143" s="216"/>
      <c r="GCV1143" s="216"/>
      <c r="GCW1143" s="216"/>
      <c r="GCX1143" s="216"/>
      <c r="GCY1143" s="216"/>
      <c r="GCZ1143" s="216"/>
      <c r="GDA1143" s="216"/>
      <c r="GDB1143" s="216"/>
      <c r="GDC1143" s="216"/>
      <c r="GDD1143" s="216"/>
      <c r="GDE1143" s="216"/>
      <c r="GDF1143" s="216"/>
      <c r="GDG1143" s="216"/>
      <c r="GDH1143" s="216"/>
      <c r="GDI1143" s="216"/>
      <c r="GDJ1143" s="216"/>
      <c r="GDK1143" s="216"/>
      <c r="GDL1143" s="216"/>
      <c r="GDM1143" s="216"/>
      <c r="GDN1143" s="216"/>
      <c r="GDO1143" s="216"/>
      <c r="GDP1143" s="216"/>
      <c r="GDQ1143" s="216"/>
      <c r="GDR1143" s="216"/>
      <c r="GDS1143" s="216"/>
      <c r="GDT1143" s="216"/>
      <c r="GDU1143" s="216"/>
      <c r="GDV1143" s="216"/>
      <c r="GDW1143" s="216"/>
      <c r="GDX1143" s="216"/>
      <c r="GDY1143" s="216"/>
      <c r="GDZ1143" s="216"/>
      <c r="GEA1143" s="216"/>
      <c r="GEB1143" s="216"/>
      <c r="GEC1143" s="216"/>
      <c r="GED1143" s="216"/>
      <c r="GEE1143" s="216"/>
      <c r="GEF1143" s="216"/>
      <c r="GEG1143" s="216"/>
      <c r="GEH1143" s="216"/>
      <c r="GEI1143" s="216"/>
      <c r="GEJ1143" s="216"/>
      <c r="GEK1143" s="216"/>
      <c r="GEL1143" s="216"/>
      <c r="GEM1143" s="216"/>
      <c r="GEN1143" s="216"/>
      <c r="GEO1143" s="216"/>
      <c r="GEP1143" s="216"/>
      <c r="GEQ1143" s="216"/>
      <c r="GER1143" s="216"/>
      <c r="GES1143" s="216"/>
      <c r="GET1143" s="216"/>
      <c r="GEU1143" s="216"/>
      <c r="GEV1143" s="216"/>
      <c r="GEW1143" s="216"/>
      <c r="GEX1143" s="216"/>
      <c r="GEY1143" s="216"/>
      <c r="GEZ1143" s="216"/>
      <c r="GFA1143" s="216"/>
      <c r="GFB1143" s="216"/>
      <c r="GFC1143" s="216"/>
      <c r="GFD1143" s="216"/>
      <c r="GFE1143" s="216"/>
      <c r="GFF1143" s="216"/>
      <c r="GFG1143" s="216"/>
      <c r="GFH1143" s="216"/>
      <c r="GFI1143" s="216"/>
      <c r="GFJ1143" s="216"/>
      <c r="GFK1143" s="216"/>
      <c r="GFL1143" s="216"/>
      <c r="GFM1143" s="216"/>
      <c r="GFN1143" s="216"/>
      <c r="GFO1143" s="216"/>
      <c r="GFP1143" s="216"/>
      <c r="GFQ1143" s="216"/>
      <c r="GFR1143" s="216"/>
      <c r="GFS1143" s="216"/>
      <c r="GFT1143" s="216"/>
      <c r="GFU1143" s="216"/>
      <c r="GFV1143" s="216"/>
      <c r="GFW1143" s="216"/>
      <c r="GFX1143" s="216"/>
      <c r="GFY1143" s="216"/>
      <c r="GFZ1143" s="216"/>
      <c r="GGA1143" s="216"/>
      <c r="GGB1143" s="216"/>
      <c r="GGC1143" s="216"/>
      <c r="GGD1143" s="216"/>
      <c r="GGE1143" s="216"/>
      <c r="GGF1143" s="216"/>
      <c r="GGG1143" s="216"/>
      <c r="GGH1143" s="216"/>
      <c r="GGI1143" s="216"/>
      <c r="GGJ1143" s="216"/>
      <c r="GGK1143" s="216"/>
      <c r="GGL1143" s="216"/>
      <c r="GGM1143" s="216"/>
      <c r="GGN1143" s="216"/>
      <c r="GGO1143" s="216"/>
      <c r="GGP1143" s="216"/>
      <c r="GGQ1143" s="216"/>
      <c r="GGR1143" s="216"/>
      <c r="GGS1143" s="216"/>
      <c r="GGT1143" s="216"/>
      <c r="GGU1143" s="216"/>
      <c r="GGV1143" s="216"/>
      <c r="GGW1143" s="216"/>
      <c r="GGX1143" s="216"/>
      <c r="GGY1143" s="216"/>
      <c r="GGZ1143" s="216"/>
      <c r="GHA1143" s="216"/>
      <c r="GHB1143" s="216"/>
      <c r="GHC1143" s="216"/>
      <c r="GHD1143" s="216"/>
      <c r="GHE1143" s="216"/>
      <c r="GHF1143" s="216"/>
      <c r="GHG1143" s="216"/>
      <c r="GHH1143" s="216"/>
      <c r="GHI1143" s="216"/>
      <c r="GHJ1143" s="216"/>
      <c r="GHK1143" s="216"/>
      <c r="GHL1143" s="216"/>
      <c r="GHM1143" s="216"/>
      <c r="GHN1143" s="216"/>
      <c r="GHO1143" s="216"/>
      <c r="GHP1143" s="216"/>
      <c r="GHQ1143" s="216"/>
      <c r="GHR1143" s="216"/>
      <c r="GHS1143" s="216"/>
      <c r="GHT1143" s="216"/>
      <c r="GHU1143" s="216"/>
      <c r="GHV1143" s="216"/>
      <c r="GHW1143" s="216"/>
      <c r="GHX1143" s="216"/>
      <c r="GHY1143" s="216"/>
      <c r="GHZ1143" s="216"/>
      <c r="GIA1143" s="216"/>
      <c r="GIB1143" s="216"/>
      <c r="GIC1143" s="216"/>
      <c r="GID1143" s="216"/>
      <c r="GIE1143" s="216"/>
      <c r="GIF1143" s="216"/>
      <c r="GIG1143" s="216"/>
      <c r="GIH1143" s="216"/>
      <c r="GII1143" s="216"/>
      <c r="GIJ1143" s="216"/>
      <c r="GIK1143" s="216"/>
      <c r="GIL1143" s="216"/>
      <c r="GIM1143" s="216"/>
      <c r="GIN1143" s="216"/>
      <c r="GIO1143" s="216"/>
      <c r="GIP1143" s="216"/>
      <c r="GIQ1143" s="216"/>
      <c r="GIR1143" s="216"/>
      <c r="GIS1143" s="216"/>
      <c r="GIT1143" s="216"/>
      <c r="GIU1143" s="216"/>
      <c r="GIV1143" s="216"/>
      <c r="GIW1143" s="216"/>
      <c r="GIX1143" s="216"/>
      <c r="GIY1143" s="216"/>
      <c r="GIZ1143" s="216"/>
      <c r="GJA1143" s="216"/>
      <c r="GJB1143" s="216"/>
      <c r="GJC1143" s="216"/>
      <c r="GJD1143" s="216"/>
      <c r="GJE1143" s="216"/>
      <c r="GJF1143" s="216"/>
      <c r="GJG1143" s="216"/>
      <c r="GJH1143" s="216"/>
      <c r="GJI1143" s="216"/>
      <c r="GJJ1143" s="216"/>
      <c r="GJK1143" s="216"/>
      <c r="GJL1143" s="216"/>
      <c r="GJM1143" s="216"/>
      <c r="GJN1143" s="216"/>
      <c r="GJO1143" s="216"/>
      <c r="GJP1143" s="216"/>
      <c r="GJQ1143" s="216"/>
      <c r="GJR1143" s="216"/>
      <c r="GJS1143" s="216"/>
      <c r="GJT1143" s="216"/>
      <c r="GJU1143" s="216"/>
      <c r="GJV1143" s="216"/>
      <c r="GJW1143" s="216"/>
      <c r="GJX1143" s="216"/>
      <c r="GJY1143" s="216"/>
      <c r="GJZ1143" s="216"/>
      <c r="GKA1143" s="216"/>
      <c r="GKB1143" s="216"/>
      <c r="GKC1143" s="216"/>
      <c r="GKD1143" s="216"/>
      <c r="GKE1143" s="216"/>
      <c r="GKF1143" s="216"/>
      <c r="GKG1143" s="216"/>
      <c r="GKH1143" s="216"/>
      <c r="GKI1143" s="216"/>
      <c r="GKJ1143" s="216"/>
      <c r="GKK1143" s="216"/>
      <c r="GKL1143" s="216"/>
      <c r="GKM1143" s="216"/>
      <c r="GKN1143" s="216"/>
      <c r="GKO1143" s="216"/>
      <c r="GKP1143" s="216"/>
      <c r="GKQ1143" s="216"/>
      <c r="GKR1143" s="216"/>
      <c r="GKS1143" s="216"/>
      <c r="GKT1143" s="216"/>
      <c r="GKU1143" s="216"/>
      <c r="GKV1143" s="216"/>
      <c r="GKW1143" s="216"/>
      <c r="GKX1143" s="216"/>
      <c r="GKY1143" s="216"/>
      <c r="GKZ1143" s="216"/>
      <c r="GLA1143" s="216"/>
      <c r="GLB1143" s="216"/>
      <c r="GLC1143" s="216"/>
      <c r="GLD1143" s="216"/>
      <c r="GLE1143" s="216"/>
      <c r="GLF1143" s="216"/>
      <c r="GLG1143" s="216"/>
      <c r="GLH1143" s="216"/>
      <c r="GLI1143" s="216"/>
      <c r="GLJ1143" s="216"/>
      <c r="GLK1143" s="216"/>
      <c r="GLL1143" s="216"/>
      <c r="GLM1143" s="216"/>
      <c r="GLN1143" s="216"/>
      <c r="GLO1143" s="216"/>
      <c r="GLP1143" s="216"/>
      <c r="GLQ1143" s="216"/>
      <c r="GLR1143" s="216"/>
      <c r="GLS1143" s="216"/>
      <c r="GLT1143" s="216"/>
      <c r="GLU1143" s="216"/>
      <c r="GLV1143" s="216"/>
      <c r="GLW1143" s="216"/>
      <c r="GLX1143" s="216"/>
      <c r="GLY1143" s="216"/>
      <c r="GLZ1143" s="216"/>
      <c r="GMA1143" s="216"/>
      <c r="GMB1143" s="216"/>
      <c r="GMC1143" s="216"/>
      <c r="GMD1143" s="216"/>
      <c r="GME1143" s="216"/>
      <c r="GMF1143" s="216"/>
      <c r="GMG1143" s="216"/>
      <c r="GMH1143" s="216"/>
      <c r="GMI1143" s="216"/>
      <c r="GMJ1143" s="216"/>
      <c r="GMK1143" s="216"/>
      <c r="GML1143" s="216"/>
      <c r="GMM1143" s="216"/>
      <c r="GMN1143" s="216"/>
      <c r="GMO1143" s="216"/>
      <c r="GMP1143" s="216"/>
      <c r="GMQ1143" s="216"/>
      <c r="GMR1143" s="216"/>
      <c r="GMS1143" s="216"/>
      <c r="GMT1143" s="216"/>
      <c r="GMU1143" s="216"/>
      <c r="GMV1143" s="216"/>
      <c r="GMW1143" s="216"/>
      <c r="GMX1143" s="216"/>
      <c r="GMY1143" s="216"/>
      <c r="GMZ1143" s="216"/>
      <c r="GNA1143" s="216"/>
      <c r="GNB1143" s="216"/>
      <c r="GNC1143" s="216"/>
      <c r="GND1143" s="216"/>
      <c r="GNE1143" s="216"/>
      <c r="GNF1143" s="216"/>
      <c r="GNG1143" s="216"/>
      <c r="GNH1143" s="216"/>
      <c r="GNI1143" s="216"/>
      <c r="GNJ1143" s="216"/>
      <c r="GNK1143" s="216"/>
      <c r="GNL1143" s="216"/>
      <c r="GNM1143" s="216"/>
      <c r="GNN1143" s="216"/>
      <c r="GNO1143" s="216"/>
      <c r="GNP1143" s="216"/>
      <c r="GNQ1143" s="216"/>
      <c r="GNR1143" s="216"/>
      <c r="GNS1143" s="216"/>
      <c r="GNT1143" s="216"/>
      <c r="GNU1143" s="216"/>
      <c r="GNV1143" s="216"/>
      <c r="GNW1143" s="216"/>
      <c r="GNX1143" s="216"/>
      <c r="GNY1143" s="216"/>
      <c r="GNZ1143" s="216"/>
      <c r="GOA1143" s="216"/>
      <c r="GOB1143" s="216"/>
      <c r="GOC1143" s="216"/>
      <c r="GOD1143" s="216"/>
      <c r="GOE1143" s="216"/>
      <c r="GOF1143" s="216"/>
      <c r="GOG1143" s="216"/>
      <c r="GOH1143" s="216"/>
      <c r="GOI1143" s="216"/>
      <c r="GOJ1143" s="216"/>
      <c r="GOK1143" s="216"/>
      <c r="GOL1143" s="216"/>
      <c r="GOM1143" s="216"/>
      <c r="GON1143" s="216"/>
      <c r="GOO1143" s="216"/>
      <c r="GOP1143" s="216"/>
      <c r="GOQ1143" s="216"/>
      <c r="GOR1143" s="216"/>
      <c r="GOS1143" s="216"/>
      <c r="GOT1143" s="216"/>
      <c r="GOU1143" s="216"/>
      <c r="GOV1143" s="216"/>
      <c r="GOW1143" s="216"/>
      <c r="GOX1143" s="216"/>
      <c r="GOY1143" s="216"/>
      <c r="GOZ1143" s="216"/>
      <c r="GPA1143" s="216"/>
      <c r="GPB1143" s="216"/>
      <c r="GPC1143" s="216"/>
      <c r="GPD1143" s="216"/>
      <c r="GPE1143" s="216"/>
      <c r="GPF1143" s="216"/>
      <c r="GPG1143" s="216"/>
      <c r="GPH1143" s="216"/>
      <c r="GPI1143" s="216"/>
      <c r="GPJ1143" s="216"/>
      <c r="GPK1143" s="216"/>
      <c r="GPL1143" s="216"/>
      <c r="GPM1143" s="216"/>
      <c r="GPN1143" s="216"/>
      <c r="GPO1143" s="216"/>
      <c r="GPP1143" s="216"/>
      <c r="GPQ1143" s="216"/>
      <c r="GPR1143" s="216"/>
      <c r="GPS1143" s="216"/>
      <c r="GPT1143" s="216"/>
      <c r="GPU1143" s="216"/>
      <c r="GPV1143" s="216"/>
      <c r="GPW1143" s="216"/>
      <c r="GPX1143" s="216"/>
      <c r="GPY1143" s="216"/>
      <c r="GPZ1143" s="216"/>
      <c r="GQA1143" s="216"/>
      <c r="GQB1143" s="216"/>
      <c r="GQC1143" s="216"/>
      <c r="GQD1143" s="216"/>
      <c r="GQE1143" s="216"/>
      <c r="GQF1143" s="216"/>
      <c r="GQG1143" s="216"/>
      <c r="GQH1143" s="216"/>
      <c r="GQI1143" s="216"/>
      <c r="GQJ1143" s="216"/>
      <c r="GQK1143" s="216"/>
      <c r="GQL1143" s="216"/>
      <c r="GQM1143" s="216"/>
      <c r="GQN1143" s="216"/>
      <c r="GQO1143" s="216"/>
      <c r="GQP1143" s="216"/>
      <c r="GQQ1143" s="216"/>
      <c r="GQR1143" s="216"/>
      <c r="GQS1143" s="216"/>
      <c r="GQT1143" s="216"/>
      <c r="GQU1143" s="216"/>
      <c r="GQV1143" s="216"/>
      <c r="GQW1143" s="216"/>
      <c r="GQX1143" s="216"/>
      <c r="GQY1143" s="216"/>
      <c r="GQZ1143" s="216"/>
      <c r="GRA1143" s="216"/>
      <c r="GRB1143" s="216"/>
      <c r="GRC1143" s="216"/>
      <c r="GRD1143" s="216"/>
      <c r="GRE1143" s="216"/>
      <c r="GRF1143" s="216"/>
      <c r="GRG1143" s="216"/>
      <c r="GRH1143" s="216"/>
      <c r="GRI1143" s="216"/>
      <c r="GRJ1143" s="216"/>
      <c r="GRK1143" s="216"/>
      <c r="GRL1143" s="216"/>
      <c r="GRM1143" s="216"/>
      <c r="GRN1143" s="216"/>
      <c r="GRO1143" s="216"/>
      <c r="GRP1143" s="216"/>
      <c r="GRQ1143" s="216"/>
      <c r="GRR1143" s="216"/>
      <c r="GRS1143" s="216"/>
      <c r="GRT1143" s="216"/>
      <c r="GRU1143" s="216"/>
      <c r="GRV1143" s="216"/>
      <c r="GRW1143" s="216"/>
      <c r="GRX1143" s="216"/>
      <c r="GRY1143" s="216"/>
      <c r="GRZ1143" s="216"/>
      <c r="GSA1143" s="216"/>
      <c r="GSB1143" s="216"/>
      <c r="GSC1143" s="216"/>
      <c r="GSD1143" s="216"/>
      <c r="GSE1143" s="216"/>
      <c r="GSF1143" s="216"/>
      <c r="GSG1143" s="216"/>
      <c r="GSH1143" s="216"/>
      <c r="GSI1143" s="216"/>
      <c r="GSJ1143" s="216"/>
      <c r="GSK1143" s="216"/>
      <c r="GSL1143" s="216"/>
      <c r="GSM1143" s="216"/>
      <c r="GSN1143" s="216"/>
      <c r="GSO1143" s="216"/>
      <c r="GSP1143" s="216"/>
      <c r="GSQ1143" s="216"/>
      <c r="GSR1143" s="216"/>
      <c r="GSS1143" s="216"/>
      <c r="GST1143" s="216"/>
      <c r="GSU1143" s="216"/>
      <c r="GSV1143" s="216"/>
      <c r="GSW1143" s="216"/>
      <c r="GSX1143" s="216"/>
      <c r="GSY1143" s="216"/>
      <c r="GSZ1143" s="216"/>
      <c r="GTA1143" s="216"/>
      <c r="GTB1143" s="216"/>
      <c r="GTC1143" s="216"/>
      <c r="GTD1143" s="216"/>
      <c r="GTE1143" s="216"/>
      <c r="GTF1143" s="216"/>
      <c r="GTG1143" s="216"/>
      <c r="GTH1143" s="216"/>
      <c r="GTI1143" s="216"/>
      <c r="GTJ1143" s="216"/>
      <c r="GTK1143" s="216"/>
      <c r="GTL1143" s="216"/>
      <c r="GTM1143" s="216"/>
      <c r="GTN1143" s="216"/>
      <c r="GTO1143" s="216"/>
      <c r="GTP1143" s="216"/>
      <c r="GTQ1143" s="216"/>
      <c r="GTR1143" s="216"/>
      <c r="GTS1143" s="216"/>
      <c r="GTT1143" s="216"/>
      <c r="GTU1143" s="216"/>
      <c r="GTV1143" s="216"/>
      <c r="GTW1143" s="216"/>
      <c r="GTX1143" s="216"/>
      <c r="GTY1143" s="216"/>
      <c r="GTZ1143" s="216"/>
      <c r="GUA1143" s="216"/>
      <c r="GUB1143" s="216"/>
      <c r="GUC1143" s="216"/>
      <c r="GUD1143" s="216"/>
      <c r="GUE1143" s="216"/>
      <c r="GUF1143" s="216"/>
      <c r="GUG1143" s="216"/>
      <c r="GUH1143" s="216"/>
      <c r="GUI1143" s="216"/>
      <c r="GUJ1143" s="216"/>
      <c r="GUK1143" s="216"/>
      <c r="GUL1143" s="216"/>
      <c r="GUM1143" s="216"/>
      <c r="GUN1143" s="216"/>
      <c r="GUO1143" s="216"/>
      <c r="GUP1143" s="216"/>
      <c r="GUQ1143" s="216"/>
      <c r="GUR1143" s="216"/>
      <c r="GUS1143" s="216"/>
      <c r="GUT1143" s="216"/>
      <c r="GUU1143" s="216"/>
      <c r="GUV1143" s="216"/>
      <c r="GUW1143" s="216"/>
      <c r="GUX1143" s="216"/>
      <c r="GUY1143" s="216"/>
      <c r="GUZ1143" s="216"/>
      <c r="GVA1143" s="216"/>
      <c r="GVB1143" s="216"/>
      <c r="GVC1143" s="216"/>
      <c r="GVD1143" s="216"/>
      <c r="GVE1143" s="216"/>
      <c r="GVF1143" s="216"/>
      <c r="GVG1143" s="216"/>
      <c r="GVH1143" s="216"/>
      <c r="GVI1143" s="216"/>
      <c r="GVJ1143" s="216"/>
      <c r="GVK1143" s="216"/>
      <c r="GVL1143" s="216"/>
      <c r="GVM1143" s="216"/>
      <c r="GVN1143" s="216"/>
      <c r="GVO1143" s="216"/>
      <c r="GVP1143" s="216"/>
      <c r="GVQ1143" s="216"/>
      <c r="GVR1143" s="216"/>
      <c r="GVS1143" s="216"/>
      <c r="GVT1143" s="216"/>
      <c r="GVU1143" s="216"/>
      <c r="GVV1143" s="216"/>
      <c r="GVW1143" s="216"/>
      <c r="GVX1143" s="216"/>
      <c r="GVY1143" s="216"/>
      <c r="GVZ1143" s="216"/>
      <c r="GWA1143" s="216"/>
      <c r="GWB1143" s="216"/>
      <c r="GWC1143" s="216"/>
      <c r="GWD1143" s="216"/>
      <c r="GWE1143" s="216"/>
      <c r="GWF1143" s="216"/>
      <c r="GWG1143" s="216"/>
      <c r="GWH1143" s="216"/>
      <c r="GWI1143" s="216"/>
      <c r="GWJ1143" s="216"/>
      <c r="GWK1143" s="216"/>
      <c r="GWL1143" s="216"/>
      <c r="GWM1143" s="216"/>
      <c r="GWN1143" s="216"/>
      <c r="GWO1143" s="216"/>
      <c r="GWP1143" s="216"/>
      <c r="GWQ1143" s="216"/>
      <c r="GWR1143" s="216"/>
      <c r="GWS1143" s="216"/>
      <c r="GWT1143" s="216"/>
      <c r="GWU1143" s="216"/>
      <c r="GWV1143" s="216"/>
      <c r="GWW1143" s="216"/>
      <c r="GWX1143" s="216"/>
      <c r="GWY1143" s="216"/>
      <c r="GWZ1143" s="216"/>
      <c r="GXA1143" s="216"/>
      <c r="GXB1143" s="216"/>
      <c r="GXC1143" s="216"/>
      <c r="GXD1143" s="216"/>
      <c r="GXE1143" s="216"/>
      <c r="GXF1143" s="216"/>
      <c r="GXG1143" s="216"/>
      <c r="GXH1143" s="216"/>
      <c r="GXI1143" s="216"/>
      <c r="GXJ1143" s="216"/>
      <c r="GXK1143" s="216"/>
      <c r="GXL1143" s="216"/>
      <c r="GXM1143" s="216"/>
      <c r="GXN1143" s="216"/>
      <c r="GXO1143" s="216"/>
      <c r="GXP1143" s="216"/>
      <c r="GXQ1143" s="216"/>
      <c r="GXR1143" s="216"/>
      <c r="GXS1143" s="216"/>
      <c r="GXT1143" s="216"/>
      <c r="GXU1143" s="216"/>
      <c r="GXV1143" s="216"/>
      <c r="GXW1143" s="216"/>
      <c r="GXX1143" s="216"/>
      <c r="GXY1143" s="216"/>
      <c r="GXZ1143" s="216"/>
      <c r="GYA1143" s="216"/>
      <c r="GYB1143" s="216"/>
      <c r="GYC1143" s="216"/>
      <c r="GYD1143" s="216"/>
      <c r="GYE1143" s="216"/>
      <c r="GYF1143" s="216"/>
      <c r="GYG1143" s="216"/>
      <c r="GYH1143" s="216"/>
      <c r="GYI1143" s="216"/>
      <c r="GYJ1143" s="216"/>
      <c r="GYK1143" s="216"/>
      <c r="GYL1143" s="216"/>
      <c r="GYM1143" s="216"/>
      <c r="GYN1143" s="216"/>
      <c r="GYO1143" s="216"/>
      <c r="GYP1143" s="216"/>
      <c r="GYQ1143" s="216"/>
      <c r="GYR1143" s="216"/>
      <c r="GYS1143" s="216"/>
      <c r="GYT1143" s="216"/>
      <c r="GYU1143" s="216"/>
      <c r="GYV1143" s="216"/>
      <c r="GYW1143" s="216"/>
      <c r="GYX1143" s="216"/>
      <c r="GYY1143" s="216"/>
      <c r="GYZ1143" s="216"/>
      <c r="GZA1143" s="216"/>
      <c r="GZB1143" s="216"/>
      <c r="GZC1143" s="216"/>
      <c r="GZD1143" s="216"/>
      <c r="GZE1143" s="216"/>
      <c r="GZF1143" s="216"/>
      <c r="GZG1143" s="216"/>
      <c r="GZH1143" s="216"/>
      <c r="GZI1143" s="216"/>
      <c r="GZJ1143" s="216"/>
      <c r="GZK1143" s="216"/>
      <c r="GZL1143" s="216"/>
      <c r="GZM1143" s="216"/>
      <c r="GZN1143" s="216"/>
      <c r="GZO1143" s="216"/>
      <c r="GZP1143" s="216"/>
      <c r="GZQ1143" s="216"/>
      <c r="GZR1143" s="216"/>
      <c r="GZS1143" s="216"/>
      <c r="GZT1143" s="216"/>
      <c r="GZU1143" s="216"/>
      <c r="GZV1143" s="216"/>
      <c r="GZW1143" s="216"/>
      <c r="GZX1143" s="216"/>
      <c r="GZY1143" s="216"/>
      <c r="GZZ1143" s="216"/>
      <c r="HAA1143" s="216"/>
      <c r="HAB1143" s="216"/>
      <c r="HAC1143" s="216"/>
      <c r="HAD1143" s="216"/>
      <c r="HAE1143" s="216"/>
      <c r="HAF1143" s="216"/>
      <c r="HAG1143" s="216"/>
      <c r="HAH1143" s="216"/>
      <c r="HAI1143" s="216"/>
      <c r="HAJ1143" s="216"/>
      <c r="HAK1143" s="216"/>
      <c r="HAL1143" s="216"/>
      <c r="HAM1143" s="216"/>
      <c r="HAN1143" s="216"/>
      <c r="HAO1143" s="216"/>
      <c r="HAP1143" s="216"/>
      <c r="HAQ1143" s="216"/>
      <c r="HAR1143" s="216"/>
      <c r="HAS1143" s="216"/>
      <c r="HAT1143" s="216"/>
      <c r="HAU1143" s="216"/>
      <c r="HAV1143" s="216"/>
      <c r="HAW1143" s="216"/>
      <c r="HAX1143" s="216"/>
      <c r="HAY1143" s="216"/>
      <c r="HAZ1143" s="216"/>
      <c r="HBA1143" s="216"/>
      <c r="HBB1143" s="216"/>
      <c r="HBC1143" s="216"/>
      <c r="HBD1143" s="216"/>
      <c r="HBE1143" s="216"/>
      <c r="HBF1143" s="216"/>
      <c r="HBG1143" s="216"/>
      <c r="HBH1143" s="216"/>
      <c r="HBI1143" s="216"/>
      <c r="HBJ1143" s="216"/>
      <c r="HBK1143" s="216"/>
      <c r="HBL1143" s="216"/>
      <c r="HBM1143" s="216"/>
      <c r="HBN1143" s="216"/>
      <c r="HBO1143" s="216"/>
      <c r="HBP1143" s="216"/>
      <c r="HBQ1143" s="216"/>
      <c r="HBR1143" s="216"/>
      <c r="HBS1143" s="216"/>
      <c r="HBT1143" s="216"/>
      <c r="HBU1143" s="216"/>
      <c r="HBV1143" s="216"/>
      <c r="HBW1143" s="216"/>
      <c r="HBX1143" s="216"/>
      <c r="HBY1143" s="216"/>
      <c r="HBZ1143" s="216"/>
      <c r="HCA1143" s="216"/>
      <c r="HCB1143" s="216"/>
      <c r="HCC1143" s="216"/>
      <c r="HCD1143" s="216"/>
      <c r="HCE1143" s="216"/>
      <c r="HCF1143" s="216"/>
      <c r="HCG1143" s="216"/>
      <c r="HCH1143" s="216"/>
      <c r="HCI1143" s="216"/>
      <c r="HCJ1143" s="216"/>
      <c r="HCK1143" s="216"/>
      <c r="HCL1143" s="216"/>
      <c r="HCM1143" s="216"/>
      <c r="HCN1143" s="216"/>
      <c r="HCO1143" s="216"/>
      <c r="HCP1143" s="216"/>
      <c r="HCQ1143" s="216"/>
      <c r="HCR1143" s="216"/>
      <c r="HCS1143" s="216"/>
      <c r="HCT1143" s="216"/>
      <c r="HCU1143" s="216"/>
      <c r="HCV1143" s="216"/>
      <c r="HCW1143" s="216"/>
      <c r="HCX1143" s="216"/>
      <c r="HCY1143" s="216"/>
      <c r="HCZ1143" s="216"/>
      <c r="HDA1143" s="216"/>
      <c r="HDB1143" s="216"/>
      <c r="HDC1143" s="216"/>
      <c r="HDD1143" s="216"/>
      <c r="HDE1143" s="216"/>
      <c r="HDF1143" s="216"/>
      <c r="HDG1143" s="216"/>
      <c r="HDH1143" s="216"/>
      <c r="HDI1143" s="216"/>
      <c r="HDJ1143" s="216"/>
      <c r="HDK1143" s="216"/>
      <c r="HDL1143" s="216"/>
      <c r="HDM1143" s="216"/>
      <c r="HDN1143" s="216"/>
      <c r="HDO1143" s="216"/>
      <c r="HDP1143" s="216"/>
      <c r="HDQ1143" s="216"/>
      <c r="HDR1143" s="216"/>
      <c r="HDS1143" s="216"/>
      <c r="HDT1143" s="216"/>
      <c r="HDU1143" s="216"/>
      <c r="HDV1143" s="216"/>
      <c r="HDW1143" s="216"/>
      <c r="HDX1143" s="216"/>
      <c r="HDY1143" s="216"/>
      <c r="HDZ1143" s="216"/>
      <c r="HEA1143" s="216"/>
      <c r="HEB1143" s="216"/>
      <c r="HEC1143" s="216"/>
      <c r="HED1143" s="216"/>
      <c r="HEE1143" s="216"/>
      <c r="HEF1143" s="216"/>
      <c r="HEG1143" s="216"/>
      <c r="HEH1143" s="216"/>
      <c r="HEI1143" s="216"/>
      <c r="HEJ1143" s="216"/>
      <c r="HEK1143" s="216"/>
      <c r="HEL1143" s="216"/>
      <c r="HEM1143" s="216"/>
      <c r="HEN1143" s="216"/>
      <c r="HEO1143" s="216"/>
      <c r="HEP1143" s="216"/>
      <c r="HEQ1143" s="216"/>
      <c r="HER1143" s="216"/>
      <c r="HES1143" s="216"/>
      <c r="HET1143" s="216"/>
      <c r="HEU1143" s="216"/>
      <c r="HEV1143" s="216"/>
      <c r="HEW1143" s="216"/>
      <c r="HEX1143" s="216"/>
      <c r="HEY1143" s="216"/>
      <c r="HEZ1143" s="216"/>
      <c r="HFA1143" s="216"/>
      <c r="HFB1143" s="216"/>
      <c r="HFC1143" s="216"/>
      <c r="HFD1143" s="216"/>
      <c r="HFE1143" s="216"/>
      <c r="HFF1143" s="216"/>
      <c r="HFG1143" s="216"/>
      <c r="HFH1143" s="216"/>
      <c r="HFI1143" s="216"/>
      <c r="HFJ1143" s="216"/>
      <c r="HFK1143" s="216"/>
      <c r="HFL1143" s="216"/>
      <c r="HFM1143" s="216"/>
      <c r="HFN1143" s="216"/>
      <c r="HFO1143" s="216"/>
      <c r="HFP1143" s="216"/>
      <c r="HFQ1143" s="216"/>
      <c r="HFR1143" s="216"/>
      <c r="HFS1143" s="216"/>
      <c r="HFT1143" s="216"/>
      <c r="HFU1143" s="216"/>
      <c r="HFV1143" s="216"/>
      <c r="HFW1143" s="216"/>
      <c r="HFX1143" s="216"/>
      <c r="HFY1143" s="216"/>
      <c r="HFZ1143" s="216"/>
      <c r="HGA1143" s="216"/>
      <c r="HGB1143" s="216"/>
      <c r="HGC1143" s="216"/>
      <c r="HGD1143" s="216"/>
      <c r="HGE1143" s="216"/>
      <c r="HGF1143" s="216"/>
      <c r="HGG1143" s="216"/>
      <c r="HGH1143" s="216"/>
      <c r="HGI1143" s="216"/>
      <c r="HGJ1143" s="216"/>
      <c r="HGK1143" s="216"/>
      <c r="HGL1143" s="216"/>
      <c r="HGM1143" s="216"/>
      <c r="HGN1143" s="216"/>
      <c r="HGO1143" s="216"/>
      <c r="HGP1143" s="216"/>
      <c r="HGQ1143" s="216"/>
      <c r="HGR1143" s="216"/>
      <c r="HGS1143" s="216"/>
      <c r="HGT1143" s="216"/>
      <c r="HGU1143" s="216"/>
      <c r="HGV1143" s="216"/>
      <c r="HGW1143" s="216"/>
      <c r="HGX1143" s="216"/>
      <c r="HGY1143" s="216"/>
      <c r="HGZ1143" s="216"/>
      <c r="HHA1143" s="216"/>
      <c r="HHB1143" s="216"/>
      <c r="HHC1143" s="216"/>
      <c r="HHD1143" s="216"/>
      <c r="HHE1143" s="216"/>
      <c r="HHF1143" s="216"/>
      <c r="HHG1143" s="216"/>
      <c r="HHH1143" s="216"/>
      <c r="HHI1143" s="216"/>
      <c r="HHJ1143" s="216"/>
      <c r="HHK1143" s="216"/>
      <c r="HHL1143" s="216"/>
      <c r="HHM1143" s="216"/>
      <c r="HHN1143" s="216"/>
      <c r="HHO1143" s="216"/>
      <c r="HHP1143" s="216"/>
      <c r="HHQ1143" s="216"/>
      <c r="HHR1143" s="216"/>
      <c r="HHS1143" s="216"/>
      <c r="HHT1143" s="216"/>
      <c r="HHU1143" s="216"/>
      <c r="HHV1143" s="216"/>
      <c r="HHW1143" s="216"/>
      <c r="HHX1143" s="216"/>
      <c r="HHY1143" s="216"/>
      <c r="HHZ1143" s="216"/>
      <c r="HIA1143" s="216"/>
      <c r="HIB1143" s="216"/>
      <c r="HIC1143" s="216"/>
      <c r="HID1143" s="216"/>
      <c r="HIE1143" s="216"/>
      <c r="HIF1143" s="216"/>
      <c r="HIG1143" s="216"/>
      <c r="HIH1143" s="216"/>
      <c r="HII1143" s="216"/>
      <c r="HIJ1143" s="216"/>
      <c r="HIK1143" s="216"/>
      <c r="HIL1143" s="216"/>
      <c r="HIM1143" s="216"/>
      <c r="HIN1143" s="216"/>
      <c r="HIO1143" s="216"/>
      <c r="HIP1143" s="216"/>
      <c r="HIQ1143" s="216"/>
      <c r="HIR1143" s="216"/>
      <c r="HIS1143" s="216"/>
      <c r="HIT1143" s="216"/>
      <c r="HIU1143" s="216"/>
      <c r="HIV1143" s="216"/>
      <c r="HIW1143" s="216"/>
      <c r="HIX1143" s="216"/>
      <c r="HIY1143" s="216"/>
      <c r="HIZ1143" s="216"/>
      <c r="HJA1143" s="216"/>
      <c r="HJB1143" s="216"/>
      <c r="HJC1143" s="216"/>
      <c r="HJD1143" s="216"/>
      <c r="HJE1143" s="216"/>
      <c r="HJF1143" s="216"/>
      <c r="HJG1143" s="216"/>
      <c r="HJH1143" s="216"/>
      <c r="HJI1143" s="216"/>
      <c r="HJJ1143" s="216"/>
      <c r="HJK1143" s="216"/>
      <c r="HJL1143" s="216"/>
      <c r="HJM1143" s="216"/>
      <c r="HJN1143" s="216"/>
      <c r="HJO1143" s="216"/>
      <c r="HJP1143" s="216"/>
      <c r="HJQ1143" s="216"/>
      <c r="HJR1143" s="216"/>
      <c r="HJS1143" s="216"/>
      <c r="HJT1143" s="216"/>
      <c r="HJU1143" s="216"/>
      <c r="HJV1143" s="216"/>
      <c r="HJW1143" s="216"/>
      <c r="HJX1143" s="216"/>
      <c r="HJY1143" s="216"/>
      <c r="HJZ1143" s="216"/>
      <c r="HKA1143" s="216"/>
      <c r="HKB1143" s="216"/>
      <c r="HKC1143" s="216"/>
      <c r="HKD1143" s="216"/>
      <c r="HKE1143" s="216"/>
      <c r="HKF1143" s="216"/>
      <c r="HKG1143" s="216"/>
      <c r="HKH1143" s="216"/>
      <c r="HKI1143" s="216"/>
      <c r="HKJ1143" s="216"/>
      <c r="HKK1143" s="216"/>
      <c r="HKL1143" s="216"/>
      <c r="HKM1143" s="216"/>
      <c r="HKN1143" s="216"/>
      <c r="HKO1143" s="216"/>
      <c r="HKP1143" s="216"/>
      <c r="HKQ1143" s="216"/>
      <c r="HKR1143" s="216"/>
      <c r="HKS1143" s="216"/>
      <c r="HKT1143" s="216"/>
      <c r="HKU1143" s="216"/>
      <c r="HKV1143" s="216"/>
      <c r="HKW1143" s="216"/>
      <c r="HKX1143" s="216"/>
      <c r="HKY1143" s="216"/>
      <c r="HKZ1143" s="216"/>
      <c r="HLA1143" s="216"/>
      <c r="HLB1143" s="216"/>
      <c r="HLC1143" s="216"/>
      <c r="HLD1143" s="216"/>
      <c r="HLE1143" s="216"/>
      <c r="HLF1143" s="216"/>
      <c r="HLG1143" s="216"/>
      <c r="HLH1143" s="216"/>
      <c r="HLI1143" s="216"/>
      <c r="HLJ1143" s="216"/>
      <c r="HLK1143" s="216"/>
      <c r="HLL1143" s="216"/>
      <c r="HLM1143" s="216"/>
      <c r="HLN1143" s="216"/>
      <c r="HLO1143" s="216"/>
      <c r="HLP1143" s="216"/>
      <c r="HLQ1143" s="216"/>
      <c r="HLR1143" s="216"/>
      <c r="HLS1143" s="216"/>
      <c r="HLT1143" s="216"/>
      <c r="HLU1143" s="216"/>
      <c r="HLV1143" s="216"/>
      <c r="HLW1143" s="216"/>
      <c r="HLX1143" s="216"/>
      <c r="HLY1143" s="216"/>
      <c r="HLZ1143" s="216"/>
      <c r="HMA1143" s="216"/>
      <c r="HMB1143" s="216"/>
      <c r="HMC1143" s="216"/>
      <c r="HMD1143" s="216"/>
      <c r="HME1143" s="216"/>
      <c r="HMF1143" s="216"/>
      <c r="HMG1143" s="216"/>
      <c r="HMH1143" s="216"/>
      <c r="HMI1143" s="216"/>
      <c r="HMJ1143" s="216"/>
      <c r="HMK1143" s="216"/>
      <c r="HML1143" s="216"/>
      <c r="HMM1143" s="216"/>
      <c r="HMN1143" s="216"/>
      <c r="HMO1143" s="216"/>
      <c r="HMP1143" s="216"/>
      <c r="HMQ1143" s="216"/>
      <c r="HMR1143" s="216"/>
      <c r="HMS1143" s="216"/>
      <c r="HMT1143" s="216"/>
      <c r="HMU1143" s="216"/>
      <c r="HMV1143" s="216"/>
      <c r="HMW1143" s="216"/>
      <c r="HMX1143" s="216"/>
      <c r="HMY1143" s="216"/>
      <c r="HMZ1143" s="216"/>
      <c r="HNA1143" s="216"/>
      <c r="HNB1143" s="216"/>
      <c r="HNC1143" s="216"/>
      <c r="HND1143" s="216"/>
      <c r="HNE1143" s="216"/>
      <c r="HNF1143" s="216"/>
      <c r="HNG1143" s="216"/>
      <c r="HNH1143" s="216"/>
      <c r="HNI1143" s="216"/>
      <c r="HNJ1143" s="216"/>
      <c r="HNK1143" s="216"/>
      <c r="HNL1143" s="216"/>
      <c r="HNM1143" s="216"/>
      <c r="HNN1143" s="216"/>
      <c r="HNO1143" s="216"/>
      <c r="HNP1143" s="216"/>
      <c r="HNQ1143" s="216"/>
      <c r="HNR1143" s="216"/>
      <c r="HNS1143" s="216"/>
      <c r="HNT1143" s="216"/>
      <c r="HNU1143" s="216"/>
      <c r="HNV1143" s="216"/>
      <c r="HNW1143" s="216"/>
      <c r="HNX1143" s="216"/>
      <c r="HNY1143" s="216"/>
      <c r="HNZ1143" s="216"/>
      <c r="HOA1143" s="216"/>
      <c r="HOB1143" s="216"/>
      <c r="HOC1143" s="216"/>
      <c r="HOD1143" s="216"/>
      <c r="HOE1143" s="216"/>
      <c r="HOF1143" s="216"/>
      <c r="HOG1143" s="216"/>
      <c r="HOH1143" s="216"/>
      <c r="HOI1143" s="216"/>
      <c r="HOJ1143" s="216"/>
      <c r="HOK1143" s="216"/>
      <c r="HOL1143" s="216"/>
      <c r="HOM1143" s="216"/>
      <c r="HON1143" s="216"/>
      <c r="HOO1143" s="216"/>
      <c r="HOP1143" s="216"/>
      <c r="HOQ1143" s="216"/>
      <c r="HOR1143" s="216"/>
      <c r="HOS1143" s="216"/>
      <c r="HOT1143" s="216"/>
      <c r="HOU1143" s="216"/>
      <c r="HOV1143" s="216"/>
      <c r="HOW1143" s="216"/>
      <c r="HOX1143" s="216"/>
      <c r="HOY1143" s="216"/>
      <c r="HOZ1143" s="216"/>
      <c r="HPA1143" s="216"/>
      <c r="HPB1143" s="216"/>
      <c r="HPC1143" s="216"/>
      <c r="HPD1143" s="216"/>
      <c r="HPE1143" s="216"/>
      <c r="HPF1143" s="216"/>
      <c r="HPG1143" s="216"/>
      <c r="HPH1143" s="216"/>
      <c r="HPI1143" s="216"/>
      <c r="HPJ1143" s="216"/>
      <c r="HPK1143" s="216"/>
      <c r="HPL1143" s="216"/>
      <c r="HPM1143" s="216"/>
      <c r="HPN1143" s="216"/>
      <c r="HPO1143" s="216"/>
      <c r="HPP1143" s="216"/>
      <c r="HPQ1143" s="216"/>
      <c r="HPR1143" s="216"/>
      <c r="HPS1143" s="216"/>
      <c r="HPT1143" s="216"/>
      <c r="HPU1143" s="216"/>
      <c r="HPV1143" s="216"/>
      <c r="HPW1143" s="216"/>
      <c r="HPX1143" s="216"/>
      <c r="HPY1143" s="216"/>
      <c r="HPZ1143" s="216"/>
      <c r="HQA1143" s="216"/>
      <c r="HQB1143" s="216"/>
      <c r="HQC1143" s="216"/>
      <c r="HQD1143" s="216"/>
      <c r="HQE1143" s="216"/>
      <c r="HQF1143" s="216"/>
      <c r="HQG1143" s="216"/>
      <c r="HQH1143" s="216"/>
      <c r="HQI1143" s="216"/>
      <c r="HQJ1143" s="216"/>
      <c r="HQK1143" s="216"/>
      <c r="HQL1143" s="216"/>
      <c r="HQM1143" s="216"/>
      <c r="HQN1143" s="216"/>
      <c r="HQO1143" s="216"/>
      <c r="HQP1143" s="216"/>
      <c r="HQQ1143" s="216"/>
      <c r="HQR1143" s="216"/>
      <c r="HQS1143" s="216"/>
      <c r="HQT1143" s="216"/>
      <c r="HQU1143" s="216"/>
      <c r="HQV1143" s="216"/>
      <c r="HQW1143" s="216"/>
      <c r="HQX1143" s="216"/>
      <c r="HQY1143" s="216"/>
      <c r="HQZ1143" s="216"/>
      <c r="HRA1143" s="216"/>
      <c r="HRB1143" s="216"/>
      <c r="HRC1143" s="216"/>
      <c r="HRD1143" s="216"/>
      <c r="HRE1143" s="216"/>
      <c r="HRF1143" s="216"/>
      <c r="HRG1143" s="216"/>
      <c r="HRH1143" s="216"/>
      <c r="HRI1143" s="216"/>
      <c r="HRJ1143" s="216"/>
      <c r="HRK1143" s="216"/>
      <c r="HRL1143" s="216"/>
      <c r="HRM1143" s="216"/>
      <c r="HRN1143" s="216"/>
      <c r="HRO1143" s="216"/>
      <c r="HRP1143" s="216"/>
      <c r="HRQ1143" s="216"/>
      <c r="HRR1143" s="216"/>
      <c r="HRS1143" s="216"/>
      <c r="HRT1143" s="216"/>
      <c r="HRU1143" s="216"/>
      <c r="HRV1143" s="216"/>
      <c r="HRW1143" s="216"/>
      <c r="HRX1143" s="216"/>
      <c r="HRY1143" s="216"/>
      <c r="HRZ1143" s="216"/>
      <c r="HSA1143" s="216"/>
      <c r="HSB1143" s="216"/>
      <c r="HSC1143" s="216"/>
      <c r="HSD1143" s="216"/>
      <c r="HSE1143" s="216"/>
      <c r="HSF1143" s="216"/>
      <c r="HSG1143" s="216"/>
      <c r="HSH1143" s="216"/>
      <c r="HSI1143" s="216"/>
      <c r="HSJ1143" s="216"/>
      <c r="HSK1143" s="216"/>
      <c r="HSL1143" s="216"/>
      <c r="HSM1143" s="216"/>
      <c r="HSN1143" s="216"/>
      <c r="HSO1143" s="216"/>
      <c r="HSP1143" s="216"/>
      <c r="HSQ1143" s="216"/>
      <c r="HSR1143" s="216"/>
      <c r="HSS1143" s="216"/>
      <c r="HST1143" s="216"/>
      <c r="HSU1143" s="216"/>
      <c r="HSV1143" s="216"/>
      <c r="HSW1143" s="216"/>
      <c r="HSX1143" s="216"/>
      <c r="HSY1143" s="216"/>
      <c r="HSZ1143" s="216"/>
      <c r="HTA1143" s="216"/>
      <c r="HTB1143" s="216"/>
      <c r="HTC1143" s="216"/>
      <c r="HTD1143" s="216"/>
      <c r="HTE1143" s="216"/>
      <c r="HTF1143" s="216"/>
      <c r="HTG1143" s="216"/>
      <c r="HTH1143" s="216"/>
      <c r="HTI1143" s="216"/>
      <c r="HTJ1143" s="216"/>
      <c r="HTK1143" s="216"/>
      <c r="HTL1143" s="216"/>
      <c r="HTM1143" s="216"/>
      <c r="HTN1143" s="216"/>
      <c r="HTO1143" s="216"/>
      <c r="HTP1143" s="216"/>
      <c r="HTQ1143" s="216"/>
      <c r="HTR1143" s="216"/>
      <c r="HTS1143" s="216"/>
      <c r="HTT1143" s="216"/>
      <c r="HTU1143" s="216"/>
      <c r="HTV1143" s="216"/>
      <c r="HTW1143" s="216"/>
      <c r="HTX1143" s="216"/>
      <c r="HTY1143" s="216"/>
      <c r="HTZ1143" s="216"/>
      <c r="HUA1143" s="216"/>
      <c r="HUB1143" s="216"/>
      <c r="HUC1143" s="216"/>
      <c r="HUD1143" s="216"/>
      <c r="HUE1143" s="216"/>
      <c r="HUF1143" s="216"/>
      <c r="HUG1143" s="216"/>
      <c r="HUH1143" s="216"/>
      <c r="HUI1143" s="216"/>
      <c r="HUJ1143" s="216"/>
      <c r="HUK1143" s="216"/>
      <c r="HUL1143" s="216"/>
      <c r="HUM1143" s="216"/>
      <c r="HUN1143" s="216"/>
      <c r="HUO1143" s="216"/>
      <c r="HUP1143" s="216"/>
      <c r="HUQ1143" s="216"/>
      <c r="HUR1143" s="216"/>
      <c r="HUS1143" s="216"/>
      <c r="HUT1143" s="216"/>
      <c r="HUU1143" s="216"/>
      <c r="HUV1143" s="216"/>
      <c r="HUW1143" s="216"/>
      <c r="HUX1143" s="216"/>
      <c r="HUY1143" s="216"/>
      <c r="HUZ1143" s="216"/>
      <c r="HVA1143" s="216"/>
      <c r="HVB1143" s="216"/>
      <c r="HVC1143" s="216"/>
      <c r="HVD1143" s="216"/>
      <c r="HVE1143" s="216"/>
      <c r="HVF1143" s="216"/>
      <c r="HVG1143" s="216"/>
      <c r="HVH1143" s="216"/>
      <c r="HVI1143" s="216"/>
      <c r="HVJ1143" s="216"/>
      <c r="HVK1143" s="216"/>
      <c r="HVL1143" s="216"/>
      <c r="HVM1143" s="216"/>
      <c r="HVN1143" s="216"/>
      <c r="HVO1143" s="216"/>
      <c r="HVP1143" s="216"/>
      <c r="HVQ1143" s="216"/>
      <c r="HVR1143" s="216"/>
      <c r="HVS1143" s="216"/>
      <c r="HVT1143" s="216"/>
      <c r="HVU1143" s="216"/>
      <c r="HVV1143" s="216"/>
      <c r="HVW1143" s="216"/>
      <c r="HVX1143" s="216"/>
      <c r="HVY1143" s="216"/>
      <c r="HVZ1143" s="216"/>
      <c r="HWA1143" s="216"/>
      <c r="HWB1143" s="216"/>
      <c r="HWC1143" s="216"/>
      <c r="HWD1143" s="216"/>
      <c r="HWE1143" s="216"/>
      <c r="HWF1143" s="216"/>
      <c r="HWG1143" s="216"/>
      <c r="HWH1143" s="216"/>
      <c r="HWI1143" s="216"/>
      <c r="HWJ1143" s="216"/>
      <c r="HWK1143" s="216"/>
      <c r="HWL1143" s="216"/>
      <c r="HWM1143" s="216"/>
      <c r="HWN1143" s="216"/>
      <c r="HWO1143" s="216"/>
      <c r="HWP1143" s="216"/>
      <c r="HWQ1143" s="216"/>
      <c r="HWR1143" s="216"/>
      <c r="HWS1143" s="216"/>
      <c r="HWT1143" s="216"/>
      <c r="HWU1143" s="216"/>
      <c r="HWV1143" s="216"/>
      <c r="HWW1143" s="216"/>
      <c r="HWX1143" s="216"/>
      <c r="HWY1143" s="216"/>
      <c r="HWZ1143" s="216"/>
      <c r="HXA1143" s="216"/>
      <c r="HXB1143" s="216"/>
      <c r="HXC1143" s="216"/>
      <c r="HXD1143" s="216"/>
      <c r="HXE1143" s="216"/>
      <c r="HXF1143" s="216"/>
      <c r="HXG1143" s="216"/>
      <c r="HXH1143" s="216"/>
      <c r="HXI1143" s="216"/>
      <c r="HXJ1143" s="216"/>
      <c r="HXK1143" s="216"/>
      <c r="HXL1143" s="216"/>
      <c r="HXM1143" s="216"/>
      <c r="HXN1143" s="216"/>
      <c r="HXO1143" s="216"/>
      <c r="HXP1143" s="216"/>
      <c r="HXQ1143" s="216"/>
      <c r="HXR1143" s="216"/>
      <c r="HXS1143" s="216"/>
      <c r="HXT1143" s="216"/>
      <c r="HXU1143" s="216"/>
      <c r="HXV1143" s="216"/>
      <c r="HXW1143" s="216"/>
      <c r="HXX1143" s="216"/>
      <c r="HXY1143" s="216"/>
      <c r="HXZ1143" s="216"/>
      <c r="HYA1143" s="216"/>
      <c r="HYB1143" s="216"/>
      <c r="HYC1143" s="216"/>
      <c r="HYD1143" s="216"/>
      <c r="HYE1143" s="216"/>
      <c r="HYF1143" s="216"/>
      <c r="HYG1143" s="216"/>
      <c r="HYH1143" s="216"/>
      <c r="HYI1143" s="216"/>
      <c r="HYJ1143" s="216"/>
      <c r="HYK1143" s="216"/>
      <c r="HYL1143" s="216"/>
      <c r="HYM1143" s="216"/>
      <c r="HYN1143" s="216"/>
      <c r="HYO1143" s="216"/>
      <c r="HYP1143" s="216"/>
      <c r="HYQ1143" s="216"/>
      <c r="HYR1143" s="216"/>
      <c r="HYS1143" s="216"/>
      <c r="HYT1143" s="216"/>
      <c r="HYU1143" s="216"/>
      <c r="HYV1143" s="216"/>
      <c r="HYW1143" s="216"/>
      <c r="HYX1143" s="216"/>
      <c r="HYY1143" s="216"/>
      <c r="HYZ1143" s="216"/>
      <c r="HZA1143" s="216"/>
      <c r="HZB1143" s="216"/>
      <c r="HZC1143" s="216"/>
      <c r="HZD1143" s="216"/>
      <c r="HZE1143" s="216"/>
      <c r="HZF1143" s="216"/>
      <c r="HZG1143" s="216"/>
      <c r="HZH1143" s="216"/>
      <c r="HZI1143" s="216"/>
      <c r="HZJ1143" s="216"/>
      <c r="HZK1143" s="216"/>
      <c r="HZL1143" s="216"/>
      <c r="HZM1143" s="216"/>
      <c r="HZN1143" s="216"/>
      <c r="HZO1143" s="216"/>
      <c r="HZP1143" s="216"/>
      <c r="HZQ1143" s="216"/>
      <c r="HZR1143" s="216"/>
      <c r="HZS1143" s="216"/>
      <c r="HZT1143" s="216"/>
      <c r="HZU1143" s="216"/>
      <c r="HZV1143" s="216"/>
      <c r="HZW1143" s="216"/>
      <c r="HZX1143" s="216"/>
      <c r="HZY1143" s="216"/>
      <c r="HZZ1143" s="216"/>
      <c r="IAA1143" s="216"/>
      <c r="IAB1143" s="216"/>
      <c r="IAC1143" s="216"/>
      <c r="IAD1143" s="216"/>
      <c r="IAE1143" s="216"/>
      <c r="IAF1143" s="216"/>
      <c r="IAG1143" s="216"/>
      <c r="IAH1143" s="216"/>
      <c r="IAI1143" s="216"/>
      <c r="IAJ1143" s="216"/>
      <c r="IAK1143" s="216"/>
      <c r="IAL1143" s="216"/>
      <c r="IAM1143" s="216"/>
      <c r="IAN1143" s="216"/>
      <c r="IAO1143" s="216"/>
      <c r="IAP1143" s="216"/>
      <c r="IAQ1143" s="216"/>
      <c r="IAR1143" s="216"/>
      <c r="IAS1143" s="216"/>
      <c r="IAT1143" s="216"/>
      <c r="IAU1143" s="216"/>
      <c r="IAV1143" s="216"/>
      <c r="IAW1143" s="216"/>
      <c r="IAX1143" s="216"/>
      <c r="IAY1143" s="216"/>
      <c r="IAZ1143" s="216"/>
      <c r="IBA1143" s="216"/>
      <c r="IBB1143" s="216"/>
      <c r="IBC1143" s="216"/>
      <c r="IBD1143" s="216"/>
      <c r="IBE1143" s="216"/>
      <c r="IBF1143" s="216"/>
      <c r="IBG1143" s="216"/>
      <c r="IBH1143" s="216"/>
      <c r="IBI1143" s="216"/>
      <c r="IBJ1143" s="216"/>
      <c r="IBK1143" s="216"/>
      <c r="IBL1143" s="216"/>
      <c r="IBM1143" s="216"/>
      <c r="IBN1143" s="216"/>
      <c r="IBO1143" s="216"/>
      <c r="IBP1143" s="216"/>
      <c r="IBQ1143" s="216"/>
      <c r="IBR1143" s="216"/>
      <c r="IBS1143" s="216"/>
      <c r="IBT1143" s="216"/>
      <c r="IBU1143" s="216"/>
      <c r="IBV1143" s="216"/>
      <c r="IBW1143" s="216"/>
      <c r="IBX1143" s="216"/>
      <c r="IBY1143" s="216"/>
      <c r="IBZ1143" s="216"/>
      <c r="ICA1143" s="216"/>
      <c r="ICB1143" s="216"/>
      <c r="ICC1143" s="216"/>
      <c r="ICD1143" s="216"/>
      <c r="ICE1143" s="216"/>
      <c r="ICF1143" s="216"/>
      <c r="ICG1143" s="216"/>
      <c r="ICH1143" s="216"/>
      <c r="ICI1143" s="216"/>
      <c r="ICJ1143" s="216"/>
      <c r="ICK1143" s="216"/>
      <c r="ICL1143" s="216"/>
      <c r="ICM1143" s="216"/>
      <c r="ICN1143" s="216"/>
      <c r="ICO1143" s="216"/>
      <c r="ICP1143" s="216"/>
      <c r="ICQ1143" s="216"/>
      <c r="ICR1143" s="216"/>
      <c r="ICS1143" s="216"/>
      <c r="ICT1143" s="216"/>
      <c r="ICU1143" s="216"/>
      <c r="ICV1143" s="216"/>
      <c r="ICW1143" s="216"/>
      <c r="ICX1143" s="216"/>
      <c r="ICY1143" s="216"/>
      <c r="ICZ1143" s="216"/>
      <c r="IDA1143" s="216"/>
      <c r="IDB1143" s="216"/>
      <c r="IDC1143" s="216"/>
      <c r="IDD1143" s="216"/>
      <c r="IDE1143" s="216"/>
      <c r="IDF1143" s="216"/>
      <c r="IDG1143" s="216"/>
      <c r="IDH1143" s="216"/>
      <c r="IDI1143" s="216"/>
      <c r="IDJ1143" s="216"/>
      <c r="IDK1143" s="216"/>
      <c r="IDL1143" s="216"/>
      <c r="IDM1143" s="216"/>
      <c r="IDN1143" s="216"/>
      <c r="IDO1143" s="216"/>
      <c r="IDP1143" s="216"/>
      <c r="IDQ1143" s="216"/>
      <c r="IDR1143" s="216"/>
      <c r="IDS1143" s="216"/>
      <c r="IDT1143" s="216"/>
      <c r="IDU1143" s="216"/>
      <c r="IDV1143" s="216"/>
      <c r="IDW1143" s="216"/>
      <c r="IDX1143" s="216"/>
      <c r="IDY1143" s="216"/>
      <c r="IDZ1143" s="216"/>
      <c r="IEA1143" s="216"/>
      <c r="IEB1143" s="216"/>
      <c r="IEC1143" s="216"/>
      <c r="IED1143" s="216"/>
      <c r="IEE1143" s="216"/>
      <c r="IEF1143" s="216"/>
      <c r="IEG1143" s="216"/>
      <c r="IEH1143" s="216"/>
      <c r="IEI1143" s="216"/>
      <c r="IEJ1143" s="216"/>
      <c r="IEK1143" s="216"/>
      <c r="IEL1143" s="216"/>
      <c r="IEM1143" s="216"/>
      <c r="IEN1143" s="216"/>
      <c r="IEO1143" s="216"/>
      <c r="IEP1143" s="216"/>
      <c r="IEQ1143" s="216"/>
      <c r="IER1143" s="216"/>
      <c r="IES1143" s="216"/>
      <c r="IET1143" s="216"/>
      <c r="IEU1143" s="216"/>
      <c r="IEV1143" s="216"/>
      <c r="IEW1143" s="216"/>
      <c r="IEX1143" s="216"/>
      <c r="IEY1143" s="216"/>
      <c r="IEZ1143" s="216"/>
      <c r="IFA1143" s="216"/>
      <c r="IFB1143" s="216"/>
      <c r="IFC1143" s="216"/>
      <c r="IFD1143" s="216"/>
      <c r="IFE1143" s="216"/>
      <c r="IFF1143" s="216"/>
      <c r="IFG1143" s="216"/>
      <c r="IFH1143" s="216"/>
      <c r="IFI1143" s="216"/>
      <c r="IFJ1143" s="216"/>
      <c r="IFK1143" s="216"/>
      <c r="IFL1143" s="216"/>
      <c r="IFM1143" s="216"/>
      <c r="IFN1143" s="216"/>
      <c r="IFO1143" s="216"/>
      <c r="IFP1143" s="216"/>
      <c r="IFQ1143" s="216"/>
      <c r="IFR1143" s="216"/>
      <c r="IFS1143" s="216"/>
      <c r="IFT1143" s="216"/>
      <c r="IFU1143" s="216"/>
      <c r="IFV1143" s="216"/>
      <c r="IFW1143" s="216"/>
      <c r="IFX1143" s="216"/>
      <c r="IFY1143" s="216"/>
      <c r="IFZ1143" s="216"/>
      <c r="IGA1143" s="216"/>
      <c r="IGB1143" s="216"/>
      <c r="IGC1143" s="216"/>
      <c r="IGD1143" s="216"/>
      <c r="IGE1143" s="216"/>
      <c r="IGF1143" s="216"/>
      <c r="IGG1143" s="216"/>
      <c r="IGH1143" s="216"/>
      <c r="IGI1143" s="216"/>
      <c r="IGJ1143" s="216"/>
      <c r="IGK1143" s="216"/>
      <c r="IGL1143" s="216"/>
      <c r="IGM1143" s="216"/>
      <c r="IGN1143" s="216"/>
      <c r="IGO1143" s="216"/>
      <c r="IGP1143" s="216"/>
      <c r="IGQ1143" s="216"/>
      <c r="IGR1143" s="216"/>
      <c r="IGS1143" s="216"/>
      <c r="IGT1143" s="216"/>
      <c r="IGU1143" s="216"/>
      <c r="IGV1143" s="216"/>
      <c r="IGW1143" s="216"/>
      <c r="IGX1143" s="216"/>
      <c r="IGY1143" s="216"/>
      <c r="IGZ1143" s="216"/>
      <c r="IHA1143" s="216"/>
      <c r="IHB1143" s="216"/>
      <c r="IHC1143" s="216"/>
      <c r="IHD1143" s="216"/>
      <c r="IHE1143" s="216"/>
      <c r="IHF1143" s="216"/>
      <c r="IHG1143" s="216"/>
      <c r="IHH1143" s="216"/>
      <c r="IHI1143" s="216"/>
      <c r="IHJ1143" s="216"/>
      <c r="IHK1143" s="216"/>
      <c r="IHL1143" s="216"/>
      <c r="IHM1143" s="216"/>
      <c r="IHN1143" s="216"/>
      <c r="IHO1143" s="216"/>
      <c r="IHP1143" s="216"/>
      <c r="IHQ1143" s="216"/>
      <c r="IHR1143" s="216"/>
      <c r="IHS1143" s="216"/>
      <c r="IHT1143" s="216"/>
      <c r="IHU1143" s="216"/>
      <c r="IHV1143" s="216"/>
      <c r="IHW1143" s="216"/>
      <c r="IHX1143" s="216"/>
      <c r="IHY1143" s="216"/>
      <c r="IHZ1143" s="216"/>
      <c r="IIA1143" s="216"/>
      <c r="IIB1143" s="216"/>
      <c r="IIC1143" s="216"/>
      <c r="IID1143" s="216"/>
      <c r="IIE1143" s="216"/>
      <c r="IIF1143" s="216"/>
      <c r="IIG1143" s="216"/>
      <c r="IIH1143" s="216"/>
      <c r="III1143" s="216"/>
      <c r="IIJ1143" s="216"/>
      <c r="IIK1143" s="216"/>
      <c r="IIL1143" s="216"/>
      <c r="IIM1143" s="216"/>
      <c r="IIN1143" s="216"/>
      <c r="IIO1143" s="216"/>
      <c r="IIP1143" s="216"/>
      <c r="IIQ1143" s="216"/>
      <c r="IIR1143" s="216"/>
      <c r="IIS1143" s="216"/>
      <c r="IIT1143" s="216"/>
      <c r="IIU1143" s="216"/>
      <c r="IIV1143" s="216"/>
      <c r="IIW1143" s="216"/>
      <c r="IIX1143" s="216"/>
      <c r="IIY1143" s="216"/>
      <c r="IIZ1143" s="216"/>
      <c r="IJA1143" s="216"/>
      <c r="IJB1143" s="216"/>
      <c r="IJC1143" s="216"/>
      <c r="IJD1143" s="216"/>
      <c r="IJE1143" s="216"/>
      <c r="IJF1143" s="216"/>
      <c r="IJG1143" s="216"/>
      <c r="IJH1143" s="216"/>
      <c r="IJI1143" s="216"/>
      <c r="IJJ1143" s="216"/>
      <c r="IJK1143" s="216"/>
      <c r="IJL1143" s="216"/>
      <c r="IJM1143" s="216"/>
      <c r="IJN1143" s="216"/>
      <c r="IJO1143" s="216"/>
      <c r="IJP1143" s="216"/>
      <c r="IJQ1143" s="216"/>
      <c r="IJR1143" s="216"/>
      <c r="IJS1143" s="216"/>
      <c r="IJT1143" s="216"/>
      <c r="IJU1143" s="216"/>
      <c r="IJV1143" s="216"/>
      <c r="IJW1143" s="216"/>
      <c r="IJX1143" s="216"/>
      <c r="IJY1143" s="216"/>
      <c r="IJZ1143" s="216"/>
      <c r="IKA1143" s="216"/>
      <c r="IKB1143" s="216"/>
      <c r="IKC1143" s="216"/>
      <c r="IKD1143" s="216"/>
      <c r="IKE1143" s="216"/>
      <c r="IKF1143" s="216"/>
      <c r="IKG1143" s="216"/>
      <c r="IKH1143" s="216"/>
      <c r="IKI1143" s="216"/>
      <c r="IKJ1143" s="216"/>
      <c r="IKK1143" s="216"/>
      <c r="IKL1143" s="216"/>
      <c r="IKM1143" s="216"/>
      <c r="IKN1143" s="216"/>
      <c r="IKO1143" s="216"/>
      <c r="IKP1143" s="216"/>
      <c r="IKQ1143" s="216"/>
      <c r="IKR1143" s="216"/>
      <c r="IKS1143" s="216"/>
      <c r="IKT1143" s="216"/>
      <c r="IKU1143" s="216"/>
      <c r="IKV1143" s="216"/>
      <c r="IKW1143" s="216"/>
      <c r="IKX1143" s="216"/>
      <c r="IKY1143" s="216"/>
      <c r="IKZ1143" s="216"/>
      <c r="ILA1143" s="216"/>
      <c r="ILB1143" s="216"/>
      <c r="ILC1143" s="216"/>
      <c r="ILD1143" s="216"/>
      <c r="ILE1143" s="216"/>
      <c r="ILF1143" s="216"/>
      <c r="ILG1143" s="216"/>
      <c r="ILH1143" s="216"/>
      <c r="ILI1143" s="216"/>
      <c r="ILJ1143" s="216"/>
      <c r="ILK1143" s="216"/>
      <c r="ILL1143" s="216"/>
      <c r="ILM1143" s="216"/>
      <c r="ILN1143" s="216"/>
      <c r="ILO1143" s="216"/>
      <c r="ILP1143" s="216"/>
      <c r="ILQ1143" s="216"/>
      <c r="ILR1143" s="216"/>
      <c r="ILS1143" s="216"/>
      <c r="ILT1143" s="216"/>
      <c r="ILU1143" s="216"/>
      <c r="ILV1143" s="216"/>
      <c r="ILW1143" s="216"/>
      <c r="ILX1143" s="216"/>
      <c r="ILY1143" s="216"/>
      <c r="ILZ1143" s="216"/>
      <c r="IMA1143" s="216"/>
      <c r="IMB1143" s="216"/>
      <c r="IMC1143" s="216"/>
      <c r="IMD1143" s="216"/>
      <c r="IME1143" s="216"/>
      <c r="IMF1143" s="216"/>
      <c r="IMG1143" s="216"/>
      <c r="IMH1143" s="216"/>
      <c r="IMI1143" s="216"/>
      <c r="IMJ1143" s="216"/>
      <c r="IMK1143" s="216"/>
      <c r="IML1143" s="216"/>
      <c r="IMM1143" s="216"/>
      <c r="IMN1143" s="216"/>
      <c r="IMO1143" s="216"/>
      <c r="IMP1143" s="216"/>
      <c r="IMQ1143" s="216"/>
      <c r="IMR1143" s="216"/>
      <c r="IMS1143" s="216"/>
      <c r="IMT1143" s="216"/>
      <c r="IMU1143" s="216"/>
      <c r="IMV1143" s="216"/>
      <c r="IMW1143" s="216"/>
      <c r="IMX1143" s="216"/>
      <c r="IMY1143" s="216"/>
      <c r="IMZ1143" s="216"/>
      <c r="INA1143" s="216"/>
      <c r="INB1143" s="216"/>
      <c r="INC1143" s="216"/>
      <c r="IND1143" s="216"/>
      <c r="INE1143" s="216"/>
      <c r="INF1143" s="216"/>
      <c r="ING1143" s="216"/>
      <c r="INH1143" s="216"/>
      <c r="INI1143" s="216"/>
      <c r="INJ1143" s="216"/>
      <c r="INK1143" s="216"/>
      <c r="INL1143" s="216"/>
      <c r="INM1143" s="216"/>
      <c r="INN1143" s="216"/>
      <c r="INO1143" s="216"/>
      <c r="INP1143" s="216"/>
      <c r="INQ1143" s="216"/>
      <c r="INR1143" s="216"/>
      <c r="INS1143" s="216"/>
      <c r="INT1143" s="216"/>
      <c r="INU1143" s="216"/>
      <c r="INV1143" s="216"/>
      <c r="INW1143" s="216"/>
      <c r="INX1143" s="216"/>
      <c r="INY1143" s="216"/>
      <c r="INZ1143" s="216"/>
      <c r="IOA1143" s="216"/>
      <c r="IOB1143" s="216"/>
      <c r="IOC1143" s="216"/>
      <c r="IOD1143" s="216"/>
      <c r="IOE1143" s="216"/>
      <c r="IOF1143" s="216"/>
      <c r="IOG1143" s="216"/>
      <c r="IOH1143" s="216"/>
      <c r="IOI1143" s="216"/>
      <c r="IOJ1143" s="216"/>
      <c r="IOK1143" s="216"/>
      <c r="IOL1143" s="216"/>
      <c r="IOM1143" s="216"/>
      <c r="ION1143" s="216"/>
      <c r="IOO1143" s="216"/>
      <c r="IOP1143" s="216"/>
      <c r="IOQ1143" s="216"/>
      <c r="IOR1143" s="216"/>
      <c r="IOS1143" s="216"/>
      <c r="IOT1143" s="216"/>
      <c r="IOU1143" s="216"/>
      <c r="IOV1143" s="216"/>
      <c r="IOW1143" s="216"/>
      <c r="IOX1143" s="216"/>
      <c r="IOY1143" s="216"/>
      <c r="IOZ1143" s="216"/>
      <c r="IPA1143" s="216"/>
      <c r="IPB1143" s="216"/>
      <c r="IPC1143" s="216"/>
      <c r="IPD1143" s="216"/>
      <c r="IPE1143" s="216"/>
      <c r="IPF1143" s="216"/>
      <c r="IPG1143" s="216"/>
      <c r="IPH1143" s="216"/>
      <c r="IPI1143" s="216"/>
      <c r="IPJ1143" s="216"/>
      <c r="IPK1143" s="216"/>
      <c r="IPL1143" s="216"/>
      <c r="IPM1143" s="216"/>
      <c r="IPN1143" s="216"/>
      <c r="IPO1143" s="216"/>
      <c r="IPP1143" s="216"/>
      <c r="IPQ1143" s="216"/>
      <c r="IPR1143" s="216"/>
      <c r="IPS1143" s="216"/>
      <c r="IPT1143" s="216"/>
      <c r="IPU1143" s="216"/>
      <c r="IPV1143" s="216"/>
      <c r="IPW1143" s="216"/>
      <c r="IPX1143" s="216"/>
      <c r="IPY1143" s="216"/>
      <c r="IPZ1143" s="216"/>
      <c r="IQA1143" s="216"/>
      <c r="IQB1143" s="216"/>
      <c r="IQC1143" s="216"/>
      <c r="IQD1143" s="216"/>
      <c r="IQE1143" s="216"/>
      <c r="IQF1143" s="216"/>
      <c r="IQG1143" s="216"/>
      <c r="IQH1143" s="216"/>
      <c r="IQI1143" s="216"/>
      <c r="IQJ1143" s="216"/>
      <c r="IQK1143" s="216"/>
      <c r="IQL1143" s="216"/>
      <c r="IQM1143" s="216"/>
      <c r="IQN1143" s="216"/>
      <c r="IQO1143" s="216"/>
      <c r="IQP1143" s="216"/>
      <c r="IQQ1143" s="216"/>
      <c r="IQR1143" s="216"/>
      <c r="IQS1143" s="216"/>
      <c r="IQT1143" s="216"/>
      <c r="IQU1143" s="216"/>
      <c r="IQV1143" s="216"/>
      <c r="IQW1143" s="216"/>
      <c r="IQX1143" s="216"/>
      <c r="IQY1143" s="216"/>
      <c r="IQZ1143" s="216"/>
      <c r="IRA1143" s="216"/>
      <c r="IRB1143" s="216"/>
      <c r="IRC1143" s="216"/>
      <c r="IRD1143" s="216"/>
      <c r="IRE1143" s="216"/>
      <c r="IRF1143" s="216"/>
      <c r="IRG1143" s="216"/>
      <c r="IRH1143" s="216"/>
      <c r="IRI1143" s="216"/>
      <c r="IRJ1143" s="216"/>
      <c r="IRK1143" s="216"/>
      <c r="IRL1143" s="216"/>
      <c r="IRM1143" s="216"/>
      <c r="IRN1143" s="216"/>
      <c r="IRO1143" s="216"/>
      <c r="IRP1143" s="216"/>
      <c r="IRQ1143" s="216"/>
      <c r="IRR1143" s="216"/>
      <c r="IRS1143" s="216"/>
      <c r="IRT1143" s="216"/>
      <c r="IRU1143" s="216"/>
      <c r="IRV1143" s="216"/>
      <c r="IRW1143" s="216"/>
      <c r="IRX1143" s="216"/>
      <c r="IRY1143" s="216"/>
      <c r="IRZ1143" s="216"/>
      <c r="ISA1143" s="216"/>
      <c r="ISB1143" s="216"/>
      <c r="ISC1143" s="216"/>
      <c r="ISD1143" s="216"/>
      <c r="ISE1143" s="216"/>
      <c r="ISF1143" s="216"/>
      <c r="ISG1143" s="216"/>
      <c r="ISH1143" s="216"/>
      <c r="ISI1143" s="216"/>
      <c r="ISJ1143" s="216"/>
      <c r="ISK1143" s="216"/>
      <c r="ISL1143" s="216"/>
      <c r="ISM1143" s="216"/>
      <c r="ISN1143" s="216"/>
      <c r="ISO1143" s="216"/>
      <c r="ISP1143" s="216"/>
      <c r="ISQ1143" s="216"/>
      <c r="ISR1143" s="216"/>
      <c r="ISS1143" s="216"/>
      <c r="IST1143" s="216"/>
      <c r="ISU1143" s="216"/>
      <c r="ISV1143" s="216"/>
      <c r="ISW1143" s="216"/>
      <c r="ISX1143" s="216"/>
      <c r="ISY1143" s="216"/>
      <c r="ISZ1143" s="216"/>
      <c r="ITA1143" s="216"/>
      <c r="ITB1143" s="216"/>
      <c r="ITC1143" s="216"/>
      <c r="ITD1143" s="216"/>
      <c r="ITE1143" s="216"/>
      <c r="ITF1143" s="216"/>
      <c r="ITG1143" s="216"/>
      <c r="ITH1143" s="216"/>
      <c r="ITI1143" s="216"/>
      <c r="ITJ1143" s="216"/>
      <c r="ITK1143" s="216"/>
      <c r="ITL1143" s="216"/>
      <c r="ITM1143" s="216"/>
      <c r="ITN1143" s="216"/>
      <c r="ITO1143" s="216"/>
      <c r="ITP1143" s="216"/>
      <c r="ITQ1143" s="216"/>
      <c r="ITR1143" s="216"/>
      <c r="ITS1143" s="216"/>
      <c r="ITT1143" s="216"/>
      <c r="ITU1143" s="216"/>
      <c r="ITV1143" s="216"/>
      <c r="ITW1143" s="216"/>
      <c r="ITX1143" s="216"/>
      <c r="ITY1143" s="216"/>
      <c r="ITZ1143" s="216"/>
      <c r="IUA1143" s="216"/>
      <c r="IUB1143" s="216"/>
      <c r="IUC1143" s="216"/>
      <c r="IUD1143" s="216"/>
      <c r="IUE1143" s="216"/>
      <c r="IUF1143" s="216"/>
      <c r="IUG1143" s="216"/>
      <c r="IUH1143" s="216"/>
      <c r="IUI1143" s="216"/>
      <c r="IUJ1143" s="216"/>
      <c r="IUK1143" s="216"/>
      <c r="IUL1143" s="216"/>
      <c r="IUM1143" s="216"/>
      <c r="IUN1143" s="216"/>
      <c r="IUO1143" s="216"/>
      <c r="IUP1143" s="216"/>
      <c r="IUQ1143" s="216"/>
      <c r="IUR1143" s="216"/>
      <c r="IUS1143" s="216"/>
      <c r="IUT1143" s="216"/>
      <c r="IUU1143" s="216"/>
      <c r="IUV1143" s="216"/>
      <c r="IUW1143" s="216"/>
      <c r="IUX1143" s="216"/>
      <c r="IUY1143" s="216"/>
      <c r="IUZ1143" s="216"/>
      <c r="IVA1143" s="216"/>
      <c r="IVB1143" s="216"/>
      <c r="IVC1143" s="216"/>
      <c r="IVD1143" s="216"/>
      <c r="IVE1143" s="216"/>
      <c r="IVF1143" s="216"/>
      <c r="IVG1143" s="216"/>
      <c r="IVH1143" s="216"/>
      <c r="IVI1143" s="216"/>
      <c r="IVJ1143" s="216"/>
      <c r="IVK1143" s="216"/>
      <c r="IVL1143" s="216"/>
      <c r="IVM1143" s="216"/>
      <c r="IVN1143" s="216"/>
      <c r="IVO1143" s="216"/>
      <c r="IVP1143" s="216"/>
      <c r="IVQ1143" s="216"/>
      <c r="IVR1143" s="216"/>
      <c r="IVS1143" s="216"/>
      <c r="IVT1143" s="216"/>
      <c r="IVU1143" s="216"/>
      <c r="IVV1143" s="216"/>
      <c r="IVW1143" s="216"/>
      <c r="IVX1143" s="216"/>
      <c r="IVY1143" s="216"/>
      <c r="IVZ1143" s="216"/>
      <c r="IWA1143" s="216"/>
      <c r="IWB1143" s="216"/>
      <c r="IWC1143" s="216"/>
      <c r="IWD1143" s="216"/>
      <c r="IWE1143" s="216"/>
      <c r="IWF1143" s="216"/>
      <c r="IWG1143" s="216"/>
      <c r="IWH1143" s="216"/>
      <c r="IWI1143" s="216"/>
      <c r="IWJ1143" s="216"/>
      <c r="IWK1143" s="216"/>
      <c r="IWL1143" s="216"/>
      <c r="IWM1143" s="216"/>
      <c r="IWN1143" s="216"/>
      <c r="IWO1143" s="216"/>
      <c r="IWP1143" s="216"/>
      <c r="IWQ1143" s="216"/>
      <c r="IWR1143" s="216"/>
      <c r="IWS1143" s="216"/>
      <c r="IWT1143" s="216"/>
      <c r="IWU1143" s="216"/>
      <c r="IWV1143" s="216"/>
      <c r="IWW1143" s="216"/>
      <c r="IWX1143" s="216"/>
      <c r="IWY1143" s="216"/>
      <c r="IWZ1143" s="216"/>
      <c r="IXA1143" s="216"/>
      <c r="IXB1143" s="216"/>
      <c r="IXC1143" s="216"/>
      <c r="IXD1143" s="216"/>
      <c r="IXE1143" s="216"/>
      <c r="IXF1143" s="216"/>
      <c r="IXG1143" s="216"/>
      <c r="IXH1143" s="216"/>
      <c r="IXI1143" s="216"/>
      <c r="IXJ1143" s="216"/>
      <c r="IXK1143" s="216"/>
      <c r="IXL1143" s="216"/>
      <c r="IXM1143" s="216"/>
      <c r="IXN1143" s="216"/>
      <c r="IXO1143" s="216"/>
      <c r="IXP1143" s="216"/>
      <c r="IXQ1143" s="216"/>
      <c r="IXR1143" s="216"/>
      <c r="IXS1143" s="216"/>
      <c r="IXT1143" s="216"/>
      <c r="IXU1143" s="216"/>
      <c r="IXV1143" s="216"/>
      <c r="IXW1143" s="216"/>
      <c r="IXX1143" s="216"/>
      <c r="IXY1143" s="216"/>
      <c r="IXZ1143" s="216"/>
      <c r="IYA1143" s="216"/>
      <c r="IYB1143" s="216"/>
      <c r="IYC1143" s="216"/>
      <c r="IYD1143" s="216"/>
      <c r="IYE1143" s="216"/>
      <c r="IYF1143" s="216"/>
      <c r="IYG1143" s="216"/>
      <c r="IYH1143" s="216"/>
      <c r="IYI1143" s="216"/>
      <c r="IYJ1143" s="216"/>
      <c r="IYK1143" s="216"/>
      <c r="IYL1143" s="216"/>
      <c r="IYM1143" s="216"/>
      <c r="IYN1143" s="216"/>
      <c r="IYO1143" s="216"/>
      <c r="IYP1143" s="216"/>
      <c r="IYQ1143" s="216"/>
      <c r="IYR1143" s="216"/>
      <c r="IYS1143" s="216"/>
      <c r="IYT1143" s="216"/>
      <c r="IYU1143" s="216"/>
      <c r="IYV1143" s="216"/>
      <c r="IYW1143" s="216"/>
      <c r="IYX1143" s="216"/>
      <c r="IYY1143" s="216"/>
      <c r="IYZ1143" s="216"/>
      <c r="IZA1143" s="216"/>
      <c r="IZB1143" s="216"/>
      <c r="IZC1143" s="216"/>
      <c r="IZD1143" s="216"/>
      <c r="IZE1143" s="216"/>
      <c r="IZF1143" s="216"/>
      <c r="IZG1143" s="216"/>
      <c r="IZH1143" s="216"/>
      <c r="IZI1143" s="216"/>
      <c r="IZJ1143" s="216"/>
      <c r="IZK1143" s="216"/>
      <c r="IZL1143" s="216"/>
      <c r="IZM1143" s="216"/>
      <c r="IZN1143" s="216"/>
      <c r="IZO1143" s="216"/>
      <c r="IZP1143" s="216"/>
      <c r="IZQ1143" s="216"/>
      <c r="IZR1143" s="216"/>
      <c r="IZS1143" s="216"/>
      <c r="IZT1143" s="216"/>
      <c r="IZU1143" s="216"/>
      <c r="IZV1143" s="216"/>
      <c r="IZW1143" s="216"/>
      <c r="IZX1143" s="216"/>
      <c r="IZY1143" s="216"/>
      <c r="IZZ1143" s="216"/>
      <c r="JAA1143" s="216"/>
      <c r="JAB1143" s="216"/>
      <c r="JAC1143" s="216"/>
      <c r="JAD1143" s="216"/>
      <c r="JAE1143" s="216"/>
      <c r="JAF1143" s="216"/>
      <c r="JAG1143" s="216"/>
      <c r="JAH1143" s="216"/>
      <c r="JAI1143" s="216"/>
      <c r="JAJ1143" s="216"/>
      <c r="JAK1143" s="216"/>
      <c r="JAL1143" s="216"/>
      <c r="JAM1143" s="216"/>
      <c r="JAN1143" s="216"/>
      <c r="JAO1143" s="216"/>
      <c r="JAP1143" s="216"/>
      <c r="JAQ1143" s="216"/>
      <c r="JAR1143" s="216"/>
      <c r="JAS1143" s="216"/>
      <c r="JAT1143" s="216"/>
      <c r="JAU1143" s="216"/>
      <c r="JAV1143" s="216"/>
      <c r="JAW1143" s="216"/>
      <c r="JAX1143" s="216"/>
      <c r="JAY1143" s="216"/>
      <c r="JAZ1143" s="216"/>
      <c r="JBA1143" s="216"/>
      <c r="JBB1143" s="216"/>
      <c r="JBC1143" s="216"/>
      <c r="JBD1143" s="216"/>
      <c r="JBE1143" s="216"/>
      <c r="JBF1143" s="216"/>
      <c r="JBG1143" s="216"/>
      <c r="JBH1143" s="216"/>
      <c r="JBI1143" s="216"/>
      <c r="JBJ1143" s="216"/>
      <c r="JBK1143" s="216"/>
      <c r="JBL1143" s="216"/>
      <c r="JBM1143" s="216"/>
      <c r="JBN1143" s="216"/>
      <c r="JBO1143" s="216"/>
      <c r="JBP1143" s="216"/>
      <c r="JBQ1143" s="216"/>
      <c r="JBR1143" s="216"/>
      <c r="JBS1143" s="216"/>
      <c r="JBT1143" s="216"/>
      <c r="JBU1143" s="216"/>
      <c r="JBV1143" s="216"/>
      <c r="JBW1143" s="216"/>
      <c r="JBX1143" s="216"/>
      <c r="JBY1143" s="216"/>
      <c r="JBZ1143" s="216"/>
      <c r="JCA1143" s="216"/>
      <c r="JCB1143" s="216"/>
      <c r="JCC1143" s="216"/>
      <c r="JCD1143" s="216"/>
      <c r="JCE1143" s="216"/>
      <c r="JCF1143" s="216"/>
      <c r="JCG1143" s="216"/>
      <c r="JCH1143" s="216"/>
      <c r="JCI1143" s="216"/>
      <c r="JCJ1143" s="216"/>
      <c r="JCK1143" s="216"/>
      <c r="JCL1143" s="216"/>
      <c r="JCM1143" s="216"/>
      <c r="JCN1143" s="216"/>
      <c r="JCO1143" s="216"/>
      <c r="JCP1143" s="216"/>
      <c r="JCQ1143" s="216"/>
      <c r="JCR1143" s="216"/>
      <c r="JCS1143" s="216"/>
      <c r="JCT1143" s="216"/>
      <c r="JCU1143" s="216"/>
      <c r="JCV1143" s="216"/>
      <c r="JCW1143" s="216"/>
      <c r="JCX1143" s="216"/>
      <c r="JCY1143" s="216"/>
      <c r="JCZ1143" s="216"/>
      <c r="JDA1143" s="216"/>
      <c r="JDB1143" s="216"/>
      <c r="JDC1143" s="216"/>
      <c r="JDD1143" s="216"/>
      <c r="JDE1143" s="216"/>
      <c r="JDF1143" s="216"/>
      <c r="JDG1143" s="216"/>
      <c r="JDH1143" s="216"/>
      <c r="JDI1143" s="216"/>
      <c r="JDJ1143" s="216"/>
      <c r="JDK1143" s="216"/>
      <c r="JDL1143" s="216"/>
      <c r="JDM1143" s="216"/>
      <c r="JDN1143" s="216"/>
      <c r="JDO1143" s="216"/>
      <c r="JDP1143" s="216"/>
      <c r="JDQ1143" s="216"/>
      <c r="JDR1143" s="216"/>
      <c r="JDS1143" s="216"/>
      <c r="JDT1143" s="216"/>
      <c r="JDU1143" s="216"/>
      <c r="JDV1143" s="216"/>
      <c r="JDW1143" s="216"/>
      <c r="JDX1143" s="216"/>
      <c r="JDY1143" s="216"/>
      <c r="JDZ1143" s="216"/>
      <c r="JEA1143" s="216"/>
      <c r="JEB1143" s="216"/>
      <c r="JEC1143" s="216"/>
      <c r="JED1143" s="216"/>
      <c r="JEE1143" s="216"/>
      <c r="JEF1143" s="216"/>
      <c r="JEG1143" s="216"/>
      <c r="JEH1143" s="216"/>
      <c r="JEI1143" s="216"/>
      <c r="JEJ1143" s="216"/>
      <c r="JEK1143" s="216"/>
      <c r="JEL1143" s="216"/>
      <c r="JEM1143" s="216"/>
      <c r="JEN1143" s="216"/>
      <c r="JEO1143" s="216"/>
      <c r="JEP1143" s="216"/>
      <c r="JEQ1143" s="216"/>
      <c r="JER1143" s="216"/>
      <c r="JES1143" s="216"/>
      <c r="JET1143" s="216"/>
      <c r="JEU1143" s="216"/>
      <c r="JEV1143" s="216"/>
      <c r="JEW1143" s="216"/>
      <c r="JEX1143" s="216"/>
      <c r="JEY1143" s="216"/>
      <c r="JEZ1143" s="216"/>
      <c r="JFA1143" s="216"/>
      <c r="JFB1143" s="216"/>
      <c r="JFC1143" s="216"/>
      <c r="JFD1143" s="216"/>
      <c r="JFE1143" s="216"/>
      <c r="JFF1143" s="216"/>
      <c r="JFG1143" s="216"/>
      <c r="JFH1143" s="216"/>
      <c r="JFI1143" s="216"/>
      <c r="JFJ1143" s="216"/>
      <c r="JFK1143" s="216"/>
      <c r="JFL1143" s="216"/>
      <c r="JFM1143" s="216"/>
      <c r="JFN1143" s="216"/>
      <c r="JFO1143" s="216"/>
      <c r="JFP1143" s="216"/>
      <c r="JFQ1143" s="216"/>
      <c r="JFR1143" s="216"/>
      <c r="JFS1143" s="216"/>
      <c r="JFT1143" s="216"/>
      <c r="JFU1143" s="216"/>
      <c r="JFV1143" s="216"/>
      <c r="JFW1143" s="216"/>
      <c r="JFX1143" s="216"/>
      <c r="JFY1143" s="216"/>
      <c r="JFZ1143" s="216"/>
      <c r="JGA1143" s="216"/>
      <c r="JGB1143" s="216"/>
      <c r="JGC1143" s="216"/>
      <c r="JGD1143" s="216"/>
      <c r="JGE1143" s="216"/>
      <c r="JGF1143" s="216"/>
      <c r="JGG1143" s="216"/>
      <c r="JGH1143" s="216"/>
      <c r="JGI1143" s="216"/>
      <c r="JGJ1143" s="216"/>
      <c r="JGK1143" s="216"/>
      <c r="JGL1143" s="216"/>
      <c r="JGM1143" s="216"/>
      <c r="JGN1143" s="216"/>
      <c r="JGO1143" s="216"/>
      <c r="JGP1143" s="216"/>
      <c r="JGQ1143" s="216"/>
      <c r="JGR1143" s="216"/>
      <c r="JGS1143" s="216"/>
      <c r="JGT1143" s="216"/>
      <c r="JGU1143" s="216"/>
      <c r="JGV1143" s="216"/>
      <c r="JGW1143" s="216"/>
      <c r="JGX1143" s="216"/>
      <c r="JGY1143" s="216"/>
      <c r="JGZ1143" s="216"/>
      <c r="JHA1143" s="216"/>
      <c r="JHB1143" s="216"/>
      <c r="JHC1143" s="216"/>
      <c r="JHD1143" s="216"/>
      <c r="JHE1143" s="216"/>
      <c r="JHF1143" s="216"/>
      <c r="JHG1143" s="216"/>
      <c r="JHH1143" s="216"/>
      <c r="JHI1143" s="216"/>
      <c r="JHJ1143" s="216"/>
      <c r="JHK1143" s="216"/>
      <c r="JHL1143" s="216"/>
      <c r="JHM1143" s="216"/>
      <c r="JHN1143" s="216"/>
      <c r="JHO1143" s="216"/>
      <c r="JHP1143" s="216"/>
      <c r="JHQ1143" s="216"/>
      <c r="JHR1143" s="216"/>
      <c r="JHS1143" s="216"/>
      <c r="JHT1143" s="216"/>
      <c r="JHU1143" s="216"/>
      <c r="JHV1143" s="216"/>
      <c r="JHW1143" s="216"/>
      <c r="JHX1143" s="216"/>
      <c r="JHY1143" s="216"/>
      <c r="JHZ1143" s="216"/>
      <c r="JIA1143" s="216"/>
      <c r="JIB1143" s="216"/>
      <c r="JIC1143" s="216"/>
      <c r="JID1143" s="216"/>
      <c r="JIE1143" s="216"/>
      <c r="JIF1143" s="216"/>
      <c r="JIG1143" s="216"/>
      <c r="JIH1143" s="216"/>
      <c r="JII1143" s="216"/>
      <c r="JIJ1143" s="216"/>
      <c r="JIK1143" s="216"/>
      <c r="JIL1143" s="216"/>
      <c r="JIM1143" s="216"/>
      <c r="JIN1143" s="216"/>
      <c r="JIO1143" s="216"/>
      <c r="JIP1143" s="216"/>
      <c r="JIQ1143" s="216"/>
      <c r="JIR1143" s="216"/>
      <c r="JIS1143" s="216"/>
      <c r="JIT1143" s="216"/>
      <c r="JIU1143" s="216"/>
      <c r="JIV1143" s="216"/>
      <c r="JIW1143" s="216"/>
      <c r="JIX1143" s="216"/>
      <c r="JIY1143" s="216"/>
      <c r="JIZ1143" s="216"/>
      <c r="JJA1143" s="216"/>
      <c r="JJB1143" s="216"/>
      <c r="JJC1143" s="216"/>
      <c r="JJD1143" s="216"/>
      <c r="JJE1143" s="216"/>
      <c r="JJF1143" s="216"/>
      <c r="JJG1143" s="216"/>
      <c r="JJH1143" s="216"/>
      <c r="JJI1143" s="216"/>
      <c r="JJJ1143" s="216"/>
      <c r="JJK1143" s="216"/>
      <c r="JJL1143" s="216"/>
      <c r="JJM1143" s="216"/>
      <c r="JJN1143" s="216"/>
      <c r="JJO1143" s="216"/>
      <c r="JJP1143" s="216"/>
      <c r="JJQ1143" s="216"/>
      <c r="JJR1143" s="216"/>
      <c r="JJS1143" s="216"/>
      <c r="JJT1143" s="216"/>
      <c r="JJU1143" s="216"/>
      <c r="JJV1143" s="216"/>
      <c r="JJW1143" s="216"/>
      <c r="JJX1143" s="216"/>
      <c r="JJY1143" s="216"/>
      <c r="JJZ1143" s="216"/>
      <c r="JKA1143" s="216"/>
      <c r="JKB1143" s="216"/>
      <c r="JKC1143" s="216"/>
      <c r="JKD1143" s="216"/>
      <c r="JKE1143" s="216"/>
      <c r="JKF1143" s="216"/>
      <c r="JKG1143" s="216"/>
      <c r="JKH1143" s="216"/>
      <c r="JKI1143" s="216"/>
      <c r="JKJ1143" s="216"/>
      <c r="JKK1143" s="216"/>
      <c r="JKL1143" s="216"/>
      <c r="JKM1143" s="216"/>
      <c r="JKN1143" s="216"/>
      <c r="JKO1143" s="216"/>
      <c r="JKP1143" s="216"/>
      <c r="JKQ1143" s="216"/>
      <c r="JKR1143" s="216"/>
      <c r="JKS1143" s="216"/>
      <c r="JKT1143" s="216"/>
      <c r="JKU1143" s="216"/>
      <c r="JKV1143" s="216"/>
      <c r="JKW1143" s="216"/>
      <c r="JKX1143" s="216"/>
      <c r="JKY1143" s="216"/>
      <c r="JKZ1143" s="216"/>
      <c r="JLA1143" s="216"/>
      <c r="JLB1143" s="216"/>
      <c r="JLC1143" s="216"/>
      <c r="JLD1143" s="216"/>
      <c r="JLE1143" s="216"/>
      <c r="JLF1143" s="216"/>
      <c r="JLG1143" s="216"/>
      <c r="JLH1143" s="216"/>
      <c r="JLI1143" s="216"/>
      <c r="JLJ1143" s="216"/>
      <c r="JLK1143" s="216"/>
      <c r="JLL1143" s="216"/>
      <c r="JLM1143" s="216"/>
      <c r="JLN1143" s="216"/>
      <c r="JLO1143" s="216"/>
      <c r="JLP1143" s="216"/>
      <c r="JLQ1143" s="216"/>
      <c r="JLR1143" s="216"/>
      <c r="JLS1143" s="216"/>
      <c r="JLT1143" s="216"/>
      <c r="JLU1143" s="216"/>
      <c r="JLV1143" s="216"/>
      <c r="JLW1143" s="216"/>
      <c r="JLX1143" s="216"/>
      <c r="JLY1143" s="216"/>
      <c r="JLZ1143" s="216"/>
      <c r="JMA1143" s="216"/>
      <c r="JMB1143" s="216"/>
      <c r="JMC1143" s="216"/>
      <c r="JMD1143" s="216"/>
      <c r="JME1143" s="216"/>
      <c r="JMF1143" s="216"/>
      <c r="JMG1143" s="216"/>
      <c r="JMH1143" s="216"/>
      <c r="JMI1143" s="216"/>
      <c r="JMJ1143" s="216"/>
      <c r="JMK1143" s="216"/>
      <c r="JML1143" s="216"/>
      <c r="JMM1143" s="216"/>
      <c r="JMN1143" s="216"/>
      <c r="JMO1143" s="216"/>
      <c r="JMP1143" s="216"/>
      <c r="JMQ1143" s="216"/>
      <c r="JMR1143" s="216"/>
      <c r="JMS1143" s="216"/>
      <c r="JMT1143" s="216"/>
      <c r="JMU1143" s="216"/>
      <c r="JMV1143" s="216"/>
      <c r="JMW1143" s="216"/>
      <c r="JMX1143" s="216"/>
      <c r="JMY1143" s="216"/>
      <c r="JMZ1143" s="216"/>
      <c r="JNA1143" s="216"/>
      <c r="JNB1143" s="216"/>
      <c r="JNC1143" s="216"/>
      <c r="JND1143" s="216"/>
      <c r="JNE1143" s="216"/>
      <c r="JNF1143" s="216"/>
      <c r="JNG1143" s="216"/>
      <c r="JNH1143" s="216"/>
      <c r="JNI1143" s="216"/>
      <c r="JNJ1143" s="216"/>
      <c r="JNK1143" s="216"/>
      <c r="JNL1143" s="216"/>
      <c r="JNM1143" s="216"/>
      <c r="JNN1143" s="216"/>
      <c r="JNO1143" s="216"/>
      <c r="JNP1143" s="216"/>
      <c r="JNQ1143" s="216"/>
      <c r="JNR1143" s="216"/>
      <c r="JNS1143" s="216"/>
      <c r="JNT1143" s="216"/>
      <c r="JNU1143" s="216"/>
      <c r="JNV1143" s="216"/>
      <c r="JNW1143" s="216"/>
      <c r="JNX1143" s="216"/>
      <c r="JNY1143" s="216"/>
      <c r="JNZ1143" s="216"/>
      <c r="JOA1143" s="216"/>
      <c r="JOB1143" s="216"/>
      <c r="JOC1143" s="216"/>
      <c r="JOD1143" s="216"/>
      <c r="JOE1143" s="216"/>
      <c r="JOF1143" s="216"/>
      <c r="JOG1143" s="216"/>
      <c r="JOH1143" s="216"/>
      <c r="JOI1143" s="216"/>
      <c r="JOJ1143" s="216"/>
      <c r="JOK1143" s="216"/>
      <c r="JOL1143" s="216"/>
      <c r="JOM1143" s="216"/>
      <c r="JON1143" s="216"/>
      <c r="JOO1143" s="216"/>
      <c r="JOP1143" s="216"/>
      <c r="JOQ1143" s="216"/>
      <c r="JOR1143" s="216"/>
      <c r="JOS1143" s="216"/>
      <c r="JOT1143" s="216"/>
      <c r="JOU1143" s="216"/>
      <c r="JOV1143" s="216"/>
      <c r="JOW1143" s="216"/>
      <c r="JOX1143" s="216"/>
      <c r="JOY1143" s="216"/>
      <c r="JOZ1143" s="216"/>
      <c r="JPA1143" s="216"/>
      <c r="JPB1143" s="216"/>
      <c r="JPC1143" s="216"/>
      <c r="JPD1143" s="216"/>
      <c r="JPE1143" s="216"/>
      <c r="JPF1143" s="216"/>
      <c r="JPG1143" s="216"/>
      <c r="JPH1143" s="216"/>
      <c r="JPI1143" s="216"/>
      <c r="JPJ1143" s="216"/>
      <c r="JPK1143" s="216"/>
      <c r="JPL1143" s="216"/>
      <c r="JPM1143" s="216"/>
      <c r="JPN1143" s="216"/>
      <c r="JPO1143" s="216"/>
      <c r="JPP1143" s="216"/>
      <c r="JPQ1143" s="216"/>
      <c r="JPR1143" s="216"/>
      <c r="JPS1143" s="216"/>
      <c r="JPT1143" s="216"/>
      <c r="JPU1143" s="216"/>
      <c r="JPV1143" s="216"/>
      <c r="JPW1143" s="216"/>
      <c r="JPX1143" s="216"/>
      <c r="JPY1143" s="216"/>
      <c r="JPZ1143" s="216"/>
      <c r="JQA1143" s="216"/>
      <c r="JQB1143" s="216"/>
      <c r="JQC1143" s="216"/>
      <c r="JQD1143" s="216"/>
      <c r="JQE1143" s="216"/>
      <c r="JQF1143" s="216"/>
      <c r="JQG1143" s="216"/>
      <c r="JQH1143" s="216"/>
      <c r="JQI1143" s="216"/>
      <c r="JQJ1143" s="216"/>
      <c r="JQK1143" s="216"/>
      <c r="JQL1143" s="216"/>
      <c r="JQM1143" s="216"/>
      <c r="JQN1143" s="216"/>
      <c r="JQO1143" s="216"/>
      <c r="JQP1143" s="216"/>
      <c r="JQQ1143" s="216"/>
      <c r="JQR1143" s="216"/>
      <c r="JQS1143" s="216"/>
      <c r="JQT1143" s="216"/>
      <c r="JQU1143" s="216"/>
      <c r="JQV1143" s="216"/>
      <c r="JQW1143" s="216"/>
      <c r="JQX1143" s="216"/>
      <c r="JQY1143" s="216"/>
      <c r="JQZ1143" s="216"/>
      <c r="JRA1143" s="216"/>
      <c r="JRB1143" s="216"/>
      <c r="JRC1143" s="216"/>
      <c r="JRD1143" s="216"/>
      <c r="JRE1143" s="216"/>
      <c r="JRF1143" s="216"/>
      <c r="JRG1143" s="216"/>
      <c r="JRH1143" s="216"/>
      <c r="JRI1143" s="216"/>
      <c r="JRJ1143" s="216"/>
      <c r="JRK1143" s="216"/>
      <c r="JRL1143" s="216"/>
      <c r="JRM1143" s="216"/>
      <c r="JRN1143" s="216"/>
      <c r="JRO1143" s="216"/>
      <c r="JRP1143" s="216"/>
      <c r="JRQ1143" s="216"/>
      <c r="JRR1143" s="216"/>
      <c r="JRS1143" s="216"/>
      <c r="JRT1143" s="216"/>
      <c r="JRU1143" s="216"/>
      <c r="JRV1143" s="216"/>
      <c r="JRW1143" s="216"/>
      <c r="JRX1143" s="216"/>
      <c r="JRY1143" s="216"/>
      <c r="JRZ1143" s="216"/>
      <c r="JSA1143" s="216"/>
      <c r="JSB1143" s="216"/>
      <c r="JSC1143" s="216"/>
      <c r="JSD1143" s="216"/>
      <c r="JSE1143" s="216"/>
      <c r="JSF1143" s="216"/>
      <c r="JSG1143" s="216"/>
      <c r="JSH1143" s="216"/>
      <c r="JSI1143" s="216"/>
      <c r="JSJ1143" s="216"/>
      <c r="JSK1143" s="216"/>
      <c r="JSL1143" s="216"/>
      <c r="JSM1143" s="216"/>
      <c r="JSN1143" s="216"/>
      <c r="JSO1143" s="216"/>
      <c r="JSP1143" s="216"/>
      <c r="JSQ1143" s="216"/>
      <c r="JSR1143" s="216"/>
      <c r="JSS1143" s="216"/>
      <c r="JST1143" s="216"/>
      <c r="JSU1143" s="216"/>
      <c r="JSV1143" s="216"/>
      <c r="JSW1143" s="216"/>
      <c r="JSX1143" s="216"/>
      <c r="JSY1143" s="216"/>
      <c r="JSZ1143" s="216"/>
      <c r="JTA1143" s="216"/>
      <c r="JTB1143" s="216"/>
      <c r="JTC1143" s="216"/>
      <c r="JTD1143" s="216"/>
      <c r="JTE1143" s="216"/>
      <c r="JTF1143" s="216"/>
      <c r="JTG1143" s="216"/>
      <c r="JTH1143" s="216"/>
      <c r="JTI1143" s="216"/>
      <c r="JTJ1143" s="216"/>
      <c r="JTK1143" s="216"/>
      <c r="JTL1143" s="216"/>
      <c r="JTM1143" s="216"/>
      <c r="JTN1143" s="216"/>
      <c r="JTO1143" s="216"/>
      <c r="JTP1143" s="216"/>
      <c r="JTQ1143" s="216"/>
      <c r="JTR1143" s="216"/>
      <c r="JTS1143" s="216"/>
      <c r="JTT1143" s="216"/>
      <c r="JTU1143" s="216"/>
      <c r="JTV1143" s="216"/>
      <c r="JTW1143" s="216"/>
      <c r="JTX1143" s="216"/>
      <c r="JTY1143" s="216"/>
      <c r="JTZ1143" s="216"/>
      <c r="JUA1143" s="216"/>
      <c r="JUB1143" s="216"/>
      <c r="JUC1143" s="216"/>
      <c r="JUD1143" s="216"/>
      <c r="JUE1143" s="216"/>
      <c r="JUF1143" s="216"/>
      <c r="JUG1143" s="216"/>
      <c r="JUH1143" s="216"/>
      <c r="JUI1143" s="216"/>
      <c r="JUJ1143" s="216"/>
      <c r="JUK1143" s="216"/>
      <c r="JUL1143" s="216"/>
      <c r="JUM1143" s="216"/>
      <c r="JUN1143" s="216"/>
      <c r="JUO1143" s="216"/>
      <c r="JUP1143" s="216"/>
      <c r="JUQ1143" s="216"/>
      <c r="JUR1143" s="216"/>
      <c r="JUS1143" s="216"/>
      <c r="JUT1143" s="216"/>
      <c r="JUU1143" s="216"/>
      <c r="JUV1143" s="216"/>
      <c r="JUW1143" s="216"/>
      <c r="JUX1143" s="216"/>
      <c r="JUY1143" s="216"/>
      <c r="JUZ1143" s="216"/>
      <c r="JVA1143" s="216"/>
      <c r="JVB1143" s="216"/>
      <c r="JVC1143" s="216"/>
      <c r="JVD1143" s="216"/>
      <c r="JVE1143" s="216"/>
      <c r="JVF1143" s="216"/>
      <c r="JVG1143" s="216"/>
      <c r="JVH1143" s="216"/>
      <c r="JVI1143" s="216"/>
      <c r="JVJ1143" s="216"/>
      <c r="JVK1143" s="216"/>
      <c r="JVL1143" s="216"/>
      <c r="JVM1143" s="216"/>
      <c r="JVN1143" s="216"/>
      <c r="JVO1143" s="216"/>
      <c r="JVP1143" s="216"/>
      <c r="JVQ1143" s="216"/>
      <c r="JVR1143" s="216"/>
      <c r="JVS1143" s="216"/>
      <c r="JVT1143" s="216"/>
      <c r="JVU1143" s="216"/>
      <c r="JVV1143" s="216"/>
      <c r="JVW1143" s="216"/>
      <c r="JVX1143" s="216"/>
      <c r="JVY1143" s="216"/>
      <c r="JVZ1143" s="216"/>
      <c r="JWA1143" s="216"/>
      <c r="JWB1143" s="216"/>
      <c r="JWC1143" s="216"/>
      <c r="JWD1143" s="216"/>
      <c r="JWE1143" s="216"/>
      <c r="JWF1143" s="216"/>
      <c r="JWG1143" s="216"/>
      <c r="JWH1143" s="216"/>
      <c r="JWI1143" s="216"/>
      <c r="JWJ1143" s="216"/>
      <c r="JWK1143" s="216"/>
      <c r="JWL1143" s="216"/>
      <c r="JWM1143" s="216"/>
      <c r="JWN1143" s="216"/>
      <c r="JWO1143" s="216"/>
      <c r="JWP1143" s="216"/>
      <c r="JWQ1143" s="216"/>
      <c r="JWR1143" s="216"/>
      <c r="JWS1143" s="216"/>
      <c r="JWT1143" s="216"/>
      <c r="JWU1143" s="216"/>
      <c r="JWV1143" s="216"/>
      <c r="JWW1143" s="216"/>
      <c r="JWX1143" s="216"/>
      <c r="JWY1143" s="216"/>
      <c r="JWZ1143" s="216"/>
      <c r="JXA1143" s="216"/>
      <c r="JXB1143" s="216"/>
      <c r="JXC1143" s="216"/>
      <c r="JXD1143" s="216"/>
      <c r="JXE1143" s="216"/>
      <c r="JXF1143" s="216"/>
      <c r="JXG1143" s="216"/>
      <c r="JXH1143" s="216"/>
      <c r="JXI1143" s="216"/>
      <c r="JXJ1143" s="216"/>
      <c r="JXK1143" s="216"/>
      <c r="JXL1143" s="216"/>
      <c r="JXM1143" s="216"/>
      <c r="JXN1143" s="216"/>
      <c r="JXO1143" s="216"/>
      <c r="JXP1143" s="216"/>
      <c r="JXQ1143" s="216"/>
      <c r="JXR1143" s="216"/>
      <c r="JXS1143" s="216"/>
      <c r="JXT1143" s="216"/>
      <c r="JXU1143" s="216"/>
      <c r="JXV1143" s="216"/>
      <c r="JXW1143" s="216"/>
      <c r="JXX1143" s="216"/>
      <c r="JXY1143" s="216"/>
      <c r="JXZ1143" s="216"/>
      <c r="JYA1143" s="216"/>
      <c r="JYB1143" s="216"/>
      <c r="JYC1143" s="216"/>
      <c r="JYD1143" s="216"/>
      <c r="JYE1143" s="216"/>
      <c r="JYF1143" s="216"/>
      <c r="JYG1143" s="216"/>
      <c r="JYH1143" s="216"/>
      <c r="JYI1143" s="216"/>
      <c r="JYJ1143" s="216"/>
      <c r="JYK1143" s="216"/>
      <c r="JYL1143" s="216"/>
      <c r="JYM1143" s="216"/>
      <c r="JYN1143" s="216"/>
      <c r="JYO1143" s="216"/>
      <c r="JYP1143" s="216"/>
      <c r="JYQ1143" s="216"/>
      <c r="JYR1143" s="216"/>
      <c r="JYS1143" s="216"/>
      <c r="JYT1143" s="216"/>
      <c r="JYU1143" s="216"/>
      <c r="JYV1143" s="216"/>
      <c r="JYW1143" s="216"/>
      <c r="JYX1143" s="216"/>
      <c r="JYY1143" s="216"/>
      <c r="JYZ1143" s="216"/>
      <c r="JZA1143" s="216"/>
      <c r="JZB1143" s="216"/>
      <c r="JZC1143" s="216"/>
      <c r="JZD1143" s="216"/>
      <c r="JZE1143" s="216"/>
      <c r="JZF1143" s="216"/>
      <c r="JZG1143" s="216"/>
      <c r="JZH1143" s="216"/>
      <c r="JZI1143" s="216"/>
      <c r="JZJ1143" s="216"/>
      <c r="JZK1143" s="216"/>
      <c r="JZL1143" s="216"/>
      <c r="JZM1143" s="216"/>
      <c r="JZN1143" s="216"/>
      <c r="JZO1143" s="216"/>
      <c r="JZP1143" s="216"/>
      <c r="JZQ1143" s="216"/>
      <c r="JZR1143" s="216"/>
      <c r="JZS1143" s="216"/>
      <c r="JZT1143" s="216"/>
      <c r="JZU1143" s="216"/>
      <c r="JZV1143" s="216"/>
      <c r="JZW1143" s="216"/>
      <c r="JZX1143" s="216"/>
      <c r="JZY1143" s="216"/>
      <c r="JZZ1143" s="216"/>
      <c r="KAA1143" s="216"/>
      <c r="KAB1143" s="216"/>
      <c r="KAC1143" s="216"/>
      <c r="KAD1143" s="216"/>
      <c r="KAE1143" s="216"/>
      <c r="KAF1143" s="216"/>
      <c r="KAG1143" s="216"/>
      <c r="KAH1143" s="216"/>
      <c r="KAI1143" s="216"/>
      <c r="KAJ1143" s="216"/>
      <c r="KAK1143" s="216"/>
      <c r="KAL1143" s="216"/>
      <c r="KAM1143" s="216"/>
      <c r="KAN1143" s="216"/>
      <c r="KAO1143" s="216"/>
      <c r="KAP1143" s="216"/>
      <c r="KAQ1143" s="216"/>
      <c r="KAR1143" s="216"/>
      <c r="KAS1143" s="216"/>
      <c r="KAT1143" s="216"/>
      <c r="KAU1143" s="216"/>
      <c r="KAV1143" s="216"/>
      <c r="KAW1143" s="216"/>
      <c r="KAX1143" s="216"/>
      <c r="KAY1143" s="216"/>
      <c r="KAZ1143" s="216"/>
      <c r="KBA1143" s="216"/>
      <c r="KBB1143" s="216"/>
      <c r="KBC1143" s="216"/>
      <c r="KBD1143" s="216"/>
      <c r="KBE1143" s="216"/>
      <c r="KBF1143" s="216"/>
      <c r="KBG1143" s="216"/>
      <c r="KBH1143" s="216"/>
      <c r="KBI1143" s="216"/>
      <c r="KBJ1143" s="216"/>
      <c r="KBK1143" s="216"/>
      <c r="KBL1143" s="216"/>
      <c r="KBM1143" s="216"/>
      <c r="KBN1143" s="216"/>
      <c r="KBO1143" s="216"/>
      <c r="KBP1143" s="216"/>
      <c r="KBQ1143" s="216"/>
      <c r="KBR1143" s="216"/>
      <c r="KBS1143" s="216"/>
      <c r="KBT1143" s="216"/>
      <c r="KBU1143" s="216"/>
      <c r="KBV1143" s="216"/>
      <c r="KBW1143" s="216"/>
      <c r="KBX1143" s="216"/>
      <c r="KBY1143" s="216"/>
      <c r="KBZ1143" s="216"/>
      <c r="KCA1143" s="216"/>
      <c r="KCB1143" s="216"/>
      <c r="KCC1143" s="216"/>
      <c r="KCD1143" s="216"/>
      <c r="KCE1143" s="216"/>
      <c r="KCF1143" s="216"/>
      <c r="KCG1143" s="216"/>
      <c r="KCH1143" s="216"/>
      <c r="KCI1143" s="216"/>
      <c r="KCJ1143" s="216"/>
      <c r="KCK1143" s="216"/>
      <c r="KCL1143" s="216"/>
      <c r="KCM1143" s="216"/>
      <c r="KCN1143" s="216"/>
      <c r="KCO1143" s="216"/>
      <c r="KCP1143" s="216"/>
      <c r="KCQ1143" s="216"/>
      <c r="KCR1143" s="216"/>
      <c r="KCS1143" s="216"/>
      <c r="KCT1143" s="216"/>
      <c r="KCU1143" s="216"/>
      <c r="KCV1143" s="216"/>
      <c r="KCW1143" s="216"/>
      <c r="KCX1143" s="216"/>
      <c r="KCY1143" s="216"/>
      <c r="KCZ1143" s="216"/>
      <c r="KDA1143" s="216"/>
      <c r="KDB1143" s="216"/>
      <c r="KDC1143" s="216"/>
      <c r="KDD1143" s="216"/>
      <c r="KDE1143" s="216"/>
      <c r="KDF1143" s="216"/>
      <c r="KDG1143" s="216"/>
      <c r="KDH1143" s="216"/>
      <c r="KDI1143" s="216"/>
      <c r="KDJ1143" s="216"/>
      <c r="KDK1143" s="216"/>
      <c r="KDL1143" s="216"/>
      <c r="KDM1143" s="216"/>
      <c r="KDN1143" s="216"/>
      <c r="KDO1143" s="216"/>
      <c r="KDP1143" s="216"/>
      <c r="KDQ1143" s="216"/>
      <c r="KDR1143" s="216"/>
      <c r="KDS1143" s="216"/>
      <c r="KDT1143" s="216"/>
      <c r="KDU1143" s="216"/>
      <c r="KDV1143" s="216"/>
      <c r="KDW1143" s="216"/>
      <c r="KDX1143" s="216"/>
      <c r="KDY1143" s="216"/>
      <c r="KDZ1143" s="216"/>
      <c r="KEA1143" s="216"/>
      <c r="KEB1143" s="216"/>
      <c r="KEC1143" s="216"/>
      <c r="KED1143" s="216"/>
      <c r="KEE1143" s="216"/>
      <c r="KEF1143" s="216"/>
      <c r="KEG1143" s="216"/>
      <c r="KEH1143" s="216"/>
      <c r="KEI1143" s="216"/>
      <c r="KEJ1143" s="216"/>
      <c r="KEK1143" s="216"/>
      <c r="KEL1143" s="216"/>
      <c r="KEM1143" s="216"/>
      <c r="KEN1143" s="216"/>
      <c r="KEO1143" s="216"/>
      <c r="KEP1143" s="216"/>
      <c r="KEQ1143" s="216"/>
      <c r="KER1143" s="216"/>
      <c r="KES1143" s="216"/>
      <c r="KET1143" s="216"/>
      <c r="KEU1143" s="216"/>
      <c r="KEV1143" s="216"/>
      <c r="KEW1143" s="216"/>
      <c r="KEX1143" s="216"/>
      <c r="KEY1143" s="216"/>
      <c r="KEZ1143" s="216"/>
      <c r="KFA1143" s="216"/>
      <c r="KFB1143" s="216"/>
      <c r="KFC1143" s="216"/>
      <c r="KFD1143" s="216"/>
      <c r="KFE1143" s="216"/>
      <c r="KFF1143" s="216"/>
      <c r="KFG1143" s="216"/>
      <c r="KFH1143" s="216"/>
      <c r="KFI1143" s="216"/>
      <c r="KFJ1143" s="216"/>
      <c r="KFK1143" s="216"/>
      <c r="KFL1143" s="216"/>
      <c r="KFM1143" s="216"/>
      <c r="KFN1143" s="216"/>
      <c r="KFO1143" s="216"/>
      <c r="KFP1143" s="216"/>
      <c r="KFQ1143" s="216"/>
      <c r="KFR1143" s="216"/>
      <c r="KFS1143" s="216"/>
      <c r="KFT1143" s="216"/>
      <c r="KFU1143" s="216"/>
      <c r="KFV1143" s="216"/>
      <c r="KFW1143" s="216"/>
      <c r="KFX1143" s="216"/>
      <c r="KFY1143" s="216"/>
      <c r="KFZ1143" s="216"/>
      <c r="KGA1143" s="216"/>
      <c r="KGB1143" s="216"/>
      <c r="KGC1143" s="216"/>
      <c r="KGD1143" s="216"/>
      <c r="KGE1143" s="216"/>
      <c r="KGF1143" s="216"/>
      <c r="KGG1143" s="216"/>
      <c r="KGH1143" s="216"/>
      <c r="KGI1143" s="216"/>
      <c r="KGJ1143" s="216"/>
      <c r="KGK1143" s="216"/>
      <c r="KGL1143" s="216"/>
      <c r="KGM1143" s="216"/>
      <c r="KGN1143" s="216"/>
      <c r="KGO1143" s="216"/>
      <c r="KGP1143" s="216"/>
      <c r="KGQ1143" s="216"/>
      <c r="KGR1143" s="216"/>
      <c r="KGS1143" s="216"/>
      <c r="KGT1143" s="216"/>
      <c r="KGU1143" s="216"/>
      <c r="KGV1143" s="216"/>
      <c r="KGW1143" s="216"/>
      <c r="KGX1143" s="216"/>
      <c r="KGY1143" s="216"/>
      <c r="KGZ1143" s="216"/>
      <c r="KHA1143" s="216"/>
      <c r="KHB1143" s="216"/>
      <c r="KHC1143" s="216"/>
      <c r="KHD1143" s="216"/>
      <c r="KHE1143" s="216"/>
      <c r="KHF1143" s="216"/>
      <c r="KHG1143" s="216"/>
      <c r="KHH1143" s="216"/>
      <c r="KHI1143" s="216"/>
      <c r="KHJ1143" s="216"/>
      <c r="KHK1143" s="216"/>
      <c r="KHL1143" s="216"/>
      <c r="KHM1143" s="216"/>
      <c r="KHN1143" s="216"/>
      <c r="KHO1143" s="216"/>
      <c r="KHP1143" s="216"/>
      <c r="KHQ1143" s="216"/>
      <c r="KHR1143" s="216"/>
      <c r="KHS1143" s="216"/>
      <c r="KHT1143" s="216"/>
      <c r="KHU1143" s="216"/>
      <c r="KHV1143" s="216"/>
      <c r="KHW1143" s="216"/>
      <c r="KHX1143" s="216"/>
      <c r="KHY1143" s="216"/>
      <c r="KHZ1143" s="216"/>
      <c r="KIA1143" s="216"/>
      <c r="KIB1143" s="216"/>
      <c r="KIC1143" s="216"/>
      <c r="KID1143" s="216"/>
      <c r="KIE1143" s="216"/>
      <c r="KIF1143" s="216"/>
      <c r="KIG1143" s="216"/>
      <c r="KIH1143" s="216"/>
      <c r="KII1143" s="216"/>
      <c r="KIJ1143" s="216"/>
      <c r="KIK1143" s="216"/>
      <c r="KIL1143" s="216"/>
      <c r="KIM1143" s="216"/>
      <c r="KIN1143" s="216"/>
      <c r="KIO1143" s="216"/>
      <c r="KIP1143" s="216"/>
      <c r="KIQ1143" s="216"/>
      <c r="KIR1143" s="216"/>
      <c r="KIS1143" s="216"/>
      <c r="KIT1143" s="216"/>
      <c r="KIU1143" s="216"/>
      <c r="KIV1143" s="216"/>
      <c r="KIW1143" s="216"/>
      <c r="KIX1143" s="216"/>
      <c r="KIY1143" s="216"/>
      <c r="KIZ1143" s="216"/>
      <c r="KJA1143" s="216"/>
      <c r="KJB1143" s="216"/>
      <c r="KJC1143" s="216"/>
      <c r="KJD1143" s="216"/>
      <c r="KJE1143" s="216"/>
      <c r="KJF1143" s="216"/>
      <c r="KJG1143" s="216"/>
      <c r="KJH1143" s="216"/>
      <c r="KJI1143" s="216"/>
      <c r="KJJ1143" s="216"/>
      <c r="KJK1143" s="216"/>
      <c r="KJL1143" s="216"/>
      <c r="KJM1143" s="216"/>
      <c r="KJN1143" s="216"/>
      <c r="KJO1143" s="216"/>
      <c r="KJP1143" s="216"/>
      <c r="KJQ1143" s="216"/>
      <c r="KJR1143" s="216"/>
      <c r="KJS1143" s="216"/>
      <c r="KJT1143" s="216"/>
      <c r="KJU1143" s="216"/>
      <c r="KJV1143" s="216"/>
      <c r="KJW1143" s="216"/>
      <c r="KJX1143" s="216"/>
      <c r="KJY1143" s="216"/>
      <c r="KJZ1143" s="216"/>
      <c r="KKA1143" s="216"/>
      <c r="KKB1143" s="216"/>
      <c r="KKC1143" s="216"/>
      <c r="KKD1143" s="216"/>
      <c r="KKE1143" s="216"/>
      <c r="KKF1143" s="216"/>
      <c r="KKG1143" s="216"/>
      <c r="KKH1143" s="216"/>
      <c r="KKI1143" s="216"/>
      <c r="KKJ1143" s="216"/>
      <c r="KKK1143" s="216"/>
      <c r="KKL1143" s="216"/>
      <c r="KKM1143" s="216"/>
      <c r="KKN1143" s="216"/>
      <c r="KKO1143" s="216"/>
      <c r="KKP1143" s="216"/>
      <c r="KKQ1143" s="216"/>
      <c r="KKR1143" s="216"/>
      <c r="KKS1143" s="216"/>
      <c r="KKT1143" s="216"/>
      <c r="KKU1143" s="216"/>
      <c r="KKV1143" s="216"/>
      <c r="KKW1143" s="216"/>
      <c r="KKX1143" s="216"/>
      <c r="KKY1143" s="216"/>
      <c r="KKZ1143" s="216"/>
      <c r="KLA1143" s="216"/>
      <c r="KLB1143" s="216"/>
      <c r="KLC1143" s="216"/>
      <c r="KLD1143" s="216"/>
      <c r="KLE1143" s="216"/>
      <c r="KLF1143" s="216"/>
      <c r="KLG1143" s="216"/>
      <c r="KLH1143" s="216"/>
      <c r="KLI1143" s="216"/>
      <c r="KLJ1143" s="216"/>
      <c r="KLK1143" s="216"/>
      <c r="KLL1143" s="216"/>
      <c r="KLM1143" s="216"/>
      <c r="KLN1143" s="216"/>
      <c r="KLO1143" s="216"/>
      <c r="KLP1143" s="216"/>
      <c r="KLQ1143" s="216"/>
      <c r="KLR1143" s="216"/>
      <c r="KLS1143" s="216"/>
      <c r="KLT1143" s="216"/>
      <c r="KLU1143" s="216"/>
      <c r="KLV1143" s="216"/>
      <c r="KLW1143" s="216"/>
      <c r="KLX1143" s="216"/>
      <c r="KLY1143" s="216"/>
      <c r="KLZ1143" s="216"/>
      <c r="KMA1143" s="216"/>
      <c r="KMB1143" s="216"/>
      <c r="KMC1143" s="216"/>
      <c r="KMD1143" s="216"/>
      <c r="KME1143" s="216"/>
      <c r="KMF1143" s="216"/>
      <c r="KMG1143" s="216"/>
      <c r="KMH1143" s="216"/>
      <c r="KMI1143" s="216"/>
      <c r="KMJ1143" s="216"/>
      <c r="KMK1143" s="216"/>
      <c r="KML1143" s="216"/>
      <c r="KMM1143" s="216"/>
      <c r="KMN1143" s="216"/>
      <c r="KMO1143" s="216"/>
      <c r="KMP1143" s="216"/>
      <c r="KMQ1143" s="216"/>
      <c r="KMR1143" s="216"/>
      <c r="KMS1143" s="216"/>
      <c r="KMT1143" s="216"/>
      <c r="KMU1143" s="216"/>
      <c r="KMV1143" s="216"/>
      <c r="KMW1143" s="216"/>
      <c r="KMX1143" s="216"/>
      <c r="KMY1143" s="216"/>
      <c r="KMZ1143" s="216"/>
      <c r="KNA1143" s="216"/>
      <c r="KNB1143" s="216"/>
      <c r="KNC1143" s="216"/>
      <c r="KND1143" s="216"/>
      <c r="KNE1143" s="216"/>
      <c r="KNF1143" s="216"/>
      <c r="KNG1143" s="216"/>
      <c r="KNH1143" s="216"/>
      <c r="KNI1143" s="216"/>
      <c r="KNJ1143" s="216"/>
      <c r="KNK1143" s="216"/>
      <c r="KNL1143" s="216"/>
      <c r="KNM1143" s="216"/>
      <c r="KNN1143" s="216"/>
      <c r="KNO1143" s="216"/>
      <c r="KNP1143" s="216"/>
      <c r="KNQ1143" s="216"/>
      <c r="KNR1143" s="216"/>
      <c r="KNS1143" s="216"/>
      <c r="KNT1143" s="216"/>
      <c r="KNU1143" s="216"/>
      <c r="KNV1143" s="216"/>
      <c r="KNW1143" s="216"/>
      <c r="KNX1143" s="216"/>
      <c r="KNY1143" s="216"/>
      <c r="KNZ1143" s="216"/>
      <c r="KOA1143" s="216"/>
      <c r="KOB1143" s="216"/>
      <c r="KOC1143" s="216"/>
      <c r="KOD1143" s="216"/>
      <c r="KOE1143" s="216"/>
      <c r="KOF1143" s="216"/>
      <c r="KOG1143" s="216"/>
      <c r="KOH1143" s="216"/>
      <c r="KOI1143" s="216"/>
      <c r="KOJ1143" s="216"/>
      <c r="KOK1143" s="216"/>
      <c r="KOL1143" s="216"/>
      <c r="KOM1143" s="216"/>
      <c r="KON1143" s="216"/>
      <c r="KOO1143" s="216"/>
      <c r="KOP1143" s="216"/>
      <c r="KOQ1143" s="216"/>
      <c r="KOR1143" s="216"/>
      <c r="KOS1143" s="216"/>
      <c r="KOT1143" s="216"/>
      <c r="KOU1143" s="216"/>
      <c r="KOV1143" s="216"/>
      <c r="KOW1143" s="216"/>
      <c r="KOX1143" s="216"/>
      <c r="KOY1143" s="216"/>
      <c r="KOZ1143" s="216"/>
      <c r="KPA1143" s="216"/>
      <c r="KPB1143" s="216"/>
      <c r="KPC1143" s="216"/>
      <c r="KPD1143" s="216"/>
      <c r="KPE1143" s="216"/>
      <c r="KPF1143" s="216"/>
      <c r="KPG1143" s="216"/>
      <c r="KPH1143" s="216"/>
      <c r="KPI1143" s="216"/>
      <c r="KPJ1143" s="216"/>
      <c r="KPK1143" s="216"/>
      <c r="KPL1143" s="216"/>
      <c r="KPM1143" s="216"/>
      <c r="KPN1143" s="216"/>
      <c r="KPO1143" s="216"/>
      <c r="KPP1143" s="216"/>
      <c r="KPQ1143" s="216"/>
      <c r="KPR1143" s="216"/>
      <c r="KPS1143" s="216"/>
      <c r="KPT1143" s="216"/>
      <c r="KPU1143" s="216"/>
      <c r="KPV1143" s="216"/>
      <c r="KPW1143" s="216"/>
      <c r="KPX1143" s="216"/>
      <c r="KPY1143" s="216"/>
      <c r="KPZ1143" s="216"/>
      <c r="KQA1143" s="216"/>
      <c r="KQB1143" s="216"/>
      <c r="KQC1143" s="216"/>
      <c r="KQD1143" s="216"/>
      <c r="KQE1143" s="216"/>
      <c r="KQF1143" s="216"/>
      <c r="KQG1143" s="216"/>
      <c r="KQH1143" s="216"/>
      <c r="KQI1143" s="216"/>
      <c r="KQJ1143" s="216"/>
      <c r="KQK1143" s="216"/>
      <c r="KQL1143" s="216"/>
      <c r="KQM1143" s="216"/>
      <c r="KQN1143" s="216"/>
      <c r="KQO1143" s="216"/>
      <c r="KQP1143" s="216"/>
      <c r="KQQ1143" s="216"/>
      <c r="KQR1143" s="216"/>
      <c r="KQS1143" s="216"/>
      <c r="KQT1143" s="216"/>
      <c r="KQU1143" s="216"/>
      <c r="KQV1143" s="216"/>
      <c r="KQW1143" s="216"/>
      <c r="KQX1143" s="216"/>
      <c r="KQY1143" s="216"/>
      <c r="KQZ1143" s="216"/>
      <c r="KRA1143" s="216"/>
      <c r="KRB1143" s="216"/>
      <c r="KRC1143" s="216"/>
      <c r="KRD1143" s="216"/>
      <c r="KRE1143" s="216"/>
      <c r="KRF1143" s="216"/>
      <c r="KRG1143" s="216"/>
      <c r="KRH1143" s="216"/>
      <c r="KRI1143" s="216"/>
      <c r="KRJ1143" s="216"/>
      <c r="KRK1143" s="216"/>
      <c r="KRL1143" s="216"/>
      <c r="KRM1143" s="216"/>
      <c r="KRN1143" s="216"/>
      <c r="KRO1143" s="216"/>
      <c r="KRP1143" s="216"/>
      <c r="KRQ1143" s="216"/>
      <c r="KRR1143" s="216"/>
      <c r="KRS1143" s="216"/>
      <c r="KRT1143" s="216"/>
      <c r="KRU1143" s="216"/>
      <c r="KRV1143" s="216"/>
      <c r="KRW1143" s="216"/>
      <c r="KRX1143" s="216"/>
      <c r="KRY1143" s="216"/>
      <c r="KRZ1143" s="216"/>
      <c r="KSA1143" s="216"/>
      <c r="KSB1143" s="216"/>
      <c r="KSC1143" s="216"/>
      <c r="KSD1143" s="216"/>
      <c r="KSE1143" s="216"/>
      <c r="KSF1143" s="216"/>
      <c r="KSG1143" s="216"/>
      <c r="KSH1143" s="216"/>
      <c r="KSI1143" s="216"/>
      <c r="KSJ1143" s="216"/>
      <c r="KSK1143" s="216"/>
      <c r="KSL1143" s="216"/>
      <c r="KSM1143" s="216"/>
      <c r="KSN1143" s="216"/>
      <c r="KSO1143" s="216"/>
      <c r="KSP1143" s="216"/>
      <c r="KSQ1143" s="216"/>
      <c r="KSR1143" s="216"/>
      <c r="KSS1143" s="216"/>
      <c r="KST1143" s="216"/>
      <c r="KSU1143" s="216"/>
      <c r="KSV1143" s="216"/>
      <c r="KSW1143" s="216"/>
      <c r="KSX1143" s="216"/>
      <c r="KSY1143" s="216"/>
      <c r="KSZ1143" s="216"/>
      <c r="KTA1143" s="216"/>
      <c r="KTB1143" s="216"/>
      <c r="KTC1143" s="216"/>
      <c r="KTD1143" s="216"/>
      <c r="KTE1143" s="216"/>
      <c r="KTF1143" s="216"/>
      <c r="KTG1143" s="216"/>
      <c r="KTH1143" s="216"/>
      <c r="KTI1143" s="216"/>
      <c r="KTJ1143" s="216"/>
      <c r="KTK1143" s="216"/>
      <c r="KTL1143" s="216"/>
      <c r="KTM1143" s="216"/>
      <c r="KTN1143" s="216"/>
      <c r="KTO1143" s="216"/>
      <c r="KTP1143" s="216"/>
      <c r="KTQ1143" s="216"/>
      <c r="KTR1143" s="216"/>
      <c r="KTS1143" s="216"/>
      <c r="KTT1143" s="216"/>
      <c r="KTU1143" s="216"/>
      <c r="KTV1143" s="216"/>
      <c r="KTW1143" s="216"/>
      <c r="KTX1143" s="216"/>
      <c r="KTY1143" s="216"/>
      <c r="KTZ1143" s="216"/>
      <c r="KUA1143" s="216"/>
      <c r="KUB1143" s="216"/>
      <c r="KUC1143" s="216"/>
      <c r="KUD1143" s="216"/>
      <c r="KUE1143" s="216"/>
      <c r="KUF1143" s="216"/>
      <c r="KUG1143" s="216"/>
      <c r="KUH1143" s="216"/>
      <c r="KUI1143" s="216"/>
      <c r="KUJ1143" s="216"/>
      <c r="KUK1143" s="216"/>
      <c r="KUL1143" s="216"/>
      <c r="KUM1143" s="216"/>
      <c r="KUN1143" s="216"/>
      <c r="KUO1143" s="216"/>
      <c r="KUP1143" s="216"/>
      <c r="KUQ1143" s="216"/>
      <c r="KUR1143" s="216"/>
      <c r="KUS1143" s="216"/>
      <c r="KUT1143" s="216"/>
      <c r="KUU1143" s="216"/>
      <c r="KUV1143" s="216"/>
      <c r="KUW1143" s="216"/>
      <c r="KUX1143" s="216"/>
      <c r="KUY1143" s="216"/>
      <c r="KUZ1143" s="216"/>
      <c r="KVA1143" s="216"/>
      <c r="KVB1143" s="216"/>
      <c r="KVC1143" s="216"/>
      <c r="KVD1143" s="216"/>
      <c r="KVE1143" s="216"/>
      <c r="KVF1143" s="216"/>
      <c r="KVG1143" s="216"/>
      <c r="KVH1143" s="216"/>
      <c r="KVI1143" s="216"/>
      <c r="KVJ1143" s="216"/>
      <c r="KVK1143" s="216"/>
      <c r="KVL1143" s="216"/>
      <c r="KVM1143" s="216"/>
      <c r="KVN1143" s="216"/>
      <c r="KVO1143" s="216"/>
      <c r="KVP1143" s="216"/>
      <c r="KVQ1143" s="216"/>
      <c r="KVR1143" s="216"/>
      <c r="KVS1143" s="216"/>
      <c r="KVT1143" s="216"/>
      <c r="KVU1143" s="216"/>
      <c r="KVV1143" s="216"/>
      <c r="KVW1143" s="216"/>
      <c r="KVX1143" s="216"/>
      <c r="KVY1143" s="216"/>
      <c r="KVZ1143" s="216"/>
      <c r="KWA1143" s="216"/>
      <c r="KWB1143" s="216"/>
      <c r="KWC1143" s="216"/>
      <c r="KWD1143" s="216"/>
      <c r="KWE1143" s="216"/>
      <c r="KWF1143" s="216"/>
      <c r="KWG1143" s="216"/>
      <c r="KWH1143" s="216"/>
      <c r="KWI1143" s="216"/>
      <c r="KWJ1143" s="216"/>
      <c r="KWK1143" s="216"/>
      <c r="KWL1143" s="216"/>
      <c r="KWM1143" s="216"/>
      <c r="KWN1143" s="216"/>
      <c r="KWO1143" s="216"/>
      <c r="KWP1143" s="216"/>
      <c r="KWQ1143" s="216"/>
      <c r="KWR1143" s="216"/>
      <c r="KWS1143" s="216"/>
      <c r="KWT1143" s="216"/>
      <c r="KWU1143" s="216"/>
      <c r="KWV1143" s="216"/>
      <c r="KWW1143" s="216"/>
      <c r="KWX1143" s="216"/>
      <c r="KWY1143" s="216"/>
      <c r="KWZ1143" s="216"/>
      <c r="KXA1143" s="216"/>
      <c r="KXB1143" s="216"/>
      <c r="KXC1143" s="216"/>
      <c r="KXD1143" s="216"/>
      <c r="KXE1143" s="216"/>
      <c r="KXF1143" s="216"/>
      <c r="KXG1143" s="216"/>
      <c r="KXH1143" s="216"/>
      <c r="KXI1143" s="216"/>
      <c r="KXJ1143" s="216"/>
      <c r="KXK1143" s="216"/>
      <c r="KXL1143" s="216"/>
      <c r="KXM1143" s="216"/>
      <c r="KXN1143" s="216"/>
      <c r="KXO1143" s="216"/>
      <c r="KXP1143" s="216"/>
      <c r="KXQ1143" s="216"/>
      <c r="KXR1143" s="216"/>
      <c r="KXS1143" s="216"/>
      <c r="KXT1143" s="216"/>
      <c r="KXU1143" s="216"/>
      <c r="KXV1143" s="216"/>
      <c r="KXW1143" s="216"/>
      <c r="KXX1143" s="216"/>
      <c r="KXY1143" s="216"/>
      <c r="KXZ1143" s="216"/>
      <c r="KYA1143" s="216"/>
      <c r="KYB1143" s="216"/>
      <c r="KYC1143" s="216"/>
      <c r="KYD1143" s="216"/>
      <c r="KYE1143" s="216"/>
      <c r="KYF1143" s="216"/>
      <c r="KYG1143" s="216"/>
      <c r="KYH1143" s="216"/>
      <c r="KYI1143" s="216"/>
      <c r="KYJ1143" s="216"/>
      <c r="KYK1143" s="216"/>
      <c r="KYL1143" s="216"/>
      <c r="KYM1143" s="216"/>
      <c r="KYN1143" s="216"/>
      <c r="KYO1143" s="216"/>
      <c r="KYP1143" s="216"/>
      <c r="KYQ1143" s="216"/>
      <c r="KYR1143" s="216"/>
      <c r="KYS1143" s="216"/>
      <c r="KYT1143" s="216"/>
      <c r="KYU1143" s="216"/>
      <c r="KYV1143" s="216"/>
      <c r="KYW1143" s="216"/>
      <c r="KYX1143" s="216"/>
      <c r="KYY1143" s="216"/>
      <c r="KYZ1143" s="216"/>
      <c r="KZA1143" s="216"/>
      <c r="KZB1143" s="216"/>
      <c r="KZC1143" s="216"/>
      <c r="KZD1143" s="216"/>
      <c r="KZE1143" s="216"/>
      <c r="KZF1143" s="216"/>
      <c r="KZG1143" s="216"/>
      <c r="KZH1143" s="216"/>
      <c r="KZI1143" s="216"/>
      <c r="KZJ1143" s="216"/>
      <c r="KZK1143" s="216"/>
      <c r="KZL1143" s="216"/>
      <c r="KZM1143" s="216"/>
      <c r="KZN1143" s="216"/>
      <c r="KZO1143" s="216"/>
      <c r="KZP1143" s="216"/>
      <c r="KZQ1143" s="216"/>
      <c r="KZR1143" s="216"/>
      <c r="KZS1143" s="216"/>
      <c r="KZT1143" s="216"/>
      <c r="KZU1143" s="216"/>
      <c r="KZV1143" s="216"/>
      <c r="KZW1143" s="216"/>
      <c r="KZX1143" s="216"/>
      <c r="KZY1143" s="216"/>
      <c r="KZZ1143" s="216"/>
      <c r="LAA1143" s="216"/>
      <c r="LAB1143" s="216"/>
      <c r="LAC1143" s="216"/>
      <c r="LAD1143" s="216"/>
      <c r="LAE1143" s="216"/>
      <c r="LAF1143" s="216"/>
      <c r="LAG1143" s="216"/>
      <c r="LAH1143" s="216"/>
      <c r="LAI1143" s="216"/>
      <c r="LAJ1143" s="216"/>
      <c r="LAK1143" s="216"/>
      <c r="LAL1143" s="216"/>
      <c r="LAM1143" s="216"/>
      <c r="LAN1143" s="216"/>
      <c r="LAO1143" s="216"/>
      <c r="LAP1143" s="216"/>
      <c r="LAQ1143" s="216"/>
      <c r="LAR1143" s="216"/>
      <c r="LAS1143" s="216"/>
      <c r="LAT1143" s="216"/>
      <c r="LAU1143" s="216"/>
      <c r="LAV1143" s="216"/>
      <c r="LAW1143" s="216"/>
      <c r="LAX1143" s="216"/>
      <c r="LAY1143" s="216"/>
      <c r="LAZ1143" s="216"/>
      <c r="LBA1143" s="216"/>
      <c r="LBB1143" s="216"/>
      <c r="LBC1143" s="216"/>
      <c r="LBD1143" s="216"/>
      <c r="LBE1143" s="216"/>
      <c r="LBF1143" s="216"/>
      <c r="LBG1143" s="216"/>
      <c r="LBH1143" s="216"/>
      <c r="LBI1143" s="216"/>
      <c r="LBJ1143" s="216"/>
      <c r="LBK1143" s="216"/>
      <c r="LBL1143" s="216"/>
      <c r="LBM1143" s="216"/>
      <c r="LBN1143" s="216"/>
      <c r="LBO1143" s="216"/>
      <c r="LBP1143" s="216"/>
      <c r="LBQ1143" s="216"/>
      <c r="LBR1143" s="216"/>
      <c r="LBS1143" s="216"/>
      <c r="LBT1143" s="216"/>
      <c r="LBU1143" s="216"/>
      <c r="LBV1143" s="216"/>
      <c r="LBW1143" s="216"/>
      <c r="LBX1143" s="216"/>
      <c r="LBY1143" s="216"/>
      <c r="LBZ1143" s="216"/>
      <c r="LCA1143" s="216"/>
      <c r="LCB1143" s="216"/>
      <c r="LCC1143" s="216"/>
      <c r="LCD1143" s="216"/>
      <c r="LCE1143" s="216"/>
      <c r="LCF1143" s="216"/>
      <c r="LCG1143" s="216"/>
      <c r="LCH1143" s="216"/>
      <c r="LCI1143" s="216"/>
      <c r="LCJ1143" s="216"/>
      <c r="LCK1143" s="216"/>
      <c r="LCL1143" s="216"/>
      <c r="LCM1143" s="216"/>
      <c r="LCN1143" s="216"/>
      <c r="LCO1143" s="216"/>
      <c r="LCP1143" s="216"/>
      <c r="LCQ1143" s="216"/>
      <c r="LCR1143" s="216"/>
      <c r="LCS1143" s="216"/>
      <c r="LCT1143" s="216"/>
      <c r="LCU1143" s="216"/>
      <c r="LCV1143" s="216"/>
      <c r="LCW1143" s="216"/>
      <c r="LCX1143" s="216"/>
      <c r="LCY1143" s="216"/>
      <c r="LCZ1143" s="216"/>
      <c r="LDA1143" s="216"/>
      <c r="LDB1143" s="216"/>
      <c r="LDC1143" s="216"/>
      <c r="LDD1143" s="216"/>
      <c r="LDE1143" s="216"/>
      <c r="LDF1143" s="216"/>
      <c r="LDG1143" s="216"/>
      <c r="LDH1143" s="216"/>
      <c r="LDI1143" s="216"/>
      <c r="LDJ1143" s="216"/>
      <c r="LDK1143" s="216"/>
      <c r="LDL1143" s="216"/>
      <c r="LDM1143" s="216"/>
      <c r="LDN1143" s="216"/>
      <c r="LDO1143" s="216"/>
      <c r="LDP1143" s="216"/>
      <c r="LDQ1143" s="216"/>
      <c r="LDR1143" s="216"/>
      <c r="LDS1143" s="216"/>
      <c r="LDT1143" s="216"/>
      <c r="LDU1143" s="216"/>
      <c r="LDV1143" s="216"/>
      <c r="LDW1143" s="216"/>
      <c r="LDX1143" s="216"/>
      <c r="LDY1143" s="216"/>
      <c r="LDZ1143" s="216"/>
      <c r="LEA1143" s="216"/>
      <c r="LEB1143" s="216"/>
      <c r="LEC1143" s="216"/>
      <c r="LED1143" s="216"/>
      <c r="LEE1143" s="216"/>
      <c r="LEF1143" s="216"/>
      <c r="LEG1143" s="216"/>
      <c r="LEH1143" s="216"/>
      <c r="LEI1143" s="216"/>
      <c r="LEJ1143" s="216"/>
      <c r="LEK1143" s="216"/>
      <c r="LEL1143" s="216"/>
      <c r="LEM1143" s="216"/>
      <c r="LEN1143" s="216"/>
      <c r="LEO1143" s="216"/>
      <c r="LEP1143" s="216"/>
      <c r="LEQ1143" s="216"/>
      <c r="LER1143" s="216"/>
      <c r="LES1143" s="216"/>
      <c r="LET1143" s="216"/>
      <c r="LEU1143" s="216"/>
      <c r="LEV1143" s="216"/>
      <c r="LEW1143" s="216"/>
      <c r="LEX1143" s="216"/>
      <c r="LEY1143" s="216"/>
      <c r="LEZ1143" s="216"/>
      <c r="LFA1143" s="216"/>
      <c r="LFB1143" s="216"/>
      <c r="LFC1143" s="216"/>
      <c r="LFD1143" s="216"/>
      <c r="LFE1143" s="216"/>
      <c r="LFF1143" s="216"/>
      <c r="LFG1143" s="216"/>
      <c r="LFH1143" s="216"/>
      <c r="LFI1143" s="216"/>
      <c r="LFJ1143" s="216"/>
      <c r="LFK1143" s="216"/>
      <c r="LFL1143" s="216"/>
      <c r="LFM1143" s="216"/>
      <c r="LFN1143" s="216"/>
      <c r="LFO1143" s="216"/>
      <c r="LFP1143" s="216"/>
      <c r="LFQ1143" s="216"/>
      <c r="LFR1143" s="216"/>
      <c r="LFS1143" s="216"/>
      <c r="LFT1143" s="216"/>
      <c r="LFU1143" s="216"/>
      <c r="LFV1143" s="216"/>
      <c r="LFW1143" s="216"/>
      <c r="LFX1143" s="216"/>
      <c r="LFY1143" s="216"/>
      <c r="LFZ1143" s="216"/>
      <c r="LGA1143" s="216"/>
      <c r="LGB1143" s="216"/>
      <c r="LGC1143" s="216"/>
      <c r="LGD1143" s="216"/>
      <c r="LGE1143" s="216"/>
      <c r="LGF1143" s="216"/>
      <c r="LGG1143" s="216"/>
      <c r="LGH1143" s="216"/>
      <c r="LGI1143" s="216"/>
      <c r="LGJ1143" s="216"/>
      <c r="LGK1143" s="216"/>
      <c r="LGL1143" s="216"/>
      <c r="LGM1143" s="216"/>
      <c r="LGN1143" s="216"/>
      <c r="LGO1143" s="216"/>
      <c r="LGP1143" s="216"/>
      <c r="LGQ1143" s="216"/>
      <c r="LGR1143" s="216"/>
      <c r="LGS1143" s="216"/>
      <c r="LGT1143" s="216"/>
      <c r="LGU1143" s="216"/>
      <c r="LGV1143" s="216"/>
      <c r="LGW1143" s="216"/>
      <c r="LGX1143" s="216"/>
      <c r="LGY1143" s="216"/>
      <c r="LGZ1143" s="216"/>
      <c r="LHA1143" s="216"/>
      <c r="LHB1143" s="216"/>
      <c r="LHC1143" s="216"/>
      <c r="LHD1143" s="216"/>
      <c r="LHE1143" s="216"/>
      <c r="LHF1143" s="216"/>
      <c r="LHG1143" s="216"/>
      <c r="LHH1143" s="216"/>
      <c r="LHI1143" s="216"/>
      <c r="LHJ1143" s="216"/>
      <c r="LHK1143" s="216"/>
      <c r="LHL1143" s="216"/>
      <c r="LHM1143" s="216"/>
      <c r="LHN1143" s="216"/>
      <c r="LHO1143" s="216"/>
      <c r="LHP1143" s="216"/>
      <c r="LHQ1143" s="216"/>
      <c r="LHR1143" s="216"/>
      <c r="LHS1143" s="216"/>
      <c r="LHT1143" s="216"/>
      <c r="LHU1143" s="216"/>
      <c r="LHV1143" s="216"/>
      <c r="LHW1143" s="216"/>
      <c r="LHX1143" s="216"/>
      <c r="LHY1143" s="216"/>
      <c r="LHZ1143" s="216"/>
      <c r="LIA1143" s="216"/>
      <c r="LIB1143" s="216"/>
      <c r="LIC1143" s="216"/>
      <c r="LID1143" s="216"/>
      <c r="LIE1143" s="216"/>
      <c r="LIF1143" s="216"/>
      <c r="LIG1143" s="216"/>
      <c r="LIH1143" s="216"/>
      <c r="LII1143" s="216"/>
      <c r="LIJ1143" s="216"/>
      <c r="LIK1143" s="216"/>
      <c r="LIL1143" s="216"/>
      <c r="LIM1143" s="216"/>
      <c r="LIN1143" s="216"/>
      <c r="LIO1143" s="216"/>
      <c r="LIP1143" s="216"/>
      <c r="LIQ1143" s="216"/>
      <c r="LIR1143" s="216"/>
      <c r="LIS1143" s="216"/>
      <c r="LIT1143" s="216"/>
      <c r="LIU1143" s="216"/>
      <c r="LIV1143" s="216"/>
      <c r="LIW1143" s="216"/>
      <c r="LIX1143" s="216"/>
      <c r="LIY1143" s="216"/>
      <c r="LIZ1143" s="216"/>
      <c r="LJA1143" s="216"/>
      <c r="LJB1143" s="216"/>
      <c r="LJC1143" s="216"/>
      <c r="LJD1143" s="216"/>
      <c r="LJE1143" s="216"/>
      <c r="LJF1143" s="216"/>
      <c r="LJG1143" s="216"/>
      <c r="LJH1143" s="216"/>
      <c r="LJI1143" s="216"/>
      <c r="LJJ1143" s="216"/>
      <c r="LJK1143" s="216"/>
      <c r="LJL1143" s="216"/>
      <c r="LJM1143" s="216"/>
      <c r="LJN1143" s="216"/>
      <c r="LJO1143" s="216"/>
      <c r="LJP1143" s="216"/>
      <c r="LJQ1143" s="216"/>
      <c r="LJR1143" s="216"/>
      <c r="LJS1143" s="216"/>
      <c r="LJT1143" s="216"/>
      <c r="LJU1143" s="216"/>
      <c r="LJV1143" s="216"/>
      <c r="LJW1143" s="216"/>
      <c r="LJX1143" s="216"/>
      <c r="LJY1143" s="216"/>
      <c r="LJZ1143" s="216"/>
      <c r="LKA1143" s="216"/>
      <c r="LKB1143" s="216"/>
      <c r="LKC1143" s="216"/>
      <c r="LKD1143" s="216"/>
      <c r="LKE1143" s="216"/>
      <c r="LKF1143" s="216"/>
      <c r="LKG1143" s="216"/>
      <c r="LKH1143" s="216"/>
      <c r="LKI1143" s="216"/>
      <c r="LKJ1143" s="216"/>
      <c r="LKK1143" s="216"/>
      <c r="LKL1143" s="216"/>
      <c r="LKM1143" s="216"/>
      <c r="LKN1143" s="216"/>
      <c r="LKO1143" s="216"/>
      <c r="LKP1143" s="216"/>
      <c r="LKQ1143" s="216"/>
      <c r="LKR1143" s="216"/>
      <c r="LKS1143" s="216"/>
      <c r="LKT1143" s="216"/>
      <c r="LKU1143" s="216"/>
      <c r="LKV1143" s="216"/>
      <c r="LKW1143" s="216"/>
      <c r="LKX1143" s="216"/>
      <c r="LKY1143" s="216"/>
      <c r="LKZ1143" s="216"/>
      <c r="LLA1143" s="216"/>
      <c r="LLB1143" s="216"/>
      <c r="LLC1143" s="216"/>
      <c r="LLD1143" s="216"/>
      <c r="LLE1143" s="216"/>
      <c r="LLF1143" s="216"/>
      <c r="LLG1143" s="216"/>
      <c r="LLH1143" s="216"/>
      <c r="LLI1143" s="216"/>
      <c r="LLJ1143" s="216"/>
      <c r="LLK1143" s="216"/>
      <c r="LLL1143" s="216"/>
      <c r="LLM1143" s="216"/>
      <c r="LLN1143" s="216"/>
      <c r="LLO1143" s="216"/>
      <c r="LLP1143" s="216"/>
      <c r="LLQ1143" s="216"/>
      <c r="LLR1143" s="216"/>
      <c r="LLS1143" s="216"/>
      <c r="LLT1143" s="216"/>
      <c r="LLU1143" s="216"/>
      <c r="LLV1143" s="216"/>
      <c r="LLW1143" s="216"/>
      <c r="LLX1143" s="216"/>
      <c r="LLY1143" s="216"/>
      <c r="LLZ1143" s="216"/>
      <c r="LMA1143" s="216"/>
      <c r="LMB1143" s="216"/>
      <c r="LMC1143" s="216"/>
      <c r="LMD1143" s="216"/>
      <c r="LME1143" s="216"/>
      <c r="LMF1143" s="216"/>
      <c r="LMG1143" s="216"/>
      <c r="LMH1143" s="216"/>
      <c r="LMI1143" s="216"/>
      <c r="LMJ1143" s="216"/>
      <c r="LMK1143" s="216"/>
      <c r="LML1143" s="216"/>
      <c r="LMM1143" s="216"/>
      <c r="LMN1143" s="216"/>
      <c r="LMO1143" s="216"/>
      <c r="LMP1143" s="216"/>
      <c r="LMQ1143" s="216"/>
      <c r="LMR1143" s="216"/>
      <c r="LMS1143" s="216"/>
      <c r="LMT1143" s="216"/>
      <c r="LMU1143" s="216"/>
      <c r="LMV1143" s="216"/>
      <c r="LMW1143" s="216"/>
      <c r="LMX1143" s="216"/>
      <c r="LMY1143" s="216"/>
      <c r="LMZ1143" s="216"/>
      <c r="LNA1143" s="216"/>
      <c r="LNB1143" s="216"/>
      <c r="LNC1143" s="216"/>
      <c r="LND1143" s="216"/>
      <c r="LNE1143" s="216"/>
      <c r="LNF1143" s="216"/>
      <c r="LNG1143" s="216"/>
      <c r="LNH1143" s="216"/>
      <c r="LNI1143" s="216"/>
      <c r="LNJ1143" s="216"/>
      <c r="LNK1143" s="216"/>
      <c r="LNL1143" s="216"/>
      <c r="LNM1143" s="216"/>
      <c r="LNN1143" s="216"/>
      <c r="LNO1143" s="216"/>
      <c r="LNP1143" s="216"/>
      <c r="LNQ1143" s="216"/>
      <c r="LNR1143" s="216"/>
      <c r="LNS1143" s="216"/>
      <c r="LNT1143" s="216"/>
      <c r="LNU1143" s="216"/>
      <c r="LNV1143" s="216"/>
      <c r="LNW1143" s="216"/>
      <c r="LNX1143" s="216"/>
      <c r="LNY1143" s="216"/>
      <c r="LNZ1143" s="216"/>
      <c r="LOA1143" s="216"/>
      <c r="LOB1143" s="216"/>
      <c r="LOC1143" s="216"/>
      <c r="LOD1143" s="216"/>
      <c r="LOE1143" s="216"/>
      <c r="LOF1143" s="216"/>
      <c r="LOG1143" s="216"/>
      <c r="LOH1143" s="216"/>
      <c r="LOI1143" s="216"/>
      <c r="LOJ1143" s="216"/>
      <c r="LOK1143" s="216"/>
      <c r="LOL1143" s="216"/>
      <c r="LOM1143" s="216"/>
      <c r="LON1143" s="216"/>
      <c r="LOO1143" s="216"/>
      <c r="LOP1143" s="216"/>
      <c r="LOQ1143" s="216"/>
      <c r="LOR1143" s="216"/>
      <c r="LOS1143" s="216"/>
      <c r="LOT1143" s="216"/>
      <c r="LOU1143" s="216"/>
      <c r="LOV1143" s="216"/>
      <c r="LOW1143" s="216"/>
      <c r="LOX1143" s="216"/>
      <c r="LOY1143" s="216"/>
      <c r="LOZ1143" s="216"/>
      <c r="LPA1143" s="216"/>
      <c r="LPB1143" s="216"/>
      <c r="LPC1143" s="216"/>
      <c r="LPD1143" s="216"/>
      <c r="LPE1143" s="216"/>
      <c r="LPF1143" s="216"/>
      <c r="LPG1143" s="216"/>
      <c r="LPH1143" s="216"/>
      <c r="LPI1143" s="216"/>
      <c r="LPJ1143" s="216"/>
      <c r="LPK1143" s="216"/>
      <c r="LPL1143" s="216"/>
      <c r="LPM1143" s="216"/>
      <c r="LPN1143" s="216"/>
      <c r="LPO1143" s="216"/>
      <c r="LPP1143" s="216"/>
      <c r="LPQ1143" s="216"/>
      <c r="LPR1143" s="216"/>
      <c r="LPS1143" s="216"/>
      <c r="LPT1143" s="216"/>
      <c r="LPU1143" s="216"/>
      <c r="LPV1143" s="216"/>
      <c r="LPW1143" s="216"/>
      <c r="LPX1143" s="216"/>
      <c r="LPY1143" s="216"/>
      <c r="LPZ1143" s="216"/>
      <c r="LQA1143" s="216"/>
      <c r="LQB1143" s="216"/>
      <c r="LQC1143" s="216"/>
      <c r="LQD1143" s="216"/>
      <c r="LQE1143" s="216"/>
      <c r="LQF1143" s="216"/>
      <c r="LQG1143" s="216"/>
      <c r="LQH1143" s="216"/>
      <c r="LQI1143" s="216"/>
      <c r="LQJ1143" s="216"/>
      <c r="LQK1143" s="216"/>
      <c r="LQL1143" s="216"/>
      <c r="LQM1143" s="216"/>
      <c r="LQN1143" s="216"/>
      <c r="LQO1143" s="216"/>
      <c r="LQP1143" s="216"/>
      <c r="LQQ1143" s="216"/>
      <c r="LQR1143" s="216"/>
      <c r="LQS1143" s="216"/>
      <c r="LQT1143" s="216"/>
      <c r="LQU1143" s="216"/>
      <c r="LQV1143" s="216"/>
      <c r="LQW1143" s="216"/>
      <c r="LQX1143" s="216"/>
      <c r="LQY1143" s="216"/>
      <c r="LQZ1143" s="216"/>
      <c r="LRA1143" s="216"/>
      <c r="LRB1143" s="216"/>
      <c r="LRC1143" s="216"/>
      <c r="LRD1143" s="216"/>
      <c r="LRE1143" s="216"/>
      <c r="LRF1143" s="216"/>
      <c r="LRG1143" s="216"/>
      <c r="LRH1143" s="216"/>
      <c r="LRI1143" s="216"/>
      <c r="LRJ1143" s="216"/>
      <c r="LRK1143" s="216"/>
      <c r="LRL1143" s="216"/>
      <c r="LRM1143" s="216"/>
      <c r="LRN1143" s="216"/>
      <c r="LRO1143" s="216"/>
      <c r="LRP1143" s="216"/>
      <c r="LRQ1143" s="216"/>
      <c r="LRR1143" s="216"/>
      <c r="LRS1143" s="216"/>
      <c r="LRT1143" s="216"/>
      <c r="LRU1143" s="216"/>
      <c r="LRV1143" s="216"/>
      <c r="LRW1143" s="216"/>
      <c r="LRX1143" s="216"/>
      <c r="LRY1143" s="216"/>
      <c r="LRZ1143" s="216"/>
      <c r="LSA1143" s="216"/>
      <c r="LSB1143" s="216"/>
      <c r="LSC1143" s="216"/>
      <c r="LSD1143" s="216"/>
      <c r="LSE1143" s="216"/>
      <c r="LSF1143" s="216"/>
      <c r="LSG1143" s="216"/>
      <c r="LSH1143" s="216"/>
      <c r="LSI1143" s="216"/>
      <c r="LSJ1143" s="216"/>
      <c r="LSK1143" s="216"/>
      <c r="LSL1143" s="216"/>
      <c r="LSM1143" s="216"/>
      <c r="LSN1143" s="216"/>
      <c r="LSO1143" s="216"/>
      <c r="LSP1143" s="216"/>
      <c r="LSQ1143" s="216"/>
      <c r="LSR1143" s="216"/>
      <c r="LSS1143" s="216"/>
      <c r="LST1143" s="216"/>
      <c r="LSU1143" s="216"/>
      <c r="LSV1143" s="216"/>
      <c r="LSW1143" s="216"/>
      <c r="LSX1143" s="216"/>
      <c r="LSY1143" s="216"/>
      <c r="LSZ1143" s="216"/>
      <c r="LTA1143" s="216"/>
      <c r="LTB1143" s="216"/>
      <c r="LTC1143" s="216"/>
      <c r="LTD1143" s="216"/>
      <c r="LTE1143" s="216"/>
      <c r="LTF1143" s="216"/>
      <c r="LTG1143" s="216"/>
      <c r="LTH1143" s="216"/>
      <c r="LTI1143" s="216"/>
      <c r="LTJ1143" s="216"/>
      <c r="LTK1143" s="216"/>
      <c r="LTL1143" s="216"/>
      <c r="LTM1143" s="216"/>
      <c r="LTN1143" s="216"/>
      <c r="LTO1143" s="216"/>
      <c r="LTP1143" s="216"/>
      <c r="LTQ1143" s="216"/>
      <c r="LTR1143" s="216"/>
      <c r="LTS1143" s="216"/>
      <c r="LTT1143" s="216"/>
      <c r="LTU1143" s="216"/>
      <c r="LTV1143" s="216"/>
      <c r="LTW1143" s="216"/>
      <c r="LTX1143" s="216"/>
      <c r="LTY1143" s="216"/>
      <c r="LTZ1143" s="216"/>
      <c r="LUA1143" s="216"/>
      <c r="LUB1143" s="216"/>
      <c r="LUC1143" s="216"/>
      <c r="LUD1143" s="216"/>
      <c r="LUE1143" s="216"/>
      <c r="LUF1143" s="216"/>
      <c r="LUG1143" s="216"/>
      <c r="LUH1143" s="216"/>
      <c r="LUI1143" s="216"/>
      <c r="LUJ1143" s="216"/>
      <c r="LUK1143" s="216"/>
      <c r="LUL1143" s="216"/>
      <c r="LUM1143" s="216"/>
      <c r="LUN1143" s="216"/>
      <c r="LUO1143" s="216"/>
      <c r="LUP1143" s="216"/>
      <c r="LUQ1143" s="216"/>
      <c r="LUR1143" s="216"/>
      <c r="LUS1143" s="216"/>
      <c r="LUT1143" s="216"/>
      <c r="LUU1143" s="216"/>
      <c r="LUV1143" s="216"/>
      <c r="LUW1143" s="216"/>
      <c r="LUX1143" s="216"/>
      <c r="LUY1143" s="216"/>
      <c r="LUZ1143" s="216"/>
      <c r="LVA1143" s="216"/>
      <c r="LVB1143" s="216"/>
      <c r="LVC1143" s="216"/>
      <c r="LVD1143" s="216"/>
      <c r="LVE1143" s="216"/>
      <c r="LVF1143" s="216"/>
      <c r="LVG1143" s="216"/>
      <c r="LVH1143" s="216"/>
      <c r="LVI1143" s="216"/>
      <c r="LVJ1143" s="216"/>
      <c r="LVK1143" s="216"/>
      <c r="LVL1143" s="216"/>
      <c r="LVM1143" s="216"/>
      <c r="LVN1143" s="216"/>
      <c r="LVO1143" s="216"/>
      <c r="LVP1143" s="216"/>
      <c r="LVQ1143" s="216"/>
      <c r="LVR1143" s="216"/>
      <c r="LVS1143" s="216"/>
      <c r="LVT1143" s="216"/>
      <c r="LVU1143" s="216"/>
      <c r="LVV1143" s="216"/>
      <c r="LVW1143" s="216"/>
      <c r="LVX1143" s="216"/>
      <c r="LVY1143" s="216"/>
      <c r="LVZ1143" s="216"/>
      <c r="LWA1143" s="216"/>
      <c r="LWB1143" s="216"/>
      <c r="LWC1143" s="216"/>
      <c r="LWD1143" s="216"/>
      <c r="LWE1143" s="216"/>
      <c r="LWF1143" s="216"/>
      <c r="LWG1143" s="216"/>
      <c r="LWH1143" s="216"/>
      <c r="LWI1143" s="216"/>
      <c r="LWJ1143" s="216"/>
      <c r="LWK1143" s="216"/>
      <c r="LWL1143" s="216"/>
      <c r="LWM1143" s="216"/>
      <c r="LWN1143" s="216"/>
      <c r="LWO1143" s="216"/>
      <c r="LWP1143" s="216"/>
      <c r="LWQ1143" s="216"/>
      <c r="LWR1143" s="216"/>
      <c r="LWS1143" s="216"/>
      <c r="LWT1143" s="216"/>
      <c r="LWU1143" s="216"/>
      <c r="LWV1143" s="216"/>
      <c r="LWW1143" s="216"/>
      <c r="LWX1143" s="216"/>
      <c r="LWY1143" s="216"/>
      <c r="LWZ1143" s="216"/>
      <c r="LXA1143" s="216"/>
      <c r="LXB1143" s="216"/>
      <c r="LXC1143" s="216"/>
      <c r="LXD1143" s="216"/>
      <c r="LXE1143" s="216"/>
      <c r="LXF1143" s="216"/>
      <c r="LXG1143" s="216"/>
      <c r="LXH1143" s="216"/>
      <c r="LXI1143" s="216"/>
      <c r="LXJ1143" s="216"/>
      <c r="LXK1143" s="216"/>
      <c r="LXL1143" s="216"/>
      <c r="LXM1143" s="216"/>
      <c r="LXN1143" s="216"/>
      <c r="LXO1143" s="216"/>
      <c r="LXP1143" s="216"/>
      <c r="LXQ1143" s="216"/>
      <c r="LXR1143" s="216"/>
      <c r="LXS1143" s="216"/>
      <c r="LXT1143" s="216"/>
      <c r="LXU1143" s="216"/>
      <c r="LXV1143" s="216"/>
      <c r="LXW1143" s="216"/>
      <c r="LXX1143" s="216"/>
      <c r="LXY1143" s="216"/>
      <c r="LXZ1143" s="216"/>
      <c r="LYA1143" s="216"/>
      <c r="LYB1143" s="216"/>
      <c r="LYC1143" s="216"/>
      <c r="LYD1143" s="216"/>
      <c r="LYE1143" s="216"/>
      <c r="LYF1143" s="216"/>
      <c r="LYG1143" s="216"/>
      <c r="LYH1143" s="216"/>
      <c r="LYI1143" s="216"/>
      <c r="LYJ1143" s="216"/>
      <c r="LYK1143" s="216"/>
      <c r="LYL1143" s="216"/>
      <c r="LYM1143" s="216"/>
      <c r="LYN1143" s="216"/>
      <c r="LYO1143" s="216"/>
      <c r="LYP1143" s="216"/>
      <c r="LYQ1143" s="216"/>
      <c r="LYR1143" s="216"/>
      <c r="LYS1143" s="216"/>
      <c r="LYT1143" s="216"/>
      <c r="LYU1143" s="216"/>
      <c r="LYV1143" s="216"/>
      <c r="LYW1143" s="216"/>
      <c r="LYX1143" s="216"/>
      <c r="LYY1143" s="216"/>
      <c r="LYZ1143" s="216"/>
      <c r="LZA1143" s="216"/>
      <c r="LZB1143" s="216"/>
      <c r="LZC1143" s="216"/>
      <c r="LZD1143" s="216"/>
      <c r="LZE1143" s="216"/>
      <c r="LZF1143" s="216"/>
      <c r="LZG1143" s="216"/>
      <c r="LZH1143" s="216"/>
      <c r="LZI1143" s="216"/>
      <c r="LZJ1143" s="216"/>
      <c r="LZK1143" s="216"/>
      <c r="LZL1143" s="216"/>
      <c r="LZM1143" s="216"/>
      <c r="LZN1143" s="216"/>
      <c r="LZO1143" s="216"/>
      <c r="LZP1143" s="216"/>
      <c r="LZQ1143" s="216"/>
      <c r="LZR1143" s="216"/>
      <c r="LZS1143" s="216"/>
      <c r="LZT1143" s="216"/>
      <c r="LZU1143" s="216"/>
      <c r="LZV1143" s="216"/>
      <c r="LZW1143" s="216"/>
      <c r="LZX1143" s="216"/>
      <c r="LZY1143" s="216"/>
      <c r="LZZ1143" s="216"/>
      <c r="MAA1143" s="216"/>
      <c r="MAB1143" s="216"/>
      <c r="MAC1143" s="216"/>
      <c r="MAD1143" s="216"/>
      <c r="MAE1143" s="216"/>
      <c r="MAF1143" s="216"/>
      <c r="MAG1143" s="216"/>
      <c r="MAH1143" s="216"/>
      <c r="MAI1143" s="216"/>
      <c r="MAJ1143" s="216"/>
      <c r="MAK1143" s="216"/>
      <c r="MAL1143" s="216"/>
      <c r="MAM1143" s="216"/>
      <c r="MAN1143" s="216"/>
      <c r="MAO1143" s="216"/>
      <c r="MAP1143" s="216"/>
      <c r="MAQ1143" s="216"/>
      <c r="MAR1143" s="216"/>
      <c r="MAS1143" s="216"/>
      <c r="MAT1143" s="216"/>
      <c r="MAU1143" s="216"/>
      <c r="MAV1143" s="216"/>
      <c r="MAW1143" s="216"/>
      <c r="MAX1143" s="216"/>
      <c r="MAY1143" s="216"/>
      <c r="MAZ1143" s="216"/>
      <c r="MBA1143" s="216"/>
      <c r="MBB1143" s="216"/>
      <c r="MBC1143" s="216"/>
      <c r="MBD1143" s="216"/>
      <c r="MBE1143" s="216"/>
      <c r="MBF1143" s="216"/>
      <c r="MBG1143" s="216"/>
      <c r="MBH1143" s="216"/>
      <c r="MBI1143" s="216"/>
      <c r="MBJ1143" s="216"/>
      <c r="MBK1143" s="216"/>
      <c r="MBL1143" s="216"/>
      <c r="MBM1143" s="216"/>
      <c r="MBN1143" s="216"/>
      <c r="MBO1143" s="216"/>
      <c r="MBP1143" s="216"/>
      <c r="MBQ1143" s="216"/>
      <c r="MBR1143" s="216"/>
      <c r="MBS1143" s="216"/>
      <c r="MBT1143" s="216"/>
      <c r="MBU1143" s="216"/>
      <c r="MBV1143" s="216"/>
      <c r="MBW1143" s="216"/>
      <c r="MBX1143" s="216"/>
      <c r="MBY1143" s="216"/>
      <c r="MBZ1143" s="216"/>
      <c r="MCA1143" s="216"/>
      <c r="MCB1143" s="216"/>
      <c r="MCC1143" s="216"/>
      <c r="MCD1143" s="216"/>
      <c r="MCE1143" s="216"/>
      <c r="MCF1143" s="216"/>
      <c r="MCG1143" s="216"/>
      <c r="MCH1143" s="216"/>
      <c r="MCI1143" s="216"/>
      <c r="MCJ1143" s="216"/>
      <c r="MCK1143" s="216"/>
      <c r="MCL1143" s="216"/>
      <c r="MCM1143" s="216"/>
      <c r="MCN1143" s="216"/>
      <c r="MCO1143" s="216"/>
      <c r="MCP1143" s="216"/>
      <c r="MCQ1143" s="216"/>
      <c r="MCR1143" s="216"/>
      <c r="MCS1143" s="216"/>
      <c r="MCT1143" s="216"/>
      <c r="MCU1143" s="216"/>
      <c r="MCV1143" s="216"/>
      <c r="MCW1143" s="216"/>
      <c r="MCX1143" s="216"/>
      <c r="MCY1143" s="216"/>
      <c r="MCZ1143" s="216"/>
      <c r="MDA1143" s="216"/>
      <c r="MDB1143" s="216"/>
      <c r="MDC1143" s="216"/>
      <c r="MDD1143" s="216"/>
      <c r="MDE1143" s="216"/>
      <c r="MDF1143" s="216"/>
      <c r="MDG1143" s="216"/>
      <c r="MDH1143" s="216"/>
      <c r="MDI1143" s="216"/>
      <c r="MDJ1143" s="216"/>
      <c r="MDK1143" s="216"/>
      <c r="MDL1143" s="216"/>
      <c r="MDM1143" s="216"/>
      <c r="MDN1143" s="216"/>
      <c r="MDO1143" s="216"/>
      <c r="MDP1143" s="216"/>
      <c r="MDQ1143" s="216"/>
      <c r="MDR1143" s="216"/>
      <c r="MDS1143" s="216"/>
      <c r="MDT1143" s="216"/>
      <c r="MDU1143" s="216"/>
      <c r="MDV1143" s="216"/>
      <c r="MDW1143" s="216"/>
      <c r="MDX1143" s="216"/>
      <c r="MDY1143" s="216"/>
      <c r="MDZ1143" s="216"/>
      <c r="MEA1143" s="216"/>
      <c r="MEB1143" s="216"/>
      <c r="MEC1143" s="216"/>
      <c r="MED1143" s="216"/>
      <c r="MEE1143" s="216"/>
      <c r="MEF1143" s="216"/>
      <c r="MEG1143" s="216"/>
      <c r="MEH1143" s="216"/>
      <c r="MEI1143" s="216"/>
      <c r="MEJ1143" s="216"/>
      <c r="MEK1143" s="216"/>
      <c r="MEL1143" s="216"/>
      <c r="MEM1143" s="216"/>
      <c r="MEN1143" s="216"/>
      <c r="MEO1143" s="216"/>
      <c r="MEP1143" s="216"/>
      <c r="MEQ1143" s="216"/>
      <c r="MER1143" s="216"/>
      <c r="MES1143" s="216"/>
      <c r="MET1143" s="216"/>
      <c r="MEU1143" s="216"/>
      <c r="MEV1143" s="216"/>
      <c r="MEW1143" s="216"/>
      <c r="MEX1143" s="216"/>
      <c r="MEY1143" s="216"/>
      <c r="MEZ1143" s="216"/>
      <c r="MFA1143" s="216"/>
      <c r="MFB1143" s="216"/>
      <c r="MFC1143" s="216"/>
      <c r="MFD1143" s="216"/>
      <c r="MFE1143" s="216"/>
      <c r="MFF1143" s="216"/>
      <c r="MFG1143" s="216"/>
      <c r="MFH1143" s="216"/>
      <c r="MFI1143" s="216"/>
      <c r="MFJ1143" s="216"/>
      <c r="MFK1143" s="216"/>
      <c r="MFL1143" s="216"/>
      <c r="MFM1143" s="216"/>
      <c r="MFN1143" s="216"/>
      <c r="MFO1143" s="216"/>
      <c r="MFP1143" s="216"/>
      <c r="MFQ1143" s="216"/>
      <c r="MFR1143" s="216"/>
      <c r="MFS1143" s="216"/>
      <c r="MFT1143" s="216"/>
      <c r="MFU1143" s="216"/>
      <c r="MFV1143" s="216"/>
      <c r="MFW1143" s="216"/>
      <c r="MFX1143" s="216"/>
      <c r="MFY1143" s="216"/>
      <c r="MFZ1143" s="216"/>
      <c r="MGA1143" s="216"/>
      <c r="MGB1143" s="216"/>
      <c r="MGC1143" s="216"/>
      <c r="MGD1143" s="216"/>
      <c r="MGE1143" s="216"/>
      <c r="MGF1143" s="216"/>
      <c r="MGG1143" s="216"/>
      <c r="MGH1143" s="216"/>
      <c r="MGI1143" s="216"/>
      <c r="MGJ1143" s="216"/>
      <c r="MGK1143" s="216"/>
      <c r="MGL1143" s="216"/>
      <c r="MGM1143" s="216"/>
      <c r="MGN1143" s="216"/>
      <c r="MGO1143" s="216"/>
      <c r="MGP1143" s="216"/>
      <c r="MGQ1143" s="216"/>
      <c r="MGR1143" s="216"/>
      <c r="MGS1143" s="216"/>
      <c r="MGT1143" s="216"/>
      <c r="MGU1143" s="216"/>
      <c r="MGV1143" s="216"/>
      <c r="MGW1143" s="216"/>
      <c r="MGX1143" s="216"/>
      <c r="MGY1143" s="216"/>
      <c r="MGZ1143" s="216"/>
      <c r="MHA1143" s="216"/>
      <c r="MHB1143" s="216"/>
      <c r="MHC1143" s="216"/>
      <c r="MHD1143" s="216"/>
      <c r="MHE1143" s="216"/>
      <c r="MHF1143" s="216"/>
      <c r="MHG1143" s="216"/>
      <c r="MHH1143" s="216"/>
      <c r="MHI1143" s="216"/>
      <c r="MHJ1143" s="216"/>
      <c r="MHK1143" s="216"/>
      <c r="MHL1143" s="216"/>
      <c r="MHM1143" s="216"/>
      <c r="MHN1143" s="216"/>
      <c r="MHO1143" s="216"/>
      <c r="MHP1143" s="216"/>
      <c r="MHQ1143" s="216"/>
      <c r="MHR1143" s="216"/>
      <c r="MHS1143" s="216"/>
      <c r="MHT1143" s="216"/>
      <c r="MHU1143" s="216"/>
      <c r="MHV1143" s="216"/>
      <c r="MHW1143" s="216"/>
      <c r="MHX1143" s="216"/>
      <c r="MHY1143" s="216"/>
      <c r="MHZ1143" s="216"/>
      <c r="MIA1143" s="216"/>
      <c r="MIB1143" s="216"/>
      <c r="MIC1143" s="216"/>
      <c r="MID1143" s="216"/>
      <c r="MIE1143" s="216"/>
      <c r="MIF1143" s="216"/>
      <c r="MIG1143" s="216"/>
      <c r="MIH1143" s="216"/>
      <c r="MII1143" s="216"/>
      <c r="MIJ1143" s="216"/>
      <c r="MIK1143" s="216"/>
      <c r="MIL1143" s="216"/>
      <c r="MIM1143" s="216"/>
      <c r="MIN1143" s="216"/>
      <c r="MIO1143" s="216"/>
      <c r="MIP1143" s="216"/>
      <c r="MIQ1143" s="216"/>
      <c r="MIR1143" s="216"/>
      <c r="MIS1143" s="216"/>
      <c r="MIT1143" s="216"/>
      <c r="MIU1143" s="216"/>
      <c r="MIV1143" s="216"/>
      <c r="MIW1143" s="216"/>
      <c r="MIX1143" s="216"/>
      <c r="MIY1143" s="216"/>
      <c r="MIZ1143" s="216"/>
      <c r="MJA1143" s="216"/>
      <c r="MJB1143" s="216"/>
      <c r="MJC1143" s="216"/>
      <c r="MJD1143" s="216"/>
      <c r="MJE1143" s="216"/>
      <c r="MJF1143" s="216"/>
      <c r="MJG1143" s="216"/>
      <c r="MJH1143" s="216"/>
      <c r="MJI1143" s="216"/>
      <c r="MJJ1143" s="216"/>
      <c r="MJK1143" s="216"/>
      <c r="MJL1143" s="216"/>
      <c r="MJM1143" s="216"/>
      <c r="MJN1143" s="216"/>
      <c r="MJO1143" s="216"/>
      <c r="MJP1143" s="216"/>
      <c r="MJQ1143" s="216"/>
      <c r="MJR1143" s="216"/>
      <c r="MJS1143" s="216"/>
      <c r="MJT1143" s="216"/>
      <c r="MJU1143" s="216"/>
      <c r="MJV1143" s="216"/>
      <c r="MJW1143" s="216"/>
      <c r="MJX1143" s="216"/>
      <c r="MJY1143" s="216"/>
      <c r="MJZ1143" s="216"/>
      <c r="MKA1143" s="216"/>
      <c r="MKB1143" s="216"/>
      <c r="MKC1143" s="216"/>
      <c r="MKD1143" s="216"/>
      <c r="MKE1143" s="216"/>
      <c r="MKF1143" s="216"/>
      <c r="MKG1143" s="216"/>
      <c r="MKH1143" s="216"/>
      <c r="MKI1143" s="216"/>
      <c r="MKJ1143" s="216"/>
      <c r="MKK1143" s="216"/>
      <c r="MKL1143" s="216"/>
      <c r="MKM1143" s="216"/>
      <c r="MKN1143" s="216"/>
      <c r="MKO1143" s="216"/>
      <c r="MKP1143" s="216"/>
      <c r="MKQ1143" s="216"/>
      <c r="MKR1143" s="216"/>
      <c r="MKS1143" s="216"/>
      <c r="MKT1143" s="216"/>
      <c r="MKU1143" s="216"/>
      <c r="MKV1143" s="216"/>
      <c r="MKW1143" s="216"/>
      <c r="MKX1143" s="216"/>
      <c r="MKY1143" s="216"/>
      <c r="MKZ1143" s="216"/>
      <c r="MLA1143" s="216"/>
      <c r="MLB1143" s="216"/>
      <c r="MLC1143" s="216"/>
      <c r="MLD1143" s="216"/>
      <c r="MLE1143" s="216"/>
      <c r="MLF1143" s="216"/>
      <c r="MLG1143" s="216"/>
      <c r="MLH1143" s="216"/>
      <c r="MLI1143" s="216"/>
      <c r="MLJ1143" s="216"/>
      <c r="MLK1143" s="216"/>
      <c r="MLL1143" s="216"/>
      <c r="MLM1143" s="216"/>
      <c r="MLN1143" s="216"/>
      <c r="MLO1143" s="216"/>
      <c r="MLP1143" s="216"/>
      <c r="MLQ1143" s="216"/>
      <c r="MLR1143" s="216"/>
      <c r="MLS1143" s="216"/>
      <c r="MLT1143" s="216"/>
      <c r="MLU1143" s="216"/>
      <c r="MLV1143" s="216"/>
      <c r="MLW1143" s="216"/>
      <c r="MLX1143" s="216"/>
      <c r="MLY1143" s="216"/>
      <c r="MLZ1143" s="216"/>
      <c r="MMA1143" s="216"/>
      <c r="MMB1143" s="216"/>
      <c r="MMC1143" s="216"/>
      <c r="MMD1143" s="216"/>
      <c r="MME1143" s="216"/>
      <c r="MMF1143" s="216"/>
      <c r="MMG1143" s="216"/>
      <c r="MMH1143" s="216"/>
      <c r="MMI1143" s="216"/>
      <c r="MMJ1143" s="216"/>
      <c r="MMK1143" s="216"/>
      <c r="MML1143" s="216"/>
      <c r="MMM1143" s="216"/>
      <c r="MMN1143" s="216"/>
      <c r="MMO1143" s="216"/>
      <c r="MMP1143" s="216"/>
      <c r="MMQ1143" s="216"/>
      <c r="MMR1143" s="216"/>
      <c r="MMS1143" s="216"/>
      <c r="MMT1143" s="216"/>
      <c r="MMU1143" s="216"/>
      <c r="MMV1143" s="216"/>
      <c r="MMW1143" s="216"/>
      <c r="MMX1143" s="216"/>
      <c r="MMY1143" s="216"/>
      <c r="MMZ1143" s="216"/>
      <c r="MNA1143" s="216"/>
      <c r="MNB1143" s="216"/>
      <c r="MNC1143" s="216"/>
      <c r="MND1143" s="216"/>
      <c r="MNE1143" s="216"/>
      <c r="MNF1143" s="216"/>
      <c r="MNG1143" s="216"/>
      <c r="MNH1143" s="216"/>
      <c r="MNI1143" s="216"/>
      <c r="MNJ1143" s="216"/>
      <c r="MNK1143" s="216"/>
      <c r="MNL1143" s="216"/>
      <c r="MNM1143" s="216"/>
      <c r="MNN1143" s="216"/>
      <c r="MNO1143" s="216"/>
      <c r="MNP1143" s="216"/>
      <c r="MNQ1143" s="216"/>
      <c r="MNR1143" s="216"/>
      <c r="MNS1143" s="216"/>
      <c r="MNT1143" s="216"/>
      <c r="MNU1143" s="216"/>
      <c r="MNV1143" s="216"/>
      <c r="MNW1143" s="216"/>
      <c r="MNX1143" s="216"/>
      <c r="MNY1143" s="216"/>
      <c r="MNZ1143" s="216"/>
      <c r="MOA1143" s="216"/>
      <c r="MOB1143" s="216"/>
      <c r="MOC1143" s="216"/>
      <c r="MOD1143" s="216"/>
      <c r="MOE1143" s="216"/>
      <c r="MOF1143" s="216"/>
      <c r="MOG1143" s="216"/>
      <c r="MOH1143" s="216"/>
      <c r="MOI1143" s="216"/>
      <c r="MOJ1143" s="216"/>
      <c r="MOK1143" s="216"/>
      <c r="MOL1143" s="216"/>
      <c r="MOM1143" s="216"/>
      <c r="MON1143" s="216"/>
      <c r="MOO1143" s="216"/>
      <c r="MOP1143" s="216"/>
      <c r="MOQ1143" s="216"/>
      <c r="MOR1143" s="216"/>
      <c r="MOS1143" s="216"/>
      <c r="MOT1143" s="216"/>
      <c r="MOU1143" s="216"/>
      <c r="MOV1143" s="216"/>
      <c r="MOW1143" s="216"/>
      <c r="MOX1143" s="216"/>
      <c r="MOY1143" s="216"/>
      <c r="MOZ1143" s="216"/>
      <c r="MPA1143" s="216"/>
      <c r="MPB1143" s="216"/>
      <c r="MPC1143" s="216"/>
      <c r="MPD1143" s="216"/>
      <c r="MPE1143" s="216"/>
      <c r="MPF1143" s="216"/>
      <c r="MPG1143" s="216"/>
      <c r="MPH1143" s="216"/>
      <c r="MPI1143" s="216"/>
      <c r="MPJ1143" s="216"/>
      <c r="MPK1143" s="216"/>
      <c r="MPL1143" s="216"/>
      <c r="MPM1143" s="216"/>
      <c r="MPN1143" s="216"/>
      <c r="MPO1143" s="216"/>
      <c r="MPP1143" s="216"/>
      <c r="MPQ1143" s="216"/>
      <c r="MPR1143" s="216"/>
      <c r="MPS1143" s="216"/>
      <c r="MPT1143" s="216"/>
      <c r="MPU1143" s="216"/>
      <c r="MPV1143" s="216"/>
      <c r="MPW1143" s="216"/>
      <c r="MPX1143" s="216"/>
      <c r="MPY1143" s="216"/>
      <c r="MPZ1143" s="216"/>
      <c r="MQA1143" s="216"/>
      <c r="MQB1143" s="216"/>
      <c r="MQC1143" s="216"/>
      <c r="MQD1143" s="216"/>
      <c r="MQE1143" s="216"/>
      <c r="MQF1143" s="216"/>
      <c r="MQG1143" s="216"/>
      <c r="MQH1143" s="216"/>
      <c r="MQI1143" s="216"/>
      <c r="MQJ1143" s="216"/>
      <c r="MQK1143" s="216"/>
      <c r="MQL1143" s="216"/>
      <c r="MQM1143" s="216"/>
      <c r="MQN1143" s="216"/>
      <c r="MQO1143" s="216"/>
      <c r="MQP1143" s="216"/>
      <c r="MQQ1143" s="216"/>
      <c r="MQR1143" s="216"/>
      <c r="MQS1143" s="216"/>
      <c r="MQT1143" s="216"/>
      <c r="MQU1143" s="216"/>
      <c r="MQV1143" s="216"/>
      <c r="MQW1143" s="216"/>
      <c r="MQX1143" s="216"/>
      <c r="MQY1143" s="216"/>
      <c r="MQZ1143" s="216"/>
      <c r="MRA1143" s="216"/>
      <c r="MRB1143" s="216"/>
      <c r="MRC1143" s="216"/>
      <c r="MRD1143" s="216"/>
      <c r="MRE1143" s="216"/>
      <c r="MRF1143" s="216"/>
      <c r="MRG1143" s="216"/>
      <c r="MRH1143" s="216"/>
      <c r="MRI1143" s="216"/>
      <c r="MRJ1143" s="216"/>
      <c r="MRK1143" s="216"/>
      <c r="MRL1143" s="216"/>
      <c r="MRM1143" s="216"/>
      <c r="MRN1143" s="216"/>
      <c r="MRO1143" s="216"/>
      <c r="MRP1143" s="216"/>
      <c r="MRQ1143" s="216"/>
      <c r="MRR1143" s="216"/>
      <c r="MRS1143" s="216"/>
      <c r="MRT1143" s="216"/>
      <c r="MRU1143" s="216"/>
      <c r="MRV1143" s="216"/>
      <c r="MRW1143" s="216"/>
      <c r="MRX1143" s="216"/>
      <c r="MRY1143" s="216"/>
      <c r="MRZ1143" s="216"/>
      <c r="MSA1143" s="216"/>
      <c r="MSB1143" s="216"/>
      <c r="MSC1143" s="216"/>
      <c r="MSD1143" s="216"/>
      <c r="MSE1143" s="216"/>
      <c r="MSF1143" s="216"/>
      <c r="MSG1143" s="216"/>
      <c r="MSH1143" s="216"/>
      <c r="MSI1143" s="216"/>
      <c r="MSJ1143" s="216"/>
      <c r="MSK1143" s="216"/>
      <c r="MSL1143" s="216"/>
      <c r="MSM1143" s="216"/>
      <c r="MSN1143" s="216"/>
      <c r="MSO1143" s="216"/>
      <c r="MSP1143" s="216"/>
      <c r="MSQ1143" s="216"/>
      <c r="MSR1143" s="216"/>
      <c r="MSS1143" s="216"/>
      <c r="MST1143" s="216"/>
      <c r="MSU1143" s="216"/>
      <c r="MSV1143" s="216"/>
      <c r="MSW1143" s="216"/>
      <c r="MSX1143" s="216"/>
      <c r="MSY1143" s="216"/>
      <c r="MSZ1143" s="216"/>
      <c r="MTA1143" s="216"/>
      <c r="MTB1143" s="216"/>
      <c r="MTC1143" s="216"/>
      <c r="MTD1143" s="216"/>
      <c r="MTE1143" s="216"/>
      <c r="MTF1143" s="216"/>
      <c r="MTG1143" s="216"/>
      <c r="MTH1143" s="216"/>
      <c r="MTI1143" s="216"/>
      <c r="MTJ1143" s="216"/>
      <c r="MTK1143" s="216"/>
      <c r="MTL1143" s="216"/>
      <c r="MTM1143" s="216"/>
      <c r="MTN1143" s="216"/>
      <c r="MTO1143" s="216"/>
      <c r="MTP1143" s="216"/>
      <c r="MTQ1143" s="216"/>
      <c r="MTR1143" s="216"/>
      <c r="MTS1143" s="216"/>
      <c r="MTT1143" s="216"/>
      <c r="MTU1143" s="216"/>
      <c r="MTV1143" s="216"/>
      <c r="MTW1143" s="216"/>
      <c r="MTX1143" s="216"/>
      <c r="MTY1143" s="216"/>
      <c r="MTZ1143" s="216"/>
      <c r="MUA1143" s="216"/>
      <c r="MUB1143" s="216"/>
      <c r="MUC1143" s="216"/>
      <c r="MUD1143" s="216"/>
      <c r="MUE1143" s="216"/>
      <c r="MUF1143" s="216"/>
      <c r="MUG1143" s="216"/>
      <c r="MUH1143" s="216"/>
      <c r="MUI1143" s="216"/>
      <c r="MUJ1143" s="216"/>
      <c r="MUK1143" s="216"/>
      <c r="MUL1143" s="216"/>
      <c r="MUM1143" s="216"/>
      <c r="MUN1143" s="216"/>
      <c r="MUO1143" s="216"/>
      <c r="MUP1143" s="216"/>
      <c r="MUQ1143" s="216"/>
      <c r="MUR1143" s="216"/>
      <c r="MUS1143" s="216"/>
      <c r="MUT1143" s="216"/>
      <c r="MUU1143" s="216"/>
      <c r="MUV1143" s="216"/>
      <c r="MUW1143" s="216"/>
      <c r="MUX1143" s="216"/>
      <c r="MUY1143" s="216"/>
      <c r="MUZ1143" s="216"/>
      <c r="MVA1143" s="216"/>
      <c r="MVB1143" s="216"/>
      <c r="MVC1143" s="216"/>
      <c r="MVD1143" s="216"/>
      <c r="MVE1143" s="216"/>
      <c r="MVF1143" s="216"/>
      <c r="MVG1143" s="216"/>
      <c r="MVH1143" s="216"/>
      <c r="MVI1143" s="216"/>
      <c r="MVJ1143" s="216"/>
      <c r="MVK1143" s="216"/>
      <c r="MVL1143" s="216"/>
      <c r="MVM1143" s="216"/>
      <c r="MVN1143" s="216"/>
      <c r="MVO1143" s="216"/>
      <c r="MVP1143" s="216"/>
      <c r="MVQ1143" s="216"/>
      <c r="MVR1143" s="216"/>
      <c r="MVS1143" s="216"/>
      <c r="MVT1143" s="216"/>
      <c r="MVU1143" s="216"/>
      <c r="MVV1143" s="216"/>
      <c r="MVW1143" s="216"/>
      <c r="MVX1143" s="216"/>
      <c r="MVY1143" s="216"/>
      <c r="MVZ1143" s="216"/>
      <c r="MWA1143" s="216"/>
      <c r="MWB1143" s="216"/>
      <c r="MWC1143" s="216"/>
      <c r="MWD1143" s="216"/>
      <c r="MWE1143" s="216"/>
      <c r="MWF1143" s="216"/>
      <c r="MWG1143" s="216"/>
      <c r="MWH1143" s="216"/>
      <c r="MWI1143" s="216"/>
      <c r="MWJ1143" s="216"/>
      <c r="MWK1143" s="216"/>
      <c r="MWL1143" s="216"/>
      <c r="MWM1143" s="216"/>
      <c r="MWN1143" s="216"/>
      <c r="MWO1143" s="216"/>
      <c r="MWP1143" s="216"/>
      <c r="MWQ1143" s="216"/>
      <c r="MWR1143" s="216"/>
      <c r="MWS1143" s="216"/>
      <c r="MWT1143" s="216"/>
      <c r="MWU1143" s="216"/>
      <c r="MWV1143" s="216"/>
      <c r="MWW1143" s="216"/>
      <c r="MWX1143" s="216"/>
      <c r="MWY1143" s="216"/>
      <c r="MWZ1143" s="216"/>
      <c r="MXA1143" s="216"/>
      <c r="MXB1143" s="216"/>
      <c r="MXC1143" s="216"/>
      <c r="MXD1143" s="216"/>
      <c r="MXE1143" s="216"/>
      <c r="MXF1143" s="216"/>
      <c r="MXG1143" s="216"/>
      <c r="MXH1143" s="216"/>
      <c r="MXI1143" s="216"/>
      <c r="MXJ1143" s="216"/>
      <c r="MXK1143" s="216"/>
      <c r="MXL1143" s="216"/>
      <c r="MXM1143" s="216"/>
      <c r="MXN1143" s="216"/>
      <c r="MXO1143" s="216"/>
      <c r="MXP1143" s="216"/>
      <c r="MXQ1143" s="216"/>
      <c r="MXR1143" s="216"/>
      <c r="MXS1143" s="216"/>
      <c r="MXT1143" s="216"/>
      <c r="MXU1143" s="216"/>
      <c r="MXV1143" s="216"/>
      <c r="MXW1143" s="216"/>
      <c r="MXX1143" s="216"/>
      <c r="MXY1143" s="216"/>
      <c r="MXZ1143" s="216"/>
      <c r="MYA1143" s="216"/>
      <c r="MYB1143" s="216"/>
      <c r="MYC1143" s="216"/>
      <c r="MYD1143" s="216"/>
      <c r="MYE1143" s="216"/>
      <c r="MYF1143" s="216"/>
      <c r="MYG1143" s="216"/>
      <c r="MYH1143" s="216"/>
      <c r="MYI1143" s="216"/>
      <c r="MYJ1143" s="216"/>
      <c r="MYK1143" s="216"/>
      <c r="MYL1143" s="216"/>
      <c r="MYM1143" s="216"/>
      <c r="MYN1143" s="216"/>
      <c r="MYO1143" s="216"/>
      <c r="MYP1143" s="216"/>
      <c r="MYQ1143" s="216"/>
      <c r="MYR1143" s="216"/>
      <c r="MYS1143" s="216"/>
      <c r="MYT1143" s="216"/>
      <c r="MYU1143" s="216"/>
      <c r="MYV1143" s="216"/>
      <c r="MYW1143" s="216"/>
      <c r="MYX1143" s="216"/>
      <c r="MYY1143" s="216"/>
      <c r="MYZ1143" s="216"/>
      <c r="MZA1143" s="216"/>
      <c r="MZB1143" s="216"/>
      <c r="MZC1143" s="216"/>
      <c r="MZD1143" s="216"/>
      <c r="MZE1143" s="216"/>
      <c r="MZF1143" s="216"/>
      <c r="MZG1143" s="216"/>
      <c r="MZH1143" s="216"/>
      <c r="MZI1143" s="216"/>
      <c r="MZJ1143" s="216"/>
      <c r="MZK1143" s="216"/>
      <c r="MZL1143" s="216"/>
      <c r="MZM1143" s="216"/>
      <c r="MZN1143" s="216"/>
      <c r="MZO1143" s="216"/>
      <c r="MZP1143" s="216"/>
      <c r="MZQ1143" s="216"/>
      <c r="MZR1143" s="216"/>
      <c r="MZS1143" s="216"/>
      <c r="MZT1143" s="216"/>
      <c r="MZU1143" s="216"/>
      <c r="MZV1143" s="216"/>
      <c r="MZW1143" s="216"/>
      <c r="MZX1143" s="216"/>
      <c r="MZY1143" s="216"/>
      <c r="MZZ1143" s="216"/>
      <c r="NAA1143" s="216"/>
      <c r="NAB1143" s="216"/>
      <c r="NAC1143" s="216"/>
      <c r="NAD1143" s="216"/>
      <c r="NAE1143" s="216"/>
      <c r="NAF1143" s="216"/>
      <c r="NAG1143" s="216"/>
      <c r="NAH1143" s="216"/>
      <c r="NAI1143" s="216"/>
      <c r="NAJ1143" s="216"/>
      <c r="NAK1143" s="216"/>
      <c r="NAL1143" s="216"/>
      <c r="NAM1143" s="216"/>
      <c r="NAN1143" s="216"/>
      <c r="NAO1143" s="216"/>
      <c r="NAP1143" s="216"/>
      <c r="NAQ1143" s="216"/>
      <c r="NAR1143" s="216"/>
      <c r="NAS1143" s="216"/>
      <c r="NAT1143" s="216"/>
      <c r="NAU1143" s="216"/>
      <c r="NAV1143" s="216"/>
      <c r="NAW1143" s="216"/>
      <c r="NAX1143" s="216"/>
      <c r="NAY1143" s="216"/>
      <c r="NAZ1143" s="216"/>
      <c r="NBA1143" s="216"/>
      <c r="NBB1143" s="216"/>
      <c r="NBC1143" s="216"/>
      <c r="NBD1143" s="216"/>
      <c r="NBE1143" s="216"/>
      <c r="NBF1143" s="216"/>
      <c r="NBG1143" s="216"/>
      <c r="NBH1143" s="216"/>
      <c r="NBI1143" s="216"/>
      <c r="NBJ1143" s="216"/>
      <c r="NBK1143" s="216"/>
      <c r="NBL1143" s="216"/>
      <c r="NBM1143" s="216"/>
      <c r="NBN1143" s="216"/>
      <c r="NBO1143" s="216"/>
      <c r="NBP1143" s="216"/>
      <c r="NBQ1143" s="216"/>
      <c r="NBR1143" s="216"/>
      <c r="NBS1143" s="216"/>
      <c r="NBT1143" s="216"/>
      <c r="NBU1143" s="216"/>
      <c r="NBV1143" s="216"/>
      <c r="NBW1143" s="216"/>
      <c r="NBX1143" s="216"/>
      <c r="NBY1143" s="216"/>
      <c r="NBZ1143" s="216"/>
      <c r="NCA1143" s="216"/>
      <c r="NCB1143" s="216"/>
      <c r="NCC1143" s="216"/>
      <c r="NCD1143" s="216"/>
      <c r="NCE1143" s="216"/>
      <c r="NCF1143" s="216"/>
      <c r="NCG1143" s="216"/>
      <c r="NCH1143" s="216"/>
      <c r="NCI1143" s="216"/>
      <c r="NCJ1143" s="216"/>
      <c r="NCK1143" s="216"/>
      <c r="NCL1143" s="216"/>
      <c r="NCM1143" s="216"/>
      <c r="NCN1143" s="216"/>
      <c r="NCO1143" s="216"/>
      <c r="NCP1143" s="216"/>
      <c r="NCQ1143" s="216"/>
      <c r="NCR1143" s="216"/>
      <c r="NCS1143" s="216"/>
      <c r="NCT1143" s="216"/>
      <c r="NCU1143" s="216"/>
      <c r="NCV1143" s="216"/>
      <c r="NCW1143" s="216"/>
      <c r="NCX1143" s="216"/>
      <c r="NCY1143" s="216"/>
      <c r="NCZ1143" s="216"/>
      <c r="NDA1143" s="216"/>
      <c r="NDB1143" s="216"/>
      <c r="NDC1143" s="216"/>
      <c r="NDD1143" s="216"/>
      <c r="NDE1143" s="216"/>
      <c r="NDF1143" s="216"/>
      <c r="NDG1143" s="216"/>
      <c r="NDH1143" s="216"/>
      <c r="NDI1143" s="216"/>
      <c r="NDJ1143" s="216"/>
      <c r="NDK1143" s="216"/>
      <c r="NDL1143" s="216"/>
      <c r="NDM1143" s="216"/>
      <c r="NDN1143" s="216"/>
      <c r="NDO1143" s="216"/>
      <c r="NDP1143" s="216"/>
      <c r="NDQ1143" s="216"/>
      <c r="NDR1143" s="216"/>
      <c r="NDS1143" s="216"/>
      <c r="NDT1143" s="216"/>
      <c r="NDU1143" s="216"/>
      <c r="NDV1143" s="216"/>
      <c r="NDW1143" s="216"/>
      <c r="NDX1143" s="216"/>
      <c r="NDY1143" s="216"/>
      <c r="NDZ1143" s="216"/>
      <c r="NEA1143" s="216"/>
      <c r="NEB1143" s="216"/>
      <c r="NEC1143" s="216"/>
      <c r="NED1143" s="216"/>
      <c r="NEE1143" s="216"/>
      <c r="NEF1143" s="216"/>
      <c r="NEG1143" s="216"/>
      <c r="NEH1143" s="216"/>
      <c r="NEI1143" s="216"/>
      <c r="NEJ1143" s="216"/>
      <c r="NEK1143" s="216"/>
      <c r="NEL1143" s="216"/>
      <c r="NEM1143" s="216"/>
      <c r="NEN1143" s="216"/>
      <c r="NEO1143" s="216"/>
      <c r="NEP1143" s="216"/>
      <c r="NEQ1143" s="216"/>
      <c r="NER1143" s="216"/>
      <c r="NES1143" s="216"/>
      <c r="NET1143" s="216"/>
      <c r="NEU1143" s="216"/>
      <c r="NEV1143" s="216"/>
      <c r="NEW1143" s="216"/>
      <c r="NEX1143" s="216"/>
      <c r="NEY1143" s="216"/>
      <c r="NEZ1143" s="216"/>
      <c r="NFA1143" s="216"/>
      <c r="NFB1143" s="216"/>
      <c r="NFC1143" s="216"/>
      <c r="NFD1143" s="216"/>
      <c r="NFE1143" s="216"/>
      <c r="NFF1143" s="216"/>
      <c r="NFG1143" s="216"/>
      <c r="NFH1143" s="216"/>
      <c r="NFI1143" s="216"/>
      <c r="NFJ1143" s="216"/>
      <c r="NFK1143" s="216"/>
      <c r="NFL1143" s="216"/>
      <c r="NFM1143" s="216"/>
      <c r="NFN1143" s="216"/>
      <c r="NFO1143" s="216"/>
      <c r="NFP1143" s="216"/>
      <c r="NFQ1143" s="216"/>
      <c r="NFR1143" s="216"/>
      <c r="NFS1143" s="216"/>
      <c r="NFT1143" s="216"/>
      <c r="NFU1143" s="216"/>
      <c r="NFV1143" s="216"/>
      <c r="NFW1143" s="216"/>
      <c r="NFX1143" s="216"/>
      <c r="NFY1143" s="216"/>
      <c r="NFZ1143" s="216"/>
      <c r="NGA1143" s="216"/>
      <c r="NGB1143" s="216"/>
      <c r="NGC1143" s="216"/>
      <c r="NGD1143" s="216"/>
      <c r="NGE1143" s="216"/>
      <c r="NGF1143" s="216"/>
      <c r="NGG1143" s="216"/>
      <c r="NGH1143" s="216"/>
      <c r="NGI1143" s="216"/>
      <c r="NGJ1143" s="216"/>
      <c r="NGK1143" s="216"/>
      <c r="NGL1143" s="216"/>
      <c r="NGM1143" s="216"/>
      <c r="NGN1143" s="216"/>
      <c r="NGO1143" s="216"/>
      <c r="NGP1143" s="216"/>
      <c r="NGQ1143" s="216"/>
      <c r="NGR1143" s="216"/>
      <c r="NGS1143" s="216"/>
      <c r="NGT1143" s="216"/>
      <c r="NGU1143" s="216"/>
      <c r="NGV1143" s="216"/>
      <c r="NGW1143" s="216"/>
      <c r="NGX1143" s="216"/>
      <c r="NGY1143" s="216"/>
      <c r="NGZ1143" s="216"/>
      <c r="NHA1143" s="216"/>
      <c r="NHB1143" s="216"/>
      <c r="NHC1143" s="216"/>
      <c r="NHD1143" s="216"/>
      <c r="NHE1143" s="216"/>
      <c r="NHF1143" s="216"/>
      <c r="NHG1143" s="216"/>
      <c r="NHH1143" s="216"/>
      <c r="NHI1143" s="216"/>
      <c r="NHJ1143" s="216"/>
      <c r="NHK1143" s="216"/>
      <c r="NHL1143" s="216"/>
      <c r="NHM1143" s="216"/>
      <c r="NHN1143" s="216"/>
      <c r="NHO1143" s="216"/>
      <c r="NHP1143" s="216"/>
      <c r="NHQ1143" s="216"/>
      <c r="NHR1143" s="216"/>
      <c r="NHS1143" s="216"/>
      <c r="NHT1143" s="216"/>
      <c r="NHU1143" s="216"/>
      <c r="NHV1143" s="216"/>
      <c r="NHW1143" s="216"/>
      <c r="NHX1143" s="216"/>
      <c r="NHY1143" s="216"/>
      <c r="NHZ1143" s="216"/>
      <c r="NIA1143" s="216"/>
      <c r="NIB1143" s="216"/>
      <c r="NIC1143" s="216"/>
      <c r="NID1143" s="216"/>
      <c r="NIE1143" s="216"/>
      <c r="NIF1143" s="216"/>
      <c r="NIG1143" s="216"/>
      <c r="NIH1143" s="216"/>
      <c r="NII1143" s="216"/>
      <c r="NIJ1143" s="216"/>
      <c r="NIK1143" s="216"/>
      <c r="NIL1143" s="216"/>
      <c r="NIM1143" s="216"/>
      <c r="NIN1143" s="216"/>
      <c r="NIO1143" s="216"/>
      <c r="NIP1143" s="216"/>
      <c r="NIQ1143" s="216"/>
      <c r="NIR1143" s="216"/>
      <c r="NIS1143" s="216"/>
      <c r="NIT1143" s="216"/>
      <c r="NIU1143" s="216"/>
      <c r="NIV1143" s="216"/>
      <c r="NIW1143" s="216"/>
      <c r="NIX1143" s="216"/>
      <c r="NIY1143" s="216"/>
      <c r="NIZ1143" s="216"/>
      <c r="NJA1143" s="216"/>
      <c r="NJB1143" s="216"/>
      <c r="NJC1143" s="216"/>
      <c r="NJD1143" s="216"/>
      <c r="NJE1143" s="216"/>
      <c r="NJF1143" s="216"/>
      <c r="NJG1143" s="216"/>
      <c r="NJH1143" s="216"/>
      <c r="NJI1143" s="216"/>
      <c r="NJJ1143" s="216"/>
      <c r="NJK1143" s="216"/>
      <c r="NJL1143" s="216"/>
      <c r="NJM1143" s="216"/>
      <c r="NJN1143" s="216"/>
      <c r="NJO1143" s="216"/>
      <c r="NJP1143" s="216"/>
      <c r="NJQ1143" s="216"/>
      <c r="NJR1143" s="216"/>
      <c r="NJS1143" s="216"/>
      <c r="NJT1143" s="216"/>
      <c r="NJU1143" s="216"/>
      <c r="NJV1143" s="216"/>
      <c r="NJW1143" s="216"/>
      <c r="NJX1143" s="216"/>
      <c r="NJY1143" s="216"/>
      <c r="NJZ1143" s="216"/>
      <c r="NKA1143" s="216"/>
      <c r="NKB1143" s="216"/>
      <c r="NKC1143" s="216"/>
      <c r="NKD1143" s="216"/>
      <c r="NKE1143" s="216"/>
      <c r="NKF1143" s="216"/>
      <c r="NKG1143" s="216"/>
      <c r="NKH1143" s="216"/>
      <c r="NKI1143" s="216"/>
      <c r="NKJ1143" s="216"/>
      <c r="NKK1143" s="216"/>
      <c r="NKL1143" s="216"/>
      <c r="NKM1143" s="216"/>
      <c r="NKN1143" s="216"/>
      <c r="NKO1143" s="216"/>
      <c r="NKP1143" s="216"/>
      <c r="NKQ1143" s="216"/>
      <c r="NKR1143" s="216"/>
      <c r="NKS1143" s="216"/>
      <c r="NKT1143" s="216"/>
      <c r="NKU1143" s="216"/>
      <c r="NKV1143" s="216"/>
      <c r="NKW1143" s="216"/>
      <c r="NKX1143" s="216"/>
      <c r="NKY1143" s="216"/>
      <c r="NKZ1143" s="216"/>
      <c r="NLA1143" s="216"/>
      <c r="NLB1143" s="216"/>
      <c r="NLC1143" s="216"/>
      <c r="NLD1143" s="216"/>
      <c r="NLE1143" s="216"/>
      <c r="NLF1143" s="216"/>
      <c r="NLG1143" s="216"/>
      <c r="NLH1143" s="216"/>
      <c r="NLI1143" s="216"/>
      <c r="NLJ1143" s="216"/>
      <c r="NLK1143" s="216"/>
      <c r="NLL1143" s="216"/>
      <c r="NLM1143" s="216"/>
      <c r="NLN1143" s="216"/>
      <c r="NLO1143" s="216"/>
      <c r="NLP1143" s="216"/>
      <c r="NLQ1143" s="216"/>
      <c r="NLR1143" s="216"/>
      <c r="NLS1143" s="216"/>
      <c r="NLT1143" s="216"/>
      <c r="NLU1143" s="216"/>
      <c r="NLV1143" s="216"/>
      <c r="NLW1143" s="216"/>
      <c r="NLX1143" s="216"/>
      <c r="NLY1143" s="216"/>
      <c r="NLZ1143" s="216"/>
      <c r="NMA1143" s="216"/>
      <c r="NMB1143" s="216"/>
      <c r="NMC1143" s="216"/>
      <c r="NMD1143" s="216"/>
      <c r="NME1143" s="216"/>
      <c r="NMF1143" s="216"/>
      <c r="NMG1143" s="216"/>
      <c r="NMH1143" s="216"/>
      <c r="NMI1143" s="216"/>
      <c r="NMJ1143" s="216"/>
      <c r="NMK1143" s="216"/>
      <c r="NML1143" s="216"/>
      <c r="NMM1143" s="216"/>
      <c r="NMN1143" s="216"/>
      <c r="NMO1143" s="216"/>
      <c r="NMP1143" s="216"/>
      <c r="NMQ1143" s="216"/>
      <c r="NMR1143" s="216"/>
      <c r="NMS1143" s="216"/>
      <c r="NMT1143" s="216"/>
      <c r="NMU1143" s="216"/>
      <c r="NMV1143" s="216"/>
      <c r="NMW1143" s="216"/>
      <c r="NMX1143" s="216"/>
      <c r="NMY1143" s="216"/>
      <c r="NMZ1143" s="216"/>
      <c r="NNA1143" s="216"/>
      <c r="NNB1143" s="216"/>
      <c r="NNC1143" s="216"/>
      <c r="NND1143" s="216"/>
      <c r="NNE1143" s="216"/>
      <c r="NNF1143" s="216"/>
      <c r="NNG1143" s="216"/>
      <c r="NNH1143" s="216"/>
      <c r="NNI1143" s="216"/>
      <c r="NNJ1143" s="216"/>
      <c r="NNK1143" s="216"/>
      <c r="NNL1143" s="216"/>
      <c r="NNM1143" s="216"/>
      <c r="NNN1143" s="216"/>
      <c r="NNO1143" s="216"/>
      <c r="NNP1143" s="216"/>
      <c r="NNQ1143" s="216"/>
      <c r="NNR1143" s="216"/>
      <c r="NNS1143" s="216"/>
      <c r="NNT1143" s="216"/>
      <c r="NNU1143" s="216"/>
      <c r="NNV1143" s="216"/>
      <c r="NNW1143" s="216"/>
      <c r="NNX1143" s="216"/>
      <c r="NNY1143" s="216"/>
      <c r="NNZ1143" s="216"/>
      <c r="NOA1143" s="216"/>
      <c r="NOB1143" s="216"/>
      <c r="NOC1143" s="216"/>
      <c r="NOD1143" s="216"/>
      <c r="NOE1143" s="216"/>
      <c r="NOF1143" s="216"/>
      <c r="NOG1143" s="216"/>
      <c r="NOH1143" s="216"/>
      <c r="NOI1143" s="216"/>
      <c r="NOJ1143" s="216"/>
      <c r="NOK1143" s="216"/>
      <c r="NOL1143" s="216"/>
      <c r="NOM1143" s="216"/>
      <c r="NON1143" s="216"/>
      <c r="NOO1143" s="216"/>
      <c r="NOP1143" s="216"/>
      <c r="NOQ1143" s="216"/>
      <c r="NOR1143" s="216"/>
      <c r="NOS1143" s="216"/>
      <c r="NOT1143" s="216"/>
      <c r="NOU1143" s="216"/>
      <c r="NOV1143" s="216"/>
      <c r="NOW1143" s="216"/>
      <c r="NOX1143" s="216"/>
      <c r="NOY1143" s="216"/>
      <c r="NOZ1143" s="216"/>
      <c r="NPA1143" s="216"/>
      <c r="NPB1143" s="216"/>
      <c r="NPC1143" s="216"/>
      <c r="NPD1143" s="216"/>
      <c r="NPE1143" s="216"/>
      <c r="NPF1143" s="216"/>
      <c r="NPG1143" s="216"/>
      <c r="NPH1143" s="216"/>
      <c r="NPI1143" s="216"/>
      <c r="NPJ1143" s="216"/>
      <c r="NPK1143" s="216"/>
      <c r="NPL1143" s="216"/>
      <c r="NPM1143" s="216"/>
      <c r="NPN1143" s="216"/>
      <c r="NPO1143" s="216"/>
      <c r="NPP1143" s="216"/>
      <c r="NPQ1143" s="216"/>
      <c r="NPR1143" s="216"/>
      <c r="NPS1143" s="216"/>
      <c r="NPT1143" s="216"/>
      <c r="NPU1143" s="216"/>
      <c r="NPV1143" s="216"/>
      <c r="NPW1143" s="216"/>
      <c r="NPX1143" s="216"/>
      <c r="NPY1143" s="216"/>
      <c r="NPZ1143" s="216"/>
      <c r="NQA1143" s="216"/>
      <c r="NQB1143" s="216"/>
      <c r="NQC1143" s="216"/>
      <c r="NQD1143" s="216"/>
      <c r="NQE1143" s="216"/>
      <c r="NQF1143" s="216"/>
      <c r="NQG1143" s="216"/>
      <c r="NQH1143" s="216"/>
      <c r="NQI1143" s="216"/>
      <c r="NQJ1143" s="216"/>
      <c r="NQK1143" s="216"/>
      <c r="NQL1143" s="216"/>
      <c r="NQM1143" s="216"/>
      <c r="NQN1143" s="216"/>
      <c r="NQO1143" s="216"/>
      <c r="NQP1143" s="216"/>
      <c r="NQQ1143" s="216"/>
      <c r="NQR1143" s="216"/>
      <c r="NQS1143" s="216"/>
      <c r="NQT1143" s="216"/>
      <c r="NQU1143" s="216"/>
      <c r="NQV1143" s="216"/>
      <c r="NQW1143" s="216"/>
      <c r="NQX1143" s="216"/>
      <c r="NQY1143" s="216"/>
      <c r="NQZ1143" s="216"/>
      <c r="NRA1143" s="216"/>
      <c r="NRB1143" s="216"/>
      <c r="NRC1143" s="216"/>
      <c r="NRD1143" s="216"/>
      <c r="NRE1143" s="216"/>
      <c r="NRF1143" s="216"/>
      <c r="NRG1143" s="216"/>
      <c r="NRH1143" s="216"/>
      <c r="NRI1143" s="216"/>
      <c r="NRJ1143" s="216"/>
      <c r="NRK1143" s="216"/>
      <c r="NRL1143" s="216"/>
      <c r="NRM1143" s="216"/>
      <c r="NRN1143" s="216"/>
      <c r="NRO1143" s="216"/>
      <c r="NRP1143" s="216"/>
      <c r="NRQ1143" s="216"/>
      <c r="NRR1143" s="216"/>
      <c r="NRS1143" s="216"/>
      <c r="NRT1143" s="216"/>
      <c r="NRU1143" s="216"/>
      <c r="NRV1143" s="216"/>
      <c r="NRW1143" s="216"/>
      <c r="NRX1143" s="216"/>
      <c r="NRY1143" s="216"/>
      <c r="NRZ1143" s="216"/>
      <c r="NSA1143" s="216"/>
      <c r="NSB1143" s="216"/>
      <c r="NSC1143" s="216"/>
      <c r="NSD1143" s="216"/>
      <c r="NSE1143" s="216"/>
      <c r="NSF1143" s="216"/>
      <c r="NSG1143" s="216"/>
      <c r="NSH1143" s="216"/>
      <c r="NSI1143" s="216"/>
      <c r="NSJ1143" s="216"/>
      <c r="NSK1143" s="216"/>
      <c r="NSL1143" s="216"/>
      <c r="NSM1143" s="216"/>
      <c r="NSN1143" s="216"/>
      <c r="NSO1143" s="216"/>
      <c r="NSP1143" s="216"/>
      <c r="NSQ1143" s="216"/>
      <c r="NSR1143" s="216"/>
      <c r="NSS1143" s="216"/>
      <c r="NST1143" s="216"/>
      <c r="NSU1143" s="216"/>
      <c r="NSV1143" s="216"/>
      <c r="NSW1143" s="216"/>
      <c r="NSX1143" s="216"/>
      <c r="NSY1143" s="216"/>
      <c r="NSZ1143" s="216"/>
      <c r="NTA1143" s="216"/>
      <c r="NTB1143" s="216"/>
      <c r="NTC1143" s="216"/>
      <c r="NTD1143" s="216"/>
      <c r="NTE1143" s="216"/>
      <c r="NTF1143" s="216"/>
      <c r="NTG1143" s="216"/>
      <c r="NTH1143" s="216"/>
      <c r="NTI1143" s="216"/>
      <c r="NTJ1143" s="216"/>
      <c r="NTK1143" s="216"/>
      <c r="NTL1143" s="216"/>
      <c r="NTM1143" s="216"/>
      <c r="NTN1143" s="216"/>
      <c r="NTO1143" s="216"/>
      <c r="NTP1143" s="216"/>
      <c r="NTQ1143" s="216"/>
      <c r="NTR1143" s="216"/>
      <c r="NTS1143" s="216"/>
      <c r="NTT1143" s="216"/>
      <c r="NTU1143" s="216"/>
      <c r="NTV1143" s="216"/>
      <c r="NTW1143" s="216"/>
      <c r="NTX1143" s="216"/>
      <c r="NTY1143" s="216"/>
      <c r="NTZ1143" s="216"/>
      <c r="NUA1143" s="216"/>
      <c r="NUB1143" s="216"/>
      <c r="NUC1143" s="216"/>
      <c r="NUD1143" s="216"/>
      <c r="NUE1143" s="216"/>
      <c r="NUF1143" s="216"/>
      <c r="NUG1143" s="216"/>
      <c r="NUH1143" s="216"/>
      <c r="NUI1143" s="216"/>
      <c r="NUJ1143" s="216"/>
      <c r="NUK1143" s="216"/>
      <c r="NUL1143" s="216"/>
      <c r="NUM1143" s="216"/>
      <c r="NUN1143" s="216"/>
      <c r="NUO1143" s="216"/>
      <c r="NUP1143" s="216"/>
      <c r="NUQ1143" s="216"/>
      <c r="NUR1143" s="216"/>
      <c r="NUS1143" s="216"/>
      <c r="NUT1143" s="216"/>
      <c r="NUU1143" s="216"/>
      <c r="NUV1143" s="216"/>
      <c r="NUW1143" s="216"/>
      <c r="NUX1143" s="216"/>
      <c r="NUY1143" s="216"/>
      <c r="NUZ1143" s="216"/>
      <c r="NVA1143" s="216"/>
      <c r="NVB1143" s="216"/>
      <c r="NVC1143" s="216"/>
      <c r="NVD1143" s="216"/>
      <c r="NVE1143" s="216"/>
      <c r="NVF1143" s="216"/>
      <c r="NVG1143" s="216"/>
      <c r="NVH1143" s="216"/>
      <c r="NVI1143" s="216"/>
      <c r="NVJ1143" s="216"/>
      <c r="NVK1143" s="216"/>
      <c r="NVL1143" s="216"/>
      <c r="NVM1143" s="216"/>
      <c r="NVN1143" s="216"/>
      <c r="NVO1143" s="216"/>
      <c r="NVP1143" s="216"/>
      <c r="NVQ1143" s="216"/>
      <c r="NVR1143" s="216"/>
      <c r="NVS1143" s="216"/>
      <c r="NVT1143" s="216"/>
      <c r="NVU1143" s="216"/>
      <c r="NVV1143" s="216"/>
      <c r="NVW1143" s="216"/>
      <c r="NVX1143" s="216"/>
      <c r="NVY1143" s="216"/>
      <c r="NVZ1143" s="216"/>
      <c r="NWA1143" s="216"/>
      <c r="NWB1143" s="216"/>
      <c r="NWC1143" s="216"/>
      <c r="NWD1143" s="216"/>
      <c r="NWE1143" s="216"/>
      <c r="NWF1143" s="216"/>
      <c r="NWG1143" s="216"/>
      <c r="NWH1143" s="216"/>
      <c r="NWI1143" s="216"/>
      <c r="NWJ1143" s="216"/>
      <c r="NWK1143" s="216"/>
      <c r="NWL1143" s="216"/>
      <c r="NWM1143" s="216"/>
      <c r="NWN1143" s="216"/>
      <c r="NWO1143" s="216"/>
      <c r="NWP1143" s="216"/>
      <c r="NWQ1143" s="216"/>
      <c r="NWR1143" s="216"/>
      <c r="NWS1143" s="216"/>
      <c r="NWT1143" s="216"/>
      <c r="NWU1143" s="216"/>
      <c r="NWV1143" s="216"/>
      <c r="NWW1143" s="216"/>
      <c r="NWX1143" s="216"/>
      <c r="NWY1143" s="216"/>
      <c r="NWZ1143" s="216"/>
      <c r="NXA1143" s="216"/>
      <c r="NXB1143" s="216"/>
      <c r="NXC1143" s="216"/>
      <c r="NXD1143" s="216"/>
      <c r="NXE1143" s="216"/>
      <c r="NXF1143" s="216"/>
      <c r="NXG1143" s="216"/>
      <c r="NXH1143" s="216"/>
      <c r="NXI1143" s="216"/>
      <c r="NXJ1143" s="216"/>
      <c r="NXK1143" s="216"/>
      <c r="NXL1143" s="216"/>
      <c r="NXM1143" s="216"/>
      <c r="NXN1143" s="216"/>
      <c r="NXO1143" s="216"/>
      <c r="NXP1143" s="216"/>
      <c r="NXQ1143" s="216"/>
      <c r="NXR1143" s="216"/>
      <c r="NXS1143" s="216"/>
      <c r="NXT1143" s="216"/>
      <c r="NXU1143" s="216"/>
      <c r="NXV1143" s="216"/>
      <c r="NXW1143" s="216"/>
      <c r="NXX1143" s="216"/>
      <c r="NXY1143" s="216"/>
      <c r="NXZ1143" s="216"/>
      <c r="NYA1143" s="216"/>
      <c r="NYB1143" s="216"/>
      <c r="NYC1143" s="216"/>
      <c r="NYD1143" s="216"/>
      <c r="NYE1143" s="216"/>
      <c r="NYF1143" s="216"/>
      <c r="NYG1143" s="216"/>
      <c r="NYH1143" s="216"/>
      <c r="NYI1143" s="216"/>
      <c r="NYJ1143" s="216"/>
      <c r="NYK1143" s="216"/>
      <c r="NYL1143" s="216"/>
      <c r="NYM1143" s="216"/>
      <c r="NYN1143" s="216"/>
      <c r="NYO1143" s="216"/>
      <c r="NYP1143" s="216"/>
      <c r="NYQ1143" s="216"/>
      <c r="NYR1143" s="216"/>
      <c r="NYS1143" s="216"/>
      <c r="NYT1143" s="216"/>
      <c r="NYU1143" s="216"/>
      <c r="NYV1143" s="216"/>
      <c r="NYW1143" s="216"/>
      <c r="NYX1143" s="216"/>
      <c r="NYY1143" s="216"/>
      <c r="NYZ1143" s="216"/>
      <c r="NZA1143" s="216"/>
      <c r="NZB1143" s="216"/>
      <c r="NZC1143" s="216"/>
      <c r="NZD1143" s="216"/>
      <c r="NZE1143" s="216"/>
      <c r="NZF1143" s="216"/>
      <c r="NZG1143" s="216"/>
      <c r="NZH1143" s="216"/>
      <c r="NZI1143" s="216"/>
      <c r="NZJ1143" s="216"/>
      <c r="NZK1143" s="216"/>
      <c r="NZL1143" s="216"/>
      <c r="NZM1143" s="216"/>
      <c r="NZN1143" s="216"/>
      <c r="NZO1143" s="216"/>
      <c r="NZP1143" s="216"/>
      <c r="NZQ1143" s="216"/>
      <c r="NZR1143" s="216"/>
      <c r="NZS1143" s="216"/>
      <c r="NZT1143" s="216"/>
      <c r="NZU1143" s="216"/>
      <c r="NZV1143" s="216"/>
      <c r="NZW1143" s="216"/>
      <c r="NZX1143" s="216"/>
      <c r="NZY1143" s="216"/>
      <c r="NZZ1143" s="216"/>
      <c r="OAA1143" s="216"/>
      <c r="OAB1143" s="216"/>
      <c r="OAC1143" s="216"/>
      <c r="OAD1143" s="216"/>
      <c r="OAE1143" s="216"/>
      <c r="OAF1143" s="216"/>
      <c r="OAG1143" s="216"/>
      <c r="OAH1143" s="216"/>
      <c r="OAI1143" s="216"/>
      <c r="OAJ1143" s="216"/>
      <c r="OAK1143" s="216"/>
      <c r="OAL1143" s="216"/>
      <c r="OAM1143" s="216"/>
      <c r="OAN1143" s="216"/>
      <c r="OAO1143" s="216"/>
      <c r="OAP1143" s="216"/>
      <c r="OAQ1143" s="216"/>
      <c r="OAR1143" s="216"/>
      <c r="OAS1143" s="216"/>
      <c r="OAT1143" s="216"/>
      <c r="OAU1143" s="216"/>
      <c r="OAV1143" s="216"/>
      <c r="OAW1143" s="216"/>
      <c r="OAX1143" s="216"/>
      <c r="OAY1143" s="216"/>
      <c r="OAZ1143" s="216"/>
      <c r="OBA1143" s="216"/>
      <c r="OBB1143" s="216"/>
      <c r="OBC1143" s="216"/>
      <c r="OBD1143" s="216"/>
      <c r="OBE1143" s="216"/>
      <c r="OBF1143" s="216"/>
      <c r="OBG1143" s="216"/>
      <c r="OBH1143" s="216"/>
      <c r="OBI1143" s="216"/>
      <c r="OBJ1143" s="216"/>
      <c r="OBK1143" s="216"/>
      <c r="OBL1143" s="216"/>
      <c r="OBM1143" s="216"/>
      <c r="OBN1143" s="216"/>
      <c r="OBO1143" s="216"/>
      <c r="OBP1143" s="216"/>
      <c r="OBQ1143" s="216"/>
      <c r="OBR1143" s="216"/>
      <c r="OBS1143" s="216"/>
      <c r="OBT1143" s="216"/>
      <c r="OBU1143" s="216"/>
      <c r="OBV1143" s="216"/>
      <c r="OBW1143" s="216"/>
      <c r="OBX1143" s="216"/>
      <c r="OBY1143" s="216"/>
      <c r="OBZ1143" s="216"/>
      <c r="OCA1143" s="216"/>
      <c r="OCB1143" s="216"/>
      <c r="OCC1143" s="216"/>
      <c r="OCD1143" s="216"/>
      <c r="OCE1143" s="216"/>
      <c r="OCF1143" s="216"/>
      <c r="OCG1143" s="216"/>
      <c r="OCH1143" s="216"/>
      <c r="OCI1143" s="216"/>
      <c r="OCJ1143" s="216"/>
      <c r="OCK1143" s="216"/>
      <c r="OCL1143" s="216"/>
      <c r="OCM1143" s="216"/>
      <c r="OCN1143" s="216"/>
      <c r="OCO1143" s="216"/>
      <c r="OCP1143" s="216"/>
      <c r="OCQ1143" s="216"/>
      <c r="OCR1143" s="216"/>
      <c r="OCS1143" s="216"/>
      <c r="OCT1143" s="216"/>
      <c r="OCU1143" s="216"/>
      <c r="OCV1143" s="216"/>
      <c r="OCW1143" s="216"/>
      <c r="OCX1143" s="216"/>
      <c r="OCY1143" s="216"/>
      <c r="OCZ1143" s="216"/>
      <c r="ODA1143" s="216"/>
      <c r="ODB1143" s="216"/>
      <c r="ODC1143" s="216"/>
      <c r="ODD1143" s="216"/>
      <c r="ODE1143" s="216"/>
      <c r="ODF1143" s="216"/>
      <c r="ODG1143" s="216"/>
      <c r="ODH1143" s="216"/>
      <c r="ODI1143" s="216"/>
      <c r="ODJ1143" s="216"/>
      <c r="ODK1143" s="216"/>
      <c r="ODL1143" s="216"/>
      <c r="ODM1143" s="216"/>
      <c r="ODN1143" s="216"/>
      <c r="ODO1143" s="216"/>
      <c r="ODP1143" s="216"/>
      <c r="ODQ1143" s="216"/>
      <c r="ODR1143" s="216"/>
      <c r="ODS1143" s="216"/>
      <c r="ODT1143" s="216"/>
      <c r="ODU1143" s="216"/>
      <c r="ODV1143" s="216"/>
      <c r="ODW1143" s="216"/>
      <c r="ODX1143" s="216"/>
      <c r="ODY1143" s="216"/>
      <c r="ODZ1143" s="216"/>
      <c r="OEA1143" s="216"/>
      <c r="OEB1143" s="216"/>
      <c r="OEC1143" s="216"/>
      <c r="OED1143" s="216"/>
      <c r="OEE1143" s="216"/>
      <c r="OEF1143" s="216"/>
      <c r="OEG1143" s="216"/>
      <c r="OEH1143" s="216"/>
      <c r="OEI1143" s="216"/>
      <c r="OEJ1143" s="216"/>
      <c r="OEK1143" s="216"/>
      <c r="OEL1143" s="216"/>
      <c r="OEM1143" s="216"/>
      <c r="OEN1143" s="216"/>
      <c r="OEO1143" s="216"/>
      <c r="OEP1143" s="216"/>
      <c r="OEQ1143" s="216"/>
      <c r="OER1143" s="216"/>
      <c r="OES1143" s="216"/>
      <c r="OET1143" s="216"/>
      <c r="OEU1143" s="216"/>
      <c r="OEV1143" s="216"/>
      <c r="OEW1143" s="216"/>
      <c r="OEX1143" s="216"/>
      <c r="OEY1143" s="216"/>
      <c r="OEZ1143" s="216"/>
      <c r="OFA1143" s="216"/>
      <c r="OFB1143" s="216"/>
      <c r="OFC1143" s="216"/>
      <c r="OFD1143" s="216"/>
      <c r="OFE1143" s="216"/>
      <c r="OFF1143" s="216"/>
      <c r="OFG1143" s="216"/>
      <c r="OFH1143" s="216"/>
      <c r="OFI1143" s="216"/>
      <c r="OFJ1143" s="216"/>
      <c r="OFK1143" s="216"/>
      <c r="OFL1143" s="216"/>
      <c r="OFM1143" s="216"/>
      <c r="OFN1143" s="216"/>
      <c r="OFO1143" s="216"/>
      <c r="OFP1143" s="216"/>
      <c r="OFQ1143" s="216"/>
      <c r="OFR1143" s="216"/>
      <c r="OFS1143" s="216"/>
      <c r="OFT1143" s="216"/>
      <c r="OFU1143" s="216"/>
      <c r="OFV1143" s="216"/>
      <c r="OFW1143" s="216"/>
      <c r="OFX1143" s="216"/>
      <c r="OFY1143" s="216"/>
      <c r="OFZ1143" s="216"/>
      <c r="OGA1143" s="216"/>
      <c r="OGB1143" s="216"/>
      <c r="OGC1143" s="216"/>
      <c r="OGD1143" s="216"/>
      <c r="OGE1143" s="216"/>
      <c r="OGF1143" s="216"/>
      <c r="OGG1143" s="216"/>
      <c r="OGH1143" s="216"/>
      <c r="OGI1143" s="216"/>
      <c r="OGJ1143" s="216"/>
      <c r="OGK1143" s="216"/>
      <c r="OGL1143" s="216"/>
      <c r="OGM1143" s="216"/>
      <c r="OGN1143" s="216"/>
      <c r="OGO1143" s="216"/>
      <c r="OGP1143" s="216"/>
      <c r="OGQ1143" s="216"/>
      <c r="OGR1143" s="216"/>
      <c r="OGS1143" s="216"/>
      <c r="OGT1143" s="216"/>
      <c r="OGU1143" s="216"/>
      <c r="OGV1143" s="216"/>
      <c r="OGW1143" s="216"/>
      <c r="OGX1143" s="216"/>
      <c r="OGY1143" s="216"/>
      <c r="OGZ1143" s="216"/>
      <c r="OHA1143" s="216"/>
      <c r="OHB1143" s="216"/>
      <c r="OHC1143" s="216"/>
      <c r="OHD1143" s="216"/>
      <c r="OHE1143" s="216"/>
      <c r="OHF1143" s="216"/>
      <c r="OHG1143" s="216"/>
      <c r="OHH1143" s="216"/>
      <c r="OHI1143" s="216"/>
      <c r="OHJ1143" s="216"/>
      <c r="OHK1143" s="216"/>
      <c r="OHL1143" s="216"/>
      <c r="OHM1143" s="216"/>
      <c r="OHN1143" s="216"/>
      <c r="OHO1143" s="216"/>
      <c r="OHP1143" s="216"/>
      <c r="OHQ1143" s="216"/>
      <c r="OHR1143" s="216"/>
      <c r="OHS1143" s="216"/>
      <c r="OHT1143" s="216"/>
      <c r="OHU1143" s="216"/>
      <c r="OHV1143" s="216"/>
      <c r="OHW1143" s="216"/>
      <c r="OHX1143" s="216"/>
      <c r="OHY1143" s="216"/>
      <c r="OHZ1143" s="216"/>
      <c r="OIA1143" s="216"/>
      <c r="OIB1143" s="216"/>
      <c r="OIC1143" s="216"/>
      <c r="OID1143" s="216"/>
      <c r="OIE1143" s="216"/>
      <c r="OIF1143" s="216"/>
      <c r="OIG1143" s="216"/>
      <c r="OIH1143" s="216"/>
      <c r="OII1143" s="216"/>
      <c r="OIJ1143" s="216"/>
      <c r="OIK1143" s="216"/>
      <c r="OIL1143" s="216"/>
      <c r="OIM1143" s="216"/>
      <c r="OIN1143" s="216"/>
      <c r="OIO1143" s="216"/>
      <c r="OIP1143" s="216"/>
      <c r="OIQ1143" s="216"/>
      <c r="OIR1143" s="216"/>
      <c r="OIS1143" s="216"/>
      <c r="OIT1143" s="216"/>
      <c r="OIU1143" s="216"/>
      <c r="OIV1143" s="216"/>
      <c r="OIW1143" s="216"/>
      <c r="OIX1143" s="216"/>
      <c r="OIY1143" s="216"/>
      <c r="OIZ1143" s="216"/>
      <c r="OJA1143" s="216"/>
      <c r="OJB1143" s="216"/>
      <c r="OJC1143" s="216"/>
      <c r="OJD1143" s="216"/>
      <c r="OJE1143" s="216"/>
      <c r="OJF1143" s="216"/>
      <c r="OJG1143" s="216"/>
      <c r="OJH1143" s="216"/>
      <c r="OJI1143" s="216"/>
      <c r="OJJ1143" s="216"/>
      <c r="OJK1143" s="216"/>
      <c r="OJL1143" s="216"/>
      <c r="OJM1143" s="216"/>
      <c r="OJN1143" s="216"/>
      <c r="OJO1143" s="216"/>
      <c r="OJP1143" s="216"/>
      <c r="OJQ1143" s="216"/>
      <c r="OJR1143" s="216"/>
      <c r="OJS1143" s="216"/>
      <c r="OJT1143" s="216"/>
      <c r="OJU1143" s="216"/>
      <c r="OJV1143" s="216"/>
      <c r="OJW1143" s="216"/>
      <c r="OJX1143" s="216"/>
      <c r="OJY1143" s="216"/>
      <c r="OJZ1143" s="216"/>
      <c r="OKA1143" s="216"/>
      <c r="OKB1143" s="216"/>
      <c r="OKC1143" s="216"/>
      <c r="OKD1143" s="216"/>
      <c r="OKE1143" s="216"/>
      <c r="OKF1143" s="216"/>
      <c r="OKG1143" s="216"/>
      <c r="OKH1143" s="216"/>
      <c r="OKI1143" s="216"/>
      <c r="OKJ1143" s="216"/>
      <c r="OKK1143" s="216"/>
      <c r="OKL1143" s="216"/>
      <c r="OKM1143" s="216"/>
      <c r="OKN1143" s="216"/>
      <c r="OKO1143" s="216"/>
      <c r="OKP1143" s="216"/>
      <c r="OKQ1143" s="216"/>
      <c r="OKR1143" s="216"/>
      <c r="OKS1143" s="216"/>
      <c r="OKT1143" s="216"/>
      <c r="OKU1143" s="216"/>
      <c r="OKV1143" s="216"/>
      <c r="OKW1143" s="216"/>
      <c r="OKX1143" s="216"/>
      <c r="OKY1143" s="216"/>
      <c r="OKZ1143" s="216"/>
      <c r="OLA1143" s="216"/>
      <c r="OLB1143" s="216"/>
      <c r="OLC1143" s="216"/>
      <c r="OLD1143" s="216"/>
      <c r="OLE1143" s="216"/>
      <c r="OLF1143" s="216"/>
      <c r="OLG1143" s="216"/>
      <c r="OLH1143" s="216"/>
      <c r="OLI1143" s="216"/>
      <c r="OLJ1143" s="216"/>
      <c r="OLK1143" s="216"/>
      <c r="OLL1143" s="216"/>
      <c r="OLM1143" s="216"/>
      <c r="OLN1143" s="216"/>
      <c r="OLO1143" s="216"/>
      <c r="OLP1143" s="216"/>
      <c r="OLQ1143" s="216"/>
      <c r="OLR1143" s="216"/>
      <c r="OLS1143" s="216"/>
      <c r="OLT1143" s="216"/>
      <c r="OLU1143" s="216"/>
      <c r="OLV1143" s="216"/>
      <c r="OLW1143" s="216"/>
      <c r="OLX1143" s="216"/>
      <c r="OLY1143" s="216"/>
      <c r="OLZ1143" s="216"/>
      <c r="OMA1143" s="216"/>
      <c r="OMB1143" s="216"/>
      <c r="OMC1143" s="216"/>
      <c r="OMD1143" s="216"/>
      <c r="OME1143" s="216"/>
      <c r="OMF1143" s="216"/>
      <c r="OMG1143" s="216"/>
      <c r="OMH1143" s="216"/>
      <c r="OMI1143" s="216"/>
      <c r="OMJ1143" s="216"/>
      <c r="OMK1143" s="216"/>
      <c r="OML1143" s="216"/>
      <c r="OMM1143" s="216"/>
      <c r="OMN1143" s="216"/>
      <c r="OMO1143" s="216"/>
      <c r="OMP1143" s="216"/>
      <c r="OMQ1143" s="216"/>
      <c r="OMR1143" s="216"/>
      <c r="OMS1143" s="216"/>
      <c r="OMT1143" s="216"/>
      <c r="OMU1143" s="216"/>
      <c r="OMV1143" s="216"/>
      <c r="OMW1143" s="216"/>
      <c r="OMX1143" s="216"/>
      <c r="OMY1143" s="216"/>
      <c r="OMZ1143" s="216"/>
      <c r="ONA1143" s="216"/>
      <c r="ONB1143" s="216"/>
      <c r="ONC1143" s="216"/>
      <c r="OND1143" s="216"/>
      <c r="ONE1143" s="216"/>
      <c r="ONF1143" s="216"/>
      <c r="ONG1143" s="216"/>
      <c r="ONH1143" s="216"/>
      <c r="ONI1143" s="216"/>
      <c r="ONJ1143" s="216"/>
      <c r="ONK1143" s="216"/>
      <c r="ONL1143" s="216"/>
      <c r="ONM1143" s="216"/>
      <c r="ONN1143" s="216"/>
      <c r="ONO1143" s="216"/>
      <c r="ONP1143" s="216"/>
      <c r="ONQ1143" s="216"/>
      <c r="ONR1143" s="216"/>
      <c r="ONS1143" s="216"/>
      <c r="ONT1143" s="216"/>
      <c r="ONU1143" s="216"/>
      <c r="ONV1143" s="216"/>
      <c r="ONW1143" s="216"/>
      <c r="ONX1143" s="216"/>
      <c r="ONY1143" s="216"/>
      <c r="ONZ1143" s="216"/>
      <c r="OOA1143" s="216"/>
      <c r="OOB1143" s="216"/>
      <c r="OOC1143" s="216"/>
      <c r="OOD1143" s="216"/>
      <c r="OOE1143" s="216"/>
      <c r="OOF1143" s="216"/>
      <c r="OOG1143" s="216"/>
      <c r="OOH1143" s="216"/>
      <c r="OOI1143" s="216"/>
      <c r="OOJ1143" s="216"/>
      <c r="OOK1143" s="216"/>
      <c r="OOL1143" s="216"/>
      <c r="OOM1143" s="216"/>
      <c r="OON1143" s="216"/>
      <c r="OOO1143" s="216"/>
      <c r="OOP1143" s="216"/>
      <c r="OOQ1143" s="216"/>
      <c r="OOR1143" s="216"/>
      <c r="OOS1143" s="216"/>
      <c r="OOT1143" s="216"/>
      <c r="OOU1143" s="216"/>
      <c r="OOV1143" s="216"/>
      <c r="OOW1143" s="216"/>
      <c r="OOX1143" s="216"/>
      <c r="OOY1143" s="216"/>
      <c r="OOZ1143" s="216"/>
      <c r="OPA1143" s="216"/>
      <c r="OPB1143" s="216"/>
      <c r="OPC1143" s="216"/>
      <c r="OPD1143" s="216"/>
      <c r="OPE1143" s="216"/>
      <c r="OPF1143" s="216"/>
      <c r="OPG1143" s="216"/>
      <c r="OPH1143" s="216"/>
      <c r="OPI1143" s="216"/>
      <c r="OPJ1143" s="216"/>
      <c r="OPK1143" s="216"/>
      <c r="OPL1143" s="216"/>
      <c r="OPM1143" s="216"/>
      <c r="OPN1143" s="216"/>
      <c r="OPO1143" s="216"/>
      <c r="OPP1143" s="216"/>
      <c r="OPQ1143" s="216"/>
      <c r="OPR1143" s="216"/>
      <c r="OPS1143" s="216"/>
      <c r="OPT1143" s="216"/>
      <c r="OPU1143" s="216"/>
      <c r="OPV1143" s="216"/>
      <c r="OPW1143" s="216"/>
      <c r="OPX1143" s="216"/>
      <c r="OPY1143" s="216"/>
      <c r="OPZ1143" s="216"/>
      <c r="OQA1143" s="216"/>
      <c r="OQB1143" s="216"/>
      <c r="OQC1143" s="216"/>
      <c r="OQD1143" s="216"/>
      <c r="OQE1143" s="216"/>
      <c r="OQF1143" s="216"/>
      <c r="OQG1143" s="216"/>
      <c r="OQH1143" s="216"/>
      <c r="OQI1143" s="216"/>
      <c r="OQJ1143" s="216"/>
      <c r="OQK1143" s="216"/>
      <c r="OQL1143" s="216"/>
      <c r="OQM1143" s="216"/>
      <c r="OQN1143" s="216"/>
      <c r="OQO1143" s="216"/>
      <c r="OQP1143" s="216"/>
      <c r="OQQ1143" s="216"/>
      <c r="OQR1143" s="216"/>
      <c r="OQS1143" s="216"/>
      <c r="OQT1143" s="216"/>
      <c r="OQU1143" s="216"/>
      <c r="OQV1143" s="216"/>
      <c r="OQW1143" s="216"/>
      <c r="OQX1143" s="216"/>
      <c r="OQY1143" s="216"/>
      <c r="OQZ1143" s="216"/>
      <c r="ORA1143" s="216"/>
      <c r="ORB1143" s="216"/>
      <c r="ORC1143" s="216"/>
      <c r="ORD1143" s="216"/>
      <c r="ORE1143" s="216"/>
      <c r="ORF1143" s="216"/>
      <c r="ORG1143" s="216"/>
      <c r="ORH1143" s="216"/>
      <c r="ORI1143" s="216"/>
      <c r="ORJ1143" s="216"/>
      <c r="ORK1143" s="216"/>
      <c r="ORL1143" s="216"/>
      <c r="ORM1143" s="216"/>
      <c r="ORN1143" s="216"/>
      <c r="ORO1143" s="216"/>
      <c r="ORP1143" s="216"/>
      <c r="ORQ1143" s="216"/>
      <c r="ORR1143" s="216"/>
      <c r="ORS1143" s="216"/>
      <c r="ORT1143" s="216"/>
      <c r="ORU1143" s="216"/>
      <c r="ORV1143" s="216"/>
      <c r="ORW1143" s="216"/>
      <c r="ORX1143" s="216"/>
      <c r="ORY1143" s="216"/>
      <c r="ORZ1143" s="216"/>
      <c r="OSA1143" s="216"/>
      <c r="OSB1143" s="216"/>
      <c r="OSC1143" s="216"/>
      <c r="OSD1143" s="216"/>
      <c r="OSE1143" s="216"/>
      <c r="OSF1143" s="216"/>
      <c r="OSG1143" s="216"/>
      <c r="OSH1143" s="216"/>
      <c r="OSI1143" s="216"/>
      <c r="OSJ1143" s="216"/>
      <c r="OSK1143" s="216"/>
      <c r="OSL1143" s="216"/>
      <c r="OSM1143" s="216"/>
      <c r="OSN1143" s="216"/>
      <c r="OSO1143" s="216"/>
      <c r="OSP1143" s="216"/>
      <c r="OSQ1143" s="216"/>
      <c r="OSR1143" s="216"/>
      <c r="OSS1143" s="216"/>
      <c r="OST1143" s="216"/>
      <c r="OSU1143" s="216"/>
      <c r="OSV1143" s="216"/>
      <c r="OSW1143" s="216"/>
      <c r="OSX1143" s="216"/>
      <c r="OSY1143" s="216"/>
      <c r="OSZ1143" s="216"/>
      <c r="OTA1143" s="216"/>
      <c r="OTB1143" s="216"/>
      <c r="OTC1143" s="216"/>
      <c r="OTD1143" s="216"/>
      <c r="OTE1143" s="216"/>
      <c r="OTF1143" s="216"/>
      <c r="OTG1143" s="216"/>
      <c r="OTH1143" s="216"/>
      <c r="OTI1143" s="216"/>
      <c r="OTJ1143" s="216"/>
      <c r="OTK1143" s="216"/>
      <c r="OTL1143" s="216"/>
      <c r="OTM1143" s="216"/>
      <c r="OTN1143" s="216"/>
      <c r="OTO1143" s="216"/>
      <c r="OTP1143" s="216"/>
      <c r="OTQ1143" s="216"/>
      <c r="OTR1143" s="216"/>
      <c r="OTS1143" s="216"/>
      <c r="OTT1143" s="216"/>
      <c r="OTU1143" s="216"/>
      <c r="OTV1143" s="216"/>
      <c r="OTW1143" s="216"/>
      <c r="OTX1143" s="216"/>
      <c r="OTY1143" s="216"/>
      <c r="OTZ1143" s="216"/>
      <c r="OUA1143" s="216"/>
      <c r="OUB1143" s="216"/>
      <c r="OUC1143" s="216"/>
      <c r="OUD1143" s="216"/>
      <c r="OUE1143" s="216"/>
      <c r="OUF1143" s="216"/>
      <c r="OUG1143" s="216"/>
      <c r="OUH1143" s="216"/>
      <c r="OUI1143" s="216"/>
      <c r="OUJ1143" s="216"/>
      <c r="OUK1143" s="216"/>
      <c r="OUL1143" s="216"/>
      <c r="OUM1143" s="216"/>
      <c r="OUN1143" s="216"/>
      <c r="OUO1143" s="216"/>
      <c r="OUP1143" s="216"/>
      <c r="OUQ1143" s="216"/>
      <c r="OUR1143" s="216"/>
      <c r="OUS1143" s="216"/>
      <c r="OUT1143" s="216"/>
      <c r="OUU1143" s="216"/>
      <c r="OUV1143" s="216"/>
      <c r="OUW1143" s="216"/>
      <c r="OUX1143" s="216"/>
      <c r="OUY1143" s="216"/>
      <c r="OUZ1143" s="216"/>
      <c r="OVA1143" s="216"/>
      <c r="OVB1143" s="216"/>
      <c r="OVC1143" s="216"/>
      <c r="OVD1143" s="216"/>
      <c r="OVE1143" s="216"/>
      <c r="OVF1143" s="216"/>
      <c r="OVG1143" s="216"/>
      <c r="OVH1143" s="216"/>
      <c r="OVI1143" s="216"/>
      <c r="OVJ1143" s="216"/>
      <c r="OVK1143" s="216"/>
      <c r="OVL1143" s="216"/>
      <c r="OVM1143" s="216"/>
      <c r="OVN1143" s="216"/>
      <c r="OVO1143" s="216"/>
      <c r="OVP1143" s="216"/>
      <c r="OVQ1143" s="216"/>
      <c r="OVR1143" s="216"/>
      <c r="OVS1143" s="216"/>
      <c r="OVT1143" s="216"/>
      <c r="OVU1143" s="216"/>
      <c r="OVV1143" s="216"/>
      <c r="OVW1143" s="216"/>
      <c r="OVX1143" s="216"/>
      <c r="OVY1143" s="216"/>
      <c r="OVZ1143" s="216"/>
      <c r="OWA1143" s="216"/>
      <c r="OWB1143" s="216"/>
      <c r="OWC1143" s="216"/>
      <c r="OWD1143" s="216"/>
      <c r="OWE1143" s="216"/>
      <c r="OWF1143" s="216"/>
      <c r="OWG1143" s="216"/>
      <c r="OWH1143" s="216"/>
      <c r="OWI1143" s="216"/>
      <c r="OWJ1143" s="216"/>
      <c r="OWK1143" s="216"/>
      <c r="OWL1143" s="216"/>
      <c r="OWM1143" s="216"/>
      <c r="OWN1143" s="216"/>
      <c r="OWO1143" s="216"/>
      <c r="OWP1143" s="216"/>
      <c r="OWQ1143" s="216"/>
      <c r="OWR1143" s="216"/>
      <c r="OWS1143" s="216"/>
      <c r="OWT1143" s="216"/>
      <c r="OWU1143" s="216"/>
      <c r="OWV1143" s="216"/>
      <c r="OWW1143" s="216"/>
      <c r="OWX1143" s="216"/>
      <c r="OWY1143" s="216"/>
      <c r="OWZ1143" s="216"/>
      <c r="OXA1143" s="216"/>
      <c r="OXB1143" s="216"/>
      <c r="OXC1143" s="216"/>
      <c r="OXD1143" s="216"/>
      <c r="OXE1143" s="216"/>
      <c r="OXF1143" s="216"/>
      <c r="OXG1143" s="216"/>
      <c r="OXH1143" s="216"/>
      <c r="OXI1143" s="216"/>
      <c r="OXJ1143" s="216"/>
      <c r="OXK1143" s="216"/>
      <c r="OXL1143" s="216"/>
      <c r="OXM1143" s="216"/>
      <c r="OXN1143" s="216"/>
      <c r="OXO1143" s="216"/>
      <c r="OXP1143" s="216"/>
      <c r="OXQ1143" s="216"/>
      <c r="OXR1143" s="216"/>
      <c r="OXS1143" s="216"/>
      <c r="OXT1143" s="216"/>
      <c r="OXU1143" s="216"/>
      <c r="OXV1143" s="216"/>
      <c r="OXW1143" s="216"/>
      <c r="OXX1143" s="216"/>
      <c r="OXY1143" s="216"/>
      <c r="OXZ1143" s="216"/>
      <c r="OYA1143" s="216"/>
      <c r="OYB1143" s="216"/>
      <c r="OYC1143" s="216"/>
      <c r="OYD1143" s="216"/>
      <c r="OYE1143" s="216"/>
      <c r="OYF1143" s="216"/>
      <c r="OYG1143" s="216"/>
      <c r="OYH1143" s="216"/>
      <c r="OYI1143" s="216"/>
      <c r="OYJ1143" s="216"/>
      <c r="OYK1143" s="216"/>
      <c r="OYL1143" s="216"/>
      <c r="OYM1143" s="216"/>
      <c r="OYN1143" s="216"/>
      <c r="OYO1143" s="216"/>
      <c r="OYP1143" s="216"/>
      <c r="OYQ1143" s="216"/>
      <c r="OYR1143" s="216"/>
      <c r="OYS1143" s="216"/>
      <c r="OYT1143" s="216"/>
      <c r="OYU1143" s="216"/>
      <c r="OYV1143" s="216"/>
      <c r="OYW1143" s="216"/>
      <c r="OYX1143" s="216"/>
      <c r="OYY1143" s="216"/>
      <c r="OYZ1143" s="216"/>
      <c r="OZA1143" s="216"/>
      <c r="OZB1143" s="216"/>
      <c r="OZC1143" s="216"/>
      <c r="OZD1143" s="216"/>
      <c r="OZE1143" s="216"/>
      <c r="OZF1143" s="216"/>
      <c r="OZG1143" s="216"/>
      <c r="OZH1143" s="216"/>
      <c r="OZI1143" s="216"/>
      <c r="OZJ1143" s="216"/>
      <c r="OZK1143" s="216"/>
      <c r="OZL1143" s="216"/>
      <c r="OZM1143" s="216"/>
      <c r="OZN1143" s="216"/>
      <c r="OZO1143" s="216"/>
      <c r="OZP1143" s="216"/>
      <c r="OZQ1143" s="216"/>
      <c r="OZR1143" s="216"/>
      <c r="OZS1143" s="216"/>
      <c r="OZT1143" s="216"/>
      <c r="OZU1143" s="216"/>
      <c r="OZV1143" s="216"/>
      <c r="OZW1143" s="216"/>
      <c r="OZX1143" s="216"/>
      <c r="OZY1143" s="216"/>
      <c r="OZZ1143" s="216"/>
      <c r="PAA1143" s="216"/>
      <c r="PAB1143" s="216"/>
      <c r="PAC1143" s="216"/>
      <c r="PAD1143" s="216"/>
      <c r="PAE1143" s="216"/>
      <c r="PAF1143" s="216"/>
      <c r="PAG1143" s="216"/>
      <c r="PAH1143" s="216"/>
      <c r="PAI1143" s="216"/>
      <c r="PAJ1143" s="216"/>
      <c r="PAK1143" s="216"/>
      <c r="PAL1143" s="216"/>
      <c r="PAM1143" s="216"/>
      <c r="PAN1143" s="216"/>
      <c r="PAO1143" s="216"/>
      <c r="PAP1143" s="216"/>
      <c r="PAQ1143" s="216"/>
      <c r="PAR1143" s="216"/>
      <c r="PAS1143" s="216"/>
      <c r="PAT1143" s="216"/>
      <c r="PAU1143" s="216"/>
      <c r="PAV1143" s="216"/>
      <c r="PAW1143" s="216"/>
      <c r="PAX1143" s="216"/>
      <c r="PAY1143" s="216"/>
      <c r="PAZ1143" s="216"/>
      <c r="PBA1143" s="216"/>
      <c r="PBB1143" s="216"/>
      <c r="PBC1143" s="216"/>
      <c r="PBD1143" s="216"/>
      <c r="PBE1143" s="216"/>
      <c r="PBF1143" s="216"/>
      <c r="PBG1143" s="216"/>
      <c r="PBH1143" s="216"/>
      <c r="PBI1143" s="216"/>
      <c r="PBJ1143" s="216"/>
      <c r="PBK1143" s="216"/>
      <c r="PBL1143" s="216"/>
      <c r="PBM1143" s="216"/>
      <c r="PBN1143" s="216"/>
      <c r="PBO1143" s="216"/>
      <c r="PBP1143" s="216"/>
      <c r="PBQ1143" s="216"/>
      <c r="PBR1143" s="216"/>
      <c r="PBS1143" s="216"/>
      <c r="PBT1143" s="216"/>
      <c r="PBU1143" s="216"/>
      <c r="PBV1143" s="216"/>
      <c r="PBW1143" s="216"/>
      <c r="PBX1143" s="216"/>
      <c r="PBY1143" s="216"/>
      <c r="PBZ1143" s="216"/>
      <c r="PCA1143" s="216"/>
      <c r="PCB1143" s="216"/>
      <c r="PCC1143" s="216"/>
      <c r="PCD1143" s="216"/>
      <c r="PCE1143" s="216"/>
      <c r="PCF1143" s="216"/>
      <c r="PCG1143" s="216"/>
      <c r="PCH1143" s="216"/>
      <c r="PCI1143" s="216"/>
      <c r="PCJ1143" s="216"/>
      <c r="PCK1143" s="216"/>
      <c r="PCL1143" s="216"/>
      <c r="PCM1143" s="216"/>
      <c r="PCN1143" s="216"/>
      <c r="PCO1143" s="216"/>
      <c r="PCP1143" s="216"/>
      <c r="PCQ1143" s="216"/>
      <c r="PCR1143" s="216"/>
      <c r="PCS1143" s="216"/>
      <c r="PCT1143" s="216"/>
      <c r="PCU1143" s="216"/>
      <c r="PCV1143" s="216"/>
      <c r="PCW1143" s="216"/>
      <c r="PCX1143" s="216"/>
      <c r="PCY1143" s="216"/>
      <c r="PCZ1143" s="216"/>
      <c r="PDA1143" s="216"/>
      <c r="PDB1143" s="216"/>
      <c r="PDC1143" s="216"/>
      <c r="PDD1143" s="216"/>
      <c r="PDE1143" s="216"/>
      <c r="PDF1143" s="216"/>
      <c r="PDG1143" s="216"/>
      <c r="PDH1143" s="216"/>
      <c r="PDI1143" s="216"/>
      <c r="PDJ1143" s="216"/>
      <c r="PDK1143" s="216"/>
      <c r="PDL1143" s="216"/>
      <c r="PDM1143" s="216"/>
      <c r="PDN1143" s="216"/>
      <c r="PDO1143" s="216"/>
      <c r="PDP1143" s="216"/>
      <c r="PDQ1143" s="216"/>
      <c r="PDR1143" s="216"/>
      <c r="PDS1143" s="216"/>
      <c r="PDT1143" s="216"/>
      <c r="PDU1143" s="216"/>
      <c r="PDV1143" s="216"/>
      <c r="PDW1143" s="216"/>
      <c r="PDX1143" s="216"/>
      <c r="PDY1143" s="216"/>
      <c r="PDZ1143" s="216"/>
      <c r="PEA1143" s="216"/>
      <c r="PEB1143" s="216"/>
      <c r="PEC1143" s="216"/>
      <c r="PED1143" s="216"/>
      <c r="PEE1143" s="216"/>
      <c r="PEF1143" s="216"/>
      <c r="PEG1143" s="216"/>
      <c r="PEH1143" s="216"/>
      <c r="PEI1143" s="216"/>
      <c r="PEJ1143" s="216"/>
      <c r="PEK1143" s="216"/>
      <c r="PEL1143" s="216"/>
      <c r="PEM1143" s="216"/>
      <c r="PEN1143" s="216"/>
      <c r="PEO1143" s="216"/>
      <c r="PEP1143" s="216"/>
      <c r="PEQ1143" s="216"/>
      <c r="PER1143" s="216"/>
      <c r="PES1143" s="216"/>
      <c r="PET1143" s="216"/>
      <c r="PEU1143" s="216"/>
      <c r="PEV1143" s="216"/>
      <c r="PEW1143" s="216"/>
      <c r="PEX1143" s="216"/>
      <c r="PEY1143" s="216"/>
      <c r="PEZ1143" s="216"/>
      <c r="PFA1143" s="216"/>
      <c r="PFB1143" s="216"/>
      <c r="PFC1143" s="216"/>
      <c r="PFD1143" s="216"/>
      <c r="PFE1143" s="216"/>
      <c r="PFF1143" s="216"/>
      <c r="PFG1143" s="216"/>
      <c r="PFH1143" s="216"/>
      <c r="PFI1143" s="216"/>
      <c r="PFJ1143" s="216"/>
      <c r="PFK1143" s="216"/>
      <c r="PFL1143" s="216"/>
      <c r="PFM1143" s="216"/>
      <c r="PFN1143" s="216"/>
      <c r="PFO1143" s="216"/>
      <c r="PFP1143" s="216"/>
      <c r="PFQ1143" s="216"/>
      <c r="PFR1143" s="216"/>
      <c r="PFS1143" s="216"/>
      <c r="PFT1143" s="216"/>
      <c r="PFU1143" s="216"/>
      <c r="PFV1143" s="216"/>
      <c r="PFW1143" s="216"/>
      <c r="PFX1143" s="216"/>
      <c r="PFY1143" s="216"/>
      <c r="PFZ1143" s="216"/>
      <c r="PGA1143" s="216"/>
      <c r="PGB1143" s="216"/>
      <c r="PGC1143" s="216"/>
      <c r="PGD1143" s="216"/>
      <c r="PGE1143" s="216"/>
      <c r="PGF1143" s="216"/>
      <c r="PGG1143" s="216"/>
      <c r="PGH1143" s="216"/>
      <c r="PGI1143" s="216"/>
      <c r="PGJ1143" s="216"/>
      <c r="PGK1143" s="216"/>
      <c r="PGL1143" s="216"/>
      <c r="PGM1143" s="216"/>
      <c r="PGN1143" s="216"/>
      <c r="PGO1143" s="216"/>
      <c r="PGP1143" s="216"/>
      <c r="PGQ1143" s="216"/>
      <c r="PGR1143" s="216"/>
      <c r="PGS1143" s="216"/>
      <c r="PGT1143" s="216"/>
      <c r="PGU1143" s="216"/>
      <c r="PGV1143" s="216"/>
      <c r="PGW1143" s="216"/>
      <c r="PGX1143" s="216"/>
      <c r="PGY1143" s="216"/>
      <c r="PGZ1143" s="216"/>
      <c r="PHA1143" s="216"/>
      <c r="PHB1143" s="216"/>
      <c r="PHC1143" s="216"/>
      <c r="PHD1143" s="216"/>
      <c r="PHE1143" s="216"/>
      <c r="PHF1143" s="216"/>
      <c r="PHG1143" s="216"/>
      <c r="PHH1143" s="216"/>
      <c r="PHI1143" s="216"/>
      <c r="PHJ1143" s="216"/>
      <c r="PHK1143" s="216"/>
      <c r="PHL1143" s="216"/>
      <c r="PHM1143" s="216"/>
      <c r="PHN1143" s="216"/>
      <c r="PHO1143" s="216"/>
      <c r="PHP1143" s="216"/>
      <c r="PHQ1143" s="216"/>
      <c r="PHR1143" s="216"/>
      <c r="PHS1143" s="216"/>
      <c r="PHT1143" s="216"/>
      <c r="PHU1143" s="216"/>
      <c r="PHV1143" s="216"/>
      <c r="PHW1143" s="216"/>
      <c r="PHX1143" s="216"/>
      <c r="PHY1143" s="216"/>
      <c r="PHZ1143" s="216"/>
      <c r="PIA1143" s="216"/>
      <c r="PIB1143" s="216"/>
      <c r="PIC1143" s="216"/>
      <c r="PID1143" s="216"/>
      <c r="PIE1143" s="216"/>
      <c r="PIF1143" s="216"/>
      <c r="PIG1143" s="216"/>
      <c r="PIH1143" s="216"/>
      <c r="PII1143" s="216"/>
      <c r="PIJ1143" s="216"/>
      <c r="PIK1143" s="216"/>
      <c r="PIL1143" s="216"/>
      <c r="PIM1143" s="216"/>
      <c r="PIN1143" s="216"/>
      <c r="PIO1143" s="216"/>
      <c r="PIP1143" s="216"/>
      <c r="PIQ1143" s="216"/>
      <c r="PIR1143" s="216"/>
      <c r="PIS1143" s="216"/>
      <c r="PIT1143" s="216"/>
      <c r="PIU1143" s="216"/>
      <c r="PIV1143" s="216"/>
      <c r="PIW1143" s="216"/>
      <c r="PIX1143" s="216"/>
      <c r="PIY1143" s="216"/>
      <c r="PIZ1143" s="216"/>
      <c r="PJA1143" s="216"/>
      <c r="PJB1143" s="216"/>
      <c r="PJC1143" s="216"/>
      <c r="PJD1143" s="216"/>
      <c r="PJE1143" s="216"/>
      <c r="PJF1143" s="216"/>
      <c r="PJG1143" s="216"/>
      <c r="PJH1143" s="216"/>
      <c r="PJI1143" s="216"/>
      <c r="PJJ1143" s="216"/>
      <c r="PJK1143" s="216"/>
      <c r="PJL1143" s="216"/>
      <c r="PJM1143" s="216"/>
      <c r="PJN1143" s="216"/>
      <c r="PJO1143" s="216"/>
      <c r="PJP1143" s="216"/>
      <c r="PJQ1143" s="216"/>
      <c r="PJR1143" s="216"/>
      <c r="PJS1143" s="216"/>
      <c r="PJT1143" s="216"/>
      <c r="PJU1143" s="216"/>
      <c r="PJV1143" s="216"/>
      <c r="PJW1143" s="216"/>
      <c r="PJX1143" s="216"/>
      <c r="PJY1143" s="216"/>
      <c r="PJZ1143" s="216"/>
      <c r="PKA1143" s="216"/>
      <c r="PKB1143" s="216"/>
      <c r="PKC1143" s="216"/>
      <c r="PKD1143" s="216"/>
      <c r="PKE1143" s="216"/>
      <c r="PKF1143" s="216"/>
      <c r="PKG1143" s="216"/>
      <c r="PKH1143" s="216"/>
      <c r="PKI1143" s="216"/>
      <c r="PKJ1143" s="216"/>
      <c r="PKK1143" s="216"/>
      <c r="PKL1143" s="216"/>
      <c r="PKM1143" s="216"/>
      <c r="PKN1143" s="216"/>
      <c r="PKO1143" s="216"/>
      <c r="PKP1143" s="216"/>
      <c r="PKQ1143" s="216"/>
      <c r="PKR1143" s="216"/>
      <c r="PKS1143" s="216"/>
      <c r="PKT1143" s="216"/>
      <c r="PKU1143" s="216"/>
      <c r="PKV1143" s="216"/>
      <c r="PKW1143" s="216"/>
      <c r="PKX1143" s="216"/>
      <c r="PKY1143" s="216"/>
      <c r="PKZ1143" s="216"/>
      <c r="PLA1143" s="216"/>
      <c r="PLB1143" s="216"/>
      <c r="PLC1143" s="216"/>
      <c r="PLD1143" s="216"/>
      <c r="PLE1143" s="216"/>
      <c r="PLF1143" s="216"/>
      <c r="PLG1143" s="216"/>
      <c r="PLH1143" s="216"/>
      <c r="PLI1143" s="216"/>
      <c r="PLJ1143" s="216"/>
      <c r="PLK1143" s="216"/>
      <c r="PLL1143" s="216"/>
      <c r="PLM1143" s="216"/>
      <c r="PLN1143" s="216"/>
      <c r="PLO1143" s="216"/>
      <c r="PLP1143" s="216"/>
      <c r="PLQ1143" s="216"/>
      <c r="PLR1143" s="216"/>
      <c r="PLS1143" s="216"/>
      <c r="PLT1143" s="216"/>
      <c r="PLU1143" s="216"/>
      <c r="PLV1143" s="216"/>
      <c r="PLW1143" s="216"/>
      <c r="PLX1143" s="216"/>
      <c r="PLY1143" s="216"/>
      <c r="PLZ1143" s="216"/>
      <c r="PMA1143" s="216"/>
      <c r="PMB1143" s="216"/>
      <c r="PMC1143" s="216"/>
      <c r="PMD1143" s="216"/>
      <c r="PME1143" s="216"/>
      <c r="PMF1143" s="216"/>
      <c r="PMG1143" s="216"/>
      <c r="PMH1143" s="216"/>
      <c r="PMI1143" s="216"/>
      <c r="PMJ1143" s="216"/>
      <c r="PMK1143" s="216"/>
      <c r="PML1143" s="216"/>
      <c r="PMM1143" s="216"/>
      <c r="PMN1143" s="216"/>
      <c r="PMO1143" s="216"/>
      <c r="PMP1143" s="216"/>
      <c r="PMQ1143" s="216"/>
      <c r="PMR1143" s="216"/>
      <c r="PMS1143" s="216"/>
      <c r="PMT1143" s="216"/>
      <c r="PMU1143" s="216"/>
      <c r="PMV1143" s="216"/>
      <c r="PMW1143" s="216"/>
      <c r="PMX1143" s="216"/>
      <c r="PMY1143" s="216"/>
      <c r="PMZ1143" s="216"/>
      <c r="PNA1143" s="216"/>
      <c r="PNB1143" s="216"/>
      <c r="PNC1143" s="216"/>
      <c r="PND1143" s="216"/>
      <c r="PNE1143" s="216"/>
      <c r="PNF1143" s="216"/>
      <c r="PNG1143" s="216"/>
      <c r="PNH1143" s="216"/>
      <c r="PNI1143" s="216"/>
      <c r="PNJ1143" s="216"/>
      <c r="PNK1143" s="216"/>
      <c r="PNL1143" s="216"/>
      <c r="PNM1143" s="216"/>
      <c r="PNN1143" s="216"/>
      <c r="PNO1143" s="216"/>
      <c r="PNP1143" s="216"/>
      <c r="PNQ1143" s="216"/>
      <c r="PNR1143" s="216"/>
      <c r="PNS1143" s="216"/>
      <c r="PNT1143" s="216"/>
      <c r="PNU1143" s="216"/>
      <c r="PNV1143" s="216"/>
      <c r="PNW1143" s="216"/>
      <c r="PNX1143" s="216"/>
      <c r="PNY1143" s="216"/>
      <c r="PNZ1143" s="216"/>
      <c r="POA1143" s="216"/>
      <c r="POB1143" s="216"/>
      <c r="POC1143" s="216"/>
      <c r="POD1143" s="216"/>
      <c r="POE1143" s="216"/>
      <c r="POF1143" s="216"/>
      <c r="POG1143" s="216"/>
      <c r="POH1143" s="216"/>
      <c r="POI1143" s="216"/>
      <c r="POJ1143" s="216"/>
      <c r="POK1143" s="216"/>
      <c r="POL1143" s="216"/>
      <c r="POM1143" s="216"/>
      <c r="PON1143" s="216"/>
      <c r="POO1143" s="216"/>
      <c r="POP1143" s="216"/>
      <c r="POQ1143" s="216"/>
      <c r="POR1143" s="216"/>
      <c r="POS1143" s="216"/>
      <c r="POT1143" s="216"/>
      <c r="POU1143" s="216"/>
      <c r="POV1143" s="216"/>
      <c r="POW1143" s="216"/>
      <c r="POX1143" s="216"/>
      <c r="POY1143" s="216"/>
      <c r="POZ1143" s="216"/>
      <c r="PPA1143" s="216"/>
      <c r="PPB1143" s="216"/>
      <c r="PPC1143" s="216"/>
      <c r="PPD1143" s="216"/>
      <c r="PPE1143" s="216"/>
      <c r="PPF1143" s="216"/>
      <c r="PPG1143" s="216"/>
      <c r="PPH1143" s="216"/>
      <c r="PPI1143" s="216"/>
      <c r="PPJ1143" s="216"/>
      <c r="PPK1143" s="216"/>
      <c r="PPL1143" s="216"/>
      <c r="PPM1143" s="216"/>
      <c r="PPN1143" s="216"/>
      <c r="PPO1143" s="216"/>
      <c r="PPP1143" s="216"/>
      <c r="PPQ1143" s="216"/>
      <c r="PPR1143" s="216"/>
      <c r="PPS1143" s="216"/>
      <c r="PPT1143" s="216"/>
      <c r="PPU1143" s="216"/>
      <c r="PPV1143" s="216"/>
      <c r="PPW1143" s="216"/>
      <c r="PPX1143" s="216"/>
      <c r="PPY1143" s="216"/>
      <c r="PPZ1143" s="216"/>
      <c r="PQA1143" s="216"/>
      <c r="PQB1143" s="216"/>
      <c r="PQC1143" s="216"/>
      <c r="PQD1143" s="216"/>
      <c r="PQE1143" s="216"/>
      <c r="PQF1143" s="216"/>
      <c r="PQG1143" s="216"/>
      <c r="PQH1143" s="216"/>
      <c r="PQI1143" s="216"/>
      <c r="PQJ1143" s="216"/>
      <c r="PQK1143" s="216"/>
      <c r="PQL1143" s="216"/>
      <c r="PQM1143" s="216"/>
      <c r="PQN1143" s="216"/>
      <c r="PQO1143" s="216"/>
      <c r="PQP1143" s="216"/>
      <c r="PQQ1143" s="216"/>
      <c r="PQR1143" s="216"/>
      <c r="PQS1143" s="216"/>
      <c r="PQT1143" s="216"/>
      <c r="PQU1143" s="216"/>
      <c r="PQV1143" s="216"/>
      <c r="PQW1143" s="216"/>
      <c r="PQX1143" s="216"/>
      <c r="PQY1143" s="216"/>
      <c r="PQZ1143" s="216"/>
      <c r="PRA1143" s="216"/>
      <c r="PRB1143" s="216"/>
      <c r="PRC1143" s="216"/>
      <c r="PRD1143" s="216"/>
      <c r="PRE1143" s="216"/>
      <c r="PRF1143" s="216"/>
      <c r="PRG1143" s="216"/>
      <c r="PRH1143" s="216"/>
      <c r="PRI1143" s="216"/>
      <c r="PRJ1143" s="216"/>
      <c r="PRK1143" s="216"/>
      <c r="PRL1143" s="216"/>
      <c r="PRM1143" s="216"/>
      <c r="PRN1143" s="216"/>
      <c r="PRO1143" s="216"/>
      <c r="PRP1143" s="216"/>
      <c r="PRQ1143" s="216"/>
      <c r="PRR1143" s="216"/>
      <c r="PRS1143" s="216"/>
      <c r="PRT1143" s="216"/>
      <c r="PRU1143" s="216"/>
      <c r="PRV1143" s="216"/>
      <c r="PRW1143" s="216"/>
      <c r="PRX1143" s="216"/>
      <c r="PRY1143" s="216"/>
      <c r="PRZ1143" s="216"/>
      <c r="PSA1143" s="216"/>
      <c r="PSB1143" s="216"/>
      <c r="PSC1143" s="216"/>
      <c r="PSD1143" s="216"/>
      <c r="PSE1143" s="216"/>
      <c r="PSF1143" s="216"/>
      <c r="PSG1143" s="216"/>
      <c r="PSH1143" s="216"/>
      <c r="PSI1143" s="216"/>
      <c r="PSJ1143" s="216"/>
      <c r="PSK1143" s="216"/>
      <c r="PSL1143" s="216"/>
      <c r="PSM1143" s="216"/>
      <c r="PSN1143" s="216"/>
      <c r="PSO1143" s="216"/>
      <c r="PSP1143" s="216"/>
      <c r="PSQ1143" s="216"/>
      <c r="PSR1143" s="216"/>
      <c r="PSS1143" s="216"/>
      <c r="PST1143" s="216"/>
      <c r="PSU1143" s="216"/>
      <c r="PSV1143" s="216"/>
      <c r="PSW1143" s="216"/>
      <c r="PSX1143" s="216"/>
      <c r="PSY1143" s="216"/>
      <c r="PSZ1143" s="216"/>
      <c r="PTA1143" s="216"/>
      <c r="PTB1143" s="216"/>
      <c r="PTC1143" s="216"/>
      <c r="PTD1143" s="216"/>
      <c r="PTE1143" s="216"/>
      <c r="PTF1143" s="216"/>
      <c r="PTG1143" s="216"/>
      <c r="PTH1143" s="216"/>
      <c r="PTI1143" s="216"/>
      <c r="PTJ1143" s="216"/>
      <c r="PTK1143" s="216"/>
      <c r="PTL1143" s="216"/>
      <c r="PTM1143" s="216"/>
      <c r="PTN1143" s="216"/>
      <c r="PTO1143" s="216"/>
      <c r="PTP1143" s="216"/>
      <c r="PTQ1143" s="216"/>
      <c r="PTR1143" s="216"/>
      <c r="PTS1143" s="216"/>
      <c r="PTT1143" s="216"/>
      <c r="PTU1143" s="216"/>
      <c r="PTV1143" s="216"/>
      <c r="PTW1143" s="216"/>
      <c r="PTX1143" s="216"/>
      <c r="PTY1143" s="216"/>
      <c r="PTZ1143" s="216"/>
      <c r="PUA1143" s="216"/>
      <c r="PUB1143" s="216"/>
      <c r="PUC1143" s="216"/>
      <c r="PUD1143" s="216"/>
      <c r="PUE1143" s="216"/>
      <c r="PUF1143" s="216"/>
      <c r="PUG1143" s="216"/>
      <c r="PUH1143" s="216"/>
      <c r="PUI1143" s="216"/>
      <c r="PUJ1143" s="216"/>
      <c r="PUK1143" s="216"/>
      <c r="PUL1143" s="216"/>
      <c r="PUM1143" s="216"/>
      <c r="PUN1143" s="216"/>
      <c r="PUO1143" s="216"/>
      <c r="PUP1143" s="216"/>
      <c r="PUQ1143" s="216"/>
      <c r="PUR1143" s="216"/>
      <c r="PUS1143" s="216"/>
      <c r="PUT1143" s="216"/>
      <c r="PUU1143" s="216"/>
      <c r="PUV1143" s="216"/>
      <c r="PUW1143" s="216"/>
      <c r="PUX1143" s="216"/>
      <c r="PUY1143" s="216"/>
      <c r="PUZ1143" s="216"/>
      <c r="PVA1143" s="216"/>
      <c r="PVB1143" s="216"/>
      <c r="PVC1143" s="216"/>
      <c r="PVD1143" s="216"/>
      <c r="PVE1143" s="216"/>
      <c r="PVF1143" s="216"/>
      <c r="PVG1143" s="216"/>
      <c r="PVH1143" s="216"/>
      <c r="PVI1143" s="216"/>
      <c r="PVJ1143" s="216"/>
      <c r="PVK1143" s="216"/>
      <c r="PVL1143" s="216"/>
      <c r="PVM1143" s="216"/>
      <c r="PVN1143" s="216"/>
      <c r="PVO1143" s="216"/>
      <c r="PVP1143" s="216"/>
      <c r="PVQ1143" s="216"/>
      <c r="PVR1143" s="216"/>
      <c r="PVS1143" s="216"/>
      <c r="PVT1143" s="216"/>
      <c r="PVU1143" s="216"/>
      <c r="PVV1143" s="216"/>
      <c r="PVW1143" s="216"/>
      <c r="PVX1143" s="216"/>
      <c r="PVY1143" s="216"/>
      <c r="PVZ1143" s="216"/>
      <c r="PWA1143" s="216"/>
      <c r="PWB1143" s="216"/>
      <c r="PWC1143" s="216"/>
      <c r="PWD1143" s="216"/>
      <c r="PWE1143" s="216"/>
      <c r="PWF1143" s="216"/>
      <c r="PWG1143" s="216"/>
      <c r="PWH1143" s="216"/>
      <c r="PWI1143" s="216"/>
      <c r="PWJ1143" s="216"/>
      <c r="PWK1143" s="216"/>
      <c r="PWL1143" s="216"/>
      <c r="PWM1143" s="216"/>
      <c r="PWN1143" s="216"/>
      <c r="PWO1143" s="216"/>
      <c r="PWP1143" s="216"/>
      <c r="PWQ1143" s="216"/>
      <c r="PWR1143" s="216"/>
      <c r="PWS1143" s="216"/>
      <c r="PWT1143" s="216"/>
      <c r="PWU1143" s="216"/>
      <c r="PWV1143" s="216"/>
      <c r="PWW1143" s="216"/>
      <c r="PWX1143" s="216"/>
      <c r="PWY1143" s="216"/>
      <c r="PWZ1143" s="216"/>
      <c r="PXA1143" s="216"/>
      <c r="PXB1143" s="216"/>
      <c r="PXC1143" s="216"/>
      <c r="PXD1143" s="216"/>
      <c r="PXE1143" s="216"/>
      <c r="PXF1143" s="216"/>
      <c r="PXG1143" s="216"/>
      <c r="PXH1143" s="216"/>
      <c r="PXI1143" s="216"/>
      <c r="PXJ1143" s="216"/>
      <c r="PXK1143" s="216"/>
      <c r="PXL1143" s="216"/>
      <c r="PXM1143" s="216"/>
      <c r="PXN1143" s="216"/>
      <c r="PXO1143" s="216"/>
      <c r="PXP1143" s="216"/>
      <c r="PXQ1143" s="216"/>
      <c r="PXR1143" s="216"/>
      <c r="PXS1143" s="216"/>
      <c r="PXT1143" s="216"/>
      <c r="PXU1143" s="216"/>
      <c r="PXV1143" s="216"/>
      <c r="PXW1143" s="216"/>
      <c r="PXX1143" s="216"/>
      <c r="PXY1143" s="216"/>
      <c r="PXZ1143" s="216"/>
      <c r="PYA1143" s="216"/>
      <c r="PYB1143" s="216"/>
      <c r="PYC1143" s="216"/>
      <c r="PYD1143" s="216"/>
      <c r="PYE1143" s="216"/>
      <c r="PYF1143" s="216"/>
      <c r="PYG1143" s="216"/>
      <c r="PYH1143" s="216"/>
      <c r="PYI1143" s="216"/>
      <c r="PYJ1143" s="216"/>
      <c r="PYK1143" s="216"/>
      <c r="PYL1143" s="216"/>
      <c r="PYM1143" s="216"/>
      <c r="PYN1143" s="216"/>
      <c r="PYO1143" s="216"/>
      <c r="PYP1143" s="216"/>
      <c r="PYQ1143" s="216"/>
      <c r="PYR1143" s="216"/>
      <c r="PYS1143" s="216"/>
      <c r="PYT1143" s="216"/>
      <c r="PYU1143" s="216"/>
      <c r="PYV1143" s="216"/>
      <c r="PYW1143" s="216"/>
      <c r="PYX1143" s="216"/>
      <c r="PYY1143" s="216"/>
      <c r="PYZ1143" s="216"/>
      <c r="PZA1143" s="216"/>
      <c r="PZB1143" s="216"/>
      <c r="PZC1143" s="216"/>
      <c r="PZD1143" s="216"/>
      <c r="PZE1143" s="216"/>
      <c r="PZF1143" s="216"/>
      <c r="PZG1143" s="216"/>
      <c r="PZH1143" s="216"/>
      <c r="PZI1143" s="216"/>
      <c r="PZJ1143" s="216"/>
      <c r="PZK1143" s="216"/>
      <c r="PZL1143" s="216"/>
      <c r="PZM1143" s="216"/>
      <c r="PZN1143" s="216"/>
      <c r="PZO1143" s="216"/>
      <c r="PZP1143" s="216"/>
      <c r="PZQ1143" s="216"/>
      <c r="PZR1143" s="216"/>
      <c r="PZS1143" s="216"/>
      <c r="PZT1143" s="216"/>
      <c r="PZU1143" s="216"/>
      <c r="PZV1143" s="216"/>
      <c r="PZW1143" s="216"/>
      <c r="PZX1143" s="216"/>
      <c r="PZY1143" s="216"/>
      <c r="PZZ1143" s="216"/>
      <c r="QAA1143" s="216"/>
      <c r="QAB1143" s="216"/>
      <c r="QAC1143" s="216"/>
      <c r="QAD1143" s="216"/>
      <c r="QAE1143" s="216"/>
      <c r="QAF1143" s="216"/>
      <c r="QAG1143" s="216"/>
      <c r="QAH1143" s="216"/>
      <c r="QAI1143" s="216"/>
      <c r="QAJ1143" s="216"/>
      <c r="QAK1143" s="216"/>
      <c r="QAL1143" s="216"/>
      <c r="QAM1143" s="216"/>
      <c r="QAN1143" s="216"/>
      <c r="QAO1143" s="216"/>
      <c r="QAP1143" s="216"/>
      <c r="QAQ1143" s="216"/>
      <c r="QAR1143" s="216"/>
      <c r="QAS1143" s="216"/>
      <c r="QAT1143" s="216"/>
      <c r="QAU1143" s="216"/>
      <c r="QAV1143" s="216"/>
      <c r="QAW1143" s="216"/>
      <c r="QAX1143" s="216"/>
      <c r="QAY1143" s="216"/>
      <c r="QAZ1143" s="216"/>
      <c r="QBA1143" s="216"/>
      <c r="QBB1143" s="216"/>
      <c r="QBC1143" s="216"/>
      <c r="QBD1143" s="216"/>
      <c r="QBE1143" s="216"/>
      <c r="QBF1143" s="216"/>
      <c r="QBG1143" s="216"/>
      <c r="QBH1143" s="216"/>
      <c r="QBI1143" s="216"/>
      <c r="QBJ1143" s="216"/>
      <c r="QBK1143" s="216"/>
      <c r="QBL1143" s="216"/>
      <c r="QBM1143" s="216"/>
      <c r="QBN1143" s="216"/>
      <c r="QBO1143" s="216"/>
      <c r="QBP1143" s="216"/>
      <c r="QBQ1143" s="216"/>
      <c r="QBR1143" s="216"/>
      <c r="QBS1143" s="216"/>
      <c r="QBT1143" s="216"/>
      <c r="QBU1143" s="216"/>
      <c r="QBV1143" s="216"/>
      <c r="QBW1143" s="216"/>
      <c r="QBX1143" s="216"/>
      <c r="QBY1143" s="216"/>
      <c r="QBZ1143" s="216"/>
      <c r="QCA1143" s="216"/>
      <c r="QCB1143" s="216"/>
      <c r="QCC1143" s="216"/>
      <c r="QCD1143" s="216"/>
      <c r="QCE1143" s="216"/>
      <c r="QCF1143" s="216"/>
      <c r="QCG1143" s="216"/>
      <c r="QCH1143" s="216"/>
      <c r="QCI1143" s="216"/>
      <c r="QCJ1143" s="216"/>
      <c r="QCK1143" s="216"/>
      <c r="QCL1143" s="216"/>
      <c r="QCM1143" s="216"/>
      <c r="QCN1143" s="216"/>
      <c r="QCO1143" s="216"/>
      <c r="QCP1143" s="216"/>
      <c r="QCQ1143" s="216"/>
      <c r="QCR1143" s="216"/>
      <c r="QCS1143" s="216"/>
      <c r="QCT1143" s="216"/>
      <c r="QCU1143" s="216"/>
      <c r="QCV1143" s="216"/>
      <c r="QCW1143" s="216"/>
      <c r="QCX1143" s="216"/>
      <c r="QCY1143" s="216"/>
      <c r="QCZ1143" s="216"/>
      <c r="QDA1143" s="216"/>
      <c r="QDB1143" s="216"/>
      <c r="QDC1143" s="216"/>
      <c r="QDD1143" s="216"/>
      <c r="QDE1143" s="216"/>
      <c r="QDF1143" s="216"/>
      <c r="QDG1143" s="216"/>
      <c r="QDH1143" s="216"/>
      <c r="QDI1143" s="216"/>
      <c r="QDJ1143" s="216"/>
      <c r="QDK1143" s="216"/>
      <c r="QDL1143" s="216"/>
      <c r="QDM1143" s="216"/>
      <c r="QDN1143" s="216"/>
      <c r="QDO1143" s="216"/>
      <c r="QDP1143" s="216"/>
      <c r="QDQ1143" s="216"/>
      <c r="QDR1143" s="216"/>
      <c r="QDS1143" s="216"/>
      <c r="QDT1143" s="216"/>
      <c r="QDU1143" s="216"/>
      <c r="QDV1143" s="216"/>
      <c r="QDW1143" s="216"/>
      <c r="QDX1143" s="216"/>
      <c r="QDY1143" s="216"/>
      <c r="QDZ1143" s="216"/>
      <c r="QEA1143" s="216"/>
      <c r="QEB1143" s="216"/>
      <c r="QEC1143" s="216"/>
      <c r="QED1143" s="216"/>
      <c r="QEE1143" s="216"/>
      <c r="QEF1143" s="216"/>
      <c r="QEG1143" s="216"/>
      <c r="QEH1143" s="216"/>
      <c r="QEI1143" s="216"/>
      <c r="QEJ1143" s="216"/>
      <c r="QEK1143" s="216"/>
      <c r="QEL1143" s="216"/>
      <c r="QEM1143" s="216"/>
      <c r="QEN1143" s="216"/>
      <c r="QEO1143" s="216"/>
      <c r="QEP1143" s="216"/>
      <c r="QEQ1143" s="216"/>
      <c r="QER1143" s="216"/>
      <c r="QES1143" s="216"/>
      <c r="QET1143" s="216"/>
      <c r="QEU1143" s="216"/>
      <c r="QEV1143" s="216"/>
      <c r="QEW1143" s="216"/>
      <c r="QEX1143" s="216"/>
      <c r="QEY1143" s="216"/>
      <c r="QEZ1143" s="216"/>
      <c r="QFA1143" s="216"/>
      <c r="QFB1143" s="216"/>
      <c r="QFC1143" s="216"/>
      <c r="QFD1143" s="216"/>
      <c r="QFE1143" s="216"/>
      <c r="QFF1143" s="216"/>
      <c r="QFG1143" s="216"/>
      <c r="QFH1143" s="216"/>
      <c r="QFI1143" s="216"/>
      <c r="QFJ1143" s="216"/>
      <c r="QFK1143" s="216"/>
      <c r="QFL1143" s="216"/>
      <c r="QFM1143" s="216"/>
      <c r="QFN1143" s="216"/>
      <c r="QFO1143" s="216"/>
      <c r="QFP1143" s="216"/>
      <c r="QFQ1143" s="216"/>
      <c r="QFR1143" s="216"/>
      <c r="QFS1143" s="216"/>
      <c r="QFT1143" s="216"/>
      <c r="QFU1143" s="216"/>
      <c r="QFV1143" s="216"/>
      <c r="QFW1143" s="216"/>
      <c r="QFX1143" s="216"/>
      <c r="QFY1143" s="216"/>
      <c r="QFZ1143" s="216"/>
      <c r="QGA1143" s="216"/>
      <c r="QGB1143" s="216"/>
      <c r="QGC1143" s="216"/>
      <c r="QGD1143" s="216"/>
      <c r="QGE1143" s="216"/>
      <c r="QGF1143" s="216"/>
      <c r="QGG1143" s="216"/>
      <c r="QGH1143" s="216"/>
      <c r="QGI1143" s="216"/>
      <c r="QGJ1143" s="216"/>
      <c r="QGK1143" s="216"/>
      <c r="QGL1143" s="216"/>
      <c r="QGM1143" s="216"/>
      <c r="QGN1143" s="216"/>
      <c r="QGO1143" s="216"/>
      <c r="QGP1143" s="216"/>
      <c r="QGQ1143" s="216"/>
      <c r="QGR1143" s="216"/>
      <c r="QGS1143" s="216"/>
      <c r="QGT1143" s="216"/>
      <c r="QGU1143" s="216"/>
      <c r="QGV1143" s="216"/>
      <c r="QGW1143" s="216"/>
      <c r="QGX1143" s="216"/>
      <c r="QGY1143" s="216"/>
      <c r="QGZ1143" s="216"/>
      <c r="QHA1143" s="216"/>
      <c r="QHB1143" s="216"/>
      <c r="QHC1143" s="216"/>
      <c r="QHD1143" s="216"/>
      <c r="QHE1143" s="216"/>
      <c r="QHF1143" s="216"/>
      <c r="QHG1143" s="216"/>
      <c r="QHH1143" s="216"/>
      <c r="QHI1143" s="216"/>
      <c r="QHJ1143" s="216"/>
      <c r="QHK1143" s="216"/>
      <c r="QHL1143" s="216"/>
      <c r="QHM1143" s="216"/>
      <c r="QHN1143" s="216"/>
      <c r="QHO1143" s="216"/>
      <c r="QHP1143" s="216"/>
      <c r="QHQ1143" s="216"/>
      <c r="QHR1143" s="216"/>
      <c r="QHS1143" s="216"/>
      <c r="QHT1143" s="216"/>
      <c r="QHU1143" s="216"/>
      <c r="QHV1143" s="216"/>
      <c r="QHW1143" s="216"/>
      <c r="QHX1143" s="216"/>
      <c r="QHY1143" s="216"/>
      <c r="QHZ1143" s="216"/>
      <c r="QIA1143" s="216"/>
      <c r="QIB1143" s="216"/>
      <c r="QIC1143" s="216"/>
      <c r="QID1143" s="216"/>
      <c r="QIE1143" s="216"/>
      <c r="QIF1143" s="216"/>
      <c r="QIG1143" s="216"/>
      <c r="QIH1143" s="216"/>
      <c r="QII1143" s="216"/>
      <c r="QIJ1143" s="216"/>
      <c r="QIK1143" s="216"/>
      <c r="QIL1143" s="216"/>
      <c r="QIM1143" s="216"/>
      <c r="QIN1143" s="216"/>
      <c r="QIO1143" s="216"/>
      <c r="QIP1143" s="216"/>
      <c r="QIQ1143" s="216"/>
      <c r="QIR1143" s="216"/>
      <c r="QIS1143" s="216"/>
      <c r="QIT1143" s="216"/>
      <c r="QIU1143" s="216"/>
      <c r="QIV1143" s="216"/>
      <c r="QIW1143" s="216"/>
      <c r="QIX1143" s="216"/>
      <c r="QIY1143" s="216"/>
      <c r="QIZ1143" s="216"/>
      <c r="QJA1143" s="216"/>
      <c r="QJB1143" s="216"/>
      <c r="QJC1143" s="216"/>
      <c r="QJD1143" s="216"/>
      <c r="QJE1143" s="216"/>
      <c r="QJF1143" s="216"/>
      <c r="QJG1143" s="216"/>
      <c r="QJH1143" s="216"/>
      <c r="QJI1143" s="216"/>
      <c r="QJJ1143" s="216"/>
      <c r="QJK1143" s="216"/>
      <c r="QJL1143" s="216"/>
      <c r="QJM1143" s="216"/>
      <c r="QJN1143" s="216"/>
      <c r="QJO1143" s="216"/>
      <c r="QJP1143" s="216"/>
      <c r="QJQ1143" s="216"/>
      <c r="QJR1143" s="216"/>
      <c r="QJS1143" s="216"/>
      <c r="QJT1143" s="216"/>
      <c r="QJU1143" s="216"/>
      <c r="QJV1143" s="216"/>
      <c r="QJW1143" s="216"/>
      <c r="QJX1143" s="216"/>
      <c r="QJY1143" s="216"/>
      <c r="QJZ1143" s="216"/>
      <c r="QKA1143" s="216"/>
      <c r="QKB1143" s="216"/>
      <c r="QKC1143" s="216"/>
      <c r="QKD1143" s="216"/>
      <c r="QKE1143" s="216"/>
      <c r="QKF1143" s="216"/>
      <c r="QKG1143" s="216"/>
      <c r="QKH1143" s="216"/>
      <c r="QKI1143" s="216"/>
      <c r="QKJ1143" s="216"/>
      <c r="QKK1143" s="216"/>
      <c r="QKL1143" s="216"/>
      <c r="QKM1143" s="216"/>
      <c r="QKN1143" s="216"/>
      <c r="QKO1143" s="216"/>
      <c r="QKP1143" s="216"/>
      <c r="QKQ1143" s="216"/>
      <c r="QKR1143" s="216"/>
      <c r="QKS1143" s="216"/>
      <c r="QKT1143" s="216"/>
      <c r="QKU1143" s="216"/>
      <c r="QKV1143" s="216"/>
      <c r="QKW1143" s="216"/>
      <c r="QKX1143" s="216"/>
      <c r="QKY1143" s="216"/>
      <c r="QKZ1143" s="216"/>
      <c r="QLA1143" s="216"/>
      <c r="QLB1143" s="216"/>
      <c r="QLC1143" s="216"/>
      <c r="QLD1143" s="216"/>
      <c r="QLE1143" s="216"/>
      <c r="QLF1143" s="216"/>
      <c r="QLG1143" s="216"/>
      <c r="QLH1143" s="216"/>
      <c r="QLI1143" s="216"/>
      <c r="QLJ1143" s="216"/>
      <c r="QLK1143" s="216"/>
      <c r="QLL1143" s="216"/>
      <c r="QLM1143" s="216"/>
      <c r="QLN1143" s="216"/>
      <c r="QLO1143" s="216"/>
      <c r="QLP1143" s="216"/>
      <c r="QLQ1143" s="216"/>
      <c r="QLR1143" s="216"/>
      <c r="QLS1143" s="216"/>
      <c r="QLT1143" s="216"/>
      <c r="QLU1143" s="216"/>
      <c r="QLV1143" s="216"/>
      <c r="QLW1143" s="216"/>
      <c r="QLX1143" s="216"/>
      <c r="QLY1143" s="216"/>
      <c r="QLZ1143" s="216"/>
      <c r="QMA1143" s="216"/>
      <c r="QMB1143" s="216"/>
      <c r="QMC1143" s="216"/>
      <c r="QMD1143" s="216"/>
      <c r="QME1143" s="216"/>
      <c r="QMF1143" s="216"/>
      <c r="QMG1143" s="216"/>
      <c r="QMH1143" s="216"/>
      <c r="QMI1143" s="216"/>
      <c r="QMJ1143" s="216"/>
      <c r="QMK1143" s="216"/>
      <c r="QML1143" s="216"/>
      <c r="QMM1143" s="216"/>
      <c r="QMN1143" s="216"/>
      <c r="QMO1143" s="216"/>
      <c r="QMP1143" s="216"/>
      <c r="QMQ1143" s="216"/>
      <c r="QMR1143" s="216"/>
      <c r="QMS1143" s="216"/>
      <c r="QMT1143" s="216"/>
      <c r="QMU1143" s="216"/>
      <c r="QMV1143" s="216"/>
      <c r="QMW1143" s="216"/>
      <c r="QMX1143" s="216"/>
      <c r="QMY1143" s="216"/>
      <c r="QMZ1143" s="216"/>
      <c r="QNA1143" s="216"/>
      <c r="QNB1143" s="216"/>
      <c r="QNC1143" s="216"/>
      <c r="QND1143" s="216"/>
      <c r="QNE1143" s="216"/>
      <c r="QNF1143" s="216"/>
      <c r="QNG1143" s="216"/>
      <c r="QNH1143" s="216"/>
      <c r="QNI1143" s="216"/>
      <c r="QNJ1143" s="216"/>
      <c r="QNK1143" s="216"/>
      <c r="QNL1143" s="216"/>
      <c r="QNM1143" s="216"/>
      <c r="QNN1143" s="216"/>
      <c r="QNO1143" s="216"/>
      <c r="QNP1143" s="216"/>
      <c r="QNQ1143" s="216"/>
      <c r="QNR1143" s="216"/>
      <c r="QNS1143" s="216"/>
      <c r="QNT1143" s="216"/>
      <c r="QNU1143" s="216"/>
      <c r="QNV1143" s="216"/>
      <c r="QNW1143" s="216"/>
      <c r="QNX1143" s="216"/>
      <c r="QNY1143" s="216"/>
      <c r="QNZ1143" s="216"/>
      <c r="QOA1143" s="216"/>
      <c r="QOB1143" s="216"/>
      <c r="QOC1143" s="216"/>
      <c r="QOD1143" s="216"/>
      <c r="QOE1143" s="216"/>
      <c r="QOF1143" s="216"/>
      <c r="QOG1143" s="216"/>
      <c r="QOH1143" s="216"/>
      <c r="QOI1143" s="216"/>
      <c r="QOJ1143" s="216"/>
      <c r="QOK1143" s="216"/>
      <c r="QOL1143" s="216"/>
      <c r="QOM1143" s="216"/>
      <c r="QON1143" s="216"/>
      <c r="QOO1143" s="216"/>
      <c r="QOP1143" s="216"/>
      <c r="QOQ1143" s="216"/>
      <c r="QOR1143" s="216"/>
      <c r="QOS1143" s="216"/>
      <c r="QOT1143" s="216"/>
      <c r="QOU1143" s="216"/>
      <c r="QOV1143" s="216"/>
      <c r="QOW1143" s="216"/>
      <c r="QOX1143" s="216"/>
      <c r="QOY1143" s="216"/>
      <c r="QOZ1143" s="216"/>
      <c r="QPA1143" s="216"/>
      <c r="QPB1143" s="216"/>
      <c r="QPC1143" s="216"/>
      <c r="QPD1143" s="216"/>
      <c r="QPE1143" s="216"/>
      <c r="QPF1143" s="216"/>
      <c r="QPG1143" s="216"/>
      <c r="QPH1143" s="216"/>
      <c r="QPI1143" s="216"/>
      <c r="QPJ1143" s="216"/>
      <c r="QPK1143" s="216"/>
      <c r="QPL1143" s="216"/>
      <c r="QPM1143" s="216"/>
      <c r="QPN1143" s="216"/>
      <c r="QPO1143" s="216"/>
      <c r="QPP1143" s="216"/>
      <c r="QPQ1143" s="216"/>
      <c r="QPR1143" s="216"/>
      <c r="QPS1143" s="216"/>
      <c r="QPT1143" s="216"/>
      <c r="QPU1143" s="216"/>
      <c r="QPV1143" s="216"/>
      <c r="QPW1143" s="216"/>
      <c r="QPX1143" s="216"/>
      <c r="QPY1143" s="216"/>
      <c r="QPZ1143" s="216"/>
      <c r="QQA1143" s="216"/>
      <c r="QQB1143" s="216"/>
      <c r="QQC1143" s="216"/>
      <c r="QQD1143" s="216"/>
      <c r="QQE1143" s="216"/>
      <c r="QQF1143" s="216"/>
      <c r="QQG1143" s="216"/>
      <c r="QQH1143" s="216"/>
      <c r="QQI1143" s="216"/>
      <c r="QQJ1143" s="216"/>
      <c r="QQK1143" s="216"/>
      <c r="QQL1143" s="216"/>
      <c r="QQM1143" s="216"/>
      <c r="QQN1143" s="216"/>
      <c r="QQO1143" s="216"/>
      <c r="QQP1143" s="216"/>
      <c r="QQQ1143" s="216"/>
      <c r="QQR1143" s="216"/>
      <c r="QQS1143" s="216"/>
      <c r="QQT1143" s="216"/>
      <c r="QQU1143" s="216"/>
      <c r="QQV1143" s="216"/>
      <c r="QQW1143" s="216"/>
      <c r="QQX1143" s="216"/>
      <c r="QQY1143" s="216"/>
      <c r="QQZ1143" s="216"/>
      <c r="QRA1143" s="216"/>
      <c r="QRB1143" s="216"/>
      <c r="QRC1143" s="216"/>
      <c r="QRD1143" s="216"/>
      <c r="QRE1143" s="216"/>
      <c r="QRF1143" s="216"/>
      <c r="QRG1143" s="216"/>
      <c r="QRH1143" s="216"/>
      <c r="QRI1143" s="216"/>
      <c r="QRJ1143" s="216"/>
      <c r="QRK1143" s="216"/>
      <c r="QRL1143" s="216"/>
      <c r="QRM1143" s="216"/>
      <c r="QRN1143" s="216"/>
      <c r="QRO1143" s="216"/>
      <c r="QRP1143" s="216"/>
      <c r="QRQ1143" s="216"/>
      <c r="QRR1143" s="216"/>
      <c r="QRS1143" s="216"/>
      <c r="QRT1143" s="216"/>
      <c r="QRU1143" s="216"/>
      <c r="QRV1143" s="216"/>
      <c r="QRW1143" s="216"/>
      <c r="QRX1143" s="216"/>
      <c r="QRY1143" s="216"/>
      <c r="QRZ1143" s="216"/>
      <c r="QSA1143" s="216"/>
      <c r="QSB1143" s="216"/>
      <c r="QSC1143" s="216"/>
      <c r="QSD1143" s="216"/>
      <c r="QSE1143" s="216"/>
      <c r="QSF1143" s="216"/>
      <c r="QSG1143" s="216"/>
      <c r="QSH1143" s="216"/>
      <c r="QSI1143" s="216"/>
      <c r="QSJ1143" s="216"/>
      <c r="QSK1143" s="216"/>
      <c r="QSL1143" s="216"/>
      <c r="QSM1143" s="216"/>
      <c r="QSN1143" s="216"/>
      <c r="QSO1143" s="216"/>
      <c r="QSP1143" s="216"/>
      <c r="QSQ1143" s="216"/>
      <c r="QSR1143" s="216"/>
      <c r="QSS1143" s="216"/>
      <c r="QST1143" s="216"/>
      <c r="QSU1143" s="216"/>
      <c r="QSV1143" s="216"/>
      <c r="QSW1143" s="216"/>
      <c r="QSX1143" s="216"/>
      <c r="QSY1143" s="216"/>
      <c r="QSZ1143" s="216"/>
      <c r="QTA1143" s="216"/>
      <c r="QTB1143" s="216"/>
      <c r="QTC1143" s="216"/>
      <c r="QTD1143" s="216"/>
      <c r="QTE1143" s="216"/>
      <c r="QTF1143" s="216"/>
      <c r="QTG1143" s="216"/>
      <c r="QTH1143" s="216"/>
      <c r="QTI1143" s="216"/>
      <c r="QTJ1143" s="216"/>
      <c r="QTK1143" s="216"/>
      <c r="QTL1143" s="216"/>
      <c r="QTM1143" s="216"/>
      <c r="QTN1143" s="216"/>
      <c r="QTO1143" s="216"/>
      <c r="QTP1143" s="216"/>
      <c r="QTQ1143" s="216"/>
      <c r="QTR1143" s="216"/>
      <c r="QTS1143" s="216"/>
      <c r="QTT1143" s="216"/>
      <c r="QTU1143" s="216"/>
      <c r="QTV1143" s="216"/>
      <c r="QTW1143" s="216"/>
      <c r="QTX1143" s="216"/>
      <c r="QTY1143" s="216"/>
      <c r="QTZ1143" s="216"/>
      <c r="QUA1143" s="216"/>
      <c r="QUB1143" s="216"/>
      <c r="QUC1143" s="216"/>
      <c r="QUD1143" s="216"/>
      <c r="QUE1143" s="216"/>
      <c r="QUF1143" s="216"/>
      <c r="QUG1143" s="216"/>
      <c r="QUH1143" s="216"/>
      <c r="QUI1143" s="216"/>
      <c r="QUJ1143" s="216"/>
      <c r="QUK1143" s="216"/>
      <c r="QUL1143" s="216"/>
      <c r="QUM1143" s="216"/>
      <c r="QUN1143" s="216"/>
      <c r="QUO1143" s="216"/>
      <c r="QUP1143" s="216"/>
      <c r="QUQ1143" s="216"/>
      <c r="QUR1143" s="216"/>
      <c r="QUS1143" s="216"/>
      <c r="QUT1143" s="216"/>
      <c r="QUU1143" s="216"/>
      <c r="QUV1143" s="216"/>
      <c r="QUW1143" s="216"/>
      <c r="QUX1143" s="216"/>
      <c r="QUY1143" s="216"/>
      <c r="QUZ1143" s="216"/>
      <c r="QVA1143" s="216"/>
      <c r="QVB1143" s="216"/>
      <c r="QVC1143" s="216"/>
      <c r="QVD1143" s="216"/>
      <c r="QVE1143" s="216"/>
      <c r="QVF1143" s="216"/>
      <c r="QVG1143" s="216"/>
      <c r="QVH1143" s="216"/>
      <c r="QVI1143" s="216"/>
      <c r="QVJ1143" s="216"/>
      <c r="QVK1143" s="216"/>
      <c r="QVL1143" s="216"/>
      <c r="QVM1143" s="216"/>
      <c r="QVN1143" s="216"/>
      <c r="QVO1143" s="216"/>
      <c r="QVP1143" s="216"/>
      <c r="QVQ1143" s="216"/>
      <c r="QVR1143" s="216"/>
      <c r="QVS1143" s="216"/>
      <c r="QVT1143" s="216"/>
      <c r="QVU1143" s="216"/>
      <c r="QVV1143" s="216"/>
      <c r="QVW1143" s="216"/>
      <c r="QVX1143" s="216"/>
      <c r="QVY1143" s="216"/>
      <c r="QVZ1143" s="216"/>
      <c r="QWA1143" s="216"/>
      <c r="QWB1143" s="216"/>
      <c r="QWC1143" s="216"/>
      <c r="QWD1143" s="216"/>
      <c r="QWE1143" s="216"/>
      <c r="QWF1143" s="216"/>
      <c r="QWG1143" s="216"/>
      <c r="QWH1143" s="216"/>
      <c r="QWI1143" s="216"/>
      <c r="QWJ1143" s="216"/>
      <c r="QWK1143" s="216"/>
      <c r="QWL1143" s="216"/>
      <c r="QWM1143" s="216"/>
      <c r="QWN1143" s="216"/>
      <c r="QWO1143" s="216"/>
      <c r="QWP1143" s="216"/>
      <c r="QWQ1143" s="216"/>
      <c r="QWR1143" s="216"/>
      <c r="QWS1143" s="216"/>
      <c r="QWT1143" s="216"/>
      <c r="QWU1143" s="216"/>
      <c r="QWV1143" s="216"/>
      <c r="QWW1143" s="216"/>
      <c r="QWX1143" s="216"/>
      <c r="QWY1143" s="216"/>
      <c r="QWZ1143" s="216"/>
      <c r="QXA1143" s="216"/>
      <c r="QXB1143" s="216"/>
      <c r="QXC1143" s="216"/>
      <c r="QXD1143" s="216"/>
      <c r="QXE1143" s="216"/>
      <c r="QXF1143" s="216"/>
      <c r="QXG1143" s="216"/>
      <c r="QXH1143" s="216"/>
      <c r="QXI1143" s="216"/>
      <c r="QXJ1143" s="216"/>
      <c r="QXK1143" s="216"/>
      <c r="QXL1143" s="216"/>
      <c r="QXM1143" s="216"/>
      <c r="QXN1143" s="216"/>
      <c r="QXO1143" s="216"/>
      <c r="QXP1143" s="216"/>
      <c r="QXQ1143" s="216"/>
      <c r="QXR1143" s="216"/>
      <c r="QXS1143" s="216"/>
      <c r="QXT1143" s="216"/>
      <c r="QXU1143" s="216"/>
      <c r="QXV1143" s="216"/>
      <c r="QXW1143" s="216"/>
      <c r="QXX1143" s="216"/>
      <c r="QXY1143" s="216"/>
      <c r="QXZ1143" s="216"/>
      <c r="QYA1143" s="216"/>
      <c r="QYB1143" s="216"/>
      <c r="QYC1143" s="216"/>
      <c r="QYD1143" s="216"/>
      <c r="QYE1143" s="216"/>
      <c r="QYF1143" s="216"/>
      <c r="QYG1143" s="216"/>
      <c r="QYH1143" s="216"/>
      <c r="QYI1143" s="216"/>
      <c r="QYJ1143" s="216"/>
      <c r="QYK1143" s="216"/>
      <c r="QYL1143" s="216"/>
      <c r="QYM1143" s="216"/>
      <c r="QYN1143" s="216"/>
      <c r="QYO1143" s="216"/>
      <c r="QYP1143" s="216"/>
      <c r="QYQ1143" s="216"/>
      <c r="QYR1143" s="216"/>
      <c r="QYS1143" s="216"/>
      <c r="QYT1143" s="216"/>
      <c r="QYU1143" s="216"/>
      <c r="QYV1143" s="216"/>
      <c r="QYW1143" s="216"/>
      <c r="QYX1143" s="216"/>
      <c r="QYY1143" s="216"/>
      <c r="QYZ1143" s="216"/>
      <c r="QZA1143" s="216"/>
      <c r="QZB1143" s="216"/>
      <c r="QZC1143" s="216"/>
      <c r="QZD1143" s="216"/>
      <c r="QZE1143" s="216"/>
      <c r="QZF1143" s="216"/>
      <c r="QZG1143" s="216"/>
      <c r="QZH1143" s="216"/>
      <c r="QZI1143" s="216"/>
      <c r="QZJ1143" s="216"/>
      <c r="QZK1143" s="216"/>
      <c r="QZL1143" s="216"/>
      <c r="QZM1143" s="216"/>
      <c r="QZN1143" s="216"/>
      <c r="QZO1143" s="216"/>
      <c r="QZP1143" s="216"/>
      <c r="QZQ1143" s="216"/>
      <c r="QZR1143" s="216"/>
      <c r="QZS1143" s="216"/>
      <c r="QZT1143" s="216"/>
      <c r="QZU1143" s="216"/>
      <c r="QZV1143" s="216"/>
      <c r="QZW1143" s="216"/>
      <c r="QZX1143" s="216"/>
      <c r="QZY1143" s="216"/>
      <c r="QZZ1143" s="216"/>
      <c r="RAA1143" s="216"/>
      <c r="RAB1143" s="216"/>
      <c r="RAC1143" s="216"/>
      <c r="RAD1143" s="216"/>
      <c r="RAE1143" s="216"/>
      <c r="RAF1143" s="216"/>
      <c r="RAG1143" s="216"/>
      <c r="RAH1143" s="216"/>
      <c r="RAI1143" s="216"/>
      <c r="RAJ1143" s="216"/>
      <c r="RAK1143" s="216"/>
      <c r="RAL1143" s="216"/>
      <c r="RAM1143" s="216"/>
      <c r="RAN1143" s="216"/>
      <c r="RAO1143" s="216"/>
      <c r="RAP1143" s="216"/>
      <c r="RAQ1143" s="216"/>
      <c r="RAR1143" s="216"/>
      <c r="RAS1143" s="216"/>
      <c r="RAT1143" s="216"/>
      <c r="RAU1143" s="216"/>
      <c r="RAV1143" s="216"/>
      <c r="RAW1143" s="216"/>
      <c r="RAX1143" s="216"/>
      <c r="RAY1143" s="216"/>
      <c r="RAZ1143" s="216"/>
      <c r="RBA1143" s="216"/>
      <c r="RBB1143" s="216"/>
      <c r="RBC1143" s="216"/>
      <c r="RBD1143" s="216"/>
      <c r="RBE1143" s="216"/>
      <c r="RBF1143" s="216"/>
      <c r="RBG1143" s="216"/>
      <c r="RBH1143" s="216"/>
      <c r="RBI1143" s="216"/>
      <c r="RBJ1143" s="216"/>
      <c r="RBK1143" s="216"/>
      <c r="RBL1143" s="216"/>
      <c r="RBM1143" s="216"/>
      <c r="RBN1143" s="216"/>
      <c r="RBO1143" s="216"/>
      <c r="RBP1143" s="216"/>
      <c r="RBQ1143" s="216"/>
      <c r="RBR1143" s="216"/>
      <c r="RBS1143" s="216"/>
      <c r="RBT1143" s="216"/>
      <c r="RBU1143" s="216"/>
      <c r="RBV1143" s="216"/>
      <c r="RBW1143" s="216"/>
      <c r="RBX1143" s="216"/>
      <c r="RBY1143" s="216"/>
      <c r="RBZ1143" s="216"/>
      <c r="RCA1143" s="216"/>
      <c r="RCB1143" s="216"/>
      <c r="RCC1143" s="216"/>
      <c r="RCD1143" s="216"/>
      <c r="RCE1143" s="216"/>
      <c r="RCF1143" s="216"/>
      <c r="RCG1143" s="216"/>
      <c r="RCH1143" s="216"/>
      <c r="RCI1143" s="216"/>
      <c r="RCJ1143" s="216"/>
      <c r="RCK1143" s="216"/>
      <c r="RCL1143" s="216"/>
      <c r="RCM1143" s="216"/>
      <c r="RCN1143" s="216"/>
      <c r="RCO1143" s="216"/>
      <c r="RCP1143" s="216"/>
      <c r="RCQ1143" s="216"/>
      <c r="RCR1143" s="216"/>
      <c r="RCS1143" s="216"/>
      <c r="RCT1143" s="216"/>
      <c r="RCU1143" s="216"/>
      <c r="RCV1143" s="216"/>
      <c r="RCW1143" s="216"/>
      <c r="RCX1143" s="216"/>
      <c r="RCY1143" s="216"/>
      <c r="RCZ1143" s="216"/>
      <c r="RDA1143" s="216"/>
      <c r="RDB1143" s="216"/>
      <c r="RDC1143" s="216"/>
      <c r="RDD1143" s="216"/>
      <c r="RDE1143" s="216"/>
      <c r="RDF1143" s="216"/>
      <c r="RDG1143" s="216"/>
      <c r="RDH1143" s="216"/>
      <c r="RDI1143" s="216"/>
      <c r="RDJ1143" s="216"/>
      <c r="RDK1143" s="216"/>
      <c r="RDL1143" s="216"/>
      <c r="RDM1143" s="216"/>
      <c r="RDN1143" s="216"/>
      <c r="RDO1143" s="216"/>
      <c r="RDP1143" s="216"/>
      <c r="RDQ1143" s="216"/>
      <c r="RDR1143" s="216"/>
      <c r="RDS1143" s="216"/>
      <c r="RDT1143" s="216"/>
      <c r="RDU1143" s="216"/>
      <c r="RDV1143" s="216"/>
      <c r="RDW1143" s="216"/>
      <c r="RDX1143" s="216"/>
      <c r="RDY1143" s="216"/>
      <c r="RDZ1143" s="216"/>
      <c r="REA1143" s="216"/>
      <c r="REB1143" s="216"/>
      <c r="REC1143" s="216"/>
      <c r="RED1143" s="216"/>
      <c r="REE1143" s="216"/>
      <c r="REF1143" s="216"/>
      <c r="REG1143" s="216"/>
      <c r="REH1143" s="216"/>
      <c r="REI1143" s="216"/>
      <c r="REJ1143" s="216"/>
      <c r="REK1143" s="216"/>
      <c r="REL1143" s="216"/>
      <c r="REM1143" s="216"/>
      <c r="REN1143" s="216"/>
      <c r="REO1143" s="216"/>
      <c r="REP1143" s="216"/>
      <c r="REQ1143" s="216"/>
      <c r="RER1143" s="216"/>
      <c r="RES1143" s="216"/>
      <c r="RET1143" s="216"/>
      <c r="REU1143" s="216"/>
      <c r="REV1143" s="216"/>
      <c r="REW1143" s="216"/>
      <c r="REX1143" s="216"/>
      <c r="REY1143" s="216"/>
      <c r="REZ1143" s="216"/>
      <c r="RFA1143" s="216"/>
      <c r="RFB1143" s="216"/>
      <c r="RFC1143" s="216"/>
      <c r="RFD1143" s="216"/>
      <c r="RFE1143" s="216"/>
      <c r="RFF1143" s="216"/>
      <c r="RFG1143" s="216"/>
      <c r="RFH1143" s="216"/>
      <c r="RFI1143" s="216"/>
      <c r="RFJ1143" s="216"/>
      <c r="RFK1143" s="216"/>
      <c r="RFL1143" s="216"/>
      <c r="RFM1143" s="216"/>
      <c r="RFN1143" s="216"/>
      <c r="RFO1143" s="216"/>
      <c r="RFP1143" s="216"/>
      <c r="RFQ1143" s="216"/>
      <c r="RFR1143" s="216"/>
      <c r="RFS1143" s="216"/>
      <c r="RFT1143" s="216"/>
      <c r="RFU1143" s="216"/>
      <c r="RFV1143" s="216"/>
      <c r="RFW1143" s="216"/>
      <c r="RFX1143" s="216"/>
      <c r="RFY1143" s="216"/>
      <c r="RFZ1143" s="216"/>
      <c r="RGA1143" s="216"/>
      <c r="RGB1143" s="216"/>
      <c r="RGC1143" s="216"/>
      <c r="RGD1143" s="216"/>
      <c r="RGE1143" s="216"/>
      <c r="RGF1143" s="216"/>
      <c r="RGG1143" s="216"/>
      <c r="RGH1143" s="216"/>
      <c r="RGI1143" s="216"/>
      <c r="RGJ1143" s="216"/>
      <c r="RGK1143" s="216"/>
      <c r="RGL1143" s="216"/>
      <c r="RGM1143" s="216"/>
      <c r="RGN1143" s="216"/>
      <c r="RGO1143" s="216"/>
      <c r="RGP1143" s="216"/>
      <c r="RGQ1143" s="216"/>
      <c r="RGR1143" s="216"/>
      <c r="RGS1143" s="216"/>
      <c r="RGT1143" s="216"/>
      <c r="RGU1143" s="216"/>
      <c r="RGV1143" s="216"/>
      <c r="RGW1143" s="216"/>
      <c r="RGX1143" s="216"/>
      <c r="RGY1143" s="216"/>
      <c r="RGZ1143" s="216"/>
      <c r="RHA1143" s="216"/>
      <c r="RHB1143" s="216"/>
      <c r="RHC1143" s="216"/>
      <c r="RHD1143" s="216"/>
      <c r="RHE1143" s="216"/>
      <c r="RHF1143" s="216"/>
      <c r="RHG1143" s="216"/>
      <c r="RHH1143" s="216"/>
      <c r="RHI1143" s="216"/>
      <c r="RHJ1143" s="216"/>
      <c r="RHK1143" s="216"/>
      <c r="RHL1143" s="216"/>
      <c r="RHM1143" s="216"/>
      <c r="RHN1143" s="216"/>
      <c r="RHO1143" s="216"/>
      <c r="RHP1143" s="216"/>
      <c r="RHQ1143" s="216"/>
      <c r="RHR1143" s="216"/>
      <c r="RHS1143" s="216"/>
      <c r="RHT1143" s="216"/>
      <c r="RHU1143" s="216"/>
      <c r="RHV1143" s="216"/>
      <c r="RHW1143" s="216"/>
      <c r="RHX1143" s="216"/>
      <c r="RHY1143" s="216"/>
      <c r="RHZ1143" s="216"/>
      <c r="RIA1143" s="216"/>
      <c r="RIB1143" s="216"/>
      <c r="RIC1143" s="216"/>
      <c r="RID1143" s="216"/>
      <c r="RIE1143" s="216"/>
      <c r="RIF1143" s="216"/>
      <c r="RIG1143" s="216"/>
      <c r="RIH1143" s="216"/>
      <c r="RII1143" s="216"/>
      <c r="RIJ1143" s="216"/>
      <c r="RIK1143" s="216"/>
      <c r="RIL1143" s="216"/>
      <c r="RIM1143" s="216"/>
      <c r="RIN1143" s="216"/>
      <c r="RIO1143" s="216"/>
      <c r="RIP1143" s="216"/>
      <c r="RIQ1143" s="216"/>
      <c r="RIR1143" s="216"/>
      <c r="RIS1143" s="216"/>
      <c r="RIT1143" s="216"/>
      <c r="RIU1143" s="216"/>
      <c r="RIV1143" s="216"/>
      <c r="RIW1143" s="216"/>
      <c r="RIX1143" s="216"/>
      <c r="RIY1143" s="216"/>
      <c r="RIZ1143" s="216"/>
      <c r="RJA1143" s="216"/>
      <c r="RJB1143" s="216"/>
      <c r="RJC1143" s="216"/>
      <c r="RJD1143" s="216"/>
      <c r="RJE1143" s="216"/>
      <c r="RJF1143" s="216"/>
      <c r="RJG1143" s="216"/>
      <c r="RJH1143" s="216"/>
      <c r="RJI1143" s="216"/>
      <c r="RJJ1143" s="216"/>
      <c r="RJK1143" s="216"/>
      <c r="RJL1143" s="216"/>
      <c r="RJM1143" s="216"/>
      <c r="RJN1143" s="216"/>
      <c r="RJO1143" s="216"/>
      <c r="RJP1143" s="216"/>
      <c r="RJQ1143" s="216"/>
      <c r="RJR1143" s="216"/>
      <c r="RJS1143" s="216"/>
      <c r="RJT1143" s="216"/>
      <c r="RJU1143" s="216"/>
      <c r="RJV1143" s="216"/>
      <c r="RJW1143" s="216"/>
      <c r="RJX1143" s="216"/>
      <c r="RJY1143" s="216"/>
      <c r="RJZ1143" s="216"/>
      <c r="RKA1143" s="216"/>
      <c r="RKB1143" s="216"/>
      <c r="RKC1143" s="216"/>
      <c r="RKD1143" s="216"/>
      <c r="RKE1143" s="216"/>
      <c r="RKF1143" s="216"/>
      <c r="RKG1143" s="216"/>
      <c r="RKH1143" s="216"/>
      <c r="RKI1143" s="216"/>
      <c r="RKJ1143" s="216"/>
      <c r="RKK1143" s="216"/>
      <c r="RKL1143" s="216"/>
      <c r="RKM1143" s="216"/>
      <c r="RKN1143" s="216"/>
      <c r="RKO1143" s="216"/>
      <c r="RKP1143" s="216"/>
      <c r="RKQ1143" s="216"/>
      <c r="RKR1143" s="216"/>
      <c r="RKS1143" s="216"/>
      <c r="RKT1143" s="216"/>
      <c r="RKU1143" s="216"/>
      <c r="RKV1143" s="216"/>
      <c r="RKW1143" s="216"/>
      <c r="RKX1143" s="216"/>
      <c r="RKY1143" s="216"/>
      <c r="RKZ1143" s="216"/>
      <c r="RLA1143" s="216"/>
      <c r="RLB1143" s="216"/>
      <c r="RLC1143" s="216"/>
      <c r="RLD1143" s="216"/>
      <c r="RLE1143" s="216"/>
      <c r="RLF1143" s="216"/>
      <c r="RLG1143" s="216"/>
      <c r="RLH1143" s="216"/>
      <c r="RLI1143" s="216"/>
      <c r="RLJ1143" s="216"/>
      <c r="RLK1143" s="216"/>
      <c r="RLL1143" s="216"/>
      <c r="RLM1143" s="216"/>
      <c r="RLN1143" s="216"/>
      <c r="RLO1143" s="216"/>
      <c r="RLP1143" s="216"/>
      <c r="RLQ1143" s="216"/>
      <c r="RLR1143" s="216"/>
      <c r="RLS1143" s="216"/>
      <c r="RLT1143" s="216"/>
      <c r="RLU1143" s="216"/>
      <c r="RLV1143" s="216"/>
      <c r="RLW1143" s="216"/>
      <c r="RLX1143" s="216"/>
      <c r="RLY1143" s="216"/>
      <c r="RLZ1143" s="216"/>
      <c r="RMA1143" s="216"/>
      <c r="RMB1143" s="216"/>
      <c r="RMC1143" s="216"/>
      <c r="RMD1143" s="216"/>
      <c r="RME1143" s="216"/>
      <c r="RMF1143" s="216"/>
      <c r="RMG1143" s="216"/>
      <c r="RMH1143" s="216"/>
      <c r="RMI1143" s="216"/>
      <c r="RMJ1143" s="216"/>
      <c r="RMK1143" s="216"/>
      <c r="RML1143" s="216"/>
      <c r="RMM1143" s="216"/>
      <c r="RMN1143" s="216"/>
      <c r="RMO1143" s="216"/>
      <c r="RMP1143" s="216"/>
      <c r="RMQ1143" s="216"/>
      <c r="RMR1143" s="216"/>
      <c r="RMS1143" s="216"/>
      <c r="RMT1143" s="216"/>
      <c r="RMU1143" s="216"/>
      <c r="RMV1143" s="216"/>
      <c r="RMW1143" s="216"/>
      <c r="RMX1143" s="216"/>
      <c r="RMY1143" s="216"/>
      <c r="RMZ1143" s="216"/>
      <c r="RNA1143" s="216"/>
      <c r="RNB1143" s="216"/>
      <c r="RNC1143" s="216"/>
      <c r="RND1143" s="216"/>
      <c r="RNE1143" s="216"/>
      <c r="RNF1143" s="216"/>
      <c r="RNG1143" s="216"/>
      <c r="RNH1143" s="216"/>
      <c r="RNI1143" s="216"/>
      <c r="RNJ1143" s="216"/>
      <c r="RNK1143" s="216"/>
      <c r="RNL1143" s="216"/>
      <c r="RNM1143" s="216"/>
      <c r="RNN1143" s="216"/>
      <c r="RNO1143" s="216"/>
      <c r="RNP1143" s="216"/>
      <c r="RNQ1143" s="216"/>
      <c r="RNR1143" s="216"/>
      <c r="RNS1143" s="216"/>
      <c r="RNT1143" s="216"/>
      <c r="RNU1143" s="216"/>
      <c r="RNV1143" s="216"/>
      <c r="RNW1143" s="216"/>
      <c r="RNX1143" s="216"/>
      <c r="RNY1143" s="216"/>
      <c r="RNZ1143" s="216"/>
      <c r="ROA1143" s="216"/>
      <c r="ROB1143" s="216"/>
      <c r="ROC1143" s="216"/>
      <c r="ROD1143" s="216"/>
      <c r="ROE1143" s="216"/>
      <c r="ROF1143" s="216"/>
      <c r="ROG1143" s="216"/>
      <c r="ROH1143" s="216"/>
      <c r="ROI1143" s="216"/>
      <c r="ROJ1143" s="216"/>
      <c r="ROK1143" s="216"/>
      <c r="ROL1143" s="216"/>
      <c r="ROM1143" s="216"/>
      <c r="RON1143" s="216"/>
      <c r="ROO1143" s="216"/>
      <c r="ROP1143" s="216"/>
      <c r="ROQ1143" s="216"/>
      <c r="ROR1143" s="216"/>
      <c r="ROS1143" s="216"/>
      <c r="ROT1143" s="216"/>
      <c r="ROU1143" s="216"/>
      <c r="ROV1143" s="216"/>
      <c r="ROW1143" s="216"/>
      <c r="ROX1143" s="216"/>
      <c r="ROY1143" s="216"/>
      <c r="ROZ1143" s="216"/>
      <c r="RPA1143" s="216"/>
      <c r="RPB1143" s="216"/>
      <c r="RPC1143" s="216"/>
      <c r="RPD1143" s="216"/>
      <c r="RPE1143" s="216"/>
      <c r="RPF1143" s="216"/>
      <c r="RPG1143" s="216"/>
      <c r="RPH1143" s="216"/>
      <c r="RPI1143" s="216"/>
      <c r="RPJ1143" s="216"/>
      <c r="RPK1143" s="216"/>
      <c r="RPL1143" s="216"/>
      <c r="RPM1143" s="216"/>
      <c r="RPN1143" s="216"/>
      <c r="RPO1143" s="216"/>
      <c r="RPP1143" s="216"/>
      <c r="RPQ1143" s="216"/>
      <c r="RPR1143" s="216"/>
      <c r="RPS1143" s="216"/>
      <c r="RPT1143" s="216"/>
      <c r="RPU1143" s="216"/>
      <c r="RPV1143" s="216"/>
      <c r="RPW1143" s="216"/>
      <c r="RPX1143" s="216"/>
      <c r="RPY1143" s="216"/>
      <c r="RPZ1143" s="216"/>
      <c r="RQA1143" s="216"/>
      <c r="RQB1143" s="216"/>
      <c r="RQC1143" s="216"/>
      <c r="RQD1143" s="216"/>
      <c r="RQE1143" s="216"/>
      <c r="RQF1143" s="216"/>
      <c r="RQG1143" s="216"/>
      <c r="RQH1143" s="216"/>
      <c r="RQI1143" s="216"/>
      <c r="RQJ1143" s="216"/>
      <c r="RQK1143" s="216"/>
      <c r="RQL1143" s="216"/>
      <c r="RQM1143" s="216"/>
      <c r="RQN1143" s="216"/>
      <c r="RQO1143" s="216"/>
      <c r="RQP1143" s="216"/>
      <c r="RQQ1143" s="216"/>
      <c r="RQR1143" s="216"/>
      <c r="RQS1143" s="216"/>
      <c r="RQT1143" s="216"/>
      <c r="RQU1143" s="216"/>
      <c r="RQV1143" s="216"/>
      <c r="RQW1143" s="216"/>
      <c r="RQX1143" s="216"/>
      <c r="RQY1143" s="216"/>
      <c r="RQZ1143" s="216"/>
      <c r="RRA1143" s="216"/>
      <c r="RRB1143" s="216"/>
      <c r="RRC1143" s="216"/>
      <c r="RRD1143" s="216"/>
      <c r="RRE1143" s="216"/>
      <c r="RRF1143" s="216"/>
      <c r="RRG1143" s="216"/>
      <c r="RRH1143" s="216"/>
      <c r="RRI1143" s="216"/>
      <c r="RRJ1143" s="216"/>
      <c r="RRK1143" s="216"/>
      <c r="RRL1143" s="216"/>
      <c r="RRM1143" s="216"/>
      <c r="RRN1143" s="216"/>
      <c r="RRO1143" s="216"/>
      <c r="RRP1143" s="216"/>
      <c r="RRQ1143" s="216"/>
      <c r="RRR1143" s="216"/>
      <c r="RRS1143" s="216"/>
      <c r="RRT1143" s="216"/>
      <c r="RRU1143" s="216"/>
      <c r="RRV1143" s="216"/>
      <c r="RRW1143" s="216"/>
      <c r="RRX1143" s="216"/>
      <c r="RRY1143" s="216"/>
      <c r="RRZ1143" s="216"/>
      <c r="RSA1143" s="216"/>
      <c r="RSB1143" s="216"/>
      <c r="RSC1143" s="216"/>
      <c r="RSD1143" s="216"/>
      <c r="RSE1143" s="216"/>
      <c r="RSF1143" s="216"/>
      <c r="RSG1143" s="216"/>
      <c r="RSH1143" s="216"/>
      <c r="RSI1143" s="216"/>
      <c r="RSJ1143" s="216"/>
      <c r="RSK1143" s="216"/>
      <c r="RSL1143" s="216"/>
      <c r="RSM1143" s="216"/>
      <c r="RSN1143" s="216"/>
      <c r="RSO1143" s="216"/>
      <c r="RSP1143" s="216"/>
      <c r="RSQ1143" s="216"/>
      <c r="RSR1143" s="216"/>
      <c r="RSS1143" s="216"/>
      <c r="RST1143" s="216"/>
      <c r="RSU1143" s="216"/>
      <c r="RSV1143" s="216"/>
      <c r="RSW1143" s="216"/>
      <c r="RSX1143" s="216"/>
      <c r="RSY1143" s="216"/>
      <c r="RSZ1143" s="216"/>
      <c r="RTA1143" s="216"/>
      <c r="RTB1143" s="216"/>
      <c r="RTC1143" s="216"/>
      <c r="RTD1143" s="216"/>
      <c r="RTE1143" s="216"/>
      <c r="RTF1143" s="216"/>
      <c r="RTG1143" s="216"/>
      <c r="RTH1143" s="216"/>
      <c r="RTI1143" s="216"/>
      <c r="RTJ1143" s="216"/>
      <c r="RTK1143" s="216"/>
      <c r="RTL1143" s="216"/>
      <c r="RTM1143" s="216"/>
      <c r="RTN1143" s="216"/>
      <c r="RTO1143" s="216"/>
      <c r="RTP1143" s="216"/>
      <c r="RTQ1143" s="216"/>
      <c r="RTR1143" s="216"/>
      <c r="RTS1143" s="216"/>
      <c r="RTT1143" s="216"/>
      <c r="RTU1143" s="216"/>
      <c r="RTV1143" s="216"/>
      <c r="RTW1143" s="216"/>
      <c r="RTX1143" s="216"/>
      <c r="RTY1143" s="216"/>
      <c r="RTZ1143" s="216"/>
      <c r="RUA1143" s="216"/>
      <c r="RUB1143" s="216"/>
      <c r="RUC1143" s="216"/>
      <c r="RUD1143" s="216"/>
      <c r="RUE1143" s="216"/>
      <c r="RUF1143" s="216"/>
      <c r="RUG1143" s="216"/>
      <c r="RUH1143" s="216"/>
      <c r="RUI1143" s="216"/>
      <c r="RUJ1143" s="216"/>
      <c r="RUK1143" s="216"/>
      <c r="RUL1143" s="216"/>
      <c r="RUM1143" s="216"/>
      <c r="RUN1143" s="216"/>
      <c r="RUO1143" s="216"/>
      <c r="RUP1143" s="216"/>
      <c r="RUQ1143" s="216"/>
      <c r="RUR1143" s="216"/>
      <c r="RUS1143" s="216"/>
      <c r="RUT1143" s="216"/>
      <c r="RUU1143" s="216"/>
      <c r="RUV1143" s="216"/>
      <c r="RUW1143" s="216"/>
      <c r="RUX1143" s="216"/>
      <c r="RUY1143" s="216"/>
      <c r="RUZ1143" s="216"/>
      <c r="RVA1143" s="216"/>
      <c r="RVB1143" s="216"/>
      <c r="RVC1143" s="216"/>
      <c r="RVD1143" s="216"/>
      <c r="RVE1143" s="216"/>
      <c r="RVF1143" s="216"/>
      <c r="RVG1143" s="216"/>
      <c r="RVH1143" s="216"/>
      <c r="RVI1143" s="216"/>
      <c r="RVJ1143" s="216"/>
      <c r="RVK1143" s="216"/>
      <c r="RVL1143" s="216"/>
      <c r="RVM1143" s="216"/>
      <c r="RVN1143" s="216"/>
      <c r="RVO1143" s="216"/>
      <c r="RVP1143" s="216"/>
      <c r="RVQ1143" s="216"/>
      <c r="RVR1143" s="216"/>
      <c r="RVS1143" s="216"/>
      <c r="RVT1143" s="216"/>
      <c r="RVU1143" s="216"/>
      <c r="RVV1143" s="216"/>
      <c r="RVW1143" s="216"/>
      <c r="RVX1143" s="216"/>
      <c r="RVY1143" s="216"/>
      <c r="RVZ1143" s="216"/>
      <c r="RWA1143" s="216"/>
      <c r="RWB1143" s="216"/>
      <c r="RWC1143" s="216"/>
      <c r="RWD1143" s="216"/>
      <c r="RWE1143" s="216"/>
      <c r="RWF1143" s="216"/>
      <c r="RWG1143" s="216"/>
      <c r="RWH1143" s="216"/>
      <c r="RWI1143" s="216"/>
      <c r="RWJ1143" s="216"/>
      <c r="RWK1143" s="216"/>
      <c r="RWL1143" s="216"/>
      <c r="RWM1143" s="216"/>
      <c r="RWN1143" s="216"/>
      <c r="RWO1143" s="216"/>
      <c r="RWP1143" s="216"/>
      <c r="RWQ1143" s="216"/>
      <c r="RWR1143" s="216"/>
      <c r="RWS1143" s="216"/>
      <c r="RWT1143" s="216"/>
      <c r="RWU1143" s="216"/>
      <c r="RWV1143" s="216"/>
      <c r="RWW1143" s="216"/>
      <c r="RWX1143" s="216"/>
      <c r="RWY1143" s="216"/>
      <c r="RWZ1143" s="216"/>
      <c r="RXA1143" s="216"/>
      <c r="RXB1143" s="216"/>
      <c r="RXC1143" s="216"/>
      <c r="RXD1143" s="216"/>
      <c r="RXE1143" s="216"/>
      <c r="RXF1143" s="216"/>
      <c r="RXG1143" s="216"/>
      <c r="RXH1143" s="216"/>
      <c r="RXI1143" s="216"/>
      <c r="RXJ1143" s="216"/>
      <c r="RXK1143" s="216"/>
      <c r="RXL1143" s="216"/>
      <c r="RXM1143" s="216"/>
      <c r="RXN1143" s="216"/>
      <c r="RXO1143" s="216"/>
      <c r="RXP1143" s="216"/>
      <c r="RXQ1143" s="216"/>
      <c r="RXR1143" s="216"/>
      <c r="RXS1143" s="216"/>
      <c r="RXT1143" s="216"/>
      <c r="RXU1143" s="216"/>
      <c r="RXV1143" s="216"/>
      <c r="RXW1143" s="216"/>
      <c r="RXX1143" s="216"/>
      <c r="RXY1143" s="216"/>
      <c r="RXZ1143" s="216"/>
      <c r="RYA1143" s="216"/>
      <c r="RYB1143" s="216"/>
      <c r="RYC1143" s="216"/>
      <c r="RYD1143" s="216"/>
      <c r="RYE1143" s="216"/>
      <c r="RYF1143" s="216"/>
      <c r="RYG1143" s="216"/>
      <c r="RYH1143" s="216"/>
      <c r="RYI1143" s="216"/>
      <c r="RYJ1143" s="216"/>
      <c r="RYK1143" s="216"/>
      <c r="RYL1143" s="216"/>
      <c r="RYM1143" s="216"/>
      <c r="RYN1143" s="216"/>
      <c r="RYO1143" s="216"/>
      <c r="RYP1143" s="216"/>
      <c r="RYQ1143" s="216"/>
      <c r="RYR1143" s="216"/>
      <c r="RYS1143" s="216"/>
      <c r="RYT1143" s="216"/>
      <c r="RYU1143" s="216"/>
      <c r="RYV1143" s="216"/>
      <c r="RYW1143" s="216"/>
      <c r="RYX1143" s="216"/>
      <c r="RYY1143" s="216"/>
      <c r="RYZ1143" s="216"/>
      <c r="RZA1143" s="216"/>
      <c r="RZB1143" s="216"/>
      <c r="RZC1143" s="216"/>
      <c r="RZD1143" s="216"/>
      <c r="RZE1143" s="216"/>
      <c r="RZF1143" s="216"/>
      <c r="RZG1143" s="216"/>
      <c r="RZH1143" s="216"/>
      <c r="RZI1143" s="216"/>
      <c r="RZJ1143" s="216"/>
      <c r="RZK1143" s="216"/>
      <c r="RZL1143" s="216"/>
      <c r="RZM1143" s="216"/>
      <c r="RZN1143" s="216"/>
      <c r="RZO1143" s="216"/>
      <c r="RZP1143" s="216"/>
      <c r="RZQ1143" s="216"/>
      <c r="RZR1143" s="216"/>
      <c r="RZS1143" s="216"/>
      <c r="RZT1143" s="216"/>
      <c r="RZU1143" s="216"/>
      <c r="RZV1143" s="216"/>
      <c r="RZW1143" s="216"/>
      <c r="RZX1143" s="216"/>
      <c r="RZY1143" s="216"/>
      <c r="RZZ1143" s="216"/>
      <c r="SAA1143" s="216"/>
      <c r="SAB1143" s="216"/>
      <c r="SAC1143" s="216"/>
      <c r="SAD1143" s="216"/>
      <c r="SAE1143" s="216"/>
      <c r="SAF1143" s="216"/>
      <c r="SAG1143" s="216"/>
      <c r="SAH1143" s="216"/>
      <c r="SAI1143" s="216"/>
      <c r="SAJ1143" s="216"/>
      <c r="SAK1143" s="216"/>
      <c r="SAL1143" s="216"/>
      <c r="SAM1143" s="216"/>
      <c r="SAN1143" s="216"/>
      <c r="SAO1143" s="216"/>
      <c r="SAP1143" s="216"/>
      <c r="SAQ1143" s="216"/>
      <c r="SAR1143" s="216"/>
      <c r="SAS1143" s="216"/>
      <c r="SAT1143" s="216"/>
      <c r="SAU1143" s="216"/>
      <c r="SAV1143" s="216"/>
      <c r="SAW1143" s="216"/>
      <c r="SAX1143" s="216"/>
      <c r="SAY1143" s="216"/>
      <c r="SAZ1143" s="216"/>
      <c r="SBA1143" s="216"/>
      <c r="SBB1143" s="216"/>
      <c r="SBC1143" s="216"/>
      <c r="SBD1143" s="216"/>
      <c r="SBE1143" s="216"/>
      <c r="SBF1143" s="216"/>
      <c r="SBG1143" s="216"/>
      <c r="SBH1143" s="216"/>
      <c r="SBI1143" s="216"/>
      <c r="SBJ1143" s="216"/>
      <c r="SBK1143" s="216"/>
      <c r="SBL1143" s="216"/>
      <c r="SBM1143" s="216"/>
      <c r="SBN1143" s="216"/>
      <c r="SBO1143" s="216"/>
      <c r="SBP1143" s="216"/>
      <c r="SBQ1143" s="216"/>
      <c r="SBR1143" s="216"/>
      <c r="SBS1143" s="216"/>
      <c r="SBT1143" s="216"/>
      <c r="SBU1143" s="216"/>
      <c r="SBV1143" s="216"/>
      <c r="SBW1143" s="216"/>
      <c r="SBX1143" s="216"/>
      <c r="SBY1143" s="216"/>
      <c r="SBZ1143" s="216"/>
      <c r="SCA1143" s="216"/>
      <c r="SCB1143" s="216"/>
      <c r="SCC1143" s="216"/>
      <c r="SCD1143" s="216"/>
      <c r="SCE1143" s="216"/>
      <c r="SCF1143" s="216"/>
      <c r="SCG1143" s="216"/>
      <c r="SCH1143" s="216"/>
      <c r="SCI1143" s="216"/>
      <c r="SCJ1143" s="216"/>
      <c r="SCK1143" s="216"/>
      <c r="SCL1143" s="216"/>
      <c r="SCM1143" s="216"/>
      <c r="SCN1143" s="216"/>
      <c r="SCO1143" s="216"/>
      <c r="SCP1143" s="216"/>
      <c r="SCQ1143" s="216"/>
      <c r="SCR1143" s="216"/>
      <c r="SCS1143" s="216"/>
      <c r="SCT1143" s="216"/>
      <c r="SCU1143" s="216"/>
      <c r="SCV1143" s="216"/>
      <c r="SCW1143" s="216"/>
      <c r="SCX1143" s="216"/>
      <c r="SCY1143" s="216"/>
      <c r="SCZ1143" s="216"/>
      <c r="SDA1143" s="216"/>
      <c r="SDB1143" s="216"/>
      <c r="SDC1143" s="216"/>
      <c r="SDD1143" s="216"/>
      <c r="SDE1143" s="216"/>
      <c r="SDF1143" s="216"/>
      <c r="SDG1143" s="216"/>
      <c r="SDH1143" s="216"/>
      <c r="SDI1143" s="216"/>
      <c r="SDJ1143" s="216"/>
      <c r="SDK1143" s="216"/>
      <c r="SDL1143" s="216"/>
      <c r="SDM1143" s="216"/>
      <c r="SDN1143" s="216"/>
      <c r="SDO1143" s="216"/>
      <c r="SDP1143" s="216"/>
      <c r="SDQ1143" s="216"/>
      <c r="SDR1143" s="216"/>
      <c r="SDS1143" s="216"/>
      <c r="SDT1143" s="216"/>
      <c r="SDU1143" s="216"/>
      <c r="SDV1143" s="216"/>
      <c r="SDW1143" s="216"/>
      <c r="SDX1143" s="216"/>
      <c r="SDY1143" s="216"/>
      <c r="SDZ1143" s="216"/>
      <c r="SEA1143" s="216"/>
      <c r="SEB1143" s="216"/>
      <c r="SEC1143" s="216"/>
      <c r="SED1143" s="216"/>
      <c r="SEE1143" s="216"/>
      <c r="SEF1143" s="216"/>
      <c r="SEG1143" s="216"/>
      <c r="SEH1143" s="216"/>
      <c r="SEI1143" s="216"/>
      <c r="SEJ1143" s="216"/>
      <c r="SEK1143" s="216"/>
      <c r="SEL1143" s="216"/>
      <c r="SEM1143" s="216"/>
      <c r="SEN1143" s="216"/>
      <c r="SEO1143" s="216"/>
      <c r="SEP1143" s="216"/>
      <c r="SEQ1143" s="216"/>
      <c r="SER1143" s="216"/>
      <c r="SES1143" s="216"/>
      <c r="SET1143" s="216"/>
      <c r="SEU1143" s="216"/>
      <c r="SEV1143" s="216"/>
      <c r="SEW1143" s="216"/>
      <c r="SEX1143" s="216"/>
      <c r="SEY1143" s="216"/>
      <c r="SEZ1143" s="216"/>
      <c r="SFA1143" s="216"/>
      <c r="SFB1143" s="216"/>
      <c r="SFC1143" s="216"/>
      <c r="SFD1143" s="216"/>
      <c r="SFE1143" s="216"/>
      <c r="SFF1143" s="216"/>
      <c r="SFG1143" s="216"/>
      <c r="SFH1143" s="216"/>
      <c r="SFI1143" s="216"/>
      <c r="SFJ1143" s="216"/>
      <c r="SFK1143" s="216"/>
      <c r="SFL1143" s="216"/>
      <c r="SFM1143" s="216"/>
      <c r="SFN1143" s="216"/>
      <c r="SFO1143" s="216"/>
      <c r="SFP1143" s="216"/>
      <c r="SFQ1143" s="216"/>
      <c r="SFR1143" s="216"/>
      <c r="SFS1143" s="216"/>
      <c r="SFT1143" s="216"/>
      <c r="SFU1143" s="216"/>
      <c r="SFV1143" s="216"/>
      <c r="SFW1143" s="216"/>
      <c r="SFX1143" s="216"/>
      <c r="SFY1143" s="216"/>
      <c r="SFZ1143" s="216"/>
      <c r="SGA1143" s="216"/>
      <c r="SGB1143" s="216"/>
      <c r="SGC1143" s="216"/>
      <c r="SGD1143" s="216"/>
      <c r="SGE1143" s="216"/>
      <c r="SGF1143" s="216"/>
      <c r="SGG1143" s="216"/>
      <c r="SGH1143" s="216"/>
      <c r="SGI1143" s="216"/>
      <c r="SGJ1143" s="216"/>
      <c r="SGK1143" s="216"/>
      <c r="SGL1143" s="216"/>
      <c r="SGM1143" s="216"/>
      <c r="SGN1143" s="216"/>
      <c r="SGO1143" s="216"/>
      <c r="SGP1143" s="216"/>
      <c r="SGQ1143" s="216"/>
      <c r="SGR1143" s="216"/>
      <c r="SGS1143" s="216"/>
      <c r="SGT1143" s="216"/>
      <c r="SGU1143" s="216"/>
      <c r="SGV1143" s="216"/>
      <c r="SGW1143" s="216"/>
      <c r="SGX1143" s="216"/>
      <c r="SGY1143" s="216"/>
      <c r="SGZ1143" s="216"/>
      <c r="SHA1143" s="216"/>
      <c r="SHB1143" s="216"/>
      <c r="SHC1143" s="216"/>
      <c r="SHD1143" s="216"/>
      <c r="SHE1143" s="216"/>
      <c r="SHF1143" s="216"/>
      <c r="SHG1143" s="216"/>
      <c r="SHH1143" s="216"/>
      <c r="SHI1143" s="216"/>
      <c r="SHJ1143" s="216"/>
      <c r="SHK1143" s="216"/>
      <c r="SHL1143" s="216"/>
      <c r="SHM1143" s="216"/>
      <c r="SHN1143" s="216"/>
      <c r="SHO1143" s="216"/>
      <c r="SHP1143" s="216"/>
      <c r="SHQ1143" s="216"/>
      <c r="SHR1143" s="216"/>
      <c r="SHS1143" s="216"/>
      <c r="SHT1143" s="216"/>
      <c r="SHU1143" s="216"/>
      <c r="SHV1143" s="216"/>
      <c r="SHW1143" s="216"/>
      <c r="SHX1143" s="216"/>
      <c r="SHY1143" s="216"/>
      <c r="SHZ1143" s="216"/>
      <c r="SIA1143" s="216"/>
      <c r="SIB1143" s="216"/>
      <c r="SIC1143" s="216"/>
      <c r="SID1143" s="216"/>
      <c r="SIE1143" s="216"/>
      <c r="SIF1143" s="216"/>
      <c r="SIG1143" s="216"/>
      <c r="SIH1143" s="216"/>
      <c r="SII1143" s="216"/>
      <c r="SIJ1143" s="216"/>
      <c r="SIK1143" s="216"/>
      <c r="SIL1143" s="216"/>
      <c r="SIM1143" s="216"/>
      <c r="SIN1143" s="216"/>
      <c r="SIO1143" s="216"/>
      <c r="SIP1143" s="216"/>
      <c r="SIQ1143" s="216"/>
      <c r="SIR1143" s="216"/>
      <c r="SIS1143" s="216"/>
      <c r="SIT1143" s="216"/>
      <c r="SIU1143" s="216"/>
      <c r="SIV1143" s="216"/>
      <c r="SIW1143" s="216"/>
      <c r="SIX1143" s="216"/>
      <c r="SIY1143" s="216"/>
      <c r="SIZ1143" s="216"/>
      <c r="SJA1143" s="216"/>
      <c r="SJB1143" s="216"/>
      <c r="SJC1143" s="216"/>
      <c r="SJD1143" s="216"/>
      <c r="SJE1143" s="216"/>
      <c r="SJF1143" s="216"/>
      <c r="SJG1143" s="216"/>
      <c r="SJH1143" s="216"/>
      <c r="SJI1143" s="216"/>
      <c r="SJJ1143" s="216"/>
      <c r="SJK1143" s="216"/>
      <c r="SJL1143" s="216"/>
      <c r="SJM1143" s="216"/>
      <c r="SJN1143" s="216"/>
      <c r="SJO1143" s="216"/>
      <c r="SJP1143" s="216"/>
      <c r="SJQ1143" s="216"/>
      <c r="SJR1143" s="216"/>
      <c r="SJS1143" s="216"/>
      <c r="SJT1143" s="216"/>
      <c r="SJU1143" s="216"/>
      <c r="SJV1143" s="216"/>
      <c r="SJW1143" s="216"/>
      <c r="SJX1143" s="216"/>
      <c r="SJY1143" s="216"/>
      <c r="SJZ1143" s="216"/>
      <c r="SKA1143" s="216"/>
      <c r="SKB1143" s="216"/>
      <c r="SKC1143" s="216"/>
      <c r="SKD1143" s="216"/>
      <c r="SKE1143" s="216"/>
      <c r="SKF1143" s="216"/>
      <c r="SKG1143" s="216"/>
      <c r="SKH1143" s="216"/>
      <c r="SKI1143" s="216"/>
      <c r="SKJ1143" s="216"/>
      <c r="SKK1143" s="216"/>
      <c r="SKL1143" s="216"/>
      <c r="SKM1143" s="216"/>
      <c r="SKN1143" s="216"/>
      <c r="SKO1143" s="216"/>
      <c r="SKP1143" s="216"/>
      <c r="SKQ1143" s="216"/>
      <c r="SKR1143" s="216"/>
      <c r="SKS1143" s="216"/>
      <c r="SKT1143" s="216"/>
      <c r="SKU1143" s="216"/>
      <c r="SKV1143" s="216"/>
      <c r="SKW1143" s="216"/>
      <c r="SKX1143" s="216"/>
      <c r="SKY1143" s="216"/>
      <c r="SKZ1143" s="216"/>
      <c r="SLA1143" s="216"/>
      <c r="SLB1143" s="216"/>
      <c r="SLC1143" s="216"/>
      <c r="SLD1143" s="216"/>
      <c r="SLE1143" s="216"/>
      <c r="SLF1143" s="216"/>
      <c r="SLG1143" s="216"/>
      <c r="SLH1143" s="216"/>
      <c r="SLI1143" s="216"/>
      <c r="SLJ1143" s="216"/>
      <c r="SLK1143" s="216"/>
      <c r="SLL1143" s="216"/>
      <c r="SLM1143" s="216"/>
      <c r="SLN1143" s="216"/>
      <c r="SLO1143" s="216"/>
      <c r="SLP1143" s="216"/>
      <c r="SLQ1143" s="216"/>
      <c r="SLR1143" s="216"/>
      <c r="SLS1143" s="216"/>
      <c r="SLT1143" s="216"/>
      <c r="SLU1143" s="216"/>
      <c r="SLV1143" s="216"/>
      <c r="SLW1143" s="216"/>
      <c r="SLX1143" s="216"/>
      <c r="SLY1143" s="216"/>
      <c r="SLZ1143" s="216"/>
      <c r="SMA1143" s="216"/>
      <c r="SMB1143" s="216"/>
      <c r="SMC1143" s="216"/>
      <c r="SMD1143" s="216"/>
      <c r="SME1143" s="216"/>
      <c r="SMF1143" s="216"/>
      <c r="SMG1143" s="216"/>
      <c r="SMH1143" s="216"/>
      <c r="SMI1143" s="216"/>
      <c r="SMJ1143" s="216"/>
      <c r="SMK1143" s="216"/>
      <c r="SML1143" s="216"/>
      <c r="SMM1143" s="216"/>
      <c r="SMN1143" s="216"/>
      <c r="SMO1143" s="216"/>
      <c r="SMP1143" s="216"/>
      <c r="SMQ1143" s="216"/>
      <c r="SMR1143" s="216"/>
      <c r="SMS1143" s="216"/>
      <c r="SMT1143" s="216"/>
      <c r="SMU1143" s="216"/>
      <c r="SMV1143" s="216"/>
      <c r="SMW1143" s="216"/>
      <c r="SMX1143" s="216"/>
      <c r="SMY1143" s="216"/>
      <c r="SMZ1143" s="216"/>
      <c r="SNA1143" s="216"/>
      <c r="SNB1143" s="216"/>
      <c r="SNC1143" s="216"/>
      <c r="SND1143" s="216"/>
      <c r="SNE1143" s="216"/>
      <c r="SNF1143" s="216"/>
      <c r="SNG1143" s="216"/>
      <c r="SNH1143" s="216"/>
      <c r="SNI1143" s="216"/>
      <c r="SNJ1143" s="216"/>
      <c r="SNK1143" s="216"/>
      <c r="SNL1143" s="216"/>
      <c r="SNM1143" s="216"/>
      <c r="SNN1143" s="216"/>
      <c r="SNO1143" s="216"/>
      <c r="SNP1143" s="216"/>
      <c r="SNQ1143" s="216"/>
      <c r="SNR1143" s="216"/>
      <c r="SNS1143" s="216"/>
      <c r="SNT1143" s="216"/>
      <c r="SNU1143" s="216"/>
      <c r="SNV1143" s="216"/>
      <c r="SNW1143" s="216"/>
      <c r="SNX1143" s="216"/>
      <c r="SNY1143" s="216"/>
      <c r="SNZ1143" s="216"/>
      <c r="SOA1143" s="216"/>
      <c r="SOB1143" s="216"/>
      <c r="SOC1143" s="216"/>
      <c r="SOD1143" s="216"/>
      <c r="SOE1143" s="216"/>
      <c r="SOF1143" s="216"/>
      <c r="SOG1143" s="216"/>
      <c r="SOH1143" s="216"/>
      <c r="SOI1143" s="216"/>
      <c r="SOJ1143" s="216"/>
      <c r="SOK1143" s="216"/>
      <c r="SOL1143" s="216"/>
      <c r="SOM1143" s="216"/>
      <c r="SON1143" s="216"/>
      <c r="SOO1143" s="216"/>
      <c r="SOP1143" s="216"/>
      <c r="SOQ1143" s="216"/>
      <c r="SOR1143" s="216"/>
      <c r="SOS1143" s="216"/>
      <c r="SOT1143" s="216"/>
      <c r="SOU1143" s="216"/>
      <c r="SOV1143" s="216"/>
      <c r="SOW1143" s="216"/>
      <c r="SOX1143" s="216"/>
      <c r="SOY1143" s="216"/>
      <c r="SOZ1143" s="216"/>
      <c r="SPA1143" s="216"/>
      <c r="SPB1143" s="216"/>
      <c r="SPC1143" s="216"/>
      <c r="SPD1143" s="216"/>
      <c r="SPE1143" s="216"/>
      <c r="SPF1143" s="216"/>
      <c r="SPG1143" s="216"/>
      <c r="SPH1143" s="216"/>
      <c r="SPI1143" s="216"/>
      <c r="SPJ1143" s="216"/>
      <c r="SPK1143" s="216"/>
      <c r="SPL1143" s="216"/>
      <c r="SPM1143" s="216"/>
      <c r="SPN1143" s="216"/>
      <c r="SPO1143" s="216"/>
      <c r="SPP1143" s="216"/>
      <c r="SPQ1143" s="216"/>
      <c r="SPR1143" s="216"/>
      <c r="SPS1143" s="216"/>
      <c r="SPT1143" s="216"/>
      <c r="SPU1143" s="216"/>
      <c r="SPV1143" s="216"/>
      <c r="SPW1143" s="216"/>
      <c r="SPX1143" s="216"/>
      <c r="SPY1143" s="216"/>
      <c r="SPZ1143" s="216"/>
      <c r="SQA1143" s="216"/>
      <c r="SQB1143" s="216"/>
      <c r="SQC1143" s="216"/>
      <c r="SQD1143" s="216"/>
      <c r="SQE1143" s="216"/>
      <c r="SQF1143" s="216"/>
      <c r="SQG1143" s="216"/>
      <c r="SQH1143" s="216"/>
      <c r="SQI1143" s="216"/>
      <c r="SQJ1143" s="216"/>
      <c r="SQK1143" s="216"/>
      <c r="SQL1143" s="216"/>
      <c r="SQM1143" s="216"/>
      <c r="SQN1143" s="216"/>
      <c r="SQO1143" s="216"/>
      <c r="SQP1143" s="216"/>
      <c r="SQQ1143" s="216"/>
      <c r="SQR1143" s="216"/>
      <c r="SQS1143" s="216"/>
      <c r="SQT1143" s="216"/>
      <c r="SQU1143" s="216"/>
      <c r="SQV1143" s="216"/>
      <c r="SQW1143" s="216"/>
      <c r="SQX1143" s="216"/>
      <c r="SQY1143" s="216"/>
      <c r="SQZ1143" s="216"/>
      <c r="SRA1143" s="216"/>
      <c r="SRB1143" s="216"/>
      <c r="SRC1143" s="216"/>
      <c r="SRD1143" s="216"/>
      <c r="SRE1143" s="216"/>
      <c r="SRF1143" s="216"/>
      <c r="SRG1143" s="216"/>
      <c r="SRH1143" s="216"/>
      <c r="SRI1143" s="216"/>
      <c r="SRJ1143" s="216"/>
      <c r="SRK1143" s="216"/>
      <c r="SRL1143" s="216"/>
      <c r="SRM1143" s="216"/>
      <c r="SRN1143" s="216"/>
      <c r="SRO1143" s="216"/>
      <c r="SRP1143" s="216"/>
      <c r="SRQ1143" s="216"/>
      <c r="SRR1143" s="216"/>
      <c r="SRS1143" s="216"/>
      <c r="SRT1143" s="216"/>
      <c r="SRU1143" s="216"/>
      <c r="SRV1143" s="216"/>
      <c r="SRW1143" s="216"/>
      <c r="SRX1143" s="216"/>
      <c r="SRY1143" s="216"/>
      <c r="SRZ1143" s="216"/>
      <c r="SSA1143" s="216"/>
      <c r="SSB1143" s="216"/>
      <c r="SSC1143" s="216"/>
      <c r="SSD1143" s="216"/>
      <c r="SSE1143" s="216"/>
      <c r="SSF1143" s="216"/>
      <c r="SSG1143" s="216"/>
      <c r="SSH1143" s="216"/>
      <c r="SSI1143" s="216"/>
      <c r="SSJ1143" s="216"/>
      <c r="SSK1143" s="216"/>
      <c r="SSL1143" s="216"/>
      <c r="SSM1143" s="216"/>
      <c r="SSN1143" s="216"/>
      <c r="SSO1143" s="216"/>
      <c r="SSP1143" s="216"/>
      <c r="SSQ1143" s="216"/>
      <c r="SSR1143" s="216"/>
      <c r="SSS1143" s="216"/>
      <c r="SST1143" s="216"/>
      <c r="SSU1143" s="216"/>
      <c r="SSV1143" s="216"/>
      <c r="SSW1143" s="216"/>
      <c r="SSX1143" s="216"/>
      <c r="SSY1143" s="216"/>
      <c r="SSZ1143" s="216"/>
      <c r="STA1143" s="216"/>
      <c r="STB1143" s="216"/>
      <c r="STC1143" s="216"/>
      <c r="STD1143" s="216"/>
      <c r="STE1143" s="216"/>
      <c r="STF1143" s="216"/>
      <c r="STG1143" s="216"/>
      <c r="STH1143" s="216"/>
      <c r="STI1143" s="216"/>
      <c r="STJ1143" s="216"/>
      <c r="STK1143" s="216"/>
      <c r="STL1143" s="216"/>
      <c r="STM1143" s="216"/>
      <c r="STN1143" s="216"/>
      <c r="STO1143" s="216"/>
      <c r="STP1143" s="216"/>
      <c r="STQ1143" s="216"/>
      <c r="STR1143" s="216"/>
      <c r="STS1143" s="216"/>
      <c r="STT1143" s="216"/>
      <c r="STU1143" s="216"/>
      <c r="STV1143" s="216"/>
      <c r="STW1143" s="216"/>
      <c r="STX1143" s="216"/>
      <c r="STY1143" s="216"/>
      <c r="STZ1143" s="216"/>
      <c r="SUA1143" s="216"/>
      <c r="SUB1143" s="216"/>
      <c r="SUC1143" s="216"/>
      <c r="SUD1143" s="216"/>
      <c r="SUE1143" s="216"/>
      <c r="SUF1143" s="216"/>
      <c r="SUG1143" s="216"/>
      <c r="SUH1143" s="216"/>
      <c r="SUI1143" s="216"/>
      <c r="SUJ1143" s="216"/>
      <c r="SUK1143" s="216"/>
      <c r="SUL1143" s="216"/>
      <c r="SUM1143" s="216"/>
      <c r="SUN1143" s="216"/>
      <c r="SUO1143" s="216"/>
      <c r="SUP1143" s="216"/>
      <c r="SUQ1143" s="216"/>
      <c r="SUR1143" s="216"/>
      <c r="SUS1143" s="216"/>
      <c r="SUT1143" s="216"/>
      <c r="SUU1143" s="216"/>
      <c r="SUV1143" s="216"/>
      <c r="SUW1143" s="216"/>
      <c r="SUX1143" s="216"/>
      <c r="SUY1143" s="216"/>
      <c r="SUZ1143" s="216"/>
      <c r="SVA1143" s="216"/>
      <c r="SVB1143" s="216"/>
      <c r="SVC1143" s="216"/>
      <c r="SVD1143" s="216"/>
      <c r="SVE1143" s="216"/>
      <c r="SVF1143" s="216"/>
      <c r="SVG1143" s="216"/>
      <c r="SVH1143" s="216"/>
      <c r="SVI1143" s="216"/>
      <c r="SVJ1143" s="216"/>
      <c r="SVK1143" s="216"/>
      <c r="SVL1143" s="216"/>
      <c r="SVM1143" s="216"/>
      <c r="SVN1143" s="216"/>
      <c r="SVO1143" s="216"/>
      <c r="SVP1143" s="216"/>
      <c r="SVQ1143" s="216"/>
      <c r="SVR1143" s="216"/>
      <c r="SVS1143" s="216"/>
      <c r="SVT1143" s="216"/>
      <c r="SVU1143" s="216"/>
      <c r="SVV1143" s="216"/>
      <c r="SVW1143" s="216"/>
      <c r="SVX1143" s="216"/>
      <c r="SVY1143" s="216"/>
      <c r="SVZ1143" s="216"/>
      <c r="SWA1143" s="216"/>
      <c r="SWB1143" s="216"/>
      <c r="SWC1143" s="216"/>
      <c r="SWD1143" s="216"/>
      <c r="SWE1143" s="216"/>
      <c r="SWF1143" s="216"/>
      <c r="SWG1143" s="216"/>
      <c r="SWH1143" s="216"/>
      <c r="SWI1143" s="216"/>
      <c r="SWJ1143" s="216"/>
      <c r="SWK1143" s="216"/>
      <c r="SWL1143" s="216"/>
      <c r="SWM1143" s="216"/>
      <c r="SWN1143" s="216"/>
      <c r="SWO1143" s="216"/>
      <c r="SWP1143" s="216"/>
      <c r="SWQ1143" s="216"/>
      <c r="SWR1143" s="216"/>
      <c r="SWS1143" s="216"/>
      <c r="SWT1143" s="216"/>
      <c r="SWU1143" s="216"/>
      <c r="SWV1143" s="216"/>
      <c r="SWW1143" s="216"/>
      <c r="SWX1143" s="216"/>
      <c r="SWY1143" s="216"/>
      <c r="SWZ1143" s="216"/>
      <c r="SXA1143" s="216"/>
      <c r="SXB1143" s="216"/>
      <c r="SXC1143" s="216"/>
      <c r="SXD1143" s="216"/>
      <c r="SXE1143" s="216"/>
      <c r="SXF1143" s="216"/>
      <c r="SXG1143" s="216"/>
      <c r="SXH1143" s="216"/>
      <c r="SXI1143" s="216"/>
      <c r="SXJ1143" s="216"/>
      <c r="SXK1143" s="216"/>
      <c r="SXL1143" s="216"/>
      <c r="SXM1143" s="216"/>
      <c r="SXN1143" s="216"/>
      <c r="SXO1143" s="216"/>
      <c r="SXP1143" s="216"/>
      <c r="SXQ1143" s="216"/>
      <c r="SXR1143" s="216"/>
      <c r="SXS1143" s="216"/>
      <c r="SXT1143" s="216"/>
      <c r="SXU1143" s="216"/>
      <c r="SXV1143" s="216"/>
      <c r="SXW1143" s="216"/>
      <c r="SXX1143" s="216"/>
      <c r="SXY1143" s="216"/>
      <c r="SXZ1143" s="216"/>
      <c r="SYA1143" s="216"/>
      <c r="SYB1143" s="216"/>
      <c r="SYC1143" s="216"/>
      <c r="SYD1143" s="216"/>
      <c r="SYE1143" s="216"/>
      <c r="SYF1143" s="216"/>
      <c r="SYG1143" s="216"/>
      <c r="SYH1143" s="216"/>
      <c r="SYI1143" s="216"/>
      <c r="SYJ1143" s="216"/>
      <c r="SYK1143" s="216"/>
      <c r="SYL1143" s="216"/>
      <c r="SYM1143" s="216"/>
      <c r="SYN1143" s="216"/>
      <c r="SYO1143" s="216"/>
      <c r="SYP1143" s="216"/>
      <c r="SYQ1143" s="216"/>
      <c r="SYR1143" s="216"/>
      <c r="SYS1143" s="216"/>
      <c r="SYT1143" s="216"/>
      <c r="SYU1143" s="216"/>
      <c r="SYV1143" s="216"/>
      <c r="SYW1143" s="216"/>
      <c r="SYX1143" s="216"/>
      <c r="SYY1143" s="216"/>
      <c r="SYZ1143" s="216"/>
      <c r="SZA1143" s="216"/>
      <c r="SZB1143" s="216"/>
      <c r="SZC1143" s="216"/>
      <c r="SZD1143" s="216"/>
      <c r="SZE1143" s="216"/>
      <c r="SZF1143" s="216"/>
      <c r="SZG1143" s="216"/>
      <c r="SZH1143" s="216"/>
      <c r="SZI1143" s="216"/>
      <c r="SZJ1143" s="216"/>
      <c r="SZK1143" s="216"/>
      <c r="SZL1143" s="216"/>
      <c r="SZM1143" s="216"/>
      <c r="SZN1143" s="216"/>
      <c r="SZO1143" s="216"/>
      <c r="SZP1143" s="216"/>
      <c r="SZQ1143" s="216"/>
      <c r="SZR1143" s="216"/>
      <c r="SZS1143" s="216"/>
      <c r="SZT1143" s="216"/>
      <c r="SZU1143" s="216"/>
      <c r="SZV1143" s="216"/>
      <c r="SZW1143" s="216"/>
      <c r="SZX1143" s="216"/>
      <c r="SZY1143" s="216"/>
      <c r="SZZ1143" s="216"/>
      <c r="TAA1143" s="216"/>
      <c r="TAB1143" s="216"/>
      <c r="TAC1143" s="216"/>
      <c r="TAD1143" s="216"/>
      <c r="TAE1143" s="216"/>
      <c r="TAF1143" s="216"/>
      <c r="TAG1143" s="216"/>
      <c r="TAH1143" s="216"/>
      <c r="TAI1143" s="216"/>
      <c r="TAJ1143" s="216"/>
      <c r="TAK1143" s="216"/>
      <c r="TAL1143" s="216"/>
      <c r="TAM1143" s="216"/>
      <c r="TAN1143" s="216"/>
      <c r="TAO1143" s="216"/>
      <c r="TAP1143" s="216"/>
      <c r="TAQ1143" s="216"/>
      <c r="TAR1143" s="216"/>
      <c r="TAS1143" s="216"/>
      <c r="TAT1143" s="216"/>
      <c r="TAU1143" s="216"/>
      <c r="TAV1143" s="216"/>
      <c r="TAW1143" s="216"/>
      <c r="TAX1143" s="216"/>
      <c r="TAY1143" s="216"/>
      <c r="TAZ1143" s="216"/>
      <c r="TBA1143" s="216"/>
      <c r="TBB1143" s="216"/>
      <c r="TBC1143" s="216"/>
      <c r="TBD1143" s="216"/>
      <c r="TBE1143" s="216"/>
      <c r="TBF1143" s="216"/>
      <c r="TBG1143" s="216"/>
      <c r="TBH1143" s="216"/>
      <c r="TBI1143" s="216"/>
      <c r="TBJ1143" s="216"/>
      <c r="TBK1143" s="216"/>
      <c r="TBL1143" s="216"/>
      <c r="TBM1143" s="216"/>
      <c r="TBN1143" s="216"/>
      <c r="TBO1143" s="216"/>
      <c r="TBP1143" s="216"/>
      <c r="TBQ1143" s="216"/>
      <c r="TBR1143" s="216"/>
      <c r="TBS1143" s="216"/>
      <c r="TBT1143" s="216"/>
      <c r="TBU1143" s="216"/>
      <c r="TBV1143" s="216"/>
      <c r="TBW1143" s="216"/>
      <c r="TBX1143" s="216"/>
      <c r="TBY1143" s="216"/>
      <c r="TBZ1143" s="216"/>
      <c r="TCA1143" s="216"/>
      <c r="TCB1143" s="216"/>
      <c r="TCC1143" s="216"/>
      <c r="TCD1143" s="216"/>
      <c r="TCE1143" s="216"/>
      <c r="TCF1143" s="216"/>
      <c r="TCG1143" s="216"/>
      <c r="TCH1143" s="216"/>
      <c r="TCI1143" s="216"/>
      <c r="TCJ1143" s="216"/>
      <c r="TCK1143" s="216"/>
      <c r="TCL1143" s="216"/>
      <c r="TCM1143" s="216"/>
      <c r="TCN1143" s="216"/>
      <c r="TCO1143" s="216"/>
      <c r="TCP1143" s="216"/>
      <c r="TCQ1143" s="216"/>
      <c r="TCR1143" s="216"/>
      <c r="TCS1143" s="216"/>
      <c r="TCT1143" s="216"/>
      <c r="TCU1143" s="216"/>
      <c r="TCV1143" s="216"/>
      <c r="TCW1143" s="216"/>
      <c r="TCX1143" s="216"/>
      <c r="TCY1143" s="216"/>
      <c r="TCZ1143" s="216"/>
      <c r="TDA1143" s="216"/>
      <c r="TDB1143" s="216"/>
      <c r="TDC1143" s="216"/>
      <c r="TDD1143" s="216"/>
      <c r="TDE1143" s="216"/>
      <c r="TDF1143" s="216"/>
      <c r="TDG1143" s="216"/>
      <c r="TDH1143" s="216"/>
      <c r="TDI1143" s="216"/>
      <c r="TDJ1143" s="216"/>
      <c r="TDK1143" s="216"/>
      <c r="TDL1143" s="216"/>
      <c r="TDM1143" s="216"/>
      <c r="TDN1143" s="216"/>
      <c r="TDO1143" s="216"/>
      <c r="TDP1143" s="216"/>
      <c r="TDQ1143" s="216"/>
      <c r="TDR1143" s="216"/>
      <c r="TDS1143" s="216"/>
      <c r="TDT1143" s="216"/>
      <c r="TDU1143" s="216"/>
      <c r="TDV1143" s="216"/>
      <c r="TDW1143" s="216"/>
      <c r="TDX1143" s="216"/>
      <c r="TDY1143" s="216"/>
      <c r="TDZ1143" s="216"/>
      <c r="TEA1143" s="216"/>
      <c r="TEB1143" s="216"/>
      <c r="TEC1143" s="216"/>
      <c r="TED1143" s="216"/>
      <c r="TEE1143" s="216"/>
      <c r="TEF1143" s="216"/>
      <c r="TEG1143" s="216"/>
      <c r="TEH1143" s="216"/>
      <c r="TEI1143" s="216"/>
      <c r="TEJ1143" s="216"/>
      <c r="TEK1143" s="216"/>
      <c r="TEL1143" s="216"/>
      <c r="TEM1143" s="216"/>
      <c r="TEN1143" s="216"/>
      <c r="TEO1143" s="216"/>
      <c r="TEP1143" s="216"/>
      <c r="TEQ1143" s="216"/>
      <c r="TER1143" s="216"/>
      <c r="TES1143" s="216"/>
      <c r="TET1143" s="216"/>
      <c r="TEU1143" s="216"/>
      <c r="TEV1143" s="216"/>
      <c r="TEW1143" s="216"/>
      <c r="TEX1143" s="216"/>
      <c r="TEY1143" s="216"/>
      <c r="TEZ1143" s="216"/>
      <c r="TFA1143" s="216"/>
      <c r="TFB1143" s="216"/>
      <c r="TFC1143" s="216"/>
      <c r="TFD1143" s="216"/>
      <c r="TFE1143" s="216"/>
      <c r="TFF1143" s="216"/>
      <c r="TFG1143" s="216"/>
      <c r="TFH1143" s="216"/>
      <c r="TFI1143" s="216"/>
      <c r="TFJ1143" s="216"/>
      <c r="TFK1143" s="216"/>
      <c r="TFL1143" s="216"/>
      <c r="TFM1143" s="216"/>
      <c r="TFN1143" s="216"/>
      <c r="TFO1143" s="216"/>
      <c r="TFP1143" s="216"/>
      <c r="TFQ1143" s="216"/>
      <c r="TFR1143" s="216"/>
      <c r="TFS1143" s="216"/>
      <c r="TFT1143" s="216"/>
      <c r="TFU1143" s="216"/>
      <c r="TFV1143" s="216"/>
      <c r="TFW1143" s="216"/>
      <c r="TFX1143" s="216"/>
      <c r="TFY1143" s="216"/>
      <c r="TFZ1143" s="216"/>
      <c r="TGA1143" s="216"/>
      <c r="TGB1143" s="216"/>
      <c r="TGC1143" s="216"/>
      <c r="TGD1143" s="216"/>
      <c r="TGE1143" s="216"/>
      <c r="TGF1143" s="216"/>
      <c r="TGG1143" s="216"/>
      <c r="TGH1143" s="216"/>
      <c r="TGI1143" s="216"/>
      <c r="TGJ1143" s="216"/>
      <c r="TGK1143" s="216"/>
      <c r="TGL1143" s="216"/>
      <c r="TGM1143" s="216"/>
      <c r="TGN1143" s="216"/>
      <c r="TGO1143" s="216"/>
      <c r="TGP1143" s="216"/>
      <c r="TGQ1143" s="216"/>
      <c r="TGR1143" s="216"/>
      <c r="TGS1143" s="216"/>
      <c r="TGT1143" s="216"/>
      <c r="TGU1143" s="216"/>
      <c r="TGV1143" s="216"/>
      <c r="TGW1143" s="216"/>
      <c r="TGX1143" s="216"/>
      <c r="TGY1143" s="216"/>
      <c r="TGZ1143" s="216"/>
      <c r="THA1143" s="216"/>
      <c r="THB1143" s="216"/>
      <c r="THC1143" s="216"/>
      <c r="THD1143" s="216"/>
      <c r="THE1143" s="216"/>
      <c r="THF1143" s="216"/>
      <c r="THG1143" s="216"/>
      <c r="THH1143" s="216"/>
      <c r="THI1143" s="216"/>
      <c r="THJ1143" s="216"/>
      <c r="THK1143" s="216"/>
      <c r="THL1143" s="216"/>
      <c r="THM1143" s="216"/>
      <c r="THN1143" s="216"/>
      <c r="THO1143" s="216"/>
      <c r="THP1143" s="216"/>
      <c r="THQ1143" s="216"/>
      <c r="THR1143" s="216"/>
      <c r="THS1143" s="216"/>
      <c r="THT1143" s="216"/>
      <c r="THU1143" s="216"/>
      <c r="THV1143" s="216"/>
      <c r="THW1143" s="216"/>
      <c r="THX1143" s="216"/>
      <c r="THY1143" s="216"/>
      <c r="THZ1143" s="216"/>
      <c r="TIA1143" s="216"/>
      <c r="TIB1143" s="216"/>
      <c r="TIC1143" s="216"/>
      <c r="TID1143" s="216"/>
      <c r="TIE1143" s="216"/>
      <c r="TIF1143" s="216"/>
      <c r="TIG1143" s="216"/>
      <c r="TIH1143" s="216"/>
      <c r="TII1143" s="216"/>
      <c r="TIJ1143" s="216"/>
      <c r="TIK1143" s="216"/>
      <c r="TIL1143" s="216"/>
      <c r="TIM1143" s="216"/>
      <c r="TIN1143" s="216"/>
      <c r="TIO1143" s="216"/>
      <c r="TIP1143" s="216"/>
      <c r="TIQ1143" s="216"/>
      <c r="TIR1143" s="216"/>
      <c r="TIS1143" s="216"/>
      <c r="TIT1143" s="216"/>
      <c r="TIU1143" s="216"/>
      <c r="TIV1143" s="216"/>
      <c r="TIW1143" s="216"/>
      <c r="TIX1143" s="216"/>
      <c r="TIY1143" s="216"/>
      <c r="TIZ1143" s="216"/>
      <c r="TJA1143" s="216"/>
      <c r="TJB1143" s="216"/>
      <c r="TJC1143" s="216"/>
      <c r="TJD1143" s="216"/>
      <c r="TJE1143" s="216"/>
      <c r="TJF1143" s="216"/>
      <c r="TJG1143" s="216"/>
      <c r="TJH1143" s="216"/>
      <c r="TJI1143" s="216"/>
      <c r="TJJ1143" s="216"/>
      <c r="TJK1143" s="216"/>
      <c r="TJL1143" s="216"/>
      <c r="TJM1143" s="216"/>
      <c r="TJN1143" s="216"/>
      <c r="TJO1143" s="216"/>
      <c r="TJP1143" s="216"/>
      <c r="TJQ1143" s="216"/>
      <c r="TJR1143" s="216"/>
      <c r="TJS1143" s="216"/>
      <c r="TJT1143" s="216"/>
      <c r="TJU1143" s="216"/>
      <c r="TJV1143" s="216"/>
      <c r="TJW1143" s="216"/>
      <c r="TJX1143" s="216"/>
      <c r="TJY1143" s="216"/>
      <c r="TJZ1143" s="216"/>
      <c r="TKA1143" s="216"/>
      <c r="TKB1143" s="216"/>
      <c r="TKC1143" s="216"/>
      <c r="TKD1143" s="216"/>
      <c r="TKE1143" s="216"/>
      <c r="TKF1143" s="216"/>
      <c r="TKG1143" s="216"/>
      <c r="TKH1143" s="216"/>
      <c r="TKI1143" s="216"/>
      <c r="TKJ1143" s="216"/>
      <c r="TKK1143" s="216"/>
      <c r="TKL1143" s="216"/>
      <c r="TKM1143" s="216"/>
      <c r="TKN1143" s="216"/>
      <c r="TKO1143" s="216"/>
      <c r="TKP1143" s="216"/>
      <c r="TKQ1143" s="216"/>
      <c r="TKR1143" s="216"/>
      <c r="TKS1143" s="216"/>
      <c r="TKT1143" s="216"/>
      <c r="TKU1143" s="216"/>
      <c r="TKV1143" s="216"/>
      <c r="TKW1143" s="216"/>
      <c r="TKX1143" s="216"/>
      <c r="TKY1143" s="216"/>
      <c r="TKZ1143" s="216"/>
      <c r="TLA1143" s="216"/>
      <c r="TLB1143" s="216"/>
      <c r="TLC1143" s="216"/>
      <c r="TLD1143" s="216"/>
      <c r="TLE1143" s="216"/>
      <c r="TLF1143" s="216"/>
      <c r="TLG1143" s="216"/>
      <c r="TLH1143" s="216"/>
      <c r="TLI1143" s="216"/>
      <c r="TLJ1143" s="216"/>
      <c r="TLK1143" s="216"/>
      <c r="TLL1143" s="216"/>
      <c r="TLM1143" s="216"/>
      <c r="TLN1143" s="216"/>
      <c r="TLO1143" s="216"/>
      <c r="TLP1143" s="216"/>
      <c r="TLQ1143" s="216"/>
      <c r="TLR1143" s="216"/>
      <c r="TLS1143" s="216"/>
      <c r="TLT1143" s="216"/>
      <c r="TLU1143" s="216"/>
      <c r="TLV1143" s="216"/>
      <c r="TLW1143" s="216"/>
      <c r="TLX1143" s="216"/>
      <c r="TLY1143" s="216"/>
      <c r="TLZ1143" s="216"/>
      <c r="TMA1143" s="216"/>
      <c r="TMB1143" s="216"/>
      <c r="TMC1143" s="216"/>
      <c r="TMD1143" s="216"/>
      <c r="TME1143" s="216"/>
      <c r="TMF1143" s="216"/>
      <c r="TMG1143" s="216"/>
      <c r="TMH1143" s="216"/>
      <c r="TMI1143" s="216"/>
      <c r="TMJ1143" s="216"/>
      <c r="TMK1143" s="216"/>
      <c r="TML1143" s="216"/>
      <c r="TMM1143" s="216"/>
      <c r="TMN1143" s="216"/>
      <c r="TMO1143" s="216"/>
      <c r="TMP1143" s="216"/>
      <c r="TMQ1143" s="216"/>
      <c r="TMR1143" s="216"/>
      <c r="TMS1143" s="216"/>
      <c r="TMT1143" s="216"/>
      <c r="TMU1143" s="216"/>
      <c r="TMV1143" s="216"/>
      <c r="TMW1143" s="216"/>
      <c r="TMX1143" s="216"/>
      <c r="TMY1143" s="216"/>
      <c r="TMZ1143" s="216"/>
      <c r="TNA1143" s="216"/>
      <c r="TNB1143" s="216"/>
      <c r="TNC1143" s="216"/>
      <c r="TND1143" s="216"/>
      <c r="TNE1143" s="216"/>
      <c r="TNF1143" s="216"/>
      <c r="TNG1143" s="216"/>
      <c r="TNH1143" s="216"/>
      <c r="TNI1143" s="216"/>
      <c r="TNJ1143" s="216"/>
      <c r="TNK1143" s="216"/>
      <c r="TNL1143" s="216"/>
      <c r="TNM1143" s="216"/>
      <c r="TNN1143" s="216"/>
      <c r="TNO1143" s="216"/>
      <c r="TNP1143" s="216"/>
      <c r="TNQ1143" s="216"/>
      <c r="TNR1143" s="216"/>
      <c r="TNS1143" s="216"/>
      <c r="TNT1143" s="216"/>
      <c r="TNU1143" s="216"/>
      <c r="TNV1143" s="216"/>
      <c r="TNW1143" s="216"/>
      <c r="TNX1143" s="216"/>
      <c r="TNY1143" s="216"/>
      <c r="TNZ1143" s="216"/>
      <c r="TOA1143" s="216"/>
      <c r="TOB1143" s="216"/>
      <c r="TOC1143" s="216"/>
      <c r="TOD1143" s="216"/>
      <c r="TOE1143" s="216"/>
      <c r="TOF1143" s="216"/>
      <c r="TOG1143" s="216"/>
      <c r="TOH1143" s="216"/>
      <c r="TOI1143" s="216"/>
      <c r="TOJ1143" s="216"/>
      <c r="TOK1143" s="216"/>
      <c r="TOL1143" s="216"/>
      <c r="TOM1143" s="216"/>
      <c r="TON1143" s="216"/>
      <c r="TOO1143" s="216"/>
      <c r="TOP1143" s="216"/>
      <c r="TOQ1143" s="216"/>
      <c r="TOR1143" s="216"/>
      <c r="TOS1143" s="216"/>
      <c r="TOT1143" s="216"/>
      <c r="TOU1143" s="216"/>
      <c r="TOV1143" s="216"/>
      <c r="TOW1143" s="216"/>
      <c r="TOX1143" s="216"/>
      <c r="TOY1143" s="216"/>
      <c r="TOZ1143" s="216"/>
      <c r="TPA1143" s="216"/>
      <c r="TPB1143" s="216"/>
      <c r="TPC1143" s="216"/>
      <c r="TPD1143" s="216"/>
      <c r="TPE1143" s="216"/>
      <c r="TPF1143" s="216"/>
      <c r="TPG1143" s="216"/>
      <c r="TPH1143" s="216"/>
      <c r="TPI1143" s="216"/>
      <c r="TPJ1143" s="216"/>
      <c r="TPK1143" s="216"/>
      <c r="TPL1143" s="216"/>
      <c r="TPM1143" s="216"/>
      <c r="TPN1143" s="216"/>
      <c r="TPO1143" s="216"/>
      <c r="TPP1143" s="216"/>
      <c r="TPQ1143" s="216"/>
      <c r="TPR1143" s="216"/>
      <c r="TPS1143" s="216"/>
      <c r="TPT1143" s="216"/>
      <c r="TPU1143" s="216"/>
      <c r="TPV1143" s="216"/>
      <c r="TPW1143" s="216"/>
      <c r="TPX1143" s="216"/>
      <c r="TPY1143" s="216"/>
      <c r="TPZ1143" s="216"/>
      <c r="TQA1143" s="216"/>
      <c r="TQB1143" s="216"/>
      <c r="TQC1143" s="216"/>
      <c r="TQD1143" s="216"/>
      <c r="TQE1143" s="216"/>
      <c r="TQF1143" s="216"/>
      <c r="TQG1143" s="216"/>
      <c r="TQH1143" s="216"/>
      <c r="TQI1143" s="216"/>
      <c r="TQJ1143" s="216"/>
      <c r="TQK1143" s="216"/>
      <c r="TQL1143" s="216"/>
      <c r="TQM1143" s="216"/>
      <c r="TQN1143" s="216"/>
      <c r="TQO1143" s="216"/>
      <c r="TQP1143" s="216"/>
      <c r="TQQ1143" s="216"/>
      <c r="TQR1143" s="216"/>
      <c r="TQS1143" s="216"/>
      <c r="TQT1143" s="216"/>
      <c r="TQU1143" s="216"/>
      <c r="TQV1143" s="216"/>
      <c r="TQW1143" s="216"/>
      <c r="TQX1143" s="216"/>
      <c r="TQY1143" s="216"/>
      <c r="TQZ1143" s="216"/>
      <c r="TRA1143" s="216"/>
      <c r="TRB1143" s="216"/>
      <c r="TRC1143" s="216"/>
      <c r="TRD1143" s="216"/>
      <c r="TRE1143" s="216"/>
      <c r="TRF1143" s="216"/>
      <c r="TRG1143" s="216"/>
      <c r="TRH1143" s="216"/>
      <c r="TRI1143" s="216"/>
      <c r="TRJ1143" s="216"/>
      <c r="TRK1143" s="216"/>
      <c r="TRL1143" s="216"/>
      <c r="TRM1143" s="216"/>
      <c r="TRN1143" s="216"/>
      <c r="TRO1143" s="216"/>
      <c r="TRP1143" s="216"/>
      <c r="TRQ1143" s="216"/>
      <c r="TRR1143" s="216"/>
      <c r="TRS1143" s="216"/>
      <c r="TRT1143" s="216"/>
      <c r="TRU1143" s="216"/>
      <c r="TRV1143" s="216"/>
      <c r="TRW1143" s="216"/>
      <c r="TRX1143" s="216"/>
      <c r="TRY1143" s="216"/>
      <c r="TRZ1143" s="216"/>
      <c r="TSA1143" s="216"/>
      <c r="TSB1143" s="216"/>
      <c r="TSC1143" s="216"/>
      <c r="TSD1143" s="216"/>
      <c r="TSE1143" s="216"/>
      <c r="TSF1143" s="216"/>
      <c r="TSG1143" s="216"/>
      <c r="TSH1143" s="216"/>
      <c r="TSI1143" s="216"/>
      <c r="TSJ1143" s="216"/>
      <c r="TSK1143" s="216"/>
      <c r="TSL1143" s="216"/>
      <c r="TSM1143" s="216"/>
      <c r="TSN1143" s="216"/>
      <c r="TSO1143" s="216"/>
      <c r="TSP1143" s="216"/>
      <c r="TSQ1143" s="216"/>
      <c r="TSR1143" s="216"/>
      <c r="TSS1143" s="216"/>
      <c r="TST1143" s="216"/>
      <c r="TSU1143" s="216"/>
      <c r="TSV1143" s="216"/>
      <c r="TSW1143" s="216"/>
      <c r="TSX1143" s="216"/>
      <c r="TSY1143" s="216"/>
      <c r="TSZ1143" s="216"/>
      <c r="TTA1143" s="216"/>
      <c r="TTB1143" s="216"/>
      <c r="TTC1143" s="216"/>
      <c r="TTD1143" s="216"/>
      <c r="TTE1143" s="216"/>
      <c r="TTF1143" s="216"/>
      <c r="TTG1143" s="216"/>
      <c r="TTH1143" s="216"/>
      <c r="TTI1143" s="216"/>
      <c r="TTJ1143" s="216"/>
      <c r="TTK1143" s="216"/>
      <c r="TTL1143" s="216"/>
      <c r="TTM1143" s="216"/>
      <c r="TTN1143" s="216"/>
      <c r="TTO1143" s="216"/>
      <c r="TTP1143" s="216"/>
      <c r="TTQ1143" s="216"/>
      <c r="TTR1143" s="216"/>
      <c r="TTS1143" s="216"/>
      <c r="TTT1143" s="216"/>
      <c r="TTU1143" s="216"/>
      <c r="TTV1143" s="216"/>
      <c r="TTW1143" s="216"/>
      <c r="TTX1143" s="216"/>
      <c r="TTY1143" s="216"/>
      <c r="TTZ1143" s="216"/>
      <c r="TUA1143" s="216"/>
      <c r="TUB1143" s="216"/>
      <c r="TUC1143" s="216"/>
      <c r="TUD1143" s="216"/>
      <c r="TUE1143" s="216"/>
      <c r="TUF1143" s="216"/>
      <c r="TUG1143" s="216"/>
      <c r="TUH1143" s="216"/>
      <c r="TUI1143" s="216"/>
      <c r="TUJ1143" s="216"/>
      <c r="TUK1143" s="216"/>
      <c r="TUL1143" s="216"/>
      <c r="TUM1143" s="216"/>
      <c r="TUN1143" s="216"/>
      <c r="TUO1143" s="216"/>
      <c r="TUP1143" s="216"/>
      <c r="TUQ1143" s="216"/>
      <c r="TUR1143" s="216"/>
      <c r="TUS1143" s="216"/>
      <c r="TUT1143" s="216"/>
      <c r="TUU1143" s="216"/>
      <c r="TUV1143" s="216"/>
      <c r="TUW1143" s="216"/>
      <c r="TUX1143" s="216"/>
      <c r="TUY1143" s="216"/>
      <c r="TUZ1143" s="216"/>
      <c r="TVA1143" s="216"/>
      <c r="TVB1143" s="216"/>
      <c r="TVC1143" s="216"/>
      <c r="TVD1143" s="216"/>
      <c r="TVE1143" s="216"/>
      <c r="TVF1143" s="216"/>
      <c r="TVG1143" s="216"/>
      <c r="TVH1143" s="216"/>
      <c r="TVI1143" s="216"/>
      <c r="TVJ1143" s="216"/>
      <c r="TVK1143" s="216"/>
      <c r="TVL1143" s="216"/>
      <c r="TVM1143" s="216"/>
      <c r="TVN1143" s="216"/>
      <c r="TVO1143" s="216"/>
      <c r="TVP1143" s="216"/>
      <c r="TVQ1143" s="216"/>
      <c r="TVR1143" s="216"/>
      <c r="TVS1143" s="216"/>
      <c r="TVT1143" s="216"/>
      <c r="TVU1143" s="216"/>
      <c r="TVV1143" s="216"/>
      <c r="TVW1143" s="216"/>
      <c r="TVX1143" s="216"/>
      <c r="TVY1143" s="216"/>
      <c r="TVZ1143" s="216"/>
      <c r="TWA1143" s="216"/>
      <c r="TWB1143" s="216"/>
      <c r="TWC1143" s="216"/>
      <c r="TWD1143" s="216"/>
      <c r="TWE1143" s="216"/>
      <c r="TWF1143" s="216"/>
      <c r="TWG1143" s="216"/>
      <c r="TWH1143" s="216"/>
      <c r="TWI1143" s="216"/>
      <c r="TWJ1143" s="216"/>
      <c r="TWK1143" s="216"/>
      <c r="TWL1143" s="216"/>
      <c r="TWM1143" s="216"/>
      <c r="TWN1143" s="216"/>
      <c r="TWO1143" s="216"/>
      <c r="TWP1143" s="216"/>
      <c r="TWQ1143" s="216"/>
      <c r="TWR1143" s="216"/>
      <c r="TWS1143" s="216"/>
      <c r="TWT1143" s="216"/>
      <c r="TWU1143" s="216"/>
      <c r="TWV1143" s="216"/>
      <c r="TWW1143" s="216"/>
      <c r="TWX1143" s="216"/>
      <c r="TWY1143" s="216"/>
      <c r="TWZ1143" s="216"/>
      <c r="TXA1143" s="216"/>
      <c r="TXB1143" s="216"/>
      <c r="TXC1143" s="216"/>
      <c r="TXD1143" s="216"/>
      <c r="TXE1143" s="216"/>
      <c r="TXF1143" s="216"/>
      <c r="TXG1143" s="216"/>
      <c r="TXH1143" s="216"/>
      <c r="TXI1143" s="216"/>
      <c r="TXJ1143" s="216"/>
      <c r="TXK1143" s="216"/>
      <c r="TXL1143" s="216"/>
      <c r="TXM1143" s="216"/>
      <c r="TXN1143" s="216"/>
      <c r="TXO1143" s="216"/>
      <c r="TXP1143" s="216"/>
      <c r="TXQ1143" s="216"/>
      <c r="TXR1143" s="216"/>
      <c r="TXS1143" s="216"/>
      <c r="TXT1143" s="216"/>
      <c r="TXU1143" s="216"/>
      <c r="TXV1143" s="216"/>
      <c r="TXW1143" s="216"/>
      <c r="TXX1143" s="216"/>
      <c r="TXY1143" s="216"/>
      <c r="TXZ1143" s="216"/>
      <c r="TYA1143" s="216"/>
      <c r="TYB1143" s="216"/>
      <c r="TYC1143" s="216"/>
      <c r="TYD1143" s="216"/>
      <c r="TYE1143" s="216"/>
      <c r="TYF1143" s="216"/>
      <c r="TYG1143" s="216"/>
      <c r="TYH1143" s="216"/>
      <c r="TYI1143" s="216"/>
      <c r="TYJ1143" s="216"/>
      <c r="TYK1143" s="216"/>
      <c r="TYL1143" s="216"/>
      <c r="TYM1143" s="216"/>
      <c r="TYN1143" s="216"/>
      <c r="TYO1143" s="216"/>
      <c r="TYP1143" s="216"/>
      <c r="TYQ1143" s="216"/>
      <c r="TYR1143" s="216"/>
      <c r="TYS1143" s="216"/>
      <c r="TYT1143" s="216"/>
      <c r="TYU1143" s="216"/>
      <c r="TYV1143" s="216"/>
      <c r="TYW1143" s="216"/>
      <c r="TYX1143" s="216"/>
      <c r="TYY1143" s="216"/>
      <c r="TYZ1143" s="216"/>
      <c r="TZA1143" s="216"/>
      <c r="TZB1143" s="216"/>
      <c r="TZC1143" s="216"/>
      <c r="TZD1143" s="216"/>
      <c r="TZE1143" s="216"/>
      <c r="TZF1143" s="216"/>
      <c r="TZG1143" s="216"/>
      <c r="TZH1143" s="216"/>
      <c r="TZI1143" s="216"/>
      <c r="TZJ1143" s="216"/>
      <c r="TZK1143" s="216"/>
      <c r="TZL1143" s="216"/>
      <c r="TZM1143" s="216"/>
      <c r="TZN1143" s="216"/>
      <c r="TZO1143" s="216"/>
      <c r="TZP1143" s="216"/>
      <c r="TZQ1143" s="216"/>
      <c r="TZR1143" s="216"/>
      <c r="TZS1143" s="216"/>
      <c r="TZT1143" s="216"/>
      <c r="TZU1143" s="216"/>
      <c r="TZV1143" s="216"/>
      <c r="TZW1143" s="216"/>
      <c r="TZX1143" s="216"/>
      <c r="TZY1143" s="216"/>
      <c r="TZZ1143" s="216"/>
      <c r="UAA1143" s="216"/>
      <c r="UAB1143" s="216"/>
      <c r="UAC1143" s="216"/>
      <c r="UAD1143" s="216"/>
      <c r="UAE1143" s="216"/>
      <c r="UAF1143" s="216"/>
      <c r="UAG1143" s="216"/>
      <c r="UAH1143" s="216"/>
      <c r="UAI1143" s="216"/>
      <c r="UAJ1143" s="216"/>
      <c r="UAK1143" s="216"/>
      <c r="UAL1143" s="216"/>
      <c r="UAM1143" s="216"/>
      <c r="UAN1143" s="216"/>
      <c r="UAO1143" s="216"/>
      <c r="UAP1143" s="216"/>
      <c r="UAQ1143" s="216"/>
      <c r="UAR1143" s="216"/>
      <c r="UAS1143" s="216"/>
      <c r="UAT1143" s="216"/>
      <c r="UAU1143" s="216"/>
      <c r="UAV1143" s="216"/>
      <c r="UAW1143" s="216"/>
      <c r="UAX1143" s="216"/>
      <c r="UAY1143" s="216"/>
      <c r="UAZ1143" s="216"/>
      <c r="UBA1143" s="216"/>
      <c r="UBB1143" s="216"/>
      <c r="UBC1143" s="216"/>
      <c r="UBD1143" s="216"/>
      <c r="UBE1143" s="216"/>
      <c r="UBF1143" s="216"/>
      <c r="UBG1143" s="216"/>
      <c r="UBH1143" s="216"/>
      <c r="UBI1143" s="216"/>
      <c r="UBJ1143" s="216"/>
      <c r="UBK1143" s="216"/>
      <c r="UBL1143" s="216"/>
      <c r="UBM1143" s="216"/>
      <c r="UBN1143" s="216"/>
      <c r="UBO1143" s="216"/>
      <c r="UBP1143" s="216"/>
      <c r="UBQ1143" s="216"/>
      <c r="UBR1143" s="216"/>
      <c r="UBS1143" s="216"/>
      <c r="UBT1143" s="216"/>
      <c r="UBU1143" s="216"/>
      <c r="UBV1143" s="216"/>
      <c r="UBW1143" s="216"/>
      <c r="UBX1143" s="216"/>
      <c r="UBY1143" s="216"/>
      <c r="UBZ1143" s="216"/>
      <c r="UCA1143" s="216"/>
      <c r="UCB1143" s="216"/>
      <c r="UCC1143" s="216"/>
      <c r="UCD1143" s="216"/>
      <c r="UCE1143" s="216"/>
      <c r="UCF1143" s="216"/>
      <c r="UCG1143" s="216"/>
      <c r="UCH1143" s="216"/>
      <c r="UCI1143" s="216"/>
      <c r="UCJ1143" s="216"/>
      <c r="UCK1143" s="216"/>
      <c r="UCL1143" s="216"/>
      <c r="UCM1143" s="216"/>
      <c r="UCN1143" s="216"/>
      <c r="UCO1143" s="216"/>
      <c r="UCP1143" s="216"/>
      <c r="UCQ1143" s="216"/>
      <c r="UCR1143" s="216"/>
      <c r="UCS1143" s="216"/>
      <c r="UCT1143" s="216"/>
      <c r="UCU1143" s="216"/>
      <c r="UCV1143" s="216"/>
      <c r="UCW1143" s="216"/>
      <c r="UCX1143" s="216"/>
      <c r="UCY1143" s="216"/>
      <c r="UCZ1143" s="216"/>
      <c r="UDA1143" s="216"/>
      <c r="UDB1143" s="216"/>
      <c r="UDC1143" s="216"/>
      <c r="UDD1143" s="216"/>
      <c r="UDE1143" s="216"/>
      <c r="UDF1143" s="216"/>
      <c r="UDG1143" s="216"/>
      <c r="UDH1143" s="216"/>
      <c r="UDI1143" s="216"/>
      <c r="UDJ1143" s="216"/>
      <c r="UDK1143" s="216"/>
      <c r="UDL1143" s="216"/>
      <c r="UDM1143" s="216"/>
      <c r="UDN1143" s="216"/>
      <c r="UDO1143" s="216"/>
      <c r="UDP1143" s="216"/>
      <c r="UDQ1143" s="216"/>
      <c r="UDR1143" s="216"/>
      <c r="UDS1143" s="216"/>
      <c r="UDT1143" s="216"/>
      <c r="UDU1143" s="216"/>
      <c r="UDV1143" s="216"/>
      <c r="UDW1143" s="216"/>
      <c r="UDX1143" s="216"/>
      <c r="UDY1143" s="216"/>
      <c r="UDZ1143" s="216"/>
      <c r="UEA1143" s="216"/>
      <c r="UEB1143" s="216"/>
      <c r="UEC1143" s="216"/>
      <c r="UED1143" s="216"/>
      <c r="UEE1143" s="216"/>
      <c r="UEF1143" s="216"/>
      <c r="UEG1143" s="216"/>
      <c r="UEH1143" s="216"/>
      <c r="UEI1143" s="216"/>
      <c r="UEJ1143" s="216"/>
      <c r="UEK1143" s="216"/>
      <c r="UEL1143" s="216"/>
      <c r="UEM1143" s="216"/>
      <c r="UEN1143" s="216"/>
      <c r="UEO1143" s="216"/>
      <c r="UEP1143" s="216"/>
      <c r="UEQ1143" s="216"/>
      <c r="UER1143" s="216"/>
      <c r="UES1143" s="216"/>
      <c r="UET1143" s="216"/>
      <c r="UEU1143" s="216"/>
      <c r="UEV1143" s="216"/>
      <c r="UEW1143" s="216"/>
      <c r="UEX1143" s="216"/>
      <c r="UEY1143" s="216"/>
      <c r="UEZ1143" s="216"/>
      <c r="UFA1143" s="216"/>
      <c r="UFB1143" s="216"/>
      <c r="UFC1143" s="216"/>
      <c r="UFD1143" s="216"/>
      <c r="UFE1143" s="216"/>
      <c r="UFF1143" s="216"/>
      <c r="UFG1143" s="216"/>
      <c r="UFH1143" s="216"/>
      <c r="UFI1143" s="216"/>
      <c r="UFJ1143" s="216"/>
      <c r="UFK1143" s="216"/>
      <c r="UFL1143" s="216"/>
      <c r="UFM1143" s="216"/>
      <c r="UFN1143" s="216"/>
      <c r="UFO1143" s="216"/>
      <c r="UFP1143" s="216"/>
      <c r="UFQ1143" s="216"/>
      <c r="UFR1143" s="216"/>
      <c r="UFS1143" s="216"/>
      <c r="UFT1143" s="216"/>
      <c r="UFU1143" s="216"/>
      <c r="UFV1143" s="216"/>
      <c r="UFW1143" s="216"/>
      <c r="UFX1143" s="216"/>
      <c r="UFY1143" s="216"/>
      <c r="UFZ1143" s="216"/>
      <c r="UGA1143" s="216"/>
      <c r="UGB1143" s="216"/>
      <c r="UGC1143" s="216"/>
      <c r="UGD1143" s="216"/>
      <c r="UGE1143" s="216"/>
      <c r="UGF1143" s="216"/>
      <c r="UGG1143" s="216"/>
      <c r="UGH1143" s="216"/>
      <c r="UGI1143" s="216"/>
      <c r="UGJ1143" s="216"/>
      <c r="UGK1143" s="216"/>
      <c r="UGL1143" s="216"/>
      <c r="UGM1143" s="216"/>
      <c r="UGN1143" s="216"/>
      <c r="UGO1143" s="216"/>
      <c r="UGP1143" s="216"/>
      <c r="UGQ1143" s="216"/>
      <c r="UGR1143" s="216"/>
      <c r="UGS1143" s="216"/>
      <c r="UGT1143" s="216"/>
      <c r="UGU1143" s="216"/>
      <c r="UGV1143" s="216"/>
      <c r="UGW1143" s="216"/>
      <c r="UGX1143" s="216"/>
      <c r="UGY1143" s="216"/>
      <c r="UGZ1143" s="216"/>
      <c r="UHA1143" s="216"/>
      <c r="UHB1143" s="216"/>
      <c r="UHC1143" s="216"/>
      <c r="UHD1143" s="216"/>
      <c r="UHE1143" s="216"/>
      <c r="UHF1143" s="216"/>
      <c r="UHG1143" s="216"/>
      <c r="UHH1143" s="216"/>
      <c r="UHI1143" s="216"/>
      <c r="UHJ1143" s="216"/>
      <c r="UHK1143" s="216"/>
      <c r="UHL1143" s="216"/>
      <c r="UHM1143" s="216"/>
      <c r="UHN1143" s="216"/>
      <c r="UHO1143" s="216"/>
      <c r="UHP1143" s="216"/>
      <c r="UHQ1143" s="216"/>
      <c r="UHR1143" s="216"/>
      <c r="UHS1143" s="216"/>
      <c r="UHT1143" s="216"/>
      <c r="UHU1143" s="216"/>
      <c r="UHV1143" s="216"/>
      <c r="UHW1143" s="216"/>
      <c r="UHX1143" s="216"/>
      <c r="UHY1143" s="216"/>
      <c r="UHZ1143" s="216"/>
      <c r="UIA1143" s="216"/>
      <c r="UIB1143" s="216"/>
      <c r="UIC1143" s="216"/>
      <c r="UID1143" s="216"/>
      <c r="UIE1143" s="216"/>
      <c r="UIF1143" s="216"/>
      <c r="UIG1143" s="216"/>
      <c r="UIH1143" s="216"/>
      <c r="UII1143" s="216"/>
      <c r="UIJ1143" s="216"/>
      <c r="UIK1143" s="216"/>
      <c r="UIL1143" s="216"/>
      <c r="UIM1143" s="216"/>
      <c r="UIN1143" s="216"/>
      <c r="UIO1143" s="216"/>
      <c r="UIP1143" s="216"/>
      <c r="UIQ1143" s="216"/>
      <c r="UIR1143" s="216"/>
      <c r="UIS1143" s="216"/>
      <c r="UIT1143" s="216"/>
      <c r="UIU1143" s="216"/>
      <c r="UIV1143" s="216"/>
      <c r="UIW1143" s="216"/>
      <c r="UIX1143" s="216"/>
      <c r="UIY1143" s="216"/>
      <c r="UIZ1143" s="216"/>
      <c r="UJA1143" s="216"/>
      <c r="UJB1143" s="216"/>
      <c r="UJC1143" s="216"/>
      <c r="UJD1143" s="216"/>
      <c r="UJE1143" s="216"/>
      <c r="UJF1143" s="216"/>
      <c r="UJG1143" s="216"/>
      <c r="UJH1143" s="216"/>
      <c r="UJI1143" s="216"/>
      <c r="UJJ1143" s="216"/>
      <c r="UJK1143" s="216"/>
      <c r="UJL1143" s="216"/>
      <c r="UJM1143" s="216"/>
      <c r="UJN1143" s="216"/>
      <c r="UJO1143" s="216"/>
      <c r="UJP1143" s="216"/>
      <c r="UJQ1143" s="216"/>
      <c r="UJR1143" s="216"/>
      <c r="UJS1143" s="216"/>
      <c r="UJT1143" s="216"/>
      <c r="UJU1143" s="216"/>
      <c r="UJV1143" s="216"/>
      <c r="UJW1143" s="216"/>
      <c r="UJX1143" s="216"/>
      <c r="UJY1143" s="216"/>
      <c r="UJZ1143" s="216"/>
      <c r="UKA1143" s="216"/>
      <c r="UKB1143" s="216"/>
      <c r="UKC1143" s="216"/>
      <c r="UKD1143" s="216"/>
      <c r="UKE1143" s="216"/>
      <c r="UKF1143" s="216"/>
      <c r="UKG1143" s="216"/>
      <c r="UKH1143" s="216"/>
      <c r="UKI1143" s="216"/>
      <c r="UKJ1143" s="216"/>
      <c r="UKK1143" s="216"/>
      <c r="UKL1143" s="216"/>
      <c r="UKM1143" s="216"/>
      <c r="UKN1143" s="216"/>
      <c r="UKO1143" s="216"/>
      <c r="UKP1143" s="216"/>
      <c r="UKQ1143" s="216"/>
      <c r="UKR1143" s="216"/>
      <c r="UKS1143" s="216"/>
      <c r="UKT1143" s="216"/>
      <c r="UKU1143" s="216"/>
      <c r="UKV1143" s="216"/>
      <c r="UKW1143" s="216"/>
      <c r="UKX1143" s="216"/>
      <c r="UKY1143" s="216"/>
      <c r="UKZ1143" s="216"/>
      <c r="ULA1143" s="216"/>
      <c r="ULB1143" s="216"/>
      <c r="ULC1143" s="216"/>
      <c r="ULD1143" s="216"/>
      <c r="ULE1143" s="216"/>
      <c r="ULF1143" s="216"/>
      <c r="ULG1143" s="216"/>
      <c r="ULH1143" s="216"/>
      <c r="ULI1143" s="216"/>
      <c r="ULJ1143" s="216"/>
      <c r="ULK1143" s="216"/>
      <c r="ULL1143" s="216"/>
      <c r="ULM1143" s="216"/>
      <c r="ULN1143" s="216"/>
      <c r="ULO1143" s="216"/>
      <c r="ULP1143" s="216"/>
      <c r="ULQ1143" s="216"/>
      <c r="ULR1143" s="216"/>
      <c r="ULS1143" s="216"/>
      <c r="ULT1143" s="216"/>
      <c r="ULU1143" s="216"/>
      <c r="ULV1143" s="216"/>
      <c r="ULW1143" s="216"/>
      <c r="ULX1143" s="216"/>
      <c r="ULY1143" s="216"/>
      <c r="ULZ1143" s="216"/>
      <c r="UMA1143" s="216"/>
      <c r="UMB1143" s="216"/>
      <c r="UMC1143" s="216"/>
      <c r="UMD1143" s="216"/>
      <c r="UME1143" s="216"/>
      <c r="UMF1143" s="216"/>
      <c r="UMG1143" s="216"/>
      <c r="UMH1143" s="216"/>
      <c r="UMI1143" s="216"/>
      <c r="UMJ1143" s="216"/>
      <c r="UMK1143" s="216"/>
      <c r="UML1143" s="216"/>
      <c r="UMM1143" s="216"/>
      <c r="UMN1143" s="216"/>
      <c r="UMO1143" s="216"/>
      <c r="UMP1143" s="216"/>
      <c r="UMQ1143" s="216"/>
      <c r="UMR1143" s="216"/>
      <c r="UMS1143" s="216"/>
      <c r="UMT1143" s="216"/>
      <c r="UMU1143" s="216"/>
      <c r="UMV1143" s="216"/>
      <c r="UMW1143" s="216"/>
      <c r="UMX1143" s="216"/>
      <c r="UMY1143" s="216"/>
      <c r="UMZ1143" s="216"/>
      <c r="UNA1143" s="216"/>
      <c r="UNB1143" s="216"/>
      <c r="UNC1143" s="216"/>
      <c r="UND1143" s="216"/>
      <c r="UNE1143" s="216"/>
      <c r="UNF1143" s="216"/>
      <c r="UNG1143" s="216"/>
      <c r="UNH1143" s="216"/>
      <c r="UNI1143" s="216"/>
      <c r="UNJ1143" s="216"/>
      <c r="UNK1143" s="216"/>
      <c r="UNL1143" s="216"/>
      <c r="UNM1143" s="216"/>
      <c r="UNN1143" s="216"/>
      <c r="UNO1143" s="216"/>
      <c r="UNP1143" s="216"/>
      <c r="UNQ1143" s="216"/>
      <c r="UNR1143" s="216"/>
      <c r="UNS1143" s="216"/>
      <c r="UNT1143" s="216"/>
      <c r="UNU1143" s="216"/>
      <c r="UNV1143" s="216"/>
      <c r="UNW1143" s="216"/>
      <c r="UNX1143" s="216"/>
      <c r="UNY1143" s="216"/>
      <c r="UNZ1143" s="216"/>
      <c r="UOA1143" s="216"/>
      <c r="UOB1143" s="216"/>
      <c r="UOC1143" s="216"/>
      <c r="UOD1143" s="216"/>
      <c r="UOE1143" s="216"/>
      <c r="UOF1143" s="216"/>
      <c r="UOG1143" s="216"/>
      <c r="UOH1143" s="216"/>
      <c r="UOI1143" s="216"/>
      <c r="UOJ1143" s="216"/>
      <c r="UOK1143" s="216"/>
      <c r="UOL1143" s="216"/>
      <c r="UOM1143" s="216"/>
      <c r="UON1143" s="216"/>
      <c r="UOO1143" s="216"/>
      <c r="UOP1143" s="216"/>
      <c r="UOQ1143" s="216"/>
      <c r="UOR1143" s="216"/>
      <c r="UOS1143" s="216"/>
      <c r="UOT1143" s="216"/>
      <c r="UOU1143" s="216"/>
      <c r="UOV1143" s="216"/>
      <c r="UOW1143" s="216"/>
      <c r="UOX1143" s="216"/>
      <c r="UOY1143" s="216"/>
      <c r="UOZ1143" s="216"/>
      <c r="UPA1143" s="216"/>
      <c r="UPB1143" s="216"/>
      <c r="UPC1143" s="216"/>
      <c r="UPD1143" s="216"/>
      <c r="UPE1143" s="216"/>
      <c r="UPF1143" s="216"/>
      <c r="UPG1143" s="216"/>
      <c r="UPH1143" s="216"/>
      <c r="UPI1143" s="216"/>
      <c r="UPJ1143" s="216"/>
      <c r="UPK1143" s="216"/>
      <c r="UPL1143" s="216"/>
      <c r="UPM1143" s="216"/>
      <c r="UPN1143" s="216"/>
      <c r="UPO1143" s="216"/>
      <c r="UPP1143" s="216"/>
      <c r="UPQ1143" s="216"/>
      <c r="UPR1143" s="216"/>
      <c r="UPS1143" s="216"/>
      <c r="UPT1143" s="216"/>
      <c r="UPU1143" s="216"/>
      <c r="UPV1143" s="216"/>
      <c r="UPW1143" s="216"/>
      <c r="UPX1143" s="216"/>
      <c r="UPY1143" s="216"/>
      <c r="UPZ1143" s="216"/>
      <c r="UQA1143" s="216"/>
      <c r="UQB1143" s="216"/>
      <c r="UQC1143" s="216"/>
      <c r="UQD1143" s="216"/>
      <c r="UQE1143" s="216"/>
      <c r="UQF1143" s="216"/>
      <c r="UQG1143" s="216"/>
      <c r="UQH1143" s="216"/>
      <c r="UQI1143" s="216"/>
      <c r="UQJ1143" s="216"/>
      <c r="UQK1143" s="216"/>
      <c r="UQL1143" s="216"/>
      <c r="UQM1143" s="216"/>
      <c r="UQN1143" s="216"/>
      <c r="UQO1143" s="216"/>
      <c r="UQP1143" s="216"/>
      <c r="UQQ1143" s="216"/>
      <c r="UQR1143" s="216"/>
      <c r="UQS1143" s="216"/>
      <c r="UQT1143" s="216"/>
      <c r="UQU1143" s="216"/>
      <c r="UQV1143" s="216"/>
      <c r="UQW1143" s="216"/>
      <c r="UQX1143" s="216"/>
      <c r="UQY1143" s="216"/>
      <c r="UQZ1143" s="216"/>
      <c r="URA1143" s="216"/>
      <c r="URB1143" s="216"/>
      <c r="URC1143" s="216"/>
      <c r="URD1143" s="216"/>
      <c r="URE1143" s="216"/>
      <c r="URF1143" s="216"/>
      <c r="URG1143" s="216"/>
      <c r="URH1143" s="216"/>
      <c r="URI1143" s="216"/>
      <c r="URJ1143" s="216"/>
      <c r="URK1143" s="216"/>
      <c r="URL1143" s="216"/>
      <c r="URM1143" s="216"/>
      <c r="URN1143" s="216"/>
      <c r="URO1143" s="216"/>
      <c r="URP1143" s="216"/>
      <c r="URQ1143" s="216"/>
      <c r="URR1143" s="216"/>
      <c r="URS1143" s="216"/>
      <c r="URT1143" s="216"/>
      <c r="URU1143" s="216"/>
      <c r="URV1143" s="216"/>
      <c r="URW1143" s="216"/>
      <c r="URX1143" s="216"/>
      <c r="URY1143" s="216"/>
      <c r="URZ1143" s="216"/>
      <c r="USA1143" s="216"/>
      <c r="USB1143" s="216"/>
      <c r="USC1143" s="216"/>
      <c r="USD1143" s="216"/>
      <c r="USE1143" s="216"/>
      <c r="USF1143" s="216"/>
      <c r="USG1143" s="216"/>
      <c r="USH1143" s="216"/>
      <c r="USI1143" s="216"/>
      <c r="USJ1143" s="216"/>
      <c r="USK1143" s="216"/>
      <c r="USL1143" s="216"/>
      <c r="USM1143" s="216"/>
      <c r="USN1143" s="216"/>
      <c r="USO1143" s="216"/>
      <c r="USP1143" s="216"/>
      <c r="USQ1143" s="216"/>
      <c r="USR1143" s="216"/>
      <c r="USS1143" s="216"/>
      <c r="UST1143" s="216"/>
      <c r="USU1143" s="216"/>
      <c r="USV1143" s="216"/>
      <c r="USW1143" s="216"/>
      <c r="USX1143" s="216"/>
      <c r="USY1143" s="216"/>
      <c r="USZ1143" s="216"/>
      <c r="UTA1143" s="216"/>
      <c r="UTB1143" s="216"/>
      <c r="UTC1143" s="216"/>
      <c r="UTD1143" s="216"/>
      <c r="UTE1143" s="216"/>
      <c r="UTF1143" s="216"/>
      <c r="UTG1143" s="216"/>
      <c r="UTH1143" s="216"/>
      <c r="UTI1143" s="216"/>
      <c r="UTJ1143" s="216"/>
      <c r="UTK1143" s="216"/>
      <c r="UTL1143" s="216"/>
      <c r="UTM1143" s="216"/>
      <c r="UTN1143" s="216"/>
      <c r="UTO1143" s="216"/>
      <c r="UTP1143" s="216"/>
      <c r="UTQ1143" s="216"/>
      <c r="UTR1143" s="216"/>
      <c r="UTS1143" s="216"/>
      <c r="UTT1143" s="216"/>
      <c r="UTU1143" s="216"/>
      <c r="UTV1143" s="216"/>
      <c r="UTW1143" s="216"/>
      <c r="UTX1143" s="216"/>
      <c r="UTY1143" s="216"/>
      <c r="UTZ1143" s="216"/>
      <c r="UUA1143" s="216"/>
      <c r="UUB1143" s="216"/>
      <c r="UUC1143" s="216"/>
      <c r="UUD1143" s="216"/>
      <c r="UUE1143" s="216"/>
      <c r="UUF1143" s="216"/>
      <c r="UUG1143" s="216"/>
      <c r="UUH1143" s="216"/>
      <c r="UUI1143" s="216"/>
      <c r="UUJ1143" s="216"/>
      <c r="UUK1143" s="216"/>
      <c r="UUL1143" s="216"/>
      <c r="UUM1143" s="216"/>
      <c r="UUN1143" s="216"/>
      <c r="UUO1143" s="216"/>
      <c r="UUP1143" s="216"/>
      <c r="UUQ1143" s="216"/>
      <c r="UUR1143" s="216"/>
      <c r="UUS1143" s="216"/>
      <c r="UUT1143" s="216"/>
      <c r="UUU1143" s="216"/>
      <c r="UUV1143" s="216"/>
      <c r="UUW1143" s="216"/>
      <c r="UUX1143" s="216"/>
      <c r="UUY1143" s="216"/>
      <c r="UUZ1143" s="216"/>
      <c r="UVA1143" s="216"/>
      <c r="UVB1143" s="216"/>
      <c r="UVC1143" s="216"/>
      <c r="UVD1143" s="216"/>
      <c r="UVE1143" s="216"/>
      <c r="UVF1143" s="216"/>
      <c r="UVG1143" s="216"/>
      <c r="UVH1143" s="216"/>
      <c r="UVI1143" s="216"/>
      <c r="UVJ1143" s="216"/>
      <c r="UVK1143" s="216"/>
      <c r="UVL1143" s="216"/>
      <c r="UVM1143" s="216"/>
      <c r="UVN1143" s="216"/>
      <c r="UVO1143" s="216"/>
      <c r="UVP1143" s="216"/>
      <c r="UVQ1143" s="216"/>
      <c r="UVR1143" s="216"/>
      <c r="UVS1143" s="216"/>
      <c r="UVT1143" s="216"/>
      <c r="UVU1143" s="216"/>
      <c r="UVV1143" s="216"/>
      <c r="UVW1143" s="216"/>
      <c r="UVX1143" s="216"/>
      <c r="UVY1143" s="216"/>
      <c r="UVZ1143" s="216"/>
      <c r="UWA1143" s="216"/>
      <c r="UWB1143" s="216"/>
      <c r="UWC1143" s="216"/>
      <c r="UWD1143" s="216"/>
      <c r="UWE1143" s="216"/>
      <c r="UWF1143" s="216"/>
      <c r="UWG1143" s="216"/>
      <c r="UWH1143" s="216"/>
      <c r="UWI1143" s="216"/>
      <c r="UWJ1143" s="216"/>
      <c r="UWK1143" s="216"/>
      <c r="UWL1143" s="216"/>
      <c r="UWM1143" s="216"/>
      <c r="UWN1143" s="216"/>
      <c r="UWO1143" s="216"/>
      <c r="UWP1143" s="216"/>
      <c r="UWQ1143" s="216"/>
      <c r="UWR1143" s="216"/>
      <c r="UWS1143" s="216"/>
      <c r="UWT1143" s="216"/>
      <c r="UWU1143" s="216"/>
      <c r="UWV1143" s="216"/>
      <c r="UWW1143" s="216"/>
      <c r="UWX1143" s="216"/>
      <c r="UWY1143" s="216"/>
      <c r="UWZ1143" s="216"/>
      <c r="UXA1143" s="216"/>
      <c r="UXB1143" s="216"/>
      <c r="UXC1143" s="216"/>
      <c r="UXD1143" s="216"/>
      <c r="UXE1143" s="216"/>
      <c r="UXF1143" s="216"/>
      <c r="UXG1143" s="216"/>
      <c r="UXH1143" s="216"/>
      <c r="UXI1143" s="216"/>
      <c r="UXJ1143" s="216"/>
      <c r="UXK1143" s="216"/>
      <c r="UXL1143" s="216"/>
      <c r="UXM1143" s="216"/>
      <c r="UXN1143" s="216"/>
      <c r="UXO1143" s="216"/>
      <c r="UXP1143" s="216"/>
      <c r="UXQ1143" s="216"/>
      <c r="UXR1143" s="216"/>
      <c r="UXS1143" s="216"/>
      <c r="UXT1143" s="216"/>
      <c r="UXU1143" s="216"/>
      <c r="UXV1143" s="216"/>
      <c r="UXW1143" s="216"/>
      <c r="UXX1143" s="216"/>
      <c r="UXY1143" s="216"/>
      <c r="UXZ1143" s="216"/>
      <c r="UYA1143" s="216"/>
      <c r="UYB1143" s="216"/>
      <c r="UYC1143" s="216"/>
      <c r="UYD1143" s="216"/>
      <c r="UYE1143" s="216"/>
      <c r="UYF1143" s="216"/>
      <c r="UYG1143" s="216"/>
      <c r="UYH1143" s="216"/>
      <c r="UYI1143" s="216"/>
      <c r="UYJ1143" s="216"/>
      <c r="UYK1143" s="216"/>
      <c r="UYL1143" s="216"/>
      <c r="UYM1143" s="216"/>
      <c r="UYN1143" s="216"/>
      <c r="UYO1143" s="216"/>
      <c r="UYP1143" s="216"/>
      <c r="UYQ1143" s="216"/>
      <c r="UYR1143" s="216"/>
      <c r="UYS1143" s="216"/>
      <c r="UYT1143" s="216"/>
      <c r="UYU1143" s="216"/>
      <c r="UYV1143" s="216"/>
      <c r="UYW1143" s="216"/>
      <c r="UYX1143" s="216"/>
      <c r="UYY1143" s="216"/>
      <c r="UYZ1143" s="216"/>
      <c r="UZA1143" s="216"/>
      <c r="UZB1143" s="216"/>
      <c r="UZC1143" s="216"/>
      <c r="UZD1143" s="216"/>
      <c r="UZE1143" s="216"/>
      <c r="UZF1143" s="216"/>
      <c r="UZG1143" s="216"/>
      <c r="UZH1143" s="216"/>
      <c r="UZI1143" s="216"/>
      <c r="UZJ1143" s="216"/>
      <c r="UZK1143" s="216"/>
      <c r="UZL1143" s="216"/>
      <c r="UZM1143" s="216"/>
      <c r="UZN1143" s="216"/>
      <c r="UZO1143" s="216"/>
      <c r="UZP1143" s="216"/>
      <c r="UZQ1143" s="216"/>
      <c r="UZR1143" s="216"/>
      <c r="UZS1143" s="216"/>
      <c r="UZT1143" s="216"/>
      <c r="UZU1143" s="216"/>
      <c r="UZV1143" s="216"/>
      <c r="UZW1143" s="216"/>
      <c r="UZX1143" s="216"/>
      <c r="UZY1143" s="216"/>
      <c r="UZZ1143" s="216"/>
      <c r="VAA1143" s="216"/>
      <c r="VAB1143" s="216"/>
      <c r="VAC1143" s="216"/>
      <c r="VAD1143" s="216"/>
      <c r="VAE1143" s="216"/>
      <c r="VAF1143" s="216"/>
      <c r="VAG1143" s="216"/>
      <c r="VAH1143" s="216"/>
      <c r="VAI1143" s="216"/>
      <c r="VAJ1143" s="216"/>
      <c r="VAK1143" s="216"/>
      <c r="VAL1143" s="216"/>
      <c r="VAM1143" s="216"/>
      <c r="VAN1143" s="216"/>
      <c r="VAO1143" s="216"/>
      <c r="VAP1143" s="216"/>
      <c r="VAQ1143" s="216"/>
      <c r="VAR1143" s="216"/>
      <c r="VAS1143" s="216"/>
      <c r="VAT1143" s="216"/>
      <c r="VAU1143" s="216"/>
      <c r="VAV1143" s="216"/>
      <c r="VAW1143" s="216"/>
      <c r="VAX1143" s="216"/>
      <c r="VAY1143" s="216"/>
      <c r="VAZ1143" s="216"/>
      <c r="VBA1143" s="216"/>
      <c r="VBB1143" s="216"/>
      <c r="VBC1143" s="216"/>
      <c r="VBD1143" s="216"/>
      <c r="VBE1143" s="216"/>
      <c r="VBF1143" s="216"/>
      <c r="VBG1143" s="216"/>
      <c r="VBH1143" s="216"/>
      <c r="VBI1143" s="216"/>
      <c r="VBJ1143" s="216"/>
      <c r="VBK1143" s="216"/>
      <c r="VBL1143" s="216"/>
      <c r="VBM1143" s="216"/>
      <c r="VBN1143" s="216"/>
      <c r="VBO1143" s="216"/>
      <c r="VBP1143" s="216"/>
      <c r="VBQ1143" s="216"/>
      <c r="VBR1143" s="216"/>
      <c r="VBS1143" s="216"/>
      <c r="VBT1143" s="216"/>
      <c r="VBU1143" s="216"/>
      <c r="VBV1143" s="216"/>
      <c r="VBW1143" s="216"/>
      <c r="VBX1143" s="216"/>
      <c r="VBY1143" s="216"/>
      <c r="VBZ1143" s="216"/>
      <c r="VCA1143" s="216"/>
      <c r="VCB1143" s="216"/>
      <c r="VCC1143" s="216"/>
      <c r="VCD1143" s="216"/>
      <c r="VCE1143" s="216"/>
      <c r="VCF1143" s="216"/>
      <c r="VCG1143" s="216"/>
      <c r="VCH1143" s="216"/>
      <c r="VCI1143" s="216"/>
      <c r="VCJ1143" s="216"/>
      <c r="VCK1143" s="216"/>
      <c r="VCL1143" s="216"/>
      <c r="VCM1143" s="216"/>
      <c r="VCN1143" s="216"/>
      <c r="VCO1143" s="216"/>
      <c r="VCP1143" s="216"/>
      <c r="VCQ1143" s="216"/>
      <c r="VCR1143" s="216"/>
      <c r="VCS1143" s="216"/>
      <c r="VCT1143" s="216"/>
      <c r="VCU1143" s="216"/>
      <c r="VCV1143" s="216"/>
      <c r="VCW1143" s="216"/>
      <c r="VCX1143" s="216"/>
      <c r="VCY1143" s="216"/>
      <c r="VCZ1143" s="216"/>
      <c r="VDA1143" s="216"/>
      <c r="VDB1143" s="216"/>
      <c r="VDC1143" s="216"/>
      <c r="VDD1143" s="216"/>
      <c r="VDE1143" s="216"/>
      <c r="VDF1143" s="216"/>
      <c r="VDG1143" s="216"/>
      <c r="VDH1143" s="216"/>
      <c r="VDI1143" s="216"/>
      <c r="VDJ1143" s="216"/>
      <c r="VDK1143" s="216"/>
      <c r="VDL1143" s="216"/>
      <c r="VDM1143" s="216"/>
      <c r="VDN1143" s="216"/>
      <c r="VDO1143" s="216"/>
      <c r="VDP1143" s="216"/>
      <c r="VDQ1143" s="216"/>
      <c r="VDR1143" s="216"/>
      <c r="VDS1143" s="216"/>
      <c r="VDT1143" s="216"/>
      <c r="VDU1143" s="216"/>
      <c r="VDV1143" s="216"/>
      <c r="VDW1143" s="216"/>
      <c r="VDX1143" s="216"/>
      <c r="VDY1143" s="216"/>
      <c r="VDZ1143" s="216"/>
      <c r="VEA1143" s="216"/>
      <c r="VEB1143" s="216"/>
      <c r="VEC1143" s="216"/>
      <c r="VED1143" s="216"/>
      <c r="VEE1143" s="216"/>
      <c r="VEF1143" s="216"/>
      <c r="VEG1143" s="216"/>
      <c r="VEH1143" s="216"/>
      <c r="VEI1143" s="216"/>
      <c r="VEJ1143" s="216"/>
      <c r="VEK1143" s="216"/>
      <c r="VEL1143" s="216"/>
      <c r="VEM1143" s="216"/>
      <c r="VEN1143" s="216"/>
      <c r="VEO1143" s="216"/>
      <c r="VEP1143" s="216"/>
      <c r="VEQ1143" s="216"/>
      <c r="VER1143" s="216"/>
      <c r="VES1143" s="216"/>
      <c r="VET1143" s="216"/>
      <c r="VEU1143" s="216"/>
      <c r="VEV1143" s="216"/>
      <c r="VEW1143" s="216"/>
      <c r="VEX1143" s="216"/>
      <c r="VEY1143" s="216"/>
      <c r="VEZ1143" s="216"/>
      <c r="VFA1143" s="216"/>
      <c r="VFB1143" s="216"/>
      <c r="VFC1143" s="216"/>
      <c r="VFD1143" s="216"/>
      <c r="VFE1143" s="216"/>
      <c r="VFF1143" s="216"/>
      <c r="VFG1143" s="216"/>
      <c r="VFH1143" s="216"/>
      <c r="VFI1143" s="216"/>
      <c r="VFJ1143" s="216"/>
      <c r="VFK1143" s="216"/>
      <c r="VFL1143" s="216"/>
      <c r="VFM1143" s="216"/>
      <c r="VFN1143" s="216"/>
      <c r="VFO1143" s="216"/>
      <c r="VFP1143" s="216"/>
      <c r="VFQ1143" s="216"/>
      <c r="VFR1143" s="216"/>
      <c r="VFS1143" s="216"/>
      <c r="VFT1143" s="216"/>
      <c r="VFU1143" s="216"/>
      <c r="VFV1143" s="216"/>
      <c r="VFW1143" s="216"/>
      <c r="VFX1143" s="216"/>
      <c r="VFY1143" s="216"/>
      <c r="VFZ1143" s="216"/>
      <c r="VGA1143" s="216"/>
      <c r="VGB1143" s="216"/>
      <c r="VGC1143" s="216"/>
      <c r="VGD1143" s="216"/>
      <c r="VGE1143" s="216"/>
      <c r="VGF1143" s="216"/>
      <c r="VGG1143" s="216"/>
      <c r="VGH1143" s="216"/>
      <c r="VGI1143" s="216"/>
      <c r="VGJ1143" s="216"/>
      <c r="VGK1143" s="216"/>
      <c r="VGL1143" s="216"/>
      <c r="VGM1143" s="216"/>
      <c r="VGN1143" s="216"/>
      <c r="VGO1143" s="216"/>
      <c r="VGP1143" s="216"/>
      <c r="VGQ1143" s="216"/>
      <c r="VGR1143" s="216"/>
      <c r="VGS1143" s="216"/>
      <c r="VGT1143" s="216"/>
      <c r="VGU1143" s="216"/>
      <c r="VGV1143" s="216"/>
      <c r="VGW1143" s="216"/>
      <c r="VGX1143" s="216"/>
      <c r="VGY1143" s="216"/>
      <c r="VGZ1143" s="216"/>
      <c r="VHA1143" s="216"/>
      <c r="VHB1143" s="216"/>
      <c r="VHC1143" s="216"/>
      <c r="VHD1143" s="216"/>
      <c r="VHE1143" s="216"/>
      <c r="VHF1143" s="216"/>
      <c r="VHG1143" s="216"/>
      <c r="VHH1143" s="216"/>
      <c r="VHI1143" s="216"/>
      <c r="VHJ1143" s="216"/>
      <c r="VHK1143" s="216"/>
      <c r="VHL1143" s="216"/>
      <c r="VHM1143" s="216"/>
      <c r="VHN1143" s="216"/>
      <c r="VHO1143" s="216"/>
      <c r="VHP1143" s="216"/>
      <c r="VHQ1143" s="216"/>
      <c r="VHR1143" s="216"/>
      <c r="VHS1143" s="216"/>
      <c r="VHT1143" s="216"/>
      <c r="VHU1143" s="216"/>
      <c r="VHV1143" s="216"/>
      <c r="VHW1143" s="216"/>
      <c r="VHX1143" s="216"/>
      <c r="VHY1143" s="216"/>
      <c r="VHZ1143" s="216"/>
      <c r="VIA1143" s="216"/>
      <c r="VIB1143" s="216"/>
      <c r="VIC1143" s="216"/>
      <c r="VID1143" s="216"/>
      <c r="VIE1143" s="216"/>
      <c r="VIF1143" s="216"/>
      <c r="VIG1143" s="216"/>
      <c r="VIH1143" s="216"/>
      <c r="VII1143" s="216"/>
      <c r="VIJ1143" s="216"/>
      <c r="VIK1143" s="216"/>
      <c r="VIL1143" s="216"/>
      <c r="VIM1143" s="216"/>
      <c r="VIN1143" s="216"/>
      <c r="VIO1143" s="216"/>
      <c r="VIP1143" s="216"/>
      <c r="VIQ1143" s="216"/>
      <c r="VIR1143" s="216"/>
      <c r="VIS1143" s="216"/>
      <c r="VIT1143" s="216"/>
      <c r="VIU1143" s="216"/>
      <c r="VIV1143" s="216"/>
      <c r="VIW1143" s="216"/>
      <c r="VIX1143" s="216"/>
      <c r="VIY1143" s="216"/>
      <c r="VIZ1143" s="216"/>
      <c r="VJA1143" s="216"/>
      <c r="VJB1143" s="216"/>
      <c r="VJC1143" s="216"/>
      <c r="VJD1143" s="216"/>
      <c r="VJE1143" s="216"/>
      <c r="VJF1143" s="216"/>
      <c r="VJG1143" s="216"/>
      <c r="VJH1143" s="216"/>
      <c r="VJI1143" s="216"/>
      <c r="VJJ1143" s="216"/>
      <c r="VJK1143" s="216"/>
      <c r="VJL1143" s="216"/>
      <c r="VJM1143" s="216"/>
      <c r="VJN1143" s="216"/>
      <c r="VJO1143" s="216"/>
      <c r="VJP1143" s="216"/>
      <c r="VJQ1143" s="216"/>
      <c r="VJR1143" s="216"/>
      <c r="VJS1143" s="216"/>
      <c r="VJT1143" s="216"/>
      <c r="VJU1143" s="216"/>
      <c r="VJV1143" s="216"/>
      <c r="VJW1143" s="216"/>
      <c r="VJX1143" s="216"/>
      <c r="VJY1143" s="216"/>
      <c r="VJZ1143" s="216"/>
      <c r="VKA1143" s="216"/>
      <c r="VKB1143" s="216"/>
      <c r="VKC1143" s="216"/>
      <c r="VKD1143" s="216"/>
      <c r="VKE1143" s="216"/>
      <c r="VKF1143" s="216"/>
      <c r="VKG1143" s="216"/>
      <c r="VKH1143" s="216"/>
      <c r="VKI1143" s="216"/>
      <c r="VKJ1143" s="216"/>
      <c r="VKK1143" s="216"/>
      <c r="VKL1143" s="216"/>
      <c r="VKM1143" s="216"/>
      <c r="VKN1143" s="216"/>
      <c r="VKO1143" s="216"/>
      <c r="VKP1143" s="216"/>
      <c r="VKQ1143" s="216"/>
      <c r="VKR1143" s="216"/>
      <c r="VKS1143" s="216"/>
      <c r="VKT1143" s="216"/>
      <c r="VKU1143" s="216"/>
      <c r="VKV1143" s="216"/>
      <c r="VKW1143" s="216"/>
      <c r="VKX1143" s="216"/>
      <c r="VKY1143" s="216"/>
      <c r="VKZ1143" s="216"/>
      <c r="VLA1143" s="216"/>
      <c r="VLB1143" s="216"/>
      <c r="VLC1143" s="216"/>
      <c r="VLD1143" s="216"/>
      <c r="VLE1143" s="216"/>
      <c r="VLF1143" s="216"/>
      <c r="VLG1143" s="216"/>
      <c r="VLH1143" s="216"/>
      <c r="VLI1143" s="216"/>
      <c r="VLJ1143" s="216"/>
      <c r="VLK1143" s="216"/>
      <c r="VLL1143" s="216"/>
      <c r="VLM1143" s="216"/>
      <c r="VLN1143" s="216"/>
      <c r="VLO1143" s="216"/>
      <c r="VLP1143" s="216"/>
      <c r="VLQ1143" s="216"/>
      <c r="VLR1143" s="216"/>
      <c r="VLS1143" s="216"/>
      <c r="VLT1143" s="216"/>
      <c r="VLU1143" s="216"/>
      <c r="VLV1143" s="216"/>
      <c r="VLW1143" s="216"/>
      <c r="VLX1143" s="216"/>
      <c r="VLY1143" s="216"/>
      <c r="VLZ1143" s="216"/>
      <c r="VMA1143" s="216"/>
      <c r="VMB1143" s="216"/>
      <c r="VMC1143" s="216"/>
      <c r="VMD1143" s="216"/>
      <c r="VME1143" s="216"/>
      <c r="VMF1143" s="216"/>
      <c r="VMG1143" s="216"/>
      <c r="VMH1143" s="216"/>
      <c r="VMI1143" s="216"/>
      <c r="VMJ1143" s="216"/>
      <c r="VMK1143" s="216"/>
      <c r="VML1143" s="216"/>
      <c r="VMM1143" s="216"/>
      <c r="VMN1143" s="216"/>
      <c r="VMO1143" s="216"/>
      <c r="VMP1143" s="216"/>
      <c r="VMQ1143" s="216"/>
      <c r="VMR1143" s="216"/>
      <c r="VMS1143" s="216"/>
      <c r="VMT1143" s="216"/>
      <c r="VMU1143" s="216"/>
      <c r="VMV1143" s="216"/>
      <c r="VMW1143" s="216"/>
      <c r="VMX1143" s="216"/>
      <c r="VMY1143" s="216"/>
      <c r="VMZ1143" s="216"/>
      <c r="VNA1143" s="216"/>
      <c r="VNB1143" s="216"/>
      <c r="VNC1143" s="216"/>
      <c r="VND1143" s="216"/>
      <c r="VNE1143" s="216"/>
      <c r="VNF1143" s="216"/>
      <c r="VNG1143" s="216"/>
      <c r="VNH1143" s="216"/>
      <c r="VNI1143" s="216"/>
      <c r="VNJ1143" s="216"/>
      <c r="VNK1143" s="216"/>
      <c r="VNL1143" s="216"/>
      <c r="VNM1143" s="216"/>
      <c r="VNN1143" s="216"/>
      <c r="VNO1143" s="216"/>
      <c r="VNP1143" s="216"/>
      <c r="VNQ1143" s="216"/>
      <c r="VNR1143" s="216"/>
      <c r="VNS1143" s="216"/>
      <c r="VNT1143" s="216"/>
      <c r="VNU1143" s="216"/>
      <c r="VNV1143" s="216"/>
      <c r="VNW1143" s="216"/>
      <c r="VNX1143" s="216"/>
      <c r="VNY1143" s="216"/>
      <c r="VNZ1143" s="216"/>
      <c r="VOA1143" s="216"/>
      <c r="VOB1143" s="216"/>
      <c r="VOC1143" s="216"/>
      <c r="VOD1143" s="216"/>
      <c r="VOE1143" s="216"/>
      <c r="VOF1143" s="216"/>
      <c r="VOG1143" s="216"/>
      <c r="VOH1143" s="216"/>
      <c r="VOI1143" s="216"/>
      <c r="VOJ1143" s="216"/>
      <c r="VOK1143" s="216"/>
      <c r="VOL1143" s="216"/>
      <c r="VOM1143" s="216"/>
      <c r="VON1143" s="216"/>
      <c r="VOO1143" s="216"/>
      <c r="VOP1143" s="216"/>
      <c r="VOQ1143" s="216"/>
      <c r="VOR1143" s="216"/>
      <c r="VOS1143" s="216"/>
      <c r="VOT1143" s="216"/>
      <c r="VOU1143" s="216"/>
      <c r="VOV1143" s="216"/>
      <c r="VOW1143" s="216"/>
      <c r="VOX1143" s="216"/>
      <c r="VOY1143" s="216"/>
      <c r="VOZ1143" s="216"/>
      <c r="VPA1143" s="216"/>
      <c r="VPB1143" s="216"/>
      <c r="VPC1143" s="216"/>
      <c r="VPD1143" s="216"/>
      <c r="VPE1143" s="216"/>
      <c r="VPF1143" s="216"/>
      <c r="VPG1143" s="216"/>
      <c r="VPH1143" s="216"/>
      <c r="VPI1143" s="216"/>
      <c r="VPJ1143" s="216"/>
      <c r="VPK1143" s="216"/>
      <c r="VPL1143" s="216"/>
      <c r="VPM1143" s="216"/>
      <c r="VPN1143" s="216"/>
      <c r="VPO1143" s="216"/>
      <c r="VPP1143" s="216"/>
      <c r="VPQ1143" s="216"/>
      <c r="VPR1143" s="216"/>
      <c r="VPS1143" s="216"/>
      <c r="VPT1143" s="216"/>
      <c r="VPU1143" s="216"/>
      <c r="VPV1143" s="216"/>
      <c r="VPW1143" s="216"/>
      <c r="VPX1143" s="216"/>
      <c r="VPY1143" s="216"/>
      <c r="VPZ1143" s="216"/>
      <c r="VQA1143" s="216"/>
      <c r="VQB1143" s="216"/>
      <c r="VQC1143" s="216"/>
      <c r="VQD1143" s="216"/>
      <c r="VQE1143" s="216"/>
      <c r="VQF1143" s="216"/>
      <c r="VQG1143" s="216"/>
      <c r="VQH1143" s="216"/>
      <c r="VQI1143" s="216"/>
      <c r="VQJ1143" s="216"/>
      <c r="VQK1143" s="216"/>
      <c r="VQL1143" s="216"/>
      <c r="VQM1143" s="216"/>
      <c r="VQN1143" s="216"/>
      <c r="VQO1143" s="216"/>
      <c r="VQP1143" s="216"/>
      <c r="VQQ1143" s="216"/>
      <c r="VQR1143" s="216"/>
      <c r="VQS1143" s="216"/>
      <c r="VQT1143" s="216"/>
      <c r="VQU1143" s="216"/>
      <c r="VQV1143" s="216"/>
      <c r="VQW1143" s="216"/>
      <c r="VQX1143" s="216"/>
      <c r="VQY1143" s="216"/>
      <c r="VQZ1143" s="216"/>
      <c r="VRA1143" s="216"/>
      <c r="VRB1143" s="216"/>
      <c r="VRC1143" s="216"/>
      <c r="VRD1143" s="216"/>
      <c r="VRE1143" s="216"/>
      <c r="VRF1143" s="216"/>
      <c r="VRG1143" s="216"/>
      <c r="VRH1143" s="216"/>
      <c r="VRI1143" s="216"/>
      <c r="VRJ1143" s="216"/>
      <c r="VRK1143" s="216"/>
      <c r="VRL1143" s="216"/>
      <c r="VRM1143" s="216"/>
      <c r="VRN1143" s="216"/>
      <c r="VRO1143" s="216"/>
      <c r="VRP1143" s="216"/>
      <c r="VRQ1143" s="216"/>
      <c r="VRR1143" s="216"/>
      <c r="VRS1143" s="216"/>
      <c r="VRT1143" s="216"/>
      <c r="VRU1143" s="216"/>
      <c r="VRV1143" s="216"/>
      <c r="VRW1143" s="216"/>
      <c r="VRX1143" s="216"/>
      <c r="VRY1143" s="216"/>
      <c r="VRZ1143" s="216"/>
      <c r="VSA1143" s="216"/>
      <c r="VSB1143" s="216"/>
      <c r="VSC1143" s="216"/>
      <c r="VSD1143" s="216"/>
      <c r="VSE1143" s="216"/>
      <c r="VSF1143" s="216"/>
      <c r="VSG1143" s="216"/>
      <c r="VSH1143" s="216"/>
      <c r="VSI1143" s="216"/>
      <c r="VSJ1143" s="216"/>
      <c r="VSK1143" s="216"/>
      <c r="VSL1143" s="216"/>
      <c r="VSM1143" s="216"/>
      <c r="VSN1143" s="216"/>
      <c r="VSO1143" s="216"/>
      <c r="VSP1143" s="216"/>
      <c r="VSQ1143" s="216"/>
      <c r="VSR1143" s="216"/>
      <c r="VSS1143" s="216"/>
      <c r="VST1143" s="216"/>
      <c r="VSU1143" s="216"/>
      <c r="VSV1143" s="216"/>
      <c r="VSW1143" s="216"/>
      <c r="VSX1143" s="216"/>
      <c r="VSY1143" s="216"/>
      <c r="VSZ1143" s="216"/>
      <c r="VTA1143" s="216"/>
      <c r="VTB1143" s="216"/>
      <c r="VTC1143" s="216"/>
      <c r="VTD1143" s="216"/>
      <c r="VTE1143" s="216"/>
      <c r="VTF1143" s="216"/>
      <c r="VTG1143" s="216"/>
      <c r="VTH1143" s="216"/>
      <c r="VTI1143" s="216"/>
      <c r="VTJ1143" s="216"/>
      <c r="VTK1143" s="216"/>
      <c r="VTL1143" s="216"/>
      <c r="VTM1143" s="216"/>
      <c r="VTN1143" s="216"/>
      <c r="VTO1143" s="216"/>
      <c r="VTP1143" s="216"/>
      <c r="VTQ1143" s="216"/>
      <c r="VTR1143" s="216"/>
      <c r="VTS1143" s="216"/>
      <c r="VTT1143" s="216"/>
      <c r="VTU1143" s="216"/>
      <c r="VTV1143" s="216"/>
      <c r="VTW1143" s="216"/>
      <c r="VTX1143" s="216"/>
      <c r="VTY1143" s="216"/>
      <c r="VTZ1143" s="216"/>
      <c r="VUA1143" s="216"/>
      <c r="VUB1143" s="216"/>
      <c r="VUC1143" s="216"/>
      <c r="VUD1143" s="216"/>
      <c r="VUE1143" s="216"/>
      <c r="VUF1143" s="216"/>
      <c r="VUG1143" s="216"/>
      <c r="VUH1143" s="216"/>
      <c r="VUI1143" s="216"/>
      <c r="VUJ1143" s="216"/>
      <c r="VUK1143" s="216"/>
      <c r="VUL1143" s="216"/>
      <c r="VUM1143" s="216"/>
      <c r="VUN1143" s="216"/>
      <c r="VUO1143" s="216"/>
      <c r="VUP1143" s="216"/>
      <c r="VUQ1143" s="216"/>
      <c r="VUR1143" s="216"/>
      <c r="VUS1143" s="216"/>
      <c r="VUT1143" s="216"/>
      <c r="VUU1143" s="216"/>
      <c r="VUV1143" s="216"/>
      <c r="VUW1143" s="216"/>
      <c r="VUX1143" s="216"/>
      <c r="VUY1143" s="216"/>
      <c r="VUZ1143" s="216"/>
      <c r="VVA1143" s="216"/>
      <c r="VVB1143" s="216"/>
      <c r="VVC1143" s="216"/>
      <c r="VVD1143" s="216"/>
      <c r="VVE1143" s="216"/>
      <c r="VVF1143" s="216"/>
      <c r="VVG1143" s="216"/>
      <c r="VVH1143" s="216"/>
      <c r="VVI1143" s="216"/>
      <c r="VVJ1143" s="216"/>
      <c r="VVK1143" s="216"/>
      <c r="VVL1143" s="216"/>
      <c r="VVM1143" s="216"/>
      <c r="VVN1143" s="216"/>
      <c r="VVO1143" s="216"/>
      <c r="VVP1143" s="216"/>
      <c r="VVQ1143" s="216"/>
      <c r="VVR1143" s="216"/>
      <c r="VVS1143" s="216"/>
      <c r="VVT1143" s="216"/>
      <c r="VVU1143" s="216"/>
      <c r="VVV1143" s="216"/>
      <c r="VVW1143" s="216"/>
      <c r="VVX1143" s="216"/>
      <c r="VVY1143" s="216"/>
      <c r="VVZ1143" s="216"/>
      <c r="VWA1143" s="216"/>
      <c r="VWB1143" s="216"/>
      <c r="VWC1143" s="216"/>
      <c r="VWD1143" s="216"/>
      <c r="VWE1143" s="216"/>
      <c r="VWF1143" s="216"/>
      <c r="VWG1143" s="216"/>
      <c r="VWH1143" s="216"/>
      <c r="VWI1143" s="216"/>
      <c r="VWJ1143" s="216"/>
      <c r="VWK1143" s="216"/>
      <c r="VWL1143" s="216"/>
      <c r="VWM1143" s="216"/>
      <c r="VWN1143" s="216"/>
      <c r="VWO1143" s="216"/>
      <c r="VWP1143" s="216"/>
      <c r="VWQ1143" s="216"/>
      <c r="VWR1143" s="216"/>
      <c r="VWS1143" s="216"/>
      <c r="VWT1143" s="216"/>
      <c r="VWU1143" s="216"/>
      <c r="VWV1143" s="216"/>
      <c r="VWW1143" s="216"/>
      <c r="VWX1143" s="216"/>
      <c r="VWY1143" s="216"/>
      <c r="VWZ1143" s="216"/>
      <c r="VXA1143" s="216"/>
      <c r="VXB1143" s="216"/>
      <c r="VXC1143" s="216"/>
      <c r="VXD1143" s="216"/>
      <c r="VXE1143" s="216"/>
      <c r="VXF1143" s="216"/>
      <c r="VXG1143" s="216"/>
      <c r="VXH1143" s="216"/>
      <c r="VXI1143" s="216"/>
      <c r="VXJ1143" s="216"/>
      <c r="VXK1143" s="216"/>
      <c r="VXL1143" s="216"/>
      <c r="VXM1143" s="216"/>
      <c r="VXN1143" s="216"/>
      <c r="VXO1143" s="216"/>
      <c r="VXP1143" s="216"/>
      <c r="VXQ1143" s="216"/>
      <c r="VXR1143" s="216"/>
      <c r="VXS1143" s="216"/>
      <c r="VXT1143" s="216"/>
      <c r="VXU1143" s="216"/>
      <c r="VXV1143" s="216"/>
      <c r="VXW1143" s="216"/>
      <c r="VXX1143" s="216"/>
      <c r="VXY1143" s="216"/>
      <c r="VXZ1143" s="216"/>
      <c r="VYA1143" s="216"/>
      <c r="VYB1143" s="216"/>
      <c r="VYC1143" s="216"/>
      <c r="VYD1143" s="216"/>
      <c r="VYE1143" s="216"/>
      <c r="VYF1143" s="216"/>
      <c r="VYG1143" s="216"/>
      <c r="VYH1143" s="216"/>
      <c r="VYI1143" s="216"/>
      <c r="VYJ1143" s="216"/>
      <c r="VYK1143" s="216"/>
      <c r="VYL1143" s="216"/>
      <c r="VYM1143" s="216"/>
      <c r="VYN1143" s="216"/>
      <c r="VYO1143" s="216"/>
      <c r="VYP1143" s="216"/>
      <c r="VYQ1143" s="216"/>
      <c r="VYR1143" s="216"/>
      <c r="VYS1143" s="216"/>
      <c r="VYT1143" s="216"/>
      <c r="VYU1143" s="216"/>
      <c r="VYV1143" s="216"/>
      <c r="VYW1143" s="216"/>
      <c r="VYX1143" s="216"/>
      <c r="VYY1143" s="216"/>
      <c r="VYZ1143" s="216"/>
      <c r="VZA1143" s="216"/>
      <c r="VZB1143" s="216"/>
      <c r="VZC1143" s="216"/>
      <c r="VZD1143" s="216"/>
      <c r="VZE1143" s="216"/>
      <c r="VZF1143" s="216"/>
      <c r="VZG1143" s="216"/>
      <c r="VZH1143" s="216"/>
      <c r="VZI1143" s="216"/>
      <c r="VZJ1143" s="216"/>
      <c r="VZK1143" s="216"/>
      <c r="VZL1143" s="216"/>
      <c r="VZM1143" s="216"/>
      <c r="VZN1143" s="216"/>
      <c r="VZO1143" s="216"/>
      <c r="VZP1143" s="216"/>
      <c r="VZQ1143" s="216"/>
      <c r="VZR1143" s="216"/>
      <c r="VZS1143" s="216"/>
      <c r="VZT1143" s="216"/>
      <c r="VZU1143" s="216"/>
      <c r="VZV1143" s="216"/>
      <c r="VZW1143" s="216"/>
      <c r="VZX1143" s="216"/>
      <c r="VZY1143" s="216"/>
      <c r="VZZ1143" s="216"/>
      <c r="WAA1143" s="216"/>
      <c r="WAB1143" s="216"/>
      <c r="WAC1143" s="216"/>
      <c r="WAD1143" s="216"/>
      <c r="WAE1143" s="216"/>
      <c r="WAF1143" s="216"/>
      <c r="WAG1143" s="216"/>
      <c r="WAH1143" s="216"/>
      <c r="WAI1143" s="216"/>
      <c r="WAJ1143" s="216"/>
      <c r="WAK1143" s="216"/>
      <c r="WAL1143" s="216"/>
      <c r="WAM1143" s="216"/>
      <c r="WAN1143" s="216"/>
      <c r="WAO1143" s="216"/>
      <c r="WAP1143" s="216"/>
      <c r="WAQ1143" s="216"/>
      <c r="WAR1143" s="216"/>
      <c r="WAS1143" s="216"/>
      <c r="WAT1143" s="216"/>
      <c r="WAU1143" s="216"/>
      <c r="WAV1143" s="216"/>
      <c r="WAW1143" s="216"/>
      <c r="WAX1143" s="216"/>
      <c r="WAY1143" s="216"/>
      <c r="WAZ1143" s="216"/>
      <c r="WBA1143" s="216"/>
      <c r="WBB1143" s="216"/>
      <c r="WBC1143" s="216"/>
      <c r="WBD1143" s="216"/>
      <c r="WBE1143" s="216"/>
      <c r="WBF1143" s="216"/>
      <c r="WBG1143" s="216"/>
      <c r="WBH1143" s="216"/>
      <c r="WBI1143" s="216"/>
      <c r="WBJ1143" s="216"/>
      <c r="WBK1143" s="216"/>
      <c r="WBL1143" s="216"/>
      <c r="WBM1143" s="216"/>
      <c r="WBN1143" s="216"/>
      <c r="WBO1143" s="216"/>
      <c r="WBP1143" s="216"/>
      <c r="WBQ1143" s="216"/>
      <c r="WBR1143" s="216"/>
      <c r="WBS1143" s="216"/>
      <c r="WBT1143" s="216"/>
      <c r="WBU1143" s="216"/>
      <c r="WBV1143" s="216"/>
      <c r="WBW1143" s="216"/>
      <c r="WBX1143" s="216"/>
      <c r="WBY1143" s="216"/>
      <c r="WBZ1143" s="216"/>
      <c r="WCA1143" s="216"/>
      <c r="WCB1143" s="216"/>
      <c r="WCC1143" s="216"/>
      <c r="WCD1143" s="216"/>
      <c r="WCE1143" s="216"/>
      <c r="WCF1143" s="216"/>
      <c r="WCG1143" s="216"/>
      <c r="WCH1143" s="216"/>
      <c r="WCI1143" s="216"/>
      <c r="WCJ1143" s="216"/>
      <c r="WCK1143" s="216"/>
      <c r="WCL1143" s="216"/>
      <c r="WCM1143" s="216"/>
      <c r="WCN1143" s="216"/>
      <c r="WCO1143" s="216"/>
      <c r="WCP1143" s="216"/>
      <c r="WCQ1143" s="216"/>
      <c r="WCR1143" s="216"/>
      <c r="WCS1143" s="216"/>
      <c r="WCT1143" s="216"/>
      <c r="WCU1143" s="216"/>
      <c r="WCV1143" s="216"/>
      <c r="WCW1143" s="216"/>
      <c r="WCX1143" s="216"/>
      <c r="WCY1143" s="216"/>
      <c r="WCZ1143" s="216"/>
      <c r="WDA1143" s="216"/>
      <c r="WDB1143" s="216"/>
      <c r="WDC1143" s="216"/>
      <c r="WDD1143" s="216"/>
      <c r="WDE1143" s="216"/>
      <c r="WDF1143" s="216"/>
      <c r="WDG1143" s="216"/>
      <c r="WDH1143" s="216"/>
      <c r="WDI1143" s="216"/>
      <c r="WDJ1143" s="216"/>
      <c r="WDK1143" s="216"/>
      <c r="WDL1143" s="216"/>
      <c r="WDM1143" s="216"/>
      <c r="WDN1143" s="216"/>
      <c r="WDO1143" s="216"/>
      <c r="WDP1143" s="216"/>
      <c r="WDQ1143" s="216"/>
      <c r="WDR1143" s="216"/>
      <c r="WDS1143" s="216"/>
      <c r="WDT1143" s="216"/>
      <c r="WDU1143" s="216"/>
      <c r="WDV1143" s="216"/>
      <c r="WDW1143" s="216"/>
      <c r="WDX1143" s="216"/>
      <c r="WDY1143" s="216"/>
      <c r="WDZ1143" s="216"/>
      <c r="WEA1143" s="216"/>
      <c r="WEB1143" s="216"/>
      <c r="WEC1143" s="216"/>
      <c r="WED1143" s="216"/>
      <c r="WEE1143" s="216"/>
      <c r="WEF1143" s="216"/>
      <c r="WEG1143" s="216"/>
      <c r="WEH1143" s="216"/>
      <c r="WEI1143" s="216"/>
      <c r="WEJ1143" s="216"/>
      <c r="WEK1143" s="216"/>
      <c r="WEL1143" s="216"/>
      <c r="WEM1143" s="216"/>
      <c r="WEN1143" s="216"/>
      <c r="WEO1143" s="216"/>
      <c r="WEP1143" s="216"/>
      <c r="WEQ1143" s="216"/>
      <c r="WER1143" s="216"/>
      <c r="WES1143" s="216"/>
      <c r="WET1143" s="216"/>
      <c r="WEU1143" s="216"/>
      <c r="WEV1143" s="216"/>
      <c r="WEW1143" s="216"/>
      <c r="WEX1143" s="216"/>
      <c r="WEY1143" s="216"/>
      <c r="WEZ1143" s="216"/>
      <c r="WFA1143" s="216"/>
      <c r="WFB1143" s="216"/>
      <c r="WFC1143" s="216"/>
      <c r="WFD1143" s="216"/>
      <c r="WFE1143" s="216"/>
      <c r="WFF1143" s="216"/>
      <c r="WFG1143" s="216"/>
      <c r="WFH1143" s="216"/>
      <c r="WFI1143" s="216"/>
      <c r="WFJ1143" s="216"/>
      <c r="WFK1143" s="216"/>
      <c r="WFL1143" s="216"/>
      <c r="WFM1143" s="216"/>
      <c r="WFN1143" s="216"/>
      <c r="WFO1143" s="216"/>
      <c r="WFP1143" s="216"/>
      <c r="WFQ1143" s="216"/>
      <c r="WFR1143" s="216"/>
      <c r="WFS1143" s="216"/>
      <c r="WFT1143" s="216"/>
      <c r="WFU1143" s="216"/>
      <c r="WFV1143" s="216"/>
      <c r="WFW1143" s="216"/>
      <c r="WFX1143" s="216"/>
      <c r="WFY1143" s="216"/>
      <c r="WFZ1143" s="216"/>
      <c r="WGA1143" s="216"/>
      <c r="WGB1143" s="216"/>
      <c r="WGC1143" s="216"/>
      <c r="WGD1143" s="216"/>
      <c r="WGE1143" s="216"/>
      <c r="WGF1143" s="216"/>
      <c r="WGG1143" s="216"/>
      <c r="WGH1143" s="216"/>
      <c r="WGI1143" s="216"/>
      <c r="WGJ1143" s="216"/>
      <c r="WGK1143" s="216"/>
      <c r="WGL1143" s="216"/>
      <c r="WGM1143" s="216"/>
      <c r="WGN1143" s="216"/>
      <c r="WGO1143" s="216"/>
      <c r="WGP1143" s="216"/>
      <c r="WGQ1143" s="216"/>
      <c r="WGR1143" s="216"/>
      <c r="WGS1143" s="216"/>
      <c r="WGT1143" s="216"/>
      <c r="WGU1143" s="216"/>
      <c r="WGV1143" s="216"/>
      <c r="WGW1143" s="216"/>
      <c r="WGX1143" s="216"/>
      <c r="WGY1143" s="216"/>
      <c r="WGZ1143" s="216"/>
      <c r="WHA1143" s="216"/>
      <c r="WHB1143" s="216"/>
      <c r="WHC1143" s="216"/>
      <c r="WHD1143" s="216"/>
      <c r="WHE1143" s="216"/>
      <c r="WHF1143" s="216"/>
      <c r="WHG1143" s="216"/>
      <c r="WHH1143" s="216"/>
      <c r="WHI1143" s="216"/>
      <c r="WHJ1143" s="216"/>
      <c r="WHK1143" s="216"/>
      <c r="WHL1143" s="216"/>
      <c r="WHM1143" s="216"/>
      <c r="WHN1143" s="216"/>
      <c r="WHO1143" s="216"/>
      <c r="WHP1143" s="216"/>
      <c r="WHQ1143" s="216"/>
      <c r="WHR1143" s="216"/>
      <c r="WHS1143" s="216"/>
      <c r="WHT1143" s="216"/>
      <c r="WHU1143" s="216"/>
      <c r="WHV1143" s="216"/>
      <c r="WHW1143" s="216"/>
      <c r="WHX1143" s="216"/>
      <c r="WHY1143" s="216"/>
      <c r="WHZ1143" s="216"/>
      <c r="WIA1143" s="216"/>
      <c r="WIB1143" s="216"/>
      <c r="WIC1143" s="216"/>
      <c r="WID1143" s="216"/>
      <c r="WIE1143" s="216"/>
      <c r="WIF1143" s="216"/>
      <c r="WIG1143" s="216"/>
      <c r="WIH1143" s="216"/>
      <c r="WII1143" s="216"/>
      <c r="WIJ1143" s="216"/>
      <c r="WIK1143" s="216"/>
      <c r="WIL1143" s="216"/>
      <c r="WIM1143" s="216"/>
      <c r="WIN1143" s="216"/>
      <c r="WIO1143" s="216"/>
      <c r="WIP1143" s="216"/>
      <c r="WIQ1143" s="216"/>
      <c r="WIR1143" s="216"/>
      <c r="WIS1143" s="216"/>
      <c r="WIT1143" s="216"/>
      <c r="WIU1143" s="216"/>
      <c r="WIV1143" s="216"/>
      <c r="WIW1143" s="216"/>
      <c r="WIX1143" s="216"/>
      <c r="WIY1143" s="216"/>
      <c r="WIZ1143" s="216"/>
      <c r="WJA1143" s="216"/>
      <c r="WJB1143" s="216"/>
      <c r="WJC1143" s="216"/>
      <c r="WJD1143" s="216"/>
      <c r="WJE1143" s="216"/>
      <c r="WJF1143" s="216"/>
      <c r="WJG1143" s="216"/>
      <c r="WJH1143" s="216"/>
      <c r="WJI1143" s="216"/>
      <c r="WJJ1143" s="216"/>
      <c r="WJK1143" s="216"/>
      <c r="WJL1143" s="216"/>
      <c r="WJM1143" s="216"/>
      <c r="WJN1143" s="216"/>
      <c r="WJO1143" s="216"/>
      <c r="WJP1143" s="216"/>
      <c r="WJQ1143" s="216"/>
      <c r="WJR1143" s="216"/>
      <c r="WJS1143" s="216"/>
      <c r="WJT1143" s="216"/>
      <c r="WJU1143" s="216"/>
      <c r="WJV1143" s="216"/>
      <c r="WJW1143" s="216"/>
      <c r="WJX1143" s="216"/>
      <c r="WJY1143" s="216"/>
      <c r="WJZ1143" s="216"/>
      <c r="WKA1143" s="216"/>
      <c r="WKB1143" s="216"/>
      <c r="WKC1143" s="216"/>
      <c r="WKD1143" s="216"/>
      <c r="WKE1143" s="216"/>
      <c r="WKF1143" s="216"/>
      <c r="WKG1143" s="216"/>
      <c r="WKH1143" s="216"/>
      <c r="WKI1143" s="216"/>
      <c r="WKJ1143" s="216"/>
      <c r="WKK1143" s="216"/>
      <c r="WKL1143" s="216"/>
      <c r="WKM1143" s="216"/>
      <c r="WKN1143" s="216"/>
      <c r="WKO1143" s="216"/>
      <c r="WKP1143" s="216"/>
      <c r="WKQ1143" s="216"/>
      <c r="WKR1143" s="216"/>
      <c r="WKS1143" s="216"/>
      <c r="WKT1143" s="216"/>
      <c r="WKU1143" s="216"/>
      <c r="WKV1143" s="216"/>
      <c r="WKW1143" s="216"/>
      <c r="WKX1143" s="216"/>
      <c r="WKY1143" s="216"/>
      <c r="WKZ1143" s="216"/>
      <c r="WLA1143" s="216"/>
      <c r="WLB1143" s="216"/>
      <c r="WLC1143" s="216"/>
      <c r="WLD1143" s="216"/>
      <c r="WLE1143" s="216"/>
      <c r="WLF1143" s="216"/>
      <c r="WLG1143" s="216"/>
      <c r="WLH1143" s="216"/>
      <c r="WLI1143" s="216"/>
      <c r="WLJ1143" s="216"/>
      <c r="WLK1143" s="216"/>
      <c r="WLL1143" s="216"/>
      <c r="WLM1143" s="216"/>
      <c r="WLN1143" s="216"/>
      <c r="WLO1143" s="216"/>
      <c r="WLP1143" s="216"/>
      <c r="WLQ1143" s="216"/>
      <c r="WLR1143" s="216"/>
      <c r="WLS1143" s="216"/>
      <c r="WLT1143" s="216"/>
      <c r="WLU1143" s="216"/>
      <c r="WLV1143" s="216"/>
      <c r="WLW1143" s="216"/>
      <c r="WLX1143" s="216"/>
      <c r="WLY1143" s="216"/>
      <c r="WLZ1143" s="216"/>
      <c r="WMA1143" s="216"/>
      <c r="WMB1143" s="216"/>
      <c r="WMC1143" s="216"/>
      <c r="WMD1143" s="216"/>
      <c r="WME1143" s="216"/>
      <c r="WMF1143" s="216"/>
      <c r="WMG1143" s="216"/>
      <c r="WMH1143" s="216"/>
      <c r="WMI1143" s="216"/>
      <c r="WMJ1143" s="216"/>
      <c r="WMK1143" s="216"/>
      <c r="WML1143" s="216"/>
      <c r="WMM1143" s="216"/>
      <c r="WMN1143" s="216"/>
      <c r="WMO1143" s="216"/>
      <c r="WMP1143" s="216"/>
      <c r="WMQ1143" s="216"/>
      <c r="WMR1143" s="216"/>
      <c r="WMS1143" s="216"/>
      <c r="WMT1143" s="216"/>
      <c r="WMU1143" s="216"/>
      <c r="WMV1143" s="216"/>
      <c r="WMW1143" s="216"/>
      <c r="WMX1143" s="216"/>
      <c r="WMY1143" s="216"/>
      <c r="WMZ1143" s="216"/>
      <c r="WNA1143" s="216"/>
      <c r="WNB1143" s="216"/>
      <c r="WNC1143" s="216"/>
      <c r="WND1143" s="216"/>
      <c r="WNE1143" s="216"/>
      <c r="WNF1143" s="216"/>
      <c r="WNG1143" s="216"/>
      <c r="WNH1143" s="216"/>
      <c r="WNI1143" s="216"/>
      <c r="WNJ1143" s="216"/>
      <c r="WNK1143" s="216"/>
      <c r="WNL1143" s="216"/>
      <c r="WNM1143" s="216"/>
      <c r="WNN1143" s="216"/>
      <c r="WNO1143" s="216"/>
      <c r="WNP1143" s="216"/>
      <c r="WNQ1143" s="216"/>
      <c r="WNR1143" s="216"/>
      <c r="WNS1143" s="216"/>
      <c r="WNT1143" s="216"/>
      <c r="WNU1143" s="216"/>
      <c r="WNV1143" s="216"/>
      <c r="WNW1143" s="216"/>
      <c r="WNX1143" s="216"/>
      <c r="WNY1143" s="216"/>
      <c r="WNZ1143" s="216"/>
      <c r="WOA1143" s="216"/>
      <c r="WOB1143" s="216"/>
      <c r="WOC1143" s="216"/>
      <c r="WOD1143" s="216"/>
      <c r="WOE1143" s="216"/>
      <c r="WOF1143" s="216"/>
      <c r="WOG1143" s="216"/>
      <c r="WOH1143" s="216"/>
      <c r="WOI1143" s="216"/>
      <c r="WOJ1143" s="216"/>
      <c r="WOK1143" s="216"/>
      <c r="WOL1143" s="216"/>
      <c r="WOM1143" s="216"/>
      <c r="WON1143" s="216"/>
      <c r="WOO1143" s="216"/>
      <c r="WOP1143" s="216"/>
      <c r="WOQ1143" s="216"/>
      <c r="WOR1143" s="216"/>
      <c r="WOS1143" s="216"/>
      <c r="WOT1143" s="216"/>
      <c r="WOU1143" s="216"/>
      <c r="WOV1143" s="216"/>
      <c r="WOW1143" s="216"/>
      <c r="WOX1143" s="216"/>
      <c r="WOY1143" s="216"/>
      <c r="WOZ1143" s="216"/>
      <c r="WPA1143" s="216"/>
      <c r="WPB1143" s="216"/>
      <c r="WPC1143" s="216"/>
      <c r="WPD1143" s="216"/>
      <c r="WPE1143" s="216"/>
      <c r="WPF1143" s="216"/>
      <c r="WPG1143" s="216"/>
      <c r="WPH1143" s="216"/>
      <c r="WPI1143" s="216"/>
      <c r="WPJ1143" s="216"/>
      <c r="WPK1143" s="216"/>
      <c r="WPL1143" s="216"/>
      <c r="WPM1143" s="216"/>
      <c r="WPN1143" s="216"/>
      <c r="WPO1143" s="216"/>
      <c r="WPP1143" s="216"/>
      <c r="WPQ1143" s="216"/>
      <c r="WPR1143" s="216"/>
      <c r="WPS1143" s="216"/>
      <c r="WPT1143" s="216"/>
      <c r="WPU1143" s="216"/>
      <c r="WPV1143" s="216"/>
      <c r="WPW1143" s="216"/>
      <c r="WPX1143" s="216"/>
      <c r="WPY1143" s="216"/>
      <c r="WPZ1143" s="216"/>
      <c r="WQA1143" s="216"/>
      <c r="WQB1143" s="216"/>
      <c r="WQC1143" s="216"/>
      <c r="WQD1143" s="216"/>
      <c r="WQE1143" s="216"/>
      <c r="WQF1143" s="216"/>
      <c r="WQG1143" s="216"/>
      <c r="WQH1143" s="216"/>
      <c r="WQI1143" s="216"/>
      <c r="WQJ1143" s="216"/>
      <c r="WQK1143" s="216"/>
      <c r="WQL1143" s="216"/>
      <c r="WQM1143" s="216"/>
      <c r="WQN1143" s="216"/>
      <c r="WQO1143" s="216"/>
      <c r="WQP1143" s="216"/>
      <c r="WQQ1143" s="216"/>
      <c r="WQR1143" s="216"/>
      <c r="WQS1143" s="216"/>
      <c r="WQT1143" s="216"/>
      <c r="WQU1143" s="216"/>
      <c r="WQV1143" s="216"/>
      <c r="WQW1143" s="216"/>
      <c r="WQX1143" s="216"/>
      <c r="WQY1143" s="216"/>
      <c r="WQZ1143" s="216"/>
      <c r="WRA1143" s="216"/>
      <c r="WRB1143" s="216"/>
      <c r="WRC1143" s="216"/>
      <c r="WRD1143" s="216"/>
      <c r="WRE1143" s="216"/>
      <c r="WRF1143" s="216"/>
      <c r="WRG1143" s="216"/>
      <c r="WRH1143" s="216"/>
      <c r="WRI1143" s="216"/>
      <c r="WRJ1143" s="216"/>
      <c r="WRK1143" s="216"/>
      <c r="WRL1143" s="216"/>
      <c r="WRM1143" s="216"/>
      <c r="WRN1143" s="216"/>
      <c r="WRO1143" s="216"/>
      <c r="WRP1143" s="216"/>
      <c r="WRQ1143" s="216"/>
      <c r="WRR1143" s="216"/>
      <c r="WRS1143" s="216"/>
      <c r="WRT1143" s="216"/>
      <c r="WRU1143" s="216"/>
      <c r="WRV1143" s="216"/>
      <c r="WRW1143" s="216"/>
      <c r="WRX1143" s="216"/>
      <c r="WRY1143" s="216"/>
      <c r="WRZ1143" s="216"/>
      <c r="WSA1143" s="216"/>
      <c r="WSB1143" s="216"/>
      <c r="WSC1143" s="216"/>
      <c r="WSD1143" s="216"/>
      <c r="WSE1143" s="216"/>
      <c r="WSF1143" s="216"/>
      <c r="WSG1143" s="216"/>
      <c r="WSH1143" s="216"/>
      <c r="WSI1143" s="216"/>
      <c r="WSJ1143" s="216"/>
      <c r="WSK1143" s="216"/>
      <c r="WSL1143" s="216"/>
      <c r="WSM1143" s="216"/>
      <c r="WSN1143" s="216"/>
      <c r="WSO1143" s="216"/>
      <c r="WSP1143" s="216"/>
      <c r="WSQ1143" s="216"/>
      <c r="WSR1143" s="216"/>
      <c r="WSS1143" s="216"/>
      <c r="WST1143" s="216"/>
      <c r="WSU1143" s="216"/>
      <c r="WSV1143" s="216"/>
      <c r="WSW1143" s="216"/>
      <c r="WSX1143" s="216"/>
      <c r="WSY1143" s="216"/>
      <c r="WSZ1143" s="216"/>
      <c r="WTA1143" s="216"/>
      <c r="WTB1143" s="216"/>
      <c r="WTC1143" s="216"/>
      <c r="WTD1143" s="216"/>
      <c r="WTE1143" s="216"/>
      <c r="WTF1143" s="216"/>
      <c r="WTG1143" s="216"/>
      <c r="WTH1143" s="216"/>
      <c r="WTI1143" s="216"/>
      <c r="WTJ1143" s="216"/>
      <c r="WTK1143" s="216"/>
      <c r="WTL1143" s="216"/>
      <c r="WTM1143" s="216"/>
      <c r="WTN1143" s="216"/>
      <c r="WTO1143" s="216"/>
      <c r="WTP1143" s="216"/>
      <c r="WTQ1143" s="216"/>
      <c r="WTR1143" s="216"/>
      <c r="WTS1143" s="216"/>
      <c r="WTT1143" s="216"/>
      <c r="WTU1143" s="216"/>
      <c r="WTV1143" s="216"/>
      <c r="WTW1143" s="216"/>
      <c r="WTX1143" s="216"/>
      <c r="WTY1143" s="216"/>
      <c r="WTZ1143" s="216"/>
      <c r="WUA1143" s="216"/>
      <c r="WUB1143" s="216"/>
      <c r="WUC1143" s="216"/>
      <c r="WUD1143" s="216"/>
      <c r="WUE1143" s="216"/>
      <c r="WUF1143" s="216"/>
      <c r="WUG1143" s="216"/>
      <c r="WUH1143" s="216"/>
      <c r="WUI1143" s="216"/>
      <c r="WUJ1143" s="216"/>
      <c r="WUK1143" s="216"/>
      <c r="WUL1143" s="216"/>
      <c r="WUM1143" s="216"/>
      <c r="WUN1143" s="216"/>
      <c r="WUO1143" s="216"/>
      <c r="WUP1143" s="216"/>
      <c r="WUQ1143" s="216"/>
      <c r="WUR1143" s="216"/>
      <c r="WUS1143" s="216"/>
      <c r="WUT1143" s="216"/>
      <c r="WUU1143" s="216"/>
      <c r="WUV1143" s="216"/>
      <c r="WUW1143" s="216"/>
      <c r="WUX1143" s="216"/>
      <c r="WUY1143" s="216"/>
      <c r="WUZ1143" s="216"/>
      <c r="WVA1143" s="216"/>
      <c r="WVB1143" s="216"/>
      <c r="WVC1143" s="216"/>
      <c r="WVD1143" s="216"/>
      <c r="WVE1143" s="216"/>
      <c r="WVF1143" s="216"/>
      <c r="WVG1143" s="216"/>
      <c r="WVH1143" s="216"/>
      <c r="WVI1143" s="216"/>
      <c r="WVJ1143" s="216"/>
      <c r="WVK1143" s="216"/>
      <c r="WVL1143" s="216"/>
      <c r="WVM1143" s="216"/>
      <c r="WVN1143" s="216"/>
      <c r="WVO1143" s="216"/>
      <c r="WVP1143" s="216"/>
      <c r="WVQ1143" s="216"/>
      <c r="WVR1143" s="216"/>
      <c r="WVS1143" s="216"/>
      <c r="WVT1143" s="216"/>
      <c r="WVU1143" s="216"/>
      <c r="WVV1143" s="216"/>
      <c r="WVW1143" s="216"/>
      <c r="WVX1143" s="216"/>
      <c r="WVY1143" s="216"/>
      <c r="WVZ1143" s="216"/>
      <c r="WWA1143" s="216"/>
      <c r="WWB1143" s="216"/>
      <c r="WWC1143" s="216"/>
      <c r="WWD1143" s="216"/>
      <c r="WWE1143" s="216"/>
      <c r="WWF1143" s="216"/>
      <c r="WWG1143" s="216"/>
      <c r="WWH1143" s="216"/>
      <c r="WWI1143" s="216"/>
      <c r="WWJ1143" s="216"/>
      <c r="WWK1143" s="216"/>
      <c r="WWL1143" s="216"/>
      <c r="WWM1143" s="216"/>
      <c r="WWN1143" s="216"/>
      <c r="WWO1143" s="216"/>
      <c r="WWP1143" s="216"/>
      <c r="WWQ1143" s="216"/>
      <c r="WWR1143" s="216"/>
      <c r="WWS1143" s="216"/>
      <c r="WWT1143" s="216"/>
      <c r="WWU1143" s="216"/>
      <c r="WWV1143" s="216"/>
      <c r="WWW1143" s="216"/>
      <c r="WWX1143" s="216"/>
      <c r="WWY1143" s="216"/>
      <c r="WWZ1143" s="216"/>
      <c r="WXA1143" s="216"/>
      <c r="WXB1143" s="216"/>
      <c r="WXC1143" s="216"/>
      <c r="WXD1143" s="216"/>
      <c r="WXE1143" s="216"/>
      <c r="WXF1143" s="216"/>
      <c r="WXG1143" s="216"/>
      <c r="WXH1143" s="216"/>
      <c r="WXI1143" s="216"/>
      <c r="WXJ1143" s="216"/>
      <c r="WXK1143" s="216"/>
      <c r="WXL1143" s="216"/>
      <c r="WXM1143" s="216"/>
      <c r="WXN1143" s="216"/>
      <c r="WXO1143" s="216"/>
      <c r="WXP1143" s="216"/>
      <c r="WXQ1143" s="216"/>
      <c r="WXR1143" s="216"/>
      <c r="WXS1143" s="216"/>
      <c r="WXT1143" s="216"/>
      <c r="WXU1143" s="216"/>
      <c r="WXV1143" s="216"/>
      <c r="WXW1143" s="216"/>
      <c r="WXX1143" s="216"/>
      <c r="WXY1143" s="216"/>
      <c r="WXZ1143" s="216"/>
      <c r="WYA1143" s="216"/>
      <c r="WYB1143" s="216"/>
      <c r="WYC1143" s="216"/>
      <c r="WYD1143" s="216"/>
      <c r="WYE1143" s="216"/>
      <c r="WYF1143" s="216"/>
      <c r="WYG1143" s="216"/>
      <c r="WYH1143" s="216"/>
      <c r="WYI1143" s="216"/>
      <c r="WYJ1143" s="216"/>
      <c r="WYK1143" s="216"/>
      <c r="WYL1143" s="216"/>
      <c r="WYM1143" s="216"/>
      <c r="WYN1143" s="216"/>
      <c r="WYO1143" s="216"/>
      <c r="WYP1143" s="216"/>
      <c r="WYQ1143" s="216"/>
      <c r="WYR1143" s="216"/>
      <c r="WYS1143" s="216"/>
      <c r="WYT1143" s="216"/>
      <c r="WYU1143" s="216"/>
      <c r="WYV1143" s="216"/>
      <c r="WYW1143" s="216"/>
      <c r="WYX1143" s="216"/>
      <c r="WYY1143" s="216"/>
      <c r="WYZ1143" s="216"/>
      <c r="WZA1143" s="216"/>
      <c r="WZB1143" s="216"/>
      <c r="WZC1143" s="216"/>
      <c r="WZD1143" s="216"/>
      <c r="WZE1143" s="216"/>
      <c r="WZF1143" s="216"/>
      <c r="WZG1143" s="216"/>
      <c r="WZH1143" s="216"/>
      <c r="WZI1143" s="216"/>
      <c r="WZJ1143" s="216"/>
      <c r="WZK1143" s="216"/>
      <c r="WZL1143" s="216"/>
      <c r="WZM1143" s="216"/>
      <c r="WZN1143" s="216"/>
      <c r="WZO1143" s="216"/>
      <c r="WZP1143" s="216"/>
      <c r="WZQ1143" s="216"/>
      <c r="WZR1143" s="216"/>
      <c r="WZS1143" s="216"/>
      <c r="WZT1143" s="216"/>
      <c r="WZU1143" s="216"/>
      <c r="WZV1143" s="216"/>
      <c r="WZW1143" s="216"/>
      <c r="WZX1143" s="216"/>
      <c r="WZY1143" s="216"/>
      <c r="WZZ1143" s="216"/>
      <c r="XAA1143" s="216"/>
      <c r="XAB1143" s="216"/>
      <c r="XAC1143" s="216"/>
      <c r="XAD1143" s="216"/>
      <c r="XAE1143" s="216"/>
      <c r="XAF1143" s="216"/>
      <c r="XAG1143" s="216"/>
      <c r="XAH1143" s="216"/>
      <c r="XAI1143" s="216"/>
      <c r="XAJ1143" s="216"/>
      <c r="XAK1143" s="216"/>
      <c r="XAL1143" s="216"/>
      <c r="XAM1143" s="216"/>
      <c r="XAN1143" s="216"/>
      <c r="XAO1143" s="216"/>
      <c r="XAP1143" s="216"/>
      <c r="XAQ1143" s="216"/>
      <c r="XAR1143" s="216"/>
      <c r="XAS1143" s="216"/>
      <c r="XAT1143" s="216"/>
      <c r="XAU1143" s="216"/>
      <c r="XAV1143" s="216"/>
      <c r="XAW1143" s="216"/>
      <c r="XAX1143" s="216"/>
      <c r="XAY1143" s="216"/>
      <c r="XAZ1143" s="216"/>
      <c r="XBA1143" s="216"/>
      <c r="XBB1143" s="216"/>
      <c r="XBC1143" s="216"/>
      <c r="XBD1143" s="216"/>
      <c r="XBE1143" s="216"/>
      <c r="XBF1143" s="216"/>
      <c r="XBG1143" s="216"/>
      <c r="XBH1143" s="216"/>
      <c r="XBI1143" s="216"/>
      <c r="XBJ1143" s="216"/>
      <c r="XBK1143" s="216"/>
      <c r="XBL1143" s="216"/>
      <c r="XBM1143" s="216"/>
      <c r="XBN1143" s="216"/>
      <c r="XBO1143" s="216"/>
      <c r="XBP1143" s="216"/>
      <c r="XBQ1143" s="216"/>
      <c r="XBR1143" s="216"/>
      <c r="XBS1143" s="216"/>
      <c r="XBT1143" s="216"/>
      <c r="XBU1143" s="216"/>
      <c r="XBV1143" s="216"/>
      <c r="XBW1143" s="216"/>
      <c r="XBX1143" s="216"/>
      <c r="XBY1143" s="216"/>
      <c r="XBZ1143" s="216"/>
      <c r="XCA1143" s="216"/>
      <c r="XCB1143" s="216"/>
      <c r="XCC1143" s="216"/>
      <c r="XCD1143" s="216"/>
      <c r="XCE1143" s="216"/>
      <c r="XCF1143" s="216"/>
      <c r="XCG1143" s="216"/>
      <c r="XCH1143" s="216"/>
      <c r="XCI1143" s="216"/>
      <c r="XCJ1143" s="216"/>
      <c r="XCK1143" s="216"/>
      <c r="XCL1143" s="216"/>
      <c r="XCM1143" s="216"/>
      <c r="XCN1143" s="216"/>
      <c r="XCO1143" s="216"/>
      <c r="XCP1143" s="216"/>
      <c r="XCQ1143" s="216"/>
      <c r="XCR1143" s="216"/>
      <c r="XCS1143" s="216"/>
      <c r="XCT1143" s="216"/>
      <c r="XCU1143" s="216"/>
      <c r="XCV1143" s="216"/>
      <c r="XCW1143" s="216"/>
      <c r="XCX1143" s="216"/>
      <c r="XCY1143" s="216"/>
      <c r="XCZ1143" s="216"/>
      <c r="XDA1143" s="216"/>
      <c r="XDB1143" s="216"/>
      <c r="XDC1143" s="216"/>
      <c r="XDD1143" s="216"/>
      <c r="XDE1143" s="216"/>
      <c r="XDF1143" s="216"/>
      <c r="XDG1143" s="216"/>
      <c r="XDH1143" s="216"/>
      <c r="XDI1143" s="216"/>
      <c r="XDJ1143" s="216"/>
      <c r="XDK1143" s="216"/>
      <c r="XDL1143" s="216"/>
      <c r="XDM1143" s="216"/>
      <c r="XDN1143" s="216"/>
      <c r="XDO1143" s="216"/>
      <c r="XDP1143" s="216"/>
      <c r="XDQ1143" s="216"/>
      <c r="XDR1143" s="216"/>
      <c r="XDS1143" s="216"/>
      <c r="XDT1143" s="216"/>
      <c r="XDU1143" s="216"/>
      <c r="XDV1143" s="216"/>
      <c r="XDW1143" s="216"/>
      <c r="XDX1143" s="216"/>
      <c r="XDY1143" s="216"/>
      <c r="XDZ1143" s="216"/>
      <c r="XEA1143" s="216"/>
      <c r="XEB1143" s="216"/>
      <c r="XEC1143" s="216"/>
      <c r="XED1143" s="216"/>
      <c r="XEE1143" s="216"/>
      <c r="XEF1143" s="216"/>
      <c r="XEG1143" s="216"/>
      <c r="XEH1143" s="216"/>
      <c r="XEI1143" s="216"/>
      <c r="XEJ1143" s="216"/>
      <c r="XEK1143" s="216"/>
      <c r="XEL1143" s="216"/>
      <c r="XEM1143" s="216"/>
      <c r="XEN1143" s="216"/>
      <c r="XEO1143" s="216"/>
      <c r="XEP1143" s="216"/>
      <c r="XEQ1143" s="216"/>
      <c r="XER1143" s="216"/>
      <c r="XES1143" s="216"/>
      <c r="XET1143" s="216"/>
      <c r="XEU1143" s="216"/>
      <c r="XEV1143" s="216"/>
      <c r="XEW1143" s="216"/>
      <c r="XEX1143" s="216"/>
      <c r="XEY1143" s="216"/>
      <c r="XEZ1143" s="216"/>
      <c r="XFA1143" s="216"/>
      <c r="XFB1143" s="216"/>
      <c r="XFC1143" s="216"/>
      <c r="XFD1143" s="216"/>
    </row>
    <row r="1144" spans="1:16384" ht="15" x14ac:dyDescent="0.25">
      <c r="B1144" s="201" t="s">
        <v>216</v>
      </c>
      <c r="C1144" s="200"/>
      <c r="D1144" s="202">
        <f>IF(D1142&gt;0,D1143/D1142,0)</f>
        <v>0</v>
      </c>
      <c r="E1144" s="200"/>
      <c r="F1144" s="202">
        <f t="shared" ref="F1144" si="2588">IF(F1142&gt;0,F1143/F1142,0)</f>
        <v>0</v>
      </c>
      <c r="G1144" s="200"/>
      <c r="H1144" s="202">
        <f t="shared" ref="H1144" si="2589">IF(H1142&gt;0,H1143/H1142,0)</f>
        <v>0</v>
      </c>
      <c r="I1144" s="200"/>
      <c r="J1144" s="202">
        <f t="shared" ref="J1144" si="2590">IF(J1142&gt;0,J1143/J1142,0)</f>
        <v>0</v>
      </c>
      <c r="K1144" s="200"/>
      <c r="L1144" s="202">
        <f t="shared" ref="L1144" si="2591">IF(L1142&gt;0,L1143/L1142,0)</f>
        <v>0</v>
      </c>
      <c r="M1144" s="200"/>
      <c r="N1144" s="202">
        <f t="shared" ref="N1144" si="2592">IF(N1142&gt;0,N1143/N1142,0)</f>
        <v>0</v>
      </c>
      <c r="O1144" s="200"/>
      <c r="P1144" s="202">
        <f t="shared" ref="P1144" si="2593">IF(P1142&gt;0,P1143/P1142,0)</f>
        <v>0</v>
      </c>
      <c r="Q1144" s="200"/>
      <c r="R1144" s="202">
        <f t="shared" ref="R1144" si="2594">IF(R1142&gt;0,R1143/R1142,0)</f>
        <v>0</v>
      </c>
      <c r="S1144" s="200"/>
      <c r="T1144" s="202">
        <f t="shared" ref="T1144" si="2595">IF(T1142&gt;0,T1143/T1142,0)</f>
        <v>0</v>
      </c>
      <c r="U1144" s="200"/>
      <c r="V1144" s="202">
        <f t="shared" ref="V1144" si="2596">IF(V1142&gt;0,V1143/V1142,0)</f>
        <v>0</v>
      </c>
      <c r="W1144" s="200"/>
      <c r="X1144" s="202">
        <f t="shared" ref="X1144" si="2597">IF(X1142&gt;0,X1143/X1142,0)</f>
        <v>0</v>
      </c>
      <c r="Y1144" s="200"/>
      <c r="Z1144" s="202">
        <f t="shared" ref="Z1144" si="2598">IF(Z1142&gt;0,Z1143/Z1142,0)</f>
        <v>0</v>
      </c>
      <c r="AA1144" s="202">
        <f>IF(AA1142&gt;0,AA1143/AA1142,0)</f>
        <v>0</v>
      </c>
      <c r="AB1144" s="216"/>
      <c r="AC1144" s="216"/>
      <c r="AD1144" s="216"/>
      <c r="AE1144" s="216"/>
      <c r="AF1144" s="216"/>
      <c r="AG1144" s="216"/>
      <c r="AH1144" s="216"/>
      <c r="AI1144" s="216"/>
      <c r="AJ1144" s="216"/>
      <c r="AK1144" s="216"/>
      <c r="AL1144" s="216"/>
      <c r="AM1144" s="216"/>
      <c r="AN1144" s="216"/>
      <c r="AO1144" s="216"/>
      <c r="AP1144" s="216"/>
      <c r="AQ1144" s="216"/>
    </row>
    <row r="1145" spans="1:16384" x14ac:dyDescent="0.2">
      <c r="B1145" s="93" t="s">
        <v>240</v>
      </c>
      <c r="C1145" s="94"/>
      <c r="D1145" s="93">
        <f>+D1143+D1142</f>
        <v>0</v>
      </c>
      <c r="E1145" s="94"/>
      <c r="F1145" s="93">
        <f t="shared" ref="F1145" si="2599">+F1143+F1142</f>
        <v>0</v>
      </c>
      <c r="G1145" s="94"/>
      <c r="H1145" s="93">
        <f t="shared" ref="H1145" si="2600">+H1143+H1142</f>
        <v>0</v>
      </c>
      <c r="I1145" s="94"/>
      <c r="J1145" s="93">
        <f t="shared" ref="J1145" si="2601">+J1143+J1142</f>
        <v>0</v>
      </c>
      <c r="K1145" s="94"/>
      <c r="L1145" s="93">
        <f t="shared" ref="L1145" si="2602">+L1143+L1142</f>
        <v>0</v>
      </c>
      <c r="M1145" s="94"/>
      <c r="N1145" s="93">
        <f t="shared" ref="N1145" si="2603">+N1143+N1142</f>
        <v>0</v>
      </c>
      <c r="O1145" s="94"/>
      <c r="P1145" s="93">
        <f t="shared" ref="P1145" si="2604">+P1143+P1142</f>
        <v>0</v>
      </c>
      <c r="Q1145" s="94"/>
      <c r="R1145" s="93">
        <f t="shared" ref="R1145" si="2605">+R1143+R1142</f>
        <v>0</v>
      </c>
      <c r="S1145" s="94"/>
      <c r="T1145" s="93">
        <f t="shared" ref="T1145" si="2606">+T1143+T1142</f>
        <v>0</v>
      </c>
      <c r="U1145" s="94"/>
      <c r="V1145" s="93">
        <f t="shared" ref="V1145" si="2607">+V1143+V1142</f>
        <v>0</v>
      </c>
      <c r="W1145" s="94"/>
      <c r="X1145" s="93">
        <f t="shared" ref="X1145" si="2608">+X1143+X1142</f>
        <v>0</v>
      </c>
      <c r="Y1145" s="94"/>
      <c r="Z1145" s="93">
        <f t="shared" ref="Z1145" si="2609">+Z1143+Z1142</f>
        <v>0</v>
      </c>
      <c r="AA1145" s="93">
        <f>+AA1143+AA1142</f>
        <v>0</v>
      </c>
    </row>
    <row r="1146" spans="1:16384" x14ac:dyDescent="0.2">
      <c r="B1146" s="201" t="s">
        <v>241</v>
      </c>
      <c r="C1146" s="200"/>
      <c r="D1146" s="217">
        <f>IF(D1142&gt;0,(D1130-D1142)/D1142,0)</f>
        <v>0</v>
      </c>
      <c r="E1146" s="200"/>
      <c r="F1146" s="217">
        <f t="shared" ref="F1146" si="2610">IF(F1142&gt;0,(F1130-F1142)/F1142,0)</f>
        <v>0</v>
      </c>
      <c r="G1146" s="200"/>
      <c r="H1146" s="217">
        <f t="shared" ref="H1146" si="2611">IF(H1142&gt;0,(H1130-H1142)/H1142,0)</f>
        <v>0</v>
      </c>
      <c r="I1146" s="200"/>
      <c r="J1146" s="217">
        <f t="shared" ref="J1146" si="2612">IF(J1142&gt;0,(J1130-J1142)/J1142,0)</f>
        <v>0</v>
      </c>
      <c r="K1146" s="200"/>
      <c r="L1146" s="217">
        <f t="shared" ref="L1146" si="2613">IF(L1142&gt;0,(L1130-L1142)/L1142,0)</f>
        <v>0</v>
      </c>
      <c r="M1146" s="200"/>
      <c r="N1146" s="217">
        <f t="shared" ref="N1146" si="2614">IF(N1142&gt;0,(N1130-N1142)/N1142,0)</f>
        <v>0</v>
      </c>
      <c r="O1146" s="200"/>
      <c r="P1146" s="217">
        <f t="shared" ref="P1146" si="2615">IF(P1142&gt;0,(P1130-P1142)/P1142,0)</f>
        <v>0</v>
      </c>
      <c r="Q1146" s="200"/>
      <c r="R1146" s="217">
        <f t="shared" ref="R1146" si="2616">IF(R1142&gt;0,(R1130-R1142)/R1142,0)</f>
        <v>0</v>
      </c>
      <c r="S1146" s="200"/>
      <c r="T1146" s="217">
        <f t="shared" ref="T1146" si="2617">IF(T1142&gt;0,(T1130-T1142)/T1142,0)</f>
        <v>0</v>
      </c>
      <c r="U1146" s="200"/>
      <c r="V1146" s="217">
        <f t="shared" ref="V1146" si="2618">IF(V1142&gt;0,(V1130-V1142)/V1142,0)</f>
        <v>0</v>
      </c>
      <c r="W1146" s="200"/>
      <c r="X1146" s="217">
        <f t="shared" ref="X1146" si="2619">IF(X1142&gt;0,(X1130-X1142)/X1142,0)</f>
        <v>0</v>
      </c>
      <c r="Y1146" s="200"/>
      <c r="Z1146" s="217">
        <f t="shared" ref="Z1146:AA1146" si="2620">IF(Z1142&gt;0,(Z1130-Z1142)/Z1142,0)</f>
        <v>0</v>
      </c>
      <c r="AA1146" s="217">
        <f t="shared" si="2620"/>
        <v>0</v>
      </c>
    </row>
    <row r="1147" spans="1:16384" x14ac:dyDescent="0.2">
      <c r="B1147" s="201" t="s">
        <v>242</v>
      </c>
      <c r="D1147" s="217">
        <f>IF(D1145&gt;0,(D1139-D1145)/D1145,0)</f>
        <v>0</v>
      </c>
      <c r="F1147" s="217">
        <f t="shared" ref="F1147" si="2621">IF(F1145&gt;0,(F1139-F1145)/F1145,0)</f>
        <v>0</v>
      </c>
      <c r="H1147" s="217">
        <f t="shared" ref="H1147" si="2622">IF(H1145&gt;0,(H1139-H1145)/H1145,0)</f>
        <v>0</v>
      </c>
      <c r="J1147" s="217">
        <f t="shared" ref="J1147" si="2623">IF(J1145&gt;0,(J1139-J1145)/J1145,0)</f>
        <v>0</v>
      </c>
      <c r="L1147" s="217">
        <f t="shared" ref="L1147" si="2624">IF(L1145&gt;0,(L1139-L1145)/L1145,0)</f>
        <v>0</v>
      </c>
      <c r="N1147" s="217">
        <f t="shared" ref="N1147" si="2625">IF(N1145&gt;0,(N1139-N1145)/N1145,0)</f>
        <v>0</v>
      </c>
      <c r="P1147" s="217">
        <f t="shared" ref="P1147" si="2626">IF(P1145&gt;0,(P1139-P1145)/P1145,0)</f>
        <v>0</v>
      </c>
      <c r="R1147" s="217">
        <f t="shared" ref="R1147" si="2627">IF(R1145&gt;0,(R1139-R1145)/R1145,0)</f>
        <v>0</v>
      </c>
      <c r="T1147" s="217">
        <f t="shared" ref="T1147" si="2628">IF(T1145&gt;0,(T1139-T1145)/T1145,0)</f>
        <v>0</v>
      </c>
      <c r="V1147" s="217">
        <f t="shared" ref="V1147" si="2629">IF(V1145&gt;0,(V1139-V1145)/V1145,0)</f>
        <v>0</v>
      </c>
      <c r="X1147" s="217">
        <f t="shared" ref="X1147" si="2630">IF(X1145&gt;0,(X1139-X1145)/X1145,0)</f>
        <v>0</v>
      </c>
      <c r="Z1147" s="217">
        <f t="shared" ref="Z1147:AA1147" si="2631">IF(Z1145&gt;0,(Z1139-Z1145)/Z1145,0)</f>
        <v>0</v>
      </c>
      <c r="AA1147" s="217">
        <f t="shared" si="2631"/>
        <v>0</v>
      </c>
    </row>
    <row r="1148" spans="1:16384" x14ac:dyDescent="0.2">
      <c r="B1148" s="201"/>
    </row>
    <row r="1149" spans="1:16384" x14ac:dyDescent="0.2">
      <c r="A1149" s="181" t="s">
        <v>217</v>
      </c>
      <c r="B1149" s="182"/>
      <c r="C1149" s="182"/>
      <c r="D1149" s="179" t="s">
        <v>195</v>
      </c>
      <c r="E1149" s="179"/>
      <c r="F1149" s="179" t="s">
        <v>196</v>
      </c>
      <c r="G1149" s="179"/>
      <c r="H1149" s="179" t="s">
        <v>197</v>
      </c>
      <c r="I1149" s="179"/>
      <c r="J1149" s="179" t="s">
        <v>198</v>
      </c>
      <c r="K1149" s="179"/>
      <c r="L1149" s="179" t="s">
        <v>199</v>
      </c>
      <c r="M1149" s="179"/>
      <c r="N1149" s="179" t="s">
        <v>200</v>
      </c>
      <c r="O1149" s="179"/>
      <c r="P1149" s="179" t="s">
        <v>201</v>
      </c>
      <c r="Q1149" s="179"/>
      <c r="R1149" s="179" t="s">
        <v>202</v>
      </c>
      <c r="S1149" s="179"/>
      <c r="T1149" s="179" t="s">
        <v>203</v>
      </c>
      <c r="U1149" s="179"/>
      <c r="V1149" s="179" t="s">
        <v>204</v>
      </c>
      <c r="W1149" s="179"/>
      <c r="X1149" s="179" t="s">
        <v>205</v>
      </c>
      <c r="Y1149" s="179"/>
      <c r="Z1149" s="179" t="s">
        <v>206</v>
      </c>
      <c r="AA1149" s="179" t="s">
        <v>207</v>
      </c>
    </row>
    <row r="1150" spans="1:16384" ht="17.25" customHeight="1" outlineLevel="1" x14ac:dyDescent="0.25">
      <c r="A1150" s="87" t="s">
        <v>218</v>
      </c>
      <c r="B1150" s="203">
        <v>0</v>
      </c>
      <c r="C1150" s="88"/>
      <c r="D1150" s="204">
        <f>(B1150/12)*(1+D1151)</f>
        <v>0</v>
      </c>
      <c r="E1150" s="88"/>
      <c r="F1150" s="204">
        <f>(D1150)*(1+F1151)</f>
        <v>0</v>
      </c>
      <c r="G1150" s="88"/>
      <c r="H1150" s="204">
        <f>(F1150)*(1+H1151)</f>
        <v>0</v>
      </c>
      <c r="I1150" s="88"/>
      <c r="J1150" s="204">
        <f>(H1150)*(1+J1151)</f>
        <v>0</v>
      </c>
      <c r="K1150" s="88"/>
      <c r="L1150" s="204">
        <f>(J1150)*(1+L1151)</f>
        <v>0</v>
      </c>
      <c r="M1150" s="88"/>
      <c r="N1150" s="204">
        <f>(L1150)*(1+N1151)</f>
        <v>0</v>
      </c>
      <c r="O1150" s="88"/>
      <c r="P1150" s="204">
        <v>0</v>
      </c>
      <c r="Q1150" s="88"/>
      <c r="R1150" s="204">
        <f>(N1150)*(1+R1151)</f>
        <v>0</v>
      </c>
      <c r="S1150" s="88"/>
      <c r="T1150" s="204">
        <f>(R1150)*(1+T1151)</f>
        <v>0</v>
      </c>
      <c r="U1150" s="88"/>
      <c r="V1150" s="204">
        <f>(T1150)*(1+V1151)</f>
        <v>0</v>
      </c>
      <c r="W1150" s="88"/>
      <c r="X1150" s="204">
        <f>(V1150)*(1+X1151)</f>
        <v>0</v>
      </c>
      <c r="Y1150" s="88"/>
      <c r="Z1150" s="204">
        <f>(X1150)*(1+Z1151)</f>
        <v>0</v>
      </c>
      <c r="AA1150" s="93">
        <f>SUM(Z1150,X1150,V1150,T1150,R1150,P1150,N1150,L1150,J1150,H1150,F1150,D1150)</f>
        <v>0</v>
      </c>
    </row>
    <row r="1151" spans="1:16384" outlineLevel="1" x14ac:dyDescent="0.2">
      <c r="A1151" s="205" t="s">
        <v>219</v>
      </c>
      <c r="B1151" s="88"/>
      <c r="C1151" s="88"/>
      <c r="D1151" s="206">
        <v>0</v>
      </c>
      <c r="E1151" s="207"/>
      <c r="F1151" s="206">
        <v>0</v>
      </c>
      <c r="G1151" s="207"/>
      <c r="H1151" s="206">
        <v>0</v>
      </c>
      <c r="I1151" s="207"/>
      <c r="J1151" s="206">
        <v>0</v>
      </c>
      <c r="K1151" s="207"/>
      <c r="L1151" s="206">
        <v>3.3000000000000002E-2</v>
      </c>
      <c r="M1151" s="207"/>
      <c r="N1151" s="206">
        <v>0</v>
      </c>
      <c r="O1151" s="207"/>
      <c r="P1151" s="206">
        <v>0</v>
      </c>
      <c r="Q1151" s="207"/>
      <c r="R1151" s="206">
        <v>0</v>
      </c>
      <c r="S1151" s="207"/>
      <c r="T1151" s="206">
        <v>0</v>
      </c>
      <c r="U1151" s="207"/>
      <c r="V1151" s="206">
        <v>0</v>
      </c>
      <c r="W1151" s="207"/>
      <c r="X1151" s="206">
        <v>0</v>
      </c>
      <c r="Y1151" s="207"/>
      <c r="Z1151" s="206">
        <v>0</v>
      </c>
      <c r="AA1151" s="93"/>
    </row>
    <row r="1152" spans="1:16384" outlineLevel="1" x14ac:dyDescent="0.2">
      <c r="A1152" s="208"/>
      <c r="B1152" s="88"/>
      <c r="C1152" s="88"/>
      <c r="D1152" s="88"/>
      <c r="E1152" s="88"/>
      <c r="F1152" s="88"/>
      <c r="G1152" s="88"/>
      <c r="H1152" s="88"/>
      <c r="I1152" s="88"/>
      <c r="J1152" s="88"/>
      <c r="K1152" s="88"/>
      <c r="L1152" s="88"/>
      <c r="M1152" s="88"/>
      <c r="N1152" s="88"/>
      <c r="O1152" s="88"/>
      <c r="P1152" s="88"/>
      <c r="Q1152" s="88"/>
      <c r="R1152" s="88"/>
      <c r="S1152" s="88"/>
      <c r="T1152" s="88"/>
      <c r="U1152" s="88"/>
      <c r="V1152" s="88"/>
      <c r="W1152" s="88"/>
      <c r="X1152" s="88"/>
      <c r="Y1152" s="88"/>
      <c r="Z1152" s="88"/>
      <c r="AA1152" s="93"/>
    </row>
    <row r="1153" spans="1:27" outlineLevel="1" x14ac:dyDescent="0.2">
      <c r="A1153" s="87" t="s">
        <v>220</v>
      </c>
      <c r="B1153" s="209">
        <v>0</v>
      </c>
      <c r="C1153" s="88"/>
      <c r="D1153" s="213">
        <f>IF(D1163+D1164&gt;$B1153,0,$B1153)</f>
        <v>0</v>
      </c>
      <c r="E1153" s="213"/>
      <c r="F1153" s="213">
        <f>IF(F1163+F1164&gt;$B1153,0,$B1153)</f>
        <v>0</v>
      </c>
      <c r="G1153" s="213"/>
      <c r="H1153" s="213">
        <f>IF(H1163+H1164&gt;$B1153,0,$B1153)</f>
        <v>0</v>
      </c>
      <c r="I1153" s="213"/>
      <c r="J1153" s="213">
        <f>IF(J1163+J1164&gt;$B1153,0,$B1153)</f>
        <v>0</v>
      </c>
      <c r="K1153" s="213"/>
      <c r="L1153" s="213">
        <f>IF(L1163+L1164&gt;$B1153,0,$B1153)</f>
        <v>0</v>
      </c>
      <c r="M1153" s="213"/>
      <c r="N1153" s="213">
        <f>IF(N1163+N1164&gt;$B1153,0,$B1153)</f>
        <v>0</v>
      </c>
      <c r="O1153" s="213"/>
      <c r="P1153" s="213">
        <f>IF(P1163+P1164&gt;$B1153,0,$B1153)</f>
        <v>0</v>
      </c>
      <c r="Q1153" s="213"/>
      <c r="R1153" s="213">
        <f>IF(R1163+R1164&gt;$B1153,0,$B1153)</f>
        <v>0</v>
      </c>
      <c r="S1153" s="213"/>
      <c r="T1153" s="213">
        <f>IF(T1163+T1164&gt;$B1153,0,$B1153)</f>
        <v>0</v>
      </c>
      <c r="U1153" s="213"/>
      <c r="V1153" s="213">
        <f>IF(V1163+V1164&gt;$B1153,0,$B1153)</f>
        <v>0</v>
      </c>
      <c r="W1153" s="213"/>
      <c r="X1153" s="213">
        <f>IF(X1163+X1164&gt;$B1153,0,$B1153)</f>
        <v>0</v>
      </c>
      <c r="Y1153" s="213"/>
      <c r="Z1153" s="213">
        <f>IF(Z1163+Z1164&gt;$B1153,0,$B1153)</f>
        <v>0</v>
      </c>
      <c r="AA1153" s="93">
        <f>SUM(Z1153,X1153,V1153,T1153,R1153,P1153,N1153,L1153,J1153,H1153,F1153,D1153)</f>
        <v>0</v>
      </c>
    </row>
    <row r="1154" spans="1:27" outlineLevel="1" x14ac:dyDescent="0.2">
      <c r="B1154" s="88"/>
      <c r="C1154" s="88"/>
      <c r="D1154" s="88"/>
      <c r="E1154" s="88"/>
      <c r="F1154" s="88"/>
      <c r="G1154" s="88"/>
      <c r="H1154" s="88"/>
      <c r="I1154" s="88"/>
      <c r="J1154" s="88"/>
      <c r="K1154" s="88"/>
      <c r="L1154" s="88"/>
      <c r="M1154" s="88"/>
      <c r="N1154" s="88"/>
      <c r="O1154" s="88"/>
      <c r="P1154" s="88"/>
      <c r="Q1154" s="88"/>
      <c r="R1154" s="88"/>
      <c r="S1154" s="88"/>
      <c r="T1154" s="88"/>
      <c r="U1154" s="88"/>
      <c r="V1154" s="88"/>
      <c r="W1154" s="88"/>
      <c r="X1154" s="88"/>
      <c r="Y1154" s="88"/>
      <c r="Z1154" s="88"/>
      <c r="AA1154" s="93"/>
    </row>
    <row r="1155" spans="1:27" outlineLevel="1" x14ac:dyDescent="0.2">
      <c r="A1155" s="181" t="s">
        <v>221</v>
      </c>
      <c r="B1155" s="182"/>
      <c r="C1155" s="182"/>
      <c r="D1155" s="182"/>
      <c r="E1155" s="182"/>
      <c r="F1155" s="182"/>
      <c r="G1155" s="182"/>
      <c r="H1155" s="182"/>
      <c r="I1155" s="182"/>
      <c r="J1155" s="182"/>
      <c r="K1155" s="182"/>
      <c r="L1155" s="182"/>
      <c r="M1155" s="182"/>
      <c r="N1155" s="182"/>
      <c r="O1155" s="182"/>
      <c r="P1155" s="182"/>
      <c r="Q1155" s="182"/>
      <c r="R1155" s="182"/>
      <c r="S1155" s="182"/>
      <c r="T1155" s="182"/>
      <c r="U1155" s="182"/>
      <c r="V1155" s="182"/>
      <c r="W1155" s="182"/>
      <c r="X1155" s="182"/>
      <c r="Y1155" s="182"/>
      <c r="Z1155" s="182"/>
      <c r="AA1155" s="93"/>
    </row>
    <row r="1156" spans="1:27" outlineLevel="1" x14ac:dyDescent="0.2">
      <c r="A1156" s="87" t="s">
        <v>222</v>
      </c>
      <c r="B1156" s="210">
        <v>0.35</v>
      </c>
      <c r="D1156" s="213">
        <f>IF(D1130&gt;$B1157,$B1157*$B1156,D1130*$B1156)</f>
        <v>0</v>
      </c>
      <c r="E1156" s="213"/>
      <c r="F1156" s="213">
        <f>IF(F1130&gt;$B1157,$B1157*$B1156,F1130*$B1156)</f>
        <v>0</v>
      </c>
      <c r="G1156" s="213"/>
      <c r="H1156" s="213">
        <f>IF(H1130&gt;$B1157,$B1157*$B1156,H1130*$B1156)</f>
        <v>0</v>
      </c>
      <c r="I1156" s="213"/>
      <c r="J1156" s="213">
        <f>IF(J1130&gt;$B1157,$B1157*$B1156,J1130*$B1156)</f>
        <v>0</v>
      </c>
      <c r="K1156" s="213"/>
      <c r="L1156" s="213">
        <f>IF(L1130&gt;$B1157,$B1157*$B1156,L1130*$B1156)</f>
        <v>0</v>
      </c>
      <c r="M1156" s="213"/>
      <c r="N1156" s="213">
        <f>IF(N1130&gt;$B1157,$B1157*$B1156,N1130*$B1156)</f>
        <v>0</v>
      </c>
      <c r="O1156" s="213"/>
      <c r="P1156" s="213">
        <f>IF(P1130&gt;$B1157,$B1157*$B1156,P1130*$B1156)</f>
        <v>0</v>
      </c>
      <c r="Q1156" s="213"/>
      <c r="R1156" s="213">
        <f>IF(R1130&gt;$B1157,$B1157*$B1156,R1130*$B1156)</f>
        <v>0</v>
      </c>
      <c r="S1156" s="213"/>
      <c r="T1156" s="213">
        <f>IF(T1130&gt;$B1157,$B1157*$B1156,T1130*$B1156)</f>
        <v>0</v>
      </c>
      <c r="U1156" s="213"/>
      <c r="V1156" s="213">
        <f>IF(V1130&gt;$B1157,$B1157*$B1156,V1130*$B1156)</f>
        <v>0</v>
      </c>
      <c r="W1156" s="213"/>
      <c r="X1156" s="213">
        <f>IF(X1130&gt;$B1157,$B1157*$B1156,X1130*$B1156)</f>
        <v>0</v>
      </c>
      <c r="Y1156" s="213"/>
      <c r="Z1156" s="213">
        <f>IF(Z1130&gt;$B1157,$B1157*$B1156,Z1130*$B1156)</f>
        <v>0</v>
      </c>
      <c r="AA1156" s="93">
        <f t="shared" ref="AA1156" si="2632">SUM(Z1156,X1156,V1156,T1156,R1156,P1156,N1156,L1156,J1156,H1156,F1156,D1156)</f>
        <v>0</v>
      </c>
    </row>
    <row r="1157" spans="1:27" outlineLevel="1" x14ac:dyDescent="0.2">
      <c r="A1157" s="211" t="s">
        <v>223</v>
      </c>
      <c r="B1157" s="209">
        <v>0</v>
      </c>
      <c r="AA1157" s="93"/>
    </row>
    <row r="1158" spans="1:27" outlineLevel="1" x14ac:dyDescent="0.2">
      <c r="AA1158" s="93"/>
    </row>
    <row r="1159" spans="1:27" outlineLevel="1" x14ac:dyDescent="0.2">
      <c r="A1159" s="87" t="s">
        <v>224</v>
      </c>
      <c r="B1159" s="210">
        <v>0.36</v>
      </c>
      <c r="D1159" s="213">
        <f>IF(D1130&gt;$B1160,($B1160-$B1157)*$B1159,IF(D1130-$B1157&gt;0,(D1130-$B1157)*$B1159,0))</f>
        <v>0</v>
      </c>
      <c r="E1159" s="213"/>
      <c r="F1159" s="213">
        <f>IF(F1130&gt;$B1160,($B1160-$B1157)*$B1159,IF(F1130-$B1157&gt;0,(F1130-$B1157)*$B1159,0))</f>
        <v>0</v>
      </c>
      <c r="G1159" s="213"/>
      <c r="H1159" s="213">
        <f>IF(H1130&gt;$B1160,($B1160-$B1157)*$B1159,IF(H1130-$B1157&gt;0,(H1130-$B1157)*$B1159,0))</f>
        <v>0</v>
      </c>
      <c r="I1159" s="213"/>
      <c r="J1159" s="213">
        <f>IF(J1130&gt;$B1160,($B1160-$B1157)*$B1159,IF(J1130-$B1157&gt;0,(J1130-$B1157)*$B1159,0))</f>
        <v>0</v>
      </c>
      <c r="K1159" s="213"/>
      <c r="L1159" s="213">
        <f>IF(L1130&gt;$B1160,($B1160-$B1157)*$B1159,IF(L1130-$B1157&gt;0,(L1130-$B1157)*$B1159,0))</f>
        <v>0</v>
      </c>
      <c r="M1159" s="213"/>
      <c r="N1159" s="213">
        <f>IF(N1130&gt;$B1160,($B1160-$B1157)*$B1159,IF(N1130-$B1157&gt;0,(N1130-$B1157)*$B1159,0))</f>
        <v>0</v>
      </c>
      <c r="O1159" s="213"/>
      <c r="P1159" s="213">
        <f>IF(P1130&gt;$B1160,($B1160-$B1157)*$B1159,IF(P1130-$B1157&gt;0,(P1130-$B1157)*$B1159,0))</f>
        <v>0</v>
      </c>
      <c r="Q1159" s="213"/>
      <c r="R1159" s="213">
        <f>IF(R1130&gt;$B1160,($B1160-$B1157)*$B1159,IF(R1130-$B1157&gt;0,(R1130-$B1157)*$B1159,0))</f>
        <v>0</v>
      </c>
      <c r="S1159" s="213"/>
      <c r="T1159" s="213">
        <f>IF(T1130&gt;$B1160,($B1160-$B1157)*$B1159,IF(T1130-$B1157&gt;0,(T1130-$B1157)*$B1159,0))</f>
        <v>0</v>
      </c>
      <c r="U1159" s="213"/>
      <c r="V1159" s="213">
        <f>IF(V1130&gt;$B1160,($B1160-$B1157)*$B1159,IF(V1130-$B1157&gt;0,(V1130-$B1157)*$B1159,0))</f>
        <v>0</v>
      </c>
      <c r="W1159" s="213"/>
      <c r="X1159" s="213">
        <f>IF(X1130&gt;$B1160,($B1160-$B1157)*$B1159,IF(X1130-$B1157&gt;0,(X1130-$B1157)*$B1159,0))</f>
        <v>0</v>
      </c>
      <c r="Y1159" s="213"/>
      <c r="Z1159" s="213">
        <f>IF(Z1130&gt;$B1160,($B1160-$B1157)*$B1159,IF(Z1130-$B1157&gt;0,(Z1130-$B1157)*$B1159,0))</f>
        <v>0</v>
      </c>
      <c r="AA1159" s="93">
        <f t="shared" ref="AA1159" si="2633">SUM(Z1159,X1159,V1159,T1159,R1159,P1159,N1159,L1159,J1159,H1159,F1159,D1159)</f>
        <v>0</v>
      </c>
    </row>
    <row r="1160" spans="1:27" outlineLevel="1" x14ac:dyDescent="0.2">
      <c r="A1160" s="213">
        <f>B1157+1</f>
        <v>1</v>
      </c>
      <c r="B1160" s="209">
        <v>0</v>
      </c>
      <c r="AA1160" s="93"/>
    </row>
    <row r="1161" spans="1:27" outlineLevel="1" x14ac:dyDescent="0.2">
      <c r="AA1161" s="93"/>
    </row>
    <row r="1162" spans="1:27" outlineLevel="1" x14ac:dyDescent="0.2">
      <c r="A1162" s="87" t="s">
        <v>225</v>
      </c>
      <c r="B1162" s="210">
        <v>0.37</v>
      </c>
      <c r="D1162" s="213">
        <f>IF(D1130&gt;$B1160,(D1130-$B1160)*$B1162,0)</f>
        <v>0</v>
      </c>
      <c r="E1162" s="213"/>
      <c r="F1162" s="213">
        <f>IF(F1130&gt;$B1160,(F1130-$B1160)*$B1162,0)</f>
        <v>0</v>
      </c>
      <c r="G1162" s="213"/>
      <c r="H1162" s="213">
        <f>IF(H1130&gt;$B1160,(H1130-$B1160)*$B1162,0)</f>
        <v>0</v>
      </c>
      <c r="I1162" s="213"/>
      <c r="J1162" s="213">
        <f>IF(J1130&gt;$B1160,(J1130-$B1160)*$B1162,0)</f>
        <v>0</v>
      </c>
      <c r="K1162" s="213"/>
      <c r="L1162" s="213">
        <f>IF(L1130&gt;$B1160,(L1130-$B1160)*$B1162,0)</f>
        <v>0</v>
      </c>
      <c r="M1162" s="213"/>
      <c r="N1162" s="213">
        <f>IF(N1130&gt;$B1160,(N1130-$B1160)*$B1162,0)</f>
        <v>0</v>
      </c>
      <c r="O1162" s="213"/>
      <c r="P1162" s="213">
        <f>IF(P1130&gt;$B1160,(P1130-$B1160)*$B1162,0)</f>
        <v>0</v>
      </c>
      <c r="Q1162" s="213"/>
      <c r="R1162" s="213">
        <f>IF(R1130&gt;$B1160,(R1130-$B1160)*$B1162,0)</f>
        <v>0</v>
      </c>
      <c r="S1162" s="213"/>
      <c r="T1162" s="213">
        <f>IF(T1130&gt;$B1160,(T1130-$B1160)*$B1162,0)</f>
        <v>0</v>
      </c>
      <c r="U1162" s="213"/>
      <c r="V1162" s="213">
        <f>IF(V1130&gt;$B1160,(V1130-$B1160)*$B1162,0)</f>
        <v>0</v>
      </c>
      <c r="W1162" s="213"/>
      <c r="X1162" s="213">
        <f>IF(X1130&gt;$B1160,(X1130-$B1160)*$B1162,0)</f>
        <v>0</v>
      </c>
      <c r="Y1162" s="213"/>
      <c r="Z1162" s="213">
        <f>IF(Z1130&gt;$B1160,(Z1130-$B1160)*$B1162,0)</f>
        <v>0</v>
      </c>
      <c r="AA1162" s="93">
        <f t="shared" ref="AA1162" si="2634">SUM(Z1162,X1162,V1162,T1162,R1162,P1162,N1162,L1162,J1162,H1162,F1162,D1162)</f>
        <v>0</v>
      </c>
    </row>
    <row r="1163" spans="1:27" outlineLevel="1" x14ac:dyDescent="0.2">
      <c r="A1163" s="93" t="s">
        <v>226</v>
      </c>
      <c r="B1163" s="93"/>
      <c r="C1163" s="94"/>
      <c r="D1163" s="93">
        <f>SUM(D1156:D1162)</f>
        <v>0</v>
      </c>
      <c r="E1163" s="94"/>
      <c r="F1163" s="93">
        <f>SUM(F1156:F1162)</f>
        <v>0</v>
      </c>
      <c r="G1163" s="94"/>
      <c r="H1163" s="93">
        <f>SUM(H1156:H1162)</f>
        <v>0</v>
      </c>
      <c r="I1163" s="94"/>
      <c r="J1163" s="93">
        <f>SUM(J1156:J1162)</f>
        <v>0</v>
      </c>
      <c r="K1163" s="94"/>
      <c r="L1163" s="93">
        <f>SUM(L1156:L1162)</f>
        <v>0</v>
      </c>
      <c r="M1163" s="94"/>
      <c r="N1163" s="93">
        <f>SUM(N1156:N1162)</f>
        <v>0</v>
      </c>
      <c r="O1163" s="94"/>
      <c r="P1163" s="93">
        <f>SUM(P1156:P1162)</f>
        <v>0</v>
      </c>
      <c r="Q1163" s="94"/>
      <c r="R1163" s="93">
        <f>SUM(R1156:R1162)</f>
        <v>0</v>
      </c>
      <c r="S1163" s="94"/>
      <c r="T1163" s="93">
        <f>SUM(T1156:T1162)</f>
        <v>0</v>
      </c>
      <c r="U1163" s="94"/>
      <c r="V1163" s="93">
        <f>SUM(V1156:V1162)</f>
        <v>0</v>
      </c>
      <c r="W1163" s="94"/>
      <c r="X1163" s="93">
        <f>SUM(X1156:X1162)</f>
        <v>0</v>
      </c>
      <c r="Y1163" s="94"/>
      <c r="Z1163" s="93">
        <f>SUM(Z1156:Z1162)</f>
        <v>0</v>
      </c>
      <c r="AA1163" s="93">
        <f>SUM(Z1163,X1163,V1163,T1163,R1163,P1163,N1163,L1163,J1163,H1163,F1163,D1163)</f>
        <v>0</v>
      </c>
    </row>
    <row r="1164" spans="1:27" outlineLevel="1" collapsed="1" x14ac:dyDescent="0.2">
      <c r="A1164" s="93" t="s">
        <v>227</v>
      </c>
      <c r="B1164" s="210">
        <v>0.05</v>
      </c>
      <c r="C1164" s="94"/>
      <c r="D1164" s="93">
        <f>D1138*$B1164</f>
        <v>0</v>
      </c>
      <c r="E1164" s="94"/>
      <c r="F1164" s="93">
        <f>F1138*$B1164</f>
        <v>0</v>
      </c>
      <c r="G1164" s="94"/>
      <c r="H1164" s="93">
        <f>H1138*$B1164</f>
        <v>0</v>
      </c>
      <c r="I1164" s="94"/>
      <c r="J1164" s="93">
        <f>J1138*$B1164</f>
        <v>0</v>
      </c>
      <c r="K1164" s="94"/>
      <c r="L1164" s="93">
        <f>L1138*$B1164</f>
        <v>0</v>
      </c>
      <c r="M1164" s="94"/>
      <c r="N1164" s="93">
        <f>N1138*$B1164</f>
        <v>0</v>
      </c>
      <c r="O1164" s="94"/>
      <c r="P1164" s="93">
        <f>P1138*$B1164</f>
        <v>0</v>
      </c>
      <c r="Q1164" s="94"/>
      <c r="R1164" s="93">
        <f>R1138*$B1164</f>
        <v>0</v>
      </c>
      <c r="S1164" s="94"/>
      <c r="T1164" s="93">
        <f>T1138*$B1164</f>
        <v>0</v>
      </c>
      <c r="U1164" s="94"/>
      <c r="V1164" s="93">
        <f>V1138*$B1164</f>
        <v>0</v>
      </c>
      <c r="W1164" s="94"/>
      <c r="X1164" s="93">
        <f>X1138*$B1164</f>
        <v>0</v>
      </c>
      <c r="Y1164" s="94"/>
      <c r="Z1164" s="93">
        <f>Z1138*$B1164</f>
        <v>0</v>
      </c>
      <c r="AA1164" s="93">
        <f>SUM(Z1164,X1164,V1164,T1164,R1164,P1164,N1164,L1164,J1164,H1164,F1164,D1164)</f>
        <v>0</v>
      </c>
    </row>
    <row r="1166" spans="1:27" x14ac:dyDescent="0.2">
      <c r="A1166" s="220" t="s">
        <v>243</v>
      </c>
      <c r="B1166" s="99"/>
      <c r="C1166" s="191"/>
      <c r="D1166" s="99">
        <f>IF(D1153&gt;0,D1153+D1150,+D1164+D1163+D1150)</f>
        <v>0</v>
      </c>
      <c r="E1166" s="191"/>
      <c r="F1166" s="99">
        <f>IF(F1153&gt;0,F1153+F1150,+F1164+F1163+F1150)</f>
        <v>0</v>
      </c>
      <c r="G1166" s="191"/>
      <c r="H1166" s="99">
        <f>IF(H1153&gt;0,H1153+H1150,+H1164+H1163+H1150)</f>
        <v>0</v>
      </c>
      <c r="I1166" s="191"/>
      <c r="J1166" s="99">
        <f>IF(J1153&gt;0,J1153+J1150,+J1164+J1163+J1150)</f>
        <v>0</v>
      </c>
      <c r="K1166" s="191"/>
      <c r="L1166" s="99">
        <f>IF(L1153&gt;0,L1153+L1150,+L1164+L1163+L1150)</f>
        <v>0</v>
      </c>
      <c r="M1166" s="191"/>
      <c r="N1166" s="99">
        <f>IF(N1153&gt;0,N1153+N1150,+N1164+N1163+N1150)</f>
        <v>0</v>
      </c>
      <c r="O1166" s="191"/>
      <c r="P1166" s="99">
        <f>IF(P1153&gt;0,P1153+P1150,+P1164+P1163+P1150)</f>
        <v>0</v>
      </c>
      <c r="Q1166" s="191"/>
      <c r="R1166" s="99">
        <f>IF(R1153&gt;0,R1153+R1150,+R1164+R1163+R1150)</f>
        <v>0</v>
      </c>
      <c r="S1166" s="191"/>
      <c r="T1166" s="99">
        <f>IF(T1153&gt;0,T1153+T1150,+T1164+T1163+T1150)</f>
        <v>0</v>
      </c>
      <c r="U1166" s="191"/>
      <c r="V1166" s="99">
        <f>IF(V1153&gt;0,V1153+V1150,+V1164+V1163+V1150)</f>
        <v>0</v>
      </c>
      <c r="W1166" s="191"/>
      <c r="X1166" s="99">
        <f>IF(X1153&gt;0,X1153+X1150,+X1164+X1163+X1150)</f>
        <v>0</v>
      </c>
      <c r="Y1166" s="191"/>
      <c r="Z1166" s="99">
        <f>IF(Z1153&gt;0,Z1153+Z1150,+Z1164+Z1163+Z1150)</f>
        <v>0</v>
      </c>
      <c r="AA1166" s="99">
        <f>+AA1164+AA1163</f>
        <v>0</v>
      </c>
    </row>
    <row r="1167" spans="1:27" outlineLevel="1" x14ac:dyDescent="0.2">
      <c r="A1167" s="214" t="s">
        <v>34</v>
      </c>
      <c r="B1167" s="224">
        <v>0.10199999999999999</v>
      </c>
      <c r="C1167" s="214"/>
      <c r="D1167" s="213">
        <f>+(D1166*$B1167)</f>
        <v>0</v>
      </c>
      <c r="E1167" s="214"/>
      <c r="F1167" s="213">
        <f t="shared" ref="F1167" si="2635">+(F1166*$B1167)</f>
        <v>0</v>
      </c>
      <c r="G1167" s="214"/>
      <c r="H1167" s="213">
        <f t="shared" ref="H1167" si="2636">+(H1166*$B1167)</f>
        <v>0</v>
      </c>
      <c r="I1167" s="214"/>
      <c r="J1167" s="213">
        <f t="shared" ref="J1167" si="2637">+(J1166*$B1167)</f>
        <v>0</v>
      </c>
      <c r="K1167" s="214"/>
      <c r="L1167" s="213">
        <f t="shared" ref="L1167" si="2638">+(L1166*$B1167)</f>
        <v>0</v>
      </c>
      <c r="M1167" s="214"/>
      <c r="N1167" s="213">
        <f t="shared" ref="N1167" si="2639">+(N1166*$B1167)</f>
        <v>0</v>
      </c>
      <c r="O1167" s="214"/>
      <c r="P1167" s="213">
        <f t="shared" ref="P1167" si="2640">+(P1166*$B1167)</f>
        <v>0</v>
      </c>
      <c r="Q1167" s="214"/>
      <c r="R1167" s="213">
        <f t="shared" ref="R1167" si="2641">+(R1166*$B1167)</f>
        <v>0</v>
      </c>
      <c r="S1167" s="214"/>
      <c r="T1167" s="213">
        <f t="shared" ref="T1167" si="2642">+(T1166*$B1167)</f>
        <v>0</v>
      </c>
      <c r="U1167" s="214"/>
      <c r="V1167" s="213">
        <f t="shared" ref="V1167" si="2643">+(V1166*$B1167)</f>
        <v>0</v>
      </c>
      <c r="W1167" s="214"/>
      <c r="X1167" s="213">
        <f t="shared" ref="X1167" si="2644">+(X1166*$B1167)</f>
        <v>0</v>
      </c>
      <c r="Y1167" s="214"/>
      <c r="Z1167" s="213">
        <f t="shared" ref="Z1167" si="2645">+(Z1166*$B1167)</f>
        <v>0</v>
      </c>
      <c r="AA1167" s="213">
        <f>SUM(D1167,F1167,H1167,J1167,L1167,N1167,P1167,R1167,T1167,V1167,X1167,Z1167)</f>
        <v>0</v>
      </c>
    </row>
    <row r="1168" spans="1:27" outlineLevel="1" x14ac:dyDescent="0.2">
      <c r="A1168" s="214" t="s">
        <v>228</v>
      </c>
      <c r="B1168" s="224">
        <v>0.14099999999999999</v>
      </c>
      <c r="C1168" s="214"/>
      <c r="D1168" s="213">
        <f>(D1167+D1166)*$B1168</f>
        <v>0</v>
      </c>
      <c r="E1168" s="214"/>
      <c r="F1168" s="213">
        <f t="shared" ref="F1168" si="2646">(F1167+F1166)*$B1168</f>
        <v>0</v>
      </c>
      <c r="G1168" s="214"/>
      <c r="H1168" s="213">
        <f t="shared" ref="H1168" si="2647">(H1167+H1166)*$B1168</f>
        <v>0</v>
      </c>
      <c r="I1168" s="214"/>
      <c r="J1168" s="213">
        <f t="shared" ref="J1168" si="2648">(J1167+J1166)*$B1168</f>
        <v>0</v>
      </c>
      <c r="K1168" s="214"/>
      <c r="L1168" s="213">
        <f t="shared" ref="L1168" si="2649">(L1167+L1166)*$B1168</f>
        <v>0</v>
      </c>
      <c r="M1168" s="214"/>
      <c r="N1168" s="213">
        <f t="shared" ref="N1168" si="2650">(N1167+N1166)*$B1168</f>
        <v>0</v>
      </c>
      <c r="O1168" s="214"/>
      <c r="P1168" s="213">
        <f t="shared" ref="P1168" si="2651">(P1167+P1166)*$B1168</f>
        <v>0</v>
      </c>
      <c r="Q1168" s="214"/>
      <c r="R1168" s="213">
        <f t="shared" ref="R1168" si="2652">(R1167+R1166)*$B1168</f>
        <v>0</v>
      </c>
      <c r="S1168" s="214"/>
      <c r="T1168" s="213">
        <f t="shared" ref="T1168" si="2653">(T1167+T1166)*$B1168</f>
        <v>0</v>
      </c>
      <c r="U1168" s="214"/>
      <c r="V1168" s="213">
        <f t="shared" ref="V1168" si="2654">(V1167+V1166)*$B1168</f>
        <v>0</v>
      </c>
      <c r="W1168" s="214"/>
      <c r="X1168" s="213">
        <f t="shared" ref="X1168" si="2655">(X1167+X1166)*$B1168</f>
        <v>0</v>
      </c>
      <c r="Y1168" s="214"/>
      <c r="Z1168" s="213">
        <f t="shared" ref="Z1168" si="2656">(Z1167+Z1166)*$B1168</f>
        <v>0</v>
      </c>
      <c r="AA1168" s="213">
        <f>SUM(D1168,F1168,H1168,J1168,L1168,N1168,P1168,R1168,T1168,V1168,X1168,Z1168)</f>
        <v>0</v>
      </c>
    </row>
    <row r="1169" spans="1:27" outlineLevel="1" x14ac:dyDescent="0.2">
      <c r="A1169" s="214" t="s">
        <v>229</v>
      </c>
      <c r="B1169" s="224">
        <v>0.02</v>
      </c>
      <c r="C1169" s="214"/>
      <c r="D1169" s="213">
        <f>$B1169*D1166</f>
        <v>0</v>
      </c>
      <c r="E1169" s="214"/>
      <c r="F1169" s="213">
        <f>$B1169*F1166</f>
        <v>0</v>
      </c>
      <c r="G1169" s="214"/>
      <c r="H1169" s="213">
        <f>$B1169*H1166</f>
        <v>0</v>
      </c>
      <c r="I1169" s="214"/>
      <c r="J1169" s="213">
        <f>$B1169*J1166</f>
        <v>0</v>
      </c>
      <c r="K1169" s="214"/>
      <c r="L1169" s="213">
        <f>$B1169*L1166</f>
        <v>0</v>
      </c>
      <c r="M1169" s="214"/>
      <c r="N1169" s="213">
        <f>$B1169*N1166</f>
        <v>0</v>
      </c>
      <c r="O1169" s="214"/>
      <c r="P1169" s="213">
        <f>$B1169*P1166</f>
        <v>0</v>
      </c>
      <c r="Q1169" s="214"/>
      <c r="R1169" s="213">
        <f>$B1169*R1166</f>
        <v>0</v>
      </c>
      <c r="S1169" s="214"/>
      <c r="T1169" s="213">
        <f>$B1169*T1166</f>
        <v>0</v>
      </c>
      <c r="U1169" s="214"/>
      <c r="V1169" s="213">
        <f>$B1169*V1166</f>
        <v>0</v>
      </c>
      <c r="W1169" s="214"/>
      <c r="X1169" s="213">
        <f>$B1169*X1166</f>
        <v>0</v>
      </c>
      <c r="Y1169" s="214"/>
      <c r="Z1169" s="213">
        <f>$B1169*Z1166</f>
        <v>0</v>
      </c>
      <c r="AA1169" s="213">
        <f>SUM(D1169,F1169,H1169,J1169,L1169,N1169,P1169,R1169,T1169,V1169,X1169,Z1169)</f>
        <v>0</v>
      </c>
    </row>
    <row r="1170" spans="1:27" outlineLevel="1" x14ac:dyDescent="0.2">
      <c r="A1170" s="93" t="s">
        <v>230</v>
      </c>
      <c r="B1170" s="93"/>
      <c r="C1170" s="94"/>
      <c r="D1170" s="93">
        <f>+D1169+D1168+D1167+D1166</f>
        <v>0</v>
      </c>
      <c r="E1170" s="94"/>
      <c r="F1170" s="93">
        <f t="shared" ref="F1170" si="2657">+F1169+F1168+F1167+F1166</f>
        <v>0</v>
      </c>
      <c r="G1170" s="94"/>
      <c r="H1170" s="93">
        <f t="shared" ref="H1170" si="2658">+H1169+H1168+H1167+H1166</f>
        <v>0</v>
      </c>
      <c r="I1170" s="94"/>
      <c r="J1170" s="93">
        <f t="shared" ref="J1170" si="2659">+J1169+J1168+J1167+J1166</f>
        <v>0</v>
      </c>
      <c r="K1170" s="94"/>
      <c r="L1170" s="93">
        <f t="shared" ref="L1170" si="2660">+L1169+L1168+L1167+L1166</f>
        <v>0</v>
      </c>
      <c r="M1170" s="94"/>
      <c r="N1170" s="93">
        <f t="shared" ref="N1170" si="2661">+N1169+N1168+N1167+N1166</f>
        <v>0</v>
      </c>
      <c r="O1170" s="94"/>
      <c r="P1170" s="93">
        <f t="shared" ref="P1170" si="2662">+P1169+P1168+P1167+P1166</f>
        <v>0</v>
      </c>
      <c r="Q1170" s="94"/>
      <c r="R1170" s="93">
        <f t="shared" ref="R1170" si="2663">+R1169+R1168+R1167+R1166</f>
        <v>0</v>
      </c>
      <c r="S1170" s="94"/>
      <c r="T1170" s="93">
        <f t="shared" ref="T1170" si="2664">+T1169+T1168+T1167+T1166</f>
        <v>0</v>
      </c>
      <c r="U1170" s="94"/>
      <c r="V1170" s="93">
        <f t="shared" ref="V1170" si="2665">+V1169+V1168+V1167+V1166</f>
        <v>0</v>
      </c>
      <c r="W1170" s="94"/>
      <c r="X1170" s="93">
        <f t="shared" ref="X1170" si="2666">+X1169+X1168+X1167+X1166</f>
        <v>0</v>
      </c>
      <c r="Y1170" s="94"/>
      <c r="Z1170" s="93">
        <f t="shared" ref="Z1170:AA1170" si="2667">+Z1169+Z1168+Z1167+Z1166</f>
        <v>0</v>
      </c>
      <c r="AA1170" s="93">
        <f t="shared" si="2667"/>
        <v>0</v>
      </c>
    </row>
    <row r="1171" spans="1:27" outlineLevel="1" x14ac:dyDescent="0.2"/>
    <row r="1172" spans="1:27" outlineLevel="1" x14ac:dyDescent="0.2">
      <c r="A1172" s="214" t="s">
        <v>231</v>
      </c>
      <c r="B1172" s="224">
        <f>'VAREKOST - SALONG'!$C$19</f>
        <v>0.1</v>
      </c>
      <c r="C1172" s="214"/>
      <c r="D1172" s="215">
        <f>$B1172*D1130</f>
        <v>0</v>
      </c>
      <c r="E1172" s="214"/>
      <c r="F1172" s="215">
        <f>$B1172*F1130</f>
        <v>0</v>
      </c>
      <c r="G1172" s="214"/>
      <c r="H1172" s="215">
        <f>$B1172*H1130</f>
        <v>0</v>
      </c>
      <c r="I1172" s="214"/>
      <c r="J1172" s="215">
        <f>$B1172*J1130</f>
        <v>0</v>
      </c>
      <c r="K1172" s="214"/>
      <c r="L1172" s="215">
        <f>$B1172*L1130</f>
        <v>0</v>
      </c>
      <c r="M1172" s="214"/>
      <c r="N1172" s="215">
        <f>$B1172*N1130</f>
        <v>0</v>
      </c>
      <c r="O1172" s="214"/>
      <c r="P1172" s="215">
        <f>$B1172*P1130</f>
        <v>0</v>
      </c>
      <c r="Q1172" s="214"/>
      <c r="R1172" s="215">
        <f>$B1172*R1130</f>
        <v>0</v>
      </c>
      <c r="S1172" s="214"/>
      <c r="T1172" s="215">
        <f>$B1172*T1130</f>
        <v>0</v>
      </c>
      <c r="U1172" s="214"/>
      <c r="V1172" s="215">
        <f>$B1172*V1130</f>
        <v>0</v>
      </c>
      <c r="W1172" s="214"/>
      <c r="X1172" s="215">
        <f>$B1172*X1130</f>
        <v>0</v>
      </c>
      <c r="Y1172" s="214"/>
      <c r="Z1172" s="215">
        <f>$B1172*Z1130</f>
        <v>0</v>
      </c>
      <c r="AA1172" s="213">
        <f>SUM(D1172,F1172,H1172,J1172,L1172,N1172,P1172,R1172,T1172,V1172,X1172,Z1172)</f>
        <v>0</v>
      </c>
    </row>
    <row r="1173" spans="1:27" outlineLevel="1" x14ac:dyDescent="0.2">
      <c r="A1173" s="214" t="s">
        <v>232</v>
      </c>
      <c r="B1173" s="224">
        <f>'VAREKOST - SALONG'!$C$9</f>
        <v>0.5</v>
      </c>
      <c r="C1173" s="214"/>
      <c r="D1173" s="215">
        <f>$B1173*D1138</f>
        <v>0</v>
      </c>
      <c r="E1173" s="214"/>
      <c r="F1173" s="215">
        <f>$B1173*F1138</f>
        <v>0</v>
      </c>
      <c r="G1173" s="214"/>
      <c r="H1173" s="215">
        <f>$B1173*H1138</f>
        <v>0</v>
      </c>
      <c r="I1173" s="214"/>
      <c r="J1173" s="215">
        <f>$B1173*J1138</f>
        <v>0</v>
      </c>
      <c r="K1173" s="214"/>
      <c r="L1173" s="215">
        <f>$B1173*L1138</f>
        <v>0</v>
      </c>
      <c r="M1173" s="214"/>
      <c r="N1173" s="215">
        <f>$B1173*N1138</f>
        <v>0</v>
      </c>
      <c r="O1173" s="214"/>
      <c r="P1173" s="215">
        <f>$B1173*P1138</f>
        <v>0</v>
      </c>
      <c r="Q1173" s="214"/>
      <c r="R1173" s="215">
        <f>$B1173*R1138</f>
        <v>0</v>
      </c>
      <c r="S1173" s="214"/>
      <c r="T1173" s="215">
        <f>$B1173*T1138</f>
        <v>0</v>
      </c>
      <c r="U1173" s="214"/>
      <c r="V1173" s="215">
        <f>$B1173*V1138</f>
        <v>0</v>
      </c>
      <c r="W1173" s="214"/>
      <c r="X1173" s="215">
        <f>$B1173*X1138</f>
        <v>0</v>
      </c>
      <c r="Y1173" s="214"/>
      <c r="Z1173" s="215">
        <f>$B1173*Z1138</f>
        <v>0</v>
      </c>
      <c r="AA1173" s="213">
        <f>SUM(D1173,F1173,H1173,J1173,L1173,N1173,P1173,R1173,T1173,V1173,X1173,Z1173)</f>
        <v>0</v>
      </c>
    </row>
    <row r="1174" spans="1:27" outlineLevel="1" x14ac:dyDescent="0.2">
      <c r="A1174" s="93" t="s">
        <v>233</v>
      </c>
      <c r="B1174" s="93"/>
      <c r="C1174" s="94"/>
      <c r="D1174" s="93">
        <f>SUM(D1172:D1173)</f>
        <v>0</v>
      </c>
      <c r="E1174" s="94"/>
      <c r="F1174" s="93">
        <f>SUM(F1172:F1173)</f>
        <v>0</v>
      </c>
      <c r="G1174" s="94"/>
      <c r="H1174" s="93">
        <f>SUM(H1172:H1173)</f>
        <v>0</v>
      </c>
      <c r="I1174" s="94"/>
      <c r="J1174" s="93">
        <f>SUM(J1172:J1173)</f>
        <v>0</v>
      </c>
      <c r="K1174" s="94"/>
      <c r="L1174" s="93">
        <f>SUM(L1172:L1173)</f>
        <v>0</v>
      </c>
      <c r="M1174" s="94"/>
      <c r="N1174" s="93">
        <f>SUM(N1172:N1173)</f>
        <v>0</v>
      </c>
      <c r="O1174" s="94"/>
      <c r="P1174" s="93">
        <f>SUM(P1172:P1173)</f>
        <v>0</v>
      </c>
      <c r="Q1174" s="94"/>
      <c r="R1174" s="93">
        <f>SUM(R1172:R1173)</f>
        <v>0</v>
      </c>
      <c r="S1174" s="94"/>
      <c r="T1174" s="93">
        <f>SUM(T1172:T1173)</f>
        <v>0</v>
      </c>
      <c r="U1174" s="94"/>
      <c r="V1174" s="93">
        <f>SUM(V1172:V1173)</f>
        <v>0</v>
      </c>
      <c r="W1174" s="94"/>
      <c r="X1174" s="93">
        <f>SUM(X1172:X1173)</f>
        <v>0</v>
      </c>
      <c r="Y1174" s="94"/>
      <c r="Z1174" s="93">
        <f>SUM(Z1172:Z1173)</f>
        <v>0</v>
      </c>
      <c r="AA1174" s="93">
        <f>SUM(D1174,F1174,H1174,J1174,L1174,N1174,P1174,R1174,T1174,V1174,X1174,Z1174)</f>
        <v>0</v>
      </c>
    </row>
    <row r="1176" spans="1:27" x14ac:dyDescent="0.2">
      <c r="A1176" s="93" t="s">
        <v>234</v>
      </c>
      <c r="B1176" s="93"/>
      <c r="C1176" s="94"/>
      <c r="D1176" s="93">
        <f>+D1139-D1170-D1174</f>
        <v>0</v>
      </c>
      <c r="E1176" s="94"/>
      <c r="F1176" s="93">
        <f>+F1139-F1170-F1174</f>
        <v>0</v>
      </c>
      <c r="G1176" s="94"/>
      <c r="H1176" s="93">
        <f>+H1139-H1170-H1174</f>
        <v>0</v>
      </c>
      <c r="I1176" s="94"/>
      <c r="J1176" s="93">
        <f>+J1139-J1170-J1174</f>
        <v>0</v>
      </c>
      <c r="K1176" s="94"/>
      <c r="L1176" s="93">
        <f>+L1139-L1170-L1174</f>
        <v>0</v>
      </c>
      <c r="M1176" s="94"/>
      <c r="N1176" s="93">
        <f>+N1139-N1170-N1174</f>
        <v>0</v>
      </c>
      <c r="O1176" s="94"/>
      <c r="P1176" s="93">
        <f>+P1139-P1170-P1174</f>
        <v>0</v>
      </c>
      <c r="Q1176" s="94"/>
      <c r="R1176" s="93">
        <f>+R1139-R1170-R1174</f>
        <v>0</v>
      </c>
      <c r="S1176" s="94"/>
      <c r="T1176" s="93">
        <f>+T1139-T1170-T1174</f>
        <v>0</v>
      </c>
      <c r="U1176" s="94"/>
      <c r="V1176" s="93">
        <f>+V1139-V1170-V1174</f>
        <v>0</v>
      </c>
      <c r="W1176" s="94"/>
      <c r="X1176" s="93">
        <f>+X1139-X1170-X1174</f>
        <v>0</v>
      </c>
      <c r="Y1176" s="94"/>
      <c r="Z1176" s="93">
        <f>+Z1139-Z1170-Z1174</f>
        <v>0</v>
      </c>
      <c r="AA1176" s="93">
        <f>SUM(D1176,F1176,H1176,J1176,L1176,N1176,P1176,R1176,T1176,V1176,X1176,Z1176)</f>
        <v>0</v>
      </c>
    </row>
    <row r="1177" spans="1:27" x14ac:dyDescent="0.2">
      <c r="B1177" s="138" t="s">
        <v>274</v>
      </c>
      <c r="C1177" s="200"/>
      <c r="D1177" s="202" t="e">
        <f>D1176/D1139</f>
        <v>#DIV/0!</v>
      </c>
      <c r="E1177" s="200"/>
      <c r="F1177" s="202" t="e">
        <f t="shared" ref="F1177" si="2668">F1176/F1139</f>
        <v>#DIV/0!</v>
      </c>
      <c r="G1177" s="200"/>
      <c r="H1177" s="202" t="e">
        <f t="shared" ref="H1177" si="2669">H1176/H1139</f>
        <v>#DIV/0!</v>
      </c>
      <c r="I1177" s="200"/>
      <c r="J1177" s="202" t="e">
        <f t="shared" ref="J1177" si="2670">J1176/J1139</f>
        <v>#DIV/0!</v>
      </c>
      <c r="K1177" s="200"/>
      <c r="L1177" s="202" t="e">
        <f t="shared" ref="L1177" si="2671">L1176/L1139</f>
        <v>#DIV/0!</v>
      </c>
      <c r="M1177" s="200"/>
      <c r="N1177" s="202" t="e">
        <f t="shared" ref="N1177" si="2672">N1176/N1139</f>
        <v>#DIV/0!</v>
      </c>
      <c r="O1177" s="200"/>
      <c r="P1177" s="202" t="e">
        <f t="shared" ref="P1177" si="2673">P1176/P1139</f>
        <v>#DIV/0!</v>
      </c>
      <c r="Q1177" s="200"/>
      <c r="R1177" s="202" t="e">
        <f t="shared" ref="R1177" si="2674">R1176/R1139</f>
        <v>#DIV/0!</v>
      </c>
      <c r="S1177" s="200"/>
      <c r="T1177" s="202" t="e">
        <f t="shared" ref="T1177" si="2675">T1176/T1139</f>
        <v>#DIV/0!</v>
      </c>
      <c r="U1177" s="200"/>
      <c r="V1177" s="202" t="e">
        <f>V1176/V1139</f>
        <v>#DIV/0!</v>
      </c>
      <c r="W1177" s="200"/>
      <c r="X1177" s="202" t="e">
        <f t="shared" ref="X1177" si="2676">X1176/X1139</f>
        <v>#DIV/0!</v>
      </c>
      <c r="Y1177" s="200"/>
      <c r="Z1177" s="202" t="e">
        <f t="shared" ref="Z1177" si="2677">Z1176/Z1139</f>
        <v>#DIV/0!</v>
      </c>
      <c r="AA1177" s="202" t="e">
        <f>AA1176/AA1139</f>
        <v>#DIV/0!</v>
      </c>
    </row>
    <row r="1178" spans="1:27" ht="13.5" thickBot="1" x14ac:dyDescent="0.25">
      <c r="A1178" s="223"/>
      <c r="B1178" s="223"/>
      <c r="C1178" s="223"/>
      <c r="D1178" s="223"/>
      <c r="E1178" s="223"/>
      <c r="F1178" s="223"/>
      <c r="G1178" s="223"/>
      <c r="H1178" s="223"/>
      <c r="I1178" s="223"/>
      <c r="J1178" s="223"/>
      <c r="K1178" s="223"/>
      <c r="L1178" s="223"/>
      <c r="M1178" s="223"/>
      <c r="N1178" s="223"/>
      <c r="O1178" s="223"/>
      <c r="P1178" s="223"/>
      <c r="Q1178" s="223"/>
      <c r="R1178" s="223"/>
      <c r="S1178" s="223"/>
      <c r="T1178" s="223"/>
      <c r="U1178" s="223"/>
      <c r="V1178" s="223"/>
      <c r="W1178" s="223"/>
      <c r="X1178" s="223"/>
      <c r="Y1178" s="223"/>
      <c r="Z1178" s="223"/>
      <c r="AA1178" s="223"/>
    </row>
    <row r="1180" spans="1:27" ht="15.75" x14ac:dyDescent="0.25">
      <c r="A1180" s="222" t="s">
        <v>261</v>
      </c>
      <c r="B1180" s="218" t="s">
        <v>244</v>
      </c>
      <c r="D1180" s="221" t="s">
        <v>245</v>
      </c>
    </row>
    <row r="1181" spans="1:27" x14ac:dyDescent="0.2">
      <c r="D1181" s="179" t="s">
        <v>195</v>
      </c>
      <c r="E1181" s="179"/>
      <c r="F1181" s="179" t="s">
        <v>196</v>
      </c>
      <c r="G1181" s="179"/>
      <c r="H1181" s="179" t="s">
        <v>197</v>
      </c>
      <c r="I1181" s="179"/>
      <c r="J1181" s="179" t="s">
        <v>198</v>
      </c>
      <c r="K1181" s="179"/>
      <c r="L1181" s="179" t="s">
        <v>199</v>
      </c>
      <c r="M1181" s="179"/>
      <c r="N1181" s="179" t="s">
        <v>200</v>
      </c>
      <c r="O1181" s="179"/>
      <c r="P1181" s="179" t="s">
        <v>201</v>
      </c>
      <c r="Q1181" s="179"/>
      <c r="R1181" s="179" t="s">
        <v>202</v>
      </c>
      <c r="S1181" s="179"/>
      <c r="T1181" s="179" t="s">
        <v>203</v>
      </c>
      <c r="U1181" s="179"/>
      <c r="V1181" s="179" t="s">
        <v>204</v>
      </c>
      <c r="W1181" s="179"/>
      <c r="X1181" s="179" t="s">
        <v>205</v>
      </c>
      <c r="Y1181" s="179"/>
      <c r="Z1181" s="179" t="s">
        <v>206</v>
      </c>
      <c r="AA1181" s="179" t="s">
        <v>207</v>
      </c>
    </row>
    <row r="1182" spans="1:27" x14ac:dyDescent="0.2">
      <c r="A1182" s="93" t="s">
        <v>208</v>
      </c>
      <c r="B1182" s="93"/>
      <c r="C1182" s="94"/>
      <c r="D1182" s="180">
        <v>1</v>
      </c>
      <c r="E1182" s="94"/>
      <c r="F1182" s="180">
        <f>+D1182</f>
        <v>1</v>
      </c>
      <c r="G1182" s="94"/>
      <c r="H1182" s="180">
        <f t="shared" ref="H1182" si="2678">+F1182</f>
        <v>1</v>
      </c>
      <c r="I1182" s="94"/>
      <c r="J1182" s="180">
        <f t="shared" ref="J1182" si="2679">+H1182</f>
        <v>1</v>
      </c>
      <c r="K1182" s="94"/>
      <c r="L1182" s="180">
        <f t="shared" ref="L1182" si="2680">+J1182</f>
        <v>1</v>
      </c>
      <c r="M1182" s="94"/>
      <c r="N1182" s="180">
        <f t="shared" ref="N1182" si="2681">+L1182</f>
        <v>1</v>
      </c>
      <c r="O1182" s="94"/>
      <c r="P1182" s="180">
        <f t="shared" ref="P1182" si="2682">+N1182</f>
        <v>1</v>
      </c>
      <c r="Q1182" s="94"/>
      <c r="R1182" s="180">
        <f t="shared" ref="R1182" si="2683">+P1182</f>
        <v>1</v>
      </c>
      <c r="S1182" s="94"/>
      <c r="T1182" s="180">
        <f t="shared" ref="T1182" si="2684">+R1182</f>
        <v>1</v>
      </c>
      <c r="U1182" s="94"/>
      <c r="V1182" s="180">
        <f t="shared" ref="V1182" si="2685">+T1182</f>
        <v>1</v>
      </c>
      <c r="W1182" s="94"/>
      <c r="X1182" s="180">
        <f t="shared" ref="X1182" si="2686">+V1182</f>
        <v>1</v>
      </c>
      <c r="Y1182" s="94"/>
      <c r="Z1182" s="180">
        <f t="shared" ref="Z1182" si="2687">+X1182</f>
        <v>1</v>
      </c>
      <c r="AA1182" s="94"/>
    </row>
    <row r="1184" spans="1:27" x14ac:dyDescent="0.2">
      <c r="A1184" s="181" t="s">
        <v>209</v>
      </c>
      <c r="B1184" s="182"/>
      <c r="C1184" s="182"/>
      <c r="D1184" s="179" t="s">
        <v>195</v>
      </c>
      <c r="E1184" s="179"/>
      <c r="F1184" s="179" t="s">
        <v>196</v>
      </c>
      <c r="G1184" s="179"/>
      <c r="H1184" s="179" t="s">
        <v>197</v>
      </c>
      <c r="I1184" s="179"/>
      <c r="J1184" s="179" t="s">
        <v>198</v>
      </c>
      <c r="K1184" s="179"/>
      <c r="L1184" s="179" t="s">
        <v>199</v>
      </c>
      <c r="M1184" s="179"/>
      <c r="N1184" s="179" t="s">
        <v>200</v>
      </c>
      <c r="O1184" s="179"/>
      <c r="P1184" s="179" t="s">
        <v>201</v>
      </c>
      <c r="Q1184" s="179"/>
      <c r="R1184" s="179" t="s">
        <v>202</v>
      </c>
      <c r="S1184" s="179"/>
      <c r="T1184" s="179" t="s">
        <v>203</v>
      </c>
      <c r="U1184" s="179"/>
      <c r="V1184" s="179" t="s">
        <v>204</v>
      </c>
      <c r="W1184" s="179"/>
      <c r="X1184" s="179" t="s">
        <v>205</v>
      </c>
      <c r="Y1184" s="179"/>
      <c r="Z1184" s="179" t="s">
        <v>206</v>
      </c>
      <c r="AA1184" s="179" t="s">
        <v>207</v>
      </c>
    </row>
    <row r="1185" spans="2:41" outlineLevel="1" x14ac:dyDescent="0.2">
      <c r="B1185" s="183" t="s">
        <v>210</v>
      </c>
      <c r="C1185" s="184"/>
      <c r="D1185" s="185"/>
      <c r="E1185" s="185"/>
      <c r="F1185" s="185"/>
      <c r="G1185" s="185"/>
      <c r="H1185" s="185"/>
      <c r="I1185" s="185"/>
      <c r="J1185" s="185"/>
      <c r="K1185" s="185"/>
      <c r="L1185" s="185"/>
      <c r="M1185" s="185"/>
      <c r="N1185" s="185"/>
      <c r="O1185" s="185"/>
      <c r="P1185" s="185"/>
      <c r="Q1185" s="185"/>
      <c r="R1185" s="185"/>
      <c r="S1185" s="185"/>
      <c r="T1185" s="185"/>
      <c r="U1185" s="185"/>
      <c r="V1185" s="185"/>
      <c r="W1185" s="185"/>
      <c r="X1185" s="185"/>
      <c r="Y1185" s="185"/>
      <c r="Z1185" s="185"/>
    </row>
    <row r="1186" spans="2:41" outlineLevel="1" x14ac:dyDescent="0.2">
      <c r="B1186" s="86" t="s">
        <v>192</v>
      </c>
      <c r="D1186" s="188">
        <v>0</v>
      </c>
      <c r="F1186" s="188">
        <f>D1186</f>
        <v>0</v>
      </c>
      <c r="H1186" s="188">
        <f>F1186</f>
        <v>0</v>
      </c>
      <c r="J1186" s="188">
        <f>H1186</f>
        <v>0</v>
      </c>
      <c r="L1186" s="188">
        <f>J1186</f>
        <v>0</v>
      </c>
      <c r="N1186" s="188">
        <f>L1186</f>
        <v>0</v>
      </c>
      <c r="P1186" s="188">
        <f>N1186</f>
        <v>0</v>
      </c>
      <c r="R1186" s="188">
        <f>P1186</f>
        <v>0</v>
      </c>
      <c r="T1186" s="188">
        <f>R1186</f>
        <v>0</v>
      </c>
      <c r="V1186" s="188">
        <f>T1186</f>
        <v>0</v>
      </c>
      <c r="X1186" s="188">
        <f>V1186</f>
        <v>0</v>
      </c>
      <c r="Z1186" s="188">
        <f>X1186</f>
        <v>0</v>
      </c>
      <c r="AC1186" s="186" t="s">
        <v>211</v>
      </c>
      <c r="AD1186" s="187" t="s">
        <v>101</v>
      </c>
      <c r="AE1186" s="187" t="s">
        <v>102</v>
      </c>
      <c r="AF1186" s="187" t="s">
        <v>103</v>
      </c>
      <c r="AG1186" s="187" t="s">
        <v>104</v>
      </c>
      <c r="AH1186" s="187" t="s">
        <v>5</v>
      </c>
      <c r="AI1186" s="187" t="s">
        <v>105</v>
      </c>
      <c r="AJ1186" s="187" t="s">
        <v>106</v>
      </c>
      <c r="AK1186" s="187" t="s">
        <v>107</v>
      </c>
      <c r="AL1186" s="187" t="s">
        <v>108</v>
      </c>
      <c r="AM1186" s="187" t="s">
        <v>109</v>
      </c>
      <c r="AN1186" s="187" t="s">
        <v>110</v>
      </c>
      <c r="AO1186" s="187" t="s">
        <v>111</v>
      </c>
    </row>
    <row r="1187" spans="2:41" outlineLevel="1" x14ac:dyDescent="0.2">
      <c r="B1187" s="86" t="s">
        <v>193</v>
      </c>
      <c r="D1187" s="188">
        <v>0</v>
      </c>
      <c r="F1187" s="188">
        <f t="shared" ref="F1187:F1191" si="2688">D1187</f>
        <v>0</v>
      </c>
      <c r="H1187" s="188">
        <f t="shared" ref="H1187:H1191" si="2689">F1187</f>
        <v>0</v>
      </c>
      <c r="J1187" s="188">
        <f t="shared" ref="J1187:J1191" si="2690">H1187</f>
        <v>0</v>
      </c>
      <c r="L1187" s="188">
        <f t="shared" ref="L1187:L1191" si="2691">J1187</f>
        <v>0</v>
      </c>
      <c r="N1187" s="188">
        <f t="shared" ref="N1187:N1191" si="2692">L1187</f>
        <v>0</v>
      </c>
      <c r="P1187" s="188">
        <f t="shared" ref="P1187:P1191" si="2693">N1187</f>
        <v>0</v>
      </c>
      <c r="R1187" s="188">
        <f t="shared" ref="R1187:R1191" si="2694">P1187</f>
        <v>0</v>
      </c>
      <c r="T1187" s="188">
        <f t="shared" ref="T1187:T1191" si="2695">R1187</f>
        <v>0</v>
      </c>
      <c r="V1187" s="188">
        <f t="shared" ref="V1187:V1191" si="2696">T1187</f>
        <v>0</v>
      </c>
      <c r="X1187" s="188">
        <f t="shared" ref="X1187:X1191" si="2697">V1187</f>
        <v>0</v>
      </c>
      <c r="Z1187" s="188">
        <f t="shared" ref="Z1187:Z1191" si="2698">X1187</f>
        <v>0</v>
      </c>
      <c r="AC1187" s="189" t="s">
        <v>192</v>
      </c>
      <c r="AD1187" s="190">
        <f t="shared" ref="AD1187:AD1192" si="2699">D1186*D$46</f>
        <v>0</v>
      </c>
      <c r="AE1187" s="190">
        <f t="shared" ref="AE1187:AE1192" si="2700">F1186*F$46</f>
        <v>0</v>
      </c>
      <c r="AF1187" s="190">
        <f t="shared" ref="AF1187:AF1192" si="2701">H1186*H$46</f>
        <v>0</v>
      </c>
      <c r="AG1187" s="190">
        <f t="shared" ref="AG1187:AG1192" si="2702">J1186*J$46</f>
        <v>0</v>
      </c>
      <c r="AH1187" s="190">
        <f t="shared" ref="AH1187:AH1192" si="2703">L1186*L$46</f>
        <v>0</v>
      </c>
      <c r="AI1187" s="190">
        <f t="shared" ref="AI1187:AI1192" si="2704">N1186*N$46</f>
        <v>0</v>
      </c>
      <c r="AJ1187" s="190">
        <f t="shared" ref="AJ1187:AJ1192" si="2705">P1186*P$46</f>
        <v>0</v>
      </c>
      <c r="AK1187" s="190">
        <f t="shared" ref="AK1187:AK1192" si="2706">R1186*R$46</f>
        <v>0</v>
      </c>
      <c r="AL1187" s="190">
        <f t="shared" ref="AL1187:AL1192" si="2707">T1186*T$46</f>
        <v>0</v>
      </c>
      <c r="AM1187" s="190">
        <f t="shared" ref="AM1187:AM1192" si="2708">V1186*V$46</f>
        <v>0</v>
      </c>
      <c r="AN1187" s="190">
        <f t="shared" ref="AN1187:AN1192" si="2709">X1186*X$46</f>
        <v>0</v>
      </c>
      <c r="AO1187" s="190">
        <f t="shared" ref="AO1187:AO1192" si="2710">Z1186*Z$46</f>
        <v>0</v>
      </c>
    </row>
    <row r="1188" spans="2:41" outlineLevel="1" x14ac:dyDescent="0.2">
      <c r="B1188" s="86" t="s">
        <v>294</v>
      </c>
      <c r="D1188" s="188">
        <v>0</v>
      </c>
      <c r="F1188" s="188">
        <f t="shared" si="2688"/>
        <v>0</v>
      </c>
      <c r="H1188" s="188">
        <f t="shared" si="2689"/>
        <v>0</v>
      </c>
      <c r="J1188" s="188">
        <f t="shared" si="2690"/>
        <v>0</v>
      </c>
      <c r="L1188" s="188">
        <f t="shared" si="2691"/>
        <v>0</v>
      </c>
      <c r="N1188" s="188">
        <f t="shared" si="2692"/>
        <v>0</v>
      </c>
      <c r="P1188" s="188">
        <f t="shared" si="2693"/>
        <v>0</v>
      </c>
      <c r="R1188" s="188">
        <f t="shared" si="2694"/>
        <v>0</v>
      </c>
      <c r="T1188" s="188">
        <f t="shared" si="2695"/>
        <v>0</v>
      </c>
      <c r="V1188" s="188">
        <f t="shared" si="2696"/>
        <v>0</v>
      </c>
      <c r="X1188" s="188">
        <f t="shared" si="2697"/>
        <v>0</v>
      </c>
      <c r="Z1188" s="188">
        <f t="shared" si="2698"/>
        <v>0</v>
      </c>
      <c r="AC1188" s="189" t="s">
        <v>193</v>
      </c>
      <c r="AD1188" s="190">
        <f t="shared" si="2699"/>
        <v>0</v>
      </c>
      <c r="AE1188" s="190">
        <f t="shared" si="2700"/>
        <v>0</v>
      </c>
      <c r="AF1188" s="190">
        <f t="shared" si="2701"/>
        <v>0</v>
      </c>
      <c r="AG1188" s="190">
        <f t="shared" si="2702"/>
        <v>0</v>
      </c>
      <c r="AH1188" s="190">
        <f t="shared" si="2703"/>
        <v>0</v>
      </c>
      <c r="AI1188" s="190">
        <f t="shared" si="2704"/>
        <v>0</v>
      </c>
      <c r="AJ1188" s="190">
        <f t="shared" si="2705"/>
        <v>0</v>
      </c>
      <c r="AK1188" s="190">
        <f t="shared" si="2706"/>
        <v>0</v>
      </c>
      <c r="AL1188" s="190">
        <f t="shared" si="2707"/>
        <v>0</v>
      </c>
      <c r="AM1188" s="190">
        <f t="shared" si="2708"/>
        <v>0</v>
      </c>
      <c r="AN1188" s="190">
        <f t="shared" si="2709"/>
        <v>0</v>
      </c>
      <c r="AO1188" s="190">
        <f t="shared" si="2710"/>
        <v>0</v>
      </c>
    </row>
    <row r="1189" spans="2:41" outlineLevel="1" x14ac:dyDescent="0.2">
      <c r="B1189" s="86" t="s">
        <v>295</v>
      </c>
      <c r="D1189" s="188">
        <v>0</v>
      </c>
      <c r="F1189" s="188">
        <f t="shared" si="2688"/>
        <v>0</v>
      </c>
      <c r="H1189" s="188">
        <f t="shared" si="2689"/>
        <v>0</v>
      </c>
      <c r="J1189" s="188">
        <f t="shared" si="2690"/>
        <v>0</v>
      </c>
      <c r="L1189" s="188">
        <f t="shared" si="2691"/>
        <v>0</v>
      </c>
      <c r="N1189" s="188">
        <f t="shared" si="2692"/>
        <v>0</v>
      </c>
      <c r="P1189" s="188">
        <f t="shared" si="2693"/>
        <v>0</v>
      </c>
      <c r="R1189" s="188">
        <f t="shared" si="2694"/>
        <v>0</v>
      </c>
      <c r="T1189" s="188">
        <f t="shared" si="2695"/>
        <v>0</v>
      </c>
      <c r="V1189" s="188">
        <f t="shared" si="2696"/>
        <v>0</v>
      </c>
      <c r="X1189" s="188">
        <f t="shared" si="2697"/>
        <v>0</v>
      </c>
      <c r="Z1189" s="188">
        <f t="shared" si="2698"/>
        <v>0</v>
      </c>
      <c r="AC1189" s="189" t="s">
        <v>294</v>
      </c>
      <c r="AD1189" s="190">
        <f t="shared" si="2699"/>
        <v>0</v>
      </c>
      <c r="AE1189" s="190">
        <f t="shared" si="2700"/>
        <v>0</v>
      </c>
      <c r="AF1189" s="190">
        <f t="shared" si="2701"/>
        <v>0</v>
      </c>
      <c r="AG1189" s="190">
        <f t="shared" si="2702"/>
        <v>0</v>
      </c>
      <c r="AH1189" s="190">
        <f t="shared" si="2703"/>
        <v>0</v>
      </c>
      <c r="AI1189" s="190">
        <f t="shared" si="2704"/>
        <v>0</v>
      </c>
      <c r="AJ1189" s="190">
        <f t="shared" si="2705"/>
        <v>0</v>
      </c>
      <c r="AK1189" s="190">
        <f t="shared" si="2706"/>
        <v>0</v>
      </c>
      <c r="AL1189" s="190">
        <f t="shared" si="2707"/>
        <v>0</v>
      </c>
      <c r="AM1189" s="190">
        <f t="shared" si="2708"/>
        <v>0</v>
      </c>
      <c r="AN1189" s="190">
        <f t="shared" si="2709"/>
        <v>0</v>
      </c>
      <c r="AO1189" s="190">
        <f t="shared" si="2710"/>
        <v>0</v>
      </c>
    </row>
    <row r="1190" spans="2:41" outlineLevel="1" x14ac:dyDescent="0.2">
      <c r="B1190" s="86" t="s">
        <v>212</v>
      </c>
      <c r="D1190" s="188">
        <v>0</v>
      </c>
      <c r="F1190" s="188">
        <f t="shared" si="2688"/>
        <v>0</v>
      </c>
      <c r="H1190" s="188">
        <f t="shared" si="2689"/>
        <v>0</v>
      </c>
      <c r="J1190" s="188">
        <f t="shared" si="2690"/>
        <v>0</v>
      </c>
      <c r="L1190" s="188">
        <f t="shared" si="2691"/>
        <v>0</v>
      </c>
      <c r="N1190" s="188">
        <f t="shared" si="2692"/>
        <v>0</v>
      </c>
      <c r="P1190" s="188">
        <f t="shared" si="2693"/>
        <v>0</v>
      </c>
      <c r="R1190" s="188">
        <f t="shared" si="2694"/>
        <v>0</v>
      </c>
      <c r="T1190" s="188">
        <f t="shared" si="2695"/>
        <v>0</v>
      </c>
      <c r="V1190" s="188">
        <f t="shared" si="2696"/>
        <v>0</v>
      </c>
      <c r="X1190" s="188">
        <f t="shared" si="2697"/>
        <v>0</v>
      </c>
      <c r="Z1190" s="188">
        <f t="shared" si="2698"/>
        <v>0</v>
      </c>
      <c r="AC1190" s="189" t="s">
        <v>295</v>
      </c>
      <c r="AD1190" s="190">
        <f t="shared" si="2699"/>
        <v>0</v>
      </c>
      <c r="AE1190" s="190">
        <f t="shared" si="2700"/>
        <v>0</v>
      </c>
      <c r="AF1190" s="190">
        <f t="shared" si="2701"/>
        <v>0</v>
      </c>
      <c r="AG1190" s="190">
        <f t="shared" si="2702"/>
        <v>0</v>
      </c>
      <c r="AH1190" s="190">
        <f t="shared" si="2703"/>
        <v>0</v>
      </c>
      <c r="AI1190" s="190">
        <f t="shared" si="2704"/>
        <v>0</v>
      </c>
      <c r="AJ1190" s="190">
        <f t="shared" si="2705"/>
        <v>0</v>
      </c>
      <c r="AK1190" s="190">
        <f t="shared" si="2706"/>
        <v>0</v>
      </c>
      <c r="AL1190" s="190">
        <f t="shared" si="2707"/>
        <v>0</v>
      </c>
      <c r="AM1190" s="190">
        <f t="shared" si="2708"/>
        <v>0</v>
      </c>
      <c r="AN1190" s="190">
        <f t="shared" si="2709"/>
        <v>0</v>
      </c>
      <c r="AO1190" s="190">
        <f t="shared" si="2710"/>
        <v>0</v>
      </c>
    </row>
    <row r="1191" spans="2:41" outlineLevel="1" x14ac:dyDescent="0.2">
      <c r="B1191" s="86" t="s">
        <v>213</v>
      </c>
      <c r="D1191" s="188">
        <v>0</v>
      </c>
      <c r="F1191" s="188">
        <f t="shared" si="2688"/>
        <v>0</v>
      </c>
      <c r="H1191" s="188">
        <f t="shared" si="2689"/>
        <v>0</v>
      </c>
      <c r="J1191" s="188">
        <f t="shared" si="2690"/>
        <v>0</v>
      </c>
      <c r="L1191" s="188">
        <f t="shared" si="2691"/>
        <v>0</v>
      </c>
      <c r="N1191" s="188">
        <f t="shared" si="2692"/>
        <v>0</v>
      </c>
      <c r="P1191" s="188">
        <f t="shared" si="2693"/>
        <v>0</v>
      </c>
      <c r="R1191" s="188">
        <f t="shared" si="2694"/>
        <v>0</v>
      </c>
      <c r="T1191" s="188">
        <f t="shared" si="2695"/>
        <v>0</v>
      </c>
      <c r="V1191" s="188">
        <f t="shared" si="2696"/>
        <v>0</v>
      </c>
      <c r="X1191" s="188">
        <f t="shared" si="2697"/>
        <v>0</v>
      </c>
      <c r="Z1191" s="188">
        <f t="shared" si="2698"/>
        <v>0</v>
      </c>
      <c r="AC1191" s="189" t="s">
        <v>212</v>
      </c>
      <c r="AD1191" s="190">
        <f t="shared" si="2699"/>
        <v>0</v>
      </c>
      <c r="AE1191" s="190">
        <f t="shared" si="2700"/>
        <v>0</v>
      </c>
      <c r="AF1191" s="190">
        <f t="shared" si="2701"/>
        <v>0</v>
      </c>
      <c r="AG1191" s="190">
        <f t="shared" si="2702"/>
        <v>0</v>
      </c>
      <c r="AH1191" s="190">
        <f t="shared" si="2703"/>
        <v>0</v>
      </c>
      <c r="AI1191" s="190">
        <f t="shared" si="2704"/>
        <v>0</v>
      </c>
      <c r="AJ1191" s="190">
        <f t="shared" si="2705"/>
        <v>0</v>
      </c>
      <c r="AK1191" s="190">
        <f t="shared" si="2706"/>
        <v>0</v>
      </c>
      <c r="AL1191" s="190">
        <f t="shared" si="2707"/>
        <v>0</v>
      </c>
      <c r="AM1191" s="190">
        <f t="shared" si="2708"/>
        <v>0</v>
      </c>
      <c r="AN1191" s="190">
        <f t="shared" si="2709"/>
        <v>0</v>
      </c>
      <c r="AO1191" s="190">
        <f t="shared" si="2710"/>
        <v>0</v>
      </c>
    </row>
    <row r="1192" spans="2:41" outlineLevel="1" x14ac:dyDescent="0.2">
      <c r="B1192" s="191"/>
      <c r="C1192" s="191"/>
      <c r="D1192" s="192">
        <f>SUM(D1186:D1191)</f>
        <v>0</v>
      </c>
      <c r="E1192" s="191"/>
      <c r="F1192" s="192">
        <f t="shared" ref="F1192" si="2711">SUM(F1186:F1191)</f>
        <v>0</v>
      </c>
      <c r="G1192" s="191"/>
      <c r="H1192" s="192">
        <f t="shared" ref="H1192" si="2712">SUM(H1186:H1191)</f>
        <v>0</v>
      </c>
      <c r="I1192" s="191"/>
      <c r="J1192" s="192">
        <f t="shared" ref="J1192" si="2713">SUM(J1186:J1191)</f>
        <v>0</v>
      </c>
      <c r="K1192" s="191"/>
      <c r="L1192" s="192">
        <f t="shared" ref="L1192" si="2714">SUM(L1186:L1191)</f>
        <v>0</v>
      </c>
      <c r="M1192" s="191"/>
      <c r="N1192" s="192">
        <f t="shared" ref="N1192" si="2715">SUM(N1186:N1191)</f>
        <v>0</v>
      </c>
      <c r="O1192" s="191"/>
      <c r="P1192" s="192">
        <f t="shared" ref="P1192" si="2716">SUM(P1186:P1191)</f>
        <v>0</v>
      </c>
      <c r="Q1192" s="191"/>
      <c r="R1192" s="192">
        <f t="shared" ref="R1192" si="2717">SUM(R1186:R1191)</f>
        <v>0</v>
      </c>
      <c r="S1192" s="191"/>
      <c r="T1192" s="192">
        <f t="shared" ref="T1192" si="2718">SUM(T1186:T1191)</f>
        <v>0</v>
      </c>
      <c r="U1192" s="191"/>
      <c r="V1192" s="192">
        <f t="shared" ref="V1192" si="2719">SUM(V1186:V1191)</f>
        <v>0</v>
      </c>
      <c r="W1192" s="191"/>
      <c r="X1192" s="192">
        <f t="shared" ref="X1192" si="2720">SUM(X1186:X1191)</f>
        <v>0</v>
      </c>
      <c r="Y1192" s="191"/>
      <c r="Z1192" s="192">
        <f t="shared" ref="Z1192" si="2721">SUM(Z1186:Z1191)</f>
        <v>0</v>
      </c>
      <c r="AC1192" s="189" t="s">
        <v>213</v>
      </c>
      <c r="AD1192" s="190">
        <f t="shared" si="2699"/>
        <v>0</v>
      </c>
      <c r="AE1192" s="190">
        <f t="shared" si="2700"/>
        <v>0</v>
      </c>
      <c r="AF1192" s="190">
        <f t="shared" si="2701"/>
        <v>0</v>
      </c>
      <c r="AG1192" s="190">
        <f t="shared" si="2702"/>
        <v>0</v>
      </c>
      <c r="AH1192" s="190">
        <f t="shared" si="2703"/>
        <v>0</v>
      </c>
      <c r="AI1192" s="190">
        <f t="shared" si="2704"/>
        <v>0</v>
      </c>
      <c r="AJ1192" s="190">
        <f t="shared" si="2705"/>
        <v>0</v>
      </c>
      <c r="AK1192" s="190">
        <f t="shared" si="2706"/>
        <v>0</v>
      </c>
      <c r="AL1192" s="190">
        <f t="shared" si="2707"/>
        <v>0</v>
      </c>
      <c r="AM1192" s="190">
        <f t="shared" si="2708"/>
        <v>0</v>
      </c>
      <c r="AN1192" s="190">
        <f t="shared" si="2709"/>
        <v>0</v>
      </c>
      <c r="AO1192" s="190">
        <f t="shared" si="2710"/>
        <v>0</v>
      </c>
    </row>
    <row r="1193" spans="2:41" outlineLevel="1" x14ac:dyDescent="0.2">
      <c r="AC1193" s="186"/>
      <c r="AD1193" s="105">
        <f t="shared" ref="AD1193:AO1193" si="2722">SUM(AD1187:AD1192)</f>
        <v>0</v>
      </c>
      <c r="AE1193" s="105">
        <f t="shared" si="2722"/>
        <v>0</v>
      </c>
      <c r="AF1193" s="105">
        <f t="shared" si="2722"/>
        <v>0</v>
      </c>
      <c r="AG1193" s="105">
        <f t="shared" si="2722"/>
        <v>0</v>
      </c>
      <c r="AH1193" s="105">
        <f t="shared" si="2722"/>
        <v>0</v>
      </c>
      <c r="AI1193" s="105">
        <f t="shared" si="2722"/>
        <v>0</v>
      </c>
      <c r="AJ1193" s="105">
        <f t="shared" si="2722"/>
        <v>0</v>
      </c>
      <c r="AK1193" s="105">
        <f t="shared" si="2722"/>
        <v>0</v>
      </c>
      <c r="AL1193" s="105">
        <f t="shared" si="2722"/>
        <v>0</v>
      </c>
      <c r="AM1193" s="105">
        <f t="shared" si="2722"/>
        <v>0</v>
      </c>
      <c r="AN1193" s="105">
        <f t="shared" si="2722"/>
        <v>0</v>
      </c>
      <c r="AO1193" s="105">
        <f t="shared" si="2722"/>
        <v>0</v>
      </c>
    </row>
    <row r="1194" spans="2:41" outlineLevel="1" x14ac:dyDescent="0.2">
      <c r="D1194" s="136"/>
      <c r="E1194" s="136"/>
      <c r="F1194" s="136"/>
      <c r="G1194" s="136"/>
      <c r="H1194" s="136"/>
      <c r="I1194" s="136"/>
      <c r="J1194" s="136"/>
      <c r="K1194" s="136"/>
      <c r="L1194" s="136"/>
      <c r="M1194" s="136"/>
      <c r="N1194" s="136"/>
      <c r="O1194" s="136"/>
      <c r="P1194" s="136"/>
      <c r="Q1194" s="136"/>
      <c r="R1194" s="136"/>
      <c r="S1194" s="136"/>
      <c r="T1194" s="136"/>
      <c r="U1194" s="136"/>
      <c r="V1194" s="136"/>
      <c r="W1194" s="136"/>
      <c r="X1194" s="136"/>
      <c r="Y1194" s="136"/>
      <c r="Z1194" s="136"/>
    </row>
    <row r="1195" spans="2:41" outlineLevel="1" x14ac:dyDescent="0.2">
      <c r="B1195" s="183" t="s">
        <v>209</v>
      </c>
      <c r="C1195" s="184"/>
      <c r="D1195" s="185" t="s">
        <v>195</v>
      </c>
      <c r="E1195" s="185"/>
      <c r="F1195" s="185" t="s">
        <v>196</v>
      </c>
      <c r="G1195" s="185"/>
      <c r="H1195" s="185" t="s">
        <v>197</v>
      </c>
      <c r="I1195" s="185"/>
      <c r="J1195" s="185" t="s">
        <v>198</v>
      </c>
      <c r="K1195" s="185"/>
      <c r="L1195" s="185" t="s">
        <v>199</v>
      </c>
      <c r="M1195" s="185"/>
      <c r="N1195" s="185" t="s">
        <v>200</v>
      </c>
      <c r="O1195" s="185"/>
      <c r="P1195" s="185" t="s">
        <v>201</v>
      </c>
      <c r="Q1195" s="185"/>
      <c r="R1195" s="185" t="s">
        <v>202</v>
      </c>
      <c r="S1195" s="185"/>
      <c r="T1195" s="185" t="s">
        <v>203</v>
      </c>
      <c r="U1195" s="185"/>
      <c r="V1195" s="185" t="s">
        <v>204</v>
      </c>
      <c r="W1195" s="185"/>
      <c r="X1195" s="185" t="s">
        <v>205</v>
      </c>
      <c r="Y1195" s="185"/>
      <c r="Z1195" s="185" t="s">
        <v>206</v>
      </c>
      <c r="AA1195" s="185" t="s">
        <v>207</v>
      </c>
    </row>
    <row r="1196" spans="2:41" ht="15" outlineLevel="1" x14ac:dyDescent="0.25">
      <c r="B1196" s="86" t="s">
        <v>192</v>
      </c>
      <c r="C1196" s="193"/>
      <c r="D1196" s="106">
        <f>AD1187*$F$41</f>
        <v>0</v>
      </c>
      <c r="E1196" s="193"/>
      <c r="F1196" s="106">
        <f>AE1187*$F$41</f>
        <v>0</v>
      </c>
      <c r="G1196" s="193"/>
      <c r="H1196" s="106">
        <f>AF1187*$F$41</f>
        <v>0</v>
      </c>
      <c r="I1196" s="193"/>
      <c r="J1196" s="106">
        <f>AG1187*$F$41</f>
        <v>0</v>
      </c>
      <c r="K1196" s="193"/>
      <c r="L1196" s="106">
        <f>AH1187*$F$41</f>
        <v>0</v>
      </c>
      <c r="M1196" s="193"/>
      <c r="N1196" s="106">
        <f>AI1187*$F$41</f>
        <v>0</v>
      </c>
      <c r="O1196" s="193"/>
      <c r="P1196" s="106">
        <f>AJ1187*$F$41</f>
        <v>0</v>
      </c>
      <c r="Q1196" s="193"/>
      <c r="R1196" s="106">
        <f>AK1187*$F$41</f>
        <v>0</v>
      </c>
      <c r="S1196" s="193"/>
      <c r="T1196" s="106">
        <f>AL1187*$F$41</f>
        <v>0</v>
      </c>
      <c r="U1196" s="193"/>
      <c r="V1196" s="106">
        <f>AM1187*$F$41</f>
        <v>0</v>
      </c>
      <c r="W1196" s="193"/>
      <c r="X1196" s="106">
        <f>AN1187*$F$41</f>
        <v>0</v>
      </c>
      <c r="Y1196" s="193"/>
      <c r="Z1196" s="106">
        <f>AO1187*$F$41</f>
        <v>0</v>
      </c>
      <c r="AA1196" s="93">
        <f t="shared" ref="AA1196:AA1201" si="2723">SUM(Z1196,X1196,V1196,T1196,R1196,P1196,N1196,L1196,J1196,H1196,F1196,D1196)</f>
        <v>0</v>
      </c>
    </row>
    <row r="1197" spans="2:41" ht="15" outlineLevel="1" x14ac:dyDescent="0.25">
      <c r="B1197" s="86" t="s">
        <v>193</v>
      </c>
      <c r="C1197" s="193"/>
      <c r="D1197" s="106">
        <f>AD1188*$J$41</f>
        <v>0</v>
      </c>
      <c r="E1197" s="193"/>
      <c r="F1197" s="106">
        <f>AE1188*$J$41</f>
        <v>0</v>
      </c>
      <c r="G1197" s="193"/>
      <c r="H1197" s="106">
        <f>AF1188*$J$41</f>
        <v>0</v>
      </c>
      <c r="I1197" s="193"/>
      <c r="J1197" s="106">
        <f>AG1188*$J$41</f>
        <v>0</v>
      </c>
      <c r="K1197" s="193"/>
      <c r="L1197" s="106">
        <f>AH1188*$J$41</f>
        <v>0</v>
      </c>
      <c r="M1197" s="193"/>
      <c r="N1197" s="106">
        <f>AI1188*$J$41</f>
        <v>0</v>
      </c>
      <c r="O1197" s="193"/>
      <c r="P1197" s="106">
        <f>AJ1188*$J$41</f>
        <v>0</v>
      </c>
      <c r="Q1197" s="193"/>
      <c r="R1197" s="106">
        <f>AK1188*$J$41</f>
        <v>0</v>
      </c>
      <c r="S1197" s="193"/>
      <c r="T1197" s="106">
        <f>AL1188*$J$41</f>
        <v>0</v>
      </c>
      <c r="U1197" s="193"/>
      <c r="V1197" s="106">
        <f>AM1188*$J$41</f>
        <v>0</v>
      </c>
      <c r="W1197" s="193"/>
      <c r="X1197" s="106">
        <f>AN1188*$J$41</f>
        <v>0</v>
      </c>
      <c r="Y1197" s="193"/>
      <c r="Z1197" s="106">
        <f>AO1188*$J$41</f>
        <v>0</v>
      </c>
      <c r="AA1197" s="93">
        <f t="shared" si="2723"/>
        <v>0</v>
      </c>
    </row>
    <row r="1198" spans="2:41" ht="15" outlineLevel="1" x14ac:dyDescent="0.25">
      <c r="B1198" s="86" t="s">
        <v>294</v>
      </c>
      <c r="C1198" s="193"/>
      <c r="D1198" s="106">
        <f>AD1189*$N$41</f>
        <v>0</v>
      </c>
      <c r="E1198" s="193"/>
      <c r="F1198" s="106">
        <f>AE1189*$N$41</f>
        <v>0</v>
      </c>
      <c r="G1198" s="193"/>
      <c r="H1198" s="106">
        <f>AF1189*$N$41</f>
        <v>0</v>
      </c>
      <c r="I1198" s="193"/>
      <c r="J1198" s="106">
        <f>AG1189*$N$41</f>
        <v>0</v>
      </c>
      <c r="K1198" s="193"/>
      <c r="L1198" s="106">
        <f>AH1189*$N$41</f>
        <v>0</v>
      </c>
      <c r="M1198" s="193"/>
      <c r="N1198" s="106">
        <f>AI1189*$N$41</f>
        <v>0</v>
      </c>
      <c r="O1198" s="193"/>
      <c r="P1198" s="106">
        <f>AJ1189*$N$41</f>
        <v>0</v>
      </c>
      <c r="Q1198" s="193"/>
      <c r="R1198" s="106">
        <f>AK1189*$N$41</f>
        <v>0</v>
      </c>
      <c r="S1198" s="193"/>
      <c r="T1198" s="106">
        <f>AL1189*$N$41</f>
        <v>0</v>
      </c>
      <c r="U1198" s="193"/>
      <c r="V1198" s="106">
        <f>AM1189*$N$41</f>
        <v>0</v>
      </c>
      <c r="W1198" s="193"/>
      <c r="X1198" s="106">
        <f>AN1189*$N$41</f>
        <v>0</v>
      </c>
      <c r="Y1198" s="193"/>
      <c r="Z1198" s="106">
        <f>AO1189*$N$41</f>
        <v>0</v>
      </c>
      <c r="AA1198" s="93">
        <f t="shared" si="2723"/>
        <v>0</v>
      </c>
    </row>
    <row r="1199" spans="2:41" ht="15" outlineLevel="1" x14ac:dyDescent="0.25">
      <c r="B1199" s="86" t="s">
        <v>295</v>
      </c>
      <c r="C1199" s="194"/>
      <c r="D1199" s="195">
        <f>AD1190*$R$41</f>
        <v>0</v>
      </c>
      <c r="E1199" s="193"/>
      <c r="F1199" s="106">
        <f>AE1190*$R$41</f>
        <v>0</v>
      </c>
      <c r="G1199" s="193"/>
      <c r="H1199" s="106">
        <f>AF1190*$R$41</f>
        <v>0</v>
      </c>
      <c r="I1199" s="193"/>
      <c r="J1199" s="106">
        <f>AG1190*$R$41</f>
        <v>0</v>
      </c>
      <c r="K1199" s="193"/>
      <c r="L1199" s="106">
        <f>AH1190*$R$41</f>
        <v>0</v>
      </c>
      <c r="M1199" s="193"/>
      <c r="N1199" s="106">
        <f>AI1190*$R$41</f>
        <v>0</v>
      </c>
      <c r="O1199" s="193"/>
      <c r="P1199" s="106">
        <f>AJ1190*$R$41</f>
        <v>0</v>
      </c>
      <c r="Q1199" s="193"/>
      <c r="R1199" s="106">
        <f>AK1190*$R$41</f>
        <v>0</v>
      </c>
      <c r="S1199" s="193"/>
      <c r="T1199" s="106">
        <f>AL1190*$R$41</f>
        <v>0</v>
      </c>
      <c r="U1199" s="193"/>
      <c r="V1199" s="106">
        <f>AM1190*$R$41</f>
        <v>0</v>
      </c>
      <c r="W1199" s="193"/>
      <c r="X1199" s="106">
        <f>AN1190*$R$41</f>
        <v>0</v>
      </c>
      <c r="Y1199" s="193"/>
      <c r="Z1199" s="106">
        <f>AO1190*$R$41</f>
        <v>0</v>
      </c>
      <c r="AA1199" s="93">
        <f t="shared" si="2723"/>
        <v>0</v>
      </c>
    </row>
    <row r="1200" spans="2:41" ht="15" outlineLevel="1" x14ac:dyDescent="0.25">
      <c r="B1200" s="86" t="s">
        <v>212</v>
      </c>
      <c r="C1200" s="196"/>
      <c r="D1200" s="197"/>
      <c r="E1200" s="196"/>
      <c r="F1200" s="197"/>
      <c r="G1200" s="196"/>
      <c r="H1200" s="197"/>
      <c r="I1200" s="196"/>
      <c r="J1200" s="197"/>
      <c r="K1200" s="196"/>
      <c r="L1200" s="197"/>
      <c r="M1200" s="196"/>
      <c r="N1200" s="197"/>
      <c r="O1200" s="196"/>
      <c r="P1200" s="197"/>
      <c r="Q1200" s="196"/>
      <c r="R1200" s="197"/>
      <c r="S1200" s="196"/>
      <c r="T1200" s="197"/>
      <c r="U1200" s="196"/>
      <c r="V1200" s="197"/>
      <c r="W1200" s="196"/>
      <c r="X1200" s="197"/>
      <c r="Y1200" s="196"/>
      <c r="Z1200" s="197"/>
      <c r="AA1200" s="93">
        <f t="shared" si="2723"/>
        <v>0</v>
      </c>
    </row>
    <row r="1201" spans="1:16384" x14ac:dyDescent="0.2">
      <c r="A1201" s="93" t="s">
        <v>214</v>
      </c>
      <c r="B1201" s="93"/>
      <c r="C1201" s="94"/>
      <c r="D1201" s="93">
        <f>SUM(D1196:D1200)</f>
        <v>0</v>
      </c>
      <c r="E1201" s="94"/>
      <c r="F1201" s="93">
        <f>SUM(F1196:F1200)</f>
        <v>0</v>
      </c>
      <c r="G1201" s="94"/>
      <c r="H1201" s="93">
        <f>SUM(H1196:H1200)</f>
        <v>0</v>
      </c>
      <c r="I1201" s="94"/>
      <c r="J1201" s="93">
        <f>SUM(J1196:J1200)</f>
        <v>0</v>
      </c>
      <c r="K1201" s="94"/>
      <c r="L1201" s="93">
        <f>SUM(L1196:L1200)</f>
        <v>0</v>
      </c>
      <c r="M1201" s="94"/>
      <c r="N1201" s="93">
        <f>SUM(N1196:N1200)</f>
        <v>0</v>
      </c>
      <c r="O1201" s="94"/>
      <c r="P1201" s="93">
        <f>SUM(P1196:P1200)</f>
        <v>0</v>
      </c>
      <c r="Q1201" s="94"/>
      <c r="R1201" s="93">
        <f>SUM(R1196:R1200)</f>
        <v>0</v>
      </c>
      <c r="S1201" s="94"/>
      <c r="T1201" s="93">
        <f>SUM(T1196:T1200)</f>
        <v>0</v>
      </c>
      <c r="U1201" s="94"/>
      <c r="V1201" s="93">
        <f>SUM(V1196:V1200)</f>
        <v>0</v>
      </c>
      <c r="W1201" s="94"/>
      <c r="X1201" s="93">
        <f>SUM(X1196:X1200)</f>
        <v>0</v>
      </c>
      <c r="Y1201" s="94"/>
      <c r="Z1201" s="93">
        <f>SUM(Z1196:Z1200)</f>
        <v>0</v>
      </c>
      <c r="AA1201" s="93">
        <f t="shared" si="2723"/>
        <v>0</v>
      </c>
    </row>
    <row r="1202" spans="1:16384" outlineLevel="1" x14ac:dyDescent="0.2"/>
    <row r="1203" spans="1:16384" outlineLevel="1" x14ac:dyDescent="0.2">
      <c r="B1203" s="183" t="s">
        <v>215</v>
      </c>
      <c r="C1203" s="184"/>
      <c r="D1203" s="185" t="s">
        <v>195</v>
      </c>
      <c r="E1203" s="185"/>
      <c r="F1203" s="185" t="s">
        <v>196</v>
      </c>
      <c r="G1203" s="185"/>
      <c r="H1203" s="185" t="s">
        <v>197</v>
      </c>
      <c r="I1203" s="185"/>
      <c r="J1203" s="185" t="s">
        <v>198</v>
      </c>
      <c r="K1203" s="185"/>
      <c r="L1203" s="185" t="s">
        <v>199</v>
      </c>
      <c r="M1203" s="185"/>
      <c r="N1203" s="185" t="s">
        <v>200</v>
      </c>
      <c r="O1203" s="185"/>
      <c r="P1203" s="185" t="s">
        <v>201</v>
      </c>
      <c r="Q1203" s="185"/>
      <c r="R1203" s="185" t="s">
        <v>202</v>
      </c>
      <c r="S1203" s="185"/>
      <c r="T1203" s="185" t="s">
        <v>203</v>
      </c>
      <c r="U1203" s="185"/>
      <c r="V1203" s="185" t="s">
        <v>204</v>
      </c>
      <c r="W1203" s="185"/>
      <c r="X1203" s="185" t="s">
        <v>205</v>
      </c>
      <c r="Y1203" s="185"/>
      <c r="Z1203" s="185" t="s">
        <v>206</v>
      </c>
      <c r="AA1203" s="185" t="s">
        <v>207</v>
      </c>
    </row>
    <row r="1204" spans="1:16384" ht="15" outlineLevel="1" x14ac:dyDescent="0.25">
      <c r="B1204" s="86" t="s">
        <v>192</v>
      </c>
      <c r="C1204" s="198">
        <f>$F$42</f>
        <v>0.12</v>
      </c>
      <c r="D1204" s="199">
        <f>C1204*D1196</f>
        <v>0</v>
      </c>
      <c r="E1204" s="198">
        <f>$F$42</f>
        <v>0.12</v>
      </c>
      <c r="F1204" s="199">
        <f>E1204*F1196</f>
        <v>0</v>
      </c>
      <c r="G1204" s="198">
        <f>$F$42</f>
        <v>0.12</v>
      </c>
      <c r="H1204" s="199">
        <f>G1204*H1196</f>
        <v>0</v>
      </c>
      <c r="I1204" s="198">
        <f>$F$42</f>
        <v>0.12</v>
      </c>
      <c r="J1204" s="199">
        <f>I1204*J1196</f>
        <v>0</v>
      </c>
      <c r="K1204" s="198">
        <f>$F$42</f>
        <v>0.12</v>
      </c>
      <c r="L1204" s="199">
        <f>K1204*L1196</f>
        <v>0</v>
      </c>
      <c r="M1204" s="198">
        <f>$F$42</f>
        <v>0.12</v>
      </c>
      <c r="N1204" s="199">
        <f>M1204*N1196</f>
        <v>0</v>
      </c>
      <c r="O1204" s="198">
        <f>$F$42</f>
        <v>0.12</v>
      </c>
      <c r="P1204" s="199">
        <f>O1204*P1196</f>
        <v>0</v>
      </c>
      <c r="Q1204" s="198">
        <f>$F$42</f>
        <v>0.12</v>
      </c>
      <c r="R1204" s="199">
        <f>Q1204*R1196</f>
        <v>0</v>
      </c>
      <c r="S1204" s="198">
        <f>$F$42</f>
        <v>0.12</v>
      </c>
      <c r="T1204" s="199">
        <f>S1204*T1196</f>
        <v>0</v>
      </c>
      <c r="U1204" s="198">
        <f>$F$42</f>
        <v>0.12</v>
      </c>
      <c r="V1204" s="199">
        <f>U1204*V1196</f>
        <v>0</v>
      </c>
      <c r="W1204" s="198">
        <f>$F$42</f>
        <v>0.12</v>
      </c>
      <c r="X1204" s="199">
        <f>W1204*X1196</f>
        <v>0</v>
      </c>
      <c r="Y1204" s="198">
        <f>$F$42</f>
        <v>0.12</v>
      </c>
      <c r="Z1204" s="199">
        <f>Y1204*Z1196</f>
        <v>0</v>
      </c>
      <c r="AA1204" s="93">
        <f t="shared" ref="AA1204:AA1209" si="2724">SUM(Z1204,X1204,V1204,T1204,R1204,P1204,N1204,L1204,J1204,H1204,F1204,D1204)</f>
        <v>0</v>
      </c>
    </row>
    <row r="1205" spans="1:16384" ht="15" outlineLevel="1" x14ac:dyDescent="0.25">
      <c r="B1205" s="86" t="s">
        <v>193</v>
      </c>
      <c r="C1205" s="198">
        <f>$J$42</f>
        <v>0.2</v>
      </c>
      <c r="D1205" s="199">
        <f>C1205*D1197</f>
        <v>0</v>
      </c>
      <c r="E1205" s="198">
        <f>$J$42</f>
        <v>0.2</v>
      </c>
      <c r="F1205" s="199">
        <f>E1205*F1197</f>
        <v>0</v>
      </c>
      <c r="G1205" s="198">
        <f>$J$42</f>
        <v>0.2</v>
      </c>
      <c r="H1205" s="199">
        <f>G1205*H1197</f>
        <v>0</v>
      </c>
      <c r="I1205" s="198">
        <f>$J$42</f>
        <v>0.2</v>
      </c>
      <c r="J1205" s="199">
        <f>I1205*J1197</f>
        <v>0</v>
      </c>
      <c r="K1205" s="198">
        <f>$J$42</f>
        <v>0.2</v>
      </c>
      <c r="L1205" s="199">
        <f>K1205*L1197</f>
        <v>0</v>
      </c>
      <c r="M1205" s="198">
        <f>$J$42</f>
        <v>0.2</v>
      </c>
      <c r="N1205" s="199">
        <f>M1205*N1197</f>
        <v>0</v>
      </c>
      <c r="O1205" s="198">
        <f>$J$42</f>
        <v>0.2</v>
      </c>
      <c r="P1205" s="199">
        <f>O1205*P1197</f>
        <v>0</v>
      </c>
      <c r="Q1205" s="198">
        <f>$J$42</f>
        <v>0.2</v>
      </c>
      <c r="R1205" s="199">
        <f>Q1205*R1197</f>
        <v>0</v>
      </c>
      <c r="S1205" s="198">
        <f>$J$42</f>
        <v>0.2</v>
      </c>
      <c r="T1205" s="199">
        <f>S1205*T1197</f>
        <v>0</v>
      </c>
      <c r="U1205" s="198">
        <f>$J$42</f>
        <v>0.2</v>
      </c>
      <c r="V1205" s="199">
        <f>U1205*V1197</f>
        <v>0</v>
      </c>
      <c r="W1205" s="198">
        <f>$J$42</f>
        <v>0.2</v>
      </c>
      <c r="X1205" s="199">
        <f>W1205*X1197</f>
        <v>0</v>
      </c>
      <c r="Y1205" s="198">
        <f>$J$42</f>
        <v>0.2</v>
      </c>
      <c r="Z1205" s="199">
        <f>Y1205*Z1197</f>
        <v>0</v>
      </c>
      <c r="AA1205" s="93">
        <f t="shared" si="2724"/>
        <v>0</v>
      </c>
    </row>
    <row r="1206" spans="1:16384" ht="15" outlineLevel="1" x14ac:dyDescent="0.25">
      <c r="B1206" s="86" t="s">
        <v>294</v>
      </c>
      <c r="C1206" s="198">
        <f>$N$42</f>
        <v>0.15</v>
      </c>
      <c r="D1206" s="199">
        <f>C1206*D1198</f>
        <v>0</v>
      </c>
      <c r="E1206" s="198">
        <f>$N$42</f>
        <v>0.15</v>
      </c>
      <c r="F1206" s="199">
        <f>E1206*F1198</f>
        <v>0</v>
      </c>
      <c r="G1206" s="198">
        <f>$N$42</f>
        <v>0.15</v>
      </c>
      <c r="H1206" s="199">
        <f>G1206*H1198</f>
        <v>0</v>
      </c>
      <c r="I1206" s="198">
        <f>$N$42</f>
        <v>0.15</v>
      </c>
      <c r="J1206" s="199">
        <f>I1206*J1198</f>
        <v>0</v>
      </c>
      <c r="K1206" s="198">
        <f>$N$42</f>
        <v>0.15</v>
      </c>
      <c r="L1206" s="199">
        <f>K1206*L1198</f>
        <v>0</v>
      </c>
      <c r="M1206" s="198">
        <f>$N$42</f>
        <v>0.15</v>
      </c>
      <c r="N1206" s="199">
        <f>M1206*N1198</f>
        <v>0</v>
      </c>
      <c r="O1206" s="198">
        <f>$N$42</f>
        <v>0.15</v>
      </c>
      <c r="P1206" s="199">
        <f>O1206*P1198</f>
        <v>0</v>
      </c>
      <c r="Q1206" s="198">
        <f>$N$42</f>
        <v>0.15</v>
      </c>
      <c r="R1206" s="199">
        <f>Q1206*R1198</f>
        <v>0</v>
      </c>
      <c r="S1206" s="198">
        <f>$N$42</f>
        <v>0.15</v>
      </c>
      <c r="T1206" s="199">
        <f>S1206*T1198</f>
        <v>0</v>
      </c>
      <c r="U1206" s="198">
        <f>$N$42</f>
        <v>0.15</v>
      </c>
      <c r="V1206" s="199">
        <f>U1206*V1198</f>
        <v>0</v>
      </c>
      <c r="W1206" s="198">
        <f>$N$42</f>
        <v>0.15</v>
      </c>
      <c r="X1206" s="199">
        <f>W1206*X1198</f>
        <v>0</v>
      </c>
      <c r="Y1206" s="198">
        <f>$N$42</f>
        <v>0.15</v>
      </c>
      <c r="Z1206" s="199">
        <f>Y1206*Z1198</f>
        <v>0</v>
      </c>
      <c r="AA1206" s="93">
        <f t="shared" si="2724"/>
        <v>0</v>
      </c>
    </row>
    <row r="1207" spans="1:16384" ht="15" outlineLevel="1" x14ac:dyDescent="0.25">
      <c r="B1207" s="86" t="s">
        <v>295</v>
      </c>
      <c r="C1207" s="198">
        <f>$R$42</f>
        <v>0.2</v>
      </c>
      <c r="D1207" s="199">
        <f>C1207*D1199</f>
        <v>0</v>
      </c>
      <c r="E1207" s="198">
        <f>$R$42</f>
        <v>0.2</v>
      </c>
      <c r="F1207" s="199">
        <f t="shared" ref="F1207" si="2725">E1207*F1199</f>
        <v>0</v>
      </c>
      <c r="G1207" s="198">
        <f>$R$42</f>
        <v>0.2</v>
      </c>
      <c r="H1207" s="199">
        <f t="shared" ref="H1207" si="2726">G1207*H1199</f>
        <v>0</v>
      </c>
      <c r="I1207" s="198">
        <f>$R$42</f>
        <v>0.2</v>
      </c>
      <c r="J1207" s="199">
        <f>I1207*J1199</f>
        <v>0</v>
      </c>
      <c r="K1207" s="198">
        <f>$R$42</f>
        <v>0.2</v>
      </c>
      <c r="L1207" s="199">
        <f t="shared" ref="L1207" si="2727">K1207*L1199</f>
        <v>0</v>
      </c>
      <c r="M1207" s="198">
        <f>$R$42</f>
        <v>0.2</v>
      </c>
      <c r="N1207" s="199">
        <f t="shared" ref="N1207" si="2728">M1207*N1199</f>
        <v>0</v>
      </c>
      <c r="O1207" s="198">
        <f>$R$42</f>
        <v>0.2</v>
      </c>
      <c r="P1207" s="199">
        <f>O1207*P1199</f>
        <v>0</v>
      </c>
      <c r="Q1207" s="198">
        <f>$R$42</f>
        <v>0.2</v>
      </c>
      <c r="R1207" s="199">
        <f t="shared" ref="R1207" si="2729">Q1207*R1199</f>
        <v>0</v>
      </c>
      <c r="S1207" s="198">
        <f>$R$42</f>
        <v>0.2</v>
      </c>
      <c r="T1207" s="199">
        <f t="shared" ref="T1207" si="2730">S1207*T1199</f>
        <v>0</v>
      </c>
      <c r="U1207" s="198">
        <f>$R$42</f>
        <v>0.2</v>
      </c>
      <c r="V1207" s="199">
        <f t="shared" ref="V1207" si="2731">U1207*V1199</f>
        <v>0</v>
      </c>
      <c r="W1207" s="198">
        <f>$R$42</f>
        <v>0.2</v>
      </c>
      <c r="X1207" s="199">
        <f t="shared" ref="X1207" si="2732">W1207*X1199</f>
        <v>0</v>
      </c>
      <c r="Y1207" s="198">
        <f>$R$42</f>
        <v>0.2</v>
      </c>
      <c r="Z1207" s="199">
        <f t="shared" ref="Z1207" si="2733">Y1207*Z1199</f>
        <v>0</v>
      </c>
      <c r="AA1207" s="93">
        <f t="shared" si="2724"/>
        <v>0</v>
      </c>
    </row>
    <row r="1208" spans="1:16384" ht="15" outlineLevel="1" x14ac:dyDescent="0.25">
      <c r="B1208" s="86" t="s">
        <v>212</v>
      </c>
      <c r="C1208" s="196"/>
      <c r="D1208" s="197"/>
      <c r="E1208" s="196"/>
      <c r="F1208" s="197"/>
      <c r="G1208" s="196"/>
      <c r="H1208" s="197"/>
      <c r="I1208" s="196"/>
      <c r="J1208" s="197"/>
      <c r="K1208" s="196"/>
      <c r="L1208" s="197"/>
      <c r="M1208" s="196"/>
      <c r="N1208" s="197"/>
      <c r="O1208" s="196"/>
      <c r="P1208" s="197"/>
      <c r="Q1208" s="196"/>
      <c r="R1208" s="197"/>
      <c r="S1208" s="196"/>
      <c r="T1208" s="197"/>
      <c r="U1208" s="196"/>
      <c r="V1208" s="197"/>
      <c r="W1208" s="196"/>
      <c r="X1208" s="197"/>
      <c r="Y1208" s="196"/>
      <c r="Z1208" s="197"/>
      <c r="AA1208" s="93">
        <f t="shared" si="2724"/>
        <v>0</v>
      </c>
    </row>
    <row r="1209" spans="1:16384" x14ac:dyDescent="0.2">
      <c r="A1209" s="93" t="s">
        <v>215</v>
      </c>
      <c r="B1209" s="93"/>
      <c r="C1209" s="94"/>
      <c r="D1209" s="93">
        <f>SUM(D1204:D1208)</f>
        <v>0</v>
      </c>
      <c r="E1209" s="94"/>
      <c r="F1209" s="93">
        <f>SUM(F1204:F1208)</f>
        <v>0</v>
      </c>
      <c r="G1209" s="94"/>
      <c r="H1209" s="93">
        <f>SUM(H1204:H1208)</f>
        <v>0</v>
      </c>
      <c r="I1209" s="94"/>
      <c r="J1209" s="93">
        <f>SUM(J1204:J1208)</f>
        <v>0</v>
      </c>
      <c r="K1209" s="94"/>
      <c r="L1209" s="93">
        <f>SUM(L1204:L1208)</f>
        <v>0</v>
      </c>
      <c r="M1209" s="94"/>
      <c r="N1209" s="93">
        <f>SUM(N1204:N1208)</f>
        <v>0</v>
      </c>
      <c r="O1209" s="94"/>
      <c r="P1209" s="93">
        <f>SUM(P1204:P1208)</f>
        <v>0</v>
      </c>
      <c r="Q1209" s="94"/>
      <c r="R1209" s="93">
        <f>SUM(R1204:R1208)</f>
        <v>0</v>
      </c>
      <c r="S1209" s="94"/>
      <c r="T1209" s="93">
        <f>SUM(T1204:T1208)</f>
        <v>0</v>
      </c>
      <c r="U1209" s="94"/>
      <c r="V1209" s="93">
        <f>SUM(V1204:V1208)</f>
        <v>0</v>
      </c>
      <c r="W1209" s="94"/>
      <c r="X1209" s="93">
        <f>SUM(X1204:X1208)</f>
        <v>0</v>
      </c>
      <c r="Y1209" s="94"/>
      <c r="Z1209" s="93">
        <f>SUM(Z1204:Z1208)</f>
        <v>0</v>
      </c>
      <c r="AA1209" s="93">
        <f t="shared" si="2724"/>
        <v>0</v>
      </c>
    </row>
    <row r="1210" spans="1:16384" x14ac:dyDescent="0.2">
      <c r="A1210" s="112" t="s">
        <v>238</v>
      </c>
      <c r="B1210" s="112"/>
      <c r="C1210" s="212"/>
      <c r="D1210" s="112">
        <f>+D1209+D1201</f>
        <v>0</v>
      </c>
      <c r="E1210" s="212"/>
      <c r="F1210" s="112">
        <f>+F1209+F1201</f>
        <v>0</v>
      </c>
      <c r="G1210" s="212"/>
      <c r="H1210" s="112">
        <f>+H1209+H1201</f>
        <v>0</v>
      </c>
      <c r="I1210" s="212"/>
      <c r="J1210" s="112">
        <f>+J1209+J1201</f>
        <v>0</v>
      </c>
      <c r="K1210" s="212"/>
      <c r="L1210" s="112">
        <f>+L1209+L1201</f>
        <v>0</v>
      </c>
      <c r="M1210" s="212"/>
      <c r="N1210" s="112">
        <f>+N1209+N1201</f>
        <v>0</v>
      </c>
      <c r="O1210" s="212"/>
      <c r="P1210" s="112">
        <f>+P1209+P1201</f>
        <v>0</v>
      </c>
      <c r="Q1210" s="212"/>
      <c r="R1210" s="112">
        <f>+R1209+R1201</f>
        <v>0</v>
      </c>
      <c r="S1210" s="212"/>
      <c r="T1210" s="112">
        <f>+T1209+T1201</f>
        <v>0</v>
      </c>
      <c r="U1210" s="212"/>
      <c r="V1210" s="112">
        <f>+V1209+V1201</f>
        <v>0</v>
      </c>
      <c r="W1210" s="212"/>
      <c r="X1210" s="112">
        <f>+X1209+X1201</f>
        <v>0</v>
      </c>
      <c r="Y1210" s="212"/>
      <c r="Z1210" s="112">
        <f>+Z1209+Z1201</f>
        <v>0</v>
      </c>
      <c r="AA1210" s="112">
        <f>+AA1209+AA1201</f>
        <v>0</v>
      </c>
    </row>
    <row r="1211" spans="1:16384" s="200" customFormat="1" x14ac:dyDescent="0.2">
      <c r="B1211" s="201" t="s">
        <v>216</v>
      </c>
      <c r="D1211" s="202" t="e">
        <f>D1209/D1201</f>
        <v>#DIV/0!</v>
      </c>
      <c r="F1211" s="202" t="e">
        <f t="shared" ref="F1211" si="2734">F1209/F1201</f>
        <v>#DIV/0!</v>
      </c>
      <c r="H1211" s="202" t="e">
        <f t="shared" ref="H1211" si="2735">H1209/H1201</f>
        <v>#DIV/0!</v>
      </c>
      <c r="J1211" s="202" t="e">
        <f t="shared" ref="J1211" si="2736">J1209/J1201</f>
        <v>#DIV/0!</v>
      </c>
      <c r="L1211" s="202" t="e">
        <f t="shared" ref="L1211" si="2737">L1209/L1201</f>
        <v>#DIV/0!</v>
      </c>
      <c r="N1211" s="202" t="e">
        <f t="shared" ref="N1211" si="2738">N1209/N1201</f>
        <v>#DIV/0!</v>
      </c>
      <c r="P1211" s="202" t="e">
        <f t="shared" ref="P1211" si="2739">P1209/P1201</f>
        <v>#DIV/0!</v>
      </c>
      <c r="R1211" s="202" t="e">
        <f t="shared" ref="R1211" si="2740">R1209/R1201</f>
        <v>#DIV/0!</v>
      </c>
      <c r="T1211" s="202" t="e">
        <f t="shared" ref="T1211" si="2741">T1209/T1201</f>
        <v>#DIV/0!</v>
      </c>
      <c r="V1211" s="202" t="e">
        <f t="shared" ref="V1211" si="2742">V1209/V1201</f>
        <v>#DIV/0!</v>
      </c>
      <c r="X1211" s="202" t="e">
        <f t="shared" ref="X1211" si="2743">X1209/X1201</f>
        <v>#DIV/0!</v>
      </c>
      <c r="Z1211" s="202" t="e">
        <f t="shared" ref="Z1211:AA1211" si="2744">Z1209/Z1201</f>
        <v>#DIV/0!</v>
      </c>
      <c r="AA1211" s="202" t="e">
        <f t="shared" si="2744"/>
        <v>#DIV/0!</v>
      </c>
      <c r="AB1211" s="86"/>
      <c r="AC1211" s="86"/>
      <c r="AD1211" s="86"/>
      <c r="AE1211" s="86"/>
      <c r="AF1211" s="86"/>
      <c r="AG1211" s="86"/>
      <c r="AH1211" s="86"/>
      <c r="AI1211" s="86"/>
      <c r="AJ1211" s="86"/>
      <c r="AK1211" s="86"/>
      <c r="AL1211" s="86"/>
      <c r="AM1211" s="86"/>
      <c r="AN1211" s="86"/>
      <c r="AO1211" s="86"/>
      <c r="AP1211" s="86"/>
      <c r="AQ1211" s="86"/>
    </row>
    <row r="1212" spans="1:16384" s="200" customFormat="1" ht="12" x14ac:dyDescent="0.2">
      <c r="B1212" s="201"/>
      <c r="D1212" s="202"/>
      <c r="F1212" s="202"/>
      <c r="H1212" s="202"/>
      <c r="J1212" s="202"/>
      <c r="L1212" s="202"/>
      <c r="N1212" s="202"/>
      <c r="P1212" s="202"/>
      <c r="R1212" s="202"/>
      <c r="T1212" s="202"/>
      <c r="V1212" s="202"/>
      <c r="X1212" s="202"/>
      <c r="Z1212" s="202"/>
      <c r="AA1212" s="202"/>
    </row>
    <row r="1213" spans="1:16384" s="200" customFormat="1" ht="15" x14ac:dyDescent="0.25">
      <c r="A1213" s="93" t="s">
        <v>239</v>
      </c>
      <c r="B1213" s="93" t="s">
        <v>15</v>
      </c>
      <c r="C1213" s="94"/>
      <c r="D1213" s="197"/>
      <c r="E1213" s="94"/>
      <c r="F1213" s="197"/>
      <c r="G1213" s="94"/>
      <c r="H1213" s="197"/>
      <c r="I1213" s="94"/>
      <c r="J1213" s="197"/>
      <c r="K1213" s="94"/>
      <c r="L1213" s="197"/>
      <c r="M1213" s="94"/>
      <c r="N1213" s="197"/>
      <c r="O1213" s="94"/>
      <c r="P1213" s="197"/>
      <c r="Q1213" s="94"/>
      <c r="R1213" s="197"/>
      <c r="S1213" s="94"/>
      <c r="T1213" s="197"/>
      <c r="U1213" s="94"/>
      <c r="V1213" s="197"/>
      <c r="W1213" s="94"/>
      <c r="X1213" s="197"/>
      <c r="Y1213" s="94"/>
      <c r="Z1213" s="197"/>
      <c r="AA1213" s="219">
        <f>+Z1213+X1213+V1213+T1213+R1213+P1213+N1213+L1213+J1213+H1213+F1213+D1213</f>
        <v>0</v>
      </c>
      <c r="AR1213" s="216"/>
      <c r="AS1213" s="216"/>
      <c r="AT1213" s="216"/>
      <c r="AU1213" s="216"/>
      <c r="AV1213" s="216"/>
      <c r="AW1213" s="216"/>
      <c r="AX1213" s="216"/>
      <c r="AY1213" s="216"/>
      <c r="AZ1213" s="216"/>
      <c r="BA1213" s="216"/>
      <c r="BB1213" s="216"/>
      <c r="BC1213" s="216"/>
      <c r="BD1213" s="216"/>
      <c r="BE1213" s="216"/>
      <c r="BF1213" s="216"/>
      <c r="BG1213" s="216"/>
      <c r="BH1213" s="216"/>
      <c r="BI1213" s="216"/>
      <c r="BJ1213" s="216"/>
      <c r="BK1213" s="216"/>
      <c r="BL1213" s="216"/>
      <c r="BM1213" s="216"/>
      <c r="BN1213" s="216"/>
      <c r="BO1213" s="216"/>
      <c r="BP1213" s="216"/>
      <c r="BQ1213" s="216"/>
      <c r="BR1213" s="216"/>
      <c r="BS1213" s="216"/>
      <c r="BT1213" s="216"/>
      <c r="BU1213" s="216"/>
      <c r="BV1213" s="216"/>
      <c r="BW1213" s="216"/>
      <c r="BX1213" s="216"/>
      <c r="BY1213" s="216"/>
      <c r="BZ1213" s="216"/>
      <c r="CA1213" s="216"/>
      <c r="CB1213" s="216"/>
      <c r="CC1213" s="216"/>
      <c r="CD1213" s="216"/>
      <c r="CE1213" s="216"/>
      <c r="CF1213" s="216"/>
      <c r="CG1213" s="216"/>
      <c r="CH1213" s="216"/>
      <c r="CI1213" s="216"/>
      <c r="CJ1213" s="216"/>
      <c r="CK1213" s="216"/>
      <c r="CL1213" s="216"/>
      <c r="CM1213" s="216"/>
      <c r="CN1213" s="216"/>
      <c r="CO1213" s="216"/>
      <c r="CP1213" s="216"/>
      <c r="CQ1213" s="216"/>
      <c r="CR1213" s="216"/>
      <c r="CS1213" s="216"/>
      <c r="CT1213" s="216"/>
      <c r="CU1213" s="216"/>
      <c r="CV1213" s="216"/>
      <c r="CW1213" s="216"/>
      <c r="CX1213" s="216"/>
      <c r="CY1213" s="216"/>
      <c r="CZ1213" s="216"/>
      <c r="DA1213" s="216"/>
      <c r="DB1213" s="216"/>
      <c r="DC1213" s="216"/>
      <c r="DD1213" s="216"/>
      <c r="DE1213" s="216"/>
      <c r="DF1213" s="216"/>
      <c r="DG1213" s="216"/>
      <c r="DH1213" s="216"/>
      <c r="DI1213" s="216"/>
      <c r="DJ1213" s="216"/>
      <c r="DK1213" s="216"/>
      <c r="DL1213" s="216"/>
      <c r="DM1213" s="216"/>
      <c r="DN1213" s="216"/>
      <c r="DO1213" s="216"/>
      <c r="DP1213" s="216"/>
      <c r="DQ1213" s="216"/>
      <c r="DR1213" s="216"/>
      <c r="DS1213" s="216"/>
      <c r="DT1213" s="216"/>
      <c r="DU1213" s="216"/>
      <c r="DV1213" s="216"/>
      <c r="DW1213" s="216"/>
      <c r="DX1213" s="216"/>
      <c r="DY1213" s="216"/>
      <c r="DZ1213" s="216"/>
      <c r="EA1213" s="216"/>
      <c r="EB1213" s="216"/>
      <c r="EC1213" s="216"/>
      <c r="ED1213" s="216"/>
      <c r="EE1213" s="216"/>
      <c r="EF1213" s="216"/>
      <c r="EG1213" s="216"/>
      <c r="EH1213" s="216"/>
      <c r="EI1213" s="216"/>
      <c r="EJ1213" s="216"/>
      <c r="EK1213" s="216"/>
      <c r="EL1213" s="216"/>
      <c r="EM1213" s="216"/>
      <c r="EN1213" s="216"/>
      <c r="EO1213" s="216"/>
      <c r="EP1213" s="216"/>
      <c r="EQ1213" s="216"/>
      <c r="ER1213" s="216"/>
      <c r="ES1213" s="216"/>
      <c r="ET1213" s="216"/>
      <c r="EU1213" s="216"/>
      <c r="EV1213" s="216"/>
      <c r="EW1213" s="216"/>
      <c r="EX1213" s="216"/>
      <c r="EY1213" s="216"/>
      <c r="EZ1213" s="216"/>
      <c r="FA1213" s="216"/>
      <c r="FB1213" s="216"/>
      <c r="FC1213" s="216"/>
      <c r="FD1213" s="216"/>
      <c r="FE1213" s="216"/>
      <c r="FF1213" s="216"/>
      <c r="FG1213" s="216"/>
      <c r="FH1213" s="216"/>
      <c r="FI1213" s="216"/>
      <c r="FJ1213" s="216"/>
      <c r="FK1213" s="216"/>
      <c r="FL1213" s="216"/>
      <c r="FM1213" s="216"/>
      <c r="FN1213" s="216"/>
      <c r="FO1213" s="216"/>
      <c r="FP1213" s="216"/>
      <c r="FQ1213" s="216"/>
      <c r="FR1213" s="216"/>
      <c r="FS1213" s="216"/>
      <c r="FT1213" s="216"/>
      <c r="FU1213" s="216"/>
      <c r="FV1213" s="216"/>
      <c r="FW1213" s="216"/>
      <c r="FX1213" s="216"/>
      <c r="FY1213" s="216"/>
      <c r="FZ1213" s="216"/>
      <c r="GA1213" s="216"/>
      <c r="GB1213" s="216"/>
      <c r="GC1213" s="216"/>
      <c r="GD1213" s="216"/>
      <c r="GE1213" s="216"/>
      <c r="GF1213" s="216"/>
      <c r="GG1213" s="216"/>
      <c r="GH1213" s="216"/>
      <c r="GI1213" s="216"/>
      <c r="GJ1213" s="216"/>
      <c r="GK1213" s="216"/>
      <c r="GL1213" s="216"/>
      <c r="GM1213" s="216"/>
      <c r="GN1213" s="216"/>
      <c r="GO1213" s="216"/>
      <c r="GP1213" s="216"/>
      <c r="GQ1213" s="216"/>
      <c r="GR1213" s="216"/>
      <c r="GS1213" s="216"/>
      <c r="GT1213" s="216"/>
      <c r="GU1213" s="216"/>
      <c r="GV1213" s="216"/>
      <c r="GW1213" s="216"/>
      <c r="GX1213" s="216"/>
      <c r="GY1213" s="216"/>
      <c r="GZ1213" s="216"/>
      <c r="HA1213" s="216"/>
      <c r="HB1213" s="216"/>
      <c r="HC1213" s="216"/>
      <c r="HD1213" s="216"/>
      <c r="HE1213" s="216"/>
      <c r="HF1213" s="216"/>
      <c r="HG1213" s="216"/>
      <c r="HH1213" s="216"/>
      <c r="HI1213" s="216"/>
      <c r="HJ1213" s="216"/>
      <c r="HK1213" s="216"/>
      <c r="HL1213" s="216"/>
      <c r="HM1213" s="216"/>
      <c r="HN1213" s="216"/>
      <c r="HO1213" s="216"/>
      <c r="HP1213" s="216"/>
      <c r="HQ1213" s="216"/>
      <c r="HR1213" s="216"/>
      <c r="HS1213" s="216"/>
      <c r="HT1213" s="216"/>
      <c r="HU1213" s="216"/>
      <c r="HV1213" s="216"/>
      <c r="HW1213" s="216"/>
      <c r="HX1213" s="216"/>
      <c r="HY1213" s="216"/>
      <c r="HZ1213" s="216"/>
      <c r="IA1213" s="216"/>
      <c r="IB1213" s="216"/>
      <c r="IC1213" s="216"/>
      <c r="ID1213" s="216"/>
      <c r="IE1213" s="216"/>
      <c r="IF1213" s="216"/>
      <c r="IG1213" s="216"/>
      <c r="IH1213" s="216"/>
      <c r="II1213" s="216"/>
      <c r="IJ1213" s="216"/>
      <c r="IK1213" s="216"/>
      <c r="IL1213" s="216"/>
      <c r="IM1213" s="216"/>
      <c r="IN1213" s="216"/>
      <c r="IO1213" s="216"/>
      <c r="IP1213" s="216"/>
      <c r="IQ1213" s="216"/>
      <c r="IR1213" s="216"/>
      <c r="IS1213" s="216"/>
      <c r="IT1213" s="216"/>
      <c r="IU1213" s="216"/>
      <c r="IV1213" s="216"/>
      <c r="IW1213" s="216"/>
      <c r="IX1213" s="216"/>
      <c r="IY1213" s="216"/>
      <c r="IZ1213" s="216"/>
      <c r="JA1213" s="216"/>
      <c r="JB1213" s="216"/>
      <c r="JC1213" s="216"/>
      <c r="JD1213" s="216"/>
      <c r="JE1213" s="216"/>
      <c r="JF1213" s="216"/>
      <c r="JG1213" s="216"/>
      <c r="JH1213" s="216"/>
      <c r="JI1213" s="216"/>
      <c r="JJ1213" s="216"/>
      <c r="JK1213" s="216"/>
      <c r="JL1213" s="216"/>
      <c r="JM1213" s="216"/>
      <c r="JN1213" s="216"/>
      <c r="JO1213" s="216"/>
      <c r="JP1213" s="216"/>
      <c r="JQ1213" s="216"/>
      <c r="JR1213" s="216"/>
      <c r="JS1213" s="216"/>
      <c r="JT1213" s="216"/>
      <c r="JU1213" s="216"/>
      <c r="JV1213" s="216"/>
      <c r="JW1213" s="216"/>
      <c r="JX1213" s="216"/>
      <c r="JY1213" s="216"/>
      <c r="JZ1213" s="216"/>
      <c r="KA1213" s="216"/>
      <c r="KB1213" s="216"/>
      <c r="KC1213" s="216"/>
      <c r="KD1213" s="216"/>
      <c r="KE1213" s="216"/>
      <c r="KF1213" s="216"/>
      <c r="KG1213" s="216"/>
      <c r="KH1213" s="216"/>
      <c r="KI1213" s="216"/>
      <c r="KJ1213" s="216"/>
      <c r="KK1213" s="216"/>
      <c r="KL1213" s="216"/>
      <c r="KM1213" s="216"/>
      <c r="KN1213" s="216"/>
      <c r="KO1213" s="216"/>
      <c r="KP1213" s="216"/>
      <c r="KQ1213" s="216"/>
      <c r="KR1213" s="216"/>
      <c r="KS1213" s="216"/>
      <c r="KT1213" s="216"/>
      <c r="KU1213" s="216"/>
      <c r="KV1213" s="216"/>
      <c r="KW1213" s="216"/>
      <c r="KX1213" s="216"/>
      <c r="KY1213" s="216"/>
      <c r="KZ1213" s="216"/>
      <c r="LA1213" s="216"/>
      <c r="LB1213" s="216"/>
      <c r="LC1213" s="216"/>
      <c r="LD1213" s="216"/>
      <c r="LE1213" s="216"/>
      <c r="LF1213" s="216"/>
      <c r="LG1213" s="216"/>
      <c r="LH1213" s="216"/>
      <c r="LI1213" s="216"/>
      <c r="LJ1213" s="216"/>
      <c r="LK1213" s="216"/>
      <c r="LL1213" s="216"/>
      <c r="LM1213" s="216"/>
      <c r="LN1213" s="216"/>
      <c r="LO1213" s="216"/>
      <c r="LP1213" s="216"/>
      <c r="LQ1213" s="216"/>
      <c r="LR1213" s="216"/>
      <c r="LS1213" s="216"/>
      <c r="LT1213" s="216"/>
      <c r="LU1213" s="216"/>
      <c r="LV1213" s="216"/>
      <c r="LW1213" s="216"/>
      <c r="LX1213" s="216"/>
      <c r="LY1213" s="216"/>
      <c r="LZ1213" s="216"/>
      <c r="MA1213" s="216"/>
      <c r="MB1213" s="216"/>
      <c r="MC1213" s="216"/>
      <c r="MD1213" s="216"/>
      <c r="ME1213" s="216"/>
      <c r="MF1213" s="216"/>
      <c r="MG1213" s="216"/>
      <c r="MH1213" s="216"/>
      <c r="MI1213" s="216"/>
      <c r="MJ1213" s="216"/>
      <c r="MK1213" s="216"/>
      <c r="ML1213" s="216"/>
      <c r="MM1213" s="216"/>
      <c r="MN1213" s="216"/>
      <c r="MO1213" s="216"/>
      <c r="MP1213" s="216"/>
      <c r="MQ1213" s="216"/>
      <c r="MR1213" s="216"/>
      <c r="MS1213" s="216"/>
      <c r="MT1213" s="216"/>
      <c r="MU1213" s="216"/>
      <c r="MV1213" s="216"/>
      <c r="MW1213" s="216"/>
      <c r="MX1213" s="216"/>
      <c r="MY1213" s="216"/>
      <c r="MZ1213" s="216"/>
      <c r="NA1213" s="216"/>
      <c r="NB1213" s="216"/>
      <c r="NC1213" s="216"/>
      <c r="ND1213" s="216"/>
      <c r="NE1213" s="216"/>
      <c r="NF1213" s="216"/>
      <c r="NG1213" s="216"/>
      <c r="NH1213" s="216"/>
      <c r="NI1213" s="216"/>
      <c r="NJ1213" s="216"/>
      <c r="NK1213" s="216"/>
      <c r="NL1213" s="216"/>
      <c r="NM1213" s="216"/>
      <c r="NN1213" s="216"/>
      <c r="NO1213" s="216"/>
      <c r="NP1213" s="216"/>
      <c r="NQ1213" s="216"/>
      <c r="NR1213" s="216"/>
      <c r="NS1213" s="216"/>
      <c r="NT1213" s="216"/>
      <c r="NU1213" s="216"/>
      <c r="NV1213" s="216"/>
      <c r="NW1213" s="216"/>
      <c r="NX1213" s="216"/>
      <c r="NY1213" s="216"/>
      <c r="NZ1213" s="216"/>
      <c r="OA1213" s="216"/>
      <c r="OB1213" s="216"/>
      <c r="OC1213" s="216"/>
      <c r="OD1213" s="216"/>
      <c r="OE1213" s="216"/>
      <c r="OF1213" s="216"/>
      <c r="OG1213" s="216"/>
      <c r="OH1213" s="216"/>
      <c r="OI1213" s="216"/>
      <c r="OJ1213" s="216"/>
      <c r="OK1213" s="216"/>
      <c r="OL1213" s="216"/>
      <c r="OM1213" s="216"/>
      <c r="ON1213" s="216"/>
      <c r="OO1213" s="216"/>
      <c r="OP1213" s="216"/>
      <c r="OQ1213" s="216"/>
      <c r="OR1213" s="216"/>
      <c r="OS1213" s="216"/>
      <c r="OT1213" s="216"/>
      <c r="OU1213" s="216"/>
      <c r="OV1213" s="216"/>
      <c r="OW1213" s="216"/>
      <c r="OX1213" s="216"/>
      <c r="OY1213" s="216"/>
      <c r="OZ1213" s="216"/>
      <c r="PA1213" s="216"/>
      <c r="PB1213" s="216"/>
      <c r="PC1213" s="216"/>
      <c r="PD1213" s="216"/>
      <c r="PE1213" s="216"/>
      <c r="PF1213" s="216"/>
      <c r="PG1213" s="216"/>
      <c r="PH1213" s="216"/>
      <c r="PI1213" s="216"/>
      <c r="PJ1213" s="216"/>
      <c r="PK1213" s="216"/>
      <c r="PL1213" s="216"/>
      <c r="PM1213" s="216"/>
      <c r="PN1213" s="216"/>
      <c r="PO1213" s="216"/>
      <c r="PP1213" s="216"/>
      <c r="PQ1213" s="216"/>
      <c r="PR1213" s="216"/>
      <c r="PS1213" s="216"/>
      <c r="PT1213" s="216"/>
      <c r="PU1213" s="216"/>
      <c r="PV1213" s="216"/>
      <c r="PW1213" s="216"/>
      <c r="PX1213" s="216"/>
      <c r="PY1213" s="216"/>
      <c r="PZ1213" s="216"/>
      <c r="QA1213" s="216"/>
      <c r="QB1213" s="216"/>
      <c r="QC1213" s="216"/>
      <c r="QD1213" s="216"/>
      <c r="QE1213" s="216"/>
      <c r="QF1213" s="216"/>
      <c r="QG1213" s="216"/>
      <c r="QH1213" s="216"/>
      <c r="QI1213" s="216"/>
      <c r="QJ1213" s="216"/>
      <c r="QK1213" s="216"/>
      <c r="QL1213" s="216"/>
      <c r="QM1213" s="216"/>
      <c r="QN1213" s="216"/>
      <c r="QO1213" s="216"/>
      <c r="QP1213" s="216"/>
      <c r="QQ1213" s="216"/>
      <c r="QR1213" s="216"/>
      <c r="QS1213" s="216"/>
      <c r="QT1213" s="216"/>
      <c r="QU1213" s="216"/>
      <c r="QV1213" s="216"/>
      <c r="QW1213" s="216"/>
      <c r="QX1213" s="216"/>
      <c r="QY1213" s="216"/>
      <c r="QZ1213" s="216"/>
      <c r="RA1213" s="216"/>
      <c r="RB1213" s="216"/>
      <c r="RC1213" s="216"/>
      <c r="RD1213" s="216"/>
      <c r="RE1213" s="216"/>
      <c r="RF1213" s="216"/>
      <c r="RG1213" s="216"/>
      <c r="RH1213" s="216"/>
      <c r="RI1213" s="216"/>
      <c r="RJ1213" s="216"/>
      <c r="RK1213" s="216"/>
      <c r="RL1213" s="216"/>
      <c r="RM1213" s="216"/>
      <c r="RN1213" s="216"/>
      <c r="RO1213" s="216"/>
      <c r="RP1213" s="216"/>
      <c r="RQ1213" s="216"/>
      <c r="RR1213" s="216"/>
      <c r="RS1213" s="216"/>
      <c r="RT1213" s="216"/>
      <c r="RU1213" s="216"/>
      <c r="RV1213" s="216"/>
      <c r="RW1213" s="216"/>
      <c r="RX1213" s="216"/>
      <c r="RY1213" s="216"/>
      <c r="RZ1213" s="216"/>
      <c r="SA1213" s="216"/>
      <c r="SB1213" s="216"/>
      <c r="SC1213" s="216"/>
      <c r="SD1213" s="216"/>
      <c r="SE1213" s="216"/>
      <c r="SF1213" s="216"/>
      <c r="SG1213" s="216"/>
      <c r="SH1213" s="216"/>
      <c r="SI1213" s="216"/>
      <c r="SJ1213" s="216"/>
      <c r="SK1213" s="216"/>
      <c r="SL1213" s="216"/>
      <c r="SM1213" s="216"/>
      <c r="SN1213" s="216"/>
      <c r="SO1213" s="216"/>
      <c r="SP1213" s="216"/>
      <c r="SQ1213" s="216"/>
      <c r="SR1213" s="216"/>
      <c r="SS1213" s="216"/>
      <c r="ST1213" s="216"/>
      <c r="SU1213" s="216"/>
      <c r="SV1213" s="216"/>
      <c r="SW1213" s="216"/>
      <c r="SX1213" s="216"/>
      <c r="SY1213" s="216"/>
      <c r="SZ1213" s="216"/>
      <c r="TA1213" s="216"/>
      <c r="TB1213" s="216"/>
      <c r="TC1213" s="216"/>
      <c r="TD1213" s="216"/>
      <c r="TE1213" s="216"/>
      <c r="TF1213" s="216"/>
      <c r="TG1213" s="216"/>
      <c r="TH1213" s="216"/>
      <c r="TI1213" s="216"/>
      <c r="TJ1213" s="216"/>
      <c r="TK1213" s="216"/>
      <c r="TL1213" s="216"/>
      <c r="TM1213" s="216"/>
      <c r="TN1213" s="216"/>
      <c r="TO1213" s="216"/>
      <c r="TP1213" s="216"/>
      <c r="TQ1213" s="216"/>
      <c r="TR1213" s="216"/>
      <c r="TS1213" s="216"/>
      <c r="TT1213" s="216"/>
      <c r="TU1213" s="216"/>
      <c r="TV1213" s="216"/>
      <c r="TW1213" s="216"/>
      <c r="TX1213" s="216"/>
      <c r="TY1213" s="216"/>
      <c r="TZ1213" s="216"/>
      <c r="UA1213" s="216"/>
      <c r="UB1213" s="216"/>
      <c r="UC1213" s="216"/>
      <c r="UD1213" s="216"/>
      <c r="UE1213" s="216"/>
      <c r="UF1213" s="216"/>
      <c r="UG1213" s="216"/>
      <c r="UH1213" s="216"/>
      <c r="UI1213" s="216"/>
      <c r="UJ1213" s="216"/>
      <c r="UK1213" s="216"/>
      <c r="UL1213" s="216"/>
      <c r="UM1213" s="216"/>
      <c r="UN1213" s="216"/>
      <c r="UO1213" s="216"/>
      <c r="UP1213" s="216"/>
      <c r="UQ1213" s="216"/>
      <c r="UR1213" s="216"/>
      <c r="US1213" s="216"/>
      <c r="UT1213" s="216"/>
      <c r="UU1213" s="216"/>
      <c r="UV1213" s="216"/>
      <c r="UW1213" s="216"/>
      <c r="UX1213" s="216"/>
      <c r="UY1213" s="216"/>
      <c r="UZ1213" s="216"/>
      <c r="VA1213" s="216"/>
      <c r="VB1213" s="216"/>
      <c r="VC1213" s="216"/>
      <c r="VD1213" s="216"/>
      <c r="VE1213" s="216"/>
      <c r="VF1213" s="216"/>
      <c r="VG1213" s="216"/>
      <c r="VH1213" s="216"/>
      <c r="VI1213" s="216"/>
      <c r="VJ1213" s="216"/>
      <c r="VK1213" s="216"/>
      <c r="VL1213" s="216"/>
      <c r="VM1213" s="216"/>
      <c r="VN1213" s="216"/>
      <c r="VO1213" s="216"/>
      <c r="VP1213" s="216"/>
      <c r="VQ1213" s="216"/>
      <c r="VR1213" s="216"/>
      <c r="VS1213" s="216"/>
      <c r="VT1213" s="216"/>
      <c r="VU1213" s="216"/>
      <c r="VV1213" s="216"/>
      <c r="VW1213" s="216"/>
      <c r="VX1213" s="216"/>
      <c r="VY1213" s="216"/>
      <c r="VZ1213" s="216"/>
      <c r="WA1213" s="216"/>
      <c r="WB1213" s="216"/>
      <c r="WC1213" s="216"/>
      <c r="WD1213" s="216"/>
      <c r="WE1213" s="216"/>
      <c r="WF1213" s="216"/>
      <c r="WG1213" s="216"/>
      <c r="WH1213" s="216"/>
      <c r="WI1213" s="216"/>
      <c r="WJ1213" s="216"/>
      <c r="WK1213" s="216"/>
      <c r="WL1213" s="216"/>
      <c r="WM1213" s="216"/>
      <c r="WN1213" s="216"/>
      <c r="WO1213" s="216"/>
      <c r="WP1213" s="216"/>
      <c r="WQ1213" s="216"/>
      <c r="WR1213" s="216"/>
      <c r="WS1213" s="216"/>
      <c r="WT1213" s="216"/>
      <c r="WU1213" s="216"/>
      <c r="WV1213" s="216"/>
      <c r="WW1213" s="216"/>
      <c r="WX1213" s="216"/>
      <c r="WY1213" s="216"/>
      <c r="WZ1213" s="216"/>
      <c r="XA1213" s="216"/>
      <c r="XB1213" s="216"/>
      <c r="XC1213" s="216"/>
      <c r="XD1213" s="216"/>
      <c r="XE1213" s="216"/>
      <c r="XF1213" s="216"/>
      <c r="XG1213" s="216"/>
      <c r="XH1213" s="216"/>
      <c r="XI1213" s="216"/>
      <c r="XJ1213" s="216"/>
      <c r="XK1213" s="216"/>
      <c r="XL1213" s="216"/>
      <c r="XM1213" s="216"/>
      <c r="XN1213" s="216"/>
      <c r="XO1213" s="216"/>
      <c r="XP1213" s="216"/>
      <c r="XQ1213" s="216"/>
      <c r="XR1213" s="216"/>
      <c r="XS1213" s="216"/>
      <c r="XT1213" s="216"/>
      <c r="XU1213" s="216"/>
      <c r="XV1213" s="216"/>
      <c r="XW1213" s="216"/>
      <c r="XX1213" s="216"/>
      <c r="XY1213" s="216"/>
      <c r="XZ1213" s="216"/>
      <c r="YA1213" s="216"/>
      <c r="YB1213" s="216"/>
      <c r="YC1213" s="216"/>
      <c r="YD1213" s="216"/>
      <c r="YE1213" s="216"/>
      <c r="YF1213" s="216"/>
      <c r="YG1213" s="216"/>
      <c r="YH1213" s="216"/>
      <c r="YI1213" s="216"/>
      <c r="YJ1213" s="216"/>
      <c r="YK1213" s="216"/>
      <c r="YL1213" s="216"/>
      <c r="YM1213" s="216"/>
      <c r="YN1213" s="216"/>
      <c r="YO1213" s="216"/>
      <c r="YP1213" s="216"/>
      <c r="YQ1213" s="216"/>
      <c r="YR1213" s="216"/>
      <c r="YS1213" s="216"/>
      <c r="YT1213" s="216"/>
      <c r="YU1213" s="216"/>
      <c r="YV1213" s="216"/>
      <c r="YW1213" s="216"/>
      <c r="YX1213" s="216"/>
      <c r="YY1213" s="216"/>
      <c r="YZ1213" s="216"/>
      <c r="ZA1213" s="216"/>
      <c r="ZB1213" s="216"/>
      <c r="ZC1213" s="216"/>
      <c r="ZD1213" s="216"/>
      <c r="ZE1213" s="216"/>
      <c r="ZF1213" s="216"/>
      <c r="ZG1213" s="216"/>
      <c r="ZH1213" s="216"/>
      <c r="ZI1213" s="216"/>
      <c r="ZJ1213" s="216"/>
      <c r="ZK1213" s="216"/>
      <c r="ZL1213" s="216"/>
      <c r="ZM1213" s="216"/>
      <c r="ZN1213" s="216"/>
      <c r="ZO1213" s="216"/>
      <c r="ZP1213" s="216"/>
      <c r="ZQ1213" s="216"/>
      <c r="ZR1213" s="216"/>
      <c r="ZS1213" s="216"/>
      <c r="ZT1213" s="216"/>
      <c r="ZU1213" s="216"/>
      <c r="ZV1213" s="216"/>
      <c r="ZW1213" s="216"/>
      <c r="ZX1213" s="216"/>
      <c r="ZY1213" s="216"/>
      <c r="ZZ1213" s="216"/>
      <c r="AAA1213" s="216"/>
      <c r="AAB1213" s="216"/>
      <c r="AAC1213" s="216"/>
      <c r="AAD1213" s="216"/>
      <c r="AAE1213" s="216"/>
      <c r="AAF1213" s="216"/>
      <c r="AAG1213" s="216"/>
      <c r="AAH1213" s="216"/>
      <c r="AAI1213" s="216"/>
      <c r="AAJ1213" s="216"/>
      <c r="AAK1213" s="216"/>
      <c r="AAL1213" s="216"/>
      <c r="AAM1213" s="216"/>
      <c r="AAN1213" s="216"/>
      <c r="AAO1213" s="216"/>
      <c r="AAP1213" s="216"/>
      <c r="AAQ1213" s="216"/>
      <c r="AAR1213" s="216"/>
      <c r="AAS1213" s="216"/>
      <c r="AAT1213" s="216"/>
      <c r="AAU1213" s="216"/>
      <c r="AAV1213" s="216"/>
      <c r="AAW1213" s="216"/>
      <c r="AAX1213" s="216"/>
      <c r="AAY1213" s="216"/>
      <c r="AAZ1213" s="216"/>
      <c r="ABA1213" s="216"/>
      <c r="ABB1213" s="216"/>
      <c r="ABC1213" s="216"/>
      <c r="ABD1213" s="216"/>
      <c r="ABE1213" s="216"/>
      <c r="ABF1213" s="216"/>
      <c r="ABG1213" s="216"/>
      <c r="ABH1213" s="216"/>
      <c r="ABI1213" s="216"/>
      <c r="ABJ1213" s="216"/>
      <c r="ABK1213" s="216"/>
      <c r="ABL1213" s="216"/>
      <c r="ABM1213" s="216"/>
      <c r="ABN1213" s="216"/>
      <c r="ABO1213" s="216"/>
      <c r="ABP1213" s="216"/>
      <c r="ABQ1213" s="216"/>
      <c r="ABR1213" s="216"/>
      <c r="ABS1213" s="216"/>
      <c r="ABT1213" s="216"/>
      <c r="ABU1213" s="216"/>
      <c r="ABV1213" s="216"/>
      <c r="ABW1213" s="216"/>
      <c r="ABX1213" s="216"/>
      <c r="ABY1213" s="216"/>
      <c r="ABZ1213" s="216"/>
      <c r="ACA1213" s="216"/>
      <c r="ACB1213" s="216"/>
      <c r="ACC1213" s="216"/>
      <c r="ACD1213" s="216"/>
      <c r="ACE1213" s="216"/>
      <c r="ACF1213" s="216"/>
      <c r="ACG1213" s="216"/>
      <c r="ACH1213" s="216"/>
      <c r="ACI1213" s="216"/>
      <c r="ACJ1213" s="216"/>
      <c r="ACK1213" s="216"/>
      <c r="ACL1213" s="216"/>
      <c r="ACM1213" s="216"/>
      <c r="ACN1213" s="216"/>
      <c r="ACO1213" s="216"/>
      <c r="ACP1213" s="216"/>
      <c r="ACQ1213" s="216"/>
      <c r="ACR1213" s="216"/>
      <c r="ACS1213" s="216"/>
      <c r="ACT1213" s="216"/>
      <c r="ACU1213" s="216"/>
      <c r="ACV1213" s="216"/>
      <c r="ACW1213" s="216"/>
      <c r="ACX1213" s="216"/>
      <c r="ACY1213" s="216"/>
      <c r="ACZ1213" s="216"/>
      <c r="ADA1213" s="216"/>
      <c r="ADB1213" s="216"/>
      <c r="ADC1213" s="216"/>
      <c r="ADD1213" s="216"/>
      <c r="ADE1213" s="216"/>
      <c r="ADF1213" s="216"/>
      <c r="ADG1213" s="216"/>
      <c r="ADH1213" s="216"/>
      <c r="ADI1213" s="216"/>
      <c r="ADJ1213" s="216"/>
      <c r="ADK1213" s="216"/>
      <c r="ADL1213" s="216"/>
      <c r="ADM1213" s="216"/>
      <c r="ADN1213" s="216"/>
      <c r="ADO1213" s="216"/>
      <c r="ADP1213" s="216"/>
      <c r="ADQ1213" s="216"/>
      <c r="ADR1213" s="216"/>
      <c r="ADS1213" s="216"/>
      <c r="ADT1213" s="216"/>
      <c r="ADU1213" s="216"/>
      <c r="ADV1213" s="216"/>
      <c r="ADW1213" s="216"/>
      <c r="ADX1213" s="216"/>
      <c r="ADY1213" s="216"/>
      <c r="ADZ1213" s="216"/>
      <c r="AEA1213" s="216"/>
      <c r="AEB1213" s="216"/>
      <c r="AEC1213" s="216"/>
      <c r="AED1213" s="216"/>
      <c r="AEE1213" s="216"/>
      <c r="AEF1213" s="216"/>
      <c r="AEG1213" s="216"/>
      <c r="AEH1213" s="216"/>
      <c r="AEI1213" s="216"/>
      <c r="AEJ1213" s="216"/>
      <c r="AEK1213" s="216"/>
      <c r="AEL1213" s="216"/>
      <c r="AEM1213" s="216"/>
      <c r="AEN1213" s="216"/>
      <c r="AEO1213" s="216"/>
      <c r="AEP1213" s="216"/>
      <c r="AEQ1213" s="216"/>
      <c r="AER1213" s="216"/>
      <c r="AES1213" s="216"/>
      <c r="AET1213" s="216"/>
      <c r="AEU1213" s="216"/>
      <c r="AEV1213" s="216"/>
      <c r="AEW1213" s="216"/>
      <c r="AEX1213" s="216"/>
      <c r="AEY1213" s="216"/>
      <c r="AEZ1213" s="216"/>
      <c r="AFA1213" s="216"/>
      <c r="AFB1213" s="216"/>
      <c r="AFC1213" s="216"/>
      <c r="AFD1213" s="216"/>
      <c r="AFE1213" s="216"/>
      <c r="AFF1213" s="216"/>
      <c r="AFG1213" s="216"/>
      <c r="AFH1213" s="216"/>
      <c r="AFI1213" s="216"/>
      <c r="AFJ1213" s="216"/>
      <c r="AFK1213" s="216"/>
      <c r="AFL1213" s="216"/>
      <c r="AFM1213" s="216"/>
      <c r="AFN1213" s="216"/>
      <c r="AFO1213" s="216"/>
      <c r="AFP1213" s="216"/>
      <c r="AFQ1213" s="216"/>
      <c r="AFR1213" s="216"/>
      <c r="AFS1213" s="216"/>
      <c r="AFT1213" s="216"/>
      <c r="AFU1213" s="216"/>
      <c r="AFV1213" s="216"/>
      <c r="AFW1213" s="216"/>
      <c r="AFX1213" s="216"/>
      <c r="AFY1213" s="216"/>
      <c r="AFZ1213" s="216"/>
      <c r="AGA1213" s="216"/>
      <c r="AGB1213" s="216"/>
      <c r="AGC1213" s="216"/>
      <c r="AGD1213" s="216"/>
      <c r="AGE1213" s="216"/>
      <c r="AGF1213" s="216"/>
      <c r="AGG1213" s="216"/>
      <c r="AGH1213" s="216"/>
      <c r="AGI1213" s="216"/>
      <c r="AGJ1213" s="216"/>
      <c r="AGK1213" s="216"/>
      <c r="AGL1213" s="216"/>
      <c r="AGM1213" s="216"/>
      <c r="AGN1213" s="216"/>
      <c r="AGO1213" s="216"/>
      <c r="AGP1213" s="216"/>
      <c r="AGQ1213" s="216"/>
      <c r="AGR1213" s="216"/>
      <c r="AGS1213" s="216"/>
      <c r="AGT1213" s="216"/>
      <c r="AGU1213" s="216"/>
      <c r="AGV1213" s="216"/>
      <c r="AGW1213" s="216"/>
      <c r="AGX1213" s="216"/>
      <c r="AGY1213" s="216"/>
      <c r="AGZ1213" s="216"/>
      <c r="AHA1213" s="216"/>
      <c r="AHB1213" s="216"/>
      <c r="AHC1213" s="216"/>
      <c r="AHD1213" s="216"/>
      <c r="AHE1213" s="216"/>
      <c r="AHF1213" s="216"/>
      <c r="AHG1213" s="216"/>
      <c r="AHH1213" s="216"/>
      <c r="AHI1213" s="216"/>
      <c r="AHJ1213" s="216"/>
      <c r="AHK1213" s="216"/>
      <c r="AHL1213" s="216"/>
      <c r="AHM1213" s="216"/>
      <c r="AHN1213" s="216"/>
      <c r="AHO1213" s="216"/>
      <c r="AHP1213" s="216"/>
      <c r="AHQ1213" s="216"/>
      <c r="AHR1213" s="216"/>
      <c r="AHS1213" s="216"/>
      <c r="AHT1213" s="216"/>
      <c r="AHU1213" s="216"/>
      <c r="AHV1213" s="216"/>
      <c r="AHW1213" s="216"/>
      <c r="AHX1213" s="216"/>
      <c r="AHY1213" s="216"/>
      <c r="AHZ1213" s="216"/>
      <c r="AIA1213" s="216"/>
      <c r="AIB1213" s="216"/>
      <c r="AIC1213" s="216"/>
      <c r="AID1213" s="216"/>
      <c r="AIE1213" s="216"/>
      <c r="AIF1213" s="216"/>
      <c r="AIG1213" s="216"/>
      <c r="AIH1213" s="216"/>
      <c r="AII1213" s="216"/>
      <c r="AIJ1213" s="216"/>
      <c r="AIK1213" s="216"/>
      <c r="AIL1213" s="216"/>
      <c r="AIM1213" s="216"/>
      <c r="AIN1213" s="216"/>
      <c r="AIO1213" s="216"/>
      <c r="AIP1213" s="216"/>
      <c r="AIQ1213" s="216"/>
      <c r="AIR1213" s="216"/>
      <c r="AIS1213" s="216"/>
      <c r="AIT1213" s="216"/>
      <c r="AIU1213" s="216"/>
      <c r="AIV1213" s="216"/>
      <c r="AIW1213" s="216"/>
      <c r="AIX1213" s="216"/>
      <c r="AIY1213" s="216"/>
      <c r="AIZ1213" s="216"/>
      <c r="AJA1213" s="216"/>
      <c r="AJB1213" s="216"/>
      <c r="AJC1213" s="216"/>
      <c r="AJD1213" s="216"/>
      <c r="AJE1213" s="216"/>
      <c r="AJF1213" s="216"/>
      <c r="AJG1213" s="216"/>
      <c r="AJH1213" s="216"/>
      <c r="AJI1213" s="216"/>
      <c r="AJJ1213" s="216"/>
      <c r="AJK1213" s="216"/>
      <c r="AJL1213" s="216"/>
      <c r="AJM1213" s="216"/>
      <c r="AJN1213" s="216"/>
      <c r="AJO1213" s="216"/>
      <c r="AJP1213" s="216"/>
      <c r="AJQ1213" s="216"/>
      <c r="AJR1213" s="216"/>
      <c r="AJS1213" s="216"/>
      <c r="AJT1213" s="216"/>
      <c r="AJU1213" s="216"/>
      <c r="AJV1213" s="216"/>
      <c r="AJW1213" s="216"/>
      <c r="AJX1213" s="216"/>
      <c r="AJY1213" s="216"/>
      <c r="AJZ1213" s="216"/>
      <c r="AKA1213" s="216"/>
      <c r="AKB1213" s="216"/>
      <c r="AKC1213" s="216"/>
      <c r="AKD1213" s="216"/>
      <c r="AKE1213" s="216"/>
      <c r="AKF1213" s="216"/>
      <c r="AKG1213" s="216"/>
      <c r="AKH1213" s="216"/>
      <c r="AKI1213" s="216"/>
      <c r="AKJ1213" s="216"/>
      <c r="AKK1213" s="216"/>
      <c r="AKL1213" s="216"/>
      <c r="AKM1213" s="216"/>
      <c r="AKN1213" s="216"/>
      <c r="AKO1213" s="216"/>
      <c r="AKP1213" s="216"/>
      <c r="AKQ1213" s="216"/>
      <c r="AKR1213" s="216"/>
      <c r="AKS1213" s="216"/>
      <c r="AKT1213" s="216"/>
      <c r="AKU1213" s="216"/>
      <c r="AKV1213" s="216"/>
      <c r="AKW1213" s="216"/>
      <c r="AKX1213" s="216"/>
      <c r="AKY1213" s="216"/>
      <c r="AKZ1213" s="216"/>
      <c r="ALA1213" s="216"/>
      <c r="ALB1213" s="216"/>
      <c r="ALC1213" s="216"/>
      <c r="ALD1213" s="216"/>
      <c r="ALE1213" s="216"/>
      <c r="ALF1213" s="216"/>
      <c r="ALG1213" s="216"/>
      <c r="ALH1213" s="216"/>
      <c r="ALI1213" s="216"/>
      <c r="ALJ1213" s="216"/>
      <c r="ALK1213" s="216"/>
      <c r="ALL1213" s="216"/>
      <c r="ALM1213" s="216"/>
      <c r="ALN1213" s="216"/>
      <c r="ALO1213" s="216"/>
      <c r="ALP1213" s="216"/>
      <c r="ALQ1213" s="216"/>
      <c r="ALR1213" s="216"/>
      <c r="ALS1213" s="216"/>
      <c r="ALT1213" s="216"/>
      <c r="ALU1213" s="216"/>
      <c r="ALV1213" s="216"/>
      <c r="ALW1213" s="216"/>
      <c r="ALX1213" s="216"/>
      <c r="ALY1213" s="216"/>
      <c r="ALZ1213" s="216"/>
      <c r="AMA1213" s="216"/>
      <c r="AMB1213" s="216"/>
      <c r="AMC1213" s="216"/>
      <c r="AMD1213" s="216"/>
      <c r="AME1213" s="216"/>
      <c r="AMF1213" s="216"/>
      <c r="AMG1213" s="216"/>
      <c r="AMH1213" s="216"/>
      <c r="AMI1213" s="216"/>
      <c r="AMJ1213" s="216"/>
      <c r="AMK1213" s="216"/>
      <c r="AML1213" s="216"/>
      <c r="AMM1213" s="216"/>
      <c r="AMN1213" s="216"/>
      <c r="AMO1213" s="216"/>
      <c r="AMP1213" s="216"/>
      <c r="AMQ1213" s="216"/>
      <c r="AMR1213" s="216"/>
      <c r="AMS1213" s="216"/>
      <c r="AMT1213" s="216"/>
      <c r="AMU1213" s="216"/>
      <c r="AMV1213" s="216"/>
      <c r="AMW1213" s="216"/>
      <c r="AMX1213" s="216"/>
      <c r="AMY1213" s="216"/>
      <c r="AMZ1213" s="216"/>
      <c r="ANA1213" s="216"/>
      <c r="ANB1213" s="216"/>
      <c r="ANC1213" s="216"/>
      <c r="AND1213" s="216"/>
      <c r="ANE1213" s="216"/>
      <c r="ANF1213" s="216"/>
      <c r="ANG1213" s="216"/>
      <c r="ANH1213" s="216"/>
      <c r="ANI1213" s="216"/>
      <c r="ANJ1213" s="216"/>
      <c r="ANK1213" s="216"/>
      <c r="ANL1213" s="216"/>
      <c r="ANM1213" s="216"/>
      <c r="ANN1213" s="216"/>
      <c r="ANO1213" s="216"/>
      <c r="ANP1213" s="216"/>
      <c r="ANQ1213" s="216"/>
      <c r="ANR1213" s="216"/>
      <c r="ANS1213" s="216"/>
      <c r="ANT1213" s="216"/>
      <c r="ANU1213" s="216"/>
      <c r="ANV1213" s="216"/>
      <c r="ANW1213" s="216"/>
      <c r="ANX1213" s="216"/>
      <c r="ANY1213" s="216"/>
      <c r="ANZ1213" s="216"/>
      <c r="AOA1213" s="216"/>
      <c r="AOB1213" s="216"/>
      <c r="AOC1213" s="216"/>
      <c r="AOD1213" s="216"/>
      <c r="AOE1213" s="216"/>
      <c r="AOF1213" s="216"/>
      <c r="AOG1213" s="216"/>
      <c r="AOH1213" s="216"/>
      <c r="AOI1213" s="216"/>
      <c r="AOJ1213" s="216"/>
      <c r="AOK1213" s="216"/>
      <c r="AOL1213" s="216"/>
      <c r="AOM1213" s="216"/>
      <c r="AON1213" s="216"/>
      <c r="AOO1213" s="216"/>
      <c r="AOP1213" s="216"/>
      <c r="AOQ1213" s="216"/>
      <c r="AOR1213" s="216"/>
      <c r="AOS1213" s="216"/>
      <c r="AOT1213" s="216"/>
      <c r="AOU1213" s="216"/>
      <c r="AOV1213" s="216"/>
      <c r="AOW1213" s="216"/>
      <c r="AOX1213" s="216"/>
      <c r="AOY1213" s="216"/>
      <c r="AOZ1213" s="216"/>
      <c r="APA1213" s="216"/>
      <c r="APB1213" s="216"/>
      <c r="APC1213" s="216"/>
      <c r="APD1213" s="216"/>
      <c r="APE1213" s="216"/>
      <c r="APF1213" s="216"/>
      <c r="APG1213" s="216"/>
      <c r="APH1213" s="216"/>
      <c r="API1213" s="216"/>
      <c r="APJ1213" s="216"/>
      <c r="APK1213" s="216"/>
      <c r="APL1213" s="216"/>
      <c r="APM1213" s="216"/>
      <c r="APN1213" s="216"/>
      <c r="APO1213" s="216"/>
      <c r="APP1213" s="216"/>
      <c r="APQ1213" s="216"/>
      <c r="APR1213" s="216"/>
      <c r="APS1213" s="216"/>
      <c r="APT1213" s="216"/>
      <c r="APU1213" s="216"/>
      <c r="APV1213" s="216"/>
      <c r="APW1213" s="216"/>
      <c r="APX1213" s="216"/>
      <c r="APY1213" s="216"/>
      <c r="APZ1213" s="216"/>
      <c r="AQA1213" s="216"/>
      <c r="AQB1213" s="216"/>
      <c r="AQC1213" s="216"/>
      <c r="AQD1213" s="216"/>
      <c r="AQE1213" s="216"/>
      <c r="AQF1213" s="216"/>
      <c r="AQG1213" s="216"/>
      <c r="AQH1213" s="216"/>
      <c r="AQI1213" s="216"/>
      <c r="AQJ1213" s="216"/>
      <c r="AQK1213" s="216"/>
      <c r="AQL1213" s="216"/>
      <c r="AQM1213" s="216"/>
      <c r="AQN1213" s="216"/>
      <c r="AQO1213" s="216"/>
      <c r="AQP1213" s="216"/>
      <c r="AQQ1213" s="216"/>
      <c r="AQR1213" s="216"/>
      <c r="AQS1213" s="216"/>
      <c r="AQT1213" s="216"/>
      <c r="AQU1213" s="216"/>
      <c r="AQV1213" s="216"/>
      <c r="AQW1213" s="216"/>
      <c r="AQX1213" s="216"/>
      <c r="AQY1213" s="216"/>
      <c r="AQZ1213" s="216"/>
      <c r="ARA1213" s="216"/>
      <c r="ARB1213" s="216"/>
      <c r="ARC1213" s="216"/>
      <c r="ARD1213" s="216"/>
      <c r="ARE1213" s="216"/>
      <c r="ARF1213" s="216"/>
      <c r="ARG1213" s="216"/>
      <c r="ARH1213" s="216"/>
      <c r="ARI1213" s="216"/>
      <c r="ARJ1213" s="216"/>
      <c r="ARK1213" s="216"/>
      <c r="ARL1213" s="216"/>
      <c r="ARM1213" s="216"/>
      <c r="ARN1213" s="216"/>
      <c r="ARO1213" s="216"/>
      <c r="ARP1213" s="216"/>
      <c r="ARQ1213" s="216"/>
      <c r="ARR1213" s="216"/>
      <c r="ARS1213" s="216"/>
      <c r="ART1213" s="216"/>
      <c r="ARU1213" s="216"/>
      <c r="ARV1213" s="216"/>
      <c r="ARW1213" s="216"/>
      <c r="ARX1213" s="216"/>
      <c r="ARY1213" s="216"/>
      <c r="ARZ1213" s="216"/>
      <c r="ASA1213" s="216"/>
      <c r="ASB1213" s="216"/>
      <c r="ASC1213" s="216"/>
      <c r="ASD1213" s="216"/>
      <c r="ASE1213" s="216"/>
      <c r="ASF1213" s="216"/>
      <c r="ASG1213" s="216"/>
      <c r="ASH1213" s="216"/>
      <c r="ASI1213" s="216"/>
      <c r="ASJ1213" s="216"/>
      <c r="ASK1213" s="216"/>
      <c r="ASL1213" s="216"/>
      <c r="ASM1213" s="216"/>
      <c r="ASN1213" s="216"/>
      <c r="ASO1213" s="216"/>
      <c r="ASP1213" s="216"/>
      <c r="ASQ1213" s="216"/>
      <c r="ASR1213" s="216"/>
      <c r="ASS1213" s="216"/>
      <c r="AST1213" s="216"/>
      <c r="ASU1213" s="216"/>
      <c r="ASV1213" s="216"/>
      <c r="ASW1213" s="216"/>
      <c r="ASX1213" s="216"/>
      <c r="ASY1213" s="216"/>
      <c r="ASZ1213" s="216"/>
      <c r="ATA1213" s="216"/>
      <c r="ATB1213" s="216"/>
      <c r="ATC1213" s="216"/>
      <c r="ATD1213" s="216"/>
      <c r="ATE1213" s="216"/>
      <c r="ATF1213" s="216"/>
      <c r="ATG1213" s="216"/>
      <c r="ATH1213" s="216"/>
      <c r="ATI1213" s="216"/>
      <c r="ATJ1213" s="216"/>
      <c r="ATK1213" s="216"/>
      <c r="ATL1213" s="216"/>
      <c r="ATM1213" s="216"/>
      <c r="ATN1213" s="216"/>
      <c r="ATO1213" s="216"/>
      <c r="ATP1213" s="216"/>
      <c r="ATQ1213" s="216"/>
      <c r="ATR1213" s="216"/>
      <c r="ATS1213" s="216"/>
      <c r="ATT1213" s="216"/>
      <c r="ATU1213" s="216"/>
      <c r="ATV1213" s="216"/>
      <c r="ATW1213" s="216"/>
      <c r="ATX1213" s="216"/>
      <c r="ATY1213" s="216"/>
      <c r="ATZ1213" s="216"/>
      <c r="AUA1213" s="216"/>
      <c r="AUB1213" s="216"/>
      <c r="AUC1213" s="216"/>
      <c r="AUD1213" s="216"/>
      <c r="AUE1213" s="216"/>
      <c r="AUF1213" s="216"/>
      <c r="AUG1213" s="216"/>
      <c r="AUH1213" s="216"/>
      <c r="AUI1213" s="216"/>
      <c r="AUJ1213" s="216"/>
      <c r="AUK1213" s="216"/>
      <c r="AUL1213" s="216"/>
      <c r="AUM1213" s="216"/>
      <c r="AUN1213" s="216"/>
      <c r="AUO1213" s="216"/>
      <c r="AUP1213" s="216"/>
      <c r="AUQ1213" s="216"/>
      <c r="AUR1213" s="216"/>
      <c r="AUS1213" s="216"/>
      <c r="AUT1213" s="216"/>
      <c r="AUU1213" s="216"/>
      <c r="AUV1213" s="216"/>
      <c r="AUW1213" s="216"/>
      <c r="AUX1213" s="216"/>
      <c r="AUY1213" s="216"/>
      <c r="AUZ1213" s="216"/>
      <c r="AVA1213" s="216"/>
      <c r="AVB1213" s="216"/>
      <c r="AVC1213" s="216"/>
      <c r="AVD1213" s="216"/>
      <c r="AVE1213" s="216"/>
      <c r="AVF1213" s="216"/>
      <c r="AVG1213" s="216"/>
      <c r="AVH1213" s="216"/>
      <c r="AVI1213" s="216"/>
      <c r="AVJ1213" s="216"/>
      <c r="AVK1213" s="216"/>
      <c r="AVL1213" s="216"/>
      <c r="AVM1213" s="216"/>
      <c r="AVN1213" s="216"/>
      <c r="AVO1213" s="216"/>
      <c r="AVP1213" s="216"/>
      <c r="AVQ1213" s="216"/>
      <c r="AVR1213" s="216"/>
      <c r="AVS1213" s="216"/>
      <c r="AVT1213" s="216"/>
      <c r="AVU1213" s="216"/>
      <c r="AVV1213" s="216"/>
      <c r="AVW1213" s="216"/>
      <c r="AVX1213" s="216"/>
      <c r="AVY1213" s="216"/>
      <c r="AVZ1213" s="216"/>
      <c r="AWA1213" s="216"/>
      <c r="AWB1213" s="216"/>
      <c r="AWC1213" s="216"/>
      <c r="AWD1213" s="216"/>
      <c r="AWE1213" s="216"/>
      <c r="AWF1213" s="216"/>
      <c r="AWG1213" s="216"/>
      <c r="AWH1213" s="216"/>
      <c r="AWI1213" s="216"/>
      <c r="AWJ1213" s="216"/>
      <c r="AWK1213" s="216"/>
      <c r="AWL1213" s="216"/>
      <c r="AWM1213" s="216"/>
      <c r="AWN1213" s="216"/>
      <c r="AWO1213" s="216"/>
      <c r="AWP1213" s="216"/>
      <c r="AWQ1213" s="216"/>
      <c r="AWR1213" s="216"/>
      <c r="AWS1213" s="216"/>
      <c r="AWT1213" s="216"/>
      <c r="AWU1213" s="216"/>
      <c r="AWV1213" s="216"/>
      <c r="AWW1213" s="216"/>
      <c r="AWX1213" s="216"/>
      <c r="AWY1213" s="216"/>
      <c r="AWZ1213" s="216"/>
      <c r="AXA1213" s="216"/>
      <c r="AXB1213" s="216"/>
      <c r="AXC1213" s="216"/>
      <c r="AXD1213" s="216"/>
      <c r="AXE1213" s="216"/>
      <c r="AXF1213" s="216"/>
      <c r="AXG1213" s="216"/>
      <c r="AXH1213" s="216"/>
      <c r="AXI1213" s="216"/>
      <c r="AXJ1213" s="216"/>
      <c r="AXK1213" s="216"/>
      <c r="AXL1213" s="216"/>
      <c r="AXM1213" s="216"/>
      <c r="AXN1213" s="216"/>
      <c r="AXO1213" s="216"/>
      <c r="AXP1213" s="216"/>
      <c r="AXQ1213" s="216"/>
      <c r="AXR1213" s="216"/>
      <c r="AXS1213" s="216"/>
      <c r="AXT1213" s="216"/>
      <c r="AXU1213" s="216"/>
      <c r="AXV1213" s="216"/>
      <c r="AXW1213" s="216"/>
      <c r="AXX1213" s="216"/>
      <c r="AXY1213" s="216"/>
      <c r="AXZ1213" s="216"/>
      <c r="AYA1213" s="216"/>
      <c r="AYB1213" s="216"/>
      <c r="AYC1213" s="216"/>
      <c r="AYD1213" s="216"/>
      <c r="AYE1213" s="216"/>
      <c r="AYF1213" s="216"/>
      <c r="AYG1213" s="216"/>
      <c r="AYH1213" s="216"/>
      <c r="AYI1213" s="216"/>
      <c r="AYJ1213" s="216"/>
      <c r="AYK1213" s="216"/>
      <c r="AYL1213" s="216"/>
      <c r="AYM1213" s="216"/>
      <c r="AYN1213" s="216"/>
      <c r="AYO1213" s="216"/>
      <c r="AYP1213" s="216"/>
      <c r="AYQ1213" s="216"/>
      <c r="AYR1213" s="216"/>
      <c r="AYS1213" s="216"/>
      <c r="AYT1213" s="216"/>
      <c r="AYU1213" s="216"/>
      <c r="AYV1213" s="216"/>
      <c r="AYW1213" s="216"/>
      <c r="AYX1213" s="216"/>
      <c r="AYY1213" s="216"/>
      <c r="AYZ1213" s="216"/>
      <c r="AZA1213" s="216"/>
      <c r="AZB1213" s="216"/>
      <c r="AZC1213" s="216"/>
      <c r="AZD1213" s="216"/>
      <c r="AZE1213" s="216"/>
      <c r="AZF1213" s="216"/>
      <c r="AZG1213" s="216"/>
      <c r="AZH1213" s="216"/>
      <c r="AZI1213" s="216"/>
      <c r="AZJ1213" s="216"/>
      <c r="AZK1213" s="216"/>
      <c r="AZL1213" s="216"/>
      <c r="AZM1213" s="216"/>
      <c r="AZN1213" s="216"/>
      <c r="AZO1213" s="216"/>
      <c r="AZP1213" s="216"/>
      <c r="AZQ1213" s="216"/>
      <c r="AZR1213" s="216"/>
      <c r="AZS1213" s="216"/>
      <c r="AZT1213" s="216"/>
      <c r="AZU1213" s="216"/>
      <c r="AZV1213" s="216"/>
      <c r="AZW1213" s="216"/>
      <c r="AZX1213" s="216"/>
      <c r="AZY1213" s="216"/>
      <c r="AZZ1213" s="216"/>
      <c r="BAA1213" s="216"/>
      <c r="BAB1213" s="216"/>
      <c r="BAC1213" s="216"/>
      <c r="BAD1213" s="216"/>
      <c r="BAE1213" s="216"/>
      <c r="BAF1213" s="216"/>
      <c r="BAG1213" s="216"/>
      <c r="BAH1213" s="216"/>
      <c r="BAI1213" s="216"/>
      <c r="BAJ1213" s="216"/>
      <c r="BAK1213" s="216"/>
      <c r="BAL1213" s="216"/>
      <c r="BAM1213" s="216"/>
      <c r="BAN1213" s="216"/>
      <c r="BAO1213" s="216"/>
      <c r="BAP1213" s="216"/>
      <c r="BAQ1213" s="216"/>
      <c r="BAR1213" s="216"/>
      <c r="BAS1213" s="216"/>
      <c r="BAT1213" s="216"/>
      <c r="BAU1213" s="216"/>
      <c r="BAV1213" s="216"/>
      <c r="BAW1213" s="216"/>
      <c r="BAX1213" s="216"/>
      <c r="BAY1213" s="216"/>
      <c r="BAZ1213" s="216"/>
      <c r="BBA1213" s="216"/>
      <c r="BBB1213" s="216"/>
      <c r="BBC1213" s="216"/>
      <c r="BBD1213" s="216"/>
      <c r="BBE1213" s="216"/>
      <c r="BBF1213" s="216"/>
      <c r="BBG1213" s="216"/>
      <c r="BBH1213" s="216"/>
      <c r="BBI1213" s="216"/>
      <c r="BBJ1213" s="216"/>
      <c r="BBK1213" s="216"/>
      <c r="BBL1213" s="216"/>
      <c r="BBM1213" s="216"/>
      <c r="BBN1213" s="216"/>
      <c r="BBO1213" s="216"/>
      <c r="BBP1213" s="216"/>
      <c r="BBQ1213" s="216"/>
      <c r="BBR1213" s="216"/>
      <c r="BBS1213" s="216"/>
      <c r="BBT1213" s="216"/>
      <c r="BBU1213" s="216"/>
      <c r="BBV1213" s="216"/>
      <c r="BBW1213" s="216"/>
      <c r="BBX1213" s="216"/>
      <c r="BBY1213" s="216"/>
      <c r="BBZ1213" s="216"/>
      <c r="BCA1213" s="216"/>
      <c r="BCB1213" s="216"/>
      <c r="BCC1213" s="216"/>
      <c r="BCD1213" s="216"/>
      <c r="BCE1213" s="216"/>
      <c r="BCF1213" s="216"/>
      <c r="BCG1213" s="216"/>
      <c r="BCH1213" s="216"/>
      <c r="BCI1213" s="216"/>
      <c r="BCJ1213" s="216"/>
      <c r="BCK1213" s="216"/>
      <c r="BCL1213" s="216"/>
      <c r="BCM1213" s="216"/>
      <c r="BCN1213" s="216"/>
      <c r="BCO1213" s="216"/>
      <c r="BCP1213" s="216"/>
      <c r="BCQ1213" s="216"/>
      <c r="BCR1213" s="216"/>
      <c r="BCS1213" s="216"/>
      <c r="BCT1213" s="216"/>
      <c r="BCU1213" s="216"/>
      <c r="BCV1213" s="216"/>
      <c r="BCW1213" s="216"/>
      <c r="BCX1213" s="216"/>
      <c r="BCY1213" s="216"/>
      <c r="BCZ1213" s="216"/>
      <c r="BDA1213" s="216"/>
      <c r="BDB1213" s="216"/>
      <c r="BDC1213" s="216"/>
      <c r="BDD1213" s="216"/>
      <c r="BDE1213" s="216"/>
      <c r="BDF1213" s="216"/>
      <c r="BDG1213" s="216"/>
      <c r="BDH1213" s="216"/>
      <c r="BDI1213" s="216"/>
      <c r="BDJ1213" s="216"/>
      <c r="BDK1213" s="216"/>
      <c r="BDL1213" s="216"/>
      <c r="BDM1213" s="216"/>
      <c r="BDN1213" s="216"/>
      <c r="BDO1213" s="216"/>
      <c r="BDP1213" s="216"/>
      <c r="BDQ1213" s="216"/>
      <c r="BDR1213" s="216"/>
      <c r="BDS1213" s="216"/>
      <c r="BDT1213" s="216"/>
      <c r="BDU1213" s="216"/>
      <c r="BDV1213" s="216"/>
      <c r="BDW1213" s="216"/>
      <c r="BDX1213" s="216"/>
      <c r="BDY1213" s="216"/>
      <c r="BDZ1213" s="216"/>
      <c r="BEA1213" s="216"/>
      <c r="BEB1213" s="216"/>
      <c r="BEC1213" s="216"/>
      <c r="BED1213" s="216"/>
      <c r="BEE1213" s="216"/>
      <c r="BEF1213" s="216"/>
      <c r="BEG1213" s="216"/>
      <c r="BEH1213" s="216"/>
      <c r="BEI1213" s="216"/>
      <c r="BEJ1213" s="216"/>
      <c r="BEK1213" s="216"/>
      <c r="BEL1213" s="216"/>
      <c r="BEM1213" s="216"/>
      <c r="BEN1213" s="216"/>
      <c r="BEO1213" s="216"/>
      <c r="BEP1213" s="216"/>
      <c r="BEQ1213" s="216"/>
      <c r="BER1213" s="216"/>
      <c r="BES1213" s="216"/>
      <c r="BET1213" s="216"/>
      <c r="BEU1213" s="216"/>
      <c r="BEV1213" s="216"/>
      <c r="BEW1213" s="216"/>
      <c r="BEX1213" s="216"/>
      <c r="BEY1213" s="216"/>
      <c r="BEZ1213" s="216"/>
      <c r="BFA1213" s="216"/>
      <c r="BFB1213" s="216"/>
      <c r="BFC1213" s="216"/>
      <c r="BFD1213" s="216"/>
      <c r="BFE1213" s="216"/>
      <c r="BFF1213" s="216"/>
      <c r="BFG1213" s="216"/>
      <c r="BFH1213" s="216"/>
      <c r="BFI1213" s="216"/>
      <c r="BFJ1213" s="216"/>
      <c r="BFK1213" s="216"/>
      <c r="BFL1213" s="216"/>
      <c r="BFM1213" s="216"/>
      <c r="BFN1213" s="216"/>
      <c r="BFO1213" s="216"/>
      <c r="BFP1213" s="216"/>
      <c r="BFQ1213" s="216"/>
      <c r="BFR1213" s="216"/>
      <c r="BFS1213" s="216"/>
      <c r="BFT1213" s="216"/>
      <c r="BFU1213" s="216"/>
      <c r="BFV1213" s="216"/>
      <c r="BFW1213" s="216"/>
      <c r="BFX1213" s="216"/>
      <c r="BFY1213" s="216"/>
      <c r="BFZ1213" s="216"/>
      <c r="BGA1213" s="216"/>
      <c r="BGB1213" s="216"/>
      <c r="BGC1213" s="216"/>
      <c r="BGD1213" s="216"/>
      <c r="BGE1213" s="216"/>
      <c r="BGF1213" s="216"/>
      <c r="BGG1213" s="216"/>
      <c r="BGH1213" s="216"/>
      <c r="BGI1213" s="216"/>
      <c r="BGJ1213" s="216"/>
      <c r="BGK1213" s="216"/>
      <c r="BGL1213" s="216"/>
      <c r="BGM1213" s="216"/>
      <c r="BGN1213" s="216"/>
      <c r="BGO1213" s="216"/>
      <c r="BGP1213" s="216"/>
      <c r="BGQ1213" s="216"/>
      <c r="BGR1213" s="216"/>
      <c r="BGS1213" s="216"/>
      <c r="BGT1213" s="216"/>
      <c r="BGU1213" s="216"/>
      <c r="BGV1213" s="216"/>
      <c r="BGW1213" s="216"/>
      <c r="BGX1213" s="216"/>
      <c r="BGY1213" s="216"/>
      <c r="BGZ1213" s="216"/>
      <c r="BHA1213" s="216"/>
      <c r="BHB1213" s="216"/>
      <c r="BHC1213" s="216"/>
      <c r="BHD1213" s="216"/>
      <c r="BHE1213" s="216"/>
      <c r="BHF1213" s="216"/>
      <c r="BHG1213" s="216"/>
      <c r="BHH1213" s="216"/>
      <c r="BHI1213" s="216"/>
      <c r="BHJ1213" s="216"/>
      <c r="BHK1213" s="216"/>
      <c r="BHL1213" s="216"/>
      <c r="BHM1213" s="216"/>
      <c r="BHN1213" s="216"/>
      <c r="BHO1213" s="216"/>
      <c r="BHP1213" s="216"/>
      <c r="BHQ1213" s="216"/>
      <c r="BHR1213" s="216"/>
      <c r="BHS1213" s="216"/>
      <c r="BHT1213" s="216"/>
      <c r="BHU1213" s="216"/>
      <c r="BHV1213" s="216"/>
      <c r="BHW1213" s="216"/>
      <c r="BHX1213" s="216"/>
      <c r="BHY1213" s="216"/>
      <c r="BHZ1213" s="216"/>
      <c r="BIA1213" s="216"/>
      <c r="BIB1213" s="216"/>
      <c r="BIC1213" s="216"/>
      <c r="BID1213" s="216"/>
      <c r="BIE1213" s="216"/>
      <c r="BIF1213" s="216"/>
      <c r="BIG1213" s="216"/>
      <c r="BIH1213" s="216"/>
      <c r="BII1213" s="216"/>
      <c r="BIJ1213" s="216"/>
      <c r="BIK1213" s="216"/>
      <c r="BIL1213" s="216"/>
      <c r="BIM1213" s="216"/>
      <c r="BIN1213" s="216"/>
      <c r="BIO1213" s="216"/>
      <c r="BIP1213" s="216"/>
      <c r="BIQ1213" s="216"/>
      <c r="BIR1213" s="216"/>
      <c r="BIS1213" s="216"/>
      <c r="BIT1213" s="216"/>
      <c r="BIU1213" s="216"/>
      <c r="BIV1213" s="216"/>
      <c r="BIW1213" s="216"/>
      <c r="BIX1213" s="216"/>
      <c r="BIY1213" s="216"/>
      <c r="BIZ1213" s="216"/>
      <c r="BJA1213" s="216"/>
      <c r="BJB1213" s="216"/>
      <c r="BJC1213" s="216"/>
      <c r="BJD1213" s="216"/>
      <c r="BJE1213" s="216"/>
      <c r="BJF1213" s="216"/>
      <c r="BJG1213" s="216"/>
      <c r="BJH1213" s="216"/>
      <c r="BJI1213" s="216"/>
      <c r="BJJ1213" s="216"/>
      <c r="BJK1213" s="216"/>
      <c r="BJL1213" s="216"/>
      <c r="BJM1213" s="216"/>
      <c r="BJN1213" s="216"/>
      <c r="BJO1213" s="216"/>
      <c r="BJP1213" s="216"/>
      <c r="BJQ1213" s="216"/>
      <c r="BJR1213" s="216"/>
      <c r="BJS1213" s="216"/>
      <c r="BJT1213" s="216"/>
      <c r="BJU1213" s="216"/>
      <c r="BJV1213" s="216"/>
      <c r="BJW1213" s="216"/>
      <c r="BJX1213" s="216"/>
      <c r="BJY1213" s="216"/>
      <c r="BJZ1213" s="216"/>
      <c r="BKA1213" s="216"/>
      <c r="BKB1213" s="216"/>
      <c r="BKC1213" s="216"/>
      <c r="BKD1213" s="216"/>
      <c r="BKE1213" s="216"/>
      <c r="BKF1213" s="216"/>
      <c r="BKG1213" s="216"/>
      <c r="BKH1213" s="216"/>
      <c r="BKI1213" s="216"/>
      <c r="BKJ1213" s="216"/>
      <c r="BKK1213" s="216"/>
      <c r="BKL1213" s="216"/>
      <c r="BKM1213" s="216"/>
      <c r="BKN1213" s="216"/>
      <c r="BKO1213" s="216"/>
      <c r="BKP1213" s="216"/>
      <c r="BKQ1213" s="216"/>
      <c r="BKR1213" s="216"/>
      <c r="BKS1213" s="216"/>
      <c r="BKT1213" s="216"/>
      <c r="BKU1213" s="216"/>
      <c r="BKV1213" s="216"/>
      <c r="BKW1213" s="216"/>
      <c r="BKX1213" s="216"/>
      <c r="BKY1213" s="216"/>
      <c r="BKZ1213" s="216"/>
      <c r="BLA1213" s="216"/>
      <c r="BLB1213" s="216"/>
      <c r="BLC1213" s="216"/>
      <c r="BLD1213" s="216"/>
      <c r="BLE1213" s="216"/>
      <c r="BLF1213" s="216"/>
      <c r="BLG1213" s="216"/>
      <c r="BLH1213" s="216"/>
      <c r="BLI1213" s="216"/>
      <c r="BLJ1213" s="216"/>
      <c r="BLK1213" s="216"/>
      <c r="BLL1213" s="216"/>
      <c r="BLM1213" s="216"/>
      <c r="BLN1213" s="216"/>
      <c r="BLO1213" s="216"/>
      <c r="BLP1213" s="216"/>
      <c r="BLQ1213" s="216"/>
      <c r="BLR1213" s="216"/>
      <c r="BLS1213" s="216"/>
      <c r="BLT1213" s="216"/>
      <c r="BLU1213" s="216"/>
      <c r="BLV1213" s="216"/>
      <c r="BLW1213" s="216"/>
      <c r="BLX1213" s="216"/>
      <c r="BLY1213" s="216"/>
      <c r="BLZ1213" s="216"/>
      <c r="BMA1213" s="216"/>
      <c r="BMB1213" s="216"/>
      <c r="BMC1213" s="216"/>
      <c r="BMD1213" s="216"/>
      <c r="BME1213" s="216"/>
      <c r="BMF1213" s="216"/>
      <c r="BMG1213" s="216"/>
      <c r="BMH1213" s="216"/>
      <c r="BMI1213" s="216"/>
      <c r="BMJ1213" s="216"/>
      <c r="BMK1213" s="216"/>
      <c r="BML1213" s="216"/>
      <c r="BMM1213" s="216"/>
      <c r="BMN1213" s="216"/>
      <c r="BMO1213" s="216"/>
      <c r="BMP1213" s="216"/>
      <c r="BMQ1213" s="216"/>
      <c r="BMR1213" s="216"/>
      <c r="BMS1213" s="216"/>
      <c r="BMT1213" s="216"/>
      <c r="BMU1213" s="216"/>
      <c r="BMV1213" s="216"/>
      <c r="BMW1213" s="216"/>
      <c r="BMX1213" s="216"/>
      <c r="BMY1213" s="216"/>
      <c r="BMZ1213" s="216"/>
      <c r="BNA1213" s="216"/>
      <c r="BNB1213" s="216"/>
      <c r="BNC1213" s="216"/>
      <c r="BND1213" s="216"/>
      <c r="BNE1213" s="216"/>
      <c r="BNF1213" s="216"/>
      <c r="BNG1213" s="216"/>
      <c r="BNH1213" s="216"/>
      <c r="BNI1213" s="216"/>
      <c r="BNJ1213" s="216"/>
      <c r="BNK1213" s="216"/>
      <c r="BNL1213" s="216"/>
      <c r="BNM1213" s="216"/>
      <c r="BNN1213" s="216"/>
      <c r="BNO1213" s="216"/>
      <c r="BNP1213" s="216"/>
      <c r="BNQ1213" s="216"/>
      <c r="BNR1213" s="216"/>
      <c r="BNS1213" s="216"/>
      <c r="BNT1213" s="216"/>
      <c r="BNU1213" s="216"/>
      <c r="BNV1213" s="216"/>
      <c r="BNW1213" s="216"/>
      <c r="BNX1213" s="216"/>
      <c r="BNY1213" s="216"/>
      <c r="BNZ1213" s="216"/>
      <c r="BOA1213" s="216"/>
      <c r="BOB1213" s="216"/>
      <c r="BOC1213" s="216"/>
      <c r="BOD1213" s="216"/>
      <c r="BOE1213" s="216"/>
      <c r="BOF1213" s="216"/>
      <c r="BOG1213" s="216"/>
      <c r="BOH1213" s="216"/>
      <c r="BOI1213" s="216"/>
      <c r="BOJ1213" s="216"/>
      <c r="BOK1213" s="216"/>
      <c r="BOL1213" s="216"/>
      <c r="BOM1213" s="216"/>
      <c r="BON1213" s="216"/>
      <c r="BOO1213" s="216"/>
      <c r="BOP1213" s="216"/>
      <c r="BOQ1213" s="216"/>
      <c r="BOR1213" s="216"/>
      <c r="BOS1213" s="216"/>
      <c r="BOT1213" s="216"/>
      <c r="BOU1213" s="216"/>
      <c r="BOV1213" s="216"/>
      <c r="BOW1213" s="216"/>
      <c r="BOX1213" s="216"/>
      <c r="BOY1213" s="216"/>
      <c r="BOZ1213" s="216"/>
      <c r="BPA1213" s="216"/>
      <c r="BPB1213" s="216"/>
      <c r="BPC1213" s="216"/>
      <c r="BPD1213" s="216"/>
      <c r="BPE1213" s="216"/>
      <c r="BPF1213" s="216"/>
      <c r="BPG1213" s="216"/>
      <c r="BPH1213" s="216"/>
      <c r="BPI1213" s="216"/>
      <c r="BPJ1213" s="216"/>
      <c r="BPK1213" s="216"/>
      <c r="BPL1213" s="216"/>
      <c r="BPM1213" s="216"/>
      <c r="BPN1213" s="216"/>
      <c r="BPO1213" s="216"/>
      <c r="BPP1213" s="216"/>
      <c r="BPQ1213" s="216"/>
      <c r="BPR1213" s="216"/>
      <c r="BPS1213" s="216"/>
      <c r="BPT1213" s="216"/>
      <c r="BPU1213" s="216"/>
      <c r="BPV1213" s="216"/>
      <c r="BPW1213" s="216"/>
      <c r="BPX1213" s="216"/>
      <c r="BPY1213" s="216"/>
      <c r="BPZ1213" s="216"/>
      <c r="BQA1213" s="216"/>
      <c r="BQB1213" s="216"/>
      <c r="BQC1213" s="216"/>
      <c r="BQD1213" s="216"/>
      <c r="BQE1213" s="216"/>
      <c r="BQF1213" s="216"/>
      <c r="BQG1213" s="216"/>
      <c r="BQH1213" s="216"/>
      <c r="BQI1213" s="216"/>
      <c r="BQJ1213" s="216"/>
      <c r="BQK1213" s="216"/>
      <c r="BQL1213" s="216"/>
      <c r="BQM1213" s="216"/>
      <c r="BQN1213" s="216"/>
      <c r="BQO1213" s="216"/>
      <c r="BQP1213" s="216"/>
      <c r="BQQ1213" s="216"/>
      <c r="BQR1213" s="216"/>
      <c r="BQS1213" s="216"/>
      <c r="BQT1213" s="216"/>
      <c r="BQU1213" s="216"/>
      <c r="BQV1213" s="216"/>
      <c r="BQW1213" s="216"/>
      <c r="BQX1213" s="216"/>
      <c r="BQY1213" s="216"/>
      <c r="BQZ1213" s="216"/>
      <c r="BRA1213" s="216"/>
      <c r="BRB1213" s="216"/>
      <c r="BRC1213" s="216"/>
      <c r="BRD1213" s="216"/>
      <c r="BRE1213" s="216"/>
      <c r="BRF1213" s="216"/>
      <c r="BRG1213" s="216"/>
      <c r="BRH1213" s="216"/>
      <c r="BRI1213" s="216"/>
      <c r="BRJ1213" s="216"/>
      <c r="BRK1213" s="216"/>
      <c r="BRL1213" s="216"/>
      <c r="BRM1213" s="216"/>
      <c r="BRN1213" s="216"/>
      <c r="BRO1213" s="216"/>
      <c r="BRP1213" s="216"/>
      <c r="BRQ1213" s="216"/>
      <c r="BRR1213" s="216"/>
      <c r="BRS1213" s="216"/>
      <c r="BRT1213" s="216"/>
      <c r="BRU1213" s="216"/>
      <c r="BRV1213" s="216"/>
      <c r="BRW1213" s="216"/>
      <c r="BRX1213" s="216"/>
      <c r="BRY1213" s="216"/>
      <c r="BRZ1213" s="216"/>
      <c r="BSA1213" s="216"/>
      <c r="BSB1213" s="216"/>
      <c r="BSC1213" s="216"/>
      <c r="BSD1213" s="216"/>
      <c r="BSE1213" s="216"/>
      <c r="BSF1213" s="216"/>
      <c r="BSG1213" s="216"/>
      <c r="BSH1213" s="216"/>
      <c r="BSI1213" s="216"/>
      <c r="BSJ1213" s="216"/>
      <c r="BSK1213" s="216"/>
      <c r="BSL1213" s="216"/>
      <c r="BSM1213" s="216"/>
      <c r="BSN1213" s="216"/>
      <c r="BSO1213" s="216"/>
      <c r="BSP1213" s="216"/>
      <c r="BSQ1213" s="216"/>
      <c r="BSR1213" s="216"/>
      <c r="BSS1213" s="216"/>
      <c r="BST1213" s="216"/>
      <c r="BSU1213" s="216"/>
      <c r="BSV1213" s="216"/>
      <c r="BSW1213" s="216"/>
      <c r="BSX1213" s="216"/>
      <c r="BSY1213" s="216"/>
      <c r="BSZ1213" s="216"/>
      <c r="BTA1213" s="216"/>
      <c r="BTB1213" s="216"/>
      <c r="BTC1213" s="216"/>
      <c r="BTD1213" s="216"/>
      <c r="BTE1213" s="216"/>
      <c r="BTF1213" s="216"/>
      <c r="BTG1213" s="216"/>
      <c r="BTH1213" s="216"/>
      <c r="BTI1213" s="216"/>
      <c r="BTJ1213" s="216"/>
      <c r="BTK1213" s="216"/>
      <c r="BTL1213" s="216"/>
      <c r="BTM1213" s="216"/>
      <c r="BTN1213" s="216"/>
      <c r="BTO1213" s="216"/>
      <c r="BTP1213" s="216"/>
      <c r="BTQ1213" s="216"/>
      <c r="BTR1213" s="216"/>
      <c r="BTS1213" s="216"/>
      <c r="BTT1213" s="216"/>
      <c r="BTU1213" s="216"/>
      <c r="BTV1213" s="216"/>
      <c r="BTW1213" s="216"/>
      <c r="BTX1213" s="216"/>
      <c r="BTY1213" s="216"/>
      <c r="BTZ1213" s="216"/>
      <c r="BUA1213" s="216"/>
      <c r="BUB1213" s="216"/>
      <c r="BUC1213" s="216"/>
      <c r="BUD1213" s="216"/>
      <c r="BUE1213" s="216"/>
      <c r="BUF1213" s="216"/>
      <c r="BUG1213" s="216"/>
      <c r="BUH1213" s="216"/>
      <c r="BUI1213" s="216"/>
      <c r="BUJ1213" s="216"/>
      <c r="BUK1213" s="216"/>
      <c r="BUL1213" s="216"/>
      <c r="BUM1213" s="216"/>
      <c r="BUN1213" s="216"/>
      <c r="BUO1213" s="216"/>
      <c r="BUP1213" s="216"/>
      <c r="BUQ1213" s="216"/>
      <c r="BUR1213" s="216"/>
      <c r="BUS1213" s="216"/>
      <c r="BUT1213" s="216"/>
      <c r="BUU1213" s="216"/>
      <c r="BUV1213" s="216"/>
      <c r="BUW1213" s="216"/>
      <c r="BUX1213" s="216"/>
      <c r="BUY1213" s="216"/>
      <c r="BUZ1213" s="216"/>
      <c r="BVA1213" s="216"/>
      <c r="BVB1213" s="216"/>
      <c r="BVC1213" s="216"/>
      <c r="BVD1213" s="216"/>
      <c r="BVE1213" s="216"/>
      <c r="BVF1213" s="216"/>
      <c r="BVG1213" s="216"/>
      <c r="BVH1213" s="216"/>
      <c r="BVI1213" s="216"/>
      <c r="BVJ1213" s="216"/>
      <c r="BVK1213" s="216"/>
      <c r="BVL1213" s="216"/>
      <c r="BVM1213" s="216"/>
      <c r="BVN1213" s="216"/>
      <c r="BVO1213" s="216"/>
      <c r="BVP1213" s="216"/>
      <c r="BVQ1213" s="216"/>
      <c r="BVR1213" s="216"/>
      <c r="BVS1213" s="216"/>
      <c r="BVT1213" s="216"/>
      <c r="BVU1213" s="216"/>
      <c r="BVV1213" s="216"/>
      <c r="BVW1213" s="216"/>
      <c r="BVX1213" s="216"/>
      <c r="BVY1213" s="216"/>
      <c r="BVZ1213" s="216"/>
      <c r="BWA1213" s="216"/>
      <c r="BWB1213" s="216"/>
      <c r="BWC1213" s="216"/>
      <c r="BWD1213" s="216"/>
      <c r="BWE1213" s="216"/>
      <c r="BWF1213" s="216"/>
      <c r="BWG1213" s="216"/>
      <c r="BWH1213" s="216"/>
      <c r="BWI1213" s="216"/>
      <c r="BWJ1213" s="216"/>
      <c r="BWK1213" s="216"/>
      <c r="BWL1213" s="216"/>
      <c r="BWM1213" s="216"/>
      <c r="BWN1213" s="216"/>
      <c r="BWO1213" s="216"/>
      <c r="BWP1213" s="216"/>
      <c r="BWQ1213" s="216"/>
      <c r="BWR1213" s="216"/>
      <c r="BWS1213" s="216"/>
      <c r="BWT1213" s="216"/>
      <c r="BWU1213" s="216"/>
      <c r="BWV1213" s="216"/>
      <c r="BWW1213" s="216"/>
      <c r="BWX1213" s="216"/>
      <c r="BWY1213" s="216"/>
      <c r="BWZ1213" s="216"/>
      <c r="BXA1213" s="216"/>
      <c r="BXB1213" s="216"/>
      <c r="BXC1213" s="216"/>
      <c r="BXD1213" s="216"/>
      <c r="BXE1213" s="216"/>
      <c r="BXF1213" s="216"/>
      <c r="BXG1213" s="216"/>
      <c r="BXH1213" s="216"/>
      <c r="BXI1213" s="216"/>
      <c r="BXJ1213" s="216"/>
      <c r="BXK1213" s="216"/>
      <c r="BXL1213" s="216"/>
      <c r="BXM1213" s="216"/>
      <c r="BXN1213" s="216"/>
      <c r="BXO1213" s="216"/>
      <c r="BXP1213" s="216"/>
      <c r="BXQ1213" s="216"/>
      <c r="BXR1213" s="216"/>
      <c r="BXS1213" s="216"/>
      <c r="BXT1213" s="216"/>
      <c r="BXU1213" s="216"/>
      <c r="BXV1213" s="216"/>
      <c r="BXW1213" s="216"/>
      <c r="BXX1213" s="216"/>
      <c r="BXY1213" s="216"/>
      <c r="BXZ1213" s="216"/>
      <c r="BYA1213" s="216"/>
      <c r="BYB1213" s="216"/>
      <c r="BYC1213" s="216"/>
      <c r="BYD1213" s="216"/>
      <c r="BYE1213" s="216"/>
      <c r="BYF1213" s="216"/>
      <c r="BYG1213" s="216"/>
      <c r="BYH1213" s="216"/>
      <c r="BYI1213" s="216"/>
      <c r="BYJ1213" s="216"/>
      <c r="BYK1213" s="216"/>
      <c r="BYL1213" s="216"/>
      <c r="BYM1213" s="216"/>
      <c r="BYN1213" s="216"/>
      <c r="BYO1213" s="216"/>
      <c r="BYP1213" s="216"/>
      <c r="BYQ1213" s="216"/>
      <c r="BYR1213" s="216"/>
      <c r="BYS1213" s="216"/>
      <c r="BYT1213" s="216"/>
      <c r="BYU1213" s="216"/>
      <c r="BYV1213" s="216"/>
      <c r="BYW1213" s="216"/>
      <c r="BYX1213" s="216"/>
      <c r="BYY1213" s="216"/>
      <c r="BYZ1213" s="216"/>
      <c r="BZA1213" s="216"/>
      <c r="BZB1213" s="216"/>
      <c r="BZC1213" s="216"/>
      <c r="BZD1213" s="216"/>
      <c r="BZE1213" s="216"/>
      <c r="BZF1213" s="216"/>
      <c r="BZG1213" s="216"/>
      <c r="BZH1213" s="216"/>
      <c r="BZI1213" s="216"/>
      <c r="BZJ1213" s="216"/>
      <c r="BZK1213" s="216"/>
      <c r="BZL1213" s="216"/>
      <c r="BZM1213" s="216"/>
      <c r="BZN1213" s="216"/>
      <c r="BZO1213" s="216"/>
      <c r="BZP1213" s="216"/>
      <c r="BZQ1213" s="216"/>
      <c r="BZR1213" s="216"/>
      <c r="BZS1213" s="216"/>
      <c r="BZT1213" s="216"/>
      <c r="BZU1213" s="216"/>
      <c r="BZV1213" s="216"/>
      <c r="BZW1213" s="216"/>
      <c r="BZX1213" s="216"/>
      <c r="BZY1213" s="216"/>
      <c r="BZZ1213" s="216"/>
      <c r="CAA1213" s="216"/>
      <c r="CAB1213" s="216"/>
      <c r="CAC1213" s="216"/>
      <c r="CAD1213" s="216"/>
      <c r="CAE1213" s="216"/>
      <c r="CAF1213" s="216"/>
      <c r="CAG1213" s="216"/>
      <c r="CAH1213" s="216"/>
      <c r="CAI1213" s="216"/>
      <c r="CAJ1213" s="216"/>
      <c r="CAK1213" s="216"/>
      <c r="CAL1213" s="216"/>
      <c r="CAM1213" s="216"/>
      <c r="CAN1213" s="216"/>
      <c r="CAO1213" s="216"/>
      <c r="CAP1213" s="216"/>
      <c r="CAQ1213" s="216"/>
      <c r="CAR1213" s="216"/>
      <c r="CAS1213" s="216"/>
      <c r="CAT1213" s="216"/>
      <c r="CAU1213" s="216"/>
      <c r="CAV1213" s="216"/>
      <c r="CAW1213" s="216"/>
      <c r="CAX1213" s="216"/>
      <c r="CAY1213" s="216"/>
      <c r="CAZ1213" s="216"/>
      <c r="CBA1213" s="216"/>
      <c r="CBB1213" s="216"/>
      <c r="CBC1213" s="216"/>
      <c r="CBD1213" s="216"/>
      <c r="CBE1213" s="216"/>
      <c r="CBF1213" s="216"/>
      <c r="CBG1213" s="216"/>
      <c r="CBH1213" s="216"/>
      <c r="CBI1213" s="216"/>
      <c r="CBJ1213" s="216"/>
      <c r="CBK1213" s="216"/>
      <c r="CBL1213" s="216"/>
      <c r="CBM1213" s="216"/>
      <c r="CBN1213" s="216"/>
      <c r="CBO1213" s="216"/>
      <c r="CBP1213" s="216"/>
      <c r="CBQ1213" s="216"/>
      <c r="CBR1213" s="216"/>
      <c r="CBS1213" s="216"/>
      <c r="CBT1213" s="216"/>
      <c r="CBU1213" s="216"/>
      <c r="CBV1213" s="216"/>
      <c r="CBW1213" s="216"/>
      <c r="CBX1213" s="216"/>
      <c r="CBY1213" s="216"/>
      <c r="CBZ1213" s="216"/>
      <c r="CCA1213" s="216"/>
      <c r="CCB1213" s="216"/>
      <c r="CCC1213" s="216"/>
      <c r="CCD1213" s="216"/>
      <c r="CCE1213" s="216"/>
      <c r="CCF1213" s="216"/>
      <c r="CCG1213" s="216"/>
      <c r="CCH1213" s="216"/>
      <c r="CCI1213" s="216"/>
      <c r="CCJ1213" s="216"/>
      <c r="CCK1213" s="216"/>
      <c r="CCL1213" s="216"/>
      <c r="CCM1213" s="216"/>
      <c r="CCN1213" s="216"/>
      <c r="CCO1213" s="216"/>
      <c r="CCP1213" s="216"/>
      <c r="CCQ1213" s="216"/>
      <c r="CCR1213" s="216"/>
      <c r="CCS1213" s="216"/>
      <c r="CCT1213" s="216"/>
      <c r="CCU1213" s="216"/>
      <c r="CCV1213" s="216"/>
      <c r="CCW1213" s="216"/>
      <c r="CCX1213" s="216"/>
      <c r="CCY1213" s="216"/>
      <c r="CCZ1213" s="216"/>
      <c r="CDA1213" s="216"/>
      <c r="CDB1213" s="216"/>
      <c r="CDC1213" s="216"/>
      <c r="CDD1213" s="216"/>
      <c r="CDE1213" s="216"/>
      <c r="CDF1213" s="216"/>
      <c r="CDG1213" s="216"/>
      <c r="CDH1213" s="216"/>
      <c r="CDI1213" s="216"/>
      <c r="CDJ1213" s="216"/>
      <c r="CDK1213" s="216"/>
      <c r="CDL1213" s="216"/>
      <c r="CDM1213" s="216"/>
      <c r="CDN1213" s="216"/>
      <c r="CDO1213" s="216"/>
      <c r="CDP1213" s="216"/>
      <c r="CDQ1213" s="216"/>
      <c r="CDR1213" s="216"/>
      <c r="CDS1213" s="216"/>
      <c r="CDT1213" s="216"/>
      <c r="CDU1213" s="216"/>
      <c r="CDV1213" s="216"/>
      <c r="CDW1213" s="216"/>
      <c r="CDX1213" s="216"/>
      <c r="CDY1213" s="216"/>
      <c r="CDZ1213" s="216"/>
      <c r="CEA1213" s="216"/>
      <c r="CEB1213" s="216"/>
      <c r="CEC1213" s="216"/>
      <c r="CED1213" s="216"/>
      <c r="CEE1213" s="216"/>
      <c r="CEF1213" s="216"/>
      <c r="CEG1213" s="216"/>
      <c r="CEH1213" s="216"/>
      <c r="CEI1213" s="216"/>
      <c r="CEJ1213" s="216"/>
      <c r="CEK1213" s="216"/>
      <c r="CEL1213" s="216"/>
      <c r="CEM1213" s="216"/>
      <c r="CEN1213" s="216"/>
      <c r="CEO1213" s="216"/>
      <c r="CEP1213" s="216"/>
      <c r="CEQ1213" s="216"/>
      <c r="CER1213" s="216"/>
      <c r="CES1213" s="216"/>
      <c r="CET1213" s="216"/>
      <c r="CEU1213" s="216"/>
      <c r="CEV1213" s="216"/>
      <c r="CEW1213" s="216"/>
      <c r="CEX1213" s="216"/>
      <c r="CEY1213" s="216"/>
      <c r="CEZ1213" s="216"/>
      <c r="CFA1213" s="216"/>
      <c r="CFB1213" s="216"/>
      <c r="CFC1213" s="216"/>
      <c r="CFD1213" s="216"/>
      <c r="CFE1213" s="216"/>
      <c r="CFF1213" s="216"/>
      <c r="CFG1213" s="216"/>
      <c r="CFH1213" s="216"/>
      <c r="CFI1213" s="216"/>
      <c r="CFJ1213" s="216"/>
      <c r="CFK1213" s="216"/>
      <c r="CFL1213" s="216"/>
      <c r="CFM1213" s="216"/>
      <c r="CFN1213" s="216"/>
      <c r="CFO1213" s="216"/>
      <c r="CFP1213" s="216"/>
      <c r="CFQ1213" s="216"/>
      <c r="CFR1213" s="216"/>
      <c r="CFS1213" s="216"/>
      <c r="CFT1213" s="216"/>
      <c r="CFU1213" s="216"/>
      <c r="CFV1213" s="216"/>
      <c r="CFW1213" s="216"/>
      <c r="CFX1213" s="216"/>
      <c r="CFY1213" s="216"/>
      <c r="CFZ1213" s="216"/>
      <c r="CGA1213" s="216"/>
      <c r="CGB1213" s="216"/>
      <c r="CGC1213" s="216"/>
      <c r="CGD1213" s="216"/>
      <c r="CGE1213" s="216"/>
      <c r="CGF1213" s="216"/>
      <c r="CGG1213" s="216"/>
      <c r="CGH1213" s="216"/>
      <c r="CGI1213" s="216"/>
      <c r="CGJ1213" s="216"/>
      <c r="CGK1213" s="216"/>
      <c r="CGL1213" s="216"/>
      <c r="CGM1213" s="216"/>
      <c r="CGN1213" s="216"/>
      <c r="CGO1213" s="216"/>
      <c r="CGP1213" s="216"/>
      <c r="CGQ1213" s="216"/>
      <c r="CGR1213" s="216"/>
      <c r="CGS1213" s="216"/>
      <c r="CGT1213" s="216"/>
      <c r="CGU1213" s="216"/>
      <c r="CGV1213" s="216"/>
      <c r="CGW1213" s="216"/>
      <c r="CGX1213" s="216"/>
      <c r="CGY1213" s="216"/>
      <c r="CGZ1213" s="216"/>
      <c r="CHA1213" s="216"/>
      <c r="CHB1213" s="216"/>
      <c r="CHC1213" s="216"/>
      <c r="CHD1213" s="216"/>
      <c r="CHE1213" s="216"/>
      <c r="CHF1213" s="216"/>
      <c r="CHG1213" s="216"/>
      <c r="CHH1213" s="216"/>
      <c r="CHI1213" s="216"/>
      <c r="CHJ1213" s="216"/>
      <c r="CHK1213" s="216"/>
      <c r="CHL1213" s="216"/>
      <c r="CHM1213" s="216"/>
      <c r="CHN1213" s="216"/>
      <c r="CHO1213" s="216"/>
      <c r="CHP1213" s="216"/>
      <c r="CHQ1213" s="216"/>
      <c r="CHR1213" s="216"/>
      <c r="CHS1213" s="216"/>
      <c r="CHT1213" s="216"/>
      <c r="CHU1213" s="216"/>
      <c r="CHV1213" s="216"/>
      <c r="CHW1213" s="216"/>
      <c r="CHX1213" s="216"/>
      <c r="CHY1213" s="216"/>
      <c r="CHZ1213" s="216"/>
      <c r="CIA1213" s="216"/>
      <c r="CIB1213" s="216"/>
      <c r="CIC1213" s="216"/>
      <c r="CID1213" s="216"/>
      <c r="CIE1213" s="216"/>
      <c r="CIF1213" s="216"/>
      <c r="CIG1213" s="216"/>
      <c r="CIH1213" s="216"/>
      <c r="CII1213" s="216"/>
      <c r="CIJ1213" s="216"/>
      <c r="CIK1213" s="216"/>
      <c r="CIL1213" s="216"/>
      <c r="CIM1213" s="216"/>
      <c r="CIN1213" s="216"/>
      <c r="CIO1213" s="216"/>
      <c r="CIP1213" s="216"/>
      <c r="CIQ1213" s="216"/>
      <c r="CIR1213" s="216"/>
      <c r="CIS1213" s="216"/>
      <c r="CIT1213" s="216"/>
      <c r="CIU1213" s="216"/>
      <c r="CIV1213" s="216"/>
      <c r="CIW1213" s="216"/>
      <c r="CIX1213" s="216"/>
      <c r="CIY1213" s="216"/>
      <c r="CIZ1213" s="216"/>
      <c r="CJA1213" s="216"/>
      <c r="CJB1213" s="216"/>
      <c r="CJC1213" s="216"/>
      <c r="CJD1213" s="216"/>
      <c r="CJE1213" s="216"/>
      <c r="CJF1213" s="216"/>
      <c r="CJG1213" s="216"/>
      <c r="CJH1213" s="216"/>
      <c r="CJI1213" s="216"/>
      <c r="CJJ1213" s="216"/>
      <c r="CJK1213" s="216"/>
      <c r="CJL1213" s="216"/>
      <c r="CJM1213" s="216"/>
      <c r="CJN1213" s="216"/>
      <c r="CJO1213" s="216"/>
      <c r="CJP1213" s="216"/>
      <c r="CJQ1213" s="216"/>
      <c r="CJR1213" s="216"/>
      <c r="CJS1213" s="216"/>
      <c r="CJT1213" s="216"/>
      <c r="CJU1213" s="216"/>
      <c r="CJV1213" s="216"/>
      <c r="CJW1213" s="216"/>
      <c r="CJX1213" s="216"/>
      <c r="CJY1213" s="216"/>
      <c r="CJZ1213" s="216"/>
      <c r="CKA1213" s="216"/>
      <c r="CKB1213" s="216"/>
      <c r="CKC1213" s="216"/>
      <c r="CKD1213" s="216"/>
      <c r="CKE1213" s="216"/>
      <c r="CKF1213" s="216"/>
      <c r="CKG1213" s="216"/>
      <c r="CKH1213" s="216"/>
      <c r="CKI1213" s="216"/>
      <c r="CKJ1213" s="216"/>
      <c r="CKK1213" s="216"/>
      <c r="CKL1213" s="216"/>
      <c r="CKM1213" s="216"/>
      <c r="CKN1213" s="216"/>
      <c r="CKO1213" s="216"/>
      <c r="CKP1213" s="216"/>
      <c r="CKQ1213" s="216"/>
      <c r="CKR1213" s="216"/>
      <c r="CKS1213" s="216"/>
      <c r="CKT1213" s="216"/>
      <c r="CKU1213" s="216"/>
      <c r="CKV1213" s="216"/>
      <c r="CKW1213" s="216"/>
      <c r="CKX1213" s="216"/>
      <c r="CKY1213" s="216"/>
      <c r="CKZ1213" s="216"/>
      <c r="CLA1213" s="216"/>
      <c r="CLB1213" s="216"/>
      <c r="CLC1213" s="216"/>
      <c r="CLD1213" s="216"/>
      <c r="CLE1213" s="216"/>
      <c r="CLF1213" s="216"/>
      <c r="CLG1213" s="216"/>
      <c r="CLH1213" s="216"/>
      <c r="CLI1213" s="216"/>
      <c r="CLJ1213" s="216"/>
      <c r="CLK1213" s="216"/>
      <c r="CLL1213" s="216"/>
      <c r="CLM1213" s="216"/>
      <c r="CLN1213" s="216"/>
      <c r="CLO1213" s="216"/>
      <c r="CLP1213" s="216"/>
      <c r="CLQ1213" s="216"/>
      <c r="CLR1213" s="216"/>
      <c r="CLS1213" s="216"/>
      <c r="CLT1213" s="216"/>
      <c r="CLU1213" s="216"/>
      <c r="CLV1213" s="216"/>
      <c r="CLW1213" s="216"/>
      <c r="CLX1213" s="216"/>
      <c r="CLY1213" s="216"/>
      <c r="CLZ1213" s="216"/>
      <c r="CMA1213" s="216"/>
      <c r="CMB1213" s="216"/>
      <c r="CMC1213" s="216"/>
      <c r="CMD1213" s="216"/>
      <c r="CME1213" s="216"/>
      <c r="CMF1213" s="216"/>
      <c r="CMG1213" s="216"/>
      <c r="CMH1213" s="216"/>
      <c r="CMI1213" s="216"/>
      <c r="CMJ1213" s="216"/>
      <c r="CMK1213" s="216"/>
      <c r="CML1213" s="216"/>
      <c r="CMM1213" s="216"/>
      <c r="CMN1213" s="216"/>
      <c r="CMO1213" s="216"/>
      <c r="CMP1213" s="216"/>
      <c r="CMQ1213" s="216"/>
      <c r="CMR1213" s="216"/>
      <c r="CMS1213" s="216"/>
      <c r="CMT1213" s="216"/>
      <c r="CMU1213" s="216"/>
      <c r="CMV1213" s="216"/>
      <c r="CMW1213" s="216"/>
      <c r="CMX1213" s="216"/>
      <c r="CMY1213" s="216"/>
      <c r="CMZ1213" s="216"/>
      <c r="CNA1213" s="216"/>
      <c r="CNB1213" s="216"/>
      <c r="CNC1213" s="216"/>
      <c r="CND1213" s="216"/>
      <c r="CNE1213" s="216"/>
      <c r="CNF1213" s="216"/>
      <c r="CNG1213" s="216"/>
      <c r="CNH1213" s="216"/>
      <c r="CNI1213" s="216"/>
      <c r="CNJ1213" s="216"/>
      <c r="CNK1213" s="216"/>
      <c r="CNL1213" s="216"/>
      <c r="CNM1213" s="216"/>
      <c r="CNN1213" s="216"/>
      <c r="CNO1213" s="216"/>
      <c r="CNP1213" s="216"/>
      <c r="CNQ1213" s="216"/>
      <c r="CNR1213" s="216"/>
      <c r="CNS1213" s="216"/>
      <c r="CNT1213" s="216"/>
      <c r="CNU1213" s="216"/>
      <c r="CNV1213" s="216"/>
      <c r="CNW1213" s="216"/>
      <c r="CNX1213" s="216"/>
      <c r="CNY1213" s="216"/>
      <c r="CNZ1213" s="216"/>
      <c r="COA1213" s="216"/>
      <c r="COB1213" s="216"/>
      <c r="COC1213" s="216"/>
      <c r="COD1213" s="216"/>
      <c r="COE1213" s="216"/>
      <c r="COF1213" s="216"/>
      <c r="COG1213" s="216"/>
      <c r="COH1213" s="216"/>
      <c r="COI1213" s="216"/>
      <c r="COJ1213" s="216"/>
      <c r="COK1213" s="216"/>
      <c r="COL1213" s="216"/>
      <c r="COM1213" s="216"/>
      <c r="CON1213" s="216"/>
      <c r="COO1213" s="216"/>
      <c r="COP1213" s="216"/>
      <c r="COQ1213" s="216"/>
      <c r="COR1213" s="216"/>
      <c r="COS1213" s="216"/>
      <c r="COT1213" s="216"/>
      <c r="COU1213" s="216"/>
      <c r="COV1213" s="216"/>
      <c r="COW1213" s="216"/>
      <c r="COX1213" s="216"/>
      <c r="COY1213" s="216"/>
      <c r="COZ1213" s="216"/>
      <c r="CPA1213" s="216"/>
      <c r="CPB1213" s="216"/>
      <c r="CPC1213" s="216"/>
      <c r="CPD1213" s="216"/>
      <c r="CPE1213" s="216"/>
      <c r="CPF1213" s="216"/>
      <c r="CPG1213" s="216"/>
      <c r="CPH1213" s="216"/>
      <c r="CPI1213" s="216"/>
      <c r="CPJ1213" s="216"/>
      <c r="CPK1213" s="216"/>
      <c r="CPL1213" s="216"/>
      <c r="CPM1213" s="216"/>
      <c r="CPN1213" s="216"/>
      <c r="CPO1213" s="216"/>
      <c r="CPP1213" s="216"/>
      <c r="CPQ1213" s="216"/>
      <c r="CPR1213" s="216"/>
      <c r="CPS1213" s="216"/>
      <c r="CPT1213" s="216"/>
      <c r="CPU1213" s="216"/>
      <c r="CPV1213" s="216"/>
      <c r="CPW1213" s="216"/>
      <c r="CPX1213" s="216"/>
      <c r="CPY1213" s="216"/>
      <c r="CPZ1213" s="216"/>
      <c r="CQA1213" s="216"/>
      <c r="CQB1213" s="216"/>
      <c r="CQC1213" s="216"/>
      <c r="CQD1213" s="216"/>
      <c r="CQE1213" s="216"/>
      <c r="CQF1213" s="216"/>
      <c r="CQG1213" s="216"/>
      <c r="CQH1213" s="216"/>
      <c r="CQI1213" s="216"/>
      <c r="CQJ1213" s="216"/>
      <c r="CQK1213" s="216"/>
      <c r="CQL1213" s="216"/>
      <c r="CQM1213" s="216"/>
      <c r="CQN1213" s="216"/>
      <c r="CQO1213" s="216"/>
      <c r="CQP1213" s="216"/>
      <c r="CQQ1213" s="216"/>
      <c r="CQR1213" s="216"/>
      <c r="CQS1213" s="216"/>
      <c r="CQT1213" s="216"/>
      <c r="CQU1213" s="216"/>
      <c r="CQV1213" s="216"/>
      <c r="CQW1213" s="216"/>
      <c r="CQX1213" s="216"/>
      <c r="CQY1213" s="216"/>
      <c r="CQZ1213" s="216"/>
      <c r="CRA1213" s="216"/>
      <c r="CRB1213" s="216"/>
      <c r="CRC1213" s="216"/>
      <c r="CRD1213" s="216"/>
      <c r="CRE1213" s="216"/>
      <c r="CRF1213" s="216"/>
      <c r="CRG1213" s="216"/>
      <c r="CRH1213" s="216"/>
      <c r="CRI1213" s="216"/>
      <c r="CRJ1213" s="216"/>
      <c r="CRK1213" s="216"/>
      <c r="CRL1213" s="216"/>
      <c r="CRM1213" s="216"/>
      <c r="CRN1213" s="216"/>
      <c r="CRO1213" s="216"/>
      <c r="CRP1213" s="216"/>
      <c r="CRQ1213" s="216"/>
      <c r="CRR1213" s="216"/>
      <c r="CRS1213" s="216"/>
      <c r="CRT1213" s="216"/>
      <c r="CRU1213" s="216"/>
      <c r="CRV1213" s="216"/>
      <c r="CRW1213" s="216"/>
      <c r="CRX1213" s="216"/>
      <c r="CRY1213" s="216"/>
      <c r="CRZ1213" s="216"/>
      <c r="CSA1213" s="216"/>
      <c r="CSB1213" s="216"/>
      <c r="CSC1213" s="216"/>
      <c r="CSD1213" s="216"/>
      <c r="CSE1213" s="216"/>
      <c r="CSF1213" s="216"/>
      <c r="CSG1213" s="216"/>
      <c r="CSH1213" s="216"/>
      <c r="CSI1213" s="216"/>
      <c r="CSJ1213" s="216"/>
      <c r="CSK1213" s="216"/>
      <c r="CSL1213" s="216"/>
      <c r="CSM1213" s="216"/>
      <c r="CSN1213" s="216"/>
      <c r="CSO1213" s="216"/>
      <c r="CSP1213" s="216"/>
      <c r="CSQ1213" s="216"/>
      <c r="CSR1213" s="216"/>
      <c r="CSS1213" s="216"/>
      <c r="CST1213" s="216"/>
      <c r="CSU1213" s="216"/>
      <c r="CSV1213" s="216"/>
      <c r="CSW1213" s="216"/>
      <c r="CSX1213" s="216"/>
      <c r="CSY1213" s="216"/>
      <c r="CSZ1213" s="216"/>
      <c r="CTA1213" s="216"/>
      <c r="CTB1213" s="216"/>
      <c r="CTC1213" s="216"/>
      <c r="CTD1213" s="216"/>
      <c r="CTE1213" s="216"/>
      <c r="CTF1213" s="216"/>
      <c r="CTG1213" s="216"/>
      <c r="CTH1213" s="216"/>
      <c r="CTI1213" s="216"/>
      <c r="CTJ1213" s="216"/>
      <c r="CTK1213" s="216"/>
      <c r="CTL1213" s="216"/>
      <c r="CTM1213" s="216"/>
      <c r="CTN1213" s="216"/>
      <c r="CTO1213" s="216"/>
      <c r="CTP1213" s="216"/>
      <c r="CTQ1213" s="216"/>
      <c r="CTR1213" s="216"/>
      <c r="CTS1213" s="216"/>
      <c r="CTT1213" s="216"/>
      <c r="CTU1213" s="216"/>
      <c r="CTV1213" s="216"/>
      <c r="CTW1213" s="216"/>
      <c r="CTX1213" s="216"/>
      <c r="CTY1213" s="216"/>
      <c r="CTZ1213" s="216"/>
      <c r="CUA1213" s="216"/>
      <c r="CUB1213" s="216"/>
      <c r="CUC1213" s="216"/>
      <c r="CUD1213" s="216"/>
      <c r="CUE1213" s="216"/>
      <c r="CUF1213" s="216"/>
      <c r="CUG1213" s="216"/>
      <c r="CUH1213" s="216"/>
      <c r="CUI1213" s="216"/>
      <c r="CUJ1213" s="216"/>
      <c r="CUK1213" s="216"/>
      <c r="CUL1213" s="216"/>
      <c r="CUM1213" s="216"/>
      <c r="CUN1213" s="216"/>
      <c r="CUO1213" s="216"/>
      <c r="CUP1213" s="216"/>
      <c r="CUQ1213" s="216"/>
      <c r="CUR1213" s="216"/>
      <c r="CUS1213" s="216"/>
      <c r="CUT1213" s="216"/>
      <c r="CUU1213" s="216"/>
      <c r="CUV1213" s="216"/>
      <c r="CUW1213" s="216"/>
      <c r="CUX1213" s="216"/>
      <c r="CUY1213" s="216"/>
      <c r="CUZ1213" s="216"/>
      <c r="CVA1213" s="216"/>
      <c r="CVB1213" s="216"/>
      <c r="CVC1213" s="216"/>
      <c r="CVD1213" s="216"/>
      <c r="CVE1213" s="216"/>
      <c r="CVF1213" s="216"/>
      <c r="CVG1213" s="216"/>
      <c r="CVH1213" s="216"/>
      <c r="CVI1213" s="216"/>
      <c r="CVJ1213" s="216"/>
      <c r="CVK1213" s="216"/>
      <c r="CVL1213" s="216"/>
      <c r="CVM1213" s="216"/>
      <c r="CVN1213" s="216"/>
      <c r="CVO1213" s="216"/>
      <c r="CVP1213" s="216"/>
      <c r="CVQ1213" s="216"/>
      <c r="CVR1213" s="216"/>
      <c r="CVS1213" s="216"/>
      <c r="CVT1213" s="216"/>
      <c r="CVU1213" s="216"/>
      <c r="CVV1213" s="216"/>
      <c r="CVW1213" s="216"/>
      <c r="CVX1213" s="216"/>
      <c r="CVY1213" s="216"/>
      <c r="CVZ1213" s="216"/>
      <c r="CWA1213" s="216"/>
      <c r="CWB1213" s="216"/>
      <c r="CWC1213" s="216"/>
      <c r="CWD1213" s="216"/>
      <c r="CWE1213" s="216"/>
      <c r="CWF1213" s="216"/>
      <c r="CWG1213" s="216"/>
      <c r="CWH1213" s="216"/>
      <c r="CWI1213" s="216"/>
      <c r="CWJ1213" s="216"/>
      <c r="CWK1213" s="216"/>
      <c r="CWL1213" s="216"/>
      <c r="CWM1213" s="216"/>
      <c r="CWN1213" s="216"/>
      <c r="CWO1213" s="216"/>
      <c r="CWP1213" s="216"/>
      <c r="CWQ1213" s="216"/>
      <c r="CWR1213" s="216"/>
      <c r="CWS1213" s="216"/>
      <c r="CWT1213" s="216"/>
      <c r="CWU1213" s="216"/>
      <c r="CWV1213" s="216"/>
      <c r="CWW1213" s="216"/>
      <c r="CWX1213" s="216"/>
      <c r="CWY1213" s="216"/>
      <c r="CWZ1213" s="216"/>
      <c r="CXA1213" s="216"/>
      <c r="CXB1213" s="216"/>
      <c r="CXC1213" s="216"/>
      <c r="CXD1213" s="216"/>
      <c r="CXE1213" s="216"/>
      <c r="CXF1213" s="216"/>
      <c r="CXG1213" s="216"/>
      <c r="CXH1213" s="216"/>
      <c r="CXI1213" s="216"/>
      <c r="CXJ1213" s="216"/>
      <c r="CXK1213" s="216"/>
      <c r="CXL1213" s="216"/>
      <c r="CXM1213" s="216"/>
      <c r="CXN1213" s="216"/>
      <c r="CXO1213" s="216"/>
      <c r="CXP1213" s="216"/>
      <c r="CXQ1213" s="216"/>
      <c r="CXR1213" s="216"/>
      <c r="CXS1213" s="216"/>
      <c r="CXT1213" s="216"/>
      <c r="CXU1213" s="216"/>
      <c r="CXV1213" s="216"/>
      <c r="CXW1213" s="216"/>
      <c r="CXX1213" s="216"/>
      <c r="CXY1213" s="216"/>
      <c r="CXZ1213" s="216"/>
      <c r="CYA1213" s="216"/>
      <c r="CYB1213" s="216"/>
      <c r="CYC1213" s="216"/>
      <c r="CYD1213" s="216"/>
      <c r="CYE1213" s="216"/>
      <c r="CYF1213" s="216"/>
      <c r="CYG1213" s="216"/>
      <c r="CYH1213" s="216"/>
      <c r="CYI1213" s="216"/>
      <c r="CYJ1213" s="216"/>
      <c r="CYK1213" s="216"/>
      <c r="CYL1213" s="216"/>
      <c r="CYM1213" s="216"/>
      <c r="CYN1213" s="216"/>
      <c r="CYO1213" s="216"/>
      <c r="CYP1213" s="216"/>
      <c r="CYQ1213" s="216"/>
      <c r="CYR1213" s="216"/>
      <c r="CYS1213" s="216"/>
      <c r="CYT1213" s="216"/>
      <c r="CYU1213" s="216"/>
      <c r="CYV1213" s="216"/>
      <c r="CYW1213" s="216"/>
      <c r="CYX1213" s="216"/>
      <c r="CYY1213" s="216"/>
      <c r="CYZ1213" s="216"/>
      <c r="CZA1213" s="216"/>
      <c r="CZB1213" s="216"/>
      <c r="CZC1213" s="216"/>
      <c r="CZD1213" s="216"/>
      <c r="CZE1213" s="216"/>
      <c r="CZF1213" s="216"/>
      <c r="CZG1213" s="216"/>
      <c r="CZH1213" s="216"/>
      <c r="CZI1213" s="216"/>
      <c r="CZJ1213" s="216"/>
      <c r="CZK1213" s="216"/>
      <c r="CZL1213" s="216"/>
      <c r="CZM1213" s="216"/>
      <c r="CZN1213" s="216"/>
      <c r="CZO1213" s="216"/>
      <c r="CZP1213" s="216"/>
      <c r="CZQ1213" s="216"/>
      <c r="CZR1213" s="216"/>
      <c r="CZS1213" s="216"/>
      <c r="CZT1213" s="216"/>
      <c r="CZU1213" s="216"/>
      <c r="CZV1213" s="216"/>
      <c r="CZW1213" s="216"/>
      <c r="CZX1213" s="216"/>
      <c r="CZY1213" s="216"/>
      <c r="CZZ1213" s="216"/>
      <c r="DAA1213" s="216"/>
      <c r="DAB1213" s="216"/>
      <c r="DAC1213" s="216"/>
      <c r="DAD1213" s="216"/>
      <c r="DAE1213" s="216"/>
      <c r="DAF1213" s="216"/>
      <c r="DAG1213" s="216"/>
      <c r="DAH1213" s="216"/>
      <c r="DAI1213" s="216"/>
      <c r="DAJ1213" s="216"/>
      <c r="DAK1213" s="216"/>
      <c r="DAL1213" s="216"/>
      <c r="DAM1213" s="216"/>
      <c r="DAN1213" s="216"/>
      <c r="DAO1213" s="216"/>
      <c r="DAP1213" s="216"/>
      <c r="DAQ1213" s="216"/>
      <c r="DAR1213" s="216"/>
      <c r="DAS1213" s="216"/>
      <c r="DAT1213" s="216"/>
      <c r="DAU1213" s="216"/>
      <c r="DAV1213" s="216"/>
      <c r="DAW1213" s="216"/>
      <c r="DAX1213" s="216"/>
      <c r="DAY1213" s="216"/>
      <c r="DAZ1213" s="216"/>
      <c r="DBA1213" s="216"/>
      <c r="DBB1213" s="216"/>
      <c r="DBC1213" s="216"/>
      <c r="DBD1213" s="216"/>
      <c r="DBE1213" s="216"/>
      <c r="DBF1213" s="216"/>
      <c r="DBG1213" s="216"/>
      <c r="DBH1213" s="216"/>
      <c r="DBI1213" s="216"/>
      <c r="DBJ1213" s="216"/>
      <c r="DBK1213" s="216"/>
      <c r="DBL1213" s="216"/>
      <c r="DBM1213" s="216"/>
      <c r="DBN1213" s="216"/>
      <c r="DBO1213" s="216"/>
      <c r="DBP1213" s="216"/>
      <c r="DBQ1213" s="216"/>
      <c r="DBR1213" s="216"/>
      <c r="DBS1213" s="216"/>
      <c r="DBT1213" s="216"/>
      <c r="DBU1213" s="216"/>
      <c r="DBV1213" s="216"/>
      <c r="DBW1213" s="216"/>
      <c r="DBX1213" s="216"/>
      <c r="DBY1213" s="216"/>
      <c r="DBZ1213" s="216"/>
      <c r="DCA1213" s="216"/>
      <c r="DCB1213" s="216"/>
      <c r="DCC1213" s="216"/>
      <c r="DCD1213" s="216"/>
      <c r="DCE1213" s="216"/>
      <c r="DCF1213" s="216"/>
      <c r="DCG1213" s="216"/>
      <c r="DCH1213" s="216"/>
      <c r="DCI1213" s="216"/>
      <c r="DCJ1213" s="216"/>
      <c r="DCK1213" s="216"/>
      <c r="DCL1213" s="216"/>
      <c r="DCM1213" s="216"/>
      <c r="DCN1213" s="216"/>
      <c r="DCO1213" s="216"/>
      <c r="DCP1213" s="216"/>
      <c r="DCQ1213" s="216"/>
      <c r="DCR1213" s="216"/>
      <c r="DCS1213" s="216"/>
      <c r="DCT1213" s="216"/>
      <c r="DCU1213" s="216"/>
      <c r="DCV1213" s="216"/>
      <c r="DCW1213" s="216"/>
      <c r="DCX1213" s="216"/>
      <c r="DCY1213" s="216"/>
      <c r="DCZ1213" s="216"/>
      <c r="DDA1213" s="216"/>
      <c r="DDB1213" s="216"/>
      <c r="DDC1213" s="216"/>
      <c r="DDD1213" s="216"/>
      <c r="DDE1213" s="216"/>
      <c r="DDF1213" s="216"/>
      <c r="DDG1213" s="216"/>
      <c r="DDH1213" s="216"/>
      <c r="DDI1213" s="216"/>
      <c r="DDJ1213" s="216"/>
      <c r="DDK1213" s="216"/>
      <c r="DDL1213" s="216"/>
      <c r="DDM1213" s="216"/>
      <c r="DDN1213" s="216"/>
      <c r="DDO1213" s="216"/>
      <c r="DDP1213" s="216"/>
      <c r="DDQ1213" s="216"/>
      <c r="DDR1213" s="216"/>
      <c r="DDS1213" s="216"/>
      <c r="DDT1213" s="216"/>
      <c r="DDU1213" s="216"/>
      <c r="DDV1213" s="216"/>
      <c r="DDW1213" s="216"/>
      <c r="DDX1213" s="216"/>
      <c r="DDY1213" s="216"/>
      <c r="DDZ1213" s="216"/>
      <c r="DEA1213" s="216"/>
      <c r="DEB1213" s="216"/>
      <c r="DEC1213" s="216"/>
      <c r="DED1213" s="216"/>
      <c r="DEE1213" s="216"/>
      <c r="DEF1213" s="216"/>
      <c r="DEG1213" s="216"/>
      <c r="DEH1213" s="216"/>
      <c r="DEI1213" s="216"/>
      <c r="DEJ1213" s="216"/>
      <c r="DEK1213" s="216"/>
      <c r="DEL1213" s="216"/>
      <c r="DEM1213" s="216"/>
      <c r="DEN1213" s="216"/>
      <c r="DEO1213" s="216"/>
      <c r="DEP1213" s="216"/>
      <c r="DEQ1213" s="216"/>
      <c r="DER1213" s="216"/>
      <c r="DES1213" s="216"/>
      <c r="DET1213" s="216"/>
      <c r="DEU1213" s="216"/>
      <c r="DEV1213" s="216"/>
      <c r="DEW1213" s="216"/>
      <c r="DEX1213" s="216"/>
      <c r="DEY1213" s="216"/>
      <c r="DEZ1213" s="216"/>
      <c r="DFA1213" s="216"/>
      <c r="DFB1213" s="216"/>
      <c r="DFC1213" s="216"/>
      <c r="DFD1213" s="216"/>
      <c r="DFE1213" s="216"/>
      <c r="DFF1213" s="216"/>
      <c r="DFG1213" s="216"/>
      <c r="DFH1213" s="216"/>
      <c r="DFI1213" s="216"/>
      <c r="DFJ1213" s="216"/>
      <c r="DFK1213" s="216"/>
      <c r="DFL1213" s="216"/>
      <c r="DFM1213" s="216"/>
      <c r="DFN1213" s="216"/>
      <c r="DFO1213" s="216"/>
      <c r="DFP1213" s="216"/>
      <c r="DFQ1213" s="216"/>
      <c r="DFR1213" s="216"/>
      <c r="DFS1213" s="216"/>
      <c r="DFT1213" s="216"/>
      <c r="DFU1213" s="216"/>
      <c r="DFV1213" s="216"/>
      <c r="DFW1213" s="216"/>
      <c r="DFX1213" s="216"/>
      <c r="DFY1213" s="216"/>
      <c r="DFZ1213" s="216"/>
      <c r="DGA1213" s="216"/>
      <c r="DGB1213" s="216"/>
      <c r="DGC1213" s="216"/>
      <c r="DGD1213" s="216"/>
      <c r="DGE1213" s="216"/>
      <c r="DGF1213" s="216"/>
      <c r="DGG1213" s="216"/>
      <c r="DGH1213" s="216"/>
      <c r="DGI1213" s="216"/>
      <c r="DGJ1213" s="216"/>
      <c r="DGK1213" s="216"/>
      <c r="DGL1213" s="216"/>
      <c r="DGM1213" s="216"/>
      <c r="DGN1213" s="216"/>
      <c r="DGO1213" s="216"/>
      <c r="DGP1213" s="216"/>
      <c r="DGQ1213" s="216"/>
      <c r="DGR1213" s="216"/>
      <c r="DGS1213" s="216"/>
      <c r="DGT1213" s="216"/>
      <c r="DGU1213" s="216"/>
      <c r="DGV1213" s="216"/>
      <c r="DGW1213" s="216"/>
      <c r="DGX1213" s="216"/>
      <c r="DGY1213" s="216"/>
      <c r="DGZ1213" s="216"/>
      <c r="DHA1213" s="216"/>
      <c r="DHB1213" s="216"/>
      <c r="DHC1213" s="216"/>
      <c r="DHD1213" s="216"/>
      <c r="DHE1213" s="216"/>
      <c r="DHF1213" s="216"/>
      <c r="DHG1213" s="216"/>
      <c r="DHH1213" s="216"/>
      <c r="DHI1213" s="216"/>
      <c r="DHJ1213" s="216"/>
      <c r="DHK1213" s="216"/>
      <c r="DHL1213" s="216"/>
      <c r="DHM1213" s="216"/>
      <c r="DHN1213" s="216"/>
      <c r="DHO1213" s="216"/>
      <c r="DHP1213" s="216"/>
      <c r="DHQ1213" s="216"/>
      <c r="DHR1213" s="216"/>
      <c r="DHS1213" s="216"/>
      <c r="DHT1213" s="216"/>
      <c r="DHU1213" s="216"/>
      <c r="DHV1213" s="216"/>
      <c r="DHW1213" s="216"/>
      <c r="DHX1213" s="216"/>
      <c r="DHY1213" s="216"/>
      <c r="DHZ1213" s="216"/>
      <c r="DIA1213" s="216"/>
      <c r="DIB1213" s="216"/>
      <c r="DIC1213" s="216"/>
      <c r="DID1213" s="216"/>
      <c r="DIE1213" s="216"/>
      <c r="DIF1213" s="216"/>
      <c r="DIG1213" s="216"/>
      <c r="DIH1213" s="216"/>
      <c r="DII1213" s="216"/>
      <c r="DIJ1213" s="216"/>
      <c r="DIK1213" s="216"/>
      <c r="DIL1213" s="216"/>
      <c r="DIM1213" s="216"/>
      <c r="DIN1213" s="216"/>
      <c r="DIO1213" s="216"/>
      <c r="DIP1213" s="216"/>
      <c r="DIQ1213" s="216"/>
      <c r="DIR1213" s="216"/>
      <c r="DIS1213" s="216"/>
      <c r="DIT1213" s="216"/>
      <c r="DIU1213" s="216"/>
      <c r="DIV1213" s="216"/>
      <c r="DIW1213" s="216"/>
      <c r="DIX1213" s="216"/>
      <c r="DIY1213" s="216"/>
      <c r="DIZ1213" s="216"/>
      <c r="DJA1213" s="216"/>
      <c r="DJB1213" s="216"/>
      <c r="DJC1213" s="216"/>
      <c r="DJD1213" s="216"/>
      <c r="DJE1213" s="216"/>
      <c r="DJF1213" s="216"/>
      <c r="DJG1213" s="216"/>
      <c r="DJH1213" s="216"/>
      <c r="DJI1213" s="216"/>
      <c r="DJJ1213" s="216"/>
      <c r="DJK1213" s="216"/>
      <c r="DJL1213" s="216"/>
      <c r="DJM1213" s="216"/>
      <c r="DJN1213" s="216"/>
      <c r="DJO1213" s="216"/>
      <c r="DJP1213" s="216"/>
      <c r="DJQ1213" s="216"/>
      <c r="DJR1213" s="216"/>
      <c r="DJS1213" s="216"/>
      <c r="DJT1213" s="216"/>
      <c r="DJU1213" s="216"/>
      <c r="DJV1213" s="216"/>
      <c r="DJW1213" s="216"/>
      <c r="DJX1213" s="216"/>
      <c r="DJY1213" s="216"/>
      <c r="DJZ1213" s="216"/>
      <c r="DKA1213" s="216"/>
      <c r="DKB1213" s="216"/>
      <c r="DKC1213" s="216"/>
      <c r="DKD1213" s="216"/>
      <c r="DKE1213" s="216"/>
      <c r="DKF1213" s="216"/>
      <c r="DKG1213" s="216"/>
      <c r="DKH1213" s="216"/>
      <c r="DKI1213" s="216"/>
      <c r="DKJ1213" s="216"/>
      <c r="DKK1213" s="216"/>
      <c r="DKL1213" s="216"/>
      <c r="DKM1213" s="216"/>
      <c r="DKN1213" s="216"/>
      <c r="DKO1213" s="216"/>
      <c r="DKP1213" s="216"/>
      <c r="DKQ1213" s="216"/>
      <c r="DKR1213" s="216"/>
      <c r="DKS1213" s="216"/>
      <c r="DKT1213" s="216"/>
      <c r="DKU1213" s="216"/>
      <c r="DKV1213" s="216"/>
      <c r="DKW1213" s="216"/>
      <c r="DKX1213" s="216"/>
      <c r="DKY1213" s="216"/>
      <c r="DKZ1213" s="216"/>
      <c r="DLA1213" s="216"/>
      <c r="DLB1213" s="216"/>
      <c r="DLC1213" s="216"/>
      <c r="DLD1213" s="216"/>
      <c r="DLE1213" s="216"/>
      <c r="DLF1213" s="216"/>
      <c r="DLG1213" s="216"/>
      <c r="DLH1213" s="216"/>
      <c r="DLI1213" s="216"/>
      <c r="DLJ1213" s="216"/>
      <c r="DLK1213" s="216"/>
      <c r="DLL1213" s="216"/>
      <c r="DLM1213" s="216"/>
      <c r="DLN1213" s="216"/>
      <c r="DLO1213" s="216"/>
      <c r="DLP1213" s="216"/>
      <c r="DLQ1213" s="216"/>
      <c r="DLR1213" s="216"/>
      <c r="DLS1213" s="216"/>
      <c r="DLT1213" s="216"/>
      <c r="DLU1213" s="216"/>
      <c r="DLV1213" s="216"/>
      <c r="DLW1213" s="216"/>
      <c r="DLX1213" s="216"/>
      <c r="DLY1213" s="216"/>
      <c r="DLZ1213" s="216"/>
      <c r="DMA1213" s="216"/>
      <c r="DMB1213" s="216"/>
      <c r="DMC1213" s="216"/>
      <c r="DMD1213" s="216"/>
      <c r="DME1213" s="216"/>
      <c r="DMF1213" s="216"/>
      <c r="DMG1213" s="216"/>
      <c r="DMH1213" s="216"/>
      <c r="DMI1213" s="216"/>
      <c r="DMJ1213" s="216"/>
      <c r="DMK1213" s="216"/>
      <c r="DML1213" s="216"/>
      <c r="DMM1213" s="216"/>
      <c r="DMN1213" s="216"/>
      <c r="DMO1213" s="216"/>
      <c r="DMP1213" s="216"/>
      <c r="DMQ1213" s="216"/>
      <c r="DMR1213" s="216"/>
      <c r="DMS1213" s="216"/>
      <c r="DMT1213" s="216"/>
      <c r="DMU1213" s="216"/>
      <c r="DMV1213" s="216"/>
      <c r="DMW1213" s="216"/>
      <c r="DMX1213" s="216"/>
      <c r="DMY1213" s="216"/>
      <c r="DMZ1213" s="216"/>
      <c r="DNA1213" s="216"/>
      <c r="DNB1213" s="216"/>
      <c r="DNC1213" s="216"/>
      <c r="DND1213" s="216"/>
      <c r="DNE1213" s="216"/>
      <c r="DNF1213" s="216"/>
      <c r="DNG1213" s="216"/>
      <c r="DNH1213" s="216"/>
      <c r="DNI1213" s="216"/>
      <c r="DNJ1213" s="216"/>
      <c r="DNK1213" s="216"/>
      <c r="DNL1213" s="216"/>
      <c r="DNM1213" s="216"/>
      <c r="DNN1213" s="216"/>
      <c r="DNO1213" s="216"/>
      <c r="DNP1213" s="216"/>
      <c r="DNQ1213" s="216"/>
      <c r="DNR1213" s="216"/>
      <c r="DNS1213" s="216"/>
      <c r="DNT1213" s="216"/>
      <c r="DNU1213" s="216"/>
      <c r="DNV1213" s="216"/>
      <c r="DNW1213" s="216"/>
      <c r="DNX1213" s="216"/>
      <c r="DNY1213" s="216"/>
      <c r="DNZ1213" s="216"/>
      <c r="DOA1213" s="216"/>
      <c r="DOB1213" s="216"/>
      <c r="DOC1213" s="216"/>
      <c r="DOD1213" s="216"/>
      <c r="DOE1213" s="216"/>
      <c r="DOF1213" s="216"/>
      <c r="DOG1213" s="216"/>
      <c r="DOH1213" s="216"/>
      <c r="DOI1213" s="216"/>
      <c r="DOJ1213" s="216"/>
      <c r="DOK1213" s="216"/>
      <c r="DOL1213" s="216"/>
      <c r="DOM1213" s="216"/>
      <c r="DON1213" s="216"/>
      <c r="DOO1213" s="216"/>
      <c r="DOP1213" s="216"/>
      <c r="DOQ1213" s="216"/>
      <c r="DOR1213" s="216"/>
      <c r="DOS1213" s="216"/>
      <c r="DOT1213" s="216"/>
      <c r="DOU1213" s="216"/>
      <c r="DOV1213" s="216"/>
      <c r="DOW1213" s="216"/>
      <c r="DOX1213" s="216"/>
      <c r="DOY1213" s="216"/>
      <c r="DOZ1213" s="216"/>
      <c r="DPA1213" s="216"/>
      <c r="DPB1213" s="216"/>
      <c r="DPC1213" s="216"/>
      <c r="DPD1213" s="216"/>
      <c r="DPE1213" s="216"/>
      <c r="DPF1213" s="216"/>
      <c r="DPG1213" s="216"/>
      <c r="DPH1213" s="216"/>
      <c r="DPI1213" s="216"/>
      <c r="DPJ1213" s="216"/>
      <c r="DPK1213" s="216"/>
      <c r="DPL1213" s="216"/>
      <c r="DPM1213" s="216"/>
      <c r="DPN1213" s="216"/>
      <c r="DPO1213" s="216"/>
      <c r="DPP1213" s="216"/>
      <c r="DPQ1213" s="216"/>
      <c r="DPR1213" s="216"/>
      <c r="DPS1213" s="216"/>
      <c r="DPT1213" s="216"/>
      <c r="DPU1213" s="216"/>
      <c r="DPV1213" s="216"/>
      <c r="DPW1213" s="216"/>
      <c r="DPX1213" s="216"/>
      <c r="DPY1213" s="216"/>
      <c r="DPZ1213" s="216"/>
      <c r="DQA1213" s="216"/>
      <c r="DQB1213" s="216"/>
      <c r="DQC1213" s="216"/>
      <c r="DQD1213" s="216"/>
      <c r="DQE1213" s="216"/>
      <c r="DQF1213" s="216"/>
      <c r="DQG1213" s="216"/>
      <c r="DQH1213" s="216"/>
      <c r="DQI1213" s="216"/>
      <c r="DQJ1213" s="216"/>
      <c r="DQK1213" s="216"/>
      <c r="DQL1213" s="216"/>
      <c r="DQM1213" s="216"/>
      <c r="DQN1213" s="216"/>
      <c r="DQO1213" s="216"/>
      <c r="DQP1213" s="216"/>
      <c r="DQQ1213" s="216"/>
      <c r="DQR1213" s="216"/>
      <c r="DQS1213" s="216"/>
      <c r="DQT1213" s="216"/>
      <c r="DQU1213" s="216"/>
      <c r="DQV1213" s="216"/>
      <c r="DQW1213" s="216"/>
      <c r="DQX1213" s="216"/>
      <c r="DQY1213" s="216"/>
      <c r="DQZ1213" s="216"/>
      <c r="DRA1213" s="216"/>
      <c r="DRB1213" s="216"/>
      <c r="DRC1213" s="216"/>
      <c r="DRD1213" s="216"/>
      <c r="DRE1213" s="216"/>
      <c r="DRF1213" s="216"/>
      <c r="DRG1213" s="216"/>
      <c r="DRH1213" s="216"/>
      <c r="DRI1213" s="216"/>
      <c r="DRJ1213" s="216"/>
      <c r="DRK1213" s="216"/>
      <c r="DRL1213" s="216"/>
      <c r="DRM1213" s="216"/>
      <c r="DRN1213" s="216"/>
      <c r="DRO1213" s="216"/>
      <c r="DRP1213" s="216"/>
      <c r="DRQ1213" s="216"/>
      <c r="DRR1213" s="216"/>
      <c r="DRS1213" s="216"/>
      <c r="DRT1213" s="216"/>
      <c r="DRU1213" s="216"/>
      <c r="DRV1213" s="216"/>
      <c r="DRW1213" s="216"/>
      <c r="DRX1213" s="216"/>
      <c r="DRY1213" s="216"/>
      <c r="DRZ1213" s="216"/>
      <c r="DSA1213" s="216"/>
      <c r="DSB1213" s="216"/>
      <c r="DSC1213" s="216"/>
      <c r="DSD1213" s="216"/>
      <c r="DSE1213" s="216"/>
      <c r="DSF1213" s="216"/>
      <c r="DSG1213" s="216"/>
      <c r="DSH1213" s="216"/>
      <c r="DSI1213" s="216"/>
      <c r="DSJ1213" s="216"/>
      <c r="DSK1213" s="216"/>
      <c r="DSL1213" s="216"/>
      <c r="DSM1213" s="216"/>
      <c r="DSN1213" s="216"/>
      <c r="DSO1213" s="216"/>
      <c r="DSP1213" s="216"/>
      <c r="DSQ1213" s="216"/>
      <c r="DSR1213" s="216"/>
      <c r="DSS1213" s="216"/>
      <c r="DST1213" s="216"/>
      <c r="DSU1213" s="216"/>
      <c r="DSV1213" s="216"/>
      <c r="DSW1213" s="216"/>
      <c r="DSX1213" s="216"/>
      <c r="DSY1213" s="216"/>
      <c r="DSZ1213" s="216"/>
      <c r="DTA1213" s="216"/>
      <c r="DTB1213" s="216"/>
      <c r="DTC1213" s="216"/>
      <c r="DTD1213" s="216"/>
      <c r="DTE1213" s="216"/>
      <c r="DTF1213" s="216"/>
      <c r="DTG1213" s="216"/>
      <c r="DTH1213" s="216"/>
      <c r="DTI1213" s="216"/>
      <c r="DTJ1213" s="216"/>
      <c r="DTK1213" s="216"/>
      <c r="DTL1213" s="216"/>
      <c r="DTM1213" s="216"/>
      <c r="DTN1213" s="216"/>
      <c r="DTO1213" s="216"/>
      <c r="DTP1213" s="216"/>
      <c r="DTQ1213" s="216"/>
      <c r="DTR1213" s="216"/>
      <c r="DTS1213" s="216"/>
      <c r="DTT1213" s="216"/>
      <c r="DTU1213" s="216"/>
      <c r="DTV1213" s="216"/>
      <c r="DTW1213" s="216"/>
      <c r="DTX1213" s="216"/>
      <c r="DTY1213" s="216"/>
      <c r="DTZ1213" s="216"/>
      <c r="DUA1213" s="216"/>
      <c r="DUB1213" s="216"/>
      <c r="DUC1213" s="216"/>
      <c r="DUD1213" s="216"/>
      <c r="DUE1213" s="216"/>
      <c r="DUF1213" s="216"/>
      <c r="DUG1213" s="216"/>
      <c r="DUH1213" s="216"/>
      <c r="DUI1213" s="216"/>
      <c r="DUJ1213" s="216"/>
      <c r="DUK1213" s="216"/>
      <c r="DUL1213" s="216"/>
      <c r="DUM1213" s="216"/>
      <c r="DUN1213" s="216"/>
      <c r="DUO1213" s="216"/>
      <c r="DUP1213" s="216"/>
      <c r="DUQ1213" s="216"/>
      <c r="DUR1213" s="216"/>
      <c r="DUS1213" s="216"/>
      <c r="DUT1213" s="216"/>
      <c r="DUU1213" s="216"/>
      <c r="DUV1213" s="216"/>
      <c r="DUW1213" s="216"/>
      <c r="DUX1213" s="216"/>
      <c r="DUY1213" s="216"/>
      <c r="DUZ1213" s="216"/>
      <c r="DVA1213" s="216"/>
      <c r="DVB1213" s="216"/>
      <c r="DVC1213" s="216"/>
      <c r="DVD1213" s="216"/>
      <c r="DVE1213" s="216"/>
      <c r="DVF1213" s="216"/>
      <c r="DVG1213" s="216"/>
      <c r="DVH1213" s="216"/>
      <c r="DVI1213" s="216"/>
      <c r="DVJ1213" s="216"/>
      <c r="DVK1213" s="216"/>
      <c r="DVL1213" s="216"/>
      <c r="DVM1213" s="216"/>
      <c r="DVN1213" s="216"/>
      <c r="DVO1213" s="216"/>
      <c r="DVP1213" s="216"/>
      <c r="DVQ1213" s="216"/>
      <c r="DVR1213" s="216"/>
      <c r="DVS1213" s="216"/>
      <c r="DVT1213" s="216"/>
      <c r="DVU1213" s="216"/>
      <c r="DVV1213" s="216"/>
      <c r="DVW1213" s="216"/>
      <c r="DVX1213" s="216"/>
      <c r="DVY1213" s="216"/>
      <c r="DVZ1213" s="216"/>
      <c r="DWA1213" s="216"/>
      <c r="DWB1213" s="216"/>
      <c r="DWC1213" s="216"/>
      <c r="DWD1213" s="216"/>
      <c r="DWE1213" s="216"/>
      <c r="DWF1213" s="216"/>
      <c r="DWG1213" s="216"/>
      <c r="DWH1213" s="216"/>
      <c r="DWI1213" s="216"/>
      <c r="DWJ1213" s="216"/>
      <c r="DWK1213" s="216"/>
      <c r="DWL1213" s="216"/>
      <c r="DWM1213" s="216"/>
      <c r="DWN1213" s="216"/>
      <c r="DWO1213" s="216"/>
      <c r="DWP1213" s="216"/>
      <c r="DWQ1213" s="216"/>
      <c r="DWR1213" s="216"/>
      <c r="DWS1213" s="216"/>
      <c r="DWT1213" s="216"/>
      <c r="DWU1213" s="216"/>
      <c r="DWV1213" s="216"/>
      <c r="DWW1213" s="216"/>
      <c r="DWX1213" s="216"/>
      <c r="DWY1213" s="216"/>
      <c r="DWZ1213" s="216"/>
      <c r="DXA1213" s="216"/>
      <c r="DXB1213" s="216"/>
      <c r="DXC1213" s="216"/>
      <c r="DXD1213" s="216"/>
      <c r="DXE1213" s="216"/>
      <c r="DXF1213" s="216"/>
      <c r="DXG1213" s="216"/>
      <c r="DXH1213" s="216"/>
      <c r="DXI1213" s="216"/>
      <c r="DXJ1213" s="216"/>
      <c r="DXK1213" s="216"/>
      <c r="DXL1213" s="216"/>
      <c r="DXM1213" s="216"/>
      <c r="DXN1213" s="216"/>
      <c r="DXO1213" s="216"/>
      <c r="DXP1213" s="216"/>
      <c r="DXQ1213" s="216"/>
      <c r="DXR1213" s="216"/>
      <c r="DXS1213" s="216"/>
      <c r="DXT1213" s="216"/>
      <c r="DXU1213" s="216"/>
      <c r="DXV1213" s="216"/>
      <c r="DXW1213" s="216"/>
      <c r="DXX1213" s="216"/>
      <c r="DXY1213" s="216"/>
      <c r="DXZ1213" s="216"/>
      <c r="DYA1213" s="216"/>
      <c r="DYB1213" s="216"/>
      <c r="DYC1213" s="216"/>
      <c r="DYD1213" s="216"/>
      <c r="DYE1213" s="216"/>
      <c r="DYF1213" s="216"/>
      <c r="DYG1213" s="216"/>
      <c r="DYH1213" s="216"/>
      <c r="DYI1213" s="216"/>
      <c r="DYJ1213" s="216"/>
      <c r="DYK1213" s="216"/>
      <c r="DYL1213" s="216"/>
      <c r="DYM1213" s="216"/>
      <c r="DYN1213" s="216"/>
      <c r="DYO1213" s="216"/>
      <c r="DYP1213" s="216"/>
      <c r="DYQ1213" s="216"/>
      <c r="DYR1213" s="216"/>
      <c r="DYS1213" s="216"/>
      <c r="DYT1213" s="216"/>
      <c r="DYU1213" s="216"/>
      <c r="DYV1213" s="216"/>
      <c r="DYW1213" s="216"/>
      <c r="DYX1213" s="216"/>
      <c r="DYY1213" s="216"/>
      <c r="DYZ1213" s="216"/>
      <c r="DZA1213" s="216"/>
      <c r="DZB1213" s="216"/>
      <c r="DZC1213" s="216"/>
      <c r="DZD1213" s="216"/>
      <c r="DZE1213" s="216"/>
      <c r="DZF1213" s="216"/>
      <c r="DZG1213" s="216"/>
      <c r="DZH1213" s="216"/>
      <c r="DZI1213" s="216"/>
      <c r="DZJ1213" s="216"/>
      <c r="DZK1213" s="216"/>
      <c r="DZL1213" s="216"/>
      <c r="DZM1213" s="216"/>
      <c r="DZN1213" s="216"/>
      <c r="DZO1213" s="216"/>
      <c r="DZP1213" s="216"/>
      <c r="DZQ1213" s="216"/>
      <c r="DZR1213" s="216"/>
      <c r="DZS1213" s="216"/>
      <c r="DZT1213" s="216"/>
      <c r="DZU1213" s="216"/>
      <c r="DZV1213" s="216"/>
      <c r="DZW1213" s="216"/>
      <c r="DZX1213" s="216"/>
      <c r="DZY1213" s="216"/>
      <c r="DZZ1213" s="216"/>
      <c r="EAA1213" s="216"/>
      <c r="EAB1213" s="216"/>
      <c r="EAC1213" s="216"/>
      <c r="EAD1213" s="216"/>
      <c r="EAE1213" s="216"/>
      <c r="EAF1213" s="216"/>
      <c r="EAG1213" s="216"/>
      <c r="EAH1213" s="216"/>
      <c r="EAI1213" s="216"/>
      <c r="EAJ1213" s="216"/>
      <c r="EAK1213" s="216"/>
      <c r="EAL1213" s="216"/>
      <c r="EAM1213" s="216"/>
      <c r="EAN1213" s="216"/>
      <c r="EAO1213" s="216"/>
      <c r="EAP1213" s="216"/>
      <c r="EAQ1213" s="216"/>
      <c r="EAR1213" s="216"/>
      <c r="EAS1213" s="216"/>
      <c r="EAT1213" s="216"/>
      <c r="EAU1213" s="216"/>
      <c r="EAV1213" s="216"/>
      <c r="EAW1213" s="216"/>
      <c r="EAX1213" s="216"/>
      <c r="EAY1213" s="216"/>
      <c r="EAZ1213" s="216"/>
      <c r="EBA1213" s="216"/>
      <c r="EBB1213" s="216"/>
      <c r="EBC1213" s="216"/>
      <c r="EBD1213" s="216"/>
      <c r="EBE1213" s="216"/>
      <c r="EBF1213" s="216"/>
      <c r="EBG1213" s="216"/>
      <c r="EBH1213" s="216"/>
      <c r="EBI1213" s="216"/>
      <c r="EBJ1213" s="216"/>
      <c r="EBK1213" s="216"/>
      <c r="EBL1213" s="216"/>
      <c r="EBM1213" s="216"/>
      <c r="EBN1213" s="216"/>
      <c r="EBO1213" s="216"/>
      <c r="EBP1213" s="216"/>
      <c r="EBQ1213" s="216"/>
      <c r="EBR1213" s="216"/>
      <c r="EBS1213" s="216"/>
      <c r="EBT1213" s="216"/>
      <c r="EBU1213" s="216"/>
      <c r="EBV1213" s="216"/>
      <c r="EBW1213" s="216"/>
      <c r="EBX1213" s="216"/>
      <c r="EBY1213" s="216"/>
      <c r="EBZ1213" s="216"/>
      <c r="ECA1213" s="216"/>
      <c r="ECB1213" s="216"/>
      <c r="ECC1213" s="216"/>
      <c r="ECD1213" s="216"/>
      <c r="ECE1213" s="216"/>
      <c r="ECF1213" s="216"/>
      <c r="ECG1213" s="216"/>
      <c r="ECH1213" s="216"/>
      <c r="ECI1213" s="216"/>
      <c r="ECJ1213" s="216"/>
      <c r="ECK1213" s="216"/>
      <c r="ECL1213" s="216"/>
      <c r="ECM1213" s="216"/>
      <c r="ECN1213" s="216"/>
      <c r="ECO1213" s="216"/>
      <c r="ECP1213" s="216"/>
      <c r="ECQ1213" s="216"/>
      <c r="ECR1213" s="216"/>
      <c r="ECS1213" s="216"/>
      <c r="ECT1213" s="216"/>
      <c r="ECU1213" s="216"/>
      <c r="ECV1213" s="216"/>
      <c r="ECW1213" s="216"/>
      <c r="ECX1213" s="216"/>
      <c r="ECY1213" s="216"/>
      <c r="ECZ1213" s="216"/>
      <c r="EDA1213" s="216"/>
      <c r="EDB1213" s="216"/>
      <c r="EDC1213" s="216"/>
      <c r="EDD1213" s="216"/>
      <c r="EDE1213" s="216"/>
      <c r="EDF1213" s="216"/>
      <c r="EDG1213" s="216"/>
      <c r="EDH1213" s="216"/>
      <c r="EDI1213" s="216"/>
      <c r="EDJ1213" s="216"/>
      <c r="EDK1213" s="216"/>
      <c r="EDL1213" s="216"/>
      <c r="EDM1213" s="216"/>
      <c r="EDN1213" s="216"/>
      <c r="EDO1213" s="216"/>
      <c r="EDP1213" s="216"/>
      <c r="EDQ1213" s="216"/>
      <c r="EDR1213" s="216"/>
      <c r="EDS1213" s="216"/>
      <c r="EDT1213" s="216"/>
      <c r="EDU1213" s="216"/>
      <c r="EDV1213" s="216"/>
      <c r="EDW1213" s="216"/>
      <c r="EDX1213" s="216"/>
      <c r="EDY1213" s="216"/>
      <c r="EDZ1213" s="216"/>
      <c r="EEA1213" s="216"/>
      <c r="EEB1213" s="216"/>
      <c r="EEC1213" s="216"/>
      <c r="EED1213" s="216"/>
      <c r="EEE1213" s="216"/>
      <c r="EEF1213" s="216"/>
      <c r="EEG1213" s="216"/>
      <c r="EEH1213" s="216"/>
      <c r="EEI1213" s="216"/>
      <c r="EEJ1213" s="216"/>
      <c r="EEK1213" s="216"/>
      <c r="EEL1213" s="216"/>
      <c r="EEM1213" s="216"/>
      <c r="EEN1213" s="216"/>
      <c r="EEO1213" s="216"/>
      <c r="EEP1213" s="216"/>
      <c r="EEQ1213" s="216"/>
      <c r="EER1213" s="216"/>
      <c r="EES1213" s="216"/>
      <c r="EET1213" s="216"/>
      <c r="EEU1213" s="216"/>
      <c r="EEV1213" s="216"/>
      <c r="EEW1213" s="216"/>
      <c r="EEX1213" s="216"/>
      <c r="EEY1213" s="216"/>
      <c r="EEZ1213" s="216"/>
      <c r="EFA1213" s="216"/>
      <c r="EFB1213" s="216"/>
      <c r="EFC1213" s="216"/>
      <c r="EFD1213" s="216"/>
      <c r="EFE1213" s="216"/>
      <c r="EFF1213" s="216"/>
      <c r="EFG1213" s="216"/>
      <c r="EFH1213" s="216"/>
      <c r="EFI1213" s="216"/>
      <c r="EFJ1213" s="216"/>
      <c r="EFK1213" s="216"/>
      <c r="EFL1213" s="216"/>
      <c r="EFM1213" s="216"/>
      <c r="EFN1213" s="216"/>
      <c r="EFO1213" s="216"/>
      <c r="EFP1213" s="216"/>
      <c r="EFQ1213" s="216"/>
      <c r="EFR1213" s="216"/>
      <c r="EFS1213" s="216"/>
      <c r="EFT1213" s="216"/>
      <c r="EFU1213" s="216"/>
      <c r="EFV1213" s="216"/>
      <c r="EFW1213" s="216"/>
      <c r="EFX1213" s="216"/>
      <c r="EFY1213" s="216"/>
      <c r="EFZ1213" s="216"/>
      <c r="EGA1213" s="216"/>
      <c r="EGB1213" s="216"/>
      <c r="EGC1213" s="216"/>
      <c r="EGD1213" s="216"/>
      <c r="EGE1213" s="216"/>
      <c r="EGF1213" s="216"/>
      <c r="EGG1213" s="216"/>
      <c r="EGH1213" s="216"/>
      <c r="EGI1213" s="216"/>
      <c r="EGJ1213" s="216"/>
      <c r="EGK1213" s="216"/>
      <c r="EGL1213" s="216"/>
      <c r="EGM1213" s="216"/>
      <c r="EGN1213" s="216"/>
      <c r="EGO1213" s="216"/>
      <c r="EGP1213" s="216"/>
      <c r="EGQ1213" s="216"/>
      <c r="EGR1213" s="216"/>
      <c r="EGS1213" s="216"/>
      <c r="EGT1213" s="216"/>
      <c r="EGU1213" s="216"/>
      <c r="EGV1213" s="216"/>
      <c r="EGW1213" s="216"/>
      <c r="EGX1213" s="216"/>
      <c r="EGY1213" s="216"/>
      <c r="EGZ1213" s="216"/>
      <c r="EHA1213" s="216"/>
      <c r="EHB1213" s="216"/>
      <c r="EHC1213" s="216"/>
      <c r="EHD1213" s="216"/>
      <c r="EHE1213" s="216"/>
      <c r="EHF1213" s="216"/>
      <c r="EHG1213" s="216"/>
      <c r="EHH1213" s="216"/>
      <c r="EHI1213" s="216"/>
      <c r="EHJ1213" s="216"/>
      <c r="EHK1213" s="216"/>
      <c r="EHL1213" s="216"/>
      <c r="EHM1213" s="216"/>
      <c r="EHN1213" s="216"/>
      <c r="EHO1213" s="216"/>
      <c r="EHP1213" s="216"/>
      <c r="EHQ1213" s="216"/>
      <c r="EHR1213" s="216"/>
      <c r="EHS1213" s="216"/>
      <c r="EHT1213" s="216"/>
      <c r="EHU1213" s="216"/>
      <c r="EHV1213" s="216"/>
      <c r="EHW1213" s="216"/>
      <c r="EHX1213" s="216"/>
      <c r="EHY1213" s="216"/>
      <c r="EHZ1213" s="216"/>
      <c r="EIA1213" s="216"/>
      <c r="EIB1213" s="216"/>
      <c r="EIC1213" s="216"/>
      <c r="EID1213" s="216"/>
      <c r="EIE1213" s="216"/>
      <c r="EIF1213" s="216"/>
      <c r="EIG1213" s="216"/>
      <c r="EIH1213" s="216"/>
      <c r="EII1213" s="216"/>
      <c r="EIJ1213" s="216"/>
      <c r="EIK1213" s="216"/>
      <c r="EIL1213" s="216"/>
      <c r="EIM1213" s="216"/>
      <c r="EIN1213" s="216"/>
      <c r="EIO1213" s="216"/>
      <c r="EIP1213" s="216"/>
      <c r="EIQ1213" s="216"/>
      <c r="EIR1213" s="216"/>
      <c r="EIS1213" s="216"/>
      <c r="EIT1213" s="216"/>
      <c r="EIU1213" s="216"/>
      <c r="EIV1213" s="216"/>
      <c r="EIW1213" s="216"/>
      <c r="EIX1213" s="216"/>
      <c r="EIY1213" s="216"/>
      <c r="EIZ1213" s="216"/>
      <c r="EJA1213" s="216"/>
      <c r="EJB1213" s="216"/>
      <c r="EJC1213" s="216"/>
      <c r="EJD1213" s="216"/>
      <c r="EJE1213" s="216"/>
      <c r="EJF1213" s="216"/>
      <c r="EJG1213" s="216"/>
      <c r="EJH1213" s="216"/>
      <c r="EJI1213" s="216"/>
      <c r="EJJ1213" s="216"/>
      <c r="EJK1213" s="216"/>
      <c r="EJL1213" s="216"/>
      <c r="EJM1213" s="216"/>
      <c r="EJN1213" s="216"/>
      <c r="EJO1213" s="216"/>
      <c r="EJP1213" s="216"/>
      <c r="EJQ1213" s="216"/>
      <c r="EJR1213" s="216"/>
      <c r="EJS1213" s="216"/>
      <c r="EJT1213" s="216"/>
      <c r="EJU1213" s="216"/>
      <c r="EJV1213" s="216"/>
      <c r="EJW1213" s="216"/>
      <c r="EJX1213" s="216"/>
      <c r="EJY1213" s="216"/>
      <c r="EJZ1213" s="216"/>
      <c r="EKA1213" s="216"/>
      <c r="EKB1213" s="216"/>
      <c r="EKC1213" s="216"/>
      <c r="EKD1213" s="216"/>
      <c r="EKE1213" s="216"/>
      <c r="EKF1213" s="216"/>
      <c r="EKG1213" s="216"/>
      <c r="EKH1213" s="216"/>
      <c r="EKI1213" s="216"/>
      <c r="EKJ1213" s="216"/>
      <c r="EKK1213" s="216"/>
      <c r="EKL1213" s="216"/>
      <c r="EKM1213" s="216"/>
      <c r="EKN1213" s="216"/>
      <c r="EKO1213" s="216"/>
      <c r="EKP1213" s="216"/>
      <c r="EKQ1213" s="216"/>
      <c r="EKR1213" s="216"/>
      <c r="EKS1213" s="216"/>
      <c r="EKT1213" s="216"/>
      <c r="EKU1213" s="216"/>
      <c r="EKV1213" s="216"/>
      <c r="EKW1213" s="216"/>
      <c r="EKX1213" s="216"/>
      <c r="EKY1213" s="216"/>
      <c r="EKZ1213" s="216"/>
      <c r="ELA1213" s="216"/>
      <c r="ELB1213" s="216"/>
      <c r="ELC1213" s="216"/>
      <c r="ELD1213" s="216"/>
      <c r="ELE1213" s="216"/>
      <c r="ELF1213" s="216"/>
      <c r="ELG1213" s="216"/>
      <c r="ELH1213" s="216"/>
      <c r="ELI1213" s="216"/>
      <c r="ELJ1213" s="216"/>
      <c r="ELK1213" s="216"/>
      <c r="ELL1213" s="216"/>
      <c r="ELM1213" s="216"/>
      <c r="ELN1213" s="216"/>
      <c r="ELO1213" s="216"/>
      <c r="ELP1213" s="216"/>
      <c r="ELQ1213" s="216"/>
      <c r="ELR1213" s="216"/>
      <c r="ELS1213" s="216"/>
      <c r="ELT1213" s="216"/>
      <c r="ELU1213" s="216"/>
      <c r="ELV1213" s="216"/>
      <c r="ELW1213" s="216"/>
      <c r="ELX1213" s="216"/>
      <c r="ELY1213" s="216"/>
      <c r="ELZ1213" s="216"/>
      <c r="EMA1213" s="216"/>
      <c r="EMB1213" s="216"/>
      <c r="EMC1213" s="216"/>
      <c r="EMD1213" s="216"/>
      <c r="EME1213" s="216"/>
      <c r="EMF1213" s="216"/>
      <c r="EMG1213" s="216"/>
      <c r="EMH1213" s="216"/>
      <c r="EMI1213" s="216"/>
      <c r="EMJ1213" s="216"/>
      <c r="EMK1213" s="216"/>
      <c r="EML1213" s="216"/>
      <c r="EMM1213" s="216"/>
      <c r="EMN1213" s="216"/>
      <c r="EMO1213" s="216"/>
      <c r="EMP1213" s="216"/>
      <c r="EMQ1213" s="216"/>
      <c r="EMR1213" s="216"/>
      <c r="EMS1213" s="216"/>
      <c r="EMT1213" s="216"/>
      <c r="EMU1213" s="216"/>
      <c r="EMV1213" s="216"/>
      <c r="EMW1213" s="216"/>
      <c r="EMX1213" s="216"/>
      <c r="EMY1213" s="216"/>
      <c r="EMZ1213" s="216"/>
      <c r="ENA1213" s="216"/>
      <c r="ENB1213" s="216"/>
      <c r="ENC1213" s="216"/>
      <c r="END1213" s="216"/>
      <c r="ENE1213" s="216"/>
      <c r="ENF1213" s="216"/>
      <c r="ENG1213" s="216"/>
      <c r="ENH1213" s="216"/>
      <c r="ENI1213" s="216"/>
      <c r="ENJ1213" s="216"/>
      <c r="ENK1213" s="216"/>
      <c r="ENL1213" s="216"/>
      <c r="ENM1213" s="216"/>
      <c r="ENN1213" s="216"/>
      <c r="ENO1213" s="216"/>
      <c r="ENP1213" s="216"/>
      <c r="ENQ1213" s="216"/>
      <c r="ENR1213" s="216"/>
      <c r="ENS1213" s="216"/>
      <c r="ENT1213" s="216"/>
      <c r="ENU1213" s="216"/>
      <c r="ENV1213" s="216"/>
      <c r="ENW1213" s="216"/>
      <c r="ENX1213" s="216"/>
      <c r="ENY1213" s="216"/>
      <c r="ENZ1213" s="216"/>
      <c r="EOA1213" s="216"/>
      <c r="EOB1213" s="216"/>
      <c r="EOC1213" s="216"/>
      <c r="EOD1213" s="216"/>
      <c r="EOE1213" s="216"/>
      <c r="EOF1213" s="216"/>
      <c r="EOG1213" s="216"/>
      <c r="EOH1213" s="216"/>
      <c r="EOI1213" s="216"/>
      <c r="EOJ1213" s="216"/>
      <c r="EOK1213" s="216"/>
      <c r="EOL1213" s="216"/>
      <c r="EOM1213" s="216"/>
      <c r="EON1213" s="216"/>
      <c r="EOO1213" s="216"/>
      <c r="EOP1213" s="216"/>
      <c r="EOQ1213" s="216"/>
      <c r="EOR1213" s="216"/>
      <c r="EOS1213" s="216"/>
      <c r="EOT1213" s="216"/>
      <c r="EOU1213" s="216"/>
      <c r="EOV1213" s="216"/>
      <c r="EOW1213" s="216"/>
      <c r="EOX1213" s="216"/>
      <c r="EOY1213" s="216"/>
      <c r="EOZ1213" s="216"/>
      <c r="EPA1213" s="216"/>
      <c r="EPB1213" s="216"/>
      <c r="EPC1213" s="216"/>
      <c r="EPD1213" s="216"/>
      <c r="EPE1213" s="216"/>
      <c r="EPF1213" s="216"/>
      <c r="EPG1213" s="216"/>
      <c r="EPH1213" s="216"/>
      <c r="EPI1213" s="216"/>
      <c r="EPJ1213" s="216"/>
      <c r="EPK1213" s="216"/>
      <c r="EPL1213" s="216"/>
      <c r="EPM1213" s="216"/>
      <c r="EPN1213" s="216"/>
      <c r="EPO1213" s="216"/>
      <c r="EPP1213" s="216"/>
      <c r="EPQ1213" s="216"/>
      <c r="EPR1213" s="216"/>
      <c r="EPS1213" s="216"/>
      <c r="EPT1213" s="216"/>
      <c r="EPU1213" s="216"/>
      <c r="EPV1213" s="216"/>
      <c r="EPW1213" s="216"/>
      <c r="EPX1213" s="216"/>
      <c r="EPY1213" s="216"/>
      <c r="EPZ1213" s="216"/>
      <c r="EQA1213" s="216"/>
      <c r="EQB1213" s="216"/>
      <c r="EQC1213" s="216"/>
      <c r="EQD1213" s="216"/>
      <c r="EQE1213" s="216"/>
      <c r="EQF1213" s="216"/>
      <c r="EQG1213" s="216"/>
      <c r="EQH1213" s="216"/>
      <c r="EQI1213" s="216"/>
      <c r="EQJ1213" s="216"/>
      <c r="EQK1213" s="216"/>
      <c r="EQL1213" s="216"/>
      <c r="EQM1213" s="216"/>
      <c r="EQN1213" s="216"/>
      <c r="EQO1213" s="216"/>
      <c r="EQP1213" s="216"/>
      <c r="EQQ1213" s="216"/>
      <c r="EQR1213" s="216"/>
      <c r="EQS1213" s="216"/>
      <c r="EQT1213" s="216"/>
      <c r="EQU1213" s="216"/>
      <c r="EQV1213" s="216"/>
      <c r="EQW1213" s="216"/>
      <c r="EQX1213" s="216"/>
      <c r="EQY1213" s="216"/>
      <c r="EQZ1213" s="216"/>
      <c r="ERA1213" s="216"/>
      <c r="ERB1213" s="216"/>
      <c r="ERC1213" s="216"/>
      <c r="ERD1213" s="216"/>
      <c r="ERE1213" s="216"/>
      <c r="ERF1213" s="216"/>
      <c r="ERG1213" s="216"/>
      <c r="ERH1213" s="216"/>
      <c r="ERI1213" s="216"/>
      <c r="ERJ1213" s="216"/>
      <c r="ERK1213" s="216"/>
      <c r="ERL1213" s="216"/>
      <c r="ERM1213" s="216"/>
      <c r="ERN1213" s="216"/>
      <c r="ERO1213" s="216"/>
      <c r="ERP1213" s="216"/>
      <c r="ERQ1213" s="216"/>
      <c r="ERR1213" s="216"/>
      <c r="ERS1213" s="216"/>
      <c r="ERT1213" s="216"/>
      <c r="ERU1213" s="216"/>
      <c r="ERV1213" s="216"/>
      <c r="ERW1213" s="216"/>
      <c r="ERX1213" s="216"/>
      <c r="ERY1213" s="216"/>
      <c r="ERZ1213" s="216"/>
      <c r="ESA1213" s="216"/>
      <c r="ESB1213" s="216"/>
      <c r="ESC1213" s="216"/>
      <c r="ESD1213" s="216"/>
      <c r="ESE1213" s="216"/>
      <c r="ESF1213" s="216"/>
      <c r="ESG1213" s="216"/>
      <c r="ESH1213" s="216"/>
      <c r="ESI1213" s="216"/>
      <c r="ESJ1213" s="216"/>
      <c r="ESK1213" s="216"/>
      <c r="ESL1213" s="216"/>
      <c r="ESM1213" s="216"/>
      <c r="ESN1213" s="216"/>
      <c r="ESO1213" s="216"/>
      <c r="ESP1213" s="216"/>
      <c r="ESQ1213" s="216"/>
      <c r="ESR1213" s="216"/>
      <c r="ESS1213" s="216"/>
      <c r="EST1213" s="216"/>
      <c r="ESU1213" s="216"/>
      <c r="ESV1213" s="216"/>
      <c r="ESW1213" s="216"/>
      <c r="ESX1213" s="216"/>
      <c r="ESY1213" s="216"/>
      <c r="ESZ1213" s="216"/>
      <c r="ETA1213" s="216"/>
      <c r="ETB1213" s="216"/>
      <c r="ETC1213" s="216"/>
      <c r="ETD1213" s="216"/>
      <c r="ETE1213" s="216"/>
      <c r="ETF1213" s="216"/>
      <c r="ETG1213" s="216"/>
      <c r="ETH1213" s="216"/>
      <c r="ETI1213" s="216"/>
      <c r="ETJ1213" s="216"/>
      <c r="ETK1213" s="216"/>
      <c r="ETL1213" s="216"/>
      <c r="ETM1213" s="216"/>
      <c r="ETN1213" s="216"/>
      <c r="ETO1213" s="216"/>
      <c r="ETP1213" s="216"/>
      <c r="ETQ1213" s="216"/>
      <c r="ETR1213" s="216"/>
      <c r="ETS1213" s="216"/>
      <c r="ETT1213" s="216"/>
      <c r="ETU1213" s="216"/>
      <c r="ETV1213" s="216"/>
      <c r="ETW1213" s="216"/>
      <c r="ETX1213" s="216"/>
      <c r="ETY1213" s="216"/>
      <c r="ETZ1213" s="216"/>
      <c r="EUA1213" s="216"/>
      <c r="EUB1213" s="216"/>
      <c r="EUC1213" s="216"/>
      <c r="EUD1213" s="216"/>
      <c r="EUE1213" s="216"/>
      <c r="EUF1213" s="216"/>
      <c r="EUG1213" s="216"/>
      <c r="EUH1213" s="216"/>
      <c r="EUI1213" s="216"/>
      <c r="EUJ1213" s="216"/>
      <c r="EUK1213" s="216"/>
      <c r="EUL1213" s="216"/>
      <c r="EUM1213" s="216"/>
      <c r="EUN1213" s="216"/>
      <c r="EUO1213" s="216"/>
      <c r="EUP1213" s="216"/>
      <c r="EUQ1213" s="216"/>
      <c r="EUR1213" s="216"/>
      <c r="EUS1213" s="216"/>
      <c r="EUT1213" s="216"/>
      <c r="EUU1213" s="216"/>
      <c r="EUV1213" s="216"/>
      <c r="EUW1213" s="216"/>
      <c r="EUX1213" s="216"/>
      <c r="EUY1213" s="216"/>
      <c r="EUZ1213" s="216"/>
      <c r="EVA1213" s="216"/>
      <c r="EVB1213" s="216"/>
      <c r="EVC1213" s="216"/>
      <c r="EVD1213" s="216"/>
      <c r="EVE1213" s="216"/>
      <c r="EVF1213" s="216"/>
      <c r="EVG1213" s="216"/>
      <c r="EVH1213" s="216"/>
      <c r="EVI1213" s="216"/>
      <c r="EVJ1213" s="216"/>
      <c r="EVK1213" s="216"/>
      <c r="EVL1213" s="216"/>
      <c r="EVM1213" s="216"/>
      <c r="EVN1213" s="216"/>
      <c r="EVO1213" s="216"/>
      <c r="EVP1213" s="216"/>
      <c r="EVQ1213" s="216"/>
      <c r="EVR1213" s="216"/>
      <c r="EVS1213" s="216"/>
      <c r="EVT1213" s="216"/>
      <c r="EVU1213" s="216"/>
      <c r="EVV1213" s="216"/>
      <c r="EVW1213" s="216"/>
      <c r="EVX1213" s="216"/>
      <c r="EVY1213" s="216"/>
      <c r="EVZ1213" s="216"/>
      <c r="EWA1213" s="216"/>
      <c r="EWB1213" s="216"/>
      <c r="EWC1213" s="216"/>
      <c r="EWD1213" s="216"/>
      <c r="EWE1213" s="216"/>
      <c r="EWF1213" s="216"/>
      <c r="EWG1213" s="216"/>
      <c r="EWH1213" s="216"/>
      <c r="EWI1213" s="216"/>
      <c r="EWJ1213" s="216"/>
      <c r="EWK1213" s="216"/>
      <c r="EWL1213" s="216"/>
      <c r="EWM1213" s="216"/>
      <c r="EWN1213" s="216"/>
      <c r="EWO1213" s="216"/>
      <c r="EWP1213" s="216"/>
      <c r="EWQ1213" s="216"/>
      <c r="EWR1213" s="216"/>
      <c r="EWS1213" s="216"/>
      <c r="EWT1213" s="216"/>
      <c r="EWU1213" s="216"/>
      <c r="EWV1213" s="216"/>
      <c r="EWW1213" s="216"/>
      <c r="EWX1213" s="216"/>
      <c r="EWY1213" s="216"/>
      <c r="EWZ1213" s="216"/>
      <c r="EXA1213" s="216"/>
      <c r="EXB1213" s="216"/>
      <c r="EXC1213" s="216"/>
      <c r="EXD1213" s="216"/>
      <c r="EXE1213" s="216"/>
      <c r="EXF1213" s="216"/>
      <c r="EXG1213" s="216"/>
      <c r="EXH1213" s="216"/>
      <c r="EXI1213" s="216"/>
      <c r="EXJ1213" s="216"/>
      <c r="EXK1213" s="216"/>
      <c r="EXL1213" s="216"/>
      <c r="EXM1213" s="216"/>
      <c r="EXN1213" s="216"/>
      <c r="EXO1213" s="216"/>
      <c r="EXP1213" s="216"/>
      <c r="EXQ1213" s="216"/>
      <c r="EXR1213" s="216"/>
      <c r="EXS1213" s="216"/>
      <c r="EXT1213" s="216"/>
      <c r="EXU1213" s="216"/>
      <c r="EXV1213" s="216"/>
      <c r="EXW1213" s="216"/>
      <c r="EXX1213" s="216"/>
      <c r="EXY1213" s="216"/>
      <c r="EXZ1213" s="216"/>
      <c r="EYA1213" s="216"/>
      <c r="EYB1213" s="216"/>
      <c r="EYC1213" s="216"/>
      <c r="EYD1213" s="216"/>
      <c r="EYE1213" s="216"/>
      <c r="EYF1213" s="216"/>
      <c r="EYG1213" s="216"/>
      <c r="EYH1213" s="216"/>
      <c r="EYI1213" s="216"/>
      <c r="EYJ1213" s="216"/>
      <c r="EYK1213" s="216"/>
      <c r="EYL1213" s="216"/>
      <c r="EYM1213" s="216"/>
      <c r="EYN1213" s="216"/>
      <c r="EYO1213" s="216"/>
      <c r="EYP1213" s="216"/>
      <c r="EYQ1213" s="216"/>
      <c r="EYR1213" s="216"/>
      <c r="EYS1213" s="216"/>
      <c r="EYT1213" s="216"/>
      <c r="EYU1213" s="216"/>
      <c r="EYV1213" s="216"/>
      <c r="EYW1213" s="216"/>
      <c r="EYX1213" s="216"/>
      <c r="EYY1213" s="216"/>
      <c r="EYZ1213" s="216"/>
      <c r="EZA1213" s="216"/>
      <c r="EZB1213" s="216"/>
      <c r="EZC1213" s="216"/>
      <c r="EZD1213" s="216"/>
      <c r="EZE1213" s="216"/>
      <c r="EZF1213" s="216"/>
      <c r="EZG1213" s="216"/>
      <c r="EZH1213" s="216"/>
      <c r="EZI1213" s="216"/>
      <c r="EZJ1213" s="216"/>
      <c r="EZK1213" s="216"/>
      <c r="EZL1213" s="216"/>
      <c r="EZM1213" s="216"/>
      <c r="EZN1213" s="216"/>
      <c r="EZO1213" s="216"/>
      <c r="EZP1213" s="216"/>
      <c r="EZQ1213" s="216"/>
      <c r="EZR1213" s="216"/>
      <c r="EZS1213" s="216"/>
      <c r="EZT1213" s="216"/>
      <c r="EZU1213" s="216"/>
      <c r="EZV1213" s="216"/>
      <c r="EZW1213" s="216"/>
      <c r="EZX1213" s="216"/>
      <c r="EZY1213" s="216"/>
      <c r="EZZ1213" s="216"/>
      <c r="FAA1213" s="216"/>
      <c r="FAB1213" s="216"/>
      <c r="FAC1213" s="216"/>
      <c r="FAD1213" s="216"/>
      <c r="FAE1213" s="216"/>
      <c r="FAF1213" s="216"/>
      <c r="FAG1213" s="216"/>
      <c r="FAH1213" s="216"/>
      <c r="FAI1213" s="216"/>
      <c r="FAJ1213" s="216"/>
      <c r="FAK1213" s="216"/>
      <c r="FAL1213" s="216"/>
      <c r="FAM1213" s="216"/>
      <c r="FAN1213" s="216"/>
      <c r="FAO1213" s="216"/>
      <c r="FAP1213" s="216"/>
      <c r="FAQ1213" s="216"/>
      <c r="FAR1213" s="216"/>
      <c r="FAS1213" s="216"/>
      <c r="FAT1213" s="216"/>
      <c r="FAU1213" s="216"/>
      <c r="FAV1213" s="216"/>
      <c r="FAW1213" s="216"/>
      <c r="FAX1213" s="216"/>
      <c r="FAY1213" s="216"/>
      <c r="FAZ1213" s="216"/>
      <c r="FBA1213" s="216"/>
      <c r="FBB1213" s="216"/>
      <c r="FBC1213" s="216"/>
      <c r="FBD1213" s="216"/>
      <c r="FBE1213" s="216"/>
      <c r="FBF1213" s="216"/>
      <c r="FBG1213" s="216"/>
      <c r="FBH1213" s="216"/>
      <c r="FBI1213" s="216"/>
      <c r="FBJ1213" s="216"/>
      <c r="FBK1213" s="216"/>
      <c r="FBL1213" s="216"/>
      <c r="FBM1213" s="216"/>
      <c r="FBN1213" s="216"/>
      <c r="FBO1213" s="216"/>
      <c r="FBP1213" s="216"/>
      <c r="FBQ1213" s="216"/>
      <c r="FBR1213" s="216"/>
      <c r="FBS1213" s="216"/>
      <c r="FBT1213" s="216"/>
      <c r="FBU1213" s="216"/>
      <c r="FBV1213" s="216"/>
      <c r="FBW1213" s="216"/>
      <c r="FBX1213" s="216"/>
      <c r="FBY1213" s="216"/>
      <c r="FBZ1213" s="216"/>
      <c r="FCA1213" s="216"/>
      <c r="FCB1213" s="216"/>
      <c r="FCC1213" s="216"/>
      <c r="FCD1213" s="216"/>
      <c r="FCE1213" s="216"/>
      <c r="FCF1213" s="216"/>
      <c r="FCG1213" s="216"/>
      <c r="FCH1213" s="216"/>
      <c r="FCI1213" s="216"/>
      <c r="FCJ1213" s="216"/>
      <c r="FCK1213" s="216"/>
      <c r="FCL1213" s="216"/>
      <c r="FCM1213" s="216"/>
      <c r="FCN1213" s="216"/>
      <c r="FCO1213" s="216"/>
      <c r="FCP1213" s="216"/>
      <c r="FCQ1213" s="216"/>
      <c r="FCR1213" s="216"/>
      <c r="FCS1213" s="216"/>
      <c r="FCT1213" s="216"/>
      <c r="FCU1213" s="216"/>
      <c r="FCV1213" s="216"/>
      <c r="FCW1213" s="216"/>
      <c r="FCX1213" s="216"/>
      <c r="FCY1213" s="216"/>
      <c r="FCZ1213" s="216"/>
      <c r="FDA1213" s="216"/>
      <c r="FDB1213" s="216"/>
      <c r="FDC1213" s="216"/>
      <c r="FDD1213" s="216"/>
      <c r="FDE1213" s="216"/>
      <c r="FDF1213" s="216"/>
      <c r="FDG1213" s="216"/>
      <c r="FDH1213" s="216"/>
      <c r="FDI1213" s="216"/>
      <c r="FDJ1213" s="216"/>
      <c r="FDK1213" s="216"/>
      <c r="FDL1213" s="216"/>
      <c r="FDM1213" s="216"/>
      <c r="FDN1213" s="216"/>
      <c r="FDO1213" s="216"/>
      <c r="FDP1213" s="216"/>
      <c r="FDQ1213" s="216"/>
      <c r="FDR1213" s="216"/>
      <c r="FDS1213" s="216"/>
      <c r="FDT1213" s="216"/>
      <c r="FDU1213" s="216"/>
      <c r="FDV1213" s="216"/>
      <c r="FDW1213" s="216"/>
      <c r="FDX1213" s="216"/>
      <c r="FDY1213" s="216"/>
      <c r="FDZ1213" s="216"/>
      <c r="FEA1213" s="216"/>
      <c r="FEB1213" s="216"/>
      <c r="FEC1213" s="216"/>
      <c r="FED1213" s="216"/>
      <c r="FEE1213" s="216"/>
      <c r="FEF1213" s="216"/>
      <c r="FEG1213" s="216"/>
      <c r="FEH1213" s="216"/>
      <c r="FEI1213" s="216"/>
      <c r="FEJ1213" s="216"/>
      <c r="FEK1213" s="216"/>
      <c r="FEL1213" s="216"/>
      <c r="FEM1213" s="216"/>
      <c r="FEN1213" s="216"/>
      <c r="FEO1213" s="216"/>
      <c r="FEP1213" s="216"/>
      <c r="FEQ1213" s="216"/>
      <c r="FER1213" s="216"/>
      <c r="FES1213" s="216"/>
      <c r="FET1213" s="216"/>
      <c r="FEU1213" s="216"/>
      <c r="FEV1213" s="216"/>
      <c r="FEW1213" s="216"/>
      <c r="FEX1213" s="216"/>
      <c r="FEY1213" s="216"/>
      <c r="FEZ1213" s="216"/>
      <c r="FFA1213" s="216"/>
      <c r="FFB1213" s="216"/>
      <c r="FFC1213" s="216"/>
      <c r="FFD1213" s="216"/>
      <c r="FFE1213" s="216"/>
      <c r="FFF1213" s="216"/>
      <c r="FFG1213" s="216"/>
      <c r="FFH1213" s="216"/>
      <c r="FFI1213" s="216"/>
      <c r="FFJ1213" s="216"/>
      <c r="FFK1213" s="216"/>
      <c r="FFL1213" s="216"/>
      <c r="FFM1213" s="216"/>
      <c r="FFN1213" s="216"/>
      <c r="FFO1213" s="216"/>
      <c r="FFP1213" s="216"/>
      <c r="FFQ1213" s="216"/>
      <c r="FFR1213" s="216"/>
      <c r="FFS1213" s="216"/>
      <c r="FFT1213" s="216"/>
      <c r="FFU1213" s="216"/>
      <c r="FFV1213" s="216"/>
      <c r="FFW1213" s="216"/>
      <c r="FFX1213" s="216"/>
      <c r="FFY1213" s="216"/>
      <c r="FFZ1213" s="216"/>
      <c r="FGA1213" s="216"/>
      <c r="FGB1213" s="216"/>
      <c r="FGC1213" s="216"/>
      <c r="FGD1213" s="216"/>
      <c r="FGE1213" s="216"/>
      <c r="FGF1213" s="216"/>
      <c r="FGG1213" s="216"/>
      <c r="FGH1213" s="216"/>
      <c r="FGI1213" s="216"/>
      <c r="FGJ1213" s="216"/>
      <c r="FGK1213" s="216"/>
      <c r="FGL1213" s="216"/>
      <c r="FGM1213" s="216"/>
      <c r="FGN1213" s="216"/>
      <c r="FGO1213" s="216"/>
      <c r="FGP1213" s="216"/>
      <c r="FGQ1213" s="216"/>
      <c r="FGR1213" s="216"/>
      <c r="FGS1213" s="216"/>
      <c r="FGT1213" s="216"/>
      <c r="FGU1213" s="216"/>
      <c r="FGV1213" s="216"/>
      <c r="FGW1213" s="216"/>
      <c r="FGX1213" s="216"/>
      <c r="FGY1213" s="216"/>
      <c r="FGZ1213" s="216"/>
      <c r="FHA1213" s="216"/>
      <c r="FHB1213" s="216"/>
      <c r="FHC1213" s="216"/>
      <c r="FHD1213" s="216"/>
      <c r="FHE1213" s="216"/>
      <c r="FHF1213" s="216"/>
      <c r="FHG1213" s="216"/>
      <c r="FHH1213" s="216"/>
      <c r="FHI1213" s="216"/>
      <c r="FHJ1213" s="216"/>
      <c r="FHK1213" s="216"/>
      <c r="FHL1213" s="216"/>
      <c r="FHM1213" s="216"/>
      <c r="FHN1213" s="216"/>
      <c r="FHO1213" s="216"/>
      <c r="FHP1213" s="216"/>
      <c r="FHQ1213" s="216"/>
      <c r="FHR1213" s="216"/>
      <c r="FHS1213" s="216"/>
      <c r="FHT1213" s="216"/>
      <c r="FHU1213" s="216"/>
      <c r="FHV1213" s="216"/>
      <c r="FHW1213" s="216"/>
      <c r="FHX1213" s="216"/>
      <c r="FHY1213" s="216"/>
      <c r="FHZ1213" s="216"/>
      <c r="FIA1213" s="216"/>
      <c r="FIB1213" s="216"/>
      <c r="FIC1213" s="216"/>
      <c r="FID1213" s="216"/>
      <c r="FIE1213" s="216"/>
      <c r="FIF1213" s="216"/>
      <c r="FIG1213" s="216"/>
      <c r="FIH1213" s="216"/>
      <c r="FII1213" s="216"/>
      <c r="FIJ1213" s="216"/>
      <c r="FIK1213" s="216"/>
      <c r="FIL1213" s="216"/>
      <c r="FIM1213" s="216"/>
      <c r="FIN1213" s="216"/>
      <c r="FIO1213" s="216"/>
      <c r="FIP1213" s="216"/>
      <c r="FIQ1213" s="216"/>
      <c r="FIR1213" s="216"/>
      <c r="FIS1213" s="216"/>
      <c r="FIT1213" s="216"/>
      <c r="FIU1213" s="216"/>
      <c r="FIV1213" s="216"/>
      <c r="FIW1213" s="216"/>
      <c r="FIX1213" s="216"/>
      <c r="FIY1213" s="216"/>
      <c r="FIZ1213" s="216"/>
      <c r="FJA1213" s="216"/>
      <c r="FJB1213" s="216"/>
      <c r="FJC1213" s="216"/>
      <c r="FJD1213" s="216"/>
      <c r="FJE1213" s="216"/>
      <c r="FJF1213" s="216"/>
      <c r="FJG1213" s="216"/>
      <c r="FJH1213" s="216"/>
      <c r="FJI1213" s="216"/>
      <c r="FJJ1213" s="216"/>
      <c r="FJK1213" s="216"/>
      <c r="FJL1213" s="216"/>
      <c r="FJM1213" s="216"/>
      <c r="FJN1213" s="216"/>
      <c r="FJO1213" s="216"/>
      <c r="FJP1213" s="216"/>
      <c r="FJQ1213" s="216"/>
      <c r="FJR1213" s="216"/>
      <c r="FJS1213" s="216"/>
      <c r="FJT1213" s="216"/>
      <c r="FJU1213" s="216"/>
      <c r="FJV1213" s="216"/>
      <c r="FJW1213" s="216"/>
      <c r="FJX1213" s="216"/>
      <c r="FJY1213" s="216"/>
      <c r="FJZ1213" s="216"/>
      <c r="FKA1213" s="216"/>
      <c r="FKB1213" s="216"/>
      <c r="FKC1213" s="216"/>
      <c r="FKD1213" s="216"/>
      <c r="FKE1213" s="216"/>
      <c r="FKF1213" s="216"/>
      <c r="FKG1213" s="216"/>
      <c r="FKH1213" s="216"/>
      <c r="FKI1213" s="216"/>
      <c r="FKJ1213" s="216"/>
      <c r="FKK1213" s="216"/>
      <c r="FKL1213" s="216"/>
      <c r="FKM1213" s="216"/>
      <c r="FKN1213" s="216"/>
      <c r="FKO1213" s="216"/>
      <c r="FKP1213" s="216"/>
      <c r="FKQ1213" s="216"/>
      <c r="FKR1213" s="216"/>
      <c r="FKS1213" s="216"/>
      <c r="FKT1213" s="216"/>
      <c r="FKU1213" s="216"/>
      <c r="FKV1213" s="216"/>
      <c r="FKW1213" s="216"/>
      <c r="FKX1213" s="216"/>
      <c r="FKY1213" s="216"/>
      <c r="FKZ1213" s="216"/>
      <c r="FLA1213" s="216"/>
      <c r="FLB1213" s="216"/>
      <c r="FLC1213" s="216"/>
      <c r="FLD1213" s="216"/>
      <c r="FLE1213" s="216"/>
      <c r="FLF1213" s="216"/>
      <c r="FLG1213" s="216"/>
      <c r="FLH1213" s="216"/>
      <c r="FLI1213" s="216"/>
      <c r="FLJ1213" s="216"/>
      <c r="FLK1213" s="216"/>
      <c r="FLL1213" s="216"/>
      <c r="FLM1213" s="216"/>
      <c r="FLN1213" s="216"/>
      <c r="FLO1213" s="216"/>
      <c r="FLP1213" s="216"/>
      <c r="FLQ1213" s="216"/>
      <c r="FLR1213" s="216"/>
      <c r="FLS1213" s="216"/>
      <c r="FLT1213" s="216"/>
      <c r="FLU1213" s="216"/>
      <c r="FLV1213" s="216"/>
      <c r="FLW1213" s="216"/>
      <c r="FLX1213" s="216"/>
      <c r="FLY1213" s="216"/>
      <c r="FLZ1213" s="216"/>
      <c r="FMA1213" s="216"/>
      <c r="FMB1213" s="216"/>
      <c r="FMC1213" s="216"/>
      <c r="FMD1213" s="216"/>
      <c r="FME1213" s="216"/>
      <c r="FMF1213" s="216"/>
      <c r="FMG1213" s="216"/>
      <c r="FMH1213" s="216"/>
      <c r="FMI1213" s="216"/>
      <c r="FMJ1213" s="216"/>
      <c r="FMK1213" s="216"/>
      <c r="FML1213" s="216"/>
      <c r="FMM1213" s="216"/>
      <c r="FMN1213" s="216"/>
      <c r="FMO1213" s="216"/>
      <c r="FMP1213" s="216"/>
      <c r="FMQ1213" s="216"/>
      <c r="FMR1213" s="216"/>
      <c r="FMS1213" s="216"/>
      <c r="FMT1213" s="216"/>
      <c r="FMU1213" s="216"/>
      <c r="FMV1213" s="216"/>
      <c r="FMW1213" s="216"/>
      <c r="FMX1213" s="216"/>
      <c r="FMY1213" s="216"/>
      <c r="FMZ1213" s="216"/>
      <c r="FNA1213" s="216"/>
      <c r="FNB1213" s="216"/>
      <c r="FNC1213" s="216"/>
      <c r="FND1213" s="216"/>
      <c r="FNE1213" s="216"/>
      <c r="FNF1213" s="216"/>
      <c r="FNG1213" s="216"/>
      <c r="FNH1213" s="216"/>
      <c r="FNI1213" s="216"/>
      <c r="FNJ1213" s="216"/>
      <c r="FNK1213" s="216"/>
      <c r="FNL1213" s="216"/>
      <c r="FNM1213" s="216"/>
      <c r="FNN1213" s="216"/>
      <c r="FNO1213" s="216"/>
      <c r="FNP1213" s="216"/>
      <c r="FNQ1213" s="216"/>
      <c r="FNR1213" s="216"/>
      <c r="FNS1213" s="216"/>
      <c r="FNT1213" s="216"/>
      <c r="FNU1213" s="216"/>
      <c r="FNV1213" s="216"/>
      <c r="FNW1213" s="216"/>
      <c r="FNX1213" s="216"/>
      <c r="FNY1213" s="216"/>
      <c r="FNZ1213" s="216"/>
      <c r="FOA1213" s="216"/>
      <c r="FOB1213" s="216"/>
      <c r="FOC1213" s="216"/>
      <c r="FOD1213" s="216"/>
      <c r="FOE1213" s="216"/>
      <c r="FOF1213" s="216"/>
      <c r="FOG1213" s="216"/>
      <c r="FOH1213" s="216"/>
      <c r="FOI1213" s="216"/>
      <c r="FOJ1213" s="216"/>
      <c r="FOK1213" s="216"/>
      <c r="FOL1213" s="216"/>
      <c r="FOM1213" s="216"/>
      <c r="FON1213" s="216"/>
      <c r="FOO1213" s="216"/>
      <c r="FOP1213" s="216"/>
      <c r="FOQ1213" s="216"/>
      <c r="FOR1213" s="216"/>
      <c r="FOS1213" s="216"/>
      <c r="FOT1213" s="216"/>
      <c r="FOU1213" s="216"/>
      <c r="FOV1213" s="216"/>
      <c r="FOW1213" s="216"/>
      <c r="FOX1213" s="216"/>
      <c r="FOY1213" s="216"/>
      <c r="FOZ1213" s="216"/>
      <c r="FPA1213" s="216"/>
      <c r="FPB1213" s="216"/>
      <c r="FPC1213" s="216"/>
      <c r="FPD1213" s="216"/>
      <c r="FPE1213" s="216"/>
      <c r="FPF1213" s="216"/>
      <c r="FPG1213" s="216"/>
      <c r="FPH1213" s="216"/>
      <c r="FPI1213" s="216"/>
      <c r="FPJ1213" s="216"/>
      <c r="FPK1213" s="216"/>
      <c r="FPL1213" s="216"/>
      <c r="FPM1213" s="216"/>
      <c r="FPN1213" s="216"/>
      <c r="FPO1213" s="216"/>
      <c r="FPP1213" s="216"/>
      <c r="FPQ1213" s="216"/>
      <c r="FPR1213" s="216"/>
      <c r="FPS1213" s="216"/>
      <c r="FPT1213" s="216"/>
      <c r="FPU1213" s="216"/>
      <c r="FPV1213" s="216"/>
      <c r="FPW1213" s="216"/>
      <c r="FPX1213" s="216"/>
      <c r="FPY1213" s="216"/>
      <c r="FPZ1213" s="216"/>
      <c r="FQA1213" s="216"/>
      <c r="FQB1213" s="216"/>
      <c r="FQC1213" s="216"/>
      <c r="FQD1213" s="216"/>
      <c r="FQE1213" s="216"/>
      <c r="FQF1213" s="216"/>
      <c r="FQG1213" s="216"/>
      <c r="FQH1213" s="216"/>
      <c r="FQI1213" s="216"/>
      <c r="FQJ1213" s="216"/>
      <c r="FQK1213" s="216"/>
      <c r="FQL1213" s="216"/>
      <c r="FQM1213" s="216"/>
      <c r="FQN1213" s="216"/>
      <c r="FQO1213" s="216"/>
      <c r="FQP1213" s="216"/>
      <c r="FQQ1213" s="216"/>
      <c r="FQR1213" s="216"/>
      <c r="FQS1213" s="216"/>
      <c r="FQT1213" s="216"/>
      <c r="FQU1213" s="216"/>
      <c r="FQV1213" s="216"/>
      <c r="FQW1213" s="216"/>
      <c r="FQX1213" s="216"/>
      <c r="FQY1213" s="216"/>
      <c r="FQZ1213" s="216"/>
      <c r="FRA1213" s="216"/>
      <c r="FRB1213" s="216"/>
      <c r="FRC1213" s="216"/>
      <c r="FRD1213" s="216"/>
      <c r="FRE1213" s="216"/>
      <c r="FRF1213" s="216"/>
      <c r="FRG1213" s="216"/>
      <c r="FRH1213" s="216"/>
      <c r="FRI1213" s="216"/>
      <c r="FRJ1213" s="216"/>
      <c r="FRK1213" s="216"/>
      <c r="FRL1213" s="216"/>
      <c r="FRM1213" s="216"/>
      <c r="FRN1213" s="216"/>
      <c r="FRO1213" s="216"/>
      <c r="FRP1213" s="216"/>
      <c r="FRQ1213" s="216"/>
      <c r="FRR1213" s="216"/>
      <c r="FRS1213" s="216"/>
      <c r="FRT1213" s="216"/>
      <c r="FRU1213" s="216"/>
      <c r="FRV1213" s="216"/>
      <c r="FRW1213" s="216"/>
      <c r="FRX1213" s="216"/>
      <c r="FRY1213" s="216"/>
      <c r="FRZ1213" s="216"/>
      <c r="FSA1213" s="216"/>
      <c r="FSB1213" s="216"/>
      <c r="FSC1213" s="216"/>
      <c r="FSD1213" s="216"/>
      <c r="FSE1213" s="216"/>
      <c r="FSF1213" s="216"/>
      <c r="FSG1213" s="216"/>
      <c r="FSH1213" s="216"/>
      <c r="FSI1213" s="216"/>
      <c r="FSJ1213" s="216"/>
      <c r="FSK1213" s="216"/>
      <c r="FSL1213" s="216"/>
      <c r="FSM1213" s="216"/>
      <c r="FSN1213" s="216"/>
      <c r="FSO1213" s="216"/>
      <c r="FSP1213" s="216"/>
      <c r="FSQ1213" s="216"/>
      <c r="FSR1213" s="216"/>
      <c r="FSS1213" s="216"/>
      <c r="FST1213" s="216"/>
      <c r="FSU1213" s="216"/>
      <c r="FSV1213" s="216"/>
      <c r="FSW1213" s="216"/>
      <c r="FSX1213" s="216"/>
      <c r="FSY1213" s="216"/>
      <c r="FSZ1213" s="216"/>
      <c r="FTA1213" s="216"/>
      <c r="FTB1213" s="216"/>
      <c r="FTC1213" s="216"/>
      <c r="FTD1213" s="216"/>
      <c r="FTE1213" s="216"/>
      <c r="FTF1213" s="216"/>
      <c r="FTG1213" s="216"/>
      <c r="FTH1213" s="216"/>
      <c r="FTI1213" s="216"/>
      <c r="FTJ1213" s="216"/>
      <c r="FTK1213" s="216"/>
      <c r="FTL1213" s="216"/>
      <c r="FTM1213" s="216"/>
      <c r="FTN1213" s="216"/>
      <c r="FTO1213" s="216"/>
      <c r="FTP1213" s="216"/>
      <c r="FTQ1213" s="216"/>
      <c r="FTR1213" s="216"/>
      <c r="FTS1213" s="216"/>
      <c r="FTT1213" s="216"/>
      <c r="FTU1213" s="216"/>
      <c r="FTV1213" s="216"/>
      <c r="FTW1213" s="216"/>
      <c r="FTX1213" s="216"/>
      <c r="FTY1213" s="216"/>
      <c r="FTZ1213" s="216"/>
      <c r="FUA1213" s="216"/>
      <c r="FUB1213" s="216"/>
      <c r="FUC1213" s="216"/>
      <c r="FUD1213" s="216"/>
      <c r="FUE1213" s="216"/>
      <c r="FUF1213" s="216"/>
      <c r="FUG1213" s="216"/>
      <c r="FUH1213" s="216"/>
      <c r="FUI1213" s="216"/>
      <c r="FUJ1213" s="216"/>
      <c r="FUK1213" s="216"/>
      <c r="FUL1213" s="216"/>
      <c r="FUM1213" s="216"/>
      <c r="FUN1213" s="216"/>
      <c r="FUO1213" s="216"/>
      <c r="FUP1213" s="216"/>
      <c r="FUQ1213" s="216"/>
      <c r="FUR1213" s="216"/>
      <c r="FUS1213" s="216"/>
      <c r="FUT1213" s="216"/>
      <c r="FUU1213" s="216"/>
      <c r="FUV1213" s="216"/>
      <c r="FUW1213" s="216"/>
      <c r="FUX1213" s="216"/>
      <c r="FUY1213" s="216"/>
      <c r="FUZ1213" s="216"/>
      <c r="FVA1213" s="216"/>
      <c r="FVB1213" s="216"/>
      <c r="FVC1213" s="216"/>
      <c r="FVD1213" s="216"/>
      <c r="FVE1213" s="216"/>
      <c r="FVF1213" s="216"/>
      <c r="FVG1213" s="216"/>
      <c r="FVH1213" s="216"/>
      <c r="FVI1213" s="216"/>
      <c r="FVJ1213" s="216"/>
      <c r="FVK1213" s="216"/>
      <c r="FVL1213" s="216"/>
      <c r="FVM1213" s="216"/>
      <c r="FVN1213" s="216"/>
      <c r="FVO1213" s="216"/>
      <c r="FVP1213" s="216"/>
      <c r="FVQ1213" s="216"/>
      <c r="FVR1213" s="216"/>
      <c r="FVS1213" s="216"/>
      <c r="FVT1213" s="216"/>
      <c r="FVU1213" s="216"/>
      <c r="FVV1213" s="216"/>
      <c r="FVW1213" s="216"/>
      <c r="FVX1213" s="216"/>
      <c r="FVY1213" s="216"/>
      <c r="FVZ1213" s="216"/>
      <c r="FWA1213" s="216"/>
      <c r="FWB1213" s="216"/>
      <c r="FWC1213" s="216"/>
      <c r="FWD1213" s="216"/>
      <c r="FWE1213" s="216"/>
      <c r="FWF1213" s="216"/>
      <c r="FWG1213" s="216"/>
      <c r="FWH1213" s="216"/>
      <c r="FWI1213" s="216"/>
      <c r="FWJ1213" s="216"/>
      <c r="FWK1213" s="216"/>
      <c r="FWL1213" s="216"/>
      <c r="FWM1213" s="216"/>
      <c r="FWN1213" s="216"/>
      <c r="FWO1213" s="216"/>
      <c r="FWP1213" s="216"/>
      <c r="FWQ1213" s="216"/>
      <c r="FWR1213" s="216"/>
      <c r="FWS1213" s="216"/>
      <c r="FWT1213" s="216"/>
      <c r="FWU1213" s="216"/>
      <c r="FWV1213" s="216"/>
      <c r="FWW1213" s="216"/>
      <c r="FWX1213" s="216"/>
      <c r="FWY1213" s="216"/>
      <c r="FWZ1213" s="216"/>
      <c r="FXA1213" s="216"/>
      <c r="FXB1213" s="216"/>
      <c r="FXC1213" s="216"/>
      <c r="FXD1213" s="216"/>
      <c r="FXE1213" s="216"/>
      <c r="FXF1213" s="216"/>
      <c r="FXG1213" s="216"/>
      <c r="FXH1213" s="216"/>
      <c r="FXI1213" s="216"/>
      <c r="FXJ1213" s="216"/>
      <c r="FXK1213" s="216"/>
      <c r="FXL1213" s="216"/>
      <c r="FXM1213" s="216"/>
      <c r="FXN1213" s="216"/>
      <c r="FXO1213" s="216"/>
      <c r="FXP1213" s="216"/>
      <c r="FXQ1213" s="216"/>
      <c r="FXR1213" s="216"/>
      <c r="FXS1213" s="216"/>
      <c r="FXT1213" s="216"/>
      <c r="FXU1213" s="216"/>
      <c r="FXV1213" s="216"/>
      <c r="FXW1213" s="216"/>
      <c r="FXX1213" s="216"/>
      <c r="FXY1213" s="216"/>
      <c r="FXZ1213" s="216"/>
      <c r="FYA1213" s="216"/>
      <c r="FYB1213" s="216"/>
      <c r="FYC1213" s="216"/>
      <c r="FYD1213" s="216"/>
      <c r="FYE1213" s="216"/>
      <c r="FYF1213" s="216"/>
      <c r="FYG1213" s="216"/>
      <c r="FYH1213" s="216"/>
      <c r="FYI1213" s="216"/>
      <c r="FYJ1213" s="216"/>
      <c r="FYK1213" s="216"/>
      <c r="FYL1213" s="216"/>
      <c r="FYM1213" s="216"/>
      <c r="FYN1213" s="216"/>
      <c r="FYO1213" s="216"/>
      <c r="FYP1213" s="216"/>
      <c r="FYQ1213" s="216"/>
      <c r="FYR1213" s="216"/>
      <c r="FYS1213" s="216"/>
      <c r="FYT1213" s="216"/>
      <c r="FYU1213" s="216"/>
      <c r="FYV1213" s="216"/>
      <c r="FYW1213" s="216"/>
      <c r="FYX1213" s="216"/>
      <c r="FYY1213" s="216"/>
      <c r="FYZ1213" s="216"/>
      <c r="FZA1213" s="216"/>
      <c r="FZB1213" s="216"/>
      <c r="FZC1213" s="216"/>
      <c r="FZD1213" s="216"/>
      <c r="FZE1213" s="216"/>
      <c r="FZF1213" s="216"/>
      <c r="FZG1213" s="216"/>
      <c r="FZH1213" s="216"/>
      <c r="FZI1213" s="216"/>
      <c r="FZJ1213" s="216"/>
      <c r="FZK1213" s="216"/>
      <c r="FZL1213" s="216"/>
      <c r="FZM1213" s="216"/>
      <c r="FZN1213" s="216"/>
      <c r="FZO1213" s="216"/>
      <c r="FZP1213" s="216"/>
      <c r="FZQ1213" s="216"/>
      <c r="FZR1213" s="216"/>
      <c r="FZS1213" s="216"/>
      <c r="FZT1213" s="216"/>
      <c r="FZU1213" s="216"/>
      <c r="FZV1213" s="216"/>
      <c r="FZW1213" s="216"/>
      <c r="FZX1213" s="216"/>
      <c r="FZY1213" s="216"/>
      <c r="FZZ1213" s="216"/>
      <c r="GAA1213" s="216"/>
      <c r="GAB1213" s="216"/>
      <c r="GAC1213" s="216"/>
      <c r="GAD1213" s="216"/>
      <c r="GAE1213" s="216"/>
      <c r="GAF1213" s="216"/>
      <c r="GAG1213" s="216"/>
      <c r="GAH1213" s="216"/>
      <c r="GAI1213" s="216"/>
      <c r="GAJ1213" s="216"/>
      <c r="GAK1213" s="216"/>
      <c r="GAL1213" s="216"/>
      <c r="GAM1213" s="216"/>
      <c r="GAN1213" s="216"/>
      <c r="GAO1213" s="216"/>
      <c r="GAP1213" s="216"/>
      <c r="GAQ1213" s="216"/>
      <c r="GAR1213" s="216"/>
      <c r="GAS1213" s="216"/>
      <c r="GAT1213" s="216"/>
      <c r="GAU1213" s="216"/>
      <c r="GAV1213" s="216"/>
      <c r="GAW1213" s="216"/>
      <c r="GAX1213" s="216"/>
      <c r="GAY1213" s="216"/>
      <c r="GAZ1213" s="216"/>
      <c r="GBA1213" s="216"/>
      <c r="GBB1213" s="216"/>
      <c r="GBC1213" s="216"/>
      <c r="GBD1213" s="216"/>
      <c r="GBE1213" s="216"/>
      <c r="GBF1213" s="216"/>
      <c r="GBG1213" s="216"/>
      <c r="GBH1213" s="216"/>
      <c r="GBI1213" s="216"/>
      <c r="GBJ1213" s="216"/>
      <c r="GBK1213" s="216"/>
      <c r="GBL1213" s="216"/>
      <c r="GBM1213" s="216"/>
      <c r="GBN1213" s="216"/>
      <c r="GBO1213" s="216"/>
      <c r="GBP1213" s="216"/>
      <c r="GBQ1213" s="216"/>
      <c r="GBR1213" s="216"/>
      <c r="GBS1213" s="216"/>
      <c r="GBT1213" s="216"/>
      <c r="GBU1213" s="216"/>
      <c r="GBV1213" s="216"/>
      <c r="GBW1213" s="216"/>
      <c r="GBX1213" s="216"/>
      <c r="GBY1213" s="216"/>
      <c r="GBZ1213" s="216"/>
      <c r="GCA1213" s="216"/>
      <c r="GCB1213" s="216"/>
      <c r="GCC1213" s="216"/>
      <c r="GCD1213" s="216"/>
      <c r="GCE1213" s="216"/>
      <c r="GCF1213" s="216"/>
      <c r="GCG1213" s="216"/>
      <c r="GCH1213" s="216"/>
      <c r="GCI1213" s="216"/>
      <c r="GCJ1213" s="216"/>
      <c r="GCK1213" s="216"/>
      <c r="GCL1213" s="216"/>
      <c r="GCM1213" s="216"/>
      <c r="GCN1213" s="216"/>
      <c r="GCO1213" s="216"/>
      <c r="GCP1213" s="216"/>
      <c r="GCQ1213" s="216"/>
      <c r="GCR1213" s="216"/>
      <c r="GCS1213" s="216"/>
      <c r="GCT1213" s="216"/>
      <c r="GCU1213" s="216"/>
      <c r="GCV1213" s="216"/>
      <c r="GCW1213" s="216"/>
      <c r="GCX1213" s="216"/>
      <c r="GCY1213" s="216"/>
      <c r="GCZ1213" s="216"/>
      <c r="GDA1213" s="216"/>
      <c r="GDB1213" s="216"/>
      <c r="GDC1213" s="216"/>
      <c r="GDD1213" s="216"/>
      <c r="GDE1213" s="216"/>
      <c r="GDF1213" s="216"/>
      <c r="GDG1213" s="216"/>
      <c r="GDH1213" s="216"/>
      <c r="GDI1213" s="216"/>
      <c r="GDJ1213" s="216"/>
      <c r="GDK1213" s="216"/>
      <c r="GDL1213" s="216"/>
      <c r="GDM1213" s="216"/>
      <c r="GDN1213" s="216"/>
      <c r="GDO1213" s="216"/>
      <c r="GDP1213" s="216"/>
      <c r="GDQ1213" s="216"/>
      <c r="GDR1213" s="216"/>
      <c r="GDS1213" s="216"/>
      <c r="GDT1213" s="216"/>
      <c r="GDU1213" s="216"/>
      <c r="GDV1213" s="216"/>
      <c r="GDW1213" s="216"/>
      <c r="GDX1213" s="216"/>
      <c r="GDY1213" s="216"/>
      <c r="GDZ1213" s="216"/>
      <c r="GEA1213" s="216"/>
      <c r="GEB1213" s="216"/>
      <c r="GEC1213" s="216"/>
      <c r="GED1213" s="216"/>
      <c r="GEE1213" s="216"/>
      <c r="GEF1213" s="216"/>
      <c r="GEG1213" s="216"/>
      <c r="GEH1213" s="216"/>
      <c r="GEI1213" s="216"/>
      <c r="GEJ1213" s="216"/>
      <c r="GEK1213" s="216"/>
      <c r="GEL1213" s="216"/>
      <c r="GEM1213" s="216"/>
      <c r="GEN1213" s="216"/>
      <c r="GEO1213" s="216"/>
      <c r="GEP1213" s="216"/>
      <c r="GEQ1213" s="216"/>
      <c r="GER1213" s="216"/>
      <c r="GES1213" s="216"/>
      <c r="GET1213" s="216"/>
      <c r="GEU1213" s="216"/>
      <c r="GEV1213" s="216"/>
      <c r="GEW1213" s="216"/>
      <c r="GEX1213" s="216"/>
      <c r="GEY1213" s="216"/>
      <c r="GEZ1213" s="216"/>
      <c r="GFA1213" s="216"/>
      <c r="GFB1213" s="216"/>
      <c r="GFC1213" s="216"/>
      <c r="GFD1213" s="216"/>
      <c r="GFE1213" s="216"/>
      <c r="GFF1213" s="216"/>
      <c r="GFG1213" s="216"/>
      <c r="GFH1213" s="216"/>
      <c r="GFI1213" s="216"/>
      <c r="GFJ1213" s="216"/>
      <c r="GFK1213" s="216"/>
      <c r="GFL1213" s="216"/>
      <c r="GFM1213" s="216"/>
      <c r="GFN1213" s="216"/>
      <c r="GFO1213" s="216"/>
      <c r="GFP1213" s="216"/>
      <c r="GFQ1213" s="216"/>
      <c r="GFR1213" s="216"/>
      <c r="GFS1213" s="216"/>
      <c r="GFT1213" s="216"/>
      <c r="GFU1213" s="216"/>
      <c r="GFV1213" s="216"/>
      <c r="GFW1213" s="216"/>
      <c r="GFX1213" s="216"/>
      <c r="GFY1213" s="216"/>
      <c r="GFZ1213" s="216"/>
      <c r="GGA1213" s="216"/>
      <c r="GGB1213" s="216"/>
      <c r="GGC1213" s="216"/>
      <c r="GGD1213" s="216"/>
      <c r="GGE1213" s="216"/>
      <c r="GGF1213" s="216"/>
      <c r="GGG1213" s="216"/>
      <c r="GGH1213" s="216"/>
      <c r="GGI1213" s="216"/>
      <c r="GGJ1213" s="216"/>
      <c r="GGK1213" s="216"/>
      <c r="GGL1213" s="216"/>
      <c r="GGM1213" s="216"/>
      <c r="GGN1213" s="216"/>
      <c r="GGO1213" s="216"/>
      <c r="GGP1213" s="216"/>
      <c r="GGQ1213" s="216"/>
      <c r="GGR1213" s="216"/>
      <c r="GGS1213" s="216"/>
      <c r="GGT1213" s="216"/>
      <c r="GGU1213" s="216"/>
      <c r="GGV1213" s="216"/>
      <c r="GGW1213" s="216"/>
      <c r="GGX1213" s="216"/>
      <c r="GGY1213" s="216"/>
      <c r="GGZ1213" s="216"/>
      <c r="GHA1213" s="216"/>
      <c r="GHB1213" s="216"/>
      <c r="GHC1213" s="216"/>
      <c r="GHD1213" s="216"/>
      <c r="GHE1213" s="216"/>
      <c r="GHF1213" s="216"/>
      <c r="GHG1213" s="216"/>
      <c r="GHH1213" s="216"/>
      <c r="GHI1213" s="216"/>
      <c r="GHJ1213" s="216"/>
      <c r="GHK1213" s="216"/>
      <c r="GHL1213" s="216"/>
      <c r="GHM1213" s="216"/>
      <c r="GHN1213" s="216"/>
      <c r="GHO1213" s="216"/>
      <c r="GHP1213" s="216"/>
      <c r="GHQ1213" s="216"/>
      <c r="GHR1213" s="216"/>
      <c r="GHS1213" s="216"/>
      <c r="GHT1213" s="216"/>
      <c r="GHU1213" s="216"/>
      <c r="GHV1213" s="216"/>
      <c r="GHW1213" s="216"/>
      <c r="GHX1213" s="216"/>
      <c r="GHY1213" s="216"/>
      <c r="GHZ1213" s="216"/>
      <c r="GIA1213" s="216"/>
      <c r="GIB1213" s="216"/>
      <c r="GIC1213" s="216"/>
      <c r="GID1213" s="216"/>
      <c r="GIE1213" s="216"/>
      <c r="GIF1213" s="216"/>
      <c r="GIG1213" s="216"/>
      <c r="GIH1213" s="216"/>
      <c r="GII1213" s="216"/>
      <c r="GIJ1213" s="216"/>
      <c r="GIK1213" s="216"/>
      <c r="GIL1213" s="216"/>
      <c r="GIM1213" s="216"/>
      <c r="GIN1213" s="216"/>
      <c r="GIO1213" s="216"/>
      <c r="GIP1213" s="216"/>
      <c r="GIQ1213" s="216"/>
      <c r="GIR1213" s="216"/>
      <c r="GIS1213" s="216"/>
      <c r="GIT1213" s="216"/>
      <c r="GIU1213" s="216"/>
      <c r="GIV1213" s="216"/>
      <c r="GIW1213" s="216"/>
      <c r="GIX1213" s="216"/>
      <c r="GIY1213" s="216"/>
      <c r="GIZ1213" s="216"/>
      <c r="GJA1213" s="216"/>
      <c r="GJB1213" s="216"/>
      <c r="GJC1213" s="216"/>
      <c r="GJD1213" s="216"/>
      <c r="GJE1213" s="216"/>
      <c r="GJF1213" s="216"/>
      <c r="GJG1213" s="216"/>
      <c r="GJH1213" s="216"/>
      <c r="GJI1213" s="216"/>
      <c r="GJJ1213" s="216"/>
      <c r="GJK1213" s="216"/>
      <c r="GJL1213" s="216"/>
      <c r="GJM1213" s="216"/>
      <c r="GJN1213" s="216"/>
      <c r="GJO1213" s="216"/>
      <c r="GJP1213" s="216"/>
      <c r="GJQ1213" s="216"/>
      <c r="GJR1213" s="216"/>
      <c r="GJS1213" s="216"/>
      <c r="GJT1213" s="216"/>
      <c r="GJU1213" s="216"/>
      <c r="GJV1213" s="216"/>
      <c r="GJW1213" s="216"/>
      <c r="GJX1213" s="216"/>
      <c r="GJY1213" s="216"/>
      <c r="GJZ1213" s="216"/>
      <c r="GKA1213" s="216"/>
      <c r="GKB1213" s="216"/>
      <c r="GKC1213" s="216"/>
      <c r="GKD1213" s="216"/>
      <c r="GKE1213" s="216"/>
      <c r="GKF1213" s="216"/>
      <c r="GKG1213" s="216"/>
      <c r="GKH1213" s="216"/>
      <c r="GKI1213" s="216"/>
      <c r="GKJ1213" s="216"/>
      <c r="GKK1213" s="216"/>
      <c r="GKL1213" s="216"/>
      <c r="GKM1213" s="216"/>
      <c r="GKN1213" s="216"/>
      <c r="GKO1213" s="216"/>
      <c r="GKP1213" s="216"/>
      <c r="GKQ1213" s="216"/>
      <c r="GKR1213" s="216"/>
      <c r="GKS1213" s="216"/>
      <c r="GKT1213" s="216"/>
      <c r="GKU1213" s="216"/>
      <c r="GKV1213" s="216"/>
      <c r="GKW1213" s="216"/>
      <c r="GKX1213" s="216"/>
      <c r="GKY1213" s="216"/>
      <c r="GKZ1213" s="216"/>
      <c r="GLA1213" s="216"/>
      <c r="GLB1213" s="216"/>
      <c r="GLC1213" s="216"/>
      <c r="GLD1213" s="216"/>
      <c r="GLE1213" s="216"/>
      <c r="GLF1213" s="216"/>
      <c r="GLG1213" s="216"/>
      <c r="GLH1213" s="216"/>
      <c r="GLI1213" s="216"/>
      <c r="GLJ1213" s="216"/>
      <c r="GLK1213" s="216"/>
      <c r="GLL1213" s="216"/>
      <c r="GLM1213" s="216"/>
      <c r="GLN1213" s="216"/>
      <c r="GLO1213" s="216"/>
      <c r="GLP1213" s="216"/>
      <c r="GLQ1213" s="216"/>
      <c r="GLR1213" s="216"/>
      <c r="GLS1213" s="216"/>
      <c r="GLT1213" s="216"/>
      <c r="GLU1213" s="216"/>
      <c r="GLV1213" s="216"/>
      <c r="GLW1213" s="216"/>
      <c r="GLX1213" s="216"/>
      <c r="GLY1213" s="216"/>
      <c r="GLZ1213" s="216"/>
      <c r="GMA1213" s="216"/>
      <c r="GMB1213" s="216"/>
      <c r="GMC1213" s="216"/>
      <c r="GMD1213" s="216"/>
      <c r="GME1213" s="216"/>
      <c r="GMF1213" s="216"/>
      <c r="GMG1213" s="216"/>
      <c r="GMH1213" s="216"/>
      <c r="GMI1213" s="216"/>
      <c r="GMJ1213" s="216"/>
      <c r="GMK1213" s="216"/>
      <c r="GML1213" s="216"/>
      <c r="GMM1213" s="216"/>
      <c r="GMN1213" s="216"/>
      <c r="GMO1213" s="216"/>
      <c r="GMP1213" s="216"/>
      <c r="GMQ1213" s="216"/>
      <c r="GMR1213" s="216"/>
      <c r="GMS1213" s="216"/>
      <c r="GMT1213" s="216"/>
      <c r="GMU1213" s="216"/>
      <c r="GMV1213" s="216"/>
      <c r="GMW1213" s="216"/>
      <c r="GMX1213" s="216"/>
      <c r="GMY1213" s="216"/>
      <c r="GMZ1213" s="216"/>
      <c r="GNA1213" s="216"/>
      <c r="GNB1213" s="216"/>
      <c r="GNC1213" s="216"/>
      <c r="GND1213" s="216"/>
      <c r="GNE1213" s="216"/>
      <c r="GNF1213" s="216"/>
      <c r="GNG1213" s="216"/>
      <c r="GNH1213" s="216"/>
      <c r="GNI1213" s="216"/>
      <c r="GNJ1213" s="216"/>
      <c r="GNK1213" s="216"/>
      <c r="GNL1213" s="216"/>
      <c r="GNM1213" s="216"/>
      <c r="GNN1213" s="216"/>
      <c r="GNO1213" s="216"/>
      <c r="GNP1213" s="216"/>
      <c r="GNQ1213" s="216"/>
      <c r="GNR1213" s="216"/>
      <c r="GNS1213" s="216"/>
      <c r="GNT1213" s="216"/>
      <c r="GNU1213" s="216"/>
      <c r="GNV1213" s="216"/>
      <c r="GNW1213" s="216"/>
      <c r="GNX1213" s="216"/>
      <c r="GNY1213" s="216"/>
      <c r="GNZ1213" s="216"/>
      <c r="GOA1213" s="216"/>
      <c r="GOB1213" s="216"/>
      <c r="GOC1213" s="216"/>
      <c r="GOD1213" s="216"/>
      <c r="GOE1213" s="216"/>
      <c r="GOF1213" s="216"/>
      <c r="GOG1213" s="216"/>
      <c r="GOH1213" s="216"/>
      <c r="GOI1213" s="216"/>
      <c r="GOJ1213" s="216"/>
      <c r="GOK1213" s="216"/>
      <c r="GOL1213" s="216"/>
      <c r="GOM1213" s="216"/>
      <c r="GON1213" s="216"/>
      <c r="GOO1213" s="216"/>
      <c r="GOP1213" s="216"/>
      <c r="GOQ1213" s="216"/>
      <c r="GOR1213" s="216"/>
      <c r="GOS1213" s="216"/>
      <c r="GOT1213" s="216"/>
      <c r="GOU1213" s="216"/>
      <c r="GOV1213" s="216"/>
      <c r="GOW1213" s="216"/>
      <c r="GOX1213" s="216"/>
      <c r="GOY1213" s="216"/>
      <c r="GOZ1213" s="216"/>
      <c r="GPA1213" s="216"/>
      <c r="GPB1213" s="216"/>
      <c r="GPC1213" s="216"/>
      <c r="GPD1213" s="216"/>
      <c r="GPE1213" s="216"/>
      <c r="GPF1213" s="216"/>
      <c r="GPG1213" s="216"/>
      <c r="GPH1213" s="216"/>
      <c r="GPI1213" s="216"/>
      <c r="GPJ1213" s="216"/>
      <c r="GPK1213" s="216"/>
      <c r="GPL1213" s="216"/>
      <c r="GPM1213" s="216"/>
      <c r="GPN1213" s="216"/>
      <c r="GPO1213" s="216"/>
      <c r="GPP1213" s="216"/>
      <c r="GPQ1213" s="216"/>
      <c r="GPR1213" s="216"/>
      <c r="GPS1213" s="216"/>
      <c r="GPT1213" s="216"/>
      <c r="GPU1213" s="216"/>
      <c r="GPV1213" s="216"/>
      <c r="GPW1213" s="216"/>
      <c r="GPX1213" s="216"/>
      <c r="GPY1213" s="216"/>
      <c r="GPZ1213" s="216"/>
      <c r="GQA1213" s="216"/>
      <c r="GQB1213" s="216"/>
      <c r="GQC1213" s="216"/>
      <c r="GQD1213" s="216"/>
      <c r="GQE1213" s="216"/>
      <c r="GQF1213" s="216"/>
      <c r="GQG1213" s="216"/>
      <c r="GQH1213" s="216"/>
      <c r="GQI1213" s="216"/>
      <c r="GQJ1213" s="216"/>
      <c r="GQK1213" s="216"/>
      <c r="GQL1213" s="216"/>
      <c r="GQM1213" s="216"/>
      <c r="GQN1213" s="216"/>
      <c r="GQO1213" s="216"/>
      <c r="GQP1213" s="216"/>
      <c r="GQQ1213" s="216"/>
      <c r="GQR1213" s="216"/>
      <c r="GQS1213" s="216"/>
      <c r="GQT1213" s="216"/>
      <c r="GQU1213" s="216"/>
      <c r="GQV1213" s="216"/>
      <c r="GQW1213" s="216"/>
      <c r="GQX1213" s="216"/>
      <c r="GQY1213" s="216"/>
      <c r="GQZ1213" s="216"/>
      <c r="GRA1213" s="216"/>
      <c r="GRB1213" s="216"/>
      <c r="GRC1213" s="216"/>
      <c r="GRD1213" s="216"/>
      <c r="GRE1213" s="216"/>
      <c r="GRF1213" s="216"/>
      <c r="GRG1213" s="216"/>
      <c r="GRH1213" s="216"/>
      <c r="GRI1213" s="216"/>
      <c r="GRJ1213" s="216"/>
      <c r="GRK1213" s="216"/>
      <c r="GRL1213" s="216"/>
      <c r="GRM1213" s="216"/>
      <c r="GRN1213" s="216"/>
      <c r="GRO1213" s="216"/>
      <c r="GRP1213" s="216"/>
      <c r="GRQ1213" s="216"/>
      <c r="GRR1213" s="216"/>
      <c r="GRS1213" s="216"/>
      <c r="GRT1213" s="216"/>
      <c r="GRU1213" s="216"/>
      <c r="GRV1213" s="216"/>
      <c r="GRW1213" s="216"/>
      <c r="GRX1213" s="216"/>
      <c r="GRY1213" s="216"/>
      <c r="GRZ1213" s="216"/>
      <c r="GSA1213" s="216"/>
      <c r="GSB1213" s="216"/>
      <c r="GSC1213" s="216"/>
      <c r="GSD1213" s="216"/>
      <c r="GSE1213" s="216"/>
      <c r="GSF1213" s="216"/>
      <c r="GSG1213" s="216"/>
      <c r="GSH1213" s="216"/>
      <c r="GSI1213" s="216"/>
      <c r="GSJ1213" s="216"/>
      <c r="GSK1213" s="216"/>
      <c r="GSL1213" s="216"/>
      <c r="GSM1213" s="216"/>
      <c r="GSN1213" s="216"/>
      <c r="GSO1213" s="216"/>
      <c r="GSP1213" s="216"/>
      <c r="GSQ1213" s="216"/>
      <c r="GSR1213" s="216"/>
      <c r="GSS1213" s="216"/>
      <c r="GST1213" s="216"/>
      <c r="GSU1213" s="216"/>
      <c r="GSV1213" s="216"/>
      <c r="GSW1213" s="216"/>
      <c r="GSX1213" s="216"/>
      <c r="GSY1213" s="216"/>
      <c r="GSZ1213" s="216"/>
      <c r="GTA1213" s="216"/>
      <c r="GTB1213" s="216"/>
      <c r="GTC1213" s="216"/>
      <c r="GTD1213" s="216"/>
      <c r="GTE1213" s="216"/>
      <c r="GTF1213" s="216"/>
      <c r="GTG1213" s="216"/>
      <c r="GTH1213" s="216"/>
      <c r="GTI1213" s="216"/>
      <c r="GTJ1213" s="216"/>
      <c r="GTK1213" s="216"/>
      <c r="GTL1213" s="216"/>
      <c r="GTM1213" s="216"/>
      <c r="GTN1213" s="216"/>
      <c r="GTO1213" s="216"/>
      <c r="GTP1213" s="216"/>
      <c r="GTQ1213" s="216"/>
      <c r="GTR1213" s="216"/>
      <c r="GTS1213" s="216"/>
      <c r="GTT1213" s="216"/>
      <c r="GTU1213" s="216"/>
      <c r="GTV1213" s="216"/>
      <c r="GTW1213" s="216"/>
      <c r="GTX1213" s="216"/>
      <c r="GTY1213" s="216"/>
      <c r="GTZ1213" s="216"/>
      <c r="GUA1213" s="216"/>
      <c r="GUB1213" s="216"/>
      <c r="GUC1213" s="216"/>
      <c r="GUD1213" s="216"/>
      <c r="GUE1213" s="216"/>
      <c r="GUF1213" s="216"/>
      <c r="GUG1213" s="216"/>
      <c r="GUH1213" s="216"/>
      <c r="GUI1213" s="216"/>
      <c r="GUJ1213" s="216"/>
      <c r="GUK1213" s="216"/>
      <c r="GUL1213" s="216"/>
      <c r="GUM1213" s="216"/>
      <c r="GUN1213" s="216"/>
      <c r="GUO1213" s="216"/>
      <c r="GUP1213" s="216"/>
      <c r="GUQ1213" s="216"/>
      <c r="GUR1213" s="216"/>
      <c r="GUS1213" s="216"/>
      <c r="GUT1213" s="216"/>
      <c r="GUU1213" s="216"/>
      <c r="GUV1213" s="216"/>
      <c r="GUW1213" s="216"/>
      <c r="GUX1213" s="216"/>
      <c r="GUY1213" s="216"/>
      <c r="GUZ1213" s="216"/>
      <c r="GVA1213" s="216"/>
      <c r="GVB1213" s="216"/>
      <c r="GVC1213" s="216"/>
      <c r="GVD1213" s="216"/>
      <c r="GVE1213" s="216"/>
      <c r="GVF1213" s="216"/>
      <c r="GVG1213" s="216"/>
      <c r="GVH1213" s="216"/>
      <c r="GVI1213" s="216"/>
      <c r="GVJ1213" s="216"/>
      <c r="GVK1213" s="216"/>
      <c r="GVL1213" s="216"/>
      <c r="GVM1213" s="216"/>
      <c r="GVN1213" s="216"/>
      <c r="GVO1213" s="216"/>
      <c r="GVP1213" s="216"/>
      <c r="GVQ1213" s="216"/>
      <c r="GVR1213" s="216"/>
      <c r="GVS1213" s="216"/>
      <c r="GVT1213" s="216"/>
      <c r="GVU1213" s="216"/>
      <c r="GVV1213" s="216"/>
      <c r="GVW1213" s="216"/>
      <c r="GVX1213" s="216"/>
      <c r="GVY1213" s="216"/>
      <c r="GVZ1213" s="216"/>
      <c r="GWA1213" s="216"/>
      <c r="GWB1213" s="216"/>
      <c r="GWC1213" s="216"/>
      <c r="GWD1213" s="216"/>
      <c r="GWE1213" s="216"/>
      <c r="GWF1213" s="216"/>
      <c r="GWG1213" s="216"/>
      <c r="GWH1213" s="216"/>
      <c r="GWI1213" s="216"/>
      <c r="GWJ1213" s="216"/>
      <c r="GWK1213" s="216"/>
      <c r="GWL1213" s="216"/>
      <c r="GWM1213" s="216"/>
      <c r="GWN1213" s="216"/>
      <c r="GWO1213" s="216"/>
      <c r="GWP1213" s="216"/>
      <c r="GWQ1213" s="216"/>
      <c r="GWR1213" s="216"/>
      <c r="GWS1213" s="216"/>
      <c r="GWT1213" s="216"/>
      <c r="GWU1213" s="216"/>
      <c r="GWV1213" s="216"/>
      <c r="GWW1213" s="216"/>
      <c r="GWX1213" s="216"/>
      <c r="GWY1213" s="216"/>
      <c r="GWZ1213" s="216"/>
      <c r="GXA1213" s="216"/>
      <c r="GXB1213" s="216"/>
      <c r="GXC1213" s="216"/>
      <c r="GXD1213" s="216"/>
      <c r="GXE1213" s="216"/>
      <c r="GXF1213" s="216"/>
      <c r="GXG1213" s="216"/>
      <c r="GXH1213" s="216"/>
      <c r="GXI1213" s="216"/>
      <c r="GXJ1213" s="216"/>
      <c r="GXK1213" s="216"/>
      <c r="GXL1213" s="216"/>
      <c r="GXM1213" s="216"/>
      <c r="GXN1213" s="216"/>
      <c r="GXO1213" s="216"/>
      <c r="GXP1213" s="216"/>
      <c r="GXQ1213" s="216"/>
      <c r="GXR1213" s="216"/>
      <c r="GXS1213" s="216"/>
      <c r="GXT1213" s="216"/>
      <c r="GXU1213" s="216"/>
      <c r="GXV1213" s="216"/>
      <c r="GXW1213" s="216"/>
      <c r="GXX1213" s="216"/>
      <c r="GXY1213" s="216"/>
      <c r="GXZ1213" s="216"/>
      <c r="GYA1213" s="216"/>
      <c r="GYB1213" s="216"/>
      <c r="GYC1213" s="216"/>
      <c r="GYD1213" s="216"/>
      <c r="GYE1213" s="216"/>
      <c r="GYF1213" s="216"/>
      <c r="GYG1213" s="216"/>
      <c r="GYH1213" s="216"/>
      <c r="GYI1213" s="216"/>
      <c r="GYJ1213" s="216"/>
      <c r="GYK1213" s="216"/>
      <c r="GYL1213" s="216"/>
      <c r="GYM1213" s="216"/>
      <c r="GYN1213" s="216"/>
      <c r="GYO1213" s="216"/>
      <c r="GYP1213" s="216"/>
      <c r="GYQ1213" s="216"/>
      <c r="GYR1213" s="216"/>
      <c r="GYS1213" s="216"/>
      <c r="GYT1213" s="216"/>
      <c r="GYU1213" s="216"/>
      <c r="GYV1213" s="216"/>
      <c r="GYW1213" s="216"/>
      <c r="GYX1213" s="216"/>
      <c r="GYY1213" s="216"/>
      <c r="GYZ1213" s="216"/>
      <c r="GZA1213" s="216"/>
      <c r="GZB1213" s="216"/>
      <c r="GZC1213" s="216"/>
      <c r="GZD1213" s="216"/>
      <c r="GZE1213" s="216"/>
      <c r="GZF1213" s="216"/>
      <c r="GZG1213" s="216"/>
      <c r="GZH1213" s="216"/>
      <c r="GZI1213" s="216"/>
      <c r="GZJ1213" s="216"/>
      <c r="GZK1213" s="216"/>
      <c r="GZL1213" s="216"/>
      <c r="GZM1213" s="216"/>
      <c r="GZN1213" s="216"/>
      <c r="GZO1213" s="216"/>
      <c r="GZP1213" s="216"/>
      <c r="GZQ1213" s="216"/>
      <c r="GZR1213" s="216"/>
      <c r="GZS1213" s="216"/>
      <c r="GZT1213" s="216"/>
      <c r="GZU1213" s="216"/>
      <c r="GZV1213" s="216"/>
      <c r="GZW1213" s="216"/>
      <c r="GZX1213" s="216"/>
      <c r="GZY1213" s="216"/>
      <c r="GZZ1213" s="216"/>
      <c r="HAA1213" s="216"/>
      <c r="HAB1213" s="216"/>
      <c r="HAC1213" s="216"/>
      <c r="HAD1213" s="216"/>
      <c r="HAE1213" s="216"/>
      <c r="HAF1213" s="216"/>
      <c r="HAG1213" s="216"/>
      <c r="HAH1213" s="216"/>
      <c r="HAI1213" s="216"/>
      <c r="HAJ1213" s="216"/>
      <c r="HAK1213" s="216"/>
      <c r="HAL1213" s="216"/>
      <c r="HAM1213" s="216"/>
      <c r="HAN1213" s="216"/>
      <c r="HAO1213" s="216"/>
      <c r="HAP1213" s="216"/>
      <c r="HAQ1213" s="216"/>
      <c r="HAR1213" s="216"/>
      <c r="HAS1213" s="216"/>
      <c r="HAT1213" s="216"/>
      <c r="HAU1213" s="216"/>
      <c r="HAV1213" s="216"/>
      <c r="HAW1213" s="216"/>
      <c r="HAX1213" s="216"/>
      <c r="HAY1213" s="216"/>
      <c r="HAZ1213" s="216"/>
      <c r="HBA1213" s="216"/>
      <c r="HBB1213" s="216"/>
      <c r="HBC1213" s="216"/>
      <c r="HBD1213" s="216"/>
      <c r="HBE1213" s="216"/>
      <c r="HBF1213" s="216"/>
      <c r="HBG1213" s="216"/>
      <c r="HBH1213" s="216"/>
      <c r="HBI1213" s="216"/>
      <c r="HBJ1213" s="216"/>
      <c r="HBK1213" s="216"/>
      <c r="HBL1213" s="216"/>
      <c r="HBM1213" s="216"/>
      <c r="HBN1213" s="216"/>
      <c r="HBO1213" s="216"/>
      <c r="HBP1213" s="216"/>
      <c r="HBQ1213" s="216"/>
      <c r="HBR1213" s="216"/>
      <c r="HBS1213" s="216"/>
      <c r="HBT1213" s="216"/>
      <c r="HBU1213" s="216"/>
      <c r="HBV1213" s="216"/>
      <c r="HBW1213" s="216"/>
      <c r="HBX1213" s="216"/>
      <c r="HBY1213" s="216"/>
      <c r="HBZ1213" s="216"/>
      <c r="HCA1213" s="216"/>
      <c r="HCB1213" s="216"/>
      <c r="HCC1213" s="216"/>
      <c r="HCD1213" s="216"/>
      <c r="HCE1213" s="216"/>
      <c r="HCF1213" s="216"/>
      <c r="HCG1213" s="216"/>
      <c r="HCH1213" s="216"/>
      <c r="HCI1213" s="216"/>
      <c r="HCJ1213" s="216"/>
      <c r="HCK1213" s="216"/>
      <c r="HCL1213" s="216"/>
      <c r="HCM1213" s="216"/>
      <c r="HCN1213" s="216"/>
      <c r="HCO1213" s="216"/>
      <c r="HCP1213" s="216"/>
      <c r="HCQ1213" s="216"/>
      <c r="HCR1213" s="216"/>
      <c r="HCS1213" s="216"/>
      <c r="HCT1213" s="216"/>
      <c r="HCU1213" s="216"/>
      <c r="HCV1213" s="216"/>
      <c r="HCW1213" s="216"/>
      <c r="HCX1213" s="216"/>
      <c r="HCY1213" s="216"/>
      <c r="HCZ1213" s="216"/>
      <c r="HDA1213" s="216"/>
      <c r="HDB1213" s="216"/>
      <c r="HDC1213" s="216"/>
      <c r="HDD1213" s="216"/>
      <c r="HDE1213" s="216"/>
      <c r="HDF1213" s="216"/>
      <c r="HDG1213" s="216"/>
      <c r="HDH1213" s="216"/>
      <c r="HDI1213" s="216"/>
      <c r="HDJ1213" s="216"/>
      <c r="HDK1213" s="216"/>
      <c r="HDL1213" s="216"/>
      <c r="HDM1213" s="216"/>
      <c r="HDN1213" s="216"/>
      <c r="HDO1213" s="216"/>
      <c r="HDP1213" s="216"/>
      <c r="HDQ1213" s="216"/>
      <c r="HDR1213" s="216"/>
      <c r="HDS1213" s="216"/>
      <c r="HDT1213" s="216"/>
      <c r="HDU1213" s="216"/>
      <c r="HDV1213" s="216"/>
      <c r="HDW1213" s="216"/>
      <c r="HDX1213" s="216"/>
      <c r="HDY1213" s="216"/>
      <c r="HDZ1213" s="216"/>
      <c r="HEA1213" s="216"/>
      <c r="HEB1213" s="216"/>
      <c r="HEC1213" s="216"/>
      <c r="HED1213" s="216"/>
      <c r="HEE1213" s="216"/>
      <c r="HEF1213" s="216"/>
      <c r="HEG1213" s="216"/>
      <c r="HEH1213" s="216"/>
      <c r="HEI1213" s="216"/>
      <c r="HEJ1213" s="216"/>
      <c r="HEK1213" s="216"/>
      <c r="HEL1213" s="216"/>
      <c r="HEM1213" s="216"/>
      <c r="HEN1213" s="216"/>
      <c r="HEO1213" s="216"/>
      <c r="HEP1213" s="216"/>
      <c r="HEQ1213" s="216"/>
      <c r="HER1213" s="216"/>
      <c r="HES1213" s="216"/>
      <c r="HET1213" s="216"/>
      <c r="HEU1213" s="216"/>
      <c r="HEV1213" s="216"/>
      <c r="HEW1213" s="216"/>
      <c r="HEX1213" s="216"/>
      <c r="HEY1213" s="216"/>
      <c r="HEZ1213" s="216"/>
      <c r="HFA1213" s="216"/>
      <c r="HFB1213" s="216"/>
      <c r="HFC1213" s="216"/>
      <c r="HFD1213" s="216"/>
      <c r="HFE1213" s="216"/>
      <c r="HFF1213" s="216"/>
      <c r="HFG1213" s="216"/>
      <c r="HFH1213" s="216"/>
      <c r="HFI1213" s="216"/>
      <c r="HFJ1213" s="216"/>
      <c r="HFK1213" s="216"/>
      <c r="HFL1213" s="216"/>
      <c r="HFM1213" s="216"/>
      <c r="HFN1213" s="216"/>
      <c r="HFO1213" s="216"/>
      <c r="HFP1213" s="216"/>
      <c r="HFQ1213" s="216"/>
      <c r="HFR1213" s="216"/>
      <c r="HFS1213" s="216"/>
      <c r="HFT1213" s="216"/>
      <c r="HFU1213" s="216"/>
      <c r="HFV1213" s="216"/>
      <c r="HFW1213" s="216"/>
      <c r="HFX1213" s="216"/>
      <c r="HFY1213" s="216"/>
      <c r="HFZ1213" s="216"/>
      <c r="HGA1213" s="216"/>
      <c r="HGB1213" s="216"/>
      <c r="HGC1213" s="216"/>
      <c r="HGD1213" s="216"/>
      <c r="HGE1213" s="216"/>
      <c r="HGF1213" s="216"/>
      <c r="HGG1213" s="216"/>
      <c r="HGH1213" s="216"/>
      <c r="HGI1213" s="216"/>
      <c r="HGJ1213" s="216"/>
      <c r="HGK1213" s="216"/>
      <c r="HGL1213" s="216"/>
      <c r="HGM1213" s="216"/>
      <c r="HGN1213" s="216"/>
      <c r="HGO1213" s="216"/>
      <c r="HGP1213" s="216"/>
      <c r="HGQ1213" s="216"/>
      <c r="HGR1213" s="216"/>
      <c r="HGS1213" s="216"/>
      <c r="HGT1213" s="216"/>
      <c r="HGU1213" s="216"/>
      <c r="HGV1213" s="216"/>
      <c r="HGW1213" s="216"/>
      <c r="HGX1213" s="216"/>
      <c r="HGY1213" s="216"/>
      <c r="HGZ1213" s="216"/>
      <c r="HHA1213" s="216"/>
      <c r="HHB1213" s="216"/>
      <c r="HHC1213" s="216"/>
      <c r="HHD1213" s="216"/>
      <c r="HHE1213" s="216"/>
      <c r="HHF1213" s="216"/>
      <c r="HHG1213" s="216"/>
      <c r="HHH1213" s="216"/>
      <c r="HHI1213" s="216"/>
      <c r="HHJ1213" s="216"/>
      <c r="HHK1213" s="216"/>
      <c r="HHL1213" s="216"/>
      <c r="HHM1213" s="216"/>
      <c r="HHN1213" s="216"/>
      <c r="HHO1213" s="216"/>
      <c r="HHP1213" s="216"/>
      <c r="HHQ1213" s="216"/>
      <c r="HHR1213" s="216"/>
      <c r="HHS1213" s="216"/>
      <c r="HHT1213" s="216"/>
      <c r="HHU1213" s="216"/>
      <c r="HHV1213" s="216"/>
      <c r="HHW1213" s="216"/>
      <c r="HHX1213" s="216"/>
      <c r="HHY1213" s="216"/>
      <c r="HHZ1213" s="216"/>
      <c r="HIA1213" s="216"/>
      <c r="HIB1213" s="216"/>
      <c r="HIC1213" s="216"/>
      <c r="HID1213" s="216"/>
      <c r="HIE1213" s="216"/>
      <c r="HIF1213" s="216"/>
      <c r="HIG1213" s="216"/>
      <c r="HIH1213" s="216"/>
      <c r="HII1213" s="216"/>
      <c r="HIJ1213" s="216"/>
      <c r="HIK1213" s="216"/>
      <c r="HIL1213" s="216"/>
      <c r="HIM1213" s="216"/>
      <c r="HIN1213" s="216"/>
      <c r="HIO1213" s="216"/>
      <c r="HIP1213" s="216"/>
      <c r="HIQ1213" s="216"/>
      <c r="HIR1213" s="216"/>
      <c r="HIS1213" s="216"/>
      <c r="HIT1213" s="216"/>
      <c r="HIU1213" s="216"/>
      <c r="HIV1213" s="216"/>
      <c r="HIW1213" s="216"/>
      <c r="HIX1213" s="216"/>
      <c r="HIY1213" s="216"/>
      <c r="HIZ1213" s="216"/>
      <c r="HJA1213" s="216"/>
      <c r="HJB1213" s="216"/>
      <c r="HJC1213" s="216"/>
      <c r="HJD1213" s="216"/>
      <c r="HJE1213" s="216"/>
      <c r="HJF1213" s="216"/>
      <c r="HJG1213" s="216"/>
      <c r="HJH1213" s="216"/>
      <c r="HJI1213" s="216"/>
      <c r="HJJ1213" s="216"/>
      <c r="HJK1213" s="216"/>
      <c r="HJL1213" s="216"/>
      <c r="HJM1213" s="216"/>
      <c r="HJN1213" s="216"/>
      <c r="HJO1213" s="216"/>
      <c r="HJP1213" s="216"/>
      <c r="HJQ1213" s="216"/>
      <c r="HJR1213" s="216"/>
      <c r="HJS1213" s="216"/>
      <c r="HJT1213" s="216"/>
      <c r="HJU1213" s="216"/>
      <c r="HJV1213" s="216"/>
      <c r="HJW1213" s="216"/>
      <c r="HJX1213" s="216"/>
      <c r="HJY1213" s="216"/>
      <c r="HJZ1213" s="216"/>
      <c r="HKA1213" s="216"/>
      <c r="HKB1213" s="216"/>
      <c r="HKC1213" s="216"/>
      <c r="HKD1213" s="216"/>
      <c r="HKE1213" s="216"/>
      <c r="HKF1213" s="216"/>
      <c r="HKG1213" s="216"/>
      <c r="HKH1213" s="216"/>
      <c r="HKI1213" s="216"/>
      <c r="HKJ1213" s="216"/>
      <c r="HKK1213" s="216"/>
      <c r="HKL1213" s="216"/>
      <c r="HKM1213" s="216"/>
      <c r="HKN1213" s="216"/>
      <c r="HKO1213" s="216"/>
      <c r="HKP1213" s="216"/>
      <c r="HKQ1213" s="216"/>
      <c r="HKR1213" s="216"/>
      <c r="HKS1213" s="216"/>
      <c r="HKT1213" s="216"/>
      <c r="HKU1213" s="216"/>
      <c r="HKV1213" s="216"/>
      <c r="HKW1213" s="216"/>
      <c r="HKX1213" s="216"/>
      <c r="HKY1213" s="216"/>
      <c r="HKZ1213" s="216"/>
      <c r="HLA1213" s="216"/>
      <c r="HLB1213" s="216"/>
      <c r="HLC1213" s="216"/>
      <c r="HLD1213" s="216"/>
      <c r="HLE1213" s="216"/>
      <c r="HLF1213" s="216"/>
      <c r="HLG1213" s="216"/>
      <c r="HLH1213" s="216"/>
      <c r="HLI1213" s="216"/>
      <c r="HLJ1213" s="216"/>
      <c r="HLK1213" s="216"/>
      <c r="HLL1213" s="216"/>
      <c r="HLM1213" s="216"/>
      <c r="HLN1213" s="216"/>
      <c r="HLO1213" s="216"/>
      <c r="HLP1213" s="216"/>
      <c r="HLQ1213" s="216"/>
      <c r="HLR1213" s="216"/>
      <c r="HLS1213" s="216"/>
      <c r="HLT1213" s="216"/>
      <c r="HLU1213" s="216"/>
      <c r="HLV1213" s="216"/>
      <c r="HLW1213" s="216"/>
      <c r="HLX1213" s="216"/>
      <c r="HLY1213" s="216"/>
      <c r="HLZ1213" s="216"/>
      <c r="HMA1213" s="216"/>
      <c r="HMB1213" s="216"/>
      <c r="HMC1213" s="216"/>
      <c r="HMD1213" s="216"/>
      <c r="HME1213" s="216"/>
      <c r="HMF1213" s="216"/>
      <c r="HMG1213" s="216"/>
      <c r="HMH1213" s="216"/>
      <c r="HMI1213" s="216"/>
      <c r="HMJ1213" s="216"/>
      <c r="HMK1213" s="216"/>
      <c r="HML1213" s="216"/>
      <c r="HMM1213" s="216"/>
      <c r="HMN1213" s="216"/>
      <c r="HMO1213" s="216"/>
      <c r="HMP1213" s="216"/>
      <c r="HMQ1213" s="216"/>
      <c r="HMR1213" s="216"/>
      <c r="HMS1213" s="216"/>
      <c r="HMT1213" s="216"/>
      <c r="HMU1213" s="216"/>
      <c r="HMV1213" s="216"/>
      <c r="HMW1213" s="216"/>
      <c r="HMX1213" s="216"/>
      <c r="HMY1213" s="216"/>
      <c r="HMZ1213" s="216"/>
      <c r="HNA1213" s="216"/>
      <c r="HNB1213" s="216"/>
      <c r="HNC1213" s="216"/>
      <c r="HND1213" s="216"/>
      <c r="HNE1213" s="216"/>
      <c r="HNF1213" s="216"/>
      <c r="HNG1213" s="216"/>
      <c r="HNH1213" s="216"/>
      <c r="HNI1213" s="216"/>
      <c r="HNJ1213" s="216"/>
      <c r="HNK1213" s="216"/>
      <c r="HNL1213" s="216"/>
      <c r="HNM1213" s="216"/>
      <c r="HNN1213" s="216"/>
      <c r="HNO1213" s="216"/>
      <c r="HNP1213" s="216"/>
      <c r="HNQ1213" s="216"/>
      <c r="HNR1213" s="216"/>
      <c r="HNS1213" s="216"/>
      <c r="HNT1213" s="216"/>
      <c r="HNU1213" s="216"/>
      <c r="HNV1213" s="216"/>
      <c r="HNW1213" s="216"/>
      <c r="HNX1213" s="216"/>
      <c r="HNY1213" s="216"/>
      <c r="HNZ1213" s="216"/>
      <c r="HOA1213" s="216"/>
      <c r="HOB1213" s="216"/>
      <c r="HOC1213" s="216"/>
      <c r="HOD1213" s="216"/>
      <c r="HOE1213" s="216"/>
      <c r="HOF1213" s="216"/>
      <c r="HOG1213" s="216"/>
      <c r="HOH1213" s="216"/>
      <c r="HOI1213" s="216"/>
      <c r="HOJ1213" s="216"/>
      <c r="HOK1213" s="216"/>
      <c r="HOL1213" s="216"/>
      <c r="HOM1213" s="216"/>
      <c r="HON1213" s="216"/>
      <c r="HOO1213" s="216"/>
      <c r="HOP1213" s="216"/>
      <c r="HOQ1213" s="216"/>
      <c r="HOR1213" s="216"/>
      <c r="HOS1213" s="216"/>
      <c r="HOT1213" s="216"/>
      <c r="HOU1213" s="216"/>
      <c r="HOV1213" s="216"/>
      <c r="HOW1213" s="216"/>
      <c r="HOX1213" s="216"/>
      <c r="HOY1213" s="216"/>
      <c r="HOZ1213" s="216"/>
      <c r="HPA1213" s="216"/>
      <c r="HPB1213" s="216"/>
      <c r="HPC1213" s="216"/>
      <c r="HPD1213" s="216"/>
      <c r="HPE1213" s="216"/>
      <c r="HPF1213" s="216"/>
      <c r="HPG1213" s="216"/>
      <c r="HPH1213" s="216"/>
      <c r="HPI1213" s="216"/>
      <c r="HPJ1213" s="216"/>
      <c r="HPK1213" s="216"/>
      <c r="HPL1213" s="216"/>
      <c r="HPM1213" s="216"/>
      <c r="HPN1213" s="216"/>
      <c r="HPO1213" s="216"/>
      <c r="HPP1213" s="216"/>
      <c r="HPQ1213" s="216"/>
      <c r="HPR1213" s="216"/>
      <c r="HPS1213" s="216"/>
      <c r="HPT1213" s="216"/>
      <c r="HPU1213" s="216"/>
      <c r="HPV1213" s="216"/>
      <c r="HPW1213" s="216"/>
      <c r="HPX1213" s="216"/>
      <c r="HPY1213" s="216"/>
      <c r="HPZ1213" s="216"/>
      <c r="HQA1213" s="216"/>
      <c r="HQB1213" s="216"/>
      <c r="HQC1213" s="216"/>
      <c r="HQD1213" s="216"/>
      <c r="HQE1213" s="216"/>
      <c r="HQF1213" s="216"/>
      <c r="HQG1213" s="216"/>
      <c r="HQH1213" s="216"/>
      <c r="HQI1213" s="216"/>
      <c r="HQJ1213" s="216"/>
      <c r="HQK1213" s="216"/>
      <c r="HQL1213" s="216"/>
      <c r="HQM1213" s="216"/>
      <c r="HQN1213" s="216"/>
      <c r="HQO1213" s="216"/>
      <c r="HQP1213" s="216"/>
      <c r="HQQ1213" s="216"/>
      <c r="HQR1213" s="216"/>
      <c r="HQS1213" s="216"/>
      <c r="HQT1213" s="216"/>
      <c r="HQU1213" s="216"/>
      <c r="HQV1213" s="216"/>
      <c r="HQW1213" s="216"/>
      <c r="HQX1213" s="216"/>
      <c r="HQY1213" s="216"/>
      <c r="HQZ1213" s="216"/>
      <c r="HRA1213" s="216"/>
      <c r="HRB1213" s="216"/>
      <c r="HRC1213" s="216"/>
      <c r="HRD1213" s="216"/>
      <c r="HRE1213" s="216"/>
      <c r="HRF1213" s="216"/>
      <c r="HRG1213" s="216"/>
      <c r="HRH1213" s="216"/>
      <c r="HRI1213" s="216"/>
      <c r="HRJ1213" s="216"/>
      <c r="HRK1213" s="216"/>
      <c r="HRL1213" s="216"/>
      <c r="HRM1213" s="216"/>
      <c r="HRN1213" s="216"/>
      <c r="HRO1213" s="216"/>
      <c r="HRP1213" s="216"/>
      <c r="HRQ1213" s="216"/>
      <c r="HRR1213" s="216"/>
      <c r="HRS1213" s="216"/>
      <c r="HRT1213" s="216"/>
      <c r="HRU1213" s="216"/>
      <c r="HRV1213" s="216"/>
      <c r="HRW1213" s="216"/>
      <c r="HRX1213" s="216"/>
      <c r="HRY1213" s="216"/>
      <c r="HRZ1213" s="216"/>
      <c r="HSA1213" s="216"/>
      <c r="HSB1213" s="216"/>
      <c r="HSC1213" s="216"/>
      <c r="HSD1213" s="216"/>
      <c r="HSE1213" s="216"/>
      <c r="HSF1213" s="216"/>
      <c r="HSG1213" s="216"/>
      <c r="HSH1213" s="216"/>
      <c r="HSI1213" s="216"/>
      <c r="HSJ1213" s="216"/>
      <c r="HSK1213" s="216"/>
      <c r="HSL1213" s="216"/>
      <c r="HSM1213" s="216"/>
      <c r="HSN1213" s="216"/>
      <c r="HSO1213" s="216"/>
      <c r="HSP1213" s="216"/>
      <c r="HSQ1213" s="216"/>
      <c r="HSR1213" s="216"/>
      <c r="HSS1213" s="216"/>
      <c r="HST1213" s="216"/>
      <c r="HSU1213" s="216"/>
      <c r="HSV1213" s="216"/>
      <c r="HSW1213" s="216"/>
      <c r="HSX1213" s="216"/>
      <c r="HSY1213" s="216"/>
      <c r="HSZ1213" s="216"/>
      <c r="HTA1213" s="216"/>
      <c r="HTB1213" s="216"/>
      <c r="HTC1213" s="216"/>
      <c r="HTD1213" s="216"/>
      <c r="HTE1213" s="216"/>
      <c r="HTF1213" s="216"/>
      <c r="HTG1213" s="216"/>
      <c r="HTH1213" s="216"/>
      <c r="HTI1213" s="216"/>
      <c r="HTJ1213" s="216"/>
      <c r="HTK1213" s="216"/>
      <c r="HTL1213" s="216"/>
      <c r="HTM1213" s="216"/>
      <c r="HTN1213" s="216"/>
      <c r="HTO1213" s="216"/>
      <c r="HTP1213" s="216"/>
      <c r="HTQ1213" s="216"/>
      <c r="HTR1213" s="216"/>
      <c r="HTS1213" s="216"/>
      <c r="HTT1213" s="216"/>
      <c r="HTU1213" s="216"/>
      <c r="HTV1213" s="216"/>
      <c r="HTW1213" s="216"/>
      <c r="HTX1213" s="216"/>
      <c r="HTY1213" s="216"/>
      <c r="HTZ1213" s="216"/>
      <c r="HUA1213" s="216"/>
      <c r="HUB1213" s="216"/>
      <c r="HUC1213" s="216"/>
      <c r="HUD1213" s="216"/>
      <c r="HUE1213" s="216"/>
      <c r="HUF1213" s="216"/>
      <c r="HUG1213" s="216"/>
      <c r="HUH1213" s="216"/>
      <c r="HUI1213" s="216"/>
      <c r="HUJ1213" s="216"/>
      <c r="HUK1213" s="216"/>
      <c r="HUL1213" s="216"/>
      <c r="HUM1213" s="216"/>
      <c r="HUN1213" s="216"/>
      <c r="HUO1213" s="216"/>
      <c r="HUP1213" s="216"/>
      <c r="HUQ1213" s="216"/>
      <c r="HUR1213" s="216"/>
      <c r="HUS1213" s="216"/>
      <c r="HUT1213" s="216"/>
      <c r="HUU1213" s="216"/>
      <c r="HUV1213" s="216"/>
      <c r="HUW1213" s="216"/>
      <c r="HUX1213" s="216"/>
      <c r="HUY1213" s="216"/>
      <c r="HUZ1213" s="216"/>
      <c r="HVA1213" s="216"/>
      <c r="HVB1213" s="216"/>
      <c r="HVC1213" s="216"/>
      <c r="HVD1213" s="216"/>
      <c r="HVE1213" s="216"/>
      <c r="HVF1213" s="216"/>
      <c r="HVG1213" s="216"/>
      <c r="HVH1213" s="216"/>
      <c r="HVI1213" s="216"/>
      <c r="HVJ1213" s="216"/>
      <c r="HVK1213" s="216"/>
      <c r="HVL1213" s="216"/>
      <c r="HVM1213" s="216"/>
      <c r="HVN1213" s="216"/>
      <c r="HVO1213" s="216"/>
      <c r="HVP1213" s="216"/>
      <c r="HVQ1213" s="216"/>
      <c r="HVR1213" s="216"/>
      <c r="HVS1213" s="216"/>
      <c r="HVT1213" s="216"/>
      <c r="HVU1213" s="216"/>
      <c r="HVV1213" s="216"/>
      <c r="HVW1213" s="216"/>
      <c r="HVX1213" s="216"/>
      <c r="HVY1213" s="216"/>
      <c r="HVZ1213" s="216"/>
      <c r="HWA1213" s="216"/>
      <c r="HWB1213" s="216"/>
      <c r="HWC1213" s="216"/>
      <c r="HWD1213" s="216"/>
      <c r="HWE1213" s="216"/>
      <c r="HWF1213" s="216"/>
      <c r="HWG1213" s="216"/>
      <c r="HWH1213" s="216"/>
      <c r="HWI1213" s="216"/>
      <c r="HWJ1213" s="216"/>
      <c r="HWK1213" s="216"/>
      <c r="HWL1213" s="216"/>
      <c r="HWM1213" s="216"/>
      <c r="HWN1213" s="216"/>
      <c r="HWO1213" s="216"/>
      <c r="HWP1213" s="216"/>
      <c r="HWQ1213" s="216"/>
      <c r="HWR1213" s="216"/>
      <c r="HWS1213" s="216"/>
      <c r="HWT1213" s="216"/>
      <c r="HWU1213" s="216"/>
      <c r="HWV1213" s="216"/>
      <c r="HWW1213" s="216"/>
      <c r="HWX1213" s="216"/>
      <c r="HWY1213" s="216"/>
      <c r="HWZ1213" s="216"/>
      <c r="HXA1213" s="216"/>
      <c r="HXB1213" s="216"/>
      <c r="HXC1213" s="216"/>
      <c r="HXD1213" s="216"/>
      <c r="HXE1213" s="216"/>
      <c r="HXF1213" s="216"/>
      <c r="HXG1213" s="216"/>
      <c r="HXH1213" s="216"/>
      <c r="HXI1213" s="216"/>
      <c r="HXJ1213" s="216"/>
      <c r="HXK1213" s="216"/>
      <c r="HXL1213" s="216"/>
      <c r="HXM1213" s="216"/>
      <c r="HXN1213" s="216"/>
      <c r="HXO1213" s="216"/>
      <c r="HXP1213" s="216"/>
      <c r="HXQ1213" s="216"/>
      <c r="HXR1213" s="216"/>
      <c r="HXS1213" s="216"/>
      <c r="HXT1213" s="216"/>
      <c r="HXU1213" s="216"/>
      <c r="HXV1213" s="216"/>
      <c r="HXW1213" s="216"/>
      <c r="HXX1213" s="216"/>
      <c r="HXY1213" s="216"/>
      <c r="HXZ1213" s="216"/>
      <c r="HYA1213" s="216"/>
      <c r="HYB1213" s="216"/>
      <c r="HYC1213" s="216"/>
      <c r="HYD1213" s="216"/>
      <c r="HYE1213" s="216"/>
      <c r="HYF1213" s="216"/>
      <c r="HYG1213" s="216"/>
      <c r="HYH1213" s="216"/>
      <c r="HYI1213" s="216"/>
      <c r="HYJ1213" s="216"/>
      <c r="HYK1213" s="216"/>
      <c r="HYL1213" s="216"/>
      <c r="HYM1213" s="216"/>
      <c r="HYN1213" s="216"/>
      <c r="HYO1213" s="216"/>
      <c r="HYP1213" s="216"/>
      <c r="HYQ1213" s="216"/>
      <c r="HYR1213" s="216"/>
      <c r="HYS1213" s="216"/>
      <c r="HYT1213" s="216"/>
      <c r="HYU1213" s="216"/>
      <c r="HYV1213" s="216"/>
      <c r="HYW1213" s="216"/>
      <c r="HYX1213" s="216"/>
      <c r="HYY1213" s="216"/>
      <c r="HYZ1213" s="216"/>
      <c r="HZA1213" s="216"/>
      <c r="HZB1213" s="216"/>
      <c r="HZC1213" s="216"/>
      <c r="HZD1213" s="216"/>
      <c r="HZE1213" s="216"/>
      <c r="HZF1213" s="216"/>
      <c r="HZG1213" s="216"/>
      <c r="HZH1213" s="216"/>
      <c r="HZI1213" s="216"/>
      <c r="HZJ1213" s="216"/>
      <c r="HZK1213" s="216"/>
      <c r="HZL1213" s="216"/>
      <c r="HZM1213" s="216"/>
      <c r="HZN1213" s="216"/>
      <c r="HZO1213" s="216"/>
      <c r="HZP1213" s="216"/>
      <c r="HZQ1213" s="216"/>
      <c r="HZR1213" s="216"/>
      <c r="HZS1213" s="216"/>
      <c r="HZT1213" s="216"/>
      <c r="HZU1213" s="216"/>
      <c r="HZV1213" s="216"/>
      <c r="HZW1213" s="216"/>
      <c r="HZX1213" s="216"/>
      <c r="HZY1213" s="216"/>
      <c r="HZZ1213" s="216"/>
      <c r="IAA1213" s="216"/>
      <c r="IAB1213" s="216"/>
      <c r="IAC1213" s="216"/>
      <c r="IAD1213" s="216"/>
      <c r="IAE1213" s="216"/>
      <c r="IAF1213" s="216"/>
      <c r="IAG1213" s="216"/>
      <c r="IAH1213" s="216"/>
      <c r="IAI1213" s="216"/>
      <c r="IAJ1213" s="216"/>
      <c r="IAK1213" s="216"/>
      <c r="IAL1213" s="216"/>
      <c r="IAM1213" s="216"/>
      <c r="IAN1213" s="216"/>
      <c r="IAO1213" s="216"/>
      <c r="IAP1213" s="216"/>
      <c r="IAQ1213" s="216"/>
      <c r="IAR1213" s="216"/>
      <c r="IAS1213" s="216"/>
      <c r="IAT1213" s="216"/>
      <c r="IAU1213" s="216"/>
      <c r="IAV1213" s="216"/>
      <c r="IAW1213" s="216"/>
      <c r="IAX1213" s="216"/>
      <c r="IAY1213" s="216"/>
      <c r="IAZ1213" s="216"/>
      <c r="IBA1213" s="216"/>
      <c r="IBB1213" s="216"/>
      <c r="IBC1213" s="216"/>
      <c r="IBD1213" s="216"/>
      <c r="IBE1213" s="216"/>
      <c r="IBF1213" s="216"/>
      <c r="IBG1213" s="216"/>
      <c r="IBH1213" s="216"/>
      <c r="IBI1213" s="216"/>
      <c r="IBJ1213" s="216"/>
      <c r="IBK1213" s="216"/>
      <c r="IBL1213" s="216"/>
      <c r="IBM1213" s="216"/>
      <c r="IBN1213" s="216"/>
      <c r="IBO1213" s="216"/>
      <c r="IBP1213" s="216"/>
      <c r="IBQ1213" s="216"/>
      <c r="IBR1213" s="216"/>
      <c r="IBS1213" s="216"/>
      <c r="IBT1213" s="216"/>
      <c r="IBU1213" s="216"/>
      <c r="IBV1213" s="216"/>
      <c r="IBW1213" s="216"/>
      <c r="IBX1213" s="216"/>
      <c r="IBY1213" s="216"/>
      <c r="IBZ1213" s="216"/>
      <c r="ICA1213" s="216"/>
      <c r="ICB1213" s="216"/>
      <c r="ICC1213" s="216"/>
      <c r="ICD1213" s="216"/>
      <c r="ICE1213" s="216"/>
      <c r="ICF1213" s="216"/>
      <c r="ICG1213" s="216"/>
      <c r="ICH1213" s="216"/>
      <c r="ICI1213" s="216"/>
      <c r="ICJ1213" s="216"/>
      <c r="ICK1213" s="216"/>
      <c r="ICL1213" s="216"/>
      <c r="ICM1213" s="216"/>
      <c r="ICN1213" s="216"/>
      <c r="ICO1213" s="216"/>
      <c r="ICP1213" s="216"/>
      <c r="ICQ1213" s="216"/>
      <c r="ICR1213" s="216"/>
      <c r="ICS1213" s="216"/>
      <c r="ICT1213" s="216"/>
      <c r="ICU1213" s="216"/>
      <c r="ICV1213" s="216"/>
      <c r="ICW1213" s="216"/>
      <c r="ICX1213" s="216"/>
      <c r="ICY1213" s="216"/>
      <c r="ICZ1213" s="216"/>
      <c r="IDA1213" s="216"/>
      <c r="IDB1213" s="216"/>
      <c r="IDC1213" s="216"/>
      <c r="IDD1213" s="216"/>
      <c r="IDE1213" s="216"/>
      <c r="IDF1213" s="216"/>
      <c r="IDG1213" s="216"/>
      <c r="IDH1213" s="216"/>
      <c r="IDI1213" s="216"/>
      <c r="IDJ1213" s="216"/>
      <c r="IDK1213" s="216"/>
      <c r="IDL1213" s="216"/>
      <c r="IDM1213" s="216"/>
      <c r="IDN1213" s="216"/>
      <c r="IDO1213" s="216"/>
      <c r="IDP1213" s="216"/>
      <c r="IDQ1213" s="216"/>
      <c r="IDR1213" s="216"/>
      <c r="IDS1213" s="216"/>
      <c r="IDT1213" s="216"/>
      <c r="IDU1213" s="216"/>
      <c r="IDV1213" s="216"/>
      <c r="IDW1213" s="216"/>
      <c r="IDX1213" s="216"/>
      <c r="IDY1213" s="216"/>
      <c r="IDZ1213" s="216"/>
      <c r="IEA1213" s="216"/>
      <c r="IEB1213" s="216"/>
      <c r="IEC1213" s="216"/>
      <c r="IED1213" s="216"/>
      <c r="IEE1213" s="216"/>
      <c r="IEF1213" s="216"/>
      <c r="IEG1213" s="216"/>
      <c r="IEH1213" s="216"/>
      <c r="IEI1213" s="216"/>
      <c r="IEJ1213" s="216"/>
      <c r="IEK1213" s="216"/>
      <c r="IEL1213" s="216"/>
      <c r="IEM1213" s="216"/>
      <c r="IEN1213" s="216"/>
      <c r="IEO1213" s="216"/>
      <c r="IEP1213" s="216"/>
      <c r="IEQ1213" s="216"/>
      <c r="IER1213" s="216"/>
      <c r="IES1213" s="216"/>
      <c r="IET1213" s="216"/>
      <c r="IEU1213" s="216"/>
      <c r="IEV1213" s="216"/>
      <c r="IEW1213" s="216"/>
      <c r="IEX1213" s="216"/>
      <c r="IEY1213" s="216"/>
      <c r="IEZ1213" s="216"/>
      <c r="IFA1213" s="216"/>
      <c r="IFB1213" s="216"/>
      <c r="IFC1213" s="216"/>
      <c r="IFD1213" s="216"/>
      <c r="IFE1213" s="216"/>
      <c r="IFF1213" s="216"/>
      <c r="IFG1213" s="216"/>
      <c r="IFH1213" s="216"/>
      <c r="IFI1213" s="216"/>
      <c r="IFJ1213" s="216"/>
      <c r="IFK1213" s="216"/>
      <c r="IFL1213" s="216"/>
      <c r="IFM1213" s="216"/>
      <c r="IFN1213" s="216"/>
      <c r="IFO1213" s="216"/>
      <c r="IFP1213" s="216"/>
      <c r="IFQ1213" s="216"/>
      <c r="IFR1213" s="216"/>
      <c r="IFS1213" s="216"/>
      <c r="IFT1213" s="216"/>
      <c r="IFU1213" s="216"/>
      <c r="IFV1213" s="216"/>
      <c r="IFW1213" s="216"/>
      <c r="IFX1213" s="216"/>
      <c r="IFY1213" s="216"/>
      <c r="IFZ1213" s="216"/>
      <c r="IGA1213" s="216"/>
      <c r="IGB1213" s="216"/>
      <c r="IGC1213" s="216"/>
      <c r="IGD1213" s="216"/>
      <c r="IGE1213" s="216"/>
      <c r="IGF1213" s="216"/>
      <c r="IGG1213" s="216"/>
      <c r="IGH1213" s="216"/>
      <c r="IGI1213" s="216"/>
      <c r="IGJ1213" s="216"/>
      <c r="IGK1213" s="216"/>
      <c r="IGL1213" s="216"/>
      <c r="IGM1213" s="216"/>
      <c r="IGN1213" s="216"/>
      <c r="IGO1213" s="216"/>
      <c r="IGP1213" s="216"/>
      <c r="IGQ1213" s="216"/>
      <c r="IGR1213" s="216"/>
      <c r="IGS1213" s="216"/>
      <c r="IGT1213" s="216"/>
      <c r="IGU1213" s="216"/>
      <c r="IGV1213" s="216"/>
      <c r="IGW1213" s="216"/>
      <c r="IGX1213" s="216"/>
      <c r="IGY1213" s="216"/>
      <c r="IGZ1213" s="216"/>
      <c r="IHA1213" s="216"/>
      <c r="IHB1213" s="216"/>
      <c r="IHC1213" s="216"/>
      <c r="IHD1213" s="216"/>
      <c r="IHE1213" s="216"/>
      <c r="IHF1213" s="216"/>
      <c r="IHG1213" s="216"/>
      <c r="IHH1213" s="216"/>
      <c r="IHI1213" s="216"/>
      <c r="IHJ1213" s="216"/>
      <c r="IHK1213" s="216"/>
      <c r="IHL1213" s="216"/>
      <c r="IHM1213" s="216"/>
      <c r="IHN1213" s="216"/>
      <c r="IHO1213" s="216"/>
      <c r="IHP1213" s="216"/>
      <c r="IHQ1213" s="216"/>
      <c r="IHR1213" s="216"/>
      <c r="IHS1213" s="216"/>
      <c r="IHT1213" s="216"/>
      <c r="IHU1213" s="216"/>
      <c r="IHV1213" s="216"/>
      <c r="IHW1213" s="216"/>
      <c r="IHX1213" s="216"/>
      <c r="IHY1213" s="216"/>
      <c r="IHZ1213" s="216"/>
      <c r="IIA1213" s="216"/>
      <c r="IIB1213" s="216"/>
      <c r="IIC1213" s="216"/>
      <c r="IID1213" s="216"/>
      <c r="IIE1213" s="216"/>
      <c r="IIF1213" s="216"/>
      <c r="IIG1213" s="216"/>
      <c r="IIH1213" s="216"/>
      <c r="III1213" s="216"/>
      <c r="IIJ1213" s="216"/>
      <c r="IIK1213" s="216"/>
      <c r="IIL1213" s="216"/>
      <c r="IIM1213" s="216"/>
      <c r="IIN1213" s="216"/>
      <c r="IIO1213" s="216"/>
      <c r="IIP1213" s="216"/>
      <c r="IIQ1213" s="216"/>
      <c r="IIR1213" s="216"/>
      <c r="IIS1213" s="216"/>
      <c r="IIT1213" s="216"/>
      <c r="IIU1213" s="216"/>
      <c r="IIV1213" s="216"/>
      <c r="IIW1213" s="216"/>
      <c r="IIX1213" s="216"/>
      <c r="IIY1213" s="216"/>
      <c r="IIZ1213" s="216"/>
      <c r="IJA1213" s="216"/>
      <c r="IJB1213" s="216"/>
      <c r="IJC1213" s="216"/>
      <c r="IJD1213" s="216"/>
      <c r="IJE1213" s="216"/>
      <c r="IJF1213" s="216"/>
      <c r="IJG1213" s="216"/>
      <c r="IJH1213" s="216"/>
      <c r="IJI1213" s="216"/>
      <c r="IJJ1213" s="216"/>
      <c r="IJK1213" s="216"/>
      <c r="IJL1213" s="216"/>
      <c r="IJM1213" s="216"/>
      <c r="IJN1213" s="216"/>
      <c r="IJO1213" s="216"/>
      <c r="IJP1213" s="216"/>
      <c r="IJQ1213" s="216"/>
      <c r="IJR1213" s="216"/>
      <c r="IJS1213" s="216"/>
      <c r="IJT1213" s="216"/>
      <c r="IJU1213" s="216"/>
      <c r="IJV1213" s="216"/>
      <c r="IJW1213" s="216"/>
      <c r="IJX1213" s="216"/>
      <c r="IJY1213" s="216"/>
      <c r="IJZ1213" s="216"/>
      <c r="IKA1213" s="216"/>
      <c r="IKB1213" s="216"/>
      <c r="IKC1213" s="216"/>
      <c r="IKD1213" s="216"/>
      <c r="IKE1213" s="216"/>
      <c r="IKF1213" s="216"/>
      <c r="IKG1213" s="216"/>
      <c r="IKH1213" s="216"/>
      <c r="IKI1213" s="216"/>
      <c r="IKJ1213" s="216"/>
      <c r="IKK1213" s="216"/>
      <c r="IKL1213" s="216"/>
      <c r="IKM1213" s="216"/>
      <c r="IKN1213" s="216"/>
      <c r="IKO1213" s="216"/>
      <c r="IKP1213" s="216"/>
      <c r="IKQ1213" s="216"/>
      <c r="IKR1213" s="216"/>
      <c r="IKS1213" s="216"/>
      <c r="IKT1213" s="216"/>
      <c r="IKU1213" s="216"/>
      <c r="IKV1213" s="216"/>
      <c r="IKW1213" s="216"/>
      <c r="IKX1213" s="216"/>
      <c r="IKY1213" s="216"/>
      <c r="IKZ1213" s="216"/>
      <c r="ILA1213" s="216"/>
      <c r="ILB1213" s="216"/>
      <c r="ILC1213" s="216"/>
      <c r="ILD1213" s="216"/>
      <c r="ILE1213" s="216"/>
      <c r="ILF1213" s="216"/>
      <c r="ILG1213" s="216"/>
      <c r="ILH1213" s="216"/>
      <c r="ILI1213" s="216"/>
      <c r="ILJ1213" s="216"/>
      <c r="ILK1213" s="216"/>
      <c r="ILL1213" s="216"/>
      <c r="ILM1213" s="216"/>
      <c r="ILN1213" s="216"/>
      <c r="ILO1213" s="216"/>
      <c r="ILP1213" s="216"/>
      <c r="ILQ1213" s="216"/>
      <c r="ILR1213" s="216"/>
      <c r="ILS1213" s="216"/>
      <c r="ILT1213" s="216"/>
      <c r="ILU1213" s="216"/>
      <c r="ILV1213" s="216"/>
      <c r="ILW1213" s="216"/>
      <c r="ILX1213" s="216"/>
      <c r="ILY1213" s="216"/>
      <c r="ILZ1213" s="216"/>
      <c r="IMA1213" s="216"/>
      <c r="IMB1213" s="216"/>
      <c r="IMC1213" s="216"/>
      <c r="IMD1213" s="216"/>
      <c r="IME1213" s="216"/>
      <c r="IMF1213" s="216"/>
      <c r="IMG1213" s="216"/>
      <c r="IMH1213" s="216"/>
      <c r="IMI1213" s="216"/>
      <c r="IMJ1213" s="216"/>
      <c r="IMK1213" s="216"/>
      <c r="IML1213" s="216"/>
      <c r="IMM1213" s="216"/>
      <c r="IMN1213" s="216"/>
      <c r="IMO1213" s="216"/>
      <c r="IMP1213" s="216"/>
      <c r="IMQ1213" s="216"/>
      <c r="IMR1213" s="216"/>
      <c r="IMS1213" s="216"/>
      <c r="IMT1213" s="216"/>
      <c r="IMU1213" s="216"/>
      <c r="IMV1213" s="216"/>
      <c r="IMW1213" s="216"/>
      <c r="IMX1213" s="216"/>
      <c r="IMY1213" s="216"/>
      <c r="IMZ1213" s="216"/>
      <c r="INA1213" s="216"/>
      <c r="INB1213" s="216"/>
      <c r="INC1213" s="216"/>
      <c r="IND1213" s="216"/>
      <c r="INE1213" s="216"/>
      <c r="INF1213" s="216"/>
      <c r="ING1213" s="216"/>
      <c r="INH1213" s="216"/>
      <c r="INI1213" s="216"/>
      <c r="INJ1213" s="216"/>
      <c r="INK1213" s="216"/>
      <c r="INL1213" s="216"/>
      <c r="INM1213" s="216"/>
      <c r="INN1213" s="216"/>
      <c r="INO1213" s="216"/>
      <c r="INP1213" s="216"/>
      <c r="INQ1213" s="216"/>
      <c r="INR1213" s="216"/>
      <c r="INS1213" s="216"/>
      <c r="INT1213" s="216"/>
      <c r="INU1213" s="216"/>
      <c r="INV1213" s="216"/>
      <c r="INW1213" s="216"/>
      <c r="INX1213" s="216"/>
      <c r="INY1213" s="216"/>
      <c r="INZ1213" s="216"/>
      <c r="IOA1213" s="216"/>
      <c r="IOB1213" s="216"/>
      <c r="IOC1213" s="216"/>
      <c r="IOD1213" s="216"/>
      <c r="IOE1213" s="216"/>
      <c r="IOF1213" s="216"/>
      <c r="IOG1213" s="216"/>
      <c r="IOH1213" s="216"/>
      <c r="IOI1213" s="216"/>
      <c r="IOJ1213" s="216"/>
      <c r="IOK1213" s="216"/>
      <c r="IOL1213" s="216"/>
      <c r="IOM1213" s="216"/>
      <c r="ION1213" s="216"/>
      <c r="IOO1213" s="216"/>
      <c r="IOP1213" s="216"/>
      <c r="IOQ1213" s="216"/>
      <c r="IOR1213" s="216"/>
      <c r="IOS1213" s="216"/>
      <c r="IOT1213" s="216"/>
      <c r="IOU1213" s="216"/>
      <c r="IOV1213" s="216"/>
      <c r="IOW1213" s="216"/>
      <c r="IOX1213" s="216"/>
      <c r="IOY1213" s="216"/>
      <c r="IOZ1213" s="216"/>
      <c r="IPA1213" s="216"/>
      <c r="IPB1213" s="216"/>
      <c r="IPC1213" s="216"/>
      <c r="IPD1213" s="216"/>
      <c r="IPE1213" s="216"/>
      <c r="IPF1213" s="216"/>
      <c r="IPG1213" s="216"/>
      <c r="IPH1213" s="216"/>
      <c r="IPI1213" s="216"/>
      <c r="IPJ1213" s="216"/>
      <c r="IPK1213" s="216"/>
      <c r="IPL1213" s="216"/>
      <c r="IPM1213" s="216"/>
      <c r="IPN1213" s="216"/>
      <c r="IPO1213" s="216"/>
      <c r="IPP1213" s="216"/>
      <c r="IPQ1213" s="216"/>
      <c r="IPR1213" s="216"/>
      <c r="IPS1213" s="216"/>
      <c r="IPT1213" s="216"/>
      <c r="IPU1213" s="216"/>
      <c r="IPV1213" s="216"/>
      <c r="IPW1213" s="216"/>
      <c r="IPX1213" s="216"/>
      <c r="IPY1213" s="216"/>
      <c r="IPZ1213" s="216"/>
      <c r="IQA1213" s="216"/>
      <c r="IQB1213" s="216"/>
      <c r="IQC1213" s="216"/>
      <c r="IQD1213" s="216"/>
      <c r="IQE1213" s="216"/>
      <c r="IQF1213" s="216"/>
      <c r="IQG1213" s="216"/>
      <c r="IQH1213" s="216"/>
      <c r="IQI1213" s="216"/>
      <c r="IQJ1213" s="216"/>
      <c r="IQK1213" s="216"/>
      <c r="IQL1213" s="216"/>
      <c r="IQM1213" s="216"/>
      <c r="IQN1213" s="216"/>
      <c r="IQO1213" s="216"/>
      <c r="IQP1213" s="216"/>
      <c r="IQQ1213" s="216"/>
      <c r="IQR1213" s="216"/>
      <c r="IQS1213" s="216"/>
      <c r="IQT1213" s="216"/>
      <c r="IQU1213" s="216"/>
      <c r="IQV1213" s="216"/>
      <c r="IQW1213" s="216"/>
      <c r="IQX1213" s="216"/>
      <c r="IQY1213" s="216"/>
      <c r="IQZ1213" s="216"/>
      <c r="IRA1213" s="216"/>
      <c r="IRB1213" s="216"/>
      <c r="IRC1213" s="216"/>
      <c r="IRD1213" s="216"/>
      <c r="IRE1213" s="216"/>
      <c r="IRF1213" s="216"/>
      <c r="IRG1213" s="216"/>
      <c r="IRH1213" s="216"/>
      <c r="IRI1213" s="216"/>
      <c r="IRJ1213" s="216"/>
      <c r="IRK1213" s="216"/>
      <c r="IRL1213" s="216"/>
      <c r="IRM1213" s="216"/>
      <c r="IRN1213" s="216"/>
      <c r="IRO1213" s="216"/>
      <c r="IRP1213" s="216"/>
      <c r="IRQ1213" s="216"/>
      <c r="IRR1213" s="216"/>
      <c r="IRS1213" s="216"/>
      <c r="IRT1213" s="216"/>
      <c r="IRU1213" s="216"/>
      <c r="IRV1213" s="216"/>
      <c r="IRW1213" s="216"/>
      <c r="IRX1213" s="216"/>
      <c r="IRY1213" s="216"/>
      <c r="IRZ1213" s="216"/>
      <c r="ISA1213" s="216"/>
      <c r="ISB1213" s="216"/>
      <c r="ISC1213" s="216"/>
      <c r="ISD1213" s="216"/>
      <c r="ISE1213" s="216"/>
      <c r="ISF1213" s="216"/>
      <c r="ISG1213" s="216"/>
      <c r="ISH1213" s="216"/>
      <c r="ISI1213" s="216"/>
      <c r="ISJ1213" s="216"/>
      <c r="ISK1213" s="216"/>
      <c r="ISL1213" s="216"/>
      <c r="ISM1213" s="216"/>
      <c r="ISN1213" s="216"/>
      <c r="ISO1213" s="216"/>
      <c r="ISP1213" s="216"/>
      <c r="ISQ1213" s="216"/>
      <c r="ISR1213" s="216"/>
      <c r="ISS1213" s="216"/>
      <c r="IST1213" s="216"/>
      <c r="ISU1213" s="216"/>
      <c r="ISV1213" s="216"/>
      <c r="ISW1213" s="216"/>
      <c r="ISX1213" s="216"/>
      <c r="ISY1213" s="216"/>
      <c r="ISZ1213" s="216"/>
      <c r="ITA1213" s="216"/>
      <c r="ITB1213" s="216"/>
      <c r="ITC1213" s="216"/>
      <c r="ITD1213" s="216"/>
      <c r="ITE1213" s="216"/>
      <c r="ITF1213" s="216"/>
      <c r="ITG1213" s="216"/>
      <c r="ITH1213" s="216"/>
      <c r="ITI1213" s="216"/>
      <c r="ITJ1213" s="216"/>
      <c r="ITK1213" s="216"/>
      <c r="ITL1213" s="216"/>
      <c r="ITM1213" s="216"/>
      <c r="ITN1213" s="216"/>
      <c r="ITO1213" s="216"/>
      <c r="ITP1213" s="216"/>
      <c r="ITQ1213" s="216"/>
      <c r="ITR1213" s="216"/>
      <c r="ITS1213" s="216"/>
      <c r="ITT1213" s="216"/>
      <c r="ITU1213" s="216"/>
      <c r="ITV1213" s="216"/>
      <c r="ITW1213" s="216"/>
      <c r="ITX1213" s="216"/>
      <c r="ITY1213" s="216"/>
      <c r="ITZ1213" s="216"/>
      <c r="IUA1213" s="216"/>
      <c r="IUB1213" s="216"/>
      <c r="IUC1213" s="216"/>
      <c r="IUD1213" s="216"/>
      <c r="IUE1213" s="216"/>
      <c r="IUF1213" s="216"/>
      <c r="IUG1213" s="216"/>
      <c r="IUH1213" s="216"/>
      <c r="IUI1213" s="216"/>
      <c r="IUJ1213" s="216"/>
      <c r="IUK1213" s="216"/>
      <c r="IUL1213" s="216"/>
      <c r="IUM1213" s="216"/>
      <c r="IUN1213" s="216"/>
      <c r="IUO1213" s="216"/>
      <c r="IUP1213" s="216"/>
      <c r="IUQ1213" s="216"/>
      <c r="IUR1213" s="216"/>
      <c r="IUS1213" s="216"/>
      <c r="IUT1213" s="216"/>
      <c r="IUU1213" s="216"/>
      <c r="IUV1213" s="216"/>
      <c r="IUW1213" s="216"/>
      <c r="IUX1213" s="216"/>
      <c r="IUY1213" s="216"/>
      <c r="IUZ1213" s="216"/>
      <c r="IVA1213" s="216"/>
      <c r="IVB1213" s="216"/>
      <c r="IVC1213" s="216"/>
      <c r="IVD1213" s="216"/>
      <c r="IVE1213" s="216"/>
      <c r="IVF1213" s="216"/>
      <c r="IVG1213" s="216"/>
      <c r="IVH1213" s="216"/>
      <c r="IVI1213" s="216"/>
      <c r="IVJ1213" s="216"/>
      <c r="IVK1213" s="216"/>
      <c r="IVL1213" s="216"/>
      <c r="IVM1213" s="216"/>
      <c r="IVN1213" s="216"/>
      <c r="IVO1213" s="216"/>
      <c r="IVP1213" s="216"/>
      <c r="IVQ1213" s="216"/>
      <c r="IVR1213" s="216"/>
      <c r="IVS1213" s="216"/>
      <c r="IVT1213" s="216"/>
      <c r="IVU1213" s="216"/>
      <c r="IVV1213" s="216"/>
      <c r="IVW1213" s="216"/>
      <c r="IVX1213" s="216"/>
      <c r="IVY1213" s="216"/>
      <c r="IVZ1213" s="216"/>
      <c r="IWA1213" s="216"/>
      <c r="IWB1213" s="216"/>
      <c r="IWC1213" s="216"/>
      <c r="IWD1213" s="216"/>
      <c r="IWE1213" s="216"/>
      <c r="IWF1213" s="216"/>
      <c r="IWG1213" s="216"/>
      <c r="IWH1213" s="216"/>
      <c r="IWI1213" s="216"/>
      <c r="IWJ1213" s="216"/>
      <c r="IWK1213" s="216"/>
      <c r="IWL1213" s="216"/>
      <c r="IWM1213" s="216"/>
      <c r="IWN1213" s="216"/>
      <c r="IWO1213" s="216"/>
      <c r="IWP1213" s="216"/>
      <c r="IWQ1213" s="216"/>
      <c r="IWR1213" s="216"/>
      <c r="IWS1213" s="216"/>
      <c r="IWT1213" s="216"/>
      <c r="IWU1213" s="216"/>
      <c r="IWV1213" s="216"/>
      <c r="IWW1213" s="216"/>
      <c r="IWX1213" s="216"/>
      <c r="IWY1213" s="216"/>
      <c r="IWZ1213" s="216"/>
      <c r="IXA1213" s="216"/>
      <c r="IXB1213" s="216"/>
      <c r="IXC1213" s="216"/>
      <c r="IXD1213" s="216"/>
      <c r="IXE1213" s="216"/>
      <c r="IXF1213" s="216"/>
      <c r="IXG1213" s="216"/>
      <c r="IXH1213" s="216"/>
      <c r="IXI1213" s="216"/>
      <c r="IXJ1213" s="216"/>
      <c r="IXK1213" s="216"/>
      <c r="IXL1213" s="216"/>
      <c r="IXM1213" s="216"/>
      <c r="IXN1213" s="216"/>
      <c r="IXO1213" s="216"/>
      <c r="IXP1213" s="216"/>
      <c r="IXQ1213" s="216"/>
      <c r="IXR1213" s="216"/>
      <c r="IXS1213" s="216"/>
      <c r="IXT1213" s="216"/>
      <c r="IXU1213" s="216"/>
      <c r="IXV1213" s="216"/>
      <c r="IXW1213" s="216"/>
      <c r="IXX1213" s="216"/>
      <c r="IXY1213" s="216"/>
      <c r="IXZ1213" s="216"/>
      <c r="IYA1213" s="216"/>
      <c r="IYB1213" s="216"/>
      <c r="IYC1213" s="216"/>
      <c r="IYD1213" s="216"/>
      <c r="IYE1213" s="216"/>
      <c r="IYF1213" s="216"/>
      <c r="IYG1213" s="216"/>
      <c r="IYH1213" s="216"/>
      <c r="IYI1213" s="216"/>
      <c r="IYJ1213" s="216"/>
      <c r="IYK1213" s="216"/>
      <c r="IYL1213" s="216"/>
      <c r="IYM1213" s="216"/>
      <c r="IYN1213" s="216"/>
      <c r="IYO1213" s="216"/>
      <c r="IYP1213" s="216"/>
      <c r="IYQ1213" s="216"/>
      <c r="IYR1213" s="216"/>
      <c r="IYS1213" s="216"/>
      <c r="IYT1213" s="216"/>
      <c r="IYU1213" s="216"/>
      <c r="IYV1213" s="216"/>
      <c r="IYW1213" s="216"/>
      <c r="IYX1213" s="216"/>
      <c r="IYY1213" s="216"/>
      <c r="IYZ1213" s="216"/>
      <c r="IZA1213" s="216"/>
      <c r="IZB1213" s="216"/>
      <c r="IZC1213" s="216"/>
      <c r="IZD1213" s="216"/>
      <c r="IZE1213" s="216"/>
      <c r="IZF1213" s="216"/>
      <c r="IZG1213" s="216"/>
      <c r="IZH1213" s="216"/>
      <c r="IZI1213" s="216"/>
      <c r="IZJ1213" s="216"/>
      <c r="IZK1213" s="216"/>
      <c r="IZL1213" s="216"/>
      <c r="IZM1213" s="216"/>
      <c r="IZN1213" s="216"/>
      <c r="IZO1213" s="216"/>
      <c r="IZP1213" s="216"/>
      <c r="IZQ1213" s="216"/>
      <c r="IZR1213" s="216"/>
      <c r="IZS1213" s="216"/>
      <c r="IZT1213" s="216"/>
      <c r="IZU1213" s="216"/>
      <c r="IZV1213" s="216"/>
      <c r="IZW1213" s="216"/>
      <c r="IZX1213" s="216"/>
      <c r="IZY1213" s="216"/>
      <c r="IZZ1213" s="216"/>
      <c r="JAA1213" s="216"/>
      <c r="JAB1213" s="216"/>
      <c r="JAC1213" s="216"/>
      <c r="JAD1213" s="216"/>
      <c r="JAE1213" s="216"/>
      <c r="JAF1213" s="216"/>
      <c r="JAG1213" s="216"/>
      <c r="JAH1213" s="216"/>
      <c r="JAI1213" s="216"/>
      <c r="JAJ1213" s="216"/>
      <c r="JAK1213" s="216"/>
      <c r="JAL1213" s="216"/>
      <c r="JAM1213" s="216"/>
      <c r="JAN1213" s="216"/>
      <c r="JAO1213" s="216"/>
      <c r="JAP1213" s="216"/>
      <c r="JAQ1213" s="216"/>
      <c r="JAR1213" s="216"/>
      <c r="JAS1213" s="216"/>
      <c r="JAT1213" s="216"/>
      <c r="JAU1213" s="216"/>
      <c r="JAV1213" s="216"/>
      <c r="JAW1213" s="216"/>
      <c r="JAX1213" s="216"/>
      <c r="JAY1213" s="216"/>
      <c r="JAZ1213" s="216"/>
      <c r="JBA1213" s="216"/>
      <c r="JBB1213" s="216"/>
      <c r="JBC1213" s="216"/>
      <c r="JBD1213" s="216"/>
      <c r="JBE1213" s="216"/>
      <c r="JBF1213" s="216"/>
      <c r="JBG1213" s="216"/>
      <c r="JBH1213" s="216"/>
      <c r="JBI1213" s="216"/>
      <c r="JBJ1213" s="216"/>
      <c r="JBK1213" s="216"/>
      <c r="JBL1213" s="216"/>
      <c r="JBM1213" s="216"/>
      <c r="JBN1213" s="216"/>
      <c r="JBO1213" s="216"/>
      <c r="JBP1213" s="216"/>
      <c r="JBQ1213" s="216"/>
      <c r="JBR1213" s="216"/>
      <c r="JBS1213" s="216"/>
      <c r="JBT1213" s="216"/>
      <c r="JBU1213" s="216"/>
      <c r="JBV1213" s="216"/>
      <c r="JBW1213" s="216"/>
      <c r="JBX1213" s="216"/>
      <c r="JBY1213" s="216"/>
      <c r="JBZ1213" s="216"/>
      <c r="JCA1213" s="216"/>
      <c r="JCB1213" s="216"/>
      <c r="JCC1213" s="216"/>
      <c r="JCD1213" s="216"/>
      <c r="JCE1213" s="216"/>
      <c r="JCF1213" s="216"/>
      <c r="JCG1213" s="216"/>
      <c r="JCH1213" s="216"/>
      <c r="JCI1213" s="216"/>
      <c r="JCJ1213" s="216"/>
      <c r="JCK1213" s="216"/>
      <c r="JCL1213" s="216"/>
      <c r="JCM1213" s="216"/>
      <c r="JCN1213" s="216"/>
      <c r="JCO1213" s="216"/>
      <c r="JCP1213" s="216"/>
      <c r="JCQ1213" s="216"/>
      <c r="JCR1213" s="216"/>
      <c r="JCS1213" s="216"/>
      <c r="JCT1213" s="216"/>
      <c r="JCU1213" s="216"/>
      <c r="JCV1213" s="216"/>
      <c r="JCW1213" s="216"/>
      <c r="JCX1213" s="216"/>
      <c r="JCY1213" s="216"/>
      <c r="JCZ1213" s="216"/>
      <c r="JDA1213" s="216"/>
      <c r="JDB1213" s="216"/>
      <c r="JDC1213" s="216"/>
      <c r="JDD1213" s="216"/>
      <c r="JDE1213" s="216"/>
      <c r="JDF1213" s="216"/>
      <c r="JDG1213" s="216"/>
      <c r="JDH1213" s="216"/>
      <c r="JDI1213" s="216"/>
      <c r="JDJ1213" s="216"/>
      <c r="JDK1213" s="216"/>
      <c r="JDL1213" s="216"/>
      <c r="JDM1213" s="216"/>
      <c r="JDN1213" s="216"/>
      <c r="JDO1213" s="216"/>
      <c r="JDP1213" s="216"/>
      <c r="JDQ1213" s="216"/>
      <c r="JDR1213" s="216"/>
      <c r="JDS1213" s="216"/>
      <c r="JDT1213" s="216"/>
      <c r="JDU1213" s="216"/>
      <c r="JDV1213" s="216"/>
      <c r="JDW1213" s="216"/>
      <c r="JDX1213" s="216"/>
      <c r="JDY1213" s="216"/>
      <c r="JDZ1213" s="216"/>
      <c r="JEA1213" s="216"/>
      <c r="JEB1213" s="216"/>
      <c r="JEC1213" s="216"/>
      <c r="JED1213" s="216"/>
      <c r="JEE1213" s="216"/>
      <c r="JEF1213" s="216"/>
      <c r="JEG1213" s="216"/>
      <c r="JEH1213" s="216"/>
      <c r="JEI1213" s="216"/>
      <c r="JEJ1213" s="216"/>
      <c r="JEK1213" s="216"/>
      <c r="JEL1213" s="216"/>
      <c r="JEM1213" s="216"/>
      <c r="JEN1213" s="216"/>
      <c r="JEO1213" s="216"/>
      <c r="JEP1213" s="216"/>
      <c r="JEQ1213" s="216"/>
      <c r="JER1213" s="216"/>
      <c r="JES1213" s="216"/>
      <c r="JET1213" s="216"/>
      <c r="JEU1213" s="216"/>
      <c r="JEV1213" s="216"/>
      <c r="JEW1213" s="216"/>
      <c r="JEX1213" s="216"/>
      <c r="JEY1213" s="216"/>
      <c r="JEZ1213" s="216"/>
      <c r="JFA1213" s="216"/>
      <c r="JFB1213" s="216"/>
      <c r="JFC1213" s="216"/>
      <c r="JFD1213" s="216"/>
      <c r="JFE1213" s="216"/>
      <c r="JFF1213" s="216"/>
      <c r="JFG1213" s="216"/>
      <c r="JFH1213" s="216"/>
      <c r="JFI1213" s="216"/>
      <c r="JFJ1213" s="216"/>
      <c r="JFK1213" s="216"/>
      <c r="JFL1213" s="216"/>
      <c r="JFM1213" s="216"/>
      <c r="JFN1213" s="216"/>
      <c r="JFO1213" s="216"/>
      <c r="JFP1213" s="216"/>
      <c r="JFQ1213" s="216"/>
      <c r="JFR1213" s="216"/>
      <c r="JFS1213" s="216"/>
      <c r="JFT1213" s="216"/>
      <c r="JFU1213" s="216"/>
      <c r="JFV1213" s="216"/>
      <c r="JFW1213" s="216"/>
      <c r="JFX1213" s="216"/>
      <c r="JFY1213" s="216"/>
      <c r="JFZ1213" s="216"/>
      <c r="JGA1213" s="216"/>
      <c r="JGB1213" s="216"/>
      <c r="JGC1213" s="216"/>
      <c r="JGD1213" s="216"/>
      <c r="JGE1213" s="216"/>
      <c r="JGF1213" s="216"/>
      <c r="JGG1213" s="216"/>
      <c r="JGH1213" s="216"/>
      <c r="JGI1213" s="216"/>
      <c r="JGJ1213" s="216"/>
      <c r="JGK1213" s="216"/>
      <c r="JGL1213" s="216"/>
      <c r="JGM1213" s="216"/>
      <c r="JGN1213" s="216"/>
      <c r="JGO1213" s="216"/>
      <c r="JGP1213" s="216"/>
      <c r="JGQ1213" s="216"/>
      <c r="JGR1213" s="216"/>
      <c r="JGS1213" s="216"/>
      <c r="JGT1213" s="216"/>
      <c r="JGU1213" s="216"/>
      <c r="JGV1213" s="216"/>
      <c r="JGW1213" s="216"/>
      <c r="JGX1213" s="216"/>
      <c r="JGY1213" s="216"/>
      <c r="JGZ1213" s="216"/>
      <c r="JHA1213" s="216"/>
      <c r="JHB1213" s="216"/>
      <c r="JHC1213" s="216"/>
      <c r="JHD1213" s="216"/>
      <c r="JHE1213" s="216"/>
      <c r="JHF1213" s="216"/>
      <c r="JHG1213" s="216"/>
      <c r="JHH1213" s="216"/>
      <c r="JHI1213" s="216"/>
      <c r="JHJ1213" s="216"/>
      <c r="JHK1213" s="216"/>
      <c r="JHL1213" s="216"/>
      <c r="JHM1213" s="216"/>
      <c r="JHN1213" s="216"/>
      <c r="JHO1213" s="216"/>
      <c r="JHP1213" s="216"/>
      <c r="JHQ1213" s="216"/>
      <c r="JHR1213" s="216"/>
      <c r="JHS1213" s="216"/>
      <c r="JHT1213" s="216"/>
      <c r="JHU1213" s="216"/>
      <c r="JHV1213" s="216"/>
      <c r="JHW1213" s="216"/>
      <c r="JHX1213" s="216"/>
      <c r="JHY1213" s="216"/>
      <c r="JHZ1213" s="216"/>
      <c r="JIA1213" s="216"/>
      <c r="JIB1213" s="216"/>
      <c r="JIC1213" s="216"/>
      <c r="JID1213" s="216"/>
      <c r="JIE1213" s="216"/>
      <c r="JIF1213" s="216"/>
      <c r="JIG1213" s="216"/>
      <c r="JIH1213" s="216"/>
      <c r="JII1213" s="216"/>
      <c r="JIJ1213" s="216"/>
      <c r="JIK1213" s="216"/>
      <c r="JIL1213" s="216"/>
      <c r="JIM1213" s="216"/>
      <c r="JIN1213" s="216"/>
      <c r="JIO1213" s="216"/>
      <c r="JIP1213" s="216"/>
      <c r="JIQ1213" s="216"/>
      <c r="JIR1213" s="216"/>
      <c r="JIS1213" s="216"/>
      <c r="JIT1213" s="216"/>
      <c r="JIU1213" s="216"/>
      <c r="JIV1213" s="216"/>
      <c r="JIW1213" s="216"/>
      <c r="JIX1213" s="216"/>
      <c r="JIY1213" s="216"/>
      <c r="JIZ1213" s="216"/>
      <c r="JJA1213" s="216"/>
      <c r="JJB1213" s="216"/>
      <c r="JJC1213" s="216"/>
      <c r="JJD1213" s="216"/>
      <c r="JJE1213" s="216"/>
      <c r="JJF1213" s="216"/>
      <c r="JJG1213" s="216"/>
      <c r="JJH1213" s="216"/>
      <c r="JJI1213" s="216"/>
      <c r="JJJ1213" s="216"/>
      <c r="JJK1213" s="216"/>
      <c r="JJL1213" s="216"/>
      <c r="JJM1213" s="216"/>
      <c r="JJN1213" s="216"/>
      <c r="JJO1213" s="216"/>
      <c r="JJP1213" s="216"/>
      <c r="JJQ1213" s="216"/>
      <c r="JJR1213" s="216"/>
      <c r="JJS1213" s="216"/>
      <c r="JJT1213" s="216"/>
      <c r="JJU1213" s="216"/>
      <c r="JJV1213" s="216"/>
      <c r="JJW1213" s="216"/>
      <c r="JJX1213" s="216"/>
      <c r="JJY1213" s="216"/>
      <c r="JJZ1213" s="216"/>
      <c r="JKA1213" s="216"/>
      <c r="JKB1213" s="216"/>
      <c r="JKC1213" s="216"/>
      <c r="JKD1213" s="216"/>
      <c r="JKE1213" s="216"/>
      <c r="JKF1213" s="216"/>
      <c r="JKG1213" s="216"/>
      <c r="JKH1213" s="216"/>
      <c r="JKI1213" s="216"/>
      <c r="JKJ1213" s="216"/>
      <c r="JKK1213" s="216"/>
      <c r="JKL1213" s="216"/>
      <c r="JKM1213" s="216"/>
      <c r="JKN1213" s="216"/>
      <c r="JKO1213" s="216"/>
      <c r="JKP1213" s="216"/>
      <c r="JKQ1213" s="216"/>
      <c r="JKR1213" s="216"/>
      <c r="JKS1213" s="216"/>
      <c r="JKT1213" s="216"/>
      <c r="JKU1213" s="216"/>
      <c r="JKV1213" s="216"/>
      <c r="JKW1213" s="216"/>
      <c r="JKX1213" s="216"/>
      <c r="JKY1213" s="216"/>
      <c r="JKZ1213" s="216"/>
      <c r="JLA1213" s="216"/>
      <c r="JLB1213" s="216"/>
      <c r="JLC1213" s="216"/>
      <c r="JLD1213" s="216"/>
      <c r="JLE1213" s="216"/>
      <c r="JLF1213" s="216"/>
      <c r="JLG1213" s="216"/>
      <c r="JLH1213" s="216"/>
      <c r="JLI1213" s="216"/>
      <c r="JLJ1213" s="216"/>
      <c r="JLK1213" s="216"/>
      <c r="JLL1213" s="216"/>
      <c r="JLM1213" s="216"/>
      <c r="JLN1213" s="216"/>
      <c r="JLO1213" s="216"/>
      <c r="JLP1213" s="216"/>
      <c r="JLQ1213" s="216"/>
      <c r="JLR1213" s="216"/>
      <c r="JLS1213" s="216"/>
      <c r="JLT1213" s="216"/>
      <c r="JLU1213" s="216"/>
      <c r="JLV1213" s="216"/>
      <c r="JLW1213" s="216"/>
      <c r="JLX1213" s="216"/>
      <c r="JLY1213" s="216"/>
      <c r="JLZ1213" s="216"/>
      <c r="JMA1213" s="216"/>
      <c r="JMB1213" s="216"/>
      <c r="JMC1213" s="216"/>
      <c r="JMD1213" s="216"/>
      <c r="JME1213" s="216"/>
      <c r="JMF1213" s="216"/>
      <c r="JMG1213" s="216"/>
      <c r="JMH1213" s="216"/>
      <c r="JMI1213" s="216"/>
      <c r="JMJ1213" s="216"/>
      <c r="JMK1213" s="216"/>
      <c r="JML1213" s="216"/>
      <c r="JMM1213" s="216"/>
      <c r="JMN1213" s="216"/>
      <c r="JMO1213" s="216"/>
      <c r="JMP1213" s="216"/>
      <c r="JMQ1213" s="216"/>
      <c r="JMR1213" s="216"/>
      <c r="JMS1213" s="216"/>
      <c r="JMT1213" s="216"/>
      <c r="JMU1213" s="216"/>
      <c r="JMV1213" s="216"/>
      <c r="JMW1213" s="216"/>
      <c r="JMX1213" s="216"/>
      <c r="JMY1213" s="216"/>
      <c r="JMZ1213" s="216"/>
      <c r="JNA1213" s="216"/>
      <c r="JNB1213" s="216"/>
      <c r="JNC1213" s="216"/>
      <c r="JND1213" s="216"/>
      <c r="JNE1213" s="216"/>
      <c r="JNF1213" s="216"/>
      <c r="JNG1213" s="216"/>
      <c r="JNH1213" s="216"/>
      <c r="JNI1213" s="216"/>
      <c r="JNJ1213" s="216"/>
      <c r="JNK1213" s="216"/>
      <c r="JNL1213" s="216"/>
      <c r="JNM1213" s="216"/>
      <c r="JNN1213" s="216"/>
      <c r="JNO1213" s="216"/>
      <c r="JNP1213" s="216"/>
      <c r="JNQ1213" s="216"/>
      <c r="JNR1213" s="216"/>
      <c r="JNS1213" s="216"/>
      <c r="JNT1213" s="216"/>
      <c r="JNU1213" s="216"/>
      <c r="JNV1213" s="216"/>
      <c r="JNW1213" s="216"/>
      <c r="JNX1213" s="216"/>
      <c r="JNY1213" s="216"/>
      <c r="JNZ1213" s="216"/>
      <c r="JOA1213" s="216"/>
      <c r="JOB1213" s="216"/>
      <c r="JOC1213" s="216"/>
      <c r="JOD1213" s="216"/>
      <c r="JOE1213" s="216"/>
      <c r="JOF1213" s="216"/>
      <c r="JOG1213" s="216"/>
      <c r="JOH1213" s="216"/>
      <c r="JOI1213" s="216"/>
      <c r="JOJ1213" s="216"/>
      <c r="JOK1213" s="216"/>
      <c r="JOL1213" s="216"/>
      <c r="JOM1213" s="216"/>
      <c r="JON1213" s="216"/>
      <c r="JOO1213" s="216"/>
      <c r="JOP1213" s="216"/>
      <c r="JOQ1213" s="216"/>
      <c r="JOR1213" s="216"/>
      <c r="JOS1213" s="216"/>
      <c r="JOT1213" s="216"/>
      <c r="JOU1213" s="216"/>
      <c r="JOV1213" s="216"/>
      <c r="JOW1213" s="216"/>
      <c r="JOX1213" s="216"/>
      <c r="JOY1213" s="216"/>
      <c r="JOZ1213" s="216"/>
      <c r="JPA1213" s="216"/>
      <c r="JPB1213" s="216"/>
      <c r="JPC1213" s="216"/>
      <c r="JPD1213" s="216"/>
      <c r="JPE1213" s="216"/>
      <c r="JPF1213" s="216"/>
      <c r="JPG1213" s="216"/>
      <c r="JPH1213" s="216"/>
      <c r="JPI1213" s="216"/>
      <c r="JPJ1213" s="216"/>
      <c r="JPK1213" s="216"/>
      <c r="JPL1213" s="216"/>
      <c r="JPM1213" s="216"/>
      <c r="JPN1213" s="216"/>
      <c r="JPO1213" s="216"/>
      <c r="JPP1213" s="216"/>
      <c r="JPQ1213" s="216"/>
      <c r="JPR1213" s="216"/>
      <c r="JPS1213" s="216"/>
      <c r="JPT1213" s="216"/>
      <c r="JPU1213" s="216"/>
      <c r="JPV1213" s="216"/>
      <c r="JPW1213" s="216"/>
      <c r="JPX1213" s="216"/>
      <c r="JPY1213" s="216"/>
      <c r="JPZ1213" s="216"/>
      <c r="JQA1213" s="216"/>
      <c r="JQB1213" s="216"/>
      <c r="JQC1213" s="216"/>
      <c r="JQD1213" s="216"/>
      <c r="JQE1213" s="216"/>
      <c r="JQF1213" s="216"/>
      <c r="JQG1213" s="216"/>
      <c r="JQH1213" s="216"/>
      <c r="JQI1213" s="216"/>
      <c r="JQJ1213" s="216"/>
      <c r="JQK1213" s="216"/>
      <c r="JQL1213" s="216"/>
      <c r="JQM1213" s="216"/>
      <c r="JQN1213" s="216"/>
      <c r="JQO1213" s="216"/>
      <c r="JQP1213" s="216"/>
      <c r="JQQ1213" s="216"/>
      <c r="JQR1213" s="216"/>
      <c r="JQS1213" s="216"/>
      <c r="JQT1213" s="216"/>
      <c r="JQU1213" s="216"/>
      <c r="JQV1213" s="216"/>
      <c r="JQW1213" s="216"/>
      <c r="JQX1213" s="216"/>
      <c r="JQY1213" s="216"/>
      <c r="JQZ1213" s="216"/>
      <c r="JRA1213" s="216"/>
      <c r="JRB1213" s="216"/>
      <c r="JRC1213" s="216"/>
      <c r="JRD1213" s="216"/>
      <c r="JRE1213" s="216"/>
      <c r="JRF1213" s="216"/>
      <c r="JRG1213" s="216"/>
      <c r="JRH1213" s="216"/>
      <c r="JRI1213" s="216"/>
      <c r="JRJ1213" s="216"/>
      <c r="JRK1213" s="216"/>
      <c r="JRL1213" s="216"/>
      <c r="JRM1213" s="216"/>
      <c r="JRN1213" s="216"/>
      <c r="JRO1213" s="216"/>
      <c r="JRP1213" s="216"/>
      <c r="JRQ1213" s="216"/>
      <c r="JRR1213" s="216"/>
      <c r="JRS1213" s="216"/>
      <c r="JRT1213" s="216"/>
      <c r="JRU1213" s="216"/>
      <c r="JRV1213" s="216"/>
      <c r="JRW1213" s="216"/>
      <c r="JRX1213" s="216"/>
      <c r="JRY1213" s="216"/>
      <c r="JRZ1213" s="216"/>
      <c r="JSA1213" s="216"/>
      <c r="JSB1213" s="216"/>
      <c r="JSC1213" s="216"/>
      <c r="JSD1213" s="216"/>
      <c r="JSE1213" s="216"/>
      <c r="JSF1213" s="216"/>
      <c r="JSG1213" s="216"/>
      <c r="JSH1213" s="216"/>
      <c r="JSI1213" s="216"/>
      <c r="JSJ1213" s="216"/>
      <c r="JSK1213" s="216"/>
      <c r="JSL1213" s="216"/>
      <c r="JSM1213" s="216"/>
      <c r="JSN1213" s="216"/>
      <c r="JSO1213" s="216"/>
      <c r="JSP1213" s="216"/>
      <c r="JSQ1213" s="216"/>
      <c r="JSR1213" s="216"/>
      <c r="JSS1213" s="216"/>
      <c r="JST1213" s="216"/>
      <c r="JSU1213" s="216"/>
      <c r="JSV1213" s="216"/>
      <c r="JSW1213" s="216"/>
      <c r="JSX1213" s="216"/>
      <c r="JSY1213" s="216"/>
      <c r="JSZ1213" s="216"/>
      <c r="JTA1213" s="216"/>
      <c r="JTB1213" s="216"/>
      <c r="JTC1213" s="216"/>
      <c r="JTD1213" s="216"/>
      <c r="JTE1213" s="216"/>
      <c r="JTF1213" s="216"/>
      <c r="JTG1213" s="216"/>
      <c r="JTH1213" s="216"/>
      <c r="JTI1213" s="216"/>
      <c r="JTJ1213" s="216"/>
      <c r="JTK1213" s="216"/>
      <c r="JTL1213" s="216"/>
      <c r="JTM1213" s="216"/>
      <c r="JTN1213" s="216"/>
      <c r="JTO1213" s="216"/>
      <c r="JTP1213" s="216"/>
      <c r="JTQ1213" s="216"/>
      <c r="JTR1213" s="216"/>
      <c r="JTS1213" s="216"/>
      <c r="JTT1213" s="216"/>
      <c r="JTU1213" s="216"/>
      <c r="JTV1213" s="216"/>
      <c r="JTW1213" s="216"/>
      <c r="JTX1213" s="216"/>
      <c r="JTY1213" s="216"/>
      <c r="JTZ1213" s="216"/>
      <c r="JUA1213" s="216"/>
      <c r="JUB1213" s="216"/>
      <c r="JUC1213" s="216"/>
      <c r="JUD1213" s="216"/>
      <c r="JUE1213" s="216"/>
      <c r="JUF1213" s="216"/>
      <c r="JUG1213" s="216"/>
      <c r="JUH1213" s="216"/>
      <c r="JUI1213" s="216"/>
      <c r="JUJ1213" s="216"/>
      <c r="JUK1213" s="216"/>
      <c r="JUL1213" s="216"/>
      <c r="JUM1213" s="216"/>
      <c r="JUN1213" s="216"/>
      <c r="JUO1213" s="216"/>
      <c r="JUP1213" s="216"/>
      <c r="JUQ1213" s="216"/>
      <c r="JUR1213" s="216"/>
      <c r="JUS1213" s="216"/>
      <c r="JUT1213" s="216"/>
      <c r="JUU1213" s="216"/>
      <c r="JUV1213" s="216"/>
      <c r="JUW1213" s="216"/>
      <c r="JUX1213" s="216"/>
      <c r="JUY1213" s="216"/>
      <c r="JUZ1213" s="216"/>
      <c r="JVA1213" s="216"/>
      <c r="JVB1213" s="216"/>
      <c r="JVC1213" s="216"/>
      <c r="JVD1213" s="216"/>
      <c r="JVE1213" s="216"/>
      <c r="JVF1213" s="216"/>
      <c r="JVG1213" s="216"/>
      <c r="JVH1213" s="216"/>
      <c r="JVI1213" s="216"/>
      <c r="JVJ1213" s="216"/>
      <c r="JVK1213" s="216"/>
      <c r="JVL1213" s="216"/>
      <c r="JVM1213" s="216"/>
      <c r="JVN1213" s="216"/>
      <c r="JVO1213" s="216"/>
      <c r="JVP1213" s="216"/>
      <c r="JVQ1213" s="216"/>
      <c r="JVR1213" s="216"/>
      <c r="JVS1213" s="216"/>
      <c r="JVT1213" s="216"/>
      <c r="JVU1213" s="216"/>
      <c r="JVV1213" s="216"/>
      <c r="JVW1213" s="216"/>
      <c r="JVX1213" s="216"/>
      <c r="JVY1213" s="216"/>
      <c r="JVZ1213" s="216"/>
      <c r="JWA1213" s="216"/>
      <c r="JWB1213" s="216"/>
      <c r="JWC1213" s="216"/>
      <c r="JWD1213" s="216"/>
      <c r="JWE1213" s="216"/>
      <c r="JWF1213" s="216"/>
      <c r="JWG1213" s="216"/>
      <c r="JWH1213" s="216"/>
      <c r="JWI1213" s="216"/>
      <c r="JWJ1213" s="216"/>
      <c r="JWK1213" s="216"/>
      <c r="JWL1213" s="216"/>
      <c r="JWM1213" s="216"/>
      <c r="JWN1213" s="216"/>
      <c r="JWO1213" s="216"/>
      <c r="JWP1213" s="216"/>
      <c r="JWQ1213" s="216"/>
      <c r="JWR1213" s="216"/>
      <c r="JWS1213" s="216"/>
      <c r="JWT1213" s="216"/>
      <c r="JWU1213" s="216"/>
      <c r="JWV1213" s="216"/>
      <c r="JWW1213" s="216"/>
      <c r="JWX1213" s="216"/>
      <c r="JWY1213" s="216"/>
      <c r="JWZ1213" s="216"/>
      <c r="JXA1213" s="216"/>
      <c r="JXB1213" s="216"/>
      <c r="JXC1213" s="216"/>
      <c r="JXD1213" s="216"/>
      <c r="JXE1213" s="216"/>
      <c r="JXF1213" s="216"/>
      <c r="JXG1213" s="216"/>
      <c r="JXH1213" s="216"/>
      <c r="JXI1213" s="216"/>
      <c r="JXJ1213" s="216"/>
      <c r="JXK1213" s="216"/>
      <c r="JXL1213" s="216"/>
      <c r="JXM1213" s="216"/>
      <c r="JXN1213" s="216"/>
      <c r="JXO1213" s="216"/>
      <c r="JXP1213" s="216"/>
      <c r="JXQ1213" s="216"/>
      <c r="JXR1213" s="216"/>
      <c r="JXS1213" s="216"/>
      <c r="JXT1213" s="216"/>
      <c r="JXU1213" s="216"/>
      <c r="JXV1213" s="216"/>
      <c r="JXW1213" s="216"/>
      <c r="JXX1213" s="216"/>
      <c r="JXY1213" s="216"/>
      <c r="JXZ1213" s="216"/>
      <c r="JYA1213" s="216"/>
      <c r="JYB1213" s="216"/>
      <c r="JYC1213" s="216"/>
      <c r="JYD1213" s="216"/>
      <c r="JYE1213" s="216"/>
      <c r="JYF1213" s="216"/>
      <c r="JYG1213" s="216"/>
      <c r="JYH1213" s="216"/>
      <c r="JYI1213" s="216"/>
      <c r="JYJ1213" s="216"/>
      <c r="JYK1213" s="216"/>
      <c r="JYL1213" s="216"/>
      <c r="JYM1213" s="216"/>
      <c r="JYN1213" s="216"/>
      <c r="JYO1213" s="216"/>
      <c r="JYP1213" s="216"/>
      <c r="JYQ1213" s="216"/>
      <c r="JYR1213" s="216"/>
      <c r="JYS1213" s="216"/>
      <c r="JYT1213" s="216"/>
      <c r="JYU1213" s="216"/>
      <c r="JYV1213" s="216"/>
      <c r="JYW1213" s="216"/>
      <c r="JYX1213" s="216"/>
      <c r="JYY1213" s="216"/>
      <c r="JYZ1213" s="216"/>
      <c r="JZA1213" s="216"/>
      <c r="JZB1213" s="216"/>
      <c r="JZC1213" s="216"/>
      <c r="JZD1213" s="216"/>
      <c r="JZE1213" s="216"/>
      <c r="JZF1213" s="216"/>
      <c r="JZG1213" s="216"/>
      <c r="JZH1213" s="216"/>
      <c r="JZI1213" s="216"/>
      <c r="JZJ1213" s="216"/>
      <c r="JZK1213" s="216"/>
      <c r="JZL1213" s="216"/>
      <c r="JZM1213" s="216"/>
      <c r="JZN1213" s="216"/>
      <c r="JZO1213" s="216"/>
      <c r="JZP1213" s="216"/>
      <c r="JZQ1213" s="216"/>
      <c r="JZR1213" s="216"/>
      <c r="JZS1213" s="216"/>
      <c r="JZT1213" s="216"/>
      <c r="JZU1213" s="216"/>
      <c r="JZV1213" s="216"/>
      <c r="JZW1213" s="216"/>
      <c r="JZX1213" s="216"/>
      <c r="JZY1213" s="216"/>
      <c r="JZZ1213" s="216"/>
      <c r="KAA1213" s="216"/>
      <c r="KAB1213" s="216"/>
      <c r="KAC1213" s="216"/>
      <c r="KAD1213" s="216"/>
      <c r="KAE1213" s="216"/>
      <c r="KAF1213" s="216"/>
      <c r="KAG1213" s="216"/>
      <c r="KAH1213" s="216"/>
      <c r="KAI1213" s="216"/>
      <c r="KAJ1213" s="216"/>
      <c r="KAK1213" s="216"/>
      <c r="KAL1213" s="216"/>
      <c r="KAM1213" s="216"/>
      <c r="KAN1213" s="216"/>
      <c r="KAO1213" s="216"/>
      <c r="KAP1213" s="216"/>
      <c r="KAQ1213" s="216"/>
      <c r="KAR1213" s="216"/>
      <c r="KAS1213" s="216"/>
      <c r="KAT1213" s="216"/>
      <c r="KAU1213" s="216"/>
      <c r="KAV1213" s="216"/>
      <c r="KAW1213" s="216"/>
      <c r="KAX1213" s="216"/>
      <c r="KAY1213" s="216"/>
      <c r="KAZ1213" s="216"/>
      <c r="KBA1213" s="216"/>
      <c r="KBB1213" s="216"/>
      <c r="KBC1213" s="216"/>
      <c r="KBD1213" s="216"/>
      <c r="KBE1213" s="216"/>
      <c r="KBF1213" s="216"/>
      <c r="KBG1213" s="216"/>
      <c r="KBH1213" s="216"/>
      <c r="KBI1213" s="216"/>
      <c r="KBJ1213" s="216"/>
      <c r="KBK1213" s="216"/>
      <c r="KBL1213" s="216"/>
      <c r="KBM1213" s="216"/>
      <c r="KBN1213" s="216"/>
      <c r="KBO1213" s="216"/>
      <c r="KBP1213" s="216"/>
      <c r="KBQ1213" s="216"/>
      <c r="KBR1213" s="216"/>
      <c r="KBS1213" s="216"/>
      <c r="KBT1213" s="216"/>
      <c r="KBU1213" s="216"/>
      <c r="KBV1213" s="216"/>
      <c r="KBW1213" s="216"/>
      <c r="KBX1213" s="216"/>
      <c r="KBY1213" s="216"/>
      <c r="KBZ1213" s="216"/>
      <c r="KCA1213" s="216"/>
      <c r="KCB1213" s="216"/>
      <c r="KCC1213" s="216"/>
      <c r="KCD1213" s="216"/>
      <c r="KCE1213" s="216"/>
      <c r="KCF1213" s="216"/>
      <c r="KCG1213" s="216"/>
      <c r="KCH1213" s="216"/>
      <c r="KCI1213" s="216"/>
      <c r="KCJ1213" s="216"/>
      <c r="KCK1213" s="216"/>
      <c r="KCL1213" s="216"/>
      <c r="KCM1213" s="216"/>
      <c r="KCN1213" s="216"/>
      <c r="KCO1213" s="216"/>
      <c r="KCP1213" s="216"/>
      <c r="KCQ1213" s="216"/>
      <c r="KCR1213" s="216"/>
      <c r="KCS1213" s="216"/>
      <c r="KCT1213" s="216"/>
      <c r="KCU1213" s="216"/>
      <c r="KCV1213" s="216"/>
      <c r="KCW1213" s="216"/>
      <c r="KCX1213" s="216"/>
      <c r="KCY1213" s="216"/>
      <c r="KCZ1213" s="216"/>
      <c r="KDA1213" s="216"/>
      <c r="KDB1213" s="216"/>
      <c r="KDC1213" s="216"/>
      <c r="KDD1213" s="216"/>
      <c r="KDE1213" s="216"/>
      <c r="KDF1213" s="216"/>
      <c r="KDG1213" s="216"/>
      <c r="KDH1213" s="216"/>
      <c r="KDI1213" s="216"/>
      <c r="KDJ1213" s="216"/>
      <c r="KDK1213" s="216"/>
      <c r="KDL1213" s="216"/>
      <c r="KDM1213" s="216"/>
      <c r="KDN1213" s="216"/>
      <c r="KDO1213" s="216"/>
      <c r="KDP1213" s="216"/>
      <c r="KDQ1213" s="216"/>
      <c r="KDR1213" s="216"/>
      <c r="KDS1213" s="216"/>
      <c r="KDT1213" s="216"/>
      <c r="KDU1213" s="216"/>
      <c r="KDV1213" s="216"/>
      <c r="KDW1213" s="216"/>
      <c r="KDX1213" s="216"/>
      <c r="KDY1213" s="216"/>
      <c r="KDZ1213" s="216"/>
      <c r="KEA1213" s="216"/>
      <c r="KEB1213" s="216"/>
      <c r="KEC1213" s="216"/>
      <c r="KED1213" s="216"/>
      <c r="KEE1213" s="216"/>
      <c r="KEF1213" s="216"/>
      <c r="KEG1213" s="216"/>
      <c r="KEH1213" s="216"/>
      <c r="KEI1213" s="216"/>
      <c r="KEJ1213" s="216"/>
      <c r="KEK1213" s="216"/>
      <c r="KEL1213" s="216"/>
      <c r="KEM1213" s="216"/>
      <c r="KEN1213" s="216"/>
      <c r="KEO1213" s="216"/>
      <c r="KEP1213" s="216"/>
      <c r="KEQ1213" s="216"/>
      <c r="KER1213" s="216"/>
      <c r="KES1213" s="216"/>
      <c r="KET1213" s="216"/>
      <c r="KEU1213" s="216"/>
      <c r="KEV1213" s="216"/>
      <c r="KEW1213" s="216"/>
      <c r="KEX1213" s="216"/>
      <c r="KEY1213" s="216"/>
      <c r="KEZ1213" s="216"/>
      <c r="KFA1213" s="216"/>
      <c r="KFB1213" s="216"/>
      <c r="KFC1213" s="216"/>
      <c r="KFD1213" s="216"/>
      <c r="KFE1213" s="216"/>
      <c r="KFF1213" s="216"/>
      <c r="KFG1213" s="216"/>
      <c r="KFH1213" s="216"/>
      <c r="KFI1213" s="216"/>
      <c r="KFJ1213" s="216"/>
      <c r="KFK1213" s="216"/>
      <c r="KFL1213" s="216"/>
      <c r="KFM1213" s="216"/>
      <c r="KFN1213" s="216"/>
      <c r="KFO1213" s="216"/>
      <c r="KFP1213" s="216"/>
      <c r="KFQ1213" s="216"/>
      <c r="KFR1213" s="216"/>
      <c r="KFS1213" s="216"/>
      <c r="KFT1213" s="216"/>
      <c r="KFU1213" s="216"/>
      <c r="KFV1213" s="216"/>
      <c r="KFW1213" s="216"/>
      <c r="KFX1213" s="216"/>
      <c r="KFY1213" s="216"/>
      <c r="KFZ1213" s="216"/>
      <c r="KGA1213" s="216"/>
      <c r="KGB1213" s="216"/>
      <c r="KGC1213" s="216"/>
      <c r="KGD1213" s="216"/>
      <c r="KGE1213" s="216"/>
      <c r="KGF1213" s="216"/>
      <c r="KGG1213" s="216"/>
      <c r="KGH1213" s="216"/>
      <c r="KGI1213" s="216"/>
      <c r="KGJ1213" s="216"/>
      <c r="KGK1213" s="216"/>
      <c r="KGL1213" s="216"/>
      <c r="KGM1213" s="216"/>
      <c r="KGN1213" s="216"/>
      <c r="KGO1213" s="216"/>
      <c r="KGP1213" s="216"/>
      <c r="KGQ1213" s="216"/>
      <c r="KGR1213" s="216"/>
      <c r="KGS1213" s="216"/>
      <c r="KGT1213" s="216"/>
      <c r="KGU1213" s="216"/>
      <c r="KGV1213" s="216"/>
      <c r="KGW1213" s="216"/>
      <c r="KGX1213" s="216"/>
      <c r="KGY1213" s="216"/>
      <c r="KGZ1213" s="216"/>
      <c r="KHA1213" s="216"/>
      <c r="KHB1213" s="216"/>
      <c r="KHC1213" s="216"/>
      <c r="KHD1213" s="216"/>
      <c r="KHE1213" s="216"/>
      <c r="KHF1213" s="216"/>
      <c r="KHG1213" s="216"/>
      <c r="KHH1213" s="216"/>
      <c r="KHI1213" s="216"/>
      <c r="KHJ1213" s="216"/>
      <c r="KHK1213" s="216"/>
      <c r="KHL1213" s="216"/>
      <c r="KHM1213" s="216"/>
      <c r="KHN1213" s="216"/>
      <c r="KHO1213" s="216"/>
      <c r="KHP1213" s="216"/>
      <c r="KHQ1213" s="216"/>
      <c r="KHR1213" s="216"/>
      <c r="KHS1213" s="216"/>
      <c r="KHT1213" s="216"/>
      <c r="KHU1213" s="216"/>
      <c r="KHV1213" s="216"/>
      <c r="KHW1213" s="216"/>
      <c r="KHX1213" s="216"/>
      <c r="KHY1213" s="216"/>
      <c r="KHZ1213" s="216"/>
      <c r="KIA1213" s="216"/>
      <c r="KIB1213" s="216"/>
      <c r="KIC1213" s="216"/>
      <c r="KID1213" s="216"/>
      <c r="KIE1213" s="216"/>
      <c r="KIF1213" s="216"/>
      <c r="KIG1213" s="216"/>
      <c r="KIH1213" s="216"/>
      <c r="KII1213" s="216"/>
      <c r="KIJ1213" s="216"/>
      <c r="KIK1213" s="216"/>
      <c r="KIL1213" s="216"/>
      <c r="KIM1213" s="216"/>
      <c r="KIN1213" s="216"/>
      <c r="KIO1213" s="216"/>
      <c r="KIP1213" s="216"/>
      <c r="KIQ1213" s="216"/>
      <c r="KIR1213" s="216"/>
      <c r="KIS1213" s="216"/>
      <c r="KIT1213" s="216"/>
      <c r="KIU1213" s="216"/>
      <c r="KIV1213" s="216"/>
      <c r="KIW1213" s="216"/>
      <c r="KIX1213" s="216"/>
      <c r="KIY1213" s="216"/>
      <c r="KIZ1213" s="216"/>
      <c r="KJA1213" s="216"/>
      <c r="KJB1213" s="216"/>
      <c r="KJC1213" s="216"/>
      <c r="KJD1213" s="216"/>
      <c r="KJE1213" s="216"/>
      <c r="KJF1213" s="216"/>
      <c r="KJG1213" s="216"/>
      <c r="KJH1213" s="216"/>
      <c r="KJI1213" s="216"/>
      <c r="KJJ1213" s="216"/>
      <c r="KJK1213" s="216"/>
      <c r="KJL1213" s="216"/>
      <c r="KJM1213" s="216"/>
      <c r="KJN1213" s="216"/>
      <c r="KJO1213" s="216"/>
      <c r="KJP1213" s="216"/>
      <c r="KJQ1213" s="216"/>
      <c r="KJR1213" s="216"/>
      <c r="KJS1213" s="216"/>
      <c r="KJT1213" s="216"/>
      <c r="KJU1213" s="216"/>
      <c r="KJV1213" s="216"/>
      <c r="KJW1213" s="216"/>
      <c r="KJX1213" s="216"/>
      <c r="KJY1213" s="216"/>
      <c r="KJZ1213" s="216"/>
      <c r="KKA1213" s="216"/>
      <c r="KKB1213" s="216"/>
      <c r="KKC1213" s="216"/>
      <c r="KKD1213" s="216"/>
      <c r="KKE1213" s="216"/>
      <c r="KKF1213" s="216"/>
      <c r="KKG1213" s="216"/>
      <c r="KKH1213" s="216"/>
      <c r="KKI1213" s="216"/>
      <c r="KKJ1213" s="216"/>
      <c r="KKK1213" s="216"/>
      <c r="KKL1213" s="216"/>
      <c r="KKM1213" s="216"/>
      <c r="KKN1213" s="216"/>
      <c r="KKO1213" s="216"/>
      <c r="KKP1213" s="216"/>
      <c r="KKQ1213" s="216"/>
      <c r="KKR1213" s="216"/>
      <c r="KKS1213" s="216"/>
      <c r="KKT1213" s="216"/>
      <c r="KKU1213" s="216"/>
      <c r="KKV1213" s="216"/>
      <c r="KKW1213" s="216"/>
      <c r="KKX1213" s="216"/>
      <c r="KKY1213" s="216"/>
      <c r="KKZ1213" s="216"/>
      <c r="KLA1213" s="216"/>
      <c r="KLB1213" s="216"/>
      <c r="KLC1213" s="216"/>
      <c r="KLD1213" s="216"/>
      <c r="KLE1213" s="216"/>
      <c r="KLF1213" s="216"/>
      <c r="KLG1213" s="216"/>
      <c r="KLH1213" s="216"/>
      <c r="KLI1213" s="216"/>
      <c r="KLJ1213" s="216"/>
      <c r="KLK1213" s="216"/>
      <c r="KLL1213" s="216"/>
      <c r="KLM1213" s="216"/>
      <c r="KLN1213" s="216"/>
      <c r="KLO1213" s="216"/>
      <c r="KLP1213" s="216"/>
      <c r="KLQ1213" s="216"/>
      <c r="KLR1213" s="216"/>
      <c r="KLS1213" s="216"/>
      <c r="KLT1213" s="216"/>
      <c r="KLU1213" s="216"/>
      <c r="KLV1213" s="216"/>
      <c r="KLW1213" s="216"/>
      <c r="KLX1213" s="216"/>
      <c r="KLY1213" s="216"/>
      <c r="KLZ1213" s="216"/>
      <c r="KMA1213" s="216"/>
      <c r="KMB1213" s="216"/>
      <c r="KMC1213" s="216"/>
      <c r="KMD1213" s="216"/>
      <c r="KME1213" s="216"/>
      <c r="KMF1213" s="216"/>
      <c r="KMG1213" s="216"/>
      <c r="KMH1213" s="216"/>
      <c r="KMI1213" s="216"/>
      <c r="KMJ1213" s="216"/>
      <c r="KMK1213" s="216"/>
      <c r="KML1213" s="216"/>
      <c r="KMM1213" s="216"/>
      <c r="KMN1213" s="216"/>
      <c r="KMO1213" s="216"/>
      <c r="KMP1213" s="216"/>
      <c r="KMQ1213" s="216"/>
      <c r="KMR1213" s="216"/>
      <c r="KMS1213" s="216"/>
      <c r="KMT1213" s="216"/>
      <c r="KMU1213" s="216"/>
      <c r="KMV1213" s="216"/>
      <c r="KMW1213" s="216"/>
      <c r="KMX1213" s="216"/>
      <c r="KMY1213" s="216"/>
      <c r="KMZ1213" s="216"/>
      <c r="KNA1213" s="216"/>
      <c r="KNB1213" s="216"/>
      <c r="KNC1213" s="216"/>
      <c r="KND1213" s="216"/>
      <c r="KNE1213" s="216"/>
      <c r="KNF1213" s="216"/>
      <c r="KNG1213" s="216"/>
      <c r="KNH1213" s="216"/>
      <c r="KNI1213" s="216"/>
      <c r="KNJ1213" s="216"/>
      <c r="KNK1213" s="216"/>
      <c r="KNL1213" s="216"/>
      <c r="KNM1213" s="216"/>
      <c r="KNN1213" s="216"/>
      <c r="KNO1213" s="216"/>
      <c r="KNP1213" s="216"/>
      <c r="KNQ1213" s="216"/>
      <c r="KNR1213" s="216"/>
      <c r="KNS1213" s="216"/>
      <c r="KNT1213" s="216"/>
      <c r="KNU1213" s="216"/>
      <c r="KNV1213" s="216"/>
      <c r="KNW1213" s="216"/>
      <c r="KNX1213" s="216"/>
      <c r="KNY1213" s="216"/>
      <c r="KNZ1213" s="216"/>
      <c r="KOA1213" s="216"/>
      <c r="KOB1213" s="216"/>
      <c r="KOC1213" s="216"/>
      <c r="KOD1213" s="216"/>
      <c r="KOE1213" s="216"/>
      <c r="KOF1213" s="216"/>
      <c r="KOG1213" s="216"/>
      <c r="KOH1213" s="216"/>
      <c r="KOI1213" s="216"/>
      <c r="KOJ1213" s="216"/>
      <c r="KOK1213" s="216"/>
      <c r="KOL1213" s="216"/>
      <c r="KOM1213" s="216"/>
      <c r="KON1213" s="216"/>
      <c r="KOO1213" s="216"/>
      <c r="KOP1213" s="216"/>
      <c r="KOQ1213" s="216"/>
      <c r="KOR1213" s="216"/>
      <c r="KOS1213" s="216"/>
      <c r="KOT1213" s="216"/>
      <c r="KOU1213" s="216"/>
      <c r="KOV1213" s="216"/>
      <c r="KOW1213" s="216"/>
      <c r="KOX1213" s="216"/>
      <c r="KOY1213" s="216"/>
      <c r="KOZ1213" s="216"/>
      <c r="KPA1213" s="216"/>
      <c r="KPB1213" s="216"/>
      <c r="KPC1213" s="216"/>
      <c r="KPD1213" s="216"/>
      <c r="KPE1213" s="216"/>
      <c r="KPF1213" s="216"/>
      <c r="KPG1213" s="216"/>
      <c r="KPH1213" s="216"/>
      <c r="KPI1213" s="216"/>
      <c r="KPJ1213" s="216"/>
      <c r="KPK1213" s="216"/>
      <c r="KPL1213" s="216"/>
      <c r="KPM1213" s="216"/>
      <c r="KPN1213" s="216"/>
      <c r="KPO1213" s="216"/>
      <c r="KPP1213" s="216"/>
      <c r="KPQ1213" s="216"/>
      <c r="KPR1213" s="216"/>
      <c r="KPS1213" s="216"/>
      <c r="KPT1213" s="216"/>
      <c r="KPU1213" s="216"/>
      <c r="KPV1213" s="216"/>
      <c r="KPW1213" s="216"/>
      <c r="KPX1213" s="216"/>
      <c r="KPY1213" s="216"/>
      <c r="KPZ1213" s="216"/>
      <c r="KQA1213" s="216"/>
      <c r="KQB1213" s="216"/>
      <c r="KQC1213" s="216"/>
      <c r="KQD1213" s="216"/>
      <c r="KQE1213" s="216"/>
      <c r="KQF1213" s="216"/>
      <c r="KQG1213" s="216"/>
      <c r="KQH1213" s="216"/>
      <c r="KQI1213" s="216"/>
      <c r="KQJ1213" s="216"/>
      <c r="KQK1213" s="216"/>
      <c r="KQL1213" s="216"/>
      <c r="KQM1213" s="216"/>
      <c r="KQN1213" s="216"/>
      <c r="KQO1213" s="216"/>
      <c r="KQP1213" s="216"/>
      <c r="KQQ1213" s="216"/>
      <c r="KQR1213" s="216"/>
      <c r="KQS1213" s="216"/>
      <c r="KQT1213" s="216"/>
      <c r="KQU1213" s="216"/>
      <c r="KQV1213" s="216"/>
      <c r="KQW1213" s="216"/>
      <c r="KQX1213" s="216"/>
      <c r="KQY1213" s="216"/>
      <c r="KQZ1213" s="216"/>
      <c r="KRA1213" s="216"/>
      <c r="KRB1213" s="216"/>
      <c r="KRC1213" s="216"/>
      <c r="KRD1213" s="216"/>
      <c r="KRE1213" s="216"/>
      <c r="KRF1213" s="216"/>
      <c r="KRG1213" s="216"/>
      <c r="KRH1213" s="216"/>
      <c r="KRI1213" s="216"/>
      <c r="KRJ1213" s="216"/>
      <c r="KRK1213" s="216"/>
      <c r="KRL1213" s="216"/>
      <c r="KRM1213" s="216"/>
      <c r="KRN1213" s="216"/>
      <c r="KRO1213" s="216"/>
      <c r="KRP1213" s="216"/>
      <c r="KRQ1213" s="216"/>
      <c r="KRR1213" s="216"/>
      <c r="KRS1213" s="216"/>
      <c r="KRT1213" s="216"/>
      <c r="KRU1213" s="216"/>
      <c r="KRV1213" s="216"/>
      <c r="KRW1213" s="216"/>
      <c r="KRX1213" s="216"/>
      <c r="KRY1213" s="216"/>
      <c r="KRZ1213" s="216"/>
      <c r="KSA1213" s="216"/>
      <c r="KSB1213" s="216"/>
      <c r="KSC1213" s="216"/>
      <c r="KSD1213" s="216"/>
      <c r="KSE1213" s="216"/>
      <c r="KSF1213" s="216"/>
      <c r="KSG1213" s="216"/>
      <c r="KSH1213" s="216"/>
      <c r="KSI1213" s="216"/>
      <c r="KSJ1213" s="216"/>
      <c r="KSK1213" s="216"/>
      <c r="KSL1213" s="216"/>
      <c r="KSM1213" s="216"/>
      <c r="KSN1213" s="216"/>
      <c r="KSO1213" s="216"/>
      <c r="KSP1213" s="216"/>
      <c r="KSQ1213" s="216"/>
      <c r="KSR1213" s="216"/>
      <c r="KSS1213" s="216"/>
      <c r="KST1213" s="216"/>
      <c r="KSU1213" s="216"/>
      <c r="KSV1213" s="216"/>
      <c r="KSW1213" s="216"/>
      <c r="KSX1213" s="216"/>
      <c r="KSY1213" s="216"/>
      <c r="KSZ1213" s="216"/>
      <c r="KTA1213" s="216"/>
      <c r="KTB1213" s="216"/>
      <c r="KTC1213" s="216"/>
      <c r="KTD1213" s="216"/>
      <c r="KTE1213" s="216"/>
      <c r="KTF1213" s="216"/>
      <c r="KTG1213" s="216"/>
      <c r="KTH1213" s="216"/>
      <c r="KTI1213" s="216"/>
      <c r="KTJ1213" s="216"/>
      <c r="KTK1213" s="216"/>
      <c r="KTL1213" s="216"/>
      <c r="KTM1213" s="216"/>
      <c r="KTN1213" s="216"/>
      <c r="KTO1213" s="216"/>
      <c r="KTP1213" s="216"/>
      <c r="KTQ1213" s="216"/>
      <c r="KTR1213" s="216"/>
      <c r="KTS1213" s="216"/>
      <c r="KTT1213" s="216"/>
      <c r="KTU1213" s="216"/>
      <c r="KTV1213" s="216"/>
      <c r="KTW1213" s="216"/>
      <c r="KTX1213" s="216"/>
      <c r="KTY1213" s="216"/>
      <c r="KTZ1213" s="216"/>
      <c r="KUA1213" s="216"/>
      <c r="KUB1213" s="216"/>
      <c r="KUC1213" s="216"/>
      <c r="KUD1213" s="216"/>
      <c r="KUE1213" s="216"/>
      <c r="KUF1213" s="216"/>
      <c r="KUG1213" s="216"/>
      <c r="KUH1213" s="216"/>
      <c r="KUI1213" s="216"/>
      <c r="KUJ1213" s="216"/>
      <c r="KUK1213" s="216"/>
      <c r="KUL1213" s="216"/>
      <c r="KUM1213" s="216"/>
      <c r="KUN1213" s="216"/>
      <c r="KUO1213" s="216"/>
      <c r="KUP1213" s="216"/>
      <c r="KUQ1213" s="216"/>
      <c r="KUR1213" s="216"/>
      <c r="KUS1213" s="216"/>
      <c r="KUT1213" s="216"/>
      <c r="KUU1213" s="216"/>
      <c r="KUV1213" s="216"/>
      <c r="KUW1213" s="216"/>
      <c r="KUX1213" s="216"/>
      <c r="KUY1213" s="216"/>
      <c r="KUZ1213" s="216"/>
      <c r="KVA1213" s="216"/>
      <c r="KVB1213" s="216"/>
      <c r="KVC1213" s="216"/>
      <c r="KVD1213" s="216"/>
      <c r="KVE1213" s="216"/>
      <c r="KVF1213" s="216"/>
      <c r="KVG1213" s="216"/>
      <c r="KVH1213" s="216"/>
      <c r="KVI1213" s="216"/>
      <c r="KVJ1213" s="216"/>
      <c r="KVK1213" s="216"/>
      <c r="KVL1213" s="216"/>
      <c r="KVM1213" s="216"/>
      <c r="KVN1213" s="216"/>
      <c r="KVO1213" s="216"/>
      <c r="KVP1213" s="216"/>
      <c r="KVQ1213" s="216"/>
      <c r="KVR1213" s="216"/>
      <c r="KVS1213" s="216"/>
      <c r="KVT1213" s="216"/>
      <c r="KVU1213" s="216"/>
      <c r="KVV1213" s="216"/>
      <c r="KVW1213" s="216"/>
      <c r="KVX1213" s="216"/>
      <c r="KVY1213" s="216"/>
      <c r="KVZ1213" s="216"/>
      <c r="KWA1213" s="216"/>
      <c r="KWB1213" s="216"/>
      <c r="KWC1213" s="216"/>
      <c r="KWD1213" s="216"/>
      <c r="KWE1213" s="216"/>
      <c r="KWF1213" s="216"/>
      <c r="KWG1213" s="216"/>
      <c r="KWH1213" s="216"/>
      <c r="KWI1213" s="216"/>
      <c r="KWJ1213" s="216"/>
      <c r="KWK1213" s="216"/>
      <c r="KWL1213" s="216"/>
      <c r="KWM1213" s="216"/>
      <c r="KWN1213" s="216"/>
      <c r="KWO1213" s="216"/>
      <c r="KWP1213" s="216"/>
      <c r="KWQ1213" s="216"/>
      <c r="KWR1213" s="216"/>
      <c r="KWS1213" s="216"/>
      <c r="KWT1213" s="216"/>
      <c r="KWU1213" s="216"/>
      <c r="KWV1213" s="216"/>
      <c r="KWW1213" s="216"/>
      <c r="KWX1213" s="216"/>
      <c r="KWY1213" s="216"/>
      <c r="KWZ1213" s="216"/>
      <c r="KXA1213" s="216"/>
      <c r="KXB1213" s="216"/>
      <c r="KXC1213" s="216"/>
      <c r="KXD1213" s="216"/>
      <c r="KXE1213" s="216"/>
      <c r="KXF1213" s="216"/>
      <c r="KXG1213" s="216"/>
      <c r="KXH1213" s="216"/>
      <c r="KXI1213" s="216"/>
      <c r="KXJ1213" s="216"/>
      <c r="KXK1213" s="216"/>
      <c r="KXL1213" s="216"/>
      <c r="KXM1213" s="216"/>
      <c r="KXN1213" s="216"/>
      <c r="KXO1213" s="216"/>
      <c r="KXP1213" s="216"/>
      <c r="KXQ1213" s="216"/>
      <c r="KXR1213" s="216"/>
      <c r="KXS1213" s="216"/>
      <c r="KXT1213" s="216"/>
      <c r="KXU1213" s="216"/>
      <c r="KXV1213" s="216"/>
      <c r="KXW1213" s="216"/>
      <c r="KXX1213" s="216"/>
      <c r="KXY1213" s="216"/>
      <c r="KXZ1213" s="216"/>
      <c r="KYA1213" s="216"/>
      <c r="KYB1213" s="216"/>
      <c r="KYC1213" s="216"/>
      <c r="KYD1213" s="216"/>
      <c r="KYE1213" s="216"/>
      <c r="KYF1213" s="216"/>
      <c r="KYG1213" s="216"/>
      <c r="KYH1213" s="216"/>
      <c r="KYI1213" s="216"/>
      <c r="KYJ1213" s="216"/>
      <c r="KYK1213" s="216"/>
      <c r="KYL1213" s="216"/>
      <c r="KYM1213" s="216"/>
      <c r="KYN1213" s="216"/>
      <c r="KYO1213" s="216"/>
      <c r="KYP1213" s="216"/>
      <c r="KYQ1213" s="216"/>
      <c r="KYR1213" s="216"/>
      <c r="KYS1213" s="216"/>
      <c r="KYT1213" s="216"/>
      <c r="KYU1213" s="216"/>
      <c r="KYV1213" s="216"/>
      <c r="KYW1213" s="216"/>
      <c r="KYX1213" s="216"/>
      <c r="KYY1213" s="216"/>
      <c r="KYZ1213" s="216"/>
      <c r="KZA1213" s="216"/>
      <c r="KZB1213" s="216"/>
      <c r="KZC1213" s="216"/>
      <c r="KZD1213" s="216"/>
      <c r="KZE1213" s="216"/>
      <c r="KZF1213" s="216"/>
      <c r="KZG1213" s="216"/>
      <c r="KZH1213" s="216"/>
      <c r="KZI1213" s="216"/>
      <c r="KZJ1213" s="216"/>
      <c r="KZK1213" s="216"/>
      <c r="KZL1213" s="216"/>
      <c r="KZM1213" s="216"/>
      <c r="KZN1213" s="216"/>
      <c r="KZO1213" s="216"/>
      <c r="KZP1213" s="216"/>
      <c r="KZQ1213" s="216"/>
      <c r="KZR1213" s="216"/>
      <c r="KZS1213" s="216"/>
      <c r="KZT1213" s="216"/>
      <c r="KZU1213" s="216"/>
      <c r="KZV1213" s="216"/>
      <c r="KZW1213" s="216"/>
      <c r="KZX1213" s="216"/>
      <c r="KZY1213" s="216"/>
      <c r="KZZ1213" s="216"/>
      <c r="LAA1213" s="216"/>
      <c r="LAB1213" s="216"/>
      <c r="LAC1213" s="216"/>
      <c r="LAD1213" s="216"/>
      <c r="LAE1213" s="216"/>
      <c r="LAF1213" s="216"/>
      <c r="LAG1213" s="216"/>
      <c r="LAH1213" s="216"/>
      <c r="LAI1213" s="216"/>
      <c r="LAJ1213" s="216"/>
      <c r="LAK1213" s="216"/>
      <c r="LAL1213" s="216"/>
      <c r="LAM1213" s="216"/>
      <c r="LAN1213" s="216"/>
      <c r="LAO1213" s="216"/>
      <c r="LAP1213" s="216"/>
      <c r="LAQ1213" s="216"/>
      <c r="LAR1213" s="216"/>
      <c r="LAS1213" s="216"/>
      <c r="LAT1213" s="216"/>
      <c r="LAU1213" s="216"/>
      <c r="LAV1213" s="216"/>
      <c r="LAW1213" s="216"/>
      <c r="LAX1213" s="216"/>
      <c r="LAY1213" s="216"/>
      <c r="LAZ1213" s="216"/>
      <c r="LBA1213" s="216"/>
      <c r="LBB1213" s="216"/>
      <c r="LBC1213" s="216"/>
      <c r="LBD1213" s="216"/>
      <c r="LBE1213" s="216"/>
      <c r="LBF1213" s="216"/>
      <c r="LBG1213" s="216"/>
      <c r="LBH1213" s="216"/>
      <c r="LBI1213" s="216"/>
      <c r="LBJ1213" s="216"/>
      <c r="LBK1213" s="216"/>
      <c r="LBL1213" s="216"/>
      <c r="LBM1213" s="216"/>
      <c r="LBN1213" s="216"/>
      <c r="LBO1213" s="216"/>
      <c r="LBP1213" s="216"/>
      <c r="LBQ1213" s="216"/>
      <c r="LBR1213" s="216"/>
      <c r="LBS1213" s="216"/>
      <c r="LBT1213" s="216"/>
      <c r="LBU1213" s="216"/>
      <c r="LBV1213" s="216"/>
      <c r="LBW1213" s="216"/>
      <c r="LBX1213" s="216"/>
      <c r="LBY1213" s="216"/>
      <c r="LBZ1213" s="216"/>
      <c r="LCA1213" s="216"/>
      <c r="LCB1213" s="216"/>
      <c r="LCC1213" s="216"/>
      <c r="LCD1213" s="216"/>
      <c r="LCE1213" s="216"/>
      <c r="LCF1213" s="216"/>
      <c r="LCG1213" s="216"/>
      <c r="LCH1213" s="216"/>
      <c r="LCI1213" s="216"/>
      <c r="LCJ1213" s="216"/>
      <c r="LCK1213" s="216"/>
      <c r="LCL1213" s="216"/>
      <c r="LCM1213" s="216"/>
      <c r="LCN1213" s="216"/>
      <c r="LCO1213" s="216"/>
      <c r="LCP1213" s="216"/>
      <c r="LCQ1213" s="216"/>
      <c r="LCR1213" s="216"/>
      <c r="LCS1213" s="216"/>
      <c r="LCT1213" s="216"/>
      <c r="LCU1213" s="216"/>
      <c r="LCV1213" s="216"/>
      <c r="LCW1213" s="216"/>
      <c r="LCX1213" s="216"/>
      <c r="LCY1213" s="216"/>
      <c r="LCZ1213" s="216"/>
      <c r="LDA1213" s="216"/>
      <c r="LDB1213" s="216"/>
      <c r="LDC1213" s="216"/>
      <c r="LDD1213" s="216"/>
      <c r="LDE1213" s="216"/>
      <c r="LDF1213" s="216"/>
      <c r="LDG1213" s="216"/>
      <c r="LDH1213" s="216"/>
      <c r="LDI1213" s="216"/>
      <c r="LDJ1213" s="216"/>
      <c r="LDK1213" s="216"/>
      <c r="LDL1213" s="216"/>
      <c r="LDM1213" s="216"/>
      <c r="LDN1213" s="216"/>
      <c r="LDO1213" s="216"/>
      <c r="LDP1213" s="216"/>
      <c r="LDQ1213" s="216"/>
      <c r="LDR1213" s="216"/>
      <c r="LDS1213" s="216"/>
      <c r="LDT1213" s="216"/>
      <c r="LDU1213" s="216"/>
      <c r="LDV1213" s="216"/>
      <c r="LDW1213" s="216"/>
      <c r="LDX1213" s="216"/>
      <c r="LDY1213" s="216"/>
      <c r="LDZ1213" s="216"/>
      <c r="LEA1213" s="216"/>
      <c r="LEB1213" s="216"/>
      <c r="LEC1213" s="216"/>
      <c r="LED1213" s="216"/>
      <c r="LEE1213" s="216"/>
      <c r="LEF1213" s="216"/>
      <c r="LEG1213" s="216"/>
      <c r="LEH1213" s="216"/>
      <c r="LEI1213" s="216"/>
      <c r="LEJ1213" s="216"/>
      <c r="LEK1213" s="216"/>
      <c r="LEL1213" s="216"/>
      <c r="LEM1213" s="216"/>
      <c r="LEN1213" s="216"/>
      <c r="LEO1213" s="216"/>
      <c r="LEP1213" s="216"/>
      <c r="LEQ1213" s="216"/>
      <c r="LER1213" s="216"/>
      <c r="LES1213" s="216"/>
      <c r="LET1213" s="216"/>
      <c r="LEU1213" s="216"/>
      <c r="LEV1213" s="216"/>
      <c r="LEW1213" s="216"/>
      <c r="LEX1213" s="216"/>
      <c r="LEY1213" s="216"/>
      <c r="LEZ1213" s="216"/>
      <c r="LFA1213" s="216"/>
      <c r="LFB1213" s="216"/>
      <c r="LFC1213" s="216"/>
      <c r="LFD1213" s="216"/>
      <c r="LFE1213" s="216"/>
      <c r="LFF1213" s="216"/>
      <c r="LFG1213" s="216"/>
      <c r="LFH1213" s="216"/>
      <c r="LFI1213" s="216"/>
      <c r="LFJ1213" s="216"/>
      <c r="LFK1213" s="216"/>
      <c r="LFL1213" s="216"/>
      <c r="LFM1213" s="216"/>
      <c r="LFN1213" s="216"/>
      <c r="LFO1213" s="216"/>
      <c r="LFP1213" s="216"/>
      <c r="LFQ1213" s="216"/>
      <c r="LFR1213" s="216"/>
      <c r="LFS1213" s="216"/>
      <c r="LFT1213" s="216"/>
      <c r="LFU1213" s="216"/>
      <c r="LFV1213" s="216"/>
      <c r="LFW1213" s="216"/>
      <c r="LFX1213" s="216"/>
      <c r="LFY1213" s="216"/>
      <c r="LFZ1213" s="216"/>
      <c r="LGA1213" s="216"/>
      <c r="LGB1213" s="216"/>
      <c r="LGC1213" s="216"/>
      <c r="LGD1213" s="216"/>
      <c r="LGE1213" s="216"/>
      <c r="LGF1213" s="216"/>
      <c r="LGG1213" s="216"/>
      <c r="LGH1213" s="216"/>
      <c r="LGI1213" s="216"/>
      <c r="LGJ1213" s="216"/>
      <c r="LGK1213" s="216"/>
      <c r="LGL1213" s="216"/>
      <c r="LGM1213" s="216"/>
      <c r="LGN1213" s="216"/>
      <c r="LGO1213" s="216"/>
      <c r="LGP1213" s="216"/>
      <c r="LGQ1213" s="216"/>
      <c r="LGR1213" s="216"/>
      <c r="LGS1213" s="216"/>
      <c r="LGT1213" s="216"/>
      <c r="LGU1213" s="216"/>
      <c r="LGV1213" s="216"/>
      <c r="LGW1213" s="216"/>
      <c r="LGX1213" s="216"/>
      <c r="LGY1213" s="216"/>
      <c r="LGZ1213" s="216"/>
      <c r="LHA1213" s="216"/>
      <c r="LHB1213" s="216"/>
      <c r="LHC1213" s="216"/>
      <c r="LHD1213" s="216"/>
      <c r="LHE1213" s="216"/>
      <c r="LHF1213" s="216"/>
      <c r="LHG1213" s="216"/>
      <c r="LHH1213" s="216"/>
      <c r="LHI1213" s="216"/>
      <c r="LHJ1213" s="216"/>
      <c r="LHK1213" s="216"/>
      <c r="LHL1213" s="216"/>
      <c r="LHM1213" s="216"/>
      <c r="LHN1213" s="216"/>
      <c r="LHO1213" s="216"/>
      <c r="LHP1213" s="216"/>
      <c r="LHQ1213" s="216"/>
      <c r="LHR1213" s="216"/>
      <c r="LHS1213" s="216"/>
      <c r="LHT1213" s="216"/>
      <c r="LHU1213" s="216"/>
      <c r="LHV1213" s="216"/>
      <c r="LHW1213" s="216"/>
      <c r="LHX1213" s="216"/>
      <c r="LHY1213" s="216"/>
      <c r="LHZ1213" s="216"/>
      <c r="LIA1213" s="216"/>
      <c r="LIB1213" s="216"/>
      <c r="LIC1213" s="216"/>
      <c r="LID1213" s="216"/>
      <c r="LIE1213" s="216"/>
      <c r="LIF1213" s="216"/>
      <c r="LIG1213" s="216"/>
      <c r="LIH1213" s="216"/>
      <c r="LII1213" s="216"/>
      <c r="LIJ1213" s="216"/>
      <c r="LIK1213" s="216"/>
      <c r="LIL1213" s="216"/>
      <c r="LIM1213" s="216"/>
      <c r="LIN1213" s="216"/>
      <c r="LIO1213" s="216"/>
      <c r="LIP1213" s="216"/>
      <c r="LIQ1213" s="216"/>
      <c r="LIR1213" s="216"/>
      <c r="LIS1213" s="216"/>
      <c r="LIT1213" s="216"/>
      <c r="LIU1213" s="216"/>
      <c r="LIV1213" s="216"/>
      <c r="LIW1213" s="216"/>
      <c r="LIX1213" s="216"/>
      <c r="LIY1213" s="216"/>
      <c r="LIZ1213" s="216"/>
      <c r="LJA1213" s="216"/>
      <c r="LJB1213" s="216"/>
      <c r="LJC1213" s="216"/>
      <c r="LJD1213" s="216"/>
      <c r="LJE1213" s="216"/>
      <c r="LJF1213" s="216"/>
      <c r="LJG1213" s="216"/>
      <c r="LJH1213" s="216"/>
      <c r="LJI1213" s="216"/>
      <c r="LJJ1213" s="216"/>
      <c r="LJK1213" s="216"/>
      <c r="LJL1213" s="216"/>
      <c r="LJM1213" s="216"/>
      <c r="LJN1213" s="216"/>
      <c r="LJO1213" s="216"/>
      <c r="LJP1213" s="216"/>
      <c r="LJQ1213" s="216"/>
      <c r="LJR1213" s="216"/>
      <c r="LJS1213" s="216"/>
      <c r="LJT1213" s="216"/>
      <c r="LJU1213" s="216"/>
      <c r="LJV1213" s="216"/>
      <c r="LJW1213" s="216"/>
      <c r="LJX1213" s="216"/>
      <c r="LJY1213" s="216"/>
      <c r="LJZ1213" s="216"/>
      <c r="LKA1213" s="216"/>
      <c r="LKB1213" s="216"/>
      <c r="LKC1213" s="216"/>
      <c r="LKD1213" s="216"/>
      <c r="LKE1213" s="216"/>
      <c r="LKF1213" s="216"/>
      <c r="LKG1213" s="216"/>
      <c r="LKH1213" s="216"/>
      <c r="LKI1213" s="216"/>
      <c r="LKJ1213" s="216"/>
      <c r="LKK1213" s="216"/>
      <c r="LKL1213" s="216"/>
      <c r="LKM1213" s="216"/>
      <c r="LKN1213" s="216"/>
      <c r="LKO1213" s="216"/>
      <c r="LKP1213" s="216"/>
      <c r="LKQ1213" s="216"/>
      <c r="LKR1213" s="216"/>
      <c r="LKS1213" s="216"/>
      <c r="LKT1213" s="216"/>
      <c r="LKU1213" s="216"/>
      <c r="LKV1213" s="216"/>
      <c r="LKW1213" s="216"/>
      <c r="LKX1213" s="216"/>
      <c r="LKY1213" s="216"/>
      <c r="LKZ1213" s="216"/>
      <c r="LLA1213" s="216"/>
      <c r="LLB1213" s="216"/>
      <c r="LLC1213" s="216"/>
      <c r="LLD1213" s="216"/>
      <c r="LLE1213" s="216"/>
      <c r="LLF1213" s="216"/>
      <c r="LLG1213" s="216"/>
      <c r="LLH1213" s="216"/>
      <c r="LLI1213" s="216"/>
      <c r="LLJ1213" s="216"/>
      <c r="LLK1213" s="216"/>
      <c r="LLL1213" s="216"/>
      <c r="LLM1213" s="216"/>
      <c r="LLN1213" s="216"/>
      <c r="LLO1213" s="216"/>
      <c r="LLP1213" s="216"/>
      <c r="LLQ1213" s="216"/>
      <c r="LLR1213" s="216"/>
      <c r="LLS1213" s="216"/>
      <c r="LLT1213" s="216"/>
      <c r="LLU1213" s="216"/>
      <c r="LLV1213" s="216"/>
      <c r="LLW1213" s="216"/>
      <c r="LLX1213" s="216"/>
      <c r="LLY1213" s="216"/>
      <c r="LLZ1213" s="216"/>
      <c r="LMA1213" s="216"/>
      <c r="LMB1213" s="216"/>
      <c r="LMC1213" s="216"/>
      <c r="LMD1213" s="216"/>
      <c r="LME1213" s="216"/>
      <c r="LMF1213" s="216"/>
      <c r="LMG1213" s="216"/>
      <c r="LMH1213" s="216"/>
      <c r="LMI1213" s="216"/>
      <c r="LMJ1213" s="216"/>
      <c r="LMK1213" s="216"/>
      <c r="LML1213" s="216"/>
      <c r="LMM1213" s="216"/>
      <c r="LMN1213" s="216"/>
      <c r="LMO1213" s="216"/>
      <c r="LMP1213" s="216"/>
      <c r="LMQ1213" s="216"/>
      <c r="LMR1213" s="216"/>
      <c r="LMS1213" s="216"/>
      <c r="LMT1213" s="216"/>
      <c r="LMU1213" s="216"/>
      <c r="LMV1213" s="216"/>
      <c r="LMW1213" s="216"/>
      <c r="LMX1213" s="216"/>
      <c r="LMY1213" s="216"/>
      <c r="LMZ1213" s="216"/>
      <c r="LNA1213" s="216"/>
      <c r="LNB1213" s="216"/>
      <c r="LNC1213" s="216"/>
      <c r="LND1213" s="216"/>
      <c r="LNE1213" s="216"/>
      <c r="LNF1213" s="216"/>
      <c r="LNG1213" s="216"/>
      <c r="LNH1213" s="216"/>
      <c r="LNI1213" s="216"/>
      <c r="LNJ1213" s="216"/>
      <c r="LNK1213" s="216"/>
      <c r="LNL1213" s="216"/>
      <c r="LNM1213" s="216"/>
      <c r="LNN1213" s="216"/>
      <c r="LNO1213" s="216"/>
      <c r="LNP1213" s="216"/>
      <c r="LNQ1213" s="216"/>
      <c r="LNR1213" s="216"/>
      <c r="LNS1213" s="216"/>
      <c r="LNT1213" s="216"/>
      <c r="LNU1213" s="216"/>
      <c r="LNV1213" s="216"/>
      <c r="LNW1213" s="216"/>
      <c r="LNX1213" s="216"/>
      <c r="LNY1213" s="216"/>
      <c r="LNZ1213" s="216"/>
      <c r="LOA1213" s="216"/>
      <c r="LOB1213" s="216"/>
      <c r="LOC1213" s="216"/>
      <c r="LOD1213" s="216"/>
      <c r="LOE1213" s="216"/>
      <c r="LOF1213" s="216"/>
      <c r="LOG1213" s="216"/>
      <c r="LOH1213" s="216"/>
      <c r="LOI1213" s="216"/>
      <c r="LOJ1213" s="216"/>
      <c r="LOK1213" s="216"/>
      <c r="LOL1213" s="216"/>
      <c r="LOM1213" s="216"/>
      <c r="LON1213" s="216"/>
      <c r="LOO1213" s="216"/>
      <c r="LOP1213" s="216"/>
      <c r="LOQ1213" s="216"/>
      <c r="LOR1213" s="216"/>
      <c r="LOS1213" s="216"/>
      <c r="LOT1213" s="216"/>
      <c r="LOU1213" s="216"/>
      <c r="LOV1213" s="216"/>
      <c r="LOW1213" s="216"/>
      <c r="LOX1213" s="216"/>
      <c r="LOY1213" s="216"/>
      <c r="LOZ1213" s="216"/>
      <c r="LPA1213" s="216"/>
      <c r="LPB1213" s="216"/>
      <c r="LPC1213" s="216"/>
      <c r="LPD1213" s="216"/>
      <c r="LPE1213" s="216"/>
      <c r="LPF1213" s="216"/>
      <c r="LPG1213" s="216"/>
      <c r="LPH1213" s="216"/>
      <c r="LPI1213" s="216"/>
      <c r="LPJ1213" s="216"/>
      <c r="LPK1213" s="216"/>
      <c r="LPL1213" s="216"/>
      <c r="LPM1213" s="216"/>
      <c r="LPN1213" s="216"/>
      <c r="LPO1213" s="216"/>
      <c r="LPP1213" s="216"/>
      <c r="LPQ1213" s="216"/>
      <c r="LPR1213" s="216"/>
      <c r="LPS1213" s="216"/>
      <c r="LPT1213" s="216"/>
      <c r="LPU1213" s="216"/>
      <c r="LPV1213" s="216"/>
      <c r="LPW1213" s="216"/>
      <c r="LPX1213" s="216"/>
      <c r="LPY1213" s="216"/>
      <c r="LPZ1213" s="216"/>
      <c r="LQA1213" s="216"/>
      <c r="LQB1213" s="216"/>
      <c r="LQC1213" s="216"/>
      <c r="LQD1213" s="216"/>
      <c r="LQE1213" s="216"/>
      <c r="LQF1213" s="216"/>
      <c r="LQG1213" s="216"/>
      <c r="LQH1213" s="216"/>
      <c r="LQI1213" s="216"/>
      <c r="LQJ1213" s="216"/>
      <c r="LQK1213" s="216"/>
      <c r="LQL1213" s="216"/>
      <c r="LQM1213" s="216"/>
      <c r="LQN1213" s="216"/>
      <c r="LQO1213" s="216"/>
      <c r="LQP1213" s="216"/>
      <c r="LQQ1213" s="216"/>
      <c r="LQR1213" s="216"/>
      <c r="LQS1213" s="216"/>
      <c r="LQT1213" s="216"/>
      <c r="LQU1213" s="216"/>
      <c r="LQV1213" s="216"/>
      <c r="LQW1213" s="216"/>
      <c r="LQX1213" s="216"/>
      <c r="LQY1213" s="216"/>
      <c r="LQZ1213" s="216"/>
      <c r="LRA1213" s="216"/>
      <c r="LRB1213" s="216"/>
      <c r="LRC1213" s="216"/>
      <c r="LRD1213" s="216"/>
      <c r="LRE1213" s="216"/>
      <c r="LRF1213" s="216"/>
      <c r="LRG1213" s="216"/>
      <c r="LRH1213" s="216"/>
      <c r="LRI1213" s="216"/>
      <c r="LRJ1213" s="216"/>
      <c r="LRK1213" s="216"/>
      <c r="LRL1213" s="216"/>
      <c r="LRM1213" s="216"/>
      <c r="LRN1213" s="216"/>
      <c r="LRO1213" s="216"/>
      <c r="LRP1213" s="216"/>
      <c r="LRQ1213" s="216"/>
      <c r="LRR1213" s="216"/>
      <c r="LRS1213" s="216"/>
      <c r="LRT1213" s="216"/>
      <c r="LRU1213" s="216"/>
      <c r="LRV1213" s="216"/>
      <c r="LRW1213" s="216"/>
      <c r="LRX1213" s="216"/>
      <c r="LRY1213" s="216"/>
      <c r="LRZ1213" s="216"/>
      <c r="LSA1213" s="216"/>
      <c r="LSB1213" s="216"/>
      <c r="LSC1213" s="216"/>
      <c r="LSD1213" s="216"/>
      <c r="LSE1213" s="216"/>
      <c r="LSF1213" s="216"/>
      <c r="LSG1213" s="216"/>
      <c r="LSH1213" s="216"/>
      <c r="LSI1213" s="216"/>
      <c r="LSJ1213" s="216"/>
      <c r="LSK1213" s="216"/>
      <c r="LSL1213" s="216"/>
      <c r="LSM1213" s="216"/>
      <c r="LSN1213" s="216"/>
      <c r="LSO1213" s="216"/>
      <c r="LSP1213" s="216"/>
      <c r="LSQ1213" s="216"/>
      <c r="LSR1213" s="216"/>
      <c r="LSS1213" s="216"/>
      <c r="LST1213" s="216"/>
      <c r="LSU1213" s="216"/>
      <c r="LSV1213" s="216"/>
      <c r="LSW1213" s="216"/>
      <c r="LSX1213" s="216"/>
      <c r="LSY1213" s="216"/>
      <c r="LSZ1213" s="216"/>
      <c r="LTA1213" s="216"/>
      <c r="LTB1213" s="216"/>
      <c r="LTC1213" s="216"/>
      <c r="LTD1213" s="216"/>
      <c r="LTE1213" s="216"/>
      <c r="LTF1213" s="216"/>
      <c r="LTG1213" s="216"/>
      <c r="LTH1213" s="216"/>
      <c r="LTI1213" s="216"/>
      <c r="LTJ1213" s="216"/>
      <c r="LTK1213" s="216"/>
      <c r="LTL1213" s="216"/>
      <c r="LTM1213" s="216"/>
      <c r="LTN1213" s="216"/>
      <c r="LTO1213" s="216"/>
      <c r="LTP1213" s="216"/>
      <c r="LTQ1213" s="216"/>
      <c r="LTR1213" s="216"/>
      <c r="LTS1213" s="216"/>
      <c r="LTT1213" s="216"/>
      <c r="LTU1213" s="216"/>
      <c r="LTV1213" s="216"/>
      <c r="LTW1213" s="216"/>
      <c r="LTX1213" s="216"/>
      <c r="LTY1213" s="216"/>
      <c r="LTZ1213" s="216"/>
      <c r="LUA1213" s="216"/>
      <c r="LUB1213" s="216"/>
      <c r="LUC1213" s="216"/>
      <c r="LUD1213" s="216"/>
      <c r="LUE1213" s="216"/>
      <c r="LUF1213" s="216"/>
      <c r="LUG1213" s="216"/>
      <c r="LUH1213" s="216"/>
      <c r="LUI1213" s="216"/>
      <c r="LUJ1213" s="216"/>
      <c r="LUK1213" s="216"/>
      <c r="LUL1213" s="216"/>
      <c r="LUM1213" s="216"/>
      <c r="LUN1213" s="216"/>
      <c r="LUO1213" s="216"/>
      <c r="LUP1213" s="216"/>
      <c r="LUQ1213" s="216"/>
      <c r="LUR1213" s="216"/>
      <c r="LUS1213" s="216"/>
      <c r="LUT1213" s="216"/>
      <c r="LUU1213" s="216"/>
      <c r="LUV1213" s="216"/>
      <c r="LUW1213" s="216"/>
      <c r="LUX1213" s="216"/>
      <c r="LUY1213" s="216"/>
      <c r="LUZ1213" s="216"/>
      <c r="LVA1213" s="216"/>
      <c r="LVB1213" s="216"/>
      <c r="LVC1213" s="216"/>
      <c r="LVD1213" s="216"/>
      <c r="LVE1213" s="216"/>
      <c r="LVF1213" s="216"/>
      <c r="LVG1213" s="216"/>
      <c r="LVH1213" s="216"/>
      <c r="LVI1213" s="216"/>
      <c r="LVJ1213" s="216"/>
      <c r="LVK1213" s="216"/>
      <c r="LVL1213" s="216"/>
      <c r="LVM1213" s="216"/>
      <c r="LVN1213" s="216"/>
      <c r="LVO1213" s="216"/>
      <c r="LVP1213" s="216"/>
      <c r="LVQ1213" s="216"/>
      <c r="LVR1213" s="216"/>
      <c r="LVS1213" s="216"/>
      <c r="LVT1213" s="216"/>
      <c r="LVU1213" s="216"/>
      <c r="LVV1213" s="216"/>
      <c r="LVW1213" s="216"/>
      <c r="LVX1213" s="216"/>
      <c r="LVY1213" s="216"/>
      <c r="LVZ1213" s="216"/>
      <c r="LWA1213" s="216"/>
      <c r="LWB1213" s="216"/>
      <c r="LWC1213" s="216"/>
      <c r="LWD1213" s="216"/>
      <c r="LWE1213" s="216"/>
      <c r="LWF1213" s="216"/>
      <c r="LWG1213" s="216"/>
      <c r="LWH1213" s="216"/>
      <c r="LWI1213" s="216"/>
      <c r="LWJ1213" s="216"/>
      <c r="LWK1213" s="216"/>
      <c r="LWL1213" s="216"/>
      <c r="LWM1213" s="216"/>
      <c r="LWN1213" s="216"/>
      <c r="LWO1213" s="216"/>
      <c r="LWP1213" s="216"/>
      <c r="LWQ1213" s="216"/>
      <c r="LWR1213" s="216"/>
      <c r="LWS1213" s="216"/>
      <c r="LWT1213" s="216"/>
      <c r="LWU1213" s="216"/>
      <c r="LWV1213" s="216"/>
      <c r="LWW1213" s="216"/>
      <c r="LWX1213" s="216"/>
      <c r="LWY1213" s="216"/>
      <c r="LWZ1213" s="216"/>
      <c r="LXA1213" s="216"/>
      <c r="LXB1213" s="216"/>
      <c r="LXC1213" s="216"/>
      <c r="LXD1213" s="216"/>
      <c r="LXE1213" s="216"/>
      <c r="LXF1213" s="216"/>
      <c r="LXG1213" s="216"/>
      <c r="LXH1213" s="216"/>
      <c r="LXI1213" s="216"/>
      <c r="LXJ1213" s="216"/>
      <c r="LXK1213" s="216"/>
      <c r="LXL1213" s="216"/>
      <c r="LXM1213" s="216"/>
      <c r="LXN1213" s="216"/>
      <c r="LXO1213" s="216"/>
      <c r="LXP1213" s="216"/>
      <c r="LXQ1213" s="216"/>
      <c r="LXR1213" s="216"/>
      <c r="LXS1213" s="216"/>
      <c r="LXT1213" s="216"/>
      <c r="LXU1213" s="216"/>
      <c r="LXV1213" s="216"/>
      <c r="LXW1213" s="216"/>
      <c r="LXX1213" s="216"/>
      <c r="LXY1213" s="216"/>
      <c r="LXZ1213" s="216"/>
      <c r="LYA1213" s="216"/>
      <c r="LYB1213" s="216"/>
      <c r="LYC1213" s="216"/>
      <c r="LYD1213" s="216"/>
      <c r="LYE1213" s="216"/>
      <c r="LYF1213" s="216"/>
      <c r="LYG1213" s="216"/>
      <c r="LYH1213" s="216"/>
      <c r="LYI1213" s="216"/>
      <c r="LYJ1213" s="216"/>
      <c r="LYK1213" s="216"/>
      <c r="LYL1213" s="216"/>
      <c r="LYM1213" s="216"/>
      <c r="LYN1213" s="216"/>
      <c r="LYO1213" s="216"/>
      <c r="LYP1213" s="216"/>
      <c r="LYQ1213" s="216"/>
      <c r="LYR1213" s="216"/>
      <c r="LYS1213" s="216"/>
      <c r="LYT1213" s="216"/>
      <c r="LYU1213" s="216"/>
      <c r="LYV1213" s="216"/>
      <c r="LYW1213" s="216"/>
      <c r="LYX1213" s="216"/>
      <c r="LYY1213" s="216"/>
      <c r="LYZ1213" s="216"/>
      <c r="LZA1213" s="216"/>
      <c r="LZB1213" s="216"/>
      <c r="LZC1213" s="216"/>
      <c r="LZD1213" s="216"/>
      <c r="LZE1213" s="216"/>
      <c r="LZF1213" s="216"/>
      <c r="LZG1213" s="216"/>
      <c r="LZH1213" s="216"/>
      <c r="LZI1213" s="216"/>
      <c r="LZJ1213" s="216"/>
      <c r="LZK1213" s="216"/>
      <c r="LZL1213" s="216"/>
      <c r="LZM1213" s="216"/>
      <c r="LZN1213" s="216"/>
      <c r="LZO1213" s="216"/>
      <c r="LZP1213" s="216"/>
      <c r="LZQ1213" s="216"/>
      <c r="LZR1213" s="216"/>
      <c r="LZS1213" s="216"/>
      <c r="LZT1213" s="216"/>
      <c r="LZU1213" s="216"/>
      <c r="LZV1213" s="216"/>
      <c r="LZW1213" s="216"/>
      <c r="LZX1213" s="216"/>
      <c r="LZY1213" s="216"/>
      <c r="LZZ1213" s="216"/>
      <c r="MAA1213" s="216"/>
      <c r="MAB1213" s="216"/>
      <c r="MAC1213" s="216"/>
      <c r="MAD1213" s="216"/>
      <c r="MAE1213" s="216"/>
      <c r="MAF1213" s="216"/>
      <c r="MAG1213" s="216"/>
      <c r="MAH1213" s="216"/>
      <c r="MAI1213" s="216"/>
      <c r="MAJ1213" s="216"/>
      <c r="MAK1213" s="216"/>
      <c r="MAL1213" s="216"/>
      <c r="MAM1213" s="216"/>
      <c r="MAN1213" s="216"/>
      <c r="MAO1213" s="216"/>
      <c r="MAP1213" s="216"/>
      <c r="MAQ1213" s="216"/>
      <c r="MAR1213" s="216"/>
      <c r="MAS1213" s="216"/>
      <c r="MAT1213" s="216"/>
      <c r="MAU1213" s="216"/>
      <c r="MAV1213" s="216"/>
      <c r="MAW1213" s="216"/>
      <c r="MAX1213" s="216"/>
      <c r="MAY1213" s="216"/>
      <c r="MAZ1213" s="216"/>
      <c r="MBA1213" s="216"/>
      <c r="MBB1213" s="216"/>
      <c r="MBC1213" s="216"/>
      <c r="MBD1213" s="216"/>
      <c r="MBE1213" s="216"/>
      <c r="MBF1213" s="216"/>
      <c r="MBG1213" s="216"/>
      <c r="MBH1213" s="216"/>
      <c r="MBI1213" s="216"/>
      <c r="MBJ1213" s="216"/>
      <c r="MBK1213" s="216"/>
      <c r="MBL1213" s="216"/>
      <c r="MBM1213" s="216"/>
      <c r="MBN1213" s="216"/>
      <c r="MBO1213" s="216"/>
      <c r="MBP1213" s="216"/>
      <c r="MBQ1213" s="216"/>
      <c r="MBR1213" s="216"/>
      <c r="MBS1213" s="216"/>
      <c r="MBT1213" s="216"/>
      <c r="MBU1213" s="216"/>
      <c r="MBV1213" s="216"/>
      <c r="MBW1213" s="216"/>
      <c r="MBX1213" s="216"/>
      <c r="MBY1213" s="216"/>
      <c r="MBZ1213" s="216"/>
      <c r="MCA1213" s="216"/>
      <c r="MCB1213" s="216"/>
      <c r="MCC1213" s="216"/>
      <c r="MCD1213" s="216"/>
      <c r="MCE1213" s="216"/>
      <c r="MCF1213" s="216"/>
      <c r="MCG1213" s="216"/>
      <c r="MCH1213" s="216"/>
      <c r="MCI1213" s="216"/>
      <c r="MCJ1213" s="216"/>
      <c r="MCK1213" s="216"/>
      <c r="MCL1213" s="216"/>
      <c r="MCM1213" s="216"/>
      <c r="MCN1213" s="216"/>
      <c r="MCO1213" s="216"/>
      <c r="MCP1213" s="216"/>
      <c r="MCQ1213" s="216"/>
      <c r="MCR1213" s="216"/>
      <c r="MCS1213" s="216"/>
      <c r="MCT1213" s="216"/>
      <c r="MCU1213" s="216"/>
      <c r="MCV1213" s="216"/>
      <c r="MCW1213" s="216"/>
      <c r="MCX1213" s="216"/>
      <c r="MCY1213" s="216"/>
      <c r="MCZ1213" s="216"/>
      <c r="MDA1213" s="216"/>
      <c r="MDB1213" s="216"/>
      <c r="MDC1213" s="216"/>
      <c r="MDD1213" s="216"/>
      <c r="MDE1213" s="216"/>
      <c r="MDF1213" s="216"/>
      <c r="MDG1213" s="216"/>
      <c r="MDH1213" s="216"/>
      <c r="MDI1213" s="216"/>
      <c r="MDJ1213" s="216"/>
      <c r="MDK1213" s="216"/>
      <c r="MDL1213" s="216"/>
      <c r="MDM1213" s="216"/>
      <c r="MDN1213" s="216"/>
      <c r="MDO1213" s="216"/>
      <c r="MDP1213" s="216"/>
      <c r="MDQ1213" s="216"/>
      <c r="MDR1213" s="216"/>
      <c r="MDS1213" s="216"/>
      <c r="MDT1213" s="216"/>
      <c r="MDU1213" s="216"/>
      <c r="MDV1213" s="216"/>
      <c r="MDW1213" s="216"/>
      <c r="MDX1213" s="216"/>
      <c r="MDY1213" s="216"/>
      <c r="MDZ1213" s="216"/>
      <c r="MEA1213" s="216"/>
      <c r="MEB1213" s="216"/>
      <c r="MEC1213" s="216"/>
      <c r="MED1213" s="216"/>
      <c r="MEE1213" s="216"/>
      <c r="MEF1213" s="216"/>
      <c r="MEG1213" s="216"/>
      <c r="MEH1213" s="216"/>
      <c r="MEI1213" s="216"/>
      <c r="MEJ1213" s="216"/>
      <c r="MEK1213" s="216"/>
      <c r="MEL1213" s="216"/>
      <c r="MEM1213" s="216"/>
      <c r="MEN1213" s="216"/>
      <c r="MEO1213" s="216"/>
      <c r="MEP1213" s="216"/>
      <c r="MEQ1213" s="216"/>
      <c r="MER1213" s="216"/>
      <c r="MES1213" s="216"/>
      <c r="MET1213" s="216"/>
      <c r="MEU1213" s="216"/>
      <c r="MEV1213" s="216"/>
      <c r="MEW1213" s="216"/>
      <c r="MEX1213" s="216"/>
      <c r="MEY1213" s="216"/>
      <c r="MEZ1213" s="216"/>
      <c r="MFA1213" s="216"/>
      <c r="MFB1213" s="216"/>
      <c r="MFC1213" s="216"/>
      <c r="MFD1213" s="216"/>
      <c r="MFE1213" s="216"/>
      <c r="MFF1213" s="216"/>
      <c r="MFG1213" s="216"/>
      <c r="MFH1213" s="216"/>
      <c r="MFI1213" s="216"/>
      <c r="MFJ1213" s="216"/>
      <c r="MFK1213" s="216"/>
      <c r="MFL1213" s="216"/>
      <c r="MFM1213" s="216"/>
      <c r="MFN1213" s="216"/>
      <c r="MFO1213" s="216"/>
      <c r="MFP1213" s="216"/>
      <c r="MFQ1213" s="216"/>
      <c r="MFR1213" s="216"/>
      <c r="MFS1213" s="216"/>
      <c r="MFT1213" s="216"/>
      <c r="MFU1213" s="216"/>
      <c r="MFV1213" s="216"/>
      <c r="MFW1213" s="216"/>
      <c r="MFX1213" s="216"/>
      <c r="MFY1213" s="216"/>
      <c r="MFZ1213" s="216"/>
      <c r="MGA1213" s="216"/>
      <c r="MGB1213" s="216"/>
      <c r="MGC1213" s="216"/>
      <c r="MGD1213" s="216"/>
      <c r="MGE1213" s="216"/>
      <c r="MGF1213" s="216"/>
      <c r="MGG1213" s="216"/>
      <c r="MGH1213" s="216"/>
      <c r="MGI1213" s="216"/>
      <c r="MGJ1213" s="216"/>
      <c r="MGK1213" s="216"/>
      <c r="MGL1213" s="216"/>
      <c r="MGM1213" s="216"/>
      <c r="MGN1213" s="216"/>
      <c r="MGO1213" s="216"/>
      <c r="MGP1213" s="216"/>
      <c r="MGQ1213" s="216"/>
      <c r="MGR1213" s="216"/>
      <c r="MGS1213" s="216"/>
      <c r="MGT1213" s="216"/>
      <c r="MGU1213" s="216"/>
      <c r="MGV1213" s="216"/>
      <c r="MGW1213" s="216"/>
      <c r="MGX1213" s="216"/>
      <c r="MGY1213" s="216"/>
      <c r="MGZ1213" s="216"/>
      <c r="MHA1213" s="216"/>
      <c r="MHB1213" s="216"/>
      <c r="MHC1213" s="216"/>
      <c r="MHD1213" s="216"/>
      <c r="MHE1213" s="216"/>
      <c r="MHF1213" s="216"/>
      <c r="MHG1213" s="216"/>
      <c r="MHH1213" s="216"/>
      <c r="MHI1213" s="216"/>
      <c r="MHJ1213" s="216"/>
      <c r="MHK1213" s="216"/>
      <c r="MHL1213" s="216"/>
      <c r="MHM1213" s="216"/>
      <c r="MHN1213" s="216"/>
      <c r="MHO1213" s="216"/>
      <c r="MHP1213" s="216"/>
      <c r="MHQ1213" s="216"/>
      <c r="MHR1213" s="216"/>
      <c r="MHS1213" s="216"/>
      <c r="MHT1213" s="216"/>
      <c r="MHU1213" s="216"/>
      <c r="MHV1213" s="216"/>
      <c r="MHW1213" s="216"/>
      <c r="MHX1213" s="216"/>
      <c r="MHY1213" s="216"/>
      <c r="MHZ1213" s="216"/>
      <c r="MIA1213" s="216"/>
      <c r="MIB1213" s="216"/>
      <c r="MIC1213" s="216"/>
      <c r="MID1213" s="216"/>
      <c r="MIE1213" s="216"/>
      <c r="MIF1213" s="216"/>
      <c r="MIG1213" s="216"/>
      <c r="MIH1213" s="216"/>
      <c r="MII1213" s="216"/>
      <c r="MIJ1213" s="216"/>
      <c r="MIK1213" s="216"/>
      <c r="MIL1213" s="216"/>
      <c r="MIM1213" s="216"/>
      <c r="MIN1213" s="216"/>
      <c r="MIO1213" s="216"/>
      <c r="MIP1213" s="216"/>
      <c r="MIQ1213" s="216"/>
      <c r="MIR1213" s="216"/>
      <c r="MIS1213" s="216"/>
      <c r="MIT1213" s="216"/>
      <c r="MIU1213" s="216"/>
      <c r="MIV1213" s="216"/>
      <c r="MIW1213" s="216"/>
      <c r="MIX1213" s="216"/>
      <c r="MIY1213" s="216"/>
      <c r="MIZ1213" s="216"/>
      <c r="MJA1213" s="216"/>
      <c r="MJB1213" s="216"/>
      <c r="MJC1213" s="216"/>
      <c r="MJD1213" s="216"/>
      <c r="MJE1213" s="216"/>
      <c r="MJF1213" s="216"/>
      <c r="MJG1213" s="216"/>
      <c r="MJH1213" s="216"/>
      <c r="MJI1213" s="216"/>
      <c r="MJJ1213" s="216"/>
      <c r="MJK1213" s="216"/>
      <c r="MJL1213" s="216"/>
      <c r="MJM1213" s="216"/>
      <c r="MJN1213" s="216"/>
      <c r="MJO1213" s="216"/>
      <c r="MJP1213" s="216"/>
      <c r="MJQ1213" s="216"/>
      <c r="MJR1213" s="216"/>
      <c r="MJS1213" s="216"/>
      <c r="MJT1213" s="216"/>
      <c r="MJU1213" s="216"/>
      <c r="MJV1213" s="216"/>
      <c r="MJW1213" s="216"/>
      <c r="MJX1213" s="216"/>
      <c r="MJY1213" s="216"/>
      <c r="MJZ1213" s="216"/>
      <c r="MKA1213" s="216"/>
      <c r="MKB1213" s="216"/>
      <c r="MKC1213" s="216"/>
      <c r="MKD1213" s="216"/>
      <c r="MKE1213" s="216"/>
      <c r="MKF1213" s="216"/>
      <c r="MKG1213" s="216"/>
      <c r="MKH1213" s="216"/>
      <c r="MKI1213" s="216"/>
      <c r="MKJ1213" s="216"/>
      <c r="MKK1213" s="216"/>
      <c r="MKL1213" s="216"/>
      <c r="MKM1213" s="216"/>
      <c r="MKN1213" s="216"/>
      <c r="MKO1213" s="216"/>
      <c r="MKP1213" s="216"/>
      <c r="MKQ1213" s="216"/>
      <c r="MKR1213" s="216"/>
      <c r="MKS1213" s="216"/>
      <c r="MKT1213" s="216"/>
      <c r="MKU1213" s="216"/>
      <c r="MKV1213" s="216"/>
      <c r="MKW1213" s="216"/>
      <c r="MKX1213" s="216"/>
      <c r="MKY1213" s="216"/>
      <c r="MKZ1213" s="216"/>
      <c r="MLA1213" s="216"/>
      <c r="MLB1213" s="216"/>
      <c r="MLC1213" s="216"/>
      <c r="MLD1213" s="216"/>
      <c r="MLE1213" s="216"/>
      <c r="MLF1213" s="216"/>
      <c r="MLG1213" s="216"/>
      <c r="MLH1213" s="216"/>
      <c r="MLI1213" s="216"/>
      <c r="MLJ1213" s="216"/>
      <c r="MLK1213" s="216"/>
      <c r="MLL1213" s="216"/>
      <c r="MLM1213" s="216"/>
      <c r="MLN1213" s="216"/>
      <c r="MLO1213" s="216"/>
      <c r="MLP1213" s="216"/>
      <c r="MLQ1213" s="216"/>
      <c r="MLR1213" s="216"/>
      <c r="MLS1213" s="216"/>
      <c r="MLT1213" s="216"/>
      <c r="MLU1213" s="216"/>
      <c r="MLV1213" s="216"/>
      <c r="MLW1213" s="216"/>
      <c r="MLX1213" s="216"/>
      <c r="MLY1213" s="216"/>
      <c r="MLZ1213" s="216"/>
      <c r="MMA1213" s="216"/>
      <c r="MMB1213" s="216"/>
      <c r="MMC1213" s="216"/>
      <c r="MMD1213" s="216"/>
      <c r="MME1213" s="216"/>
      <c r="MMF1213" s="216"/>
      <c r="MMG1213" s="216"/>
      <c r="MMH1213" s="216"/>
      <c r="MMI1213" s="216"/>
      <c r="MMJ1213" s="216"/>
      <c r="MMK1213" s="216"/>
      <c r="MML1213" s="216"/>
      <c r="MMM1213" s="216"/>
      <c r="MMN1213" s="216"/>
      <c r="MMO1213" s="216"/>
      <c r="MMP1213" s="216"/>
      <c r="MMQ1213" s="216"/>
      <c r="MMR1213" s="216"/>
      <c r="MMS1213" s="216"/>
      <c r="MMT1213" s="216"/>
      <c r="MMU1213" s="216"/>
      <c r="MMV1213" s="216"/>
      <c r="MMW1213" s="216"/>
      <c r="MMX1213" s="216"/>
      <c r="MMY1213" s="216"/>
      <c r="MMZ1213" s="216"/>
      <c r="MNA1213" s="216"/>
      <c r="MNB1213" s="216"/>
      <c r="MNC1213" s="216"/>
      <c r="MND1213" s="216"/>
      <c r="MNE1213" s="216"/>
      <c r="MNF1213" s="216"/>
      <c r="MNG1213" s="216"/>
      <c r="MNH1213" s="216"/>
      <c r="MNI1213" s="216"/>
      <c r="MNJ1213" s="216"/>
      <c r="MNK1213" s="216"/>
      <c r="MNL1213" s="216"/>
      <c r="MNM1213" s="216"/>
      <c r="MNN1213" s="216"/>
      <c r="MNO1213" s="216"/>
      <c r="MNP1213" s="216"/>
      <c r="MNQ1213" s="216"/>
      <c r="MNR1213" s="216"/>
      <c r="MNS1213" s="216"/>
      <c r="MNT1213" s="216"/>
      <c r="MNU1213" s="216"/>
      <c r="MNV1213" s="216"/>
      <c r="MNW1213" s="216"/>
      <c r="MNX1213" s="216"/>
      <c r="MNY1213" s="216"/>
      <c r="MNZ1213" s="216"/>
      <c r="MOA1213" s="216"/>
      <c r="MOB1213" s="216"/>
      <c r="MOC1213" s="216"/>
      <c r="MOD1213" s="216"/>
      <c r="MOE1213" s="216"/>
      <c r="MOF1213" s="216"/>
      <c r="MOG1213" s="216"/>
      <c r="MOH1213" s="216"/>
      <c r="MOI1213" s="216"/>
      <c r="MOJ1213" s="216"/>
      <c r="MOK1213" s="216"/>
      <c r="MOL1213" s="216"/>
      <c r="MOM1213" s="216"/>
      <c r="MON1213" s="216"/>
      <c r="MOO1213" s="216"/>
      <c r="MOP1213" s="216"/>
      <c r="MOQ1213" s="216"/>
      <c r="MOR1213" s="216"/>
      <c r="MOS1213" s="216"/>
      <c r="MOT1213" s="216"/>
      <c r="MOU1213" s="216"/>
      <c r="MOV1213" s="216"/>
      <c r="MOW1213" s="216"/>
      <c r="MOX1213" s="216"/>
      <c r="MOY1213" s="216"/>
      <c r="MOZ1213" s="216"/>
      <c r="MPA1213" s="216"/>
      <c r="MPB1213" s="216"/>
      <c r="MPC1213" s="216"/>
      <c r="MPD1213" s="216"/>
      <c r="MPE1213" s="216"/>
      <c r="MPF1213" s="216"/>
      <c r="MPG1213" s="216"/>
      <c r="MPH1213" s="216"/>
      <c r="MPI1213" s="216"/>
      <c r="MPJ1213" s="216"/>
      <c r="MPK1213" s="216"/>
      <c r="MPL1213" s="216"/>
      <c r="MPM1213" s="216"/>
      <c r="MPN1213" s="216"/>
      <c r="MPO1213" s="216"/>
      <c r="MPP1213" s="216"/>
      <c r="MPQ1213" s="216"/>
      <c r="MPR1213" s="216"/>
      <c r="MPS1213" s="216"/>
      <c r="MPT1213" s="216"/>
      <c r="MPU1213" s="216"/>
      <c r="MPV1213" s="216"/>
      <c r="MPW1213" s="216"/>
      <c r="MPX1213" s="216"/>
      <c r="MPY1213" s="216"/>
      <c r="MPZ1213" s="216"/>
      <c r="MQA1213" s="216"/>
      <c r="MQB1213" s="216"/>
      <c r="MQC1213" s="216"/>
      <c r="MQD1213" s="216"/>
      <c r="MQE1213" s="216"/>
      <c r="MQF1213" s="216"/>
      <c r="MQG1213" s="216"/>
      <c r="MQH1213" s="216"/>
      <c r="MQI1213" s="216"/>
      <c r="MQJ1213" s="216"/>
      <c r="MQK1213" s="216"/>
      <c r="MQL1213" s="216"/>
      <c r="MQM1213" s="216"/>
      <c r="MQN1213" s="216"/>
      <c r="MQO1213" s="216"/>
      <c r="MQP1213" s="216"/>
      <c r="MQQ1213" s="216"/>
      <c r="MQR1213" s="216"/>
      <c r="MQS1213" s="216"/>
      <c r="MQT1213" s="216"/>
      <c r="MQU1213" s="216"/>
      <c r="MQV1213" s="216"/>
      <c r="MQW1213" s="216"/>
      <c r="MQX1213" s="216"/>
      <c r="MQY1213" s="216"/>
      <c r="MQZ1213" s="216"/>
      <c r="MRA1213" s="216"/>
      <c r="MRB1213" s="216"/>
      <c r="MRC1213" s="216"/>
      <c r="MRD1213" s="216"/>
      <c r="MRE1213" s="216"/>
      <c r="MRF1213" s="216"/>
      <c r="MRG1213" s="216"/>
      <c r="MRH1213" s="216"/>
      <c r="MRI1213" s="216"/>
      <c r="MRJ1213" s="216"/>
      <c r="MRK1213" s="216"/>
      <c r="MRL1213" s="216"/>
      <c r="MRM1213" s="216"/>
      <c r="MRN1213" s="216"/>
      <c r="MRO1213" s="216"/>
      <c r="MRP1213" s="216"/>
      <c r="MRQ1213" s="216"/>
      <c r="MRR1213" s="216"/>
      <c r="MRS1213" s="216"/>
      <c r="MRT1213" s="216"/>
      <c r="MRU1213" s="216"/>
      <c r="MRV1213" s="216"/>
      <c r="MRW1213" s="216"/>
      <c r="MRX1213" s="216"/>
      <c r="MRY1213" s="216"/>
      <c r="MRZ1213" s="216"/>
      <c r="MSA1213" s="216"/>
      <c r="MSB1213" s="216"/>
      <c r="MSC1213" s="216"/>
      <c r="MSD1213" s="216"/>
      <c r="MSE1213" s="216"/>
      <c r="MSF1213" s="216"/>
      <c r="MSG1213" s="216"/>
      <c r="MSH1213" s="216"/>
      <c r="MSI1213" s="216"/>
      <c r="MSJ1213" s="216"/>
      <c r="MSK1213" s="216"/>
      <c r="MSL1213" s="216"/>
      <c r="MSM1213" s="216"/>
      <c r="MSN1213" s="216"/>
      <c r="MSO1213" s="216"/>
      <c r="MSP1213" s="216"/>
      <c r="MSQ1213" s="216"/>
      <c r="MSR1213" s="216"/>
      <c r="MSS1213" s="216"/>
      <c r="MST1213" s="216"/>
      <c r="MSU1213" s="216"/>
      <c r="MSV1213" s="216"/>
      <c r="MSW1213" s="216"/>
      <c r="MSX1213" s="216"/>
      <c r="MSY1213" s="216"/>
      <c r="MSZ1213" s="216"/>
      <c r="MTA1213" s="216"/>
      <c r="MTB1213" s="216"/>
      <c r="MTC1213" s="216"/>
      <c r="MTD1213" s="216"/>
      <c r="MTE1213" s="216"/>
      <c r="MTF1213" s="216"/>
      <c r="MTG1213" s="216"/>
      <c r="MTH1213" s="216"/>
      <c r="MTI1213" s="216"/>
      <c r="MTJ1213" s="216"/>
      <c r="MTK1213" s="216"/>
      <c r="MTL1213" s="216"/>
      <c r="MTM1213" s="216"/>
      <c r="MTN1213" s="216"/>
      <c r="MTO1213" s="216"/>
      <c r="MTP1213" s="216"/>
      <c r="MTQ1213" s="216"/>
      <c r="MTR1213" s="216"/>
      <c r="MTS1213" s="216"/>
      <c r="MTT1213" s="216"/>
      <c r="MTU1213" s="216"/>
      <c r="MTV1213" s="216"/>
      <c r="MTW1213" s="216"/>
      <c r="MTX1213" s="216"/>
      <c r="MTY1213" s="216"/>
      <c r="MTZ1213" s="216"/>
      <c r="MUA1213" s="216"/>
      <c r="MUB1213" s="216"/>
      <c r="MUC1213" s="216"/>
      <c r="MUD1213" s="216"/>
      <c r="MUE1213" s="216"/>
      <c r="MUF1213" s="216"/>
      <c r="MUG1213" s="216"/>
      <c r="MUH1213" s="216"/>
      <c r="MUI1213" s="216"/>
      <c r="MUJ1213" s="216"/>
      <c r="MUK1213" s="216"/>
      <c r="MUL1213" s="216"/>
      <c r="MUM1213" s="216"/>
      <c r="MUN1213" s="216"/>
      <c r="MUO1213" s="216"/>
      <c r="MUP1213" s="216"/>
      <c r="MUQ1213" s="216"/>
      <c r="MUR1213" s="216"/>
      <c r="MUS1213" s="216"/>
      <c r="MUT1213" s="216"/>
      <c r="MUU1213" s="216"/>
      <c r="MUV1213" s="216"/>
      <c r="MUW1213" s="216"/>
      <c r="MUX1213" s="216"/>
      <c r="MUY1213" s="216"/>
      <c r="MUZ1213" s="216"/>
      <c r="MVA1213" s="216"/>
      <c r="MVB1213" s="216"/>
      <c r="MVC1213" s="216"/>
      <c r="MVD1213" s="216"/>
      <c r="MVE1213" s="216"/>
      <c r="MVF1213" s="216"/>
      <c r="MVG1213" s="216"/>
      <c r="MVH1213" s="216"/>
      <c r="MVI1213" s="216"/>
      <c r="MVJ1213" s="216"/>
      <c r="MVK1213" s="216"/>
      <c r="MVL1213" s="216"/>
      <c r="MVM1213" s="216"/>
      <c r="MVN1213" s="216"/>
      <c r="MVO1213" s="216"/>
      <c r="MVP1213" s="216"/>
      <c r="MVQ1213" s="216"/>
      <c r="MVR1213" s="216"/>
      <c r="MVS1213" s="216"/>
      <c r="MVT1213" s="216"/>
      <c r="MVU1213" s="216"/>
      <c r="MVV1213" s="216"/>
      <c r="MVW1213" s="216"/>
      <c r="MVX1213" s="216"/>
      <c r="MVY1213" s="216"/>
      <c r="MVZ1213" s="216"/>
      <c r="MWA1213" s="216"/>
      <c r="MWB1213" s="216"/>
      <c r="MWC1213" s="216"/>
      <c r="MWD1213" s="216"/>
      <c r="MWE1213" s="216"/>
      <c r="MWF1213" s="216"/>
      <c r="MWG1213" s="216"/>
      <c r="MWH1213" s="216"/>
      <c r="MWI1213" s="216"/>
      <c r="MWJ1213" s="216"/>
      <c r="MWK1213" s="216"/>
      <c r="MWL1213" s="216"/>
      <c r="MWM1213" s="216"/>
      <c r="MWN1213" s="216"/>
      <c r="MWO1213" s="216"/>
      <c r="MWP1213" s="216"/>
      <c r="MWQ1213" s="216"/>
      <c r="MWR1213" s="216"/>
      <c r="MWS1213" s="216"/>
      <c r="MWT1213" s="216"/>
      <c r="MWU1213" s="216"/>
      <c r="MWV1213" s="216"/>
      <c r="MWW1213" s="216"/>
      <c r="MWX1213" s="216"/>
      <c r="MWY1213" s="216"/>
      <c r="MWZ1213" s="216"/>
      <c r="MXA1213" s="216"/>
      <c r="MXB1213" s="216"/>
      <c r="MXC1213" s="216"/>
      <c r="MXD1213" s="216"/>
      <c r="MXE1213" s="216"/>
      <c r="MXF1213" s="216"/>
      <c r="MXG1213" s="216"/>
      <c r="MXH1213" s="216"/>
      <c r="MXI1213" s="216"/>
      <c r="MXJ1213" s="216"/>
      <c r="MXK1213" s="216"/>
      <c r="MXL1213" s="216"/>
      <c r="MXM1213" s="216"/>
      <c r="MXN1213" s="216"/>
      <c r="MXO1213" s="216"/>
      <c r="MXP1213" s="216"/>
      <c r="MXQ1213" s="216"/>
      <c r="MXR1213" s="216"/>
      <c r="MXS1213" s="216"/>
      <c r="MXT1213" s="216"/>
      <c r="MXU1213" s="216"/>
      <c r="MXV1213" s="216"/>
      <c r="MXW1213" s="216"/>
      <c r="MXX1213" s="216"/>
      <c r="MXY1213" s="216"/>
      <c r="MXZ1213" s="216"/>
      <c r="MYA1213" s="216"/>
      <c r="MYB1213" s="216"/>
      <c r="MYC1213" s="216"/>
      <c r="MYD1213" s="216"/>
      <c r="MYE1213" s="216"/>
      <c r="MYF1213" s="216"/>
      <c r="MYG1213" s="216"/>
      <c r="MYH1213" s="216"/>
      <c r="MYI1213" s="216"/>
      <c r="MYJ1213" s="216"/>
      <c r="MYK1213" s="216"/>
      <c r="MYL1213" s="216"/>
      <c r="MYM1213" s="216"/>
      <c r="MYN1213" s="216"/>
      <c r="MYO1213" s="216"/>
      <c r="MYP1213" s="216"/>
      <c r="MYQ1213" s="216"/>
      <c r="MYR1213" s="216"/>
      <c r="MYS1213" s="216"/>
      <c r="MYT1213" s="216"/>
      <c r="MYU1213" s="216"/>
      <c r="MYV1213" s="216"/>
      <c r="MYW1213" s="216"/>
      <c r="MYX1213" s="216"/>
      <c r="MYY1213" s="216"/>
      <c r="MYZ1213" s="216"/>
      <c r="MZA1213" s="216"/>
      <c r="MZB1213" s="216"/>
      <c r="MZC1213" s="216"/>
      <c r="MZD1213" s="216"/>
      <c r="MZE1213" s="216"/>
      <c r="MZF1213" s="216"/>
      <c r="MZG1213" s="216"/>
      <c r="MZH1213" s="216"/>
      <c r="MZI1213" s="216"/>
      <c r="MZJ1213" s="216"/>
      <c r="MZK1213" s="216"/>
      <c r="MZL1213" s="216"/>
      <c r="MZM1213" s="216"/>
      <c r="MZN1213" s="216"/>
      <c r="MZO1213" s="216"/>
      <c r="MZP1213" s="216"/>
      <c r="MZQ1213" s="216"/>
      <c r="MZR1213" s="216"/>
      <c r="MZS1213" s="216"/>
      <c r="MZT1213" s="216"/>
      <c r="MZU1213" s="216"/>
      <c r="MZV1213" s="216"/>
      <c r="MZW1213" s="216"/>
      <c r="MZX1213" s="216"/>
      <c r="MZY1213" s="216"/>
      <c r="MZZ1213" s="216"/>
      <c r="NAA1213" s="216"/>
      <c r="NAB1213" s="216"/>
      <c r="NAC1213" s="216"/>
      <c r="NAD1213" s="216"/>
      <c r="NAE1213" s="216"/>
      <c r="NAF1213" s="216"/>
      <c r="NAG1213" s="216"/>
      <c r="NAH1213" s="216"/>
      <c r="NAI1213" s="216"/>
      <c r="NAJ1213" s="216"/>
      <c r="NAK1213" s="216"/>
      <c r="NAL1213" s="216"/>
      <c r="NAM1213" s="216"/>
      <c r="NAN1213" s="216"/>
      <c r="NAO1213" s="216"/>
      <c r="NAP1213" s="216"/>
      <c r="NAQ1213" s="216"/>
      <c r="NAR1213" s="216"/>
      <c r="NAS1213" s="216"/>
      <c r="NAT1213" s="216"/>
      <c r="NAU1213" s="216"/>
      <c r="NAV1213" s="216"/>
      <c r="NAW1213" s="216"/>
      <c r="NAX1213" s="216"/>
      <c r="NAY1213" s="216"/>
      <c r="NAZ1213" s="216"/>
      <c r="NBA1213" s="216"/>
      <c r="NBB1213" s="216"/>
      <c r="NBC1213" s="216"/>
      <c r="NBD1213" s="216"/>
      <c r="NBE1213" s="216"/>
      <c r="NBF1213" s="216"/>
      <c r="NBG1213" s="216"/>
      <c r="NBH1213" s="216"/>
      <c r="NBI1213" s="216"/>
      <c r="NBJ1213" s="216"/>
      <c r="NBK1213" s="216"/>
      <c r="NBL1213" s="216"/>
      <c r="NBM1213" s="216"/>
      <c r="NBN1213" s="216"/>
      <c r="NBO1213" s="216"/>
      <c r="NBP1213" s="216"/>
      <c r="NBQ1213" s="216"/>
      <c r="NBR1213" s="216"/>
      <c r="NBS1213" s="216"/>
      <c r="NBT1213" s="216"/>
      <c r="NBU1213" s="216"/>
      <c r="NBV1213" s="216"/>
      <c r="NBW1213" s="216"/>
      <c r="NBX1213" s="216"/>
      <c r="NBY1213" s="216"/>
      <c r="NBZ1213" s="216"/>
      <c r="NCA1213" s="216"/>
      <c r="NCB1213" s="216"/>
      <c r="NCC1213" s="216"/>
      <c r="NCD1213" s="216"/>
      <c r="NCE1213" s="216"/>
      <c r="NCF1213" s="216"/>
      <c r="NCG1213" s="216"/>
      <c r="NCH1213" s="216"/>
      <c r="NCI1213" s="216"/>
      <c r="NCJ1213" s="216"/>
      <c r="NCK1213" s="216"/>
      <c r="NCL1213" s="216"/>
      <c r="NCM1213" s="216"/>
      <c r="NCN1213" s="216"/>
      <c r="NCO1213" s="216"/>
      <c r="NCP1213" s="216"/>
      <c r="NCQ1213" s="216"/>
      <c r="NCR1213" s="216"/>
      <c r="NCS1213" s="216"/>
      <c r="NCT1213" s="216"/>
      <c r="NCU1213" s="216"/>
      <c r="NCV1213" s="216"/>
      <c r="NCW1213" s="216"/>
      <c r="NCX1213" s="216"/>
      <c r="NCY1213" s="216"/>
      <c r="NCZ1213" s="216"/>
      <c r="NDA1213" s="216"/>
      <c r="NDB1213" s="216"/>
      <c r="NDC1213" s="216"/>
      <c r="NDD1213" s="216"/>
      <c r="NDE1213" s="216"/>
      <c r="NDF1213" s="216"/>
      <c r="NDG1213" s="216"/>
      <c r="NDH1213" s="216"/>
      <c r="NDI1213" s="216"/>
      <c r="NDJ1213" s="216"/>
      <c r="NDK1213" s="216"/>
      <c r="NDL1213" s="216"/>
      <c r="NDM1213" s="216"/>
      <c r="NDN1213" s="216"/>
      <c r="NDO1213" s="216"/>
      <c r="NDP1213" s="216"/>
      <c r="NDQ1213" s="216"/>
      <c r="NDR1213" s="216"/>
      <c r="NDS1213" s="216"/>
      <c r="NDT1213" s="216"/>
      <c r="NDU1213" s="216"/>
      <c r="NDV1213" s="216"/>
      <c r="NDW1213" s="216"/>
      <c r="NDX1213" s="216"/>
      <c r="NDY1213" s="216"/>
      <c r="NDZ1213" s="216"/>
      <c r="NEA1213" s="216"/>
      <c r="NEB1213" s="216"/>
      <c r="NEC1213" s="216"/>
      <c r="NED1213" s="216"/>
      <c r="NEE1213" s="216"/>
      <c r="NEF1213" s="216"/>
      <c r="NEG1213" s="216"/>
      <c r="NEH1213" s="216"/>
      <c r="NEI1213" s="216"/>
      <c r="NEJ1213" s="216"/>
      <c r="NEK1213" s="216"/>
      <c r="NEL1213" s="216"/>
      <c r="NEM1213" s="216"/>
      <c r="NEN1213" s="216"/>
      <c r="NEO1213" s="216"/>
      <c r="NEP1213" s="216"/>
      <c r="NEQ1213" s="216"/>
      <c r="NER1213" s="216"/>
      <c r="NES1213" s="216"/>
      <c r="NET1213" s="216"/>
      <c r="NEU1213" s="216"/>
      <c r="NEV1213" s="216"/>
      <c r="NEW1213" s="216"/>
      <c r="NEX1213" s="216"/>
      <c r="NEY1213" s="216"/>
      <c r="NEZ1213" s="216"/>
      <c r="NFA1213" s="216"/>
      <c r="NFB1213" s="216"/>
      <c r="NFC1213" s="216"/>
      <c r="NFD1213" s="216"/>
      <c r="NFE1213" s="216"/>
      <c r="NFF1213" s="216"/>
      <c r="NFG1213" s="216"/>
      <c r="NFH1213" s="216"/>
      <c r="NFI1213" s="216"/>
      <c r="NFJ1213" s="216"/>
      <c r="NFK1213" s="216"/>
      <c r="NFL1213" s="216"/>
      <c r="NFM1213" s="216"/>
      <c r="NFN1213" s="216"/>
      <c r="NFO1213" s="216"/>
      <c r="NFP1213" s="216"/>
      <c r="NFQ1213" s="216"/>
      <c r="NFR1213" s="216"/>
      <c r="NFS1213" s="216"/>
      <c r="NFT1213" s="216"/>
      <c r="NFU1213" s="216"/>
      <c r="NFV1213" s="216"/>
      <c r="NFW1213" s="216"/>
      <c r="NFX1213" s="216"/>
      <c r="NFY1213" s="216"/>
      <c r="NFZ1213" s="216"/>
      <c r="NGA1213" s="216"/>
      <c r="NGB1213" s="216"/>
      <c r="NGC1213" s="216"/>
      <c r="NGD1213" s="216"/>
      <c r="NGE1213" s="216"/>
      <c r="NGF1213" s="216"/>
      <c r="NGG1213" s="216"/>
      <c r="NGH1213" s="216"/>
      <c r="NGI1213" s="216"/>
      <c r="NGJ1213" s="216"/>
      <c r="NGK1213" s="216"/>
      <c r="NGL1213" s="216"/>
      <c r="NGM1213" s="216"/>
      <c r="NGN1213" s="216"/>
      <c r="NGO1213" s="216"/>
      <c r="NGP1213" s="216"/>
      <c r="NGQ1213" s="216"/>
      <c r="NGR1213" s="216"/>
      <c r="NGS1213" s="216"/>
      <c r="NGT1213" s="216"/>
      <c r="NGU1213" s="216"/>
      <c r="NGV1213" s="216"/>
      <c r="NGW1213" s="216"/>
      <c r="NGX1213" s="216"/>
      <c r="NGY1213" s="216"/>
      <c r="NGZ1213" s="216"/>
      <c r="NHA1213" s="216"/>
      <c r="NHB1213" s="216"/>
      <c r="NHC1213" s="216"/>
      <c r="NHD1213" s="216"/>
      <c r="NHE1213" s="216"/>
      <c r="NHF1213" s="216"/>
      <c r="NHG1213" s="216"/>
      <c r="NHH1213" s="216"/>
      <c r="NHI1213" s="216"/>
      <c r="NHJ1213" s="216"/>
      <c r="NHK1213" s="216"/>
      <c r="NHL1213" s="216"/>
      <c r="NHM1213" s="216"/>
      <c r="NHN1213" s="216"/>
      <c r="NHO1213" s="216"/>
      <c r="NHP1213" s="216"/>
      <c r="NHQ1213" s="216"/>
      <c r="NHR1213" s="216"/>
      <c r="NHS1213" s="216"/>
      <c r="NHT1213" s="216"/>
      <c r="NHU1213" s="216"/>
      <c r="NHV1213" s="216"/>
      <c r="NHW1213" s="216"/>
      <c r="NHX1213" s="216"/>
      <c r="NHY1213" s="216"/>
      <c r="NHZ1213" s="216"/>
      <c r="NIA1213" s="216"/>
      <c r="NIB1213" s="216"/>
      <c r="NIC1213" s="216"/>
      <c r="NID1213" s="216"/>
      <c r="NIE1213" s="216"/>
      <c r="NIF1213" s="216"/>
      <c r="NIG1213" s="216"/>
      <c r="NIH1213" s="216"/>
      <c r="NII1213" s="216"/>
      <c r="NIJ1213" s="216"/>
      <c r="NIK1213" s="216"/>
      <c r="NIL1213" s="216"/>
      <c r="NIM1213" s="216"/>
      <c r="NIN1213" s="216"/>
      <c r="NIO1213" s="216"/>
      <c r="NIP1213" s="216"/>
      <c r="NIQ1213" s="216"/>
      <c r="NIR1213" s="216"/>
      <c r="NIS1213" s="216"/>
      <c r="NIT1213" s="216"/>
      <c r="NIU1213" s="216"/>
      <c r="NIV1213" s="216"/>
      <c r="NIW1213" s="216"/>
      <c r="NIX1213" s="216"/>
      <c r="NIY1213" s="216"/>
      <c r="NIZ1213" s="216"/>
      <c r="NJA1213" s="216"/>
      <c r="NJB1213" s="216"/>
      <c r="NJC1213" s="216"/>
      <c r="NJD1213" s="216"/>
      <c r="NJE1213" s="216"/>
      <c r="NJF1213" s="216"/>
      <c r="NJG1213" s="216"/>
      <c r="NJH1213" s="216"/>
      <c r="NJI1213" s="216"/>
      <c r="NJJ1213" s="216"/>
      <c r="NJK1213" s="216"/>
      <c r="NJL1213" s="216"/>
      <c r="NJM1213" s="216"/>
      <c r="NJN1213" s="216"/>
      <c r="NJO1213" s="216"/>
      <c r="NJP1213" s="216"/>
      <c r="NJQ1213" s="216"/>
      <c r="NJR1213" s="216"/>
      <c r="NJS1213" s="216"/>
      <c r="NJT1213" s="216"/>
      <c r="NJU1213" s="216"/>
      <c r="NJV1213" s="216"/>
      <c r="NJW1213" s="216"/>
      <c r="NJX1213" s="216"/>
      <c r="NJY1213" s="216"/>
      <c r="NJZ1213" s="216"/>
      <c r="NKA1213" s="216"/>
      <c r="NKB1213" s="216"/>
      <c r="NKC1213" s="216"/>
      <c r="NKD1213" s="216"/>
      <c r="NKE1213" s="216"/>
      <c r="NKF1213" s="216"/>
      <c r="NKG1213" s="216"/>
      <c r="NKH1213" s="216"/>
      <c r="NKI1213" s="216"/>
      <c r="NKJ1213" s="216"/>
      <c r="NKK1213" s="216"/>
      <c r="NKL1213" s="216"/>
      <c r="NKM1213" s="216"/>
      <c r="NKN1213" s="216"/>
      <c r="NKO1213" s="216"/>
      <c r="NKP1213" s="216"/>
      <c r="NKQ1213" s="216"/>
      <c r="NKR1213" s="216"/>
      <c r="NKS1213" s="216"/>
      <c r="NKT1213" s="216"/>
      <c r="NKU1213" s="216"/>
      <c r="NKV1213" s="216"/>
      <c r="NKW1213" s="216"/>
      <c r="NKX1213" s="216"/>
      <c r="NKY1213" s="216"/>
      <c r="NKZ1213" s="216"/>
      <c r="NLA1213" s="216"/>
      <c r="NLB1213" s="216"/>
      <c r="NLC1213" s="216"/>
      <c r="NLD1213" s="216"/>
      <c r="NLE1213" s="216"/>
      <c r="NLF1213" s="216"/>
      <c r="NLG1213" s="216"/>
      <c r="NLH1213" s="216"/>
      <c r="NLI1213" s="216"/>
      <c r="NLJ1213" s="216"/>
      <c r="NLK1213" s="216"/>
      <c r="NLL1213" s="216"/>
      <c r="NLM1213" s="216"/>
      <c r="NLN1213" s="216"/>
      <c r="NLO1213" s="216"/>
      <c r="NLP1213" s="216"/>
      <c r="NLQ1213" s="216"/>
      <c r="NLR1213" s="216"/>
      <c r="NLS1213" s="216"/>
      <c r="NLT1213" s="216"/>
      <c r="NLU1213" s="216"/>
      <c r="NLV1213" s="216"/>
      <c r="NLW1213" s="216"/>
      <c r="NLX1213" s="216"/>
      <c r="NLY1213" s="216"/>
      <c r="NLZ1213" s="216"/>
      <c r="NMA1213" s="216"/>
      <c r="NMB1213" s="216"/>
      <c r="NMC1213" s="216"/>
      <c r="NMD1213" s="216"/>
      <c r="NME1213" s="216"/>
      <c r="NMF1213" s="216"/>
      <c r="NMG1213" s="216"/>
      <c r="NMH1213" s="216"/>
      <c r="NMI1213" s="216"/>
      <c r="NMJ1213" s="216"/>
      <c r="NMK1213" s="216"/>
      <c r="NML1213" s="216"/>
      <c r="NMM1213" s="216"/>
      <c r="NMN1213" s="216"/>
      <c r="NMO1213" s="216"/>
      <c r="NMP1213" s="216"/>
      <c r="NMQ1213" s="216"/>
      <c r="NMR1213" s="216"/>
      <c r="NMS1213" s="216"/>
      <c r="NMT1213" s="216"/>
      <c r="NMU1213" s="216"/>
      <c r="NMV1213" s="216"/>
      <c r="NMW1213" s="216"/>
      <c r="NMX1213" s="216"/>
      <c r="NMY1213" s="216"/>
      <c r="NMZ1213" s="216"/>
      <c r="NNA1213" s="216"/>
      <c r="NNB1213" s="216"/>
      <c r="NNC1213" s="216"/>
      <c r="NND1213" s="216"/>
      <c r="NNE1213" s="216"/>
      <c r="NNF1213" s="216"/>
      <c r="NNG1213" s="216"/>
      <c r="NNH1213" s="216"/>
      <c r="NNI1213" s="216"/>
      <c r="NNJ1213" s="216"/>
      <c r="NNK1213" s="216"/>
      <c r="NNL1213" s="216"/>
      <c r="NNM1213" s="216"/>
      <c r="NNN1213" s="216"/>
      <c r="NNO1213" s="216"/>
      <c r="NNP1213" s="216"/>
      <c r="NNQ1213" s="216"/>
      <c r="NNR1213" s="216"/>
      <c r="NNS1213" s="216"/>
      <c r="NNT1213" s="216"/>
      <c r="NNU1213" s="216"/>
      <c r="NNV1213" s="216"/>
      <c r="NNW1213" s="216"/>
      <c r="NNX1213" s="216"/>
      <c r="NNY1213" s="216"/>
      <c r="NNZ1213" s="216"/>
      <c r="NOA1213" s="216"/>
      <c r="NOB1213" s="216"/>
      <c r="NOC1213" s="216"/>
      <c r="NOD1213" s="216"/>
      <c r="NOE1213" s="216"/>
      <c r="NOF1213" s="216"/>
      <c r="NOG1213" s="216"/>
      <c r="NOH1213" s="216"/>
      <c r="NOI1213" s="216"/>
      <c r="NOJ1213" s="216"/>
      <c r="NOK1213" s="216"/>
      <c r="NOL1213" s="216"/>
      <c r="NOM1213" s="216"/>
      <c r="NON1213" s="216"/>
      <c r="NOO1213" s="216"/>
      <c r="NOP1213" s="216"/>
      <c r="NOQ1213" s="216"/>
      <c r="NOR1213" s="216"/>
      <c r="NOS1213" s="216"/>
      <c r="NOT1213" s="216"/>
      <c r="NOU1213" s="216"/>
      <c r="NOV1213" s="216"/>
      <c r="NOW1213" s="216"/>
      <c r="NOX1213" s="216"/>
      <c r="NOY1213" s="216"/>
      <c r="NOZ1213" s="216"/>
      <c r="NPA1213" s="216"/>
      <c r="NPB1213" s="216"/>
      <c r="NPC1213" s="216"/>
      <c r="NPD1213" s="216"/>
      <c r="NPE1213" s="216"/>
      <c r="NPF1213" s="216"/>
      <c r="NPG1213" s="216"/>
      <c r="NPH1213" s="216"/>
      <c r="NPI1213" s="216"/>
      <c r="NPJ1213" s="216"/>
      <c r="NPK1213" s="216"/>
      <c r="NPL1213" s="216"/>
      <c r="NPM1213" s="216"/>
      <c r="NPN1213" s="216"/>
      <c r="NPO1213" s="216"/>
      <c r="NPP1213" s="216"/>
      <c r="NPQ1213" s="216"/>
      <c r="NPR1213" s="216"/>
      <c r="NPS1213" s="216"/>
      <c r="NPT1213" s="216"/>
      <c r="NPU1213" s="216"/>
      <c r="NPV1213" s="216"/>
      <c r="NPW1213" s="216"/>
      <c r="NPX1213" s="216"/>
      <c r="NPY1213" s="216"/>
      <c r="NPZ1213" s="216"/>
      <c r="NQA1213" s="216"/>
      <c r="NQB1213" s="216"/>
      <c r="NQC1213" s="216"/>
      <c r="NQD1213" s="216"/>
      <c r="NQE1213" s="216"/>
      <c r="NQF1213" s="216"/>
      <c r="NQG1213" s="216"/>
      <c r="NQH1213" s="216"/>
      <c r="NQI1213" s="216"/>
      <c r="NQJ1213" s="216"/>
      <c r="NQK1213" s="216"/>
      <c r="NQL1213" s="216"/>
      <c r="NQM1213" s="216"/>
      <c r="NQN1213" s="216"/>
      <c r="NQO1213" s="216"/>
      <c r="NQP1213" s="216"/>
      <c r="NQQ1213" s="216"/>
      <c r="NQR1213" s="216"/>
      <c r="NQS1213" s="216"/>
      <c r="NQT1213" s="216"/>
      <c r="NQU1213" s="216"/>
      <c r="NQV1213" s="216"/>
      <c r="NQW1213" s="216"/>
      <c r="NQX1213" s="216"/>
      <c r="NQY1213" s="216"/>
      <c r="NQZ1213" s="216"/>
      <c r="NRA1213" s="216"/>
      <c r="NRB1213" s="216"/>
      <c r="NRC1213" s="216"/>
      <c r="NRD1213" s="216"/>
      <c r="NRE1213" s="216"/>
      <c r="NRF1213" s="216"/>
      <c r="NRG1213" s="216"/>
      <c r="NRH1213" s="216"/>
      <c r="NRI1213" s="216"/>
      <c r="NRJ1213" s="216"/>
      <c r="NRK1213" s="216"/>
      <c r="NRL1213" s="216"/>
      <c r="NRM1213" s="216"/>
      <c r="NRN1213" s="216"/>
      <c r="NRO1213" s="216"/>
      <c r="NRP1213" s="216"/>
      <c r="NRQ1213" s="216"/>
      <c r="NRR1213" s="216"/>
      <c r="NRS1213" s="216"/>
      <c r="NRT1213" s="216"/>
      <c r="NRU1213" s="216"/>
      <c r="NRV1213" s="216"/>
      <c r="NRW1213" s="216"/>
      <c r="NRX1213" s="216"/>
      <c r="NRY1213" s="216"/>
      <c r="NRZ1213" s="216"/>
      <c r="NSA1213" s="216"/>
      <c r="NSB1213" s="216"/>
      <c r="NSC1213" s="216"/>
      <c r="NSD1213" s="216"/>
      <c r="NSE1213" s="216"/>
      <c r="NSF1213" s="216"/>
      <c r="NSG1213" s="216"/>
      <c r="NSH1213" s="216"/>
      <c r="NSI1213" s="216"/>
      <c r="NSJ1213" s="216"/>
      <c r="NSK1213" s="216"/>
      <c r="NSL1213" s="216"/>
      <c r="NSM1213" s="216"/>
      <c r="NSN1213" s="216"/>
      <c r="NSO1213" s="216"/>
      <c r="NSP1213" s="216"/>
      <c r="NSQ1213" s="216"/>
      <c r="NSR1213" s="216"/>
      <c r="NSS1213" s="216"/>
      <c r="NST1213" s="216"/>
      <c r="NSU1213" s="216"/>
      <c r="NSV1213" s="216"/>
      <c r="NSW1213" s="216"/>
      <c r="NSX1213" s="216"/>
      <c r="NSY1213" s="216"/>
      <c r="NSZ1213" s="216"/>
      <c r="NTA1213" s="216"/>
      <c r="NTB1213" s="216"/>
      <c r="NTC1213" s="216"/>
      <c r="NTD1213" s="216"/>
      <c r="NTE1213" s="216"/>
      <c r="NTF1213" s="216"/>
      <c r="NTG1213" s="216"/>
      <c r="NTH1213" s="216"/>
      <c r="NTI1213" s="216"/>
      <c r="NTJ1213" s="216"/>
      <c r="NTK1213" s="216"/>
      <c r="NTL1213" s="216"/>
      <c r="NTM1213" s="216"/>
      <c r="NTN1213" s="216"/>
      <c r="NTO1213" s="216"/>
      <c r="NTP1213" s="216"/>
      <c r="NTQ1213" s="216"/>
      <c r="NTR1213" s="216"/>
      <c r="NTS1213" s="216"/>
      <c r="NTT1213" s="216"/>
      <c r="NTU1213" s="216"/>
      <c r="NTV1213" s="216"/>
      <c r="NTW1213" s="216"/>
      <c r="NTX1213" s="216"/>
      <c r="NTY1213" s="216"/>
      <c r="NTZ1213" s="216"/>
      <c r="NUA1213" s="216"/>
      <c r="NUB1213" s="216"/>
      <c r="NUC1213" s="216"/>
      <c r="NUD1213" s="216"/>
      <c r="NUE1213" s="216"/>
      <c r="NUF1213" s="216"/>
      <c r="NUG1213" s="216"/>
      <c r="NUH1213" s="216"/>
      <c r="NUI1213" s="216"/>
      <c r="NUJ1213" s="216"/>
      <c r="NUK1213" s="216"/>
      <c r="NUL1213" s="216"/>
      <c r="NUM1213" s="216"/>
      <c r="NUN1213" s="216"/>
      <c r="NUO1213" s="216"/>
      <c r="NUP1213" s="216"/>
      <c r="NUQ1213" s="216"/>
      <c r="NUR1213" s="216"/>
      <c r="NUS1213" s="216"/>
      <c r="NUT1213" s="216"/>
      <c r="NUU1213" s="216"/>
      <c r="NUV1213" s="216"/>
      <c r="NUW1213" s="216"/>
      <c r="NUX1213" s="216"/>
      <c r="NUY1213" s="216"/>
      <c r="NUZ1213" s="216"/>
      <c r="NVA1213" s="216"/>
      <c r="NVB1213" s="216"/>
      <c r="NVC1213" s="216"/>
      <c r="NVD1213" s="216"/>
      <c r="NVE1213" s="216"/>
      <c r="NVF1213" s="216"/>
      <c r="NVG1213" s="216"/>
      <c r="NVH1213" s="216"/>
      <c r="NVI1213" s="216"/>
      <c r="NVJ1213" s="216"/>
      <c r="NVK1213" s="216"/>
      <c r="NVL1213" s="216"/>
      <c r="NVM1213" s="216"/>
      <c r="NVN1213" s="216"/>
      <c r="NVO1213" s="216"/>
      <c r="NVP1213" s="216"/>
      <c r="NVQ1213" s="216"/>
      <c r="NVR1213" s="216"/>
      <c r="NVS1213" s="216"/>
      <c r="NVT1213" s="216"/>
      <c r="NVU1213" s="216"/>
      <c r="NVV1213" s="216"/>
      <c r="NVW1213" s="216"/>
      <c r="NVX1213" s="216"/>
      <c r="NVY1213" s="216"/>
      <c r="NVZ1213" s="216"/>
      <c r="NWA1213" s="216"/>
      <c r="NWB1213" s="216"/>
      <c r="NWC1213" s="216"/>
      <c r="NWD1213" s="216"/>
      <c r="NWE1213" s="216"/>
      <c r="NWF1213" s="216"/>
      <c r="NWG1213" s="216"/>
      <c r="NWH1213" s="216"/>
      <c r="NWI1213" s="216"/>
      <c r="NWJ1213" s="216"/>
      <c r="NWK1213" s="216"/>
      <c r="NWL1213" s="216"/>
      <c r="NWM1213" s="216"/>
      <c r="NWN1213" s="216"/>
      <c r="NWO1213" s="216"/>
      <c r="NWP1213" s="216"/>
      <c r="NWQ1213" s="216"/>
      <c r="NWR1213" s="216"/>
      <c r="NWS1213" s="216"/>
      <c r="NWT1213" s="216"/>
      <c r="NWU1213" s="216"/>
      <c r="NWV1213" s="216"/>
      <c r="NWW1213" s="216"/>
      <c r="NWX1213" s="216"/>
      <c r="NWY1213" s="216"/>
      <c r="NWZ1213" s="216"/>
      <c r="NXA1213" s="216"/>
      <c r="NXB1213" s="216"/>
      <c r="NXC1213" s="216"/>
      <c r="NXD1213" s="216"/>
      <c r="NXE1213" s="216"/>
      <c r="NXF1213" s="216"/>
      <c r="NXG1213" s="216"/>
      <c r="NXH1213" s="216"/>
      <c r="NXI1213" s="216"/>
      <c r="NXJ1213" s="216"/>
      <c r="NXK1213" s="216"/>
      <c r="NXL1213" s="216"/>
      <c r="NXM1213" s="216"/>
      <c r="NXN1213" s="216"/>
      <c r="NXO1213" s="216"/>
      <c r="NXP1213" s="216"/>
      <c r="NXQ1213" s="216"/>
      <c r="NXR1213" s="216"/>
      <c r="NXS1213" s="216"/>
      <c r="NXT1213" s="216"/>
      <c r="NXU1213" s="216"/>
      <c r="NXV1213" s="216"/>
      <c r="NXW1213" s="216"/>
      <c r="NXX1213" s="216"/>
      <c r="NXY1213" s="216"/>
      <c r="NXZ1213" s="216"/>
      <c r="NYA1213" s="216"/>
      <c r="NYB1213" s="216"/>
      <c r="NYC1213" s="216"/>
      <c r="NYD1213" s="216"/>
      <c r="NYE1213" s="216"/>
      <c r="NYF1213" s="216"/>
      <c r="NYG1213" s="216"/>
      <c r="NYH1213" s="216"/>
      <c r="NYI1213" s="216"/>
      <c r="NYJ1213" s="216"/>
      <c r="NYK1213" s="216"/>
      <c r="NYL1213" s="216"/>
      <c r="NYM1213" s="216"/>
      <c r="NYN1213" s="216"/>
      <c r="NYO1213" s="216"/>
      <c r="NYP1213" s="216"/>
      <c r="NYQ1213" s="216"/>
      <c r="NYR1213" s="216"/>
      <c r="NYS1213" s="216"/>
      <c r="NYT1213" s="216"/>
      <c r="NYU1213" s="216"/>
      <c r="NYV1213" s="216"/>
      <c r="NYW1213" s="216"/>
      <c r="NYX1213" s="216"/>
      <c r="NYY1213" s="216"/>
      <c r="NYZ1213" s="216"/>
      <c r="NZA1213" s="216"/>
      <c r="NZB1213" s="216"/>
      <c r="NZC1213" s="216"/>
      <c r="NZD1213" s="216"/>
      <c r="NZE1213" s="216"/>
      <c r="NZF1213" s="216"/>
      <c r="NZG1213" s="216"/>
      <c r="NZH1213" s="216"/>
      <c r="NZI1213" s="216"/>
      <c r="NZJ1213" s="216"/>
      <c r="NZK1213" s="216"/>
      <c r="NZL1213" s="216"/>
      <c r="NZM1213" s="216"/>
      <c r="NZN1213" s="216"/>
      <c r="NZO1213" s="216"/>
      <c r="NZP1213" s="216"/>
      <c r="NZQ1213" s="216"/>
      <c r="NZR1213" s="216"/>
      <c r="NZS1213" s="216"/>
      <c r="NZT1213" s="216"/>
      <c r="NZU1213" s="216"/>
      <c r="NZV1213" s="216"/>
      <c r="NZW1213" s="216"/>
      <c r="NZX1213" s="216"/>
      <c r="NZY1213" s="216"/>
      <c r="NZZ1213" s="216"/>
      <c r="OAA1213" s="216"/>
      <c r="OAB1213" s="216"/>
      <c r="OAC1213" s="216"/>
      <c r="OAD1213" s="216"/>
      <c r="OAE1213" s="216"/>
      <c r="OAF1213" s="216"/>
      <c r="OAG1213" s="216"/>
      <c r="OAH1213" s="216"/>
      <c r="OAI1213" s="216"/>
      <c r="OAJ1213" s="216"/>
      <c r="OAK1213" s="216"/>
      <c r="OAL1213" s="216"/>
      <c r="OAM1213" s="216"/>
      <c r="OAN1213" s="216"/>
      <c r="OAO1213" s="216"/>
      <c r="OAP1213" s="216"/>
      <c r="OAQ1213" s="216"/>
      <c r="OAR1213" s="216"/>
      <c r="OAS1213" s="216"/>
      <c r="OAT1213" s="216"/>
      <c r="OAU1213" s="216"/>
      <c r="OAV1213" s="216"/>
      <c r="OAW1213" s="216"/>
      <c r="OAX1213" s="216"/>
      <c r="OAY1213" s="216"/>
      <c r="OAZ1213" s="216"/>
      <c r="OBA1213" s="216"/>
      <c r="OBB1213" s="216"/>
      <c r="OBC1213" s="216"/>
      <c r="OBD1213" s="216"/>
      <c r="OBE1213" s="216"/>
      <c r="OBF1213" s="216"/>
      <c r="OBG1213" s="216"/>
      <c r="OBH1213" s="216"/>
      <c r="OBI1213" s="216"/>
      <c r="OBJ1213" s="216"/>
      <c r="OBK1213" s="216"/>
      <c r="OBL1213" s="216"/>
      <c r="OBM1213" s="216"/>
      <c r="OBN1213" s="216"/>
      <c r="OBO1213" s="216"/>
      <c r="OBP1213" s="216"/>
      <c r="OBQ1213" s="216"/>
      <c r="OBR1213" s="216"/>
      <c r="OBS1213" s="216"/>
      <c r="OBT1213" s="216"/>
      <c r="OBU1213" s="216"/>
      <c r="OBV1213" s="216"/>
      <c r="OBW1213" s="216"/>
      <c r="OBX1213" s="216"/>
      <c r="OBY1213" s="216"/>
      <c r="OBZ1213" s="216"/>
      <c r="OCA1213" s="216"/>
      <c r="OCB1213" s="216"/>
      <c r="OCC1213" s="216"/>
      <c r="OCD1213" s="216"/>
      <c r="OCE1213" s="216"/>
      <c r="OCF1213" s="216"/>
      <c r="OCG1213" s="216"/>
      <c r="OCH1213" s="216"/>
      <c r="OCI1213" s="216"/>
      <c r="OCJ1213" s="216"/>
      <c r="OCK1213" s="216"/>
      <c r="OCL1213" s="216"/>
      <c r="OCM1213" s="216"/>
      <c r="OCN1213" s="216"/>
      <c r="OCO1213" s="216"/>
      <c r="OCP1213" s="216"/>
      <c r="OCQ1213" s="216"/>
      <c r="OCR1213" s="216"/>
      <c r="OCS1213" s="216"/>
      <c r="OCT1213" s="216"/>
      <c r="OCU1213" s="216"/>
      <c r="OCV1213" s="216"/>
      <c r="OCW1213" s="216"/>
      <c r="OCX1213" s="216"/>
      <c r="OCY1213" s="216"/>
      <c r="OCZ1213" s="216"/>
      <c r="ODA1213" s="216"/>
      <c r="ODB1213" s="216"/>
      <c r="ODC1213" s="216"/>
      <c r="ODD1213" s="216"/>
      <c r="ODE1213" s="216"/>
      <c r="ODF1213" s="216"/>
      <c r="ODG1213" s="216"/>
      <c r="ODH1213" s="216"/>
      <c r="ODI1213" s="216"/>
      <c r="ODJ1213" s="216"/>
      <c r="ODK1213" s="216"/>
      <c r="ODL1213" s="216"/>
      <c r="ODM1213" s="216"/>
      <c r="ODN1213" s="216"/>
      <c r="ODO1213" s="216"/>
      <c r="ODP1213" s="216"/>
      <c r="ODQ1213" s="216"/>
      <c r="ODR1213" s="216"/>
      <c r="ODS1213" s="216"/>
      <c r="ODT1213" s="216"/>
      <c r="ODU1213" s="216"/>
      <c r="ODV1213" s="216"/>
      <c r="ODW1213" s="216"/>
      <c r="ODX1213" s="216"/>
      <c r="ODY1213" s="216"/>
      <c r="ODZ1213" s="216"/>
      <c r="OEA1213" s="216"/>
      <c r="OEB1213" s="216"/>
      <c r="OEC1213" s="216"/>
      <c r="OED1213" s="216"/>
      <c r="OEE1213" s="216"/>
      <c r="OEF1213" s="216"/>
      <c r="OEG1213" s="216"/>
      <c r="OEH1213" s="216"/>
      <c r="OEI1213" s="216"/>
      <c r="OEJ1213" s="216"/>
      <c r="OEK1213" s="216"/>
      <c r="OEL1213" s="216"/>
      <c r="OEM1213" s="216"/>
      <c r="OEN1213" s="216"/>
      <c r="OEO1213" s="216"/>
      <c r="OEP1213" s="216"/>
      <c r="OEQ1213" s="216"/>
      <c r="OER1213" s="216"/>
      <c r="OES1213" s="216"/>
      <c r="OET1213" s="216"/>
      <c r="OEU1213" s="216"/>
      <c r="OEV1213" s="216"/>
      <c r="OEW1213" s="216"/>
      <c r="OEX1213" s="216"/>
      <c r="OEY1213" s="216"/>
      <c r="OEZ1213" s="216"/>
      <c r="OFA1213" s="216"/>
      <c r="OFB1213" s="216"/>
      <c r="OFC1213" s="216"/>
      <c r="OFD1213" s="216"/>
      <c r="OFE1213" s="216"/>
      <c r="OFF1213" s="216"/>
      <c r="OFG1213" s="216"/>
      <c r="OFH1213" s="216"/>
      <c r="OFI1213" s="216"/>
      <c r="OFJ1213" s="216"/>
      <c r="OFK1213" s="216"/>
      <c r="OFL1213" s="216"/>
      <c r="OFM1213" s="216"/>
      <c r="OFN1213" s="216"/>
      <c r="OFO1213" s="216"/>
      <c r="OFP1213" s="216"/>
      <c r="OFQ1213" s="216"/>
      <c r="OFR1213" s="216"/>
      <c r="OFS1213" s="216"/>
      <c r="OFT1213" s="216"/>
      <c r="OFU1213" s="216"/>
      <c r="OFV1213" s="216"/>
      <c r="OFW1213" s="216"/>
      <c r="OFX1213" s="216"/>
      <c r="OFY1213" s="216"/>
      <c r="OFZ1213" s="216"/>
      <c r="OGA1213" s="216"/>
      <c r="OGB1213" s="216"/>
      <c r="OGC1213" s="216"/>
      <c r="OGD1213" s="216"/>
      <c r="OGE1213" s="216"/>
      <c r="OGF1213" s="216"/>
      <c r="OGG1213" s="216"/>
      <c r="OGH1213" s="216"/>
      <c r="OGI1213" s="216"/>
      <c r="OGJ1213" s="216"/>
      <c r="OGK1213" s="216"/>
      <c r="OGL1213" s="216"/>
      <c r="OGM1213" s="216"/>
      <c r="OGN1213" s="216"/>
      <c r="OGO1213" s="216"/>
      <c r="OGP1213" s="216"/>
      <c r="OGQ1213" s="216"/>
      <c r="OGR1213" s="216"/>
      <c r="OGS1213" s="216"/>
      <c r="OGT1213" s="216"/>
      <c r="OGU1213" s="216"/>
      <c r="OGV1213" s="216"/>
      <c r="OGW1213" s="216"/>
      <c r="OGX1213" s="216"/>
      <c r="OGY1213" s="216"/>
      <c r="OGZ1213" s="216"/>
      <c r="OHA1213" s="216"/>
      <c r="OHB1213" s="216"/>
      <c r="OHC1213" s="216"/>
      <c r="OHD1213" s="216"/>
      <c r="OHE1213" s="216"/>
      <c r="OHF1213" s="216"/>
      <c r="OHG1213" s="216"/>
      <c r="OHH1213" s="216"/>
      <c r="OHI1213" s="216"/>
      <c r="OHJ1213" s="216"/>
      <c r="OHK1213" s="216"/>
      <c r="OHL1213" s="216"/>
      <c r="OHM1213" s="216"/>
      <c r="OHN1213" s="216"/>
      <c r="OHO1213" s="216"/>
      <c r="OHP1213" s="216"/>
      <c r="OHQ1213" s="216"/>
      <c r="OHR1213" s="216"/>
      <c r="OHS1213" s="216"/>
      <c r="OHT1213" s="216"/>
      <c r="OHU1213" s="216"/>
      <c r="OHV1213" s="216"/>
      <c r="OHW1213" s="216"/>
      <c r="OHX1213" s="216"/>
      <c r="OHY1213" s="216"/>
      <c r="OHZ1213" s="216"/>
      <c r="OIA1213" s="216"/>
      <c r="OIB1213" s="216"/>
      <c r="OIC1213" s="216"/>
      <c r="OID1213" s="216"/>
      <c r="OIE1213" s="216"/>
      <c r="OIF1213" s="216"/>
      <c r="OIG1213" s="216"/>
      <c r="OIH1213" s="216"/>
      <c r="OII1213" s="216"/>
      <c r="OIJ1213" s="216"/>
      <c r="OIK1213" s="216"/>
      <c r="OIL1213" s="216"/>
      <c r="OIM1213" s="216"/>
      <c r="OIN1213" s="216"/>
      <c r="OIO1213" s="216"/>
      <c r="OIP1213" s="216"/>
      <c r="OIQ1213" s="216"/>
      <c r="OIR1213" s="216"/>
      <c r="OIS1213" s="216"/>
      <c r="OIT1213" s="216"/>
      <c r="OIU1213" s="216"/>
      <c r="OIV1213" s="216"/>
      <c r="OIW1213" s="216"/>
      <c r="OIX1213" s="216"/>
      <c r="OIY1213" s="216"/>
      <c r="OIZ1213" s="216"/>
      <c r="OJA1213" s="216"/>
      <c r="OJB1213" s="216"/>
      <c r="OJC1213" s="216"/>
      <c r="OJD1213" s="216"/>
      <c r="OJE1213" s="216"/>
      <c r="OJF1213" s="216"/>
      <c r="OJG1213" s="216"/>
      <c r="OJH1213" s="216"/>
      <c r="OJI1213" s="216"/>
      <c r="OJJ1213" s="216"/>
      <c r="OJK1213" s="216"/>
      <c r="OJL1213" s="216"/>
      <c r="OJM1213" s="216"/>
      <c r="OJN1213" s="216"/>
      <c r="OJO1213" s="216"/>
      <c r="OJP1213" s="216"/>
      <c r="OJQ1213" s="216"/>
      <c r="OJR1213" s="216"/>
      <c r="OJS1213" s="216"/>
      <c r="OJT1213" s="216"/>
      <c r="OJU1213" s="216"/>
      <c r="OJV1213" s="216"/>
      <c r="OJW1213" s="216"/>
      <c r="OJX1213" s="216"/>
      <c r="OJY1213" s="216"/>
      <c r="OJZ1213" s="216"/>
      <c r="OKA1213" s="216"/>
      <c r="OKB1213" s="216"/>
      <c r="OKC1213" s="216"/>
      <c r="OKD1213" s="216"/>
      <c r="OKE1213" s="216"/>
      <c r="OKF1213" s="216"/>
      <c r="OKG1213" s="216"/>
      <c r="OKH1213" s="216"/>
      <c r="OKI1213" s="216"/>
      <c r="OKJ1213" s="216"/>
      <c r="OKK1213" s="216"/>
      <c r="OKL1213" s="216"/>
      <c r="OKM1213" s="216"/>
      <c r="OKN1213" s="216"/>
      <c r="OKO1213" s="216"/>
      <c r="OKP1213" s="216"/>
      <c r="OKQ1213" s="216"/>
      <c r="OKR1213" s="216"/>
      <c r="OKS1213" s="216"/>
      <c r="OKT1213" s="216"/>
      <c r="OKU1213" s="216"/>
      <c r="OKV1213" s="216"/>
      <c r="OKW1213" s="216"/>
      <c r="OKX1213" s="216"/>
      <c r="OKY1213" s="216"/>
      <c r="OKZ1213" s="216"/>
      <c r="OLA1213" s="216"/>
      <c r="OLB1213" s="216"/>
      <c r="OLC1213" s="216"/>
      <c r="OLD1213" s="216"/>
      <c r="OLE1213" s="216"/>
      <c r="OLF1213" s="216"/>
      <c r="OLG1213" s="216"/>
      <c r="OLH1213" s="216"/>
      <c r="OLI1213" s="216"/>
      <c r="OLJ1213" s="216"/>
      <c r="OLK1213" s="216"/>
      <c r="OLL1213" s="216"/>
      <c r="OLM1213" s="216"/>
      <c r="OLN1213" s="216"/>
      <c r="OLO1213" s="216"/>
      <c r="OLP1213" s="216"/>
      <c r="OLQ1213" s="216"/>
      <c r="OLR1213" s="216"/>
      <c r="OLS1213" s="216"/>
      <c r="OLT1213" s="216"/>
      <c r="OLU1213" s="216"/>
      <c r="OLV1213" s="216"/>
      <c r="OLW1213" s="216"/>
      <c r="OLX1213" s="216"/>
      <c r="OLY1213" s="216"/>
      <c r="OLZ1213" s="216"/>
      <c r="OMA1213" s="216"/>
      <c r="OMB1213" s="216"/>
      <c r="OMC1213" s="216"/>
      <c r="OMD1213" s="216"/>
      <c r="OME1213" s="216"/>
      <c r="OMF1213" s="216"/>
      <c r="OMG1213" s="216"/>
      <c r="OMH1213" s="216"/>
      <c r="OMI1213" s="216"/>
      <c r="OMJ1213" s="216"/>
      <c r="OMK1213" s="216"/>
      <c r="OML1213" s="216"/>
      <c r="OMM1213" s="216"/>
      <c r="OMN1213" s="216"/>
      <c r="OMO1213" s="216"/>
      <c r="OMP1213" s="216"/>
      <c r="OMQ1213" s="216"/>
      <c r="OMR1213" s="216"/>
      <c r="OMS1213" s="216"/>
      <c r="OMT1213" s="216"/>
      <c r="OMU1213" s="216"/>
      <c r="OMV1213" s="216"/>
      <c r="OMW1213" s="216"/>
      <c r="OMX1213" s="216"/>
      <c r="OMY1213" s="216"/>
      <c r="OMZ1213" s="216"/>
      <c r="ONA1213" s="216"/>
      <c r="ONB1213" s="216"/>
      <c r="ONC1213" s="216"/>
      <c r="OND1213" s="216"/>
      <c r="ONE1213" s="216"/>
      <c r="ONF1213" s="216"/>
      <c r="ONG1213" s="216"/>
      <c r="ONH1213" s="216"/>
      <c r="ONI1213" s="216"/>
      <c r="ONJ1213" s="216"/>
      <c r="ONK1213" s="216"/>
      <c r="ONL1213" s="216"/>
      <c r="ONM1213" s="216"/>
      <c r="ONN1213" s="216"/>
      <c r="ONO1213" s="216"/>
      <c r="ONP1213" s="216"/>
      <c r="ONQ1213" s="216"/>
      <c r="ONR1213" s="216"/>
      <c r="ONS1213" s="216"/>
      <c r="ONT1213" s="216"/>
      <c r="ONU1213" s="216"/>
      <c r="ONV1213" s="216"/>
      <c r="ONW1213" s="216"/>
      <c r="ONX1213" s="216"/>
      <c r="ONY1213" s="216"/>
      <c r="ONZ1213" s="216"/>
      <c r="OOA1213" s="216"/>
      <c r="OOB1213" s="216"/>
      <c r="OOC1213" s="216"/>
      <c r="OOD1213" s="216"/>
      <c r="OOE1213" s="216"/>
      <c r="OOF1213" s="216"/>
      <c r="OOG1213" s="216"/>
      <c r="OOH1213" s="216"/>
      <c r="OOI1213" s="216"/>
      <c r="OOJ1213" s="216"/>
      <c r="OOK1213" s="216"/>
      <c r="OOL1213" s="216"/>
      <c r="OOM1213" s="216"/>
      <c r="OON1213" s="216"/>
      <c r="OOO1213" s="216"/>
      <c r="OOP1213" s="216"/>
      <c r="OOQ1213" s="216"/>
      <c r="OOR1213" s="216"/>
      <c r="OOS1213" s="216"/>
      <c r="OOT1213" s="216"/>
      <c r="OOU1213" s="216"/>
      <c r="OOV1213" s="216"/>
      <c r="OOW1213" s="216"/>
      <c r="OOX1213" s="216"/>
      <c r="OOY1213" s="216"/>
      <c r="OOZ1213" s="216"/>
      <c r="OPA1213" s="216"/>
      <c r="OPB1213" s="216"/>
      <c r="OPC1213" s="216"/>
      <c r="OPD1213" s="216"/>
      <c r="OPE1213" s="216"/>
      <c r="OPF1213" s="216"/>
      <c r="OPG1213" s="216"/>
      <c r="OPH1213" s="216"/>
      <c r="OPI1213" s="216"/>
      <c r="OPJ1213" s="216"/>
      <c r="OPK1213" s="216"/>
      <c r="OPL1213" s="216"/>
      <c r="OPM1213" s="216"/>
      <c r="OPN1213" s="216"/>
      <c r="OPO1213" s="216"/>
      <c r="OPP1213" s="216"/>
      <c r="OPQ1213" s="216"/>
      <c r="OPR1213" s="216"/>
      <c r="OPS1213" s="216"/>
      <c r="OPT1213" s="216"/>
      <c r="OPU1213" s="216"/>
      <c r="OPV1213" s="216"/>
      <c r="OPW1213" s="216"/>
      <c r="OPX1213" s="216"/>
      <c r="OPY1213" s="216"/>
      <c r="OPZ1213" s="216"/>
      <c r="OQA1213" s="216"/>
      <c r="OQB1213" s="216"/>
      <c r="OQC1213" s="216"/>
      <c r="OQD1213" s="216"/>
      <c r="OQE1213" s="216"/>
      <c r="OQF1213" s="216"/>
      <c r="OQG1213" s="216"/>
      <c r="OQH1213" s="216"/>
      <c r="OQI1213" s="216"/>
      <c r="OQJ1213" s="216"/>
      <c r="OQK1213" s="216"/>
      <c r="OQL1213" s="216"/>
      <c r="OQM1213" s="216"/>
      <c r="OQN1213" s="216"/>
      <c r="OQO1213" s="216"/>
      <c r="OQP1213" s="216"/>
      <c r="OQQ1213" s="216"/>
      <c r="OQR1213" s="216"/>
      <c r="OQS1213" s="216"/>
      <c r="OQT1213" s="216"/>
      <c r="OQU1213" s="216"/>
      <c r="OQV1213" s="216"/>
      <c r="OQW1213" s="216"/>
      <c r="OQX1213" s="216"/>
      <c r="OQY1213" s="216"/>
      <c r="OQZ1213" s="216"/>
      <c r="ORA1213" s="216"/>
      <c r="ORB1213" s="216"/>
      <c r="ORC1213" s="216"/>
      <c r="ORD1213" s="216"/>
      <c r="ORE1213" s="216"/>
      <c r="ORF1213" s="216"/>
      <c r="ORG1213" s="216"/>
      <c r="ORH1213" s="216"/>
      <c r="ORI1213" s="216"/>
      <c r="ORJ1213" s="216"/>
      <c r="ORK1213" s="216"/>
      <c r="ORL1213" s="216"/>
      <c r="ORM1213" s="216"/>
      <c r="ORN1213" s="216"/>
      <c r="ORO1213" s="216"/>
      <c r="ORP1213" s="216"/>
      <c r="ORQ1213" s="216"/>
      <c r="ORR1213" s="216"/>
      <c r="ORS1213" s="216"/>
      <c r="ORT1213" s="216"/>
      <c r="ORU1213" s="216"/>
      <c r="ORV1213" s="216"/>
      <c r="ORW1213" s="216"/>
      <c r="ORX1213" s="216"/>
      <c r="ORY1213" s="216"/>
      <c r="ORZ1213" s="216"/>
      <c r="OSA1213" s="216"/>
      <c r="OSB1213" s="216"/>
      <c r="OSC1213" s="216"/>
      <c r="OSD1213" s="216"/>
      <c r="OSE1213" s="216"/>
      <c r="OSF1213" s="216"/>
      <c r="OSG1213" s="216"/>
      <c r="OSH1213" s="216"/>
      <c r="OSI1213" s="216"/>
      <c r="OSJ1213" s="216"/>
      <c r="OSK1213" s="216"/>
      <c r="OSL1213" s="216"/>
      <c r="OSM1213" s="216"/>
      <c r="OSN1213" s="216"/>
      <c r="OSO1213" s="216"/>
      <c r="OSP1213" s="216"/>
      <c r="OSQ1213" s="216"/>
      <c r="OSR1213" s="216"/>
      <c r="OSS1213" s="216"/>
      <c r="OST1213" s="216"/>
      <c r="OSU1213" s="216"/>
      <c r="OSV1213" s="216"/>
      <c r="OSW1213" s="216"/>
      <c r="OSX1213" s="216"/>
      <c r="OSY1213" s="216"/>
      <c r="OSZ1213" s="216"/>
      <c r="OTA1213" s="216"/>
      <c r="OTB1213" s="216"/>
      <c r="OTC1213" s="216"/>
      <c r="OTD1213" s="216"/>
      <c r="OTE1213" s="216"/>
      <c r="OTF1213" s="216"/>
      <c r="OTG1213" s="216"/>
      <c r="OTH1213" s="216"/>
      <c r="OTI1213" s="216"/>
      <c r="OTJ1213" s="216"/>
      <c r="OTK1213" s="216"/>
      <c r="OTL1213" s="216"/>
      <c r="OTM1213" s="216"/>
      <c r="OTN1213" s="216"/>
      <c r="OTO1213" s="216"/>
      <c r="OTP1213" s="216"/>
      <c r="OTQ1213" s="216"/>
      <c r="OTR1213" s="216"/>
      <c r="OTS1213" s="216"/>
      <c r="OTT1213" s="216"/>
      <c r="OTU1213" s="216"/>
      <c r="OTV1213" s="216"/>
      <c r="OTW1213" s="216"/>
      <c r="OTX1213" s="216"/>
      <c r="OTY1213" s="216"/>
      <c r="OTZ1213" s="216"/>
      <c r="OUA1213" s="216"/>
      <c r="OUB1213" s="216"/>
      <c r="OUC1213" s="216"/>
      <c r="OUD1213" s="216"/>
      <c r="OUE1213" s="216"/>
      <c r="OUF1213" s="216"/>
      <c r="OUG1213" s="216"/>
      <c r="OUH1213" s="216"/>
      <c r="OUI1213" s="216"/>
      <c r="OUJ1213" s="216"/>
      <c r="OUK1213" s="216"/>
      <c r="OUL1213" s="216"/>
      <c r="OUM1213" s="216"/>
      <c r="OUN1213" s="216"/>
      <c r="OUO1213" s="216"/>
      <c r="OUP1213" s="216"/>
      <c r="OUQ1213" s="216"/>
      <c r="OUR1213" s="216"/>
      <c r="OUS1213" s="216"/>
      <c r="OUT1213" s="216"/>
      <c r="OUU1213" s="216"/>
      <c r="OUV1213" s="216"/>
      <c r="OUW1213" s="216"/>
      <c r="OUX1213" s="216"/>
      <c r="OUY1213" s="216"/>
      <c r="OUZ1213" s="216"/>
      <c r="OVA1213" s="216"/>
      <c r="OVB1213" s="216"/>
      <c r="OVC1213" s="216"/>
      <c r="OVD1213" s="216"/>
      <c r="OVE1213" s="216"/>
      <c r="OVF1213" s="216"/>
      <c r="OVG1213" s="216"/>
      <c r="OVH1213" s="216"/>
      <c r="OVI1213" s="216"/>
      <c r="OVJ1213" s="216"/>
      <c r="OVK1213" s="216"/>
      <c r="OVL1213" s="216"/>
      <c r="OVM1213" s="216"/>
      <c r="OVN1213" s="216"/>
      <c r="OVO1213" s="216"/>
      <c r="OVP1213" s="216"/>
      <c r="OVQ1213" s="216"/>
      <c r="OVR1213" s="216"/>
      <c r="OVS1213" s="216"/>
      <c r="OVT1213" s="216"/>
      <c r="OVU1213" s="216"/>
      <c r="OVV1213" s="216"/>
      <c r="OVW1213" s="216"/>
      <c r="OVX1213" s="216"/>
      <c r="OVY1213" s="216"/>
      <c r="OVZ1213" s="216"/>
      <c r="OWA1213" s="216"/>
      <c r="OWB1213" s="216"/>
      <c r="OWC1213" s="216"/>
      <c r="OWD1213" s="216"/>
      <c r="OWE1213" s="216"/>
      <c r="OWF1213" s="216"/>
      <c r="OWG1213" s="216"/>
      <c r="OWH1213" s="216"/>
      <c r="OWI1213" s="216"/>
      <c r="OWJ1213" s="216"/>
      <c r="OWK1213" s="216"/>
      <c r="OWL1213" s="216"/>
      <c r="OWM1213" s="216"/>
      <c r="OWN1213" s="216"/>
      <c r="OWO1213" s="216"/>
      <c r="OWP1213" s="216"/>
      <c r="OWQ1213" s="216"/>
      <c r="OWR1213" s="216"/>
      <c r="OWS1213" s="216"/>
      <c r="OWT1213" s="216"/>
      <c r="OWU1213" s="216"/>
      <c r="OWV1213" s="216"/>
      <c r="OWW1213" s="216"/>
      <c r="OWX1213" s="216"/>
      <c r="OWY1213" s="216"/>
      <c r="OWZ1213" s="216"/>
      <c r="OXA1213" s="216"/>
      <c r="OXB1213" s="216"/>
      <c r="OXC1213" s="216"/>
      <c r="OXD1213" s="216"/>
      <c r="OXE1213" s="216"/>
      <c r="OXF1213" s="216"/>
      <c r="OXG1213" s="216"/>
      <c r="OXH1213" s="216"/>
      <c r="OXI1213" s="216"/>
      <c r="OXJ1213" s="216"/>
      <c r="OXK1213" s="216"/>
      <c r="OXL1213" s="216"/>
      <c r="OXM1213" s="216"/>
      <c r="OXN1213" s="216"/>
      <c r="OXO1213" s="216"/>
      <c r="OXP1213" s="216"/>
      <c r="OXQ1213" s="216"/>
      <c r="OXR1213" s="216"/>
      <c r="OXS1213" s="216"/>
      <c r="OXT1213" s="216"/>
      <c r="OXU1213" s="216"/>
      <c r="OXV1213" s="216"/>
      <c r="OXW1213" s="216"/>
      <c r="OXX1213" s="216"/>
      <c r="OXY1213" s="216"/>
      <c r="OXZ1213" s="216"/>
      <c r="OYA1213" s="216"/>
      <c r="OYB1213" s="216"/>
      <c r="OYC1213" s="216"/>
      <c r="OYD1213" s="216"/>
      <c r="OYE1213" s="216"/>
      <c r="OYF1213" s="216"/>
      <c r="OYG1213" s="216"/>
      <c r="OYH1213" s="216"/>
      <c r="OYI1213" s="216"/>
      <c r="OYJ1213" s="216"/>
      <c r="OYK1213" s="216"/>
      <c r="OYL1213" s="216"/>
      <c r="OYM1213" s="216"/>
      <c r="OYN1213" s="216"/>
      <c r="OYO1213" s="216"/>
      <c r="OYP1213" s="216"/>
      <c r="OYQ1213" s="216"/>
      <c r="OYR1213" s="216"/>
      <c r="OYS1213" s="216"/>
      <c r="OYT1213" s="216"/>
      <c r="OYU1213" s="216"/>
      <c r="OYV1213" s="216"/>
      <c r="OYW1213" s="216"/>
      <c r="OYX1213" s="216"/>
      <c r="OYY1213" s="216"/>
      <c r="OYZ1213" s="216"/>
      <c r="OZA1213" s="216"/>
      <c r="OZB1213" s="216"/>
      <c r="OZC1213" s="216"/>
      <c r="OZD1213" s="216"/>
      <c r="OZE1213" s="216"/>
      <c r="OZF1213" s="216"/>
      <c r="OZG1213" s="216"/>
      <c r="OZH1213" s="216"/>
      <c r="OZI1213" s="216"/>
      <c r="OZJ1213" s="216"/>
      <c r="OZK1213" s="216"/>
      <c r="OZL1213" s="216"/>
      <c r="OZM1213" s="216"/>
      <c r="OZN1213" s="216"/>
      <c r="OZO1213" s="216"/>
      <c r="OZP1213" s="216"/>
      <c r="OZQ1213" s="216"/>
      <c r="OZR1213" s="216"/>
      <c r="OZS1213" s="216"/>
      <c r="OZT1213" s="216"/>
      <c r="OZU1213" s="216"/>
      <c r="OZV1213" s="216"/>
      <c r="OZW1213" s="216"/>
      <c r="OZX1213" s="216"/>
      <c r="OZY1213" s="216"/>
      <c r="OZZ1213" s="216"/>
      <c r="PAA1213" s="216"/>
      <c r="PAB1213" s="216"/>
      <c r="PAC1213" s="216"/>
      <c r="PAD1213" s="216"/>
      <c r="PAE1213" s="216"/>
      <c r="PAF1213" s="216"/>
      <c r="PAG1213" s="216"/>
      <c r="PAH1213" s="216"/>
      <c r="PAI1213" s="216"/>
      <c r="PAJ1213" s="216"/>
      <c r="PAK1213" s="216"/>
      <c r="PAL1213" s="216"/>
      <c r="PAM1213" s="216"/>
      <c r="PAN1213" s="216"/>
      <c r="PAO1213" s="216"/>
      <c r="PAP1213" s="216"/>
      <c r="PAQ1213" s="216"/>
      <c r="PAR1213" s="216"/>
      <c r="PAS1213" s="216"/>
      <c r="PAT1213" s="216"/>
      <c r="PAU1213" s="216"/>
      <c r="PAV1213" s="216"/>
      <c r="PAW1213" s="216"/>
      <c r="PAX1213" s="216"/>
      <c r="PAY1213" s="216"/>
      <c r="PAZ1213" s="216"/>
      <c r="PBA1213" s="216"/>
      <c r="PBB1213" s="216"/>
      <c r="PBC1213" s="216"/>
      <c r="PBD1213" s="216"/>
      <c r="PBE1213" s="216"/>
      <c r="PBF1213" s="216"/>
      <c r="PBG1213" s="216"/>
      <c r="PBH1213" s="216"/>
      <c r="PBI1213" s="216"/>
      <c r="PBJ1213" s="216"/>
      <c r="PBK1213" s="216"/>
      <c r="PBL1213" s="216"/>
      <c r="PBM1213" s="216"/>
      <c r="PBN1213" s="216"/>
      <c r="PBO1213" s="216"/>
      <c r="PBP1213" s="216"/>
      <c r="PBQ1213" s="216"/>
      <c r="PBR1213" s="216"/>
      <c r="PBS1213" s="216"/>
      <c r="PBT1213" s="216"/>
      <c r="PBU1213" s="216"/>
      <c r="PBV1213" s="216"/>
      <c r="PBW1213" s="216"/>
      <c r="PBX1213" s="216"/>
      <c r="PBY1213" s="216"/>
      <c r="PBZ1213" s="216"/>
      <c r="PCA1213" s="216"/>
      <c r="PCB1213" s="216"/>
      <c r="PCC1213" s="216"/>
      <c r="PCD1213" s="216"/>
      <c r="PCE1213" s="216"/>
      <c r="PCF1213" s="216"/>
      <c r="PCG1213" s="216"/>
      <c r="PCH1213" s="216"/>
      <c r="PCI1213" s="216"/>
      <c r="PCJ1213" s="216"/>
      <c r="PCK1213" s="216"/>
      <c r="PCL1213" s="216"/>
      <c r="PCM1213" s="216"/>
      <c r="PCN1213" s="216"/>
      <c r="PCO1213" s="216"/>
      <c r="PCP1213" s="216"/>
      <c r="PCQ1213" s="216"/>
      <c r="PCR1213" s="216"/>
      <c r="PCS1213" s="216"/>
      <c r="PCT1213" s="216"/>
      <c r="PCU1213" s="216"/>
      <c r="PCV1213" s="216"/>
      <c r="PCW1213" s="216"/>
      <c r="PCX1213" s="216"/>
      <c r="PCY1213" s="216"/>
      <c r="PCZ1213" s="216"/>
      <c r="PDA1213" s="216"/>
      <c r="PDB1213" s="216"/>
      <c r="PDC1213" s="216"/>
      <c r="PDD1213" s="216"/>
      <c r="PDE1213" s="216"/>
      <c r="PDF1213" s="216"/>
      <c r="PDG1213" s="216"/>
      <c r="PDH1213" s="216"/>
      <c r="PDI1213" s="216"/>
      <c r="PDJ1213" s="216"/>
      <c r="PDK1213" s="216"/>
      <c r="PDL1213" s="216"/>
      <c r="PDM1213" s="216"/>
      <c r="PDN1213" s="216"/>
      <c r="PDO1213" s="216"/>
      <c r="PDP1213" s="216"/>
      <c r="PDQ1213" s="216"/>
      <c r="PDR1213" s="216"/>
      <c r="PDS1213" s="216"/>
      <c r="PDT1213" s="216"/>
      <c r="PDU1213" s="216"/>
      <c r="PDV1213" s="216"/>
      <c r="PDW1213" s="216"/>
      <c r="PDX1213" s="216"/>
      <c r="PDY1213" s="216"/>
      <c r="PDZ1213" s="216"/>
      <c r="PEA1213" s="216"/>
      <c r="PEB1213" s="216"/>
      <c r="PEC1213" s="216"/>
      <c r="PED1213" s="216"/>
      <c r="PEE1213" s="216"/>
      <c r="PEF1213" s="216"/>
      <c r="PEG1213" s="216"/>
      <c r="PEH1213" s="216"/>
      <c r="PEI1213" s="216"/>
      <c r="PEJ1213" s="216"/>
      <c r="PEK1213" s="216"/>
      <c r="PEL1213" s="216"/>
      <c r="PEM1213" s="216"/>
      <c r="PEN1213" s="216"/>
      <c r="PEO1213" s="216"/>
      <c r="PEP1213" s="216"/>
      <c r="PEQ1213" s="216"/>
      <c r="PER1213" s="216"/>
      <c r="PES1213" s="216"/>
      <c r="PET1213" s="216"/>
      <c r="PEU1213" s="216"/>
      <c r="PEV1213" s="216"/>
      <c r="PEW1213" s="216"/>
      <c r="PEX1213" s="216"/>
      <c r="PEY1213" s="216"/>
      <c r="PEZ1213" s="216"/>
      <c r="PFA1213" s="216"/>
      <c r="PFB1213" s="216"/>
      <c r="PFC1213" s="216"/>
      <c r="PFD1213" s="216"/>
      <c r="PFE1213" s="216"/>
      <c r="PFF1213" s="216"/>
      <c r="PFG1213" s="216"/>
      <c r="PFH1213" s="216"/>
      <c r="PFI1213" s="216"/>
      <c r="PFJ1213" s="216"/>
      <c r="PFK1213" s="216"/>
      <c r="PFL1213" s="216"/>
      <c r="PFM1213" s="216"/>
      <c r="PFN1213" s="216"/>
      <c r="PFO1213" s="216"/>
      <c r="PFP1213" s="216"/>
      <c r="PFQ1213" s="216"/>
      <c r="PFR1213" s="216"/>
      <c r="PFS1213" s="216"/>
      <c r="PFT1213" s="216"/>
      <c r="PFU1213" s="216"/>
      <c r="PFV1213" s="216"/>
      <c r="PFW1213" s="216"/>
      <c r="PFX1213" s="216"/>
      <c r="PFY1213" s="216"/>
      <c r="PFZ1213" s="216"/>
      <c r="PGA1213" s="216"/>
      <c r="PGB1213" s="216"/>
      <c r="PGC1213" s="216"/>
      <c r="PGD1213" s="216"/>
      <c r="PGE1213" s="216"/>
      <c r="PGF1213" s="216"/>
      <c r="PGG1213" s="216"/>
      <c r="PGH1213" s="216"/>
      <c r="PGI1213" s="216"/>
      <c r="PGJ1213" s="216"/>
      <c r="PGK1213" s="216"/>
      <c r="PGL1213" s="216"/>
      <c r="PGM1213" s="216"/>
      <c r="PGN1213" s="216"/>
      <c r="PGO1213" s="216"/>
      <c r="PGP1213" s="216"/>
      <c r="PGQ1213" s="216"/>
      <c r="PGR1213" s="216"/>
      <c r="PGS1213" s="216"/>
      <c r="PGT1213" s="216"/>
      <c r="PGU1213" s="216"/>
      <c r="PGV1213" s="216"/>
      <c r="PGW1213" s="216"/>
      <c r="PGX1213" s="216"/>
      <c r="PGY1213" s="216"/>
      <c r="PGZ1213" s="216"/>
      <c r="PHA1213" s="216"/>
      <c r="PHB1213" s="216"/>
      <c r="PHC1213" s="216"/>
      <c r="PHD1213" s="216"/>
      <c r="PHE1213" s="216"/>
      <c r="PHF1213" s="216"/>
      <c r="PHG1213" s="216"/>
      <c r="PHH1213" s="216"/>
      <c r="PHI1213" s="216"/>
      <c r="PHJ1213" s="216"/>
      <c r="PHK1213" s="216"/>
      <c r="PHL1213" s="216"/>
      <c r="PHM1213" s="216"/>
      <c r="PHN1213" s="216"/>
      <c r="PHO1213" s="216"/>
      <c r="PHP1213" s="216"/>
      <c r="PHQ1213" s="216"/>
      <c r="PHR1213" s="216"/>
      <c r="PHS1213" s="216"/>
      <c r="PHT1213" s="216"/>
      <c r="PHU1213" s="216"/>
      <c r="PHV1213" s="216"/>
      <c r="PHW1213" s="216"/>
      <c r="PHX1213" s="216"/>
      <c r="PHY1213" s="216"/>
      <c r="PHZ1213" s="216"/>
      <c r="PIA1213" s="216"/>
      <c r="PIB1213" s="216"/>
      <c r="PIC1213" s="216"/>
      <c r="PID1213" s="216"/>
      <c r="PIE1213" s="216"/>
      <c r="PIF1213" s="216"/>
      <c r="PIG1213" s="216"/>
      <c r="PIH1213" s="216"/>
      <c r="PII1213" s="216"/>
      <c r="PIJ1213" s="216"/>
      <c r="PIK1213" s="216"/>
      <c r="PIL1213" s="216"/>
      <c r="PIM1213" s="216"/>
      <c r="PIN1213" s="216"/>
      <c r="PIO1213" s="216"/>
      <c r="PIP1213" s="216"/>
      <c r="PIQ1213" s="216"/>
      <c r="PIR1213" s="216"/>
      <c r="PIS1213" s="216"/>
      <c r="PIT1213" s="216"/>
      <c r="PIU1213" s="216"/>
      <c r="PIV1213" s="216"/>
      <c r="PIW1213" s="216"/>
      <c r="PIX1213" s="216"/>
      <c r="PIY1213" s="216"/>
      <c r="PIZ1213" s="216"/>
      <c r="PJA1213" s="216"/>
      <c r="PJB1213" s="216"/>
      <c r="PJC1213" s="216"/>
      <c r="PJD1213" s="216"/>
      <c r="PJE1213" s="216"/>
      <c r="PJF1213" s="216"/>
      <c r="PJG1213" s="216"/>
      <c r="PJH1213" s="216"/>
      <c r="PJI1213" s="216"/>
      <c r="PJJ1213" s="216"/>
      <c r="PJK1213" s="216"/>
      <c r="PJL1213" s="216"/>
      <c r="PJM1213" s="216"/>
      <c r="PJN1213" s="216"/>
      <c r="PJO1213" s="216"/>
      <c r="PJP1213" s="216"/>
      <c r="PJQ1213" s="216"/>
      <c r="PJR1213" s="216"/>
      <c r="PJS1213" s="216"/>
      <c r="PJT1213" s="216"/>
      <c r="PJU1213" s="216"/>
      <c r="PJV1213" s="216"/>
      <c r="PJW1213" s="216"/>
      <c r="PJX1213" s="216"/>
      <c r="PJY1213" s="216"/>
      <c r="PJZ1213" s="216"/>
      <c r="PKA1213" s="216"/>
      <c r="PKB1213" s="216"/>
      <c r="PKC1213" s="216"/>
      <c r="PKD1213" s="216"/>
      <c r="PKE1213" s="216"/>
      <c r="PKF1213" s="216"/>
      <c r="PKG1213" s="216"/>
      <c r="PKH1213" s="216"/>
      <c r="PKI1213" s="216"/>
      <c r="PKJ1213" s="216"/>
      <c r="PKK1213" s="216"/>
      <c r="PKL1213" s="216"/>
      <c r="PKM1213" s="216"/>
      <c r="PKN1213" s="216"/>
      <c r="PKO1213" s="216"/>
      <c r="PKP1213" s="216"/>
      <c r="PKQ1213" s="216"/>
      <c r="PKR1213" s="216"/>
      <c r="PKS1213" s="216"/>
      <c r="PKT1213" s="216"/>
      <c r="PKU1213" s="216"/>
      <c r="PKV1213" s="216"/>
      <c r="PKW1213" s="216"/>
      <c r="PKX1213" s="216"/>
      <c r="PKY1213" s="216"/>
      <c r="PKZ1213" s="216"/>
      <c r="PLA1213" s="216"/>
      <c r="PLB1213" s="216"/>
      <c r="PLC1213" s="216"/>
      <c r="PLD1213" s="216"/>
      <c r="PLE1213" s="216"/>
      <c r="PLF1213" s="216"/>
      <c r="PLG1213" s="216"/>
      <c r="PLH1213" s="216"/>
      <c r="PLI1213" s="216"/>
      <c r="PLJ1213" s="216"/>
      <c r="PLK1213" s="216"/>
      <c r="PLL1213" s="216"/>
      <c r="PLM1213" s="216"/>
      <c r="PLN1213" s="216"/>
      <c r="PLO1213" s="216"/>
      <c r="PLP1213" s="216"/>
      <c r="PLQ1213" s="216"/>
      <c r="PLR1213" s="216"/>
      <c r="PLS1213" s="216"/>
      <c r="PLT1213" s="216"/>
      <c r="PLU1213" s="216"/>
      <c r="PLV1213" s="216"/>
      <c r="PLW1213" s="216"/>
      <c r="PLX1213" s="216"/>
      <c r="PLY1213" s="216"/>
      <c r="PLZ1213" s="216"/>
      <c r="PMA1213" s="216"/>
      <c r="PMB1213" s="216"/>
      <c r="PMC1213" s="216"/>
      <c r="PMD1213" s="216"/>
      <c r="PME1213" s="216"/>
      <c r="PMF1213" s="216"/>
      <c r="PMG1213" s="216"/>
      <c r="PMH1213" s="216"/>
      <c r="PMI1213" s="216"/>
      <c r="PMJ1213" s="216"/>
      <c r="PMK1213" s="216"/>
      <c r="PML1213" s="216"/>
      <c r="PMM1213" s="216"/>
      <c r="PMN1213" s="216"/>
      <c r="PMO1213" s="216"/>
      <c r="PMP1213" s="216"/>
      <c r="PMQ1213" s="216"/>
      <c r="PMR1213" s="216"/>
      <c r="PMS1213" s="216"/>
      <c r="PMT1213" s="216"/>
      <c r="PMU1213" s="216"/>
      <c r="PMV1213" s="216"/>
      <c r="PMW1213" s="216"/>
      <c r="PMX1213" s="216"/>
      <c r="PMY1213" s="216"/>
      <c r="PMZ1213" s="216"/>
      <c r="PNA1213" s="216"/>
      <c r="PNB1213" s="216"/>
      <c r="PNC1213" s="216"/>
      <c r="PND1213" s="216"/>
      <c r="PNE1213" s="216"/>
      <c r="PNF1213" s="216"/>
      <c r="PNG1213" s="216"/>
      <c r="PNH1213" s="216"/>
      <c r="PNI1213" s="216"/>
      <c r="PNJ1213" s="216"/>
      <c r="PNK1213" s="216"/>
      <c r="PNL1213" s="216"/>
      <c r="PNM1213" s="216"/>
      <c r="PNN1213" s="216"/>
      <c r="PNO1213" s="216"/>
      <c r="PNP1213" s="216"/>
      <c r="PNQ1213" s="216"/>
      <c r="PNR1213" s="216"/>
      <c r="PNS1213" s="216"/>
      <c r="PNT1213" s="216"/>
      <c r="PNU1213" s="216"/>
      <c r="PNV1213" s="216"/>
      <c r="PNW1213" s="216"/>
      <c r="PNX1213" s="216"/>
      <c r="PNY1213" s="216"/>
      <c r="PNZ1213" s="216"/>
      <c r="POA1213" s="216"/>
      <c r="POB1213" s="216"/>
      <c r="POC1213" s="216"/>
      <c r="POD1213" s="216"/>
      <c r="POE1213" s="216"/>
      <c r="POF1213" s="216"/>
      <c r="POG1213" s="216"/>
      <c r="POH1213" s="216"/>
      <c r="POI1213" s="216"/>
      <c r="POJ1213" s="216"/>
      <c r="POK1213" s="216"/>
      <c r="POL1213" s="216"/>
      <c r="POM1213" s="216"/>
      <c r="PON1213" s="216"/>
      <c r="POO1213" s="216"/>
      <c r="POP1213" s="216"/>
      <c r="POQ1213" s="216"/>
      <c r="POR1213" s="216"/>
      <c r="POS1213" s="216"/>
      <c r="POT1213" s="216"/>
      <c r="POU1213" s="216"/>
      <c r="POV1213" s="216"/>
      <c r="POW1213" s="216"/>
      <c r="POX1213" s="216"/>
      <c r="POY1213" s="216"/>
      <c r="POZ1213" s="216"/>
      <c r="PPA1213" s="216"/>
      <c r="PPB1213" s="216"/>
      <c r="PPC1213" s="216"/>
      <c r="PPD1213" s="216"/>
      <c r="PPE1213" s="216"/>
      <c r="PPF1213" s="216"/>
      <c r="PPG1213" s="216"/>
      <c r="PPH1213" s="216"/>
      <c r="PPI1213" s="216"/>
      <c r="PPJ1213" s="216"/>
      <c r="PPK1213" s="216"/>
      <c r="PPL1213" s="216"/>
      <c r="PPM1213" s="216"/>
      <c r="PPN1213" s="216"/>
      <c r="PPO1213" s="216"/>
      <c r="PPP1213" s="216"/>
      <c r="PPQ1213" s="216"/>
      <c r="PPR1213" s="216"/>
      <c r="PPS1213" s="216"/>
      <c r="PPT1213" s="216"/>
      <c r="PPU1213" s="216"/>
      <c r="PPV1213" s="216"/>
      <c r="PPW1213" s="216"/>
      <c r="PPX1213" s="216"/>
      <c r="PPY1213" s="216"/>
      <c r="PPZ1213" s="216"/>
      <c r="PQA1213" s="216"/>
      <c r="PQB1213" s="216"/>
      <c r="PQC1213" s="216"/>
      <c r="PQD1213" s="216"/>
      <c r="PQE1213" s="216"/>
      <c r="PQF1213" s="216"/>
      <c r="PQG1213" s="216"/>
      <c r="PQH1213" s="216"/>
      <c r="PQI1213" s="216"/>
      <c r="PQJ1213" s="216"/>
      <c r="PQK1213" s="216"/>
      <c r="PQL1213" s="216"/>
      <c r="PQM1213" s="216"/>
      <c r="PQN1213" s="216"/>
      <c r="PQO1213" s="216"/>
      <c r="PQP1213" s="216"/>
      <c r="PQQ1213" s="216"/>
      <c r="PQR1213" s="216"/>
      <c r="PQS1213" s="216"/>
      <c r="PQT1213" s="216"/>
      <c r="PQU1213" s="216"/>
      <c r="PQV1213" s="216"/>
      <c r="PQW1213" s="216"/>
      <c r="PQX1213" s="216"/>
      <c r="PQY1213" s="216"/>
      <c r="PQZ1213" s="216"/>
      <c r="PRA1213" s="216"/>
      <c r="PRB1213" s="216"/>
      <c r="PRC1213" s="216"/>
      <c r="PRD1213" s="216"/>
      <c r="PRE1213" s="216"/>
      <c r="PRF1213" s="216"/>
      <c r="PRG1213" s="216"/>
      <c r="PRH1213" s="216"/>
      <c r="PRI1213" s="216"/>
      <c r="PRJ1213" s="216"/>
      <c r="PRK1213" s="216"/>
      <c r="PRL1213" s="216"/>
      <c r="PRM1213" s="216"/>
      <c r="PRN1213" s="216"/>
      <c r="PRO1213" s="216"/>
      <c r="PRP1213" s="216"/>
      <c r="PRQ1213" s="216"/>
      <c r="PRR1213" s="216"/>
      <c r="PRS1213" s="216"/>
      <c r="PRT1213" s="216"/>
      <c r="PRU1213" s="216"/>
      <c r="PRV1213" s="216"/>
      <c r="PRW1213" s="216"/>
      <c r="PRX1213" s="216"/>
      <c r="PRY1213" s="216"/>
      <c r="PRZ1213" s="216"/>
      <c r="PSA1213" s="216"/>
      <c r="PSB1213" s="216"/>
      <c r="PSC1213" s="216"/>
      <c r="PSD1213" s="216"/>
      <c r="PSE1213" s="216"/>
      <c r="PSF1213" s="216"/>
      <c r="PSG1213" s="216"/>
      <c r="PSH1213" s="216"/>
      <c r="PSI1213" s="216"/>
      <c r="PSJ1213" s="216"/>
      <c r="PSK1213" s="216"/>
      <c r="PSL1213" s="216"/>
      <c r="PSM1213" s="216"/>
      <c r="PSN1213" s="216"/>
      <c r="PSO1213" s="216"/>
      <c r="PSP1213" s="216"/>
      <c r="PSQ1213" s="216"/>
      <c r="PSR1213" s="216"/>
      <c r="PSS1213" s="216"/>
      <c r="PST1213" s="216"/>
      <c r="PSU1213" s="216"/>
      <c r="PSV1213" s="216"/>
      <c r="PSW1213" s="216"/>
      <c r="PSX1213" s="216"/>
      <c r="PSY1213" s="216"/>
      <c r="PSZ1213" s="216"/>
      <c r="PTA1213" s="216"/>
      <c r="PTB1213" s="216"/>
      <c r="PTC1213" s="216"/>
      <c r="PTD1213" s="216"/>
      <c r="PTE1213" s="216"/>
      <c r="PTF1213" s="216"/>
      <c r="PTG1213" s="216"/>
      <c r="PTH1213" s="216"/>
      <c r="PTI1213" s="216"/>
      <c r="PTJ1213" s="216"/>
      <c r="PTK1213" s="216"/>
      <c r="PTL1213" s="216"/>
      <c r="PTM1213" s="216"/>
      <c r="PTN1213" s="216"/>
      <c r="PTO1213" s="216"/>
      <c r="PTP1213" s="216"/>
      <c r="PTQ1213" s="216"/>
      <c r="PTR1213" s="216"/>
      <c r="PTS1213" s="216"/>
      <c r="PTT1213" s="216"/>
      <c r="PTU1213" s="216"/>
      <c r="PTV1213" s="216"/>
      <c r="PTW1213" s="216"/>
      <c r="PTX1213" s="216"/>
      <c r="PTY1213" s="216"/>
      <c r="PTZ1213" s="216"/>
      <c r="PUA1213" s="216"/>
      <c r="PUB1213" s="216"/>
      <c r="PUC1213" s="216"/>
      <c r="PUD1213" s="216"/>
      <c r="PUE1213" s="216"/>
      <c r="PUF1213" s="216"/>
      <c r="PUG1213" s="216"/>
      <c r="PUH1213" s="216"/>
      <c r="PUI1213" s="216"/>
      <c r="PUJ1213" s="216"/>
      <c r="PUK1213" s="216"/>
      <c r="PUL1213" s="216"/>
      <c r="PUM1213" s="216"/>
      <c r="PUN1213" s="216"/>
      <c r="PUO1213" s="216"/>
      <c r="PUP1213" s="216"/>
      <c r="PUQ1213" s="216"/>
      <c r="PUR1213" s="216"/>
      <c r="PUS1213" s="216"/>
      <c r="PUT1213" s="216"/>
      <c r="PUU1213" s="216"/>
      <c r="PUV1213" s="216"/>
      <c r="PUW1213" s="216"/>
      <c r="PUX1213" s="216"/>
      <c r="PUY1213" s="216"/>
      <c r="PUZ1213" s="216"/>
      <c r="PVA1213" s="216"/>
      <c r="PVB1213" s="216"/>
      <c r="PVC1213" s="216"/>
      <c r="PVD1213" s="216"/>
      <c r="PVE1213" s="216"/>
      <c r="PVF1213" s="216"/>
      <c r="PVG1213" s="216"/>
      <c r="PVH1213" s="216"/>
      <c r="PVI1213" s="216"/>
      <c r="PVJ1213" s="216"/>
      <c r="PVK1213" s="216"/>
      <c r="PVL1213" s="216"/>
      <c r="PVM1213" s="216"/>
      <c r="PVN1213" s="216"/>
      <c r="PVO1213" s="216"/>
      <c r="PVP1213" s="216"/>
      <c r="PVQ1213" s="216"/>
      <c r="PVR1213" s="216"/>
      <c r="PVS1213" s="216"/>
      <c r="PVT1213" s="216"/>
      <c r="PVU1213" s="216"/>
      <c r="PVV1213" s="216"/>
      <c r="PVW1213" s="216"/>
      <c r="PVX1213" s="216"/>
      <c r="PVY1213" s="216"/>
      <c r="PVZ1213" s="216"/>
      <c r="PWA1213" s="216"/>
      <c r="PWB1213" s="216"/>
      <c r="PWC1213" s="216"/>
      <c r="PWD1213" s="216"/>
      <c r="PWE1213" s="216"/>
      <c r="PWF1213" s="216"/>
      <c r="PWG1213" s="216"/>
      <c r="PWH1213" s="216"/>
      <c r="PWI1213" s="216"/>
      <c r="PWJ1213" s="216"/>
      <c r="PWK1213" s="216"/>
      <c r="PWL1213" s="216"/>
      <c r="PWM1213" s="216"/>
      <c r="PWN1213" s="216"/>
      <c r="PWO1213" s="216"/>
      <c r="PWP1213" s="216"/>
      <c r="PWQ1213" s="216"/>
      <c r="PWR1213" s="216"/>
      <c r="PWS1213" s="216"/>
      <c r="PWT1213" s="216"/>
      <c r="PWU1213" s="216"/>
      <c r="PWV1213" s="216"/>
      <c r="PWW1213" s="216"/>
      <c r="PWX1213" s="216"/>
      <c r="PWY1213" s="216"/>
      <c r="PWZ1213" s="216"/>
      <c r="PXA1213" s="216"/>
      <c r="PXB1213" s="216"/>
      <c r="PXC1213" s="216"/>
      <c r="PXD1213" s="216"/>
      <c r="PXE1213" s="216"/>
      <c r="PXF1213" s="216"/>
      <c r="PXG1213" s="216"/>
      <c r="PXH1213" s="216"/>
      <c r="PXI1213" s="216"/>
      <c r="PXJ1213" s="216"/>
      <c r="PXK1213" s="216"/>
      <c r="PXL1213" s="216"/>
      <c r="PXM1213" s="216"/>
      <c r="PXN1213" s="216"/>
      <c r="PXO1213" s="216"/>
      <c r="PXP1213" s="216"/>
      <c r="PXQ1213" s="216"/>
      <c r="PXR1213" s="216"/>
      <c r="PXS1213" s="216"/>
      <c r="PXT1213" s="216"/>
      <c r="PXU1213" s="216"/>
      <c r="PXV1213" s="216"/>
      <c r="PXW1213" s="216"/>
      <c r="PXX1213" s="216"/>
      <c r="PXY1213" s="216"/>
      <c r="PXZ1213" s="216"/>
      <c r="PYA1213" s="216"/>
      <c r="PYB1213" s="216"/>
      <c r="PYC1213" s="216"/>
      <c r="PYD1213" s="216"/>
      <c r="PYE1213" s="216"/>
      <c r="PYF1213" s="216"/>
      <c r="PYG1213" s="216"/>
      <c r="PYH1213" s="216"/>
      <c r="PYI1213" s="216"/>
      <c r="PYJ1213" s="216"/>
      <c r="PYK1213" s="216"/>
      <c r="PYL1213" s="216"/>
      <c r="PYM1213" s="216"/>
      <c r="PYN1213" s="216"/>
      <c r="PYO1213" s="216"/>
      <c r="PYP1213" s="216"/>
      <c r="PYQ1213" s="216"/>
      <c r="PYR1213" s="216"/>
      <c r="PYS1213" s="216"/>
      <c r="PYT1213" s="216"/>
      <c r="PYU1213" s="216"/>
      <c r="PYV1213" s="216"/>
      <c r="PYW1213" s="216"/>
      <c r="PYX1213" s="216"/>
      <c r="PYY1213" s="216"/>
      <c r="PYZ1213" s="216"/>
      <c r="PZA1213" s="216"/>
      <c r="PZB1213" s="216"/>
      <c r="PZC1213" s="216"/>
      <c r="PZD1213" s="216"/>
      <c r="PZE1213" s="216"/>
      <c r="PZF1213" s="216"/>
      <c r="PZG1213" s="216"/>
      <c r="PZH1213" s="216"/>
      <c r="PZI1213" s="216"/>
      <c r="PZJ1213" s="216"/>
      <c r="PZK1213" s="216"/>
      <c r="PZL1213" s="216"/>
      <c r="PZM1213" s="216"/>
      <c r="PZN1213" s="216"/>
      <c r="PZO1213" s="216"/>
      <c r="PZP1213" s="216"/>
      <c r="PZQ1213" s="216"/>
      <c r="PZR1213" s="216"/>
      <c r="PZS1213" s="216"/>
      <c r="PZT1213" s="216"/>
      <c r="PZU1213" s="216"/>
      <c r="PZV1213" s="216"/>
      <c r="PZW1213" s="216"/>
      <c r="PZX1213" s="216"/>
      <c r="PZY1213" s="216"/>
      <c r="PZZ1213" s="216"/>
      <c r="QAA1213" s="216"/>
      <c r="QAB1213" s="216"/>
      <c r="QAC1213" s="216"/>
      <c r="QAD1213" s="216"/>
      <c r="QAE1213" s="216"/>
      <c r="QAF1213" s="216"/>
      <c r="QAG1213" s="216"/>
      <c r="QAH1213" s="216"/>
      <c r="QAI1213" s="216"/>
      <c r="QAJ1213" s="216"/>
      <c r="QAK1213" s="216"/>
      <c r="QAL1213" s="216"/>
      <c r="QAM1213" s="216"/>
      <c r="QAN1213" s="216"/>
      <c r="QAO1213" s="216"/>
      <c r="QAP1213" s="216"/>
      <c r="QAQ1213" s="216"/>
      <c r="QAR1213" s="216"/>
      <c r="QAS1213" s="216"/>
      <c r="QAT1213" s="216"/>
      <c r="QAU1213" s="216"/>
      <c r="QAV1213" s="216"/>
      <c r="QAW1213" s="216"/>
      <c r="QAX1213" s="216"/>
      <c r="QAY1213" s="216"/>
      <c r="QAZ1213" s="216"/>
      <c r="QBA1213" s="216"/>
      <c r="QBB1213" s="216"/>
      <c r="QBC1213" s="216"/>
      <c r="QBD1213" s="216"/>
      <c r="QBE1213" s="216"/>
      <c r="QBF1213" s="216"/>
      <c r="QBG1213" s="216"/>
      <c r="QBH1213" s="216"/>
      <c r="QBI1213" s="216"/>
      <c r="QBJ1213" s="216"/>
      <c r="QBK1213" s="216"/>
      <c r="QBL1213" s="216"/>
      <c r="QBM1213" s="216"/>
      <c r="QBN1213" s="216"/>
      <c r="QBO1213" s="216"/>
      <c r="QBP1213" s="216"/>
      <c r="QBQ1213" s="216"/>
      <c r="QBR1213" s="216"/>
      <c r="QBS1213" s="216"/>
      <c r="QBT1213" s="216"/>
      <c r="QBU1213" s="216"/>
      <c r="QBV1213" s="216"/>
      <c r="QBW1213" s="216"/>
      <c r="QBX1213" s="216"/>
      <c r="QBY1213" s="216"/>
      <c r="QBZ1213" s="216"/>
      <c r="QCA1213" s="216"/>
      <c r="QCB1213" s="216"/>
      <c r="QCC1213" s="216"/>
      <c r="QCD1213" s="216"/>
      <c r="QCE1213" s="216"/>
      <c r="QCF1213" s="216"/>
      <c r="QCG1213" s="216"/>
      <c r="QCH1213" s="216"/>
      <c r="QCI1213" s="216"/>
      <c r="QCJ1213" s="216"/>
      <c r="QCK1213" s="216"/>
      <c r="QCL1213" s="216"/>
      <c r="QCM1213" s="216"/>
      <c r="QCN1213" s="216"/>
      <c r="QCO1213" s="216"/>
      <c r="QCP1213" s="216"/>
      <c r="QCQ1213" s="216"/>
      <c r="QCR1213" s="216"/>
      <c r="QCS1213" s="216"/>
      <c r="QCT1213" s="216"/>
      <c r="QCU1213" s="216"/>
      <c r="QCV1213" s="216"/>
      <c r="QCW1213" s="216"/>
      <c r="QCX1213" s="216"/>
      <c r="QCY1213" s="216"/>
      <c r="QCZ1213" s="216"/>
      <c r="QDA1213" s="216"/>
      <c r="QDB1213" s="216"/>
      <c r="QDC1213" s="216"/>
      <c r="QDD1213" s="216"/>
      <c r="QDE1213" s="216"/>
      <c r="QDF1213" s="216"/>
      <c r="QDG1213" s="216"/>
      <c r="QDH1213" s="216"/>
      <c r="QDI1213" s="216"/>
      <c r="QDJ1213" s="216"/>
      <c r="QDK1213" s="216"/>
      <c r="QDL1213" s="216"/>
      <c r="QDM1213" s="216"/>
      <c r="QDN1213" s="216"/>
      <c r="QDO1213" s="216"/>
      <c r="QDP1213" s="216"/>
      <c r="QDQ1213" s="216"/>
      <c r="QDR1213" s="216"/>
      <c r="QDS1213" s="216"/>
      <c r="QDT1213" s="216"/>
      <c r="QDU1213" s="216"/>
      <c r="QDV1213" s="216"/>
      <c r="QDW1213" s="216"/>
      <c r="QDX1213" s="216"/>
      <c r="QDY1213" s="216"/>
      <c r="QDZ1213" s="216"/>
      <c r="QEA1213" s="216"/>
      <c r="QEB1213" s="216"/>
      <c r="QEC1213" s="216"/>
      <c r="QED1213" s="216"/>
      <c r="QEE1213" s="216"/>
      <c r="QEF1213" s="216"/>
      <c r="QEG1213" s="216"/>
      <c r="QEH1213" s="216"/>
      <c r="QEI1213" s="216"/>
      <c r="QEJ1213" s="216"/>
      <c r="QEK1213" s="216"/>
      <c r="QEL1213" s="216"/>
      <c r="QEM1213" s="216"/>
      <c r="QEN1213" s="216"/>
      <c r="QEO1213" s="216"/>
      <c r="QEP1213" s="216"/>
      <c r="QEQ1213" s="216"/>
      <c r="QER1213" s="216"/>
      <c r="QES1213" s="216"/>
      <c r="QET1213" s="216"/>
      <c r="QEU1213" s="216"/>
      <c r="QEV1213" s="216"/>
      <c r="QEW1213" s="216"/>
      <c r="QEX1213" s="216"/>
      <c r="QEY1213" s="216"/>
      <c r="QEZ1213" s="216"/>
      <c r="QFA1213" s="216"/>
      <c r="QFB1213" s="216"/>
      <c r="QFC1213" s="216"/>
      <c r="QFD1213" s="216"/>
      <c r="QFE1213" s="216"/>
      <c r="QFF1213" s="216"/>
      <c r="QFG1213" s="216"/>
      <c r="QFH1213" s="216"/>
      <c r="QFI1213" s="216"/>
      <c r="QFJ1213" s="216"/>
      <c r="QFK1213" s="216"/>
      <c r="QFL1213" s="216"/>
      <c r="QFM1213" s="216"/>
      <c r="QFN1213" s="216"/>
      <c r="QFO1213" s="216"/>
      <c r="QFP1213" s="216"/>
      <c r="QFQ1213" s="216"/>
      <c r="QFR1213" s="216"/>
      <c r="QFS1213" s="216"/>
      <c r="QFT1213" s="216"/>
      <c r="QFU1213" s="216"/>
      <c r="QFV1213" s="216"/>
      <c r="QFW1213" s="216"/>
      <c r="QFX1213" s="216"/>
      <c r="QFY1213" s="216"/>
      <c r="QFZ1213" s="216"/>
      <c r="QGA1213" s="216"/>
      <c r="QGB1213" s="216"/>
      <c r="QGC1213" s="216"/>
      <c r="QGD1213" s="216"/>
      <c r="QGE1213" s="216"/>
      <c r="QGF1213" s="216"/>
      <c r="QGG1213" s="216"/>
      <c r="QGH1213" s="216"/>
      <c r="QGI1213" s="216"/>
      <c r="QGJ1213" s="216"/>
      <c r="QGK1213" s="216"/>
      <c r="QGL1213" s="216"/>
      <c r="QGM1213" s="216"/>
      <c r="QGN1213" s="216"/>
      <c r="QGO1213" s="216"/>
      <c r="QGP1213" s="216"/>
      <c r="QGQ1213" s="216"/>
      <c r="QGR1213" s="216"/>
      <c r="QGS1213" s="216"/>
      <c r="QGT1213" s="216"/>
      <c r="QGU1213" s="216"/>
      <c r="QGV1213" s="216"/>
      <c r="QGW1213" s="216"/>
      <c r="QGX1213" s="216"/>
      <c r="QGY1213" s="216"/>
      <c r="QGZ1213" s="216"/>
      <c r="QHA1213" s="216"/>
      <c r="QHB1213" s="216"/>
      <c r="QHC1213" s="216"/>
      <c r="QHD1213" s="216"/>
      <c r="QHE1213" s="216"/>
      <c r="QHF1213" s="216"/>
      <c r="QHG1213" s="216"/>
      <c r="QHH1213" s="216"/>
      <c r="QHI1213" s="216"/>
      <c r="QHJ1213" s="216"/>
      <c r="QHK1213" s="216"/>
      <c r="QHL1213" s="216"/>
      <c r="QHM1213" s="216"/>
      <c r="QHN1213" s="216"/>
      <c r="QHO1213" s="216"/>
      <c r="QHP1213" s="216"/>
      <c r="QHQ1213" s="216"/>
      <c r="QHR1213" s="216"/>
      <c r="QHS1213" s="216"/>
      <c r="QHT1213" s="216"/>
      <c r="QHU1213" s="216"/>
      <c r="QHV1213" s="216"/>
      <c r="QHW1213" s="216"/>
      <c r="QHX1213" s="216"/>
      <c r="QHY1213" s="216"/>
      <c r="QHZ1213" s="216"/>
      <c r="QIA1213" s="216"/>
      <c r="QIB1213" s="216"/>
      <c r="QIC1213" s="216"/>
      <c r="QID1213" s="216"/>
      <c r="QIE1213" s="216"/>
      <c r="QIF1213" s="216"/>
      <c r="QIG1213" s="216"/>
      <c r="QIH1213" s="216"/>
      <c r="QII1213" s="216"/>
      <c r="QIJ1213" s="216"/>
      <c r="QIK1213" s="216"/>
      <c r="QIL1213" s="216"/>
      <c r="QIM1213" s="216"/>
      <c r="QIN1213" s="216"/>
      <c r="QIO1213" s="216"/>
      <c r="QIP1213" s="216"/>
      <c r="QIQ1213" s="216"/>
      <c r="QIR1213" s="216"/>
      <c r="QIS1213" s="216"/>
      <c r="QIT1213" s="216"/>
      <c r="QIU1213" s="216"/>
      <c r="QIV1213" s="216"/>
      <c r="QIW1213" s="216"/>
      <c r="QIX1213" s="216"/>
      <c r="QIY1213" s="216"/>
      <c r="QIZ1213" s="216"/>
      <c r="QJA1213" s="216"/>
      <c r="QJB1213" s="216"/>
      <c r="QJC1213" s="216"/>
      <c r="QJD1213" s="216"/>
      <c r="QJE1213" s="216"/>
      <c r="QJF1213" s="216"/>
      <c r="QJG1213" s="216"/>
      <c r="QJH1213" s="216"/>
      <c r="QJI1213" s="216"/>
      <c r="QJJ1213" s="216"/>
      <c r="QJK1213" s="216"/>
      <c r="QJL1213" s="216"/>
      <c r="QJM1213" s="216"/>
      <c r="QJN1213" s="216"/>
      <c r="QJO1213" s="216"/>
      <c r="QJP1213" s="216"/>
      <c r="QJQ1213" s="216"/>
      <c r="QJR1213" s="216"/>
      <c r="QJS1213" s="216"/>
      <c r="QJT1213" s="216"/>
      <c r="QJU1213" s="216"/>
      <c r="QJV1213" s="216"/>
      <c r="QJW1213" s="216"/>
      <c r="QJX1213" s="216"/>
      <c r="QJY1213" s="216"/>
      <c r="QJZ1213" s="216"/>
      <c r="QKA1213" s="216"/>
      <c r="QKB1213" s="216"/>
      <c r="QKC1213" s="216"/>
      <c r="QKD1213" s="216"/>
      <c r="QKE1213" s="216"/>
      <c r="QKF1213" s="216"/>
      <c r="QKG1213" s="216"/>
      <c r="QKH1213" s="216"/>
      <c r="QKI1213" s="216"/>
      <c r="QKJ1213" s="216"/>
      <c r="QKK1213" s="216"/>
      <c r="QKL1213" s="216"/>
      <c r="QKM1213" s="216"/>
      <c r="QKN1213" s="216"/>
      <c r="QKO1213" s="216"/>
      <c r="QKP1213" s="216"/>
      <c r="QKQ1213" s="216"/>
      <c r="QKR1213" s="216"/>
      <c r="QKS1213" s="216"/>
      <c r="QKT1213" s="216"/>
      <c r="QKU1213" s="216"/>
      <c r="QKV1213" s="216"/>
      <c r="QKW1213" s="216"/>
      <c r="QKX1213" s="216"/>
      <c r="QKY1213" s="216"/>
      <c r="QKZ1213" s="216"/>
      <c r="QLA1213" s="216"/>
      <c r="QLB1213" s="216"/>
      <c r="QLC1213" s="216"/>
      <c r="QLD1213" s="216"/>
      <c r="QLE1213" s="216"/>
      <c r="QLF1213" s="216"/>
      <c r="QLG1213" s="216"/>
      <c r="QLH1213" s="216"/>
      <c r="QLI1213" s="216"/>
      <c r="QLJ1213" s="216"/>
      <c r="QLK1213" s="216"/>
      <c r="QLL1213" s="216"/>
      <c r="QLM1213" s="216"/>
      <c r="QLN1213" s="216"/>
      <c r="QLO1213" s="216"/>
      <c r="QLP1213" s="216"/>
      <c r="QLQ1213" s="216"/>
      <c r="QLR1213" s="216"/>
      <c r="QLS1213" s="216"/>
      <c r="QLT1213" s="216"/>
      <c r="QLU1213" s="216"/>
      <c r="QLV1213" s="216"/>
      <c r="QLW1213" s="216"/>
      <c r="QLX1213" s="216"/>
      <c r="QLY1213" s="216"/>
      <c r="QLZ1213" s="216"/>
      <c r="QMA1213" s="216"/>
      <c r="QMB1213" s="216"/>
      <c r="QMC1213" s="216"/>
      <c r="QMD1213" s="216"/>
      <c r="QME1213" s="216"/>
      <c r="QMF1213" s="216"/>
      <c r="QMG1213" s="216"/>
      <c r="QMH1213" s="216"/>
      <c r="QMI1213" s="216"/>
      <c r="QMJ1213" s="216"/>
      <c r="QMK1213" s="216"/>
      <c r="QML1213" s="216"/>
      <c r="QMM1213" s="216"/>
      <c r="QMN1213" s="216"/>
      <c r="QMO1213" s="216"/>
      <c r="QMP1213" s="216"/>
      <c r="QMQ1213" s="216"/>
      <c r="QMR1213" s="216"/>
      <c r="QMS1213" s="216"/>
      <c r="QMT1213" s="216"/>
      <c r="QMU1213" s="216"/>
      <c r="QMV1213" s="216"/>
      <c r="QMW1213" s="216"/>
      <c r="QMX1213" s="216"/>
      <c r="QMY1213" s="216"/>
      <c r="QMZ1213" s="216"/>
      <c r="QNA1213" s="216"/>
      <c r="QNB1213" s="216"/>
      <c r="QNC1213" s="216"/>
      <c r="QND1213" s="216"/>
      <c r="QNE1213" s="216"/>
      <c r="QNF1213" s="216"/>
      <c r="QNG1213" s="216"/>
      <c r="QNH1213" s="216"/>
      <c r="QNI1213" s="216"/>
      <c r="QNJ1213" s="216"/>
      <c r="QNK1213" s="216"/>
      <c r="QNL1213" s="216"/>
      <c r="QNM1213" s="216"/>
      <c r="QNN1213" s="216"/>
      <c r="QNO1213" s="216"/>
      <c r="QNP1213" s="216"/>
      <c r="QNQ1213" s="216"/>
      <c r="QNR1213" s="216"/>
      <c r="QNS1213" s="216"/>
      <c r="QNT1213" s="216"/>
      <c r="QNU1213" s="216"/>
      <c r="QNV1213" s="216"/>
      <c r="QNW1213" s="216"/>
      <c r="QNX1213" s="216"/>
      <c r="QNY1213" s="216"/>
      <c r="QNZ1213" s="216"/>
      <c r="QOA1213" s="216"/>
      <c r="QOB1213" s="216"/>
      <c r="QOC1213" s="216"/>
      <c r="QOD1213" s="216"/>
      <c r="QOE1213" s="216"/>
      <c r="QOF1213" s="216"/>
      <c r="QOG1213" s="216"/>
      <c r="QOH1213" s="216"/>
      <c r="QOI1213" s="216"/>
      <c r="QOJ1213" s="216"/>
      <c r="QOK1213" s="216"/>
      <c r="QOL1213" s="216"/>
      <c r="QOM1213" s="216"/>
      <c r="QON1213" s="216"/>
      <c r="QOO1213" s="216"/>
      <c r="QOP1213" s="216"/>
      <c r="QOQ1213" s="216"/>
      <c r="QOR1213" s="216"/>
      <c r="QOS1213" s="216"/>
      <c r="QOT1213" s="216"/>
      <c r="QOU1213" s="216"/>
      <c r="QOV1213" s="216"/>
      <c r="QOW1213" s="216"/>
      <c r="QOX1213" s="216"/>
      <c r="QOY1213" s="216"/>
      <c r="QOZ1213" s="216"/>
      <c r="QPA1213" s="216"/>
      <c r="QPB1213" s="216"/>
      <c r="QPC1213" s="216"/>
      <c r="QPD1213" s="216"/>
      <c r="QPE1213" s="216"/>
      <c r="QPF1213" s="216"/>
      <c r="QPG1213" s="216"/>
      <c r="QPH1213" s="216"/>
      <c r="QPI1213" s="216"/>
      <c r="QPJ1213" s="216"/>
      <c r="QPK1213" s="216"/>
      <c r="QPL1213" s="216"/>
      <c r="QPM1213" s="216"/>
      <c r="QPN1213" s="216"/>
      <c r="QPO1213" s="216"/>
      <c r="QPP1213" s="216"/>
      <c r="QPQ1213" s="216"/>
      <c r="QPR1213" s="216"/>
      <c r="QPS1213" s="216"/>
      <c r="QPT1213" s="216"/>
      <c r="QPU1213" s="216"/>
      <c r="QPV1213" s="216"/>
      <c r="QPW1213" s="216"/>
      <c r="QPX1213" s="216"/>
      <c r="QPY1213" s="216"/>
      <c r="QPZ1213" s="216"/>
      <c r="QQA1213" s="216"/>
      <c r="QQB1213" s="216"/>
      <c r="QQC1213" s="216"/>
      <c r="QQD1213" s="216"/>
      <c r="QQE1213" s="216"/>
      <c r="QQF1213" s="216"/>
      <c r="QQG1213" s="216"/>
      <c r="QQH1213" s="216"/>
      <c r="QQI1213" s="216"/>
      <c r="QQJ1213" s="216"/>
      <c r="QQK1213" s="216"/>
      <c r="QQL1213" s="216"/>
      <c r="QQM1213" s="216"/>
      <c r="QQN1213" s="216"/>
      <c r="QQO1213" s="216"/>
      <c r="QQP1213" s="216"/>
      <c r="QQQ1213" s="216"/>
      <c r="QQR1213" s="216"/>
      <c r="QQS1213" s="216"/>
      <c r="QQT1213" s="216"/>
      <c r="QQU1213" s="216"/>
      <c r="QQV1213" s="216"/>
      <c r="QQW1213" s="216"/>
      <c r="QQX1213" s="216"/>
      <c r="QQY1213" s="216"/>
      <c r="QQZ1213" s="216"/>
      <c r="QRA1213" s="216"/>
      <c r="QRB1213" s="216"/>
      <c r="QRC1213" s="216"/>
      <c r="QRD1213" s="216"/>
      <c r="QRE1213" s="216"/>
      <c r="QRF1213" s="216"/>
      <c r="QRG1213" s="216"/>
      <c r="QRH1213" s="216"/>
      <c r="QRI1213" s="216"/>
      <c r="QRJ1213" s="216"/>
      <c r="QRK1213" s="216"/>
      <c r="QRL1213" s="216"/>
      <c r="QRM1213" s="216"/>
      <c r="QRN1213" s="216"/>
      <c r="QRO1213" s="216"/>
      <c r="QRP1213" s="216"/>
      <c r="QRQ1213" s="216"/>
      <c r="QRR1213" s="216"/>
      <c r="QRS1213" s="216"/>
      <c r="QRT1213" s="216"/>
      <c r="QRU1213" s="216"/>
      <c r="QRV1213" s="216"/>
      <c r="QRW1213" s="216"/>
      <c r="QRX1213" s="216"/>
      <c r="QRY1213" s="216"/>
      <c r="QRZ1213" s="216"/>
      <c r="QSA1213" s="216"/>
      <c r="QSB1213" s="216"/>
      <c r="QSC1213" s="216"/>
      <c r="QSD1213" s="216"/>
      <c r="QSE1213" s="216"/>
      <c r="QSF1213" s="216"/>
      <c r="QSG1213" s="216"/>
      <c r="QSH1213" s="216"/>
      <c r="QSI1213" s="216"/>
      <c r="QSJ1213" s="216"/>
      <c r="QSK1213" s="216"/>
      <c r="QSL1213" s="216"/>
      <c r="QSM1213" s="216"/>
      <c r="QSN1213" s="216"/>
      <c r="QSO1213" s="216"/>
      <c r="QSP1213" s="216"/>
      <c r="QSQ1213" s="216"/>
      <c r="QSR1213" s="216"/>
      <c r="QSS1213" s="216"/>
      <c r="QST1213" s="216"/>
      <c r="QSU1213" s="216"/>
      <c r="QSV1213" s="216"/>
      <c r="QSW1213" s="216"/>
      <c r="QSX1213" s="216"/>
      <c r="QSY1213" s="216"/>
      <c r="QSZ1213" s="216"/>
      <c r="QTA1213" s="216"/>
      <c r="QTB1213" s="216"/>
      <c r="QTC1213" s="216"/>
      <c r="QTD1213" s="216"/>
      <c r="QTE1213" s="216"/>
      <c r="QTF1213" s="216"/>
      <c r="QTG1213" s="216"/>
      <c r="QTH1213" s="216"/>
      <c r="QTI1213" s="216"/>
      <c r="QTJ1213" s="216"/>
      <c r="QTK1213" s="216"/>
      <c r="QTL1213" s="216"/>
      <c r="QTM1213" s="216"/>
      <c r="QTN1213" s="216"/>
      <c r="QTO1213" s="216"/>
      <c r="QTP1213" s="216"/>
      <c r="QTQ1213" s="216"/>
      <c r="QTR1213" s="216"/>
      <c r="QTS1213" s="216"/>
      <c r="QTT1213" s="216"/>
      <c r="QTU1213" s="216"/>
      <c r="QTV1213" s="216"/>
      <c r="QTW1213" s="216"/>
      <c r="QTX1213" s="216"/>
      <c r="QTY1213" s="216"/>
      <c r="QTZ1213" s="216"/>
      <c r="QUA1213" s="216"/>
      <c r="QUB1213" s="216"/>
      <c r="QUC1213" s="216"/>
      <c r="QUD1213" s="216"/>
      <c r="QUE1213" s="216"/>
      <c r="QUF1213" s="216"/>
      <c r="QUG1213" s="216"/>
      <c r="QUH1213" s="216"/>
      <c r="QUI1213" s="216"/>
      <c r="QUJ1213" s="216"/>
      <c r="QUK1213" s="216"/>
      <c r="QUL1213" s="216"/>
      <c r="QUM1213" s="216"/>
      <c r="QUN1213" s="216"/>
      <c r="QUO1213" s="216"/>
      <c r="QUP1213" s="216"/>
      <c r="QUQ1213" s="216"/>
      <c r="QUR1213" s="216"/>
      <c r="QUS1213" s="216"/>
      <c r="QUT1213" s="216"/>
      <c r="QUU1213" s="216"/>
      <c r="QUV1213" s="216"/>
      <c r="QUW1213" s="216"/>
      <c r="QUX1213" s="216"/>
      <c r="QUY1213" s="216"/>
      <c r="QUZ1213" s="216"/>
      <c r="QVA1213" s="216"/>
      <c r="QVB1213" s="216"/>
      <c r="QVC1213" s="216"/>
      <c r="QVD1213" s="216"/>
      <c r="QVE1213" s="216"/>
      <c r="QVF1213" s="216"/>
      <c r="QVG1213" s="216"/>
      <c r="QVH1213" s="216"/>
      <c r="QVI1213" s="216"/>
      <c r="QVJ1213" s="216"/>
      <c r="QVK1213" s="216"/>
      <c r="QVL1213" s="216"/>
      <c r="QVM1213" s="216"/>
      <c r="QVN1213" s="216"/>
      <c r="QVO1213" s="216"/>
      <c r="QVP1213" s="216"/>
      <c r="QVQ1213" s="216"/>
      <c r="QVR1213" s="216"/>
      <c r="QVS1213" s="216"/>
      <c r="QVT1213" s="216"/>
      <c r="QVU1213" s="216"/>
      <c r="QVV1213" s="216"/>
      <c r="QVW1213" s="216"/>
      <c r="QVX1213" s="216"/>
      <c r="QVY1213" s="216"/>
      <c r="QVZ1213" s="216"/>
      <c r="QWA1213" s="216"/>
      <c r="QWB1213" s="216"/>
      <c r="QWC1213" s="216"/>
      <c r="QWD1213" s="216"/>
      <c r="QWE1213" s="216"/>
      <c r="QWF1213" s="216"/>
      <c r="QWG1213" s="216"/>
      <c r="QWH1213" s="216"/>
      <c r="QWI1213" s="216"/>
      <c r="QWJ1213" s="216"/>
      <c r="QWK1213" s="216"/>
      <c r="QWL1213" s="216"/>
      <c r="QWM1213" s="216"/>
      <c r="QWN1213" s="216"/>
      <c r="QWO1213" s="216"/>
      <c r="QWP1213" s="216"/>
      <c r="QWQ1213" s="216"/>
      <c r="QWR1213" s="216"/>
      <c r="QWS1213" s="216"/>
      <c r="QWT1213" s="216"/>
      <c r="QWU1213" s="216"/>
      <c r="QWV1213" s="216"/>
      <c r="QWW1213" s="216"/>
      <c r="QWX1213" s="216"/>
      <c r="QWY1213" s="216"/>
      <c r="QWZ1213" s="216"/>
      <c r="QXA1213" s="216"/>
      <c r="QXB1213" s="216"/>
      <c r="QXC1213" s="216"/>
      <c r="QXD1213" s="216"/>
      <c r="QXE1213" s="216"/>
      <c r="QXF1213" s="216"/>
      <c r="QXG1213" s="216"/>
      <c r="QXH1213" s="216"/>
      <c r="QXI1213" s="216"/>
      <c r="QXJ1213" s="216"/>
      <c r="QXK1213" s="216"/>
      <c r="QXL1213" s="216"/>
      <c r="QXM1213" s="216"/>
      <c r="QXN1213" s="216"/>
      <c r="QXO1213" s="216"/>
      <c r="QXP1213" s="216"/>
      <c r="QXQ1213" s="216"/>
      <c r="QXR1213" s="216"/>
      <c r="QXS1213" s="216"/>
      <c r="QXT1213" s="216"/>
      <c r="QXU1213" s="216"/>
      <c r="QXV1213" s="216"/>
      <c r="QXW1213" s="216"/>
      <c r="QXX1213" s="216"/>
      <c r="QXY1213" s="216"/>
      <c r="QXZ1213" s="216"/>
      <c r="QYA1213" s="216"/>
      <c r="QYB1213" s="216"/>
      <c r="QYC1213" s="216"/>
      <c r="QYD1213" s="216"/>
      <c r="QYE1213" s="216"/>
      <c r="QYF1213" s="216"/>
      <c r="QYG1213" s="216"/>
      <c r="QYH1213" s="216"/>
      <c r="QYI1213" s="216"/>
      <c r="QYJ1213" s="216"/>
      <c r="QYK1213" s="216"/>
      <c r="QYL1213" s="216"/>
      <c r="QYM1213" s="216"/>
      <c r="QYN1213" s="216"/>
      <c r="QYO1213" s="216"/>
      <c r="QYP1213" s="216"/>
      <c r="QYQ1213" s="216"/>
      <c r="QYR1213" s="216"/>
      <c r="QYS1213" s="216"/>
      <c r="QYT1213" s="216"/>
      <c r="QYU1213" s="216"/>
      <c r="QYV1213" s="216"/>
      <c r="QYW1213" s="216"/>
      <c r="QYX1213" s="216"/>
      <c r="QYY1213" s="216"/>
      <c r="QYZ1213" s="216"/>
      <c r="QZA1213" s="216"/>
      <c r="QZB1213" s="216"/>
      <c r="QZC1213" s="216"/>
      <c r="QZD1213" s="216"/>
      <c r="QZE1213" s="216"/>
      <c r="QZF1213" s="216"/>
      <c r="QZG1213" s="216"/>
      <c r="QZH1213" s="216"/>
      <c r="QZI1213" s="216"/>
      <c r="QZJ1213" s="216"/>
      <c r="QZK1213" s="216"/>
      <c r="QZL1213" s="216"/>
      <c r="QZM1213" s="216"/>
      <c r="QZN1213" s="216"/>
      <c r="QZO1213" s="216"/>
      <c r="QZP1213" s="216"/>
      <c r="QZQ1213" s="216"/>
      <c r="QZR1213" s="216"/>
      <c r="QZS1213" s="216"/>
      <c r="QZT1213" s="216"/>
      <c r="QZU1213" s="216"/>
      <c r="QZV1213" s="216"/>
      <c r="QZW1213" s="216"/>
      <c r="QZX1213" s="216"/>
      <c r="QZY1213" s="216"/>
      <c r="QZZ1213" s="216"/>
      <c r="RAA1213" s="216"/>
      <c r="RAB1213" s="216"/>
      <c r="RAC1213" s="216"/>
      <c r="RAD1213" s="216"/>
      <c r="RAE1213" s="216"/>
      <c r="RAF1213" s="216"/>
      <c r="RAG1213" s="216"/>
      <c r="RAH1213" s="216"/>
      <c r="RAI1213" s="216"/>
      <c r="RAJ1213" s="216"/>
      <c r="RAK1213" s="216"/>
      <c r="RAL1213" s="216"/>
      <c r="RAM1213" s="216"/>
      <c r="RAN1213" s="216"/>
      <c r="RAO1213" s="216"/>
      <c r="RAP1213" s="216"/>
      <c r="RAQ1213" s="216"/>
      <c r="RAR1213" s="216"/>
      <c r="RAS1213" s="216"/>
      <c r="RAT1213" s="216"/>
      <c r="RAU1213" s="216"/>
      <c r="RAV1213" s="216"/>
      <c r="RAW1213" s="216"/>
      <c r="RAX1213" s="216"/>
      <c r="RAY1213" s="216"/>
      <c r="RAZ1213" s="216"/>
      <c r="RBA1213" s="216"/>
      <c r="RBB1213" s="216"/>
      <c r="RBC1213" s="216"/>
      <c r="RBD1213" s="216"/>
      <c r="RBE1213" s="216"/>
      <c r="RBF1213" s="216"/>
      <c r="RBG1213" s="216"/>
      <c r="RBH1213" s="216"/>
      <c r="RBI1213" s="216"/>
      <c r="RBJ1213" s="216"/>
      <c r="RBK1213" s="216"/>
      <c r="RBL1213" s="216"/>
      <c r="RBM1213" s="216"/>
      <c r="RBN1213" s="216"/>
      <c r="RBO1213" s="216"/>
      <c r="RBP1213" s="216"/>
      <c r="RBQ1213" s="216"/>
      <c r="RBR1213" s="216"/>
      <c r="RBS1213" s="216"/>
      <c r="RBT1213" s="216"/>
      <c r="RBU1213" s="216"/>
      <c r="RBV1213" s="216"/>
      <c r="RBW1213" s="216"/>
      <c r="RBX1213" s="216"/>
      <c r="RBY1213" s="216"/>
      <c r="RBZ1213" s="216"/>
      <c r="RCA1213" s="216"/>
      <c r="RCB1213" s="216"/>
      <c r="RCC1213" s="216"/>
      <c r="RCD1213" s="216"/>
      <c r="RCE1213" s="216"/>
      <c r="RCF1213" s="216"/>
      <c r="RCG1213" s="216"/>
      <c r="RCH1213" s="216"/>
      <c r="RCI1213" s="216"/>
      <c r="RCJ1213" s="216"/>
      <c r="RCK1213" s="216"/>
      <c r="RCL1213" s="216"/>
      <c r="RCM1213" s="216"/>
      <c r="RCN1213" s="216"/>
      <c r="RCO1213" s="216"/>
      <c r="RCP1213" s="216"/>
      <c r="RCQ1213" s="216"/>
      <c r="RCR1213" s="216"/>
      <c r="RCS1213" s="216"/>
      <c r="RCT1213" s="216"/>
      <c r="RCU1213" s="216"/>
      <c r="RCV1213" s="216"/>
      <c r="RCW1213" s="216"/>
      <c r="RCX1213" s="216"/>
      <c r="RCY1213" s="216"/>
      <c r="RCZ1213" s="216"/>
      <c r="RDA1213" s="216"/>
      <c r="RDB1213" s="216"/>
      <c r="RDC1213" s="216"/>
      <c r="RDD1213" s="216"/>
      <c r="RDE1213" s="216"/>
      <c r="RDF1213" s="216"/>
      <c r="RDG1213" s="216"/>
      <c r="RDH1213" s="216"/>
      <c r="RDI1213" s="216"/>
      <c r="RDJ1213" s="216"/>
      <c r="RDK1213" s="216"/>
      <c r="RDL1213" s="216"/>
      <c r="RDM1213" s="216"/>
      <c r="RDN1213" s="216"/>
      <c r="RDO1213" s="216"/>
      <c r="RDP1213" s="216"/>
      <c r="RDQ1213" s="216"/>
      <c r="RDR1213" s="216"/>
      <c r="RDS1213" s="216"/>
      <c r="RDT1213" s="216"/>
      <c r="RDU1213" s="216"/>
      <c r="RDV1213" s="216"/>
      <c r="RDW1213" s="216"/>
      <c r="RDX1213" s="216"/>
      <c r="RDY1213" s="216"/>
      <c r="RDZ1213" s="216"/>
      <c r="REA1213" s="216"/>
      <c r="REB1213" s="216"/>
      <c r="REC1213" s="216"/>
      <c r="RED1213" s="216"/>
      <c r="REE1213" s="216"/>
      <c r="REF1213" s="216"/>
      <c r="REG1213" s="216"/>
      <c r="REH1213" s="216"/>
      <c r="REI1213" s="216"/>
      <c r="REJ1213" s="216"/>
      <c r="REK1213" s="216"/>
      <c r="REL1213" s="216"/>
      <c r="REM1213" s="216"/>
      <c r="REN1213" s="216"/>
      <c r="REO1213" s="216"/>
      <c r="REP1213" s="216"/>
      <c r="REQ1213" s="216"/>
      <c r="RER1213" s="216"/>
      <c r="RES1213" s="216"/>
      <c r="RET1213" s="216"/>
      <c r="REU1213" s="216"/>
      <c r="REV1213" s="216"/>
      <c r="REW1213" s="216"/>
      <c r="REX1213" s="216"/>
      <c r="REY1213" s="216"/>
      <c r="REZ1213" s="216"/>
      <c r="RFA1213" s="216"/>
      <c r="RFB1213" s="216"/>
      <c r="RFC1213" s="216"/>
      <c r="RFD1213" s="216"/>
      <c r="RFE1213" s="216"/>
      <c r="RFF1213" s="216"/>
      <c r="RFG1213" s="216"/>
      <c r="RFH1213" s="216"/>
      <c r="RFI1213" s="216"/>
      <c r="RFJ1213" s="216"/>
      <c r="RFK1213" s="216"/>
      <c r="RFL1213" s="216"/>
      <c r="RFM1213" s="216"/>
      <c r="RFN1213" s="216"/>
      <c r="RFO1213" s="216"/>
      <c r="RFP1213" s="216"/>
      <c r="RFQ1213" s="216"/>
      <c r="RFR1213" s="216"/>
      <c r="RFS1213" s="216"/>
      <c r="RFT1213" s="216"/>
      <c r="RFU1213" s="216"/>
      <c r="RFV1213" s="216"/>
      <c r="RFW1213" s="216"/>
      <c r="RFX1213" s="216"/>
      <c r="RFY1213" s="216"/>
      <c r="RFZ1213" s="216"/>
      <c r="RGA1213" s="216"/>
      <c r="RGB1213" s="216"/>
      <c r="RGC1213" s="216"/>
      <c r="RGD1213" s="216"/>
      <c r="RGE1213" s="216"/>
      <c r="RGF1213" s="216"/>
      <c r="RGG1213" s="216"/>
      <c r="RGH1213" s="216"/>
      <c r="RGI1213" s="216"/>
      <c r="RGJ1213" s="216"/>
      <c r="RGK1213" s="216"/>
      <c r="RGL1213" s="216"/>
      <c r="RGM1213" s="216"/>
      <c r="RGN1213" s="216"/>
      <c r="RGO1213" s="216"/>
      <c r="RGP1213" s="216"/>
      <c r="RGQ1213" s="216"/>
      <c r="RGR1213" s="216"/>
      <c r="RGS1213" s="216"/>
      <c r="RGT1213" s="216"/>
      <c r="RGU1213" s="216"/>
      <c r="RGV1213" s="216"/>
      <c r="RGW1213" s="216"/>
      <c r="RGX1213" s="216"/>
      <c r="RGY1213" s="216"/>
      <c r="RGZ1213" s="216"/>
      <c r="RHA1213" s="216"/>
      <c r="RHB1213" s="216"/>
      <c r="RHC1213" s="216"/>
      <c r="RHD1213" s="216"/>
      <c r="RHE1213" s="216"/>
      <c r="RHF1213" s="216"/>
      <c r="RHG1213" s="216"/>
      <c r="RHH1213" s="216"/>
      <c r="RHI1213" s="216"/>
      <c r="RHJ1213" s="216"/>
      <c r="RHK1213" s="216"/>
      <c r="RHL1213" s="216"/>
      <c r="RHM1213" s="216"/>
      <c r="RHN1213" s="216"/>
      <c r="RHO1213" s="216"/>
      <c r="RHP1213" s="216"/>
      <c r="RHQ1213" s="216"/>
      <c r="RHR1213" s="216"/>
      <c r="RHS1213" s="216"/>
      <c r="RHT1213" s="216"/>
      <c r="RHU1213" s="216"/>
      <c r="RHV1213" s="216"/>
      <c r="RHW1213" s="216"/>
      <c r="RHX1213" s="216"/>
      <c r="RHY1213" s="216"/>
      <c r="RHZ1213" s="216"/>
      <c r="RIA1213" s="216"/>
      <c r="RIB1213" s="216"/>
      <c r="RIC1213" s="216"/>
      <c r="RID1213" s="216"/>
      <c r="RIE1213" s="216"/>
      <c r="RIF1213" s="216"/>
      <c r="RIG1213" s="216"/>
      <c r="RIH1213" s="216"/>
      <c r="RII1213" s="216"/>
      <c r="RIJ1213" s="216"/>
      <c r="RIK1213" s="216"/>
      <c r="RIL1213" s="216"/>
      <c r="RIM1213" s="216"/>
      <c r="RIN1213" s="216"/>
      <c r="RIO1213" s="216"/>
      <c r="RIP1213" s="216"/>
      <c r="RIQ1213" s="216"/>
      <c r="RIR1213" s="216"/>
      <c r="RIS1213" s="216"/>
      <c r="RIT1213" s="216"/>
      <c r="RIU1213" s="216"/>
      <c r="RIV1213" s="216"/>
      <c r="RIW1213" s="216"/>
      <c r="RIX1213" s="216"/>
      <c r="RIY1213" s="216"/>
      <c r="RIZ1213" s="216"/>
      <c r="RJA1213" s="216"/>
      <c r="RJB1213" s="216"/>
      <c r="RJC1213" s="216"/>
      <c r="RJD1213" s="216"/>
      <c r="RJE1213" s="216"/>
      <c r="RJF1213" s="216"/>
      <c r="RJG1213" s="216"/>
      <c r="RJH1213" s="216"/>
      <c r="RJI1213" s="216"/>
      <c r="RJJ1213" s="216"/>
      <c r="RJK1213" s="216"/>
      <c r="RJL1213" s="216"/>
      <c r="RJM1213" s="216"/>
      <c r="RJN1213" s="216"/>
      <c r="RJO1213" s="216"/>
      <c r="RJP1213" s="216"/>
      <c r="RJQ1213" s="216"/>
      <c r="RJR1213" s="216"/>
      <c r="RJS1213" s="216"/>
      <c r="RJT1213" s="216"/>
      <c r="RJU1213" s="216"/>
      <c r="RJV1213" s="216"/>
      <c r="RJW1213" s="216"/>
      <c r="RJX1213" s="216"/>
      <c r="RJY1213" s="216"/>
      <c r="RJZ1213" s="216"/>
      <c r="RKA1213" s="216"/>
      <c r="RKB1213" s="216"/>
      <c r="RKC1213" s="216"/>
      <c r="RKD1213" s="216"/>
      <c r="RKE1213" s="216"/>
      <c r="RKF1213" s="216"/>
      <c r="RKG1213" s="216"/>
      <c r="RKH1213" s="216"/>
      <c r="RKI1213" s="216"/>
      <c r="RKJ1213" s="216"/>
      <c r="RKK1213" s="216"/>
      <c r="RKL1213" s="216"/>
      <c r="RKM1213" s="216"/>
      <c r="RKN1213" s="216"/>
      <c r="RKO1213" s="216"/>
      <c r="RKP1213" s="216"/>
      <c r="RKQ1213" s="216"/>
      <c r="RKR1213" s="216"/>
      <c r="RKS1213" s="216"/>
      <c r="RKT1213" s="216"/>
      <c r="RKU1213" s="216"/>
      <c r="RKV1213" s="216"/>
      <c r="RKW1213" s="216"/>
      <c r="RKX1213" s="216"/>
      <c r="RKY1213" s="216"/>
      <c r="RKZ1213" s="216"/>
      <c r="RLA1213" s="216"/>
      <c r="RLB1213" s="216"/>
      <c r="RLC1213" s="216"/>
      <c r="RLD1213" s="216"/>
      <c r="RLE1213" s="216"/>
      <c r="RLF1213" s="216"/>
      <c r="RLG1213" s="216"/>
      <c r="RLH1213" s="216"/>
      <c r="RLI1213" s="216"/>
      <c r="RLJ1213" s="216"/>
      <c r="RLK1213" s="216"/>
      <c r="RLL1213" s="216"/>
      <c r="RLM1213" s="216"/>
      <c r="RLN1213" s="216"/>
      <c r="RLO1213" s="216"/>
      <c r="RLP1213" s="216"/>
      <c r="RLQ1213" s="216"/>
      <c r="RLR1213" s="216"/>
      <c r="RLS1213" s="216"/>
      <c r="RLT1213" s="216"/>
      <c r="RLU1213" s="216"/>
      <c r="RLV1213" s="216"/>
      <c r="RLW1213" s="216"/>
      <c r="RLX1213" s="216"/>
      <c r="RLY1213" s="216"/>
      <c r="RLZ1213" s="216"/>
      <c r="RMA1213" s="216"/>
      <c r="RMB1213" s="216"/>
      <c r="RMC1213" s="216"/>
      <c r="RMD1213" s="216"/>
      <c r="RME1213" s="216"/>
      <c r="RMF1213" s="216"/>
      <c r="RMG1213" s="216"/>
      <c r="RMH1213" s="216"/>
      <c r="RMI1213" s="216"/>
      <c r="RMJ1213" s="216"/>
      <c r="RMK1213" s="216"/>
      <c r="RML1213" s="216"/>
      <c r="RMM1213" s="216"/>
      <c r="RMN1213" s="216"/>
      <c r="RMO1213" s="216"/>
      <c r="RMP1213" s="216"/>
      <c r="RMQ1213" s="216"/>
      <c r="RMR1213" s="216"/>
      <c r="RMS1213" s="216"/>
      <c r="RMT1213" s="216"/>
      <c r="RMU1213" s="216"/>
      <c r="RMV1213" s="216"/>
      <c r="RMW1213" s="216"/>
      <c r="RMX1213" s="216"/>
      <c r="RMY1213" s="216"/>
      <c r="RMZ1213" s="216"/>
      <c r="RNA1213" s="216"/>
      <c r="RNB1213" s="216"/>
      <c r="RNC1213" s="216"/>
      <c r="RND1213" s="216"/>
      <c r="RNE1213" s="216"/>
      <c r="RNF1213" s="216"/>
      <c r="RNG1213" s="216"/>
      <c r="RNH1213" s="216"/>
      <c r="RNI1213" s="216"/>
      <c r="RNJ1213" s="216"/>
      <c r="RNK1213" s="216"/>
      <c r="RNL1213" s="216"/>
      <c r="RNM1213" s="216"/>
      <c r="RNN1213" s="216"/>
      <c r="RNO1213" s="216"/>
      <c r="RNP1213" s="216"/>
      <c r="RNQ1213" s="216"/>
      <c r="RNR1213" s="216"/>
      <c r="RNS1213" s="216"/>
      <c r="RNT1213" s="216"/>
      <c r="RNU1213" s="216"/>
      <c r="RNV1213" s="216"/>
      <c r="RNW1213" s="216"/>
      <c r="RNX1213" s="216"/>
      <c r="RNY1213" s="216"/>
      <c r="RNZ1213" s="216"/>
      <c r="ROA1213" s="216"/>
      <c r="ROB1213" s="216"/>
      <c r="ROC1213" s="216"/>
      <c r="ROD1213" s="216"/>
      <c r="ROE1213" s="216"/>
      <c r="ROF1213" s="216"/>
      <c r="ROG1213" s="216"/>
      <c r="ROH1213" s="216"/>
      <c r="ROI1213" s="216"/>
      <c r="ROJ1213" s="216"/>
      <c r="ROK1213" s="216"/>
      <c r="ROL1213" s="216"/>
      <c r="ROM1213" s="216"/>
      <c r="RON1213" s="216"/>
      <c r="ROO1213" s="216"/>
      <c r="ROP1213" s="216"/>
      <c r="ROQ1213" s="216"/>
      <c r="ROR1213" s="216"/>
      <c r="ROS1213" s="216"/>
      <c r="ROT1213" s="216"/>
      <c r="ROU1213" s="216"/>
      <c r="ROV1213" s="216"/>
      <c r="ROW1213" s="216"/>
      <c r="ROX1213" s="216"/>
      <c r="ROY1213" s="216"/>
      <c r="ROZ1213" s="216"/>
      <c r="RPA1213" s="216"/>
      <c r="RPB1213" s="216"/>
      <c r="RPC1213" s="216"/>
      <c r="RPD1213" s="216"/>
      <c r="RPE1213" s="216"/>
      <c r="RPF1213" s="216"/>
      <c r="RPG1213" s="216"/>
      <c r="RPH1213" s="216"/>
      <c r="RPI1213" s="216"/>
      <c r="RPJ1213" s="216"/>
      <c r="RPK1213" s="216"/>
      <c r="RPL1213" s="216"/>
      <c r="RPM1213" s="216"/>
      <c r="RPN1213" s="216"/>
      <c r="RPO1213" s="216"/>
      <c r="RPP1213" s="216"/>
      <c r="RPQ1213" s="216"/>
      <c r="RPR1213" s="216"/>
      <c r="RPS1213" s="216"/>
      <c r="RPT1213" s="216"/>
      <c r="RPU1213" s="216"/>
      <c r="RPV1213" s="216"/>
      <c r="RPW1213" s="216"/>
      <c r="RPX1213" s="216"/>
      <c r="RPY1213" s="216"/>
      <c r="RPZ1213" s="216"/>
      <c r="RQA1213" s="216"/>
      <c r="RQB1213" s="216"/>
      <c r="RQC1213" s="216"/>
      <c r="RQD1213" s="216"/>
      <c r="RQE1213" s="216"/>
      <c r="RQF1213" s="216"/>
      <c r="RQG1213" s="216"/>
      <c r="RQH1213" s="216"/>
      <c r="RQI1213" s="216"/>
      <c r="RQJ1213" s="216"/>
      <c r="RQK1213" s="216"/>
      <c r="RQL1213" s="216"/>
      <c r="RQM1213" s="216"/>
      <c r="RQN1213" s="216"/>
      <c r="RQO1213" s="216"/>
      <c r="RQP1213" s="216"/>
      <c r="RQQ1213" s="216"/>
      <c r="RQR1213" s="216"/>
      <c r="RQS1213" s="216"/>
      <c r="RQT1213" s="216"/>
      <c r="RQU1213" s="216"/>
      <c r="RQV1213" s="216"/>
      <c r="RQW1213" s="216"/>
      <c r="RQX1213" s="216"/>
      <c r="RQY1213" s="216"/>
      <c r="RQZ1213" s="216"/>
      <c r="RRA1213" s="216"/>
      <c r="RRB1213" s="216"/>
      <c r="RRC1213" s="216"/>
      <c r="RRD1213" s="216"/>
      <c r="RRE1213" s="216"/>
      <c r="RRF1213" s="216"/>
      <c r="RRG1213" s="216"/>
      <c r="RRH1213" s="216"/>
      <c r="RRI1213" s="216"/>
      <c r="RRJ1213" s="216"/>
      <c r="RRK1213" s="216"/>
      <c r="RRL1213" s="216"/>
      <c r="RRM1213" s="216"/>
      <c r="RRN1213" s="216"/>
      <c r="RRO1213" s="216"/>
      <c r="RRP1213" s="216"/>
      <c r="RRQ1213" s="216"/>
      <c r="RRR1213" s="216"/>
      <c r="RRS1213" s="216"/>
      <c r="RRT1213" s="216"/>
      <c r="RRU1213" s="216"/>
      <c r="RRV1213" s="216"/>
      <c r="RRW1213" s="216"/>
      <c r="RRX1213" s="216"/>
      <c r="RRY1213" s="216"/>
      <c r="RRZ1213" s="216"/>
      <c r="RSA1213" s="216"/>
      <c r="RSB1213" s="216"/>
      <c r="RSC1213" s="216"/>
      <c r="RSD1213" s="216"/>
      <c r="RSE1213" s="216"/>
      <c r="RSF1213" s="216"/>
      <c r="RSG1213" s="216"/>
      <c r="RSH1213" s="216"/>
      <c r="RSI1213" s="216"/>
      <c r="RSJ1213" s="216"/>
      <c r="RSK1213" s="216"/>
      <c r="RSL1213" s="216"/>
      <c r="RSM1213" s="216"/>
      <c r="RSN1213" s="216"/>
      <c r="RSO1213" s="216"/>
      <c r="RSP1213" s="216"/>
      <c r="RSQ1213" s="216"/>
      <c r="RSR1213" s="216"/>
      <c r="RSS1213" s="216"/>
      <c r="RST1213" s="216"/>
      <c r="RSU1213" s="216"/>
      <c r="RSV1213" s="216"/>
      <c r="RSW1213" s="216"/>
      <c r="RSX1213" s="216"/>
      <c r="RSY1213" s="216"/>
      <c r="RSZ1213" s="216"/>
      <c r="RTA1213" s="216"/>
      <c r="RTB1213" s="216"/>
      <c r="RTC1213" s="216"/>
      <c r="RTD1213" s="216"/>
      <c r="RTE1213" s="216"/>
      <c r="RTF1213" s="216"/>
      <c r="RTG1213" s="216"/>
      <c r="RTH1213" s="216"/>
      <c r="RTI1213" s="216"/>
      <c r="RTJ1213" s="216"/>
      <c r="RTK1213" s="216"/>
      <c r="RTL1213" s="216"/>
      <c r="RTM1213" s="216"/>
      <c r="RTN1213" s="216"/>
      <c r="RTO1213" s="216"/>
      <c r="RTP1213" s="216"/>
      <c r="RTQ1213" s="216"/>
      <c r="RTR1213" s="216"/>
      <c r="RTS1213" s="216"/>
      <c r="RTT1213" s="216"/>
      <c r="RTU1213" s="216"/>
      <c r="RTV1213" s="216"/>
      <c r="RTW1213" s="216"/>
      <c r="RTX1213" s="216"/>
      <c r="RTY1213" s="216"/>
      <c r="RTZ1213" s="216"/>
      <c r="RUA1213" s="216"/>
      <c r="RUB1213" s="216"/>
      <c r="RUC1213" s="216"/>
      <c r="RUD1213" s="216"/>
      <c r="RUE1213" s="216"/>
      <c r="RUF1213" s="216"/>
      <c r="RUG1213" s="216"/>
      <c r="RUH1213" s="216"/>
      <c r="RUI1213" s="216"/>
      <c r="RUJ1213" s="216"/>
      <c r="RUK1213" s="216"/>
      <c r="RUL1213" s="216"/>
      <c r="RUM1213" s="216"/>
      <c r="RUN1213" s="216"/>
      <c r="RUO1213" s="216"/>
      <c r="RUP1213" s="216"/>
      <c r="RUQ1213" s="216"/>
      <c r="RUR1213" s="216"/>
      <c r="RUS1213" s="216"/>
      <c r="RUT1213" s="216"/>
      <c r="RUU1213" s="216"/>
      <c r="RUV1213" s="216"/>
      <c r="RUW1213" s="216"/>
      <c r="RUX1213" s="216"/>
      <c r="RUY1213" s="216"/>
      <c r="RUZ1213" s="216"/>
      <c r="RVA1213" s="216"/>
      <c r="RVB1213" s="216"/>
      <c r="RVC1213" s="216"/>
      <c r="RVD1213" s="216"/>
      <c r="RVE1213" s="216"/>
      <c r="RVF1213" s="216"/>
      <c r="RVG1213" s="216"/>
      <c r="RVH1213" s="216"/>
      <c r="RVI1213" s="216"/>
      <c r="RVJ1213" s="216"/>
      <c r="RVK1213" s="216"/>
      <c r="RVL1213" s="216"/>
      <c r="RVM1213" s="216"/>
      <c r="RVN1213" s="216"/>
      <c r="RVO1213" s="216"/>
      <c r="RVP1213" s="216"/>
      <c r="RVQ1213" s="216"/>
      <c r="RVR1213" s="216"/>
      <c r="RVS1213" s="216"/>
      <c r="RVT1213" s="216"/>
      <c r="RVU1213" s="216"/>
      <c r="RVV1213" s="216"/>
      <c r="RVW1213" s="216"/>
      <c r="RVX1213" s="216"/>
      <c r="RVY1213" s="216"/>
      <c r="RVZ1213" s="216"/>
      <c r="RWA1213" s="216"/>
      <c r="RWB1213" s="216"/>
      <c r="RWC1213" s="216"/>
      <c r="RWD1213" s="216"/>
      <c r="RWE1213" s="216"/>
      <c r="RWF1213" s="216"/>
      <c r="RWG1213" s="216"/>
      <c r="RWH1213" s="216"/>
      <c r="RWI1213" s="216"/>
      <c r="RWJ1213" s="216"/>
      <c r="RWK1213" s="216"/>
      <c r="RWL1213" s="216"/>
      <c r="RWM1213" s="216"/>
      <c r="RWN1213" s="216"/>
      <c r="RWO1213" s="216"/>
      <c r="RWP1213" s="216"/>
      <c r="RWQ1213" s="216"/>
      <c r="RWR1213" s="216"/>
      <c r="RWS1213" s="216"/>
      <c r="RWT1213" s="216"/>
      <c r="RWU1213" s="216"/>
      <c r="RWV1213" s="216"/>
      <c r="RWW1213" s="216"/>
      <c r="RWX1213" s="216"/>
      <c r="RWY1213" s="216"/>
      <c r="RWZ1213" s="216"/>
      <c r="RXA1213" s="216"/>
      <c r="RXB1213" s="216"/>
      <c r="RXC1213" s="216"/>
      <c r="RXD1213" s="216"/>
      <c r="RXE1213" s="216"/>
      <c r="RXF1213" s="216"/>
      <c r="RXG1213" s="216"/>
      <c r="RXH1213" s="216"/>
      <c r="RXI1213" s="216"/>
      <c r="RXJ1213" s="216"/>
      <c r="RXK1213" s="216"/>
      <c r="RXL1213" s="216"/>
      <c r="RXM1213" s="216"/>
      <c r="RXN1213" s="216"/>
      <c r="RXO1213" s="216"/>
      <c r="RXP1213" s="216"/>
      <c r="RXQ1213" s="216"/>
      <c r="RXR1213" s="216"/>
      <c r="RXS1213" s="216"/>
      <c r="RXT1213" s="216"/>
      <c r="RXU1213" s="216"/>
      <c r="RXV1213" s="216"/>
      <c r="RXW1213" s="216"/>
      <c r="RXX1213" s="216"/>
      <c r="RXY1213" s="216"/>
      <c r="RXZ1213" s="216"/>
      <c r="RYA1213" s="216"/>
      <c r="RYB1213" s="216"/>
      <c r="RYC1213" s="216"/>
      <c r="RYD1213" s="216"/>
      <c r="RYE1213" s="216"/>
      <c r="RYF1213" s="216"/>
      <c r="RYG1213" s="216"/>
      <c r="RYH1213" s="216"/>
      <c r="RYI1213" s="216"/>
      <c r="RYJ1213" s="216"/>
      <c r="RYK1213" s="216"/>
      <c r="RYL1213" s="216"/>
      <c r="RYM1213" s="216"/>
      <c r="RYN1213" s="216"/>
      <c r="RYO1213" s="216"/>
      <c r="RYP1213" s="216"/>
      <c r="RYQ1213" s="216"/>
      <c r="RYR1213" s="216"/>
      <c r="RYS1213" s="216"/>
      <c r="RYT1213" s="216"/>
      <c r="RYU1213" s="216"/>
      <c r="RYV1213" s="216"/>
      <c r="RYW1213" s="216"/>
      <c r="RYX1213" s="216"/>
      <c r="RYY1213" s="216"/>
      <c r="RYZ1213" s="216"/>
      <c r="RZA1213" s="216"/>
      <c r="RZB1213" s="216"/>
      <c r="RZC1213" s="216"/>
      <c r="RZD1213" s="216"/>
      <c r="RZE1213" s="216"/>
      <c r="RZF1213" s="216"/>
      <c r="RZG1213" s="216"/>
      <c r="RZH1213" s="216"/>
      <c r="RZI1213" s="216"/>
      <c r="RZJ1213" s="216"/>
      <c r="RZK1213" s="216"/>
      <c r="RZL1213" s="216"/>
      <c r="RZM1213" s="216"/>
      <c r="RZN1213" s="216"/>
      <c r="RZO1213" s="216"/>
      <c r="RZP1213" s="216"/>
      <c r="RZQ1213" s="216"/>
      <c r="RZR1213" s="216"/>
      <c r="RZS1213" s="216"/>
      <c r="RZT1213" s="216"/>
      <c r="RZU1213" s="216"/>
      <c r="RZV1213" s="216"/>
      <c r="RZW1213" s="216"/>
      <c r="RZX1213" s="216"/>
      <c r="RZY1213" s="216"/>
      <c r="RZZ1213" s="216"/>
      <c r="SAA1213" s="216"/>
      <c r="SAB1213" s="216"/>
      <c r="SAC1213" s="216"/>
      <c r="SAD1213" s="216"/>
      <c r="SAE1213" s="216"/>
      <c r="SAF1213" s="216"/>
      <c r="SAG1213" s="216"/>
      <c r="SAH1213" s="216"/>
      <c r="SAI1213" s="216"/>
      <c r="SAJ1213" s="216"/>
      <c r="SAK1213" s="216"/>
      <c r="SAL1213" s="216"/>
      <c r="SAM1213" s="216"/>
      <c r="SAN1213" s="216"/>
      <c r="SAO1213" s="216"/>
      <c r="SAP1213" s="216"/>
      <c r="SAQ1213" s="216"/>
      <c r="SAR1213" s="216"/>
      <c r="SAS1213" s="216"/>
      <c r="SAT1213" s="216"/>
      <c r="SAU1213" s="216"/>
      <c r="SAV1213" s="216"/>
      <c r="SAW1213" s="216"/>
      <c r="SAX1213" s="216"/>
      <c r="SAY1213" s="216"/>
      <c r="SAZ1213" s="216"/>
      <c r="SBA1213" s="216"/>
      <c r="SBB1213" s="216"/>
      <c r="SBC1213" s="216"/>
      <c r="SBD1213" s="216"/>
      <c r="SBE1213" s="216"/>
      <c r="SBF1213" s="216"/>
      <c r="SBG1213" s="216"/>
      <c r="SBH1213" s="216"/>
      <c r="SBI1213" s="216"/>
      <c r="SBJ1213" s="216"/>
      <c r="SBK1213" s="216"/>
      <c r="SBL1213" s="216"/>
      <c r="SBM1213" s="216"/>
      <c r="SBN1213" s="216"/>
      <c r="SBO1213" s="216"/>
      <c r="SBP1213" s="216"/>
      <c r="SBQ1213" s="216"/>
      <c r="SBR1213" s="216"/>
      <c r="SBS1213" s="216"/>
      <c r="SBT1213" s="216"/>
      <c r="SBU1213" s="216"/>
      <c r="SBV1213" s="216"/>
      <c r="SBW1213" s="216"/>
      <c r="SBX1213" s="216"/>
      <c r="SBY1213" s="216"/>
      <c r="SBZ1213" s="216"/>
      <c r="SCA1213" s="216"/>
      <c r="SCB1213" s="216"/>
      <c r="SCC1213" s="216"/>
      <c r="SCD1213" s="216"/>
      <c r="SCE1213" s="216"/>
      <c r="SCF1213" s="216"/>
      <c r="SCG1213" s="216"/>
      <c r="SCH1213" s="216"/>
      <c r="SCI1213" s="216"/>
      <c r="SCJ1213" s="216"/>
      <c r="SCK1213" s="216"/>
      <c r="SCL1213" s="216"/>
      <c r="SCM1213" s="216"/>
      <c r="SCN1213" s="216"/>
      <c r="SCO1213" s="216"/>
      <c r="SCP1213" s="216"/>
      <c r="SCQ1213" s="216"/>
      <c r="SCR1213" s="216"/>
      <c r="SCS1213" s="216"/>
      <c r="SCT1213" s="216"/>
      <c r="SCU1213" s="216"/>
      <c r="SCV1213" s="216"/>
      <c r="SCW1213" s="216"/>
      <c r="SCX1213" s="216"/>
      <c r="SCY1213" s="216"/>
      <c r="SCZ1213" s="216"/>
      <c r="SDA1213" s="216"/>
      <c r="SDB1213" s="216"/>
      <c r="SDC1213" s="216"/>
      <c r="SDD1213" s="216"/>
      <c r="SDE1213" s="216"/>
      <c r="SDF1213" s="216"/>
      <c r="SDG1213" s="216"/>
      <c r="SDH1213" s="216"/>
      <c r="SDI1213" s="216"/>
      <c r="SDJ1213" s="216"/>
      <c r="SDK1213" s="216"/>
      <c r="SDL1213" s="216"/>
      <c r="SDM1213" s="216"/>
      <c r="SDN1213" s="216"/>
      <c r="SDO1213" s="216"/>
      <c r="SDP1213" s="216"/>
      <c r="SDQ1213" s="216"/>
      <c r="SDR1213" s="216"/>
      <c r="SDS1213" s="216"/>
      <c r="SDT1213" s="216"/>
      <c r="SDU1213" s="216"/>
      <c r="SDV1213" s="216"/>
      <c r="SDW1213" s="216"/>
      <c r="SDX1213" s="216"/>
      <c r="SDY1213" s="216"/>
      <c r="SDZ1213" s="216"/>
      <c r="SEA1213" s="216"/>
      <c r="SEB1213" s="216"/>
      <c r="SEC1213" s="216"/>
      <c r="SED1213" s="216"/>
      <c r="SEE1213" s="216"/>
      <c r="SEF1213" s="216"/>
      <c r="SEG1213" s="216"/>
      <c r="SEH1213" s="216"/>
      <c r="SEI1213" s="216"/>
      <c r="SEJ1213" s="216"/>
      <c r="SEK1213" s="216"/>
      <c r="SEL1213" s="216"/>
      <c r="SEM1213" s="216"/>
      <c r="SEN1213" s="216"/>
      <c r="SEO1213" s="216"/>
      <c r="SEP1213" s="216"/>
      <c r="SEQ1213" s="216"/>
      <c r="SER1213" s="216"/>
      <c r="SES1213" s="216"/>
      <c r="SET1213" s="216"/>
      <c r="SEU1213" s="216"/>
      <c r="SEV1213" s="216"/>
      <c r="SEW1213" s="216"/>
      <c r="SEX1213" s="216"/>
      <c r="SEY1213" s="216"/>
      <c r="SEZ1213" s="216"/>
      <c r="SFA1213" s="216"/>
      <c r="SFB1213" s="216"/>
      <c r="SFC1213" s="216"/>
      <c r="SFD1213" s="216"/>
      <c r="SFE1213" s="216"/>
      <c r="SFF1213" s="216"/>
      <c r="SFG1213" s="216"/>
      <c r="SFH1213" s="216"/>
      <c r="SFI1213" s="216"/>
      <c r="SFJ1213" s="216"/>
      <c r="SFK1213" s="216"/>
      <c r="SFL1213" s="216"/>
      <c r="SFM1213" s="216"/>
      <c r="SFN1213" s="216"/>
      <c r="SFO1213" s="216"/>
      <c r="SFP1213" s="216"/>
      <c r="SFQ1213" s="216"/>
      <c r="SFR1213" s="216"/>
      <c r="SFS1213" s="216"/>
      <c r="SFT1213" s="216"/>
      <c r="SFU1213" s="216"/>
      <c r="SFV1213" s="216"/>
      <c r="SFW1213" s="216"/>
      <c r="SFX1213" s="216"/>
      <c r="SFY1213" s="216"/>
      <c r="SFZ1213" s="216"/>
      <c r="SGA1213" s="216"/>
      <c r="SGB1213" s="216"/>
      <c r="SGC1213" s="216"/>
      <c r="SGD1213" s="216"/>
      <c r="SGE1213" s="216"/>
      <c r="SGF1213" s="216"/>
      <c r="SGG1213" s="216"/>
      <c r="SGH1213" s="216"/>
      <c r="SGI1213" s="216"/>
      <c r="SGJ1213" s="216"/>
      <c r="SGK1213" s="216"/>
      <c r="SGL1213" s="216"/>
      <c r="SGM1213" s="216"/>
      <c r="SGN1213" s="216"/>
      <c r="SGO1213" s="216"/>
      <c r="SGP1213" s="216"/>
      <c r="SGQ1213" s="216"/>
      <c r="SGR1213" s="216"/>
      <c r="SGS1213" s="216"/>
      <c r="SGT1213" s="216"/>
      <c r="SGU1213" s="216"/>
      <c r="SGV1213" s="216"/>
      <c r="SGW1213" s="216"/>
      <c r="SGX1213" s="216"/>
      <c r="SGY1213" s="216"/>
      <c r="SGZ1213" s="216"/>
      <c r="SHA1213" s="216"/>
      <c r="SHB1213" s="216"/>
      <c r="SHC1213" s="216"/>
      <c r="SHD1213" s="216"/>
      <c r="SHE1213" s="216"/>
      <c r="SHF1213" s="216"/>
      <c r="SHG1213" s="216"/>
      <c r="SHH1213" s="216"/>
      <c r="SHI1213" s="216"/>
      <c r="SHJ1213" s="216"/>
      <c r="SHK1213" s="216"/>
      <c r="SHL1213" s="216"/>
      <c r="SHM1213" s="216"/>
      <c r="SHN1213" s="216"/>
      <c r="SHO1213" s="216"/>
      <c r="SHP1213" s="216"/>
      <c r="SHQ1213" s="216"/>
      <c r="SHR1213" s="216"/>
      <c r="SHS1213" s="216"/>
      <c r="SHT1213" s="216"/>
      <c r="SHU1213" s="216"/>
      <c r="SHV1213" s="216"/>
      <c r="SHW1213" s="216"/>
      <c r="SHX1213" s="216"/>
      <c r="SHY1213" s="216"/>
      <c r="SHZ1213" s="216"/>
      <c r="SIA1213" s="216"/>
      <c r="SIB1213" s="216"/>
      <c r="SIC1213" s="216"/>
      <c r="SID1213" s="216"/>
      <c r="SIE1213" s="216"/>
      <c r="SIF1213" s="216"/>
      <c r="SIG1213" s="216"/>
      <c r="SIH1213" s="216"/>
      <c r="SII1213" s="216"/>
      <c r="SIJ1213" s="216"/>
      <c r="SIK1213" s="216"/>
      <c r="SIL1213" s="216"/>
      <c r="SIM1213" s="216"/>
      <c r="SIN1213" s="216"/>
      <c r="SIO1213" s="216"/>
      <c r="SIP1213" s="216"/>
      <c r="SIQ1213" s="216"/>
      <c r="SIR1213" s="216"/>
      <c r="SIS1213" s="216"/>
      <c r="SIT1213" s="216"/>
      <c r="SIU1213" s="216"/>
      <c r="SIV1213" s="216"/>
      <c r="SIW1213" s="216"/>
      <c r="SIX1213" s="216"/>
      <c r="SIY1213" s="216"/>
      <c r="SIZ1213" s="216"/>
      <c r="SJA1213" s="216"/>
      <c r="SJB1213" s="216"/>
      <c r="SJC1213" s="216"/>
      <c r="SJD1213" s="216"/>
      <c r="SJE1213" s="216"/>
      <c r="SJF1213" s="216"/>
      <c r="SJG1213" s="216"/>
      <c r="SJH1213" s="216"/>
      <c r="SJI1213" s="216"/>
      <c r="SJJ1213" s="216"/>
      <c r="SJK1213" s="216"/>
      <c r="SJL1213" s="216"/>
      <c r="SJM1213" s="216"/>
      <c r="SJN1213" s="216"/>
      <c r="SJO1213" s="216"/>
      <c r="SJP1213" s="216"/>
      <c r="SJQ1213" s="216"/>
      <c r="SJR1213" s="216"/>
      <c r="SJS1213" s="216"/>
      <c r="SJT1213" s="216"/>
      <c r="SJU1213" s="216"/>
      <c r="SJV1213" s="216"/>
      <c r="SJW1213" s="216"/>
      <c r="SJX1213" s="216"/>
      <c r="SJY1213" s="216"/>
      <c r="SJZ1213" s="216"/>
      <c r="SKA1213" s="216"/>
      <c r="SKB1213" s="216"/>
      <c r="SKC1213" s="216"/>
      <c r="SKD1213" s="216"/>
      <c r="SKE1213" s="216"/>
      <c r="SKF1213" s="216"/>
      <c r="SKG1213" s="216"/>
      <c r="SKH1213" s="216"/>
      <c r="SKI1213" s="216"/>
      <c r="SKJ1213" s="216"/>
      <c r="SKK1213" s="216"/>
      <c r="SKL1213" s="216"/>
      <c r="SKM1213" s="216"/>
      <c r="SKN1213" s="216"/>
      <c r="SKO1213" s="216"/>
      <c r="SKP1213" s="216"/>
      <c r="SKQ1213" s="216"/>
      <c r="SKR1213" s="216"/>
      <c r="SKS1213" s="216"/>
      <c r="SKT1213" s="216"/>
      <c r="SKU1213" s="216"/>
      <c r="SKV1213" s="216"/>
      <c r="SKW1213" s="216"/>
      <c r="SKX1213" s="216"/>
      <c r="SKY1213" s="216"/>
      <c r="SKZ1213" s="216"/>
      <c r="SLA1213" s="216"/>
      <c r="SLB1213" s="216"/>
      <c r="SLC1213" s="216"/>
      <c r="SLD1213" s="216"/>
      <c r="SLE1213" s="216"/>
      <c r="SLF1213" s="216"/>
      <c r="SLG1213" s="216"/>
      <c r="SLH1213" s="216"/>
      <c r="SLI1213" s="216"/>
      <c r="SLJ1213" s="216"/>
      <c r="SLK1213" s="216"/>
      <c r="SLL1213" s="216"/>
      <c r="SLM1213" s="216"/>
      <c r="SLN1213" s="216"/>
      <c r="SLO1213" s="216"/>
      <c r="SLP1213" s="216"/>
      <c r="SLQ1213" s="216"/>
      <c r="SLR1213" s="216"/>
      <c r="SLS1213" s="216"/>
      <c r="SLT1213" s="216"/>
      <c r="SLU1213" s="216"/>
      <c r="SLV1213" s="216"/>
      <c r="SLW1213" s="216"/>
      <c r="SLX1213" s="216"/>
      <c r="SLY1213" s="216"/>
      <c r="SLZ1213" s="216"/>
      <c r="SMA1213" s="216"/>
      <c r="SMB1213" s="216"/>
      <c r="SMC1213" s="216"/>
      <c r="SMD1213" s="216"/>
      <c r="SME1213" s="216"/>
      <c r="SMF1213" s="216"/>
      <c r="SMG1213" s="216"/>
      <c r="SMH1213" s="216"/>
      <c r="SMI1213" s="216"/>
      <c r="SMJ1213" s="216"/>
      <c r="SMK1213" s="216"/>
      <c r="SML1213" s="216"/>
      <c r="SMM1213" s="216"/>
      <c r="SMN1213" s="216"/>
      <c r="SMO1213" s="216"/>
      <c r="SMP1213" s="216"/>
      <c r="SMQ1213" s="216"/>
      <c r="SMR1213" s="216"/>
      <c r="SMS1213" s="216"/>
      <c r="SMT1213" s="216"/>
      <c r="SMU1213" s="216"/>
      <c r="SMV1213" s="216"/>
      <c r="SMW1213" s="216"/>
      <c r="SMX1213" s="216"/>
      <c r="SMY1213" s="216"/>
      <c r="SMZ1213" s="216"/>
      <c r="SNA1213" s="216"/>
      <c r="SNB1213" s="216"/>
      <c r="SNC1213" s="216"/>
      <c r="SND1213" s="216"/>
      <c r="SNE1213" s="216"/>
      <c r="SNF1213" s="216"/>
      <c r="SNG1213" s="216"/>
      <c r="SNH1213" s="216"/>
      <c r="SNI1213" s="216"/>
      <c r="SNJ1213" s="216"/>
      <c r="SNK1213" s="216"/>
      <c r="SNL1213" s="216"/>
      <c r="SNM1213" s="216"/>
      <c r="SNN1213" s="216"/>
      <c r="SNO1213" s="216"/>
      <c r="SNP1213" s="216"/>
      <c r="SNQ1213" s="216"/>
      <c r="SNR1213" s="216"/>
      <c r="SNS1213" s="216"/>
      <c r="SNT1213" s="216"/>
      <c r="SNU1213" s="216"/>
      <c r="SNV1213" s="216"/>
      <c r="SNW1213" s="216"/>
      <c r="SNX1213" s="216"/>
      <c r="SNY1213" s="216"/>
      <c r="SNZ1213" s="216"/>
      <c r="SOA1213" s="216"/>
      <c r="SOB1213" s="216"/>
      <c r="SOC1213" s="216"/>
      <c r="SOD1213" s="216"/>
      <c r="SOE1213" s="216"/>
      <c r="SOF1213" s="216"/>
      <c r="SOG1213" s="216"/>
      <c r="SOH1213" s="216"/>
      <c r="SOI1213" s="216"/>
      <c r="SOJ1213" s="216"/>
      <c r="SOK1213" s="216"/>
      <c r="SOL1213" s="216"/>
      <c r="SOM1213" s="216"/>
      <c r="SON1213" s="216"/>
      <c r="SOO1213" s="216"/>
      <c r="SOP1213" s="216"/>
      <c r="SOQ1213" s="216"/>
      <c r="SOR1213" s="216"/>
      <c r="SOS1213" s="216"/>
      <c r="SOT1213" s="216"/>
      <c r="SOU1213" s="216"/>
      <c r="SOV1213" s="216"/>
      <c r="SOW1213" s="216"/>
      <c r="SOX1213" s="216"/>
      <c r="SOY1213" s="216"/>
      <c r="SOZ1213" s="216"/>
      <c r="SPA1213" s="216"/>
      <c r="SPB1213" s="216"/>
      <c r="SPC1213" s="216"/>
      <c r="SPD1213" s="216"/>
      <c r="SPE1213" s="216"/>
      <c r="SPF1213" s="216"/>
      <c r="SPG1213" s="216"/>
      <c r="SPH1213" s="216"/>
      <c r="SPI1213" s="216"/>
      <c r="SPJ1213" s="216"/>
      <c r="SPK1213" s="216"/>
      <c r="SPL1213" s="216"/>
      <c r="SPM1213" s="216"/>
      <c r="SPN1213" s="216"/>
      <c r="SPO1213" s="216"/>
      <c r="SPP1213" s="216"/>
      <c r="SPQ1213" s="216"/>
      <c r="SPR1213" s="216"/>
      <c r="SPS1213" s="216"/>
      <c r="SPT1213" s="216"/>
      <c r="SPU1213" s="216"/>
      <c r="SPV1213" s="216"/>
      <c r="SPW1213" s="216"/>
      <c r="SPX1213" s="216"/>
      <c r="SPY1213" s="216"/>
      <c r="SPZ1213" s="216"/>
      <c r="SQA1213" s="216"/>
      <c r="SQB1213" s="216"/>
      <c r="SQC1213" s="216"/>
      <c r="SQD1213" s="216"/>
      <c r="SQE1213" s="216"/>
      <c r="SQF1213" s="216"/>
      <c r="SQG1213" s="216"/>
      <c r="SQH1213" s="216"/>
      <c r="SQI1213" s="216"/>
      <c r="SQJ1213" s="216"/>
      <c r="SQK1213" s="216"/>
      <c r="SQL1213" s="216"/>
      <c r="SQM1213" s="216"/>
      <c r="SQN1213" s="216"/>
      <c r="SQO1213" s="216"/>
      <c r="SQP1213" s="216"/>
      <c r="SQQ1213" s="216"/>
      <c r="SQR1213" s="216"/>
      <c r="SQS1213" s="216"/>
      <c r="SQT1213" s="216"/>
      <c r="SQU1213" s="216"/>
      <c r="SQV1213" s="216"/>
      <c r="SQW1213" s="216"/>
      <c r="SQX1213" s="216"/>
      <c r="SQY1213" s="216"/>
      <c r="SQZ1213" s="216"/>
      <c r="SRA1213" s="216"/>
      <c r="SRB1213" s="216"/>
      <c r="SRC1213" s="216"/>
      <c r="SRD1213" s="216"/>
      <c r="SRE1213" s="216"/>
      <c r="SRF1213" s="216"/>
      <c r="SRG1213" s="216"/>
      <c r="SRH1213" s="216"/>
      <c r="SRI1213" s="216"/>
      <c r="SRJ1213" s="216"/>
      <c r="SRK1213" s="216"/>
      <c r="SRL1213" s="216"/>
      <c r="SRM1213" s="216"/>
      <c r="SRN1213" s="216"/>
      <c r="SRO1213" s="216"/>
      <c r="SRP1213" s="216"/>
      <c r="SRQ1213" s="216"/>
      <c r="SRR1213" s="216"/>
      <c r="SRS1213" s="216"/>
      <c r="SRT1213" s="216"/>
      <c r="SRU1213" s="216"/>
      <c r="SRV1213" s="216"/>
      <c r="SRW1213" s="216"/>
      <c r="SRX1213" s="216"/>
      <c r="SRY1213" s="216"/>
      <c r="SRZ1213" s="216"/>
      <c r="SSA1213" s="216"/>
      <c r="SSB1213" s="216"/>
      <c r="SSC1213" s="216"/>
      <c r="SSD1213" s="216"/>
      <c r="SSE1213" s="216"/>
      <c r="SSF1213" s="216"/>
      <c r="SSG1213" s="216"/>
      <c r="SSH1213" s="216"/>
      <c r="SSI1213" s="216"/>
      <c r="SSJ1213" s="216"/>
      <c r="SSK1213" s="216"/>
      <c r="SSL1213" s="216"/>
      <c r="SSM1213" s="216"/>
      <c r="SSN1213" s="216"/>
      <c r="SSO1213" s="216"/>
      <c r="SSP1213" s="216"/>
      <c r="SSQ1213" s="216"/>
      <c r="SSR1213" s="216"/>
      <c r="SSS1213" s="216"/>
      <c r="SST1213" s="216"/>
      <c r="SSU1213" s="216"/>
      <c r="SSV1213" s="216"/>
      <c r="SSW1213" s="216"/>
      <c r="SSX1213" s="216"/>
      <c r="SSY1213" s="216"/>
      <c r="SSZ1213" s="216"/>
      <c r="STA1213" s="216"/>
      <c r="STB1213" s="216"/>
      <c r="STC1213" s="216"/>
      <c r="STD1213" s="216"/>
      <c r="STE1213" s="216"/>
      <c r="STF1213" s="216"/>
      <c r="STG1213" s="216"/>
      <c r="STH1213" s="216"/>
      <c r="STI1213" s="216"/>
      <c r="STJ1213" s="216"/>
      <c r="STK1213" s="216"/>
      <c r="STL1213" s="216"/>
      <c r="STM1213" s="216"/>
      <c r="STN1213" s="216"/>
      <c r="STO1213" s="216"/>
      <c r="STP1213" s="216"/>
      <c r="STQ1213" s="216"/>
      <c r="STR1213" s="216"/>
      <c r="STS1213" s="216"/>
      <c r="STT1213" s="216"/>
      <c r="STU1213" s="216"/>
      <c r="STV1213" s="216"/>
      <c r="STW1213" s="216"/>
      <c r="STX1213" s="216"/>
      <c r="STY1213" s="216"/>
      <c r="STZ1213" s="216"/>
      <c r="SUA1213" s="216"/>
      <c r="SUB1213" s="216"/>
      <c r="SUC1213" s="216"/>
      <c r="SUD1213" s="216"/>
      <c r="SUE1213" s="216"/>
      <c r="SUF1213" s="216"/>
      <c r="SUG1213" s="216"/>
      <c r="SUH1213" s="216"/>
      <c r="SUI1213" s="216"/>
      <c r="SUJ1213" s="216"/>
      <c r="SUK1213" s="216"/>
      <c r="SUL1213" s="216"/>
      <c r="SUM1213" s="216"/>
      <c r="SUN1213" s="216"/>
      <c r="SUO1213" s="216"/>
      <c r="SUP1213" s="216"/>
      <c r="SUQ1213" s="216"/>
      <c r="SUR1213" s="216"/>
      <c r="SUS1213" s="216"/>
      <c r="SUT1213" s="216"/>
      <c r="SUU1213" s="216"/>
      <c r="SUV1213" s="216"/>
      <c r="SUW1213" s="216"/>
      <c r="SUX1213" s="216"/>
      <c r="SUY1213" s="216"/>
      <c r="SUZ1213" s="216"/>
      <c r="SVA1213" s="216"/>
      <c r="SVB1213" s="216"/>
      <c r="SVC1213" s="216"/>
      <c r="SVD1213" s="216"/>
      <c r="SVE1213" s="216"/>
      <c r="SVF1213" s="216"/>
      <c r="SVG1213" s="216"/>
      <c r="SVH1213" s="216"/>
      <c r="SVI1213" s="216"/>
      <c r="SVJ1213" s="216"/>
      <c r="SVK1213" s="216"/>
      <c r="SVL1213" s="216"/>
      <c r="SVM1213" s="216"/>
      <c r="SVN1213" s="216"/>
      <c r="SVO1213" s="216"/>
      <c r="SVP1213" s="216"/>
      <c r="SVQ1213" s="216"/>
      <c r="SVR1213" s="216"/>
      <c r="SVS1213" s="216"/>
      <c r="SVT1213" s="216"/>
      <c r="SVU1213" s="216"/>
      <c r="SVV1213" s="216"/>
      <c r="SVW1213" s="216"/>
      <c r="SVX1213" s="216"/>
      <c r="SVY1213" s="216"/>
      <c r="SVZ1213" s="216"/>
      <c r="SWA1213" s="216"/>
      <c r="SWB1213" s="216"/>
      <c r="SWC1213" s="216"/>
      <c r="SWD1213" s="216"/>
      <c r="SWE1213" s="216"/>
      <c r="SWF1213" s="216"/>
      <c r="SWG1213" s="216"/>
      <c r="SWH1213" s="216"/>
      <c r="SWI1213" s="216"/>
      <c r="SWJ1213" s="216"/>
      <c r="SWK1213" s="216"/>
      <c r="SWL1213" s="216"/>
      <c r="SWM1213" s="216"/>
      <c r="SWN1213" s="216"/>
      <c r="SWO1213" s="216"/>
      <c r="SWP1213" s="216"/>
      <c r="SWQ1213" s="216"/>
      <c r="SWR1213" s="216"/>
      <c r="SWS1213" s="216"/>
      <c r="SWT1213" s="216"/>
      <c r="SWU1213" s="216"/>
      <c r="SWV1213" s="216"/>
      <c r="SWW1213" s="216"/>
      <c r="SWX1213" s="216"/>
      <c r="SWY1213" s="216"/>
      <c r="SWZ1213" s="216"/>
      <c r="SXA1213" s="216"/>
      <c r="SXB1213" s="216"/>
      <c r="SXC1213" s="216"/>
      <c r="SXD1213" s="216"/>
      <c r="SXE1213" s="216"/>
      <c r="SXF1213" s="216"/>
      <c r="SXG1213" s="216"/>
      <c r="SXH1213" s="216"/>
      <c r="SXI1213" s="216"/>
      <c r="SXJ1213" s="216"/>
      <c r="SXK1213" s="216"/>
      <c r="SXL1213" s="216"/>
      <c r="SXM1213" s="216"/>
      <c r="SXN1213" s="216"/>
      <c r="SXO1213" s="216"/>
      <c r="SXP1213" s="216"/>
      <c r="SXQ1213" s="216"/>
      <c r="SXR1213" s="216"/>
      <c r="SXS1213" s="216"/>
      <c r="SXT1213" s="216"/>
      <c r="SXU1213" s="216"/>
      <c r="SXV1213" s="216"/>
      <c r="SXW1213" s="216"/>
      <c r="SXX1213" s="216"/>
      <c r="SXY1213" s="216"/>
      <c r="SXZ1213" s="216"/>
      <c r="SYA1213" s="216"/>
      <c r="SYB1213" s="216"/>
      <c r="SYC1213" s="216"/>
      <c r="SYD1213" s="216"/>
      <c r="SYE1213" s="216"/>
      <c r="SYF1213" s="216"/>
      <c r="SYG1213" s="216"/>
      <c r="SYH1213" s="216"/>
      <c r="SYI1213" s="216"/>
      <c r="SYJ1213" s="216"/>
      <c r="SYK1213" s="216"/>
      <c r="SYL1213" s="216"/>
      <c r="SYM1213" s="216"/>
      <c r="SYN1213" s="216"/>
      <c r="SYO1213" s="216"/>
      <c r="SYP1213" s="216"/>
      <c r="SYQ1213" s="216"/>
      <c r="SYR1213" s="216"/>
      <c r="SYS1213" s="216"/>
      <c r="SYT1213" s="216"/>
      <c r="SYU1213" s="216"/>
      <c r="SYV1213" s="216"/>
      <c r="SYW1213" s="216"/>
      <c r="SYX1213" s="216"/>
      <c r="SYY1213" s="216"/>
      <c r="SYZ1213" s="216"/>
      <c r="SZA1213" s="216"/>
      <c r="SZB1213" s="216"/>
      <c r="SZC1213" s="216"/>
      <c r="SZD1213" s="216"/>
      <c r="SZE1213" s="216"/>
      <c r="SZF1213" s="216"/>
      <c r="SZG1213" s="216"/>
      <c r="SZH1213" s="216"/>
      <c r="SZI1213" s="216"/>
      <c r="SZJ1213" s="216"/>
      <c r="SZK1213" s="216"/>
      <c r="SZL1213" s="216"/>
      <c r="SZM1213" s="216"/>
      <c r="SZN1213" s="216"/>
      <c r="SZO1213" s="216"/>
      <c r="SZP1213" s="216"/>
      <c r="SZQ1213" s="216"/>
      <c r="SZR1213" s="216"/>
      <c r="SZS1213" s="216"/>
      <c r="SZT1213" s="216"/>
      <c r="SZU1213" s="216"/>
      <c r="SZV1213" s="216"/>
      <c r="SZW1213" s="216"/>
      <c r="SZX1213" s="216"/>
      <c r="SZY1213" s="216"/>
      <c r="SZZ1213" s="216"/>
      <c r="TAA1213" s="216"/>
      <c r="TAB1213" s="216"/>
      <c r="TAC1213" s="216"/>
      <c r="TAD1213" s="216"/>
      <c r="TAE1213" s="216"/>
      <c r="TAF1213" s="216"/>
      <c r="TAG1213" s="216"/>
      <c r="TAH1213" s="216"/>
      <c r="TAI1213" s="216"/>
      <c r="TAJ1213" s="216"/>
      <c r="TAK1213" s="216"/>
      <c r="TAL1213" s="216"/>
      <c r="TAM1213" s="216"/>
      <c r="TAN1213" s="216"/>
      <c r="TAO1213" s="216"/>
      <c r="TAP1213" s="216"/>
      <c r="TAQ1213" s="216"/>
      <c r="TAR1213" s="216"/>
      <c r="TAS1213" s="216"/>
      <c r="TAT1213" s="216"/>
      <c r="TAU1213" s="216"/>
      <c r="TAV1213" s="216"/>
      <c r="TAW1213" s="216"/>
      <c r="TAX1213" s="216"/>
      <c r="TAY1213" s="216"/>
      <c r="TAZ1213" s="216"/>
      <c r="TBA1213" s="216"/>
      <c r="TBB1213" s="216"/>
      <c r="TBC1213" s="216"/>
      <c r="TBD1213" s="216"/>
      <c r="TBE1213" s="216"/>
      <c r="TBF1213" s="216"/>
      <c r="TBG1213" s="216"/>
      <c r="TBH1213" s="216"/>
      <c r="TBI1213" s="216"/>
      <c r="TBJ1213" s="216"/>
      <c r="TBK1213" s="216"/>
      <c r="TBL1213" s="216"/>
      <c r="TBM1213" s="216"/>
      <c r="TBN1213" s="216"/>
      <c r="TBO1213" s="216"/>
      <c r="TBP1213" s="216"/>
      <c r="TBQ1213" s="216"/>
      <c r="TBR1213" s="216"/>
      <c r="TBS1213" s="216"/>
      <c r="TBT1213" s="216"/>
      <c r="TBU1213" s="216"/>
      <c r="TBV1213" s="216"/>
      <c r="TBW1213" s="216"/>
      <c r="TBX1213" s="216"/>
      <c r="TBY1213" s="216"/>
      <c r="TBZ1213" s="216"/>
      <c r="TCA1213" s="216"/>
      <c r="TCB1213" s="216"/>
      <c r="TCC1213" s="216"/>
      <c r="TCD1213" s="216"/>
      <c r="TCE1213" s="216"/>
      <c r="TCF1213" s="216"/>
      <c r="TCG1213" s="216"/>
      <c r="TCH1213" s="216"/>
      <c r="TCI1213" s="216"/>
      <c r="TCJ1213" s="216"/>
      <c r="TCK1213" s="216"/>
      <c r="TCL1213" s="216"/>
      <c r="TCM1213" s="216"/>
      <c r="TCN1213" s="216"/>
      <c r="TCO1213" s="216"/>
      <c r="TCP1213" s="216"/>
      <c r="TCQ1213" s="216"/>
      <c r="TCR1213" s="216"/>
      <c r="TCS1213" s="216"/>
      <c r="TCT1213" s="216"/>
      <c r="TCU1213" s="216"/>
      <c r="TCV1213" s="216"/>
      <c r="TCW1213" s="216"/>
      <c r="TCX1213" s="216"/>
      <c r="TCY1213" s="216"/>
      <c r="TCZ1213" s="216"/>
      <c r="TDA1213" s="216"/>
      <c r="TDB1213" s="216"/>
      <c r="TDC1213" s="216"/>
      <c r="TDD1213" s="216"/>
      <c r="TDE1213" s="216"/>
      <c r="TDF1213" s="216"/>
      <c r="TDG1213" s="216"/>
      <c r="TDH1213" s="216"/>
      <c r="TDI1213" s="216"/>
      <c r="TDJ1213" s="216"/>
      <c r="TDK1213" s="216"/>
      <c r="TDL1213" s="216"/>
      <c r="TDM1213" s="216"/>
      <c r="TDN1213" s="216"/>
      <c r="TDO1213" s="216"/>
      <c r="TDP1213" s="216"/>
      <c r="TDQ1213" s="216"/>
      <c r="TDR1213" s="216"/>
      <c r="TDS1213" s="216"/>
      <c r="TDT1213" s="216"/>
      <c r="TDU1213" s="216"/>
      <c r="TDV1213" s="216"/>
      <c r="TDW1213" s="216"/>
      <c r="TDX1213" s="216"/>
      <c r="TDY1213" s="216"/>
      <c r="TDZ1213" s="216"/>
      <c r="TEA1213" s="216"/>
      <c r="TEB1213" s="216"/>
      <c r="TEC1213" s="216"/>
      <c r="TED1213" s="216"/>
      <c r="TEE1213" s="216"/>
      <c r="TEF1213" s="216"/>
      <c r="TEG1213" s="216"/>
      <c r="TEH1213" s="216"/>
      <c r="TEI1213" s="216"/>
      <c r="TEJ1213" s="216"/>
      <c r="TEK1213" s="216"/>
      <c r="TEL1213" s="216"/>
      <c r="TEM1213" s="216"/>
      <c r="TEN1213" s="216"/>
      <c r="TEO1213" s="216"/>
      <c r="TEP1213" s="216"/>
      <c r="TEQ1213" s="216"/>
      <c r="TER1213" s="216"/>
      <c r="TES1213" s="216"/>
      <c r="TET1213" s="216"/>
      <c r="TEU1213" s="216"/>
      <c r="TEV1213" s="216"/>
      <c r="TEW1213" s="216"/>
      <c r="TEX1213" s="216"/>
      <c r="TEY1213" s="216"/>
      <c r="TEZ1213" s="216"/>
      <c r="TFA1213" s="216"/>
      <c r="TFB1213" s="216"/>
      <c r="TFC1213" s="216"/>
      <c r="TFD1213" s="216"/>
      <c r="TFE1213" s="216"/>
      <c r="TFF1213" s="216"/>
      <c r="TFG1213" s="216"/>
      <c r="TFH1213" s="216"/>
      <c r="TFI1213" s="216"/>
      <c r="TFJ1213" s="216"/>
      <c r="TFK1213" s="216"/>
      <c r="TFL1213" s="216"/>
      <c r="TFM1213" s="216"/>
      <c r="TFN1213" s="216"/>
      <c r="TFO1213" s="216"/>
      <c r="TFP1213" s="216"/>
      <c r="TFQ1213" s="216"/>
      <c r="TFR1213" s="216"/>
      <c r="TFS1213" s="216"/>
      <c r="TFT1213" s="216"/>
      <c r="TFU1213" s="216"/>
      <c r="TFV1213" s="216"/>
      <c r="TFW1213" s="216"/>
      <c r="TFX1213" s="216"/>
      <c r="TFY1213" s="216"/>
      <c r="TFZ1213" s="216"/>
      <c r="TGA1213" s="216"/>
      <c r="TGB1213" s="216"/>
      <c r="TGC1213" s="216"/>
      <c r="TGD1213" s="216"/>
      <c r="TGE1213" s="216"/>
      <c r="TGF1213" s="216"/>
      <c r="TGG1213" s="216"/>
      <c r="TGH1213" s="216"/>
      <c r="TGI1213" s="216"/>
      <c r="TGJ1213" s="216"/>
      <c r="TGK1213" s="216"/>
      <c r="TGL1213" s="216"/>
      <c r="TGM1213" s="216"/>
      <c r="TGN1213" s="216"/>
      <c r="TGO1213" s="216"/>
      <c r="TGP1213" s="216"/>
      <c r="TGQ1213" s="216"/>
      <c r="TGR1213" s="216"/>
      <c r="TGS1213" s="216"/>
      <c r="TGT1213" s="216"/>
      <c r="TGU1213" s="216"/>
      <c r="TGV1213" s="216"/>
      <c r="TGW1213" s="216"/>
      <c r="TGX1213" s="216"/>
      <c r="TGY1213" s="216"/>
      <c r="TGZ1213" s="216"/>
      <c r="THA1213" s="216"/>
      <c r="THB1213" s="216"/>
      <c r="THC1213" s="216"/>
      <c r="THD1213" s="216"/>
      <c r="THE1213" s="216"/>
      <c r="THF1213" s="216"/>
      <c r="THG1213" s="216"/>
      <c r="THH1213" s="216"/>
      <c r="THI1213" s="216"/>
      <c r="THJ1213" s="216"/>
      <c r="THK1213" s="216"/>
      <c r="THL1213" s="216"/>
      <c r="THM1213" s="216"/>
      <c r="THN1213" s="216"/>
      <c r="THO1213" s="216"/>
      <c r="THP1213" s="216"/>
      <c r="THQ1213" s="216"/>
      <c r="THR1213" s="216"/>
      <c r="THS1213" s="216"/>
      <c r="THT1213" s="216"/>
      <c r="THU1213" s="216"/>
      <c r="THV1213" s="216"/>
      <c r="THW1213" s="216"/>
      <c r="THX1213" s="216"/>
      <c r="THY1213" s="216"/>
      <c r="THZ1213" s="216"/>
      <c r="TIA1213" s="216"/>
      <c r="TIB1213" s="216"/>
      <c r="TIC1213" s="216"/>
      <c r="TID1213" s="216"/>
      <c r="TIE1213" s="216"/>
      <c r="TIF1213" s="216"/>
      <c r="TIG1213" s="216"/>
      <c r="TIH1213" s="216"/>
      <c r="TII1213" s="216"/>
      <c r="TIJ1213" s="216"/>
      <c r="TIK1213" s="216"/>
      <c r="TIL1213" s="216"/>
      <c r="TIM1213" s="216"/>
      <c r="TIN1213" s="216"/>
      <c r="TIO1213" s="216"/>
      <c r="TIP1213" s="216"/>
      <c r="TIQ1213" s="216"/>
      <c r="TIR1213" s="216"/>
      <c r="TIS1213" s="216"/>
      <c r="TIT1213" s="216"/>
      <c r="TIU1213" s="216"/>
      <c r="TIV1213" s="216"/>
      <c r="TIW1213" s="216"/>
      <c r="TIX1213" s="216"/>
      <c r="TIY1213" s="216"/>
      <c r="TIZ1213" s="216"/>
      <c r="TJA1213" s="216"/>
      <c r="TJB1213" s="216"/>
      <c r="TJC1213" s="216"/>
      <c r="TJD1213" s="216"/>
      <c r="TJE1213" s="216"/>
      <c r="TJF1213" s="216"/>
      <c r="TJG1213" s="216"/>
      <c r="TJH1213" s="216"/>
      <c r="TJI1213" s="216"/>
      <c r="TJJ1213" s="216"/>
      <c r="TJK1213" s="216"/>
      <c r="TJL1213" s="216"/>
      <c r="TJM1213" s="216"/>
      <c r="TJN1213" s="216"/>
      <c r="TJO1213" s="216"/>
      <c r="TJP1213" s="216"/>
      <c r="TJQ1213" s="216"/>
      <c r="TJR1213" s="216"/>
      <c r="TJS1213" s="216"/>
      <c r="TJT1213" s="216"/>
      <c r="TJU1213" s="216"/>
      <c r="TJV1213" s="216"/>
      <c r="TJW1213" s="216"/>
      <c r="TJX1213" s="216"/>
      <c r="TJY1213" s="216"/>
      <c r="TJZ1213" s="216"/>
      <c r="TKA1213" s="216"/>
      <c r="TKB1213" s="216"/>
      <c r="TKC1213" s="216"/>
      <c r="TKD1213" s="216"/>
      <c r="TKE1213" s="216"/>
      <c r="TKF1213" s="216"/>
      <c r="TKG1213" s="216"/>
      <c r="TKH1213" s="216"/>
      <c r="TKI1213" s="216"/>
      <c r="TKJ1213" s="216"/>
      <c r="TKK1213" s="216"/>
      <c r="TKL1213" s="216"/>
      <c r="TKM1213" s="216"/>
      <c r="TKN1213" s="216"/>
      <c r="TKO1213" s="216"/>
      <c r="TKP1213" s="216"/>
      <c r="TKQ1213" s="216"/>
      <c r="TKR1213" s="216"/>
      <c r="TKS1213" s="216"/>
      <c r="TKT1213" s="216"/>
      <c r="TKU1213" s="216"/>
      <c r="TKV1213" s="216"/>
      <c r="TKW1213" s="216"/>
      <c r="TKX1213" s="216"/>
      <c r="TKY1213" s="216"/>
      <c r="TKZ1213" s="216"/>
      <c r="TLA1213" s="216"/>
      <c r="TLB1213" s="216"/>
      <c r="TLC1213" s="216"/>
      <c r="TLD1213" s="216"/>
      <c r="TLE1213" s="216"/>
      <c r="TLF1213" s="216"/>
      <c r="TLG1213" s="216"/>
      <c r="TLH1213" s="216"/>
      <c r="TLI1213" s="216"/>
      <c r="TLJ1213" s="216"/>
      <c r="TLK1213" s="216"/>
      <c r="TLL1213" s="216"/>
      <c r="TLM1213" s="216"/>
      <c r="TLN1213" s="216"/>
      <c r="TLO1213" s="216"/>
      <c r="TLP1213" s="216"/>
      <c r="TLQ1213" s="216"/>
      <c r="TLR1213" s="216"/>
      <c r="TLS1213" s="216"/>
      <c r="TLT1213" s="216"/>
      <c r="TLU1213" s="216"/>
      <c r="TLV1213" s="216"/>
      <c r="TLW1213" s="216"/>
      <c r="TLX1213" s="216"/>
      <c r="TLY1213" s="216"/>
      <c r="TLZ1213" s="216"/>
      <c r="TMA1213" s="216"/>
      <c r="TMB1213" s="216"/>
      <c r="TMC1213" s="216"/>
      <c r="TMD1213" s="216"/>
      <c r="TME1213" s="216"/>
      <c r="TMF1213" s="216"/>
      <c r="TMG1213" s="216"/>
      <c r="TMH1213" s="216"/>
      <c r="TMI1213" s="216"/>
      <c r="TMJ1213" s="216"/>
      <c r="TMK1213" s="216"/>
      <c r="TML1213" s="216"/>
      <c r="TMM1213" s="216"/>
      <c r="TMN1213" s="216"/>
      <c r="TMO1213" s="216"/>
      <c r="TMP1213" s="216"/>
      <c r="TMQ1213" s="216"/>
      <c r="TMR1213" s="216"/>
      <c r="TMS1213" s="216"/>
      <c r="TMT1213" s="216"/>
      <c r="TMU1213" s="216"/>
      <c r="TMV1213" s="216"/>
      <c r="TMW1213" s="216"/>
      <c r="TMX1213" s="216"/>
      <c r="TMY1213" s="216"/>
      <c r="TMZ1213" s="216"/>
      <c r="TNA1213" s="216"/>
      <c r="TNB1213" s="216"/>
      <c r="TNC1213" s="216"/>
      <c r="TND1213" s="216"/>
      <c r="TNE1213" s="216"/>
      <c r="TNF1213" s="216"/>
      <c r="TNG1213" s="216"/>
      <c r="TNH1213" s="216"/>
      <c r="TNI1213" s="216"/>
      <c r="TNJ1213" s="216"/>
      <c r="TNK1213" s="216"/>
      <c r="TNL1213" s="216"/>
      <c r="TNM1213" s="216"/>
      <c r="TNN1213" s="216"/>
      <c r="TNO1213" s="216"/>
      <c r="TNP1213" s="216"/>
      <c r="TNQ1213" s="216"/>
      <c r="TNR1213" s="216"/>
      <c r="TNS1213" s="216"/>
      <c r="TNT1213" s="216"/>
      <c r="TNU1213" s="216"/>
      <c r="TNV1213" s="216"/>
      <c r="TNW1213" s="216"/>
      <c r="TNX1213" s="216"/>
      <c r="TNY1213" s="216"/>
      <c r="TNZ1213" s="216"/>
      <c r="TOA1213" s="216"/>
      <c r="TOB1213" s="216"/>
      <c r="TOC1213" s="216"/>
      <c r="TOD1213" s="216"/>
      <c r="TOE1213" s="216"/>
      <c r="TOF1213" s="216"/>
      <c r="TOG1213" s="216"/>
      <c r="TOH1213" s="216"/>
      <c r="TOI1213" s="216"/>
      <c r="TOJ1213" s="216"/>
      <c r="TOK1213" s="216"/>
      <c r="TOL1213" s="216"/>
      <c r="TOM1213" s="216"/>
      <c r="TON1213" s="216"/>
      <c r="TOO1213" s="216"/>
      <c r="TOP1213" s="216"/>
      <c r="TOQ1213" s="216"/>
      <c r="TOR1213" s="216"/>
      <c r="TOS1213" s="216"/>
      <c r="TOT1213" s="216"/>
      <c r="TOU1213" s="216"/>
      <c r="TOV1213" s="216"/>
      <c r="TOW1213" s="216"/>
      <c r="TOX1213" s="216"/>
      <c r="TOY1213" s="216"/>
      <c r="TOZ1213" s="216"/>
      <c r="TPA1213" s="216"/>
      <c r="TPB1213" s="216"/>
      <c r="TPC1213" s="216"/>
      <c r="TPD1213" s="216"/>
      <c r="TPE1213" s="216"/>
      <c r="TPF1213" s="216"/>
      <c r="TPG1213" s="216"/>
      <c r="TPH1213" s="216"/>
      <c r="TPI1213" s="216"/>
      <c r="TPJ1213" s="216"/>
      <c r="TPK1213" s="216"/>
      <c r="TPL1213" s="216"/>
      <c r="TPM1213" s="216"/>
      <c r="TPN1213" s="216"/>
      <c r="TPO1213" s="216"/>
      <c r="TPP1213" s="216"/>
      <c r="TPQ1213" s="216"/>
      <c r="TPR1213" s="216"/>
      <c r="TPS1213" s="216"/>
      <c r="TPT1213" s="216"/>
      <c r="TPU1213" s="216"/>
      <c r="TPV1213" s="216"/>
      <c r="TPW1213" s="216"/>
      <c r="TPX1213" s="216"/>
      <c r="TPY1213" s="216"/>
      <c r="TPZ1213" s="216"/>
      <c r="TQA1213" s="216"/>
      <c r="TQB1213" s="216"/>
      <c r="TQC1213" s="216"/>
      <c r="TQD1213" s="216"/>
      <c r="TQE1213" s="216"/>
      <c r="TQF1213" s="216"/>
      <c r="TQG1213" s="216"/>
      <c r="TQH1213" s="216"/>
      <c r="TQI1213" s="216"/>
      <c r="TQJ1213" s="216"/>
      <c r="TQK1213" s="216"/>
      <c r="TQL1213" s="216"/>
      <c r="TQM1213" s="216"/>
      <c r="TQN1213" s="216"/>
      <c r="TQO1213" s="216"/>
      <c r="TQP1213" s="216"/>
      <c r="TQQ1213" s="216"/>
      <c r="TQR1213" s="216"/>
      <c r="TQS1213" s="216"/>
      <c r="TQT1213" s="216"/>
      <c r="TQU1213" s="216"/>
      <c r="TQV1213" s="216"/>
      <c r="TQW1213" s="216"/>
      <c r="TQX1213" s="216"/>
      <c r="TQY1213" s="216"/>
      <c r="TQZ1213" s="216"/>
      <c r="TRA1213" s="216"/>
      <c r="TRB1213" s="216"/>
      <c r="TRC1213" s="216"/>
      <c r="TRD1213" s="216"/>
      <c r="TRE1213" s="216"/>
      <c r="TRF1213" s="216"/>
      <c r="TRG1213" s="216"/>
      <c r="TRH1213" s="216"/>
      <c r="TRI1213" s="216"/>
      <c r="TRJ1213" s="216"/>
      <c r="TRK1213" s="216"/>
      <c r="TRL1213" s="216"/>
      <c r="TRM1213" s="216"/>
      <c r="TRN1213" s="216"/>
      <c r="TRO1213" s="216"/>
      <c r="TRP1213" s="216"/>
      <c r="TRQ1213" s="216"/>
      <c r="TRR1213" s="216"/>
      <c r="TRS1213" s="216"/>
      <c r="TRT1213" s="216"/>
      <c r="TRU1213" s="216"/>
      <c r="TRV1213" s="216"/>
      <c r="TRW1213" s="216"/>
      <c r="TRX1213" s="216"/>
      <c r="TRY1213" s="216"/>
      <c r="TRZ1213" s="216"/>
      <c r="TSA1213" s="216"/>
      <c r="TSB1213" s="216"/>
      <c r="TSC1213" s="216"/>
      <c r="TSD1213" s="216"/>
      <c r="TSE1213" s="216"/>
      <c r="TSF1213" s="216"/>
      <c r="TSG1213" s="216"/>
      <c r="TSH1213" s="216"/>
      <c r="TSI1213" s="216"/>
      <c r="TSJ1213" s="216"/>
      <c r="TSK1213" s="216"/>
      <c r="TSL1213" s="216"/>
      <c r="TSM1213" s="216"/>
      <c r="TSN1213" s="216"/>
      <c r="TSO1213" s="216"/>
      <c r="TSP1213" s="216"/>
      <c r="TSQ1213" s="216"/>
      <c r="TSR1213" s="216"/>
      <c r="TSS1213" s="216"/>
      <c r="TST1213" s="216"/>
      <c r="TSU1213" s="216"/>
      <c r="TSV1213" s="216"/>
      <c r="TSW1213" s="216"/>
      <c r="TSX1213" s="216"/>
      <c r="TSY1213" s="216"/>
      <c r="TSZ1213" s="216"/>
      <c r="TTA1213" s="216"/>
      <c r="TTB1213" s="216"/>
      <c r="TTC1213" s="216"/>
      <c r="TTD1213" s="216"/>
      <c r="TTE1213" s="216"/>
      <c r="TTF1213" s="216"/>
      <c r="TTG1213" s="216"/>
      <c r="TTH1213" s="216"/>
      <c r="TTI1213" s="216"/>
      <c r="TTJ1213" s="216"/>
      <c r="TTK1213" s="216"/>
      <c r="TTL1213" s="216"/>
      <c r="TTM1213" s="216"/>
      <c r="TTN1213" s="216"/>
      <c r="TTO1213" s="216"/>
      <c r="TTP1213" s="216"/>
      <c r="TTQ1213" s="216"/>
      <c r="TTR1213" s="216"/>
      <c r="TTS1213" s="216"/>
      <c r="TTT1213" s="216"/>
      <c r="TTU1213" s="216"/>
      <c r="TTV1213" s="216"/>
      <c r="TTW1213" s="216"/>
      <c r="TTX1213" s="216"/>
      <c r="TTY1213" s="216"/>
      <c r="TTZ1213" s="216"/>
      <c r="TUA1213" s="216"/>
      <c r="TUB1213" s="216"/>
      <c r="TUC1213" s="216"/>
      <c r="TUD1213" s="216"/>
      <c r="TUE1213" s="216"/>
      <c r="TUF1213" s="216"/>
      <c r="TUG1213" s="216"/>
      <c r="TUH1213" s="216"/>
      <c r="TUI1213" s="216"/>
      <c r="TUJ1213" s="216"/>
      <c r="TUK1213" s="216"/>
      <c r="TUL1213" s="216"/>
      <c r="TUM1213" s="216"/>
      <c r="TUN1213" s="216"/>
      <c r="TUO1213" s="216"/>
      <c r="TUP1213" s="216"/>
      <c r="TUQ1213" s="216"/>
      <c r="TUR1213" s="216"/>
      <c r="TUS1213" s="216"/>
      <c r="TUT1213" s="216"/>
      <c r="TUU1213" s="216"/>
      <c r="TUV1213" s="216"/>
      <c r="TUW1213" s="216"/>
      <c r="TUX1213" s="216"/>
      <c r="TUY1213" s="216"/>
      <c r="TUZ1213" s="216"/>
      <c r="TVA1213" s="216"/>
      <c r="TVB1213" s="216"/>
      <c r="TVC1213" s="216"/>
      <c r="TVD1213" s="216"/>
      <c r="TVE1213" s="216"/>
      <c r="TVF1213" s="216"/>
      <c r="TVG1213" s="216"/>
      <c r="TVH1213" s="216"/>
      <c r="TVI1213" s="216"/>
      <c r="TVJ1213" s="216"/>
      <c r="TVK1213" s="216"/>
      <c r="TVL1213" s="216"/>
      <c r="TVM1213" s="216"/>
      <c r="TVN1213" s="216"/>
      <c r="TVO1213" s="216"/>
      <c r="TVP1213" s="216"/>
      <c r="TVQ1213" s="216"/>
      <c r="TVR1213" s="216"/>
      <c r="TVS1213" s="216"/>
      <c r="TVT1213" s="216"/>
      <c r="TVU1213" s="216"/>
      <c r="TVV1213" s="216"/>
      <c r="TVW1213" s="216"/>
      <c r="TVX1213" s="216"/>
      <c r="TVY1213" s="216"/>
      <c r="TVZ1213" s="216"/>
      <c r="TWA1213" s="216"/>
      <c r="TWB1213" s="216"/>
      <c r="TWC1213" s="216"/>
      <c r="TWD1213" s="216"/>
      <c r="TWE1213" s="216"/>
      <c r="TWF1213" s="216"/>
      <c r="TWG1213" s="216"/>
      <c r="TWH1213" s="216"/>
      <c r="TWI1213" s="216"/>
      <c r="TWJ1213" s="216"/>
      <c r="TWK1213" s="216"/>
      <c r="TWL1213" s="216"/>
      <c r="TWM1213" s="216"/>
      <c r="TWN1213" s="216"/>
      <c r="TWO1213" s="216"/>
      <c r="TWP1213" s="216"/>
      <c r="TWQ1213" s="216"/>
      <c r="TWR1213" s="216"/>
      <c r="TWS1213" s="216"/>
      <c r="TWT1213" s="216"/>
      <c r="TWU1213" s="216"/>
      <c r="TWV1213" s="216"/>
      <c r="TWW1213" s="216"/>
      <c r="TWX1213" s="216"/>
      <c r="TWY1213" s="216"/>
      <c r="TWZ1213" s="216"/>
      <c r="TXA1213" s="216"/>
      <c r="TXB1213" s="216"/>
      <c r="TXC1213" s="216"/>
      <c r="TXD1213" s="216"/>
      <c r="TXE1213" s="216"/>
      <c r="TXF1213" s="216"/>
      <c r="TXG1213" s="216"/>
      <c r="TXH1213" s="216"/>
      <c r="TXI1213" s="216"/>
      <c r="TXJ1213" s="216"/>
      <c r="TXK1213" s="216"/>
      <c r="TXL1213" s="216"/>
      <c r="TXM1213" s="216"/>
      <c r="TXN1213" s="216"/>
      <c r="TXO1213" s="216"/>
      <c r="TXP1213" s="216"/>
      <c r="TXQ1213" s="216"/>
      <c r="TXR1213" s="216"/>
      <c r="TXS1213" s="216"/>
      <c r="TXT1213" s="216"/>
      <c r="TXU1213" s="216"/>
      <c r="TXV1213" s="216"/>
      <c r="TXW1213" s="216"/>
      <c r="TXX1213" s="216"/>
      <c r="TXY1213" s="216"/>
      <c r="TXZ1213" s="216"/>
      <c r="TYA1213" s="216"/>
      <c r="TYB1213" s="216"/>
      <c r="TYC1213" s="216"/>
      <c r="TYD1213" s="216"/>
      <c r="TYE1213" s="216"/>
      <c r="TYF1213" s="216"/>
      <c r="TYG1213" s="216"/>
      <c r="TYH1213" s="216"/>
      <c r="TYI1213" s="216"/>
      <c r="TYJ1213" s="216"/>
      <c r="TYK1213" s="216"/>
      <c r="TYL1213" s="216"/>
      <c r="TYM1213" s="216"/>
      <c r="TYN1213" s="216"/>
      <c r="TYO1213" s="216"/>
      <c r="TYP1213" s="216"/>
      <c r="TYQ1213" s="216"/>
      <c r="TYR1213" s="216"/>
      <c r="TYS1213" s="216"/>
      <c r="TYT1213" s="216"/>
      <c r="TYU1213" s="216"/>
      <c r="TYV1213" s="216"/>
      <c r="TYW1213" s="216"/>
      <c r="TYX1213" s="216"/>
      <c r="TYY1213" s="216"/>
      <c r="TYZ1213" s="216"/>
      <c r="TZA1213" s="216"/>
      <c r="TZB1213" s="216"/>
      <c r="TZC1213" s="216"/>
      <c r="TZD1213" s="216"/>
      <c r="TZE1213" s="216"/>
      <c r="TZF1213" s="216"/>
      <c r="TZG1213" s="216"/>
      <c r="TZH1213" s="216"/>
      <c r="TZI1213" s="216"/>
      <c r="TZJ1213" s="216"/>
      <c r="TZK1213" s="216"/>
      <c r="TZL1213" s="216"/>
      <c r="TZM1213" s="216"/>
      <c r="TZN1213" s="216"/>
      <c r="TZO1213" s="216"/>
      <c r="TZP1213" s="216"/>
      <c r="TZQ1213" s="216"/>
      <c r="TZR1213" s="216"/>
      <c r="TZS1213" s="216"/>
      <c r="TZT1213" s="216"/>
      <c r="TZU1213" s="216"/>
      <c r="TZV1213" s="216"/>
      <c r="TZW1213" s="216"/>
      <c r="TZX1213" s="216"/>
      <c r="TZY1213" s="216"/>
      <c r="TZZ1213" s="216"/>
      <c r="UAA1213" s="216"/>
      <c r="UAB1213" s="216"/>
      <c r="UAC1213" s="216"/>
      <c r="UAD1213" s="216"/>
      <c r="UAE1213" s="216"/>
      <c r="UAF1213" s="216"/>
      <c r="UAG1213" s="216"/>
      <c r="UAH1213" s="216"/>
      <c r="UAI1213" s="216"/>
      <c r="UAJ1213" s="216"/>
      <c r="UAK1213" s="216"/>
      <c r="UAL1213" s="216"/>
      <c r="UAM1213" s="216"/>
      <c r="UAN1213" s="216"/>
      <c r="UAO1213" s="216"/>
      <c r="UAP1213" s="216"/>
      <c r="UAQ1213" s="216"/>
      <c r="UAR1213" s="216"/>
      <c r="UAS1213" s="216"/>
      <c r="UAT1213" s="216"/>
      <c r="UAU1213" s="216"/>
      <c r="UAV1213" s="216"/>
      <c r="UAW1213" s="216"/>
      <c r="UAX1213" s="216"/>
      <c r="UAY1213" s="216"/>
      <c r="UAZ1213" s="216"/>
      <c r="UBA1213" s="216"/>
      <c r="UBB1213" s="216"/>
      <c r="UBC1213" s="216"/>
      <c r="UBD1213" s="216"/>
      <c r="UBE1213" s="216"/>
      <c r="UBF1213" s="216"/>
      <c r="UBG1213" s="216"/>
      <c r="UBH1213" s="216"/>
      <c r="UBI1213" s="216"/>
      <c r="UBJ1213" s="216"/>
      <c r="UBK1213" s="216"/>
      <c r="UBL1213" s="216"/>
      <c r="UBM1213" s="216"/>
      <c r="UBN1213" s="216"/>
      <c r="UBO1213" s="216"/>
      <c r="UBP1213" s="216"/>
      <c r="UBQ1213" s="216"/>
      <c r="UBR1213" s="216"/>
      <c r="UBS1213" s="216"/>
      <c r="UBT1213" s="216"/>
      <c r="UBU1213" s="216"/>
      <c r="UBV1213" s="216"/>
      <c r="UBW1213" s="216"/>
      <c r="UBX1213" s="216"/>
      <c r="UBY1213" s="216"/>
      <c r="UBZ1213" s="216"/>
      <c r="UCA1213" s="216"/>
      <c r="UCB1213" s="216"/>
      <c r="UCC1213" s="216"/>
      <c r="UCD1213" s="216"/>
      <c r="UCE1213" s="216"/>
      <c r="UCF1213" s="216"/>
      <c r="UCG1213" s="216"/>
      <c r="UCH1213" s="216"/>
      <c r="UCI1213" s="216"/>
      <c r="UCJ1213" s="216"/>
      <c r="UCK1213" s="216"/>
      <c r="UCL1213" s="216"/>
      <c r="UCM1213" s="216"/>
      <c r="UCN1213" s="216"/>
      <c r="UCO1213" s="216"/>
      <c r="UCP1213" s="216"/>
      <c r="UCQ1213" s="216"/>
      <c r="UCR1213" s="216"/>
      <c r="UCS1213" s="216"/>
      <c r="UCT1213" s="216"/>
      <c r="UCU1213" s="216"/>
      <c r="UCV1213" s="216"/>
      <c r="UCW1213" s="216"/>
      <c r="UCX1213" s="216"/>
      <c r="UCY1213" s="216"/>
      <c r="UCZ1213" s="216"/>
      <c r="UDA1213" s="216"/>
      <c r="UDB1213" s="216"/>
      <c r="UDC1213" s="216"/>
      <c r="UDD1213" s="216"/>
      <c r="UDE1213" s="216"/>
      <c r="UDF1213" s="216"/>
      <c r="UDG1213" s="216"/>
      <c r="UDH1213" s="216"/>
      <c r="UDI1213" s="216"/>
      <c r="UDJ1213" s="216"/>
      <c r="UDK1213" s="216"/>
      <c r="UDL1213" s="216"/>
      <c r="UDM1213" s="216"/>
      <c r="UDN1213" s="216"/>
      <c r="UDO1213" s="216"/>
      <c r="UDP1213" s="216"/>
      <c r="UDQ1213" s="216"/>
      <c r="UDR1213" s="216"/>
      <c r="UDS1213" s="216"/>
      <c r="UDT1213" s="216"/>
      <c r="UDU1213" s="216"/>
      <c r="UDV1213" s="216"/>
      <c r="UDW1213" s="216"/>
      <c r="UDX1213" s="216"/>
      <c r="UDY1213" s="216"/>
      <c r="UDZ1213" s="216"/>
      <c r="UEA1213" s="216"/>
      <c r="UEB1213" s="216"/>
      <c r="UEC1213" s="216"/>
      <c r="UED1213" s="216"/>
      <c r="UEE1213" s="216"/>
      <c r="UEF1213" s="216"/>
      <c r="UEG1213" s="216"/>
      <c r="UEH1213" s="216"/>
      <c r="UEI1213" s="216"/>
      <c r="UEJ1213" s="216"/>
      <c r="UEK1213" s="216"/>
      <c r="UEL1213" s="216"/>
      <c r="UEM1213" s="216"/>
      <c r="UEN1213" s="216"/>
      <c r="UEO1213" s="216"/>
      <c r="UEP1213" s="216"/>
      <c r="UEQ1213" s="216"/>
      <c r="UER1213" s="216"/>
      <c r="UES1213" s="216"/>
      <c r="UET1213" s="216"/>
      <c r="UEU1213" s="216"/>
      <c r="UEV1213" s="216"/>
      <c r="UEW1213" s="216"/>
      <c r="UEX1213" s="216"/>
      <c r="UEY1213" s="216"/>
      <c r="UEZ1213" s="216"/>
      <c r="UFA1213" s="216"/>
      <c r="UFB1213" s="216"/>
      <c r="UFC1213" s="216"/>
      <c r="UFD1213" s="216"/>
      <c r="UFE1213" s="216"/>
      <c r="UFF1213" s="216"/>
      <c r="UFG1213" s="216"/>
      <c r="UFH1213" s="216"/>
      <c r="UFI1213" s="216"/>
      <c r="UFJ1213" s="216"/>
      <c r="UFK1213" s="216"/>
      <c r="UFL1213" s="216"/>
      <c r="UFM1213" s="216"/>
      <c r="UFN1213" s="216"/>
      <c r="UFO1213" s="216"/>
      <c r="UFP1213" s="216"/>
      <c r="UFQ1213" s="216"/>
      <c r="UFR1213" s="216"/>
      <c r="UFS1213" s="216"/>
      <c r="UFT1213" s="216"/>
      <c r="UFU1213" s="216"/>
      <c r="UFV1213" s="216"/>
      <c r="UFW1213" s="216"/>
      <c r="UFX1213" s="216"/>
      <c r="UFY1213" s="216"/>
      <c r="UFZ1213" s="216"/>
      <c r="UGA1213" s="216"/>
      <c r="UGB1213" s="216"/>
      <c r="UGC1213" s="216"/>
      <c r="UGD1213" s="216"/>
      <c r="UGE1213" s="216"/>
      <c r="UGF1213" s="216"/>
      <c r="UGG1213" s="216"/>
      <c r="UGH1213" s="216"/>
      <c r="UGI1213" s="216"/>
      <c r="UGJ1213" s="216"/>
      <c r="UGK1213" s="216"/>
      <c r="UGL1213" s="216"/>
      <c r="UGM1213" s="216"/>
      <c r="UGN1213" s="216"/>
      <c r="UGO1213" s="216"/>
      <c r="UGP1213" s="216"/>
      <c r="UGQ1213" s="216"/>
      <c r="UGR1213" s="216"/>
      <c r="UGS1213" s="216"/>
      <c r="UGT1213" s="216"/>
      <c r="UGU1213" s="216"/>
      <c r="UGV1213" s="216"/>
      <c r="UGW1213" s="216"/>
      <c r="UGX1213" s="216"/>
      <c r="UGY1213" s="216"/>
      <c r="UGZ1213" s="216"/>
      <c r="UHA1213" s="216"/>
      <c r="UHB1213" s="216"/>
      <c r="UHC1213" s="216"/>
      <c r="UHD1213" s="216"/>
      <c r="UHE1213" s="216"/>
      <c r="UHF1213" s="216"/>
      <c r="UHG1213" s="216"/>
      <c r="UHH1213" s="216"/>
      <c r="UHI1213" s="216"/>
      <c r="UHJ1213" s="216"/>
      <c r="UHK1213" s="216"/>
      <c r="UHL1213" s="216"/>
      <c r="UHM1213" s="216"/>
      <c r="UHN1213" s="216"/>
      <c r="UHO1213" s="216"/>
      <c r="UHP1213" s="216"/>
      <c r="UHQ1213" s="216"/>
      <c r="UHR1213" s="216"/>
      <c r="UHS1213" s="216"/>
      <c r="UHT1213" s="216"/>
      <c r="UHU1213" s="216"/>
      <c r="UHV1213" s="216"/>
      <c r="UHW1213" s="216"/>
      <c r="UHX1213" s="216"/>
      <c r="UHY1213" s="216"/>
      <c r="UHZ1213" s="216"/>
      <c r="UIA1213" s="216"/>
      <c r="UIB1213" s="216"/>
      <c r="UIC1213" s="216"/>
      <c r="UID1213" s="216"/>
      <c r="UIE1213" s="216"/>
      <c r="UIF1213" s="216"/>
      <c r="UIG1213" s="216"/>
      <c r="UIH1213" s="216"/>
      <c r="UII1213" s="216"/>
      <c r="UIJ1213" s="216"/>
      <c r="UIK1213" s="216"/>
      <c r="UIL1213" s="216"/>
      <c r="UIM1213" s="216"/>
      <c r="UIN1213" s="216"/>
      <c r="UIO1213" s="216"/>
      <c r="UIP1213" s="216"/>
      <c r="UIQ1213" s="216"/>
      <c r="UIR1213" s="216"/>
      <c r="UIS1213" s="216"/>
      <c r="UIT1213" s="216"/>
      <c r="UIU1213" s="216"/>
      <c r="UIV1213" s="216"/>
      <c r="UIW1213" s="216"/>
      <c r="UIX1213" s="216"/>
      <c r="UIY1213" s="216"/>
      <c r="UIZ1213" s="216"/>
      <c r="UJA1213" s="216"/>
      <c r="UJB1213" s="216"/>
      <c r="UJC1213" s="216"/>
      <c r="UJD1213" s="216"/>
      <c r="UJE1213" s="216"/>
      <c r="UJF1213" s="216"/>
      <c r="UJG1213" s="216"/>
      <c r="UJH1213" s="216"/>
      <c r="UJI1213" s="216"/>
      <c r="UJJ1213" s="216"/>
      <c r="UJK1213" s="216"/>
      <c r="UJL1213" s="216"/>
      <c r="UJM1213" s="216"/>
      <c r="UJN1213" s="216"/>
      <c r="UJO1213" s="216"/>
      <c r="UJP1213" s="216"/>
      <c r="UJQ1213" s="216"/>
      <c r="UJR1213" s="216"/>
      <c r="UJS1213" s="216"/>
      <c r="UJT1213" s="216"/>
      <c r="UJU1213" s="216"/>
      <c r="UJV1213" s="216"/>
      <c r="UJW1213" s="216"/>
      <c r="UJX1213" s="216"/>
      <c r="UJY1213" s="216"/>
      <c r="UJZ1213" s="216"/>
      <c r="UKA1213" s="216"/>
      <c r="UKB1213" s="216"/>
      <c r="UKC1213" s="216"/>
      <c r="UKD1213" s="216"/>
      <c r="UKE1213" s="216"/>
      <c r="UKF1213" s="216"/>
      <c r="UKG1213" s="216"/>
      <c r="UKH1213" s="216"/>
      <c r="UKI1213" s="216"/>
      <c r="UKJ1213" s="216"/>
      <c r="UKK1213" s="216"/>
      <c r="UKL1213" s="216"/>
      <c r="UKM1213" s="216"/>
      <c r="UKN1213" s="216"/>
      <c r="UKO1213" s="216"/>
      <c r="UKP1213" s="216"/>
      <c r="UKQ1213" s="216"/>
      <c r="UKR1213" s="216"/>
      <c r="UKS1213" s="216"/>
      <c r="UKT1213" s="216"/>
      <c r="UKU1213" s="216"/>
      <c r="UKV1213" s="216"/>
      <c r="UKW1213" s="216"/>
      <c r="UKX1213" s="216"/>
      <c r="UKY1213" s="216"/>
      <c r="UKZ1213" s="216"/>
      <c r="ULA1213" s="216"/>
      <c r="ULB1213" s="216"/>
      <c r="ULC1213" s="216"/>
      <c r="ULD1213" s="216"/>
      <c r="ULE1213" s="216"/>
      <c r="ULF1213" s="216"/>
      <c r="ULG1213" s="216"/>
      <c r="ULH1213" s="216"/>
      <c r="ULI1213" s="216"/>
      <c r="ULJ1213" s="216"/>
      <c r="ULK1213" s="216"/>
      <c r="ULL1213" s="216"/>
      <c r="ULM1213" s="216"/>
      <c r="ULN1213" s="216"/>
      <c r="ULO1213" s="216"/>
      <c r="ULP1213" s="216"/>
      <c r="ULQ1213" s="216"/>
      <c r="ULR1213" s="216"/>
      <c r="ULS1213" s="216"/>
      <c r="ULT1213" s="216"/>
      <c r="ULU1213" s="216"/>
      <c r="ULV1213" s="216"/>
      <c r="ULW1213" s="216"/>
      <c r="ULX1213" s="216"/>
      <c r="ULY1213" s="216"/>
      <c r="ULZ1213" s="216"/>
      <c r="UMA1213" s="216"/>
      <c r="UMB1213" s="216"/>
      <c r="UMC1213" s="216"/>
      <c r="UMD1213" s="216"/>
      <c r="UME1213" s="216"/>
      <c r="UMF1213" s="216"/>
      <c r="UMG1213" s="216"/>
      <c r="UMH1213" s="216"/>
      <c r="UMI1213" s="216"/>
      <c r="UMJ1213" s="216"/>
      <c r="UMK1213" s="216"/>
      <c r="UML1213" s="216"/>
      <c r="UMM1213" s="216"/>
      <c r="UMN1213" s="216"/>
      <c r="UMO1213" s="216"/>
      <c r="UMP1213" s="216"/>
      <c r="UMQ1213" s="216"/>
      <c r="UMR1213" s="216"/>
      <c r="UMS1213" s="216"/>
      <c r="UMT1213" s="216"/>
      <c r="UMU1213" s="216"/>
      <c r="UMV1213" s="216"/>
      <c r="UMW1213" s="216"/>
      <c r="UMX1213" s="216"/>
      <c r="UMY1213" s="216"/>
      <c r="UMZ1213" s="216"/>
      <c r="UNA1213" s="216"/>
      <c r="UNB1213" s="216"/>
      <c r="UNC1213" s="216"/>
      <c r="UND1213" s="216"/>
      <c r="UNE1213" s="216"/>
      <c r="UNF1213" s="216"/>
      <c r="UNG1213" s="216"/>
      <c r="UNH1213" s="216"/>
      <c r="UNI1213" s="216"/>
      <c r="UNJ1213" s="216"/>
      <c r="UNK1213" s="216"/>
      <c r="UNL1213" s="216"/>
      <c r="UNM1213" s="216"/>
      <c r="UNN1213" s="216"/>
      <c r="UNO1213" s="216"/>
      <c r="UNP1213" s="216"/>
      <c r="UNQ1213" s="216"/>
      <c r="UNR1213" s="216"/>
      <c r="UNS1213" s="216"/>
      <c r="UNT1213" s="216"/>
      <c r="UNU1213" s="216"/>
      <c r="UNV1213" s="216"/>
      <c r="UNW1213" s="216"/>
      <c r="UNX1213" s="216"/>
      <c r="UNY1213" s="216"/>
      <c r="UNZ1213" s="216"/>
      <c r="UOA1213" s="216"/>
      <c r="UOB1213" s="216"/>
      <c r="UOC1213" s="216"/>
      <c r="UOD1213" s="216"/>
      <c r="UOE1213" s="216"/>
      <c r="UOF1213" s="216"/>
      <c r="UOG1213" s="216"/>
      <c r="UOH1213" s="216"/>
      <c r="UOI1213" s="216"/>
      <c r="UOJ1213" s="216"/>
      <c r="UOK1213" s="216"/>
      <c r="UOL1213" s="216"/>
      <c r="UOM1213" s="216"/>
      <c r="UON1213" s="216"/>
      <c r="UOO1213" s="216"/>
      <c r="UOP1213" s="216"/>
      <c r="UOQ1213" s="216"/>
      <c r="UOR1213" s="216"/>
      <c r="UOS1213" s="216"/>
      <c r="UOT1213" s="216"/>
      <c r="UOU1213" s="216"/>
      <c r="UOV1213" s="216"/>
      <c r="UOW1213" s="216"/>
      <c r="UOX1213" s="216"/>
      <c r="UOY1213" s="216"/>
      <c r="UOZ1213" s="216"/>
      <c r="UPA1213" s="216"/>
      <c r="UPB1213" s="216"/>
      <c r="UPC1213" s="216"/>
      <c r="UPD1213" s="216"/>
      <c r="UPE1213" s="216"/>
      <c r="UPF1213" s="216"/>
      <c r="UPG1213" s="216"/>
      <c r="UPH1213" s="216"/>
      <c r="UPI1213" s="216"/>
      <c r="UPJ1213" s="216"/>
      <c r="UPK1213" s="216"/>
      <c r="UPL1213" s="216"/>
      <c r="UPM1213" s="216"/>
      <c r="UPN1213" s="216"/>
      <c r="UPO1213" s="216"/>
      <c r="UPP1213" s="216"/>
      <c r="UPQ1213" s="216"/>
      <c r="UPR1213" s="216"/>
      <c r="UPS1213" s="216"/>
      <c r="UPT1213" s="216"/>
      <c r="UPU1213" s="216"/>
      <c r="UPV1213" s="216"/>
      <c r="UPW1213" s="216"/>
      <c r="UPX1213" s="216"/>
      <c r="UPY1213" s="216"/>
      <c r="UPZ1213" s="216"/>
      <c r="UQA1213" s="216"/>
      <c r="UQB1213" s="216"/>
      <c r="UQC1213" s="216"/>
      <c r="UQD1213" s="216"/>
      <c r="UQE1213" s="216"/>
      <c r="UQF1213" s="216"/>
      <c r="UQG1213" s="216"/>
      <c r="UQH1213" s="216"/>
      <c r="UQI1213" s="216"/>
      <c r="UQJ1213" s="216"/>
      <c r="UQK1213" s="216"/>
      <c r="UQL1213" s="216"/>
      <c r="UQM1213" s="216"/>
      <c r="UQN1213" s="216"/>
      <c r="UQO1213" s="216"/>
      <c r="UQP1213" s="216"/>
      <c r="UQQ1213" s="216"/>
      <c r="UQR1213" s="216"/>
      <c r="UQS1213" s="216"/>
      <c r="UQT1213" s="216"/>
      <c r="UQU1213" s="216"/>
      <c r="UQV1213" s="216"/>
      <c r="UQW1213" s="216"/>
      <c r="UQX1213" s="216"/>
      <c r="UQY1213" s="216"/>
      <c r="UQZ1213" s="216"/>
      <c r="URA1213" s="216"/>
      <c r="URB1213" s="216"/>
      <c r="URC1213" s="216"/>
      <c r="URD1213" s="216"/>
      <c r="URE1213" s="216"/>
      <c r="URF1213" s="216"/>
      <c r="URG1213" s="216"/>
      <c r="URH1213" s="216"/>
      <c r="URI1213" s="216"/>
      <c r="URJ1213" s="216"/>
      <c r="URK1213" s="216"/>
      <c r="URL1213" s="216"/>
      <c r="URM1213" s="216"/>
      <c r="URN1213" s="216"/>
      <c r="URO1213" s="216"/>
      <c r="URP1213" s="216"/>
      <c r="URQ1213" s="216"/>
      <c r="URR1213" s="216"/>
      <c r="URS1213" s="216"/>
      <c r="URT1213" s="216"/>
      <c r="URU1213" s="216"/>
      <c r="URV1213" s="216"/>
      <c r="URW1213" s="216"/>
      <c r="URX1213" s="216"/>
      <c r="URY1213" s="216"/>
      <c r="URZ1213" s="216"/>
      <c r="USA1213" s="216"/>
      <c r="USB1213" s="216"/>
      <c r="USC1213" s="216"/>
      <c r="USD1213" s="216"/>
      <c r="USE1213" s="216"/>
      <c r="USF1213" s="216"/>
      <c r="USG1213" s="216"/>
      <c r="USH1213" s="216"/>
      <c r="USI1213" s="216"/>
      <c r="USJ1213" s="216"/>
      <c r="USK1213" s="216"/>
      <c r="USL1213" s="216"/>
      <c r="USM1213" s="216"/>
      <c r="USN1213" s="216"/>
      <c r="USO1213" s="216"/>
      <c r="USP1213" s="216"/>
      <c r="USQ1213" s="216"/>
      <c r="USR1213" s="216"/>
      <c r="USS1213" s="216"/>
      <c r="UST1213" s="216"/>
      <c r="USU1213" s="216"/>
      <c r="USV1213" s="216"/>
      <c r="USW1213" s="216"/>
      <c r="USX1213" s="216"/>
      <c r="USY1213" s="216"/>
      <c r="USZ1213" s="216"/>
      <c r="UTA1213" s="216"/>
      <c r="UTB1213" s="216"/>
      <c r="UTC1213" s="216"/>
      <c r="UTD1213" s="216"/>
      <c r="UTE1213" s="216"/>
      <c r="UTF1213" s="216"/>
      <c r="UTG1213" s="216"/>
      <c r="UTH1213" s="216"/>
      <c r="UTI1213" s="216"/>
      <c r="UTJ1213" s="216"/>
      <c r="UTK1213" s="216"/>
      <c r="UTL1213" s="216"/>
      <c r="UTM1213" s="216"/>
      <c r="UTN1213" s="216"/>
      <c r="UTO1213" s="216"/>
      <c r="UTP1213" s="216"/>
      <c r="UTQ1213" s="216"/>
      <c r="UTR1213" s="216"/>
      <c r="UTS1213" s="216"/>
      <c r="UTT1213" s="216"/>
      <c r="UTU1213" s="216"/>
      <c r="UTV1213" s="216"/>
      <c r="UTW1213" s="216"/>
      <c r="UTX1213" s="216"/>
      <c r="UTY1213" s="216"/>
      <c r="UTZ1213" s="216"/>
      <c r="UUA1213" s="216"/>
      <c r="UUB1213" s="216"/>
      <c r="UUC1213" s="216"/>
      <c r="UUD1213" s="216"/>
      <c r="UUE1213" s="216"/>
      <c r="UUF1213" s="216"/>
      <c r="UUG1213" s="216"/>
      <c r="UUH1213" s="216"/>
      <c r="UUI1213" s="216"/>
      <c r="UUJ1213" s="216"/>
      <c r="UUK1213" s="216"/>
      <c r="UUL1213" s="216"/>
      <c r="UUM1213" s="216"/>
      <c r="UUN1213" s="216"/>
      <c r="UUO1213" s="216"/>
      <c r="UUP1213" s="216"/>
      <c r="UUQ1213" s="216"/>
      <c r="UUR1213" s="216"/>
      <c r="UUS1213" s="216"/>
      <c r="UUT1213" s="216"/>
      <c r="UUU1213" s="216"/>
      <c r="UUV1213" s="216"/>
      <c r="UUW1213" s="216"/>
      <c r="UUX1213" s="216"/>
      <c r="UUY1213" s="216"/>
      <c r="UUZ1213" s="216"/>
      <c r="UVA1213" s="216"/>
      <c r="UVB1213" s="216"/>
      <c r="UVC1213" s="216"/>
      <c r="UVD1213" s="216"/>
      <c r="UVE1213" s="216"/>
      <c r="UVF1213" s="216"/>
      <c r="UVG1213" s="216"/>
      <c r="UVH1213" s="216"/>
      <c r="UVI1213" s="216"/>
      <c r="UVJ1213" s="216"/>
      <c r="UVK1213" s="216"/>
      <c r="UVL1213" s="216"/>
      <c r="UVM1213" s="216"/>
      <c r="UVN1213" s="216"/>
      <c r="UVO1213" s="216"/>
      <c r="UVP1213" s="216"/>
      <c r="UVQ1213" s="216"/>
      <c r="UVR1213" s="216"/>
      <c r="UVS1213" s="216"/>
      <c r="UVT1213" s="216"/>
      <c r="UVU1213" s="216"/>
      <c r="UVV1213" s="216"/>
      <c r="UVW1213" s="216"/>
      <c r="UVX1213" s="216"/>
      <c r="UVY1213" s="216"/>
      <c r="UVZ1213" s="216"/>
      <c r="UWA1213" s="216"/>
      <c r="UWB1213" s="216"/>
      <c r="UWC1213" s="216"/>
      <c r="UWD1213" s="216"/>
      <c r="UWE1213" s="216"/>
      <c r="UWF1213" s="216"/>
      <c r="UWG1213" s="216"/>
      <c r="UWH1213" s="216"/>
      <c r="UWI1213" s="216"/>
      <c r="UWJ1213" s="216"/>
      <c r="UWK1213" s="216"/>
      <c r="UWL1213" s="216"/>
      <c r="UWM1213" s="216"/>
      <c r="UWN1213" s="216"/>
      <c r="UWO1213" s="216"/>
      <c r="UWP1213" s="216"/>
      <c r="UWQ1213" s="216"/>
      <c r="UWR1213" s="216"/>
      <c r="UWS1213" s="216"/>
      <c r="UWT1213" s="216"/>
      <c r="UWU1213" s="216"/>
      <c r="UWV1213" s="216"/>
      <c r="UWW1213" s="216"/>
      <c r="UWX1213" s="216"/>
      <c r="UWY1213" s="216"/>
      <c r="UWZ1213" s="216"/>
      <c r="UXA1213" s="216"/>
      <c r="UXB1213" s="216"/>
      <c r="UXC1213" s="216"/>
      <c r="UXD1213" s="216"/>
      <c r="UXE1213" s="216"/>
      <c r="UXF1213" s="216"/>
      <c r="UXG1213" s="216"/>
      <c r="UXH1213" s="216"/>
      <c r="UXI1213" s="216"/>
      <c r="UXJ1213" s="216"/>
      <c r="UXK1213" s="216"/>
      <c r="UXL1213" s="216"/>
      <c r="UXM1213" s="216"/>
      <c r="UXN1213" s="216"/>
      <c r="UXO1213" s="216"/>
      <c r="UXP1213" s="216"/>
      <c r="UXQ1213" s="216"/>
      <c r="UXR1213" s="216"/>
      <c r="UXS1213" s="216"/>
      <c r="UXT1213" s="216"/>
      <c r="UXU1213" s="216"/>
      <c r="UXV1213" s="216"/>
      <c r="UXW1213" s="216"/>
      <c r="UXX1213" s="216"/>
      <c r="UXY1213" s="216"/>
      <c r="UXZ1213" s="216"/>
      <c r="UYA1213" s="216"/>
      <c r="UYB1213" s="216"/>
      <c r="UYC1213" s="216"/>
      <c r="UYD1213" s="216"/>
      <c r="UYE1213" s="216"/>
      <c r="UYF1213" s="216"/>
      <c r="UYG1213" s="216"/>
      <c r="UYH1213" s="216"/>
      <c r="UYI1213" s="216"/>
      <c r="UYJ1213" s="216"/>
      <c r="UYK1213" s="216"/>
      <c r="UYL1213" s="216"/>
      <c r="UYM1213" s="216"/>
      <c r="UYN1213" s="216"/>
      <c r="UYO1213" s="216"/>
      <c r="UYP1213" s="216"/>
      <c r="UYQ1213" s="216"/>
      <c r="UYR1213" s="216"/>
      <c r="UYS1213" s="216"/>
      <c r="UYT1213" s="216"/>
      <c r="UYU1213" s="216"/>
      <c r="UYV1213" s="216"/>
      <c r="UYW1213" s="216"/>
      <c r="UYX1213" s="216"/>
      <c r="UYY1213" s="216"/>
      <c r="UYZ1213" s="216"/>
      <c r="UZA1213" s="216"/>
      <c r="UZB1213" s="216"/>
      <c r="UZC1213" s="216"/>
      <c r="UZD1213" s="216"/>
      <c r="UZE1213" s="216"/>
      <c r="UZF1213" s="216"/>
      <c r="UZG1213" s="216"/>
      <c r="UZH1213" s="216"/>
      <c r="UZI1213" s="216"/>
      <c r="UZJ1213" s="216"/>
      <c r="UZK1213" s="216"/>
      <c r="UZL1213" s="216"/>
      <c r="UZM1213" s="216"/>
      <c r="UZN1213" s="216"/>
      <c r="UZO1213" s="216"/>
      <c r="UZP1213" s="216"/>
      <c r="UZQ1213" s="216"/>
      <c r="UZR1213" s="216"/>
      <c r="UZS1213" s="216"/>
      <c r="UZT1213" s="216"/>
      <c r="UZU1213" s="216"/>
      <c r="UZV1213" s="216"/>
      <c r="UZW1213" s="216"/>
      <c r="UZX1213" s="216"/>
      <c r="UZY1213" s="216"/>
      <c r="UZZ1213" s="216"/>
      <c r="VAA1213" s="216"/>
      <c r="VAB1213" s="216"/>
      <c r="VAC1213" s="216"/>
      <c r="VAD1213" s="216"/>
      <c r="VAE1213" s="216"/>
      <c r="VAF1213" s="216"/>
      <c r="VAG1213" s="216"/>
      <c r="VAH1213" s="216"/>
      <c r="VAI1213" s="216"/>
      <c r="VAJ1213" s="216"/>
      <c r="VAK1213" s="216"/>
      <c r="VAL1213" s="216"/>
      <c r="VAM1213" s="216"/>
      <c r="VAN1213" s="216"/>
      <c r="VAO1213" s="216"/>
      <c r="VAP1213" s="216"/>
      <c r="VAQ1213" s="216"/>
      <c r="VAR1213" s="216"/>
      <c r="VAS1213" s="216"/>
      <c r="VAT1213" s="216"/>
      <c r="VAU1213" s="216"/>
      <c r="VAV1213" s="216"/>
      <c r="VAW1213" s="216"/>
      <c r="VAX1213" s="216"/>
      <c r="VAY1213" s="216"/>
      <c r="VAZ1213" s="216"/>
      <c r="VBA1213" s="216"/>
      <c r="VBB1213" s="216"/>
      <c r="VBC1213" s="216"/>
      <c r="VBD1213" s="216"/>
      <c r="VBE1213" s="216"/>
      <c r="VBF1213" s="216"/>
      <c r="VBG1213" s="216"/>
      <c r="VBH1213" s="216"/>
      <c r="VBI1213" s="216"/>
      <c r="VBJ1213" s="216"/>
      <c r="VBK1213" s="216"/>
      <c r="VBL1213" s="216"/>
      <c r="VBM1213" s="216"/>
      <c r="VBN1213" s="216"/>
      <c r="VBO1213" s="216"/>
      <c r="VBP1213" s="216"/>
      <c r="VBQ1213" s="216"/>
      <c r="VBR1213" s="216"/>
      <c r="VBS1213" s="216"/>
      <c r="VBT1213" s="216"/>
      <c r="VBU1213" s="216"/>
      <c r="VBV1213" s="216"/>
      <c r="VBW1213" s="216"/>
      <c r="VBX1213" s="216"/>
      <c r="VBY1213" s="216"/>
      <c r="VBZ1213" s="216"/>
      <c r="VCA1213" s="216"/>
      <c r="VCB1213" s="216"/>
      <c r="VCC1213" s="216"/>
      <c r="VCD1213" s="216"/>
      <c r="VCE1213" s="216"/>
      <c r="VCF1213" s="216"/>
      <c r="VCG1213" s="216"/>
      <c r="VCH1213" s="216"/>
      <c r="VCI1213" s="216"/>
      <c r="VCJ1213" s="216"/>
      <c r="VCK1213" s="216"/>
      <c r="VCL1213" s="216"/>
      <c r="VCM1213" s="216"/>
      <c r="VCN1213" s="216"/>
      <c r="VCO1213" s="216"/>
      <c r="VCP1213" s="216"/>
      <c r="VCQ1213" s="216"/>
      <c r="VCR1213" s="216"/>
      <c r="VCS1213" s="216"/>
      <c r="VCT1213" s="216"/>
      <c r="VCU1213" s="216"/>
      <c r="VCV1213" s="216"/>
      <c r="VCW1213" s="216"/>
      <c r="VCX1213" s="216"/>
      <c r="VCY1213" s="216"/>
      <c r="VCZ1213" s="216"/>
      <c r="VDA1213" s="216"/>
      <c r="VDB1213" s="216"/>
      <c r="VDC1213" s="216"/>
      <c r="VDD1213" s="216"/>
      <c r="VDE1213" s="216"/>
      <c r="VDF1213" s="216"/>
      <c r="VDG1213" s="216"/>
      <c r="VDH1213" s="216"/>
      <c r="VDI1213" s="216"/>
      <c r="VDJ1213" s="216"/>
      <c r="VDK1213" s="216"/>
      <c r="VDL1213" s="216"/>
      <c r="VDM1213" s="216"/>
      <c r="VDN1213" s="216"/>
      <c r="VDO1213" s="216"/>
      <c r="VDP1213" s="216"/>
      <c r="VDQ1213" s="216"/>
      <c r="VDR1213" s="216"/>
      <c r="VDS1213" s="216"/>
      <c r="VDT1213" s="216"/>
      <c r="VDU1213" s="216"/>
      <c r="VDV1213" s="216"/>
      <c r="VDW1213" s="216"/>
      <c r="VDX1213" s="216"/>
      <c r="VDY1213" s="216"/>
      <c r="VDZ1213" s="216"/>
      <c r="VEA1213" s="216"/>
      <c r="VEB1213" s="216"/>
      <c r="VEC1213" s="216"/>
      <c r="VED1213" s="216"/>
      <c r="VEE1213" s="216"/>
      <c r="VEF1213" s="216"/>
      <c r="VEG1213" s="216"/>
      <c r="VEH1213" s="216"/>
      <c r="VEI1213" s="216"/>
      <c r="VEJ1213" s="216"/>
      <c r="VEK1213" s="216"/>
      <c r="VEL1213" s="216"/>
      <c r="VEM1213" s="216"/>
      <c r="VEN1213" s="216"/>
      <c r="VEO1213" s="216"/>
      <c r="VEP1213" s="216"/>
      <c r="VEQ1213" s="216"/>
      <c r="VER1213" s="216"/>
      <c r="VES1213" s="216"/>
      <c r="VET1213" s="216"/>
      <c r="VEU1213" s="216"/>
      <c r="VEV1213" s="216"/>
      <c r="VEW1213" s="216"/>
      <c r="VEX1213" s="216"/>
      <c r="VEY1213" s="216"/>
      <c r="VEZ1213" s="216"/>
      <c r="VFA1213" s="216"/>
      <c r="VFB1213" s="216"/>
      <c r="VFC1213" s="216"/>
      <c r="VFD1213" s="216"/>
      <c r="VFE1213" s="216"/>
      <c r="VFF1213" s="216"/>
      <c r="VFG1213" s="216"/>
      <c r="VFH1213" s="216"/>
      <c r="VFI1213" s="216"/>
      <c r="VFJ1213" s="216"/>
      <c r="VFK1213" s="216"/>
      <c r="VFL1213" s="216"/>
      <c r="VFM1213" s="216"/>
      <c r="VFN1213" s="216"/>
      <c r="VFO1213" s="216"/>
      <c r="VFP1213" s="216"/>
      <c r="VFQ1213" s="216"/>
      <c r="VFR1213" s="216"/>
      <c r="VFS1213" s="216"/>
      <c r="VFT1213" s="216"/>
      <c r="VFU1213" s="216"/>
      <c r="VFV1213" s="216"/>
      <c r="VFW1213" s="216"/>
      <c r="VFX1213" s="216"/>
      <c r="VFY1213" s="216"/>
      <c r="VFZ1213" s="216"/>
      <c r="VGA1213" s="216"/>
      <c r="VGB1213" s="216"/>
      <c r="VGC1213" s="216"/>
      <c r="VGD1213" s="216"/>
      <c r="VGE1213" s="216"/>
      <c r="VGF1213" s="216"/>
      <c r="VGG1213" s="216"/>
      <c r="VGH1213" s="216"/>
      <c r="VGI1213" s="216"/>
      <c r="VGJ1213" s="216"/>
      <c r="VGK1213" s="216"/>
      <c r="VGL1213" s="216"/>
      <c r="VGM1213" s="216"/>
      <c r="VGN1213" s="216"/>
      <c r="VGO1213" s="216"/>
      <c r="VGP1213" s="216"/>
      <c r="VGQ1213" s="216"/>
      <c r="VGR1213" s="216"/>
      <c r="VGS1213" s="216"/>
      <c r="VGT1213" s="216"/>
      <c r="VGU1213" s="216"/>
      <c r="VGV1213" s="216"/>
      <c r="VGW1213" s="216"/>
      <c r="VGX1213" s="216"/>
      <c r="VGY1213" s="216"/>
      <c r="VGZ1213" s="216"/>
      <c r="VHA1213" s="216"/>
      <c r="VHB1213" s="216"/>
      <c r="VHC1213" s="216"/>
      <c r="VHD1213" s="216"/>
      <c r="VHE1213" s="216"/>
      <c r="VHF1213" s="216"/>
      <c r="VHG1213" s="216"/>
      <c r="VHH1213" s="216"/>
      <c r="VHI1213" s="216"/>
      <c r="VHJ1213" s="216"/>
      <c r="VHK1213" s="216"/>
      <c r="VHL1213" s="216"/>
      <c r="VHM1213" s="216"/>
      <c r="VHN1213" s="216"/>
      <c r="VHO1213" s="216"/>
      <c r="VHP1213" s="216"/>
      <c r="VHQ1213" s="216"/>
      <c r="VHR1213" s="216"/>
      <c r="VHS1213" s="216"/>
      <c r="VHT1213" s="216"/>
      <c r="VHU1213" s="216"/>
      <c r="VHV1213" s="216"/>
      <c r="VHW1213" s="216"/>
      <c r="VHX1213" s="216"/>
      <c r="VHY1213" s="216"/>
      <c r="VHZ1213" s="216"/>
      <c r="VIA1213" s="216"/>
      <c r="VIB1213" s="216"/>
      <c r="VIC1213" s="216"/>
      <c r="VID1213" s="216"/>
      <c r="VIE1213" s="216"/>
      <c r="VIF1213" s="216"/>
      <c r="VIG1213" s="216"/>
      <c r="VIH1213" s="216"/>
      <c r="VII1213" s="216"/>
      <c r="VIJ1213" s="216"/>
      <c r="VIK1213" s="216"/>
      <c r="VIL1213" s="216"/>
      <c r="VIM1213" s="216"/>
      <c r="VIN1213" s="216"/>
      <c r="VIO1213" s="216"/>
      <c r="VIP1213" s="216"/>
      <c r="VIQ1213" s="216"/>
      <c r="VIR1213" s="216"/>
      <c r="VIS1213" s="216"/>
      <c r="VIT1213" s="216"/>
      <c r="VIU1213" s="216"/>
      <c r="VIV1213" s="216"/>
      <c r="VIW1213" s="216"/>
      <c r="VIX1213" s="216"/>
      <c r="VIY1213" s="216"/>
      <c r="VIZ1213" s="216"/>
      <c r="VJA1213" s="216"/>
      <c r="VJB1213" s="216"/>
      <c r="VJC1213" s="216"/>
      <c r="VJD1213" s="216"/>
      <c r="VJE1213" s="216"/>
      <c r="VJF1213" s="216"/>
      <c r="VJG1213" s="216"/>
      <c r="VJH1213" s="216"/>
      <c r="VJI1213" s="216"/>
      <c r="VJJ1213" s="216"/>
      <c r="VJK1213" s="216"/>
      <c r="VJL1213" s="216"/>
      <c r="VJM1213" s="216"/>
      <c r="VJN1213" s="216"/>
      <c r="VJO1213" s="216"/>
      <c r="VJP1213" s="216"/>
      <c r="VJQ1213" s="216"/>
      <c r="VJR1213" s="216"/>
      <c r="VJS1213" s="216"/>
      <c r="VJT1213" s="216"/>
      <c r="VJU1213" s="216"/>
      <c r="VJV1213" s="216"/>
      <c r="VJW1213" s="216"/>
      <c r="VJX1213" s="216"/>
      <c r="VJY1213" s="216"/>
      <c r="VJZ1213" s="216"/>
      <c r="VKA1213" s="216"/>
      <c r="VKB1213" s="216"/>
      <c r="VKC1213" s="216"/>
      <c r="VKD1213" s="216"/>
      <c r="VKE1213" s="216"/>
      <c r="VKF1213" s="216"/>
      <c r="VKG1213" s="216"/>
      <c r="VKH1213" s="216"/>
      <c r="VKI1213" s="216"/>
      <c r="VKJ1213" s="216"/>
      <c r="VKK1213" s="216"/>
      <c r="VKL1213" s="216"/>
      <c r="VKM1213" s="216"/>
      <c r="VKN1213" s="216"/>
      <c r="VKO1213" s="216"/>
      <c r="VKP1213" s="216"/>
      <c r="VKQ1213" s="216"/>
      <c r="VKR1213" s="216"/>
      <c r="VKS1213" s="216"/>
      <c r="VKT1213" s="216"/>
      <c r="VKU1213" s="216"/>
      <c r="VKV1213" s="216"/>
      <c r="VKW1213" s="216"/>
      <c r="VKX1213" s="216"/>
      <c r="VKY1213" s="216"/>
      <c r="VKZ1213" s="216"/>
      <c r="VLA1213" s="216"/>
      <c r="VLB1213" s="216"/>
      <c r="VLC1213" s="216"/>
      <c r="VLD1213" s="216"/>
      <c r="VLE1213" s="216"/>
      <c r="VLF1213" s="216"/>
      <c r="VLG1213" s="216"/>
      <c r="VLH1213" s="216"/>
      <c r="VLI1213" s="216"/>
      <c r="VLJ1213" s="216"/>
      <c r="VLK1213" s="216"/>
      <c r="VLL1213" s="216"/>
      <c r="VLM1213" s="216"/>
      <c r="VLN1213" s="216"/>
      <c r="VLO1213" s="216"/>
      <c r="VLP1213" s="216"/>
      <c r="VLQ1213" s="216"/>
      <c r="VLR1213" s="216"/>
      <c r="VLS1213" s="216"/>
      <c r="VLT1213" s="216"/>
      <c r="VLU1213" s="216"/>
      <c r="VLV1213" s="216"/>
      <c r="VLW1213" s="216"/>
      <c r="VLX1213" s="216"/>
      <c r="VLY1213" s="216"/>
      <c r="VLZ1213" s="216"/>
      <c r="VMA1213" s="216"/>
      <c r="VMB1213" s="216"/>
      <c r="VMC1213" s="216"/>
      <c r="VMD1213" s="216"/>
      <c r="VME1213" s="216"/>
      <c r="VMF1213" s="216"/>
      <c r="VMG1213" s="216"/>
      <c r="VMH1213" s="216"/>
      <c r="VMI1213" s="216"/>
      <c r="VMJ1213" s="216"/>
      <c r="VMK1213" s="216"/>
      <c r="VML1213" s="216"/>
      <c r="VMM1213" s="216"/>
      <c r="VMN1213" s="216"/>
      <c r="VMO1213" s="216"/>
      <c r="VMP1213" s="216"/>
      <c r="VMQ1213" s="216"/>
      <c r="VMR1213" s="216"/>
      <c r="VMS1213" s="216"/>
      <c r="VMT1213" s="216"/>
      <c r="VMU1213" s="216"/>
      <c r="VMV1213" s="216"/>
      <c r="VMW1213" s="216"/>
      <c r="VMX1213" s="216"/>
      <c r="VMY1213" s="216"/>
      <c r="VMZ1213" s="216"/>
      <c r="VNA1213" s="216"/>
      <c r="VNB1213" s="216"/>
      <c r="VNC1213" s="216"/>
      <c r="VND1213" s="216"/>
      <c r="VNE1213" s="216"/>
      <c r="VNF1213" s="216"/>
      <c r="VNG1213" s="216"/>
      <c r="VNH1213" s="216"/>
      <c r="VNI1213" s="216"/>
      <c r="VNJ1213" s="216"/>
      <c r="VNK1213" s="216"/>
      <c r="VNL1213" s="216"/>
      <c r="VNM1213" s="216"/>
      <c r="VNN1213" s="216"/>
      <c r="VNO1213" s="216"/>
      <c r="VNP1213" s="216"/>
      <c r="VNQ1213" s="216"/>
      <c r="VNR1213" s="216"/>
      <c r="VNS1213" s="216"/>
      <c r="VNT1213" s="216"/>
      <c r="VNU1213" s="216"/>
      <c r="VNV1213" s="216"/>
      <c r="VNW1213" s="216"/>
      <c r="VNX1213" s="216"/>
      <c r="VNY1213" s="216"/>
      <c r="VNZ1213" s="216"/>
      <c r="VOA1213" s="216"/>
      <c r="VOB1213" s="216"/>
      <c r="VOC1213" s="216"/>
      <c r="VOD1213" s="216"/>
      <c r="VOE1213" s="216"/>
      <c r="VOF1213" s="216"/>
      <c r="VOG1213" s="216"/>
      <c r="VOH1213" s="216"/>
      <c r="VOI1213" s="216"/>
      <c r="VOJ1213" s="216"/>
      <c r="VOK1213" s="216"/>
      <c r="VOL1213" s="216"/>
      <c r="VOM1213" s="216"/>
      <c r="VON1213" s="216"/>
      <c r="VOO1213" s="216"/>
      <c r="VOP1213" s="216"/>
      <c r="VOQ1213" s="216"/>
      <c r="VOR1213" s="216"/>
      <c r="VOS1213" s="216"/>
      <c r="VOT1213" s="216"/>
      <c r="VOU1213" s="216"/>
      <c r="VOV1213" s="216"/>
      <c r="VOW1213" s="216"/>
      <c r="VOX1213" s="216"/>
      <c r="VOY1213" s="216"/>
      <c r="VOZ1213" s="216"/>
      <c r="VPA1213" s="216"/>
      <c r="VPB1213" s="216"/>
      <c r="VPC1213" s="216"/>
      <c r="VPD1213" s="216"/>
      <c r="VPE1213" s="216"/>
      <c r="VPF1213" s="216"/>
      <c r="VPG1213" s="216"/>
      <c r="VPH1213" s="216"/>
      <c r="VPI1213" s="216"/>
      <c r="VPJ1213" s="216"/>
      <c r="VPK1213" s="216"/>
      <c r="VPL1213" s="216"/>
      <c r="VPM1213" s="216"/>
      <c r="VPN1213" s="216"/>
      <c r="VPO1213" s="216"/>
      <c r="VPP1213" s="216"/>
      <c r="VPQ1213" s="216"/>
      <c r="VPR1213" s="216"/>
      <c r="VPS1213" s="216"/>
      <c r="VPT1213" s="216"/>
      <c r="VPU1213" s="216"/>
      <c r="VPV1213" s="216"/>
      <c r="VPW1213" s="216"/>
      <c r="VPX1213" s="216"/>
      <c r="VPY1213" s="216"/>
      <c r="VPZ1213" s="216"/>
      <c r="VQA1213" s="216"/>
      <c r="VQB1213" s="216"/>
      <c r="VQC1213" s="216"/>
      <c r="VQD1213" s="216"/>
      <c r="VQE1213" s="216"/>
      <c r="VQF1213" s="216"/>
      <c r="VQG1213" s="216"/>
      <c r="VQH1213" s="216"/>
      <c r="VQI1213" s="216"/>
      <c r="VQJ1213" s="216"/>
      <c r="VQK1213" s="216"/>
      <c r="VQL1213" s="216"/>
      <c r="VQM1213" s="216"/>
      <c r="VQN1213" s="216"/>
      <c r="VQO1213" s="216"/>
      <c r="VQP1213" s="216"/>
      <c r="VQQ1213" s="216"/>
      <c r="VQR1213" s="216"/>
      <c r="VQS1213" s="216"/>
      <c r="VQT1213" s="216"/>
      <c r="VQU1213" s="216"/>
      <c r="VQV1213" s="216"/>
      <c r="VQW1213" s="216"/>
      <c r="VQX1213" s="216"/>
      <c r="VQY1213" s="216"/>
      <c r="VQZ1213" s="216"/>
      <c r="VRA1213" s="216"/>
      <c r="VRB1213" s="216"/>
      <c r="VRC1213" s="216"/>
      <c r="VRD1213" s="216"/>
      <c r="VRE1213" s="216"/>
      <c r="VRF1213" s="216"/>
      <c r="VRG1213" s="216"/>
      <c r="VRH1213" s="216"/>
      <c r="VRI1213" s="216"/>
      <c r="VRJ1213" s="216"/>
      <c r="VRK1213" s="216"/>
      <c r="VRL1213" s="216"/>
      <c r="VRM1213" s="216"/>
      <c r="VRN1213" s="216"/>
      <c r="VRO1213" s="216"/>
      <c r="VRP1213" s="216"/>
      <c r="VRQ1213" s="216"/>
      <c r="VRR1213" s="216"/>
      <c r="VRS1213" s="216"/>
      <c r="VRT1213" s="216"/>
      <c r="VRU1213" s="216"/>
      <c r="VRV1213" s="216"/>
      <c r="VRW1213" s="216"/>
      <c r="VRX1213" s="216"/>
      <c r="VRY1213" s="216"/>
      <c r="VRZ1213" s="216"/>
      <c r="VSA1213" s="216"/>
      <c r="VSB1213" s="216"/>
      <c r="VSC1213" s="216"/>
      <c r="VSD1213" s="216"/>
      <c r="VSE1213" s="216"/>
      <c r="VSF1213" s="216"/>
      <c r="VSG1213" s="216"/>
      <c r="VSH1213" s="216"/>
      <c r="VSI1213" s="216"/>
      <c r="VSJ1213" s="216"/>
      <c r="VSK1213" s="216"/>
      <c r="VSL1213" s="216"/>
      <c r="VSM1213" s="216"/>
      <c r="VSN1213" s="216"/>
      <c r="VSO1213" s="216"/>
      <c r="VSP1213" s="216"/>
      <c r="VSQ1213" s="216"/>
      <c r="VSR1213" s="216"/>
      <c r="VSS1213" s="216"/>
      <c r="VST1213" s="216"/>
      <c r="VSU1213" s="216"/>
      <c r="VSV1213" s="216"/>
      <c r="VSW1213" s="216"/>
      <c r="VSX1213" s="216"/>
      <c r="VSY1213" s="216"/>
      <c r="VSZ1213" s="216"/>
      <c r="VTA1213" s="216"/>
      <c r="VTB1213" s="216"/>
      <c r="VTC1213" s="216"/>
      <c r="VTD1213" s="216"/>
      <c r="VTE1213" s="216"/>
      <c r="VTF1213" s="216"/>
      <c r="VTG1213" s="216"/>
      <c r="VTH1213" s="216"/>
      <c r="VTI1213" s="216"/>
      <c r="VTJ1213" s="216"/>
      <c r="VTK1213" s="216"/>
      <c r="VTL1213" s="216"/>
      <c r="VTM1213" s="216"/>
      <c r="VTN1213" s="216"/>
      <c r="VTO1213" s="216"/>
      <c r="VTP1213" s="216"/>
      <c r="VTQ1213" s="216"/>
      <c r="VTR1213" s="216"/>
      <c r="VTS1213" s="216"/>
      <c r="VTT1213" s="216"/>
      <c r="VTU1213" s="216"/>
      <c r="VTV1213" s="216"/>
      <c r="VTW1213" s="216"/>
      <c r="VTX1213" s="216"/>
      <c r="VTY1213" s="216"/>
      <c r="VTZ1213" s="216"/>
      <c r="VUA1213" s="216"/>
      <c r="VUB1213" s="216"/>
      <c r="VUC1213" s="216"/>
      <c r="VUD1213" s="216"/>
      <c r="VUE1213" s="216"/>
      <c r="VUF1213" s="216"/>
      <c r="VUG1213" s="216"/>
      <c r="VUH1213" s="216"/>
      <c r="VUI1213" s="216"/>
      <c r="VUJ1213" s="216"/>
      <c r="VUK1213" s="216"/>
      <c r="VUL1213" s="216"/>
      <c r="VUM1213" s="216"/>
      <c r="VUN1213" s="216"/>
      <c r="VUO1213" s="216"/>
      <c r="VUP1213" s="216"/>
      <c r="VUQ1213" s="216"/>
      <c r="VUR1213" s="216"/>
      <c r="VUS1213" s="216"/>
      <c r="VUT1213" s="216"/>
      <c r="VUU1213" s="216"/>
      <c r="VUV1213" s="216"/>
      <c r="VUW1213" s="216"/>
      <c r="VUX1213" s="216"/>
      <c r="VUY1213" s="216"/>
      <c r="VUZ1213" s="216"/>
      <c r="VVA1213" s="216"/>
      <c r="VVB1213" s="216"/>
      <c r="VVC1213" s="216"/>
      <c r="VVD1213" s="216"/>
      <c r="VVE1213" s="216"/>
      <c r="VVF1213" s="216"/>
      <c r="VVG1213" s="216"/>
      <c r="VVH1213" s="216"/>
      <c r="VVI1213" s="216"/>
      <c r="VVJ1213" s="216"/>
      <c r="VVK1213" s="216"/>
      <c r="VVL1213" s="216"/>
      <c r="VVM1213" s="216"/>
      <c r="VVN1213" s="216"/>
      <c r="VVO1213" s="216"/>
      <c r="VVP1213" s="216"/>
      <c r="VVQ1213" s="216"/>
      <c r="VVR1213" s="216"/>
      <c r="VVS1213" s="216"/>
      <c r="VVT1213" s="216"/>
      <c r="VVU1213" s="216"/>
      <c r="VVV1213" s="216"/>
      <c r="VVW1213" s="216"/>
      <c r="VVX1213" s="216"/>
      <c r="VVY1213" s="216"/>
      <c r="VVZ1213" s="216"/>
      <c r="VWA1213" s="216"/>
      <c r="VWB1213" s="216"/>
      <c r="VWC1213" s="216"/>
      <c r="VWD1213" s="216"/>
      <c r="VWE1213" s="216"/>
      <c r="VWF1213" s="216"/>
      <c r="VWG1213" s="216"/>
      <c r="VWH1213" s="216"/>
      <c r="VWI1213" s="216"/>
      <c r="VWJ1213" s="216"/>
      <c r="VWK1213" s="216"/>
      <c r="VWL1213" s="216"/>
      <c r="VWM1213" s="216"/>
      <c r="VWN1213" s="216"/>
      <c r="VWO1213" s="216"/>
      <c r="VWP1213" s="216"/>
      <c r="VWQ1213" s="216"/>
      <c r="VWR1213" s="216"/>
      <c r="VWS1213" s="216"/>
      <c r="VWT1213" s="216"/>
      <c r="VWU1213" s="216"/>
      <c r="VWV1213" s="216"/>
      <c r="VWW1213" s="216"/>
      <c r="VWX1213" s="216"/>
      <c r="VWY1213" s="216"/>
      <c r="VWZ1213" s="216"/>
      <c r="VXA1213" s="216"/>
      <c r="VXB1213" s="216"/>
      <c r="VXC1213" s="216"/>
      <c r="VXD1213" s="216"/>
      <c r="VXE1213" s="216"/>
      <c r="VXF1213" s="216"/>
      <c r="VXG1213" s="216"/>
      <c r="VXH1213" s="216"/>
      <c r="VXI1213" s="216"/>
      <c r="VXJ1213" s="216"/>
      <c r="VXK1213" s="216"/>
      <c r="VXL1213" s="216"/>
      <c r="VXM1213" s="216"/>
      <c r="VXN1213" s="216"/>
      <c r="VXO1213" s="216"/>
      <c r="VXP1213" s="216"/>
      <c r="VXQ1213" s="216"/>
      <c r="VXR1213" s="216"/>
      <c r="VXS1213" s="216"/>
      <c r="VXT1213" s="216"/>
      <c r="VXU1213" s="216"/>
      <c r="VXV1213" s="216"/>
      <c r="VXW1213" s="216"/>
      <c r="VXX1213" s="216"/>
      <c r="VXY1213" s="216"/>
      <c r="VXZ1213" s="216"/>
      <c r="VYA1213" s="216"/>
      <c r="VYB1213" s="216"/>
      <c r="VYC1213" s="216"/>
      <c r="VYD1213" s="216"/>
      <c r="VYE1213" s="216"/>
      <c r="VYF1213" s="216"/>
      <c r="VYG1213" s="216"/>
      <c r="VYH1213" s="216"/>
      <c r="VYI1213" s="216"/>
      <c r="VYJ1213" s="216"/>
      <c r="VYK1213" s="216"/>
      <c r="VYL1213" s="216"/>
      <c r="VYM1213" s="216"/>
      <c r="VYN1213" s="216"/>
      <c r="VYO1213" s="216"/>
      <c r="VYP1213" s="216"/>
      <c r="VYQ1213" s="216"/>
      <c r="VYR1213" s="216"/>
      <c r="VYS1213" s="216"/>
      <c r="VYT1213" s="216"/>
      <c r="VYU1213" s="216"/>
      <c r="VYV1213" s="216"/>
      <c r="VYW1213" s="216"/>
      <c r="VYX1213" s="216"/>
      <c r="VYY1213" s="216"/>
      <c r="VYZ1213" s="216"/>
      <c r="VZA1213" s="216"/>
      <c r="VZB1213" s="216"/>
      <c r="VZC1213" s="216"/>
      <c r="VZD1213" s="216"/>
      <c r="VZE1213" s="216"/>
      <c r="VZF1213" s="216"/>
      <c r="VZG1213" s="216"/>
      <c r="VZH1213" s="216"/>
      <c r="VZI1213" s="216"/>
      <c r="VZJ1213" s="216"/>
      <c r="VZK1213" s="216"/>
      <c r="VZL1213" s="216"/>
      <c r="VZM1213" s="216"/>
      <c r="VZN1213" s="216"/>
      <c r="VZO1213" s="216"/>
      <c r="VZP1213" s="216"/>
      <c r="VZQ1213" s="216"/>
      <c r="VZR1213" s="216"/>
      <c r="VZS1213" s="216"/>
      <c r="VZT1213" s="216"/>
      <c r="VZU1213" s="216"/>
      <c r="VZV1213" s="216"/>
      <c r="VZW1213" s="216"/>
      <c r="VZX1213" s="216"/>
      <c r="VZY1213" s="216"/>
      <c r="VZZ1213" s="216"/>
      <c r="WAA1213" s="216"/>
      <c r="WAB1213" s="216"/>
      <c r="WAC1213" s="216"/>
      <c r="WAD1213" s="216"/>
      <c r="WAE1213" s="216"/>
      <c r="WAF1213" s="216"/>
      <c r="WAG1213" s="216"/>
      <c r="WAH1213" s="216"/>
      <c r="WAI1213" s="216"/>
      <c r="WAJ1213" s="216"/>
      <c r="WAK1213" s="216"/>
      <c r="WAL1213" s="216"/>
      <c r="WAM1213" s="216"/>
      <c r="WAN1213" s="216"/>
      <c r="WAO1213" s="216"/>
      <c r="WAP1213" s="216"/>
      <c r="WAQ1213" s="216"/>
      <c r="WAR1213" s="216"/>
      <c r="WAS1213" s="216"/>
      <c r="WAT1213" s="216"/>
      <c r="WAU1213" s="216"/>
      <c r="WAV1213" s="216"/>
      <c r="WAW1213" s="216"/>
      <c r="WAX1213" s="216"/>
      <c r="WAY1213" s="216"/>
      <c r="WAZ1213" s="216"/>
      <c r="WBA1213" s="216"/>
      <c r="WBB1213" s="216"/>
      <c r="WBC1213" s="216"/>
      <c r="WBD1213" s="216"/>
      <c r="WBE1213" s="216"/>
      <c r="WBF1213" s="216"/>
      <c r="WBG1213" s="216"/>
      <c r="WBH1213" s="216"/>
      <c r="WBI1213" s="216"/>
      <c r="WBJ1213" s="216"/>
      <c r="WBK1213" s="216"/>
      <c r="WBL1213" s="216"/>
      <c r="WBM1213" s="216"/>
      <c r="WBN1213" s="216"/>
      <c r="WBO1213" s="216"/>
      <c r="WBP1213" s="216"/>
      <c r="WBQ1213" s="216"/>
      <c r="WBR1213" s="216"/>
      <c r="WBS1213" s="216"/>
      <c r="WBT1213" s="216"/>
      <c r="WBU1213" s="216"/>
      <c r="WBV1213" s="216"/>
      <c r="WBW1213" s="216"/>
      <c r="WBX1213" s="216"/>
      <c r="WBY1213" s="216"/>
      <c r="WBZ1213" s="216"/>
      <c r="WCA1213" s="216"/>
      <c r="WCB1213" s="216"/>
      <c r="WCC1213" s="216"/>
      <c r="WCD1213" s="216"/>
      <c r="WCE1213" s="216"/>
      <c r="WCF1213" s="216"/>
      <c r="WCG1213" s="216"/>
      <c r="WCH1213" s="216"/>
      <c r="WCI1213" s="216"/>
      <c r="WCJ1213" s="216"/>
      <c r="WCK1213" s="216"/>
      <c r="WCL1213" s="216"/>
      <c r="WCM1213" s="216"/>
      <c r="WCN1213" s="216"/>
      <c r="WCO1213" s="216"/>
      <c r="WCP1213" s="216"/>
      <c r="WCQ1213" s="216"/>
      <c r="WCR1213" s="216"/>
      <c r="WCS1213" s="216"/>
      <c r="WCT1213" s="216"/>
      <c r="WCU1213" s="216"/>
      <c r="WCV1213" s="216"/>
      <c r="WCW1213" s="216"/>
      <c r="WCX1213" s="216"/>
      <c r="WCY1213" s="216"/>
      <c r="WCZ1213" s="216"/>
      <c r="WDA1213" s="216"/>
      <c r="WDB1213" s="216"/>
      <c r="WDC1213" s="216"/>
      <c r="WDD1213" s="216"/>
      <c r="WDE1213" s="216"/>
      <c r="WDF1213" s="216"/>
      <c r="WDG1213" s="216"/>
      <c r="WDH1213" s="216"/>
      <c r="WDI1213" s="216"/>
      <c r="WDJ1213" s="216"/>
      <c r="WDK1213" s="216"/>
      <c r="WDL1213" s="216"/>
      <c r="WDM1213" s="216"/>
      <c r="WDN1213" s="216"/>
      <c r="WDO1213" s="216"/>
      <c r="WDP1213" s="216"/>
      <c r="WDQ1213" s="216"/>
      <c r="WDR1213" s="216"/>
      <c r="WDS1213" s="216"/>
      <c r="WDT1213" s="216"/>
      <c r="WDU1213" s="216"/>
      <c r="WDV1213" s="216"/>
      <c r="WDW1213" s="216"/>
      <c r="WDX1213" s="216"/>
      <c r="WDY1213" s="216"/>
      <c r="WDZ1213" s="216"/>
      <c r="WEA1213" s="216"/>
      <c r="WEB1213" s="216"/>
      <c r="WEC1213" s="216"/>
      <c r="WED1213" s="216"/>
      <c r="WEE1213" s="216"/>
      <c r="WEF1213" s="216"/>
      <c r="WEG1213" s="216"/>
      <c r="WEH1213" s="216"/>
      <c r="WEI1213" s="216"/>
      <c r="WEJ1213" s="216"/>
      <c r="WEK1213" s="216"/>
      <c r="WEL1213" s="216"/>
      <c r="WEM1213" s="216"/>
      <c r="WEN1213" s="216"/>
      <c r="WEO1213" s="216"/>
      <c r="WEP1213" s="216"/>
      <c r="WEQ1213" s="216"/>
      <c r="WER1213" s="216"/>
      <c r="WES1213" s="216"/>
      <c r="WET1213" s="216"/>
      <c r="WEU1213" s="216"/>
      <c r="WEV1213" s="216"/>
      <c r="WEW1213" s="216"/>
      <c r="WEX1213" s="216"/>
      <c r="WEY1213" s="216"/>
      <c r="WEZ1213" s="216"/>
      <c r="WFA1213" s="216"/>
      <c r="WFB1213" s="216"/>
      <c r="WFC1213" s="216"/>
      <c r="WFD1213" s="216"/>
      <c r="WFE1213" s="216"/>
      <c r="WFF1213" s="216"/>
      <c r="WFG1213" s="216"/>
      <c r="WFH1213" s="216"/>
      <c r="WFI1213" s="216"/>
      <c r="WFJ1213" s="216"/>
      <c r="WFK1213" s="216"/>
      <c r="WFL1213" s="216"/>
      <c r="WFM1213" s="216"/>
      <c r="WFN1213" s="216"/>
      <c r="WFO1213" s="216"/>
      <c r="WFP1213" s="216"/>
      <c r="WFQ1213" s="216"/>
      <c r="WFR1213" s="216"/>
      <c r="WFS1213" s="216"/>
      <c r="WFT1213" s="216"/>
      <c r="WFU1213" s="216"/>
      <c r="WFV1213" s="216"/>
      <c r="WFW1213" s="216"/>
      <c r="WFX1213" s="216"/>
      <c r="WFY1213" s="216"/>
      <c r="WFZ1213" s="216"/>
      <c r="WGA1213" s="216"/>
      <c r="WGB1213" s="216"/>
      <c r="WGC1213" s="216"/>
      <c r="WGD1213" s="216"/>
      <c r="WGE1213" s="216"/>
      <c r="WGF1213" s="216"/>
      <c r="WGG1213" s="216"/>
      <c r="WGH1213" s="216"/>
      <c r="WGI1213" s="216"/>
      <c r="WGJ1213" s="216"/>
      <c r="WGK1213" s="216"/>
      <c r="WGL1213" s="216"/>
      <c r="WGM1213" s="216"/>
      <c r="WGN1213" s="216"/>
      <c r="WGO1213" s="216"/>
      <c r="WGP1213" s="216"/>
      <c r="WGQ1213" s="216"/>
      <c r="WGR1213" s="216"/>
      <c r="WGS1213" s="216"/>
      <c r="WGT1213" s="216"/>
      <c r="WGU1213" s="216"/>
      <c r="WGV1213" s="216"/>
      <c r="WGW1213" s="216"/>
      <c r="WGX1213" s="216"/>
      <c r="WGY1213" s="216"/>
      <c r="WGZ1213" s="216"/>
      <c r="WHA1213" s="216"/>
      <c r="WHB1213" s="216"/>
      <c r="WHC1213" s="216"/>
      <c r="WHD1213" s="216"/>
      <c r="WHE1213" s="216"/>
      <c r="WHF1213" s="216"/>
      <c r="WHG1213" s="216"/>
      <c r="WHH1213" s="216"/>
      <c r="WHI1213" s="216"/>
      <c r="WHJ1213" s="216"/>
      <c r="WHK1213" s="216"/>
      <c r="WHL1213" s="216"/>
      <c r="WHM1213" s="216"/>
      <c r="WHN1213" s="216"/>
      <c r="WHO1213" s="216"/>
      <c r="WHP1213" s="216"/>
      <c r="WHQ1213" s="216"/>
      <c r="WHR1213" s="216"/>
      <c r="WHS1213" s="216"/>
      <c r="WHT1213" s="216"/>
      <c r="WHU1213" s="216"/>
      <c r="WHV1213" s="216"/>
      <c r="WHW1213" s="216"/>
      <c r="WHX1213" s="216"/>
      <c r="WHY1213" s="216"/>
      <c r="WHZ1213" s="216"/>
      <c r="WIA1213" s="216"/>
      <c r="WIB1213" s="216"/>
      <c r="WIC1213" s="216"/>
      <c r="WID1213" s="216"/>
      <c r="WIE1213" s="216"/>
      <c r="WIF1213" s="216"/>
      <c r="WIG1213" s="216"/>
      <c r="WIH1213" s="216"/>
      <c r="WII1213" s="216"/>
      <c r="WIJ1213" s="216"/>
      <c r="WIK1213" s="216"/>
      <c r="WIL1213" s="216"/>
      <c r="WIM1213" s="216"/>
      <c r="WIN1213" s="216"/>
      <c r="WIO1213" s="216"/>
      <c r="WIP1213" s="216"/>
      <c r="WIQ1213" s="216"/>
      <c r="WIR1213" s="216"/>
      <c r="WIS1213" s="216"/>
      <c r="WIT1213" s="216"/>
      <c r="WIU1213" s="216"/>
      <c r="WIV1213" s="216"/>
      <c r="WIW1213" s="216"/>
      <c r="WIX1213" s="216"/>
      <c r="WIY1213" s="216"/>
      <c r="WIZ1213" s="216"/>
      <c r="WJA1213" s="216"/>
      <c r="WJB1213" s="216"/>
      <c r="WJC1213" s="216"/>
      <c r="WJD1213" s="216"/>
      <c r="WJE1213" s="216"/>
      <c r="WJF1213" s="216"/>
      <c r="WJG1213" s="216"/>
      <c r="WJH1213" s="216"/>
      <c r="WJI1213" s="216"/>
      <c r="WJJ1213" s="216"/>
      <c r="WJK1213" s="216"/>
      <c r="WJL1213" s="216"/>
      <c r="WJM1213" s="216"/>
      <c r="WJN1213" s="216"/>
      <c r="WJO1213" s="216"/>
      <c r="WJP1213" s="216"/>
      <c r="WJQ1213" s="216"/>
      <c r="WJR1213" s="216"/>
      <c r="WJS1213" s="216"/>
      <c r="WJT1213" s="216"/>
      <c r="WJU1213" s="216"/>
      <c r="WJV1213" s="216"/>
      <c r="WJW1213" s="216"/>
      <c r="WJX1213" s="216"/>
      <c r="WJY1213" s="216"/>
      <c r="WJZ1213" s="216"/>
      <c r="WKA1213" s="216"/>
      <c r="WKB1213" s="216"/>
      <c r="WKC1213" s="216"/>
      <c r="WKD1213" s="216"/>
      <c r="WKE1213" s="216"/>
      <c r="WKF1213" s="216"/>
      <c r="WKG1213" s="216"/>
      <c r="WKH1213" s="216"/>
      <c r="WKI1213" s="216"/>
      <c r="WKJ1213" s="216"/>
      <c r="WKK1213" s="216"/>
      <c r="WKL1213" s="216"/>
      <c r="WKM1213" s="216"/>
      <c r="WKN1213" s="216"/>
      <c r="WKO1213" s="216"/>
      <c r="WKP1213" s="216"/>
      <c r="WKQ1213" s="216"/>
      <c r="WKR1213" s="216"/>
      <c r="WKS1213" s="216"/>
      <c r="WKT1213" s="216"/>
      <c r="WKU1213" s="216"/>
      <c r="WKV1213" s="216"/>
      <c r="WKW1213" s="216"/>
      <c r="WKX1213" s="216"/>
      <c r="WKY1213" s="216"/>
      <c r="WKZ1213" s="216"/>
      <c r="WLA1213" s="216"/>
      <c r="WLB1213" s="216"/>
      <c r="WLC1213" s="216"/>
      <c r="WLD1213" s="216"/>
      <c r="WLE1213" s="216"/>
      <c r="WLF1213" s="216"/>
      <c r="WLG1213" s="216"/>
      <c r="WLH1213" s="216"/>
      <c r="WLI1213" s="216"/>
      <c r="WLJ1213" s="216"/>
      <c r="WLK1213" s="216"/>
      <c r="WLL1213" s="216"/>
      <c r="WLM1213" s="216"/>
      <c r="WLN1213" s="216"/>
      <c r="WLO1213" s="216"/>
      <c r="WLP1213" s="216"/>
      <c r="WLQ1213" s="216"/>
      <c r="WLR1213" s="216"/>
      <c r="WLS1213" s="216"/>
      <c r="WLT1213" s="216"/>
      <c r="WLU1213" s="216"/>
      <c r="WLV1213" s="216"/>
      <c r="WLW1213" s="216"/>
      <c r="WLX1213" s="216"/>
      <c r="WLY1213" s="216"/>
      <c r="WLZ1213" s="216"/>
      <c r="WMA1213" s="216"/>
      <c r="WMB1213" s="216"/>
      <c r="WMC1213" s="216"/>
      <c r="WMD1213" s="216"/>
      <c r="WME1213" s="216"/>
      <c r="WMF1213" s="216"/>
      <c r="WMG1213" s="216"/>
      <c r="WMH1213" s="216"/>
      <c r="WMI1213" s="216"/>
      <c r="WMJ1213" s="216"/>
      <c r="WMK1213" s="216"/>
      <c r="WML1213" s="216"/>
      <c r="WMM1213" s="216"/>
      <c r="WMN1213" s="216"/>
      <c r="WMO1213" s="216"/>
      <c r="WMP1213" s="216"/>
      <c r="WMQ1213" s="216"/>
      <c r="WMR1213" s="216"/>
      <c r="WMS1213" s="216"/>
      <c r="WMT1213" s="216"/>
      <c r="WMU1213" s="216"/>
      <c r="WMV1213" s="216"/>
      <c r="WMW1213" s="216"/>
      <c r="WMX1213" s="216"/>
      <c r="WMY1213" s="216"/>
      <c r="WMZ1213" s="216"/>
      <c r="WNA1213" s="216"/>
      <c r="WNB1213" s="216"/>
      <c r="WNC1213" s="216"/>
      <c r="WND1213" s="216"/>
      <c r="WNE1213" s="216"/>
      <c r="WNF1213" s="216"/>
      <c r="WNG1213" s="216"/>
      <c r="WNH1213" s="216"/>
      <c r="WNI1213" s="216"/>
      <c r="WNJ1213" s="216"/>
      <c r="WNK1213" s="216"/>
      <c r="WNL1213" s="216"/>
      <c r="WNM1213" s="216"/>
      <c r="WNN1213" s="216"/>
      <c r="WNO1213" s="216"/>
      <c r="WNP1213" s="216"/>
      <c r="WNQ1213" s="216"/>
      <c r="WNR1213" s="216"/>
      <c r="WNS1213" s="216"/>
      <c r="WNT1213" s="216"/>
      <c r="WNU1213" s="216"/>
      <c r="WNV1213" s="216"/>
      <c r="WNW1213" s="216"/>
      <c r="WNX1213" s="216"/>
      <c r="WNY1213" s="216"/>
      <c r="WNZ1213" s="216"/>
      <c r="WOA1213" s="216"/>
      <c r="WOB1213" s="216"/>
      <c r="WOC1213" s="216"/>
      <c r="WOD1213" s="216"/>
      <c r="WOE1213" s="216"/>
      <c r="WOF1213" s="216"/>
      <c r="WOG1213" s="216"/>
      <c r="WOH1213" s="216"/>
      <c r="WOI1213" s="216"/>
      <c r="WOJ1213" s="216"/>
      <c r="WOK1213" s="216"/>
      <c r="WOL1213" s="216"/>
      <c r="WOM1213" s="216"/>
      <c r="WON1213" s="216"/>
      <c r="WOO1213" s="216"/>
      <c r="WOP1213" s="216"/>
      <c r="WOQ1213" s="216"/>
      <c r="WOR1213" s="216"/>
      <c r="WOS1213" s="216"/>
      <c r="WOT1213" s="216"/>
      <c r="WOU1213" s="216"/>
      <c r="WOV1213" s="216"/>
      <c r="WOW1213" s="216"/>
      <c r="WOX1213" s="216"/>
      <c r="WOY1213" s="216"/>
      <c r="WOZ1213" s="216"/>
      <c r="WPA1213" s="216"/>
      <c r="WPB1213" s="216"/>
      <c r="WPC1213" s="216"/>
      <c r="WPD1213" s="216"/>
      <c r="WPE1213" s="216"/>
      <c r="WPF1213" s="216"/>
      <c r="WPG1213" s="216"/>
      <c r="WPH1213" s="216"/>
      <c r="WPI1213" s="216"/>
      <c r="WPJ1213" s="216"/>
      <c r="WPK1213" s="216"/>
      <c r="WPL1213" s="216"/>
      <c r="WPM1213" s="216"/>
      <c r="WPN1213" s="216"/>
      <c r="WPO1213" s="216"/>
      <c r="WPP1213" s="216"/>
      <c r="WPQ1213" s="216"/>
      <c r="WPR1213" s="216"/>
      <c r="WPS1213" s="216"/>
      <c r="WPT1213" s="216"/>
      <c r="WPU1213" s="216"/>
      <c r="WPV1213" s="216"/>
      <c r="WPW1213" s="216"/>
      <c r="WPX1213" s="216"/>
      <c r="WPY1213" s="216"/>
      <c r="WPZ1213" s="216"/>
      <c r="WQA1213" s="216"/>
      <c r="WQB1213" s="216"/>
      <c r="WQC1213" s="216"/>
      <c r="WQD1213" s="216"/>
      <c r="WQE1213" s="216"/>
      <c r="WQF1213" s="216"/>
      <c r="WQG1213" s="216"/>
      <c r="WQH1213" s="216"/>
      <c r="WQI1213" s="216"/>
      <c r="WQJ1213" s="216"/>
      <c r="WQK1213" s="216"/>
      <c r="WQL1213" s="216"/>
      <c r="WQM1213" s="216"/>
      <c r="WQN1213" s="216"/>
      <c r="WQO1213" s="216"/>
      <c r="WQP1213" s="216"/>
      <c r="WQQ1213" s="216"/>
      <c r="WQR1213" s="216"/>
      <c r="WQS1213" s="216"/>
      <c r="WQT1213" s="216"/>
      <c r="WQU1213" s="216"/>
      <c r="WQV1213" s="216"/>
      <c r="WQW1213" s="216"/>
      <c r="WQX1213" s="216"/>
      <c r="WQY1213" s="216"/>
      <c r="WQZ1213" s="216"/>
      <c r="WRA1213" s="216"/>
      <c r="WRB1213" s="216"/>
      <c r="WRC1213" s="216"/>
      <c r="WRD1213" s="216"/>
      <c r="WRE1213" s="216"/>
      <c r="WRF1213" s="216"/>
      <c r="WRG1213" s="216"/>
      <c r="WRH1213" s="216"/>
      <c r="WRI1213" s="216"/>
      <c r="WRJ1213" s="216"/>
      <c r="WRK1213" s="216"/>
      <c r="WRL1213" s="216"/>
      <c r="WRM1213" s="216"/>
      <c r="WRN1213" s="216"/>
      <c r="WRO1213" s="216"/>
      <c r="WRP1213" s="216"/>
      <c r="WRQ1213" s="216"/>
      <c r="WRR1213" s="216"/>
      <c r="WRS1213" s="216"/>
      <c r="WRT1213" s="216"/>
      <c r="WRU1213" s="216"/>
      <c r="WRV1213" s="216"/>
      <c r="WRW1213" s="216"/>
      <c r="WRX1213" s="216"/>
      <c r="WRY1213" s="216"/>
      <c r="WRZ1213" s="216"/>
      <c r="WSA1213" s="216"/>
      <c r="WSB1213" s="216"/>
      <c r="WSC1213" s="216"/>
      <c r="WSD1213" s="216"/>
      <c r="WSE1213" s="216"/>
      <c r="WSF1213" s="216"/>
      <c r="WSG1213" s="216"/>
      <c r="WSH1213" s="216"/>
      <c r="WSI1213" s="216"/>
      <c r="WSJ1213" s="216"/>
      <c r="WSK1213" s="216"/>
      <c r="WSL1213" s="216"/>
      <c r="WSM1213" s="216"/>
      <c r="WSN1213" s="216"/>
      <c r="WSO1213" s="216"/>
      <c r="WSP1213" s="216"/>
      <c r="WSQ1213" s="216"/>
      <c r="WSR1213" s="216"/>
      <c r="WSS1213" s="216"/>
      <c r="WST1213" s="216"/>
      <c r="WSU1213" s="216"/>
      <c r="WSV1213" s="216"/>
      <c r="WSW1213" s="216"/>
      <c r="WSX1213" s="216"/>
      <c r="WSY1213" s="216"/>
      <c r="WSZ1213" s="216"/>
      <c r="WTA1213" s="216"/>
      <c r="WTB1213" s="216"/>
      <c r="WTC1213" s="216"/>
      <c r="WTD1213" s="216"/>
      <c r="WTE1213" s="216"/>
      <c r="WTF1213" s="216"/>
      <c r="WTG1213" s="216"/>
      <c r="WTH1213" s="216"/>
      <c r="WTI1213" s="216"/>
      <c r="WTJ1213" s="216"/>
      <c r="WTK1213" s="216"/>
      <c r="WTL1213" s="216"/>
      <c r="WTM1213" s="216"/>
      <c r="WTN1213" s="216"/>
      <c r="WTO1213" s="216"/>
      <c r="WTP1213" s="216"/>
      <c r="WTQ1213" s="216"/>
      <c r="WTR1213" s="216"/>
      <c r="WTS1213" s="216"/>
      <c r="WTT1213" s="216"/>
      <c r="WTU1213" s="216"/>
      <c r="WTV1213" s="216"/>
      <c r="WTW1213" s="216"/>
      <c r="WTX1213" s="216"/>
      <c r="WTY1213" s="216"/>
      <c r="WTZ1213" s="216"/>
      <c r="WUA1213" s="216"/>
      <c r="WUB1213" s="216"/>
      <c r="WUC1213" s="216"/>
      <c r="WUD1213" s="216"/>
      <c r="WUE1213" s="216"/>
      <c r="WUF1213" s="216"/>
      <c r="WUG1213" s="216"/>
      <c r="WUH1213" s="216"/>
      <c r="WUI1213" s="216"/>
      <c r="WUJ1213" s="216"/>
      <c r="WUK1213" s="216"/>
      <c r="WUL1213" s="216"/>
      <c r="WUM1213" s="216"/>
      <c r="WUN1213" s="216"/>
      <c r="WUO1213" s="216"/>
      <c r="WUP1213" s="216"/>
      <c r="WUQ1213" s="216"/>
      <c r="WUR1213" s="216"/>
      <c r="WUS1213" s="216"/>
      <c r="WUT1213" s="216"/>
      <c r="WUU1213" s="216"/>
      <c r="WUV1213" s="216"/>
      <c r="WUW1213" s="216"/>
      <c r="WUX1213" s="216"/>
      <c r="WUY1213" s="216"/>
      <c r="WUZ1213" s="216"/>
      <c r="WVA1213" s="216"/>
      <c r="WVB1213" s="216"/>
      <c r="WVC1213" s="216"/>
      <c r="WVD1213" s="216"/>
      <c r="WVE1213" s="216"/>
      <c r="WVF1213" s="216"/>
      <c r="WVG1213" s="216"/>
      <c r="WVH1213" s="216"/>
      <c r="WVI1213" s="216"/>
      <c r="WVJ1213" s="216"/>
      <c r="WVK1213" s="216"/>
      <c r="WVL1213" s="216"/>
      <c r="WVM1213" s="216"/>
      <c r="WVN1213" s="216"/>
      <c r="WVO1213" s="216"/>
      <c r="WVP1213" s="216"/>
      <c r="WVQ1213" s="216"/>
      <c r="WVR1213" s="216"/>
      <c r="WVS1213" s="216"/>
      <c r="WVT1213" s="216"/>
      <c r="WVU1213" s="216"/>
      <c r="WVV1213" s="216"/>
      <c r="WVW1213" s="216"/>
      <c r="WVX1213" s="216"/>
      <c r="WVY1213" s="216"/>
      <c r="WVZ1213" s="216"/>
      <c r="WWA1213" s="216"/>
      <c r="WWB1213" s="216"/>
      <c r="WWC1213" s="216"/>
      <c r="WWD1213" s="216"/>
      <c r="WWE1213" s="216"/>
      <c r="WWF1213" s="216"/>
      <c r="WWG1213" s="216"/>
      <c r="WWH1213" s="216"/>
      <c r="WWI1213" s="216"/>
      <c r="WWJ1213" s="216"/>
      <c r="WWK1213" s="216"/>
      <c r="WWL1213" s="216"/>
      <c r="WWM1213" s="216"/>
      <c r="WWN1213" s="216"/>
      <c r="WWO1213" s="216"/>
      <c r="WWP1213" s="216"/>
      <c r="WWQ1213" s="216"/>
      <c r="WWR1213" s="216"/>
      <c r="WWS1213" s="216"/>
      <c r="WWT1213" s="216"/>
      <c r="WWU1213" s="216"/>
      <c r="WWV1213" s="216"/>
      <c r="WWW1213" s="216"/>
      <c r="WWX1213" s="216"/>
      <c r="WWY1213" s="216"/>
      <c r="WWZ1213" s="216"/>
      <c r="WXA1213" s="216"/>
      <c r="WXB1213" s="216"/>
      <c r="WXC1213" s="216"/>
      <c r="WXD1213" s="216"/>
      <c r="WXE1213" s="216"/>
      <c r="WXF1213" s="216"/>
      <c r="WXG1213" s="216"/>
      <c r="WXH1213" s="216"/>
      <c r="WXI1213" s="216"/>
      <c r="WXJ1213" s="216"/>
      <c r="WXK1213" s="216"/>
      <c r="WXL1213" s="216"/>
      <c r="WXM1213" s="216"/>
      <c r="WXN1213" s="216"/>
      <c r="WXO1213" s="216"/>
      <c r="WXP1213" s="216"/>
      <c r="WXQ1213" s="216"/>
      <c r="WXR1213" s="216"/>
      <c r="WXS1213" s="216"/>
      <c r="WXT1213" s="216"/>
      <c r="WXU1213" s="216"/>
      <c r="WXV1213" s="216"/>
      <c r="WXW1213" s="216"/>
      <c r="WXX1213" s="216"/>
      <c r="WXY1213" s="216"/>
      <c r="WXZ1213" s="216"/>
      <c r="WYA1213" s="216"/>
      <c r="WYB1213" s="216"/>
      <c r="WYC1213" s="216"/>
      <c r="WYD1213" s="216"/>
      <c r="WYE1213" s="216"/>
      <c r="WYF1213" s="216"/>
      <c r="WYG1213" s="216"/>
      <c r="WYH1213" s="216"/>
      <c r="WYI1213" s="216"/>
      <c r="WYJ1213" s="216"/>
      <c r="WYK1213" s="216"/>
      <c r="WYL1213" s="216"/>
      <c r="WYM1213" s="216"/>
      <c r="WYN1213" s="216"/>
      <c r="WYO1213" s="216"/>
      <c r="WYP1213" s="216"/>
      <c r="WYQ1213" s="216"/>
      <c r="WYR1213" s="216"/>
      <c r="WYS1213" s="216"/>
      <c r="WYT1213" s="216"/>
      <c r="WYU1213" s="216"/>
      <c r="WYV1213" s="216"/>
      <c r="WYW1213" s="216"/>
      <c r="WYX1213" s="216"/>
      <c r="WYY1213" s="216"/>
      <c r="WYZ1213" s="216"/>
      <c r="WZA1213" s="216"/>
      <c r="WZB1213" s="216"/>
      <c r="WZC1213" s="216"/>
      <c r="WZD1213" s="216"/>
      <c r="WZE1213" s="216"/>
      <c r="WZF1213" s="216"/>
      <c r="WZG1213" s="216"/>
      <c r="WZH1213" s="216"/>
      <c r="WZI1213" s="216"/>
      <c r="WZJ1213" s="216"/>
      <c r="WZK1213" s="216"/>
      <c r="WZL1213" s="216"/>
      <c r="WZM1213" s="216"/>
      <c r="WZN1213" s="216"/>
      <c r="WZO1213" s="216"/>
      <c r="WZP1213" s="216"/>
      <c r="WZQ1213" s="216"/>
      <c r="WZR1213" s="216"/>
      <c r="WZS1213" s="216"/>
      <c r="WZT1213" s="216"/>
      <c r="WZU1213" s="216"/>
      <c r="WZV1213" s="216"/>
      <c r="WZW1213" s="216"/>
      <c r="WZX1213" s="216"/>
      <c r="WZY1213" s="216"/>
      <c r="WZZ1213" s="216"/>
      <c r="XAA1213" s="216"/>
      <c r="XAB1213" s="216"/>
      <c r="XAC1213" s="216"/>
      <c r="XAD1213" s="216"/>
      <c r="XAE1213" s="216"/>
      <c r="XAF1213" s="216"/>
      <c r="XAG1213" s="216"/>
      <c r="XAH1213" s="216"/>
      <c r="XAI1213" s="216"/>
      <c r="XAJ1213" s="216"/>
      <c r="XAK1213" s="216"/>
      <c r="XAL1213" s="216"/>
      <c r="XAM1213" s="216"/>
      <c r="XAN1213" s="216"/>
      <c r="XAO1213" s="216"/>
      <c r="XAP1213" s="216"/>
      <c r="XAQ1213" s="216"/>
      <c r="XAR1213" s="216"/>
      <c r="XAS1213" s="216"/>
      <c r="XAT1213" s="216"/>
      <c r="XAU1213" s="216"/>
      <c r="XAV1213" s="216"/>
      <c r="XAW1213" s="216"/>
      <c r="XAX1213" s="216"/>
      <c r="XAY1213" s="216"/>
      <c r="XAZ1213" s="216"/>
      <c r="XBA1213" s="216"/>
      <c r="XBB1213" s="216"/>
      <c r="XBC1213" s="216"/>
      <c r="XBD1213" s="216"/>
      <c r="XBE1213" s="216"/>
      <c r="XBF1213" s="216"/>
      <c r="XBG1213" s="216"/>
      <c r="XBH1213" s="216"/>
      <c r="XBI1213" s="216"/>
      <c r="XBJ1213" s="216"/>
      <c r="XBK1213" s="216"/>
      <c r="XBL1213" s="216"/>
      <c r="XBM1213" s="216"/>
      <c r="XBN1213" s="216"/>
      <c r="XBO1213" s="216"/>
      <c r="XBP1213" s="216"/>
      <c r="XBQ1213" s="216"/>
      <c r="XBR1213" s="216"/>
      <c r="XBS1213" s="216"/>
      <c r="XBT1213" s="216"/>
      <c r="XBU1213" s="216"/>
      <c r="XBV1213" s="216"/>
      <c r="XBW1213" s="216"/>
      <c r="XBX1213" s="216"/>
      <c r="XBY1213" s="216"/>
      <c r="XBZ1213" s="216"/>
      <c r="XCA1213" s="216"/>
      <c r="XCB1213" s="216"/>
      <c r="XCC1213" s="216"/>
      <c r="XCD1213" s="216"/>
      <c r="XCE1213" s="216"/>
      <c r="XCF1213" s="216"/>
      <c r="XCG1213" s="216"/>
      <c r="XCH1213" s="216"/>
      <c r="XCI1213" s="216"/>
      <c r="XCJ1213" s="216"/>
      <c r="XCK1213" s="216"/>
      <c r="XCL1213" s="216"/>
      <c r="XCM1213" s="216"/>
      <c r="XCN1213" s="216"/>
      <c r="XCO1213" s="216"/>
      <c r="XCP1213" s="216"/>
      <c r="XCQ1213" s="216"/>
      <c r="XCR1213" s="216"/>
      <c r="XCS1213" s="216"/>
      <c r="XCT1213" s="216"/>
      <c r="XCU1213" s="216"/>
      <c r="XCV1213" s="216"/>
      <c r="XCW1213" s="216"/>
      <c r="XCX1213" s="216"/>
      <c r="XCY1213" s="216"/>
      <c r="XCZ1213" s="216"/>
      <c r="XDA1213" s="216"/>
      <c r="XDB1213" s="216"/>
      <c r="XDC1213" s="216"/>
      <c r="XDD1213" s="216"/>
      <c r="XDE1213" s="216"/>
      <c r="XDF1213" s="216"/>
      <c r="XDG1213" s="216"/>
      <c r="XDH1213" s="216"/>
      <c r="XDI1213" s="216"/>
      <c r="XDJ1213" s="216"/>
      <c r="XDK1213" s="216"/>
      <c r="XDL1213" s="216"/>
      <c r="XDM1213" s="216"/>
      <c r="XDN1213" s="216"/>
      <c r="XDO1213" s="216"/>
      <c r="XDP1213" s="216"/>
      <c r="XDQ1213" s="216"/>
      <c r="XDR1213" s="216"/>
      <c r="XDS1213" s="216"/>
      <c r="XDT1213" s="216"/>
      <c r="XDU1213" s="216"/>
      <c r="XDV1213" s="216"/>
      <c r="XDW1213" s="216"/>
      <c r="XDX1213" s="216"/>
      <c r="XDY1213" s="216"/>
      <c r="XDZ1213" s="216"/>
      <c r="XEA1213" s="216"/>
      <c r="XEB1213" s="216"/>
      <c r="XEC1213" s="216"/>
      <c r="XED1213" s="216"/>
      <c r="XEE1213" s="216"/>
      <c r="XEF1213" s="216"/>
      <c r="XEG1213" s="216"/>
      <c r="XEH1213" s="216"/>
      <c r="XEI1213" s="216"/>
      <c r="XEJ1213" s="216"/>
      <c r="XEK1213" s="216"/>
      <c r="XEL1213" s="216"/>
      <c r="XEM1213" s="216"/>
      <c r="XEN1213" s="216"/>
      <c r="XEO1213" s="216"/>
      <c r="XEP1213" s="216"/>
      <c r="XEQ1213" s="216"/>
      <c r="XER1213" s="216"/>
      <c r="XES1213" s="216"/>
      <c r="XET1213" s="216"/>
      <c r="XEU1213" s="216"/>
      <c r="XEV1213" s="216"/>
      <c r="XEW1213" s="216"/>
      <c r="XEX1213" s="216"/>
      <c r="XEY1213" s="216"/>
      <c r="XEZ1213" s="216"/>
      <c r="XFA1213" s="216"/>
      <c r="XFB1213" s="216"/>
      <c r="XFC1213" s="216"/>
      <c r="XFD1213" s="216"/>
    </row>
    <row r="1214" spans="1:16384" s="200" customFormat="1" ht="15" x14ac:dyDescent="0.25">
      <c r="A1214" s="93"/>
      <c r="B1214" s="93" t="s">
        <v>14</v>
      </c>
      <c r="C1214" s="94"/>
      <c r="D1214" s="197"/>
      <c r="E1214" s="94"/>
      <c r="F1214" s="197"/>
      <c r="G1214" s="94"/>
      <c r="H1214" s="197"/>
      <c r="I1214" s="94"/>
      <c r="J1214" s="197"/>
      <c r="K1214" s="94"/>
      <c r="L1214" s="197"/>
      <c r="M1214" s="94"/>
      <c r="N1214" s="197"/>
      <c r="O1214" s="94"/>
      <c r="P1214" s="197"/>
      <c r="Q1214" s="94"/>
      <c r="R1214" s="197"/>
      <c r="S1214" s="94"/>
      <c r="T1214" s="197"/>
      <c r="U1214" s="94"/>
      <c r="V1214" s="197"/>
      <c r="W1214" s="94"/>
      <c r="X1214" s="197"/>
      <c r="Y1214" s="94"/>
      <c r="Z1214" s="197"/>
      <c r="AA1214" s="219">
        <f>+Z1214+X1214+V1214+T1214+R1214+P1214+N1214+L1214+J1214+H1214+F1214+D1214</f>
        <v>0</v>
      </c>
      <c r="AB1214" s="216"/>
      <c r="AC1214" s="216"/>
      <c r="AD1214" s="216"/>
      <c r="AE1214" s="216"/>
      <c r="AF1214" s="216"/>
      <c r="AG1214" s="216"/>
      <c r="AH1214" s="216"/>
      <c r="AI1214" s="216"/>
      <c r="AJ1214" s="216"/>
      <c r="AK1214" s="216"/>
      <c r="AL1214" s="216"/>
      <c r="AM1214" s="216"/>
      <c r="AN1214" s="216"/>
      <c r="AO1214" s="216"/>
      <c r="AP1214" s="216"/>
      <c r="AQ1214" s="216"/>
      <c r="AR1214" s="216"/>
      <c r="AS1214" s="216"/>
      <c r="AT1214" s="216"/>
      <c r="AU1214" s="216"/>
      <c r="AV1214" s="216"/>
      <c r="AW1214" s="216"/>
      <c r="AX1214" s="216"/>
      <c r="AY1214" s="216"/>
      <c r="AZ1214" s="216"/>
      <c r="BA1214" s="216"/>
      <c r="BB1214" s="216"/>
      <c r="BC1214" s="216"/>
      <c r="BD1214" s="216"/>
      <c r="BE1214" s="216"/>
      <c r="BF1214" s="216"/>
      <c r="BG1214" s="216"/>
      <c r="BH1214" s="216"/>
      <c r="BI1214" s="216"/>
      <c r="BJ1214" s="216"/>
      <c r="BK1214" s="216"/>
      <c r="BL1214" s="216"/>
      <c r="BM1214" s="216"/>
      <c r="BN1214" s="216"/>
      <c r="BO1214" s="216"/>
      <c r="BP1214" s="216"/>
      <c r="BQ1214" s="216"/>
      <c r="BR1214" s="216"/>
      <c r="BS1214" s="216"/>
      <c r="BT1214" s="216"/>
      <c r="BU1214" s="216"/>
      <c r="BV1214" s="216"/>
      <c r="BW1214" s="216"/>
      <c r="BX1214" s="216"/>
      <c r="BY1214" s="216"/>
      <c r="BZ1214" s="216"/>
      <c r="CA1214" s="216"/>
      <c r="CB1214" s="216"/>
      <c r="CC1214" s="216"/>
      <c r="CD1214" s="216"/>
      <c r="CE1214" s="216"/>
      <c r="CF1214" s="216"/>
      <c r="CG1214" s="216"/>
      <c r="CH1214" s="216"/>
      <c r="CI1214" s="216"/>
      <c r="CJ1214" s="216"/>
      <c r="CK1214" s="216"/>
      <c r="CL1214" s="216"/>
      <c r="CM1214" s="216"/>
      <c r="CN1214" s="216"/>
      <c r="CO1214" s="216"/>
      <c r="CP1214" s="216"/>
      <c r="CQ1214" s="216"/>
      <c r="CR1214" s="216"/>
      <c r="CS1214" s="216"/>
      <c r="CT1214" s="216"/>
      <c r="CU1214" s="216"/>
      <c r="CV1214" s="216"/>
      <c r="CW1214" s="216"/>
      <c r="CX1214" s="216"/>
      <c r="CY1214" s="216"/>
      <c r="CZ1214" s="216"/>
      <c r="DA1214" s="216"/>
      <c r="DB1214" s="216"/>
      <c r="DC1214" s="216"/>
      <c r="DD1214" s="216"/>
      <c r="DE1214" s="216"/>
      <c r="DF1214" s="216"/>
      <c r="DG1214" s="216"/>
      <c r="DH1214" s="216"/>
      <c r="DI1214" s="216"/>
      <c r="DJ1214" s="216"/>
      <c r="DK1214" s="216"/>
      <c r="DL1214" s="216"/>
      <c r="DM1214" s="216"/>
      <c r="DN1214" s="216"/>
      <c r="DO1214" s="216"/>
      <c r="DP1214" s="216"/>
      <c r="DQ1214" s="216"/>
      <c r="DR1214" s="216"/>
      <c r="DS1214" s="216"/>
      <c r="DT1214" s="216"/>
      <c r="DU1214" s="216"/>
      <c r="DV1214" s="216"/>
      <c r="DW1214" s="216"/>
      <c r="DX1214" s="216"/>
      <c r="DY1214" s="216"/>
      <c r="DZ1214" s="216"/>
      <c r="EA1214" s="216"/>
      <c r="EB1214" s="216"/>
      <c r="EC1214" s="216"/>
      <c r="ED1214" s="216"/>
      <c r="EE1214" s="216"/>
      <c r="EF1214" s="216"/>
      <c r="EG1214" s="216"/>
      <c r="EH1214" s="216"/>
      <c r="EI1214" s="216"/>
      <c r="EJ1214" s="216"/>
      <c r="EK1214" s="216"/>
      <c r="EL1214" s="216"/>
      <c r="EM1214" s="216"/>
      <c r="EN1214" s="216"/>
      <c r="EO1214" s="216"/>
      <c r="EP1214" s="216"/>
      <c r="EQ1214" s="216"/>
      <c r="ER1214" s="216"/>
      <c r="ES1214" s="216"/>
      <c r="ET1214" s="216"/>
      <c r="EU1214" s="216"/>
      <c r="EV1214" s="216"/>
      <c r="EW1214" s="216"/>
      <c r="EX1214" s="216"/>
      <c r="EY1214" s="216"/>
      <c r="EZ1214" s="216"/>
      <c r="FA1214" s="216"/>
      <c r="FB1214" s="216"/>
      <c r="FC1214" s="216"/>
      <c r="FD1214" s="216"/>
      <c r="FE1214" s="216"/>
      <c r="FF1214" s="216"/>
      <c r="FG1214" s="216"/>
      <c r="FH1214" s="216"/>
      <c r="FI1214" s="216"/>
      <c r="FJ1214" s="216"/>
      <c r="FK1214" s="216"/>
      <c r="FL1214" s="216"/>
      <c r="FM1214" s="216"/>
      <c r="FN1214" s="216"/>
      <c r="FO1214" s="216"/>
      <c r="FP1214" s="216"/>
      <c r="FQ1214" s="216"/>
      <c r="FR1214" s="216"/>
      <c r="FS1214" s="216"/>
      <c r="FT1214" s="216"/>
      <c r="FU1214" s="216"/>
      <c r="FV1214" s="216"/>
      <c r="FW1214" s="216"/>
      <c r="FX1214" s="216"/>
      <c r="FY1214" s="216"/>
      <c r="FZ1214" s="216"/>
      <c r="GA1214" s="216"/>
      <c r="GB1214" s="216"/>
      <c r="GC1214" s="216"/>
      <c r="GD1214" s="216"/>
      <c r="GE1214" s="216"/>
      <c r="GF1214" s="216"/>
      <c r="GG1214" s="216"/>
      <c r="GH1214" s="216"/>
      <c r="GI1214" s="216"/>
      <c r="GJ1214" s="216"/>
      <c r="GK1214" s="216"/>
      <c r="GL1214" s="216"/>
      <c r="GM1214" s="216"/>
      <c r="GN1214" s="216"/>
      <c r="GO1214" s="216"/>
      <c r="GP1214" s="216"/>
      <c r="GQ1214" s="216"/>
      <c r="GR1214" s="216"/>
      <c r="GS1214" s="216"/>
      <c r="GT1214" s="216"/>
      <c r="GU1214" s="216"/>
      <c r="GV1214" s="216"/>
      <c r="GW1214" s="216"/>
      <c r="GX1214" s="216"/>
      <c r="GY1214" s="216"/>
      <c r="GZ1214" s="216"/>
      <c r="HA1214" s="216"/>
      <c r="HB1214" s="216"/>
      <c r="HC1214" s="216"/>
      <c r="HD1214" s="216"/>
      <c r="HE1214" s="216"/>
      <c r="HF1214" s="216"/>
      <c r="HG1214" s="216"/>
      <c r="HH1214" s="216"/>
      <c r="HI1214" s="216"/>
      <c r="HJ1214" s="216"/>
      <c r="HK1214" s="216"/>
      <c r="HL1214" s="216"/>
      <c r="HM1214" s="216"/>
      <c r="HN1214" s="216"/>
      <c r="HO1214" s="216"/>
      <c r="HP1214" s="216"/>
      <c r="HQ1214" s="216"/>
      <c r="HR1214" s="216"/>
      <c r="HS1214" s="216"/>
      <c r="HT1214" s="216"/>
      <c r="HU1214" s="216"/>
      <c r="HV1214" s="216"/>
      <c r="HW1214" s="216"/>
      <c r="HX1214" s="216"/>
      <c r="HY1214" s="216"/>
      <c r="HZ1214" s="216"/>
      <c r="IA1214" s="216"/>
      <c r="IB1214" s="216"/>
      <c r="IC1214" s="216"/>
      <c r="ID1214" s="216"/>
      <c r="IE1214" s="216"/>
      <c r="IF1214" s="216"/>
      <c r="IG1214" s="216"/>
      <c r="IH1214" s="216"/>
      <c r="II1214" s="216"/>
      <c r="IJ1214" s="216"/>
      <c r="IK1214" s="216"/>
      <c r="IL1214" s="216"/>
      <c r="IM1214" s="216"/>
      <c r="IN1214" s="216"/>
      <c r="IO1214" s="216"/>
      <c r="IP1214" s="216"/>
      <c r="IQ1214" s="216"/>
      <c r="IR1214" s="216"/>
      <c r="IS1214" s="216"/>
      <c r="IT1214" s="216"/>
      <c r="IU1214" s="216"/>
      <c r="IV1214" s="216"/>
      <c r="IW1214" s="216"/>
      <c r="IX1214" s="216"/>
      <c r="IY1214" s="216"/>
      <c r="IZ1214" s="216"/>
      <c r="JA1214" s="216"/>
      <c r="JB1214" s="216"/>
      <c r="JC1214" s="216"/>
      <c r="JD1214" s="216"/>
      <c r="JE1214" s="216"/>
      <c r="JF1214" s="216"/>
      <c r="JG1214" s="216"/>
      <c r="JH1214" s="216"/>
      <c r="JI1214" s="216"/>
      <c r="JJ1214" s="216"/>
      <c r="JK1214" s="216"/>
      <c r="JL1214" s="216"/>
      <c r="JM1214" s="216"/>
      <c r="JN1214" s="216"/>
      <c r="JO1214" s="216"/>
      <c r="JP1214" s="216"/>
      <c r="JQ1214" s="216"/>
      <c r="JR1214" s="216"/>
      <c r="JS1214" s="216"/>
      <c r="JT1214" s="216"/>
      <c r="JU1214" s="216"/>
      <c r="JV1214" s="216"/>
      <c r="JW1214" s="216"/>
      <c r="JX1214" s="216"/>
      <c r="JY1214" s="216"/>
      <c r="JZ1214" s="216"/>
      <c r="KA1214" s="216"/>
      <c r="KB1214" s="216"/>
      <c r="KC1214" s="216"/>
      <c r="KD1214" s="216"/>
      <c r="KE1214" s="216"/>
      <c r="KF1214" s="216"/>
      <c r="KG1214" s="216"/>
      <c r="KH1214" s="216"/>
      <c r="KI1214" s="216"/>
      <c r="KJ1214" s="216"/>
      <c r="KK1214" s="216"/>
      <c r="KL1214" s="216"/>
      <c r="KM1214" s="216"/>
      <c r="KN1214" s="216"/>
      <c r="KO1214" s="216"/>
      <c r="KP1214" s="216"/>
      <c r="KQ1214" s="216"/>
      <c r="KR1214" s="216"/>
      <c r="KS1214" s="216"/>
      <c r="KT1214" s="216"/>
      <c r="KU1214" s="216"/>
      <c r="KV1214" s="216"/>
      <c r="KW1214" s="216"/>
      <c r="KX1214" s="216"/>
      <c r="KY1214" s="216"/>
      <c r="KZ1214" s="216"/>
      <c r="LA1214" s="216"/>
      <c r="LB1214" s="216"/>
      <c r="LC1214" s="216"/>
      <c r="LD1214" s="216"/>
      <c r="LE1214" s="216"/>
      <c r="LF1214" s="216"/>
      <c r="LG1214" s="216"/>
      <c r="LH1214" s="216"/>
      <c r="LI1214" s="216"/>
      <c r="LJ1214" s="216"/>
      <c r="LK1214" s="216"/>
      <c r="LL1214" s="216"/>
      <c r="LM1214" s="216"/>
      <c r="LN1214" s="216"/>
      <c r="LO1214" s="216"/>
      <c r="LP1214" s="216"/>
      <c r="LQ1214" s="216"/>
      <c r="LR1214" s="216"/>
      <c r="LS1214" s="216"/>
      <c r="LT1214" s="216"/>
      <c r="LU1214" s="216"/>
      <c r="LV1214" s="216"/>
      <c r="LW1214" s="216"/>
      <c r="LX1214" s="216"/>
      <c r="LY1214" s="216"/>
      <c r="LZ1214" s="216"/>
      <c r="MA1214" s="216"/>
      <c r="MB1214" s="216"/>
      <c r="MC1214" s="216"/>
      <c r="MD1214" s="216"/>
      <c r="ME1214" s="216"/>
      <c r="MF1214" s="216"/>
      <c r="MG1214" s="216"/>
      <c r="MH1214" s="216"/>
      <c r="MI1214" s="216"/>
      <c r="MJ1214" s="216"/>
      <c r="MK1214" s="216"/>
      <c r="ML1214" s="216"/>
      <c r="MM1214" s="216"/>
      <c r="MN1214" s="216"/>
      <c r="MO1214" s="216"/>
      <c r="MP1214" s="216"/>
      <c r="MQ1214" s="216"/>
      <c r="MR1214" s="216"/>
      <c r="MS1214" s="216"/>
      <c r="MT1214" s="216"/>
      <c r="MU1214" s="216"/>
      <c r="MV1214" s="216"/>
      <c r="MW1214" s="216"/>
      <c r="MX1214" s="216"/>
      <c r="MY1214" s="216"/>
      <c r="MZ1214" s="216"/>
      <c r="NA1214" s="216"/>
      <c r="NB1214" s="216"/>
      <c r="NC1214" s="216"/>
      <c r="ND1214" s="216"/>
      <c r="NE1214" s="216"/>
      <c r="NF1214" s="216"/>
      <c r="NG1214" s="216"/>
      <c r="NH1214" s="216"/>
      <c r="NI1214" s="216"/>
      <c r="NJ1214" s="216"/>
      <c r="NK1214" s="216"/>
      <c r="NL1214" s="216"/>
      <c r="NM1214" s="216"/>
      <c r="NN1214" s="216"/>
      <c r="NO1214" s="216"/>
      <c r="NP1214" s="216"/>
      <c r="NQ1214" s="216"/>
      <c r="NR1214" s="216"/>
      <c r="NS1214" s="216"/>
      <c r="NT1214" s="216"/>
      <c r="NU1214" s="216"/>
      <c r="NV1214" s="216"/>
      <c r="NW1214" s="216"/>
      <c r="NX1214" s="216"/>
      <c r="NY1214" s="216"/>
      <c r="NZ1214" s="216"/>
      <c r="OA1214" s="216"/>
      <c r="OB1214" s="216"/>
      <c r="OC1214" s="216"/>
      <c r="OD1214" s="216"/>
      <c r="OE1214" s="216"/>
      <c r="OF1214" s="216"/>
      <c r="OG1214" s="216"/>
      <c r="OH1214" s="216"/>
      <c r="OI1214" s="216"/>
      <c r="OJ1214" s="216"/>
      <c r="OK1214" s="216"/>
      <c r="OL1214" s="216"/>
      <c r="OM1214" s="216"/>
      <c r="ON1214" s="216"/>
      <c r="OO1214" s="216"/>
      <c r="OP1214" s="216"/>
      <c r="OQ1214" s="216"/>
      <c r="OR1214" s="216"/>
      <c r="OS1214" s="216"/>
      <c r="OT1214" s="216"/>
      <c r="OU1214" s="216"/>
      <c r="OV1214" s="216"/>
      <c r="OW1214" s="216"/>
      <c r="OX1214" s="216"/>
      <c r="OY1214" s="216"/>
      <c r="OZ1214" s="216"/>
      <c r="PA1214" s="216"/>
      <c r="PB1214" s="216"/>
      <c r="PC1214" s="216"/>
      <c r="PD1214" s="216"/>
      <c r="PE1214" s="216"/>
      <c r="PF1214" s="216"/>
      <c r="PG1214" s="216"/>
      <c r="PH1214" s="216"/>
      <c r="PI1214" s="216"/>
      <c r="PJ1214" s="216"/>
      <c r="PK1214" s="216"/>
      <c r="PL1214" s="216"/>
      <c r="PM1214" s="216"/>
      <c r="PN1214" s="216"/>
      <c r="PO1214" s="216"/>
      <c r="PP1214" s="216"/>
      <c r="PQ1214" s="216"/>
      <c r="PR1214" s="216"/>
      <c r="PS1214" s="216"/>
      <c r="PT1214" s="216"/>
      <c r="PU1214" s="216"/>
      <c r="PV1214" s="216"/>
      <c r="PW1214" s="216"/>
      <c r="PX1214" s="216"/>
      <c r="PY1214" s="216"/>
      <c r="PZ1214" s="216"/>
      <c r="QA1214" s="216"/>
      <c r="QB1214" s="216"/>
      <c r="QC1214" s="216"/>
      <c r="QD1214" s="216"/>
      <c r="QE1214" s="216"/>
      <c r="QF1214" s="216"/>
      <c r="QG1214" s="216"/>
      <c r="QH1214" s="216"/>
      <c r="QI1214" s="216"/>
      <c r="QJ1214" s="216"/>
      <c r="QK1214" s="216"/>
      <c r="QL1214" s="216"/>
      <c r="QM1214" s="216"/>
      <c r="QN1214" s="216"/>
      <c r="QO1214" s="216"/>
      <c r="QP1214" s="216"/>
      <c r="QQ1214" s="216"/>
      <c r="QR1214" s="216"/>
      <c r="QS1214" s="216"/>
      <c r="QT1214" s="216"/>
      <c r="QU1214" s="216"/>
      <c r="QV1214" s="216"/>
      <c r="QW1214" s="216"/>
      <c r="QX1214" s="216"/>
      <c r="QY1214" s="216"/>
      <c r="QZ1214" s="216"/>
      <c r="RA1214" s="216"/>
      <c r="RB1214" s="216"/>
      <c r="RC1214" s="216"/>
      <c r="RD1214" s="216"/>
      <c r="RE1214" s="216"/>
      <c r="RF1214" s="216"/>
      <c r="RG1214" s="216"/>
      <c r="RH1214" s="216"/>
      <c r="RI1214" s="216"/>
      <c r="RJ1214" s="216"/>
      <c r="RK1214" s="216"/>
      <c r="RL1214" s="216"/>
      <c r="RM1214" s="216"/>
      <c r="RN1214" s="216"/>
      <c r="RO1214" s="216"/>
      <c r="RP1214" s="216"/>
      <c r="RQ1214" s="216"/>
      <c r="RR1214" s="216"/>
      <c r="RS1214" s="216"/>
      <c r="RT1214" s="216"/>
      <c r="RU1214" s="216"/>
      <c r="RV1214" s="216"/>
      <c r="RW1214" s="216"/>
      <c r="RX1214" s="216"/>
      <c r="RY1214" s="216"/>
      <c r="RZ1214" s="216"/>
      <c r="SA1214" s="216"/>
      <c r="SB1214" s="216"/>
      <c r="SC1214" s="216"/>
      <c r="SD1214" s="216"/>
      <c r="SE1214" s="216"/>
      <c r="SF1214" s="216"/>
      <c r="SG1214" s="216"/>
      <c r="SH1214" s="216"/>
      <c r="SI1214" s="216"/>
      <c r="SJ1214" s="216"/>
      <c r="SK1214" s="216"/>
      <c r="SL1214" s="216"/>
      <c r="SM1214" s="216"/>
      <c r="SN1214" s="216"/>
      <c r="SO1214" s="216"/>
      <c r="SP1214" s="216"/>
      <c r="SQ1214" s="216"/>
      <c r="SR1214" s="216"/>
      <c r="SS1214" s="216"/>
      <c r="ST1214" s="216"/>
      <c r="SU1214" s="216"/>
      <c r="SV1214" s="216"/>
      <c r="SW1214" s="216"/>
      <c r="SX1214" s="216"/>
      <c r="SY1214" s="216"/>
      <c r="SZ1214" s="216"/>
      <c r="TA1214" s="216"/>
      <c r="TB1214" s="216"/>
      <c r="TC1214" s="216"/>
      <c r="TD1214" s="216"/>
      <c r="TE1214" s="216"/>
      <c r="TF1214" s="216"/>
      <c r="TG1214" s="216"/>
      <c r="TH1214" s="216"/>
      <c r="TI1214" s="216"/>
      <c r="TJ1214" s="216"/>
      <c r="TK1214" s="216"/>
      <c r="TL1214" s="216"/>
      <c r="TM1214" s="216"/>
      <c r="TN1214" s="216"/>
      <c r="TO1214" s="216"/>
      <c r="TP1214" s="216"/>
      <c r="TQ1214" s="216"/>
      <c r="TR1214" s="216"/>
      <c r="TS1214" s="216"/>
      <c r="TT1214" s="216"/>
      <c r="TU1214" s="216"/>
      <c r="TV1214" s="216"/>
      <c r="TW1214" s="216"/>
      <c r="TX1214" s="216"/>
      <c r="TY1214" s="216"/>
      <c r="TZ1214" s="216"/>
      <c r="UA1214" s="216"/>
      <c r="UB1214" s="216"/>
      <c r="UC1214" s="216"/>
      <c r="UD1214" s="216"/>
      <c r="UE1214" s="216"/>
      <c r="UF1214" s="216"/>
      <c r="UG1214" s="216"/>
      <c r="UH1214" s="216"/>
      <c r="UI1214" s="216"/>
      <c r="UJ1214" s="216"/>
      <c r="UK1214" s="216"/>
      <c r="UL1214" s="216"/>
      <c r="UM1214" s="216"/>
      <c r="UN1214" s="216"/>
      <c r="UO1214" s="216"/>
      <c r="UP1214" s="216"/>
      <c r="UQ1214" s="216"/>
      <c r="UR1214" s="216"/>
      <c r="US1214" s="216"/>
      <c r="UT1214" s="216"/>
      <c r="UU1214" s="216"/>
      <c r="UV1214" s="216"/>
      <c r="UW1214" s="216"/>
      <c r="UX1214" s="216"/>
      <c r="UY1214" s="216"/>
      <c r="UZ1214" s="216"/>
      <c r="VA1214" s="216"/>
      <c r="VB1214" s="216"/>
      <c r="VC1214" s="216"/>
      <c r="VD1214" s="216"/>
      <c r="VE1214" s="216"/>
      <c r="VF1214" s="216"/>
      <c r="VG1214" s="216"/>
      <c r="VH1214" s="216"/>
      <c r="VI1214" s="216"/>
      <c r="VJ1214" s="216"/>
      <c r="VK1214" s="216"/>
      <c r="VL1214" s="216"/>
      <c r="VM1214" s="216"/>
      <c r="VN1214" s="216"/>
      <c r="VO1214" s="216"/>
      <c r="VP1214" s="216"/>
      <c r="VQ1214" s="216"/>
      <c r="VR1214" s="216"/>
      <c r="VS1214" s="216"/>
      <c r="VT1214" s="216"/>
      <c r="VU1214" s="216"/>
      <c r="VV1214" s="216"/>
      <c r="VW1214" s="216"/>
      <c r="VX1214" s="216"/>
      <c r="VY1214" s="216"/>
      <c r="VZ1214" s="216"/>
      <c r="WA1214" s="216"/>
      <c r="WB1214" s="216"/>
      <c r="WC1214" s="216"/>
      <c r="WD1214" s="216"/>
      <c r="WE1214" s="216"/>
      <c r="WF1214" s="216"/>
      <c r="WG1214" s="216"/>
      <c r="WH1214" s="216"/>
      <c r="WI1214" s="216"/>
      <c r="WJ1214" s="216"/>
      <c r="WK1214" s="216"/>
      <c r="WL1214" s="216"/>
      <c r="WM1214" s="216"/>
      <c r="WN1214" s="216"/>
      <c r="WO1214" s="216"/>
      <c r="WP1214" s="216"/>
      <c r="WQ1214" s="216"/>
      <c r="WR1214" s="216"/>
      <c r="WS1214" s="216"/>
      <c r="WT1214" s="216"/>
      <c r="WU1214" s="216"/>
      <c r="WV1214" s="216"/>
      <c r="WW1214" s="216"/>
      <c r="WX1214" s="216"/>
      <c r="WY1214" s="216"/>
      <c r="WZ1214" s="216"/>
      <c r="XA1214" s="216"/>
      <c r="XB1214" s="216"/>
      <c r="XC1214" s="216"/>
      <c r="XD1214" s="216"/>
      <c r="XE1214" s="216"/>
      <c r="XF1214" s="216"/>
      <c r="XG1214" s="216"/>
      <c r="XH1214" s="216"/>
      <c r="XI1214" s="216"/>
      <c r="XJ1214" s="216"/>
      <c r="XK1214" s="216"/>
      <c r="XL1214" s="216"/>
      <c r="XM1214" s="216"/>
      <c r="XN1214" s="216"/>
      <c r="XO1214" s="216"/>
      <c r="XP1214" s="216"/>
      <c r="XQ1214" s="216"/>
      <c r="XR1214" s="216"/>
      <c r="XS1214" s="216"/>
      <c r="XT1214" s="216"/>
      <c r="XU1214" s="216"/>
      <c r="XV1214" s="216"/>
      <c r="XW1214" s="216"/>
      <c r="XX1214" s="216"/>
      <c r="XY1214" s="216"/>
      <c r="XZ1214" s="216"/>
      <c r="YA1214" s="216"/>
      <c r="YB1214" s="216"/>
      <c r="YC1214" s="216"/>
      <c r="YD1214" s="216"/>
      <c r="YE1214" s="216"/>
      <c r="YF1214" s="216"/>
      <c r="YG1214" s="216"/>
      <c r="YH1214" s="216"/>
      <c r="YI1214" s="216"/>
      <c r="YJ1214" s="216"/>
      <c r="YK1214" s="216"/>
      <c r="YL1214" s="216"/>
      <c r="YM1214" s="216"/>
      <c r="YN1214" s="216"/>
      <c r="YO1214" s="216"/>
      <c r="YP1214" s="216"/>
      <c r="YQ1214" s="216"/>
      <c r="YR1214" s="216"/>
      <c r="YS1214" s="216"/>
      <c r="YT1214" s="216"/>
      <c r="YU1214" s="216"/>
      <c r="YV1214" s="216"/>
      <c r="YW1214" s="216"/>
      <c r="YX1214" s="216"/>
      <c r="YY1214" s="216"/>
      <c r="YZ1214" s="216"/>
      <c r="ZA1214" s="216"/>
      <c r="ZB1214" s="216"/>
      <c r="ZC1214" s="216"/>
      <c r="ZD1214" s="216"/>
      <c r="ZE1214" s="216"/>
      <c r="ZF1214" s="216"/>
      <c r="ZG1214" s="216"/>
      <c r="ZH1214" s="216"/>
      <c r="ZI1214" s="216"/>
      <c r="ZJ1214" s="216"/>
      <c r="ZK1214" s="216"/>
      <c r="ZL1214" s="216"/>
      <c r="ZM1214" s="216"/>
      <c r="ZN1214" s="216"/>
      <c r="ZO1214" s="216"/>
      <c r="ZP1214" s="216"/>
      <c r="ZQ1214" s="216"/>
      <c r="ZR1214" s="216"/>
      <c r="ZS1214" s="216"/>
      <c r="ZT1214" s="216"/>
      <c r="ZU1214" s="216"/>
      <c r="ZV1214" s="216"/>
      <c r="ZW1214" s="216"/>
      <c r="ZX1214" s="216"/>
      <c r="ZY1214" s="216"/>
      <c r="ZZ1214" s="216"/>
      <c r="AAA1214" s="216"/>
      <c r="AAB1214" s="216"/>
      <c r="AAC1214" s="216"/>
      <c r="AAD1214" s="216"/>
      <c r="AAE1214" s="216"/>
      <c r="AAF1214" s="216"/>
      <c r="AAG1214" s="216"/>
      <c r="AAH1214" s="216"/>
      <c r="AAI1214" s="216"/>
      <c r="AAJ1214" s="216"/>
      <c r="AAK1214" s="216"/>
      <c r="AAL1214" s="216"/>
      <c r="AAM1214" s="216"/>
      <c r="AAN1214" s="216"/>
      <c r="AAO1214" s="216"/>
      <c r="AAP1214" s="216"/>
      <c r="AAQ1214" s="216"/>
      <c r="AAR1214" s="216"/>
      <c r="AAS1214" s="216"/>
      <c r="AAT1214" s="216"/>
      <c r="AAU1214" s="216"/>
      <c r="AAV1214" s="216"/>
      <c r="AAW1214" s="216"/>
      <c r="AAX1214" s="216"/>
      <c r="AAY1214" s="216"/>
      <c r="AAZ1214" s="216"/>
      <c r="ABA1214" s="216"/>
      <c r="ABB1214" s="216"/>
      <c r="ABC1214" s="216"/>
      <c r="ABD1214" s="216"/>
      <c r="ABE1214" s="216"/>
      <c r="ABF1214" s="216"/>
      <c r="ABG1214" s="216"/>
      <c r="ABH1214" s="216"/>
      <c r="ABI1214" s="216"/>
      <c r="ABJ1214" s="216"/>
      <c r="ABK1214" s="216"/>
      <c r="ABL1214" s="216"/>
      <c r="ABM1214" s="216"/>
      <c r="ABN1214" s="216"/>
      <c r="ABO1214" s="216"/>
      <c r="ABP1214" s="216"/>
      <c r="ABQ1214" s="216"/>
      <c r="ABR1214" s="216"/>
      <c r="ABS1214" s="216"/>
      <c r="ABT1214" s="216"/>
      <c r="ABU1214" s="216"/>
      <c r="ABV1214" s="216"/>
      <c r="ABW1214" s="216"/>
      <c r="ABX1214" s="216"/>
      <c r="ABY1214" s="216"/>
      <c r="ABZ1214" s="216"/>
      <c r="ACA1214" s="216"/>
      <c r="ACB1214" s="216"/>
      <c r="ACC1214" s="216"/>
      <c r="ACD1214" s="216"/>
      <c r="ACE1214" s="216"/>
      <c r="ACF1214" s="216"/>
      <c r="ACG1214" s="216"/>
      <c r="ACH1214" s="216"/>
      <c r="ACI1214" s="216"/>
      <c r="ACJ1214" s="216"/>
      <c r="ACK1214" s="216"/>
      <c r="ACL1214" s="216"/>
      <c r="ACM1214" s="216"/>
      <c r="ACN1214" s="216"/>
      <c r="ACO1214" s="216"/>
      <c r="ACP1214" s="216"/>
      <c r="ACQ1214" s="216"/>
      <c r="ACR1214" s="216"/>
      <c r="ACS1214" s="216"/>
      <c r="ACT1214" s="216"/>
      <c r="ACU1214" s="216"/>
      <c r="ACV1214" s="216"/>
      <c r="ACW1214" s="216"/>
      <c r="ACX1214" s="216"/>
      <c r="ACY1214" s="216"/>
      <c r="ACZ1214" s="216"/>
      <c r="ADA1214" s="216"/>
      <c r="ADB1214" s="216"/>
      <c r="ADC1214" s="216"/>
      <c r="ADD1214" s="216"/>
      <c r="ADE1214" s="216"/>
      <c r="ADF1214" s="216"/>
      <c r="ADG1214" s="216"/>
      <c r="ADH1214" s="216"/>
      <c r="ADI1214" s="216"/>
      <c r="ADJ1214" s="216"/>
      <c r="ADK1214" s="216"/>
      <c r="ADL1214" s="216"/>
      <c r="ADM1214" s="216"/>
      <c r="ADN1214" s="216"/>
      <c r="ADO1214" s="216"/>
      <c r="ADP1214" s="216"/>
      <c r="ADQ1214" s="216"/>
      <c r="ADR1214" s="216"/>
      <c r="ADS1214" s="216"/>
      <c r="ADT1214" s="216"/>
      <c r="ADU1214" s="216"/>
      <c r="ADV1214" s="216"/>
      <c r="ADW1214" s="216"/>
      <c r="ADX1214" s="216"/>
      <c r="ADY1214" s="216"/>
      <c r="ADZ1214" s="216"/>
      <c r="AEA1214" s="216"/>
      <c r="AEB1214" s="216"/>
      <c r="AEC1214" s="216"/>
      <c r="AED1214" s="216"/>
      <c r="AEE1214" s="216"/>
      <c r="AEF1214" s="216"/>
      <c r="AEG1214" s="216"/>
      <c r="AEH1214" s="216"/>
      <c r="AEI1214" s="216"/>
      <c r="AEJ1214" s="216"/>
      <c r="AEK1214" s="216"/>
      <c r="AEL1214" s="216"/>
      <c r="AEM1214" s="216"/>
      <c r="AEN1214" s="216"/>
      <c r="AEO1214" s="216"/>
      <c r="AEP1214" s="216"/>
      <c r="AEQ1214" s="216"/>
      <c r="AER1214" s="216"/>
      <c r="AES1214" s="216"/>
      <c r="AET1214" s="216"/>
      <c r="AEU1214" s="216"/>
      <c r="AEV1214" s="216"/>
      <c r="AEW1214" s="216"/>
      <c r="AEX1214" s="216"/>
      <c r="AEY1214" s="216"/>
      <c r="AEZ1214" s="216"/>
      <c r="AFA1214" s="216"/>
      <c r="AFB1214" s="216"/>
      <c r="AFC1214" s="216"/>
      <c r="AFD1214" s="216"/>
      <c r="AFE1214" s="216"/>
      <c r="AFF1214" s="216"/>
      <c r="AFG1214" s="216"/>
      <c r="AFH1214" s="216"/>
      <c r="AFI1214" s="216"/>
      <c r="AFJ1214" s="216"/>
      <c r="AFK1214" s="216"/>
      <c r="AFL1214" s="216"/>
      <c r="AFM1214" s="216"/>
      <c r="AFN1214" s="216"/>
      <c r="AFO1214" s="216"/>
      <c r="AFP1214" s="216"/>
      <c r="AFQ1214" s="216"/>
      <c r="AFR1214" s="216"/>
      <c r="AFS1214" s="216"/>
      <c r="AFT1214" s="216"/>
      <c r="AFU1214" s="216"/>
      <c r="AFV1214" s="216"/>
      <c r="AFW1214" s="216"/>
      <c r="AFX1214" s="216"/>
      <c r="AFY1214" s="216"/>
      <c r="AFZ1214" s="216"/>
      <c r="AGA1214" s="216"/>
      <c r="AGB1214" s="216"/>
      <c r="AGC1214" s="216"/>
      <c r="AGD1214" s="216"/>
      <c r="AGE1214" s="216"/>
      <c r="AGF1214" s="216"/>
      <c r="AGG1214" s="216"/>
      <c r="AGH1214" s="216"/>
      <c r="AGI1214" s="216"/>
      <c r="AGJ1214" s="216"/>
      <c r="AGK1214" s="216"/>
      <c r="AGL1214" s="216"/>
      <c r="AGM1214" s="216"/>
      <c r="AGN1214" s="216"/>
      <c r="AGO1214" s="216"/>
      <c r="AGP1214" s="216"/>
      <c r="AGQ1214" s="216"/>
      <c r="AGR1214" s="216"/>
      <c r="AGS1214" s="216"/>
      <c r="AGT1214" s="216"/>
      <c r="AGU1214" s="216"/>
      <c r="AGV1214" s="216"/>
      <c r="AGW1214" s="216"/>
      <c r="AGX1214" s="216"/>
      <c r="AGY1214" s="216"/>
      <c r="AGZ1214" s="216"/>
      <c r="AHA1214" s="216"/>
      <c r="AHB1214" s="216"/>
      <c r="AHC1214" s="216"/>
      <c r="AHD1214" s="216"/>
      <c r="AHE1214" s="216"/>
      <c r="AHF1214" s="216"/>
      <c r="AHG1214" s="216"/>
      <c r="AHH1214" s="216"/>
      <c r="AHI1214" s="216"/>
      <c r="AHJ1214" s="216"/>
      <c r="AHK1214" s="216"/>
      <c r="AHL1214" s="216"/>
      <c r="AHM1214" s="216"/>
      <c r="AHN1214" s="216"/>
      <c r="AHO1214" s="216"/>
      <c r="AHP1214" s="216"/>
      <c r="AHQ1214" s="216"/>
      <c r="AHR1214" s="216"/>
      <c r="AHS1214" s="216"/>
      <c r="AHT1214" s="216"/>
      <c r="AHU1214" s="216"/>
      <c r="AHV1214" s="216"/>
      <c r="AHW1214" s="216"/>
      <c r="AHX1214" s="216"/>
      <c r="AHY1214" s="216"/>
      <c r="AHZ1214" s="216"/>
      <c r="AIA1214" s="216"/>
      <c r="AIB1214" s="216"/>
      <c r="AIC1214" s="216"/>
      <c r="AID1214" s="216"/>
      <c r="AIE1214" s="216"/>
      <c r="AIF1214" s="216"/>
      <c r="AIG1214" s="216"/>
      <c r="AIH1214" s="216"/>
      <c r="AII1214" s="216"/>
      <c r="AIJ1214" s="216"/>
      <c r="AIK1214" s="216"/>
      <c r="AIL1214" s="216"/>
      <c r="AIM1214" s="216"/>
      <c r="AIN1214" s="216"/>
      <c r="AIO1214" s="216"/>
      <c r="AIP1214" s="216"/>
      <c r="AIQ1214" s="216"/>
      <c r="AIR1214" s="216"/>
      <c r="AIS1214" s="216"/>
      <c r="AIT1214" s="216"/>
      <c r="AIU1214" s="216"/>
      <c r="AIV1214" s="216"/>
      <c r="AIW1214" s="216"/>
      <c r="AIX1214" s="216"/>
      <c r="AIY1214" s="216"/>
      <c r="AIZ1214" s="216"/>
      <c r="AJA1214" s="216"/>
      <c r="AJB1214" s="216"/>
      <c r="AJC1214" s="216"/>
      <c r="AJD1214" s="216"/>
      <c r="AJE1214" s="216"/>
      <c r="AJF1214" s="216"/>
      <c r="AJG1214" s="216"/>
      <c r="AJH1214" s="216"/>
      <c r="AJI1214" s="216"/>
      <c r="AJJ1214" s="216"/>
      <c r="AJK1214" s="216"/>
      <c r="AJL1214" s="216"/>
      <c r="AJM1214" s="216"/>
      <c r="AJN1214" s="216"/>
      <c r="AJO1214" s="216"/>
      <c r="AJP1214" s="216"/>
      <c r="AJQ1214" s="216"/>
      <c r="AJR1214" s="216"/>
      <c r="AJS1214" s="216"/>
      <c r="AJT1214" s="216"/>
      <c r="AJU1214" s="216"/>
      <c r="AJV1214" s="216"/>
      <c r="AJW1214" s="216"/>
      <c r="AJX1214" s="216"/>
      <c r="AJY1214" s="216"/>
      <c r="AJZ1214" s="216"/>
      <c r="AKA1214" s="216"/>
      <c r="AKB1214" s="216"/>
      <c r="AKC1214" s="216"/>
      <c r="AKD1214" s="216"/>
      <c r="AKE1214" s="216"/>
      <c r="AKF1214" s="216"/>
      <c r="AKG1214" s="216"/>
      <c r="AKH1214" s="216"/>
      <c r="AKI1214" s="216"/>
      <c r="AKJ1214" s="216"/>
      <c r="AKK1214" s="216"/>
      <c r="AKL1214" s="216"/>
      <c r="AKM1214" s="216"/>
      <c r="AKN1214" s="216"/>
      <c r="AKO1214" s="216"/>
      <c r="AKP1214" s="216"/>
      <c r="AKQ1214" s="216"/>
      <c r="AKR1214" s="216"/>
      <c r="AKS1214" s="216"/>
      <c r="AKT1214" s="216"/>
      <c r="AKU1214" s="216"/>
      <c r="AKV1214" s="216"/>
      <c r="AKW1214" s="216"/>
      <c r="AKX1214" s="216"/>
      <c r="AKY1214" s="216"/>
      <c r="AKZ1214" s="216"/>
      <c r="ALA1214" s="216"/>
      <c r="ALB1214" s="216"/>
      <c r="ALC1214" s="216"/>
      <c r="ALD1214" s="216"/>
      <c r="ALE1214" s="216"/>
      <c r="ALF1214" s="216"/>
      <c r="ALG1214" s="216"/>
      <c r="ALH1214" s="216"/>
      <c r="ALI1214" s="216"/>
      <c r="ALJ1214" s="216"/>
      <c r="ALK1214" s="216"/>
      <c r="ALL1214" s="216"/>
      <c r="ALM1214" s="216"/>
      <c r="ALN1214" s="216"/>
      <c r="ALO1214" s="216"/>
      <c r="ALP1214" s="216"/>
      <c r="ALQ1214" s="216"/>
      <c r="ALR1214" s="216"/>
      <c r="ALS1214" s="216"/>
      <c r="ALT1214" s="216"/>
      <c r="ALU1214" s="216"/>
      <c r="ALV1214" s="216"/>
      <c r="ALW1214" s="216"/>
      <c r="ALX1214" s="216"/>
      <c r="ALY1214" s="216"/>
      <c r="ALZ1214" s="216"/>
      <c r="AMA1214" s="216"/>
      <c r="AMB1214" s="216"/>
      <c r="AMC1214" s="216"/>
      <c r="AMD1214" s="216"/>
      <c r="AME1214" s="216"/>
      <c r="AMF1214" s="216"/>
      <c r="AMG1214" s="216"/>
      <c r="AMH1214" s="216"/>
      <c r="AMI1214" s="216"/>
      <c r="AMJ1214" s="216"/>
      <c r="AMK1214" s="216"/>
      <c r="AML1214" s="216"/>
      <c r="AMM1214" s="216"/>
      <c r="AMN1214" s="216"/>
      <c r="AMO1214" s="216"/>
      <c r="AMP1214" s="216"/>
      <c r="AMQ1214" s="216"/>
      <c r="AMR1214" s="216"/>
      <c r="AMS1214" s="216"/>
      <c r="AMT1214" s="216"/>
      <c r="AMU1214" s="216"/>
      <c r="AMV1214" s="216"/>
      <c r="AMW1214" s="216"/>
      <c r="AMX1214" s="216"/>
      <c r="AMY1214" s="216"/>
      <c r="AMZ1214" s="216"/>
      <c r="ANA1214" s="216"/>
      <c r="ANB1214" s="216"/>
      <c r="ANC1214" s="216"/>
      <c r="AND1214" s="216"/>
      <c r="ANE1214" s="216"/>
      <c r="ANF1214" s="216"/>
      <c r="ANG1214" s="216"/>
      <c r="ANH1214" s="216"/>
      <c r="ANI1214" s="216"/>
      <c r="ANJ1214" s="216"/>
      <c r="ANK1214" s="216"/>
      <c r="ANL1214" s="216"/>
      <c r="ANM1214" s="216"/>
      <c r="ANN1214" s="216"/>
      <c r="ANO1214" s="216"/>
      <c r="ANP1214" s="216"/>
      <c r="ANQ1214" s="216"/>
      <c r="ANR1214" s="216"/>
      <c r="ANS1214" s="216"/>
      <c r="ANT1214" s="216"/>
      <c r="ANU1214" s="216"/>
      <c r="ANV1214" s="216"/>
      <c r="ANW1214" s="216"/>
      <c r="ANX1214" s="216"/>
      <c r="ANY1214" s="216"/>
      <c r="ANZ1214" s="216"/>
      <c r="AOA1214" s="216"/>
      <c r="AOB1214" s="216"/>
      <c r="AOC1214" s="216"/>
      <c r="AOD1214" s="216"/>
      <c r="AOE1214" s="216"/>
      <c r="AOF1214" s="216"/>
      <c r="AOG1214" s="216"/>
      <c r="AOH1214" s="216"/>
      <c r="AOI1214" s="216"/>
      <c r="AOJ1214" s="216"/>
      <c r="AOK1214" s="216"/>
      <c r="AOL1214" s="216"/>
      <c r="AOM1214" s="216"/>
      <c r="AON1214" s="216"/>
      <c r="AOO1214" s="216"/>
      <c r="AOP1214" s="216"/>
      <c r="AOQ1214" s="216"/>
      <c r="AOR1214" s="216"/>
      <c r="AOS1214" s="216"/>
      <c r="AOT1214" s="216"/>
      <c r="AOU1214" s="216"/>
      <c r="AOV1214" s="216"/>
      <c r="AOW1214" s="216"/>
      <c r="AOX1214" s="216"/>
      <c r="AOY1214" s="216"/>
      <c r="AOZ1214" s="216"/>
      <c r="APA1214" s="216"/>
      <c r="APB1214" s="216"/>
      <c r="APC1214" s="216"/>
      <c r="APD1214" s="216"/>
      <c r="APE1214" s="216"/>
      <c r="APF1214" s="216"/>
      <c r="APG1214" s="216"/>
      <c r="APH1214" s="216"/>
      <c r="API1214" s="216"/>
      <c r="APJ1214" s="216"/>
      <c r="APK1214" s="216"/>
      <c r="APL1214" s="216"/>
      <c r="APM1214" s="216"/>
      <c r="APN1214" s="216"/>
      <c r="APO1214" s="216"/>
      <c r="APP1214" s="216"/>
      <c r="APQ1214" s="216"/>
      <c r="APR1214" s="216"/>
      <c r="APS1214" s="216"/>
      <c r="APT1214" s="216"/>
      <c r="APU1214" s="216"/>
      <c r="APV1214" s="216"/>
      <c r="APW1214" s="216"/>
      <c r="APX1214" s="216"/>
      <c r="APY1214" s="216"/>
      <c r="APZ1214" s="216"/>
      <c r="AQA1214" s="216"/>
      <c r="AQB1214" s="216"/>
      <c r="AQC1214" s="216"/>
      <c r="AQD1214" s="216"/>
      <c r="AQE1214" s="216"/>
      <c r="AQF1214" s="216"/>
      <c r="AQG1214" s="216"/>
      <c r="AQH1214" s="216"/>
      <c r="AQI1214" s="216"/>
      <c r="AQJ1214" s="216"/>
      <c r="AQK1214" s="216"/>
      <c r="AQL1214" s="216"/>
      <c r="AQM1214" s="216"/>
      <c r="AQN1214" s="216"/>
      <c r="AQO1214" s="216"/>
      <c r="AQP1214" s="216"/>
      <c r="AQQ1214" s="216"/>
      <c r="AQR1214" s="216"/>
      <c r="AQS1214" s="216"/>
      <c r="AQT1214" s="216"/>
      <c r="AQU1214" s="216"/>
      <c r="AQV1214" s="216"/>
      <c r="AQW1214" s="216"/>
      <c r="AQX1214" s="216"/>
      <c r="AQY1214" s="216"/>
      <c r="AQZ1214" s="216"/>
      <c r="ARA1214" s="216"/>
      <c r="ARB1214" s="216"/>
      <c r="ARC1214" s="216"/>
      <c r="ARD1214" s="216"/>
      <c r="ARE1214" s="216"/>
      <c r="ARF1214" s="216"/>
      <c r="ARG1214" s="216"/>
      <c r="ARH1214" s="216"/>
      <c r="ARI1214" s="216"/>
      <c r="ARJ1214" s="216"/>
      <c r="ARK1214" s="216"/>
      <c r="ARL1214" s="216"/>
      <c r="ARM1214" s="216"/>
      <c r="ARN1214" s="216"/>
      <c r="ARO1214" s="216"/>
      <c r="ARP1214" s="216"/>
      <c r="ARQ1214" s="216"/>
      <c r="ARR1214" s="216"/>
      <c r="ARS1214" s="216"/>
      <c r="ART1214" s="216"/>
      <c r="ARU1214" s="216"/>
      <c r="ARV1214" s="216"/>
      <c r="ARW1214" s="216"/>
      <c r="ARX1214" s="216"/>
      <c r="ARY1214" s="216"/>
      <c r="ARZ1214" s="216"/>
      <c r="ASA1214" s="216"/>
      <c r="ASB1214" s="216"/>
      <c r="ASC1214" s="216"/>
      <c r="ASD1214" s="216"/>
      <c r="ASE1214" s="216"/>
      <c r="ASF1214" s="216"/>
      <c r="ASG1214" s="216"/>
      <c r="ASH1214" s="216"/>
      <c r="ASI1214" s="216"/>
      <c r="ASJ1214" s="216"/>
      <c r="ASK1214" s="216"/>
      <c r="ASL1214" s="216"/>
      <c r="ASM1214" s="216"/>
      <c r="ASN1214" s="216"/>
      <c r="ASO1214" s="216"/>
      <c r="ASP1214" s="216"/>
      <c r="ASQ1214" s="216"/>
      <c r="ASR1214" s="216"/>
      <c r="ASS1214" s="216"/>
      <c r="AST1214" s="216"/>
      <c r="ASU1214" s="216"/>
      <c r="ASV1214" s="216"/>
      <c r="ASW1214" s="216"/>
      <c r="ASX1214" s="216"/>
      <c r="ASY1214" s="216"/>
      <c r="ASZ1214" s="216"/>
      <c r="ATA1214" s="216"/>
      <c r="ATB1214" s="216"/>
      <c r="ATC1214" s="216"/>
      <c r="ATD1214" s="216"/>
      <c r="ATE1214" s="216"/>
      <c r="ATF1214" s="216"/>
      <c r="ATG1214" s="216"/>
      <c r="ATH1214" s="216"/>
      <c r="ATI1214" s="216"/>
      <c r="ATJ1214" s="216"/>
      <c r="ATK1214" s="216"/>
      <c r="ATL1214" s="216"/>
      <c r="ATM1214" s="216"/>
      <c r="ATN1214" s="216"/>
      <c r="ATO1214" s="216"/>
      <c r="ATP1214" s="216"/>
      <c r="ATQ1214" s="216"/>
      <c r="ATR1214" s="216"/>
      <c r="ATS1214" s="216"/>
      <c r="ATT1214" s="216"/>
      <c r="ATU1214" s="216"/>
      <c r="ATV1214" s="216"/>
      <c r="ATW1214" s="216"/>
      <c r="ATX1214" s="216"/>
      <c r="ATY1214" s="216"/>
      <c r="ATZ1214" s="216"/>
      <c r="AUA1214" s="216"/>
      <c r="AUB1214" s="216"/>
      <c r="AUC1214" s="216"/>
      <c r="AUD1214" s="216"/>
      <c r="AUE1214" s="216"/>
      <c r="AUF1214" s="216"/>
      <c r="AUG1214" s="216"/>
      <c r="AUH1214" s="216"/>
      <c r="AUI1214" s="216"/>
      <c r="AUJ1214" s="216"/>
      <c r="AUK1214" s="216"/>
      <c r="AUL1214" s="216"/>
      <c r="AUM1214" s="216"/>
      <c r="AUN1214" s="216"/>
      <c r="AUO1214" s="216"/>
      <c r="AUP1214" s="216"/>
      <c r="AUQ1214" s="216"/>
      <c r="AUR1214" s="216"/>
      <c r="AUS1214" s="216"/>
      <c r="AUT1214" s="216"/>
      <c r="AUU1214" s="216"/>
      <c r="AUV1214" s="216"/>
      <c r="AUW1214" s="216"/>
      <c r="AUX1214" s="216"/>
      <c r="AUY1214" s="216"/>
      <c r="AUZ1214" s="216"/>
      <c r="AVA1214" s="216"/>
      <c r="AVB1214" s="216"/>
      <c r="AVC1214" s="216"/>
      <c r="AVD1214" s="216"/>
      <c r="AVE1214" s="216"/>
      <c r="AVF1214" s="216"/>
      <c r="AVG1214" s="216"/>
      <c r="AVH1214" s="216"/>
      <c r="AVI1214" s="216"/>
      <c r="AVJ1214" s="216"/>
      <c r="AVK1214" s="216"/>
      <c r="AVL1214" s="216"/>
      <c r="AVM1214" s="216"/>
      <c r="AVN1214" s="216"/>
      <c r="AVO1214" s="216"/>
      <c r="AVP1214" s="216"/>
      <c r="AVQ1214" s="216"/>
      <c r="AVR1214" s="216"/>
      <c r="AVS1214" s="216"/>
      <c r="AVT1214" s="216"/>
      <c r="AVU1214" s="216"/>
      <c r="AVV1214" s="216"/>
      <c r="AVW1214" s="216"/>
      <c r="AVX1214" s="216"/>
      <c r="AVY1214" s="216"/>
      <c r="AVZ1214" s="216"/>
      <c r="AWA1214" s="216"/>
      <c r="AWB1214" s="216"/>
      <c r="AWC1214" s="216"/>
      <c r="AWD1214" s="216"/>
      <c r="AWE1214" s="216"/>
      <c r="AWF1214" s="216"/>
      <c r="AWG1214" s="216"/>
      <c r="AWH1214" s="216"/>
      <c r="AWI1214" s="216"/>
      <c r="AWJ1214" s="216"/>
      <c r="AWK1214" s="216"/>
      <c r="AWL1214" s="216"/>
      <c r="AWM1214" s="216"/>
      <c r="AWN1214" s="216"/>
      <c r="AWO1214" s="216"/>
      <c r="AWP1214" s="216"/>
      <c r="AWQ1214" s="216"/>
      <c r="AWR1214" s="216"/>
      <c r="AWS1214" s="216"/>
      <c r="AWT1214" s="216"/>
      <c r="AWU1214" s="216"/>
      <c r="AWV1214" s="216"/>
      <c r="AWW1214" s="216"/>
      <c r="AWX1214" s="216"/>
      <c r="AWY1214" s="216"/>
      <c r="AWZ1214" s="216"/>
      <c r="AXA1214" s="216"/>
      <c r="AXB1214" s="216"/>
      <c r="AXC1214" s="216"/>
      <c r="AXD1214" s="216"/>
      <c r="AXE1214" s="216"/>
      <c r="AXF1214" s="216"/>
      <c r="AXG1214" s="216"/>
      <c r="AXH1214" s="216"/>
      <c r="AXI1214" s="216"/>
      <c r="AXJ1214" s="216"/>
      <c r="AXK1214" s="216"/>
      <c r="AXL1214" s="216"/>
      <c r="AXM1214" s="216"/>
      <c r="AXN1214" s="216"/>
      <c r="AXO1214" s="216"/>
      <c r="AXP1214" s="216"/>
      <c r="AXQ1214" s="216"/>
      <c r="AXR1214" s="216"/>
      <c r="AXS1214" s="216"/>
      <c r="AXT1214" s="216"/>
      <c r="AXU1214" s="216"/>
      <c r="AXV1214" s="216"/>
      <c r="AXW1214" s="216"/>
      <c r="AXX1214" s="216"/>
      <c r="AXY1214" s="216"/>
      <c r="AXZ1214" s="216"/>
      <c r="AYA1214" s="216"/>
      <c r="AYB1214" s="216"/>
      <c r="AYC1214" s="216"/>
      <c r="AYD1214" s="216"/>
      <c r="AYE1214" s="216"/>
      <c r="AYF1214" s="216"/>
      <c r="AYG1214" s="216"/>
      <c r="AYH1214" s="216"/>
      <c r="AYI1214" s="216"/>
      <c r="AYJ1214" s="216"/>
      <c r="AYK1214" s="216"/>
      <c r="AYL1214" s="216"/>
      <c r="AYM1214" s="216"/>
      <c r="AYN1214" s="216"/>
      <c r="AYO1214" s="216"/>
      <c r="AYP1214" s="216"/>
      <c r="AYQ1214" s="216"/>
      <c r="AYR1214" s="216"/>
      <c r="AYS1214" s="216"/>
      <c r="AYT1214" s="216"/>
      <c r="AYU1214" s="216"/>
      <c r="AYV1214" s="216"/>
      <c r="AYW1214" s="216"/>
      <c r="AYX1214" s="216"/>
      <c r="AYY1214" s="216"/>
      <c r="AYZ1214" s="216"/>
      <c r="AZA1214" s="216"/>
      <c r="AZB1214" s="216"/>
      <c r="AZC1214" s="216"/>
      <c r="AZD1214" s="216"/>
      <c r="AZE1214" s="216"/>
      <c r="AZF1214" s="216"/>
      <c r="AZG1214" s="216"/>
      <c r="AZH1214" s="216"/>
      <c r="AZI1214" s="216"/>
      <c r="AZJ1214" s="216"/>
      <c r="AZK1214" s="216"/>
      <c r="AZL1214" s="216"/>
      <c r="AZM1214" s="216"/>
      <c r="AZN1214" s="216"/>
      <c r="AZO1214" s="216"/>
      <c r="AZP1214" s="216"/>
      <c r="AZQ1214" s="216"/>
      <c r="AZR1214" s="216"/>
      <c r="AZS1214" s="216"/>
      <c r="AZT1214" s="216"/>
      <c r="AZU1214" s="216"/>
      <c r="AZV1214" s="216"/>
      <c r="AZW1214" s="216"/>
      <c r="AZX1214" s="216"/>
      <c r="AZY1214" s="216"/>
      <c r="AZZ1214" s="216"/>
      <c r="BAA1214" s="216"/>
      <c r="BAB1214" s="216"/>
      <c r="BAC1214" s="216"/>
      <c r="BAD1214" s="216"/>
      <c r="BAE1214" s="216"/>
      <c r="BAF1214" s="216"/>
      <c r="BAG1214" s="216"/>
      <c r="BAH1214" s="216"/>
      <c r="BAI1214" s="216"/>
      <c r="BAJ1214" s="216"/>
      <c r="BAK1214" s="216"/>
      <c r="BAL1214" s="216"/>
      <c r="BAM1214" s="216"/>
      <c r="BAN1214" s="216"/>
      <c r="BAO1214" s="216"/>
      <c r="BAP1214" s="216"/>
      <c r="BAQ1214" s="216"/>
      <c r="BAR1214" s="216"/>
      <c r="BAS1214" s="216"/>
      <c r="BAT1214" s="216"/>
      <c r="BAU1214" s="216"/>
      <c r="BAV1214" s="216"/>
      <c r="BAW1214" s="216"/>
      <c r="BAX1214" s="216"/>
      <c r="BAY1214" s="216"/>
      <c r="BAZ1214" s="216"/>
      <c r="BBA1214" s="216"/>
      <c r="BBB1214" s="216"/>
      <c r="BBC1214" s="216"/>
      <c r="BBD1214" s="216"/>
      <c r="BBE1214" s="216"/>
      <c r="BBF1214" s="216"/>
      <c r="BBG1214" s="216"/>
      <c r="BBH1214" s="216"/>
      <c r="BBI1214" s="216"/>
      <c r="BBJ1214" s="216"/>
      <c r="BBK1214" s="216"/>
      <c r="BBL1214" s="216"/>
      <c r="BBM1214" s="216"/>
      <c r="BBN1214" s="216"/>
      <c r="BBO1214" s="216"/>
      <c r="BBP1214" s="216"/>
      <c r="BBQ1214" s="216"/>
      <c r="BBR1214" s="216"/>
      <c r="BBS1214" s="216"/>
      <c r="BBT1214" s="216"/>
      <c r="BBU1214" s="216"/>
      <c r="BBV1214" s="216"/>
      <c r="BBW1214" s="216"/>
      <c r="BBX1214" s="216"/>
      <c r="BBY1214" s="216"/>
      <c r="BBZ1214" s="216"/>
      <c r="BCA1214" s="216"/>
      <c r="BCB1214" s="216"/>
      <c r="BCC1214" s="216"/>
      <c r="BCD1214" s="216"/>
      <c r="BCE1214" s="216"/>
      <c r="BCF1214" s="216"/>
      <c r="BCG1214" s="216"/>
      <c r="BCH1214" s="216"/>
      <c r="BCI1214" s="216"/>
      <c r="BCJ1214" s="216"/>
      <c r="BCK1214" s="216"/>
      <c r="BCL1214" s="216"/>
      <c r="BCM1214" s="216"/>
      <c r="BCN1214" s="216"/>
      <c r="BCO1214" s="216"/>
      <c r="BCP1214" s="216"/>
      <c r="BCQ1214" s="216"/>
      <c r="BCR1214" s="216"/>
      <c r="BCS1214" s="216"/>
      <c r="BCT1214" s="216"/>
      <c r="BCU1214" s="216"/>
      <c r="BCV1214" s="216"/>
      <c r="BCW1214" s="216"/>
      <c r="BCX1214" s="216"/>
      <c r="BCY1214" s="216"/>
      <c r="BCZ1214" s="216"/>
      <c r="BDA1214" s="216"/>
      <c r="BDB1214" s="216"/>
      <c r="BDC1214" s="216"/>
      <c r="BDD1214" s="216"/>
      <c r="BDE1214" s="216"/>
      <c r="BDF1214" s="216"/>
      <c r="BDG1214" s="216"/>
      <c r="BDH1214" s="216"/>
      <c r="BDI1214" s="216"/>
      <c r="BDJ1214" s="216"/>
      <c r="BDK1214" s="216"/>
      <c r="BDL1214" s="216"/>
      <c r="BDM1214" s="216"/>
      <c r="BDN1214" s="216"/>
      <c r="BDO1214" s="216"/>
      <c r="BDP1214" s="216"/>
      <c r="BDQ1214" s="216"/>
      <c r="BDR1214" s="216"/>
      <c r="BDS1214" s="216"/>
      <c r="BDT1214" s="216"/>
      <c r="BDU1214" s="216"/>
      <c r="BDV1214" s="216"/>
      <c r="BDW1214" s="216"/>
      <c r="BDX1214" s="216"/>
      <c r="BDY1214" s="216"/>
      <c r="BDZ1214" s="216"/>
      <c r="BEA1214" s="216"/>
      <c r="BEB1214" s="216"/>
      <c r="BEC1214" s="216"/>
      <c r="BED1214" s="216"/>
      <c r="BEE1214" s="216"/>
      <c r="BEF1214" s="216"/>
      <c r="BEG1214" s="216"/>
      <c r="BEH1214" s="216"/>
      <c r="BEI1214" s="216"/>
      <c r="BEJ1214" s="216"/>
      <c r="BEK1214" s="216"/>
      <c r="BEL1214" s="216"/>
      <c r="BEM1214" s="216"/>
      <c r="BEN1214" s="216"/>
      <c r="BEO1214" s="216"/>
      <c r="BEP1214" s="216"/>
      <c r="BEQ1214" s="216"/>
      <c r="BER1214" s="216"/>
      <c r="BES1214" s="216"/>
      <c r="BET1214" s="216"/>
      <c r="BEU1214" s="216"/>
      <c r="BEV1214" s="216"/>
      <c r="BEW1214" s="216"/>
      <c r="BEX1214" s="216"/>
      <c r="BEY1214" s="216"/>
      <c r="BEZ1214" s="216"/>
      <c r="BFA1214" s="216"/>
      <c r="BFB1214" s="216"/>
      <c r="BFC1214" s="216"/>
      <c r="BFD1214" s="216"/>
      <c r="BFE1214" s="216"/>
      <c r="BFF1214" s="216"/>
      <c r="BFG1214" s="216"/>
      <c r="BFH1214" s="216"/>
      <c r="BFI1214" s="216"/>
      <c r="BFJ1214" s="216"/>
      <c r="BFK1214" s="216"/>
      <c r="BFL1214" s="216"/>
      <c r="BFM1214" s="216"/>
      <c r="BFN1214" s="216"/>
      <c r="BFO1214" s="216"/>
      <c r="BFP1214" s="216"/>
      <c r="BFQ1214" s="216"/>
      <c r="BFR1214" s="216"/>
      <c r="BFS1214" s="216"/>
      <c r="BFT1214" s="216"/>
      <c r="BFU1214" s="216"/>
      <c r="BFV1214" s="216"/>
      <c r="BFW1214" s="216"/>
      <c r="BFX1214" s="216"/>
      <c r="BFY1214" s="216"/>
      <c r="BFZ1214" s="216"/>
      <c r="BGA1214" s="216"/>
      <c r="BGB1214" s="216"/>
      <c r="BGC1214" s="216"/>
      <c r="BGD1214" s="216"/>
      <c r="BGE1214" s="216"/>
      <c r="BGF1214" s="216"/>
      <c r="BGG1214" s="216"/>
      <c r="BGH1214" s="216"/>
      <c r="BGI1214" s="216"/>
      <c r="BGJ1214" s="216"/>
      <c r="BGK1214" s="216"/>
      <c r="BGL1214" s="216"/>
      <c r="BGM1214" s="216"/>
      <c r="BGN1214" s="216"/>
      <c r="BGO1214" s="216"/>
      <c r="BGP1214" s="216"/>
      <c r="BGQ1214" s="216"/>
      <c r="BGR1214" s="216"/>
      <c r="BGS1214" s="216"/>
      <c r="BGT1214" s="216"/>
      <c r="BGU1214" s="216"/>
      <c r="BGV1214" s="216"/>
      <c r="BGW1214" s="216"/>
      <c r="BGX1214" s="216"/>
      <c r="BGY1214" s="216"/>
      <c r="BGZ1214" s="216"/>
      <c r="BHA1214" s="216"/>
      <c r="BHB1214" s="216"/>
      <c r="BHC1214" s="216"/>
      <c r="BHD1214" s="216"/>
      <c r="BHE1214" s="216"/>
      <c r="BHF1214" s="216"/>
      <c r="BHG1214" s="216"/>
      <c r="BHH1214" s="216"/>
      <c r="BHI1214" s="216"/>
      <c r="BHJ1214" s="216"/>
      <c r="BHK1214" s="216"/>
      <c r="BHL1214" s="216"/>
      <c r="BHM1214" s="216"/>
      <c r="BHN1214" s="216"/>
      <c r="BHO1214" s="216"/>
      <c r="BHP1214" s="216"/>
      <c r="BHQ1214" s="216"/>
      <c r="BHR1214" s="216"/>
      <c r="BHS1214" s="216"/>
      <c r="BHT1214" s="216"/>
      <c r="BHU1214" s="216"/>
      <c r="BHV1214" s="216"/>
      <c r="BHW1214" s="216"/>
      <c r="BHX1214" s="216"/>
      <c r="BHY1214" s="216"/>
      <c r="BHZ1214" s="216"/>
      <c r="BIA1214" s="216"/>
      <c r="BIB1214" s="216"/>
      <c r="BIC1214" s="216"/>
      <c r="BID1214" s="216"/>
      <c r="BIE1214" s="216"/>
      <c r="BIF1214" s="216"/>
      <c r="BIG1214" s="216"/>
      <c r="BIH1214" s="216"/>
      <c r="BII1214" s="216"/>
      <c r="BIJ1214" s="216"/>
      <c r="BIK1214" s="216"/>
      <c r="BIL1214" s="216"/>
      <c r="BIM1214" s="216"/>
      <c r="BIN1214" s="216"/>
      <c r="BIO1214" s="216"/>
      <c r="BIP1214" s="216"/>
      <c r="BIQ1214" s="216"/>
      <c r="BIR1214" s="216"/>
      <c r="BIS1214" s="216"/>
      <c r="BIT1214" s="216"/>
      <c r="BIU1214" s="216"/>
      <c r="BIV1214" s="216"/>
      <c r="BIW1214" s="216"/>
      <c r="BIX1214" s="216"/>
      <c r="BIY1214" s="216"/>
      <c r="BIZ1214" s="216"/>
      <c r="BJA1214" s="216"/>
      <c r="BJB1214" s="216"/>
      <c r="BJC1214" s="216"/>
      <c r="BJD1214" s="216"/>
      <c r="BJE1214" s="216"/>
      <c r="BJF1214" s="216"/>
      <c r="BJG1214" s="216"/>
      <c r="BJH1214" s="216"/>
      <c r="BJI1214" s="216"/>
      <c r="BJJ1214" s="216"/>
      <c r="BJK1214" s="216"/>
      <c r="BJL1214" s="216"/>
      <c r="BJM1214" s="216"/>
      <c r="BJN1214" s="216"/>
      <c r="BJO1214" s="216"/>
      <c r="BJP1214" s="216"/>
      <c r="BJQ1214" s="216"/>
      <c r="BJR1214" s="216"/>
      <c r="BJS1214" s="216"/>
      <c r="BJT1214" s="216"/>
      <c r="BJU1214" s="216"/>
      <c r="BJV1214" s="216"/>
      <c r="BJW1214" s="216"/>
      <c r="BJX1214" s="216"/>
      <c r="BJY1214" s="216"/>
      <c r="BJZ1214" s="216"/>
      <c r="BKA1214" s="216"/>
      <c r="BKB1214" s="216"/>
      <c r="BKC1214" s="216"/>
      <c r="BKD1214" s="216"/>
      <c r="BKE1214" s="216"/>
      <c r="BKF1214" s="216"/>
      <c r="BKG1214" s="216"/>
      <c r="BKH1214" s="216"/>
      <c r="BKI1214" s="216"/>
      <c r="BKJ1214" s="216"/>
      <c r="BKK1214" s="216"/>
      <c r="BKL1214" s="216"/>
      <c r="BKM1214" s="216"/>
      <c r="BKN1214" s="216"/>
      <c r="BKO1214" s="216"/>
      <c r="BKP1214" s="216"/>
      <c r="BKQ1214" s="216"/>
      <c r="BKR1214" s="216"/>
      <c r="BKS1214" s="216"/>
      <c r="BKT1214" s="216"/>
      <c r="BKU1214" s="216"/>
      <c r="BKV1214" s="216"/>
      <c r="BKW1214" s="216"/>
      <c r="BKX1214" s="216"/>
      <c r="BKY1214" s="216"/>
      <c r="BKZ1214" s="216"/>
      <c r="BLA1214" s="216"/>
      <c r="BLB1214" s="216"/>
      <c r="BLC1214" s="216"/>
      <c r="BLD1214" s="216"/>
      <c r="BLE1214" s="216"/>
      <c r="BLF1214" s="216"/>
      <c r="BLG1214" s="216"/>
      <c r="BLH1214" s="216"/>
      <c r="BLI1214" s="216"/>
      <c r="BLJ1214" s="216"/>
      <c r="BLK1214" s="216"/>
      <c r="BLL1214" s="216"/>
      <c r="BLM1214" s="216"/>
      <c r="BLN1214" s="216"/>
      <c r="BLO1214" s="216"/>
      <c r="BLP1214" s="216"/>
      <c r="BLQ1214" s="216"/>
      <c r="BLR1214" s="216"/>
      <c r="BLS1214" s="216"/>
      <c r="BLT1214" s="216"/>
      <c r="BLU1214" s="216"/>
      <c r="BLV1214" s="216"/>
      <c r="BLW1214" s="216"/>
      <c r="BLX1214" s="216"/>
      <c r="BLY1214" s="216"/>
      <c r="BLZ1214" s="216"/>
      <c r="BMA1214" s="216"/>
      <c r="BMB1214" s="216"/>
      <c r="BMC1214" s="216"/>
      <c r="BMD1214" s="216"/>
      <c r="BME1214" s="216"/>
      <c r="BMF1214" s="216"/>
      <c r="BMG1214" s="216"/>
      <c r="BMH1214" s="216"/>
      <c r="BMI1214" s="216"/>
      <c r="BMJ1214" s="216"/>
      <c r="BMK1214" s="216"/>
      <c r="BML1214" s="216"/>
      <c r="BMM1214" s="216"/>
      <c r="BMN1214" s="216"/>
      <c r="BMO1214" s="216"/>
      <c r="BMP1214" s="216"/>
      <c r="BMQ1214" s="216"/>
      <c r="BMR1214" s="216"/>
      <c r="BMS1214" s="216"/>
      <c r="BMT1214" s="216"/>
      <c r="BMU1214" s="216"/>
      <c r="BMV1214" s="216"/>
      <c r="BMW1214" s="216"/>
      <c r="BMX1214" s="216"/>
      <c r="BMY1214" s="216"/>
      <c r="BMZ1214" s="216"/>
      <c r="BNA1214" s="216"/>
      <c r="BNB1214" s="216"/>
      <c r="BNC1214" s="216"/>
      <c r="BND1214" s="216"/>
      <c r="BNE1214" s="216"/>
      <c r="BNF1214" s="216"/>
      <c r="BNG1214" s="216"/>
      <c r="BNH1214" s="216"/>
      <c r="BNI1214" s="216"/>
      <c r="BNJ1214" s="216"/>
      <c r="BNK1214" s="216"/>
      <c r="BNL1214" s="216"/>
      <c r="BNM1214" s="216"/>
      <c r="BNN1214" s="216"/>
      <c r="BNO1214" s="216"/>
      <c r="BNP1214" s="216"/>
      <c r="BNQ1214" s="216"/>
      <c r="BNR1214" s="216"/>
      <c r="BNS1214" s="216"/>
      <c r="BNT1214" s="216"/>
      <c r="BNU1214" s="216"/>
      <c r="BNV1214" s="216"/>
      <c r="BNW1214" s="216"/>
      <c r="BNX1214" s="216"/>
      <c r="BNY1214" s="216"/>
      <c r="BNZ1214" s="216"/>
      <c r="BOA1214" s="216"/>
      <c r="BOB1214" s="216"/>
      <c r="BOC1214" s="216"/>
      <c r="BOD1214" s="216"/>
      <c r="BOE1214" s="216"/>
      <c r="BOF1214" s="216"/>
      <c r="BOG1214" s="216"/>
      <c r="BOH1214" s="216"/>
      <c r="BOI1214" s="216"/>
      <c r="BOJ1214" s="216"/>
      <c r="BOK1214" s="216"/>
      <c r="BOL1214" s="216"/>
      <c r="BOM1214" s="216"/>
      <c r="BON1214" s="216"/>
      <c r="BOO1214" s="216"/>
      <c r="BOP1214" s="216"/>
      <c r="BOQ1214" s="216"/>
      <c r="BOR1214" s="216"/>
      <c r="BOS1214" s="216"/>
      <c r="BOT1214" s="216"/>
      <c r="BOU1214" s="216"/>
      <c r="BOV1214" s="216"/>
      <c r="BOW1214" s="216"/>
      <c r="BOX1214" s="216"/>
      <c r="BOY1214" s="216"/>
      <c r="BOZ1214" s="216"/>
      <c r="BPA1214" s="216"/>
      <c r="BPB1214" s="216"/>
      <c r="BPC1214" s="216"/>
      <c r="BPD1214" s="216"/>
      <c r="BPE1214" s="216"/>
      <c r="BPF1214" s="216"/>
      <c r="BPG1214" s="216"/>
      <c r="BPH1214" s="216"/>
      <c r="BPI1214" s="216"/>
      <c r="BPJ1214" s="216"/>
      <c r="BPK1214" s="216"/>
      <c r="BPL1214" s="216"/>
      <c r="BPM1214" s="216"/>
      <c r="BPN1214" s="216"/>
      <c r="BPO1214" s="216"/>
      <c r="BPP1214" s="216"/>
      <c r="BPQ1214" s="216"/>
      <c r="BPR1214" s="216"/>
      <c r="BPS1214" s="216"/>
      <c r="BPT1214" s="216"/>
      <c r="BPU1214" s="216"/>
      <c r="BPV1214" s="216"/>
      <c r="BPW1214" s="216"/>
      <c r="BPX1214" s="216"/>
      <c r="BPY1214" s="216"/>
      <c r="BPZ1214" s="216"/>
      <c r="BQA1214" s="216"/>
      <c r="BQB1214" s="216"/>
      <c r="BQC1214" s="216"/>
      <c r="BQD1214" s="216"/>
      <c r="BQE1214" s="216"/>
      <c r="BQF1214" s="216"/>
      <c r="BQG1214" s="216"/>
      <c r="BQH1214" s="216"/>
      <c r="BQI1214" s="216"/>
      <c r="BQJ1214" s="216"/>
      <c r="BQK1214" s="216"/>
      <c r="BQL1214" s="216"/>
      <c r="BQM1214" s="216"/>
      <c r="BQN1214" s="216"/>
      <c r="BQO1214" s="216"/>
      <c r="BQP1214" s="216"/>
      <c r="BQQ1214" s="216"/>
      <c r="BQR1214" s="216"/>
      <c r="BQS1214" s="216"/>
      <c r="BQT1214" s="216"/>
      <c r="BQU1214" s="216"/>
      <c r="BQV1214" s="216"/>
      <c r="BQW1214" s="216"/>
      <c r="BQX1214" s="216"/>
      <c r="BQY1214" s="216"/>
      <c r="BQZ1214" s="216"/>
      <c r="BRA1214" s="216"/>
      <c r="BRB1214" s="216"/>
      <c r="BRC1214" s="216"/>
      <c r="BRD1214" s="216"/>
      <c r="BRE1214" s="216"/>
      <c r="BRF1214" s="216"/>
      <c r="BRG1214" s="216"/>
      <c r="BRH1214" s="216"/>
      <c r="BRI1214" s="216"/>
      <c r="BRJ1214" s="216"/>
      <c r="BRK1214" s="216"/>
      <c r="BRL1214" s="216"/>
      <c r="BRM1214" s="216"/>
      <c r="BRN1214" s="216"/>
      <c r="BRO1214" s="216"/>
      <c r="BRP1214" s="216"/>
      <c r="BRQ1214" s="216"/>
      <c r="BRR1214" s="216"/>
      <c r="BRS1214" s="216"/>
      <c r="BRT1214" s="216"/>
      <c r="BRU1214" s="216"/>
      <c r="BRV1214" s="216"/>
      <c r="BRW1214" s="216"/>
      <c r="BRX1214" s="216"/>
      <c r="BRY1214" s="216"/>
      <c r="BRZ1214" s="216"/>
      <c r="BSA1214" s="216"/>
      <c r="BSB1214" s="216"/>
      <c r="BSC1214" s="216"/>
      <c r="BSD1214" s="216"/>
      <c r="BSE1214" s="216"/>
      <c r="BSF1214" s="216"/>
      <c r="BSG1214" s="216"/>
      <c r="BSH1214" s="216"/>
      <c r="BSI1214" s="216"/>
      <c r="BSJ1214" s="216"/>
      <c r="BSK1214" s="216"/>
      <c r="BSL1214" s="216"/>
      <c r="BSM1214" s="216"/>
      <c r="BSN1214" s="216"/>
      <c r="BSO1214" s="216"/>
      <c r="BSP1214" s="216"/>
      <c r="BSQ1214" s="216"/>
      <c r="BSR1214" s="216"/>
      <c r="BSS1214" s="216"/>
      <c r="BST1214" s="216"/>
      <c r="BSU1214" s="216"/>
      <c r="BSV1214" s="216"/>
      <c r="BSW1214" s="216"/>
      <c r="BSX1214" s="216"/>
      <c r="BSY1214" s="216"/>
      <c r="BSZ1214" s="216"/>
      <c r="BTA1214" s="216"/>
      <c r="BTB1214" s="216"/>
      <c r="BTC1214" s="216"/>
      <c r="BTD1214" s="216"/>
      <c r="BTE1214" s="216"/>
      <c r="BTF1214" s="216"/>
      <c r="BTG1214" s="216"/>
      <c r="BTH1214" s="216"/>
      <c r="BTI1214" s="216"/>
      <c r="BTJ1214" s="216"/>
      <c r="BTK1214" s="216"/>
      <c r="BTL1214" s="216"/>
      <c r="BTM1214" s="216"/>
      <c r="BTN1214" s="216"/>
      <c r="BTO1214" s="216"/>
      <c r="BTP1214" s="216"/>
      <c r="BTQ1214" s="216"/>
      <c r="BTR1214" s="216"/>
      <c r="BTS1214" s="216"/>
      <c r="BTT1214" s="216"/>
      <c r="BTU1214" s="216"/>
      <c r="BTV1214" s="216"/>
      <c r="BTW1214" s="216"/>
      <c r="BTX1214" s="216"/>
      <c r="BTY1214" s="216"/>
      <c r="BTZ1214" s="216"/>
      <c r="BUA1214" s="216"/>
      <c r="BUB1214" s="216"/>
      <c r="BUC1214" s="216"/>
      <c r="BUD1214" s="216"/>
      <c r="BUE1214" s="216"/>
      <c r="BUF1214" s="216"/>
      <c r="BUG1214" s="216"/>
      <c r="BUH1214" s="216"/>
      <c r="BUI1214" s="216"/>
      <c r="BUJ1214" s="216"/>
      <c r="BUK1214" s="216"/>
      <c r="BUL1214" s="216"/>
      <c r="BUM1214" s="216"/>
      <c r="BUN1214" s="216"/>
      <c r="BUO1214" s="216"/>
      <c r="BUP1214" s="216"/>
      <c r="BUQ1214" s="216"/>
      <c r="BUR1214" s="216"/>
      <c r="BUS1214" s="216"/>
      <c r="BUT1214" s="216"/>
      <c r="BUU1214" s="216"/>
      <c r="BUV1214" s="216"/>
      <c r="BUW1214" s="216"/>
      <c r="BUX1214" s="216"/>
      <c r="BUY1214" s="216"/>
      <c r="BUZ1214" s="216"/>
      <c r="BVA1214" s="216"/>
      <c r="BVB1214" s="216"/>
      <c r="BVC1214" s="216"/>
      <c r="BVD1214" s="216"/>
      <c r="BVE1214" s="216"/>
      <c r="BVF1214" s="216"/>
      <c r="BVG1214" s="216"/>
      <c r="BVH1214" s="216"/>
      <c r="BVI1214" s="216"/>
      <c r="BVJ1214" s="216"/>
      <c r="BVK1214" s="216"/>
      <c r="BVL1214" s="216"/>
      <c r="BVM1214" s="216"/>
      <c r="BVN1214" s="216"/>
      <c r="BVO1214" s="216"/>
      <c r="BVP1214" s="216"/>
      <c r="BVQ1214" s="216"/>
      <c r="BVR1214" s="216"/>
      <c r="BVS1214" s="216"/>
      <c r="BVT1214" s="216"/>
      <c r="BVU1214" s="216"/>
      <c r="BVV1214" s="216"/>
      <c r="BVW1214" s="216"/>
      <c r="BVX1214" s="216"/>
      <c r="BVY1214" s="216"/>
      <c r="BVZ1214" s="216"/>
      <c r="BWA1214" s="216"/>
      <c r="BWB1214" s="216"/>
      <c r="BWC1214" s="216"/>
      <c r="BWD1214" s="216"/>
      <c r="BWE1214" s="216"/>
      <c r="BWF1214" s="216"/>
      <c r="BWG1214" s="216"/>
      <c r="BWH1214" s="216"/>
      <c r="BWI1214" s="216"/>
      <c r="BWJ1214" s="216"/>
      <c r="BWK1214" s="216"/>
      <c r="BWL1214" s="216"/>
      <c r="BWM1214" s="216"/>
      <c r="BWN1214" s="216"/>
      <c r="BWO1214" s="216"/>
      <c r="BWP1214" s="216"/>
      <c r="BWQ1214" s="216"/>
      <c r="BWR1214" s="216"/>
      <c r="BWS1214" s="216"/>
      <c r="BWT1214" s="216"/>
      <c r="BWU1214" s="216"/>
      <c r="BWV1214" s="216"/>
      <c r="BWW1214" s="216"/>
      <c r="BWX1214" s="216"/>
      <c r="BWY1214" s="216"/>
      <c r="BWZ1214" s="216"/>
      <c r="BXA1214" s="216"/>
      <c r="BXB1214" s="216"/>
      <c r="BXC1214" s="216"/>
      <c r="BXD1214" s="216"/>
      <c r="BXE1214" s="216"/>
      <c r="BXF1214" s="216"/>
      <c r="BXG1214" s="216"/>
      <c r="BXH1214" s="216"/>
      <c r="BXI1214" s="216"/>
      <c r="BXJ1214" s="216"/>
      <c r="BXK1214" s="216"/>
      <c r="BXL1214" s="216"/>
      <c r="BXM1214" s="216"/>
      <c r="BXN1214" s="216"/>
      <c r="BXO1214" s="216"/>
      <c r="BXP1214" s="216"/>
      <c r="BXQ1214" s="216"/>
      <c r="BXR1214" s="216"/>
      <c r="BXS1214" s="216"/>
      <c r="BXT1214" s="216"/>
      <c r="BXU1214" s="216"/>
      <c r="BXV1214" s="216"/>
      <c r="BXW1214" s="216"/>
      <c r="BXX1214" s="216"/>
      <c r="BXY1214" s="216"/>
      <c r="BXZ1214" s="216"/>
      <c r="BYA1214" s="216"/>
      <c r="BYB1214" s="216"/>
      <c r="BYC1214" s="216"/>
      <c r="BYD1214" s="216"/>
      <c r="BYE1214" s="216"/>
      <c r="BYF1214" s="216"/>
      <c r="BYG1214" s="216"/>
      <c r="BYH1214" s="216"/>
      <c r="BYI1214" s="216"/>
      <c r="BYJ1214" s="216"/>
      <c r="BYK1214" s="216"/>
      <c r="BYL1214" s="216"/>
      <c r="BYM1214" s="216"/>
      <c r="BYN1214" s="216"/>
      <c r="BYO1214" s="216"/>
      <c r="BYP1214" s="216"/>
      <c r="BYQ1214" s="216"/>
      <c r="BYR1214" s="216"/>
      <c r="BYS1214" s="216"/>
      <c r="BYT1214" s="216"/>
      <c r="BYU1214" s="216"/>
      <c r="BYV1214" s="216"/>
      <c r="BYW1214" s="216"/>
      <c r="BYX1214" s="216"/>
      <c r="BYY1214" s="216"/>
      <c r="BYZ1214" s="216"/>
      <c r="BZA1214" s="216"/>
      <c r="BZB1214" s="216"/>
      <c r="BZC1214" s="216"/>
      <c r="BZD1214" s="216"/>
      <c r="BZE1214" s="216"/>
      <c r="BZF1214" s="216"/>
      <c r="BZG1214" s="216"/>
      <c r="BZH1214" s="216"/>
      <c r="BZI1214" s="216"/>
      <c r="BZJ1214" s="216"/>
      <c r="BZK1214" s="216"/>
      <c r="BZL1214" s="216"/>
      <c r="BZM1214" s="216"/>
      <c r="BZN1214" s="216"/>
      <c r="BZO1214" s="216"/>
      <c r="BZP1214" s="216"/>
      <c r="BZQ1214" s="216"/>
      <c r="BZR1214" s="216"/>
      <c r="BZS1214" s="216"/>
      <c r="BZT1214" s="216"/>
      <c r="BZU1214" s="216"/>
      <c r="BZV1214" s="216"/>
      <c r="BZW1214" s="216"/>
      <c r="BZX1214" s="216"/>
      <c r="BZY1214" s="216"/>
      <c r="BZZ1214" s="216"/>
      <c r="CAA1214" s="216"/>
      <c r="CAB1214" s="216"/>
      <c r="CAC1214" s="216"/>
      <c r="CAD1214" s="216"/>
      <c r="CAE1214" s="216"/>
      <c r="CAF1214" s="216"/>
      <c r="CAG1214" s="216"/>
      <c r="CAH1214" s="216"/>
      <c r="CAI1214" s="216"/>
      <c r="CAJ1214" s="216"/>
      <c r="CAK1214" s="216"/>
      <c r="CAL1214" s="216"/>
      <c r="CAM1214" s="216"/>
      <c r="CAN1214" s="216"/>
      <c r="CAO1214" s="216"/>
      <c r="CAP1214" s="216"/>
      <c r="CAQ1214" s="216"/>
      <c r="CAR1214" s="216"/>
      <c r="CAS1214" s="216"/>
      <c r="CAT1214" s="216"/>
      <c r="CAU1214" s="216"/>
      <c r="CAV1214" s="216"/>
      <c r="CAW1214" s="216"/>
      <c r="CAX1214" s="216"/>
      <c r="CAY1214" s="216"/>
      <c r="CAZ1214" s="216"/>
      <c r="CBA1214" s="216"/>
      <c r="CBB1214" s="216"/>
      <c r="CBC1214" s="216"/>
      <c r="CBD1214" s="216"/>
      <c r="CBE1214" s="216"/>
      <c r="CBF1214" s="216"/>
      <c r="CBG1214" s="216"/>
      <c r="CBH1214" s="216"/>
      <c r="CBI1214" s="216"/>
      <c r="CBJ1214" s="216"/>
      <c r="CBK1214" s="216"/>
      <c r="CBL1214" s="216"/>
      <c r="CBM1214" s="216"/>
      <c r="CBN1214" s="216"/>
      <c r="CBO1214" s="216"/>
      <c r="CBP1214" s="216"/>
      <c r="CBQ1214" s="216"/>
      <c r="CBR1214" s="216"/>
      <c r="CBS1214" s="216"/>
      <c r="CBT1214" s="216"/>
      <c r="CBU1214" s="216"/>
      <c r="CBV1214" s="216"/>
      <c r="CBW1214" s="216"/>
      <c r="CBX1214" s="216"/>
      <c r="CBY1214" s="216"/>
      <c r="CBZ1214" s="216"/>
      <c r="CCA1214" s="216"/>
      <c r="CCB1214" s="216"/>
      <c r="CCC1214" s="216"/>
      <c r="CCD1214" s="216"/>
      <c r="CCE1214" s="216"/>
      <c r="CCF1214" s="216"/>
      <c r="CCG1214" s="216"/>
      <c r="CCH1214" s="216"/>
      <c r="CCI1214" s="216"/>
      <c r="CCJ1214" s="216"/>
      <c r="CCK1214" s="216"/>
      <c r="CCL1214" s="216"/>
      <c r="CCM1214" s="216"/>
      <c r="CCN1214" s="216"/>
      <c r="CCO1214" s="216"/>
      <c r="CCP1214" s="216"/>
      <c r="CCQ1214" s="216"/>
      <c r="CCR1214" s="216"/>
      <c r="CCS1214" s="216"/>
      <c r="CCT1214" s="216"/>
      <c r="CCU1214" s="216"/>
      <c r="CCV1214" s="216"/>
      <c r="CCW1214" s="216"/>
      <c r="CCX1214" s="216"/>
      <c r="CCY1214" s="216"/>
      <c r="CCZ1214" s="216"/>
      <c r="CDA1214" s="216"/>
      <c r="CDB1214" s="216"/>
      <c r="CDC1214" s="216"/>
      <c r="CDD1214" s="216"/>
      <c r="CDE1214" s="216"/>
      <c r="CDF1214" s="216"/>
      <c r="CDG1214" s="216"/>
      <c r="CDH1214" s="216"/>
      <c r="CDI1214" s="216"/>
      <c r="CDJ1214" s="216"/>
      <c r="CDK1214" s="216"/>
      <c r="CDL1214" s="216"/>
      <c r="CDM1214" s="216"/>
      <c r="CDN1214" s="216"/>
      <c r="CDO1214" s="216"/>
      <c r="CDP1214" s="216"/>
      <c r="CDQ1214" s="216"/>
      <c r="CDR1214" s="216"/>
      <c r="CDS1214" s="216"/>
      <c r="CDT1214" s="216"/>
      <c r="CDU1214" s="216"/>
      <c r="CDV1214" s="216"/>
      <c r="CDW1214" s="216"/>
      <c r="CDX1214" s="216"/>
      <c r="CDY1214" s="216"/>
      <c r="CDZ1214" s="216"/>
      <c r="CEA1214" s="216"/>
      <c r="CEB1214" s="216"/>
      <c r="CEC1214" s="216"/>
      <c r="CED1214" s="216"/>
      <c r="CEE1214" s="216"/>
      <c r="CEF1214" s="216"/>
      <c r="CEG1214" s="216"/>
      <c r="CEH1214" s="216"/>
      <c r="CEI1214" s="216"/>
      <c r="CEJ1214" s="216"/>
      <c r="CEK1214" s="216"/>
      <c r="CEL1214" s="216"/>
      <c r="CEM1214" s="216"/>
      <c r="CEN1214" s="216"/>
      <c r="CEO1214" s="216"/>
      <c r="CEP1214" s="216"/>
      <c r="CEQ1214" s="216"/>
      <c r="CER1214" s="216"/>
      <c r="CES1214" s="216"/>
      <c r="CET1214" s="216"/>
      <c r="CEU1214" s="216"/>
      <c r="CEV1214" s="216"/>
      <c r="CEW1214" s="216"/>
      <c r="CEX1214" s="216"/>
      <c r="CEY1214" s="216"/>
      <c r="CEZ1214" s="216"/>
      <c r="CFA1214" s="216"/>
      <c r="CFB1214" s="216"/>
      <c r="CFC1214" s="216"/>
      <c r="CFD1214" s="216"/>
      <c r="CFE1214" s="216"/>
      <c r="CFF1214" s="216"/>
      <c r="CFG1214" s="216"/>
      <c r="CFH1214" s="216"/>
      <c r="CFI1214" s="216"/>
      <c r="CFJ1214" s="216"/>
      <c r="CFK1214" s="216"/>
      <c r="CFL1214" s="216"/>
      <c r="CFM1214" s="216"/>
      <c r="CFN1214" s="216"/>
      <c r="CFO1214" s="216"/>
      <c r="CFP1214" s="216"/>
      <c r="CFQ1214" s="216"/>
      <c r="CFR1214" s="216"/>
      <c r="CFS1214" s="216"/>
      <c r="CFT1214" s="216"/>
      <c r="CFU1214" s="216"/>
      <c r="CFV1214" s="216"/>
      <c r="CFW1214" s="216"/>
      <c r="CFX1214" s="216"/>
      <c r="CFY1214" s="216"/>
      <c r="CFZ1214" s="216"/>
      <c r="CGA1214" s="216"/>
      <c r="CGB1214" s="216"/>
      <c r="CGC1214" s="216"/>
      <c r="CGD1214" s="216"/>
      <c r="CGE1214" s="216"/>
      <c r="CGF1214" s="216"/>
      <c r="CGG1214" s="216"/>
      <c r="CGH1214" s="216"/>
      <c r="CGI1214" s="216"/>
      <c r="CGJ1214" s="216"/>
      <c r="CGK1214" s="216"/>
      <c r="CGL1214" s="216"/>
      <c r="CGM1214" s="216"/>
      <c r="CGN1214" s="216"/>
      <c r="CGO1214" s="216"/>
      <c r="CGP1214" s="216"/>
      <c r="CGQ1214" s="216"/>
      <c r="CGR1214" s="216"/>
      <c r="CGS1214" s="216"/>
      <c r="CGT1214" s="216"/>
      <c r="CGU1214" s="216"/>
      <c r="CGV1214" s="216"/>
      <c r="CGW1214" s="216"/>
      <c r="CGX1214" s="216"/>
      <c r="CGY1214" s="216"/>
      <c r="CGZ1214" s="216"/>
      <c r="CHA1214" s="216"/>
      <c r="CHB1214" s="216"/>
      <c r="CHC1214" s="216"/>
      <c r="CHD1214" s="216"/>
      <c r="CHE1214" s="216"/>
      <c r="CHF1214" s="216"/>
      <c r="CHG1214" s="216"/>
      <c r="CHH1214" s="216"/>
      <c r="CHI1214" s="216"/>
      <c r="CHJ1214" s="216"/>
      <c r="CHK1214" s="216"/>
      <c r="CHL1214" s="216"/>
      <c r="CHM1214" s="216"/>
      <c r="CHN1214" s="216"/>
      <c r="CHO1214" s="216"/>
      <c r="CHP1214" s="216"/>
      <c r="CHQ1214" s="216"/>
      <c r="CHR1214" s="216"/>
      <c r="CHS1214" s="216"/>
      <c r="CHT1214" s="216"/>
      <c r="CHU1214" s="216"/>
      <c r="CHV1214" s="216"/>
      <c r="CHW1214" s="216"/>
      <c r="CHX1214" s="216"/>
      <c r="CHY1214" s="216"/>
      <c r="CHZ1214" s="216"/>
      <c r="CIA1214" s="216"/>
      <c r="CIB1214" s="216"/>
      <c r="CIC1214" s="216"/>
      <c r="CID1214" s="216"/>
      <c r="CIE1214" s="216"/>
      <c r="CIF1214" s="216"/>
      <c r="CIG1214" s="216"/>
      <c r="CIH1214" s="216"/>
      <c r="CII1214" s="216"/>
      <c r="CIJ1214" s="216"/>
      <c r="CIK1214" s="216"/>
      <c r="CIL1214" s="216"/>
      <c r="CIM1214" s="216"/>
      <c r="CIN1214" s="216"/>
      <c r="CIO1214" s="216"/>
      <c r="CIP1214" s="216"/>
      <c r="CIQ1214" s="216"/>
      <c r="CIR1214" s="216"/>
      <c r="CIS1214" s="216"/>
      <c r="CIT1214" s="216"/>
      <c r="CIU1214" s="216"/>
      <c r="CIV1214" s="216"/>
      <c r="CIW1214" s="216"/>
      <c r="CIX1214" s="216"/>
      <c r="CIY1214" s="216"/>
      <c r="CIZ1214" s="216"/>
      <c r="CJA1214" s="216"/>
      <c r="CJB1214" s="216"/>
      <c r="CJC1214" s="216"/>
      <c r="CJD1214" s="216"/>
      <c r="CJE1214" s="216"/>
      <c r="CJF1214" s="216"/>
      <c r="CJG1214" s="216"/>
      <c r="CJH1214" s="216"/>
      <c r="CJI1214" s="216"/>
      <c r="CJJ1214" s="216"/>
      <c r="CJK1214" s="216"/>
      <c r="CJL1214" s="216"/>
      <c r="CJM1214" s="216"/>
      <c r="CJN1214" s="216"/>
      <c r="CJO1214" s="216"/>
      <c r="CJP1214" s="216"/>
      <c r="CJQ1214" s="216"/>
      <c r="CJR1214" s="216"/>
      <c r="CJS1214" s="216"/>
      <c r="CJT1214" s="216"/>
      <c r="CJU1214" s="216"/>
      <c r="CJV1214" s="216"/>
      <c r="CJW1214" s="216"/>
      <c r="CJX1214" s="216"/>
      <c r="CJY1214" s="216"/>
      <c r="CJZ1214" s="216"/>
      <c r="CKA1214" s="216"/>
      <c r="CKB1214" s="216"/>
      <c r="CKC1214" s="216"/>
      <c r="CKD1214" s="216"/>
      <c r="CKE1214" s="216"/>
      <c r="CKF1214" s="216"/>
      <c r="CKG1214" s="216"/>
      <c r="CKH1214" s="216"/>
      <c r="CKI1214" s="216"/>
      <c r="CKJ1214" s="216"/>
      <c r="CKK1214" s="216"/>
      <c r="CKL1214" s="216"/>
      <c r="CKM1214" s="216"/>
      <c r="CKN1214" s="216"/>
      <c r="CKO1214" s="216"/>
      <c r="CKP1214" s="216"/>
      <c r="CKQ1214" s="216"/>
      <c r="CKR1214" s="216"/>
      <c r="CKS1214" s="216"/>
      <c r="CKT1214" s="216"/>
      <c r="CKU1214" s="216"/>
      <c r="CKV1214" s="216"/>
      <c r="CKW1214" s="216"/>
      <c r="CKX1214" s="216"/>
      <c r="CKY1214" s="216"/>
      <c r="CKZ1214" s="216"/>
      <c r="CLA1214" s="216"/>
      <c r="CLB1214" s="216"/>
      <c r="CLC1214" s="216"/>
      <c r="CLD1214" s="216"/>
      <c r="CLE1214" s="216"/>
      <c r="CLF1214" s="216"/>
      <c r="CLG1214" s="216"/>
      <c r="CLH1214" s="216"/>
      <c r="CLI1214" s="216"/>
      <c r="CLJ1214" s="216"/>
      <c r="CLK1214" s="216"/>
      <c r="CLL1214" s="216"/>
      <c r="CLM1214" s="216"/>
      <c r="CLN1214" s="216"/>
      <c r="CLO1214" s="216"/>
      <c r="CLP1214" s="216"/>
      <c r="CLQ1214" s="216"/>
      <c r="CLR1214" s="216"/>
      <c r="CLS1214" s="216"/>
      <c r="CLT1214" s="216"/>
      <c r="CLU1214" s="216"/>
      <c r="CLV1214" s="216"/>
      <c r="CLW1214" s="216"/>
      <c r="CLX1214" s="216"/>
      <c r="CLY1214" s="216"/>
      <c r="CLZ1214" s="216"/>
      <c r="CMA1214" s="216"/>
      <c r="CMB1214" s="216"/>
      <c r="CMC1214" s="216"/>
      <c r="CMD1214" s="216"/>
      <c r="CME1214" s="216"/>
      <c r="CMF1214" s="216"/>
      <c r="CMG1214" s="216"/>
      <c r="CMH1214" s="216"/>
      <c r="CMI1214" s="216"/>
      <c r="CMJ1214" s="216"/>
      <c r="CMK1214" s="216"/>
      <c r="CML1214" s="216"/>
      <c r="CMM1214" s="216"/>
      <c r="CMN1214" s="216"/>
      <c r="CMO1214" s="216"/>
      <c r="CMP1214" s="216"/>
      <c r="CMQ1214" s="216"/>
      <c r="CMR1214" s="216"/>
      <c r="CMS1214" s="216"/>
      <c r="CMT1214" s="216"/>
      <c r="CMU1214" s="216"/>
      <c r="CMV1214" s="216"/>
      <c r="CMW1214" s="216"/>
      <c r="CMX1214" s="216"/>
      <c r="CMY1214" s="216"/>
      <c r="CMZ1214" s="216"/>
      <c r="CNA1214" s="216"/>
      <c r="CNB1214" s="216"/>
      <c r="CNC1214" s="216"/>
      <c r="CND1214" s="216"/>
      <c r="CNE1214" s="216"/>
      <c r="CNF1214" s="216"/>
      <c r="CNG1214" s="216"/>
      <c r="CNH1214" s="216"/>
      <c r="CNI1214" s="216"/>
      <c r="CNJ1214" s="216"/>
      <c r="CNK1214" s="216"/>
      <c r="CNL1214" s="216"/>
      <c r="CNM1214" s="216"/>
      <c r="CNN1214" s="216"/>
      <c r="CNO1214" s="216"/>
      <c r="CNP1214" s="216"/>
      <c r="CNQ1214" s="216"/>
      <c r="CNR1214" s="216"/>
      <c r="CNS1214" s="216"/>
      <c r="CNT1214" s="216"/>
      <c r="CNU1214" s="216"/>
      <c r="CNV1214" s="216"/>
      <c r="CNW1214" s="216"/>
      <c r="CNX1214" s="216"/>
      <c r="CNY1214" s="216"/>
      <c r="CNZ1214" s="216"/>
      <c r="COA1214" s="216"/>
      <c r="COB1214" s="216"/>
      <c r="COC1214" s="216"/>
      <c r="COD1214" s="216"/>
      <c r="COE1214" s="216"/>
      <c r="COF1214" s="216"/>
      <c r="COG1214" s="216"/>
      <c r="COH1214" s="216"/>
      <c r="COI1214" s="216"/>
      <c r="COJ1214" s="216"/>
      <c r="COK1214" s="216"/>
      <c r="COL1214" s="216"/>
      <c r="COM1214" s="216"/>
      <c r="CON1214" s="216"/>
      <c r="COO1214" s="216"/>
      <c r="COP1214" s="216"/>
      <c r="COQ1214" s="216"/>
      <c r="COR1214" s="216"/>
      <c r="COS1214" s="216"/>
      <c r="COT1214" s="216"/>
      <c r="COU1214" s="216"/>
      <c r="COV1214" s="216"/>
      <c r="COW1214" s="216"/>
      <c r="COX1214" s="216"/>
      <c r="COY1214" s="216"/>
      <c r="COZ1214" s="216"/>
      <c r="CPA1214" s="216"/>
      <c r="CPB1214" s="216"/>
      <c r="CPC1214" s="216"/>
      <c r="CPD1214" s="216"/>
      <c r="CPE1214" s="216"/>
      <c r="CPF1214" s="216"/>
      <c r="CPG1214" s="216"/>
      <c r="CPH1214" s="216"/>
      <c r="CPI1214" s="216"/>
      <c r="CPJ1214" s="216"/>
      <c r="CPK1214" s="216"/>
      <c r="CPL1214" s="216"/>
      <c r="CPM1214" s="216"/>
      <c r="CPN1214" s="216"/>
      <c r="CPO1214" s="216"/>
      <c r="CPP1214" s="216"/>
      <c r="CPQ1214" s="216"/>
      <c r="CPR1214" s="216"/>
      <c r="CPS1214" s="216"/>
      <c r="CPT1214" s="216"/>
      <c r="CPU1214" s="216"/>
      <c r="CPV1214" s="216"/>
      <c r="CPW1214" s="216"/>
      <c r="CPX1214" s="216"/>
      <c r="CPY1214" s="216"/>
      <c r="CPZ1214" s="216"/>
      <c r="CQA1214" s="216"/>
      <c r="CQB1214" s="216"/>
      <c r="CQC1214" s="216"/>
      <c r="CQD1214" s="216"/>
      <c r="CQE1214" s="216"/>
      <c r="CQF1214" s="216"/>
      <c r="CQG1214" s="216"/>
      <c r="CQH1214" s="216"/>
      <c r="CQI1214" s="216"/>
      <c r="CQJ1214" s="216"/>
      <c r="CQK1214" s="216"/>
      <c r="CQL1214" s="216"/>
      <c r="CQM1214" s="216"/>
      <c r="CQN1214" s="216"/>
      <c r="CQO1214" s="216"/>
      <c r="CQP1214" s="216"/>
      <c r="CQQ1214" s="216"/>
      <c r="CQR1214" s="216"/>
      <c r="CQS1214" s="216"/>
      <c r="CQT1214" s="216"/>
      <c r="CQU1214" s="216"/>
      <c r="CQV1214" s="216"/>
      <c r="CQW1214" s="216"/>
      <c r="CQX1214" s="216"/>
      <c r="CQY1214" s="216"/>
      <c r="CQZ1214" s="216"/>
      <c r="CRA1214" s="216"/>
      <c r="CRB1214" s="216"/>
      <c r="CRC1214" s="216"/>
      <c r="CRD1214" s="216"/>
      <c r="CRE1214" s="216"/>
      <c r="CRF1214" s="216"/>
      <c r="CRG1214" s="216"/>
      <c r="CRH1214" s="216"/>
      <c r="CRI1214" s="216"/>
      <c r="CRJ1214" s="216"/>
      <c r="CRK1214" s="216"/>
      <c r="CRL1214" s="216"/>
      <c r="CRM1214" s="216"/>
      <c r="CRN1214" s="216"/>
      <c r="CRO1214" s="216"/>
      <c r="CRP1214" s="216"/>
      <c r="CRQ1214" s="216"/>
      <c r="CRR1214" s="216"/>
      <c r="CRS1214" s="216"/>
      <c r="CRT1214" s="216"/>
      <c r="CRU1214" s="216"/>
      <c r="CRV1214" s="216"/>
      <c r="CRW1214" s="216"/>
      <c r="CRX1214" s="216"/>
      <c r="CRY1214" s="216"/>
      <c r="CRZ1214" s="216"/>
      <c r="CSA1214" s="216"/>
      <c r="CSB1214" s="216"/>
      <c r="CSC1214" s="216"/>
      <c r="CSD1214" s="216"/>
      <c r="CSE1214" s="216"/>
      <c r="CSF1214" s="216"/>
      <c r="CSG1214" s="216"/>
      <c r="CSH1214" s="216"/>
      <c r="CSI1214" s="216"/>
      <c r="CSJ1214" s="216"/>
      <c r="CSK1214" s="216"/>
      <c r="CSL1214" s="216"/>
      <c r="CSM1214" s="216"/>
      <c r="CSN1214" s="216"/>
      <c r="CSO1214" s="216"/>
      <c r="CSP1214" s="216"/>
      <c r="CSQ1214" s="216"/>
      <c r="CSR1214" s="216"/>
      <c r="CSS1214" s="216"/>
      <c r="CST1214" s="216"/>
      <c r="CSU1214" s="216"/>
      <c r="CSV1214" s="216"/>
      <c r="CSW1214" s="216"/>
      <c r="CSX1214" s="216"/>
      <c r="CSY1214" s="216"/>
      <c r="CSZ1214" s="216"/>
      <c r="CTA1214" s="216"/>
      <c r="CTB1214" s="216"/>
      <c r="CTC1214" s="216"/>
      <c r="CTD1214" s="216"/>
      <c r="CTE1214" s="216"/>
      <c r="CTF1214" s="216"/>
      <c r="CTG1214" s="216"/>
      <c r="CTH1214" s="216"/>
      <c r="CTI1214" s="216"/>
      <c r="CTJ1214" s="216"/>
      <c r="CTK1214" s="216"/>
      <c r="CTL1214" s="216"/>
      <c r="CTM1214" s="216"/>
      <c r="CTN1214" s="216"/>
      <c r="CTO1214" s="216"/>
      <c r="CTP1214" s="216"/>
      <c r="CTQ1214" s="216"/>
      <c r="CTR1214" s="216"/>
      <c r="CTS1214" s="216"/>
      <c r="CTT1214" s="216"/>
      <c r="CTU1214" s="216"/>
      <c r="CTV1214" s="216"/>
      <c r="CTW1214" s="216"/>
      <c r="CTX1214" s="216"/>
      <c r="CTY1214" s="216"/>
      <c r="CTZ1214" s="216"/>
      <c r="CUA1214" s="216"/>
      <c r="CUB1214" s="216"/>
      <c r="CUC1214" s="216"/>
      <c r="CUD1214" s="216"/>
      <c r="CUE1214" s="216"/>
      <c r="CUF1214" s="216"/>
      <c r="CUG1214" s="216"/>
      <c r="CUH1214" s="216"/>
      <c r="CUI1214" s="216"/>
      <c r="CUJ1214" s="216"/>
      <c r="CUK1214" s="216"/>
      <c r="CUL1214" s="216"/>
      <c r="CUM1214" s="216"/>
      <c r="CUN1214" s="216"/>
      <c r="CUO1214" s="216"/>
      <c r="CUP1214" s="216"/>
      <c r="CUQ1214" s="216"/>
      <c r="CUR1214" s="216"/>
      <c r="CUS1214" s="216"/>
      <c r="CUT1214" s="216"/>
      <c r="CUU1214" s="216"/>
      <c r="CUV1214" s="216"/>
      <c r="CUW1214" s="216"/>
      <c r="CUX1214" s="216"/>
      <c r="CUY1214" s="216"/>
      <c r="CUZ1214" s="216"/>
      <c r="CVA1214" s="216"/>
      <c r="CVB1214" s="216"/>
      <c r="CVC1214" s="216"/>
      <c r="CVD1214" s="216"/>
      <c r="CVE1214" s="216"/>
      <c r="CVF1214" s="216"/>
      <c r="CVG1214" s="216"/>
      <c r="CVH1214" s="216"/>
      <c r="CVI1214" s="216"/>
      <c r="CVJ1214" s="216"/>
      <c r="CVK1214" s="216"/>
      <c r="CVL1214" s="216"/>
      <c r="CVM1214" s="216"/>
      <c r="CVN1214" s="216"/>
      <c r="CVO1214" s="216"/>
      <c r="CVP1214" s="216"/>
      <c r="CVQ1214" s="216"/>
      <c r="CVR1214" s="216"/>
      <c r="CVS1214" s="216"/>
      <c r="CVT1214" s="216"/>
      <c r="CVU1214" s="216"/>
      <c r="CVV1214" s="216"/>
      <c r="CVW1214" s="216"/>
      <c r="CVX1214" s="216"/>
      <c r="CVY1214" s="216"/>
      <c r="CVZ1214" s="216"/>
      <c r="CWA1214" s="216"/>
      <c r="CWB1214" s="216"/>
      <c r="CWC1214" s="216"/>
      <c r="CWD1214" s="216"/>
      <c r="CWE1214" s="216"/>
      <c r="CWF1214" s="216"/>
      <c r="CWG1214" s="216"/>
      <c r="CWH1214" s="216"/>
      <c r="CWI1214" s="216"/>
      <c r="CWJ1214" s="216"/>
      <c r="CWK1214" s="216"/>
      <c r="CWL1214" s="216"/>
      <c r="CWM1214" s="216"/>
      <c r="CWN1214" s="216"/>
      <c r="CWO1214" s="216"/>
      <c r="CWP1214" s="216"/>
      <c r="CWQ1214" s="216"/>
      <c r="CWR1214" s="216"/>
      <c r="CWS1214" s="216"/>
      <c r="CWT1214" s="216"/>
      <c r="CWU1214" s="216"/>
      <c r="CWV1214" s="216"/>
      <c r="CWW1214" s="216"/>
      <c r="CWX1214" s="216"/>
      <c r="CWY1214" s="216"/>
      <c r="CWZ1214" s="216"/>
      <c r="CXA1214" s="216"/>
      <c r="CXB1214" s="216"/>
      <c r="CXC1214" s="216"/>
      <c r="CXD1214" s="216"/>
      <c r="CXE1214" s="216"/>
      <c r="CXF1214" s="216"/>
      <c r="CXG1214" s="216"/>
      <c r="CXH1214" s="216"/>
      <c r="CXI1214" s="216"/>
      <c r="CXJ1214" s="216"/>
      <c r="CXK1214" s="216"/>
      <c r="CXL1214" s="216"/>
      <c r="CXM1214" s="216"/>
      <c r="CXN1214" s="216"/>
      <c r="CXO1214" s="216"/>
      <c r="CXP1214" s="216"/>
      <c r="CXQ1214" s="216"/>
      <c r="CXR1214" s="216"/>
      <c r="CXS1214" s="216"/>
      <c r="CXT1214" s="216"/>
      <c r="CXU1214" s="216"/>
      <c r="CXV1214" s="216"/>
      <c r="CXW1214" s="216"/>
      <c r="CXX1214" s="216"/>
      <c r="CXY1214" s="216"/>
      <c r="CXZ1214" s="216"/>
      <c r="CYA1214" s="216"/>
      <c r="CYB1214" s="216"/>
      <c r="CYC1214" s="216"/>
      <c r="CYD1214" s="216"/>
      <c r="CYE1214" s="216"/>
      <c r="CYF1214" s="216"/>
      <c r="CYG1214" s="216"/>
      <c r="CYH1214" s="216"/>
      <c r="CYI1214" s="216"/>
      <c r="CYJ1214" s="216"/>
      <c r="CYK1214" s="216"/>
      <c r="CYL1214" s="216"/>
      <c r="CYM1214" s="216"/>
      <c r="CYN1214" s="216"/>
      <c r="CYO1214" s="216"/>
      <c r="CYP1214" s="216"/>
      <c r="CYQ1214" s="216"/>
      <c r="CYR1214" s="216"/>
      <c r="CYS1214" s="216"/>
      <c r="CYT1214" s="216"/>
      <c r="CYU1214" s="216"/>
      <c r="CYV1214" s="216"/>
      <c r="CYW1214" s="216"/>
      <c r="CYX1214" s="216"/>
      <c r="CYY1214" s="216"/>
      <c r="CYZ1214" s="216"/>
      <c r="CZA1214" s="216"/>
      <c r="CZB1214" s="216"/>
      <c r="CZC1214" s="216"/>
      <c r="CZD1214" s="216"/>
      <c r="CZE1214" s="216"/>
      <c r="CZF1214" s="216"/>
      <c r="CZG1214" s="216"/>
      <c r="CZH1214" s="216"/>
      <c r="CZI1214" s="216"/>
      <c r="CZJ1214" s="216"/>
      <c r="CZK1214" s="216"/>
      <c r="CZL1214" s="216"/>
      <c r="CZM1214" s="216"/>
      <c r="CZN1214" s="216"/>
      <c r="CZO1214" s="216"/>
      <c r="CZP1214" s="216"/>
      <c r="CZQ1214" s="216"/>
      <c r="CZR1214" s="216"/>
      <c r="CZS1214" s="216"/>
      <c r="CZT1214" s="216"/>
      <c r="CZU1214" s="216"/>
      <c r="CZV1214" s="216"/>
      <c r="CZW1214" s="216"/>
      <c r="CZX1214" s="216"/>
      <c r="CZY1214" s="216"/>
      <c r="CZZ1214" s="216"/>
      <c r="DAA1214" s="216"/>
      <c r="DAB1214" s="216"/>
      <c r="DAC1214" s="216"/>
      <c r="DAD1214" s="216"/>
      <c r="DAE1214" s="216"/>
      <c r="DAF1214" s="216"/>
      <c r="DAG1214" s="216"/>
      <c r="DAH1214" s="216"/>
      <c r="DAI1214" s="216"/>
      <c r="DAJ1214" s="216"/>
      <c r="DAK1214" s="216"/>
      <c r="DAL1214" s="216"/>
      <c r="DAM1214" s="216"/>
      <c r="DAN1214" s="216"/>
      <c r="DAO1214" s="216"/>
      <c r="DAP1214" s="216"/>
      <c r="DAQ1214" s="216"/>
      <c r="DAR1214" s="216"/>
      <c r="DAS1214" s="216"/>
      <c r="DAT1214" s="216"/>
      <c r="DAU1214" s="216"/>
      <c r="DAV1214" s="216"/>
      <c r="DAW1214" s="216"/>
      <c r="DAX1214" s="216"/>
      <c r="DAY1214" s="216"/>
      <c r="DAZ1214" s="216"/>
      <c r="DBA1214" s="216"/>
      <c r="DBB1214" s="216"/>
      <c r="DBC1214" s="216"/>
      <c r="DBD1214" s="216"/>
      <c r="DBE1214" s="216"/>
      <c r="DBF1214" s="216"/>
      <c r="DBG1214" s="216"/>
      <c r="DBH1214" s="216"/>
      <c r="DBI1214" s="216"/>
      <c r="DBJ1214" s="216"/>
      <c r="DBK1214" s="216"/>
      <c r="DBL1214" s="216"/>
      <c r="DBM1214" s="216"/>
      <c r="DBN1214" s="216"/>
      <c r="DBO1214" s="216"/>
      <c r="DBP1214" s="216"/>
      <c r="DBQ1214" s="216"/>
      <c r="DBR1214" s="216"/>
      <c r="DBS1214" s="216"/>
      <c r="DBT1214" s="216"/>
      <c r="DBU1214" s="216"/>
      <c r="DBV1214" s="216"/>
      <c r="DBW1214" s="216"/>
      <c r="DBX1214" s="216"/>
      <c r="DBY1214" s="216"/>
      <c r="DBZ1214" s="216"/>
      <c r="DCA1214" s="216"/>
      <c r="DCB1214" s="216"/>
      <c r="DCC1214" s="216"/>
      <c r="DCD1214" s="216"/>
      <c r="DCE1214" s="216"/>
      <c r="DCF1214" s="216"/>
      <c r="DCG1214" s="216"/>
      <c r="DCH1214" s="216"/>
      <c r="DCI1214" s="216"/>
      <c r="DCJ1214" s="216"/>
      <c r="DCK1214" s="216"/>
      <c r="DCL1214" s="216"/>
      <c r="DCM1214" s="216"/>
      <c r="DCN1214" s="216"/>
      <c r="DCO1214" s="216"/>
      <c r="DCP1214" s="216"/>
      <c r="DCQ1214" s="216"/>
      <c r="DCR1214" s="216"/>
      <c r="DCS1214" s="216"/>
      <c r="DCT1214" s="216"/>
      <c r="DCU1214" s="216"/>
      <c r="DCV1214" s="216"/>
      <c r="DCW1214" s="216"/>
      <c r="DCX1214" s="216"/>
      <c r="DCY1214" s="216"/>
      <c r="DCZ1214" s="216"/>
      <c r="DDA1214" s="216"/>
      <c r="DDB1214" s="216"/>
      <c r="DDC1214" s="216"/>
      <c r="DDD1214" s="216"/>
      <c r="DDE1214" s="216"/>
      <c r="DDF1214" s="216"/>
      <c r="DDG1214" s="216"/>
      <c r="DDH1214" s="216"/>
      <c r="DDI1214" s="216"/>
      <c r="DDJ1214" s="216"/>
      <c r="DDK1214" s="216"/>
      <c r="DDL1214" s="216"/>
      <c r="DDM1214" s="216"/>
      <c r="DDN1214" s="216"/>
      <c r="DDO1214" s="216"/>
      <c r="DDP1214" s="216"/>
      <c r="DDQ1214" s="216"/>
      <c r="DDR1214" s="216"/>
      <c r="DDS1214" s="216"/>
      <c r="DDT1214" s="216"/>
      <c r="DDU1214" s="216"/>
      <c r="DDV1214" s="216"/>
      <c r="DDW1214" s="216"/>
      <c r="DDX1214" s="216"/>
      <c r="DDY1214" s="216"/>
      <c r="DDZ1214" s="216"/>
      <c r="DEA1214" s="216"/>
      <c r="DEB1214" s="216"/>
      <c r="DEC1214" s="216"/>
      <c r="DED1214" s="216"/>
      <c r="DEE1214" s="216"/>
      <c r="DEF1214" s="216"/>
      <c r="DEG1214" s="216"/>
      <c r="DEH1214" s="216"/>
      <c r="DEI1214" s="216"/>
      <c r="DEJ1214" s="216"/>
      <c r="DEK1214" s="216"/>
      <c r="DEL1214" s="216"/>
      <c r="DEM1214" s="216"/>
      <c r="DEN1214" s="216"/>
      <c r="DEO1214" s="216"/>
      <c r="DEP1214" s="216"/>
      <c r="DEQ1214" s="216"/>
      <c r="DER1214" s="216"/>
      <c r="DES1214" s="216"/>
      <c r="DET1214" s="216"/>
      <c r="DEU1214" s="216"/>
      <c r="DEV1214" s="216"/>
      <c r="DEW1214" s="216"/>
      <c r="DEX1214" s="216"/>
      <c r="DEY1214" s="216"/>
      <c r="DEZ1214" s="216"/>
      <c r="DFA1214" s="216"/>
      <c r="DFB1214" s="216"/>
      <c r="DFC1214" s="216"/>
      <c r="DFD1214" s="216"/>
      <c r="DFE1214" s="216"/>
      <c r="DFF1214" s="216"/>
      <c r="DFG1214" s="216"/>
      <c r="DFH1214" s="216"/>
      <c r="DFI1214" s="216"/>
      <c r="DFJ1214" s="216"/>
      <c r="DFK1214" s="216"/>
      <c r="DFL1214" s="216"/>
      <c r="DFM1214" s="216"/>
      <c r="DFN1214" s="216"/>
      <c r="DFO1214" s="216"/>
      <c r="DFP1214" s="216"/>
      <c r="DFQ1214" s="216"/>
      <c r="DFR1214" s="216"/>
      <c r="DFS1214" s="216"/>
      <c r="DFT1214" s="216"/>
      <c r="DFU1214" s="216"/>
      <c r="DFV1214" s="216"/>
      <c r="DFW1214" s="216"/>
      <c r="DFX1214" s="216"/>
      <c r="DFY1214" s="216"/>
      <c r="DFZ1214" s="216"/>
      <c r="DGA1214" s="216"/>
      <c r="DGB1214" s="216"/>
      <c r="DGC1214" s="216"/>
      <c r="DGD1214" s="216"/>
      <c r="DGE1214" s="216"/>
      <c r="DGF1214" s="216"/>
      <c r="DGG1214" s="216"/>
      <c r="DGH1214" s="216"/>
      <c r="DGI1214" s="216"/>
      <c r="DGJ1214" s="216"/>
      <c r="DGK1214" s="216"/>
      <c r="DGL1214" s="216"/>
      <c r="DGM1214" s="216"/>
      <c r="DGN1214" s="216"/>
      <c r="DGO1214" s="216"/>
      <c r="DGP1214" s="216"/>
      <c r="DGQ1214" s="216"/>
      <c r="DGR1214" s="216"/>
      <c r="DGS1214" s="216"/>
      <c r="DGT1214" s="216"/>
      <c r="DGU1214" s="216"/>
      <c r="DGV1214" s="216"/>
      <c r="DGW1214" s="216"/>
      <c r="DGX1214" s="216"/>
      <c r="DGY1214" s="216"/>
      <c r="DGZ1214" s="216"/>
      <c r="DHA1214" s="216"/>
      <c r="DHB1214" s="216"/>
      <c r="DHC1214" s="216"/>
      <c r="DHD1214" s="216"/>
      <c r="DHE1214" s="216"/>
      <c r="DHF1214" s="216"/>
      <c r="DHG1214" s="216"/>
      <c r="DHH1214" s="216"/>
      <c r="DHI1214" s="216"/>
      <c r="DHJ1214" s="216"/>
      <c r="DHK1214" s="216"/>
      <c r="DHL1214" s="216"/>
      <c r="DHM1214" s="216"/>
      <c r="DHN1214" s="216"/>
      <c r="DHO1214" s="216"/>
      <c r="DHP1214" s="216"/>
      <c r="DHQ1214" s="216"/>
      <c r="DHR1214" s="216"/>
      <c r="DHS1214" s="216"/>
      <c r="DHT1214" s="216"/>
      <c r="DHU1214" s="216"/>
      <c r="DHV1214" s="216"/>
      <c r="DHW1214" s="216"/>
      <c r="DHX1214" s="216"/>
      <c r="DHY1214" s="216"/>
      <c r="DHZ1214" s="216"/>
      <c r="DIA1214" s="216"/>
      <c r="DIB1214" s="216"/>
      <c r="DIC1214" s="216"/>
      <c r="DID1214" s="216"/>
      <c r="DIE1214" s="216"/>
      <c r="DIF1214" s="216"/>
      <c r="DIG1214" s="216"/>
      <c r="DIH1214" s="216"/>
      <c r="DII1214" s="216"/>
      <c r="DIJ1214" s="216"/>
      <c r="DIK1214" s="216"/>
      <c r="DIL1214" s="216"/>
      <c r="DIM1214" s="216"/>
      <c r="DIN1214" s="216"/>
      <c r="DIO1214" s="216"/>
      <c r="DIP1214" s="216"/>
      <c r="DIQ1214" s="216"/>
      <c r="DIR1214" s="216"/>
      <c r="DIS1214" s="216"/>
      <c r="DIT1214" s="216"/>
      <c r="DIU1214" s="216"/>
      <c r="DIV1214" s="216"/>
      <c r="DIW1214" s="216"/>
      <c r="DIX1214" s="216"/>
      <c r="DIY1214" s="216"/>
      <c r="DIZ1214" s="216"/>
      <c r="DJA1214" s="216"/>
      <c r="DJB1214" s="216"/>
      <c r="DJC1214" s="216"/>
      <c r="DJD1214" s="216"/>
      <c r="DJE1214" s="216"/>
      <c r="DJF1214" s="216"/>
      <c r="DJG1214" s="216"/>
      <c r="DJH1214" s="216"/>
      <c r="DJI1214" s="216"/>
      <c r="DJJ1214" s="216"/>
      <c r="DJK1214" s="216"/>
      <c r="DJL1214" s="216"/>
      <c r="DJM1214" s="216"/>
      <c r="DJN1214" s="216"/>
      <c r="DJO1214" s="216"/>
      <c r="DJP1214" s="216"/>
      <c r="DJQ1214" s="216"/>
      <c r="DJR1214" s="216"/>
      <c r="DJS1214" s="216"/>
      <c r="DJT1214" s="216"/>
      <c r="DJU1214" s="216"/>
      <c r="DJV1214" s="216"/>
      <c r="DJW1214" s="216"/>
      <c r="DJX1214" s="216"/>
      <c r="DJY1214" s="216"/>
      <c r="DJZ1214" s="216"/>
      <c r="DKA1214" s="216"/>
      <c r="DKB1214" s="216"/>
      <c r="DKC1214" s="216"/>
      <c r="DKD1214" s="216"/>
      <c r="DKE1214" s="216"/>
      <c r="DKF1214" s="216"/>
      <c r="DKG1214" s="216"/>
      <c r="DKH1214" s="216"/>
      <c r="DKI1214" s="216"/>
      <c r="DKJ1214" s="216"/>
      <c r="DKK1214" s="216"/>
      <c r="DKL1214" s="216"/>
      <c r="DKM1214" s="216"/>
      <c r="DKN1214" s="216"/>
      <c r="DKO1214" s="216"/>
      <c r="DKP1214" s="216"/>
      <c r="DKQ1214" s="216"/>
      <c r="DKR1214" s="216"/>
      <c r="DKS1214" s="216"/>
      <c r="DKT1214" s="216"/>
      <c r="DKU1214" s="216"/>
      <c r="DKV1214" s="216"/>
      <c r="DKW1214" s="216"/>
      <c r="DKX1214" s="216"/>
      <c r="DKY1214" s="216"/>
      <c r="DKZ1214" s="216"/>
      <c r="DLA1214" s="216"/>
      <c r="DLB1214" s="216"/>
      <c r="DLC1214" s="216"/>
      <c r="DLD1214" s="216"/>
      <c r="DLE1214" s="216"/>
      <c r="DLF1214" s="216"/>
      <c r="DLG1214" s="216"/>
      <c r="DLH1214" s="216"/>
      <c r="DLI1214" s="216"/>
      <c r="DLJ1214" s="216"/>
      <c r="DLK1214" s="216"/>
      <c r="DLL1214" s="216"/>
      <c r="DLM1214" s="216"/>
      <c r="DLN1214" s="216"/>
      <c r="DLO1214" s="216"/>
      <c r="DLP1214" s="216"/>
      <c r="DLQ1214" s="216"/>
      <c r="DLR1214" s="216"/>
      <c r="DLS1214" s="216"/>
      <c r="DLT1214" s="216"/>
      <c r="DLU1214" s="216"/>
      <c r="DLV1214" s="216"/>
      <c r="DLW1214" s="216"/>
      <c r="DLX1214" s="216"/>
      <c r="DLY1214" s="216"/>
      <c r="DLZ1214" s="216"/>
      <c r="DMA1214" s="216"/>
      <c r="DMB1214" s="216"/>
      <c r="DMC1214" s="216"/>
      <c r="DMD1214" s="216"/>
      <c r="DME1214" s="216"/>
      <c r="DMF1214" s="216"/>
      <c r="DMG1214" s="216"/>
      <c r="DMH1214" s="216"/>
      <c r="DMI1214" s="216"/>
      <c r="DMJ1214" s="216"/>
      <c r="DMK1214" s="216"/>
      <c r="DML1214" s="216"/>
      <c r="DMM1214" s="216"/>
      <c r="DMN1214" s="216"/>
      <c r="DMO1214" s="216"/>
      <c r="DMP1214" s="216"/>
      <c r="DMQ1214" s="216"/>
      <c r="DMR1214" s="216"/>
      <c r="DMS1214" s="216"/>
      <c r="DMT1214" s="216"/>
      <c r="DMU1214" s="216"/>
      <c r="DMV1214" s="216"/>
      <c r="DMW1214" s="216"/>
      <c r="DMX1214" s="216"/>
      <c r="DMY1214" s="216"/>
      <c r="DMZ1214" s="216"/>
      <c r="DNA1214" s="216"/>
      <c r="DNB1214" s="216"/>
      <c r="DNC1214" s="216"/>
      <c r="DND1214" s="216"/>
      <c r="DNE1214" s="216"/>
      <c r="DNF1214" s="216"/>
      <c r="DNG1214" s="216"/>
      <c r="DNH1214" s="216"/>
      <c r="DNI1214" s="216"/>
      <c r="DNJ1214" s="216"/>
      <c r="DNK1214" s="216"/>
      <c r="DNL1214" s="216"/>
      <c r="DNM1214" s="216"/>
      <c r="DNN1214" s="216"/>
      <c r="DNO1214" s="216"/>
      <c r="DNP1214" s="216"/>
      <c r="DNQ1214" s="216"/>
      <c r="DNR1214" s="216"/>
      <c r="DNS1214" s="216"/>
      <c r="DNT1214" s="216"/>
      <c r="DNU1214" s="216"/>
      <c r="DNV1214" s="216"/>
      <c r="DNW1214" s="216"/>
      <c r="DNX1214" s="216"/>
      <c r="DNY1214" s="216"/>
      <c r="DNZ1214" s="216"/>
      <c r="DOA1214" s="216"/>
      <c r="DOB1214" s="216"/>
      <c r="DOC1214" s="216"/>
      <c r="DOD1214" s="216"/>
      <c r="DOE1214" s="216"/>
      <c r="DOF1214" s="216"/>
      <c r="DOG1214" s="216"/>
      <c r="DOH1214" s="216"/>
      <c r="DOI1214" s="216"/>
      <c r="DOJ1214" s="216"/>
      <c r="DOK1214" s="216"/>
      <c r="DOL1214" s="216"/>
      <c r="DOM1214" s="216"/>
      <c r="DON1214" s="216"/>
      <c r="DOO1214" s="216"/>
      <c r="DOP1214" s="216"/>
      <c r="DOQ1214" s="216"/>
      <c r="DOR1214" s="216"/>
      <c r="DOS1214" s="216"/>
      <c r="DOT1214" s="216"/>
      <c r="DOU1214" s="216"/>
      <c r="DOV1214" s="216"/>
      <c r="DOW1214" s="216"/>
      <c r="DOX1214" s="216"/>
      <c r="DOY1214" s="216"/>
      <c r="DOZ1214" s="216"/>
      <c r="DPA1214" s="216"/>
      <c r="DPB1214" s="216"/>
      <c r="DPC1214" s="216"/>
      <c r="DPD1214" s="216"/>
      <c r="DPE1214" s="216"/>
      <c r="DPF1214" s="216"/>
      <c r="DPG1214" s="216"/>
      <c r="DPH1214" s="216"/>
      <c r="DPI1214" s="216"/>
      <c r="DPJ1214" s="216"/>
      <c r="DPK1214" s="216"/>
      <c r="DPL1214" s="216"/>
      <c r="DPM1214" s="216"/>
      <c r="DPN1214" s="216"/>
      <c r="DPO1214" s="216"/>
      <c r="DPP1214" s="216"/>
      <c r="DPQ1214" s="216"/>
      <c r="DPR1214" s="216"/>
      <c r="DPS1214" s="216"/>
      <c r="DPT1214" s="216"/>
      <c r="DPU1214" s="216"/>
      <c r="DPV1214" s="216"/>
      <c r="DPW1214" s="216"/>
      <c r="DPX1214" s="216"/>
      <c r="DPY1214" s="216"/>
      <c r="DPZ1214" s="216"/>
      <c r="DQA1214" s="216"/>
      <c r="DQB1214" s="216"/>
      <c r="DQC1214" s="216"/>
      <c r="DQD1214" s="216"/>
      <c r="DQE1214" s="216"/>
      <c r="DQF1214" s="216"/>
      <c r="DQG1214" s="216"/>
      <c r="DQH1214" s="216"/>
      <c r="DQI1214" s="216"/>
      <c r="DQJ1214" s="216"/>
      <c r="DQK1214" s="216"/>
      <c r="DQL1214" s="216"/>
      <c r="DQM1214" s="216"/>
      <c r="DQN1214" s="216"/>
      <c r="DQO1214" s="216"/>
      <c r="DQP1214" s="216"/>
      <c r="DQQ1214" s="216"/>
      <c r="DQR1214" s="216"/>
      <c r="DQS1214" s="216"/>
      <c r="DQT1214" s="216"/>
      <c r="DQU1214" s="216"/>
      <c r="DQV1214" s="216"/>
      <c r="DQW1214" s="216"/>
      <c r="DQX1214" s="216"/>
      <c r="DQY1214" s="216"/>
      <c r="DQZ1214" s="216"/>
      <c r="DRA1214" s="216"/>
      <c r="DRB1214" s="216"/>
      <c r="DRC1214" s="216"/>
      <c r="DRD1214" s="216"/>
      <c r="DRE1214" s="216"/>
      <c r="DRF1214" s="216"/>
      <c r="DRG1214" s="216"/>
      <c r="DRH1214" s="216"/>
      <c r="DRI1214" s="216"/>
      <c r="DRJ1214" s="216"/>
      <c r="DRK1214" s="216"/>
      <c r="DRL1214" s="216"/>
      <c r="DRM1214" s="216"/>
      <c r="DRN1214" s="216"/>
      <c r="DRO1214" s="216"/>
      <c r="DRP1214" s="216"/>
      <c r="DRQ1214" s="216"/>
      <c r="DRR1214" s="216"/>
      <c r="DRS1214" s="216"/>
      <c r="DRT1214" s="216"/>
      <c r="DRU1214" s="216"/>
      <c r="DRV1214" s="216"/>
      <c r="DRW1214" s="216"/>
      <c r="DRX1214" s="216"/>
      <c r="DRY1214" s="216"/>
      <c r="DRZ1214" s="216"/>
      <c r="DSA1214" s="216"/>
      <c r="DSB1214" s="216"/>
      <c r="DSC1214" s="216"/>
      <c r="DSD1214" s="216"/>
      <c r="DSE1214" s="216"/>
      <c r="DSF1214" s="216"/>
      <c r="DSG1214" s="216"/>
      <c r="DSH1214" s="216"/>
      <c r="DSI1214" s="216"/>
      <c r="DSJ1214" s="216"/>
      <c r="DSK1214" s="216"/>
      <c r="DSL1214" s="216"/>
      <c r="DSM1214" s="216"/>
      <c r="DSN1214" s="216"/>
      <c r="DSO1214" s="216"/>
      <c r="DSP1214" s="216"/>
      <c r="DSQ1214" s="216"/>
      <c r="DSR1214" s="216"/>
      <c r="DSS1214" s="216"/>
      <c r="DST1214" s="216"/>
      <c r="DSU1214" s="216"/>
      <c r="DSV1214" s="216"/>
      <c r="DSW1214" s="216"/>
      <c r="DSX1214" s="216"/>
      <c r="DSY1214" s="216"/>
      <c r="DSZ1214" s="216"/>
      <c r="DTA1214" s="216"/>
      <c r="DTB1214" s="216"/>
      <c r="DTC1214" s="216"/>
      <c r="DTD1214" s="216"/>
      <c r="DTE1214" s="216"/>
      <c r="DTF1214" s="216"/>
      <c r="DTG1214" s="216"/>
      <c r="DTH1214" s="216"/>
      <c r="DTI1214" s="216"/>
      <c r="DTJ1214" s="216"/>
      <c r="DTK1214" s="216"/>
      <c r="DTL1214" s="216"/>
      <c r="DTM1214" s="216"/>
      <c r="DTN1214" s="216"/>
      <c r="DTO1214" s="216"/>
      <c r="DTP1214" s="216"/>
      <c r="DTQ1214" s="216"/>
      <c r="DTR1214" s="216"/>
      <c r="DTS1214" s="216"/>
      <c r="DTT1214" s="216"/>
      <c r="DTU1214" s="216"/>
      <c r="DTV1214" s="216"/>
      <c r="DTW1214" s="216"/>
      <c r="DTX1214" s="216"/>
      <c r="DTY1214" s="216"/>
      <c r="DTZ1214" s="216"/>
      <c r="DUA1214" s="216"/>
      <c r="DUB1214" s="216"/>
      <c r="DUC1214" s="216"/>
      <c r="DUD1214" s="216"/>
      <c r="DUE1214" s="216"/>
      <c r="DUF1214" s="216"/>
      <c r="DUG1214" s="216"/>
      <c r="DUH1214" s="216"/>
      <c r="DUI1214" s="216"/>
      <c r="DUJ1214" s="216"/>
      <c r="DUK1214" s="216"/>
      <c r="DUL1214" s="216"/>
      <c r="DUM1214" s="216"/>
      <c r="DUN1214" s="216"/>
      <c r="DUO1214" s="216"/>
      <c r="DUP1214" s="216"/>
      <c r="DUQ1214" s="216"/>
      <c r="DUR1214" s="216"/>
      <c r="DUS1214" s="216"/>
      <c r="DUT1214" s="216"/>
      <c r="DUU1214" s="216"/>
      <c r="DUV1214" s="216"/>
      <c r="DUW1214" s="216"/>
      <c r="DUX1214" s="216"/>
      <c r="DUY1214" s="216"/>
      <c r="DUZ1214" s="216"/>
      <c r="DVA1214" s="216"/>
      <c r="DVB1214" s="216"/>
      <c r="DVC1214" s="216"/>
      <c r="DVD1214" s="216"/>
      <c r="DVE1214" s="216"/>
      <c r="DVF1214" s="216"/>
      <c r="DVG1214" s="216"/>
      <c r="DVH1214" s="216"/>
      <c r="DVI1214" s="216"/>
      <c r="DVJ1214" s="216"/>
      <c r="DVK1214" s="216"/>
      <c r="DVL1214" s="216"/>
      <c r="DVM1214" s="216"/>
      <c r="DVN1214" s="216"/>
      <c r="DVO1214" s="216"/>
      <c r="DVP1214" s="216"/>
      <c r="DVQ1214" s="216"/>
      <c r="DVR1214" s="216"/>
      <c r="DVS1214" s="216"/>
      <c r="DVT1214" s="216"/>
      <c r="DVU1214" s="216"/>
      <c r="DVV1214" s="216"/>
      <c r="DVW1214" s="216"/>
      <c r="DVX1214" s="216"/>
      <c r="DVY1214" s="216"/>
      <c r="DVZ1214" s="216"/>
      <c r="DWA1214" s="216"/>
      <c r="DWB1214" s="216"/>
      <c r="DWC1214" s="216"/>
      <c r="DWD1214" s="216"/>
      <c r="DWE1214" s="216"/>
      <c r="DWF1214" s="216"/>
      <c r="DWG1214" s="216"/>
      <c r="DWH1214" s="216"/>
      <c r="DWI1214" s="216"/>
      <c r="DWJ1214" s="216"/>
      <c r="DWK1214" s="216"/>
      <c r="DWL1214" s="216"/>
      <c r="DWM1214" s="216"/>
      <c r="DWN1214" s="216"/>
      <c r="DWO1214" s="216"/>
      <c r="DWP1214" s="216"/>
      <c r="DWQ1214" s="216"/>
      <c r="DWR1214" s="216"/>
      <c r="DWS1214" s="216"/>
      <c r="DWT1214" s="216"/>
      <c r="DWU1214" s="216"/>
      <c r="DWV1214" s="216"/>
      <c r="DWW1214" s="216"/>
      <c r="DWX1214" s="216"/>
      <c r="DWY1214" s="216"/>
      <c r="DWZ1214" s="216"/>
      <c r="DXA1214" s="216"/>
      <c r="DXB1214" s="216"/>
      <c r="DXC1214" s="216"/>
      <c r="DXD1214" s="216"/>
      <c r="DXE1214" s="216"/>
      <c r="DXF1214" s="216"/>
      <c r="DXG1214" s="216"/>
      <c r="DXH1214" s="216"/>
      <c r="DXI1214" s="216"/>
      <c r="DXJ1214" s="216"/>
      <c r="DXK1214" s="216"/>
      <c r="DXL1214" s="216"/>
      <c r="DXM1214" s="216"/>
      <c r="DXN1214" s="216"/>
      <c r="DXO1214" s="216"/>
      <c r="DXP1214" s="216"/>
      <c r="DXQ1214" s="216"/>
      <c r="DXR1214" s="216"/>
      <c r="DXS1214" s="216"/>
      <c r="DXT1214" s="216"/>
      <c r="DXU1214" s="216"/>
      <c r="DXV1214" s="216"/>
      <c r="DXW1214" s="216"/>
      <c r="DXX1214" s="216"/>
      <c r="DXY1214" s="216"/>
      <c r="DXZ1214" s="216"/>
      <c r="DYA1214" s="216"/>
      <c r="DYB1214" s="216"/>
      <c r="DYC1214" s="216"/>
      <c r="DYD1214" s="216"/>
      <c r="DYE1214" s="216"/>
      <c r="DYF1214" s="216"/>
      <c r="DYG1214" s="216"/>
      <c r="DYH1214" s="216"/>
      <c r="DYI1214" s="216"/>
      <c r="DYJ1214" s="216"/>
      <c r="DYK1214" s="216"/>
      <c r="DYL1214" s="216"/>
      <c r="DYM1214" s="216"/>
      <c r="DYN1214" s="216"/>
      <c r="DYO1214" s="216"/>
      <c r="DYP1214" s="216"/>
      <c r="DYQ1214" s="216"/>
      <c r="DYR1214" s="216"/>
      <c r="DYS1214" s="216"/>
      <c r="DYT1214" s="216"/>
      <c r="DYU1214" s="216"/>
      <c r="DYV1214" s="216"/>
      <c r="DYW1214" s="216"/>
      <c r="DYX1214" s="216"/>
      <c r="DYY1214" s="216"/>
      <c r="DYZ1214" s="216"/>
      <c r="DZA1214" s="216"/>
      <c r="DZB1214" s="216"/>
      <c r="DZC1214" s="216"/>
      <c r="DZD1214" s="216"/>
      <c r="DZE1214" s="216"/>
      <c r="DZF1214" s="216"/>
      <c r="DZG1214" s="216"/>
      <c r="DZH1214" s="216"/>
      <c r="DZI1214" s="216"/>
      <c r="DZJ1214" s="216"/>
      <c r="DZK1214" s="216"/>
      <c r="DZL1214" s="216"/>
      <c r="DZM1214" s="216"/>
      <c r="DZN1214" s="216"/>
      <c r="DZO1214" s="216"/>
      <c r="DZP1214" s="216"/>
      <c r="DZQ1214" s="216"/>
      <c r="DZR1214" s="216"/>
      <c r="DZS1214" s="216"/>
      <c r="DZT1214" s="216"/>
      <c r="DZU1214" s="216"/>
      <c r="DZV1214" s="216"/>
      <c r="DZW1214" s="216"/>
      <c r="DZX1214" s="216"/>
      <c r="DZY1214" s="216"/>
      <c r="DZZ1214" s="216"/>
      <c r="EAA1214" s="216"/>
      <c r="EAB1214" s="216"/>
      <c r="EAC1214" s="216"/>
      <c r="EAD1214" s="216"/>
      <c r="EAE1214" s="216"/>
      <c r="EAF1214" s="216"/>
      <c r="EAG1214" s="216"/>
      <c r="EAH1214" s="216"/>
      <c r="EAI1214" s="216"/>
      <c r="EAJ1214" s="216"/>
      <c r="EAK1214" s="216"/>
      <c r="EAL1214" s="216"/>
      <c r="EAM1214" s="216"/>
      <c r="EAN1214" s="216"/>
      <c r="EAO1214" s="216"/>
      <c r="EAP1214" s="216"/>
      <c r="EAQ1214" s="216"/>
      <c r="EAR1214" s="216"/>
      <c r="EAS1214" s="216"/>
      <c r="EAT1214" s="216"/>
      <c r="EAU1214" s="216"/>
      <c r="EAV1214" s="216"/>
      <c r="EAW1214" s="216"/>
      <c r="EAX1214" s="216"/>
      <c r="EAY1214" s="216"/>
      <c r="EAZ1214" s="216"/>
      <c r="EBA1214" s="216"/>
      <c r="EBB1214" s="216"/>
      <c r="EBC1214" s="216"/>
      <c r="EBD1214" s="216"/>
      <c r="EBE1214" s="216"/>
      <c r="EBF1214" s="216"/>
      <c r="EBG1214" s="216"/>
      <c r="EBH1214" s="216"/>
      <c r="EBI1214" s="216"/>
      <c r="EBJ1214" s="216"/>
      <c r="EBK1214" s="216"/>
      <c r="EBL1214" s="216"/>
      <c r="EBM1214" s="216"/>
      <c r="EBN1214" s="216"/>
      <c r="EBO1214" s="216"/>
      <c r="EBP1214" s="216"/>
      <c r="EBQ1214" s="216"/>
      <c r="EBR1214" s="216"/>
      <c r="EBS1214" s="216"/>
      <c r="EBT1214" s="216"/>
      <c r="EBU1214" s="216"/>
      <c r="EBV1214" s="216"/>
      <c r="EBW1214" s="216"/>
      <c r="EBX1214" s="216"/>
      <c r="EBY1214" s="216"/>
      <c r="EBZ1214" s="216"/>
      <c r="ECA1214" s="216"/>
      <c r="ECB1214" s="216"/>
      <c r="ECC1214" s="216"/>
      <c r="ECD1214" s="216"/>
      <c r="ECE1214" s="216"/>
      <c r="ECF1214" s="216"/>
      <c r="ECG1214" s="216"/>
      <c r="ECH1214" s="216"/>
      <c r="ECI1214" s="216"/>
      <c r="ECJ1214" s="216"/>
      <c r="ECK1214" s="216"/>
      <c r="ECL1214" s="216"/>
      <c r="ECM1214" s="216"/>
      <c r="ECN1214" s="216"/>
      <c r="ECO1214" s="216"/>
      <c r="ECP1214" s="216"/>
      <c r="ECQ1214" s="216"/>
      <c r="ECR1214" s="216"/>
      <c r="ECS1214" s="216"/>
      <c r="ECT1214" s="216"/>
      <c r="ECU1214" s="216"/>
      <c r="ECV1214" s="216"/>
      <c r="ECW1214" s="216"/>
      <c r="ECX1214" s="216"/>
      <c r="ECY1214" s="216"/>
      <c r="ECZ1214" s="216"/>
      <c r="EDA1214" s="216"/>
      <c r="EDB1214" s="216"/>
      <c r="EDC1214" s="216"/>
      <c r="EDD1214" s="216"/>
      <c r="EDE1214" s="216"/>
      <c r="EDF1214" s="216"/>
      <c r="EDG1214" s="216"/>
      <c r="EDH1214" s="216"/>
      <c r="EDI1214" s="216"/>
      <c r="EDJ1214" s="216"/>
      <c r="EDK1214" s="216"/>
      <c r="EDL1214" s="216"/>
      <c r="EDM1214" s="216"/>
      <c r="EDN1214" s="216"/>
      <c r="EDO1214" s="216"/>
      <c r="EDP1214" s="216"/>
      <c r="EDQ1214" s="216"/>
      <c r="EDR1214" s="216"/>
      <c r="EDS1214" s="216"/>
      <c r="EDT1214" s="216"/>
      <c r="EDU1214" s="216"/>
      <c r="EDV1214" s="216"/>
      <c r="EDW1214" s="216"/>
      <c r="EDX1214" s="216"/>
      <c r="EDY1214" s="216"/>
      <c r="EDZ1214" s="216"/>
      <c r="EEA1214" s="216"/>
      <c r="EEB1214" s="216"/>
      <c r="EEC1214" s="216"/>
      <c r="EED1214" s="216"/>
      <c r="EEE1214" s="216"/>
      <c r="EEF1214" s="216"/>
      <c r="EEG1214" s="216"/>
      <c r="EEH1214" s="216"/>
      <c r="EEI1214" s="216"/>
      <c r="EEJ1214" s="216"/>
      <c r="EEK1214" s="216"/>
      <c r="EEL1214" s="216"/>
      <c r="EEM1214" s="216"/>
      <c r="EEN1214" s="216"/>
      <c r="EEO1214" s="216"/>
      <c r="EEP1214" s="216"/>
      <c r="EEQ1214" s="216"/>
      <c r="EER1214" s="216"/>
      <c r="EES1214" s="216"/>
      <c r="EET1214" s="216"/>
      <c r="EEU1214" s="216"/>
      <c r="EEV1214" s="216"/>
      <c r="EEW1214" s="216"/>
      <c r="EEX1214" s="216"/>
      <c r="EEY1214" s="216"/>
      <c r="EEZ1214" s="216"/>
      <c r="EFA1214" s="216"/>
      <c r="EFB1214" s="216"/>
      <c r="EFC1214" s="216"/>
      <c r="EFD1214" s="216"/>
      <c r="EFE1214" s="216"/>
      <c r="EFF1214" s="216"/>
      <c r="EFG1214" s="216"/>
      <c r="EFH1214" s="216"/>
      <c r="EFI1214" s="216"/>
      <c r="EFJ1214" s="216"/>
      <c r="EFK1214" s="216"/>
      <c r="EFL1214" s="216"/>
      <c r="EFM1214" s="216"/>
      <c r="EFN1214" s="216"/>
      <c r="EFO1214" s="216"/>
      <c r="EFP1214" s="216"/>
      <c r="EFQ1214" s="216"/>
      <c r="EFR1214" s="216"/>
      <c r="EFS1214" s="216"/>
      <c r="EFT1214" s="216"/>
      <c r="EFU1214" s="216"/>
      <c r="EFV1214" s="216"/>
      <c r="EFW1214" s="216"/>
      <c r="EFX1214" s="216"/>
      <c r="EFY1214" s="216"/>
      <c r="EFZ1214" s="216"/>
      <c r="EGA1214" s="216"/>
      <c r="EGB1214" s="216"/>
      <c r="EGC1214" s="216"/>
      <c r="EGD1214" s="216"/>
      <c r="EGE1214" s="216"/>
      <c r="EGF1214" s="216"/>
      <c r="EGG1214" s="216"/>
      <c r="EGH1214" s="216"/>
      <c r="EGI1214" s="216"/>
      <c r="EGJ1214" s="216"/>
      <c r="EGK1214" s="216"/>
      <c r="EGL1214" s="216"/>
      <c r="EGM1214" s="216"/>
      <c r="EGN1214" s="216"/>
      <c r="EGO1214" s="216"/>
      <c r="EGP1214" s="216"/>
      <c r="EGQ1214" s="216"/>
      <c r="EGR1214" s="216"/>
      <c r="EGS1214" s="216"/>
      <c r="EGT1214" s="216"/>
      <c r="EGU1214" s="216"/>
      <c r="EGV1214" s="216"/>
      <c r="EGW1214" s="216"/>
      <c r="EGX1214" s="216"/>
      <c r="EGY1214" s="216"/>
      <c r="EGZ1214" s="216"/>
      <c r="EHA1214" s="216"/>
      <c r="EHB1214" s="216"/>
      <c r="EHC1214" s="216"/>
      <c r="EHD1214" s="216"/>
      <c r="EHE1214" s="216"/>
      <c r="EHF1214" s="216"/>
      <c r="EHG1214" s="216"/>
      <c r="EHH1214" s="216"/>
      <c r="EHI1214" s="216"/>
      <c r="EHJ1214" s="216"/>
      <c r="EHK1214" s="216"/>
      <c r="EHL1214" s="216"/>
      <c r="EHM1214" s="216"/>
      <c r="EHN1214" s="216"/>
      <c r="EHO1214" s="216"/>
      <c r="EHP1214" s="216"/>
      <c r="EHQ1214" s="216"/>
      <c r="EHR1214" s="216"/>
      <c r="EHS1214" s="216"/>
      <c r="EHT1214" s="216"/>
      <c r="EHU1214" s="216"/>
      <c r="EHV1214" s="216"/>
      <c r="EHW1214" s="216"/>
      <c r="EHX1214" s="216"/>
      <c r="EHY1214" s="216"/>
      <c r="EHZ1214" s="216"/>
      <c r="EIA1214" s="216"/>
      <c r="EIB1214" s="216"/>
      <c r="EIC1214" s="216"/>
      <c r="EID1214" s="216"/>
      <c r="EIE1214" s="216"/>
      <c r="EIF1214" s="216"/>
      <c r="EIG1214" s="216"/>
      <c r="EIH1214" s="216"/>
      <c r="EII1214" s="216"/>
      <c r="EIJ1214" s="216"/>
      <c r="EIK1214" s="216"/>
      <c r="EIL1214" s="216"/>
      <c r="EIM1214" s="216"/>
      <c r="EIN1214" s="216"/>
      <c r="EIO1214" s="216"/>
      <c r="EIP1214" s="216"/>
      <c r="EIQ1214" s="216"/>
      <c r="EIR1214" s="216"/>
      <c r="EIS1214" s="216"/>
      <c r="EIT1214" s="216"/>
      <c r="EIU1214" s="216"/>
      <c r="EIV1214" s="216"/>
      <c r="EIW1214" s="216"/>
      <c r="EIX1214" s="216"/>
      <c r="EIY1214" s="216"/>
      <c r="EIZ1214" s="216"/>
      <c r="EJA1214" s="216"/>
      <c r="EJB1214" s="216"/>
      <c r="EJC1214" s="216"/>
      <c r="EJD1214" s="216"/>
      <c r="EJE1214" s="216"/>
      <c r="EJF1214" s="216"/>
      <c r="EJG1214" s="216"/>
      <c r="EJH1214" s="216"/>
      <c r="EJI1214" s="216"/>
      <c r="EJJ1214" s="216"/>
      <c r="EJK1214" s="216"/>
      <c r="EJL1214" s="216"/>
      <c r="EJM1214" s="216"/>
      <c r="EJN1214" s="216"/>
      <c r="EJO1214" s="216"/>
      <c r="EJP1214" s="216"/>
      <c r="EJQ1214" s="216"/>
      <c r="EJR1214" s="216"/>
      <c r="EJS1214" s="216"/>
      <c r="EJT1214" s="216"/>
      <c r="EJU1214" s="216"/>
      <c r="EJV1214" s="216"/>
      <c r="EJW1214" s="216"/>
      <c r="EJX1214" s="216"/>
      <c r="EJY1214" s="216"/>
      <c r="EJZ1214" s="216"/>
      <c r="EKA1214" s="216"/>
      <c r="EKB1214" s="216"/>
      <c r="EKC1214" s="216"/>
      <c r="EKD1214" s="216"/>
      <c r="EKE1214" s="216"/>
      <c r="EKF1214" s="216"/>
      <c r="EKG1214" s="216"/>
      <c r="EKH1214" s="216"/>
      <c r="EKI1214" s="216"/>
      <c r="EKJ1214" s="216"/>
      <c r="EKK1214" s="216"/>
      <c r="EKL1214" s="216"/>
      <c r="EKM1214" s="216"/>
      <c r="EKN1214" s="216"/>
      <c r="EKO1214" s="216"/>
      <c r="EKP1214" s="216"/>
      <c r="EKQ1214" s="216"/>
      <c r="EKR1214" s="216"/>
      <c r="EKS1214" s="216"/>
      <c r="EKT1214" s="216"/>
      <c r="EKU1214" s="216"/>
      <c r="EKV1214" s="216"/>
      <c r="EKW1214" s="216"/>
      <c r="EKX1214" s="216"/>
      <c r="EKY1214" s="216"/>
      <c r="EKZ1214" s="216"/>
      <c r="ELA1214" s="216"/>
      <c r="ELB1214" s="216"/>
      <c r="ELC1214" s="216"/>
      <c r="ELD1214" s="216"/>
      <c r="ELE1214" s="216"/>
      <c r="ELF1214" s="216"/>
      <c r="ELG1214" s="216"/>
      <c r="ELH1214" s="216"/>
      <c r="ELI1214" s="216"/>
      <c r="ELJ1214" s="216"/>
      <c r="ELK1214" s="216"/>
      <c r="ELL1214" s="216"/>
      <c r="ELM1214" s="216"/>
      <c r="ELN1214" s="216"/>
      <c r="ELO1214" s="216"/>
      <c r="ELP1214" s="216"/>
      <c r="ELQ1214" s="216"/>
      <c r="ELR1214" s="216"/>
      <c r="ELS1214" s="216"/>
      <c r="ELT1214" s="216"/>
      <c r="ELU1214" s="216"/>
      <c r="ELV1214" s="216"/>
      <c r="ELW1214" s="216"/>
      <c r="ELX1214" s="216"/>
      <c r="ELY1214" s="216"/>
      <c r="ELZ1214" s="216"/>
      <c r="EMA1214" s="216"/>
      <c r="EMB1214" s="216"/>
      <c r="EMC1214" s="216"/>
      <c r="EMD1214" s="216"/>
      <c r="EME1214" s="216"/>
      <c r="EMF1214" s="216"/>
      <c r="EMG1214" s="216"/>
      <c r="EMH1214" s="216"/>
      <c r="EMI1214" s="216"/>
      <c r="EMJ1214" s="216"/>
      <c r="EMK1214" s="216"/>
      <c r="EML1214" s="216"/>
      <c r="EMM1214" s="216"/>
      <c r="EMN1214" s="216"/>
      <c r="EMO1214" s="216"/>
      <c r="EMP1214" s="216"/>
      <c r="EMQ1214" s="216"/>
      <c r="EMR1214" s="216"/>
      <c r="EMS1214" s="216"/>
      <c r="EMT1214" s="216"/>
      <c r="EMU1214" s="216"/>
      <c r="EMV1214" s="216"/>
      <c r="EMW1214" s="216"/>
      <c r="EMX1214" s="216"/>
      <c r="EMY1214" s="216"/>
      <c r="EMZ1214" s="216"/>
      <c r="ENA1214" s="216"/>
      <c r="ENB1214" s="216"/>
      <c r="ENC1214" s="216"/>
      <c r="END1214" s="216"/>
      <c r="ENE1214" s="216"/>
      <c r="ENF1214" s="216"/>
      <c r="ENG1214" s="216"/>
      <c r="ENH1214" s="216"/>
      <c r="ENI1214" s="216"/>
      <c r="ENJ1214" s="216"/>
      <c r="ENK1214" s="216"/>
      <c r="ENL1214" s="216"/>
      <c r="ENM1214" s="216"/>
      <c r="ENN1214" s="216"/>
      <c r="ENO1214" s="216"/>
      <c r="ENP1214" s="216"/>
      <c r="ENQ1214" s="216"/>
      <c r="ENR1214" s="216"/>
      <c r="ENS1214" s="216"/>
      <c r="ENT1214" s="216"/>
      <c r="ENU1214" s="216"/>
      <c r="ENV1214" s="216"/>
      <c r="ENW1214" s="216"/>
      <c r="ENX1214" s="216"/>
      <c r="ENY1214" s="216"/>
      <c r="ENZ1214" s="216"/>
      <c r="EOA1214" s="216"/>
      <c r="EOB1214" s="216"/>
      <c r="EOC1214" s="216"/>
      <c r="EOD1214" s="216"/>
      <c r="EOE1214" s="216"/>
      <c r="EOF1214" s="216"/>
      <c r="EOG1214" s="216"/>
      <c r="EOH1214" s="216"/>
      <c r="EOI1214" s="216"/>
      <c r="EOJ1214" s="216"/>
      <c r="EOK1214" s="216"/>
      <c r="EOL1214" s="216"/>
      <c r="EOM1214" s="216"/>
      <c r="EON1214" s="216"/>
      <c r="EOO1214" s="216"/>
      <c r="EOP1214" s="216"/>
      <c r="EOQ1214" s="216"/>
      <c r="EOR1214" s="216"/>
      <c r="EOS1214" s="216"/>
      <c r="EOT1214" s="216"/>
      <c r="EOU1214" s="216"/>
      <c r="EOV1214" s="216"/>
      <c r="EOW1214" s="216"/>
      <c r="EOX1214" s="216"/>
      <c r="EOY1214" s="216"/>
      <c r="EOZ1214" s="216"/>
      <c r="EPA1214" s="216"/>
      <c r="EPB1214" s="216"/>
      <c r="EPC1214" s="216"/>
      <c r="EPD1214" s="216"/>
      <c r="EPE1214" s="216"/>
      <c r="EPF1214" s="216"/>
      <c r="EPG1214" s="216"/>
      <c r="EPH1214" s="216"/>
      <c r="EPI1214" s="216"/>
      <c r="EPJ1214" s="216"/>
      <c r="EPK1214" s="216"/>
      <c r="EPL1214" s="216"/>
      <c r="EPM1214" s="216"/>
      <c r="EPN1214" s="216"/>
      <c r="EPO1214" s="216"/>
      <c r="EPP1214" s="216"/>
      <c r="EPQ1214" s="216"/>
      <c r="EPR1214" s="216"/>
      <c r="EPS1214" s="216"/>
      <c r="EPT1214" s="216"/>
      <c r="EPU1214" s="216"/>
      <c r="EPV1214" s="216"/>
      <c r="EPW1214" s="216"/>
      <c r="EPX1214" s="216"/>
      <c r="EPY1214" s="216"/>
      <c r="EPZ1214" s="216"/>
      <c r="EQA1214" s="216"/>
      <c r="EQB1214" s="216"/>
      <c r="EQC1214" s="216"/>
      <c r="EQD1214" s="216"/>
      <c r="EQE1214" s="216"/>
      <c r="EQF1214" s="216"/>
      <c r="EQG1214" s="216"/>
      <c r="EQH1214" s="216"/>
      <c r="EQI1214" s="216"/>
      <c r="EQJ1214" s="216"/>
      <c r="EQK1214" s="216"/>
      <c r="EQL1214" s="216"/>
      <c r="EQM1214" s="216"/>
      <c r="EQN1214" s="216"/>
      <c r="EQO1214" s="216"/>
      <c r="EQP1214" s="216"/>
      <c r="EQQ1214" s="216"/>
      <c r="EQR1214" s="216"/>
      <c r="EQS1214" s="216"/>
      <c r="EQT1214" s="216"/>
      <c r="EQU1214" s="216"/>
      <c r="EQV1214" s="216"/>
      <c r="EQW1214" s="216"/>
      <c r="EQX1214" s="216"/>
      <c r="EQY1214" s="216"/>
      <c r="EQZ1214" s="216"/>
      <c r="ERA1214" s="216"/>
      <c r="ERB1214" s="216"/>
      <c r="ERC1214" s="216"/>
      <c r="ERD1214" s="216"/>
      <c r="ERE1214" s="216"/>
      <c r="ERF1214" s="216"/>
      <c r="ERG1214" s="216"/>
      <c r="ERH1214" s="216"/>
      <c r="ERI1214" s="216"/>
      <c r="ERJ1214" s="216"/>
      <c r="ERK1214" s="216"/>
      <c r="ERL1214" s="216"/>
      <c r="ERM1214" s="216"/>
      <c r="ERN1214" s="216"/>
      <c r="ERO1214" s="216"/>
      <c r="ERP1214" s="216"/>
      <c r="ERQ1214" s="216"/>
      <c r="ERR1214" s="216"/>
      <c r="ERS1214" s="216"/>
      <c r="ERT1214" s="216"/>
      <c r="ERU1214" s="216"/>
      <c r="ERV1214" s="216"/>
      <c r="ERW1214" s="216"/>
      <c r="ERX1214" s="216"/>
      <c r="ERY1214" s="216"/>
      <c r="ERZ1214" s="216"/>
      <c r="ESA1214" s="216"/>
      <c r="ESB1214" s="216"/>
      <c r="ESC1214" s="216"/>
      <c r="ESD1214" s="216"/>
      <c r="ESE1214" s="216"/>
      <c r="ESF1214" s="216"/>
      <c r="ESG1214" s="216"/>
      <c r="ESH1214" s="216"/>
      <c r="ESI1214" s="216"/>
      <c r="ESJ1214" s="216"/>
      <c r="ESK1214" s="216"/>
      <c r="ESL1214" s="216"/>
      <c r="ESM1214" s="216"/>
      <c r="ESN1214" s="216"/>
      <c r="ESO1214" s="216"/>
      <c r="ESP1214" s="216"/>
      <c r="ESQ1214" s="216"/>
      <c r="ESR1214" s="216"/>
      <c r="ESS1214" s="216"/>
      <c r="EST1214" s="216"/>
      <c r="ESU1214" s="216"/>
      <c r="ESV1214" s="216"/>
      <c r="ESW1214" s="216"/>
      <c r="ESX1214" s="216"/>
      <c r="ESY1214" s="216"/>
      <c r="ESZ1214" s="216"/>
      <c r="ETA1214" s="216"/>
      <c r="ETB1214" s="216"/>
      <c r="ETC1214" s="216"/>
      <c r="ETD1214" s="216"/>
      <c r="ETE1214" s="216"/>
      <c r="ETF1214" s="216"/>
      <c r="ETG1214" s="216"/>
      <c r="ETH1214" s="216"/>
      <c r="ETI1214" s="216"/>
      <c r="ETJ1214" s="216"/>
      <c r="ETK1214" s="216"/>
      <c r="ETL1214" s="216"/>
      <c r="ETM1214" s="216"/>
      <c r="ETN1214" s="216"/>
      <c r="ETO1214" s="216"/>
      <c r="ETP1214" s="216"/>
      <c r="ETQ1214" s="216"/>
      <c r="ETR1214" s="216"/>
      <c r="ETS1214" s="216"/>
      <c r="ETT1214" s="216"/>
      <c r="ETU1214" s="216"/>
      <c r="ETV1214" s="216"/>
      <c r="ETW1214" s="216"/>
      <c r="ETX1214" s="216"/>
      <c r="ETY1214" s="216"/>
      <c r="ETZ1214" s="216"/>
      <c r="EUA1214" s="216"/>
      <c r="EUB1214" s="216"/>
      <c r="EUC1214" s="216"/>
      <c r="EUD1214" s="216"/>
      <c r="EUE1214" s="216"/>
      <c r="EUF1214" s="216"/>
      <c r="EUG1214" s="216"/>
      <c r="EUH1214" s="216"/>
      <c r="EUI1214" s="216"/>
      <c r="EUJ1214" s="216"/>
      <c r="EUK1214" s="216"/>
      <c r="EUL1214" s="216"/>
      <c r="EUM1214" s="216"/>
      <c r="EUN1214" s="216"/>
      <c r="EUO1214" s="216"/>
      <c r="EUP1214" s="216"/>
      <c r="EUQ1214" s="216"/>
      <c r="EUR1214" s="216"/>
      <c r="EUS1214" s="216"/>
      <c r="EUT1214" s="216"/>
      <c r="EUU1214" s="216"/>
      <c r="EUV1214" s="216"/>
      <c r="EUW1214" s="216"/>
      <c r="EUX1214" s="216"/>
      <c r="EUY1214" s="216"/>
      <c r="EUZ1214" s="216"/>
      <c r="EVA1214" s="216"/>
      <c r="EVB1214" s="216"/>
      <c r="EVC1214" s="216"/>
      <c r="EVD1214" s="216"/>
      <c r="EVE1214" s="216"/>
      <c r="EVF1214" s="216"/>
      <c r="EVG1214" s="216"/>
      <c r="EVH1214" s="216"/>
      <c r="EVI1214" s="216"/>
      <c r="EVJ1214" s="216"/>
      <c r="EVK1214" s="216"/>
      <c r="EVL1214" s="216"/>
      <c r="EVM1214" s="216"/>
      <c r="EVN1214" s="216"/>
      <c r="EVO1214" s="216"/>
      <c r="EVP1214" s="216"/>
      <c r="EVQ1214" s="216"/>
      <c r="EVR1214" s="216"/>
      <c r="EVS1214" s="216"/>
      <c r="EVT1214" s="216"/>
      <c r="EVU1214" s="216"/>
      <c r="EVV1214" s="216"/>
      <c r="EVW1214" s="216"/>
      <c r="EVX1214" s="216"/>
      <c r="EVY1214" s="216"/>
      <c r="EVZ1214" s="216"/>
      <c r="EWA1214" s="216"/>
      <c r="EWB1214" s="216"/>
      <c r="EWC1214" s="216"/>
      <c r="EWD1214" s="216"/>
      <c r="EWE1214" s="216"/>
      <c r="EWF1214" s="216"/>
      <c r="EWG1214" s="216"/>
      <c r="EWH1214" s="216"/>
      <c r="EWI1214" s="216"/>
      <c r="EWJ1214" s="216"/>
      <c r="EWK1214" s="216"/>
      <c r="EWL1214" s="216"/>
      <c r="EWM1214" s="216"/>
      <c r="EWN1214" s="216"/>
      <c r="EWO1214" s="216"/>
      <c r="EWP1214" s="216"/>
      <c r="EWQ1214" s="216"/>
      <c r="EWR1214" s="216"/>
      <c r="EWS1214" s="216"/>
      <c r="EWT1214" s="216"/>
      <c r="EWU1214" s="216"/>
      <c r="EWV1214" s="216"/>
      <c r="EWW1214" s="216"/>
      <c r="EWX1214" s="216"/>
      <c r="EWY1214" s="216"/>
      <c r="EWZ1214" s="216"/>
      <c r="EXA1214" s="216"/>
      <c r="EXB1214" s="216"/>
      <c r="EXC1214" s="216"/>
      <c r="EXD1214" s="216"/>
      <c r="EXE1214" s="216"/>
      <c r="EXF1214" s="216"/>
      <c r="EXG1214" s="216"/>
      <c r="EXH1214" s="216"/>
      <c r="EXI1214" s="216"/>
      <c r="EXJ1214" s="216"/>
      <c r="EXK1214" s="216"/>
      <c r="EXL1214" s="216"/>
      <c r="EXM1214" s="216"/>
      <c r="EXN1214" s="216"/>
      <c r="EXO1214" s="216"/>
      <c r="EXP1214" s="216"/>
      <c r="EXQ1214" s="216"/>
      <c r="EXR1214" s="216"/>
      <c r="EXS1214" s="216"/>
      <c r="EXT1214" s="216"/>
      <c r="EXU1214" s="216"/>
      <c r="EXV1214" s="216"/>
      <c r="EXW1214" s="216"/>
      <c r="EXX1214" s="216"/>
      <c r="EXY1214" s="216"/>
      <c r="EXZ1214" s="216"/>
      <c r="EYA1214" s="216"/>
      <c r="EYB1214" s="216"/>
      <c r="EYC1214" s="216"/>
      <c r="EYD1214" s="216"/>
      <c r="EYE1214" s="216"/>
      <c r="EYF1214" s="216"/>
      <c r="EYG1214" s="216"/>
      <c r="EYH1214" s="216"/>
      <c r="EYI1214" s="216"/>
      <c r="EYJ1214" s="216"/>
      <c r="EYK1214" s="216"/>
      <c r="EYL1214" s="216"/>
      <c r="EYM1214" s="216"/>
      <c r="EYN1214" s="216"/>
      <c r="EYO1214" s="216"/>
      <c r="EYP1214" s="216"/>
      <c r="EYQ1214" s="216"/>
      <c r="EYR1214" s="216"/>
      <c r="EYS1214" s="216"/>
      <c r="EYT1214" s="216"/>
      <c r="EYU1214" s="216"/>
      <c r="EYV1214" s="216"/>
      <c r="EYW1214" s="216"/>
      <c r="EYX1214" s="216"/>
      <c r="EYY1214" s="216"/>
      <c r="EYZ1214" s="216"/>
      <c r="EZA1214" s="216"/>
      <c r="EZB1214" s="216"/>
      <c r="EZC1214" s="216"/>
      <c r="EZD1214" s="216"/>
      <c r="EZE1214" s="216"/>
      <c r="EZF1214" s="216"/>
      <c r="EZG1214" s="216"/>
      <c r="EZH1214" s="216"/>
      <c r="EZI1214" s="216"/>
      <c r="EZJ1214" s="216"/>
      <c r="EZK1214" s="216"/>
      <c r="EZL1214" s="216"/>
      <c r="EZM1214" s="216"/>
      <c r="EZN1214" s="216"/>
      <c r="EZO1214" s="216"/>
      <c r="EZP1214" s="216"/>
      <c r="EZQ1214" s="216"/>
      <c r="EZR1214" s="216"/>
      <c r="EZS1214" s="216"/>
      <c r="EZT1214" s="216"/>
      <c r="EZU1214" s="216"/>
      <c r="EZV1214" s="216"/>
      <c r="EZW1214" s="216"/>
      <c r="EZX1214" s="216"/>
      <c r="EZY1214" s="216"/>
      <c r="EZZ1214" s="216"/>
      <c r="FAA1214" s="216"/>
      <c r="FAB1214" s="216"/>
      <c r="FAC1214" s="216"/>
      <c r="FAD1214" s="216"/>
      <c r="FAE1214" s="216"/>
      <c r="FAF1214" s="216"/>
      <c r="FAG1214" s="216"/>
      <c r="FAH1214" s="216"/>
      <c r="FAI1214" s="216"/>
      <c r="FAJ1214" s="216"/>
      <c r="FAK1214" s="216"/>
      <c r="FAL1214" s="216"/>
      <c r="FAM1214" s="216"/>
      <c r="FAN1214" s="216"/>
      <c r="FAO1214" s="216"/>
      <c r="FAP1214" s="216"/>
      <c r="FAQ1214" s="216"/>
      <c r="FAR1214" s="216"/>
      <c r="FAS1214" s="216"/>
      <c r="FAT1214" s="216"/>
      <c r="FAU1214" s="216"/>
      <c r="FAV1214" s="216"/>
      <c r="FAW1214" s="216"/>
      <c r="FAX1214" s="216"/>
      <c r="FAY1214" s="216"/>
      <c r="FAZ1214" s="216"/>
      <c r="FBA1214" s="216"/>
      <c r="FBB1214" s="216"/>
      <c r="FBC1214" s="216"/>
      <c r="FBD1214" s="216"/>
      <c r="FBE1214" s="216"/>
      <c r="FBF1214" s="216"/>
      <c r="FBG1214" s="216"/>
      <c r="FBH1214" s="216"/>
      <c r="FBI1214" s="216"/>
      <c r="FBJ1214" s="216"/>
      <c r="FBK1214" s="216"/>
      <c r="FBL1214" s="216"/>
      <c r="FBM1214" s="216"/>
      <c r="FBN1214" s="216"/>
      <c r="FBO1214" s="216"/>
      <c r="FBP1214" s="216"/>
      <c r="FBQ1214" s="216"/>
      <c r="FBR1214" s="216"/>
      <c r="FBS1214" s="216"/>
      <c r="FBT1214" s="216"/>
      <c r="FBU1214" s="216"/>
      <c r="FBV1214" s="216"/>
      <c r="FBW1214" s="216"/>
      <c r="FBX1214" s="216"/>
      <c r="FBY1214" s="216"/>
      <c r="FBZ1214" s="216"/>
      <c r="FCA1214" s="216"/>
      <c r="FCB1214" s="216"/>
      <c r="FCC1214" s="216"/>
      <c r="FCD1214" s="216"/>
      <c r="FCE1214" s="216"/>
      <c r="FCF1214" s="216"/>
      <c r="FCG1214" s="216"/>
      <c r="FCH1214" s="216"/>
      <c r="FCI1214" s="216"/>
      <c r="FCJ1214" s="216"/>
      <c r="FCK1214" s="216"/>
      <c r="FCL1214" s="216"/>
      <c r="FCM1214" s="216"/>
      <c r="FCN1214" s="216"/>
      <c r="FCO1214" s="216"/>
      <c r="FCP1214" s="216"/>
      <c r="FCQ1214" s="216"/>
      <c r="FCR1214" s="216"/>
      <c r="FCS1214" s="216"/>
      <c r="FCT1214" s="216"/>
      <c r="FCU1214" s="216"/>
      <c r="FCV1214" s="216"/>
      <c r="FCW1214" s="216"/>
      <c r="FCX1214" s="216"/>
      <c r="FCY1214" s="216"/>
      <c r="FCZ1214" s="216"/>
      <c r="FDA1214" s="216"/>
      <c r="FDB1214" s="216"/>
      <c r="FDC1214" s="216"/>
      <c r="FDD1214" s="216"/>
      <c r="FDE1214" s="216"/>
      <c r="FDF1214" s="216"/>
      <c r="FDG1214" s="216"/>
      <c r="FDH1214" s="216"/>
      <c r="FDI1214" s="216"/>
      <c r="FDJ1214" s="216"/>
      <c r="FDK1214" s="216"/>
      <c r="FDL1214" s="216"/>
      <c r="FDM1214" s="216"/>
      <c r="FDN1214" s="216"/>
      <c r="FDO1214" s="216"/>
      <c r="FDP1214" s="216"/>
      <c r="FDQ1214" s="216"/>
      <c r="FDR1214" s="216"/>
      <c r="FDS1214" s="216"/>
      <c r="FDT1214" s="216"/>
      <c r="FDU1214" s="216"/>
      <c r="FDV1214" s="216"/>
      <c r="FDW1214" s="216"/>
      <c r="FDX1214" s="216"/>
      <c r="FDY1214" s="216"/>
      <c r="FDZ1214" s="216"/>
      <c r="FEA1214" s="216"/>
      <c r="FEB1214" s="216"/>
      <c r="FEC1214" s="216"/>
      <c r="FED1214" s="216"/>
      <c r="FEE1214" s="216"/>
      <c r="FEF1214" s="216"/>
      <c r="FEG1214" s="216"/>
      <c r="FEH1214" s="216"/>
      <c r="FEI1214" s="216"/>
      <c r="FEJ1214" s="216"/>
      <c r="FEK1214" s="216"/>
      <c r="FEL1214" s="216"/>
      <c r="FEM1214" s="216"/>
      <c r="FEN1214" s="216"/>
      <c r="FEO1214" s="216"/>
      <c r="FEP1214" s="216"/>
      <c r="FEQ1214" s="216"/>
      <c r="FER1214" s="216"/>
      <c r="FES1214" s="216"/>
      <c r="FET1214" s="216"/>
      <c r="FEU1214" s="216"/>
      <c r="FEV1214" s="216"/>
      <c r="FEW1214" s="216"/>
      <c r="FEX1214" s="216"/>
      <c r="FEY1214" s="216"/>
      <c r="FEZ1214" s="216"/>
      <c r="FFA1214" s="216"/>
      <c r="FFB1214" s="216"/>
      <c r="FFC1214" s="216"/>
      <c r="FFD1214" s="216"/>
      <c r="FFE1214" s="216"/>
      <c r="FFF1214" s="216"/>
      <c r="FFG1214" s="216"/>
      <c r="FFH1214" s="216"/>
      <c r="FFI1214" s="216"/>
      <c r="FFJ1214" s="216"/>
      <c r="FFK1214" s="216"/>
      <c r="FFL1214" s="216"/>
      <c r="FFM1214" s="216"/>
      <c r="FFN1214" s="216"/>
      <c r="FFO1214" s="216"/>
      <c r="FFP1214" s="216"/>
      <c r="FFQ1214" s="216"/>
      <c r="FFR1214" s="216"/>
      <c r="FFS1214" s="216"/>
      <c r="FFT1214" s="216"/>
      <c r="FFU1214" s="216"/>
      <c r="FFV1214" s="216"/>
      <c r="FFW1214" s="216"/>
      <c r="FFX1214" s="216"/>
      <c r="FFY1214" s="216"/>
      <c r="FFZ1214" s="216"/>
      <c r="FGA1214" s="216"/>
      <c r="FGB1214" s="216"/>
      <c r="FGC1214" s="216"/>
      <c r="FGD1214" s="216"/>
      <c r="FGE1214" s="216"/>
      <c r="FGF1214" s="216"/>
      <c r="FGG1214" s="216"/>
      <c r="FGH1214" s="216"/>
      <c r="FGI1214" s="216"/>
      <c r="FGJ1214" s="216"/>
      <c r="FGK1214" s="216"/>
      <c r="FGL1214" s="216"/>
      <c r="FGM1214" s="216"/>
      <c r="FGN1214" s="216"/>
      <c r="FGO1214" s="216"/>
      <c r="FGP1214" s="216"/>
      <c r="FGQ1214" s="216"/>
      <c r="FGR1214" s="216"/>
      <c r="FGS1214" s="216"/>
      <c r="FGT1214" s="216"/>
      <c r="FGU1214" s="216"/>
      <c r="FGV1214" s="216"/>
      <c r="FGW1214" s="216"/>
      <c r="FGX1214" s="216"/>
      <c r="FGY1214" s="216"/>
      <c r="FGZ1214" s="216"/>
      <c r="FHA1214" s="216"/>
      <c r="FHB1214" s="216"/>
      <c r="FHC1214" s="216"/>
      <c r="FHD1214" s="216"/>
      <c r="FHE1214" s="216"/>
      <c r="FHF1214" s="216"/>
      <c r="FHG1214" s="216"/>
      <c r="FHH1214" s="216"/>
      <c r="FHI1214" s="216"/>
      <c r="FHJ1214" s="216"/>
      <c r="FHK1214" s="216"/>
      <c r="FHL1214" s="216"/>
      <c r="FHM1214" s="216"/>
      <c r="FHN1214" s="216"/>
      <c r="FHO1214" s="216"/>
      <c r="FHP1214" s="216"/>
      <c r="FHQ1214" s="216"/>
      <c r="FHR1214" s="216"/>
      <c r="FHS1214" s="216"/>
      <c r="FHT1214" s="216"/>
      <c r="FHU1214" s="216"/>
      <c r="FHV1214" s="216"/>
      <c r="FHW1214" s="216"/>
      <c r="FHX1214" s="216"/>
      <c r="FHY1214" s="216"/>
      <c r="FHZ1214" s="216"/>
      <c r="FIA1214" s="216"/>
      <c r="FIB1214" s="216"/>
      <c r="FIC1214" s="216"/>
      <c r="FID1214" s="216"/>
      <c r="FIE1214" s="216"/>
      <c r="FIF1214" s="216"/>
      <c r="FIG1214" s="216"/>
      <c r="FIH1214" s="216"/>
      <c r="FII1214" s="216"/>
      <c r="FIJ1214" s="216"/>
      <c r="FIK1214" s="216"/>
      <c r="FIL1214" s="216"/>
      <c r="FIM1214" s="216"/>
      <c r="FIN1214" s="216"/>
      <c r="FIO1214" s="216"/>
      <c r="FIP1214" s="216"/>
      <c r="FIQ1214" s="216"/>
      <c r="FIR1214" s="216"/>
      <c r="FIS1214" s="216"/>
      <c r="FIT1214" s="216"/>
      <c r="FIU1214" s="216"/>
      <c r="FIV1214" s="216"/>
      <c r="FIW1214" s="216"/>
      <c r="FIX1214" s="216"/>
      <c r="FIY1214" s="216"/>
      <c r="FIZ1214" s="216"/>
      <c r="FJA1214" s="216"/>
      <c r="FJB1214" s="216"/>
      <c r="FJC1214" s="216"/>
      <c r="FJD1214" s="216"/>
      <c r="FJE1214" s="216"/>
      <c r="FJF1214" s="216"/>
      <c r="FJG1214" s="216"/>
      <c r="FJH1214" s="216"/>
      <c r="FJI1214" s="216"/>
      <c r="FJJ1214" s="216"/>
      <c r="FJK1214" s="216"/>
      <c r="FJL1214" s="216"/>
      <c r="FJM1214" s="216"/>
      <c r="FJN1214" s="216"/>
      <c r="FJO1214" s="216"/>
      <c r="FJP1214" s="216"/>
      <c r="FJQ1214" s="216"/>
      <c r="FJR1214" s="216"/>
      <c r="FJS1214" s="216"/>
      <c r="FJT1214" s="216"/>
      <c r="FJU1214" s="216"/>
      <c r="FJV1214" s="216"/>
      <c r="FJW1214" s="216"/>
      <c r="FJX1214" s="216"/>
      <c r="FJY1214" s="216"/>
      <c r="FJZ1214" s="216"/>
      <c r="FKA1214" s="216"/>
      <c r="FKB1214" s="216"/>
      <c r="FKC1214" s="216"/>
      <c r="FKD1214" s="216"/>
      <c r="FKE1214" s="216"/>
      <c r="FKF1214" s="216"/>
      <c r="FKG1214" s="216"/>
      <c r="FKH1214" s="216"/>
      <c r="FKI1214" s="216"/>
      <c r="FKJ1214" s="216"/>
      <c r="FKK1214" s="216"/>
      <c r="FKL1214" s="216"/>
      <c r="FKM1214" s="216"/>
      <c r="FKN1214" s="216"/>
      <c r="FKO1214" s="216"/>
      <c r="FKP1214" s="216"/>
      <c r="FKQ1214" s="216"/>
      <c r="FKR1214" s="216"/>
      <c r="FKS1214" s="216"/>
      <c r="FKT1214" s="216"/>
      <c r="FKU1214" s="216"/>
      <c r="FKV1214" s="216"/>
      <c r="FKW1214" s="216"/>
      <c r="FKX1214" s="216"/>
      <c r="FKY1214" s="216"/>
      <c r="FKZ1214" s="216"/>
      <c r="FLA1214" s="216"/>
      <c r="FLB1214" s="216"/>
      <c r="FLC1214" s="216"/>
      <c r="FLD1214" s="216"/>
      <c r="FLE1214" s="216"/>
      <c r="FLF1214" s="216"/>
      <c r="FLG1214" s="216"/>
      <c r="FLH1214" s="216"/>
      <c r="FLI1214" s="216"/>
      <c r="FLJ1214" s="216"/>
      <c r="FLK1214" s="216"/>
      <c r="FLL1214" s="216"/>
      <c r="FLM1214" s="216"/>
      <c r="FLN1214" s="216"/>
      <c r="FLO1214" s="216"/>
      <c r="FLP1214" s="216"/>
      <c r="FLQ1214" s="216"/>
      <c r="FLR1214" s="216"/>
      <c r="FLS1214" s="216"/>
      <c r="FLT1214" s="216"/>
      <c r="FLU1214" s="216"/>
      <c r="FLV1214" s="216"/>
      <c r="FLW1214" s="216"/>
      <c r="FLX1214" s="216"/>
      <c r="FLY1214" s="216"/>
      <c r="FLZ1214" s="216"/>
      <c r="FMA1214" s="216"/>
      <c r="FMB1214" s="216"/>
      <c r="FMC1214" s="216"/>
      <c r="FMD1214" s="216"/>
      <c r="FME1214" s="216"/>
      <c r="FMF1214" s="216"/>
      <c r="FMG1214" s="216"/>
      <c r="FMH1214" s="216"/>
      <c r="FMI1214" s="216"/>
      <c r="FMJ1214" s="216"/>
      <c r="FMK1214" s="216"/>
      <c r="FML1214" s="216"/>
      <c r="FMM1214" s="216"/>
      <c r="FMN1214" s="216"/>
      <c r="FMO1214" s="216"/>
      <c r="FMP1214" s="216"/>
      <c r="FMQ1214" s="216"/>
      <c r="FMR1214" s="216"/>
      <c r="FMS1214" s="216"/>
      <c r="FMT1214" s="216"/>
      <c r="FMU1214" s="216"/>
      <c r="FMV1214" s="216"/>
      <c r="FMW1214" s="216"/>
      <c r="FMX1214" s="216"/>
      <c r="FMY1214" s="216"/>
      <c r="FMZ1214" s="216"/>
      <c r="FNA1214" s="216"/>
      <c r="FNB1214" s="216"/>
      <c r="FNC1214" s="216"/>
      <c r="FND1214" s="216"/>
      <c r="FNE1214" s="216"/>
      <c r="FNF1214" s="216"/>
      <c r="FNG1214" s="216"/>
      <c r="FNH1214" s="216"/>
      <c r="FNI1214" s="216"/>
      <c r="FNJ1214" s="216"/>
      <c r="FNK1214" s="216"/>
      <c r="FNL1214" s="216"/>
      <c r="FNM1214" s="216"/>
      <c r="FNN1214" s="216"/>
      <c r="FNO1214" s="216"/>
      <c r="FNP1214" s="216"/>
      <c r="FNQ1214" s="216"/>
      <c r="FNR1214" s="216"/>
      <c r="FNS1214" s="216"/>
      <c r="FNT1214" s="216"/>
      <c r="FNU1214" s="216"/>
      <c r="FNV1214" s="216"/>
      <c r="FNW1214" s="216"/>
      <c r="FNX1214" s="216"/>
      <c r="FNY1214" s="216"/>
      <c r="FNZ1214" s="216"/>
      <c r="FOA1214" s="216"/>
      <c r="FOB1214" s="216"/>
      <c r="FOC1214" s="216"/>
      <c r="FOD1214" s="216"/>
      <c r="FOE1214" s="216"/>
      <c r="FOF1214" s="216"/>
      <c r="FOG1214" s="216"/>
      <c r="FOH1214" s="216"/>
      <c r="FOI1214" s="216"/>
      <c r="FOJ1214" s="216"/>
      <c r="FOK1214" s="216"/>
      <c r="FOL1214" s="216"/>
      <c r="FOM1214" s="216"/>
      <c r="FON1214" s="216"/>
      <c r="FOO1214" s="216"/>
      <c r="FOP1214" s="216"/>
      <c r="FOQ1214" s="216"/>
      <c r="FOR1214" s="216"/>
      <c r="FOS1214" s="216"/>
      <c r="FOT1214" s="216"/>
      <c r="FOU1214" s="216"/>
      <c r="FOV1214" s="216"/>
      <c r="FOW1214" s="216"/>
      <c r="FOX1214" s="216"/>
      <c r="FOY1214" s="216"/>
      <c r="FOZ1214" s="216"/>
      <c r="FPA1214" s="216"/>
      <c r="FPB1214" s="216"/>
      <c r="FPC1214" s="216"/>
      <c r="FPD1214" s="216"/>
      <c r="FPE1214" s="216"/>
      <c r="FPF1214" s="216"/>
      <c r="FPG1214" s="216"/>
      <c r="FPH1214" s="216"/>
      <c r="FPI1214" s="216"/>
      <c r="FPJ1214" s="216"/>
      <c r="FPK1214" s="216"/>
      <c r="FPL1214" s="216"/>
      <c r="FPM1214" s="216"/>
      <c r="FPN1214" s="216"/>
      <c r="FPO1214" s="216"/>
      <c r="FPP1214" s="216"/>
      <c r="FPQ1214" s="216"/>
      <c r="FPR1214" s="216"/>
      <c r="FPS1214" s="216"/>
      <c r="FPT1214" s="216"/>
      <c r="FPU1214" s="216"/>
      <c r="FPV1214" s="216"/>
      <c r="FPW1214" s="216"/>
      <c r="FPX1214" s="216"/>
      <c r="FPY1214" s="216"/>
      <c r="FPZ1214" s="216"/>
      <c r="FQA1214" s="216"/>
      <c r="FQB1214" s="216"/>
      <c r="FQC1214" s="216"/>
      <c r="FQD1214" s="216"/>
      <c r="FQE1214" s="216"/>
      <c r="FQF1214" s="216"/>
      <c r="FQG1214" s="216"/>
      <c r="FQH1214" s="216"/>
      <c r="FQI1214" s="216"/>
      <c r="FQJ1214" s="216"/>
      <c r="FQK1214" s="216"/>
      <c r="FQL1214" s="216"/>
      <c r="FQM1214" s="216"/>
      <c r="FQN1214" s="216"/>
      <c r="FQO1214" s="216"/>
      <c r="FQP1214" s="216"/>
      <c r="FQQ1214" s="216"/>
      <c r="FQR1214" s="216"/>
      <c r="FQS1214" s="216"/>
      <c r="FQT1214" s="216"/>
      <c r="FQU1214" s="216"/>
      <c r="FQV1214" s="216"/>
      <c r="FQW1214" s="216"/>
      <c r="FQX1214" s="216"/>
      <c r="FQY1214" s="216"/>
      <c r="FQZ1214" s="216"/>
      <c r="FRA1214" s="216"/>
      <c r="FRB1214" s="216"/>
      <c r="FRC1214" s="216"/>
      <c r="FRD1214" s="216"/>
      <c r="FRE1214" s="216"/>
      <c r="FRF1214" s="216"/>
      <c r="FRG1214" s="216"/>
      <c r="FRH1214" s="216"/>
      <c r="FRI1214" s="216"/>
      <c r="FRJ1214" s="216"/>
      <c r="FRK1214" s="216"/>
      <c r="FRL1214" s="216"/>
      <c r="FRM1214" s="216"/>
      <c r="FRN1214" s="216"/>
      <c r="FRO1214" s="216"/>
      <c r="FRP1214" s="216"/>
      <c r="FRQ1214" s="216"/>
      <c r="FRR1214" s="216"/>
      <c r="FRS1214" s="216"/>
      <c r="FRT1214" s="216"/>
      <c r="FRU1214" s="216"/>
      <c r="FRV1214" s="216"/>
      <c r="FRW1214" s="216"/>
      <c r="FRX1214" s="216"/>
      <c r="FRY1214" s="216"/>
      <c r="FRZ1214" s="216"/>
      <c r="FSA1214" s="216"/>
      <c r="FSB1214" s="216"/>
      <c r="FSC1214" s="216"/>
      <c r="FSD1214" s="216"/>
      <c r="FSE1214" s="216"/>
      <c r="FSF1214" s="216"/>
      <c r="FSG1214" s="216"/>
      <c r="FSH1214" s="216"/>
      <c r="FSI1214" s="216"/>
      <c r="FSJ1214" s="216"/>
      <c r="FSK1214" s="216"/>
      <c r="FSL1214" s="216"/>
      <c r="FSM1214" s="216"/>
      <c r="FSN1214" s="216"/>
      <c r="FSO1214" s="216"/>
      <c r="FSP1214" s="216"/>
      <c r="FSQ1214" s="216"/>
      <c r="FSR1214" s="216"/>
      <c r="FSS1214" s="216"/>
      <c r="FST1214" s="216"/>
      <c r="FSU1214" s="216"/>
      <c r="FSV1214" s="216"/>
      <c r="FSW1214" s="216"/>
      <c r="FSX1214" s="216"/>
      <c r="FSY1214" s="216"/>
      <c r="FSZ1214" s="216"/>
      <c r="FTA1214" s="216"/>
      <c r="FTB1214" s="216"/>
      <c r="FTC1214" s="216"/>
      <c r="FTD1214" s="216"/>
      <c r="FTE1214" s="216"/>
      <c r="FTF1214" s="216"/>
      <c r="FTG1214" s="216"/>
      <c r="FTH1214" s="216"/>
      <c r="FTI1214" s="216"/>
      <c r="FTJ1214" s="216"/>
      <c r="FTK1214" s="216"/>
      <c r="FTL1214" s="216"/>
      <c r="FTM1214" s="216"/>
      <c r="FTN1214" s="216"/>
      <c r="FTO1214" s="216"/>
      <c r="FTP1214" s="216"/>
      <c r="FTQ1214" s="216"/>
      <c r="FTR1214" s="216"/>
      <c r="FTS1214" s="216"/>
      <c r="FTT1214" s="216"/>
      <c r="FTU1214" s="216"/>
      <c r="FTV1214" s="216"/>
      <c r="FTW1214" s="216"/>
      <c r="FTX1214" s="216"/>
      <c r="FTY1214" s="216"/>
      <c r="FTZ1214" s="216"/>
      <c r="FUA1214" s="216"/>
      <c r="FUB1214" s="216"/>
      <c r="FUC1214" s="216"/>
      <c r="FUD1214" s="216"/>
      <c r="FUE1214" s="216"/>
      <c r="FUF1214" s="216"/>
      <c r="FUG1214" s="216"/>
      <c r="FUH1214" s="216"/>
      <c r="FUI1214" s="216"/>
      <c r="FUJ1214" s="216"/>
      <c r="FUK1214" s="216"/>
      <c r="FUL1214" s="216"/>
      <c r="FUM1214" s="216"/>
      <c r="FUN1214" s="216"/>
      <c r="FUO1214" s="216"/>
      <c r="FUP1214" s="216"/>
      <c r="FUQ1214" s="216"/>
      <c r="FUR1214" s="216"/>
      <c r="FUS1214" s="216"/>
      <c r="FUT1214" s="216"/>
      <c r="FUU1214" s="216"/>
      <c r="FUV1214" s="216"/>
      <c r="FUW1214" s="216"/>
      <c r="FUX1214" s="216"/>
      <c r="FUY1214" s="216"/>
      <c r="FUZ1214" s="216"/>
      <c r="FVA1214" s="216"/>
      <c r="FVB1214" s="216"/>
      <c r="FVC1214" s="216"/>
      <c r="FVD1214" s="216"/>
      <c r="FVE1214" s="216"/>
      <c r="FVF1214" s="216"/>
      <c r="FVG1214" s="216"/>
      <c r="FVH1214" s="216"/>
      <c r="FVI1214" s="216"/>
      <c r="FVJ1214" s="216"/>
      <c r="FVK1214" s="216"/>
      <c r="FVL1214" s="216"/>
      <c r="FVM1214" s="216"/>
      <c r="FVN1214" s="216"/>
      <c r="FVO1214" s="216"/>
      <c r="FVP1214" s="216"/>
      <c r="FVQ1214" s="216"/>
      <c r="FVR1214" s="216"/>
      <c r="FVS1214" s="216"/>
      <c r="FVT1214" s="216"/>
      <c r="FVU1214" s="216"/>
      <c r="FVV1214" s="216"/>
      <c r="FVW1214" s="216"/>
      <c r="FVX1214" s="216"/>
      <c r="FVY1214" s="216"/>
      <c r="FVZ1214" s="216"/>
      <c r="FWA1214" s="216"/>
      <c r="FWB1214" s="216"/>
      <c r="FWC1214" s="216"/>
      <c r="FWD1214" s="216"/>
      <c r="FWE1214" s="216"/>
      <c r="FWF1214" s="216"/>
      <c r="FWG1214" s="216"/>
      <c r="FWH1214" s="216"/>
      <c r="FWI1214" s="216"/>
      <c r="FWJ1214" s="216"/>
      <c r="FWK1214" s="216"/>
      <c r="FWL1214" s="216"/>
      <c r="FWM1214" s="216"/>
      <c r="FWN1214" s="216"/>
      <c r="FWO1214" s="216"/>
      <c r="FWP1214" s="216"/>
      <c r="FWQ1214" s="216"/>
      <c r="FWR1214" s="216"/>
      <c r="FWS1214" s="216"/>
      <c r="FWT1214" s="216"/>
      <c r="FWU1214" s="216"/>
      <c r="FWV1214" s="216"/>
      <c r="FWW1214" s="216"/>
      <c r="FWX1214" s="216"/>
      <c r="FWY1214" s="216"/>
      <c r="FWZ1214" s="216"/>
      <c r="FXA1214" s="216"/>
      <c r="FXB1214" s="216"/>
      <c r="FXC1214" s="216"/>
      <c r="FXD1214" s="216"/>
      <c r="FXE1214" s="216"/>
      <c r="FXF1214" s="216"/>
      <c r="FXG1214" s="216"/>
      <c r="FXH1214" s="216"/>
      <c r="FXI1214" s="216"/>
      <c r="FXJ1214" s="216"/>
      <c r="FXK1214" s="216"/>
      <c r="FXL1214" s="216"/>
      <c r="FXM1214" s="216"/>
      <c r="FXN1214" s="216"/>
      <c r="FXO1214" s="216"/>
      <c r="FXP1214" s="216"/>
      <c r="FXQ1214" s="216"/>
      <c r="FXR1214" s="216"/>
      <c r="FXS1214" s="216"/>
      <c r="FXT1214" s="216"/>
      <c r="FXU1214" s="216"/>
      <c r="FXV1214" s="216"/>
      <c r="FXW1214" s="216"/>
      <c r="FXX1214" s="216"/>
      <c r="FXY1214" s="216"/>
      <c r="FXZ1214" s="216"/>
      <c r="FYA1214" s="216"/>
      <c r="FYB1214" s="216"/>
      <c r="FYC1214" s="216"/>
      <c r="FYD1214" s="216"/>
      <c r="FYE1214" s="216"/>
      <c r="FYF1214" s="216"/>
      <c r="FYG1214" s="216"/>
      <c r="FYH1214" s="216"/>
      <c r="FYI1214" s="216"/>
      <c r="FYJ1214" s="216"/>
      <c r="FYK1214" s="216"/>
      <c r="FYL1214" s="216"/>
      <c r="FYM1214" s="216"/>
      <c r="FYN1214" s="216"/>
      <c r="FYO1214" s="216"/>
      <c r="FYP1214" s="216"/>
      <c r="FYQ1214" s="216"/>
      <c r="FYR1214" s="216"/>
      <c r="FYS1214" s="216"/>
      <c r="FYT1214" s="216"/>
      <c r="FYU1214" s="216"/>
      <c r="FYV1214" s="216"/>
      <c r="FYW1214" s="216"/>
      <c r="FYX1214" s="216"/>
      <c r="FYY1214" s="216"/>
      <c r="FYZ1214" s="216"/>
      <c r="FZA1214" s="216"/>
      <c r="FZB1214" s="216"/>
      <c r="FZC1214" s="216"/>
      <c r="FZD1214" s="216"/>
      <c r="FZE1214" s="216"/>
      <c r="FZF1214" s="216"/>
      <c r="FZG1214" s="216"/>
      <c r="FZH1214" s="216"/>
      <c r="FZI1214" s="216"/>
      <c r="FZJ1214" s="216"/>
      <c r="FZK1214" s="216"/>
      <c r="FZL1214" s="216"/>
      <c r="FZM1214" s="216"/>
      <c r="FZN1214" s="216"/>
      <c r="FZO1214" s="216"/>
      <c r="FZP1214" s="216"/>
      <c r="FZQ1214" s="216"/>
      <c r="FZR1214" s="216"/>
      <c r="FZS1214" s="216"/>
      <c r="FZT1214" s="216"/>
      <c r="FZU1214" s="216"/>
      <c r="FZV1214" s="216"/>
      <c r="FZW1214" s="216"/>
      <c r="FZX1214" s="216"/>
      <c r="FZY1214" s="216"/>
      <c r="FZZ1214" s="216"/>
      <c r="GAA1214" s="216"/>
      <c r="GAB1214" s="216"/>
      <c r="GAC1214" s="216"/>
      <c r="GAD1214" s="216"/>
      <c r="GAE1214" s="216"/>
      <c r="GAF1214" s="216"/>
      <c r="GAG1214" s="216"/>
      <c r="GAH1214" s="216"/>
      <c r="GAI1214" s="216"/>
      <c r="GAJ1214" s="216"/>
      <c r="GAK1214" s="216"/>
      <c r="GAL1214" s="216"/>
      <c r="GAM1214" s="216"/>
      <c r="GAN1214" s="216"/>
      <c r="GAO1214" s="216"/>
      <c r="GAP1214" s="216"/>
      <c r="GAQ1214" s="216"/>
      <c r="GAR1214" s="216"/>
      <c r="GAS1214" s="216"/>
      <c r="GAT1214" s="216"/>
      <c r="GAU1214" s="216"/>
      <c r="GAV1214" s="216"/>
      <c r="GAW1214" s="216"/>
      <c r="GAX1214" s="216"/>
      <c r="GAY1214" s="216"/>
      <c r="GAZ1214" s="216"/>
      <c r="GBA1214" s="216"/>
      <c r="GBB1214" s="216"/>
      <c r="GBC1214" s="216"/>
      <c r="GBD1214" s="216"/>
      <c r="GBE1214" s="216"/>
      <c r="GBF1214" s="216"/>
      <c r="GBG1214" s="216"/>
      <c r="GBH1214" s="216"/>
      <c r="GBI1214" s="216"/>
      <c r="GBJ1214" s="216"/>
      <c r="GBK1214" s="216"/>
      <c r="GBL1214" s="216"/>
      <c r="GBM1214" s="216"/>
      <c r="GBN1214" s="216"/>
      <c r="GBO1214" s="216"/>
      <c r="GBP1214" s="216"/>
      <c r="GBQ1214" s="216"/>
      <c r="GBR1214" s="216"/>
      <c r="GBS1214" s="216"/>
      <c r="GBT1214" s="216"/>
      <c r="GBU1214" s="216"/>
      <c r="GBV1214" s="216"/>
      <c r="GBW1214" s="216"/>
      <c r="GBX1214" s="216"/>
      <c r="GBY1214" s="216"/>
      <c r="GBZ1214" s="216"/>
      <c r="GCA1214" s="216"/>
      <c r="GCB1214" s="216"/>
      <c r="GCC1214" s="216"/>
      <c r="GCD1214" s="216"/>
      <c r="GCE1214" s="216"/>
      <c r="GCF1214" s="216"/>
      <c r="GCG1214" s="216"/>
      <c r="GCH1214" s="216"/>
      <c r="GCI1214" s="216"/>
      <c r="GCJ1214" s="216"/>
      <c r="GCK1214" s="216"/>
      <c r="GCL1214" s="216"/>
      <c r="GCM1214" s="216"/>
      <c r="GCN1214" s="216"/>
      <c r="GCO1214" s="216"/>
      <c r="GCP1214" s="216"/>
      <c r="GCQ1214" s="216"/>
      <c r="GCR1214" s="216"/>
      <c r="GCS1214" s="216"/>
      <c r="GCT1214" s="216"/>
      <c r="GCU1214" s="216"/>
      <c r="GCV1214" s="216"/>
      <c r="GCW1214" s="216"/>
      <c r="GCX1214" s="216"/>
      <c r="GCY1214" s="216"/>
      <c r="GCZ1214" s="216"/>
      <c r="GDA1214" s="216"/>
      <c r="GDB1214" s="216"/>
      <c r="GDC1214" s="216"/>
      <c r="GDD1214" s="216"/>
      <c r="GDE1214" s="216"/>
      <c r="GDF1214" s="216"/>
      <c r="GDG1214" s="216"/>
      <c r="GDH1214" s="216"/>
      <c r="GDI1214" s="216"/>
      <c r="GDJ1214" s="216"/>
      <c r="GDK1214" s="216"/>
      <c r="GDL1214" s="216"/>
      <c r="GDM1214" s="216"/>
      <c r="GDN1214" s="216"/>
      <c r="GDO1214" s="216"/>
      <c r="GDP1214" s="216"/>
      <c r="GDQ1214" s="216"/>
      <c r="GDR1214" s="216"/>
      <c r="GDS1214" s="216"/>
      <c r="GDT1214" s="216"/>
      <c r="GDU1214" s="216"/>
      <c r="GDV1214" s="216"/>
      <c r="GDW1214" s="216"/>
      <c r="GDX1214" s="216"/>
      <c r="GDY1214" s="216"/>
      <c r="GDZ1214" s="216"/>
      <c r="GEA1214" s="216"/>
      <c r="GEB1214" s="216"/>
      <c r="GEC1214" s="216"/>
      <c r="GED1214" s="216"/>
      <c r="GEE1214" s="216"/>
      <c r="GEF1214" s="216"/>
      <c r="GEG1214" s="216"/>
      <c r="GEH1214" s="216"/>
      <c r="GEI1214" s="216"/>
      <c r="GEJ1214" s="216"/>
      <c r="GEK1214" s="216"/>
      <c r="GEL1214" s="216"/>
      <c r="GEM1214" s="216"/>
      <c r="GEN1214" s="216"/>
      <c r="GEO1214" s="216"/>
      <c r="GEP1214" s="216"/>
      <c r="GEQ1214" s="216"/>
      <c r="GER1214" s="216"/>
      <c r="GES1214" s="216"/>
      <c r="GET1214" s="216"/>
      <c r="GEU1214" s="216"/>
      <c r="GEV1214" s="216"/>
      <c r="GEW1214" s="216"/>
      <c r="GEX1214" s="216"/>
      <c r="GEY1214" s="216"/>
      <c r="GEZ1214" s="216"/>
      <c r="GFA1214" s="216"/>
      <c r="GFB1214" s="216"/>
      <c r="GFC1214" s="216"/>
      <c r="GFD1214" s="216"/>
      <c r="GFE1214" s="216"/>
      <c r="GFF1214" s="216"/>
      <c r="GFG1214" s="216"/>
      <c r="GFH1214" s="216"/>
      <c r="GFI1214" s="216"/>
      <c r="GFJ1214" s="216"/>
      <c r="GFK1214" s="216"/>
      <c r="GFL1214" s="216"/>
      <c r="GFM1214" s="216"/>
      <c r="GFN1214" s="216"/>
      <c r="GFO1214" s="216"/>
      <c r="GFP1214" s="216"/>
      <c r="GFQ1214" s="216"/>
      <c r="GFR1214" s="216"/>
      <c r="GFS1214" s="216"/>
      <c r="GFT1214" s="216"/>
      <c r="GFU1214" s="216"/>
      <c r="GFV1214" s="216"/>
      <c r="GFW1214" s="216"/>
      <c r="GFX1214" s="216"/>
      <c r="GFY1214" s="216"/>
      <c r="GFZ1214" s="216"/>
      <c r="GGA1214" s="216"/>
      <c r="GGB1214" s="216"/>
      <c r="GGC1214" s="216"/>
      <c r="GGD1214" s="216"/>
      <c r="GGE1214" s="216"/>
      <c r="GGF1214" s="216"/>
      <c r="GGG1214" s="216"/>
      <c r="GGH1214" s="216"/>
      <c r="GGI1214" s="216"/>
      <c r="GGJ1214" s="216"/>
      <c r="GGK1214" s="216"/>
      <c r="GGL1214" s="216"/>
      <c r="GGM1214" s="216"/>
      <c r="GGN1214" s="216"/>
      <c r="GGO1214" s="216"/>
      <c r="GGP1214" s="216"/>
      <c r="GGQ1214" s="216"/>
      <c r="GGR1214" s="216"/>
      <c r="GGS1214" s="216"/>
      <c r="GGT1214" s="216"/>
      <c r="GGU1214" s="216"/>
      <c r="GGV1214" s="216"/>
      <c r="GGW1214" s="216"/>
      <c r="GGX1214" s="216"/>
      <c r="GGY1214" s="216"/>
      <c r="GGZ1214" s="216"/>
      <c r="GHA1214" s="216"/>
      <c r="GHB1214" s="216"/>
      <c r="GHC1214" s="216"/>
      <c r="GHD1214" s="216"/>
      <c r="GHE1214" s="216"/>
      <c r="GHF1214" s="216"/>
      <c r="GHG1214" s="216"/>
      <c r="GHH1214" s="216"/>
      <c r="GHI1214" s="216"/>
      <c r="GHJ1214" s="216"/>
      <c r="GHK1214" s="216"/>
      <c r="GHL1214" s="216"/>
      <c r="GHM1214" s="216"/>
      <c r="GHN1214" s="216"/>
      <c r="GHO1214" s="216"/>
      <c r="GHP1214" s="216"/>
      <c r="GHQ1214" s="216"/>
      <c r="GHR1214" s="216"/>
      <c r="GHS1214" s="216"/>
      <c r="GHT1214" s="216"/>
      <c r="GHU1214" s="216"/>
      <c r="GHV1214" s="216"/>
      <c r="GHW1214" s="216"/>
      <c r="GHX1214" s="216"/>
      <c r="GHY1214" s="216"/>
      <c r="GHZ1214" s="216"/>
      <c r="GIA1214" s="216"/>
      <c r="GIB1214" s="216"/>
      <c r="GIC1214" s="216"/>
      <c r="GID1214" s="216"/>
      <c r="GIE1214" s="216"/>
      <c r="GIF1214" s="216"/>
      <c r="GIG1214" s="216"/>
      <c r="GIH1214" s="216"/>
      <c r="GII1214" s="216"/>
      <c r="GIJ1214" s="216"/>
      <c r="GIK1214" s="216"/>
      <c r="GIL1214" s="216"/>
      <c r="GIM1214" s="216"/>
      <c r="GIN1214" s="216"/>
      <c r="GIO1214" s="216"/>
      <c r="GIP1214" s="216"/>
      <c r="GIQ1214" s="216"/>
      <c r="GIR1214" s="216"/>
      <c r="GIS1214" s="216"/>
      <c r="GIT1214" s="216"/>
      <c r="GIU1214" s="216"/>
      <c r="GIV1214" s="216"/>
      <c r="GIW1214" s="216"/>
      <c r="GIX1214" s="216"/>
      <c r="GIY1214" s="216"/>
      <c r="GIZ1214" s="216"/>
      <c r="GJA1214" s="216"/>
      <c r="GJB1214" s="216"/>
      <c r="GJC1214" s="216"/>
      <c r="GJD1214" s="216"/>
      <c r="GJE1214" s="216"/>
      <c r="GJF1214" s="216"/>
      <c r="GJG1214" s="216"/>
      <c r="GJH1214" s="216"/>
      <c r="GJI1214" s="216"/>
      <c r="GJJ1214" s="216"/>
      <c r="GJK1214" s="216"/>
      <c r="GJL1214" s="216"/>
      <c r="GJM1214" s="216"/>
      <c r="GJN1214" s="216"/>
      <c r="GJO1214" s="216"/>
      <c r="GJP1214" s="216"/>
      <c r="GJQ1214" s="216"/>
      <c r="GJR1214" s="216"/>
      <c r="GJS1214" s="216"/>
      <c r="GJT1214" s="216"/>
      <c r="GJU1214" s="216"/>
      <c r="GJV1214" s="216"/>
      <c r="GJW1214" s="216"/>
      <c r="GJX1214" s="216"/>
      <c r="GJY1214" s="216"/>
      <c r="GJZ1214" s="216"/>
      <c r="GKA1214" s="216"/>
      <c r="GKB1214" s="216"/>
      <c r="GKC1214" s="216"/>
      <c r="GKD1214" s="216"/>
      <c r="GKE1214" s="216"/>
      <c r="GKF1214" s="216"/>
      <c r="GKG1214" s="216"/>
      <c r="GKH1214" s="216"/>
      <c r="GKI1214" s="216"/>
      <c r="GKJ1214" s="216"/>
      <c r="GKK1214" s="216"/>
      <c r="GKL1214" s="216"/>
      <c r="GKM1214" s="216"/>
      <c r="GKN1214" s="216"/>
      <c r="GKO1214" s="216"/>
      <c r="GKP1214" s="216"/>
      <c r="GKQ1214" s="216"/>
      <c r="GKR1214" s="216"/>
      <c r="GKS1214" s="216"/>
      <c r="GKT1214" s="216"/>
      <c r="GKU1214" s="216"/>
      <c r="GKV1214" s="216"/>
      <c r="GKW1214" s="216"/>
      <c r="GKX1214" s="216"/>
      <c r="GKY1214" s="216"/>
      <c r="GKZ1214" s="216"/>
      <c r="GLA1214" s="216"/>
      <c r="GLB1214" s="216"/>
      <c r="GLC1214" s="216"/>
      <c r="GLD1214" s="216"/>
      <c r="GLE1214" s="216"/>
      <c r="GLF1214" s="216"/>
      <c r="GLG1214" s="216"/>
      <c r="GLH1214" s="216"/>
      <c r="GLI1214" s="216"/>
      <c r="GLJ1214" s="216"/>
      <c r="GLK1214" s="216"/>
      <c r="GLL1214" s="216"/>
      <c r="GLM1214" s="216"/>
      <c r="GLN1214" s="216"/>
      <c r="GLO1214" s="216"/>
      <c r="GLP1214" s="216"/>
      <c r="GLQ1214" s="216"/>
      <c r="GLR1214" s="216"/>
      <c r="GLS1214" s="216"/>
      <c r="GLT1214" s="216"/>
      <c r="GLU1214" s="216"/>
      <c r="GLV1214" s="216"/>
      <c r="GLW1214" s="216"/>
      <c r="GLX1214" s="216"/>
      <c r="GLY1214" s="216"/>
      <c r="GLZ1214" s="216"/>
      <c r="GMA1214" s="216"/>
      <c r="GMB1214" s="216"/>
      <c r="GMC1214" s="216"/>
      <c r="GMD1214" s="216"/>
      <c r="GME1214" s="216"/>
      <c r="GMF1214" s="216"/>
      <c r="GMG1214" s="216"/>
      <c r="GMH1214" s="216"/>
      <c r="GMI1214" s="216"/>
      <c r="GMJ1214" s="216"/>
      <c r="GMK1214" s="216"/>
      <c r="GML1214" s="216"/>
      <c r="GMM1214" s="216"/>
      <c r="GMN1214" s="216"/>
      <c r="GMO1214" s="216"/>
      <c r="GMP1214" s="216"/>
      <c r="GMQ1214" s="216"/>
      <c r="GMR1214" s="216"/>
      <c r="GMS1214" s="216"/>
      <c r="GMT1214" s="216"/>
      <c r="GMU1214" s="216"/>
      <c r="GMV1214" s="216"/>
      <c r="GMW1214" s="216"/>
      <c r="GMX1214" s="216"/>
      <c r="GMY1214" s="216"/>
      <c r="GMZ1214" s="216"/>
      <c r="GNA1214" s="216"/>
      <c r="GNB1214" s="216"/>
      <c r="GNC1214" s="216"/>
      <c r="GND1214" s="216"/>
      <c r="GNE1214" s="216"/>
      <c r="GNF1214" s="216"/>
      <c r="GNG1214" s="216"/>
      <c r="GNH1214" s="216"/>
      <c r="GNI1214" s="216"/>
      <c r="GNJ1214" s="216"/>
      <c r="GNK1214" s="216"/>
      <c r="GNL1214" s="216"/>
      <c r="GNM1214" s="216"/>
      <c r="GNN1214" s="216"/>
      <c r="GNO1214" s="216"/>
      <c r="GNP1214" s="216"/>
      <c r="GNQ1214" s="216"/>
      <c r="GNR1214" s="216"/>
      <c r="GNS1214" s="216"/>
      <c r="GNT1214" s="216"/>
      <c r="GNU1214" s="216"/>
      <c r="GNV1214" s="216"/>
      <c r="GNW1214" s="216"/>
      <c r="GNX1214" s="216"/>
      <c r="GNY1214" s="216"/>
      <c r="GNZ1214" s="216"/>
      <c r="GOA1214" s="216"/>
      <c r="GOB1214" s="216"/>
      <c r="GOC1214" s="216"/>
      <c r="GOD1214" s="216"/>
      <c r="GOE1214" s="216"/>
      <c r="GOF1214" s="216"/>
      <c r="GOG1214" s="216"/>
      <c r="GOH1214" s="216"/>
      <c r="GOI1214" s="216"/>
      <c r="GOJ1214" s="216"/>
      <c r="GOK1214" s="216"/>
      <c r="GOL1214" s="216"/>
      <c r="GOM1214" s="216"/>
      <c r="GON1214" s="216"/>
      <c r="GOO1214" s="216"/>
      <c r="GOP1214" s="216"/>
      <c r="GOQ1214" s="216"/>
      <c r="GOR1214" s="216"/>
      <c r="GOS1214" s="216"/>
      <c r="GOT1214" s="216"/>
      <c r="GOU1214" s="216"/>
      <c r="GOV1214" s="216"/>
      <c r="GOW1214" s="216"/>
      <c r="GOX1214" s="216"/>
      <c r="GOY1214" s="216"/>
      <c r="GOZ1214" s="216"/>
      <c r="GPA1214" s="216"/>
      <c r="GPB1214" s="216"/>
      <c r="GPC1214" s="216"/>
      <c r="GPD1214" s="216"/>
      <c r="GPE1214" s="216"/>
      <c r="GPF1214" s="216"/>
      <c r="GPG1214" s="216"/>
      <c r="GPH1214" s="216"/>
      <c r="GPI1214" s="216"/>
      <c r="GPJ1214" s="216"/>
      <c r="GPK1214" s="216"/>
      <c r="GPL1214" s="216"/>
      <c r="GPM1214" s="216"/>
      <c r="GPN1214" s="216"/>
      <c r="GPO1214" s="216"/>
      <c r="GPP1214" s="216"/>
      <c r="GPQ1214" s="216"/>
      <c r="GPR1214" s="216"/>
      <c r="GPS1214" s="216"/>
      <c r="GPT1214" s="216"/>
      <c r="GPU1214" s="216"/>
      <c r="GPV1214" s="216"/>
      <c r="GPW1214" s="216"/>
      <c r="GPX1214" s="216"/>
      <c r="GPY1214" s="216"/>
      <c r="GPZ1214" s="216"/>
      <c r="GQA1214" s="216"/>
      <c r="GQB1214" s="216"/>
      <c r="GQC1214" s="216"/>
      <c r="GQD1214" s="216"/>
      <c r="GQE1214" s="216"/>
      <c r="GQF1214" s="216"/>
      <c r="GQG1214" s="216"/>
      <c r="GQH1214" s="216"/>
      <c r="GQI1214" s="216"/>
      <c r="GQJ1214" s="216"/>
      <c r="GQK1214" s="216"/>
      <c r="GQL1214" s="216"/>
      <c r="GQM1214" s="216"/>
      <c r="GQN1214" s="216"/>
      <c r="GQO1214" s="216"/>
      <c r="GQP1214" s="216"/>
      <c r="GQQ1214" s="216"/>
      <c r="GQR1214" s="216"/>
      <c r="GQS1214" s="216"/>
      <c r="GQT1214" s="216"/>
      <c r="GQU1214" s="216"/>
      <c r="GQV1214" s="216"/>
      <c r="GQW1214" s="216"/>
      <c r="GQX1214" s="216"/>
      <c r="GQY1214" s="216"/>
      <c r="GQZ1214" s="216"/>
      <c r="GRA1214" s="216"/>
      <c r="GRB1214" s="216"/>
      <c r="GRC1214" s="216"/>
      <c r="GRD1214" s="216"/>
      <c r="GRE1214" s="216"/>
      <c r="GRF1214" s="216"/>
      <c r="GRG1214" s="216"/>
      <c r="GRH1214" s="216"/>
      <c r="GRI1214" s="216"/>
      <c r="GRJ1214" s="216"/>
      <c r="GRK1214" s="216"/>
      <c r="GRL1214" s="216"/>
      <c r="GRM1214" s="216"/>
      <c r="GRN1214" s="216"/>
      <c r="GRO1214" s="216"/>
      <c r="GRP1214" s="216"/>
      <c r="GRQ1214" s="216"/>
      <c r="GRR1214" s="216"/>
      <c r="GRS1214" s="216"/>
      <c r="GRT1214" s="216"/>
      <c r="GRU1214" s="216"/>
      <c r="GRV1214" s="216"/>
      <c r="GRW1214" s="216"/>
      <c r="GRX1214" s="216"/>
      <c r="GRY1214" s="216"/>
      <c r="GRZ1214" s="216"/>
      <c r="GSA1214" s="216"/>
      <c r="GSB1214" s="216"/>
      <c r="GSC1214" s="216"/>
      <c r="GSD1214" s="216"/>
      <c r="GSE1214" s="216"/>
      <c r="GSF1214" s="216"/>
      <c r="GSG1214" s="216"/>
      <c r="GSH1214" s="216"/>
      <c r="GSI1214" s="216"/>
      <c r="GSJ1214" s="216"/>
      <c r="GSK1214" s="216"/>
      <c r="GSL1214" s="216"/>
      <c r="GSM1214" s="216"/>
      <c r="GSN1214" s="216"/>
      <c r="GSO1214" s="216"/>
      <c r="GSP1214" s="216"/>
      <c r="GSQ1214" s="216"/>
      <c r="GSR1214" s="216"/>
      <c r="GSS1214" s="216"/>
      <c r="GST1214" s="216"/>
      <c r="GSU1214" s="216"/>
      <c r="GSV1214" s="216"/>
      <c r="GSW1214" s="216"/>
      <c r="GSX1214" s="216"/>
      <c r="GSY1214" s="216"/>
      <c r="GSZ1214" s="216"/>
      <c r="GTA1214" s="216"/>
      <c r="GTB1214" s="216"/>
      <c r="GTC1214" s="216"/>
      <c r="GTD1214" s="216"/>
      <c r="GTE1214" s="216"/>
      <c r="GTF1214" s="216"/>
      <c r="GTG1214" s="216"/>
      <c r="GTH1214" s="216"/>
      <c r="GTI1214" s="216"/>
      <c r="GTJ1214" s="216"/>
      <c r="GTK1214" s="216"/>
      <c r="GTL1214" s="216"/>
      <c r="GTM1214" s="216"/>
      <c r="GTN1214" s="216"/>
      <c r="GTO1214" s="216"/>
      <c r="GTP1214" s="216"/>
      <c r="GTQ1214" s="216"/>
      <c r="GTR1214" s="216"/>
      <c r="GTS1214" s="216"/>
      <c r="GTT1214" s="216"/>
      <c r="GTU1214" s="216"/>
      <c r="GTV1214" s="216"/>
      <c r="GTW1214" s="216"/>
      <c r="GTX1214" s="216"/>
      <c r="GTY1214" s="216"/>
      <c r="GTZ1214" s="216"/>
      <c r="GUA1214" s="216"/>
      <c r="GUB1214" s="216"/>
      <c r="GUC1214" s="216"/>
      <c r="GUD1214" s="216"/>
      <c r="GUE1214" s="216"/>
      <c r="GUF1214" s="216"/>
      <c r="GUG1214" s="216"/>
      <c r="GUH1214" s="216"/>
      <c r="GUI1214" s="216"/>
      <c r="GUJ1214" s="216"/>
      <c r="GUK1214" s="216"/>
      <c r="GUL1214" s="216"/>
      <c r="GUM1214" s="216"/>
      <c r="GUN1214" s="216"/>
      <c r="GUO1214" s="216"/>
      <c r="GUP1214" s="216"/>
      <c r="GUQ1214" s="216"/>
      <c r="GUR1214" s="216"/>
      <c r="GUS1214" s="216"/>
      <c r="GUT1214" s="216"/>
      <c r="GUU1214" s="216"/>
      <c r="GUV1214" s="216"/>
      <c r="GUW1214" s="216"/>
      <c r="GUX1214" s="216"/>
      <c r="GUY1214" s="216"/>
      <c r="GUZ1214" s="216"/>
      <c r="GVA1214" s="216"/>
      <c r="GVB1214" s="216"/>
      <c r="GVC1214" s="216"/>
      <c r="GVD1214" s="216"/>
      <c r="GVE1214" s="216"/>
      <c r="GVF1214" s="216"/>
      <c r="GVG1214" s="216"/>
      <c r="GVH1214" s="216"/>
      <c r="GVI1214" s="216"/>
      <c r="GVJ1214" s="216"/>
      <c r="GVK1214" s="216"/>
      <c r="GVL1214" s="216"/>
      <c r="GVM1214" s="216"/>
      <c r="GVN1214" s="216"/>
      <c r="GVO1214" s="216"/>
      <c r="GVP1214" s="216"/>
      <c r="GVQ1214" s="216"/>
      <c r="GVR1214" s="216"/>
      <c r="GVS1214" s="216"/>
      <c r="GVT1214" s="216"/>
      <c r="GVU1214" s="216"/>
      <c r="GVV1214" s="216"/>
      <c r="GVW1214" s="216"/>
      <c r="GVX1214" s="216"/>
      <c r="GVY1214" s="216"/>
      <c r="GVZ1214" s="216"/>
      <c r="GWA1214" s="216"/>
      <c r="GWB1214" s="216"/>
      <c r="GWC1214" s="216"/>
      <c r="GWD1214" s="216"/>
      <c r="GWE1214" s="216"/>
      <c r="GWF1214" s="216"/>
      <c r="GWG1214" s="216"/>
      <c r="GWH1214" s="216"/>
      <c r="GWI1214" s="216"/>
      <c r="GWJ1214" s="216"/>
      <c r="GWK1214" s="216"/>
      <c r="GWL1214" s="216"/>
      <c r="GWM1214" s="216"/>
      <c r="GWN1214" s="216"/>
      <c r="GWO1214" s="216"/>
      <c r="GWP1214" s="216"/>
      <c r="GWQ1214" s="216"/>
      <c r="GWR1214" s="216"/>
      <c r="GWS1214" s="216"/>
      <c r="GWT1214" s="216"/>
      <c r="GWU1214" s="216"/>
      <c r="GWV1214" s="216"/>
      <c r="GWW1214" s="216"/>
      <c r="GWX1214" s="216"/>
      <c r="GWY1214" s="216"/>
      <c r="GWZ1214" s="216"/>
      <c r="GXA1214" s="216"/>
      <c r="GXB1214" s="216"/>
      <c r="GXC1214" s="216"/>
      <c r="GXD1214" s="216"/>
      <c r="GXE1214" s="216"/>
      <c r="GXF1214" s="216"/>
      <c r="GXG1214" s="216"/>
      <c r="GXH1214" s="216"/>
      <c r="GXI1214" s="216"/>
      <c r="GXJ1214" s="216"/>
      <c r="GXK1214" s="216"/>
      <c r="GXL1214" s="216"/>
      <c r="GXM1214" s="216"/>
      <c r="GXN1214" s="216"/>
      <c r="GXO1214" s="216"/>
      <c r="GXP1214" s="216"/>
      <c r="GXQ1214" s="216"/>
      <c r="GXR1214" s="216"/>
      <c r="GXS1214" s="216"/>
      <c r="GXT1214" s="216"/>
      <c r="GXU1214" s="216"/>
      <c r="GXV1214" s="216"/>
      <c r="GXW1214" s="216"/>
      <c r="GXX1214" s="216"/>
      <c r="GXY1214" s="216"/>
      <c r="GXZ1214" s="216"/>
      <c r="GYA1214" s="216"/>
      <c r="GYB1214" s="216"/>
      <c r="GYC1214" s="216"/>
      <c r="GYD1214" s="216"/>
      <c r="GYE1214" s="216"/>
      <c r="GYF1214" s="216"/>
      <c r="GYG1214" s="216"/>
      <c r="GYH1214" s="216"/>
      <c r="GYI1214" s="216"/>
      <c r="GYJ1214" s="216"/>
      <c r="GYK1214" s="216"/>
      <c r="GYL1214" s="216"/>
      <c r="GYM1214" s="216"/>
      <c r="GYN1214" s="216"/>
      <c r="GYO1214" s="216"/>
      <c r="GYP1214" s="216"/>
      <c r="GYQ1214" s="216"/>
      <c r="GYR1214" s="216"/>
      <c r="GYS1214" s="216"/>
      <c r="GYT1214" s="216"/>
      <c r="GYU1214" s="216"/>
      <c r="GYV1214" s="216"/>
      <c r="GYW1214" s="216"/>
      <c r="GYX1214" s="216"/>
      <c r="GYY1214" s="216"/>
      <c r="GYZ1214" s="216"/>
      <c r="GZA1214" s="216"/>
      <c r="GZB1214" s="216"/>
      <c r="GZC1214" s="216"/>
      <c r="GZD1214" s="216"/>
      <c r="GZE1214" s="216"/>
      <c r="GZF1214" s="216"/>
      <c r="GZG1214" s="216"/>
      <c r="GZH1214" s="216"/>
      <c r="GZI1214" s="216"/>
      <c r="GZJ1214" s="216"/>
      <c r="GZK1214" s="216"/>
      <c r="GZL1214" s="216"/>
      <c r="GZM1214" s="216"/>
      <c r="GZN1214" s="216"/>
      <c r="GZO1214" s="216"/>
      <c r="GZP1214" s="216"/>
      <c r="GZQ1214" s="216"/>
      <c r="GZR1214" s="216"/>
      <c r="GZS1214" s="216"/>
      <c r="GZT1214" s="216"/>
      <c r="GZU1214" s="216"/>
      <c r="GZV1214" s="216"/>
      <c r="GZW1214" s="216"/>
      <c r="GZX1214" s="216"/>
      <c r="GZY1214" s="216"/>
      <c r="GZZ1214" s="216"/>
      <c r="HAA1214" s="216"/>
      <c r="HAB1214" s="216"/>
      <c r="HAC1214" s="216"/>
      <c r="HAD1214" s="216"/>
      <c r="HAE1214" s="216"/>
      <c r="HAF1214" s="216"/>
      <c r="HAG1214" s="216"/>
      <c r="HAH1214" s="216"/>
      <c r="HAI1214" s="216"/>
      <c r="HAJ1214" s="216"/>
      <c r="HAK1214" s="216"/>
      <c r="HAL1214" s="216"/>
      <c r="HAM1214" s="216"/>
      <c r="HAN1214" s="216"/>
      <c r="HAO1214" s="216"/>
      <c r="HAP1214" s="216"/>
      <c r="HAQ1214" s="216"/>
      <c r="HAR1214" s="216"/>
      <c r="HAS1214" s="216"/>
      <c r="HAT1214" s="216"/>
      <c r="HAU1214" s="216"/>
      <c r="HAV1214" s="216"/>
      <c r="HAW1214" s="216"/>
      <c r="HAX1214" s="216"/>
      <c r="HAY1214" s="216"/>
      <c r="HAZ1214" s="216"/>
      <c r="HBA1214" s="216"/>
      <c r="HBB1214" s="216"/>
      <c r="HBC1214" s="216"/>
      <c r="HBD1214" s="216"/>
      <c r="HBE1214" s="216"/>
      <c r="HBF1214" s="216"/>
      <c r="HBG1214" s="216"/>
      <c r="HBH1214" s="216"/>
      <c r="HBI1214" s="216"/>
      <c r="HBJ1214" s="216"/>
      <c r="HBK1214" s="216"/>
      <c r="HBL1214" s="216"/>
      <c r="HBM1214" s="216"/>
      <c r="HBN1214" s="216"/>
      <c r="HBO1214" s="216"/>
      <c r="HBP1214" s="216"/>
      <c r="HBQ1214" s="216"/>
      <c r="HBR1214" s="216"/>
      <c r="HBS1214" s="216"/>
      <c r="HBT1214" s="216"/>
      <c r="HBU1214" s="216"/>
      <c r="HBV1214" s="216"/>
      <c r="HBW1214" s="216"/>
      <c r="HBX1214" s="216"/>
      <c r="HBY1214" s="216"/>
      <c r="HBZ1214" s="216"/>
      <c r="HCA1214" s="216"/>
      <c r="HCB1214" s="216"/>
      <c r="HCC1214" s="216"/>
      <c r="HCD1214" s="216"/>
      <c r="HCE1214" s="216"/>
      <c r="HCF1214" s="216"/>
      <c r="HCG1214" s="216"/>
      <c r="HCH1214" s="216"/>
      <c r="HCI1214" s="216"/>
      <c r="HCJ1214" s="216"/>
      <c r="HCK1214" s="216"/>
      <c r="HCL1214" s="216"/>
      <c r="HCM1214" s="216"/>
      <c r="HCN1214" s="216"/>
      <c r="HCO1214" s="216"/>
      <c r="HCP1214" s="216"/>
      <c r="HCQ1214" s="216"/>
      <c r="HCR1214" s="216"/>
      <c r="HCS1214" s="216"/>
      <c r="HCT1214" s="216"/>
      <c r="HCU1214" s="216"/>
      <c r="HCV1214" s="216"/>
      <c r="HCW1214" s="216"/>
      <c r="HCX1214" s="216"/>
      <c r="HCY1214" s="216"/>
      <c r="HCZ1214" s="216"/>
      <c r="HDA1214" s="216"/>
      <c r="HDB1214" s="216"/>
      <c r="HDC1214" s="216"/>
      <c r="HDD1214" s="216"/>
      <c r="HDE1214" s="216"/>
      <c r="HDF1214" s="216"/>
      <c r="HDG1214" s="216"/>
      <c r="HDH1214" s="216"/>
      <c r="HDI1214" s="216"/>
      <c r="HDJ1214" s="216"/>
      <c r="HDK1214" s="216"/>
      <c r="HDL1214" s="216"/>
      <c r="HDM1214" s="216"/>
      <c r="HDN1214" s="216"/>
      <c r="HDO1214" s="216"/>
      <c r="HDP1214" s="216"/>
      <c r="HDQ1214" s="216"/>
      <c r="HDR1214" s="216"/>
      <c r="HDS1214" s="216"/>
      <c r="HDT1214" s="216"/>
      <c r="HDU1214" s="216"/>
      <c r="HDV1214" s="216"/>
      <c r="HDW1214" s="216"/>
      <c r="HDX1214" s="216"/>
      <c r="HDY1214" s="216"/>
      <c r="HDZ1214" s="216"/>
      <c r="HEA1214" s="216"/>
      <c r="HEB1214" s="216"/>
      <c r="HEC1214" s="216"/>
      <c r="HED1214" s="216"/>
      <c r="HEE1214" s="216"/>
      <c r="HEF1214" s="216"/>
      <c r="HEG1214" s="216"/>
      <c r="HEH1214" s="216"/>
      <c r="HEI1214" s="216"/>
      <c r="HEJ1214" s="216"/>
      <c r="HEK1214" s="216"/>
      <c r="HEL1214" s="216"/>
      <c r="HEM1214" s="216"/>
      <c r="HEN1214" s="216"/>
      <c r="HEO1214" s="216"/>
      <c r="HEP1214" s="216"/>
      <c r="HEQ1214" s="216"/>
      <c r="HER1214" s="216"/>
      <c r="HES1214" s="216"/>
      <c r="HET1214" s="216"/>
      <c r="HEU1214" s="216"/>
      <c r="HEV1214" s="216"/>
      <c r="HEW1214" s="216"/>
      <c r="HEX1214" s="216"/>
      <c r="HEY1214" s="216"/>
      <c r="HEZ1214" s="216"/>
      <c r="HFA1214" s="216"/>
      <c r="HFB1214" s="216"/>
      <c r="HFC1214" s="216"/>
      <c r="HFD1214" s="216"/>
      <c r="HFE1214" s="216"/>
      <c r="HFF1214" s="216"/>
      <c r="HFG1214" s="216"/>
      <c r="HFH1214" s="216"/>
      <c r="HFI1214" s="216"/>
      <c r="HFJ1214" s="216"/>
      <c r="HFK1214" s="216"/>
      <c r="HFL1214" s="216"/>
      <c r="HFM1214" s="216"/>
      <c r="HFN1214" s="216"/>
      <c r="HFO1214" s="216"/>
      <c r="HFP1214" s="216"/>
      <c r="HFQ1214" s="216"/>
      <c r="HFR1214" s="216"/>
      <c r="HFS1214" s="216"/>
      <c r="HFT1214" s="216"/>
      <c r="HFU1214" s="216"/>
      <c r="HFV1214" s="216"/>
      <c r="HFW1214" s="216"/>
      <c r="HFX1214" s="216"/>
      <c r="HFY1214" s="216"/>
      <c r="HFZ1214" s="216"/>
      <c r="HGA1214" s="216"/>
      <c r="HGB1214" s="216"/>
      <c r="HGC1214" s="216"/>
      <c r="HGD1214" s="216"/>
      <c r="HGE1214" s="216"/>
      <c r="HGF1214" s="216"/>
      <c r="HGG1214" s="216"/>
      <c r="HGH1214" s="216"/>
      <c r="HGI1214" s="216"/>
      <c r="HGJ1214" s="216"/>
      <c r="HGK1214" s="216"/>
      <c r="HGL1214" s="216"/>
      <c r="HGM1214" s="216"/>
      <c r="HGN1214" s="216"/>
      <c r="HGO1214" s="216"/>
      <c r="HGP1214" s="216"/>
      <c r="HGQ1214" s="216"/>
      <c r="HGR1214" s="216"/>
      <c r="HGS1214" s="216"/>
      <c r="HGT1214" s="216"/>
      <c r="HGU1214" s="216"/>
      <c r="HGV1214" s="216"/>
      <c r="HGW1214" s="216"/>
      <c r="HGX1214" s="216"/>
      <c r="HGY1214" s="216"/>
      <c r="HGZ1214" s="216"/>
      <c r="HHA1214" s="216"/>
      <c r="HHB1214" s="216"/>
      <c r="HHC1214" s="216"/>
      <c r="HHD1214" s="216"/>
      <c r="HHE1214" s="216"/>
      <c r="HHF1214" s="216"/>
      <c r="HHG1214" s="216"/>
      <c r="HHH1214" s="216"/>
      <c r="HHI1214" s="216"/>
      <c r="HHJ1214" s="216"/>
      <c r="HHK1214" s="216"/>
      <c r="HHL1214" s="216"/>
      <c r="HHM1214" s="216"/>
      <c r="HHN1214" s="216"/>
      <c r="HHO1214" s="216"/>
      <c r="HHP1214" s="216"/>
      <c r="HHQ1214" s="216"/>
      <c r="HHR1214" s="216"/>
      <c r="HHS1214" s="216"/>
      <c r="HHT1214" s="216"/>
      <c r="HHU1214" s="216"/>
      <c r="HHV1214" s="216"/>
      <c r="HHW1214" s="216"/>
      <c r="HHX1214" s="216"/>
      <c r="HHY1214" s="216"/>
      <c r="HHZ1214" s="216"/>
      <c r="HIA1214" s="216"/>
      <c r="HIB1214" s="216"/>
      <c r="HIC1214" s="216"/>
      <c r="HID1214" s="216"/>
      <c r="HIE1214" s="216"/>
      <c r="HIF1214" s="216"/>
      <c r="HIG1214" s="216"/>
      <c r="HIH1214" s="216"/>
      <c r="HII1214" s="216"/>
      <c r="HIJ1214" s="216"/>
      <c r="HIK1214" s="216"/>
      <c r="HIL1214" s="216"/>
      <c r="HIM1214" s="216"/>
      <c r="HIN1214" s="216"/>
      <c r="HIO1214" s="216"/>
      <c r="HIP1214" s="216"/>
      <c r="HIQ1214" s="216"/>
      <c r="HIR1214" s="216"/>
      <c r="HIS1214" s="216"/>
      <c r="HIT1214" s="216"/>
      <c r="HIU1214" s="216"/>
      <c r="HIV1214" s="216"/>
      <c r="HIW1214" s="216"/>
      <c r="HIX1214" s="216"/>
      <c r="HIY1214" s="216"/>
      <c r="HIZ1214" s="216"/>
      <c r="HJA1214" s="216"/>
      <c r="HJB1214" s="216"/>
      <c r="HJC1214" s="216"/>
      <c r="HJD1214" s="216"/>
      <c r="HJE1214" s="216"/>
      <c r="HJF1214" s="216"/>
      <c r="HJG1214" s="216"/>
      <c r="HJH1214" s="216"/>
      <c r="HJI1214" s="216"/>
      <c r="HJJ1214" s="216"/>
      <c r="HJK1214" s="216"/>
      <c r="HJL1214" s="216"/>
      <c r="HJM1214" s="216"/>
      <c r="HJN1214" s="216"/>
      <c r="HJO1214" s="216"/>
      <c r="HJP1214" s="216"/>
      <c r="HJQ1214" s="216"/>
      <c r="HJR1214" s="216"/>
      <c r="HJS1214" s="216"/>
      <c r="HJT1214" s="216"/>
      <c r="HJU1214" s="216"/>
      <c r="HJV1214" s="216"/>
      <c r="HJW1214" s="216"/>
      <c r="HJX1214" s="216"/>
      <c r="HJY1214" s="216"/>
      <c r="HJZ1214" s="216"/>
      <c r="HKA1214" s="216"/>
      <c r="HKB1214" s="216"/>
      <c r="HKC1214" s="216"/>
      <c r="HKD1214" s="216"/>
      <c r="HKE1214" s="216"/>
      <c r="HKF1214" s="216"/>
      <c r="HKG1214" s="216"/>
      <c r="HKH1214" s="216"/>
      <c r="HKI1214" s="216"/>
      <c r="HKJ1214" s="216"/>
      <c r="HKK1214" s="216"/>
      <c r="HKL1214" s="216"/>
      <c r="HKM1214" s="216"/>
      <c r="HKN1214" s="216"/>
      <c r="HKO1214" s="216"/>
      <c r="HKP1214" s="216"/>
      <c r="HKQ1214" s="216"/>
      <c r="HKR1214" s="216"/>
      <c r="HKS1214" s="216"/>
      <c r="HKT1214" s="216"/>
      <c r="HKU1214" s="216"/>
      <c r="HKV1214" s="216"/>
      <c r="HKW1214" s="216"/>
      <c r="HKX1214" s="216"/>
      <c r="HKY1214" s="216"/>
      <c r="HKZ1214" s="216"/>
      <c r="HLA1214" s="216"/>
      <c r="HLB1214" s="216"/>
      <c r="HLC1214" s="216"/>
      <c r="HLD1214" s="216"/>
      <c r="HLE1214" s="216"/>
      <c r="HLF1214" s="216"/>
      <c r="HLG1214" s="216"/>
      <c r="HLH1214" s="216"/>
      <c r="HLI1214" s="216"/>
      <c r="HLJ1214" s="216"/>
      <c r="HLK1214" s="216"/>
      <c r="HLL1214" s="216"/>
      <c r="HLM1214" s="216"/>
      <c r="HLN1214" s="216"/>
      <c r="HLO1214" s="216"/>
      <c r="HLP1214" s="216"/>
      <c r="HLQ1214" s="216"/>
      <c r="HLR1214" s="216"/>
      <c r="HLS1214" s="216"/>
      <c r="HLT1214" s="216"/>
      <c r="HLU1214" s="216"/>
      <c r="HLV1214" s="216"/>
      <c r="HLW1214" s="216"/>
      <c r="HLX1214" s="216"/>
      <c r="HLY1214" s="216"/>
      <c r="HLZ1214" s="216"/>
      <c r="HMA1214" s="216"/>
      <c r="HMB1214" s="216"/>
      <c r="HMC1214" s="216"/>
      <c r="HMD1214" s="216"/>
      <c r="HME1214" s="216"/>
      <c r="HMF1214" s="216"/>
      <c r="HMG1214" s="216"/>
      <c r="HMH1214" s="216"/>
      <c r="HMI1214" s="216"/>
      <c r="HMJ1214" s="216"/>
      <c r="HMK1214" s="216"/>
      <c r="HML1214" s="216"/>
      <c r="HMM1214" s="216"/>
      <c r="HMN1214" s="216"/>
      <c r="HMO1214" s="216"/>
      <c r="HMP1214" s="216"/>
      <c r="HMQ1214" s="216"/>
      <c r="HMR1214" s="216"/>
      <c r="HMS1214" s="216"/>
      <c r="HMT1214" s="216"/>
      <c r="HMU1214" s="216"/>
      <c r="HMV1214" s="216"/>
      <c r="HMW1214" s="216"/>
      <c r="HMX1214" s="216"/>
      <c r="HMY1214" s="216"/>
      <c r="HMZ1214" s="216"/>
      <c r="HNA1214" s="216"/>
      <c r="HNB1214" s="216"/>
      <c r="HNC1214" s="216"/>
      <c r="HND1214" s="216"/>
      <c r="HNE1214" s="216"/>
      <c r="HNF1214" s="216"/>
      <c r="HNG1214" s="216"/>
      <c r="HNH1214" s="216"/>
      <c r="HNI1214" s="216"/>
      <c r="HNJ1214" s="216"/>
      <c r="HNK1214" s="216"/>
      <c r="HNL1214" s="216"/>
      <c r="HNM1214" s="216"/>
      <c r="HNN1214" s="216"/>
      <c r="HNO1214" s="216"/>
      <c r="HNP1214" s="216"/>
      <c r="HNQ1214" s="216"/>
      <c r="HNR1214" s="216"/>
      <c r="HNS1214" s="216"/>
      <c r="HNT1214" s="216"/>
      <c r="HNU1214" s="216"/>
      <c r="HNV1214" s="216"/>
      <c r="HNW1214" s="216"/>
      <c r="HNX1214" s="216"/>
      <c r="HNY1214" s="216"/>
      <c r="HNZ1214" s="216"/>
      <c r="HOA1214" s="216"/>
      <c r="HOB1214" s="216"/>
      <c r="HOC1214" s="216"/>
      <c r="HOD1214" s="216"/>
      <c r="HOE1214" s="216"/>
      <c r="HOF1214" s="216"/>
      <c r="HOG1214" s="216"/>
      <c r="HOH1214" s="216"/>
      <c r="HOI1214" s="216"/>
      <c r="HOJ1214" s="216"/>
      <c r="HOK1214" s="216"/>
      <c r="HOL1214" s="216"/>
      <c r="HOM1214" s="216"/>
      <c r="HON1214" s="216"/>
      <c r="HOO1214" s="216"/>
      <c r="HOP1214" s="216"/>
      <c r="HOQ1214" s="216"/>
      <c r="HOR1214" s="216"/>
      <c r="HOS1214" s="216"/>
      <c r="HOT1214" s="216"/>
      <c r="HOU1214" s="216"/>
      <c r="HOV1214" s="216"/>
      <c r="HOW1214" s="216"/>
      <c r="HOX1214" s="216"/>
      <c r="HOY1214" s="216"/>
      <c r="HOZ1214" s="216"/>
      <c r="HPA1214" s="216"/>
      <c r="HPB1214" s="216"/>
      <c r="HPC1214" s="216"/>
      <c r="HPD1214" s="216"/>
      <c r="HPE1214" s="216"/>
      <c r="HPF1214" s="216"/>
      <c r="HPG1214" s="216"/>
      <c r="HPH1214" s="216"/>
      <c r="HPI1214" s="216"/>
      <c r="HPJ1214" s="216"/>
      <c r="HPK1214" s="216"/>
      <c r="HPL1214" s="216"/>
      <c r="HPM1214" s="216"/>
      <c r="HPN1214" s="216"/>
      <c r="HPO1214" s="216"/>
      <c r="HPP1214" s="216"/>
      <c r="HPQ1214" s="216"/>
      <c r="HPR1214" s="216"/>
      <c r="HPS1214" s="216"/>
      <c r="HPT1214" s="216"/>
      <c r="HPU1214" s="216"/>
      <c r="HPV1214" s="216"/>
      <c r="HPW1214" s="216"/>
      <c r="HPX1214" s="216"/>
      <c r="HPY1214" s="216"/>
      <c r="HPZ1214" s="216"/>
      <c r="HQA1214" s="216"/>
      <c r="HQB1214" s="216"/>
      <c r="HQC1214" s="216"/>
      <c r="HQD1214" s="216"/>
      <c r="HQE1214" s="216"/>
      <c r="HQF1214" s="216"/>
      <c r="HQG1214" s="216"/>
      <c r="HQH1214" s="216"/>
      <c r="HQI1214" s="216"/>
      <c r="HQJ1214" s="216"/>
      <c r="HQK1214" s="216"/>
      <c r="HQL1214" s="216"/>
      <c r="HQM1214" s="216"/>
      <c r="HQN1214" s="216"/>
      <c r="HQO1214" s="216"/>
      <c r="HQP1214" s="216"/>
      <c r="HQQ1214" s="216"/>
      <c r="HQR1214" s="216"/>
      <c r="HQS1214" s="216"/>
      <c r="HQT1214" s="216"/>
      <c r="HQU1214" s="216"/>
      <c r="HQV1214" s="216"/>
      <c r="HQW1214" s="216"/>
      <c r="HQX1214" s="216"/>
      <c r="HQY1214" s="216"/>
      <c r="HQZ1214" s="216"/>
      <c r="HRA1214" s="216"/>
      <c r="HRB1214" s="216"/>
      <c r="HRC1214" s="216"/>
      <c r="HRD1214" s="216"/>
      <c r="HRE1214" s="216"/>
      <c r="HRF1214" s="216"/>
      <c r="HRG1214" s="216"/>
      <c r="HRH1214" s="216"/>
      <c r="HRI1214" s="216"/>
      <c r="HRJ1214" s="216"/>
      <c r="HRK1214" s="216"/>
      <c r="HRL1214" s="216"/>
      <c r="HRM1214" s="216"/>
      <c r="HRN1214" s="216"/>
      <c r="HRO1214" s="216"/>
      <c r="HRP1214" s="216"/>
      <c r="HRQ1214" s="216"/>
      <c r="HRR1214" s="216"/>
      <c r="HRS1214" s="216"/>
      <c r="HRT1214" s="216"/>
      <c r="HRU1214" s="216"/>
      <c r="HRV1214" s="216"/>
      <c r="HRW1214" s="216"/>
      <c r="HRX1214" s="216"/>
      <c r="HRY1214" s="216"/>
      <c r="HRZ1214" s="216"/>
      <c r="HSA1214" s="216"/>
      <c r="HSB1214" s="216"/>
      <c r="HSC1214" s="216"/>
      <c r="HSD1214" s="216"/>
      <c r="HSE1214" s="216"/>
      <c r="HSF1214" s="216"/>
      <c r="HSG1214" s="216"/>
      <c r="HSH1214" s="216"/>
      <c r="HSI1214" s="216"/>
      <c r="HSJ1214" s="216"/>
      <c r="HSK1214" s="216"/>
      <c r="HSL1214" s="216"/>
      <c r="HSM1214" s="216"/>
      <c r="HSN1214" s="216"/>
      <c r="HSO1214" s="216"/>
      <c r="HSP1214" s="216"/>
      <c r="HSQ1214" s="216"/>
      <c r="HSR1214" s="216"/>
      <c r="HSS1214" s="216"/>
      <c r="HST1214" s="216"/>
      <c r="HSU1214" s="216"/>
      <c r="HSV1214" s="216"/>
      <c r="HSW1214" s="216"/>
      <c r="HSX1214" s="216"/>
      <c r="HSY1214" s="216"/>
      <c r="HSZ1214" s="216"/>
      <c r="HTA1214" s="216"/>
      <c r="HTB1214" s="216"/>
      <c r="HTC1214" s="216"/>
      <c r="HTD1214" s="216"/>
      <c r="HTE1214" s="216"/>
      <c r="HTF1214" s="216"/>
      <c r="HTG1214" s="216"/>
      <c r="HTH1214" s="216"/>
      <c r="HTI1214" s="216"/>
      <c r="HTJ1214" s="216"/>
      <c r="HTK1214" s="216"/>
      <c r="HTL1214" s="216"/>
      <c r="HTM1214" s="216"/>
      <c r="HTN1214" s="216"/>
      <c r="HTO1214" s="216"/>
      <c r="HTP1214" s="216"/>
      <c r="HTQ1214" s="216"/>
      <c r="HTR1214" s="216"/>
      <c r="HTS1214" s="216"/>
      <c r="HTT1214" s="216"/>
      <c r="HTU1214" s="216"/>
      <c r="HTV1214" s="216"/>
      <c r="HTW1214" s="216"/>
      <c r="HTX1214" s="216"/>
      <c r="HTY1214" s="216"/>
      <c r="HTZ1214" s="216"/>
      <c r="HUA1214" s="216"/>
      <c r="HUB1214" s="216"/>
      <c r="HUC1214" s="216"/>
      <c r="HUD1214" s="216"/>
      <c r="HUE1214" s="216"/>
      <c r="HUF1214" s="216"/>
      <c r="HUG1214" s="216"/>
      <c r="HUH1214" s="216"/>
      <c r="HUI1214" s="216"/>
      <c r="HUJ1214" s="216"/>
      <c r="HUK1214" s="216"/>
      <c r="HUL1214" s="216"/>
      <c r="HUM1214" s="216"/>
      <c r="HUN1214" s="216"/>
      <c r="HUO1214" s="216"/>
      <c r="HUP1214" s="216"/>
      <c r="HUQ1214" s="216"/>
      <c r="HUR1214" s="216"/>
      <c r="HUS1214" s="216"/>
      <c r="HUT1214" s="216"/>
      <c r="HUU1214" s="216"/>
      <c r="HUV1214" s="216"/>
      <c r="HUW1214" s="216"/>
      <c r="HUX1214" s="216"/>
      <c r="HUY1214" s="216"/>
      <c r="HUZ1214" s="216"/>
      <c r="HVA1214" s="216"/>
      <c r="HVB1214" s="216"/>
      <c r="HVC1214" s="216"/>
      <c r="HVD1214" s="216"/>
      <c r="HVE1214" s="216"/>
      <c r="HVF1214" s="216"/>
      <c r="HVG1214" s="216"/>
      <c r="HVH1214" s="216"/>
      <c r="HVI1214" s="216"/>
      <c r="HVJ1214" s="216"/>
      <c r="HVK1214" s="216"/>
      <c r="HVL1214" s="216"/>
      <c r="HVM1214" s="216"/>
      <c r="HVN1214" s="216"/>
      <c r="HVO1214" s="216"/>
      <c r="HVP1214" s="216"/>
      <c r="HVQ1214" s="216"/>
      <c r="HVR1214" s="216"/>
      <c r="HVS1214" s="216"/>
      <c r="HVT1214" s="216"/>
      <c r="HVU1214" s="216"/>
      <c r="HVV1214" s="216"/>
      <c r="HVW1214" s="216"/>
      <c r="HVX1214" s="216"/>
      <c r="HVY1214" s="216"/>
      <c r="HVZ1214" s="216"/>
      <c r="HWA1214" s="216"/>
      <c r="HWB1214" s="216"/>
      <c r="HWC1214" s="216"/>
      <c r="HWD1214" s="216"/>
      <c r="HWE1214" s="216"/>
      <c r="HWF1214" s="216"/>
      <c r="HWG1214" s="216"/>
      <c r="HWH1214" s="216"/>
      <c r="HWI1214" s="216"/>
      <c r="HWJ1214" s="216"/>
      <c r="HWK1214" s="216"/>
      <c r="HWL1214" s="216"/>
      <c r="HWM1214" s="216"/>
      <c r="HWN1214" s="216"/>
      <c r="HWO1214" s="216"/>
      <c r="HWP1214" s="216"/>
      <c r="HWQ1214" s="216"/>
      <c r="HWR1214" s="216"/>
      <c r="HWS1214" s="216"/>
      <c r="HWT1214" s="216"/>
      <c r="HWU1214" s="216"/>
      <c r="HWV1214" s="216"/>
      <c r="HWW1214" s="216"/>
      <c r="HWX1214" s="216"/>
      <c r="HWY1214" s="216"/>
      <c r="HWZ1214" s="216"/>
      <c r="HXA1214" s="216"/>
      <c r="HXB1214" s="216"/>
      <c r="HXC1214" s="216"/>
      <c r="HXD1214" s="216"/>
      <c r="HXE1214" s="216"/>
      <c r="HXF1214" s="216"/>
      <c r="HXG1214" s="216"/>
      <c r="HXH1214" s="216"/>
      <c r="HXI1214" s="216"/>
      <c r="HXJ1214" s="216"/>
      <c r="HXK1214" s="216"/>
      <c r="HXL1214" s="216"/>
      <c r="HXM1214" s="216"/>
      <c r="HXN1214" s="216"/>
      <c r="HXO1214" s="216"/>
      <c r="HXP1214" s="216"/>
      <c r="HXQ1214" s="216"/>
      <c r="HXR1214" s="216"/>
      <c r="HXS1214" s="216"/>
      <c r="HXT1214" s="216"/>
      <c r="HXU1214" s="216"/>
      <c r="HXV1214" s="216"/>
      <c r="HXW1214" s="216"/>
      <c r="HXX1214" s="216"/>
      <c r="HXY1214" s="216"/>
      <c r="HXZ1214" s="216"/>
      <c r="HYA1214" s="216"/>
      <c r="HYB1214" s="216"/>
      <c r="HYC1214" s="216"/>
      <c r="HYD1214" s="216"/>
      <c r="HYE1214" s="216"/>
      <c r="HYF1214" s="216"/>
      <c r="HYG1214" s="216"/>
      <c r="HYH1214" s="216"/>
      <c r="HYI1214" s="216"/>
      <c r="HYJ1214" s="216"/>
      <c r="HYK1214" s="216"/>
      <c r="HYL1214" s="216"/>
      <c r="HYM1214" s="216"/>
      <c r="HYN1214" s="216"/>
      <c r="HYO1214" s="216"/>
      <c r="HYP1214" s="216"/>
      <c r="HYQ1214" s="216"/>
      <c r="HYR1214" s="216"/>
      <c r="HYS1214" s="216"/>
      <c r="HYT1214" s="216"/>
      <c r="HYU1214" s="216"/>
      <c r="HYV1214" s="216"/>
      <c r="HYW1214" s="216"/>
      <c r="HYX1214" s="216"/>
      <c r="HYY1214" s="216"/>
      <c r="HYZ1214" s="216"/>
      <c r="HZA1214" s="216"/>
      <c r="HZB1214" s="216"/>
      <c r="HZC1214" s="216"/>
      <c r="HZD1214" s="216"/>
      <c r="HZE1214" s="216"/>
      <c r="HZF1214" s="216"/>
      <c r="HZG1214" s="216"/>
      <c r="HZH1214" s="216"/>
      <c r="HZI1214" s="216"/>
      <c r="HZJ1214" s="216"/>
      <c r="HZK1214" s="216"/>
      <c r="HZL1214" s="216"/>
      <c r="HZM1214" s="216"/>
      <c r="HZN1214" s="216"/>
      <c r="HZO1214" s="216"/>
      <c r="HZP1214" s="216"/>
      <c r="HZQ1214" s="216"/>
      <c r="HZR1214" s="216"/>
      <c r="HZS1214" s="216"/>
      <c r="HZT1214" s="216"/>
      <c r="HZU1214" s="216"/>
      <c r="HZV1214" s="216"/>
      <c r="HZW1214" s="216"/>
      <c r="HZX1214" s="216"/>
      <c r="HZY1214" s="216"/>
      <c r="HZZ1214" s="216"/>
      <c r="IAA1214" s="216"/>
      <c r="IAB1214" s="216"/>
      <c r="IAC1214" s="216"/>
      <c r="IAD1214" s="216"/>
      <c r="IAE1214" s="216"/>
      <c r="IAF1214" s="216"/>
      <c r="IAG1214" s="216"/>
      <c r="IAH1214" s="216"/>
      <c r="IAI1214" s="216"/>
      <c r="IAJ1214" s="216"/>
      <c r="IAK1214" s="216"/>
      <c r="IAL1214" s="216"/>
      <c r="IAM1214" s="216"/>
      <c r="IAN1214" s="216"/>
      <c r="IAO1214" s="216"/>
      <c r="IAP1214" s="216"/>
      <c r="IAQ1214" s="216"/>
      <c r="IAR1214" s="216"/>
      <c r="IAS1214" s="216"/>
      <c r="IAT1214" s="216"/>
      <c r="IAU1214" s="216"/>
      <c r="IAV1214" s="216"/>
      <c r="IAW1214" s="216"/>
      <c r="IAX1214" s="216"/>
      <c r="IAY1214" s="216"/>
      <c r="IAZ1214" s="216"/>
      <c r="IBA1214" s="216"/>
      <c r="IBB1214" s="216"/>
      <c r="IBC1214" s="216"/>
      <c r="IBD1214" s="216"/>
      <c r="IBE1214" s="216"/>
      <c r="IBF1214" s="216"/>
      <c r="IBG1214" s="216"/>
      <c r="IBH1214" s="216"/>
      <c r="IBI1214" s="216"/>
      <c r="IBJ1214" s="216"/>
      <c r="IBK1214" s="216"/>
      <c r="IBL1214" s="216"/>
      <c r="IBM1214" s="216"/>
      <c r="IBN1214" s="216"/>
      <c r="IBO1214" s="216"/>
      <c r="IBP1214" s="216"/>
      <c r="IBQ1214" s="216"/>
      <c r="IBR1214" s="216"/>
      <c r="IBS1214" s="216"/>
      <c r="IBT1214" s="216"/>
      <c r="IBU1214" s="216"/>
      <c r="IBV1214" s="216"/>
      <c r="IBW1214" s="216"/>
      <c r="IBX1214" s="216"/>
      <c r="IBY1214" s="216"/>
      <c r="IBZ1214" s="216"/>
      <c r="ICA1214" s="216"/>
      <c r="ICB1214" s="216"/>
      <c r="ICC1214" s="216"/>
      <c r="ICD1214" s="216"/>
      <c r="ICE1214" s="216"/>
      <c r="ICF1214" s="216"/>
      <c r="ICG1214" s="216"/>
      <c r="ICH1214" s="216"/>
      <c r="ICI1214" s="216"/>
      <c r="ICJ1214" s="216"/>
      <c r="ICK1214" s="216"/>
      <c r="ICL1214" s="216"/>
      <c r="ICM1214" s="216"/>
      <c r="ICN1214" s="216"/>
      <c r="ICO1214" s="216"/>
      <c r="ICP1214" s="216"/>
      <c r="ICQ1214" s="216"/>
      <c r="ICR1214" s="216"/>
      <c r="ICS1214" s="216"/>
      <c r="ICT1214" s="216"/>
      <c r="ICU1214" s="216"/>
      <c r="ICV1214" s="216"/>
      <c r="ICW1214" s="216"/>
      <c r="ICX1214" s="216"/>
      <c r="ICY1214" s="216"/>
      <c r="ICZ1214" s="216"/>
      <c r="IDA1214" s="216"/>
      <c r="IDB1214" s="216"/>
      <c r="IDC1214" s="216"/>
      <c r="IDD1214" s="216"/>
      <c r="IDE1214" s="216"/>
      <c r="IDF1214" s="216"/>
      <c r="IDG1214" s="216"/>
      <c r="IDH1214" s="216"/>
      <c r="IDI1214" s="216"/>
      <c r="IDJ1214" s="216"/>
      <c r="IDK1214" s="216"/>
      <c r="IDL1214" s="216"/>
      <c r="IDM1214" s="216"/>
      <c r="IDN1214" s="216"/>
      <c r="IDO1214" s="216"/>
      <c r="IDP1214" s="216"/>
      <c r="IDQ1214" s="216"/>
      <c r="IDR1214" s="216"/>
      <c r="IDS1214" s="216"/>
      <c r="IDT1214" s="216"/>
      <c r="IDU1214" s="216"/>
      <c r="IDV1214" s="216"/>
      <c r="IDW1214" s="216"/>
      <c r="IDX1214" s="216"/>
      <c r="IDY1214" s="216"/>
      <c r="IDZ1214" s="216"/>
      <c r="IEA1214" s="216"/>
      <c r="IEB1214" s="216"/>
      <c r="IEC1214" s="216"/>
      <c r="IED1214" s="216"/>
      <c r="IEE1214" s="216"/>
      <c r="IEF1214" s="216"/>
      <c r="IEG1214" s="216"/>
      <c r="IEH1214" s="216"/>
      <c r="IEI1214" s="216"/>
      <c r="IEJ1214" s="216"/>
      <c r="IEK1214" s="216"/>
      <c r="IEL1214" s="216"/>
      <c r="IEM1214" s="216"/>
      <c r="IEN1214" s="216"/>
      <c r="IEO1214" s="216"/>
      <c r="IEP1214" s="216"/>
      <c r="IEQ1214" s="216"/>
      <c r="IER1214" s="216"/>
      <c r="IES1214" s="216"/>
      <c r="IET1214" s="216"/>
      <c r="IEU1214" s="216"/>
      <c r="IEV1214" s="216"/>
      <c r="IEW1214" s="216"/>
      <c r="IEX1214" s="216"/>
      <c r="IEY1214" s="216"/>
      <c r="IEZ1214" s="216"/>
      <c r="IFA1214" s="216"/>
      <c r="IFB1214" s="216"/>
      <c r="IFC1214" s="216"/>
      <c r="IFD1214" s="216"/>
      <c r="IFE1214" s="216"/>
      <c r="IFF1214" s="216"/>
      <c r="IFG1214" s="216"/>
      <c r="IFH1214" s="216"/>
      <c r="IFI1214" s="216"/>
      <c r="IFJ1214" s="216"/>
      <c r="IFK1214" s="216"/>
      <c r="IFL1214" s="216"/>
      <c r="IFM1214" s="216"/>
      <c r="IFN1214" s="216"/>
      <c r="IFO1214" s="216"/>
      <c r="IFP1214" s="216"/>
      <c r="IFQ1214" s="216"/>
      <c r="IFR1214" s="216"/>
      <c r="IFS1214" s="216"/>
      <c r="IFT1214" s="216"/>
      <c r="IFU1214" s="216"/>
      <c r="IFV1214" s="216"/>
      <c r="IFW1214" s="216"/>
      <c r="IFX1214" s="216"/>
      <c r="IFY1214" s="216"/>
      <c r="IFZ1214" s="216"/>
      <c r="IGA1214" s="216"/>
      <c r="IGB1214" s="216"/>
      <c r="IGC1214" s="216"/>
      <c r="IGD1214" s="216"/>
      <c r="IGE1214" s="216"/>
      <c r="IGF1214" s="216"/>
      <c r="IGG1214" s="216"/>
      <c r="IGH1214" s="216"/>
      <c r="IGI1214" s="216"/>
      <c r="IGJ1214" s="216"/>
      <c r="IGK1214" s="216"/>
      <c r="IGL1214" s="216"/>
      <c r="IGM1214" s="216"/>
      <c r="IGN1214" s="216"/>
      <c r="IGO1214" s="216"/>
      <c r="IGP1214" s="216"/>
      <c r="IGQ1214" s="216"/>
      <c r="IGR1214" s="216"/>
      <c r="IGS1214" s="216"/>
      <c r="IGT1214" s="216"/>
      <c r="IGU1214" s="216"/>
      <c r="IGV1214" s="216"/>
      <c r="IGW1214" s="216"/>
      <c r="IGX1214" s="216"/>
      <c r="IGY1214" s="216"/>
      <c r="IGZ1214" s="216"/>
      <c r="IHA1214" s="216"/>
      <c r="IHB1214" s="216"/>
      <c r="IHC1214" s="216"/>
      <c r="IHD1214" s="216"/>
      <c r="IHE1214" s="216"/>
      <c r="IHF1214" s="216"/>
      <c r="IHG1214" s="216"/>
      <c r="IHH1214" s="216"/>
      <c r="IHI1214" s="216"/>
      <c r="IHJ1214" s="216"/>
      <c r="IHK1214" s="216"/>
      <c r="IHL1214" s="216"/>
      <c r="IHM1214" s="216"/>
      <c r="IHN1214" s="216"/>
      <c r="IHO1214" s="216"/>
      <c r="IHP1214" s="216"/>
      <c r="IHQ1214" s="216"/>
      <c r="IHR1214" s="216"/>
      <c r="IHS1214" s="216"/>
      <c r="IHT1214" s="216"/>
      <c r="IHU1214" s="216"/>
      <c r="IHV1214" s="216"/>
      <c r="IHW1214" s="216"/>
      <c r="IHX1214" s="216"/>
      <c r="IHY1214" s="216"/>
      <c r="IHZ1214" s="216"/>
      <c r="IIA1214" s="216"/>
      <c r="IIB1214" s="216"/>
      <c r="IIC1214" s="216"/>
      <c r="IID1214" s="216"/>
      <c r="IIE1214" s="216"/>
      <c r="IIF1214" s="216"/>
      <c r="IIG1214" s="216"/>
      <c r="IIH1214" s="216"/>
      <c r="III1214" s="216"/>
      <c r="IIJ1214" s="216"/>
      <c r="IIK1214" s="216"/>
      <c r="IIL1214" s="216"/>
      <c r="IIM1214" s="216"/>
      <c r="IIN1214" s="216"/>
      <c r="IIO1214" s="216"/>
      <c r="IIP1214" s="216"/>
      <c r="IIQ1214" s="216"/>
      <c r="IIR1214" s="216"/>
      <c r="IIS1214" s="216"/>
      <c r="IIT1214" s="216"/>
      <c r="IIU1214" s="216"/>
      <c r="IIV1214" s="216"/>
      <c r="IIW1214" s="216"/>
      <c r="IIX1214" s="216"/>
      <c r="IIY1214" s="216"/>
      <c r="IIZ1214" s="216"/>
      <c r="IJA1214" s="216"/>
      <c r="IJB1214" s="216"/>
      <c r="IJC1214" s="216"/>
      <c r="IJD1214" s="216"/>
      <c r="IJE1214" s="216"/>
      <c r="IJF1214" s="216"/>
      <c r="IJG1214" s="216"/>
      <c r="IJH1214" s="216"/>
      <c r="IJI1214" s="216"/>
      <c r="IJJ1214" s="216"/>
      <c r="IJK1214" s="216"/>
      <c r="IJL1214" s="216"/>
      <c r="IJM1214" s="216"/>
      <c r="IJN1214" s="216"/>
      <c r="IJO1214" s="216"/>
      <c r="IJP1214" s="216"/>
      <c r="IJQ1214" s="216"/>
      <c r="IJR1214" s="216"/>
      <c r="IJS1214" s="216"/>
      <c r="IJT1214" s="216"/>
      <c r="IJU1214" s="216"/>
      <c r="IJV1214" s="216"/>
      <c r="IJW1214" s="216"/>
      <c r="IJX1214" s="216"/>
      <c r="IJY1214" s="216"/>
      <c r="IJZ1214" s="216"/>
      <c r="IKA1214" s="216"/>
      <c r="IKB1214" s="216"/>
      <c r="IKC1214" s="216"/>
      <c r="IKD1214" s="216"/>
      <c r="IKE1214" s="216"/>
      <c r="IKF1214" s="216"/>
      <c r="IKG1214" s="216"/>
      <c r="IKH1214" s="216"/>
      <c r="IKI1214" s="216"/>
      <c r="IKJ1214" s="216"/>
      <c r="IKK1214" s="216"/>
      <c r="IKL1214" s="216"/>
      <c r="IKM1214" s="216"/>
      <c r="IKN1214" s="216"/>
      <c r="IKO1214" s="216"/>
      <c r="IKP1214" s="216"/>
      <c r="IKQ1214" s="216"/>
      <c r="IKR1214" s="216"/>
      <c r="IKS1214" s="216"/>
      <c r="IKT1214" s="216"/>
      <c r="IKU1214" s="216"/>
      <c r="IKV1214" s="216"/>
      <c r="IKW1214" s="216"/>
      <c r="IKX1214" s="216"/>
      <c r="IKY1214" s="216"/>
      <c r="IKZ1214" s="216"/>
      <c r="ILA1214" s="216"/>
      <c r="ILB1214" s="216"/>
      <c r="ILC1214" s="216"/>
      <c r="ILD1214" s="216"/>
      <c r="ILE1214" s="216"/>
      <c r="ILF1214" s="216"/>
      <c r="ILG1214" s="216"/>
      <c r="ILH1214" s="216"/>
      <c r="ILI1214" s="216"/>
      <c r="ILJ1214" s="216"/>
      <c r="ILK1214" s="216"/>
      <c r="ILL1214" s="216"/>
      <c r="ILM1214" s="216"/>
      <c r="ILN1214" s="216"/>
      <c r="ILO1214" s="216"/>
      <c r="ILP1214" s="216"/>
      <c r="ILQ1214" s="216"/>
      <c r="ILR1214" s="216"/>
      <c r="ILS1214" s="216"/>
      <c r="ILT1214" s="216"/>
      <c r="ILU1214" s="216"/>
      <c r="ILV1214" s="216"/>
      <c r="ILW1214" s="216"/>
      <c r="ILX1214" s="216"/>
      <c r="ILY1214" s="216"/>
      <c r="ILZ1214" s="216"/>
      <c r="IMA1214" s="216"/>
      <c r="IMB1214" s="216"/>
      <c r="IMC1214" s="216"/>
      <c r="IMD1214" s="216"/>
      <c r="IME1214" s="216"/>
      <c r="IMF1214" s="216"/>
      <c r="IMG1214" s="216"/>
      <c r="IMH1214" s="216"/>
      <c r="IMI1214" s="216"/>
      <c r="IMJ1214" s="216"/>
      <c r="IMK1214" s="216"/>
      <c r="IML1214" s="216"/>
      <c r="IMM1214" s="216"/>
      <c r="IMN1214" s="216"/>
      <c r="IMO1214" s="216"/>
      <c r="IMP1214" s="216"/>
      <c r="IMQ1214" s="216"/>
      <c r="IMR1214" s="216"/>
      <c r="IMS1214" s="216"/>
      <c r="IMT1214" s="216"/>
      <c r="IMU1214" s="216"/>
      <c r="IMV1214" s="216"/>
      <c r="IMW1214" s="216"/>
      <c r="IMX1214" s="216"/>
      <c r="IMY1214" s="216"/>
      <c r="IMZ1214" s="216"/>
      <c r="INA1214" s="216"/>
      <c r="INB1214" s="216"/>
      <c r="INC1214" s="216"/>
      <c r="IND1214" s="216"/>
      <c r="INE1214" s="216"/>
      <c r="INF1214" s="216"/>
      <c r="ING1214" s="216"/>
      <c r="INH1214" s="216"/>
      <c r="INI1214" s="216"/>
      <c r="INJ1214" s="216"/>
      <c r="INK1214" s="216"/>
      <c r="INL1214" s="216"/>
      <c r="INM1214" s="216"/>
      <c r="INN1214" s="216"/>
      <c r="INO1214" s="216"/>
      <c r="INP1214" s="216"/>
      <c r="INQ1214" s="216"/>
      <c r="INR1214" s="216"/>
      <c r="INS1214" s="216"/>
      <c r="INT1214" s="216"/>
      <c r="INU1214" s="216"/>
      <c r="INV1214" s="216"/>
      <c r="INW1214" s="216"/>
      <c r="INX1214" s="216"/>
      <c r="INY1214" s="216"/>
      <c r="INZ1214" s="216"/>
      <c r="IOA1214" s="216"/>
      <c r="IOB1214" s="216"/>
      <c r="IOC1214" s="216"/>
      <c r="IOD1214" s="216"/>
      <c r="IOE1214" s="216"/>
      <c r="IOF1214" s="216"/>
      <c r="IOG1214" s="216"/>
      <c r="IOH1214" s="216"/>
      <c r="IOI1214" s="216"/>
      <c r="IOJ1214" s="216"/>
      <c r="IOK1214" s="216"/>
      <c r="IOL1214" s="216"/>
      <c r="IOM1214" s="216"/>
      <c r="ION1214" s="216"/>
      <c r="IOO1214" s="216"/>
      <c r="IOP1214" s="216"/>
      <c r="IOQ1214" s="216"/>
      <c r="IOR1214" s="216"/>
      <c r="IOS1214" s="216"/>
      <c r="IOT1214" s="216"/>
      <c r="IOU1214" s="216"/>
      <c r="IOV1214" s="216"/>
      <c r="IOW1214" s="216"/>
      <c r="IOX1214" s="216"/>
      <c r="IOY1214" s="216"/>
      <c r="IOZ1214" s="216"/>
      <c r="IPA1214" s="216"/>
      <c r="IPB1214" s="216"/>
      <c r="IPC1214" s="216"/>
      <c r="IPD1214" s="216"/>
      <c r="IPE1214" s="216"/>
      <c r="IPF1214" s="216"/>
      <c r="IPG1214" s="216"/>
      <c r="IPH1214" s="216"/>
      <c r="IPI1214" s="216"/>
      <c r="IPJ1214" s="216"/>
      <c r="IPK1214" s="216"/>
      <c r="IPL1214" s="216"/>
      <c r="IPM1214" s="216"/>
      <c r="IPN1214" s="216"/>
      <c r="IPO1214" s="216"/>
      <c r="IPP1214" s="216"/>
      <c r="IPQ1214" s="216"/>
      <c r="IPR1214" s="216"/>
      <c r="IPS1214" s="216"/>
      <c r="IPT1214" s="216"/>
      <c r="IPU1214" s="216"/>
      <c r="IPV1214" s="216"/>
      <c r="IPW1214" s="216"/>
      <c r="IPX1214" s="216"/>
      <c r="IPY1214" s="216"/>
      <c r="IPZ1214" s="216"/>
      <c r="IQA1214" s="216"/>
      <c r="IQB1214" s="216"/>
      <c r="IQC1214" s="216"/>
      <c r="IQD1214" s="216"/>
      <c r="IQE1214" s="216"/>
      <c r="IQF1214" s="216"/>
      <c r="IQG1214" s="216"/>
      <c r="IQH1214" s="216"/>
      <c r="IQI1214" s="216"/>
      <c r="IQJ1214" s="216"/>
      <c r="IQK1214" s="216"/>
      <c r="IQL1214" s="216"/>
      <c r="IQM1214" s="216"/>
      <c r="IQN1214" s="216"/>
      <c r="IQO1214" s="216"/>
      <c r="IQP1214" s="216"/>
      <c r="IQQ1214" s="216"/>
      <c r="IQR1214" s="216"/>
      <c r="IQS1214" s="216"/>
      <c r="IQT1214" s="216"/>
      <c r="IQU1214" s="216"/>
      <c r="IQV1214" s="216"/>
      <c r="IQW1214" s="216"/>
      <c r="IQX1214" s="216"/>
      <c r="IQY1214" s="216"/>
      <c r="IQZ1214" s="216"/>
      <c r="IRA1214" s="216"/>
      <c r="IRB1214" s="216"/>
      <c r="IRC1214" s="216"/>
      <c r="IRD1214" s="216"/>
      <c r="IRE1214" s="216"/>
      <c r="IRF1214" s="216"/>
      <c r="IRG1214" s="216"/>
      <c r="IRH1214" s="216"/>
      <c r="IRI1214" s="216"/>
      <c r="IRJ1214" s="216"/>
      <c r="IRK1214" s="216"/>
      <c r="IRL1214" s="216"/>
      <c r="IRM1214" s="216"/>
      <c r="IRN1214" s="216"/>
      <c r="IRO1214" s="216"/>
      <c r="IRP1214" s="216"/>
      <c r="IRQ1214" s="216"/>
      <c r="IRR1214" s="216"/>
      <c r="IRS1214" s="216"/>
      <c r="IRT1214" s="216"/>
      <c r="IRU1214" s="216"/>
      <c r="IRV1214" s="216"/>
      <c r="IRW1214" s="216"/>
      <c r="IRX1214" s="216"/>
      <c r="IRY1214" s="216"/>
      <c r="IRZ1214" s="216"/>
      <c r="ISA1214" s="216"/>
      <c r="ISB1214" s="216"/>
      <c r="ISC1214" s="216"/>
      <c r="ISD1214" s="216"/>
      <c r="ISE1214" s="216"/>
      <c r="ISF1214" s="216"/>
      <c r="ISG1214" s="216"/>
      <c r="ISH1214" s="216"/>
      <c r="ISI1214" s="216"/>
      <c r="ISJ1214" s="216"/>
      <c r="ISK1214" s="216"/>
      <c r="ISL1214" s="216"/>
      <c r="ISM1214" s="216"/>
      <c r="ISN1214" s="216"/>
      <c r="ISO1214" s="216"/>
      <c r="ISP1214" s="216"/>
      <c r="ISQ1214" s="216"/>
      <c r="ISR1214" s="216"/>
      <c r="ISS1214" s="216"/>
      <c r="IST1214" s="216"/>
      <c r="ISU1214" s="216"/>
      <c r="ISV1214" s="216"/>
      <c r="ISW1214" s="216"/>
      <c r="ISX1214" s="216"/>
      <c r="ISY1214" s="216"/>
      <c r="ISZ1214" s="216"/>
      <c r="ITA1214" s="216"/>
      <c r="ITB1214" s="216"/>
      <c r="ITC1214" s="216"/>
      <c r="ITD1214" s="216"/>
      <c r="ITE1214" s="216"/>
      <c r="ITF1214" s="216"/>
      <c r="ITG1214" s="216"/>
      <c r="ITH1214" s="216"/>
      <c r="ITI1214" s="216"/>
      <c r="ITJ1214" s="216"/>
      <c r="ITK1214" s="216"/>
      <c r="ITL1214" s="216"/>
      <c r="ITM1214" s="216"/>
      <c r="ITN1214" s="216"/>
      <c r="ITO1214" s="216"/>
      <c r="ITP1214" s="216"/>
      <c r="ITQ1214" s="216"/>
      <c r="ITR1214" s="216"/>
      <c r="ITS1214" s="216"/>
      <c r="ITT1214" s="216"/>
      <c r="ITU1214" s="216"/>
      <c r="ITV1214" s="216"/>
      <c r="ITW1214" s="216"/>
      <c r="ITX1214" s="216"/>
      <c r="ITY1214" s="216"/>
      <c r="ITZ1214" s="216"/>
      <c r="IUA1214" s="216"/>
      <c r="IUB1214" s="216"/>
      <c r="IUC1214" s="216"/>
      <c r="IUD1214" s="216"/>
      <c r="IUE1214" s="216"/>
      <c r="IUF1214" s="216"/>
      <c r="IUG1214" s="216"/>
      <c r="IUH1214" s="216"/>
      <c r="IUI1214" s="216"/>
      <c r="IUJ1214" s="216"/>
      <c r="IUK1214" s="216"/>
      <c r="IUL1214" s="216"/>
      <c r="IUM1214" s="216"/>
      <c r="IUN1214" s="216"/>
      <c r="IUO1214" s="216"/>
      <c r="IUP1214" s="216"/>
      <c r="IUQ1214" s="216"/>
      <c r="IUR1214" s="216"/>
      <c r="IUS1214" s="216"/>
      <c r="IUT1214" s="216"/>
      <c r="IUU1214" s="216"/>
      <c r="IUV1214" s="216"/>
      <c r="IUW1214" s="216"/>
      <c r="IUX1214" s="216"/>
      <c r="IUY1214" s="216"/>
      <c r="IUZ1214" s="216"/>
      <c r="IVA1214" s="216"/>
      <c r="IVB1214" s="216"/>
      <c r="IVC1214" s="216"/>
      <c r="IVD1214" s="216"/>
      <c r="IVE1214" s="216"/>
      <c r="IVF1214" s="216"/>
      <c r="IVG1214" s="216"/>
      <c r="IVH1214" s="216"/>
      <c r="IVI1214" s="216"/>
      <c r="IVJ1214" s="216"/>
      <c r="IVK1214" s="216"/>
      <c r="IVL1214" s="216"/>
      <c r="IVM1214" s="216"/>
      <c r="IVN1214" s="216"/>
      <c r="IVO1214" s="216"/>
      <c r="IVP1214" s="216"/>
      <c r="IVQ1214" s="216"/>
      <c r="IVR1214" s="216"/>
      <c r="IVS1214" s="216"/>
      <c r="IVT1214" s="216"/>
      <c r="IVU1214" s="216"/>
      <c r="IVV1214" s="216"/>
      <c r="IVW1214" s="216"/>
      <c r="IVX1214" s="216"/>
      <c r="IVY1214" s="216"/>
      <c r="IVZ1214" s="216"/>
      <c r="IWA1214" s="216"/>
      <c r="IWB1214" s="216"/>
      <c r="IWC1214" s="216"/>
      <c r="IWD1214" s="216"/>
      <c r="IWE1214" s="216"/>
      <c r="IWF1214" s="216"/>
      <c r="IWG1214" s="216"/>
      <c r="IWH1214" s="216"/>
      <c r="IWI1214" s="216"/>
      <c r="IWJ1214" s="216"/>
      <c r="IWK1214" s="216"/>
      <c r="IWL1214" s="216"/>
      <c r="IWM1214" s="216"/>
      <c r="IWN1214" s="216"/>
      <c r="IWO1214" s="216"/>
      <c r="IWP1214" s="216"/>
      <c r="IWQ1214" s="216"/>
      <c r="IWR1214" s="216"/>
      <c r="IWS1214" s="216"/>
      <c r="IWT1214" s="216"/>
      <c r="IWU1214" s="216"/>
      <c r="IWV1214" s="216"/>
      <c r="IWW1214" s="216"/>
      <c r="IWX1214" s="216"/>
      <c r="IWY1214" s="216"/>
      <c r="IWZ1214" s="216"/>
      <c r="IXA1214" s="216"/>
      <c r="IXB1214" s="216"/>
      <c r="IXC1214" s="216"/>
      <c r="IXD1214" s="216"/>
      <c r="IXE1214" s="216"/>
      <c r="IXF1214" s="216"/>
      <c r="IXG1214" s="216"/>
      <c r="IXH1214" s="216"/>
      <c r="IXI1214" s="216"/>
      <c r="IXJ1214" s="216"/>
      <c r="IXK1214" s="216"/>
      <c r="IXL1214" s="216"/>
      <c r="IXM1214" s="216"/>
      <c r="IXN1214" s="216"/>
      <c r="IXO1214" s="216"/>
      <c r="IXP1214" s="216"/>
      <c r="IXQ1214" s="216"/>
      <c r="IXR1214" s="216"/>
      <c r="IXS1214" s="216"/>
      <c r="IXT1214" s="216"/>
      <c r="IXU1214" s="216"/>
      <c r="IXV1214" s="216"/>
      <c r="IXW1214" s="216"/>
      <c r="IXX1214" s="216"/>
      <c r="IXY1214" s="216"/>
      <c r="IXZ1214" s="216"/>
      <c r="IYA1214" s="216"/>
      <c r="IYB1214" s="216"/>
      <c r="IYC1214" s="216"/>
      <c r="IYD1214" s="216"/>
      <c r="IYE1214" s="216"/>
      <c r="IYF1214" s="216"/>
      <c r="IYG1214" s="216"/>
      <c r="IYH1214" s="216"/>
      <c r="IYI1214" s="216"/>
      <c r="IYJ1214" s="216"/>
      <c r="IYK1214" s="216"/>
      <c r="IYL1214" s="216"/>
      <c r="IYM1214" s="216"/>
      <c r="IYN1214" s="216"/>
      <c r="IYO1214" s="216"/>
      <c r="IYP1214" s="216"/>
      <c r="IYQ1214" s="216"/>
      <c r="IYR1214" s="216"/>
      <c r="IYS1214" s="216"/>
      <c r="IYT1214" s="216"/>
      <c r="IYU1214" s="216"/>
      <c r="IYV1214" s="216"/>
      <c r="IYW1214" s="216"/>
      <c r="IYX1214" s="216"/>
      <c r="IYY1214" s="216"/>
      <c r="IYZ1214" s="216"/>
      <c r="IZA1214" s="216"/>
      <c r="IZB1214" s="216"/>
      <c r="IZC1214" s="216"/>
      <c r="IZD1214" s="216"/>
      <c r="IZE1214" s="216"/>
      <c r="IZF1214" s="216"/>
      <c r="IZG1214" s="216"/>
      <c r="IZH1214" s="216"/>
      <c r="IZI1214" s="216"/>
      <c r="IZJ1214" s="216"/>
      <c r="IZK1214" s="216"/>
      <c r="IZL1214" s="216"/>
      <c r="IZM1214" s="216"/>
      <c r="IZN1214" s="216"/>
      <c r="IZO1214" s="216"/>
      <c r="IZP1214" s="216"/>
      <c r="IZQ1214" s="216"/>
      <c r="IZR1214" s="216"/>
      <c r="IZS1214" s="216"/>
      <c r="IZT1214" s="216"/>
      <c r="IZU1214" s="216"/>
      <c r="IZV1214" s="216"/>
      <c r="IZW1214" s="216"/>
      <c r="IZX1214" s="216"/>
      <c r="IZY1214" s="216"/>
      <c r="IZZ1214" s="216"/>
      <c r="JAA1214" s="216"/>
      <c r="JAB1214" s="216"/>
      <c r="JAC1214" s="216"/>
      <c r="JAD1214" s="216"/>
      <c r="JAE1214" s="216"/>
      <c r="JAF1214" s="216"/>
      <c r="JAG1214" s="216"/>
      <c r="JAH1214" s="216"/>
      <c r="JAI1214" s="216"/>
      <c r="JAJ1214" s="216"/>
      <c r="JAK1214" s="216"/>
      <c r="JAL1214" s="216"/>
      <c r="JAM1214" s="216"/>
      <c r="JAN1214" s="216"/>
      <c r="JAO1214" s="216"/>
      <c r="JAP1214" s="216"/>
      <c r="JAQ1214" s="216"/>
      <c r="JAR1214" s="216"/>
      <c r="JAS1214" s="216"/>
      <c r="JAT1214" s="216"/>
      <c r="JAU1214" s="216"/>
      <c r="JAV1214" s="216"/>
      <c r="JAW1214" s="216"/>
      <c r="JAX1214" s="216"/>
      <c r="JAY1214" s="216"/>
      <c r="JAZ1214" s="216"/>
      <c r="JBA1214" s="216"/>
      <c r="JBB1214" s="216"/>
      <c r="JBC1214" s="216"/>
      <c r="JBD1214" s="216"/>
      <c r="JBE1214" s="216"/>
      <c r="JBF1214" s="216"/>
      <c r="JBG1214" s="216"/>
      <c r="JBH1214" s="216"/>
      <c r="JBI1214" s="216"/>
      <c r="JBJ1214" s="216"/>
      <c r="JBK1214" s="216"/>
      <c r="JBL1214" s="216"/>
      <c r="JBM1214" s="216"/>
      <c r="JBN1214" s="216"/>
      <c r="JBO1214" s="216"/>
      <c r="JBP1214" s="216"/>
      <c r="JBQ1214" s="216"/>
      <c r="JBR1214" s="216"/>
      <c r="JBS1214" s="216"/>
      <c r="JBT1214" s="216"/>
      <c r="JBU1214" s="216"/>
      <c r="JBV1214" s="216"/>
      <c r="JBW1214" s="216"/>
      <c r="JBX1214" s="216"/>
      <c r="JBY1214" s="216"/>
      <c r="JBZ1214" s="216"/>
      <c r="JCA1214" s="216"/>
      <c r="JCB1214" s="216"/>
      <c r="JCC1214" s="216"/>
      <c r="JCD1214" s="216"/>
      <c r="JCE1214" s="216"/>
      <c r="JCF1214" s="216"/>
      <c r="JCG1214" s="216"/>
      <c r="JCH1214" s="216"/>
      <c r="JCI1214" s="216"/>
      <c r="JCJ1214" s="216"/>
      <c r="JCK1214" s="216"/>
      <c r="JCL1214" s="216"/>
      <c r="JCM1214" s="216"/>
      <c r="JCN1214" s="216"/>
      <c r="JCO1214" s="216"/>
      <c r="JCP1214" s="216"/>
      <c r="JCQ1214" s="216"/>
      <c r="JCR1214" s="216"/>
      <c r="JCS1214" s="216"/>
      <c r="JCT1214" s="216"/>
      <c r="JCU1214" s="216"/>
      <c r="JCV1214" s="216"/>
      <c r="JCW1214" s="216"/>
      <c r="JCX1214" s="216"/>
      <c r="JCY1214" s="216"/>
      <c r="JCZ1214" s="216"/>
      <c r="JDA1214" s="216"/>
      <c r="JDB1214" s="216"/>
      <c r="JDC1214" s="216"/>
      <c r="JDD1214" s="216"/>
      <c r="JDE1214" s="216"/>
      <c r="JDF1214" s="216"/>
      <c r="JDG1214" s="216"/>
      <c r="JDH1214" s="216"/>
      <c r="JDI1214" s="216"/>
      <c r="JDJ1214" s="216"/>
      <c r="JDK1214" s="216"/>
      <c r="JDL1214" s="216"/>
      <c r="JDM1214" s="216"/>
      <c r="JDN1214" s="216"/>
      <c r="JDO1214" s="216"/>
      <c r="JDP1214" s="216"/>
      <c r="JDQ1214" s="216"/>
      <c r="JDR1214" s="216"/>
      <c r="JDS1214" s="216"/>
      <c r="JDT1214" s="216"/>
      <c r="JDU1214" s="216"/>
      <c r="JDV1214" s="216"/>
      <c r="JDW1214" s="216"/>
      <c r="JDX1214" s="216"/>
      <c r="JDY1214" s="216"/>
      <c r="JDZ1214" s="216"/>
      <c r="JEA1214" s="216"/>
      <c r="JEB1214" s="216"/>
      <c r="JEC1214" s="216"/>
      <c r="JED1214" s="216"/>
      <c r="JEE1214" s="216"/>
      <c r="JEF1214" s="216"/>
      <c r="JEG1214" s="216"/>
      <c r="JEH1214" s="216"/>
      <c r="JEI1214" s="216"/>
      <c r="JEJ1214" s="216"/>
      <c r="JEK1214" s="216"/>
      <c r="JEL1214" s="216"/>
      <c r="JEM1214" s="216"/>
      <c r="JEN1214" s="216"/>
      <c r="JEO1214" s="216"/>
      <c r="JEP1214" s="216"/>
      <c r="JEQ1214" s="216"/>
      <c r="JER1214" s="216"/>
      <c r="JES1214" s="216"/>
      <c r="JET1214" s="216"/>
      <c r="JEU1214" s="216"/>
      <c r="JEV1214" s="216"/>
      <c r="JEW1214" s="216"/>
      <c r="JEX1214" s="216"/>
      <c r="JEY1214" s="216"/>
      <c r="JEZ1214" s="216"/>
      <c r="JFA1214" s="216"/>
      <c r="JFB1214" s="216"/>
      <c r="JFC1214" s="216"/>
      <c r="JFD1214" s="216"/>
      <c r="JFE1214" s="216"/>
      <c r="JFF1214" s="216"/>
      <c r="JFG1214" s="216"/>
      <c r="JFH1214" s="216"/>
      <c r="JFI1214" s="216"/>
      <c r="JFJ1214" s="216"/>
      <c r="JFK1214" s="216"/>
      <c r="JFL1214" s="216"/>
      <c r="JFM1214" s="216"/>
      <c r="JFN1214" s="216"/>
      <c r="JFO1214" s="216"/>
      <c r="JFP1214" s="216"/>
      <c r="JFQ1214" s="216"/>
      <c r="JFR1214" s="216"/>
      <c r="JFS1214" s="216"/>
      <c r="JFT1214" s="216"/>
      <c r="JFU1214" s="216"/>
      <c r="JFV1214" s="216"/>
      <c r="JFW1214" s="216"/>
      <c r="JFX1214" s="216"/>
      <c r="JFY1214" s="216"/>
      <c r="JFZ1214" s="216"/>
      <c r="JGA1214" s="216"/>
      <c r="JGB1214" s="216"/>
      <c r="JGC1214" s="216"/>
      <c r="JGD1214" s="216"/>
      <c r="JGE1214" s="216"/>
      <c r="JGF1214" s="216"/>
      <c r="JGG1214" s="216"/>
      <c r="JGH1214" s="216"/>
      <c r="JGI1214" s="216"/>
      <c r="JGJ1214" s="216"/>
      <c r="JGK1214" s="216"/>
      <c r="JGL1214" s="216"/>
      <c r="JGM1214" s="216"/>
      <c r="JGN1214" s="216"/>
      <c r="JGO1214" s="216"/>
      <c r="JGP1214" s="216"/>
      <c r="JGQ1214" s="216"/>
      <c r="JGR1214" s="216"/>
      <c r="JGS1214" s="216"/>
      <c r="JGT1214" s="216"/>
      <c r="JGU1214" s="216"/>
      <c r="JGV1214" s="216"/>
      <c r="JGW1214" s="216"/>
      <c r="JGX1214" s="216"/>
      <c r="JGY1214" s="216"/>
      <c r="JGZ1214" s="216"/>
      <c r="JHA1214" s="216"/>
      <c r="JHB1214" s="216"/>
      <c r="JHC1214" s="216"/>
      <c r="JHD1214" s="216"/>
      <c r="JHE1214" s="216"/>
      <c r="JHF1214" s="216"/>
      <c r="JHG1214" s="216"/>
      <c r="JHH1214" s="216"/>
      <c r="JHI1214" s="216"/>
      <c r="JHJ1214" s="216"/>
      <c r="JHK1214" s="216"/>
      <c r="JHL1214" s="216"/>
      <c r="JHM1214" s="216"/>
      <c r="JHN1214" s="216"/>
      <c r="JHO1214" s="216"/>
      <c r="JHP1214" s="216"/>
      <c r="JHQ1214" s="216"/>
      <c r="JHR1214" s="216"/>
      <c r="JHS1214" s="216"/>
      <c r="JHT1214" s="216"/>
      <c r="JHU1214" s="216"/>
      <c r="JHV1214" s="216"/>
      <c r="JHW1214" s="216"/>
      <c r="JHX1214" s="216"/>
      <c r="JHY1214" s="216"/>
      <c r="JHZ1214" s="216"/>
      <c r="JIA1214" s="216"/>
      <c r="JIB1214" s="216"/>
      <c r="JIC1214" s="216"/>
      <c r="JID1214" s="216"/>
      <c r="JIE1214" s="216"/>
      <c r="JIF1214" s="216"/>
      <c r="JIG1214" s="216"/>
      <c r="JIH1214" s="216"/>
      <c r="JII1214" s="216"/>
      <c r="JIJ1214" s="216"/>
      <c r="JIK1214" s="216"/>
      <c r="JIL1214" s="216"/>
      <c r="JIM1214" s="216"/>
      <c r="JIN1214" s="216"/>
      <c r="JIO1214" s="216"/>
      <c r="JIP1214" s="216"/>
      <c r="JIQ1214" s="216"/>
      <c r="JIR1214" s="216"/>
      <c r="JIS1214" s="216"/>
      <c r="JIT1214" s="216"/>
      <c r="JIU1214" s="216"/>
      <c r="JIV1214" s="216"/>
      <c r="JIW1214" s="216"/>
      <c r="JIX1214" s="216"/>
      <c r="JIY1214" s="216"/>
      <c r="JIZ1214" s="216"/>
      <c r="JJA1214" s="216"/>
      <c r="JJB1214" s="216"/>
      <c r="JJC1214" s="216"/>
      <c r="JJD1214" s="216"/>
      <c r="JJE1214" s="216"/>
      <c r="JJF1214" s="216"/>
      <c r="JJG1214" s="216"/>
      <c r="JJH1214" s="216"/>
      <c r="JJI1214" s="216"/>
      <c r="JJJ1214" s="216"/>
      <c r="JJK1214" s="216"/>
      <c r="JJL1214" s="216"/>
      <c r="JJM1214" s="216"/>
      <c r="JJN1214" s="216"/>
      <c r="JJO1214" s="216"/>
      <c r="JJP1214" s="216"/>
      <c r="JJQ1214" s="216"/>
      <c r="JJR1214" s="216"/>
      <c r="JJS1214" s="216"/>
      <c r="JJT1214" s="216"/>
      <c r="JJU1214" s="216"/>
      <c r="JJV1214" s="216"/>
      <c r="JJW1214" s="216"/>
      <c r="JJX1214" s="216"/>
      <c r="JJY1214" s="216"/>
      <c r="JJZ1214" s="216"/>
      <c r="JKA1214" s="216"/>
      <c r="JKB1214" s="216"/>
      <c r="JKC1214" s="216"/>
      <c r="JKD1214" s="216"/>
      <c r="JKE1214" s="216"/>
      <c r="JKF1214" s="216"/>
      <c r="JKG1214" s="216"/>
      <c r="JKH1214" s="216"/>
      <c r="JKI1214" s="216"/>
      <c r="JKJ1214" s="216"/>
      <c r="JKK1214" s="216"/>
      <c r="JKL1214" s="216"/>
      <c r="JKM1214" s="216"/>
      <c r="JKN1214" s="216"/>
      <c r="JKO1214" s="216"/>
      <c r="JKP1214" s="216"/>
      <c r="JKQ1214" s="216"/>
      <c r="JKR1214" s="216"/>
      <c r="JKS1214" s="216"/>
      <c r="JKT1214" s="216"/>
      <c r="JKU1214" s="216"/>
      <c r="JKV1214" s="216"/>
      <c r="JKW1214" s="216"/>
      <c r="JKX1214" s="216"/>
      <c r="JKY1214" s="216"/>
      <c r="JKZ1214" s="216"/>
      <c r="JLA1214" s="216"/>
      <c r="JLB1214" s="216"/>
      <c r="JLC1214" s="216"/>
      <c r="JLD1214" s="216"/>
      <c r="JLE1214" s="216"/>
      <c r="JLF1214" s="216"/>
      <c r="JLG1214" s="216"/>
      <c r="JLH1214" s="216"/>
      <c r="JLI1214" s="216"/>
      <c r="JLJ1214" s="216"/>
      <c r="JLK1214" s="216"/>
      <c r="JLL1214" s="216"/>
      <c r="JLM1214" s="216"/>
      <c r="JLN1214" s="216"/>
      <c r="JLO1214" s="216"/>
      <c r="JLP1214" s="216"/>
      <c r="JLQ1214" s="216"/>
      <c r="JLR1214" s="216"/>
      <c r="JLS1214" s="216"/>
      <c r="JLT1214" s="216"/>
      <c r="JLU1214" s="216"/>
      <c r="JLV1214" s="216"/>
      <c r="JLW1214" s="216"/>
      <c r="JLX1214" s="216"/>
      <c r="JLY1214" s="216"/>
      <c r="JLZ1214" s="216"/>
      <c r="JMA1214" s="216"/>
      <c r="JMB1214" s="216"/>
      <c r="JMC1214" s="216"/>
      <c r="JMD1214" s="216"/>
      <c r="JME1214" s="216"/>
      <c r="JMF1214" s="216"/>
      <c r="JMG1214" s="216"/>
      <c r="JMH1214" s="216"/>
      <c r="JMI1214" s="216"/>
      <c r="JMJ1214" s="216"/>
      <c r="JMK1214" s="216"/>
      <c r="JML1214" s="216"/>
      <c r="JMM1214" s="216"/>
      <c r="JMN1214" s="216"/>
      <c r="JMO1214" s="216"/>
      <c r="JMP1214" s="216"/>
      <c r="JMQ1214" s="216"/>
      <c r="JMR1214" s="216"/>
      <c r="JMS1214" s="216"/>
      <c r="JMT1214" s="216"/>
      <c r="JMU1214" s="216"/>
      <c r="JMV1214" s="216"/>
      <c r="JMW1214" s="216"/>
      <c r="JMX1214" s="216"/>
      <c r="JMY1214" s="216"/>
      <c r="JMZ1214" s="216"/>
      <c r="JNA1214" s="216"/>
      <c r="JNB1214" s="216"/>
      <c r="JNC1214" s="216"/>
      <c r="JND1214" s="216"/>
      <c r="JNE1214" s="216"/>
      <c r="JNF1214" s="216"/>
      <c r="JNG1214" s="216"/>
      <c r="JNH1214" s="216"/>
      <c r="JNI1214" s="216"/>
      <c r="JNJ1214" s="216"/>
      <c r="JNK1214" s="216"/>
      <c r="JNL1214" s="216"/>
      <c r="JNM1214" s="216"/>
      <c r="JNN1214" s="216"/>
      <c r="JNO1214" s="216"/>
      <c r="JNP1214" s="216"/>
      <c r="JNQ1214" s="216"/>
      <c r="JNR1214" s="216"/>
      <c r="JNS1214" s="216"/>
      <c r="JNT1214" s="216"/>
      <c r="JNU1214" s="216"/>
      <c r="JNV1214" s="216"/>
      <c r="JNW1214" s="216"/>
      <c r="JNX1214" s="216"/>
      <c r="JNY1214" s="216"/>
      <c r="JNZ1214" s="216"/>
      <c r="JOA1214" s="216"/>
      <c r="JOB1214" s="216"/>
      <c r="JOC1214" s="216"/>
      <c r="JOD1214" s="216"/>
      <c r="JOE1214" s="216"/>
      <c r="JOF1214" s="216"/>
      <c r="JOG1214" s="216"/>
      <c r="JOH1214" s="216"/>
      <c r="JOI1214" s="216"/>
      <c r="JOJ1214" s="216"/>
      <c r="JOK1214" s="216"/>
      <c r="JOL1214" s="216"/>
      <c r="JOM1214" s="216"/>
      <c r="JON1214" s="216"/>
      <c r="JOO1214" s="216"/>
      <c r="JOP1214" s="216"/>
      <c r="JOQ1214" s="216"/>
      <c r="JOR1214" s="216"/>
      <c r="JOS1214" s="216"/>
      <c r="JOT1214" s="216"/>
      <c r="JOU1214" s="216"/>
      <c r="JOV1214" s="216"/>
      <c r="JOW1214" s="216"/>
      <c r="JOX1214" s="216"/>
      <c r="JOY1214" s="216"/>
      <c r="JOZ1214" s="216"/>
      <c r="JPA1214" s="216"/>
      <c r="JPB1214" s="216"/>
      <c r="JPC1214" s="216"/>
      <c r="JPD1214" s="216"/>
      <c r="JPE1214" s="216"/>
      <c r="JPF1214" s="216"/>
      <c r="JPG1214" s="216"/>
      <c r="JPH1214" s="216"/>
      <c r="JPI1214" s="216"/>
      <c r="JPJ1214" s="216"/>
      <c r="JPK1214" s="216"/>
      <c r="JPL1214" s="216"/>
      <c r="JPM1214" s="216"/>
      <c r="JPN1214" s="216"/>
      <c r="JPO1214" s="216"/>
      <c r="JPP1214" s="216"/>
      <c r="JPQ1214" s="216"/>
      <c r="JPR1214" s="216"/>
      <c r="JPS1214" s="216"/>
      <c r="JPT1214" s="216"/>
      <c r="JPU1214" s="216"/>
      <c r="JPV1214" s="216"/>
      <c r="JPW1214" s="216"/>
      <c r="JPX1214" s="216"/>
      <c r="JPY1214" s="216"/>
      <c r="JPZ1214" s="216"/>
      <c r="JQA1214" s="216"/>
      <c r="JQB1214" s="216"/>
      <c r="JQC1214" s="216"/>
      <c r="JQD1214" s="216"/>
      <c r="JQE1214" s="216"/>
      <c r="JQF1214" s="216"/>
      <c r="JQG1214" s="216"/>
      <c r="JQH1214" s="216"/>
      <c r="JQI1214" s="216"/>
      <c r="JQJ1214" s="216"/>
      <c r="JQK1214" s="216"/>
      <c r="JQL1214" s="216"/>
      <c r="JQM1214" s="216"/>
      <c r="JQN1214" s="216"/>
      <c r="JQO1214" s="216"/>
      <c r="JQP1214" s="216"/>
      <c r="JQQ1214" s="216"/>
      <c r="JQR1214" s="216"/>
      <c r="JQS1214" s="216"/>
      <c r="JQT1214" s="216"/>
      <c r="JQU1214" s="216"/>
      <c r="JQV1214" s="216"/>
      <c r="JQW1214" s="216"/>
      <c r="JQX1214" s="216"/>
      <c r="JQY1214" s="216"/>
      <c r="JQZ1214" s="216"/>
      <c r="JRA1214" s="216"/>
      <c r="JRB1214" s="216"/>
      <c r="JRC1214" s="216"/>
      <c r="JRD1214" s="216"/>
      <c r="JRE1214" s="216"/>
      <c r="JRF1214" s="216"/>
      <c r="JRG1214" s="216"/>
      <c r="JRH1214" s="216"/>
      <c r="JRI1214" s="216"/>
      <c r="JRJ1214" s="216"/>
      <c r="JRK1214" s="216"/>
      <c r="JRL1214" s="216"/>
      <c r="JRM1214" s="216"/>
      <c r="JRN1214" s="216"/>
      <c r="JRO1214" s="216"/>
      <c r="JRP1214" s="216"/>
      <c r="JRQ1214" s="216"/>
      <c r="JRR1214" s="216"/>
      <c r="JRS1214" s="216"/>
      <c r="JRT1214" s="216"/>
      <c r="JRU1214" s="216"/>
      <c r="JRV1214" s="216"/>
      <c r="JRW1214" s="216"/>
      <c r="JRX1214" s="216"/>
      <c r="JRY1214" s="216"/>
      <c r="JRZ1214" s="216"/>
      <c r="JSA1214" s="216"/>
      <c r="JSB1214" s="216"/>
      <c r="JSC1214" s="216"/>
      <c r="JSD1214" s="216"/>
      <c r="JSE1214" s="216"/>
      <c r="JSF1214" s="216"/>
      <c r="JSG1214" s="216"/>
      <c r="JSH1214" s="216"/>
      <c r="JSI1214" s="216"/>
      <c r="JSJ1214" s="216"/>
      <c r="JSK1214" s="216"/>
      <c r="JSL1214" s="216"/>
      <c r="JSM1214" s="216"/>
      <c r="JSN1214" s="216"/>
      <c r="JSO1214" s="216"/>
      <c r="JSP1214" s="216"/>
      <c r="JSQ1214" s="216"/>
      <c r="JSR1214" s="216"/>
      <c r="JSS1214" s="216"/>
      <c r="JST1214" s="216"/>
      <c r="JSU1214" s="216"/>
      <c r="JSV1214" s="216"/>
      <c r="JSW1214" s="216"/>
      <c r="JSX1214" s="216"/>
      <c r="JSY1214" s="216"/>
      <c r="JSZ1214" s="216"/>
      <c r="JTA1214" s="216"/>
      <c r="JTB1214" s="216"/>
      <c r="JTC1214" s="216"/>
      <c r="JTD1214" s="216"/>
      <c r="JTE1214" s="216"/>
      <c r="JTF1214" s="216"/>
      <c r="JTG1214" s="216"/>
      <c r="JTH1214" s="216"/>
      <c r="JTI1214" s="216"/>
      <c r="JTJ1214" s="216"/>
      <c r="JTK1214" s="216"/>
      <c r="JTL1214" s="216"/>
      <c r="JTM1214" s="216"/>
      <c r="JTN1214" s="216"/>
      <c r="JTO1214" s="216"/>
      <c r="JTP1214" s="216"/>
      <c r="JTQ1214" s="216"/>
      <c r="JTR1214" s="216"/>
      <c r="JTS1214" s="216"/>
      <c r="JTT1214" s="216"/>
      <c r="JTU1214" s="216"/>
      <c r="JTV1214" s="216"/>
      <c r="JTW1214" s="216"/>
      <c r="JTX1214" s="216"/>
      <c r="JTY1214" s="216"/>
      <c r="JTZ1214" s="216"/>
      <c r="JUA1214" s="216"/>
      <c r="JUB1214" s="216"/>
      <c r="JUC1214" s="216"/>
      <c r="JUD1214" s="216"/>
      <c r="JUE1214" s="216"/>
      <c r="JUF1214" s="216"/>
      <c r="JUG1214" s="216"/>
      <c r="JUH1214" s="216"/>
      <c r="JUI1214" s="216"/>
      <c r="JUJ1214" s="216"/>
      <c r="JUK1214" s="216"/>
      <c r="JUL1214" s="216"/>
      <c r="JUM1214" s="216"/>
      <c r="JUN1214" s="216"/>
      <c r="JUO1214" s="216"/>
      <c r="JUP1214" s="216"/>
      <c r="JUQ1214" s="216"/>
      <c r="JUR1214" s="216"/>
      <c r="JUS1214" s="216"/>
      <c r="JUT1214" s="216"/>
      <c r="JUU1214" s="216"/>
      <c r="JUV1214" s="216"/>
      <c r="JUW1214" s="216"/>
      <c r="JUX1214" s="216"/>
      <c r="JUY1214" s="216"/>
      <c r="JUZ1214" s="216"/>
      <c r="JVA1214" s="216"/>
      <c r="JVB1214" s="216"/>
      <c r="JVC1214" s="216"/>
      <c r="JVD1214" s="216"/>
      <c r="JVE1214" s="216"/>
      <c r="JVF1214" s="216"/>
      <c r="JVG1214" s="216"/>
      <c r="JVH1214" s="216"/>
      <c r="JVI1214" s="216"/>
      <c r="JVJ1214" s="216"/>
      <c r="JVK1214" s="216"/>
      <c r="JVL1214" s="216"/>
      <c r="JVM1214" s="216"/>
      <c r="JVN1214" s="216"/>
      <c r="JVO1214" s="216"/>
      <c r="JVP1214" s="216"/>
      <c r="JVQ1214" s="216"/>
      <c r="JVR1214" s="216"/>
      <c r="JVS1214" s="216"/>
      <c r="JVT1214" s="216"/>
      <c r="JVU1214" s="216"/>
      <c r="JVV1214" s="216"/>
      <c r="JVW1214" s="216"/>
      <c r="JVX1214" s="216"/>
      <c r="JVY1214" s="216"/>
      <c r="JVZ1214" s="216"/>
      <c r="JWA1214" s="216"/>
      <c r="JWB1214" s="216"/>
      <c r="JWC1214" s="216"/>
      <c r="JWD1214" s="216"/>
      <c r="JWE1214" s="216"/>
      <c r="JWF1214" s="216"/>
      <c r="JWG1214" s="216"/>
      <c r="JWH1214" s="216"/>
      <c r="JWI1214" s="216"/>
      <c r="JWJ1214" s="216"/>
      <c r="JWK1214" s="216"/>
      <c r="JWL1214" s="216"/>
      <c r="JWM1214" s="216"/>
      <c r="JWN1214" s="216"/>
      <c r="JWO1214" s="216"/>
      <c r="JWP1214" s="216"/>
      <c r="JWQ1214" s="216"/>
      <c r="JWR1214" s="216"/>
      <c r="JWS1214" s="216"/>
      <c r="JWT1214" s="216"/>
      <c r="JWU1214" s="216"/>
      <c r="JWV1214" s="216"/>
      <c r="JWW1214" s="216"/>
      <c r="JWX1214" s="216"/>
      <c r="JWY1214" s="216"/>
      <c r="JWZ1214" s="216"/>
      <c r="JXA1214" s="216"/>
      <c r="JXB1214" s="216"/>
      <c r="JXC1214" s="216"/>
      <c r="JXD1214" s="216"/>
      <c r="JXE1214" s="216"/>
      <c r="JXF1214" s="216"/>
      <c r="JXG1214" s="216"/>
      <c r="JXH1214" s="216"/>
      <c r="JXI1214" s="216"/>
      <c r="JXJ1214" s="216"/>
      <c r="JXK1214" s="216"/>
      <c r="JXL1214" s="216"/>
      <c r="JXM1214" s="216"/>
      <c r="JXN1214" s="216"/>
      <c r="JXO1214" s="216"/>
      <c r="JXP1214" s="216"/>
      <c r="JXQ1214" s="216"/>
      <c r="JXR1214" s="216"/>
      <c r="JXS1214" s="216"/>
      <c r="JXT1214" s="216"/>
      <c r="JXU1214" s="216"/>
      <c r="JXV1214" s="216"/>
      <c r="JXW1214" s="216"/>
      <c r="JXX1214" s="216"/>
      <c r="JXY1214" s="216"/>
      <c r="JXZ1214" s="216"/>
      <c r="JYA1214" s="216"/>
      <c r="JYB1214" s="216"/>
      <c r="JYC1214" s="216"/>
      <c r="JYD1214" s="216"/>
      <c r="JYE1214" s="216"/>
      <c r="JYF1214" s="216"/>
      <c r="JYG1214" s="216"/>
      <c r="JYH1214" s="216"/>
      <c r="JYI1214" s="216"/>
      <c r="JYJ1214" s="216"/>
      <c r="JYK1214" s="216"/>
      <c r="JYL1214" s="216"/>
      <c r="JYM1214" s="216"/>
      <c r="JYN1214" s="216"/>
      <c r="JYO1214" s="216"/>
      <c r="JYP1214" s="216"/>
      <c r="JYQ1214" s="216"/>
      <c r="JYR1214" s="216"/>
      <c r="JYS1214" s="216"/>
      <c r="JYT1214" s="216"/>
      <c r="JYU1214" s="216"/>
      <c r="JYV1214" s="216"/>
      <c r="JYW1214" s="216"/>
      <c r="JYX1214" s="216"/>
      <c r="JYY1214" s="216"/>
      <c r="JYZ1214" s="216"/>
      <c r="JZA1214" s="216"/>
      <c r="JZB1214" s="216"/>
      <c r="JZC1214" s="216"/>
      <c r="JZD1214" s="216"/>
      <c r="JZE1214" s="216"/>
      <c r="JZF1214" s="216"/>
      <c r="JZG1214" s="216"/>
      <c r="JZH1214" s="216"/>
      <c r="JZI1214" s="216"/>
      <c r="JZJ1214" s="216"/>
      <c r="JZK1214" s="216"/>
      <c r="JZL1214" s="216"/>
      <c r="JZM1214" s="216"/>
      <c r="JZN1214" s="216"/>
      <c r="JZO1214" s="216"/>
      <c r="JZP1214" s="216"/>
      <c r="JZQ1214" s="216"/>
      <c r="JZR1214" s="216"/>
      <c r="JZS1214" s="216"/>
      <c r="JZT1214" s="216"/>
      <c r="JZU1214" s="216"/>
      <c r="JZV1214" s="216"/>
      <c r="JZW1214" s="216"/>
      <c r="JZX1214" s="216"/>
      <c r="JZY1214" s="216"/>
      <c r="JZZ1214" s="216"/>
      <c r="KAA1214" s="216"/>
      <c r="KAB1214" s="216"/>
      <c r="KAC1214" s="216"/>
      <c r="KAD1214" s="216"/>
      <c r="KAE1214" s="216"/>
      <c r="KAF1214" s="216"/>
      <c r="KAG1214" s="216"/>
      <c r="KAH1214" s="216"/>
      <c r="KAI1214" s="216"/>
      <c r="KAJ1214" s="216"/>
      <c r="KAK1214" s="216"/>
      <c r="KAL1214" s="216"/>
      <c r="KAM1214" s="216"/>
      <c r="KAN1214" s="216"/>
      <c r="KAO1214" s="216"/>
      <c r="KAP1214" s="216"/>
      <c r="KAQ1214" s="216"/>
      <c r="KAR1214" s="216"/>
      <c r="KAS1214" s="216"/>
      <c r="KAT1214" s="216"/>
      <c r="KAU1214" s="216"/>
      <c r="KAV1214" s="216"/>
      <c r="KAW1214" s="216"/>
      <c r="KAX1214" s="216"/>
      <c r="KAY1214" s="216"/>
      <c r="KAZ1214" s="216"/>
      <c r="KBA1214" s="216"/>
      <c r="KBB1214" s="216"/>
      <c r="KBC1214" s="216"/>
      <c r="KBD1214" s="216"/>
      <c r="KBE1214" s="216"/>
      <c r="KBF1214" s="216"/>
      <c r="KBG1214" s="216"/>
      <c r="KBH1214" s="216"/>
      <c r="KBI1214" s="216"/>
      <c r="KBJ1214" s="216"/>
      <c r="KBK1214" s="216"/>
      <c r="KBL1214" s="216"/>
      <c r="KBM1214" s="216"/>
      <c r="KBN1214" s="216"/>
      <c r="KBO1214" s="216"/>
      <c r="KBP1214" s="216"/>
      <c r="KBQ1214" s="216"/>
      <c r="KBR1214" s="216"/>
      <c r="KBS1214" s="216"/>
      <c r="KBT1214" s="216"/>
      <c r="KBU1214" s="216"/>
      <c r="KBV1214" s="216"/>
      <c r="KBW1214" s="216"/>
      <c r="KBX1214" s="216"/>
      <c r="KBY1214" s="216"/>
      <c r="KBZ1214" s="216"/>
      <c r="KCA1214" s="216"/>
      <c r="KCB1214" s="216"/>
      <c r="KCC1214" s="216"/>
      <c r="KCD1214" s="216"/>
      <c r="KCE1214" s="216"/>
      <c r="KCF1214" s="216"/>
      <c r="KCG1214" s="216"/>
      <c r="KCH1214" s="216"/>
      <c r="KCI1214" s="216"/>
      <c r="KCJ1214" s="216"/>
      <c r="KCK1214" s="216"/>
      <c r="KCL1214" s="216"/>
      <c r="KCM1214" s="216"/>
      <c r="KCN1214" s="216"/>
      <c r="KCO1214" s="216"/>
      <c r="KCP1214" s="216"/>
      <c r="KCQ1214" s="216"/>
      <c r="KCR1214" s="216"/>
      <c r="KCS1214" s="216"/>
      <c r="KCT1214" s="216"/>
      <c r="KCU1214" s="216"/>
      <c r="KCV1214" s="216"/>
      <c r="KCW1214" s="216"/>
      <c r="KCX1214" s="216"/>
      <c r="KCY1214" s="216"/>
      <c r="KCZ1214" s="216"/>
      <c r="KDA1214" s="216"/>
      <c r="KDB1214" s="216"/>
      <c r="KDC1214" s="216"/>
      <c r="KDD1214" s="216"/>
      <c r="KDE1214" s="216"/>
      <c r="KDF1214" s="216"/>
      <c r="KDG1214" s="216"/>
      <c r="KDH1214" s="216"/>
      <c r="KDI1214" s="216"/>
      <c r="KDJ1214" s="216"/>
      <c r="KDK1214" s="216"/>
      <c r="KDL1214" s="216"/>
      <c r="KDM1214" s="216"/>
      <c r="KDN1214" s="216"/>
      <c r="KDO1214" s="216"/>
      <c r="KDP1214" s="216"/>
      <c r="KDQ1214" s="216"/>
      <c r="KDR1214" s="216"/>
      <c r="KDS1214" s="216"/>
      <c r="KDT1214" s="216"/>
      <c r="KDU1214" s="216"/>
      <c r="KDV1214" s="216"/>
      <c r="KDW1214" s="216"/>
      <c r="KDX1214" s="216"/>
      <c r="KDY1214" s="216"/>
      <c r="KDZ1214" s="216"/>
      <c r="KEA1214" s="216"/>
      <c r="KEB1214" s="216"/>
      <c r="KEC1214" s="216"/>
      <c r="KED1214" s="216"/>
      <c r="KEE1214" s="216"/>
      <c r="KEF1214" s="216"/>
      <c r="KEG1214" s="216"/>
      <c r="KEH1214" s="216"/>
      <c r="KEI1214" s="216"/>
      <c r="KEJ1214" s="216"/>
      <c r="KEK1214" s="216"/>
      <c r="KEL1214" s="216"/>
      <c r="KEM1214" s="216"/>
      <c r="KEN1214" s="216"/>
      <c r="KEO1214" s="216"/>
      <c r="KEP1214" s="216"/>
      <c r="KEQ1214" s="216"/>
      <c r="KER1214" s="216"/>
      <c r="KES1214" s="216"/>
      <c r="KET1214" s="216"/>
      <c r="KEU1214" s="216"/>
      <c r="KEV1214" s="216"/>
      <c r="KEW1214" s="216"/>
      <c r="KEX1214" s="216"/>
      <c r="KEY1214" s="216"/>
      <c r="KEZ1214" s="216"/>
      <c r="KFA1214" s="216"/>
      <c r="KFB1214" s="216"/>
      <c r="KFC1214" s="216"/>
      <c r="KFD1214" s="216"/>
      <c r="KFE1214" s="216"/>
      <c r="KFF1214" s="216"/>
      <c r="KFG1214" s="216"/>
      <c r="KFH1214" s="216"/>
      <c r="KFI1214" s="216"/>
      <c r="KFJ1214" s="216"/>
      <c r="KFK1214" s="216"/>
      <c r="KFL1214" s="216"/>
      <c r="KFM1214" s="216"/>
      <c r="KFN1214" s="216"/>
      <c r="KFO1214" s="216"/>
      <c r="KFP1214" s="216"/>
      <c r="KFQ1214" s="216"/>
      <c r="KFR1214" s="216"/>
      <c r="KFS1214" s="216"/>
      <c r="KFT1214" s="216"/>
      <c r="KFU1214" s="216"/>
      <c r="KFV1214" s="216"/>
      <c r="KFW1214" s="216"/>
      <c r="KFX1214" s="216"/>
      <c r="KFY1214" s="216"/>
      <c r="KFZ1214" s="216"/>
      <c r="KGA1214" s="216"/>
      <c r="KGB1214" s="216"/>
      <c r="KGC1214" s="216"/>
      <c r="KGD1214" s="216"/>
      <c r="KGE1214" s="216"/>
      <c r="KGF1214" s="216"/>
      <c r="KGG1214" s="216"/>
      <c r="KGH1214" s="216"/>
      <c r="KGI1214" s="216"/>
      <c r="KGJ1214" s="216"/>
      <c r="KGK1214" s="216"/>
      <c r="KGL1214" s="216"/>
      <c r="KGM1214" s="216"/>
      <c r="KGN1214" s="216"/>
      <c r="KGO1214" s="216"/>
      <c r="KGP1214" s="216"/>
      <c r="KGQ1214" s="216"/>
      <c r="KGR1214" s="216"/>
      <c r="KGS1214" s="216"/>
      <c r="KGT1214" s="216"/>
      <c r="KGU1214" s="216"/>
      <c r="KGV1214" s="216"/>
      <c r="KGW1214" s="216"/>
      <c r="KGX1214" s="216"/>
      <c r="KGY1214" s="216"/>
      <c r="KGZ1214" s="216"/>
      <c r="KHA1214" s="216"/>
      <c r="KHB1214" s="216"/>
      <c r="KHC1214" s="216"/>
      <c r="KHD1214" s="216"/>
      <c r="KHE1214" s="216"/>
      <c r="KHF1214" s="216"/>
      <c r="KHG1214" s="216"/>
      <c r="KHH1214" s="216"/>
      <c r="KHI1214" s="216"/>
      <c r="KHJ1214" s="216"/>
      <c r="KHK1214" s="216"/>
      <c r="KHL1214" s="216"/>
      <c r="KHM1214" s="216"/>
      <c r="KHN1214" s="216"/>
      <c r="KHO1214" s="216"/>
      <c r="KHP1214" s="216"/>
      <c r="KHQ1214" s="216"/>
      <c r="KHR1214" s="216"/>
      <c r="KHS1214" s="216"/>
      <c r="KHT1214" s="216"/>
      <c r="KHU1214" s="216"/>
      <c r="KHV1214" s="216"/>
      <c r="KHW1214" s="216"/>
      <c r="KHX1214" s="216"/>
      <c r="KHY1214" s="216"/>
      <c r="KHZ1214" s="216"/>
      <c r="KIA1214" s="216"/>
      <c r="KIB1214" s="216"/>
      <c r="KIC1214" s="216"/>
      <c r="KID1214" s="216"/>
      <c r="KIE1214" s="216"/>
      <c r="KIF1214" s="216"/>
      <c r="KIG1214" s="216"/>
      <c r="KIH1214" s="216"/>
      <c r="KII1214" s="216"/>
      <c r="KIJ1214" s="216"/>
      <c r="KIK1214" s="216"/>
      <c r="KIL1214" s="216"/>
      <c r="KIM1214" s="216"/>
      <c r="KIN1214" s="216"/>
      <c r="KIO1214" s="216"/>
      <c r="KIP1214" s="216"/>
      <c r="KIQ1214" s="216"/>
      <c r="KIR1214" s="216"/>
      <c r="KIS1214" s="216"/>
      <c r="KIT1214" s="216"/>
      <c r="KIU1214" s="216"/>
      <c r="KIV1214" s="216"/>
      <c r="KIW1214" s="216"/>
      <c r="KIX1214" s="216"/>
      <c r="KIY1214" s="216"/>
      <c r="KIZ1214" s="216"/>
      <c r="KJA1214" s="216"/>
      <c r="KJB1214" s="216"/>
      <c r="KJC1214" s="216"/>
      <c r="KJD1214" s="216"/>
      <c r="KJE1214" s="216"/>
      <c r="KJF1214" s="216"/>
      <c r="KJG1214" s="216"/>
      <c r="KJH1214" s="216"/>
      <c r="KJI1214" s="216"/>
      <c r="KJJ1214" s="216"/>
      <c r="KJK1214" s="216"/>
      <c r="KJL1214" s="216"/>
      <c r="KJM1214" s="216"/>
      <c r="KJN1214" s="216"/>
      <c r="KJO1214" s="216"/>
      <c r="KJP1214" s="216"/>
      <c r="KJQ1214" s="216"/>
      <c r="KJR1214" s="216"/>
      <c r="KJS1214" s="216"/>
      <c r="KJT1214" s="216"/>
      <c r="KJU1214" s="216"/>
      <c r="KJV1214" s="216"/>
      <c r="KJW1214" s="216"/>
      <c r="KJX1214" s="216"/>
      <c r="KJY1214" s="216"/>
      <c r="KJZ1214" s="216"/>
      <c r="KKA1214" s="216"/>
      <c r="KKB1214" s="216"/>
      <c r="KKC1214" s="216"/>
      <c r="KKD1214" s="216"/>
      <c r="KKE1214" s="216"/>
      <c r="KKF1214" s="216"/>
      <c r="KKG1214" s="216"/>
      <c r="KKH1214" s="216"/>
      <c r="KKI1214" s="216"/>
      <c r="KKJ1214" s="216"/>
      <c r="KKK1214" s="216"/>
      <c r="KKL1214" s="216"/>
      <c r="KKM1214" s="216"/>
      <c r="KKN1214" s="216"/>
      <c r="KKO1214" s="216"/>
      <c r="KKP1214" s="216"/>
      <c r="KKQ1214" s="216"/>
      <c r="KKR1214" s="216"/>
      <c r="KKS1214" s="216"/>
      <c r="KKT1214" s="216"/>
      <c r="KKU1214" s="216"/>
      <c r="KKV1214" s="216"/>
      <c r="KKW1214" s="216"/>
      <c r="KKX1214" s="216"/>
      <c r="KKY1214" s="216"/>
      <c r="KKZ1214" s="216"/>
      <c r="KLA1214" s="216"/>
      <c r="KLB1214" s="216"/>
      <c r="KLC1214" s="216"/>
      <c r="KLD1214" s="216"/>
      <c r="KLE1214" s="216"/>
      <c r="KLF1214" s="216"/>
      <c r="KLG1214" s="216"/>
      <c r="KLH1214" s="216"/>
      <c r="KLI1214" s="216"/>
      <c r="KLJ1214" s="216"/>
      <c r="KLK1214" s="216"/>
      <c r="KLL1214" s="216"/>
      <c r="KLM1214" s="216"/>
      <c r="KLN1214" s="216"/>
      <c r="KLO1214" s="216"/>
      <c r="KLP1214" s="216"/>
      <c r="KLQ1214" s="216"/>
      <c r="KLR1214" s="216"/>
      <c r="KLS1214" s="216"/>
      <c r="KLT1214" s="216"/>
      <c r="KLU1214" s="216"/>
      <c r="KLV1214" s="216"/>
      <c r="KLW1214" s="216"/>
      <c r="KLX1214" s="216"/>
      <c r="KLY1214" s="216"/>
      <c r="KLZ1214" s="216"/>
      <c r="KMA1214" s="216"/>
      <c r="KMB1214" s="216"/>
      <c r="KMC1214" s="216"/>
      <c r="KMD1214" s="216"/>
      <c r="KME1214" s="216"/>
      <c r="KMF1214" s="216"/>
      <c r="KMG1214" s="216"/>
      <c r="KMH1214" s="216"/>
      <c r="KMI1214" s="216"/>
      <c r="KMJ1214" s="216"/>
      <c r="KMK1214" s="216"/>
      <c r="KML1214" s="216"/>
      <c r="KMM1214" s="216"/>
      <c r="KMN1214" s="216"/>
      <c r="KMO1214" s="216"/>
      <c r="KMP1214" s="216"/>
      <c r="KMQ1214" s="216"/>
      <c r="KMR1214" s="216"/>
      <c r="KMS1214" s="216"/>
      <c r="KMT1214" s="216"/>
      <c r="KMU1214" s="216"/>
      <c r="KMV1214" s="216"/>
      <c r="KMW1214" s="216"/>
      <c r="KMX1214" s="216"/>
      <c r="KMY1214" s="216"/>
      <c r="KMZ1214" s="216"/>
      <c r="KNA1214" s="216"/>
      <c r="KNB1214" s="216"/>
      <c r="KNC1214" s="216"/>
      <c r="KND1214" s="216"/>
      <c r="KNE1214" s="216"/>
      <c r="KNF1214" s="216"/>
      <c r="KNG1214" s="216"/>
      <c r="KNH1214" s="216"/>
      <c r="KNI1214" s="216"/>
      <c r="KNJ1214" s="216"/>
      <c r="KNK1214" s="216"/>
      <c r="KNL1214" s="216"/>
      <c r="KNM1214" s="216"/>
      <c r="KNN1214" s="216"/>
      <c r="KNO1214" s="216"/>
      <c r="KNP1214" s="216"/>
      <c r="KNQ1214" s="216"/>
      <c r="KNR1214" s="216"/>
      <c r="KNS1214" s="216"/>
      <c r="KNT1214" s="216"/>
      <c r="KNU1214" s="216"/>
      <c r="KNV1214" s="216"/>
      <c r="KNW1214" s="216"/>
      <c r="KNX1214" s="216"/>
      <c r="KNY1214" s="216"/>
      <c r="KNZ1214" s="216"/>
      <c r="KOA1214" s="216"/>
      <c r="KOB1214" s="216"/>
      <c r="KOC1214" s="216"/>
      <c r="KOD1214" s="216"/>
      <c r="KOE1214" s="216"/>
      <c r="KOF1214" s="216"/>
      <c r="KOG1214" s="216"/>
      <c r="KOH1214" s="216"/>
      <c r="KOI1214" s="216"/>
      <c r="KOJ1214" s="216"/>
      <c r="KOK1214" s="216"/>
      <c r="KOL1214" s="216"/>
      <c r="KOM1214" s="216"/>
      <c r="KON1214" s="216"/>
      <c r="KOO1214" s="216"/>
      <c r="KOP1214" s="216"/>
      <c r="KOQ1214" s="216"/>
      <c r="KOR1214" s="216"/>
      <c r="KOS1214" s="216"/>
      <c r="KOT1214" s="216"/>
      <c r="KOU1214" s="216"/>
      <c r="KOV1214" s="216"/>
      <c r="KOW1214" s="216"/>
      <c r="KOX1214" s="216"/>
      <c r="KOY1214" s="216"/>
      <c r="KOZ1214" s="216"/>
      <c r="KPA1214" s="216"/>
      <c r="KPB1214" s="216"/>
      <c r="KPC1214" s="216"/>
      <c r="KPD1214" s="216"/>
      <c r="KPE1214" s="216"/>
      <c r="KPF1214" s="216"/>
      <c r="KPG1214" s="216"/>
      <c r="KPH1214" s="216"/>
      <c r="KPI1214" s="216"/>
      <c r="KPJ1214" s="216"/>
      <c r="KPK1214" s="216"/>
      <c r="KPL1214" s="216"/>
      <c r="KPM1214" s="216"/>
      <c r="KPN1214" s="216"/>
      <c r="KPO1214" s="216"/>
      <c r="KPP1214" s="216"/>
      <c r="KPQ1214" s="216"/>
      <c r="KPR1214" s="216"/>
      <c r="KPS1214" s="216"/>
      <c r="KPT1214" s="216"/>
      <c r="KPU1214" s="216"/>
      <c r="KPV1214" s="216"/>
      <c r="KPW1214" s="216"/>
      <c r="KPX1214" s="216"/>
      <c r="KPY1214" s="216"/>
      <c r="KPZ1214" s="216"/>
      <c r="KQA1214" s="216"/>
      <c r="KQB1214" s="216"/>
      <c r="KQC1214" s="216"/>
      <c r="KQD1214" s="216"/>
      <c r="KQE1214" s="216"/>
      <c r="KQF1214" s="216"/>
      <c r="KQG1214" s="216"/>
      <c r="KQH1214" s="216"/>
      <c r="KQI1214" s="216"/>
      <c r="KQJ1214" s="216"/>
      <c r="KQK1214" s="216"/>
      <c r="KQL1214" s="216"/>
      <c r="KQM1214" s="216"/>
      <c r="KQN1214" s="216"/>
      <c r="KQO1214" s="216"/>
      <c r="KQP1214" s="216"/>
      <c r="KQQ1214" s="216"/>
      <c r="KQR1214" s="216"/>
      <c r="KQS1214" s="216"/>
      <c r="KQT1214" s="216"/>
      <c r="KQU1214" s="216"/>
      <c r="KQV1214" s="216"/>
      <c r="KQW1214" s="216"/>
      <c r="KQX1214" s="216"/>
      <c r="KQY1214" s="216"/>
      <c r="KQZ1214" s="216"/>
      <c r="KRA1214" s="216"/>
      <c r="KRB1214" s="216"/>
      <c r="KRC1214" s="216"/>
      <c r="KRD1214" s="216"/>
      <c r="KRE1214" s="216"/>
      <c r="KRF1214" s="216"/>
      <c r="KRG1214" s="216"/>
      <c r="KRH1214" s="216"/>
      <c r="KRI1214" s="216"/>
      <c r="KRJ1214" s="216"/>
      <c r="KRK1214" s="216"/>
      <c r="KRL1214" s="216"/>
      <c r="KRM1214" s="216"/>
      <c r="KRN1214" s="216"/>
      <c r="KRO1214" s="216"/>
      <c r="KRP1214" s="216"/>
      <c r="KRQ1214" s="216"/>
      <c r="KRR1214" s="216"/>
      <c r="KRS1214" s="216"/>
      <c r="KRT1214" s="216"/>
      <c r="KRU1214" s="216"/>
      <c r="KRV1214" s="216"/>
      <c r="KRW1214" s="216"/>
      <c r="KRX1214" s="216"/>
      <c r="KRY1214" s="216"/>
      <c r="KRZ1214" s="216"/>
      <c r="KSA1214" s="216"/>
      <c r="KSB1214" s="216"/>
      <c r="KSC1214" s="216"/>
      <c r="KSD1214" s="216"/>
      <c r="KSE1214" s="216"/>
      <c r="KSF1214" s="216"/>
      <c r="KSG1214" s="216"/>
      <c r="KSH1214" s="216"/>
      <c r="KSI1214" s="216"/>
      <c r="KSJ1214" s="216"/>
      <c r="KSK1214" s="216"/>
      <c r="KSL1214" s="216"/>
      <c r="KSM1214" s="216"/>
      <c r="KSN1214" s="216"/>
      <c r="KSO1214" s="216"/>
      <c r="KSP1214" s="216"/>
      <c r="KSQ1214" s="216"/>
      <c r="KSR1214" s="216"/>
      <c r="KSS1214" s="216"/>
      <c r="KST1214" s="216"/>
      <c r="KSU1214" s="216"/>
      <c r="KSV1214" s="216"/>
      <c r="KSW1214" s="216"/>
      <c r="KSX1214" s="216"/>
      <c r="KSY1214" s="216"/>
      <c r="KSZ1214" s="216"/>
      <c r="KTA1214" s="216"/>
      <c r="KTB1214" s="216"/>
      <c r="KTC1214" s="216"/>
      <c r="KTD1214" s="216"/>
      <c r="KTE1214" s="216"/>
      <c r="KTF1214" s="216"/>
      <c r="KTG1214" s="216"/>
      <c r="KTH1214" s="216"/>
      <c r="KTI1214" s="216"/>
      <c r="KTJ1214" s="216"/>
      <c r="KTK1214" s="216"/>
      <c r="KTL1214" s="216"/>
      <c r="KTM1214" s="216"/>
      <c r="KTN1214" s="216"/>
      <c r="KTO1214" s="216"/>
      <c r="KTP1214" s="216"/>
      <c r="KTQ1214" s="216"/>
      <c r="KTR1214" s="216"/>
      <c r="KTS1214" s="216"/>
      <c r="KTT1214" s="216"/>
      <c r="KTU1214" s="216"/>
      <c r="KTV1214" s="216"/>
      <c r="KTW1214" s="216"/>
      <c r="KTX1214" s="216"/>
      <c r="KTY1214" s="216"/>
      <c r="KTZ1214" s="216"/>
      <c r="KUA1214" s="216"/>
      <c r="KUB1214" s="216"/>
      <c r="KUC1214" s="216"/>
      <c r="KUD1214" s="216"/>
      <c r="KUE1214" s="216"/>
      <c r="KUF1214" s="216"/>
      <c r="KUG1214" s="216"/>
      <c r="KUH1214" s="216"/>
      <c r="KUI1214" s="216"/>
      <c r="KUJ1214" s="216"/>
      <c r="KUK1214" s="216"/>
      <c r="KUL1214" s="216"/>
      <c r="KUM1214" s="216"/>
      <c r="KUN1214" s="216"/>
      <c r="KUO1214" s="216"/>
      <c r="KUP1214" s="216"/>
      <c r="KUQ1214" s="216"/>
      <c r="KUR1214" s="216"/>
      <c r="KUS1214" s="216"/>
      <c r="KUT1214" s="216"/>
      <c r="KUU1214" s="216"/>
      <c r="KUV1214" s="216"/>
      <c r="KUW1214" s="216"/>
      <c r="KUX1214" s="216"/>
      <c r="KUY1214" s="216"/>
      <c r="KUZ1214" s="216"/>
      <c r="KVA1214" s="216"/>
      <c r="KVB1214" s="216"/>
      <c r="KVC1214" s="216"/>
      <c r="KVD1214" s="216"/>
      <c r="KVE1214" s="216"/>
      <c r="KVF1214" s="216"/>
      <c r="KVG1214" s="216"/>
      <c r="KVH1214" s="216"/>
      <c r="KVI1214" s="216"/>
      <c r="KVJ1214" s="216"/>
      <c r="KVK1214" s="216"/>
      <c r="KVL1214" s="216"/>
      <c r="KVM1214" s="216"/>
      <c r="KVN1214" s="216"/>
      <c r="KVO1214" s="216"/>
      <c r="KVP1214" s="216"/>
      <c r="KVQ1214" s="216"/>
      <c r="KVR1214" s="216"/>
      <c r="KVS1214" s="216"/>
      <c r="KVT1214" s="216"/>
      <c r="KVU1214" s="216"/>
      <c r="KVV1214" s="216"/>
      <c r="KVW1214" s="216"/>
      <c r="KVX1214" s="216"/>
      <c r="KVY1214" s="216"/>
      <c r="KVZ1214" s="216"/>
      <c r="KWA1214" s="216"/>
      <c r="KWB1214" s="216"/>
      <c r="KWC1214" s="216"/>
      <c r="KWD1214" s="216"/>
      <c r="KWE1214" s="216"/>
      <c r="KWF1214" s="216"/>
      <c r="KWG1214" s="216"/>
      <c r="KWH1214" s="216"/>
      <c r="KWI1214" s="216"/>
      <c r="KWJ1214" s="216"/>
      <c r="KWK1214" s="216"/>
      <c r="KWL1214" s="216"/>
      <c r="KWM1214" s="216"/>
      <c r="KWN1214" s="216"/>
      <c r="KWO1214" s="216"/>
      <c r="KWP1214" s="216"/>
      <c r="KWQ1214" s="216"/>
      <c r="KWR1214" s="216"/>
      <c r="KWS1214" s="216"/>
      <c r="KWT1214" s="216"/>
      <c r="KWU1214" s="216"/>
      <c r="KWV1214" s="216"/>
      <c r="KWW1214" s="216"/>
      <c r="KWX1214" s="216"/>
      <c r="KWY1214" s="216"/>
      <c r="KWZ1214" s="216"/>
      <c r="KXA1214" s="216"/>
      <c r="KXB1214" s="216"/>
      <c r="KXC1214" s="216"/>
      <c r="KXD1214" s="216"/>
      <c r="KXE1214" s="216"/>
      <c r="KXF1214" s="216"/>
      <c r="KXG1214" s="216"/>
      <c r="KXH1214" s="216"/>
      <c r="KXI1214" s="216"/>
      <c r="KXJ1214" s="216"/>
      <c r="KXK1214" s="216"/>
      <c r="KXL1214" s="216"/>
      <c r="KXM1214" s="216"/>
      <c r="KXN1214" s="216"/>
      <c r="KXO1214" s="216"/>
      <c r="KXP1214" s="216"/>
      <c r="KXQ1214" s="216"/>
      <c r="KXR1214" s="216"/>
      <c r="KXS1214" s="216"/>
      <c r="KXT1214" s="216"/>
      <c r="KXU1214" s="216"/>
      <c r="KXV1214" s="216"/>
      <c r="KXW1214" s="216"/>
      <c r="KXX1214" s="216"/>
      <c r="KXY1214" s="216"/>
      <c r="KXZ1214" s="216"/>
      <c r="KYA1214" s="216"/>
      <c r="KYB1214" s="216"/>
      <c r="KYC1214" s="216"/>
      <c r="KYD1214" s="216"/>
      <c r="KYE1214" s="216"/>
      <c r="KYF1214" s="216"/>
      <c r="KYG1214" s="216"/>
      <c r="KYH1214" s="216"/>
      <c r="KYI1214" s="216"/>
      <c r="KYJ1214" s="216"/>
      <c r="KYK1214" s="216"/>
      <c r="KYL1214" s="216"/>
      <c r="KYM1214" s="216"/>
      <c r="KYN1214" s="216"/>
      <c r="KYO1214" s="216"/>
      <c r="KYP1214" s="216"/>
      <c r="KYQ1214" s="216"/>
      <c r="KYR1214" s="216"/>
      <c r="KYS1214" s="216"/>
      <c r="KYT1214" s="216"/>
      <c r="KYU1214" s="216"/>
      <c r="KYV1214" s="216"/>
      <c r="KYW1214" s="216"/>
      <c r="KYX1214" s="216"/>
      <c r="KYY1214" s="216"/>
      <c r="KYZ1214" s="216"/>
      <c r="KZA1214" s="216"/>
      <c r="KZB1214" s="216"/>
      <c r="KZC1214" s="216"/>
      <c r="KZD1214" s="216"/>
      <c r="KZE1214" s="216"/>
      <c r="KZF1214" s="216"/>
      <c r="KZG1214" s="216"/>
      <c r="KZH1214" s="216"/>
      <c r="KZI1214" s="216"/>
      <c r="KZJ1214" s="216"/>
      <c r="KZK1214" s="216"/>
      <c r="KZL1214" s="216"/>
      <c r="KZM1214" s="216"/>
      <c r="KZN1214" s="216"/>
      <c r="KZO1214" s="216"/>
      <c r="KZP1214" s="216"/>
      <c r="KZQ1214" s="216"/>
      <c r="KZR1214" s="216"/>
      <c r="KZS1214" s="216"/>
      <c r="KZT1214" s="216"/>
      <c r="KZU1214" s="216"/>
      <c r="KZV1214" s="216"/>
      <c r="KZW1214" s="216"/>
      <c r="KZX1214" s="216"/>
      <c r="KZY1214" s="216"/>
      <c r="KZZ1214" s="216"/>
      <c r="LAA1214" s="216"/>
      <c r="LAB1214" s="216"/>
      <c r="LAC1214" s="216"/>
      <c r="LAD1214" s="216"/>
      <c r="LAE1214" s="216"/>
      <c r="LAF1214" s="216"/>
      <c r="LAG1214" s="216"/>
      <c r="LAH1214" s="216"/>
      <c r="LAI1214" s="216"/>
      <c r="LAJ1214" s="216"/>
      <c r="LAK1214" s="216"/>
      <c r="LAL1214" s="216"/>
      <c r="LAM1214" s="216"/>
      <c r="LAN1214" s="216"/>
      <c r="LAO1214" s="216"/>
      <c r="LAP1214" s="216"/>
      <c r="LAQ1214" s="216"/>
      <c r="LAR1214" s="216"/>
      <c r="LAS1214" s="216"/>
      <c r="LAT1214" s="216"/>
      <c r="LAU1214" s="216"/>
      <c r="LAV1214" s="216"/>
      <c r="LAW1214" s="216"/>
      <c r="LAX1214" s="216"/>
      <c r="LAY1214" s="216"/>
      <c r="LAZ1214" s="216"/>
      <c r="LBA1214" s="216"/>
      <c r="LBB1214" s="216"/>
      <c r="LBC1214" s="216"/>
      <c r="LBD1214" s="216"/>
      <c r="LBE1214" s="216"/>
      <c r="LBF1214" s="216"/>
      <c r="LBG1214" s="216"/>
      <c r="LBH1214" s="216"/>
      <c r="LBI1214" s="216"/>
      <c r="LBJ1214" s="216"/>
      <c r="LBK1214" s="216"/>
      <c r="LBL1214" s="216"/>
      <c r="LBM1214" s="216"/>
      <c r="LBN1214" s="216"/>
      <c r="LBO1214" s="216"/>
      <c r="LBP1214" s="216"/>
      <c r="LBQ1214" s="216"/>
      <c r="LBR1214" s="216"/>
      <c r="LBS1214" s="216"/>
      <c r="LBT1214" s="216"/>
      <c r="LBU1214" s="216"/>
      <c r="LBV1214" s="216"/>
      <c r="LBW1214" s="216"/>
      <c r="LBX1214" s="216"/>
      <c r="LBY1214" s="216"/>
      <c r="LBZ1214" s="216"/>
      <c r="LCA1214" s="216"/>
      <c r="LCB1214" s="216"/>
      <c r="LCC1214" s="216"/>
      <c r="LCD1214" s="216"/>
      <c r="LCE1214" s="216"/>
      <c r="LCF1214" s="216"/>
      <c r="LCG1214" s="216"/>
      <c r="LCH1214" s="216"/>
      <c r="LCI1214" s="216"/>
      <c r="LCJ1214" s="216"/>
      <c r="LCK1214" s="216"/>
      <c r="LCL1214" s="216"/>
      <c r="LCM1214" s="216"/>
      <c r="LCN1214" s="216"/>
      <c r="LCO1214" s="216"/>
      <c r="LCP1214" s="216"/>
      <c r="LCQ1214" s="216"/>
      <c r="LCR1214" s="216"/>
      <c r="LCS1214" s="216"/>
      <c r="LCT1214" s="216"/>
      <c r="LCU1214" s="216"/>
      <c r="LCV1214" s="216"/>
      <c r="LCW1214" s="216"/>
      <c r="LCX1214" s="216"/>
      <c r="LCY1214" s="216"/>
      <c r="LCZ1214" s="216"/>
      <c r="LDA1214" s="216"/>
      <c r="LDB1214" s="216"/>
      <c r="LDC1214" s="216"/>
      <c r="LDD1214" s="216"/>
      <c r="LDE1214" s="216"/>
      <c r="LDF1214" s="216"/>
      <c r="LDG1214" s="216"/>
      <c r="LDH1214" s="216"/>
      <c r="LDI1214" s="216"/>
      <c r="LDJ1214" s="216"/>
      <c r="LDK1214" s="216"/>
      <c r="LDL1214" s="216"/>
      <c r="LDM1214" s="216"/>
      <c r="LDN1214" s="216"/>
      <c r="LDO1214" s="216"/>
      <c r="LDP1214" s="216"/>
      <c r="LDQ1214" s="216"/>
      <c r="LDR1214" s="216"/>
      <c r="LDS1214" s="216"/>
      <c r="LDT1214" s="216"/>
      <c r="LDU1214" s="216"/>
      <c r="LDV1214" s="216"/>
      <c r="LDW1214" s="216"/>
      <c r="LDX1214" s="216"/>
      <c r="LDY1214" s="216"/>
      <c r="LDZ1214" s="216"/>
      <c r="LEA1214" s="216"/>
      <c r="LEB1214" s="216"/>
      <c r="LEC1214" s="216"/>
      <c r="LED1214" s="216"/>
      <c r="LEE1214" s="216"/>
      <c r="LEF1214" s="216"/>
      <c r="LEG1214" s="216"/>
      <c r="LEH1214" s="216"/>
      <c r="LEI1214" s="216"/>
      <c r="LEJ1214" s="216"/>
      <c r="LEK1214" s="216"/>
      <c r="LEL1214" s="216"/>
      <c r="LEM1214" s="216"/>
      <c r="LEN1214" s="216"/>
      <c r="LEO1214" s="216"/>
      <c r="LEP1214" s="216"/>
      <c r="LEQ1214" s="216"/>
      <c r="LER1214" s="216"/>
      <c r="LES1214" s="216"/>
      <c r="LET1214" s="216"/>
      <c r="LEU1214" s="216"/>
      <c r="LEV1214" s="216"/>
      <c r="LEW1214" s="216"/>
      <c r="LEX1214" s="216"/>
      <c r="LEY1214" s="216"/>
      <c r="LEZ1214" s="216"/>
      <c r="LFA1214" s="216"/>
      <c r="LFB1214" s="216"/>
      <c r="LFC1214" s="216"/>
      <c r="LFD1214" s="216"/>
      <c r="LFE1214" s="216"/>
      <c r="LFF1214" s="216"/>
      <c r="LFG1214" s="216"/>
      <c r="LFH1214" s="216"/>
      <c r="LFI1214" s="216"/>
      <c r="LFJ1214" s="216"/>
      <c r="LFK1214" s="216"/>
      <c r="LFL1214" s="216"/>
      <c r="LFM1214" s="216"/>
      <c r="LFN1214" s="216"/>
      <c r="LFO1214" s="216"/>
      <c r="LFP1214" s="216"/>
      <c r="LFQ1214" s="216"/>
      <c r="LFR1214" s="216"/>
      <c r="LFS1214" s="216"/>
      <c r="LFT1214" s="216"/>
      <c r="LFU1214" s="216"/>
      <c r="LFV1214" s="216"/>
      <c r="LFW1214" s="216"/>
      <c r="LFX1214" s="216"/>
      <c r="LFY1214" s="216"/>
      <c r="LFZ1214" s="216"/>
      <c r="LGA1214" s="216"/>
      <c r="LGB1214" s="216"/>
      <c r="LGC1214" s="216"/>
      <c r="LGD1214" s="216"/>
      <c r="LGE1214" s="216"/>
      <c r="LGF1214" s="216"/>
      <c r="LGG1214" s="216"/>
      <c r="LGH1214" s="216"/>
      <c r="LGI1214" s="216"/>
      <c r="LGJ1214" s="216"/>
      <c r="LGK1214" s="216"/>
      <c r="LGL1214" s="216"/>
      <c r="LGM1214" s="216"/>
      <c r="LGN1214" s="216"/>
      <c r="LGO1214" s="216"/>
      <c r="LGP1214" s="216"/>
      <c r="LGQ1214" s="216"/>
      <c r="LGR1214" s="216"/>
      <c r="LGS1214" s="216"/>
      <c r="LGT1214" s="216"/>
      <c r="LGU1214" s="216"/>
      <c r="LGV1214" s="216"/>
      <c r="LGW1214" s="216"/>
      <c r="LGX1214" s="216"/>
      <c r="LGY1214" s="216"/>
      <c r="LGZ1214" s="216"/>
      <c r="LHA1214" s="216"/>
      <c r="LHB1214" s="216"/>
      <c r="LHC1214" s="216"/>
      <c r="LHD1214" s="216"/>
      <c r="LHE1214" s="216"/>
      <c r="LHF1214" s="216"/>
      <c r="LHG1214" s="216"/>
      <c r="LHH1214" s="216"/>
      <c r="LHI1214" s="216"/>
      <c r="LHJ1214" s="216"/>
      <c r="LHK1214" s="216"/>
      <c r="LHL1214" s="216"/>
      <c r="LHM1214" s="216"/>
      <c r="LHN1214" s="216"/>
      <c r="LHO1214" s="216"/>
      <c r="LHP1214" s="216"/>
      <c r="LHQ1214" s="216"/>
      <c r="LHR1214" s="216"/>
      <c r="LHS1214" s="216"/>
      <c r="LHT1214" s="216"/>
      <c r="LHU1214" s="216"/>
      <c r="LHV1214" s="216"/>
      <c r="LHW1214" s="216"/>
      <c r="LHX1214" s="216"/>
      <c r="LHY1214" s="216"/>
      <c r="LHZ1214" s="216"/>
      <c r="LIA1214" s="216"/>
      <c r="LIB1214" s="216"/>
      <c r="LIC1214" s="216"/>
      <c r="LID1214" s="216"/>
      <c r="LIE1214" s="216"/>
      <c r="LIF1214" s="216"/>
      <c r="LIG1214" s="216"/>
      <c r="LIH1214" s="216"/>
      <c r="LII1214" s="216"/>
      <c r="LIJ1214" s="216"/>
      <c r="LIK1214" s="216"/>
      <c r="LIL1214" s="216"/>
      <c r="LIM1214" s="216"/>
      <c r="LIN1214" s="216"/>
      <c r="LIO1214" s="216"/>
      <c r="LIP1214" s="216"/>
      <c r="LIQ1214" s="216"/>
      <c r="LIR1214" s="216"/>
      <c r="LIS1214" s="216"/>
      <c r="LIT1214" s="216"/>
      <c r="LIU1214" s="216"/>
      <c r="LIV1214" s="216"/>
      <c r="LIW1214" s="216"/>
      <c r="LIX1214" s="216"/>
      <c r="LIY1214" s="216"/>
      <c r="LIZ1214" s="216"/>
      <c r="LJA1214" s="216"/>
      <c r="LJB1214" s="216"/>
      <c r="LJC1214" s="216"/>
      <c r="LJD1214" s="216"/>
      <c r="LJE1214" s="216"/>
      <c r="LJF1214" s="216"/>
      <c r="LJG1214" s="216"/>
      <c r="LJH1214" s="216"/>
      <c r="LJI1214" s="216"/>
      <c r="LJJ1214" s="216"/>
      <c r="LJK1214" s="216"/>
      <c r="LJL1214" s="216"/>
      <c r="LJM1214" s="216"/>
      <c r="LJN1214" s="216"/>
      <c r="LJO1214" s="216"/>
      <c r="LJP1214" s="216"/>
      <c r="LJQ1214" s="216"/>
      <c r="LJR1214" s="216"/>
      <c r="LJS1214" s="216"/>
      <c r="LJT1214" s="216"/>
      <c r="LJU1214" s="216"/>
      <c r="LJV1214" s="216"/>
      <c r="LJW1214" s="216"/>
      <c r="LJX1214" s="216"/>
      <c r="LJY1214" s="216"/>
      <c r="LJZ1214" s="216"/>
      <c r="LKA1214" s="216"/>
      <c r="LKB1214" s="216"/>
      <c r="LKC1214" s="216"/>
      <c r="LKD1214" s="216"/>
      <c r="LKE1214" s="216"/>
      <c r="LKF1214" s="216"/>
      <c r="LKG1214" s="216"/>
      <c r="LKH1214" s="216"/>
      <c r="LKI1214" s="216"/>
      <c r="LKJ1214" s="216"/>
      <c r="LKK1214" s="216"/>
      <c r="LKL1214" s="216"/>
      <c r="LKM1214" s="216"/>
      <c r="LKN1214" s="216"/>
      <c r="LKO1214" s="216"/>
      <c r="LKP1214" s="216"/>
      <c r="LKQ1214" s="216"/>
      <c r="LKR1214" s="216"/>
      <c r="LKS1214" s="216"/>
      <c r="LKT1214" s="216"/>
      <c r="LKU1214" s="216"/>
      <c r="LKV1214" s="216"/>
      <c r="LKW1214" s="216"/>
      <c r="LKX1214" s="216"/>
      <c r="LKY1214" s="216"/>
      <c r="LKZ1214" s="216"/>
      <c r="LLA1214" s="216"/>
      <c r="LLB1214" s="216"/>
      <c r="LLC1214" s="216"/>
      <c r="LLD1214" s="216"/>
      <c r="LLE1214" s="216"/>
      <c r="LLF1214" s="216"/>
      <c r="LLG1214" s="216"/>
      <c r="LLH1214" s="216"/>
      <c r="LLI1214" s="216"/>
      <c r="LLJ1214" s="216"/>
      <c r="LLK1214" s="216"/>
      <c r="LLL1214" s="216"/>
      <c r="LLM1214" s="216"/>
      <c r="LLN1214" s="216"/>
      <c r="LLO1214" s="216"/>
      <c r="LLP1214" s="216"/>
      <c r="LLQ1214" s="216"/>
      <c r="LLR1214" s="216"/>
      <c r="LLS1214" s="216"/>
      <c r="LLT1214" s="216"/>
      <c r="LLU1214" s="216"/>
      <c r="LLV1214" s="216"/>
      <c r="LLW1214" s="216"/>
      <c r="LLX1214" s="216"/>
      <c r="LLY1214" s="216"/>
      <c r="LLZ1214" s="216"/>
      <c r="LMA1214" s="216"/>
      <c r="LMB1214" s="216"/>
      <c r="LMC1214" s="216"/>
      <c r="LMD1214" s="216"/>
      <c r="LME1214" s="216"/>
      <c r="LMF1214" s="216"/>
      <c r="LMG1214" s="216"/>
      <c r="LMH1214" s="216"/>
      <c r="LMI1214" s="216"/>
      <c r="LMJ1214" s="216"/>
      <c r="LMK1214" s="216"/>
      <c r="LML1214" s="216"/>
      <c r="LMM1214" s="216"/>
      <c r="LMN1214" s="216"/>
      <c r="LMO1214" s="216"/>
      <c r="LMP1214" s="216"/>
      <c r="LMQ1214" s="216"/>
      <c r="LMR1214" s="216"/>
      <c r="LMS1214" s="216"/>
      <c r="LMT1214" s="216"/>
      <c r="LMU1214" s="216"/>
      <c r="LMV1214" s="216"/>
      <c r="LMW1214" s="216"/>
      <c r="LMX1214" s="216"/>
      <c r="LMY1214" s="216"/>
      <c r="LMZ1214" s="216"/>
      <c r="LNA1214" s="216"/>
      <c r="LNB1214" s="216"/>
      <c r="LNC1214" s="216"/>
      <c r="LND1214" s="216"/>
      <c r="LNE1214" s="216"/>
      <c r="LNF1214" s="216"/>
      <c r="LNG1214" s="216"/>
      <c r="LNH1214" s="216"/>
      <c r="LNI1214" s="216"/>
      <c r="LNJ1214" s="216"/>
      <c r="LNK1214" s="216"/>
      <c r="LNL1214" s="216"/>
      <c r="LNM1214" s="216"/>
      <c r="LNN1214" s="216"/>
      <c r="LNO1214" s="216"/>
      <c r="LNP1214" s="216"/>
      <c r="LNQ1214" s="216"/>
      <c r="LNR1214" s="216"/>
      <c r="LNS1214" s="216"/>
      <c r="LNT1214" s="216"/>
      <c r="LNU1214" s="216"/>
      <c r="LNV1214" s="216"/>
      <c r="LNW1214" s="216"/>
      <c r="LNX1214" s="216"/>
      <c r="LNY1214" s="216"/>
      <c r="LNZ1214" s="216"/>
      <c r="LOA1214" s="216"/>
      <c r="LOB1214" s="216"/>
      <c r="LOC1214" s="216"/>
      <c r="LOD1214" s="216"/>
      <c r="LOE1214" s="216"/>
      <c r="LOF1214" s="216"/>
      <c r="LOG1214" s="216"/>
      <c r="LOH1214" s="216"/>
      <c r="LOI1214" s="216"/>
      <c r="LOJ1214" s="216"/>
      <c r="LOK1214" s="216"/>
      <c r="LOL1214" s="216"/>
      <c r="LOM1214" s="216"/>
      <c r="LON1214" s="216"/>
      <c r="LOO1214" s="216"/>
      <c r="LOP1214" s="216"/>
      <c r="LOQ1214" s="216"/>
      <c r="LOR1214" s="216"/>
      <c r="LOS1214" s="216"/>
      <c r="LOT1214" s="216"/>
      <c r="LOU1214" s="216"/>
      <c r="LOV1214" s="216"/>
      <c r="LOW1214" s="216"/>
      <c r="LOX1214" s="216"/>
      <c r="LOY1214" s="216"/>
      <c r="LOZ1214" s="216"/>
      <c r="LPA1214" s="216"/>
      <c r="LPB1214" s="216"/>
      <c r="LPC1214" s="216"/>
      <c r="LPD1214" s="216"/>
      <c r="LPE1214" s="216"/>
      <c r="LPF1214" s="216"/>
      <c r="LPG1214" s="216"/>
      <c r="LPH1214" s="216"/>
      <c r="LPI1214" s="216"/>
      <c r="LPJ1214" s="216"/>
      <c r="LPK1214" s="216"/>
      <c r="LPL1214" s="216"/>
      <c r="LPM1214" s="216"/>
      <c r="LPN1214" s="216"/>
      <c r="LPO1214" s="216"/>
      <c r="LPP1214" s="216"/>
      <c r="LPQ1214" s="216"/>
      <c r="LPR1214" s="216"/>
      <c r="LPS1214" s="216"/>
      <c r="LPT1214" s="216"/>
      <c r="LPU1214" s="216"/>
      <c r="LPV1214" s="216"/>
      <c r="LPW1214" s="216"/>
      <c r="LPX1214" s="216"/>
      <c r="LPY1214" s="216"/>
      <c r="LPZ1214" s="216"/>
      <c r="LQA1214" s="216"/>
      <c r="LQB1214" s="216"/>
      <c r="LQC1214" s="216"/>
      <c r="LQD1214" s="216"/>
      <c r="LQE1214" s="216"/>
      <c r="LQF1214" s="216"/>
      <c r="LQG1214" s="216"/>
      <c r="LQH1214" s="216"/>
      <c r="LQI1214" s="216"/>
      <c r="LQJ1214" s="216"/>
      <c r="LQK1214" s="216"/>
      <c r="LQL1214" s="216"/>
      <c r="LQM1214" s="216"/>
      <c r="LQN1214" s="216"/>
      <c r="LQO1214" s="216"/>
      <c r="LQP1214" s="216"/>
      <c r="LQQ1214" s="216"/>
      <c r="LQR1214" s="216"/>
      <c r="LQS1214" s="216"/>
      <c r="LQT1214" s="216"/>
      <c r="LQU1214" s="216"/>
      <c r="LQV1214" s="216"/>
      <c r="LQW1214" s="216"/>
      <c r="LQX1214" s="216"/>
      <c r="LQY1214" s="216"/>
      <c r="LQZ1214" s="216"/>
      <c r="LRA1214" s="216"/>
      <c r="LRB1214" s="216"/>
      <c r="LRC1214" s="216"/>
      <c r="LRD1214" s="216"/>
      <c r="LRE1214" s="216"/>
      <c r="LRF1214" s="216"/>
      <c r="LRG1214" s="216"/>
      <c r="LRH1214" s="216"/>
      <c r="LRI1214" s="216"/>
      <c r="LRJ1214" s="216"/>
      <c r="LRK1214" s="216"/>
      <c r="LRL1214" s="216"/>
      <c r="LRM1214" s="216"/>
      <c r="LRN1214" s="216"/>
      <c r="LRO1214" s="216"/>
      <c r="LRP1214" s="216"/>
      <c r="LRQ1214" s="216"/>
      <c r="LRR1214" s="216"/>
      <c r="LRS1214" s="216"/>
      <c r="LRT1214" s="216"/>
      <c r="LRU1214" s="216"/>
      <c r="LRV1214" s="216"/>
      <c r="LRW1214" s="216"/>
      <c r="LRX1214" s="216"/>
      <c r="LRY1214" s="216"/>
      <c r="LRZ1214" s="216"/>
      <c r="LSA1214" s="216"/>
      <c r="LSB1214" s="216"/>
      <c r="LSC1214" s="216"/>
      <c r="LSD1214" s="216"/>
      <c r="LSE1214" s="216"/>
      <c r="LSF1214" s="216"/>
      <c r="LSG1214" s="216"/>
      <c r="LSH1214" s="216"/>
      <c r="LSI1214" s="216"/>
      <c r="LSJ1214" s="216"/>
      <c r="LSK1214" s="216"/>
      <c r="LSL1214" s="216"/>
      <c r="LSM1214" s="216"/>
      <c r="LSN1214" s="216"/>
      <c r="LSO1214" s="216"/>
      <c r="LSP1214" s="216"/>
      <c r="LSQ1214" s="216"/>
      <c r="LSR1214" s="216"/>
      <c r="LSS1214" s="216"/>
      <c r="LST1214" s="216"/>
      <c r="LSU1214" s="216"/>
      <c r="LSV1214" s="216"/>
      <c r="LSW1214" s="216"/>
      <c r="LSX1214" s="216"/>
      <c r="LSY1214" s="216"/>
      <c r="LSZ1214" s="216"/>
      <c r="LTA1214" s="216"/>
      <c r="LTB1214" s="216"/>
      <c r="LTC1214" s="216"/>
      <c r="LTD1214" s="216"/>
      <c r="LTE1214" s="216"/>
      <c r="LTF1214" s="216"/>
      <c r="LTG1214" s="216"/>
      <c r="LTH1214" s="216"/>
      <c r="LTI1214" s="216"/>
      <c r="LTJ1214" s="216"/>
      <c r="LTK1214" s="216"/>
      <c r="LTL1214" s="216"/>
      <c r="LTM1214" s="216"/>
      <c r="LTN1214" s="216"/>
      <c r="LTO1214" s="216"/>
      <c r="LTP1214" s="216"/>
      <c r="LTQ1214" s="216"/>
      <c r="LTR1214" s="216"/>
      <c r="LTS1214" s="216"/>
      <c r="LTT1214" s="216"/>
      <c r="LTU1214" s="216"/>
      <c r="LTV1214" s="216"/>
      <c r="LTW1214" s="216"/>
      <c r="LTX1214" s="216"/>
      <c r="LTY1214" s="216"/>
      <c r="LTZ1214" s="216"/>
      <c r="LUA1214" s="216"/>
      <c r="LUB1214" s="216"/>
      <c r="LUC1214" s="216"/>
      <c r="LUD1214" s="216"/>
      <c r="LUE1214" s="216"/>
      <c r="LUF1214" s="216"/>
      <c r="LUG1214" s="216"/>
      <c r="LUH1214" s="216"/>
      <c r="LUI1214" s="216"/>
      <c r="LUJ1214" s="216"/>
      <c r="LUK1214" s="216"/>
      <c r="LUL1214" s="216"/>
      <c r="LUM1214" s="216"/>
      <c r="LUN1214" s="216"/>
      <c r="LUO1214" s="216"/>
      <c r="LUP1214" s="216"/>
      <c r="LUQ1214" s="216"/>
      <c r="LUR1214" s="216"/>
      <c r="LUS1214" s="216"/>
      <c r="LUT1214" s="216"/>
      <c r="LUU1214" s="216"/>
      <c r="LUV1214" s="216"/>
      <c r="LUW1214" s="216"/>
      <c r="LUX1214" s="216"/>
      <c r="LUY1214" s="216"/>
      <c r="LUZ1214" s="216"/>
      <c r="LVA1214" s="216"/>
      <c r="LVB1214" s="216"/>
      <c r="LVC1214" s="216"/>
      <c r="LVD1214" s="216"/>
      <c r="LVE1214" s="216"/>
      <c r="LVF1214" s="216"/>
      <c r="LVG1214" s="216"/>
      <c r="LVH1214" s="216"/>
      <c r="LVI1214" s="216"/>
      <c r="LVJ1214" s="216"/>
      <c r="LVK1214" s="216"/>
      <c r="LVL1214" s="216"/>
      <c r="LVM1214" s="216"/>
      <c r="LVN1214" s="216"/>
      <c r="LVO1214" s="216"/>
      <c r="LVP1214" s="216"/>
      <c r="LVQ1214" s="216"/>
      <c r="LVR1214" s="216"/>
      <c r="LVS1214" s="216"/>
      <c r="LVT1214" s="216"/>
      <c r="LVU1214" s="216"/>
      <c r="LVV1214" s="216"/>
      <c r="LVW1214" s="216"/>
      <c r="LVX1214" s="216"/>
      <c r="LVY1214" s="216"/>
      <c r="LVZ1214" s="216"/>
      <c r="LWA1214" s="216"/>
      <c r="LWB1214" s="216"/>
      <c r="LWC1214" s="216"/>
      <c r="LWD1214" s="216"/>
      <c r="LWE1214" s="216"/>
      <c r="LWF1214" s="216"/>
      <c r="LWG1214" s="216"/>
      <c r="LWH1214" s="216"/>
      <c r="LWI1214" s="216"/>
      <c r="LWJ1214" s="216"/>
      <c r="LWK1214" s="216"/>
      <c r="LWL1214" s="216"/>
      <c r="LWM1214" s="216"/>
      <c r="LWN1214" s="216"/>
      <c r="LWO1214" s="216"/>
      <c r="LWP1214" s="216"/>
      <c r="LWQ1214" s="216"/>
      <c r="LWR1214" s="216"/>
      <c r="LWS1214" s="216"/>
      <c r="LWT1214" s="216"/>
      <c r="LWU1214" s="216"/>
      <c r="LWV1214" s="216"/>
      <c r="LWW1214" s="216"/>
      <c r="LWX1214" s="216"/>
      <c r="LWY1214" s="216"/>
      <c r="LWZ1214" s="216"/>
      <c r="LXA1214" s="216"/>
      <c r="LXB1214" s="216"/>
      <c r="LXC1214" s="216"/>
      <c r="LXD1214" s="216"/>
      <c r="LXE1214" s="216"/>
      <c r="LXF1214" s="216"/>
      <c r="LXG1214" s="216"/>
      <c r="LXH1214" s="216"/>
      <c r="LXI1214" s="216"/>
      <c r="LXJ1214" s="216"/>
      <c r="LXK1214" s="216"/>
      <c r="LXL1214" s="216"/>
      <c r="LXM1214" s="216"/>
      <c r="LXN1214" s="216"/>
      <c r="LXO1214" s="216"/>
      <c r="LXP1214" s="216"/>
      <c r="LXQ1214" s="216"/>
      <c r="LXR1214" s="216"/>
      <c r="LXS1214" s="216"/>
      <c r="LXT1214" s="216"/>
      <c r="LXU1214" s="216"/>
      <c r="LXV1214" s="216"/>
      <c r="LXW1214" s="216"/>
      <c r="LXX1214" s="216"/>
      <c r="LXY1214" s="216"/>
      <c r="LXZ1214" s="216"/>
      <c r="LYA1214" s="216"/>
      <c r="LYB1214" s="216"/>
      <c r="LYC1214" s="216"/>
      <c r="LYD1214" s="216"/>
      <c r="LYE1214" s="216"/>
      <c r="LYF1214" s="216"/>
      <c r="LYG1214" s="216"/>
      <c r="LYH1214" s="216"/>
      <c r="LYI1214" s="216"/>
      <c r="LYJ1214" s="216"/>
      <c r="LYK1214" s="216"/>
      <c r="LYL1214" s="216"/>
      <c r="LYM1214" s="216"/>
      <c r="LYN1214" s="216"/>
      <c r="LYO1214" s="216"/>
      <c r="LYP1214" s="216"/>
      <c r="LYQ1214" s="216"/>
      <c r="LYR1214" s="216"/>
      <c r="LYS1214" s="216"/>
      <c r="LYT1214" s="216"/>
      <c r="LYU1214" s="216"/>
      <c r="LYV1214" s="216"/>
      <c r="LYW1214" s="216"/>
      <c r="LYX1214" s="216"/>
      <c r="LYY1214" s="216"/>
      <c r="LYZ1214" s="216"/>
      <c r="LZA1214" s="216"/>
      <c r="LZB1214" s="216"/>
      <c r="LZC1214" s="216"/>
      <c r="LZD1214" s="216"/>
      <c r="LZE1214" s="216"/>
      <c r="LZF1214" s="216"/>
      <c r="LZG1214" s="216"/>
      <c r="LZH1214" s="216"/>
      <c r="LZI1214" s="216"/>
      <c r="LZJ1214" s="216"/>
      <c r="LZK1214" s="216"/>
      <c r="LZL1214" s="216"/>
      <c r="LZM1214" s="216"/>
      <c r="LZN1214" s="216"/>
      <c r="LZO1214" s="216"/>
      <c r="LZP1214" s="216"/>
      <c r="LZQ1214" s="216"/>
      <c r="LZR1214" s="216"/>
      <c r="LZS1214" s="216"/>
      <c r="LZT1214" s="216"/>
      <c r="LZU1214" s="216"/>
      <c r="LZV1214" s="216"/>
      <c r="LZW1214" s="216"/>
      <c r="LZX1214" s="216"/>
      <c r="LZY1214" s="216"/>
      <c r="LZZ1214" s="216"/>
      <c r="MAA1214" s="216"/>
      <c r="MAB1214" s="216"/>
      <c r="MAC1214" s="216"/>
      <c r="MAD1214" s="216"/>
      <c r="MAE1214" s="216"/>
      <c r="MAF1214" s="216"/>
      <c r="MAG1214" s="216"/>
      <c r="MAH1214" s="216"/>
      <c r="MAI1214" s="216"/>
      <c r="MAJ1214" s="216"/>
      <c r="MAK1214" s="216"/>
      <c r="MAL1214" s="216"/>
      <c r="MAM1214" s="216"/>
      <c r="MAN1214" s="216"/>
      <c r="MAO1214" s="216"/>
      <c r="MAP1214" s="216"/>
      <c r="MAQ1214" s="216"/>
      <c r="MAR1214" s="216"/>
      <c r="MAS1214" s="216"/>
      <c r="MAT1214" s="216"/>
      <c r="MAU1214" s="216"/>
      <c r="MAV1214" s="216"/>
      <c r="MAW1214" s="216"/>
      <c r="MAX1214" s="216"/>
      <c r="MAY1214" s="216"/>
      <c r="MAZ1214" s="216"/>
      <c r="MBA1214" s="216"/>
      <c r="MBB1214" s="216"/>
      <c r="MBC1214" s="216"/>
      <c r="MBD1214" s="216"/>
      <c r="MBE1214" s="216"/>
      <c r="MBF1214" s="216"/>
      <c r="MBG1214" s="216"/>
      <c r="MBH1214" s="216"/>
      <c r="MBI1214" s="216"/>
      <c r="MBJ1214" s="216"/>
      <c r="MBK1214" s="216"/>
      <c r="MBL1214" s="216"/>
      <c r="MBM1214" s="216"/>
      <c r="MBN1214" s="216"/>
      <c r="MBO1214" s="216"/>
      <c r="MBP1214" s="216"/>
      <c r="MBQ1214" s="216"/>
      <c r="MBR1214" s="216"/>
      <c r="MBS1214" s="216"/>
      <c r="MBT1214" s="216"/>
      <c r="MBU1214" s="216"/>
      <c r="MBV1214" s="216"/>
      <c r="MBW1214" s="216"/>
      <c r="MBX1214" s="216"/>
      <c r="MBY1214" s="216"/>
      <c r="MBZ1214" s="216"/>
      <c r="MCA1214" s="216"/>
      <c r="MCB1214" s="216"/>
      <c r="MCC1214" s="216"/>
      <c r="MCD1214" s="216"/>
      <c r="MCE1214" s="216"/>
      <c r="MCF1214" s="216"/>
      <c r="MCG1214" s="216"/>
      <c r="MCH1214" s="216"/>
      <c r="MCI1214" s="216"/>
      <c r="MCJ1214" s="216"/>
      <c r="MCK1214" s="216"/>
      <c r="MCL1214" s="216"/>
      <c r="MCM1214" s="216"/>
      <c r="MCN1214" s="216"/>
      <c r="MCO1214" s="216"/>
      <c r="MCP1214" s="216"/>
      <c r="MCQ1214" s="216"/>
      <c r="MCR1214" s="216"/>
      <c r="MCS1214" s="216"/>
      <c r="MCT1214" s="216"/>
      <c r="MCU1214" s="216"/>
      <c r="MCV1214" s="216"/>
      <c r="MCW1214" s="216"/>
      <c r="MCX1214" s="216"/>
      <c r="MCY1214" s="216"/>
      <c r="MCZ1214" s="216"/>
      <c r="MDA1214" s="216"/>
      <c r="MDB1214" s="216"/>
      <c r="MDC1214" s="216"/>
      <c r="MDD1214" s="216"/>
      <c r="MDE1214" s="216"/>
      <c r="MDF1214" s="216"/>
      <c r="MDG1214" s="216"/>
      <c r="MDH1214" s="216"/>
      <c r="MDI1214" s="216"/>
      <c r="MDJ1214" s="216"/>
      <c r="MDK1214" s="216"/>
      <c r="MDL1214" s="216"/>
      <c r="MDM1214" s="216"/>
      <c r="MDN1214" s="216"/>
      <c r="MDO1214" s="216"/>
      <c r="MDP1214" s="216"/>
      <c r="MDQ1214" s="216"/>
      <c r="MDR1214" s="216"/>
      <c r="MDS1214" s="216"/>
      <c r="MDT1214" s="216"/>
      <c r="MDU1214" s="216"/>
      <c r="MDV1214" s="216"/>
      <c r="MDW1214" s="216"/>
      <c r="MDX1214" s="216"/>
      <c r="MDY1214" s="216"/>
      <c r="MDZ1214" s="216"/>
      <c r="MEA1214" s="216"/>
      <c r="MEB1214" s="216"/>
      <c r="MEC1214" s="216"/>
      <c r="MED1214" s="216"/>
      <c r="MEE1214" s="216"/>
      <c r="MEF1214" s="216"/>
      <c r="MEG1214" s="216"/>
      <c r="MEH1214" s="216"/>
      <c r="MEI1214" s="216"/>
      <c r="MEJ1214" s="216"/>
      <c r="MEK1214" s="216"/>
      <c r="MEL1214" s="216"/>
      <c r="MEM1214" s="216"/>
      <c r="MEN1214" s="216"/>
      <c r="MEO1214" s="216"/>
      <c r="MEP1214" s="216"/>
      <c r="MEQ1214" s="216"/>
      <c r="MER1214" s="216"/>
      <c r="MES1214" s="216"/>
      <c r="MET1214" s="216"/>
      <c r="MEU1214" s="216"/>
      <c r="MEV1214" s="216"/>
      <c r="MEW1214" s="216"/>
      <c r="MEX1214" s="216"/>
      <c r="MEY1214" s="216"/>
      <c r="MEZ1214" s="216"/>
      <c r="MFA1214" s="216"/>
      <c r="MFB1214" s="216"/>
      <c r="MFC1214" s="216"/>
      <c r="MFD1214" s="216"/>
      <c r="MFE1214" s="216"/>
      <c r="MFF1214" s="216"/>
      <c r="MFG1214" s="216"/>
      <c r="MFH1214" s="216"/>
      <c r="MFI1214" s="216"/>
      <c r="MFJ1214" s="216"/>
      <c r="MFK1214" s="216"/>
      <c r="MFL1214" s="216"/>
      <c r="MFM1214" s="216"/>
      <c r="MFN1214" s="216"/>
      <c r="MFO1214" s="216"/>
      <c r="MFP1214" s="216"/>
      <c r="MFQ1214" s="216"/>
      <c r="MFR1214" s="216"/>
      <c r="MFS1214" s="216"/>
      <c r="MFT1214" s="216"/>
      <c r="MFU1214" s="216"/>
      <c r="MFV1214" s="216"/>
      <c r="MFW1214" s="216"/>
      <c r="MFX1214" s="216"/>
      <c r="MFY1214" s="216"/>
      <c r="MFZ1214" s="216"/>
      <c r="MGA1214" s="216"/>
      <c r="MGB1214" s="216"/>
      <c r="MGC1214" s="216"/>
      <c r="MGD1214" s="216"/>
      <c r="MGE1214" s="216"/>
      <c r="MGF1214" s="216"/>
      <c r="MGG1214" s="216"/>
      <c r="MGH1214" s="216"/>
      <c r="MGI1214" s="216"/>
      <c r="MGJ1214" s="216"/>
      <c r="MGK1214" s="216"/>
      <c r="MGL1214" s="216"/>
      <c r="MGM1214" s="216"/>
      <c r="MGN1214" s="216"/>
      <c r="MGO1214" s="216"/>
      <c r="MGP1214" s="216"/>
      <c r="MGQ1214" s="216"/>
      <c r="MGR1214" s="216"/>
      <c r="MGS1214" s="216"/>
      <c r="MGT1214" s="216"/>
      <c r="MGU1214" s="216"/>
      <c r="MGV1214" s="216"/>
      <c r="MGW1214" s="216"/>
      <c r="MGX1214" s="216"/>
      <c r="MGY1214" s="216"/>
      <c r="MGZ1214" s="216"/>
      <c r="MHA1214" s="216"/>
      <c r="MHB1214" s="216"/>
      <c r="MHC1214" s="216"/>
      <c r="MHD1214" s="216"/>
      <c r="MHE1214" s="216"/>
      <c r="MHF1214" s="216"/>
      <c r="MHG1214" s="216"/>
      <c r="MHH1214" s="216"/>
      <c r="MHI1214" s="216"/>
      <c r="MHJ1214" s="216"/>
      <c r="MHK1214" s="216"/>
      <c r="MHL1214" s="216"/>
      <c r="MHM1214" s="216"/>
      <c r="MHN1214" s="216"/>
      <c r="MHO1214" s="216"/>
      <c r="MHP1214" s="216"/>
      <c r="MHQ1214" s="216"/>
      <c r="MHR1214" s="216"/>
      <c r="MHS1214" s="216"/>
      <c r="MHT1214" s="216"/>
      <c r="MHU1214" s="216"/>
      <c r="MHV1214" s="216"/>
      <c r="MHW1214" s="216"/>
      <c r="MHX1214" s="216"/>
      <c r="MHY1214" s="216"/>
      <c r="MHZ1214" s="216"/>
      <c r="MIA1214" s="216"/>
      <c r="MIB1214" s="216"/>
      <c r="MIC1214" s="216"/>
      <c r="MID1214" s="216"/>
      <c r="MIE1214" s="216"/>
      <c r="MIF1214" s="216"/>
      <c r="MIG1214" s="216"/>
      <c r="MIH1214" s="216"/>
      <c r="MII1214" s="216"/>
      <c r="MIJ1214" s="216"/>
      <c r="MIK1214" s="216"/>
      <c r="MIL1214" s="216"/>
      <c r="MIM1214" s="216"/>
      <c r="MIN1214" s="216"/>
      <c r="MIO1214" s="216"/>
      <c r="MIP1214" s="216"/>
      <c r="MIQ1214" s="216"/>
      <c r="MIR1214" s="216"/>
      <c r="MIS1214" s="216"/>
      <c r="MIT1214" s="216"/>
      <c r="MIU1214" s="216"/>
      <c r="MIV1214" s="216"/>
      <c r="MIW1214" s="216"/>
      <c r="MIX1214" s="216"/>
      <c r="MIY1214" s="216"/>
      <c r="MIZ1214" s="216"/>
      <c r="MJA1214" s="216"/>
      <c r="MJB1214" s="216"/>
      <c r="MJC1214" s="216"/>
      <c r="MJD1214" s="216"/>
      <c r="MJE1214" s="216"/>
      <c r="MJF1214" s="216"/>
      <c r="MJG1214" s="216"/>
      <c r="MJH1214" s="216"/>
      <c r="MJI1214" s="216"/>
      <c r="MJJ1214" s="216"/>
      <c r="MJK1214" s="216"/>
      <c r="MJL1214" s="216"/>
      <c r="MJM1214" s="216"/>
      <c r="MJN1214" s="216"/>
      <c r="MJO1214" s="216"/>
      <c r="MJP1214" s="216"/>
      <c r="MJQ1214" s="216"/>
      <c r="MJR1214" s="216"/>
      <c r="MJS1214" s="216"/>
      <c r="MJT1214" s="216"/>
      <c r="MJU1214" s="216"/>
      <c r="MJV1214" s="216"/>
      <c r="MJW1214" s="216"/>
      <c r="MJX1214" s="216"/>
      <c r="MJY1214" s="216"/>
      <c r="MJZ1214" s="216"/>
      <c r="MKA1214" s="216"/>
      <c r="MKB1214" s="216"/>
      <c r="MKC1214" s="216"/>
      <c r="MKD1214" s="216"/>
      <c r="MKE1214" s="216"/>
      <c r="MKF1214" s="216"/>
      <c r="MKG1214" s="216"/>
      <c r="MKH1214" s="216"/>
      <c r="MKI1214" s="216"/>
      <c r="MKJ1214" s="216"/>
      <c r="MKK1214" s="216"/>
      <c r="MKL1214" s="216"/>
      <c r="MKM1214" s="216"/>
      <c r="MKN1214" s="216"/>
      <c r="MKO1214" s="216"/>
      <c r="MKP1214" s="216"/>
      <c r="MKQ1214" s="216"/>
      <c r="MKR1214" s="216"/>
      <c r="MKS1214" s="216"/>
      <c r="MKT1214" s="216"/>
      <c r="MKU1214" s="216"/>
      <c r="MKV1214" s="216"/>
      <c r="MKW1214" s="216"/>
      <c r="MKX1214" s="216"/>
      <c r="MKY1214" s="216"/>
      <c r="MKZ1214" s="216"/>
      <c r="MLA1214" s="216"/>
      <c r="MLB1214" s="216"/>
      <c r="MLC1214" s="216"/>
      <c r="MLD1214" s="216"/>
      <c r="MLE1214" s="216"/>
      <c r="MLF1214" s="216"/>
      <c r="MLG1214" s="216"/>
      <c r="MLH1214" s="216"/>
      <c r="MLI1214" s="216"/>
      <c r="MLJ1214" s="216"/>
      <c r="MLK1214" s="216"/>
      <c r="MLL1214" s="216"/>
      <c r="MLM1214" s="216"/>
      <c r="MLN1214" s="216"/>
      <c r="MLO1214" s="216"/>
      <c r="MLP1214" s="216"/>
      <c r="MLQ1214" s="216"/>
      <c r="MLR1214" s="216"/>
      <c r="MLS1214" s="216"/>
      <c r="MLT1214" s="216"/>
      <c r="MLU1214" s="216"/>
      <c r="MLV1214" s="216"/>
      <c r="MLW1214" s="216"/>
      <c r="MLX1214" s="216"/>
      <c r="MLY1214" s="216"/>
      <c r="MLZ1214" s="216"/>
      <c r="MMA1214" s="216"/>
      <c r="MMB1214" s="216"/>
      <c r="MMC1214" s="216"/>
      <c r="MMD1214" s="216"/>
      <c r="MME1214" s="216"/>
      <c r="MMF1214" s="216"/>
      <c r="MMG1214" s="216"/>
      <c r="MMH1214" s="216"/>
      <c r="MMI1214" s="216"/>
      <c r="MMJ1214" s="216"/>
      <c r="MMK1214" s="216"/>
      <c r="MML1214" s="216"/>
      <c r="MMM1214" s="216"/>
      <c r="MMN1214" s="216"/>
      <c r="MMO1214" s="216"/>
      <c r="MMP1214" s="216"/>
      <c r="MMQ1214" s="216"/>
      <c r="MMR1214" s="216"/>
      <c r="MMS1214" s="216"/>
      <c r="MMT1214" s="216"/>
      <c r="MMU1214" s="216"/>
      <c r="MMV1214" s="216"/>
      <c r="MMW1214" s="216"/>
      <c r="MMX1214" s="216"/>
      <c r="MMY1214" s="216"/>
      <c r="MMZ1214" s="216"/>
      <c r="MNA1214" s="216"/>
      <c r="MNB1214" s="216"/>
      <c r="MNC1214" s="216"/>
      <c r="MND1214" s="216"/>
      <c r="MNE1214" s="216"/>
      <c r="MNF1214" s="216"/>
      <c r="MNG1214" s="216"/>
      <c r="MNH1214" s="216"/>
      <c r="MNI1214" s="216"/>
      <c r="MNJ1214" s="216"/>
      <c r="MNK1214" s="216"/>
      <c r="MNL1214" s="216"/>
      <c r="MNM1214" s="216"/>
      <c r="MNN1214" s="216"/>
      <c r="MNO1214" s="216"/>
      <c r="MNP1214" s="216"/>
      <c r="MNQ1214" s="216"/>
      <c r="MNR1214" s="216"/>
      <c r="MNS1214" s="216"/>
      <c r="MNT1214" s="216"/>
      <c r="MNU1214" s="216"/>
      <c r="MNV1214" s="216"/>
      <c r="MNW1214" s="216"/>
      <c r="MNX1214" s="216"/>
      <c r="MNY1214" s="216"/>
      <c r="MNZ1214" s="216"/>
      <c r="MOA1214" s="216"/>
      <c r="MOB1214" s="216"/>
      <c r="MOC1214" s="216"/>
      <c r="MOD1214" s="216"/>
      <c r="MOE1214" s="216"/>
      <c r="MOF1214" s="216"/>
      <c r="MOG1214" s="216"/>
      <c r="MOH1214" s="216"/>
      <c r="MOI1214" s="216"/>
      <c r="MOJ1214" s="216"/>
      <c r="MOK1214" s="216"/>
      <c r="MOL1214" s="216"/>
      <c r="MOM1214" s="216"/>
      <c r="MON1214" s="216"/>
      <c r="MOO1214" s="216"/>
      <c r="MOP1214" s="216"/>
      <c r="MOQ1214" s="216"/>
      <c r="MOR1214" s="216"/>
      <c r="MOS1214" s="216"/>
      <c r="MOT1214" s="216"/>
      <c r="MOU1214" s="216"/>
      <c r="MOV1214" s="216"/>
      <c r="MOW1214" s="216"/>
      <c r="MOX1214" s="216"/>
      <c r="MOY1214" s="216"/>
      <c r="MOZ1214" s="216"/>
      <c r="MPA1214" s="216"/>
      <c r="MPB1214" s="216"/>
      <c r="MPC1214" s="216"/>
      <c r="MPD1214" s="216"/>
      <c r="MPE1214" s="216"/>
      <c r="MPF1214" s="216"/>
      <c r="MPG1214" s="216"/>
      <c r="MPH1214" s="216"/>
      <c r="MPI1214" s="216"/>
      <c r="MPJ1214" s="216"/>
      <c r="MPK1214" s="216"/>
      <c r="MPL1214" s="216"/>
      <c r="MPM1214" s="216"/>
      <c r="MPN1214" s="216"/>
      <c r="MPO1214" s="216"/>
      <c r="MPP1214" s="216"/>
      <c r="MPQ1214" s="216"/>
      <c r="MPR1214" s="216"/>
      <c r="MPS1214" s="216"/>
      <c r="MPT1214" s="216"/>
      <c r="MPU1214" s="216"/>
      <c r="MPV1214" s="216"/>
      <c r="MPW1214" s="216"/>
      <c r="MPX1214" s="216"/>
      <c r="MPY1214" s="216"/>
      <c r="MPZ1214" s="216"/>
      <c r="MQA1214" s="216"/>
      <c r="MQB1214" s="216"/>
      <c r="MQC1214" s="216"/>
      <c r="MQD1214" s="216"/>
      <c r="MQE1214" s="216"/>
      <c r="MQF1214" s="216"/>
      <c r="MQG1214" s="216"/>
      <c r="MQH1214" s="216"/>
      <c r="MQI1214" s="216"/>
      <c r="MQJ1214" s="216"/>
      <c r="MQK1214" s="216"/>
      <c r="MQL1214" s="216"/>
      <c r="MQM1214" s="216"/>
      <c r="MQN1214" s="216"/>
      <c r="MQO1214" s="216"/>
      <c r="MQP1214" s="216"/>
      <c r="MQQ1214" s="216"/>
      <c r="MQR1214" s="216"/>
      <c r="MQS1214" s="216"/>
      <c r="MQT1214" s="216"/>
      <c r="MQU1214" s="216"/>
      <c r="MQV1214" s="216"/>
      <c r="MQW1214" s="216"/>
      <c r="MQX1214" s="216"/>
      <c r="MQY1214" s="216"/>
      <c r="MQZ1214" s="216"/>
      <c r="MRA1214" s="216"/>
      <c r="MRB1214" s="216"/>
      <c r="MRC1214" s="216"/>
      <c r="MRD1214" s="216"/>
      <c r="MRE1214" s="216"/>
      <c r="MRF1214" s="216"/>
      <c r="MRG1214" s="216"/>
      <c r="MRH1214" s="216"/>
      <c r="MRI1214" s="216"/>
      <c r="MRJ1214" s="216"/>
      <c r="MRK1214" s="216"/>
      <c r="MRL1214" s="216"/>
      <c r="MRM1214" s="216"/>
      <c r="MRN1214" s="216"/>
      <c r="MRO1214" s="216"/>
      <c r="MRP1214" s="216"/>
      <c r="MRQ1214" s="216"/>
      <c r="MRR1214" s="216"/>
      <c r="MRS1214" s="216"/>
      <c r="MRT1214" s="216"/>
      <c r="MRU1214" s="216"/>
      <c r="MRV1214" s="216"/>
      <c r="MRW1214" s="216"/>
      <c r="MRX1214" s="216"/>
      <c r="MRY1214" s="216"/>
      <c r="MRZ1214" s="216"/>
      <c r="MSA1214" s="216"/>
      <c r="MSB1214" s="216"/>
      <c r="MSC1214" s="216"/>
      <c r="MSD1214" s="216"/>
      <c r="MSE1214" s="216"/>
      <c r="MSF1214" s="216"/>
      <c r="MSG1214" s="216"/>
      <c r="MSH1214" s="216"/>
      <c r="MSI1214" s="216"/>
      <c r="MSJ1214" s="216"/>
      <c r="MSK1214" s="216"/>
      <c r="MSL1214" s="216"/>
      <c r="MSM1214" s="216"/>
      <c r="MSN1214" s="216"/>
      <c r="MSO1214" s="216"/>
      <c r="MSP1214" s="216"/>
      <c r="MSQ1214" s="216"/>
      <c r="MSR1214" s="216"/>
      <c r="MSS1214" s="216"/>
      <c r="MST1214" s="216"/>
      <c r="MSU1214" s="216"/>
      <c r="MSV1214" s="216"/>
      <c r="MSW1214" s="216"/>
      <c r="MSX1214" s="216"/>
      <c r="MSY1214" s="216"/>
      <c r="MSZ1214" s="216"/>
      <c r="MTA1214" s="216"/>
      <c r="MTB1214" s="216"/>
      <c r="MTC1214" s="216"/>
      <c r="MTD1214" s="216"/>
      <c r="MTE1214" s="216"/>
      <c r="MTF1214" s="216"/>
      <c r="MTG1214" s="216"/>
      <c r="MTH1214" s="216"/>
      <c r="MTI1214" s="216"/>
      <c r="MTJ1214" s="216"/>
      <c r="MTK1214" s="216"/>
      <c r="MTL1214" s="216"/>
      <c r="MTM1214" s="216"/>
      <c r="MTN1214" s="216"/>
      <c r="MTO1214" s="216"/>
      <c r="MTP1214" s="216"/>
      <c r="MTQ1214" s="216"/>
      <c r="MTR1214" s="216"/>
      <c r="MTS1214" s="216"/>
      <c r="MTT1214" s="216"/>
      <c r="MTU1214" s="216"/>
      <c r="MTV1214" s="216"/>
      <c r="MTW1214" s="216"/>
      <c r="MTX1214" s="216"/>
      <c r="MTY1214" s="216"/>
      <c r="MTZ1214" s="216"/>
      <c r="MUA1214" s="216"/>
      <c r="MUB1214" s="216"/>
      <c r="MUC1214" s="216"/>
      <c r="MUD1214" s="216"/>
      <c r="MUE1214" s="216"/>
      <c r="MUF1214" s="216"/>
      <c r="MUG1214" s="216"/>
      <c r="MUH1214" s="216"/>
      <c r="MUI1214" s="216"/>
      <c r="MUJ1214" s="216"/>
      <c r="MUK1214" s="216"/>
      <c r="MUL1214" s="216"/>
      <c r="MUM1214" s="216"/>
      <c r="MUN1214" s="216"/>
      <c r="MUO1214" s="216"/>
      <c r="MUP1214" s="216"/>
      <c r="MUQ1214" s="216"/>
      <c r="MUR1214" s="216"/>
      <c r="MUS1214" s="216"/>
      <c r="MUT1214" s="216"/>
      <c r="MUU1214" s="216"/>
      <c r="MUV1214" s="216"/>
      <c r="MUW1214" s="216"/>
      <c r="MUX1214" s="216"/>
      <c r="MUY1214" s="216"/>
      <c r="MUZ1214" s="216"/>
      <c r="MVA1214" s="216"/>
      <c r="MVB1214" s="216"/>
      <c r="MVC1214" s="216"/>
      <c r="MVD1214" s="216"/>
      <c r="MVE1214" s="216"/>
      <c r="MVF1214" s="216"/>
      <c r="MVG1214" s="216"/>
      <c r="MVH1214" s="216"/>
      <c r="MVI1214" s="216"/>
      <c r="MVJ1214" s="216"/>
      <c r="MVK1214" s="216"/>
      <c r="MVL1214" s="216"/>
      <c r="MVM1214" s="216"/>
      <c r="MVN1214" s="216"/>
      <c r="MVO1214" s="216"/>
      <c r="MVP1214" s="216"/>
      <c r="MVQ1214" s="216"/>
      <c r="MVR1214" s="216"/>
      <c r="MVS1214" s="216"/>
      <c r="MVT1214" s="216"/>
      <c r="MVU1214" s="216"/>
      <c r="MVV1214" s="216"/>
      <c r="MVW1214" s="216"/>
      <c r="MVX1214" s="216"/>
      <c r="MVY1214" s="216"/>
      <c r="MVZ1214" s="216"/>
      <c r="MWA1214" s="216"/>
      <c r="MWB1214" s="216"/>
      <c r="MWC1214" s="216"/>
      <c r="MWD1214" s="216"/>
      <c r="MWE1214" s="216"/>
      <c r="MWF1214" s="216"/>
      <c r="MWG1214" s="216"/>
      <c r="MWH1214" s="216"/>
      <c r="MWI1214" s="216"/>
      <c r="MWJ1214" s="216"/>
      <c r="MWK1214" s="216"/>
      <c r="MWL1214" s="216"/>
      <c r="MWM1214" s="216"/>
      <c r="MWN1214" s="216"/>
      <c r="MWO1214" s="216"/>
      <c r="MWP1214" s="216"/>
      <c r="MWQ1214" s="216"/>
      <c r="MWR1214" s="216"/>
      <c r="MWS1214" s="216"/>
      <c r="MWT1214" s="216"/>
      <c r="MWU1214" s="216"/>
      <c r="MWV1214" s="216"/>
      <c r="MWW1214" s="216"/>
      <c r="MWX1214" s="216"/>
      <c r="MWY1214" s="216"/>
      <c r="MWZ1214" s="216"/>
      <c r="MXA1214" s="216"/>
      <c r="MXB1214" s="216"/>
      <c r="MXC1214" s="216"/>
      <c r="MXD1214" s="216"/>
      <c r="MXE1214" s="216"/>
      <c r="MXF1214" s="216"/>
      <c r="MXG1214" s="216"/>
      <c r="MXH1214" s="216"/>
      <c r="MXI1214" s="216"/>
      <c r="MXJ1214" s="216"/>
      <c r="MXK1214" s="216"/>
      <c r="MXL1214" s="216"/>
      <c r="MXM1214" s="216"/>
      <c r="MXN1214" s="216"/>
      <c r="MXO1214" s="216"/>
      <c r="MXP1214" s="216"/>
      <c r="MXQ1214" s="216"/>
      <c r="MXR1214" s="216"/>
      <c r="MXS1214" s="216"/>
      <c r="MXT1214" s="216"/>
      <c r="MXU1214" s="216"/>
      <c r="MXV1214" s="216"/>
      <c r="MXW1214" s="216"/>
      <c r="MXX1214" s="216"/>
      <c r="MXY1214" s="216"/>
      <c r="MXZ1214" s="216"/>
      <c r="MYA1214" s="216"/>
      <c r="MYB1214" s="216"/>
      <c r="MYC1214" s="216"/>
      <c r="MYD1214" s="216"/>
      <c r="MYE1214" s="216"/>
      <c r="MYF1214" s="216"/>
      <c r="MYG1214" s="216"/>
      <c r="MYH1214" s="216"/>
      <c r="MYI1214" s="216"/>
      <c r="MYJ1214" s="216"/>
      <c r="MYK1214" s="216"/>
      <c r="MYL1214" s="216"/>
      <c r="MYM1214" s="216"/>
      <c r="MYN1214" s="216"/>
      <c r="MYO1214" s="216"/>
      <c r="MYP1214" s="216"/>
      <c r="MYQ1214" s="216"/>
      <c r="MYR1214" s="216"/>
      <c r="MYS1214" s="216"/>
      <c r="MYT1214" s="216"/>
      <c r="MYU1214" s="216"/>
      <c r="MYV1214" s="216"/>
      <c r="MYW1214" s="216"/>
      <c r="MYX1214" s="216"/>
      <c r="MYY1214" s="216"/>
      <c r="MYZ1214" s="216"/>
      <c r="MZA1214" s="216"/>
      <c r="MZB1214" s="216"/>
      <c r="MZC1214" s="216"/>
      <c r="MZD1214" s="216"/>
      <c r="MZE1214" s="216"/>
      <c r="MZF1214" s="216"/>
      <c r="MZG1214" s="216"/>
      <c r="MZH1214" s="216"/>
      <c r="MZI1214" s="216"/>
      <c r="MZJ1214" s="216"/>
      <c r="MZK1214" s="216"/>
      <c r="MZL1214" s="216"/>
      <c r="MZM1214" s="216"/>
      <c r="MZN1214" s="216"/>
      <c r="MZO1214" s="216"/>
      <c r="MZP1214" s="216"/>
      <c r="MZQ1214" s="216"/>
      <c r="MZR1214" s="216"/>
      <c r="MZS1214" s="216"/>
      <c r="MZT1214" s="216"/>
      <c r="MZU1214" s="216"/>
      <c r="MZV1214" s="216"/>
      <c r="MZW1214" s="216"/>
      <c r="MZX1214" s="216"/>
      <c r="MZY1214" s="216"/>
      <c r="MZZ1214" s="216"/>
      <c r="NAA1214" s="216"/>
      <c r="NAB1214" s="216"/>
      <c r="NAC1214" s="216"/>
      <c r="NAD1214" s="216"/>
      <c r="NAE1214" s="216"/>
      <c r="NAF1214" s="216"/>
      <c r="NAG1214" s="216"/>
      <c r="NAH1214" s="216"/>
      <c r="NAI1214" s="216"/>
      <c r="NAJ1214" s="216"/>
      <c r="NAK1214" s="216"/>
      <c r="NAL1214" s="216"/>
      <c r="NAM1214" s="216"/>
      <c r="NAN1214" s="216"/>
      <c r="NAO1214" s="216"/>
      <c r="NAP1214" s="216"/>
      <c r="NAQ1214" s="216"/>
      <c r="NAR1214" s="216"/>
      <c r="NAS1214" s="216"/>
      <c r="NAT1214" s="216"/>
      <c r="NAU1214" s="216"/>
      <c r="NAV1214" s="216"/>
      <c r="NAW1214" s="216"/>
      <c r="NAX1214" s="216"/>
      <c r="NAY1214" s="216"/>
      <c r="NAZ1214" s="216"/>
      <c r="NBA1214" s="216"/>
      <c r="NBB1214" s="216"/>
      <c r="NBC1214" s="216"/>
      <c r="NBD1214" s="216"/>
      <c r="NBE1214" s="216"/>
      <c r="NBF1214" s="216"/>
      <c r="NBG1214" s="216"/>
      <c r="NBH1214" s="216"/>
      <c r="NBI1214" s="216"/>
      <c r="NBJ1214" s="216"/>
      <c r="NBK1214" s="216"/>
      <c r="NBL1214" s="216"/>
      <c r="NBM1214" s="216"/>
      <c r="NBN1214" s="216"/>
      <c r="NBO1214" s="216"/>
      <c r="NBP1214" s="216"/>
      <c r="NBQ1214" s="216"/>
      <c r="NBR1214" s="216"/>
      <c r="NBS1214" s="216"/>
      <c r="NBT1214" s="216"/>
      <c r="NBU1214" s="216"/>
      <c r="NBV1214" s="216"/>
      <c r="NBW1214" s="216"/>
      <c r="NBX1214" s="216"/>
      <c r="NBY1214" s="216"/>
      <c r="NBZ1214" s="216"/>
      <c r="NCA1214" s="216"/>
      <c r="NCB1214" s="216"/>
      <c r="NCC1214" s="216"/>
      <c r="NCD1214" s="216"/>
      <c r="NCE1214" s="216"/>
      <c r="NCF1214" s="216"/>
      <c r="NCG1214" s="216"/>
      <c r="NCH1214" s="216"/>
      <c r="NCI1214" s="216"/>
      <c r="NCJ1214" s="216"/>
      <c r="NCK1214" s="216"/>
      <c r="NCL1214" s="216"/>
      <c r="NCM1214" s="216"/>
      <c r="NCN1214" s="216"/>
      <c r="NCO1214" s="216"/>
      <c r="NCP1214" s="216"/>
      <c r="NCQ1214" s="216"/>
      <c r="NCR1214" s="216"/>
      <c r="NCS1214" s="216"/>
      <c r="NCT1214" s="216"/>
      <c r="NCU1214" s="216"/>
      <c r="NCV1214" s="216"/>
      <c r="NCW1214" s="216"/>
      <c r="NCX1214" s="216"/>
      <c r="NCY1214" s="216"/>
      <c r="NCZ1214" s="216"/>
      <c r="NDA1214" s="216"/>
      <c r="NDB1214" s="216"/>
      <c r="NDC1214" s="216"/>
      <c r="NDD1214" s="216"/>
      <c r="NDE1214" s="216"/>
      <c r="NDF1214" s="216"/>
      <c r="NDG1214" s="216"/>
      <c r="NDH1214" s="216"/>
      <c r="NDI1214" s="216"/>
      <c r="NDJ1214" s="216"/>
      <c r="NDK1214" s="216"/>
      <c r="NDL1214" s="216"/>
      <c r="NDM1214" s="216"/>
      <c r="NDN1214" s="216"/>
      <c r="NDO1214" s="216"/>
      <c r="NDP1214" s="216"/>
      <c r="NDQ1214" s="216"/>
      <c r="NDR1214" s="216"/>
      <c r="NDS1214" s="216"/>
      <c r="NDT1214" s="216"/>
      <c r="NDU1214" s="216"/>
      <c r="NDV1214" s="216"/>
      <c r="NDW1214" s="216"/>
      <c r="NDX1214" s="216"/>
      <c r="NDY1214" s="216"/>
      <c r="NDZ1214" s="216"/>
      <c r="NEA1214" s="216"/>
      <c r="NEB1214" s="216"/>
      <c r="NEC1214" s="216"/>
      <c r="NED1214" s="216"/>
      <c r="NEE1214" s="216"/>
      <c r="NEF1214" s="216"/>
      <c r="NEG1214" s="216"/>
      <c r="NEH1214" s="216"/>
      <c r="NEI1214" s="216"/>
      <c r="NEJ1214" s="216"/>
      <c r="NEK1214" s="216"/>
      <c r="NEL1214" s="216"/>
      <c r="NEM1214" s="216"/>
      <c r="NEN1214" s="216"/>
      <c r="NEO1214" s="216"/>
      <c r="NEP1214" s="216"/>
      <c r="NEQ1214" s="216"/>
      <c r="NER1214" s="216"/>
      <c r="NES1214" s="216"/>
      <c r="NET1214" s="216"/>
      <c r="NEU1214" s="216"/>
      <c r="NEV1214" s="216"/>
      <c r="NEW1214" s="216"/>
      <c r="NEX1214" s="216"/>
      <c r="NEY1214" s="216"/>
      <c r="NEZ1214" s="216"/>
      <c r="NFA1214" s="216"/>
      <c r="NFB1214" s="216"/>
      <c r="NFC1214" s="216"/>
      <c r="NFD1214" s="216"/>
      <c r="NFE1214" s="216"/>
      <c r="NFF1214" s="216"/>
      <c r="NFG1214" s="216"/>
      <c r="NFH1214" s="216"/>
      <c r="NFI1214" s="216"/>
      <c r="NFJ1214" s="216"/>
      <c r="NFK1214" s="216"/>
      <c r="NFL1214" s="216"/>
      <c r="NFM1214" s="216"/>
      <c r="NFN1214" s="216"/>
      <c r="NFO1214" s="216"/>
      <c r="NFP1214" s="216"/>
      <c r="NFQ1214" s="216"/>
      <c r="NFR1214" s="216"/>
      <c r="NFS1214" s="216"/>
      <c r="NFT1214" s="216"/>
      <c r="NFU1214" s="216"/>
      <c r="NFV1214" s="216"/>
      <c r="NFW1214" s="216"/>
      <c r="NFX1214" s="216"/>
      <c r="NFY1214" s="216"/>
      <c r="NFZ1214" s="216"/>
      <c r="NGA1214" s="216"/>
      <c r="NGB1214" s="216"/>
      <c r="NGC1214" s="216"/>
      <c r="NGD1214" s="216"/>
      <c r="NGE1214" s="216"/>
      <c r="NGF1214" s="216"/>
      <c r="NGG1214" s="216"/>
      <c r="NGH1214" s="216"/>
      <c r="NGI1214" s="216"/>
      <c r="NGJ1214" s="216"/>
      <c r="NGK1214" s="216"/>
      <c r="NGL1214" s="216"/>
      <c r="NGM1214" s="216"/>
      <c r="NGN1214" s="216"/>
      <c r="NGO1214" s="216"/>
      <c r="NGP1214" s="216"/>
      <c r="NGQ1214" s="216"/>
      <c r="NGR1214" s="216"/>
      <c r="NGS1214" s="216"/>
      <c r="NGT1214" s="216"/>
      <c r="NGU1214" s="216"/>
      <c r="NGV1214" s="216"/>
      <c r="NGW1214" s="216"/>
      <c r="NGX1214" s="216"/>
      <c r="NGY1214" s="216"/>
      <c r="NGZ1214" s="216"/>
      <c r="NHA1214" s="216"/>
      <c r="NHB1214" s="216"/>
      <c r="NHC1214" s="216"/>
      <c r="NHD1214" s="216"/>
      <c r="NHE1214" s="216"/>
      <c r="NHF1214" s="216"/>
      <c r="NHG1214" s="216"/>
      <c r="NHH1214" s="216"/>
      <c r="NHI1214" s="216"/>
      <c r="NHJ1214" s="216"/>
      <c r="NHK1214" s="216"/>
      <c r="NHL1214" s="216"/>
      <c r="NHM1214" s="216"/>
      <c r="NHN1214" s="216"/>
      <c r="NHO1214" s="216"/>
      <c r="NHP1214" s="216"/>
      <c r="NHQ1214" s="216"/>
      <c r="NHR1214" s="216"/>
      <c r="NHS1214" s="216"/>
      <c r="NHT1214" s="216"/>
      <c r="NHU1214" s="216"/>
      <c r="NHV1214" s="216"/>
      <c r="NHW1214" s="216"/>
      <c r="NHX1214" s="216"/>
      <c r="NHY1214" s="216"/>
      <c r="NHZ1214" s="216"/>
      <c r="NIA1214" s="216"/>
      <c r="NIB1214" s="216"/>
      <c r="NIC1214" s="216"/>
      <c r="NID1214" s="216"/>
      <c r="NIE1214" s="216"/>
      <c r="NIF1214" s="216"/>
      <c r="NIG1214" s="216"/>
      <c r="NIH1214" s="216"/>
      <c r="NII1214" s="216"/>
      <c r="NIJ1214" s="216"/>
      <c r="NIK1214" s="216"/>
      <c r="NIL1214" s="216"/>
      <c r="NIM1214" s="216"/>
      <c r="NIN1214" s="216"/>
      <c r="NIO1214" s="216"/>
      <c r="NIP1214" s="216"/>
      <c r="NIQ1214" s="216"/>
      <c r="NIR1214" s="216"/>
      <c r="NIS1214" s="216"/>
      <c r="NIT1214" s="216"/>
      <c r="NIU1214" s="216"/>
      <c r="NIV1214" s="216"/>
      <c r="NIW1214" s="216"/>
      <c r="NIX1214" s="216"/>
      <c r="NIY1214" s="216"/>
      <c r="NIZ1214" s="216"/>
      <c r="NJA1214" s="216"/>
      <c r="NJB1214" s="216"/>
      <c r="NJC1214" s="216"/>
      <c r="NJD1214" s="216"/>
      <c r="NJE1214" s="216"/>
      <c r="NJF1214" s="216"/>
      <c r="NJG1214" s="216"/>
      <c r="NJH1214" s="216"/>
      <c r="NJI1214" s="216"/>
      <c r="NJJ1214" s="216"/>
      <c r="NJK1214" s="216"/>
      <c r="NJL1214" s="216"/>
      <c r="NJM1214" s="216"/>
      <c r="NJN1214" s="216"/>
      <c r="NJO1214" s="216"/>
      <c r="NJP1214" s="216"/>
      <c r="NJQ1214" s="216"/>
      <c r="NJR1214" s="216"/>
      <c r="NJS1214" s="216"/>
      <c r="NJT1214" s="216"/>
      <c r="NJU1214" s="216"/>
      <c r="NJV1214" s="216"/>
      <c r="NJW1214" s="216"/>
      <c r="NJX1214" s="216"/>
      <c r="NJY1214" s="216"/>
      <c r="NJZ1214" s="216"/>
      <c r="NKA1214" s="216"/>
      <c r="NKB1214" s="216"/>
      <c r="NKC1214" s="216"/>
      <c r="NKD1214" s="216"/>
      <c r="NKE1214" s="216"/>
      <c r="NKF1214" s="216"/>
      <c r="NKG1214" s="216"/>
      <c r="NKH1214" s="216"/>
      <c r="NKI1214" s="216"/>
      <c r="NKJ1214" s="216"/>
      <c r="NKK1214" s="216"/>
      <c r="NKL1214" s="216"/>
      <c r="NKM1214" s="216"/>
      <c r="NKN1214" s="216"/>
      <c r="NKO1214" s="216"/>
      <c r="NKP1214" s="216"/>
      <c r="NKQ1214" s="216"/>
      <c r="NKR1214" s="216"/>
      <c r="NKS1214" s="216"/>
      <c r="NKT1214" s="216"/>
      <c r="NKU1214" s="216"/>
      <c r="NKV1214" s="216"/>
      <c r="NKW1214" s="216"/>
      <c r="NKX1214" s="216"/>
      <c r="NKY1214" s="216"/>
      <c r="NKZ1214" s="216"/>
      <c r="NLA1214" s="216"/>
      <c r="NLB1214" s="216"/>
      <c r="NLC1214" s="216"/>
      <c r="NLD1214" s="216"/>
      <c r="NLE1214" s="216"/>
      <c r="NLF1214" s="216"/>
      <c r="NLG1214" s="216"/>
      <c r="NLH1214" s="216"/>
      <c r="NLI1214" s="216"/>
      <c r="NLJ1214" s="216"/>
      <c r="NLK1214" s="216"/>
      <c r="NLL1214" s="216"/>
      <c r="NLM1214" s="216"/>
      <c r="NLN1214" s="216"/>
      <c r="NLO1214" s="216"/>
      <c r="NLP1214" s="216"/>
      <c r="NLQ1214" s="216"/>
      <c r="NLR1214" s="216"/>
      <c r="NLS1214" s="216"/>
      <c r="NLT1214" s="216"/>
      <c r="NLU1214" s="216"/>
      <c r="NLV1214" s="216"/>
      <c r="NLW1214" s="216"/>
      <c r="NLX1214" s="216"/>
      <c r="NLY1214" s="216"/>
      <c r="NLZ1214" s="216"/>
      <c r="NMA1214" s="216"/>
      <c r="NMB1214" s="216"/>
      <c r="NMC1214" s="216"/>
      <c r="NMD1214" s="216"/>
      <c r="NME1214" s="216"/>
      <c r="NMF1214" s="216"/>
      <c r="NMG1214" s="216"/>
      <c r="NMH1214" s="216"/>
      <c r="NMI1214" s="216"/>
      <c r="NMJ1214" s="216"/>
      <c r="NMK1214" s="216"/>
      <c r="NML1214" s="216"/>
      <c r="NMM1214" s="216"/>
      <c r="NMN1214" s="216"/>
      <c r="NMO1214" s="216"/>
      <c r="NMP1214" s="216"/>
      <c r="NMQ1214" s="216"/>
      <c r="NMR1214" s="216"/>
      <c r="NMS1214" s="216"/>
      <c r="NMT1214" s="216"/>
      <c r="NMU1214" s="216"/>
      <c r="NMV1214" s="216"/>
      <c r="NMW1214" s="216"/>
      <c r="NMX1214" s="216"/>
      <c r="NMY1214" s="216"/>
      <c r="NMZ1214" s="216"/>
      <c r="NNA1214" s="216"/>
      <c r="NNB1214" s="216"/>
      <c r="NNC1214" s="216"/>
      <c r="NND1214" s="216"/>
      <c r="NNE1214" s="216"/>
      <c r="NNF1214" s="216"/>
      <c r="NNG1214" s="216"/>
      <c r="NNH1214" s="216"/>
      <c r="NNI1214" s="216"/>
      <c r="NNJ1214" s="216"/>
      <c r="NNK1214" s="216"/>
      <c r="NNL1214" s="216"/>
      <c r="NNM1214" s="216"/>
      <c r="NNN1214" s="216"/>
      <c r="NNO1214" s="216"/>
      <c r="NNP1214" s="216"/>
      <c r="NNQ1214" s="216"/>
      <c r="NNR1214" s="216"/>
      <c r="NNS1214" s="216"/>
      <c r="NNT1214" s="216"/>
      <c r="NNU1214" s="216"/>
      <c r="NNV1214" s="216"/>
      <c r="NNW1214" s="216"/>
      <c r="NNX1214" s="216"/>
      <c r="NNY1214" s="216"/>
      <c r="NNZ1214" s="216"/>
      <c r="NOA1214" s="216"/>
      <c r="NOB1214" s="216"/>
      <c r="NOC1214" s="216"/>
      <c r="NOD1214" s="216"/>
      <c r="NOE1214" s="216"/>
      <c r="NOF1214" s="216"/>
      <c r="NOG1214" s="216"/>
      <c r="NOH1214" s="216"/>
      <c r="NOI1214" s="216"/>
      <c r="NOJ1214" s="216"/>
      <c r="NOK1214" s="216"/>
      <c r="NOL1214" s="216"/>
      <c r="NOM1214" s="216"/>
      <c r="NON1214" s="216"/>
      <c r="NOO1214" s="216"/>
      <c r="NOP1214" s="216"/>
      <c r="NOQ1214" s="216"/>
      <c r="NOR1214" s="216"/>
      <c r="NOS1214" s="216"/>
      <c r="NOT1214" s="216"/>
      <c r="NOU1214" s="216"/>
      <c r="NOV1214" s="216"/>
      <c r="NOW1214" s="216"/>
      <c r="NOX1214" s="216"/>
      <c r="NOY1214" s="216"/>
      <c r="NOZ1214" s="216"/>
      <c r="NPA1214" s="216"/>
      <c r="NPB1214" s="216"/>
      <c r="NPC1214" s="216"/>
      <c r="NPD1214" s="216"/>
      <c r="NPE1214" s="216"/>
      <c r="NPF1214" s="216"/>
      <c r="NPG1214" s="216"/>
      <c r="NPH1214" s="216"/>
      <c r="NPI1214" s="216"/>
      <c r="NPJ1214" s="216"/>
      <c r="NPK1214" s="216"/>
      <c r="NPL1214" s="216"/>
      <c r="NPM1214" s="216"/>
      <c r="NPN1214" s="216"/>
      <c r="NPO1214" s="216"/>
      <c r="NPP1214" s="216"/>
      <c r="NPQ1214" s="216"/>
      <c r="NPR1214" s="216"/>
      <c r="NPS1214" s="216"/>
      <c r="NPT1214" s="216"/>
      <c r="NPU1214" s="216"/>
      <c r="NPV1214" s="216"/>
      <c r="NPW1214" s="216"/>
      <c r="NPX1214" s="216"/>
      <c r="NPY1214" s="216"/>
      <c r="NPZ1214" s="216"/>
      <c r="NQA1214" s="216"/>
      <c r="NQB1214" s="216"/>
      <c r="NQC1214" s="216"/>
      <c r="NQD1214" s="216"/>
      <c r="NQE1214" s="216"/>
      <c r="NQF1214" s="216"/>
      <c r="NQG1214" s="216"/>
      <c r="NQH1214" s="216"/>
      <c r="NQI1214" s="216"/>
      <c r="NQJ1214" s="216"/>
      <c r="NQK1214" s="216"/>
      <c r="NQL1214" s="216"/>
      <c r="NQM1214" s="216"/>
      <c r="NQN1214" s="216"/>
      <c r="NQO1214" s="216"/>
      <c r="NQP1214" s="216"/>
      <c r="NQQ1214" s="216"/>
      <c r="NQR1214" s="216"/>
      <c r="NQS1214" s="216"/>
      <c r="NQT1214" s="216"/>
      <c r="NQU1214" s="216"/>
      <c r="NQV1214" s="216"/>
      <c r="NQW1214" s="216"/>
      <c r="NQX1214" s="216"/>
      <c r="NQY1214" s="216"/>
      <c r="NQZ1214" s="216"/>
      <c r="NRA1214" s="216"/>
      <c r="NRB1214" s="216"/>
      <c r="NRC1214" s="216"/>
      <c r="NRD1214" s="216"/>
      <c r="NRE1214" s="216"/>
      <c r="NRF1214" s="216"/>
      <c r="NRG1214" s="216"/>
      <c r="NRH1214" s="216"/>
      <c r="NRI1214" s="216"/>
      <c r="NRJ1214" s="216"/>
      <c r="NRK1214" s="216"/>
      <c r="NRL1214" s="216"/>
      <c r="NRM1214" s="216"/>
      <c r="NRN1214" s="216"/>
      <c r="NRO1214" s="216"/>
      <c r="NRP1214" s="216"/>
      <c r="NRQ1214" s="216"/>
      <c r="NRR1214" s="216"/>
      <c r="NRS1214" s="216"/>
      <c r="NRT1214" s="216"/>
      <c r="NRU1214" s="216"/>
      <c r="NRV1214" s="216"/>
      <c r="NRW1214" s="216"/>
      <c r="NRX1214" s="216"/>
      <c r="NRY1214" s="216"/>
      <c r="NRZ1214" s="216"/>
      <c r="NSA1214" s="216"/>
      <c r="NSB1214" s="216"/>
      <c r="NSC1214" s="216"/>
      <c r="NSD1214" s="216"/>
      <c r="NSE1214" s="216"/>
      <c r="NSF1214" s="216"/>
      <c r="NSG1214" s="216"/>
      <c r="NSH1214" s="216"/>
      <c r="NSI1214" s="216"/>
      <c r="NSJ1214" s="216"/>
      <c r="NSK1214" s="216"/>
      <c r="NSL1214" s="216"/>
      <c r="NSM1214" s="216"/>
      <c r="NSN1214" s="216"/>
      <c r="NSO1214" s="216"/>
      <c r="NSP1214" s="216"/>
      <c r="NSQ1214" s="216"/>
      <c r="NSR1214" s="216"/>
      <c r="NSS1214" s="216"/>
      <c r="NST1214" s="216"/>
      <c r="NSU1214" s="216"/>
      <c r="NSV1214" s="216"/>
      <c r="NSW1214" s="216"/>
      <c r="NSX1214" s="216"/>
      <c r="NSY1214" s="216"/>
      <c r="NSZ1214" s="216"/>
      <c r="NTA1214" s="216"/>
      <c r="NTB1214" s="216"/>
      <c r="NTC1214" s="216"/>
      <c r="NTD1214" s="216"/>
      <c r="NTE1214" s="216"/>
      <c r="NTF1214" s="216"/>
      <c r="NTG1214" s="216"/>
      <c r="NTH1214" s="216"/>
      <c r="NTI1214" s="216"/>
      <c r="NTJ1214" s="216"/>
      <c r="NTK1214" s="216"/>
      <c r="NTL1214" s="216"/>
      <c r="NTM1214" s="216"/>
      <c r="NTN1214" s="216"/>
      <c r="NTO1214" s="216"/>
      <c r="NTP1214" s="216"/>
      <c r="NTQ1214" s="216"/>
      <c r="NTR1214" s="216"/>
      <c r="NTS1214" s="216"/>
      <c r="NTT1214" s="216"/>
      <c r="NTU1214" s="216"/>
      <c r="NTV1214" s="216"/>
      <c r="NTW1214" s="216"/>
      <c r="NTX1214" s="216"/>
      <c r="NTY1214" s="216"/>
      <c r="NTZ1214" s="216"/>
      <c r="NUA1214" s="216"/>
      <c r="NUB1214" s="216"/>
      <c r="NUC1214" s="216"/>
      <c r="NUD1214" s="216"/>
      <c r="NUE1214" s="216"/>
      <c r="NUF1214" s="216"/>
      <c r="NUG1214" s="216"/>
      <c r="NUH1214" s="216"/>
      <c r="NUI1214" s="216"/>
      <c r="NUJ1214" s="216"/>
      <c r="NUK1214" s="216"/>
      <c r="NUL1214" s="216"/>
      <c r="NUM1214" s="216"/>
      <c r="NUN1214" s="216"/>
      <c r="NUO1214" s="216"/>
      <c r="NUP1214" s="216"/>
      <c r="NUQ1214" s="216"/>
      <c r="NUR1214" s="216"/>
      <c r="NUS1214" s="216"/>
      <c r="NUT1214" s="216"/>
      <c r="NUU1214" s="216"/>
      <c r="NUV1214" s="216"/>
      <c r="NUW1214" s="216"/>
      <c r="NUX1214" s="216"/>
      <c r="NUY1214" s="216"/>
      <c r="NUZ1214" s="216"/>
      <c r="NVA1214" s="216"/>
      <c r="NVB1214" s="216"/>
      <c r="NVC1214" s="216"/>
      <c r="NVD1214" s="216"/>
      <c r="NVE1214" s="216"/>
      <c r="NVF1214" s="216"/>
      <c r="NVG1214" s="216"/>
      <c r="NVH1214" s="216"/>
      <c r="NVI1214" s="216"/>
      <c r="NVJ1214" s="216"/>
      <c r="NVK1214" s="216"/>
      <c r="NVL1214" s="216"/>
      <c r="NVM1214" s="216"/>
      <c r="NVN1214" s="216"/>
      <c r="NVO1214" s="216"/>
      <c r="NVP1214" s="216"/>
      <c r="NVQ1214" s="216"/>
      <c r="NVR1214" s="216"/>
      <c r="NVS1214" s="216"/>
      <c r="NVT1214" s="216"/>
      <c r="NVU1214" s="216"/>
      <c r="NVV1214" s="216"/>
      <c r="NVW1214" s="216"/>
      <c r="NVX1214" s="216"/>
      <c r="NVY1214" s="216"/>
      <c r="NVZ1214" s="216"/>
      <c r="NWA1214" s="216"/>
      <c r="NWB1214" s="216"/>
      <c r="NWC1214" s="216"/>
      <c r="NWD1214" s="216"/>
      <c r="NWE1214" s="216"/>
      <c r="NWF1214" s="216"/>
      <c r="NWG1214" s="216"/>
      <c r="NWH1214" s="216"/>
      <c r="NWI1214" s="216"/>
      <c r="NWJ1214" s="216"/>
      <c r="NWK1214" s="216"/>
      <c r="NWL1214" s="216"/>
      <c r="NWM1214" s="216"/>
      <c r="NWN1214" s="216"/>
      <c r="NWO1214" s="216"/>
      <c r="NWP1214" s="216"/>
      <c r="NWQ1214" s="216"/>
      <c r="NWR1214" s="216"/>
      <c r="NWS1214" s="216"/>
      <c r="NWT1214" s="216"/>
      <c r="NWU1214" s="216"/>
      <c r="NWV1214" s="216"/>
      <c r="NWW1214" s="216"/>
      <c r="NWX1214" s="216"/>
      <c r="NWY1214" s="216"/>
      <c r="NWZ1214" s="216"/>
      <c r="NXA1214" s="216"/>
      <c r="NXB1214" s="216"/>
      <c r="NXC1214" s="216"/>
      <c r="NXD1214" s="216"/>
      <c r="NXE1214" s="216"/>
      <c r="NXF1214" s="216"/>
      <c r="NXG1214" s="216"/>
      <c r="NXH1214" s="216"/>
      <c r="NXI1214" s="216"/>
      <c r="NXJ1214" s="216"/>
      <c r="NXK1214" s="216"/>
      <c r="NXL1214" s="216"/>
      <c r="NXM1214" s="216"/>
      <c r="NXN1214" s="216"/>
      <c r="NXO1214" s="216"/>
      <c r="NXP1214" s="216"/>
      <c r="NXQ1214" s="216"/>
      <c r="NXR1214" s="216"/>
      <c r="NXS1214" s="216"/>
      <c r="NXT1214" s="216"/>
      <c r="NXU1214" s="216"/>
      <c r="NXV1214" s="216"/>
      <c r="NXW1214" s="216"/>
      <c r="NXX1214" s="216"/>
      <c r="NXY1214" s="216"/>
      <c r="NXZ1214" s="216"/>
      <c r="NYA1214" s="216"/>
      <c r="NYB1214" s="216"/>
      <c r="NYC1214" s="216"/>
      <c r="NYD1214" s="216"/>
      <c r="NYE1214" s="216"/>
      <c r="NYF1214" s="216"/>
      <c r="NYG1214" s="216"/>
      <c r="NYH1214" s="216"/>
      <c r="NYI1214" s="216"/>
      <c r="NYJ1214" s="216"/>
      <c r="NYK1214" s="216"/>
      <c r="NYL1214" s="216"/>
      <c r="NYM1214" s="216"/>
      <c r="NYN1214" s="216"/>
      <c r="NYO1214" s="216"/>
      <c r="NYP1214" s="216"/>
      <c r="NYQ1214" s="216"/>
      <c r="NYR1214" s="216"/>
      <c r="NYS1214" s="216"/>
      <c r="NYT1214" s="216"/>
      <c r="NYU1214" s="216"/>
      <c r="NYV1214" s="216"/>
      <c r="NYW1214" s="216"/>
      <c r="NYX1214" s="216"/>
      <c r="NYY1214" s="216"/>
      <c r="NYZ1214" s="216"/>
      <c r="NZA1214" s="216"/>
      <c r="NZB1214" s="216"/>
      <c r="NZC1214" s="216"/>
      <c r="NZD1214" s="216"/>
      <c r="NZE1214" s="216"/>
      <c r="NZF1214" s="216"/>
      <c r="NZG1214" s="216"/>
      <c r="NZH1214" s="216"/>
      <c r="NZI1214" s="216"/>
      <c r="NZJ1214" s="216"/>
      <c r="NZK1214" s="216"/>
      <c r="NZL1214" s="216"/>
      <c r="NZM1214" s="216"/>
      <c r="NZN1214" s="216"/>
      <c r="NZO1214" s="216"/>
      <c r="NZP1214" s="216"/>
      <c r="NZQ1214" s="216"/>
      <c r="NZR1214" s="216"/>
      <c r="NZS1214" s="216"/>
      <c r="NZT1214" s="216"/>
      <c r="NZU1214" s="216"/>
      <c r="NZV1214" s="216"/>
      <c r="NZW1214" s="216"/>
      <c r="NZX1214" s="216"/>
      <c r="NZY1214" s="216"/>
      <c r="NZZ1214" s="216"/>
      <c r="OAA1214" s="216"/>
      <c r="OAB1214" s="216"/>
      <c r="OAC1214" s="216"/>
      <c r="OAD1214" s="216"/>
      <c r="OAE1214" s="216"/>
      <c r="OAF1214" s="216"/>
      <c r="OAG1214" s="216"/>
      <c r="OAH1214" s="216"/>
      <c r="OAI1214" s="216"/>
      <c r="OAJ1214" s="216"/>
      <c r="OAK1214" s="216"/>
      <c r="OAL1214" s="216"/>
      <c r="OAM1214" s="216"/>
      <c r="OAN1214" s="216"/>
      <c r="OAO1214" s="216"/>
      <c r="OAP1214" s="216"/>
      <c r="OAQ1214" s="216"/>
      <c r="OAR1214" s="216"/>
      <c r="OAS1214" s="216"/>
      <c r="OAT1214" s="216"/>
      <c r="OAU1214" s="216"/>
      <c r="OAV1214" s="216"/>
      <c r="OAW1214" s="216"/>
      <c r="OAX1214" s="216"/>
      <c r="OAY1214" s="216"/>
      <c r="OAZ1214" s="216"/>
      <c r="OBA1214" s="216"/>
      <c r="OBB1214" s="216"/>
      <c r="OBC1214" s="216"/>
      <c r="OBD1214" s="216"/>
      <c r="OBE1214" s="216"/>
      <c r="OBF1214" s="216"/>
      <c r="OBG1214" s="216"/>
      <c r="OBH1214" s="216"/>
      <c r="OBI1214" s="216"/>
      <c r="OBJ1214" s="216"/>
      <c r="OBK1214" s="216"/>
      <c r="OBL1214" s="216"/>
      <c r="OBM1214" s="216"/>
      <c r="OBN1214" s="216"/>
      <c r="OBO1214" s="216"/>
      <c r="OBP1214" s="216"/>
      <c r="OBQ1214" s="216"/>
      <c r="OBR1214" s="216"/>
      <c r="OBS1214" s="216"/>
      <c r="OBT1214" s="216"/>
      <c r="OBU1214" s="216"/>
      <c r="OBV1214" s="216"/>
      <c r="OBW1214" s="216"/>
      <c r="OBX1214" s="216"/>
      <c r="OBY1214" s="216"/>
      <c r="OBZ1214" s="216"/>
      <c r="OCA1214" s="216"/>
      <c r="OCB1214" s="216"/>
      <c r="OCC1214" s="216"/>
      <c r="OCD1214" s="216"/>
      <c r="OCE1214" s="216"/>
      <c r="OCF1214" s="216"/>
      <c r="OCG1214" s="216"/>
      <c r="OCH1214" s="216"/>
      <c r="OCI1214" s="216"/>
      <c r="OCJ1214" s="216"/>
      <c r="OCK1214" s="216"/>
      <c r="OCL1214" s="216"/>
      <c r="OCM1214" s="216"/>
      <c r="OCN1214" s="216"/>
      <c r="OCO1214" s="216"/>
      <c r="OCP1214" s="216"/>
      <c r="OCQ1214" s="216"/>
      <c r="OCR1214" s="216"/>
      <c r="OCS1214" s="216"/>
      <c r="OCT1214" s="216"/>
      <c r="OCU1214" s="216"/>
      <c r="OCV1214" s="216"/>
      <c r="OCW1214" s="216"/>
      <c r="OCX1214" s="216"/>
      <c r="OCY1214" s="216"/>
      <c r="OCZ1214" s="216"/>
      <c r="ODA1214" s="216"/>
      <c r="ODB1214" s="216"/>
      <c r="ODC1214" s="216"/>
      <c r="ODD1214" s="216"/>
      <c r="ODE1214" s="216"/>
      <c r="ODF1214" s="216"/>
      <c r="ODG1214" s="216"/>
      <c r="ODH1214" s="216"/>
      <c r="ODI1214" s="216"/>
      <c r="ODJ1214" s="216"/>
      <c r="ODK1214" s="216"/>
      <c r="ODL1214" s="216"/>
      <c r="ODM1214" s="216"/>
      <c r="ODN1214" s="216"/>
      <c r="ODO1214" s="216"/>
      <c r="ODP1214" s="216"/>
      <c r="ODQ1214" s="216"/>
      <c r="ODR1214" s="216"/>
      <c r="ODS1214" s="216"/>
      <c r="ODT1214" s="216"/>
      <c r="ODU1214" s="216"/>
      <c r="ODV1214" s="216"/>
      <c r="ODW1214" s="216"/>
      <c r="ODX1214" s="216"/>
      <c r="ODY1214" s="216"/>
      <c r="ODZ1214" s="216"/>
      <c r="OEA1214" s="216"/>
      <c r="OEB1214" s="216"/>
      <c r="OEC1214" s="216"/>
      <c r="OED1214" s="216"/>
      <c r="OEE1214" s="216"/>
      <c r="OEF1214" s="216"/>
      <c r="OEG1214" s="216"/>
      <c r="OEH1214" s="216"/>
      <c r="OEI1214" s="216"/>
      <c r="OEJ1214" s="216"/>
      <c r="OEK1214" s="216"/>
      <c r="OEL1214" s="216"/>
      <c r="OEM1214" s="216"/>
      <c r="OEN1214" s="216"/>
      <c r="OEO1214" s="216"/>
      <c r="OEP1214" s="216"/>
      <c r="OEQ1214" s="216"/>
      <c r="OER1214" s="216"/>
      <c r="OES1214" s="216"/>
      <c r="OET1214" s="216"/>
      <c r="OEU1214" s="216"/>
      <c r="OEV1214" s="216"/>
      <c r="OEW1214" s="216"/>
      <c r="OEX1214" s="216"/>
      <c r="OEY1214" s="216"/>
      <c r="OEZ1214" s="216"/>
      <c r="OFA1214" s="216"/>
      <c r="OFB1214" s="216"/>
      <c r="OFC1214" s="216"/>
      <c r="OFD1214" s="216"/>
      <c r="OFE1214" s="216"/>
      <c r="OFF1214" s="216"/>
      <c r="OFG1214" s="216"/>
      <c r="OFH1214" s="216"/>
      <c r="OFI1214" s="216"/>
      <c r="OFJ1214" s="216"/>
      <c r="OFK1214" s="216"/>
      <c r="OFL1214" s="216"/>
      <c r="OFM1214" s="216"/>
      <c r="OFN1214" s="216"/>
      <c r="OFO1214" s="216"/>
      <c r="OFP1214" s="216"/>
      <c r="OFQ1214" s="216"/>
      <c r="OFR1214" s="216"/>
      <c r="OFS1214" s="216"/>
      <c r="OFT1214" s="216"/>
      <c r="OFU1214" s="216"/>
      <c r="OFV1214" s="216"/>
      <c r="OFW1214" s="216"/>
      <c r="OFX1214" s="216"/>
      <c r="OFY1214" s="216"/>
      <c r="OFZ1214" s="216"/>
      <c r="OGA1214" s="216"/>
      <c r="OGB1214" s="216"/>
      <c r="OGC1214" s="216"/>
      <c r="OGD1214" s="216"/>
      <c r="OGE1214" s="216"/>
      <c r="OGF1214" s="216"/>
      <c r="OGG1214" s="216"/>
      <c r="OGH1214" s="216"/>
      <c r="OGI1214" s="216"/>
      <c r="OGJ1214" s="216"/>
      <c r="OGK1214" s="216"/>
      <c r="OGL1214" s="216"/>
      <c r="OGM1214" s="216"/>
      <c r="OGN1214" s="216"/>
      <c r="OGO1214" s="216"/>
      <c r="OGP1214" s="216"/>
      <c r="OGQ1214" s="216"/>
      <c r="OGR1214" s="216"/>
      <c r="OGS1214" s="216"/>
      <c r="OGT1214" s="216"/>
      <c r="OGU1214" s="216"/>
      <c r="OGV1214" s="216"/>
      <c r="OGW1214" s="216"/>
      <c r="OGX1214" s="216"/>
      <c r="OGY1214" s="216"/>
      <c r="OGZ1214" s="216"/>
      <c r="OHA1214" s="216"/>
      <c r="OHB1214" s="216"/>
      <c r="OHC1214" s="216"/>
      <c r="OHD1214" s="216"/>
      <c r="OHE1214" s="216"/>
      <c r="OHF1214" s="216"/>
      <c r="OHG1214" s="216"/>
      <c r="OHH1214" s="216"/>
      <c r="OHI1214" s="216"/>
      <c r="OHJ1214" s="216"/>
      <c r="OHK1214" s="216"/>
      <c r="OHL1214" s="216"/>
      <c r="OHM1214" s="216"/>
      <c r="OHN1214" s="216"/>
      <c r="OHO1214" s="216"/>
      <c r="OHP1214" s="216"/>
      <c r="OHQ1214" s="216"/>
      <c r="OHR1214" s="216"/>
      <c r="OHS1214" s="216"/>
      <c r="OHT1214" s="216"/>
      <c r="OHU1214" s="216"/>
      <c r="OHV1214" s="216"/>
      <c r="OHW1214" s="216"/>
      <c r="OHX1214" s="216"/>
      <c r="OHY1214" s="216"/>
      <c r="OHZ1214" s="216"/>
      <c r="OIA1214" s="216"/>
      <c r="OIB1214" s="216"/>
      <c r="OIC1214" s="216"/>
      <c r="OID1214" s="216"/>
      <c r="OIE1214" s="216"/>
      <c r="OIF1214" s="216"/>
      <c r="OIG1214" s="216"/>
      <c r="OIH1214" s="216"/>
      <c r="OII1214" s="216"/>
      <c r="OIJ1214" s="216"/>
      <c r="OIK1214" s="216"/>
      <c r="OIL1214" s="216"/>
      <c r="OIM1214" s="216"/>
      <c r="OIN1214" s="216"/>
      <c r="OIO1214" s="216"/>
      <c r="OIP1214" s="216"/>
      <c r="OIQ1214" s="216"/>
      <c r="OIR1214" s="216"/>
      <c r="OIS1214" s="216"/>
      <c r="OIT1214" s="216"/>
      <c r="OIU1214" s="216"/>
      <c r="OIV1214" s="216"/>
      <c r="OIW1214" s="216"/>
      <c r="OIX1214" s="216"/>
      <c r="OIY1214" s="216"/>
      <c r="OIZ1214" s="216"/>
      <c r="OJA1214" s="216"/>
      <c r="OJB1214" s="216"/>
      <c r="OJC1214" s="216"/>
      <c r="OJD1214" s="216"/>
      <c r="OJE1214" s="216"/>
      <c r="OJF1214" s="216"/>
      <c r="OJG1214" s="216"/>
      <c r="OJH1214" s="216"/>
      <c r="OJI1214" s="216"/>
      <c r="OJJ1214" s="216"/>
      <c r="OJK1214" s="216"/>
      <c r="OJL1214" s="216"/>
      <c r="OJM1214" s="216"/>
      <c r="OJN1214" s="216"/>
      <c r="OJO1214" s="216"/>
      <c r="OJP1214" s="216"/>
      <c r="OJQ1214" s="216"/>
      <c r="OJR1214" s="216"/>
      <c r="OJS1214" s="216"/>
      <c r="OJT1214" s="216"/>
      <c r="OJU1214" s="216"/>
      <c r="OJV1214" s="216"/>
      <c r="OJW1214" s="216"/>
      <c r="OJX1214" s="216"/>
      <c r="OJY1214" s="216"/>
      <c r="OJZ1214" s="216"/>
      <c r="OKA1214" s="216"/>
      <c r="OKB1214" s="216"/>
      <c r="OKC1214" s="216"/>
      <c r="OKD1214" s="216"/>
      <c r="OKE1214" s="216"/>
      <c r="OKF1214" s="216"/>
      <c r="OKG1214" s="216"/>
      <c r="OKH1214" s="216"/>
      <c r="OKI1214" s="216"/>
      <c r="OKJ1214" s="216"/>
      <c r="OKK1214" s="216"/>
      <c r="OKL1214" s="216"/>
      <c r="OKM1214" s="216"/>
      <c r="OKN1214" s="216"/>
      <c r="OKO1214" s="216"/>
      <c r="OKP1214" s="216"/>
      <c r="OKQ1214" s="216"/>
      <c r="OKR1214" s="216"/>
      <c r="OKS1214" s="216"/>
      <c r="OKT1214" s="216"/>
      <c r="OKU1214" s="216"/>
      <c r="OKV1214" s="216"/>
      <c r="OKW1214" s="216"/>
      <c r="OKX1214" s="216"/>
      <c r="OKY1214" s="216"/>
      <c r="OKZ1214" s="216"/>
      <c r="OLA1214" s="216"/>
      <c r="OLB1214" s="216"/>
      <c r="OLC1214" s="216"/>
      <c r="OLD1214" s="216"/>
      <c r="OLE1214" s="216"/>
      <c r="OLF1214" s="216"/>
      <c r="OLG1214" s="216"/>
      <c r="OLH1214" s="216"/>
      <c r="OLI1214" s="216"/>
      <c r="OLJ1214" s="216"/>
      <c r="OLK1214" s="216"/>
      <c r="OLL1214" s="216"/>
      <c r="OLM1214" s="216"/>
      <c r="OLN1214" s="216"/>
      <c r="OLO1214" s="216"/>
      <c r="OLP1214" s="216"/>
      <c r="OLQ1214" s="216"/>
      <c r="OLR1214" s="216"/>
      <c r="OLS1214" s="216"/>
      <c r="OLT1214" s="216"/>
      <c r="OLU1214" s="216"/>
      <c r="OLV1214" s="216"/>
      <c r="OLW1214" s="216"/>
      <c r="OLX1214" s="216"/>
      <c r="OLY1214" s="216"/>
      <c r="OLZ1214" s="216"/>
      <c r="OMA1214" s="216"/>
      <c r="OMB1214" s="216"/>
      <c r="OMC1214" s="216"/>
      <c r="OMD1214" s="216"/>
      <c r="OME1214" s="216"/>
      <c r="OMF1214" s="216"/>
      <c r="OMG1214" s="216"/>
      <c r="OMH1214" s="216"/>
      <c r="OMI1214" s="216"/>
      <c r="OMJ1214" s="216"/>
      <c r="OMK1214" s="216"/>
      <c r="OML1214" s="216"/>
      <c r="OMM1214" s="216"/>
      <c r="OMN1214" s="216"/>
      <c r="OMO1214" s="216"/>
      <c r="OMP1214" s="216"/>
      <c r="OMQ1214" s="216"/>
      <c r="OMR1214" s="216"/>
      <c r="OMS1214" s="216"/>
      <c r="OMT1214" s="216"/>
      <c r="OMU1214" s="216"/>
      <c r="OMV1214" s="216"/>
      <c r="OMW1214" s="216"/>
      <c r="OMX1214" s="216"/>
      <c r="OMY1214" s="216"/>
      <c r="OMZ1214" s="216"/>
      <c r="ONA1214" s="216"/>
      <c r="ONB1214" s="216"/>
      <c r="ONC1214" s="216"/>
      <c r="OND1214" s="216"/>
      <c r="ONE1214" s="216"/>
      <c r="ONF1214" s="216"/>
      <c r="ONG1214" s="216"/>
      <c r="ONH1214" s="216"/>
      <c r="ONI1214" s="216"/>
      <c r="ONJ1214" s="216"/>
      <c r="ONK1214" s="216"/>
      <c r="ONL1214" s="216"/>
      <c r="ONM1214" s="216"/>
      <c r="ONN1214" s="216"/>
      <c r="ONO1214" s="216"/>
      <c r="ONP1214" s="216"/>
      <c r="ONQ1214" s="216"/>
      <c r="ONR1214" s="216"/>
      <c r="ONS1214" s="216"/>
      <c r="ONT1214" s="216"/>
      <c r="ONU1214" s="216"/>
      <c r="ONV1214" s="216"/>
      <c r="ONW1214" s="216"/>
      <c r="ONX1214" s="216"/>
      <c r="ONY1214" s="216"/>
      <c r="ONZ1214" s="216"/>
      <c r="OOA1214" s="216"/>
      <c r="OOB1214" s="216"/>
      <c r="OOC1214" s="216"/>
      <c r="OOD1214" s="216"/>
      <c r="OOE1214" s="216"/>
      <c r="OOF1214" s="216"/>
      <c r="OOG1214" s="216"/>
      <c r="OOH1214" s="216"/>
      <c r="OOI1214" s="216"/>
      <c r="OOJ1214" s="216"/>
      <c r="OOK1214" s="216"/>
      <c r="OOL1214" s="216"/>
      <c r="OOM1214" s="216"/>
      <c r="OON1214" s="216"/>
      <c r="OOO1214" s="216"/>
      <c r="OOP1214" s="216"/>
      <c r="OOQ1214" s="216"/>
      <c r="OOR1214" s="216"/>
      <c r="OOS1214" s="216"/>
      <c r="OOT1214" s="216"/>
      <c r="OOU1214" s="216"/>
      <c r="OOV1214" s="216"/>
      <c r="OOW1214" s="216"/>
      <c r="OOX1214" s="216"/>
      <c r="OOY1214" s="216"/>
      <c r="OOZ1214" s="216"/>
      <c r="OPA1214" s="216"/>
      <c r="OPB1214" s="216"/>
      <c r="OPC1214" s="216"/>
      <c r="OPD1214" s="216"/>
      <c r="OPE1214" s="216"/>
      <c r="OPF1214" s="216"/>
      <c r="OPG1214" s="216"/>
      <c r="OPH1214" s="216"/>
      <c r="OPI1214" s="216"/>
      <c r="OPJ1214" s="216"/>
      <c r="OPK1214" s="216"/>
      <c r="OPL1214" s="216"/>
      <c r="OPM1214" s="216"/>
      <c r="OPN1214" s="216"/>
      <c r="OPO1214" s="216"/>
      <c r="OPP1214" s="216"/>
      <c r="OPQ1214" s="216"/>
      <c r="OPR1214" s="216"/>
      <c r="OPS1214" s="216"/>
      <c r="OPT1214" s="216"/>
      <c r="OPU1214" s="216"/>
      <c r="OPV1214" s="216"/>
      <c r="OPW1214" s="216"/>
      <c r="OPX1214" s="216"/>
      <c r="OPY1214" s="216"/>
      <c r="OPZ1214" s="216"/>
      <c r="OQA1214" s="216"/>
      <c r="OQB1214" s="216"/>
      <c r="OQC1214" s="216"/>
      <c r="OQD1214" s="216"/>
      <c r="OQE1214" s="216"/>
      <c r="OQF1214" s="216"/>
      <c r="OQG1214" s="216"/>
      <c r="OQH1214" s="216"/>
      <c r="OQI1214" s="216"/>
      <c r="OQJ1214" s="216"/>
      <c r="OQK1214" s="216"/>
      <c r="OQL1214" s="216"/>
      <c r="OQM1214" s="216"/>
      <c r="OQN1214" s="216"/>
      <c r="OQO1214" s="216"/>
      <c r="OQP1214" s="216"/>
      <c r="OQQ1214" s="216"/>
      <c r="OQR1214" s="216"/>
      <c r="OQS1214" s="216"/>
      <c r="OQT1214" s="216"/>
      <c r="OQU1214" s="216"/>
      <c r="OQV1214" s="216"/>
      <c r="OQW1214" s="216"/>
      <c r="OQX1214" s="216"/>
      <c r="OQY1214" s="216"/>
      <c r="OQZ1214" s="216"/>
      <c r="ORA1214" s="216"/>
      <c r="ORB1214" s="216"/>
      <c r="ORC1214" s="216"/>
      <c r="ORD1214" s="216"/>
      <c r="ORE1214" s="216"/>
      <c r="ORF1214" s="216"/>
      <c r="ORG1214" s="216"/>
      <c r="ORH1214" s="216"/>
      <c r="ORI1214" s="216"/>
      <c r="ORJ1214" s="216"/>
      <c r="ORK1214" s="216"/>
      <c r="ORL1214" s="216"/>
      <c r="ORM1214" s="216"/>
      <c r="ORN1214" s="216"/>
      <c r="ORO1214" s="216"/>
      <c r="ORP1214" s="216"/>
      <c r="ORQ1214" s="216"/>
      <c r="ORR1214" s="216"/>
      <c r="ORS1214" s="216"/>
      <c r="ORT1214" s="216"/>
      <c r="ORU1214" s="216"/>
      <c r="ORV1214" s="216"/>
      <c r="ORW1214" s="216"/>
      <c r="ORX1214" s="216"/>
      <c r="ORY1214" s="216"/>
      <c r="ORZ1214" s="216"/>
      <c r="OSA1214" s="216"/>
      <c r="OSB1214" s="216"/>
      <c r="OSC1214" s="216"/>
      <c r="OSD1214" s="216"/>
      <c r="OSE1214" s="216"/>
      <c r="OSF1214" s="216"/>
      <c r="OSG1214" s="216"/>
      <c r="OSH1214" s="216"/>
      <c r="OSI1214" s="216"/>
      <c r="OSJ1214" s="216"/>
      <c r="OSK1214" s="216"/>
      <c r="OSL1214" s="216"/>
      <c r="OSM1214" s="216"/>
      <c r="OSN1214" s="216"/>
      <c r="OSO1214" s="216"/>
      <c r="OSP1214" s="216"/>
      <c r="OSQ1214" s="216"/>
      <c r="OSR1214" s="216"/>
      <c r="OSS1214" s="216"/>
      <c r="OST1214" s="216"/>
      <c r="OSU1214" s="216"/>
      <c r="OSV1214" s="216"/>
      <c r="OSW1214" s="216"/>
      <c r="OSX1214" s="216"/>
      <c r="OSY1214" s="216"/>
      <c r="OSZ1214" s="216"/>
      <c r="OTA1214" s="216"/>
      <c r="OTB1214" s="216"/>
      <c r="OTC1214" s="216"/>
      <c r="OTD1214" s="216"/>
      <c r="OTE1214" s="216"/>
      <c r="OTF1214" s="216"/>
      <c r="OTG1214" s="216"/>
      <c r="OTH1214" s="216"/>
      <c r="OTI1214" s="216"/>
      <c r="OTJ1214" s="216"/>
      <c r="OTK1214" s="216"/>
      <c r="OTL1214" s="216"/>
      <c r="OTM1214" s="216"/>
      <c r="OTN1214" s="216"/>
      <c r="OTO1214" s="216"/>
      <c r="OTP1214" s="216"/>
      <c r="OTQ1214" s="216"/>
      <c r="OTR1214" s="216"/>
      <c r="OTS1214" s="216"/>
      <c r="OTT1214" s="216"/>
      <c r="OTU1214" s="216"/>
      <c r="OTV1214" s="216"/>
      <c r="OTW1214" s="216"/>
      <c r="OTX1214" s="216"/>
      <c r="OTY1214" s="216"/>
      <c r="OTZ1214" s="216"/>
      <c r="OUA1214" s="216"/>
      <c r="OUB1214" s="216"/>
      <c r="OUC1214" s="216"/>
      <c r="OUD1214" s="216"/>
      <c r="OUE1214" s="216"/>
      <c r="OUF1214" s="216"/>
      <c r="OUG1214" s="216"/>
      <c r="OUH1214" s="216"/>
      <c r="OUI1214" s="216"/>
      <c r="OUJ1214" s="216"/>
      <c r="OUK1214" s="216"/>
      <c r="OUL1214" s="216"/>
      <c r="OUM1214" s="216"/>
      <c r="OUN1214" s="216"/>
      <c r="OUO1214" s="216"/>
      <c r="OUP1214" s="216"/>
      <c r="OUQ1214" s="216"/>
      <c r="OUR1214" s="216"/>
      <c r="OUS1214" s="216"/>
      <c r="OUT1214" s="216"/>
      <c r="OUU1214" s="216"/>
      <c r="OUV1214" s="216"/>
      <c r="OUW1214" s="216"/>
      <c r="OUX1214" s="216"/>
      <c r="OUY1214" s="216"/>
      <c r="OUZ1214" s="216"/>
      <c r="OVA1214" s="216"/>
      <c r="OVB1214" s="216"/>
      <c r="OVC1214" s="216"/>
      <c r="OVD1214" s="216"/>
      <c r="OVE1214" s="216"/>
      <c r="OVF1214" s="216"/>
      <c r="OVG1214" s="216"/>
      <c r="OVH1214" s="216"/>
      <c r="OVI1214" s="216"/>
      <c r="OVJ1214" s="216"/>
      <c r="OVK1214" s="216"/>
      <c r="OVL1214" s="216"/>
      <c r="OVM1214" s="216"/>
      <c r="OVN1214" s="216"/>
      <c r="OVO1214" s="216"/>
      <c r="OVP1214" s="216"/>
      <c r="OVQ1214" s="216"/>
      <c r="OVR1214" s="216"/>
      <c r="OVS1214" s="216"/>
      <c r="OVT1214" s="216"/>
      <c r="OVU1214" s="216"/>
      <c r="OVV1214" s="216"/>
      <c r="OVW1214" s="216"/>
      <c r="OVX1214" s="216"/>
      <c r="OVY1214" s="216"/>
      <c r="OVZ1214" s="216"/>
      <c r="OWA1214" s="216"/>
      <c r="OWB1214" s="216"/>
      <c r="OWC1214" s="216"/>
      <c r="OWD1214" s="216"/>
      <c r="OWE1214" s="216"/>
      <c r="OWF1214" s="216"/>
      <c r="OWG1214" s="216"/>
      <c r="OWH1214" s="216"/>
      <c r="OWI1214" s="216"/>
      <c r="OWJ1214" s="216"/>
      <c r="OWK1214" s="216"/>
      <c r="OWL1214" s="216"/>
      <c r="OWM1214" s="216"/>
      <c r="OWN1214" s="216"/>
      <c r="OWO1214" s="216"/>
      <c r="OWP1214" s="216"/>
      <c r="OWQ1214" s="216"/>
      <c r="OWR1214" s="216"/>
      <c r="OWS1214" s="216"/>
      <c r="OWT1214" s="216"/>
      <c r="OWU1214" s="216"/>
      <c r="OWV1214" s="216"/>
      <c r="OWW1214" s="216"/>
      <c r="OWX1214" s="216"/>
      <c r="OWY1214" s="216"/>
      <c r="OWZ1214" s="216"/>
      <c r="OXA1214" s="216"/>
      <c r="OXB1214" s="216"/>
      <c r="OXC1214" s="216"/>
      <c r="OXD1214" s="216"/>
      <c r="OXE1214" s="216"/>
      <c r="OXF1214" s="216"/>
      <c r="OXG1214" s="216"/>
      <c r="OXH1214" s="216"/>
      <c r="OXI1214" s="216"/>
      <c r="OXJ1214" s="216"/>
      <c r="OXK1214" s="216"/>
      <c r="OXL1214" s="216"/>
      <c r="OXM1214" s="216"/>
      <c r="OXN1214" s="216"/>
      <c r="OXO1214" s="216"/>
      <c r="OXP1214" s="216"/>
      <c r="OXQ1214" s="216"/>
      <c r="OXR1214" s="216"/>
      <c r="OXS1214" s="216"/>
      <c r="OXT1214" s="216"/>
      <c r="OXU1214" s="216"/>
      <c r="OXV1214" s="216"/>
      <c r="OXW1214" s="216"/>
      <c r="OXX1214" s="216"/>
      <c r="OXY1214" s="216"/>
      <c r="OXZ1214" s="216"/>
      <c r="OYA1214" s="216"/>
      <c r="OYB1214" s="216"/>
      <c r="OYC1214" s="216"/>
      <c r="OYD1214" s="216"/>
      <c r="OYE1214" s="216"/>
      <c r="OYF1214" s="216"/>
      <c r="OYG1214" s="216"/>
      <c r="OYH1214" s="216"/>
      <c r="OYI1214" s="216"/>
      <c r="OYJ1214" s="216"/>
      <c r="OYK1214" s="216"/>
      <c r="OYL1214" s="216"/>
      <c r="OYM1214" s="216"/>
      <c r="OYN1214" s="216"/>
      <c r="OYO1214" s="216"/>
      <c r="OYP1214" s="216"/>
      <c r="OYQ1214" s="216"/>
      <c r="OYR1214" s="216"/>
      <c r="OYS1214" s="216"/>
      <c r="OYT1214" s="216"/>
      <c r="OYU1214" s="216"/>
      <c r="OYV1214" s="216"/>
      <c r="OYW1214" s="216"/>
      <c r="OYX1214" s="216"/>
      <c r="OYY1214" s="216"/>
      <c r="OYZ1214" s="216"/>
      <c r="OZA1214" s="216"/>
      <c r="OZB1214" s="216"/>
      <c r="OZC1214" s="216"/>
      <c r="OZD1214" s="216"/>
      <c r="OZE1214" s="216"/>
      <c r="OZF1214" s="216"/>
      <c r="OZG1214" s="216"/>
      <c r="OZH1214" s="216"/>
      <c r="OZI1214" s="216"/>
      <c r="OZJ1214" s="216"/>
      <c r="OZK1214" s="216"/>
      <c r="OZL1214" s="216"/>
      <c r="OZM1214" s="216"/>
      <c r="OZN1214" s="216"/>
      <c r="OZO1214" s="216"/>
      <c r="OZP1214" s="216"/>
      <c r="OZQ1214" s="216"/>
      <c r="OZR1214" s="216"/>
      <c r="OZS1214" s="216"/>
      <c r="OZT1214" s="216"/>
      <c r="OZU1214" s="216"/>
      <c r="OZV1214" s="216"/>
      <c r="OZW1214" s="216"/>
      <c r="OZX1214" s="216"/>
      <c r="OZY1214" s="216"/>
      <c r="OZZ1214" s="216"/>
      <c r="PAA1214" s="216"/>
      <c r="PAB1214" s="216"/>
      <c r="PAC1214" s="216"/>
      <c r="PAD1214" s="216"/>
      <c r="PAE1214" s="216"/>
      <c r="PAF1214" s="216"/>
      <c r="PAG1214" s="216"/>
      <c r="PAH1214" s="216"/>
      <c r="PAI1214" s="216"/>
      <c r="PAJ1214" s="216"/>
      <c r="PAK1214" s="216"/>
      <c r="PAL1214" s="216"/>
      <c r="PAM1214" s="216"/>
      <c r="PAN1214" s="216"/>
      <c r="PAO1214" s="216"/>
      <c r="PAP1214" s="216"/>
      <c r="PAQ1214" s="216"/>
      <c r="PAR1214" s="216"/>
      <c r="PAS1214" s="216"/>
      <c r="PAT1214" s="216"/>
      <c r="PAU1214" s="216"/>
      <c r="PAV1214" s="216"/>
      <c r="PAW1214" s="216"/>
      <c r="PAX1214" s="216"/>
      <c r="PAY1214" s="216"/>
      <c r="PAZ1214" s="216"/>
      <c r="PBA1214" s="216"/>
      <c r="PBB1214" s="216"/>
      <c r="PBC1214" s="216"/>
      <c r="PBD1214" s="216"/>
      <c r="PBE1214" s="216"/>
      <c r="PBF1214" s="216"/>
      <c r="PBG1214" s="216"/>
      <c r="PBH1214" s="216"/>
      <c r="PBI1214" s="216"/>
      <c r="PBJ1214" s="216"/>
      <c r="PBK1214" s="216"/>
      <c r="PBL1214" s="216"/>
      <c r="PBM1214" s="216"/>
      <c r="PBN1214" s="216"/>
      <c r="PBO1214" s="216"/>
      <c r="PBP1214" s="216"/>
      <c r="PBQ1214" s="216"/>
      <c r="PBR1214" s="216"/>
      <c r="PBS1214" s="216"/>
      <c r="PBT1214" s="216"/>
      <c r="PBU1214" s="216"/>
      <c r="PBV1214" s="216"/>
      <c r="PBW1214" s="216"/>
      <c r="PBX1214" s="216"/>
      <c r="PBY1214" s="216"/>
      <c r="PBZ1214" s="216"/>
      <c r="PCA1214" s="216"/>
      <c r="PCB1214" s="216"/>
      <c r="PCC1214" s="216"/>
      <c r="PCD1214" s="216"/>
      <c r="PCE1214" s="216"/>
      <c r="PCF1214" s="216"/>
      <c r="PCG1214" s="216"/>
      <c r="PCH1214" s="216"/>
      <c r="PCI1214" s="216"/>
      <c r="PCJ1214" s="216"/>
      <c r="PCK1214" s="216"/>
      <c r="PCL1214" s="216"/>
      <c r="PCM1214" s="216"/>
      <c r="PCN1214" s="216"/>
      <c r="PCO1214" s="216"/>
      <c r="PCP1214" s="216"/>
      <c r="PCQ1214" s="216"/>
      <c r="PCR1214" s="216"/>
      <c r="PCS1214" s="216"/>
      <c r="PCT1214" s="216"/>
      <c r="PCU1214" s="216"/>
      <c r="PCV1214" s="216"/>
      <c r="PCW1214" s="216"/>
      <c r="PCX1214" s="216"/>
      <c r="PCY1214" s="216"/>
      <c r="PCZ1214" s="216"/>
      <c r="PDA1214" s="216"/>
      <c r="PDB1214" s="216"/>
      <c r="PDC1214" s="216"/>
      <c r="PDD1214" s="216"/>
      <c r="PDE1214" s="216"/>
      <c r="PDF1214" s="216"/>
      <c r="PDG1214" s="216"/>
      <c r="PDH1214" s="216"/>
      <c r="PDI1214" s="216"/>
      <c r="PDJ1214" s="216"/>
      <c r="PDK1214" s="216"/>
      <c r="PDL1214" s="216"/>
      <c r="PDM1214" s="216"/>
      <c r="PDN1214" s="216"/>
      <c r="PDO1214" s="216"/>
      <c r="PDP1214" s="216"/>
      <c r="PDQ1214" s="216"/>
      <c r="PDR1214" s="216"/>
      <c r="PDS1214" s="216"/>
      <c r="PDT1214" s="216"/>
      <c r="PDU1214" s="216"/>
      <c r="PDV1214" s="216"/>
      <c r="PDW1214" s="216"/>
      <c r="PDX1214" s="216"/>
      <c r="PDY1214" s="216"/>
      <c r="PDZ1214" s="216"/>
      <c r="PEA1214" s="216"/>
      <c r="PEB1214" s="216"/>
      <c r="PEC1214" s="216"/>
      <c r="PED1214" s="216"/>
      <c r="PEE1214" s="216"/>
      <c r="PEF1214" s="216"/>
      <c r="PEG1214" s="216"/>
      <c r="PEH1214" s="216"/>
      <c r="PEI1214" s="216"/>
      <c r="PEJ1214" s="216"/>
      <c r="PEK1214" s="216"/>
      <c r="PEL1214" s="216"/>
      <c r="PEM1214" s="216"/>
      <c r="PEN1214" s="216"/>
      <c r="PEO1214" s="216"/>
      <c r="PEP1214" s="216"/>
      <c r="PEQ1214" s="216"/>
      <c r="PER1214" s="216"/>
      <c r="PES1214" s="216"/>
      <c r="PET1214" s="216"/>
      <c r="PEU1214" s="216"/>
      <c r="PEV1214" s="216"/>
      <c r="PEW1214" s="216"/>
      <c r="PEX1214" s="216"/>
      <c r="PEY1214" s="216"/>
      <c r="PEZ1214" s="216"/>
      <c r="PFA1214" s="216"/>
      <c r="PFB1214" s="216"/>
      <c r="PFC1214" s="216"/>
      <c r="PFD1214" s="216"/>
      <c r="PFE1214" s="216"/>
      <c r="PFF1214" s="216"/>
      <c r="PFG1214" s="216"/>
      <c r="PFH1214" s="216"/>
      <c r="PFI1214" s="216"/>
      <c r="PFJ1214" s="216"/>
      <c r="PFK1214" s="216"/>
      <c r="PFL1214" s="216"/>
      <c r="PFM1214" s="216"/>
      <c r="PFN1214" s="216"/>
      <c r="PFO1214" s="216"/>
      <c r="PFP1214" s="216"/>
      <c r="PFQ1214" s="216"/>
      <c r="PFR1214" s="216"/>
      <c r="PFS1214" s="216"/>
      <c r="PFT1214" s="216"/>
      <c r="PFU1214" s="216"/>
      <c r="PFV1214" s="216"/>
      <c r="PFW1214" s="216"/>
      <c r="PFX1214" s="216"/>
      <c r="PFY1214" s="216"/>
      <c r="PFZ1214" s="216"/>
      <c r="PGA1214" s="216"/>
      <c r="PGB1214" s="216"/>
      <c r="PGC1214" s="216"/>
      <c r="PGD1214" s="216"/>
      <c r="PGE1214" s="216"/>
      <c r="PGF1214" s="216"/>
      <c r="PGG1214" s="216"/>
      <c r="PGH1214" s="216"/>
      <c r="PGI1214" s="216"/>
      <c r="PGJ1214" s="216"/>
      <c r="PGK1214" s="216"/>
      <c r="PGL1214" s="216"/>
      <c r="PGM1214" s="216"/>
      <c r="PGN1214" s="216"/>
      <c r="PGO1214" s="216"/>
      <c r="PGP1214" s="216"/>
      <c r="PGQ1214" s="216"/>
      <c r="PGR1214" s="216"/>
      <c r="PGS1214" s="216"/>
      <c r="PGT1214" s="216"/>
      <c r="PGU1214" s="216"/>
      <c r="PGV1214" s="216"/>
      <c r="PGW1214" s="216"/>
      <c r="PGX1214" s="216"/>
      <c r="PGY1214" s="216"/>
      <c r="PGZ1214" s="216"/>
      <c r="PHA1214" s="216"/>
      <c r="PHB1214" s="216"/>
      <c r="PHC1214" s="216"/>
      <c r="PHD1214" s="216"/>
      <c r="PHE1214" s="216"/>
      <c r="PHF1214" s="216"/>
      <c r="PHG1214" s="216"/>
      <c r="PHH1214" s="216"/>
      <c r="PHI1214" s="216"/>
      <c r="PHJ1214" s="216"/>
      <c r="PHK1214" s="216"/>
      <c r="PHL1214" s="216"/>
      <c r="PHM1214" s="216"/>
      <c r="PHN1214" s="216"/>
      <c r="PHO1214" s="216"/>
      <c r="PHP1214" s="216"/>
      <c r="PHQ1214" s="216"/>
      <c r="PHR1214" s="216"/>
      <c r="PHS1214" s="216"/>
      <c r="PHT1214" s="216"/>
      <c r="PHU1214" s="216"/>
      <c r="PHV1214" s="216"/>
      <c r="PHW1214" s="216"/>
      <c r="PHX1214" s="216"/>
      <c r="PHY1214" s="216"/>
      <c r="PHZ1214" s="216"/>
      <c r="PIA1214" s="216"/>
      <c r="PIB1214" s="216"/>
      <c r="PIC1214" s="216"/>
      <c r="PID1214" s="216"/>
      <c r="PIE1214" s="216"/>
      <c r="PIF1214" s="216"/>
      <c r="PIG1214" s="216"/>
      <c r="PIH1214" s="216"/>
      <c r="PII1214" s="216"/>
      <c r="PIJ1214" s="216"/>
      <c r="PIK1214" s="216"/>
      <c r="PIL1214" s="216"/>
      <c r="PIM1214" s="216"/>
      <c r="PIN1214" s="216"/>
      <c r="PIO1214" s="216"/>
      <c r="PIP1214" s="216"/>
      <c r="PIQ1214" s="216"/>
      <c r="PIR1214" s="216"/>
      <c r="PIS1214" s="216"/>
      <c r="PIT1214" s="216"/>
      <c r="PIU1214" s="216"/>
      <c r="PIV1214" s="216"/>
      <c r="PIW1214" s="216"/>
      <c r="PIX1214" s="216"/>
      <c r="PIY1214" s="216"/>
      <c r="PIZ1214" s="216"/>
      <c r="PJA1214" s="216"/>
      <c r="PJB1214" s="216"/>
      <c r="PJC1214" s="216"/>
      <c r="PJD1214" s="216"/>
      <c r="PJE1214" s="216"/>
      <c r="PJF1214" s="216"/>
      <c r="PJG1214" s="216"/>
      <c r="PJH1214" s="216"/>
      <c r="PJI1214" s="216"/>
      <c r="PJJ1214" s="216"/>
      <c r="PJK1214" s="216"/>
      <c r="PJL1214" s="216"/>
      <c r="PJM1214" s="216"/>
      <c r="PJN1214" s="216"/>
      <c r="PJO1214" s="216"/>
      <c r="PJP1214" s="216"/>
      <c r="PJQ1214" s="216"/>
      <c r="PJR1214" s="216"/>
      <c r="PJS1214" s="216"/>
      <c r="PJT1214" s="216"/>
      <c r="PJU1214" s="216"/>
      <c r="PJV1214" s="216"/>
      <c r="PJW1214" s="216"/>
      <c r="PJX1214" s="216"/>
      <c r="PJY1214" s="216"/>
      <c r="PJZ1214" s="216"/>
      <c r="PKA1214" s="216"/>
      <c r="PKB1214" s="216"/>
      <c r="PKC1214" s="216"/>
      <c r="PKD1214" s="216"/>
      <c r="PKE1214" s="216"/>
      <c r="PKF1214" s="216"/>
      <c r="PKG1214" s="216"/>
      <c r="PKH1214" s="216"/>
      <c r="PKI1214" s="216"/>
      <c r="PKJ1214" s="216"/>
      <c r="PKK1214" s="216"/>
      <c r="PKL1214" s="216"/>
      <c r="PKM1214" s="216"/>
      <c r="PKN1214" s="216"/>
      <c r="PKO1214" s="216"/>
      <c r="PKP1214" s="216"/>
      <c r="PKQ1214" s="216"/>
      <c r="PKR1214" s="216"/>
      <c r="PKS1214" s="216"/>
      <c r="PKT1214" s="216"/>
      <c r="PKU1214" s="216"/>
      <c r="PKV1214" s="216"/>
      <c r="PKW1214" s="216"/>
      <c r="PKX1214" s="216"/>
      <c r="PKY1214" s="216"/>
      <c r="PKZ1214" s="216"/>
      <c r="PLA1214" s="216"/>
      <c r="PLB1214" s="216"/>
      <c r="PLC1214" s="216"/>
      <c r="PLD1214" s="216"/>
      <c r="PLE1214" s="216"/>
      <c r="PLF1214" s="216"/>
      <c r="PLG1214" s="216"/>
      <c r="PLH1214" s="216"/>
      <c r="PLI1214" s="216"/>
      <c r="PLJ1214" s="216"/>
      <c r="PLK1214" s="216"/>
      <c r="PLL1214" s="216"/>
      <c r="PLM1214" s="216"/>
      <c r="PLN1214" s="216"/>
      <c r="PLO1214" s="216"/>
      <c r="PLP1214" s="216"/>
      <c r="PLQ1214" s="216"/>
      <c r="PLR1214" s="216"/>
      <c r="PLS1214" s="216"/>
      <c r="PLT1214" s="216"/>
      <c r="PLU1214" s="216"/>
      <c r="PLV1214" s="216"/>
      <c r="PLW1214" s="216"/>
      <c r="PLX1214" s="216"/>
      <c r="PLY1214" s="216"/>
      <c r="PLZ1214" s="216"/>
      <c r="PMA1214" s="216"/>
      <c r="PMB1214" s="216"/>
      <c r="PMC1214" s="216"/>
      <c r="PMD1214" s="216"/>
      <c r="PME1214" s="216"/>
      <c r="PMF1214" s="216"/>
      <c r="PMG1214" s="216"/>
      <c r="PMH1214" s="216"/>
      <c r="PMI1214" s="216"/>
      <c r="PMJ1214" s="216"/>
      <c r="PMK1214" s="216"/>
      <c r="PML1214" s="216"/>
      <c r="PMM1214" s="216"/>
      <c r="PMN1214" s="216"/>
      <c r="PMO1214" s="216"/>
      <c r="PMP1214" s="216"/>
      <c r="PMQ1214" s="216"/>
      <c r="PMR1214" s="216"/>
      <c r="PMS1214" s="216"/>
      <c r="PMT1214" s="216"/>
      <c r="PMU1214" s="216"/>
      <c r="PMV1214" s="216"/>
      <c r="PMW1214" s="216"/>
      <c r="PMX1214" s="216"/>
      <c r="PMY1214" s="216"/>
      <c r="PMZ1214" s="216"/>
      <c r="PNA1214" s="216"/>
      <c r="PNB1214" s="216"/>
      <c r="PNC1214" s="216"/>
      <c r="PND1214" s="216"/>
      <c r="PNE1214" s="216"/>
      <c r="PNF1214" s="216"/>
      <c r="PNG1214" s="216"/>
      <c r="PNH1214" s="216"/>
      <c r="PNI1214" s="216"/>
      <c r="PNJ1214" s="216"/>
      <c r="PNK1214" s="216"/>
      <c r="PNL1214" s="216"/>
      <c r="PNM1214" s="216"/>
      <c r="PNN1214" s="216"/>
      <c r="PNO1214" s="216"/>
      <c r="PNP1214" s="216"/>
      <c r="PNQ1214" s="216"/>
      <c r="PNR1214" s="216"/>
      <c r="PNS1214" s="216"/>
      <c r="PNT1214" s="216"/>
      <c r="PNU1214" s="216"/>
      <c r="PNV1214" s="216"/>
      <c r="PNW1214" s="216"/>
      <c r="PNX1214" s="216"/>
      <c r="PNY1214" s="216"/>
      <c r="PNZ1214" s="216"/>
      <c r="POA1214" s="216"/>
      <c r="POB1214" s="216"/>
      <c r="POC1214" s="216"/>
      <c r="POD1214" s="216"/>
      <c r="POE1214" s="216"/>
      <c r="POF1214" s="216"/>
      <c r="POG1214" s="216"/>
      <c r="POH1214" s="216"/>
      <c r="POI1214" s="216"/>
      <c r="POJ1214" s="216"/>
      <c r="POK1214" s="216"/>
      <c r="POL1214" s="216"/>
      <c r="POM1214" s="216"/>
      <c r="PON1214" s="216"/>
      <c r="POO1214" s="216"/>
      <c r="POP1214" s="216"/>
      <c r="POQ1214" s="216"/>
      <c r="POR1214" s="216"/>
      <c r="POS1214" s="216"/>
      <c r="POT1214" s="216"/>
      <c r="POU1214" s="216"/>
      <c r="POV1214" s="216"/>
      <c r="POW1214" s="216"/>
      <c r="POX1214" s="216"/>
      <c r="POY1214" s="216"/>
      <c r="POZ1214" s="216"/>
      <c r="PPA1214" s="216"/>
      <c r="PPB1214" s="216"/>
      <c r="PPC1214" s="216"/>
      <c r="PPD1214" s="216"/>
      <c r="PPE1214" s="216"/>
      <c r="PPF1214" s="216"/>
      <c r="PPG1214" s="216"/>
      <c r="PPH1214" s="216"/>
      <c r="PPI1214" s="216"/>
      <c r="PPJ1214" s="216"/>
      <c r="PPK1214" s="216"/>
      <c r="PPL1214" s="216"/>
      <c r="PPM1214" s="216"/>
      <c r="PPN1214" s="216"/>
      <c r="PPO1214" s="216"/>
      <c r="PPP1214" s="216"/>
      <c r="PPQ1214" s="216"/>
      <c r="PPR1214" s="216"/>
      <c r="PPS1214" s="216"/>
      <c r="PPT1214" s="216"/>
      <c r="PPU1214" s="216"/>
      <c r="PPV1214" s="216"/>
      <c r="PPW1214" s="216"/>
      <c r="PPX1214" s="216"/>
      <c r="PPY1214" s="216"/>
      <c r="PPZ1214" s="216"/>
      <c r="PQA1214" s="216"/>
      <c r="PQB1214" s="216"/>
      <c r="PQC1214" s="216"/>
      <c r="PQD1214" s="216"/>
      <c r="PQE1214" s="216"/>
      <c r="PQF1214" s="216"/>
      <c r="PQG1214" s="216"/>
      <c r="PQH1214" s="216"/>
      <c r="PQI1214" s="216"/>
      <c r="PQJ1214" s="216"/>
      <c r="PQK1214" s="216"/>
      <c r="PQL1214" s="216"/>
      <c r="PQM1214" s="216"/>
      <c r="PQN1214" s="216"/>
      <c r="PQO1214" s="216"/>
      <c r="PQP1214" s="216"/>
      <c r="PQQ1214" s="216"/>
      <c r="PQR1214" s="216"/>
      <c r="PQS1214" s="216"/>
      <c r="PQT1214" s="216"/>
      <c r="PQU1214" s="216"/>
      <c r="PQV1214" s="216"/>
      <c r="PQW1214" s="216"/>
      <c r="PQX1214" s="216"/>
      <c r="PQY1214" s="216"/>
      <c r="PQZ1214" s="216"/>
      <c r="PRA1214" s="216"/>
      <c r="PRB1214" s="216"/>
      <c r="PRC1214" s="216"/>
      <c r="PRD1214" s="216"/>
      <c r="PRE1214" s="216"/>
      <c r="PRF1214" s="216"/>
      <c r="PRG1214" s="216"/>
      <c r="PRH1214" s="216"/>
      <c r="PRI1214" s="216"/>
      <c r="PRJ1214" s="216"/>
      <c r="PRK1214" s="216"/>
      <c r="PRL1214" s="216"/>
      <c r="PRM1214" s="216"/>
      <c r="PRN1214" s="216"/>
      <c r="PRO1214" s="216"/>
      <c r="PRP1214" s="216"/>
      <c r="PRQ1214" s="216"/>
      <c r="PRR1214" s="216"/>
      <c r="PRS1214" s="216"/>
      <c r="PRT1214" s="216"/>
      <c r="PRU1214" s="216"/>
      <c r="PRV1214" s="216"/>
      <c r="PRW1214" s="216"/>
      <c r="PRX1214" s="216"/>
      <c r="PRY1214" s="216"/>
      <c r="PRZ1214" s="216"/>
      <c r="PSA1214" s="216"/>
      <c r="PSB1214" s="216"/>
      <c r="PSC1214" s="216"/>
      <c r="PSD1214" s="216"/>
      <c r="PSE1214" s="216"/>
      <c r="PSF1214" s="216"/>
      <c r="PSG1214" s="216"/>
      <c r="PSH1214" s="216"/>
      <c r="PSI1214" s="216"/>
      <c r="PSJ1214" s="216"/>
      <c r="PSK1214" s="216"/>
      <c r="PSL1214" s="216"/>
      <c r="PSM1214" s="216"/>
      <c r="PSN1214" s="216"/>
      <c r="PSO1214" s="216"/>
      <c r="PSP1214" s="216"/>
      <c r="PSQ1214" s="216"/>
      <c r="PSR1214" s="216"/>
      <c r="PSS1214" s="216"/>
      <c r="PST1214" s="216"/>
      <c r="PSU1214" s="216"/>
      <c r="PSV1214" s="216"/>
      <c r="PSW1214" s="216"/>
      <c r="PSX1214" s="216"/>
      <c r="PSY1214" s="216"/>
      <c r="PSZ1214" s="216"/>
      <c r="PTA1214" s="216"/>
      <c r="PTB1214" s="216"/>
      <c r="PTC1214" s="216"/>
      <c r="PTD1214" s="216"/>
      <c r="PTE1214" s="216"/>
      <c r="PTF1214" s="216"/>
      <c r="PTG1214" s="216"/>
      <c r="PTH1214" s="216"/>
      <c r="PTI1214" s="216"/>
      <c r="PTJ1214" s="216"/>
      <c r="PTK1214" s="216"/>
      <c r="PTL1214" s="216"/>
      <c r="PTM1214" s="216"/>
      <c r="PTN1214" s="216"/>
      <c r="PTO1214" s="216"/>
      <c r="PTP1214" s="216"/>
      <c r="PTQ1214" s="216"/>
      <c r="PTR1214" s="216"/>
      <c r="PTS1214" s="216"/>
      <c r="PTT1214" s="216"/>
      <c r="PTU1214" s="216"/>
      <c r="PTV1214" s="216"/>
      <c r="PTW1214" s="216"/>
      <c r="PTX1214" s="216"/>
      <c r="PTY1214" s="216"/>
      <c r="PTZ1214" s="216"/>
      <c r="PUA1214" s="216"/>
      <c r="PUB1214" s="216"/>
      <c r="PUC1214" s="216"/>
      <c r="PUD1214" s="216"/>
      <c r="PUE1214" s="216"/>
      <c r="PUF1214" s="216"/>
      <c r="PUG1214" s="216"/>
      <c r="PUH1214" s="216"/>
      <c r="PUI1214" s="216"/>
      <c r="PUJ1214" s="216"/>
      <c r="PUK1214" s="216"/>
      <c r="PUL1214" s="216"/>
      <c r="PUM1214" s="216"/>
      <c r="PUN1214" s="216"/>
      <c r="PUO1214" s="216"/>
      <c r="PUP1214" s="216"/>
      <c r="PUQ1214" s="216"/>
      <c r="PUR1214" s="216"/>
      <c r="PUS1214" s="216"/>
      <c r="PUT1214" s="216"/>
      <c r="PUU1214" s="216"/>
      <c r="PUV1214" s="216"/>
      <c r="PUW1214" s="216"/>
      <c r="PUX1214" s="216"/>
      <c r="PUY1214" s="216"/>
      <c r="PUZ1214" s="216"/>
      <c r="PVA1214" s="216"/>
      <c r="PVB1214" s="216"/>
      <c r="PVC1214" s="216"/>
      <c r="PVD1214" s="216"/>
      <c r="PVE1214" s="216"/>
      <c r="PVF1214" s="216"/>
      <c r="PVG1214" s="216"/>
      <c r="PVH1214" s="216"/>
      <c r="PVI1214" s="216"/>
      <c r="PVJ1214" s="216"/>
      <c r="PVK1214" s="216"/>
      <c r="PVL1214" s="216"/>
      <c r="PVM1214" s="216"/>
      <c r="PVN1214" s="216"/>
      <c r="PVO1214" s="216"/>
      <c r="PVP1214" s="216"/>
      <c r="PVQ1214" s="216"/>
      <c r="PVR1214" s="216"/>
      <c r="PVS1214" s="216"/>
      <c r="PVT1214" s="216"/>
      <c r="PVU1214" s="216"/>
      <c r="PVV1214" s="216"/>
      <c r="PVW1214" s="216"/>
      <c r="PVX1214" s="216"/>
      <c r="PVY1214" s="216"/>
      <c r="PVZ1214" s="216"/>
      <c r="PWA1214" s="216"/>
      <c r="PWB1214" s="216"/>
      <c r="PWC1214" s="216"/>
      <c r="PWD1214" s="216"/>
      <c r="PWE1214" s="216"/>
      <c r="PWF1214" s="216"/>
      <c r="PWG1214" s="216"/>
      <c r="PWH1214" s="216"/>
      <c r="PWI1214" s="216"/>
      <c r="PWJ1214" s="216"/>
      <c r="PWK1214" s="216"/>
      <c r="PWL1214" s="216"/>
      <c r="PWM1214" s="216"/>
      <c r="PWN1214" s="216"/>
      <c r="PWO1214" s="216"/>
      <c r="PWP1214" s="216"/>
      <c r="PWQ1214" s="216"/>
      <c r="PWR1214" s="216"/>
      <c r="PWS1214" s="216"/>
      <c r="PWT1214" s="216"/>
      <c r="PWU1214" s="216"/>
      <c r="PWV1214" s="216"/>
      <c r="PWW1214" s="216"/>
      <c r="PWX1214" s="216"/>
      <c r="PWY1214" s="216"/>
      <c r="PWZ1214" s="216"/>
      <c r="PXA1214" s="216"/>
      <c r="PXB1214" s="216"/>
      <c r="PXC1214" s="216"/>
      <c r="PXD1214" s="216"/>
      <c r="PXE1214" s="216"/>
      <c r="PXF1214" s="216"/>
      <c r="PXG1214" s="216"/>
      <c r="PXH1214" s="216"/>
      <c r="PXI1214" s="216"/>
      <c r="PXJ1214" s="216"/>
      <c r="PXK1214" s="216"/>
      <c r="PXL1214" s="216"/>
      <c r="PXM1214" s="216"/>
      <c r="PXN1214" s="216"/>
      <c r="PXO1214" s="216"/>
      <c r="PXP1214" s="216"/>
      <c r="PXQ1214" s="216"/>
      <c r="PXR1214" s="216"/>
      <c r="PXS1214" s="216"/>
      <c r="PXT1214" s="216"/>
      <c r="PXU1214" s="216"/>
      <c r="PXV1214" s="216"/>
      <c r="PXW1214" s="216"/>
      <c r="PXX1214" s="216"/>
      <c r="PXY1214" s="216"/>
      <c r="PXZ1214" s="216"/>
      <c r="PYA1214" s="216"/>
      <c r="PYB1214" s="216"/>
      <c r="PYC1214" s="216"/>
      <c r="PYD1214" s="216"/>
      <c r="PYE1214" s="216"/>
      <c r="PYF1214" s="216"/>
      <c r="PYG1214" s="216"/>
      <c r="PYH1214" s="216"/>
      <c r="PYI1214" s="216"/>
      <c r="PYJ1214" s="216"/>
      <c r="PYK1214" s="216"/>
      <c r="PYL1214" s="216"/>
      <c r="PYM1214" s="216"/>
      <c r="PYN1214" s="216"/>
      <c r="PYO1214" s="216"/>
      <c r="PYP1214" s="216"/>
      <c r="PYQ1214" s="216"/>
      <c r="PYR1214" s="216"/>
      <c r="PYS1214" s="216"/>
      <c r="PYT1214" s="216"/>
      <c r="PYU1214" s="216"/>
      <c r="PYV1214" s="216"/>
      <c r="PYW1214" s="216"/>
      <c r="PYX1214" s="216"/>
      <c r="PYY1214" s="216"/>
      <c r="PYZ1214" s="216"/>
      <c r="PZA1214" s="216"/>
      <c r="PZB1214" s="216"/>
      <c r="PZC1214" s="216"/>
      <c r="PZD1214" s="216"/>
      <c r="PZE1214" s="216"/>
      <c r="PZF1214" s="216"/>
      <c r="PZG1214" s="216"/>
      <c r="PZH1214" s="216"/>
      <c r="PZI1214" s="216"/>
      <c r="PZJ1214" s="216"/>
      <c r="PZK1214" s="216"/>
      <c r="PZL1214" s="216"/>
      <c r="PZM1214" s="216"/>
      <c r="PZN1214" s="216"/>
      <c r="PZO1214" s="216"/>
      <c r="PZP1214" s="216"/>
      <c r="PZQ1214" s="216"/>
      <c r="PZR1214" s="216"/>
      <c r="PZS1214" s="216"/>
      <c r="PZT1214" s="216"/>
      <c r="PZU1214" s="216"/>
      <c r="PZV1214" s="216"/>
      <c r="PZW1214" s="216"/>
      <c r="PZX1214" s="216"/>
      <c r="PZY1214" s="216"/>
      <c r="PZZ1214" s="216"/>
      <c r="QAA1214" s="216"/>
      <c r="QAB1214" s="216"/>
      <c r="QAC1214" s="216"/>
      <c r="QAD1214" s="216"/>
      <c r="QAE1214" s="216"/>
      <c r="QAF1214" s="216"/>
      <c r="QAG1214" s="216"/>
      <c r="QAH1214" s="216"/>
      <c r="QAI1214" s="216"/>
      <c r="QAJ1214" s="216"/>
      <c r="QAK1214" s="216"/>
      <c r="QAL1214" s="216"/>
      <c r="QAM1214" s="216"/>
      <c r="QAN1214" s="216"/>
      <c r="QAO1214" s="216"/>
      <c r="QAP1214" s="216"/>
      <c r="QAQ1214" s="216"/>
      <c r="QAR1214" s="216"/>
      <c r="QAS1214" s="216"/>
      <c r="QAT1214" s="216"/>
      <c r="QAU1214" s="216"/>
      <c r="QAV1214" s="216"/>
      <c r="QAW1214" s="216"/>
      <c r="QAX1214" s="216"/>
      <c r="QAY1214" s="216"/>
      <c r="QAZ1214" s="216"/>
      <c r="QBA1214" s="216"/>
      <c r="QBB1214" s="216"/>
      <c r="QBC1214" s="216"/>
      <c r="QBD1214" s="216"/>
      <c r="QBE1214" s="216"/>
      <c r="QBF1214" s="216"/>
      <c r="QBG1214" s="216"/>
      <c r="QBH1214" s="216"/>
      <c r="QBI1214" s="216"/>
      <c r="QBJ1214" s="216"/>
      <c r="QBK1214" s="216"/>
      <c r="QBL1214" s="216"/>
      <c r="QBM1214" s="216"/>
      <c r="QBN1214" s="216"/>
      <c r="QBO1214" s="216"/>
      <c r="QBP1214" s="216"/>
      <c r="QBQ1214" s="216"/>
      <c r="QBR1214" s="216"/>
      <c r="QBS1214" s="216"/>
      <c r="QBT1214" s="216"/>
      <c r="QBU1214" s="216"/>
      <c r="QBV1214" s="216"/>
      <c r="QBW1214" s="216"/>
      <c r="QBX1214" s="216"/>
      <c r="QBY1214" s="216"/>
      <c r="QBZ1214" s="216"/>
      <c r="QCA1214" s="216"/>
      <c r="QCB1214" s="216"/>
      <c r="QCC1214" s="216"/>
      <c r="QCD1214" s="216"/>
      <c r="QCE1214" s="216"/>
      <c r="QCF1214" s="216"/>
      <c r="QCG1214" s="216"/>
      <c r="QCH1214" s="216"/>
      <c r="QCI1214" s="216"/>
      <c r="QCJ1214" s="216"/>
      <c r="QCK1214" s="216"/>
      <c r="QCL1214" s="216"/>
      <c r="QCM1214" s="216"/>
      <c r="QCN1214" s="216"/>
      <c r="QCO1214" s="216"/>
      <c r="QCP1214" s="216"/>
      <c r="QCQ1214" s="216"/>
      <c r="QCR1214" s="216"/>
      <c r="QCS1214" s="216"/>
      <c r="QCT1214" s="216"/>
      <c r="QCU1214" s="216"/>
      <c r="QCV1214" s="216"/>
      <c r="QCW1214" s="216"/>
      <c r="QCX1214" s="216"/>
      <c r="QCY1214" s="216"/>
      <c r="QCZ1214" s="216"/>
      <c r="QDA1214" s="216"/>
      <c r="QDB1214" s="216"/>
      <c r="QDC1214" s="216"/>
      <c r="QDD1214" s="216"/>
      <c r="QDE1214" s="216"/>
      <c r="QDF1214" s="216"/>
      <c r="QDG1214" s="216"/>
      <c r="QDH1214" s="216"/>
      <c r="QDI1214" s="216"/>
      <c r="QDJ1214" s="216"/>
      <c r="QDK1214" s="216"/>
      <c r="QDL1214" s="216"/>
      <c r="QDM1214" s="216"/>
      <c r="QDN1214" s="216"/>
      <c r="QDO1214" s="216"/>
      <c r="QDP1214" s="216"/>
      <c r="QDQ1214" s="216"/>
      <c r="QDR1214" s="216"/>
      <c r="QDS1214" s="216"/>
      <c r="QDT1214" s="216"/>
      <c r="QDU1214" s="216"/>
      <c r="QDV1214" s="216"/>
      <c r="QDW1214" s="216"/>
      <c r="QDX1214" s="216"/>
      <c r="QDY1214" s="216"/>
      <c r="QDZ1214" s="216"/>
      <c r="QEA1214" s="216"/>
      <c r="QEB1214" s="216"/>
      <c r="QEC1214" s="216"/>
      <c r="QED1214" s="216"/>
      <c r="QEE1214" s="216"/>
      <c r="QEF1214" s="216"/>
      <c r="QEG1214" s="216"/>
      <c r="QEH1214" s="216"/>
      <c r="QEI1214" s="216"/>
      <c r="QEJ1214" s="216"/>
      <c r="QEK1214" s="216"/>
      <c r="QEL1214" s="216"/>
      <c r="QEM1214" s="216"/>
      <c r="QEN1214" s="216"/>
      <c r="QEO1214" s="216"/>
      <c r="QEP1214" s="216"/>
      <c r="QEQ1214" s="216"/>
      <c r="QER1214" s="216"/>
      <c r="QES1214" s="216"/>
      <c r="QET1214" s="216"/>
      <c r="QEU1214" s="216"/>
      <c r="QEV1214" s="216"/>
      <c r="QEW1214" s="216"/>
      <c r="QEX1214" s="216"/>
      <c r="QEY1214" s="216"/>
      <c r="QEZ1214" s="216"/>
      <c r="QFA1214" s="216"/>
      <c r="QFB1214" s="216"/>
      <c r="QFC1214" s="216"/>
      <c r="QFD1214" s="216"/>
      <c r="QFE1214" s="216"/>
      <c r="QFF1214" s="216"/>
      <c r="QFG1214" s="216"/>
      <c r="QFH1214" s="216"/>
      <c r="QFI1214" s="216"/>
      <c r="QFJ1214" s="216"/>
      <c r="QFK1214" s="216"/>
      <c r="QFL1214" s="216"/>
      <c r="QFM1214" s="216"/>
      <c r="QFN1214" s="216"/>
      <c r="QFO1214" s="216"/>
      <c r="QFP1214" s="216"/>
      <c r="QFQ1214" s="216"/>
      <c r="QFR1214" s="216"/>
      <c r="QFS1214" s="216"/>
      <c r="QFT1214" s="216"/>
      <c r="QFU1214" s="216"/>
      <c r="QFV1214" s="216"/>
      <c r="QFW1214" s="216"/>
      <c r="QFX1214" s="216"/>
      <c r="QFY1214" s="216"/>
      <c r="QFZ1214" s="216"/>
      <c r="QGA1214" s="216"/>
      <c r="QGB1214" s="216"/>
      <c r="QGC1214" s="216"/>
      <c r="QGD1214" s="216"/>
      <c r="QGE1214" s="216"/>
      <c r="QGF1214" s="216"/>
      <c r="QGG1214" s="216"/>
      <c r="QGH1214" s="216"/>
      <c r="QGI1214" s="216"/>
      <c r="QGJ1214" s="216"/>
      <c r="QGK1214" s="216"/>
      <c r="QGL1214" s="216"/>
      <c r="QGM1214" s="216"/>
      <c r="QGN1214" s="216"/>
      <c r="QGO1214" s="216"/>
      <c r="QGP1214" s="216"/>
      <c r="QGQ1214" s="216"/>
      <c r="QGR1214" s="216"/>
      <c r="QGS1214" s="216"/>
      <c r="QGT1214" s="216"/>
      <c r="QGU1214" s="216"/>
      <c r="QGV1214" s="216"/>
      <c r="QGW1214" s="216"/>
      <c r="QGX1214" s="216"/>
      <c r="QGY1214" s="216"/>
      <c r="QGZ1214" s="216"/>
      <c r="QHA1214" s="216"/>
      <c r="QHB1214" s="216"/>
      <c r="QHC1214" s="216"/>
      <c r="QHD1214" s="216"/>
      <c r="QHE1214" s="216"/>
      <c r="QHF1214" s="216"/>
      <c r="QHG1214" s="216"/>
      <c r="QHH1214" s="216"/>
      <c r="QHI1214" s="216"/>
      <c r="QHJ1214" s="216"/>
      <c r="QHK1214" s="216"/>
      <c r="QHL1214" s="216"/>
      <c r="QHM1214" s="216"/>
      <c r="QHN1214" s="216"/>
      <c r="QHO1214" s="216"/>
      <c r="QHP1214" s="216"/>
      <c r="QHQ1214" s="216"/>
      <c r="QHR1214" s="216"/>
      <c r="QHS1214" s="216"/>
      <c r="QHT1214" s="216"/>
      <c r="QHU1214" s="216"/>
      <c r="QHV1214" s="216"/>
      <c r="QHW1214" s="216"/>
      <c r="QHX1214" s="216"/>
      <c r="QHY1214" s="216"/>
      <c r="QHZ1214" s="216"/>
      <c r="QIA1214" s="216"/>
      <c r="QIB1214" s="216"/>
      <c r="QIC1214" s="216"/>
      <c r="QID1214" s="216"/>
      <c r="QIE1214" s="216"/>
      <c r="QIF1214" s="216"/>
      <c r="QIG1214" s="216"/>
      <c r="QIH1214" s="216"/>
      <c r="QII1214" s="216"/>
      <c r="QIJ1214" s="216"/>
      <c r="QIK1214" s="216"/>
      <c r="QIL1214" s="216"/>
      <c r="QIM1214" s="216"/>
      <c r="QIN1214" s="216"/>
      <c r="QIO1214" s="216"/>
      <c r="QIP1214" s="216"/>
      <c r="QIQ1214" s="216"/>
      <c r="QIR1214" s="216"/>
      <c r="QIS1214" s="216"/>
      <c r="QIT1214" s="216"/>
      <c r="QIU1214" s="216"/>
      <c r="QIV1214" s="216"/>
      <c r="QIW1214" s="216"/>
      <c r="QIX1214" s="216"/>
      <c r="QIY1214" s="216"/>
      <c r="QIZ1214" s="216"/>
      <c r="QJA1214" s="216"/>
      <c r="QJB1214" s="216"/>
      <c r="QJC1214" s="216"/>
      <c r="QJD1214" s="216"/>
      <c r="QJE1214" s="216"/>
      <c r="QJF1214" s="216"/>
      <c r="QJG1214" s="216"/>
      <c r="QJH1214" s="216"/>
      <c r="QJI1214" s="216"/>
      <c r="QJJ1214" s="216"/>
      <c r="QJK1214" s="216"/>
      <c r="QJL1214" s="216"/>
      <c r="QJM1214" s="216"/>
      <c r="QJN1214" s="216"/>
      <c r="QJO1214" s="216"/>
      <c r="QJP1214" s="216"/>
      <c r="QJQ1214" s="216"/>
      <c r="QJR1214" s="216"/>
      <c r="QJS1214" s="216"/>
      <c r="QJT1214" s="216"/>
      <c r="QJU1214" s="216"/>
      <c r="QJV1214" s="216"/>
      <c r="QJW1214" s="216"/>
      <c r="QJX1214" s="216"/>
      <c r="QJY1214" s="216"/>
      <c r="QJZ1214" s="216"/>
      <c r="QKA1214" s="216"/>
      <c r="QKB1214" s="216"/>
      <c r="QKC1214" s="216"/>
      <c r="QKD1214" s="216"/>
      <c r="QKE1214" s="216"/>
      <c r="QKF1214" s="216"/>
      <c r="QKG1214" s="216"/>
      <c r="QKH1214" s="216"/>
      <c r="QKI1214" s="216"/>
      <c r="QKJ1214" s="216"/>
      <c r="QKK1214" s="216"/>
      <c r="QKL1214" s="216"/>
      <c r="QKM1214" s="216"/>
      <c r="QKN1214" s="216"/>
      <c r="QKO1214" s="216"/>
      <c r="QKP1214" s="216"/>
      <c r="QKQ1214" s="216"/>
      <c r="QKR1214" s="216"/>
      <c r="QKS1214" s="216"/>
      <c r="QKT1214" s="216"/>
      <c r="QKU1214" s="216"/>
      <c r="QKV1214" s="216"/>
      <c r="QKW1214" s="216"/>
      <c r="QKX1214" s="216"/>
      <c r="QKY1214" s="216"/>
      <c r="QKZ1214" s="216"/>
      <c r="QLA1214" s="216"/>
      <c r="QLB1214" s="216"/>
      <c r="QLC1214" s="216"/>
      <c r="QLD1214" s="216"/>
      <c r="QLE1214" s="216"/>
      <c r="QLF1214" s="216"/>
      <c r="QLG1214" s="216"/>
      <c r="QLH1214" s="216"/>
      <c r="QLI1214" s="216"/>
      <c r="QLJ1214" s="216"/>
      <c r="QLK1214" s="216"/>
      <c r="QLL1214" s="216"/>
      <c r="QLM1214" s="216"/>
      <c r="QLN1214" s="216"/>
      <c r="QLO1214" s="216"/>
      <c r="QLP1214" s="216"/>
      <c r="QLQ1214" s="216"/>
      <c r="QLR1214" s="216"/>
      <c r="QLS1214" s="216"/>
      <c r="QLT1214" s="216"/>
      <c r="QLU1214" s="216"/>
      <c r="QLV1214" s="216"/>
      <c r="QLW1214" s="216"/>
      <c r="QLX1214" s="216"/>
      <c r="QLY1214" s="216"/>
      <c r="QLZ1214" s="216"/>
      <c r="QMA1214" s="216"/>
      <c r="QMB1214" s="216"/>
      <c r="QMC1214" s="216"/>
      <c r="QMD1214" s="216"/>
      <c r="QME1214" s="216"/>
      <c r="QMF1214" s="216"/>
      <c r="QMG1214" s="216"/>
      <c r="QMH1214" s="216"/>
      <c r="QMI1214" s="216"/>
      <c r="QMJ1214" s="216"/>
      <c r="QMK1214" s="216"/>
      <c r="QML1214" s="216"/>
      <c r="QMM1214" s="216"/>
      <c r="QMN1214" s="216"/>
      <c r="QMO1214" s="216"/>
      <c r="QMP1214" s="216"/>
      <c r="QMQ1214" s="216"/>
      <c r="QMR1214" s="216"/>
      <c r="QMS1214" s="216"/>
      <c r="QMT1214" s="216"/>
      <c r="QMU1214" s="216"/>
      <c r="QMV1214" s="216"/>
      <c r="QMW1214" s="216"/>
      <c r="QMX1214" s="216"/>
      <c r="QMY1214" s="216"/>
      <c r="QMZ1214" s="216"/>
      <c r="QNA1214" s="216"/>
      <c r="QNB1214" s="216"/>
      <c r="QNC1214" s="216"/>
      <c r="QND1214" s="216"/>
      <c r="QNE1214" s="216"/>
      <c r="QNF1214" s="216"/>
      <c r="QNG1214" s="216"/>
      <c r="QNH1214" s="216"/>
      <c r="QNI1214" s="216"/>
      <c r="QNJ1214" s="216"/>
      <c r="QNK1214" s="216"/>
      <c r="QNL1214" s="216"/>
      <c r="QNM1214" s="216"/>
      <c r="QNN1214" s="216"/>
      <c r="QNO1214" s="216"/>
      <c r="QNP1214" s="216"/>
      <c r="QNQ1214" s="216"/>
      <c r="QNR1214" s="216"/>
      <c r="QNS1214" s="216"/>
      <c r="QNT1214" s="216"/>
      <c r="QNU1214" s="216"/>
      <c r="QNV1214" s="216"/>
      <c r="QNW1214" s="216"/>
      <c r="QNX1214" s="216"/>
      <c r="QNY1214" s="216"/>
      <c r="QNZ1214" s="216"/>
      <c r="QOA1214" s="216"/>
      <c r="QOB1214" s="216"/>
      <c r="QOC1214" s="216"/>
      <c r="QOD1214" s="216"/>
      <c r="QOE1214" s="216"/>
      <c r="QOF1214" s="216"/>
      <c r="QOG1214" s="216"/>
      <c r="QOH1214" s="216"/>
      <c r="QOI1214" s="216"/>
      <c r="QOJ1214" s="216"/>
      <c r="QOK1214" s="216"/>
      <c r="QOL1214" s="216"/>
      <c r="QOM1214" s="216"/>
      <c r="QON1214" s="216"/>
      <c r="QOO1214" s="216"/>
      <c r="QOP1214" s="216"/>
      <c r="QOQ1214" s="216"/>
      <c r="QOR1214" s="216"/>
      <c r="QOS1214" s="216"/>
      <c r="QOT1214" s="216"/>
      <c r="QOU1214" s="216"/>
      <c r="QOV1214" s="216"/>
      <c r="QOW1214" s="216"/>
      <c r="QOX1214" s="216"/>
      <c r="QOY1214" s="216"/>
      <c r="QOZ1214" s="216"/>
      <c r="QPA1214" s="216"/>
      <c r="QPB1214" s="216"/>
      <c r="QPC1214" s="216"/>
      <c r="QPD1214" s="216"/>
      <c r="QPE1214" s="216"/>
      <c r="QPF1214" s="216"/>
      <c r="QPG1214" s="216"/>
      <c r="QPH1214" s="216"/>
      <c r="QPI1214" s="216"/>
      <c r="QPJ1214" s="216"/>
      <c r="QPK1214" s="216"/>
      <c r="QPL1214" s="216"/>
      <c r="QPM1214" s="216"/>
      <c r="QPN1214" s="216"/>
      <c r="QPO1214" s="216"/>
      <c r="QPP1214" s="216"/>
      <c r="QPQ1214" s="216"/>
      <c r="QPR1214" s="216"/>
      <c r="QPS1214" s="216"/>
      <c r="QPT1214" s="216"/>
      <c r="QPU1214" s="216"/>
      <c r="QPV1214" s="216"/>
      <c r="QPW1214" s="216"/>
      <c r="QPX1214" s="216"/>
      <c r="QPY1214" s="216"/>
      <c r="QPZ1214" s="216"/>
      <c r="QQA1214" s="216"/>
      <c r="QQB1214" s="216"/>
      <c r="QQC1214" s="216"/>
      <c r="QQD1214" s="216"/>
      <c r="QQE1214" s="216"/>
      <c r="QQF1214" s="216"/>
      <c r="QQG1214" s="216"/>
      <c r="QQH1214" s="216"/>
      <c r="QQI1214" s="216"/>
      <c r="QQJ1214" s="216"/>
      <c r="QQK1214" s="216"/>
      <c r="QQL1214" s="216"/>
      <c r="QQM1214" s="216"/>
      <c r="QQN1214" s="216"/>
      <c r="QQO1214" s="216"/>
      <c r="QQP1214" s="216"/>
      <c r="QQQ1214" s="216"/>
      <c r="QQR1214" s="216"/>
      <c r="QQS1214" s="216"/>
      <c r="QQT1214" s="216"/>
      <c r="QQU1214" s="216"/>
      <c r="QQV1214" s="216"/>
      <c r="QQW1214" s="216"/>
      <c r="QQX1214" s="216"/>
      <c r="QQY1214" s="216"/>
      <c r="QQZ1214" s="216"/>
      <c r="QRA1214" s="216"/>
      <c r="QRB1214" s="216"/>
      <c r="QRC1214" s="216"/>
      <c r="QRD1214" s="216"/>
      <c r="QRE1214" s="216"/>
      <c r="QRF1214" s="216"/>
      <c r="QRG1214" s="216"/>
      <c r="QRH1214" s="216"/>
      <c r="QRI1214" s="216"/>
      <c r="QRJ1214" s="216"/>
      <c r="QRK1214" s="216"/>
      <c r="QRL1214" s="216"/>
      <c r="QRM1214" s="216"/>
      <c r="QRN1214" s="216"/>
      <c r="QRO1214" s="216"/>
      <c r="QRP1214" s="216"/>
      <c r="QRQ1214" s="216"/>
      <c r="QRR1214" s="216"/>
      <c r="QRS1214" s="216"/>
      <c r="QRT1214" s="216"/>
      <c r="QRU1214" s="216"/>
      <c r="QRV1214" s="216"/>
      <c r="QRW1214" s="216"/>
      <c r="QRX1214" s="216"/>
      <c r="QRY1214" s="216"/>
      <c r="QRZ1214" s="216"/>
      <c r="QSA1214" s="216"/>
      <c r="QSB1214" s="216"/>
      <c r="QSC1214" s="216"/>
      <c r="QSD1214" s="216"/>
      <c r="QSE1214" s="216"/>
      <c r="QSF1214" s="216"/>
      <c r="QSG1214" s="216"/>
      <c r="QSH1214" s="216"/>
      <c r="QSI1214" s="216"/>
      <c r="QSJ1214" s="216"/>
      <c r="QSK1214" s="216"/>
      <c r="QSL1214" s="216"/>
      <c r="QSM1214" s="216"/>
      <c r="QSN1214" s="216"/>
      <c r="QSO1214" s="216"/>
      <c r="QSP1214" s="216"/>
      <c r="QSQ1214" s="216"/>
      <c r="QSR1214" s="216"/>
      <c r="QSS1214" s="216"/>
      <c r="QST1214" s="216"/>
      <c r="QSU1214" s="216"/>
      <c r="QSV1214" s="216"/>
      <c r="QSW1214" s="216"/>
      <c r="QSX1214" s="216"/>
      <c r="QSY1214" s="216"/>
      <c r="QSZ1214" s="216"/>
      <c r="QTA1214" s="216"/>
      <c r="QTB1214" s="216"/>
      <c r="QTC1214" s="216"/>
      <c r="QTD1214" s="216"/>
      <c r="QTE1214" s="216"/>
      <c r="QTF1214" s="216"/>
      <c r="QTG1214" s="216"/>
      <c r="QTH1214" s="216"/>
      <c r="QTI1214" s="216"/>
      <c r="QTJ1214" s="216"/>
      <c r="QTK1214" s="216"/>
      <c r="QTL1214" s="216"/>
      <c r="QTM1214" s="216"/>
      <c r="QTN1214" s="216"/>
      <c r="QTO1214" s="216"/>
      <c r="QTP1214" s="216"/>
      <c r="QTQ1214" s="216"/>
      <c r="QTR1214" s="216"/>
      <c r="QTS1214" s="216"/>
      <c r="QTT1214" s="216"/>
      <c r="QTU1214" s="216"/>
      <c r="QTV1214" s="216"/>
      <c r="QTW1214" s="216"/>
      <c r="QTX1214" s="216"/>
      <c r="QTY1214" s="216"/>
      <c r="QTZ1214" s="216"/>
      <c r="QUA1214" s="216"/>
      <c r="QUB1214" s="216"/>
      <c r="QUC1214" s="216"/>
      <c r="QUD1214" s="216"/>
      <c r="QUE1214" s="216"/>
      <c r="QUF1214" s="216"/>
      <c r="QUG1214" s="216"/>
      <c r="QUH1214" s="216"/>
      <c r="QUI1214" s="216"/>
      <c r="QUJ1214" s="216"/>
      <c r="QUK1214" s="216"/>
      <c r="QUL1214" s="216"/>
      <c r="QUM1214" s="216"/>
      <c r="QUN1214" s="216"/>
      <c r="QUO1214" s="216"/>
      <c r="QUP1214" s="216"/>
      <c r="QUQ1214" s="216"/>
      <c r="QUR1214" s="216"/>
      <c r="QUS1214" s="216"/>
      <c r="QUT1214" s="216"/>
      <c r="QUU1214" s="216"/>
      <c r="QUV1214" s="216"/>
      <c r="QUW1214" s="216"/>
      <c r="QUX1214" s="216"/>
      <c r="QUY1214" s="216"/>
      <c r="QUZ1214" s="216"/>
      <c r="QVA1214" s="216"/>
      <c r="QVB1214" s="216"/>
      <c r="QVC1214" s="216"/>
      <c r="QVD1214" s="216"/>
      <c r="QVE1214" s="216"/>
      <c r="QVF1214" s="216"/>
      <c r="QVG1214" s="216"/>
      <c r="QVH1214" s="216"/>
      <c r="QVI1214" s="216"/>
      <c r="QVJ1214" s="216"/>
      <c r="QVK1214" s="216"/>
      <c r="QVL1214" s="216"/>
      <c r="QVM1214" s="216"/>
      <c r="QVN1214" s="216"/>
      <c r="QVO1214" s="216"/>
      <c r="QVP1214" s="216"/>
      <c r="QVQ1214" s="216"/>
      <c r="QVR1214" s="216"/>
      <c r="QVS1214" s="216"/>
      <c r="QVT1214" s="216"/>
      <c r="QVU1214" s="216"/>
      <c r="QVV1214" s="216"/>
      <c r="QVW1214" s="216"/>
      <c r="QVX1214" s="216"/>
      <c r="QVY1214" s="216"/>
      <c r="QVZ1214" s="216"/>
      <c r="QWA1214" s="216"/>
      <c r="QWB1214" s="216"/>
      <c r="QWC1214" s="216"/>
      <c r="QWD1214" s="216"/>
      <c r="QWE1214" s="216"/>
      <c r="QWF1214" s="216"/>
      <c r="QWG1214" s="216"/>
      <c r="QWH1214" s="216"/>
      <c r="QWI1214" s="216"/>
      <c r="QWJ1214" s="216"/>
      <c r="QWK1214" s="216"/>
      <c r="QWL1214" s="216"/>
      <c r="QWM1214" s="216"/>
      <c r="QWN1214" s="216"/>
      <c r="QWO1214" s="216"/>
      <c r="QWP1214" s="216"/>
      <c r="QWQ1214" s="216"/>
      <c r="QWR1214" s="216"/>
      <c r="QWS1214" s="216"/>
      <c r="QWT1214" s="216"/>
      <c r="QWU1214" s="216"/>
      <c r="QWV1214" s="216"/>
      <c r="QWW1214" s="216"/>
      <c r="QWX1214" s="216"/>
      <c r="QWY1214" s="216"/>
      <c r="QWZ1214" s="216"/>
      <c r="QXA1214" s="216"/>
      <c r="QXB1214" s="216"/>
      <c r="QXC1214" s="216"/>
      <c r="QXD1214" s="216"/>
      <c r="QXE1214" s="216"/>
      <c r="QXF1214" s="216"/>
      <c r="QXG1214" s="216"/>
      <c r="QXH1214" s="216"/>
      <c r="QXI1214" s="216"/>
      <c r="QXJ1214" s="216"/>
      <c r="QXK1214" s="216"/>
      <c r="QXL1214" s="216"/>
      <c r="QXM1214" s="216"/>
      <c r="QXN1214" s="216"/>
      <c r="QXO1214" s="216"/>
      <c r="QXP1214" s="216"/>
      <c r="QXQ1214" s="216"/>
      <c r="QXR1214" s="216"/>
      <c r="QXS1214" s="216"/>
      <c r="QXT1214" s="216"/>
      <c r="QXU1214" s="216"/>
      <c r="QXV1214" s="216"/>
      <c r="QXW1214" s="216"/>
      <c r="QXX1214" s="216"/>
      <c r="QXY1214" s="216"/>
      <c r="QXZ1214" s="216"/>
      <c r="QYA1214" s="216"/>
      <c r="QYB1214" s="216"/>
      <c r="QYC1214" s="216"/>
      <c r="QYD1214" s="216"/>
      <c r="QYE1214" s="216"/>
      <c r="QYF1214" s="216"/>
      <c r="QYG1214" s="216"/>
      <c r="QYH1214" s="216"/>
      <c r="QYI1214" s="216"/>
      <c r="QYJ1214" s="216"/>
      <c r="QYK1214" s="216"/>
      <c r="QYL1214" s="216"/>
      <c r="QYM1214" s="216"/>
      <c r="QYN1214" s="216"/>
      <c r="QYO1214" s="216"/>
      <c r="QYP1214" s="216"/>
      <c r="QYQ1214" s="216"/>
      <c r="QYR1214" s="216"/>
      <c r="QYS1214" s="216"/>
      <c r="QYT1214" s="216"/>
      <c r="QYU1214" s="216"/>
      <c r="QYV1214" s="216"/>
      <c r="QYW1214" s="216"/>
      <c r="QYX1214" s="216"/>
      <c r="QYY1214" s="216"/>
      <c r="QYZ1214" s="216"/>
      <c r="QZA1214" s="216"/>
      <c r="QZB1214" s="216"/>
      <c r="QZC1214" s="216"/>
      <c r="QZD1214" s="216"/>
      <c r="QZE1214" s="216"/>
      <c r="QZF1214" s="216"/>
      <c r="QZG1214" s="216"/>
      <c r="QZH1214" s="216"/>
      <c r="QZI1214" s="216"/>
      <c r="QZJ1214" s="216"/>
      <c r="QZK1214" s="216"/>
      <c r="QZL1214" s="216"/>
      <c r="QZM1214" s="216"/>
      <c r="QZN1214" s="216"/>
      <c r="QZO1214" s="216"/>
      <c r="QZP1214" s="216"/>
      <c r="QZQ1214" s="216"/>
      <c r="QZR1214" s="216"/>
      <c r="QZS1214" s="216"/>
      <c r="QZT1214" s="216"/>
      <c r="QZU1214" s="216"/>
      <c r="QZV1214" s="216"/>
      <c r="QZW1214" s="216"/>
      <c r="QZX1214" s="216"/>
      <c r="QZY1214" s="216"/>
      <c r="QZZ1214" s="216"/>
      <c r="RAA1214" s="216"/>
      <c r="RAB1214" s="216"/>
      <c r="RAC1214" s="216"/>
      <c r="RAD1214" s="216"/>
      <c r="RAE1214" s="216"/>
      <c r="RAF1214" s="216"/>
      <c r="RAG1214" s="216"/>
      <c r="RAH1214" s="216"/>
      <c r="RAI1214" s="216"/>
      <c r="RAJ1214" s="216"/>
      <c r="RAK1214" s="216"/>
      <c r="RAL1214" s="216"/>
      <c r="RAM1214" s="216"/>
      <c r="RAN1214" s="216"/>
      <c r="RAO1214" s="216"/>
      <c r="RAP1214" s="216"/>
      <c r="RAQ1214" s="216"/>
      <c r="RAR1214" s="216"/>
      <c r="RAS1214" s="216"/>
      <c r="RAT1214" s="216"/>
      <c r="RAU1214" s="216"/>
      <c r="RAV1214" s="216"/>
      <c r="RAW1214" s="216"/>
      <c r="RAX1214" s="216"/>
      <c r="RAY1214" s="216"/>
      <c r="RAZ1214" s="216"/>
      <c r="RBA1214" s="216"/>
      <c r="RBB1214" s="216"/>
      <c r="RBC1214" s="216"/>
      <c r="RBD1214" s="216"/>
      <c r="RBE1214" s="216"/>
      <c r="RBF1214" s="216"/>
      <c r="RBG1214" s="216"/>
      <c r="RBH1214" s="216"/>
      <c r="RBI1214" s="216"/>
      <c r="RBJ1214" s="216"/>
      <c r="RBK1214" s="216"/>
      <c r="RBL1214" s="216"/>
      <c r="RBM1214" s="216"/>
      <c r="RBN1214" s="216"/>
      <c r="RBO1214" s="216"/>
      <c r="RBP1214" s="216"/>
      <c r="RBQ1214" s="216"/>
      <c r="RBR1214" s="216"/>
      <c r="RBS1214" s="216"/>
      <c r="RBT1214" s="216"/>
      <c r="RBU1214" s="216"/>
      <c r="RBV1214" s="216"/>
      <c r="RBW1214" s="216"/>
      <c r="RBX1214" s="216"/>
      <c r="RBY1214" s="216"/>
      <c r="RBZ1214" s="216"/>
      <c r="RCA1214" s="216"/>
      <c r="RCB1214" s="216"/>
      <c r="RCC1214" s="216"/>
      <c r="RCD1214" s="216"/>
      <c r="RCE1214" s="216"/>
      <c r="RCF1214" s="216"/>
      <c r="RCG1214" s="216"/>
      <c r="RCH1214" s="216"/>
      <c r="RCI1214" s="216"/>
      <c r="RCJ1214" s="216"/>
      <c r="RCK1214" s="216"/>
      <c r="RCL1214" s="216"/>
      <c r="RCM1214" s="216"/>
      <c r="RCN1214" s="216"/>
      <c r="RCO1214" s="216"/>
      <c r="RCP1214" s="216"/>
      <c r="RCQ1214" s="216"/>
      <c r="RCR1214" s="216"/>
      <c r="RCS1214" s="216"/>
      <c r="RCT1214" s="216"/>
      <c r="RCU1214" s="216"/>
      <c r="RCV1214" s="216"/>
      <c r="RCW1214" s="216"/>
      <c r="RCX1214" s="216"/>
      <c r="RCY1214" s="216"/>
      <c r="RCZ1214" s="216"/>
      <c r="RDA1214" s="216"/>
      <c r="RDB1214" s="216"/>
      <c r="RDC1214" s="216"/>
      <c r="RDD1214" s="216"/>
      <c r="RDE1214" s="216"/>
      <c r="RDF1214" s="216"/>
      <c r="RDG1214" s="216"/>
      <c r="RDH1214" s="216"/>
      <c r="RDI1214" s="216"/>
      <c r="RDJ1214" s="216"/>
      <c r="RDK1214" s="216"/>
      <c r="RDL1214" s="216"/>
      <c r="RDM1214" s="216"/>
      <c r="RDN1214" s="216"/>
      <c r="RDO1214" s="216"/>
      <c r="RDP1214" s="216"/>
      <c r="RDQ1214" s="216"/>
      <c r="RDR1214" s="216"/>
      <c r="RDS1214" s="216"/>
      <c r="RDT1214" s="216"/>
      <c r="RDU1214" s="216"/>
      <c r="RDV1214" s="216"/>
      <c r="RDW1214" s="216"/>
      <c r="RDX1214" s="216"/>
      <c r="RDY1214" s="216"/>
      <c r="RDZ1214" s="216"/>
      <c r="REA1214" s="216"/>
      <c r="REB1214" s="216"/>
      <c r="REC1214" s="216"/>
      <c r="RED1214" s="216"/>
      <c r="REE1214" s="216"/>
      <c r="REF1214" s="216"/>
      <c r="REG1214" s="216"/>
      <c r="REH1214" s="216"/>
      <c r="REI1214" s="216"/>
      <c r="REJ1214" s="216"/>
      <c r="REK1214" s="216"/>
      <c r="REL1214" s="216"/>
      <c r="REM1214" s="216"/>
      <c r="REN1214" s="216"/>
      <c r="REO1214" s="216"/>
      <c r="REP1214" s="216"/>
      <c r="REQ1214" s="216"/>
      <c r="RER1214" s="216"/>
      <c r="RES1214" s="216"/>
      <c r="RET1214" s="216"/>
      <c r="REU1214" s="216"/>
      <c r="REV1214" s="216"/>
      <c r="REW1214" s="216"/>
      <c r="REX1214" s="216"/>
      <c r="REY1214" s="216"/>
      <c r="REZ1214" s="216"/>
      <c r="RFA1214" s="216"/>
      <c r="RFB1214" s="216"/>
      <c r="RFC1214" s="216"/>
      <c r="RFD1214" s="216"/>
      <c r="RFE1214" s="216"/>
      <c r="RFF1214" s="216"/>
      <c r="RFG1214" s="216"/>
      <c r="RFH1214" s="216"/>
      <c r="RFI1214" s="216"/>
      <c r="RFJ1214" s="216"/>
      <c r="RFK1214" s="216"/>
      <c r="RFL1214" s="216"/>
      <c r="RFM1214" s="216"/>
      <c r="RFN1214" s="216"/>
      <c r="RFO1214" s="216"/>
      <c r="RFP1214" s="216"/>
      <c r="RFQ1214" s="216"/>
      <c r="RFR1214" s="216"/>
      <c r="RFS1214" s="216"/>
      <c r="RFT1214" s="216"/>
      <c r="RFU1214" s="216"/>
      <c r="RFV1214" s="216"/>
      <c r="RFW1214" s="216"/>
      <c r="RFX1214" s="216"/>
      <c r="RFY1214" s="216"/>
      <c r="RFZ1214" s="216"/>
      <c r="RGA1214" s="216"/>
      <c r="RGB1214" s="216"/>
      <c r="RGC1214" s="216"/>
      <c r="RGD1214" s="216"/>
      <c r="RGE1214" s="216"/>
      <c r="RGF1214" s="216"/>
      <c r="RGG1214" s="216"/>
      <c r="RGH1214" s="216"/>
      <c r="RGI1214" s="216"/>
      <c r="RGJ1214" s="216"/>
      <c r="RGK1214" s="216"/>
      <c r="RGL1214" s="216"/>
      <c r="RGM1214" s="216"/>
      <c r="RGN1214" s="216"/>
      <c r="RGO1214" s="216"/>
      <c r="RGP1214" s="216"/>
      <c r="RGQ1214" s="216"/>
      <c r="RGR1214" s="216"/>
      <c r="RGS1214" s="216"/>
      <c r="RGT1214" s="216"/>
      <c r="RGU1214" s="216"/>
      <c r="RGV1214" s="216"/>
      <c r="RGW1214" s="216"/>
      <c r="RGX1214" s="216"/>
      <c r="RGY1214" s="216"/>
      <c r="RGZ1214" s="216"/>
      <c r="RHA1214" s="216"/>
      <c r="RHB1214" s="216"/>
      <c r="RHC1214" s="216"/>
      <c r="RHD1214" s="216"/>
      <c r="RHE1214" s="216"/>
      <c r="RHF1214" s="216"/>
      <c r="RHG1214" s="216"/>
      <c r="RHH1214" s="216"/>
      <c r="RHI1214" s="216"/>
      <c r="RHJ1214" s="216"/>
      <c r="RHK1214" s="216"/>
      <c r="RHL1214" s="216"/>
      <c r="RHM1214" s="216"/>
      <c r="RHN1214" s="216"/>
      <c r="RHO1214" s="216"/>
      <c r="RHP1214" s="216"/>
      <c r="RHQ1214" s="216"/>
      <c r="RHR1214" s="216"/>
      <c r="RHS1214" s="216"/>
      <c r="RHT1214" s="216"/>
      <c r="RHU1214" s="216"/>
      <c r="RHV1214" s="216"/>
      <c r="RHW1214" s="216"/>
      <c r="RHX1214" s="216"/>
      <c r="RHY1214" s="216"/>
      <c r="RHZ1214" s="216"/>
      <c r="RIA1214" s="216"/>
      <c r="RIB1214" s="216"/>
      <c r="RIC1214" s="216"/>
      <c r="RID1214" s="216"/>
      <c r="RIE1214" s="216"/>
      <c r="RIF1214" s="216"/>
      <c r="RIG1214" s="216"/>
      <c r="RIH1214" s="216"/>
      <c r="RII1214" s="216"/>
      <c r="RIJ1214" s="216"/>
      <c r="RIK1214" s="216"/>
      <c r="RIL1214" s="216"/>
      <c r="RIM1214" s="216"/>
      <c r="RIN1214" s="216"/>
      <c r="RIO1214" s="216"/>
      <c r="RIP1214" s="216"/>
      <c r="RIQ1214" s="216"/>
      <c r="RIR1214" s="216"/>
      <c r="RIS1214" s="216"/>
      <c r="RIT1214" s="216"/>
      <c r="RIU1214" s="216"/>
      <c r="RIV1214" s="216"/>
      <c r="RIW1214" s="216"/>
      <c r="RIX1214" s="216"/>
      <c r="RIY1214" s="216"/>
      <c r="RIZ1214" s="216"/>
      <c r="RJA1214" s="216"/>
      <c r="RJB1214" s="216"/>
      <c r="RJC1214" s="216"/>
      <c r="RJD1214" s="216"/>
      <c r="RJE1214" s="216"/>
      <c r="RJF1214" s="216"/>
      <c r="RJG1214" s="216"/>
      <c r="RJH1214" s="216"/>
      <c r="RJI1214" s="216"/>
      <c r="RJJ1214" s="216"/>
      <c r="RJK1214" s="216"/>
      <c r="RJL1214" s="216"/>
      <c r="RJM1214" s="216"/>
      <c r="RJN1214" s="216"/>
      <c r="RJO1214" s="216"/>
      <c r="RJP1214" s="216"/>
      <c r="RJQ1214" s="216"/>
      <c r="RJR1214" s="216"/>
      <c r="RJS1214" s="216"/>
      <c r="RJT1214" s="216"/>
      <c r="RJU1214" s="216"/>
      <c r="RJV1214" s="216"/>
      <c r="RJW1214" s="216"/>
      <c r="RJX1214" s="216"/>
      <c r="RJY1214" s="216"/>
      <c r="RJZ1214" s="216"/>
      <c r="RKA1214" s="216"/>
      <c r="RKB1214" s="216"/>
      <c r="RKC1214" s="216"/>
      <c r="RKD1214" s="216"/>
      <c r="RKE1214" s="216"/>
      <c r="RKF1214" s="216"/>
      <c r="RKG1214" s="216"/>
      <c r="RKH1214" s="216"/>
      <c r="RKI1214" s="216"/>
      <c r="RKJ1214" s="216"/>
      <c r="RKK1214" s="216"/>
      <c r="RKL1214" s="216"/>
      <c r="RKM1214" s="216"/>
      <c r="RKN1214" s="216"/>
      <c r="RKO1214" s="216"/>
      <c r="RKP1214" s="216"/>
      <c r="RKQ1214" s="216"/>
      <c r="RKR1214" s="216"/>
      <c r="RKS1214" s="216"/>
      <c r="RKT1214" s="216"/>
      <c r="RKU1214" s="216"/>
      <c r="RKV1214" s="216"/>
      <c r="RKW1214" s="216"/>
      <c r="RKX1214" s="216"/>
      <c r="RKY1214" s="216"/>
      <c r="RKZ1214" s="216"/>
      <c r="RLA1214" s="216"/>
      <c r="RLB1214" s="216"/>
      <c r="RLC1214" s="216"/>
      <c r="RLD1214" s="216"/>
      <c r="RLE1214" s="216"/>
      <c r="RLF1214" s="216"/>
      <c r="RLG1214" s="216"/>
      <c r="RLH1214" s="216"/>
      <c r="RLI1214" s="216"/>
      <c r="RLJ1214" s="216"/>
      <c r="RLK1214" s="216"/>
      <c r="RLL1214" s="216"/>
      <c r="RLM1214" s="216"/>
      <c r="RLN1214" s="216"/>
      <c r="RLO1214" s="216"/>
      <c r="RLP1214" s="216"/>
      <c r="RLQ1214" s="216"/>
      <c r="RLR1214" s="216"/>
      <c r="RLS1214" s="216"/>
      <c r="RLT1214" s="216"/>
      <c r="RLU1214" s="216"/>
      <c r="RLV1214" s="216"/>
      <c r="RLW1214" s="216"/>
      <c r="RLX1214" s="216"/>
      <c r="RLY1214" s="216"/>
      <c r="RLZ1214" s="216"/>
      <c r="RMA1214" s="216"/>
      <c r="RMB1214" s="216"/>
      <c r="RMC1214" s="216"/>
      <c r="RMD1214" s="216"/>
      <c r="RME1214" s="216"/>
      <c r="RMF1214" s="216"/>
      <c r="RMG1214" s="216"/>
      <c r="RMH1214" s="216"/>
      <c r="RMI1214" s="216"/>
      <c r="RMJ1214" s="216"/>
      <c r="RMK1214" s="216"/>
      <c r="RML1214" s="216"/>
      <c r="RMM1214" s="216"/>
      <c r="RMN1214" s="216"/>
      <c r="RMO1214" s="216"/>
      <c r="RMP1214" s="216"/>
      <c r="RMQ1214" s="216"/>
      <c r="RMR1214" s="216"/>
      <c r="RMS1214" s="216"/>
      <c r="RMT1214" s="216"/>
      <c r="RMU1214" s="216"/>
      <c r="RMV1214" s="216"/>
      <c r="RMW1214" s="216"/>
      <c r="RMX1214" s="216"/>
      <c r="RMY1214" s="216"/>
      <c r="RMZ1214" s="216"/>
      <c r="RNA1214" s="216"/>
      <c r="RNB1214" s="216"/>
      <c r="RNC1214" s="216"/>
      <c r="RND1214" s="216"/>
      <c r="RNE1214" s="216"/>
      <c r="RNF1214" s="216"/>
      <c r="RNG1214" s="216"/>
      <c r="RNH1214" s="216"/>
      <c r="RNI1214" s="216"/>
      <c r="RNJ1214" s="216"/>
      <c r="RNK1214" s="216"/>
      <c r="RNL1214" s="216"/>
      <c r="RNM1214" s="216"/>
      <c r="RNN1214" s="216"/>
      <c r="RNO1214" s="216"/>
      <c r="RNP1214" s="216"/>
      <c r="RNQ1214" s="216"/>
      <c r="RNR1214" s="216"/>
      <c r="RNS1214" s="216"/>
      <c r="RNT1214" s="216"/>
      <c r="RNU1214" s="216"/>
      <c r="RNV1214" s="216"/>
      <c r="RNW1214" s="216"/>
      <c r="RNX1214" s="216"/>
      <c r="RNY1214" s="216"/>
      <c r="RNZ1214" s="216"/>
      <c r="ROA1214" s="216"/>
      <c r="ROB1214" s="216"/>
      <c r="ROC1214" s="216"/>
      <c r="ROD1214" s="216"/>
      <c r="ROE1214" s="216"/>
      <c r="ROF1214" s="216"/>
      <c r="ROG1214" s="216"/>
      <c r="ROH1214" s="216"/>
      <c r="ROI1214" s="216"/>
      <c r="ROJ1214" s="216"/>
      <c r="ROK1214" s="216"/>
      <c r="ROL1214" s="216"/>
      <c r="ROM1214" s="216"/>
      <c r="RON1214" s="216"/>
      <c r="ROO1214" s="216"/>
      <c r="ROP1214" s="216"/>
      <c r="ROQ1214" s="216"/>
      <c r="ROR1214" s="216"/>
      <c r="ROS1214" s="216"/>
      <c r="ROT1214" s="216"/>
      <c r="ROU1214" s="216"/>
      <c r="ROV1214" s="216"/>
      <c r="ROW1214" s="216"/>
      <c r="ROX1214" s="216"/>
      <c r="ROY1214" s="216"/>
      <c r="ROZ1214" s="216"/>
      <c r="RPA1214" s="216"/>
      <c r="RPB1214" s="216"/>
      <c r="RPC1214" s="216"/>
      <c r="RPD1214" s="216"/>
      <c r="RPE1214" s="216"/>
      <c r="RPF1214" s="216"/>
      <c r="RPG1214" s="216"/>
      <c r="RPH1214" s="216"/>
      <c r="RPI1214" s="216"/>
      <c r="RPJ1214" s="216"/>
      <c r="RPK1214" s="216"/>
      <c r="RPL1214" s="216"/>
      <c r="RPM1214" s="216"/>
      <c r="RPN1214" s="216"/>
      <c r="RPO1214" s="216"/>
      <c r="RPP1214" s="216"/>
      <c r="RPQ1214" s="216"/>
      <c r="RPR1214" s="216"/>
      <c r="RPS1214" s="216"/>
      <c r="RPT1214" s="216"/>
      <c r="RPU1214" s="216"/>
      <c r="RPV1214" s="216"/>
      <c r="RPW1214" s="216"/>
      <c r="RPX1214" s="216"/>
      <c r="RPY1214" s="216"/>
      <c r="RPZ1214" s="216"/>
      <c r="RQA1214" s="216"/>
      <c r="RQB1214" s="216"/>
      <c r="RQC1214" s="216"/>
      <c r="RQD1214" s="216"/>
      <c r="RQE1214" s="216"/>
      <c r="RQF1214" s="216"/>
      <c r="RQG1214" s="216"/>
      <c r="RQH1214" s="216"/>
      <c r="RQI1214" s="216"/>
      <c r="RQJ1214" s="216"/>
      <c r="RQK1214" s="216"/>
      <c r="RQL1214" s="216"/>
      <c r="RQM1214" s="216"/>
      <c r="RQN1214" s="216"/>
      <c r="RQO1214" s="216"/>
      <c r="RQP1214" s="216"/>
      <c r="RQQ1214" s="216"/>
      <c r="RQR1214" s="216"/>
      <c r="RQS1214" s="216"/>
      <c r="RQT1214" s="216"/>
      <c r="RQU1214" s="216"/>
      <c r="RQV1214" s="216"/>
      <c r="RQW1214" s="216"/>
      <c r="RQX1214" s="216"/>
      <c r="RQY1214" s="216"/>
      <c r="RQZ1214" s="216"/>
      <c r="RRA1214" s="216"/>
      <c r="RRB1214" s="216"/>
      <c r="RRC1214" s="216"/>
      <c r="RRD1214" s="216"/>
      <c r="RRE1214" s="216"/>
      <c r="RRF1214" s="216"/>
      <c r="RRG1214" s="216"/>
      <c r="RRH1214" s="216"/>
      <c r="RRI1214" s="216"/>
      <c r="RRJ1214" s="216"/>
      <c r="RRK1214" s="216"/>
      <c r="RRL1214" s="216"/>
      <c r="RRM1214" s="216"/>
      <c r="RRN1214" s="216"/>
      <c r="RRO1214" s="216"/>
      <c r="RRP1214" s="216"/>
      <c r="RRQ1214" s="216"/>
      <c r="RRR1214" s="216"/>
      <c r="RRS1214" s="216"/>
      <c r="RRT1214" s="216"/>
      <c r="RRU1214" s="216"/>
      <c r="RRV1214" s="216"/>
      <c r="RRW1214" s="216"/>
      <c r="RRX1214" s="216"/>
      <c r="RRY1214" s="216"/>
      <c r="RRZ1214" s="216"/>
      <c r="RSA1214" s="216"/>
      <c r="RSB1214" s="216"/>
      <c r="RSC1214" s="216"/>
      <c r="RSD1214" s="216"/>
      <c r="RSE1214" s="216"/>
      <c r="RSF1214" s="216"/>
      <c r="RSG1214" s="216"/>
      <c r="RSH1214" s="216"/>
      <c r="RSI1214" s="216"/>
      <c r="RSJ1214" s="216"/>
      <c r="RSK1214" s="216"/>
      <c r="RSL1214" s="216"/>
      <c r="RSM1214" s="216"/>
      <c r="RSN1214" s="216"/>
      <c r="RSO1214" s="216"/>
      <c r="RSP1214" s="216"/>
      <c r="RSQ1214" s="216"/>
      <c r="RSR1214" s="216"/>
      <c r="RSS1214" s="216"/>
      <c r="RST1214" s="216"/>
      <c r="RSU1214" s="216"/>
      <c r="RSV1214" s="216"/>
      <c r="RSW1214" s="216"/>
      <c r="RSX1214" s="216"/>
      <c r="RSY1214" s="216"/>
      <c r="RSZ1214" s="216"/>
      <c r="RTA1214" s="216"/>
      <c r="RTB1214" s="216"/>
      <c r="RTC1214" s="216"/>
      <c r="RTD1214" s="216"/>
      <c r="RTE1214" s="216"/>
      <c r="RTF1214" s="216"/>
      <c r="RTG1214" s="216"/>
      <c r="RTH1214" s="216"/>
      <c r="RTI1214" s="216"/>
      <c r="RTJ1214" s="216"/>
      <c r="RTK1214" s="216"/>
      <c r="RTL1214" s="216"/>
      <c r="RTM1214" s="216"/>
      <c r="RTN1214" s="216"/>
      <c r="RTO1214" s="216"/>
      <c r="RTP1214" s="216"/>
      <c r="RTQ1214" s="216"/>
      <c r="RTR1214" s="216"/>
      <c r="RTS1214" s="216"/>
      <c r="RTT1214" s="216"/>
      <c r="RTU1214" s="216"/>
      <c r="RTV1214" s="216"/>
      <c r="RTW1214" s="216"/>
      <c r="RTX1214" s="216"/>
      <c r="RTY1214" s="216"/>
      <c r="RTZ1214" s="216"/>
      <c r="RUA1214" s="216"/>
      <c r="RUB1214" s="216"/>
      <c r="RUC1214" s="216"/>
      <c r="RUD1214" s="216"/>
      <c r="RUE1214" s="216"/>
      <c r="RUF1214" s="216"/>
      <c r="RUG1214" s="216"/>
      <c r="RUH1214" s="216"/>
      <c r="RUI1214" s="216"/>
      <c r="RUJ1214" s="216"/>
      <c r="RUK1214" s="216"/>
      <c r="RUL1214" s="216"/>
      <c r="RUM1214" s="216"/>
      <c r="RUN1214" s="216"/>
      <c r="RUO1214" s="216"/>
      <c r="RUP1214" s="216"/>
      <c r="RUQ1214" s="216"/>
      <c r="RUR1214" s="216"/>
      <c r="RUS1214" s="216"/>
      <c r="RUT1214" s="216"/>
      <c r="RUU1214" s="216"/>
      <c r="RUV1214" s="216"/>
      <c r="RUW1214" s="216"/>
      <c r="RUX1214" s="216"/>
      <c r="RUY1214" s="216"/>
      <c r="RUZ1214" s="216"/>
      <c r="RVA1214" s="216"/>
      <c r="RVB1214" s="216"/>
      <c r="RVC1214" s="216"/>
      <c r="RVD1214" s="216"/>
      <c r="RVE1214" s="216"/>
      <c r="RVF1214" s="216"/>
      <c r="RVG1214" s="216"/>
      <c r="RVH1214" s="216"/>
      <c r="RVI1214" s="216"/>
      <c r="RVJ1214" s="216"/>
      <c r="RVK1214" s="216"/>
      <c r="RVL1214" s="216"/>
      <c r="RVM1214" s="216"/>
      <c r="RVN1214" s="216"/>
      <c r="RVO1214" s="216"/>
      <c r="RVP1214" s="216"/>
      <c r="RVQ1214" s="216"/>
      <c r="RVR1214" s="216"/>
      <c r="RVS1214" s="216"/>
      <c r="RVT1214" s="216"/>
      <c r="RVU1214" s="216"/>
      <c r="RVV1214" s="216"/>
      <c r="RVW1214" s="216"/>
      <c r="RVX1214" s="216"/>
      <c r="RVY1214" s="216"/>
      <c r="RVZ1214" s="216"/>
      <c r="RWA1214" s="216"/>
      <c r="RWB1214" s="216"/>
      <c r="RWC1214" s="216"/>
      <c r="RWD1214" s="216"/>
      <c r="RWE1214" s="216"/>
      <c r="RWF1214" s="216"/>
      <c r="RWG1214" s="216"/>
      <c r="RWH1214" s="216"/>
      <c r="RWI1214" s="216"/>
      <c r="RWJ1214" s="216"/>
      <c r="RWK1214" s="216"/>
      <c r="RWL1214" s="216"/>
      <c r="RWM1214" s="216"/>
      <c r="RWN1214" s="216"/>
      <c r="RWO1214" s="216"/>
      <c r="RWP1214" s="216"/>
      <c r="RWQ1214" s="216"/>
      <c r="RWR1214" s="216"/>
      <c r="RWS1214" s="216"/>
      <c r="RWT1214" s="216"/>
      <c r="RWU1214" s="216"/>
      <c r="RWV1214" s="216"/>
      <c r="RWW1214" s="216"/>
      <c r="RWX1214" s="216"/>
      <c r="RWY1214" s="216"/>
      <c r="RWZ1214" s="216"/>
      <c r="RXA1214" s="216"/>
      <c r="RXB1214" s="216"/>
      <c r="RXC1214" s="216"/>
      <c r="RXD1214" s="216"/>
      <c r="RXE1214" s="216"/>
      <c r="RXF1214" s="216"/>
      <c r="RXG1214" s="216"/>
      <c r="RXH1214" s="216"/>
      <c r="RXI1214" s="216"/>
      <c r="RXJ1214" s="216"/>
      <c r="RXK1214" s="216"/>
      <c r="RXL1214" s="216"/>
      <c r="RXM1214" s="216"/>
      <c r="RXN1214" s="216"/>
      <c r="RXO1214" s="216"/>
      <c r="RXP1214" s="216"/>
      <c r="RXQ1214" s="216"/>
      <c r="RXR1214" s="216"/>
      <c r="RXS1214" s="216"/>
      <c r="RXT1214" s="216"/>
      <c r="RXU1214" s="216"/>
      <c r="RXV1214" s="216"/>
      <c r="RXW1214" s="216"/>
      <c r="RXX1214" s="216"/>
      <c r="RXY1214" s="216"/>
      <c r="RXZ1214" s="216"/>
      <c r="RYA1214" s="216"/>
      <c r="RYB1214" s="216"/>
      <c r="RYC1214" s="216"/>
      <c r="RYD1214" s="216"/>
      <c r="RYE1214" s="216"/>
      <c r="RYF1214" s="216"/>
      <c r="RYG1214" s="216"/>
      <c r="RYH1214" s="216"/>
      <c r="RYI1214" s="216"/>
      <c r="RYJ1214" s="216"/>
      <c r="RYK1214" s="216"/>
      <c r="RYL1214" s="216"/>
      <c r="RYM1214" s="216"/>
      <c r="RYN1214" s="216"/>
      <c r="RYO1214" s="216"/>
      <c r="RYP1214" s="216"/>
      <c r="RYQ1214" s="216"/>
      <c r="RYR1214" s="216"/>
      <c r="RYS1214" s="216"/>
      <c r="RYT1214" s="216"/>
      <c r="RYU1214" s="216"/>
      <c r="RYV1214" s="216"/>
      <c r="RYW1214" s="216"/>
      <c r="RYX1214" s="216"/>
      <c r="RYY1214" s="216"/>
      <c r="RYZ1214" s="216"/>
      <c r="RZA1214" s="216"/>
      <c r="RZB1214" s="216"/>
      <c r="RZC1214" s="216"/>
      <c r="RZD1214" s="216"/>
      <c r="RZE1214" s="216"/>
      <c r="RZF1214" s="216"/>
      <c r="RZG1214" s="216"/>
      <c r="RZH1214" s="216"/>
      <c r="RZI1214" s="216"/>
      <c r="RZJ1214" s="216"/>
      <c r="RZK1214" s="216"/>
      <c r="RZL1214" s="216"/>
      <c r="RZM1214" s="216"/>
      <c r="RZN1214" s="216"/>
      <c r="RZO1214" s="216"/>
      <c r="RZP1214" s="216"/>
      <c r="RZQ1214" s="216"/>
      <c r="RZR1214" s="216"/>
      <c r="RZS1214" s="216"/>
      <c r="RZT1214" s="216"/>
      <c r="RZU1214" s="216"/>
      <c r="RZV1214" s="216"/>
      <c r="RZW1214" s="216"/>
      <c r="RZX1214" s="216"/>
      <c r="RZY1214" s="216"/>
      <c r="RZZ1214" s="216"/>
      <c r="SAA1214" s="216"/>
      <c r="SAB1214" s="216"/>
      <c r="SAC1214" s="216"/>
      <c r="SAD1214" s="216"/>
      <c r="SAE1214" s="216"/>
      <c r="SAF1214" s="216"/>
      <c r="SAG1214" s="216"/>
      <c r="SAH1214" s="216"/>
      <c r="SAI1214" s="216"/>
      <c r="SAJ1214" s="216"/>
      <c r="SAK1214" s="216"/>
      <c r="SAL1214" s="216"/>
      <c r="SAM1214" s="216"/>
      <c r="SAN1214" s="216"/>
      <c r="SAO1214" s="216"/>
      <c r="SAP1214" s="216"/>
      <c r="SAQ1214" s="216"/>
      <c r="SAR1214" s="216"/>
      <c r="SAS1214" s="216"/>
      <c r="SAT1214" s="216"/>
      <c r="SAU1214" s="216"/>
      <c r="SAV1214" s="216"/>
      <c r="SAW1214" s="216"/>
      <c r="SAX1214" s="216"/>
      <c r="SAY1214" s="216"/>
      <c r="SAZ1214" s="216"/>
      <c r="SBA1214" s="216"/>
      <c r="SBB1214" s="216"/>
      <c r="SBC1214" s="216"/>
      <c r="SBD1214" s="216"/>
      <c r="SBE1214" s="216"/>
      <c r="SBF1214" s="216"/>
      <c r="SBG1214" s="216"/>
      <c r="SBH1214" s="216"/>
      <c r="SBI1214" s="216"/>
      <c r="SBJ1214" s="216"/>
      <c r="SBK1214" s="216"/>
      <c r="SBL1214" s="216"/>
      <c r="SBM1214" s="216"/>
      <c r="SBN1214" s="216"/>
      <c r="SBO1214" s="216"/>
      <c r="SBP1214" s="216"/>
      <c r="SBQ1214" s="216"/>
      <c r="SBR1214" s="216"/>
      <c r="SBS1214" s="216"/>
      <c r="SBT1214" s="216"/>
      <c r="SBU1214" s="216"/>
      <c r="SBV1214" s="216"/>
      <c r="SBW1214" s="216"/>
      <c r="SBX1214" s="216"/>
      <c r="SBY1214" s="216"/>
      <c r="SBZ1214" s="216"/>
      <c r="SCA1214" s="216"/>
      <c r="SCB1214" s="216"/>
      <c r="SCC1214" s="216"/>
      <c r="SCD1214" s="216"/>
      <c r="SCE1214" s="216"/>
      <c r="SCF1214" s="216"/>
      <c r="SCG1214" s="216"/>
      <c r="SCH1214" s="216"/>
      <c r="SCI1214" s="216"/>
      <c r="SCJ1214" s="216"/>
      <c r="SCK1214" s="216"/>
      <c r="SCL1214" s="216"/>
      <c r="SCM1214" s="216"/>
      <c r="SCN1214" s="216"/>
      <c r="SCO1214" s="216"/>
      <c r="SCP1214" s="216"/>
      <c r="SCQ1214" s="216"/>
      <c r="SCR1214" s="216"/>
      <c r="SCS1214" s="216"/>
      <c r="SCT1214" s="216"/>
      <c r="SCU1214" s="216"/>
      <c r="SCV1214" s="216"/>
      <c r="SCW1214" s="216"/>
      <c r="SCX1214" s="216"/>
      <c r="SCY1214" s="216"/>
      <c r="SCZ1214" s="216"/>
      <c r="SDA1214" s="216"/>
      <c r="SDB1214" s="216"/>
      <c r="SDC1214" s="216"/>
      <c r="SDD1214" s="216"/>
      <c r="SDE1214" s="216"/>
      <c r="SDF1214" s="216"/>
      <c r="SDG1214" s="216"/>
      <c r="SDH1214" s="216"/>
      <c r="SDI1214" s="216"/>
      <c r="SDJ1214" s="216"/>
      <c r="SDK1214" s="216"/>
      <c r="SDL1214" s="216"/>
      <c r="SDM1214" s="216"/>
      <c r="SDN1214" s="216"/>
      <c r="SDO1214" s="216"/>
      <c r="SDP1214" s="216"/>
      <c r="SDQ1214" s="216"/>
      <c r="SDR1214" s="216"/>
      <c r="SDS1214" s="216"/>
      <c r="SDT1214" s="216"/>
      <c r="SDU1214" s="216"/>
      <c r="SDV1214" s="216"/>
      <c r="SDW1214" s="216"/>
      <c r="SDX1214" s="216"/>
      <c r="SDY1214" s="216"/>
      <c r="SDZ1214" s="216"/>
      <c r="SEA1214" s="216"/>
      <c r="SEB1214" s="216"/>
      <c r="SEC1214" s="216"/>
      <c r="SED1214" s="216"/>
      <c r="SEE1214" s="216"/>
      <c r="SEF1214" s="216"/>
      <c r="SEG1214" s="216"/>
      <c r="SEH1214" s="216"/>
      <c r="SEI1214" s="216"/>
      <c r="SEJ1214" s="216"/>
      <c r="SEK1214" s="216"/>
      <c r="SEL1214" s="216"/>
      <c r="SEM1214" s="216"/>
      <c r="SEN1214" s="216"/>
      <c r="SEO1214" s="216"/>
      <c r="SEP1214" s="216"/>
      <c r="SEQ1214" s="216"/>
      <c r="SER1214" s="216"/>
      <c r="SES1214" s="216"/>
      <c r="SET1214" s="216"/>
      <c r="SEU1214" s="216"/>
      <c r="SEV1214" s="216"/>
      <c r="SEW1214" s="216"/>
      <c r="SEX1214" s="216"/>
      <c r="SEY1214" s="216"/>
      <c r="SEZ1214" s="216"/>
      <c r="SFA1214" s="216"/>
      <c r="SFB1214" s="216"/>
      <c r="SFC1214" s="216"/>
      <c r="SFD1214" s="216"/>
      <c r="SFE1214" s="216"/>
      <c r="SFF1214" s="216"/>
      <c r="SFG1214" s="216"/>
      <c r="SFH1214" s="216"/>
      <c r="SFI1214" s="216"/>
      <c r="SFJ1214" s="216"/>
      <c r="SFK1214" s="216"/>
      <c r="SFL1214" s="216"/>
      <c r="SFM1214" s="216"/>
      <c r="SFN1214" s="216"/>
      <c r="SFO1214" s="216"/>
      <c r="SFP1214" s="216"/>
      <c r="SFQ1214" s="216"/>
      <c r="SFR1214" s="216"/>
      <c r="SFS1214" s="216"/>
      <c r="SFT1214" s="216"/>
      <c r="SFU1214" s="216"/>
      <c r="SFV1214" s="216"/>
      <c r="SFW1214" s="216"/>
      <c r="SFX1214" s="216"/>
      <c r="SFY1214" s="216"/>
      <c r="SFZ1214" s="216"/>
      <c r="SGA1214" s="216"/>
      <c r="SGB1214" s="216"/>
      <c r="SGC1214" s="216"/>
      <c r="SGD1214" s="216"/>
      <c r="SGE1214" s="216"/>
      <c r="SGF1214" s="216"/>
      <c r="SGG1214" s="216"/>
      <c r="SGH1214" s="216"/>
      <c r="SGI1214" s="216"/>
      <c r="SGJ1214" s="216"/>
      <c r="SGK1214" s="216"/>
      <c r="SGL1214" s="216"/>
      <c r="SGM1214" s="216"/>
      <c r="SGN1214" s="216"/>
      <c r="SGO1214" s="216"/>
      <c r="SGP1214" s="216"/>
      <c r="SGQ1214" s="216"/>
      <c r="SGR1214" s="216"/>
      <c r="SGS1214" s="216"/>
      <c r="SGT1214" s="216"/>
      <c r="SGU1214" s="216"/>
      <c r="SGV1214" s="216"/>
      <c r="SGW1214" s="216"/>
      <c r="SGX1214" s="216"/>
      <c r="SGY1214" s="216"/>
      <c r="SGZ1214" s="216"/>
      <c r="SHA1214" s="216"/>
      <c r="SHB1214" s="216"/>
      <c r="SHC1214" s="216"/>
      <c r="SHD1214" s="216"/>
      <c r="SHE1214" s="216"/>
      <c r="SHF1214" s="216"/>
      <c r="SHG1214" s="216"/>
      <c r="SHH1214" s="216"/>
      <c r="SHI1214" s="216"/>
      <c r="SHJ1214" s="216"/>
      <c r="SHK1214" s="216"/>
      <c r="SHL1214" s="216"/>
      <c r="SHM1214" s="216"/>
      <c r="SHN1214" s="216"/>
      <c r="SHO1214" s="216"/>
      <c r="SHP1214" s="216"/>
      <c r="SHQ1214" s="216"/>
      <c r="SHR1214" s="216"/>
      <c r="SHS1214" s="216"/>
      <c r="SHT1214" s="216"/>
      <c r="SHU1214" s="216"/>
      <c r="SHV1214" s="216"/>
      <c r="SHW1214" s="216"/>
      <c r="SHX1214" s="216"/>
      <c r="SHY1214" s="216"/>
      <c r="SHZ1214" s="216"/>
      <c r="SIA1214" s="216"/>
      <c r="SIB1214" s="216"/>
      <c r="SIC1214" s="216"/>
      <c r="SID1214" s="216"/>
      <c r="SIE1214" s="216"/>
      <c r="SIF1214" s="216"/>
      <c r="SIG1214" s="216"/>
      <c r="SIH1214" s="216"/>
      <c r="SII1214" s="216"/>
      <c r="SIJ1214" s="216"/>
      <c r="SIK1214" s="216"/>
      <c r="SIL1214" s="216"/>
      <c r="SIM1214" s="216"/>
      <c r="SIN1214" s="216"/>
      <c r="SIO1214" s="216"/>
      <c r="SIP1214" s="216"/>
      <c r="SIQ1214" s="216"/>
      <c r="SIR1214" s="216"/>
      <c r="SIS1214" s="216"/>
      <c r="SIT1214" s="216"/>
      <c r="SIU1214" s="216"/>
      <c r="SIV1214" s="216"/>
      <c r="SIW1214" s="216"/>
      <c r="SIX1214" s="216"/>
      <c r="SIY1214" s="216"/>
      <c r="SIZ1214" s="216"/>
      <c r="SJA1214" s="216"/>
      <c r="SJB1214" s="216"/>
      <c r="SJC1214" s="216"/>
      <c r="SJD1214" s="216"/>
      <c r="SJE1214" s="216"/>
      <c r="SJF1214" s="216"/>
      <c r="SJG1214" s="216"/>
      <c r="SJH1214" s="216"/>
      <c r="SJI1214" s="216"/>
      <c r="SJJ1214" s="216"/>
      <c r="SJK1214" s="216"/>
      <c r="SJL1214" s="216"/>
      <c r="SJM1214" s="216"/>
      <c r="SJN1214" s="216"/>
      <c r="SJO1214" s="216"/>
      <c r="SJP1214" s="216"/>
      <c r="SJQ1214" s="216"/>
      <c r="SJR1214" s="216"/>
      <c r="SJS1214" s="216"/>
      <c r="SJT1214" s="216"/>
      <c r="SJU1214" s="216"/>
      <c r="SJV1214" s="216"/>
      <c r="SJW1214" s="216"/>
      <c r="SJX1214" s="216"/>
      <c r="SJY1214" s="216"/>
      <c r="SJZ1214" s="216"/>
      <c r="SKA1214" s="216"/>
      <c r="SKB1214" s="216"/>
      <c r="SKC1214" s="216"/>
      <c r="SKD1214" s="216"/>
      <c r="SKE1214" s="216"/>
      <c r="SKF1214" s="216"/>
      <c r="SKG1214" s="216"/>
      <c r="SKH1214" s="216"/>
      <c r="SKI1214" s="216"/>
      <c r="SKJ1214" s="216"/>
      <c r="SKK1214" s="216"/>
      <c r="SKL1214" s="216"/>
      <c r="SKM1214" s="216"/>
      <c r="SKN1214" s="216"/>
      <c r="SKO1214" s="216"/>
      <c r="SKP1214" s="216"/>
      <c r="SKQ1214" s="216"/>
      <c r="SKR1214" s="216"/>
      <c r="SKS1214" s="216"/>
      <c r="SKT1214" s="216"/>
      <c r="SKU1214" s="216"/>
      <c r="SKV1214" s="216"/>
      <c r="SKW1214" s="216"/>
      <c r="SKX1214" s="216"/>
      <c r="SKY1214" s="216"/>
      <c r="SKZ1214" s="216"/>
      <c r="SLA1214" s="216"/>
      <c r="SLB1214" s="216"/>
      <c r="SLC1214" s="216"/>
      <c r="SLD1214" s="216"/>
      <c r="SLE1214" s="216"/>
      <c r="SLF1214" s="216"/>
      <c r="SLG1214" s="216"/>
      <c r="SLH1214" s="216"/>
      <c r="SLI1214" s="216"/>
      <c r="SLJ1214" s="216"/>
      <c r="SLK1214" s="216"/>
      <c r="SLL1214" s="216"/>
      <c r="SLM1214" s="216"/>
      <c r="SLN1214" s="216"/>
      <c r="SLO1214" s="216"/>
      <c r="SLP1214" s="216"/>
      <c r="SLQ1214" s="216"/>
      <c r="SLR1214" s="216"/>
      <c r="SLS1214" s="216"/>
      <c r="SLT1214" s="216"/>
      <c r="SLU1214" s="216"/>
      <c r="SLV1214" s="216"/>
      <c r="SLW1214" s="216"/>
      <c r="SLX1214" s="216"/>
      <c r="SLY1214" s="216"/>
      <c r="SLZ1214" s="216"/>
      <c r="SMA1214" s="216"/>
      <c r="SMB1214" s="216"/>
      <c r="SMC1214" s="216"/>
      <c r="SMD1214" s="216"/>
      <c r="SME1214" s="216"/>
      <c r="SMF1214" s="216"/>
      <c r="SMG1214" s="216"/>
      <c r="SMH1214" s="216"/>
      <c r="SMI1214" s="216"/>
      <c r="SMJ1214" s="216"/>
      <c r="SMK1214" s="216"/>
      <c r="SML1214" s="216"/>
      <c r="SMM1214" s="216"/>
      <c r="SMN1214" s="216"/>
      <c r="SMO1214" s="216"/>
      <c r="SMP1214" s="216"/>
      <c r="SMQ1214" s="216"/>
      <c r="SMR1214" s="216"/>
      <c r="SMS1214" s="216"/>
      <c r="SMT1214" s="216"/>
      <c r="SMU1214" s="216"/>
      <c r="SMV1214" s="216"/>
      <c r="SMW1214" s="216"/>
      <c r="SMX1214" s="216"/>
      <c r="SMY1214" s="216"/>
      <c r="SMZ1214" s="216"/>
      <c r="SNA1214" s="216"/>
      <c r="SNB1214" s="216"/>
      <c r="SNC1214" s="216"/>
      <c r="SND1214" s="216"/>
      <c r="SNE1214" s="216"/>
      <c r="SNF1214" s="216"/>
      <c r="SNG1214" s="216"/>
      <c r="SNH1214" s="216"/>
      <c r="SNI1214" s="216"/>
      <c r="SNJ1214" s="216"/>
      <c r="SNK1214" s="216"/>
      <c r="SNL1214" s="216"/>
      <c r="SNM1214" s="216"/>
      <c r="SNN1214" s="216"/>
      <c r="SNO1214" s="216"/>
      <c r="SNP1214" s="216"/>
      <c r="SNQ1214" s="216"/>
      <c r="SNR1214" s="216"/>
      <c r="SNS1214" s="216"/>
      <c r="SNT1214" s="216"/>
      <c r="SNU1214" s="216"/>
      <c r="SNV1214" s="216"/>
      <c r="SNW1214" s="216"/>
      <c r="SNX1214" s="216"/>
      <c r="SNY1214" s="216"/>
      <c r="SNZ1214" s="216"/>
      <c r="SOA1214" s="216"/>
      <c r="SOB1214" s="216"/>
      <c r="SOC1214" s="216"/>
      <c r="SOD1214" s="216"/>
      <c r="SOE1214" s="216"/>
      <c r="SOF1214" s="216"/>
      <c r="SOG1214" s="216"/>
      <c r="SOH1214" s="216"/>
      <c r="SOI1214" s="216"/>
      <c r="SOJ1214" s="216"/>
      <c r="SOK1214" s="216"/>
      <c r="SOL1214" s="216"/>
      <c r="SOM1214" s="216"/>
      <c r="SON1214" s="216"/>
      <c r="SOO1214" s="216"/>
      <c r="SOP1214" s="216"/>
      <c r="SOQ1214" s="216"/>
      <c r="SOR1214" s="216"/>
      <c r="SOS1214" s="216"/>
      <c r="SOT1214" s="216"/>
      <c r="SOU1214" s="216"/>
      <c r="SOV1214" s="216"/>
      <c r="SOW1214" s="216"/>
      <c r="SOX1214" s="216"/>
      <c r="SOY1214" s="216"/>
      <c r="SOZ1214" s="216"/>
      <c r="SPA1214" s="216"/>
      <c r="SPB1214" s="216"/>
      <c r="SPC1214" s="216"/>
      <c r="SPD1214" s="216"/>
      <c r="SPE1214" s="216"/>
      <c r="SPF1214" s="216"/>
      <c r="SPG1214" s="216"/>
      <c r="SPH1214" s="216"/>
      <c r="SPI1214" s="216"/>
      <c r="SPJ1214" s="216"/>
      <c r="SPK1214" s="216"/>
      <c r="SPL1214" s="216"/>
      <c r="SPM1214" s="216"/>
      <c r="SPN1214" s="216"/>
      <c r="SPO1214" s="216"/>
      <c r="SPP1214" s="216"/>
      <c r="SPQ1214" s="216"/>
      <c r="SPR1214" s="216"/>
      <c r="SPS1214" s="216"/>
      <c r="SPT1214" s="216"/>
      <c r="SPU1214" s="216"/>
      <c r="SPV1214" s="216"/>
      <c r="SPW1214" s="216"/>
      <c r="SPX1214" s="216"/>
      <c r="SPY1214" s="216"/>
      <c r="SPZ1214" s="216"/>
      <c r="SQA1214" s="216"/>
      <c r="SQB1214" s="216"/>
      <c r="SQC1214" s="216"/>
      <c r="SQD1214" s="216"/>
      <c r="SQE1214" s="216"/>
      <c r="SQF1214" s="216"/>
      <c r="SQG1214" s="216"/>
      <c r="SQH1214" s="216"/>
      <c r="SQI1214" s="216"/>
      <c r="SQJ1214" s="216"/>
      <c r="SQK1214" s="216"/>
      <c r="SQL1214" s="216"/>
      <c r="SQM1214" s="216"/>
      <c r="SQN1214" s="216"/>
      <c r="SQO1214" s="216"/>
      <c r="SQP1214" s="216"/>
      <c r="SQQ1214" s="216"/>
      <c r="SQR1214" s="216"/>
      <c r="SQS1214" s="216"/>
      <c r="SQT1214" s="216"/>
      <c r="SQU1214" s="216"/>
      <c r="SQV1214" s="216"/>
      <c r="SQW1214" s="216"/>
      <c r="SQX1214" s="216"/>
      <c r="SQY1214" s="216"/>
      <c r="SQZ1214" s="216"/>
      <c r="SRA1214" s="216"/>
      <c r="SRB1214" s="216"/>
      <c r="SRC1214" s="216"/>
      <c r="SRD1214" s="216"/>
      <c r="SRE1214" s="216"/>
      <c r="SRF1214" s="216"/>
      <c r="SRG1214" s="216"/>
      <c r="SRH1214" s="216"/>
      <c r="SRI1214" s="216"/>
      <c r="SRJ1214" s="216"/>
      <c r="SRK1214" s="216"/>
      <c r="SRL1214" s="216"/>
      <c r="SRM1214" s="216"/>
      <c r="SRN1214" s="216"/>
      <c r="SRO1214" s="216"/>
      <c r="SRP1214" s="216"/>
      <c r="SRQ1214" s="216"/>
      <c r="SRR1214" s="216"/>
      <c r="SRS1214" s="216"/>
      <c r="SRT1214" s="216"/>
      <c r="SRU1214" s="216"/>
      <c r="SRV1214" s="216"/>
      <c r="SRW1214" s="216"/>
      <c r="SRX1214" s="216"/>
      <c r="SRY1214" s="216"/>
      <c r="SRZ1214" s="216"/>
      <c r="SSA1214" s="216"/>
      <c r="SSB1214" s="216"/>
      <c r="SSC1214" s="216"/>
      <c r="SSD1214" s="216"/>
      <c r="SSE1214" s="216"/>
      <c r="SSF1214" s="216"/>
      <c r="SSG1214" s="216"/>
      <c r="SSH1214" s="216"/>
      <c r="SSI1214" s="216"/>
      <c r="SSJ1214" s="216"/>
      <c r="SSK1214" s="216"/>
      <c r="SSL1214" s="216"/>
      <c r="SSM1214" s="216"/>
      <c r="SSN1214" s="216"/>
      <c r="SSO1214" s="216"/>
      <c r="SSP1214" s="216"/>
      <c r="SSQ1214" s="216"/>
      <c r="SSR1214" s="216"/>
      <c r="SSS1214" s="216"/>
      <c r="SST1214" s="216"/>
      <c r="SSU1214" s="216"/>
      <c r="SSV1214" s="216"/>
      <c r="SSW1214" s="216"/>
      <c r="SSX1214" s="216"/>
      <c r="SSY1214" s="216"/>
      <c r="SSZ1214" s="216"/>
      <c r="STA1214" s="216"/>
      <c r="STB1214" s="216"/>
      <c r="STC1214" s="216"/>
      <c r="STD1214" s="216"/>
      <c r="STE1214" s="216"/>
      <c r="STF1214" s="216"/>
      <c r="STG1214" s="216"/>
      <c r="STH1214" s="216"/>
      <c r="STI1214" s="216"/>
      <c r="STJ1214" s="216"/>
      <c r="STK1214" s="216"/>
      <c r="STL1214" s="216"/>
      <c r="STM1214" s="216"/>
      <c r="STN1214" s="216"/>
      <c r="STO1214" s="216"/>
      <c r="STP1214" s="216"/>
      <c r="STQ1214" s="216"/>
      <c r="STR1214" s="216"/>
      <c r="STS1214" s="216"/>
      <c r="STT1214" s="216"/>
      <c r="STU1214" s="216"/>
      <c r="STV1214" s="216"/>
      <c r="STW1214" s="216"/>
      <c r="STX1214" s="216"/>
      <c r="STY1214" s="216"/>
      <c r="STZ1214" s="216"/>
      <c r="SUA1214" s="216"/>
      <c r="SUB1214" s="216"/>
      <c r="SUC1214" s="216"/>
      <c r="SUD1214" s="216"/>
      <c r="SUE1214" s="216"/>
      <c r="SUF1214" s="216"/>
      <c r="SUG1214" s="216"/>
      <c r="SUH1214" s="216"/>
      <c r="SUI1214" s="216"/>
      <c r="SUJ1214" s="216"/>
      <c r="SUK1214" s="216"/>
      <c r="SUL1214" s="216"/>
      <c r="SUM1214" s="216"/>
      <c r="SUN1214" s="216"/>
      <c r="SUO1214" s="216"/>
      <c r="SUP1214" s="216"/>
      <c r="SUQ1214" s="216"/>
      <c r="SUR1214" s="216"/>
      <c r="SUS1214" s="216"/>
      <c r="SUT1214" s="216"/>
      <c r="SUU1214" s="216"/>
      <c r="SUV1214" s="216"/>
      <c r="SUW1214" s="216"/>
      <c r="SUX1214" s="216"/>
      <c r="SUY1214" s="216"/>
      <c r="SUZ1214" s="216"/>
      <c r="SVA1214" s="216"/>
      <c r="SVB1214" s="216"/>
      <c r="SVC1214" s="216"/>
      <c r="SVD1214" s="216"/>
      <c r="SVE1214" s="216"/>
      <c r="SVF1214" s="216"/>
      <c r="SVG1214" s="216"/>
      <c r="SVH1214" s="216"/>
      <c r="SVI1214" s="216"/>
      <c r="SVJ1214" s="216"/>
      <c r="SVK1214" s="216"/>
      <c r="SVL1214" s="216"/>
      <c r="SVM1214" s="216"/>
      <c r="SVN1214" s="216"/>
      <c r="SVO1214" s="216"/>
      <c r="SVP1214" s="216"/>
      <c r="SVQ1214" s="216"/>
      <c r="SVR1214" s="216"/>
      <c r="SVS1214" s="216"/>
      <c r="SVT1214" s="216"/>
      <c r="SVU1214" s="216"/>
      <c r="SVV1214" s="216"/>
      <c r="SVW1214" s="216"/>
      <c r="SVX1214" s="216"/>
      <c r="SVY1214" s="216"/>
      <c r="SVZ1214" s="216"/>
      <c r="SWA1214" s="216"/>
      <c r="SWB1214" s="216"/>
      <c r="SWC1214" s="216"/>
      <c r="SWD1214" s="216"/>
      <c r="SWE1214" s="216"/>
      <c r="SWF1214" s="216"/>
      <c r="SWG1214" s="216"/>
      <c r="SWH1214" s="216"/>
      <c r="SWI1214" s="216"/>
      <c r="SWJ1214" s="216"/>
      <c r="SWK1214" s="216"/>
      <c r="SWL1214" s="216"/>
      <c r="SWM1214" s="216"/>
      <c r="SWN1214" s="216"/>
      <c r="SWO1214" s="216"/>
      <c r="SWP1214" s="216"/>
      <c r="SWQ1214" s="216"/>
      <c r="SWR1214" s="216"/>
      <c r="SWS1214" s="216"/>
      <c r="SWT1214" s="216"/>
      <c r="SWU1214" s="216"/>
      <c r="SWV1214" s="216"/>
      <c r="SWW1214" s="216"/>
      <c r="SWX1214" s="216"/>
      <c r="SWY1214" s="216"/>
      <c r="SWZ1214" s="216"/>
      <c r="SXA1214" s="216"/>
      <c r="SXB1214" s="216"/>
      <c r="SXC1214" s="216"/>
      <c r="SXD1214" s="216"/>
      <c r="SXE1214" s="216"/>
      <c r="SXF1214" s="216"/>
      <c r="SXG1214" s="216"/>
      <c r="SXH1214" s="216"/>
      <c r="SXI1214" s="216"/>
      <c r="SXJ1214" s="216"/>
      <c r="SXK1214" s="216"/>
      <c r="SXL1214" s="216"/>
      <c r="SXM1214" s="216"/>
      <c r="SXN1214" s="216"/>
      <c r="SXO1214" s="216"/>
      <c r="SXP1214" s="216"/>
      <c r="SXQ1214" s="216"/>
      <c r="SXR1214" s="216"/>
      <c r="SXS1214" s="216"/>
      <c r="SXT1214" s="216"/>
      <c r="SXU1214" s="216"/>
      <c r="SXV1214" s="216"/>
      <c r="SXW1214" s="216"/>
      <c r="SXX1214" s="216"/>
      <c r="SXY1214" s="216"/>
      <c r="SXZ1214" s="216"/>
      <c r="SYA1214" s="216"/>
      <c r="SYB1214" s="216"/>
      <c r="SYC1214" s="216"/>
      <c r="SYD1214" s="216"/>
      <c r="SYE1214" s="216"/>
      <c r="SYF1214" s="216"/>
      <c r="SYG1214" s="216"/>
      <c r="SYH1214" s="216"/>
      <c r="SYI1214" s="216"/>
      <c r="SYJ1214" s="216"/>
      <c r="SYK1214" s="216"/>
      <c r="SYL1214" s="216"/>
      <c r="SYM1214" s="216"/>
      <c r="SYN1214" s="216"/>
      <c r="SYO1214" s="216"/>
      <c r="SYP1214" s="216"/>
      <c r="SYQ1214" s="216"/>
      <c r="SYR1214" s="216"/>
      <c r="SYS1214" s="216"/>
      <c r="SYT1214" s="216"/>
      <c r="SYU1214" s="216"/>
      <c r="SYV1214" s="216"/>
      <c r="SYW1214" s="216"/>
      <c r="SYX1214" s="216"/>
      <c r="SYY1214" s="216"/>
      <c r="SYZ1214" s="216"/>
      <c r="SZA1214" s="216"/>
      <c r="SZB1214" s="216"/>
      <c r="SZC1214" s="216"/>
      <c r="SZD1214" s="216"/>
      <c r="SZE1214" s="216"/>
      <c r="SZF1214" s="216"/>
      <c r="SZG1214" s="216"/>
      <c r="SZH1214" s="216"/>
      <c r="SZI1214" s="216"/>
      <c r="SZJ1214" s="216"/>
      <c r="SZK1214" s="216"/>
      <c r="SZL1214" s="216"/>
      <c r="SZM1214" s="216"/>
      <c r="SZN1214" s="216"/>
      <c r="SZO1214" s="216"/>
      <c r="SZP1214" s="216"/>
      <c r="SZQ1214" s="216"/>
      <c r="SZR1214" s="216"/>
      <c r="SZS1214" s="216"/>
      <c r="SZT1214" s="216"/>
      <c r="SZU1214" s="216"/>
      <c r="SZV1214" s="216"/>
      <c r="SZW1214" s="216"/>
      <c r="SZX1214" s="216"/>
      <c r="SZY1214" s="216"/>
      <c r="SZZ1214" s="216"/>
      <c r="TAA1214" s="216"/>
      <c r="TAB1214" s="216"/>
      <c r="TAC1214" s="216"/>
      <c r="TAD1214" s="216"/>
      <c r="TAE1214" s="216"/>
      <c r="TAF1214" s="216"/>
      <c r="TAG1214" s="216"/>
      <c r="TAH1214" s="216"/>
      <c r="TAI1214" s="216"/>
      <c r="TAJ1214" s="216"/>
      <c r="TAK1214" s="216"/>
      <c r="TAL1214" s="216"/>
      <c r="TAM1214" s="216"/>
      <c r="TAN1214" s="216"/>
      <c r="TAO1214" s="216"/>
      <c r="TAP1214" s="216"/>
      <c r="TAQ1214" s="216"/>
      <c r="TAR1214" s="216"/>
      <c r="TAS1214" s="216"/>
      <c r="TAT1214" s="216"/>
      <c r="TAU1214" s="216"/>
      <c r="TAV1214" s="216"/>
      <c r="TAW1214" s="216"/>
      <c r="TAX1214" s="216"/>
      <c r="TAY1214" s="216"/>
      <c r="TAZ1214" s="216"/>
      <c r="TBA1214" s="216"/>
      <c r="TBB1214" s="216"/>
      <c r="TBC1214" s="216"/>
      <c r="TBD1214" s="216"/>
      <c r="TBE1214" s="216"/>
      <c r="TBF1214" s="216"/>
      <c r="TBG1214" s="216"/>
      <c r="TBH1214" s="216"/>
      <c r="TBI1214" s="216"/>
      <c r="TBJ1214" s="216"/>
      <c r="TBK1214" s="216"/>
      <c r="TBL1214" s="216"/>
      <c r="TBM1214" s="216"/>
      <c r="TBN1214" s="216"/>
      <c r="TBO1214" s="216"/>
      <c r="TBP1214" s="216"/>
      <c r="TBQ1214" s="216"/>
      <c r="TBR1214" s="216"/>
      <c r="TBS1214" s="216"/>
      <c r="TBT1214" s="216"/>
      <c r="TBU1214" s="216"/>
      <c r="TBV1214" s="216"/>
      <c r="TBW1214" s="216"/>
      <c r="TBX1214" s="216"/>
      <c r="TBY1214" s="216"/>
      <c r="TBZ1214" s="216"/>
      <c r="TCA1214" s="216"/>
      <c r="TCB1214" s="216"/>
      <c r="TCC1214" s="216"/>
      <c r="TCD1214" s="216"/>
      <c r="TCE1214" s="216"/>
      <c r="TCF1214" s="216"/>
      <c r="TCG1214" s="216"/>
      <c r="TCH1214" s="216"/>
      <c r="TCI1214" s="216"/>
      <c r="TCJ1214" s="216"/>
      <c r="TCK1214" s="216"/>
      <c r="TCL1214" s="216"/>
      <c r="TCM1214" s="216"/>
      <c r="TCN1214" s="216"/>
      <c r="TCO1214" s="216"/>
      <c r="TCP1214" s="216"/>
      <c r="TCQ1214" s="216"/>
      <c r="TCR1214" s="216"/>
      <c r="TCS1214" s="216"/>
      <c r="TCT1214" s="216"/>
      <c r="TCU1214" s="216"/>
      <c r="TCV1214" s="216"/>
      <c r="TCW1214" s="216"/>
      <c r="TCX1214" s="216"/>
      <c r="TCY1214" s="216"/>
      <c r="TCZ1214" s="216"/>
      <c r="TDA1214" s="216"/>
      <c r="TDB1214" s="216"/>
      <c r="TDC1214" s="216"/>
      <c r="TDD1214" s="216"/>
      <c r="TDE1214" s="216"/>
      <c r="TDF1214" s="216"/>
      <c r="TDG1214" s="216"/>
      <c r="TDH1214" s="216"/>
      <c r="TDI1214" s="216"/>
      <c r="TDJ1214" s="216"/>
      <c r="TDK1214" s="216"/>
      <c r="TDL1214" s="216"/>
      <c r="TDM1214" s="216"/>
      <c r="TDN1214" s="216"/>
      <c r="TDO1214" s="216"/>
      <c r="TDP1214" s="216"/>
      <c r="TDQ1214" s="216"/>
      <c r="TDR1214" s="216"/>
      <c r="TDS1214" s="216"/>
      <c r="TDT1214" s="216"/>
      <c r="TDU1214" s="216"/>
      <c r="TDV1214" s="216"/>
      <c r="TDW1214" s="216"/>
      <c r="TDX1214" s="216"/>
      <c r="TDY1214" s="216"/>
      <c r="TDZ1214" s="216"/>
      <c r="TEA1214" s="216"/>
      <c r="TEB1214" s="216"/>
      <c r="TEC1214" s="216"/>
      <c r="TED1214" s="216"/>
      <c r="TEE1214" s="216"/>
      <c r="TEF1214" s="216"/>
      <c r="TEG1214" s="216"/>
      <c r="TEH1214" s="216"/>
      <c r="TEI1214" s="216"/>
      <c r="TEJ1214" s="216"/>
      <c r="TEK1214" s="216"/>
      <c r="TEL1214" s="216"/>
      <c r="TEM1214" s="216"/>
      <c r="TEN1214" s="216"/>
      <c r="TEO1214" s="216"/>
      <c r="TEP1214" s="216"/>
      <c r="TEQ1214" s="216"/>
      <c r="TER1214" s="216"/>
      <c r="TES1214" s="216"/>
      <c r="TET1214" s="216"/>
      <c r="TEU1214" s="216"/>
      <c r="TEV1214" s="216"/>
      <c r="TEW1214" s="216"/>
      <c r="TEX1214" s="216"/>
      <c r="TEY1214" s="216"/>
      <c r="TEZ1214" s="216"/>
      <c r="TFA1214" s="216"/>
      <c r="TFB1214" s="216"/>
      <c r="TFC1214" s="216"/>
      <c r="TFD1214" s="216"/>
      <c r="TFE1214" s="216"/>
      <c r="TFF1214" s="216"/>
      <c r="TFG1214" s="216"/>
      <c r="TFH1214" s="216"/>
      <c r="TFI1214" s="216"/>
      <c r="TFJ1214" s="216"/>
      <c r="TFK1214" s="216"/>
      <c r="TFL1214" s="216"/>
      <c r="TFM1214" s="216"/>
      <c r="TFN1214" s="216"/>
      <c r="TFO1214" s="216"/>
      <c r="TFP1214" s="216"/>
      <c r="TFQ1214" s="216"/>
      <c r="TFR1214" s="216"/>
      <c r="TFS1214" s="216"/>
      <c r="TFT1214" s="216"/>
      <c r="TFU1214" s="216"/>
      <c r="TFV1214" s="216"/>
      <c r="TFW1214" s="216"/>
      <c r="TFX1214" s="216"/>
      <c r="TFY1214" s="216"/>
      <c r="TFZ1214" s="216"/>
      <c r="TGA1214" s="216"/>
      <c r="TGB1214" s="216"/>
      <c r="TGC1214" s="216"/>
      <c r="TGD1214" s="216"/>
      <c r="TGE1214" s="216"/>
      <c r="TGF1214" s="216"/>
      <c r="TGG1214" s="216"/>
      <c r="TGH1214" s="216"/>
      <c r="TGI1214" s="216"/>
      <c r="TGJ1214" s="216"/>
      <c r="TGK1214" s="216"/>
      <c r="TGL1214" s="216"/>
      <c r="TGM1214" s="216"/>
      <c r="TGN1214" s="216"/>
      <c r="TGO1214" s="216"/>
      <c r="TGP1214" s="216"/>
      <c r="TGQ1214" s="216"/>
      <c r="TGR1214" s="216"/>
      <c r="TGS1214" s="216"/>
      <c r="TGT1214" s="216"/>
      <c r="TGU1214" s="216"/>
      <c r="TGV1214" s="216"/>
      <c r="TGW1214" s="216"/>
      <c r="TGX1214" s="216"/>
      <c r="TGY1214" s="216"/>
      <c r="TGZ1214" s="216"/>
      <c r="THA1214" s="216"/>
      <c r="THB1214" s="216"/>
      <c r="THC1214" s="216"/>
      <c r="THD1214" s="216"/>
      <c r="THE1214" s="216"/>
      <c r="THF1214" s="216"/>
      <c r="THG1214" s="216"/>
      <c r="THH1214" s="216"/>
      <c r="THI1214" s="216"/>
      <c r="THJ1214" s="216"/>
      <c r="THK1214" s="216"/>
      <c r="THL1214" s="216"/>
      <c r="THM1214" s="216"/>
      <c r="THN1214" s="216"/>
      <c r="THO1214" s="216"/>
      <c r="THP1214" s="216"/>
      <c r="THQ1214" s="216"/>
      <c r="THR1214" s="216"/>
      <c r="THS1214" s="216"/>
      <c r="THT1214" s="216"/>
      <c r="THU1214" s="216"/>
      <c r="THV1214" s="216"/>
      <c r="THW1214" s="216"/>
      <c r="THX1214" s="216"/>
      <c r="THY1214" s="216"/>
      <c r="THZ1214" s="216"/>
      <c r="TIA1214" s="216"/>
      <c r="TIB1214" s="216"/>
      <c r="TIC1214" s="216"/>
      <c r="TID1214" s="216"/>
      <c r="TIE1214" s="216"/>
      <c r="TIF1214" s="216"/>
      <c r="TIG1214" s="216"/>
      <c r="TIH1214" s="216"/>
      <c r="TII1214" s="216"/>
      <c r="TIJ1214" s="216"/>
      <c r="TIK1214" s="216"/>
      <c r="TIL1214" s="216"/>
      <c r="TIM1214" s="216"/>
      <c r="TIN1214" s="216"/>
      <c r="TIO1214" s="216"/>
      <c r="TIP1214" s="216"/>
      <c r="TIQ1214" s="216"/>
      <c r="TIR1214" s="216"/>
      <c r="TIS1214" s="216"/>
      <c r="TIT1214" s="216"/>
      <c r="TIU1214" s="216"/>
      <c r="TIV1214" s="216"/>
      <c r="TIW1214" s="216"/>
      <c r="TIX1214" s="216"/>
      <c r="TIY1214" s="216"/>
      <c r="TIZ1214" s="216"/>
      <c r="TJA1214" s="216"/>
      <c r="TJB1214" s="216"/>
      <c r="TJC1214" s="216"/>
      <c r="TJD1214" s="216"/>
      <c r="TJE1214" s="216"/>
      <c r="TJF1214" s="216"/>
      <c r="TJG1214" s="216"/>
      <c r="TJH1214" s="216"/>
      <c r="TJI1214" s="216"/>
      <c r="TJJ1214" s="216"/>
      <c r="TJK1214" s="216"/>
      <c r="TJL1214" s="216"/>
      <c r="TJM1214" s="216"/>
      <c r="TJN1214" s="216"/>
      <c r="TJO1214" s="216"/>
      <c r="TJP1214" s="216"/>
      <c r="TJQ1214" s="216"/>
      <c r="TJR1214" s="216"/>
      <c r="TJS1214" s="216"/>
      <c r="TJT1214" s="216"/>
      <c r="TJU1214" s="216"/>
      <c r="TJV1214" s="216"/>
      <c r="TJW1214" s="216"/>
      <c r="TJX1214" s="216"/>
      <c r="TJY1214" s="216"/>
      <c r="TJZ1214" s="216"/>
      <c r="TKA1214" s="216"/>
      <c r="TKB1214" s="216"/>
      <c r="TKC1214" s="216"/>
      <c r="TKD1214" s="216"/>
      <c r="TKE1214" s="216"/>
      <c r="TKF1214" s="216"/>
      <c r="TKG1214" s="216"/>
      <c r="TKH1214" s="216"/>
      <c r="TKI1214" s="216"/>
      <c r="TKJ1214" s="216"/>
      <c r="TKK1214" s="216"/>
      <c r="TKL1214" s="216"/>
      <c r="TKM1214" s="216"/>
      <c r="TKN1214" s="216"/>
      <c r="TKO1214" s="216"/>
      <c r="TKP1214" s="216"/>
      <c r="TKQ1214" s="216"/>
      <c r="TKR1214" s="216"/>
      <c r="TKS1214" s="216"/>
      <c r="TKT1214" s="216"/>
      <c r="TKU1214" s="216"/>
      <c r="TKV1214" s="216"/>
      <c r="TKW1214" s="216"/>
      <c r="TKX1214" s="216"/>
      <c r="TKY1214" s="216"/>
      <c r="TKZ1214" s="216"/>
      <c r="TLA1214" s="216"/>
      <c r="TLB1214" s="216"/>
      <c r="TLC1214" s="216"/>
      <c r="TLD1214" s="216"/>
      <c r="TLE1214" s="216"/>
      <c r="TLF1214" s="216"/>
      <c r="TLG1214" s="216"/>
      <c r="TLH1214" s="216"/>
      <c r="TLI1214" s="216"/>
      <c r="TLJ1214" s="216"/>
      <c r="TLK1214" s="216"/>
      <c r="TLL1214" s="216"/>
      <c r="TLM1214" s="216"/>
      <c r="TLN1214" s="216"/>
      <c r="TLO1214" s="216"/>
      <c r="TLP1214" s="216"/>
      <c r="TLQ1214" s="216"/>
      <c r="TLR1214" s="216"/>
      <c r="TLS1214" s="216"/>
      <c r="TLT1214" s="216"/>
      <c r="TLU1214" s="216"/>
      <c r="TLV1214" s="216"/>
      <c r="TLW1214" s="216"/>
      <c r="TLX1214" s="216"/>
      <c r="TLY1214" s="216"/>
      <c r="TLZ1214" s="216"/>
      <c r="TMA1214" s="216"/>
      <c r="TMB1214" s="216"/>
      <c r="TMC1214" s="216"/>
      <c r="TMD1214" s="216"/>
      <c r="TME1214" s="216"/>
      <c r="TMF1214" s="216"/>
      <c r="TMG1214" s="216"/>
      <c r="TMH1214" s="216"/>
      <c r="TMI1214" s="216"/>
      <c r="TMJ1214" s="216"/>
      <c r="TMK1214" s="216"/>
      <c r="TML1214" s="216"/>
      <c r="TMM1214" s="216"/>
      <c r="TMN1214" s="216"/>
      <c r="TMO1214" s="216"/>
      <c r="TMP1214" s="216"/>
      <c r="TMQ1214" s="216"/>
      <c r="TMR1214" s="216"/>
      <c r="TMS1214" s="216"/>
      <c r="TMT1214" s="216"/>
      <c r="TMU1214" s="216"/>
      <c r="TMV1214" s="216"/>
      <c r="TMW1214" s="216"/>
      <c r="TMX1214" s="216"/>
      <c r="TMY1214" s="216"/>
      <c r="TMZ1214" s="216"/>
      <c r="TNA1214" s="216"/>
      <c r="TNB1214" s="216"/>
      <c r="TNC1214" s="216"/>
      <c r="TND1214" s="216"/>
      <c r="TNE1214" s="216"/>
      <c r="TNF1214" s="216"/>
      <c r="TNG1214" s="216"/>
      <c r="TNH1214" s="216"/>
      <c r="TNI1214" s="216"/>
      <c r="TNJ1214" s="216"/>
      <c r="TNK1214" s="216"/>
      <c r="TNL1214" s="216"/>
      <c r="TNM1214" s="216"/>
      <c r="TNN1214" s="216"/>
      <c r="TNO1214" s="216"/>
      <c r="TNP1214" s="216"/>
      <c r="TNQ1214" s="216"/>
      <c r="TNR1214" s="216"/>
      <c r="TNS1214" s="216"/>
      <c r="TNT1214" s="216"/>
      <c r="TNU1214" s="216"/>
      <c r="TNV1214" s="216"/>
      <c r="TNW1214" s="216"/>
      <c r="TNX1214" s="216"/>
      <c r="TNY1214" s="216"/>
      <c r="TNZ1214" s="216"/>
      <c r="TOA1214" s="216"/>
      <c r="TOB1214" s="216"/>
      <c r="TOC1214" s="216"/>
      <c r="TOD1214" s="216"/>
      <c r="TOE1214" s="216"/>
      <c r="TOF1214" s="216"/>
      <c r="TOG1214" s="216"/>
      <c r="TOH1214" s="216"/>
      <c r="TOI1214" s="216"/>
      <c r="TOJ1214" s="216"/>
      <c r="TOK1214" s="216"/>
      <c r="TOL1214" s="216"/>
      <c r="TOM1214" s="216"/>
      <c r="TON1214" s="216"/>
      <c r="TOO1214" s="216"/>
      <c r="TOP1214" s="216"/>
      <c r="TOQ1214" s="216"/>
      <c r="TOR1214" s="216"/>
      <c r="TOS1214" s="216"/>
      <c r="TOT1214" s="216"/>
      <c r="TOU1214" s="216"/>
      <c r="TOV1214" s="216"/>
      <c r="TOW1214" s="216"/>
      <c r="TOX1214" s="216"/>
      <c r="TOY1214" s="216"/>
      <c r="TOZ1214" s="216"/>
      <c r="TPA1214" s="216"/>
      <c r="TPB1214" s="216"/>
      <c r="TPC1214" s="216"/>
      <c r="TPD1214" s="216"/>
      <c r="TPE1214" s="216"/>
      <c r="TPF1214" s="216"/>
      <c r="TPG1214" s="216"/>
      <c r="TPH1214" s="216"/>
      <c r="TPI1214" s="216"/>
      <c r="TPJ1214" s="216"/>
      <c r="TPK1214" s="216"/>
      <c r="TPL1214" s="216"/>
      <c r="TPM1214" s="216"/>
      <c r="TPN1214" s="216"/>
      <c r="TPO1214" s="216"/>
      <c r="TPP1214" s="216"/>
      <c r="TPQ1214" s="216"/>
      <c r="TPR1214" s="216"/>
      <c r="TPS1214" s="216"/>
      <c r="TPT1214" s="216"/>
      <c r="TPU1214" s="216"/>
      <c r="TPV1214" s="216"/>
      <c r="TPW1214" s="216"/>
      <c r="TPX1214" s="216"/>
      <c r="TPY1214" s="216"/>
      <c r="TPZ1214" s="216"/>
      <c r="TQA1214" s="216"/>
      <c r="TQB1214" s="216"/>
      <c r="TQC1214" s="216"/>
      <c r="TQD1214" s="216"/>
      <c r="TQE1214" s="216"/>
      <c r="TQF1214" s="216"/>
      <c r="TQG1214" s="216"/>
      <c r="TQH1214" s="216"/>
      <c r="TQI1214" s="216"/>
      <c r="TQJ1214" s="216"/>
      <c r="TQK1214" s="216"/>
      <c r="TQL1214" s="216"/>
      <c r="TQM1214" s="216"/>
      <c r="TQN1214" s="216"/>
      <c r="TQO1214" s="216"/>
      <c r="TQP1214" s="216"/>
      <c r="TQQ1214" s="216"/>
      <c r="TQR1214" s="216"/>
      <c r="TQS1214" s="216"/>
      <c r="TQT1214" s="216"/>
      <c r="TQU1214" s="216"/>
      <c r="TQV1214" s="216"/>
      <c r="TQW1214" s="216"/>
      <c r="TQX1214" s="216"/>
      <c r="TQY1214" s="216"/>
      <c r="TQZ1214" s="216"/>
      <c r="TRA1214" s="216"/>
      <c r="TRB1214" s="216"/>
      <c r="TRC1214" s="216"/>
      <c r="TRD1214" s="216"/>
      <c r="TRE1214" s="216"/>
      <c r="TRF1214" s="216"/>
      <c r="TRG1214" s="216"/>
      <c r="TRH1214" s="216"/>
      <c r="TRI1214" s="216"/>
      <c r="TRJ1214" s="216"/>
      <c r="TRK1214" s="216"/>
      <c r="TRL1214" s="216"/>
      <c r="TRM1214" s="216"/>
      <c r="TRN1214" s="216"/>
      <c r="TRO1214" s="216"/>
      <c r="TRP1214" s="216"/>
      <c r="TRQ1214" s="216"/>
      <c r="TRR1214" s="216"/>
      <c r="TRS1214" s="216"/>
      <c r="TRT1214" s="216"/>
      <c r="TRU1214" s="216"/>
      <c r="TRV1214" s="216"/>
      <c r="TRW1214" s="216"/>
      <c r="TRX1214" s="216"/>
      <c r="TRY1214" s="216"/>
      <c r="TRZ1214" s="216"/>
      <c r="TSA1214" s="216"/>
      <c r="TSB1214" s="216"/>
      <c r="TSC1214" s="216"/>
      <c r="TSD1214" s="216"/>
      <c r="TSE1214" s="216"/>
      <c r="TSF1214" s="216"/>
      <c r="TSG1214" s="216"/>
      <c r="TSH1214" s="216"/>
      <c r="TSI1214" s="216"/>
      <c r="TSJ1214" s="216"/>
      <c r="TSK1214" s="216"/>
      <c r="TSL1214" s="216"/>
      <c r="TSM1214" s="216"/>
      <c r="TSN1214" s="216"/>
      <c r="TSO1214" s="216"/>
      <c r="TSP1214" s="216"/>
      <c r="TSQ1214" s="216"/>
      <c r="TSR1214" s="216"/>
      <c r="TSS1214" s="216"/>
      <c r="TST1214" s="216"/>
      <c r="TSU1214" s="216"/>
      <c r="TSV1214" s="216"/>
      <c r="TSW1214" s="216"/>
      <c r="TSX1214" s="216"/>
      <c r="TSY1214" s="216"/>
      <c r="TSZ1214" s="216"/>
      <c r="TTA1214" s="216"/>
      <c r="TTB1214" s="216"/>
      <c r="TTC1214" s="216"/>
      <c r="TTD1214" s="216"/>
      <c r="TTE1214" s="216"/>
      <c r="TTF1214" s="216"/>
      <c r="TTG1214" s="216"/>
      <c r="TTH1214" s="216"/>
      <c r="TTI1214" s="216"/>
      <c r="TTJ1214" s="216"/>
      <c r="TTK1214" s="216"/>
      <c r="TTL1214" s="216"/>
      <c r="TTM1214" s="216"/>
      <c r="TTN1214" s="216"/>
      <c r="TTO1214" s="216"/>
      <c r="TTP1214" s="216"/>
      <c r="TTQ1214" s="216"/>
      <c r="TTR1214" s="216"/>
      <c r="TTS1214" s="216"/>
      <c r="TTT1214" s="216"/>
      <c r="TTU1214" s="216"/>
      <c r="TTV1214" s="216"/>
      <c r="TTW1214" s="216"/>
      <c r="TTX1214" s="216"/>
      <c r="TTY1214" s="216"/>
      <c r="TTZ1214" s="216"/>
      <c r="TUA1214" s="216"/>
      <c r="TUB1214" s="216"/>
      <c r="TUC1214" s="216"/>
      <c r="TUD1214" s="216"/>
      <c r="TUE1214" s="216"/>
      <c r="TUF1214" s="216"/>
      <c r="TUG1214" s="216"/>
      <c r="TUH1214" s="216"/>
      <c r="TUI1214" s="216"/>
      <c r="TUJ1214" s="216"/>
      <c r="TUK1214" s="216"/>
      <c r="TUL1214" s="216"/>
      <c r="TUM1214" s="216"/>
      <c r="TUN1214" s="216"/>
      <c r="TUO1214" s="216"/>
      <c r="TUP1214" s="216"/>
      <c r="TUQ1214" s="216"/>
      <c r="TUR1214" s="216"/>
      <c r="TUS1214" s="216"/>
      <c r="TUT1214" s="216"/>
      <c r="TUU1214" s="216"/>
      <c r="TUV1214" s="216"/>
      <c r="TUW1214" s="216"/>
      <c r="TUX1214" s="216"/>
      <c r="TUY1214" s="216"/>
      <c r="TUZ1214" s="216"/>
      <c r="TVA1214" s="216"/>
      <c r="TVB1214" s="216"/>
      <c r="TVC1214" s="216"/>
      <c r="TVD1214" s="216"/>
      <c r="TVE1214" s="216"/>
      <c r="TVF1214" s="216"/>
      <c r="TVG1214" s="216"/>
      <c r="TVH1214" s="216"/>
      <c r="TVI1214" s="216"/>
      <c r="TVJ1214" s="216"/>
      <c r="TVK1214" s="216"/>
      <c r="TVL1214" s="216"/>
      <c r="TVM1214" s="216"/>
      <c r="TVN1214" s="216"/>
      <c r="TVO1214" s="216"/>
      <c r="TVP1214" s="216"/>
      <c r="TVQ1214" s="216"/>
      <c r="TVR1214" s="216"/>
      <c r="TVS1214" s="216"/>
      <c r="TVT1214" s="216"/>
      <c r="TVU1214" s="216"/>
      <c r="TVV1214" s="216"/>
      <c r="TVW1214" s="216"/>
      <c r="TVX1214" s="216"/>
      <c r="TVY1214" s="216"/>
      <c r="TVZ1214" s="216"/>
      <c r="TWA1214" s="216"/>
      <c r="TWB1214" s="216"/>
      <c r="TWC1214" s="216"/>
      <c r="TWD1214" s="216"/>
      <c r="TWE1214" s="216"/>
      <c r="TWF1214" s="216"/>
      <c r="TWG1214" s="216"/>
      <c r="TWH1214" s="216"/>
      <c r="TWI1214" s="216"/>
      <c r="TWJ1214" s="216"/>
      <c r="TWK1214" s="216"/>
      <c r="TWL1214" s="216"/>
      <c r="TWM1214" s="216"/>
      <c r="TWN1214" s="216"/>
      <c r="TWO1214" s="216"/>
      <c r="TWP1214" s="216"/>
      <c r="TWQ1214" s="216"/>
      <c r="TWR1214" s="216"/>
      <c r="TWS1214" s="216"/>
      <c r="TWT1214" s="216"/>
      <c r="TWU1214" s="216"/>
      <c r="TWV1214" s="216"/>
      <c r="TWW1214" s="216"/>
      <c r="TWX1214" s="216"/>
      <c r="TWY1214" s="216"/>
      <c r="TWZ1214" s="216"/>
      <c r="TXA1214" s="216"/>
      <c r="TXB1214" s="216"/>
      <c r="TXC1214" s="216"/>
      <c r="TXD1214" s="216"/>
      <c r="TXE1214" s="216"/>
      <c r="TXF1214" s="216"/>
      <c r="TXG1214" s="216"/>
      <c r="TXH1214" s="216"/>
      <c r="TXI1214" s="216"/>
      <c r="TXJ1214" s="216"/>
      <c r="TXK1214" s="216"/>
      <c r="TXL1214" s="216"/>
      <c r="TXM1214" s="216"/>
      <c r="TXN1214" s="216"/>
      <c r="TXO1214" s="216"/>
      <c r="TXP1214" s="216"/>
      <c r="TXQ1214" s="216"/>
      <c r="TXR1214" s="216"/>
      <c r="TXS1214" s="216"/>
      <c r="TXT1214" s="216"/>
      <c r="TXU1214" s="216"/>
      <c r="TXV1214" s="216"/>
      <c r="TXW1214" s="216"/>
      <c r="TXX1214" s="216"/>
      <c r="TXY1214" s="216"/>
      <c r="TXZ1214" s="216"/>
      <c r="TYA1214" s="216"/>
      <c r="TYB1214" s="216"/>
      <c r="TYC1214" s="216"/>
      <c r="TYD1214" s="216"/>
      <c r="TYE1214" s="216"/>
      <c r="TYF1214" s="216"/>
      <c r="TYG1214" s="216"/>
      <c r="TYH1214" s="216"/>
      <c r="TYI1214" s="216"/>
      <c r="TYJ1214" s="216"/>
      <c r="TYK1214" s="216"/>
      <c r="TYL1214" s="216"/>
      <c r="TYM1214" s="216"/>
      <c r="TYN1214" s="216"/>
      <c r="TYO1214" s="216"/>
      <c r="TYP1214" s="216"/>
      <c r="TYQ1214" s="216"/>
      <c r="TYR1214" s="216"/>
      <c r="TYS1214" s="216"/>
      <c r="TYT1214" s="216"/>
      <c r="TYU1214" s="216"/>
      <c r="TYV1214" s="216"/>
      <c r="TYW1214" s="216"/>
      <c r="TYX1214" s="216"/>
      <c r="TYY1214" s="216"/>
      <c r="TYZ1214" s="216"/>
      <c r="TZA1214" s="216"/>
      <c r="TZB1214" s="216"/>
      <c r="TZC1214" s="216"/>
      <c r="TZD1214" s="216"/>
      <c r="TZE1214" s="216"/>
      <c r="TZF1214" s="216"/>
      <c r="TZG1214" s="216"/>
      <c r="TZH1214" s="216"/>
      <c r="TZI1214" s="216"/>
      <c r="TZJ1214" s="216"/>
      <c r="TZK1214" s="216"/>
      <c r="TZL1214" s="216"/>
      <c r="TZM1214" s="216"/>
      <c r="TZN1214" s="216"/>
      <c r="TZO1214" s="216"/>
      <c r="TZP1214" s="216"/>
      <c r="TZQ1214" s="216"/>
      <c r="TZR1214" s="216"/>
      <c r="TZS1214" s="216"/>
      <c r="TZT1214" s="216"/>
      <c r="TZU1214" s="216"/>
      <c r="TZV1214" s="216"/>
      <c r="TZW1214" s="216"/>
      <c r="TZX1214" s="216"/>
      <c r="TZY1214" s="216"/>
      <c r="TZZ1214" s="216"/>
      <c r="UAA1214" s="216"/>
      <c r="UAB1214" s="216"/>
      <c r="UAC1214" s="216"/>
      <c r="UAD1214" s="216"/>
      <c r="UAE1214" s="216"/>
      <c r="UAF1214" s="216"/>
      <c r="UAG1214" s="216"/>
      <c r="UAH1214" s="216"/>
      <c r="UAI1214" s="216"/>
      <c r="UAJ1214" s="216"/>
      <c r="UAK1214" s="216"/>
      <c r="UAL1214" s="216"/>
      <c r="UAM1214" s="216"/>
      <c r="UAN1214" s="216"/>
      <c r="UAO1214" s="216"/>
      <c r="UAP1214" s="216"/>
      <c r="UAQ1214" s="216"/>
      <c r="UAR1214" s="216"/>
      <c r="UAS1214" s="216"/>
      <c r="UAT1214" s="216"/>
      <c r="UAU1214" s="216"/>
      <c r="UAV1214" s="216"/>
      <c r="UAW1214" s="216"/>
      <c r="UAX1214" s="216"/>
      <c r="UAY1214" s="216"/>
      <c r="UAZ1214" s="216"/>
      <c r="UBA1214" s="216"/>
      <c r="UBB1214" s="216"/>
      <c r="UBC1214" s="216"/>
      <c r="UBD1214" s="216"/>
      <c r="UBE1214" s="216"/>
      <c r="UBF1214" s="216"/>
      <c r="UBG1214" s="216"/>
      <c r="UBH1214" s="216"/>
      <c r="UBI1214" s="216"/>
      <c r="UBJ1214" s="216"/>
      <c r="UBK1214" s="216"/>
      <c r="UBL1214" s="216"/>
      <c r="UBM1214" s="216"/>
      <c r="UBN1214" s="216"/>
      <c r="UBO1214" s="216"/>
      <c r="UBP1214" s="216"/>
      <c r="UBQ1214" s="216"/>
      <c r="UBR1214" s="216"/>
      <c r="UBS1214" s="216"/>
      <c r="UBT1214" s="216"/>
      <c r="UBU1214" s="216"/>
      <c r="UBV1214" s="216"/>
      <c r="UBW1214" s="216"/>
      <c r="UBX1214" s="216"/>
      <c r="UBY1214" s="216"/>
      <c r="UBZ1214" s="216"/>
      <c r="UCA1214" s="216"/>
      <c r="UCB1214" s="216"/>
      <c r="UCC1214" s="216"/>
      <c r="UCD1214" s="216"/>
      <c r="UCE1214" s="216"/>
      <c r="UCF1214" s="216"/>
      <c r="UCG1214" s="216"/>
      <c r="UCH1214" s="216"/>
      <c r="UCI1214" s="216"/>
      <c r="UCJ1214" s="216"/>
      <c r="UCK1214" s="216"/>
      <c r="UCL1214" s="216"/>
      <c r="UCM1214" s="216"/>
      <c r="UCN1214" s="216"/>
      <c r="UCO1214" s="216"/>
      <c r="UCP1214" s="216"/>
      <c r="UCQ1214" s="216"/>
      <c r="UCR1214" s="216"/>
      <c r="UCS1214" s="216"/>
      <c r="UCT1214" s="216"/>
      <c r="UCU1214" s="216"/>
      <c r="UCV1214" s="216"/>
      <c r="UCW1214" s="216"/>
      <c r="UCX1214" s="216"/>
      <c r="UCY1214" s="216"/>
      <c r="UCZ1214" s="216"/>
      <c r="UDA1214" s="216"/>
      <c r="UDB1214" s="216"/>
      <c r="UDC1214" s="216"/>
      <c r="UDD1214" s="216"/>
      <c r="UDE1214" s="216"/>
      <c r="UDF1214" s="216"/>
      <c r="UDG1214" s="216"/>
      <c r="UDH1214" s="216"/>
      <c r="UDI1214" s="216"/>
      <c r="UDJ1214" s="216"/>
      <c r="UDK1214" s="216"/>
      <c r="UDL1214" s="216"/>
      <c r="UDM1214" s="216"/>
      <c r="UDN1214" s="216"/>
      <c r="UDO1214" s="216"/>
      <c r="UDP1214" s="216"/>
      <c r="UDQ1214" s="216"/>
      <c r="UDR1214" s="216"/>
      <c r="UDS1214" s="216"/>
      <c r="UDT1214" s="216"/>
      <c r="UDU1214" s="216"/>
      <c r="UDV1214" s="216"/>
      <c r="UDW1214" s="216"/>
      <c r="UDX1214" s="216"/>
      <c r="UDY1214" s="216"/>
      <c r="UDZ1214" s="216"/>
      <c r="UEA1214" s="216"/>
      <c r="UEB1214" s="216"/>
      <c r="UEC1214" s="216"/>
      <c r="UED1214" s="216"/>
      <c r="UEE1214" s="216"/>
      <c r="UEF1214" s="216"/>
      <c r="UEG1214" s="216"/>
      <c r="UEH1214" s="216"/>
      <c r="UEI1214" s="216"/>
      <c r="UEJ1214" s="216"/>
      <c r="UEK1214" s="216"/>
      <c r="UEL1214" s="216"/>
      <c r="UEM1214" s="216"/>
      <c r="UEN1214" s="216"/>
      <c r="UEO1214" s="216"/>
      <c r="UEP1214" s="216"/>
      <c r="UEQ1214" s="216"/>
      <c r="UER1214" s="216"/>
      <c r="UES1214" s="216"/>
      <c r="UET1214" s="216"/>
      <c r="UEU1214" s="216"/>
      <c r="UEV1214" s="216"/>
      <c r="UEW1214" s="216"/>
      <c r="UEX1214" s="216"/>
      <c r="UEY1214" s="216"/>
      <c r="UEZ1214" s="216"/>
      <c r="UFA1214" s="216"/>
      <c r="UFB1214" s="216"/>
      <c r="UFC1214" s="216"/>
      <c r="UFD1214" s="216"/>
      <c r="UFE1214" s="216"/>
      <c r="UFF1214" s="216"/>
      <c r="UFG1214" s="216"/>
      <c r="UFH1214" s="216"/>
      <c r="UFI1214" s="216"/>
      <c r="UFJ1214" s="216"/>
      <c r="UFK1214" s="216"/>
      <c r="UFL1214" s="216"/>
      <c r="UFM1214" s="216"/>
      <c r="UFN1214" s="216"/>
      <c r="UFO1214" s="216"/>
      <c r="UFP1214" s="216"/>
      <c r="UFQ1214" s="216"/>
      <c r="UFR1214" s="216"/>
      <c r="UFS1214" s="216"/>
      <c r="UFT1214" s="216"/>
      <c r="UFU1214" s="216"/>
      <c r="UFV1214" s="216"/>
      <c r="UFW1214" s="216"/>
      <c r="UFX1214" s="216"/>
      <c r="UFY1214" s="216"/>
      <c r="UFZ1214" s="216"/>
      <c r="UGA1214" s="216"/>
      <c r="UGB1214" s="216"/>
      <c r="UGC1214" s="216"/>
      <c r="UGD1214" s="216"/>
      <c r="UGE1214" s="216"/>
      <c r="UGF1214" s="216"/>
      <c r="UGG1214" s="216"/>
      <c r="UGH1214" s="216"/>
      <c r="UGI1214" s="216"/>
      <c r="UGJ1214" s="216"/>
      <c r="UGK1214" s="216"/>
      <c r="UGL1214" s="216"/>
      <c r="UGM1214" s="216"/>
      <c r="UGN1214" s="216"/>
      <c r="UGO1214" s="216"/>
      <c r="UGP1214" s="216"/>
      <c r="UGQ1214" s="216"/>
      <c r="UGR1214" s="216"/>
      <c r="UGS1214" s="216"/>
      <c r="UGT1214" s="216"/>
      <c r="UGU1214" s="216"/>
      <c r="UGV1214" s="216"/>
      <c r="UGW1214" s="216"/>
      <c r="UGX1214" s="216"/>
      <c r="UGY1214" s="216"/>
      <c r="UGZ1214" s="216"/>
      <c r="UHA1214" s="216"/>
      <c r="UHB1214" s="216"/>
      <c r="UHC1214" s="216"/>
      <c r="UHD1214" s="216"/>
      <c r="UHE1214" s="216"/>
      <c r="UHF1214" s="216"/>
      <c r="UHG1214" s="216"/>
      <c r="UHH1214" s="216"/>
      <c r="UHI1214" s="216"/>
      <c r="UHJ1214" s="216"/>
      <c r="UHK1214" s="216"/>
      <c r="UHL1214" s="216"/>
      <c r="UHM1214" s="216"/>
      <c r="UHN1214" s="216"/>
      <c r="UHO1214" s="216"/>
      <c r="UHP1214" s="216"/>
      <c r="UHQ1214" s="216"/>
      <c r="UHR1214" s="216"/>
      <c r="UHS1214" s="216"/>
      <c r="UHT1214" s="216"/>
      <c r="UHU1214" s="216"/>
      <c r="UHV1214" s="216"/>
      <c r="UHW1214" s="216"/>
      <c r="UHX1214" s="216"/>
      <c r="UHY1214" s="216"/>
      <c r="UHZ1214" s="216"/>
      <c r="UIA1214" s="216"/>
      <c r="UIB1214" s="216"/>
      <c r="UIC1214" s="216"/>
      <c r="UID1214" s="216"/>
      <c r="UIE1214" s="216"/>
      <c r="UIF1214" s="216"/>
      <c r="UIG1214" s="216"/>
      <c r="UIH1214" s="216"/>
      <c r="UII1214" s="216"/>
      <c r="UIJ1214" s="216"/>
      <c r="UIK1214" s="216"/>
      <c r="UIL1214" s="216"/>
      <c r="UIM1214" s="216"/>
      <c r="UIN1214" s="216"/>
      <c r="UIO1214" s="216"/>
      <c r="UIP1214" s="216"/>
      <c r="UIQ1214" s="216"/>
      <c r="UIR1214" s="216"/>
      <c r="UIS1214" s="216"/>
      <c r="UIT1214" s="216"/>
      <c r="UIU1214" s="216"/>
      <c r="UIV1214" s="216"/>
      <c r="UIW1214" s="216"/>
      <c r="UIX1214" s="216"/>
      <c r="UIY1214" s="216"/>
      <c r="UIZ1214" s="216"/>
      <c r="UJA1214" s="216"/>
      <c r="UJB1214" s="216"/>
      <c r="UJC1214" s="216"/>
      <c r="UJD1214" s="216"/>
      <c r="UJE1214" s="216"/>
      <c r="UJF1214" s="216"/>
      <c r="UJG1214" s="216"/>
      <c r="UJH1214" s="216"/>
      <c r="UJI1214" s="216"/>
      <c r="UJJ1214" s="216"/>
      <c r="UJK1214" s="216"/>
      <c r="UJL1214" s="216"/>
      <c r="UJM1214" s="216"/>
      <c r="UJN1214" s="216"/>
      <c r="UJO1214" s="216"/>
      <c r="UJP1214" s="216"/>
      <c r="UJQ1214" s="216"/>
      <c r="UJR1214" s="216"/>
      <c r="UJS1214" s="216"/>
      <c r="UJT1214" s="216"/>
      <c r="UJU1214" s="216"/>
      <c r="UJV1214" s="216"/>
      <c r="UJW1214" s="216"/>
      <c r="UJX1214" s="216"/>
      <c r="UJY1214" s="216"/>
      <c r="UJZ1214" s="216"/>
      <c r="UKA1214" s="216"/>
      <c r="UKB1214" s="216"/>
      <c r="UKC1214" s="216"/>
      <c r="UKD1214" s="216"/>
      <c r="UKE1214" s="216"/>
      <c r="UKF1214" s="216"/>
      <c r="UKG1214" s="216"/>
      <c r="UKH1214" s="216"/>
      <c r="UKI1214" s="216"/>
      <c r="UKJ1214" s="216"/>
      <c r="UKK1214" s="216"/>
      <c r="UKL1214" s="216"/>
      <c r="UKM1214" s="216"/>
      <c r="UKN1214" s="216"/>
      <c r="UKO1214" s="216"/>
      <c r="UKP1214" s="216"/>
      <c r="UKQ1214" s="216"/>
      <c r="UKR1214" s="216"/>
      <c r="UKS1214" s="216"/>
      <c r="UKT1214" s="216"/>
      <c r="UKU1214" s="216"/>
      <c r="UKV1214" s="216"/>
      <c r="UKW1214" s="216"/>
      <c r="UKX1214" s="216"/>
      <c r="UKY1214" s="216"/>
      <c r="UKZ1214" s="216"/>
      <c r="ULA1214" s="216"/>
      <c r="ULB1214" s="216"/>
      <c r="ULC1214" s="216"/>
      <c r="ULD1214" s="216"/>
      <c r="ULE1214" s="216"/>
      <c r="ULF1214" s="216"/>
      <c r="ULG1214" s="216"/>
      <c r="ULH1214" s="216"/>
      <c r="ULI1214" s="216"/>
      <c r="ULJ1214" s="216"/>
      <c r="ULK1214" s="216"/>
      <c r="ULL1214" s="216"/>
      <c r="ULM1214" s="216"/>
      <c r="ULN1214" s="216"/>
      <c r="ULO1214" s="216"/>
      <c r="ULP1214" s="216"/>
      <c r="ULQ1214" s="216"/>
      <c r="ULR1214" s="216"/>
      <c r="ULS1214" s="216"/>
      <c r="ULT1214" s="216"/>
      <c r="ULU1214" s="216"/>
      <c r="ULV1214" s="216"/>
      <c r="ULW1214" s="216"/>
      <c r="ULX1214" s="216"/>
      <c r="ULY1214" s="216"/>
      <c r="ULZ1214" s="216"/>
      <c r="UMA1214" s="216"/>
      <c r="UMB1214" s="216"/>
      <c r="UMC1214" s="216"/>
      <c r="UMD1214" s="216"/>
      <c r="UME1214" s="216"/>
      <c r="UMF1214" s="216"/>
      <c r="UMG1214" s="216"/>
      <c r="UMH1214" s="216"/>
      <c r="UMI1214" s="216"/>
      <c r="UMJ1214" s="216"/>
      <c r="UMK1214" s="216"/>
      <c r="UML1214" s="216"/>
      <c r="UMM1214" s="216"/>
      <c r="UMN1214" s="216"/>
      <c r="UMO1214" s="216"/>
      <c r="UMP1214" s="216"/>
      <c r="UMQ1214" s="216"/>
      <c r="UMR1214" s="216"/>
      <c r="UMS1214" s="216"/>
      <c r="UMT1214" s="216"/>
      <c r="UMU1214" s="216"/>
      <c r="UMV1214" s="216"/>
      <c r="UMW1214" s="216"/>
      <c r="UMX1214" s="216"/>
      <c r="UMY1214" s="216"/>
      <c r="UMZ1214" s="216"/>
      <c r="UNA1214" s="216"/>
      <c r="UNB1214" s="216"/>
      <c r="UNC1214" s="216"/>
      <c r="UND1214" s="216"/>
      <c r="UNE1214" s="216"/>
      <c r="UNF1214" s="216"/>
      <c r="UNG1214" s="216"/>
      <c r="UNH1214" s="216"/>
      <c r="UNI1214" s="216"/>
      <c r="UNJ1214" s="216"/>
      <c r="UNK1214" s="216"/>
      <c r="UNL1214" s="216"/>
      <c r="UNM1214" s="216"/>
      <c r="UNN1214" s="216"/>
      <c r="UNO1214" s="216"/>
      <c r="UNP1214" s="216"/>
      <c r="UNQ1214" s="216"/>
      <c r="UNR1214" s="216"/>
      <c r="UNS1214" s="216"/>
      <c r="UNT1214" s="216"/>
      <c r="UNU1214" s="216"/>
      <c r="UNV1214" s="216"/>
      <c r="UNW1214" s="216"/>
      <c r="UNX1214" s="216"/>
      <c r="UNY1214" s="216"/>
      <c r="UNZ1214" s="216"/>
      <c r="UOA1214" s="216"/>
      <c r="UOB1214" s="216"/>
      <c r="UOC1214" s="216"/>
      <c r="UOD1214" s="216"/>
      <c r="UOE1214" s="216"/>
      <c r="UOF1214" s="216"/>
      <c r="UOG1214" s="216"/>
      <c r="UOH1214" s="216"/>
      <c r="UOI1214" s="216"/>
      <c r="UOJ1214" s="216"/>
      <c r="UOK1214" s="216"/>
      <c r="UOL1214" s="216"/>
      <c r="UOM1214" s="216"/>
      <c r="UON1214" s="216"/>
      <c r="UOO1214" s="216"/>
      <c r="UOP1214" s="216"/>
      <c r="UOQ1214" s="216"/>
      <c r="UOR1214" s="216"/>
      <c r="UOS1214" s="216"/>
      <c r="UOT1214" s="216"/>
      <c r="UOU1214" s="216"/>
      <c r="UOV1214" s="216"/>
      <c r="UOW1214" s="216"/>
      <c r="UOX1214" s="216"/>
      <c r="UOY1214" s="216"/>
      <c r="UOZ1214" s="216"/>
      <c r="UPA1214" s="216"/>
      <c r="UPB1214" s="216"/>
      <c r="UPC1214" s="216"/>
      <c r="UPD1214" s="216"/>
      <c r="UPE1214" s="216"/>
      <c r="UPF1214" s="216"/>
      <c r="UPG1214" s="216"/>
      <c r="UPH1214" s="216"/>
      <c r="UPI1214" s="216"/>
      <c r="UPJ1214" s="216"/>
      <c r="UPK1214" s="216"/>
      <c r="UPL1214" s="216"/>
      <c r="UPM1214" s="216"/>
      <c r="UPN1214" s="216"/>
      <c r="UPO1214" s="216"/>
      <c r="UPP1214" s="216"/>
      <c r="UPQ1214" s="216"/>
      <c r="UPR1214" s="216"/>
      <c r="UPS1214" s="216"/>
      <c r="UPT1214" s="216"/>
      <c r="UPU1214" s="216"/>
      <c r="UPV1214" s="216"/>
      <c r="UPW1214" s="216"/>
      <c r="UPX1214" s="216"/>
      <c r="UPY1214" s="216"/>
      <c r="UPZ1214" s="216"/>
      <c r="UQA1214" s="216"/>
      <c r="UQB1214" s="216"/>
      <c r="UQC1214" s="216"/>
      <c r="UQD1214" s="216"/>
      <c r="UQE1214" s="216"/>
      <c r="UQF1214" s="216"/>
      <c r="UQG1214" s="216"/>
      <c r="UQH1214" s="216"/>
      <c r="UQI1214" s="216"/>
      <c r="UQJ1214" s="216"/>
      <c r="UQK1214" s="216"/>
      <c r="UQL1214" s="216"/>
      <c r="UQM1214" s="216"/>
      <c r="UQN1214" s="216"/>
      <c r="UQO1214" s="216"/>
      <c r="UQP1214" s="216"/>
      <c r="UQQ1214" s="216"/>
      <c r="UQR1214" s="216"/>
      <c r="UQS1214" s="216"/>
      <c r="UQT1214" s="216"/>
      <c r="UQU1214" s="216"/>
      <c r="UQV1214" s="216"/>
      <c r="UQW1214" s="216"/>
      <c r="UQX1214" s="216"/>
      <c r="UQY1214" s="216"/>
      <c r="UQZ1214" s="216"/>
      <c r="URA1214" s="216"/>
      <c r="URB1214" s="216"/>
      <c r="URC1214" s="216"/>
      <c r="URD1214" s="216"/>
      <c r="URE1214" s="216"/>
      <c r="URF1214" s="216"/>
      <c r="URG1214" s="216"/>
      <c r="URH1214" s="216"/>
      <c r="URI1214" s="216"/>
      <c r="URJ1214" s="216"/>
      <c r="URK1214" s="216"/>
      <c r="URL1214" s="216"/>
      <c r="URM1214" s="216"/>
      <c r="URN1214" s="216"/>
      <c r="URO1214" s="216"/>
      <c r="URP1214" s="216"/>
      <c r="URQ1214" s="216"/>
      <c r="URR1214" s="216"/>
      <c r="URS1214" s="216"/>
      <c r="URT1214" s="216"/>
      <c r="URU1214" s="216"/>
      <c r="URV1214" s="216"/>
      <c r="URW1214" s="216"/>
      <c r="URX1214" s="216"/>
      <c r="URY1214" s="216"/>
      <c r="URZ1214" s="216"/>
      <c r="USA1214" s="216"/>
      <c r="USB1214" s="216"/>
      <c r="USC1214" s="216"/>
      <c r="USD1214" s="216"/>
      <c r="USE1214" s="216"/>
      <c r="USF1214" s="216"/>
      <c r="USG1214" s="216"/>
      <c r="USH1214" s="216"/>
      <c r="USI1214" s="216"/>
      <c r="USJ1214" s="216"/>
      <c r="USK1214" s="216"/>
      <c r="USL1214" s="216"/>
      <c r="USM1214" s="216"/>
      <c r="USN1214" s="216"/>
      <c r="USO1214" s="216"/>
      <c r="USP1214" s="216"/>
      <c r="USQ1214" s="216"/>
      <c r="USR1214" s="216"/>
      <c r="USS1214" s="216"/>
      <c r="UST1214" s="216"/>
      <c r="USU1214" s="216"/>
      <c r="USV1214" s="216"/>
      <c r="USW1214" s="216"/>
      <c r="USX1214" s="216"/>
      <c r="USY1214" s="216"/>
      <c r="USZ1214" s="216"/>
      <c r="UTA1214" s="216"/>
      <c r="UTB1214" s="216"/>
      <c r="UTC1214" s="216"/>
      <c r="UTD1214" s="216"/>
      <c r="UTE1214" s="216"/>
      <c r="UTF1214" s="216"/>
      <c r="UTG1214" s="216"/>
      <c r="UTH1214" s="216"/>
      <c r="UTI1214" s="216"/>
      <c r="UTJ1214" s="216"/>
      <c r="UTK1214" s="216"/>
      <c r="UTL1214" s="216"/>
      <c r="UTM1214" s="216"/>
      <c r="UTN1214" s="216"/>
      <c r="UTO1214" s="216"/>
      <c r="UTP1214" s="216"/>
      <c r="UTQ1214" s="216"/>
      <c r="UTR1214" s="216"/>
      <c r="UTS1214" s="216"/>
      <c r="UTT1214" s="216"/>
      <c r="UTU1214" s="216"/>
      <c r="UTV1214" s="216"/>
      <c r="UTW1214" s="216"/>
      <c r="UTX1214" s="216"/>
      <c r="UTY1214" s="216"/>
      <c r="UTZ1214" s="216"/>
      <c r="UUA1214" s="216"/>
      <c r="UUB1214" s="216"/>
      <c r="UUC1214" s="216"/>
      <c r="UUD1214" s="216"/>
      <c r="UUE1214" s="216"/>
      <c r="UUF1214" s="216"/>
      <c r="UUG1214" s="216"/>
      <c r="UUH1214" s="216"/>
      <c r="UUI1214" s="216"/>
      <c r="UUJ1214" s="216"/>
      <c r="UUK1214" s="216"/>
      <c r="UUL1214" s="216"/>
      <c r="UUM1214" s="216"/>
      <c r="UUN1214" s="216"/>
      <c r="UUO1214" s="216"/>
      <c r="UUP1214" s="216"/>
      <c r="UUQ1214" s="216"/>
      <c r="UUR1214" s="216"/>
      <c r="UUS1214" s="216"/>
      <c r="UUT1214" s="216"/>
      <c r="UUU1214" s="216"/>
      <c r="UUV1214" s="216"/>
      <c r="UUW1214" s="216"/>
      <c r="UUX1214" s="216"/>
      <c r="UUY1214" s="216"/>
      <c r="UUZ1214" s="216"/>
      <c r="UVA1214" s="216"/>
      <c r="UVB1214" s="216"/>
      <c r="UVC1214" s="216"/>
      <c r="UVD1214" s="216"/>
      <c r="UVE1214" s="216"/>
      <c r="UVF1214" s="216"/>
      <c r="UVG1214" s="216"/>
      <c r="UVH1214" s="216"/>
      <c r="UVI1214" s="216"/>
      <c r="UVJ1214" s="216"/>
      <c r="UVK1214" s="216"/>
      <c r="UVL1214" s="216"/>
      <c r="UVM1214" s="216"/>
      <c r="UVN1214" s="216"/>
      <c r="UVO1214" s="216"/>
      <c r="UVP1214" s="216"/>
      <c r="UVQ1214" s="216"/>
      <c r="UVR1214" s="216"/>
      <c r="UVS1214" s="216"/>
      <c r="UVT1214" s="216"/>
      <c r="UVU1214" s="216"/>
      <c r="UVV1214" s="216"/>
      <c r="UVW1214" s="216"/>
      <c r="UVX1214" s="216"/>
      <c r="UVY1214" s="216"/>
      <c r="UVZ1214" s="216"/>
      <c r="UWA1214" s="216"/>
      <c r="UWB1214" s="216"/>
      <c r="UWC1214" s="216"/>
      <c r="UWD1214" s="216"/>
      <c r="UWE1214" s="216"/>
      <c r="UWF1214" s="216"/>
      <c r="UWG1214" s="216"/>
      <c r="UWH1214" s="216"/>
      <c r="UWI1214" s="216"/>
      <c r="UWJ1214" s="216"/>
      <c r="UWK1214" s="216"/>
      <c r="UWL1214" s="216"/>
      <c r="UWM1214" s="216"/>
      <c r="UWN1214" s="216"/>
      <c r="UWO1214" s="216"/>
      <c r="UWP1214" s="216"/>
      <c r="UWQ1214" s="216"/>
      <c r="UWR1214" s="216"/>
      <c r="UWS1214" s="216"/>
      <c r="UWT1214" s="216"/>
      <c r="UWU1214" s="216"/>
      <c r="UWV1214" s="216"/>
      <c r="UWW1214" s="216"/>
      <c r="UWX1214" s="216"/>
      <c r="UWY1214" s="216"/>
      <c r="UWZ1214" s="216"/>
      <c r="UXA1214" s="216"/>
      <c r="UXB1214" s="216"/>
      <c r="UXC1214" s="216"/>
      <c r="UXD1214" s="216"/>
      <c r="UXE1214" s="216"/>
      <c r="UXF1214" s="216"/>
      <c r="UXG1214" s="216"/>
      <c r="UXH1214" s="216"/>
      <c r="UXI1214" s="216"/>
      <c r="UXJ1214" s="216"/>
      <c r="UXK1214" s="216"/>
      <c r="UXL1214" s="216"/>
      <c r="UXM1214" s="216"/>
      <c r="UXN1214" s="216"/>
      <c r="UXO1214" s="216"/>
      <c r="UXP1214" s="216"/>
      <c r="UXQ1214" s="216"/>
      <c r="UXR1214" s="216"/>
      <c r="UXS1214" s="216"/>
      <c r="UXT1214" s="216"/>
      <c r="UXU1214" s="216"/>
      <c r="UXV1214" s="216"/>
      <c r="UXW1214" s="216"/>
      <c r="UXX1214" s="216"/>
      <c r="UXY1214" s="216"/>
      <c r="UXZ1214" s="216"/>
      <c r="UYA1214" s="216"/>
      <c r="UYB1214" s="216"/>
      <c r="UYC1214" s="216"/>
      <c r="UYD1214" s="216"/>
      <c r="UYE1214" s="216"/>
      <c r="UYF1214" s="216"/>
      <c r="UYG1214" s="216"/>
      <c r="UYH1214" s="216"/>
      <c r="UYI1214" s="216"/>
      <c r="UYJ1214" s="216"/>
      <c r="UYK1214" s="216"/>
      <c r="UYL1214" s="216"/>
      <c r="UYM1214" s="216"/>
      <c r="UYN1214" s="216"/>
      <c r="UYO1214" s="216"/>
      <c r="UYP1214" s="216"/>
      <c r="UYQ1214" s="216"/>
      <c r="UYR1214" s="216"/>
      <c r="UYS1214" s="216"/>
      <c r="UYT1214" s="216"/>
      <c r="UYU1214" s="216"/>
      <c r="UYV1214" s="216"/>
      <c r="UYW1214" s="216"/>
      <c r="UYX1214" s="216"/>
      <c r="UYY1214" s="216"/>
      <c r="UYZ1214" s="216"/>
      <c r="UZA1214" s="216"/>
      <c r="UZB1214" s="216"/>
      <c r="UZC1214" s="216"/>
      <c r="UZD1214" s="216"/>
      <c r="UZE1214" s="216"/>
      <c r="UZF1214" s="216"/>
      <c r="UZG1214" s="216"/>
      <c r="UZH1214" s="216"/>
      <c r="UZI1214" s="216"/>
      <c r="UZJ1214" s="216"/>
      <c r="UZK1214" s="216"/>
      <c r="UZL1214" s="216"/>
      <c r="UZM1214" s="216"/>
      <c r="UZN1214" s="216"/>
      <c r="UZO1214" s="216"/>
      <c r="UZP1214" s="216"/>
      <c r="UZQ1214" s="216"/>
      <c r="UZR1214" s="216"/>
      <c r="UZS1214" s="216"/>
      <c r="UZT1214" s="216"/>
      <c r="UZU1214" s="216"/>
      <c r="UZV1214" s="216"/>
      <c r="UZW1214" s="216"/>
      <c r="UZX1214" s="216"/>
      <c r="UZY1214" s="216"/>
      <c r="UZZ1214" s="216"/>
      <c r="VAA1214" s="216"/>
      <c r="VAB1214" s="216"/>
      <c r="VAC1214" s="216"/>
      <c r="VAD1214" s="216"/>
      <c r="VAE1214" s="216"/>
      <c r="VAF1214" s="216"/>
      <c r="VAG1214" s="216"/>
      <c r="VAH1214" s="216"/>
      <c r="VAI1214" s="216"/>
      <c r="VAJ1214" s="216"/>
      <c r="VAK1214" s="216"/>
      <c r="VAL1214" s="216"/>
      <c r="VAM1214" s="216"/>
      <c r="VAN1214" s="216"/>
      <c r="VAO1214" s="216"/>
      <c r="VAP1214" s="216"/>
      <c r="VAQ1214" s="216"/>
      <c r="VAR1214" s="216"/>
      <c r="VAS1214" s="216"/>
      <c r="VAT1214" s="216"/>
      <c r="VAU1214" s="216"/>
      <c r="VAV1214" s="216"/>
      <c r="VAW1214" s="216"/>
      <c r="VAX1214" s="216"/>
      <c r="VAY1214" s="216"/>
      <c r="VAZ1214" s="216"/>
      <c r="VBA1214" s="216"/>
      <c r="VBB1214" s="216"/>
      <c r="VBC1214" s="216"/>
      <c r="VBD1214" s="216"/>
      <c r="VBE1214" s="216"/>
      <c r="VBF1214" s="216"/>
      <c r="VBG1214" s="216"/>
      <c r="VBH1214" s="216"/>
      <c r="VBI1214" s="216"/>
      <c r="VBJ1214" s="216"/>
      <c r="VBK1214" s="216"/>
      <c r="VBL1214" s="216"/>
      <c r="VBM1214" s="216"/>
      <c r="VBN1214" s="216"/>
      <c r="VBO1214" s="216"/>
      <c r="VBP1214" s="216"/>
      <c r="VBQ1214" s="216"/>
      <c r="VBR1214" s="216"/>
      <c r="VBS1214" s="216"/>
      <c r="VBT1214" s="216"/>
      <c r="VBU1214" s="216"/>
      <c r="VBV1214" s="216"/>
      <c r="VBW1214" s="216"/>
      <c r="VBX1214" s="216"/>
      <c r="VBY1214" s="216"/>
      <c r="VBZ1214" s="216"/>
      <c r="VCA1214" s="216"/>
      <c r="VCB1214" s="216"/>
      <c r="VCC1214" s="216"/>
      <c r="VCD1214" s="216"/>
      <c r="VCE1214" s="216"/>
      <c r="VCF1214" s="216"/>
      <c r="VCG1214" s="216"/>
      <c r="VCH1214" s="216"/>
      <c r="VCI1214" s="216"/>
      <c r="VCJ1214" s="216"/>
      <c r="VCK1214" s="216"/>
      <c r="VCL1214" s="216"/>
      <c r="VCM1214" s="216"/>
      <c r="VCN1214" s="216"/>
      <c r="VCO1214" s="216"/>
      <c r="VCP1214" s="216"/>
      <c r="VCQ1214" s="216"/>
      <c r="VCR1214" s="216"/>
      <c r="VCS1214" s="216"/>
      <c r="VCT1214" s="216"/>
      <c r="VCU1214" s="216"/>
      <c r="VCV1214" s="216"/>
      <c r="VCW1214" s="216"/>
      <c r="VCX1214" s="216"/>
      <c r="VCY1214" s="216"/>
      <c r="VCZ1214" s="216"/>
      <c r="VDA1214" s="216"/>
      <c r="VDB1214" s="216"/>
      <c r="VDC1214" s="216"/>
      <c r="VDD1214" s="216"/>
      <c r="VDE1214" s="216"/>
      <c r="VDF1214" s="216"/>
      <c r="VDG1214" s="216"/>
      <c r="VDH1214" s="216"/>
      <c r="VDI1214" s="216"/>
      <c r="VDJ1214" s="216"/>
      <c r="VDK1214" s="216"/>
      <c r="VDL1214" s="216"/>
      <c r="VDM1214" s="216"/>
      <c r="VDN1214" s="216"/>
      <c r="VDO1214" s="216"/>
      <c r="VDP1214" s="216"/>
      <c r="VDQ1214" s="216"/>
      <c r="VDR1214" s="216"/>
      <c r="VDS1214" s="216"/>
      <c r="VDT1214" s="216"/>
      <c r="VDU1214" s="216"/>
      <c r="VDV1214" s="216"/>
      <c r="VDW1214" s="216"/>
      <c r="VDX1214" s="216"/>
      <c r="VDY1214" s="216"/>
      <c r="VDZ1214" s="216"/>
      <c r="VEA1214" s="216"/>
      <c r="VEB1214" s="216"/>
      <c r="VEC1214" s="216"/>
      <c r="VED1214" s="216"/>
      <c r="VEE1214" s="216"/>
      <c r="VEF1214" s="216"/>
      <c r="VEG1214" s="216"/>
      <c r="VEH1214" s="216"/>
      <c r="VEI1214" s="216"/>
      <c r="VEJ1214" s="216"/>
      <c r="VEK1214" s="216"/>
      <c r="VEL1214" s="216"/>
      <c r="VEM1214" s="216"/>
      <c r="VEN1214" s="216"/>
      <c r="VEO1214" s="216"/>
      <c r="VEP1214" s="216"/>
      <c r="VEQ1214" s="216"/>
      <c r="VER1214" s="216"/>
      <c r="VES1214" s="216"/>
      <c r="VET1214" s="216"/>
      <c r="VEU1214" s="216"/>
      <c r="VEV1214" s="216"/>
      <c r="VEW1214" s="216"/>
      <c r="VEX1214" s="216"/>
      <c r="VEY1214" s="216"/>
      <c r="VEZ1214" s="216"/>
      <c r="VFA1214" s="216"/>
      <c r="VFB1214" s="216"/>
      <c r="VFC1214" s="216"/>
      <c r="VFD1214" s="216"/>
      <c r="VFE1214" s="216"/>
      <c r="VFF1214" s="216"/>
      <c r="VFG1214" s="216"/>
      <c r="VFH1214" s="216"/>
      <c r="VFI1214" s="216"/>
      <c r="VFJ1214" s="216"/>
      <c r="VFK1214" s="216"/>
      <c r="VFL1214" s="216"/>
      <c r="VFM1214" s="216"/>
      <c r="VFN1214" s="216"/>
      <c r="VFO1214" s="216"/>
      <c r="VFP1214" s="216"/>
      <c r="VFQ1214" s="216"/>
      <c r="VFR1214" s="216"/>
      <c r="VFS1214" s="216"/>
      <c r="VFT1214" s="216"/>
      <c r="VFU1214" s="216"/>
      <c r="VFV1214" s="216"/>
      <c r="VFW1214" s="216"/>
      <c r="VFX1214" s="216"/>
      <c r="VFY1214" s="216"/>
      <c r="VFZ1214" s="216"/>
      <c r="VGA1214" s="216"/>
      <c r="VGB1214" s="216"/>
      <c r="VGC1214" s="216"/>
      <c r="VGD1214" s="216"/>
      <c r="VGE1214" s="216"/>
      <c r="VGF1214" s="216"/>
      <c r="VGG1214" s="216"/>
      <c r="VGH1214" s="216"/>
      <c r="VGI1214" s="216"/>
      <c r="VGJ1214" s="216"/>
      <c r="VGK1214" s="216"/>
      <c r="VGL1214" s="216"/>
      <c r="VGM1214" s="216"/>
      <c r="VGN1214" s="216"/>
      <c r="VGO1214" s="216"/>
      <c r="VGP1214" s="216"/>
      <c r="VGQ1214" s="216"/>
      <c r="VGR1214" s="216"/>
      <c r="VGS1214" s="216"/>
      <c r="VGT1214" s="216"/>
      <c r="VGU1214" s="216"/>
      <c r="VGV1214" s="216"/>
      <c r="VGW1214" s="216"/>
      <c r="VGX1214" s="216"/>
      <c r="VGY1214" s="216"/>
      <c r="VGZ1214" s="216"/>
      <c r="VHA1214" s="216"/>
      <c r="VHB1214" s="216"/>
      <c r="VHC1214" s="216"/>
      <c r="VHD1214" s="216"/>
      <c r="VHE1214" s="216"/>
      <c r="VHF1214" s="216"/>
      <c r="VHG1214" s="216"/>
      <c r="VHH1214" s="216"/>
      <c r="VHI1214" s="216"/>
      <c r="VHJ1214" s="216"/>
      <c r="VHK1214" s="216"/>
      <c r="VHL1214" s="216"/>
      <c r="VHM1214" s="216"/>
      <c r="VHN1214" s="216"/>
      <c r="VHO1214" s="216"/>
      <c r="VHP1214" s="216"/>
      <c r="VHQ1214" s="216"/>
      <c r="VHR1214" s="216"/>
      <c r="VHS1214" s="216"/>
      <c r="VHT1214" s="216"/>
      <c r="VHU1214" s="216"/>
      <c r="VHV1214" s="216"/>
      <c r="VHW1214" s="216"/>
      <c r="VHX1214" s="216"/>
      <c r="VHY1214" s="216"/>
      <c r="VHZ1214" s="216"/>
      <c r="VIA1214" s="216"/>
      <c r="VIB1214" s="216"/>
      <c r="VIC1214" s="216"/>
      <c r="VID1214" s="216"/>
      <c r="VIE1214" s="216"/>
      <c r="VIF1214" s="216"/>
      <c r="VIG1214" s="216"/>
      <c r="VIH1214" s="216"/>
      <c r="VII1214" s="216"/>
      <c r="VIJ1214" s="216"/>
      <c r="VIK1214" s="216"/>
      <c r="VIL1214" s="216"/>
      <c r="VIM1214" s="216"/>
      <c r="VIN1214" s="216"/>
      <c r="VIO1214" s="216"/>
      <c r="VIP1214" s="216"/>
      <c r="VIQ1214" s="216"/>
      <c r="VIR1214" s="216"/>
      <c r="VIS1214" s="216"/>
      <c r="VIT1214" s="216"/>
      <c r="VIU1214" s="216"/>
      <c r="VIV1214" s="216"/>
      <c r="VIW1214" s="216"/>
      <c r="VIX1214" s="216"/>
      <c r="VIY1214" s="216"/>
      <c r="VIZ1214" s="216"/>
      <c r="VJA1214" s="216"/>
      <c r="VJB1214" s="216"/>
      <c r="VJC1214" s="216"/>
      <c r="VJD1214" s="216"/>
      <c r="VJE1214" s="216"/>
      <c r="VJF1214" s="216"/>
      <c r="VJG1214" s="216"/>
      <c r="VJH1214" s="216"/>
      <c r="VJI1214" s="216"/>
      <c r="VJJ1214" s="216"/>
      <c r="VJK1214" s="216"/>
      <c r="VJL1214" s="216"/>
      <c r="VJM1214" s="216"/>
      <c r="VJN1214" s="216"/>
      <c r="VJO1214" s="216"/>
      <c r="VJP1214" s="216"/>
      <c r="VJQ1214" s="216"/>
      <c r="VJR1214" s="216"/>
      <c r="VJS1214" s="216"/>
      <c r="VJT1214" s="216"/>
      <c r="VJU1214" s="216"/>
      <c r="VJV1214" s="216"/>
      <c r="VJW1214" s="216"/>
      <c r="VJX1214" s="216"/>
      <c r="VJY1214" s="216"/>
      <c r="VJZ1214" s="216"/>
      <c r="VKA1214" s="216"/>
      <c r="VKB1214" s="216"/>
      <c r="VKC1214" s="216"/>
      <c r="VKD1214" s="216"/>
      <c r="VKE1214" s="216"/>
      <c r="VKF1214" s="216"/>
      <c r="VKG1214" s="216"/>
      <c r="VKH1214" s="216"/>
      <c r="VKI1214" s="216"/>
      <c r="VKJ1214" s="216"/>
      <c r="VKK1214" s="216"/>
      <c r="VKL1214" s="216"/>
      <c r="VKM1214" s="216"/>
      <c r="VKN1214" s="216"/>
      <c r="VKO1214" s="216"/>
      <c r="VKP1214" s="216"/>
      <c r="VKQ1214" s="216"/>
      <c r="VKR1214" s="216"/>
      <c r="VKS1214" s="216"/>
      <c r="VKT1214" s="216"/>
      <c r="VKU1214" s="216"/>
      <c r="VKV1214" s="216"/>
      <c r="VKW1214" s="216"/>
      <c r="VKX1214" s="216"/>
      <c r="VKY1214" s="216"/>
      <c r="VKZ1214" s="216"/>
      <c r="VLA1214" s="216"/>
      <c r="VLB1214" s="216"/>
      <c r="VLC1214" s="216"/>
      <c r="VLD1214" s="216"/>
      <c r="VLE1214" s="216"/>
      <c r="VLF1214" s="216"/>
      <c r="VLG1214" s="216"/>
      <c r="VLH1214" s="216"/>
      <c r="VLI1214" s="216"/>
      <c r="VLJ1214" s="216"/>
      <c r="VLK1214" s="216"/>
      <c r="VLL1214" s="216"/>
      <c r="VLM1214" s="216"/>
      <c r="VLN1214" s="216"/>
      <c r="VLO1214" s="216"/>
      <c r="VLP1214" s="216"/>
      <c r="VLQ1214" s="216"/>
      <c r="VLR1214" s="216"/>
      <c r="VLS1214" s="216"/>
      <c r="VLT1214" s="216"/>
      <c r="VLU1214" s="216"/>
      <c r="VLV1214" s="216"/>
      <c r="VLW1214" s="216"/>
      <c r="VLX1214" s="216"/>
      <c r="VLY1214" s="216"/>
      <c r="VLZ1214" s="216"/>
      <c r="VMA1214" s="216"/>
      <c r="VMB1214" s="216"/>
      <c r="VMC1214" s="216"/>
      <c r="VMD1214" s="216"/>
      <c r="VME1214" s="216"/>
      <c r="VMF1214" s="216"/>
      <c r="VMG1214" s="216"/>
      <c r="VMH1214" s="216"/>
      <c r="VMI1214" s="216"/>
      <c r="VMJ1214" s="216"/>
      <c r="VMK1214" s="216"/>
      <c r="VML1214" s="216"/>
      <c r="VMM1214" s="216"/>
      <c r="VMN1214" s="216"/>
      <c r="VMO1214" s="216"/>
      <c r="VMP1214" s="216"/>
      <c r="VMQ1214" s="216"/>
      <c r="VMR1214" s="216"/>
      <c r="VMS1214" s="216"/>
      <c r="VMT1214" s="216"/>
      <c r="VMU1214" s="216"/>
      <c r="VMV1214" s="216"/>
      <c r="VMW1214" s="216"/>
      <c r="VMX1214" s="216"/>
      <c r="VMY1214" s="216"/>
      <c r="VMZ1214" s="216"/>
      <c r="VNA1214" s="216"/>
      <c r="VNB1214" s="216"/>
      <c r="VNC1214" s="216"/>
      <c r="VND1214" s="216"/>
      <c r="VNE1214" s="216"/>
      <c r="VNF1214" s="216"/>
      <c r="VNG1214" s="216"/>
      <c r="VNH1214" s="216"/>
      <c r="VNI1214" s="216"/>
      <c r="VNJ1214" s="216"/>
      <c r="VNK1214" s="216"/>
      <c r="VNL1214" s="216"/>
      <c r="VNM1214" s="216"/>
      <c r="VNN1214" s="216"/>
      <c r="VNO1214" s="216"/>
      <c r="VNP1214" s="216"/>
      <c r="VNQ1214" s="216"/>
      <c r="VNR1214" s="216"/>
      <c r="VNS1214" s="216"/>
      <c r="VNT1214" s="216"/>
      <c r="VNU1214" s="216"/>
      <c r="VNV1214" s="216"/>
      <c r="VNW1214" s="216"/>
      <c r="VNX1214" s="216"/>
      <c r="VNY1214" s="216"/>
      <c r="VNZ1214" s="216"/>
      <c r="VOA1214" s="216"/>
      <c r="VOB1214" s="216"/>
      <c r="VOC1214" s="216"/>
      <c r="VOD1214" s="216"/>
      <c r="VOE1214" s="216"/>
      <c r="VOF1214" s="216"/>
      <c r="VOG1214" s="216"/>
      <c r="VOH1214" s="216"/>
      <c r="VOI1214" s="216"/>
      <c r="VOJ1214" s="216"/>
      <c r="VOK1214" s="216"/>
      <c r="VOL1214" s="216"/>
      <c r="VOM1214" s="216"/>
      <c r="VON1214" s="216"/>
      <c r="VOO1214" s="216"/>
      <c r="VOP1214" s="216"/>
      <c r="VOQ1214" s="216"/>
      <c r="VOR1214" s="216"/>
      <c r="VOS1214" s="216"/>
      <c r="VOT1214" s="216"/>
      <c r="VOU1214" s="216"/>
      <c r="VOV1214" s="216"/>
      <c r="VOW1214" s="216"/>
      <c r="VOX1214" s="216"/>
      <c r="VOY1214" s="216"/>
      <c r="VOZ1214" s="216"/>
      <c r="VPA1214" s="216"/>
      <c r="VPB1214" s="216"/>
      <c r="VPC1214" s="216"/>
      <c r="VPD1214" s="216"/>
      <c r="VPE1214" s="216"/>
      <c r="VPF1214" s="216"/>
      <c r="VPG1214" s="216"/>
      <c r="VPH1214" s="216"/>
      <c r="VPI1214" s="216"/>
      <c r="VPJ1214" s="216"/>
      <c r="VPK1214" s="216"/>
      <c r="VPL1214" s="216"/>
      <c r="VPM1214" s="216"/>
      <c r="VPN1214" s="216"/>
      <c r="VPO1214" s="216"/>
      <c r="VPP1214" s="216"/>
      <c r="VPQ1214" s="216"/>
      <c r="VPR1214" s="216"/>
      <c r="VPS1214" s="216"/>
      <c r="VPT1214" s="216"/>
      <c r="VPU1214" s="216"/>
      <c r="VPV1214" s="216"/>
      <c r="VPW1214" s="216"/>
      <c r="VPX1214" s="216"/>
      <c r="VPY1214" s="216"/>
      <c r="VPZ1214" s="216"/>
      <c r="VQA1214" s="216"/>
      <c r="VQB1214" s="216"/>
      <c r="VQC1214" s="216"/>
      <c r="VQD1214" s="216"/>
      <c r="VQE1214" s="216"/>
      <c r="VQF1214" s="216"/>
      <c r="VQG1214" s="216"/>
      <c r="VQH1214" s="216"/>
      <c r="VQI1214" s="216"/>
      <c r="VQJ1214" s="216"/>
      <c r="VQK1214" s="216"/>
      <c r="VQL1214" s="216"/>
      <c r="VQM1214" s="216"/>
      <c r="VQN1214" s="216"/>
      <c r="VQO1214" s="216"/>
      <c r="VQP1214" s="216"/>
      <c r="VQQ1214" s="216"/>
      <c r="VQR1214" s="216"/>
      <c r="VQS1214" s="216"/>
      <c r="VQT1214" s="216"/>
      <c r="VQU1214" s="216"/>
      <c r="VQV1214" s="216"/>
      <c r="VQW1214" s="216"/>
      <c r="VQX1214" s="216"/>
      <c r="VQY1214" s="216"/>
      <c r="VQZ1214" s="216"/>
      <c r="VRA1214" s="216"/>
      <c r="VRB1214" s="216"/>
      <c r="VRC1214" s="216"/>
      <c r="VRD1214" s="216"/>
      <c r="VRE1214" s="216"/>
      <c r="VRF1214" s="216"/>
      <c r="VRG1214" s="216"/>
      <c r="VRH1214" s="216"/>
      <c r="VRI1214" s="216"/>
      <c r="VRJ1214" s="216"/>
      <c r="VRK1214" s="216"/>
      <c r="VRL1214" s="216"/>
      <c r="VRM1214" s="216"/>
      <c r="VRN1214" s="216"/>
      <c r="VRO1214" s="216"/>
      <c r="VRP1214" s="216"/>
      <c r="VRQ1214" s="216"/>
      <c r="VRR1214" s="216"/>
      <c r="VRS1214" s="216"/>
      <c r="VRT1214" s="216"/>
      <c r="VRU1214" s="216"/>
      <c r="VRV1214" s="216"/>
      <c r="VRW1214" s="216"/>
      <c r="VRX1214" s="216"/>
      <c r="VRY1214" s="216"/>
      <c r="VRZ1214" s="216"/>
      <c r="VSA1214" s="216"/>
      <c r="VSB1214" s="216"/>
      <c r="VSC1214" s="216"/>
      <c r="VSD1214" s="216"/>
      <c r="VSE1214" s="216"/>
      <c r="VSF1214" s="216"/>
      <c r="VSG1214" s="216"/>
      <c r="VSH1214" s="216"/>
      <c r="VSI1214" s="216"/>
      <c r="VSJ1214" s="216"/>
      <c r="VSK1214" s="216"/>
      <c r="VSL1214" s="216"/>
      <c r="VSM1214" s="216"/>
      <c r="VSN1214" s="216"/>
      <c r="VSO1214" s="216"/>
      <c r="VSP1214" s="216"/>
      <c r="VSQ1214" s="216"/>
      <c r="VSR1214" s="216"/>
      <c r="VSS1214" s="216"/>
      <c r="VST1214" s="216"/>
      <c r="VSU1214" s="216"/>
      <c r="VSV1214" s="216"/>
      <c r="VSW1214" s="216"/>
      <c r="VSX1214" s="216"/>
      <c r="VSY1214" s="216"/>
      <c r="VSZ1214" s="216"/>
      <c r="VTA1214" s="216"/>
      <c r="VTB1214" s="216"/>
      <c r="VTC1214" s="216"/>
      <c r="VTD1214" s="216"/>
      <c r="VTE1214" s="216"/>
      <c r="VTF1214" s="216"/>
      <c r="VTG1214" s="216"/>
      <c r="VTH1214" s="216"/>
      <c r="VTI1214" s="216"/>
      <c r="VTJ1214" s="216"/>
      <c r="VTK1214" s="216"/>
      <c r="VTL1214" s="216"/>
      <c r="VTM1214" s="216"/>
      <c r="VTN1214" s="216"/>
      <c r="VTO1214" s="216"/>
      <c r="VTP1214" s="216"/>
      <c r="VTQ1214" s="216"/>
      <c r="VTR1214" s="216"/>
      <c r="VTS1214" s="216"/>
      <c r="VTT1214" s="216"/>
      <c r="VTU1214" s="216"/>
      <c r="VTV1214" s="216"/>
      <c r="VTW1214" s="216"/>
      <c r="VTX1214" s="216"/>
      <c r="VTY1214" s="216"/>
      <c r="VTZ1214" s="216"/>
      <c r="VUA1214" s="216"/>
      <c r="VUB1214" s="216"/>
      <c r="VUC1214" s="216"/>
      <c r="VUD1214" s="216"/>
      <c r="VUE1214" s="216"/>
      <c r="VUF1214" s="216"/>
      <c r="VUG1214" s="216"/>
      <c r="VUH1214" s="216"/>
      <c r="VUI1214" s="216"/>
      <c r="VUJ1214" s="216"/>
      <c r="VUK1214" s="216"/>
      <c r="VUL1214" s="216"/>
      <c r="VUM1214" s="216"/>
      <c r="VUN1214" s="216"/>
      <c r="VUO1214" s="216"/>
      <c r="VUP1214" s="216"/>
      <c r="VUQ1214" s="216"/>
      <c r="VUR1214" s="216"/>
      <c r="VUS1214" s="216"/>
      <c r="VUT1214" s="216"/>
      <c r="VUU1214" s="216"/>
      <c r="VUV1214" s="216"/>
      <c r="VUW1214" s="216"/>
      <c r="VUX1214" s="216"/>
      <c r="VUY1214" s="216"/>
      <c r="VUZ1214" s="216"/>
      <c r="VVA1214" s="216"/>
      <c r="VVB1214" s="216"/>
      <c r="VVC1214" s="216"/>
      <c r="VVD1214" s="216"/>
      <c r="VVE1214" s="216"/>
      <c r="VVF1214" s="216"/>
      <c r="VVG1214" s="216"/>
      <c r="VVH1214" s="216"/>
      <c r="VVI1214" s="216"/>
      <c r="VVJ1214" s="216"/>
      <c r="VVK1214" s="216"/>
      <c r="VVL1214" s="216"/>
      <c r="VVM1214" s="216"/>
      <c r="VVN1214" s="216"/>
      <c r="VVO1214" s="216"/>
      <c r="VVP1214" s="216"/>
      <c r="VVQ1214" s="216"/>
      <c r="VVR1214" s="216"/>
      <c r="VVS1214" s="216"/>
      <c r="VVT1214" s="216"/>
      <c r="VVU1214" s="216"/>
      <c r="VVV1214" s="216"/>
      <c r="VVW1214" s="216"/>
      <c r="VVX1214" s="216"/>
      <c r="VVY1214" s="216"/>
      <c r="VVZ1214" s="216"/>
      <c r="VWA1214" s="216"/>
      <c r="VWB1214" s="216"/>
      <c r="VWC1214" s="216"/>
      <c r="VWD1214" s="216"/>
      <c r="VWE1214" s="216"/>
      <c r="VWF1214" s="216"/>
      <c r="VWG1214" s="216"/>
      <c r="VWH1214" s="216"/>
      <c r="VWI1214" s="216"/>
      <c r="VWJ1214" s="216"/>
      <c r="VWK1214" s="216"/>
      <c r="VWL1214" s="216"/>
      <c r="VWM1214" s="216"/>
      <c r="VWN1214" s="216"/>
      <c r="VWO1214" s="216"/>
      <c r="VWP1214" s="216"/>
      <c r="VWQ1214" s="216"/>
      <c r="VWR1214" s="216"/>
      <c r="VWS1214" s="216"/>
      <c r="VWT1214" s="216"/>
      <c r="VWU1214" s="216"/>
      <c r="VWV1214" s="216"/>
      <c r="VWW1214" s="216"/>
      <c r="VWX1214" s="216"/>
      <c r="VWY1214" s="216"/>
      <c r="VWZ1214" s="216"/>
      <c r="VXA1214" s="216"/>
      <c r="VXB1214" s="216"/>
      <c r="VXC1214" s="216"/>
      <c r="VXD1214" s="216"/>
      <c r="VXE1214" s="216"/>
      <c r="VXF1214" s="216"/>
      <c r="VXG1214" s="216"/>
      <c r="VXH1214" s="216"/>
      <c r="VXI1214" s="216"/>
      <c r="VXJ1214" s="216"/>
      <c r="VXK1214" s="216"/>
      <c r="VXL1214" s="216"/>
      <c r="VXM1214" s="216"/>
      <c r="VXN1214" s="216"/>
      <c r="VXO1214" s="216"/>
      <c r="VXP1214" s="216"/>
      <c r="VXQ1214" s="216"/>
      <c r="VXR1214" s="216"/>
      <c r="VXS1214" s="216"/>
      <c r="VXT1214" s="216"/>
      <c r="VXU1214" s="216"/>
      <c r="VXV1214" s="216"/>
      <c r="VXW1214" s="216"/>
      <c r="VXX1214" s="216"/>
      <c r="VXY1214" s="216"/>
      <c r="VXZ1214" s="216"/>
      <c r="VYA1214" s="216"/>
      <c r="VYB1214" s="216"/>
      <c r="VYC1214" s="216"/>
      <c r="VYD1214" s="216"/>
      <c r="VYE1214" s="216"/>
      <c r="VYF1214" s="216"/>
      <c r="VYG1214" s="216"/>
      <c r="VYH1214" s="216"/>
      <c r="VYI1214" s="216"/>
      <c r="VYJ1214" s="216"/>
      <c r="VYK1214" s="216"/>
      <c r="VYL1214" s="216"/>
      <c r="VYM1214" s="216"/>
      <c r="VYN1214" s="216"/>
      <c r="VYO1214" s="216"/>
      <c r="VYP1214" s="216"/>
      <c r="VYQ1214" s="216"/>
      <c r="VYR1214" s="216"/>
      <c r="VYS1214" s="216"/>
      <c r="VYT1214" s="216"/>
      <c r="VYU1214" s="216"/>
      <c r="VYV1214" s="216"/>
      <c r="VYW1214" s="216"/>
      <c r="VYX1214" s="216"/>
      <c r="VYY1214" s="216"/>
      <c r="VYZ1214" s="216"/>
      <c r="VZA1214" s="216"/>
      <c r="VZB1214" s="216"/>
      <c r="VZC1214" s="216"/>
      <c r="VZD1214" s="216"/>
      <c r="VZE1214" s="216"/>
      <c r="VZF1214" s="216"/>
      <c r="VZG1214" s="216"/>
      <c r="VZH1214" s="216"/>
      <c r="VZI1214" s="216"/>
      <c r="VZJ1214" s="216"/>
      <c r="VZK1214" s="216"/>
      <c r="VZL1214" s="216"/>
      <c r="VZM1214" s="216"/>
      <c r="VZN1214" s="216"/>
      <c r="VZO1214" s="216"/>
      <c r="VZP1214" s="216"/>
      <c r="VZQ1214" s="216"/>
      <c r="VZR1214" s="216"/>
      <c r="VZS1214" s="216"/>
      <c r="VZT1214" s="216"/>
      <c r="VZU1214" s="216"/>
      <c r="VZV1214" s="216"/>
      <c r="VZW1214" s="216"/>
      <c r="VZX1214" s="216"/>
      <c r="VZY1214" s="216"/>
      <c r="VZZ1214" s="216"/>
      <c r="WAA1214" s="216"/>
      <c r="WAB1214" s="216"/>
      <c r="WAC1214" s="216"/>
      <c r="WAD1214" s="216"/>
      <c r="WAE1214" s="216"/>
      <c r="WAF1214" s="216"/>
      <c r="WAG1214" s="216"/>
      <c r="WAH1214" s="216"/>
      <c r="WAI1214" s="216"/>
      <c r="WAJ1214" s="216"/>
      <c r="WAK1214" s="216"/>
      <c r="WAL1214" s="216"/>
      <c r="WAM1214" s="216"/>
      <c r="WAN1214" s="216"/>
      <c r="WAO1214" s="216"/>
      <c r="WAP1214" s="216"/>
      <c r="WAQ1214" s="216"/>
      <c r="WAR1214" s="216"/>
      <c r="WAS1214" s="216"/>
      <c r="WAT1214" s="216"/>
      <c r="WAU1214" s="216"/>
      <c r="WAV1214" s="216"/>
      <c r="WAW1214" s="216"/>
      <c r="WAX1214" s="216"/>
      <c r="WAY1214" s="216"/>
      <c r="WAZ1214" s="216"/>
      <c r="WBA1214" s="216"/>
      <c r="WBB1214" s="216"/>
      <c r="WBC1214" s="216"/>
      <c r="WBD1214" s="216"/>
      <c r="WBE1214" s="216"/>
      <c r="WBF1214" s="216"/>
      <c r="WBG1214" s="216"/>
      <c r="WBH1214" s="216"/>
      <c r="WBI1214" s="216"/>
      <c r="WBJ1214" s="216"/>
      <c r="WBK1214" s="216"/>
      <c r="WBL1214" s="216"/>
      <c r="WBM1214" s="216"/>
      <c r="WBN1214" s="216"/>
      <c r="WBO1214" s="216"/>
      <c r="WBP1214" s="216"/>
      <c r="WBQ1214" s="216"/>
      <c r="WBR1214" s="216"/>
      <c r="WBS1214" s="216"/>
      <c r="WBT1214" s="216"/>
      <c r="WBU1214" s="216"/>
      <c r="WBV1214" s="216"/>
      <c r="WBW1214" s="216"/>
      <c r="WBX1214" s="216"/>
      <c r="WBY1214" s="216"/>
      <c r="WBZ1214" s="216"/>
      <c r="WCA1214" s="216"/>
      <c r="WCB1214" s="216"/>
      <c r="WCC1214" s="216"/>
      <c r="WCD1214" s="216"/>
      <c r="WCE1214" s="216"/>
      <c r="WCF1214" s="216"/>
      <c r="WCG1214" s="216"/>
      <c r="WCH1214" s="216"/>
      <c r="WCI1214" s="216"/>
      <c r="WCJ1214" s="216"/>
      <c r="WCK1214" s="216"/>
      <c r="WCL1214" s="216"/>
      <c r="WCM1214" s="216"/>
      <c r="WCN1214" s="216"/>
      <c r="WCO1214" s="216"/>
      <c r="WCP1214" s="216"/>
      <c r="WCQ1214" s="216"/>
      <c r="WCR1214" s="216"/>
      <c r="WCS1214" s="216"/>
      <c r="WCT1214" s="216"/>
      <c r="WCU1214" s="216"/>
      <c r="WCV1214" s="216"/>
      <c r="WCW1214" s="216"/>
      <c r="WCX1214" s="216"/>
      <c r="WCY1214" s="216"/>
      <c r="WCZ1214" s="216"/>
      <c r="WDA1214" s="216"/>
      <c r="WDB1214" s="216"/>
      <c r="WDC1214" s="216"/>
      <c r="WDD1214" s="216"/>
      <c r="WDE1214" s="216"/>
      <c r="WDF1214" s="216"/>
      <c r="WDG1214" s="216"/>
      <c r="WDH1214" s="216"/>
      <c r="WDI1214" s="216"/>
      <c r="WDJ1214" s="216"/>
      <c r="WDK1214" s="216"/>
      <c r="WDL1214" s="216"/>
      <c r="WDM1214" s="216"/>
      <c r="WDN1214" s="216"/>
      <c r="WDO1214" s="216"/>
      <c r="WDP1214" s="216"/>
      <c r="WDQ1214" s="216"/>
      <c r="WDR1214" s="216"/>
      <c r="WDS1214" s="216"/>
      <c r="WDT1214" s="216"/>
      <c r="WDU1214" s="216"/>
      <c r="WDV1214" s="216"/>
      <c r="WDW1214" s="216"/>
      <c r="WDX1214" s="216"/>
      <c r="WDY1214" s="216"/>
      <c r="WDZ1214" s="216"/>
      <c r="WEA1214" s="216"/>
      <c r="WEB1214" s="216"/>
      <c r="WEC1214" s="216"/>
      <c r="WED1214" s="216"/>
      <c r="WEE1214" s="216"/>
      <c r="WEF1214" s="216"/>
      <c r="WEG1214" s="216"/>
      <c r="WEH1214" s="216"/>
      <c r="WEI1214" s="216"/>
      <c r="WEJ1214" s="216"/>
      <c r="WEK1214" s="216"/>
      <c r="WEL1214" s="216"/>
      <c r="WEM1214" s="216"/>
      <c r="WEN1214" s="216"/>
      <c r="WEO1214" s="216"/>
      <c r="WEP1214" s="216"/>
      <c r="WEQ1214" s="216"/>
      <c r="WER1214" s="216"/>
      <c r="WES1214" s="216"/>
      <c r="WET1214" s="216"/>
      <c r="WEU1214" s="216"/>
      <c r="WEV1214" s="216"/>
      <c r="WEW1214" s="216"/>
      <c r="WEX1214" s="216"/>
      <c r="WEY1214" s="216"/>
      <c r="WEZ1214" s="216"/>
      <c r="WFA1214" s="216"/>
      <c r="WFB1214" s="216"/>
      <c r="WFC1214" s="216"/>
      <c r="WFD1214" s="216"/>
      <c r="WFE1214" s="216"/>
      <c r="WFF1214" s="216"/>
      <c r="WFG1214" s="216"/>
      <c r="WFH1214" s="216"/>
      <c r="WFI1214" s="216"/>
      <c r="WFJ1214" s="216"/>
      <c r="WFK1214" s="216"/>
      <c r="WFL1214" s="216"/>
      <c r="WFM1214" s="216"/>
      <c r="WFN1214" s="216"/>
      <c r="WFO1214" s="216"/>
      <c r="WFP1214" s="216"/>
      <c r="WFQ1214" s="216"/>
      <c r="WFR1214" s="216"/>
      <c r="WFS1214" s="216"/>
      <c r="WFT1214" s="216"/>
      <c r="WFU1214" s="216"/>
      <c r="WFV1214" s="216"/>
      <c r="WFW1214" s="216"/>
      <c r="WFX1214" s="216"/>
      <c r="WFY1214" s="216"/>
      <c r="WFZ1214" s="216"/>
      <c r="WGA1214" s="216"/>
      <c r="WGB1214" s="216"/>
      <c r="WGC1214" s="216"/>
      <c r="WGD1214" s="216"/>
      <c r="WGE1214" s="216"/>
      <c r="WGF1214" s="216"/>
      <c r="WGG1214" s="216"/>
      <c r="WGH1214" s="216"/>
      <c r="WGI1214" s="216"/>
      <c r="WGJ1214" s="216"/>
      <c r="WGK1214" s="216"/>
      <c r="WGL1214" s="216"/>
      <c r="WGM1214" s="216"/>
      <c r="WGN1214" s="216"/>
      <c r="WGO1214" s="216"/>
      <c r="WGP1214" s="216"/>
      <c r="WGQ1214" s="216"/>
      <c r="WGR1214" s="216"/>
      <c r="WGS1214" s="216"/>
      <c r="WGT1214" s="216"/>
      <c r="WGU1214" s="216"/>
      <c r="WGV1214" s="216"/>
      <c r="WGW1214" s="216"/>
      <c r="WGX1214" s="216"/>
      <c r="WGY1214" s="216"/>
      <c r="WGZ1214" s="216"/>
      <c r="WHA1214" s="216"/>
      <c r="WHB1214" s="216"/>
      <c r="WHC1214" s="216"/>
      <c r="WHD1214" s="216"/>
      <c r="WHE1214" s="216"/>
      <c r="WHF1214" s="216"/>
      <c r="WHG1214" s="216"/>
      <c r="WHH1214" s="216"/>
      <c r="WHI1214" s="216"/>
      <c r="WHJ1214" s="216"/>
      <c r="WHK1214" s="216"/>
      <c r="WHL1214" s="216"/>
      <c r="WHM1214" s="216"/>
      <c r="WHN1214" s="216"/>
      <c r="WHO1214" s="216"/>
      <c r="WHP1214" s="216"/>
      <c r="WHQ1214" s="216"/>
      <c r="WHR1214" s="216"/>
      <c r="WHS1214" s="216"/>
      <c r="WHT1214" s="216"/>
      <c r="WHU1214" s="216"/>
      <c r="WHV1214" s="216"/>
      <c r="WHW1214" s="216"/>
      <c r="WHX1214" s="216"/>
      <c r="WHY1214" s="216"/>
      <c r="WHZ1214" s="216"/>
      <c r="WIA1214" s="216"/>
      <c r="WIB1214" s="216"/>
      <c r="WIC1214" s="216"/>
      <c r="WID1214" s="216"/>
      <c r="WIE1214" s="216"/>
      <c r="WIF1214" s="216"/>
      <c r="WIG1214" s="216"/>
      <c r="WIH1214" s="216"/>
      <c r="WII1214" s="216"/>
      <c r="WIJ1214" s="216"/>
      <c r="WIK1214" s="216"/>
      <c r="WIL1214" s="216"/>
      <c r="WIM1214" s="216"/>
      <c r="WIN1214" s="216"/>
      <c r="WIO1214" s="216"/>
      <c r="WIP1214" s="216"/>
      <c r="WIQ1214" s="216"/>
      <c r="WIR1214" s="216"/>
      <c r="WIS1214" s="216"/>
      <c r="WIT1214" s="216"/>
      <c r="WIU1214" s="216"/>
      <c r="WIV1214" s="216"/>
      <c r="WIW1214" s="216"/>
      <c r="WIX1214" s="216"/>
      <c r="WIY1214" s="216"/>
      <c r="WIZ1214" s="216"/>
      <c r="WJA1214" s="216"/>
      <c r="WJB1214" s="216"/>
      <c r="WJC1214" s="216"/>
      <c r="WJD1214" s="216"/>
      <c r="WJE1214" s="216"/>
      <c r="WJF1214" s="216"/>
      <c r="WJG1214" s="216"/>
      <c r="WJH1214" s="216"/>
      <c r="WJI1214" s="216"/>
      <c r="WJJ1214" s="216"/>
      <c r="WJK1214" s="216"/>
      <c r="WJL1214" s="216"/>
      <c r="WJM1214" s="216"/>
      <c r="WJN1214" s="216"/>
      <c r="WJO1214" s="216"/>
      <c r="WJP1214" s="216"/>
      <c r="WJQ1214" s="216"/>
      <c r="WJR1214" s="216"/>
      <c r="WJS1214" s="216"/>
      <c r="WJT1214" s="216"/>
      <c r="WJU1214" s="216"/>
      <c r="WJV1214" s="216"/>
      <c r="WJW1214" s="216"/>
      <c r="WJX1214" s="216"/>
      <c r="WJY1214" s="216"/>
      <c r="WJZ1214" s="216"/>
      <c r="WKA1214" s="216"/>
      <c r="WKB1214" s="216"/>
      <c r="WKC1214" s="216"/>
      <c r="WKD1214" s="216"/>
      <c r="WKE1214" s="216"/>
      <c r="WKF1214" s="216"/>
      <c r="WKG1214" s="216"/>
      <c r="WKH1214" s="216"/>
      <c r="WKI1214" s="216"/>
      <c r="WKJ1214" s="216"/>
      <c r="WKK1214" s="216"/>
      <c r="WKL1214" s="216"/>
      <c r="WKM1214" s="216"/>
      <c r="WKN1214" s="216"/>
      <c r="WKO1214" s="216"/>
      <c r="WKP1214" s="216"/>
      <c r="WKQ1214" s="216"/>
      <c r="WKR1214" s="216"/>
      <c r="WKS1214" s="216"/>
      <c r="WKT1214" s="216"/>
      <c r="WKU1214" s="216"/>
      <c r="WKV1214" s="216"/>
      <c r="WKW1214" s="216"/>
      <c r="WKX1214" s="216"/>
      <c r="WKY1214" s="216"/>
      <c r="WKZ1214" s="216"/>
      <c r="WLA1214" s="216"/>
      <c r="WLB1214" s="216"/>
      <c r="WLC1214" s="216"/>
      <c r="WLD1214" s="216"/>
      <c r="WLE1214" s="216"/>
      <c r="WLF1214" s="216"/>
      <c r="WLG1214" s="216"/>
      <c r="WLH1214" s="216"/>
      <c r="WLI1214" s="216"/>
      <c r="WLJ1214" s="216"/>
      <c r="WLK1214" s="216"/>
      <c r="WLL1214" s="216"/>
      <c r="WLM1214" s="216"/>
      <c r="WLN1214" s="216"/>
      <c r="WLO1214" s="216"/>
      <c r="WLP1214" s="216"/>
      <c r="WLQ1214" s="216"/>
      <c r="WLR1214" s="216"/>
      <c r="WLS1214" s="216"/>
      <c r="WLT1214" s="216"/>
      <c r="WLU1214" s="216"/>
      <c r="WLV1214" s="216"/>
      <c r="WLW1214" s="216"/>
      <c r="WLX1214" s="216"/>
      <c r="WLY1214" s="216"/>
      <c r="WLZ1214" s="216"/>
      <c r="WMA1214" s="216"/>
      <c r="WMB1214" s="216"/>
      <c r="WMC1214" s="216"/>
      <c r="WMD1214" s="216"/>
      <c r="WME1214" s="216"/>
      <c r="WMF1214" s="216"/>
      <c r="WMG1214" s="216"/>
      <c r="WMH1214" s="216"/>
      <c r="WMI1214" s="216"/>
      <c r="WMJ1214" s="216"/>
      <c r="WMK1214" s="216"/>
      <c r="WML1214" s="216"/>
      <c r="WMM1214" s="216"/>
      <c r="WMN1214" s="216"/>
      <c r="WMO1214" s="216"/>
      <c r="WMP1214" s="216"/>
      <c r="WMQ1214" s="216"/>
      <c r="WMR1214" s="216"/>
      <c r="WMS1214" s="216"/>
      <c r="WMT1214" s="216"/>
      <c r="WMU1214" s="216"/>
      <c r="WMV1214" s="216"/>
      <c r="WMW1214" s="216"/>
      <c r="WMX1214" s="216"/>
      <c r="WMY1214" s="216"/>
      <c r="WMZ1214" s="216"/>
      <c r="WNA1214" s="216"/>
      <c r="WNB1214" s="216"/>
      <c r="WNC1214" s="216"/>
      <c r="WND1214" s="216"/>
      <c r="WNE1214" s="216"/>
      <c r="WNF1214" s="216"/>
      <c r="WNG1214" s="216"/>
      <c r="WNH1214" s="216"/>
      <c r="WNI1214" s="216"/>
      <c r="WNJ1214" s="216"/>
      <c r="WNK1214" s="216"/>
      <c r="WNL1214" s="216"/>
      <c r="WNM1214" s="216"/>
      <c r="WNN1214" s="216"/>
      <c r="WNO1214" s="216"/>
      <c r="WNP1214" s="216"/>
      <c r="WNQ1214" s="216"/>
      <c r="WNR1214" s="216"/>
      <c r="WNS1214" s="216"/>
      <c r="WNT1214" s="216"/>
      <c r="WNU1214" s="216"/>
      <c r="WNV1214" s="216"/>
      <c r="WNW1214" s="216"/>
      <c r="WNX1214" s="216"/>
      <c r="WNY1214" s="216"/>
      <c r="WNZ1214" s="216"/>
      <c r="WOA1214" s="216"/>
      <c r="WOB1214" s="216"/>
      <c r="WOC1214" s="216"/>
      <c r="WOD1214" s="216"/>
      <c r="WOE1214" s="216"/>
      <c r="WOF1214" s="216"/>
      <c r="WOG1214" s="216"/>
      <c r="WOH1214" s="216"/>
      <c r="WOI1214" s="216"/>
      <c r="WOJ1214" s="216"/>
      <c r="WOK1214" s="216"/>
      <c r="WOL1214" s="216"/>
      <c r="WOM1214" s="216"/>
      <c r="WON1214" s="216"/>
      <c r="WOO1214" s="216"/>
      <c r="WOP1214" s="216"/>
      <c r="WOQ1214" s="216"/>
      <c r="WOR1214" s="216"/>
      <c r="WOS1214" s="216"/>
      <c r="WOT1214" s="216"/>
      <c r="WOU1214" s="216"/>
      <c r="WOV1214" s="216"/>
      <c r="WOW1214" s="216"/>
      <c r="WOX1214" s="216"/>
      <c r="WOY1214" s="216"/>
      <c r="WOZ1214" s="216"/>
      <c r="WPA1214" s="216"/>
      <c r="WPB1214" s="216"/>
      <c r="WPC1214" s="216"/>
      <c r="WPD1214" s="216"/>
      <c r="WPE1214" s="216"/>
      <c r="WPF1214" s="216"/>
      <c r="WPG1214" s="216"/>
      <c r="WPH1214" s="216"/>
      <c r="WPI1214" s="216"/>
      <c r="WPJ1214" s="216"/>
      <c r="WPK1214" s="216"/>
      <c r="WPL1214" s="216"/>
      <c r="WPM1214" s="216"/>
      <c r="WPN1214" s="216"/>
      <c r="WPO1214" s="216"/>
      <c r="WPP1214" s="216"/>
      <c r="WPQ1214" s="216"/>
      <c r="WPR1214" s="216"/>
      <c r="WPS1214" s="216"/>
      <c r="WPT1214" s="216"/>
      <c r="WPU1214" s="216"/>
      <c r="WPV1214" s="216"/>
      <c r="WPW1214" s="216"/>
      <c r="WPX1214" s="216"/>
      <c r="WPY1214" s="216"/>
      <c r="WPZ1214" s="216"/>
      <c r="WQA1214" s="216"/>
      <c r="WQB1214" s="216"/>
      <c r="WQC1214" s="216"/>
      <c r="WQD1214" s="216"/>
      <c r="WQE1214" s="216"/>
      <c r="WQF1214" s="216"/>
      <c r="WQG1214" s="216"/>
      <c r="WQH1214" s="216"/>
      <c r="WQI1214" s="216"/>
      <c r="WQJ1214" s="216"/>
      <c r="WQK1214" s="216"/>
      <c r="WQL1214" s="216"/>
      <c r="WQM1214" s="216"/>
      <c r="WQN1214" s="216"/>
      <c r="WQO1214" s="216"/>
      <c r="WQP1214" s="216"/>
      <c r="WQQ1214" s="216"/>
      <c r="WQR1214" s="216"/>
      <c r="WQS1214" s="216"/>
      <c r="WQT1214" s="216"/>
      <c r="WQU1214" s="216"/>
      <c r="WQV1214" s="216"/>
      <c r="WQW1214" s="216"/>
      <c r="WQX1214" s="216"/>
      <c r="WQY1214" s="216"/>
      <c r="WQZ1214" s="216"/>
      <c r="WRA1214" s="216"/>
      <c r="WRB1214" s="216"/>
      <c r="WRC1214" s="216"/>
      <c r="WRD1214" s="216"/>
      <c r="WRE1214" s="216"/>
      <c r="WRF1214" s="216"/>
      <c r="WRG1214" s="216"/>
      <c r="WRH1214" s="216"/>
      <c r="WRI1214" s="216"/>
      <c r="WRJ1214" s="216"/>
      <c r="WRK1214" s="216"/>
      <c r="WRL1214" s="216"/>
      <c r="WRM1214" s="216"/>
      <c r="WRN1214" s="216"/>
      <c r="WRO1214" s="216"/>
      <c r="WRP1214" s="216"/>
      <c r="WRQ1214" s="216"/>
      <c r="WRR1214" s="216"/>
      <c r="WRS1214" s="216"/>
      <c r="WRT1214" s="216"/>
      <c r="WRU1214" s="216"/>
      <c r="WRV1214" s="216"/>
      <c r="WRW1214" s="216"/>
      <c r="WRX1214" s="216"/>
      <c r="WRY1214" s="216"/>
      <c r="WRZ1214" s="216"/>
      <c r="WSA1214" s="216"/>
      <c r="WSB1214" s="216"/>
      <c r="WSC1214" s="216"/>
      <c r="WSD1214" s="216"/>
      <c r="WSE1214" s="216"/>
      <c r="WSF1214" s="216"/>
      <c r="WSG1214" s="216"/>
      <c r="WSH1214" s="216"/>
      <c r="WSI1214" s="216"/>
      <c r="WSJ1214" s="216"/>
      <c r="WSK1214" s="216"/>
      <c r="WSL1214" s="216"/>
      <c r="WSM1214" s="216"/>
      <c r="WSN1214" s="216"/>
      <c r="WSO1214" s="216"/>
      <c r="WSP1214" s="216"/>
      <c r="WSQ1214" s="216"/>
      <c r="WSR1214" s="216"/>
      <c r="WSS1214" s="216"/>
      <c r="WST1214" s="216"/>
      <c r="WSU1214" s="216"/>
      <c r="WSV1214" s="216"/>
      <c r="WSW1214" s="216"/>
      <c r="WSX1214" s="216"/>
      <c r="WSY1214" s="216"/>
      <c r="WSZ1214" s="216"/>
      <c r="WTA1214" s="216"/>
      <c r="WTB1214" s="216"/>
      <c r="WTC1214" s="216"/>
      <c r="WTD1214" s="216"/>
      <c r="WTE1214" s="216"/>
      <c r="WTF1214" s="216"/>
      <c r="WTG1214" s="216"/>
      <c r="WTH1214" s="216"/>
      <c r="WTI1214" s="216"/>
      <c r="WTJ1214" s="216"/>
      <c r="WTK1214" s="216"/>
      <c r="WTL1214" s="216"/>
      <c r="WTM1214" s="216"/>
      <c r="WTN1214" s="216"/>
      <c r="WTO1214" s="216"/>
      <c r="WTP1214" s="216"/>
      <c r="WTQ1214" s="216"/>
      <c r="WTR1214" s="216"/>
      <c r="WTS1214" s="216"/>
      <c r="WTT1214" s="216"/>
      <c r="WTU1214" s="216"/>
      <c r="WTV1214" s="216"/>
      <c r="WTW1214" s="216"/>
      <c r="WTX1214" s="216"/>
      <c r="WTY1214" s="216"/>
      <c r="WTZ1214" s="216"/>
      <c r="WUA1214" s="216"/>
      <c r="WUB1214" s="216"/>
      <c r="WUC1214" s="216"/>
      <c r="WUD1214" s="216"/>
      <c r="WUE1214" s="216"/>
      <c r="WUF1214" s="216"/>
      <c r="WUG1214" s="216"/>
      <c r="WUH1214" s="216"/>
      <c r="WUI1214" s="216"/>
      <c r="WUJ1214" s="216"/>
      <c r="WUK1214" s="216"/>
      <c r="WUL1214" s="216"/>
      <c r="WUM1214" s="216"/>
      <c r="WUN1214" s="216"/>
      <c r="WUO1214" s="216"/>
      <c r="WUP1214" s="216"/>
      <c r="WUQ1214" s="216"/>
      <c r="WUR1214" s="216"/>
      <c r="WUS1214" s="216"/>
      <c r="WUT1214" s="216"/>
      <c r="WUU1214" s="216"/>
      <c r="WUV1214" s="216"/>
      <c r="WUW1214" s="216"/>
      <c r="WUX1214" s="216"/>
      <c r="WUY1214" s="216"/>
      <c r="WUZ1214" s="216"/>
      <c r="WVA1214" s="216"/>
      <c r="WVB1214" s="216"/>
      <c r="WVC1214" s="216"/>
      <c r="WVD1214" s="216"/>
      <c r="WVE1214" s="216"/>
      <c r="WVF1214" s="216"/>
      <c r="WVG1214" s="216"/>
      <c r="WVH1214" s="216"/>
      <c r="WVI1214" s="216"/>
      <c r="WVJ1214" s="216"/>
      <c r="WVK1214" s="216"/>
      <c r="WVL1214" s="216"/>
      <c r="WVM1214" s="216"/>
      <c r="WVN1214" s="216"/>
      <c r="WVO1214" s="216"/>
      <c r="WVP1214" s="216"/>
      <c r="WVQ1214" s="216"/>
      <c r="WVR1214" s="216"/>
      <c r="WVS1214" s="216"/>
      <c r="WVT1214" s="216"/>
      <c r="WVU1214" s="216"/>
      <c r="WVV1214" s="216"/>
      <c r="WVW1214" s="216"/>
      <c r="WVX1214" s="216"/>
      <c r="WVY1214" s="216"/>
      <c r="WVZ1214" s="216"/>
      <c r="WWA1214" s="216"/>
      <c r="WWB1214" s="216"/>
      <c r="WWC1214" s="216"/>
      <c r="WWD1214" s="216"/>
      <c r="WWE1214" s="216"/>
      <c r="WWF1214" s="216"/>
      <c r="WWG1214" s="216"/>
      <c r="WWH1214" s="216"/>
      <c r="WWI1214" s="216"/>
      <c r="WWJ1214" s="216"/>
      <c r="WWK1214" s="216"/>
      <c r="WWL1214" s="216"/>
      <c r="WWM1214" s="216"/>
      <c r="WWN1214" s="216"/>
      <c r="WWO1214" s="216"/>
      <c r="WWP1214" s="216"/>
      <c r="WWQ1214" s="216"/>
      <c r="WWR1214" s="216"/>
      <c r="WWS1214" s="216"/>
      <c r="WWT1214" s="216"/>
      <c r="WWU1214" s="216"/>
      <c r="WWV1214" s="216"/>
      <c r="WWW1214" s="216"/>
      <c r="WWX1214" s="216"/>
      <c r="WWY1214" s="216"/>
      <c r="WWZ1214" s="216"/>
      <c r="WXA1214" s="216"/>
      <c r="WXB1214" s="216"/>
      <c r="WXC1214" s="216"/>
      <c r="WXD1214" s="216"/>
      <c r="WXE1214" s="216"/>
      <c r="WXF1214" s="216"/>
      <c r="WXG1214" s="216"/>
      <c r="WXH1214" s="216"/>
      <c r="WXI1214" s="216"/>
      <c r="WXJ1214" s="216"/>
      <c r="WXK1214" s="216"/>
      <c r="WXL1214" s="216"/>
      <c r="WXM1214" s="216"/>
      <c r="WXN1214" s="216"/>
      <c r="WXO1214" s="216"/>
      <c r="WXP1214" s="216"/>
      <c r="WXQ1214" s="216"/>
      <c r="WXR1214" s="216"/>
      <c r="WXS1214" s="216"/>
      <c r="WXT1214" s="216"/>
      <c r="WXU1214" s="216"/>
      <c r="WXV1214" s="216"/>
      <c r="WXW1214" s="216"/>
      <c r="WXX1214" s="216"/>
      <c r="WXY1214" s="216"/>
      <c r="WXZ1214" s="216"/>
      <c r="WYA1214" s="216"/>
      <c r="WYB1214" s="216"/>
      <c r="WYC1214" s="216"/>
      <c r="WYD1214" s="216"/>
      <c r="WYE1214" s="216"/>
      <c r="WYF1214" s="216"/>
      <c r="WYG1214" s="216"/>
      <c r="WYH1214" s="216"/>
      <c r="WYI1214" s="216"/>
      <c r="WYJ1214" s="216"/>
      <c r="WYK1214" s="216"/>
      <c r="WYL1214" s="216"/>
      <c r="WYM1214" s="216"/>
      <c r="WYN1214" s="216"/>
      <c r="WYO1214" s="216"/>
      <c r="WYP1214" s="216"/>
      <c r="WYQ1214" s="216"/>
      <c r="WYR1214" s="216"/>
      <c r="WYS1214" s="216"/>
      <c r="WYT1214" s="216"/>
      <c r="WYU1214" s="216"/>
      <c r="WYV1214" s="216"/>
      <c r="WYW1214" s="216"/>
      <c r="WYX1214" s="216"/>
      <c r="WYY1214" s="216"/>
      <c r="WYZ1214" s="216"/>
      <c r="WZA1214" s="216"/>
      <c r="WZB1214" s="216"/>
      <c r="WZC1214" s="216"/>
      <c r="WZD1214" s="216"/>
      <c r="WZE1214" s="216"/>
      <c r="WZF1214" s="216"/>
      <c r="WZG1214" s="216"/>
      <c r="WZH1214" s="216"/>
      <c r="WZI1214" s="216"/>
      <c r="WZJ1214" s="216"/>
      <c r="WZK1214" s="216"/>
      <c r="WZL1214" s="216"/>
      <c r="WZM1214" s="216"/>
      <c r="WZN1214" s="216"/>
      <c r="WZO1214" s="216"/>
      <c r="WZP1214" s="216"/>
      <c r="WZQ1214" s="216"/>
      <c r="WZR1214" s="216"/>
      <c r="WZS1214" s="216"/>
      <c r="WZT1214" s="216"/>
      <c r="WZU1214" s="216"/>
      <c r="WZV1214" s="216"/>
      <c r="WZW1214" s="216"/>
      <c r="WZX1214" s="216"/>
      <c r="WZY1214" s="216"/>
      <c r="WZZ1214" s="216"/>
      <c r="XAA1214" s="216"/>
      <c r="XAB1214" s="216"/>
      <c r="XAC1214" s="216"/>
      <c r="XAD1214" s="216"/>
      <c r="XAE1214" s="216"/>
      <c r="XAF1214" s="216"/>
      <c r="XAG1214" s="216"/>
      <c r="XAH1214" s="216"/>
      <c r="XAI1214" s="216"/>
      <c r="XAJ1214" s="216"/>
      <c r="XAK1214" s="216"/>
      <c r="XAL1214" s="216"/>
      <c r="XAM1214" s="216"/>
      <c r="XAN1214" s="216"/>
      <c r="XAO1214" s="216"/>
      <c r="XAP1214" s="216"/>
      <c r="XAQ1214" s="216"/>
      <c r="XAR1214" s="216"/>
      <c r="XAS1214" s="216"/>
      <c r="XAT1214" s="216"/>
      <c r="XAU1214" s="216"/>
      <c r="XAV1214" s="216"/>
      <c r="XAW1214" s="216"/>
      <c r="XAX1214" s="216"/>
      <c r="XAY1214" s="216"/>
      <c r="XAZ1214" s="216"/>
      <c r="XBA1214" s="216"/>
      <c r="XBB1214" s="216"/>
      <c r="XBC1214" s="216"/>
      <c r="XBD1214" s="216"/>
      <c r="XBE1214" s="216"/>
      <c r="XBF1214" s="216"/>
      <c r="XBG1214" s="216"/>
      <c r="XBH1214" s="216"/>
      <c r="XBI1214" s="216"/>
      <c r="XBJ1214" s="216"/>
      <c r="XBK1214" s="216"/>
      <c r="XBL1214" s="216"/>
      <c r="XBM1214" s="216"/>
      <c r="XBN1214" s="216"/>
      <c r="XBO1214" s="216"/>
      <c r="XBP1214" s="216"/>
      <c r="XBQ1214" s="216"/>
      <c r="XBR1214" s="216"/>
      <c r="XBS1214" s="216"/>
      <c r="XBT1214" s="216"/>
      <c r="XBU1214" s="216"/>
      <c r="XBV1214" s="216"/>
      <c r="XBW1214" s="216"/>
      <c r="XBX1214" s="216"/>
      <c r="XBY1214" s="216"/>
      <c r="XBZ1214" s="216"/>
      <c r="XCA1214" s="216"/>
      <c r="XCB1214" s="216"/>
      <c r="XCC1214" s="216"/>
      <c r="XCD1214" s="216"/>
      <c r="XCE1214" s="216"/>
      <c r="XCF1214" s="216"/>
      <c r="XCG1214" s="216"/>
      <c r="XCH1214" s="216"/>
      <c r="XCI1214" s="216"/>
      <c r="XCJ1214" s="216"/>
      <c r="XCK1214" s="216"/>
      <c r="XCL1214" s="216"/>
      <c r="XCM1214" s="216"/>
      <c r="XCN1214" s="216"/>
      <c r="XCO1214" s="216"/>
      <c r="XCP1214" s="216"/>
      <c r="XCQ1214" s="216"/>
      <c r="XCR1214" s="216"/>
      <c r="XCS1214" s="216"/>
      <c r="XCT1214" s="216"/>
      <c r="XCU1214" s="216"/>
      <c r="XCV1214" s="216"/>
      <c r="XCW1214" s="216"/>
      <c r="XCX1214" s="216"/>
      <c r="XCY1214" s="216"/>
      <c r="XCZ1214" s="216"/>
      <c r="XDA1214" s="216"/>
      <c r="XDB1214" s="216"/>
      <c r="XDC1214" s="216"/>
      <c r="XDD1214" s="216"/>
      <c r="XDE1214" s="216"/>
      <c r="XDF1214" s="216"/>
      <c r="XDG1214" s="216"/>
      <c r="XDH1214" s="216"/>
      <c r="XDI1214" s="216"/>
      <c r="XDJ1214" s="216"/>
      <c r="XDK1214" s="216"/>
      <c r="XDL1214" s="216"/>
      <c r="XDM1214" s="216"/>
      <c r="XDN1214" s="216"/>
      <c r="XDO1214" s="216"/>
      <c r="XDP1214" s="216"/>
      <c r="XDQ1214" s="216"/>
      <c r="XDR1214" s="216"/>
      <c r="XDS1214" s="216"/>
      <c r="XDT1214" s="216"/>
      <c r="XDU1214" s="216"/>
      <c r="XDV1214" s="216"/>
      <c r="XDW1214" s="216"/>
      <c r="XDX1214" s="216"/>
      <c r="XDY1214" s="216"/>
      <c r="XDZ1214" s="216"/>
      <c r="XEA1214" s="216"/>
      <c r="XEB1214" s="216"/>
      <c r="XEC1214" s="216"/>
      <c r="XED1214" s="216"/>
      <c r="XEE1214" s="216"/>
      <c r="XEF1214" s="216"/>
      <c r="XEG1214" s="216"/>
      <c r="XEH1214" s="216"/>
      <c r="XEI1214" s="216"/>
      <c r="XEJ1214" s="216"/>
      <c r="XEK1214" s="216"/>
      <c r="XEL1214" s="216"/>
      <c r="XEM1214" s="216"/>
      <c r="XEN1214" s="216"/>
      <c r="XEO1214" s="216"/>
      <c r="XEP1214" s="216"/>
      <c r="XEQ1214" s="216"/>
      <c r="XER1214" s="216"/>
      <c r="XES1214" s="216"/>
      <c r="XET1214" s="216"/>
      <c r="XEU1214" s="216"/>
      <c r="XEV1214" s="216"/>
      <c r="XEW1214" s="216"/>
      <c r="XEX1214" s="216"/>
      <c r="XEY1214" s="216"/>
      <c r="XEZ1214" s="216"/>
      <c r="XFA1214" s="216"/>
      <c r="XFB1214" s="216"/>
      <c r="XFC1214" s="216"/>
      <c r="XFD1214" s="216"/>
    </row>
    <row r="1215" spans="1:16384" ht="15" x14ac:dyDescent="0.25">
      <c r="B1215" s="201" t="s">
        <v>216</v>
      </c>
      <c r="C1215" s="200"/>
      <c r="D1215" s="202">
        <f>IF(D1213&gt;0,D1214/D1213,0)</f>
        <v>0</v>
      </c>
      <c r="E1215" s="200"/>
      <c r="F1215" s="202">
        <f t="shared" ref="F1215" si="2745">IF(F1213&gt;0,F1214/F1213,0)</f>
        <v>0</v>
      </c>
      <c r="G1215" s="200"/>
      <c r="H1215" s="202">
        <f t="shared" ref="H1215" si="2746">IF(H1213&gt;0,H1214/H1213,0)</f>
        <v>0</v>
      </c>
      <c r="I1215" s="200"/>
      <c r="J1215" s="202">
        <f t="shared" ref="J1215" si="2747">IF(J1213&gt;0,J1214/J1213,0)</f>
        <v>0</v>
      </c>
      <c r="K1215" s="200"/>
      <c r="L1215" s="202">
        <f t="shared" ref="L1215" si="2748">IF(L1213&gt;0,L1214/L1213,0)</f>
        <v>0</v>
      </c>
      <c r="M1215" s="200"/>
      <c r="N1215" s="202">
        <f t="shared" ref="N1215" si="2749">IF(N1213&gt;0,N1214/N1213,0)</f>
        <v>0</v>
      </c>
      <c r="O1215" s="200"/>
      <c r="P1215" s="202">
        <f t="shared" ref="P1215" si="2750">IF(P1213&gt;0,P1214/P1213,0)</f>
        <v>0</v>
      </c>
      <c r="Q1215" s="200"/>
      <c r="R1215" s="202">
        <f t="shared" ref="R1215" si="2751">IF(R1213&gt;0,R1214/R1213,0)</f>
        <v>0</v>
      </c>
      <c r="S1215" s="200"/>
      <c r="T1215" s="202">
        <f t="shared" ref="T1215" si="2752">IF(T1213&gt;0,T1214/T1213,0)</f>
        <v>0</v>
      </c>
      <c r="U1215" s="200"/>
      <c r="V1215" s="202">
        <f t="shared" ref="V1215" si="2753">IF(V1213&gt;0,V1214/V1213,0)</f>
        <v>0</v>
      </c>
      <c r="W1215" s="200"/>
      <c r="X1215" s="202">
        <f t="shared" ref="X1215" si="2754">IF(X1213&gt;0,X1214/X1213,0)</f>
        <v>0</v>
      </c>
      <c r="Y1215" s="200"/>
      <c r="Z1215" s="202">
        <f t="shared" ref="Z1215" si="2755">IF(Z1213&gt;0,Z1214/Z1213,0)</f>
        <v>0</v>
      </c>
      <c r="AA1215" s="202">
        <f>IF(AA1213&gt;0,AA1214/AA1213,0)</f>
        <v>0</v>
      </c>
      <c r="AB1215" s="216"/>
      <c r="AC1215" s="216"/>
      <c r="AD1215" s="216"/>
      <c r="AE1215" s="216"/>
      <c r="AF1215" s="216"/>
      <c r="AG1215" s="216"/>
      <c r="AH1215" s="216"/>
      <c r="AI1215" s="216"/>
      <c r="AJ1215" s="216"/>
      <c r="AK1215" s="216"/>
      <c r="AL1215" s="216"/>
      <c r="AM1215" s="216"/>
      <c r="AN1215" s="216"/>
      <c r="AO1215" s="216"/>
      <c r="AP1215" s="216"/>
      <c r="AQ1215" s="216"/>
    </row>
    <row r="1216" spans="1:16384" x14ac:dyDescent="0.2">
      <c r="B1216" s="93" t="s">
        <v>240</v>
      </c>
      <c r="C1216" s="94"/>
      <c r="D1216" s="93">
        <f>+D1214+D1213</f>
        <v>0</v>
      </c>
      <c r="E1216" s="94"/>
      <c r="F1216" s="93">
        <f t="shared" ref="F1216" si="2756">+F1214+F1213</f>
        <v>0</v>
      </c>
      <c r="G1216" s="94"/>
      <c r="H1216" s="93">
        <f t="shared" ref="H1216" si="2757">+H1214+H1213</f>
        <v>0</v>
      </c>
      <c r="I1216" s="94"/>
      <c r="J1216" s="93">
        <f t="shared" ref="J1216" si="2758">+J1214+J1213</f>
        <v>0</v>
      </c>
      <c r="K1216" s="94"/>
      <c r="L1216" s="93">
        <f t="shared" ref="L1216" si="2759">+L1214+L1213</f>
        <v>0</v>
      </c>
      <c r="M1216" s="94"/>
      <c r="N1216" s="93">
        <f t="shared" ref="N1216" si="2760">+N1214+N1213</f>
        <v>0</v>
      </c>
      <c r="O1216" s="94"/>
      <c r="P1216" s="93">
        <f t="shared" ref="P1216" si="2761">+P1214+P1213</f>
        <v>0</v>
      </c>
      <c r="Q1216" s="94"/>
      <c r="R1216" s="93">
        <f t="shared" ref="R1216" si="2762">+R1214+R1213</f>
        <v>0</v>
      </c>
      <c r="S1216" s="94"/>
      <c r="T1216" s="93">
        <f t="shared" ref="T1216" si="2763">+T1214+T1213</f>
        <v>0</v>
      </c>
      <c r="U1216" s="94"/>
      <c r="V1216" s="93">
        <f t="shared" ref="V1216" si="2764">+V1214+V1213</f>
        <v>0</v>
      </c>
      <c r="W1216" s="94"/>
      <c r="X1216" s="93">
        <f t="shared" ref="X1216" si="2765">+X1214+X1213</f>
        <v>0</v>
      </c>
      <c r="Y1216" s="94"/>
      <c r="Z1216" s="93">
        <f t="shared" ref="Z1216" si="2766">+Z1214+Z1213</f>
        <v>0</v>
      </c>
      <c r="AA1216" s="93">
        <f>+AA1214+AA1213</f>
        <v>0</v>
      </c>
    </row>
    <row r="1217" spans="1:27" x14ac:dyDescent="0.2">
      <c r="B1217" s="201" t="s">
        <v>241</v>
      </c>
      <c r="C1217" s="200"/>
      <c r="D1217" s="217">
        <f>IF(D1213&gt;0,(D1201-D1213)/D1213,0)</f>
        <v>0</v>
      </c>
      <c r="E1217" s="200"/>
      <c r="F1217" s="217">
        <f t="shared" ref="F1217" si="2767">IF(F1213&gt;0,(F1201-F1213)/F1213,0)</f>
        <v>0</v>
      </c>
      <c r="G1217" s="200"/>
      <c r="H1217" s="217">
        <f t="shared" ref="H1217" si="2768">IF(H1213&gt;0,(H1201-H1213)/H1213,0)</f>
        <v>0</v>
      </c>
      <c r="I1217" s="200"/>
      <c r="J1217" s="217">
        <f t="shared" ref="J1217" si="2769">IF(J1213&gt;0,(J1201-J1213)/J1213,0)</f>
        <v>0</v>
      </c>
      <c r="K1217" s="200"/>
      <c r="L1217" s="217">
        <f t="shared" ref="L1217" si="2770">IF(L1213&gt;0,(L1201-L1213)/L1213,0)</f>
        <v>0</v>
      </c>
      <c r="M1217" s="200"/>
      <c r="N1217" s="217">
        <f t="shared" ref="N1217" si="2771">IF(N1213&gt;0,(N1201-N1213)/N1213,0)</f>
        <v>0</v>
      </c>
      <c r="O1217" s="200"/>
      <c r="P1217" s="217">
        <f t="shared" ref="P1217" si="2772">IF(P1213&gt;0,(P1201-P1213)/P1213,0)</f>
        <v>0</v>
      </c>
      <c r="Q1217" s="200"/>
      <c r="R1217" s="217">
        <f t="shared" ref="R1217" si="2773">IF(R1213&gt;0,(R1201-R1213)/R1213,0)</f>
        <v>0</v>
      </c>
      <c r="S1217" s="200"/>
      <c r="T1217" s="217">
        <f t="shared" ref="T1217" si="2774">IF(T1213&gt;0,(T1201-T1213)/T1213,0)</f>
        <v>0</v>
      </c>
      <c r="U1217" s="200"/>
      <c r="V1217" s="217">
        <f t="shared" ref="V1217" si="2775">IF(V1213&gt;0,(V1201-V1213)/V1213,0)</f>
        <v>0</v>
      </c>
      <c r="W1217" s="200"/>
      <c r="X1217" s="217">
        <f t="shared" ref="X1217" si="2776">IF(X1213&gt;0,(X1201-X1213)/X1213,0)</f>
        <v>0</v>
      </c>
      <c r="Y1217" s="200"/>
      <c r="Z1217" s="217">
        <f t="shared" ref="Z1217:AA1217" si="2777">IF(Z1213&gt;0,(Z1201-Z1213)/Z1213,0)</f>
        <v>0</v>
      </c>
      <c r="AA1217" s="217">
        <f t="shared" si="2777"/>
        <v>0</v>
      </c>
    </row>
    <row r="1218" spans="1:27" x14ac:dyDescent="0.2">
      <c r="B1218" s="201" t="s">
        <v>242</v>
      </c>
      <c r="D1218" s="217">
        <f>IF(D1216&gt;0,(D1210-D1216)/D1216,0)</f>
        <v>0</v>
      </c>
      <c r="F1218" s="217">
        <f t="shared" ref="F1218" si="2778">IF(F1216&gt;0,(F1210-F1216)/F1216,0)</f>
        <v>0</v>
      </c>
      <c r="H1218" s="217">
        <f t="shared" ref="H1218" si="2779">IF(H1216&gt;0,(H1210-H1216)/H1216,0)</f>
        <v>0</v>
      </c>
      <c r="J1218" s="217">
        <f t="shared" ref="J1218" si="2780">IF(J1216&gt;0,(J1210-J1216)/J1216,0)</f>
        <v>0</v>
      </c>
      <c r="L1218" s="217">
        <f t="shared" ref="L1218" si="2781">IF(L1216&gt;0,(L1210-L1216)/L1216,0)</f>
        <v>0</v>
      </c>
      <c r="N1218" s="217">
        <f t="shared" ref="N1218" si="2782">IF(N1216&gt;0,(N1210-N1216)/N1216,0)</f>
        <v>0</v>
      </c>
      <c r="P1218" s="217">
        <f t="shared" ref="P1218" si="2783">IF(P1216&gt;0,(P1210-P1216)/P1216,0)</f>
        <v>0</v>
      </c>
      <c r="R1218" s="217">
        <f t="shared" ref="R1218" si="2784">IF(R1216&gt;0,(R1210-R1216)/R1216,0)</f>
        <v>0</v>
      </c>
      <c r="T1218" s="217">
        <f t="shared" ref="T1218" si="2785">IF(T1216&gt;0,(T1210-T1216)/T1216,0)</f>
        <v>0</v>
      </c>
      <c r="V1218" s="217">
        <f t="shared" ref="V1218" si="2786">IF(V1216&gt;0,(V1210-V1216)/V1216,0)</f>
        <v>0</v>
      </c>
      <c r="X1218" s="217">
        <f t="shared" ref="X1218" si="2787">IF(X1216&gt;0,(X1210-X1216)/X1216,0)</f>
        <v>0</v>
      </c>
      <c r="Z1218" s="217">
        <f t="shared" ref="Z1218:AA1218" si="2788">IF(Z1216&gt;0,(Z1210-Z1216)/Z1216,0)</f>
        <v>0</v>
      </c>
      <c r="AA1218" s="217">
        <f t="shared" si="2788"/>
        <v>0</v>
      </c>
    </row>
    <row r="1219" spans="1:27" x14ac:dyDescent="0.2">
      <c r="B1219" s="201"/>
    </row>
    <row r="1220" spans="1:27" x14ac:dyDescent="0.2">
      <c r="A1220" s="181" t="s">
        <v>217</v>
      </c>
      <c r="B1220" s="182"/>
      <c r="C1220" s="182"/>
      <c r="D1220" s="179" t="s">
        <v>195</v>
      </c>
      <c r="E1220" s="179"/>
      <c r="F1220" s="179" t="s">
        <v>196</v>
      </c>
      <c r="G1220" s="179"/>
      <c r="H1220" s="179" t="s">
        <v>197</v>
      </c>
      <c r="I1220" s="179"/>
      <c r="J1220" s="179" t="s">
        <v>198</v>
      </c>
      <c r="K1220" s="179"/>
      <c r="L1220" s="179" t="s">
        <v>199</v>
      </c>
      <c r="M1220" s="179"/>
      <c r="N1220" s="179" t="s">
        <v>200</v>
      </c>
      <c r="O1220" s="179"/>
      <c r="P1220" s="179" t="s">
        <v>201</v>
      </c>
      <c r="Q1220" s="179"/>
      <c r="R1220" s="179" t="s">
        <v>202</v>
      </c>
      <c r="S1220" s="179"/>
      <c r="T1220" s="179" t="s">
        <v>203</v>
      </c>
      <c r="U1220" s="179"/>
      <c r="V1220" s="179" t="s">
        <v>204</v>
      </c>
      <c r="W1220" s="179"/>
      <c r="X1220" s="179" t="s">
        <v>205</v>
      </c>
      <c r="Y1220" s="179"/>
      <c r="Z1220" s="179" t="s">
        <v>206</v>
      </c>
      <c r="AA1220" s="179" t="s">
        <v>207</v>
      </c>
    </row>
    <row r="1221" spans="1:27" ht="17.25" customHeight="1" outlineLevel="1" x14ac:dyDescent="0.25">
      <c r="A1221" s="87" t="s">
        <v>218</v>
      </c>
      <c r="B1221" s="203">
        <v>0</v>
      </c>
      <c r="C1221" s="88"/>
      <c r="D1221" s="204">
        <f>(B1221/12)*(1+D1222)</f>
        <v>0</v>
      </c>
      <c r="E1221" s="88"/>
      <c r="F1221" s="204">
        <f>(D1221)*(1+F1222)</f>
        <v>0</v>
      </c>
      <c r="G1221" s="88"/>
      <c r="H1221" s="204">
        <f>(F1221)*(1+H1222)</f>
        <v>0</v>
      </c>
      <c r="I1221" s="88"/>
      <c r="J1221" s="204">
        <f>(H1221)*(1+J1222)</f>
        <v>0</v>
      </c>
      <c r="K1221" s="88"/>
      <c r="L1221" s="204">
        <f>(J1221)*(1+L1222)</f>
        <v>0</v>
      </c>
      <c r="M1221" s="88"/>
      <c r="N1221" s="204">
        <f>(L1221)*(1+N1222)</f>
        <v>0</v>
      </c>
      <c r="O1221" s="88"/>
      <c r="P1221" s="204">
        <v>0</v>
      </c>
      <c r="Q1221" s="88"/>
      <c r="R1221" s="204">
        <f>(N1221)*(1+R1222)</f>
        <v>0</v>
      </c>
      <c r="S1221" s="88"/>
      <c r="T1221" s="204">
        <f>(R1221)*(1+T1222)</f>
        <v>0</v>
      </c>
      <c r="U1221" s="88"/>
      <c r="V1221" s="204">
        <f>(T1221)*(1+V1222)</f>
        <v>0</v>
      </c>
      <c r="W1221" s="88"/>
      <c r="X1221" s="204">
        <f>(V1221)*(1+X1222)</f>
        <v>0</v>
      </c>
      <c r="Y1221" s="88"/>
      <c r="Z1221" s="204">
        <f>(X1221)*(1+Z1222)</f>
        <v>0</v>
      </c>
      <c r="AA1221" s="93">
        <f>SUM(Z1221,X1221,V1221,T1221,R1221,P1221,N1221,L1221,J1221,H1221,F1221,D1221)</f>
        <v>0</v>
      </c>
    </row>
    <row r="1222" spans="1:27" outlineLevel="1" x14ac:dyDescent="0.2">
      <c r="A1222" s="205" t="s">
        <v>219</v>
      </c>
      <c r="B1222" s="88"/>
      <c r="C1222" s="88"/>
      <c r="D1222" s="206">
        <v>0</v>
      </c>
      <c r="E1222" s="207"/>
      <c r="F1222" s="206">
        <v>0</v>
      </c>
      <c r="G1222" s="207"/>
      <c r="H1222" s="206">
        <v>0</v>
      </c>
      <c r="I1222" s="207"/>
      <c r="J1222" s="206">
        <v>0</v>
      </c>
      <c r="K1222" s="207"/>
      <c r="L1222" s="206">
        <v>3.3000000000000002E-2</v>
      </c>
      <c r="M1222" s="207"/>
      <c r="N1222" s="206">
        <v>0</v>
      </c>
      <c r="O1222" s="207"/>
      <c r="P1222" s="206">
        <v>0</v>
      </c>
      <c r="Q1222" s="207"/>
      <c r="R1222" s="206">
        <v>0</v>
      </c>
      <c r="S1222" s="207"/>
      <c r="T1222" s="206">
        <v>0</v>
      </c>
      <c r="U1222" s="207"/>
      <c r="V1222" s="206">
        <v>0</v>
      </c>
      <c r="W1222" s="207"/>
      <c r="X1222" s="206">
        <v>0</v>
      </c>
      <c r="Y1222" s="207"/>
      <c r="Z1222" s="206">
        <v>0</v>
      </c>
      <c r="AA1222" s="93"/>
    </row>
    <row r="1223" spans="1:27" outlineLevel="1" x14ac:dyDescent="0.2">
      <c r="A1223" s="208"/>
      <c r="B1223" s="88"/>
      <c r="C1223" s="88"/>
      <c r="D1223" s="88"/>
      <c r="E1223" s="88"/>
      <c r="F1223" s="88"/>
      <c r="G1223" s="88"/>
      <c r="H1223" s="88"/>
      <c r="I1223" s="88"/>
      <c r="J1223" s="88"/>
      <c r="K1223" s="88"/>
      <c r="L1223" s="88"/>
      <c r="M1223" s="88"/>
      <c r="N1223" s="88"/>
      <c r="O1223" s="88"/>
      <c r="P1223" s="88"/>
      <c r="Q1223" s="88"/>
      <c r="R1223" s="88"/>
      <c r="S1223" s="88"/>
      <c r="T1223" s="88"/>
      <c r="U1223" s="88"/>
      <c r="V1223" s="88"/>
      <c r="W1223" s="88"/>
      <c r="X1223" s="88"/>
      <c r="Y1223" s="88"/>
      <c r="Z1223" s="88"/>
      <c r="AA1223" s="93"/>
    </row>
    <row r="1224" spans="1:27" outlineLevel="1" x14ac:dyDescent="0.2">
      <c r="A1224" s="87" t="s">
        <v>220</v>
      </c>
      <c r="B1224" s="209">
        <v>0</v>
      </c>
      <c r="C1224" s="88"/>
      <c r="D1224" s="213">
        <f>IF(D1234+D1235&gt;$B1224,0,$B1224)</f>
        <v>0</v>
      </c>
      <c r="E1224" s="213"/>
      <c r="F1224" s="213">
        <f>IF(F1234+F1235&gt;$B1224,0,$B1224)</f>
        <v>0</v>
      </c>
      <c r="G1224" s="213"/>
      <c r="H1224" s="213">
        <f>IF(H1234+H1235&gt;$B1224,0,$B1224)</f>
        <v>0</v>
      </c>
      <c r="I1224" s="213"/>
      <c r="J1224" s="213">
        <f>IF(J1234+J1235&gt;$B1224,0,$B1224)</f>
        <v>0</v>
      </c>
      <c r="K1224" s="213"/>
      <c r="L1224" s="213">
        <f>IF(L1234+L1235&gt;$B1224,0,$B1224)</f>
        <v>0</v>
      </c>
      <c r="M1224" s="213"/>
      <c r="N1224" s="213">
        <f>IF(N1234+N1235&gt;$B1224,0,$B1224)</f>
        <v>0</v>
      </c>
      <c r="O1224" s="213"/>
      <c r="P1224" s="213">
        <f>IF(P1234+P1235&gt;$B1224,0,$B1224)</f>
        <v>0</v>
      </c>
      <c r="Q1224" s="213"/>
      <c r="R1224" s="213">
        <f>IF(R1234+R1235&gt;$B1224,0,$B1224)</f>
        <v>0</v>
      </c>
      <c r="S1224" s="213"/>
      <c r="T1224" s="213">
        <f>IF(T1234+T1235&gt;$B1224,0,$B1224)</f>
        <v>0</v>
      </c>
      <c r="U1224" s="213"/>
      <c r="V1224" s="213">
        <f>IF(V1234+V1235&gt;$B1224,0,$B1224)</f>
        <v>0</v>
      </c>
      <c r="W1224" s="213"/>
      <c r="X1224" s="213">
        <f>IF(X1234+X1235&gt;$B1224,0,$B1224)</f>
        <v>0</v>
      </c>
      <c r="Y1224" s="213"/>
      <c r="Z1224" s="213">
        <f>IF(Z1234+Z1235&gt;$B1224,0,$B1224)</f>
        <v>0</v>
      </c>
      <c r="AA1224" s="93">
        <f>SUM(Z1224,X1224,V1224,T1224,R1224,P1224,N1224,L1224,J1224,H1224,F1224,D1224)</f>
        <v>0</v>
      </c>
    </row>
    <row r="1225" spans="1:27" outlineLevel="1" x14ac:dyDescent="0.2">
      <c r="B1225" s="88"/>
      <c r="C1225" s="88"/>
      <c r="D1225" s="88"/>
      <c r="E1225" s="88"/>
      <c r="F1225" s="88"/>
      <c r="G1225" s="88"/>
      <c r="H1225" s="88"/>
      <c r="I1225" s="88"/>
      <c r="J1225" s="88"/>
      <c r="K1225" s="88"/>
      <c r="L1225" s="88"/>
      <c r="M1225" s="88"/>
      <c r="N1225" s="88"/>
      <c r="O1225" s="88"/>
      <c r="P1225" s="88"/>
      <c r="Q1225" s="88"/>
      <c r="R1225" s="88"/>
      <c r="S1225" s="88"/>
      <c r="T1225" s="88"/>
      <c r="U1225" s="88"/>
      <c r="V1225" s="88"/>
      <c r="W1225" s="88"/>
      <c r="X1225" s="88"/>
      <c r="Y1225" s="88"/>
      <c r="Z1225" s="88"/>
      <c r="AA1225" s="93"/>
    </row>
    <row r="1226" spans="1:27" outlineLevel="1" x14ac:dyDescent="0.2">
      <c r="A1226" s="181" t="s">
        <v>221</v>
      </c>
      <c r="B1226" s="182"/>
      <c r="C1226" s="182"/>
      <c r="D1226" s="182"/>
      <c r="E1226" s="182"/>
      <c r="F1226" s="182"/>
      <c r="G1226" s="182"/>
      <c r="H1226" s="182"/>
      <c r="I1226" s="182"/>
      <c r="J1226" s="182"/>
      <c r="K1226" s="182"/>
      <c r="L1226" s="182"/>
      <c r="M1226" s="182"/>
      <c r="N1226" s="182"/>
      <c r="O1226" s="182"/>
      <c r="P1226" s="182"/>
      <c r="Q1226" s="182"/>
      <c r="R1226" s="182"/>
      <c r="S1226" s="182"/>
      <c r="T1226" s="182"/>
      <c r="U1226" s="182"/>
      <c r="V1226" s="182"/>
      <c r="W1226" s="182"/>
      <c r="X1226" s="182"/>
      <c r="Y1226" s="182"/>
      <c r="Z1226" s="182"/>
      <c r="AA1226" s="93"/>
    </row>
    <row r="1227" spans="1:27" outlineLevel="1" x14ac:dyDescent="0.2">
      <c r="A1227" s="87" t="s">
        <v>222</v>
      </c>
      <c r="B1227" s="210">
        <v>0.35</v>
      </c>
      <c r="D1227" s="213">
        <f>IF(D1201&gt;$B1228,$B1228*$B1227,D1201*$B1227)</f>
        <v>0</v>
      </c>
      <c r="E1227" s="213"/>
      <c r="F1227" s="213">
        <f>IF(F1201&gt;$B1228,$B1228*$B1227,F1201*$B1227)</f>
        <v>0</v>
      </c>
      <c r="G1227" s="213"/>
      <c r="H1227" s="213">
        <f>IF(H1201&gt;$B1228,$B1228*$B1227,H1201*$B1227)</f>
        <v>0</v>
      </c>
      <c r="I1227" s="213"/>
      <c r="J1227" s="213">
        <f>IF(J1201&gt;$B1228,$B1228*$B1227,J1201*$B1227)</f>
        <v>0</v>
      </c>
      <c r="K1227" s="213"/>
      <c r="L1227" s="213">
        <f>IF(L1201&gt;$B1228,$B1228*$B1227,L1201*$B1227)</f>
        <v>0</v>
      </c>
      <c r="M1227" s="213"/>
      <c r="N1227" s="213">
        <f>IF(N1201&gt;$B1228,$B1228*$B1227,N1201*$B1227)</f>
        <v>0</v>
      </c>
      <c r="O1227" s="213"/>
      <c r="P1227" s="213">
        <f>IF(P1201&gt;$B1228,$B1228*$B1227,P1201*$B1227)</f>
        <v>0</v>
      </c>
      <c r="Q1227" s="213"/>
      <c r="R1227" s="213">
        <f>IF(R1201&gt;$B1228,$B1228*$B1227,R1201*$B1227)</f>
        <v>0</v>
      </c>
      <c r="S1227" s="213"/>
      <c r="T1227" s="213">
        <f>IF(T1201&gt;$B1228,$B1228*$B1227,T1201*$B1227)</f>
        <v>0</v>
      </c>
      <c r="U1227" s="213"/>
      <c r="V1227" s="213">
        <f>IF(V1201&gt;$B1228,$B1228*$B1227,V1201*$B1227)</f>
        <v>0</v>
      </c>
      <c r="W1227" s="213"/>
      <c r="X1227" s="213">
        <f>IF(X1201&gt;$B1228,$B1228*$B1227,X1201*$B1227)</f>
        <v>0</v>
      </c>
      <c r="Y1227" s="213"/>
      <c r="Z1227" s="213">
        <f>IF(Z1201&gt;$B1228,$B1228*$B1227,Z1201*$B1227)</f>
        <v>0</v>
      </c>
      <c r="AA1227" s="93">
        <f t="shared" ref="AA1227" si="2789">SUM(Z1227,X1227,V1227,T1227,R1227,P1227,N1227,L1227,J1227,H1227,F1227,D1227)</f>
        <v>0</v>
      </c>
    </row>
    <row r="1228" spans="1:27" outlineLevel="1" x14ac:dyDescent="0.2">
      <c r="A1228" s="211" t="s">
        <v>223</v>
      </c>
      <c r="B1228" s="209">
        <v>0</v>
      </c>
      <c r="AA1228" s="93"/>
    </row>
    <row r="1229" spans="1:27" outlineLevel="1" x14ac:dyDescent="0.2">
      <c r="AA1229" s="93"/>
    </row>
    <row r="1230" spans="1:27" outlineLevel="1" x14ac:dyDescent="0.2">
      <c r="A1230" s="87" t="s">
        <v>224</v>
      </c>
      <c r="B1230" s="210">
        <v>0.36</v>
      </c>
      <c r="D1230" s="213">
        <f>IF(D1201&gt;$B1231,($B1231-$B1228)*$B1230,IF(D1201-$B1228&gt;0,(D1201-$B1228)*$B1230,0))</f>
        <v>0</v>
      </c>
      <c r="E1230" s="213"/>
      <c r="F1230" s="213">
        <f>IF(F1201&gt;$B1231,($B1231-$B1228)*$B1230,IF(F1201-$B1228&gt;0,(F1201-$B1228)*$B1230,0))</f>
        <v>0</v>
      </c>
      <c r="G1230" s="213"/>
      <c r="H1230" s="213">
        <f>IF(H1201&gt;$B1231,($B1231-$B1228)*$B1230,IF(H1201-$B1228&gt;0,(H1201-$B1228)*$B1230,0))</f>
        <v>0</v>
      </c>
      <c r="I1230" s="213"/>
      <c r="J1230" s="213">
        <f>IF(J1201&gt;$B1231,($B1231-$B1228)*$B1230,IF(J1201-$B1228&gt;0,(J1201-$B1228)*$B1230,0))</f>
        <v>0</v>
      </c>
      <c r="K1230" s="213"/>
      <c r="L1230" s="213">
        <f>IF(L1201&gt;$B1231,($B1231-$B1228)*$B1230,IF(L1201-$B1228&gt;0,(L1201-$B1228)*$B1230,0))</f>
        <v>0</v>
      </c>
      <c r="M1230" s="213"/>
      <c r="N1230" s="213">
        <f>IF(N1201&gt;$B1231,($B1231-$B1228)*$B1230,IF(N1201-$B1228&gt;0,(N1201-$B1228)*$B1230,0))</f>
        <v>0</v>
      </c>
      <c r="O1230" s="213"/>
      <c r="P1230" s="213">
        <f>IF(P1201&gt;$B1231,($B1231-$B1228)*$B1230,IF(P1201-$B1228&gt;0,(P1201-$B1228)*$B1230,0))</f>
        <v>0</v>
      </c>
      <c r="Q1230" s="213"/>
      <c r="R1230" s="213">
        <f>IF(R1201&gt;$B1231,($B1231-$B1228)*$B1230,IF(R1201-$B1228&gt;0,(R1201-$B1228)*$B1230,0))</f>
        <v>0</v>
      </c>
      <c r="S1230" s="213"/>
      <c r="T1230" s="213">
        <f>IF(T1201&gt;$B1231,($B1231-$B1228)*$B1230,IF(T1201-$B1228&gt;0,(T1201-$B1228)*$B1230,0))</f>
        <v>0</v>
      </c>
      <c r="U1230" s="213"/>
      <c r="V1230" s="213">
        <f>IF(V1201&gt;$B1231,($B1231-$B1228)*$B1230,IF(V1201-$B1228&gt;0,(V1201-$B1228)*$B1230,0))</f>
        <v>0</v>
      </c>
      <c r="W1230" s="213"/>
      <c r="X1230" s="213">
        <f>IF(X1201&gt;$B1231,($B1231-$B1228)*$B1230,IF(X1201-$B1228&gt;0,(X1201-$B1228)*$B1230,0))</f>
        <v>0</v>
      </c>
      <c r="Y1230" s="213"/>
      <c r="Z1230" s="213">
        <f>IF(Z1201&gt;$B1231,($B1231-$B1228)*$B1230,IF(Z1201-$B1228&gt;0,(Z1201-$B1228)*$B1230,0))</f>
        <v>0</v>
      </c>
      <c r="AA1230" s="93">
        <f t="shared" ref="AA1230" si="2790">SUM(Z1230,X1230,V1230,T1230,R1230,P1230,N1230,L1230,J1230,H1230,F1230,D1230)</f>
        <v>0</v>
      </c>
    </row>
    <row r="1231" spans="1:27" outlineLevel="1" x14ac:dyDescent="0.2">
      <c r="A1231" s="213">
        <f>B1228+1</f>
        <v>1</v>
      </c>
      <c r="B1231" s="209">
        <v>0</v>
      </c>
      <c r="AA1231" s="93"/>
    </row>
    <row r="1232" spans="1:27" outlineLevel="1" x14ac:dyDescent="0.2">
      <c r="AA1232" s="93"/>
    </row>
    <row r="1233" spans="1:27" outlineLevel="1" x14ac:dyDescent="0.2">
      <c r="A1233" s="87" t="s">
        <v>225</v>
      </c>
      <c r="B1233" s="210">
        <v>0.37</v>
      </c>
      <c r="D1233" s="213">
        <f>IF(D1201&gt;$B1231,(D1201-$B1231)*$B1233,0)</f>
        <v>0</v>
      </c>
      <c r="E1233" s="213"/>
      <c r="F1233" s="213">
        <f>IF(F1201&gt;$B1231,(F1201-$B1231)*$B1233,0)</f>
        <v>0</v>
      </c>
      <c r="G1233" s="213"/>
      <c r="H1233" s="213">
        <f>IF(H1201&gt;$B1231,(H1201-$B1231)*$B1233,0)</f>
        <v>0</v>
      </c>
      <c r="I1233" s="213"/>
      <c r="J1233" s="213">
        <f>IF(J1201&gt;$B1231,(J1201-$B1231)*$B1233,0)</f>
        <v>0</v>
      </c>
      <c r="K1233" s="213"/>
      <c r="L1233" s="213">
        <f>IF(L1201&gt;$B1231,(L1201-$B1231)*$B1233,0)</f>
        <v>0</v>
      </c>
      <c r="M1233" s="213"/>
      <c r="N1233" s="213">
        <f>IF(N1201&gt;$B1231,(N1201-$B1231)*$B1233,0)</f>
        <v>0</v>
      </c>
      <c r="O1233" s="213"/>
      <c r="P1233" s="213">
        <f>IF(P1201&gt;$B1231,(P1201-$B1231)*$B1233,0)</f>
        <v>0</v>
      </c>
      <c r="Q1233" s="213"/>
      <c r="R1233" s="213">
        <f>IF(R1201&gt;$B1231,(R1201-$B1231)*$B1233,0)</f>
        <v>0</v>
      </c>
      <c r="S1233" s="213"/>
      <c r="T1233" s="213">
        <f>IF(T1201&gt;$B1231,(T1201-$B1231)*$B1233,0)</f>
        <v>0</v>
      </c>
      <c r="U1233" s="213"/>
      <c r="V1233" s="213">
        <f>IF(V1201&gt;$B1231,(V1201-$B1231)*$B1233,0)</f>
        <v>0</v>
      </c>
      <c r="W1233" s="213"/>
      <c r="X1233" s="213">
        <f>IF(X1201&gt;$B1231,(X1201-$B1231)*$B1233,0)</f>
        <v>0</v>
      </c>
      <c r="Y1233" s="213"/>
      <c r="Z1233" s="213">
        <f>IF(Z1201&gt;$B1231,(Z1201-$B1231)*$B1233,0)</f>
        <v>0</v>
      </c>
      <c r="AA1233" s="93">
        <f t="shared" ref="AA1233" si="2791">SUM(Z1233,X1233,V1233,T1233,R1233,P1233,N1233,L1233,J1233,H1233,F1233,D1233)</f>
        <v>0</v>
      </c>
    </row>
    <row r="1234" spans="1:27" outlineLevel="1" x14ac:dyDescent="0.2">
      <c r="A1234" s="93" t="s">
        <v>226</v>
      </c>
      <c r="B1234" s="93"/>
      <c r="C1234" s="94"/>
      <c r="D1234" s="93">
        <f>SUM(D1227:D1233)</f>
        <v>0</v>
      </c>
      <c r="E1234" s="94"/>
      <c r="F1234" s="93">
        <f>SUM(F1227:F1233)</f>
        <v>0</v>
      </c>
      <c r="G1234" s="94"/>
      <c r="H1234" s="93">
        <f>SUM(H1227:H1233)</f>
        <v>0</v>
      </c>
      <c r="I1234" s="94"/>
      <c r="J1234" s="93">
        <f>SUM(J1227:J1233)</f>
        <v>0</v>
      </c>
      <c r="K1234" s="94"/>
      <c r="L1234" s="93">
        <f>SUM(L1227:L1233)</f>
        <v>0</v>
      </c>
      <c r="M1234" s="94"/>
      <c r="N1234" s="93">
        <f>SUM(N1227:N1233)</f>
        <v>0</v>
      </c>
      <c r="O1234" s="94"/>
      <c r="P1234" s="93">
        <f>SUM(P1227:P1233)</f>
        <v>0</v>
      </c>
      <c r="Q1234" s="94"/>
      <c r="R1234" s="93">
        <f>SUM(R1227:R1233)</f>
        <v>0</v>
      </c>
      <c r="S1234" s="94"/>
      <c r="T1234" s="93">
        <f>SUM(T1227:T1233)</f>
        <v>0</v>
      </c>
      <c r="U1234" s="94"/>
      <c r="V1234" s="93">
        <f>SUM(V1227:V1233)</f>
        <v>0</v>
      </c>
      <c r="W1234" s="94"/>
      <c r="X1234" s="93">
        <f>SUM(X1227:X1233)</f>
        <v>0</v>
      </c>
      <c r="Y1234" s="94"/>
      <c r="Z1234" s="93">
        <f>SUM(Z1227:Z1233)</f>
        <v>0</v>
      </c>
      <c r="AA1234" s="93">
        <f>SUM(Z1234,X1234,V1234,T1234,R1234,P1234,N1234,L1234,J1234,H1234,F1234,D1234)</f>
        <v>0</v>
      </c>
    </row>
    <row r="1235" spans="1:27" outlineLevel="1" collapsed="1" x14ac:dyDescent="0.2">
      <c r="A1235" s="93" t="s">
        <v>227</v>
      </c>
      <c r="B1235" s="210">
        <v>0.05</v>
      </c>
      <c r="C1235" s="94"/>
      <c r="D1235" s="93">
        <f>D1209*$B1235</f>
        <v>0</v>
      </c>
      <c r="E1235" s="94"/>
      <c r="F1235" s="93">
        <f>F1209*$B1235</f>
        <v>0</v>
      </c>
      <c r="G1235" s="94"/>
      <c r="H1235" s="93">
        <f>H1209*$B1235</f>
        <v>0</v>
      </c>
      <c r="I1235" s="94"/>
      <c r="J1235" s="93">
        <f>J1209*$B1235</f>
        <v>0</v>
      </c>
      <c r="K1235" s="94"/>
      <c r="L1235" s="93">
        <f>L1209*$B1235</f>
        <v>0</v>
      </c>
      <c r="M1235" s="94"/>
      <c r="N1235" s="93">
        <f>N1209*$B1235</f>
        <v>0</v>
      </c>
      <c r="O1235" s="94"/>
      <c r="P1235" s="93">
        <f>P1209*$B1235</f>
        <v>0</v>
      </c>
      <c r="Q1235" s="94"/>
      <c r="R1235" s="93">
        <f>R1209*$B1235</f>
        <v>0</v>
      </c>
      <c r="S1235" s="94"/>
      <c r="T1235" s="93">
        <f>T1209*$B1235</f>
        <v>0</v>
      </c>
      <c r="U1235" s="94"/>
      <c r="V1235" s="93">
        <f>V1209*$B1235</f>
        <v>0</v>
      </c>
      <c r="W1235" s="94"/>
      <c r="X1235" s="93">
        <f>X1209*$B1235</f>
        <v>0</v>
      </c>
      <c r="Y1235" s="94"/>
      <c r="Z1235" s="93">
        <f>Z1209*$B1235</f>
        <v>0</v>
      </c>
      <c r="AA1235" s="93">
        <f>SUM(Z1235,X1235,V1235,T1235,R1235,P1235,N1235,L1235,J1235,H1235,F1235,D1235)</f>
        <v>0</v>
      </c>
    </row>
    <row r="1237" spans="1:27" x14ac:dyDescent="0.2">
      <c r="A1237" s="220" t="s">
        <v>243</v>
      </c>
      <c r="B1237" s="99"/>
      <c r="C1237" s="191"/>
      <c r="D1237" s="99">
        <f>IF(D1224&gt;0,D1224+D1221,+D1235+D1234+D1221)</f>
        <v>0</v>
      </c>
      <c r="E1237" s="191"/>
      <c r="F1237" s="99">
        <f>IF(F1224&gt;0,F1224+F1221,+F1235+F1234+F1221)</f>
        <v>0</v>
      </c>
      <c r="G1237" s="191"/>
      <c r="H1237" s="99">
        <f>IF(H1224&gt;0,H1224+H1221,+H1235+H1234+H1221)</f>
        <v>0</v>
      </c>
      <c r="I1237" s="191"/>
      <c r="J1237" s="99">
        <f>IF(J1224&gt;0,J1224+J1221,+J1235+J1234+J1221)</f>
        <v>0</v>
      </c>
      <c r="K1237" s="191"/>
      <c r="L1237" s="99">
        <f>IF(L1224&gt;0,L1224+L1221,+L1235+L1234+L1221)</f>
        <v>0</v>
      </c>
      <c r="M1237" s="191"/>
      <c r="N1237" s="99">
        <f>IF(N1224&gt;0,N1224+N1221,+N1235+N1234+N1221)</f>
        <v>0</v>
      </c>
      <c r="O1237" s="191"/>
      <c r="P1237" s="99">
        <f>IF(P1224&gt;0,P1224+P1221,+P1235+P1234+P1221)</f>
        <v>0</v>
      </c>
      <c r="Q1237" s="191"/>
      <c r="R1237" s="99">
        <f>IF(R1224&gt;0,R1224+R1221,+R1235+R1234+R1221)</f>
        <v>0</v>
      </c>
      <c r="S1237" s="191"/>
      <c r="T1237" s="99">
        <f>IF(T1224&gt;0,T1224+T1221,+T1235+T1234+T1221)</f>
        <v>0</v>
      </c>
      <c r="U1237" s="191"/>
      <c r="V1237" s="99">
        <f>IF(V1224&gt;0,V1224+V1221,+V1235+V1234+V1221)</f>
        <v>0</v>
      </c>
      <c r="W1237" s="191"/>
      <c r="X1237" s="99">
        <f>IF(X1224&gt;0,X1224+X1221,+X1235+X1234+X1221)</f>
        <v>0</v>
      </c>
      <c r="Y1237" s="191"/>
      <c r="Z1237" s="99">
        <f>IF(Z1224&gt;0,Z1224+Z1221,+Z1235+Z1234+Z1221)</f>
        <v>0</v>
      </c>
      <c r="AA1237" s="99">
        <f>+AA1235+AA1234</f>
        <v>0</v>
      </c>
    </row>
    <row r="1238" spans="1:27" outlineLevel="1" x14ac:dyDescent="0.2">
      <c r="A1238" s="214" t="s">
        <v>34</v>
      </c>
      <c r="B1238" s="224">
        <v>0.10199999999999999</v>
      </c>
      <c r="C1238" s="214"/>
      <c r="D1238" s="213">
        <f>+(D1237*$B1238)</f>
        <v>0</v>
      </c>
      <c r="E1238" s="214"/>
      <c r="F1238" s="213">
        <f t="shared" ref="F1238" si="2792">+(F1237*$B1238)</f>
        <v>0</v>
      </c>
      <c r="G1238" s="214"/>
      <c r="H1238" s="213">
        <f t="shared" ref="H1238" si="2793">+(H1237*$B1238)</f>
        <v>0</v>
      </c>
      <c r="I1238" s="214"/>
      <c r="J1238" s="213">
        <f t="shared" ref="J1238" si="2794">+(J1237*$B1238)</f>
        <v>0</v>
      </c>
      <c r="K1238" s="214"/>
      <c r="L1238" s="213">
        <f t="shared" ref="L1238" si="2795">+(L1237*$B1238)</f>
        <v>0</v>
      </c>
      <c r="M1238" s="214"/>
      <c r="N1238" s="213">
        <f t="shared" ref="N1238" si="2796">+(N1237*$B1238)</f>
        <v>0</v>
      </c>
      <c r="O1238" s="214"/>
      <c r="P1238" s="213">
        <f t="shared" ref="P1238" si="2797">+(P1237*$B1238)</f>
        <v>0</v>
      </c>
      <c r="Q1238" s="214"/>
      <c r="R1238" s="213">
        <f t="shared" ref="R1238" si="2798">+(R1237*$B1238)</f>
        <v>0</v>
      </c>
      <c r="S1238" s="214"/>
      <c r="T1238" s="213">
        <f t="shared" ref="T1238" si="2799">+(T1237*$B1238)</f>
        <v>0</v>
      </c>
      <c r="U1238" s="214"/>
      <c r="V1238" s="213">
        <f t="shared" ref="V1238" si="2800">+(V1237*$B1238)</f>
        <v>0</v>
      </c>
      <c r="W1238" s="214"/>
      <c r="X1238" s="213">
        <f t="shared" ref="X1238" si="2801">+(X1237*$B1238)</f>
        <v>0</v>
      </c>
      <c r="Y1238" s="214"/>
      <c r="Z1238" s="213">
        <f t="shared" ref="Z1238" si="2802">+(Z1237*$B1238)</f>
        <v>0</v>
      </c>
      <c r="AA1238" s="213">
        <f>SUM(D1238,F1238,H1238,J1238,L1238,N1238,P1238,R1238,T1238,V1238,X1238,Z1238)</f>
        <v>0</v>
      </c>
    </row>
    <row r="1239" spans="1:27" outlineLevel="1" x14ac:dyDescent="0.2">
      <c r="A1239" s="214" t="s">
        <v>228</v>
      </c>
      <c r="B1239" s="224">
        <v>0.14099999999999999</v>
      </c>
      <c r="C1239" s="214"/>
      <c r="D1239" s="213">
        <f>(D1238+D1237)*$B1239</f>
        <v>0</v>
      </c>
      <c r="E1239" s="214"/>
      <c r="F1239" s="213">
        <f t="shared" ref="F1239" si="2803">(F1238+F1237)*$B1239</f>
        <v>0</v>
      </c>
      <c r="G1239" s="214"/>
      <c r="H1239" s="213">
        <f t="shared" ref="H1239" si="2804">(H1238+H1237)*$B1239</f>
        <v>0</v>
      </c>
      <c r="I1239" s="214"/>
      <c r="J1239" s="213">
        <f t="shared" ref="J1239" si="2805">(J1238+J1237)*$B1239</f>
        <v>0</v>
      </c>
      <c r="K1239" s="214"/>
      <c r="L1239" s="213">
        <f t="shared" ref="L1239" si="2806">(L1238+L1237)*$B1239</f>
        <v>0</v>
      </c>
      <c r="M1239" s="214"/>
      <c r="N1239" s="213">
        <f t="shared" ref="N1239" si="2807">(N1238+N1237)*$B1239</f>
        <v>0</v>
      </c>
      <c r="O1239" s="214"/>
      <c r="P1239" s="213">
        <f t="shared" ref="P1239" si="2808">(P1238+P1237)*$B1239</f>
        <v>0</v>
      </c>
      <c r="Q1239" s="214"/>
      <c r="R1239" s="213">
        <f t="shared" ref="R1239" si="2809">(R1238+R1237)*$B1239</f>
        <v>0</v>
      </c>
      <c r="S1239" s="214"/>
      <c r="T1239" s="213">
        <f t="shared" ref="T1239" si="2810">(T1238+T1237)*$B1239</f>
        <v>0</v>
      </c>
      <c r="U1239" s="214"/>
      <c r="V1239" s="213">
        <f t="shared" ref="V1239" si="2811">(V1238+V1237)*$B1239</f>
        <v>0</v>
      </c>
      <c r="W1239" s="214"/>
      <c r="X1239" s="213">
        <f t="shared" ref="X1239" si="2812">(X1238+X1237)*$B1239</f>
        <v>0</v>
      </c>
      <c r="Y1239" s="214"/>
      <c r="Z1239" s="213">
        <f t="shared" ref="Z1239" si="2813">(Z1238+Z1237)*$B1239</f>
        <v>0</v>
      </c>
      <c r="AA1239" s="213">
        <f>SUM(D1239,F1239,H1239,J1239,L1239,N1239,P1239,R1239,T1239,V1239,X1239,Z1239)</f>
        <v>0</v>
      </c>
    </row>
    <row r="1240" spans="1:27" outlineLevel="1" x14ac:dyDescent="0.2">
      <c r="A1240" s="214" t="s">
        <v>229</v>
      </c>
      <c r="B1240" s="224">
        <v>0.02</v>
      </c>
      <c r="C1240" s="214"/>
      <c r="D1240" s="213">
        <f>$B1240*D1237</f>
        <v>0</v>
      </c>
      <c r="E1240" s="214"/>
      <c r="F1240" s="213">
        <f>$B1240*F1237</f>
        <v>0</v>
      </c>
      <c r="G1240" s="214"/>
      <c r="H1240" s="213">
        <f>$B1240*H1237</f>
        <v>0</v>
      </c>
      <c r="I1240" s="214"/>
      <c r="J1240" s="213">
        <f>$B1240*J1237</f>
        <v>0</v>
      </c>
      <c r="K1240" s="214"/>
      <c r="L1240" s="213">
        <f>$B1240*L1237</f>
        <v>0</v>
      </c>
      <c r="M1240" s="214"/>
      <c r="N1240" s="213">
        <f>$B1240*N1237</f>
        <v>0</v>
      </c>
      <c r="O1240" s="214"/>
      <c r="P1240" s="213">
        <f>$B1240*P1237</f>
        <v>0</v>
      </c>
      <c r="Q1240" s="214"/>
      <c r="R1240" s="213">
        <f>$B1240*R1237</f>
        <v>0</v>
      </c>
      <c r="S1240" s="214"/>
      <c r="T1240" s="213">
        <f>$B1240*T1237</f>
        <v>0</v>
      </c>
      <c r="U1240" s="214"/>
      <c r="V1240" s="213">
        <f>$B1240*V1237</f>
        <v>0</v>
      </c>
      <c r="W1240" s="214"/>
      <c r="X1240" s="213">
        <f>$B1240*X1237</f>
        <v>0</v>
      </c>
      <c r="Y1240" s="214"/>
      <c r="Z1240" s="213">
        <f>$B1240*Z1237</f>
        <v>0</v>
      </c>
      <c r="AA1240" s="213">
        <f>SUM(D1240,F1240,H1240,J1240,L1240,N1240,P1240,R1240,T1240,V1240,X1240,Z1240)</f>
        <v>0</v>
      </c>
    </row>
    <row r="1241" spans="1:27" outlineLevel="1" x14ac:dyDescent="0.2">
      <c r="A1241" s="93" t="s">
        <v>230</v>
      </c>
      <c r="B1241" s="93"/>
      <c r="C1241" s="94"/>
      <c r="D1241" s="93">
        <f>+D1240+D1239+D1238+D1237</f>
        <v>0</v>
      </c>
      <c r="E1241" s="94"/>
      <c r="F1241" s="93">
        <f t="shared" ref="F1241" si="2814">+F1240+F1239+F1238+F1237</f>
        <v>0</v>
      </c>
      <c r="G1241" s="94"/>
      <c r="H1241" s="93">
        <f t="shared" ref="H1241" si="2815">+H1240+H1239+H1238+H1237</f>
        <v>0</v>
      </c>
      <c r="I1241" s="94"/>
      <c r="J1241" s="93">
        <f t="shared" ref="J1241" si="2816">+J1240+J1239+J1238+J1237</f>
        <v>0</v>
      </c>
      <c r="K1241" s="94"/>
      <c r="L1241" s="93">
        <f t="shared" ref="L1241" si="2817">+L1240+L1239+L1238+L1237</f>
        <v>0</v>
      </c>
      <c r="M1241" s="94"/>
      <c r="N1241" s="93">
        <f t="shared" ref="N1241" si="2818">+N1240+N1239+N1238+N1237</f>
        <v>0</v>
      </c>
      <c r="O1241" s="94"/>
      <c r="P1241" s="93">
        <f t="shared" ref="P1241" si="2819">+P1240+P1239+P1238+P1237</f>
        <v>0</v>
      </c>
      <c r="Q1241" s="94"/>
      <c r="R1241" s="93">
        <f t="shared" ref="R1241" si="2820">+R1240+R1239+R1238+R1237</f>
        <v>0</v>
      </c>
      <c r="S1241" s="94"/>
      <c r="T1241" s="93">
        <f t="shared" ref="T1241" si="2821">+T1240+T1239+T1238+T1237</f>
        <v>0</v>
      </c>
      <c r="U1241" s="94"/>
      <c r="V1241" s="93">
        <f t="shared" ref="V1241" si="2822">+V1240+V1239+V1238+V1237</f>
        <v>0</v>
      </c>
      <c r="W1241" s="94"/>
      <c r="X1241" s="93">
        <f t="shared" ref="X1241" si="2823">+X1240+X1239+X1238+X1237</f>
        <v>0</v>
      </c>
      <c r="Y1241" s="94"/>
      <c r="Z1241" s="93">
        <f t="shared" ref="Z1241:AA1241" si="2824">+Z1240+Z1239+Z1238+Z1237</f>
        <v>0</v>
      </c>
      <c r="AA1241" s="93">
        <f t="shared" si="2824"/>
        <v>0</v>
      </c>
    </row>
    <row r="1242" spans="1:27" outlineLevel="1" x14ac:dyDescent="0.2"/>
    <row r="1243" spans="1:27" outlineLevel="1" x14ac:dyDescent="0.2">
      <c r="A1243" s="214" t="s">
        <v>231</v>
      </c>
      <c r="B1243" s="224">
        <f>'VAREKOST - SALONG'!$C$19</f>
        <v>0.1</v>
      </c>
      <c r="C1243" s="214"/>
      <c r="D1243" s="215">
        <f>$B1243*D1201</f>
        <v>0</v>
      </c>
      <c r="E1243" s="214"/>
      <c r="F1243" s="215">
        <f>$B1243*F1201</f>
        <v>0</v>
      </c>
      <c r="G1243" s="214"/>
      <c r="H1243" s="215">
        <f>$B1243*H1201</f>
        <v>0</v>
      </c>
      <c r="I1243" s="214"/>
      <c r="J1243" s="215">
        <f>$B1243*J1201</f>
        <v>0</v>
      </c>
      <c r="K1243" s="214"/>
      <c r="L1243" s="215">
        <f>$B1243*L1201</f>
        <v>0</v>
      </c>
      <c r="M1243" s="214"/>
      <c r="N1243" s="215">
        <f>$B1243*N1201</f>
        <v>0</v>
      </c>
      <c r="O1243" s="214"/>
      <c r="P1243" s="215">
        <f>$B1243*P1201</f>
        <v>0</v>
      </c>
      <c r="Q1243" s="214"/>
      <c r="R1243" s="215">
        <f>$B1243*R1201</f>
        <v>0</v>
      </c>
      <c r="S1243" s="214"/>
      <c r="T1243" s="215">
        <f>$B1243*T1201</f>
        <v>0</v>
      </c>
      <c r="U1243" s="214"/>
      <c r="V1243" s="215">
        <f>$B1243*V1201</f>
        <v>0</v>
      </c>
      <c r="W1243" s="214"/>
      <c r="X1243" s="215">
        <f>$B1243*X1201</f>
        <v>0</v>
      </c>
      <c r="Y1243" s="214"/>
      <c r="Z1243" s="215">
        <f>$B1243*Z1201</f>
        <v>0</v>
      </c>
      <c r="AA1243" s="213">
        <f>SUM(D1243,F1243,H1243,J1243,L1243,N1243,P1243,R1243,T1243,V1243,X1243,Z1243)</f>
        <v>0</v>
      </c>
    </row>
    <row r="1244" spans="1:27" outlineLevel="1" x14ac:dyDescent="0.2">
      <c r="A1244" s="214" t="s">
        <v>232</v>
      </c>
      <c r="B1244" s="224">
        <f>'VAREKOST - SALONG'!$C$9</f>
        <v>0.5</v>
      </c>
      <c r="C1244" s="214"/>
      <c r="D1244" s="215">
        <f>$B1244*D1209</f>
        <v>0</v>
      </c>
      <c r="E1244" s="214"/>
      <c r="F1244" s="215">
        <f>$B1244*F1209</f>
        <v>0</v>
      </c>
      <c r="G1244" s="214"/>
      <c r="H1244" s="215">
        <f>$B1244*H1209</f>
        <v>0</v>
      </c>
      <c r="I1244" s="214"/>
      <c r="J1244" s="215">
        <f>$B1244*J1209</f>
        <v>0</v>
      </c>
      <c r="K1244" s="214"/>
      <c r="L1244" s="215">
        <f>$B1244*L1209</f>
        <v>0</v>
      </c>
      <c r="M1244" s="214"/>
      <c r="N1244" s="215">
        <f>$B1244*N1209</f>
        <v>0</v>
      </c>
      <c r="O1244" s="214"/>
      <c r="P1244" s="215">
        <f>$B1244*P1209</f>
        <v>0</v>
      </c>
      <c r="Q1244" s="214"/>
      <c r="R1244" s="215">
        <f>$B1244*R1209</f>
        <v>0</v>
      </c>
      <c r="S1244" s="214"/>
      <c r="T1244" s="215">
        <f>$B1244*T1209</f>
        <v>0</v>
      </c>
      <c r="U1244" s="214"/>
      <c r="V1244" s="215">
        <f>$B1244*V1209</f>
        <v>0</v>
      </c>
      <c r="W1244" s="214"/>
      <c r="X1244" s="215">
        <f>$B1244*X1209</f>
        <v>0</v>
      </c>
      <c r="Y1244" s="214"/>
      <c r="Z1244" s="215">
        <f>$B1244*Z1209</f>
        <v>0</v>
      </c>
      <c r="AA1244" s="213">
        <f>SUM(D1244,F1244,H1244,J1244,L1244,N1244,P1244,R1244,T1244,V1244,X1244,Z1244)</f>
        <v>0</v>
      </c>
    </row>
    <row r="1245" spans="1:27" outlineLevel="1" x14ac:dyDescent="0.2">
      <c r="A1245" s="93" t="s">
        <v>233</v>
      </c>
      <c r="B1245" s="93"/>
      <c r="C1245" s="94"/>
      <c r="D1245" s="93">
        <f>SUM(D1243:D1244)</f>
        <v>0</v>
      </c>
      <c r="E1245" s="94"/>
      <c r="F1245" s="93">
        <f>SUM(F1243:F1244)</f>
        <v>0</v>
      </c>
      <c r="G1245" s="94"/>
      <c r="H1245" s="93">
        <f>SUM(H1243:H1244)</f>
        <v>0</v>
      </c>
      <c r="I1245" s="94"/>
      <c r="J1245" s="93">
        <f>SUM(J1243:J1244)</f>
        <v>0</v>
      </c>
      <c r="K1245" s="94"/>
      <c r="L1245" s="93">
        <f>SUM(L1243:L1244)</f>
        <v>0</v>
      </c>
      <c r="M1245" s="94"/>
      <c r="N1245" s="93">
        <f>SUM(N1243:N1244)</f>
        <v>0</v>
      </c>
      <c r="O1245" s="94"/>
      <c r="P1245" s="93">
        <f>SUM(P1243:P1244)</f>
        <v>0</v>
      </c>
      <c r="Q1245" s="94"/>
      <c r="R1245" s="93">
        <f>SUM(R1243:R1244)</f>
        <v>0</v>
      </c>
      <c r="S1245" s="94"/>
      <c r="T1245" s="93">
        <f>SUM(T1243:T1244)</f>
        <v>0</v>
      </c>
      <c r="U1245" s="94"/>
      <c r="V1245" s="93">
        <f>SUM(V1243:V1244)</f>
        <v>0</v>
      </c>
      <c r="W1245" s="94"/>
      <c r="X1245" s="93">
        <f>SUM(X1243:X1244)</f>
        <v>0</v>
      </c>
      <c r="Y1245" s="94"/>
      <c r="Z1245" s="93">
        <f>SUM(Z1243:Z1244)</f>
        <v>0</v>
      </c>
      <c r="AA1245" s="93">
        <f>SUM(D1245,F1245,H1245,J1245,L1245,N1245,P1245,R1245,T1245,V1245,X1245,Z1245)</f>
        <v>0</v>
      </c>
    </row>
    <row r="1247" spans="1:27" x14ac:dyDescent="0.2">
      <c r="A1247" s="93" t="s">
        <v>234</v>
      </c>
      <c r="B1247" s="93"/>
      <c r="C1247" s="94"/>
      <c r="D1247" s="93">
        <f>+D1210-D1241-D1245</f>
        <v>0</v>
      </c>
      <c r="E1247" s="94"/>
      <c r="F1247" s="93">
        <f>+F1210-F1241-F1245</f>
        <v>0</v>
      </c>
      <c r="G1247" s="94"/>
      <c r="H1247" s="93">
        <f>+H1210-H1241-H1245</f>
        <v>0</v>
      </c>
      <c r="I1247" s="94"/>
      <c r="J1247" s="93">
        <f>+J1210-J1241-J1245</f>
        <v>0</v>
      </c>
      <c r="K1247" s="94"/>
      <c r="L1247" s="93">
        <f>+L1210-L1241-L1245</f>
        <v>0</v>
      </c>
      <c r="M1247" s="94"/>
      <c r="N1247" s="93">
        <f>+N1210-N1241-N1245</f>
        <v>0</v>
      </c>
      <c r="O1247" s="94"/>
      <c r="P1247" s="93">
        <f>+P1210-P1241-P1245</f>
        <v>0</v>
      </c>
      <c r="Q1247" s="94"/>
      <c r="R1247" s="93">
        <f>+R1210-R1241-R1245</f>
        <v>0</v>
      </c>
      <c r="S1247" s="94"/>
      <c r="T1247" s="93">
        <f>+T1210-T1241-T1245</f>
        <v>0</v>
      </c>
      <c r="U1247" s="94"/>
      <c r="V1247" s="93">
        <f>+V1210-V1241-V1245</f>
        <v>0</v>
      </c>
      <c r="W1247" s="94"/>
      <c r="X1247" s="93">
        <f>+X1210-X1241-X1245</f>
        <v>0</v>
      </c>
      <c r="Y1247" s="94"/>
      <c r="Z1247" s="93">
        <f>+Z1210-Z1241-Z1245</f>
        <v>0</v>
      </c>
      <c r="AA1247" s="93">
        <f>SUM(D1247,F1247,H1247,J1247,L1247,N1247,P1247,R1247,T1247,V1247,X1247,Z1247)</f>
        <v>0</v>
      </c>
    </row>
    <row r="1248" spans="1:27" x14ac:dyDescent="0.2">
      <c r="B1248" s="138" t="s">
        <v>274</v>
      </c>
      <c r="C1248" s="200"/>
      <c r="D1248" s="202" t="e">
        <f>D1247/D1210</f>
        <v>#DIV/0!</v>
      </c>
      <c r="E1248" s="200"/>
      <c r="F1248" s="202" t="e">
        <f t="shared" ref="F1248" si="2825">F1247/F1210</f>
        <v>#DIV/0!</v>
      </c>
      <c r="G1248" s="200"/>
      <c r="H1248" s="202" t="e">
        <f t="shared" ref="H1248" si="2826">H1247/H1210</f>
        <v>#DIV/0!</v>
      </c>
      <c r="I1248" s="200"/>
      <c r="J1248" s="202" t="e">
        <f t="shared" ref="J1248" si="2827">J1247/J1210</f>
        <v>#DIV/0!</v>
      </c>
      <c r="K1248" s="200"/>
      <c r="L1248" s="202" t="e">
        <f t="shared" ref="L1248" si="2828">L1247/L1210</f>
        <v>#DIV/0!</v>
      </c>
      <c r="M1248" s="200"/>
      <c r="N1248" s="202" t="e">
        <f t="shared" ref="N1248" si="2829">N1247/N1210</f>
        <v>#DIV/0!</v>
      </c>
      <c r="O1248" s="200"/>
      <c r="P1248" s="202" t="e">
        <f t="shared" ref="P1248" si="2830">P1247/P1210</f>
        <v>#DIV/0!</v>
      </c>
      <c r="Q1248" s="200"/>
      <c r="R1248" s="202" t="e">
        <f t="shared" ref="R1248" si="2831">R1247/R1210</f>
        <v>#DIV/0!</v>
      </c>
      <c r="S1248" s="200"/>
      <c r="T1248" s="202" t="e">
        <f t="shared" ref="T1248" si="2832">T1247/T1210</f>
        <v>#DIV/0!</v>
      </c>
      <c r="U1248" s="200"/>
      <c r="V1248" s="202" t="e">
        <f>V1247/V1210</f>
        <v>#DIV/0!</v>
      </c>
      <c r="W1248" s="200"/>
      <c r="X1248" s="202" t="e">
        <f t="shared" ref="X1248" si="2833">X1247/X1210</f>
        <v>#DIV/0!</v>
      </c>
      <c r="Y1248" s="200"/>
      <c r="Z1248" s="202" t="e">
        <f t="shared" ref="Z1248" si="2834">Z1247/Z1210</f>
        <v>#DIV/0!</v>
      </c>
      <c r="AA1248" s="202" t="e">
        <f>AA1247/AA1210</f>
        <v>#DIV/0!</v>
      </c>
    </row>
    <row r="1249" spans="1:41" ht="13.5" thickBot="1" x14ac:dyDescent="0.25">
      <c r="A1249" s="223"/>
      <c r="B1249" s="223"/>
      <c r="C1249" s="223"/>
      <c r="D1249" s="223"/>
      <c r="E1249" s="223"/>
      <c r="F1249" s="223"/>
      <c r="G1249" s="223"/>
      <c r="H1249" s="223"/>
      <c r="I1249" s="223"/>
      <c r="J1249" s="223"/>
      <c r="K1249" s="223"/>
      <c r="L1249" s="223"/>
      <c r="M1249" s="223"/>
      <c r="N1249" s="223"/>
      <c r="O1249" s="223"/>
      <c r="P1249" s="223"/>
      <c r="Q1249" s="223"/>
      <c r="R1249" s="223"/>
      <c r="S1249" s="223"/>
      <c r="T1249" s="223"/>
      <c r="U1249" s="223"/>
      <c r="V1249" s="223"/>
      <c r="W1249" s="223"/>
      <c r="X1249" s="223"/>
      <c r="Y1249" s="223"/>
      <c r="Z1249" s="223"/>
      <c r="AA1249" s="223"/>
    </row>
    <row r="1251" spans="1:41" ht="15.75" x14ac:dyDescent="0.25">
      <c r="A1251" s="222" t="s">
        <v>262</v>
      </c>
      <c r="B1251" s="218" t="s">
        <v>244</v>
      </c>
      <c r="D1251" s="221" t="s">
        <v>245</v>
      </c>
    </row>
    <row r="1252" spans="1:41" x14ac:dyDescent="0.2">
      <c r="D1252" s="179" t="s">
        <v>195</v>
      </c>
      <c r="E1252" s="179"/>
      <c r="F1252" s="179" t="s">
        <v>196</v>
      </c>
      <c r="G1252" s="179"/>
      <c r="H1252" s="179" t="s">
        <v>197</v>
      </c>
      <c r="I1252" s="179"/>
      <c r="J1252" s="179" t="s">
        <v>198</v>
      </c>
      <c r="K1252" s="179"/>
      <c r="L1252" s="179" t="s">
        <v>199</v>
      </c>
      <c r="M1252" s="179"/>
      <c r="N1252" s="179" t="s">
        <v>200</v>
      </c>
      <c r="O1252" s="179"/>
      <c r="P1252" s="179" t="s">
        <v>201</v>
      </c>
      <c r="Q1252" s="179"/>
      <c r="R1252" s="179" t="s">
        <v>202</v>
      </c>
      <c r="S1252" s="179"/>
      <c r="T1252" s="179" t="s">
        <v>203</v>
      </c>
      <c r="U1252" s="179"/>
      <c r="V1252" s="179" t="s">
        <v>204</v>
      </c>
      <c r="W1252" s="179"/>
      <c r="X1252" s="179" t="s">
        <v>205</v>
      </c>
      <c r="Y1252" s="179"/>
      <c r="Z1252" s="179" t="s">
        <v>206</v>
      </c>
      <c r="AA1252" s="179" t="s">
        <v>207</v>
      </c>
    </row>
    <row r="1253" spans="1:41" x14ac:dyDescent="0.2">
      <c r="A1253" s="93" t="s">
        <v>208</v>
      </c>
      <c r="B1253" s="93"/>
      <c r="C1253" s="94"/>
      <c r="D1253" s="180">
        <v>1</v>
      </c>
      <c r="E1253" s="94"/>
      <c r="F1253" s="180">
        <f>+D1253</f>
        <v>1</v>
      </c>
      <c r="G1253" s="94"/>
      <c r="H1253" s="180">
        <f t="shared" ref="H1253" si="2835">+F1253</f>
        <v>1</v>
      </c>
      <c r="I1253" s="94"/>
      <c r="J1253" s="180">
        <f t="shared" ref="J1253" si="2836">+H1253</f>
        <v>1</v>
      </c>
      <c r="K1253" s="94"/>
      <c r="L1253" s="180">
        <f t="shared" ref="L1253" si="2837">+J1253</f>
        <v>1</v>
      </c>
      <c r="M1253" s="94"/>
      <c r="N1253" s="180">
        <f t="shared" ref="N1253" si="2838">+L1253</f>
        <v>1</v>
      </c>
      <c r="O1253" s="94"/>
      <c r="P1253" s="180">
        <f t="shared" ref="P1253" si="2839">+N1253</f>
        <v>1</v>
      </c>
      <c r="Q1253" s="94"/>
      <c r="R1253" s="180">
        <f t="shared" ref="R1253" si="2840">+P1253</f>
        <v>1</v>
      </c>
      <c r="S1253" s="94"/>
      <c r="T1253" s="180">
        <f t="shared" ref="T1253" si="2841">+R1253</f>
        <v>1</v>
      </c>
      <c r="U1253" s="94"/>
      <c r="V1253" s="180">
        <f t="shared" ref="V1253" si="2842">+T1253</f>
        <v>1</v>
      </c>
      <c r="W1253" s="94"/>
      <c r="X1253" s="180">
        <f t="shared" ref="X1253" si="2843">+V1253</f>
        <v>1</v>
      </c>
      <c r="Y1253" s="94"/>
      <c r="Z1253" s="180">
        <f t="shared" ref="Z1253" si="2844">+X1253</f>
        <v>1</v>
      </c>
      <c r="AA1253" s="94"/>
    </row>
    <row r="1255" spans="1:41" x14ac:dyDescent="0.2">
      <c r="A1255" s="181" t="s">
        <v>209</v>
      </c>
      <c r="B1255" s="182"/>
      <c r="C1255" s="182"/>
      <c r="D1255" s="179" t="s">
        <v>195</v>
      </c>
      <c r="E1255" s="179"/>
      <c r="F1255" s="179" t="s">
        <v>196</v>
      </c>
      <c r="G1255" s="179"/>
      <c r="H1255" s="179" t="s">
        <v>197</v>
      </c>
      <c r="I1255" s="179"/>
      <c r="J1255" s="179" t="s">
        <v>198</v>
      </c>
      <c r="K1255" s="179"/>
      <c r="L1255" s="179" t="s">
        <v>199</v>
      </c>
      <c r="M1255" s="179"/>
      <c r="N1255" s="179" t="s">
        <v>200</v>
      </c>
      <c r="O1255" s="179"/>
      <c r="P1255" s="179" t="s">
        <v>201</v>
      </c>
      <c r="Q1255" s="179"/>
      <c r="R1255" s="179" t="s">
        <v>202</v>
      </c>
      <c r="S1255" s="179"/>
      <c r="T1255" s="179" t="s">
        <v>203</v>
      </c>
      <c r="U1255" s="179"/>
      <c r="V1255" s="179" t="s">
        <v>204</v>
      </c>
      <c r="W1255" s="179"/>
      <c r="X1255" s="179" t="s">
        <v>205</v>
      </c>
      <c r="Y1255" s="179"/>
      <c r="Z1255" s="179" t="s">
        <v>206</v>
      </c>
      <c r="AA1255" s="179" t="s">
        <v>207</v>
      </c>
    </row>
    <row r="1256" spans="1:41" outlineLevel="1" x14ac:dyDescent="0.2">
      <c r="B1256" s="183" t="s">
        <v>210</v>
      </c>
      <c r="C1256" s="184"/>
      <c r="D1256" s="185"/>
      <c r="E1256" s="185"/>
      <c r="F1256" s="185"/>
      <c r="G1256" s="185"/>
      <c r="H1256" s="185"/>
      <c r="I1256" s="185"/>
      <c r="J1256" s="185"/>
      <c r="K1256" s="185"/>
      <c r="L1256" s="185"/>
      <c r="M1256" s="185"/>
      <c r="N1256" s="185"/>
      <c r="O1256" s="185"/>
      <c r="P1256" s="185"/>
      <c r="Q1256" s="185"/>
      <c r="R1256" s="185"/>
      <c r="S1256" s="185"/>
      <c r="T1256" s="185"/>
      <c r="U1256" s="185"/>
      <c r="V1256" s="185"/>
      <c r="W1256" s="185"/>
      <c r="X1256" s="185"/>
      <c r="Y1256" s="185"/>
      <c r="Z1256" s="185"/>
    </row>
    <row r="1257" spans="1:41" outlineLevel="1" x14ac:dyDescent="0.2">
      <c r="B1257" s="86" t="s">
        <v>192</v>
      </c>
      <c r="D1257" s="188">
        <v>0</v>
      </c>
      <c r="F1257" s="188">
        <f>D1257</f>
        <v>0</v>
      </c>
      <c r="H1257" s="188">
        <f>F1257</f>
        <v>0</v>
      </c>
      <c r="J1257" s="188">
        <f>H1257</f>
        <v>0</v>
      </c>
      <c r="L1257" s="188">
        <f>J1257</f>
        <v>0</v>
      </c>
      <c r="N1257" s="188">
        <f>L1257</f>
        <v>0</v>
      </c>
      <c r="P1257" s="188">
        <f>N1257</f>
        <v>0</v>
      </c>
      <c r="R1257" s="188">
        <f>P1257</f>
        <v>0</v>
      </c>
      <c r="T1257" s="188">
        <f>R1257</f>
        <v>0</v>
      </c>
      <c r="V1257" s="188">
        <f>T1257</f>
        <v>0</v>
      </c>
      <c r="X1257" s="188">
        <f>V1257</f>
        <v>0</v>
      </c>
      <c r="Z1257" s="188">
        <f>X1257</f>
        <v>0</v>
      </c>
      <c r="AC1257" s="186" t="s">
        <v>211</v>
      </c>
      <c r="AD1257" s="187" t="s">
        <v>101</v>
      </c>
      <c r="AE1257" s="187" t="s">
        <v>102</v>
      </c>
      <c r="AF1257" s="187" t="s">
        <v>103</v>
      </c>
      <c r="AG1257" s="187" t="s">
        <v>104</v>
      </c>
      <c r="AH1257" s="187" t="s">
        <v>5</v>
      </c>
      <c r="AI1257" s="187" t="s">
        <v>105</v>
      </c>
      <c r="AJ1257" s="187" t="s">
        <v>106</v>
      </c>
      <c r="AK1257" s="187" t="s">
        <v>107</v>
      </c>
      <c r="AL1257" s="187" t="s">
        <v>108</v>
      </c>
      <c r="AM1257" s="187" t="s">
        <v>109</v>
      </c>
      <c r="AN1257" s="187" t="s">
        <v>110</v>
      </c>
      <c r="AO1257" s="187" t="s">
        <v>111</v>
      </c>
    </row>
    <row r="1258" spans="1:41" outlineLevel="1" x14ac:dyDescent="0.2">
      <c r="B1258" s="86" t="s">
        <v>193</v>
      </c>
      <c r="D1258" s="188">
        <v>0</v>
      </c>
      <c r="F1258" s="188">
        <f t="shared" ref="F1258:F1262" si="2845">D1258</f>
        <v>0</v>
      </c>
      <c r="H1258" s="188">
        <f t="shared" ref="H1258:H1262" si="2846">F1258</f>
        <v>0</v>
      </c>
      <c r="J1258" s="188">
        <f t="shared" ref="J1258:J1262" si="2847">H1258</f>
        <v>0</v>
      </c>
      <c r="L1258" s="188">
        <f t="shared" ref="L1258:L1262" si="2848">J1258</f>
        <v>0</v>
      </c>
      <c r="N1258" s="188">
        <f t="shared" ref="N1258:N1262" si="2849">L1258</f>
        <v>0</v>
      </c>
      <c r="P1258" s="188">
        <f t="shared" ref="P1258:P1262" si="2850">N1258</f>
        <v>0</v>
      </c>
      <c r="R1258" s="188">
        <f t="shared" ref="R1258:R1262" si="2851">P1258</f>
        <v>0</v>
      </c>
      <c r="T1258" s="188">
        <f t="shared" ref="T1258:T1262" si="2852">R1258</f>
        <v>0</v>
      </c>
      <c r="V1258" s="188">
        <f t="shared" ref="V1258:V1262" si="2853">T1258</f>
        <v>0</v>
      </c>
      <c r="X1258" s="188">
        <f t="shared" ref="X1258:X1262" si="2854">V1258</f>
        <v>0</v>
      </c>
      <c r="Z1258" s="188">
        <f t="shared" ref="Z1258:Z1262" si="2855">X1258</f>
        <v>0</v>
      </c>
      <c r="AC1258" s="189" t="s">
        <v>192</v>
      </c>
      <c r="AD1258" s="190">
        <f t="shared" ref="AD1258:AD1263" si="2856">D1257*D$46</f>
        <v>0</v>
      </c>
      <c r="AE1258" s="190">
        <f t="shared" ref="AE1258:AE1263" si="2857">F1257*F$46</f>
        <v>0</v>
      </c>
      <c r="AF1258" s="190">
        <f t="shared" ref="AF1258:AF1263" si="2858">H1257*H$46</f>
        <v>0</v>
      </c>
      <c r="AG1258" s="190">
        <f t="shared" ref="AG1258:AG1263" si="2859">J1257*J$46</f>
        <v>0</v>
      </c>
      <c r="AH1258" s="190">
        <f t="shared" ref="AH1258:AH1263" si="2860">L1257*L$46</f>
        <v>0</v>
      </c>
      <c r="AI1258" s="190">
        <f t="shared" ref="AI1258:AI1263" si="2861">N1257*N$46</f>
        <v>0</v>
      </c>
      <c r="AJ1258" s="190">
        <f t="shared" ref="AJ1258:AJ1263" si="2862">P1257*P$46</f>
        <v>0</v>
      </c>
      <c r="AK1258" s="190">
        <f t="shared" ref="AK1258:AK1263" si="2863">R1257*R$46</f>
        <v>0</v>
      </c>
      <c r="AL1258" s="190">
        <f t="shared" ref="AL1258:AL1263" si="2864">T1257*T$46</f>
        <v>0</v>
      </c>
      <c r="AM1258" s="190">
        <f t="shared" ref="AM1258:AM1263" si="2865">V1257*V$46</f>
        <v>0</v>
      </c>
      <c r="AN1258" s="190">
        <f t="shared" ref="AN1258:AN1263" si="2866">X1257*X$46</f>
        <v>0</v>
      </c>
      <c r="AO1258" s="190">
        <f t="shared" ref="AO1258:AO1263" si="2867">Z1257*Z$46</f>
        <v>0</v>
      </c>
    </row>
    <row r="1259" spans="1:41" outlineLevel="1" x14ac:dyDescent="0.2">
      <c r="B1259" s="86" t="s">
        <v>294</v>
      </c>
      <c r="D1259" s="188">
        <v>0</v>
      </c>
      <c r="F1259" s="188">
        <f t="shared" si="2845"/>
        <v>0</v>
      </c>
      <c r="H1259" s="188">
        <f t="shared" si="2846"/>
        <v>0</v>
      </c>
      <c r="J1259" s="188">
        <f t="shared" si="2847"/>
        <v>0</v>
      </c>
      <c r="L1259" s="188">
        <f t="shared" si="2848"/>
        <v>0</v>
      </c>
      <c r="N1259" s="188">
        <f t="shared" si="2849"/>
        <v>0</v>
      </c>
      <c r="P1259" s="188">
        <f t="shared" si="2850"/>
        <v>0</v>
      </c>
      <c r="R1259" s="188">
        <f t="shared" si="2851"/>
        <v>0</v>
      </c>
      <c r="T1259" s="188">
        <f t="shared" si="2852"/>
        <v>0</v>
      </c>
      <c r="V1259" s="188">
        <f t="shared" si="2853"/>
        <v>0</v>
      </c>
      <c r="X1259" s="188">
        <f t="shared" si="2854"/>
        <v>0</v>
      </c>
      <c r="Z1259" s="188">
        <f t="shared" si="2855"/>
        <v>0</v>
      </c>
      <c r="AC1259" s="189" t="s">
        <v>193</v>
      </c>
      <c r="AD1259" s="190">
        <f t="shared" si="2856"/>
        <v>0</v>
      </c>
      <c r="AE1259" s="190">
        <f t="shared" si="2857"/>
        <v>0</v>
      </c>
      <c r="AF1259" s="190">
        <f t="shared" si="2858"/>
        <v>0</v>
      </c>
      <c r="AG1259" s="190">
        <f t="shared" si="2859"/>
        <v>0</v>
      </c>
      <c r="AH1259" s="190">
        <f t="shared" si="2860"/>
        <v>0</v>
      </c>
      <c r="AI1259" s="190">
        <f t="shared" si="2861"/>
        <v>0</v>
      </c>
      <c r="AJ1259" s="190">
        <f t="shared" si="2862"/>
        <v>0</v>
      </c>
      <c r="AK1259" s="190">
        <f t="shared" si="2863"/>
        <v>0</v>
      </c>
      <c r="AL1259" s="190">
        <f t="shared" si="2864"/>
        <v>0</v>
      </c>
      <c r="AM1259" s="190">
        <f t="shared" si="2865"/>
        <v>0</v>
      </c>
      <c r="AN1259" s="190">
        <f t="shared" si="2866"/>
        <v>0</v>
      </c>
      <c r="AO1259" s="190">
        <f t="shared" si="2867"/>
        <v>0</v>
      </c>
    </row>
    <row r="1260" spans="1:41" outlineLevel="1" x14ac:dyDescent="0.2">
      <c r="B1260" s="86" t="s">
        <v>295</v>
      </c>
      <c r="D1260" s="188">
        <v>0</v>
      </c>
      <c r="F1260" s="188">
        <f t="shared" si="2845"/>
        <v>0</v>
      </c>
      <c r="H1260" s="188">
        <f t="shared" si="2846"/>
        <v>0</v>
      </c>
      <c r="J1260" s="188">
        <f t="shared" si="2847"/>
        <v>0</v>
      </c>
      <c r="L1260" s="188">
        <f t="shared" si="2848"/>
        <v>0</v>
      </c>
      <c r="N1260" s="188">
        <f t="shared" si="2849"/>
        <v>0</v>
      </c>
      <c r="P1260" s="188">
        <f t="shared" si="2850"/>
        <v>0</v>
      </c>
      <c r="R1260" s="188">
        <f t="shared" si="2851"/>
        <v>0</v>
      </c>
      <c r="T1260" s="188">
        <f t="shared" si="2852"/>
        <v>0</v>
      </c>
      <c r="V1260" s="188">
        <f t="shared" si="2853"/>
        <v>0</v>
      </c>
      <c r="X1260" s="188">
        <f t="shared" si="2854"/>
        <v>0</v>
      </c>
      <c r="Z1260" s="188">
        <f t="shared" si="2855"/>
        <v>0</v>
      </c>
      <c r="AC1260" s="189" t="s">
        <v>294</v>
      </c>
      <c r="AD1260" s="190">
        <f t="shared" si="2856"/>
        <v>0</v>
      </c>
      <c r="AE1260" s="190">
        <f t="shared" si="2857"/>
        <v>0</v>
      </c>
      <c r="AF1260" s="190">
        <f t="shared" si="2858"/>
        <v>0</v>
      </c>
      <c r="AG1260" s="190">
        <f t="shared" si="2859"/>
        <v>0</v>
      </c>
      <c r="AH1260" s="190">
        <f t="shared" si="2860"/>
        <v>0</v>
      </c>
      <c r="AI1260" s="190">
        <f t="shared" si="2861"/>
        <v>0</v>
      </c>
      <c r="AJ1260" s="190">
        <f t="shared" si="2862"/>
        <v>0</v>
      </c>
      <c r="AK1260" s="190">
        <f t="shared" si="2863"/>
        <v>0</v>
      </c>
      <c r="AL1260" s="190">
        <f t="shared" si="2864"/>
        <v>0</v>
      </c>
      <c r="AM1260" s="190">
        <f t="shared" si="2865"/>
        <v>0</v>
      </c>
      <c r="AN1260" s="190">
        <f t="shared" si="2866"/>
        <v>0</v>
      </c>
      <c r="AO1260" s="190">
        <f t="shared" si="2867"/>
        <v>0</v>
      </c>
    </row>
    <row r="1261" spans="1:41" outlineLevel="1" x14ac:dyDescent="0.2">
      <c r="B1261" s="86" t="s">
        <v>212</v>
      </c>
      <c r="D1261" s="188">
        <v>0</v>
      </c>
      <c r="F1261" s="188">
        <f t="shared" si="2845"/>
        <v>0</v>
      </c>
      <c r="H1261" s="188">
        <f t="shared" si="2846"/>
        <v>0</v>
      </c>
      <c r="J1261" s="188">
        <f t="shared" si="2847"/>
        <v>0</v>
      </c>
      <c r="L1261" s="188">
        <f t="shared" si="2848"/>
        <v>0</v>
      </c>
      <c r="N1261" s="188">
        <f t="shared" si="2849"/>
        <v>0</v>
      </c>
      <c r="P1261" s="188">
        <f t="shared" si="2850"/>
        <v>0</v>
      </c>
      <c r="R1261" s="188">
        <f t="shared" si="2851"/>
        <v>0</v>
      </c>
      <c r="T1261" s="188">
        <f t="shared" si="2852"/>
        <v>0</v>
      </c>
      <c r="V1261" s="188">
        <f t="shared" si="2853"/>
        <v>0</v>
      </c>
      <c r="X1261" s="188">
        <f t="shared" si="2854"/>
        <v>0</v>
      </c>
      <c r="Z1261" s="188">
        <f t="shared" si="2855"/>
        <v>0</v>
      </c>
      <c r="AC1261" s="189" t="s">
        <v>295</v>
      </c>
      <c r="AD1261" s="190">
        <f t="shared" si="2856"/>
        <v>0</v>
      </c>
      <c r="AE1261" s="190">
        <f t="shared" si="2857"/>
        <v>0</v>
      </c>
      <c r="AF1261" s="190">
        <f t="shared" si="2858"/>
        <v>0</v>
      </c>
      <c r="AG1261" s="190">
        <f t="shared" si="2859"/>
        <v>0</v>
      </c>
      <c r="AH1261" s="190">
        <f t="shared" si="2860"/>
        <v>0</v>
      </c>
      <c r="AI1261" s="190">
        <f t="shared" si="2861"/>
        <v>0</v>
      </c>
      <c r="AJ1261" s="190">
        <f t="shared" si="2862"/>
        <v>0</v>
      </c>
      <c r="AK1261" s="190">
        <f t="shared" si="2863"/>
        <v>0</v>
      </c>
      <c r="AL1261" s="190">
        <f t="shared" si="2864"/>
        <v>0</v>
      </c>
      <c r="AM1261" s="190">
        <f t="shared" si="2865"/>
        <v>0</v>
      </c>
      <c r="AN1261" s="190">
        <f t="shared" si="2866"/>
        <v>0</v>
      </c>
      <c r="AO1261" s="190">
        <f t="shared" si="2867"/>
        <v>0</v>
      </c>
    </row>
    <row r="1262" spans="1:41" outlineLevel="1" x14ac:dyDescent="0.2">
      <c r="B1262" s="86" t="s">
        <v>213</v>
      </c>
      <c r="D1262" s="188">
        <v>0</v>
      </c>
      <c r="F1262" s="188">
        <f t="shared" si="2845"/>
        <v>0</v>
      </c>
      <c r="H1262" s="188">
        <f t="shared" si="2846"/>
        <v>0</v>
      </c>
      <c r="J1262" s="188">
        <f t="shared" si="2847"/>
        <v>0</v>
      </c>
      <c r="L1262" s="188">
        <f t="shared" si="2848"/>
        <v>0</v>
      </c>
      <c r="N1262" s="188">
        <f t="shared" si="2849"/>
        <v>0</v>
      </c>
      <c r="P1262" s="188">
        <f t="shared" si="2850"/>
        <v>0</v>
      </c>
      <c r="R1262" s="188">
        <f t="shared" si="2851"/>
        <v>0</v>
      </c>
      <c r="T1262" s="188">
        <f t="shared" si="2852"/>
        <v>0</v>
      </c>
      <c r="V1262" s="188">
        <f t="shared" si="2853"/>
        <v>0</v>
      </c>
      <c r="X1262" s="188">
        <f t="shared" si="2854"/>
        <v>0</v>
      </c>
      <c r="Z1262" s="188">
        <f t="shared" si="2855"/>
        <v>0</v>
      </c>
      <c r="AC1262" s="189" t="s">
        <v>212</v>
      </c>
      <c r="AD1262" s="190">
        <f t="shared" si="2856"/>
        <v>0</v>
      </c>
      <c r="AE1262" s="190">
        <f t="shared" si="2857"/>
        <v>0</v>
      </c>
      <c r="AF1262" s="190">
        <f t="shared" si="2858"/>
        <v>0</v>
      </c>
      <c r="AG1262" s="190">
        <f t="shared" si="2859"/>
        <v>0</v>
      </c>
      <c r="AH1262" s="190">
        <f t="shared" si="2860"/>
        <v>0</v>
      </c>
      <c r="AI1262" s="190">
        <f t="shared" si="2861"/>
        <v>0</v>
      </c>
      <c r="AJ1262" s="190">
        <f t="shared" si="2862"/>
        <v>0</v>
      </c>
      <c r="AK1262" s="190">
        <f t="shared" si="2863"/>
        <v>0</v>
      </c>
      <c r="AL1262" s="190">
        <f t="shared" si="2864"/>
        <v>0</v>
      </c>
      <c r="AM1262" s="190">
        <f t="shared" si="2865"/>
        <v>0</v>
      </c>
      <c r="AN1262" s="190">
        <f t="shared" si="2866"/>
        <v>0</v>
      </c>
      <c r="AO1262" s="190">
        <f t="shared" si="2867"/>
        <v>0</v>
      </c>
    </row>
    <row r="1263" spans="1:41" outlineLevel="1" x14ac:dyDescent="0.2">
      <c r="B1263" s="191"/>
      <c r="C1263" s="191"/>
      <c r="D1263" s="192">
        <f>SUM(D1257:D1262)</f>
        <v>0</v>
      </c>
      <c r="E1263" s="191"/>
      <c r="F1263" s="192">
        <f t="shared" ref="F1263" si="2868">SUM(F1257:F1262)</f>
        <v>0</v>
      </c>
      <c r="G1263" s="191"/>
      <c r="H1263" s="192">
        <f t="shared" ref="H1263" si="2869">SUM(H1257:H1262)</f>
        <v>0</v>
      </c>
      <c r="I1263" s="191"/>
      <c r="J1263" s="192">
        <f t="shared" ref="J1263" si="2870">SUM(J1257:J1262)</f>
        <v>0</v>
      </c>
      <c r="K1263" s="191"/>
      <c r="L1263" s="192">
        <f t="shared" ref="L1263" si="2871">SUM(L1257:L1262)</f>
        <v>0</v>
      </c>
      <c r="M1263" s="191"/>
      <c r="N1263" s="192">
        <f t="shared" ref="N1263" si="2872">SUM(N1257:N1262)</f>
        <v>0</v>
      </c>
      <c r="O1263" s="191"/>
      <c r="P1263" s="192">
        <f t="shared" ref="P1263" si="2873">SUM(P1257:P1262)</f>
        <v>0</v>
      </c>
      <c r="Q1263" s="191"/>
      <c r="R1263" s="192">
        <f t="shared" ref="R1263" si="2874">SUM(R1257:R1262)</f>
        <v>0</v>
      </c>
      <c r="S1263" s="191"/>
      <c r="T1263" s="192">
        <f t="shared" ref="T1263" si="2875">SUM(T1257:T1262)</f>
        <v>0</v>
      </c>
      <c r="U1263" s="191"/>
      <c r="V1263" s="192">
        <f t="shared" ref="V1263" si="2876">SUM(V1257:V1262)</f>
        <v>0</v>
      </c>
      <c r="W1263" s="191"/>
      <c r="X1263" s="192">
        <f t="shared" ref="X1263" si="2877">SUM(X1257:X1262)</f>
        <v>0</v>
      </c>
      <c r="Y1263" s="191"/>
      <c r="Z1263" s="192">
        <f t="shared" ref="Z1263" si="2878">SUM(Z1257:Z1262)</f>
        <v>0</v>
      </c>
      <c r="AC1263" s="189" t="s">
        <v>213</v>
      </c>
      <c r="AD1263" s="190">
        <f t="shared" si="2856"/>
        <v>0</v>
      </c>
      <c r="AE1263" s="190">
        <f t="shared" si="2857"/>
        <v>0</v>
      </c>
      <c r="AF1263" s="190">
        <f t="shared" si="2858"/>
        <v>0</v>
      </c>
      <c r="AG1263" s="190">
        <f t="shared" si="2859"/>
        <v>0</v>
      </c>
      <c r="AH1263" s="190">
        <f t="shared" si="2860"/>
        <v>0</v>
      </c>
      <c r="AI1263" s="190">
        <f t="shared" si="2861"/>
        <v>0</v>
      </c>
      <c r="AJ1263" s="190">
        <f t="shared" si="2862"/>
        <v>0</v>
      </c>
      <c r="AK1263" s="190">
        <f t="shared" si="2863"/>
        <v>0</v>
      </c>
      <c r="AL1263" s="190">
        <f t="shared" si="2864"/>
        <v>0</v>
      </c>
      <c r="AM1263" s="190">
        <f t="shared" si="2865"/>
        <v>0</v>
      </c>
      <c r="AN1263" s="190">
        <f t="shared" si="2866"/>
        <v>0</v>
      </c>
      <c r="AO1263" s="190">
        <f t="shared" si="2867"/>
        <v>0</v>
      </c>
    </row>
    <row r="1264" spans="1:41" outlineLevel="1" x14ac:dyDescent="0.2">
      <c r="AC1264" s="186"/>
      <c r="AD1264" s="105">
        <f t="shared" ref="AD1264:AO1264" si="2879">SUM(AD1258:AD1263)</f>
        <v>0</v>
      </c>
      <c r="AE1264" s="105">
        <f t="shared" si="2879"/>
        <v>0</v>
      </c>
      <c r="AF1264" s="105">
        <f t="shared" si="2879"/>
        <v>0</v>
      </c>
      <c r="AG1264" s="105">
        <f t="shared" si="2879"/>
        <v>0</v>
      </c>
      <c r="AH1264" s="105">
        <f t="shared" si="2879"/>
        <v>0</v>
      </c>
      <c r="AI1264" s="105">
        <f t="shared" si="2879"/>
        <v>0</v>
      </c>
      <c r="AJ1264" s="105">
        <f t="shared" si="2879"/>
        <v>0</v>
      </c>
      <c r="AK1264" s="105">
        <f t="shared" si="2879"/>
        <v>0</v>
      </c>
      <c r="AL1264" s="105">
        <f t="shared" si="2879"/>
        <v>0</v>
      </c>
      <c r="AM1264" s="105">
        <f t="shared" si="2879"/>
        <v>0</v>
      </c>
      <c r="AN1264" s="105">
        <f t="shared" si="2879"/>
        <v>0</v>
      </c>
      <c r="AO1264" s="105">
        <f t="shared" si="2879"/>
        <v>0</v>
      </c>
    </row>
    <row r="1265" spans="1:27" outlineLevel="1" x14ac:dyDescent="0.2">
      <c r="D1265" s="136"/>
      <c r="E1265" s="136"/>
      <c r="F1265" s="136"/>
      <c r="G1265" s="136"/>
      <c r="H1265" s="136"/>
      <c r="I1265" s="136"/>
      <c r="J1265" s="136"/>
      <c r="K1265" s="136"/>
      <c r="L1265" s="136"/>
      <c r="M1265" s="136"/>
      <c r="N1265" s="136"/>
      <c r="O1265" s="136"/>
      <c r="P1265" s="136"/>
      <c r="Q1265" s="136"/>
      <c r="R1265" s="136"/>
      <c r="S1265" s="136"/>
      <c r="T1265" s="136"/>
      <c r="U1265" s="136"/>
      <c r="V1265" s="136"/>
      <c r="W1265" s="136"/>
      <c r="X1265" s="136"/>
      <c r="Y1265" s="136"/>
      <c r="Z1265" s="136"/>
    </row>
    <row r="1266" spans="1:27" outlineLevel="1" x14ac:dyDescent="0.2">
      <c r="B1266" s="183" t="s">
        <v>209</v>
      </c>
      <c r="C1266" s="184"/>
      <c r="D1266" s="185" t="s">
        <v>195</v>
      </c>
      <c r="E1266" s="185"/>
      <c r="F1266" s="185" t="s">
        <v>196</v>
      </c>
      <c r="G1266" s="185"/>
      <c r="H1266" s="185" t="s">
        <v>197</v>
      </c>
      <c r="I1266" s="185"/>
      <c r="J1266" s="185" t="s">
        <v>198</v>
      </c>
      <c r="K1266" s="185"/>
      <c r="L1266" s="185" t="s">
        <v>199</v>
      </c>
      <c r="M1266" s="185"/>
      <c r="N1266" s="185" t="s">
        <v>200</v>
      </c>
      <c r="O1266" s="185"/>
      <c r="P1266" s="185" t="s">
        <v>201</v>
      </c>
      <c r="Q1266" s="185"/>
      <c r="R1266" s="185" t="s">
        <v>202</v>
      </c>
      <c r="S1266" s="185"/>
      <c r="T1266" s="185" t="s">
        <v>203</v>
      </c>
      <c r="U1266" s="185"/>
      <c r="V1266" s="185" t="s">
        <v>204</v>
      </c>
      <c r="W1266" s="185"/>
      <c r="X1266" s="185" t="s">
        <v>205</v>
      </c>
      <c r="Y1266" s="185"/>
      <c r="Z1266" s="185" t="s">
        <v>206</v>
      </c>
      <c r="AA1266" s="185" t="s">
        <v>207</v>
      </c>
    </row>
    <row r="1267" spans="1:27" ht="15" outlineLevel="1" x14ac:dyDescent="0.25">
      <c r="B1267" s="86" t="s">
        <v>192</v>
      </c>
      <c r="C1267" s="193"/>
      <c r="D1267" s="106">
        <f>AD1258*$F$41</f>
        <v>0</v>
      </c>
      <c r="E1267" s="193"/>
      <c r="F1267" s="106">
        <f>AE1258*$F$41</f>
        <v>0</v>
      </c>
      <c r="G1267" s="193"/>
      <c r="H1267" s="106">
        <f>AF1258*$F$41</f>
        <v>0</v>
      </c>
      <c r="I1267" s="193"/>
      <c r="J1267" s="106">
        <f>AG1258*$F$41</f>
        <v>0</v>
      </c>
      <c r="K1267" s="193"/>
      <c r="L1267" s="106">
        <f>AH1258*$F$41</f>
        <v>0</v>
      </c>
      <c r="M1267" s="193"/>
      <c r="N1267" s="106">
        <f>AI1258*$F$41</f>
        <v>0</v>
      </c>
      <c r="O1267" s="193"/>
      <c r="P1267" s="106">
        <f>AJ1258*$F$41</f>
        <v>0</v>
      </c>
      <c r="Q1267" s="193"/>
      <c r="R1267" s="106">
        <f>AK1258*$F$41</f>
        <v>0</v>
      </c>
      <c r="S1267" s="193"/>
      <c r="T1267" s="106">
        <f>AL1258*$F$41</f>
        <v>0</v>
      </c>
      <c r="U1267" s="193"/>
      <c r="V1267" s="106">
        <f>AM1258*$F$41</f>
        <v>0</v>
      </c>
      <c r="W1267" s="193"/>
      <c r="X1267" s="106">
        <f>AN1258*$F$41</f>
        <v>0</v>
      </c>
      <c r="Y1267" s="193"/>
      <c r="Z1267" s="106">
        <f>AO1258*$F$41</f>
        <v>0</v>
      </c>
      <c r="AA1267" s="93">
        <f t="shared" ref="AA1267:AA1272" si="2880">SUM(Z1267,X1267,V1267,T1267,R1267,P1267,N1267,L1267,J1267,H1267,F1267,D1267)</f>
        <v>0</v>
      </c>
    </row>
    <row r="1268" spans="1:27" ht="15" outlineLevel="1" x14ac:dyDescent="0.25">
      <c r="B1268" s="86" t="s">
        <v>193</v>
      </c>
      <c r="C1268" s="193"/>
      <c r="D1268" s="106">
        <f>AD1259*$J$41</f>
        <v>0</v>
      </c>
      <c r="E1268" s="193"/>
      <c r="F1268" s="106">
        <f>AE1259*$J$41</f>
        <v>0</v>
      </c>
      <c r="G1268" s="193"/>
      <c r="H1268" s="106">
        <f>AF1259*$J$41</f>
        <v>0</v>
      </c>
      <c r="I1268" s="193"/>
      <c r="J1268" s="106">
        <f>AG1259*$J$41</f>
        <v>0</v>
      </c>
      <c r="K1268" s="193"/>
      <c r="L1268" s="106">
        <f>AH1259*$J$41</f>
        <v>0</v>
      </c>
      <c r="M1268" s="193"/>
      <c r="N1268" s="106">
        <f>AI1259*$J$41</f>
        <v>0</v>
      </c>
      <c r="O1268" s="193"/>
      <c r="P1268" s="106">
        <f>AJ1259*$J$41</f>
        <v>0</v>
      </c>
      <c r="Q1268" s="193"/>
      <c r="R1268" s="106">
        <f>AK1259*$J$41</f>
        <v>0</v>
      </c>
      <c r="S1268" s="193"/>
      <c r="T1268" s="106">
        <f>AL1259*$J$41</f>
        <v>0</v>
      </c>
      <c r="U1268" s="193"/>
      <c r="V1268" s="106">
        <f>AM1259*$J$41</f>
        <v>0</v>
      </c>
      <c r="W1268" s="193"/>
      <c r="X1268" s="106">
        <f>AN1259*$J$41</f>
        <v>0</v>
      </c>
      <c r="Y1268" s="193"/>
      <c r="Z1268" s="106">
        <f>AO1259*$J$41</f>
        <v>0</v>
      </c>
      <c r="AA1268" s="93">
        <f t="shared" si="2880"/>
        <v>0</v>
      </c>
    </row>
    <row r="1269" spans="1:27" ht="15" outlineLevel="1" x14ac:dyDescent="0.25">
      <c r="B1269" s="86" t="s">
        <v>294</v>
      </c>
      <c r="C1269" s="193"/>
      <c r="D1269" s="106">
        <f>AD1260*$N$41</f>
        <v>0</v>
      </c>
      <c r="E1269" s="193"/>
      <c r="F1269" s="106">
        <f>AE1260*$N$41</f>
        <v>0</v>
      </c>
      <c r="G1269" s="193"/>
      <c r="H1269" s="106">
        <f>AF1260*$N$41</f>
        <v>0</v>
      </c>
      <c r="I1269" s="193"/>
      <c r="J1269" s="106">
        <f>AG1260*$N$41</f>
        <v>0</v>
      </c>
      <c r="K1269" s="193"/>
      <c r="L1269" s="106">
        <f>AH1260*$N$41</f>
        <v>0</v>
      </c>
      <c r="M1269" s="193"/>
      <c r="N1269" s="106">
        <f>AI1260*$N$41</f>
        <v>0</v>
      </c>
      <c r="O1269" s="193"/>
      <c r="P1269" s="106">
        <f>AJ1260*$N$41</f>
        <v>0</v>
      </c>
      <c r="Q1269" s="193"/>
      <c r="R1269" s="106">
        <f>AK1260*$N$41</f>
        <v>0</v>
      </c>
      <c r="S1269" s="193"/>
      <c r="T1269" s="106">
        <f>AL1260*$N$41</f>
        <v>0</v>
      </c>
      <c r="U1269" s="193"/>
      <c r="V1269" s="106">
        <f>AM1260*$N$41</f>
        <v>0</v>
      </c>
      <c r="W1269" s="193"/>
      <c r="X1269" s="106">
        <f>AN1260*$N$41</f>
        <v>0</v>
      </c>
      <c r="Y1269" s="193"/>
      <c r="Z1269" s="106">
        <f>AO1260*$N$41</f>
        <v>0</v>
      </c>
      <c r="AA1269" s="93">
        <f t="shared" si="2880"/>
        <v>0</v>
      </c>
    </row>
    <row r="1270" spans="1:27" ht="15" outlineLevel="1" x14ac:dyDescent="0.25">
      <c r="B1270" s="86" t="s">
        <v>295</v>
      </c>
      <c r="C1270" s="194"/>
      <c r="D1270" s="195">
        <f>AD1261*$R$41</f>
        <v>0</v>
      </c>
      <c r="E1270" s="193"/>
      <c r="F1270" s="106">
        <f>AE1261*$R$41</f>
        <v>0</v>
      </c>
      <c r="G1270" s="193"/>
      <c r="H1270" s="106">
        <f>AF1261*$R$41</f>
        <v>0</v>
      </c>
      <c r="I1270" s="193"/>
      <c r="J1270" s="106">
        <f>AG1261*$R$41</f>
        <v>0</v>
      </c>
      <c r="K1270" s="193"/>
      <c r="L1270" s="106">
        <f>AH1261*$R$41</f>
        <v>0</v>
      </c>
      <c r="M1270" s="193"/>
      <c r="N1270" s="106">
        <f>AI1261*$R$41</f>
        <v>0</v>
      </c>
      <c r="O1270" s="193"/>
      <c r="P1270" s="106">
        <f>AJ1261*$R$41</f>
        <v>0</v>
      </c>
      <c r="Q1270" s="193"/>
      <c r="R1270" s="106">
        <f>AK1261*$R$41</f>
        <v>0</v>
      </c>
      <c r="S1270" s="193"/>
      <c r="T1270" s="106">
        <f>AL1261*$R$41</f>
        <v>0</v>
      </c>
      <c r="U1270" s="193"/>
      <c r="V1270" s="106">
        <f>AM1261*$R$41</f>
        <v>0</v>
      </c>
      <c r="W1270" s="193"/>
      <c r="X1270" s="106">
        <f>AN1261*$R$41</f>
        <v>0</v>
      </c>
      <c r="Y1270" s="193"/>
      <c r="Z1270" s="106">
        <f>AO1261*$R$41</f>
        <v>0</v>
      </c>
      <c r="AA1270" s="93">
        <f t="shared" si="2880"/>
        <v>0</v>
      </c>
    </row>
    <row r="1271" spans="1:27" ht="15" outlineLevel="1" x14ac:dyDescent="0.25">
      <c r="B1271" s="86" t="s">
        <v>212</v>
      </c>
      <c r="C1271" s="196"/>
      <c r="D1271" s="197"/>
      <c r="E1271" s="196"/>
      <c r="F1271" s="197"/>
      <c r="G1271" s="196"/>
      <c r="H1271" s="197"/>
      <c r="I1271" s="196"/>
      <c r="J1271" s="197"/>
      <c r="K1271" s="196"/>
      <c r="L1271" s="197"/>
      <c r="M1271" s="196"/>
      <c r="N1271" s="197"/>
      <c r="O1271" s="196"/>
      <c r="P1271" s="197"/>
      <c r="Q1271" s="196"/>
      <c r="R1271" s="197"/>
      <c r="S1271" s="196"/>
      <c r="T1271" s="197"/>
      <c r="U1271" s="196"/>
      <c r="V1271" s="197"/>
      <c r="W1271" s="196"/>
      <c r="X1271" s="197"/>
      <c r="Y1271" s="196"/>
      <c r="Z1271" s="197"/>
      <c r="AA1271" s="93">
        <f t="shared" si="2880"/>
        <v>0</v>
      </c>
    </row>
    <row r="1272" spans="1:27" x14ac:dyDescent="0.2">
      <c r="A1272" s="93" t="s">
        <v>214</v>
      </c>
      <c r="B1272" s="93"/>
      <c r="C1272" s="94"/>
      <c r="D1272" s="93">
        <f>SUM(D1267:D1271)</f>
        <v>0</v>
      </c>
      <c r="E1272" s="94"/>
      <c r="F1272" s="93">
        <f>SUM(F1267:F1271)</f>
        <v>0</v>
      </c>
      <c r="G1272" s="94"/>
      <c r="H1272" s="93">
        <f>SUM(H1267:H1271)</f>
        <v>0</v>
      </c>
      <c r="I1272" s="94"/>
      <c r="J1272" s="93">
        <f>SUM(J1267:J1271)</f>
        <v>0</v>
      </c>
      <c r="K1272" s="94"/>
      <c r="L1272" s="93">
        <f>SUM(L1267:L1271)</f>
        <v>0</v>
      </c>
      <c r="M1272" s="94"/>
      <c r="N1272" s="93">
        <f>SUM(N1267:N1271)</f>
        <v>0</v>
      </c>
      <c r="O1272" s="94"/>
      <c r="P1272" s="93">
        <f>SUM(P1267:P1271)</f>
        <v>0</v>
      </c>
      <c r="Q1272" s="94"/>
      <c r="R1272" s="93">
        <f>SUM(R1267:R1271)</f>
        <v>0</v>
      </c>
      <c r="S1272" s="94"/>
      <c r="T1272" s="93">
        <f>SUM(T1267:T1271)</f>
        <v>0</v>
      </c>
      <c r="U1272" s="94"/>
      <c r="V1272" s="93">
        <f>SUM(V1267:V1271)</f>
        <v>0</v>
      </c>
      <c r="W1272" s="94"/>
      <c r="X1272" s="93">
        <f>SUM(X1267:X1271)</f>
        <v>0</v>
      </c>
      <c r="Y1272" s="94"/>
      <c r="Z1272" s="93">
        <f>SUM(Z1267:Z1271)</f>
        <v>0</v>
      </c>
      <c r="AA1272" s="93">
        <f t="shared" si="2880"/>
        <v>0</v>
      </c>
    </row>
    <row r="1273" spans="1:27" outlineLevel="1" x14ac:dyDescent="0.2"/>
    <row r="1274" spans="1:27" outlineLevel="1" x14ac:dyDescent="0.2">
      <c r="B1274" s="183" t="s">
        <v>215</v>
      </c>
      <c r="C1274" s="184"/>
      <c r="D1274" s="185" t="s">
        <v>195</v>
      </c>
      <c r="E1274" s="185"/>
      <c r="F1274" s="185" t="s">
        <v>196</v>
      </c>
      <c r="G1274" s="185"/>
      <c r="H1274" s="185" t="s">
        <v>197</v>
      </c>
      <c r="I1274" s="185"/>
      <c r="J1274" s="185" t="s">
        <v>198</v>
      </c>
      <c r="K1274" s="185"/>
      <c r="L1274" s="185" t="s">
        <v>199</v>
      </c>
      <c r="M1274" s="185"/>
      <c r="N1274" s="185" t="s">
        <v>200</v>
      </c>
      <c r="O1274" s="185"/>
      <c r="P1274" s="185" t="s">
        <v>201</v>
      </c>
      <c r="Q1274" s="185"/>
      <c r="R1274" s="185" t="s">
        <v>202</v>
      </c>
      <c r="S1274" s="185"/>
      <c r="T1274" s="185" t="s">
        <v>203</v>
      </c>
      <c r="U1274" s="185"/>
      <c r="V1274" s="185" t="s">
        <v>204</v>
      </c>
      <c r="W1274" s="185"/>
      <c r="X1274" s="185" t="s">
        <v>205</v>
      </c>
      <c r="Y1274" s="185"/>
      <c r="Z1274" s="185" t="s">
        <v>206</v>
      </c>
      <c r="AA1274" s="185" t="s">
        <v>207</v>
      </c>
    </row>
    <row r="1275" spans="1:27" ht="15" outlineLevel="1" x14ac:dyDescent="0.25">
      <c r="B1275" s="86" t="s">
        <v>192</v>
      </c>
      <c r="C1275" s="198">
        <f>$F$42</f>
        <v>0.12</v>
      </c>
      <c r="D1275" s="199">
        <f>C1275*D1267</f>
        <v>0</v>
      </c>
      <c r="E1275" s="198">
        <f>$F$42</f>
        <v>0.12</v>
      </c>
      <c r="F1275" s="199">
        <f>E1275*F1267</f>
        <v>0</v>
      </c>
      <c r="G1275" s="198">
        <f>$F$42</f>
        <v>0.12</v>
      </c>
      <c r="H1275" s="199">
        <f>G1275*H1267</f>
        <v>0</v>
      </c>
      <c r="I1275" s="198">
        <f>$F$42</f>
        <v>0.12</v>
      </c>
      <c r="J1275" s="199">
        <f>I1275*J1267</f>
        <v>0</v>
      </c>
      <c r="K1275" s="198">
        <f>$F$42</f>
        <v>0.12</v>
      </c>
      <c r="L1275" s="199">
        <f>K1275*L1267</f>
        <v>0</v>
      </c>
      <c r="M1275" s="198">
        <f>$F$42</f>
        <v>0.12</v>
      </c>
      <c r="N1275" s="199">
        <f>M1275*N1267</f>
        <v>0</v>
      </c>
      <c r="O1275" s="198">
        <f>$F$42</f>
        <v>0.12</v>
      </c>
      <c r="P1275" s="199">
        <f>O1275*P1267</f>
        <v>0</v>
      </c>
      <c r="Q1275" s="198">
        <f>$F$42</f>
        <v>0.12</v>
      </c>
      <c r="R1275" s="199">
        <f>Q1275*R1267</f>
        <v>0</v>
      </c>
      <c r="S1275" s="198">
        <f>$F$42</f>
        <v>0.12</v>
      </c>
      <c r="T1275" s="199">
        <f>S1275*T1267</f>
        <v>0</v>
      </c>
      <c r="U1275" s="198">
        <f>$F$42</f>
        <v>0.12</v>
      </c>
      <c r="V1275" s="199">
        <f>U1275*V1267</f>
        <v>0</v>
      </c>
      <c r="W1275" s="198">
        <f>$F$42</f>
        <v>0.12</v>
      </c>
      <c r="X1275" s="199">
        <f>W1275*X1267</f>
        <v>0</v>
      </c>
      <c r="Y1275" s="198">
        <f>$F$42</f>
        <v>0.12</v>
      </c>
      <c r="Z1275" s="199">
        <f>Y1275*Z1267</f>
        <v>0</v>
      </c>
      <c r="AA1275" s="93">
        <f t="shared" ref="AA1275:AA1280" si="2881">SUM(Z1275,X1275,V1275,T1275,R1275,P1275,N1275,L1275,J1275,H1275,F1275,D1275)</f>
        <v>0</v>
      </c>
    </row>
    <row r="1276" spans="1:27" ht="15" outlineLevel="1" x14ac:dyDescent="0.25">
      <c r="B1276" s="86" t="s">
        <v>193</v>
      </c>
      <c r="C1276" s="198">
        <f>$J$42</f>
        <v>0.2</v>
      </c>
      <c r="D1276" s="199">
        <f>C1276*D1268</f>
        <v>0</v>
      </c>
      <c r="E1276" s="198">
        <f>$J$42</f>
        <v>0.2</v>
      </c>
      <c r="F1276" s="199">
        <f>E1276*F1268</f>
        <v>0</v>
      </c>
      <c r="G1276" s="198">
        <f>$J$42</f>
        <v>0.2</v>
      </c>
      <c r="H1276" s="199">
        <f>G1276*H1268</f>
        <v>0</v>
      </c>
      <c r="I1276" s="198">
        <f>$J$42</f>
        <v>0.2</v>
      </c>
      <c r="J1276" s="199">
        <f>I1276*J1268</f>
        <v>0</v>
      </c>
      <c r="K1276" s="198">
        <f>$J$42</f>
        <v>0.2</v>
      </c>
      <c r="L1276" s="199">
        <f>K1276*L1268</f>
        <v>0</v>
      </c>
      <c r="M1276" s="198">
        <f>$J$42</f>
        <v>0.2</v>
      </c>
      <c r="N1276" s="199">
        <f>M1276*N1268</f>
        <v>0</v>
      </c>
      <c r="O1276" s="198">
        <f>$J$42</f>
        <v>0.2</v>
      </c>
      <c r="P1276" s="199">
        <f>O1276*P1268</f>
        <v>0</v>
      </c>
      <c r="Q1276" s="198">
        <f>$J$42</f>
        <v>0.2</v>
      </c>
      <c r="R1276" s="199">
        <f>Q1276*R1268</f>
        <v>0</v>
      </c>
      <c r="S1276" s="198">
        <f>$J$42</f>
        <v>0.2</v>
      </c>
      <c r="T1276" s="199">
        <f>S1276*T1268</f>
        <v>0</v>
      </c>
      <c r="U1276" s="198">
        <f>$J$42</f>
        <v>0.2</v>
      </c>
      <c r="V1276" s="199">
        <f>U1276*V1268</f>
        <v>0</v>
      </c>
      <c r="W1276" s="198">
        <f>$J$42</f>
        <v>0.2</v>
      </c>
      <c r="X1276" s="199">
        <f>W1276*X1268</f>
        <v>0</v>
      </c>
      <c r="Y1276" s="198">
        <f>$J$42</f>
        <v>0.2</v>
      </c>
      <c r="Z1276" s="199">
        <f>Y1276*Z1268</f>
        <v>0</v>
      </c>
      <c r="AA1276" s="93">
        <f t="shared" si="2881"/>
        <v>0</v>
      </c>
    </row>
    <row r="1277" spans="1:27" ht="15" outlineLevel="1" x14ac:dyDescent="0.25">
      <c r="B1277" s="86" t="s">
        <v>294</v>
      </c>
      <c r="C1277" s="198">
        <f>$N$42</f>
        <v>0.15</v>
      </c>
      <c r="D1277" s="199">
        <f>C1277*D1269</f>
        <v>0</v>
      </c>
      <c r="E1277" s="198">
        <f>$N$42</f>
        <v>0.15</v>
      </c>
      <c r="F1277" s="199">
        <f>E1277*F1269</f>
        <v>0</v>
      </c>
      <c r="G1277" s="198">
        <f>$N$42</f>
        <v>0.15</v>
      </c>
      <c r="H1277" s="199">
        <f>G1277*H1269</f>
        <v>0</v>
      </c>
      <c r="I1277" s="198">
        <f>$N$42</f>
        <v>0.15</v>
      </c>
      <c r="J1277" s="199">
        <f>I1277*J1269</f>
        <v>0</v>
      </c>
      <c r="K1277" s="198">
        <f>$N$42</f>
        <v>0.15</v>
      </c>
      <c r="L1277" s="199">
        <f>K1277*L1269</f>
        <v>0</v>
      </c>
      <c r="M1277" s="198">
        <f>$N$42</f>
        <v>0.15</v>
      </c>
      <c r="N1277" s="199">
        <f>M1277*N1269</f>
        <v>0</v>
      </c>
      <c r="O1277" s="198">
        <f>$N$42</f>
        <v>0.15</v>
      </c>
      <c r="P1277" s="199">
        <f>O1277*P1269</f>
        <v>0</v>
      </c>
      <c r="Q1277" s="198">
        <f>$N$42</f>
        <v>0.15</v>
      </c>
      <c r="R1277" s="199">
        <f>Q1277*R1269</f>
        <v>0</v>
      </c>
      <c r="S1277" s="198">
        <f>$N$42</f>
        <v>0.15</v>
      </c>
      <c r="T1277" s="199">
        <f>S1277*T1269</f>
        <v>0</v>
      </c>
      <c r="U1277" s="198">
        <f>$N$42</f>
        <v>0.15</v>
      </c>
      <c r="V1277" s="199">
        <f>U1277*V1269</f>
        <v>0</v>
      </c>
      <c r="W1277" s="198">
        <f>$N$42</f>
        <v>0.15</v>
      </c>
      <c r="X1277" s="199">
        <f>W1277*X1269</f>
        <v>0</v>
      </c>
      <c r="Y1277" s="198">
        <f>$N$42</f>
        <v>0.15</v>
      </c>
      <c r="Z1277" s="199">
        <f>Y1277*Z1269</f>
        <v>0</v>
      </c>
      <c r="AA1277" s="93">
        <f t="shared" si="2881"/>
        <v>0</v>
      </c>
    </row>
    <row r="1278" spans="1:27" ht="15" outlineLevel="1" x14ac:dyDescent="0.25">
      <c r="B1278" s="86" t="s">
        <v>295</v>
      </c>
      <c r="C1278" s="198">
        <f>$R$42</f>
        <v>0.2</v>
      </c>
      <c r="D1278" s="199">
        <f>C1278*D1270</f>
        <v>0</v>
      </c>
      <c r="E1278" s="198">
        <f>$R$42</f>
        <v>0.2</v>
      </c>
      <c r="F1278" s="199">
        <f t="shared" ref="F1278" si="2882">E1278*F1270</f>
        <v>0</v>
      </c>
      <c r="G1278" s="198">
        <f>$R$42</f>
        <v>0.2</v>
      </c>
      <c r="H1278" s="199">
        <f t="shared" ref="H1278" si="2883">G1278*H1270</f>
        <v>0</v>
      </c>
      <c r="I1278" s="198">
        <f>$R$42</f>
        <v>0.2</v>
      </c>
      <c r="J1278" s="199">
        <f>I1278*J1270</f>
        <v>0</v>
      </c>
      <c r="K1278" s="198">
        <f>$R$42</f>
        <v>0.2</v>
      </c>
      <c r="L1278" s="199">
        <f t="shared" ref="L1278" si="2884">K1278*L1270</f>
        <v>0</v>
      </c>
      <c r="M1278" s="198">
        <f>$R$42</f>
        <v>0.2</v>
      </c>
      <c r="N1278" s="199">
        <f t="shared" ref="N1278" si="2885">M1278*N1270</f>
        <v>0</v>
      </c>
      <c r="O1278" s="198">
        <f>$R$42</f>
        <v>0.2</v>
      </c>
      <c r="P1278" s="199">
        <f>O1278*P1270</f>
        <v>0</v>
      </c>
      <c r="Q1278" s="198">
        <f>$R$42</f>
        <v>0.2</v>
      </c>
      <c r="R1278" s="199">
        <f t="shared" ref="R1278" si="2886">Q1278*R1270</f>
        <v>0</v>
      </c>
      <c r="S1278" s="198">
        <f>$R$42</f>
        <v>0.2</v>
      </c>
      <c r="T1278" s="199">
        <f t="shared" ref="T1278" si="2887">S1278*T1270</f>
        <v>0</v>
      </c>
      <c r="U1278" s="198">
        <f>$R$42</f>
        <v>0.2</v>
      </c>
      <c r="V1278" s="199">
        <f t="shared" ref="V1278" si="2888">U1278*V1270</f>
        <v>0</v>
      </c>
      <c r="W1278" s="198">
        <f>$R$42</f>
        <v>0.2</v>
      </c>
      <c r="X1278" s="199">
        <f t="shared" ref="X1278" si="2889">W1278*X1270</f>
        <v>0</v>
      </c>
      <c r="Y1278" s="198">
        <f>$R$42</f>
        <v>0.2</v>
      </c>
      <c r="Z1278" s="199">
        <f t="shared" ref="Z1278" si="2890">Y1278*Z1270</f>
        <v>0</v>
      </c>
      <c r="AA1278" s="93">
        <f t="shared" si="2881"/>
        <v>0</v>
      </c>
    </row>
    <row r="1279" spans="1:27" ht="15" outlineLevel="1" x14ac:dyDescent="0.25">
      <c r="B1279" s="86" t="s">
        <v>212</v>
      </c>
      <c r="C1279" s="196"/>
      <c r="D1279" s="197"/>
      <c r="E1279" s="196"/>
      <c r="F1279" s="197"/>
      <c r="G1279" s="196"/>
      <c r="H1279" s="197"/>
      <c r="I1279" s="196"/>
      <c r="J1279" s="197"/>
      <c r="K1279" s="196"/>
      <c r="L1279" s="197"/>
      <c r="M1279" s="196"/>
      <c r="N1279" s="197"/>
      <c r="O1279" s="196"/>
      <c r="P1279" s="197"/>
      <c r="Q1279" s="196"/>
      <c r="R1279" s="197"/>
      <c r="S1279" s="196"/>
      <c r="T1279" s="197"/>
      <c r="U1279" s="196"/>
      <c r="V1279" s="197"/>
      <c r="W1279" s="196"/>
      <c r="X1279" s="197"/>
      <c r="Y1279" s="196"/>
      <c r="Z1279" s="197"/>
      <c r="AA1279" s="93">
        <f t="shared" si="2881"/>
        <v>0</v>
      </c>
    </row>
    <row r="1280" spans="1:27" x14ac:dyDescent="0.2">
      <c r="A1280" s="93" t="s">
        <v>215</v>
      </c>
      <c r="B1280" s="93"/>
      <c r="C1280" s="94"/>
      <c r="D1280" s="93">
        <f>SUM(D1275:D1279)</f>
        <v>0</v>
      </c>
      <c r="E1280" s="94"/>
      <c r="F1280" s="93">
        <f>SUM(F1275:F1279)</f>
        <v>0</v>
      </c>
      <c r="G1280" s="94"/>
      <c r="H1280" s="93">
        <f>SUM(H1275:H1279)</f>
        <v>0</v>
      </c>
      <c r="I1280" s="94"/>
      <c r="J1280" s="93">
        <f>SUM(J1275:J1279)</f>
        <v>0</v>
      </c>
      <c r="K1280" s="94"/>
      <c r="L1280" s="93">
        <f>SUM(L1275:L1279)</f>
        <v>0</v>
      </c>
      <c r="M1280" s="94"/>
      <c r="N1280" s="93">
        <f>SUM(N1275:N1279)</f>
        <v>0</v>
      </c>
      <c r="O1280" s="94"/>
      <c r="P1280" s="93">
        <f>SUM(P1275:P1279)</f>
        <v>0</v>
      </c>
      <c r="Q1280" s="94"/>
      <c r="R1280" s="93">
        <f>SUM(R1275:R1279)</f>
        <v>0</v>
      </c>
      <c r="S1280" s="94"/>
      <c r="T1280" s="93">
        <f>SUM(T1275:T1279)</f>
        <v>0</v>
      </c>
      <c r="U1280" s="94"/>
      <c r="V1280" s="93">
        <f>SUM(V1275:V1279)</f>
        <v>0</v>
      </c>
      <c r="W1280" s="94"/>
      <c r="X1280" s="93">
        <f>SUM(X1275:X1279)</f>
        <v>0</v>
      </c>
      <c r="Y1280" s="94"/>
      <c r="Z1280" s="93">
        <f>SUM(Z1275:Z1279)</f>
        <v>0</v>
      </c>
      <c r="AA1280" s="93">
        <f t="shared" si="2881"/>
        <v>0</v>
      </c>
    </row>
    <row r="1281" spans="1:16384" x14ac:dyDescent="0.2">
      <c r="A1281" s="112" t="s">
        <v>238</v>
      </c>
      <c r="B1281" s="112"/>
      <c r="C1281" s="212"/>
      <c r="D1281" s="112">
        <f>+D1280+D1272</f>
        <v>0</v>
      </c>
      <c r="E1281" s="212"/>
      <c r="F1281" s="112">
        <f>+F1280+F1272</f>
        <v>0</v>
      </c>
      <c r="G1281" s="212"/>
      <c r="H1281" s="112">
        <f>+H1280+H1272</f>
        <v>0</v>
      </c>
      <c r="I1281" s="212"/>
      <c r="J1281" s="112">
        <f>+J1280+J1272</f>
        <v>0</v>
      </c>
      <c r="K1281" s="212"/>
      <c r="L1281" s="112">
        <f>+L1280+L1272</f>
        <v>0</v>
      </c>
      <c r="M1281" s="212"/>
      <c r="N1281" s="112">
        <f>+N1280+N1272</f>
        <v>0</v>
      </c>
      <c r="O1281" s="212"/>
      <c r="P1281" s="112">
        <f>+P1280+P1272</f>
        <v>0</v>
      </c>
      <c r="Q1281" s="212"/>
      <c r="R1281" s="112">
        <f>+R1280+R1272</f>
        <v>0</v>
      </c>
      <c r="S1281" s="212"/>
      <c r="T1281" s="112">
        <f>+T1280+T1272</f>
        <v>0</v>
      </c>
      <c r="U1281" s="212"/>
      <c r="V1281" s="112">
        <f>+V1280+V1272</f>
        <v>0</v>
      </c>
      <c r="W1281" s="212"/>
      <c r="X1281" s="112">
        <f>+X1280+X1272</f>
        <v>0</v>
      </c>
      <c r="Y1281" s="212"/>
      <c r="Z1281" s="112">
        <f>+Z1280+Z1272</f>
        <v>0</v>
      </c>
      <c r="AA1281" s="112">
        <f>+AA1280+AA1272</f>
        <v>0</v>
      </c>
    </row>
    <row r="1282" spans="1:16384" s="200" customFormat="1" x14ac:dyDescent="0.2">
      <c r="B1282" s="201" t="s">
        <v>216</v>
      </c>
      <c r="D1282" s="202" t="e">
        <f>D1280/D1272</f>
        <v>#DIV/0!</v>
      </c>
      <c r="F1282" s="202" t="e">
        <f t="shared" ref="F1282" si="2891">F1280/F1272</f>
        <v>#DIV/0!</v>
      </c>
      <c r="H1282" s="202" t="e">
        <f t="shared" ref="H1282" si="2892">H1280/H1272</f>
        <v>#DIV/0!</v>
      </c>
      <c r="J1282" s="202" t="e">
        <f t="shared" ref="J1282" si="2893">J1280/J1272</f>
        <v>#DIV/0!</v>
      </c>
      <c r="L1282" s="202" t="e">
        <f t="shared" ref="L1282" si="2894">L1280/L1272</f>
        <v>#DIV/0!</v>
      </c>
      <c r="N1282" s="202" t="e">
        <f t="shared" ref="N1282" si="2895">N1280/N1272</f>
        <v>#DIV/0!</v>
      </c>
      <c r="P1282" s="202" t="e">
        <f t="shared" ref="P1282" si="2896">P1280/P1272</f>
        <v>#DIV/0!</v>
      </c>
      <c r="R1282" s="202" t="e">
        <f t="shared" ref="R1282" si="2897">R1280/R1272</f>
        <v>#DIV/0!</v>
      </c>
      <c r="T1282" s="202" t="e">
        <f t="shared" ref="T1282" si="2898">T1280/T1272</f>
        <v>#DIV/0!</v>
      </c>
      <c r="V1282" s="202" t="e">
        <f t="shared" ref="V1282" si="2899">V1280/V1272</f>
        <v>#DIV/0!</v>
      </c>
      <c r="X1282" s="202" t="e">
        <f t="shared" ref="X1282" si="2900">X1280/X1272</f>
        <v>#DIV/0!</v>
      </c>
      <c r="Z1282" s="202" t="e">
        <f t="shared" ref="Z1282:AA1282" si="2901">Z1280/Z1272</f>
        <v>#DIV/0!</v>
      </c>
      <c r="AA1282" s="202" t="e">
        <f t="shared" si="2901"/>
        <v>#DIV/0!</v>
      </c>
      <c r="AB1282" s="86"/>
      <c r="AC1282" s="86"/>
      <c r="AD1282" s="86"/>
      <c r="AE1282" s="86"/>
      <c r="AF1282" s="86"/>
      <c r="AG1282" s="86"/>
      <c r="AH1282" s="86"/>
      <c r="AI1282" s="86"/>
      <c r="AJ1282" s="86"/>
      <c r="AK1282" s="86"/>
      <c r="AL1282" s="86"/>
      <c r="AM1282" s="86"/>
      <c r="AN1282" s="86"/>
      <c r="AO1282" s="86"/>
      <c r="AP1282" s="86"/>
      <c r="AQ1282" s="86"/>
    </row>
    <row r="1283" spans="1:16384" s="200" customFormat="1" ht="12" x14ac:dyDescent="0.2">
      <c r="B1283" s="201"/>
      <c r="D1283" s="202"/>
      <c r="F1283" s="202"/>
      <c r="H1283" s="202"/>
      <c r="J1283" s="202"/>
      <c r="L1283" s="202"/>
      <c r="N1283" s="202"/>
      <c r="P1283" s="202"/>
      <c r="R1283" s="202"/>
      <c r="T1283" s="202"/>
      <c r="V1283" s="202"/>
      <c r="X1283" s="202"/>
      <c r="Z1283" s="202"/>
      <c r="AA1283" s="202"/>
    </row>
    <row r="1284" spans="1:16384" s="200" customFormat="1" ht="15" x14ac:dyDescent="0.25">
      <c r="A1284" s="93" t="s">
        <v>239</v>
      </c>
      <c r="B1284" s="93" t="s">
        <v>15</v>
      </c>
      <c r="C1284" s="94"/>
      <c r="D1284" s="197"/>
      <c r="E1284" s="94"/>
      <c r="F1284" s="197"/>
      <c r="G1284" s="94"/>
      <c r="H1284" s="197"/>
      <c r="I1284" s="94"/>
      <c r="J1284" s="197"/>
      <c r="K1284" s="94"/>
      <c r="L1284" s="197"/>
      <c r="M1284" s="94"/>
      <c r="N1284" s="197"/>
      <c r="O1284" s="94"/>
      <c r="P1284" s="197"/>
      <c r="Q1284" s="94"/>
      <c r="R1284" s="197"/>
      <c r="S1284" s="94"/>
      <c r="T1284" s="197"/>
      <c r="U1284" s="94"/>
      <c r="V1284" s="197"/>
      <c r="W1284" s="94"/>
      <c r="X1284" s="197"/>
      <c r="Y1284" s="94"/>
      <c r="Z1284" s="197"/>
      <c r="AA1284" s="219">
        <f>+Z1284+X1284+V1284+T1284+R1284+P1284+N1284+L1284+J1284+H1284+F1284+D1284</f>
        <v>0</v>
      </c>
      <c r="AR1284" s="216"/>
      <c r="AS1284" s="216"/>
      <c r="AT1284" s="216"/>
      <c r="AU1284" s="216"/>
      <c r="AV1284" s="216"/>
      <c r="AW1284" s="216"/>
      <c r="AX1284" s="216"/>
      <c r="AY1284" s="216"/>
      <c r="AZ1284" s="216"/>
      <c r="BA1284" s="216"/>
      <c r="BB1284" s="216"/>
      <c r="BC1284" s="216"/>
      <c r="BD1284" s="216"/>
      <c r="BE1284" s="216"/>
      <c r="BF1284" s="216"/>
      <c r="BG1284" s="216"/>
      <c r="BH1284" s="216"/>
      <c r="BI1284" s="216"/>
      <c r="BJ1284" s="216"/>
      <c r="BK1284" s="216"/>
      <c r="BL1284" s="216"/>
      <c r="BM1284" s="216"/>
      <c r="BN1284" s="216"/>
      <c r="BO1284" s="216"/>
      <c r="BP1284" s="216"/>
      <c r="BQ1284" s="216"/>
      <c r="BR1284" s="216"/>
      <c r="BS1284" s="216"/>
      <c r="BT1284" s="216"/>
      <c r="BU1284" s="216"/>
      <c r="BV1284" s="216"/>
      <c r="BW1284" s="216"/>
      <c r="BX1284" s="216"/>
      <c r="BY1284" s="216"/>
      <c r="BZ1284" s="216"/>
      <c r="CA1284" s="216"/>
      <c r="CB1284" s="216"/>
      <c r="CC1284" s="216"/>
      <c r="CD1284" s="216"/>
      <c r="CE1284" s="216"/>
      <c r="CF1284" s="216"/>
      <c r="CG1284" s="216"/>
      <c r="CH1284" s="216"/>
      <c r="CI1284" s="216"/>
      <c r="CJ1284" s="216"/>
      <c r="CK1284" s="216"/>
      <c r="CL1284" s="216"/>
      <c r="CM1284" s="216"/>
      <c r="CN1284" s="216"/>
      <c r="CO1284" s="216"/>
      <c r="CP1284" s="216"/>
      <c r="CQ1284" s="216"/>
      <c r="CR1284" s="216"/>
      <c r="CS1284" s="216"/>
      <c r="CT1284" s="216"/>
      <c r="CU1284" s="216"/>
      <c r="CV1284" s="216"/>
      <c r="CW1284" s="216"/>
      <c r="CX1284" s="216"/>
      <c r="CY1284" s="216"/>
      <c r="CZ1284" s="216"/>
      <c r="DA1284" s="216"/>
      <c r="DB1284" s="216"/>
      <c r="DC1284" s="216"/>
      <c r="DD1284" s="216"/>
      <c r="DE1284" s="216"/>
      <c r="DF1284" s="216"/>
      <c r="DG1284" s="216"/>
      <c r="DH1284" s="216"/>
      <c r="DI1284" s="216"/>
      <c r="DJ1284" s="216"/>
      <c r="DK1284" s="216"/>
      <c r="DL1284" s="216"/>
      <c r="DM1284" s="216"/>
      <c r="DN1284" s="216"/>
      <c r="DO1284" s="216"/>
      <c r="DP1284" s="216"/>
      <c r="DQ1284" s="216"/>
      <c r="DR1284" s="216"/>
      <c r="DS1284" s="216"/>
      <c r="DT1284" s="216"/>
      <c r="DU1284" s="216"/>
      <c r="DV1284" s="216"/>
      <c r="DW1284" s="216"/>
      <c r="DX1284" s="216"/>
      <c r="DY1284" s="216"/>
      <c r="DZ1284" s="216"/>
      <c r="EA1284" s="216"/>
      <c r="EB1284" s="216"/>
      <c r="EC1284" s="216"/>
      <c r="ED1284" s="216"/>
      <c r="EE1284" s="216"/>
      <c r="EF1284" s="216"/>
      <c r="EG1284" s="216"/>
      <c r="EH1284" s="216"/>
      <c r="EI1284" s="216"/>
      <c r="EJ1284" s="216"/>
      <c r="EK1284" s="216"/>
      <c r="EL1284" s="216"/>
      <c r="EM1284" s="216"/>
      <c r="EN1284" s="216"/>
      <c r="EO1284" s="216"/>
      <c r="EP1284" s="216"/>
      <c r="EQ1284" s="216"/>
      <c r="ER1284" s="216"/>
      <c r="ES1284" s="216"/>
      <c r="ET1284" s="216"/>
      <c r="EU1284" s="216"/>
      <c r="EV1284" s="216"/>
      <c r="EW1284" s="216"/>
      <c r="EX1284" s="216"/>
      <c r="EY1284" s="216"/>
      <c r="EZ1284" s="216"/>
      <c r="FA1284" s="216"/>
      <c r="FB1284" s="216"/>
      <c r="FC1284" s="216"/>
      <c r="FD1284" s="216"/>
      <c r="FE1284" s="216"/>
      <c r="FF1284" s="216"/>
      <c r="FG1284" s="216"/>
      <c r="FH1284" s="216"/>
      <c r="FI1284" s="216"/>
      <c r="FJ1284" s="216"/>
      <c r="FK1284" s="216"/>
      <c r="FL1284" s="216"/>
      <c r="FM1284" s="216"/>
      <c r="FN1284" s="216"/>
      <c r="FO1284" s="216"/>
      <c r="FP1284" s="216"/>
      <c r="FQ1284" s="216"/>
      <c r="FR1284" s="216"/>
      <c r="FS1284" s="216"/>
      <c r="FT1284" s="216"/>
      <c r="FU1284" s="216"/>
      <c r="FV1284" s="216"/>
      <c r="FW1284" s="216"/>
      <c r="FX1284" s="216"/>
      <c r="FY1284" s="216"/>
      <c r="FZ1284" s="216"/>
      <c r="GA1284" s="216"/>
      <c r="GB1284" s="216"/>
      <c r="GC1284" s="216"/>
      <c r="GD1284" s="216"/>
      <c r="GE1284" s="216"/>
      <c r="GF1284" s="216"/>
      <c r="GG1284" s="216"/>
      <c r="GH1284" s="216"/>
      <c r="GI1284" s="216"/>
      <c r="GJ1284" s="216"/>
      <c r="GK1284" s="216"/>
      <c r="GL1284" s="216"/>
      <c r="GM1284" s="216"/>
      <c r="GN1284" s="216"/>
      <c r="GO1284" s="216"/>
      <c r="GP1284" s="216"/>
      <c r="GQ1284" s="216"/>
      <c r="GR1284" s="216"/>
      <c r="GS1284" s="216"/>
      <c r="GT1284" s="216"/>
      <c r="GU1284" s="216"/>
      <c r="GV1284" s="216"/>
      <c r="GW1284" s="216"/>
      <c r="GX1284" s="216"/>
      <c r="GY1284" s="216"/>
      <c r="GZ1284" s="216"/>
      <c r="HA1284" s="216"/>
      <c r="HB1284" s="216"/>
      <c r="HC1284" s="216"/>
      <c r="HD1284" s="216"/>
      <c r="HE1284" s="216"/>
      <c r="HF1284" s="216"/>
      <c r="HG1284" s="216"/>
      <c r="HH1284" s="216"/>
      <c r="HI1284" s="216"/>
      <c r="HJ1284" s="216"/>
      <c r="HK1284" s="216"/>
      <c r="HL1284" s="216"/>
      <c r="HM1284" s="216"/>
      <c r="HN1284" s="216"/>
      <c r="HO1284" s="216"/>
      <c r="HP1284" s="216"/>
      <c r="HQ1284" s="216"/>
      <c r="HR1284" s="216"/>
      <c r="HS1284" s="216"/>
      <c r="HT1284" s="216"/>
      <c r="HU1284" s="216"/>
      <c r="HV1284" s="216"/>
      <c r="HW1284" s="216"/>
      <c r="HX1284" s="216"/>
      <c r="HY1284" s="216"/>
      <c r="HZ1284" s="216"/>
      <c r="IA1284" s="216"/>
      <c r="IB1284" s="216"/>
      <c r="IC1284" s="216"/>
      <c r="ID1284" s="216"/>
      <c r="IE1284" s="216"/>
      <c r="IF1284" s="216"/>
      <c r="IG1284" s="216"/>
      <c r="IH1284" s="216"/>
      <c r="II1284" s="216"/>
      <c r="IJ1284" s="216"/>
      <c r="IK1284" s="216"/>
      <c r="IL1284" s="216"/>
      <c r="IM1284" s="216"/>
      <c r="IN1284" s="216"/>
      <c r="IO1284" s="216"/>
      <c r="IP1284" s="216"/>
      <c r="IQ1284" s="216"/>
      <c r="IR1284" s="216"/>
      <c r="IS1284" s="216"/>
      <c r="IT1284" s="216"/>
      <c r="IU1284" s="216"/>
      <c r="IV1284" s="216"/>
      <c r="IW1284" s="216"/>
      <c r="IX1284" s="216"/>
      <c r="IY1284" s="216"/>
      <c r="IZ1284" s="216"/>
      <c r="JA1284" s="216"/>
      <c r="JB1284" s="216"/>
      <c r="JC1284" s="216"/>
      <c r="JD1284" s="216"/>
      <c r="JE1284" s="216"/>
      <c r="JF1284" s="216"/>
      <c r="JG1284" s="216"/>
      <c r="JH1284" s="216"/>
      <c r="JI1284" s="216"/>
      <c r="JJ1284" s="216"/>
      <c r="JK1284" s="216"/>
      <c r="JL1284" s="216"/>
      <c r="JM1284" s="216"/>
      <c r="JN1284" s="216"/>
      <c r="JO1284" s="216"/>
      <c r="JP1284" s="216"/>
      <c r="JQ1284" s="216"/>
      <c r="JR1284" s="216"/>
      <c r="JS1284" s="216"/>
      <c r="JT1284" s="216"/>
      <c r="JU1284" s="216"/>
      <c r="JV1284" s="216"/>
      <c r="JW1284" s="216"/>
      <c r="JX1284" s="216"/>
      <c r="JY1284" s="216"/>
      <c r="JZ1284" s="216"/>
      <c r="KA1284" s="216"/>
      <c r="KB1284" s="216"/>
      <c r="KC1284" s="216"/>
      <c r="KD1284" s="216"/>
      <c r="KE1284" s="216"/>
      <c r="KF1284" s="216"/>
      <c r="KG1284" s="216"/>
      <c r="KH1284" s="216"/>
      <c r="KI1284" s="216"/>
      <c r="KJ1284" s="216"/>
      <c r="KK1284" s="216"/>
      <c r="KL1284" s="216"/>
      <c r="KM1284" s="216"/>
      <c r="KN1284" s="216"/>
      <c r="KO1284" s="216"/>
      <c r="KP1284" s="216"/>
      <c r="KQ1284" s="216"/>
      <c r="KR1284" s="216"/>
      <c r="KS1284" s="216"/>
      <c r="KT1284" s="216"/>
      <c r="KU1284" s="216"/>
      <c r="KV1284" s="216"/>
      <c r="KW1284" s="216"/>
      <c r="KX1284" s="216"/>
      <c r="KY1284" s="216"/>
      <c r="KZ1284" s="216"/>
      <c r="LA1284" s="216"/>
      <c r="LB1284" s="216"/>
      <c r="LC1284" s="216"/>
      <c r="LD1284" s="216"/>
      <c r="LE1284" s="216"/>
      <c r="LF1284" s="216"/>
      <c r="LG1284" s="216"/>
      <c r="LH1284" s="216"/>
      <c r="LI1284" s="216"/>
      <c r="LJ1284" s="216"/>
      <c r="LK1284" s="216"/>
      <c r="LL1284" s="216"/>
      <c r="LM1284" s="216"/>
      <c r="LN1284" s="216"/>
      <c r="LO1284" s="216"/>
      <c r="LP1284" s="216"/>
      <c r="LQ1284" s="216"/>
      <c r="LR1284" s="216"/>
      <c r="LS1284" s="216"/>
      <c r="LT1284" s="216"/>
      <c r="LU1284" s="216"/>
      <c r="LV1284" s="216"/>
      <c r="LW1284" s="216"/>
      <c r="LX1284" s="216"/>
      <c r="LY1284" s="216"/>
      <c r="LZ1284" s="216"/>
      <c r="MA1284" s="216"/>
      <c r="MB1284" s="216"/>
      <c r="MC1284" s="216"/>
      <c r="MD1284" s="216"/>
      <c r="ME1284" s="216"/>
      <c r="MF1284" s="216"/>
      <c r="MG1284" s="216"/>
      <c r="MH1284" s="216"/>
      <c r="MI1284" s="216"/>
      <c r="MJ1284" s="216"/>
      <c r="MK1284" s="216"/>
      <c r="ML1284" s="216"/>
      <c r="MM1284" s="216"/>
      <c r="MN1284" s="216"/>
      <c r="MO1284" s="216"/>
      <c r="MP1284" s="216"/>
      <c r="MQ1284" s="216"/>
      <c r="MR1284" s="216"/>
      <c r="MS1284" s="216"/>
      <c r="MT1284" s="216"/>
      <c r="MU1284" s="216"/>
      <c r="MV1284" s="216"/>
      <c r="MW1284" s="216"/>
      <c r="MX1284" s="216"/>
      <c r="MY1284" s="216"/>
      <c r="MZ1284" s="216"/>
      <c r="NA1284" s="216"/>
      <c r="NB1284" s="216"/>
      <c r="NC1284" s="216"/>
      <c r="ND1284" s="216"/>
      <c r="NE1284" s="216"/>
      <c r="NF1284" s="216"/>
      <c r="NG1284" s="216"/>
      <c r="NH1284" s="216"/>
      <c r="NI1284" s="216"/>
      <c r="NJ1284" s="216"/>
      <c r="NK1284" s="216"/>
      <c r="NL1284" s="216"/>
      <c r="NM1284" s="216"/>
      <c r="NN1284" s="216"/>
      <c r="NO1284" s="216"/>
      <c r="NP1284" s="216"/>
      <c r="NQ1284" s="216"/>
      <c r="NR1284" s="216"/>
      <c r="NS1284" s="216"/>
      <c r="NT1284" s="216"/>
      <c r="NU1284" s="216"/>
      <c r="NV1284" s="216"/>
      <c r="NW1284" s="216"/>
      <c r="NX1284" s="216"/>
      <c r="NY1284" s="216"/>
      <c r="NZ1284" s="216"/>
      <c r="OA1284" s="216"/>
      <c r="OB1284" s="216"/>
      <c r="OC1284" s="216"/>
      <c r="OD1284" s="216"/>
      <c r="OE1284" s="216"/>
      <c r="OF1284" s="216"/>
      <c r="OG1284" s="216"/>
      <c r="OH1284" s="216"/>
      <c r="OI1284" s="216"/>
      <c r="OJ1284" s="216"/>
      <c r="OK1284" s="216"/>
      <c r="OL1284" s="216"/>
      <c r="OM1284" s="216"/>
      <c r="ON1284" s="216"/>
      <c r="OO1284" s="216"/>
      <c r="OP1284" s="216"/>
      <c r="OQ1284" s="216"/>
      <c r="OR1284" s="216"/>
      <c r="OS1284" s="216"/>
      <c r="OT1284" s="216"/>
      <c r="OU1284" s="216"/>
      <c r="OV1284" s="216"/>
      <c r="OW1284" s="216"/>
      <c r="OX1284" s="216"/>
      <c r="OY1284" s="216"/>
      <c r="OZ1284" s="216"/>
      <c r="PA1284" s="216"/>
      <c r="PB1284" s="216"/>
      <c r="PC1284" s="216"/>
      <c r="PD1284" s="216"/>
      <c r="PE1284" s="216"/>
      <c r="PF1284" s="216"/>
      <c r="PG1284" s="216"/>
      <c r="PH1284" s="216"/>
      <c r="PI1284" s="216"/>
      <c r="PJ1284" s="216"/>
      <c r="PK1284" s="216"/>
      <c r="PL1284" s="216"/>
      <c r="PM1284" s="216"/>
      <c r="PN1284" s="216"/>
      <c r="PO1284" s="216"/>
      <c r="PP1284" s="216"/>
      <c r="PQ1284" s="216"/>
      <c r="PR1284" s="216"/>
      <c r="PS1284" s="216"/>
      <c r="PT1284" s="216"/>
      <c r="PU1284" s="216"/>
      <c r="PV1284" s="216"/>
      <c r="PW1284" s="216"/>
      <c r="PX1284" s="216"/>
      <c r="PY1284" s="216"/>
      <c r="PZ1284" s="216"/>
      <c r="QA1284" s="216"/>
      <c r="QB1284" s="216"/>
      <c r="QC1284" s="216"/>
      <c r="QD1284" s="216"/>
      <c r="QE1284" s="216"/>
      <c r="QF1284" s="216"/>
      <c r="QG1284" s="216"/>
      <c r="QH1284" s="216"/>
      <c r="QI1284" s="216"/>
      <c r="QJ1284" s="216"/>
      <c r="QK1284" s="216"/>
      <c r="QL1284" s="216"/>
      <c r="QM1284" s="216"/>
      <c r="QN1284" s="216"/>
      <c r="QO1284" s="216"/>
      <c r="QP1284" s="216"/>
      <c r="QQ1284" s="216"/>
      <c r="QR1284" s="216"/>
      <c r="QS1284" s="216"/>
      <c r="QT1284" s="216"/>
      <c r="QU1284" s="216"/>
      <c r="QV1284" s="216"/>
      <c r="QW1284" s="216"/>
      <c r="QX1284" s="216"/>
      <c r="QY1284" s="216"/>
      <c r="QZ1284" s="216"/>
      <c r="RA1284" s="216"/>
      <c r="RB1284" s="216"/>
      <c r="RC1284" s="216"/>
      <c r="RD1284" s="216"/>
      <c r="RE1284" s="216"/>
      <c r="RF1284" s="216"/>
      <c r="RG1284" s="216"/>
      <c r="RH1284" s="216"/>
      <c r="RI1284" s="216"/>
      <c r="RJ1284" s="216"/>
      <c r="RK1284" s="216"/>
      <c r="RL1284" s="216"/>
      <c r="RM1284" s="216"/>
      <c r="RN1284" s="216"/>
      <c r="RO1284" s="216"/>
      <c r="RP1284" s="216"/>
      <c r="RQ1284" s="216"/>
      <c r="RR1284" s="216"/>
      <c r="RS1284" s="216"/>
      <c r="RT1284" s="216"/>
      <c r="RU1284" s="216"/>
      <c r="RV1284" s="216"/>
      <c r="RW1284" s="216"/>
      <c r="RX1284" s="216"/>
      <c r="RY1284" s="216"/>
      <c r="RZ1284" s="216"/>
      <c r="SA1284" s="216"/>
      <c r="SB1284" s="216"/>
      <c r="SC1284" s="216"/>
      <c r="SD1284" s="216"/>
      <c r="SE1284" s="216"/>
      <c r="SF1284" s="216"/>
      <c r="SG1284" s="216"/>
      <c r="SH1284" s="216"/>
      <c r="SI1284" s="216"/>
      <c r="SJ1284" s="216"/>
      <c r="SK1284" s="216"/>
      <c r="SL1284" s="216"/>
      <c r="SM1284" s="216"/>
      <c r="SN1284" s="216"/>
      <c r="SO1284" s="216"/>
      <c r="SP1284" s="216"/>
      <c r="SQ1284" s="216"/>
      <c r="SR1284" s="216"/>
      <c r="SS1284" s="216"/>
      <c r="ST1284" s="216"/>
      <c r="SU1284" s="216"/>
      <c r="SV1284" s="216"/>
      <c r="SW1284" s="216"/>
      <c r="SX1284" s="216"/>
      <c r="SY1284" s="216"/>
      <c r="SZ1284" s="216"/>
      <c r="TA1284" s="216"/>
      <c r="TB1284" s="216"/>
      <c r="TC1284" s="216"/>
      <c r="TD1284" s="216"/>
      <c r="TE1284" s="216"/>
      <c r="TF1284" s="216"/>
      <c r="TG1284" s="216"/>
      <c r="TH1284" s="216"/>
      <c r="TI1284" s="216"/>
      <c r="TJ1284" s="216"/>
      <c r="TK1284" s="216"/>
      <c r="TL1284" s="216"/>
      <c r="TM1284" s="216"/>
      <c r="TN1284" s="216"/>
      <c r="TO1284" s="216"/>
      <c r="TP1284" s="216"/>
      <c r="TQ1284" s="216"/>
      <c r="TR1284" s="216"/>
      <c r="TS1284" s="216"/>
      <c r="TT1284" s="216"/>
      <c r="TU1284" s="216"/>
      <c r="TV1284" s="216"/>
      <c r="TW1284" s="216"/>
      <c r="TX1284" s="216"/>
      <c r="TY1284" s="216"/>
      <c r="TZ1284" s="216"/>
      <c r="UA1284" s="216"/>
      <c r="UB1284" s="216"/>
      <c r="UC1284" s="216"/>
      <c r="UD1284" s="216"/>
      <c r="UE1284" s="216"/>
      <c r="UF1284" s="216"/>
      <c r="UG1284" s="216"/>
      <c r="UH1284" s="216"/>
      <c r="UI1284" s="216"/>
      <c r="UJ1284" s="216"/>
      <c r="UK1284" s="216"/>
      <c r="UL1284" s="216"/>
      <c r="UM1284" s="216"/>
      <c r="UN1284" s="216"/>
      <c r="UO1284" s="216"/>
      <c r="UP1284" s="216"/>
      <c r="UQ1284" s="216"/>
      <c r="UR1284" s="216"/>
      <c r="US1284" s="216"/>
      <c r="UT1284" s="216"/>
      <c r="UU1284" s="216"/>
      <c r="UV1284" s="216"/>
      <c r="UW1284" s="216"/>
      <c r="UX1284" s="216"/>
      <c r="UY1284" s="216"/>
      <c r="UZ1284" s="216"/>
      <c r="VA1284" s="216"/>
      <c r="VB1284" s="216"/>
      <c r="VC1284" s="216"/>
      <c r="VD1284" s="216"/>
      <c r="VE1284" s="216"/>
      <c r="VF1284" s="216"/>
      <c r="VG1284" s="216"/>
      <c r="VH1284" s="216"/>
      <c r="VI1284" s="216"/>
      <c r="VJ1284" s="216"/>
      <c r="VK1284" s="216"/>
      <c r="VL1284" s="216"/>
      <c r="VM1284" s="216"/>
      <c r="VN1284" s="216"/>
      <c r="VO1284" s="216"/>
      <c r="VP1284" s="216"/>
      <c r="VQ1284" s="216"/>
      <c r="VR1284" s="216"/>
      <c r="VS1284" s="216"/>
      <c r="VT1284" s="216"/>
      <c r="VU1284" s="216"/>
      <c r="VV1284" s="216"/>
      <c r="VW1284" s="216"/>
      <c r="VX1284" s="216"/>
      <c r="VY1284" s="216"/>
      <c r="VZ1284" s="216"/>
      <c r="WA1284" s="216"/>
      <c r="WB1284" s="216"/>
      <c r="WC1284" s="216"/>
      <c r="WD1284" s="216"/>
      <c r="WE1284" s="216"/>
      <c r="WF1284" s="216"/>
      <c r="WG1284" s="216"/>
      <c r="WH1284" s="216"/>
      <c r="WI1284" s="216"/>
      <c r="WJ1284" s="216"/>
      <c r="WK1284" s="216"/>
      <c r="WL1284" s="216"/>
      <c r="WM1284" s="216"/>
      <c r="WN1284" s="216"/>
      <c r="WO1284" s="216"/>
      <c r="WP1284" s="216"/>
      <c r="WQ1284" s="216"/>
      <c r="WR1284" s="216"/>
      <c r="WS1284" s="216"/>
      <c r="WT1284" s="216"/>
      <c r="WU1284" s="216"/>
      <c r="WV1284" s="216"/>
      <c r="WW1284" s="216"/>
      <c r="WX1284" s="216"/>
      <c r="WY1284" s="216"/>
      <c r="WZ1284" s="216"/>
      <c r="XA1284" s="216"/>
      <c r="XB1284" s="216"/>
      <c r="XC1284" s="216"/>
      <c r="XD1284" s="216"/>
      <c r="XE1284" s="216"/>
      <c r="XF1284" s="216"/>
      <c r="XG1284" s="216"/>
      <c r="XH1284" s="216"/>
      <c r="XI1284" s="216"/>
      <c r="XJ1284" s="216"/>
      <c r="XK1284" s="216"/>
      <c r="XL1284" s="216"/>
      <c r="XM1284" s="216"/>
      <c r="XN1284" s="216"/>
      <c r="XO1284" s="216"/>
      <c r="XP1284" s="216"/>
      <c r="XQ1284" s="216"/>
      <c r="XR1284" s="216"/>
      <c r="XS1284" s="216"/>
      <c r="XT1284" s="216"/>
      <c r="XU1284" s="216"/>
      <c r="XV1284" s="216"/>
      <c r="XW1284" s="216"/>
      <c r="XX1284" s="216"/>
      <c r="XY1284" s="216"/>
      <c r="XZ1284" s="216"/>
      <c r="YA1284" s="216"/>
      <c r="YB1284" s="216"/>
      <c r="YC1284" s="216"/>
      <c r="YD1284" s="216"/>
      <c r="YE1284" s="216"/>
      <c r="YF1284" s="216"/>
      <c r="YG1284" s="216"/>
      <c r="YH1284" s="216"/>
      <c r="YI1284" s="216"/>
      <c r="YJ1284" s="216"/>
      <c r="YK1284" s="216"/>
      <c r="YL1284" s="216"/>
      <c r="YM1284" s="216"/>
      <c r="YN1284" s="216"/>
      <c r="YO1284" s="216"/>
      <c r="YP1284" s="216"/>
      <c r="YQ1284" s="216"/>
      <c r="YR1284" s="216"/>
      <c r="YS1284" s="216"/>
      <c r="YT1284" s="216"/>
      <c r="YU1284" s="216"/>
      <c r="YV1284" s="216"/>
      <c r="YW1284" s="216"/>
      <c r="YX1284" s="216"/>
      <c r="YY1284" s="216"/>
      <c r="YZ1284" s="216"/>
      <c r="ZA1284" s="216"/>
      <c r="ZB1284" s="216"/>
      <c r="ZC1284" s="216"/>
      <c r="ZD1284" s="216"/>
      <c r="ZE1284" s="216"/>
      <c r="ZF1284" s="216"/>
      <c r="ZG1284" s="216"/>
      <c r="ZH1284" s="216"/>
      <c r="ZI1284" s="216"/>
      <c r="ZJ1284" s="216"/>
      <c r="ZK1284" s="216"/>
      <c r="ZL1284" s="216"/>
      <c r="ZM1284" s="216"/>
      <c r="ZN1284" s="216"/>
      <c r="ZO1284" s="216"/>
      <c r="ZP1284" s="216"/>
      <c r="ZQ1284" s="216"/>
      <c r="ZR1284" s="216"/>
      <c r="ZS1284" s="216"/>
      <c r="ZT1284" s="216"/>
      <c r="ZU1284" s="216"/>
      <c r="ZV1284" s="216"/>
      <c r="ZW1284" s="216"/>
      <c r="ZX1284" s="216"/>
      <c r="ZY1284" s="216"/>
      <c r="ZZ1284" s="216"/>
      <c r="AAA1284" s="216"/>
      <c r="AAB1284" s="216"/>
      <c r="AAC1284" s="216"/>
      <c r="AAD1284" s="216"/>
      <c r="AAE1284" s="216"/>
      <c r="AAF1284" s="216"/>
      <c r="AAG1284" s="216"/>
      <c r="AAH1284" s="216"/>
      <c r="AAI1284" s="216"/>
      <c r="AAJ1284" s="216"/>
      <c r="AAK1284" s="216"/>
      <c r="AAL1284" s="216"/>
      <c r="AAM1284" s="216"/>
      <c r="AAN1284" s="216"/>
      <c r="AAO1284" s="216"/>
      <c r="AAP1284" s="216"/>
      <c r="AAQ1284" s="216"/>
      <c r="AAR1284" s="216"/>
      <c r="AAS1284" s="216"/>
      <c r="AAT1284" s="216"/>
      <c r="AAU1284" s="216"/>
      <c r="AAV1284" s="216"/>
      <c r="AAW1284" s="216"/>
      <c r="AAX1284" s="216"/>
      <c r="AAY1284" s="216"/>
      <c r="AAZ1284" s="216"/>
      <c r="ABA1284" s="216"/>
      <c r="ABB1284" s="216"/>
      <c r="ABC1284" s="216"/>
      <c r="ABD1284" s="216"/>
      <c r="ABE1284" s="216"/>
      <c r="ABF1284" s="216"/>
      <c r="ABG1284" s="216"/>
      <c r="ABH1284" s="216"/>
      <c r="ABI1284" s="216"/>
      <c r="ABJ1284" s="216"/>
      <c r="ABK1284" s="216"/>
      <c r="ABL1284" s="216"/>
      <c r="ABM1284" s="216"/>
      <c r="ABN1284" s="216"/>
      <c r="ABO1284" s="216"/>
      <c r="ABP1284" s="216"/>
      <c r="ABQ1284" s="216"/>
      <c r="ABR1284" s="216"/>
      <c r="ABS1284" s="216"/>
      <c r="ABT1284" s="216"/>
      <c r="ABU1284" s="216"/>
      <c r="ABV1284" s="216"/>
      <c r="ABW1284" s="216"/>
      <c r="ABX1284" s="216"/>
      <c r="ABY1284" s="216"/>
      <c r="ABZ1284" s="216"/>
      <c r="ACA1284" s="216"/>
      <c r="ACB1284" s="216"/>
      <c r="ACC1284" s="216"/>
      <c r="ACD1284" s="216"/>
      <c r="ACE1284" s="216"/>
      <c r="ACF1284" s="216"/>
      <c r="ACG1284" s="216"/>
      <c r="ACH1284" s="216"/>
      <c r="ACI1284" s="216"/>
      <c r="ACJ1284" s="216"/>
      <c r="ACK1284" s="216"/>
      <c r="ACL1284" s="216"/>
      <c r="ACM1284" s="216"/>
      <c r="ACN1284" s="216"/>
      <c r="ACO1284" s="216"/>
      <c r="ACP1284" s="216"/>
      <c r="ACQ1284" s="216"/>
      <c r="ACR1284" s="216"/>
      <c r="ACS1284" s="216"/>
      <c r="ACT1284" s="216"/>
      <c r="ACU1284" s="216"/>
      <c r="ACV1284" s="216"/>
      <c r="ACW1284" s="216"/>
      <c r="ACX1284" s="216"/>
      <c r="ACY1284" s="216"/>
      <c r="ACZ1284" s="216"/>
      <c r="ADA1284" s="216"/>
      <c r="ADB1284" s="216"/>
      <c r="ADC1284" s="216"/>
      <c r="ADD1284" s="216"/>
      <c r="ADE1284" s="216"/>
      <c r="ADF1284" s="216"/>
      <c r="ADG1284" s="216"/>
      <c r="ADH1284" s="216"/>
      <c r="ADI1284" s="216"/>
      <c r="ADJ1284" s="216"/>
      <c r="ADK1284" s="216"/>
      <c r="ADL1284" s="216"/>
      <c r="ADM1284" s="216"/>
      <c r="ADN1284" s="216"/>
      <c r="ADO1284" s="216"/>
      <c r="ADP1284" s="216"/>
      <c r="ADQ1284" s="216"/>
      <c r="ADR1284" s="216"/>
      <c r="ADS1284" s="216"/>
      <c r="ADT1284" s="216"/>
      <c r="ADU1284" s="216"/>
      <c r="ADV1284" s="216"/>
      <c r="ADW1284" s="216"/>
      <c r="ADX1284" s="216"/>
      <c r="ADY1284" s="216"/>
      <c r="ADZ1284" s="216"/>
      <c r="AEA1284" s="216"/>
      <c r="AEB1284" s="216"/>
      <c r="AEC1284" s="216"/>
      <c r="AED1284" s="216"/>
      <c r="AEE1284" s="216"/>
      <c r="AEF1284" s="216"/>
      <c r="AEG1284" s="216"/>
      <c r="AEH1284" s="216"/>
      <c r="AEI1284" s="216"/>
      <c r="AEJ1284" s="216"/>
      <c r="AEK1284" s="216"/>
      <c r="AEL1284" s="216"/>
      <c r="AEM1284" s="216"/>
      <c r="AEN1284" s="216"/>
      <c r="AEO1284" s="216"/>
      <c r="AEP1284" s="216"/>
      <c r="AEQ1284" s="216"/>
      <c r="AER1284" s="216"/>
      <c r="AES1284" s="216"/>
      <c r="AET1284" s="216"/>
      <c r="AEU1284" s="216"/>
      <c r="AEV1284" s="216"/>
      <c r="AEW1284" s="216"/>
      <c r="AEX1284" s="216"/>
      <c r="AEY1284" s="216"/>
      <c r="AEZ1284" s="216"/>
      <c r="AFA1284" s="216"/>
      <c r="AFB1284" s="216"/>
      <c r="AFC1284" s="216"/>
      <c r="AFD1284" s="216"/>
      <c r="AFE1284" s="216"/>
      <c r="AFF1284" s="216"/>
      <c r="AFG1284" s="216"/>
      <c r="AFH1284" s="216"/>
      <c r="AFI1284" s="216"/>
      <c r="AFJ1284" s="216"/>
      <c r="AFK1284" s="216"/>
      <c r="AFL1284" s="216"/>
      <c r="AFM1284" s="216"/>
      <c r="AFN1284" s="216"/>
      <c r="AFO1284" s="216"/>
      <c r="AFP1284" s="216"/>
      <c r="AFQ1284" s="216"/>
      <c r="AFR1284" s="216"/>
      <c r="AFS1284" s="216"/>
      <c r="AFT1284" s="216"/>
      <c r="AFU1284" s="216"/>
      <c r="AFV1284" s="216"/>
      <c r="AFW1284" s="216"/>
      <c r="AFX1284" s="216"/>
      <c r="AFY1284" s="216"/>
      <c r="AFZ1284" s="216"/>
      <c r="AGA1284" s="216"/>
      <c r="AGB1284" s="216"/>
      <c r="AGC1284" s="216"/>
      <c r="AGD1284" s="216"/>
      <c r="AGE1284" s="216"/>
      <c r="AGF1284" s="216"/>
      <c r="AGG1284" s="216"/>
      <c r="AGH1284" s="216"/>
      <c r="AGI1284" s="216"/>
      <c r="AGJ1284" s="216"/>
      <c r="AGK1284" s="216"/>
      <c r="AGL1284" s="216"/>
      <c r="AGM1284" s="216"/>
      <c r="AGN1284" s="216"/>
      <c r="AGO1284" s="216"/>
      <c r="AGP1284" s="216"/>
      <c r="AGQ1284" s="216"/>
      <c r="AGR1284" s="216"/>
      <c r="AGS1284" s="216"/>
      <c r="AGT1284" s="216"/>
      <c r="AGU1284" s="216"/>
      <c r="AGV1284" s="216"/>
      <c r="AGW1284" s="216"/>
      <c r="AGX1284" s="216"/>
      <c r="AGY1284" s="216"/>
      <c r="AGZ1284" s="216"/>
      <c r="AHA1284" s="216"/>
      <c r="AHB1284" s="216"/>
      <c r="AHC1284" s="216"/>
      <c r="AHD1284" s="216"/>
      <c r="AHE1284" s="216"/>
      <c r="AHF1284" s="216"/>
      <c r="AHG1284" s="216"/>
      <c r="AHH1284" s="216"/>
      <c r="AHI1284" s="216"/>
      <c r="AHJ1284" s="216"/>
      <c r="AHK1284" s="216"/>
      <c r="AHL1284" s="216"/>
      <c r="AHM1284" s="216"/>
      <c r="AHN1284" s="216"/>
      <c r="AHO1284" s="216"/>
      <c r="AHP1284" s="216"/>
      <c r="AHQ1284" s="216"/>
      <c r="AHR1284" s="216"/>
      <c r="AHS1284" s="216"/>
      <c r="AHT1284" s="216"/>
      <c r="AHU1284" s="216"/>
      <c r="AHV1284" s="216"/>
      <c r="AHW1284" s="216"/>
      <c r="AHX1284" s="216"/>
      <c r="AHY1284" s="216"/>
      <c r="AHZ1284" s="216"/>
      <c r="AIA1284" s="216"/>
      <c r="AIB1284" s="216"/>
      <c r="AIC1284" s="216"/>
      <c r="AID1284" s="216"/>
      <c r="AIE1284" s="216"/>
      <c r="AIF1284" s="216"/>
      <c r="AIG1284" s="216"/>
      <c r="AIH1284" s="216"/>
      <c r="AII1284" s="216"/>
      <c r="AIJ1284" s="216"/>
      <c r="AIK1284" s="216"/>
      <c r="AIL1284" s="216"/>
      <c r="AIM1284" s="216"/>
      <c r="AIN1284" s="216"/>
      <c r="AIO1284" s="216"/>
      <c r="AIP1284" s="216"/>
      <c r="AIQ1284" s="216"/>
      <c r="AIR1284" s="216"/>
      <c r="AIS1284" s="216"/>
      <c r="AIT1284" s="216"/>
      <c r="AIU1284" s="216"/>
      <c r="AIV1284" s="216"/>
      <c r="AIW1284" s="216"/>
      <c r="AIX1284" s="216"/>
      <c r="AIY1284" s="216"/>
      <c r="AIZ1284" s="216"/>
      <c r="AJA1284" s="216"/>
      <c r="AJB1284" s="216"/>
      <c r="AJC1284" s="216"/>
      <c r="AJD1284" s="216"/>
      <c r="AJE1284" s="216"/>
      <c r="AJF1284" s="216"/>
      <c r="AJG1284" s="216"/>
      <c r="AJH1284" s="216"/>
      <c r="AJI1284" s="216"/>
      <c r="AJJ1284" s="216"/>
      <c r="AJK1284" s="216"/>
      <c r="AJL1284" s="216"/>
      <c r="AJM1284" s="216"/>
      <c r="AJN1284" s="216"/>
      <c r="AJO1284" s="216"/>
      <c r="AJP1284" s="216"/>
      <c r="AJQ1284" s="216"/>
      <c r="AJR1284" s="216"/>
      <c r="AJS1284" s="216"/>
      <c r="AJT1284" s="216"/>
      <c r="AJU1284" s="216"/>
      <c r="AJV1284" s="216"/>
      <c r="AJW1284" s="216"/>
      <c r="AJX1284" s="216"/>
      <c r="AJY1284" s="216"/>
      <c r="AJZ1284" s="216"/>
      <c r="AKA1284" s="216"/>
      <c r="AKB1284" s="216"/>
      <c r="AKC1284" s="216"/>
      <c r="AKD1284" s="216"/>
      <c r="AKE1284" s="216"/>
      <c r="AKF1284" s="216"/>
      <c r="AKG1284" s="216"/>
      <c r="AKH1284" s="216"/>
      <c r="AKI1284" s="216"/>
      <c r="AKJ1284" s="216"/>
      <c r="AKK1284" s="216"/>
      <c r="AKL1284" s="216"/>
      <c r="AKM1284" s="216"/>
      <c r="AKN1284" s="216"/>
      <c r="AKO1284" s="216"/>
      <c r="AKP1284" s="216"/>
      <c r="AKQ1284" s="216"/>
      <c r="AKR1284" s="216"/>
      <c r="AKS1284" s="216"/>
      <c r="AKT1284" s="216"/>
      <c r="AKU1284" s="216"/>
      <c r="AKV1284" s="216"/>
      <c r="AKW1284" s="216"/>
      <c r="AKX1284" s="216"/>
      <c r="AKY1284" s="216"/>
      <c r="AKZ1284" s="216"/>
      <c r="ALA1284" s="216"/>
      <c r="ALB1284" s="216"/>
      <c r="ALC1284" s="216"/>
      <c r="ALD1284" s="216"/>
      <c r="ALE1284" s="216"/>
      <c r="ALF1284" s="216"/>
      <c r="ALG1284" s="216"/>
      <c r="ALH1284" s="216"/>
      <c r="ALI1284" s="216"/>
      <c r="ALJ1284" s="216"/>
      <c r="ALK1284" s="216"/>
      <c r="ALL1284" s="216"/>
      <c r="ALM1284" s="216"/>
      <c r="ALN1284" s="216"/>
      <c r="ALO1284" s="216"/>
      <c r="ALP1284" s="216"/>
      <c r="ALQ1284" s="216"/>
      <c r="ALR1284" s="216"/>
      <c r="ALS1284" s="216"/>
      <c r="ALT1284" s="216"/>
      <c r="ALU1284" s="216"/>
      <c r="ALV1284" s="216"/>
      <c r="ALW1284" s="216"/>
      <c r="ALX1284" s="216"/>
      <c r="ALY1284" s="216"/>
      <c r="ALZ1284" s="216"/>
      <c r="AMA1284" s="216"/>
      <c r="AMB1284" s="216"/>
      <c r="AMC1284" s="216"/>
      <c r="AMD1284" s="216"/>
      <c r="AME1284" s="216"/>
      <c r="AMF1284" s="216"/>
      <c r="AMG1284" s="216"/>
      <c r="AMH1284" s="216"/>
      <c r="AMI1284" s="216"/>
      <c r="AMJ1284" s="216"/>
      <c r="AMK1284" s="216"/>
      <c r="AML1284" s="216"/>
      <c r="AMM1284" s="216"/>
      <c r="AMN1284" s="216"/>
      <c r="AMO1284" s="216"/>
      <c r="AMP1284" s="216"/>
      <c r="AMQ1284" s="216"/>
      <c r="AMR1284" s="216"/>
      <c r="AMS1284" s="216"/>
      <c r="AMT1284" s="216"/>
      <c r="AMU1284" s="216"/>
      <c r="AMV1284" s="216"/>
      <c r="AMW1284" s="216"/>
      <c r="AMX1284" s="216"/>
      <c r="AMY1284" s="216"/>
      <c r="AMZ1284" s="216"/>
      <c r="ANA1284" s="216"/>
      <c r="ANB1284" s="216"/>
      <c r="ANC1284" s="216"/>
      <c r="AND1284" s="216"/>
      <c r="ANE1284" s="216"/>
      <c r="ANF1284" s="216"/>
      <c r="ANG1284" s="216"/>
      <c r="ANH1284" s="216"/>
      <c r="ANI1284" s="216"/>
      <c r="ANJ1284" s="216"/>
      <c r="ANK1284" s="216"/>
      <c r="ANL1284" s="216"/>
      <c r="ANM1284" s="216"/>
      <c r="ANN1284" s="216"/>
      <c r="ANO1284" s="216"/>
      <c r="ANP1284" s="216"/>
      <c r="ANQ1284" s="216"/>
      <c r="ANR1284" s="216"/>
      <c r="ANS1284" s="216"/>
      <c r="ANT1284" s="216"/>
      <c r="ANU1284" s="216"/>
      <c r="ANV1284" s="216"/>
      <c r="ANW1284" s="216"/>
      <c r="ANX1284" s="216"/>
      <c r="ANY1284" s="216"/>
      <c r="ANZ1284" s="216"/>
      <c r="AOA1284" s="216"/>
      <c r="AOB1284" s="216"/>
      <c r="AOC1284" s="216"/>
      <c r="AOD1284" s="216"/>
      <c r="AOE1284" s="216"/>
      <c r="AOF1284" s="216"/>
      <c r="AOG1284" s="216"/>
      <c r="AOH1284" s="216"/>
      <c r="AOI1284" s="216"/>
      <c r="AOJ1284" s="216"/>
      <c r="AOK1284" s="216"/>
      <c r="AOL1284" s="216"/>
      <c r="AOM1284" s="216"/>
      <c r="AON1284" s="216"/>
      <c r="AOO1284" s="216"/>
      <c r="AOP1284" s="216"/>
      <c r="AOQ1284" s="216"/>
      <c r="AOR1284" s="216"/>
      <c r="AOS1284" s="216"/>
      <c r="AOT1284" s="216"/>
      <c r="AOU1284" s="216"/>
      <c r="AOV1284" s="216"/>
      <c r="AOW1284" s="216"/>
      <c r="AOX1284" s="216"/>
      <c r="AOY1284" s="216"/>
      <c r="AOZ1284" s="216"/>
      <c r="APA1284" s="216"/>
      <c r="APB1284" s="216"/>
      <c r="APC1284" s="216"/>
      <c r="APD1284" s="216"/>
      <c r="APE1284" s="216"/>
      <c r="APF1284" s="216"/>
      <c r="APG1284" s="216"/>
      <c r="APH1284" s="216"/>
      <c r="API1284" s="216"/>
      <c r="APJ1284" s="216"/>
      <c r="APK1284" s="216"/>
      <c r="APL1284" s="216"/>
      <c r="APM1284" s="216"/>
      <c r="APN1284" s="216"/>
      <c r="APO1284" s="216"/>
      <c r="APP1284" s="216"/>
      <c r="APQ1284" s="216"/>
      <c r="APR1284" s="216"/>
      <c r="APS1284" s="216"/>
      <c r="APT1284" s="216"/>
      <c r="APU1284" s="216"/>
      <c r="APV1284" s="216"/>
      <c r="APW1284" s="216"/>
      <c r="APX1284" s="216"/>
      <c r="APY1284" s="216"/>
      <c r="APZ1284" s="216"/>
      <c r="AQA1284" s="216"/>
      <c r="AQB1284" s="216"/>
      <c r="AQC1284" s="216"/>
      <c r="AQD1284" s="216"/>
      <c r="AQE1284" s="216"/>
      <c r="AQF1284" s="216"/>
      <c r="AQG1284" s="216"/>
      <c r="AQH1284" s="216"/>
      <c r="AQI1284" s="216"/>
      <c r="AQJ1284" s="216"/>
      <c r="AQK1284" s="216"/>
      <c r="AQL1284" s="216"/>
      <c r="AQM1284" s="216"/>
      <c r="AQN1284" s="216"/>
      <c r="AQO1284" s="216"/>
      <c r="AQP1284" s="216"/>
      <c r="AQQ1284" s="216"/>
      <c r="AQR1284" s="216"/>
      <c r="AQS1284" s="216"/>
      <c r="AQT1284" s="216"/>
      <c r="AQU1284" s="216"/>
      <c r="AQV1284" s="216"/>
      <c r="AQW1284" s="216"/>
      <c r="AQX1284" s="216"/>
      <c r="AQY1284" s="216"/>
      <c r="AQZ1284" s="216"/>
      <c r="ARA1284" s="216"/>
      <c r="ARB1284" s="216"/>
      <c r="ARC1284" s="216"/>
      <c r="ARD1284" s="216"/>
      <c r="ARE1284" s="216"/>
      <c r="ARF1284" s="216"/>
      <c r="ARG1284" s="216"/>
      <c r="ARH1284" s="216"/>
      <c r="ARI1284" s="216"/>
      <c r="ARJ1284" s="216"/>
      <c r="ARK1284" s="216"/>
      <c r="ARL1284" s="216"/>
      <c r="ARM1284" s="216"/>
      <c r="ARN1284" s="216"/>
      <c r="ARO1284" s="216"/>
      <c r="ARP1284" s="216"/>
      <c r="ARQ1284" s="216"/>
      <c r="ARR1284" s="216"/>
      <c r="ARS1284" s="216"/>
      <c r="ART1284" s="216"/>
      <c r="ARU1284" s="216"/>
      <c r="ARV1284" s="216"/>
      <c r="ARW1284" s="216"/>
      <c r="ARX1284" s="216"/>
      <c r="ARY1284" s="216"/>
      <c r="ARZ1284" s="216"/>
      <c r="ASA1284" s="216"/>
      <c r="ASB1284" s="216"/>
      <c r="ASC1284" s="216"/>
      <c r="ASD1284" s="216"/>
      <c r="ASE1284" s="216"/>
      <c r="ASF1284" s="216"/>
      <c r="ASG1284" s="216"/>
      <c r="ASH1284" s="216"/>
      <c r="ASI1284" s="216"/>
      <c r="ASJ1284" s="216"/>
      <c r="ASK1284" s="216"/>
      <c r="ASL1284" s="216"/>
      <c r="ASM1284" s="216"/>
      <c r="ASN1284" s="216"/>
      <c r="ASO1284" s="216"/>
      <c r="ASP1284" s="216"/>
      <c r="ASQ1284" s="216"/>
      <c r="ASR1284" s="216"/>
      <c r="ASS1284" s="216"/>
      <c r="AST1284" s="216"/>
      <c r="ASU1284" s="216"/>
      <c r="ASV1284" s="216"/>
      <c r="ASW1284" s="216"/>
      <c r="ASX1284" s="216"/>
      <c r="ASY1284" s="216"/>
      <c r="ASZ1284" s="216"/>
      <c r="ATA1284" s="216"/>
      <c r="ATB1284" s="216"/>
      <c r="ATC1284" s="216"/>
      <c r="ATD1284" s="216"/>
      <c r="ATE1284" s="216"/>
      <c r="ATF1284" s="216"/>
      <c r="ATG1284" s="216"/>
      <c r="ATH1284" s="216"/>
      <c r="ATI1284" s="216"/>
      <c r="ATJ1284" s="216"/>
      <c r="ATK1284" s="216"/>
      <c r="ATL1284" s="216"/>
      <c r="ATM1284" s="216"/>
      <c r="ATN1284" s="216"/>
      <c r="ATO1284" s="216"/>
      <c r="ATP1284" s="216"/>
      <c r="ATQ1284" s="216"/>
      <c r="ATR1284" s="216"/>
      <c r="ATS1284" s="216"/>
      <c r="ATT1284" s="216"/>
      <c r="ATU1284" s="216"/>
      <c r="ATV1284" s="216"/>
      <c r="ATW1284" s="216"/>
      <c r="ATX1284" s="216"/>
      <c r="ATY1284" s="216"/>
      <c r="ATZ1284" s="216"/>
      <c r="AUA1284" s="216"/>
      <c r="AUB1284" s="216"/>
      <c r="AUC1284" s="216"/>
      <c r="AUD1284" s="216"/>
      <c r="AUE1284" s="216"/>
      <c r="AUF1284" s="216"/>
      <c r="AUG1284" s="216"/>
      <c r="AUH1284" s="216"/>
      <c r="AUI1284" s="216"/>
      <c r="AUJ1284" s="216"/>
      <c r="AUK1284" s="216"/>
      <c r="AUL1284" s="216"/>
      <c r="AUM1284" s="216"/>
      <c r="AUN1284" s="216"/>
      <c r="AUO1284" s="216"/>
      <c r="AUP1284" s="216"/>
      <c r="AUQ1284" s="216"/>
      <c r="AUR1284" s="216"/>
      <c r="AUS1284" s="216"/>
      <c r="AUT1284" s="216"/>
      <c r="AUU1284" s="216"/>
      <c r="AUV1284" s="216"/>
      <c r="AUW1284" s="216"/>
      <c r="AUX1284" s="216"/>
      <c r="AUY1284" s="216"/>
      <c r="AUZ1284" s="216"/>
      <c r="AVA1284" s="216"/>
      <c r="AVB1284" s="216"/>
      <c r="AVC1284" s="216"/>
      <c r="AVD1284" s="216"/>
      <c r="AVE1284" s="216"/>
      <c r="AVF1284" s="216"/>
      <c r="AVG1284" s="216"/>
      <c r="AVH1284" s="216"/>
      <c r="AVI1284" s="216"/>
      <c r="AVJ1284" s="216"/>
      <c r="AVK1284" s="216"/>
      <c r="AVL1284" s="216"/>
      <c r="AVM1284" s="216"/>
      <c r="AVN1284" s="216"/>
      <c r="AVO1284" s="216"/>
      <c r="AVP1284" s="216"/>
      <c r="AVQ1284" s="216"/>
      <c r="AVR1284" s="216"/>
      <c r="AVS1284" s="216"/>
      <c r="AVT1284" s="216"/>
      <c r="AVU1284" s="216"/>
      <c r="AVV1284" s="216"/>
      <c r="AVW1284" s="216"/>
      <c r="AVX1284" s="216"/>
      <c r="AVY1284" s="216"/>
      <c r="AVZ1284" s="216"/>
      <c r="AWA1284" s="216"/>
      <c r="AWB1284" s="216"/>
      <c r="AWC1284" s="216"/>
      <c r="AWD1284" s="216"/>
      <c r="AWE1284" s="216"/>
      <c r="AWF1284" s="216"/>
      <c r="AWG1284" s="216"/>
      <c r="AWH1284" s="216"/>
      <c r="AWI1284" s="216"/>
      <c r="AWJ1284" s="216"/>
      <c r="AWK1284" s="216"/>
      <c r="AWL1284" s="216"/>
      <c r="AWM1284" s="216"/>
      <c r="AWN1284" s="216"/>
      <c r="AWO1284" s="216"/>
      <c r="AWP1284" s="216"/>
      <c r="AWQ1284" s="216"/>
      <c r="AWR1284" s="216"/>
      <c r="AWS1284" s="216"/>
      <c r="AWT1284" s="216"/>
      <c r="AWU1284" s="216"/>
      <c r="AWV1284" s="216"/>
      <c r="AWW1284" s="216"/>
      <c r="AWX1284" s="216"/>
      <c r="AWY1284" s="216"/>
      <c r="AWZ1284" s="216"/>
      <c r="AXA1284" s="216"/>
      <c r="AXB1284" s="216"/>
      <c r="AXC1284" s="216"/>
      <c r="AXD1284" s="216"/>
      <c r="AXE1284" s="216"/>
      <c r="AXF1284" s="216"/>
      <c r="AXG1284" s="216"/>
      <c r="AXH1284" s="216"/>
      <c r="AXI1284" s="216"/>
      <c r="AXJ1284" s="216"/>
      <c r="AXK1284" s="216"/>
      <c r="AXL1284" s="216"/>
      <c r="AXM1284" s="216"/>
      <c r="AXN1284" s="216"/>
      <c r="AXO1284" s="216"/>
      <c r="AXP1284" s="216"/>
      <c r="AXQ1284" s="216"/>
      <c r="AXR1284" s="216"/>
      <c r="AXS1284" s="216"/>
      <c r="AXT1284" s="216"/>
      <c r="AXU1284" s="216"/>
      <c r="AXV1284" s="216"/>
      <c r="AXW1284" s="216"/>
      <c r="AXX1284" s="216"/>
      <c r="AXY1284" s="216"/>
      <c r="AXZ1284" s="216"/>
      <c r="AYA1284" s="216"/>
      <c r="AYB1284" s="216"/>
      <c r="AYC1284" s="216"/>
      <c r="AYD1284" s="216"/>
      <c r="AYE1284" s="216"/>
      <c r="AYF1284" s="216"/>
      <c r="AYG1284" s="216"/>
      <c r="AYH1284" s="216"/>
      <c r="AYI1284" s="216"/>
      <c r="AYJ1284" s="216"/>
      <c r="AYK1284" s="216"/>
      <c r="AYL1284" s="216"/>
      <c r="AYM1284" s="216"/>
      <c r="AYN1284" s="216"/>
      <c r="AYO1284" s="216"/>
      <c r="AYP1284" s="216"/>
      <c r="AYQ1284" s="216"/>
      <c r="AYR1284" s="216"/>
      <c r="AYS1284" s="216"/>
      <c r="AYT1284" s="216"/>
      <c r="AYU1284" s="216"/>
      <c r="AYV1284" s="216"/>
      <c r="AYW1284" s="216"/>
      <c r="AYX1284" s="216"/>
      <c r="AYY1284" s="216"/>
      <c r="AYZ1284" s="216"/>
      <c r="AZA1284" s="216"/>
      <c r="AZB1284" s="216"/>
      <c r="AZC1284" s="216"/>
      <c r="AZD1284" s="216"/>
      <c r="AZE1284" s="216"/>
      <c r="AZF1284" s="216"/>
      <c r="AZG1284" s="216"/>
      <c r="AZH1284" s="216"/>
      <c r="AZI1284" s="216"/>
      <c r="AZJ1284" s="216"/>
      <c r="AZK1284" s="216"/>
      <c r="AZL1284" s="216"/>
      <c r="AZM1284" s="216"/>
      <c r="AZN1284" s="216"/>
      <c r="AZO1284" s="216"/>
      <c r="AZP1284" s="216"/>
      <c r="AZQ1284" s="216"/>
      <c r="AZR1284" s="216"/>
      <c r="AZS1284" s="216"/>
      <c r="AZT1284" s="216"/>
      <c r="AZU1284" s="216"/>
      <c r="AZV1284" s="216"/>
      <c r="AZW1284" s="216"/>
      <c r="AZX1284" s="216"/>
      <c r="AZY1284" s="216"/>
      <c r="AZZ1284" s="216"/>
      <c r="BAA1284" s="216"/>
      <c r="BAB1284" s="216"/>
      <c r="BAC1284" s="216"/>
      <c r="BAD1284" s="216"/>
      <c r="BAE1284" s="216"/>
      <c r="BAF1284" s="216"/>
      <c r="BAG1284" s="216"/>
      <c r="BAH1284" s="216"/>
      <c r="BAI1284" s="216"/>
      <c r="BAJ1284" s="216"/>
      <c r="BAK1284" s="216"/>
      <c r="BAL1284" s="216"/>
      <c r="BAM1284" s="216"/>
      <c r="BAN1284" s="216"/>
      <c r="BAO1284" s="216"/>
      <c r="BAP1284" s="216"/>
      <c r="BAQ1284" s="216"/>
      <c r="BAR1284" s="216"/>
      <c r="BAS1284" s="216"/>
      <c r="BAT1284" s="216"/>
      <c r="BAU1284" s="216"/>
      <c r="BAV1284" s="216"/>
      <c r="BAW1284" s="216"/>
      <c r="BAX1284" s="216"/>
      <c r="BAY1284" s="216"/>
      <c r="BAZ1284" s="216"/>
      <c r="BBA1284" s="216"/>
      <c r="BBB1284" s="216"/>
      <c r="BBC1284" s="216"/>
      <c r="BBD1284" s="216"/>
      <c r="BBE1284" s="216"/>
      <c r="BBF1284" s="216"/>
      <c r="BBG1284" s="216"/>
      <c r="BBH1284" s="216"/>
      <c r="BBI1284" s="216"/>
      <c r="BBJ1284" s="216"/>
      <c r="BBK1284" s="216"/>
      <c r="BBL1284" s="216"/>
      <c r="BBM1284" s="216"/>
      <c r="BBN1284" s="216"/>
      <c r="BBO1284" s="216"/>
      <c r="BBP1284" s="216"/>
      <c r="BBQ1284" s="216"/>
      <c r="BBR1284" s="216"/>
      <c r="BBS1284" s="216"/>
      <c r="BBT1284" s="216"/>
      <c r="BBU1284" s="216"/>
      <c r="BBV1284" s="216"/>
      <c r="BBW1284" s="216"/>
      <c r="BBX1284" s="216"/>
      <c r="BBY1284" s="216"/>
      <c r="BBZ1284" s="216"/>
      <c r="BCA1284" s="216"/>
      <c r="BCB1284" s="216"/>
      <c r="BCC1284" s="216"/>
      <c r="BCD1284" s="216"/>
      <c r="BCE1284" s="216"/>
      <c r="BCF1284" s="216"/>
      <c r="BCG1284" s="216"/>
      <c r="BCH1284" s="216"/>
      <c r="BCI1284" s="216"/>
      <c r="BCJ1284" s="216"/>
      <c r="BCK1284" s="216"/>
      <c r="BCL1284" s="216"/>
      <c r="BCM1284" s="216"/>
      <c r="BCN1284" s="216"/>
      <c r="BCO1284" s="216"/>
      <c r="BCP1284" s="216"/>
      <c r="BCQ1284" s="216"/>
      <c r="BCR1284" s="216"/>
      <c r="BCS1284" s="216"/>
      <c r="BCT1284" s="216"/>
      <c r="BCU1284" s="216"/>
      <c r="BCV1284" s="216"/>
      <c r="BCW1284" s="216"/>
      <c r="BCX1284" s="216"/>
      <c r="BCY1284" s="216"/>
      <c r="BCZ1284" s="216"/>
      <c r="BDA1284" s="216"/>
      <c r="BDB1284" s="216"/>
      <c r="BDC1284" s="216"/>
      <c r="BDD1284" s="216"/>
      <c r="BDE1284" s="216"/>
      <c r="BDF1284" s="216"/>
      <c r="BDG1284" s="216"/>
      <c r="BDH1284" s="216"/>
      <c r="BDI1284" s="216"/>
      <c r="BDJ1284" s="216"/>
      <c r="BDK1284" s="216"/>
      <c r="BDL1284" s="216"/>
      <c r="BDM1284" s="216"/>
      <c r="BDN1284" s="216"/>
      <c r="BDO1284" s="216"/>
      <c r="BDP1284" s="216"/>
      <c r="BDQ1284" s="216"/>
      <c r="BDR1284" s="216"/>
      <c r="BDS1284" s="216"/>
      <c r="BDT1284" s="216"/>
      <c r="BDU1284" s="216"/>
      <c r="BDV1284" s="216"/>
      <c r="BDW1284" s="216"/>
      <c r="BDX1284" s="216"/>
      <c r="BDY1284" s="216"/>
      <c r="BDZ1284" s="216"/>
      <c r="BEA1284" s="216"/>
      <c r="BEB1284" s="216"/>
      <c r="BEC1284" s="216"/>
      <c r="BED1284" s="216"/>
      <c r="BEE1284" s="216"/>
      <c r="BEF1284" s="216"/>
      <c r="BEG1284" s="216"/>
      <c r="BEH1284" s="216"/>
      <c r="BEI1284" s="216"/>
      <c r="BEJ1284" s="216"/>
      <c r="BEK1284" s="216"/>
      <c r="BEL1284" s="216"/>
      <c r="BEM1284" s="216"/>
      <c r="BEN1284" s="216"/>
      <c r="BEO1284" s="216"/>
      <c r="BEP1284" s="216"/>
      <c r="BEQ1284" s="216"/>
      <c r="BER1284" s="216"/>
      <c r="BES1284" s="216"/>
      <c r="BET1284" s="216"/>
      <c r="BEU1284" s="216"/>
      <c r="BEV1284" s="216"/>
      <c r="BEW1284" s="216"/>
      <c r="BEX1284" s="216"/>
      <c r="BEY1284" s="216"/>
      <c r="BEZ1284" s="216"/>
      <c r="BFA1284" s="216"/>
      <c r="BFB1284" s="216"/>
      <c r="BFC1284" s="216"/>
      <c r="BFD1284" s="216"/>
      <c r="BFE1284" s="216"/>
      <c r="BFF1284" s="216"/>
      <c r="BFG1284" s="216"/>
      <c r="BFH1284" s="216"/>
      <c r="BFI1284" s="216"/>
      <c r="BFJ1284" s="216"/>
      <c r="BFK1284" s="216"/>
      <c r="BFL1284" s="216"/>
      <c r="BFM1284" s="216"/>
      <c r="BFN1284" s="216"/>
      <c r="BFO1284" s="216"/>
      <c r="BFP1284" s="216"/>
      <c r="BFQ1284" s="216"/>
      <c r="BFR1284" s="216"/>
      <c r="BFS1284" s="216"/>
      <c r="BFT1284" s="216"/>
      <c r="BFU1284" s="216"/>
      <c r="BFV1284" s="216"/>
      <c r="BFW1284" s="216"/>
      <c r="BFX1284" s="216"/>
      <c r="BFY1284" s="216"/>
      <c r="BFZ1284" s="216"/>
      <c r="BGA1284" s="216"/>
      <c r="BGB1284" s="216"/>
      <c r="BGC1284" s="216"/>
      <c r="BGD1284" s="216"/>
      <c r="BGE1284" s="216"/>
      <c r="BGF1284" s="216"/>
      <c r="BGG1284" s="216"/>
      <c r="BGH1284" s="216"/>
      <c r="BGI1284" s="216"/>
      <c r="BGJ1284" s="216"/>
      <c r="BGK1284" s="216"/>
      <c r="BGL1284" s="216"/>
      <c r="BGM1284" s="216"/>
      <c r="BGN1284" s="216"/>
      <c r="BGO1284" s="216"/>
      <c r="BGP1284" s="216"/>
      <c r="BGQ1284" s="216"/>
      <c r="BGR1284" s="216"/>
      <c r="BGS1284" s="216"/>
      <c r="BGT1284" s="216"/>
      <c r="BGU1284" s="216"/>
      <c r="BGV1284" s="216"/>
      <c r="BGW1284" s="216"/>
      <c r="BGX1284" s="216"/>
      <c r="BGY1284" s="216"/>
      <c r="BGZ1284" s="216"/>
      <c r="BHA1284" s="216"/>
      <c r="BHB1284" s="216"/>
      <c r="BHC1284" s="216"/>
      <c r="BHD1284" s="216"/>
      <c r="BHE1284" s="216"/>
      <c r="BHF1284" s="216"/>
      <c r="BHG1284" s="216"/>
      <c r="BHH1284" s="216"/>
      <c r="BHI1284" s="216"/>
      <c r="BHJ1284" s="216"/>
      <c r="BHK1284" s="216"/>
      <c r="BHL1284" s="216"/>
      <c r="BHM1284" s="216"/>
      <c r="BHN1284" s="216"/>
      <c r="BHO1284" s="216"/>
      <c r="BHP1284" s="216"/>
      <c r="BHQ1284" s="216"/>
      <c r="BHR1284" s="216"/>
      <c r="BHS1284" s="216"/>
      <c r="BHT1284" s="216"/>
      <c r="BHU1284" s="216"/>
      <c r="BHV1284" s="216"/>
      <c r="BHW1284" s="216"/>
      <c r="BHX1284" s="216"/>
      <c r="BHY1284" s="216"/>
      <c r="BHZ1284" s="216"/>
      <c r="BIA1284" s="216"/>
      <c r="BIB1284" s="216"/>
      <c r="BIC1284" s="216"/>
      <c r="BID1284" s="216"/>
      <c r="BIE1284" s="216"/>
      <c r="BIF1284" s="216"/>
      <c r="BIG1284" s="216"/>
      <c r="BIH1284" s="216"/>
      <c r="BII1284" s="216"/>
      <c r="BIJ1284" s="216"/>
      <c r="BIK1284" s="216"/>
      <c r="BIL1284" s="216"/>
      <c r="BIM1284" s="216"/>
      <c r="BIN1284" s="216"/>
      <c r="BIO1284" s="216"/>
      <c r="BIP1284" s="216"/>
      <c r="BIQ1284" s="216"/>
      <c r="BIR1284" s="216"/>
      <c r="BIS1284" s="216"/>
      <c r="BIT1284" s="216"/>
      <c r="BIU1284" s="216"/>
      <c r="BIV1284" s="216"/>
      <c r="BIW1284" s="216"/>
      <c r="BIX1284" s="216"/>
      <c r="BIY1284" s="216"/>
      <c r="BIZ1284" s="216"/>
      <c r="BJA1284" s="216"/>
      <c r="BJB1284" s="216"/>
      <c r="BJC1284" s="216"/>
      <c r="BJD1284" s="216"/>
      <c r="BJE1284" s="216"/>
      <c r="BJF1284" s="216"/>
      <c r="BJG1284" s="216"/>
      <c r="BJH1284" s="216"/>
      <c r="BJI1284" s="216"/>
      <c r="BJJ1284" s="216"/>
      <c r="BJK1284" s="216"/>
      <c r="BJL1284" s="216"/>
      <c r="BJM1284" s="216"/>
      <c r="BJN1284" s="216"/>
      <c r="BJO1284" s="216"/>
      <c r="BJP1284" s="216"/>
      <c r="BJQ1284" s="216"/>
      <c r="BJR1284" s="216"/>
      <c r="BJS1284" s="216"/>
      <c r="BJT1284" s="216"/>
      <c r="BJU1284" s="216"/>
      <c r="BJV1284" s="216"/>
      <c r="BJW1284" s="216"/>
      <c r="BJX1284" s="216"/>
      <c r="BJY1284" s="216"/>
      <c r="BJZ1284" s="216"/>
      <c r="BKA1284" s="216"/>
      <c r="BKB1284" s="216"/>
      <c r="BKC1284" s="216"/>
      <c r="BKD1284" s="216"/>
      <c r="BKE1284" s="216"/>
      <c r="BKF1284" s="216"/>
      <c r="BKG1284" s="216"/>
      <c r="BKH1284" s="216"/>
      <c r="BKI1284" s="216"/>
      <c r="BKJ1284" s="216"/>
      <c r="BKK1284" s="216"/>
      <c r="BKL1284" s="216"/>
      <c r="BKM1284" s="216"/>
      <c r="BKN1284" s="216"/>
      <c r="BKO1284" s="216"/>
      <c r="BKP1284" s="216"/>
      <c r="BKQ1284" s="216"/>
      <c r="BKR1284" s="216"/>
      <c r="BKS1284" s="216"/>
      <c r="BKT1284" s="216"/>
      <c r="BKU1284" s="216"/>
      <c r="BKV1284" s="216"/>
      <c r="BKW1284" s="216"/>
      <c r="BKX1284" s="216"/>
      <c r="BKY1284" s="216"/>
      <c r="BKZ1284" s="216"/>
      <c r="BLA1284" s="216"/>
      <c r="BLB1284" s="216"/>
      <c r="BLC1284" s="216"/>
      <c r="BLD1284" s="216"/>
      <c r="BLE1284" s="216"/>
      <c r="BLF1284" s="216"/>
      <c r="BLG1284" s="216"/>
      <c r="BLH1284" s="216"/>
      <c r="BLI1284" s="216"/>
      <c r="BLJ1284" s="216"/>
      <c r="BLK1284" s="216"/>
      <c r="BLL1284" s="216"/>
      <c r="BLM1284" s="216"/>
      <c r="BLN1284" s="216"/>
      <c r="BLO1284" s="216"/>
      <c r="BLP1284" s="216"/>
      <c r="BLQ1284" s="216"/>
      <c r="BLR1284" s="216"/>
      <c r="BLS1284" s="216"/>
      <c r="BLT1284" s="216"/>
      <c r="BLU1284" s="216"/>
      <c r="BLV1284" s="216"/>
      <c r="BLW1284" s="216"/>
      <c r="BLX1284" s="216"/>
      <c r="BLY1284" s="216"/>
      <c r="BLZ1284" s="216"/>
      <c r="BMA1284" s="216"/>
      <c r="BMB1284" s="216"/>
      <c r="BMC1284" s="216"/>
      <c r="BMD1284" s="216"/>
      <c r="BME1284" s="216"/>
      <c r="BMF1284" s="216"/>
      <c r="BMG1284" s="216"/>
      <c r="BMH1284" s="216"/>
      <c r="BMI1284" s="216"/>
      <c r="BMJ1284" s="216"/>
      <c r="BMK1284" s="216"/>
      <c r="BML1284" s="216"/>
      <c r="BMM1284" s="216"/>
      <c r="BMN1284" s="216"/>
      <c r="BMO1284" s="216"/>
      <c r="BMP1284" s="216"/>
      <c r="BMQ1284" s="216"/>
      <c r="BMR1284" s="216"/>
      <c r="BMS1284" s="216"/>
      <c r="BMT1284" s="216"/>
      <c r="BMU1284" s="216"/>
      <c r="BMV1284" s="216"/>
      <c r="BMW1284" s="216"/>
      <c r="BMX1284" s="216"/>
      <c r="BMY1284" s="216"/>
      <c r="BMZ1284" s="216"/>
      <c r="BNA1284" s="216"/>
      <c r="BNB1284" s="216"/>
      <c r="BNC1284" s="216"/>
      <c r="BND1284" s="216"/>
      <c r="BNE1284" s="216"/>
      <c r="BNF1284" s="216"/>
      <c r="BNG1284" s="216"/>
      <c r="BNH1284" s="216"/>
      <c r="BNI1284" s="216"/>
      <c r="BNJ1284" s="216"/>
      <c r="BNK1284" s="216"/>
      <c r="BNL1284" s="216"/>
      <c r="BNM1284" s="216"/>
      <c r="BNN1284" s="216"/>
      <c r="BNO1284" s="216"/>
      <c r="BNP1284" s="216"/>
      <c r="BNQ1284" s="216"/>
      <c r="BNR1284" s="216"/>
      <c r="BNS1284" s="216"/>
      <c r="BNT1284" s="216"/>
      <c r="BNU1284" s="216"/>
      <c r="BNV1284" s="216"/>
      <c r="BNW1284" s="216"/>
      <c r="BNX1284" s="216"/>
      <c r="BNY1284" s="216"/>
      <c r="BNZ1284" s="216"/>
      <c r="BOA1284" s="216"/>
      <c r="BOB1284" s="216"/>
      <c r="BOC1284" s="216"/>
      <c r="BOD1284" s="216"/>
      <c r="BOE1284" s="216"/>
      <c r="BOF1284" s="216"/>
      <c r="BOG1284" s="216"/>
      <c r="BOH1284" s="216"/>
      <c r="BOI1284" s="216"/>
      <c r="BOJ1284" s="216"/>
      <c r="BOK1284" s="216"/>
      <c r="BOL1284" s="216"/>
      <c r="BOM1284" s="216"/>
      <c r="BON1284" s="216"/>
      <c r="BOO1284" s="216"/>
      <c r="BOP1284" s="216"/>
      <c r="BOQ1284" s="216"/>
      <c r="BOR1284" s="216"/>
      <c r="BOS1284" s="216"/>
      <c r="BOT1284" s="216"/>
      <c r="BOU1284" s="216"/>
      <c r="BOV1284" s="216"/>
      <c r="BOW1284" s="216"/>
      <c r="BOX1284" s="216"/>
      <c r="BOY1284" s="216"/>
      <c r="BOZ1284" s="216"/>
      <c r="BPA1284" s="216"/>
      <c r="BPB1284" s="216"/>
      <c r="BPC1284" s="216"/>
      <c r="BPD1284" s="216"/>
      <c r="BPE1284" s="216"/>
      <c r="BPF1284" s="216"/>
      <c r="BPG1284" s="216"/>
      <c r="BPH1284" s="216"/>
      <c r="BPI1284" s="216"/>
      <c r="BPJ1284" s="216"/>
      <c r="BPK1284" s="216"/>
      <c r="BPL1284" s="216"/>
      <c r="BPM1284" s="216"/>
      <c r="BPN1284" s="216"/>
      <c r="BPO1284" s="216"/>
      <c r="BPP1284" s="216"/>
      <c r="BPQ1284" s="216"/>
      <c r="BPR1284" s="216"/>
      <c r="BPS1284" s="216"/>
      <c r="BPT1284" s="216"/>
      <c r="BPU1284" s="216"/>
      <c r="BPV1284" s="216"/>
      <c r="BPW1284" s="216"/>
      <c r="BPX1284" s="216"/>
      <c r="BPY1284" s="216"/>
      <c r="BPZ1284" s="216"/>
      <c r="BQA1284" s="216"/>
      <c r="BQB1284" s="216"/>
      <c r="BQC1284" s="216"/>
      <c r="BQD1284" s="216"/>
      <c r="BQE1284" s="216"/>
      <c r="BQF1284" s="216"/>
      <c r="BQG1284" s="216"/>
      <c r="BQH1284" s="216"/>
      <c r="BQI1284" s="216"/>
      <c r="BQJ1284" s="216"/>
      <c r="BQK1284" s="216"/>
      <c r="BQL1284" s="216"/>
      <c r="BQM1284" s="216"/>
      <c r="BQN1284" s="216"/>
      <c r="BQO1284" s="216"/>
      <c r="BQP1284" s="216"/>
      <c r="BQQ1284" s="216"/>
      <c r="BQR1284" s="216"/>
      <c r="BQS1284" s="216"/>
      <c r="BQT1284" s="216"/>
      <c r="BQU1284" s="216"/>
      <c r="BQV1284" s="216"/>
      <c r="BQW1284" s="216"/>
      <c r="BQX1284" s="216"/>
      <c r="BQY1284" s="216"/>
      <c r="BQZ1284" s="216"/>
      <c r="BRA1284" s="216"/>
      <c r="BRB1284" s="216"/>
      <c r="BRC1284" s="216"/>
      <c r="BRD1284" s="216"/>
      <c r="BRE1284" s="216"/>
      <c r="BRF1284" s="216"/>
      <c r="BRG1284" s="216"/>
      <c r="BRH1284" s="216"/>
      <c r="BRI1284" s="216"/>
      <c r="BRJ1284" s="216"/>
      <c r="BRK1284" s="216"/>
      <c r="BRL1284" s="216"/>
      <c r="BRM1284" s="216"/>
      <c r="BRN1284" s="216"/>
      <c r="BRO1284" s="216"/>
      <c r="BRP1284" s="216"/>
      <c r="BRQ1284" s="216"/>
      <c r="BRR1284" s="216"/>
      <c r="BRS1284" s="216"/>
      <c r="BRT1284" s="216"/>
      <c r="BRU1284" s="216"/>
      <c r="BRV1284" s="216"/>
      <c r="BRW1284" s="216"/>
      <c r="BRX1284" s="216"/>
      <c r="BRY1284" s="216"/>
      <c r="BRZ1284" s="216"/>
      <c r="BSA1284" s="216"/>
      <c r="BSB1284" s="216"/>
      <c r="BSC1284" s="216"/>
      <c r="BSD1284" s="216"/>
      <c r="BSE1284" s="216"/>
      <c r="BSF1284" s="216"/>
      <c r="BSG1284" s="216"/>
      <c r="BSH1284" s="216"/>
      <c r="BSI1284" s="216"/>
      <c r="BSJ1284" s="216"/>
      <c r="BSK1284" s="216"/>
      <c r="BSL1284" s="216"/>
      <c r="BSM1284" s="216"/>
      <c r="BSN1284" s="216"/>
      <c r="BSO1284" s="216"/>
      <c r="BSP1284" s="216"/>
      <c r="BSQ1284" s="216"/>
      <c r="BSR1284" s="216"/>
      <c r="BSS1284" s="216"/>
      <c r="BST1284" s="216"/>
      <c r="BSU1284" s="216"/>
      <c r="BSV1284" s="216"/>
      <c r="BSW1284" s="216"/>
      <c r="BSX1284" s="216"/>
      <c r="BSY1284" s="216"/>
      <c r="BSZ1284" s="216"/>
      <c r="BTA1284" s="216"/>
      <c r="BTB1284" s="216"/>
      <c r="BTC1284" s="216"/>
      <c r="BTD1284" s="216"/>
      <c r="BTE1284" s="216"/>
      <c r="BTF1284" s="216"/>
      <c r="BTG1284" s="216"/>
      <c r="BTH1284" s="216"/>
      <c r="BTI1284" s="216"/>
      <c r="BTJ1284" s="216"/>
      <c r="BTK1284" s="216"/>
      <c r="BTL1284" s="216"/>
      <c r="BTM1284" s="216"/>
      <c r="BTN1284" s="216"/>
      <c r="BTO1284" s="216"/>
      <c r="BTP1284" s="216"/>
      <c r="BTQ1284" s="216"/>
      <c r="BTR1284" s="216"/>
      <c r="BTS1284" s="216"/>
      <c r="BTT1284" s="216"/>
      <c r="BTU1284" s="216"/>
      <c r="BTV1284" s="216"/>
      <c r="BTW1284" s="216"/>
      <c r="BTX1284" s="216"/>
      <c r="BTY1284" s="216"/>
      <c r="BTZ1284" s="216"/>
      <c r="BUA1284" s="216"/>
      <c r="BUB1284" s="216"/>
      <c r="BUC1284" s="216"/>
      <c r="BUD1284" s="216"/>
      <c r="BUE1284" s="216"/>
      <c r="BUF1284" s="216"/>
      <c r="BUG1284" s="216"/>
      <c r="BUH1284" s="216"/>
      <c r="BUI1284" s="216"/>
      <c r="BUJ1284" s="216"/>
      <c r="BUK1284" s="216"/>
      <c r="BUL1284" s="216"/>
      <c r="BUM1284" s="216"/>
      <c r="BUN1284" s="216"/>
      <c r="BUO1284" s="216"/>
      <c r="BUP1284" s="216"/>
      <c r="BUQ1284" s="216"/>
      <c r="BUR1284" s="216"/>
      <c r="BUS1284" s="216"/>
      <c r="BUT1284" s="216"/>
      <c r="BUU1284" s="216"/>
      <c r="BUV1284" s="216"/>
      <c r="BUW1284" s="216"/>
      <c r="BUX1284" s="216"/>
      <c r="BUY1284" s="216"/>
      <c r="BUZ1284" s="216"/>
      <c r="BVA1284" s="216"/>
      <c r="BVB1284" s="216"/>
      <c r="BVC1284" s="216"/>
      <c r="BVD1284" s="216"/>
      <c r="BVE1284" s="216"/>
      <c r="BVF1284" s="216"/>
      <c r="BVG1284" s="216"/>
      <c r="BVH1284" s="216"/>
      <c r="BVI1284" s="216"/>
      <c r="BVJ1284" s="216"/>
      <c r="BVK1284" s="216"/>
      <c r="BVL1284" s="216"/>
      <c r="BVM1284" s="216"/>
      <c r="BVN1284" s="216"/>
      <c r="BVO1284" s="216"/>
      <c r="BVP1284" s="216"/>
      <c r="BVQ1284" s="216"/>
      <c r="BVR1284" s="216"/>
      <c r="BVS1284" s="216"/>
      <c r="BVT1284" s="216"/>
      <c r="BVU1284" s="216"/>
      <c r="BVV1284" s="216"/>
      <c r="BVW1284" s="216"/>
      <c r="BVX1284" s="216"/>
      <c r="BVY1284" s="216"/>
      <c r="BVZ1284" s="216"/>
      <c r="BWA1284" s="216"/>
      <c r="BWB1284" s="216"/>
      <c r="BWC1284" s="216"/>
      <c r="BWD1284" s="216"/>
      <c r="BWE1284" s="216"/>
      <c r="BWF1284" s="216"/>
      <c r="BWG1284" s="216"/>
      <c r="BWH1284" s="216"/>
      <c r="BWI1284" s="216"/>
      <c r="BWJ1284" s="216"/>
      <c r="BWK1284" s="216"/>
      <c r="BWL1284" s="216"/>
      <c r="BWM1284" s="216"/>
      <c r="BWN1284" s="216"/>
      <c r="BWO1284" s="216"/>
      <c r="BWP1284" s="216"/>
      <c r="BWQ1284" s="216"/>
      <c r="BWR1284" s="216"/>
      <c r="BWS1284" s="216"/>
      <c r="BWT1284" s="216"/>
      <c r="BWU1284" s="216"/>
      <c r="BWV1284" s="216"/>
      <c r="BWW1284" s="216"/>
      <c r="BWX1284" s="216"/>
      <c r="BWY1284" s="216"/>
      <c r="BWZ1284" s="216"/>
      <c r="BXA1284" s="216"/>
      <c r="BXB1284" s="216"/>
      <c r="BXC1284" s="216"/>
      <c r="BXD1284" s="216"/>
      <c r="BXE1284" s="216"/>
      <c r="BXF1284" s="216"/>
      <c r="BXG1284" s="216"/>
      <c r="BXH1284" s="216"/>
      <c r="BXI1284" s="216"/>
      <c r="BXJ1284" s="216"/>
      <c r="BXK1284" s="216"/>
      <c r="BXL1284" s="216"/>
      <c r="BXM1284" s="216"/>
      <c r="BXN1284" s="216"/>
      <c r="BXO1284" s="216"/>
      <c r="BXP1284" s="216"/>
      <c r="BXQ1284" s="216"/>
      <c r="BXR1284" s="216"/>
      <c r="BXS1284" s="216"/>
      <c r="BXT1284" s="216"/>
      <c r="BXU1284" s="216"/>
      <c r="BXV1284" s="216"/>
      <c r="BXW1284" s="216"/>
      <c r="BXX1284" s="216"/>
      <c r="BXY1284" s="216"/>
      <c r="BXZ1284" s="216"/>
      <c r="BYA1284" s="216"/>
      <c r="BYB1284" s="216"/>
      <c r="BYC1284" s="216"/>
      <c r="BYD1284" s="216"/>
      <c r="BYE1284" s="216"/>
      <c r="BYF1284" s="216"/>
      <c r="BYG1284" s="216"/>
      <c r="BYH1284" s="216"/>
      <c r="BYI1284" s="216"/>
      <c r="BYJ1284" s="216"/>
      <c r="BYK1284" s="216"/>
      <c r="BYL1284" s="216"/>
      <c r="BYM1284" s="216"/>
      <c r="BYN1284" s="216"/>
      <c r="BYO1284" s="216"/>
      <c r="BYP1284" s="216"/>
      <c r="BYQ1284" s="216"/>
      <c r="BYR1284" s="216"/>
      <c r="BYS1284" s="216"/>
      <c r="BYT1284" s="216"/>
      <c r="BYU1284" s="216"/>
      <c r="BYV1284" s="216"/>
      <c r="BYW1284" s="216"/>
      <c r="BYX1284" s="216"/>
      <c r="BYY1284" s="216"/>
      <c r="BYZ1284" s="216"/>
      <c r="BZA1284" s="216"/>
      <c r="BZB1284" s="216"/>
      <c r="BZC1284" s="216"/>
      <c r="BZD1284" s="216"/>
      <c r="BZE1284" s="216"/>
      <c r="BZF1284" s="216"/>
      <c r="BZG1284" s="216"/>
      <c r="BZH1284" s="216"/>
      <c r="BZI1284" s="216"/>
      <c r="BZJ1284" s="216"/>
      <c r="BZK1284" s="216"/>
      <c r="BZL1284" s="216"/>
      <c r="BZM1284" s="216"/>
      <c r="BZN1284" s="216"/>
      <c r="BZO1284" s="216"/>
      <c r="BZP1284" s="216"/>
      <c r="BZQ1284" s="216"/>
      <c r="BZR1284" s="216"/>
      <c r="BZS1284" s="216"/>
      <c r="BZT1284" s="216"/>
      <c r="BZU1284" s="216"/>
      <c r="BZV1284" s="216"/>
      <c r="BZW1284" s="216"/>
      <c r="BZX1284" s="216"/>
      <c r="BZY1284" s="216"/>
      <c r="BZZ1284" s="216"/>
      <c r="CAA1284" s="216"/>
      <c r="CAB1284" s="216"/>
      <c r="CAC1284" s="216"/>
      <c r="CAD1284" s="216"/>
      <c r="CAE1284" s="216"/>
      <c r="CAF1284" s="216"/>
      <c r="CAG1284" s="216"/>
      <c r="CAH1284" s="216"/>
      <c r="CAI1284" s="216"/>
      <c r="CAJ1284" s="216"/>
      <c r="CAK1284" s="216"/>
      <c r="CAL1284" s="216"/>
      <c r="CAM1284" s="216"/>
      <c r="CAN1284" s="216"/>
      <c r="CAO1284" s="216"/>
      <c r="CAP1284" s="216"/>
      <c r="CAQ1284" s="216"/>
      <c r="CAR1284" s="216"/>
      <c r="CAS1284" s="216"/>
      <c r="CAT1284" s="216"/>
      <c r="CAU1284" s="216"/>
      <c r="CAV1284" s="216"/>
      <c r="CAW1284" s="216"/>
      <c r="CAX1284" s="216"/>
      <c r="CAY1284" s="216"/>
      <c r="CAZ1284" s="216"/>
      <c r="CBA1284" s="216"/>
      <c r="CBB1284" s="216"/>
      <c r="CBC1284" s="216"/>
      <c r="CBD1284" s="216"/>
      <c r="CBE1284" s="216"/>
      <c r="CBF1284" s="216"/>
      <c r="CBG1284" s="216"/>
      <c r="CBH1284" s="216"/>
      <c r="CBI1284" s="216"/>
      <c r="CBJ1284" s="216"/>
      <c r="CBK1284" s="216"/>
      <c r="CBL1284" s="216"/>
      <c r="CBM1284" s="216"/>
      <c r="CBN1284" s="216"/>
      <c r="CBO1284" s="216"/>
      <c r="CBP1284" s="216"/>
      <c r="CBQ1284" s="216"/>
      <c r="CBR1284" s="216"/>
      <c r="CBS1284" s="216"/>
      <c r="CBT1284" s="216"/>
      <c r="CBU1284" s="216"/>
      <c r="CBV1284" s="216"/>
      <c r="CBW1284" s="216"/>
      <c r="CBX1284" s="216"/>
      <c r="CBY1284" s="216"/>
      <c r="CBZ1284" s="216"/>
      <c r="CCA1284" s="216"/>
      <c r="CCB1284" s="216"/>
      <c r="CCC1284" s="216"/>
      <c r="CCD1284" s="216"/>
      <c r="CCE1284" s="216"/>
      <c r="CCF1284" s="216"/>
      <c r="CCG1284" s="216"/>
      <c r="CCH1284" s="216"/>
      <c r="CCI1284" s="216"/>
      <c r="CCJ1284" s="216"/>
      <c r="CCK1284" s="216"/>
      <c r="CCL1284" s="216"/>
      <c r="CCM1284" s="216"/>
      <c r="CCN1284" s="216"/>
      <c r="CCO1284" s="216"/>
      <c r="CCP1284" s="216"/>
      <c r="CCQ1284" s="216"/>
      <c r="CCR1284" s="216"/>
      <c r="CCS1284" s="216"/>
      <c r="CCT1284" s="216"/>
      <c r="CCU1284" s="216"/>
      <c r="CCV1284" s="216"/>
      <c r="CCW1284" s="216"/>
      <c r="CCX1284" s="216"/>
      <c r="CCY1284" s="216"/>
      <c r="CCZ1284" s="216"/>
      <c r="CDA1284" s="216"/>
      <c r="CDB1284" s="216"/>
      <c r="CDC1284" s="216"/>
      <c r="CDD1284" s="216"/>
      <c r="CDE1284" s="216"/>
      <c r="CDF1284" s="216"/>
      <c r="CDG1284" s="216"/>
      <c r="CDH1284" s="216"/>
      <c r="CDI1284" s="216"/>
      <c r="CDJ1284" s="216"/>
      <c r="CDK1284" s="216"/>
      <c r="CDL1284" s="216"/>
      <c r="CDM1284" s="216"/>
      <c r="CDN1284" s="216"/>
      <c r="CDO1284" s="216"/>
      <c r="CDP1284" s="216"/>
      <c r="CDQ1284" s="216"/>
      <c r="CDR1284" s="216"/>
      <c r="CDS1284" s="216"/>
      <c r="CDT1284" s="216"/>
      <c r="CDU1284" s="216"/>
      <c r="CDV1284" s="216"/>
      <c r="CDW1284" s="216"/>
      <c r="CDX1284" s="216"/>
      <c r="CDY1284" s="216"/>
      <c r="CDZ1284" s="216"/>
      <c r="CEA1284" s="216"/>
      <c r="CEB1284" s="216"/>
      <c r="CEC1284" s="216"/>
      <c r="CED1284" s="216"/>
      <c r="CEE1284" s="216"/>
      <c r="CEF1284" s="216"/>
      <c r="CEG1284" s="216"/>
      <c r="CEH1284" s="216"/>
      <c r="CEI1284" s="216"/>
      <c r="CEJ1284" s="216"/>
      <c r="CEK1284" s="216"/>
      <c r="CEL1284" s="216"/>
      <c r="CEM1284" s="216"/>
      <c r="CEN1284" s="216"/>
      <c r="CEO1284" s="216"/>
      <c r="CEP1284" s="216"/>
      <c r="CEQ1284" s="216"/>
      <c r="CER1284" s="216"/>
      <c r="CES1284" s="216"/>
      <c r="CET1284" s="216"/>
      <c r="CEU1284" s="216"/>
      <c r="CEV1284" s="216"/>
      <c r="CEW1284" s="216"/>
      <c r="CEX1284" s="216"/>
      <c r="CEY1284" s="216"/>
      <c r="CEZ1284" s="216"/>
      <c r="CFA1284" s="216"/>
      <c r="CFB1284" s="216"/>
      <c r="CFC1284" s="216"/>
      <c r="CFD1284" s="216"/>
      <c r="CFE1284" s="216"/>
      <c r="CFF1284" s="216"/>
      <c r="CFG1284" s="216"/>
      <c r="CFH1284" s="216"/>
      <c r="CFI1284" s="216"/>
      <c r="CFJ1284" s="216"/>
      <c r="CFK1284" s="216"/>
      <c r="CFL1284" s="216"/>
      <c r="CFM1284" s="216"/>
      <c r="CFN1284" s="216"/>
      <c r="CFO1284" s="216"/>
      <c r="CFP1284" s="216"/>
      <c r="CFQ1284" s="216"/>
      <c r="CFR1284" s="216"/>
      <c r="CFS1284" s="216"/>
      <c r="CFT1284" s="216"/>
      <c r="CFU1284" s="216"/>
      <c r="CFV1284" s="216"/>
      <c r="CFW1284" s="216"/>
      <c r="CFX1284" s="216"/>
      <c r="CFY1284" s="216"/>
      <c r="CFZ1284" s="216"/>
      <c r="CGA1284" s="216"/>
      <c r="CGB1284" s="216"/>
      <c r="CGC1284" s="216"/>
      <c r="CGD1284" s="216"/>
      <c r="CGE1284" s="216"/>
      <c r="CGF1284" s="216"/>
      <c r="CGG1284" s="216"/>
      <c r="CGH1284" s="216"/>
      <c r="CGI1284" s="216"/>
      <c r="CGJ1284" s="216"/>
      <c r="CGK1284" s="216"/>
      <c r="CGL1284" s="216"/>
      <c r="CGM1284" s="216"/>
      <c r="CGN1284" s="216"/>
      <c r="CGO1284" s="216"/>
      <c r="CGP1284" s="216"/>
      <c r="CGQ1284" s="216"/>
      <c r="CGR1284" s="216"/>
      <c r="CGS1284" s="216"/>
      <c r="CGT1284" s="216"/>
      <c r="CGU1284" s="216"/>
      <c r="CGV1284" s="216"/>
      <c r="CGW1284" s="216"/>
      <c r="CGX1284" s="216"/>
      <c r="CGY1284" s="216"/>
      <c r="CGZ1284" s="216"/>
      <c r="CHA1284" s="216"/>
      <c r="CHB1284" s="216"/>
      <c r="CHC1284" s="216"/>
      <c r="CHD1284" s="216"/>
      <c r="CHE1284" s="216"/>
      <c r="CHF1284" s="216"/>
      <c r="CHG1284" s="216"/>
      <c r="CHH1284" s="216"/>
      <c r="CHI1284" s="216"/>
      <c r="CHJ1284" s="216"/>
      <c r="CHK1284" s="216"/>
      <c r="CHL1284" s="216"/>
      <c r="CHM1284" s="216"/>
      <c r="CHN1284" s="216"/>
      <c r="CHO1284" s="216"/>
      <c r="CHP1284" s="216"/>
      <c r="CHQ1284" s="216"/>
      <c r="CHR1284" s="216"/>
      <c r="CHS1284" s="216"/>
      <c r="CHT1284" s="216"/>
      <c r="CHU1284" s="216"/>
      <c r="CHV1284" s="216"/>
      <c r="CHW1284" s="216"/>
      <c r="CHX1284" s="216"/>
      <c r="CHY1284" s="216"/>
      <c r="CHZ1284" s="216"/>
      <c r="CIA1284" s="216"/>
      <c r="CIB1284" s="216"/>
      <c r="CIC1284" s="216"/>
      <c r="CID1284" s="216"/>
      <c r="CIE1284" s="216"/>
      <c r="CIF1284" s="216"/>
      <c r="CIG1284" s="216"/>
      <c r="CIH1284" s="216"/>
      <c r="CII1284" s="216"/>
      <c r="CIJ1284" s="216"/>
      <c r="CIK1284" s="216"/>
      <c r="CIL1284" s="216"/>
      <c r="CIM1284" s="216"/>
      <c r="CIN1284" s="216"/>
      <c r="CIO1284" s="216"/>
      <c r="CIP1284" s="216"/>
      <c r="CIQ1284" s="216"/>
      <c r="CIR1284" s="216"/>
      <c r="CIS1284" s="216"/>
      <c r="CIT1284" s="216"/>
      <c r="CIU1284" s="216"/>
      <c r="CIV1284" s="216"/>
      <c r="CIW1284" s="216"/>
      <c r="CIX1284" s="216"/>
      <c r="CIY1284" s="216"/>
      <c r="CIZ1284" s="216"/>
      <c r="CJA1284" s="216"/>
      <c r="CJB1284" s="216"/>
      <c r="CJC1284" s="216"/>
      <c r="CJD1284" s="216"/>
      <c r="CJE1284" s="216"/>
      <c r="CJF1284" s="216"/>
      <c r="CJG1284" s="216"/>
      <c r="CJH1284" s="216"/>
      <c r="CJI1284" s="216"/>
      <c r="CJJ1284" s="216"/>
      <c r="CJK1284" s="216"/>
      <c r="CJL1284" s="216"/>
      <c r="CJM1284" s="216"/>
      <c r="CJN1284" s="216"/>
      <c r="CJO1284" s="216"/>
      <c r="CJP1284" s="216"/>
      <c r="CJQ1284" s="216"/>
      <c r="CJR1284" s="216"/>
      <c r="CJS1284" s="216"/>
      <c r="CJT1284" s="216"/>
      <c r="CJU1284" s="216"/>
      <c r="CJV1284" s="216"/>
      <c r="CJW1284" s="216"/>
      <c r="CJX1284" s="216"/>
      <c r="CJY1284" s="216"/>
      <c r="CJZ1284" s="216"/>
      <c r="CKA1284" s="216"/>
      <c r="CKB1284" s="216"/>
      <c r="CKC1284" s="216"/>
      <c r="CKD1284" s="216"/>
      <c r="CKE1284" s="216"/>
      <c r="CKF1284" s="216"/>
      <c r="CKG1284" s="216"/>
      <c r="CKH1284" s="216"/>
      <c r="CKI1284" s="216"/>
      <c r="CKJ1284" s="216"/>
      <c r="CKK1284" s="216"/>
      <c r="CKL1284" s="216"/>
      <c r="CKM1284" s="216"/>
      <c r="CKN1284" s="216"/>
      <c r="CKO1284" s="216"/>
      <c r="CKP1284" s="216"/>
      <c r="CKQ1284" s="216"/>
      <c r="CKR1284" s="216"/>
      <c r="CKS1284" s="216"/>
      <c r="CKT1284" s="216"/>
      <c r="CKU1284" s="216"/>
      <c r="CKV1284" s="216"/>
      <c r="CKW1284" s="216"/>
      <c r="CKX1284" s="216"/>
      <c r="CKY1284" s="216"/>
      <c r="CKZ1284" s="216"/>
      <c r="CLA1284" s="216"/>
      <c r="CLB1284" s="216"/>
      <c r="CLC1284" s="216"/>
      <c r="CLD1284" s="216"/>
      <c r="CLE1284" s="216"/>
      <c r="CLF1284" s="216"/>
      <c r="CLG1284" s="216"/>
      <c r="CLH1284" s="216"/>
      <c r="CLI1284" s="216"/>
      <c r="CLJ1284" s="216"/>
      <c r="CLK1284" s="216"/>
      <c r="CLL1284" s="216"/>
      <c r="CLM1284" s="216"/>
      <c r="CLN1284" s="216"/>
      <c r="CLO1284" s="216"/>
      <c r="CLP1284" s="216"/>
      <c r="CLQ1284" s="216"/>
      <c r="CLR1284" s="216"/>
      <c r="CLS1284" s="216"/>
      <c r="CLT1284" s="216"/>
      <c r="CLU1284" s="216"/>
      <c r="CLV1284" s="216"/>
      <c r="CLW1284" s="216"/>
      <c r="CLX1284" s="216"/>
      <c r="CLY1284" s="216"/>
      <c r="CLZ1284" s="216"/>
      <c r="CMA1284" s="216"/>
      <c r="CMB1284" s="216"/>
      <c r="CMC1284" s="216"/>
      <c r="CMD1284" s="216"/>
      <c r="CME1284" s="216"/>
      <c r="CMF1284" s="216"/>
      <c r="CMG1284" s="216"/>
      <c r="CMH1284" s="216"/>
      <c r="CMI1284" s="216"/>
      <c r="CMJ1284" s="216"/>
      <c r="CMK1284" s="216"/>
      <c r="CML1284" s="216"/>
      <c r="CMM1284" s="216"/>
      <c r="CMN1284" s="216"/>
      <c r="CMO1284" s="216"/>
      <c r="CMP1284" s="216"/>
      <c r="CMQ1284" s="216"/>
      <c r="CMR1284" s="216"/>
      <c r="CMS1284" s="216"/>
      <c r="CMT1284" s="216"/>
      <c r="CMU1284" s="216"/>
      <c r="CMV1284" s="216"/>
      <c r="CMW1284" s="216"/>
      <c r="CMX1284" s="216"/>
      <c r="CMY1284" s="216"/>
      <c r="CMZ1284" s="216"/>
      <c r="CNA1284" s="216"/>
      <c r="CNB1284" s="216"/>
      <c r="CNC1284" s="216"/>
      <c r="CND1284" s="216"/>
      <c r="CNE1284" s="216"/>
      <c r="CNF1284" s="216"/>
      <c r="CNG1284" s="216"/>
      <c r="CNH1284" s="216"/>
      <c r="CNI1284" s="216"/>
      <c r="CNJ1284" s="216"/>
      <c r="CNK1284" s="216"/>
      <c r="CNL1284" s="216"/>
      <c r="CNM1284" s="216"/>
      <c r="CNN1284" s="216"/>
      <c r="CNO1284" s="216"/>
      <c r="CNP1284" s="216"/>
      <c r="CNQ1284" s="216"/>
      <c r="CNR1284" s="216"/>
      <c r="CNS1284" s="216"/>
      <c r="CNT1284" s="216"/>
      <c r="CNU1284" s="216"/>
      <c r="CNV1284" s="216"/>
      <c r="CNW1284" s="216"/>
      <c r="CNX1284" s="216"/>
      <c r="CNY1284" s="216"/>
      <c r="CNZ1284" s="216"/>
      <c r="COA1284" s="216"/>
      <c r="COB1284" s="216"/>
      <c r="COC1284" s="216"/>
      <c r="COD1284" s="216"/>
      <c r="COE1284" s="216"/>
      <c r="COF1284" s="216"/>
      <c r="COG1284" s="216"/>
      <c r="COH1284" s="216"/>
      <c r="COI1284" s="216"/>
      <c r="COJ1284" s="216"/>
      <c r="COK1284" s="216"/>
      <c r="COL1284" s="216"/>
      <c r="COM1284" s="216"/>
      <c r="CON1284" s="216"/>
      <c r="COO1284" s="216"/>
      <c r="COP1284" s="216"/>
      <c r="COQ1284" s="216"/>
      <c r="COR1284" s="216"/>
      <c r="COS1284" s="216"/>
      <c r="COT1284" s="216"/>
      <c r="COU1284" s="216"/>
      <c r="COV1284" s="216"/>
      <c r="COW1284" s="216"/>
      <c r="COX1284" s="216"/>
      <c r="COY1284" s="216"/>
      <c r="COZ1284" s="216"/>
      <c r="CPA1284" s="216"/>
      <c r="CPB1284" s="216"/>
      <c r="CPC1284" s="216"/>
      <c r="CPD1284" s="216"/>
      <c r="CPE1284" s="216"/>
      <c r="CPF1284" s="216"/>
      <c r="CPG1284" s="216"/>
      <c r="CPH1284" s="216"/>
      <c r="CPI1284" s="216"/>
      <c r="CPJ1284" s="216"/>
      <c r="CPK1284" s="216"/>
      <c r="CPL1284" s="216"/>
      <c r="CPM1284" s="216"/>
      <c r="CPN1284" s="216"/>
      <c r="CPO1284" s="216"/>
      <c r="CPP1284" s="216"/>
      <c r="CPQ1284" s="216"/>
      <c r="CPR1284" s="216"/>
      <c r="CPS1284" s="216"/>
      <c r="CPT1284" s="216"/>
      <c r="CPU1284" s="216"/>
      <c r="CPV1284" s="216"/>
      <c r="CPW1284" s="216"/>
      <c r="CPX1284" s="216"/>
      <c r="CPY1284" s="216"/>
      <c r="CPZ1284" s="216"/>
      <c r="CQA1284" s="216"/>
      <c r="CQB1284" s="216"/>
      <c r="CQC1284" s="216"/>
      <c r="CQD1284" s="216"/>
      <c r="CQE1284" s="216"/>
      <c r="CQF1284" s="216"/>
      <c r="CQG1284" s="216"/>
      <c r="CQH1284" s="216"/>
      <c r="CQI1284" s="216"/>
      <c r="CQJ1284" s="216"/>
      <c r="CQK1284" s="216"/>
      <c r="CQL1284" s="216"/>
      <c r="CQM1284" s="216"/>
      <c r="CQN1284" s="216"/>
      <c r="CQO1284" s="216"/>
      <c r="CQP1284" s="216"/>
      <c r="CQQ1284" s="216"/>
      <c r="CQR1284" s="216"/>
      <c r="CQS1284" s="216"/>
      <c r="CQT1284" s="216"/>
      <c r="CQU1284" s="216"/>
      <c r="CQV1284" s="216"/>
      <c r="CQW1284" s="216"/>
      <c r="CQX1284" s="216"/>
      <c r="CQY1284" s="216"/>
      <c r="CQZ1284" s="216"/>
      <c r="CRA1284" s="216"/>
      <c r="CRB1284" s="216"/>
      <c r="CRC1284" s="216"/>
      <c r="CRD1284" s="216"/>
      <c r="CRE1284" s="216"/>
      <c r="CRF1284" s="216"/>
      <c r="CRG1284" s="216"/>
      <c r="CRH1284" s="216"/>
      <c r="CRI1284" s="216"/>
      <c r="CRJ1284" s="216"/>
      <c r="CRK1284" s="216"/>
      <c r="CRL1284" s="216"/>
      <c r="CRM1284" s="216"/>
      <c r="CRN1284" s="216"/>
      <c r="CRO1284" s="216"/>
      <c r="CRP1284" s="216"/>
      <c r="CRQ1284" s="216"/>
      <c r="CRR1284" s="216"/>
      <c r="CRS1284" s="216"/>
      <c r="CRT1284" s="216"/>
      <c r="CRU1284" s="216"/>
      <c r="CRV1284" s="216"/>
      <c r="CRW1284" s="216"/>
      <c r="CRX1284" s="216"/>
      <c r="CRY1284" s="216"/>
      <c r="CRZ1284" s="216"/>
      <c r="CSA1284" s="216"/>
      <c r="CSB1284" s="216"/>
      <c r="CSC1284" s="216"/>
      <c r="CSD1284" s="216"/>
      <c r="CSE1284" s="216"/>
      <c r="CSF1284" s="216"/>
      <c r="CSG1284" s="216"/>
      <c r="CSH1284" s="216"/>
      <c r="CSI1284" s="216"/>
      <c r="CSJ1284" s="216"/>
      <c r="CSK1284" s="216"/>
      <c r="CSL1284" s="216"/>
      <c r="CSM1284" s="216"/>
      <c r="CSN1284" s="216"/>
      <c r="CSO1284" s="216"/>
      <c r="CSP1284" s="216"/>
      <c r="CSQ1284" s="216"/>
      <c r="CSR1284" s="216"/>
      <c r="CSS1284" s="216"/>
      <c r="CST1284" s="216"/>
      <c r="CSU1284" s="216"/>
      <c r="CSV1284" s="216"/>
      <c r="CSW1284" s="216"/>
      <c r="CSX1284" s="216"/>
      <c r="CSY1284" s="216"/>
      <c r="CSZ1284" s="216"/>
      <c r="CTA1284" s="216"/>
      <c r="CTB1284" s="216"/>
      <c r="CTC1284" s="216"/>
      <c r="CTD1284" s="216"/>
      <c r="CTE1284" s="216"/>
      <c r="CTF1284" s="216"/>
      <c r="CTG1284" s="216"/>
      <c r="CTH1284" s="216"/>
      <c r="CTI1284" s="216"/>
      <c r="CTJ1284" s="216"/>
      <c r="CTK1284" s="216"/>
      <c r="CTL1284" s="216"/>
      <c r="CTM1284" s="216"/>
      <c r="CTN1284" s="216"/>
      <c r="CTO1284" s="216"/>
      <c r="CTP1284" s="216"/>
      <c r="CTQ1284" s="216"/>
      <c r="CTR1284" s="216"/>
      <c r="CTS1284" s="216"/>
      <c r="CTT1284" s="216"/>
      <c r="CTU1284" s="216"/>
      <c r="CTV1284" s="216"/>
      <c r="CTW1284" s="216"/>
      <c r="CTX1284" s="216"/>
      <c r="CTY1284" s="216"/>
      <c r="CTZ1284" s="216"/>
      <c r="CUA1284" s="216"/>
      <c r="CUB1284" s="216"/>
      <c r="CUC1284" s="216"/>
      <c r="CUD1284" s="216"/>
      <c r="CUE1284" s="216"/>
      <c r="CUF1284" s="216"/>
      <c r="CUG1284" s="216"/>
      <c r="CUH1284" s="216"/>
      <c r="CUI1284" s="216"/>
      <c r="CUJ1284" s="216"/>
      <c r="CUK1284" s="216"/>
      <c r="CUL1284" s="216"/>
      <c r="CUM1284" s="216"/>
      <c r="CUN1284" s="216"/>
      <c r="CUO1284" s="216"/>
      <c r="CUP1284" s="216"/>
      <c r="CUQ1284" s="216"/>
      <c r="CUR1284" s="216"/>
      <c r="CUS1284" s="216"/>
      <c r="CUT1284" s="216"/>
      <c r="CUU1284" s="216"/>
      <c r="CUV1284" s="216"/>
      <c r="CUW1284" s="216"/>
      <c r="CUX1284" s="216"/>
      <c r="CUY1284" s="216"/>
      <c r="CUZ1284" s="216"/>
      <c r="CVA1284" s="216"/>
      <c r="CVB1284" s="216"/>
      <c r="CVC1284" s="216"/>
      <c r="CVD1284" s="216"/>
      <c r="CVE1284" s="216"/>
      <c r="CVF1284" s="216"/>
      <c r="CVG1284" s="216"/>
      <c r="CVH1284" s="216"/>
      <c r="CVI1284" s="216"/>
      <c r="CVJ1284" s="216"/>
      <c r="CVK1284" s="216"/>
      <c r="CVL1284" s="216"/>
      <c r="CVM1284" s="216"/>
      <c r="CVN1284" s="216"/>
      <c r="CVO1284" s="216"/>
      <c r="CVP1284" s="216"/>
      <c r="CVQ1284" s="216"/>
      <c r="CVR1284" s="216"/>
      <c r="CVS1284" s="216"/>
      <c r="CVT1284" s="216"/>
      <c r="CVU1284" s="216"/>
      <c r="CVV1284" s="216"/>
      <c r="CVW1284" s="216"/>
      <c r="CVX1284" s="216"/>
      <c r="CVY1284" s="216"/>
      <c r="CVZ1284" s="216"/>
      <c r="CWA1284" s="216"/>
      <c r="CWB1284" s="216"/>
      <c r="CWC1284" s="216"/>
      <c r="CWD1284" s="216"/>
      <c r="CWE1284" s="216"/>
      <c r="CWF1284" s="216"/>
      <c r="CWG1284" s="216"/>
      <c r="CWH1284" s="216"/>
      <c r="CWI1284" s="216"/>
      <c r="CWJ1284" s="216"/>
      <c r="CWK1284" s="216"/>
      <c r="CWL1284" s="216"/>
      <c r="CWM1284" s="216"/>
      <c r="CWN1284" s="216"/>
      <c r="CWO1284" s="216"/>
      <c r="CWP1284" s="216"/>
      <c r="CWQ1284" s="216"/>
      <c r="CWR1284" s="216"/>
      <c r="CWS1284" s="216"/>
      <c r="CWT1284" s="216"/>
      <c r="CWU1284" s="216"/>
      <c r="CWV1284" s="216"/>
      <c r="CWW1284" s="216"/>
      <c r="CWX1284" s="216"/>
      <c r="CWY1284" s="216"/>
      <c r="CWZ1284" s="216"/>
      <c r="CXA1284" s="216"/>
      <c r="CXB1284" s="216"/>
      <c r="CXC1284" s="216"/>
      <c r="CXD1284" s="216"/>
      <c r="CXE1284" s="216"/>
      <c r="CXF1284" s="216"/>
      <c r="CXG1284" s="216"/>
      <c r="CXH1284" s="216"/>
      <c r="CXI1284" s="216"/>
      <c r="CXJ1284" s="216"/>
      <c r="CXK1284" s="216"/>
      <c r="CXL1284" s="216"/>
      <c r="CXM1284" s="216"/>
      <c r="CXN1284" s="216"/>
      <c r="CXO1284" s="216"/>
      <c r="CXP1284" s="216"/>
      <c r="CXQ1284" s="216"/>
      <c r="CXR1284" s="216"/>
      <c r="CXS1284" s="216"/>
      <c r="CXT1284" s="216"/>
      <c r="CXU1284" s="216"/>
      <c r="CXV1284" s="216"/>
      <c r="CXW1284" s="216"/>
      <c r="CXX1284" s="216"/>
      <c r="CXY1284" s="216"/>
      <c r="CXZ1284" s="216"/>
      <c r="CYA1284" s="216"/>
      <c r="CYB1284" s="216"/>
      <c r="CYC1284" s="216"/>
      <c r="CYD1284" s="216"/>
      <c r="CYE1284" s="216"/>
      <c r="CYF1284" s="216"/>
      <c r="CYG1284" s="216"/>
      <c r="CYH1284" s="216"/>
      <c r="CYI1284" s="216"/>
      <c r="CYJ1284" s="216"/>
      <c r="CYK1284" s="216"/>
      <c r="CYL1284" s="216"/>
      <c r="CYM1284" s="216"/>
      <c r="CYN1284" s="216"/>
      <c r="CYO1284" s="216"/>
      <c r="CYP1284" s="216"/>
      <c r="CYQ1284" s="216"/>
      <c r="CYR1284" s="216"/>
      <c r="CYS1284" s="216"/>
      <c r="CYT1284" s="216"/>
      <c r="CYU1284" s="216"/>
      <c r="CYV1284" s="216"/>
      <c r="CYW1284" s="216"/>
      <c r="CYX1284" s="216"/>
      <c r="CYY1284" s="216"/>
      <c r="CYZ1284" s="216"/>
      <c r="CZA1284" s="216"/>
      <c r="CZB1284" s="216"/>
      <c r="CZC1284" s="216"/>
      <c r="CZD1284" s="216"/>
      <c r="CZE1284" s="216"/>
      <c r="CZF1284" s="216"/>
      <c r="CZG1284" s="216"/>
      <c r="CZH1284" s="216"/>
      <c r="CZI1284" s="216"/>
      <c r="CZJ1284" s="216"/>
      <c r="CZK1284" s="216"/>
      <c r="CZL1284" s="216"/>
      <c r="CZM1284" s="216"/>
      <c r="CZN1284" s="216"/>
      <c r="CZO1284" s="216"/>
      <c r="CZP1284" s="216"/>
      <c r="CZQ1284" s="216"/>
      <c r="CZR1284" s="216"/>
      <c r="CZS1284" s="216"/>
      <c r="CZT1284" s="216"/>
      <c r="CZU1284" s="216"/>
      <c r="CZV1284" s="216"/>
      <c r="CZW1284" s="216"/>
      <c r="CZX1284" s="216"/>
      <c r="CZY1284" s="216"/>
      <c r="CZZ1284" s="216"/>
      <c r="DAA1284" s="216"/>
      <c r="DAB1284" s="216"/>
      <c r="DAC1284" s="216"/>
      <c r="DAD1284" s="216"/>
      <c r="DAE1284" s="216"/>
      <c r="DAF1284" s="216"/>
      <c r="DAG1284" s="216"/>
      <c r="DAH1284" s="216"/>
      <c r="DAI1284" s="216"/>
      <c r="DAJ1284" s="216"/>
      <c r="DAK1284" s="216"/>
      <c r="DAL1284" s="216"/>
      <c r="DAM1284" s="216"/>
      <c r="DAN1284" s="216"/>
      <c r="DAO1284" s="216"/>
      <c r="DAP1284" s="216"/>
      <c r="DAQ1284" s="216"/>
      <c r="DAR1284" s="216"/>
      <c r="DAS1284" s="216"/>
      <c r="DAT1284" s="216"/>
      <c r="DAU1284" s="216"/>
      <c r="DAV1284" s="216"/>
      <c r="DAW1284" s="216"/>
      <c r="DAX1284" s="216"/>
      <c r="DAY1284" s="216"/>
      <c r="DAZ1284" s="216"/>
      <c r="DBA1284" s="216"/>
      <c r="DBB1284" s="216"/>
      <c r="DBC1284" s="216"/>
      <c r="DBD1284" s="216"/>
      <c r="DBE1284" s="216"/>
      <c r="DBF1284" s="216"/>
      <c r="DBG1284" s="216"/>
      <c r="DBH1284" s="216"/>
      <c r="DBI1284" s="216"/>
      <c r="DBJ1284" s="216"/>
      <c r="DBK1284" s="216"/>
      <c r="DBL1284" s="216"/>
      <c r="DBM1284" s="216"/>
      <c r="DBN1284" s="216"/>
      <c r="DBO1284" s="216"/>
      <c r="DBP1284" s="216"/>
      <c r="DBQ1284" s="216"/>
      <c r="DBR1284" s="216"/>
      <c r="DBS1284" s="216"/>
      <c r="DBT1284" s="216"/>
      <c r="DBU1284" s="216"/>
      <c r="DBV1284" s="216"/>
      <c r="DBW1284" s="216"/>
      <c r="DBX1284" s="216"/>
      <c r="DBY1284" s="216"/>
      <c r="DBZ1284" s="216"/>
      <c r="DCA1284" s="216"/>
      <c r="DCB1284" s="216"/>
      <c r="DCC1284" s="216"/>
      <c r="DCD1284" s="216"/>
      <c r="DCE1284" s="216"/>
      <c r="DCF1284" s="216"/>
      <c r="DCG1284" s="216"/>
      <c r="DCH1284" s="216"/>
      <c r="DCI1284" s="216"/>
      <c r="DCJ1284" s="216"/>
      <c r="DCK1284" s="216"/>
      <c r="DCL1284" s="216"/>
      <c r="DCM1284" s="216"/>
      <c r="DCN1284" s="216"/>
      <c r="DCO1284" s="216"/>
      <c r="DCP1284" s="216"/>
      <c r="DCQ1284" s="216"/>
      <c r="DCR1284" s="216"/>
      <c r="DCS1284" s="216"/>
      <c r="DCT1284" s="216"/>
      <c r="DCU1284" s="216"/>
      <c r="DCV1284" s="216"/>
      <c r="DCW1284" s="216"/>
      <c r="DCX1284" s="216"/>
      <c r="DCY1284" s="216"/>
      <c r="DCZ1284" s="216"/>
      <c r="DDA1284" s="216"/>
      <c r="DDB1284" s="216"/>
      <c r="DDC1284" s="216"/>
      <c r="DDD1284" s="216"/>
      <c r="DDE1284" s="216"/>
      <c r="DDF1284" s="216"/>
      <c r="DDG1284" s="216"/>
      <c r="DDH1284" s="216"/>
      <c r="DDI1284" s="216"/>
      <c r="DDJ1284" s="216"/>
      <c r="DDK1284" s="216"/>
      <c r="DDL1284" s="216"/>
      <c r="DDM1284" s="216"/>
      <c r="DDN1284" s="216"/>
      <c r="DDO1284" s="216"/>
      <c r="DDP1284" s="216"/>
      <c r="DDQ1284" s="216"/>
      <c r="DDR1284" s="216"/>
      <c r="DDS1284" s="216"/>
      <c r="DDT1284" s="216"/>
      <c r="DDU1284" s="216"/>
      <c r="DDV1284" s="216"/>
      <c r="DDW1284" s="216"/>
      <c r="DDX1284" s="216"/>
      <c r="DDY1284" s="216"/>
      <c r="DDZ1284" s="216"/>
      <c r="DEA1284" s="216"/>
      <c r="DEB1284" s="216"/>
      <c r="DEC1284" s="216"/>
      <c r="DED1284" s="216"/>
      <c r="DEE1284" s="216"/>
      <c r="DEF1284" s="216"/>
      <c r="DEG1284" s="216"/>
      <c r="DEH1284" s="216"/>
      <c r="DEI1284" s="216"/>
      <c r="DEJ1284" s="216"/>
      <c r="DEK1284" s="216"/>
      <c r="DEL1284" s="216"/>
      <c r="DEM1284" s="216"/>
      <c r="DEN1284" s="216"/>
      <c r="DEO1284" s="216"/>
      <c r="DEP1284" s="216"/>
      <c r="DEQ1284" s="216"/>
      <c r="DER1284" s="216"/>
      <c r="DES1284" s="216"/>
      <c r="DET1284" s="216"/>
      <c r="DEU1284" s="216"/>
      <c r="DEV1284" s="216"/>
      <c r="DEW1284" s="216"/>
      <c r="DEX1284" s="216"/>
      <c r="DEY1284" s="216"/>
      <c r="DEZ1284" s="216"/>
      <c r="DFA1284" s="216"/>
      <c r="DFB1284" s="216"/>
      <c r="DFC1284" s="216"/>
      <c r="DFD1284" s="216"/>
      <c r="DFE1284" s="216"/>
      <c r="DFF1284" s="216"/>
      <c r="DFG1284" s="216"/>
      <c r="DFH1284" s="216"/>
      <c r="DFI1284" s="216"/>
      <c r="DFJ1284" s="216"/>
      <c r="DFK1284" s="216"/>
      <c r="DFL1284" s="216"/>
      <c r="DFM1284" s="216"/>
      <c r="DFN1284" s="216"/>
      <c r="DFO1284" s="216"/>
      <c r="DFP1284" s="216"/>
      <c r="DFQ1284" s="216"/>
      <c r="DFR1284" s="216"/>
      <c r="DFS1284" s="216"/>
      <c r="DFT1284" s="216"/>
      <c r="DFU1284" s="216"/>
      <c r="DFV1284" s="216"/>
      <c r="DFW1284" s="216"/>
      <c r="DFX1284" s="216"/>
      <c r="DFY1284" s="216"/>
      <c r="DFZ1284" s="216"/>
      <c r="DGA1284" s="216"/>
      <c r="DGB1284" s="216"/>
      <c r="DGC1284" s="216"/>
      <c r="DGD1284" s="216"/>
      <c r="DGE1284" s="216"/>
      <c r="DGF1284" s="216"/>
      <c r="DGG1284" s="216"/>
      <c r="DGH1284" s="216"/>
      <c r="DGI1284" s="216"/>
      <c r="DGJ1284" s="216"/>
      <c r="DGK1284" s="216"/>
      <c r="DGL1284" s="216"/>
      <c r="DGM1284" s="216"/>
      <c r="DGN1284" s="216"/>
      <c r="DGO1284" s="216"/>
      <c r="DGP1284" s="216"/>
      <c r="DGQ1284" s="216"/>
      <c r="DGR1284" s="216"/>
      <c r="DGS1284" s="216"/>
      <c r="DGT1284" s="216"/>
      <c r="DGU1284" s="216"/>
      <c r="DGV1284" s="216"/>
      <c r="DGW1284" s="216"/>
      <c r="DGX1284" s="216"/>
      <c r="DGY1284" s="216"/>
      <c r="DGZ1284" s="216"/>
      <c r="DHA1284" s="216"/>
      <c r="DHB1284" s="216"/>
      <c r="DHC1284" s="216"/>
      <c r="DHD1284" s="216"/>
      <c r="DHE1284" s="216"/>
      <c r="DHF1284" s="216"/>
      <c r="DHG1284" s="216"/>
      <c r="DHH1284" s="216"/>
      <c r="DHI1284" s="216"/>
      <c r="DHJ1284" s="216"/>
      <c r="DHK1284" s="216"/>
      <c r="DHL1284" s="216"/>
      <c r="DHM1284" s="216"/>
      <c r="DHN1284" s="216"/>
      <c r="DHO1284" s="216"/>
      <c r="DHP1284" s="216"/>
      <c r="DHQ1284" s="216"/>
      <c r="DHR1284" s="216"/>
      <c r="DHS1284" s="216"/>
      <c r="DHT1284" s="216"/>
      <c r="DHU1284" s="216"/>
      <c r="DHV1284" s="216"/>
      <c r="DHW1284" s="216"/>
      <c r="DHX1284" s="216"/>
      <c r="DHY1284" s="216"/>
      <c r="DHZ1284" s="216"/>
      <c r="DIA1284" s="216"/>
      <c r="DIB1284" s="216"/>
      <c r="DIC1284" s="216"/>
      <c r="DID1284" s="216"/>
      <c r="DIE1284" s="216"/>
      <c r="DIF1284" s="216"/>
      <c r="DIG1284" s="216"/>
      <c r="DIH1284" s="216"/>
      <c r="DII1284" s="216"/>
      <c r="DIJ1284" s="216"/>
      <c r="DIK1284" s="216"/>
      <c r="DIL1284" s="216"/>
      <c r="DIM1284" s="216"/>
      <c r="DIN1284" s="216"/>
      <c r="DIO1284" s="216"/>
      <c r="DIP1284" s="216"/>
      <c r="DIQ1284" s="216"/>
      <c r="DIR1284" s="216"/>
      <c r="DIS1284" s="216"/>
      <c r="DIT1284" s="216"/>
      <c r="DIU1284" s="216"/>
      <c r="DIV1284" s="216"/>
      <c r="DIW1284" s="216"/>
      <c r="DIX1284" s="216"/>
      <c r="DIY1284" s="216"/>
      <c r="DIZ1284" s="216"/>
      <c r="DJA1284" s="216"/>
      <c r="DJB1284" s="216"/>
      <c r="DJC1284" s="216"/>
      <c r="DJD1284" s="216"/>
      <c r="DJE1284" s="216"/>
      <c r="DJF1284" s="216"/>
      <c r="DJG1284" s="216"/>
      <c r="DJH1284" s="216"/>
      <c r="DJI1284" s="216"/>
      <c r="DJJ1284" s="216"/>
      <c r="DJK1284" s="216"/>
      <c r="DJL1284" s="216"/>
      <c r="DJM1284" s="216"/>
      <c r="DJN1284" s="216"/>
      <c r="DJO1284" s="216"/>
      <c r="DJP1284" s="216"/>
      <c r="DJQ1284" s="216"/>
      <c r="DJR1284" s="216"/>
      <c r="DJS1284" s="216"/>
      <c r="DJT1284" s="216"/>
      <c r="DJU1284" s="216"/>
      <c r="DJV1284" s="216"/>
      <c r="DJW1284" s="216"/>
      <c r="DJX1284" s="216"/>
      <c r="DJY1284" s="216"/>
      <c r="DJZ1284" s="216"/>
      <c r="DKA1284" s="216"/>
      <c r="DKB1284" s="216"/>
      <c r="DKC1284" s="216"/>
      <c r="DKD1284" s="216"/>
      <c r="DKE1284" s="216"/>
      <c r="DKF1284" s="216"/>
      <c r="DKG1284" s="216"/>
      <c r="DKH1284" s="216"/>
      <c r="DKI1284" s="216"/>
      <c r="DKJ1284" s="216"/>
      <c r="DKK1284" s="216"/>
      <c r="DKL1284" s="216"/>
      <c r="DKM1284" s="216"/>
      <c r="DKN1284" s="216"/>
      <c r="DKO1284" s="216"/>
      <c r="DKP1284" s="216"/>
      <c r="DKQ1284" s="216"/>
      <c r="DKR1284" s="216"/>
      <c r="DKS1284" s="216"/>
      <c r="DKT1284" s="216"/>
      <c r="DKU1284" s="216"/>
      <c r="DKV1284" s="216"/>
      <c r="DKW1284" s="216"/>
      <c r="DKX1284" s="216"/>
      <c r="DKY1284" s="216"/>
      <c r="DKZ1284" s="216"/>
      <c r="DLA1284" s="216"/>
      <c r="DLB1284" s="216"/>
      <c r="DLC1284" s="216"/>
      <c r="DLD1284" s="216"/>
      <c r="DLE1284" s="216"/>
      <c r="DLF1284" s="216"/>
      <c r="DLG1284" s="216"/>
      <c r="DLH1284" s="216"/>
      <c r="DLI1284" s="216"/>
      <c r="DLJ1284" s="216"/>
      <c r="DLK1284" s="216"/>
      <c r="DLL1284" s="216"/>
      <c r="DLM1284" s="216"/>
      <c r="DLN1284" s="216"/>
      <c r="DLO1284" s="216"/>
      <c r="DLP1284" s="216"/>
      <c r="DLQ1284" s="216"/>
      <c r="DLR1284" s="216"/>
      <c r="DLS1284" s="216"/>
      <c r="DLT1284" s="216"/>
      <c r="DLU1284" s="216"/>
      <c r="DLV1284" s="216"/>
      <c r="DLW1284" s="216"/>
      <c r="DLX1284" s="216"/>
      <c r="DLY1284" s="216"/>
      <c r="DLZ1284" s="216"/>
      <c r="DMA1284" s="216"/>
      <c r="DMB1284" s="216"/>
      <c r="DMC1284" s="216"/>
      <c r="DMD1284" s="216"/>
      <c r="DME1284" s="216"/>
      <c r="DMF1284" s="216"/>
      <c r="DMG1284" s="216"/>
      <c r="DMH1284" s="216"/>
      <c r="DMI1284" s="216"/>
      <c r="DMJ1284" s="216"/>
      <c r="DMK1284" s="216"/>
      <c r="DML1284" s="216"/>
      <c r="DMM1284" s="216"/>
      <c r="DMN1284" s="216"/>
      <c r="DMO1284" s="216"/>
      <c r="DMP1284" s="216"/>
      <c r="DMQ1284" s="216"/>
      <c r="DMR1284" s="216"/>
      <c r="DMS1284" s="216"/>
      <c r="DMT1284" s="216"/>
      <c r="DMU1284" s="216"/>
      <c r="DMV1284" s="216"/>
      <c r="DMW1284" s="216"/>
      <c r="DMX1284" s="216"/>
      <c r="DMY1284" s="216"/>
      <c r="DMZ1284" s="216"/>
      <c r="DNA1284" s="216"/>
      <c r="DNB1284" s="216"/>
      <c r="DNC1284" s="216"/>
      <c r="DND1284" s="216"/>
      <c r="DNE1284" s="216"/>
      <c r="DNF1284" s="216"/>
      <c r="DNG1284" s="216"/>
      <c r="DNH1284" s="216"/>
      <c r="DNI1284" s="216"/>
      <c r="DNJ1284" s="216"/>
      <c r="DNK1284" s="216"/>
      <c r="DNL1284" s="216"/>
      <c r="DNM1284" s="216"/>
      <c r="DNN1284" s="216"/>
      <c r="DNO1284" s="216"/>
      <c r="DNP1284" s="216"/>
      <c r="DNQ1284" s="216"/>
      <c r="DNR1284" s="216"/>
      <c r="DNS1284" s="216"/>
      <c r="DNT1284" s="216"/>
      <c r="DNU1284" s="216"/>
      <c r="DNV1284" s="216"/>
      <c r="DNW1284" s="216"/>
      <c r="DNX1284" s="216"/>
      <c r="DNY1284" s="216"/>
      <c r="DNZ1284" s="216"/>
      <c r="DOA1284" s="216"/>
      <c r="DOB1284" s="216"/>
      <c r="DOC1284" s="216"/>
      <c r="DOD1284" s="216"/>
      <c r="DOE1284" s="216"/>
      <c r="DOF1284" s="216"/>
      <c r="DOG1284" s="216"/>
      <c r="DOH1284" s="216"/>
      <c r="DOI1284" s="216"/>
      <c r="DOJ1284" s="216"/>
      <c r="DOK1284" s="216"/>
      <c r="DOL1284" s="216"/>
      <c r="DOM1284" s="216"/>
      <c r="DON1284" s="216"/>
      <c r="DOO1284" s="216"/>
      <c r="DOP1284" s="216"/>
      <c r="DOQ1284" s="216"/>
      <c r="DOR1284" s="216"/>
      <c r="DOS1284" s="216"/>
      <c r="DOT1284" s="216"/>
      <c r="DOU1284" s="216"/>
      <c r="DOV1284" s="216"/>
      <c r="DOW1284" s="216"/>
      <c r="DOX1284" s="216"/>
      <c r="DOY1284" s="216"/>
      <c r="DOZ1284" s="216"/>
      <c r="DPA1284" s="216"/>
      <c r="DPB1284" s="216"/>
      <c r="DPC1284" s="216"/>
      <c r="DPD1284" s="216"/>
      <c r="DPE1284" s="216"/>
      <c r="DPF1284" s="216"/>
      <c r="DPG1284" s="216"/>
      <c r="DPH1284" s="216"/>
      <c r="DPI1284" s="216"/>
      <c r="DPJ1284" s="216"/>
      <c r="DPK1284" s="216"/>
      <c r="DPL1284" s="216"/>
      <c r="DPM1284" s="216"/>
      <c r="DPN1284" s="216"/>
      <c r="DPO1284" s="216"/>
      <c r="DPP1284" s="216"/>
      <c r="DPQ1284" s="216"/>
      <c r="DPR1284" s="216"/>
      <c r="DPS1284" s="216"/>
      <c r="DPT1284" s="216"/>
      <c r="DPU1284" s="216"/>
      <c r="DPV1284" s="216"/>
      <c r="DPW1284" s="216"/>
      <c r="DPX1284" s="216"/>
      <c r="DPY1284" s="216"/>
      <c r="DPZ1284" s="216"/>
      <c r="DQA1284" s="216"/>
      <c r="DQB1284" s="216"/>
      <c r="DQC1284" s="216"/>
      <c r="DQD1284" s="216"/>
      <c r="DQE1284" s="216"/>
      <c r="DQF1284" s="216"/>
      <c r="DQG1284" s="216"/>
      <c r="DQH1284" s="216"/>
      <c r="DQI1284" s="216"/>
      <c r="DQJ1284" s="216"/>
      <c r="DQK1284" s="216"/>
      <c r="DQL1284" s="216"/>
      <c r="DQM1284" s="216"/>
      <c r="DQN1284" s="216"/>
      <c r="DQO1284" s="216"/>
      <c r="DQP1284" s="216"/>
      <c r="DQQ1284" s="216"/>
      <c r="DQR1284" s="216"/>
      <c r="DQS1284" s="216"/>
      <c r="DQT1284" s="216"/>
      <c r="DQU1284" s="216"/>
      <c r="DQV1284" s="216"/>
      <c r="DQW1284" s="216"/>
      <c r="DQX1284" s="216"/>
      <c r="DQY1284" s="216"/>
      <c r="DQZ1284" s="216"/>
      <c r="DRA1284" s="216"/>
      <c r="DRB1284" s="216"/>
      <c r="DRC1284" s="216"/>
      <c r="DRD1284" s="216"/>
      <c r="DRE1284" s="216"/>
      <c r="DRF1284" s="216"/>
      <c r="DRG1284" s="216"/>
      <c r="DRH1284" s="216"/>
      <c r="DRI1284" s="216"/>
      <c r="DRJ1284" s="216"/>
      <c r="DRK1284" s="216"/>
      <c r="DRL1284" s="216"/>
      <c r="DRM1284" s="216"/>
      <c r="DRN1284" s="216"/>
      <c r="DRO1284" s="216"/>
      <c r="DRP1284" s="216"/>
      <c r="DRQ1284" s="216"/>
      <c r="DRR1284" s="216"/>
      <c r="DRS1284" s="216"/>
      <c r="DRT1284" s="216"/>
      <c r="DRU1284" s="216"/>
      <c r="DRV1284" s="216"/>
      <c r="DRW1284" s="216"/>
      <c r="DRX1284" s="216"/>
      <c r="DRY1284" s="216"/>
      <c r="DRZ1284" s="216"/>
      <c r="DSA1284" s="216"/>
      <c r="DSB1284" s="216"/>
      <c r="DSC1284" s="216"/>
      <c r="DSD1284" s="216"/>
      <c r="DSE1284" s="216"/>
      <c r="DSF1284" s="216"/>
      <c r="DSG1284" s="216"/>
      <c r="DSH1284" s="216"/>
      <c r="DSI1284" s="216"/>
      <c r="DSJ1284" s="216"/>
      <c r="DSK1284" s="216"/>
      <c r="DSL1284" s="216"/>
      <c r="DSM1284" s="216"/>
      <c r="DSN1284" s="216"/>
      <c r="DSO1284" s="216"/>
      <c r="DSP1284" s="216"/>
      <c r="DSQ1284" s="216"/>
      <c r="DSR1284" s="216"/>
      <c r="DSS1284" s="216"/>
      <c r="DST1284" s="216"/>
      <c r="DSU1284" s="216"/>
      <c r="DSV1284" s="216"/>
      <c r="DSW1284" s="216"/>
      <c r="DSX1284" s="216"/>
      <c r="DSY1284" s="216"/>
      <c r="DSZ1284" s="216"/>
      <c r="DTA1284" s="216"/>
      <c r="DTB1284" s="216"/>
      <c r="DTC1284" s="216"/>
      <c r="DTD1284" s="216"/>
      <c r="DTE1284" s="216"/>
      <c r="DTF1284" s="216"/>
      <c r="DTG1284" s="216"/>
      <c r="DTH1284" s="216"/>
      <c r="DTI1284" s="216"/>
      <c r="DTJ1284" s="216"/>
      <c r="DTK1284" s="216"/>
      <c r="DTL1284" s="216"/>
      <c r="DTM1284" s="216"/>
      <c r="DTN1284" s="216"/>
      <c r="DTO1284" s="216"/>
      <c r="DTP1284" s="216"/>
      <c r="DTQ1284" s="216"/>
      <c r="DTR1284" s="216"/>
      <c r="DTS1284" s="216"/>
      <c r="DTT1284" s="216"/>
      <c r="DTU1284" s="216"/>
      <c r="DTV1284" s="216"/>
      <c r="DTW1284" s="216"/>
      <c r="DTX1284" s="216"/>
      <c r="DTY1284" s="216"/>
      <c r="DTZ1284" s="216"/>
      <c r="DUA1284" s="216"/>
      <c r="DUB1284" s="216"/>
      <c r="DUC1284" s="216"/>
      <c r="DUD1284" s="216"/>
      <c r="DUE1284" s="216"/>
      <c r="DUF1284" s="216"/>
      <c r="DUG1284" s="216"/>
      <c r="DUH1284" s="216"/>
      <c r="DUI1284" s="216"/>
      <c r="DUJ1284" s="216"/>
      <c r="DUK1284" s="216"/>
      <c r="DUL1284" s="216"/>
      <c r="DUM1284" s="216"/>
      <c r="DUN1284" s="216"/>
      <c r="DUO1284" s="216"/>
      <c r="DUP1284" s="216"/>
      <c r="DUQ1284" s="216"/>
      <c r="DUR1284" s="216"/>
      <c r="DUS1284" s="216"/>
      <c r="DUT1284" s="216"/>
      <c r="DUU1284" s="216"/>
      <c r="DUV1284" s="216"/>
      <c r="DUW1284" s="216"/>
      <c r="DUX1284" s="216"/>
      <c r="DUY1284" s="216"/>
      <c r="DUZ1284" s="216"/>
      <c r="DVA1284" s="216"/>
      <c r="DVB1284" s="216"/>
      <c r="DVC1284" s="216"/>
      <c r="DVD1284" s="216"/>
      <c r="DVE1284" s="216"/>
      <c r="DVF1284" s="216"/>
      <c r="DVG1284" s="216"/>
      <c r="DVH1284" s="216"/>
      <c r="DVI1284" s="216"/>
      <c r="DVJ1284" s="216"/>
      <c r="DVK1284" s="216"/>
      <c r="DVL1284" s="216"/>
      <c r="DVM1284" s="216"/>
      <c r="DVN1284" s="216"/>
      <c r="DVO1284" s="216"/>
      <c r="DVP1284" s="216"/>
      <c r="DVQ1284" s="216"/>
      <c r="DVR1284" s="216"/>
      <c r="DVS1284" s="216"/>
      <c r="DVT1284" s="216"/>
      <c r="DVU1284" s="216"/>
      <c r="DVV1284" s="216"/>
      <c r="DVW1284" s="216"/>
      <c r="DVX1284" s="216"/>
      <c r="DVY1284" s="216"/>
      <c r="DVZ1284" s="216"/>
      <c r="DWA1284" s="216"/>
      <c r="DWB1284" s="216"/>
      <c r="DWC1284" s="216"/>
      <c r="DWD1284" s="216"/>
      <c r="DWE1284" s="216"/>
      <c r="DWF1284" s="216"/>
      <c r="DWG1284" s="216"/>
      <c r="DWH1284" s="216"/>
      <c r="DWI1284" s="216"/>
      <c r="DWJ1284" s="216"/>
      <c r="DWK1284" s="216"/>
      <c r="DWL1284" s="216"/>
      <c r="DWM1284" s="216"/>
      <c r="DWN1284" s="216"/>
      <c r="DWO1284" s="216"/>
      <c r="DWP1284" s="216"/>
      <c r="DWQ1284" s="216"/>
      <c r="DWR1284" s="216"/>
      <c r="DWS1284" s="216"/>
      <c r="DWT1284" s="216"/>
      <c r="DWU1284" s="216"/>
      <c r="DWV1284" s="216"/>
      <c r="DWW1284" s="216"/>
      <c r="DWX1284" s="216"/>
      <c r="DWY1284" s="216"/>
      <c r="DWZ1284" s="216"/>
      <c r="DXA1284" s="216"/>
      <c r="DXB1284" s="216"/>
      <c r="DXC1284" s="216"/>
      <c r="DXD1284" s="216"/>
      <c r="DXE1284" s="216"/>
      <c r="DXF1284" s="216"/>
      <c r="DXG1284" s="216"/>
      <c r="DXH1284" s="216"/>
      <c r="DXI1284" s="216"/>
      <c r="DXJ1284" s="216"/>
      <c r="DXK1284" s="216"/>
      <c r="DXL1284" s="216"/>
      <c r="DXM1284" s="216"/>
      <c r="DXN1284" s="216"/>
      <c r="DXO1284" s="216"/>
      <c r="DXP1284" s="216"/>
      <c r="DXQ1284" s="216"/>
      <c r="DXR1284" s="216"/>
      <c r="DXS1284" s="216"/>
      <c r="DXT1284" s="216"/>
      <c r="DXU1284" s="216"/>
      <c r="DXV1284" s="216"/>
      <c r="DXW1284" s="216"/>
      <c r="DXX1284" s="216"/>
      <c r="DXY1284" s="216"/>
      <c r="DXZ1284" s="216"/>
      <c r="DYA1284" s="216"/>
      <c r="DYB1284" s="216"/>
      <c r="DYC1284" s="216"/>
      <c r="DYD1284" s="216"/>
      <c r="DYE1284" s="216"/>
      <c r="DYF1284" s="216"/>
      <c r="DYG1284" s="216"/>
      <c r="DYH1284" s="216"/>
      <c r="DYI1284" s="216"/>
      <c r="DYJ1284" s="216"/>
      <c r="DYK1284" s="216"/>
      <c r="DYL1284" s="216"/>
      <c r="DYM1284" s="216"/>
      <c r="DYN1284" s="216"/>
      <c r="DYO1284" s="216"/>
      <c r="DYP1284" s="216"/>
      <c r="DYQ1284" s="216"/>
      <c r="DYR1284" s="216"/>
      <c r="DYS1284" s="216"/>
      <c r="DYT1284" s="216"/>
      <c r="DYU1284" s="216"/>
      <c r="DYV1284" s="216"/>
      <c r="DYW1284" s="216"/>
      <c r="DYX1284" s="216"/>
      <c r="DYY1284" s="216"/>
      <c r="DYZ1284" s="216"/>
      <c r="DZA1284" s="216"/>
      <c r="DZB1284" s="216"/>
      <c r="DZC1284" s="216"/>
      <c r="DZD1284" s="216"/>
      <c r="DZE1284" s="216"/>
      <c r="DZF1284" s="216"/>
      <c r="DZG1284" s="216"/>
      <c r="DZH1284" s="216"/>
      <c r="DZI1284" s="216"/>
      <c r="DZJ1284" s="216"/>
      <c r="DZK1284" s="216"/>
      <c r="DZL1284" s="216"/>
      <c r="DZM1284" s="216"/>
      <c r="DZN1284" s="216"/>
      <c r="DZO1284" s="216"/>
      <c r="DZP1284" s="216"/>
      <c r="DZQ1284" s="216"/>
      <c r="DZR1284" s="216"/>
      <c r="DZS1284" s="216"/>
      <c r="DZT1284" s="216"/>
      <c r="DZU1284" s="216"/>
      <c r="DZV1284" s="216"/>
      <c r="DZW1284" s="216"/>
      <c r="DZX1284" s="216"/>
      <c r="DZY1284" s="216"/>
      <c r="DZZ1284" s="216"/>
      <c r="EAA1284" s="216"/>
      <c r="EAB1284" s="216"/>
      <c r="EAC1284" s="216"/>
      <c r="EAD1284" s="216"/>
      <c r="EAE1284" s="216"/>
      <c r="EAF1284" s="216"/>
      <c r="EAG1284" s="216"/>
      <c r="EAH1284" s="216"/>
      <c r="EAI1284" s="216"/>
      <c r="EAJ1284" s="216"/>
      <c r="EAK1284" s="216"/>
      <c r="EAL1284" s="216"/>
      <c r="EAM1284" s="216"/>
      <c r="EAN1284" s="216"/>
      <c r="EAO1284" s="216"/>
      <c r="EAP1284" s="216"/>
      <c r="EAQ1284" s="216"/>
      <c r="EAR1284" s="216"/>
      <c r="EAS1284" s="216"/>
      <c r="EAT1284" s="216"/>
      <c r="EAU1284" s="216"/>
      <c r="EAV1284" s="216"/>
      <c r="EAW1284" s="216"/>
      <c r="EAX1284" s="216"/>
      <c r="EAY1284" s="216"/>
      <c r="EAZ1284" s="216"/>
      <c r="EBA1284" s="216"/>
      <c r="EBB1284" s="216"/>
      <c r="EBC1284" s="216"/>
      <c r="EBD1284" s="216"/>
      <c r="EBE1284" s="216"/>
      <c r="EBF1284" s="216"/>
      <c r="EBG1284" s="216"/>
      <c r="EBH1284" s="216"/>
      <c r="EBI1284" s="216"/>
      <c r="EBJ1284" s="216"/>
      <c r="EBK1284" s="216"/>
      <c r="EBL1284" s="216"/>
      <c r="EBM1284" s="216"/>
      <c r="EBN1284" s="216"/>
      <c r="EBO1284" s="216"/>
      <c r="EBP1284" s="216"/>
      <c r="EBQ1284" s="216"/>
      <c r="EBR1284" s="216"/>
      <c r="EBS1284" s="216"/>
      <c r="EBT1284" s="216"/>
      <c r="EBU1284" s="216"/>
      <c r="EBV1284" s="216"/>
      <c r="EBW1284" s="216"/>
      <c r="EBX1284" s="216"/>
      <c r="EBY1284" s="216"/>
      <c r="EBZ1284" s="216"/>
      <c r="ECA1284" s="216"/>
      <c r="ECB1284" s="216"/>
      <c r="ECC1284" s="216"/>
      <c r="ECD1284" s="216"/>
      <c r="ECE1284" s="216"/>
      <c r="ECF1284" s="216"/>
      <c r="ECG1284" s="216"/>
      <c r="ECH1284" s="216"/>
      <c r="ECI1284" s="216"/>
      <c r="ECJ1284" s="216"/>
      <c r="ECK1284" s="216"/>
      <c r="ECL1284" s="216"/>
      <c r="ECM1284" s="216"/>
      <c r="ECN1284" s="216"/>
      <c r="ECO1284" s="216"/>
      <c r="ECP1284" s="216"/>
      <c r="ECQ1284" s="216"/>
      <c r="ECR1284" s="216"/>
      <c r="ECS1284" s="216"/>
      <c r="ECT1284" s="216"/>
      <c r="ECU1284" s="216"/>
      <c r="ECV1284" s="216"/>
      <c r="ECW1284" s="216"/>
      <c r="ECX1284" s="216"/>
      <c r="ECY1284" s="216"/>
      <c r="ECZ1284" s="216"/>
      <c r="EDA1284" s="216"/>
      <c r="EDB1284" s="216"/>
      <c r="EDC1284" s="216"/>
      <c r="EDD1284" s="216"/>
      <c r="EDE1284" s="216"/>
      <c r="EDF1284" s="216"/>
      <c r="EDG1284" s="216"/>
      <c r="EDH1284" s="216"/>
      <c r="EDI1284" s="216"/>
      <c r="EDJ1284" s="216"/>
      <c r="EDK1284" s="216"/>
      <c r="EDL1284" s="216"/>
      <c r="EDM1284" s="216"/>
      <c r="EDN1284" s="216"/>
      <c r="EDO1284" s="216"/>
      <c r="EDP1284" s="216"/>
      <c r="EDQ1284" s="216"/>
      <c r="EDR1284" s="216"/>
      <c r="EDS1284" s="216"/>
      <c r="EDT1284" s="216"/>
      <c r="EDU1284" s="216"/>
      <c r="EDV1284" s="216"/>
      <c r="EDW1284" s="216"/>
      <c r="EDX1284" s="216"/>
      <c r="EDY1284" s="216"/>
      <c r="EDZ1284" s="216"/>
      <c r="EEA1284" s="216"/>
      <c r="EEB1284" s="216"/>
      <c r="EEC1284" s="216"/>
      <c r="EED1284" s="216"/>
      <c r="EEE1284" s="216"/>
      <c r="EEF1284" s="216"/>
      <c r="EEG1284" s="216"/>
      <c r="EEH1284" s="216"/>
      <c r="EEI1284" s="216"/>
      <c r="EEJ1284" s="216"/>
      <c r="EEK1284" s="216"/>
      <c r="EEL1284" s="216"/>
      <c r="EEM1284" s="216"/>
      <c r="EEN1284" s="216"/>
      <c r="EEO1284" s="216"/>
      <c r="EEP1284" s="216"/>
      <c r="EEQ1284" s="216"/>
      <c r="EER1284" s="216"/>
      <c r="EES1284" s="216"/>
      <c r="EET1284" s="216"/>
      <c r="EEU1284" s="216"/>
      <c r="EEV1284" s="216"/>
      <c r="EEW1284" s="216"/>
      <c r="EEX1284" s="216"/>
      <c r="EEY1284" s="216"/>
      <c r="EEZ1284" s="216"/>
      <c r="EFA1284" s="216"/>
      <c r="EFB1284" s="216"/>
      <c r="EFC1284" s="216"/>
      <c r="EFD1284" s="216"/>
      <c r="EFE1284" s="216"/>
      <c r="EFF1284" s="216"/>
      <c r="EFG1284" s="216"/>
      <c r="EFH1284" s="216"/>
      <c r="EFI1284" s="216"/>
      <c r="EFJ1284" s="216"/>
      <c r="EFK1284" s="216"/>
      <c r="EFL1284" s="216"/>
      <c r="EFM1284" s="216"/>
      <c r="EFN1284" s="216"/>
      <c r="EFO1284" s="216"/>
      <c r="EFP1284" s="216"/>
      <c r="EFQ1284" s="216"/>
      <c r="EFR1284" s="216"/>
      <c r="EFS1284" s="216"/>
      <c r="EFT1284" s="216"/>
      <c r="EFU1284" s="216"/>
      <c r="EFV1284" s="216"/>
      <c r="EFW1284" s="216"/>
      <c r="EFX1284" s="216"/>
      <c r="EFY1284" s="216"/>
      <c r="EFZ1284" s="216"/>
      <c r="EGA1284" s="216"/>
      <c r="EGB1284" s="216"/>
      <c r="EGC1284" s="216"/>
      <c r="EGD1284" s="216"/>
      <c r="EGE1284" s="216"/>
      <c r="EGF1284" s="216"/>
      <c r="EGG1284" s="216"/>
      <c r="EGH1284" s="216"/>
      <c r="EGI1284" s="216"/>
      <c r="EGJ1284" s="216"/>
      <c r="EGK1284" s="216"/>
      <c r="EGL1284" s="216"/>
      <c r="EGM1284" s="216"/>
      <c r="EGN1284" s="216"/>
      <c r="EGO1284" s="216"/>
      <c r="EGP1284" s="216"/>
      <c r="EGQ1284" s="216"/>
      <c r="EGR1284" s="216"/>
      <c r="EGS1284" s="216"/>
      <c r="EGT1284" s="216"/>
      <c r="EGU1284" s="216"/>
      <c r="EGV1284" s="216"/>
      <c r="EGW1284" s="216"/>
      <c r="EGX1284" s="216"/>
      <c r="EGY1284" s="216"/>
      <c r="EGZ1284" s="216"/>
      <c r="EHA1284" s="216"/>
      <c r="EHB1284" s="216"/>
      <c r="EHC1284" s="216"/>
      <c r="EHD1284" s="216"/>
      <c r="EHE1284" s="216"/>
      <c r="EHF1284" s="216"/>
      <c r="EHG1284" s="216"/>
      <c r="EHH1284" s="216"/>
      <c r="EHI1284" s="216"/>
      <c r="EHJ1284" s="216"/>
      <c r="EHK1284" s="216"/>
      <c r="EHL1284" s="216"/>
      <c r="EHM1284" s="216"/>
      <c r="EHN1284" s="216"/>
      <c r="EHO1284" s="216"/>
      <c r="EHP1284" s="216"/>
      <c r="EHQ1284" s="216"/>
      <c r="EHR1284" s="216"/>
      <c r="EHS1284" s="216"/>
      <c r="EHT1284" s="216"/>
      <c r="EHU1284" s="216"/>
      <c r="EHV1284" s="216"/>
      <c r="EHW1284" s="216"/>
      <c r="EHX1284" s="216"/>
      <c r="EHY1284" s="216"/>
      <c r="EHZ1284" s="216"/>
      <c r="EIA1284" s="216"/>
      <c r="EIB1284" s="216"/>
      <c r="EIC1284" s="216"/>
      <c r="EID1284" s="216"/>
      <c r="EIE1284" s="216"/>
      <c r="EIF1284" s="216"/>
      <c r="EIG1284" s="216"/>
      <c r="EIH1284" s="216"/>
      <c r="EII1284" s="216"/>
      <c r="EIJ1284" s="216"/>
      <c r="EIK1284" s="216"/>
      <c r="EIL1284" s="216"/>
      <c r="EIM1284" s="216"/>
      <c r="EIN1284" s="216"/>
      <c r="EIO1284" s="216"/>
      <c r="EIP1284" s="216"/>
      <c r="EIQ1284" s="216"/>
      <c r="EIR1284" s="216"/>
      <c r="EIS1284" s="216"/>
      <c r="EIT1284" s="216"/>
      <c r="EIU1284" s="216"/>
      <c r="EIV1284" s="216"/>
      <c r="EIW1284" s="216"/>
      <c r="EIX1284" s="216"/>
      <c r="EIY1284" s="216"/>
      <c r="EIZ1284" s="216"/>
      <c r="EJA1284" s="216"/>
      <c r="EJB1284" s="216"/>
      <c r="EJC1284" s="216"/>
      <c r="EJD1284" s="216"/>
      <c r="EJE1284" s="216"/>
      <c r="EJF1284" s="216"/>
      <c r="EJG1284" s="216"/>
      <c r="EJH1284" s="216"/>
      <c r="EJI1284" s="216"/>
      <c r="EJJ1284" s="216"/>
      <c r="EJK1284" s="216"/>
      <c r="EJL1284" s="216"/>
      <c r="EJM1284" s="216"/>
      <c r="EJN1284" s="216"/>
      <c r="EJO1284" s="216"/>
      <c r="EJP1284" s="216"/>
      <c r="EJQ1284" s="216"/>
      <c r="EJR1284" s="216"/>
      <c r="EJS1284" s="216"/>
      <c r="EJT1284" s="216"/>
      <c r="EJU1284" s="216"/>
      <c r="EJV1284" s="216"/>
      <c r="EJW1284" s="216"/>
      <c r="EJX1284" s="216"/>
      <c r="EJY1284" s="216"/>
      <c r="EJZ1284" s="216"/>
      <c r="EKA1284" s="216"/>
      <c r="EKB1284" s="216"/>
      <c r="EKC1284" s="216"/>
      <c r="EKD1284" s="216"/>
      <c r="EKE1284" s="216"/>
      <c r="EKF1284" s="216"/>
      <c r="EKG1284" s="216"/>
      <c r="EKH1284" s="216"/>
      <c r="EKI1284" s="216"/>
      <c r="EKJ1284" s="216"/>
      <c r="EKK1284" s="216"/>
      <c r="EKL1284" s="216"/>
      <c r="EKM1284" s="216"/>
      <c r="EKN1284" s="216"/>
      <c r="EKO1284" s="216"/>
      <c r="EKP1284" s="216"/>
      <c r="EKQ1284" s="216"/>
      <c r="EKR1284" s="216"/>
      <c r="EKS1284" s="216"/>
      <c r="EKT1284" s="216"/>
      <c r="EKU1284" s="216"/>
      <c r="EKV1284" s="216"/>
      <c r="EKW1284" s="216"/>
      <c r="EKX1284" s="216"/>
      <c r="EKY1284" s="216"/>
      <c r="EKZ1284" s="216"/>
      <c r="ELA1284" s="216"/>
      <c r="ELB1284" s="216"/>
      <c r="ELC1284" s="216"/>
      <c r="ELD1284" s="216"/>
      <c r="ELE1284" s="216"/>
      <c r="ELF1284" s="216"/>
      <c r="ELG1284" s="216"/>
      <c r="ELH1284" s="216"/>
      <c r="ELI1284" s="216"/>
      <c r="ELJ1284" s="216"/>
      <c r="ELK1284" s="216"/>
      <c r="ELL1284" s="216"/>
      <c r="ELM1284" s="216"/>
      <c r="ELN1284" s="216"/>
      <c r="ELO1284" s="216"/>
      <c r="ELP1284" s="216"/>
      <c r="ELQ1284" s="216"/>
      <c r="ELR1284" s="216"/>
      <c r="ELS1284" s="216"/>
      <c r="ELT1284" s="216"/>
      <c r="ELU1284" s="216"/>
      <c r="ELV1284" s="216"/>
      <c r="ELW1284" s="216"/>
      <c r="ELX1284" s="216"/>
      <c r="ELY1284" s="216"/>
      <c r="ELZ1284" s="216"/>
      <c r="EMA1284" s="216"/>
      <c r="EMB1284" s="216"/>
      <c r="EMC1284" s="216"/>
      <c r="EMD1284" s="216"/>
      <c r="EME1284" s="216"/>
      <c r="EMF1284" s="216"/>
      <c r="EMG1284" s="216"/>
      <c r="EMH1284" s="216"/>
      <c r="EMI1284" s="216"/>
      <c r="EMJ1284" s="216"/>
      <c r="EMK1284" s="216"/>
      <c r="EML1284" s="216"/>
      <c r="EMM1284" s="216"/>
      <c r="EMN1284" s="216"/>
      <c r="EMO1284" s="216"/>
      <c r="EMP1284" s="216"/>
      <c r="EMQ1284" s="216"/>
      <c r="EMR1284" s="216"/>
      <c r="EMS1284" s="216"/>
      <c r="EMT1284" s="216"/>
      <c r="EMU1284" s="216"/>
      <c r="EMV1284" s="216"/>
      <c r="EMW1284" s="216"/>
      <c r="EMX1284" s="216"/>
      <c r="EMY1284" s="216"/>
      <c r="EMZ1284" s="216"/>
      <c r="ENA1284" s="216"/>
      <c r="ENB1284" s="216"/>
      <c r="ENC1284" s="216"/>
      <c r="END1284" s="216"/>
      <c r="ENE1284" s="216"/>
      <c r="ENF1284" s="216"/>
      <c r="ENG1284" s="216"/>
      <c r="ENH1284" s="216"/>
      <c r="ENI1284" s="216"/>
      <c r="ENJ1284" s="216"/>
      <c r="ENK1284" s="216"/>
      <c r="ENL1284" s="216"/>
      <c r="ENM1284" s="216"/>
      <c r="ENN1284" s="216"/>
      <c r="ENO1284" s="216"/>
      <c r="ENP1284" s="216"/>
      <c r="ENQ1284" s="216"/>
      <c r="ENR1284" s="216"/>
      <c r="ENS1284" s="216"/>
      <c r="ENT1284" s="216"/>
      <c r="ENU1284" s="216"/>
      <c r="ENV1284" s="216"/>
      <c r="ENW1284" s="216"/>
      <c r="ENX1284" s="216"/>
      <c r="ENY1284" s="216"/>
      <c r="ENZ1284" s="216"/>
      <c r="EOA1284" s="216"/>
      <c r="EOB1284" s="216"/>
      <c r="EOC1284" s="216"/>
      <c r="EOD1284" s="216"/>
      <c r="EOE1284" s="216"/>
      <c r="EOF1284" s="216"/>
      <c r="EOG1284" s="216"/>
      <c r="EOH1284" s="216"/>
      <c r="EOI1284" s="216"/>
      <c r="EOJ1284" s="216"/>
      <c r="EOK1284" s="216"/>
      <c r="EOL1284" s="216"/>
      <c r="EOM1284" s="216"/>
      <c r="EON1284" s="216"/>
      <c r="EOO1284" s="216"/>
      <c r="EOP1284" s="216"/>
      <c r="EOQ1284" s="216"/>
      <c r="EOR1284" s="216"/>
      <c r="EOS1284" s="216"/>
      <c r="EOT1284" s="216"/>
      <c r="EOU1284" s="216"/>
      <c r="EOV1284" s="216"/>
      <c r="EOW1284" s="216"/>
      <c r="EOX1284" s="216"/>
      <c r="EOY1284" s="216"/>
      <c r="EOZ1284" s="216"/>
      <c r="EPA1284" s="216"/>
      <c r="EPB1284" s="216"/>
      <c r="EPC1284" s="216"/>
      <c r="EPD1284" s="216"/>
      <c r="EPE1284" s="216"/>
      <c r="EPF1284" s="216"/>
      <c r="EPG1284" s="216"/>
      <c r="EPH1284" s="216"/>
      <c r="EPI1284" s="216"/>
      <c r="EPJ1284" s="216"/>
      <c r="EPK1284" s="216"/>
      <c r="EPL1284" s="216"/>
      <c r="EPM1284" s="216"/>
      <c r="EPN1284" s="216"/>
      <c r="EPO1284" s="216"/>
      <c r="EPP1284" s="216"/>
      <c r="EPQ1284" s="216"/>
      <c r="EPR1284" s="216"/>
      <c r="EPS1284" s="216"/>
      <c r="EPT1284" s="216"/>
      <c r="EPU1284" s="216"/>
      <c r="EPV1284" s="216"/>
      <c r="EPW1284" s="216"/>
      <c r="EPX1284" s="216"/>
      <c r="EPY1284" s="216"/>
      <c r="EPZ1284" s="216"/>
      <c r="EQA1284" s="216"/>
      <c r="EQB1284" s="216"/>
      <c r="EQC1284" s="216"/>
      <c r="EQD1284" s="216"/>
      <c r="EQE1284" s="216"/>
      <c r="EQF1284" s="216"/>
      <c r="EQG1284" s="216"/>
      <c r="EQH1284" s="216"/>
      <c r="EQI1284" s="216"/>
      <c r="EQJ1284" s="216"/>
      <c r="EQK1284" s="216"/>
      <c r="EQL1284" s="216"/>
      <c r="EQM1284" s="216"/>
      <c r="EQN1284" s="216"/>
      <c r="EQO1284" s="216"/>
      <c r="EQP1284" s="216"/>
      <c r="EQQ1284" s="216"/>
      <c r="EQR1284" s="216"/>
      <c r="EQS1284" s="216"/>
      <c r="EQT1284" s="216"/>
      <c r="EQU1284" s="216"/>
      <c r="EQV1284" s="216"/>
      <c r="EQW1284" s="216"/>
      <c r="EQX1284" s="216"/>
      <c r="EQY1284" s="216"/>
      <c r="EQZ1284" s="216"/>
      <c r="ERA1284" s="216"/>
      <c r="ERB1284" s="216"/>
      <c r="ERC1284" s="216"/>
      <c r="ERD1284" s="216"/>
      <c r="ERE1284" s="216"/>
      <c r="ERF1284" s="216"/>
      <c r="ERG1284" s="216"/>
      <c r="ERH1284" s="216"/>
      <c r="ERI1284" s="216"/>
      <c r="ERJ1284" s="216"/>
      <c r="ERK1284" s="216"/>
      <c r="ERL1284" s="216"/>
      <c r="ERM1284" s="216"/>
      <c r="ERN1284" s="216"/>
      <c r="ERO1284" s="216"/>
      <c r="ERP1284" s="216"/>
      <c r="ERQ1284" s="216"/>
      <c r="ERR1284" s="216"/>
      <c r="ERS1284" s="216"/>
      <c r="ERT1284" s="216"/>
      <c r="ERU1284" s="216"/>
      <c r="ERV1284" s="216"/>
      <c r="ERW1284" s="216"/>
      <c r="ERX1284" s="216"/>
      <c r="ERY1284" s="216"/>
      <c r="ERZ1284" s="216"/>
      <c r="ESA1284" s="216"/>
      <c r="ESB1284" s="216"/>
      <c r="ESC1284" s="216"/>
      <c r="ESD1284" s="216"/>
      <c r="ESE1284" s="216"/>
      <c r="ESF1284" s="216"/>
      <c r="ESG1284" s="216"/>
      <c r="ESH1284" s="216"/>
      <c r="ESI1284" s="216"/>
      <c r="ESJ1284" s="216"/>
      <c r="ESK1284" s="216"/>
      <c r="ESL1284" s="216"/>
      <c r="ESM1284" s="216"/>
      <c r="ESN1284" s="216"/>
      <c r="ESO1284" s="216"/>
      <c r="ESP1284" s="216"/>
      <c r="ESQ1284" s="216"/>
      <c r="ESR1284" s="216"/>
      <c r="ESS1284" s="216"/>
      <c r="EST1284" s="216"/>
      <c r="ESU1284" s="216"/>
      <c r="ESV1284" s="216"/>
      <c r="ESW1284" s="216"/>
      <c r="ESX1284" s="216"/>
      <c r="ESY1284" s="216"/>
      <c r="ESZ1284" s="216"/>
      <c r="ETA1284" s="216"/>
      <c r="ETB1284" s="216"/>
      <c r="ETC1284" s="216"/>
      <c r="ETD1284" s="216"/>
      <c r="ETE1284" s="216"/>
      <c r="ETF1284" s="216"/>
      <c r="ETG1284" s="216"/>
      <c r="ETH1284" s="216"/>
      <c r="ETI1284" s="216"/>
      <c r="ETJ1284" s="216"/>
      <c r="ETK1284" s="216"/>
      <c r="ETL1284" s="216"/>
      <c r="ETM1284" s="216"/>
      <c r="ETN1284" s="216"/>
      <c r="ETO1284" s="216"/>
      <c r="ETP1284" s="216"/>
      <c r="ETQ1284" s="216"/>
      <c r="ETR1284" s="216"/>
      <c r="ETS1284" s="216"/>
      <c r="ETT1284" s="216"/>
      <c r="ETU1284" s="216"/>
      <c r="ETV1284" s="216"/>
      <c r="ETW1284" s="216"/>
      <c r="ETX1284" s="216"/>
      <c r="ETY1284" s="216"/>
      <c r="ETZ1284" s="216"/>
      <c r="EUA1284" s="216"/>
      <c r="EUB1284" s="216"/>
      <c r="EUC1284" s="216"/>
      <c r="EUD1284" s="216"/>
      <c r="EUE1284" s="216"/>
      <c r="EUF1284" s="216"/>
      <c r="EUG1284" s="216"/>
      <c r="EUH1284" s="216"/>
      <c r="EUI1284" s="216"/>
      <c r="EUJ1284" s="216"/>
      <c r="EUK1284" s="216"/>
      <c r="EUL1284" s="216"/>
      <c r="EUM1284" s="216"/>
      <c r="EUN1284" s="216"/>
      <c r="EUO1284" s="216"/>
      <c r="EUP1284" s="216"/>
      <c r="EUQ1284" s="216"/>
      <c r="EUR1284" s="216"/>
      <c r="EUS1284" s="216"/>
      <c r="EUT1284" s="216"/>
      <c r="EUU1284" s="216"/>
      <c r="EUV1284" s="216"/>
      <c r="EUW1284" s="216"/>
      <c r="EUX1284" s="216"/>
      <c r="EUY1284" s="216"/>
      <c r="EUZ1284" s="216"/>
      <c r="EVA1284" s="216"/>
      <c r="EVB1284" s="216"/>
      <c r="EVC1284" s="216"/>
      <c r="EVD1284" s="216"/>
      <c r="EVE1284" s="216"/>
      <c r="EVF1284" s="216"/>
      <c r="EVG1284" s="216"/>
      <c r="EVH1284" s="216"/>
      <c r="EVI1284" s="216"/>
      <c r="EVJ1284" s="216"/>
      <c r="EVK1284" s="216"/>
      <c r="EVL1284" s="216"/>
      <c r="EVM1284" s="216"/>
      <c r="EVN1284" s="216"/>
      <c r="EVO1284" s="216"/>
      <c r="EVP1284" s="216"/>
      <c r="EVQ1284" s="216"/>
      <c r="EVR1284" s="216"/>
      <c r="EVS1284" s="216"/>
      <c r="EVT1284" s="216"/>
      <c r="EVU1284" s="216"/>
      <c r="EVV1284" s="216"/>
      <c r="EVW1284" s="216"/>
      <c r="EVX1284" s="216"/>
      <c r="EVY1284" s="216"/>
      <c r="EVZ1284" s="216"/>
      <c r="EWA1284" s="216"/>
      <c r="EWB1284" s="216"/>
      <c r="EWC1284" s="216"/>
      <c r="EWD1284" s="216"/>
      <c r="EWE1284" s="216"/>
      <c r="EWF1284" s="216"/>
      <c r="EWG1284" s="216"/>
      <c r="EWH1284" s="216"/>
      <c r="EWI1284" s="216"/>
      <c r="EWJ1284" s="216"/>
      <c r="EWK1284" s="216"/>
      <c r="EWL1284" s="216"/>
      <c r="EWM1284" s="216"/>
      <c r="EWN1284" s="216"/>
      <c r="EWO1284" s="216"/>
      <c r="EWP1284" s="216"/>
      <c r="EWQ1284" s="216"/>
      <c r="EWR1284" s="216"/>
      <c r="EWS1284" s="216"/>
      <c r="EWT1284" s="216"/>
      <c r="EWU1284" s="216"/>
      <c r="EWV1284" s="216"/>
      <c r="EWW1284" s="216"/>
      <c r="EWX1284" s="216"/>
      <c r="EWY1284" s="216"/>
      <c r="EWZ1284" s="216"/>
      <c r="EXA1284" s="216"/>
      <c r="EXB1284" s="216"/>
      <c r="EXC1284" s="216"/>
      <c r="EXD1284" s="216"/>
      <c r="EXE1284" s="216"/>
      <c r="EXF1284" s="216"/>
      <c r="EXG1284" s="216"/>
      <c r="EXH1284" s="216"/>
      <c r="EXI1284" s="216"/>
      <c r="EXJ1284" s="216"/>
      <c r="EXK1284" s="216"/>
      <c r="EXL1284" s="216"/>
      <c r="EXM1284" s="216"/>
      <c r="EXN1284" s="216"/>
      <c r="EXO1284" s="216"/>
      <c r="EXP1284" s="216"/>
      <c r="EXQ1284" s="216"/>
      <c r="EXR1284" s="216"/>
      <c r="EXS1284" s="216"/>
      <c r="EXT1284" s="216"/>
      <c r="EXU1284" s="216"/>
      <c r="EXV1284" s="216"/>
      <c r="EXW1284" s="216"/>
      <c r="EXX1284" s="216"/>
      <c r="EXY1284" s="216"/>
      <c r="EXZ1284" s="216"/>
      <c r="EYA1284" s="216"/>
      <c r="EYB1284" s="216"/>
      <c r="EYC1284" s="216"/>
      <c r="EYD1284" s="216"/>
      <c r="EYE1284" s="216"/>
      <c r="EYF1284" s="216"/>
      <c r="EYG1284" s="216"/>
      <c r="EYH1284" s="216"/>
      <c r="EYI1284" s="216"/>
      <c r="EYJ1284" s="216"/>
      <c r="EYK1284" s="216"/>
      <c r="EYL1284" s="216"/>
      <c r="EYM1284" s="216"/>
      <c r="EYN1284" s="216"/>
      <c r="EYO1284" s="216"/>
      <c r="EYP1284" s="216"/>
      <c r="EYQ1284" s="216"/>
      <c r="EYR1284" s="216"/>
      <c r="EYS1284" s="216"/>
      <c r="EYT1284" s="216"/>
      <c r="EYU1284" s="216"/>
      <c r="EYV1284" s="216"/>
      <c r="EYW1284" s="216"/>
      <c r="EYX1284" s="216"/>
      <c r="EYY1284" s="216"/>
      <c r="EYZ1284" s="216"/>
      <c r="EZA1284" s="216"/>
      <c r="EZB1284" s="216"/>
      <c r="EZC1284" s="216"/>
      <c r="EZD1284" s="216"/>
      <c r="EZE1284" s="216"/>
      <c r="EZF1284" s="216"/>
      <c r="EZG1284" s="216"/>
      <c r="EZH1284" s="216"/>
      <c r="EZI1284" s="216"/>
      <c r="EZJ1284" s="216"/>
      <c r="EZK1284" s="216"/>
      <c r="EZL1284" s="216"/>
      <c r="EZM1284" s="216"/>
      <c r="EZN1284" s="216"/>
      <c r="EZO1284" s="216"/>
      <c r="EZP1284" s="216"/>
      <c r="EZQ1284" s="216"/>
      <c r="EZR1284" s="216"/>
      <c r="EZS1284" s="216"/>
      <c r="EZT1284" s="216"/>
      <c r="EZU1284" s="216"/>
      <c r="EZV1284" s="216"/>
      <c r="EZW1284" s="216"/>
      <c r="EZX1284" s="216"/>
      <c r="EZY1284" s="216"/>
      <c r="EZZ1284" s="216"/>
      <c r="FAA1284" s="216"/>
      <c r="FAB1284" s="216"/>
      <c r="FAC1284" s="216"/>
      <c r="FAD1284" s="216"/>
      <c r="FAE1284" s="216"/>
      <c r="FAF1284" s="216"/>
      <c r="FAG1284" s="216"/>
      <c r="FAH1284" s="216"/>
      <c r="FAI1284" s="216"/>
      <c r="FAJ1284" s="216"/>
      <c r="FAK1284" s="216"/>
      <c r="FAL1284" s="216"/>
      <c r="FAM1284" s="216"/>
      <c r="FAN1284" s="216"/>
      <c r="FAO1284" s="216"/>
      <c r="FAP1284" s="216"/>
      <c r="FAQ1284" s="216"/>
      <c r="FAR1284" s="216"/>
      <c r="FAS1284" s="216"/>
      <c r="FAT1284" s="216"/>
      <c r="FAU1284" s="216"/>
      <c r="FAV1284" s="216"/>
      <c r="FAW1284" s="216"/>
      <c r="FAX1284" s="216"/>
      <c r="FAY1284" s="216"/>
      <c r="FAZ1284" s="216"/>
      <c r="FBA1284" s="216"/>
      <c r="FBB1284" s="216"/>
      <c r="FBC1284" s="216"/>
      <c r="FBD1284" s="216"/>
      <c r="FBE1284" s="216"/>
      <c r="FBF1284" s="216"/>
      <c r="FBG1284" s="216"/>
      <c r="FBH1284" s="216"/>
      <c r="FBI1284" s="216"/>
      <c r="FBJ1284" s="216"/>
      <c r="FBK1284" s="216"/>
      <c r="FBL1284" s="216"/>
      <c r="FBM1284" s="216"/>
      <c r="FBN1284" s="216"/>
      <c r="FBO1284" s="216"/>
      <c r="FBP1284" s="216"/>
      <c r="FBQ1284" s="216"/>
      <c r="FBR1284" s="216"/>
      <c r="FBS1284" s="216"/>
      <c r="FBT1284" s="216"/>
      <c r="FBU1284" s="216"/>
      <c r="FBV1284" s="216"/>
      <c r="FBW1284" s="216"/>
      <c r="FBX1284" s="216"/>
      <c r="FBY1284" s="216"/>
      <c r="FBZ1284" s="216"/>
      <c r="FCA1284" s="216"/>
      <c r="FCB1284" s="216"/>
      <c r="FCC1284" s="216"/>
      <c r="FCD1284" s="216"/>
      <c r="FCE1284" s="216"/>
      <c r="FCF1284" s="216"/>
      <c r="FCG1284" s="216"/>
      <c r="FCH1284" s="216"/>
      <c r="FCI1284" s="216"/>
      <c r="FCJ1284" s="216"/>
      <c r="FCK1284" s="216"/>
      <c r="FCL1284" s="216"/>
      <c r="FCM1284" s="216"/>
      <c r="FCN1284" s="216"/>
      <c r="FCO1284" s="216"/>
      <c r="FCP1284" s="216"/>
      <c r="FCQ1284" s="216"/>
      <c r="FCR1284" s="216"/>
      <c r="FCS1284" s="216"/>
      <c r="FCT1284" s="216"/>
      <c r="FCU1284" s="216"/>
      <c r="FCV1284" s="216"/>
      <c r="FCW1284" s="216"/>
      <c r="FCX1284" s="216"/>
      <c r="FCY1284" s="216"/>
      <c r="FCZ1284" s="216"/>
      <c r="FDA1284" s="216"/>
      <c r="FDB1284" s="216"/>
      <c r="FDC1284" s="216"/>
      <c r="FDD1284" s="216"/>
      <c r="FDE1284" s="216"/>
      <c r="FDF1284" s="216"/>
      <c r="FDG1284" s="216"/>
      <c r="FDH1284" s="216"/>
      <c r="FDI1284" s="216"/>
      <c r="FDJ1284" s="216"/>
      <c r="FDK1284" s="216"/>
      <c r="FDL1284" s="216"/>
      <c r="FDM1284" s="216"/>
      <c r="FDN1284" s="216"/>
      <c r="FDO1284" s="216"/>
      <c r="FDP1284" s="216"/>
      <c r="FDQ1284" s="216"/>
      <c r="FDR1284" s="216"/>
      <c r="FDS1284" s="216"/>
      <c r="FDT1284" s="216"/>
      <c r="FDU1284" s="216"/>
      <c r="FDV1284" s="216"/>
      <c r="FDW1284" s="216"/>
      <c r="FDX1284" s="216"/>
      <c r="FDY1284" s="216"/>
      <c r="FDZ1284" s="216"/>
      <c r="FEA1284" s="216"/>
      <c r="FEB1284" s="216"/>
      <c r="FEC1284" s="216"/>
      <c r="FED1284" s="216"/>
      <c r="FEE1284" s="216"/>
      <c r="FEF1284" s="216"/>
      <c r="FEG1284" s="216"/>
      <c r="FEH1284" s="216"/>
      <c r="FEI1284" s="216"/>
      <c r="FEJ1284" s="216"/>
      <c r="FEK1284" s="216"/>
      <c r="FEL1284" s="216"/>
      <c r="FEM1284" s="216"/>
      <c r="FEN1284" s="216"/>
      <c r="FEO1284" s="216"/>
      <c r="FEP1284" s="216"/>
      <c r="FEQ1284" s="216"/>
      <c r="FER1284" s="216"/>
      <c r="FES1284" s="216"/>
      <c r="FET1284" s="216"/>
      <c r="FEU1284" s="216"/>
      <c r="FEV1284" s="216"/>
      <c r="FEW1284" s="216"/>
      <c r="FEX1284" s="216"/>
      <c r="FEY1284" s="216"/>
      <c r="FEZ1284" s="216"/>
      <c r="FFA1284" s="216"/>
      <c r="FFB1284" s="216"/>
      <c r="FFC1284" s="216"/>
      <c r="FFD1284" s="216"/>
      <c r="FFE1284" s="216"/>
      <c r="FFF1284" s="216"/>
      <c r="FFG1284" s="216"/>
      <c r="FFH1284" s="216"/>
      <c r="FFI1284" s="216"/>
      <c r="FFJ1284" s="216"/>
      <c r="FFK1284" s="216"/>
      <c r="FFL1284" s="216"/>
      <c r="FFM1284" s="216"/>
      <c r="FFN1284" s="216"/>
      <c r="FFO1284" s="216"/>
      <c r="FFP1284" s="216"/>
      <c r="FFQ1284" s="216"/>
      <c r="FFR1284" s="216"/>
      <c r="FFS1284" s="216"/>
      <c r="FFT1284" s="216"/>
      <c r="FFU1284" s="216"/>
      <c r="FFV1284" s="216"/>
      <c r="FFW1284" s="216"/>
      <c r="FFX1284" s="216"/>
      <c r="FFY1284" s="216"/>
      <c r="FFZ1284" s="216"/>
      <c r="FGA1284" s="216"/>
      <c r="FGB1284" s="216"/>
      <c r="FGC1284" s="216"/>
      <c r="FGD1284" s="216"/>
      <c r="FGE1284" s="216"/>
      <c r="FGF1284" s="216"/>
      <c r="FGG1284" s="216"/>
      <c r="FGH1284" s="216"/>
      <c r="FGI1284" s="216"/>
      <c r="FGJ1284" s="216"/>
      <c r="FGK1284" s="216"/>
      <c r="FGL1284" s="216"/>
      <c r="FGM1284" s="216"/>
      <c r="FGN1284" s="216"/>
      <c r="FGO1284" s="216"/>
      <c r="FGP1284" s="216"/>
      <c r="FGQ1284" s="216"/>
      <c r="FGR1284" s="216"/>
      <c r="FGS1284" s="216"/>
      <c r="FGT1284" s="216"/>
      <c r="FGU1284" s="216"/>
      <c r="FGV1284" s="216"/>
      <c r="FGW1284" s="216"/>
      <c r="FGX1284" s="216"/>
      <c r="FGY1284" s="216"/>
      <c r="FGZ1284" s="216"/>
      <c r="FHA1284" s="216"/>
      <c r="FHB1284" s="216"/>
      <c r="FHC1284" s="216"/>
      <c r="FHD1284" s="216"/>
      <c r="FHE1284" s="216"/>
      <c r="FHF1284" s="216"/>
      <c r="FHG1284" s="216"/>
      <c r="FHH1284" s="216"/>
      <c r="FHI1284" s="216"/>
      <c r="FHJ1284" s="216"/>
      <c r="FHK1284" s="216"/>
      <c r="FHL1284" s="216"/>
      <c r="FHM1284" s="216"/>
      <c r="FHN1284" s="216"/>
      <c r="FHO1284" s="216"/>
      <c r="FHP1284" s="216"/>
      <c r="FHQ1284" s="216"/>
      <c r="FHR1284" s="216"/>
      <c r="FHS1284" s="216"/>
      <c r="FHT1284" s="216"/>
      <c r="FHU1284" s="216"/>
      <c r="FHV1284" s="216"/>
      <c r="FHW1284" s="216"/>
      <c r="FHX1284" s="216"/>
      <c r="FHY1284" s="216"/>
      <c r="FHZ1284" s="216"/>
      <c r="FIA1284" s="216"/>
      <c r="FIB1284" s="216"/>
      <c r="FIC1284" s="216"/>
      <c r="FID1284" s="216"/>
      <c r="FIE1284" s="216"/>
      <c r="FIF1284" s="216"/>
      <c r="FIG1284" s="216"/>
      <c r="FIH1284" s="216"/>
      <c r="FII1284" s="216"/>
      <c r="FIJ1284" s="216"/>
      <c r="FIK1284" s="216"/>
      <c r="FIL1284" s="216"/>
      <c r="FIM1284" s="216"/>
      <c r="FIN1284" s="216"/>
      <c r="FIO1284" s="216"/>
      <c r="FIP1284" s="216"/>
      <c r="FIQ1284" s="216"/>
      <c r="FIR1284" s="216"/>
      <c r="FIS1284" s="216"/>
      <c r="FIT1284" s="216"/>
      <c r="FIU1284" s="216"/>
      <c r="FIV1284" s="216"/>
      <c r="FIW1284" s="216"/>
      <c r="FIX1284" s="216"/>
      <c r="FIY1284" s="216"/>
      <c r="FIZ1284" s="216"/>
      <c r="FJA1284" s="216"/>
      <c r="FJB1284" s="216"/>
      <c r="FJC1284" s="216"/>
      <c r="FJD1284" s="216"/>
      <c r="FJE1284" s="216"/>
      <c r="FJF1284" s="216"/>
      <c r="FJG1284" s="216"/>
      <c r="FJH1284" s="216"/>
      <c r="FJI1284" s="216"/>
      <c r="FJJ1284" s="216"/>
      <c r="FJK1284" s="216"/>
      <c r="FJL1284" s="216"/>
      <c r="FJM1284" s="216"/>
      <c r="FJN1284" s="216"/>
      <c r="FJO1284" s="216"/>
      <c r="FJP1284" s="216"/>
      <c r="FJQ1284" s="216"/>
      <c r="FJR1284" s="216"/>
      <c r="FJS1284" s="216"/>
      <c r="FJT1284" s="216"/>
      <c r="FJU1284" s="216"/>
      <c r="FJV1284" s="216"/>
      <c r="FJW1284" s="216"/>
      <c r="FJX1284" s="216"/>
      <c r="FJY1284" s="216"/>
      <c r="FJZ1284" s="216"/>
      <c r="FKA1284" s="216"/>
      <c r="FKB1284" s="216"/>
      <c r="FKC1284" s="216"/>
      <c r="FKD1284" s="216"/>
      <c r="FKE1284" s="216"/>
      <c r="FKF1284" s="216"/>
      <c r="FKG1284" s="216"/>
      <c r="FKH1284" s="216"/>
      <c r="FKI1284" s="216"/>
      <c r="FKJ1284" s="216"/>
      <c r="FKK1284" s="216"/>
      <c r="FKL1284" s="216"/>
      <c r="FKM1284" s="216"/>
      <c r="FKN1284" s="216"/>
      <c r="FKO1284" s="216"/>
      <c r="FKP1284" s="216"/>
      <c r="FKQ1284" s="216"/>
      <c r="FKR1284" s="216"/>
      <c r="FKS1284" s="216"/>
      <c r="FKT1284" s="216"/>
      <c r="FKU1284" s="216"/>
      <c r="FKV1284" s="216"/>
      <c r="FKW1284" s="216"/>
      <c r="FKX1284" s="216"/>
      <c r="FKY1284" s="216"/>
      <c r="FKZ1284" s="216"/>
      <c r="FLA1284" s="216"/>
      <c r="FLB1284" s="216"/>
      <c r="FLC1284" s="216"/>
      <c r="FLD1284" s="216"/>
      <c r="FLE1284" s="216"/>
      <c r="FLF1284" s="216"/>
      <c r="FLG1284" s="216"/>
      <c r="FLH1284" s="216"/>
      <c r="FLI1284" s="216"/>
      <c r="FLJ1284" s="216"/>
      <c r="FLK1284" s="216"/>
      <c r="FLL1284" s="216"/>
      <c r="FLM1284" s="216"/>
      <c r="FLN1284" s="216"/>
      <c r="FLO1284" s="216"/>
      <c r="FLP1284" s="216"/>
      <c r="FLQ1284" s="216"/>
      <c r="FLR1284" s="216"/>
      <c r="FLS1284" s="216"/>
      <c r="FLT1284" s="216"/>
      <c r="FLU1284" s="216"/>
      <c r="FLV1284" s="216"/>
      <c r="FLW1284" s="216"/>
      <c r="FLX1284" s="216"/>
      <c r="FLY1284" s="216"/>
      <c r="FLZ1284" s="216"/>
      <c r="FMA1284" s="216"/>
      <c r="FMB1284" s="216"/>
      <c r="FMC1284" s="216"/>
      <c r="FMD1284" s="216"/>
      <c r="FME1284" s="216"/>
      <c r="FMF1284" s="216"/>
      <c r="FMG1284" s="216"/>
      <c r="FMH1284" s="216"/>
      <c r="FMI1284" s="216"/>
      <c r="FMJ1284" s="216"/>
      <c r="FMK1284" s="216"/>
      <c r="FML1284" s="216"/>
      <c r="FMM1284" s="216"/>
      <c r="FMN1284" s="216"/>
      <c r="FMO1284" s="216"/>
      <c r="FMP1284" s="216"/>
      <c r="FMQ1284" s="216"/>
      <c r="FMR1284" s="216"/>
      <c r="FMS1284" s="216"/>
      <c r="FMT1284" s="216"/>
      <c r="FMU1284" s="216"/>
      <c r="FMV1284" s="216"/>
      <c r="FMW1284" s="216"/>
      <c r="FMX1284" s="216"/>
      <c r="FMY1284" s="216"/>
      <c r="FMZ1284" s="216"/>
      <c r="FNA1284" s="216"/>
      <c r="FNB1284" s="216"/>
      <c r="FNC1284" s="216"/>
      <c r="FND1284" s="216"/>
      <c r="FNE1284" s="216"/>
      <c r="FNF1284" s="216"/>
      <c r="FNG1284" s="216"/>
      <c r="FNH1284" s="216"/>
      <c r="FNI1284" s="216"/>
      <c r="FNJ1284" s="216"/>
      <c r="FNK1284" s="216"/>
      <c r="FNL1284" s="216"/>
      <c r="FNM1284" s="216"/>
      <c r="FNN1284" s="216"/>
      <c r="FNO1284" s="216"/>
      <c r="FNP1284" s="216"/>
      <c r="FNQ1284" s="216"/>
      <c r="FNR1284" s="216"/>
      <c r="FNS1284" s="216"/>
      <c r="FNT1284" s="216"/>
      <c r="FNU1284" s="216"/>
      <c r="FNV1284" s="216"/>
      <c r="FNW1284" s="216"/>
      <c r="FNX1284" s="216"/>
      <c r="FNY1284" s="216"/>
      <c r="FNZ1284" s="216"/>
      <c r="FOA1284" s="216"/>
      <c r="FOB1284" s="216"/>
      <c r="FOC1284" s="216"/>
      <c r="FOD1284" s="216"/>
      <c r="FOE1284" s="216"/>
      <c r="FOF1284" s="216"/>
      <c r="FOG1284" s="216"/>
      <c r="FOH1284" s="216"/>
      <c r="FOI1284" s="216"/>
      <c r="FOJ1284" s="216"/>
      <c r="FOK1284" s="216"/>
      <c r="FOL1284" s="216"/>
      <c r="FOM1284" s="216"/>
      <c r="FON1284" s="216"/>
      <c r="FOO1284" s="216"/>
      <c r="FOP1284" s="216"/>
      <c r="FOQ1284" s="216"/>
      <c r="FOR1284" s="216"/>
      <c r="FOS1284" s="216"/>
      <c r="FOT1284" s="216"/>
      <c r="FOU1284" s="216"/>
      <c r="FOV1284" s="216"/>
      <c r="FOW1284" s="216"/>
      <c r="FOX1284" s="216"/>
      <c r="FOY1284" s="216"/>
      <c r="FOZ1284" s="216"/>
      <c r="FPA1284" s="216"/>
      <c r="FPB1284" s="216"/>
      <c r="FPC1284" s="216"/>
      <c r="FPD1284" s="216"/>
      <c r="FPE1284" s="216"/>
      <c r="FPF1284" s="216"/>
      <c r="FPG1284" s="216"/>
      <c r="FPH1284" s="216"/>
      <c r="FPI1284" s="216"/>
      <c r="FPJ1284" s="216"/>
      <c r="FPK1284" s="216"/>
      <c r="FPL1284" s="216"/>
      <c r="FPM1284" s="216"/>
      <c r="FPN1284" s="216"/>
      <c r="FPO1284" s="216"/>
      <c r="FPP1284" s="216"/>
      <c r="FPQ1284" s="216"/>
      <c r="FPR1284" s="216"/>
      <c r="FPS1284" s="216"/>
      <c r="FPT1284" s="216"/>
      <c r="FPU1284" s="216"/>
      <c r="FPV1284" s="216"/>
      <c r="FPW1284" s="216"/>
      <c r="FPX1284" s="216"/>
      <c r="FPY1284" s="216"/>
      <c r="FPZ1284" s="216"/>
      <c r="FQA1284" s="216"/>
      <c r="FQB1284" s="216"/>
      <c r="FQC1284" s="216"/>
      <c r="FQD1284" s="216"/>
      <c r="FQE1284" s="216"/>
      <c r="FQF1284" s="216"/>
      <c r="FQG1284" s="216"/>
      <c r="FQH1284" s="216"/>
      <c r="FQI1284" s="216"/>
      <c r="FQJ1284" s="216"/>
      <c r="FQK1284" s="216"/>
      <c r="FQL1284" s="216"/>
      <c r="FQM1284" s="216"/>
      <c r="FQN1284" s="216"/>
      <c r="FQO1284" s="216"/>
      <c r="FQP1284" s="216"/>
      <c r="FQQ1284" s="216"/>
      <c r="FQR1284" s="216"/>
      <c r="FQS1284" s="216"/>
      <c r="FQT1284" s="216"/>
      <c r="FQU1284" s="216"/>
      <c r="FQV1284" s="216"/>
      <c r="FQW1284" s="216"/>
      <c r="FQX1284" s="216"/>
      <c r="FQY1284" s="216"/>
      <c r="FQZ1284" s="216"/>
      <c r="FRA1284" s="216"/>
      <c r="FRB1284" s="216"/>
      <c r="FRC1284" s="216"/>
      <c r="FRD1284" s="216"/>
      <c r="FRE1284" s="216"/>
      <c r="FRF1284" s="216"/>
      <c r="FRG1284" s="216"/>
      <c r="FRH1284" s="216"/>
      <c r="FRI1284" s="216"/>
      <c r="FRJ1284" s="216"/>
      <c r="FRK1284" s="216"/>
      <c r="FRL1284" s="216"/>
      <c r="FRM1284" s="216"/>
      <c r="FRN1284" s="216"/>
      <c r="FRO1284" s="216"/>
      <c r="FRP1284" s="216"/>
      <c r="FRQ1284" s="216"/>
      <c r="FRR1284" s="216"/>
      <c r="FRS1284" s="216"/>
      <c r="FRT1284" s="216"/>
      <c r="FRU1284" s="216"/>
      <c r="FRV1284" s="216"/>
      <c r="FRW1284" s="216"/>
      <c r="FRX1284" s="216"/>
      <c r="FRY1284" s="216"/>
      <c r="FRZ1284" s="216"/>
      <c r="FSA1284" s="216"/>
      <c r="FSB1284" s="216"/>
      <c r="FSC1284" s="216"/>
      <c r="FSD1284" s="216"/>
      <c r="FSE1284" s="216"/>
      <c r="FSF1284" s="216"/>
      <c r="FSG1284" s="216"/>
      <c r="FSH1284" s="216"/>
      <c r="FSI1284" s="216"/>
      <c r="FSJ1284" s="216"/>
      <c r="FSK1284" s="216"/>
      <c r="FSL1284" s="216"/>
      <c r="FSM1284" s="216"/>
      <c r="FSN1284" s="216"/>
      <c r="FSO1284" s="216"/>
      <c r="FSP1284" s="216"/>
      <c r="FSQ1284" s="216"/>
      <c r="FSR1284" s="216"/>
      <c r="FSS1284" s="216"/>
      <c r="FST1284" s="216"/>
      <c r="FSU1284" s="216"/>
      <c r="FSV1284" s="216"/>
      <c r="FSW1284" s="216"/>
      <c r="FSX1284" s="216"/>
      <c r="FSY1284" s="216"/>
      <c r="FSZ1284" s="216"/>
      <c r="FTA1284" s="216"/>
      <c r="FTB1284" s="216"/>
      <c r="FTC1284" s="216"/>
      <c r="FTD1284" s="216"/>
      <c r="FTE1284" s="216"/>
      <c r="FTF1284" s="216"/>
      <c r="FTG1284" s="216"/>
      <c r="FTH1284" s="216"/>
      <c r="FTI1284" s="216"/>
      <c r="FTJ1284" s="216"/>
      <c r="FTK1284" s="216"/>
      <c r="FTL1284" s="216"/>
      <c r="FTM1284" s="216"/>
      <c r="FTN1284" s="216"/>
      <c r="FTO1284" s="216"/>
      <c r="FTP1284" s="216"/>
      <c r="FTQ1284" s="216"/>
      <c r="FTR1284" s="216"/>
      <c r="FTS1284" s="216"/>
      <c r="FTT1284" s="216"/>
      <c r="FTU1284" s="216"/>
      <c r="FTV1284" s="216"/>
      <c r="FTW1284" s="216"/>
      <c r="FTX1284" s="216"/>
      <c r="FTY1284" s="216"/>
      <c r="FTZ1284" s="216"/>
      <c r="FUA1284" s="216"/>
      <c r="FUB1284" s="216"/>
      <c r="FUC1284" s="216"/>
      <c r="FUD1284" s="216"/>
      <c r="FUE1284" s="216"/>
      <c r="FUF1284" s="216"/>
      <c r="FUG1284" s="216"/>
      <c r="FUH1284" s="216"/>
      <c r="FUI1284" s="216"/>
      <c r="FUJ1284" s="216"/>
      <c r="FUK1284" s="216"/>
      <c r="FUL1284" s="216"/>
      <c r="FUM1284" s="216"/>
      <c r="FUN1284" s="216"/>
      <c r="FUO1284" s="216"/>
      <c r="FUP1284" s="216"/>
      <c r="FUQ1284" s="216"/>
      <c r="FUR1284" s="216"/>
      <c r="FUS1284" s="216"/>
      <c r="FUT1284" s="216"/>
      <c r="FUU1284" s="216"/>
      <c r="FUV1284" s="216"/>
      <c r="FUW1284" s="216"/>
      <c r="FUX1284" s="216"/>
      <c r="FUY1284" s="216"/>
      <c r="FUZ1284" s="216"/>
      <c r="FVA1284" s="216"/>
      <c r="FVB1284" s="216"/>
      <c r="FVC1284" s="216"/>
      <c r="FVD1284" s="216"/>
      <c r="FVE1284" s="216"/>
      <c r="FVF1284" s="216"/>
      <c r="FVG1284" s="216"/>
      <c r="FVH1284" s="216"/>
      <c r="FVI1284" s="216"/>
      <c r="FVJ1284" s="216"/>
      <c r="FVK1284" s="216"/>
      <c r="FVL1284" s="216"/>
      <c r="FVM1284" s="216"/>
      <c r="FVN1284" s="216"/>
      <c r="FVO1284" s="216"/>
      <c r="FVP1284" s="216"/>
      <c r="FVQ1284" s="216"/>
      <c r="FVR1284" s="216"/>
      <c r="FVS1284" s="216"/>
      <c r="FVT1284" s="216"/>
      <c r="FVU1284" s="216"/>
      <c r="FVV1284" s="216"/>
      <c r="FVW1284" s="216"/>
      <c r="FVX1284" s="216"/>
      <c r="FVY1284" s="216"/>
      <c r="FVZ1284" s="216"/>
      <c r="FWA1284" s="216"/>
      <c r="FWB1284" s="216"/>
      <c r="FWC1284" s="216"/>
      <c r="FWD1284" s="216"/>
      <c r="FWE1284" s="216"/>
      <c r="FWF1284" s="216"/>
      <c r="FWG1284" s="216"/>
      <c r="FWH1284" s="216"/>
      <c r="FWI1284" s="216"/>
      <c r="FWJ1284" s="216"/>
      <c r="FWK1284" s="216"/>
      <c r="FWL1284" s="216"/>
      <c r="FWM1284" s="216"/>
      <c r="FWN1284" s="216"/>
      <c r="FWO1284" s="216"/>
      <c r="FWP1284" s="216"/>
      <c r="FWQ1284" s="216"/>
      <c r="FWR1284" s="216"/>
      <c r="FWS1284" s="216"/>
      <c r="FWT1284" s="216"/>
      <c r="FWU1284" s="216"/>
      <c r="FWV1284" s="216"/>
      <c r="FWW1284" s="216"/>
      <c r="FWX1284" s="216"/>
      <c r="FWY1284" s="216"/>
      <c r="FWZ1284" s="216"/>
      <c r="FXA1284" s="216"/>
      <c r="FXB1284" s="216"/>
      <c r="FXC1284" s="216"/>
      <c r="FXD1284" s="216"/>
      <c r="FXE1284" s="216"/>
      <c r="FXF1284" s="216"/>
      <c r="FXG1284" s="216"/>
      <c r="FXH1284" s="216"/>
      <c r="FXI1284" s="216"/>
      <c r="FXJ1284" s="216"/>
      <c r="FXK1284" s="216"/>
      <c r="FXL1284" s="216"/>
      <c r="FXM1284" s="216"/>
      <c r="FXN1284" s="216"/>
      <c r="FXO1284" s="216"/>
      <c r="FXP1284" s="216"/>
      <c r="FXQ1284" s="216"/>
      <c r="FXR1284" s="216"/>
      <c r="FXS1284" s="216"/>
      <c r="FXT1284" s="216"/>
      <c r="FXU1284" s="216"/>
      <c r="FXV1284" s="216"/>
      <c r="FXW1284" s="216"/>
      <c r="FXX1284" s="216"/>
      <c r="FXY1284" s="216"/>
      <c r="FXZ1284" s="216"/>
      <c r="FYA1284" s="216"/>
      <c r="FYB1284" s="216"/>
      <c r="FYC1284" s="216"/>
      <c r="FYD1284" s="216"/>
      <c r="FYE1284" s="216"/>
      <c r="FYF1284" s="216"/>
      <c r="FYG1284" s="216"/>
      <c r="FYH1284" s="216"/>
      <c r="FYI1284" s="216"/>
      <c r="FYJ1284" s="216"/>
      <c r="FYK1284" s="216"/>
      <c r="FYL1284" s="216"/>
      <c r="FYM1284" s="216"/>
      <c r="FYN1284" s="216"/>
      <c r="FYO1284" s="216"/>
      <c r="FYP1284" s="216"/>
      <c r="FYQ1284" s="216"/>
      <c r="FYR1284" s="216"/>
      <c r="FYS1284" s="216"/>
      <c r="FYT1284" s="216"/>
      <c r="FYU1284" s="216"/>
      <c r="FYV1284" s="216"/>
      <c r="FYW1284" s="216"/>
      <c r="FYX1284" s="216"/>
      <c r="FYY1284" s="216"/>
      <c r="FYZ1284" s="216"/>
      <c r="FZA1284" s="216"/>
      <c r="FZB1284" s="216"/>
      <c r="FZC1284" s="216"/>
      <c r="FZD1284" s="216"/>
      <c r="FZE1284" s="216"/>
      <c r="FZF1284" s="216"/>
      <c r="FZG1284" s="216"/>
      <c r="FZH1284" s="216"/>
      <c r="FZI1284" s="216"/>
      <c r="FZJ1284" s="216"/>
      <c r="FZK1284" s="216"/>
      <c r="FZL1284" s="216"/>
      <c r="FZM1284" s="216"/>
      <c r="FZN1284" s="216"/>
      <c r="FZO1284" s="216"/>
      <c r="FZP1284" s="216"/>
      <c r="FZQ1284" s="216"/>
      <c r="FZR1284" s="216"/>
      <c r="FZS1284" s="216"/>
      <c r="FZT1284" s="216"/>
      <c r="FZU1284" s="216"/>
      <c r="FZV1284" s="216"/>
      <c r="FZW1284" s="216"/>
      <c r="FZX1284" s="216"/>
      <c r="FZY1284" s="216"/>
      <c r="FZZ1284" s="216"/>
      <c r="GAA1284" s="216"/>
      <c r="GAB1284" s="216"/>
      <c r="GAC1284" s="216"/>
      <c r="GAD1284" s="216"/>
      <c r="GAE1284" s="216"/>
      <c r="GAF1284" s="216"/>
      <c r="GAG1284" s="216"/>
      <c r="GAH1284" s="216"/>
      <c r="GAI1284" s="216"/>
      <c r="GAJ1284" s="216"/>
      <c r="GAK1284" s="216"/>
      <c r="GAL1284" s="216"/>
      <c r="GAM1284" s="216"/>
      <c r="GAN1284" s="216"/>
      <c r="GAO1284" s="216"/>
      <c r="GAP1284" s="216"/>
      <c r="GAQ1284" s="216"/>
      <c r="GAR1284" s="216"/>
      <c r="GAS1284" s="216"/>
      <c r="GAT1284" s="216"/>
      <c r="GAU1284" s="216"/>
      <c r="GAV1284" s="216"/>
      <c r="GAW1284" s="216"/>
      <c r="GAX1284" s="216"/>
      <c r="GAY1284" s="216"/>
      <c r="GAZ1284" s="216"/>
      <c r="GBA1284" s="216"/>
      <c r="GBB1284" s="216"/>
      <c r="GBC1284" s="216"/>
      <c r="GBD1284" s="216"/>
      <c r="GBE1284" s="216"/>
      <c r="GBF1284" s="216"/>
      <c r="GBG1284" s="216"/>
      <c r="GBH1284" s="216"/>
      <c r="GBI1284" s="216"/>
      <c r="GBJ1284" s="216"/>
      <c r="GBK1284" s="216"/>
      <c r="GBL1284" s="216"/>
      <c r="GBM1284" s="216"/>
      <c r="GBN1284" s="216"/>
      <c r="GBO1284" s="216"/>
      <c r="GBP1284" s="216"/>
      <c r="GBQ1284" s="216"/>
      <c r="GBR1284" s="216"/>
      <c r="GBS1284" s="216"/>
      <c r="GBT1284" s="216"/>
      <c r="GBU1284" s="216"/>
      <c r="GBV1284" s="216"/>
      <c r="GBW1284" s="216"/>
      <c r="GBX1284" s="216"/>
      <c r="GBY1284" s="216"/>
      <c r="GBZ1284" s="216"/>
      <c r="GCA1284" s="216"/>
      <c r="GCB1284" s="216"/>
      <c r="GCC1284" s="216"/>
      <c r="GCD1284" s="216"/>
      <c r="GCE1284" s="216"/>
      <c r="GCF1284" s="216"/>
      <c r="GCG1284" s="216"/>
      <c r="GCH1284" s="216"/>
      <c r="GCI1284" s="216"/>
      <c r="GCJ1284" s="216"/>
      <c r="GCK1284" s="216"/>
      <c r="GCL1284" s="216"/>
      <c r="GCM1284" s="216"/>
      <c r="GCN1284" s="216"/>
      <c r="GCO1284" s="216"/>
      <c r="GCP1284" s="216"/>
      <c r="GCQ1284" s="216"/>
      <c r="GCR1284" s="216"/>
      <c r="GCS1284" s="216"/>
      <c r="GCT1284" s="216"/>
      <c r="GCU1284" s="216"/>
      <c r="GCV1284" s="216"/>
      <c r="GCW1284" s="216"/>
      <c r="GCX1284" s="216"/>
      <c r="GCY1284" s="216"/>
      <c r="GCZ1284" s="216"/>
      <c r="GDA1284" s="216"/>
      <c r="GDB1284" s="216"/>
      <c r="GDC1284" s="216"/>
      <c r="GDD1284" s="216"/>
      <c r="GDE1284" s="216"/>
      <c r="GDF1284" s="216"/>
      <c r="GDG1284" s="216"/>
      <c r="GDH1284" s="216"/>
      <c r="GDI1284" s="216"/>
      <c r="GDJ1284" s="216"/>
      <c r="GDK1284" s="216"/>
      <c r="GDL1284" s="216"/>
      <c r="GDM1284" s="216"/>
      <c r="GDN1284" s="216"/>
      <c r="GDO1284" s="216"/>
      <c r="GDP1284" s="216"/>
      <c r="GDQ1284" s="216"/>
      <c r="GDR1284" s="216"/>
      <c r="GDS1284" s="216"/>
      <c r="GDT1284" s="216"/>
      <c r="GDU1284" s="216"/>
      <c r="GDV1284" s="216"/>
      <c r="GDW1284" s="216"/>
      <c r="GDX1284" s="216"/>
      <c r="GDY1284" s="216"/>
      <c r="GDZ1284" s="216"/>
      <c r="GEA1284" s="216"/>
      <c r="GEB1284" s="216"/>
      <c r="GEC1284" s="216"/>
      <c r="GED1284" s="216"/>
      <c r="GEE1284" s="216"/>
      <c r="GEF1284" s="216"/>
      <c r="GEG1284" s="216"/>
      <c r="GEH1284" s="216"/>
      <c r="GEI1284" s="216"/>
      <c r="GEJ1284" s="216"/>
      <c r="GEK1284" s="216"/>
      <c r="GEL1284" s="216"/>
      <c r="GEM1284" s="216"/>
      <c r="GEN1284" s="216"/>
      <c r="GEO1284" s="216"/>
      <c r="GEP1284" s="216"/>
      <c r="GEQ1284" s="216"/>
      <c r="GER1284" s="216"/>
      <c r="GES1284" s="216"/>
      <c r="GET1284" s="216"/>
      <c r="GEU1284" s="216"/>
      <c r="GEV1284" s="216"/>
      <c r="GEW1284" s="216"/>
      <c r="GEX1284" s="216"/>
      <c r="GEY1284" s="216"/>
      <c r="GEZ1284" s="216"/>
      <c r="GFA1284" s="216"/>
      <c r="GFB1284" s="216"/>
      <c r="GFC1284" s="216"/>
      <c r="GFD1284" s="216"/>
      <c r="GFE1284" s="216"/>
      <c r="GFF1284" s="216"/>
      <c r="GFG1284" s="216"/>
      <c r="GFH1284" s="216"/>
      <c r="GFI1284" s="216"/>
      <c r="GFJ1284" s="216"/>
      <c r="GFK1284" s="216"/>
      <c r="GFL1284" s="216"/>
      <c r="GFM1284" s="216"/>
      <c r="GFN1284" s="216"/>
      <c r="GFO1284" s="216"/>
      <c r="GFP1284" s="216"/>
      <c r="GFQ1284" s="216"/>
      <c r="GFR1284" s="216"/>
      <c r="GFS1284" s="216"/>
      <c r="GFT1284" s="216"/>
      <c r="GFU1284" s="216"/>
      <c r="GFV1284" s="216"/>
      <c r="GFW1284" s="216"/>
      <c r="GFX1284" s="216"/>
      <c r="GFY1284" s="216"/>
      <c r="GFZ1284" s="216"/>
      <c r="GGA1284" s="216"/>
      <c r="GGB1284" s="216"/>
      <c r="GGC1284" s="216"/>
      <c r="GGD1284" s="216"/>
      <c r="GGE1284" s="216"/>
      <c r="GGF1284" s="216"/>
      <c r="GGG1284" s="216"/>
      <c r="GGH1284" s="216"/>
      <c r="GGI1284" s="216"/>
      <c r="GGJ1284" s="216"/>
      <c r="GGK1284" s="216"/>
      <c r="GGL1284" s="216"/>
      <c r="GGM1284" s="216"/>
      <c r="GGN1284" s="216"/>
      <c r="GGO1284" s="216"/>
      <c r="GGP1284" s="216"/>
      <c r="GGQ1284" s="216"/>
      <c r="GGR1284" s="216"/>
      <c r="GGS1284" s="216"/>
      <c r="GGT1284" s="216"/>
      <c r="GGU1284" s="216"/>
      <c r="GGV1284" s="216"/>
      <c r="GGW1284" s="216"/>
      <c r="GGX1284" s="216"/>
      <c r="GGY1284" s="216"/>
      <c r="GGZ1284" s="216"/>
      <c r="GHA1284" s="216"/>
      <c r="GHB1284" s="216"/>
      <c r="GHC1284" s="216"/>
      <c r="GHD1284" s="216"/>
      <c r="GHE1284" s="216"/>
      <c r="GHF1284" s="216"/>
      <c r="GHG1284" s="216"/>
      <c r="GHH1284" s="216"/>
      <c r="GHI1284" s="216"/>
      <c r="GHJ1284" s="216"/>
      <c r="GHK1284" s="216"/>
      <c r="GHL1284" s="216"/>
      <c r="GHM1284" s="216"/>
      <c r="GHN1284" s="216"/>
      <c r="GHO1284" s="216"/>
      <c r="GHP1284" s="216"/>
      <c r="GHQ1284" s="216"/>
      <c r="GHR1284" s="216"/>
      <c r="GHS1284" s="216"/>
      <c r="GHT1284" s="216"/>
      <c r="GHU1284" s="216"/>
      <c r="GHV1284" s="216"/>
      <c r="GHW1284" s="216"/>
      <c r="GHX1284" s="216"/>
      <c r="GHY1284" s="216"/>
      <c r="GHZ1284" s="216"/>
      <c r="GIA1284" s="216"/>
      <c r="GIB1284" s="216"/>
      <c r="GIC1284" s="216"/>
      <c r="GID1284" s="216"/>
      <c r="GIE1284" s="216"/>
      <c r="GIF1284" s="216"/>
      <c r="GIG1284" s="216"/>
      <c r="GIH1284" s="216"/>
      <c r="GII1284" s="216"/>
      <c r="GIJ1284" s="216"/>
      <c r="GIK1284" s="216"/>
      <c r="GIL1284" s="216"/>
      <c r="GIM1284" s="216"/>
      <c r="GIN1284" s="216"/>
      <c r="GIO1284" s="216"/>
      <c r="GIP1284" s="216"/>
      <c r="GIQ1284" s="216"/>
      <c r="GIR1284" s="216"/>
      <c r="GIS1284" s="216"/>
      <c r="GIT1284" s="216"/>
      <c r="GIU1284" s="216"/>
      <c r="GIV1284" s="216"/>
      <c r="GIW1284" s="216"/>
      <c r="GIX1284" s="216"/>
      <c r="GIY1284" s="216"/>
      <c r="GIZ1284" s="216"/>
      <c r="GJA1284" s="216"/>
      <c r="GJB1284" s="216"/>
      <c r="GJC1284" s="216"/>
      <c r="GJD1284" s="216"/>
      <c r="GJE1284" s="216"/>
      <c r="GJF1284" s="216"/>
      <c r="GJG1284" s="216"/>
      <c r="GJH1284" s="216"/>
      <c r="GJI1284" s="216"/>
      <c r="GJJ1284" s="216"/>
      <c r="GJK1284" s="216"/>
      <c r="GJL1284" s="216"/>
      <c r="GJM1284" s="216"/>
      <c r="GJN1284" s="216"/>
      <c r="GJO1284" s="216"/>
      <c r="GJP1284" s="216"/>
      <c r="GJQ1284" s="216"/>
      <c r="GJR1284" s="216"/>
      <c r="GJS1284" s="216"/>
      <c r="GJT1284" s="216"/>
      <c r="GJU1284" s="216"/>
      <c r="GJV1284" s="216"/>
      <c r="GJW1284" s="216"/>
      <c r="GJX1284" s="216"/>
      <c r="GJY1284" s="216"/>
      <c r="GJZ1284" s="216"/>
      <c r="GKA1284" s="216"/>
      <c r="GKB1284" s="216"/>
      <c r="GKC1284" s="216"/>
      <c r="GKD1284" s="216"/>
      <c r="GKE1284" s="216"/>
      <c r="GKF1284" s="216"/>
      <c r="GKG1284" s="216"/>
      <c r="GKH1284" s="216"/>
      <c r="GKI1284" s="216"/>
      <c r="GKJ1284" s="216"/>
      <c r="GKK1284" s="216"/>
      <c r="GKL1284" s="216"/>
      <c r="GKM1284" s="216"/>
      <c r="GKN1284" s="216"/>
      <c r="GKO1284" s="216"/>
      <c r="GKP1284" s="216"/>
      <c r="GKQ1284" s="216"/>
      <c r="GKR1284" s="216"/>
      <c r="GKS1284" s="216"/>
      <c r="GKT1284" s="216"/>
      <c r="GKU1284" s="216"/>
      <c r="GKV1284" s="216"/>
      <c r="GKW1284" s="216"/>
      <c r="GKX1284" s="216"/>
      <c r="GKY1284" s="216"/>
      <c r="GKZ1284" s="216"/>
      <c r="GLA1284" s="216"/>
      <c r="GLB1284" s="216"/>
      <c r="GLC1284" s="216"/>
      <c r="GLD1284" s="216"/>
      <c r="GLE1284" s="216"/>
      <c r="GLF1284" s="216"/>
      <c r="GLG1284" s="216"/>
      <c r="GLH1284" s="216"/>
      <c r="GLI1284" s="216"/>
      <c r="GLJ1284" s="216"/>
      <c r="GLK1284" s="216"/>
      <c r="GLL1284" s="216"/>
      <c r="GLM1284" s="216"/>
      <c r="GLN1284" s="216"/>
      <c r="GLO1284" s="216"/>
      <c r="GLP1284" s="216"/>
      <c r="GLQ1284" s="216"/>
      <c r="GLR1284" s="216"/>
      <c r="GLS1284" s="216"/>
      <c r="GLT1284" s="216"/>
      <c r="GLU1284" s="216"/>
      <c r="GLV1284" s="216"/>
      <c r="GLW1284" s="216"/>
      <c r="GLX1284" s="216"/>
      <c r="GLY1284" s="216"/>
      <c r="GLZ1284" s="216"/>
      <c r="GMA1284" s="216"/>
      <c r="GMB1284" s="216"/>
      <c r="GMC1284" s="216"/>
      <c r="GMD1284" s="216"/>
      <c r="GME1284" s="216"/>
      <c r="GMF1284" s="216"/>
      <c r="GMG1284" s="216"/>
      <c r="GMH1284" s="216"/>
      <c r="GMI1284" s="216"/>
      <c r="GMJ1284" s="216"/>
      <c r="GMK1284" s="216"/>
      <c r="GML1284" s="216"/>
      <c r="GMM1284" s="216"/>
      <c r="GMN1284" s="216"/>
      <c r="GMO1284" s="216"/>
      <c r="GMP1284" s="216"/>
      <c r="GMQ1284" s="216"/>
      <c r="GMR1284" s="216"/>
      <c r="GMS1284" s="216"/>
      <c r="GMT1284" s="216"/>
      <c r="GMU1284" s="216"/>
      <c r="GMV1284" s="216"/>
      <c r="GMW1284" s="216"/>
      <c r="GMX1284" s="216"/>
      <c r="GMY1284" s="216"/>
      <c r="GMZ1284" s="216"/>
      <c r="GNA1284" s="216"/>
      <c r="GNB1284" s="216"/>
      <c r="GNC1284" s="216"/>
      <c r="GND1284" s="216"/>
      <c r="GNE1284" s="216"/>
      <c r="GNF1284" s="216"/>
      <c r="GNG1284" s="216"/>
      <c r="GNH1284" s="216"/>
      <c r="GNI1284" s="216"/>
      <c r="GNJ1284" s="216"/>
      <c r="GNK1284" s="216"/>
      <c r="GNL1284" s="216"/>
      <c r="GNM1284" s="216"/>
      <c r="GNN1284" s="216"/>
      <c r="GNO1284" s="216"/>
      <c r="GNP1284" s="216"/>
      <c r="GNQ1284" s="216"/>
      <c r="GNR1284" s="216"/>
      <c r="GNS1284" s="216"/>
      <c r="GNT1284" s="216"/>
      <c r="GNU1284" s="216"/>
      <c r="GNV1284" s="216"/>
      <c r="GNW1284" s="216"/>
      <c r="GNX1284" s="216"/>
      <c r="GNY1284" s="216"/>
      <c r="GNZ1284" s="216"/>
      <c r="GOA1284" s="216"/>
      <c r="GOB1284" s="216"/>
      <c r="GOC1284" s="216"/>
      <c r="GOD1284" s="216"/>
      <c r="GOE1284" s="216"/>
      <c r="GOF1284" s="216"/>
      <c r="GOG1284" s="216"/>
      <c r="GOH1284" s="216"/>
      <c r="GOI1284" s="216"/>
      <c r="GOJ1284" s="216"/>
      <c r="GOK1284" s="216"/>
      <c r="GOL1284" s="216"/>
      <c r="GOM1284" s="216"/>
      <c r="GON1284" s="216"/>
      <c r="GOO1284" s="216"/>
      <c r="GOP1284" s="216"/>
      <c r="GOQ1284" s="216"/>
      <c r="GOR1284" s="216"/>
      <c r="GOS1284" s="216"/>
      <c r="GOT1284" s="216"/>
      <c r="GOU1284" s="216"/>
      <c r="GOV1284" s="216"/>
      <c r="GOW1284" s="216"/>
      <c r="GOX1284" s="216"/>
      <c r="GOY1284" s="216"/>
      <c r="GOZ1284" s="216"/>
      <c r="GPA1284" s="216"/>
      <c r="GPB1284" s="216"/>
      <c r="GPC1284" s="216"/>
      <c r="GPD1284" s="216"/>
      <c r="GPE1284" s="216"/>
      <c r="GPF1284" s="216"/>
      <c r="GPG1284" s="216"/>
      <c r="GPH1284" s="216"/>
      <c r="GPI1284" s="216"/>
      <c r="GPJ1284" s="216"/>
      <c r="GPK1284" s="216"/>
      <c r="GPL1284" s="216"/>
      <c r="GPM1284" s="216"/>
      <c r="GPN1284" s="216"/>
      <c r="GPO1284" s="216"/>
      <c r="GPP1284" s="216"/>
      <c r="GPQ1284" s="216"/>
      <c r="GPR1284" s="216"/>
      <c r="GPS1284" s="216"/>
      <c r="GPT1284" s="216"/>
      <c r="GPU1284" s="216"/>
      <c r="GPV1284" s="216"/>
      <c r="GPW1284" s="216"/>
      <c r="GPX1284" s="216"/>
      <c r="GPY1284" s="216"/>
      <c r="GPZ1284" s="216"/>
      <c r="GQA1284" s="216"/>
      <c r="GQB1284" s="216"/>
      <c r="GQC1284" s="216"/>
      <c r="GQD1284" s="216"/>
      <c r="GQE1284" s="216"/>
      <c r="GQF1284" s="216"/>
      <c r="GQG1284" s="216"/>
      <c r="GQH1284" s="216"/>
      <c r="GQI1284" s="216"/>
      <c r="GQJ1284" s="216"/>
      <c r="GQK1284" s="216"/>
      <c r="GQL1284" s="216"/>
      <c r="GQM1284" s="216"/>
      <c r="GQN1284" s="216"/>
      <c r="GQO1284" s="216"/>
      <c r="GQP1284" s="216"/>
      <c r="GQQ1284" s="216"/>
      <c r="GQR1284" s="216"/>
      <c r="GQS1284" s="216"/>
      <c r="GQT1284" s="216"/>
      <c r="GQU1284" s="216"/>
      <c r="GQV1284" s="216"/>
      <c r="GQW1284" s="216"/>
      <c r="GQX1284" s="216"/>
      <c r="GQY1284" s="216"/>
      <c r="GQZ1284" s="216"/>
      <c r="GRA1284" s="216"/>
      <c r="GRB1284" s="216"/>
      <c r="GRC1284" s="216"/>
      <c r="GRD1284" s="216"/>
      <c r="GRE1284" s="216"/>
      <c r="GRF1284" s="216"/>
      <c r="GRG1284" s="216"/>
      <c r="GRH1284" s="216"/>
      <c r="GRI1284" s="216"/>
      <c r="GRJ1284" s="216"/>
      <c r="GRK1284" s="216"/>
      <c r="GRL1284" s="216"/>
      <c r="GRM1284" s="216"/>
      <c r="GRN1284" s="216"/>
      <c r="GRO1284" s="216"/>
      <c r="GRP1284" s="216"/>
      <c r="GRQ1284" s="216"/>
      <c r="GRR1284" s="216"/>
      <c r="GRS1284" s="216"/>
      <c r="GRT1284" s="216"/>
      <c r="GRU1284" s="216"/>
      <c r="GRV1284" s="216"/>
      <c r="GRW1284" s="216"/>
      <c r="GRX1284" s="216"/>
      <c r="GRY1284" s="216"/>
      <c r="GRZ1284" s="216"/>
      <c r="GSA1284" s="216"/>
      <c r="GSB1284" s="216"/>
      <c r="GSC1284" s="216"/>
      <c r="GSD1284" s="216"/>
      <c r="GSE1284" s="216"/>
      <c r="GSF1284" s="216"/>
      <c r="GSG1284" s="216"/>
      <c r="GSH1284" s="216"/>
      <c r="GSI1284" s="216"/>
      <c r="GSJ1284" s="216"/>
      <c r="GSK1284" s="216"/>
      <c r="GSL1284" s="216"/>
      <c r="GSM1284" s="216"/>
      <c r="GSN1284" s="216"/>
      <c r="GSO1284" s="216"/>
      <c r="GSP1284" s="216"/>
      <c r="GSQ1284" s="216"/>
      <c r="GSR1284" s="216"/>
      <c r="GSS1284" s="216"/>
      <c r="GST1284" s="216"/>
      <c r="GSU1284" s="216"/>
      <c r="GSV1284" s="216"/>
      <c r="GSW1284" s="216"/>
      <c r="GSX1284" s="216"/>
      <c r="GSY1284" s="216"/>
      <c r="GSZ1284" s="216"/>
      <c r="GTA1284" s="216"/>
      <c r="GTB1284" s="216"/>
      <c r="GTC1284" s="216"/>
      <c r="GTD1284" s="216"/>
      <c r="GTE1284" s="216"/>
      <c r="GTF1284" s="216"/>
      <c r="GTG1284" s="216"/>
      <c r="GTH1284" s="216"/>
      <c r="GTI1284" s="216"/>
      <c r="GTJ1284" s="216"/>
      <c r="GTK1284" s="216"/>
      <c r="GTL1284" s="216"/>
      <c r="GTM1284" s="216"/>
      <c r="GTN1284" s="216"/>
      <c r="GTO1284" s="216"/>
      <c r="GTP1284" s="216"/>
      <c r="GTQ1284" s="216"/>
      <c r="GTR1284" s="216"/>
      <c r="GTS1284" s="216"/>
      <c r="GTT1284" s="216"/>
      <c r="GTU1284" s="216"/>
      <c r="GTV1284" s="216"/>
      <c r="GTW1284" s="216"/>
      <c r="GTX1284" s="216"/>
      <c r="GTY1284" s="216"/>
      <c r="GTZ1284" s="216"/>
      <c r="GUA1284" s="216"/>
      <c r="GUB1284" s="216"/>
      <c r="GUC1284" s="216"/>
      <c r="GUD1284" s="216"/>
      <c r="GUE1284" s="216"/>
      <c r="GUF1284" s="216"/>
      <c r="GUG1284" s="216"/>
      <c r="GUH1284" s="216"/>
      <c r="GUI1284" s="216"/>
      <c r="GUJ1284" s="216"/>
      <c r="GUK1284" s="216"/>
      <c r="GUL1284" s="216"/>
      <c r="GUM1284" s="216"/>
      <c r="GUN1284" s="216"/>
      <c r="GUO1284" s="216"/>
      <c r="GUP1284" s="216"/>
      <c r="GUQ1284" s="216"/>
      <c r="GUR1284" s="216"/>
      <c r="GUS1284" s="216"/>
      <c r="GUT1284" s="216"/>
      <c r="GUU1284" s="216"/>
      <c r="GUV1284" s="216"/>
      <c r="GUW1284" s="216"/>
      <c r="GUX1284" s="216"/>
      <c r="GUY1284" s="216"/>
      <c r="GUZ1284" s="216"/>
      <c r="GVA1284" s="216"/>
      <c r="GVB1284" s="216"/>
      <c r="GVC1284" s="216"/>
      <c r="GVD1284" s="216"/>
      <c r="GVE1284" s="216"/>
      <c r="GVF1284" s="216"/>
      <c r="GVG1284" s="216"/>
      <c r="GVH1284" s="216"/>
      <c r="GVI1284" s="216"/>
      <c r="GVJ1284" s="216"/>
      <c r="GVK1284" s="216"/>
      <c r="GVL1284" s="216"/>
      <c r="GVM1284" s="216"/>
      <c r="GVN1284" s="216"/>
      <c r="GVO1284" s="216"/>
      <c r="GVP1284" s="216"/>
      <c r="GVQ1284" s="216"/>
      <c r="GVR1284" s="216"/>
      <c r="GVS1284" s="216"/>
      <c r="GVT1284" s="216"/>
      <c r="GVU1284" s="216"/>
      <c r="GVV1284" s="216"/>
      <c r="GVW1284" s="216"/>
      <c r="GVX1284" s="216"/>
      <c r="GVY1284" s="216"/>
      <c r="GVZ1284" s="216"/>
      <c r="GWA1284" s="216"/>
      <c r="GWB1284" s="216"/>
      <c r="GWC1284" s="216"/>
      <c r="GWD1284" s="216"/>
      <c r="GWE1284" s="216"/>
      <c r="GWF1284" s="216"/>
      <c r="GWG1284" s="216"/>
      <c r="GWH1284" s="216"/>
      <c r="GWI1284" s="216"/>
      <c r="GWJ1284" s="216"/>
      <c r="GWK1284" s="216"/>
      <c r="GWL1284" s="216"/>
      <c r="GWM1284" s="216"/>
      <c r="GWN1284" s="216"/>
      <c r="GWO1284" s="216"/>
      <c r="GWP1284" s="216"/>
      <c r="GWQ1284" s="216"/>
      <c r="GWR1284" s="216"/>
      <c r="GWS1284" s="216"/>
      <c r="GWT1284" s="216"/>
      <c r="GWU1284" s="216"/>
      <c r="GWV1284" s="216"/>
      <c r="GWW1284" s="216"/>
      <c r="GWX1284" s="216"/>
      <c r="GWY1284" s="216"/>
      <c r="GWZ1284" s="216"/>
      <c r="GXA1284" s="216"/>
      <c r="GXB1284" s="216"/>
      <c r="GXC1284" s="216"/>
      <c r="GXD1284" s="216"/>
      <c r="GXE1284" s="216"/>
      <c r="GXF1284" s="216"/>
      <c r="GXG1284" s="216"/>
      <c r="GXH1284" s="216"/>
      <c r="GXI1284" s="216"/>
      <c r="GXJ1284" s="216"/>
      <c r="GXK1284" s="216"/>
      <c r="GXL1284" s="216"/>
      <c r="GXM1284" s="216"/>
      <c r="GXN1284" s="216"/>
      <c r="GXO1284" s="216"/>
      <c r="GXP1284" s="216"/>
      <c r="GXQ1284" s="216"/>
      <c r="GXR1284" s="216"/>
      <c r="GXS1284" s="216"/>
      <c r="GXT1284" s="216"/>
      <c r="GXU1284" s="216"/>
      <c r="GXV1284" s="216"/>
      <c r="GXW1284" s="216"/>
      <c r="GXX1284" s="216"/>
      <c r="GXY1284" s="216"/>
      <c r="GXZ1284" s="216"/>
      <c r="GYA1284" s="216"/>
      <c r="GYB1284" s="216"/>
      <c r="GYC1284" s="216"/>
      <c r="GYD1284" s="216"/>
      <c r="GYE1284" s="216"/>
      <c r="GYF1284" s="216"/>
      <c r="GYG1284" s="216"/>
      <c r="GYH1284" s="216"/>
      <c r="GYI1284" s="216"/>
      <c r="GYJ1284" s="216"/>
      <c r="GYK1284" s="216"/>
      <c r="GYL1284" s="216"/>
      <c r="GYM1284" s="216"/>
      <c r="GYN1284" s="216"/>
      <c r="GYO1284" s="216"/>
      <c r="GYP1284" s="216"/>
      <c r="GYQ1284" s="216"/>
      <c r="GYR1284" s="216"/>
      <c r="GYS1284" s="216"/>
      <c r="GYT1284" s="216"/>
      <c r="GYU1284" s="216"/>
      <c r="GYV1284" s="216"/>
      <c r="GYW1284" s="216"/>
      <c r="GYX1284" s="216"/>
      <c r="GYY1284" s="216"/>
      <c r="GYZ1284" s="216"/>
      <c r="GZA1284" s="216"/>
      <c r="GZB1284" s="216"/>
      <c r="GZC1284" s="216"/>
      <c r="GZD1284" s="216"/>
      <c r="GZE1284" s="216"/>
      <c r="GZF1284" s="216"/>
      <c r="GZG1284" s="216"/>
      <c r="GZH1284" s="216"/>
      <c r="GZI1284" s="216"/>
      <c r="GZJ1284" s="216"/>
      <c r="GZK1284" s="216"/>
      <c r="GZL1284" s="216"/>
      <c r="GZM1284" s="216"/>
      <c r="GZN1284" s="216"/>
      <c r="GZO1284" s="216"/>
      <c r="GZP1284" s="216"/>
      <c r="GZQ1284" s="216"/>
      <c r="GZR1284" s="216"/>
      <c r="GZS1284" s="216"/>
      <c r="GZT1284" s="216"/>
      <c r="GZU1284" s="216"/>
      <c r="GZV1284" s="216"/>
      <c r="GZW1284" s="216"/>
      <c r="GZX1284" s="216"/>
      <c r="GZY1284" s="216"/>
      <c r="GZZ1284" s="216"/>
      <c r="HAA1284" s="216"/>
      <c r="HAB1284" s="216"/>
      <c r="HAC1284" s="216"/>
      <c r="HAD1284" s="216"/>
      <c r="HAE1284" s="216"/>
      <c r="HAF1284" s="216"/>
      <c r="HAG1284" s="216"/>
      <c r="HAH1284" s="216"/>
      <c r="HAI1284" s="216"/>
      <c r="HAJ1284" s="216"/>
      <c r="HAK1284" s="216"/>
      <c r="HAL1284" s="216"/>
      <c r="HAM1284" s="216"/>
      <c r="HAN1284" s="216"/>
      <c r="HAO1284" s="216"/>
      <c r="HAP1284" s="216"/>
      <c r="HAQ1284" s="216"/>
      <c r="HAR1284" s="216"/>
      <c r="HAS1284" s="216"/>
      <c r="HAT1284" s="216"/>
      <c r="HAU1284" s="216"/>
      <c r="HAV1284" s="216"/>
      <c r="HAW1284" s="216"/>
      <c r="HAX1284" s="216"/>
      <c r="HAY1284" s="216"/>
      <c r="HAZ1284" s="216"/>
      <c r="HBA1284" s="216"/>
      <c r="HBB1284" s="216"/>
      <c r="HBC1284" s="216"/>
      <c r="HBD1284" s="216"/>
      <c r="HBE1284" s="216"/>
      <c r="HBF1284" s="216"/>
      <c r="HBG1284" s="216"/>
      <c r="HBH1284" s="216"/>
      <c r="HBI1284" s="216"/>
      <c r="HBJ1284" s="216"/>
      <c r="HBK1284" s="216"/>
      <c r="HBL1284" s="216"/>
      <c r="HBM1284" s="216"/>
      <c r="HBN1284" s="216"/>
      <c r="HBO1284" s="216"/>
      <c r="HBP1284" s="216"/>
      <c r="HBQ1284" s="216"/>
      <c r="HBR1284" s="216"/>
      <c r="HBS1284" s="216"/>
      <c r="HBT1284" s="216"/>
      <c r="HBU1284" s="216"/>
      <c r="HBV1284" s="216"/>
      <c r="HBW1284" s="216"/>
      <c r="HBX1284" s="216"/>
      <c r="HBY1284" s="216"/>
      <c r="HBZ1284" s="216"/>
      <c r="HCA1284" s="216"/>
      <c r="HCB1284" s="216"/>
      <c r="HCC1284" s="216"/>
      <c r="HCD1284" s="216"/>
      <c r="HCE1284" s="216"/>
      <c r="HCF1284" s="216"/>
      <c r="HCG1284" s="216"/>
      <c r="HCH1284" s="216"/>
      <c r="HCI1284" s="216"/>
      <c r="HCJ1284" s="216"/>
      <c r="HCK1284" s="216"/>
      <c r="HCL1284" s="216"/>
      <c r="HCM1284" s="216"/>
      <c r="HCN1284" s="216"/>
      <c r="HCO1284" s="216"/>
      <c r="HCP1284" s="216"/>
      <c r="HCQ1284" s="216"/>
      <c r="HCR1284" s="216"/>
      <c r="HCS1284" s="216"/>
      <c r="HCT1284" s="216"/>
      <c r="HCU1284" s="216"/>
      <c r="HCV1284" s="216"/>
      <c r="HCW1284" s="216"/>
      <c r="HCX1284" s="216"/>
      <c r="HCY1284" s="216"/>
      <c r="HCZ1284" s="216"/>
      <c r="HDA1284" s="216"/>
      <c r="HDB1284" s="216"/>
      <c r="HDC1284" s="216"/>
      <c r="HDD1284" s="216"/>
      <c r="HDE1284" s="216"/>
      <c r="HDF1284" s="216"/>
      <c r="HDG1284" s="216"/>
      <c r="HDH1284" s="216"/>
      <c r="HDI1284" s="216"/>
      <c r="HDJ1284" s="216"/>
      <c r="HDK1284" s="216"/>
      <c r="HDL1284" s="216"/>
      <c r="HDM1284" s="216"/>
      <c r="HDN1284" s="216"/>
      <c r="HDO1284" s="216"/>
      <c r="HDP1284" s="216"/>
      <c r="HDQ1284" s="216"/>
      <c r="HDR1284" s="216"/>
      <c r="HDS1284" s="216"/>
      <c r="HDT1284" s="216"/>
      <c r="HDU1284" s="216"/>
      <c r="HDV1284" s="216"/>
      <c r="HDW1284" s="216"/>
      <c r="HDX1284" s="216"/>
      <c r="HDY1284" s="216"/>
      <c r="HDZ1284" s="216"/>
      <c r="HEA1284" s="216"/>
      <c r="HEB1284" s="216"/>
      <c r="HEC1284" s="216"/>
      <c r="HED1284" s="216"/>
      <c r="HEE1284" s="216"/>
      <c r="HEF1284" s="216"/>
      <c r="HEG1284" s="216"/>
      <c r="HEH1284" s="216"/>
      <c r="HEI1284" s="216"/>
      <c r="HEJ1284" s="216"/>
      <c r="HEK1284" s="216"/>
      <c r="HEL1284" s="216"/>
      <c r="HEM1284" s="216"/>
      <c r="HEN1284" s="216"/>
      <c r="HEO1284" s="216"/>
      <c r="HEP1284" s="216"/>
      <c r="HEQ1284" s="216"/>
      <c r="HER1284" s="216"/>
      <c r="HES1284" s="216"/>
      <c r="HET1284" s="216"/>
      <c r="HEU1284" s="216"/>
      <c r="HEV1284" s="216"/>
      <c r="HEW1284" s="216"/>
      <c r="HEX1284" s="216"/>
      <c r="HEY1284" s="216"/>
      <c r="HEZ1284" s="216"/>
      <c r="HFA1284" s="216"/>
      <c r="HFB1284" s="216"/>
      <c r="HFC1284" s="216"/>
      <c r="HFD1284" s="216"/>
      <c r="HFE1284" s="216"/>
      <c r="HFF1284" s="216"/>
      <c r="HFG1284" s="216"/>
      <c r="HFH1284" s="216"/>
      <c r="HFI1284" s="216"/>
      <c r="HFJ1284" s="216"/>
      <c r="HFK1284" s="216"/>
      <c r="HFL1284" s="216"/>
      <c r="HFM1284" s="216"/>
      <c r="HFN1284" s="216"/>
      <c r="HFO1284" s="216"/>
      <c r="HFP1284" s="216"/>
      <c r="HFQ1284" s="216"/>
      <c r="HFR1284" s="216"/>
      <c r="HFS1284" s="216"/>
      <c r="HFT1284" s="216"/>
      <c r="HFU1284" s="216"/>
      <c r="HFV1284" s="216"/>
      <c r="HFW1284" s="216"/>
      <c r="HFX1284" s="216"/>
      <c r="HFY1284" s="216"/>
      <c r="HFZ1284" s="216"/>
      <c r="HGA1284" s="216"/>
      <c r="HGB1284" s="216"/>
      <c r="HGC1284" s="216"/>
      <c r="HGD1284" s="216"/>
      <c r="HGE1284" s="216"/>
      <c r="HGF1284" s="216"/>
      <c r="HGG1284" s="216"/>
      <c r="HGH1284" s="216"/>
      <c r="HGI1284" s="216"/>
      <c r="HGJ1284" s="216"/>
      <c r="HGK1284" s="216"/>
      <c r="HGL1284" s="216"/>
      <c r="HGM1284" s="216"/>
      <c r="HGN1284" s="216"/>
      <c r="HGO1284" s="216"/>
      <c r="HGP1284" s="216"/>
      <c r="HGQ1284" s="216"/>
      <c r="HGR1284" s="216"/>
      <c r="HGS1284" s="216"/>
      <c r="HGT1284" s="216"/>
      <c r="HGU1284" s="216"/>
      <c r="HGV1284" s="216"/>
      <c r="HGW1284" s="216"/>
      <c r="HGX1284" s="216"/>
      <c r="HGY1284" s="216"/>
      <c r="HGZ1284" s="216"/>
      <c r="HHA1284" s="216"/>
      <c r="HHB1284" s="216"/>
      <c r="HHC1284" s="216"/>
      <c r="HHD1284" s="216"/>
      <c r="HHE1284" s="216"/>
      <c r="HHF1284" s="216"/>
      <c r="HHG1284" s="216"/>
      <c r="HHH1284" s="216"/>
      <c r="HHI1284" s="216"/>
      <c r="HHJ1284" s="216"/>
      <c r="HHK1284" s="216"/>
      <c r="HHL1284" s="216"/>
      <c r="HHM1284" s="216"/>
      <c r="HHN1284" s="216"/>
      <c r="HHO1284" s="216"/>
      <c r="HHP1284" s="216"/>
      <c r="HHQ1284" s="216"/>
      <c r="HHR1284" s="216"/>
      <c r="HHS1284" s="216"/>
      <c r="HHT1284" s="216"/>
      <c r="HHU1284" s="216"/>
      <c r="HHV1284" s="216"/>
      <c r="HHW1284" s="216"/>
      <c r="HHX1284" s="216"/>
      <c r="HHY1284" s="216"/>
      <c r="HHZ1284" s="216"/>
      <c r="HIA1284" s="216"/>
      <c r="HIB1284" s="216"/>
      <c r="HIC1284" s="216"/>
      <c r="HID1284" s="216"/>
      <c r="HIE1284" s="216"/>
      <c r="HIF1284" s="216"/>
      <c r="HIG1284" s="216"/>
      <c r="HIH1284" s="216"/>
      <c r="HII1284" s="216"/>
      <c r="HIJ1284" s="216"/>
      <c r="HIK1284" s="216"/>
      <c r="HIL1284" s="216"/>
      <c r="HIM1284" s="216"/>
      <c r="HIN1284" s="216"/>
      <c r="HIO1284" s="216"/>
      <c r="HIP1284" s="216"/>
      <c r="HIQ1284" s="216"/>
      <c r="HIR1284" s="216"/>
      <c r="HIS1284" s="216"/>
      <c r="HIT1284" s="216"/>
      <c r="HIU1284" s="216"/>
      <c r="HIV1284" s="216"/>
      <c r="HIW1284" s="216"/>
      <c r="HIX1284" s="216"/>
      <c r="HIY1284" s="216"/>
      <c r="HIZ1284" s="216"/>
      <c r="HJA1284" s="216"/>
      <c r="HJB1284" s="216"/>
      <c r="HJC1284" s="216"/>
      <c r="HJD1284" s="216"/>
      <c r="HJE1284" s="216"/>
      <c r="HJF1284" s="216"/>
      <c r="HJG1284" s="216"/>
      <c r="HJH1284" s="216"/>
      <c r="HJI1284" s="216"/>
      <c r="HJJ1284" s="216"/>
      <c r="HJK1284" s="216"/>
      <c r="HJL1284" s="216"/>
      <c r="HJM1284" s="216"/>
      <c r="HJN1284" s="216"/>
      <c r="HJO1284" s="216"/>
      <c r="HJP1284" s="216"/>
      <c r="HJQ1284" s="216"/>
      <c r="HJR1284" s="216"/>
      <c r="HJS1284" s="216"/>
      <c r="HJT1284" s="216"/>
      <c r="HJU1284" s="216"/>
      <c r="HJV1284" s="216"/>
      <c r="HJW1284" s="216"/>
      <c r="HJX1284" s="216"/>
      <c r="HJY1284" s="216"/>
      <c r="HJZ1284" s="216"/>
      <c r="HKA1284" s="216"/>
      <c r="HKB1284" s="216"/>
      <c r="HKC1284" s="216"/>
      <c r="HKD1284" s="216"/>
      <c r="HKE1284" s="216"/>
      <c r="HKF1284" s="216"/>
      <c r="HKG1284" s="216"/>
      <c r="HKH1284" s="216"/>
      <c r="HKI1284" s="216"/>
      <c r="HKJ1284" s="216"/>
      <c r="HKK1284" s="216"/>
      <c r="HKL1284" s="216"/>
      <c r="HKM1284" s="216"/>
      <c r="HKN1284" s="216"/>
      <c r="HKO1284" s="216"/>
      <c r="HKP1284" s="216"/>
      <c r="HKQ1284" s="216"/>
      <c r="HKR1284" s="216"/>
      <c r="HKS1284" s="216"/>
      <c r="HKT1284" s="216"/>
      <c r="HKU1284" s="216"/>
      <c r="HKV1284" s="216"/>
      <c r="HKW1284" s="216"/>
      <c r="HKX1284" s="216"/>
      <c r="HKY1284" s="216"/>
      <c r="HKZ1284" s="216"/>
      <c r="HLA1284" s="216"/>
      <c r="HLB1284" s="216"/>
      <c r="HLC1284" s="216"/>
      <c r="HLD1284" s="216"/>
      <c r="HLE1284" s="216"/>
      <c r="HLF1284" s="216"/>
      <c r="HLG1284" s="216"/>
      <c r="HLH1284" s="216"/>
      <c r="HLI1284" s="216"/>
      <c r="HLJ1284" s="216"/>
      <c r="HLK1284" s="216"/>
      <c r="HLL1284" s="216"/>
      <c r="HLM1284" s="216"/>
      <c r="HLN1284" s="216"/>
      <c r="HLO1284" s="216"/>
      <c r="HLP1284" s="216"/>
      <c r="HLQ1284" s="216"/>
      <c r="HLR1284" s="216"/>
      <c r="HLS1284" s="216"/>
      <c r="HLT1284" s="216"/>
      <c r="HLU1284" s="216"/>
      <c r="HLV1284" s="216"/>
      <c r="HLW1284" s="216"/>
      <c r="HLX1284" s="216"/>
      <c r="HLY1284" s="216"/>
      <c r="HLZ1284" s="216"/>
      <c r="HMA1284" s="216"/>
      <c r="HMB1284" s="216"/>
      <c r="HMC1284" s="216"/>
      <c r="HMD1284" s="216"/>
      <c r="HME1284" s="216"/>
      <c r="HMF1284" s="216"/>
      <c r="HMG1284" s="216"/>
      <c r="HMH1284" s="216"/>
      <c r="HMI1284" s="216"/>
      <c r="HMJ1284" s="216"/>
      <c r="HMK1284" s="216"/>
      <c r="HML1284" s="216"/>
      <c r="HMM1284" s="216"/>
      <c r="HMN1284" s="216"/>
      <c r="HMO1284" s="216"/>
      <c r="HMP1284" s="216"/>
      <c r="HMQ1284" s="216"/>
      <c r="HMR1284" s="216"/>
      <c r="HMS1284" s="216"/>
      <c r="HMT1284" s="216"/>
      <c r="HMU1284" s="216"/>
      <c r="HMV1284" s="216"/>
      <c r="HMW1284" s="216"/>
      <c r="HMX1284" s="216"/>
      <c r="HMY1284" s="216"/>
      <c r="HMZ1284" s="216"/>
      <c r="HNA1284" s="216"/>
      <c r="HNB1284" s="216"/>
      <c r="HNC1284" s="216"/>
      <c r="HND1284" s="216"/>
      <c r="HNE1284" s="216"/>
      <c r="HNF1284" s="216"/>
      <c r="HNG1284" s="216"/>
      <c r="HNH1284" s="216"/>
      <c r="HNI1284" s="216"/>
      <c r="HNJ1284" s="216"/>
      <c r="HNK1284" s="216"/>
      <c r="HNL1284" s="216"/>
      <c r="HNM1284" s="216"/>
      <c r="HNN1284" s="216"/>
      <c r="HNO1284" s="216"/>
      <c r="HNP1284" s="216"/>
      <c r="HNQ1284" s="216"/>
      <c r="HNR1284" s="216"/>
      <c r="HNS1284" s="216"/>
      <c r="HNT1284" s="216"/>
      <c r="HNU1284" s="216"/>
      <c r="HNV1284" s="216"/>
      <c r="HNW1284" s="216"/>
      <c r="HNX1284" s="216"/>
      <c r="HNY1284" s="216"/>
      <c r="HNZ1284" s="216"/>
      <c r="HOA1284" s="216"/>
      <c r="HOB1284" s="216"/>
      <c r="HOC1284" s="216"/>
      <c r="HOD1284" s="216"/>
      <c r="HOE1284" s="216"/>
      <c r="HOF1284" s="216"/>
      <c r="HOG1284" s="216"/>
      <c r="HOH1284" s="216"/>
      <c r="HOI1284" s="216"/>
      <c r="HOJ1284" s="216"/>
      <c r="HOK1284" s="216"/>
      <c r="HOL1284" s="216"/>
      <c r="HOM1284" s="216"/>
      <c r="HON1284" s="216"/>
      <c r="HOO1284" s="216"/>
      <c r="HOP1284" s="216"/>
      <c r="HOQ1284" s="216"/>
      <c r="HOR1284" s="216"/>
      <c r="HOS1284" s="216"/>
      <c r="HOT1284" s="216"/>
      <c r="HOU1284" s="216"/>
      <c r="HOV1284" s="216"/>
      <c r="HOW1284" s="216"/>
      <c r="HOX1284" s="216"/>
      <c r="HOY1284" s="216"/>
      <c r="HOZ1284" s="216"/>
      <c r="HPA1284" s="216"/>
      <c r="HPB1284" s="216"/>
      <c r="HPC1284" s="216"/>
      <c r="HPD1284" s="216"/>
      <c r="HPE1284" s="216"/>
      <c r="HPF1284" s="216"/>
      <c r="HPG1284" s="216"/>
      <c r="HPH1284" s="216"/>
      <c r="HPI1284" s="216"/>
      <c r="HPJ1284" s="216"/>
      <c r="HPK1284" s="216"/>
      <c r="HPL1284" s="216"/>
      <c r="HPM1284" s="216"/>
      <c r="HPN1284" s="216"/>
      <c r="HPO1284" s="216"/>
      <c r="HPP1284" s="216"/>
      <c r="HPQ1284" s="216"/>
      <c r="HPR1284" s="216"/>
      <c r="HPS1284" s="216"/>
      <c r="HPT1284" s="216"/>
      <c r="HPU1284" s="216"/>
      <c r="HPV1284" s="216"/>
      <c r="HPW1284" s="216"/>
      <c r="HPX1284" s="216"/>
      <c r="HPY1284" s="216"/>
      <c r="HPZ1284" s="216"/>
      <c r="HQA1284" s="216"/>
      <c r="HQB1284" s="216"/>
      <c r="HQC1284" s="216"/>
      <c r="HQD1284" s="216"/>
      <c r="HQE1284" s="216"/>
      <c r="HQF1284" s="216"/>
      <c r="HQG1284" s="216"/>
      <c r="HQH1284" s="216"/>
      <c r="HQI1284" s="216"/>
      <c r="HQJ1284" s="216"/>
      <c r="HQK1284" s="216"/>
      <c r="HQL1284" s="216"/>
      <c r="HQM1284" s="216"/>
      <c r="HQN1284" s="216"/>
      <c r="HQO1284" s="216"/>
      <c r="HQP1284" s="216"/>
      <c r="HQQ1284" s="216"/>
      <c r="HQR1284" s="216"/>
      <c r="HQS1284" s="216"/>
      <c r="HQT1284" s="216"/>
      <c r="HQU1284" s="216"/>
      <c r="HQV1284" s="216"/>
      <c r="HQW1284" s="216"/>
      <c r="HQX1284" s="216"/>
      <c r="HQY1284" s="216"/>
      <c r="HQZ1284" s="216"/>
      <c r="HRA1284" s="216"/>
      <c r="HRB1284" s="216"/>
      <c r="HRC1284" s="216"/>
      <c r="HRD1284" s="216"/>
      <c r="HRE1284" s="216"/>
      <c r="HRF1284" s="216"/>
      <c r="HRG1284" s="216"/>
      <c r="HRH1284" s="216"/>
      <c r="HRI1284" s="216"/>
      <c r="HRJ1284" s="216"/>
      <c r="HRK1284" s="216"/>
      <c r="HRL1284" s="216"/>
      <c r="HRM1284" s="216"/>
      <c r="HRN1284" s="216"/>
      <c r="HRO1284" s="216"/>
      <c r="HRP1284" s="216"/>
      <c r="HRQ1284" s="216"/>
      <c r="HRR1284" s="216"/>
      <c r="HRS1284" s="216"/>
      <c r="HRT1284" s="216"/>
      <c r="HRU1284" s="216"/>
      <c r="HRV1284" s="216"/>
      <c r="HRW1284" s="216"/>
      <c r="HRX1284" s="216"/>
      <c r="HRY1284" s="216"/>
      <c r="HRZ1284" s="216"/>
      <c r="HSA1284" s="216"/>
      <c r="HSB1284" s="216"/>
      <c r="HSC1284" s="216"/>
      <c r="HSD1284" s="216"/>
      <c r="HSE1284" s="216"/>
      <c r="HSF1284" s="216"/>
      <c r="HSG1284" s="216"/>
      <c r="HSH1284" s="216"/>
      <c r="HSI1284" s="216"/>
      <c r="HSJ1284" s="216"/>
      <c r="HSK1284" s="216"/>
      <c r="HSL1284" s="216"/>
      <c r="HSM1284" s="216"/>
      <c r="HSN1284" s="216"/>
      <c r="HSO1284" s="216"/>
      <c r="HSP1284" s="216"/>
      <c r="HSQ1284" s="216"/>
      <c r="HSR1284" s="216"/>
      <c r="HSS1284" s="216"/>
      <c r="HST1284" s="216"/>
      <c r="HSU1284" s="216"/>
      <c r="HSV1284" s="216"/>
      <c r="HSW1284" s="216"/>
      <c r="HSX1284" s="216"/>
      <c r="HSY1284" s="216"/>
      <c r="HSZ1284" s="216"/>
      <c r="HTA1284" s="216"/>
      <c r="HTB1284" s="216"/>
      <c r="HTC1284" s="216"/>
      <c r="HTD1284" s="216"/>
      <c r="HTE1284" s="216"/>
      <c r="HTF1284" s="216"/>
      <c r="HTG1284" s="216"/>
      <c r="HTH1284" s="216"/>
      <c r="HTI1284" s="216"/>
      <c r="HTJ1284" s="216"/>
      <c r="HTK1284" s="216"/>
      <c r="HTL1284" s="216"/>
      <c r="HTM1284" s="216"/>
      <c r="HTN1284" s="216"/>
      <c r="HTO1284" s="216"/>
      <c r="HTP1284" s="216"/>
      <c r="HTQ1284" s="216"/>
      <c r="HTR1284" s="216"/>
      <c r="HTS1284" s="216"/>
      <c r="HTT1284" s="216"/>
      <c r="HTU1284" s="216"/>
      <c r="HTV1284" s="216"/>
      <c r="HTW1284" s="216"/>
      <c r="HTX1284" s="216"/>
      <c r="HTY1284" s="216"/>
      <c r="HTZ1284" s="216"/>
      <c r="HUA1284" s="216"/>
      <c r="HUB1284" s="216"/>
      <c r="HUC1284" s="216"/>
      <c r="HUD1284" s="216"/>
      <c r="HUE1284" s="216"/>
      <c r="HUF1284" s="216"/>
      <c r="HUG1284" s="216"/>
      <c r="HUH1284" s="216"/>
      <c r="HUI1284" s="216"/>
      <c r="HUJ1284" s="216"/>
      <c r="HUK1284" s="216"/>
      <c r="HUL1284" s="216"/>
      <c r="HUM1284" s="216"/>
      <c r="HUN1284" s="216"/>
      <c r="HUO1284" s="216"/>
      <c r="HUP1284" s="216"/>
      <c r="HUQ1284" s="216"/>
      <c r="HUR1284" s="216"/>
      <c r="HUS1284" s="216"/>
      <c r="HUT1284" s="216"/>
      <c r="HUU1284" s="216"/>
      <c r="HUV1284" s="216"/>
      <c r="HUW1284" s="216"/>
      <c r="HUX1284" s="216"/>
      <c r="HUY1284" s="216"/>
      <c r="HUZ1284" s="216"/>
      <c r="HVA1284" s="216"/>
      <c r="HVB1284" s="216"/>
      <c r="HVC1284" s="216"/>
      <c r="HVD1284" s="216"/>
      <c r="HVE1284" s="216"/>
      <c r="HVF1284" s="216"/>
      <c r="HVG1284" s="216"/>
      <c r="HVH1284" s="216"/>
      <c r="HVI1284" s="216"/>
      <c r="HVJ1284" s="216"/>
      <c r="HVK1284" s="216"/>
      <c r="HVL1284" s="216"/>
      <c r="HVM1284" s="216"/>
      <c r="HVN1284" s="216"/>
      <c r="HVO1284" s="216"/>
      <c r="HVP1284" s="216"/>
      <c r="HVQ1284" s="216"/>
      <c r="HVR1284" s="216"/>
      <c r="HVS1284" s="216"/>
      <c r="HVT1284" s="216"/>
      <c r="HVU1284" s="216"/>
      <c r="HVV1284" s="216"/>
      <c r="HVW1284" s="216"/>
      <c r="HVX1284" s="216"/>
      <c r="HVY1284" s="216"/>
      <c r="HVZ1284" s="216"/>
      <c r="HWA1284" s="216"/>
      <c r="HWB1284" s="216"/>
      <c r="HWC1284" s="216"/>
      <c r="HWD1284" s="216"/>
      <c r="HWE1284" s="216"/>
      <c r="HWF1284" s="216"/>
      <c r="HWG1284" s="216"/>
      <c r="HWH1284" s="216"/>
      <c r="HWI1284" s="216"/>
      <c r="HWJ1284" s="216"/>
      <c r="HWK1284" s="216"/>
      <c r="HWL1284" s="216"/>
      <c r="HWM1284" s="216"/>
      <c r="HWN1284" s="216"/>
      <c r="HWO1284" s="216"/>
      <c r="HWP1284" s="216"/>
      <c r="HWQ1284" s="216"/>
      <c r="HWR1284" s="216"/>
      <c r="HWS1284" s="216"/>
      <c r="HWT1284" s="216"/>
      <c r="HWU1284" s="216"/>
      <c r="HWV1284" s="216"/>
      <c r="HWW1284" s="216"/>
      <c r="HWX1284" s="216"/>
      <c r="HWY1284" s="216"/>
      <c r="HWZ1284" s="216"/>
      <c r="HXA1284" s="216"/>
      <c r="HXB1284" s="216"/>
      <c r="HXC1284" s="216"/>
      <c r="HXD1284" s="216"/>
      <c r="HXE1284" s="216"/>
      <c r="HXF1284" s="216"/>
      <c r="HXG1284" s="216"/>
      <c r="HXH1284" s="216"/>
      <c r="HXI1284" s="216"/>
      <c r="HXJ1284" s="216"/>
      <c r="HXK1284" s="216"/>
      <c r="HXL1284" s="216"/>
      <c r="HXM1284" s="216"/>
      <c r="HXN1284" s="216"/>
      <c r="HXO1284" s="216"/>
      <c r="HXP1284" s="216"/>
      <c r="HXQ1284" s="216"/>
      <c r="HXR1284" s="216"/>
      <c r="HXS1284" s="216"/>
      <c r="HXT1284" s="216"/>
      <c r="HXU1284" s="216"/>
      <c r="HXV1284" s="216"/>
      <c r="HXW1284" s="216"/>
      <c r="HXX1284" s="216"/>
      <c r="HXY1284" s="216"/>
      <c r="HXZ1284" s="216"/>
      <c r="HYA1284" s="216"/>
      <c r="HYB1284" s="216"/>
      <c r="HYC1284" s="216"/>
      <c r="HYD1284" s="216"/>
      <c r="HYE1284" s="216"/>
      <c r="HYF1284" s="216"/>
      <c r="HYG1284" s="216"/>
      <c r="HYH1284" s="216"/>
      <c r="HYI1284" s="216"/>
      <c r="HYJ1284" s="216"/>
      <c r="HYK1284" s="216"/>
      <c r="HYL1284" s="216"/>
      <c r="HYM1284" s="216"/>
      <c r="HYN1284" s="216"/>
      <c r="HYO1284" s="216"/>
      <c r="HYP1284" s="216"/>
      <c r="HYQ1284" s="216"/>
      <c r="HYR1284" s="216"/>
      <c r="HYS1284" s="216"/>
      <c r="HYT1284" s="216"/>
      <c r="HYU1284" s="216"/>
      <c r="HYV1284" s="216"/>
      <c r="HYW1284" s="216"/>
      <c r="HYX1284" s="216"/>
      <c r="HYY1284" s="216"/>
      <c r="HYZ1284" s="216"/>
      <c r="HZA1284" s="216"/>
      <c r="HZB1284" s="216"/>
      <c r="HZC1284" s="216"/>
      <c r="HZD1284" s="216"/>
      <c r="HZE1284" s="216"/>
      <c r="HZF1284" s="216"/>
      <c r="HZG1284" s="216"/>
      <c r="HZH1284" s="216"/>
      <c r="HZI1284" s="216"/>
      <c r="HZJ1284" s="216"/>
      <c r="HZK1284" s="216"/>
      <c r="HZL1284" s="216"/>
      <c r="HZM1284" s="216"/>
      <c r="HZN1284" s="216"/>
      <c r="HZO1284" s="216"/>
      <c r="HZP1284" s="216"/>
      <c r="HZQ1284" s="216"/>
      <c r="HZR1284" s="216"/>
      <c r="HZS1284" s="216"/>
      <c r="HZT1284" s="216"/>
      <c r="HZU1284" s="216"/>
      <c r="HZV1284" s="216"/>
      <c r="HZW1284" s="216"/>
      <c r="HZX1284" s="216"/>
      <c r="HZY1284" s="216"/>
      <c r="HZZ1284" s="216"/>
      <c r="IAA1284" s="216"/>
      <c r="IAB1284" s="216"/>
      <c r="IAC1284" s="216"/>
      <c r="IAD1284" s="216"/>
      <c r="IAE1284" s="216"/>
      <c r="IAF1284" s="216"/>
      <c r="IAG1284" s="216"/>
      <c r="IAH1284" s="216"/>
      <c r="IAI1284" s="216"/>
      <c r="IAJ1284" s="216"/>
      <c r="IAK1284" s="216"/>
      <c r="IAL1284" s="216"/>
      <c r="IAM1284" s="216"/>
      <c r="IAN1284" s="216"/>
      <c r="IAO1284" s="216"/>
      <c r="IAP1284" s="216"/>
      <c r="IAQ1284" s="216"/>
      <c r="IAR1284" s="216"/>
      <c r="IAS1284" s="216"/>
      <c r="IAT1284" s="216"/>
      <c r="IAU1284" s="216"/>
      <c r="IAV1284" s="216"/>
      <c r="IAW1284" s="216"/>
      <c r="IAX1284" s="216"/>
      <c r="IAY1284" s="216"/>
      <c r="IAZ1284" s="216"/>
      <c r="IBA1284" s="216"/>
      <c r="IBB1284" s="216"/>
      <c r="IBC1284" s="216"/>
      <c r="IBD1284" s="216"/>
      <c r="IBE1284" s="216"/>
      <c r="IBF1284" s="216"/>
      <c r="IBG1284" s="216"/>
      <c r="IBH1284" s="216"/>
      <c r="IBI1284" s="216"/>
      <c r="IBJ1284" s="216"/>
      <c r="IBK1284" s="216"/>
      <c r="IBL1284" s="216"/>
      <c r="IBM1284" s="216"/>
      <c r="IBN1284" s="216"/>
      <c r="IBO1284" s="216"/>
      <c r="IBP1284" s="216"/>
      <c r="IBQ1284" s="216"/>
      <c r="IBR1284" s="216"/>
      <c r="IBS1284" s="216"/>
      <c r="IBT1284" s="216"/>
      <c r="IBU1284" s="216"/>
      <c r="IBV1284" s="216"/>
      <c r="IBW1284" s="216"/>
      <c r="IBX1284" s="216"/>
      <c r="IBY1284" s="216"/>
      <c r="IBZ1284" s="216"/>
      <c r="ICA1284" s="216"/>
      <c r="ICB1284" s="216"/>
      <c r="ICC1284" s="216"/>
      <c r="ICD1284" s="216"/>
      <c r="ICE1284" s="216"/>
      <c r="ICF1284" s="216"/>
      <c r="ICG1284" s="216"/>
      <c r="ICH1284" s="216"/>
      <c r="ICI1284" s="216"/>
      <c r="ICJ1284" s="216"/>
      <c r="ICK1284" s="216"/>
      <c r="ICL1284" s="216"/>
      <c r="ICM1284" s="216"/>
      <c r="ICN1284" s="216"/>
      <c r="ICO1284" s="216"/>
      <c r="ICP1284" s="216"/>
      <c r="ICQ1284" s="216"/>
      <c r="ICR1284" s="216"/>
      <c r="ICS1284" s="216"/>
      <c r="ICT1284" s="216"/>
      <c r="ICU1284" s="216"/>
      <c r="ICV1284" s="216"/>
      <c r="ICW1284" s="216"/>
      <c r="ICX1284" s="216"/>
      <c r="ICY1284" s="216"/>
      <c r="ICZ1284" s="216"/>
      <c r="IDA1284" s="216"/>
      <c r="IDB1284" s="216"/>
      <c r="IDC1284" s="216"/>
      <c r="IDD1284" s="216"/>
      <c r="IDE1284" s="216"/>
      <c r="IDF1284" s="216"/>
      <c r="IDG1284" s="216"/>
      <c r="IDH1284" s="216"/>
      <c r="IDI1284" s="216"/>
      <c r="IDJ1284" s="216"/>
      <c r="IDK1284" s="216"/>
      <c r="IDL1284" s="216"/>
      <c r="IDM1284" s="216"/>
      <c r="IDN1284" s="216"/>
      <c r="IDO1284" s="216"/>
      <c r="IDP1284" s="216"/>
      <c r="IDQ1284" s="216"/>
      <c r="IDR1284" s="216"/>
      <c r="IDS1284" s="216"/>
      <c r="IDT1284" s="216"/>
      <c r="IDU1284" s="216"/>
      <c r="IDV1284" s="216"/>
      <c r="IDW1284" s="216"/>
      <c r="IDX1284" s="216"/>
      <c r="IDY1284" s="216"/>
      <c r="IDZ1284" s="216"/>
      <c r="IEA1284" s="216"/>
      <c r="IEB1284" s="216"/>
      <c r="IEC1284" s="216"/>
      <c r="IED1284" s="216"/>
      <c r="IEE1284" s="216"/>
      <c r="IEF1284" s="216"/>
      <c r="IEG1284" s="216"/>
      <c r="IEH1284" s="216"/>
      <c r="IEI1284" s="216"/>
      <c r="IEJ1284" s="216"/>
      <c r="IEK1284" s="216"/>
      <c r="IEL1284" s="216"/>
      <c r="IEM1284" s="216"/>
      <c r="IEN1284" s="216"/>
      <c r="IEO1284" s="216"/>
      <c r="IEP1284" s="216"/>
      <c r="IEQ1284" s="216"/>
      <c r="IER1284" s="216"/>
      <c r="IES1284" s="216"/>
      <c r="IET1284" s="216"/>
      <c r="IEU1284" s="216"/>
      <c r="IEV1284" s="216"/>
      <c r="IEW1284" s="216"/>
      <c r="IEX1284" s="216"/>
      <c r="IEY1284" s="216"/>
      <c r="IEZ1284" s="216"/>
      <c r="IFA1284" s="216"/>
      <c r="IFB1284" s="216"/>
      <c r="IFC1284" s="216"/>
      <c r="IFD1284" s="216"/>
      <c r="IFE1284" s="216"/>
      <c r="IFF1284" s="216"/>
      <c r="IFG1284" s="216"/>
      <c r="IFH1284" s="216"/>
      <c r="IFI1284" s="216"/>
      <c r="IFJ1284" s="216"/>
      <c r="IFK1284" s="216"/>
      <c r="IFL1284" s="216"/>
      <c r="IFM1284" s="216"/>
      <c r="IFN1284" s="216"/>
      <c r="IFO1284" s="216"/>
      <c r="IFP1284" s="216"/>
      <c r="IFQ1284" s="216"/>
      <c r="IFR1284" s="216"/>
      <c r="IFS1284" s="216"/>
      <c r="IFT1284" s="216"/>
      <c r="IFU1284" s="216"/>
      <c r="IFV1284" s="216"/>
      <c r="IFW1284" s="216"/>
      <c r="IFX1284" s="216"/>
      <c r="IFY1284" s="216"/>
      <c r="IFZ1284" s="216"/>
      <c r="IGA1284" s="216"/>
      <c r="IGB1284" s="216"/>
      <c r="IGC1284" s="216"/>
      <c r="IGD1284" s="216"/>
      <c r="IGE1284" s="216"/>
      <c r="IGF1284" s="216"/>
      <c r="IGG1284" s="216"/>
      <c r="IGH1284" s="216"/>
      <c r="IGI1284" s="216"/>
      <c r="IGJ1284" s="216"/>
      <c r="IGK1284" s="216"/>
      <c r="IGL1284" s="216"/>
      <c r="IGM1284" s="216"/>
      <c r="IGN1284" s="216"/>
      <c r="IGO1284" s="216"/>
      <c r="IGP1284" s="216"/>
      <c r="IGQ1284" s="216"/>
      <c r="IGR1284" s="216"/>
      <c r="IGS1284" s="216"/>
      <c r="IGT1284" s="216"/>
      <c r="IGU1284" s="216"/>
      <c r="IGV1284" s="216"/>
      <c r="IGW1284" s="216"/>
      <c r="IGX1284" s="216"/>
      <c r="IGY1284" s="216"/>
      <c r="IGZ1284" s="216"/>
      <c r="IHA1284" s="216"/>
      <c r="IHB1284" s="216"/>
      <c r="IHC1284" s="216"/>
      <c r="IHD1284" s="216"/>
      <c r="IHE1284" s="216"/>
      <c r="IHF1284" s="216"/>
      <c r="IHG1284" s="216"/>
      <c r="IHH1284" s="216"/>
      <c r="IHI1284" s="216"/>
      <c r="IHJ1284" s="216"/>
      <c r="IHK1284" s="216"/>
      <c r="IHL1284" s="216"/>
      <c r="IHM1284" s="216"/>
      <c r="IHN1284" s="216"/>
      <c r="IHO1284" s="216"/>
      <c r="IHP1284" s="216"/>
      <c r="IHQ1284" s="216"/>
      <c r="IHR1284" s="216"/>
      <c r="IHS1284" s="216"/>
      <c r="IHT1284" s="216"/>
      <c r="IHU1284" s="216"/>
      <c r="IHV1284" s="216"/>
      <c r="IHW1284" s="216"/>
      <c r="IHX1284" s="216"/>
      <c r="IHY1284" s="216"/>
      <c r="IHZ1284" s="216"/>
      <c r="IIA1284" s="216"/>
      <c r="IIB1284" s="216"/>
      <c r="IIC1284" s="216"/>
      <c r="IID1284" s="216"/>
      <c r="IIE1284" s="216"/>
      <c r="IIF1284" s="216"/>
      <c r="IIG1284" s="216"/>
      <c r="IIH1284" s="216"/>
      <c r="III1284" s="216"/>
      <c r="IIJ1284" s="216"/>
      <c r="IIK1284" s="216"/>
      <c r="IIL1284" s="216"/>
      <c r="IIM1284" s="216"/>
      <c r="IIN1284" s="216"/>
      <c r="IIO1284" s="216"/>
      <c r="IIP1284" s="216"/>
      <c r="IIQ1284" s="216"/>
      <c r="IIR1284" s="216"/>
      <c r="IIS1284" s="216"/>
      <c r="IIT1284" s="216"/>
      <c r="IIU1284" s="216"/>
      <c r="IIV1284" s="216"/>
      <c r="IIW1284" s="216"/>
      <c r="IIX1284" s="216"/>
      <c r="IIY1284" s="216"/>
      <c r="IIZ1284" s="216"/>
      <c r="IJA1284" s="216"/>
      <c r="IJB1284" s="216"/>
      <c r="IJC1284" s="216"/>
      <c r="IJD1284" s="216"/>
      <c r="IJE1284" s="216"/>
      <c r="IJF1284" s="216"/>
      <c r="IJG1284" s="216"/>
      <c r="IJH1284" s="216"/>
      <c r="IJI1284" s="216"/>
      <c r="IJJ1284" s="216"/>
      <c r="IJK1284" s="216"/>
      <c r="IJL1284" s="216"/>
      <c r="IJM1284" s="216"/>
      <c r="IJN1284" s="216"/>
      <c r="IJO1284" s="216"/>
      <c r="IJP1284" s="216"/>
      <c r="IJQ1284" s="216"/>
      <c r="IJR1284" s="216"/>
      <c r="IJS1284" s="216"/>
      <c r="IJT1284" s="216"/>
      <c r="IJU1284" s="216"/>
      <c r="IJV1284" s="216"/>
      <c r="IJW1284" s="216"/>
      <c r="IJX1284" s="216"/>
      <c r="IJY1284" s="216"/>
      <c r="IJZ1284" s="216"/>
      <c r="IKA1284" s="216"/>
      <c r="IKB1284" s="216"/>
      <c r="IKC1284" s="216"/>
      <c r="IKD1284" s="216"/>
      <c r="IKE1284" s="216"/>
      <c r="IKF1284" s="216"/>
      <c r="IKG1284" s="216"/>
      <c r="IKH1284" s="216"/>
      <c r="IKI1284" s="216"/>
      <c r="IKJ1284" s="216"/>
      <c r="IKK1284" s="216"/>
      <c r="IKL1284" s="216"/>
      <c r="IKM1284" s="216"/>
      <c r="IKN1284" s="216"/>
      <c r="IKO1284" s="216"/>
      <c r="IKP1284" s="216"/>
      <c r="IKQ1284" s="216"/>
      <c r="IKR1284" s="216"/>
      <c r="IKS1284" s="216"/>
      <c r="IKT1284" s="216"/>
      <c r="IKU1284" s="216"/>
      <c r="IKV1284" s="216"/>
      <c r="IKW1284" s="216"/>
      <c r="IKX1284" s="216"/>
      <c r="IKY1284" s="216"/>
      <c r="IKZ1284" s="216"/>
      <c r="ILA1284" s="216"/>
      <c r="ILB1284" s="216"/>
      <c r="ILC1284" s="216"/>
      <c r="ILD1284" s="216"/>
      <c r="ILE1284" s="216"/>
      <c r="ILF1284" s="216"/>
      <c r="ILG1284" s="216"/>
      <c r="ILH1284" s="216"/>
      <c r="ILI1284" s="216"/>
      <c r="ILJ1284" s="216"/>
      <c r="ILK1284" s="216"/>
      <c r="ILL1284" s="216"/>
      <c r="ILM1284" s="216"/>
      <c r="ILN1284" s="216"/>
      <c r="ILO1284" s="216"/>
      <c r="ILP1284" s="216"/>
      <c r="ILQ1284" s="216"/>
      <c r="ILR1284" s="216"/>
      <c r="ILS1284" s="216"/>
      <c r="ILT1284" s="216"/>
      <c r="ILU1284" s="216"/>
      <c r="ILV1284" s="216"/>
      <c r="ILW1284" s="216"/>
      <c r="ILX1284" s="216"/>
      <c r="ILY1284" s="216"/>
      <c r="ILZ1284" s="216"/>
      <c r="IMA1284" s="216"/>
      <c r="IMB1284" s="216"/>
      <c r="IMC1284" s="216"/>
      <c r="IMD1284" s="216"/>
      <c r="IME1284" s="216"/>
      <c r="IMF1284" s="216"/>
      <c r="IMG1284" s="216"/>
      <c r="IMH1284" s="216"/>
      <c r="IMI1284" s="216"/>
      <c r="IMJ1284" s="216"/>
      <c r="IMK1284" s="216"/>
      <c r="IML1284" s="216"/>
      <c r="IMM1284" s="216"/>
      <c r="IMN1284" s="216"/>
      <c r="IMO1284" s="216"/>
      <c r="IMP1284" s="216"/>
      <c r="IMQ1284" s="216"/>
      <c r="IMR1284" s="216"/>
      <c r="IMS1284" s="216"/>
      <c r="IMT1284" s="216"/>
      <c r="IMU1284" s="216"/>
      <c r="IMV1284" s="216"/>
      <c r="IMW1284" s="216"/>
      <c r="IMX1284" s="216"/>
      <c r="IMY1284" s="216"/>
      <c r="IMZ1284" s="216"/>
      <c r="INA1284" s="216"/>
      <c r="INB1284" s="216"/>
      <c r="INC1284" s="216"/>
      <c r="IND1284" s="216"/>
      <c r="INE1284" s="216"/>
      <c r="INF1284" s="216"/>
      <c r="ING1284" s="216"/>
      <c r="INH1284" s="216"/>
      <c r="INI1284" s="216"/>
      <c r="INJ1284" s="216"/>
      <c r="INK1284" s="216"/>
      <c r="INL1284" s="216"/>
      <c r="INM1284" s="216"/>
      <c r="INN1284" s="216"/>
      <c r="INO1284" s="216"/>
      <c r="INP1284" s="216"/>
      <c r="INQ1284" s="216"/>
      <c r="INR1284" s="216"/>
      <c r="INS1284" s="216"/>
      <c r="INT1284" s="216"/>
      <c r="INU1284" s="216"/>
      <c r="INV1284" s="216"/>
      <c r="INW1284" s="216"/>
      <c r="INX1284" s="216"/>
      <c r="INY1284" s="216"/>
      <c r="INZ1284" s="216"/>
      <c r="IOA1284" s="216"/>
      <c r="IOB1284" s="216"/>
      <c r="IOC1284" s="216"/>
      <c r="IOD1284" s="216"/>
      <c r="IOE1284" s="216"/>
      <c r="IOF1284" s="216"/>
      <c r="IOG1284" s="216"/>
      <c r="IOH1284" s="216"/>
      <c r="IOI1284" s="216"/>
      <c r="IOJ1284" s="216"/>
      <c r="IOK1284" s="216"/>
      <c r="IOL1284" s="216"/>
      <c r="IOM1284" s="216"/>
      <c r="ION1284" s="216"/>
      <c r="IOO1284" s="216"/>
      <c r="IOP1284" s="216"/>
      <c r="IOQ1284" s="216"/>
      <c r="IOR1284" s="216"/>
      <c r="IOS1284" s="216"/>
      <c r="IOT1284" s="216"/>
      <c r="IOU1284" s="216"/>
      <c r="IOV1284" s="216"/>
      <c r="IOW1284" s="216"/>
      <c r="IOX1284" s="216"/>
      <c r="IOY1284" s="216"/>
      <c r="IOZ1284" s="216"/>
      <c r="IPA1284" s="216"/>
      <c r="IPB1284" s="216"/>
      <c r="IPC1284" s="216"/>
      <c r="IPD1284" s="216"/>
      <c r="IPE1284" s="216"/>
      <c r="IPF1284" s="216"/>
      <c r="IPG1284" s="216"/>
      <c r="IPH1284" s="216"/>
      <c r="IPI1284" s="216"/>
      <c r="IPJ1284" s="216"/>
      <c r="IPK1284" s="216"/>
      <c r="IPL1284" s="216"/>
      <c r="IPM1284" s="216"/>
      <c r="IPN1284" s="216"/>
      <c r="IPO1284" s="216"/>
      <c r="IPP1284" s="216"/>
      <c r="IPQ1284" s="216"/>
      <c r="IPR1284" s="216"/>
      <c r="IPS1284" s="216"/>
      <c r="IPT1284" s="216"/>
      <c r="IPU1284" s="216"/>
      <c r="IPV1284" s="216"/>
      <c r="IPW1284" s="216"/>
      <c r="IPX1284" s="216"/>
      <c r="IPY1284" s="216"/>
      <c r="IPZ1284" s="216"/>
      <c r="IQA1284" s="216"/>
      <c r="IQB1284" s="216"/>
      <c r="IQC1284" s="216"/>
      <c r="IQD1284" s="216"/>
      <c r="IQE1284" s="216"/>
      <c r="IQF1284" s="216"/>
      <c r="IQG1284" s="216"/>
      <c r="IQH1284" s="216"/>
      <c r="IQI1284" s="216"/>
      <c r="IQJ1284" s="216"/>
      <c r="IQK1284" s="216"/>
      <c r="IQL1284" s="216"/>
      <c r="IQM1284" s="216"/>
      <c r="IQN1284" s="216"/>
      <c r="IQO1284" s="216"/>
      <c r="IQP1284" s="216"/>
      <c r="IQQ1284" s="216"/>
      <c r="IQR1284" s="216"/>
      <c r="IQS1284" s="216"/>
      <c r="IQT1284" s="216"/>
      <c r="IQU1284" s="216"/>
      <c r="IQV1284" s="216"/>
      <c r="IQW1284" s="216"/>
      <c r="IQX1284" s="216"/>
      <c r="IQY1284" s="216"/>
      <c r="IQZ1284" s="216"/>
      <c r="IRA1284" s="216"/>
      <c r="IRB1284" s="216"/>
      <c r="IRC1284" s="216"/>
      <c r="IRD1284" s="216"/>
      <c r="IRE1284" s="216"/>
      <c r="IRF1284" s="216"/>
      <c r="IRG1284" s="216"/>
      <c r="IRH1284" s="216"/>
      <c r="IRI1284" s="216"/>
      <c r="IRJ1284" s="216"/>
      <c r="IRK1284" s="216"/>
      <c r="IRL1284" s="216"/>
      <c r="IRM1284" s="216"/>
      <c r="IRN1284" s="216"/>
      <c r="IRO1284" s="216"/>
      <c r="IRP1284" s="216"/>
      <c r="IRQ1284" s="216"/>
      <c r="IRR1284" s="216"/>
      <c r="IRS1284" s="216"/>
      <c r="IRT1284" s="216"/>
      <c r="IRU1284" s="216"/>
      <c r="IRV1284" s="216"/>
      <c r="IRW1284" s="216"/>
      <c r="IRX1284" s="216"/>
      <c r="IRY1284" s="216"/>
      <c r="IRZ1284" s="216"/>
      <c r="ISA1284" s="216"/>
      <c r="ISB1284" s="216"/>
      <c r="ISC1284" s="216"/>
      <c r="ISD1284" s="216"/>
      <c r="ISE1284" s="216"/>
      <c r="ISF1284" s="216"/>
      <c r="ISG1284" s="216"/>
      <c r="ISH1284" s="216"/>
      <c r="ISI1284" s="216"/>
      <c r="ISJ1284" s="216"/>
      <c r="ISK1284" s="216"/>
      <c r="ISL1284" s="216"/>
      <c r="ISM1284" s="216"/>
      <c r="ISN1284" s="216"/>
      <c r="ISO1284" s="216"/>
      <c r="ISP1284" s="216"/>
      <c r="ISQ1284" s="216"/>
      <c r="ISR1284" s="216"/>
      <c r="ISS1284" s="216"/>
      <c r="IST1284" s="216"/>
      <c r="ISU1284" s="216"/>
      <c r="ISV1284" s="216"/>
      <c r="ISW1284" s="216"/>
      <c r="ISX1284" s="216"/>
      <c r="ISY1284" s="216"/>
      <c r="ISZ1284" s="216"/>
      <c r="ITA1284" s="216"/>
      <c r="ITB1284" s="216"/>
      <c r="ITC1284" s="216"/>
      <c r="ITD1284" s="216"/>
      <c r="ITE1284" s="216"/>
      <c r="ITF1284" s="216"/>
      <c r="ITG1284" s="216"/>
      <c r="ITH1284" s="216"/>
      <c r="ITI1284" s="216"/>
      <c r="ITJ1284" s="216"/>
      <c r="ITK1284" s="216"/>
      <c r="ITL1284" s="216"/>
      <c r="ITM1284" s="216"/>
      <c r="ITN1284" s="216"/>
      <c r="ITO1284" s="216"/>
      <c r="ITP1284" s="216"/>
      <c r="ITQ1284" s="216"/>
      <c r="ITR1284" s="216"/>
      <c r="ITS1284" s="216"/>
      <c r="ITT1284" s="216"/>
      <c r="ITU1284" s="216"/>
      <c r="ITV1284" s="216"/>
      <c r="ITW1284" s="216"/>
      <c r="ITX1284" s="216"/>
      <c r="ITY1284" s="216"/>
      <c r="ITZ1284" s="216"/>
      <c r="IUA1284" s="216"/>
      <c r="IUB1284" s="216"/>
      <c r="IUC1284" s="216"/>
      <c r="IUD1284" s="216"/>
      <c r="IUE1284" s="216"/>
      <c r="IUF1284" s="216"/>
      <c r="IUG1284" s="216"/>
      <c r="IUH1284" s="216"/>
      <c r="IUI1284" s="216"/>
      <c r="IUJ1284" s="216"/>
      <c r="IUK1284" s="216"/>
      <c r="IUL1284" s="216"/>
      <c r="IUM1284" s="216"/>
      <c r="IUN1284" s="216"/>
      <c r="IUO1284" s="216"/>
      <c r="IUP1284" s="216"/>
      <c r="IUQ1284" s="216"/>
      <c r="IUR1284" s="216"/>
      <c r="IUS1284" s="216"/>
      <c r="IUT1284" s="216"/>
      <c r="IUU1284" s="216"/>
      <c r="IUV1284" s="216"/>
      <c r="IUW1284" s="216"/>
      <c r="IUX1284" s="216"/>
      <c r="IUY1284" s="216"/>
      <c r="IUZ1284" s="216"/>
      <c r="IVA1284" s="216"/>
      <c r="IVB1284" s="216"/>
      <c r="IVC1284" s="216"/>
      <c r="IVD1284" s="216"/>
      <c r="IVE1284" s="216"/>
      <c r="IVF1284" s="216"/>
      <c r="IVG1284" s="216"/>
      <c r="IVH1284" s="216"/>
      <c r="IVI1284" s="216"/>
      <c r="IVJ1284" s="216"/>
      <c r="IVK1284" s="216"/>
      <c r="IVL1284" s="216"/>
      <c r="IVM1284" s="216"/>
      <c r="IVN1284" s="216"/>
      <c r="IVO1284" s="216"/>
      <c r="IVP1284" s="216"/>
      <c r="IVQ1284" s="216"/>
      <c r="IVR1284" s="216"/>
      <c r="IVS1284" s="216"/>
      <c r="IVT1284" s="216"/>
      <c r="IVU1284" s="216"/>
      <c r="IVV1284" s="216"/>
      <c r="IVW1284" s="216"/>
      <c r="IVX1284" s="216"/>
      <c r="IVY1284" s="216"/>
      <c r="IVZ1284" s="216"/>
      <c r="IWA1284" s="216"/>
      <c r="IWB1284" s="216"/>
      <c r="IWC1284" s="216"/>
      <c r="IWD1284" s="216"/>
      <c r="IWE1284" s="216"/>
      <c r="IWF1284" s="216"/>
      <c r="IWG1284" s="216"/>
      <c r="IWH1284" s="216"/>
      <c r="IWI1284" s="216"/>
      <c r="IWJ1284" s="216"/>
      <c r="IWK1284" s="216"/>
      <c r="IWL1284" s="216"/>
      <c r="IWM1284" s="216"/>
      <c r="IWN1284" s="216"/>
      <c r="IWO1284" s="216"/>
      <c r="IWP1284" s="216"/>
      <c r="IWQ1284" s="216"/>
      <c r="IWR1284" s="216"/>
      <c r="IWS1284" s="216"/>
      <c r="IWT1284" s="216"/>
      <c r="IWU1284" s="216"/>
      <c r="IWV1284" s="216"/>
      <c r="IWW1284" s="216"/>
      <c r="IWX1284" s="216"/>
      <c r="IWY1284" s="216"/>
      <c r="IWZ1284" s="216"/>
      <c r="IXA1284" s="216"/>
      <c r="IXB1284" s="216"/>
      <c r="IXC1284" s="216"/>
      <c r="IXD1284" s="216"/>
      <c r="IXE1284" s="216"/>
      <c r="IXF1284" s="216"/>
      <c r="IXG1284" s="216"/>
      <c r="IXH1284" s="216"/>
      <c r="IXI1284" s="216"/>
      <c r="IXJ1284" s="216"/>
      <c r="IXK1284" s="216"/>
      <c r="IXL1284" s="216"/>
      <c r="IXM1284" s="216"/>
      <c r="IXN1284" s="216"/>
      <c r="IXO1284" s="216"/>
      <c r="IXP1284" s="216"/>
      <c r="IXQ1284" s="216"/>
      <c r="IXR1284" s="216"/>
      <c r="IXS1284" s="216"/>
      <c r="IXT1284" s="216"/>
      <c r="IXU1284" s="216"/>
      <c r="IXV1284" s="216"/>
      <c r="IXW1284" s="216"/>
      <c r="IXX1284" s="216"/>
      <c r="IXY1284" s="216"/>
      <c r="IXZ1284" s="216"/>
      <c r="IYA1284" s="216"/>
      <c r="IYB1284" s="216"/>
      <c r="IYC1284" s="216"/>
      <c r="IYD1284" s="216"/>
      <c r="IYE1284" s="216"/>
      <c r="IYF1284" s="216"/>
      <c r="IYG1284" s="216"/>
      <c r="IYH1284" s="216"/>
      <c r="IYI1284" s="216"/>
      <c r="IYJ1284" s="216"/>
      <c r="IYK1284" s="216"/>
      <c r="IYL1284" s="216"/>
      <c r="IYM1284" s="216"/>
      <c r="IYN1284" s="216"/>
      <c r="IYO1284" s="216"/>
      <c r="IYP1284" s="216"/>
      <c r="IYQ1284" s="216"/>
      <c r="IYR1284" s="216"/>
      <c r="IYS1284" s="216"/>
      <c r="IYT1284" s="216"/>
      <c r="IYU1284" s="216"/>
      <c r="IYV1284" s="216"/>
      <c r="IYW1284" s="216"/>
      <c r="IYX1284" s="216"/>
      <c r="IYY1284" s="216"/>
      <c r="IYZ1284" s="216"/>
      <c r="IZA1284" s="216"/>
      <c r="IZB1284" s="216"/>
      <c r="IZC1284" s="216"/>
      <c r="IZD1284" s="216"/>
      <c r="IZE1284" s="216"/>
      <c r="IZF1284" s="216"/>
      <c r="IZG1284" s="216"/>
      <c r="IZH1284" s="216"/>
      <c r="IZI1284" s="216"/>
      <c r="IZJ1284" s="216"/>
      <c r="IZK1284" s="216"/>
      <c r="IZL1284" s="216"/>
      <c r="IZM1284" s="216"/>
      <c r="IZN1284" s="216"/>
      <c r="IZO1284" s="216"/>
      <c r="IZP1284" s="216"/>
      <c r="IZQ1284" s="216"/>
      <c r="IZR1284" s="216"/>
      <c r="IZS1284" s="216"/>
      <c r="IZT1284" s="216"/>
      <c r="IZU1284" s="216"/>
      <c r="IZV1284" s="216"/>
      <c r="IZW1284" s="216"/>
      <c r="IZX1284" s="216"/>
      <c r="IZY1284" s="216"/>
      <c r="IZZ1284" s="216"/>
      <c r="JAA1284" s="216"/>
      <c r="JAB1284" s="216"/>
      <c r="JAC1284" s="216"/>
      <c r="JAD1284" s="216"/>
      <c r="JAE1284" s="216"/>
      <c r="JAF1284" s="216"/>
      <c r="JAG1284" s="216"/>
      <c r="JAH1284" s="216"/>
      <c r="JAI1284" s="216"/>
      <c r="JAJ1284" s="216"/>
      <c r="JAK1284" s="216"/>
      <c r="JAL1284" s="216"/>
      <c r="JAM1284" s="216"/>
      <c r="JAN1284" s="216"/>
      <c r="JAO1284" s="216"/>
      <c r="JAP1284" s="216"/>
      <c r="JAQ1284" s="216"/>
      <c r="JAR1284" s="216"/>
      <c r="JAS1284" s="216"/>
      <c r="JAT1284" s="216"/>
      <c r="JAU1284" s="216"/>
      <c r="JAV1284" s="216"/>
      <c r="JAW1284" s="216"/>
      <c r="JAX1284" s="216"/>
      <c r="JAY1284" s="216"/>
      <c r="JAZ1284" s="216"/>
      <c r="JBA1284" s="216"/>
      <c r="JBB1284" s="216"/>
      <c r="JBC1284" s="216"/>
      <c r="JBD1284" s="216"/>
      <c r="JBE1284" s="216"/>
      <c r="JBF1284" s="216"/>
      <c r="JBG1284" s="216"/>
      <c r="JBH1284" s="216"/>
      <c r="JBI1284" s="216"/>
      <c r="JBJ1284" s="216"/>
      <c r="JBK1284" s="216"/>
      <c r="JBL1284" s="216"/>
      <c r="JBM1284" s="216"/>
      <c r="JBN1284" s="216"/>
      <c r="JBO1284" s="216"/>
      <c r="JBP1284" s="216"/>
      <c r="JBQ1284" s="216"/>
      <c r="JBR1284" s="216"/>
      <c r="JBS1284" s="216"/>
      <c r="JBT1284" s="216"/>
      <c r="JBU1284" s="216"/>
      <c r="JBV1284" s="216"/>
      <c r="JBW1284" s="216"/>
      <c r="JBX1284" s="216"/>
      <c r="JBY1284" s="216"/>
      <c r="JBZ1284" s="216"/>
      <c r="JCA1284" s="216"/>
      <c r="JCB1284" s="216"/>
      <c r="JCC1284" s="216"/>
      <c r="JCD1284" s="216"/>
      <c r="JCE1284" s="216"/>
      <c r="JCF1284" s="216"/>
      <c r="JCG1284" s="216"/>
      <c r="JCH1284" s="216"/>
      <c r="JCI1284" s="216"/>
      <c r="JCJ1284" s="216"/>
      <c r="JCK1284" s="216"/>
      <c r="JCL1284" s="216"/>
      <c r="JCM1284" s="216"/>
      <c r="JCN1284" s="216"/>
      <c r="JCO1284" s="216"/>
      <c r="JCP1284" s="216"/>
      <c r="JCQ1284" s="216"/>
      <c r="JCR1284" s="216"/>
      <c r="JCS1284" s="216"/>
      <c r="JCT1284" s="216"/>
      <c r="JCU1284" s="216"/>
      <c r="JCV1284" s="216"/>
      <c r="JCW1284" s="216"/>
      <c r="JCX1284" s="216"/>
      <c r="JCY1284" s="216"/>
      <c r="JCZ1284" s="216"/>
      <c r="JDA1284" s="216"/>
      <c r="JDB1284" s="216"/>
      <c r="JDC1284" s="216"/>
      <c r="JDD1284" s="216"/>
      <c r="JDE1284" s="216"/>
      <c r="JDF1284" s="216"/>
      <c r="JDG1284" s="216"/>
      <c r="JDH1284" s="216"/>
      <c r="JDI1284" s="216"/>
      <c r="JDJ1284" s="216"/>
      <c r="JDK1284" s="216"/>
      <c r="JDL1284" s="216"/>
      <c r="JDM1284" s="216"/>
      <c r="JDN1284" s="216"/>
      <c r="JDO1284" s="216"/>
      <c r="JDP1284" s="216"/>
      <c r="JDQ1284" s="216"/>
      <c r="JDR1284" s="216"/>
      <c r="JDS1284" s="216"/>
      <c r="JDT1284" s="216"/>
      <c r="JDU1284" s="216"/>
      <c r="JDV1284" s="216"/>
      <c r="JDW1284" s="216"/>
      <c r="JDX1284" s="216"/>
      <c r="JDY1284" s="216"/>
      <c r="JDZ1284" s="216"/>
      <c r="JEA1284" s="216"/>
      <c r="JEB1284" s="216"/>
      <c r="JEC1284" s="216"/>
      <c r="JED1284" s="216"/>
      <c r="JEE1284" s="216"/>
      <c r="JEF1284" s="216"/>
      <c r="JEG1284" s="216"/>
      <c r="JEH1284" s="216"/>
      <c r="JEI1284" s="216"/>
      <c r="JEJ1284" s="216"/>
      <c r="JEK1284" s="216"/>
      <c r="JEL1284" s="216"/>
      <c r="JEM1284" s="216"/>
      <c r="JEN1284" s="216"/>
      <c r="JEO1284" s="216"/>
      <c r="JEP1284" s="216"/>
      <c r="JEQ1284" s="216"/>
      <c r="JER1284" s="216"/>
      <c r="JES1284" s="216"/>
      <c r="JET1284" s="216"/>
      <c r="JEU1284" s="216"/>
      <c r="JEV1284" s="216"/>
      <c r="JEW1284" s="216"/>
      <c r="JEX1284" s="216"/>
      <c r="JEY1284" s="216"/>
      <c r="JEZ1284" s="216"/>
      <c r="JFA1284" s="216"/>
      <c r="JFB1284" s="216"/>
      <c r="JFC1284" s="216"/>
      <c r="JFD1284" s="216"/>
      <c r="JFE1284" s="216"/>
      <c r="JFF1284" s="216"/>
      <c r="JFG1284" s="216"/>
      <c r="JFH1284" s="216"/>
      <c r="JFI1284" s="216"/>
      <c r="JFJ1284" s="216"/>
      <c r="JFK1284" s="216"/>
      <c r="JFL1284" s="216"/>
      <c r="JFM1284" s="216"/>
      <c r="JFN1284" s="216"/>
      <c r="JFO1284" s="216"/>
      <c r="JFP1284" s="216"/>
      <c r="JFQ1284" s="216"/>
      <c r="JFR1284" s="216"/>
      <c r="JFS1284" s="216"/>
      <c r="JFT1284" s="216"/>
      <c r="JFU1284" s="216"/>
      <c r="JFV1284" s="216"/>
      <c r="JFW1284" s="216"/>
      <c r="JFX1284" s="216"/>
      <c r="JFY1284" s="216"/>
      <c r="JFZ1284" s="216"/>
      <c r="JGA1284" s="216"/>
      <c r="JGB1284" s="216"/>
      <c r="JGC1284" s="216"/>
      <c r="JGD1284" s="216"/>
      <c r="JGE1284" s="216"/>
      <c r="JGF1284" s="216"/>
      <c r="JGG1284" s="216"/>
      <c r="JGH1284" s="216"/>
      <c r="JGI1284" s="216"/>
      <c r="JGJ1284" s="216"/>
      <c r="JGK1284" s="216"/>
      <c r="JGL1284" s="216"/>
      <c r="JGM1284" s="216"/>
      <c r="JGN1284" s="216"/>
      <c r="JGO1284" s="216"/>
      <c r="JGP1284" s="216"/>
      <c r="JGQ1284" s="216"/>
      <c r="JGR1284" s="216"/>
      <c r="JGS1284" s="216"/>
      <c r="JGT1284" s="216"/>
      <c r="JGU1284" s="216"/>
      <c r="JGV1284" s="216"/>
      <c r="JGW1284" s="216"/>
      <c r="JGX1284" s="216"/>
      <c r="JGY1284" s="216"/>
      <c r="JGZ1284" s="216"/>
      <c r="JHA1284" s="216"/>
      <c r="JHB1284" s="216"/>
      <c r="JHC1284" s="216"/>
      <c r="JHD1284" s="216"/>
      <c r="JHE1284" s="216"/>
      <c r="JHF1284" s="216"/>
      <c r="JHG1284" s="216"/>
      <c r="JHH1284" s="216"/>
      <c r="JHI1284" s="216"/>
      <c r="JHJ1284" s="216"/>
      <c r="JHK1284" s="216"/>
      <c r="JHL1284" s="216"/>
      <c r="JHM1284" s="216"/>
      <c r="JHN1284" s="216"/>
      <c r="JHO1284" s="216"/>
      <c r="JHP1284" s="216"/>
      <c r="JHQ1284" s="216"/>
      <c r="JHR1284" s="216"/>
      <c r="JHS1284" s="216"/>
      <c r="JHT1284" s="216"/>
      <c r="JHU1284" s="216"/>
      <c r="JHV1284" s="216"/>
      <c r="JHW1284" s="216"/>
      <c r="JHX1284" s="216"/>
      <c r="JHY1284" s="216"/>
      <c r="JHZ1284" s="216"/>
      <c r="JIA1284" s="216"/>
      <c r="JIB1284" s="216"/>
      <c r="JIC1284" s="216"/>
      <c r="JID1284" s="216"/>
      <c r="JIE1284" s="216"/>
      <c r="JIF1284" s="216"/>
      <c r="JIG1284" s="216"/>
      <c r="JIH1284" s="216"/>
      <c r="JII1284" s="216"/>
      <c r="JIJ1284" s="216"/>
      <c r="JIK1284" s="216"/>
      <c r="JIL1284" s="216"/>
      <c r="JIM1284" s="216"/>
      <c r="JIN1284" s="216"/>
      <c r="JIO1284" s="216"/>
      <c r="JIP1284" s="216"/>
      <c r="JIQ1284" s="216"/>
      <c r="JIR1284" s="216"/>
      <c r="JIS1284" s="216"/>
      <c r="JIT1284" s="216"/>
      <c r="JIU1284" s="216"/>
      <c r="JIV1284" s="216"/>
      <c r="JIW1284" s="216"/>
      <c r="JIX1284" s="216"/>
      <c r="JIY1284" s="216"/>
      <c r="JIZ1284" s="216"/>
      <c r="JJA1284" s="216"/>
      <c r="JJB1284" s="216"/>
      <c r="JJC1284" s="216"/>
      <c r="JJD1284" s="216"/>
      <c r="JJE1284" s="216"/>
      <c r="JJF1284" s="216"/>
      <c r="JJG1284" s="216"/>
      <c r="JJH1284" s="216"/>
      <c r="JJI1284" s="216"/>
      <c r="JJJ1284" s="216"/>
      <c r="JJK1284" s="216"/>
      <c r="JJL1284" s="216"/>
      <c r="JJM1284" s="216"/>
      <c r="JJN1284" s="216"/>
      <c r="JJO1284" s="216"/>
      <c r="JJP1284" s="216"/>
      <c r="JJQ1284" s="216"/>
      <c r="JJR1284" s="216"/>
      <c r="JJS1284" s="216"/>
      <c r="JJT1284" s="216"/>
      <c r="JJU1284" s="216"/>
      <c r="JJV1284" s="216"/>
      <c r="JJW1284" s="216"/>
      <c r="JJX1284" s="216"/>
      <c r="JJY1284" s="216"/>
      <c r="JJZ1284" s="216"/>
      <c r="JKA1284" s="216"/>
      <c r="JKB1284" s="216"/>
      <c r="JKC1284" s="216"/>
      <c r="JKD1284" s="216"/>
      <c r="JKE1284" s="216"/>
      <c r="JKF1284" s="216"/>
      <c r="JKG1284" s="216"/>
      <c r="JKH1284" s="216"/>
      <c r="JKI1284" s="216"/>
      <c r="JKJ1284" s="216"/>
      <c r="JKK1284" s="216"/>
      <c r="JKL1284" s="216"/>
      <c r="JKM1284" s="216"/>
      <c r="JKN1284" s="216"/>
      <c r="JKO1284" s="216"/>
      <c r="JKP1284" s="216"/>
      <c r="JKQ1284" s="216"/>
      <c r="JKR1284" s="216"/>
      <c r="JKS1284" s="216"/>
      <c r="JKT1284" s="216"/>
      <c r="JKU1284" s="216"/>
      <c r="JKV1284" s="216"/>
      <c r="JKW1284" s="216"/>
      <c r="JKX1284" s="216"/>
      <c r="JKY1284" s="216"/>
      <c r="JKZ1284" s="216"/>
      <c r="JLA1284" s="216"/>
      <c r="JLB1284" s="216"/>
      <c r="JLC1284" s="216"/>
      <c r="JLD1284" s="216"/>
      <c r="JLE1284" s="216"/>
      <c r="JLF1284" s="216"/>
      <c r="JLG1284" s="216"/>
      <c r="JLH1284" s="216"/>
      <c r="JLI1284" s="216"/>
      <c r="JLJ1284" s="216"/>
      <c r="JLK1284" s="216"/>
      <c r="JLL1284" s="216"/>
      <c r="JLM1284" s="216"/>
      <c r="JLN1284" s="216"/>
      <c r="JLO1284" s="216"/>
      <c r="JLP1284" s="216"/>
      <c r="JLQ1284" s="216"/>
      <c r="JLR1284" s="216"/>
      <c r="JLS1284" s="216"/>
      <c r="JLT1284" s="216"/>
      <c r="JLU1284" s="216"/>
      <c r="JLV1284" s="216"/>
      <c r="JLW1284" s="216"/>
      <c r="JLX1284" s="216"/>
      <c r="JLY1284" s="216"/>
      <c r="JLZ1284" s="216"/>
      <c r="JMA1284" s="216"/>
      <c r="JMB1284" s="216"/>
      <c r="JMC1284" s="216"/>
      <c r="JMD1284" s="216"/>
      <c r="JME1284" s="216"/>
      <c r="JMF1284" s="216"/>
      <c r="JMG1284" s="216"/>
      <c r="JMH1284" s="216"/>
      <c r="JMI1284" s="216"/>
      <c r="JMJ1284" s="216"/>
      <c r="JMK1284" s="216"/>
      <c r="JML1284" s="216"/>
      <c r="JMM1284" s="216"/>
      <c r="JMN1284" s="216"/>
      <c r="JMO1284" s="216"/>
      <c r="JMP1284" s="216"/>
      <c r="JMQ1284" s="216"/>
      <c r="JMR1284" s="216"/>
      <c r="JMS1284" s="216"/>
      <c r="JMT1284" s="216"/>
      <c r="JMU1284" s="216"/>
      <c r="JMV1284" s="216"/>
      <c r="JMW1284" s="216"/>
      <c r="JMX1284" s="216"/>
      <c r="JMY1284" s="216"/>
      <c r="JMZ1284" s="216"/>
      <c r="JNA1284" s="216"/>
      <c r="JNB1284" s="216"/>
      <c r="JNC1284" s="216"/>
      <c r="JND1284" s="216"/>
      <c r="JNE1284" s="216"/>
      <c r="JNF1284" s="216"/>
      <c r="JNG1284" s="216"/>
      <c r="JNH1284" s="216"/>
      <c r="JNI1284" s="216"/>
      <c r="JNJ1284" s="216"/>
      <c r="JNK1284" s="216"/>
      <c r="JNL1284" s="216"/>
      <c r="JNM1284" s="216"/>
      <c r="JNN1284" s="216"/>
      <c r="JNO1284" s="216"/>
      <c r="JNP1284" s="216"/>
      <c r="JNQ1284" s="216"/>
      <c r="JNR1284" s="216"/>
      <c r="JNS1284" s="216"/>
      <c r="JNT1284" s="216"/>
      <c r="JNU1284" s="216"/>
      <c r="JNV1284" s="216"/>
      <c r="JNW1284" s="216"/>
      <c r="JNX1284" s="216"/>
      <c r="JNY1284" s="216"/>
      <c r="JNZ1284" s="216"/>
      <c r="JOA1284" s="216"/>
      <c r="JOB1284" s="216"/>
      <c r="JOC1284" s="216"/>
      <c r="JOD1284" s="216"/>
      <c r="JOE1284" s="216"/>
      <c r="JOF1284" s="216"/>
      <c r="JOG1284" s="216"/>
      <c r="JOH1284" s="216"/>
      <c r="JOI1284" s="216"/>
      <c r="JOJ1284" s="216"/>
      <c r="JOK1284" s="216"/>
      <c r="JOL1284" s="216"/>
      <c r="JOM1284" s="216"/>
      <c r="JON1284" s="216"/>
      <c r="JOO1284" s="216"/>
      <c r="JOP1284" s="216"/>
      <c r="JOQ1284" s="216"/>
      <c r="JOR1284" s="216"/>
      <c r="JOS1284" s="216"/>
      <c r="JOT1284" s="216"/>
      <c r="JOU1284" s="216"/>
      <c r="JOV1284" s="216"/>
      <c r="JOW1284" s="216"/>
      <c r="JOX1284" s="216"/>
      <c r="JOY1284" s="216"/>
      <c r="JOZ1284" s="216"/>
      <c r="JPA1284" s="216"/>
      <c r="JPB1284" s="216"/>
      <c r="JPC1284" s="216"/>
      <c r="JPD1284" s="216"/>
      <c r="JPE1284" s="216"/>
      <c r="JPF1284" s="216"/>
      <c r="JPG1284" s="216"/>
      <c r="JPH1284" s="216"/>
      <c r="JPI1284" s="216"/>
      <c r="JPJ1284" s="216"/>
      <c r="JPK1284" s="216"/>
      <c r="JPL1284" s="216"/>
      <c r="JPM1284" s="216"/>
      <c r="JPN1284" s="216"/>
      <c r="JPO1284" s="216"/>
      <c r="JPP1284" s="216"/>
      <c r="JPQ1284" s="216"/>
      <c r="JPR1284" s="216"/>
      <c r="JPS1284" s="216"/>
      <c r="JPT1284" s="216"/>
      <c r="JPU1284" s="216"/>
      <c r="JPV1284" s="216"/>
      <c r="JPW1284" s="216"/>
      <c r="JPX1284" s="216"/>
      <c r="JPY1284" s="216"/>
      <c r="JPZ1284" s="216"/>
      <c r="JQA1284" s="216"/>
      <c r="JQB1284" s="216"/>
      <c r="JQC1284" s="216"/>
      <c r="JQD1284" s="216"/>
      <c r="JQE1284" s="216"/>
      <c r="JQF1284" s="216"/>
      <c r="JQG1284" s="216"/>
      <c r="JQH1284" s="216"/>
      <c r="JQI1284" s="216"/>
      <c r="JQJ1284" s="216"/>
      <c r="JQK1284" s="216"/>
      <c r="JQL1284" s="216"/>
      <c r="JQM1284" s="216"/>
      <c r="JQN1284" s="216"/>
      <c r="JQO1284" s="216"/>
      <c r="JQP1284" s="216"/>
      <c r="JQQ1284" s="216"/>
      <c r="JQR1284" s="216"/>
      <c r="JQS1284" s="216"/>
      <c r="JQT1284" s="216"/>
      <c r="JQU1284" s="216"/>
      <c r="JQV1284" s="216"/>
      <c r="JQW1284" s="216"/>
      <c r="JQX1284" s="216"/>
      <c r="JQY1284" s="216"/>
      <c r="JQZ1284" s="216"/>
      <c r="JRA1284" s="216"/>
      <c r="JRB1284" s="216"/>
      <c r="JRC1284" s="216"/>
      <c r="JRD1284" s="216"/>
      <c r="JRE1284" s="216"/>
      <c r="JRF1284" s="216"/>
      <c r="JRG1284" s="216"/>
      <c r="JRH1284" s="216"/>
      <c r="JRI1284" s="216"/>
      <c r="JRJ1284" s="216"/>
      <c r="JRK1284" s="216"/>
      <c r="JRL1284" s="216"/>
      <c r="JRM1284" s="216"/>
      <c r="JRN1284" s="216"/>
      <c r="JRO1284" s="216"/>
      <c r="JRP1284" s="216"/>
      <c r="JRQ1284" s="216"/>
      <c r="JRR1284" s="216"/>
      <c r="JRS1284" s="216"/>
      <c r="JRT1284" s="216"/>
      <c r="JRU1284" s="216"/>
      <c r="JRV1284" s="216"/>
      <c r="JRW1284" s="216"/>
      <c r="JRX1284" s="216"/>
      <c r="JRY1284" s="216"/>
      <c r="JRZ1284" s="216"/>
      <c r="JSA1284" s="216"/>
      <c r="JSB1284" s="216"/>
      <c r="JSC1284" s="216"/>
      <c r="JSD1284" s="216"/>
      <c r="JSE1284" s="216"/>
      <c r="JSF1284" s="216"/>
      <c r="JSG1284" s="216"/>
      <c r="JSH1284" s="216"/>
      <c r="JSI1284" s="216"/>
      <c r="JSJ1284" s="216"/>
      <c r="JSK1284" s="216"/>
      <c r="JSL1284" s="216"/>
      <c r="JSM1284" s="216"/>
      <c r="JSN1284" s="216"/>
      <c r="JSO1284" s="216"/>
      <c r="JSP1284" s="216"/>
      <c r="JSQ1284" s="216"/>
      <c r="JSR1284" s="216"/>
      <c r="JSS1284" s="216"/>
      <c r="JST1284" s="216"/>
      <c r="JSU1284" s="216"/>
      <c r="JSV1284" s="216"/>
      <c r="JSW1284" s="216"/>
      <c r="JSX1284" s="216"/>
      <c r="JSY1284" s="216"/>
      <c r="JSZ1284" s="216"/>
      <c r="JTA1284" s="216"/>
      <c r="JTB1284" s="216"/>
      <c r="JTC1284" s="216"/>
      <c r="JTD1284" s="216"/>
      <c r="JTE1284" s="216"/>
      <c r="JTF1284" s="216"/>
      <c r="JTG1284" s="216"/>
      <c r="JTH1284" s="216"/>
      <c r="JTI1284" s="216"/>
      <c r="JTJ1284" s="216"/>
      <c r="JTK1284" s="216"/>
      <c r="JTL1284" s="216"/>
      <c r="JTM1284" s="216"/>
      <c r="JTN1284" s="216"/>
      <c r="JTO1284" s="216"/>
      <c r="JTP1284" s="216"/>
      <c r="JTQ1284" s="216"/>
      <c r="JTR1284" s="216"/>
      <c r="JTS1284" s="216"/>
      <c r="JTT1284" s="216"/>
      <c r="JTU1284" s="216"/>
      <c r="JTV1284" s="216"/>
      <c r="JTW1284" s="216"/>
      <c r="JTX1284" s="216"/>
      <c r="JTY1284" s="216"/>
      <c r="JTZ1284" s="216"/>
      <c r="JUA1284" s="216"/>
      <c r="JUB1284" s="216"/>
      <c r="JUC1284" s="216"/>
      <c r="JUD1284" s="216"/>
      <c r="JUE1284" s="216"/>
      <c r="JUF1284" s="216"/>
      <c r="JUG1284" s="216"/>
      <c r="JUH1284" s="216"/>
      <c r="JUI1284" s="216"/>
      <c r="JUJ1284" s="216"/>
      <c r="JUK1284" s="216"/>
      <c r="JUL1284" s="216"/>
      <c r="JUM1284" s="216"/>
      <c r="JUN1284" s="216"/>
      <c r="JUO1284" s="216"/>
      <c r="JUP1284" s="216"/>
      <c r="JUQ1284" s="216"/>
      <c r="JUR1284" s="216"/>
      <c r="JUS1284" s="216"/>
      <c r="JUT1284" s="216"/>
      <c r="JUU1284" s="216"/>
      <c r="JUV1284" s="216"/>
      <c r="JUW1284" s="216"/>
      <c r="JUX1284" s="216"/>
      <c r="JUY1284" s="216"/>
      <c r="JUZ1284" s="216"/>
      <c r="JVA1284" s="216"/>
      <c r="JVB1284" s="216"/>
      <c r="JVC1284" s="216"/>
      <c r="JVD1284" s="216"/>
      <c r="JVE1284" s="216"/>
      <c r="JVF1284" s="216"/>
      <c r="JVG1284" s="216"/>
      <c r="JVH1284" s="216"/>
      <c r="JVI1284" s="216"/>
      <c r="JVJ1284" s="216"/>
      <c r="JVK1284" s="216"/>
      <c r="JVL1284" s="216"/>
      <c r="JVM1284" s="216"/>
      <c r="JVN1284" s="216"/>
      <c r="JVO1284" s="216"/>
      <c r="JVP1284" s="216"/>
      <c r="JVQ1284" s="216"/>
      <c r="JVR1284" s="216"/>
      <c r="JVS1284" s="216"/>
      <c r="JVT1284" s="216"/>
      <c r="JVU1284" s="216"/>
      <c r="JVV1284" s="216"/>
      <c r="JVW1284" s="216"/>
      <c r="JVX1284" s="216"/>
      <c r="JVY1284" s="216"/>
      <c r="JVZ1284" s="216"/>
      <c r="JWA1284" s="216"/>
      <c r="JWB1284" s="216"/>
      <c r="JWC1284" s="216"/>
      <c r="JWD1284" s="216"/>
      <c r="JWE1284" s="216"/>
      <c r="JWF1284" s="216"/>
      <c r="JWG1284" s="216"/>
      <c r="JWH1284" s="216"/>
      <c r="JWI1284" s="216"/>
      <c r="JWJ1284" s="216"/>
      <c r="JWK1284" s="216"/>
      <c r="JWL1284" s="216"/>
      <c r="JWM1284" s="216"/>
      <c r="JWN1284" s="216"/>
      <c r="JWO1284" s="216"/>
      <c r="JWP1284" s="216"/>
      <c r="JWQ1284" s="216"/>
      <c r="JWR1284" s="216"/>
      <c r="JWS1284" s="216"/>
      <c r="JWT1284" s="216"/>
      <c r="JWU1284" s="216"/>
      <c r="JWV1284" s="216"/>
      <c r="JWW1284" s="216"/>
      <c r="JWX1284" s="216"/>
      <c r="JWY1284" s="216"/>
      <c r="JWZ1284" s="216"/>
      <c r="JXA1284" s="216"/>
      <c r="JXB1284" s="216"/>
      <c r="JXC1284" s="216"/>
      <c r="JXD1284" s="216"/>
      <c r="JXE1284" s="216"/>
      <c r="JXF1284" s="216"/>
      <c r="JXG1284" s="216"/>
      <c r="JXH1284" s="216"/>
      <c r="JXI1284" s="216"/>
      <c r="JXJ1284" s="216"/>
      <c r="JXK1284" s="216"/>
      <c r="JXL1284" s="216"/>
      <c r="JXM1284" s="216"/>
      <c r="JXN1284" s="216"/>
      <c r="JXO1284" s="216"/>
      <c r="JXP1284" s="216"/>
      <c r="JXQ1284" s="216"/>
      <c r="JXR1284" s="216"/>
      <c r="JXS1284" s="216"/>
      <c r="JXT1284" s="216"/>
      <c r="JXU1284" s="216"/>
      <c r="JXV1284" s="216"/>
      <c r="JXW1284" s="216"/>
      <c r="JXX1284" s="216"/>
      <c r="JXY1284" s="216"/>
      <c r="JXZ1284" s="216"/>
      <c r="JYA1284" s="216"/>
      <c r="JYB1284" s="216"/>
      <c r="JYC1284" s="216"/>
      <c r="JYD1284" s="216"/>
      <c r="JYE1284" s="216"/>
      <c r="JYF1284" s="216"/>
      <c r="JYG1284" s="216"/>
      <c r="JYH1284" s="216"/>
      <c r="JYI1284" s="216"/>
      <c r="JYJ1284" s="216"/>
      <c r="JYK1284" s="216"/>
      <c r="JYL1284" s="216"/>
      <c r="JYM1284" s="216"/>
      <c r="JYN1284" s="216"/>
      <c r="JYO1284" s="216"/>
      <c r="JYP1284" s="216"/>
      <c r="JYQ1284" s="216"/>
      <c r="JYR1284" s="216"/>
      <c r="JYS1284" s="216"/>
      <c r="JYT1284" s="216"/>
      <c r="JYU1284" s="216"/>
      <c r="JYV1284" s="216"/>
      <c r="JYW1284" s="216"/>
      <c r="JYX1284" s="216"/>
      <c r="JYY1284" s="216"/>
      <c r="JYZ1284" s="216"/>
      <c r="JZA1284" s="216"/>
      <c r="JZB1284" s="216"/>
      <c r="JZC1284" s="216"/>
      <c r="JZD1284" s="216"/>
      <c r="JZE1284" s="216"/>
      <c r="JZF1284" s="216"/>
      <c r="JZG1284" s="216"/>
      <c r="JZH1284" s="216"/>
      <c r="JZI1284" s="216"/>
      <c r="JZJ1284" s="216"/>
      <c r="JZK1284" s="216"/>
      <c r="JZL1284" s="216"/>
      <c r="JZM1284" s="216"/>
      <c r="JZN1284" s="216"/>
      <c r="JZO1284" s="216"/>
      <c r="JZP1284" s="216"/>
      <c r="JZQ1284" s="216"/>
      <c r="JZR1284" s="216"/>
      <c r="JZS1284" s="216"/>
      <c r="JZT1284" s="216"/>
      <c r="JZU1284" s="216"/>
      <c r="JZV1284" s="216"/>
      <c r="JZW1284" s="216"/>
      <c r="JZX1284" s="216"/>
      <c r="JZY1284" s="216"/>
      <c r="JZZ1284" s="216"/>
      <c r="KAA1284" s="216"/>
      <c r="KAB1284" s="216"/>
      <c r="KAC1284" s="216"/>
      <c r="KAD1284" s="216"/>
      <c r="KAE1284" s="216"/>
      <c r="KAF1284" s="216"/>
      <c r="KAG1284" s="216"/>
      <c r="KAH1284" s="216"/>
      <c r="KAI1284" s="216"/>
      <c r="KAJ1284" s="216"/>
      <c r="KAK1284" s="216"/>
      <c r="KAL1284" s="216"/>
      <c r="KAM1284" s="216"/>
      <c r="KAN1284" s="216"/>
      <c r="KAO1284" s="216"/>
      <c r="KAP1284" s="216"/>
      <c r="KAQ1284" s="216"/>
      <c r="KAR1284" s="216"/>
      <c r="KAS1284" s="216"/>
      <c r="KAT1284" s="216"/>
      <c r="KAU1284" s="216"/>
      <c r="KAV1284" s="216"/>
      <c r="KAW1284" s="216"/>
      <c r="KAX1284" s="216"/>
      <c r="KAY1284" s="216"/>
      <c r="KAZ1284" s="216"/>
      <c r="KBA1284" s="216"/>
      <c r="KBB1284" s="216"/>
      <c r="KBC1284" s="216"/>
      <c r="KBD1284" s="216"/>
      <c r="KBE1284" s="216"/>
      <c r="KBF1284" s="216"/>
      <c r="KBG1284" s="216"/>
      <c r="KBH1284" s="216"/>
      <c r="KBI1284" s="216"/>
      <c r="KBJ1284" s="216"/>
      <c r="KBK1284" s="216"/>
      <c r="KBL1284" s="216"/>
      <c r="KBM1284" s="216"/>
      <c r="KBN1284" s="216"/>
      <c r="KBO1284" s="216"/>
      <c r="KBP1284" s="216"/>
      <c r="KBQ1284" s="216"/>
      <c r="KBR1284" s="216"/>
      <c r="KBS1284" s="216"/>
      <c r="KBT1284" s="216"/>
      <c r="KBU1284" s="216"/>
      <c r="KBV1284" s="216"/>
      <c r="KBW1284" s="216"/>
      <c r="KBX1284" s="216"/>
      <c r="KBY1284" s="216"/>
      <c r="KBZ1284" s="216"/>
      <c r="KCA1284" s="216"/>
      <c r="KCB1284" s="216"/>
      <c r="KCC1284" s="216"/>
      <c r="KCD1284" s="216"/>
      <c r="KCE1284" s="216"/>
      <c r="KCF1284" s="216"/>
      <c r="KCG1284" s="216"/>
      <c r="KCH1284" s="216"/>
      <c r="KCI1284" s="216"/>
      <c r="KCJ1284" s="216"/>
      <c r="KCK1284" s="216"/>
      <c r="KCL1284" s="216"/>
      <c r="KCM1284" s="216"/>
      <c r="KCN1284" s="216"/>
      <c r="KCO1284" s="216"/>
      <c r="KCP1284" s="216"/>
      <c r="KCQ1284" s="216"/>
      <c r="KCR1284" s="216"/>
      <c r="KCS1284" s="216"/>
      <c r="KCT1284" s="216"/>
      <c r="KCU1284" s="216"/>
      <c r="KCV1284" s="216"/>
      <c r="KCW1284" s="216"/>
      <c r="KCX1284" s="216"/>
      <c r="KCY1284" s="216"/>
      <c r="KCZ1284" s="216"/>
      <c r="KDA1284" s="216"/>
      <c r="KDB1284" s="216"/>
      <c r="KDC1284" s="216"/>
      <c r="KDD1284" s="216"/>
      <c r="KDE1284" s="216"/>
      <c r="KDF1284" s="216"/>
      <c r="KDG1284" s="216"/>
      <c r="KDH1284" s="216"/>
      <c r="KDI1284" s="216"/>
      <c r="KDJ1284" s="216"/>
      <c r="KDK1284" s="216"/>
      <c r="KDL1284" s="216"/>
      <c r="KDM1284" s="216"/>
      <c r="KDN1284" s="216"/>
      <c r="KDO1284" s="216"/>
      <c r="KDP1284" s="216"/>
      <c r="KDQ1284" s="216"/>
      <c r="KDR1284" s="216"/>
      <c r="KDS1284" s="216"/>
      <c r="KDT1284" s="216"/>
      <c r="KDU1284" s="216"/>
      <c r="KDV1284" s="216"/>
      <c r="KDW1284" s="216"/>
      <c r="KDX1284" s="216"/>
      <c r="KDY1284" s="216"/>
      <c r="KDZ1284" s="216"/>
      <c r="KEA1284" s="216"/>
      <c r="KEB1284" s="216"/>
      <c r="KEC1284" s="216"/>
      <c r="KED1284" s="216"/>
      <c r="KEE1284" s="216"/>
      <c r="KEF1284" s="216"/>
      <c r="KEG1284" s="216"/>
      <c r="KEH1284" s="216"/>
      <c r="KEI1284" s="216"/>
      <c r="KEJ1284" s="216"/>
      <c r="KEK1284" s="216"/>
      <c r="KEL1284" s="216"/>
      <c r="KEM1284" s="216"/>
      <c r="KEN1284" s="216"/>
      <c r="KEO1284" s="216"/>
      <c r="KEP1284" s="216"/>
      <c r="KEQ1284" s="216"/>
      <c r="KER1284" s="216"/>
      <c r="KES1284" s="216"/>
      <c r="KET1284" s="216"/>
      <c r="KEU1284" s="216"/>
      <c r="KEV1284" s="216"/>
      <c r="KEW1284" s="216"/>
      <c r="KEX1284" s="216"/>
      <c r="KEY1284" s="216"/>
      <c r="KEZ1284" s="216"/>
      <c r="KFA1284" s="216"/>
      <c r="KFB1284" s="216"/>
      <c r="KFC1284" s="216"/>
      <c r="KFD1284" s="216"/>
      <c r="KFE1284" s="216"/>
      <c r="KFF1284" s="216"/>
      <c r="KFG1284" s="216"/>
      <c r="KFH1284" s="216"/>
      <c r="KFI1284" s="216"/>
      <c r="KFJ1284" s="216"/>
      <c r="KFK1284" s="216"/>
      <c r="KFL1284" s="216"/>
      <c r="KFM1284" s="216"/>
      <c r="KFN1284" s="216"/>
      <c r="KFO1284" s="216"/>
      <c r="KFP1284" s="216"/>
      <c r="KFQ1284" s="216"/>
      <c r="KFR1284" s="216"/>
      <c r="KFS1284" s="216"/>
      <c r="KFT1284" s="216"/>
      <c r="KFU1284" s="216"/>
      <c r="KFV1284" s="216"/>
      <c r="KFW1284" s="216"/>
      <c r="KFX1284" s="216"/>
      <c r="KFY1284" s="216"/>
      <c r="KFZ1284" s="216"/>
      <c r="KGA1284" s="216"/>
      <c r="KGB1284" s="216"/>
      <c r="KGC1284" s="216"/>
      <c r="KGD1284" s="216"/>
      <c r="KGE1284" s="216"/>
      <c r="KGF1284" s="216"/>
      <c r="KGG1284" s="216"/>
      <c r="KGH1284" s="216"/>
      <c r="KGI1284" s="216"/>
      <c r="KGJ1284" s="216"/>
      <c r="KGK1284" s="216"/>
      <c r="KGL1284" s="216"/>
      <c r="KGM1284" s="216"/>
      <c r="KGN1284" s="216"/>
      <c r="KGO1284" s="216"/>
      <c r="KGP1284" s="216"/>
      <c r="KGQ1284" s="216"/>
      <c r="KGR1284" s="216"/>
      <c r="KGS1284" s="216"/>
      <c r="KGT1284" s="216"/>
      <c r="KGU1284" s="216"/>
      <c r="KGV1284" s="216"/>
      <c r="KGW1284" s="216"/>
      <c r="KGX1284" s="216"/>
      <c r="KGY1284" s="216"/>
      <c r="KGZ1284" s="216"/>
      <c r="KHA1284" s="216"/>
      <c r="KHB1284" s="216"/>
      <c r="KHC1284" s="216"/>
      <c r="KHD1284" s="216"/>
      <c r="KHE1284" s="216"/>
      <c r="KHF1284" s="216"/>
      <c r="KHG1284" s="216"/>
      <c r="KHH1284" s="216"/>
      <c r="KHI1284" s="216"/>
      <c r="KHJ1284" s="216"/>
      <c r="KHK1284" s="216"/>
      <c r="KHL1284" s="216"/>
      <c r="KHM1284" s="216"/>
      <c r="KHN1284" s="216"/>
      <c r="KHO1284" s="216"/>
      <c r="KHP1284" s="216"/>
      <c r="KHQ1284" s="216"/>
      <c r="KHR1284" s="216"/>
      <c r="KHS1284" s="216"/>
      <c r="KHT1284" s="216"/>
      <c r="KHU1284" s="216"/>
      <c r="KHV1284" s="216"/>
      <c r="KHW1284" s="216"/>
      <c r="KHX1284" s="216"/>
      <c r="KHY1284" s="216"/>
      <c r="KHZ1284" s="216"/>
      <c r="KIA1284" s="216"/>
      <c r="KIB1284" s="216"/>
      <c r="KIC1284" s="216"/>
      <c r="KID1284" s="216"/>
      <c r="KIE1284" s="216"/>
      <c r="KIF1284" s="216"/>
      <c r="KIG1284" s="216"/>
      <c r="KIH1284" s="216"/>
      <c r="KII1284" s="216"/>
      <c r="KIJ1284" s="216"/>
      <c r="KIK1284" s="216"/>
      <c r="KIL1284" s="216"/>
      <c r="KIM1284" s="216"/>
      <c r="KIN1284" s="216"/>
      <c r="KIO1284" s="216"/>
      <c r="KIP1284" s="216"/>
      <c r="KIQ1284" s="216"/>
      <c r="KIR1284" s="216"/>
      <c r="KIS1284" s="216"/>
      <c r="KIT1284" s="216"/>
      <c r="KIU1284" s="216"/>
      <c r="KIV1284" s="216"/>
      <c r="KIW1284" s="216"/>
      <c r="KIX1284" s="216"/>
      <c r="KIY1284" s="216"/>
      <c r="KIZ1284" s="216"/>
      <c r="KJA1284" s="216"/>
      <c r="KJB1284" s="216"/>
      <c r="KJC1284" s="216"/>
      <c r="KJD1284" s="216"/>
      <c r="KJE1284" s="216"/>
      <c r="KJF1284" s="216"/>
      <c r="KJG1284" s="216"/>
      <c r="KJH1284" s="216"/>
      <c r="KJI1284" s="216"/>
      <c r="KJJ1284" s="216"/>
      <c r="KJK1284" s="216"/>
      <c r="KJL1284" s="216"/>
      <c r="KJM1284" s="216"/>
      <c r="KJN1284" s="216"/>
      <c r="KJO1284" s="216"/>
      <c r="KJP1284" s="216"/>
      <c r="KJQ1284" s="216"/>
      <c r="KJR1284" s="216"/>
      <c r="KJS1284" s="216"/>
      <c r="KJT1284" s="216"/>
      <c r="KJU1284" s="216"/>
      <c r="KJV1284" s="216"/>
      <c r="KJW1284" s="216"/>
      <c r="KJX1284" s="216"/>
      <c r="KJY1284" s="216"/>
      <c r="KJZ1284" s="216"/>
      <c r="KKA1284" s="216"/>
      <c r="KKB1284" s="216"/>
      <c r="KKC1284" s="216"/>
      <c r="KKD1284" s="216"/>
      <c r="KKE1284" s="216"/>
      <c r="KKF1284" s="216"/>
      <c r="KKG1284" s="216"/>
      <c r="KKH1284" s="216"/>
      <c r="KKI1284" s="216"/>
      <c r="KKJ1284" s="216"/>
      <c r="KKK1284" s="216"/>
      <c r="KKL1284" s="216"/>
      <c r="KKM1284" s="216"/>
      <c r="KKN1284" s="216"/>
      <c r="KKO1284" s="216"/>
      <c r="KKP1284" s="216"/>
      <c r="KKQ1284" s="216"/>
      <c r="KKR1284" s="216"/>
      <c r="KKS1284" s="216"/>
      <c r="KKT1284" s="216"/>
      <c r="KKU1284" s="216"/>
      <c r="KKV1284" s="216"/>
      <c r="KKW1284" s="216"/>
      <c r="KKX1284" s="216"/>
      <c r="KKY1284" s="216"/>
      <c r="KKZ1284" s="216"/>
      <c r="KLA1284" s="216"/>
      <c r="KLB1284" s="216"/>
      <c r="KLC1284" s="216"/>
      <c r="KLD1284" s="216"/>
      <c r="KLE1284" s="216"/>
      <c r="KLF1284" s="216"/>
      <c r="KLG1284" s="216"/>
      <c r="KLH1284" s="216"/>
      <c r="KLI1284" s="216"/>
      <c r="KLJ1284" s="216"/>
      <c r="KLK1284" s="216"/>
      <c r="KLL1284" s="216"/>
      <c r="KLM1284" s="216"/>
      <c r="KLN1284" s="216"/>
      <c r="KLO1284" s="216"/>
      <c r="KLP1284" s="216"/>
      <c r="KLQ1284" s="216"/>
      <c r="KLR1284" s="216"/>
      <c r="KLS1284" s="216"/>
      <c r="KLT1284" s="216"/>
      <c r="KLU1284" s="216"/>
      <c r="KLV1284" s="216"/>
      <c r="KLW1284" s="216"/>
      <c r="KLX1284" s="216"/>
      <c r="KLY1284" s="216"/>
      <c r="KLZ1284" s="216"/>
      <c r="KMA1284" s="216"/>
      <c r="KMB1284" s="216"/>
      <c r="KMC1284" s="216"/>
      <c r="KMD1284" s="216"/>
      <c r="KME1284" s="216"/>
      <c r="KMF1284" s="216"/>
      <c r="KMG1284" s="216"/>
      <c r="KMH1284" s="216"/>
      <c r="KMI1284" s="216"/>
      <c r="KMJ1284" s="216"/>
      <c r="KMK1284" s="216"/>
      <c r="KML1284" s="216"/>
      <c r="KMM1284" s="216"/>
      <c r="KMN1284" s="216"/>
      <c r="KMO1284" s="216"/>
      <c r="KMP1284" s="216"/>
      <c r="KMQ1284" s="216"/>
      <c r="KMR1284" s="216"/>
      <c r="KMS1284" s="216"/>
      <c r="KMT1284" s="216"/>
      <c r="KMU1284" s="216"/>
      <c r="KMV1284" s="216"/>
      <c r="KMW1284" s="216"/>
      <c r="KMX1284" s="216"/>
      <c r="KMY1284" s="216"/>
      <c r="KMZ1284" s="216"/>
      <c r="KNA1284" s="216"/>
      <c r="KNB1284" s="216"/>
      <c r="KNC1284" s="216"/>
      <c r="KND1284" s="216"/>
      <c r="KNE1284" s="216"/>
      <c r="KNF1284" s="216"/>
      <c r="KNG1284" s="216"/>
      <c r="KNH1284" s="216"/>
      <c r="KNI1284" s="216"/>
      <c r="KNJ1284" s="216"/>
      <c r="KNK1284" s="216"/>
      <c r="KNL1284" s="216"/>
      <c r="KNM1284" s="216"/>
      <c r="KNN1284" s="216"/>
      <c r="KNO1284" s="216"/>
      <c r="KNP1284" s="216"/>
      <c r="KNQ1284" s="216"/>
      <c r="KNR1284" s="216"/>
      <c r="KNS1284" s="216"/>
      <c r="KNT1284" s="216"/>
      <c r="KNU1284" s="216"/>
      <c r="KNV1284" s="216"/>
      <c r="KNW1284" s="216"/>
      <c r="KNX1284" s="216"/>
      <c r="KNY1284" s="216"/>
      <c r="KNZ1284" s="216"/>
      <c r="KOA1284" s="216"/>
      <c r="KOB1284" s="216"/>
      <c r="KOC1284" s="216"/>
      <c r="KOD1284" s="216"/>
      <c r="KOE1284" s="216"/>
      <c r="KOF1284" s="216"/>
      <c r="KOG1284" s="216"/>
      <c r="KOH1284" s="216"/>
      <c r="KOI1284" s="216"/>
      <c r="KOJ1284" s="216"/>
      <c r="KOK1284" s="216"/>
      <c r="KOL1284" s="216"/>
      <c r="KOM1284" s="216"/>
      <c r="KON1284" s="216"/>
      <c r="KOO1284" s="216"/>
      <c r="KOP1284" s="216"/>
      <c r="KOQ1284" s="216"/>
      <c r="KOR1284" s="216"/>
      <c r="KOS1284" s="216"/>
      <c r="KOT1284" s="216"/>
      <c r="KOU1284" s="216"/>
      <c r="KOV1284" s="216"/>
      <c r="KOW1284" s="216"/>
      <c r="KOX1284" s="216"/>
      <c r="KOY1284" s="216"/>
      <c r="KOZ1284" s="216"/>
      <c r="KPA1284" s="216"/>
      <c r="KPB1284" s="216"/>
      <c r="KPC1284" s="216"/>
      <c r="KPD1284" s="216"/>
      <c r="KPE1284" s="216"/>
      <c r="KPF1284" s="216"/>
      <c r="KPG1284" s="216"/>
      <c r="KPH1284" s="216"/>
      <c r="KPI1284" s="216"/>
      <c r="KPJ1284" s="216"/>
      <c r="KPK1284" s="216"/>
      <c r="KPL1284" s="216"/>
      <c r="KPM1284" s="216"/>
      <c r="KPN1284" s="216"/>
      <c r="KPO1284" s="216"/>
      <c r="KPP1284" s="216"/>
      <c r="KPQ1284" s="216"/>
      <c r="KPR1284" s="216"/>
      <c r="KPS1284" s="216"/>
      <c r="KPT1284" s="216"/>
      <c r="KPU1284" s="216"/>
      <c r="KPV1284" s="216"/>
      <c r="KPW1284" s="216"/>
      <c r="KPX1284" s="216"/>
      <c r="KPY1284" s="216"/>
      <c r="KPZ1284" s="216"/>
      <c r="KQA1284" s="216"/>
      <c r="KQB1284" s="216"/>
      <c r="KQC1284" s="216"/>
      <c r="KQD1284" s="216"/>
      <c r="KQE1284" s="216"/>
      <c r="KQF1284" s="216"/>
      <c r="KQG1284" s="216"/>
      <c r="KQH1284" s="216"/>
      <c r="KQI1284" s="216"/>
      <c r="KQJ1284" s="216"/>
      <c r="KQK1284" s="216"/>
      <c r="KQL1284" s="216"/>
      <c r="KQM1284" s="216"/>
      <c r="KQN1284" s="216"/>
      <c r="KQO1284" s="216"/>
      <c r="KQP1284" s="216"/>
      <c r="KQQ1284" s="216"/>
      <c r="KQR1284" s="216"/>
      <c r="KQS1284" s="216"/>
      <c r="KQT1284" s="216"/>
      <c r="KQU1284" s="216"/>
      <c r="KQV1284" s="216"/>
      <c r="KQW1284" s="216"/>
      <c r="KQX1284" s="216"/>
      <c r="KQY1284" s="216"/>
      <c r="KQZ1284" s="216"/>
      <c r="KRA1284" s="216"/>
      <c r="KRB1284" s="216"/>
      <c r="KRC1284" s="216"/>
      <c r="KRD1284" s="216"/>
      <c r="KRE1284" s="216"/>
      <c r="KRF1284" s="216"/>
      <c r="KRG1284" s="216"/>
      <c r="KRH1284" s="216"/>
      <c r="KRI1284" s="216"/>
      <c r="KRJ1284" s="216"/>
      <c r="KRK1284" s="216"/>
      <c r="KRL1284" s="216"/>
      <c r="KRM1284" s="216"/>
      <c r="KRN1284" s="216"/>
      <c r="KRO1284" s="216"/>
      <c r="KRP1284" s="216"/>
      <c r="KRQ1284" s="216"/>
      <c r="KRR1284" s="216"/>
      <c r="KRS1284" s="216"/>
      <c r="KRT1284" s="216"/>
      <c r="KRU1284" s="216"/>
      <c r="KRV1284" s="216"/>
      <c r="KRW1284" s="216"/>
      <c r="KRX1284" s="216"/>
      <c r="KRY1284" s="216"/>
      <c r="KRZ1284" s="216"/>
      <c r="KSA1284" s="216"/>
      <c r="KSB1284" s="216"/>
      <c r="KSC1284" s="216"/>
      <c r="KSD1284" s="216"/>
      <c r="KSE1284" s="216"/>
      <c r="KSF1284" s="216"/>
      <c r="KSG1284" s="216"/>
      <c r="KSH1284" s="216"/>
      <c r="KSI1284" s="216"/>
      <c r="KSJ1284" s="216"/>
      <c r="KSK1284" s="216"/>
      <c r="KSL1284" s="216"/>
      <c r="KSM1284" s="216"/>
      <c r="KSN1284" s="216"/>
      <c r="KSO1284" s="216"/>
      <c r="KSP1284" s="216"/>
      <c r="KSQ1284" s="216"/>
      <c r="KSR1284" s="216"/>
      <c r="KSS1284" s="216"/>
      <c r="KST1284" s="216"/>
      <c r="KSU1284" s="216"/>
      <c r="KSV1284" s="216"/>
      <c r="KSW1284" s="216"/>
      <c r="KSX1284" s="216"/>
      <c r="KSY1284" s="216"/>
      <c r="KSZ1284" s="216"/>
      <c r="KTA1284" s="216"/>
      <c r="KTB1284" s="216"/>
      <c r="KTC1284" s="216"/>
      <c r="KTD1284" s="216"/>
      <c r="KTE1284" s="216"/>
      <c r="KTF1284" s="216"/>
      <c r="KTG1284" s="216"/>
      <c r="KTH1284" s="216"/>
      <c r="KTI1284" s="216"/>
      <c r="KTJ1284" s="216"/>
      <c r="KTK1284" s="216"/>
      <c r="KTL1284" s="216"/>
      <c r="KTM1284" s="216"/>
      <c r="KTN1284" s="216"/>
      <c r="KTO1284" s="216"/>
      <c r="KTP1284" s="216"/>
      <c r="KTQ1284" s="216"/>
      <c r="KTR1284" s="216"/>
      <c r="KTS1284" s="216"/>
      <c r="KTT1284" s="216"/>
      <c r="KTU1284" s="216"/>
      <c r="KTV1284" s="216"/>
      <c r="KTW1284" s="216"/>
      <c r="KTX1284" s="216"/>
      <c r="KTY1284" s="216"/>
      <c r="KTZ1284" s="216"/>
      <c r="KUA1284" s="216"/>
      <c r="KUB1284" s="216"/>
      <c r="KUC1284" s="216"/>
      <c r="KUD1284" s="216"/>
      <c r="KUE1284" s="216"/>
      <c r="KUF1284" s="216"/>
      <c r="KUG1284" s="216"/>
      <c r="KUH1284" s="216"/>
      <c r="KUI1284" s="216"/>
      <c r="KUJ1284" s="216"/>
      <c r="KUK1284" s="216"/>
      <c r="KUL1284" s="216"/>
      <c r="KUM1284" s="216"/>
      <c r="KUN1284" s="216"/>
      <c r="KUO1284" s="216"/>
      <c r="KUP1284" s="216"/>
      <c r="KUQ1284" s="216"/>
      <c r="KUR1284" s="216"/>
      <c r="KUS1284" s="216"/>
      <c r="KUT1284" s="216"/>
      <c r="KUU1284" s="216"/>
      <c r="KUV1284" s="216"/>
      <c r="KUW1284" s="216"/>
      <c r="KUX1284" s="216"/>
      <c r="KUY1284" s="216"/>
      <c r="KUZ1284" s="216"/>
      <c r="KVA1284" s="216"/>
      <c r="KVB1284" s="216"/>
      <c r="KVC1284" s="216"/>
      <c r="KVD1284" s="216"/>
      <c r="KVE1284" s="216"/>
      <c r="KVF1284" s="216"/>
      <c r="KVG1284" s="216"/>
      <c r="KVH1284" s="216"/>
      <c r="KVI1284" s="216"/>
      <c r="KVJ1284" s="216"/>
      <c r="KVK1284" s="216"/>
      <c r="KVL1284" s="216"/>
      <c r="KVM1284" s="216"/>
      <c r="KVN1284" s="216"/>
      <c r="KVO1284" s="216"/>
      <c r="KVP1284" s="216"/>
      <c r="KVQ1284" s="216"/>
      <c r="KVR1284" s="216"/>
      <c r="KVS1284" s="216"/>
      <c r="KVT1284" s="216"/>
      <c r="KVU1284" s="216"/>
      <c r="KVV1284" s="216"/>
      <c r="KVW1284" s="216"/>
      <c r="KVX1284" s="216"/>
      <c r="KVY1284" s="216"/>
      <c r="KVZ1284" s="216"/>
      <c r="KWA1284" s="216"/>
      <c r="KWB1284" s="216"/>
      <c r="KWC1284" s="216"/>
      <c r="KWD1284" s="216"/>
      <c r="KWE1284" s="216"/>
      <c r="KWF1284" s="216"/>
      <c r="KWG1284" s="216"/>
      <c r="KWH1284" s="216"/>
      <c r="KWI1284" s="216"/>
      <c r="KWJ1284" s="216"/>
      <c r="KWK1284" s="216"/>
      <c r="KWL1284" s="216"/>
      <c r="KWM1284" s="216"/>
      <c r="KWN1284" s="216"/>
      <c r="KWO1284" s="216"/>
      <c r="KWP1284" s="216"/>
      <c r="KWQ1284" s="216"/>
      <c r="KWR1284" s="216"/>
      <c r="KWS1284" s="216"/>
      <c r="KWT1284" s="216"/>
      <c r="KWU1284" s="216"/>
      <c r="KWV1284" s="216"/>
      <c r="KWW1284" s="216"/>
      <c r="KWX1284" s="216"/>
      <c r="KWY1284" s="216"/>
      <c r="KWZ1284" s="216"/>
      <c r="KXA1284" s="216"/>
      <c r="KXB1284" s="216"/>
      <c r="KXC1284" s="216"/>
      <c r="KXD1284" s="216"/>
      <c r="KXE1284" s="216"/>
      <c r="KXF1284" s="216"/>
      <c r="KXG1284" s="216"/>
      <c r="KXH1284" s="216"/>
      <c r="KXI1284" s="216"/>
      <c r="KXJ1284" s="216"/>
      <c r="KXK1284" s="216"/>
      <c r="KXL1284" s="216"/>
      <c r="KXM1284" s="216"/>
      <c r="KXN1284" s="216"/>
      <c r="KXO1284" s="216"/>
      <c r="KXP1284" s="216"/>
      <c r="KXQ1284" s="216"/>
      <c r="KXR1284" s="216"/>
      <c r="KXS1284" s="216"/>
      <c r="KXT1284" s="216"/>
      <c r="KXU1284" s="216"/>
      <c r="KXV1284" s="216"/>
      <c r="KXW1284" s="216"/>
      <c r="KXX1284" s="216"/>
      <c r="KXY1284" s="216"/>
      <c r="KXZ1284" s="216"/>
      <c r="KYA1284" s="216"/>
      <c r="KYB1284" s="216"/>
      <c r="KYC1284" s="216"/>
      <c r="KYD1284" s="216"/>
      <c r="KYE1284" s="216"/>
      <c r="KYF1284" s="216"/>
      <c r="KYG1284" s="216"/>
      <c r="KYH1284" s="216"/>
      <c r="KYI1284" s="216"/>
      <c r="KYJ1284" s="216"/>
      <c r="KYK1284" s="216"/>
      <c r="KYL1284" s="216"/>
      <c r="KYM1284" s="216"/>
      <c r="KYN1284" s="216"/>
      <c r="KYO1284" s="216"/>
      <c r="KYP1284" s="216"/>
      <c r="KYQ1284" s="216"/>
      <c r="KYR1284" s="216"/>
      <c r="KYS1284" s="216"/>
      <c r="KYT1284" s="216"/>
      <c r="KYU1284" s="216"/>
      <c r="KYV1284" s="216"/>
      <c r="KYW1284" s="216"/>
      <c r="KYX1284" s="216"/>
      <c r="KYY1284" s="216"/>
      <c r="KYZ1284" s="216"/>
      <c r="KZA1284" s="216"/>
      <c r="KZB1284" s="216"/>
      <c r="KZC1284" s="216"/>
      <c r="KZD1284" s="216"/>
      <c r="KZE1284" s="216"/>
      <c r="KZF1284" s="216"/>
      <c r="KZG1284" s="216"/>
      <c r="KZH1284" s="216"/>
      <c r="KZI1284" s="216"/>
      <c r="KZJ1284" s="216"/>
      <c r="KZK1284" s="216"/>
      <c r="KZL1284" s="216"/>
      <c r="KZM1284" s="216"/>
      <c r="KZN1284" s="216"/>
      <c r="KZO1284" s="216"/>
      <c r="KZP1284" s="216"/>
      <c r="KZQ1284" s="216"/>
      <c r="KZR1284" s="216"/>
      <c r="KZS1284" s="216"/>
      <c r="KZT1284" s="216"/>
      <c r="KZU1284" s="216"/>
      <c r="KZV1284" s="216"/>
      <c r="KZW1284" s="216"/>
      <c r="KZX1284" s="216"/>
      <c r="KZY1284" s="216"/>
      <c r="KZZ1284" s="216"/>
      <c r="LAA1284" s="216"/>
      <c r="LAB1284" s="216"/>
      <c r="LAC1284" s="216"/>
      <c r="LAD1284" s="216"/>
      <c r="LAE1284" s="216"/>
      <c r="LAF1284" s="216"/>
      <c r="LAG1284" s="216"/>
      <c r="LAH1284" s="216"/>
      <c r="LAI1284" s="216"/>
      <c r="LAJ1284" s="216"/>
      <c r="LAK1284" s="216"/>
      <c r="LAL1284" s="216"/>
      <c r="LAM1284" s="216"/>
      <c r="LAN1284" s="216"/>
      <c r="LAO1284" s="216"/>
      <c r="LAP1284" s="216"/>
      <c r="LAQ1284" s="216"/>
      <c r="LAR1284" s="216"/>
      <c r="LAS1284" s="216"/>
      <c r="LAT1284" s="216"/>
      <c r="LAU1284" s="216"/>
      <c r="LAV1284" s="216"/>
      <c r="LAW1284" s="216"/>
      <c r="LAX1284" s="216"/>
      <c r="LAY1284" s="216"/>
      <c r="LAZ1284" s="216"/>
      <c r="LBA1284" s="216"/>
      <c r="LBB1284" s="216"/>
      <c r="LBC1284" s="216"/>
      <c r="LBD1284" s="216"/>
      <c r="LBE1284" s="216"/>
      <c r="LBF1284" s="216"/>
      <c r="LBG1284" s="216"/>
      <c r="LBH1284" s="216"/>
      <c r="LBI1284" s="216"/>
      <c r="LBJ1284" s="216"/>
      <c r="LBK1284" s="216"/>
      <c r="LBL1284" s="216"/>
      <c r="LBM1284" s="216"/>
      <c r="LBN1284" s="216"/>
      <c r="LBO1284" s="216"/>
      <c r="LBP1284" s="216"/>
      <c r="LBQ1284" s="216"/>
      <c r="LBR1284" s="216"/>
      <c r="LBS1284" s="216"/>
      <c r="LBT1284" s="216"/>
      <c r="LBU1284" s="216"/>
      <c r="LBV1284" s="216"/>
      <c r="LBW1284" s="216"/>
      <c r="LBX1284" s="216"/>
      <c r="LBY1284" s="216"/>
      <c r="LBZ1284" s="216"/>
      <c r="LCA1284" s="216"/>
      <c r="LCB1284" s="216"/>
      <c r="LCC1284" s="216"/>
      <c r="LCD1284" s="216"/>
      <c r="LCE1284" s="216"/>
      <c r="LCF1284" s="216"/>
      <c r="LCG1284" s="216"/>
      <c r="LCH1284" s="216"/>
      <c r="LCI1284" s="216"/>
      <c r="LCJ1284" s="216"/>
      <c r="LCK1284" s="216"/>
      <c r="LCL1284" s="216"/>
      <c r="LCM1284" s="216"/>
      <c r="LCN1284" s="216"/>
      <c r="LCO1284" s="216"/>
      <c r="LCP1284" s="216"/>
      <c r="LCQ1284" s="216"/>
      <c r="LCR1284" s="216"/>
      <c r="LCS1284" s="216"/>
      <c r="LCT1284" s="216"/>
      <c r="LCU1284" s="216"/>
      <c r="LCV1284" s="216"/>
      <c r="LCW1284" s="216"/>
      <c r="LCX1284" s="216"/>
      <c r="LCY1284" s="216"/>
      <c r="LCZ1284" s="216"/>
      <c r="LDA1284" s="216"/>
      <c r="LDB1284" s="216"/>
      <c r="LDC1284" s="216"/>
      <c r="LDD1284" s="216"/>
      <c r="LDE1284" s="216"/>
      <c r="LDF1284" s="216"/>
      <c r="LDG1284" s="216"/>
      <c r="LDH1284" s="216"/>
      <c r="LDI1284" s="216"/>
      <c r="LDJ1284" s="216"/>
      <c r="LDK1284" s="216"/>
      <c r="LDL1284" s="216"/>
      <c r="LDM1284" s="216"/>
      <c r="LDN1284" s="216"/>
      <c r="LDO1284" s="216"/>
      <c r="LDP1284" s="216"/>
      <c r="LDQ1284" s="216"/>
      <c r="LDR1284" s="216"/>
      <c r="LDS1284" s="216"/>
      <c r="LDT1284" s="216"/>
      <c r="LDU1284" s="216"/>
      <c r="LDV1284" s="216"/>
      <c r="LDW1284" s="216"/>
      <c r="LDX1284" s="216"/>
      <c r="LDY1284" s="216"/>
      <c r="LDZ1284" s="216"/>
      <c r="LEA1284" s="216"/>
      <c r="LEB1284" s="216"/>
      <c r="LEC1284" s="216"/>
      <c r="LED1284" s="216"/>
      <c r="LEE1284" s="216"/>
      <c r="LEF1284" s="216"/>
      <c r="LEG1284" s="216"/>
      <c r="LEH1284" s="216"/>
      <c r="LEI1284" s="216"/>
      <c r="LEJ1284" s="216"/>
      <c r="LEK1284" s="216"/>
      <c r="LEL1284" s="216"/>
      <c r="LEM1284" s="216"/>
      <c r="LEN1284" s="216"/>
      <c r="LEO1284" s="216"/>
      <c r="LEP1284" s="216"/>
      <c r="LEQ1284" s="216"/>
      <c r="LER1284" s="216"/>
      <c r="LES1284" s="216"/>
      <c r="LET1284" s="216"/>
      <c r="LEU1284" s="216"/>
      <c r="LEV1284" s="216"/>
      <c r="LEW1284" s="216"/>
      <c r="LEX1284" s="216"/>
      <c r="LEY1284" s="216"/>
      <c r="LEZ1284" s="216"/>
      <c r="LFA1284" s="216"/>
      <c r="LFB1284" s="216"/>
      <c r="LFC1284" s="216"/>
      <c r="LFD1284" s="216"/>
      <c r="LFE1284" s="216"/>
      <c r="LFF1284" s="216"/>
      <c r="LFG1284" s="216"/>
      <c r="LFH1284" s="216"/>
      <c r="LFI1284" s="216"/>
      <c r="LFJ1284" s="216"/>
      <c r="LFK1284" s="216"/>
      <c r="LFL1284" s="216"/>
      <c r="LFM1284" s="216"/>
      <c r="LFN1284" s="216"/>
      <c r="LFO1284" s="216"/>
      <c r="LFP1284" s="216"/>
      <c r="LFQ1284" s="216"/>
      <c r="LFR1284" s="216"/>
      <c r="LFS1284" s="216"/>
      <c r="LFT1284" s="216"/>
      <c r="LFU1284" s="216"/>
      <c r="LFV1284" s="216"/>
      <c r="LFW1284" s="216"/>
      <c r="LFX1284" s="216"/>
      <c r="LFY1284" s="216"/>
      <c r="LFZ1284" s="216"/>
      <c r="LGA1284" s="216"/>
      <c r="LGB1284" s="216"/>
      <c r="LGC1284" s="216"/>
      <c r="LGD1284" s="216"/>
      <c r="LGE1284" s="216"/>
      <c r="LGF1284" s="216"/>
      <c r="LGG1284" s="216"/>
      <c r="LGH1284" s="216"/>
      <c r="LGI1284" s="216"/>
      <c r="LGJ1284" s="216"/>
      <c r="LGK1284" s="216"/>
      <c r="LGL1284" s="216"/>
      <c r="LGM1284" s="216"/>
      <c r="LGN1284" s="216"/>
      <c r="LGO1284" s="216"/>
      <c r="LGP1284" s="216"/>
      <c r="LGQ1284" s="216"/>
      <c r="LGR1284" s="216"/>
      <c r="LGS1284" s="216"/>
      <c r="LGT1284" s="216"/>
      <c r="LGU1284" s="216"/>
      <c r="LGV1284" s="216"/>
      <c r="LGW1284" s="216"/>
      <c r="LGX1284" s="216"/>
      <c r="LGY1284" s="216"/>
      <c r="LGZ1284" s="216"/>
      <c r="LHA1284" s="216"/>
      <c r="LHB1284" s="216"/>
      <c r="LHC1284" s="216"/>
      <c r="LHD1284" s="216"/>
      <c r="LHE1284" s="216"/>
      <c r="LHF1284" s="216"/>
      <c r="LHG1284" s="216"/>
      <c r="LHH1284" s="216"/>
      <c r="LHI1284" s="216"/>
      <c r="LHJ1284" s="216"/>
      <c r="LHK1284" s="216"/>
      <c r="LHL1284" s="216"/>
      <c r="LHM1284" s="216"/>
      <c r="LHN1284" s="216"/>
      <c r="LHO1284" s="216"/>
      <c r="LHP1284" s="216"/>
      <c r="LHQ1284" s="216"/>
      <c r="LHR1284" s="216"/>
      <c r="LHS1284" s="216"/>
      <c r="LHT1284" s="216"/>
      <c r="LHU1284" s="216"/>
      <c r="LHV1284" s="216"/>
      <c r="LHW1284" s="216"/>
      <c r="LHX1284" s="216"/>
      <c r="LHY1284" s="216"/>
      <c r="LHZ1284" s="216"/>
      <c r="LIA1284" s="216"/>
      <c r="LIB1284" s="216"/>
      <c r="LIC1284" s="216"/>
      <c r="LID1284" s="216"/>
      <c r="LIE1284" s="216"/>
      <c r="LIF1284" s="216"/>
      <c r="LIG1284" s="216"/>
      <c r="LIH1284" s="216"/>
      <c r="LII1284" s="216"/>
      <c r="LIJ1284" s="216"/>
      <c r="LIK1284" s="216"/>
      <c r="LIL1284" s="216"/>
      <c r="LIM1284" s="216"/>
      <c r="LIN1284" s="216"/>
      <c r="LIO1284" s="216"/>
      <c r="LIP1284" s="216"/>
      <c r="LIQ1284" s="216"/>
      <c r="LIR1284" s="216"/>
      <c r="LIS1284" s="216"/>
      <c r="LIT1284" s="216"/>
      <c r="LIU1284" s="216"/>
      <c r="LIV1284" s="216"/>
      <c r="LIW1284" s="216"/>
      <c r="LIX1284" s="216"/>
      <c r="LIY1284" s="216"/>
      <c r="LIZ1284" s="216"/>
      <c r="LJA1284" s="216"/>
      <c r="LJB1284" s="216"/>
      <c r="LJC1284" s="216"/>
      <c r="LJD1284" s="216"/>
      <c r="LJE1284" s="216"/>
      <c r="LJF1284" s="216"/>
      <c r="LJG1284" s="216"/>
      <c r="LJH1284" s="216"/>
      <c r="LJI1284" s="216"/>
      <c r="LJJ1284" s="216"/>
      <c r="LJK1284" s="216"/>
      <c r="LJL1284" s="216"/>
      <c r="LJM1284" s="216"/>
      <c r="LJN1284" s="216"/>
      <c r="LJO1284" s="216"/>
      <c r="LJP1284" s="216"/>
      <c r="LJQ1284" s="216"/>
      <c r="LJR1284" s="216"/>
      <c r="LJS1284" s="216"/>
      <c r="LJT1284" s="216"/>
      <c r="LJU1284" s="216"/>
      <c r="LJV1284" s="216"/>
      <c r="LJW1284" s="216"/>
      <c r="LJX1284" s="216"/>
      <c r="LJY1284" s="216"/>
      <c r="LJZ1284" s="216"/>
      <c r="LKA1284" s="216"/>
      <c r="LKB1284" s="216"/>
      <c r="LKC1284" s="216"/>
      <c r="LKD1284" s="216"/>
      <c r="LKE1284" s="216"/>
      <c r="LKF1284" s="216"/>
      <c r="LKG1284" s="216"/>
      <c r="LKH1284" s="216"/>
      <c r="LKI1284" s="216"/>
      <c r="LKJ1284" s="216"/>
      <c r="LKK1284" s="216"/>
      <c r="LKL1284" s="216"/>
      <c r="LKM1284" s="216"/>
      <c r="LKN1284" s="216"/>
      <c r="LKO1284" s="216"/>
      <c r="LKP1284" s="216"/>
      <c r="LKQ1284" s="216"/>
      <c r="LKR1284" s="216"/>
      <c r="LKS1284" s="216"/>
      <c r="LKT1284" s="216"/>
      <c r="LKU1284" s="216"/>
      <c r="LKV1284" s="216"/>
      <c r="LKW1284" s="216"/>
      <c r="LKX1284" s="216"/>
      <c r="LKY1284" s="216"/>
      <c r="LKZ1284" s="216"/>
      <c r="LLA1284" s="216"/>
      <c r="LLB1284" s="216"/>
      <c r="LLC1284" s="216"/>
      <c r="LLD1284" s="216"/>
      <c r="LLE1284" s="216"/>
      <c r="LLF1284" s="216"/>
      <c r="LLG1284" s="216"/>
      <c r="LLH1284" s="216"/>
      <c r="LLI1284" s="216"/>
      <c r="LLJ1284" s="216"/>
      <c r="LLK1284" s="216"/>
      <c r="LLL1284" s="216"/>
      <c r="LLM1284" s="216"/>
      <c r="LLN1284" s="216"/>
      <c r="LLO1284" s="216"/>
      <c r="LLP1284" s="216"/>
      <c r="LLQ1284" s="216"/>
      <c r="LLR1284" s="216"/>
      <c r="LLS1284" s="216"/>
      <c r="LLT1284" s="216"/>
      <c r="LLU1284" s="216"/>
      <c r="LLV1284" s="216"/>
      <c r="LLW1284" s="216"/>
      <c r="LLX1284" s="216"/>
      <c r="LLY1284" s="216"/>
      <c r="LLZ1284" s="216"/>
      <c r="LMA1284" s="216"/>
      <c r="LMB1284" s="216"/>
      <c r="LMC1284" s="216"/>
      <c r="LMD1284" s="216"/>
      <c r="LME1284" s="216"/>
      <c r="LMF1284" s="216"/>
      <c r="LMG1284" s="216"/>
      <c r="LMH1284" s="216"/>
      <c r="LMI1284" s="216"/>
      <c r="LMJ1284" s="216"/>
      <c r="LMK1284" s="216"/>
      <c r="LML1284" s="216"/>
      <c r="LMM1284" s="216"/>
      <c r="LMN1284" s="216"/>
      <c r="LMO1284" s="216"/>
      <c r="LMP1284" s="216"/>
      <c r="LMQ1284" s="216"/>
      <c r="LMR1284" s="216"/>
      <c r="LMS1284" s="216"/>
      <c r="LMT1284" s="216"/>
      <c r="LMU1284" s="216"/>
      <c r="LMV1284" s="216"/>
      <c r="LMW1284" s="216"/>
      <c r="LMX1284" s="216"/>
      <c r="LMY1284" s="216"/>
      <c r="LMZ1284" s="216"/>
      <c r="LNA1284" s="216"/>
      <c r="LNB1284" s="216"/>
      <c r="LNC1284" s="216"/>
      <c r="LND1284" s="216"/>
      <c r="LNE1284" s="216"/>
      <c r="LNF1284" s="216"/>
      <c r="LNG1284" s="216"/>
      <c r="LNH1284" s="216"/>
      <c r="LNI1284" s="216"/>
      <c r="LNJ1284" s="216"/>
      <c r="LNK1284" s="216"/>
      <c r="LNL1284" s="216"/>
      <c r="LNM1284" s="216"/>
      <c r="LNN1284" s="216"/>
      <c r="LNO1284" s="216"/>
      <c r="LNP1284" s="216"/>
      <c r="LNQ1284" s="216"/>
      <c r="LNR1284" s="216"/>
      <c r="LNS1284" s="216"/>
      <c r="LNT1284" s="216"/>
      <c r="LNU1284" s="216"/>
      <c r="LNV1284" s="216"/>
      <c r="LNW1284" s="216"/>
      <c r="LNX1284" s="216"/>
      <c r="LNY1284" s="216"/>
      <c r="LNZ1284" s="216"/>
      <c r="LOA1284" s="216"/>
      <c r="LOB1284" s="216"/>
      <c r="LOC1284" s="216"/>
      <c r="LOD1284" s="216"/>
      <c r="LOE1284" s="216"/>
      <c r="LOF1284" s="216"/>
      <c r="LOG1284" s="216"/>
      <c r="LOH1284" s="216"/>
      <c r="LOI1284" s="216"/>
      <c r="LOJ1284" s="216"/>
      <c r="LOK1284" s="216"/>
      <c r="LOL1284" s="216"/>
      <c r="LOM1284" s="216"/>
      <c r="LON1284" s="216"/>
      <c r="LOO1284" s="216"/>
      <c r="LOP1284" s="216"/>
      <c r="LOQ1284" s="216"/>
      <c r="LOR1284" s="216"/>
      <c r="LOS1284" s="216"/>
      <c r="LOT1284" s="216"/>
      <c r="LOU1284" s="216"/>
      <c r="LOV1284" s="216"/>
      <c r="LOW1284" s="216"/>
      <c r="LOX1284" s="216"/>
      <c r="LOY1284" s="216"/>
      <c r="LOZ1284" s="216"/>
      <c r="LPA1284" s="216"/>
      <c r="LPB1284" s="216"/>
      <c r="LPC1284" s="216"/>
      <c r="LPD1284" s="216"/>
      <c r="LPE1284" s="216"/>
      <c r="LPF1284" s="216"/>
      <c r="LPG1284" s="216"/>
      <c r="LPH1284" s="216"/>
      <c r="LPI1284" s="216"/>
      <c r="LPJ1284" s="216"/>
      <c r="LPK1284" s="216"/>
      <c r="LPL1284" s="216"/>
      <c r="LPM1284" s="216"/>
      <c r="LPN1284" s="216"/>
      <c r="LPO1284" s="216"/>
      <c r="LPP1284" s="216"/>
      <c r="LPQ1284" s="216"/>
      <c r="LPR1284" s="216"/>
      <c r="LPS1284" s="216"/>
      <c r="LPT1284" s="216"/>
      <c r="LPU1284" s="216"/>
      <c r="LPV1284" s="216"/>
      <c r="LPW1284" s="216"/>
      <c r="LPX1284" s="216"/>
      <c r="LPY1284" s="216"/>
      <c r="LPZ1284" s="216"/>
      <c r="LQA1284" s="216"/>
      <c r="LQB1284" s="216"/>
      <c r="LQC1284" s="216"/>
      <c r="LQD1284" s="216"/>
      <c r="LQE1284" s="216"/>
      <c r="LQF1284" s="216"/>
      <c r="LQG1284" s="216"/>
      <c r="LQH1284" s="216"/>
      <c r="LQI1284" s="216"/>
      <c r="LQJ1284" s="216"/>
      <c r="LQK1284" s="216"/>
      <c r="LQL1284" s="216"/>
      <c r="LQM1284" s="216"/>
      <c r="LQN1284" s="216"/>
      <c r="LQO1284" s="216"/>
      <c r="LQP1284" s="216"/>
      <c r="LQQ1284" s="216"/>
      <c r="LQR1284" s="216"/>
      <c r="LQS1284" s="216"/>
      <c r="LQT1284" s="216"/>
      <c r="LQU1284" s="216"/>
      <c r="LQV1284" s="216"/>
      <c r="LQW1284" s="216"/>
      <c r="LQX1284" s="216"/>
      <c r="LQY1284" s="216"/>
      <c r="LQZ1284" s="216"/>
      <c r="LRA1284" s="216"/>
      <c r="LRB1284" s="216"/>
      <c r="LRC1284" s="216"/>
      <c r="LRD1284" s="216"/>
      <c r="LRE1284" s="216"/>
      <c r="LRF1284" s="216"/>
      <c r="LRG1284" s="216"/>
      <c r="LRH1284" s="216"/>
      <c r="LRI1284" s="216"/>
      <c r="LRJ1284" s="216"/>
      <c r="LRK1284" s="216"/>
      <c r="LRL1284" s="216"/>
      <c r="LRM1284" s="216"/>
      <c r="LRN1284" s="216"/>
      <c r="LRO1284" s="216"/>
      <c r="LRP1284" s="216"/>
      <c r="LRQ1284" s="216"/>
      <c r="LRR1284" s="216"/>
      <c r="LRS1284" s="216"/>
      <c r="LRT1284" s="216"/>
      <c r="LRU1284" s="216"/>
      <c r="LRV1284" s="216"/>
      <c r="LRW1284" s="216"/>
      <c r="LRX1284" s="216"/>
      <c r="LRY1284" s="216"/>
      <c r="LRZ1284" s="216"/>
      <c r="LSA1284" s="216"/>
      <c r="LSB1284" s="216"/>
      <c r="LSC1284" s="216"/>
      <c r="LSD1284" s="216"/>
      <c r="LSE1284" s="216"/>
      <c r="LSF1284" s="216"/>
      <c r="LSG1284" s="216"/>
      <c r="LSH1284" s="216"/>
      <c r="LSI1284" s="216"/>
      <c r="LSJ1284" s="216"/>
      <c r="LSK1284" s="216"/>
      <c r="LSL1284" s="216"/>
      <c r="LSM1284" s="216"/>
      <c r="LSN1284" s="216"/>
      <c r="LSO1284" s="216"/>
      <c r="LSP1284" s="216"/>
      <c r="LSQ1284" s="216"/>
      <c r="LSR1284" s="216"/>
      <c r="LSS1284" s="216"/>
      <c r="LST1284" s="216"/>
      <c r="LSU1284" s="216"/>
      <c r="LSV1284" s="216"/>
      <c r="LSW1284" s="216"/>
      <c r="LSX1284" s="216"/>
      <c r="LSY1284" s="216"/>
      <c r="LSZ1284" s="216"/>
      <c r="LTA1284" s="216"/>
      <c r="LTB1284" s="216"/>
      <c r="LTC1284" s="216"/>
      <c r="LTD1284" s="216"/>
      <c r="LTE1284" s="216"/>
      <c r="LTF1284" s="216"/>
      <c r="LTG1284" s="216"/>
      <c r="LTH1284" s="216"/>
      <c r="LTI1284" s="216"/>
      <c r="LTJ1284" s="216"/>
      <c r="LTK1284" s="216"/>
      <c r="LTL1284" s="216"/>
      <c r="LTM1284" s="216"/>
      <c r="LTN1284" s="216"/>
      <c r="LTO1284" s="216"/>
      <c r="LTP1284" s="216"/>
      <c r="LTQ1284" s="216"/>
      <c r="LTR1284" s="216"/>
      <c r="LTS1284" s="216"/>
      <c r="LTT1284" s="216"/>
      <c r="LTU1284" s="216"/>
      <c r="LTV1284" s="216"/>
      <c r="LTW1284" s="216"/>
      <c r="LTX1284" s="216"/>
      <c r="LTY1284" s="216"/>
      <c r="LTZ1284" s="216"/>
      <c r="LUA1284" s="216"/>
      <c r="LUB1284" s="216"/>
      <c r="LUC1284" s="216"/>
      <c r="LUD1284" s="216"/>
      <c r="LUE1284" s="216"/>
      <c r="LUF1284" s="216"/>
      <c r="LUG1284" s="216"/>
      <c r="LUH1284" s="216"/>
      <c r="LUI1284" s="216"/>
      <c r="LUJ1284" s="216"/>
      <c r="LUK1284" s="216"/>
      <c r="LUL1284" s="216"/>
      <c r="LUM1284" s="216"/>
      <c r="LUN1284" s="216"/>
      <c r="LUO1284" s="216"/>
      <c r="LUP1284" s="216"/>
      <c r="LUQ1284" s="216"/>
      <c r="LUR1284" s="216"/>
      <c r="LUS1284" s="216"/>
      <c r="LUT1284" s="216"/>
      <c r="LUU1284" s="216"/>
      <c r="LUV1284" s="216"/>
      <c r="LUW1284" s="216"/>
      <c r="LUX1284" s="216"/>
      <c r="LUY1284" s="216"/>
      <c r="LUZ1284" s="216"/>
      <c r="LVA1284" s="216"/>
      <c r="LVB1284" s="216"/>
      <c r="LVC1284" s="216"/>
      <c r="LVD1284" s="216"/>
      <c r="LVE1284" s="216"/>
      <c r="LVF1284" s="216"/>
      <c r="LVG1284" s="216"/>
      <c r="LVH1284" s="216"/>
      <c r="LVI1284" s="216"/>
      <c r="LVJ1284" s="216"/>
      <c r="LVK1284" s="216"/>
      <c r="LVL1284" s="216"/>
      <c r="LVM1284" s="216"/>
      <c r="LVN1284" s="216"/>
      <c r="LVO1284" s="216"/>
      <c r="LVP1284" s="216"/>
      <c r="LVQ1284" s="216"/>
      <c r="LVR1284" s="216"/>
      <c r="LVS1284" s="216"/>
      <c r="LVT1284" s="216"/>
      <c r="LVU1284" s="216"/>
      <c r="LVV1284" s="216"/>
      <c r="LVW1284" s="216"/>
      <c r="LVX1284" s="216"/>
      <c r="LVY1284" s="216"/>
      <c r="LVZ1284" s="216"/>
      <c r="LWA1284" s="216"/>
      <c r="LWB1284" s="216"/>
      <c r="LWC1284" s="216"/>
      <c r="LWD1284" s="216"/>
      <c r="LWE1284" s="216"/>
      <c r="LWF1284" s="216"/>
      <c r="LWG1284" s="216"/>
      <c r="LWH1284" s="216"/>
      <c r="LWI1284" s="216"/>
      <c r="LWJ1284" s="216"/>
      <c r="LWK1284" s="216"/>
      <c r="LWL1284" s="216"/>
      <c r="LWM1284" s="216"/>
      <c r="LWN1284" s="216"/>
      <c r="LWO1284" s="216"/>
      <c r="LWP1284" s="216"/>
      <c r="LWQ1284" s="216"/>
      <c r="LWR1284" s="216"/>
      <c r="LWS1284" s="216"/>
      <c r="LWT1284" s="216"/>
      <c r="LWU1284" s="216"/>
      <c r="LWV1284" s="216"/>
      <c r="LWW1284" s="216"/>
      <c r="LWX1284" s="216"/>
      <c r="LWY1284" s="216"/>
      <c r="LWZ1284" s="216"/>
      <c r="LXA1284" s="216"/>
      <c r="LXB1284" s="216"/>
      <c r="LXC1284" s="216"/>
      <c r="LXD1284" s="216"/>
      <c r="LXE1284" s="216"/>
      <c r="LXF1284" s="216"/>
      <c r="LXG1284" s="216"/>
      <c r="LXH1284" s="216"/>
      <c r="LXI1284" s="216"/>
      <c r="LXJ1284" s="216"/>
      <c r="LXK1284" s="216"/>
      <c r="LXL1284" s="216"/>
      <c r="LXM1284" s="216"/>
      <c r="LXN1284" s="216"/>
      <c r="LXO1284" s="216"/>
      <c r="LXP1284" s="216"/>
      <c r="LXQ1284" s="216"/>
      <c r="LXR1284" s="216"/>
      <c r="LXS1284" s="216"/>
      <c r="LXT1284" s="216"/>
      <c r="LXU1284" s="216"/>
      <c r="LXV1284" s="216"/>
      <c r="LXW1284" s="216"/>
      <c r="LXX1284" s="216"/>
      <c r="LXY1284" s="216"/>
      <c r="LXZ1284" s="216"/>
      <c r="LYA1284" s="216"/>
      <c r="LYB1284" s="216"/>
      <c r="LYC1284" s="216"/>
      <c r="LYD1284" s="216"/>
      <c r="LYE1284" s="216"/>
      <c r="LYF1284" s="216"/>
      <c r="LYG1284" s="216"/>
      <c r="LYH1284" s="216"/>
      <c r="LYI1284" s="216"/>
      <c r="LYJ1284" s="216"/>
      <c r="LYK1284" s="216"/>
      <c r="LYL1284" s="216"/>
      <c r="LYM1284" s="216"/>
      <c r="LYN1284" s="216"/>
      <c r="LYO1284" s="216"/>
      <c r="LYP1284" s="216"/>
      <c r="LYQ1284" s="216"/>
      <c r="LYR1284" s="216"/>
      <c r="LYS1284" s="216"/>
      <c r="LYT1284" s="216"/>
      <c r="LYU1284" s="216"/>
      <c r="LYV1284" s="216"/>
      <c r="LYW1284" s="216"/>
      <c r="LYX1284" s="216"/>
      <c r="LYY1284" s="216"/>
      <c r="LYZ1284" s="216"/>
      <c r="LZA1284" s="216"/>
      <c r="LZB1284" s="216"/>
      <c r="LZC1284" s="216"/>
      <c r="LZD1284" s="216"/>
      <c r="LZE1284" s="216"/>
      <c r="LZF1284" s="216"/>
      <c r="LZG1284" s="216"/>
      <c r="LZH1284" s="216"/>
      <c r="LZI1284" s="216"/>
      <c r="LZJ1284" s="216"/>
      <c r="LZK1284" s="216"/>
      <c r="LZL1284" s="216"/>
      <c r="LZM1284" s="216"/>
      <c r="LZN1284" s="216"/>
      <c r="LZO1284" s="216"/>
      <c r="LZP1284" s="216"/>
      <c r="LZQ1284" s="216"/>
      <c r="LZR1284" s="216"/>
      <c r="LZS1284" s="216"/>
      <c r="LZT1284" s="216"/>
      <c r="LZU1284" s="216"/>
      <c r="LZV1284" s="216"/>
      <c r="LZW1284" s="216"/>
      <c r="LZX1284" s="216"/>
      <c r="LZY1284" s="216"/>
      <c r="LZZ1284" s="216"/>
      <c r="MAA1284" s="216"/>
      <c r="MAB1284" s="216"/>
      <c r="MAC1284" s="216"/>
      <c r="MAD1284" s="216"/>
      <c r="MAE1284" s="216"/>
      <c r="MAF1284" s="216"/>
      <c r="MAG1284" s="216"/>
      <c r="MAH1284" s="216"/>
      <c r="MAI1284" s="216"/>
      <c r="MAJ1284" s="216"/>
      <c r="MAK1284" s="216"/>
      <c r="MAL1284" s="216"/>
      <c r="MAM1284" s="216"/>
      <c r="MAN1284" s="216"/>
      <c r="MAO1284" s="216"/>
      <c r="MAP1284" s="216"/>
      <c r="MAQ1284" s="216"/>
      <c r="MAR1284" s="216"/>
      <c r="MAS1284" s="216"/>
      <c r="MAT1284" s="216"/>
      <c r="MAU1284" s="216"/>
      <c r="MAV1284" s="216"/>
      <c r="MAW1284" s="216"/>
      <c r="MAX1284" s="216"/>
      <c r="MAY1284" s="216"/>
      <c r="MAZ1284" s="216"/>
      <c r="MBA1284" s="216"/>
      <c r="MBB1284" s="216"/>
      <c r="MBC1284" s="216"/>
      <c r="MBD1284" s="216"/>
      <c r="MBE1284" s="216"/>
      <c r="MBF1284" s="216"/>
      <c r="MBG1284" s="216"/>
      <c r="MBH1284" s="216"/>
      <c r="MBI1284" s="216"/>
      <c r="MBJ1284" s="216"/>
      <c r="MBK1284" s="216"/>
      <c r="MBL1284" s="216"/>
      <c r="MBM1284" s="216"/>
      <c r="MBN1284" s="216"/>
      <c r="MBO1284" s="216"/>
      <c r="MBP1284" s="216"/>
      <c r="MBQ1284" s="216"/>
      <c r="MBR1284" s="216"/>
      <c r="MBS1284" s="216"/>
      <c r="MBT1284" s="216"/>
      <c r="MBU1284" s="216"/>
      <c r="MBV1284" s="216"/>
      <c r="MBW1284" s="216"/>
      <c r="MBX1284" s="216"/>
      <c r="MBY1284" s="216"/>
      <c r="MBZ1284" s="216"/>
      <c r="MCA1284" s="216"/>
      <c r="MCB1284" s="216"/>
      <c r="MCC1284" s="216"/>
      <c r="MCD1284" s="216"/>
      <c r="MCE1284" s="216"/>
      <c r="MCF1284" s="216"/>
      <c r="MCG1284" s="216"/>
      <c r="MCH1284" s="216"/>
      <c r="MCI1284" s="216"/>
      <c r="MCJ1284" s="216"/>
      <c r="MCK1284" s="216"/>
      <c r="MCL1284" s="216"/>
      <c r="MCM1284" s="216"/>
      <c r="MCN1284" s="216"/>
      <c r="MCO1284" s="216"/>
      <c r="MCP1284" s="216"/>
      <c r="MCQ1284" s="216"/>
      <c r="MCR1284" s="216"/>
      <c r="MCS1284" s="216"/>
      <c r="MCT1284" s="216"/>
      <c r="MCU1284" s="216"/>
      <c r="MCV1284" s="216"/>
      <c r="MCW1284" s="216"/>
      <c r="MCX1284" s="216"/>
      <c r="MCY1284" s="216"/>
      <c r="MCZ1284" s="216"/>
      <c r="MDA1284" s="216"/>
      <c r="MDB1284" s="216"/>
      <c r="MDC1284" s="216"/>
      <c r="MDD1284" s="216"/>
      <c r="MDE1284" s="216"/>
      <c r="MDF1284" s="216"/>
      <c r="MDG1284" s="216"/>
      <c r="MDH1284" s="216"/>
      <c r="MDI1284" s="216"/>
      <c r="MDJ1284" s="216"/>
      <c r="MDK1284" s="216"/>
      <c r="MDL1284" s="216"/>
      <c r="MDM1284" s="216"/>
      <c r="MDN1284" s="216"/>
      <c r="MDO1284" s="216"/>
      <c r="MDP1284" s="216"/>
      <c r="MDQ1284" s="216"/>
      <c r="MDR1284" s="216"/>
      <c r="MDS1284" s="216"/>
      <c r="MDT1284" s="216"/>
      <c r="MDU1284" s="216"/>
      <c r="MDV1284" s="216"/>
      <c r="MDW1284" s="216"/>
      <c r="MDX1284" s="216"/>
      <c r="MDY1284" s="216"/>
      <c r="MDZ1284" s="216"/>
      <c r="MEA1284" s="216"/>
      <c r="MEB1284" s="216"/>
      <c r="MEC1284" s="216"/>
      <c r="MED1284" s="216"/>
      <c r="MEE1284" s="216"/>
      <c r="MEF1284" s="216"/>
      <c r="MEG1284" s="216"/>
      <c r="MEH1284" s="216"/>
      <c r="MEI1284" s="216"/>
      <c r="MEJ1284" s="216"/>
      <c r="MEK1284" s="216"/>
      <c r="MEL1284" s="216"/>
      <c r="MEM1284" s="216"/>
      <c r="MEN1284" s="216"/>
      <c r="MEO1284" s="216"/>
      <c r="MEP1284" s="216"/>
      <c r="MEQ1284" s="216"/>
      <c r="MER1284" s="216"/>
      <c r="MES1284" s="216"/>
      <c r="MET1284" s="216"/>
      <c r="MEU1284" s="216"/>
      <c r="MEV1284" s="216"/>
      <c r="MEW1284" s="216"/>
      <c r="MEX1284" s="216"/>
      <c r="MEY1284" s="216"/>
      <c r="MEZ1284" s="216"/>
      <c r="MFA1284" s="216"/>
      <c r="MFB1284" s="216"/>
      <c r="MFC1284" s="216"/>
      <c r="MFD1284" s="216"/>
      <c r="MFE1284" s="216"/>
      <c r="MFF1284" s="216"/>
      <c r="MFG1284" s="216"/>
      <c r="MFH1284" s="216"/>
      <c r="MFI1284" s="216"/>
      <c r="MFJ1284" s="216"/>
      <c r="MFK1284" s="216"/>
      <c r="MFL1284" s="216"/>
      <c r="MFM1284" s="216"/>
      <c r="MFN1284" s="216"/>
      <c r="MFO1284" s="216"/>
      <c r="MFP1284" s="216"/>
      <c r="MFQ1284" s="216"/>
      <c r="MFR1284" s="216"/>
      <c r="MFS1284" s="216"/>
      <c r="MFT1284" s="216"/>
      <c r="MFU1284" s="216"/>
      <c r="MFV1284" s="216"/>
      <c r="MFW1284" s="216"/>
      <c r="MFX1284" s="216"/>
      <c r="MFY1284" s="216"/>
      <c r="MFZ1284" s="216"/>
      <c r="MGA1284" s="216"/>
      <c r="MGB1284" s="216"/>
      <c r="MGC1284" s="216"/>
      <c r="MGD1284" s="216"/>
      <c r="MGE1284" s="216"/>
      <c r="MGF1284" s="216"/>
      <c r="MGG1284" s="216"/>
      <c r="MGH1284" s="216"/>
      <c r="MGI1284" s="216"/>
      <c r="MGJ1284" s="216"/>
      <c r="MGK1284" s="216"/>
      <c r="MGL1284" s="216"/>
      <c r="MGM1284" s="216"/>
      <c r="MGN1284" s="216"/>
      <c r="MGO1284" s="216"/>
      <c r="MGP1284" s="216"/>
      <c r="MGQ1284" s="216"/>
      <c r="MGR1284" s="216"/>
      <c r="MGS1284" s="216"/>
      <c r="MGT1284" s="216"/>
      <c r="MGU1284" s="216"/>
      <c r="MGV1284" s="216"/>
      <c r="MGW1284" s="216"/>
      <c r="MGX1284" s="216"/>
      <c r="MGY1284" s="216"/>
      <c r="MGZ1284" s="216"/>
      <c r="MHA1284" s="216"/>
      <c r="MHB1284" s="216"/>
      <c r="MHC1284" s="216"/>
      <c r="MHD1284" s="216"/>
      <c r="MHE1284" s="216"/>
      <c r="MHF1284" s="216"/>
      <c r="MHG1284" s="216"/>
      <c r="MHH1284" s="216"/>
      <c r="MHI1284" s="216"/>
      <c r="MHJ1284" s="216"/>
      <c r="MHK1284" s="216"/>
      <c r="MHL1284" s="216"/>
      <c r="MHM1284" s="216"/>
      <c r="MHN1284" s="216"/>
      <c r="MHO1284" s="216"/>
      <c r="MHP1284" s="216"/>
      <c r="MHQ1284" s="216"/>
      <c r="MHR1284" s="216"/>
      <c r="MHS1284" s="216"/>
      <c r="MHT1284" s="216"/>
      <c r="MHU1284" s="216"/>
      <c r="MHV1284" s="216"/>
      <c r="MHW1284" s="216"/>
      <c r="MHX1284" s="216"/>
      <c r="MHY1284" s="216"/>
      <c r="MHZ1284" s="216"/>
      <c r="MIA1284" s="216"/>
      <c r="MIB1284" s="216"/>
      <c r="MIC1284" s="216"/>
      <c r="MID1284" s="216"/>
      <c r="MIE1284" s="216"/>
      <c r="MIF1284" s="216"/>
      <c r="MIG1284" s="216"/>
      <c r="MIH1284" s="216"/>
      <c r="MII1284" s="216"/>
      <c r="MIJ1284" s="216"/>
      <c r="MIK1284" s="216"/>
      <c r="MIL1284" s="216"/>
      <c r="MIM1284" s="216"/>
      <c r="MIN1284" s="216"/>
      <c r="MIO1284" s="216"/>
      <c r="MIP1284" s="216"/>
      <c r="MIQ1284" s="216"/>
      <c r="MIR1284" s="216"/>
      <c r="MIS1284" s="216"/>
      <c r="MIT1284" s="216"/>
      <c r="MIU1284" s="216"/>
      <c r="MIV1284" s="216"/>
      <c r="MIW1284" s="216"/>
      <c r="MIX1284" s="216"/>
      <c r="MIY1284" s="216"/>
      <c r="MIZ1284" s="216"/>
      <c r="MJA1284" s="216"/>
      <c r="MJB1284" s="216"/>
      <c r="MJC1284" s="216"/>
      <c r="MJD1284" s="216"/>
      <c r="MJE1284" s="216"/>
      <c r="MJF1284" s="216"/>
      <c r="MJG1284" s="216"/>
      <c r="MJH1284" s="216"/>
      <c r="MJI1284" s="216"/>
      <c r="MJJ1284" s="216"/>
      <c r="MJK1284" s="216"/>
      <c r="MJL1284" s="216"/>
      <c r="MJM1284" s="216"/>
      <c r="MJN1284" s="216"/>
      <c r="MJO1284" s="216"/>
      <c r="MJP1284" s="216"/>
      <c r="MJQ1284" s="216"/>
      <c r="MJR1284" s="216"/>
      <c r="MJS1284" s="216"/>
      <c r="MJT1284" s="216"/>
      <c r="MJU1284" s="216"/>
      <c r="MJV1284" s="216"/>
      <c r="MJW1284" s="216"/>
      <c r="MJX1284" s="216"/>
      <c r="MJY1284" s="216"/>
      <c r="MJZ1284" s="216"/>
      <c r="MKA1284" s="216"/>
      <c r="MKB1284" s="216"/>
      <c r="MKC1284" s="216"/>
      <c r="MKD1284" s="216"/>
      <c r="MKE1284" s="216"/>
      <c r="MKF1284" s="216"/>
      <c r="MKG1284" s="216"/>
      <c r="MKH1284" s="216"/>
      <c r="MKI1284" s="216"/>
      <c r="MKJ1284" s="216"/>
      <c r="MKK1284" s="216"/>
      <c r="MKL1284" s="216"/>
      <c r="MKM1284" s="216"/>
      <c r="MKN1284" s="216"/>
      <c r="MKO1284" s="216"/>
      <c r="MKP1284" s="216"/>
      <c r="MKQ1284" s="216"/>
      <c r="MKR1284" s="216"/>
      <c r="MKS1284" s="216"/>
      <c r="MKT1284" s="216"/>
      <c r="MKU1284" s="216"/>
      <c r="MKV1284" s="216"/>
      <c r="MKW1284" s="216"/>
      <c r="MKX1284" s="216"/>
      <c r="MKY1284" s="216"/>
      <c r="MKZ1284" s="216"/>
      <c r="MLA1284" s="216"/>
      <c r="MLB1284" s="216"/>
      <c r="MLC1284" s="216"/>
      <c r="MLD1284" s="216"/>
      <c r="MLE1284" s="216"/>
      <c r="MLF1284" s="216"/>
      <c r="MLG1284" s="216"/>
      <c r="MLH1284" s="216"/>
      <c r="MLI1284" s="216"/>
      <c r="MLJ1284" s="216"/>
      <c r="MLK1284" s="216"/>
      <c r="MLL1284" s="216"/>
      <c r="MLM1284" s="216"/>
      <c r="MLN1284" s="216"/>
      <c r="MLO1284" s="216"/>
      <c r="MLP1284" s="216"/>
      <c r="MLQ1284" s="216"/>
      <c r="MLR1284" s="216"/>
      <c r="MLS1284" s="216"/>
      <c r="MLT1284" s="216"/>
      <c r="MLU1284" s="216"/>
      <c r="MLV1284" s="216"/>
      <c r="MLW1284" s="216"/>
      <c r="MLX1284" s="216"/>
      <c r="MLY1284" s="216"/>
      <c r="MLZ1284" s="216"/>
      <c r="MMA1284" s="216"/>
      <c r="MMB1284" s="216"/>
      <c r="MMC1284" s="216"/>
      <c r="MMD1284" s="216"/>
      <c r="MME1284" s="216"/>
      <c r="MMF1284" s="216"/>
      <c r="MMG1284" s="216"/>
      <c r="MMH1284" s="216"/>
      <c r="MMI1284" s="216"/>
      <c r="MMJ1284" s="216"/>
      <c r="MMK1284" s="216"/>
      <c r="MML1284" s="216"/>
      <c r="MMM1284" s="216"/>
      <c r="MMN1284" s="216"/>
      <c r="MMO1284" s="216"/>
      <c r="MMP1284" s="216"/>
      <c r="MMQ1284" s="216"/>
      <c r="MMR1284" s="216"/>
      <c r="MMS1284" s="216"/>
      <c r="MMT1284" s="216"/>
      <c r="MMU1284" s="216"/>
      <c r="MMV1284" s="216"/>
      <c r="MMW1284" s="216"/>
      <c r="MMX1284" s="216"/>
      <c r="MMY1284" s="216"/>
      <c r="MMZ1284" s="216"/>
      <c r="MNA1284" s="216"/>
      <c r="MNB1284" s="216"/>
      <c r="MNC1284" s="216"/>
      <c r="MND1284" s="216"/>
      <c r="MNE1284" s="216"/>
      <c r="MNF1284" s="216"/>
      <c r="MNG1284" s="216"/>
      <c r="MNH1284" s="216"/>
      <c r="MNI1284" s="216"/>
      <c r="MNJ1284" s="216"/>
      <c r="MNK1284" s="216"/>
      <c r="MNL1284" s="216"/>
      <c r="MNM1284" s="216"/>
      <c r="MNN1284" s="216"/>
      <c r="MNO1284" s="216"/>
      <c r="MNP1284" s="216"/>
      <c r="MNQ1284" s="216"/>
      <c r="MNR1284" s="216"/>
      <c r="MNS1284" s="216"/>
      <c r="MNT1284" s="216"/>
      <c r="MNU1284" s="216"/>
      <c r="MNV1284" s="216"/>
      <c r="MNW1284" s="216"/>
      <c r="MNX1284" s="216"/>
      <c r="MNY1284" s="216"/>
      <c r="MNZ1284" s="216"/>
      <c r="MOA1284" s="216"/>
      <c r="MOB1284" s="216"/>
      <c r="MOC1284" s="216"/>
      <c r="MOD1284" s="216"/>
      <c r="MOE1284" s="216"/>
      <c r="MOF1284" s="216"/>
      <c r="MOG1284" s="216"/>
      <c r="MOH1284" s="216"/>
      <c r="MOI1284" s="216"/>
      <c r="MOJ1284" s="216"/>
      <c r="MOK1284" s="216"/>
      <c r="MOL1284" s="216"/>
      <c r="MOM1284" s="216"/>
      <c r="MON1284" s="216"/>
      <c r="MOO1284" s="216"/>
      <c r="MOP1284" s="216"/>
      <c r="MOQ1284" s="216"/>
      <c r="MOR1284" s="216"/>
      <c r="MOS1284" s="216"/>
      <c r="MOT1284" s="216"/>
      <c r="MOU1284" s="216"/>
      <c r="MOV1284" s="216"/>
      <c r="MOW1284" s="216"/>
      <c r="MOX1284" s="216"/>
      <c r="MOY1284" s="216"/>
      <c r="MOZ1284" s="216"/>
      <c r="MPA1284" s="216"/>
      <c r="MPB1284" s="216"/>
      <c r="MPC1284" s="216"/>
      <c r="MPD1284" s="216"/>
      <c r="MPE1284" s="216"/>
      <c r="MPF1284" s="216"/>
      <c r="MPG1284" s="216"/>
      <c r="MPH1284" s="216"/>
      <c r="MPI1284" s="216"/>
      <c r="MPJ1284" s="216"/>
      <c r="MPK1284" s="216"/>
      <c r="MPL1284" s="216"/>
      <c r="MPM1284" s="216"/>
      <c r="MPN1284" s="216"/>
      <c r="MPO1284" s="216"/>
      <c r="MPP1284" s="216"/>
      <c r="MPQ1284" s="216"/>
      <c r="MPR1284" s="216"/>
      <c r="MPS1284" s="216"/>
      <c r="MPT1284" s="216"/>
      <c r="MPU1284" s="216"/>
      <c r="MPV1284" s="216"/>
      <c r="MPW1284" s="216"/>
      <c r="MPX1284" s="216"/>
      <c r="MPY1284" s="216"/>
      <c r="MPZ1284" s="216"/>
      <c r="MQA1284" s="216"/>
      <c r="MQB1284" s="216"/>
      <c r="MQC1284" s="216"/>
      <c r="MQD1284" s="216"/>
      <c r="MQE1284" s="216"/>
      <c r="MQF1284" s="216"/>
      <c r="MQG1284" s="216"/>
      <c r="MQH1284" s="216"/>
      <c r="MQI1284" s="216"/>
      <c r="MQJ1284" s="216"/>
      <c r="MQK1284" s="216"/>
      <c r="MQL1284" s="216"/>
      <c r="MQM1284" s="216"/>
      <c r="MQN1284" s="216"/>
      <c r="MQO1284" s="216"/>
      <c r="MQP1284" s="216"/>
      <c r="MQQ1284" s="216"/>
      <c r="MQR1284" s="216"/>
      <c r="MQS1284" s="216"/>
      <c r="MQT1284" s="216"/>
      <c r="MQU1284" s="216"/>
      <c r="MQV1284" s="216"/>
      <c r="MQW1284" s="216"/>
      <c r="MQX1284" s="216"/>
      <c r="MQY1284" s="216"/>
      <c r="MQZ1284" s="216"/>
      <c r="MRA1284" s="216"/>
      <c r="MRB1284" s="216"/>
      <c r="MRC1284" s="216"/>
      <c r="MRD1284" s="216"/>
      <c r="MRE1284" s="216"/>
      <c r="MRF1284" s="216"/>
      <c r="MRG1284" s="216"/>
      <c r="MRH1284" s="216"/>
      <c r="MRI1284" s="216"/>
      <c r="MRJ1284" s="216"/>
      <c r="MRK1284" s="216"/>
      <c r="MRL1284" s="216"/>
      <c r="MRM1284" s="216"/>
      <c r="MRN1284" s="216"/>
      <c r="MRO1284" s="216"/>
      <c r="MRP1284" s="216"/>
      <c r="MRQ1284" s="216"/>
      <c r="MRR1284" s="216"/>
      <c r="MRS1284" s="216"/>
      <c r="MRT1284" s="216"/>
      <c r="MRU1284" s="216"/>
      <c r="MRV1284" s="216"/>
      <c r="MRW1284" s="216"/>
      <c r="MRX1284" s="216"/>
      <c r="MRY1284" s="216"/>
      <c r="MRZ1284" s="216"/>
      <c r="MSA1284" s="216"/>
      <c r="MSB1284" s="216"/>
      <c r="MSC1284" s="216"/>
      <c r="MSD1284" s="216"/>
      <c r="MSE1284" s="216"/>
      <c r="MSF1284" s="216"/>
      <c r="MSG1284" s="216"/>
      <c r="MSH1284" s="216"/>
      <c r="MSI1284" s="216"/>
      <c r="MSJ1284" s="216"/>
      <c r="MSK1284" s="216"/>
      <c r="MSL1284" s="216"/>
      <c r="MSM1284" s="216"/>
      <c r="MSN1284" s="216"/>
      <c r="MSO1284" s="216"/>
      <c r="MSP1284" s="216"/>
      <c r="MSQ1284" s="216"/>
      <c r="MSR1284" s="216"/>
      <c r="MSS1284" s="216"/>
      <c r="MST1284" s="216"/>
      <c r="MSU1284" s="216"/>
      <c r="MSV1284" s="216"/>
      <c r="MSW1284" s="216"/>
      <c r="MSX1284" s="216"/>
      <c r="MSY1284" s="216"/>
      <c r="MSZ1284" s="216"/>
      <c r="MTA1284" s="216"/>
      <c r="MTB1284" s="216"/>
      <c r="MTC1284" s="216"/>
      <c r="MTD1284" s="216"/>
      <c r="MTE1284" s="216"/>
      <c r="MTF1284" s="216"/>
      <c r="MTG1284" s="216"/>
      <c r="MTH1284" s="216"/>
      <c r="MTI1284" s="216"/>
      <c r="MTJ1284" s="216"/>
      <c r="MTK1284" s="216"/>
      <c r="MTL1284" s="216"/>
      <c r="MTM1284" s="216"/>
      <c r="MTN1284" s="216"/>
      <c r="MTO1284" s="216"/>
      <c r="MTP1284" s="216"/>
      <c r="MTQ1284" s="216"/>
      <c r="MTR1284" s="216"/>
      <c r="MTS1284" s="216"/>
      <c r="MTT1284" s="216"/>
      <c r="MTU1284" s="216"/>
      <c r="MTV1284" s="216"/>
      <c r="MTW1284" s="216"/>
      <c r="MTX1284" s="216"/>
      <c r="MTY1284" s="216"/>
      <c r="MTZ1284" s="216"/>
      <c r="MUA1284" s="216"/>
      <c r="MUB1284" s="216"/>
      <c r="MUC1284" s="216"/>
      <c r="MUD1284" s="216"/>
      <c r="MUE1284" s="216"/>
      <c r="MUF1284" s="216"/>
      <c r="MUG1284" s="216"/>
      <c r="MUH1284" s="216"/>
      <c r="MUI1284" s="216"/>
      <c r="MUJ1284" s="216"/>
      <c r="MUK1284" s="216"/>
      <c r="MUL1284" s="216"/>
      <c r="MUM1284" s="216"/>
      <c r="MUN1284" s="216"/>
      <c r="MUO1284" s="216"/>
      <c r="MUP1284" s="216"/>
      <c r="MUQ1284" s="216"/>
      <c r="MUR1284" s="216"/>
      <c r="MUS1284" s="216"/>
      <c r="MUT1284" s="216"/>
      <c r="MUU1284" s="216"/>
      <c r="MUV1284" s="216"/>
      <c r="MUW1284" s="216"/>
      <c r="MUX1284" s="216"/>
      <c r="MUY1284" s="216"/>
      <c r="MUZ1284" s="216"/>
      <c r="MVA1284" s="216"/>
      <c r="MVB1284" s="216"/>
      <c r="MVC1284" s="216"/>
      <c r="MVD1284" s="216"/>
      <c r="MVE1284" s="216"/>
      <c r="MVF1284" s="216"/>
      <c r="MVG1284" s="216"/>
      <c r="MVH1284" s="216"/>
      <c r="MVI1284" s="216"/>
      <c r="MVJ1284" s="216"/>
      <c r="MVK1284" s="216"/>
      <c r="MVL1284" s="216"/>
      <c r="MVM1284" s="216"/>
      <c r="MVN1284" s="216"/>
      <c r="MVO1284" s="216"/>
      <c r="MVP1284" s="216"/>
      <c r="MVQ1284" s="216"/>
      <c r="MVR1284" s="216"/>
      <c r="MVS1284" s="216"/>
      <c r="MVT1284" s="216"/>
      <c r="MVU1284" s="216"/>
      <c r="MVV1284" s="216"/>
      <c r="MVW1284" s="216"/>
      <c r="MVX1284" s="216"/>
      <c r="MVY1284" s="216"/>
      <c r="MVZ1284" s="216"/>
      <c r="MWA1284" s="216"/>
      <c r="MWB1284" s="216"/>
      <c r="MWC1284" s="216"/>
      <c r="MWD1284" s="216"/>
      <c r="MWE1284" s="216"/>
      <c r="MWF1284" s="216"/>
      <c r="MWG1284" s="216"/>
      <c r="MWH1284" s="216"/>
      <c r="MWI1284" s="216"/>
      <c r="MWJ1284" s="216"/>
      <c r="MWK1284" s="216"/>
      <c r="MWL1284" s="216"/>
      <c r="MWM1284" s="216"/>
      <c r="MWN1284" s="216"/>
      <c r="MWO1284" s="216"/>
      <c r="MWP1284" s="216"/>
      <c r="MWQ1284" s="216"/>
      <c r="MWR1284" s="216"/>
      <c r="MWS1284" s="216"/>
      <c r="MWT1284" s="216"/>
      <c r="MWU1284" s="216"/>
      <c r="MWV1284" s="216"/>
      <c r="MWW1284" s="216"/>
      <c r="MWX1284" s="216"/>
      <c r="MWY1284" s="216"/>
      <c r="MWZ1284" s="216"/>
      <c r="MXA1284" s="216"/>
      <c r="MXB1284" s="216"/>
      <c r="MXC1284" s="216"/>
      <c r="MXD1284" s="216"/>
      <c r="MXE1284" s="216"/>
      <c r="MXF1284" s="216"/>
      <c r="MXG1284" s="216"/>
      <c r="MXH1284" s="216"/>
      <c r="MXI1284" s="216"/>
      <c r="MXJ1284" s="216"/>
      <c r="MXK1284" s="216"/>
      <c r="MXL1284" s="216"/>
      <c r="MXM1284" s="216"/>
      <c r="MXN1284" s="216"/>
      <c r="MXO1284" s="216"/>
      <c r="MXP1284" s="216"/>
      <c r="MXQ1284" s="216"/>
      <c r="MXR1284" s="216"/>
      <c r="MXS1284" s="216"/>
      <c r="MXT1284" s="216"/>
      <c r="MXU1284" s="216"/>
      <c r="MXV1284" s="216"/>
      <c r="MXW1284" s="216"/>
      <c r="MXX1284" s="216"/>
      <c r="MXY1284" s="216"/>
      <c r="MXZ1284" s="216"/>
      <c r="MYA1284" s="216"/>
      <c r="MYB1284" s="216"/>
      <c r="MYC1284" s="216"/>
      <c r="MYD1284" s="216"/>
      <c r="MYE1284" s="216"/>
      <c r="MYF1284" s="216"/>
      <c r="MYG1284" s="216"/>
      <c r="MYH1284" s="216"/>
      <c r="MYI1284" s="216"/>
      <c r="MYJ1284" s="216"/>
      <c r="MYK1284" s="216"/>
      <c r="MYL1284" s="216"/>
      <c r="MYM1284" s="216"/>
      <c r="MYN1284" s="216"/>
      <c r="MYO1284" s="216"/>
      <c r="MYP1284" s="216"/>
      <c r="MYQ1284" s="216"/>
      <c r="MYR1284" s="216"/>
      <c r="MYS1284" s="216"/>
      <c r="MYT1284" s="216"/>
      <c r="MYU1284" s="216"/>
      <c r="MYV1284" s="216"/>
      <c r="MYW1284" s="216"/>
      <c r="MYX1284" s="216"/>
      <c r="MYY1284" s="216"/>
      <c r="MYZ1284" s="216"/>
      <c r="MZA1284" s="216"/>
      <c r="MZB1284" s="216"/>
      <c r="MZC1284" s="216"/>
      <c r="MZD1284" s="216"/>
      <c r="MZE1284" s="216"/>
      <c r="MZF1284" s="216"/>
      <c r="MZG1284" s="216"/>
      <c r="MZH1284" s="216"/>
      <c r="MZI1284" s="216"/>
      <c r="MZJ1284" s="216"/>
      <c r="MZK1284" s="216"/>
      <c r="MZL1284" s="216"/>
      <c r="MZM1284" s="216"/>
      <c r="MZN1284" s="216"/>
      <c r="MZO1284" s="216"/>
      <c r="MZP1284" s="216"/>
      <c r="MZQ1284" s="216"/>
      <c r="MZR1284" s="216"/>
      <c r="MZS1284" s="216"/>
      <c r="MZT1284" s="216"/>
      <c r="MZU1284" s="216"/>
      <c r="MZV1284" s="216"/>
      <c r="MZW1284" s="216"/>
      <c r="MZX1284" s="216"/>
      <c r="MZY1284" s="216"/>
      <c r="MZZ1284" s="216"/>
      <c r="NAA1284" s="216"/>
      <c r="NAB1284" s="216"/>
      <c r="NAC1284" s="216"/>
      <c r="NAD1284" s="216"/>
      <c r="NAE1284" s="216"/>
      <c r="NAF1284" s="216"/>
      <c r="NAG1284" s="216"/>
      <c r="NAH1284" s="216"/>
      <c r="NAI1284" s="216"/>
      <c r="NAJ1284" s="216"/>
      <c r="NAK1284" s="216"/>
      <c r="NAL1284" s="216"/>
      <c r="NAM1284" s="216"/>
      <c r="NAN1284" s="216"/>
      <c r="NAO1284" s="216"/>
      <c r="NAP1284" s="216"/>
      <c r="NAQ1284" s="216"/>
      <c r="NAR1284" s="216"/>
      <c r="NAS1284" s="216"/>
      <c r="NAT1284" s="216"/>
      <c r="NAU1284" s="216"/>
      <c r="NAV1284" s="216"/>
      <c r="NAW1284" s="216"/>
      <c r="NAX1284" s="216"/>
      <c r="NAY1284" s="216"/>
      <c r="NAZ1284" s="216"/>
      <c r="NBA1284" s="216"/>
      <c r="NBB1284" s="216"/>
      <c r="NBC1284" s="216"/>
      <c r="NBD1284" s="216"/>
      <c r="NBE1284" s="216"/>
      <c r="NBF1284" s="216"/>
      <c r="NBG1284" s="216"/>
      <c r="NBH1284" s="216"/>
      <c r="NBI1284" s="216"/>
      <c r="NBJ1284" s="216"/>
      <c r="NBK1284" s="216"/>
      <c r="NBL1284" s="216"/>
      <c r="NBM1284" s="216"/>
      <c r="NBN1284" s="216"/>
      <c r="NBO1284" s="216"/>
      <c r="NBP1284" s="216"/>
      <c r="NBQ1284" s="216"/>
      <c r="NBR1284" s="216"/>
      <c r="NBS1284" s="216"/>
      <c r="NBT1284" s="216"/>
      <c r="NBU1284" s="216"/>
      <c r="NBV1284" s="216"/>
      <c r="NBW1284" s="216"/>
      <c r="NBX1284" s="216"/>
      <c r="NBY1284" s="216"/>
      <c r="NBZ1284" s="216"/>
      <c r="NCA1284" s="216"/>
      <c r="NCB1284" s="216"/>
      <c r="NCC1284" s="216"/>
      <c r="NCD1284" s="216"/>
      <c r="NCE1284" s="216"/>
      <c r="NCF1284" s="216"/>
      <c r="NCG1284" s="216"/>
      <c r="NCH1284" s="216"/>
      <c r="NCI1284" s="216"/>
      <c r="NCJ1284" s="216"/>
      <c r="NCK1284" s="216"/>
      <c r="NCL1284" s="216"/>
      <c r="NCM1284" s="216"/>
      <c r="NCN1284" s="216"/>
      <c r="NCO1284" s="216"/>
      <c r="NCP1284" s="216"/>
      <c r="NCQ1284" s="216"/>
      <c r="NCR1284" s="216"/>
      <c r="NCS1284" s="216"/>
      <c r="NCT1284" s="216"/>
      <c r="NCU1284" s="216"/>
      <c r="NCV1284" s="216"/>
      <c r="NCW1284" s="216"/>
      <c r="NCX1284" s="216"/>
      <c r="NCY1284" s="216"/>
      <c r="NCZ1284" s="216"/>
      <c r="NDA1284" s="216"/>
      <c r="NDB1284" s="216"/>
      <c r="NDC1284" s="216"/>
      <c r="NDD1284" s="216"/>
      <c r="NDE1284" s="216"/>
      <c r="NDF1284" s="216"/>
      <c r="NDG1284" s="216"/>
      <c r="NDH1284" s="216"/>
      <c r="NDI1284" s="216"/>
      <c r="NDJ1284" s="216"/>
      <c r="NDK1284" s="216"/>
      <c r="NDL1284" s="216"/>
      <c r="NDM1284" s="216"/>
      <c r="NDN1284" s="216"/>
      <c r="NDO1284" s="216"/>
      <c r="NDP1284" s="216"/>
      <c r="NDQ1284" s="216"/>
      <c r="NDR1284" s="216"/>
      <c r="NDS1284" s="216"/>
      <c r="NDT1284" s="216"/>
      <c r="NDU1284" s="216"/>
      <c r="NDV1284" s="216"/>
      <c r="NDW1284" s="216"/>
      <c r="NDX1284" s="216"/>
      <c r="NDY1284" s="216"/>
      <c r="NDZ1284" s="216"/>
      <c r="NEA1284" s="216"/>
      <c r="NEB1284" s="216"/>
      <c r="NEC1284" s="216"/>
      <c r="NED1284" s="216"/>
      <c r="NEE1284" s="216"/>
      <c r="NEF1284" s="216"/>
      <c r="NEG1284" s="216"/>
      <c r="NEH1284" s="216"/>
      <c r="NEI1284" s="216"/>
      <c r="NEJ1284" s="216"/>
      <c r="NEK1284" s="216"/>
      <c r="NEL1284" s="216"/>
      <c r="NEM1284" s="216"/>
      <c r="NEN1284" s="216"/>
      <c r="NEO1284" s="216"/>
      <c r="NEP1284" s="216"/>
      <c r="NEQ1284" s="216"/>
      <c r="NER1284" s="216"/>
      <c r="NES1284" s="216"/>
      <c r="NET1284" s="216"/>
      <c r="NEU1284" s="216"/>
      <c r="NEV1284" s="216"/>
      <c r="NEW1284" s="216"/>
      <c r="NEX1284" s="216"/>
      <c r="NEY1284" s="216"/>
      <c r="NEZ1284" s="216"/>
      <c r="NFA1284" s="216"/>
      <c r="NFB1284" s="216"/>
      <c r="NFC1284" s="216"/>
      <c r="NFD1284" s="216"/>
      <c r="NFE1284" s="216"/>
      <c r="NFF1284" s="216"/>
      <c r="NFG1284" s="216"/>
      <c r="NFH1284" s="216"/>
      <c r="NFI1284" s="216"/>
      <c r="NFJ1284" s="216"/>
      <c r="NFK1284" s="216"/>
      <c r="NFL1284" s="216"/>
      <c r="NFM1284" s="216"/>
      <c r="NFN1284" s="216"/>
      <c r="NFO1284" s="216"/>
      <c r="NFP1284" s="216"/>
      <c r="NFQ1284" s="216"/>
      <c r="NFR1284" s="216"/>
      <c r="NFS1284" s="216"/>
      <c r="NFT1284" s="216"/>
      <c r="NFU1284" s="216"/>
      <c r="NFV1284" s="216"/>
      <c r="NFW1284" s="216"/>
      <c r="NFX1284" s="216"/>
      <c r="NFY1284" s="216"/>
      <c r="NFZ1284" s="216"/>
      <c r="NGA1284" s="216"/>
      <c r="NGB1284" s="216"/>
      <c r="NGC1284" s="216"/>
      <c r="NGD1284" s="216"/>
      <c r="NGE1284" s="216"/>
      <c r="NGF1284" s="216"/>
      <c r="NGG1284" s="216"/>
      <c r="NGH1284" s="216"/>
      <c r="NGI1284" s="216"/>
      <c r="NGJ1284" s="216"/>
      <c r="NGK1284" s="216"/>
      <c r="NGL1284" s="216"/>
      <c r="NGM1284" s="216"/>
      <c r="NGN1284" s="216"/>
      <c r="NGO1284" s="216"/>
      <c r="NGP1284" s="216"/>
      <c r="NGQ1284" s="216"/>
      <c r="NGR1284" s="216"/>
      <c r="NGS1284" s="216"/>
      <c r="NGT1284" s="216"/>
      <c r="NGU1284" s="216"/>
      <c r="NGV1284" s="216"/>
      <c r="NGW1284" s="216"/>
      <c r="NGX1284" s="216"/>
      <c r="NGY1284" s="216"/>
      <c r="NGZ1284" s="216"/>
      <c r="NHA1284" s="216"/>
      <c r="NHB1284" s="216"/>
      <c r="NHC1284" s="216"/>
      <c r="NHD1284" s="216"/>
      <c r="NHE1284" s="216"/>
      <c r="NHF1284" s="216"/>
      <c r="NHG1284" s="216"/>
      <c r="NHH1284" s="216"/>
      <c r="NHI1284" s="216"/>
      <c r="NHJ1284" s="216"/>
      <c r="NHK1284" s="216"/>
      <c r="NHL1284" s="216"/>
      <c r="NHM1284" s="216"/>
      <c r="NHN1284" s="216"/>
      <c r="NHO1284" s="216"/>
      <c r="NHP1284" s="216"/>
      <c r="NHQ1284" s="216"/>
      <c r="NHR1284" s="216"/>
      <c r="NHS1284" s="216"/>
      <c r="NHT1284" s="216"/>
      <c r="NHU1284" s="216"/>
      <c r="NHV1284" s="216"/>
      <c r="NHW1284" s="216"/>
      <c r="NHX1284" s="216"/>
      <c r="NHY1284" s="216"/>
      <c r="NHZ1284" s="216"/>
      <c r="NIA1284" s="216"/>
      <c r="NIB1284" s="216"/>
      <c r="NIC1284" s="216"/>
      <c r="NID1284" s="216"/>
      <c r="NIE1284" s="216"/>
      <c r="NIF1284" s="216"/>
      <c r="NIG1284" s="216"/>
      <c r="NIH1284" s="216"/>
      <c r="NII1284" s="216"/>
      <c r="NIJ1284" s="216"/>
      <c r="NIK1284" s="216"/>
      <c r="NIL1284" s="216"/>
      <c r="NIM1284" s="216"/>
      <c r="NIN1284" s="216"/>
      <c r="NIO1284" s="216"/>
      <c r="NIP1284" s="216"/>
      <c r="NIQ1284" s="216"/>
      <c r="NIR1284" s="216"/>
      <c r="NIS1284" s="216"/>
      <c r="NIT1284" s="216"/>
      <c r="NIU1284" s="216"/>
      <c r="NIV1284" s="216"/>
      <c r="NIW1284" s="216"/>
      <c r="NIX1284" s="216"/>
      <c r="NIY1284" s="216"/>
      <c r="NIZ1284" s="216"/>
      <c r="NJA1284" s="216"/>
      <c r="NJB1284" s="216"/>
      <c r="NJC1284" s="216"/>
      <c r="NJD1284" s="216"/>
      <c r="NJE1284" s="216"/>
      <c r="NJF1284" s="216"/>
      <c r="NJG1284" s="216"/>
      <c r="NJH1284" s="216"/>
      <c r="NJI1284" s="216"/>
      <c r="NJJ1284" s="216"/>
      <c r="NJK1284" s="216"/>
      <c r="NJL1284" s="216"/>
      <c r="NJM1284" s="216"/>
      <c r="NJN1284" s="216"/>
      <c r="NJO1284" s="216"/>
      <c r="NJP1284" s="216"/>
      <c r="NJQ1284" s="216"/>
      <c r="NJR1284" s="216"/>
      <c r="NJS1284" s="216"/>
      <c r="NJT1284" s="216"/>
      <c r="NJU1284" s="216"/>
      <c r="NJV1284" s="216"/>
      <c r="NJW1284" s="216"/>
      <c r="NJX1284" s="216"/>
      <c r="NJY1284" s="216"/>
      <c r="NJZ1284" s="216"/>
      <c r="NKA1284" s="216"/>
      <c r="NKB1284" s="216"/>
      <c r="NKC1284" s="216"/>
      <c r="NKD1284" s="216"/>
      <c r="NKE1284" s="216"/>
      <c r="NKF1284" s="216"/>
      <c r="NKG1284" s="216"/>
      <c r="NKH1284" s="216"/>
      <c r="NKI1284" s="216"/>
      <c r="NKJ1284" s="216"/>
      <c r="NKK1284" s="216"/>
      <c r="NKL1284" s="216"/>
      <c r="NKM1284" s="216"/>
      <c r="NKN1284" s="216"/>
      <c r="NKO1284" s="216"/>
      <c r="NKP1284" s="216"/>
      <c r="NKQ1284" s="216"/>
      <c r="NKR1284" s="216"/>
      <c r="NKS1284" s="216"/>
      <c r="NKT1284" s="216"/>
      <c r="NKU1284" s="216"/>
      <c r="NKV1284" s="216"/>
      <c r="NKW1284" s="216"/>
      <c r="NKX1284" s="216"/>
      <c r="NKY1284" s="216"/>
      <c r="NKZ1284" s="216"/>
      <c r="NLA1284" s="216"/>
      <c r="NLB1284" s="216"/>
      <c r="NLC1284" s="216"/>
      <c r="NLD1284" s="216"/>
      <c r="NLE1284" s="216"/>
      <c r="NLF1284" s="216"/>
      <c r="NLG1284" s="216"/>
      <c r="NLH1284" s="216"/>
      <c r="NLI1284" s="216"/>
      <c r="NLJ1284" s="216"/>
      <c r="NLK1284" s="216"/>
      <c r="NLL1284" s="216"/>
      <c r="NLM1284" s="216"/>
      <c r="NLN1284" s="216"/>
      <c r="NLO1284" s="216"/>
      <c r="NLP1284" s="216"/>
      <c r="NLQ1284" s="216"/>
      <c r="NLR1284" s="216"/>
      <c r="NLS1284" s="216"/>
      <c r="NLT1284" s="216"/>
      <c r="NLU1284" s="216"/>
      <c r="NLV1284" s="216"/>
      <c r="NLW1284" s="216"/>
      <c r="NLX1284" s="216"/>
      <c r="NLY1284" s="216"/>
      <c r="NLZ1284" s="216"/>
      <c r="NMA1284" s="216"/>
      <c r="NMB1284" s="216"/>
      <c r="NMC1284" s="216"/>
      <c r="NMD1284" s="216"/>
      <c r="NME1284" s="216"/>
      <c r="NMF1284" s="216"/>
      <c r="NMG1284" s="216"/>
      <c r="NMH1284" s="216"/>
      <c r="NMI1284" s="216"/>
      <c r="NMJ1284" s="216"/>
      <c r="NMK1284" s="216"/>
      <c r="NML1284" s="216"/>
      <c r="NMM1284" s="216"/>
      <c r="NMN1284" s="216"/>
      <c r="NMO1284" s="216"/>
      <c r="NMP1284" s="216"/>
      <c r="NMQ1284" s="216"/>
      <c r="NMR1284" s="216"/>
      <c r="NMS1284" s="216"/>
      <c r="NMT1284" s="216"/>
      <c r="NMU1284" s="216"/>
      <c r="NMV1284" s="216"/>
      <c r="NMW1284" s="216"/>
      <c r="NMX1284" s="216"/>
      <c r="NMY1284" s="216"/>
      <c r="NMZ1284" s="216"/>
      <c r="NNA1284" s="216"/>
      <c r="NNB1284" s="216"/>
      <c r="NNC1284" s="216"/>
      <c r="NND1284" s="216"/>
      <c r="NNE1284" s="216"/>
      <c r="NNF1284" s="216"/>
      <c r="NNG1284" s="216"/>
      <c r="NNH1284" s="216"/>
      <c r="NNI1284" s="216"/>
      <c r="NNJ1284" s="216"/>
      <c r="NNK1284" s="216"/>
      <c r="NNL1284" s="216"/>
      <c r="NNM1284" s="216"/>
      <c r="NNN1284" s="216"/>
      <c r="NNO1284" s="216"/>
      <c r="NNP1284" s="216"/>
      <c r="NNQ1284" s="216"/>
      <c r="NNR1284" s="216"/>
      <c r="NNS1284" s="216"/>
      <c r="NNT1284" s="216"/>
      <c r="NNU1284" s="216"/>
      <c r="NNV1284" s="216"/>
      <c r="NNW1284" s="216"/>
      <c r="NNX1284" s="216"/>
      <c r="NNY1284" s="216"/>
      <c r="NNZ1284" s="216"/>
      <c r="NOA1284" s="216"/>
      <c r="NOB1284" s="216"/>
      <c r="NOC1284" s="216"/>
      <c r="NOD1284" s="216"/>
      <c r="NOE1284" s="216"/>
      <c r="NOF1284" s="216"/>
      <c r="NOG1284" s="216"/>
      <c r="NOH1284" s="216"/>
      <c r="NOI1284" s="216"/>
      <c r="NOJ1284" s="216"/>
      <c r="NOK1284" s="216"/>
      <c r="NOL1284" s="216"/>
      <c r="NOM1284" s="216"/>
      <c r="NON1284" s="216"/>
      <c r="NOO1284" s="216"/>
      <c r="NOP1284" s="216"/>
      <c r="NOQ1284" s="216"/>
      <c r="NOR1284" s="216"/>
      <c r="NOS1284" s="216"/>
      <c r="NOT1284" s="216"/>
      <c r="NOU1284" s="216"/>
      <c r="NOV1284" s="216"/>
      <c r="NOW1284" s="216"/>
      <c r="NOX1284" s="216"/>
      <c r="NOY1284" s="216"/>
      <c r="NOZ1284" s="216"/>
      <c r="NPA1284" s="216"/>
      <c r="NPB1284" s="216"/>
      <c r="NPC1284" s="216"/>
      <c r="NPD1284" s="216"/>
      <c r="NPE1284" s="216"/>
      <c r="NPF1284" s="216"/>
      <c r="NPG1284" s="216"/>
      <c r="NPH1284" s="216"/>
      <c r="NPI1284" s="216"/>
      <c r="NPJ1284" s="216"/>
      <c r="NPK1284" s="216"/>
      <c r="NPL1284" s="216"/>
      <c r="NPM1284" s="216"/>
      <c r="NPN1284" s="216"/>
      <c r="NPO1284" s="216"/>
      <c r="NPP1284" s="216"/>
      <c r="NPQ1284" s="216"/>
      <c r="NPR1284" s="216"/>
      <c r="NPS1284" s="216"/>
      <c r="NPT1284" s="216"/>
      <c r="NPU1284" s="216"/>
      <c r="NPV1284" s="216"/>
      <c r="NPW1284" s="216"/>
      <c r="NPX1284" s="216"/>
      <c r="NPY1284" s="216"/>
      <c r="NPZ1284" s="216"/>
      <c r="NQA1284" s="216"/>
      <c r="NQB1284" s="216"/>
      <c r="NQC1284" s="216"/>
      <c r="NQD1284" s="216"/>
      <c r="NQE1284" s="216"/>
      <c r="NQF1284" s="216"/>
      <c r="NQG1284" s="216"/>
      <c r="NQH1284" s="216"/>
      <c r="NQI1284" s="216"/>
      <c r="NQJ1284" s="216"/>
      <c r="NQK1284" s="216"/>
      <c r="NQL1284" s="216"/>
      <c r="NQM1284" s="216"/>
      <c r="NQN1284" s="216"/>
      <c r="NQO1284" s="216"/>
      <c r="NQP1284" s="216"/>
      <c r="NQQ1284" s="216"/>
      <c r="NQR1284" s="216"/>
      <c r="NQS1284" s="216"/>
      <c r="NQT1284" s="216"/>
      <c r="NQU1284" s="216"/>
      <c r="NQV1284" s="216"/>
      <c r="NQW1284" s="216"/>
      <c r="NQX1284" s="216"/>
      <c r="NQY1284" s="216"/>
      <c r="NQZ1284" s="216"/>
      <c r="NRA1284" s="216"/>
      <c r="NRB1284" s="216"/>
      <c r="NRC1284" s="216"/>
      <c r="NRD1284" s="216"/>
      <c r="NRE1284" s="216"/>
      <c r="NRF1284" s="216"/>
      <c r="NRG1284" s="216"/>
      <c r="NRH1284" s="216"/>
      <c r="NRI1284" s="216"/>
      <c r="NRJ1284" s="216"/>
      <c r="NRK1284" s="216"/>
      <c r="NRL1284" s="216"/>
      <c r="NRM1284" s="216"/>
      <c r="NRN1284" s="216"/>
      <c r="NRO1284" s="216"/>
      <c r="NRP1284" s="216"/>
      <c r="NRQ1284" s="216"/>
      <c r="NRR1284" s="216"/>
      <c r="NRS1284" s="216"/>
      <c r="NRT1284" s="216"/>
      <c r="NRU1284" s="216"/>
      <c r="NRV1284" s="216"/>
      <c r="NRW1284" s="216"/>
      <c r="NRX1284" s="216"/>
      <c r="NRY1284" s="216"/>
      <c r="NRZ1284" s="216"/>
      <c r="NSA1284" s="216"/>
      <c r="NSB1284" s="216"/>
      <c r="NSC1284" s="216"/>
      <c r="NSD1284" s="216"/>
      <c r="NSE1284" s="216"/>
      <c r="NSF1284" s="216"/>
      <c r="NSG1284" s="216"/>
      <c r="NSH1284" s="216"/>
      <c r="NSI1284" s="216"/>
      <c r="NSJ1284" s="216"/>
      <c r="NSK1284" s="216"/>
      <c r="NSL1284" s="216"/>
      <c r="NSM1284" s="216"/>
      <c r="NSN1284" s="216"/>
      <c r="NSO1284" s="216"/>
      <c r="NSP1284" s="216"/>
      <c r="NSQ1284" s="216"/>
      <c r="NSR1284" s="216"/>
      <c r="NSS1284" s="216"/>
      <c r="NST1284" s="216"/>
      <c r="NSU1284" s="216"/>
      <c r="NSV1284" s="216"/>
      <c r="NSW1284" s="216"/>
      <c r="NSX1284" s="216"/>
      <c r="NSY1284" s="216"/>
      <c r="NSZ1284" s="216"/>
      <c r="NTA1284" s="216"/>
      <c r="NTB1284" s="216"/>
      <c r="NTC1284" s="216"/>
      <c r="NTD1284" s="216"/>
      <c r="NTE1284" s="216"/>
      <c r="NTF1284" s="216"/>
      <c r="NTG1284" s="216"/>
      <c r="NTH1284" s="216"/>
      <c r="NTI1284" s="216"/>
      <c r="NTJ1284" s="216"/>
      <c r="NTK1284" s="216"/>
      <c r="NTL1284" s="216"/>
      <c r="NTM1284" s="216"/>
      <c r="NTN1284" s="216"/>
      <c r="NTO1284" s="216"/>
      <c r="NTP1284" s="216"/>
      <c r="NTQ1284" s="216"/>
      <c r="NTR1284" s="216"/>
      <c r="NTS1284" s="216"/>
      <c r="NTT1284" s="216"/>
      <c r="NTU1284" s="216"/>
      <c r="NTV1284" s="216"/>
      <c r="NTW1284" s="216"/>
      <c r="NTX1284" s="216"/>
      <c r="NTY1284" s="216"/>
      <c r="NTZ1284" s="216"/>
      <c r="NUA1284" s="216"/>
      <c r="NUB1284" s="216"/>
      <c r="NUC1284" s="216"/>
      <c r="NUD1284" s="216"/>
      <c r="NUE1284" s="216"/>
      <c r="NUF1284" s="216"/>
      <c r="NUG1284" s="216"/>
      <c r="NUH1284" s="216"/>
      <c r="NUI1284" s="216"/>
      <c r="NUJ1284" s="216"/>
      <c r="NUK1284" s="216"/>
      <c r="NUL1284" s="216"/>
      <c r="NUM1284" s="216"/>
      <c r="NUN1284" s="216"/>
      <c r="NUO1284" s="216"/>
      <c r="NUP1284" s="216"/>
      <c r="NUQ1284" s="216"/>
      <c r="NUR1284" s="216"/>
      <c r="NUS1284" s="216"/>
      <c r="NUT1284" s="216"/>
      <c r="NUU1284" s="216"/>
      <c r="NUV1284" s="216"/>
      <c r="NUW1284" s="216"/>
      <c r="NUX1284" s="216"/>
      <c r="NUY1284" s="216"/>
      <c r="NUZ1284" s="216"/>
      <c r="NVA1284" s="216"/>
      <c r="NVB1284" s="216"/>
      <c r="NVC1284" s="216"/>
      <c r="NVD1284" s="216"/>
      <c r="NVE1284" s="216"/>
      <c r="NVF1284" s="216"/>
      <c r="NVG1284" s="216"/>
      <c r="NVH1284" s="216"/>
      <c r="NVI1284" s="216"/>
      <c r="NVJ1284" s="216"/>
      <c r="NVK1284" s="216"/>
      <c r="NVL1284" s="216"/>
      <c r="NVM1284" s="216"/>
      <c r="NVN1284" s="216"/>
      <c r="NVO1284" s="216"/>
      <c r="NVP1284" s="216"/>
      <c r="NVQ1284" s="216"/>
      <c r="NVR1284" s="216"/>
      <c r="NVS1284" s="216"/>
      <c r="NVT1284" s="216"/>
      <c r="NVU1284" s="216"/>
      <c r="NVV1284" s="216"/>
      <c r="NVW1284" s="216"/>
      <c r="NVX1284" s="216"/>
      <c r="NVY1284" s="216"/>
      <c r="NVZ1284" s="216"/>
      <c r="NWA1284" s="216"/>
      <c r="NWB1284" s="216"/>
      <c r="NWC1284" s="216"/>
      <c r="NWD1284" s="216"/>
      <c r="NWE1284" s="216"/>
      <c r="NWF1284" s="216"/>
      <c r="NWG1284" s="216"/>
      <c r="NWH1284" s="216"/>
      <c r="NWI1284" s="216"/>
      <c r="NWJ1284" s="216"/>
      <c r="NWK1284" s="216"/>
      <c r="NWL1284" s="216"/>
      <c r="NWM1284" s="216"/>
      <c r="NWN1284" s="216"/>
      <c r="NWO1284" s="216"/>
      <c r="NWP1284" s="216"/>
      <c r="NWQ1284" s="216"/>
      <c r="NWR1284" s="216"/>
      <c r="NWS1284" s="216"/>
      <c r="NWT1284" s="216"/>
      <c r="NWU1284" s="216"/>
      <c r="NWV1284" s="216"/>
      <c r="NWW1284" s="216"/>
      <c r="NWX1284" s="216"/>
      <c r="NWY1284" s="216"/>
      <c r="NWZ1284" s="216"/>
      <c r="NXA1284" s="216"/>
      <c r="NXB1284" s="216"/>
      <c r="NXC1284" s="216"/>
      <c r="NXD1284" s="216"/>
      <c r="NXE1284" s="216"/>
      <c r="NXF1284" s="216"/>
      <c r="NXG1284" s="216"/>
      <c r="NXH1284" s="216"/>
      <c r="NXI1284" s="216"/>
      <c r="NXJ1284" s="216"/>
      <c r="NXK1284" s="216"/>
      <c r="NXL1284" s="216"/>
      <c r="NXM1284" s="216"/>
      <c r="NXN1284" s="216"/>
      <c r="NXO1284" s="216"/>
      <c r="NXP1284" s="216"/>
      <c r="NXQ1284" s="216"/>
      <c r="NXR1284" s="216"/>
      <c r="NXS1284" s="216"/>
      <c r="NXT1284" s="216"/>
      <c r="NXU1284" s="216"/>
      <c r="NXV1284" s="216"/>
      <c r="NXW1284" s="216"/>
      <c r="NXX1284" s="216"/>
      <c r="NXY1284" s="216"/>
      <c r="NXZ1284" s="216"/>
      <c r="NYA1284" s="216"/>
      <c r="NYB1284" s="216"/>
      <c r="NYC1284" s="216"/>
      <c r="NYD1284" s="216"/>
      <c r="NYE1284" s="216"/>
      <c r="NYF1284" s="216"/>
      <c r="NYG1284" s="216"/>
      <c r="NYH1284" s="216"/>
      <c r="NYI1284" s="216"/>
      <c r="NYJ1284" s="216"/>
      <c r="NYK1284" s="216"/>
      <c r="NYL1284" s="216"/>
      <c r="NYM1284" s="216"/>
      <c r="NYN1284" s="216"/>
      <c r="NYO1284" s="216"/>
      <c r="NYP1284" s="216"/>
      <c r="NYQ1284" s="216"/>
      <c r="NYR1284" s="216"/>
      <c r="NYS1284" s="216"/>
      <c r="NYT1284" s="216"/>
      <c r="NYU1284" s="216"/>
      <c r="NYV1284" s="216"/>
      <c r="NYW1284" s="216"/>
      <c r="NYX1284" s="216"/>
      <c r="NYY1284" s="216"/>
      <c r="NYZ1284" s="216"/>
      <c r="NZA1284" s="216"/>
      <c r="NZB1284" s="216"/>
      <c r="NZC1284" s="216"/>
      <c r="NZD1284" s="216"/>
      <c r="NZE1284" s="216"/>
      <c r="NZF1284" s="216"/>
      <c r="NZG1284" s="216"/>
      <c r="NZH1284" s="216"/>
      <c r="NZI1284" s="216"/>
      <c r="NZJ1284" s="216"/>
      <c r="NZK1284" s="216"/>
      <c r="NZL1284" s="216"/>
      <c r="NZM1284" s="216"/>
      <c r="NZN1284" s="216"/>
      <c r="NZO1284" s="216"/>
      <c r="NZP1284" s="216"/>
      <c r="NZQ1284" s="216"/>
      <c r="NZR1284" s="216"/>
      <c r="NZS1284" s="216"/>
      <c r="NZT1284" s="216"/>
      <c r="NZU1284" s="216"/>
      <c r="NZV1284" s="216"/>
      <c r="NZW1284" s="216"/>
      <c r="NZX1284" s="216"/>
      <c r="NZY1284" s="216"/>
      <c r="NZZ1284" s="216"/>
      <c r="OAA1284" s="216"/>
      <c r="OAB1284" s="216"/>
      <c r="OAC1284" s="216"/>
      <c r="OAD1284" s="216"/>
      <c r="OAE1284" s="216"/>
      <c r="OAF1284" s="216"/>
      <c r="OAG1284" s="216"/>
      <c r="OAH1284" s="216"/>
      <c r="OAI1284" s="216"/>
      <c r="OAJ1284" s="216"/>
      <c r="OAK1284" s="216"/>
      <c r="OAL1284" s="216"/>
      <c r="OAM1284" s="216"/>
      <c r="OAN1284" s="216"/>
      <c r="OAO1284" s="216"/>
      <c r="OAP1284" s="216"/>
      <c r="OAQ1284" s="216"/>
      <c r="OAR1284" s="216"/>
      <c r="OAS1284" s="216"/>
      <c r="OAT1284" s="216"/>
      <c r="OAU1284" s="216"/>
      <c r="OAV1284" s="216"/>
      <c r="OAW1284" s="216"/>
      <c r="OAX1284" s="216"/>
      <c r="OAY1284" s="216"/>
      <c r="OAZ1284" s="216"/>
      <c r="OBA1284" s="216"/>
      <c r="OBB1284" s="216"/>
      <c r="OBC1284" s="216"/>
      <c r="OBD1284" s="216"/>
      <c r="OBE1284" s="216"/>
      <c r="OBF1284" s="216"/>
      <c r="OBG1284" s="216"/>
      <c r="OBH1284" s="216"/>
      <c r="OBI1284" s="216"/>
      <c r="OBJ1284" s="216"/>
      <c r="OBK1284" s="216"/>
      <c r="OBL1284" s="216"/>
      <c r="OBM1284" s="216"/>
      <c r="OBN1284" s="216"/>
      <c r="OBO1284" s="216"/>
      <c r="OBP1284" s="216"/>
      <c r="OBQ1284" s="216"/>
      <c r="OBR1284" s="216"/>
      <c r="OBS1284" s="216"/>
      <c r="OBT1284" s="216"/>
      <c r="OBU1284" s="216"/>
      <c r="OBV1284" s="216"/>
      <c r="OBW1284" s="216"/>
      <c r="OBX1284" s="216"/>
      <c r="OBY1284" s="216"/>
      <c r="OBZ1284" s="216"/>
      <c r="OCA1284" s="216"/>
      <c r="OCB1284" s="216"/>
      <c r="OCC1284" s="216"/>
      <c r="OCD1284" s="216"/>
      <c r="OCE1284" s="216"/>
      <c r="OCF1284" s="216"/>
      <c r="OCG1284" s="216"/>
      <c r="OCH1284" s="216"/>
      <c r="OCI1284" s="216"/>
      <c r="OCJ1284" s="216"/>
      <c r="OCK1284" s="216"/>
      <c r="OCL1284" s="216"/>
      <c r="OCM1284" s="216"/>
      <c r="OCN1284" s="216"/>
      <c r="OCO1284" s="216"/>
      <c r="OCP1284" s="216"/>
      <c r="OCQ1284" s="216"/>
      <c r="OCR1284" s="216"/>
      <c r="OCS1284" s="216"/>
      <c r="OCT1284" s="216"/>
      <c r="OCU1284" s="216"/>
      <c r="OCV1284" s="216"/>
      <c r="OCW1284" s="216"/>
      <c r="OCX1284" s="216"/>
      <c r="OCY1284" s="216"/>
      <c r="OCZ1284" s="216"/>
      <c r="ODA1284" s="216"/>
      <c r="ODB1284" s="216"/>
      <c r="ODC1284" s="216"/>
      <c r="ODD1284" s="216"/>
      <c r="ODE1284" s="216"/>
      <c r="ODF1284" s="216"/>
      <c r="ODG1284" s="216"/>
      <c r="ODH1284" s="216"/>
      <c r="ODI1284" s="216"/>
      <c r="ODJ1284" s="216"/>
      <c r="ODK1284" s="216"/>
      <c r="ODL1284" s="216"/>
      <c r="ODM1284" s="216"/>
      <c r="ODN1284" s="216"/>
      <c r="ODO1284" s="216"/>
      <c r="ODP1284" s="216"/>
      <c r="ODQ1284" s="216"/>
      <c r="ODR1284" s="216"/>
      <c r="ODS1284" s="216"/>
      <c r="ODT1284" s="216"/>
      <c r="ODU1284" s="216"/>
      <c r="ODV1284" s="216"/>
      <c r="ODW1284" s="216"/>
      <c r="ODX1284" s="216"/>
      <c r="ODY1284" s="216"/>
      <c r="ODZ1284" s="216"/>
      <c r="OEA1284" s="216"/>
      <c r="OEB1284" s="216"/>
      <c r="OEC1284" s="216"/>
      <c r="OED1284" s="216"/>
      <c r="OEE1284" s="216"/>
      <c r="OEF1284" s="216"/>
      <c r="OEG1284" s="216"/>
      <c r="OEH1284" s="216"/>
      <c r="OEI1284" s="216"/>
      <c r="OEJ1284" s="216"/>
      <c r="OEK1284" s="216"/>
      <c r="OEL1284" s="216"/>
      <c r="OEM1284" s="216"/>
      <c r="OEN1284" s="216"/>
      <c r="OEO1284" s="216"/>
      <c r="OEP1284" s="216"/>
      <c r="OEQ1284" s="216"/>
      <c r="OER1284" s="216"/>
      <c r="OES1284" s="216"/>
      <c r="OET1284" s="216"/>
      <c r="OEU1284" s="216"/>
      <c r="OEV1284" s="216"/>
      <c r="OEW1284" s="216"/>
      <c r="OEX1284" s="216"/>
      <c r="OEY1284" s="216"/>
      <c r="OEZ1284" s="216"/>
      <c r="OFA1284" s="216"/>
      <c r="OFB1284" s="216"/>
      <c r="OFC1284" s="216"/>
      <c r="OFD1284" s="216"/>
      <c r="OFE1284" s="216"/>
      <c r="OFF1284" s="216"/>
      <c r="OFG1284" s="216"/>
      <c r="OFH1284" s="216"/>
      <c r="OFI1284" s="216"/>
      <c r="OFJ1284" s="216"/>
      <c r="OFK1284" s="216"/>
      <c r="OFL1284" s="216"/>
      <c r="OFM1284" s="216"/>
      <c r="OFN1284" s="216"/>
      <c r="OFO1284" s="216"/>
      <c r="OFP1284" s="216"/>
      <c r="OFQ1284" s="216"/>
      <c r="OFR1284" s="216"/>
      <c r="OFS1284" s="216"/>
      <c r="OFT1284" s="216"/>
      <c r="OFU1284" s="216"/>
      <c r="OFV1284" s="216"/>
      <c r="OFW1284" s="216"/>
      <c r="OFX1284" s="216"/>
      <c r="OFY1284" s="216"/>
      <c r="OFZ1284" s="216"/>
      <c r="OGA1284" s="216"/>
      <c r="OGB1284" s="216"/>
      <c r="OGC1284" s="216"/>
      <c r="OGD1284" s="216"/>
      <c r="OGE1284" s="216"/>
      <c r="OGF1284" s="216"/>
      <c r="OGG1284" s="216"/>
      <c r="OGH1284" s="216"/>
      <c r="OGI1284" s="216"/>
      <c r="OGJ1284" s="216"/>
      <c r="OGK1284" s="216"/>
      <c r="OGL1284" s="216"/>
      <c r="OGM1284" s="216"/>
      <c r="OGN1284" s="216"/>
      <c r="OGO1284" s="216"/>
      <c r="OGP1284" s="216"/>
      <c r="OGQ1284" s="216"/>
      <c r="OGR1284" s="216"/>
      <c r="OGS1284" s="216"/>
      <c r="OGT1284" s="216"/>
      <c r="OGU1284" s="216"/>
      <c r="OGV1284" s="216"/>
      <c r="OGW1284" s="216"/>
      <c r="OGX1284" s="216"/>
      <c r="OGY1284" s="216"/>
      <c r="OGZ1284" s="216"/>
      <c r="OHA1284" s="216"/>
      <c r="OHB1284" s="216"/>
      <c r="OHC1284" s="216"/>
      <c r="OHD1284" s="216"/>
      <c r="OHE1284" s="216"/>
      <c r="OHF1284" s="216"/>
      <c r="OHG1284" s="216"/>
      <c r="OHH1284" s="216"/>
      <c r="OHI1284" s="216"/>
      <c r="OHJ1284" s="216"/>
      <c r="OHK1284" s="216"/>
      <c r="OHL1284" s="216"/>
      <c r="OHM1284" s="216"/>
      <c r="OHN1284" s="216"/>
      <c r="OHO1284" s="216"/>
      <c r="OHP1284" s="216"/>
      <c r="OHQ1284" s="216"/>
      <c r="OHR1284" s="216"/>
      <c r="OHS1284" s="216"/>
      <c r="OHT1284" s="216"/>
      <c r="OHU1284" s="216"/>
      <c r="OHV1284" s="216"/>
      <c r="OHW1284" s="216"/>
      <c r="OHX1284" s="216"/>
      <c r="OHY1284" s="216"/>
      <c r="OHZ1284" s="216"/>
      <c r="OIA1284" s="216"/>
      <c r="OIB1284" s="216"/>
      <c r="OIC1284" s="216"/>
      <c r="OID1284" s="216"/>
      <c r="OIE1284" s="216"/>
      <c r="OIF1284" s="216"/>
      <c r="OIG1284" s="216"/>
      <c r="OIH1284" s="216"/>
      <c r="OII1284" s="216"/>
      <c r="OIJ1284" s="216"/>
      <c r="OIK1284" s="216"/>
      <c r="OIL1284" s="216"/>
      <c r="OIM1284" s="216"/>
      <c r="OIN1284" s="216"/>
      <c r="OIO1284" s="216"/>
      <c r="OIP1284" s="216"/>
      <c r="OIQ1284" s="216"/>
      <c r="OIR1284" s="216"/>
      <c r="OIS1284" s="216"/>
      <c r="OIT1284" s="216"/>
      <c r="OIU1284" s="216"/>
      <c r="OIV1284" s="216"/>
      <c r="OIW1284" s="216"/>
      <c r="OIX1284" s="216"/>
      <c r="OIY1284" s="216"/>
      <c r="OIZ1284" s="216"/>
      <c r="OJA1284" s="216"/>
      <c r="OJB1284" s="216"/>
      <c r="OJC1284" s="216"/>
      <c r="OJD1284" s="216"/>
      <c r="OJE1284" s="216"/>
      <c r="OJF1284" s="216"/>
      <c r="OJG1284" s="216"/>
      <c r="OJH1284" s="216"/>
      <c r="OJI1284" s="216"/>
      <c r="OJJ1284" s="216"/>
      <c r="OJK1284" s="216"/>
      <c r="OJL1284" s="216"/>
      <c r="OJM1284" s="216"/>
      <c r="OJN1284" s="216"/>
      <c r="OJO1284" s="216"/>
      <c r="OJP1284" s="216"/>
      <c r="OJQ1284" s="216"/>
      <c r="OJR1284" s="216"/>
      <c r="OJS1284" s="216"/>
      <c r="OJT1284" s="216"/>
      <c r="OJU1284" s="216"/>
      <c r="OJV1284" s="216"/>
      <c r="OJW1284" s="216"/>
      <c r="OJX1284" s="216"/>
      <c r="OJY1284" s="216"/>
      <c r="OJZ1284" s="216"/>
      <c r="OKA1284" s="216"/>
      <c r="OKB1284" s="216"/>
      <c r="OKC1284" s="216"/>
      <c r="OKD1284" s="216"/>
      <c r="OKE1284" s="216"/>
      <c r="OKF1284" s="216"/>
      <c r="OKG1284" s="216"/>
      <c r="OKH1284" s="216"/>
      <c r="OKI1284" s="216"/>
      <c r="OKJ1284" s="216"/>
      <c r="OKK1284" s="216"/>
      <c r="OKL1284" s="216"/>
      <c r="OKM1284" s="216"/>
      <c r="OKN1284" s="216"/>
      <c r="OKO1284" s="216"/>
      <c r="OKP1284" s="216"/>
      <c r="OKQ1284" s="216"/>
      <c r="OKR1284" s="216"/>
      <c r="OKS1284" s="216"/>
      <c r="OKT1284" s="216"/>
      <c r="OKU1284" s="216"/>
      <c r="OKV1284" s="216"/>
      <c r="OKW1284" s="216"/>
      <c r="OKX1284" s="216"/>
      <c r="OKY1284" s="216"/>
      <c r="OKZ1284" s="216"/>
      <c r="OLA1284" s="216"/>
      <c r="OLB1284" s="216"/>
      <c r="OLC1284" s="216"/>
      <c r="OLD1284" s="216"/>
      <c r="OLE1284" s="216"/>
      <c r="OLF1284" s="216"/>
      <c r="OLG1284" s="216"/>
      <c r="OLH1284" s="216"/>
      <c r="OLI1284" s="216"/>
      <c r="OLJ1284" s="216"/>
      <c r="OLK1284" s="216"/>
      <c r="OLL1284" s="216"/>
      <c r="OLM1284" s="216"/>
      <c r="OLN1284" s="216"/>
      <c r="OLO1284" s="216"/>
      <c r="OLP1284" s="216"/>
      <c r="OLQ1284" s="216"/>
      <c r="OLR1284" s="216"/>
      <c r="OLS1284" s="216"/>
      <c r="OLT1284" s="216"/>
      <c r="OLU1284" s="216"/>
      <c r="OLV1284" s="216"/>
      <c r="OLW1284" s="216"/>
      <c r="OLX1284" s="216"/>
      <c r="OLY1284" s="216"/>
      <c r="OLZ1284" s="216"/>
      <c r="OMA1284" s="216"/>
      <c r="OMB1284" s="216"/>
      <c r="OMC1284" s="216"/>
      <c r="OMD1284" s="216"/>
      <c r="OME1284" s="216"/>
      <c r="OMF1284" s="216"/>
      <c r="OMG1284" s="216"/>
      <c r="OMH1284" s="216"/>
      <c r="OMI1284" s="216"/>
      <c r="OMJ1284" s="216"/>
      <c r="OMK1284" s="216"/>
      <c r="OML1284" s="216"/>
      <c r="OMM1284" s="216"/>
      <c r="OMN1284" s="216"/>
      <c r="OMO1284" s="216"/>
      <c r="OMP1284" s="216"/>
      <c r="OMQ1284" s="216"/>
      <c r="OMR1284" s="216"/>
      <c r="OMS1284" s="216"/>
      <c r="OMT1284" s="216"/>
      <c r="OMU1284" s="216"/>
      <c r="OMV1284" s="216"/>
      <c r="OMW1284" s="216"/>
      <c r="OMX1284" s="216"/>
      <c r="OMY1284" s="216"/>
      <c r="OMZ1284" s="216"/>
      <c r="ONA1284" s="216"/>
      <c r="ONB1284" s="216"/>
      <c r="ONC1284" s="216"/>
      <c r="OND1284" s="216"/>
      <c r="ONE1284" s="216"/>
      <c r="ONF1284" s="216"/>
      <c r="ONG1284" s="216"/>
      <c r="ONH1284" s="216"/>
      <c r="ONI1284" s="216"/>
      <c r="ONJ1284" s="216"/>
      <c r="ONK1284" s="216"/>
      <c r="ONL1284" s="216"/>
      <c r="ONM1284" s="216"/>
      <c r="ONN1284" s="216"/>
      <c r="ONO1284" s="216"/>
      <c r="ONP1284" s="216"/>
      <c r="ONQ1284" s="216"/>
      <c r="ONR1284" s="216"/>
      <c r="ONS1284" s="216"/>
      <c r="ONT1284" s="216"/>
      <c r="ONU1284" s="216"/>
      <c r="ONV1284" s="216"/>
      <c r="ONW1284" s="216"/>
      <c r="ONX1284" s="216"/>
      <c r="ONY1284" s="216"/>
      <c r="ONZ1284" s="216"/>
      <c r="OOA1284" s="216"/>
      <c r="OOB1284" s="216"/>
      <c r="OOC1284" s="216"/>
      <c r="OOD1284" s="216"/>
      <c r="OOE1284" s="216"/>
      <c r="OOF1284" s="216"/>
      <c r="OOG1284" s="216"/>
      <c r="OOH1284" s="216"/>
      <c r="OOI1284" s="216"/>
      <c r="OOJ1284" s="216"/>
      <c r="OOK1284" s="216"/>
      <c r="OOL1284" s="216"/>
      <c r="OOM1284" s="216"/>
      <c r="OON1284" s="216"/>
      <c r="OOO1284" s="216"/>
      <c r="OOP1284" s="216"/>
      <c r="OOQ1284" s="216"/>
      <c r="OOR1284" s="216"/>
      <c r="OOS1284" s="216"/>
      <c r="OOT1284" s="216"/>
      <c r="OOU1284" s="216"/>
      <c r="OOV1284" s="216"/>
      <c r="OOW1284" s="216"/>
      <c r="OOX1284" s="216"/>
      <c r="OOY1284" s="216"/>
      <c r="OOZ1284" s="216"/>
      <c r="OPA1284" s="216"/>
      <c r="OPB1284" s="216"/>
      <c r="OPC1284" s="216"/>
      <c r="OPD1284" s="216"/>
      <c r="OPE1284" s="216"/>
      <c r="OPF1284" s="216"/>
      <c r="OPG1284" s="216"/>
      <c r="OPH1284" s="216"/>
      <c r="OPI1284" s="216"/>
      <c r="OPJ1284" s="216"/>
      <c r="OPK1284" s="216"/>
      <c r="OPL1284" s="216"/>
      <c r="OPM1284" s="216"/>
      <c r="OPN1284" s="216"/>
      <c r="OPO1284" s="216"/>
      <c r="OPP1284" s="216"/>
      <c r="OPQ1284" s="216"/>
      <c r="OPR1284" s="216"/>
      <c r="OPS1284" s="216"/>
      <c r="OPT1284" s="216"/>
      <c r="OPU1284" s="216"/>
      <c r="OPV1284" s="216"/>
      <c r="OPW1284" s="216"/>
      <c r="OPX1284" s="216"/>
      <c r="OPY1284" s="216"/>
      <c r="OPZ1284" s="216"/>
      <c r="OQA1284" s="216"/>
      <c r="OQB1284" s="216"/>
      <c r="OQC1284" s="216"/>
      <c r="OQD1284" s="216"/>
      <c r="OQE1284" s="216"/>
      <c r="OQF1284" s="216"/>
      <c r="OQG1284" s="216"/>
      <c r="OQH1284" s="216"/>
      <c r="OQI1284" s="216"/>
      <c r="OQJ1284" s="216"/>
      <c r="OQK1284" s="216"/>
      <c r="OQL1284" s="216"/>
      <c r="OQM1284" s="216"/>
      <c r="OQN1284" s="216"/>
      <c r="OQO1284" s="216"/>
      <c r="OQP1284" s="216"/>
      <c r="OQQ1284" s="216"/>
      <c r="OQR1284" s="216"/>
      <c r="OQS1284" s="216"/>
      <c r="OQT1284" s="216"/>
      <c r="OQU1284" s="216"/>
      <c r="OQV1284" s="216"/>
      <c r="OQW1284" s="216"/>
      <c r="OQX1284" s="216"/>
      <c r="OQY1284" s="216"/>
      <c r="OQZ1284" s="216"/>
      <c r="ORA1284" s="216"/>
      <c r="ORB1284" s="216"/>
      <c r="ORC1284" s="216"/>
      <c r="ORD1284" s="216"/>
      <c r="ORE1284" s="216"/>
      <c r="ORF1284" s="216"/>
      <c r="ORG1284" s="216"/>
      <c r="ORH1284" s="216"/>
      <c r="ORI1284" s="216"/>
      <c r="ORJ1284" s="216"/>
      <c r="ORK1284" s="216"/>
      <c r="ORL1284" s="216"/>
      <c r="ORM1284" s="216"/>
      <c r="ORN1284" s="216"/>
      <c r="ORO1284" s="216"/>
      <c r="ORP1284" s="216"/>
      <c r="ORQ1284" s="216"/>
      <c r="ORR1284" s="216"/>
      <c r="ORS1284" s="216"/>
      <c r="ORT1284" s="216"/>
      <c r="ORU1284" s="216"/>
      <c r="ORV1284" s="216"/>
      <c r="ORW1284" s="216"/>
      <c r="ORX1284" s="216"/>
      <c r="ORY1284" s="216"/>
      <c r="ORZ1284" s="216"/>
      <c r="OSA1284" s="216"/>
      <c r="OSB1284" s="216"/>
      <c r="OSC1284" s="216"/>
      <c r="OSD1284" s="216"/>
      <c r="OSE1284" s="216"/>
      <c r="OSF1284" s="216"/>
      <c r="OSG1284" s="216"/>
      <c r="OSH1284" s="216"/>
      <c r="OSI1284" s="216"/>
      <c r="OSJ1284" s="216"/>
      <c r="OSK1284" s="216"/>
      <c r="OSL1284" s="216"/>
      <c r="OSM1284" s="216"/>
      <c r="OSN1284" s="216"/>
      <c r="OSO1284" s="216"/>
      <c r="OSP1284" s="216"/>
      <c r="OSQ1284" s="216"/>
      <c r="OSR1284" s="216"/>
      <c r="OSS1284" s="216"/>
      <c r="OST1284" s="216"/>
      <c r="OSU1284" s="216"/>
      <c r="OSV1284" s="216"/>
      <c r="OSW1284" s="216"/>
      <c r="OSX1284" s="216"/>
      <c r="OSY1284" s="216"/>
      <c r="OSZ1284" s="216"/>
      <c r="OTA1284" s="216"/>
      <c r="OTB1284" s="216"/>
      <c r="OTC1284" s="216"/>
      <c r="OTD1284" s="216"/>
      <c r="OTE1284" s="216"/>
      <c r="OTF1284" s="216"/>
      <c r="OTG1284" s="216"/>
      <c r="OTH1284" s="216"/>
      <c r="OTI1284" s="216"/>
      <c r="OTJ1284" s="216"/>
      <c r="OTK1284" s="216"/>
      <c r="OTL1284" s="216"/>
      <c r="OTM1284" s="216"/>
      <c r="OTN1284" s="216"/>
      <c r="OTO1284" s="216"/>
      <c r="OTP1284" s="216"/>
      <c r="OTQ1284" s="216"/>
      <c r="OTR1284" s="216"/>
      <c r="OTS1284" s="216"/>
      <c r="OTT1284" s="216"/>
      <c r="OTU1284" s="216"/>
      <c r="OTV1284" s="216"/>
      <c r="OTW1284" s="216"/>
      <c r="OTX1284" s="216"/>
      <c r="OTY1284" s="216"/>
      <c r="OTZ1284" s="216"/>
      <c r="OUA1284" s="216"/>
      <c r="OUB1284" s="216"/>
      <c r="OUC1284" s="216"/>
      <c r="OUD1284" s="216"/>
      <c r="OUE1284" s="216"/>
      <c r="OUF1284" s="216"/>
      <c r="OUG1284" s="216"/>
      <c r="OUH1284" s="216"/>
      <c r="OUI1284" s="216"/>
      <c r="OUJ1284" s="216"/>
      <c r="OUK1284" s="216"/>
      <c r="OUL1284" s="216"/>
      <c r="OUM1284" s="216"/>
      <c r="OUN1284" s="216"/>
      <c r="OUO1284" s="216"/>
      <c r="OUP1284" s="216"/>
      <c r="OUQ1284" s="216"/>
      <c r="OUR1284" s="216"/>
      <c r="OUS1284" s="216"/>
      <c r="OUT1284" s="216"/>
      <c r="OUU1284" s="216"/>
      <c r="OUV1284" s="216"/>
      <c r="OUW1284" s="216"/>
      <c r="OUX1284" s="216"/>
      <c r="OUY1284" s="216"/>
      <c r="OUZ1284" s="216"/>
      <c r="OVA1284" s="216"/>
      <c r="OVB1284" s="216"/>
      <c r="OVC1284" s="216"/>
      <c r="OVD1284" s="216"/>
      <c r="OVE1284" s="216"/>
      <c r="OVF1284" s="216"/>
      <c r="OVG1284" s="216"/>
      <c r="OVH1284" s="216"/>
      <c r="OVI1284" s="216"/>
      <c r="OVJ1284" s="216"/>
      <c r="OVK1284" s="216"/>
      <c r="OVL1284" s="216"/>
      <c r="OVM1284" s="216"/>
      <c r="OVN1284" s="216"/>
      <c r="OVO1284" s="216"/>
      <c r="OVP1284" s="216"/>
      <c r="OVQ1284" s="216"/>
      <c r="OVR1284" s="216"/>
      <c r="OVS1284" s="216"/>
      <c r="OVT1284" s="216"/>
      <c r="OVU1284" s="216"/>
      <c r="OVV1284" s="216"/>
      <c r="OVW1284" s="216"/>
      <c r="OVX1284" s="216"/>
      <c r="OVY1284" s="216"/>
      <c r="OVZ1284" s="216"/>
      <c r="OWA1284" s="216"/>
      <c r="OWB1284" s="216"/>
      <c r="OWC1284" s="216"/>
      <c r="OWD1284" s="216"/>
      <c r="OWE1284" s="216"/>
      <c r="OWF1284" s="216"/>
      <c r="OWG1284" s="216"/>
      <c r="OWH1284" s="216"/>
      <c r="OWI1284" s="216"/>
      <c r="OWJ1284" s="216"/>
      <c r="OWK1284" s="216"/>
      <c r="OWL1284" s="216"/>
      <c r="OWM1284" s="216"/>
      <c r="OWN1284" s="216"/>
      <c r="OWO1284" s="216"/>
      <c r="OWP1284" s="216"/>
      <c r="OWQ1284" s="216"/>
      <c r="OWR1284" s="216"/>
      <c r="OWS1284" s="216"/>
      <c r="OWT1284" s="216"/>
      <c r="OWU1284" s="216"/>
      <c r="OWV1284" s="216"/>
      <c r="OWW1284" s="216"/>
      <c r="OWX1284" s="216"/>
      <c r="OWY1284" s="216"/>
      <c r="OWZ1284" s="216"/>
      <c r="OXA1284" s="216"/>
      <c r="OXB1284" s="216"/>
      <c r="OXC1284" s="216"/>
      <c r="OXD1284" s="216"/>
      <c r="OXE1284" s="216"/>
      <c r="OXF1284" s="216"/>
      <c r="OXG1284" s="216"/>
      <c r="OXH1284" s="216"/>
      <c r="OXI1284" s="216"/>
      <c r="OXJ1284" s="216"/>
      <c r="OXK1284" s="216"/>
      <c r="OXL1284" s="216"/>
      <c r="OXM1284" s="216"/>
      <c r="OXN1284" s="216"/>
      <c r="OXO1284" s="216"/>
      <c r="OXP1284" s="216"/>
      <c r="OXQ1284" s="216"/>
      <c r="OXR1284" s="216"/>
      <c r="OXS1284" s="216"/>
      <c r="OXT1284" s="216"/>
      <c r="OXU1284" s="216"/>
      <c r="OXV1284" s="216"/>
      <c r="OXW1284" s="216"/>
      <c r="OXX1284" s="216"/>
      <c r="OXY1284" s="216"/>
      <c r="OXZ1284" s="216"/>
      <c r="OYA1284" s="216"/>
      <c r="OYB1284" s="216"/>
      <c r="OYC1284" s="216"/>
      <c r="OYD1284" s="216"/>
      <c r="OYE1284" s="216"/>
      <c r="OYF1284" s="216"/>
      <c r="OYG1284" s="216"/>
      <c r="OYH1284" s="216"/>
      <c r="OYI1284" s="216"/>
      <c r="OYJ1284" s="216"/>
      <c r="OYK1284" s="216"/>
      <c r="OYL1284" s="216"/>
      <c r="OYM1284" s="216"/>
      <c r="OYN1284" s="216"/>
      <c r="OYO1284" s="216"/>
      <c r="OYP1284" s="216"/>
      <c r="OYQ1284" s="216"/>
      <c r="OYR1284" s="216"/>
      <c r="OYS1284" s="216"/>
      <c r="OYT1284" s="216"/>
      <c r="OYU1284" s="216"/>
      <c r="OYV1284" s="216"/>
      <c r="OYW1284" s="216"/>
      <c r="OYX1284" s="216"/>
      <c r="OYY1284" s="216"/>
      <c r="OYZ1284" s="216"/>
      <c r="OZA1284" s="216"/>
      <c r="OZB1284" s="216"/>
      <c r="OZC1284" s="216"/>
      <c r="OZD1284" s="216"/>
      <c r="OZE1284" s="216"/>
      <c r="OZF1284" s="216"/>
      <c r="OZG1284" s="216"/>
      <c r="OZH1284" s="216"/>
      <c r="OZI1284" s="216"/>
      <c r="OZJ1284" s="216"/>
      <c r="OZK1284" s="216"/>
      <c r="OZL1284" s="216"/>
      <c r="OZM1284" s="216"/>
      <c r="OZN1284" s="216"/>
      <c r="OZO1284" s="216"/>
      <c r="OZP1284" s="216"/>
      <c r="OZQ1284" s="216"/>
      <c r="OZR1284" s="216"/>
      <c r="OZS1284" s="216"/>
      <c r="OZT1284" s="216"/>
      <c r="OZU1284" s="216"/>
      <c r="OZV1284" s="216"/>
      <c r="OZW1284" s="216"/>
      <c r="OZX1284" s="216"/>
      <c r="OZY1284" s="216"/>
      <c r="OZZ1284" s="216"/>
      <c r="PAA1284" s="216"/>
      <c r="PAB1284" s="216"/>
      <c r="PAC1284" s="216"/>
      <c r="PAD1284" s="216"/>
      <c r="PAE1284" s="216"/>
      <c r="PAF1284" s="216"/>
      <c r="PAG1284" s="216"/>
      <c r="PAH1284" s="216"/>
      <c r="PAI1284" s="216"/>
      <c r="PAJ1284" s="216"/>
      <c r="PAK1284" s="216"/>
      <c r="PAL1284" s="216"/>
      <c r="PAM1284" s="216"/>
      <c r="PAN1284" s="216"/>
      <c r="PAO1284" s="216"/>
      <c r="PAP1284" s="216"/>
      <c r="PAQ1284" s="216"/>
      <c r="PAR1284" s="216"/>
      <c r="PAS1284" s="216"/>
      <c r="PAT1284" s="216"/>
      <c r="PAU1284" s="216"/>
      <c r="PAV1284" s="216"/>
      <c r="PAW1284" s="216"/>
      <c r="PAX1284" s="216"/>
      <c r="PAY1284" s="216"/>
      <c r="PAZ1284" s="216"/>
      <c r="PBA1284" s="216"/>
      <c r="PBB1284" s="216"/>
      <c r="PBC1284" s="216"/>
      <c r="PBD1284" s="216"/>
      <c r="PBE1284" s="216"/>
      <c r="PBF1284" s="216"/>
      <c r="PBG1284" s="216"/>
      <c r="PBH1284" s="216"/>
      <c r="PBI1284" s="216"/>
      <c r="PBJ1284" s="216"/>
      <c r="PBK1284" s="216"/>
      <c r="PBL1284" s="216"/>
      <c r="PBM1284" s="216"/>
      <c r="PBN1284" s="216"/>
      <c r="PBO1284" s="216"/>
      <c r="PBP1284" s="216"/>
      <c r="PBQ1284" s="216"/>
      <c r="PBR1284" s="216"/>
      <c r="PBS1284" s="216"/>
      <c r="PBT1284" s="216"/>
      <c r="PBU1284" s="216"/>
      <c r="PBV1284" s="216"/>
      <c r="PBW1284" s="216"/>
      <c r="PBX1284" s="216"/>
      <c r="PBY1284" s="216"/>
      <c r="PBZ1284" s="216"/>
      <c r="PCA1284" s="216"/>
      <c r="PCB1284" s="216"/>
      <c r="PCC1284" s="216"/>
      <c r="PCD1284" s="216"/>
      <c r="PCE1284" s="216"/>
      <c r="PCF1284" s="216"/>
      <c r="PCG1284" s="216"/>
      <c r="PCH1284" s="216"/>
      <c r="PCI1284" s="216"/>
      <c r="PCJ1284" s="216"/>
      <c r="PCK1284" s="216"/>
      <c r="PCL1284" s="216"/>
      <c r="PCM1284" s="216"/>
      <c r="PCN1284" s="216"/>
      <c r="PCO1284" s="216"/>
      <c r="PCP1284" s="216"/>
      <c r="PCQ1284" s="216"/>
      <c r="PCR1284" s="216"/>
      <c r="PCS1284" s="216"/>
      <c r="PCT1284" s="216"/>
      <c r="PCU1284" s="216"/>
      <c r="PCV1284" s="216"/>
      <c r="PCW1284" s="216"/>
      <c r="PCX1284" s="216"/>
      <c r="PCY1284" s="216"/>
      <c r="PCZ1284" s="216"/>
      <c r="PDA1284" s="216"/>
      <c r="PDB1284" s="216"/>
      <c r="PDC1284" s="216"/>
      <c r="PDD1284" s="216"/>
      <c r="PDE1284" s="216"/>
      <c r="PDF1284" s="216"/>
      <c r="PDG1284" s="216"/>
      <c r="PDH1284" s="216"/>
      <c r="PDI1284" s="216"/>
      <c r="PDJ1284" s="216"/>
      <c r="PDK1284" s="216"/>
      <c r="PDL1284" s="216"/>
      <c r="PDM1284" s="216"/>
      <c r="PDN1284" s="216"/>
      <c r="PDO1284" s="216"/>
      <c r="PDP1284" s="216"/>
      <c r="PDQ1284" s="216"/>
      <c r="PDR1284" s="216"/>
      <c r="PDS1284" s="216"/>
      <c r="PDT1284" s="216"/>
      <c r="PDU1284" s="216"/>
      <c r="PDV1284" s="216"/>
      <c r="PDW1284" s="216"/>
      <c r="PDX1284" s="216"/>
      <c r="PDY1284" s="216"/>
      <c r="PDZ1284" s="216"/>
      <c r="PEA1284" s="216"/>
      <c r="PEB1284" s="216"/>
      <c r="PEC1284" s="216"/>
      <c r="PED1284" s="216"/>
      <c r="PEE1284" s="216"/>
      <c r="PEF1284" s="216"/>
      <c r="PEG1284" s="216"/>
      <c r="PEH1284" s="216"/>
      <c r="PEI1284" s="216"/>
      <c r="PEJ1284" s="216"/>
      <c r="PEK1284" s="216"/>
      <c r="PEL1284" s="216"/>
      <c r="PEM1284" s="216"/>
      <c r="PEN1284" s="216"/>
      <c r="PEO1284" s="216"/>
      <c r="PEP1284" s="216"/>
      <c r="PEQ1284" s="216"/>
      <c r="PER1284" s="216"/>
      <c r="PES1284" s="216"/>
      <c r="PET1284" s="216"/>
      <c r="PEU1284" s="216"/>
      <c r="PEV1284" s="216"/>
      <c r="PEW1284" s="216"/>
      <c r="PEX1284" s="216"/>
      <c r="PEY1284" s="216"/>
      <c r="PEZ1284" s="216"/>
      <c r="PFA1284" s="216"/>
      <c r="PFB1284" s="216"/>
      <c r="PFC1284" s="216"/>
      <c r="PFD1284" s="216"/>
      <c r="PFE1284" s="216"/>
      <c r="PFF1284" s="216"/>
      <c r="PFG1284" s="216"/>
      <c r="PFH1284" s="216"/>
      <c r="PFI1284" s="216"/>
      <c r="PFJ1284" s="216"/>
      <c r="PFK1284" s="216"/>
      <c r="PFL1284" s="216"/>
      <c r="PFM1284" s="216"/>
      <c r="PFN1284" s="216"/>
      <c r="PFO1284" s="216"/>
      <c r="PFP1284" s="216"/>
      <c r="PFQ1284" s="216"/>
      <c r="PFR1284" s="216"/>
      <c r="PFS1284" s="216"/>
      <c r="PFT1284" s="216"/>
      <c r="PFU1284" s="216"/>
      <c r="PFV1284" s="216"/>
      <c r="PFW1284" s="216"/>
      <c r="PFX1284" s="216"/>
      <c r="PFY1284" s="216"/>
      <c r="PFZ1284" s="216"/>
      <c r="PGA1284" s="216"/>
      <c r="PGB1284" s="216"/>
      <c r="PGC1284" s="216"/>
      <c r="PGD1284" s="216"/>
      <c r="PGE1284" s="216"/>
      <c r="PGF1284" s="216"/>
      <c r="PGG1284" s="216"/>
      <c r="PGH1284" s="216"/>
      <c r="PGI1284" s="216"/>
      <c r="PGJ1284" s="216"/>
      <c r="PGK1284" s="216"/>
      <c r="PGL1284" s="216"/>
      <c r="PGM1284" s="216"/>
      <c r="PGN1284" s="216"/>
      <c r="PGO1284" s="216"/>
      <c r="PGP1284" s="216"/>
      <c r="PGQ1284" s="216"/>
      <c r="PGR1284" s="216"/>
      <c r="PGS1284" s="216"/>
      <c r="PGT1284" s="216"/>
      <c r="PGU1284" s="216"/>
      <c r="PGV1284" s="216"/>
      <c r="PGW1284" s="216"/>
      <c r="PGX1284" s="216"/>
      <c r="PGY1284" s="216"/>
      <c r="PGZ1284" s="216"/>
      <c r="PHA1284" s="216"/>
      <c r="PHB1284" s="216"/>
      <c r="PHC1284" s="216"/>
      <c r="PHD1284" s="216"/>
      <c r="PHE1284" s="216"/>
      <c r="PHF1284" s="216"/>
      <c r="PHG1284" s="216"/>
      <c r="PHH1284" s="216"/>
      <c r="PHI1284" s="216"/>
      <c r="PHJ1284" s="216"/>
      <c r="PHK1284" s="216"/>
      <c r="PHL1284" s="216"/>
      <c r="PHM1284" s="216"/>
      <c r="PHN1284" s="216"/>
      <c r="PHO1284" s="216"/>
      <c r="PHP1284" s="216"/>
      <c r="PHQ1284" s="216"/>
      <c r="PHR1284" s="216"/>
      <c r="PHS1284" s="216"/>
      <c r="PHT1284" s="216"/>
      <c r="PHU1284" s="216"/>
      <c r="PHV1284" s="216"/>
      <c r="PHW1284" s="216"/>
      <c r="PHX1284" s="216"/>
      <c r="PHY1284" s="216"/>
      <c r="PHZ1284" s="216"/>
      <c r="PIA1284" s="216"/>
      <c r="PIB1284" s="216"/>
      <c r="PIC1284" s="216"/>
      <c r="PID1284" s="216"/>
      <c r="PIE1284" s="216"/>
      <c r="PIF1284" s="216"/>
      <c r="PIG1284" s="216"/>
      <c r="PIH1284" s="216"/>
      <c r="PII1284" s="216"/>
      <c r="PIJ1284" s="216"/>
      <c r="PIK1284" s="216"/>
      <c r="PIL1284" s="216"/>
      <c r="PIM1284" s="216"/>
      <c r="PIN1284" s="216"/>
      <c r="PIO1284" s="216"/>
      <c r="PIP1284" s="216"/>
      <c r="PIQ1284" s="216"/>
      <c r="PIR1284" s="216"/>
      <c r="PIS1284" s="216"/>
      <c r="PIT1284" s="216"/>
      <c r="PIU1284" s="216"/>
      <c r="PIV1284" s="216"/>
      <c r="PIW1284" s="216"/>
      <c r="PIX1284" s="216"/>
      <c r="PIY1284" s="216"/>
      <c r="PIZ1284" s="216"/>
      <c r="PJA1284" s="216"/>
      <c r="PJB1284" s="216"/>
      <c r="PJC1284" s="216"/>
      <c r="PJD1284" s="216"/>
      <c r="PJE1284" s="216"/>
      <c r="PJF1284" s="216"/>
      <c r="PJG1284" s="216"/>
      <c r="PJH1284" s="216"/>
      <c r="PJI1284" s="216"/>
      <c r="PJJ1284" s="216"/>
      <c r="PJK1284" s="216"/>
      <c r="PJL1284" s="216"/>
      <c r="PJM1284" s="216"/>
      <c r="PJN1284" s="216"/>
      <c r="PJO1284" s="216"/>
      <c r="PJP1284" s="216"/>
      <c r="PJQ1284" s="216"/>
      <c r="PJR1284" s="216"/>
      <c r="PJS1284" s="216"/>
      <c r="PJT1284" s="216"/>
      <c r="PJU1284" s="216"/>
      <c r="PJV1284" s="216"/>
      <c r="PJW1284" s="216"/>
      <c r="PJX1284" s="216"/>
      <c r="PJY1284" s="216"/>
      <c r="PJZ1284" s="216"/>
      <c r="PKA1284" s="216"/>
      <c r="PKB1284" s="216"/>
      <c r="PKC1284" s="216"/>
      <c r="PKD1284" s="216"/>
      <c r="PKE1284" s="216"/>
      <c r="PKF1284" s="216"/>
      <c r="PKG1284" s="216"/>
      <c r="PKH1284" s="216"/>
      <c r="PKI1284" s="216"/>
      <c r="PKJ1284" s="216"/>
      <c r="PKK1284" s="216"/>
      <c r="PKL1284" s="216"/>
      <c r="PKM1284" s="216"/>
      <c r="PKN1284" s="216"/>
      <c r="PKO1284" s="216"/>
      <c r="PKP1284" s="216"/>
      <c r="PKQ1284" s="216"/>
      <c r="PKR1284" s="216"/>
      <c r="PKS1284" s="216"/>
      <c r="PKT1284" s="216"/>
      <c r="PKU1284" s="216"/>
      <c r="PKV1284" s="216"/>
      <c r="PKW1284" s="216"/>
      <c r="PKX1284" s="216"/>
      <c r="PKY1284" s="216"/>
      <c r="PKZ1284" s="216"/>
      <c r="PLA1284" s="216"/>
      <c r="PLB1284" s="216"/>
      <c r="PLC1284" s="216"/>
      <c r="PLD1284" s="216"/>
      <c r="PLE1284" s="216"/>
      <c r="PLF1284" s="216"/>
      <c r="PLG1284" s="216"/>
      <c r="PLH1284" s="216"/>
      <c r="PLI1284" s="216"/>
      <c r="PLJ1284" s="216"/>
      <c r="PLK1284" s="216"/>
      <c r="PLL1284" s="216"/>
      <c r="PLM1284" s="216"/>
      <c r="PLN1284" s="216"/>
      <c r="PLO1284" s="216"/>
      <c r="PLP1284" s="216"/>
      <c r="PLQ1284" s="216"/>
      <c r="PLR1284" s="216"/>
      <c r="PLS1284" s="216"/>
      <c r="PLT1284" s="216"/>
      <c r="PLU1284" s="216"/>
      <c r="PLV1284" s="216"/>
      <c r="PLW1284" s="216"/>
      <c r="PLX1284" s="216"/>
      <c r="PLY1284" s="216"/>
      <c r="PLZ1284" s="216"/>
      <c r="PMA1284" s="216"/>
      <c r="PMB1284" s="216"/>
      <c r="PMC1284" s="216"/>
      <c r="PMD1284" s="216"/>
      <c r="PME1284" s="216"/>
      <c r="PMF1284" s="216"/>
      <c r="PMG1284" s="216"/>
      <c r="PMH1284" s="216"/>
      <c r="PMI1284" s="216"/>
      <c r="PMJ1284" s="216"/>
      <c r="PMK1284" s="216"/>
      <c r="PML1284" s="216"/>
      <c r="PMM1284" s="216"/>
      <c r="PMN1284" s="216"/>
      <c r="PMO1284" s="216"/>
      <c r="PMP1284" s="216"/>
      <c r="PMQ1284" s="216"/>
      <c r="PMR1284" s="216"/>
      <c r="PMS1284" s="216"/>
      <c r="PMT1284" s="216"/>
      <c r="PMU1284" s="216"/>
      <c r="PMV1284" s="216"/>
      <c r="PMW1284" s="216"/>
      <c r="PMX1284" s="216"/>
      <c r="PMY1284" s="216"/>
      <c r="PMZ1284" s="216"/>
      <c r="PNA1284" s="216"/>
      <c r="PNB1284" s="216"/>
      <c r="PNC1284" s="216"/>
      <c r="PND1284" s="216"/>
      <c r="PNE1284" s="216"/>
      <c r="PNF1284" s="216"/>
      <c r="PNG1284" s="216"/>
      <c r="PNH1284" s="216"/>
      <c r="PNI1284" s="216"/>
      <c r="PNJ1284" s="216"/>
      <c r="PNK1284" s="216"/>
      <c r="PNL1284" s="216"/>
      <c r="PNM1284" s="216"/>
      <c r="PNN1284" s="216"/>
      <c r="PNO1284" s="216"/>
      <c r="PNP1284" s="216"/>
      <c r="PNQ1284" s="216"/>
      <c r="PNR1284" s="216"/>
      <c r="PNS1284" s="216"/>
      <c r="PNT1284" s="216"/>
      <c r="PNU1284" s="216"/>
      <c r="PNV1284" s="216"/>
      <c r="PNW1284" s="216"/>
      <c r="PNX1284" s="216"/>
      <c r="PNY1284" s="216"/>
      <c r="PNZ1284" s="216"/>
      <c r="POA1284" s="216"/>
      <c r="POB1284" s="216"/>
      <c r="POC1284" s="216"/>
      <c r="POD1284" s="216"/>
      <c r="POE1284" s="216"/>
      <c r="POF1284" s="216"/>
      <c r="POG1284" s="216"/>
      <c r="POH1284" s="216"/>
      <c r="POI1284" s="216"/>
      <c r="POJ1284" s="216"/>
      <c r="POK1284" s="216"/>
      <c r="POL1284" s="216"/>
      <c r="POM1284" s="216"/>
      <c r="PON1284" s="216"/>
      <c r="POO1284" s="216"/>
      <c r="POP1284" s="216"/>
      <c r="POQ1284" s="216"/>
      <c r="POR1284" s="216"/>
      <c r="POS1284" s="216"/>
      <c r="POT1284" s="216"/>
      <c r="POU1284" s="216"/>
      <c r="POV1284" s="216"/>
      <c r="POW1284" s="216"/>
      <c r="POX1284" s="216"/>
      <c r="POY1284" s="216"/>
      <c r="POZ1284" s="216"/>
      <c r="PPA1284" s="216"/>
      <c r="PPB1284" s="216"/>
      <c r="PPC1284" s="216"/>
      <c r="PPD1284" s="216"/>
      <c r="PPE1284" s="216"/>
      <c r="PPF1284" s="216"/>
      <c r="PPG1284" s="216"/>
      <c r="PPH1284" s="216"/>
      <c r="PPI1284" s="216"/>
      <c r="PPJ1284" s="216"/>
      <c r="PPK1284" s="216"/>
      <c r="PPL1284" s="216"/>
      <c r="PPM1284" s="216"/>
      <c r="PPN1284" s="216"/>
      <c r="PPO1284" s="216"/>
      <c r="PPP1284" s="216"/>
      <c r="PPQ1284" s="216"/>
      <c r="PPR1284" s="216"/>
      <c r="PPS1284" s="216"/>
      <c r="PPT1284" s="216"/>
      <c r="PPU1284" s="216"/>
      <c r="PPV1284" s="216"/>
      <c r="PPW1284" s="216"/>
      <c r="PPX1284" s="216"/>
      <c r="PPY1284" s="216"/>
      <c r="PPZ1284" s="216"/>
      <c r="PQA1284" s="216"/>
      <c r="PQB1284" s="216"/>
      <c r="PQC1284" s="216"/>
      <c r="PQD1284" s="216"/>
      <c r="PQE1284" s="216"/>
      <c r="PQF1284" s="216"/>
      <c r="PQG1284" s="216"/>
      <c r="PQH1284" s="216"/>
      <c r="PQI1284" s="216"/>
      <c r="PQJ1284" s="216"/>
      <c r="PQK1284" s="216"/>
      <c r="PQL1284" s="216"/>
      <c r="PQM1284" s="216"/>
      <c r="PQN1284" s="216"/>
      <c r="PQO1284" s="216"/>
      <c r="PQP1284" s="216"/>
      <c r="PQQ1284" s="216"/>
      <c r="PQR1284" s="216"/>
      <c r="PQS1284" s="216"/>
      <c r="PQT1284" s="216"/>
      <c r="PQU1284" s="216"/>
      <c r="PQV1284" s="216"/>
      <c r="PQW1284" s="216"/>
      <c r="PQX1284" s="216"/>
      <c r="PQY1284" s="216"/>
      <c r="PQZ1284" s="216"/>
      <c r="PRA1284" s="216"/>
      <c r="PRB1284" s="216"/>
      <c r="PRC1284" s="216"/>
      <c r="PRD1284" s="216"/>
      <c r="PRE1284" s="216"/>
      <c r="PRF1284" s="216"/>
      <c r="PRG1284" s="216"/>
      <c r="PRH1284" s="216"/>
      <c r="PRI1284" s="216"/>
      <c r="PRJ1284" s="216"/>
      <c r="PRK1284" s="216"/>
      <c r="PRL1284" s="216"/>
      <c r="PRM1284" s="216"/>
      <c r="PRN1284" s="216"/>
      <c r="PRO1284" s="216"/>
      <c r="PRP1284" s="216"/>
      <c r="PRQ1284" s="216"/>
      <c r="PRR1284" s="216"/>
      <c r="PRS1284" s="216"/>
      <c r="PRT1284" s="216"/>
      <c r="PRU1284" s="216"/>
      <c r="PRV1284" s="216"/>
      <c r="PRW1284" s="216"/>
      <c r="PRX1284" s="216"/>
      <c r="PRY1284" s="216"/>
      <c r="PRZ1284" s="216"/>
      <c r="PSA1284" s="216"/>
      <c r="PSB1284" s="216"/>
      <c r="PSC1284" s="216"/>
      <c r="PSD1284" s="216"/>
      <c r="PSE1284" s="216"/>
      <c r="PSF1284" s="216"/>
      <c r="PSG1284" s="216"/>
      <c r="PSH1284" s="216"/>
      <c r="PSI1284" s="216"/>
      <c r="PSJ1284" s="216"/>
      <c r="PSK1284" s="216"/>
      <c r="PSL1284" s="216"/>
      <c r="PSM1284" s="216"/>
      <c r="PSN1284" s="216"/>
      <c r="PSO1284" s="216"/>
      <c r="PSP1284" s="216"/>
      <c r="PSQ1284" s="216"/>
      <c r="PSR1284" s="216"/>
      <c r="PSS1284" s="216"/>
      <c r="PST1284" s="216"/>
      <c r="PSU1284" s="216"/>
      <c r="PSV1284" s="216"/>
      <c r="PSW1284" s="216"/>
      <c r="PSX1284" s="216"/>
      <c r="PSY1284" s="216"/>
      <c r="PSZ1284" s="216"/>
      <c r="PTA1284" s="216"/>
      <c r="PTB1284" s="216"/>
      <c r="PTC1284" s="216"/>
      <c r="PTD1284" s="216"/>
      <c r="PTE1284" s="216"/>
      <c r="PTF1284" s="216"/>
      <c r="PTG1284" s="216"/>
      <c r="PTH1284" s="216"/>
      <c r="PTI1284" s="216"/>
      <c r="PTJ1284" s="216"/>
      <c r="PTK1284" s="216"/>
      <c r="PTL1284" s="216"/>
      <c r="PTM1284" s="216"/>
      <c r="PTN1284" s="216"/>
      <c r="PTO1284" s="216"/>
      <c r="PTP1284" s="216"/>
      <c r="PTQ1284" s="216"/>
      <c r="PTR1284" s="216"/>
      <c r="PTS1284" s="216"/>
      <c r="PTT1284" s="216"/>
      <c r="PTU1284" s="216"/>
      <c r="PTV1284" s="216"/>
      <c r="PTW1284" s="216"/>
      <c r="PTX1284" s="216"/>
      <c r="PTY1284" s="216"/>
      <c r="PTZ1284" s="216"/>
      <c r="PUA1284" s="216"/>
      <c r="PUB1284" s="216"/>
      <c r="PUC1284" s="216"/>
      <c r="PUD1284" s="216"/>
      <c r="PUE1284" s="216"/>
      <c r="PUF1284" s="216"/>
      <c r="PUG1284" s="216"/>
      <c r="PUH1284" s="216"/>
      <c r="PUI1284" s="216"/>
      <c r="PUJ1284" s="216"/>
      <c r="PUK1284" s="216"/>
      <c r="PUL1284" s="216"/>
      <c r="PUM1284" s="216"/>
      <c r="PUN1284" s="216"/>
      <c r="PUO1284" s="216"/>
      <c r="PUP1284" s="216"/>
      <c r="PUQ1284" s="216"/>
      <c r="PUR1284" s="216"/>
      <c r="PUS1284" s="216"/>
      <c r="PUT1284" s="216"/>
      <c r="PUU1284" s="216"/>
      <c r="PUV1284" s="216"/>
      <c r="PUW1284" s="216"/>
      <c r="PUX1284" s="216"/>
      <c r="PUY1284" s="216"/>
      <c r="PUZ1284" s="216"/>
      <c r="PVA1284" s="216"/>
      <c r="PVB1284" s="216"/>
      <c r="PVC1284" s="216"/>
      <c r="PVD1284" s="216"/>
      <c r="PVE1284" s="216"/>
      <c r="PVF1284" s="216"/>
      <c r="PVG1284" s="216"/>
      <c r="PVH1284" s="216"/>
      <c r="PVI1284" s="216"/>
      <c r="PVJ1284" s="216"/>
      <c r="PVK1284" s="216"/>
      <c r="PVL1284" s="216"/>
      <c r="PVM1284" s="216"/>
      <c r="PVN1284" s="216"/>
      <c r="PVO1284" s="216"/>
      <c r="PVP1284" s="216"/>
      <c r="PVQ1284" s="216"/>
      <c r="PVR1284" s="216"/>
      <c r="PVS1284" s="216"/>
      <c r="PVT1284" s="216"/>
      <c r="PVU1284" s="216"/>
      <c r="PVV1284" s="216"/>
      <c r="PVW1284" s="216"/>
      <c r="PVX1284" s="216"/>
      <c r="PVY1284" s="216"/>
      <c r="PVZ1284" s="216"/>
      <c r="PWA1284" s="216"/>
      <c r="PWB1284" s="216"/>
      <c r="PWC1284" s="216"/>
      <c r="PWD1284" s="216"/>
      <c r="PWE1284" s="216"/>
      <c r="PWF1284" s="216"/>
      <c r="PWG1284" s="216"/>
      <c r="PWH1284" s="216"/>
      <c r="PWI1284" s="216"/>
      <c r="PWJ1284" s="216"/>
      <c r="PWK1284" s="216"/>
      <c r="PWL1284" s="216"/>
      <c r="PWM1284" s="216"/>
      <c r="PWN1284" s="216"/>
      <c r="PWO1284" s="216"/>
      <c r="PWP1284" s="216"/>
      <c r="PWQ1284" s="216"/>
      <c r="PWR1284" s="216"/>
      <c r="PWS1284" s="216"/>
      <c r="PWT1284" s="216"/>
      <c r="PWU1284" s="216"/>
      <c r="PWV1284" s="216"/>
      <c r="PWW1284" s="216"/>
      <c r="PWX1284" s="216"/>
      <c r="PWY1284" s="216"/>
      <c r="PWZ1284" s="216"/>
      <c r="PXA1284" s="216"/>
      <c r="PXB1284" s="216"/>
      <c r="PXC1284" s="216"/>
      <c r="PXD1284" s="216"/>
      <c r="PXE1284" s="216"/>
      <c r="PXF1284" s="216"/>
      <c r="PXG1284" s="216"/>
      <c r="PXH1284" s="216"/>
      <c r="PXI1284" s="216"/>
      <c r="PXJ1284" s="216"/>
      <c r="PXK1284" s="216"/>
      <c r="PXL1284" s="216"/>
      <c r="PXM1284" s="216"/>
      <c r="PXN1284" s="216"/>
      <c r="PXO1284" s="216"/>
      <c r="PXP1284" s="216"/>
      <c r="PXQ1284" s="216"/>
      <c r="PXR1284" s="216"/>
      <c r="PXS1284" s="216"/>
      <c r="PXT1284" s="216"/>
      <c r="PXU1284" s="216"/>
      <c r="PXV1284" s="216"/>
      <c r="PXW1284" s="216"/>
      <c r="PXX1284" s="216"/>
      <c r="PXY1284" s="216"/>
      <c r="PXZ1284" s="216"/>
      <c r="PYA1284" s="216"/>
      <c r="PYB1284" s="216"/>
      <c r="PYC1284" s="216"/>
      <c r="PYD1284" s="216"/>
      <c r="PYE1284" s="216"/>
      <c r="PYF1284" s="216"/>
      <c r="PYG1284" s="216"/>
      <c r="PYH1284" s="216"/>
      <c r="PYI1284" s="216"/>
      <c r="PYJ1284" s="216"/>
      <c r="PYK1284" s="216"/>
      <c r="PYL1284" s="216"/>
      <c r="PYM1284" s="216"/>
      <c r="PYN1284" s="216"/>
      <c r="PYO1284" s="216"/>
      <c r="PYP1284" s="216"/>
      <c r="PYQ1284" s="216"/>
      <c r="PYR1284" s="216"/>
      <c r="PYS1284" s="216"/>
      <c r="PYT1284" s="216"/>
      <c r="PYU1284" s="216"/>
      <c r="PYV1284" s="216"/>
      <c r="PYW1284" s="216"/>
      <c r="PYX1284" s="216"/>
      <c r="PYY1284" s="216"/>
      <c r="PYZ1284" s="216"/>
      <c r="PZA1284" s="216"/>
      <c r="PZB1284" s="216"/>
      <c r="PZC1284" s="216"/>
      <c r="PZD1284" s="216"/>
      <c r="PZE1284" s="216"/>
      <c r="PZF1284" s="216"/>
      <c r="PZG1284" s="216"/>
      <c r="PZH1284" s="216"/>
      <c r="PZI1284" s="216"/>
      <c r="PZJ1284" s="216"/>
      <c r="PZK1284" s="216"/>
      <c r="PZL1284" s="216"/>
      <c r="PZM1284" s="216"/>
      <c r="PZN1284" s="216"/>
      <c r="PZO1284" s="216"/>
      <c r="PZP1284" s="216"/>
      <c r="PZQ1284" s="216"/>
      <c r="PZR1284" s="216"/>
      <c r="PZS1284" s="216"/>
      <c r="PZT1284" s="216"/>
      <c r="PZU1284" s="216"/>
      <c r="PZV1284" s="216"/>
      <c r="PZW1284" s="216"/>
      <c r="PZX1284" s="216"/>
      <c r="PZY1284" s="216"/>
      <c r="PZZ1284" s="216"/>
      <c r="QAA1284" s="216"/>
      <c r="QAB1284" s="216"/>
      <c r="QAC1284" s="216"/>
      <c r="QAD1284" s="216"/>
      <c r="QAE1284" s="216"/>
      <c r="QAF1284" s="216"/>
      <c r="QAG1284" s="216"/>
      <c r="QAH1284" s="216"/>
      <c r="QAI1284" s="216"/>
      <c r="QAJ1284" s="216"/>
      <c r="QAK1284" s="216"/>
      <c r="QAL1284" s="216"/>
      <c r="QAM1284" s="216"/>
      <c r="QAN1284" s="216"/>
      <c r="QAO1284" s="216"/>
      <c r="QAP1284" s="216"/>
      <c r="QAQ1284" s="216"/>
      <c r="QAR1284" s="216"/>
      <c r="QAS1284" s="216"/>
      <c r="QAT1284" s="216"/>
      <c r="QAU1284" s="216"/>
      <c r="QAV1284" s="216"/>
      <c r="QAW1284" s="216"/>
      <c r="QAX1284" s="216"/>
      <c r="QAY1284" s="216"/>
      <c r="QAZ1284" s="216"/>
      <c r="QBA1284" s="216"/>
      <c r="QBB1284" s="216"/>
      <c r="QBC1284" s="216"/>
      <c r="QBD1284" s="216"/>
      <c r="QBE1284" s="216"/>
      <c r="QBF1284" s="216"/>
      <c r="QBG1284" s="216"/>
      <c r="QBH1284" s="216"/>
      <c r="QBI1284" s="216"/>
      <c r="QBJ1284" s="216"/>
      <c r="QBK1284" s="216"/>
      <c r="QBL1284" s="216"/>
      <c r="QBM1284" s="216"/>
      <c r="QBN1284" s="216"/>
      <c r="QBO1284" s="216"/>
      <c r="QBP1284" s="216"/>
      <c r="QBQ1284" s="216"/>
      <c r="QBR1284" s="216"/>
      <c r="QBS1284" s="216"/>
      <c r="QBT1284" s="216"/>
      <c r="QBU1284" s="216"/>
      <c r="QBV1284" s="216"/>
      <c r="QBW1284" s="216"/>
      <c r="QBX1284" s="216"/>
      <c r="QBY1284" s="216"/>
      <c r="QBZ1284" s="216"/>
      <c r="QCA1284" s="216"/>
      <c r="QCB1284" s="216"/>
      <c r="QCC1284" s="216"/>
      <c r="QCD1284" s="216"/>
      <c r="QCE1284" s="216"/>
      <c r="QCF1284" s="216"/>
      <c r="QCG1284" s="216"/>
      <c r="QCH1284" s="216"/>
      <c r="QCI1284" s="216"/>
      <c r="QCJ1284" s="216"/>
      <c r="QCK1284" s="216"/>
      <c r="QCL1284" s="216"/>
      <c r="QCM1284" s="216"/>
      <c r="QCN1284" s="216"/>
      <c r="QCO1284" s="216"/>
      <c r="QCP1284" s="216"/>
      <c r="QCQ1284" s="216"/>
      <c r="QCR1284" s="216"/>
      <c r="QCS1284" s="216"/>
      <c r="QCT1284" s="216"/>
      <c r="QCU1284" s="216"/>
      <c r="QCV1284" s="216"/>
      <c r="QCW1284" s="216"/>
      <c r="QCX1284" s="216"/>
      <c r="QCY1284" s="216"/>
      <c r="QCZ1284" s="216"/>
      <c r="QDA1284" s="216"/>
      <c r="QDB1284" s="216"/>
      <c r="QDC1284" s="216"/>
      <c r="QDD1284" s="216"/>
      <c r="QDE1284" s="216"/>
      <c r="QDF1284" s="216"/>
      <c r="QDG1284" s="216"/>
      <c r="QDH1284" s="216"/>
      <c r="QDI1284" s="216"/>
      <c r="QDJ1284" s="216"/>
      <c r="QDK1284" s="216"/>
      <c r="QDL1284" s="216"/>
      <c r="QDM1284" s="216"/>
      <c r="QDN1284" s="216"/>
      <c r="QDO1284" s="216"/>
      <c r="QDP1284" s="216"/>
      <c r="QDQ1284" s="216"/>
      <c r="QDR1284" s="216"/>
      <c r="QDS1284" s="216"/>
      <c r="QDT1284" s="216"/>
      <c r="QDU1284" s="216"/>
      <c r="QDV1284" s="216"/>
      <c r="QDW1284" s="216"/>
      <c r="QDX1284" s="216"/>
      <c r="QDY1284" s="216"/>
      <c r="QDZ1284" s="216"/>
      <c r="QEA1284" s="216"/>
      <c r="QEB1284" s="216"/>
      <c r="QEC1284" s="216"/>
      <c r="QED1284" s="216"/>
      <c r="QEE1284" s="216"/>
      <c r="QEF1284" s="216"/>
      <c r="QEG1284" s="216"/>
      <c r="QEH1284" s="216"/>
      <c r="QEI1284" s="216"/>
      <c r="QEJ1284" s="216"/>
      <c r="QEK1284" s="216"/>
      <c r="QEL1284" s="216"/>
      <c r="QEM1284" s="216"/>
      <c r="QEN1284" s="216"/>
      <c r="QEO1284" s="216"/>
      <c r="QEP1284" s="216"/>
      <c r="QEQ1284" s="216"/>
      <c r="QER1284" s="216"/>
      <c r="QES1284" s="216"/>
      <c r="QET1284" s="216"/>
      <c r="QEU1284" s="216"/>
      <c r="QEV1284" s="216"/>
      <c r="QEW1284" s="216"/>
      <c r="QEX1284" s="216"/>
      <c r="QEY1284" s="216"/>
      <c r="QEZ1284" s="216"/>
      <c r="QFA1284" s="216"/>
      <c r="QFB1284" s="216"/>
      <c r="QFC1284" s="216"/>
      <c r="QFD1284" s="216"/>
      <c r="QFE1284" s="216"/>
      <c r="QFF1284" s="216"/>
      <c r="QFG1284" s="216"/>
      <c r="QFH1284" s="216"/>
      <c r="QFI1284" s="216"/>
      <c r="QFJ1284" s="216"/>
      <c r="QFK1284" s="216"/>
      <c r="QFL1284" s="216"/>
      <c r="QFM1284" s="216"/>
      <c r="QFN1284" s="216"/>
      <c r="QFO1284" s="216"/>
      <c r="QFP1284" s="216"/>
      <c r="QFQ1284" s="216"/>
      <c r="QFR1284" s="216"/>
      <c r="QFS1284" s="216"/>
      <c r="QFT1284" s="216"/>
      <c r="QFU1284" s="216"/>
      <c r="QFV1284" s="216"/>
      <c r="QFW1284" s="216"/>
      <c r="QFX1284" s="216"/>
      <c r="QFY1284" s="216"/>
      <c r="QFZ1284" s="216"/>
      <c r="QGA1284" s="216"/>
      <c r="QGB1284" s="216"/>
      <c r="QGC1284" s="216"/>
      <c r="QGD1284" s="216"/>
      <c r="QGE1284" s="216"/>
      <c r="QGF1284" s="216"/>
      <c r="QGG1284" s="216"/>
      <c r="QGH1284" s="216"/>
      <c r="QGI1284" s="216"/>
      <c r="QGJ1284" s="216"/>
      <c r="QGK1284" s="216"/>
      <c r="QGL1284" s="216"/>
      <c r="QGM1284" s="216"/>
      <c r="QGN1284" s="216"/>
      <c r="QGO1284" s="216"/>
      <c r="QGP1284" s="216"/>
      <c r="QGQ1284" s="216"/>
      <c r="QGR1284" s="216"/>
      <c r="QGS1284" s="216"/>
      <c r="QGT1284" s="216"/>
      <c r="QGU1284" s="216"/>
      <c r="QGV1284" s="216"/>
      <c r="QGW1284" s="216"/>
      <c r="QGX1284" s="216"/>
      <c r="QGY1284" s="216"/>
      <c r="QGZ1284" s="216"/>
      <c r="QHA1284" s="216"/>
      <c r="QHB1284" s="216"/>
      <c r="QHC1284" s="216"/>
      <c r="QHD1284" s="216"/>
      <c r="QHE1284" s="216"/>
      <c r="QHF1284" s="216"/>
      <c r="QHG1284" s="216"/>
      <c r="QHH1284" s="216"/>
      <c r="QHI1284" s="216"/>
      <c r="QHJ1284" s="216"/>
      <c r="QHK1284" s="216"/>
      <c r="QHL1284" s="216"/>
      <c r="QHM1284" s="216"/>
      <c r="QHN1284" s="216"/>
      <c r="QHO1284" s="216"/>
      <c r="QHP1284" s="216"/>
      <c r="QHQ1284" s="216"/>
      <c r="QHR1284" s="216"/>
      <c r="QHS1284" s="216"/>
      <c r="QHT1284" s="216"/>
      <c r="QHU1284" s="216"/>
      <c r="QHV1284" s="216"/>
      <c r="QHW1284" s="216"/>
      <c r="QHX1284" s="216"/>
      <c r="QHY1284" s="216"/>
      <c r="QHZ1284" s="216"/>
      <c r="QIA1284" s="216"/>
      <c r="QIB1284" s="216"/>
      <c r="QIC1284" s="216"/>
      <c r="QID1284" s="216"/>
      <c r="QIE1284" s="216"/>
      <c r="QIF1284" s="216"/>
      <c r="QIG1284" s="216"/>
      <c r="QIH1284" s="216"/>
      <c r="QII1284" s="216"/>
      <c r="QIJ1284" s="216"/>
      <c r="QIK1284" s="216"/>
      <c r="QIL1284" s="216"/>
      <c r="QIM1284" s="216"/>
      <c r="QIN1284" s="216"/>
      <c r="QIO1284" s="216"/>
      <c r="QIP1284" s="216"/>
      <c r="QIQ1284" s="216"/>
      <c r="QIR1284" s="216"/>
      <c r="QIS1284" s="216"/>
      <c r="QIT1284" s="216"/>
      <c r="QIU1284" s="216"/>
      <c r="QIV1284" s="216"/>
      <c r="QIW1284" s="216"/>
      <c r="QIX1284" s="216"/>
      <c r="QIY1284" s="216"/>
      <c r="QIZ1284" s="216"/>
      <c r="QJA1284" s="216"/>
      <c r="QJB1284" s="216"/>
      <c r="QJC1284" s="216"/>
      <c r="QJD1284" s="216"/>
      <c r="QJE1284" s="216"/>
      <c r="QJF1284" s="216"/>
      <c r="QJG1284" s="216"/>
      <c r="QJH1284" s="216"/>
      <c r="QJI1284" s="216"/>
      <c r="QJJ1284" s="216"/>
      <c r="QJK1284" s="216"/>
      <c r="QJL1284" s="216"/>
      <c r="QJM1284" s="216"/>
      <c r="QJN1284" s="216"/>
      <c r="QJO1284" s="216"/>
      <c r="QJP1284" s="216"/>
      <c r="QJQ1284" s="216"/>
      <c r="QJR1284" s="216"/>
      <c r="QJS1284" s="216"/>
      <c r="QJT1284" s="216"/>
      <c r="QJU1284" s="216"/>
      <c r="QJV1284" s="216"/>
      <c r="QJW1284" s="216"/>
      <c r="QJX1284" s="216"/>
      <c r="QJY1284" s="216"/>
      <c r="QJZ1284" s="216"/>
      <c r="QKA1284" s="216"/>
      <c r="QKB1284" s="216"/>
      <c r="QKC1284" s="216"/>
      <c r="QKD1284" s="216"/>
      <c r="QKE1284" s="216"/>
      <c r="QKF1284" s="216"/>
      <c r="QKG1284" s="216"/>
      <c r="QKH1284" s="216"/>
      <c r="QKI1284" s="216"/>
      <c r="QKJ1284" s="216"/>
      <c r="QKK1284" s="216"/>
      <c r="QKL1284" s="216"/>
      <c r="QKM1284" s="216"/>
      <c r="QKN1284" s="216"/>
      <c r="QKO1284" s="216"/>
      <c r="QKP1284" s="216"/>
      <c r="QKQ1284" s="216"/>
      <c r="QKR1284" s="216"/>
      <c r="QKS1284" s="216"/>
      <c r="QKT1284" s="216"/>
      <c r="QKU1284" s="216"/>
      <c r="QKV1284" s="216"/>
      <c r="QKW1284" s="216"/>
      <c r="QKX1284" s="216"/>
      <c r="QKY1284" s="216"/>
      <c r="QKZ1284" s="216"/>
      <c r="QLA1284" s="216"/>
      <c r="QLB1284" s="216"/>
      <c r="QLC1284" s="216"/>
      <c r="QLD1284" s="216"/>
      <c r="QLE1284" s="216"/>
      <c r="QLF1284" s="216"/>
      <c r="QLG1284" s="216"/>
      <c r="QLH1284" s="216"/>
      <c r="QLI1284" s="216"/>
      <c r="QLJ1284" s="216"/>
      <c r="QLK1284" s="216"/>
      <c r="QLL1284" s="216"/>
      <c r="QLM1284" s="216"/>
      <c r="QLN1284" s="216"/>
      <c r="QLO1284" s="216"/>
      <c r="QLP1284" s="216"/>
      <c r="QLQ1284" s="216"/>
      <c r="QLR1284" s="216"/>
      <c r="QLS1284" s="216"/>
      <c r="QLT1284" s="216"/>
      <c r="QLU1284" s="216"/>
      <c r="QLV1284" s="216"/>
      <c r="QLW1284" s="216"/>
      <c r="QLX1284" s="216"/>
      <c r="QLY1284" s="216"/>
      <c r="QLZ1284" s="216"/>
      <c r="QMA1284" s="216"/>
      <c r="QMB1284" s="216"/>
      <c r="QMC1284" s="216"/>
      <c r="QMD1284" s="216"/>
      <c r="QME1284" s="216"/>
      <c r="QMF1284" s="216"/>
      <c r="QMG1284" s="216"/>
      <c r="QMH1284" s="216"/>
      <c r="QMI1284" s="216"/>
      <c r="QMJ1284" s="216"/>
      <c r="QMK1284" s="216"/>
      <c r="QML1284" s="216"/>
      <c r="QMM1284" s="216"/>
      <c r="QMN1284" s="216"/>
      <c r="QMO1284" s="216"/>
      <c r="QMP1284" s="216"/>
      <c r="QMQ1284" s="216"/>
      <c r="QMR1284" s="216"/>
      <c r="QMS1284" s="216"/>
      <c r="QMT1284" s="216"/>
      <c r="QMU1284" s="216"/>
      <c r="QMV1284" s="216"/>
      <c r="QMW1284" s="216"/>
      <c r="QMX1284" s="216"/>
      <c r="QMY1284" s="216"/>
      <c r="QMZ1284" s="216"/>
      <c r="QNA1284" s="216"/>
      <c r="QNB1284" s="216"/>
      <c r="QNC1284" s="216"/>
      <c r="QND1284" s="216"/>
      <c r="QNE1284" s="216"/>
      <c r="QNF1284" s="216"/>
      <c r="QNG1284" s="216"/>
      <c r="QNH1284" s="216"/>
      <c r="QNI1284" s="216"/>
      <c r="QNJ1284" s="216"/>
      <c r="QNK1284" s="216"/>
      <c r="QNL1284" s="216"/>
      <c r="QNM1284" s="216"/>
      <c r="QNN1284" s="216"/>
      <c r="QNO1284" s="216"/>
      <c r="QNP1284" s="216"/>
      <c r="QNQ1284" s="216"/>
      <c r="QNR1284" s="216"/>
      <c r="QNS1284" s="216"/>
      <c r="QNT1284" s="216"/>
      <c r="QNU1284" s="216"/>
      <c r="QNV1284" s="216"/>
      <c r="QNW1284" s="216"/>
      <c r="QNX1284" s="216"/>
      <c r="QNY1284" s="216"/>
      <c r="QNZ1284" s="216"/>
      <c r="QOA1284" s="216"/>
      <c r="QOB1284" s="216"/>
      <c r="QOC1284" s="216"/>
      <c r="QOD1284" s="216"/>
      <c r="QOE1284" s="216"/>
      <c r="QOF1284" s="216"/>
      <c r="QOG1284" s="216"/>
      <c r="QOH1284" s="216"/>
      <c r="QOI1284" s="216"/>
      <c r="QOJ1284" s="216"/>
      <c r="QOK1284" s="216"/>
      <c r="QOL1284" s="216"/>
      <c r="QOM1284" s="216"/>
      <c r="QON1284" s="216"/>
      <c r="QOO1284" s="216"/>
      <c r="QOP1284" s="216"/>
      <c r="QOQ1284" s="216"/>
      <c r="QOR1284" s="216"/>
      <c r="QOS1284" s="216"/>
      <c r="QOT1284" s="216"/>
      <c r="QOU1284" s="216"/>
      <c r="QOV1284" s="216"/>
      <c r="QOW1284" s="216"/>
      <c r="QOX1284" s="216"/>
      <c r="QOY1284" s="216"/>
      <c r="QOZ1284" s="216"/>
      <c r="QPA1284" s="216"/>
      <c r="QPB1284" s="216"/>
      <c r="QPC1284" s="216"/>
      <c r="QPD1284" s="216"/>
      <c r="QPE1284" s="216"/>
      <c r="QPF1284" s="216"/>
      <c r="QPG1284" s="216"/>
      <c r="QPH1284" s="216"/>
      <c r="QPI1284" s="216"/>
      <c r="QPJ1284" s="216"/>
      <c r="QPK1284" s="216"/>
      <c r="QPL1284" s="216"/>
      <c r="QPM1284" s="216"/>
      <c r="QPN1284" s="216"/>
      <c r="QPO1284" s="216"/>
      <c r="QPP1284" s="216"/>
      <c r="QPQ1284" s="216"/>
      <c r="QPR1284" s="216"/>
      <c r="QPS1284" s="216"/>
      <c r="QPT1284" s="216"/>
      <c r="QPU1284" s="216"/>
      <c r="QPV1284" s="216"/>
      <c r="QPW1284" s="216"/>
      <c r="QPX1284" s="216"/>
      <c r="QPY1284" s="216"/>
      <c r="QPZ1284" s="216"/>
      <c r="QQA1284" s="216"/>
      <c r="QQB1284" s="216"/>
      <c r="QQC1284" s="216"/>
      <c r="QQD1284" s="216"/>
      <c r="QQE1284" s="216"/>
      <c r="QQF1284" s="216"/>
      <c r="QQG1284" s="216"/>
      <c r="QQH1284" s="216"/>
      <c r="QQI1284" s="216"/>
      <c r="QQJ1284" s="216"/>
      <c r="QQK1284" s="216"/>
      <c r="QQL1284" s="216"/>
      <c r="QQM1284" s="216"/>
      <c r="QQN1284" s="216"/>
      <c r="QQO1284" s="216"/>
      <c r="QQP1284" s="216"/>
      <c r="QQQ1284" s="216"/>
      <c r="QQR1284" s="216"/>
      <c r="QQS1284" s="216"/>
      <c r="QQT1284" s="216"/>
      <c r="QQU1284" s="216"/>
      <c r="QQV1284" s="216"/>
      <c r="QQW1284" s="216"/>
      <c r="QQX1284" s="216"/>
      <c r="QQY1284" s="216"/>
      <c r="QQZ1284" s="216"/>
      <c r="QRA1284" s="216"/>
      <c r="QRB1284" s="216"/>
      <c r="QRC1284" s="216"/>
      <c r="QRD1284" s="216"/>
      <c r="QRE1284" s="216"/>
      <c r="QRF1284" s="216"/>
      <c r="QRG1284" s="216"/>
      <c r="QRH1284" s="216"/>
      <c r="QRI1284" s="216"/>
      <c r="QRJ1284" s="216"/>
      <c r="QRK1284" s="216"/>
      <c r="QRL1284" s="216"/>
      <c r="QRM1284" s="216"/>
      <c r="QRN1284" s="216"/>
      <c r="QRO1284" s="216"/>
      <c r="QRP1284" s="216"/>
      <c r="QRQ1284" s="216"/>
      <c r="QRR1284" s="216"/>
      <c r="QRS1284" s="216"/>
      <c r="QRT1284" s="216"/>
      <c r="QRU1284" s="216"/>
      <c r="QRV1284" s="216"/>
      <c r="QRW1284" s="216"/>
      <c r="QRX1284" s="216"/>
      <c r="QRY1284" s="216"/>
      <c r="QRZ1284" s="216"/>
      <c r="QSA1284" s="216"/>
      <c r="QSB1284" s="216"/>
      <c r="QSC1284" s="216"/>
      <c r="QSD1284" s="216"/>
      <c r="QSE1284" s="216"/>
      <c r="QSF1284" s="216"/>
      <c r="QSG1284" s="216"/>
      <c r="QSH1284" s="216"/>
      <c r="QSI1284" s="216"/>
      <c r="QSJ1284" s="216"/>
      <c r="QSK1284" s="216"/>
      <c r="QSL1284" s="216"/>
      <c r="QSM1284" s="216"/>
      <c r="QSN1284" s="216"/>
      <c r="QSO1284" s="216"/>
      <c r="QSP1284" s="216"/>
      <c r="QSQ1284" s="216"/>
      <c r="QSR1284" s="216"/>
      <c r="QSS1284" s="216"/>
      <c r="QST1284" s="216"/>
      <c r="QSU1284" s="216"/>
      <c r="QSV1284" s="216"/>
      <c r="QSW1284" s="216"/>
      <c r="QSX1284" s="216"/>
      <c r="QSY1284" s="216"/>
      <c r="QSZ1284" s="216"/>
      <c r="QTA1284" s="216"/>
      <c r="QTB1284" s="216"/>
      <c r="QTC1284" s="216"/>
      <c r="QTD1284" s="216"/>
      <c r="QTE1284" s="216"/>
      <c r="QTF1284" s="216"/>
      <c r="QTG1284" s="216"/>
      <c r="QTH1284" s="216"/>
      <c r="QTI1284" s="216"/>
      <c r="QTJ1284" s="216"/>
      <c r="QTK1284" s="216"/>
      <c r="QTL1284" s="216"/>
      <c r="QTM1284" s="216"/>
      <c r="QTN1284" s="216"/>
      <c r="QTO1284" s="216"/>
      <c r="QTP1284" s="216"/>
      <c r="QTQ1284" s="216"/>
      <c r="QTR1284" s="216"/>
      <c r="QTS1284" s="216"/>
      <c r="QTT1284" s="216"/>
      <c r="QTU1284" s="216"/>
      <c r="QTV1284" s="216"/>
      <c r="QTW1284" s="216"/>
      <c r="QTX1284" s="216"/>
      <c r="QTY1284" s="216"/>
      <c r="QTZ1284" s="216"/>
      <c r="QUA1284" s="216"/>
      <c r="QUB1284" s="216"/>
      <c r="QUC1284" s="216"/>
      <c r="QUD1284" s="216"/>
      <c r="QUE1284" s="216"/>
      <c r="QUF1284" s="216"/>
      <c r="QUG1284" s="216"/>
      <c r="QUH1284" s="216"/>
      <c r="QUI1284" s="216"/>
      <c r="QUJ1284" s="216"/>
      <c r="QUK1284" s="216"/>
      <c r="QUL1284" s="216"/>
      <c r="QUM1284" s="216"/>
      <c r="QUN1284" s="216"/>
      <c r="QUO1284" s="216"/>
      <c r="QUP1284" s="216"/>
      <c r="QUQ1284" s="216"/>
      <c r="QUR1284" s="216"/>
      <c r="QUS1284" s="216"/>
      <c r="QUT1284" s="216"/>
      <c r="QUU1284" s="216"/>
      <c r="QUV1284" s="216"/>
      <c r="QUW1284" s="216"/>
      <c r="QUX1284" s="216"/>
      <c r="QUY1284" s="216"/>
      <c r="QUZ1284" s="216"/>
      <c r="QVA1284" s="216"/>
      <c r="QVB1284" s="216"/>
      <c r="QVC1284" s="216"/>
      <c r="QVD1284" s="216"/>
      <c r="QVE1284" s="216"/>
      <c r="QVF1284" s="216"/>
      <c r="QVG1284" s="216"/>
      <c r="QVH1284" s="216"/>
      <c r="QVI1284" s="216"/>
      <c r="QVJ1284" s="216"/>
      <c r="QVK1284" s="216"/>
      <c r="QVL1284" s="216"/>
      <c r="QVM1284" s="216"/>
      <c r="QVN1284" s="216"/>
      <c r="QVO1284" s="216"/>
      <c r="QVP1284" s="216"/>
      <c r="QVQ1284" s="216"/>
      <c r="QVR1284" s="216"/>
      <c r="QVS1284" s="216"/>
      <c r="QVT1284" s="216"/>
      <c r="QVU1284" s="216"/>
      <c r="QVV1284" s="216"/>
      <c r="QVW1284" s="216"/>
      <c r="QVX1284" s="216"/>
      <c r="QVY1284" s="216"/>
      <c r="QVZ1284" s="216"/>
      <c r="QWA1284" s="216"/>
      <c r="QWB1284" s="216"/>
      <c r="QWC1284" s="216"/>
      <c r="QWD1284" s="216"/>
      <c r="QWE1284" s="216"/>
      <c r="QWF1284" s="216"/>
      <c r="QWG1284" s="216"/>
      <c r="QWH1284" s="216"/>
      <c r="QWI1284" s="216"/>
      <c r="QWJ1284" s="216"/>
      <c r="QWK1284" s="216"/>
      <c r="QWL1284" s="216"/>
      <c r="QWM1284" s="216"/>
      <c r="QWN1284" s="216"/>
      <c r="QWO1284" s="216"/>
      <c r="QWP1284" s="216"/>
      <c r="QWQ1284" s="216"/>
      <c r="QWR1284" s="216"/>
      <c r="QWS1284" s="216"/>
      <c r="QWT1284" s="216"/>
      <c r="QWU1284" s="216"/>
      <c r="QWV1284" s="216"/>
      <c r="QWW1284" s="216"/>
      <c r="QWX1284" s="216"/>
      <c r="QWY1284" s="216"/>
      <c r="QWZ1284" s="216"/>
      <c r="QXA1284" s="216"/>
      <c r="QXB1284" s="216"/>
      <c r="QXC1284" s="216"/>
      <c r="QXD1284" s="216"/>
      <c r="QXE1284" s="216"/>
      <c r="QXF1284" s="216"/>
      <c r="QXG1284" s="216"/>
      <c r="QXH1284" s="216"/>
      <c r="QXI1284" s="216"/>
      <c r="QXJ1284" s="216"/>
      <c r="QXK1284" s="216"/>
      <c r="QXL1284" s="216"/>
      <c r="QXM1284" s="216"/>
      <c r="QXN1284" s="216"/>
      <c r="QXO1284" s="216"/>
      <c r="QXP1284" s="216"/>
      <c r="QXQ1284" s="216"/>
      <c r="QXR1284" s="216"/>
      <c r="QXS1284" s="216"/>
      <c r="QXT1284" s="216"/>
      <c r="QXU1284" s="216"/>
      <c r="QXV1284" s="216"/>
      <c r="QXW1284" s="216"/>
      <c r="QXX1284" s="216"/>
      <c r="QXY1284" s="216"/>
      <c r="QXZ1284" s="216"/>
      <c r="QYA1284" s="216"/>
      <c r="QYB1284" s="216"/>
      <c r="QYC1284" s="216"/>
      <c r="QYD1284" s="216"/>
      <c r="QYE1284" s="216"/>
      <c r="QYF1284" s="216"/>
      <c r="QYG1284" s="216"/>
      <c r="QYH1284" s="216"/>
      <c r="QYI1284" s="216"/>
      <c r="QYJ1284" s="216"/>
      <c r="QYK1284" s="216"/>
      <c r="QYL1284" s="216"/>
      <c r="QYM1284" s="216"/>
      <c r="QYN1284" s="216"/>
      <c r="QYO1284" s="216"/>
      <c r="QYP1284" s="216"/>
      <c r="QYQ1284" s="216"/>
      <c r="QYR1284" s="216"/>
      <c r="QYS1284" s="216"/>
      <c r="QYT1284" s="216"/>
      <c r="QYU1284" s="216"/>
      <c r="QYV1284" s="216"/>
      <c r="QYW1284" s="216"/>
      <c r="QYX1284" s="216"/>
      <c r="QYY1284" s="216"/>
      <c r="QYZ1284" s="216"/>
      <c r="QZA1284" s="216"/>
      <c r="QZB1284" s="216"/>
      <c r="QZC1284" s="216"/>
      <c r="QZD1284" s="216"/>
      <c r="QZE1284" s="216"/>
      <c r="QZF1284" s="216"/>
      <c r="QZG1284" s="216"/>
      <c r="QZH1284" s="216"/>
      <c r="QZI1284" s="216"/>
      <c r="QZJ1284" s="216"/>
      <c r="QZK1284" s="216"/>
      <c r="QZL1284" s="216"/>
      <c r="QZM1284" s="216"/>
      <c r="QZN1284" s="216"/>
      <c r="QZO1284" s="216"/>
      <c r="QZP1284" s="216"/>
      <c r="QZQ1284" s="216"/>
      <c r="QZR1284" s="216"/>
      <c r="QZS1284" s="216"/>
      <c r="QZT1284" s="216"/>
      <c r="QZU1284" s="216"/>
      <c r="QZV1284" s="216"/>
      <c r="QZW1284" s="216"/>
      <c r="QZX1284" s="216"/>
      <c r="QZY1284" s="216"/>
      <c r="QZZ1284" s="216"/>
      <c r="RAA1284" s="216"/>
      <c r="RAB1284" s="216"/>
      <c r="RAC1284" s="216"/>
      <c r="RAD1284" s="216"/>
      <c r="RAE1284" s="216"/>
      <c r="RAF1284" s="216"/>
      <c r="RAG1284" s="216"/>
      <c r="RAH1284" s="216"/>
      <c r="RAI1284" s="216"/>
      <c r="RAJ1284" s="216"/>
      <c r="RAK1284" s="216"/>
      <c r="RAL1284" s="216"/>
      <c r="RAM1284" s="216"/>
      <c r="RAN1284" s="216"/>
      <c r="RAO1284" s="216"/>
      <c r="RAP1284" s="216"/>
      <c r="RAQ1284" s="216"/>
      <c r="RAR1284" s="216"/>
      <c r="RAS1284" s="216"/>
      <c r="RAT1284" s="216"/>
      <c r="RAU1284" s="216"/>
      <c r="RAV1284" s="216"/>
      <c r="RAW1284" s="216"/>
      <c r="RAX1284" s="216"/>
      <c r="RAY1284" s="216"/>
      <c r="RAZ1284" s="216"/>
      <c r="RBA1284" s="216"/>
      <c r="RBB1284" s="216"/>
      <c r="RBC1284" s="216"/>
      <c r="RBD1284" s="216"/>
      <c r="RBE1284" s="216"/>
      <c r="RBF1284" s="216"/>
      <c r="RBG1284" s="216"/>
      <c r="RBH1284" s="216"/>
      <c r="RBI1284" s="216"/>
      <c r="RBJ1284" s="216"/>
      <c r="RBK1284" s="216"/>
      <c r="RBL1284" s="216"/>
      <c r="RBM1284" s="216"/>
      <c r="RBN1284" s="216"/>
      <c r="RBO1284" s="216"/>
      <c r="RBP1284" s="216"/>
      <c r="RBQ1284" s="216"/>
      <c r="RBR1284" s="216"/>
      <c r="RBS1284" s="216"/>
      <c r="RBT1284" s="216"/>
      <c r="RBU1284" s="216"/>
      <c r="RBV1284" s="216"/>
      <c r="RBW1284" s="216"/>
      <c r="RBX1284" s="216"/>
      <c r="RBY1284" s="216"/>
      <c r="RBZ1284" s="216"/>
      <c r="RCA1284" s="216"/>
      <c r="RCB1284" s="216"/>
      <c r="RCC1284" s="216"/>
      <c r="RCD1284" s="216"/>
      <c r="RCE1284" s="216"/>
      <c r="RCF1284" s="216"/>
      <c r="RCG1284" s="216"/>
      <c r="RCH1284" s="216"/>
      <c r="RCI1284" s="216"/>
      <c r="RCJ1284" s="216"/>
      <c r="RCK1284" s="216"/>
      <c r="RCL1284" s="216"/>
      <c r="RCM1284" s="216"/>
      <c r="RCN1284" s="216"/>
      <c r="RCO1284" s="216"/>
      <c r="RCP1284" s="216"/>
      <c r="RCQ1284" s="216"/>
      <c r="RCR1284" s="216"/>
      <c r="RCS1284" s="216"/>
      <c r="RCT1284" s="216"/>
      <c r="RCU1284" s="216"/>
      <c r="RCV1284" s="216"/>
      <c r="RCW1284" s="216"/>
      <c r="RCX1284" s="216"/>
      <c r="RCY1284" s="216"/>
      <c r="RCZ1284" s="216"/>
      <c r="RDA1284" s="216"/>
      <c r="RDB1284" s="216"/>
      <c r="RDC1284" s="216"/>
      <c r="RDD1284" s="216"/>
      <c r="RDE1284" s="216"/>
      <c r="RDF1284" s="216"/>
      <c r="RDG1284" s="216"/>
      <c r="RDH1284" s="216"/>
      <c r="RDI1284" s="216"/>
      <c r="RDJ1284" s="216"/>
      <c r="RDK1284" s="216"/>
      <c r="RDL1284" s="216"/>
      <c r="RDM1284" s="216"/>
      <c r="RDN1284" s="216"/>
      <c r="RDO1284" s="216"/>
      <c r="RDP1284" s="216"/>
      <c r="RDQ1284" s="216"/>
      <c r="RDR1284" s="216"/>
      <c r="RDS1284" s="216"/>
      <c r="RDT1284" s="216"/>
      <c r="RDU1284" s="216"/>
      <c r="RDV1284" s="216"/>
      <c r="RDW1284" s="216"/>
      <c r="RDX1284" s="216"/>
      <c r="RDY1284" s="216"/>
      <c r="RDZ1284" s="216"/>
      <c r="REA1284" s="216"/>
      <c r="REB1284" s="216"/>
      <c r="REC1284" s="216"/>
      <c r="RED1284" s="216"/>
      <c r="REE1284" s="216"/>
      <c r="REF1284" s="216"/>
      <c r="REG1284" s="216"/>
      <c r="REH1284" s="216"/>
      <c r="REI1284" s="216"/>
      <c r="REJ1284" s="216"/>
      <c r="REK1284" s="216"/>
      <c r="REL1284" s="216"/>
      <c r="REM1284" s="216"/>
      <c r="REN1284" s="216"/>
      <c r="REO1284" s="216"/>
      <c r="REP1284" s="216"/>
      <c r="REQ1284" s="216"/>
      <c r="RER1284" s="216"/>
      <c r="RES1284" s="216"/>
      <c r="RET1284" s="216"/>
      <c r="REU1284" s="216"/>
      <c r="REV1284" s="216"/>
      <c r="REW1284" s="216"/>
      <c r="REX1284" s="216"/>
      <c r="REY1284" s="216"/>
      <c r="REZ1284" s="216"/>
      <c r="RFA1284" s="216"/>
      <c r="RFB1284" s="216"/>
      <c r="RFC1284" s="216"/>
      <c r="RFD1284" s="216"/>
      <c r="RFE1284" s="216"/>
      <c r="RFF1284" s="216"/>
      <c r="RFG1284" s="216"/>
      <c r="RFH1284" s="216"/>
      <c r="RFI1284" s="216"/>
      <c r="RFJ1284" s="216"/>
      <c r="RFK1284" s="216"/>
      <c r="RFL1284" s="216"/>
      <c r="RFM1284" s="216"/>
      <c r="RFN1284" s="216"/>
      <c r="RFO1284" s="216"/>
      <c r="RFP1284" s="216"/>
      <c r="RFQ1284" s="216"/>
      <c r="RFR1284" s="216"/>
      <c r="RFS1284" s="216"/>
      <c r="RFT1284" s="216"/>
      <c r="RFU1284" s="216"/>
      <c r="RFV1284" s="216"/>
      <c r="RFW1284" s="216"/>
      <c r="RFX1284" s="216"/>
      <c r="RFY1284" s="216"/>
      <c r="RFZ1284" s="216"/>
      <c r="RGA1284" s="216"/>
      <c r="RGB1284" s="216"/>
      <c r="RGC1284" s="216"/>
      <c r="RGD1284" s="216"/>
      <c r="RGE1284" s="216"/>
      <c r="RGF1284" s="216"/>
      <c r="RGG1284" s="216"/>
      <c r="RGH1284" s="216"/>
      <c r="RGI1284" s="216"/>
      <c r="RGJ1284" s="216"/>
      <c r="RGK1284" s="216"/>
      <c r="RGL1284" s="216"/>
      <c r="RGM1284" s="216"/>
      <c r="RGN1284" s="216"/>
      <c r="RGO1284" s="216"/>
      <c r="RGP1284" s="216"/>
      <c r="RGQ1284" s="216"/>
      <c r="RGR1284" s="216"/>
      <c r="RGS1284" s="216"/>
      <c r="RGT1284" s="216"/>
      <c r="RGU1284" s="216"/>
      <c r="RGV1284" s="216"/>
      <c r="RGW1284" s="216"/>
      <c r="RGX1284" s="216"/>
      <c r="RGY1284" s="216"/>
      <c r="RGZ1284" s="216"/>
      <c r="RHA1284" s="216"/>
      <c r="RHB1284" s="216"/>
      <c r="RHC1284" s="216"/>
      <c r="RHD1284" s="216"/>
      <c r="RHE1284" s="216"/>
      <c r="RHF1284" s="216"/>
      <c r="RHG1284" s="216"/>
      <c r="RHH1284" s="216"/>
      <c r="RHI1284" s="216"/>
      <c r="RHJ1284" s="216"/>
      <c r="RHK1284" s="216"/>
      <c r="RHL1284" s="216"/>
      <c r="RHM1284" s="216"/>
      <c r="RHN1284" s="216"/>
      <c r="RHO1284" s="216"/>
      <c r="RHP1284" s="216"/>
      <c r="RHQ1284" s="216"/>
      <c r="RHR1284" s="216"/>
      <c r="RHS1284" s="216"/>
      <c r="RHT1284" s="216"/>
      <c r="RHU1284" s="216"/>
      <c r="RHV1284" s="216"/>
      <c r="RHW1284" s="216"/>
      <c r="RHX1284" s="216"/>
      <c r="RHY1284" s="216"/>
      <c r="RHZ1284" s="216"/>
      <c r="RIA1284" s="216"/>
      <c r="RIB1284" s="216"/>
      <c r="RIC1284" s="216"/>
      <c r="RID1284" s="216"/>
      <c r="RIE1284" s="216"/>
      <c r="RIF1284" s="216"/>
      <c r="RIG1284" s="216"/>
      <c r="RIH1284" s="216"/>
      <c r="RII1284" s="216"/>
      <c r="RIJ1284" s="216"/>
      <c r="RIK1284" s="216"/>
      <c r="RIL1284" s="216"/>
      <c r="RIM1284" s="216"/>
      <c r="RIN1284" s="216"/>
      <c r="RIO1284" s="216"/>
      <c r="RIP1284" s="216"/>
      <c r="RIQ1284" s="216"/>
      <c r="RIR1284" s="216"/>
      <c r="RIS1284" s="216"/>
      <c r="RIT1284" s="216"/>
      <c r="RIU1284" s="216"/>
      <c r="RIV1284" s="216"/>
      <c r="RIW1284" s="216"/>
      <c r="RIX1284" s="216"/>
      <c r="RIY1284" s="216"/>
      <c r="RIZ1284" s="216"/>
      <c r="RJA1284" s="216"/>
      <c r="RJB1284" s="216"/>
      <c r="RJC1284" s="216"/>
      <c r="RJD1284" s="216"/>
      <c r="RJE1284" s="216"/>
      <c r="RJF1284" s="216"/>
      <c r="RJG1284" s="216"/>
      <c r="RJH1284" s="216"/>
      <c r="RJI1284" s="216"/>
      <c r="RJJ1284" s="216"/>
      <c r="RJK1284" s="216"/>
      <c r="RJL1284" s="216"/>
      <c r="RJM1284" s="216"/>
      <c r="RJN1284" s="216"/>
      <c r="RJO1284" s="216"/>
      <c r="RJP1284" s="216"/>
      <c r="RJQ1284" s="216"/>
      <c r="RJR1284" s="216"/>
      <c r="RJS1284" s="216"/>
      <c r="RJT1284" s="216"/>
      <c r="RJU1284" s="216"/>
      <c r="RJV1284" s="216"/>
      <c r="RJW1284" s="216"/>
      <c r="RJX1284" s="216"/>
      <c r="RJY1284" s="216"/>
      <c r="RJZ1284" s="216"/>
      <c r="RKA1284" s="216"/>
      <c r="RKB1284" s="216"/>
      <c r="RKC1284" s="216"/>
      <c r="RKD1284" s="216"/>
      <c r="RKE1284" s="216"/>
      <c r="RKF1284" s="216"/>
      <c r="RKG1284" s="216"/>
      <c r="RKH1284" s="216"/>
      <c r="RKI1284" s="216"/>
      <c r="RKJ1284" s="216"/>
      <c r="RKK1284" s="216"/>
      <c r="RKL1284" s="216"/>
      <c r="RKM1284" s="216"/>
      <c r="RKN1284" s="216"/>
      <c r="RKO1284" s="216"/>
      <c r="RKP1284" s="216"/>
      <c r="RKQ1284" s="216"/>
      <c r="RKR1284" s="216"/>
      <c r="RKS1284" s="216"/>
      <c r="RKT1284" s="216"/>
      <c r="RKU1284" s="216"/>
      <c r="RKV1284" s="216"/>
      <c r="RKW1284" s="216"/>
      <c r="RKX1284" s="216"/>
      <c r="RKY1284" s="216"/>
      <c r="RKZ1284" s="216"/>
      <c r="RLA1284" s="216"/>
      <c r="RLB1284" s="216"/>
      <c r="RLC1284" s="216"/>
      <c r="RLD1284" s="216"/>
      <c r="RLE1284" s="216"/>
      <c r="RLF1284" s="216"/>
      <c r="RLG1284" s="216"/>
      <c r="RLH1284" s="216"/>
      <c r="RLI1284" s="216"/>
      <c r="RLJ1284" s="216"/>
      <c r="RLK1284" s="216"/>
      <c r="RLL1284" s="216"/>
      <c r="RLM1284" s="216"/>
      <c r="RLN1284" s="216"/>
      <c r="RLO1284" s="216"/>
      <c r="RLP1284" s="216"/>
      <c r="RLQ1284" s="216"/>
      <c r="RLR1284" s="216"/>
      <c r="RLS1284" s="216"/>
      <c r="RLT1284" s="216"/>
      <c r="RLU1284" s="216"/>
      <c r="RLV1284" s="216"/>
      <c r="RLW1284" s="216"/>
      <c r="RLX1284" s="216"/>
      <c r="RLY1284" s="216"/>
      <c r="RLZ1284" s="216"/>
      <c r="RMA1284" s="216"/>
      <c r="RMB1284" s="216"/>
      <c r="RMC1284" s="216"/>
      <c r="RMD1284" s="216"/>
      <c r="RME1284" s="216"/>
      <c r="RMF1284" s="216"/>
      <c r="RMG1284" s="216"/>
      <c r="RMH1284" s="216"/>
      <c r="RMI1284" s="216"/>
      <c r="RMJ1284" s="216"/>
      <c r="RMK1284" s="216"/>
      <c r="RML1284" s="216"/>
      <c r="RMM1284" s="216"/>
      <c r="RMN1284" s="216"/>
      <c r="RMO1284" s="216"/>
      <c r="RMP1284" s="216"/>
      <c r="RMQ1284" s="216"/>
      <c r="RMR1284" s="216"/>
      <c r="RMS1284" s="216"/>
      <c r="RMT1284" s="216"/>
      <c r="RMU1284" s="216"/>
      <c r="RMV1284" s="216"/>
      <c r="RMW1284" s="216"/>
      <c r="RMX1284" s="216"/>
      <c r="RMY1284" s="216"/>
      <c r="RMZ1284" s="216"/>
      <c r="RNA1284" s="216"/>
      <c r="RNB1284" s="216"/>
      <c r="RNC1284" s="216"/>
      <c r="RND1284" s="216"/>
      <c r="RNE1284" s="216"/>
      <c r="RNF1284" s="216"/>
      <c r="RNG1284" s="216"/>
      <c r="RNH1284" s="216"/>
      <c r="RNI1284" s="216"/>
      <c r="RNJ1284" s="216"/>
      <c r="RNK1284" s="216"/>
      <c r="RNL1284" s="216"/>
      <c r="RNM1284" s="216"/>
      <c r="RNN1284" s="216"/>
      <c r="RNO1284" s="216"/>
      <c r="RNP1284" s="216"/>
      <c r="RNQ1284" s="216"/>
      <c r="RNR1284" s="216"/>
      <c r="RNS1284" s="216"/>
      <c r="RNT1284" s="216"/>
      <c r="RNU1284" s="216"/>
      <c r="RNV1284" s="216"/>
      <c r="RNW1284" s="216"/>
      <c r="RNX1284" s="216"/>
      <c r="RNY1284" s="216"/>
      <c r="RNZ1284" s="216"/>
      <c r="ROA1284" s="216"/>
      <c r="ROB1284" s="216"/>
      <c r="ROC1284" s="216"/>
      <c r="ROD1284" s="216"/>
      <c r="ROE1284" s="216"/>
      <c r="ROF1284" s="216"/>
      <c r="ROG1284" s="216"/>
      <c r="ROH1284" s="216"/>
      <c r="ROI1284" s="216"/>
      <c r="ROJ1284" s="216"/>
      <c r="ROK1284" s="216"/>
      <c r="ROL1284" s="216"/>
      <c r="ROM1284" s="216"/>
      <c r="RON1284" s="216"/>
      <c r="ROO1284" s="216"/>
      <c r="ROP1284" s="216"/>
      <c r="ROQ1284" s="216"/>
      <c r="ROR1284" s="216"/>
      <c r="ROS1284" s="216"/>
      <c r="ROT1284" s="216"/>
      <c r="ROU1284" s="216"/>
      <c r="ROV1284" s="216"/>
      <c r="ROW1284" s="216"/>
      <c r="ROX1284" s="216"/>
      <c r="ROY1284" s="216"/>
      <c r="ROZ1284" s="216"/>
      <c r="RPA1284" s="216"/>
      <c r="RPB1284" s="216"/>
      <c r="RPC1284" s="216"/>
      <c r="RPD1284" s="216"/>
      <c r="RPE1284" s="216"/>
      <c r="RPF1284" s="216"/>
      <c r="RPG1284" s="216"/>
      <c r="RPH1284" s="216"/>
      <c r="RPI1284" s="216"/>
      <c r="RPJ1284" s="216"/>
      <c r="RPK1284" s="216"/>
      <c r="RPL1284" s="216"/>
      <c r="RPM1284" s="216"/>
      <c r="RPN1284" s="216"/>
      <c r="RPO1284" s="216"/>
      <c r="RPP1284" s="216"/>
      <c r="RPQ1284" s="216"/>
      <c r="RPR1284" s="216"/>
      <c r="RPS1284" s="216"/>
      <c r="RPT1284" s="216"/>
      <c r="RPU1284" s="216"/>
      <c r="RPV1284" s="216"/>
      <c r="RPW1284" s="216"/>
      <c r="RPX1284" s="216"/>
      <c r="RPY1284" s="216"/>
      <c r="RPZ1284" s="216"/>
      <c r="RQA1284" s="216"/>
      <c r="RQB1284" s="216"/>
      <c r="RQC1284" s="216"/>
      <c r="RQD1284" s="216"/>
      <c r="RQE1284" s="216"/>
      <c r="RQF1284" s="216"/>
      <c r="RQG1284" s="216"/>
      <c r="RQH1284" s="216"/>
      <c r="RQI1284" s="216"/>
      <c r="RQJ1284" s="216"/>
      <c r="RQK1284" s="216"/>
      <c r="RQL1284" s="216"/>
      <c r="RQM1284" s="216"/>
      <c r="RQN1284" s="216"/>
      <c r="RQO1284" s="216"/>
      <c r="RQP1284" s="216"/>
      <c r="RQQ1284" s="216"/>
      <c r="RQR1284" s="216"/>
      <c r="RQS1284" s="216"/>
      <c r="RQT1284" s="216"/>
      <c r="RQU1284" s="216"/>
      <c r="RQV1284" s="216"/>
      <c r="RQW1284" s="216"/>
      <c r="RQX1284" s="216"/>
      <c r="RQY1284" s="216"/>
      <c r="RQZ1284" s="216"/>
      <c r="RRA1284" s="216"/>
      <c r="RRB1284" s="216"/>
      <c r="RRC1284" s="216"/>
      <c r="RRD1284" s="216"/>
      <c r="RRE1284" s="216"/>
      <c r="RRF1284" s="216"/>
      <c r="RRG1284" s="216"/>
      <c r="RRH1284" s="216"/>
      <c r="RRI1284" s="216"/>
      <c r="RRJ1284" s="216"/>
      <c r="RRK1284" s="216"/>
      <c r="RRL1284" s="216"/>
      <c r="RRM1284" s="216"/>
      <c r="RRN1284" s="216"/>
      <c r="RRO1284" s="216"/>
      <c r="RRP1284" s="216"/>
      <c r="RRQ1284" s="216"/>
      <c r="RRR1284" s="216"/>
      <c r="RRS1284" s="216"/>
      <c r="RRT1284" s="216"/>
      <c r="RRU1284" s="216"/>
      <c r="RRV1284" s="216"/>
      <c r="RRW1284" s="216"/>
      <c r="RRX1284" s="216"/>
      <c r="RRY1284" s="216"/>
      <c r="RRZ1284" s="216"/>
      <c r="RSA1284" s="216"/>
      <c r="RSB1284" s="216"/>
      <c r="RSC1284" s="216"/>
      <c r="RSD1284" s="216"/>
      <c r="RSE1284" s="216"/>
      <c r="RSF1284" s="216"/>
      <c r="RSG1284" s="216"/>
      <c r="RSH1284" s="216"/>
      <c r="RSI1284" s="216"/>
      <c r="RSJ1284" s="216"/>
      <c r="RSK1284" s="216"/>
      <c r="RSL1284" s="216"/>
      <c r="RSM1284" s="216"/>
      <c r="RSN1284" s="216"/>
      <c r="RSO1284" s="216"/>
      <c r="RSP1284" s="216"/>
      <c r="RSQ1284" s="216"/>
      <c r="RSR1284" s="216"/>
      <c r="RSS1284" s="216"/>
      <c r="RST1284" s="216"/>
      <c r="RSU1284" s="216"/>
      <c r="RSV1284" s="216"/>
      <c r="RSW1284" s="216"/>
      <c r="RSX1284" s="216"/>
      <c r="RSY1284" s="216"/>
      <c r="RSZ1284" s="216"/>
      <c r="RTA1284" s="216"/>
      <c r="RTB1284" s="216"/>
      <c r="RTC1284" s="216"/>
      <c r="RTD1284" s="216"/>
      <c r="RTE1284" s="216"/>
      <c r="RTF1284" s="216"/>
      <c r="RTG1284" s="216"/>
      <c r="RTH1284" s="216"/>
      <c r="RTI1284" s="216"/>
      <c r="RTJ1284" s="216"/>
      <c r="RTK1284" s="216"/>
      <c r="RTL1284" s="216"/>
      <c r="RTM1284" s="216"/>
      <c r="RTN1284" s="216"/>
      <c r="RTO1284" s="216"/>
      <c r="RTP1284" s="216"/>
      <c r="RTQ1284" s="216"/>
      <c r="RTR1284" s="216"/>
      <c r="RTS1284" s="216"/>
      <c r="RTT1284" s="216"/>
      <c r="RTU1284" s="216"/>
      <c r="RTV1284" s="216"/>
      <c r="RTW1284" s="216"/>
      <c r="RTX1284" s="216"/>
      <c r="RTY1284" s="216"/>
      <c r="RTZ1284" s="216"/>
      <c r="RUA1284" s="216"/>
      <c r="RUB1284" s="216"/>
      <c r="RUC1284" s="216"/>
      <c r="RUD1284" s="216"/>
      <c r="RUE1284" s="216"/>
      <c r="RUF1284" s="216"/>
      <c r="RUG1284" s="216"/>
      <c r="RUH1284" s="216"/>
      <c r="RUI1284" s="216"/>
      <c r="RUJ1284" s="216"/>
      <c r="RUK1284" s="216"/>
      <c r="RUL1284" s="216"/>
      <c r="RUM1284" s="216"/>
      <c r="RUN1284" s="216"/>
      <c r="RUO1284" s="216"/>
      <c r="RUP1284" s="216"/>
      <c r="RUQ1284" s="216"/>
      <c r="RUR1284" s="216"/>
      <c r="RUS1284" s="216"/>
      <c r="RUT1284" s="216"/>
      <c r="RUU1284" s="216"/>
      <c r="RUV1284" s="216"/>
      <c r="RUW1284" s="216"/>
      <c r="RUX1284" s="216"/>
      <c r="RUY1284" s="216"/>
      <c r="RUZ1284" s="216"/>
      <c r="RVA1284" s="216"/>
      <c r="RVB1284" s="216"/>
      <c r="RVC1284" s="216"/>
      <c r="RVD1284" s="216"/>
      <c r="RVE1284" s="216"/>
      <c r="RVF1284" s="216"/>
      <c r="RVG1284" s="216"/>
      <c r="RVH1284" s="216"/>
      <c r="RVI1284" s="216"/>
      <c r="RVJ1284" s="216"/>
      <c r="RVK1284" s="216"/>
      <c r="RVL1284" s="216"/>
      <c r="RVM1284" s="216"/>
      <c r="RVN1284" s="216"/>
      <c r="RVO1284" s="216"/>
      <c r="RVP1284" s="216"/>
      <c r="RVQ1284" s="216"/>
      <c r="RVR1284" s="216"/>
      <c r="RVS1284" s="216"/>
      <c r="RVT1284" s="216"/>
      <c r="RVU1284" s="216"/>
      <c r="RVV1284" s="216"/>
      <c r="RVW1284" s="216"/>
      <c r="RVX1284" s="216"/>
      <c r="RVY1284" s="216"/>
      <c r="RVZ1284" s="216"/>
      <c r="RWA1284" s="216"/>
      <c r="RWB1284" s="216"/>
      <c r="RWC1284" s="216"/>
      <c r="RWD1284" s="216"/>
      <c r="RWE1284" s="216"/>
      <c r="RWF1284" s="216"/>
      <c r="RWG1284" s="216"/>
      <c r="RWH1284" s="216"/>
      <c r="RWI1284" s="216"/>
      <c r="RWJ1284" s="216"/>
      <c r="RWK1284" s="216"/>
      <c r="RWL1284" s="216"/>
      <c r="RWM1284" s="216"/>
      <c r="RWN1284" s="216"/>
      <c r="RWO1284" s="216"/>
      <c r="RWP1284" s="216"/>
      <c r="RWQ1284" s="216"/>
      <c r="RWR1284" s="216"/>
      <c r="RWS1284" s="216"/>
      <c r="RWT1284" s="216"/>
      <c r="RWU1284" s="216"/>
      <c r="RWV1284" s="216"/>
      <c r="RWW1284" s="216"/>
      <c r="RWX1284" s="216"/>
      <c r="RWY1284" s="216"/>
      <c r="RWZ1284" s="216"/>
      <c r="RXA1284" s="216"/>
      <c r="RXB1284" s="216"/>
      <c r="RXC1284" s="216"/>
      <c r="RXD1284" s="216"/>
      <c r="RXE1284" s="216"/>
      <c r="RXF1284" s="216"/>
      <c r="RXG1284" s="216"/>
      <c r="RXH1284" s="216"/>
      <c r="RXI1284" s="216"/>
      <c r="RXJ1284" s="216"/>
      <c r="RXK1284" s="216"/>
      <c r="RXL1284" s="216"/>
      <c r="RXM1284" s="216"/>
      <c r="RXN1284" s="216"/>
      <c r="RXO1284" s="216"/>
      <c r="RXP1284" s="216"/>
      <c r="RXQ1284" s="216"/>
      <c r="RXR1284" s="216"/>
      <c r="RXS1284" s="216"/>
      <c r="RXT1284" s="216"/>
      <c r="RXU1284" s="216"/>
      <c r="RXV1284" s="216"/>
      <c r="RXW1284" s="216"/>
      <c r="RXX1284" s="216"/>
      <c r="RXY1284" s="216"/>
      <c r="RXZ1284" s="216"/>
      <c r="RYA1284" s="216"/>
      <c r="RYB1284" s="216"/>
      <c r="RYC1284" s="216"/>
      <c r="RYD1284" s="216"/>
      <c r="RYE1284" s="216"/>
      <c r="RYF1284" s="216"/>
      <c r="RYG1284" s="216"/>
      <c r="RYH1284" s="216"/>
      <c r="RYI1284" s="216"/>
      <c r="RYJ1284" s="216"/>
      <c r="RYK1284" s="216"/>
      <c r="RYL1284" s="216"/>
      <c r="RYM1284" s="216"/>
      <c r="RYN1284" s="216"/>
      <c r="RYO1284" s="216"/>
      <c r="RYP1284" s="216"/>
      <c r="RYQ1284" s="216"/>
      <c r="RYR1284" s="216"/>
      <c r="RYS1284" s="216"/>
      <c r="RYT1284" s="216"/>
      <c r="RYU1284" s="216"/>
      <c r="RYV1284" s="216"/>
      <c r="RYW1284" s="216"/>
      <c r="RYX1284" s="216"/>
      <c r="RYY1284" s="216"/>
      <c r="RYZ1284" s="216"/>
      <c r="RZA1284" s="216"/>
      <c r="RZB1284" s="216"/>
      <c r="RZC1284" s="216"/>
      <c r="RZD1284" s="216"/>
      <c r="RZE1284" s="216"/>
      <c r="RZF1284" s="216"/>
      <c r="RZG1284" s="216"/>
      <c r="RZH1284" s="216"/>
      <c r="RZI1284" s="216"/>
      <c r="RZJ1284" s="216"/>
      <c r="RZK1284" s="216"/>
      <c r="RZL1284" s="216"/>
      <c r="RZM1284" s="216"/>
      <c r="RZN1284" s="216"/>
      <c r="RZO1284" s="216"/>
      <c r="RZP1284" s="216"/>
      <c r="RZQ1284" s="216"/>
      <c r="RZR1284" s="216"/>
      <c r="RZS1284" s="216"/>
      <c r="RZT1284" s="216"/>
      <c r="RZU1284" s="216"/>
      <c r="RZV1284" s="216"/>
      <c r="RZW1284" s="216"/>
      <c r="RZX1284" s="216"/>
      <c r="RZY1284" s="216"/>
      <c r="RZZ1284" s="216"/>
      <c r="SAA1284" s="216"/>
      <c r="SAB1284" s="216"/>
      <c r="SAC1284" s="216"/>
      <c r="SAD1284" s="216"/>
      <c r="SAE1284" s="216"/>
      <c r="SAF1284" s="216"/>
      <c r="SAG1284" s="216"/>
      <c r="SAH1284" s="216"/>
      <c r="SAI1284" s="216"/>
      <c r="SAJ1284" s="216"/>
      <c r="SAK1284" s="216"/>
      <c r="SAL1284" s="216"/>
      <c r="SAM1284" s="216"/>
      <c r="SAN1284" s="216"/>
      <c r="SAO1284" s="216"/>
      <c r="SAP1284" s="216"/>
      <c r="SAQ1284" s="216"/>
      <c r="SAR1284" s="216"/>
      <c r="SAS1284" s="216"/>
      <c r="SAT1284" s="216"/>
      <c r="SAU1284" s="216"/>
      <c r="SAV1284" s="216"/>
      <c r="SAW1284" s="216"/>
      <c r="SAX1284" s="216"/>
      <c r="SAY1284" s="216"/>
      <c r="SAZ1284" s="216"/>
      <c r="SBA1284" s="216"/>
      <c r="SBB1284" s="216"/>
      <c r="SBC1284" s="216"/>
      <c r="SBD1284" s="216"/>
      <c r="SBE1284" s="216"/>
      <c r="SBF1284" s="216"/>
      <c r="SBG1284" s="216"/>
      <c r="SBH1284" s="216"/>
      <c r="SBI1284" s="216"/>
      <c r="SBJ1284" s="216"/>
      <c r="SBK1284" s="216"/>
      <c r="SBL1284" s="216"/>
      <c r="SBM1284" s="216"/>
      <c r="SBN1284" s="216"/>
      <c r="SBO1284" s="216"/>
      <c r="SBP1284" s="216"/>
      <c r="SBQ1284" s="216"/>
      <c r="SBR1284" s="216"/>
      <c r="SBS1284" s="216"/>
      <c r="SBT1284" s="216"/>
      <c r="SBU1284" s="216"/>
      <c r="SBV1284" s="216"/>
      <c r="SBW1284" s="216"/>
      <c r="SBX1284" s="216"/>
      <c r="SBY1284" s="216"/>
      <c r="SBZ1284" s="216"/>
      <c r="SCA1284" s="216"/>
      <c r="SCB1284" s="216"/>
      <c r="SCC1284" s="216"/>
      <c r="SCD1284" s="216"/>
      <c r="SCE1284" s="216"/>
      <c r="SCF1284" s="216"/>
      <c r="SCG1284" s="216"/>
      <c r="SCH1284" s="216"/>
      <c r="SCI1284" s="216"/>
      <c r="SCJ1284" s="216"/>
      <c r="SCK1284" s="216"/>
      <c r="SCL1284" s="216"/>
      <c r="SCM1284" s="216"/>
      <c r="SCN1284" s="216"/>
      <c r="SCO1284" s="216"/>
      <c r="SCP1284" s="216"/>
      <c r="SCQ1284" s="216"/>
      <c r="SCR1284" s="216"/>
      <c r="SCS1284" s="216"/>
      <c r="SCT1284" s="216"/>
      <c r="SCU1284" s="216"/>
      <c r="SCV1284" s="216"/>
      <c r="SCW1284" s="216"/>
      <c r="SCX1284" s="216"/>
      <c r="SCY1284" s="216"/>
      <c r="SCZ1284" s="216"/>
      <c r="SDA1284" s="216"/>
      <c r="SDB1284" s="216"/>
      <c r="SDC1284" s="216"/>
      <c r="SDD1284" s="216"/>
      <c r="SDE1284" s="216"/>
      <c r="SDF1284" s="216"/>
      <c r="SDG1284" s="216"/>
      <c r="SDH1284" s="216"/>
      <c r="SDI1284" s="216"/>
      <c r="SDJ1284" s="216"/>
      <c r="SDK1284" s="216"/>
      <c r="SDL1284" s="216"/>
      <c r="SDM1284" s="216"/>
      <c r="SDN1284" s="216"/>
      <c r="SDO1284" s="216"/>
      <c r="SDP1284" s="216"/>
      <c r="SDQ1284" s="216"/>
      <c r="SDR1284" s="216"/>
      <c r="SDS1284" s="216"/>
      <c r="SDT1284" s="216"/>
      <c r="SDU1284" s="216"/>
      <c r="SDV1284" s="216"/>
      <c r="SDW1284" s="216"/>
      <c r="SDX1284" s="216"/>
      <c r="SDY1284" s="216"/>
      <c r="SDZ1284" s="216"/>
      <c r="SEA1284" s="216"/>
      <c r="SEB1284" s="216"/>
      <c r="SEC1284" s="216"/>
      <c r="SED1284" s="216"/>
      <c r="SEE1284" s="216"/>
      <c r="SEF1284" s="216"/>
      <c r="SEG1284" s="216"/>
      <c r="SEH1284" s="216"/>
      <c r="SEI1284" s="216"/>
      <c r="SEJ1284" s="216"/>
      <c r="SEK1284" s="216"/>
      <c r="SEL1284" s="216"/>
      <c r="SEM1284" s="216"/>
      <c r="SEN1284" s="216"/>
      <c r="SEO1284" s="216"/>
      <c r="SEP1284" s="216"/>
      <c r="SEQ1284" s="216"/>
      <c r="SER1284" s="216"/>
      <c r="SES1284" s="216"/>
      <c r="SET1284" s="216"/>
      <c r="SEU1284" s="216"/>
      <c r="SEV1284" s="216"/>
      <c r="SEW1284" s="216"/>
      <c r="SEX1284" s="216"/>
      <c r="SEY1284" s="216"/>
      <c r="SEZ1284" s="216"/>
      <c r="SFA1284" s="216"/>
      <c r="SFB1284" s="216"/>
      <c r="SFC1284" s="216"/>
      <c r="SFD1284" s="216"/>
      <c r="SFE1284" s="216"/>
      <c r="SFF1284" s="216"/>
      <c r="SFG1284" s="216"/>
      <c r="SFH1284" s="216"/>
      <c r="SFI1284" s="216"/>
      <c r="SFJ1284" s="216"/>
      <c r="SFK1284" s="216"/>
      <c r="SFL1284" s="216"/>
      <c r="SFM1284" s="216"/>
      <c r="SFN1284" s="216"/>
      <c r="SFO1284" s="216"/>
      <c r="SFP1284" s="216"/>
      <c r="SFQ1284" s="216"/>
      <c r="SFR1284" s="216"/>
      <c r="SFS1284" s="216"/>
      <c r="SFT1284" s="216"/>
      <c r="SFU1284" s="216"/>
      <c r="SFV1284" s="216"/>
      <c r="SFW1284" s="216"/>
      <c r="SFX1284" s="216"/>
      <c r="SFY1284" s="216"/>
      <c r="SFZ1284" s="216"/>
      <c r="SGA1284" s="216"/>
      <c r="SGB1284" s="216"/>
      <c r="SGC1284" s="216"/>
      <c r="SGD1284" s="216"/>
      <c r="SGE1284" s="216"/>
      <c r="SGF1284" s="216"/>
      <c r="SGG1284" s="216"/>
      <c r="SGH1284" s="216"/>
      <c r="SGI1284" s="216"/>
      <c r="SGJ1284" s="216"/>
      <c r="SGK1284" s="216"/>
      <c r="SGL1284" s="216"/>
      <c r="SGM1284" s="216"/>
      <c r="SGN1284" s="216"/>
      <c r="SGO1284" s="216"/>
      <c r="SGP1284" s="216"/>
      <c r="SGQ1284" s="216"/>
      <c r="SGR1284" s="216"/>
      <c r="SGS1284" s="216"/>
      <c r="SGT1284" s="216"/>
      <c r="SGU1284" s="216"/>
      <c r="SGV1284" s="216"/>
      <c r="SGW1284" s="216"/>
      <c r="SGX1284" s="216"/>
      <c r="SGY1284" s="216"/>
      <c r="SGZ1284" s="216"/>
      <c r="SHA1284" s="216"/>
      <c r="SHB1284" s="216"/>
      <c r="SHC1284" s="216"/>
      <c r="SHD1284" s="216"/>
      <c r="SHE1284" s="216"/>
      <c r="SHF1284" s="216"/>
      <c r="SHG1284" s="216"/>
      <c r="SHH1284" s="216"/>
      <c r="SHI1284" s="216"/>
      <c r="SHJ1284" s="216"/>
      <c r="SHK1284" s="216"/>
      <c r="SHL1284" s="216"/>
      <c r="SHM1284" s="216"/>
      <c r="SHN1284" s="216"/>
      <c r="SHO1284" s="216"/>
      <c r="SHP1284" s="216"/>
      <c r="SHQ1284" s="216"/>
      <c r="SHR1284" s="216"/>
      <c r="SHS1284" s="216"/>
      <c r="SHT1284" s="216"/>
      <c r="SHU1284" s="216"/>
      <c r="SHV1284" s="216"/>
      <c r="SHW1284" s="216"/>
      <c r="SHX1284" s="216"/>
      <c r="SHY1284" s="216"/>
      <c r="SHZ1284" s="216"/>
      <c r="SIA1284" s="216"/>
      <c r="SIB1284" s="216"/>
      <c r="SIC1284" s="216"/>
      <c r="SID1284" s="216"/>
      <c r="SIE1284" s="216"/>
      <c r="SIF1284" s="216"/>
      <c r="SIG1284" s="216"/>
      <c r="SIH1284" s="216"/>
      <c r="SII1284" s="216"/>
      <c r="SIJ1284" s="216"/>
      <c r="SIK1284" s="216"/>
      <c r="SIL1284" s="216"/>
      <c r="SIM1284" s="216"/>
      <c r="SIN1284" s="216"/>
      <c r="SIO1284" s="216"/>
      <c r="SIP1284" s="216"/>
      <c r="SIQ1284" s="216"/>
      <c r="SIR1284" s="216"/>
      <c r="SIS1284" s="216"/>
      <c r="SIT1284" s="216"/>
      <c r="SIU1284" s="216"/>
      <c r="SIV1284" s="216"/>
      <c r="SIW1284" s="216"/>
      <c r="SIX1284" s="216"/>
      <c r="SIY1284" s="216"/>
      <c r="SIZ1284" s="216"/>
      <c r="SJA1284" s="216"/>
      <c r="SJB1284" s="216"/>
      <c r="SJC1284" s="216"/>
      <c r="SJD1284" s="216"/>
      <c r="SJE1284" s="216"/>
      <c r="SJF1284" s="216"/>
      <c r="SJG1284" s="216"/>
      <c r="SJH1284" s="216"/>
      <c r="SJI1284" s="216"/>
      <c r="SJJ1284" s="216"/>
      <c r="SJK1284" s="216"/>
      <c r="SJL1284" s="216"/>
      <c r="SJM1284" s="216"/>
      <c r="SJN1284" s="216"/>
      <c r="SJO1284" s="216"/>
      <c r="SJP1284" s="216"/>
      <c r="SJQ1284" s="216"/>
      <c r="SJR1284" s="216"/>
      <c r="SJS1284" s="216"/>
      <c r="SJT1284" s="216"/>
      <c r="SJU1284" s="216"/>
      <c r="SJV1284" s="216"/>
      <c r="SJW1284" s="216"/>
      <c r="SJX1284" s="216"/>
      <c r="SJY1284" s="216"/>
      <c r="SJZ1284" s="216"/>
      <c r="SKA1284" s="216"/>
      <c r="SKB1284" s="216"/>
      <c r="SKC1284" s="216"/>
      <c r="SKD1284" s="216"/>
      <c r="SKE1284" s="216"/>
      <c r="SKF1284" s="216"/>
      <c r="SKG1284" s="216"/>
      <c r="SKH1284" s="216"/>
      <c r="SKI1284" s="216"/>
      <c r="SKJ1284" s="216"/>
      <c r="SKK1284" s="216"/>
      <c r="SKL1284" s="216"/>
      <c r="SKM1284" s="216"/>
      <c r="SKN1284" s="216"/>
      <c r="SKO1284" s="216"/>
      <c r="SKP1284" s="216"/>
      <c r="SKQ1284" s="216"/>
      <c r="SKR1284" s="216"/>
      <c r="SKS1284" s="216"/>
      <c r="SKT1284" s="216"/>
      <c r="SKU1284" s="216"/>
      <c r="SKV1284" s="216"/>
      <c r="SKW1284" s="216"/>
      <c r="SKX1284" s="216"/>
      <c r="SKY1284" s="216"/>
      <c r="SKZ1284" s="216"/>
      <c r="SLA1284" s="216"/>
      <c r="SLB1284" s="216"/>
      <c r="SLC1284" s="216"/>
      <c r="SLD1284" s="216"/>
      <c r="SLE1284" s="216"/>
      <c r="SLF1284" s="216"/>
      <c r="SLG1284" s="216"/>
      <c r="SLH1284" s="216"/>
      <c r="SLI1284" s="216"/>
      <c r="SLJ1284" s="216"/>
      <c r="SLK1284" s="216"/>
      <c r="SLL1284" s="216"/>
      <c r="SLM1284" s="216"/>
      <c r="SLN1284" s="216"/>
      <c r="SLO1284" s="216"/>
      <c r="SLP1284" s="216"/>
      <c r="SLQ1284" s="216"/>
      <c r="SLR1284" s="216"/>
      <c r="SLS1284" s="216"/>
      <c r="SLT1284" s="216"/>
      <c r="SLU1284" s="216"/>
      <c r="SLV1284" s="216"/>
      <c r="SLW1284" s="216"/>
      <c r="SLX1284" s="216"/>
      <c r="SLY1284" s="216"/>
      <c r="SLZ1284" s="216"/>
      <c r="SMA1284" s="216"/>
      <c r="SMB1284" s="216"/>
      <c r="SMC1284" s="216"/>
      <c r="SMD1284" s="216"/>
      <c r="SME1284" s="216"/>
      <c r="SMF1284" s="216"/>
      <c r="SMG1284" s="216"/>
      <c r="SMH1284" s="216"/>
      <c r="SMI1284" s="216"/>
      <c r="SMJ1284" s="216"/>
      <c r="SMK1284" s="216"/>
      <c r="SML1284" s="216"/>
      <c r="SMM1284" s="216"/>
      <c r="SMN1284" s="216"/>
      <c r="SMO1284" s="216"/>
      <c r="SMP1284" s="216"/>
      <c r="SMQ1284" s="216"/>
      <c r="SMR1284" s="216"/>
      <c r="SMS1284" s="216"/>
      <c r="SMT1284" s="216"/>
      <c r="SMU1284" s="216"/>
      <c r="SMV1284" s="216"/>
      <c r="SMW1284" s="216"/>
      <c r="SMX1284" s="216"/>
      <c r="SMY1284" s="216"/>
      <c r="SMZ1284" s="216"/>
      <c r="SNA1284" s="216"/>
      <c r="SNB1284" s="216"/>
      <c r="SNC1284" s="216"/>
      <c r="SND1284" s="216"/>
      <c r="SNE1284" s="216"/>
      <c r="SNF1284" s="216"/>
      <c r="SNG1284" s="216"/>
      <c r="SNH1284" s="216"/>
      <c r="SNI1284" s="216"/>
      <c r="SNJ1284" s="216"/>
      <c r="SNK1284" s="216"/>
      <c r="SNL1284" s="216"/>
      <c r="SNM1284" s="216"/>
      <c r="SNN1284" s="216"/>
      <c r="SNO1284" s="216"/>
      <c r="SNP1284" s="216"/>
      <c r="SNQ1284" s="216"/>
      <c r="SNR1284" s="216"/>
      <c r="SNS1284" s="216"/>
      <c r="SNT1284" s="216"/>
      <c r="SNU1284" s="216"/>
      <c r="SNV1284" s="216"/>
      <c r="SNW1284" s="216"/>
      <c r="SNX1284" s="216"/>
      <c r="SNY1284" s="216"/>
      <c r="SNZ1284" s="216"/>
      <c r="SOA1284" s="216"/>
      <c r="SOB1284" s="216"/>
      <c r="SOC1284" s="216"/>
      <c r="SOD1284" s="216"/>
      <c r="SOE1284" s="216"/>
      <c r="SOF1284" s="216"/>
      <c r="SOG1284" s="216"/>
      <c r="SOH1284" s="216"/>
      <c r="SOI1284" s="216"/>
      <c r="SOJ1284" s="216"/>
      <c r="SOK1284" s="216"/>
      <c r="SOL1284" s="216"/>
      <c r="SOM1284" s="216"/>
      <c r="SON1284" s="216"/>
      <c r="SOO1284" s="216"/>
      <c r="SOP1284" s="216"/>
      <c r="SOQ1284" s="216"/>
      <c r="SOR1284" s="216"/>
      <c r="SOS1284" s="216"/>
      <c r="SOT1284" s="216"/>
      <c r="SOU1284" s="216"/>
      <c r="SOV1284" s="216"/>
      <c r="SOW1284" s="216"/>
      <c r="SOX1284" s="216"/>
      <c r="SOY1284" s="216"/>
      <c r="SOZ1284" s="216"/>
      <c r="SPA1284" s="216"/>
      <c r="SPB1284" s="216"/>
      <c r="SPC1284" s="216"/>
      <c r="SPD1284" s="216"/>
      <c r="SPE1284" s="216"/>
      <c r="SPF1284" s="216"/>
      <c r="SPG1284" s="216"/>
      <c r="SPH1284" s="216"/>
      <c r="SPI1284" s="216"/>
      <c r="SPJ1284" s="216"/>
      <c r="SPK1284" s="216"/>
      <c r="SPL1284" s="216"/>
      <c r="SPM1284" s="216"/>
      <c r="SPN1284" s="216"/>
      <c r="SPO1284" s="216"/>
      <c r="SPP1284" s="216"/>
      <c r="SPQ1284" s="216"/>
      <c r="SPR1284" s="216"/>
      <c r="SPS1284" s="216"/>
      <c r="SPT1284" s="216"/>
      <c r="SPU1284" s="216"/>
      <c r="SPV1284" s="216"/>
      <c r="SPW1284" s="216"/>
      <c r="SPX1284" s="216"/>
      <c r="SPY1284" s="216"/>
      <c r="SPZ1284" s="216"/>
      <c r="SQA1284" s="216"/>
      <c r="SQB1284" s="216"/>
      <c r="SQC1284" s="216"/>
      <c r="SQD1284" s="216"/>
      <c r="SQE1284" s="216"/>
      <c r="SQF1284" s="216"/>
      <c r="SQG1284" s="216"/>
      <c r="SQH1284" s="216"/>
      <c r="SQI1284" s="216"/>
      <c r="SQJ1284" s="216"/>
      <c r="SQK1284" s="216"/>
      <c r="SQL1284" s="216"/>
      <c r="SQM1284" s="216"/>
      <c r="SQN1284" s="216"/>
      <c r="SQO1284" s="216"/>
      <c r="SQP1284" s="216"/>
      <c r="SQQ1284" s="216"/>
      <c r="SQR1284" s="216"/>
      <c r="SQS1284" s="216"/>
      <c r="SQT1284" s="216"/>
      <c r="SQU1284" s="216"/>
      <c r="SQV1284" s="216"/>
      <c r="SQW1284" s="216"/>
      <c r="SQX1284" s="216"/>
      <c r="SQY1284" s="216"/>
      <c r="SQZ1284" s="216"/>
      <c r="SRA1284" s="216"/>
      <c r="SRB1284" s="216"/>
      <c r="SRC1284" s="216"/>
      <c r="SRD1284" s="216"/>
      <c r="SRE1284" s="216"/>
      <c r="SRF1284" s="216"/>
      <c r="SRG1284" s="216"/>
      <c r="SRH1284" s="216"/>
      <c r="SRI1284" s="216"/>
      <c r="SRJ1284" s="216"/>
      <c r="SRK1284" s="216"/>
      <c r="SRL1284" s="216"/>
      <c r="SRM1284" s="216"/>
      <c r="SRN1284" s="216"/>
      <c r="SRO1284" s="216"/>
      <c r="SRP1284" s="216"/>
      <c r="SRQ1284" s="216"/>
      <c r="SRR1284" s="216"/>
      <c r="SRS1284" s="216"/>
      <c r="SRT1284" s="216"/>
      <c r="SRU1284" s="216"/>
      <c r="SRV1284" s="216"/>
      <c r="SRW1284" s="216"/>
      <c r="SRX1284" s="216"/>
      <c r="SRY1284" s="216"/>
      <c r="SRZ1284" s="216"/>
      <c r="SSA1284" s="216"/>
      <c r="SSB1284" s="216"/>
      <c r="SSC1284" s="216"/>
      <c r="SSD1284" s="216"/>
      <c r="SSE1284" s="216"/>
      <c r="SSF1284" s="216"/>
      <c r="SSG1284" s="216"/>
      <c r="SSH1284" s="216"/>
      <c r="SSI1284" s="216"/>
      <c r="SSJ1284" s="216"/>
      <c r="SSK1284" s="216"/>
      <c r="SSL1284" s="216"/>
      <c r="SSM1284" s="216"/>
      <c r="SSN1284" s="216"/>
      <c r="SSO1284" s="216"/>
      <c r="SSP1284" s="216"/>
      <c r="SSQ1284" s="216"/>
      <c r="SSR1284" s="216"/>
      <c r="SSS1284" s="216"/>
      <c r="SST1284" s="216"/>
      <c r="SSU1284" s="216"/>
      <c r="SSV1284" s="216"/>
      <c r="SSW1284" s="216"/>
      <c r="SSX1284" s="216"/>
      <c r="SSY1284" s="216"/>
      <c r="SSZ1284" s="216"/>
      <c r="STA1284" s="216"/>
      <c r="STB1284" s="216"/>
      <c r="STC1284" s="216"/>
      <c r="STD1284" s="216"/>
      <c r="STE1284" s="216"/>
      <c r="STF1284" s="216"/>
      <c r="STG1284" s="216"/>
      <c r="STH1284" s="216"/>
      <c r="STI1284" s="216"/>
      <c r="STJ1284" s="216"/>
      <c r="STK1284" s="216"/>
      <c r="STL1284" s="216"/>
      <c r="STM1284" s="216"/>
      <c r="STN1284" s="216"/>
      <c r="STO1284" s="216"/>
      <c r="STP1284" s="216"/>
      <c r="STQ1284" s="216"/>
      <c r="STR1284" s="216"/>
      <c r="STS1284" s="216"/>
      <c r="STT1284" s="216"/>
      <c r="STU1284" s="216"/>
      <c r="STV1284" s="216"/>
      <c r="STW1284" s="216"/>
      <c r="STX1284" s="216"/>
      <c r="STY1284" s="216"/>
      <c r="STZ1284" s="216"/>
      <c r="SUA1284" s="216"/>
      <c r="SUB1284" s="216"/>
      <c r="SUC1284" s="216"/>
      <c r="SUD1284" s="216"/>
      <c r="SUE1284" s="216"/>
      <c r="SUF1284" s="216"/>
      <c r="SUG1284" s="216"/>
      <c r="SUH1284" s="216"/>
      <c r="SUI1284" s="216"/>
      <c r="SUJ1284" s="216"/>
      <c r="SUK1284" s="216"/>
      <c r="SUL1284" s="216"/>
      <c r="SUM1284" s="216"/>
      <c r="SUN1284" s="216"/>
      <c r="SUO1284" s="216"/>
      <c r="SUP1284" s="216"/>
      <c r="SUQ1284" s="216"/>
      <c r="SUR1284" s="216"/>
      <c r="SUS1284" s="216"/>
      <c r="SUT1284" s="216"/>
      <c r="SUU1284" s="216"/>
      <c r="SUV1284" s="216"/>
      <c r="SUW1284" s="216"/>
      <c r="SUX1284" s="216"/>
      <c r="SUY1284" s="216"/>
      <c r="SUZ1284" s="216"/>
      <c r="SVA1284" s="216"/>
      <c r="SVB1284" s="216"/>
      <c r="SVC1284" s="216"/>
      <c r="SVD1284" s="216"/>
      <c r="SVE1284" s="216"/>
      <c r="SVF1284" s="216"/>
      <c r="SVG1284" s="216"/>
      <c r="SVH1284" s="216"/>
      <c r="SVI1284" s="216"/>
      <c r="SVJ1284" s="216"/>
      <c r="SVK1284" s="216"/>
      <c r="SVL1284" s="216"/>
      <c r="SVM1284" s="216"/>
      <c r="SVN1284" s="216"/>
      <c r="SVO1284" s="216"/>
      <c r="SVP1284" s="216"/>
      <c r="SVQ1284" s="216"/>
      <c r="SVR1284" s="216"/>
      <c r="SVS1284" s="216"/>
      <c r="SVT1284" s="216"/>
      <c r="SVU1284" s="216"/>
      <c r="SVV1284" s="216"/>
      <c r="SVW1284" s="216"/>
      <c r="SVX1284" s="216"/>
      <c r="SVY1284" s="216"/>
      <c r="SVZ1284" s="216"/>
      <c r="SWA1284" s="216"/>
      <c r="SWB1284" s="216"/>
      <c r="SWC1284" s="216"/>
      <c r="SWD1284" s="216"/>
      <c r="SWE1284" s="216"/>
      <c r="SWF1284" s="216"/>
      <c r="SWG1284" s="216"/>
      <c r="SWH1284" s="216"/>
      <c r="SWI1284" s="216"/>
      <c r="SWJ1284" s="216"/>
      <c r="SWK1284" s="216"/>
      <c r="SWL1284" s="216"/>
      <c r="SWM1284" s="216"/>
      <c r="SWN1284" s="216"/>
      <c r="SWO1284" s="216"/>
      <c r="SWP1284" s="216"/>
      <c r="SWQ1284" s="216"/>
      <c r="SWR1284" s="216"/>
      <c r="SWS1284" s="216"/>
      <c r="SWT1284" s="216"/>
      <c r="SWU1284" s="216"/>
      <c r="SWV1284" s="216"/>
      <c r="SWW1284" s="216"/>
      <c r="SWX1284" s="216"/>
      <c r="SWY1284" s="216"/>
      <c r="SWZ1284" s="216"/>
      <c r="SXA1284" s="216"/>
      <c r="SXB1284" s="216"/>
      <c r="SXC1284" s="216"/>
      <c r="SXD1284" s="216"/>
      <c r="SXE1284" s="216"/>
      <c r="SXF1284" s="216"/>
      <c r="SXG1284" s="216"/>
      <c r="SXH1284" s="216"/>
      <c r="SXI1284" s="216"/>
      <c r="SXJ1284" s="216"/>
      <c r="SXK1284" s="216"/>
      <c r="SXL1284" s="216"/>
      <c r="SXM1284" s="216"/>
      <c r="SXN1284" s="216"/>
      <c r="SXO1284" s="216"/>
      <c r="SXP1284" s="216"/>
      <c r="SXQ1284" s="216"/>
      <c r="SXR1284" s="216"/>
      <c r="SXS1284" s="216"/>
      <c r="SXT1284" s="216"/>
      <c r="SXU1284" s="216"/>
      <c r="SXV1284" s="216"/>
      <c r="SXW1284" s="216"/>
      <c r="SXX1284" s="216"/>
      <c r="SXY1284" s="216"/>
      <c r="SXZ1284" s="216"/>
      <c r="SYA1284" s="216"/>
      <c r="SYB1284" s="216"/>
      <c r="SYC1284" s="216"/>
      <c r="SYD1284" s="216"/>
      <c r="SYE1284" s="216"/>
      <c r="SYF1284" s="216"/>
      <c r="SYG1284" s="216"/>
      <c r="SYH1284" s="216"/>
      <c r="SYI1284" s="216"/>
      <c r="SYJ1284" s="216"/>
      <c r="SYK1284" s="216"/>
      <c r="SYL1284" s="216"/>
      <c r="SYM1284" s="216"/>
      <c r="SYN1284" s="216"/>
      <c r="SYO1284" s="216"/>
      <c r="SYP1284" s="216"/>
      <c r="SYQ1284" s="216"/>
      <c r="SYR1284" s="216"/>
      <c r="SYS1284" s="216"/>
      <c r="SYT1284" s="216"/>
      <c r="SYU1284" s="216"/>
      <c r="SYV1284" s="216"/>
      <c r="SYW1284" s="216"/>
      <c r="SYX1284" s="216"/>
      <c r="SYY1284" s="216"/>
      <c r="SYZ1284" s="216"/>
      <c r="SZA1284" s="216"/>
      <c r="SZB1284" s="216"/>
      <c r="SZC1284" s="216"/>
      <c r="SZD1284" s="216"/>
      <c r="SZE1284" s="216"/>
      <c r="SZF1284" s="216"/>
      <c r="SZG1284" s="216"/>
      <c r="SZH1284" s="216"/>
      <c r="SZI1284" s="216"/>
      <c r="SZJ1284" s="216"/>
      <c r="SZK1284" s="216"/>
      <c r="SZL1284" s="216"/>
      <c r="SZM1284" s="216"/>
      <c r="SZN1284" s="216"/>
      <c r="SZO1284" s="216"/>
      <c r="SZP1284" s="216"/>
      <c r="SZQ1284" s="216"/>
      <c r="SZR1284" s="216"/>
      <c r="SZS1284" s="216"/>
      <c r="SZT1284" s="216"/>
      <c r="SZU1284" s="216"/>
      <c r="SZV1284" s="216"/>
      <c r="SZW1284" s="216"/>
      <c r="SZX1284" s="216"/>
      <c r="SZY1284" s="216"/>
      <c r="SZZ1284" s="216"/>
      <c r="TAA1284" s="216"/>
      <c r="TAB1284" s="216"/>
      <c r="TAC1284" s="216"/>
      <c r="TAD1284" s="216"/>
      <c r="TAE1284" s="216"/>
      <c r="TAF1284" s="216"/>
      <c r="TAG1284" s="216"/>
      <c r="TAH1284" s="216"/>
      <c r="TAI1284" s="216"/>
      <c r="TAJ1284" s="216"/>
      <c r="TAK1284" s="216"/>
      <c r="TAL1284" s="216"/>
      <c r="TAM1284" s="216"/>
      <c r="TAN1284" s="216"/>
      <c r="TAO1284" s="216"/>
      <c r="TAP1284" s="216"/>
      <c r="TAQ1284" s="216"/>
      <c r="TAR1284" s="216"/>
      <c r="TAS1284" s="216"/>
      <c r="TAT1284" s="216"/>
      <c r="TAU1284" s="216"/>
      <c r="TAV1284" s="216"/>
      <c r="TAW1284" s="216"/>
      <c r="TAX1284" s="216"/>
      <c r="TAY1284" s="216"/>
      <c r="TAZ1284" s="216"/>
      <c r="TBA1284" s="216"/>
      <c r="TBB1284" s="216"/>
      <c r="TBC1284" s="216"/>
      <c r="TBD1284" s="216"/>
      <c r="TBE1284" s="216"/>
      <c r="TBF1284" s="216"/>
      <c r="TBG1284" s="216"/>
      <c r="TBH1284" s="216"/>
      <c r="TBI1284" s="216"/>
      <c r="TBJ1284" s="216"/>
      <c r="TBK1284" s="216"/>
      <c r="TBL1284" s="216"/>
      <c r="TBM1284" s="216"/>
      <c r="TBN1284" s="216"/>
      <c r="TBO1284" s="216"/>
      <c r="TBP1284" s="216"/>
      <c r="TBQ1284" s="216"/>
      <c r="TBR1284" s="216"/>
      <c r="TBS1284" s="216"/>
      <c r="TBT1284" s="216"/>
      <c r="TBU1284" s="216"/>
      <c r="TBV1284" s="216"/>
      <c r="TBW1284" s="216"/>
      <c r="TBX1284" s="216"/>
      <c r="TBY1284" s="216"/>
      <c r="TBZ1284" s="216"/>
      <c r="TCA1284" s="216"/>
      <c r="TCB1284" s="216"/>
      <c r="TCC1284" s="216"/>
      <c r="TCD1284" s="216"/>
      <c r="TCE1284" s="216"/>
      <c r="TCF1284" s="216"/>
      <c r="TCG1284" s="216"/>
      <c r="TCH1284" s="216"/>
      <c r="TCI1284" s="216"/>
      <c r="TCJ1284" s="216"/>
      <c r="TCK1284" s="216"/>
      <c r="TCL1284" s="216"/>
      <c r="TCM1284" s="216"/>
      <c r="TCN1284" s="216"/>
      <c r="TCO1284" s="216"/>
      <c r="TCP1284" s="216"/>
      <c r="TCQ1284" s="216"/>
      <c r="TCR1284" s="216"/>
      <c r="TCS1284" s="216"/>
      <c r="TCT1284" s="216"/>
      <c r="TCU1284" s="216"/>
      <c r="TCV1284" s="216"/>
      <c r="TCW1284" s="216"/>
      <c r="TCX1284" s="216"/>
      <c r="TCY1284" s="216"/>
      <c r="TCZ1284" s="216"/>
      <c r="TDA1284" s="216"/>
      <c r="TDB1284" s="216"/>
      <c r="TDC1284" s="216"/>
      <c r="TDD1284" s="216"/>
      <c r="TDE1284" s="216"/>
      <c r="TDF1284" s="216"/>
      <c r="TDG1284" s="216"/>
      <c r="TDH1284" s="216"/>
      <c r="TDI1284" s="216"/>
      <c r="TDJ1284" s="216"/>
      <c r="TDK1284" s="216"/>
      <c r="TDL1284" s="216"/>
      <c r="TDM1284" s="216"/>
      <c r="TDN1284" s="216"/>
      <c r="TDO1284" s="216"/>
      <c r="TDP1284" s="216"/>
      <c r="TDQ1284" s="216"/>
      <c r="TDR1284" s="216"/>
      <c r="TDS1284" s="216"/>
      <c r="TDT1284" s="216"/>
      <c r="TDU1284" s="216"/>
      <c r="TDV1284" s="216"/>
      <c r="TDW1284" s="216"/>
      <c r="TDX1284" s="216"/>
      <c r="TDY1284" s="216"/>
      <c r="TDZ1284" s="216"/>
      <c r="TEA1284" s="216"/>
      <c r="TEB1284" s="216"/>
      <c r="TEC1284" s="216"/>
      <c r="TED1284" s="216"/>
      <c r="TEE1284" s="216"/>
      <c r="TEF1284" s="216"/>
      <c r="TEG1284" s="216"/>
      <c r="TEH1284" s="216"/>
      <c r="TEI1284" s="216"/>
      <c r="TEJ1284" s="216"/>
      <c r="TEK1284" s="216"/>
      <c r="TEL1284" s="216"/>
      <c r="TEM1284" s="216"/>
      <c r="TEN1284" s="216"/>
      <c r="TEO1284" s="216"/>
      <c r="TEP1284" s="216"/>
      <c r="TEQ1284" s="216"/>
      <c r="TER1284" s="216"/>
      <c r="TES1284" s="216"/>
      <c r="TET1284" s="216"/>
      <c r="TEU1284" s="216"/>
      <c r="TEV1284" s="216"/>
      <c r="TEW1284" s="216"/>
      <c r="TEX1284" s="216"/>
      <c r="TEY1284" s="216"/>
      <c r="TEZ1284" s="216"/>
      <c r="TFA1284" s="216"/>
      <c r="TFB1284" s="216"/>
      <c r="TFC1284" s="216"/>
      <c r="TFD1284" s="216"/>
      <c r="TFE1284" s="216"/>
      <c r="TFF1284" s="216"/>
      <c r="TFG1284" s="216"/>
      <c r="TFH1284" s="216"/>
      <c r="TFI1284" s="216"/>
      <c r="TFJ1284" s="216"/>
      <c r="TFK1284" s="216"/>
      <c r="TFL1284" s="216"/>
      <c r="TFM1284" s="216"/>
      <c r="TFN1284" s="216"/>
      <c r="TFO1284" s="216"/>
      <c r="TFP1284" s="216"/>
      <c r="TFQ1284" s="216"/>
      <c r="TFR1284" s="216"/>
      <c r="TFS1284" s="216"/>
      <c r="TFT1284" s="216"/>
      <c r="TFU1284" s="216"/>
      <c r="TFV1284" s="216"/>
      <c r="TFW1284" s="216"/>
      <c r="TFX1284" s="216"/>
      <c r="TFY1284" s="216"/>
      <c r="TFZ1284" s="216"/>
      <c r="TGA1284" s="216"/>
      <c r="TGB1284" s="216"/>
      <c r="TGC1284" s="216"/>
      <c r="TGD1284" s="216"/>
      <c r="TGE1284" s="216"/>
      <c r="TGF1284" s="216"/>
      <c r="TGG1284" s="216"/>
      <c r="TGH1284" s="216"/>
      <c r="TGI1284" s="216"/>
      <c r="TGJ1284" s="216"/>
      <c r="TGK1284" s="216"/>
      <c r="TGL1284" s="216"/>
      <c r="TGM1284" s="216"/>
      <c r="TGN1284" s="216"/>
      <c r="TGO1284" s="216"/>
      <c r="TGP1284" s="216"/>
      <c r="TGQ1284" s="216"/>
      <c r="TGR1284" s="216"/>
      <c r="TGS1284" s="216"/>
      <c r="TGT1284" s="216"/>
      <c r="TGU1284" s="216"/>
      <c r="TGV1284" s="216"/>
      <c r="TGW1284" s="216"/>
      <c r="TGX1284" s="216"/>
      <c r="TGY1284" s="216"/>
      <c r="TGZ1284" s="216"/>
      <c r="THA1284" s="216"/>
      <c r="THB1284" s="216"/>
      <c r="THC1284" s="216"/>
      <c r="THD1284" s="216"/>
      <c r="THE1284" s="216"/>
      <c r="THF1284" s="216"/>
      <c r="THG1284" s="216"/>
      <c r="THH1284" s="216"/>
      <c r="THI1284" s="216"/>
      <c r="THJ1284" s="216"/>
      <c r="THK1284" s="216"/>
      <c r="THL1284" s="216"/>
      <c r="THM1284" s="216"/>
      <c r="THN1284" s="216"/>
      <c r="THO1284" s="216"/>
      <c r="THP1284" s="216"/>
      <c r="THQ1284" s="216"/>
      <c r="THR1284" s="216"/>
      <c r="THS1284" s="216"/>
      <c r="THT1284" s="216"/>
      <c r="THU1284" s="216"/>
      <c r="THV1284" s="216"/>
      <c r="THW1284" s="216"/>
      <c r="THX1284" s="216"/>
      <c r="THY1284" s="216"/>
      <c r="THZ1284" s="216"/>
      <c r="TIA1284" s="216"/>
      <c r="TIB1284" s="216"/>
      <c r="TIC1284" s="216"/>
      <c r="TID1284" s="216"/>
      <c r="TIE1284" s="216"/>
      <c r="TIF1284" s="216"/>
      <c r="TIG1284" s="216"/>
      <c r="TIH1284" s="216"/>
      <c r="TII1284" s="216"/>
      <c r="TIJ1284" s="216"/>
      <c r="TIK1284" s="216"/>
      <c r="TIL1284" s="216"/>
      <c r="TIM1284" s="216"/>
      <c r="TIN1284" s="216"/>
      <c r="TIO1284" s="216"/>
      <c r="TIP1284" s="216"/>
      <c r="TIQ1284" s="216"/>
      <c r="TIR1284" s="216"/>
      <c r="TIS1284" s="216"/>
      <c r="TIT1284" s="216"/>
      <c r="TIU1284" s="216"/>
      <c r="TIV1284" s="216"/>
      <c r="TIW1284" s="216"/>
      <c r="TIX1284" s="216"/>
      <c r="TIY1284" s="216"/>
      <c r="TIZ1284" s="216"/>
      <c r="TJA1284" s="216"/>
      <c r="TJB1284" s="216"/>
      <c r="TJC1284" s="216"/>
      <c r="TJD1284" s="216"/>
      <c r="TJE1284" s="216"/>
      <c r="TJF1284" s="216"/>
      <c r="TJG1284" s="216"/>
      <c r="TJH1284" s="216"/>
      <c r="TJI1284" s="216"/>
      <c r="TJJ1284" s="216"/>
      <c r="TJK1284" s="216"/>
      <c r="TJL1284" s="216"/>
      <c r="TJM1284" s="216"/>
      <c r="TJN1284" s="216"/>
      <c r="TJO1284" s="216"/>
      <c r="TJP1284" s="216"/>
      <c r="TJQ1284" s="216"/>
      <c r="TJR1284" s="216"/>
      <c r="TJS1284" s="216"/>
      <c r="TJT1284" s="216"/>
      <c r="TJU1284" s="216"/>
      <c r="TJV1284" s="216"/>
      <c r="TJW1284" s="216"/>
      <c r="TJX1284" s="216"/>
      <c r="TJY1284" s="216"/>
      <c r="TJZ1284" s="216"/>
      <c r="TKA1284" s="216"/>
      <c r="TKB1284" s="216"/>
      <c r="TKC1284" s="216"/>
      <c r="TKD1284" s="216"/>
      <c r="TKE1284" s="216"/>
      <c r="TKF1284" s="216"/>
      <c r="TKG1284" s="216"/>
      <c r="TKH1284" s="216"/>
      <c r="TKI1284" s="216"/>
      <c r="TKJ1284" s="216"/>
      <c r="TKK1284" s="216"/>
      <c r="TKL1284" s="216"/>
      <c r="TKM1284" s="216"/>
      <c r="TKN1284" s="216"/>
      <c r="TKO1284" s="216"/>
      <c r="TKP1284" s="216"/>
      <c r="TKQ1284" s="216"/>
      <c r="TKR1284" s="216"/>
      <c r="TKS1284" s="216"/>
      <c r="TKT1284" s="216"/>
      <c r="TKU1284" s="216"/>
      <c r="TKV1284" s="216"/>
      <c r="TKW1284" s="216"/>
      <c r="TKX1284" s="216"/>
      <c r="TKY1284" s="216"/>
      <c r="TKZ1284" s="216"/>
      <c r="TLA1284" s="216"/>
      <c r="TLB1284" s="216"/>
      <c r="TLC1284" s="216"/>
      <c r="TLD1284" s="216"/>
      <c r="TLE1284" s="216"/>
      <c r="TLF1284" s="216"/>
      <c r="TLG1284" s="216"/>
      <c r="TLH1284" s="216"/>
      <c r="TLI1284" s="216"/>
      <c r="TLJ1284" s="216"/>
      <c r="TLK1284" s="216"/>
      <c r="TLL1284" s="216"/>
      <c r="TLM1284" s="216"/>
      <c r="TLN1284" s="216"/>
      <c r="TLO1284" s="216"/>
      <c r="TLP1284" s="216"/>
      <c r="TLQ1284" s="216"/>
      <c r="TLR1284" s="216"/>
      <c r="TLS1284" s="216"/>
      <c r="TLT1284" s="216"/>
      <c r="TLU1284" s="216"/>
      <c r="TLV1284" s="216"/>
      <c r="TLW1284" s="216"/>
      <c r="TLX1284" s="216"/>
      <c r="TLY1284" s="216"/>
      <c r="TLZ1284" s="216"/>
      <c r="TMA1284" s="216"/>
      <c r="TMB1284" s="216"/>
      <c r="TMC1284" s="216"/>
      <c r="TMD1284" s="216"/>
      <c r="TME1284" s="216"/>
      <c r="TMF1284" s="216"/>
      <c r="TMG1284" s="216"/>
      <c r="TMH1284" s="216"/>
      <c r="TMI1284" s="216"/>
      <c r="TMJ1284" s="216"/>
      <c r="TMK1284" s="216"/>
      <c r="TML1284" s="216"/>
      <c r="TMM1284" s="216"/>
      <c r="TMN1284" s="216"/>
      <c r="TMO1284" s="216"/>
      <c r="TMP1284" s="216"/>
      <c r="TMQ1284" s="216"/>
      <c r="TMR1284" s="216"/>
      <c r="TMS1284" s="216"/>
      <c r="TMT1284" s="216"/>
      <c r="TMU1284" s="216"/>
      <c r="TMV1284" s="216"/>
      <c r="TMW1284" s="216"/>
      <c r="TMX1284" s="216"/>
      <c r="TMY1284" s="216"/>
      <c r="TMZ1284" s="216"/>
      <c r="TNA1284" s="216"/>
      <c r="TNB1284" s="216"/>
      <c r="TNC1284" s="216"/>
      <c r="TND1284" s="216"/>
      <c r="TNE1284" s="216"/>
      <c r="TNF1284" s="216"/>
      <c r="TNG1284" s="216"/>
      <c r="TNH1284" s="216"/>
      <c r="TNI1284" s="216"/>
      <c r="TNJ1284" s="216"/>
      <c r="TNK1284" s="216"/>
      <c r="TNL1284" s="216"/>
      <c r="TNM1284" s="216"/>
      <c r="TNN1284" s="216"/>
      <c r="TNO1284" s="216"/>
      <c r="TNP1284" s="216"/>
      <c r="TNQ1284" s="216"/>
      <c r="TNR1284" s="216"/>
      <c r="TNS1284" s="216"/>
      <c r="TNT1284" s="216"/>
      <c r="TNU1284" s="216"/>
      <c r="TNV1284" s="216"/>
      <c r="TNW1284" s="216"/>
      <c r="TNX1284" s="216"/>
      <c r="TNY1284" s="216"/>
      <c r="TNZ1284" s="216"/>
      <c r="TOA1284" s="216"/>
      <c r="TOB1284" s="216"/>
      <c r="TOC1284" s="216"/>
      <c r="TOD1284" s="216"/>
      <c r="TOE1284" s="216"/>
      <c r="TOF1284" s="216"/>
      <c r="TOG1284" s="216"/>
      <c r="TOH1284" s="216"/>
      <c r="TOI1284" s="216"/>
      <c r="TOJ1284" s="216"/>
      <c r="TOK1284" s="216"/>
      <c r="TOL1284" s="216"/>
      <c r="TOM1284" s="216"/>
      <c r="TON1284" s="216"/>
      <c r="TOO1284" s="216"/>
      <c r="TOP1284" s="216"/>
      <c r="TOQ1284" s="216"/>
      <c r="TOR1284" s="216"/>
      <c r="TOS1284" s="216"/>
      <c r="TOT1284" s="216"/>
      <c r="TOU1284" s="216"/>
      <c r="TOV1284" s="216"/>
      <c r="TOW1284" s="216"/>
      <c r="TOX1284" s="216"/>
      <c r="TOY1284" s="216"/>
      <c r="TOZ1284" s="216"/>
      <c r="TPA1284" s="216"/>
      <c r="TPB1284" s="216"/>
      <c r="TPC1284" s="216"/>
      <c r="TPD1284" s="216"/>
      <c r="TPE1284" s="216"/>
      <c r="TPF1284" s="216"/>
      <c r="TPG1284" s="216"/>
      <c r="TPH1284" s="216"/>
      <c r="TPI1284" s="216"/>
      <c r="TPJ1284" s="216"/>
      <c r="TPK1284" s="216"/>
      <c r="TPL1284" s="216"/>
      <c r="TPM1284" s="216"/>
      <c r="TPN1284" s="216"/>
      <c r="TPO1284" s="216"/>
      <c r="TPP1284" s="216"/>
      <c r="TPQ1284" s="216"/>
      <c r="TPR1284" s="216"/>
      <c r="TPS1284" s="216"/>
      <c r="TPT1284" s="216"/>
      <c r="TPU1284" s="216"/>
      <c r="TPV1284" s="216"/>
      <c r="TPW1284" s="216"/>
      <c r="TPX1284" s="216"/>
      <c r="TPY1284" s="216"/>
      <c r="TPZ1284" s="216"/>
      <c r="TQA1284" s="216"/>
      <c r="TQB1284" s="216"/>
      <c r="TQC1284" s="216"/>
      <c r="TQD1284" s="216"/>
      <c r="TQE1284" s="216"/>
      <c r="TQF1284" s="216"/>
      <c r="TQG1284" s="216"/>
      <c r="TQH1284" s="216"/>
      <c r="TQI1284" s="216"/>
      <c r="TQJ1284" s="216"/>
      <c r="TQK1284" s="216"/>
      <c r="TQL1284" s="216"/>
      <c r="TQM1284" s="216"/>
      <c r="TQN1284" s="216"/>
      <c r="TQO1284" s="216"/>
      <c r="TQP1284" s="216"/>
      <c r="TQQ1284" s="216"/>
      <c r="TQR1284" s="216"/>
      <c r="TQS1284" s="216"/>
      <c r="TQT1284" s="216"/>
      <c r="TQU1284" s="216"/>
      <c r="TQV1284" s="216"/>
      <c r="TQW1284" s="216"/>
      <c r="TQX1284" s="216"/>
      <c r="TQY1284" s="216"/>
      <c r="TQZ1284" s="216"/>
      <c r="TRA1284" s="216"/>
      <c r="TRB1284" s="216"/>
      <c r="TRC1284" s="216"/>
      <c r="TRD1284" s="216"/>
      <c r="TRE1284" s="216"/>
      <c r="TRF1284" s="216"/>
      <c r="TRG1284" s="216"/>
      <c r="TRH1284" s="216"/>
      <c r="TRI1284" s="216"/>
      <c r="TRJ1284" s="216"/>
      <c r="TRK1284" s="216"/>
      <c r="TRL1284" s="216"/>
      <c r="TRM1284" s="216"/>
      <c r="TRN1284" s="216"/>
      <c r="TRO1284" s="216"/>
      <c r="TRP1284" s="216"/>
      <c r="TRQ1284" s="216"/>
      <c r="TRR1284" s="216"/>
      <c r="TRS1284" s="216"/>
      <c r="TRT1284" s="216"/>
      <c r="TRU1284" s="216"/>
      <c r="TRV1284" s="216"/>
      <c r="TRW1284" s="216"/>
      <c r="TRX1284" s="216"/>
      <c r="TRY1284" s="216"/>
      <c r="TRZ1284" s="216"/>
      <c r="TSA1284" s="216"/>
      <c r="TSB1284" s="216"/>
      <c r="TSC1284" s="216"/>
      <c r="TSD1284" s="216"/>
      <c r="TSE1284" s="216"/>
      <c r="TSF1284" s="216"/>
      <c r="TSG1284" s="216"/>
      <c r="TSH1284" s="216"/>
      <c r="TSI1284" s="216"/>
      <c r="TSJ1284" s="216"/>
      <c r="TSK1284" s="216"/>
      <c r="TSL1284" s="216"/>
      <c r="TSM1284" s="216"/>
      <c r="TSN1284" s="216"/>
      <c r="TSO1284" s="216"/>
      <c r="TSP1284" s="216"/>
      <c r="TSQ1284" s="216"/>
      <c r="TSR1284" s="216"/>
      <c r="TSS1284" s="216"/>
      <c r="TST1284" s="216"/>
      <c r="TSU1284" s="216"/>
      <c r="TSV1284" s="216"/>
      <c r="TSW1284" s="216"/>
      <c r="TSX1284" s="216"/>
      <c r="TSY1284" s="216"/>
      <c r="TSZ1284" s="216"/>
      <c r="TTA1284" s="216"/>
      <c r="TTB1284" s="216"/>
      <c r="TTC1284" s="216"/>
      <c r="TTD1284" s="216"/>
      <c r="TTE1284" s="216"/>
      <c r="TTF1284" s="216"/>
      <c r="TTG1284" s="216"/>
      <c r="TTH1284" s="216"/>
      <c r="TTI1284" s="216"/>
      <c r="TTJ1284" s="216"/>
      <c r="TTK1284" s="216"/>
      <c r="TTL1284" s="216"/>
      <c r="TTM1284" s="216"/>
      <c r="TTN1284" s="216"/>
      <c r="TTO1284" s="216"/>
      <c r="TTP1284" s="216"/>
      <c r="TTQ1284" s="216"/>
      <c r="TTR1284" s="216"/>
      <c r="TTS1284" s="216"/>
      <c r="TTT1284" s="216"/>
      <c r="TTU1284" s="216"/>
      <c r="TTV1284" s="216"/>
      <c r="TTW1284" s="216"/>
      <c r="TTX1284" s="216"/>
      <c r="TTY1284" s="216"/>
      <c r="TTZ1284" s="216"/>
      <c r="TUA1284" s="216"/>
      <c r="TUB1284" s="216"/>
      <c r="TUC1284" s="216"/>
      <c r="TUD1284" s="216"/>
      <c r="TUE1284" s="216"/>
      <c r="TUF1284" s="216"/>
      <c r="TUG1284" s="216"/>
      <c r="TUH1284" s="216"/>
      <c r="TUI1284" s="216"/>
      <c r="TUJ1284" s="216"/>
      <c r="TUK1284" s="216"/>
      <c r="TUL1284" s="216"/>
      <c r="TUM1284" s="216"/>
      <c r="TUN1284" s="216"/>
      <c r="TUO1284" s="216"/>
      <c r="TUP1284" s="216"/>
      <c r="TUQ1284" s="216"/>
      <c r="TUR1284" s="216"/>
      <c r="TUS1284" s="216"/>
      <c r="TUT1284" s="216"/>
      <c r="TUU1284" s="216"/>
      <c r="TUV1284" s="216"/>
      <c r="TUW1284" s="216"/>
      <c r="TUX1284" s="216"/>
      <c r="TUY1284" s="216"/>
      <c r="TUZ1284" s="216"/>
      <c r="TVA1284" s="216"/>
      <c r="TVB1284" s="216"/>
      <c r="TVC1284" s="216"/>
      <c r="TVD1284" s="216"/>
      <c r="TVE1284" s="216"/>
      <c r="TVF1284" s="216"/>
      <c r="TVG1284" s="216"/>
      <c r="TVH1284" s="216"/>
      <c r="TVI1284" s="216"/>
      <c r="TVJ1284" s="216"/>
      <c r="TVK1284" s="216"/>
      <c r="TVL1284" s="216"/>
      <c r="TVM1284" s="216"/>
      <c r="TVN1284" s="216"/>
      <c r="TVO1284" s="216"/>
      <c r="TVP1284" s="216"/>
      <c r="TVQ1284" s="216"/>
      <c r="TVR1284" s="216"/>
      <c r="TVS1284" s="216"/>
      <c r="TVT1284" s="216"/>
      <c r="TVU1284" s="216"/>
      <c r="TVV1284" s="216"/>
      <c r="TVW1284" s="216"/>
      <c r="TVX1284" s="216"/>
      <c r="TVY1284" s="216"/>
      <c r="TVZ1284" s="216"/>
      <c r="TWA1284" s="216"/>
      <c r="TWB1284" s="216"/>
      <c r="TWC1284" s="216"/>
      <c r="TWD1284" s="216"/>
      <c r="TWE1284" s="216"/>
      <c r="TWF1284" s="216"/>
      <c r="TWG1284" s="216"/>
      <c r="TWH1284" s="216"/>
      <c r="TWI1284" s="216"/>
      <c r="TWJ1284" s="216"/>
      <c r="TWK1284" s="216"/>
      <c r="TWL1284" s="216"/>
      <c r="TWM1284" s="216"/>
      <c r="TWN1284" s="216"/>
      <c r="TWO1284" s="216"/>
      <c r="TWP1284" s="216"/>
      <c r="TWQ1284" s="216"/>
      <c r="TWR1284" s="216"/>
      <c r="TWS1284" s="216"/>
      <c r="TWT1284" s="216"/>
      <c r="TWU1284" s="216"/>
      <c r="TWV1284" s="216"/>
      <c r="TWW1284" s="216"/>
      <c r="TWX1284" s="216"/>
      <c r="TWY1284" s="216"/>
      <c r="TWZ1284" s="216"/>
      <c r="TXA1284" s="216"/>
      <c r="TXB1284" s="216"/>
      <c r="TXC1284" s="216"/>
      <c r="TXD1284" s="216"/>
      <c r="TXE1284" s="216"/>
      <c r="TXF1284" s="216"/>
      <c r="TXG1284" s="216"/>
      <c r="TXH1284" s="216"/>
      <c r="TXI1284" s="216"/>
      <c r="TXJ1284" s="216"/>
      <c r="TXK1284" s="216"/>
      <c r="TXL1284" s="216"/>
      <c r="TXM1284" s="216"/>
      <c r="TXN1284" s="216"/>
      <c r="TXO1284" s="216"/>
      <c r="TXP1284" s="216"/>
      <c r="TXQ1284" s="216"/>
      <c r="TXR1284" s="216"/>
      <c r="TXS1284" s="216"/>
      <c r="TXT1284" s="216"/>
      <c r="TXU1284" s="216"/>
      <c r="TXV1284" s="216"/>
      <c r="TXW1284" s="216"/>
      <c r="TXX1284" s="216"/>
      <c r="TXY1284" s="216"/>
      <c r="TXZ1284" s="216"/>
      <c r="TYA1284" s="216"/>
      <c r="TYB1284" s="216"/>
      <c r="TYC1284" s="216"/>
      <c r="TYD1284" s="216"/>
      <c r="TYE1284" s="216"/>
      <c r="TYF1284" s="216"/>
      <c r="TYG1284" s="216"/>
      <c r="TYH1284" s="216"/>
      <c r="TYI1284" s="216"/>
      <c r="TYJ1284" s="216"/>
      <c r="TYK1284" s="216"/>
      <c r="TYL1284" s="216"/>
      <c r="TYM1284" s="216"/>
      <c r="TYN1284" s="216"/>
      <c r="TYO1284" s="216"/>
      <c r="TYP1284" s="216"/>
      <c r="TYQ1284" s="216"/>
      <c r="TYR1284" s="216"/>
      <c r="TYS1284" s="216"/>
      <c r="TYT1284" s="216"/>
      <c r="TYU1284" s="216"/>
      <c r="TYV1284" s="216"/>
      <c r="TYW1284" s="216"/>
      <c r="TYX1284" s="216"/>
      <c r="TYY1284" s="216"/>
      <c r="TYZ1284" s="216"/>
      <c r="TZA1284" s="216"/>
      <c r="TZB1284" s="216"/>
      <c r="TZC1284" s="216"/>
      <c r="TZD1284" s="216"/>
      <c r="TZE1284" s="216"/>
      <c r="TZF1284" s="216"/>
      <c r="TZG1284" s="216"/>
      <c r="TZH1284" s="216"/>
      <c r="TZI1284" s="216"/>
      <c r="TZJ1284" s="216"/>
      <c r="TZK1284" s="216"/>
      <c r="TZL1284" s="216"/>
      <c r="TZM1284" s="216"/>
      <c r="TZN1284" s="216"/>
      <c r="TZO1284" s="216"/>
      <c r="TZP1284" s="216"/>
      <c r="TZQ1284" s="216"/>
      <c r="TZR1284" s="216"/>
      <c r="TZS1284" s="216"/>
      <c r="TZT1284" s="216"/>
      <c r="TZU1284" s="216"/>
      <c r="TZV1284" s="216"/>
      <c r="TZW1284" s="216"/>
      <c r="TZX1284" s="216"/>
      <c r="TZY1284" s="216"/>
      <c r="TZZ1284" s="216"/>
      <c r="UAA1284" s="216"/>
      <c r="UAB1284" s="216"/>
      <c r="UAC1284" s="216"/>
      <c r="UAD1284" s="216"/>
      <c r="UAE1284" s="216"/>
      <c r="UAF1284" s="216"/>
      <c r="UAG1284" s="216"/>
      <c r="UAH1284" s="216"/>
      <c r="UAI1284" s="216"/>
      <c r="UAJ1284" s="216"/>
      <c r="UAK1284" s="216"/>
      <c r="UAL1284" s="216"/>
      <c r="UAM1284" s="216"/>
      <c r="UAN1284" s="216"/>
      <c r="UAO1284" s="216"/>
      <c r="UAP1284" s="216"/>
      <c r="UAQ1284" s="216"/>
      <c r="UAR1284" s="216"/>
      <c r="UAS1284" s="216"/>
      <c r="UAT1284" s="216"/>
      <c r="UAU1284" s="216"/>
      <c r="UAV1284" s="216"/>
      <c r="UAW1284" s="216"/>
      <c r="UAX1284" s="216"/>
      <c r="UAY1284" s="216"/>
      <c r="UAZ1284" s="216"/>
      <c r="UBA1284" s="216"/>
      <c r="UBB1284" s="216"/>
      <c r="UBC1284" s="216"/>
      <c r="UBD1284" s="216"/>
      <c r="UBE1284" s="216"/>
      <c r="UBF1284" s="216"/>
      <c r="UBG1284" s="216"/>
      <c r="UBH1284" s="216"/>
      <c r="UBI1284" s="216"/>
      <c r="UBJ1284" s="216"/>
      <c r="UBK1284" s="216"/>
      <c r="UBL1284" s="216"/>
      <c r="UBM1284" s="216"/>
      <c r="UBN1284" s="216"/>
      <c r="UBO1284" s="216"/>
      <c r="UBP1284" s="216"/>
      <c r="UBQ1284" s="216"/>
      <c r="UBR1284" s="216"/>
      <c r="UBS1284" s="216"/>
      <c r="UBT1284" s="216"/>
      <c r="UBU1284" s="216"/>
      <c r="UBV1284" s="216"/>
      <c r="UBW1284" s="216"/>
      <c r="UBX1284" s="216"/>
      <c r="UBY1284" s="216"/>
      <c r="UBZ1284" s="216"/>
      <c r="UCA1284" s="216"/>
      <c r="UCB1284" s="216"/>
      <c r="UCC1284" s="216"/>
      <c r="UCD1284" s="216"/>
      <c r="UCE1284" s="216"/>
      <c r="UCF1284" s="216"/>
      <c r="UCG1284" s="216"/>
      <c r="UCH1284" s="216"/>
      <c r="UCI1284" s="216"/>
      <c r="UCJ1284" s="216"/>
      <c r="UCK1284" s="216"/>
      <c r="UCL1284" s="216"/>
      <c r="UCM1284" s="216"/>
      <c r="UCN1284" s="216"/>
      <c r="UCO1284" s="216"/>
      <c r="UCP1284" s="216"/>
      <c r="UCQ1284" s="216"/>
      <c r="UCR1284" s="216"/>
      <c r="UCS1284" s="216"/>
      <c r="UCT1284" s="216"/>
      <c r="UCU1284" s="216"/>
      <c r="UCV1284" s="216"/>
      <c r="UCW1284" s="216"/>
      <c r="UCX1284" s="216"/>
      <c r="UCY1284" s="216"/>
      <c r="UCZ1284" s="216"/>
      <c r="UDA1284" s="216"/>
      <c r="UDB1284" s="216"/>
      <c r="UDC1284" s="216"/>
      <c r="UDD1284" s="216"/>
      <c r="UDE1284" s="216"/>
      <c r="UDF1284" s="216"/>
      <c r="UDG1284" s="216"/>
      <c r="UDH1284" s="216"/>
      <c r="UDI1284" s="216"/>
      <c r="UDJ1284" s="216"/>
      <c r="UDK1284" s="216"/>
      <c r="UDL1284" s="216"/>
      <c r="UDM1284" s="216"/>
      <c r="UDN1284" s="216"/>
      <c r="UDO1284" s="216"/>
      <c r="UDP1284" s="216"/>
      <c r="UDQ1284" s="216"/>
      <c r="UDR1284" s="216"/>
      <c r="UDS1284" s="216"/>
      <c r="UDT1284" s="216"/>
      <c r="UDU1284" s="216"/>
      <c r="UDV1284" s="216"/>
      <c r="UDW1284" s="216"/>
      <c r="UDX1284" s="216"/>
      <c r="UDY1284" s="216"/>
      <c r="UDZ1284" s="216"/>
      <c r="UEA1284" s="216"/>
      <c r="UEB1284" s="216"/>
      <c r="UEC1284" s="216"/>
      <c r="UED1284" s="216"/>
      <c r="UEE1284" s="216"/>
      <c r="UEF1284" s="216"/>
      <c r="UEG1284" s="216"/>
      <c r="UEH1284" s="216"/>
      <c r="UEI1284" s="216"/>
      <c r="UEJ1284" s="216"/>
      <c r="UEK1284" s="216"/>
      <c r="UEL1284" s="216"/>
      <c r="UEM1284" s="216"/>
      <c r="UEN1284" s="216"/>
      <c r="UEO1284" s="216"/>
      <c r="UEP1284" s="216"/>
      <c r="UEQ1284" s="216"/>
      <c r="UER1284" s="216"/>
      <c r="UES1284" s="216"/>
      <c r="UET1284" s="216"/>
      <c r="UEU1284" s="216"/>
      <c r="UEV1284" s="216"/>
      <c r="UEW1284" s="216"/>
      <c r="UEX1284" s="216"/>
      <c r="UEY1284" s="216"/>
      <c r="UEZ1284" s="216"/>
      <c r="UFA1284" s="216"/>
      <c r="UFB1284" s="216"/>
      <c r="UFC1284" s="216"/>
      <c r="UFD1284" s="216"/>
      <c r="UFE1284" s="216"/>
      <c r="UFF1284" s="216"/>
      <c r="UFG1284" s="216"/>
      <c r="UFH1284" s="216"/>
      <c r="UFI1284" s="216"/>
      <c r="UFJ1284" s="216"/>
      <c r="UFK1284" s="216"/>
      <c r="UFL1284" s="216"/>
      <c r="UFM1284" s="216"/>
      <c r="UFN1284" s="216"/>
      <c r="UFO1284" s="216"/>
      <c r="UFP1284" s="216"/>
      <c r="UFQ1284" s="216"/>
      <c r="UFR1284" s="216"/>
      <c r="UFS1284" s="216"/>
      <c r="UFT1284" s="216"/>
      <c r="UFU1284" s="216"/>
      <c r="UFV1284" s="216"/>
      <c r="UFW1284" s="216"/>
      <c r="UFX1284" s="216"/>
      <c r="UFY1284" s="216"/>
      <c r="UFZ1284" s="216"/>
      <c r="UGA1284" s="216"/>
      <c r="UGB1284" s="216"/>
      <c r="UGC1284" s="216"/>
      <c r="UGD1284" s="216"/>
      <c r="UGE1284" s="216"/>
      <c r="UGF1284" s="216"/>
      <c r="UGG1284" s="216"/>
      <c r="UGH1284" s="216"/>
      <c r="UGI1284" s="216"/>
      <c r="UGJ1284" s="216"/>
      <c r="UGK1284" s="216"/>
      <c r="UGL1284" s="216"/>
      <c r="UGM1284" s="216"/>
      <c r="UGN1284" s="216"/>
      <c r="UGO1284" s="216"/>
      <c r="UGP1284" s="216"/>
      <c r="UGQ1284" s="216"/>
      <c r="UGR1284" s="216"/>
      <c r="UGS1284" s="216"/>
      <c r="UGT1284" s="216"/>
      <c r="UGU1284" s="216"/>
      <c r="UGV1284" s="216"/>
      <c r="UGW1284" s="216"/>
      <c r="UGX1284" s="216"/>
      <c r="UGY1284" s="216"/>
      <c r="UGZ1284" s="216"/>
      <c r="UHA1284" s="216"/>
      <c r="UHB1284" s="216"/>
      <c r="UHC1284" s="216"/>
      <c r="UHD1284" s="216"/>
      <c r="UHE1284" s="216"/>
      <c r="UHF1284" s="216"/>
      <c r="UHG1284" s="216"/>
      <c r="UHH1284" s="216"/>
      <c r="UHI1284" s="216"/>
      <c r="UHJ1284" s="216"/>
      <c r="UHK1284" s="216"/>
      <c r="UHL1284" s="216"/>
      <c r="UHM1284" s="216"/>
      <c r="UHN1284" s="216"/>
      <c r="UHO1284" s="216"/>
      <c r="UHP1284" s="216"/>
      <c r="UHQ1284" s="216"/>
      <c r="UHR1284" s="216"/>
      <c r="UHS1284" s="216"/>
      <c r="UHT1284" s="216"/>
      <c r="UHU1284" s="216"/>
      <c r="UHV1284" s="216"/>
      <c r="UHW1284" s="216"/>
      <c r="UHX1284" s="216"/>
      <c r="UHY1284" s="216"/>
      <c r="UHZ1284" s="216"/>
      <c r="UIA1284" s="216"/>
      <c r="UIB1284" s="216"/>
      <c r="UIC1284" s="216"/>
      <c r="UID1284" s="216"/>
      <c r="UIE1284" s="216"/>
      <c r="UIF1284" s="216"/>
      <c r="UIG1284" s="216"/>
      <c r="UIH1284" s="216"/>
      <c r="UII1284" s="216"/>
      <c r="UIJ1284" s="216"/>
      <c r="UIK1284" s="216"/>
      <c r="UIL1284" s="216"/>
      <c r="UIM1284" s="216"/>
      <c r="UIN1284" s="216"/>
      <c r="UIO1284" s="216"/>
      <c r="UIP1284" s="216"/>
      <c r="UIQ1284" s="216"/>
      <c r="UIR1284" s="216"/>
      <c r="UIS1284" s="216"/>
      <c r="UIT1284" s="216"/>
      <c r="UIU1284" s="216"/>
      <c r="UIV1284" s="216"/>
      <c r="UIW1284" s="216"/>
      <c r="UIX1284" s="216"/>
      <c r="UIY1284" s="216"/>
      <c r="UIZ1284" s="216"/>
      <c r="UJA1284" s="216"/>
      <c r="UJB1284" s="216"/>
      <c r="UJC1284" s="216"/>
      <c r="UJD1284" s="216"/>
      <c r="UJE1284" s="216"/>
      <c r="UJF1284" s="216"/>
      <c r="UJG1284" s="216"/>
      <c r="UJH1284" s="216"/>
      <c r="UJI1284" s="216"/>
      <c r="UJJ1284" s="216"/>
      <c r="UJK1284" s="216"/>
      <c r="UJL1284" s="216"/>
      <c r="UJM1284" s="216"/>
      <c r="UJN1284" s="216"/>
      <c r="UJO1284" s="216"/>
      <c r="UJP1284" s="216"/>
      <c r="UJQ1284" s="216"/>
      <c r="UJR1284" s="216"/>
      <c r="UJS1284" s="216"/>
      <c r="UJT1284" s="216"/>
      <c r="UJU1284" s="216"/>
      <c r="UJV1284" s="216"/>
      <c r="UJW1284" s="216"/>
      <c r="UJX1284" s="216"/>
      <c r="UJY1284" s="216"/>
      <c r="UJZ1284" s="216"/>
      <c r="UKA1284" s="216"/>
      <c r="UKB1284" s="216"/>
      <c r="UKC1284" s="216"/>
      <c r="UKD1284" s="216"/>
      <c r="UKE1284" s="216"/>
      <c r="UKF1284" s="216"/>
      <c r="UKG1284" s="216"/>
      <c r="UKH1284" s="216"/>
      <c r="UKI1284" s="216"/>
      <c r="UKJ1284" s="216"/>
      <c r="UKK1284" s="216"/>
      <c r="UKL1284" s="216"/>
      <c r="UKM1284" s="216"/>
      <c r="UKN1284" s="216"/>
      <c r="UKO1284" s="216"/>
      <c r="UKP1284" s="216"/>
      <c r="UKQ1284" s="216"/>
      <c r="UKR1284" s="216"/>
      <c r="UKS1284" s="216"/>
      <c r="UKT1284" s="216"/>
      <c r="UKU1284" s="216"/>
      <c r="UKV1284" s="216"/>
      <c r="UKW1284" s="216"/>
      <c r="UKX1284" s="216"/>
      <c r="UKY1284" s="216"/>
      <c r="UKZ1284" s="216"/>
      <c r="ULA1284" s="216"/>
      <c r="ULB1284" s="216"/>
      <c r="ULC1284" s="216"/>
      <c r="ULD1284" s="216"/>
      <c r="ULE1284" s="216"/>
      <c r="ULF1284" s="216"/>
      <c r="ULG1284" s="216"/>
      <c r="ULH1284" s="216"/>
      <c r="ULI1284" s="216"/>
      <c r="ULJ1284" s="216"/>
      <c r="ULK1284" s="216"/>
      <c r="ULL1284" s="216"/>
      <c r="ULM1284" s="216"/>
      <c r="ULN1284" s="216"/>
      <c r="ULO1284" s="216"/>
      <c r="ULP1284" s="216"/>
      <c r="ULQ1284" s="216"/>
      <c r="ULR1284" s="216"/>
      <c r="ULS1284" s="216"/>
      <c r="ULT1284" s="216"/>
      <c r="ULU1284" s="216"/>
      <c r="ULV1284" s="216"/>
      <c r="ULW1284" s="216"/>
      <c r="ULX1284" s="216"/>
      <c r="ULY1284" s="216"/>
      <c r="ULZ1284" s="216"/>
      <c r="UMA1284" s="216"/>
      <c r="UMB1284" s="216"/>
      <c r="UMC1284" s="216"/>
      <c r="UMD1284" s="216"/>
      <c r="UME1284" s="216"/>
      <c r="UMF1284" s="216"/>
      <c r="UMG1284" s="216"/>
      <c r="UMH1284" s="216"/>
      <c r="UMI1284" s="216"/>
      <c r="UMJ1284" s="216"/>
      <c r="UMK1284" s="216"/>
      <c r="UML1284" s="216"/>
      <c r="UMM1284" s="216"/>
      <c r="UMN1284" s="216"/>
      <c r="UMO1284" s="216"/>
      <c r="UMP1284" s="216"/>
      <c r="UMQ1284" s="216"/>
      <c r="UMR1284" s="216"/>
      <c r="UMS1284" s="216"/>
      <c r="UMT1284" s="216"/>
      <c r="UMU1284" s="216"/>
      <c r="UMV1284" s="216"/>
      <c r="UMW1284" s="216"/>
      <c r="UMX1284" s="216"/>
      <c r="UMY1284" s="216"/>
      <c r="UMZ1284" s="216"/>
      <c r="UNA1284" s="216"/>
      <c r="UNB1284" s="216"/>
      <c r="UNC1284" s="216"/>
      <c r="UND1284" s="216"/>
      <c r="UNE1284" s="216"/>
      <c r="UNF1284" s="216"/>
      <c r="UNG1284" s="216"/>
      <c r="UNH1284" s="216"/>
      <c r="UNI1284" s="216"/>
      <c r="UNJ1284" s="216"/>
      <c r="UNK1284" s="216"/>
      <c r="UNL1284" s="216"/>
      <c r="UNM1284" s="216"/>
      <c r="UNN1284" s="216"/>
      <c r="UNO1284" s="216"/>
      <c r="UNP1284" s="216"/>
      <c r="UNQ1284" s="216"/>
      <c r="UNR1284" s="216"/>
      <c r="UNS1284" s="216"/>
      <c r="UNT1284" s="216"/>
      <c r="UNU1284" s="216"/>
      <c r="UNV1284" s="216"/>
      <c r="UNW1284" s="216"/>
      <c r="UNX1284" s="216"/>
      <c r="UNY1284" s="216"/>
      <c r="UNZ1284" s="216"/>
      <c r="UOA1284" s="216"/>
      <c r="UOB1284" s="216"/>
      <c r="UOC1284" s="216"/>
      <c r="UOD1284" s="216"/>
      <c r="UOE1284" s="216"/>
      <c r="UOF1284" s="216"/>
      <c r="UOG1284" s="216"/>
      <c r="UOH1284" s="216"/>
      <c r="UOI1284" s="216"/>
      <c r="UOJ1284" s="216"/>
      <c r="UOK1284" s="216"/>
      <c r="UOL1284" s="216"/>
      <c r="UOM1284" s="216"/>
      <c r="UON1284" s="216"/>
      <c r="UOO1284" s="216"/>
      <c r="UOP1284" s="216"/>
      <c r="UOQ1284" s="216"/>
      <c r="UOR1284" s="216"/>
      <c r="UOS1284" s="216"/>
      <c r="UOT1284" s="216"/>
      <c r="UOU1284" s="216"/>
      <c r="UOV1284" s="216"/>
      <c r="UOW1284" s="216"/>
      <c r="UOX1284" s="216"/>
      <c r="UOY1284" s="216"/>
      <c r="UOZ1284" s="216"/>
      <c r="UPA1284" s="216"/>
      <c r="UPB1284" s="216"/>
      <c r="UPC1284" s="216"/>
      <c r="UPD1284" s="216"/>
      <c r="UPE1284" s="216"/>
      <c r="UPF1284" s="216"/>
      <c r="UPG1284" s="216"/>
      <c r="UPH1284" s="216"/>
      <c r="UPI1284" s="216"/>
      <c r="UPJ1284" s="216"/>
      <c r="UPK1284" s="216"/>
      <c r="UPL1284" s="216"/>
      <c r="UPM1284" s="216"/>
      <c r="UPN1284" s="216"/>
      <c r="UPO1284" s="216"/>
      <c r="UPP1284" s="216"/>
      <c r="UPQ1284" s="216"/>
      <c r="UPR1284" s="216"/>
      <c r="UPS1284" s="216"/>
      <c r="UPT1284" s="216"/>
      <c r="UPU1284" s="216"/>
      <c r="UPV1284" s="216"/>
      <c r="UPW1284" s="216"/>
      <c r="UPX1284" s="216"/>
      <c r="UPY1284" s="216"/>
      <c r="UPZ1284" s="216"/>
      <c r="UQA1284" s="216"/>
      <c r="UQB1284" s="216"/>
      <c r="UQC1284" s="216"/>
      <c r="UQD1284" s="216"/>
      <c r="UQE1284" s="216"/>
      <c r="UQF1284" s="216"/>
      <c r="UQG1284" s="216"/>
      <c r="UQH1284" s="216"/>
      <c r="UQI1284" s="216"/>
      <c r="UQJ1284" s="216"/>
      <c r="UQK1284" s="216"/>
      <c r="UQL1284" s="216"/>
      <c r="UQM1284" s="216"/>
      <c r="UQN1284" s="216"/>
      <c r="UQO1284" s="216"/>
      <c r="UQP1284" s="216"/>
      <c r="UQQ1284" s="216"/>
      <c r="UQR1284" s="216"/>
      <c r="UQS1284" s="216"/>
      <c r="UQT1284" s="216"/>
      <c r="UQU1284" s="216"/>
      <c r="UQV1284" s="216"/>
      <c r="UQW1284" s="216"/>
      <c r="UQX1284" s="216"/>
      <c r="UQY1284" s="216"/>
      <c r="UQZ1284" s="216"/>
      <c r="URA1284" s="216"/>
      <c r="URB1284" s="216"/>
      <c r="URC1284" s="216"/>
      <c r="URD1284" s="216"/>
      <c r="URE1284" s="216"/>
      <c r="URF1284" s="216"/>
      <c r="URG1284" s="216"/>
      <c r="URH1284" s="216"/>
      <c r="URI1284" s="216"/>
      <c r="URJ1284" s="216"/>
      <c r="URK1284" s="216"/>
      <c r="URL1284" s="216"/>
      <c r="URM1284" s="216"/>
      <c r="URN1284" s="216"/>
      <c r="URO1284" s="216"/>
      <c r="URP1284" s="216"/>
      <c r="URQ1284" s="216"/>
      <c r="URR1284" s="216"/>
      <c r="URS1284" s="216"/>
      <c r="URT1284" s="216"/>
      <c r="URU1284" s="216"/>
      <c r="URV1284" s="216"/>
      <c r="URW1284" s="216"/>
      <c r="URX1284" s="216"/>
      <c r="URY1284" s="216"/>
      <c r="URZ1284" s="216"/>
      <c r="USA1284" s="216"/>
      <c r="USB1284" s="216"/>
      <c r="USC1284" s="216"/>
      <c r="USD1284" s="216"/>
      <c r="USE1284" s="216"/>
      <c r="USF1284" s="216"/>
      <c r="USG1284" s="216"/>
      <c r="USH1284" s="216"/>
      <c r="USI1284" s="216"/>
      <c r="USJ1284" s="216"/>
      <c r="USK1284" s="216"/>
      <c r="USL1284" s="216"/>
      <c r="USM1284" s="216"/>
      <c r="USN1284" s="216"/>
      <c r="USO1284" s="216"/>
      <c r="USP1284" s="216"/>
      <c r="USQ1284" s="216"/>
      <c r="USR1284" s="216"/>
      <c r="USS1284" s="216"/>
      <c r="UST1284" s="216"/>
      <c r="USU1284" s="216"/>
      <c r="USV1284" s="216"/>
      <c r="USW1284" s="216"/>
      <c r="USX1284" s="216"/>
      <c r="USY1284" s="216"/>
      <c r="USZ1284" s="216"/>
      <c r="UTA1284" s="216"/>
      <c r="UTB1284" s="216"/>
      <c r="UTC1284" s="216"/>
      <c r="UTD1284" s="216"/>
      <c r="UTE1284" s="216"/>
      <c r="UTF1284" s="216"/>
      <c r="UTG1284" s="216"/>
      <c r="UTH1284" s="216"/>
      <c r="UTI1284" s="216"/>
      <c r="UTJ1284" s="216"/>
      <c r="UTK1284" s="216"/>
      <c r="UTL1284" s="216"/>
      <c r="UTM1284" s="216"/>
      <c r="UTN1284" s="216"/>
      <c r="UTO1284" s="216"/>
      <c r="UTP1284" s="216"/>
      <c r="UTQ1284" s="216"/>
      <c r="UTR1284" s="216"/>
      <c r="UTS1284" s="216"/>
      <c r="UTT1284" s="216"/>
      <c r="UTU1284" s="216"/>
      <c r="UTV1284" s="216"/>
      <c r="UTW1284" s="216"/>
      <c r="UTX1284" s="216"/>
      <c r="UTY1284" s="216"/>
      <c r="UTZ1284" s="216"/>
      <c r="UUA1284" s="216"/>
      <c r="UUB1284" s="216"/>
      <c r="UUC1284" s="216"/>
      <c r="UUD1284" s="216"/>
      <c r="UUE1284" s="216"/>
      <c r="UUF1284" s="216"/>
      <c r="UUG1284" s="216"/>
      <c r="UUH1284" s="216"/>
      <c r="UUI1284" s="216"/>
      <c r="UUJ1284" s="216"/>
      <c r="UUK1284" s="216"/>
      <c r="UUL1284" s="216"/>
      <c r="UUM1284" s="216"/>
      <c r="UUN1284" s="216"/>
      <c r="UUO1284" s="216"/>
      <c r="UUP1284" s="216"/>
      <c r="UUQ1284" s="216"/>
      <c r="UUR1284" s="216"/>
      <c r="UUS1284" s="216"/>
      <c r="UUT1284" s="216"/>
      <c r="UUU1284" s="216"/>
      <c r="UUV1284" s="216"/>
      <c r="UUW1284" s="216"/>
      <c r="UUX1284" s="216"/>
      <c r="UUY1284" s="216"/>
      <c r="UUZ1284" s="216"/>
      <c r="UVA1284" s="216"/>
      <c r="UVB1284" s="216"/>
      <c r="UVC1284" s="216"/>
      <c r="UVD1284" s="216"/>
      <c r="UVE1284" s="216"/>
      <c r="UVF1284" s="216"/>
      <c r="UVG1284" s="216"/>
      <c r="UVH1284" s="216"/>
      <c r="UVI1284" s="216"/>
      <c r="UVJ1284" s="216"/>
      <c r="UVK1284" s="216"/>
      <c r="UVL1284" s="216"/>
      <c r="UVM1284" s="216"/>
      <c r="UVN1284" s="216"/>
      <c r="UVO1284" s="216"/>
      <c r="UVP1284" s="216"/>
      <c r="UVQ1284" s="216"/>
      <c r="UVR1284" s="216"/>
      <c r="UVS1284" s="216"/>
      <c r="UVT1284" s="216"/>
      <c r="UVU1284" s="216"/>
      <c r="UVV1284" s="216"/>
      <c r="UVW1284" s="216"/>
      <c r="UVX1284" s="216"/>
      <c r="UVY1284" s="216"/>
      <c r="UVZ1284" s="216"/>
      <c r="UWA1284" s="216"/>
      <c r="UWB1284" s="216"/>
      <c r="UWC1284" s="216"/>
      <c r="UWD1284" s="216"/>
      <c r="UWE1284" s="216"/>
      <c r="UWF1284" s="216"/>
      <c r="UWG1284" s="216"/>
      <c r="UWH1284" s="216"/>
      <c r="UWI1284" s="216"/>
      <c r="UWJ1284" s="216"/>
      <c r="UWK1284" s="216"/>
      <c r="UWL1284" s="216"/>
      <c r="UWM1284" s="216"/>
      <c r="UWN1284" s="216"/>
      <c r="UWO1284" s="216"/>
      <c r="UWP1284" s="216"/>
      <c r="UWQ1284" s="216"/>
      <c r="UWR1284" s="216"/>
      <c r="UWS1284" s="216"/>
      <c r="UWT1284" s="216"/>
      <c r="UWU1284" s="216"/>
      <c r="UWV1284" s="216"/>
      <c r="UWW1284" s="216"/>
      <c r="UWX1284" s="216"/>
      <c r="UWY1284" s="216"/>
      <c r="UWZ1284" s="216"/>
      <c r="UXA1284" s="216"/>
      <c r="UXB1284" s="216"/>
      <c r="UXC1284" s="216"/>
      <c r="UXD1284" s="216"/>
      <c r="UXE1284" s="216"/>
      <c r="UXF1284" s="216"/>
      <c r="UXG1284" s="216"/>
      <c r="UXH1284" s="216"/>
      <c r="UXI1284" s="216"/>
      <c r="UXJ1284" s="216"/>
      <c r="UXK1284" s="216"/>
      <c r="UXL1284" s="216"/>
      <c r="UXM1284" s="216"/>
      <c r="UXN1284" s="216"/>
      <c r="UXO1284" s="216"/>
      <c r="UXP1284" s="216"/>
      <c r="UXQ1284" s="216"/>
      <c r="UXR1284" s="216"/>
      <c r="UXS1284" s="216"/>
      <c r="UXT1284" s="216"/>
      <c r="UXU1284" s="216"/>
      <c r="UXV1284" s="216"/>
      <c r="UXW1284" s="216"/>
      <c r="UXX1284" s="216"/>
      <c r="UXY1284" s="216"/>
      <c r="UXZ1284" s="216"/>
      <c r="UYA1284" s="216"/>
      <c r="UYB1284" s="216"/>
      <c r="UYC1284" s="216"/>
      <c r="UYD1284" s="216"/>
      <c r="UYE1284" s="216"/>
      <c r="UYF1284" s="216"/>
      <c r="UYG1284" s="216"/>
      <c r="UYH1284" s="216"/>
      <c r="UYI1284" s="216"/>
      <c r="UYJ1284" s="216"/>
      <c r="UYK1284" s="216"/>
      <c r="UYL1284" s="216"/>
      <c r="UYM1284" s="216"/>
      <c r="UYN1284" s="216"/>
      <c r="UYO1284" s="216"/>
      <c r="UYP1284" s="216"/>
      <c r="UYQ1284" s="216"/>
      <c r="UYR1284" s="216"/>
      <c r="UYS1284" s="216"/>
      <c r="UYT1284" s="216"/>
      <c r="UYU1284" s="216"/>
      <c r="UYV1284" s="216"/>
      <c r="UYW1284" s="216"/>
      <c r="UYX1284" s="216"/>
      <c r="UYY1284" s="216"/>
      <c r="UYZ1284" s="216"/>
      <c r="UZA1284" s="216"/>
      <c r="UZB1284" s="216"/>
      <c r="UZC1284" s="216"/>
      <c r="UZD1284" s="216"/>
      <c r="UZE1284" s="216"/>
      <c r="UZF1284" s="216"/>
      <c r="UZG1284" s="216"/>
      <c r="UZH1284" s="216"/>
      <c r="UZI1284" s="216"/>
      <c r="UZJ1284" s="216"/>
      <c r="UZK1284" s="216"/>
      <c r="UZL1284" s="216"/>
      <c r="UZM1284" s="216"/>
      <c r="UZN1284" s="216"/>
      <c r="UZO1284" s="216"/>
      <c r="UZP1284" s="216"/>
      <c r="UZQ1284" s="216"/>
      <c r="UZR1284" s="216"/>
      <c r="UZS1284" s="216"/>
      <c r="UZT1284" s="216"/>
      <c r="UZU1284" s="216"/>
      <c r="UZV1284" s="216"/>
      <c r="UZW1284" s="216"/>
      <c r="UZX1284" s="216"/>
      <c r="UZY1284" s="216"/>
      <c r="UZZ1284" s="216"/>
      <c r="VAA1284" s="216"/>
      <c r="VAB1284" s="216"/>
      <c r="VAC1284" s="216"/>
      <c r="VAD1284" s="216"/>
      <c r="VAE1284" s="216"/>
      <c r="VAF1284" s="216"/>
      <c r="VAG1284" s="216"/>
      <c r="VAH1284" s="216"/>
      <c r="VAI1284" s="216"/>
      <c r="VAJ1284" s="216"/>
      <c r="VAK1284" s="216"/>
      <c r="VAL1284" s="216"/>
      <c r="VAM1284" s="216"/>
      <c r="VAN1284" s="216"/>
      <c r="VAO1284" s="216"/>
      <c r="VAP1284" s="216"/>
      <c r="VAQ1284" s="216"/>
      <c r="VAR1284" s="216"/>
      <c r="VAS1284" s="216"/>
      <c r="VAT1284" s="216"/>
      <c r="VAU1284" s="216"/>
      <c r="VAV1284" s="216"/>
      <c r="VAW1284" s="216"/>
      <c r="VAX1284" s="216"/>
      <c r="VAY1284" s="216"/>
      <c r="VAZ1284" s="216"/>
      <c r="VBA1284" s="216"/>
      <c r="VBB1284" s="216"/>
      <c r="VBC1284" s="216"/>
      <c r="VBD1284" s="216"/>
      <c r="VBE1284" s="216"/>
      <c r="VBF1284" s="216"/>
      <c r="VBG1284" s="216"/>
      <c r="VBH1284" s="216"/>
      <c r="VBI1284" s="216"/>
      <c r="VBJ1284" s="216"/>
      <c r="VBK1284" s="216"/>
      <c r="VBL1284" s="216"/>
      <c r="VBM1284" s="216"/>
      <c r="VBN1284" s="216"/>
      <c r="VBO1284" s="216"/>
      <c r="VBP1284" s="216"/>
      <c r="VBQ1284" s="216"/>
      <c r="VBR1284" s="216"/>
      <c r="VBS1284" s="216"/>
      <c r="VBT1284" s="216"/>
      <c r="VBU1284" s="216"/>
      <c r="VBV1284" s="216"/>
      <c r="VBW1284" s="216"/>
      <c r="VBX1284" s="216"/>
      <c r="VBY1284" s="216"/>
      <c r="VBZ1284" s="216"/>
      <c r="VCA1284" s="216"/>
      <c r="VCB1284" s="216"/>
      <c r="VCC1284" s="216"/>
      <c r="VCD1284" s="216"/>
      <c r="VCE1284" s="216"/>
      <c r="VCF1284" s="216"/>
      <c r="VCG1284" s="216"/>
      <c r="VCH1284" s="216"/>
      <c r="VCI1284" s="216"/>
      <c r="VCJ1284" s="216"/>
      <c r="VCK1284" s="216"/>
      <c r="VCL1284" s="216"/>
      <c r="VCM1284" s="216"/>
      <c r="VCN1284" s="216"/>
      <c r="VCO1284" s="216"/>
      <c r="VCP1284" s="216"/>
      <c r="VCQ1284" s="216"/>
      <c r="VCR1284" s="216"/>
      <c r="VCS1284" s="216"/>
      <c r="VCT1284" s="216"/>
      <c r="VCU1284" s="216"/>
      <c r="VCV1284" s="216"/>
      <c r="VCW1284" s="216"/>
      <c r="VCX1284" s="216"/>
      <c r="VCY1284" s="216"/>
      <c r="VCZ1284" s="216"/>
      <c r="VDA1284" s="216"/>
      <c r="VDB1284" s="216"/>
      <c r="VDC1284" s="216"/>
      <c r="VDD1284" s="216"/>
      <c r="VDE1284" s="216"/>
      <c r="VDF1284" s="216"/>
      <c r="VDG1284" s="216"/>
      <c r="VDH1284" s="216"/>
      <c r="VDI1284" s="216"/>
      <c r="VDJ1284" s="216"/>
      <c r="VDK1284" s="216"/>
      <c r="VDL1284" s="216"/>
      <c r="VDM1284" s="216"/>
      <c r="VDN1284" s="216"/>
      <c r="VDO1284" s="216"/>
      <c r="VDP1284" s="216"/>
      <c r="VDQ1284" s="216"/>
      <c r="VDR1284" s="216"/>
      <c r="VDS1284" s="216"/>
      <c r="VDT1284" s="216"/>
      <c r="VDU1284" s="216"/>
      <c r="VDV1284" s="216"/>
      <c r="VDW1284" s="216"/>
      <c r="VDX1284" s="216"/>
      <c r="VDY1284" s="216"/>
      <c r="VDZ1284" s="216"/>
      <c r="VEA1284" s="216"/>
      <c r="VEB1284" s="216"/>
      <c r="VEC1284" s="216"/>
      <c r="VED1284" s="216"/>
      <c r="VEE1284" s="216"/>
      <c r="VEF1284" s="216"/>
      <c r="VEG1284" s="216"/>
      <c r="VEH1284" s="216"/>
      <c r="VEI1284" s="216"/>
      <c r="VEJ1284" s="216"/>
      <c r="VEK1284" s="216"/>
      <c r="VEL1284" s="216"/>
      <c r="VEM1284" s="216"/>
      <c r="VEN1284" s="216"/>
      <c r="VEO1284" s="216"/>
      <c r="VEP1284" s="216"/>
      <c r="VEQ1284" s="216"/>
      <c r="VER1284" s="216"/>
      <c r="VES1284" s="216"/>
      <c r="VET1284" s="216"/>
      <c r="VEU1284" s="216"/>
      <c r="VEV1284" s="216"/>
      <c r="VEW1284" s="216"/>
      <c r="VEX1284" s="216"/>
      <c r="VEY1284" s="216"/>
      <c r="VEZ1284" s="216"/>
      <c r="VFA1284" s="216"/>
      <c r="VFB1284" s="216"/>
      <c r="VFC1284" s="216"/>
      <c r="VFD1284" s="216"/>
      <c r="VFE1284" s="216"/>
      <c r="VFF1284" s="216"/>
      <c r="VFG1284" s="216"/>
      <c r="VFH1284" s="216"/>
      <c r="VFI1284" s="216"/>
      <c r="VFJ1284" s="216"/>
      <c r="VFK1284" s="216"/>
      <c r="VFL1284" s="216"/>
      <c r="VFM1284" s="216"/>
      <c r="VFN1284" s="216"/>
      <c r="VFO1284" s="216"/>
      <c r="VFP1284" s="216"/>
      <c r="VFQ1284" s="216"/>
      <c r="VFR1284" s="216"/>
      <c r="VFS1284" s="216"/>
      <c r="VFT1284" s="216"/>
      <c r="VFU1284" s="216"/>
      <c r="VFV1284" s="216"/>
      <c r="VFW1284" s="216"/>
      <c r="VFX1284" s="216"/>
      <c r="VFY1284" s="216"/>
      <c r="VFZ1284" s="216"/>
      <c r="VGA1284" s="216"/>
      <c r="VGB1284" s="216"/>
      <c r="VGC1284" s="216"/>
      <c r="VGD1284" s="216"/>
      <c r="VGE1284" s="216"/>
      <c r="VGF1284" s="216"/>
      <c r="VGG1284" s="216"/>
      <c r="VGH1284" s="216"/>
      <c r="VGI1284" s="216"/>
      <c r="VGJ1284" s="216"/>
      <c r="VGK1284" s="216"/>
      <c r="VGL1284" s="216"/>
      <c r="VGM1284" s="216"/>
      <c r="VGN1284" s="216"/>
      <c r="VGO1284" s="216"/>
      <c r="VGP1284" s="216"/>
      <c r="VGQ1284" s="216"/>
      <c r="VGR1284" s="216"/>
      <c r="VGS1284" s="216"/>
      <c r="VGT1284" s="216"/>
      <c r="VGU1284" s="216"/>
      <c r="VGV1284" s="216"/>
      <c r="VGW1284" s="216"/>
      <c r="VGX1284" s="216"/>
      <c r="VGY1284" s="216"/>
      <c r="VGZ1284" s="216"/>
      <c r="VHA1284" s="216"/>
      <c r="VHB1284" s="216"/>
      <c r="VHC1284" s="216"/>
      <c r="VHD1284" s="216"/>
      <c r="VHE1284" s="216"/>
      <c r="VHF1284" s="216"/>
      <c r="VHG1284" s="216"/>
      <c r="VHH1284" s="216"/>
      <c r="VHI1284" s="216"/>
      <c r="VHJ1284" s="216"/>
      <c r="VHK1284" s="216"/>
      <c r="VHL1284" s="216"/>
      <c r="VHM1284" s="216"/>
      <c r="VHN1284" s="216"/>
      <c r="VHO1284" s="216"/>
      <c r="VHP1284" s="216"/>
      <c r="VHQ1284" s="216"/>
      <c r="VHR1284" s="216"/>
      <c r="VHS1284" s="216"/>
      <c r="VHT1284" s="216"/>
      <c r="VHU1284" s="216"/>
      <c r="VHV1284" s="216"/>
      <c r="VHW1284" s="216"/>
      <c r="VHX1284" s="216"/>
      <c r="VHY1284" s="216"/>
      <c r="VHZ1284" s="216"/>
      <c r="VIA1284" s="216"/>
      <c r="VIB1284" s="216"/>
      <c r="VIC1284" s="216"/>
      <c r="VID1284" s="216"/>
      <c r="VIE1284" s="216"/>
      <c r="VIF1284" s="216"/>
      <c r="VIG1284" s="216"/>
      <c r="VIH1284" s="216"/>
      <c r="VII1284" s="216"/>
      <c r="VIJ1284" s="216"/>
      <c r="VIK1284" s="216"/>
      <c r="VIL1284" s="216"/>
      <c r="VIM1284" s="216"/>
      <c r="VIN1284" s="216"/>
      <c r="VIO1284" s="216"/>
      <c r="VIP1284" s="216"/>
      <c r="VIQ1284" s="216"/>
      <c r="VIR1284" s="216"/>
      <c r="VIS1284" s="216"/>
      <c r="VIT1284" s="216"/>
      <c r="VIU1284" s="216"/>
      <c r="VIV1284" s="216"/>
      <c r="VIW1284" s="216"/>
      <c r="VIX1284" s="216"/>
      <c r="VIY1284" s="216"/>
      <c r="VIZ1284" s="216"/>
      <c r="VJA1284" s="216"/>
      <c r="VJB1284" s="216"/>
      <c r="VJC1284" s="216"/>
      <c r="VJD1284" s="216"/>
      <c r="VJE1284" s="216"/>
      <c r="VJF1284" s="216"/>
      <c r="VJG1284" s="216"/>
      <c r="VJH1284" s="216"/>
      <c r="VJI1284" s="216"/>
      <c r="VJJ1284" s="216"/>
      <c r="VJK1284" s="216"/>
      <c r="VJL1284" s="216"/>
      <c r="VJM1284" s="216"/>
      <c r="VJN1284" s="216"/>
      <c r="VJO1284" s="216"/>
      <c r="VJP1284" s="216"/>
      <c r="VJQ1284" s="216"/>
      <c r="VJR1284" s="216"/>
      <c r="VJS1284" s="216"/>
      <c r="VJT1284" s="216"/>
      <c r="VJU1284" s="216"/>
      <c r="VJV1284" s="216"/>
      <c r="VJW1284" s="216"/>
      <c r="VJX1284" s="216"/>
      <c r="VJY1284" s="216"/>
      <c r="VJZ1284" s="216"/>
      <c r="VKA1284" s="216"/>
      <c r="VKB1284" s="216"/>
      <c r="VKC1284" s="216"/>
      <c r="VKD1284" s="216"/>
      <c r="VKE1284" s="216"/>
      <c r="VKF1284" s="216"/>
      <c r="VKG1284" s="216"/>
      <c r="VKH1284" s="216"/>
      <c r="VKI1284" s="216"/>
      <c r="VKJ1284" s="216"/>
      <c r="VKK1284" s="216"/>
      <c r="VKL1284" s="216"/>
      <c r="VKM1284" s="216"/>
      <c r="VKN1284" s="216"/>
      <c r="VKO1284" s="216"/>
      <c r="VKP1284" s="216"/>
      <c r="VKQ1284" s="216"/>
      <c r="VKR1284" s="216"/>
      <c r="VKS1284" s="216"/>
      <c r="VKT1284" s="216"/>
      <c r="VKU1284" s="216"/>
      <c r="VKV1284" s="216"/>
      <c r="VKW1284" s="216"/>
      <c r="VKX1284" s="216"/>
      <c r="VKY1284" s="216"/>
      <c r="VKZ1284" s="216"/>
      <c r="VLA1284" s="216"/>
      <c r="VLB1284" s="216"/>
      <c r="VLC1284" s="216"/>
      <c r="VLD1284" s="216"/>
      <c r="VLE1284" s="216"/>
      <c r="VLF1284" s="216"/>
      <c r="VLG1284" s="216"/>
      <c r="VLH1284" s="216"/>
      <c r="VLI1284" s="216"/>
      <c r="VLJ1284" s="216"/>
      <c r="VLK1284" s="216"/>
      <c r="VLL1284" s="216"/>
      <c r="VLM1284" s="216"/>
      <c r="VLN1284" s="216"/>
      <c r="VLO1284" s="216"/>
      <c r="VLP1284" s="216"/>
      <c r="VLQ1284" s="216"/>
      <c r="VLR1284" s="216"/>
      <c r="VLS1284" s="216"/>
      <c r="VLT1284" s="216"/>
      <c r="VLU1284" s="216"/>
      <c r="VLV1284" s="216"/>
      <c r="VLW1284" s="216"/>
      <c r="VLX1284" s="216"/>
      <c r="VLY1284" s="216"/>
      <c r="VLZ1284" s="216"/>
      <c r="VMA1284" s="216"/>
      <c r="VMB1284" s="216"/>
      <c r="VMC1284" s="216"/>
      <c r="VMD1284" s="216"/>
      <c r="VME1284" s="216"/>
      <c r="VMF1284" s="216"/>
      <c r="VMG1284" s="216"/>
      <c r="VMH1284" s="216"/>
      <c r="VMI1284" s="216"/>
      <c r="VMJ1284" s="216"/>
      <c r="VMK1284" s="216"/>
      <c r="VML1284" s="216"/>
      <c r="VMM1284" s="216"/>
      <c r="VMN1284" s="216"/>
      <c r="VMO1284" s="216"/>
      <c r="VMP1284" s="216"/>
      <c r="VMQ1284" s="216"/>
      <c r="VMR1284" s="216"/>
      <c r="VMS1284" s="216"/>
      <c r="VMT1284" s="216"/>
      <c r="VMU1284" s="216"/>
      <c r="VMV1284" s="216"/>
      <c r="VMW1284" s="216"/>
      <c r="VMX1284" s="216"/>
      <c r="VMY1284" s="216"/>
      <c r="VMZ1284" s="216"/>
      <c r="VNA1284" s="216"/>
      <c r="VNB1284" s="216"/>
      <c r="VNC1284" s="216"/>
      <c r="VND1284" s="216"/>
      <c r="VNE1284" s="216"/>
      <c r="VNF1284" s="216"/>
      <c r="VNG1284" s="216"/>
      <c r="VNH1284" s="216"/>
      <c r="VNI1284" s="216"/>
      <c r="VNJ1284" s="216"/>
      <c r="VNK1284" s="216"/>
      <c r="VNL1284" s="216"/>
      <c r="VNM1284" s="216"/>
      <c r="VNN1284" s="216"/>
      <c r="VNO1284" s="216"/>
      <c r="VNP1284" s="216"/>
      <c r="VNQ1284" s="216"/>
      <c r="VNR1284" s="216"/>
      <c r="VNS1284" s="216"/>
      <c r="VNT1284" s="216"/>
      <c r="VNU1284" s="216"/>
      <c r="VNV1284" s="216"/>
      <c r="VNW1284" s="216"/>
      <c r="VNX1284" s="216"/>
      <c r="VNY1284" s="216"/>
      <c r="VNZ1284" s="216"/>
      <c r="VOA1284" s="216"/>
      <c r="VOB1284" s="216"/>
      <c r="VOC1284" s="216"/>
      <c r="VOD1284" s="216"/>
      <c r="VOE1284" s="216"/>
      <c r="VOF1284" s="216"/>
      <c r="VOG1284" s="216"/>
      <c r="VOH1284" s="216"/>
      <c r="VOI1284" s="216"/>
      <c r="VOJ1284" s="216"/>
      <c r="VOK1284" s="216"/>
      <c r="VOL1284" s="216"/>
      <c r="VOM1284" s="216"/>
      <c r="VON1284" s="216"/>
      <c r="VOO1284" s="216"/>
      <c r="VOP1284" s="216"/>
      <c r="VOQ1284" s="216"/>
      <c r="VOR1284" s="216"/>
      <c r="VOS1284" s="216"/>
      <c r="VOT1284" s="216"/>
      <c r="VOU1284" s="216"/>
      <c r="VOV1284" s="216"/>
      <c r="VOW1284" s="216"/>
      <c r="VOX1284" s="216"/>
      <c r="VOY1284" s="216"/>
      <c r="VOZ1284" s="216"/>
      <c r="VPA1284" s="216"/>
      <c r="VPB1284" s="216"/>
      <c r="VPC1284" s="216"/>
      <c r="VPD1284" s="216"/>
      <c r="VPE1284" s="216"/>
      <c r="VPF1284" s="216"/>
      <c r="VPG1284" s="216"/>
      <c r="VPH1284" s="216"/>
      <c r="VPI1284" s="216"/>
      <c r="VPJ1284" s="216"/>
      <c r="VPK1284" s="216"/>
      <c r="VPL1284" s="216"/>
      <c r="VPM1284" s="216"/>
      <c r="VPN1284" s="216"/>
      <c r="VPO1284" s="216"/>
      <c r="VPP1284" s="216"/>
      <c r="VPQ1284" s="216"/>
      <c r="VPR1284" s="216"/>
      <c r="VPS1284" s="216"/>
      <c r="VPT1284" s="216"/>
      <c r="VPU1284" s="216"/>
      <c r="VPV1284" s="216"/>
      <c r="VPW1284" s="216"/>
      <c r="VPX1284" s="216"/>
      <c r="VPY1284" s="216"/>
      <c r="VPZ1284" s="216"/>
      <c r="VQA1284" s="216"/>
      <c r="VQB1284" s="216"/>
      <c r="VQC1284" s="216"/>
      <c r="VQD1284" s="216"/>
      <c r="VQE1284" s="216"/>
      <c r="VQF1284" s="216"/>
      <c r="VQG1284" s="216"/>
      <c r="VQH1284" s="216"/>
      <c r="VQI1284" s="216"/>
      <c r="VQJ1284" s="216"/>
      <c r="VQK1284" s="216"/>
      <c r="VQL1284" s="216"/>
      <c r="VQM1284" s="216"/>
      <c r="VQN1284" s="216"/>
      <c r="VQO1284" s="216"/>
      <c r="VQP1284" s="216"/>
      <c r="VQQ1284" s="216"/>
      <c r="VQR1284" s="216"/>
      <c r="VQS1284" s="216"/>
      <c r="VQT1284" s="216"/>
      <c r="VQU1284" s="216"/>
      <c r="VQV1284" s="216"/>
      <c r="VQW1284" s="216"/>
      <c r="VQX1284" s="216"/>
      <c r="VQY1284" s="216"/>
      <c r="VQZ1284" s="216"/>
      <c r="VRA1284" s="216"/>
      <c r="VRB1284" s="216"/>
      <c r="VRC1284" s="216"/>
      <c r="VRD1284" s="216"/>
      <c r="VRE1284" s="216"/>
      <c r="VRF1284" s="216"/>
      <c r="VRG1284" s="216"/>
      <c r="VRH1284" s="216"/>
      <c r="VRI1284" s="216"/>
      <c r="VRJ1284" s="216"/>
      <c r="VRK1284" s="216"/>
      <c r="VRL1284" s="216"/>
      <c r="VRM1284" s="216"/>
      <c r="VRN1284" s="216"/>
      <c r="VRO1284" s="216"/>
      <c r="VRP1284" s="216"/>
      <c r="VRQ1284" s="216"/>
      <c r="VRR1284" s="216"/>
      <c r="VRS1284" s="216"/>
      <c r="VRT1284" s="216"/>
      <c r="VRU1284" s="216"/>
      <c r="VRV1284" s="216"/>
      <c r="VRW1284" s="216"/>
      <c r="VRX1284" s="216"/>
      <c r="VRY1284" s="216"/>
      <c r="VRZ1284" s="216"/>
      <c r="VSA1284" s="216"/>
      <c r="VSB1284" s="216"/>
      <c r="VSC1284" s="216"/>
      <c r="VSD1284" s="216"/>
      <c r="VSE1284" s="216"/>
      <c r="VSF1284" s="216"/>
      <c r="VSG1284" s="216"/>
      <c r="VSH1284" s="216"/>
      <c r="VSI1284" s="216"/>
      <c r="VSJ1284" s="216"/>
      <c r="VSK1284" s="216"/>
      <c r="VSL1284" s="216"/>
      <c r="VSM1284" s="216"/>
      <c r="VSN1284" s="216"/>
      <c r="VSO1284" s="216"/>
      <c r="VSP1284" s="216"/>
      <c r="VSQ1284" s="216"/>
      <c r="VSR1284" s="216"/>
      <c r="VSS1284" s="216"/>
      <c r="VST1284" s="216"/>
      <c r="VSU1284" s="216"/>
      <c r="VSV1284" s="216"/>
      <c r="VSW1284" s="216"/>
      <c r="VSX1284" s="216"/>
      <c r="VSY1284" s="216"/>
      <c r="VSZ1284" s="216"/>
      <c r="VTA1284" s="216"/>
      <c r="VTB1284" s="216"/>
      <c r="VTC1284" s="216"/>
      <c r="VTD1284" s="216"/>
      <c r="VTE1284" s="216"/>
      <c r="VTF1284" s="216"/>
      <c r="VTG1284" s="216"/>
      <c r="VTH1284" s="216"/>
      <c r="VTI1284" s="216"/>
      <c r="VTJ1284" s="216"/>
      <c r="VTK1284" s="216"/>
      <c r="VTL1284" s="216"/>
      <c r="VTM1284" s="216"/>
      <c r="VTN1284" s="216"/>
      <c r="VTO1284" s="216"/>
      <c r="VTP1284" s="216"/>
      <c r="VTQ1284" s="216"/>
      <c r="VTR1284" s="216"/>
      <c r="VTS1284" s="216"/>
      <c r="VTT1284" s="216"/>
      <c r="VTU1284" s="216"/>
      <c r="VTV1284" s="216"/>
      <c r="VTW1284" s="216"/>
      <c r="VTX1284" s="216"/>
      <c r="VTY1284" s="216"/>
      <c r="VTZ1284" s="216"/>
      <c r="VUA1284" s="216"/>
      <c r="VUB1284" s="216"/>
      <c r="VUC1284" s="216"/>
      <c r="VUD1284" s="216"/>
      <c r="VUE1284" s="216"/>
      <c r="VUF1284" s="216"/>
      <c r="VUG1284" s="216"/>
      <c r="VUH1284" s="216"/>
      <c r="VUI1284" s="216"/>
      <c r="VUJ1284" s="216"/>
      <c r="VUK1284" s="216"/>
      <c r="VUL1284" s="216"/>
      <c r="VUM1284" s="216"/>
      <c r="VUN1284" s="216"/>
      <c r="VUO1284" s="216"/>
      <c r="VUP1284" s="216"/>
      <c r="VUQ1284" s="216"/>
      <c r="VUR1284" s="216"/>
      <c r="VUS1284" s="216"/>
      <c r="VUT1284" s="216"/>
      <c r="VUU1284" s="216"/>
      <c r="VUV1284" s="216"/>
      <c r="VUW1284" s="216"/>
      <c r="VUX1284" s="216"/>
      <c r="VUY1284" s="216"/>
      <c r="VUZ1284" s="216"/>
      <c r="VVA1284" s="216"/>
      <c r="VVB1284" s="216"/>
      <c r="VVC1284" s="216"/>
      <c r="VVD1284" s="216"/>
      <c r="VVE1284" s="216"/>
      <c r="VVF1284" s="216"/>
      <c r="VVG1284" s="216"/>
      <c r="VVH1284" s="216"/>
      <c r="VVI1284" s="216"/>
      <c r="VVJ1284" s="216"/>
      <c r="VVK1284" s="216"/>
      <c r="VVL1284" s="216"/>
      <c r="VVM1284" s="216"/>
      <c r="VVN1284" s="216"/>
      <c r="VVO1284" s="216"/>
      <c r="VVP1284" s="216"/>
      <c r="VVQ1284" s="216"/>
      <c r="VVR1284" s="216"/>
      <c r="VVS1284" s="216"/>
      <c r="VVT1284" s="216"/>
      <c r="VVU1284" s="216"/>
      <c r="VVV1284" s="216"/>
      <c r="VVW1284" s="216"/>
      <c r="VVX1284" s="216"/>
      <c r="VVY1284" s="216"/>
      <c r="VVZ1284" s="216"/>
      <c r="VWA1284" s="216"/>
      <c r="VWB1284" s="216"/>
      <c r="VWC1284" s="216"/>
      <c r="VWD1284" s="216"/>
      <c r="VWE1284" s="216"/>
      <c r="VWF1284" s="216"/>
      <c r="VWG1284" s="216"/>
      <c r="VWH1284" s="216"/>
      <c r="VWI1284" s="216"/>
      <c r="VWJ1284" s="216"/>
      <c r="VWK1284" s="216"/>
      <c r="VWL1284" s="216"/>
      <c r="VWM1284" s="216"/>
      <c r="VWN1284" s="216"/>
      <c r="VWO1284" s="216"/>
      <c r="VWP1284" s="216"/>
      <c r="VWQ1284" s="216"/>
      <c r="VWR1284" s="216"/>
      <c r="VWS1284" s="216"/>
      <c r="VWT1284" s="216"/>
      <c r="VWU1284" s="216"/>
      <c r="VWV1284" s="216"/>
      <c r="VWW1284" s="216"/>
      <c r="VWX1284" s="216"/>
      <c r="VWY1284" s="216"/>
      <c r="VWZ1284" s="216"/>
      <c r="VXA1284" s="216"/>
      <c r="VXB1284" s="216"/>
      <c r="VXC1284" s="216"/>
      <c r="VXD1284" s="216"/>
      <c r="VXE1284" s="216"/>
      <c r="VXF1284" s="216"/>
      <c r="VXG1284" s="216"/>
      <c r="VXH1284" s="216"/>
      <c r="VXI1284" s="216"/>
      <c r="VXJ1284" s="216"/>
      <c r="VXK1284" s="216"/>
      <c r="VXL1284" s="216"/>
      <c r="VXM1284" s="216"/>
      <c r="VXN1284" s="216"/>
      <c r="VXO1284" s="216"/>
      <c r="VXP1284" s="216"/>
      <c r="VXQ1284" s="216"/>
      <c r="VXR1284" s="216"/>
      <c r="VXS1284" s="216"/>
      <c r="VXT1284" s="216"/>
      <c r="VXU1284" s="216"/>
      <c r="VXV1284" s="216"/>
      <c r="VXW1284" s="216"/>
      <c r="VXX1284" s="216"/>
      <c r="VXY1284" s="216"/>
      <c r="VXZ1284" s="216"/>
      <c r="VYA1284" s="216"/>
      <c r="VYB1284" s="216"/>
      <c r="VYC1284" s="216"/>
      <c r="VYD1284" s="216"/>
      <c r="VYE1284" s="216"/>
      <c r="VYF1284" s="216"/>
      <c r="VYG1284" s="216"/>
      <c r="VYH1284" s="216"/>
      <c r="VYI1284" s="216"/>
      <c r="VYJ1284" s="216"/>
      <c r="VYK1284" s="216"/>
      <c r="VYL1284" s="216"/>
      <c r="VYM1284" s="216"/>
      <c r="VYN1284" s="216"/>
      <c r="VYO1284" s="216"/>
      <c r="VYP1284" s="216"/>
      <c r="VYQ1284" s="216"/>
      <c r="VYR1284" s="216"/>
      <c r="VYS1284" s="216"/>
      <c r="VYT1284" s="216"/>
      <c r="VYU1284" s="216"/>
      <c r="VYV1284" s="216"/>
      <c r="VYW1284" s="216"/>
      <c r="VYX1284" s="216"/>
      <c r="VYY1284" s="216"/>
      <c r="VYZ1284" s="216"/>
      <c r="VZA1284" s="216"/>
      <c r="VZB1284" s="216"/>
      <c r="VZC1284" s="216"/>
      <c r="VZD1284" s="216"/>
      <c r="VZE1284" s="216"/>
      <c r="VZF1284" s="216"/>
      <c r="VZG1284" s="216"/>
      <c r="VZH1284" s="216"/>
      <c r="VZI1284" s="216"/>
      <c r="VZJ1284" s="216"/>
      <c r="VZK1284" s="216"/>
      <c r="VZL1284" s="216"/>
      <c r="VZM1284" s="216"/>
      <c r="VZN1284" s="216"/>
      <c r="VZO1284" s="216"/>
      <c r="VZP1284" s="216"/>
      <c r="VZQ1284" s="216"/>
      <c r="VZR1284" s="216"/>
      <c r="VZS1284" s="216"/>
      <c r="VZT1284" s="216"/>
      <c r="VZU1284" s="216"/>
      <c r="VZV1284" s="216"/>
      <c r="VZW1284" s="216"/>
      <c r="VZX1284" s="216"/>
      <c r="VZY1284" s="216"/>
      <c r="VZZ1284" s="216"/>
      <c r="WAA1284" s="216"/>
      <c r="WAB1284" s="216"/>
      <c r="WAC1284" s="216"/>
      <c r="WAD1284" s="216"/>
      <c r="WAE1284" s="216"/>
      <c r="WAF1284" s="216"/>
      <c r="WAG1284" s="216"/>
      <c r="WAH1284" s="216"/>
      <c r="WAI1284" s="216"/>
      <c r="WAJ1284" s="216"/>
      <c r="WAK1284" s="216"/>
      <c r="WAL1284" s="216"/>
      <c r="WAM1284" s="216"/>
      <c r="WAN1284" s="216"/>
      <c r="WAO1284" s="216"/>
      <c r="WAP1284" s="216"/>
      <c r="WAQ1284" s="216"/>
      <c r="WAR1284" s="216"/>
      <c r="WAS1284" s="216"/>
      <c r="WAT1284" s="216"/>
      <c r="WAU1284" s="216"/>
      <c r="WAV1284" s="216"/>
      <c r="WAW1284" s="216"/>
      <c r="WAX1284" s="216"/>
      <c r="WAY1284" s="216"/>
      <c r="WAZ1284" s="216"/>
      <c r="WBA1284" s="216"/>
      <c r="WBB1284" s="216"/>
      <c r="WBC1284" s="216"/>
      <c r="WBD1284" s="216"/>
      <c r="WBE1284" s="216"/>
      <c r="WBF1284" s="216"/>
      <c r="WBG1284" s="216"/>
      <c r="WBH1284" s="216"/>
      <c r="WBI1284" s="216"/>
      <c r="WBJ1284" s="216"/>
      <c r="WBK1284" s="216"/>
      <c r="WBL1284" s="216"/>
      <c r="WBM1284" s="216"/>
      <c r="WBN1284" s="216"/>
      <c r="WBO1284" s="216"/>
      <c r="WBP1284" s="216"/>
      <c r="WBQ1284" s="216"/>
      <c r="WBR1284" s="216"/>
      <c r="WBS1284" s="216"/>
      <c r="WBT1284" s="216"/>
      <c r="WBU1284" s="216"/>
      <c r="WBV1284" s="216"/>
      <c r="WBW1284" s="216"/>
      <c r="WBX1284" s="216"/>
      <c r="WBY1284" s="216"/>
      <c r="WBZ1284" s="216"/>
      <c r="WCA1284" s="216"/>
      <c r="WCB1284" s="216"/>
      <c r="WCC1284" s="216"/>
      <c r="WCD1284" s="216"/>
      <c r="WCE1284" s="216"/>
      <c r="WCF1284" s="216"/>
      <c r="WCG1284" s="216"/>
      <c r="WCH1284" s="216"/>
      <c r="WCI1284" s="216"/>
      <c r="WCJ1284" s="216"/>
      <c r="WCK1284" s="216"/>
      <c r="WCL1284" s="216"/>
      <c r="WCM1284" s="216"/>
      <c r="WCN1284" s="216"/>
      <c r="WCO1284" s="216"/>
      <c r="WCP1284" s="216"/>
      <c r="WCQ1284" s="216"/>
      <c r="WCR1284" s="216"/>
      <c r="WCS1284" s="216"/>
      <c r="WCT1284" s="216"/>
      <c r="WCU1284" s="216"/>
      <c r="WCV1284" s="216"/>
      <c r="WCW1284" s="216"/>
      <c r="WCX1284" s="216"/>
      <c r="WCY1284" s="216"/>
      <c r="WCZ1284" s="216"/>
      <c r="WDA1284" s="216"/>
      <c r="WDB1284" s="216"/>
      <c r="WDC1284" s="216"/>
      <c r="WDD1284" s="216"/>
      <c r="WDE1284" s="216"/>
      <c r="WDF1284" s="216"/>
      <c r="WDG1284" s="216"/>
      <c r="WDH1284" s="216"/>
      <c r="WDI1284" s="216"/>
      <c r="WDJ1284" s="216"/>
      <c r="WDK1284" s="216"/>
      <c r="WDL1284" s="216"/>
      <c r="WDM1284" s="216"/>
      <c r="WDN1284" s="216"/>
      <c r="WDO1284" s="216"/>
      <c r="WDP1284" s="216"/>
      <c r="WDQ1284" s="216"/>
      <c r="WDR1284" s="216"/>
      <c r="WDS1284" s="216"/>
      <c r="WDT1284" s="216"/>
      <c r="WDU1284" s="216"/>
      <c r="WDV1284" s="216"/>
      <c r="WDW1284" s="216"/>
      <c r="WDX1284" s="216"/>
      <c r="WDY1284" s="216"/>
      <c r="WDZ1284" s="216"/>
      <c r="WEA1284" s="216"/>
      <c r="WEB1284" s="216"/>
      <c r="WEC1284" s="216"/>
      <c r="WED1284" s="216"/>
      <c r="WEE1284" s="216"/>
      <c r="WEF1284" s="216"/>
      <c r="WEG1284" s="216"/>
      <c r="WEH1284" s="216"/>
      <c r="WEI1284" s="216"/>
      <c r="WEJ1284" s="216"/>
      <c r="WEK1284" s="216"/>
      <c r="WEL1284" s="216"/>
      <c r="WEM1284" s="216"/>
      <c r="WEN1284" s="216"/>
      <c r="WEO1284" s="216"/>
      <c r="WEP1284" s="216"/>
      <c r="WEQ1284" s="216"/>
      <c r="WER1284" s="216"/>
      <c r="WES1284" s="216"/>
      <c r="WET1284" s="216"/>
      <c r="WEU1284" s="216"/>
      <c r="WEV1284" s="216"/>
      <c r="WEW1284" s="216"/>
      <c r="WEX1284" s="216"/>
      <c r="WEY1284" s="216"/>
      <c r="WEZ1284" s="216"/>
      <c r="WFA1284" s="216"/>
      <c r="WFB1284" s="216"/>
      <c r="WFC1284" s="216"/>
      <c r="WFD1284" s="216"/>
      <c r="WFE1284" s="216"/>
      <c r="WFF1284" s="216"/>
      <c r="WFG1284" s="216"/>
      <c r="WFH1284" s="216"/>
      <c r="WFI1284" s="216"/>
      <c r="WFJ1284" s="216"/>
      <c r="WFK1284" s="216"/>
      <c r="WFL1284" s="216"/>
      <c r="WFM1284" s="216"/>
      <c r="WFN1284" s="216"/>
      <c r="WFO1284" s="216"/>
      <c r="WFP1284" s="216"/>
      <c r="WFQ1284" s="216"/>
      <c r="WFR1284" s="216"/>
      <c r="WFS1284" s="216"/>
      <c r="WFT1284" s="216"/>
      <c r="WFU1284" s="216"/>
      <c r="WFV1284" s="216"/>
      <c r="WFW1284" s="216"/>
      <c r="WFX1284" s="216"/>
      <c r="WFY1284" s="216"/>
      <c r="WFZ1284" s="216"/>
      <c r="WGA1284" s="216"/>
      <c r="WGB1284" s="216"/>
      <c r="WGC1284" s="216"/>
      <c r="WGD1284" s="216"/>
      <c r="WGE1284" s="216"/>
      <c r="WGF1284" s="216"/>
      <c r="WGG1284" s="216"/>
      <c r="WGH1284" s="216"/>
      <c r="WGI1284" s="216"/>
      <c r="WGJ1284" s="216"/>
      <c r="WGK1284" s="216"/>
      <c r="WGL1284" s="216"/>
      <c r="WGM1284" s="216"/>
      <c r="WGN1284" s="216"/>
      <c r="WGO1284" s="216"/>
      <c r="WGP1284" s="216"/>
      <c r="WGQ1284" s="216"/>
      <c r="WGR1284" s="216"/>
      <c r="WGS1284" s="216"/>
      <c r="WGT1284" s="216"/>
      <c r="WGU1284" s="216"/>
      <c r="WGV1284" s="216"/>
      <c r="WGW1284" s="216"/>
      <c r="WGX1284" s="216"/>
      <c r="WGY1284" s="216"/>
      <c r="WGZ1284" s="216"/>
      <c r="WHA1284" s="216"/>
      <c r="WHB1284" s="216"/>
      <c r="WHC1284" s="216"/>
      <c r="WHD1284" s="216"/>
      <c r="WHE1284" s="216"/>
      <c r="WHF1284" s="216"/>
      <c r="WHG1284" s="216"/>
      <c r="WHH1284" s="216"/>
      <c r="WHI1284" s="216"/>
      <c r="WHJ1284" s="216"/>
      <c r="WHK1284" s="216"/>
      <c r="WHL1284" s="216"/>
      <c r="WHM1284" s="216"/>
      <c r="WHN1284" s="216"/>
      <c r="WHO1284" s="216"/>
      <c r="WHP1284" s="216"/>
      <c r="WHQ1284" s="216"/>
      <c r="WHR1284" s="216"/>
      <c r="WHS1284" s="216"/>
      <c r="WHT1284" s="216"/>
      <c r="WHU1284" s="216"/>
      <c r="WHV1284" s="216"/>
      <c r="WHW1284" s="216"/>
      <c r="WHX1284" s="216"/>
      <c r="WHY1284" s="216"/>
      <c r="WHZ1284" s="216"/>
      <c r="WIA1284" s="216"/>
      <c r="WIB1284" s="216"/>
      <c r="WIC1284" s="216"/>
      <c r="WID1284" s="216"/>
      <c r="WIE1284" s="216"/>
      <c r="WIF1284" s="216"/>
      <c r="WIG1284" s="216"/>
      <c r="WIH1284" s="216"/>
      <c r="WII1284" s="216"/>
      <c r="WIJ1284" s="216"/>
      <c r="WIK1284" s="216"/>
      <c r="WIL1284" s="216"/>
      <c r="WIM1284" s="216"/>
      <c r="WIN1284" s="216"/>
      <c r="WIO1284" s="216"/>
      <c r="WIP1284" s="216"/>
      <c r="WIQ1284" s="216"/>
      <c r="WIR1284" s="216"/>
      <c r="WIS1284" s="216"/>
      <c r="WIT1284" s="216"/>
      <c r="WIU1284" s="216"/>
      <c r="WIV1284" s="216"/>
      <c r="WIW1284" s="216"/>
      <c r="WIX1284" s="216"/>
      <c r="WIY1284" s="216"/>
      <c r="WIZ1284" s="216"/>
      <c r="WJA1284" s="216"/>
      <c r="WJB1284" s="216"/>
      <c r="WJC1284" s="216"/>
      <c r="WJD1284" s="216"/>
      <c r="WJE1284" s="216"/>
      <c r="WJF1284" s="216"/>
      <c r="WJG1284" s="216"/>
      <c r="WJH1284" s="216"/>
      <c r="WJI1284" s="216"/>
      <c r="WJJ1284" s="216"/>
      <c r="WJK1284" s="216"/>
      <c r="WJL1284" s="216"/>
      <c r="WJM1284" s="216"/>
      <c r="WJN1284" s="216"/>
      <c r="WJO1284" s="216"/>
      <c r="WJP1284" s="216"/>
      <c r="WJQ1284" s="216"/>
      <c r="WJR1284" s="216"/>
      <c r="WJS1284" s="216"/>
      <c r="WJT1284" s="216"/>
      <c r="WJU1284" s="216"/>
      <c r="WJV1284" s="216"/>
      <c r="WJW1284" s="216"/>
      <c r="WJX1284" s="216"/>
      <c r="WJY1284" s="216"/>
      <c r="WJZ1284" s="216"/>
      <c r="WKA1284" s="216"/>
      <c r="WKB1284" s="216"/>
      <c r="WKC1284" s="216"/>
      <c r="WKD1284" s="216"/>
      <c r="WKE1284" s="216"/>
      <c r="WKF1284" s="216"/>
      <c r="WKG1284" s="216"/>
      <c r="WKH1284" s="216"/>
      <c r="WKI1284" s="216"/>
      <c r="WKJ1284" s="216"/>
      <c r="WKK1284" s="216"/>
      <c r="WKL1284" s="216"/>
      <c r="WKM1284" s="216"/>
      <c r="WKN1284" s="216"/>
      <c r="WKO1284" s="216"/>
      <c r="WKP1284" s="216"/>
      <c r="WKQ1284" s="216"/>
      <c r="WKR1284" s="216"/>
      <c r="WKS1284" s="216"/>
      <c r="WKT1284" s="216"/>
      <c r="WKU1284" s="216"/>
      <c r="WKV1284" s="216"/>
      <c r="WKW1284" s="216"/>
      <c r="WKX1284" s="216"/>
      <c r="WKY1284" s="216"/>
      <c r="WKZ1284" s="216"/>
      <c r="WLA1284" s="216"/>
      <c r="WLB1284" s="216"/>
      <c r="WLC1284" s="216"/>
      <c r="WLD1284" s="216"/>
      <c r="WLE1284" s="216"/>
      <c r="WLF1284" s="216"/>
      <c r="WLG1284" s="216"/>
      <c r="WLH1284" s="216"/>
      <c r="WLI1284" s="216"/>
      <c r="WLJ1284" s="216"/>
      <c r="WLK1284" s="216"/>
      <c r="WLL1284" s="216"/>
      <c r="WLM1284" s="216"/>
      <c r="WLN1284" s="216"/>
      <c r="WLO1284" s="216"/>
      <c r="WLP1284" s="216"/>
      <c r="WLQ1284" s="216"/>
      <c r="WLR1284" s="216"/>
      <c r="WLS1284" s="216"/>
      <c r="WLT1284" s="216"/>
      <c r="WLU1284" s="216"/>
      <c r="WLV1284" s="216"/>
      <c r="WLW1284" s="216"/>
      <c r="WLX1284" s="216"/>
      <c r="WLY1284" s="216"/>
      <c r="WLZ1284" s="216"/>
      <c r="WMA1284" s="216"/>
      <c r="WMB1284" s="216"/>
      <c r="WMC1284" s="216"/>
      <c r="WMD1284" s="216"/>
      <c r="WME1284" s="216"/>
      <c r="WMF1284" s="216"/>
      <c r="WMG1284" s="216"/>
      <c r="WMH1284" s="216"/>
      <c r="WMI1284" s="216"/>
      <c r="WMJ1284" s="216"/>
      <c r="WMK1284" s="216"/>
      <c r="WML1284" s="216"/>
      <c r="WMM1284" s="216"/>
      <c r="WMN1284" s="216"/>
      <c r="WMO1284" s="216"/>
      <c r="WMP1284" s="216"/>
      <c r="WMQ1284" s="216"/>
      <c r="WMR1284" s="216"/>
      <c r="WMS1284" s="216"/>
      <c r="WMT1284" s="216"/>
      <c r="WMU1284" s="216"/>
      <c r="WMV1284" s="216"/>
      <c r="WMW1284" s="216"/>
      <c r="WMX1284" s="216"/>
      <c r="WMY1284" s="216"/>
      <c r="WMZ1284" s="216"/>
      <c r="WNA1284" s="216"/>
      <c r="WNB1284" s="216"/>
      <c r="WNC1284" s="216"/>
      <c r="WND1284" s="216"/>
      <c r="WNE1284" s="216"/>
      <c r="WNF1284" s="216"/>
      <c r="WNG1284" s="216"/>
      <c r="WNH1284" s="216"/>
      <c r="WNI1284" s="216"/>
      <c r="WNJ1284" s="216"/>
      <c r="WNK1284" s="216"/>
      <c r="WNL1284" s="216"/>
      <c r="WNM1284" s="216"/>
      <c r="WNN1284" s="216"/>
      <c r="WNO1284" s="216"/>
      <c r="WNP1284" s="216"/>
      <c r="WNQ1284" s="216"/>
      <c r="WNR1284" s="216"/>
      <c r="WNS1284" s="216"/>
      <c r="WNT1284" s="216"/>
      <c r="WNU1284" s="216"/>
      <c r="WNV1284" s="216"/>
      <c r="WNW1284" s="216"/>
      <c r="WNX1284" s="216"/>
      <c r="WNY1284" s="216"/>
      <c r="WNZ1284" s="216"/>
      <c r="WOA1284" s="216"/>
      <c r="WOB1284" s="216"/>
      <c r="WOC1284" s="216"/>
      <c r="WOD1284" s="216"/>
      <c r="WOE1284" s="216"/>
      <c r="WOF1284" s="216"/>
      <c r="WOG1284" s="216"/>
      <c r="WOH1284" s="216"/>
      <c r="WOI1284" s="216"/>
      <c r="WOJ1284" s="216"/>
      <c r="WOK1284" s="216"/>
      <c r="WOL1284" s="216"/>
      <c r="WOM1284" s="216"/>
      <c r="WON1284" s="216"/>
      <c r="WOO1284" s="216"/>
      <c r="WOP1284" s="216"/>
      <c r="WOQ1284" s="216"/>
      <c r="WOR1284" s="216"/>
      <c r="WOS1284" s="216"/>
      <c r="WOT1284" s="216"/>
      <c r="WOU1284" s="216"/>
      <c r="WOV1284" s="216"/>
      <c r="WOW1284" s="216"/>
      <c r="WOX1284" s="216"/>
      <c r="WOY1284" s="216"/>
      <c r="WOZ1284" s="216"/>
      <c r="WPA1284" s="216"/>
      <c r="WPB1284" s="216"/>
      <c r="WPC1284" s="216"/>
      <c r="WPD1284" s="216"/>
      <c r="WPE1284" s="216"/>
      <c r="WPF1284" s="216"/>
      <c r="WPG1284" s="216"/>
      <c r="WPH1284" s="216"/>
      <c r="WPI1284" s="216"/>
      <c r="WPJ1284" s="216"/>
      <c r="WPK1284" s="216"/>
      <c r="WPL1284" s="216"/>
      <c r="WPM1284" s="216"/>
      <c r="WPN1284" s="216"/>
      <c r="WPO1284" s="216"/>
      <c r="WPP1284" s="216"/>
      <c r="WPQ1284" s="216"/>
      <c r="WPR1284" s="216"/>
      <c r="WPS1284" s="216"/>
      <c r="WPT1284" s="216"/>
      <c r="WPU1284" s="216"/>
      <c r="WPV1284" s="216"/>
      <c r="WPW1284" s="216"/>
      <c r="WPX1284" s="216"/>
      <c r="WPY1284" s="216"/>
      <c r="WPZ1284" s="216"/>
      <c r="WQA1284" s="216"/>
      <c r="WQB1284" s="216"/>
      <c r="WQC1284" s="216"/>
      <c r="WQD1284" s="216"/>
      <c r="WQE1284" s="216"/>
      <c r="WQF1284" s="216"/>
      <c r="WQG1284" s="216"/>
      <c r="WQH1284" s="216"/>
      <c r="WQI1284" s="216"/>
      <c r="WQJ1284" s="216"/>
      <c r="WQK1284" s="216"/>
      <c r="WQL1284" s="216"/>
      <c r="WQM1284" s="216"/>
      <c r="WQN1284" s="216"/>
      <c r="WQO1284" s="216"/>
      <c r="WQP1284" s="216"/>
      <c r="WQQ1284" s="216"/>
      <c r="WQR1284" s="216"/>
      <c r="WQS1284" s="216"/>
      <c r="WQT1284" s="216"/>
      <c r="WQU1284" s="216"/>
      <c r="WQV1284" s="216"/>
      <c r="WQW1284" s="216"/>
      <c r="WQX1284" s="216"/>
      <c r="WQY1284" s="216"/>
      <c r="WQZ1284" s="216"/>
      <c r="WRA1284" s="216"/>
      <c r="WRB1284" s="216"/>
      <c r="WRC1284" s="216"/>
      <c r="WRD1284" s="216"/>
      <c r="WRE1284" s="216"/>
      <c r="WRF1284" s="216"/>
      <c r="WRG1284" s="216"/>
      <c r="WRH1284" s="216"/>
      <c r="WRI1284" s="216"/>
      <c r="WRJ1284" s="216"/>
      <c r="WRK1284" s="216"/>
      <c r="WRL1284" s="216"/>
      <c r="WRM1284" s="216"/>
      <c r="WRN1284" s="216"/>
      <c r="WRO1284" s="216"/>
      <c r="WRP1284" s="216"/>
      <c r="WRQ1284" s="216"/>
      <c r="WRR1284" s="216"/>
      <c r="WRS1284" s="216"/>
      <c r="WRT1284" s="216"/>
      <c r="WRU1284" s="216"/>
      <c r="WRV1284" s="216"/>
      <c r="WRW1284" s="216"/>
      <c r="WRX1284" s="216"/>
      <c r="WRY1284" s="216"/>
      <c r="WRZ1284" s="216"/>
      <c r="WSA1284" s="216"/>
      <c r="WSB1284" s="216"/>
      <c r="WSC1284" s="216"/>
      <c r="WSD1284" s="216"/>
      <c r="WSE1284" s="216"/>
      <c r="WSF1284" s="216"/>
      <c r="WSG1284" s="216"/>
      <c r="WSH1284" s="216"/>
      <c r="WSI1284" s="216"/>
      <c r="WSJ1284" s="216"/>
      <c r="WSK1284" s="216"/>
      <c r="WSL1284" s="216"/>
      <c r="WSM1284" s="216"/>
      <c r="WSN1284" s="216"/>
      <c r="WSO1284" s="216"/>
      <c r="WSP1284" s="216"/>
      <c r="WSQ1284" s="216"/>
      <c r="WSR1284" s="216"/>
      <c r="WSS1284" s="216"/>
      <c r="WST1284" s="216"/>
      <c r="WSU1284" s="216"/>
      <c r="WSV1284" s="216"/>
      <c r="WSW1284" s="216"/>
      <c r="WSX1284" s="216"/>
      <c r="WSY1284" s="216"/>
      <c r="WSZ1284" s="216"/>
      <c r="WTA1284" s="216"/>
      <c r="WTB1284" s="216"/>
      <c r="WTC1284" s="216"/>
      <c r="WTD1284" s="216"/>
      <c r="WTE1284" s="216"/>
      <c r="WTF1284" s="216"/>
      <c r="WTG1284" s="216"/>
      <c r="WTH1284" s="216"/>
      <c r="WTI1284" s="216"/>
      <c r="WTJ1284" s="216"/>
      <c r="WTK1284" s="216"/>
      <c r="WTL1284" s="216"/>
      <c r="WTM1284" s="216"/>
      <c r="WTN1284" s="216"/>
      <c r="WTO1284" s="216"/>
      <c r="WTP1284" s="216"/>
      <c r="WTQ1284" s="216"/>
      <c r="WTR1284" s="216"/>
      <c r="WTS1284" s="216"/>
      <c r="WTT1284" s="216"/>
      <c r="WTU1284" s="216"/>
      <c r="WTV1284" s="216"/>
      <c r="WTW1284" s="216"/>
      <c r="WTX1284" s="216"/>
      <c r="WTY1284" s="216"/>
      <c r="WTZ1284" s="216"/>
      <c r="WUA1284" s="216"/>
      <c r="WUB1284" s="216"/>
      <c r="WUC1284" s="216"/>
      <c r="WUD1284" s="216"/>
      <c r="WUE1284" s="216"/>
      <c r="WUF1284" s="216"/>
      <c r="WUG1284" s="216"/>
      <c r="WUH1284" s="216"/>
      <c r="WUI1284" s="216"/>
      <c r="WUJ1284" s="216"/>
      <c r="WUK1284" s="216"/>
      <c r="WUL1284" s="216"/>
      <c r="WUM1284" s="216"/>
      <c r="WUN1284" s="216"/>
      <c r="WUO1284" s="216"/>
      <c r="WUP1284" s="216"/>
      <c r="WUQ1284" s="216"/>
      <c r="WUR1284" s="216"/>
      <c r="WUS1284" s="216"/>
      <c r="WUT1284" s="216"/>
      <c r="WUU1284" s="216"/>
      <c r="WUV1284" s="216"/>
      <c r="WUW1284" s="216"/>
      <c r="WUX1284" s="216"/>
      <c r="WUY1284" s="216"/>
      <c r="WUZ1284" s="216"/>
      <c r="WVA1284" s="216"/>
      <c r="WVB1284" s="216"/>
      <c r="WVC1284" s="216"/>
      <c r="WVD1284" s="216"/>
      <c r="WVE1284" s="216"/>
      <c r="WVF1284" s="216"/>
      <c r="WVG1284" s="216"/>
      <c r="WVH1284" s="216"/>
      <c r="WVI1284" s="216"/>
      <c r="WVJ1284" s="216"/>
      <c r="WVK1284" s="216"/>
      <c r="WVL1284" s="216"/>
      <c r="WVM1284" s="216"/>
      <c r="WVN1284" s="216"/>
      <c r="WVO1284" s="216"/>
      <c r="WVP1284" s="216"/>
      <c r="WVQ1284" s="216"/>
      <c r="WVR1284" s="216"/>
      <c r="WVS1284" s="216"/>
      <c r="WVT1284" s="216"/>
      <c r="WVU1284" s="216"/>
      <c r="WVV1284" s="216"/>
      <c r="WVW1284" s="216"/>
      <c r="WVX1284" s="216"/>
      <c r="WVY1284" s="216"/>
      <c r="WVZ1284" s="216"/>
      <c r="WWA1284" s="216"/>
      <c r="WWB1284" s="216"/>
      <c r="WWC1284" s="216"/>
      <c r="WWD1284" s="216"/>
      <c r="WWE1284" s="216"/>
      <c r="WWF1284" s="216"/>
      <c r="WWG1284" s="216"/>
      <c r="WWH1284" s="216"/>
      <c r="WWI1284" s="216"/>
      <c r="WWJ1284" s="216"/>
      <c r="WWK1284" s="216"/>
      <c r="WWL1284" s="216"/>
      <c r="WWM1284" s="216"/>
      <c r="WWN1284" s="216"/>
      <c r="WWO1284" s="216"/>
      <c r="WWP1284" s="216"/>
      <c r="WWQ1284" s="216"/>
      <c r="WWR1284" s="216"/>
      <c r="WWS1284" s="216"/>
      <c r="WWT1284" s="216"/>
      <c r="WWU1284" s="216"/>
      <c r="WWV1284" s="216"/>
      <c r="WWW1284" s="216"/>
      <c r="WWX1284" s="216"/>
      <c r="WWY1284" s="216"/>
      <c r="WWZ1284" s="216"/>
      <c r="WXA1284" s="216"/>
      <c r="WXB1284" s="216"/>
      <c r="WXC1284" s="216"/>
      <c r="WXD1284" s="216"/>
      <c r="WXE1284" s="216"/>
      <c r="WXF1284" s="216"/>
      <c r="WXG1284" s="216"/>
      <c r="WXH1284" s="216"/>
      <c r="WXI1284" s="216"/>
      <c r="WXJ1284" s="216"/>
      <c r="WXK1284" s="216"/>
      <c r="WXL1284" s="216"/>
      <c r="WXM1284" s="216"/>
      <c r="WXN1284" s="216"/>
      <c r="WXO1284" s="216"/>
      <c r="WXP1284" s="216"/>
      <c r="WXQ1284" s="216"/>
      <c r="WXR1284" s="216"/>
      <c r="WXS1284" s="216"/>
      <c r="WXT1284" s="216"/>
      <c r="WXU1284" s="216"/>
      <c r="WXV1284" s="216"/>
      <c r="WXW1284" s="216"/>
      <c r="WXX1284" s="216"/>
      <c r="WXY1284" s="216"/>
      <c r="WXZ1284" s="216"/>
      <c r="WYA1284" s="216"/>
      <c r="WYB1284" s="216"/>
      <c r="WYC1284" s="216"/>
      <c r="WYD1284" s="216"/>
      <c r="WYE1284" s="216"/>
      <c r="WYF1284" s="216"/>
      <c r="WYG1284" s="216"/>
      <c r="WYH1284" s="216"/>
      <c r="WYI1284" s="216"/>
      <c r="WYJ1284" s="216"/>
      <c r="WYK1284" s="216"/>
      <c r="WYL1284" s="216"/>
      <c r="WYM1284" s="216"/>
      <c r="WYN1284" s="216"/>
      <c r="WYO1284" s="216"/>
      <c r="WYP1284" s="216"/>
      <c r="WYQ1284" s="216"/>
      <c r="WYR1284" s="216"/>
      <c r="WYS1284" s="216"/>
      <c r="WYT1284" s="216"/>
      <c r="WYU1284" s="216"/>
      <c r="WYV1284" s="216"/>
      <c r="WYW1284" s="216"/>
      <c r="WYX1284" s="216"/>
      <c r="WYY1284" s="216"/>
      <c r="WYZ1284" s="216"/>
      <c r="WZA1284" s="216"/>
      <c r="WZB1284" s="216"/>
      <c r="WZC1284" s="216"/>
      <c r="WZD1284" s="216"/>
      <c r="WZE1284" s="216"/>
      <c r="WZF1284" s="216"/>
      <c r="WZG1284" s="216"/>
      <c r="WZH1284" s="216"/>
      <c r="WZI1284" s="216"/>
      <c r="WZJ1284" s="216"/>
      <c r="WZK1284" s="216"/>
      <c r="WZL1284" s="216"/>
      <c r="WZM1284" s="216"/>
      <c r="WZN1284" s="216"/>
      <c r="WZO1284" s="216"/>
      <c r="WZP1284" s="216"/>
      <c r="WZQ1284" s="216"/>
      <c r="WZR1284" s="216"/>
      <c r="WZS1284" s="216"/>
      <c r="WZT1284" s="216"/>
      <c r="WZU1284" s="216"/>
      <c r="WZV1284" s="216"/>
      <c r="WZW1284" s="216"/>
      <c r="WZX1284" s="216"/>
      <c r="WZY1284" s="216"/>
      <c r="WZZ1284" s="216"/>
      <c r="XAA1284" s="216"/>
      <c r="XAB1284" s="216"/>
      <c r="XAC1284" s="216"/>
      <c r="XAD1284" s="216"/>
      <c r="XAE1284" s="216"/>
      <c r="XAF1284" s="216"/>
      <c r="XAG1284" s="216"/>
      <c r="XAH1284" s="216"/>
      <c r="XAI1284" s="216"/>
      <c r="XAJ1284" s="216"/>
      <c r="XAK1284" s="216"/>
      <c r="XAL1284" s="216"/>
      <c r="XAM1284" s="216"/>
      <c r="XAN1284" s="216"/>
      <c r="XAO1284" s="216"/>
      <c r="XAP1284" s="216"/>
      <c r="XAQ1284" s="216"/>
      <c r="XAR1284" s="216"/>
      <c r="XAS1284" s="216"/>
      <c r="XAT1284" s="216"/>
      <c r="XAU1284" s="216"/>
      <c r="XAV1284" s="216"/>
      <c r="XAW1284" s="216"/>
      <c r="XAX1284" s="216"/>
      <c r="XAY1284" s="216"/>
      <c r="XAZ1284" s="216"/>
      <c r="XBA1284" s="216"/>
      <c r="XBB1284" s="216"/>
      <c r="XBC1284" s="216"/>
      <c r="XBD1284" s="216"/>
      <c r="XBE1284" s="216"/>
      <c r="XBF1284" s="216"/>
      <c r="XBG1284" s="216"/>
      <c r="XBH1284" s="216"/>
      <c r="XBI1284" s="216"/>
      <c r="XBJ1284" s="216"/>
      <c r="XBK1284" s="216"/>
      <c r="XBL1284" s="216"/>
      <c r="XBM1284" s="216"/>
      <c r="XBN1284" s="216"/>
      <c r="XBO1284" s="216"/>
      <c r="XBP1284" s="216"/>
      <c r="XBQ1284" s="216"/>
      <c r="XBR1284" s="216"/>
      <c r="XBS1284" s="216"/>
      <c r="XBT1284" s="216"/>
      <c r="XBU1284" s="216"/>
      <c r="XBV1284" s="216"/>
      <c r="XBW1284" s="216"/>
      <c r="XBX1284" s="216"/>
      <c r="XBY1284" s="216"/>
      <c r="XBZ1284" s="216"/>
      <c r="XCA1284" s="216"/>
      <c r="XCB1284" s="216"/>
      <c r="XCC1284" s="216"/>
      <c r="XCD1284" s="216"/>
      <c r="XCE1284" s="216"/>
      <c r="XCF1284" s="216"/>
      <c r="XCG1284" s="216"/>
      <c r="XCH1284" s="216"/>
      <c r="XCI1284" s="216"/>
      <c r="XCJ1284" s="216"/>
      <c r="XCK1284" s="216"/>
      <c r="XCL1284" s="216"/>
      <c r="XCM1284" s="216"/>
      <c r="XCN1284" s="216"/>
      <c r="XCO1284" s="216"/>
      <c r="XCP1284" s="216"/>
      <c r="XCQ1284" s="216"/>
      <c r="XCR1284" s="216"/>
      <c r="XCS1284" s="216"/>
      <c r="XCT1284" s="216"/>
      <c r="XCU1284" s="216"/>
      <c r="XCV1284" s="216"/>
      <c r="XCW1284" s="216"/>
      <c r="XCX1284" s="216"/>
      <c r="XCY1284" s="216"/>
      <c r="XCZ1284" s="216"/>
      <c r="XDA1284" s="216"/>
      <c r="XDB1284" s="216"/>
      <c r="XDC1284" s="216"/>
      <c r="XDD1284" s="216"/>
      <c r="XDE1284" s="216"/>
      <c r="XDF1284" s="216"/>
      <c r="XDG1284" s="216"/>
      <c r="XDH1284" s="216"/>
      <c r="XDI1284" s="216"/>
      <c r="XDJ1284" s="216"/>
      <c r="XDK1284" s="216"/>
      <c r="XDL1284" s="216"/>
      <c r="XDM1284" s="216"/>
      <c r="XDN1284" s="216"/>
      <c r="XDO1284" s="216"/>
      <c r="XDP1284" s="216"/>
      <c r="XDQ1284" s="216"/>
      <c r="XDR1284" s="216"/>
      <c r="XDS1284" s="216"/>
      <c r="XDT1284" s="216"/>
      <c r="XDU1284" s="216"/>
      <c r="XDV1284" s="216"/>
      <c r="XDW1284" s="216"/>
      <c r="XDX1284" s="216"/>
      <c r="XDY1284" s="216"/>
      <c r="XDZ1284" s="216"/>
      <c r="XEA1284" s="216"/>
      <c r="XEB1284" s="216"/>
      <c r="XEC1284" s="216"/>
      <c r="XED1284" s="216"/>
      <c r="XEE1284" s="216"/>
      <c r="XEF1284" s="216"/>
      <c r="XEG1284" s="216"/>
      <c r="XEH1284" s="216"/>
      <c r="XEI1284" s="216"/>
      <c r="XEJ1284" s="216"/>
      <c r="XEK1284" s="216"/>
      <c r="XEL1284" s="216"/>
      <c r="XEM1284" s="216"/>
      <c r="XEN1284" s="216"/>
      <c r="XEO1284" s="216"/>
      <c r="XEP1284" s="216"/>
      <c r="XEQ1284" s="216"/>
      <c r="XER1284" s="216"/>
      <c r="XES1284" s="216"/>
      <c r="XET1284" s="216"/>
      <c r="XEU1284" s="216"/>
      <c r="XEV1284" s="216"/>
      <c r="XEW1284" s="216"/>
      <c r="XEX1284" s="216"/>
      <c r="XEY1284" s="216"/>
      <c r="XEZ1284" s="216"/>
      <c r="XFA1284" s="216"/>
      <c r="XFB1284" s="216"/>
      <c r="XFC1284" s="216"/>
      <c r="XFD1284" s="216"/>
    </row>
    <row r="1285" spans="1:16384" s="200" customFormat="1" ht="15" x14ac:dyDescent="0.25">
      <c r="A1285" s="93"/>
      <c r="B1285" s="93" t="s">
        <v>14</v>
      </c>
      <c r="C1285" s="94"/>
      <c r="D1285" s="197"/>
      <c r="E1285" s="94"/>
      <c r="F1285" s="197"/>
      <c r="G1285" s="94"/>
      <c r="H1285" s="197"/>
      <c r="I1285" s="94"/>
      <c r="J1285" s="197"/>
      <c r="K1285" s="94"/>
      <c r="L1285" s="197"/>
      <c r="M1285" s="94"/>
      <c r="N1285" s="197"/>
      <c r="O1285" s="94"/>
      <c r="P1285" s="197"/>
      <c r="Q1285" s="94"/>
      <c r="R1285" s="197"/>
      <c r="S1285" s="94"/>
      <c r="T1285" s="197"/>
      <c r="U1285" s="94"/>
      <c r="V1285" s="197"/>
      <c r="W1285" s="94"/>
      <c r="X1285" s="197"/>
      <c r="Y1285" s="94"/>
      <c r="Z1285" s="197"/>
      <c r="AA1285" s="219">
        <f>+Z1285+X1285+V1285+T1285+R1285+P1285+N1285+L1285+J1285+H1285+F1285+D1285</f>
        <v>0</v>
      </c>
      <c r="AB1285" s="216"/>
      <c r="AC1285" s="216"/>
      <c r="AD1285" s="216"/>
      <c r="AE1285" s="216"/>
      <c r="AF1285" s="216"/>
      <c r="AG1285" s="216"/>
      <c r="AH1285" s="216"/>
      <c r="AI1285" s="216"/>
      <c r="AJ1285" s="216"/>
      <c r="AK1285" s="216"/>
      <c r="AL1285" s="216"/>
      <c r="AM1285" s="216"/>
      <c r="AN1285" s="216"/>
      <c r="AO1285" s="216"/>
      <c r="AP1285" s="216"/>
      <c r="AQ1285" s="216"/>
      <c r="AR1285" s="216"/>
      <c r="AS1285" s="216"/>
      <c r="AT1285" s="216"/>
      <c r="AU1285" s="216"/>
      <c r="AV1285" s="216"/>
      <c r="AW1285" s="216"/>
      <c r="AX1285" s="216"/>
      <c r="AY1285" s="216"/>
      <c r="AZ1285" s="216"/>
      <c r="BA1285" s="216"/>
      <c r="BB1285" s="216"/>
      <c r="BC1285" s="216"/>
      <c r="BD1285" s="216"/>
      <c r="BE1285" s="216"/>
      <c r="BF1285" s="216"/>
      <c r="BG1285" s="216"/>
      <c r="BH1285" s="216"/>
      <c r="BI1285" s="216"/>
      <c r="BJ1285" s="216"/>
      <c r="BK1285" s="216"/>
      <c r="BL1285" s="216"/>
      <c r="BM1285" s="216"/>
      <c r="BN1285" s="216"/>
      <c r="BO1285" s="216"/>
      <c r="BP1285" s="216"/>
      <c r="BQ1285" s="216"/>
      <c r="BR1285" s="216"/>
      <c r="BS1285" s="216"/>
      <c r="BT1285" s="216"/>
      <c r="BU1285" s="216"/>
      <c r="BV1285" s="216"/>
      <c r="BW1285" s="216"/>
      <c r="BX1285" s="216"/>
      <c r="BY1285" s="216"/>
      <c r="BZ1285" s="216"/>
      <c r="CA1285" s="216"/>
      <c r="CB1285" s="216"/>
      <c r="CC1285" s="216"/>
      <c r="CD1285" s="216"/>
      <c r="CE1285" s="216"/>
      <c r="CF1285" s="216"/>
      <c r="CG1285" s="216"/>
      <c r="CH1285" s="216"/>
      <c r="CI1285" s="216"/>
      <c r="CJ1285" s="216"/>
      <c r="CK1285" s="216"/>
      <c r="CL1285" s="216"/>
      <c r="CM1285" s="216"/>
      <c r="CN1285" s="216"/>
      <c r="CO1285" s="216"/>
      <c r="CP1285" s="216"/>
      <c r="CQ1285" s="216"/>
      <c r="CR1285" s="216"/>
      <c r="CS1285" s="216"/>
      <c r="CT1285" s="216"/>
      <c r="CU1285" s="216"/>
      <c r="CV1285" s="216"/>
      <c r="CW1285" s="216"/>
      <c r="CX1285" s="216"/>
      <c r="CY1285" s="216"/>
      <c r="CZ1285" s="216"/>
      <c r="DA1285" s="216"/>
      <c r="DB1285" s="216"/>
      <c r="DC1285" s="216"/>
      <c r="DD1285" s="216"/>
      <c r="DE1285" s="216"/>
      <c r="DF1285" s="216"/>
      <c r="DG1285" s="216"/>
      <c r="DH1285" s="216"/>
      <c r="DI1285" s="216"/>
      <c r="DJ1285" s="216"/>
      <c r="DK1285" s="216"/>
      <c r="DL1285" s="216"/>
      <c r="DM1285" s="216"/>
      <c r="DN1285" s="216"/>
      <c r="DO1285" s="216"/>
      <c r="DP1285" s="216"/>
      <c r="DQ1285" s="216"/>
      <c r="DR1285" s="216"/>
      <c r="DS1285" s="216"/>
      <c r="DT1285" s="216"/>
      <c r="DU1285" s="216"/>
      <c r="DV1285" s="216"/>
      <c r="DW1285" s="216"/>
      <c r="DX1285" s="216"/>
      <c r="DY1285" s="216"/>
      <c r="DZ1285" s="216"/>
      <c r="EA1285" s="216"/>
      <c r="EB1285" s="216"/>
      <c r="EC1285" s="216"/>
      <c r="ED1285" s="216"/>
      <c r="EE1285" s="216"/>
      <c r="EF1285" s="216"/>
      <c r="EG1285" s="216"/>
      <c r="EH1285" s="216"/>
      <c r="EI1285" s="216"/>
      <c r="EJ1285" s="216"/>
      <c r="EK1285" s="216"/>
      <c r="EL1285" s="216"/>
      <c r="EM1285" s="216"/>
      <c r="EN1285" s="216"/>
      <c r="EO1285" s="216"/>
      <c r="EP1285" s="216"/>
      <c r="EQ1285" s="216"/>
      <c r="ER1285" s="216"/>
      <c r="ES1285" s="216"/>
      <c r="ET1285" s="216"/>
      <c r="EU1285" s="216"/>
      <c r="EV1285" s="216"/>
      <c r="EW1285" s="216"/>
      <c r="EX1285" s="216"/>
      <c r="EY1285" s="216"/>
      <c r="EZ1285" s="216"/>
      <c r="FA1285" s="216"/>
      <c r="FB1285" s="216"/>
      <c r="FC1285" s="216"/>
      <c r="FD1285" s="216"/>
      <c r="FE1285" s="216"/>
      <c r="FF1285" s="216"/>
      <c r="FG1285" s="216"/>
      <c r="FH1285" s="216"/>
      <c r="FI1285" s="216"/>
      <c r="FJ1285" s="216"/>
      <c r="FK1285" s="216"/>
      <c r="FL1285" s="216"/>
      <c r="FM1285" s="216"/>
      <c r="FN1285" s="216"/>
      <c r="FO1285" s="216"/>
      <c r="FP1285" s="216"/>
      <c r="FQ1285" s="216"/>
      <c r="FR1285" s="216"/>
      <c r="FS1285" s="216"/>
      <c r="FT1285" s="216"/>
      <c r="FU1285" s="216"/>
      <c r="FV1285" s="216"/>
      <c r="FW1285" s="216"/>
      <c r="FX1285" s="216"/>
      <c r="FY1285" s="216"/>
      <c r="FZ1285" s="216"/>
      <c r="GA1285" s="216"/>
      <c r="GB1285" s="216"/>
      <c r="GC1285" s="216"/>
      <c r="GD1285" s="216"/>
      <c r="GE1285" s="216"/>
      <c r="GF1285" s="216"/>
      <c r="GG1285" s="216"/>
      <c r="GH1285" s="216"/>
      <c r="GI1285" s="216"/>
      <c r="GJ1285" s="216"/>
      <c r="GK1285" s="216"/>
      <c r="GL1285" s="216"/>
      <c r="GM1285" s="216"/>
      <c r="GN1285" s="216"/>
      <c r="GO1285" s="216"/>
      <c r="GP1285" s="216"/>
      <c r="GQ1285" s="216"/>
      <c r="GR1285" s="216"/>
      <c r="GS1285" s="216"/>
      <c r="GT1285" s="216"/>
      <c r="GU1285" s="216"/>
      <c r="GV1285" s="216"/>
      <c r="GW1285" s="216"/>
      <c r="GX1285" s="216"/>
      <c r="GY1285" s="216"/>
      <c r="GZ1285" s="216"/>
      <c r="HA1285" s="216"/>
      <c r="HB1285" s="216"/>
      <c r="HC1285" s="216"/>
      <c r="HD1285" s="216"/>
      <c r="HE1285" s="216"/>
      <c r="HF1285" s="216"/>
      <c r="HG1285" s="216"/>
      <c r="HH1285" s="216"/>
      <c r="HI1285" s="216"/>
      <c r="HJ1285" s="216"/>
      <c r="HK1285" s="216"/>
      <c r="HL1285" s="216"/>
      <c r="HM1285" s="216"/>
      <c r="HN1285" s="216"/>
      <c r="HO1285" s="216"/>
      <c r="HP1285" s="216"/>
      <c r="HQ1285" s="216"/>
      <c r="HR1285" s="216"/>
      <c r="HS1285" s="216"/>
      <c r="HT1285" s="216"/>
      <c r="HU1285" s="216"/>
      <c r="HV1285" s="216"/>
      <c r="HW1285" s="216"/>
      <c r="HX1285" s="216"/>
      <c r="HY1285" s="216"/>
      <c r="HZ1285" s="216"/>
      <c r="IA1285" s="216"/>
      <c r="IB1285" s="216"/>
      <c r="IC1285" s="216"/>
      <c r="ID1285" s="216"/>
      <c r="IE1285" s="216"/>
      <c r="IF1285" s="216"/>
      <c r="IG1285" s="216"/>
      <c r="IH1285" s="216"/>
      <c r="II1285" s="216"/>
      <c r="IJ1285" s="216"/>
      <c r="IK1285" s="216"/>
      <c r="IL1285" s="216"/>
      <c r="IM1285" s="216"/>
      <c r="IN1285" s="216"/>
      <c r="IO1285" s="216"/>
      <c r="IP1285" s="216"/>
      <c r="IQ1285" s="216"/>
      <c r="IR1285" s="216"/>
      <c r="IS1285" s="216"/>
      <c r="IT1285" s="216"/>
      <c r="IU1285" s="216"/>
      <c r="IV1285" s="216"/>
      <c r="IW1285" s="216"/>
      <c r="IX1285" s="216"/>
      <c r="IY1285" s="216"/>
      <c r="IZ1285" s="216"/>
      <c r="JA1285" s="216"/>
      <c r="JB1285" s="216"/>
      <c r="JC1285" s="216"/>
      <c r="JD1285" s="216"/>
      <c r="JE1285" s="216"/>
      <c r="JF1285" s="216"/>
      <c r="JG1285" s="216"/>
      <c r="JH1285" s="216"/>
      <c r="JI1285" s="216"/>
      <c r="JJ1285" s="216"/>
      <c r="JK1285" s="216"/>
      <c r="JL1285" s="216"/>
      <c r="JM1285" s="216"/>
      <c r="JN1285" s="216"/>
      <c r="JO1285" s="216"/>
      <c r="JP1285" s="216"/>
      <c r="JQ1285" s="216"/>
      <c r="JR1285" s="216"/>
      <c r="JS1285" s="216"/>
      <c r="JT1285" s="216"/>
      <c r="JU1285" s="216"/>
      <c r="JV1285" s="216"/>
      <c r="JW1285" s="216"/>
      <c r="JX1285" s="216"/>
      <c r="JY1285" s="216"/>
      <c r="JZ1285" s="216"/>
      <c r="KA1285" s="216"/>
      <c r="KB1285" s="216"/>
      <c r="KC1285" s="216"/>
      <c r="KD1285" s="216"/>
      <c r="KE1285" s="216"/>
      <c r="KF1285" s="216"/>
      <c r="KG1285" s="216"/>
      <c r="KH1285" s="216"/>
      <c r="KI1285" s="216"/>
      <c r="KJ1285" s="216"/>
      <c r="KK1285" s="216"/>
      <c r="KL1285" s="216"/>
      <c r="KM1285" s="216"/>
      <c r="KN1285" s="216"/>
      <c r="KO1285" s="216"/>
      <c r="KP1285" s="216"/>
      <c r="KQ1285" s="216"/>
      <c r="KR1285" s="216"/>
      <c r="KS1285" s="216"/>
      <c r="KT1285" s="216"/>
      <c r="KU1285" s="216"/>
      <c r="KV1285" s="216"/>
      <c r="KW1285" s="216"/>
      <c r="KX1285" s="216"/>
      <c r="KY1285" s="216"/>
      <c r="KZ1285" s="216"/>
      <c r="LA1285" s="216"/>
      <c r="LB1285" s="216"/>
      <c r="LC1285" s="216"/>
      <c r="LD1285" s="216"/>
      <c r="LE1285" s="216"/>
      <c r="LF1285" s="216"/>
      <c r="LG1285" s="216"/>
      <c r="LH1285" s="216"/>
      <c r="LI1285" s="216"/>
      <c r="LJ1285" s="216"/>
      <c r="LK1285" s="216"/>
      <c r="LL1285" s="216"/>
      <c r="LM1285" s="216"/>
      <c r="LN1285" s="216"/>
      <c r="LO1285" s="216"/>
      <c r="LP1285" s="216"/>
      <c r="LQ1285" s="216"/>
      <c r="LR1285" s="216"/>
      <c r="LS1285" s="216"/>
      <c r="LT1285" s="216"/>
      <c r="LU1285" s="216"/>
      <c r="LV1285" s="216"/>
      <c r="LW1285" s="216"/>
      <c r="LX1285" s="216"/>
      <c r="LY1285" s="216"/>
      <c r="LZ1285" s="216"/>
      <c r="MA1285" s="216"/>
      <c r="MB1285" s="216"/>
      <c r="MC1285" s="216"/>
      <c r="MD1285" s="216"/>
      <c r="ME1285" s="216"/>
      <c r="MF1285" s="216"/>
      <c r="MG1285" s="216"/>
      <c r="MH1285" s="216"/>
      <c r="MI1285" s="216"/>
      <c r="MJ1285" s="216"/>
      <c r="MK1285" s="216"/>
      <c r="ML1285" s="216"/>
      <c r="MM1285" s="216"/>
      <c r="MN1285" s="216"/>
      <c r="MO1285" s="216"/>
      <c r="MP1285" s="216"/>
      <c r="MQ1285" s="216"/>
      <c r="MR1285" s="216"/>
      <c r="MS1285" s="216"/>
      <c r="MT1285" s="216"/>
      <c r="MU1285" s="216"/>
      <c r="MV1285" s="216"/>
      <c r="MW1285" s="216"/>
      <c r="MX1285" s="216"/>
      <c r="MY1285" s="216"/>
      <c r="MZ1285" s="216"/>
      <c r="NA1285" s="216"/>
      <c r="NB1285" s="216"/>
      <c r="NC1285" s="216"/>
      <c r="ND1285" s="216"/>
      <c r="NE1285" s="216"/>
      <c r="NF1285" s="216"/>
      <c r="NG1285" s="216"/>
      <c r="NH1285" s="216"/>
      <c r="NI1285" s="216"/>
      <c r="NJ1285" s="216"/>
      <c r="NK1285" s="216"/>
      <c r="NL1285" s="216"/>
      <c r="NM1285" s="216"/>
      <c r="NN1285" s="216"/>
      <c r="NO1285" s="216"/>
      <c r="NP1285" s="216"/>
      <c r="NQ1285" s="216"/>
      <c r="NR1285" s="216"/>
      <c r="NS1285" s="216"/>
      <c r="NT1285" s="216"/>
      <c r="NU1285" s="216"/>
      <c r="NV1285" s="216"/>
      <c r="NW1285" s="216"/>
      <c r="NX1285" s="216"/>
      <c r="NY1285" s="216"/>
      <c r="NZ1285" s="216"/>
      <c r="OA1285" s="216"/>
      <c r="OB1285" s="216"/>
      <c r="OC1285" s="216"/>
      <c r="OD1285" s="216"/>
      <c r="OE1285" s="216"/>
      <c r="OF1285" s="216"/>
      <c r="OG1285" s="216"/>
      <c r="OH1285" s="216"/>
      <c r="OI1285" s="216"/>
      <c r="OJ1285" s="216"/>
      <c r="OK1285" s="216"/>
      <c r="OL1285" s="216"/>
      <c r="OM1285" s="216"/>
      <c r="ON1285" s="216"/>
      <c r="OO1285" s="216"/>
      <c r="OP1285" s="216"/>
      <c r="OQ1285" s="216"/>
      <c r="OR1285" s="216"/>
      <c r="OS1285" s="216"/>
      <c r="OT1285" s="216"/>
      <c r="OU1285" s="216"/>
      <c r="OV1285" s="216"/>
      <c r="OW1285" s="216"/>
      <c r="OX1285" s="216"/>
      <c r="OY1285" s="216"/>
      <c r="OZ1285" s="216"/>
      <c r="PA1285" s="216"/>
      <c r="PB1285" s="216"/>
      <c r="PC1285" s="216"/>
      <c r="PD1285" s="216"/>
      <c r="PE1285" s="216"/>
      <c r="PF1285" s="216"/>
      <c r="PG1285" s="216"/>
      <c r="PH1285" s="216"/>
      <c r="PI1285" s="216"/>
      <c r="PJ1285" s="216"/>
      <c r="PK1285" s="216"/>
      <c r="PL1285" s="216"/>
      <c r="PM1285" s="216"/>
      <c r="PN1285" s="216"/>
      <c r="PO1285" s="216"/>
      <c r="PP1285" s="216"/>
      <c r="PQ1285" s="216"/>
      <c r="PR1285" s="216"/>
      <c r="PS1285" s="216"/>
      <c r="PT1285" s="216"/>
      <c r="PU1285" s="216"/>
      <c r="PV1285" s="216"/>
      <c r="PW1285" s="216"/>
      <c r="PX1285" s="216"/>
      <c r="PY1285" s="216"/>
      <c r="PZ1285" s="216"/>
      <c r="QA1285" s="216"/>
      <c r="QB1285" s="216"/>
      <c r="QC1285" s="216"/>
      <c r="QD1285" s="216"/>
      <c r="QE1285" s="216"/>
      <c r="QF1285" s="216"/>
      <c r="QG1285" s="216"/>
      <c r="QH1285" s="216"/>
      <c r="QI1285" s="216"/>
      <c r="QJ1285" s="216"/>
      <c r="QK1285" s="216"/>
      <c r="QL1285" s="216"/>
      <c r="QM1285" s="216"/>
      <c r="QN1285" s="216"/>
      <c r="QO1285" s="216"/>
      <c r="QP1285" s="216"/>
      <c r="QQ1285" s="216"/>
      <c r="QR1285" s="216"/>
      <c r="QS1285" s="216"/>
      <c r="QT1285" s="216"/>
      <c r="QU1285" s="216"/>
      <c r="QV1285" s="216"/>
      <c r="QW1285" s="216"/>
      <c r="QX1285" s="216"/>
      <c r="QY1285" s="216"/>
      <c r="QZ1285" s="216"/>
      <c r="RA1285" s="216"/>
      <c r="RB1285" s="216"/>
      <c r="RC1285" s="216"/>
      <c r="RD1285" s="216"/>
      <c r="RE1285" s="216"/>
      <c r="RF1285" s="216"/>
      <c r="RG1285" s="216"/>
      <c r="RH1285" s="216"/>
      <c r="RI1285" s="216"/>
      <c r="RJ1285" s="216"/>
      <c r="RK1285" s="216"/>
      <c r="RL1285" s="216"/>
      <c r="RM1285" s="216"/>
      <c r="RN1285" s="216"/>
      <c r="RO1285" s="216"/>
      <c r="RP1285" s="216"/>
      <c r="RQ1285" s="216"/>
      <c r="RR1285" s="216"/>
      <c r="RS1285" s="216"/>
      <c r="RT1285" s="216"/>
      <c r="RU1285" s="216"/>
      <c r="RV1285" s="216"/>
      <c r="RW1285" s="216"/>
      <c r="RX1285" s="216"/>
      <c r="RY1285" s="216"/>
      <c r="RZ1285" s="216"/>
      <c r="SA1285" s="216"/>
      <c r="SB1285" s="216"/>
      <c r="SC1285" s="216"/>
      <c r="SD1285" s="216"/>
      <c r="SE1285" s="216"/>
      <c r="SF1285" s="216"/>
      <c r="SG1285" s="216"/>
      <c r="SH1285" s="216"/>
      <c r="SI1285" s="216"/>
      <c r="SJ1285" s="216"/>
      <c r="SK1285" s="216"/>
      <c r="SL1285" s="216"/>
      <c r="SM1285" s="216"/>
      <c r="SN1285" s="216"/>
      <c r="SO1285" s="216"/>
      <c r="SP1285" s="216"/>
      <c r="SQ1285" s="216"/>
      <c r="SR1285" s="216"/>
      <c r="SS1285" s="216"/>
      <c r="ST1285" s="216"/>
      <c r="SU1285" s="216"/>
      <c r="SV1285" s="216"/>
      <c r="SW1285" s="216"/>
      <c r="SX1285" s="216"/>
      <c r="SY1285" s="216"/>
      <c r="SZ1285" s="216"/>
      <c r="TA1285" s="216"/>
      <c r="TB1285" s="216"/>
      <c r="TC1285" s="216"/>
      <c r="TD1285" s="216"/>
      <c r="TE1285" s="216"/>
      <c r="TF1285" s="216"/>
      <c r="TG1285" s="216"/>
      <c r="TH1285" s="216"/>
      <c r="TI1285" s="216"/>
      <c r="TJ1285" s="216"/>
      <c r="TK1285" s="216"/>
      <c r="TL1285" s="216"/>
      <c r="TM1285" s="216"/>
      <c r="TN1285" s="216"/>
      <c r="TO1285" s="216"/>
      <c r="TP1285" s="216"/>
      <c r="TQ1285" s="216"/>
      <c r="TR1285" s="216"/>
      <c r="TS1285" s="216"/>
      <c r="TT1285" s="216"/>
      <c r="TU1285" s="216"/>
      <c r="TV1285" s="216"/>
      <c r="TW1285" s="216"/>
      <c r="TX1285" s="216"/>
      <c r="TY1285" s="216"/>
      <c r="TZ1285" s="216"/>
      <c r="UA1285" s="216"/>
      <c r="UB1285" s="216"/>
      <c r="UC1285" s="216"/>
      <c r="UD1285" s="216"/>
      <c r="UE1285" s="216"/>
      <c r="UF1285" s="216"/>
      <c r="UG1285" s="216"/>
      <c r="UH1285" s="216"/>
      <c r="UI1285" s="216"/>
      <c r="UJ1285" s="216"/>
      <c r="UK1285" s="216"/>
      <c r="UL1285" s="216"/>
      <c r="UM1285" s="216"/>
      <c r="UN1285" s="216"/>
      <c r="UO1285" s="216"/>
      <c r="UP1285" s="216"/>
      <c r="UQ1285" s="216"/>
      <c r="UR1285" s="216"/>
      <c r="US1285" s="216"/>
      <c r="UT1285" s="216"/>
      <c r="UU1285" s="216"/>
      <c r="UV1285" s="216"/>
      <c r="UW1285" s="216"/>
      <c r="UX1285" s="216"/>
      <c r="UY1285" s="216"/>
      <c r="UZ1285" s="216"/>
      <c r="VA1285" s="216"/>
      <c r="VB1285" s="216"/>
      <c r="VC1285" s="216"/>
      <c r="VD1285" s="216"/>
      <c r="VE1285" s="216"/>
      <c r="VF1285" s="216"/>
      <c r="VG1285" s="216"/>
      <c r="VH1285" s="216"/>
      <c r="VI1285" s="216"/>
      <c r="VJ1285" s="216"/>
      <c r="VK1285" s="216"/>
      <c r="VL1285" s="216"/>
      <c r="VM1285" s="216"/>
      <c r="VN1285" s="216"/>
      <c r="VO1285" s="216"/>
      <c r="VP1285" s="216"/>
      <c r="VQ1285" s="216"/>
      <c r="VR1285" s="216"/>
      <c r="VS1285" s="216"/>
      <c r="VT1285" s="216"/>
      <c r="VU1285" s="216"/>
      <c r="VV1285" s="216"/>
      <c r="VW1285" s="216"/>
      <c r="VX1285" s="216"/>
      <c r="VY1285" s="216"/>
      <c r="VZ1285" s="216"/>
      <c r="WA1285" s="216"/>
      <c r="WB1285" s="216"/>
      <c r="WC1285" s="216"/>
      <c r="WD1285" s="216"/>
      <c r="WE1285" s="216"/>
      <c r="WF1285" s="216"/>
      <c r="WG1285" s="216"/>
      <c r="WH1285" s="216"/>
      <c r="WI1285" s="216"/>
      <c r="WJ1285" s="216"/>
      <c r="WK1285" s="216"/>
      <c r="WL1285" s="216"/>
      <c r="WM1285" s="216"/>
      <c r="WN1285" s="216"/>
      <c r="WO1285" s="216"/>
      <c r="WP1285" s="216"/>
      <c r="WQ1285" s="216"/>
      <c r="WR1285" s="216"/>
      <c r="WS1285" s="216"/>
      <c r="WT1285" s="216"/>
      <c r="WU1285" s="216"/>
      <c r="WV1285" s="216"/>
      <c r="WW1285" s="216"/>
      <c r="WX1285" s="216"/>
      <c r="WY1285" s="216"/>
      <c r="WZ1285" s="216"/>
      <c r="XA1285" s="216"/>
      <c r="XB1285" s="216"/>
      <c r="XC1285" s="216"/>
      <c r="XD1285" s="216"/>
      <c r="XE1285" s="216"/>
      <c r="XF1285" s="216"/>
      <c r="XG1285" s="216"/>
      <c r="XH1285" s="216"/>
      <c r="XI1285" s="216"/>
      <c r="XJ1285" s="216"/>
      <c r="XK1285" s="216"/>
      <c r="XL1285" s="216"/>
      <c r="XM1285" s="216"/>
      <c r="XN1285" s="216"/>
      <c r="XO1285" s="216"/>
      <c r="XP1285" s="216"/>
      <c r="XQ1285" s="216"/>
      <c r="XR1285" s="216"/>
      <c r="XS1285" s="216"/>
      <c r="XT1285" s="216"/>
      <c r="XU1285" s="216"/>
      <c r="XV1285" s="216"/>
      <c r="XW1285" s="216"/>
      <c r="XX1285" s="216"/>
      <c r="XY1285" s="216"/>
      <c r="XZ1285" s="216"/>
      <c r="YA1285" s="216"/>
      <c r="YB1285" s="216"/>
      <c r="YC1285" s="216"/>
      <c r="YD1285" s="216"/>
      <c r="YE1285" s="216"/>
      <c r="YF1285" s="216"/>
      <c r="YG1285" s="216"/>
      <c r="YH1285" s="216"/>
      <c r="YI1285" s="216"/>
      <c r="YJ1285" s="216"/>
      <c r="YK1285" s="216"/>
      <c r="YL1285" s="216"/>
      <c r="YM1285" s="216"/>
      <c r="YN1285" s="216"/>
      <c r="YO1285" s="216"/>
      <c r="YP1285" s="216"/>
      <c r="YQ1285" s="216"/>
      <c r="YR1285" s="216"/>
      <c r="YS1285" s="216"/>
      <c r="YT1285" s="216"/>
      <c r="YU1285" s="216"/>
      <c r="YV1285" s="216"/>
      <c r="YW1285" s="216"/>
      <c r="YX1285" s="216"/>
      <c r="YY1285" s="216"/>
      <c r="YZ1285" s="216"/>
      <c r="ZA1285" s="216"/>
      <c r="ZB1285" s="216"/>
      <c r="ZC1285" s="216"/>
      <c r="ZD1285" s="216"/>
      <c r="ZE1285" s="216"/>
      <c r="ZF1285" s="216"/>
      <c r="ZG1285" s="216"/>
      <c r="ZH1285" s="216"/>
      <c r="ZI1285" s="216"/>
      <c r="ZJ1285" s="216"/>
      <c r="ZK1285" s="216"/>
      <c r="ZL1285" s="216"/>
      <c r="ZM1285" s="216"/>
      <c r="ZN1285" s="216"/>
      <c r="ZO1285" s="216"/>
      <c r="ZP1285" s="216"/>
      <c r="ZQ1285" s="216"/>
      <c r="ZR1285" s="216"/>
      <c r="ZS1285" s="216"/>
      <c r="ZT1285" s="216"/>
      <c r="ZU1285" s="216"/>
      <c r="ZV1285" s="216"/>
      <c r="ZW1285" s="216"/>
      <c r="ZX1285" s="216"/>
      <c r="ZY1285" s="216"/>
      <c r="ZZ1285" s="216"/>
      <c r="AAA1285" s="216"/>
      <c r="AAB1285" s="216"/>
      <c r="AAC1285" s="216"/>
      <c r="AAD1285" s="216"/>
      <c r="AAE1285" s="216"/>
      <c r="AAF1285" s="216"/>
      <c r="AAG1285" s="216"/>
      <c r="AAH1285" s="216"/>
      <c r="AAI1285" s="216"/>
      <c r="AAJ1285" s="216"/>
      <c r="AAK1285" s="216"/>
      <c r="AAL1285" s="216"/>
      <c r="AAM1285" s="216"/>
      <c r="AAN1285" s="216"/>
      <c r="AAO1285" s="216"/>
      <c r="AAP1285" s="216"/>
      <c r="AAQ1285" s="216"/>
      <c r="AAR1285" s="216"/>
      <c r="AAS1285" s="216"/>
      <c r="AAT1285" s="216"/>
      <c r="AAU1285" s="216"/>
      <c r="AAV1285" s="216"/>
      <c r="AAW1285" s="216"/>
      <c r="AAX1285" s="216"/>
      <c r="AAY1285" s="216"/>
      <c r="AAZ1285" s="216"/>
      <c r="ABA1285" s="216"/>
      <c r="ABB1285" s="216"/>
      <c r="ABC1285" s="216"/>
      <c r="ABD1285" s="216"/>
      <c r="ABE1285" s="216"/>
      <c r="ABF1285" s="216"/>
      <c r="ABG1285" s="216"/>
      <c r="ABH1285" s="216"/>
      <c r="ABI1285" s="216"/>
      <c r="ABJ1285" s="216"/>
      <c r="ABK1285" s="216"/>
      <c r="ABL1285" s="216"/>
      <c r="ABM1285" s="216"/>
      <c r="ABN1285" s="216"/>
      <c r="ABO1285" s="216"/>
      <c r="ABP1285" s="216"/>
      <c r="ABQ1285" s="216"/>
      <c r="ABR1285" s="216"/>
      <c r="ABS1285" s="216"/>
      <c r="ABT1285" s="216"/>
      <c r="ABU1285" s="216"/>
      <c r="ABV1285" s="216"/>
      <c r="ABW1285" s="216"/>
      <c r="ABX1285" s="216"/>
      <c r="ABY1285" s="216"/>
      <c r="ABZ1285" s="216"/>
      <c r="ACA1285" s="216"/>
      <c r="ACB1285" s="216"/>
      <c r="ACC1285" s="216"/>
      <c r="ACD1285" s="216"/>
      <c r="ACE1285" s="216"/>
      <c r="ACF1285" s="216"/>
      <c r="ACG1285" s="216"/>
      <c r="ACH1285" s="216"/>
      <c r="ACI1285" s="216"/>
      <c r="ACJ1285" s="216"/>
      <c r="ACK1285" s="216"/>
      <c r="ACL1285" s="216"/>
      <c r="ACM1285" s="216"/>
      <c r="ACN1285" s="216"/>
      <c r="ACO1285" s="216"/>
      <c r="ACP1285" s="216"/>
      <c r="ACQ1285" s="216"/>
      <c r="ACR1285" s="216"/>
      <c r="ACS1285" s="216"/>
      <c r="ACT1285" s="216"/>
      <c r="ACU1285" s="216"/>
      <c r="ACV1285" s="216"/>
      <c r="ACW1285" s="216"/>
      <c r="ACX1285" s="216"/>
      <c r="ACY1285" s="216"/>
      <c r="ACZ1285" s="216"/>
      <c r="ADA1285" s="216"/>
      <c r="ADB1285" s="216"/>
      <c r="ADC1285" s="216"/>
      <c r="ADD1285" s="216"/>
      <c r="ADE1285" s="216"/>
      <c r="ADF1285" s="216"/>
      <c r="ADG1285" s="216"/>
      <c r="ADH1285" s="216"/>
      <c r="ADI1285" s="216"/>
      <c r="ADJ1285" s="216"/>
      <c r="ADK1285" s="216"/>
      <c r="ADL1285" s="216"/>
      <c r="ADM1285" s="216"/>
      <c r="ADN1285" s="216"/>
      <c r="ADO1285" s="216"/>
      <c r="ADP1285" s="216"/>
      <c r="ADQ1285" s="216"/>
      <c r="ADR1285" s="216"/>
      <c r="ADS1285" s="216"/>
      <c r="ADT1285" s="216"/>
      <c r="ADU1285" s="216"/>
      <c r="ADV1285" s="216"/>
      <c r="ADW1285" s="216"/>
      <c r="ADX1285" s="216"/>
      <c r="ADY1285" s="216"/>
      <c r="ADZ1285" s="216"/>
      <c r="AEA1285" s="216"/>
      <c r="AEB1285" s="216"/>
      <c r="AEC1285" s="216"/>
      <c r="AED1285" s="216"/>
      <c r="AEE1285" s="216"/>
      <c r="AEF1285" s="216"/>
      <c r="AEG1285" s="216"/>
      <c r="AEH1285" s="216"/>
      <c r="AEI1285" s="216"/>
      <c r="AEJ1285" s="216"/>
      <c r="AEK1285" s="216"/>
      <c r="AEL1285" s="216"/>
      <c r="AEM1285" s="216"/>
      <c r="AEN1285" s="216"/>
      <c r="AEO1285" s="216"/>
      <c r="AEP1285" s="216"/>
      <c r="AEQ1285" s="216"/>
      <c r="AER1285" s="216"/>
      <c r="AES1285" s="216"/>
      <c r="AET1285" s="216"/>
      <c r="AEU1285" s="216"/>
      <c r="AEV1285" s="216"/>
      <c r="AEW1285" s="216"/>
      <c r="AEX1285" s="216"/>
      <c r="AEY1285" s="216"/>
      <c r="AEZ1285" s="216"/>
      <c r="AFA1285" s="216"/>
      <c r="AFB1285" s="216"/>
      <c r="AFC1285" s="216"/>
      <c r="AFD1285" s="216"/>
      <c r="AFE1285" s="216"/>
      <c r="AFF1285" s="216"/>
      <c r="AFG1285" s="216"/>
      <c r="AFH1285" s="216"/>
      <c r="AFI1285" s="216"/>
      <c r="AFJ1285" s="216"/>
      <c r="AFK1285" s="216"/>
      <c r="AFL1285" s="216"/>
      <c r="AFM1285" s="216"/>
      <c r="AFN1285" s="216"/>
      <c r="AFO1285" s="216"/>
      <c r="AFP1285" s="216"/>
      <c r="AFQ1285" s="216"/>
      <c r="AFR1285" s="216"/>
      <c r="AFS1285" s="216"/>
      <c r="AFT1285" s="216"/>
      <c r="AFU1285" s="216"/>
      <c r="AFV1285" s="216"/>
      <c r="AFW1285" s="216"/>
      <c r="AFX1285" s="216"/>
      <c r="AFY1285" s="216"/>
      <c r="AFZ1285" s="216"/>
      <c r="AGA1285" s="216"/>
      <c r="AGB1285" s="216"/>
      <c r="AGC1285" s="216"/>
      <c r="AGD1285" s="216"/>
      <c r="AGE1285" s="216"/>
      <c r="AGF1285" s="216"/>
      <c r="AGG1285" s="216"/>
      <c r="AGH1285" s="216"/>
      <c r="AGI1285" s="216"/>
      <c r="AGJ1285" s="216"/>
      <c r="AGK1285" s="216"/>
      <c r="AGL1285" s="216"/>
      <c r="AGM1285" s="216"/>
      <c r="AGN1285" s="216"/>
      <c r="AGO1285" s="216"/>
      <c r="AGP1285" s="216"/>
      <c r="AGQ1285" s="216"/>
      <c r="AGR1285" s="216"/>
      <c r="AGS1285" s="216"/>
      <c r="AGT1285" s="216"/>
      <c r="AGU1285" s="216"/>
      <c r="AGV1285" s="216"/>
      <c r="AGW1285" s="216"/>
      <c r="AGX1285" s="216"/>
      <c r="AGY1285" s="216"/>
      <c r="AGZ1285" s="216"/>
      <c r="AHA1285" s="216"/>
      <c r="AHB1285" s="216"/>
      <c r="AHC1285" s="216"/>
      <c r="AHD1285" s="216"/>
      <c r="AHE1285" s="216"/>
      <c r="AHF1285" s="216"/>
      <c r="AHG1285" s="216"/>
      <c r="AHH1285" s="216"/>
      <c r="AHI1285" s="216"/>
      <c r="AHJ1285" s="216"/>
      <c r="AHK1285" s="216"/>
      <c r="AHL1285" s="216"/>
      <c r="AHM1285" s="216"/>
      <c r="AHN1285" s="216"/>
      <c r="AHO1285" s="216"/>
      <c r="AHP1285" s="216"/>
      <c r="AHQ1285" s="216"/>
      <c r="AHR1285" s="216"/>
      <c r="AHS1285" s="216"/>
      <c r="AHT1285" s="216"/>
      <c r="AHU1285" s="216"/>
      <c r="AHV1285" s="216"/>
      <c r="AHW1285" s="216"/>
      <c r="AHX1285" s="216"/>
      <c r="AHY1285" s="216"/>
      <c r="AHZ1285" s="216"/>
      <c r="AIA1285" s="216"/>
      <c r="AIB1285" s="216"/>
      <c r="AIC1285" s="216"/>
      <c r="AID1285" s="216"/>
      <c r="AIE1285" s="216"/>
      <c r="AIF1285" s="216"/>
      <c r="AIG1285" s="216"/>
      <c r="AIH1285" s="216"/>
      <c r="AII1285" s="216"/>
      <c r="AIJ1285" s="216"/>
      <c r="AIK1285" s="216"/>
      <c r="AIL1285" s="216"/>
      <c r="AIM1285" s="216"/>
      <c r="AIN1285" s="216"/>
      <c r="AIO1285" s="216"/>
      <c r="AIP1285" s="216"/>
      <c r="AIQ1285" s="216"/>
      <c r="AIR1285" s="216"/>
      <c r="AIS1285" s="216"/>
      <c r="AIT1285" s="216"/>
      <c r="AIU1285" s="216"/>
      <c r="AIV1285" s="216"/>
      <c r="AIW1285" s="216"/>
      <c r="AIX1285" s="216"/>
      <c r="AIY1285" s="216"/>
      <c r="AIZ1285" s="216"/>
      <c r="AJA1285" s="216"/>
      <c r="AJB1285" s="216"/>
      <c r="AJC1285" s="216"/>
      <c r="AJD1285" s="216"/>
      <c r="AJE1285" s="216"/>
      <c r="AJF1285" s="216"/>
      <c r="AJG1285" s="216"/>
      <c r="AJH1285" s="216"/>
      <c r="AJI1285" s="216"/>
      <c r="AJJ1285" s="216"/>
      <c r="AJK1285" s="216"/>
      <c r="AJL1285" s="216"/>
      <c r="AJM1285" s="216"/>
      <c r="AJN1285" s="216"/>
      <c r="AJO1285" s="216"/>
      <c r="AJP1285" s="216"/>
      <c r="AJQ1285" s="216"/>
      <c r="AJR1285" s="216"/>
      <c r="AJS1285" s="216"/>
      <c r="AJT1285" s="216"/>
      <c r="AJU1285" s="216"/>
      <c r="AJV1285" s="216"/>
      <c r="AJW1285" s="216"/>
      <c r="AJX1285" s="216"/>
      <c r="AJY1285" s="216"/>
      <c r="AJZ1285" s="216"/>
      <c r="AKA1285" s="216"/>
      <c r="AKB1285" s="216"/>
      <c r="AKC1285" s="216"/>
      <c r="AKD1285" s="216"/>
      <c r="AKE1285" s="216"/>
      <c r="AKF1285" s="216"/>
      <c r="AKG1285" s="216"/>
      <c r="AKH1285" s="216"/>
      <c r="AKI1285" s="216"/>
      <c r="AKJ1285" s="216"/>
      <c r="AKK1285" s="216"/>
      <c r="AKL1285" s="216"/>
      <c r="AKM1285" s="216"/>
      <c r="AKN1285" s="216"/>
      <c r="AKO1285" s="216"/>
      <c r="AKP1285" s="216"/>
      <c r="AKQ1285" s="216"/>
      <c r="AKR1285" s="216"/>
      <c r="AKS1285" s="216"/>
      <c r="AKT1285" s="216"/>
      <c r="AKU1285" s="216"/>
      <c r="AKV1285" s="216"/>
      <c r="AKW1285" s="216"/>
      <c r="AKX1285" s="216"/>
      <c r="AKY1285" s="216"/>
      <c r="AKZ1285" s="216"/>
      <c r="ALA1285" s="216"/>
      <c r="ALB1285" s="216"/>
      <c r="ALC1285" s="216"/>
      <c r="ALD1285" s="216"/>
      <c r="ALE1285" s="216"/>
      <c r="ALF1285" s="216"/>
      <c r="ALG1285" s="216"/>
      <c r="ALH1285" s="216"/>
      <c r="ALI1285" s="216"/>
      <c r="ALJ1285" s="216"/>
      <c r="ALK1285" s="216"/>
      <c r="ALL1285" s="216"/>
      <c r="ALM1285" s="216"/>
      <c r="ALN1285" s="216"/>
      <c r="ALO1285" s="216"/>
      <c r="ALP1285" s="216"/>
      <c r="ALQ1285" s="216"/>
      <c r="ALR1285" s="216"/>
      <c r="ALS1285" s="216"/>
      <c r="ALT1285" s="216"/>
      <c r="ALU1285" s="216"/>
      <c r="ALV1285" s="216"/>
      <c r="ALW1285" s="216"/>
      <c r="ALX1285" s="216"/>
      <c r="ALY1285" s="216"/>
      <c r="ALZ1285" s="216"/>
      <c r="AMA1285" s="216"/>
      <c r="AMB1285" s="216"/>
      <c r="AMC1285" s="216"/>
      <c r="AMD1285" s="216"/>
      <c r="AME1285" s="216"/>
      <c r="AMF1285" s="216"/>
      <c r="AMG1285" s="216"/>
      <c r="AMH1285" s="216"/>
      <c r="AMI1285" s="216"/>
      <c r="AMJ1285" s="216"/>
      <c r="AMK1285" s="216"/>
      <c r="AML1285" s="216"/>
      <c r="AMM1285" s="216"/>
      <c r="AMN1285" s="216"/>
      <c r="AMO1285" s="216"/>
      <c r="AMP1285" s="216"/>
      <c r="AMQ1285" s="216"/>
      <c r="AMR1285" s="216"/>
      <c r="AMS1285" s="216"/>
      <c r="AMT1285" s="216"/>
      <c r="AMU1285" s="216"/>
      <c r="AMV1285" s="216"/>
      <c r="AMW1285" s="216"/>
      <c r="AMX1285" s="216"/>
      <c r="AMY1285" s="216"/>
      <c r="AMZ1285" s="216"/>
      <c r="ANA1285" s="216"/>
      <c r="ANB1285" s="216"/>
      <c r="ANC1285" s="216"/>
      <c r="AND1285" s="216"/>
      <c r="ANE1285" s="216"/>
      <c r="ANF1285" s="216"/>
      <c r="ANG1285" s="216"/>
      <c r="ANH1285" s="216"/>
      <c r="ANI1285" s="216"/>
      <c r="ANJ1285" s="216"/>
      <c r="ANK1285" s="216"/>
      <c r="ANL1285" s="216"/>
      <c r="ANM1285" s="216"/>
      <c r="ANN1285" s="216"/>
      <c r="ANO1285" s="216"/>
      <c r="ANP1285" s="216"/>
      <c r="ANQ1285" s="216"/>
      <c r="ANR1285" s="216"/>
      <c r="ANS1285" s="216"/>
      <c r="ANT1285" s="216"/>
      <c r="ANU1285" s="216"/>
      <c r="ANV1285" s="216"/>
      <c r="ANW1285" s="216"/>
      <c r="ANX1285" s="216"/>
      <c r="ANY1285" s="216"/>
      <c r="ANZ1285" s="216"/>
      <c r="AOA1285" s="216"/>
      <c r="AOB1285" s="216"/>
      <c r="AOC1285" s="216"/>
      <c r="AOD1285" s="216"/>
      <c r="AOE1285" s="216"/>
      <c r="AOF1285" s="216"/>
      <c r="AOG1285" s="216"/>
      <c r="AOH1285" s="216"/>
      <c r="AOI1285" s="216"/>
      <c r="AOJ1285" s="216"/>
      <c r="AOK1285" s="216"/>
      <c r="AOL1285" s="216"/>
      <c r="AOM1285" s="216"/>
      <c r="AON1285" s="216"/>
      <c r="AOO1285" s="216"/>
      <c r="AOP1285" s="216"/>
      <c r="AOQ1285" s="216"/>
      <c r="AOR1285" s="216"/>
      <c r="AOS1285" s="216"/>
      <c r="AOT1285" s="216"/>
      <c r="AOU1285" s="216"/>
      <c r="AOV1285" s="216"/>
      <c r="AOW1285" s="216"/>
      <c r="AOX1285" s="216"/>
      <c r="AOY1285" s="216"/>
      <c r="AOZ1285" s="216"/>
      <c r="APA1285" s="216"/>
      <c r="APB1285" s="216"/>
      <c r="APC1285" s="216"/>
      <c r="APD1285" s="216"/>
      <c r="APE1285" s="216"/>
      <c r="APF1285" s="216"/>
      <c r="APG1285" s="216"/>
      <c r="APH1285" s="216"/>
      <c r="API1285" s="216"/>
      <c r="APJ1285" s="216"/>
      <c r="APK1285" s="216"/>
      <c r="APL1285" s="216"/>
      <c r="APM1285" s="216"/>
      <c r="APN1285" s="216"/>
      <c r="APO1285" s="216"/>
      <c r="APP1285" s="216"/>
      <c r="APQ1285" s="216"/>
      <c r="APR1285" s="216"/>
      <c r="APS1285" s="216"/>
      <c r="APT1285" s="216"/>
      <c r="APU1285" s="216"/>
      <c r="APV1285" s="216"/>
      <c r="APW1285" s="216"/>
      <c r="APX1285" s="216"/>
      <c r="APY1285" s="216"/>
      <c r="APZ1285" s="216"/>
      <c r="AQA1285" s="216"/>
      <c r="AQB1285" s="216"/>
      <c r="AQC1285" s="216"/>
      <c r="AQD1285" s="216"/>
      <c r="AQE1285" s="216"/>
      <c r="AQF1285" s="216"/>
      <c r="AQG1285" s="216"/>
      <c r="AQH1285" s="216"/>
      <c r="AQI1285" s="216"/>
      <c r="AQJ1285" s="216"/>
      <c r="AQK1285" s="216"/>
      <c r="AQL1285" s="216"/>
      <c r="AQM1285" s="216"/>
      <c r="AQN1285" s="216"/>
      <c r="AQO1285" s="216"/>
      <c r="AQP1285" s="216"/>
      <c r="AQQ1285" s="216"/>
      <c r="AQR1285" s="216"/>
      <c r="AQS1285" s="216"/>
      <c r="AQT1285" s="216"/>
      <c r="AQU1285" s="216"/>
      <c r="AQV1285" s="216"/>
      <c r="AQW1285" s="216"/>
      <c r="AQX1285" s="216"/>
      <c r="AQY1285" s="216"/>
      <c r="AQZ1285" s="216"/>
      <c r="ARA1285" s="216"/>
      <c r="ARB1285" s="216"/>
      <c r="ARC1285" s="216"/>
      <c r="ARD1285" s="216"/>
      <c r="ARE1285" s="216"/>
      <c r="ARF1285" s="216"/>
      <c r="ARG1285" s="216"/>
      <c r="ARH1285" s="216"/>
      <c r="ARI1285" s="216"/>
      <c r="ARJ1285" s="216"/>
      <c r="ARK1285" s="216"/>
      <c r="ARL1285" s="216"/>
      <c r="ARM1285" s="216"/>
      <c r="ARN1285" s="216"/>
      <c r="ARO1285" s="216"/>
      <c r="ARP1285" s="216"/>
      <c r="ARQ1285" s="216"/>
      <c r="ARR1285" s="216"/>
      <c r="ARS1285" s="216"/>
      <c r="ART1285" s="216"/>
      <c r="ARU1285" s="216"/>
      <c r="ARV1285" s="216"/>
      <c r="ARW1285" s="216"/>
      <c r="ARX1285" s="216"/>
      <c r="ARY1285" s="216"/>
      <c r="ARZ1285" s="216"/>
      <c r="ASA1285" s="216"/>
      <c r="ASB1285" s="216"/>
      <c r="ASC1285" s="216"/>
      <c r="ASD1285" s="216"/>
      <c r="ASE1285" s="216"/>
      <c r="ASF1285" s="216"/>
      <c r="ASG1285" s="216"/>
      <c r="ASH1285" s="216"/>
      <c r="ASI1285" s="216"/>
      <c r="ASJ1285" s="216"/>
      <c r="ASK1285" s="216"/>
      <c r="ASL1285" s="216"/>
      <c r="ASM1285" s="216"/>
      <c r="ASN1285" s="216"/>
      <c r="ASO1285" s="216"/>
      <c r="ASP1285" s="216"/>
      <c r="ASQ1285" s="216"/>
      <c r="ASR1285" s="216"/>
      <c r="ASS1285" s="216"/>
      <c r="AST1285" s="216"/>
      <c r="ASU1285" s="216"/>
      <c r="ASV1285" s="216"/>
      <c r="ASW1285" s="216"/>
      <c r="ASX1285" s="216"/>
      <c r="ASY1285" s="216"/>
      <c r="ASZ1285" s="216"/>
      <c r="ATA1285" s="216"/>
      <c r="ATB1285" s="216"/>
      <c r="ATC1285" s="216"/>
      <c r="ATD1285" s="216"/>
      <c r="ATE1285" s="216"/>
      <c r="ATF1285" s="216"/>
      <c r="ATG1285" s="216"/>
      <c r="ATH1285" s="216"/>
      <c r="ATI1285" s="216"/>
      <c r="ATJ1285" s="216"/>
      <c r="ATK1285" s="216"/>
      <c r="ATL1285" s="216"/>
      <c r="ATM1285" s="216"/>
      <c r="ATN1285" s="216"/>
      <c r="ATO1285" s="216"/>
      <c r="ATP1285" s="216"/>
      <c r="ATQ1285" s="216"/>
      <c r="ATR1285" s="216"/>
      <c r="ATS1285" s="216"/>
      <c r="ATT1285" s="216"/>
      <c r="ATU1285" s="216"/>
      <c r="ATV1285" s="216"/>
      <c r="ATW1285" s="216"/>
      <c r="ATX1285" s="216"/>
      <c r="ATY1285" s="216"/>
      <c r="ATZ1285" s="216"/>
      <c r="AUA1285" s="216"/>
      <c r="AUB1285" s="216"/>
      <c r="AUC1285" s="216"/>
      <c r="AUD1285" s="216"/>
      <c r="AUE1285" s="216"/>
      <c r="AUF1285" s="216"/>
      <c r="AUG1285" s="216"/>
      <c r="AUH1285" s="216"/>
      <c r="AUI1285" s="216"/>
      <c r="AUJ1285" s="216"/>
      <c r="AUK1285" s="216"/>
      <c r="AUL1285" s="216"/>
      <c r="AUM1285" s="216"/>
      <c r="AUN1285" s="216"/>
      <c r="AUO1285" s="216"/>
      <c r="AUP1285" s="216"/>
      <c r="AUQ1285" s="216"/>
      <c r="AUR1285" s="216"/>
      <c r="AUS1285" s="216"/>
      <c r="AUT1285" s="216"/>
      <c r="AUU1285" s="216"/>
      <c r="AUV1285" s="216"/>
      <c r="AUW1285" s="216"/>
      <c r="AUX1285" s="216"/>
      <c r="AUY1285" s="216"/>
      <c r="AUZ1285" s="216"/>
      <c r="AVA1285" s="216"/>
      <c r="AVB1285" s="216"/>
      <c r="AVC1285" s="216"/>
      <c r="AVD1285" s="216"/>
      <c r="AVE1285" s="216"/>
      <c r="AVF1285" s="216"/>
      <c r="AVG1285" s="216"/>
      <c r="AVH1285" s="216"/>
      <c r="AVI1285" s="216"/>
      <c r="AVJ1285" s="216"/>
      <c r="AVK1285" s="216"/>
      <c r="AVL1285" s="216"/>
      <c r="AVM1285" s="216"/>
      <c r="AVN1285" s="216"/>
      <c r="AVO1285" s="216"/>
      <c r="AVP1285" s="216"/>
      <c r="AVQ1285" s="216"/>
      <c r="AVR1285" s="216"/>
      <c r="AVS1285" s="216"/>
      <c r="AVT1285" s="216"/>
      <c r="AVU1285" s="216"/>
      <c r="AVV1285" s="216"/>
      <c r="AVW1285" s="216"/>
      <c r="AVX1285" s="216"/>
      <c r="AVY1285" s="216"/>
      <c r="AVZ1285" s="216"/>
      <c r="AWA1285" s="216"/>
      <c r="AWB1285" s="216"/>
      <c r="AWC1285" s="216"/>
      <c r="AWD1285" s="216"/>
      <c r="AWE1285" s="216"/>
      <c r="AWF1285" s="216"/>
      <c r="AWG1285" s="216"/>
      <c r="AWH1285" s="216"/>
      <c r="AWI1285" s="216"/>
      <c r="AWJ1285" s="216"/>
      <c r="AWK1285" s="216"/>
      <c r="AWL1285" s="216"/>
      <c r="AWM1285" s="216"/>
      <c r="AWN1285" s="216"/>
      <c r="AWO1285" s="216"/>
      <c r="AWP1285" s="216"/>
      <c r="AWQ1285" s="216"/>
      <c r="AWR1285" s="216"/>
      <c r="AWS1285" s="216"/>
      <c r="AWT1285" s="216"/>
      <c r="AWU1285" s="216"/>
      <c r="AWV1285" s="216"/>
      <c r="AWW1285" s="216"/>
      <c r="AWX1285" s="216"/>
      <c r="AWY1285" s="216"/>
      <c r="AWZ1285" s="216"/>
      <c r="AXA1285" s="216"/>
      <c r="AXB1285" s="216"/>
      <c r="AXC1285" s="216"/>
      <c r="AXD1285" s="216"/>
      <c r="AXE1285" s="216"/>
      <c r="AXF1285" s="216"/>
      <c r="AXG1285" s="216"/>
      <c r="AXH1285" s="216"/>
      <c r="AXI1285" s="216"/>
      <c r="AXJ1285" s="216"/>
      <c r="AXK1285" s="216"/>
      <c r="AXL1285" s="216"/>
      <c r="AXM1285" s="216"/>
      <c r="AXN1285" s="216"/>
      <c r="AXO1285" s="216"/>
      <c r="AXP1285" s="216"/>
      <c r="AXQ1285" s="216"/>
      <c r="AXR1285" s="216"/>
      <c r="AXS1285" s="216"/>
      <c r="AXT1285" s="216"/>
      <c r="AXU1285" s="216"/>
      <c r="AXV1285" s="216"/>
      <c r="AXW1285" s="216"/>
      <c r="AXX1285" s="216"/>
      <c r="AXY1285" s="216"/>
      <c r="AXZ1285" s="216"/>
      <c r="AYA1285" s="216"/>
      <c r="AYB1285" s="216"/>
      <c r="AYC1285" s="216"/>
      <c r="AYD1285" s="216"/>
      <c r="AYE1285" s="216"/>
      <c r="AYF1285" s="216"/>
      <c r="AYG1285" s="216"/>
      <c r="AYH1285" s="216"/>
      <c r="AYI1285" s="216"/>
      <c r="AYJ1285" s="216"/>
      <c r="AYK1285" s="216"/>
      <c r="AYL1285" s="216"/>
      <c r="AYM1285" s="216"/>
      <c r="AYN1285" s="216"/>
      <c r="AYO1285" s="216"/>
      <c r="AYP1285" s="216"/>
      <c r="AYQ1285" s="216"/>
      <c r="AYR1285" s="216"/>
      <c r="AYS1285" s="216"/>
      <c r="AYT1285" s="216"/>
      <c r="AYU1285" s="216"/>
      <c r="AYV1285" s="216"/>
      <c r="AYW1285" s="216"/>
      <c r="AYX1285" s="216"/>
      <c r="AYY1285" s="216"/>
      <c r="AYZ1285" s="216"/>
      <c r="AZA1285" s="216"/>
      <c r="AZB1285" s="216"/>
      <c r="AZC1285" s="216"/>
      <c r="AZD1285" s="216"/>
      <c r="AZE1285" s="216"/>
      <c r="AZF1285" s="216"/>
      <c r="AZG1285" s="216"/>
      <c r="AZH1285" s="216"/>
      <c r="AZI1285" s="216"/>
      <c r="AZJ1285" s="216"/>
      <c r="AZK1285" s="216"/>
      <c r="AZL1285" s="216"/>
      <c r="AZM1285" s="216"/>
      <c r="AZN1285" s="216"/>
      <c r="AZO1285" s="216"/>
      <c r="AZP1285" s="216"/>
      <c r="AZQ1285" s="216"/>
      <c r="AZR1285" s="216"/>
      <c r="AZS1285" s="216"/>
      <c r="AZT1285" s="216"/>
      <c r="AZU1285" s="216"/>
      <c r="AZV1285" s="216"/>
      <c r="AZW1285" s="216"/>
      <c r="AZX1285" s="216"/>
      <c r="AZY1285" s="216"/>
      <c r="AZZ1285" s="216"/>
      <c r="BAA1285" s="216"/>
      <c r="BAB1285" s="216"/>
      <c r="BAC1285" s="216"/>
      <c r="BAD1285" s="216"/>
      <c r="BAE1285" s="216"/>
      <c r="BAF1285" s="216"/>
      <c r="BAG1285" s="216"/>
      <c r="BAH1285" s="216"/>
      <c r="BAI1285" s="216"/>
      <c r="BAJ1285" s="216"/>
      <c r="BAK1285" s="216"/>
      <c r="BAL1285" s="216"/>
      <c r="BAM1285" s="216"/>
      <c r="BAN1285" s="216"/>
      <c r="BAO1285" s="216"/>
      <c r="BAP1285" s="216"/>
      <c r="BAQ1285" s="216"/>
      <c r="BAR1285" s="216"/>
      <c r="BAS1285" s="216"/>
      <c r="BAT1285" s="216"/>
      <c r="BAU1285" s="216"/>
      <c r="BAV1285" s="216"/>
      <c r="BAW1285" s="216"/>
      <c r="BAX1285" s="216"/>
      <c r="BAY1285" s="216"/>
      <c r="BAZ1285" s="216"/>
      <c r="BBA1285" s="216"/>
      <c r="BBB1285" s="216"/>
      <c r="BBC1285" s="216"/>
      <c r="BBD1285" s="216"/>
      <c r="BBE1285" s="216"/>
      <c r="BBF1285" s="216"/>
      <c r="BBG1285" s="216"/>
      <c r="BBH1285" s="216"/>
      <c r="BBI1285" s="216"/>
      <c r="BBJ1285" s="216"/>
      <c r="BBK1285" s="216"/>
      <c r="BBL1285" s="216"/>
      <c r="BBM1285" s="216"/>
      <c r="BBN1285" s="216"/>
      <c r="BBO1285" s="216"/>
      <c r="BBP1285" s="216"/>
      <c r="BBQ1285" s="216"/>
      <c r="BBR1285" s="216"/>
      <c r="BBS1285" s="216"/>
      <c r="BBT1285" s="216"/>
      <c r="BBU1285" s="216"/>
      <c r="BBV1285" s="216"/>
      <c r="BBW1285" s="216"/>
      <c r="BBX1285" s="216"/>
      <c r="BBY1285" s="216"/>
      <c r="BBZ1285" s="216"/>
      <c r="BCA1285" s="216"/>
      <c r="BCB1285" s="216"/>
      <c r="BCC1285" s="216"/>
      <c r="BCD1285" s="216"/>
      <c r="BCE1285" s="216"/>
      <c r="BCF1285" s="216"/>
      <c r="BCG1285" s="216"/>
      <c r="BCH1285" s="216"/>
      <c r="BCI1285" s="216"/>
      <c r="BCJ1285" s="216"/>
      <c r="BCK1285" s="216"/>
      <c r="BCL1285" s="216"/>
      <c r="BCM1285" s="216"/>
      <c r="BCN1285" s="216"/>
      <c r="BCO1285" s="216"/>
      <c r="BCP1285" s="216"/>
      <c r="BCQ1285" s="216"/>
      <c r="BCR1285" s="216"/>
      <c r="BCS1285" s="216"/>
      <c r="BCT1285" s="216"/>
      <c r="BCU1285" s="216"/>
      <c r="BCV1285" s="216"/>
      <c r="BCW1285" s="216"/>
      <c r="BCX1285" s="216"/>
      <c r="BCY1285" s="216"/>
      <c r="BCZ1285" s="216"/>
      <c r="BDA1285" s="216"/>
      <c r="BDB1285" s="216"/>
      <c r="BDC1285" s="216"/>
      <c r="BDD1285" s="216"/>
      <c r="BDE1285" s="216"/>
      <c r="BDF1285" s="216"/>
      <c r="BDG1285" s="216"/>
      <c r="BDH1285" s="216"/>
      <c r="BDI1285" s="216"/>
      <c r="BDJ1285" s="216"/>
      <c r="BDK1285" s="216"/>
      <c r="BDL1285" s="216"/>
      <c r="BDM1285" s="216"/>
      <c r="BDN1285" s="216"/>
      <c r="BDO1285" s="216"/>
      <c r="BDP1285" s="216"/>
      <c r="BDQ1285" s="216"/>
      <c r="BDR1285" s="216"/>
      <c r="BDS1285" s="216"/>
      <c r="BDT1285" s="216"/>
      <c r="BDU1285" s="216"/>
      <c r="BDV1285" s="216"/>
      <c r="BDW1285" s="216"/>
      <c r="BDX1285" s="216"/>
      <c r="BDY1285" s="216"/>
      <c r="BDZ1285" s="216"/>
      <c r="BEA1285" s="216"/>
      <c r="BEB1285" s="216"/>
      <c r="BEC1285" s="216"/>
      <c r="BED1285" s="216"/>
      <c r="BEE1285" s="216"/>
      <c r="BEF1285" s="216"/>
      <c r="BEG1285" s="216"/>
      <c r="BEH1285" s="216"/>
      <c r="BEI1285" s="216"/>
      <c r="BEJ1285" s="216"/>
      <c r="BEK1285" s="216"/>
      <c r="BEL1285" s="216"/>
      <c r="BEM1285" s="216"/>
      <c r="BEN1285" s="216"/>
      <c r="BEO1285" s="216"/>
      <c r="BEP1285" s="216"/>
      <c r="BEQ1285" s="216"/>
      <c r="BER1285" s="216"/>
      <c r="BES1285" s="216"/>
      <c r="BET1285" s="216"/>
      <c r="BEU1285" s="216"/>
      <c r="BEV1285" s="216"/>
      <c r="BEW1285" s="216"/>
      <c r="BEX1285" s="216"/>
      <c r="BEY1285" s="216"/>
      <c r="BEZ1285" s="216"/>
      <c r="BFA1285" s="216"/>
      <c r="BFB1285" s="216"/>
      <c r="BFC1285" s="216"/>
      <c r="BFD1285" s="216"/>
      <c r="BFE1285" s="216"/>
      <c r="BFF1285" s="216"/>
      <c r="BFG1285" s="216"/>
      <c r="BFH1285" s="216"/>
      <c r="BFI1285" s="216"/>
      <c r="BFJ1285" s="216"/>
      <c r="BFK1285" s="216"/>
      <c r="BFL1285" s="216"/>
      <c r="BFM1285" s="216"/>
      <c r="BFN1285" s="216"/>
      <c r="BFO1285" s="216"/>
      <c r="BFP1285" s="216"/>
      <c r="BFQ1285" s="216"/>
      <c r="BFR1285" s="216"/>
      <c r="BFS1285" s="216"/>
      <c r="BFT1285" s="216"/>
      <c r="BFU1285" s="216"/>
      <c r="BFV1285" s="216"/>
      <c r="BFW1285" s="216"/>
      <c r="BFX1285" s="216"/>
      <c r="BFY1285" s="216"/>
      <c r="BFZ1285" s="216"/>
      <c r="BGA1285" s="216"/>
      <c r="BGB1285" s="216"/>
      <c r="BGC1285" s="216"/>
      <c r="BGD1285" s="216"/>
      <c r="BGE1285" s="216"/>
      <c r="BGF1285" s="216"/>
      <c r="BGG1285" s="216"/>
      <c r="BGH1285" s="216"/>
      <c r="BGI1285" s="216"/>
      <c r="BGJ1285" s="216"/>
      <c r="BGK1285" s="216"/>
      <c r="BGL1285" s="216"/>
      <c r="BGM1285" s="216"/>
      <c r="BGN1285" s="216"/>
      <c r="BGO1285" s="216"/>
      <c r="BGP1285" s="216"/>
      <c r="BGQ1285" s="216"/>
      <c r="BGR1285" s="216"/>
      <c r="BGS1285" s="216"/>
      <c r="BGT1285" s="216"/>
      <c r="BGU1285" s="216"/>
      <c r="BGV1285" s="216"/>
      <c r="BGW1285" s="216"/>
      <c r="BGX1285" s="216"/>
      <c r="BGY1285" s="216"/>
      <c r="BGZ1285" s="216"/>
      <c r="BHA1285" s="216"/>
      <c r="BHB1285" s="216"/>
      <c r="BHC1285" s="216"/>
      <c r="BHD1285" s="216"/>
      <c r="BHE1285" s="216"/>
      <c r="BHF1285" s="216"/>
      <c r="BHG1285" s="216"/>
      <c r="BHH1285" s="216"/>
      <c r="BHI1285" s="216"/>
      <c r="BHJ1285" s="216"/>
      <c r="BHK1285" s="216"/>
      <c r="BHL1285" s="216"/>
      <c r="BHM1285" s="216"/>
      <c r="BHN1285" s="216"/>
      <c r="BHO1285" s="216"/>
      <c r="BHP1285" s="216"/>
      <c r="BHQ1285" s="216"/>
      <c r="BHR1285" s="216"/>
      <c r="BHS1285" s="216"/>
      <c r="BHT1285" s="216"/>
      <c r="BHU1285" s="216"/>
      <c r="BHV1285" s="216"/>
      <c r="BHW1285" s="216"/>
      <c r="BHX1285" s="216"/>
      <c r="BHY1285" s="216"/>
      <c r="BHZ1285" s="216"/>
      <c r="BIA1285" s="216"/>
      <c r="BIB1285" s="216"/>
      <c r="BIC1285" s="216"/>
      <c r="BID1285" s="216"/>
      <c r="BIE1285" s="216"/>
      <c r="BIF1285" s="216"/>
      <c r="BIG1285" s="216"/>
      <c r="BIH1285" s="216"/>
      <c r="BII1285" s="216"/>
      <c r="BIJ1285" s="216"/>
      <c r="BIK1285" s="216"/>
      <c r="BIL1285" s="216"/>
      <c r="BIM1285" s="216"/>
      <c r="BIN1285" s="216"/>
      <c r="BIO1285" s="216"/>
      <c r="BIP1285" s="216"/>
      <c r="BIQ1285" s="216"/>
      <c r="BIR1285" s="216"/>
      <c r="BIS1285" s="216"/>
      <c r="BIT1285" s="216"/>
      <c r="BIU1285" s="216"/>
      <c r="BIV1285" s="216"/>
      <c r="BIW1285" s="216"/>
      <c r="BIX1285" s="216"/>
      <c r="BIY1285" s="216"/>
      <c r="BIZ1285" s="216"/>
      <c r="BJA1285" s="216"/>
      <c r="BJB1285" s="216"/>
      <c r="BJC1285" s="216"/>
      <c r="BJD1285" s="216"/>
      <c r="BJE1285" s="216"/>
      <c r="BJF1285" s="216"/>
      <c r="BJG1285" s="216"/>
      <c r="BJH1285" s="216"/>
      <c r="BJI1285" s="216"/>
      <c r="BJJ1285" s="216"/>
      <c r="BJK1285" s="216"/>
      <c r="BJL1285" s="216"/>
      <c r="BJM1285" s="216"/>
      <c r="BJN1285" s="216"/>
      <c r="BJO1285" s="216"/>
      <c r="BJP1285" s="216"/>
      <c r="BJQ1285" s="216"/>
      <c r="BJR1285" s="216"/>
      <c r="BJS1285" s="216"/>
      <c r="BJT1285" s="216"/>
      <c r="BJU1285" s="216"/>
      <c r="BJV1285" s="216"/>
      <c r="BJW1285" s="216"/>
      <c r="BJX1285" s="216"/>
      <c r="BJY1285" s="216"/>
      <c r="BJZ1285" s="216"/>
      <c r="BKA1285" s="216"/>
      <c r="BKB1285" s="216"/>
      <c r="BKC1285" s="216"/>
      <c r="BKD1285" s="216"/>
      <c r="BKE1285" s="216"/>
      <c r="BKF1285" s="216"/>
      <c r="BKG1285" s="216"/>
      <c r="BKH1285" s="216"/>
      <c r="BKI1285" s="216"/>
      <c r="BKJ1285" s="216"/>
      <c r="BKK1285" s="216"/>
      <c r="BKL1285" s="216"/>
      <c r="BKM1285" s="216"/>
      <c r="BKN1285" s="216"/>
      <c r="BKO1285" s="216"/>
      <c r="BKP1285" s="216"/>
      <c r="BKQ1285" s="216"/>
      <c r="BKR1285" s="216"/>
      <c r="BKS1285" s="216"/>
      <c r="BKT1285" s="216"/>
      <c r="BKU1285" s="216"/>
      <c r="BKV1285" s="216"/>
      <c r="BKW1285" s="216"/>
      <c r="BKX1285" s="216"/>
      <c r="BKY1285" s="216"/>
      <c r="BKZ1285" s="216"/>
      <c r="BLA1285" s="216"/>
      <c r="BLB1285" s="216"/>
      <c r="BLC1285" s="216"/>
      <c r="BLD1285" s="216"/>
      <c r="BLE1285" s="216"/>
      <c r="BLF1285" s="216"/>
      <c r="BLG1285" s="216"/>
      <c r="BLH1285" s="216"/>
      <c r="BLI1285" s="216"/>
      <c r="BLJ1285" s="216"/>
      <c r="BLK1285" s="216"/>
      <c r="BLL1285" s="216"/>
      <c r="BLM1285" s="216"/>
      <c r="BLN1285" s="216"/>
      <c r="BLO1285" s="216"/>
      <c r="BLP1285" s="216"/>
      <c r="BLQ1285" s="216"/>
      <c r="BLR1285" s="216"/>
      <c r="BLS1285" s="216"/>
      <c r="BLT1285" s="216"/>
      <c r="BLU1285" s="216"/>
      <c r="BLV1285" s="216"/>
      <c r="BLW1285" s="216"/>
      <c r="BLX1285" s="216"/>
      <c r="BLY1285" s="216"/>
      <c r="BLZ1285" s="216"/>
      <c r="BMA1285" s="216"/>
      <c r="BMB1285" s="216"/>
      <c r="BMC1285" s="216"/>
      <c r="BMD1285" s="216"/>
      <c r="BME1285" s="216"/>
      <c r="BMF1285" s="216"/>
      <c r="BMG1285" s="216"/>
      <c r="BMH1285" s="216"/>
      <c r="BMI1285" s="216"/>
      <c r="BMJ1285" s="216"/>
      <c r="BMK1285" s="216"/>
      <c r="BML1285" s="216"/>
      <c r="BMM1285" s="216"/>
      <c r="BMN1285" s="216"/>
      <c r="BMO1285" s="216"/>
      <c r="BMP1285" s="216"/>
      <c r="BMQ1285" s="216"/>
      <c r="BMR1285" s="216"/>
      <c r="BMS1285" s="216"/>
      <c r="BMT1285" s="216"/>
      <c r="BMU1285" s="216"/>
      <c r="BMV1285" s="216"/>
      <c r="BMW1285" s="216"/>
      <c r="BMX1285" s="216"/>
      <c r="BMY1285" s="216"/>
      <c r="BMZ1285" s="216"/>
      <c r="BNA1285" s="216"/>
      <c r="BNB1285" s="216"/>
      <c r="BNC1285" s="216"/>
      <c r="BND1285" s="216"/>
      <c r="BNE1285" s="216"/>
      <c r="BNF1285" s="216"/>
      <c r="BNG1285" s="216"/>
      <c r="BNH1285" s="216"/>
      <c r="BNI1285" s="216"/>
      <c r="BNJ1285" s="216"/>
      <c r="BNK1285" s="216"/>
      <c r="BNL1285" s="216"/>
      <c r="BNM1285" s="216"/>
      <c r="BNN1285" s="216"/>
      <c r="BNO1285" s="216"/>
      <c r="BNP1285" s="216"/>
      <c r="BNQ1285" s="216"/>
      <c r="BNR1285" s="216"/>
      <c r="BNS1285" s="216"/>
      <c r="BNT1285" s="216"/>
      <c r="BNU1285" s="216"/>
      <c r="BNV1285" s="216"/>
      <c r="BNW1285" s="216"/>
      <c r="BNX1285" s="216"/>
      <c r="BNY1285" s="216"/>
      <c r="BNZ1285" s="216"/>
      <c r="BOA1285" s="216"/>
      <c r="BOB1285" s="216"/>
      <c r="BOC1285" s="216"/>
      <c r="BOD1285" s="216"/>
      <c r="BOE1285" s="216"/>
      <c r="BOF1285" s="216"/>
      <c r="BOG1285" s="216"/>
      <c r="BOH1285" s="216"/>
      <c r="BOI1285" s="216"/>
      <c r="BOJ1285" s="216"/>
      <c r="BOK1285" s="216"/>
      <c r="BOL1285" s="216"/>
      <c r="BOM1285" s="216"/>
      <c r="BON1285" s="216"/>
      <c r="BOO1285" s="216"/>
      <c r="BOP1285" s="216"/>
      <c r="BOQ1285" s="216"/>
      <c r="BOR1285" s="216"/>
      <c r="BOS1285" s="216"/>
      <c r="BOT1285" s="216"/>
      <c r="BOU1285" s="216"/>
      <c r="BOV1285" s="216"/>
      <c r="BOW1285" s="216"/>
      <c r="BOX1285" s="216"/>
      <c r="BOY1285" s="216"/>
      <c r="BOZ1285" s="216"/>
      <c r="BPA1285" s="216"/>
      <c r="BPB1285" s="216"/>
      <c r="BPC1285" s="216"/>
      <c r="BPD1285" s="216"/>
      <c r="BPE1285" s="216"/>
      <c r="BPF1285" s="216"/>
      <c r="BPG1285" s="216"/>
      <c r="BPH1285" s="216"/>
      <c r="BPI1285" s="216"/>
      <c r="BPJ1285" s="216"/>
      <c r="BPK1285" s="216"/>
      <c r="BPL1285" s="216"/>
      <c r="BPM1285" s="216"/>
      <c r="BPN1285" s="216"/>
      <c r="BPO1285" s="216"/>
      <c r="BPP1285" s="216"/>
      <c r="BPQ1285" s="216"/>
      <c r="BPR1285" s="216"/>
      <c r="BPS1285" s="216"/>
      <c r="BPT1285" s="216"/>
      <c r="BPU1285" s="216"/>
      <c r="BPV1285" s="216"/>
      <c r="BPW1285" s="216"/>
      <c r="BPX1285" s="216"/>
      <c r="BPY1285" s="216"/>
      <c r="BPZ1285" s="216"/>
      <c r="BQA1285" s="216"/>
      <c r="BQB1285" s="216"/>
      <c r="BQC1285" s="216"/>
      <c r="BQD1285" s="216"/>
      <c r="BQE1285" s="216"/>
      <c r="BQF1285" s="216"/>
      <c r="BQG1285" s="216"/>
      <c r="BQH1285" s="216"/>
      <c r="BQI1285" s="216"/>
      <c r="BQJ1285" s="216"/>
      <c r="BQK1285" s="216"/>
      <c r="BQL1285" s="216"/>
      <c r="BQM1285" s="216"/>
      <c r="BQN1285" s="216"/>
      <c r="BQO1285" s="216"/>
      <c r="BQP1285" s="216"/>
      <c r="BQQ1285" s="216"/>
      <c r="BQR1285" s="216"/>
      <c r="BQS1285" s="216"/>
      <c r="BQT1285" s="216"/>
      <c r="BQU1285" s="216"/>
      <c r="BQV1285" s="216"/>
      <c r="BQW1285" s="216"/>
      <c r="BQX1285" s="216"/>
      <c r="BQY1285" s="216"/>
      <c r="BQZ1285" s="216"/>
      <c r="BRA1285" s="216"/>
      <c r="BRB1285" s="216"/>
      <c r="BRC1285" s="216"/>
      <c r="BRD1285" s="216"/>
      <c r="BRE1285" s="216"/>
      <c r="BRF1285" s="216"/>
      <c r="BRG1285" s="216"/>
      <c r="BRH1285" s="216"/>
      <c r="BRI1285" s="216"/>
      <c r="BRJ1285" s="216"/>
      <c r="BRK1285" s="216"/>
      <c r="BRL1285" s="216"/>
      <c r="BRM1285" s="216"/>
      <c r="BRN1285" s="216"/>
      <c r="BRO1285" s="216"/>
      <c r="BRP1285" s="216"/>
      <c r="BRQ1285" s="216"/>
      <c r="BRR1285" s="216"/>
      <c r="BRS1285" s="216"/>
      <c r="BRT1285" s="216"/>
      <c r="BRU1285" s="216"/>
      <c r="BRV1285" s="216"/>
      <c r="BRW1285" s="216"/>
      <c r="BRX1285" s="216"/>
      <c r="BRY1285" s="216"/>
      <c r="BRZ1285" s="216"/>
      <c r="BSA1285" s="216"/>
      <c r="BSB1285" s="216"/>
      <c r="BSC1285" s="216"/>
      <c r="BSD1285" s="216"/>
      <c r="BSE1285" s="216"/>
      <c r="BSF1285" s="216"/>
      <c r="BSG1285" s="216"/>
      <c r="BSH1285" s="216"/>
      <c r="BSI1285" s="216"/>
      <c r="BSJ1285" s="216"/>
      <c r="BSK1285" s="216"/>
      <c r="BSL1285" s="216"/>
      <c r="BSM1285" s="216"/>
      <c r="BSN1285" s="216"/>
      <c r="BSO1285" s="216"/>
      <c r="BSP1285" s="216"/>
      <c r="BSQ1285" s="216"/>
      <c r="BSR1285" s="216"/>
      <c r="BSS1285" s="216"/>
      <c r="BST1285" s="216"/>
      <c r="BSU1285" s="216"/>
      <c r="BSV1285" s="216"/>
      <c r="BSW1285" s="216"/>
      <c r="BSX1285" s="216"/>
      <c r="BSY1285" s="216"/>
      <c r="BSZ1285" s="216"/>
      <c r="BTA1285" s="216"/>
      <c r="BTB1285" s="216"/>
      <c r="BTC1285" s="216"/>
      <c r="BTD1285" s="216"/>
      <c r="BTE1285" s="216"/>
      <c r="BTF1285" s="216"/>
      <c r="BTG1285" s="216"/>
      <c r="BTH1285" s="216"/>
      <c r="BTI1285" s="216"/>
      <c r="BTJ1285" s="216"/>
      <c r="BTK1285" s="216"/>
      <c r="BTL1285" s="216"/>
      <c r="BTM1285" s="216"/>
      <c r="BTN1285" s="216"/>
      <c r="BTO1285" s="216"/>
      <c r="BTP1285" s="216"/>
      <c r="BTQ1285" s="216"/>
      <c r="BTR1285" s="216"/>
      <c r="BTS1285" s="216"/>
      <c r="BTT1285" s="216"/>
      <c r="BTU1285" s="216"/>
      <c r="BTV1285" s="216"/>
      <c r="BTW1285" s="216"/>
      <c r="BTX1285" s="216"/>
      <c r="BTY1285" s="216"/>
      <c r="BTZ1285" s="216"/>
      <c r="BUA1285" s="216"/>
      <c r="BUB1285" s="216"/>
      <c r="BUC1285" s="216"/>
      <c r="BUD1285" s="216"/>
      <c r="BUE1285" s="216"/>
      <c r="BUF1285" s="216"/>
      <c r="BUG1285" s="216"/>
      <c r="BUH1285" s="216"/>
      <c r="BUI1285" s="216"/>
      <c r="BUJ1285" s="216"/>
      <c r="BUK1285" s="216"/>
      <c r="BUL1285" s="216"/>
      <c r="BUM1285" s="216"/>
      <c r="BUN1285" s="216"/>
      <c r="BUO1285" s="216"/>
      <c r="BUP1285" s="216"/>
      <c r="BUQ1285" s="216"/>
      <c r="BUR1285" s="216"/>
      <c r="BUS1285" s="216"/>
      <c r="BUT1285" s="216"/>
      <c r="BUU1285" s="216"/>
      <c r="BUV1285" s="216"/>
      <c r="BUW1285" s="216"/>
      <c r="BUX1285" s="216"/>
      <c r="BUY1285" s="216"/>
      <c r="BUZ1285" s="216"/>
      <c r="BVA1285" s="216"/>
      <c r="BVB1285" s="216"/>
      <c r="BVC1285" s="216"/>
      <c r="BVD1285" s="216"/>
      <c r="BVE1285" s="216"/>
      <c r="BVF1285" s="216"/>
      <c r="BVG1285" s="216"/>
      <c r="BVH1285" s="216"/>
      <c r="BVI1285" s="216"/>
      <c r="BVJ1285" s="216"/>
      <c r="BVK1285" s="216"/>
      <c r="BVL1285" s="216"/>
      <c r="BVM1285" s="216"/>
      <c r="BVN1285" s="216"/>
      <c r="BVO1285" s="216"/>
      <c r="BVP1285" s="216"/>
      <c r="BVQ1285" s="216"/>
      <c r="BVR1285" s="216"/>
      <c r="BVS1285" s="216"/>
      <c r="BVT1285" s="216"/>
      <c r="BVU1285" s="216"/>
      <c r="BVV1285" s="216"/>
      <c r="BVW1285" s="216"/>
      <c r="BVX1285" s="216"/>
      <c r="BVY1285" s="216"/>
      <c r="BVZ1285" s="216"/>
      <c r="BWA1285" s="216"/>
      <c r="BWB1285" s="216"/>
      <c r="BWC1285" s="216"/>
      <c r="BWD1285" s="216"/>
      <c r="BWE1285" s="216"/>
      <c r="BWF1285" s="216"/>
      <c r="BWG1285" s="216"/>
      <c r="BWH1285" s="216"/>
      <c r="BWI1285" s="216"/>
      <c r="BWJ1285" s="216"/>
      <c r="BWK1285" s="216"/>
      <c r="BWL1285" s="216"/>
      <c r="BWM1285" s="216"/>
      <c r="BWN1285" s="216"/>
      <c r="BWO1285" s="216"/>
      <c r="BWP1285" s="216"/>
      <c r="BWQ1285" s="216"/>
      <c r="BWR1285" s="216"/>
      <c r="BWS1285" s="216"/>
      <c r="BWT1285" s="216"/>
      <c r="BWU1285" s="216"/>
      <c r="BWV1285" s="216"/>
      <c r="BWW1285" s="216"/>
      <c r="BWX1285" s="216"/>
      <c r="BWY1285" s="216"/>
      <c r="BWZ1285" s="216"/>
      <c r="BXA1285" s="216"/>
      <c r="BXB1285" s="216"/>
      <c r="BXC1285" s="216"/>
      <c r="BXD1285" s="216"/>
      <c r="BXE1285" s="216"/>
      <c r="BXF1285" s="216"/>
      <c r="BXG1285" s="216"/>
      <c r="BXH1285" s="216"/>
      <c r="BXI1285" s="216"/>
      <c r="BXJ1285" s="216"/>
      <c r="BXK1285" s="216"/>
      <c r="BXL1285" s="216"/>
      <c r="BXM1285" s="216"/>
      <c r="BXN1285" s="216"/>
      <c r="BXO1285" s="216"/>
      <c r="BXP1285" s="216"/>
      <c r="BXQ1285" s="216"/>
      <c r="BXR1285" s="216"/>
      <c r="BXS1285" s="216"/>
      <c r="BXT1285" s="216"/>
      <c r="BXU1285" s="216"/>
      <c r="BXV1285" s="216"/>
      <c r="BXW1285" s="216"/>
      <c r="BXX1285" s="216"/>
      <c r="BXY1285" s="216"/>
      <c r="BXZ1285" s="216"/>
      <c r="BYA1285" s="216"/>
      <c r="BYB1285" s="216"/>
      <c r="BYC1285" s="216"/>
      <c r="BYD1285" s="216"/>
      <c r="BYE1285" s="216"/>
      <c r="BYF1285" s="216"/>
      <c r="BYG1285" s="216"/>
      <c r="BYH1285" s="216"/>
      <c r="BYI1285" s="216"/>
      <c r="BYJ1285" s="216"/>
      <c r="BYK1285" s="216"/>
      <c r="BYL1285" s="216"/>
      <c r="BYM1285" s="216"/>
      <c r="BYN1285" s="216"/>
      <c r="BYO1285" s="216"/>
      <c r="BYP1285" s="216"/>
      <c r="BYQ1285" s="216"/>
      <c r="BYR1285" s="216"/>
      <c r="BYS1285" s="216"/>
      <c r="BYT1285" s="216"/>
      <c r="BYU1285" s="216"/>
      <c r="BYV1285" s="216"/>
      <c r="BYW1285" s="216"/>
      <c r="BYX1285" s="216"/>
      <c r="BYY1285" s="216"/>
      <c r="BYZ1285" s="216"/>
      <c r="BZA1285" s="216"/>
      <c r="BZB1285" s="216"/>
      <c r="BZC1285" s="216"/>
      <c r="BZD1285" s="216"/>
      <c r="BZE1285" s="216"/>
      <c r="BZF1285" s="216"/>
      <c r="BZG1285" s="216"/>
      <c r="BZH1285" s="216"/>
      <c r="BZI1285" s="216"/>
      <c r="BZJ1285" s="216"/>
      <c r="BZK1285" s="216"/>
      <c r="BZL1285" s="216"/>
      <c r="BZM1285" s="216"/>
      <c r="BZN1285" s="216"/>
      <c r="BZO1285" s="216"/>
      <c r="BZP1285" s="216"/>
      <c r="BZQ1285" s="216"/>
      <c r="BZR1285" s="216"/>
      <c r="BZS1285" s="216"/>
      <c r="BZT1285" s="216"/>
      <c r="BZU1285" s="216"/>
      <c r="BZV1285" s="216"/>
      <c r="BZW1285" s="216"/>
      <c r="BZX1285" s="216"/>
      <c r="BZY1285" s="216"/>
      <c r="BZZ1285" s="216"/>
      <c r="CAA1285" s="216"/>
      <c r="CAB1285" s="216"/>
      <c r="CAC1285" s="216"/>
      <c r="CAD1285" s="216"/>
      <c r="CAE1285" s="216"/>
      <c r="CAF1285" s="216"/>
      <c r="CAG1285" s="216"/>
      <c r="CAH1285" s="216"/>
      <c r="CAI1285" s="216"/>
      <c r="CAJ1285" s="216"/>
      <c r="CAK1285" s="216"/>
      <c r="CAL1285" s="216"/>
      <c r="CAM1285" s="216"/>
      <c r="CAN1285" s="216"/>
      <c r="CAO1285" s="216"/>
      <c r="CAP1285" s="216"/>
      <c r="CAQ1285" s="216"/>
      <c r="CAR1285" s="216"/>
      <c r="CAS1285" s="216"/>
      <c r="CAT1285" s="216"/>
      <c r="CAU1285" s="216"/>
      <c r="CAV1285" s="216"/>
      <c r="CAW1285" s="216"/>
      <c r="CAX1285" s="216"/>
      <c r="CAY1285" s="216"/>
      <c r="CAZ1285" s="216"/>
      <c r="CBA1285" s="216"/>
      <c r="CBB1285" s="216"/>
      <c r="CBC1285" s="216"/>
      <c r="CBD1285" s="216"/>
      <c r="CBE1285" s="216"/>
      <c r="CBF1285" s="216"/>
      <c r="CBG1285" s="216"/>
      <c r="CBH1285" s="216"/>
      <c r="CBI1285" s="216"/>
      <c r="CBJ1285" s="216"/>
      <c r="CBK1285" s="216"/>
      <c r="CBL1285" s="216"/>
      <c r="CBM1285" s="216"/>
      <c r="CBN1285" s="216"/>
      <c r="CBO1285" s="216"/>
      <c r="CBP1285" s="216"/>
      <c r="CBQ1285" s="216"/>
      <c r="CBR1285" s="216"/>
      <c r="CBS1285" s="216"/>
      <c r="CBT1285" s="216"/>
      <c r="CBU1285" s="216"/>
      <c r="CBV1285" s="216"/>
      <c r="CBW1285" s="216"/>
      <c r="CBX1285" s="216"/>
      <c r="CBY1285" s="216"/>
      <c r="CBZ1285" s="216"/>
      <c r="CCA1285" s="216"/>
      <c r="CCB1285" s="216"/>
      <c r="CCC1285" s="216"/>
      <c r="CCD1285" s="216"/>
      <c r="CCE1285" s="216"/>
      <c r="CCF1285" s="216"/>
      <c r="CCG1285" s="216"/>
      <c r="CCH1285" s="216"/>
      <c r="CCI1285" s="216"/>
      <c r="CCJ1285" s="216"/>
      <c r="CCK1285" s="216"/>
      <c r="CCL1285" s="216"/>
      <c r="CCM1285" s="216"/>
      <c r="CCN1285" s="216"/>
      <c r="CCO1285" s="216"/>
      <c r="CCP1285" s="216"/>
      <c r="CCQ1285" s="216"/>
      <c r="CCR1285" s="216"/>
      <c r="CCS1285" s="216"/>
      <c r="CCT1285" s="216"/>
      <c r="CCU1285" s="216"/>
      <c r="CCV1285" s="216"/>
      <c r="CCW1285" s="216"/>
      <c r="CCX1285" s="216"/>
      <c r="CCY1285" s="216"/>
      <c r="CCZ1285" s="216"/>
      <c r="CDA1285" s="216"/>
      <c r="CDB1285" s="216"/>
      <c r="CDC1285" s="216"/>
      <c r="CDD1285" s="216"/>
      <c r="CDE1285" s="216"/>
      <c r="CDF1285" s="216"/>
      <c r="CDG1285" s="216"/>
      <c r="CDH1285" s="216"/>
      <c r="CDI1285" s="216"/>
      <c r="CDJ1285" s="216"/>
      <c r="CDK1285" s="216"/>
      <c r="CDL1285" s="216"/>
      <c r="CDM1285" s="216"/>
      <c r="CDN1285" s="216"/>
      <c r="CDO1285" s="216"/>
      <c r="CDP1285" s="216"/>
      <c r="CDQ1285" s="216"/>
      <c r="CDR1285" s="216"/>
      <c r="CDS1285" s="216"/>
      <c r="CDT1285" s="216"/>
      <c r="CDU1285" s="216"/>
      <c r="CDV1285" s="216"/>
      <c r="CDW1285" s="216"/>
      <c r="CDX1285" s="216"/>
      <c r="CDY1285" s="216"/>
      <c r="CDZ1285" s="216"/>
      <c r="CEA1285" s="216"/>
      <c r="CEB1285" s="216"/>
      <c r="CEC1285" s="216"/>
      <c r="CED1285" s="216"/>
      <c r="CEE1285" s="216"/>
      <c r="CEF1285" s="216"/>
      <c r="CEG1285" s="216"/>
      <c r="CEH1285" s="216"/>
      <c r="CEI1285" s="216"/>
      <c r="CEJ1285" s="216"/>
      <c r="CEK1285" s="216"/>
      <c r="CEL1285" s="216"/>
      <c r="CEM1285" s="216"/>
      <c r="CEN1285" s="216"/>
      <c r="CEO1285" s="216"/>
      <c r="CEP1285" s="216"/>
      <c r="CEQ1285" s="216"/>
      <c r="CER1285" s="216"/>
      <c r="CES1285" s="216"/>
      <c r="CET1285" s="216"/>
      <c r="CEU1285" s="216"/>
      <c r="CEV1285" s="216"/>
      <c r="CEW1285" s="216"/>
      <c r="CEX1285" s="216"/>
      <c r="CEY1285" s="216"/>
      <c r="CEZ1285" s="216"/>
      <c r="CFA1285" s="216"/>
      <c r="CFB1285" s="216"/>
      <c r="CFC1285" s="216"/>
      <c r="CFD1285" s="216"/>
      <c r="CFE1285" s="216"/>
      <c r="CFF1285" s="216"/>
      <c r="CFG1285" s="216"/>
      <c r="CFH1285" s="216"/>
      <c r="CFI1285" s="216"/>
      <c r="CFJ1285" s="216"/>
      <c r="CFK1285" s="216"/>
      <c r="CFL1285" s="216"/>
      <c r="CFM1285" s="216"/>
      <c r="CFN1285" s="216"/>
      <c r="CFO1285" s="216"/>
      <c r="CFP1285" s="216"/>
      <c r="CFQ1285" s="216"/>
      <c r="CFR1285" s="216"/>
      <c r="CFS1285" s="216"/>
      <c r="CFT1285" s="216"/>
      <c r="CFU1285" s="216"/>
      <c r="CFV1285" s="216"/>
      <c r="CFW1285" s="216"/>
      <c r="CFX1285" s="216"/>
      <c r="CFY1285" s="216"/>
      <c r="CFZ1285" s="216"/>
      <c r="CGA1285" s="216"/>
      <c r="CGB1285" s="216"/>
      <c r="CGC1285" s="216"/>
      <c r="CGD1285" s="216"/>
      <c r="CGE1285" s="216"/>
      <c r="CGF1285" s="216"/>
      <c r="CGG1285" s="216"/>
      <c r="CGH1285" s="216"/>
      <c r="CGI1285" s="216"/>
      <c r="CGJ1285" s="216"/>
      <c r="CGK1285" s="216"/>
      <c r="CGL1285" s="216"/>
      <c r="CGM1285" s="216"/>
      <c r="CGN1285" s="216"/>
      <c r="CGO1285" s="216"/>
      <c r="CGP1285" s="216"/>
      <c r="CGQ1285" s="216"/>
      <c r="CGR1285" s="216"/>
      <c r="CGS1285" s="216"/>
      <c r="CGT1285" s="216"/>
      <c r="CGU1285" s="216"/>
      <c r="CGV1285" s="216"/>
      <c r="CGW1285" s="216"/>
      <c r="CGX1285" s="216"/>
      <c r="CGY1285" s="216"/>
      <c r="CGZ1285" s="216"/>
      <c r="CHA1285" s="216"/>
      <c r="CHB1285" s="216"/>
      <c r="CHC1285" s="216"/>
      <c r="CHD1285" s="216"/>
      <c r="CHE1285" s="216"/>
      <c r="CHF1285" s="216"/>
      <c r="CHG1285" s="216"/>
      <c r="CHH1285" s="216"/>
      <c r="CHI1285" s="216"/>
      <c r="CHJ1285" s="216"/>
      <c r="CHK1285" s="216"/>
      <c r="CHL1285" s="216"/>
      <c r="CHM1285" s="216"/>
      <c r="CHN1285" s="216"/>
      <c r="CHO1285" s="216"/>
      <c r="CHP1285" s="216"/>
      <c r="CHQ1285" s="216"/>
      <c r="CHR1285" s="216"/>
      <c r="CHS1285" s="216"/>
      <c r="CHT1285" s="216"/>
      <c r="CHU1285" s="216"/>
      <c r="CHV1285" s="216"/>
      <c r="CHW1285" s="216"/>
      <c r="CHX1285" s="216"/>
      <c r="CHY1285" s="216"/>
      <c r="CHZ1285" s="216"/>
      <c r="CIA1285" s="216"/>
      <c r="CIB1285" s="216"/>
      <c r="CIC1285" s="216"/>
      <c r="CID1285" s="216"/>
      <c r="CIE1285" s="216"/>
      <c r="CIF1285" s="216"/>
      <c r="CIG1285" s="216"/>
      <c r="CIH1285" s="216"/>
      <c r="CII1285" s="216"/>
      <c r="CIJ1285" s="216"/>
      <c r="CIK1285" s="216"/>
      <c r="CIL1285" s="216"/>
      <c r="CIM1285" s="216"/>
      <c r="CIN1285" s="216"/>
      <c r="CIO1285" s="216"/>
      <c r="CIP1285" s="216"/>
      <c r="CIQ1285" s="216"/>
      <c r="CIR1285" s="216"/>
      <c r="CIS1285" s="216"/>
      <c r="CIT1285" s="216"/>
      <c r="CIU1285" s="216"/>
      <c r="CIV1285" s="216"/>
      <c r="CIW1285" s="216"/>
      <c r="CIX1285" s="216"/>
      <c r="CIY1285" s="216"/>
      <c r="CIZ1285" s="216"/>
      <c r="CJA1285" s="216"/>
      <c r="CJB1285" s="216"/>
      <c r="CJC1285" s="216"/>
      <c r="CJD1285" s="216"/>
      <c r="CJE1285" s="216"/>
      <c r="CJF1285" s="216"/>
      <c r="CJG1285" s="216"/>
      <c r="CJH1285" s="216"/>
      <c r="CJI1285" s="216"/>
      <c r="CJJ1285" s="216"/>
      <c r="CJK1285" s="216"/>
      <c r="CJL1285" s="216"/>
      <c r="CJM1285" s="216"/>
      <c r="CJN1285" s="216"/>
      <c r="CJO1285" s="216"/>
      <c r="CJP1285" s="216"/>
      <c r="CJQ1285" s="216"/>
      <c r="CJR1285" s="216"/>
      <c r="CJS1285" s="216"/>
      <c r="CJT1285" s="216"/>
      <c r="CJU1285" s="216"/>
      <c r="CJV1285" s="216"/>
      <c r="CJW1285" s="216"/>
      <c r="CJX1285" s="216"/>
      <c r="CJY1285" s="216"/>
      <c r="CJZ1285" s="216"/>
      <c r="CKA1285" s="216"/>
      <c r="CKB1285" s="216"/>
      <c r="CKC1285" s="216"/>
      <c r="CKD1285" s="216"/>
      <c r="CKE1285" s="216"/>
      <c r="CKF1285" s="216"/>
      <c r="CKG1285" s="216"/>
      <c r="CKH1285" s="216"/>
      <c r="CKI1285" s="216"/>
      <c r="CKJ1285" s="216"/>
      <c r="CKK1285" s="216"/>
      <c r="CKL1285" s="216"/>
      <c r="CKM1285" s="216"/>
      <c r="CKN1285" s="216"/>
      <c r="CKO1285" s="216"/>
      <c r="CKP1285" s="216"/>
      <c r="CKQ1285" s="216"/>
      <c r="CKR1285" s="216"/>
      <c r="CKS1285" s="216"/>
      <c r="CKT1285" s="216"/>
      <c r="CKU1285" s="216"/>
      <c r="CKV1285" s="216"/>
      <c r="CKW1285" s="216"/>
      <c r="CKX1285" s="216"/>
      <c r="CKY1285" s="216"/>
      <c r="CKZ1285" s="216"/>
      <c r="CLA1285" s="216"/>
      <c r="CLB1285" s="216"/>
      <c r="CLC1285" s="216"/>
      <c r="CLD1285" s="216"/>
      <c r="CLE1285" s="216"/>
      <c r="CLF1285" s="216"/>
      <c r="CLG1285" s="216"/>
      <c r="CLH1285" s="216"/>
      <c r="CLI1285" s="216"/>
      <c r="CLJ1285" s="216"/>
      <c r="CLK1285" s="216"/>
      <c r="CLL1285" s="216"/>
      <c r="CLM1285" s="216"/>
      <c r="CLN1285" s="216"/>
      <c r="CLO1285" s="216"/>
      <c r="CLP1285" s="216"/>
      <c r="CLQ1285" s="216"/>
      <c r="CLR1285" s="216"/>
      <c r="CLS1285" s="216"/>
      <c r="CLT1285" s="216"/>
      <c r="CLU1285" s="216"/>
      <c r="CLV1285" s="216"/>
      <c r="CLW1285" s="216"/>
      <c r="CLX1285" s="216"/>
      <c r="CLY1285" s="216"/>
      <c r="CLZ1285" s="216"/>
      <c r="CMA1285" s="216"/>
      <c r="CMB1285" s="216"/>
      <c r="CMC1285" s="216"/>
      <c r="CMD1285" s="216"/>
      <c r="CME1285" s="216"/>
      <c r="CMF1285" s="216"/>
      <c r="CMG1285" s="216"/>
      <c r="CMH1285" s="216"/>
      <c r="CMI1285" s="216"/>
      <c r="CMJ1285" s="216"/>
      <c r="CMK1285" s="216"/>
      <c r="CML1285" s="216"/>
      <c r="CMM1285" s="216"/>
      <c r="CMN1285" s="216"/>
      <c r="CMO1285" s="216"/>
      <c r="CMP1285" s="216"/>
      <c r="CMQ1285" s="216"/>
      <c r="CMR1285" s="216"/>
      <c r="CMS1285" s="216"/>
      <c r="CMT1285" s="216"/>
      <c r="CMU1285" s="216"/>
      <c r="CMV1285" s="216"/>
      <c r="CMW1285" s="216"/>
      <c r="CMX1285" s="216"/>
      <c r="CMY1285" s="216"/>
      <c r="CMZ1285" s="216"/>
      <c r="CNA1285" s="216"/>
      <c r="CNB1285" s="216"/>
      <c r="CNC1285" s="216"/>
      <c r="CND1285" s="216"/>
      <c r="CNE1285" s="216"/>
      <c r="CNF1285" s="216"/>
      <c r="CNG1285" s="216"/>
      <c r="CNH1285" s="216"/>
      <c r="CNI1285" s="216"/>
      <c r="CNJ1285" s="216"/>
      <c r="CNK1285" s="216"/>
      <c r="CNL1285" s="216"/>
      <c r="CNM1285" s="216"/>
      <c r="CNN1285" s="216"/>
      <c r="CNO1285" s="216"/>
      <c r="CNP1285" s="216"/>
      <c r="CNQ1285" s="216"/>
      <c r="CNR1285" s="216"/>
      <c r="CNS1285" s="216"/>
      <c r="CNT1285" s="216"/>
      <c r="CNU1285" s="216"/>
      <c r="CNV1285" s="216"/>
      <c r="CNW1285" s="216"/>
      <c r="CNX1285" s="216"/>
      <c r="CNY1285" s="216"/>
      <c r="CNZ1285" s="216"/>
      <c r="COA1285" s="216"/>
      <c r="COB1285" s="216"/>
      <c r="COC1285" s="216"/>
      <c r="COD1285" s="216"/>
      <c r="COE1285" s="216"/>
      <c r="COF1285" s="216"/>
      <c r="COG1285" s="216"/>
      <c r="COH1285" s="216"/>
      <c r="COI1285" s="216"/>
      <c r="COJ1285" s="216"/>
      <c r="COK1285" s="216"/>
      <c r="COL1285" s="216"/>
      <c r="COM1285" s="216"/>
      <c r="CON1285" s="216"/>
      <c r="COO1285" s="216"/>
      <c r="COP1285" s="216"/>
      <c r="COQ1285" s="216"/>
      <c r="COR1285" s="216"/>
      <c r="COS1285" s="216"/>
      <c r="COT1285" s="216"/>
      <c r="COU1285" s="216"/>
      <c r="COV1285" s="216"/>
      <c r="COW1285" s="216"/>
      <c r="COX1285" s="216"/>
      <c r="COY1285" s="216"/>
      <c r="COZ1285" s="216"/>
      <c r="CPA1285" s="216"/>
      <c r="CPB1285" s="216"/>
      <c r="CPC1285" s="216"/>
      <c r="CPD1285" s="216"/>
      <c r="CPE1285" s="216"/>
      <c r="CPF1285" s="216"/>
      <c r="CPG1285" s="216"/>
      <c r="CPH1285" s="216"/>
      <c r="CPI1285" s="216"/>
      <c r="CPJ1285" s="216"/>
      <c r="CPK1285" s="216"/>
      <c r="CPL1285" s="216"/>
      <c r="CPM1285" s="216"/>
      <c r="CPN1285" s="216"/>
      <c r="CPO1285" s="216"/>
      <c r="CPP1285" s="216"/>
      <c r="CPQ1285" s="216"/>
      <c r="CPR1285" s="216"/>
      <c r="CPS1285" s="216"/>
      <c r="CPT1285" s="216"/>
      <c r="CPU1285" s="216"/>
      <c r="CPV1285" s="216"/>
      <c r="CPW1285" s="216"/>
      <c r="CPX1285" s="216"/>
      <c r="CPY1285" s="216"/>
      <c r="CPZ1285" s="216"/>
      <c r="CQA1285" s="216"/>
      <c r="CQB1285" s="216"/>
      <c r="CQC1285" s="216"/>
      <c r="CQD1285" s="216"/>
      <c r="CQE1285" s="216"/>
      <c r="CQF1285" s="216"/>
      <c r="CQG1285" s="216"/>
      <c r="CQH1285" s="216"/>
      <c r="CQI1285" s="216"/>
      <c r="CQJ1285" s="216"/>
      <c r="CQK1285" s="216"/>
      <c r="CQL1285" s="216"/>
      <c r="CQM1285" s="216"/>
      <c r="CQN1285" s="216"/>
      <c r="CQO1285" s="216"/>
      <c r="CQP1285" s="216"/>
      <c r="CQQ1285" s="216"/>
      <c r="CQR1285" s="216"/>
      <c r="CQS1285" s="216"/>
      <c r="CQT1285" s="216"/>
      <c r="CQU1285" s="216"/>
      <c r="CQV1285" s="216"/>
      <c r="CQW1285" s="216"/>
      <c r="CQX1285" s="216"/>
      <c r="CQY1285" s="216"/>
      <c r="CQZ1285" s="216"/>
      <c r="CRA1285" s="216"/>
      <c r="CRB1285" s="216"/>
      <c r="CRC1285" s="216"/>
      <c r="CRD1285" s="216"/>
      <c r="CRE1285" s="216"/>
      <c r="CRF1285" s="216"/>
      <c r="CRG1285" s="216"/>
      <c r="CRH1285" s="216"/>
      <c r="CRI1285" s="216"/>
      <c r="CRJ1285" s="216"/>
      <c r="CRK1285" s="216"/>
      <c r="CRL1285" s="216"/>
      <c r="CRM1285" s="216"/>
      <c r="CRN1285" s="216"/>
      <c r="CRO1285" s="216"/>
      <c r="CRP1285" s="216"/>
      <c r="CRQ1285" s="216"/>
      <c r="CRR1285" s="216"/>
      <c r="CRS1285" s="216"/>
      <c r="CRT1285" s="216"/>
      <c r="CRU1285" s="216"/>
      <c r="CRV1285" s="216"/>
      <c r="CRW1285" s="216"/>
      <c r="CRX1285" s="216"/>
      <c r="CRY1285" s="216"/>
      <c r="CRZ1285" s="216"/>
      <c r="CSA1285" s="216"/>
      <c r="CSB1285" s="216"/>
      <c r="CSC1285" s="216"/>
      <c r="CSD1285" s="216"/>
      <c r="CSE1285" s="216"/>
      <c r="CSF1285" s="216"/>
      <c r="CSG1285" s="216"/>
      <c r="CSH1285" s="216"/>
      <c r="CSI1285" s="216"/>
      <c r="CSJ1285" s="216"/>
      <c r="CSK1285" s="216"/>
      <c r="CSL1285" s="216"/>
      <c r="CSM1285" s="216"/>
      <c r="CSN1285" s="216"/>
      <c r="CSO1285" s="216"/>
      <c r="CSP1285" s="216"/>
      <c r="CSQ1285" s="216"/>
      <c r="CSR1285" s="216"/>
      <c r="CSS1285" s="216"/>
      <c r="CST1285" s="216"/>
      <c r="CSU1285" s="216"/>
      <c r="CSV1285" s="216"/>
      <c r="CSW1285" s="216"/>
      <c r="CSX1285" s="216"/>
      <c r="CSY1285" s="216"/>
      <c r="CSZ1285" s="216"/>
      <c r="CTA1285" s="216"/>
      <c r="CTB1285" s="216"/>
      <c r="CTC1285" s="216"/>
      <c r="CTD1285" s="216"/>
      <c r="CTE1285" s="216"/>
      <c r="CTF1285" s="216"/>
      <c r="CTG1285" s="216"/>
      <c r="CTH1285" s="216"/>
      <c r="CTI1285" s="216"/>
      <c r="CTJ1285" s="216"/>
      <c r="CTK1285" s="216"/>
      <c r="CTL1285" s="216"/>
      <c r="CTM1285" s="216"/>
      <c r="CTN1285" s="216"/>
      <c r="CTO1285" s="216"/>
      <c r="CTP1285" s="216"/>
      <c r="CTQ1285" s="216"/>
      <c r="CTR1285" s="216"/>
      <c r="CTS1285" s="216"/>
      <c r="CTT1285" s="216"/>
      <c r="CTU1285" s="216"/>
      <c r="CTV1285" s="216"/>
      <c r="CTW1285" s="216"/>
      <c r="CTX1285" s="216"/>
      <c r="CTY1285" s="216"/>
      <c r="CTZ1285" s="216"/>
      <c r="CUA1285" s="216"/>
      <c r="CUB1285" s="216"/>
      <c r="CUC1285" s="216"/>
      <c r="CUD1285" s="216"/>
      <c r="CUE1285" s="216"/>
      <c r="CUF1285" s="216"/>
      <c r="CUG1285" s="216"/>
      <c r="CUH1285" s="216"/>
      <c r="CUI1285" s="216"/>
      <c r="CUJ1285" s="216"/>
      <c r="CUK1285" s="216"/>
      <c r="CUL1285" s="216"/>
      <c r="CUM1285" s="216"/>
      <c r="CUN1285" s="216"/>
      <c r="CUO1285" s="216"/>
      <c r="CUP1285" s="216"/>
      <c r="CUQ1285" s="216"/>
      <c r="CUR1285" s="216"/>
      <c r="CUS1285" s="216"/>
      <c r="CUT1285" s="216"/>
      <c r="CUU1285" s="216"/>
      <c r="CUV1285" s="216"/>
      <c r="CUW1285" s="216"/>
      <c r="CUX1285" s="216"/>
      <c r="CUY1285" s="216"/>
      <c r="CUZ1285" s="216"/>
      <c r="CVA1285" s="216"/>
      <c r="CVB1285" s="216"/>
      <c r="CVC1285" s="216"/>
      <c r="CVD1285" s="216"/>
      <c r="CVE1285" s="216"/>
      <c r="CVF1285" s="216"/>
      <c r="CVG1285" s="216"/>
      <c r="CVH1285" s="216"/>
      <c r="CVI1285" s="216"/>
      <c r="CVJ1285" s="216"/>
      <c r="CVK1285" s="216"/>
      <c r="CVL1285" s="216"/>
      <c r="CVM1285" s="216"/>
      <c r="CVN1285" s="216"/>
      <c r="CVO1285" s="216"/>
      <c r="CVP1285" s="216"/>
      <c r="CVQ1285" s="216"/>
      <c r="CVR1285" s="216"/>
      <c r="CVS1285" s="216"/>
      <c r="CVT1285" s="216"/>
      <c r="CVU1285" s="216"/>
      <c r="CVV1285" s="216"/>
      <c r="CVW1285" s="216"/>
      <c r="CVX1285" s="216"/>
      <c r="CVY1285" s="216"/>
      <c r="CVZ1285" s="216"/>
      <c r="CWA1285" s="216"/>
      <c r="CWB1285" s="216"/>
      <c r="CWC1285" s="216"/>
      <c r="CWD1285" s="216"/>
      <c r="CWE1285" s="216"/>
      <c r="CWF1285" s="216"/>
      <c r="CWG1285" s="216"/>
      <c r="CWH1285" s="216"/>
      <c r="CWI1285" s="216"/>
      <c r="CWJ1285" s="216"/>
      <c r="CWK1285" s="216"/>
      <c r="CWL1285" s="216"/>
      <c r="CWM1285" s="216"/>
      <c r="CWN1285" s="216"/>
      <c r="CWO1285" s="216"/>
      <c r="CWP1285" s="216"/>
      <c r="CWQ1285" s="216"/>
      <c r="CWR1285" s="216"/>
      <c r="CWS1285" s="216"/>
      <c r="CWT1285" s="216"/>
      <c r="CWU1285" s="216"/>
      <c r="CWV1285" s="216"/>
      <c r="CWW1285" s="216"/>
      <c r="CWX1285" s="216"/>
      <c r="CWY1285" s="216"/>
      <c r="CWZ1285" s="216"/>
      <c r="CXA1285" s="216"/>
      <c r="CXB1285" s="216"/>
      <c r="CXC1285" s="216"/>
      <c r="CXD1285" s="216"/>
      <c r="CXE1285" s="216"/>
      <c r="CXF1285" s="216"/>
      <c r="CXG1285" s="216"/>
      <c r="CXH1285" s="216"/>
      <c r="CXI1285" s="216"/>
      <c r="CXJ1285" s="216"/>
      <c r="CXK1285" s="216"/>
      <c r="CXL1285" s="216"/>
      <c r="CXM1285" s="216"/>
      <c r="CXN1285" s="216"/>
      <c r="CXO1285" s="216"/>
      <c r="CXP1285" s="216"/>
      <c r="CXQ1285" s="216"/>
      <c r="CXR1285" s="216"/>
      <c r="CXS1285" s="216"/>
      <c r="CXT1285" s="216"/>
      <c r="CXU1285" s="216"/>
      <c r="CXV1285" s="216"/>
      <c r="CXW1285" s="216"/>
      <c r="CXX1285" s="216"/>
      <c r="CXY1285" s="216"/>
      <c r="CXZ1285" s="216"/>
      <c r="CYA1285" s="216"/>
      <c r="CYB1285" s="216"/>
      <c r="CYC1285" s="216"/>
      <c r="CYD1285" s="216"/>
      <c r="CYE1285" s="216"/>
      <c r="CYF1285" s="216"/>
      <c r="CYG1285" s="216"/>
      <c r="CYH1285" s="216"/>
      <c r="CYI1285" s="216"/>
      <c r="CYJ1285" s="216"/>
      <c r="CYK1285" s="216"/>
      <c r="CYL1285" s="216"/>
      <c r="CYM1285" s="216"/>
      <c r="CYN1285" s="216"/>
      <c r="CYO1285" s="216"/>
      <c r="CYP1285" s="216"/>
      <c r="CYQ1285" s="216"/>
      <c r="CYR1285" s="216"/>
      <c r="CYS1285" s="216"/>
      <c r="CYT1285" s="216"/>
      <c r="CYU1285" s="216"/>
      <c r="CYV1285" s="216"/>
      <c r="CYW1285" s="216"/>
      <c r="CYX1285" s="216"/>
      <c r="CYY1285" s="216"/>
      <c r="CYZ1285" s="216"/>
      <c r="CZA1285" s="216"/>
      <c r="CZB1285" s="216"/>
      <c r="CZC1285" s="216"/>
      <c r="CZD1285" s="216"/>
      <c r="CZE1285" s="216"/>
      <c r="CZF1285" s="216"/>
      <c r="CZG1285" s="216"/>
      <c r="CZH1285" s="216"/>
      <c r="CZI1285" s="216"/>
      <c r="CZJ1285" s="216"/>
      <c r="CZK1285" s="216"/>
      <c r="CZL1285" s="216"/>
      <c r="CZM1285" s="216"/>
      <c r="CZN1285" s="216"/>
      <c r="CZO1285" s="216"/>
      <c r="CZP1285" s="216"/>
      <c r="CZQ1285" s="216"/>
      <c r="CZR1285" s="216"/>
      <c r="CZS1285" s="216"/>
      <c r="CZT1285" s="216"/>
      <c r="CZU1285" s="216"/>
      <c r="CZV1285" s="216"/>
      <c r="CZW1285" s="216"/>
      <c r="CZX1285" s="216"/>
      <c r="CZY1285" s="216"/>
      <c r="CZZ1285" s="216"/>
      <c r="DAA1285" s="216"/>
      <c r="DAB1285" s="216"/>
      <c r="DAC1285" s="216"/>
      <c r="DAD1285" s="216"/>
      <c r="DAE1285" s="216"/>
      <c r="DAF1285" s="216"/>
      <c r="DAG1285" s="216"/>
      <c r="DAH1285" s="216"/>
      <c r="DAI1285" s="216"/>
      <c r="DAJ1285" s="216"/>
      <c r="DAK1285" s="216"/>
      <c r="DAL1285" s="216"/>
      <c r="DAM1285" s="216"/>
      <c r="DAN1285" s="216"/>
      <c r="DAO1285" s="216"/>
      <c r="DAP1285" s="216"/>
      <c r="DAQ1285" s="216"/>
      <c r="DAR1285" s="216"/>
      <c r="DAS1285" s="216"/>
      <c r="DAT1285" s="216"/>
      <c r="DAU1285" s="216"/>
      <c r="DAV1285" s="216"/>
      <c r="DAW1285" s="216"/>
      <c r="DAX1285" s="216"/>
      <c r="DAY1285" s="216"/>
      <c r="DAZ1285" s="216"/>
      <c r="DBA1285" s="216"/>
      <c r="DBB1285" s="216"/>
      <c r="DBC1285" s="216"/>
      <c r="DBD1285" s="216"/>
      <c r="DBE1285" s="216"/>
      <c r="DBF1285" s="216"/>
      <c r="DBG1285" s="216"/>
      <c r="DBH1285" s="216"/>
      <c r="DBI1285" s="216"/>
      <c r="DBJ1285" s="216"/>
      <c r="DBK1285" s="216"/>
      <c r="DBL1285" s="216"/>
      <c r="DBM1285" s="216"/>
      <c r="DBN1285" s="216"/>
      <c r="DBO1285" s="216"/>
      <c r="DBP1285" s="216"/>
      <c r="DBQ1285" s="216"/>
      <c r="DBR1285" s="216"/>
      <c r="DBS1285" s="216"/>
      <c r="DBT1285" s="216"/>
      <c r="DBU1285" s="216"/>
      <c r="DBV1285" s="216"/>
      <c r="DBW1285" s="216"/>
      <c r="DBX1285" s="216"/>
      <c r="DBY1285" s="216"/>
      <c r="DBZ1285" s="216"/>
      <c r="DCA1285" s="216"/>
      <c r="DCB1285" s="216"/>
      <c r="DCC1285" s="216"/>
      <c r="DCD1285" s="216"/>
      <c r="DCE1285" s="216"/>
      <c r="DCF1285" s="216"/>
      <c r="DCG1285" s="216"/>
      <c r="DCH1285" s="216"/>
      <c r="DCI1285" s="216"/>
      <c r="DCJ1285" s="216"/>
      <c r="DCK1285" s="216"/>
      <c r="DCL1285" s="216"/>
      <c r="DCM1285" s="216"/>
      <c r="DCN1285" s="216"/>
      <c r="DCO1285" s="216"/>
      <c r="DCP1285" s="216"/>
      <c r="DCQ1285" s="216"/>
      <c r="DCR1285" s="216"/>
      <c r="DCS1285" s="216"/>
      <c r="DCT1285" s="216"/>
      <c r="DCU1285" s="216"/>
      <c r="DCV1285" s="216"/>
      <c r="DCW1285" s="216"/>
      <c r="DCX1285" s="216"/>
      <c r="DCY1285" s="216"/>
      <c r="DCZ1285" s="216"/>
      <c r="DDA1285" s="216"/>
      <c r="DDB1285" s="216"/>
      <c r="DDC1285" s="216"/>
      <c r="DDD1285" s="216"/>
      <c r="DDE1285" s="216"/>
      <c r="DDF1285" s="216"/>
      <c r="DDG1285" s="216"/>
      <c r="DDH1285" s="216"/>
      <c r="DDI1285" s="216"/>
      <c r="DDJ1285" s="216"/>
      <c r="DDK1285" s="216"/>
      <c r="DDL1285" s="216"/>
      <c r="DDM1285" s="216"/>
      <c r="DDN1285" s="216"/>
      <c r="DDO1285" s="216"/>
      <c r="DDP1285" s="216"/>
      <c r="DDQ1285" s="216"/>
      <c r="DDR1285" s="216"/>
      <c r="DDS1285" s="216"/>
      <c r="DDT1285" s="216"/>
      <c r="DDU1285" s="216"/>
      <c r="DDV1285" s="216"/>
      <c r="DDW1285" s="216"/>
      <c r="DDX1285" s="216"/>
      <c r="DDY1285" s="216"/>
      <c r="DDZ1285" s="216"/>
      <c r="DEA1285" s="216"/>
      <c r="DEB1285" s="216"/>
      <c r="DEC1285" s="216"/>
      <c r="DED1285" s="216"/>
      <c r="DEE1285" s="216"/>
      <c r="DEF1285" s="216"/>
      <c r="DEG1285" s="216"/>
      <c r="DEH1285" s="216"/>
      <c r="DEI1285" s="216"/>
      <c r="DEJ1285" s="216"/>
      <c r="DEK1285" s="216"/>
      <c r="DEL1285" s="216"/>
      <c r="DEM1285" s="216"/>
      <c r="DEN1285" s="216"/>
      <c r="DEO1285" s="216"/>
      <c r="DEP1285" s="216"/>
      <c r="DEQ1285" s="216"/>
      <c r="DER1285" s="216"/>
      <c r="DES1285" s="216"/>
      <c r="DET1285" s="216"/>
      <c r="DEU1285" s="216"/>
      <c r="DEV1285" s="216"/>
      <c r="DEW1285" s="216"/>
      <c r="DEX1285" s="216"/>
      <c r="DEY1285" s="216"/>
      <c r="DEZ1285" s="216"/>
      <c r="DFA1285" s="216"/>
      <c r="DFB1285" s="216"/>
      <c r="DFC1285" s="216"/>
      <c r="DFD1285" s="216"/>
      <c r="DFE1285" s="216"/>
      <c r="DFF1285" s="216"/>
      <c r="DFG1285" s="216"/>
      <c r="DFH1285" s="216"/>
      <c r="DFI1285" s="216"/>
      <c r="DFJ1285" s="216"/>
      <c r="DFK1285" s="216"/>
      <c r="DFL1285" s="216"/>
      <c r="DFM1285" s="216"/>
      <c r="DFN1285" s="216"/>
      <c r="DFO1285" s="216"/>
      <c r="DFP1285" s="216"/>
      <c r="DFQ1285" s="216"/>
      <c r="DFR1285" s="216"/>
      <c r="DFS1285" s="216"/>
      <c r="DFT1285" s="216"/>
      <c r="DFU1285" s="216"/>
      <c r="DFV1285" s="216"/>
      <c r="DFW1285" s="216"/>
      <c r="DFX1285" s="216"/>
      <c r="DFY1285" s="216"/>
      <c r="DFZ1285" s="216"/>
      <c r="DGA1285" s="216"/>
      <c r="DGB1285" s="216"/>
      <c r="DGC1285" s="216"/>
      <c r="DGD1285" s="216"/>
      <c r="DGE1285" s="216"/>
      <c r="DGF1285" s="216"/>
      <c r="DGG1285" s="216"/>
      <c r="DGH1285" s="216"/>
      <c r="DGI1285" s="216"/>
      <c r="DGJ1285" s="216"/>
      <c r="DGK1285" s="216"/>
      <c r="DGL1285" s="216"/>
      <c r="DGM1285" s="216"/>
      <c r="DGN1285" s="216"/>
      <c r="DGO1285" s="216"/>
      <c r="DGP1285" s="216"/>
      <c r="DGQ1285" s="216"/>
      <c r="DGR1285" s="216"/>
      <c r="DGS1285" s="216"/>
      <c r="DGT1285" s="216"/>
      <c r="DGU1285" s="216"/>
      <c r="DGV1285" s="216"/>
      <c r="DGW1285" s="216"/>
      <c r="DGX1285" s="216"/>
      <c r="DGY1285" s="216"/>
      <c r="DGZ1285" s="216"/>
      <c r="DHA1285" s="216"/>
      <c r="DHB1285" s="216"/>
      <c r="DHC1285" s="216"/>
      <c r="DHD1285" s="216"/>
      <c r="DHE1285" s="216"/>
      <c r="DHF1285" s="216"/>
      <c r="DHG1285" s="216"/>
      <c r="DHH1285" s="216"/>
      <c r="DHI1285" s="216"/>
      <c r="DHJ1285" s="216"/>
      <c r="DHK1285" s="216"/>
      <c r="DHL1285" s="216"/>
      <c r="DHM1285" s="216"/>
      <c r="DHN1285" s="216"/>
      <c r="DHO1285" s="216"/>
      <c r="DHP1285" s="216"/>
      <c r="DHQ1285" s="216"/>
      <c r="DHR1285" s="216"/>
      <c r="DHS1285" s="216"/>
      <c r="DHT1285" s="216"/>
      <c r="DHU1285" s="216"/>
      <c r="DHV1285" s="216"/>
      <c r="DHW1285" s="216"/>
      <c r="DHX1285" s="216"/>
      <c r="DHY1285" s="216"/>
      <c r="DHZ1285" s="216"/>
      <c r="DIA1285" s="216"/>
      <c r="DIB1285" s="216"/>
      <c r="DIC1285" s="216"/>
      <c r="DID1285" s="216"/>
      <c r="DIE1285" s="216"/>
      <c r="DIF1285" s="216"/>
      <c r="DIG1285" s="216"/>
      <c r="DIH1285" s="216"/>
      <c r="DII1285" s="216"/>
      <c r="DIJ1285" s="216"/>
      <c r="DIK1285" s="216"/>
      <c r="DIL1285" s="216"/>
      <c r="DIM1285" s="216"/>
      <c r="DIN1285" s="216"/>
      <c r="DIO1285" s="216"/>
      <c r="DIP1285" s="216"/>
      <c r="DIQ1285" s="216"/>
      <c r="DIR1285" s="216"/>
      <c r="DIS1285" s="216"/>
      <c r="DIT1285" s="216"/>
      <c r="DIU1285" s="216"/>
      <c r="DIV1285" s="216"/>
      <c r="DIW1285" s="216"/>
      <c r="DIX1285" s="216"/>
      <c r="DIY1285" s="216"/>
      <c r="DIZ1285" s="216"/>
      <c r="DJA1285" s="216"/>
      <c r="DJB1285" s="216"/>
      <c r="DJC1285" s="216"/>
      <c r="DJD1285" s="216"/>
      <c r="DJE1285" s="216"/>
      <c r="DJF1285" s="216"/>
      <c r="DJG1285" s="216"/>
      <c r="DJH1285" s="216"/>
      <c r="DJI1285" s="216"/>
      <c r="DJJ1285" s="216"/>
      <c r="DJK1285" s="216"/>
      <c r="DJL1285" s="216"/>
      <c r="DJM1285" s="216"/>
      <c r="DJN1285" s="216"/>
      <c r="DJO1285" s="216"/>
      <c r="DJP1285" s="216"/>
      <c r="DJQ1285" s="216"/>
      <c r="DJR1285" s="216"/>
      <c r="DJS1285" s="216"/>
      <c r="DJT1285" s="216"/>
      <c r="DJU1285" s="216"/>
      <c r="DJV1285" s="216"/>
      <c r="DJW1285" s="216"/>
      <c r="DJX1285" s="216"/>
      <c r="DJY1285" s="216"/>
      <c r="DJZ1285" s="216"/>
      <c r="DKA1285" s="216"/>
      <c r="DKB1285" s="216"/>
      <c r="DKC1285" s="216"/>
      <c r="DKD1285" s="216"/>
      <c r="DKE1285" s="216"/>
      <c r="DKF1285" s="216"/>
      <c r="DKG1285" s="216"/>
      <c r="DKH1285" s="216"/>
      <c r="DKI1285" s="216"/>
      <c r="DKJ1285" s="216"/>
      <c r="DKK1285" s="216"/>
      <c r="DKL1285" s="216"/>
      <c r="DKM1285" s="216"/>
      <c r="DKN1285" s="216"/>
      <c r="DKO1285" s="216"/>
      <c r="DKP1285" s="216"/>
      <c r="DKQ1285" s="216"/>
      <c r="DKR1285" s="216"/>
      <c r="DKS1285" s="216"/>
      <c r="DKT1285" s="216"/>
      <c r="DKU1285" s="216"/>
      <c r="DKV1285" s="216"/>
      <c r="DKW1285" s="216"/>
      <c r="DKX1285" s="216"/>
      <c r="DKY1285" s="216"/>
      <c r="DKZ1285" s="216"/>
      <c r="DLA1285" s="216"/>
      <c r="DLB1285" s="216"/>
      <c r="DLC1285" s="216"/>
      <c r="DLD1285" s="216"/>
      <c r="DLE1285" s="216"/>
      <c r="DLF1285" s="216"/>
      <c r="DLG1285" s="216"/>
      <c r="DLH1285" s="216"/>
      <c r="DLI1285" s="216"/>
      <c r="DLJ1285" s="216"/>
      <c r="DLK1285" s="216"/>
      <c r="DLL1285" s="216"/>
      <c r="DLM1285" s="216"/>
      <c r="DLN1285" s="216"/>
      <c r="DLO1285" s="216"/>
      <c r="DLP1285" s="216"/>
      <c r="DLQ1285" s="216"/>
      <c r="DLR1285" s="216"/>
      <c r="DLS1285" s="216"/>
      <c r="DLT1285" s="216"/>
      <c r="DLU1285" s="216"/>
      <c r="DLV1285" s="216"/>
      <c r="DLW1285" s="216"/>
      <c r="DLX1285" s="216"/>
      <c r="DLY1285" s="216"/>
      <c r="DLZ1285" s="216"/>
      <c r="DMA1285" s="216"/>
      <c r="DMB1285" s="216"/>
      <c r="DMC1285" s="216"/>
      <c r="DMD1285" s="216"/>
      <c r="DME1285" s="216"/>
      <c r="DMF1285" s="216"/>
      <c r="DMG1285" s="216"/>
      <c r="DMH1285" s="216"/>
      <c r="DMI1285" s="216"/>
      <c r="DMJ1285" s="216"/>
      <c r="DMK1285" s="216"/>
      <c r="DML1285" s="216"/>
      <c r="DMM1285" s="216"/>
      <c r="DMN1285" s="216"/>
      <c r="DMO1285" s="216"/>
      <c r="DMP1285" s="216"/>
      <c r="DMQ1285" s="216"/>
      <c r="DMR1285" s="216"/>
      <c r="DMS1285" s="216"/>
      <c r="DMT1285" s="216"/>
      <c r="DMU1285" s="216"/>
      <c r="DMV1285" s="216"/>
      <c r="DMW1285" s="216"/>
      <c r="DMX1285" s="216"/>
      <c r="DMY1285" s="216"/>
      <c r="DMZ1285" s="216"/>
      <c r="DNA1285" s="216"/>
      <c r="DNB1285" s="216"/>
      <c r="DNC1285" s="216"/>
      <c r="DND1285" s="216"/>
      <c r="DNE1285" s="216"/>
      <c r="DNF1285" s="216"/>
      <c r="DNG1285" s="216"/>
      <c r="DNH1285" s="216"/>
      <c r="DNI1285" s="216"/>
      <c r="DNJ1285" s="216"/>
      <c r="DNK1285" s="216"/>
      <c r="DNL1285" s="216"/>
      <c r="DNM1285" s="216"/>
      <c r="DNN1285" s="216"/>
      <c r="DNO1285" s="216"/>
      <c r="DNP1285" s="216"/>
      <c r="DNQ1285" s="216"/>
      <c r="DNR1285" s="216"/>
      <c r="DNS1285" s="216"/>
      <c r="DNT1285" s="216"/>
      <c r="DNU1285" s="216"/>
      <c r="DNV1285" s="216"/>
      <c r="DNW1285" s="216"/>
      <c r="DNX1285" s="216"/>
      <c r="DNY1285" s="216"/>
      <c r="DNZ1285" s="216"/>
      <c r="DOA1285" s="216"/>
      <c r="DOB1285" s="216"/>
      <c r="DOC1285" s="216"/>
      <c r="DOD1285" s="216"/>
      <c r="DOE1285" s="216"/>
      <c r="DOF1285" s="216"/>
      <c r="DOG1285" s="216"/>
      <c r="DOH1285" s="216"/>
      <c r="DOI1285" s="216"/>
      <c r="DOJ1285" s="216"/>
      <c r="DOK1285" s="216"/>
      <c r="DOL1285" s="216"/>
      <c r="DOM1285" s="216"/>
      <c r="DON1285" s="216"/>
      <c r="DOO1285" s="216"/>
      <c r="DOP1285" s="216"/>
      <c r="DOQ1285" s="216"/>
      <c r="DOR1285" s="216"/>
      <c r="DOS1285" s="216"/>
      <c r="DOT1285" s="216"/>
      <c r="DOU1285" s="216"/>
      <c r="DOV1285" s="216"/>
      <c r="DOW1285" s="216"/>
      <c r="DOX1285" s="216"/>
      <c r="DOY1285" s="216"/>
      <c r="DOZ1285" s="216"/>
      <c r="DPA1285" s="216"/>
      <c r="DPB1285" s="216"/>
      <c r="DPC1285" s="216"/>
      <c r="DPD1285" s="216"/>
      <c r="DPE1285" s="216"/>
      <c r="DPF1285" s="216"/>
      <c r="DPG1285" s="216"/>
      <c r="DPH1285" s="216"/>
      <c r="DPI1285" s="216"/>
      <c r="DPJ1285" s="216"/>
      <c r="DPK1285" s="216"/>
      <c r="DPL1285" s="216"/>
      <c r="DPM1285" s="216"/>
      <c r="DPN1285" s="216"/>
      <c r="DPO1285" s="216"/>
      <c r="DPP1285" s="216"/>
      <c r="DPQ1285" s="216"/>
      <c r="DPR1285" s="216"/>
      <c r="DPS1285" s="216"/>
      <c r="DPT1285" s="216"/>
      <c r="DPU1285" s="216"/>
      <c r="DPV1285" s="216"/>
      <c r="DPW1285" s="216"/>
      <c r="DPX1285" s="216"/>
      <c r="DPY1285" s="216"/>
      <c r="DPZ1285" s="216"/>
      <c r="DQA1285" s="216"/>
      <c r="DQB1285" s="216"/>
      <c r="DQC1285" s="216"/>
      <c r="DQD1285" s="216"/>
      <c r="DQE1285" s="216"/>
      <c r="DQF1285" s="216"/>
      <c r="DQG1285" s="216"/>
      <c r="DQH1285" s="216"/>
      <c r="DQI1285" s="216"/>
      <c r="DQJ1285" s="216"/>
      <c r="DQK1285" s="216"/>
      <c r="DQL1285" s="216"/>
      <c r="DQM1285" s="216"/>
      <c r="DQN1285" s="216"/>
      <c r="DQO1285" s="216"/>
      <c r="DQP1285" s="216"/>
      <c r="DQQ1285" s="216"/>
      <c r="DQR1285" s="216"/>
      <c r="DQS1285" s="216"/>
      <c r="DQT1285" s="216"/>
      <c r="DQU1285" s="216"/>
      <c r="DQV1285" s="216"/>
      <c r="DQW1285" s="216"/>
      <c r="DQX1285" s="216"/>
      <c r="DQY1285" s="216"/>
      <c r="DQZ1285" s="216"/>
      <c r="DRA1285" s="216"/>
      <c r="DRB1285" s="216"/>
      <c r="DRC1285" s="216"/>
      <c r="DRD1285" s="216"/>
      <c r="DRE1285" s="216"/>
      <c r="DRF1285" s="216"/>
      <c r="DRG1285" s="216"/>
      <c r="DRH1285" s="216"/>
      <c r="DRI1285" s="216"/>
      <c r="DRJ1285" s="216"/>
      <c r="DRK1285" s="216"/>
      <c r="DRL1285" s="216"/>
      <c r="DRM1285" s="216"/>
      <c r="DRN1285" s="216"/>
      <c r="DRO1285" s="216"/>
      <c r="DRP1285" s="216"/>
      <c r="DRQ1285" s="216"/>
      <c r="DRR1285" s="216"/>
      <c r="DRS1285" s="216"/>
      <c r="DRT1285" s="216"/>
      <c r="DRU1285" s="216"/>
      <c r="DRV1285" s="216"/>
      <c r="DRW1285" s="216"/>
      <c r="DRX1285" s="216"/>
      <c r="DRY1285" s="216"/>
      <c r="DRZ1285" s="216"/>
      <c r="DSA1285" s="216"/>
      <c r="DSB1285" s="216"/>
      <c r="DSC1285" s="216"/>
      <c r="DSD1285" s="216"/>
      <c r="DSE1285" s="216"/>
      <c r="DSF1285" s="216"/>
      <c r="DSG1285" s="216"/>
      <c r="DSH1285" s="216"/>
      <c r="DSI1285" s="216"/>
      <c r="DSJ1285" s="216"/>
      <c r="DSK1285" s="216"/>
      <c r="DSL1285" s="216"/>
      <c r="DSM1285" s="216"/>
      <c r="DSN1285" s="216"/>
      <c r="DSO1285" s="216"/>
      <c r="DSP1285" s="216"/>
      <c r="DSQ1285" s="216"/>
      <c r="DSR1285" s="216"/>
      <c r="DSS1285" s="216"/>
      <c r="DST1285" s="216"/>
      <c r="DSU1285" s="216"/>
      <c r="DSV1285" s="216"/>
      <c r="DSW1285" s="216"/>
      <c r="DSX1285" s="216"/>
      <c r="DSY1285" s="216"/>
      <c r="DSZ1285" s="216"/>
      <c r="DTA1285" s="216"/>
      <c r="DTB1285" s="216"/>
      <c r="DTC1285" s="216"/>
      <c r="DTD1285" s="216"/>
      <c r="DTE1285" s="216"/>
      <c r="DTF1285" s="216"/>
      <c r="DTG1285" s="216"/>
      <c r="DTH1285" s="216"/>
      <c r="DTI1285" s="216"/>
      <c r="DTJ1285" s="216"/>
      <c r="DTK1285" s="216"/>
      <c r="DTL1285" s="216"/>
      <c r="DTM1285" s="216"/>
      <c r="DTN1285" s="216"/>
      <c r="DTO1285" s="216"/>
      <c r="DTP1285" s="216"/>
      <c r="DTQ1285" s="216"/>
      <c r="DTR1285" s="216"/>
      <c r="DTS1285" s="216"/>
      <c r="DTT1285" s="216"/>
      <c r="DTU1285" s="216"/>
      <c r="DTV1285" s="216"/>
      <c r="DTW1285" s="216"/>
      <c r="DTX1285" s="216"/>
      <c r="DTY1285" s="216"/>
      <c r="DTZ1285" s="216"/>
      <c r="DUA1285" s="216"/>
      <c r="DUB1285" s="216"/>
      <c r="DUC1285" s="216"/>
      <c r="DUD1285" s="216"/>
      <c r="DUE1285" s="216"/>
      <c r="DUF1285" s="216"/>
      <c r="DUG1285" s="216"/>
      <c r="DUH1285" s="216"/>
      <c r="DUI1285" s="216"/>
      <c r="DUJ1285" s="216"/>
      <c r="DUK1285" s="216"/>
      <c r="DUL1285" s="216"/>
      <c r="DUM1285" s="216"/>
      <c r="DUN1285" s="216"/>
      <c r="DUO1285" s="216"/>
      <c r="DUP1285" s="216"/>
      <c r="DUQ1285" s="216"/>
      <c r="DUR1285" s="216"/>
      <c r="DUS1285" s="216"/>
      <c r="DUT1285" s="216"/>
      <c r="DUU1285" s="216"/>
      <c r="DUV1285" s="216"/>
      <c r="DUW1285" s="216"/>
      <c r="DUX1285" s="216"/>
      <c r="DUY1285" s="216"/>
      <c r="DUZ1285" s="216"/>
      <c r="DVA1285" s="216"/>
      <c r="DVB1285" s="216"/>
      <c r="DVC1285" s="216"/>
      <c r="DVD1285" s="216"/>
      <c r="DVE1285" s="216"/>
      <c r="DVF1285" s="216"/>
      <c r="DVG1285" s="216"/>
      <c r="DVH1285" s="216"/>
      <c r="DVI1285" s="216"/>
      <c r="DVJ1285" s="216"/>
      <c r="DVK1285" s="216"/>
      <c r="DVL1285" s="216"/>
      <c r="DVM1285" s="216"/>
      <c r="DVN1285" s="216"/>
      <c r="DVO1285" s="216"/>
      <c r="DVP1285" s="216"/>
      <c r="DVQ1285" s="216"/>
      <c r="DVR1285" s="216"/>
      <c r="DVS1285" s="216"/>
      <c r="DVT1285" s="216"/>
      <c r="DVU1285" s="216"/>
      <c r="DVV1285" s="216"/>
      <c r="DVW1285" s="216"/>
      <c r="DVX1285" s="216"/>
      <c r="DVY1285" s="216"/>
      <c r="DVZ1285" s="216"/>
      <c r="DWA1285" s="216"/>
      <c r="DWB1285" s="216"/>
      <c r="DWC1285" s="216"/>
      <c r="DWD1285" s="216"/>
      <c r="DWE1285" s="216"/>
      <c r="DWF1285" s="216"/>
      <c r="DWG1285" s="216"/>
      <c r="DWH1285" s="216"/>
      <c r="DWI1285" s="216"/>
      <c r="DWJ1285" s="216"/>
      <c r="DWK1285" s="216"/>
      <c r="DWL1285" s="216"/>
      <c r="DWM1285" s="216"/>
      <c r="DWN1285" s="216"/>
      <c r="DWO1285" s="216"/>
      <c r="DWP1285" s="216"/>
      <c r="DWQ1285" s="216"/>
      <c r="DWR1285" s="216"/>
      <c r="DWS1285" s="216"/>
      <c r="DWT1285" s="216"/>
      <c r="DWU1285" s="216"/>
      <c r="DWV1285" s="216"/>
      <c r="DWW1285" s="216"/>
      <c r="DWX1285" s="216"/>
      <c r="DWY1285" s="216"/>
      <c r="DWZ1285" s="216"/>
      <c r="DXA1285" s="216"/>
      <c r="DXB1285" s="216"/>
      <c r="DXC1285" s="216"/>
      <c r="DXD1285" s="216"/>
      <c r="DXE1285" s="216"/>
      <c r="DXF1285" s="216"/>
      <c r="DXG1285" s="216"/>
      <c r="DXH1285" s="216"/>
      <c r="DXI1285" s="216"/>
      <c r="DXJ1285" s="216"/>
      <c r="DXK1285" s="216"/>
      <c r="DXL1285" s="216"/>
      <c r="DXM1285" s="216"/>
      <c r="DXN1285" s="216"/>
      <c r="DXO1285" s="216"/>
      <c r="DXP1285" s="216"/>
      <c r="DXQ1285" s="216"/>
      <c r="DXR1285" s="216"/>
      <c r="DXS1285" s="216"/>
      <c r="DXT1285" s="216"/>
      <c r="DXU1285" s="216"/>
      <c r="DXV1285" s="216"/>
      <c r="DXW1285" s="216"/>
      <c r="DXX1285" s="216"/>
      <c r="DXY1285" s="216"/>
      <c r="DXZ1285" s="216"/>
      <c r="DYA1285" s="216"/>
      <c r="DYB1285" s="216"/>
      <c r="DYC1285" s="216"/>
      <c r="DYD1285" s="216"/>
      <c r="DYE1285" s="216"/>
      <c r="DYF1285" s="216"/>
      <c r="DYG1285" s="216"/>
      <c r="DYH1285" s="216"/>
      <c r="DYI1285" s="216"/>
      <c r="DYJ1285" s="216"/>
      <c r="DYK1285" s="216"/>
      <c r="DYL1285" s="216"/>
      <c r="DYM1285" s="216"/>
      <c r="DYN1285" s="216"/>
      <c r="DYO1285" s="216"/>
      <c r="DYP1285" s="216"/>
      <c r="DYQ1285" s="216"/>
      <c r="DYR1285" s="216"/>
      <c r="DYS1285" s="216"/>
      <c r="DYT1285" s="216"/>
      <c r="DYU1285" s="216"/>
      <c r="DYV1285" s="216"/>
      <c r="DYW1285" s="216"/>
      <c r="DYX1285" s="216"/>
      <c r="DYY1285" s="216"/>
      <c r="DYZ1285" s="216"/>
      <c r="DZA1285" s="216"/>
      <c r="DZB1285" s="216"/>
      <c r="DZC1285" s="216"/>
      <c r="DZD1285" s="216"/>
      <c r="DZE1285" s="216"/>
      <c r="DZF1285" s="216"/>
      <c r="DZG1285" s="216"/>
      <c r="DZH1285" s="216"/>
      <c r="DZI1285" s="216"/>
      <c r="DZJ1285" s="216"/>
      <c r="DZK1285" s="216"/>
      <c r="DZL1285" s="216"/>
      <c r="DZM1285" s="216"/>
      <c r="DZN1285" s="216"/>
      <c r="DZO1285" s="216"/>
      <c r="DZP1285" s="216"/>
      <c r="DZQ1285" s="216"/>
      <c r="DZR1285" s="216"/>
      <c r="DZS1285" s="216"/>
      <c r="DZT1285" s="216"/>
      <c r="DZU1285" s="216"/>
      <c r="DZV1285" s="216"/>
      <c r="DZW1285" s="216"/>
      <c r="DZX1285" s="216"/>
      <c r="DZY1285" s="216"/>
      <c r="DZZ1285" s="216"/>
      <c r="EAA1285" s="216"/>
      <c r="EAB1285" s="216"/>
      <c r="EAC1285" s="216"/>
      <c r="EAD1285" s="216"/>
      <c r="EAE1285" s="216"/>
      <c r="EAF1285" s="216"/>
      <c r="EAG1285" s="216"/>
      <c r="EAH1285" s="216"/>
      <c r="EAI1285" s="216"/>
      <c r="EAJ1285" s="216"/>
      <c r="EAK1285" s="216"/>
      <c r="EAL1285" s="216"/>
      <c r="EAM1285" s="216"/>
      <c r="EAN1285" s="216"/>
      <c r="EAO1285" s="216"/>
      <c r="EAP1285" s="216"/>
      <c r="EAQ1285" s="216"/>
      <c r="EAR1285" s="216"/>
      <c r="EAS1285" s="216"/>
      <c r="EAT1285" s="216"/>
      <c r="EAU1285" s="216"/>
      <c r="EAV1285" s="216"/>
      <c r="EAW1285" s="216"/>
      <c r="EAX1285" s="216"/>
      <c r="EAY1285" s="216"/>
      <c r="EAZ1285" s="216"/>
      <c r="EBA1285" s="216"/>
      <c r="EBB1285" s="216"/>
      <c r="EBC1285" s="216"/>
      <c r="EBD1285" s="216"/>
      <c r="EBE1285" s="216"/>
      <c r="EBF1285" s="216"/>
      <c r="EBG1285" s="216"/>
      <c r="EBH1285" s="216"/>
      <c r="EBI1285" s="216"/>
      <c r="EBJ1285" s="216"/>
      <c r="EBK1285" s="216"/>
      <c r="EBL1285" s="216"/>
      <c r="EBM1285" s="216"/>
      <c r="EBN1285" s="216"/>
      <c r="EBO1285" s="216"/>
      <c r="EBP1285" s="216"/>
      <c r="EBQ1285" s="216"/>
      <c r="EBR1285" s="216"/>
      <c r="EBS1285" s="216"/>
      <c r="EBT1285" s="216"/>
      <c r="EBU1285" s="216"/>
      <c r="EBV1285" s="216"/>
      <c r="EBW1285" s="216"/>
      <c r="EBX1285" s="216"/>
      <c r="EBY1285" s="216"/>
      <c r="EBZ1285" s="216"/>
      <c r="ECA1285" s="216"/>
      <c r="ECB1285" s="216"/>
      <c r="ECC1285" s="216"/>
      <c r="ECD1285" s="216"/>
      <c r="ECE1285" s="216"/>
      <c r="ECF1285" s="216"/>
      <c r="ECG1285" s="216"/>
      <c r="ECH1285" s="216"/>
      <c r="ECI1285" s="216"/>
      <c r="ECJ1285" s="216"/>
      <c r="ECK1285" s="216"/>
      <c r="ECL1285" s="216"/>
      <c r="ECM1285" s="216"/>
      <c r="ECN1285" s="216"/>
      <c r="ECO1285" s="216"/>
      <c r="ECP1285" s="216"/>
      <c r="ECQ1285" s="216"/>
      <c r="ECR1285" s="216"/>
      <c r="ECS1285" s="216"/>
      <c r="ECT1285" s="216"/>
      <c r="ECU1285" s="216"/>
      <c r="ECV1285" s="216"/>
      <c r="ECW1285" s="216"/>
      <c r="ECX1285" s="216"/>
      <c r="ECY1285" s="216"/>
      <c r="ECZ1285" s="216"/>
      <c r="EDA1285" s="216"/>
      <c r="EDB1285" s="216"/>
      <c r="EDC1285" s="216"/>
      <c r="EDD1285" s="216"/>
      <c r="EDE1285" s="216"/>
      <c r="EDF1285" s="216"/>
      <c r="EDG1285" s="216"/>
      <c r="EDH1285" s="216"/>
      <c r="EDI1285" s="216"/>
      <c r="EDJ1285" s="216"/>
      <c r="EDK1285" s="216"/>
      <c r="EDL1285" s="216"/>
      <c r="EDM1285" s="216"/>
      <c r="EDN1285" s="216"/>
      <c r="EDO1285" s="216"/>
      <c r="EDP1285" s="216"/>
      <c r="EDQ1285" s="216"/>
      <c r="EDR1285" s="216"/>
      <c r="EDS1285" s="216"/>
      <c r="EDT1285" s="216"/>
      <c r="EDU1285" s="216"/>
      <c r="EDV1285" s="216"/>
      <c r="EDW1285" s="216"/>
      <c r="EDX1285" s="216"/>
      <c r="EDY1285" s="216"/>
      <c r="EDZ1285" s="216"/>
      <c r="EEA1285" s="216"/>
      <c r="EEB1285" s="216"/>
      <c r="EEC1285" s="216"/>
      <c r="EED1285" s="216"/>
      <c r="EEE1285" s="216"/>
      <c r="EEF1285" s="216"/>
      <c r="EEG1285" s="216"/>
      <c r="EEH1285" s="216"/>
      <c r="EEI1285" s="216"/>
      <c r="EEJ1285" s="216"/>
      <c r="EEK1285" s="216"/>
      <c r="EEL1285" s="216"/>
      <c r="EEM1285" s="216"/>
      <c r="EEN1285" s="216"/>
      <c r="EEO1285" s="216"/>
      <c r="EEP1285" s="216"/>
      <c r="EEQ1285" s="216"/>
      <c r="EER1285" s="216"/>
      <c r="EES1285" s="216"/>
      <c r="EET1285" s="216"/>
      <c r="EEU1285" s="216"/>
      <c r="EEV1285" s="216"/>
      <c r="EEW1285" s="216"/>
      <c r="EEX1285" s="216"/>
      <c r="EEY1285" s="216"/>
      <c r="EEZ1285" s="216"/>
      <c r="EFA1285" s="216"/>
      <c r="EFB1285" s="216"/>
      <c r="EFC1285" s="216"/>
      <c r="EFD1285" s="216"/>
      <c r="EFE1285" s="216"/>
      <c r="EFF1285" s="216"/>
      <c r="EFG1285" s="216"/>
      <c r="EFH1285" s="216"/>
      <c r="EFI1285" s="216"/>
      <c r="EFJ1285" s="216"/>
      <c r="EFK1285" s="216"/>
      <c r="EFL1285" s="216"/>
      <c r="EFM1285" s="216"/>
      <c r="EFN1285" s="216"/>
      <c r="EFO1285" s="216"/>
      <c r="EFP1285" s="216"/>
      <c r="EFQ1285" s="216"/>
      <c r="EFR1285" s="216"/>
      <c r="EFS1285" s="216"/>
      <c r="EFT1285" s="216"/>
      <c r="EFU1285" s="216"/>
      <c r="EFV1285" s="216"/>
      <c r="EFW1285" s="216"/>
      <c r="EFX1285" s="216"/>
      <c r="EFY1285" s="216"/>
      <c r="EFZ1285" s="216"/>
      <c r="EGA1285" s="216"/>
      <c r="EGB1285" s="216"/>
      <c r="EGC1285" s="216"/>
      <c r="EGD1285" s="216"/>
      <c r="EGE1285" s="216"/>
      <c r="EGF1285" s="216"/>
      <c r="EGG1285" s="216"/>
      <c r="EGH1285" s="216"/>
      <c r="EGI1285" s="216"/>
      <c r="EGJ1285" s="216"/>
      <c r="EGK1285" s="216"/>
      <c r="EGL1285" s="216"/>
      <c r="EGM1285" s="216"/>
      <c r="EGN1285" s="216"/>
      <c r="EGO1285" s="216"/>
      <c r="EGP1285" s="216"/>
      <c r="EGQ1285" s="216"/>
      <c r="EGR1285" s="216"/>
      <c r="EGS1285" s="216"/>
      <c r="EGT1285" s="216"/>
      <c r="EGU1285" s="216"/>
      <c r="EGV1285" s="216"/>
      <c r="EGW1285" s="216"/>
      <c r="EGX1285" s="216"/>
      <c r="EGY1285" s="216"/>
      <c r="EGZ1285" s="216"/>
      <c r="EHA1285" s="216"/>
      <c r="EHB1285" s="216"/>
      <c r="EHC1285" s="216"/>
      <c r="EHD1285" s="216"/>
      <c r="EHE1285" s="216"/>
      <c r="EHF1285" s="216"/>
      <c r="EHG1285" s="216"/>
      <c r="EHH1285" s="216"/>
      <c r="EHI1285" s="216"/>
      <c r="EHJ1285" s="216"/>
      <c r="EHK1285" s="216"/>
      <c r="EHL1285" s="216"/>
      <c r="EHM1285" s="216"/>
      <c r="EHN1285" s="216"/>
      <c r="EHO1285" s="216"/>
      <c r="EHP1285" s="216"/>
      <c r="EHQ1285" s="216"/>
      <c r="EHR1285" s="216"/>
      <c r="EHS1285" s="216"/>
      <c r="EHT1285" s="216"/>
      <c r="EHU1285" s="216"/>
      <c r="EHV1285" s="216"/>
      <c r="EHW1285" s="216"/>
      <c r="EHX1285" s="216"/>
      <c r="EHY1285" s="216"/>
      <c r="EHZ1285" s="216"/>
      <c r="EIA1285" s="216"/>
      <c r="EIB1285" s="216"/>
      <c r="EIC1285" s="216"/>
      <c r="EID1285" s="216"/>
      <c r="EIE1285" s="216"/>
      <c r="EIF1285" s="216"/>
      <c r="EIG1285" s="216"/>
      <c r="EIH1285" s="216"/>
      <c r="EII1285" s="216"/>
      <c r="EIJ1285" s="216"/>
      <c r="EIK1285" s="216"/>
      <c r="EIL1285" s="216"/>
      <c r="EIM1285" s="216"/>
      <c r="EIN1285" s="216"/>
      <c r="EIO1285" s="216"/>
      <c r="EIP1285" s="216"/>
      <c r="EIQ1285" s="216"/>
      <c r="EIR1285" s="216"/>
      <c r="EIS1285" s="216"/>
      <c r="EIT1285" s="216"/>
      <c r="EIU1285" s="216"/>
      <c r="EIV1285" s="216"/>
      <c r="EIW1285" s="216"/>
      <c r="EIX1285" s="216"/>
      <c r="EIY1285" s="216"/>
      <c r="EIZ1285" s="216"/>
      <c r="EJA1285" s="216"/>
      <c r="EJB1285" s="216"/>
      <c r="EJC1285" s="216"/>
      <c r="EJD1285" s="216"/>
      <c r="EJE1285" s="216"/>
      <c r="EJF1285" s="216"/>
      <c r="EJG1285" s="216"/>
      <c r="EJH1285" s="216"/>
      <c r="EJI1285" s="216"/>
      <c r="EJJ1285" s="216"/>
      <c r="EJK1285" s="216"/>
      <c r="EJL1285" s="216"/>
      <c r="EJM1285" s="216"/>
      <c r="EJN1285" s="216"/>
      <c r="EJO1285" s="216"/>
      <c r="EJP1285" s="216"/>
      <c r="EJQ1285" s="216"/>
      <c r="EJR1285" s="216"/>
      <c r="EJS1285" s="216"/>
      <c r="EJT1285" s="216"/>
      <c r="EJU1285" s="216"/>
      <c r="EJV1285" s="216"/>
      <c r="EJW1285" s="216"/>
      <c r="EJX1285" s="216"/>
      <c r="EJY1285" s="216"/>
      <c r="EJZ1285" s="216"/>
      <c r="EKA1285" s="216"/>
      <c r="EKB1285" s="216"/>
      <c r="EKC1285" s="216"/>
      <c r="EKD1285" s="216"/>
      <c r="EKE1285" s="216"/>
      <c r="EKF1285" s="216"/>
      <c r="EKG1285" s="216"/>
      <c r="EKH1285" s="216"/>
      <c r="EKI1285" s="216"/>
      <c r="EKJ1285" s="216"/>
      <c r="EKK1285" s="216"/>
      <c r="EKL1285" s="216"/>
      <c r="EKM1285" s="216"/>
      <c r="EKN1285" s="216"/>
      <c r="EKO1285" s="216"/>
      <c r="EKP1285" s="216"/>
      <c r="EKQ1285" s="216"/>
      <c r="EKR1285" s="216"/>
      <c r="EKS1285" s="216"/>
      <c r="EKT1285" s="216"/>
      <c r="EKU1285" s="216"/>
      <c r="EKV1285" s="216"/>
      <c r="EKW1285" s="216"/>
      <c r="EKX1285" s="216"/>
      <c r="EKY1285" s="216"/>
      <c r="EKZ1285" s="216"/>
      <c r="ELA1285" s="216"/>
      <c r="ELB1285" s="216"/>
      <c r="ELC1285" s="216"/>
      <c r="ELD1285" s="216"/>
      <c r="ELE1285" s="216"/>
      <c r="ELF1285" s="216"/>
      <c r="ELG1285" s="216"/>
      <c r="ELH1285" s="216"/>
      <c r="ELI1285" s="216"/>
      <c r="ELJ1285" s="216"/>
      <c r="ELK1285" s="216"/>
      <c r="ELL1285" s="216"/>
      <c r="ELM1285" s="216"/>
      <c r="ELN1285" s="216"/>
      <c r="ELO1285" s="216"/>
      <c r="ELP1285" s="216"/>
      <c r="ELQ1285" s="216"/>
      <c r="ELR1285" s="216"/>
      <c r="ELS1285" s="216"/>
      <c r="ELT1285" s="216"/>
      <c r="ELU1285" s="216"/>
      <c r="ELV1285" s="216"/>
      <c r="ELW1285" s="216"/>
      <c r="ELX1285" s="216"/>
      <c r="ELY1285" s="216"/>
      <c r="ELZ1285" s="216"/>
      <c r="EMA1285" s="216"/>
      <c r="EMB1285" s="216"/>
      <c r="EMC1285" s="216"/>
      <c r="EMD1285" s="216"/>
      <c r="EME1285" s="216"/>
      <c r="EMF1285" s="216"/>
      <c r="EMG1285" s="216"/>
      <c r="EMH1285" s="216"/>
      <c r="EMI1285" s="216"/>
      <c r="EMJ1285" s="216"/>
      <c r="EMK1285" s="216"/>
      <c r="EML1285" s="216"/>
      <c r="EMM1285" s="216"/>
      <c r="EMN1285" s="216"/>
      <c r="EMO1285" s="216"/>
      <c r="EMP1285" s="216"/>
      <c r="EMQ1285" s="216"/>
      <c r="EMR1285" s="216"/>
      <c r="EMS1285" s="216"/>
      <c r="EMT1285" s="216"/>
      <c r="EMU1285" s="216"/>
      <c r="EMV1285" s="216"/>
      <c r="EMW1285" s="216"/>
      <c r="EMX1285" s="216"/>
      <c r="EMY1285" s="216"/>
      <c r="EMZ1285" s="216"/>
      <c r="ENA1285" s="216"/>
      <c r="ENB1285" s="216"/>
      <c r="ENC1285" s="216"/>
      <c r="END1285" s="216"/>
      <c r="ENE1285" s="216"/>
      <c r="ENF1285" s="216"/>
      <c r="ENG1285" s="216"/>
      <c r="ENH1285" s="216"/>
      <c r="ENI1285" s="216"/>
      <c r="ENJ1285" s="216"/>
      <c r="ENK1285" s="216"/>
      <c r="ENL1285" s="216"/>
      <c r="ENM1285" s="216"/>
      <c r="ENN1285" s="216"/>
      <c r="ENO1285" s="216"/>
      <c r="ENP1285" s="216"/>
      <c r="ENQ1285" s="216"/>
      <c r="ENR1285" s="216"/>
      <c r="ENS1285" s="216"/>
      <c r="ENT1285" s="216"/>
      <c r="ENU1285" s="216"/>
      <c r="ENV1285" s="216"/>
      <c r="ENW1285" s="216"/>
      <c r="ENX1285" s="216"/>
      <c r="ENY1285" s="216"/>
      <c r="ENZ1285" s="216"/>
      <c r="EOA1285" s="216"/>
      <c r="EOB1285" s="216"/>
      <c r="EOC1285" s="216"/>
      <c r="EOD1285" s="216"/>
      <c r="EOE1285" s="216"/>
      <c r="EOF1285" s="216"/>
      <c r="EOG1285" s="216"/>
      <c r="EOH1285" s="216"/>
      <c r="EOI1285" s="216"/>
      <c r="EOJ1285" s="216"/>
      <c r="EOK1285" s="216"/>
      <c r="EOL1285" s="216"/>
      <c r="EOM1285" s="216"/>
      <c r="EON1285" s="216"/>
      <c r="EOO1285" s="216"/>
      <c r="EOP1285" s="216"/>
      <c r="EOQ1285" s="216"/>
      <c r="EOR1285" s="216"/>
      <c r="EOS1285" s="216"/>
      <c r="EOT1285" s="216"/>
      <c r="EOU1285" s="216"/>
      <c r="EOV1285" s="216"/>
      <c r="EOW1285" s="216"/>
      <c r="EOX1285" s="216"/>
      <c r="EOY1285" s="216"/>
      <c r="EOZ1285" s="216"/>
      <c r="EPA1285" s="216"/>
      <c r="EPB1285" s="216"/>
      <c r="EPC1285" s="216"/>
      <c r="EPD1285" s="216"/>
      <c r="EPE1285" s="216"/>
      <c r="EPF1285" s="216"/>
      <c r="EPG1285" s="216"/>
      <c r="EPH1285" s="216"/>
      <c r="EPI1285" s="216"/>
      <c r="EPJ1285" s="216"/>
      <c r="EPK1285" s="216"/>
      <c r="EPL1285" s="216"/>
      <c r="EPM1285" s="216"/>
      <c r="EPN1285" s="216"/>
      <c r="EPO1285" s="216"/>
      <c r="EPP1285" s="216"/>
      <c r="EPQ1285" s="216"/>
      <c r="EPR1285" s="216"/>
      <c r="EPS1285" s="216"/>
      <c r="EPT1285" s="216"/>
      <c r="EPU1285" s="216"/>
      <c r="EPV1285" s="216"/>
      <c r="EPW1285" s="216"/>
      <c r="EPX1285" s="216"/>
      <c r="EPY1285" s="216"/>
      <c r="EPZ1285" s="216"/>
      <c r="EQA1285" s="216"/>
      <c r="EQB1285" s="216"/>
      <c r="EQC1285" s="216"/>
      <c r="EQD1285" s="216"/>
      <c r="EQE1285" s="216"/>
      <c r="EQF1285" s="216"/>
      <c r="EQG1285" s="216"/>
      <c r="EQH1285" s="216"/>
      <c r="EQI1285" s="216"/>
      <c r="EQJ1285" s="216"/>
      <c r="EQK1285" s="216"/>
      <c r="EQL1285" s="216"/>
      <c r="EQM1285" s="216"/>
      <c r="EQN1285" s="216"/>
      <c r="EQO1285" s="216"/>
      <c r="EQP1285" s="216"/>
      <c r="EQQ1285" s="216"/>
      <c r="EQR1285" s="216"/>
      <c r="EQS1285" s="216"/>
      <c r="EQT1285" s="216"/>
      <c r="EQU1285" s="216"/>
      <c r="EQV1285" s="216"/>
      <c r="EQW1285" s="216"/>
      <c r="EQX1285" s="216"/>
      <c r="EQY1285" s="216"/>
      <c r="EQZ1285" s="216"/>
      <c r="ERA1285" s="216"/>
      <c r="ERB1285" s="216"/>
      <c r="ERC1285" s="216"/>
      <c r="ERD1285" s="216"/>
      <c r="ERE1285" s="216"/>
      <c r="ERF1285" s="216"/>
      <c r="ERG1285" s="216"/>
      <c r="ERH1285" s="216"/>
      <c r="ERI1285" s="216"/>
      <c r="ERJ1285" s="216"/>
      <c r="ERK1285" s="216"/>
      <c r="ERL1285" s="216"/>
      <c r="ERM1285" s="216"/>
      <c r="ERN1285" s="216"/>
      <c r="ERO1285" s="216"/>
      <c r="ERP1285" s="216"/>
      <c r="ERQ1285" s="216"/>
      <c r="ERR1285" s="216"/>
      <c r="ERS1285" s="216"/>
      <c r="ERT1285" s="216"/>
      <c r="ERU1285" s="216"/>
      <c r="ERV1285" s="216"/>
      <c r="ERW1285" s="216"/>
      <c r="ERX1285" s="216"/>
      <c r="ERY1285" s="216"/>
      <c r="ERZ1285" s="216"/>
      <c r="ESA1285" s="216"/>
      <c r="ESB1285" s="216"/>
      <c r="ESC1285" s="216"/>
      <c r="ESD1285" s="216"/>
      <c r="ESE1285" s="216"/>
      <c r="ESF1285" s="216"/>
      <c r="ESG1285" s="216"/>
      <c r="ESH1285" s="216"/>
      <c r="ESI1285" s="216"/>
      <c r="ESJ1285" s="216"/>
      <c r="ESK1285" s="216"/>
      <c r="ESL1285" s="216"/>
      <c r="ESM1285" s="216"/>
      <c r="ESN1285" s="216"/>
      <c r="ESO1285" s="216"/>
      <c r="ESP1285" s="216"/>
      <c r="ESQ1285" s="216"/>
      <c r="ESR1285" s="216"/>
      <c r="ESS1285" s="216"/>
      <c r="EST1285" s="216"/>
      <c r="ESU1285" s="216"/>
      <c r="ESV1285" s="216"/>
      <c r="ESW1285" s="216"/>
      <c r="ESX1285" s="216"/>
      <c r="ESY1285" s="216"/>
      <c r="ESZ1285" s="216"/>
      <c r="ETA1285" s="216"/>
      <c r="ETB1285" s="216"/>
      <c r="ETC1285" s="216"/>
      <c r="ETD1285" s="216"/>
      <c r="ETE1285" s="216"/>
      <c r="ETF1285" s="216"/>
      <c r="ETG1285" s="216"/>
      <c r="ETH1285" s="216"/>
      <c r="ETI1285" s="216"/>
      <c r="ETJ1285" s="216"/>
      <c r="ETK1285" s="216"/>
      <c r="ETL1285" s="216"/>
      <c r="ETM1285" s="216"/>
      <c r="ETN1285" s="216"/>
      <c r="ETO1285" s="216"/>
      <c r="ETP1285" s="216"/>
      <c r="ETQ1285" s="216"/>
      <c r="ETR1285" s="216"/>
      <c r="ETS1285" s="216"/>
      <c r="ETT1285" s="216"/>
      <c r="ETU1285" s="216"/>
      <c r="ETV1285" s="216"/>
      <c r="ETW1285" s="216"/>
      <c r="ETX1285" s="216"/>
      <c r="ETY1285" s="216"/>
      <c r="ETZ1285" s="216"/>
      <c r="EUA1285" s="216"/>
      <c r="EUB1285" s="216"/>
      <c r="EUC1285" s="216"/>
      <c r="EUD1285" s="216"/>
      <c r="EUE1285" s="216"/>
      <c r="EUF1285" s="216"/>
      <c r="EUG1285" s="216"/>
      <c r="EUH1285" s="216"/>
      <c r="EUI1285" s="216"/>
      <c r="EUJ1285" s="216"/>
      <c r="EUK1285" s="216"/>
      <c r="EUL1285" s="216"/>
      <c r="EUM1285" s="216"/>
      <c r="EUN1285" s="216"/>
      <c r="EUO1285" s="216"/>
      <c r="EUP1285" s="216"/>
      <c r="EUQ1285" s="216"/>
      <c r="EUR1285" s="216"/>
      <c r="EUS1285" s="216"/>
      <c r="EUT1285" s="216"/>
      <c r="EUU1285" s="216"/>
      <c r="EUV1285" s="216"/>
      <c r="EUW1285" s="216"/>
      <c r="EUX1285" s="216"/>
      <c r="EUY1285" s="216"/>
      <c r="EUZ1285" s="216"/>
      <c r="EVA1285" s="216"/>
      <c r="EVB1285" s="216"/>
      <c r="EVC1285" s="216"/>
      <c r="EVD1285" s="216"/>
      <c r="EVE1285" s="216"/>
      <c r="EVF1285" s="216"/>
      <c r="EVG1285" s="216"/>
      <c r="EVH1285" s="216"/>
      <c r="EVI1285" s="216"/>
      <c r="EVJ1285" s="216"/>
      <c r="EVK1285" s="216"/>
      <c r="EVL1285" s="216"/>
      <c r="EVM1285" s="216"/>
      <c r="EVN1285" s="216"/>
      <c r="EVO1285" s="216"/>
      <c r="EVP1285" s="216"/>
      <c r="EVQ1285" s="216"/>
      <c r="EVR1285" s="216"/>
      <c r="EVS1285" s="216"/>
      <c r="EVT1285" s="216"/>
      <c r="EVU1285" s="216"/>
      <c r="EVV1285" s="216"/>
      <c r="EVW1285" s="216"/>
      <c r="EVX1285" s="216"/>
      <c r="EVY1285" s="216"/>
      <c r="EVZ1285" s="216"/>
      <c r="EWA1285" s="216"/>
      <c r="EWB1285" s="216"/>
      <c r="EWC1285" s="216"/>
      <c r="EWD1285" s="216"/>
      <c r="EWE1285" s="216"/>
      <c r="EWF1285" s="216"/>
      <c r="EWG1285" s="216"/>
      <c r="EWH1285" s="216"/>
      <c r="EWI1285" s="216"/>
      <c r="EWJ1285" s="216"/>
      <c r="EWK1285" s="216"/>
      <c r="EWL1285" s="216"/>
      <c r="EWM1285" s="216"/>
      <c r="EWN1285" s="216"/>
      <c r="EWO1285" s="216"/>
      <c r="EWP1285" s="216"/>
      <c r="EWQ1285" s="216"/>
      <c r="EWR1285" s="216"/>
      <c r="EWS1285" s="216"/>
      <c r="EWT1285" s="216"/>
      <c r="EWU1285" s="216"/>
      <c r="EWV1285" s="216"/>
      <c r="EWW1285" s="216"/>
      <c r="EWX1285" s="216"/>
      <c r="EWY1285" s="216"/>
      <c r="EWZ1285" s="216"/>
      <c r="EXA1285" s="216"/>
      <c r="EXB1285" s="216"/>
      <c r="EXC1285" s="216"/>
      <c r="EXD1285" s="216"/>
      <c r="EXE1285" s="216"/>
      <c r="EXF1285" s="216"/>
      <c r="EXG1285" s="216"/>
      <c r="EXH1285" s="216"/>
      <c r="EXI1285" s="216"/>
      <c r="EXJ1285" s="216"/>
      <c r="EXK1285" s="216"/>
      <c r="EXL1285" s="216"/>
      <c r="EXM1285" s="216"/>
      <c r="EXN1285" s="216"/>
      <c r="EXO1285" s="216"/>
      <c r="EXP1285" s="216"/>
      <c r="EXQ1285" s="216"/>
      <c r="EXR1285" s="216"/>
      <c r="EXS1285" s="216"/>
      <c r="EXT1285" s="216"/>
      <c r="EXU1285" s="216"/>
      <c r="EXV1285" s="216"/>
      <c r="EXW1285" s="216"/>
      <c r="EXX1285" s="216"/>
      <c r="EXY1285" s="216"/>
      <c r="EXZ1285" s="216"/>
      <c r="EYA1285" s="216"/>
      <c r="EYB1285" s="216"/>
      <c r="EYC1285" s="216"/>
      <c r="EYD1285" s="216"/>
      <c r="EYE1285" s="216"/>
      <c r="EYF1285" s="216"/>
      <c r="EYG1285" s="216"/>
      <c r="EYH1285" s="216"/>
      <c r="EYI1285" s="216"/>
      <c r="EYJ1285" s="216"/>
      <c r="EYK1285" s="216"/>
      <c r="EYL1285" s="216"/>
      <c r="EYM1285" s="216"/>
      <c r="EYN1285" s="216"/>
      <c r="EYO1285" s="216"/>
      <c r="EYP1285" s="216"/>
      <c r="EYQ1285" s="216"/>
      <c r="EYR1285" s="216"/>
      <c r="EYS1285" s="216"/>
      <c r="EYT1285" s="216"/>
      <c r="EYU1285" s="216"/>
      <c r="EYV1285" s="216"/>
      <c r="EYW1285" s="216"/>
      <c r="EYX1285" s="216"/>
      <c r="EYY1285" s="216"/>
      <c r="EYZ1285" s="216"/>
      <c r="EZA1285" s="216"/>
      <c r="EZB1285" s="216"/>
      <c r="EZC1285" s="216"/>
      <c r="EZD1285" s="216"/>
      <c r="EZE1285" s="216"/>
      <c r="EZF1285" s="216"/>
      <c r="EZG1285" s="216"/>
      <c r="EZH1285" s="216"/>
      <c r="EZI1285" s="216"/>
      <c r="EZJ1285" s="216"/>
      <c r="EZK1285" s="216"/>
      <c r="EZL1285" s="216"/>
      <c r="EZM1285" s="216"/>
      <c r="EZN1285" s="216"/>
      <c r="EZO1285" s="216"/>
      <c r="EZP1285" s="216"/>
      <c r="EZQ1285" s="216"/>
      <c r="EZR1285" s="216"/>
      <c r="EZS1285" s="216"/>
      <c r="EZT1285" s="216"/>
      <c r="EZU1285" s="216"/>
      <c r="EZV1285" s="216"/>
      <c r="EZW1285" s="216"/>
      <c r="EZX1285" s="216"/>
      <c r="EZY1285" s="216"/>
      <c r="EZZ1285" s="216"/>
      <c r="FAA1285" s="216"/>
      <c r="FAB1285" s="216"/>
      <c r="FAC1285" s="216"/>
      <c r="FAD1285" s="216"/>
      <c r="FAE1285" s="216"/>
      <c r="FAF1285" s="216"/>
      <c r="FAG1285" s="216"/>
      <c r="FAH1285" s="216"/>
      <c r="FAI1285" s="216"/>
      <c r="FAJ1285" s="216"/>
      <c r="FAK1285" s="216"/>
      <c r="FAL1285" s="216"/>
      <c r="FAM1285" s="216"/>
      <c r="FAN1285" s="216"/>
      <c r="FAO1285" s="216"/>
      <c r="FAP1285" s="216"/>
      <c r="FAQ1285" s="216"/>
      <c r="FAR1285" s="216"/>
      <c r="FAS1285" s="216"/>
      <c r="FAT1285" s="216"/>
      <c r="FAU1285" s="216"/>
      <c r="FAV1285" s="216"/>
      <c r="FAW1285" s="216"/>
      <c r="FAX1285" s="216"/>
      <c r="FAY1285" s="216"/>
      <c r="FAZ1285" s="216"/>
      <c r="FBA1285" s="216"/>
      <c r="FBB1285" s="216"/>
      <c r="FBC1285" s="216"/>
      <c r="FBD1285" s="216"/>
      <c r="FBE1285" s="216"/>
      <c r="FBF1285" s="216"/>
      <c r="FBG1285" s="216"/>
      <c r="FBH1285" s="216"/>
      <c r="FBI1285" s="216"/>
      <c r="FBJ1285" s="216"/>
      <c r="FBK1285" s="216"/>
      <c r="FBL1285" s="216"/>
      <c r="FBM1285" s="216"/>
      <c r="FBN1285" s="216"/>
      <c r="FBO1285" s="216"/>
      <c r="FBP1285" s="216"/>
      <c r="FBQ1285" s="216"/>
      <c r="FBR1285" s="216"/>
      <c r="FBS1285" s="216"/>
      <c r="FBT1285" s="216"/>
      <c r="FBU1285" s="216"/>
      <c r="FBV1285" s="216"/>
      <c r="FBW1285" s="216"/>
      <c r="FBX1285" s="216"/>
      <c r="FBY1285" s="216"/>
      <c r="FBZ1285" s="216"/>
      <c r="FCA1285" s="216"/>
      <c r="FCB1285" s="216"/>
      <c r="FCC1285" s="216"/>
      <c r="FCD1285" s="216"/>
      <c r="FCE1285" s="216"/>
      <c r="FCF1285" s="216"/>
      <c r="FCG1285" s="216"/>
      <c r="FCH1285" s="216"/>
      <c r="FCI1285" s="216"/>
      <c r="FCJ1285" s="216"/>
      <c r="FCK1285" s="216"/>
      <c r="FCL1285" s="216"/>
      <c r="FCM1285" s="216"/>
      <c r="FCN1285" s="216"/>
      <c r="FCO1285" s="216"/>
      <c r="FCP1285" s="216"/>
      <c r="FCQ1285" s="216"/>
      <c r="FCR1285" s="216"/>
      <c r="FCS1285" s="216"/>
      <c r="FCT1285" s="216"/>
      <c r="FCU1285" s="216"/>
      <c r="FCV1285" s="216"/>
      <c r="FCW1285" s="216"/>
      <c r="FCX1285" s="216"/>
      <c r="FCY1285" s="216"/>
      <c r="FCZ1285" s="216"/>
      <c r="FDA1285" s="216"/>
      <c r="FDB1285" s="216"/>
      <c r="FDC1285" s="216"/>
      <c r="FDD1285" s="216"/>
      <c r="FDE1285" s="216"/>
      <c r="FDF1285" s="216"/>
      <c r="FDG1285" s="216"/>
      <c r="FDH1285" s="216"/>
      <c r="FDI1285" s="216"/>
      <c r="FDJ1285" s="216"/>
      <c r="FDK1285" s="216"/>
      <c r="FDL1285" s="216"/>
      <c r="FDM1285" s="216"/>
      <c r="FDN1285" s="216"/>
      <c r="FDO1285" s="216"/>
      <c r="FDP1285" s="216"/>
      <c r="FDQ1285" s="216"/>
      <c r="FDR1285" s="216"/>
      <c r="FDS1285" s="216"/>
      <c r="FDT1285" s="216"/>
      <c r="FDU1285" s="216"/>
      <c r="FDV1285" s="216"/>
      <c r="FDW1285" s="216"/>
      <c r="FDX1285" s="216"/>
      <c r="FDY1285" s="216"/>
      <c r="FDZ1285" s="216"/>
      <c r="FEA1285" s="216"/>
      <c r="FEB1285" s="216"/>
      <c r="FEC1285" s="216"/>
      <c r="FED1285" s="216"/>
      <c r="FEE1285" s="216"/>
      <c r="FEF1285" s="216"/>
      <c r="FEG1285" s="216"/>
      <c r="FEH1285" s="216"/>
      <c r="FEI1285" s="216"/>
      <c r="FEJ1285" s="216"/>
      <c r="FEK1285" s="216"/>
      <c r="FEL1285" s="216"/>
      <c r="FEM1285" s="216"/>
      <c r="FEN1285" s="216"/>
      <c r="FEO1285" s="216"/>
      <c r="FEP1285" s="216"/>
      <c r="FEQ1285" s="216"/>
      <c r="FER1285" s="216"/>
      <c r="FES1285" s="216"/>
      <c r="FET1285" s="216"/>
      <c r="FEU1285" s="216"/>
      <c r="FEV1285" s="216"/>
      <c r="FEW1285" s="216"/>
      <c r="FEX1285" s="216"/>
      <c r="FEY1285" s="216"/>
      <c r="FEZ1285" s="216"/>
      <c r="FFA1285" s="216"/>
      <c r="FFB1285" s="216"/>
      <c r="FFC1285" s="216"/>
      <c r="FFD1285" s="216"/>
      <c r="FFE1285" s="216"/>
      <c r="FFF1285" s="216"/>
      <c r="FFG1285" s="216"/>
      <c r="FFH1285" s="216"/>
      <c r="FFI1285" s="216"/>
      <c r="FFJ1285" s="216"/>
      <c r="FFK1285" s="216"/>
      <c r="FFL1285" s="216"/>
      <c r="FFM1285" s="216"/>
      <c r="FFN1285" s="216"/>
      <c r="FFO1285" s="216"/>
      <c r="FFP1285" s="216"/>
      <c r="FFQ1285" s="216"/>
      <c r="FFR1285" s="216"/>
      <c r="FFS1285" s="216"/>
      <c r="FFT1285" s="216"/>
      <c r="FFU1285" s="216"/>
      <c r="FFV1285" s="216"/>
      <c r="FFW1285" s="216"/>
      <c r="FFX1285" s="216"/>
      <c r="FFY1285" s="216"/>
      <c r="FFZ1285" s="216"/>
      <c r="FGA1285" s="216"/>
      <c r="FGB1285" s="216"/>
      <c r="FGC1285" s="216"/>
      <c r="FGD1285" s="216"/>
      <c r="FGE1285" s="216"/>
      <c r="FGF1285" s="216"/>
      <c r="FGG1285" s="216"/>
      <c r="FGH1285" s="216"/>
      <c r="FGI1285" s="216"/>
      <c r="FGJ1285" s="216"/>
      <c r="FGK1285" s="216"/>
      <c r="FGL1285" s="216"/>
      <c r="FGM1285" s="216"/>
      <c r="FGN1285" s="216"/>
      <c r="FGO1285" s="216"/>
      <c r="FGP1285" s="216"/>
      <c r="FGQ1285" s="216"/>
      <c r="FGR1285" s="216"/>
      <c r="FGS1285" s="216"/>
      <c r="FGT1285" s="216"/>
      <c r="FGU1285" s="216"/>
      <c r="FGV1285" s="216"/>
      <c r="FGW1285" s="216"/>
      <c r="FGX1285" s="216"/>
      <c r="FGY1285" s="216"/>
      <c r="FGZ1285" s="216"/>
      <c r="FHA1285" s="216"/>
      <c r="FHB1285" s="216"/>
      <c r="FHC1285" s="216"/>
      <c r="FHD1285" s="216"/>
      <c r="FHE1285" s="216"/>
      <c r="FHF1285" s="216"/>
      <c r="FHG1285" s="216"/>
      <c r="FHH1285" s="216"/>
      <c r="FHI1285" s="216"/>
      <c r="FHJ1285" s="216"/>
      <c r="FHK1285" s="216"/>
      <c r="FHL1285" s="216"/>
      <c r="FHM1285" s="216"/>
      <c r="FHN1285" s="216"/>
      <c r="FHO1285" s="216"/>
      <c r="FHP1285" s="216"/>
      <c r="FHQ1285" s="216"/>
      <c r="FHR1285" s="216"/>
      <c r="FHS1285" s="216"/>
      <c r="FHT1285" s="216"/>
      <c r="FHU1285" s="216"/>
      <c r="FHV1285" s="216"/>
      <c r="FHW1285" s="216"/>
      <c r="FHX1285" s="216"/>
      <c r="FHY1285" s="216"/>
      <c r="FHZ1285" s="216"/>
      <c r="FIA1285" s="216"/>
      <c r="FIB1285" s="216"/>
      <c r="FIC1285" s="216"/>
      <c r="FID1285" s="216"/>
      <c r="FIE1285" s="216"/>
      <c r="FIF1285" s="216"/>
      <c r="FIG1285" s="216"/>
      <c r="FIH1285" s="216"/>
      <c r="FII1285" s="216"/>
      <c r="FIJ1285" s="216"/>
      <c r="FIK1285" s="216"/>
      <c r="FIL1285" s="216"/>
      <c r="FIM1285" s="216"/>
      <c r="FIN1285" s="216"/>
      <c r="FIO1285" s="216"/>
      <c r="FIP1285" s="216"/>
      <c r="FIQ1285" s="216"/>
      <c r="FIR1285" s="216"/>
      <c r="FIS1285" s="216"/>
      <c r="FIT1285" s="216"/>
      <c r="FIU1285" s="216"/>
      <c r="FIV1285" s="216"/>
      <c r="FIW1285" s="216"/>
      <c r="FIX1285" s="216"/>
      <c r="FIY1285" s="216"/>
      <c r="FIZ1285" s="216"/>
      <c r="FJA1285" s="216"/>
      <c r="FJB1285" s="216"/>
      <c r="FJC1285" s="216"/>
      <c r="FJD1285" s="216"/>
      <c r="FJE1285" s="216"/>
      <c r="FJF1285" s="216"/>
      <c r="FJG1285" s="216"/>
      <c r="FJH1285" s="216"/>
      <c r="FJI1285" s="216"/>
      <c r="FJJ1285" s="216"/>
      <c r="FJK1285" s="216"/>
      <c r="FJL1285" s="216"/>
      <c r="FJM1285" s="216"/>
      <c r="FJN1285" s="216"/>
      <c r="FJO1285" s="216"/>
      <c r="FJP1285" s="216"/>
      <c r="FJQ1285" s="216"/>
      <c r="FJR1285" s="216"/>
      <c r="FJS1285" s="216"/>
      <c r="FJT1285" s="216"/>
      <c r="FJU1285" s="216"/>
      <c r="FJV1285" s="216"/>
      <c r="FJW1285" s="216"/>
      <c r="FJX1285" s="216"/>
      <c r="FJY1285" s="216"/>
      <c r="FJZ1285" s="216"/>
      <c r="FKA1285" s="216"/>
      <c r="FKB1285" s="216"/>
      <c r="FKC1285" s="216"/>
      <c r="FKD1285" s="216"/>
      <c r="FKE1285" s="216"/>
      <c r="FKF1285" s="216"/>
      <c r="FKG1285" s="216"/>
      <c r="FKH1285" s="216"/>
      <c r="FKI1285" s="216"/>
      <c r="FKJ1285" s="216"/>
      <c r="FKK1285" s="216"/>
      <c r="FKL1285" s="216"/>
      <c r="FKM1285" s="216"/>
      <c r="FKN1285" s="216"/>
      <c r="FKO1285" s="216"/>
      <c r="FKP1285" s="216"/>
      <c r="FKQ1285" s="216"/>
      <c r="FKR1285" s="216"/>
      <c r="FKS1285" s="216"/>
      <c r="FKT1285" s="216"/>
      <c r="FKU1285" s="216"/>
      <c r="FKV1285" s="216"/>
      <c r="FKW1285" s="216"/>
      <c r="FKX1285" s="216"/>
      <c r="FKY1285" s="216"/>
      <c r="FKZ1285" s="216"/>
      <c r="FLA1285" s="216"/>
      <c r="FLB1285" s="216"/>
      <c r="FLC1285" s="216"/>
      <c r="FLD1285" s="216"/>
      <c r="FLE1285" s="216"/>
      <c r="FLF1285" s="216"/>
      <c r="FLG1285" s="216"/>
      <c r="FLH1285" s="216"/>
      <c r="FLI1285" s="216"/>
      <c r="FLJ1285" s="216"/>
      <c r="FLK1285" s="216"/>
      <c r="FLL1285" s="216"/>
      <c r="FLM1285" s="216"/>
      <c r="FLN1285" s="216"/>
      <c r="FLO1285" s="216"/>
      <c r="FLP1285" s="216"/>
      <c r="FLQ1285" s="216"/>
      <c r="FLR1285" s="216"/>
      <c r="FLS1285" s="216"/>
      <c r="FLT1285" s="216"/>
      <c r="FLU1285" s="216"/>
      <c r="FLV1285" s="216"/>
      <c r="FLW1285" s="216"/>
      <c r="FLX1285" s="216"/>
      <c r="FLY1285" s="216"/>
      <c r="FLZ1285" s="216"/>
      <c r="FMA1285" s="216"/>
      <c r="FMB1285" s="216"/>
      <c r="FMC1285" s="216"/>
      <c r="FMD1285" s="216"/>
      <c r="FME1285" s="216"/>
      <c r="FMF1285" s="216"/>
      <c r="FMG1285" s="216"/>
      <c r="FMH1285" s="216"/>
      <c r="FMI1285" s="216"/>
      <c r="FMJ1285" s="216"/>
      <c r="FMK1285" s="216"/>
      <c r="FML1285" s="216"/>
      <c r="FMM1285" s="216"/>
      <c r="FMN1285" s="216"/>
      <c r="FMO1285" s="216"/>
      <c r="FMP1285" s="216"/>
      <c r="FMQ1285" s="216"/>
      <c r="FMR1285" s="216"/>
      <c r="FMS1285" s="216"/>
      <c r="FMT1285" s="216"/>
      <c r="FMU1285" s="216"/>
      <c r="FMV1285" s="216"/>
      <c r="FMW1285" s="216"/>
      <c r="FMX1285" s="216"/>
      <c r="FMY1285" s="216"/>
      <c r="FMZ1285" s="216"/>
      <c r="FNA1285" s="216"/>
      <c r="FNB1285" s="216"/>
      <c r="FNC1285" s="216"/>
      <c r="FND1285" s="216"/>
      <c r="FNE1285" s="216"/>
      <c r="FNF1285" s="216"/>
      <c r="FNG1285" s="216"/>
      <c r="FNH1285" s="216"/>
      <c r="FNI1285" s="216"/>
      <c r="FNJ1285" s="216"/>
      <c r="FNK1285" s="216"/>
      <c r="FNL1285" s="216"/>
      <c r="FNM1285" s="216"/>
      <c r="FNN1285" s="216"/>
      <c r="FNO1285" s="216"/>
      <c r="FNP1285" s="216"/>
      <c r="FNQ1285" s="216"/>
      <c r="FNR1285" s="216"/>
      <c r="FNS1285" s="216"/>
      <c r="FNT1285" s="216"/>
      <c r="FNU1285" s="216"/>
      <c r="FNV1285" s="216"/>
      <c r="FNW1285" s="216"/>
      <c r="FNX1285" s="216"/>
      <c r="FNY1285" s="216"/>
      <c r="FNZ1285" s="216"/>
      <c r="FOA1285" s="216"/>
      <c r="FOB1285" s="216"/>
      <c r="FOC1285" s="216"/>
      <c r="FOD1285" s="216"/>
      <c r="FOE1285" s="216"/>
      <c r="FOF1285" s="216"/>
      <c r="FOG1285" s="216"/>
      <c r="FOH1285" s="216"/>
      <c r="FOI1285" s="216"/>
      <c r="FOJ1285" s="216"/>
      <c r="FOK1285" s="216"/>
      <c r="FOL1285" s="216"/>
      <c r="FOM1285" s="216"/>
      <c r="FON1285" s="216"/>
      <c r="FOO1285" s="216"/>
      <c r="FOP1285" s="216"/>
      <c r="FOQ1285" s="216"/>
      <c r="FOR1285" s="216"/>
      <c r="FOS1285" s="216"/>
      <c r="FOT1285" s="216"/>
      <c r="FOU1285" s="216"/>
      <c r="FOV1285" s="216"/>
      <c r="FOW1285" s="216"/>
      <c r="FOX1285" s="216"/>
      <c r="FOY1285" s="216"/>
      <c r="FOZ1285" s="216"/>
      <c r="FPA1285" s="216"/>
      <c r="FPB1285" s="216"/>
      <c r="FPC1285" s="216"/>
      <c r="FPD1285" s="216"/>
      <c r="FPE1285" s="216"/>
      <c r="FPF1285" s="216"/>
      <c r="FPG1285" s="216"/>
      <c r="FPH1285" s="216"/>
      <c r="FPI1285" s="216"/>
      <c r="FPJ1285" s="216"/>
      <c r="FPK1285" s="216"/>
      <c r="FPL1285" s="216"/>
      <c r="FPM1285" s="216"/>
      <c r="FPN1285" s="216"/>
      <c r="FPO1285" s="216"/>
      <c r="FPP1285" s="216"/>
      <c r="FPQ1285" s="216"/>
      <c r="FPR1285" s="216"/>
      <c r="FPS1285" s="216"/>
      <c r="FPT1285" s="216"/>
      <c r="FPU1285" s="216"/>
      <c r="FPV1285" s="216"/>
      <c r="FPW1285" s="216"/>
      <c r="FPX1285" s="216"/>
      <c r="FPY1285" s="216"/>
      <c r="FPZ1285" s="216"/>
      <c r="FQA1285" s="216"/>
      <c r="FQB1285" s="216"/>
      <c r="FQC1285" s="216"/>
      <c r="FQD1285" s="216"/>
      <c r="FQE1285" s="216"/>
      <c r="FQF1285" s="216"/>
      <c r="FQG1285" s="216"/>
      <c r="FQH1285" s="216"/>
      <c r="FQI1285" s="216"/>
      <c r="FQJ1285" s="216"/>
      <c r="FQK1285" s="216"/>
      <c r="FQL1285" s="216"/>
      <c r="FQM1285" s="216"/>
      <c r="FQN1285" s="216"/>
      <c r="FQO1285" s="216"/>
      <c r="FQP1285" s="216"/>
      <c r="FQQ1285" s="216"/>
      <c r="FQR1285" s="216"/>
      <c r="FQS1285" s="216"/>
      <c r="FQT1285" s="216"/>
      <c r="FQU1285" s="216"/>
      <c r="FQV1285" s="216"/>
      <c r="FQW1285" s="216"/>
      <c r="FQX1285" s="216"/>
      <c r="FQY1285" s="216"/>
      <c r="FQZ1285" s="216"/>
      <c r="FRA1285" s="216"/>
      <c r="FRB1285" s="216"/>
      <c r="FRC1285" s="216"/>
      <c r="FRD1285" s="216"/>
      <c r="FRE1285" s="216"/>
      <c r="FRF1285" s="216"/>
      <c r="FRG1285" s="216"/>
      <c r="FRH1285" s="216"/>
      <c r="FRI1285" s="216"/>
      <c r="FRJ1285" s="216"/>
      <c r="FRK1285" s="216"/>
      <c r="FRL1285" s="216"/>
      <c r="FRM1285" s="216"/>
      <c r="FRN1285" s="216"/>
      <c r="FRO1285" s="216"/>
      <c r="FRP1285" s="216"/>
      <c r="FRQ1285" s="216"/>
      <c r="FRR1285" s="216"/>
      <c r="FRS1285" s="216"/>
      <c r="FRT1285" s="216"/>
      <c r="FRU1285" s="216"/>
      <c r="FRV1285" s="216"/>
      <c r="FRW1285" s="216"/>
      <c r="FRX1285" s="216"/>
      <c r="FRY1285" s="216"/>
      <c r="FRZ1285" s="216"/>
      <c r="FSA1285" s="216"/>
      <c r="FSB1285" s="216"/>
      <c r="FSC1285" s="216"/>
      <c r="FSD1285" s="216"/>
      <c r="FSE1285" s="216"/>
      <c r="FSF1285" s="216"/>
      <c r="FSG1285" s="216"/>
      <c r="FSH1285" s="216"/>
      <c r="FSI1285" s="216"/>
      <c r="FSJ1285" s="216"/>
      <c r="FSK1285" s="216"/>
      <c r="FSL1285" s="216"/>
      <c r="FSM1285" s="216"/>
      <c r="FSN1285" s="216"/>
      <c r="FSO1285" s="216"/>
      <c r="FSP1285" s="216"/>
      <c r="FSQ1285" s="216"/>
      <c r="FSR1285" s="216"/>
      <c r="FSS1285" s="216"/>
      <c r="FST1285" s="216"/>
      <c r="FSU1285" s="216"/>
      <c r="FSV1285" s="216"/>
      <c r="FSW1285" s="216"/>
      <c r="FSX1285" s="216"/>
      <c r="FSY1285" s="216"/>
      <c r="FSZ1285" s="216"/>
      <c r="FTA1285" s="216"/>
      <c r="FTB1285" s="216"/>
      <c r="FTC1285" s="216"/>
      <c r="FTD1285" s="216"/>
      <c r="FTE1285" s="216"/>
      <c r="FTF1285" s="216"/>
      <c r="FTG1285" s="216"/>
      <c r="FTH1285" s="216"/>
      <c r="FTI1285" s="216"/>
      <c r="FTJ1285" s="216"/>
      <c r="FTK1285" s="216"/>
      <c r="FTL1285" s="216"/>
      <c r="FTM1285" s="216"/>
      <c r="FTN1285" s="216"/>
      <c r="FTO1285" s="216"/>
      <c r="FTP1285" s="216"/>
      <c r="FTQ1285" s="216"/>
      <c r="FTR1285" s="216"/>
      <c r="FTS1285" s="216"/>
      <c r="FTT1285" s="216"/>
      <c r="FTU1285" s="216"/>
      <c r="FTV1285" s="216"/>
      <c r="FTW1285" s="216"/>
      <c r="FTX1285" s="216"/>
      <c r="FTY1285" s="216"/>
      <c r="FTZ1285" s="216"/>
      <c r="FUA1285" s="216"/>
      <c r="FUB1285" s="216"/>
      <c r="FUC1285" s="216"/>
      <c r="FUD1285" s="216"/>
      <c r="FUE1285" s="216"/>
      <c r="FUF1285" s="216"/>
      <c r="FUG1285" s="216"/>
      <c r="FUH1285" s="216"/>
      <c r="FUI1285" s="216"/>
      <c r="FUJ1285" s="216"/>
      <c r="FUK1285" s="216"/>
      <c r="FUL1285" s="216"/>
      <c r="FUM1285" s="216"/>
      <c r="FUN1285" s="216"/>
      <c r="FUO1285" s="216"/>
      <c r="FUP1285" s="216"/>
      <c r="FUQ1285" s="216"/>
      <c r="FUR1285" s="216"/>
      <c r="FUS1285" s="216"/>
      <c r="FUT1285" s="216"/>
      <c r="FUU1285" s="216"/>
      <c r="FUV1285" s="216"/>
      <c r="FUW1285" s="216"/>
      <c r="FUX1285" s="216"/>
      <c r="FUY1285" s="216"/>
      <c r="FUZ1285" s="216"/>
      <c r="FVA1285" s="216"/>
      <c r="FVB1285" s="216"/>
      <c r="FVC1285" s="216"/>
      <c r="FVD1285" s="216"/>
      <c r="FVE1285" s="216"/>
      <c r="FVF1285" s="216"/>
      <c r="FVG1285" s="216"/>
      <c r="FVH1285" s="216"/>
      <c r="FVI1285" s="216"/>
      <c r="FVJ1285" s="216"/>
      <c r="FVK1285" s="216"/>
      <c r="FVL1285" s="216"/>
      <c r="FVM1285" s="216"/>
      <c r="FVN1285" s="216"/>
      <c r="FVO1285" s="216"/>
      <c r="FVP1285" s="216"/>
      <c r="FVQ1285" s="216"/>
      <c r="FVR1285" s="216"/>
      <c r="FVS1285" s="216"/>
      <c r="FVT1285" s="216"/>
      <c r="FVU1285" s="216"/>
      <c r="FVV1285" s="216"/>
      <c r="FVW1285" s="216"/>
      <c r="FVX1285" s="216"/>
      <c r="FVY1285" s="216"/>
      <c r="FVZ1285" s="216"/>
      <c r="FWA1285" s="216"/>
      <c r="FWB1285" s="216"/>
      <c r="FWC1285" s="216"/>
      <c r="FWD1285" s="216"/>
      <c r="FWE1285" s="216"/>
      <c r="FWF1285" s="216"/>
      <c r="FWG1285" s="216"/>
      <c r="FWH1285" s="216"/>
      <c r="FWI1285" s="216"/>
      <c r="FWJ1285" s="216"/>
      <c r="FWK1285" s="216"/>
      <c r="FWL1285" s="216"/>
      <c r="FWM1285" s="216"/>
      <c r="FWN1285" s="216"/>
      <c r="FWO1285" s="216"/>
      <c r="FWP1285" s="216"/>
      <c r="FWQ1285" s="216"/>
      <c r="FWR1285" s="216"/>
      <c r="FWS1285" s="216"/>
      <c r="FWT1285" s="216"/>
      <c r="FWU1285" s="216"/>
      <c r="FWV1285" s="216"/>
      <c r="FWW1285" s="216"/>
      <c r="FWX1285" s="216"/>
      <c r="FWY1285" s="216"/>
      <c r="FWZ1285" s="216"/>
      <c r="FXA1285" s="216"/>
      <c r="FXB1285" s="216"/>
      <c r="FXC1285" s="216"/>
      <c r="FXD1285" s="216"/>
      <c r="FXE1285" s="216"/>
      <c r="FXF1285" s="216"/>
      <c r="FXG1285" s="216"/>
      <c r="FXH1285" s="216"/>
      <c r="FXI1285" s="216"/>
      <c r="FXJ1285" s="216"/>
      <c r="FXK1285" s="216"/>
      <c r="FXL1285" s="216"/>
      <c r="FXM1285" s="216"/>
      <c r="FXN1285" s="216"/>
      <c r="FXO1285" s="216"/>
      <c r="FXP1285" s="216"/>
      <c r="FXQ1285" s="216"/>
      <c r="FXR1285" s="216"/>
      <c r="FXS1285" s="216"/>
      <c r="FXT1285" s="216"/>
      <c r="FXU1285" s="216"/>
      <c r="FXV1285" s="216"/>
      <c r="FXW1285" s="216"/>
      <c r="FXX1285" s="216"/>
      <c r="FXY1285" s="216"/>
      <c r="FXZ1285" s="216"/>
      <c r="FYA1285" s="216"/>
      <c r="FYB1285" s="216"/>
      <c r="FYC1285" s="216"/>
      <c r="FYD1285" s="216"/>
      <c r="FYE1285" s="216"/>
      <c r="FYF1285" s="216"/>
      <c r="FYG1285" s="216"/>
      <c r="FYH1285" s="216"/>
      <c r="FYI1285" s="216"/>
      <c r="FYJ1285" s="216"/>
      <c r="FYK1285" s="216"/>
      <c r="FYL1285" s="216"/>
      <c r="FYM1285" s="216"/>
      <c r="FYN1285" s="216"/>
      <c r="FYO1285" s="216"/>
      <c r="FYP1285" s="216"/>
      <c r="FYQ1285" s="216"/>
      <c r="FYR1285" s="216"/>
      <c r="FYS1285" s="216"/>
      <c r="FYT1285" s="216"/>
      <c r="FYU1285" s="216"/>
      <c r="FYV1285" s="216"/>
      <c r="FYW1285" s="216"/>
      <c r="FYX1285" s="216"/>
      <c r="FYY1285" s="216"/>
      <c r="FYZ1285" s="216"/>
      <c r="FZA1285" s="216"/>
      <c r="FZB1285" s="216"/>
      <c r="FZC1285" s="216"/>
      <c r="FZD1285" s="216"/>
      <c r="FZE1285" s="216"/>
      <c r="FZF1285" s="216"/>
      <c r="FZG1285" s="216"/>
      <c r="FZH1285" s="216"/>
      <c r="FZI1285" s="216"/>
      <c r="FZJ1285" s="216"/>
      <c r="FZK1285" s="216"/>
      <c r="FZL1285" s="216"/>
      <c r="FZM1285" s="216"/>
      <c r="FZN1285" s="216"/>
      <c r="FZO1285" s="216"/>
      <c r="FZP1285" s="216"/>
      <c r="FZQ1285" s="216"/>
      <c r="FZR1285" s="216"/>
      <c r="FZS1285" s="216"/>
      <c r="FZT1285" s="216"/>
      <c r="FZU1285" s="216"/>
      <c r="FZV1285" s="216"/>
      <c r="FZW1285" s="216"/>
      <c r="FZX1285" s="216"/>
      <c r="FZY1285" s="216"/>
      <c r="FZZ1285" s="216"/>
      <c r="GAA1285" s="216"/>
      <c r="GAB1285" s="216"/>
      <c r="GAC1285" s="216"/>
      <c r="GAD1285" s="216"/>
      <c r="GAE1285" s="216"/>
      <c r="GAF1285" s="216"/>
      <c r="GAG1285" s="216"/>
      <c r="GAH1285" s="216"/>
      <c r="GAI1285" s="216"/>
      <c r="GAJ1285" s="216"/>
      <c r="GAK1285" s="216"/>
      <c r="GAL1285" s="216"/>
      <c r="GAM1285" s="216"/>
      <c r="GAN1285" s="216"/>
      <c r="GAO1285" s="216"/>
      <c r="GAP1285" s="216"/>
      <c r="GAQ1285" s="216"/>
      <c r="GAR1285" s="216"/>
      <c r="GAS1285" s="216"/>
      <c r="GAT1285" s="216"/>
      <c r="GAU1285" s="216"/>
      <c r="GAV1285" s="216"/>
      <c r="GAW1285" s="216"/>
      <c r="GAX1285" s="216"/>
      <c r="GAY1285" s="216"/>
      <c r="GAZ1285" s="216"/>
      <c r="GBA1285" s="216"/>
      <c r="GBB1285" s="216"/>
      <c r="GBC1285" s="216"/>
      <c r="GBD1285" s="216"/>
      <c r="GBE1285" s="216"/>
      <c r="GBF1285" s="216"/>
      <c r="GBG1285" s="216"/>
      <c r="GBH1285" s="216"/>
      <c r="GBI1285" s="216"/>
      <c r="GBJ1285" s="216"/>
      <c r="GBK1285" s="216"/>
      <c r="GBL1285" s="216"/>
      <c r="GBM1285" s="216"/>
      <c r="GBN1285" s="216"/>
      <c r="GBO1285" s="216"/>
      <c r="GBP1285" s="216"/>
      <c r="GBQ1285" s="216"/>
      <c r="GBR1285" s="216"/>
      <c r="GBS1285" s="216"/>
      <c r="GBT1285" s="216"/>
      <c r="GBU1285" s="216"/>
      <c r="GBV1285" s="216"/>
      <c r="GBW1285" s="216"/>
      <c r="GBX1285" s="216"/>
      <c r="GBY1285" s="216"/>
      <c r="GBZ1285" s="216"/>
      <c r="GCA1285" s="216"/>
      <c r="GCB1285" s="216"/>
      <c r="GCC1285" s="216"/>
      <c r="GCD1285" s="216"/>
      <c r="GCE1285" s="216"/>
      <c r="GCF1285" s="216"/>
      <c r="GCG1285" s="216"/>
      <c r="GCH1285" s="216"/>
      <c r="GCI1285" s="216"/>
      <c r="GCJ1285" s="216"/>
      <c r="GCK1285" s="216"/>
      <c r="GCL1285" s="216"/>
      <c r="GCM1285" s="216"/>
      <c r="GCN1285" s="216"/>
      <c r="GCO1285" s="216"/>
      <c r="GCP1285" s="216"/>
      <c r="GCQ1285" s="216"/>
      <c r="GCR1285" s="216"/>
      <c r="GCS1285" s="216"/>
      <c r="GCT1285" s="216"/>
      <c r="GCU1285" s="216"/>
      <c r="GCV1285" s="216"/>
      <c r="GCW1285" s="216"/>
      <c r="GCX1285" s="216"/>
      <c r="GCY1285" s="216"/>
      <c r="GCZ1285" s="216"/>
      <c r="GDA1285" s="216"/>
      <c r="GDB1285" s="216"/>
      <c r="GDC1285" s="216"/>
      <c r="GDD1285" s="216"/>
      <c r="GDE1285" s="216"/>
      <c r="GDF1285" s="216"/>
      <c r="GDG1285" s="216"/>
      <c r="GDH1285" s="216"/>
      <c r="GDI1285" s="216"/>
      <c r="GDJ1285" s="216"/>
      <c r="GDK1285" s="216"/>
      <c r="GDL1285" s="216"/>
      <c r="GDM1285" s="216"/>
      <c r="GDN1285" s="216"/>
      <c r="GDO1285" s="216"/>
      <c r="GDP1285" s="216"/>
      <c r="GDQ1285" s="216"/>
      <c r="GDR1285" s="216"/>
      <c r="GDS1285" s="216"/>
      <c r="GDT1285" s="216"/>
      <c r="GDU1285" s="216"/>
      <c r="GDV1285" s="216"/>
      <c r="GDW1285" s="216"/>
      <c r="GDX1285" s="216"/>
      <c r="GDY1285" s="216"/>
      <c r="GDZ1285" s="216"/>
      <c r="GEA1285" s="216"/>
      <c r="GEB1285" s="216"/>
      <c r="GEC1285" s="216"/>
      <c r="GED1285" s="216"/>
      <c r="GEE1285" s="216"/>
      <c r="GEF1285" s="216"/>
      <c r="GEG1285" s="216"/>
      <c r="GEH1285" s="216"/>
      <c r="GEI1285" s="216"/>
      <c r="GEJ1285" s="216"/>
      <c r="GEK1285" s="216"/>
      <c r="GEL1285" s="216"/>
      <c r="GEM1285" s="216"/>
      <c r="GEN1285" s="216"/>
      <c r="GEO1285" s="216"/>
      <c r="GEP1285" s="216"/>
      <c r="GEQ1285" s="216"/>
      <c r="GER1285" s="216"/>
      <c r="GES1285" s="216"/>
      <c r="GET1285" s="216"/>
      <c r="GEU1285" s="216"/>
      <c r="GEV1285" s="216"/>
      <c r="GEW1285" s="216"/>
      <c r="GEX1285" s="216"/>
      <c r="GEY1285" s="216"/>
      <c r="GEZ1285" s="216"/>
      <c r="GFA1285" s="216"/>
      <c r="GFB1285" s="216"/>
      <c r="GFC1285" s="216"/>
      <c r="GFD1285" s="216"/>
      <c r="GFE1285" s="216"/>
      <c r="GFF1285" s="216"/>
      <c r="GFG1285" s="216"/>
      <c r="GFH1285" s="216"/>
      <c r="GFI1285" s="216"/>
      <c r="GFJ1285" s="216"/>
      <c r="GFK1285" s="216"/>
      <c r="GFL1285" s="216"/>
      <c r="GFM1285" s="216"/>
      <c r="GFN1285" s="216"/>
      <c r="GFO1285" s="216"/>
      <c r="GFP1285" s="216"/>
      <c r="GFQ1285" s="216"/>
      <c r="GFR1285" s="216"/>
      <c r="GFS1285" s="216"/>
      <c r="GFT1285" s="216"/>
      <c r="GFU1285" s="216"/>
      <c r="GFV1285" s="216"/>
      <c r="GFW1285" s="216"/>
      <c r="GFX1285" s="216"/>
      <c r="GFY1285" s="216"/>
      <c r="GFZ1285" s="216"/>
      <c r="GGA1285" s="216"/>
      <c r="GGB1285" s="216"/>
      <c r="GGC1285" s="216"/>
      <c r="GGD1285" s="216"/>
      <c r="GGE1285" s="216"/>
      <c r="GGF1285" s="216"/>
      <c r="GGG1285" s="216"/>
      <c r="GGH1285" s="216"/>
      <c r="GGI1285" s="216"/>
      <c r="GGJ1285" s="216"/>
      <c r="GGK1285" s="216"/>
      <c r="GGL1285" s="216"/>
      <c r="GGM1285" s="216"/>
      <c r="GGN1285" s="216"/>
      <c r="GGO1285" s="216"/>
      <c r="GGP1285" s="216"/>
      <c r="GGQ1285" s="216"/>
      <c r="GGR1285" s="216"/>
      <c r="GGS1285" s="216"/>
      <c r="GGT1285" s="216"/>
      <c r="GGU1285" s="216"/>
      <c r="GGV1285" s="216"/>
      <c r="GGW1285" s="216"/>
      <c r="GGX1285" s="216"/>
      <c r="GGY1285" s="216"/>
      <c r="GGZ1285" s="216"/>
      <c r="GHA1285" s="216"/>
      <c r="GHB1285" s="216"/>
      <c r="GHC1285" s="216"/>
      <c r="GHD1285" s="216"/>
      <c r="GHE1285" s="216"/>
      <c r="GHF1285" s="216"/>
      <c r="GHG1285" s="216"/>
      <c r="GHH1285" s="216"/>
      <c r="GHI1285" s="216"/>
      <c r="GHJ1285" s="216"/>
      <c r="GHK1285" s="216"/>
      <c r="GHL1285" s="216"/>
      <c r="GHM1285" s="216"/>
      <c r="GHN1285" s="216"/>
      <c r="GHO1285" s="216"/>
      <c r="GHP1285" s="216"/>
      <c r="GHQ1285" s="216"/>
      <c r="GHR1285" s="216"/>
      <c r="GHS1285" s="216"/>
      <c r="GHT1285" s="216"/>
      <c r="GHU1285" s="216"/>
      <c r="GHV1285" s="216"/>
      <c r="GHW1285" s="216"/>
      <c r="GHX1285" s="216"/>
      <c r="GHY1285" s="216"/>
      <c r="GHZ1285" s="216"/>
      <c r="GIA1285" s="216"/>
      <c r="GIB1285" s="216"/>
      <c r="GIC1285" s="216"/>
      <c r="GID1285" s="216"/>
      <c r="GIE1285" s="216"/>
      <c r="GIF1285" s="216"/>
      <c r="GIG1285" s="216"/>
      <c r="GIH1285" s="216"/>
      <c r="GII1285" s="216"/>
      <c r="GIJ1285" s="216"/>
      <c r="GIK1285" s="216"/>
      <c r="GIL1285" s="216"/>
      <c r="GIM1285" s="216"/>
      <c r="GIN1285" s="216"/>
      <c r="GIO1285" s="216"/>
      <c r="GIP1285" s="216"/>
      <c r="GIQ1285" s="216"/>
      <c r="GIR1285" s="216"/>
      <c r="GIS1285" s="216"/>
      <c r="GIT1285" s="216"/>
      <c r="GIU1285" s="216"/>
      <c r="GIV1285" s="216"/>
      <c r="GIW1285" s="216"/>
      <c r="GIX1285" s="216"/>
      <c r="GIY1285" s="216"/>
      <c r="GIZ1285" s="216"/>
      <c r="GJA1285" s="216"/>
      <c r="GJB1285" s="216"/>
      <c r="GJC1285" s="216"/>
      <c r="GJD1285" s="216"/>
      <c r="GJE1285" s="216"/>
      <c r="GJF1285" s="216"/>
      <c r="GJG1285" s="216"/>
      <c r="GJH1285" s="216"/>
      <c r="GJI1285" s="216"/>
      <c r="GJJ1285" s="216"/>
      <c r="GJK1285" s="216"/>
      <c r="GJL1285" s="216"/>
      <c r="GJM1285" s="216"/>
      <c r="GJN1285" s="216"/>
      <c r="GJO1285" s="216"/>
      <c r="GJP1285" s="216"/>
      <c r="GJQ1285" s="216"/>
      <c r="GJR1285" s="216"/>
      <c r="GJS1285" s="216"/>
      <c r="GJT1285" s="216"/>
      <c r="GJU1285" s="216"/>
      <c r="GJV1285" s="216"/>
      <c r="GJW1285" s="216"/>
      <c r="GJX1285" s="216"/>
      <c r="GJY1285" s="216"/>
      <c r="GJZ1285" s="216"/>
      <c r="GKA1285" s="216"/>
      <c r="GKB1285" s="216"/>
      <c r="GKC1285" s="216"/>
      <c r="GKD1285" s="216"/>
      <c r="GKE1285" s="216"/>
      <c r="GKF1285" s="216"/>
      <c r="GKG1285" s="216"/>
      <c r="GKH1285" s="216"/>
      <c r="GKI1285" s="216"/>
      <c r="GKJ1285" s="216"/>
      <c r="GKK1285" s="216"/>
      <c r="GKL1285" s="216"/>
      <c r="GKM1285" s="216"/>
      <c r="GKN1285" s="216"/>
      <c r="GKO1285" s="216"/>
      <c r="GKP1285" s="216"/>
      <c r="GKQ1285" s="216"/>
      <c r="GKR1285" s="216"/>
      <c r="GKS1285" s="216"/>
      <c r="GKT1285" s="216"/>
      <c r="GKU1285" s="216"/>
      <c r="GKV1285" s="216"/>
      <c r="GKW1285" s="216"/>
      <c r="GKX1285" s="216"/>
      <c r="GKY1285" s="216"/>
      <c r="GKZ1285" s="216"/>
      <c r="GLA1285" s="216"/>
      <c r="GLB1285" s="216"/>
      <c r="GLC1285" s="216"/>
      <c r="GLD1285" s="216"/>
      <c r="GLE1285" s="216"/>
      <c r="GLF1285" s="216"/>
      <c r="GLG1285" s="216"/>
      <c r="GLH1285" s="216"/>
      <c r="GLI1285" s="216"/>
      <c r="GLJ1285" s="216"/>
      <c r="GLK1285" s="216"/>
      <c r="GLL1285" s="216"/>
      <c r="GLM1285" s="216"/>
      <c r="GLN1285" s="216"/>
      <c r="GLO1285" s="216"/>
      <c r="GLP1285" s="216"/>
      <c r="GLQ1285" s="216"/>
      <c r="GLR1285" s="216"/>
      <c r="GLS1285" s="216"/>
      <c r="GLT1285" s="216"/>
      <c r="GLU1285" s="216"/>
      <c r="GLV1285" s="216"/>
      <c r="GLW1285" s="216"/>
      <c r="GLX1285" s="216"/>
      <c r="GLY1285" s="216"/>
      <c r="GLZ1285" s="216"/>
      <c r="GMA1285" s="216"/>
      <c r="GMB1285" s="216"/>
      <c r="GMC1285" s="216"/>
      <c r="GMD1285" s="216"/>
      <c r="GME1285" s="216"/>
      <c r="GMF1285" s="216"/>
      <c r="GMG1285" s="216"/>
      <c r="GMH1285" s="216"/>
      <c r="GMI1285" s="216"/>
      <c r="GMJ1285" s="216"/>
      <c r="GMK1285" s="216"/>
      <c r="GML1285" s="216"/>
      <c r="GMM1285" s="216"/>
      <c r="GMN1285" s="216"/>
      <c r="GMO1285" s="216"/>
      <c r="GMP1285" s="216"/>
      <c r="GMQ1285" s="216"/>
      <c r="GMR1285" s="216"/>
      <c r="GMS1285" s="216"/>
      <c r="GMT1285" s="216"/>
      <c r="GMU1285" s="216"/>
      <c r="GMV1285" s="216"/>
      <c r="GMW1285" s="216"/>
      <c r="GMX1285" s="216"/>
      <c r="GMY1285" s="216"/>
      <c r="GMZ1285" s="216"/>
      <c r="GNA1285" s="216"/>
      <c r="GNB1285" s="216"/>
      <c r="GNC1285" s="216"/>
      <c r="GND1285" s="216"/>
      <c r="GNE1285" s="216"/>
      <c r="GNF1285" s="216"/>
      <c r="GNG1285" s="216"/>
      <c r="GNH1285" s="216"/>
      <c r="GNI1285" s="216"/>
      <c r="GNJ1285" s="216"/>
      <c r="GNK1285" s="216"/>
      <c r="GNL1285" s="216"/>
      <c r="GNM1285" s="216"/>
      <c r="GNN1285" s="216"/>
      <c r="GNO1285" s="216"/>
      <c r="GNP1285" s="216"/>
      <c r="GNQ1285" s="216"/>
      <c r="GNR1285" s="216"/>
      <c r="GNS1285" s="216"/>
      <c r="GNT1285" s="216"/>
      <c r="GNU1285" s="216"/>
      <c r="GNV1285" s="216"/>
      <c r="GNW1285" s="216"/>
      <c r="GNX1285" s="216"/>
      <c r="GNY1285" s="216"/>
      <c r="GNZ1285" s="216"/>
      <c r="GOA1285" s="216"/>
      <c r="GOB1285" s="216"/>
      <c r="GOC1285" s="216"/>
      <c r="GOD1285" s="216"/>
      <c r="GOE1285" s="216"/>
      <c r="GOF1285" s="216"/>
      <c r="GOG1285" s="216"/>
      <c r="GOH1285" s="216"/>
      <c r="GOI1285" s="216"/>
      <c r="GOJ1285" s="216"/>
      <c r="GOK1285" s="216"/>
      <c r="GOL1285" s="216"/>
      <c r="GOM1285" s="216"/>
      <c r="GON1285" s="216"/>
      <c r="GOO1285" s="216"/>
      <c r="GOP1285" s="216"/>
      <c r="GOQ1285" s="216"/>
      <c r="GOR1285" s="216"/>
      <c r="GOS1285" s="216"/>
      <c r="GOT1285" s="216"/>
      <c r="GOU1285" s="216"/>
      <c r="GOV1285" s="216"/>
      <c r="GOW1285" s="216"/>
      <c r="GOX1285" s="216"/>
      <c r="GOY1285" s="216"/>
      <c r="GOZ1285" s="216"/>
      <c r="GPA1285" s="216"/>
      <c r="GPB1285" s="216"/>
      <c r="GPC1285" s="216"/>
      <c r="GPD1285" s="216"/>
      <c r="GPE1285" s="216"/>
      <c r="GPF1285" s="216"/>
      <c r="GPG1285" s="216"/>
      <c r="GPH1285" s="216"/>
      <c r="GPI1285" s="216"/>
      <c r="GPJ1285" s="216"/>
      <c r="GPK1285" s="216"/>
      <c r="GPL1285" s="216"/>
      <c r="GPM1285" s="216"/>
      <c r="GPN1285" s="216"/>
      <c r="GPO1285" s="216"/>
      <c r="GPP1285" s="216"/>
      <c r="GPQ1285" s="216"/>
      <c r="GPR1285" s="216"/>
      <c r="GPS1285" s="216"/>
      <c r="GPT1285" s="216"/>
      <c r="GPU1285" s="216"/>
      <c r="GPV1285" s="216"/>
      <c r="GPW1285" s="216"/>
      <c r="GPX1285" s="216"/>
      <c r="GPY1285" s="216"/>
      <c r="GPZ1285" s="216"/>
      <c r="GQA1285" s="216"/>
      <c r="GQB1285" s="216"/>
      <c r="GQC1285" s="216"/>
      <c r="GQD1285" s="216"/>
      <c r="GQE1285" s="216"/>
      <c r="GQF1285" s="216"/>
      <c r="GQG1285" s="216"/>
      <c r="GQH1285" s="216"/>
      <c r="GQI1285" s="216"/>
      <c r="GQJ1285" s="216"/>
      <c r="GQK1285" s="216"/>
      <c r="GQL1285" s="216"/>
      <c r="GQM1285" s="216"/>
      <c r="GQN1285" s="216"/>
      <c r="GQO1285" s="216"/>
      <c r="GQP1285" s="216"/>
      <c r="GQQ1285" s="216"/>
      <c r="GQR1285" s="216"/>
      <c r="GQS1285" s="216"/>
      <c r="GQT1285" s="216"/>
      <c r="GQU1285" s="216"/>
      <c r="GQV1285" s="216"/>
      <c r="GQW1285" s="216"/>
      <c r="GQX1285" s="216"/>
      <c r="GQY1285" s="216"/>
      <c r="GQZ1285" s="216"/>
      <c r="GRA1285" s="216"/>
      <c r="GRB1285" s="216"/>
      <c r="GRC1285" s="216"/>
      <c r="GRD1285" s="216"/>
      <c r="GRE1285" s="216"/>
      <c r="GRF1285" s="216"/>
      <c r="GRG1285" s="216"/>
      <c r="GRH1285" s="216"/>
      <c r="GRI1285" s="216"/>
      <c r="GRJ1285" s="216"/>
      <c r="GRK1285" s="216"/>
      <c r="GRL1285" s="216"/>
      <c r="GRM1285" s="216"/>
      <c r="GRN1285" s="216"/>
      <c r="GRO1285" s="216"/>
      <c r="GRP1285" s="216"/>
      <c r="GRQ1285" s="216"/>
      <c r="GRR1285" s="216"/>
      <c r="GRS1285" s="216"/>
      <c r="GRT1285" s="216"/>
      <c r="GRU1285" s="216"/>
      <c r="GRV1285" s="216"/>
      <c r="GRW1285" s="216"/>
      <c r="GRX1285" s="216"/>
      <c r="GRY1285" s="216"/>
      <c r="GRZ1285" s="216"/>
      <c r="GSA1285" s="216"/>
      <c r="GSB1285" s="216"/>
      <c r="GSC1285" s="216"/>
      <c r="GSD1285" s="216"/>
      <c r="GSE1285" s="216"/>
      <c r="GSF1285" s="216"/>
      <c r="GSG1285" s="216"/>
      <c r="GSH1285" s="216"/>
      <c r="GSI1285" s="216"/>
      <c r="GSJ1285" s="216"/>
      <c r="GSK1285" s="216"/>
      <c r="GSL1285" s="216"/>
      <c r="GSM1285" s="216"/>
      <c r="GSN1285" s="216"/>
      <c r="GSO1285" s="216"/>
      <c r="GSP1285" s="216"/>
      <c r="GSQ1285" s="216"/>
      <c r="GSR1285" s="216"/>
      <c r="GSS1285" s="216"/>
      <c r="GST1285" s="216"/>
      <c r="GSU1285" s="216"/>
      <c r="GSV1285" s="216"/>
      <c r="GSW1285" s="216"/>
      <c r="GSX1285" s="216"/>
      <c r="GSY1285" s="216"/>
      <c r="GSZ1285" s="216"/>
      <c r="GTA1285" s="216"/>
      <c r="GTB1285" s="216"/>
      <c r="GTC1285" s="216"/>
      <c r="GTD1285" s="216"/>
      <c r="GTE1285" s="216"/>
      <c r="GTF1285" s="216"/>
      <c r="GTG1285" s="216"/>
      <c r="GTH1285" s="216"/>
      <c r="GTI1285" s="216"/>
      <c r="GTJ1285" s="216"/>
      <c r="GTK1285" s="216"/>
      <c r="GTL1285" s="216"/>
      <c r="GTM1285" s="216"/>
      <c r="GTN1285" s="216"/>
      <c r="GTO1285" s="216"/>
      <c r="GTP1285" s="216"/>
      <c r="GTQ1285" s="216"/>
      <c r="GTR1285" s="216"/>
      <c r="GTS1285" s="216"/>
      <c r="GTT1285" s="216"/>
      <c r="GTU1285" s="216"/>
      <c r="GTV1285" s="216"/>
      <c r="GTW1285" s="216"/>
      <c r="GTX1285" s="216"/>
      <c r="GTY1285" s="216"/>
      <c r="GTZ1285" s="216"/>
      <c r="GUA1285" s="216"/>
      <c r="GUB1285" s="216"/>
      <c r="GUC1285" s="216"/>
      <c r="GUD1285" s="216"/>
      <c r="GUE1285" s="216"/>
      <c r="GUF1285" s="216"/>
      <c r="GUG1285" s="216"/>
      <c r="GUH1285" s="216"/>
      <c r="GUI1285" s="216"/>
      <c r="GUJ1285" s="216"/>
      <c r="GUK1285" s="216"/>
      <c r="GUL1285" s="216"/>
      <c r="GUM1285" s="216"/>
      <c r="GUN1285" s="216"/>
      <c r="GUO1285" s="216"/>
      <c r="GUP1285" s="216"/>
      <c r="GUQ1285" s="216"/>
      <c r="GUR1285" s="216"/>
      <c r="GUS1285" s="216"/>
      <c r="GUT1285" s="216"/>
      <c r="GUU1285" s="216"/>
      <c r="GUV1285" s="216"/>
      <c r="GUW1285" s="216"/>
      <c r="GUX1285" s="216"/>
      <c r="GUY1285" s="216"/>
      <c r="GUZ1285" s="216"/>
      <c r="GVA1285" s="216"/>
      <c r="GVB1285" s="216"/>
      <c r="GVC1285" s="216"/>
      <c r="GVD1285" s="216"/>
      <c r="GVE1285" s="216"/>
      <c r="GVF1285" s="216"/>
      <c r="GVG1285" s="216"/>
      <c r="GVH1285" s="216"/>
      <c r="GVI1285" s="216"/>
      <c r="GVJ1285" s="216"/>
      <c r="GVK1285" s="216"/>
      <c r="GVL1285" s="216"/>
      <c r="GVM1285" s="216"/>
      <c r="GVN1285" s="216"/>
      <c r="GVO1285" s="216"/>
      <c r="GVP1285" s="216"/>
      <c r="GVQ1285" s="216"/>
      <c r="GVR1285" s="216"/>
      <c r="GVS1285" s="216"/>
      <c r="GVT1285" s="216"/>
      <c r="GVU1285" s="216"/>
      <c r="GVV1285" s="216"/>
      <c r="GVW1285" s="216"/>
      <c r="GVX1285" s="216"/>
      <c r="GVY1285" s="216"/>
      <c r="GVZ1285" s="216"/>
      <c r="GWA1285" s="216"/>
      <c r="GWB1285" s="216"/>
      <c r="GWC1285" s="216"/>
      <c r="GWD1285" s="216"/>
      <c r="GWE1285" s="216"/>
      <c r="GWF1285" s="216"/>
      <c r="GWG1285" s="216"/>
      <c r="GWH1285" s="216"/>
      <c r="GWI1285" s="216"/>
      <c r="GWJ1285" s="216"/>
      <c r="GWK1285" s="216"/>
      <c r="GWL1285" s="216"/>
      <c r="GWM1285" s="216"/>
      <c r="GWN1285" s="216"/>
      <c r="GWO1285" s="216"/>
      <c r="GWP1285" s="216"/>
      <c r="GWQ1285" s="216"/>
      <c r="GWR1285" s="216"/>
      <c r="GWS1285" s="216"/>
      <c r="GWT1285" s="216"/>
      <c r="GWU1285" s="216"/>
      <c r="GWV1285" s="216"/>
      <c r="GWW1285" s="216"/>
      <c r="GWX1285" s="216"/>
      <c r="GWY1285" s="216"/>
      <c r="GWZ1285" s="216"/>
      <c r="GXA1285" s="216"/>
      <c r="GXB1285" s="216"/>
      <c r="GXC1285" s="216"/>
      <c r="GXD1285" s="216"/>
      <c r="GXE1285" s="216"/>
      <c r="GXF1285" s="216"/>
      <c r="GXG1285" s="216"/>
      <c r="GXH1285" s="216"/>
      <c r="GXI1285" s="216"/>
      <c r="GXJ1285" s="216"/>
      <c r="GXK1285" s="216"/>
      <c r="GXL1285" s="216"/>
      <c r="GXM1285" s="216"/>
      <c r="GXN1285" s="216"/>
      <c r="GXO1285" s="216"/>
      <c r="GXP1285" s="216"/>
      <c r="GXQ1285" s="216"/>
      <c r="GXR1285" s="216"/>
      <c r="GXS1285" s="216"/>
      <c r="GXT1285" s="216"/>
      <c r="GXU1285" s="216"/>
      <c r="GXV1285" s="216"/>
      <c r="GXW1285" s="216"/>
      <c r="GXX1285" s="216"/>
      <c r="GXY1285" s="216"/>
      <c r="GXZ1285" s="216"/>
      <c r="GYA1285" s="216"/>
      <c r="GYB1285" s="216"/>
      <c r="GYC1285" s="216"/>
      <c r="GYD1285" s="216"/>
      <c r="GYE1285" s="216"/>
      <c r="GYF1285" s="216"/>
      <c r="GYG1285" s="216"/>
      <c r="GYH1285" s="216"/>
      <c r="GYI1285" s="216"/>
      <c r="GYJ1285" s="216"/>
      <c r="GYK1285" s="216"/>
      <c r="GYL1285" s="216"/>
      <c r="GYM1285" s="216"/>
      <c r="GYN1285" s="216"/>
      <c r="GYO1285" s="216"/>
      <c r="GYP1285" s="216"/>
      <c r="GYQ1285" s="216"/>
      <c r="GYR1285" s="216"/>
      <c r="GYS1285" s="216"/>
      <c r="GYT1285" s="216"/>
      <c r="GYU1285" s="216"/>
      <c r="GYV1285" s="216"/>
      <c r="GYW1285" s="216"/>
      <c r="GYX1285" s="216"/>
      <c r="GYY1285" s="216"/>
      <c r="GYZ1285" s="216"/>
      <c r="GZA1285" s="216"/>
      <c r="GZB1285" s="216"/>
      <c r="GZC1285" s="216"/>
      <c r="GZD1285" s="216"/>
      <c r="GZE1285" s="216"/>
      <c r="GZF1285" s="216"/>
      <c r="GZG1285" s="216"/>
      <c r="GZH1285" s="216"/>
      <c r="GZI1285" s="216"/>
      <c r="GZJ1285" s="216"/>
      <c r="GZK1285" s="216"/>
      <c r="GZL1285" s="216"/>
      <c r="GZM1285" s="216"/>
      <c r="GZN1285" s="216"/>
      <c r="GZO1285" s="216"/>
      <c r="GZP1285" s="216"/>
      <c r="GZQ1285" s="216"/>
      <c r="GZR1285" s="216"/>
      <c r="GZS1285" s="216"/>
      <c r="GZT1285" s="216"/>
      <c r="GZU1285" s="216"/>
      <c r="GZV1285" s="216"/>
      <c r="GZW1285" s="216"/>
      <c r="GZX1285" s="216"/>
      <c r="GZY1285" s="216"/>
      <c r="GZZ1285" s="216"/>
      <c r="HAA1285" s="216"/>
      <c r="HAB1285" s="216"/>
      <c r="HAC1285" s="216"/>
      <c r="HAD1285" s="216"/>
      <c r="HAE1285" s="216"/>
      <c r="HAF1285" s="216"/>
      <c r="HAG1285" s="216"/>
      <c r="HAH1285" s="216"/>
      <c r="HAI1285" s="216"/>
      <c r="HAJ1285" s="216"/>
      <c r="HAK1285" s="216"/>
      <c r="HAL1285" s="216"/>
      <c r="HAM1285" s="216"/>
      <c r="HAN1285" s="216"/>
      <c r="HAO1285" s="216"/>
      <c r="HAP1285" s="216"/>
      <c r="HAQ1285" s="216"/>
      <c r="HAR1285" s="216"/>
      <c r="HAS1285" s="216"/>
      <c r="HAT1285" s="216"/>
      <c r="HAU1285" s="216"/>
      <c r="HAV1285" s="216"/>
      <c r="HAW1285" s="216"/>
      <c r="HAX1285" s="216"/>
      <c r="HAY1285" s="216"/>
      <c r="HAZ1285" s="216"/>
      <c r="HBA1285" s="216"/>
      <c r="HBB1285" s="216"/>
      <c r="HBC1285" s="216"/>
      <c r="HBD1285" s="216"/>
      <c r="HBE1285" s="216"/>
      <c r="HBF1285" s="216"/>
      <c r="HBG1285" s="216"/>
      <c r="HBH1285" s="216"/>
      <c r="HBI1285" s="216"/>
      <c r="HBJ1285" s="216"/>
      <c r="HBK1285" s="216"/>
      <c r="HBL1285" s="216"/>
      <c r="HBM1285" s="216"/>
      <c r="HBN1285" s="216"/>
      <c r="HBO1285" s="216"/>
      <c r="HBP1285" s="216"/>
      <c r="HBQ1285" s="216"/>
      <c r="HBR1285" s="216"/>
      <c r="HBS1285" s="216"/>
      <c r="HBT1285" s="216"/>
      <c r="HBU1285" s="216"/>
      <c r="HBV1285" s="216"/>
      <c r="HBW1285" s="216"/>
      <c r="HBX1285" s="216"/>
      <c r="HBY1285" s="216"/>
      <c r="HBZ1285" s="216"/>
      <c r="HCA1285" s="216"/>
      <c r="HCB1285" s="216"/>
      <c r="HCC1285" s="216"/>
      <c r="HCD1285" s="216"/>
      <c r="HCE1285" s="216"/>
      <c r="HCF1285" s="216"/>
      <c r="HCG1285" s="216"/>
      <c r="HCH1285" s="216"/>
      <c r="HCI1285" s="216"/>
      <c r="HCJ1285" s="216"/>
      <c r="HCK1285" s="216"/>
      <c r="HCL1285" s="216"/>
      <c r="HCM1285" s="216"/>
      <c r="HCN1285" s="216"/>
      <c r="HCO1285" s="216"/>
      <c r="HCP1285" s="216"/>
      <c r="HCQ1285" s="216"/>
      <c r="HCR1285" s="216"/>
      <c r="HCS1285" s="216"/>
      <c r="HCT1285" s="216"/>
      <c r="HCU1285" s="216"/>
      <c r="HCV1285" s="216"/>
      <c r="HCW1285" s="216"/>
      <c r="HCX1285" s="216"/>
      <c r="HCY1285" s="216"/>
      <c r="HCZ1285" s="216"/>
      <c r="HDA1285" s="216"/>
      <c r="HDB1285" s="216"/>
      <c r="HDC1285" s="216"/>
      <c r="HDD1285" s="216"/>
      <c r="HDE1285" s="216"/>
      <c r="HDF1285" s="216"/>
      <c r="HDG1285" s="216"/>
      <c r="HDH1285" s="216"/>
      <c r="HDI1285" s="216"/>
      <c r="HDJ1285" s="216"/>
      <c r="HDK1285" s="216"/>
      <c r="HDL1285" s="216"/>
      <c r="HDM1285" s="216"/>
      <c r="HDN1285" s="216"/>
      <c r="HDO1285" s="216"/>
      <c r="HDP1285" s="216"/>
      <c r="HDQ1285" s="216"/>
      <c r="HDR1285" s="216"/>
      <c r="HDS1285" s="216"/>
      <c r="HDT1285" s="216"/>
      <c r="HDU1285" s="216"/>
      <c r="HDV1285" s="216"/>
      <c r="HDW1285" s="216"/>
      <c r="HDX1285" s="216"/>
      <c r="HDY1285" s="216"/>
      <c r="HDZ1285" s="216"/>
      <c r="HEA1285" s="216"/>
      <c r="HEB1285" s="216"/>
      <c r="HEC1285" s="216"/>
      <c r="HED1285" s="216"/>
      <c r="HEE1285" s="216"/>
      <c r="HEF1285" s="216"/>
      <c r="HEG1285" s="216"/>
      <c r="HEH1285" s="216"/>
      <c r="HEI1285" s="216"/>
      <c r="HEJ1285" s="216"/>
      <c r="HEK1285" s="216"/>
      <c r="HEL1285" s="216"/>
      <c r="HEM1285" s="216"/>
      <c r="HEN1285" s="216"/>
      <c r="HEO1285" s="216"/>
      <c r="HEP1285" s="216"/>
      <c r="HEQ1285" s="216"/>
      <c r="HER1285" s="216"/>
      <c r="HES1285" s="216"/>
      <c r="HET1285" s="216"/>
      <c r="HEU1285" s="216"/>
      <c r="HEV1285" s="216"/>
      <c r="HEW1285" s="216"/>
      <c r="HEX1285" s="216"/>
      <c r="HEY1285" s="216"/>
      <c r="HEZ1285" s="216"/>
      <c r="HFA1285" s="216"/>
      <c r="HFB1285" s="216"/>
      <c r="HFC1285" s="216"/>
      <c r="HFD1285" s="216"/>
      <c r="HFE1285" s="216"/>
      <c r="HFF1285" s="216"/>
      <c r="HFG1285" s="216"/>
      <c r="HFH1285" s="216"/>
      <c r="HFI1285" s="216"/>
      <c r="HFJ1285" s="216"/>
      <c r="HFK1285" s="216"/>
      <c r="HFL1285" s="216"/>
      <c r="HFM1285" s="216"/>
      <c r="HFN1285" s="216"/>
      <c r="HFO1285" s="216"/>
      <c r="HFP1285" s="216"/>
      <c r="HFQ1285" s="216"/>
      <c r="HFR1285" s="216"/>
      <c r="HFS1285" s="216"/>
      <c r="HFT1285" s="216"/>
      <c r="HFU1285" s="216"/>
      <c r="HFV1285" s="216"/>
      <c r="HFW1285" s="216"/>
      <c r="HFX1285" s="216"/>
      <c r="HFY1285" s="216"/>
      <c r="HFZ1285" s="216"/>
      <c r="HGA1285" s="216"/>
      <c r="HGB1285" s="216"/>
      <c r="HGC1285" s="216"/>
      <c r="HGD1285" s="216"/>
      <c r="HGE1285" s="216"/>
      <c r="HGF1285" s="216"/>
      <c r="HGG1285" s="216"/>
      <c r="HGH1285" s="216"/>
      <c r="HGI1285" s="216"/>
      <c r="HGJ1285" s="216"/>
      <c r="HGK1285" s="216"/>
      <c r="HGL1285" s="216"/>
      <c r="HGM1285" s="216"/>
      <c r="HGN1285" s="216"/>
      <c r="HGO1285" s="216"/>
      <c r="HGP1285" s="216"/>
      <c r="HGQ1285" s="216"/>
      <c r="HGR1285" s="216"/>
      <c r="HGS1285" s="216"/>
      <c r="HGT1285" s="216"/>
      <c r="HGU1285" s="216"/>
      <c r="HGV1285" s="216"/>
      <c r="HGW1285" s="216"/>
      <c r="HGX1285" s="216"/>
      <c r="HGY1285" s="216"/>
      <c r="HGZ1285" s="216"/>
      <c r="HHA1285" s="216"/>
      <c r="HHB1285" s="216"/>
      <c r="HHC1285" s="216"/>
      <c r="HHD1285" s="216"/>
      <c r="HHE1285" s="216"/>
      <c r="HHF1285" s="216"/>
      <c r="HHG1285" s="216"/>
      <c r="HHH1285" s="216"/>
      <c r="HHI1285" s="216"/>
      <c r="HHJ1285" s="216"/>
      <c r="HHK1285" s="216"/>
      <c r="HHL1285" s="216"/>
      <c r="HHM1285" s="216"/>
      <c r="HHN1285" s="216"/>
      <c r="HHO1285" s="216"/>
      <c r="HHP1285" s="216"/>
      <c r="HHQ1285" s="216"/>
      <c r="HHR1285" s="216"/>
      <c r="HHS1285" s="216"/>
      <c r="HHT1285" s="216"/>
      <c r="HHU1285" s="216"/>
      <c r="HHV1285" s="216"/>
      <c r="HHW1285" s="216"/>
      <c r="HHX1285" s="216"/>
      <c r="HHY1285" s="216"/>
      <c r="HHZ1285" s="216"/>
      <c r="HIA1285" s="216"/>
      <c r="HIB1285" s="216"/>
      <c r="HIC1285" s="216"/>
      <c r="HID1285" s="216"/>
      <c r="HIE1285" s="216"/>
      <c r="HIF1285" s="216"/>
      <c r="HIG1285" s="216"/>
      <c r="HIH1285" s="216"/>
      <c r="HII1285" s="216"/>
      <c r="HIJ1285" s="216"/>
      <c r="HIK1285" s="216"/>
      <c r="HIL1285" s="216"/>
      <c r="HIM1285" s="216"/>
      <c r="HIN1285" s="216"/>
      <c r="HIO1285" s="216"/>
      <c r="HIP1285" s="216"/>
      <c r="HIQ1285" s="216"/>
      <c r="HIR1285" s="216"/>
      <c r="HIS1285" s="216"/>
      <c r="HIT1285" s="216"/>
      <c r="HIU1285" s="216"/>
      <c r="HIV1285" s="216"/>
      <c r="HIW1285" s="216"/>
      <c r="HIX1285" s="216"/>
      <c r="HIY1285" s="216"/>
      <c r="HIZ1285" s="216"/>
      <c r="HJA1285" s="216"/>
      <c r="HJB1285" s="216"/>
      <c r="HJC1285" s="216"/>
      <c r="HJD1285" s="216"/>
      <c r="HJE1285" s="216"/>
      <c r="HJF1285" s="216"/>
      <c r="HJG1285" s="216"/>
      <c r="HJH1285" s="216"/>
      <c r="HJI1285" s="216"/>
      <c r="HJJ1285" s="216"/>
      <c r="HJK1285" s="216"/>
      <c r="HJL1285" s="216"/>
      <c r="HJM1285" s="216"/>
      <c r="HJN1285" s="216"/>
      <c r="HJO1285" s="216"/>
      <c r="HJP1285" s="216"/>
      <c r="HJQ1285" s="216"/>
      <c r="HJR1285" s="216"/>
      <c r="HJS1285" s="216"/>
      <c r="HJT1285" s="216"/>
      <c r="HJU1285" s="216"/>
      <c r="HJV1285" s="216"/>
      <c r="HJW1285" s="216"/>
      <c r="HJX1285" s="216"/>
      <c r="HJY1285" s="216"/>
      <c r="HJZ1285" s="216"/>
      <c r="HKA1285" s="216"/>
      <c r="HKB1285" s="216"/>
      <c r="HKC1285" s="216"/>
      <c r="HKD1285" s="216"/>
      <c r="HKE1285" s="216"/>
      <c r="HKF1285" s="216"/>
      <c r="HKG1285" s="216"/>
      <c r="HKH1285" s="216"/>
      <c r="HKI1285" s="216"/>
      <c r="HKJ1285" s="216"/>
      <c r="HKK1285" s="216"/>
      <c r="HKL1285" s="216"/>
      <c r="HKM1285" s="216"/>
      <c r="HKN1285" s="216"/>
      <c r="HKO1285" s="216"/>
      <c r="HKP1285" s="216"/>
      <c r="HKQ1285" s="216"/>
      <c r="HKR1285" s="216"/>
      <c r="HKS1285" s="216"/>
      <c r="HKT1285" s="216"/>
      <c r="HKU1285" s="216"/>
      <c r="HKV1285" s="216"/>
      <c r="HKW1285" s="216"/>
      <c r="HKX1285" s="216"/>
      <c r="HKY1285" s="216"/>
      <c r="HKZ1285" s="216"/>
      <c r="HLA1285" s="216"/>
      <c r="HLB1285" s="216"/>
      <c r="HLC1285" s="216"/>
      <c r="HLD1285" s="216"/>
      <c r="HLE1285" s="216"/>
      <c r="HLF1285" s="216"/>
      <c r="HLG1285" s="216"/>
      <c r="HLH1285" s="216"/>
      <c r="HLI1285" s="216"/>
      <c r="HLJ1285" s="216"/>
      <c r="HLK1285" s="216"/>
      <c r="HLL1285" s="216"/>
      <c r="HLM1285" s="216"/>
      <c r="HLN1285" s="216"/>
      <c r="HLO1285" s="216"/>
      <c r="HLP1285" s="216"/>
      <c r="HLQ1285" s="216"/>
      <c r="HLR1285" s="216"/>
      <c r="HLS1285" s="216"/>
      <c r="HLT1285" s="216"/>
      <c r="HLU1285" s="216"/>
      <c r="HLV1285" s="216"/>
      <c r="HLW1285" s="216"/>
      <c r="HLX1285" s="216"/>
      <c r="HLY1285" s="216"/>
      <c r="HLZ1285" s="216"/>
      <c r="HMA1285" s="216"/>
      <c r="HMB1285" s="216"/>
      <c r="HMC1285" s="216"/>
      <c r="HMD1285" s="216"/>
      <c r="HME1285" s="216"/>
      <c r="HMF1285" s="216"/>
      <c r="HMG1285" s="216"/>
      <c r="HMH1285" s="216"/>
      <c r="HMI1285" s="216"/>
      <c r="HMJ1285" s="216"/>
      <c r="HMK1285" s="216"/>
      <c r="HML1285" s="216"/>
      <c r="HMM1285" s="216"/>
      <c r="HMN1285" s="216"/>
      <c r="HMO1285" s="216"/>
      <c r="HMP1285" s="216"/>
      <c r="HMQ1285" s="216"/>
      <c r="HMR1285" s="216"/>
      <c r="HMS1285" s="216"/>
      <c r="HMT1285" s="216"/>
      <c r="HMU1285" s="216"/>
      <c r="HMV1285" s="216"/>
      <c r="HMW1285" s="216"/>
      <c r="HMX1285" s="216"/>
      <c r="HMY1285" s="216"/>
      <c r="HMZ1285" s="216"/>
      <c r="HNA1285" s="216"/>
      <c r="HNB1285" s="216"/>
      <c r="HNC1285" s="216"/>
      <c r="HND1285" s="216"/>
      <c r="HNE1285" s="216"/>
      <c r="HNF1285" s="216"/>
      <c r="HNG1285" s="216"/>
      <c r="HNH1285" s="216"/>
      <c r="HNI1285" s="216"/>
      <c r="HNJ1285" s="216"/>
      <c r="HNK1285" s="216"/>
      <c r="HNL1285" s="216"/>
      <c r="HNM1285" s="216"/>
      <c r="HNN1285" s="216"/>
      <c r="HNO1285" s="216"/>
      <c r="HNP1285" s="216"/>
      <c r="HNQ1285" s="216"/>
      <c r="HNR1285" s="216"/>
      <c r="HNS1285" s="216"/>
      <c r="HNT1285" s="216"/>
      <c r="HNU1285" s="216"/>
      <c r="HNV1285" s="216"/>
      <c r="HNW1285" s="216"/>
      <c r="HNX1285" s="216"/>
      <c r="HNY1285" s="216"/>
      <c r="HNZ1285" s="216"/>
      <c r="HOA1285" s="216"/>
      <c r="HOB1285" s="216"/>
      <c r="HOC1285" s="216"/>
      <c r="HOD1285" s="216"/>
      <c r="HOE1285" s="216"/>
      <c r="HOF1285" s="216"/>
      <c r="HOG1285" s="216"/>
      <c r="HOH1285" s="216"/>
      <c r="HOI1285" s="216"/>
      <c r="HOJ1285" s="216"/>
      <c r="HOK1285" s="216"/>
      <c r="HOL1285" s="216"/>
      <c r="HOM1285" s="216"/>
      <c r="HON1285" s="216"/>
      <c r="HOO1285" s="216"/>
      <c r="HOP1285" s="216"/>
      <c r="HOQ1285" s="216"/>
      <c r="HOR1285" s="216"/>
      <c r="HOS1285" s="216"/>
      <c r="HOT1285" s="216"/>
      <c r="HOU1285" s="216"/>
      <c r="HOV1285" s="216"/>
      <c r="HOW1285" s="216"/>
      <c r="HOX1285" s="216"/>
      <c r="HOY1285" s="216"/>
      <c r="HOZ1285" s="216"/>
      <c r="HPA1285" s="216"/>
      <c r="HPB1285" s="216"/>
      <c r="HPC1285" s="216"/>
      <c r="HPD1285" s="216"/>
      <c r="HPE1285" s="216"/>
      <c r="HPF1285" s="216"/>
      <c r="HPG1285" s="216"/>
      <c r="HPH1285" s="216"/>
      <c r="HPI1285" s="216"/>
      <c r="HPJ1285" s="216"/>
      <c r="HPK1285" s="216"/>
      <c r="HPL1285" s="216"/>
      <c r="HPM1285" s="216"/>
      <c r="HPN1285" s="216"/>
      <c r="HPO1285" s="216"/>
      <c r="HPP1285" s="216"/>
      <c r="HPQ1285" s="216"/>
      <c r="HPR1285" s="216"/>
      <c r="HPS1285" s="216"/>
      <c r="HPT1285" s="216"/>
      <c r="HPU1285" s="216"/>
      <c r="HPV1285" s="216"/>
      <c r="HPW1285" s="216"/>
      <c r="HPX1285" s="216"/>
      <c r="HPY1285" s="216"/>
      <c r="HPZ1285" s="216"/>
      <c r="HQA1285" s="216"/>
      <c r="HQB1285" s="216"/>
      <c r="HQC1285" s="216"/>
      <c r="HQD1285" s="216"/>
      <c r="HQE1285" s="216"/>
      <c r="HQF1285" s="216"/>
      <c r="HQG1285" s="216"/>
      <c r="HQH1285" s="216"/>
      <c r="HQI1285" s="216"/>
      <c r="HQJ1285" s="216"/>
      <c r="HQK1285" s="216"/>
      <c r="HQL1285" s="216"/>
      <c r="HQM1285" s="216"/>
      <c r="HQN1285" s="216"/>
      <c r="HQO1285" s="216"/>
      <c r="HQP1285" s="216"/>
      <c r="HQQ1285" s="216"/>
      <c r="HQR1285" s="216"/>
      <c r="HQS1285" s="216"/>
      <c r="HQT1285" s="216"/>
      <c r="HQU1285" s="216"/>
      <c r="HQV1285" s="216"/>
      <c r="HQW1285" s="216"/>
      <c r="HQX1285" s="216"/>
      <c r="HQY1285" s="216"/>
      <c r="HQZ1285" s="216"/>
      <c r="HRA1285" s="216"/>
      <c r="HRB1285" s="216"/>
      <c r="HRC1285" s="216"/>
      <c r="HRD1285" s="216"/>
      <c r="HRE1285" s="216"/>
      <c r="HRF1285" s="216"/>
      <c r="HRG1285" s="216"/>
      <c r="HRH1285" s="216"/>
      <c r="HRI1285" s="216"/>
      <c r="HRJ1285" s="216"/>
      <c r="HRK1285" s="216"/>
      <c r="HRL1285" s="216"/>
      <c r="HRM1285" s="216"/>
      <c r="HRN1285" s="216"/>
      <c r="HRO1285" s="216"/>
      <c r="HRP1285" s="216"/>
      <c r="HRQ1285" s="216"/>
      <c r="HRR1285" s="216"/>
      <c r="HRS1285" s="216"/>
      <c r="HRT1285" s="216"/>
      <c r="HRU1285" s="216"/>
      <c r="HRV1285" s="216"/>
      <c r="HRW1285" s="216"/>
      <c r="HRX1285" s="216"/>
      <c r="HRY1285" s="216"/>
      <c r="HRZ1285" s="216"/>
      <c r="HSA1285" s="216"/>
      <c r="HSB1285" s="216"/>
      <c r="HSC1285" s="216"/>
      <c r="HSD1285" s="216"/>
      <c r="HSE1285" s="216"/>
      <c r="HSF1285" s="216"/>
      <c r="HSG1285" s="216"/>
      <c r="HSH1285" s="216"/>
      <c r="HSI1285" s="216"/>
      <c r="HSJ1285" s="216"/>
      <c r="HSK1285" s="216"/>
      <c r="HSL1285" s="216"/>
      <c r="HSM1285" s="216"/>
      <c r="HSN1285" s="216"/>
      <c r="HSO1285" s="216"/>
      <c r="HSP1285" s="216"/>
      <c r="HSQ1285" s="216"/>
      <c r="HSR1285" s="216"/>
      <c r="HSS1285" s="216"/>
      <c r="HST1285" s="216"/>
      <c r="HSU1285" s="216"/>
      <c r="HSV1285" s="216"/>
      <c r="HSW1285" s="216"/>
      <c r="HSX1285" s="216"/>
      <c r="HSY1285" s="216"/>
      <c r="HSZ1285" s="216"/>
      <c r="HTA1285" s="216"/>
      <c r="HTB1285" s="216"/>
      <c r="HTC1285" s="216"/>
      <c r="HTD1285" s="216"/>
      <c r="HTE1285" s="216"/>
      <c r="HTF1285" s="216"/>
      <c r="HTG1285" s="216"/>
      <c r="HTH1285" s="216"/>
      <c r="HTI1285" s="216"/>
      <c r="HTJ1285" s="216"/>
      <c r="HTK1285" s="216"/>
      <c r="HTL1285" s="216"/>
      <c r="HTM1285" s="216"/>
      <c r="HTN1285" s="216"/>
      <c r="HTO1285" s="216"/>
      <c r="HTP1285" s="216"/>
      <c r="HTQ1285" s="216"/>
      <c r="HTR1285" s="216"/>
      <c r="HTS1285" s="216"/>
      <c r="HTT1285" s="216"/>
      <c r="HTU1285" s="216"/>
      <c r="HTV1285" s="216"/>
      <c r="HTW1285" s="216"/>
      <c r="HTX1285" s="216"/>
      <c r="HTY1285" s="216"/>
      <c r="HTZ1285" s="216"/>
      <c r="HUA1285" s="216"/>
      <c r="HUB1285" s="216"/>
      <c r="HUC1285" s="216"/>
      <c r="HUD1285" s="216"/>
      <c r="HUE1285" s="216"/>
      <c r="HUF1285" s="216"/>
      <c r="HUG1285" s="216"/>
      <c r="HUH1285" s="216"/>
      <c r="HUI1285" s="216"/>
      <c r="HUJ1285" s="216"/>
      <c r="HUK1285" s="216"/>
      <c r="HUL1285" s="216"/>
      <c r="HUM1285" s="216"/>
      <c r="HUN1285" s="216"/>
      <c r="HUO1285" s="216"/>
      <c r="HUP1285" s="216"/>
      <c r="HUQ1285" s="216"/>
      <c r="HUR1285" s="216"/>
      <c r="HUS1285" s="216"/>
      <c r="HUT1285" s="216"/>
      <c r="HUU1285" s="216"/>
      <c r="HUV1285" s="216"/>
      <c r="HUW1285" s="216"/>
      <c r="HUX1285" s="216"/>
      <c r="HUY1285" s="216"/>
      <c r="HUZ1285" s="216"/>
      <c r="HVA1285" s="216"/>
      <c r="HVB1285" s="216"/>
      <c r="HVC1285" s="216"/>
      <c r="HVD1285" s="216"/>
      <c r="HVE1285" s="216"/>
      <c r="HVF1285" s="216"/>
      <c r="HVG1285" s="216"/>
      <c r="HVH1285" s="216"/>
      <c r="HVI1285" s="216"/>
      <c r="HVJ1285" s="216"/>
      <c r="HVK1285" s="216"/>
      <c r="HVL1285" s="216"/>
      <c r="HVM1285" s="216"/>
      <c r="HVN1285" s="216"/>
      <c r="HVO1285" s="216"/>
      <c r="HVP1285" s="216"/>
      <c r="HVQ1285" s="216"/>
      <c r="HVR1285" s="216"/>
      <c r="HVS1285" s="216"/>
      <c r="HVT1285" s="216"/>
      <c r="HVU1285" s="216"/>
      <c r="HVV1285" s="216"/>
      <c r="HVW1285" s="216"/>
      <c r="HVX1285" s="216"/>
      <c r="HVY1285" s="216"/>
      <c r="HVZ1285" s="216"/>
      <c r="HWA1285" s="216"/>
      <c r="HWB1285" s="216"/>
      <c r="HWC1285" s="216"/>
      <c r="HWD1285" s="216"/>
      <c r="HWE1285" s="216"/>
      <c r="HWF1285" s="216"/>
      <c r="HWG1285" s="216"/>
      <c r="HWH1285" s="216"/>
      <c r="HWI1285" s="216"/>
      <c r="HWJ1285" s="216"/>
      <c r="HWK1285" s="216"/>
      <c r="HWL1285" s="216"/>
      <c r="HWM1285" s="216"/>
      <c r="HWN1285" s="216"/>
      <c r="HWO1285" s="216"/>
      <c r="HWP1285" s="216"/>
      <c r="HWQ1285" s="216"/>
      <c r="HWR1285" s="216"/>
      <c r="HWS1285" s="216"/>
      <c r="HWT1285" s="216"/>
      <c r="HWU1285" s="216"/>
      <c r="HWV1285" s="216"/>
      <c r="HWW1285" s="216"/>
      <c r="HWX1285" s="216"/>
      <c r="HWY1285" s="216"/>
      <c r="HWZ1285" s="216"/>
      <c r="HXA1285" s="216"/>
      <c r="HXB1285" s="216"/>
      <c r="HXC1285" s="216"/>
      <c r="HXD1285" s="216"/>
      <c r="HXE1285" s="216"/>
      <c r="HXF1285" s="216"/>
      <c r="HXG1285" s="216"/>
      <c r="HXH1285" s="216"/>
      <c r="HXI1285" s="216"/>
      <c r="HXJ1285" s="216"/>
      <c r="HXK1285" s="216"/>
      <c r="HXL1285" s="216"/>
      <c r="HXM1285" s="216"/>
      <c r="HXN1285" s="216"/>
      <c r="HXO1285" s="216"/>
      <c r="HXP1285" s="216"/>
      <c r="HXQ1285" s="216"/>
      <c r="HXR1285" s="216"/>
      <c r="HXS1285" s="216"/>
      <c r="HXT1285" s="216"/>
      <c r="HXU1285" s="216"/>
      <c r="HXV1285" s="216"/>
      <c r="HXW1285" s="216"/>
      <c r="HXX1285" s="216"/>
      <c r="HXY1285" s="216"/>
      <c r="HXZ1285" s="216"/>
      <c r="HYA1285" s="216"/>
      <c r="HYB1285" s="216"/>
      <c r="HYC1285" s="216"/>
      <c r="HYD1285" s="216"/>
      <c r="HYE1285" s="216"/>
      <c r="HYF1285" s="216"/>
      <c r="HYG1285" s="216"/>
      <c r="HYH1285" s="216"/>
      <c r="HYI1285" s="216"/>
      <c r="HYJ1285" s="216"/>
      <c r="HYK1285" s="216"/>
      <c r="HYL1285" s="216"/>
      <c r="HYM1285" s="216"/>
      <c r="HYN1285" s="216"/>
      <c r="HYO1285" s="216"/>
      <c r="HYP1285" s="216"/>
      <c r="HYQ1285" s="216"/>
      <c r="HYR1285" s="216"/>
      <c r="HYS1285" s="216"/>
      <c r="HYT1285" s="216"/>
      <c r="HYU1285" s="216"/>
      <c r="HYV1285" s="216"/>
      <c r="HYW1285" s="216"/>
      <c r="HYX1285" s="216"/>
      <c r="HYY1285" s="216"/>
      <c r="HYZ1285" s="216"/>
      <c r="HZA1285" s="216"/>
      <c r="HZB1285" s="216"/>
      <c r="HZC1285" s="216"/>
      <c r="HZD1285" s="216"/>
      <c r="HZE1285" s="216"/>
      <c r="HZF1285" s="216"/>
      <c r="HZG1285" s="216"/>
      <c r="HZH1285" s="216"/>
      <c r="HZI1285" s="216"/>
      <c r="HZJ1285" s="216"/>
      <c r="HZK1285" s="216"/>
      <c r="HZL1285" s="216"/>
      <c r="HZM1285" s="216"/>
      <c r="HZN1285" s="216"/>
      <c r="HZO1285" s="216"/>
      <c r="HZP1285" s="216"/>
      <c r="HZQ1285" s="216"/>
      <c r="HZR1285" s="216"/>
      <c r="HZS1285" s="216"/>
      <c r="HZT1285" s="216"/>
      <c r="HZU1285" s="216"/>
      <c r="HZV1285" s="216"/>
      <c r="HZW1285" s="216"/>
      <c r="HZX1285" s="216"/>
      <c r="HZY1285" s="216"/>
      <c r="HZZ1285" s="216"/>
      <c r="IAA1285" s="216"/>
      <c r="IAB1285" s="216"/>
      <c r="IAC1285" s="216"/>
      <c r="IAD1285" s="216"/>
      <c r="IAE1285" s="216"/>
      <c r="IAF1285" s="216"/>
      <c r="IAG1285" s="216"/>
      <c r="IAH1285" s="216"/>
      <c r="IAI1285" s="216"/>
      <c r="IAJ1285" s="216"/>
      <c r="IAK1285" s="216"/>
      <c r="IAL1285" s="216"/>
      <c r="IAM1285" s="216"/>
      <c r="IAN1285" s="216"/>
      <c r="IAO1285" s="216"/>
      <c r="IAP1285" s="216"/>
      <c r="IAQ1285" s="216"/>
      <c r="IAR1285" s="216"/>
      <c r="IAS1285" s="216"/>
      <c r="IAT1285" s="216"/>
      <c r="IAU1285" s="216"/>
      <c r="IAV1285" s="216"/>
      <c r="IAW1285" s="216"/>
      <c r="IAX1285" s="216"/>
      <c r="IAY1285" s="216"/>
      <c r="IAZ1285" s="216"/>
      <c r="IBA1285" s="216"/>
      <c r="IBB1285" s="216"/>
      <c r="IBC1285" s="216"/>
      <c r="IBD1285" s="216"/>
      <c r="IBE1285" s="216"/>
      <c r="IBF1285" s="216"/>
      <c r="IBG1285" s="216"/>
      <c r="IBH1285" s="216"/>
      <c r="IBI1285" s="216"/>
      <c r="IBJ1285" s="216"/>
      <c r="IBK1285" s="216"/>
      <c r="IBL1285" s="216"/>
      <c r="IBM1285" s="216"/>
      <c r="IBN1285" s="216"/>
      <c r="IBO1285" s="216"/>
      <c r="IBP1285" s="216"/>
      <c r="IBQ1285" s="216"/>
      <c r="IBR1285" s="216"/>
      <c r="IBS1285" s="216"/>
      <c r="IBT1285" s="216"/>
      <c r="IBU1285" s="216"/>
      <c r="IBV1285" s="216"/>
      <c r="IBW1285" s="216"/>
      <c r="IBX1285" s="216"/>
      <c r="IBY1285" s="216"/>
      <c r="IBZ1285" s="216"/>
      <c r="ICA1285" s="216"/>
      <c r="ICB1285" s="216"/>
      <c r="ICC1285" s="216"/>
      <c r="ICD1285" s="216"/>
      <c r="ICE1285" s="216"/>
      <c r="ICF1285" s="216"/>
      <c r="ICG1285" s="216"/>
      <c r="ICH1285" s="216"/>
      <c r="ICI1285" s="216"/>
      <c r="ICJ1285" s="216"/>
      <c r="ICK1285" s="216"/>
      <c r="ICL1285" s="216"/>
      <c r="ICM1285" s="216"/>
      <c r="ICN1285" s="216"/>
      <c r="ICO1285" s="216"/>
      <c r="ICP1285" s="216"/>
      <c r="ICQ1285" s="216"/>
      <c r="ICR1285" s="216"/>
      <c r="ICS1285" s="216"/>
      <c r="ICT1285" s="216"/>
      <c r="ICU1285" s="216"/>
      <c r="ICV1285" s="216"/>
      <c r="ICW1285" s="216"/>
      <c r="ICX1285" s="216"/>
      <c r="ICY1285" s="216"/>
      <c r="ICZ1285" s="216"/>
      <c r="IDA1285" s="216"/>
      <c r="IDB1285" s="216"/>
      <c r="IDC1285" s="216"/>
      <c r="IDD1285" s="216"/>
      <c r="IDE1285" s="216"/>
      <c r="IDF1285" s="216"/>
      <c r="IDG1285" s="216"/>
      <c r="IDH1285" s="216"/>
      <c r="IDI1285" s="216"/>
      <c r="IDJ1285" s="216"/>
      <c r="IDK1285" s="216"/>
      <c r="IDL1285" s="216"/>
      <c r="IDM1285" s="216"/>
      <c r="IDN1285" s="216"/>
      <c r="IDO1285" s="216"/>
      <c r="IDP1285" s="216"/>
      <c r="IDQ1285" s="216"/>
      <c r="IDR1285" s="216"/>
      <c r="IDS1285" s="216"/>
      <c r="IDT1285" s="216"/>
      <c r="IDU1285" s="216"/>
      <c r="IDV1285" s="216"/>
      <c r="IDW1285" s="216"/>
      <c r="IDX1285" s="216"/>
      <c r="IDY1285" s="216"/>
      <c r="IDZ1285" s="216"/>
      <c r="IEA1285" s="216"/>
      <c r="IEB1285" s="216"/>
      <c r="IEC1285" s="216"/>
      <c r="IED1285" s="216"/>
      <c r="IEE1285" s="216"/>
      <c r="IEF1285" s="216"/>
      <c r="IEG1285" s="216"/>
      <c r="IEH1285" s="216"/>
      <c r="IEI1285" s="216"/>
      <c r="IEJ1285" s="216"/>
      <c r="IEK1285" s="216"/>
      <c r="IEL1285" s="216"/>
      <c r="IEM1285" s="216"/>
      <c r="IEN1285" s="216"/>
      <c r="IEO1285" s="216"/>
      <c r="IEP1285" s="216"/>
      <c r="IEQ1285" s="216"/>
      <c r="IER1285" s="216"/>
      <c r="IES1285" s="216"/>
      <c r="IET1285" s="216"/>
      <c r="IEU1285" s="216"/>
      <c r="IEV1285" s="216"/>
      <c r="IEW1285" s="216"/>
      <c r="IEX1285" s="216"/>
      <c r="IEY1285" s="216"/>
      <c r="IEZ1285" s="216"/>
      <c r="IFA1285" s="216"/>
      <c r="IFB1285" s="216"/>
      <c r="IFC1285" s="216"/>
      <c r="IFD1285" s="216"/>
      <c r="IFE1285" s="216"/>
      <c r="IFF1285" s="216"/>
      <c r="IFG1285" s="216"/>
      <c r="IFH1285" s="216"/>
      <c r="IFI1285" s="216"/>
      <c r="IFJ1285" s="216"/>
      <c r="IFK1285" s="216"/>
      <c r="IFL1285" s="216"/>
      <c r="IFM1285" s="216"/>
      <c r="IFN1285" s="216"/>
      <c r="IFO1285" s="216"/>
      <c r="IFP1285" s="216"/>
      <c r="IFQ1285" s="216"/>
      <c r="IFR1285" s="216"/>
      <c r="IFS1285" s="216"/>
      <c r="IFT1285" s="216"/>
      <c r="IFU1285" s="216"/>
      <c r="IFV1285" s="216"/>
      <c r="IFW1285" s="216"/>
      <c r="IFX1285" s="216"/>
      <c r="IFY1285" s="216"/>
      <c r="IFZ1285" s="216"/>
      <c r="IGA1285" s="216"/>
      <c r="IGB1285" s="216"/>
      <c r="IGC1285" s="216"/>
      <c r="IGD1285" s="216"/>
      <c r="IGE1285" s="216"/>
      <c r="IGF1285" s="216"/>
      <c r="IGG1285" s="216"/>
      <c r="IGH1285" s="216"/>
      <c r="IGI1285" s="216"/>
      <c r="IGJ1285" s="216"/>
      <c r="IGK1285" s="216"/>
      <c r="IGL1285" s="216"/>
      <c r="IGM1285" s="216"/>
      <c r="IGN1285" s="216"/>
      <c r="IGO1285" s="216"/>
      <c r="IGP1285" s="216"/>
      <c r="IGQ1285" s="216"/>
      <c r="IGR1285" s="216"/>
      <c r="IGS1285" s="216"/>
      <c r="IGT1285" s="216"/>
      <c r="IGU1285" s="216"/>
      <c r="IGV1285" s="216"/>
      <c r="IGW1285" s="216"/>
      <c r="IGX1285" s="216"/>
      <c r="IGY1285" s="216"/>
      <c r="IGZ1285" s="216"/>
      <c r="IHA1285" s="216"/>
      <c r="IHB1285" s="216"/>
      <c r="IHC1285" s="216"/>
      <c r="IHD1285" s="216"/>
      <c r="IHE1285" s="216"/>
      <c r="IHF1285" s="216"/>
      <c r="IHG1285" s="216"/>
      <c r="IHH1285" s="216"/>
      <c r="IHI1285" s="216"/>
      <c r="IHJ1285" s="216"/>
      <c r="IHK1285" s="216"/>
      <c r="IHL1285" s="216"/>
      <c r="IHM1285" s="216"/>
      <c r="IHN1285" s="216"/>
      <c r="IHO1285" s="216"/>
      <c r="IHP1285" s="216"/>
      <c r="IHQ1285" s="216"/>
      <c r="IHR1285" s="216"/>
      <c r="IHS1285" s="216"/>
      <c r="IHT1285" s="216"/>
      <c r="IHU1285" s="216"/>
      <c r="IHV1285" s="216"/>
      <c r="IHW1285" s="216"/>
      <c r="IHX1285" s="216"/>
      <c r="IHY1285" s="216"/>
      <c r="IHZ1285" s="216"/>
      <c r="IIA1285" s="216"/>
      <c r="IIB1285" s="216"/>
      <c r="IIC1285" s="216"/>
      <c r="IID1285" s="216"/>
      <c r="IIE1285" s="216"/>
      <c r="IIF1285" s="216"/>
      <c r="IIG1285" s="216"/>
      <c r="IIH1285" s="216"/>
      <c r="III1285" s="216"/>
      <c r="IIJ1285" s="216"/>
      <c r="IIK1285" s="216"/>
      <c r="IIL1285" s="216"/>
      <c r="IIM1285" s="216"/>
      <c r="IIN1285" s="216"/>
      <c r="IIO1285" s="216"/>
      <c r="IIP1285" s="216"/>
      <c r="IIQ1285" s="216"/>
      <c r="IIR1285" s="216"/>
      <c r="IIS1285" s="216"/>
      <c r="IIT1285" s="216"/>
      <c r="IIU1285" s="216"/>
      <c r="IIV1285" s="216"/>
      <c r="IIW1285" s="216"/>
      <c r="IIX1285" s="216"/>
      <c r="IIY1285" s="216"/>
      <c r="IIZ1285" s="216"/>
      <c r="IJA1285" s="216"/>
      <c r="IJB1285" s="216"/>
      <c r="IJC1285" s="216"/>
      <c r="IJD1285" s="216"/>
      <c r="IJE1285" s="216"/>
      <c r="IJF1285" s="216"/>
      <c r="IJG1285" s="216"/>
      <c r="IJH1285" s="216"/>
      <c r="IJI1285" s="216"/>
      <c r="IJJ1285" s="216"/>
      <c r="IJK1285" s="216"/>
      <c r="IJL1285" s="216"/>
      <c r="IJM1285" s="216"/>
      <c r="IJN1285" s="216"/>
      <c r="IJO1285" s="216"/>
      <c r="IJP1285" s="216"/>
      <c r="IJQ1285" s="216"/>
      <c r="IJR1285" s="216"/>
      <c r="IJS1285" s="216"/>
      <c r="IJT1285" s="216"/>
      <c r="IJU1285" s="216"/>
      <c r="IJV1285" s="216"/>
      <c r="IJW1285" s="216"/>
      <c r="IJX1285" s="216"/>
      <c r="IJY1285" s="216"/>
      <c r="IJZ1285" s="216"/>
      <c r="IKA1285" s="216"/>
      <c r="IKB1285" s="216"/>
      <c r="IKC1285" s="216"/>
      <c r="IKD1285" s="216"/>
      <c r="IKE1285" s="216"/>
      <c r="IKF1285" s="216"/>
      <c r="IKG1285" s="216"/>
      <c r="IKH1285" s="216"/>
      <c r="IKI1285" s="216"/>
      <c r="IKJ1285" s="216"/>
      <c r="IKK1285" s="216"/>
      <c r="IKL1285" s="216"/>
      <c r="IKM1285" s="216"/>
      <c r="IKN1285" s="216"/>
      <c r="IKO1285" s="216"/>
      <c r="IKP1285" s="216"/>
      <c r="IKQ1285" s="216"/>
      <c r="IKR1285" s="216"/>
      <c r="IKS1285" s="216"/>
      <c r="IKT1285" s="216"/>
      <c r="IKU1285" s="216"/>
      <c r="IKV1285" s="216"/>
      <c r="IKW1285" s="216"/>
      <c r="IKX1285" s="216"/>
      <c r="IKY1285" s="216"/>
      <c r="IKZ1285" s="216"/>
      <c r="ILA1285" s="216"/>
      <c r="ILB1285" s="216"/>
      <c r="ILC1285" s="216"/>
      <c r="ILD1285" s="216"/>
      <c r="ILE1285" s="216"/>
      <c r="ILF1285" s="216"/>
      <c r="ILG1285" s="216"/>
      <c r="ILH1285" s="216"/>
      <c r="ILI1285" s="216"/>
      <c r="ILJ1285" s="216"/>
      <c r="ILK1285" s="216"/>
      <c r="ILL1285" s="216"/>
      <c r="ILM1285" s="216"/>
      <c r="ILN1285" s="216"/>
      <c r="ILO1285" s="216"/>
      <c r="ILP1285" s="216"/>
      <c r="ILQ1285" s="216"/>
      <c r="ILR1285" s="216"/>
      <c r="ILS1285" s="216"/>
      <c r="ILT1285" s="216"/>
      <c r="ILU1285" s="216"/>
      <c r="ILV1285" s="216"/>
      <c r="ILW1285" s="216"/>
      <c r="ILX1285" s="216"/>
      <c r="ILY1285" s="216"/>
      <c r="ILZ1285" s="216"/>
      <c r="IMA1285" s="216"/>
      <c r="IMB1285" s="216"/>
      <c r="IMC1285" s="216"/>
      <c r="IMD1285" s="216"/>
      <c r="IME1285" s="216"/>
      <c r="IMF1285" s="216"/>
      <c r="IMG1285" s="216"/>
      <c r="IMH1285" s="216"/>
      <c r="IMI1285" s="216"/>
      <c r="IMJ1285" s="216"/>
      <c r="IMK1285" s="216"/>
      <c r="IML1285" s="216"/>
      <c r="IMM1285" s="216"/>
      <c r="IMN1285" s="216"/>
      <c r="IMO1285" s="216"/>
      <c r="IMP1285" s="216"/>
      <c r="IMQ1285" s="216"/>
      <c r="IMR1285" s="216"/>
      <c r="IMS1285" s="216"/>
      <c r="IMT1285" s="216"/>
      <c r="IMU1285" s="216"/>
      <c r="IMV1285" s="216"/>
      <c r="IMW1285" s="216"/>
      <c r="IMX1285" s="216"/>
      <c r="IMY1285" s="216"/>
      <c r="IMZ1285" s="216"/>
      <c r="INA1285" s="216"/>
      <c r="INB1285" s="216"/>
      <c r="INC1285" s="216"/>
      <c r="IND1285" s="216"/>
      <c r="INE1285" s="216"/>
      <c r="INF1285" s="216"/>
      <c r="ING1285" s="216"/>
      <c r="INH1285" s="216"/>
      <c r="INI1285" s="216"/>
      <c r="INJ1285" s="216"/>
      <c r="INK1285" s="216"/>
      <c r="INL1285" s="216"/>
      <c r="INM1285" s="216"/>
      <c r="INN1285" s="216"/>
      <c r="INO1285" s="216"/>
      <c r="INP1285" s="216"/>
      <c r="INQ1285" s="216"/>
      <c r="INR1285" s="216"/>
      <c r="INS1285" s="216"/>
      <c r="INT1285" s="216"/>
      <c r="INU1285" s="216"/>
      <c r="INV1285" s="216"/>
      <c r="INW1285" s="216"/>
      <c r="INX1285" s="216"/>
      <c r="INY1285" s="216"/>
      <c r="INZ1285" s="216"/>
      <c r="IOA1285" s="216"/>
      <c r="IOB1285" s="216"/>
      <c r="IOC1285" s="216"/>
      <c r="IOD1285" s="216"/>
      <c r="IOE1285" s="216"/>
      <c r="IOF1285" s="216"/>
      <c r="IOG1285" s="216"/>
      <c r="IOH1285" s="216"/>
      <c r="IOI1285" s="216"/>
      <c r="IOJ1285" s="216"/>
      <c r="IOK1285" s="216"/>
      <c r="IOL1285" s="216"/>
      <c r="IOM1285" s="216"/>
      <c r="ION1285" s="216"/>
      <c r="IOO1285" s="216"/>
      <c r="IOP1285" s="216"/>
      <c r="IOQ1285" s="216"/>
      <c r="IOR1285" s="216"/>
      <c r="IOS1285" s="216"/>
      <c r="IOT1285" s="216"/>
      <c r="IOU1285" s="216"/>
      <c r="IOV1285" s="216"/>
      <c r="IOW1285" s="216"/>
      <c r="IOX1285" s="216"/>
      <c r="IOY1285" s="216"/>
      <c r="IOZ1285" s="216"/>
      <c r="IPA1285" s="216"/>
      <c r="IPB1285" s="216"/>
      <c r="IPC1285" s="216"/>
      <c r="IPD1285" s="216"/>
      <c r="IPE1285" s="216"/>
      <c r="IPF1285" s="216"/>
      <c r="IPG1285" s="216"/>
      <c r="IPH1285" s="216"/>
      <c r="IPI1285" s="216"/>
      <c r="IPJ1285" s="216"/>
      <c r="IPK1285" s="216"/>
      <c r="IPL1285" s="216"/>
      <c r="IPM1285" s="216"/>
      <c r="IPN1285" s="216"/>
      <c r="IPO1285" s="216"/>
      <c r="IPP1285" s="216"/>
      <c r="IPQ1285" s="216"/>
      <c r="IPR1285" s="216"/>
      <c r="IPS1285" s="216"/>
      <c r="IPT1285" s="216"/>
      <c r="IPU1285" s="216"/>
      <c r="IPV1285" s="216"/>
      <c r="IPW1285" s="216"/>
      <c r="IPX1285" s="216"/>
      <c r="IPY1285" s="216"/>
      <c r="IPZ1285" s="216"/>
      <c r="IQA1285" s="216"/>
      <c r="IQB1285" s="216"/>
      <c r="IQC1285" s="216"/>
      <c r="IQD1285" s="216"/>
      <c r="IQE1285" s="216"/>
      <c r="IQF1285" s="216"/>
      <c r="IQG1285" s="216"/>
      <c r="IQH1285" s="216"/>
      <c r="IQI1285" s="216"/>
      <c r="IQJ1285" s="216"/>
      <c r="IQK1285" s="216"/>
      <c r="IQL1285" s="216"/>
      <c r="IQM1285" s="216"/>
      <c r="IQN1285" s="216"/>
      <c r="IQO1285" s="216"/>
      <c r="IQP1285" s="216"/>
      <c r="IQQ1285" s="216"/>
      <c r="IQR1285" s="216"/>
      <c r="IQS1285" s="216"/>
      <c r="IQT1285" s="216"/>
      <c r="IQU1285" s="216"/>
      <c r="IQV1285" s="216"/>
      <c r="IQW1285" s="216"/>
      <c r="IQX1285" s="216"/>
      <c r="IQY1285" s="216"/>
      <c r="IQZ1285" s="216"/>
      <c r="IRA1285" s="216"/>
      <c r="IRB1285" s="216"/>
      <c r="IRC1285" s="216"/>
      <c r="IRD1285" s="216"/>
      <c r="IRE1285" s="216"/>
      <c r="IRF1285" s="216"/>
      <c r="IRG1285" s="216"/>
      <c r="IRH1285" s="216"/>
      <c r="IRI1285" s="216"/>
      <c r="IRJ1285" s="216"/>
      <c r="IRK1285" s="216"/>
      <c r="IRL1285" s="216"/>
      <c r="IRM1285" s="216"/>
      <c r="IRN1285" s="216"/>
      <c r="IRO1285" s="216"/>
      <c r="IRP1285" s="216"/>
      <c r="IRQ1285" s="216"/>
      <c r="IRR1285" s="216"/>
      <c r="IRS1285" s="216"/>
      <c r="IRT1285" s="216"/>
      <c r="IRU1285" s="216"/>
      <c r="IRV1285" s="216"/>
      <c r="IRW1285" s="216"/>
      <c r="IRX1285" s="216"/>
      <c r="IRY1285" s="216"/>
      <c r="IRZ1285" s="216"/>
      <c r="ISA1285" s="216"/>
      <c r="ISB1285" s="216"/>
      <c r="ISC1285" s="216"/>
      <c r="ISD1285" s="216"/>
      <c r="ISE1285" s="216"/>
      <c r="ISF1285" s="216"/>
      <c r="ISG1285" s="216"/>
      <c r="ISH1285" s="216"/>
      <c r="ISI1285" s="216"/>
      <c r="ISJ1285" s="216"/>
      <c r="ISK1285" s="216"/>
      <c r="ISL1285" s="216"/>
      <c r="ISM1285" s="216"/>
      <c r="ISN1285" s="216"/>
      <c r="ISO1285" s="216"/>
      <c r="ISP1285" s="216"/>
      <c r="ISQ1285" s="216"/>
      <c r="ISR1285" s="216"/>
      <c r="ISS1285" s="216"/>
      <c r="IST1285" s="216"/>
      <c r="ISU1285" s="216"/>
      <c r="ISV1285" s="216"/>
      <c r="ISW1285" s="216"/>
      <c r="ISX1285" s="216"/>
      <c r="ISY1285" s="216"/>
      <c r="ISZ1285" s="216"/>
      <c r="ITA1285" s="216"/>
      <c r="ITB1285" s="216"/>
      <c r="ITC1285" s="216"/>
      <c r="ITD1285" s="216"/>
      <c r="ITE1285" s="216"/>
      <c r="ITF1285" s="216"/>
      <c r="ITG1285" s="216"/>
      <c r="ITH1285" s="216"/>
      <c r="ITI1285" s="216"/>
      <c r="ITJ1285" s="216"/>
      <c r="ITK1285" s="216"/>
      <c r="ITL1285" s="216"/>
      <c r="ITM1285" s="216"/>
      <c r="ITN1285" s="216"/>
      <c r="ITO1285" s="216"/>
      <c r="ITP1285" s="216"/>
      <c r="ITQ1285" s="216"/>
      <c r="ITR1285" s="216"/>
      <c r="ITS1285" s="216"/>
      <c r="ITT1285" s="216"/>
      <c r="ITU1285" s="216"/>
      <c r="ITV1285" s="216"/>
      <c r="ITW1285" s="216"/>
      <c r="ITX1285" s="216"/>
      <c r="ITY1285" s="216"/>
      <c r="ITZ1285" s="216"/>
      <c r="IUA1285" s="216"/>
      <c r="IUB1285" s="216"/>
      <c r="IUC1285" s="216"/>
      <c r="IUD1285" s="216"/>
      <c r="IUE1285" s="216"/>
      <c r="IUF1285" s="216"/>
      <c r="IUG1285" s="216"/>
      <c r="IUH1285" s="216"/>
      <c r="IUI1285" s="216"/>
      <c r="IUJ1285" s="216"/>
      <c r="IUK1285" s="216"/>
      <c r="IUL1285" s="216"/>
      <c r="IUM1285" s="216"/>
      <c r="IUN1285" s="216"/>
      <c r="IUO1285" s="216"/>
      <c r="IUP1285" s="216"/>
      <c r="IUQ1285" s="216"/>
      <c r="IUR1285" s="216"/>
      <c r="IUS1285" s="216"/>
      <c r="IUT1285" s="216"/>
      <c r="IUU1285" s="216"/>
      <c r="IUV1285" s="216"/>
      <c r="IUW1285" s="216"/>
      <c r="IUX1285" s="216"/>
      <c r="IUY1285" s="216"/>
      <c r="IUZ1285" s="216"/>
      <c r="IVA1285" s="216"/>
      <c r="IVB1285" s="216"/>
      <c r="IVC1285" s="216"/>
      <c r="IVD1285" s="216"/>
      <c r="IVE1285" s="216"/>
      <c r="IVF1285" s="216"/>
      <c r="IVG1285" s="216"/>
      <c r="IVH1285" s="216"/>
      <c r="IVI1285" s="216"/>
      <c r="IVJ1285" s="216"/>
      <c r="IVK1285" s="216"/>
      <c r="IVL1285" s="216"/>
      <c r="IVM1285" s="216"/>
      <c r="IVN1285" s="216"/>
      <c r="IVO1285" s="216"/>
      <c r="IVP1285" s="216"/>
      <c r="IVQ1285" s="216"/>
      <c r="IVR1285" s="216"/>
      <c r="IVS1285" s="216"/>
      <c r="IVT1285" s="216"/>
      <c r="IVU1285" s="216"/>
      <c r="IVV1285" s="216"/>
      <c r="IVW1285" s="216"/>
      <c r="IVX1285" s="216"/>
      <c r="IVY1285" s="216"/>
      <c r="IVZ1285" s="216"/>
      <c r="IWA1285" s="216"/>
      <c r="IWB1285" s="216"/>
      <c r="IWC1285" s="216"/>
      <c r="IWD1285" s="216"/>
      <c r="IWE1285" s="216"/>
      <c r="IWF1285" s="216"/>
      <c r="IWG1285" s="216"/>
      <c r="IWH1285" s="216"/>
      <c r="IWI1285" s="216"/>
      <c r="IWJ1285" s="216"/>
      <c r="IWK1285" s="216"/>
      <c r="IWL1285" s="216"/>
      <c r="IWM1285" s="216"/>
      <c r="IWN1285" s="216"/>
      <c r="IWO1285" s="216"/>
      <c r="IWP1285" s="216"/>
      <c r="IWQ1285" s="216"/>
      <c r="IWR1285" s="216"/>
      <c r="IWS1285" s="216"/>
      <c r="IWT1285" s="216"/>
      <c r="IWU1285" s="216"/>
      <c r="IWV1285" s="216"/>
      <c r="IWW1285" s="216"/>
      <c r="IWX1285" s="216"/>
      <c r="IWY1285" s="216"/>
      <c r="IWZ1285" s="216"/>
      <c r="IXA1285" s="216"/>
      <c r="IXB1285" s="216"/>
      <c r="IXC1285" s="216"/>
      <c r="IXD1285" s="216"/>
      <c r="IXE1285" s="216"/>
      <c r="IXF1285" s="216"/>
      <c r="IXG1285" s="216"/>
      <c r="IXH1285" s="216"/>
      <c r="IXI1285" s="216"/>
      <c r="IXJ1285" s="216"/>
      <c r="IXK1285" s="216"/>
      <c r="IXL1285" s="216"/>
      <c r="IXM1285" s="216"/>
      <c r="IXN1285" s="216"/>
      <c r="IXO1285" s="216"/>
      <c r="IXP1285" s="216"/>
      <c r="IXQ1285" s="216"/>
      <c r="IXR1285" s="216"/>
      <c r="IXS1285" s="216"/>
      <c r="IXT1285" s="216"/>
      <c r="IXU1285" s="216"/>
      <c r="IXV1285" s="216"/>
      <c r="IXW1285" s="216"/>
      <c r="IXX1285" s="216"/>
      <c r="IXY1285" s="216"/>
      <c r="IXZ1285" s="216"/>
      <c r="IYA1285" s="216"/>
      <c r="IYB1285" s="216"/>
      <c r="IYC1285" s="216"/>
      <c r="IYD1285" s="216"/>
      <c r="IYE1285" s="216"/>
      <c r="IYF1285" s="216"/>
      <c r="IYG1285" s="216"/>
      <c r="IYH1285" s="216"/>
      <c r="IYI1285" s="216"/>
      <c r="IYJ1285" s="216"/>
      <c r="IYK1285" s="216"/>
      <c r="IYL1285" s="216"/>
      <c r="IYM1285" s="216"/>
      <c r="IYN1285" s="216"/>
      <c r="IYO1285" s="216"/>
      <c r="IYP1285" s="216"/>
      <c r="IYQ1285" s="216"/>
      <c r="IYR1285" s="216"/>
      <c r="IYS1285" s="216"/>
      <c r="IYT1285" s="216"/>
      <c r="IYU1285" s="216"/>
      <c r="IYV1285" s="216"/>
      <c r="IYW1285" s="216"/>
      <c r="IYX1285" s="216"/>
      <c r="IYY1285" s="216"/>
      <c r="IYZ1285" s="216"/>
      <c r="IZA1285" s="216"/>
      <c r="IZB1285" s="216"/>
      <c r="IZC1285" s="216"/>
      <c r="IZD1285" s="216"/>
      <c r="IZE1285" s="216"/>
      <c r="IZF1285" s="216"/>
      <c r="IZG1285" s="216"/>
      <c r="IZH1285" s="216"/>
      <c r="IZI1285" s="216"/>
      <c r="IZJ1285" s="216"/>
      <c r="IZK1285" s="216"/>
      <c r="IZL1285" s="216"/>
      <c r="IZM1285" s="216"/>
      <c r="IZN1285" s="216"/>
      <c r="IZO1285" s="216"/>
      <c r="IZP1285" s="216"/>
      <c r="IZQ1285" s="216"/>
      <c r="IZR1285" s="216"/>
      <c r="IZS1285" s="216"/>
      <c r="IZT1285" s="216"/>
      <c r="IZU1285" s="216"/>
      <c r="IZV1285" s="216"/>
      <c r="IZW1285" s="216"/>
      <c r="IZX1285" s="216"/>
      <c r="IZY1285" s="216"/>
      <c r="IZZ1285" s="216"/>
      <c r="JAA1285" s="216"/>
      <c r="JAB1285" s="216"/>
      <c r="JAC1285" s="216"/>
      <c r="JAD1285" s="216"/>
      <c r="JAE1285" s="216"/>
      <c r="JAF1285" s="216"/>
      <c r="JAG1285" s="216"/>
      <c r="JAH1285" s="216"/>
      <c r="JAI1285" s="216"/>
      <c r="JAJ1285" s="216"/>
      <c r="JAK1285" s="216"/>
      <c r="JAL1285" s="216"/>
      <c r="JAM1285" s="216"/>
      <c r="JAN1285" s="216"/>
      <c r="JAO1285" s="216"/>
      <c r="JAP1285" s="216"/>
      <c r="JAQ1285" s="216"/>
      <c r="JAR1285" s="216"/>
      <c r="JAS1285" s="216"/>
      <c r="JAT1285" s="216"/>
      <c r="JAU1285" s="216"/>
      <c r="JAV1285" s="216"/>
      <c r="JAW1285" s="216"/>
      <c r="JAX1285" s="216"/>
      <c r="JAY1285" s="216"/>
      <c r="JAZ1285" s="216"/>
      <c r="JBA1285" s="216"/>
      <c r="JBB1285" s="216"/>
      <c r="JBC1285" s="216"/>
      <c r="JBD1285" s="216"/>
      <c r="JBE1285" s="216"/>
      <c r="JBF1285" s="216"/>
      <c r="JBG1285" s="216"/>
      <c r="JBH1285" s="216"/>
      <c r="JBI1285" s="216"/>
      <c r="JBJ1285" s="216"/>
      <c r="JBK1285" s="216"/>
      <c r="JBL1285" s="216"/>
      <c r="JBM1285" s="216"/>
      <c r="JBN1285" s="216"/>
      <c r="JBO1285" s="216"/>
      <c r="JBP1285" s="216"/>
      <c r="JBQ1285" s="216"/>
      <c r="JBR1285" s="216"/>
      <c r="JBS1285" s="216"/>
      <c r="JBT1285" s="216"/>
      <c r="JBU1285" s="216"/>
      <c r="JBV1285" s="216"/>
      <c r="JBW1285" s="216"/>
      <c r="JBX1285" s="216"/>
      <c r="JBY1285" s="216"/>
      <c r="JBZ1285" s="216"/>
      <c r="JCA1285" s="216"/>
      <c r="JCB1285" s="216"/>
      <c r="JCC1285" s="216"/>
      <c r="JCD1285" s="216"/>
      <c r="JCE1285" s="216"/>
      <c r="JCF1285" s="216"/>
      <c r="JCG1285" s="216"/>
      <c r="JCH1285" s="216"/>
      <c r="JCI1285" s="216"/>
      <c r="JCJ1285" s="216"/>
      <c r="JCK1285" s="216"/>
      <c r="JCL1285" s="216"/>
      <c r="JCM1285" s="216"/>
      <c r="JCN1285" s="216"/>
      <c r="JCO1285" s="216"/>
      <c r="JCP1285" s="216"/>
      <c r="JCQ1285" s="216"/>
      <c r="JCR1285" s="216"/>
      <c r="JCS1285" s="216"/>
      <c r="JCT1285" s="216"/>
      <c r="JCU1285" s="216"/>
      <c r="JCV1285" s="216"/>
      <c r="JCW1285" s="216"/>
      <c r="JCX1285" s="216"/>
      <c r="JCY1285" s="216"/>
      <c r="JCZ1285" s="216"/>
      <c r="JDA1285" s="216"/>
      <c r="JDB1285" s="216"/>
      <c r="JDC1285" s="216"/>
      <c r="JDD1285" s="216"/>
      <c r="JDE1285" s="216"/>
      <c r="JDF1285" s="216"/>
      <c r="JDG1285" s="216"/>
      <c r="JDH1285" s="216"/>
      <c r="JDI1285" s="216"/>
      <c r="JDJ1285" s="216"/>
      <c r="JDK1285" s="216"/>
      <c r="JDL1285" s="216"/>
      <c r="JDM1285" s="216"/>
      <c r="JDN1285" s="216"/>
      <c r="JDO1285" s="216"/>
      <c r="JDP1285" s="216"/>
      <c r="JDQ1285" s="216"/>
      <c r="JDR1285" s="216"/>
      <c r="JDS1285" s="216"/>
      <c r="JDT1285" s="216"/>
      <c r="JDU1285" s="216"/>
      <c r="JDV1285" s="216"/>
      <c r="JDW1285" s="216"/>
      <c r="JDX1285" s="216"/>
      <c r="JDY1285" s="216"/>
      <c r="JDZ1285" s="216"/>
      <c r="JEA1285" s="216"/>
      <c r="JEB1285" s="216"/>
      <c r="JEC1285" s="216"/>
      <c r="JED1285" s="216"/>
      <c r="JEE1285" s="216"/>
      <c r="JEF1285" s="216"/>
      <c r="JEG1285" s="216"/>
      <c r="JEH1285" s="216"/>
      <c r="JEI1285" s="216"/>
      <c r="JEJ1285" s="216"/>
      <c r="JEK1285" s="216"/>
      <c r="JEL1285" s="216"/>
      <c r="JEM1285" s="216"/>
      <c r="JEN1285" s="216"/>
      <c r="JEO1285" s="216"/>
      <c r="JEP1285" s="216"/>
      <c r="JEQ1285" s="216"/>
      <c r="JER1285" s="216"/>
      <c r="JES1285" s="216"/>
      <c r="JET1285" s="216"/>
      <c r="JEU1285" s="216"/>
      <c r="JEV1285" s="216"/>
      <c r="JEW1285" s="216"/>
      <c r="JEX1285" s="216"/>
      <c r="JEY1285" s="216"/>
      <c r="JEZ1285" s="216"/>
      <c r="JFA1285" s="216"/>
      <c r="JFB1285" s="216"/>
      <c r="JFC1285" s="216"/>
      <c r="JFD1285" s="216"/>
      <c r="JFE1285" s="216"/>
      <c r="JFF1285" s="216"/>
      <c r="JFG1285" s="216"/>
      <c r="JFH1285" s="216"/>
      <c r="JFI1285" s="216"/>
      <c r="JFJ1285" s="216"/>
      <c r="JFK1285" s="216"/>
      <c r="JFL1285" s="216"/>
      <c r="JFM1285" s="216"/>
      <c r="JFN1285" s="216"/>
      <c r="JFO1285" s="216"/>
      <c r="JFP1285" s="216"/>
      <c r="JFQ1285" s="216"/>
      <c r="JFR1285" s="216"/>
      <c r="JFS1285" s="216"/>
      <c r="JFT1285" s="216"/>
      <c r="JFU1285" s="216"/>
      <c r="JFV1285" s="216"/>
      <c r="JFW1285" s="216"/>
      <c r="JFX1285" s="216"/>
      <c r="JFY1285" s="216"/>
      <c r="JFZ1285" s="216"/>
      <c r="JGA1285" s="216"/>
      <c r="JGB1285" s="216"/>
      <c r="JGC1285" s="216"/>
      <c r="JGD1285" s="216"/>
      <c r="JGE1285" s="216"/>
      <c r="JGF1285" s="216"/>
      <c r="JGG1285" s="216"/>
      <c r="JGH1285" s="216"/>
      <c r="JGI1285" s="216"/>
      <c r="JGJ1285" s="216"/>
      <c r="JGK1285" s="216"/>
      <c r="JGL1285" s="216"/>
      <c r="JGM1285" s="216"/>
      <c r="JGN1285" s="216"/>
      <c r="JGO1285" s="216"/>
      <c r="JGP1285" s="216"/>
      <c r="JGQ1285" s="216"/>
      <c r="JGR1285" s="216"/>
      <c r="JGS1285" s="216"/>
      <c r="JGT1285" s="216"/>
      <c r="JGU1285" s="216"/>
      <c r="JGV1285" s="216"/>
      <c r="JGW1285" s="216"/>
      <c r="JGX1285" s="216"/>
      <c r="JGY1285" s="216"/>
      <c r="JGZ1285" s="216"/>
      <c r="JHA1285" s="216"/>
      <c r="JHB1285" s="216"/>
      <c r="JHC1285" s="216"/>
      <c r="JHD1285" s="216"/>
      <c r="JHE1285" s="216"/>
      <c r="JHF1285" s="216"/>
      <c r="JHG1285" s="216"/>
      <c r="JHH1285" s="216"/>
      <c r="JHI1285" s="216"/>
      <c r="JHJ1285" s="216"/>
      <c r="JHK1285" s="216"/>
      <c r="JHL1285" s="216"/>
      <c r="JHM1285" s="216"/>
      <c r="JHN1285" s="216"/>
      <c r="JHO1285" s="216"/>
      <c r="JHP1285" s="216"/>
      <c r="JHQ1285" s="216"/>
      <c r="JHR1285" s="216"/>
      <c r="JHS1285" s="216"/>
      <c r="JHT1285" s="216"/>
      <c r="JHU1285" s="216"/>
      <c r="JHV1285" s="216"/>
      <c r="JHW1285" s="216"/>
      <c r="JHX1285" s="216"/>
      <c r="JHY1285" s="216"/>
      <c r="JHZ1285" s="216"/>
      <c r="JIA1285" s="216"/>
      <c r="JIB1285" s="216"/>
      <c r="JIC1285" s="216"/>
      <c r="JID1285" s="216"/>
      <c r="JIE1285" s="216"/>
      <c r="JIF1285" s="216"/>
      <c r="JIG1285" s="216"/>
      <c r="JIH1285" s="216"/>
      <c r="JII1285" s="216"/>
      <c r="JIJ1285" s="216"/>
      <c r="JIK1285" s="216"/>
      <c r="JIL1285" s="216"/>
      <c r="JIM1285" s="216"/>
      <c r="JIN1285" s="216"/>
      <c r="JIO1285" s="216"/>
      <c r="JIP1285" s="216"/>
      <c r="JIQ1285" s="216"/>
      <c r="JIR1285" s="216"/>
      <c r="JIS1285" s="216"/>
      <c r="JIT1285" s="216"/>
      <c r="JIU1285" s="216"/>
      <c r="JIV1285" s="216"/>
      <c r="JIW1285" s="216"/>
      <c r="JIX1285" s="216"/>
      <c r="JIY1285" s="216"/>
      <c r="JIZ1285" s="216"/>
      <c r="JJA1285" s="216"/>
      <c r="JJB1285" s="216"/>
      <c r="JJC1285" s="216"/>
      <c r="JJD1285" s="216"/>
      <c r="JJE1285" s="216"/>
      <c r="JJF1285" s="216"/>
      <c r="JJG1285" s="216"/>
      <c r="JJH1285" s="216"/>
      <c r="JJI1285" s="216"/>
      <c r="JJJ1285" s="216"/>
      <c r="JJK1285" s="216"/>
      <c r="JJL1285" s="216"/>
      <c r="JJM1285" s="216"/>
      <c r="JJN1285" s="216"/>
      <c r="JJO1285" s="216"/>
      <c r="JJP1285" s="216"/>
      <c r="JJQ1285" s="216"/>
      <c r="JJR1285" s="216"/>
      <c r="JJS1285" s="216"/>
      <c r="JJT1285" s="216"/>
      <c r="JJU1285" s="216"/>
      <c r="JJV1285" s="216"/>
      <c r="JJW1285" s="216"/>
      <c r="JJX1285" s="216"/>
      <c r="JJY1285" s="216"/>
      <c r="JJZ1285" s="216"/>
      <c r="JKA1285" s="216"/>
      <c r="JKB1285" s="216"/>
      <c r="JKC1285" s="216"/>
      <c r="JKD1285" s="216"/>
      <c r="JKE1285" s="216"/>
      <c r="JKF1285" s="216"/>
      <c r="JKG1285" s="216"/>
      <c r="JKH1285" s="216"/>
      <c r="JKI1285" s="216"/>
      <c r="JKJ1285" s="216"/>
      <c r="JKK1285" s="216"/>
      <c r="JKL1285" s="216"/>
      <c r="JKM1285" s="216"/>
      <c r="JKN1285" s="216"/>
      <c r="JKO1285" s="216"/>
      <c r="JKP1285" s="216"/>
      <c r="JKQ1285" s="216"/>
      <c r="JKR1285" s="216"/>
      <c r="JKS1285" s="216"/>
      <c r="JKT1285" s="216"/>
      <c r="JKU1285" s="216"/>
      <c r="JKV1285" s="216"/>
      <c r="JKW1285" s="216"/>
      <c r="JKX1285" s="216"/>
      <c r="JKY1285" s="216"/>
      <c r="JKZ1285" s="216"/>
      <c r="JLA1285" s="216"/>
      <c r="JLB1285" s="216"/>
      <c r="JLC1285" s="216"/>
      <c r="JLD1285" s="216"/>
      <c r="JLE1285" s="216"/>
      <c r="JLF1285" s="216"/>
      <c r="JLG1285" s="216"/>
      <c r="JLH1285" s="216"/>
      <c r="JLI1285" s="216"/>
      <c r="JLJ1285" s="216"/>
      <c r="JLK1285" s="216"/>
      <c r="JLL1285" s="216"/>
      <c r="JLM1285" s="216"/>
      <c r="JLN1285" s="216"/>
      <c r="JLO1285" s="216"/>
      <c r="JLP1285" s="216"/>
      <c r="JLQ1285" s="216"/>
      <c r="JLR1285" s="216"/>
      <c r="JLS1285" s="216"/>
      <c r="JLT1285" s="216"/>
      <c r="JLU1285" s="216"/>
      <c r="JLV1285" s="216"/>
      <c r="JLW1285" s="216"/>
      <c r="JLX1285" s="216"/>
      <c r="JLY1285" s="216"/>
      <c r="JLZ1285" s="216"/>
      <c r="JMA1285" s="216"/>
      <c r="JMB1285" s="216"/>
      <c r="JMC1285" s="216"/>
      <c r="JMD1285" s="216"/>
      <c r="JME1285" s="216"/>
      <c r="JMF1285" s="216"/>
      <c r="JMG1285" s="216"/>
      <c r="JMH1285" s="216"/>
      <c r="JMI1285" s="216"/>
      <c r="JMJ1285" s="216"/>
      <c r="JMK1285" s="216"/>
      <c r="JML1285" s="216"/>
      <c r="JMM1285" s="216"/>
      <c r="JMN1285" s="216"/>
      <c r="JMO1285" s="216"/>
      <c r="JMP1285" s="216"/>
      <c r="JMQ1285" s="216"/>
      <c r="JMR1285" s="216"/>
      <c r="JMS1285" s="216"/>
      <c r="JMT1285" s="216"/>
      <c r="JMU1285" s="216"/>
      <c r="JMV1285" s="216"/>
      <c r="JMW1285" s="216"/>
      <c r="JMX1285" s="216"/>
      <c r="JMY1285" s="216"/>
      <c r="JMZ1285" s="216"/>
      <c r="JNA1285" s="216"/>
      <c r="JNB1285" s="216"/>
      <c r="JNC1285" s="216"/>
      <c r="JND1285" s="216"/>
      <c r="JNE1285" s="216"/>
      <c r="JNF1285" s="216"/>
      <c r="JNG1285" s="216"/>
      <c r="JNH1285" s="216"/>
      <c r="JNI1285" s="216"/>
      <c r="JNJ1285" s="216"/>
      <c r="JNK1285" s="216"/>
      <c r="JNL1285" s="216"/>
      <c r="JNM1285" s="216"/>
      <c r="JNN1285" s="216"/>
      <c r="JNO1285" s="216"/>
      <c r="JNP1285" s="216"/>
      <c r="JNQ1285" s="216"/>
      <c r="JNR1285" s="216"/>
      <c r="JNS1285" s="216"/>
      <c r="JNT1285" s="216"/>
      <c r="JNU1285" s="216"/>
      <c r="JNV1285" s="216"/>
      <c r="JNW1285" s="216"/>
      <c r="JNX1285" s="216"/>
      <c r="JNY1285" s="216"/>
      <c r="JNZ1285" s="216"/>
      <c r="JOA1285" s="216"/>
      <c r="JOB1285" s="216"/>
      <c r="JOC1285" s="216"/>
      <c r="JOD1285" s="216"/>
      <c r="JOE1285" s="216"/>
      <c r="JOF1285" s="216"/>
      <c r="JOG1285" s="216"/>
      <c r="JOH1285" s="216"/>
      <c r="JOI1285" s="216"/>
      <c r="JOJ1285" s="216"/>
      <c r="JOK1285" s="216"/>
      <c r="JOL1285" s="216"/>
      <c r="JOM1285" s="216"/>
      <c r="JON1285" s="216"/>
      <c r="JOO1285" s="216"/>
      <c r="JOP1285" s="216"/>
      <c r="JOQ1285" s="216"/>
      <c r="JOR1285" s="216"/>
      <c r="JOS1285" s="216"/>
      <c r="JOT1285" s="216"/>
      <c r="JOU1285" s="216"/>
      <c r="JOV1285" s="216"/>
      <c r="JOW1285" s="216"/>
      <c r="JOX1285" s="216"/>
      <c r="JOY1285" s="216"/>
      <c r="JOZ1285" s="216"/>
      <c r="JPA1285" s="216"/>
      <c r="JPB1285" s="216"/>
      <c r="JPC1285" s="216"/>
      <c r="JPD1285" s="216"/>
      <c r="JPE1285" s="216"/>
      <c r="JPF1285" s="216"/>
      <c r="JPG1285" s="216"/>
      <c r="JPH1285" s="216"/>
      <c r="JPI1285" s="216"/>
      <c r="JPJ1285" s="216"/>
      <c r="JPK1285" s="216"/>
      <c r="JPL1285" s="216"/>
      <c r="JPM1285" s="216"/>
      <c r="JPN1285" s="216"/>
      <c r="JPO1285" s="216"/>
      <c r="JPP1285" s="216"/>
      <c r="JPQ1285" s="216"/>
      <c r="JPR1285" s="216"/>
      <c r="JPS1285" s="216"/>
      <c r="JPT1285" s="216"/>
      <c r="JPU1285" s="216"/>
      <c r="JPV1285" s="216"/>
      <c r="JPW1285" s="216"/>
      <c r="JPX1285" s="216"/>
      <c r="JPY1285" s="216"/>
      <c r="JPZ1285" s="216"/>
      <c r="JQA1285" s="216"/>
      <c r="JQB1285" s="216"/>
      <c r="JQC1285" s="216"/>
      <c r="JQD1285" s="216"/>
      <c r="JQE1285" s="216"/>
      <c r="JQF1285" s="216"/>
      <c r="JQG1285" s="216"/>
      <c r="JQH1285" s="216"/>
      <c r="JQI1285" s="216"/>
      <c r="JQJ1285" s="216"/>
      <c r="JQK1285" s="216"/>
      <c r="JQL1285" s="216"/>
      <c r="JQM1285" s="216"/>
      <c r="JQN1285" s="216"/>
      <c r="JQO1285" s="216"/>
      <c r="JQP1285" s="216"/>
      <c r="JQQ1285" s="216"/>
      <c r="JQR1285" s="216"/>
      <c r="JQS1285" s="216"/>
      <c r="JQT1285" s="216"/>
      <c r="JQU1285" s="216"/>
      <c r="JQV1285" s="216"/>
      <c r="JQW1285" s="216"/>
      <c r="JQX1285" s="216"/>
      <c r="JQY1285" s="216"/>
      <c r="JQZ1285" s="216"/>
      <c r="JRA1285" s="216"/>
      <c r="JRB1285" s="216"/>
      <c r="JRC1285" s="216"/>
      <c r="JRD1285" s="216"/>
      <c r="JRE1285" s="216"/>
      <c r="JRF1285" s="216"/>
      <c r="JRG1285" s="216"/>
      <c r="JRH1285" s="216"/>
      <c r="JRI1285" s="216"/>
      <c r="JRJ1285" s="216"/>
      <c r="JRK1285" s="216"/>
      <c r="JRL1285" s="216"/>
      <c r="JRM1285" s="216"/>
      <c r="JRN1285" s="216"/>
      <c r="JRO1285" s="216"/>
      <c r="JRP1285" s="216"/>
      <c r="JRQ1285" s="216"/>
      <c r="JRR1285" s="216"/>
      <c r="JRS1285" s="216"/>
      <c r="JRT1285" s="216"/>
      <c r="JRU1285" s="216"/>
      <c r="JRV1285" s="216"/>
      <c r="JRW1285" s="216"/>
      <c r="JRX1285" s="216"/>
      <c r="JRY1285" s="216"/>
      <c r="JRZ1285" s="216"/>
      <c r="JSA1285" s="216"/>
      <c r="JSB1285" s="216"/>
      <c r="JSC1285" s="216"/>
      <c r="JSD1285" s="216"/>
      <c r="JSE1285" s="216"/>
      <c r="JSF1285" s="216"/>
      <c r="JSG1285" s="216"/>
      <c r="JSH1285" s="216"/>
      <c r="JSI1285" s="216"/>
      <c r="JSJ1285" s="216"/>
      <c r="JSK1285" s="216"/>
      <c r="JSL1285" s="216"/>
      <c r="JSM1285" s="216"/>
      <c r="JSN1285" s="216"/>
      <c r="JSO1285" s="216"/>
      <c r="JSP1285" s="216"/>
      <c r="JSQ1285" s="216"/>
      <c r="JSR1285" s="216"/>
      <c r="JSS1285" s="216"/>
      <c r="JST1285" s="216"/>
      <c r="JSU1285" s="216"/>
      <c r="JSV1285" s="216"/>
      <c r="JSW1285" s="216"/>
      <c r="JSX1285" s="216"/>
      <c r="JSY1285" s="216"/>
      <c r="JSZ1285" s="216"/>
      <c r="JTA1285" s="216"/>
      <c r="JTB1285" s="216"/>
      <c r="JTC1285" s="216"/>
      <c r="JTD1285" s="216"/>
      <c r="JTE1285" s="216"/>
      <c r="JTF1285" s="216"/>
      <c r="JTG1285" s="216"/>
      <c r="JTH1285" s="216"/>
      <c r="JTI1285" s="216"/>
      <c r="JTJ1285" s="216"/>
      <c r="JTK1285" s="216"/>
      <c r="JTL1285" s="216"/>
      <c r="JTM1285" s="216"/>
      <c r="JTN1285" s="216"/>
      <c r="JTO1285" s="216"/>
      <c r="JTP1285" s="216"/>
      <c r="JTQ1285" s="216"/>
      <c r="JTR1285" s="216"/>
      <c r="JTS1285" s="216"/>
      <c r="JTT1285" s="216"/>
      <c r="JTU1285" s="216"/>
      <c r="JTV1285" s="216"/>
      <c r="JTW1285" s="216"/>
      <c r="JTX1285" s="216"/>
      <c r="JTY1285" s="216"/>
      <c r="JTZ1285" s="216"/>
      <c r="JUA1285" s="216"/>
      <c r="JUB1285" s="216"/>
      <c r="JUC1285" s="216"/>
      <c r="JUD1285" s="216"/>
      <c r="JUE1285" s="216"/>
      <c r="JUF1285" s="216"/>
      <c r="JUG1285" s="216"/>
      <c r="JUH1285" s="216"/>
      <c r="JUI1285" s="216"/>
      <c r="JUJ1285" s="216"/>
      <c r="JUK1285" s="216"/>
      <c r="JUL1285" s="216"/>
      <c r="JUM1285" s="216"/>
      <c r="JUN1285" s="216"/>
      <c r="JUO1285" s="216"/>
      <c r="JUP1285" s="216"/>
      <c r="JUQ1285" s="216"/>
      <c r="JUR1285" s="216"/>
      <c r="JUS1285" s="216"/>
      <c r="JUT1285" s="216"/>
      <c r="JUU1285" s="216"/>
      <c r="JUV1285" s="216"/>
      <c r="JUW1285" s="216"/>
      <c r="JUX1285" s="216"/>
      <c r="JUY1285" s="216"/>
      <c r="JUZ1285" s="216"/>
      <c r="JVA1285" s="216"/>
      <c r="JVB1285" s="216"/>
      <c r="JVC1285" s="216"/>
      <c r="JVD1285" s="216"/>
      <c r="JVE1285" s="216"/>
      <c r="JVF1285" s="216"/>
      <c r="JVG1285" s="216"/>
      <c r="JVH1285" s="216"/>
      <c r="JVI1285" s="216"/>
      <c r="JVJ1285" s="216"/>
      <c r="JVK1285" s="216"/>
      <c r="JVL1285" s="216"/>
      <c r="JVM1285" s="216"/>
      <c r="JVN1285" s="216"/>
      <c r="JVO1285" s="216"/>
      <c r="JVP1285" s="216"/>
      <c r="JVQ1285" s="216"/>
      <c r="JVR1285" s="216"/>
      <c r="JVS1285" s="216"/>
      <c r="JVT1285" s="216"/>
      <c r="JVU1285" s="216"/>
      <c r="JVV1285" s="216"/>
      <c r="JVW1285" s="216"/>
      <c r="JVX1285" s="216"/>
      <c r="JVY1285" s="216"/>
      <c r="JVZ1285" s="216"/>
      <c r="JWA1285" s="216"/>
      <c r="JWB1285" s="216"/>
      <c r="JWC1285" s="216"/>
      <c r="JWD1285" s="216"/>
      <c r="JWE1285" s="216"/>
      <c r="JWF1285" s="216"/>
      <c r="JWG1285" s="216"/>
      <c r="JWH1285" s="216"/>
      <c r="JWI1285" s="216"/>
      <c r="JWJ1285" s="216"/>
      <c r="JWK1285" s="216"/>
      <c r="JWL1285" s="216"/>
      <c r="JWM1285" s="216"/>
      <c r="JWN1285" s="216"/>
      <c r="JWO1285" s="216"/>
      <c r="JWP1285" s="216"/>
      <c r="JWQ1285" s="216"/>
      <c r="JWR1285" s="216"/>
      <c r="JWS1285" s="216"/>
      <c r="JWT1285" s="216"/>
      <c r="JWU1285" s="216"/>
      <c r="JWV1285" s="216"/>
      <c r="JWW1285" s="216"/>
      <c r="JWX1285" s="216"/>
      <c r="JWY1285" s="216"/>
      <c r="JWZ1285" s="216"/>
      <c r="JXA1285" s="216"/>
      <c r="JXB1285" s="216"/>
      <c r="JXC1285" s="216"/>
      <c r="JXD1285" s="216"/>
      <c r="JXE1285" s="216"/>
      <c r="JXF1285" s="216"/>
      <c r="JXG1285" s="216"/>
      <c r="JXH1285" s="216"/>
      <c r="JXI1285" s="216"/>
      <c r="JXJ1285" s="216"/>
      <c r="JXK1285" s="216"/>
      <c r="JXL1285" s="216"/>
      <c r="JXM1285" s="216"/>
      <c r="JXN1285" s="216"/>
      <c r="JXO1285" s="216"/>
      <c r="JXP1285" s="216"/>
      <c r="JXQ1285" s="216"/>
      <c r="JXR1285" s="216"/>
      <c r="JXS1285" s="216"/>
      <c r="JXT1285" s="216"/>
      <c r="JXU1285" s="216"/>
      <c r="JXV1285" s="216"/>
      <c r="JXW1285" s="216"/>
      <c r="JXX1285" s="216"/>
      <c r="JXY1285" s="216"/>
      <c r="JXZ1285" s="216"/>
      <c r="JYA1285" s="216"/>
      <c r="JYB1285" s="216"/>
      <c r="JYC1285" s="216"/>
      <c r="JYD1285" s="216"/>
      <c r="JYE1285" s="216"/>
      <c r="JYF1285" s="216"/>
      <c r="JYG1285" s="216"/>
      <c r="JYH1285" s="216"/>
      <c r="JYI1285" s="216"/>
      <c r="JYJ1285" s="216"/>
      <c r="JYK1285" s="216"/>
      <c r="JYL1285" s="216"/>
      <c r="JYM1285" s="216"/>
      <c r="JYN1285" s="216"/>
      <c r="JYO1285" s="216"/>
      <c r="JYP1285" s="216"/>
      <c r="JYQ1285" s="216"/>
      <c r="JYR1285" s="216"/>
      <c r="JYS1285" s="216"/>
      <c r="JYT1285" s="216"/>
      <c r="JYU1285" s="216"/>
      <c r="JYV1285" s="216"/>
      <c r="JYW1285" s="216"/>
      <c r="JYX1285" s="216"/>
      <c r="JYY1285" s="216"/>
      <c r="JYZ1285" s="216"/>
      <c r="JZA1285" s="216"/>
      <c r="JZB1285" s="216"/>
      <c r="JZC1285" s="216"/>
      <c r="JZD1285" s="216"/>
      <c r="JZE1285" s="216"/>
      <c r="JZF1285" s="216"/>
      <c r="JZG1285" s="216"/>
      <c r="JZH1285" s="216"/>
      <c r="JZI1285" s="216"/>
      <c r="JZJ1285" s="216"/>
      <c r="JZK1285" s="216"/>
      <c r="JZL1285" s="216"/>
      <c r="JZM1285" s="216"/>
      <c r="JZN1285" s="216"/>
      <c r="JZO1285" s="216"/>
      <c r="JZP1285" s="216"/>
      <c r="JZQ1285" s="216"/>
      <c r="JZR1285" s="216"/>
      <c r="JZS1285" s="216"/>
      <c r="JZT1285" s="216"/>
      <c r="JZU1285" s="216"/>
      <c r="JZV1285" s="216"/>
      <c r="JZW1285" s="216"/>
      <c r="JZX1285" s="216"/>
      <c r="JZY1285" s="216"/>
      <c r="JZZ1285" s="216"/>
      <c r="KAA1285" s="216"/>
      <c r="KAB1285" s="216"/>
      <c r="KAC1285" s="216"/>
      <c r="KAD1285" s="216"/>
      <c r="KAE1285" s="216"/>
      <c r="KAF1285" s="216"/>
      <c r="KAG1285" s="216"/>
      <c r="KAH1285" s="216"/>
      <c r="KAI1285" s="216"/>
      <c r="KAJ1285" s="216"/>
      <c r="KAK1285" s="216"/>
      <c r="KAL1285" s="216"/>
      <c r="KAM1285" s="216"/>
      <c r="KAN1285" s="216"/>
      <c r="KAO1285" s="216"/>
      <c r="KAP1285" s="216"/>
      <c r="KAQ1285" s="216"/>
      <c r="KAR1285" s="216"/>
      <c r="KAS1285" s="216"/>
      <c r="KAT1285" s="216"/>
      <c r="KAU1285" s="216"/>
      <c r="KAV1285" s="216"/>
      <c r="KAW1285" s="216"/>
      <c r="KAX1285" s="216"/>
      <c r="KAY1285" s="216"/>
      <c r="KAZ1285" s="216"/>
      <c r="KBA1285" s="216"/>
      <c r="KBB1285" s="216"/>
      <c r="KBC1285" s="216"/>
      <c r="KBD1285" s="216"/>
      <c r="KBE1285" s="216"/>
      <c r="KBF1285" s="216"/>
      <c r="KBG1285" s="216"/>
      <c r="KBH1285" s="216"/>
      <c r="KBI1285" s="216"/>
      <c r="KBJ1285" s="216"/>
      <c r="KBK1285" s="216"/>
      <c r="KBL1285" s="216"/>
      <c r="KBM1285" s="216"/>
      <c r="KBN1285" s="216"/>
      <c r="KBO1285" s="216"/>
      <c r="KBP1285" s="216"/>
      <c r="KBQ1285" s="216"/>
      <c r="KBR1285" s="216"/>
      <c r="KBS1285" s="216"/>
      <c r="KBT1285" s="216"/>
      <c r="KBU1285" s="216"/>
      <c r="KBV1285" s="216"/>
      <c r="KBW1285" s="216"/>
      <c r="KBX1285" s="216"/>
      <c r="KBY1285" s="216"/>
      <c r="KBZ1285" s="216"/>
      <c r="KCA1285" s="216"/>
      <c r="KCB1285" s="216"/>
      <c r="KCC1285" s="216"/>
      <c r="KCD1285" s="216"/>
      <c r="KCE1285" s="216"/>
      <c r="KCF1285" s="216"/>
      <c r="KCG1285" s="216"/>
      <c r="KCH1285" s="216"/>
      <c r="KCI1285" s="216"/>
      <c r="KCJ1285" s="216"/>
      <c r="KCK1285" s="216"/>
      <c r="KCL1285" s="216"/>
      <c r="KCM1285" s="216"/>
      <c r="KCN1285" s="216"/>
      <c r="KCO1285" s="216"/>
      <c r="KCP1285" s="216"/>
      <c r="KCQ1285" s="216"/>
      <c r="KCR1285" s="216"/>
      <c r="KCS1285" s="216"/>
      <c r="KCT1285" s="216"/>
      <c r="KCU1285" s="216"/>
      <c r="KCV1285" s="216"/>
      <c r="KCW1285" s="216"/>
      <c r="KCX1285" s="216"/>
      <c r="KCY1285" s="216"/>
      <c r="KCZ1285" s="216"/>
      <c r="KDA1285" s="216"/>
      <c r="KDB1285" s="216"/>
      <c r="KDC1285" s="216"/>
      <c r="KDD1285" s="216"/>
      <c r="KDE1285" s="216"/>
      <c r="KDF1285" s="216"/>
      <c r="KDG1285" s="216"/>
      <c r="KDH1285" s="216"/>
      <c r="KDI1285" s="216"/>
      <c r="KDJ1285" s="216"/>
      <c r="KDK1285" s="216"/>
      <c r="KDL1285" s="216"/>
      <c r="KDM1285" s="216"/>
      <c r="KDN1285" s="216"/>
      <c r="KDO1285" s="216"/>
      <c r="KDP1285" s="216"/>
      <c r="KDQ1285" s="216"/>
      <c r="KDR1285" s="216"/>
      <c r="KDS1285" s="216"/>
      <c r="KDT1285" s="216"/>
      <c r="KDU1285" s="216"/>
      <c r="KDV1285" s="216"/>
      <c r="KDW1285" s="216"/>
      <c r="KDX1285" s="216"/>
      <c r="KDY1285" s="216"/>
      <c r="KDZ1285" s="216"/>
      <c r="KEA1285" s="216"/>
      <c r="KEB1285" s="216"/>
      <c r="KEC1285" s="216"/>
      <c r="KED1285" s="216"/>
      <c r="KEE1285" s="216"/>
      <c r="KEF1285" s="216"/>
      <c r="KEG1285" s="216"/>
      <c r="KEH1285" s="216"/>
      <c r="KEI1285" s="216"/>
      <c r="KEJ1285" s="216"/>
      <c r="KEK1285" s="216"/>
      <c r="KEL1285" s="216"/>
      <c r="KEM1285" s="216"/>
      <c r="KEN1285" s="216"/>
      <c r="KEO1285" s="216"/>
      <c r="KEP1285" s="216"/>
      <c r="KEQ1285" s="216"/>
      <c r="KER1285" s="216"/>
      <c r="KES1285" s="216"/>
      <c r="KET1285" s="216"/>
      <c r="KEU1285" s="216"/>
      <c r="KEV1285" s="216"/>
      <c r="KEW1285" s="216"/>
      <c r="KEX1285" s="216"/>
      <c r="KEY1285" s="216"/>
      <c r="KEZ1285" s="216"/>
      <c r="KFA1285" s="216"/>
      <c r="KFB1285" s="216"/>
      <c r="KFC1285" s="216"/>
      <c r="KFD1285" s="216"/>
      <c r="KFE1285" s="216"/>
      <c r="KFF1285" s="216"/>
      <c r="KFG1285" s="216"/>
      <c r="KFH1285" s="216"/>
      <c r="KFI1285" s="216"/>
      <c r="KFJ1285" s="216"/>
      <c r="KFK1285" s="216"/>
      <c r="KFL1285" s="216"/>
      <c r="KFM1285" s="216"/>
      <c r="KFN1285" s="216"/>
      <c r="KFO1285" s="216"/>
      <c r="KFP1285" s="216"/>
      <c r="KFQ1285" s="216"/>
      <c r="KFR1285" s="216"/>
      <c r="KFS1285" s="216"/>
      <c r="KFT1285" s="216"/>
      <c r="KFU1285" s="216"/>
      <c r="KFV1285" s="216"/>
      <c r="KFW1285" s="216"/>
      <c r="KFX1285" s="216"/>
      <c r="KFY1285" s="216"/>
      <c r="KFZ1285" s="216"/>
      <c r="KGA1285" s="216"/>
      <c r="KGB1285" s="216"/>
      <c r="KGC1285" s="216"/>
      <c r="KGD1285" s="216"/>
      <c r="KGE1285" s="216"/>
      <c r="KGF1285" s="216"/>
      <c r="KGG1285" s="216"/>
      <c r="KGH1285" s="216"/>
      <c r="KGI1285" s="216"/>
      <c r="KGJ1285" s="216"/>
      <c r="KGK1285" s="216"/>
      <c r="KGL1285" s="216"/>
      <c r="KGM1285" s="216"/>
      <c r="KGN1285" s="216"/>
      <c r="KGO1285" s="216"/>
      <c r="KGP1285" s="216"/>
      <c r="KGQ1285" s="216"/>
      <c r="KGR1285" s="216"/>
      <c r="KGS1285" s="216"/>
      <c r="KGT1285" s="216"/>
      <c r="KGU1285" s="216"/>
      <c r="KGV1285" s="216"/>
      <c r="KGW1285" s="216"/>
      <c r="KGX1285" s="216"/>
      <c r="KGY1285" s="216"/>
      <c r="KGZ1285" s="216"/>
      <c r="KHA1285" s="216"/>
      <c r="KHB1285" s="216"/>
      <c r="KHC1285" s="216"/>
      <c r="KHD1285" s="216"/>
      <c r="KHE1285" s="216"/>
      <c r="KHF1285" s="216"/>
      <c r="KHG1285" s="216"/>
      <c r="KHH1285" s="216"/>
      <c r="KHI1285" s="216"/>
      <c r="KHJ1285" s="216"/>
      <c r="KHK1285" s="216"/>
      <c r="KHL1285" s="216"/>
      <c r="KHM1285" s="216"/>
      <c r="KHN1285" s="216"/>
      <c r="KHO1285" s="216"/>
      <c r="KHP1285" s="216"/>
      <c r="KHQ1285" s="216"/>
      <c r="KHR1285" s="216"/>
      <c r="KHS1285" s="216"/>
      <c r="KHT1285" s="216"/>
      <c r="KHU1285" s="216"/>
      <c r="KHV1285" s="216"/>
      <c r="KHW1285" s="216"/>
      <c r="KHX1285" s="216"/>
      <c r="KHY1285" s="216"/>
      <c r="KHZ1285" s="216"/>
      <c r="KIA1285" s="216"/>
      <c r="KIB1285" s="216"/>
      <c r="KIC1285" s="216"/>
      <c r="KID1285" s="216"/>
      <c r="KIE1285" s="216"/>
      <c r="KIF1285" s="216"/>
      <c r="KIG1285" s="216"/>
      <c r="KIH1285" s="216"/>
      <c r="KII1285" s="216"/>
      <c r="KIJ1285" s="216"/>
      <c r="KIK1285" s="216"/>
      <c r="KIL1285" s="216"/>
      <c r="KIM1285" s="216"/>
      <c r="KIN1285" s="216"/>
      <c r="KIO1285" s="216"/>
      <c r="KIP1285" s="216"/>
      <c r="KIQ1285" s="216"/>
      <c r="KIR1285" s="216"/>
      <c r="KIS1285" s="216"/>
      <c r="KIT1285" s="216"/>
      <c r="KIU1285" s="216"/>
      <c r="KIV1285" s="216"/>
      <c r="KIW1285" s="216"/>
      <c r="KIX1285" s="216"/>
      <c r="KIY1285" s="216"/>
      <c r="KIZ1285" s="216"/>
      <c r="KJA1285" s="216"/>
      <c r="KJB1285" s="216"/>
      <c r="KJC1285" s="216"/>
      <c r="KJD1285" s="216"/>
      <c r="KJE1285" s="216"/>
      <c r="KJF1285" s="216"/>
      <c r="KJG1285" s="216"/>
      <c r="KJH1285" s="216"/>
      <c r="KJI1285" s="216"/>
      <c r="KJJ1285" s="216"/>
      <c r="KJK1285" s="216"/>
      <c r="KJL1285" s="216"/>
      <c r="KJM1285" s="216"/>
      <c r="KJN1285" s="216"/>
      <c r="KJO1285" s="216"/>
      <c r="KJP1285" s="216"/>
      <c r="KJQ1285" s="216"/>
      <c r="KJR1285" s="216"/>
      <c r="KJS1285" s="216"/>
      <c r="KJT1285" s="216"/>
      <c r="KJU1285" s="216"/>
      <c r="KJV1285" s="216"/>
      <c r="KJW1285" s="216"/>
      <c r="KJX1285" s="216"/>
      <c r="KJY1285" s="216"/>
      <c r="KJZ1285" s="216"/>
      <c r="KKA1285" s="216"/>
      <c r="KKB1285" s="216"/>
      <c r="KKC1285" s="216"/>
      <c r="KKD1285" s="216"/>
      <c r="KKE1285" s="216"/>
      <c r="KKF1285" s="216"/>
      <c r="KKG1285" s="216"/>
      <c r="KKH1285" s="216"/>
      <c r="KKI1285" s="216"/>
      <c r="KKJ1285" s="216"/>
      <c r="KKK1285" s="216"/>
      <c r="KKL1285" s="216"/>
      <c r="KKM1285" s="216"/>
      <c r="KKN1285" s="216"/>
      <c r="KKO1285" s="216"/>
      <c r="KKP1285" s="216"/>
      <c r="KKQ1285" s="216"/>
      <c r="KKR1285" s="216"/>
      <c r="KKS1285" s="216"/>
      <c r="KKT1285" s="216"/>
      <c r="KKU1285" s="216"/>
      <c r="KKV1285" s="216"/>
      <c r="KKW1285" s="216"/>
      <c r="KKX1285" s="216"/>
      <c r="KKY1285" s="216"/>
      <c r="KKZ1285" s="216"/>
      <c r="KLA1285" s="216"/>
      <c r="KLB1285" s="216"/>
      <c r="KLC1285" s="216"/>
      <c r="KLD1285" s="216"/>
      <c r="KLE1285" s="216"/>
      <c r="KLF1285" s="216"/>
      <c r="KLG1285" s="216"/>
      <c r="KLH1285" s="216"/>
      <c r="KLI1285" s="216"/>
      <c r="KLJ1285" s="216"/>
      <c r="KLK1285" s="216"/>
      <c r="KLL1285" s="216"/>
      <c r="KLM1285" s="216"/>
      <c r="KLN1285" s="216"/>
      <c r="KLO1285" s="216"/>
      <c r="KLP1285" s="216"/>
      <c r="KLQ1285" s="216"/>
      <c r="KLR1285" s="216"/>
      <c r="KLS1285" s="216"/>
      <c r="KLT1285" s="216"/>
      <c r="KLU1285" s="216"/>
      <c r="KLV1285" s="216"/>
      <c r="KLW1285" s="216"/>
      <c r="KLX1285" s="216"/>
      <c r="KLY1285" s="216"/>
      <c r="KLZ1285" s="216"/>
      <c r="KMA1285" s="216"/>
      <c r="KMB1285" s="216"/>
      <c r="KMC1285" s="216"/>
      <c r="KMD1285" s="216"/>
      <c r="KME1285" s="216"/>
      <c r="KMF1285" s="216"/>
      <c r="KMG1285" s="216"/>
      <c r="KMH1285" s="216"/>
      <c r="KMI1285" s="216"/>
      <c r="KMJ1285" s="216"/>
      <c r="KMK1285" s="216"/>
      <c r="KML1285" s="216"/>
      <c r="KMM1285" s="216"/>
      <c r="KMN1285" s="216"/>
      <c r="KMO1285" s="216"/>
      <c r="KMP1285" s="216"/>
      <c r="KMQ1285" s="216"/>
      <c r="KMR1285" s="216"/>
      <c r="KMS1285" s="216"/>
      <c r="KMT1285" s="216"/>
      <c r="KMU1285" s="216"/>
      <c r="KMV1285" s="216"/>
      <c r="KMW1285" s="216"/>
      <c r="KMX1285" s="216"/>
      <c r="KMY1285" s="216"/>
      <c r="KMZ1285" s="216"/>
      <c r="KNA1285" s="216"/>
      <c r="KNB1285" s="216"/>
      <c r="KNC1285" s="216"/>
      <c r="KND1285" s="216"/>
      <c r="KNE1285" s="216"/>
      <c r="KNF1285" s="216"/>
      <c r="KNG1285" s="216"/>
      <c r="KNH1285" s="216"/>
      <c r="KNI1285" s="216"/>
      <c r="KNJ1285" s="216"/>
      <c r="KNK1285" s="216"/>
      <c r="KNL1285" s="216"/>
      <c r="KNM1285" s="216"/>
      <c r="KNN1285" s="216"/>
      <c r="KNO1285" s="216"/>
      <c r="KNP1285" s="216"/>
      <c r="KNQ1285" s="216"/>
      <c r="KNR1285" s="216"/>
      <c r="KNS1285" s="216"/>
      <c r="KNT1285" s="216"/>
      <c r="KNU1285" s="216"/>
      <c r="KNV1285" s="216"/>
      <c r="KNW1285" s="216"/>
      <c r="KNX1285" s="216"/>
      <c r="KNY1285" s="216"/>
      <c r="KNZ1285" s="216"/>
      <c r="KOA1285" s="216"/>
      <c r="KOB1285" s="216"/>
      <c r="KOC1285" s="216"/>
      <c r="KOD1285" s="216"/>
      <c r="KOE1285" s="216"/>
      <c r="KOF1285" s="216"/>
      <c r="KOG1285" s="216"/>
      <c r="KOH1285" s="216"/>
      <c r="KOI1285" s="216"/>
      <c r="KOJ1285" s="216"/>
      <c r="KOK1285" s="216"/>
      <c r="KOL1285" s="216"/>
      <c r="KOM1285" s="216"/>
      <c r="KON1285" s="216"/>
      <c r="KOO1285" s="216"/>
      <c r="KOP1285" s="216"/>
      <c r="KOQ1285" s="216"/>
      <c r="KOR1285" s="216"/>
      <c r="KOS1285" s="216"/>
      <c r="KOT1285" s="216"/>
      <c r="KOU1285" s="216"/>
      <c r="KOV1285" s="216"/>
      <c r="KOW1285" s="216"/>
      <c r="KOX1285" s="216"/>
      <c r="KOY1285" s="216"/>
      <c r="KOZ1285" s="216"/>
      <c r="KPA1285" s="216"/>
      <c r="KPB1285" s="216"/>
      <c r="KPC1285" s="216"/>
      <c r="KPD1285" s="216"/>
      <c r="KPE1285" s="216"/>
      <c r="KPF1285" s="216"/>
      <c r="KPG1285" s="216"/>
      <c r="KPH1285" s="216"/>
      <c r="KPI1285" s="216"/>
      <c r="KPJ1285" s="216"/>
      <c r="KPK1285" s="216"/>
      <c r="KPL1285" s="216"/>
      <c r="KPM1285" s="216"/>
      <c r="KPN1285" s="216"/>
      <c r="KPO1285" s="216"/>
      <c r="KPP1285" s="216"/>
      <c r="KPQ1285" s="216"/>
      <c r="KPR1285" s="216"/>
      <c r="KPS1285" s="216"/>
      <c r="KPT1285" s="216"/>
      <c r="KPU1285" s="216"/>
      <c r="KPV1285" s="216"/>
      <c r="KPW1285" s="216"/>
      <c r="KPX1285" s="216"/>
      <c r="KPY1285" s="216"/>
      <c r="KPZ1285" s="216"/>
      <c r="KQA1285" s="216"/>
      <c r="KQB1285" s="216"/>
      <c r="KQC1285" s="216"/>
      <c r="KQD1285" s="216"/>
      <c r="KQE1285" s="216"/>
      <c r="KQF1285" s="216"/>
      <c r="KQG1285" s="216"/>
      <c r="KQH1285" s="216"/>
      <c r="KQI1285" s="216"/>
      <c r="KQJ1285" s="216"/>
      <c r="KQK1285" s="216"/>
      <c r="KQL1285" s="216"/>
      <c r="KQM1285" s="216"/>
      <c r="KQN1285" s="216"/>
      <c r="KQO1285" s="216"/>
      <c r="KQP1285" s="216"/>
      <c r="KQQ1285" s="216"/>
      <c r="KQR1285" s="216"/>
      <c r="KQS1285" s="216"/>
      <c r="KQT1285" s="216"/>
      <c r="KQU1285" s="216"/>
      <c r="KQV1285" s="216"/>
      <c r="KQW1285" s="216"/>
      <c r="KQX1285" s="216"/>
      <c r="KQY1285" s="216"/>
      <c r="KQZ1285" s="216"/>
      <c r="KRA1285" s="216"/>
      <c r="KRB1285" s="216"/>
      <c r="KRC1285" s="216"/>
      <c r="KRD1285" s="216"/>
      <c r="KRE1285" s="216"/>
      <c r="KRF1285" s="216"/>
      <c r="KRG1285" s="216"/>
      <c r="KRH1285" s="216"/>
      <c r="KRI1285" s="216"/>
      <c r="KRJ1285" s="216"/>
      <c r="KRK1285" s="216"/>
      <c r="KRL1285" s="216"/>
      <c r="KRM1285" s="216"/>
      <c r="KRN1285" s="216"/>
      <c r="KRO1285" s="216"/>
      <c r="KRP1285" s="216"/>
      <c r="KRQ1285" s="216"/>
      <c r="KRR1285" s="216"/>
      <c r="KRS1285" s="216"/>
      <c r="KRT1285" s="216"/>
      <c r="KRU1285" s="216"/>
      <c r="KRV1285" s="216"/>
      <c r="KRW1285" s="216"/>
      <c r="KRX1285" s="216"/>
      <c r="KRY1285" s="216"/>
      <c r="KRZ1285" s="216"/>
      <c r="KSA1285" s="216"/>
      <c r="KSB1285" s="216"/>
      <c r="KSC1285" s="216"/>
      <c r="KSD1285" s="216"/>
      <c r="KSE1285" s="216"/>
      <c r="KSF1285" s="216"/>
      <c r="KSG1285" s="216"/>
      <c r="KSH1285" s="216"/>
      <c r="KSI1285" s="216"/>
      <c r="KSJ1285" s="216"/>
      <c r="KSK1285" s="216"/>
      <c r="KSL1285" s="216"/>
      <c r="KSM1285" s="216"/>
      <c r="KSN1285" s="216"/>
      <c r="KSO1285" s="216"/>
      <c r="KSP1285" s="216"/>
      <c r="KSQ1285" s="216"/>
      <c r="KSR1285" s="216"/>
      <c r="KSS1285" s="216"/>
      <c r="KST1285" s="216"/>
      <c r="KSU1285" s="216"/>
      <c r="KSV1285" s="216"/>
      <c r="KSW1285" s="216"/>
      <c r="KSX1285" s="216"/>
      <c r="KSY1285" s="216"/>
      <c r="KSZ1285" s="216"/>
      <c r="KTA1285" s="216"/>
      <c r="KTB1285" s="216"/>
      <c r="KTC1285" s="216"/>
      <c r="KTD1285" s="216"/>
      <c r="KTE1285" s="216"/>
      <c r="KTF1285" s="216"/>
      <c r="KTG1285" s="216"/>
      <c r="KTH1285" s="216"/>
      <c r="KTI1285" s="216"/>
      <c r="KTJ1285" s="216"/>
      <c r="KTK1285" s="216"/>
      <c r="KTL1285" s="216"/>
      <c r="KTM1285" s="216"/>
      <c r="KTN1285" s="216"/>
      <c r="KTO1285" s="216"/>
      <c r="KTP1285" s="216"/>
      <c r="KTQ1285" s="216"/>
      <c r="KTR1285" s="216"/>
      <c r="KTS1285" s="216"/>
      <c r="KTT1285" s="216"/>
      <c r="KTU1285" s="216"/>
      <c r="KTV1285" s="216"/>
      <c r="KTW1285" s="216"/>
      <c r="KTX1285" s="216"/>
      <c r="KTY1285" s="216"/>
      <c r="KTZ1285" s="216"/>
      <c r="KUA1285" s="216"/>
      <c r="KUB1285" s="216"/>
      <c r="KUC1285" s="216"/>
      <c r="KUD1285" s="216"/>
      <c r="KUE1285" s="216"/>
      <c r="KUF1285" s="216"/>
      <c r="KUG1285" s="216"/>
      <c r="KUH1285" s="216"/>
      <c r="KUI1285" s="216"/>
      <c r="KUJ1285" s="216"/>
      <c r="KUK1285" s="216"/>
      <c r="KUL1285" s="216"/>
      <c r="KUM1285" s="216"/>
      <c r="KUN1285" s="216"/>
      <c r="KUO1285" s="216"/>
      <c r="KUP1285" s="216"/>
      <c r="KUQ1285" s="216"/>
      <c r="KUR1285" s="216"/>
      <c r="KUS1285" s="216"/>
      <c r="KUT1285" s="216"/>
      <c r="KUU1285" s="216"/>
      <c r="KUV1285" s="216"/>
      <c r="KUW1285" s="216"/>
      <c r="KUX1285" s="216"/>
      <c r="KUY1285" s="216"/>
      <c r="KUZ1285" s="216"/>
      <c r="KVA1285" s="216"/>
      <c r="KVB1285" s="216"/>
      <c r="KVC1285" s="216"/>
      <c r="KVD1285" s="216"/>
      <c r="KVE1285" s="216"/>
      <c r="KVF1285" s="216"/>
      <c r="KVG1285" s="216"/>
      <c r="KVH1285" s="216"/>
      <c r="KVI1285" s="216"/>
      <c r="KVJ1285" s="216"/>
      <c r="KVK1285" s="216"/>
      <c r="KVL1285" s="216"/>
      <c r="KVM1285" s="216"/>
      <c r="KVN1285" s="216"/>
      <c r="KVO1285" s="216"/>
      <c r="KVP1285" s="216"/>
      <c r="KVQ1285" s="216"/>
      <c r="KVR1285" s="216"/>
      <c r="KVS1285" s="216"/>
      <c r="KVT1285" s="216"/>
      <c r="KVU1285" s="216"/>
      <c r="KVV1285" s="216"/>
      <c r="KVW1285" s="216"/>
      <c r="KVX1285" s="216"/>
      <c r="KVY1285" s="216"/>
      <c r="KVZ1285" s="216"/>
      <c r="KWA1285" s="216"/>
      <c r="KWB1285" s="216"/>
      <c r="KWC1285" s="216"/>
      <c r="KWD1285" s="216"/>
      <c r="KWE1285" s="216"/>
      <c r="KWF1285" s="216"/>
      <c r="KWG1285" s="216"/>
      <c r="KWH1285" s="216"/>
      <c r="KWI1285" s="216"/>
      <c r="KWJ1285" s="216"/>
      <c r="KWK1285" s="216"/>
      <c r="KWL1285" s="216"/>
      <c r="KWM1285" s="216"/>
      <c r="KWN1285" s="216"/>
      <c r="KWO1285" s="216"/>
      <c r="KWP1285" s="216"/>
      <c r="KWQ1285" s="216"/>
      <c r="KWR1285" s="216"/>
      <c r="KWS1285" s="216"/>
      <c r="KWT1285" s="216"/>
      <c r="KWU1285" s="216"/>
      <c r="KWV1285" s="216"/>
      <c r="KWW1285" s="216"/>
      <c r="KWX1285" s="216"/>
      <c r="KWY1285" s="216"/>
      <c r="KWZ1285" s="216"/>
      <c r="KXA1285" s="216"/>
      <c r="KXB1285" s="216"/>
      <c r="KXC1285" s="216"/>
      <c r="KXD1285" s="216"/>
      <c r="KXE1285" s="216"/>
      <c r="KXF1285" s="216"/>
      <c r="KXG1285" s="216"/>
      <c r="KXH1285" s="216"/>
      <c r="KXI1285" s="216"/>
      <c r="KXJ1285" s="216"/>
      <c r="KXK1285" s="216"/>
      <c r="KXL1285" s="216"/>
      <c r="KXM1285" s="216"/>
      <c r="KXN1285" s="216"/>
      <c r="KXO1285" s="216"/>
      <c r="KXP1285" s="216"/>
      <c r="KXQ1285" s="216"/>
      <c r="KXR1285" s="216"/>
      <c r="KXS1285" s="216"/>
      <c r="KXT1285" s="216"/>
      <c r="KXU1285" s="216"/>
      <c r="KXV1285" s="216"/>
      <c r="KXW1285" s="216"/>
      <c r="KXX1285" s="216"/>
      <c r="KXY1285" s="216"/>
      <c r="KXZ1285" s="216"/>
      <c r="KYA1285" s="216"/>
      <c r="KYB1285" s="216"/>
      <c r="KYC1285" s="216"/>
      <c r="KYD1285" s="216"/>
      <c r="KYE1285" s="216"/>
      <c r="KYF1285" s="216"/>
      <c r="KYG1285" s="216"/>
      <c r="KYH1285" s="216"/>
      <c r="KYI1285" s="216"/>
      <c r="KYJ1285" s="216"/>
      <c r="KYK1285" s="216"/>
      <c r="KYL1285" s="216"/>
      <c r="KYM1285" s="216"/>
      <c r="KYN1285" s="216"/>
      <c r="KYO1285" s="216"/>
      <c r="KYP1285" s="216"/>
      <c r="KYQ1285" s="216"/>
      <c r="KYR1285" s="216"/>
      <c r="KYS1285" s="216"/>
      <c r="KYT1285" s="216"/>
      <c r="KYU1285" s="216"/>
      <c r="KYV1285" s="216"/>
      <c r="KYW1285" s="216"/>
      <c r="KYX1285" s="216"/>
      <c r="KYY1285" s="216"/>
      <c r="KYZ1285" s="216"/>
      <c r="KZA1285" s="216"/>
      <c r="KZB1285" s="216"/>
      <c r="KZC1285" s="216"/>
      <c r="KZD1285" s="216"/>
      <c r="KZE1285" s="216"/>
      <c r="KZF1285" s="216"/>
      <c r="KZG1285" s="216"/>
      <c r="KZH1285" s="216"/>
      <c r="KZI1285" s="216"/>
      <c r="KZJ1285" s="216"/>
      <c r="KZK1285" s="216"/>
      <c r="KZL1285" s="216"/>
      <c r="KZM1285" s="216"/>
      <c r="KZN1285" s="216"/>
      <c r="KZO1285" s="216"/>
      <c r="KZP1285" s="216"/>
      <c r="KZQ1285" s="216"/>
      <c r="KZR1285" s="216"/>
      <c r="KZS1285" s="216"/>
      <c r="KZT1285" s="216"/>
      <c r="KZU1285" s="216"/>
      <c r="KZV1285" s="216"/>
      <c r="KZW1285" s="216"/>
      <c r="KZX1285" s="216"/>
      <c r="KZY1285" s="216"/>
      <c r="KZZ1285" s="216"/>
      <c r="LAA1285" s="216"/>
      <c r="LAB1285" s="216"/>
      <c r="LAC1285" s="216"/>
      <c r="LAD1285" s="216"/>
      <c r="LAE1285" s="216"/>
      <c r="LAF1285" s="216"/>
      <c r="LAG1285" s="216"/>
      <c r="LAH1285" s="216"/>
      <c r="LAI1285" s="216"/>
      <c r="LAJ1285" s="216"/>
      <c r="LAK1285" s="216"/>
      <c r="LAL1285" s="216"/>
      <c r="LAM1285" s="216"/>
      <c r="LAN1285" s="216"/>
      <c r="LAO1285" s="216"/>
      <c r="LAP1285" s="216"/>
      <c r="LAQ1285" s="216"/>
      <c r="LAR1285" s="216"/>
      <c r="LAS1285" s="216"/>
      <c r="LAT1285" s="216"/>
      <c r="LAU1285" s="216"/>
      <c r="LAV1285" s="216"/>
      <c r="LAW1285" s="216"/>
      <c r="LAX1285" s="216"/>
      <c r="LAY1285" s="216"/>
      <c r="LAZ1285" s="216"/>
      <c r="LBA1285" s="216"/>
      <c r="LBB1285" s="216"/>
      <c r="LBC1285" s="216"/>
      <c r="LBD1285" s="216"/>
      <c r="LBE1285" s="216"/>
      <c r="LBF1285" s="216"/>
      <c r="LBG1285" s="216"/>
      <c r="LBH1285" s="216"/>
      <c r="LBI1285" s="216"/>
      <c r="LBJ1285" s="216"/>
      <c r="LBK1285" s="216"/>
      <c r="LBL1285" s="216"/>
      <c r="LBM1285" s="216"/>
      <c r="LBN1285" s="216"/>
      <c r="LBO1285" s="216"/>
      <c r="LBP1285" s="216"/>
      <c r="LBQ1285" s="216"/>
      <c r="LBR1285" s="216"/>
      <c r="LBS1285" s="216"/>
      <c r="LBT1285" s="216"/>
      <c r="LBU1285" s="216"/>
      <c r="LBV1285" s="216"/>
      <c r="LBW1285" s="216"/>
      <c r="LBX1285" s="216"/>
      <c r="LBY1285" s="216"/>
      <c r="LBZ1285" s="216"/>
      <c r="LCA1285" s="216"/>
      <c r="LCB1285" s="216"/>
      <c r="LCC1285" s="216"/>
      <c r="LCD1285" s="216"/>
      <c r="LCE1285" s="216"/>
      <c r="LCF1285" s="216"/>
      <c r="LCG1285" s="216"/>
      <c r="LCH1285" s="216"/>
      <c r="LCI1285" s="216"/>
      <c r="LCJ1285" s="216"/>
      <c r="LCK1285" s="216"/>
      <c r="LCL1285" s="216"/>
      <c r="LCM1285" s="216"/>
      <c r="LCN1285" s="216"/>
      <c r="LCO1285" s="216"/>
      <c r="LCP1285" s="216"/>
      <c r="LCQ1285" s="216"/>
      <c r="LCR1285" s="216"/>
      <c r="LCS1285" s="216"/>
      <c r="LCT1285" s="216"/>
      <c r="LCU1285" s="216"/>
      <c r="LCV1285" s="216"/>
      <c r="LCW1285" s="216"/>
      <c r="LCX1285" s="216"/>
      <c r="LCY1285" s="216"/>
      <c r="LCZ1285" s="216"/>
      <c r="LDA1285" s="216"/>
      <c r="LDB1285" s="216"/>
      <c r="LDC1285" s="216"/>
      <c r="LDD1285" s="216"/>
      <c r="LDE1285" s="216"/>
      <c r="LDF1285" s="216"/>
      <c r="LDG1285" s="216"/>
      <c r="LDH1285" s="216"/>
      <c r="LDI1285" s="216"/>
      <c r="LDJ1285" s="216"/>
      <c r="LDK1285" s="216"/>
      <c r="LDL1285" s="216"/>
      <c r="LDM1285" s="216"/>
      <c r="LDN1285" s="216"/>
      <c r="LDO1285" s="216"/>
      <c r="LDP1285" s="216"/>
      <c r="LDQ1285" s="216"/>
      <c r="LDR1285" s="216"/>
      <c r="LDS1285" s="216"/>
      <c r="LDT1285" s="216"/>
      <c r="LDU1285" s="216"/>
      <c r="LDV1285" s="216"/>
      <c r="LDW1285" s="216"/>
      <c r="LDX1285" s="216"/>
      <c r="LDY1285" s="216"/>
      <c r="LDZ1285" s="216"/>
      <c r="LEA1285" s="216"/>
      <c r="LEB1285" s="216"/>
      <c r="LEC1285" s="216"/>
      <c r="LED1285" s="216"/>
      <c r="LEE1285" s="216"/>
      <c r="LEF1285" s="216"/>
      <c r="LEG1285" s="216"/>
      <c r="LEH1285" s="216"/>
      <c r="LEI1285" s="216"/>
      <c r="LEJ1285" s="216"/>
      <c r="LEK1285" s="216"/>
      <c r="LEL1285" s="216"/>
      <c r="LEM1285" s="216"/>
      <c r="LEN1285" s="216"/>
      <c r="LEO1285" s="216"/>
      <c r="LEP1285" s="216"/>
      <c r="LEQ1285" s="216"/>
      <c r="LER1285" s="216"/>
      <c r="LES1285" s="216"/>
      <c r="LET1285" s="216"/>
      <c r="LEU1285" s="216"/>
      <c r="LEV1285" s="216"/>
      <c r="LEW1285" s="216"/>
      <c r="LEX1285" s="216"/>
      <c r="LEY1285" s="216"/>
      <c r="LEZ1285" s="216"/>
      <c r="LFA1285" s="216"/>
      <c r="LFB1285" s="216"/>
      <c r="LFC1285" s="216"/>
      <c r="LFD1285" s="216"/>
      <c r="LFE1285" s="216"/>
      <c r="LFF1285" s="216"/>
      <c r="LFG1285" s="216"/>
      <c r="LFH1285" s="216"/>
      <c r="LFI1285" s="216"/>
      <c r="LFJ1285" s="216"/>
      <c r="LFK1285" s="216"/>
      <c r="LFL1285" s="216"/>
      <c r="LFM1285" s="216"/>
      <c r="LFN1285" s="216"/>
      <c r="LFO1285" s="216"/>
      <c r="LFP1285" s="216"/>
      <c r="LFQ1285" s="216"/>
      <c r="LFR1285" s="216"/>
      <c r="LFS1285" s="216"/>
      <c r="LFT1285" s="216"/>
      <c r="LFU1285" s="216"/>
      <c r="LFV1285" s="216"/>
      <c r="LFW1285" s="216"/>
      <c r="LFX1285" s="216"/>
      <c r="LFY1285" s="216"/>
      <c r="LFZ1285" s="216"/>
      <c r="LGA1285" s="216"/>
      <c r="LGB1285" s="216"/>
      <c r="LGC1285" s="216"/>
      <c r="LGD1285" s="216"/>
      <c r="LGE1285" s="216"/>
      <c r="LGF1285" s="216"/>
      <c r="LGG1285" s="216"/>
      <c r="LGH1285" s="216"/>
      <c r="LGI1285" s="216"/>
      <c r="LGJ1285" s="216"/>
      <c r="LGK1285" s="216"/>
      <c r="LGL1285" s="216"/>
      <c r="LGM1285" s="216"/>
      <c r="LGN1285" s="216"/>
      <c r="LGO1285" s="216"/>
      <c r="LGP1285" s="216"/>
      <c r="LGQ1285" s="216"/>
      <c r="LGR1285" s="216"/>
      <c r="LGS1285" s="216"/>
      <c r="LGT1285" s="216"/>
      <c r="LGU1285" s="216"/>
      <c r="LGV1285" s="216"/>
      <c r="LGW1285" s="216"/>
      <c r="LGX1285" s="216"/>
      <c r="LGY1285" s="216"/>
      <c r="LGZ1285" s="216"/>
      <c r="LHA1285" s="216"/>
      <c r="LHB1285" s="216"/>
      <c r="LHC1285" s="216"/>
      <c r="LHD1285" s="216"/>
      <c r="LHE1285" s="216"/>
      <c r="LHF1285" s="216"/>
      <c r="LHG1285" s="216"/>
      <c r="LHH1285" s="216"/>
      <c r="LHI1285" s="216"/>
      <c r="LHJ1285" s="216"/>
      <c r="LHK1285" s="216"/>
      <c r="LHL1285" s="216"/>
      <c r="LHM1285" s="216"/>
      <c r="LHN1285" s="216"/>
      <c r="LHO1285" s="216"/>
      <c r="LHP1285" s="216"/>
      <c r="LHQ1285" s="216"/>
      <c r="LHR1285" s="216"/>
      <c r="LHS1285" s="216"/>
      <c r="LHT1285" s="216"/>
      <c r="LHU1285" s="216"/>
      <c r="LHV1285" s="216"/>
      <c r="LHW1285" s="216"/>
      <c r="LHX1285" s="216"/>
      <c r="LHY1285" s="216"/>
      <c r="LHZ1285" s="216"/>
      <c r="LIA1285" s="216"/>
      <c r="LIB1285" s="216"/>
      <c r="LIC1285" s="216"/>
      <c r="LID1285" s="216"/>
      <c r="LIE1285" s="216"/>
      <c r="LIF1285" s="216"/>
      <c r="LIG1285" s="216"/>
      <c r="LIH1285" s="216"/>
      <c r="LII1285" s="216"/>
      <c r="LIJ1285" s="216"/>
      <c r="LIK1285" s="216"/>
      <c r="LIL1285" s="216"/>
      <c r="LIM1285" s="216"/>
      <c r="LIN1285" s="216"/>
      <c r="LIO1285" s="216"/>
      <c r="LIP1285" s="216"/>
      <c r="LIQ1285" s="216"/>
      <c r="LIR1285" s="216"/>
      <c r="LIS1285" s="216"/>
      <c r="LIT1285" s="216"/>
      <c r="LIU1285" s="216"/>
      <c r="LIV1285" s="216"/>
      <c r="LIW1285" s="216"/>
      <c r="LIX1285" s="216"/>
      <c r="LIY1285" s="216"/>
      <c r="LIZ1285" s="216"/>
      <c r="LJA1285" s="216"/>
      <c r="LJB1285" s="216"/>
      <c r="LJC1285" s="216"/>
      <c r="LJD1285" s="216"/>
      <c r="LJE1285" s="216"/>
      <c r="LJF1285" s="216"/>
      <c r="LJG1285" s="216"/>
      <c r="LJH1285" s="216"/>
      <c r="LJI1285" s="216"/>
      <c r="LJJ1285" s="216"/>
      <c r="LJK1285" s="216"/>
      <c r="LJL1285" s="216"/>
      <c r="LJM1285" s="216"/>
      <c r="LJN1285" s="216"/>
      <c r="LJO1285" s="216"/>
      <c r="LJP1285" s="216"/>
      <c r="LJQ1285" s="216"/>
      <c r="LJR1285" s="216"/>
      <c r="LJS1285" s="216"/>
      <c r="LJT1285" s="216"/>
      <c r="LJU1285" s="216"/>
      <c r="LJV1285" s="216"/>
      <c r="LJW1285" s="216"/>
      <c r="LJX1285" s="216"/>
      <c r="LJY1285" s="216"/>
      <c r="LJZ1285" s="216"/>
      <c r="LKA1285" s="216"/>
      <c r="LKB1285" s="216"/>
      <c r="LKC1285" s="216"/>
      <c r="LKD1285" s="216"/>
      <c r="LKE1285" s="216"/>
      <c r="LKF1285" s="216"/>
      <c r="LKG1285" s="216"/>
      <c r="LKH1285" s="216"/>
      <c r="LKI1285" s="216"/>
      <c r="LKJ1285" s="216"/>
      <c r="LKK1285" s="216"/>
      <c r="LKL1285" s="216"/>
      <c r="LKM1285" s="216"/>
      <c r="LKN1285" s="216"/>
      <c r="LKO1285" s="216"/>
      <c r="LKP1285" s="216"/>
      <c r="LKQ1285" s="216"/>
      <c r="LKR1285" s="216"/>
      <c r="LKS1285" s="216"/>
      <c r="LKT1285" s="216"/>
      <c r="LKU1285" s="216"/>
      <c r="LKV1285" s="216"/>
      <c r="LKW1285" s="216"/>
      <c r="LKX1285" s="216"/>
      <c r="LKY1285" s="216"/>
      <c r="LKZ1285" s="216"/>
      <c r="LLA1285" s="216"/>
      <c r="LLB1285" s="216"/>
      <c r="LLC1285" s="216"/>
      <c r="LLD1285" s="216"/>
      <c r="LLE1285" s="216"/>
      <c r="LLF1285" s="216"/>
      <c r="LLG1285" s="216"/>
      <c r="LLH1285" s="216"/>
      <c r="LLI1285" s="216"/>
      <c r="LLJ1285" s="216"/>
      <c r="LLK1285" s="216"/>
      <c r="LLL1285" s="216"/>
      <c r="LLM1285" s="216"/>
      <c r="LLN1285" s="216"/>
      <c r="LLO1285" s="216"/>
      <c r="LLP1285" s="216"/>
      <c r="LLQ1285" s="216"/>
      <c r="LLR1285" s="216"/>
      <c r="LLS1285" s="216"/>
      <c r="LLT1285" s="216"/>
      <c r="LLU1285" s="216"/>
      <c r="LLV1285" s="216"/>
      <c r="LLW1285" s="216"/>
      <c r="LLX1285" s="216"/>
      <c r="LLY1285" s="216"/>
      <c r="LLZ1285" s="216"/>
      <c r="LMA1285" s="216"/>
      <c r="LMB1285" s="216"/>
      <c r="LMC1285" s="216"/>
      <c r="LMD1285" s="216"/>
      <c r="LME1285" s="216"/>
      <c r="LMF1285" s="216"/>
      <c r="LMG1285" s="216"/>
      <c r="LMH1285" s="216"/>
      <c r="LMI1285" s="216"/>
      <c r="LMJ1285" s="216"/>
      <c r="LMK1285" s="216"/>
      <c r="LML1285" s="216"/>
      <c r="LMM1285" s="216"/>
      <c r="LMN1285" s="216"/>
      <c r="LMO1285" s="216"/>
      <c r="LMP1285" s="216"/>
      <c r="LMQ1285" s="216"/>
      <c r="LMR1285" s="216"/>
      <c r="LMS1285" s="216"/>
      <c r="LMT1285" s="216"/>
      <c r="LMU1285" s="216"/>
      <c r="LMV1285" s="216"/>
      <c r="LMW1285" s="216"/>
      <c r="LMX1285" s="216"/>
      <c r="LMY1285" s="216"/>
      <c r="LMZ1285" s="216"/>
      <c r="LNA1285" s="216"/>
      <c r="LNB1285" s="216"/>
      <c r="LNC1285" s="216"/>
      <c r="LND1285" s="216"/>
      <c r="LNE1285" s="216"/>
      <c r="LNF1285" s="216"/>
      <c r="LNG1285" s="216"/>
      <c r="LNH1285" s="216"/>
      <c r="LNI1285" s="216"/>
      <c r="LNJ1285" s="216"/>
      <c r="LNK1285" s="216"/>
      <c r="LNL1285" s="216"/>
      <c r="LNM1285" s="216"/>
      <c r="LNN1285" s="216"/>
      <c r="LNO1285" s="216"/>
      <c r="LNP1285" s="216"/>
      <c r="LNQ1285" s="216"/>
      <c r="LNR1285" s="216"/>
      <c r="LNS1285" s="216"/>
      <c r="LNT1285" s="216"/>
      <c r="LNU1285" s="216"/>
      <c r="LNV1285" s="216"/>
      <c r="LNW1285" s="216"/>
      <c r="LNX1285" s="216"/>
      <c r="LNY1285" s="216"/>
      <c r="LNZ1285" s="216"/>
      <c r="LOA1285" s="216"/>
      <c r="LOB1285" s="216"/>
      <c r="LOC1285" s="216"/>
      <c r="LOD1285" s="216"/>
      <c r="LOE1285" s="216"/>
      <c r="LOF1285" s="216"/>
      <c r="LOG1285" s="216"/>
      <c r="LOH1285" s="216"/>
      <c r="LOI1285" s="216"/>
      <c r="LOJ1285" s="216"/>
      <c r="LOK1285" s="216"/>
      <c r="LOL1285" s="216"/>
      <c r="LOM1285" s="216"/>
      <c r="LON1285" s="216"/>
      <c r="LOO1285" s="216"/>
      <c r="LOP1285" s="216"/>
      <c r="LOQ1285" s="216"/>
      <c r="LOR1285" s="216"/>
      <c r="LOS1285" s="216"/>
      <c r="LOT1285" s="216"/>
      <c r="LOU1285" s="216"/>
      <c r="LOV1285" s="216"/>
      <c r="LOW1285" s="216"/>
      <c r="LOX1285" s="216"/>
      <c r="LOY1285" s="216"/>
      <c r="LOZ1285" s="216"/>
      <c r="LPA1285" s="216"/>
      <c r="LPB1285" s="216"/>
      <c r="LPC1285" s="216"/>
      <c r="LPD1285" s="216"/>
      <c r="LPE1285" s="216"/>
      <c r="LPF1285" s="216"/>
      <c r="LPG1285" s="216"/>
      <c r="LPH1285" s="216"/>
      <c r="LPI1285" s="216"/>
      <c r="LPJ1285" s="216"/>
      <c r="LPK1285" s="216"/>
      <c r="LPL1285" s="216"/>
      <c r="LPM1285" s="216"/>
      <c r="LPN1285" s="216"/>
      <c r="LPO1285" s="216"/>
      <c r="LPP1285" s="216"/>
      <c r="LPQ1285" s="216"/>
      <c r="LPR1285" s="216"/>
      <c r="LPS1285" s="216"/>
      <c r="LPT1285" s="216"/>
      <c r="LPU1285" s="216"/>
      <c r="LPV1285" s="216"/>
      <c r="LPW1285" s="216"/>
      <c r="LPX1285" s="216"/>
      <c r="LPY1285" s="216"/>
      <c r="LPZ1285" s="216"/>
      <c r="LQA1285" s="216"/>
      <c r="LQB1285" s="216"/>
      <c r="LQC1285" s="216"/>
      <c r="LQD1285" s="216"/>
      <c r="LQE1285" s="216"/>
      <c r="LQF1285" s="216"/>
      <c r="LQG1285" s="216"/>
      <c r="LQH1285" s="216"/>
      <c r="LQI1285" s="216"/>
      <c r="LQJ1285" s="216"/>
      <c r="LQK1285" s="216"/>
      <c r="LQL1285" s="216"/>
      <c r="LQM1285" s="216"/>
      <c r="LQN1285" s="216"/>
      <c r="LQO1285" s="216"/>
      <c r="LQP1285" s="216"/>
      <c r="LQQ1285" s="216"/>
      <c r="LQR1285" s="216"/>
      <c r="LQS1285" s="216"/>
      <c r="LQT1285" s="216"/>
      <c r="LQU1285" s="216"/>
      <c r="LQV1285" s="216"/>
      <c r="LQW1285" s="216"/>
      <c r="LQX1285" s="216"/>
      <c r="LQY1285" s="216"/>
      <c r="LQZ1285" s="216"/>
      <c r="LRA1285" s="216"/>
      <c r="LRB1285" s="216"/>
      <c r="LRC1285" s="216"/>
      <c r="LRD1285" s="216"/>
      <c r="LRE1285" s="216"/>
      <c r="LRF1285" s="216"/>
      <c r="LRG1285" s="216"/>
      <c r="LRH1285" s="216"/>
      <c r="LRI1285" s="216"/>
      <c r="LRJ1285" s="216"/>
      <c r="LRK1285" s="216"/>
      <c r="LRL1285" s="216"/>
      <c r="LRM1285" s="216"/>
      <c r="LRN1285" s="216"/>
      <c r="LRO1285" s="216"/>
      <c r="LRP1285" s="216"/>
      <c r="LRQ1285" s="216"/>
      <c r="LRR1285" s="216"/>
      <c r="LRS1285" s="216"/>
      <c r="LRT1285" s="216"/>
      <c r="LRU1285" s="216"/>
      <c r="LRV1285" s="216"/>
      <c r="LRW1285" s="216"/>
      <c r="LRX1285" s="216"/>
      <c r="LRY1285" s="216"/>
      <c r="LRZ1285" s="216"/>
      <c r="LSA1285" s="216"/>
      <c r="LSB1285" s="216"/>
      <c r="LSC1285" s="216"/>
      <c r="LSD1285" s="216"/>
      <c r="LSE1285" s="216"/>
      <c r="LSF1285" s="216"/>
      <c r="LSG1285" s="216"/>
      <c r="LSH1285" s="216"/>
      <c r="LSI1285" s="216"/>
      <c r="LSJ1285" s="216"/>
      <c r="LSK1285" s="216"/>
      <c r="LSL1285" s="216"/>
      <c r="LSM1285" s="216"/>
      <c r="LSN1285" s="216"/>
      <c r="LSO1285" s="216"/>
      <c r="LSP1285" s="216"/>
      <c r="LSQ1285" s="216"/>
      <c r="LSR1285" s="216"/>
      <c r="LSS1285" s="216"/>
      <c r="LST1285" s="216"/>
      <c r="LSU1285" s="216"/>
      <c r="LSV1285" s="216"/>
      <c r="LSW1285" s="216"/>
      <c r="LSX1285" s="216"/>
      <c r="LSY1285" s="216"/>
      <c r="LSZ1285" s="216"/>
      <c r="LTA1285" s="216"/>
      <c r="LTB1285" s="216"/>
      <c r="LTC1285" s="216"/>
      <c r="LTD1285" s="216"/>
      <c r="LTE1285" s="216"/>
      <c r="LTF1285" s="216"/>
      <c r="LTG1285" s="216"/>
      <c r="LTH1285" s="216"/>
      <c r="LTI1285" s="216"/>
      <c r="LTJ1285" s="216"/>
      <c r="LTK1285" s="216"/>
      <c r="LTL1285" s="216"/>
      <c r="LTM1285" s="216"/>
      <c r="LTN1285" s="216"/>
      <c r="LTO1285" s="216"/>
      <c r="LTP1285" s="216"/>
      <c r="LTQ1285" s="216"/>
      <c r="LTR1285" s="216"/>
      <c r="LTS1285" s="216"/>
      <c r="LTT1285" s="216"/>
      <c r="LTU1285" s="216"/>
      <c r="LTV1285" s="216"/>
      <c r="LTW1285" s="216"/>
      <c r="LTX1285" s="216"/>
      <c r="LTY1285" s="216"/>
      <c r="LTZ1285" s="216"/>
      <c r="LUA1285" s="216"/>
      <c r="LUB1285" s="216"/>
      <c r="LUC1285" s="216"/>
      <c r="LUD1285" s="216"/>
      <c r="LUE1285" s="216"/>
      <c r="LUF1285" s="216"/>
      <c r="LUG1285" s="216"/>
      <c r="LUH1285" s="216"/>
      <c r="LUI1285" s="216"/>
      <c r="LUJ1285" s="216"/>
      <c r="LUK1285" s="216"/>
      <c r="LUL1285" s="216"/>
      <c r="LUM1285" s="216"/>
      <c r="LUN1285" s="216"/>
      <c r="LUO1285" s="216"/>
      <c r="LUP1285" s="216"/>
      <c r="LUQ1285" s="216"/>
      <c r="LUR1285" s="216"/>
      <c r="LUS1285" s="216"/>
      <c r="LUT1285" s="216"/>
      <c r="LUU1285" s="216"/>
      <c r="LUV1285" s="216"/>
      <c r="LUW1285" s="216"/>
      <c r="LUX1285" s="216"/>
      <c r="LUY1285" s="216"/>
      <c r="LUZ1285" s="216"/>
      <c r="LVA1285" s="216"/>
      <c r="LVB1285" s="216"/>
      <c r="LVC1285" s="216"/>
      <c r="LVD1285" s="216"/>
      <c r="LVE1285" s="216"/>
      <c r="LVF1285" s="216"/>
      <c r="LVG1285" s="216"/>
      <c r="LVH1285" s="216"/>
      <c r="LVI1285" s="216"/>
      <c r="LVJ1285" s="216"/>
      <c r="LVK1285" s="216"/>
      <c r="LVL1285" s="216"/>
      <c r="LVM1285" s="216"/>
      <c r="LVN1285" s="216"/>
      <c r="LVO1285" s="216"/>
      <c r="LVP1285" s="216"/>
      <c r="LVQ1285" s="216"/>
      <c r="LVR1285" s="216"/>
      <c r="LVS1285" s="216"/>
      <c r="LVT1285" s="216"/>
      <c r="LVU1285" s="216"/>
      <c r="LVV1285" s="216"/>
      <c r="LVW1285" s="216"/>
      <c r="LVX1285" s="216"/>
      <c r="LVY1285" s="216"/>
      <c r="LVZ1285" s="216"/>
      <c r="LWA1285" s="216"/>
      <c r="LWB1285" s="216"/>
      <c r="LWC1285" s="216"/>
      <c r="LWD1285" s="216"/>
      <c r="LWE1285" s="216"/>
      <c r="LWF1285" s="216"/>
      <c r="LWG1285" s="216"/>
      <c r="LWH1285" s="216"/>
      <c r="LWI1285" s="216"/>
      <c r="LWJ1285" s="216"/>
      <c r="LWK1285" s="216"/>
      <c r="LWL1285" s="216"/>
      <c r="LWM1285" s="216"/>
      <c r="LWN1285" s="216"/>
      <c r="LWO1285" s="216"/>
      <c r="LWP1285" s="216"/>
      <c r="LWQ1285" s="216"/>
      <c r="LWR1285" s="216"/>
      <c r="LWS1285" s="216"/>
      <c r="LWT1285" s="216"/>
      <c r="LWU1285" s="216"/>
      <c r="LWV1285" s="216"/>
      <c r="LWW1285" s="216"/>
      <c r="LWX1285" s="216"/>
      <c r="LWY1285" s="216"/>
      <c r="LWZ1285" s="216"/>
      <c r="LXA1285" s="216"/>
      <c r="LXB1285" s="216"/>
      <c r="LXC1285" s="216"/>
      <c r="LXD1285" s="216"/>
      <c r="LXE1285" s="216"/>
      <c r="LXF1285" s="216"/>
      <c r="LXG1285" s="216"/>
      <c r="LXH1285" s="216"/>
      <c r="LXI1285" s="216"/>
      <c r="LXJ1285" s="216"/>
      <c r="LXK1285" s="216"/>
      <c r="LXL1285" s="216"/>
      <c r="LXM1285" s="216"/>
      <c r="LXN1285" s="216"/>
      <c r="LXO1285" s="216"/>
      <c r="LXP1285" s="216"/>
      <c r="LXQ1285" s="216"/>
      <c r="LXR1285" s="216"/>
      <c r="LXS1285" s="216"/>
      <c r="LXT1285" s="216"/>
      <c r="LXU1285" s="216"/>
      <c r="LXV1285" s="216"/>
      <c r="LXW1285" s="216"/>
      <c r="LXX1285" s="216"/>
      <c r="LXY1285" s="216"/>
      <c r="LXZ1285" s="216"/>
      <c r="LYA1285" s="216"/>
      <c r="LYB1285" s="216"/>
      <c r="LYC1285" s="216"/>
      <c r="LYD1285" s="216"/>
      <c r="LYE1285" s="216"/>
      <c r="LYF1285" s="216"/>
      <c r="LYG1285" s="216"/>
      <c r="LYH1285" s="216"/>
      <c r="LYI1285" s="216"/>
      <c r="LYJ1285" s="216"/>
      <c r="LYK1285" s="216"/>
      <c r="LYL1285" s="216"/>
      <c r="LYM1285" s="216"/>
      <c r="LYN1285" s="216"/>
      <c r="LYO1285" s="216"/>
      <c r="LYP1285" s="216"/>
      <c r="LYQ1285" s="216"/>
      <c r="LYR1285" s="216"/>
      <c r="LYS1285" s="216"/>
      <c r="LYT1285" s="216"/>
      <c r="LYU1285" s="216"/>
      <c r="LYV1285" s="216"/>
      <c r="LYW1285" s="216"/>
      <c r="LYX1285" s="216"/>
      <c r="LYY1285" s="216"/>
      <c r="LYZ1285" s="216"/>
      <c r="LZA1285" s="216"/>
      <c r="LZB1285" s="216"/>
      <c r="LZC1285" s="216"/>
      <c r="LZD1285" s="216"/>
      <c r="LZE1285" s="216"/>
      <c r="LZF1285" s="216"/>
      <c r="LZG1285" s="216"/>
      <c r="LZH1285" s="216"/>
      <c r="LZI1285" s="216"/>
      <c r="LZJ1285" s="216"/>
      <c r="LZK1285" s="216"/>
      <c r="LZL1285" s="216"/>
      <c r="LZM1285" s="216"/>
      <c r="LZN1285" s="216"/>
      <c r="LZO1285" s="216"/>
      <c r="LZP1285" s="216"/>
      <c r="LZQ1285" s="216"/>
      <c r="LZR1285" s="216"/>
      <c r="LZS1285" s="216"/>
      <c r="LZT1285" s="216"/>
      <c r="LZU1285" s="216"/>
      <c r="LZV1285" s="216"/>
      <c r="LZW1285" s="216"/>
      <c r="LZX1285" s="216"/>
      <c r="LZY1285" s="216"/>
      <c r="LZZ1285" s="216"/>
      <c r="MAA1285" s="216"/>
      <c r="MAB1285" s="216"/>
      <c r="MAC1285" s="216"/>
      <c r="MAD1285" s="216"/>
      <c r="MAE1285" s="216"/>
      <c r="MAF1285" s="216"/>
      <c r="MAG1285" s="216"/>
      <c r="MAH1285" s="216"/>
      <c r="MAI1285" s="216"/>
      <c r="MAJ1285" s="216"/>
      <c r="MAK1285" s="216"/>
      <c r="MAL1285" s="216"/>
      <c r="MAM1285" s="216"/>
      <c r="MAN1285" s="216"/>
      <c r="MAO1285" s="216"/>
      <c r="MAP1285" s="216"/>
      <c r="MAQ1285" s="216"/>
      <c r="MAR1285" s="216"/>
      <c r="MAS1285" s="216"/>
      <c r="MAT1285" s="216"/>
      <c r="MAU1285" s="216"/>
      <c r="MAV1285" s="216"/>
      <c r="MAW1285" s="216"/>
      <c r="MAX1285" s="216"/>
      <c r="MAY1285" s="216"/>
      <c r="MAZ1285" s="216"/>
      <c r="MBA1285" s="216"/>
      <c r="MBB1285" s="216"/>
      <c r="MBC1285" s="216"/>
      <c r="MBD1285" s="216"/>
      <c r="MBE1285" s="216"/>
      <c r="MBF1285" s="216"/>
      <c r="MBG1285" s="216"/>
      <c r="MBH1285" s="216"/>
      <c r="MBI1285" s="216"/>
      <c r="MBJ1285" s="216"/>
      <c r="MBK1285" s="216"/>
      <c r="MBL1285" s="216"/>
      <c r="MBM1285" s="216"/>
      <c r="MBN1285" s="216"/>
      <c r="MBO1285" s="216"/>
      <c r="MBP1285" s="216"/>
      <c r="MBQ1285" s="216"/>
      <c r="MBR1285" s="216"/>
      <c r="MBS1285" s="216"/>
      <c r="MBT1285" s="216"/>
      <c r="MBU1285" s="216"/>
      <c r="MBV1285" s="216"/>
      <c r="MBW1285" s="216"/>
      <c r="MBX1285" s="216"/>
      <c r="MBY1285" s="216"/>
      <c r="MBZ1285" s="216"/>
      <c r="MCA1285" s="216"/>
      <c r="MCB1285" s="216"/>
      <c r="MCC1285" s="216"/>
      <c r="MCD1285" s="216"/>
      <c r="MCE1285" s="216"/>
      <c r="MCF1285" s="216"/>
      <c r="MCG1285" s="216"/>
      <c r="MCH1285" s="216"/>
      <c r="MCI1285" s="216"/>
      <c r="MCJ1285" s="216"/>
      <c r="MCK1285" s="216"/>
      <c r="MCL1285" s="216"/>
      <c r="MCM1285" s="216"/>
      <c r="MCN1285" s="216"/>
      <c r="MCO1285" s="216"/>
      <c r="MCP1285" s="216"/>
      <c r="MCQ1285" s="216"/>
      <c r="MCR1285" s="216"/>
      <c r="MCS1285" s="216"/>
      <c r="MCT1285" s="216"/>
      <c r="MCU1285" s="216"/>
      <c r="MCV1285" s="216"/>
      <c r="MCW1285" s="216"/>
      <c r="MCX1285" s="216"/>
      <c r="MCY1285" s="216"/>
      <c r="MCZ1285" s="216"/>
      <c r="MDA1285" s="216"/>
      <c r="MDB1285" s="216"/>
      <c r="MDC1285" s="216"/>
      <c r="MDD1285" s="216"/>
      <c r="MDE1285" s="216"/>
      <c r="MDF1285" s="216"/>
      <c r="MDG1285" s="216"/>
      <c r="MDH1285" s="216"/>
      <c r="MDI1285" s="216"/>
      <c r="MDJ1285" s="216"/>
      <c r="MDK1285" s="216"/>
      <c r="MDL1285" s="216"/>
      <c r="MDM1285" s="216"/>
      <c r="MDN1285" s="216"/>
      <c r="MDO1285" s="216"/>
      <c r="MDP1285" s="216"/>
      <c r="MDQ1285" s="216"/>
      <c r="MDR1285" s="216"/>
      <c r="MDS1285" s="216"/>
      <c r="MDT1285" s="216"/>
      <c r="MDU1285" s="216"/>
      <c r="MDV1285" s="216"/>
      <c r="MDW1285" s="216"/>
      <c r="MDX1285" s="216"/>
      <c r="MDY1285" s="216"/>
      <c r="MDZ1285" s="216"/>
      <c r="MEA1285" s="216"/>
      <c r="MEB1285" s="216"/>
      <c r="MEC1285" s="216"/>
      <c r="MED1285" s="216"/>
      <c r="MEE1285" s="216"/>
      <c r="MEF1285" s="216"/>
      <c r="MEG1285" s="216"/>
      <c r="MEH1285" s="216"/>
      <c r="MEI1285" s="216"/>
      <c r="MEJ1285" s="216"/>
      <c r="MEK1285" s="216"/>
      <c r="MEL1285" s="216"/>
      <c r="MEM1285" s="216"/>
      <c r="MEN1285" s="216"/>
      <c r="MEO1285" s="216"/>
      <c r="MEP1285" s="216"/>
      <c r="MEQ1285" s="216"/>
      <c r="MER1285" s="216"/>
      <c r="MES1285" s="216"/>
      <c r="MET1285" s="216"/>
      <c r="MEU1285" s="216"/>
      <c r="MEV1285" s="216"/>
      <c r="MEW1285" s="216"/>
      <c r="MEX1285" s="216"/>
      <c r="MEY1285" s="216"/>
      <c r="MEZ1285" s="216"/>
      <c r="MFA1285" s="216"/>
      <c r="MFB1285" s="216"/>
      <c r="MFC1285" s="216"/>
      <c r="MFD1285" s="216"/>
      <c r="MFE1285" s="216"/>
      <c r="MFF1285" s="216"/>
      <c r="MFG1285" s="216"/>
      <c r="MFH1285" s="216"/>
      <c r="MFI1285" s="216"/>
      <c r="MFJ1285" s="216"/>
      <c r="MFK1285" s="216"/>
      <c r="MFL1285" s="216"/>
      <c r="MFM1285" s="216"/>
      <c r="MFN1285" s="216"/>
      <c r="MFO1285" s="216"/>
      <c r="MFP1285" s="216"/>
      <c r="MFQ1285" s="216"/>
      <c r="MFR1285" s="216"/>
      <c r="MFS1285" s="216"/>
      <c r="MFT1285" s="216"/>
      <c r="MFU1285" s="216"/>
      <c r="MFV1285" s="216"/>
      <c r="MFW1285" s="216"/>
      <c r="MFX1285" s="216"/>
      <c r="MFY1285" s="216"/>
      <c r="MFZ1285" s="216"/>
      <c r="MGA1285" s="216"/>
      <c r="MGB1285" s="216"/>
      <c r="MGC1285" s="216"/>
      <c r="MGD1285" s="216"/>
      <c r="MGE1285" s="216"/>
      <c r="MGF1285" s="216"/>
      <c r="MGG1285" s="216"/>
      <c r="MGH1285" s="216"/>
      <c r="MGI1285" s="216"/>
      <c r="MGJ1285" s="216"/>
      <c r="MGK1285" s="216"/>
      <c r="MGL1285" s="216"/>
      <c r="MGM1285" s="216"/>
      <c r="MGN1285" s="216"/>
      <c r="MGO1285" s="216"/>
      <c r="MGP1285" s="216"/>
      <c r="MGQ1285" s="216"/>
      <c r="MGR1285" s="216"/>
      <c r="MGS1285" s="216"/>
      <c r="MGT1285" s="216"/>
      <c r="MGU1285" s="216"/>
      <c r="MGV1285" s="216"/>
      <c r="MGW1285" s="216"/>
      <c r="MGX1285" s="216"/>
      <c r="MGY1285" s="216"/>
      <c r="MGZ1285" s="216"/>
      <c r="MHA1285" s="216"/>
      <c r="MHB1285" s="216"/>
      <c r="MHC1285" s="216"/>
      <c r="MHD1285" s="216"/>
      <c r="MHE1285" s="216"/>
      <c r="MHF1285" s="216"/>
      <c r="MHG1285" s="216"/>
      <c r="MHH1285" s="216"/>
      <c r="MHI1285" s="216"/>
      <c r="MHJ1285" s="216"/>
      <c r="MHK1285" s="216"/>
      <c r="MHL1285" s="216"/>
      <c r="MHM1285" s="216"/>
      <c r="MHN1285" s="216"/>
      <c r="MHO1285" s="216"/>
      <c r="MHP1285" s="216"/>
      <c r="MHQ1285" s="216"/>
      <c r="MHR1285" s="216"/>
      <c r="MHS1285" s="216"/>
      <c r="MHT1285" s="216"/>
      <c r="MHU1285" s="216"/>
      <c r="MHV1285" s="216"/>
      <c r="MHW1285" s="216"/>
      <c r="MHX1285" s="216"/>
      <c r="MHY1285" s="216"/>
      <c r="MHZ1285" s="216"/>
      <c r="MIA1285" s="216"/>
      <c r="MIB1285" s="216"/>
      <c r="MIC1285" s="216"/>
      <c r="MID1285" s="216"/>
      <c r="MIE1285" s="216"/>
      <c r="MIF1285" s="216"/>
      <c r="MIG1285" s="216"/>
      <c r="MIH1285" s="216"/>
      <c r="MII1285" s="216"/>
      <c r="MIJ1285" s="216"/>
      <c r="MIK1285" s="216"/>
      <c r="MIL1285" s="216"/>
      <c r="MIM1285" s="216"/>
      <c r="MIN1285" s="216"/>
      <c r="MIO1285" s="216"/>
      <c r="MIP1285" s="216"/>
      <c r="MIQ1285" s="216"/>
      <c r="MIR1285" s="216"/>
      <c r="MIS1285" s="216"/>
      <c r="MIT1285" s="216"/>
      <c r="MIU1285" s="216"/>
      <c r="MIV1285" s="216"/>
      <c r="MIW1285" s="216"/>
      <c r="MIX1285" s="216"/>
      <c r="MIY1285" s="216"/>
      <c r="MIZ1285" s="216"/>
      <c r="MJA1285" s="216"/>
      <c r="MJB1285" s="216"/>
      <c r="MJC1285" s="216"/>
      <c r="MJD1285" s="216"/>
      <c r="MJE1285" s="216"/>
      <c r="MJF1285" s="216"/>
      <c r="MJG1285" s="216"/>
      <c r="MJH1285" s="216"/>
      <c r="MJI1285" s="216"/>
      <c r="MJJ1285" s="216"/>
      <c r="MJK1285" s="216"/>
      <c r="MJL1285" s="216"/>
      <c r="MJM1285" s="216"/>
      <c r="MJN1285" s="216"/>
      <c r="MJO1285" s="216"/>
      <c r="MJP1285" s="216"/>
      <c r="MJQ1285" s="216"/>
      <c r="MJR1285" s="216"/>
      <c r="MJS1285" s="216"/>
      <c r="MJT1285" s="216"/>
      <c r="MJU1285" s="216"/>
      <c r="MJV1285" s="216"/>
      <c r="MJW1285" s="216"/>
      <c r="MJX1285" s="216"/>
      <c r="MJY1285" s="216"/>
      <c r="MJZ1285" s="216"/>
      <c r="MKA1285" s="216"/>
      <c r="MKB1285" s="216"/>
      <c r="MKC1285" s="216"/>
      <c r="MKD1285" s="216"/>
      <c r="MKE1285" s="216"/>
      <c r="MKF1285" s="216"/>
      <c r="MKG1285" s="216"/>
      <c r="MKH1285" s="216"/>
      <c r="MKI1285" s="216"/>
      <c r="MKJ1285" s="216"/>
      <c r="MKK1285" s="216"/>
      <c r="MKL1285" s="216"/>
      <c r="MKM1285" s="216"/>
      <c r="MKN1285" s="216"/>
      <c r="MKO1285" s="216"/>
      <c r="MKP1285" s="216"/>
      <c r="MKQ1285" s="216"/>
      <c r="MKR1285" s="216"/>
      <c r="MKS1285" s="216"/>
      <c r="MKT1285" s="216"/>
      <c r="MKU1285" s="216"/>
      <c r="MKV1285" s="216"/>
      <c r="MKW1285" s="216"/>
      <c r="MKX1285" s="216"/>
      <c r="MKY1285" s="216"/>
      <c r="MKZ1285" s="216"/>
      <c r="MLA1285" s="216"/>
      <c r="MLB1285" s="216"/>
      <c r="MLC1285" s="216"/>
      <c r="MLD1285" s="216"/>
      <c r="MLE1285" s="216"/>
      <c r="MLF1285" s="216"/>
      <c r="MLG1285" s="216"/>
      <c r="MLH1285" s="216"/>
      <c r="MLI1285" s="216"/>
      <c r="MLJ1285" s="216"/>
      <c r="MLK1285" s="216"/>
      <c r="MLL1285" s="216"/>
      <c r="MLM1285" s="216"/>
      <c r="MLN1285" s="216"/>
      <c r="MLO1285" s="216"/>
      <c r="MLP1285" s="216"/>
      <c r="MLQ1285" s="216"/>
      <c r="MLR1285" s="216"/>
      <c r="MLS1285" s="216"/>
      <c r="MLT1285" s="216"/>
      <c r="MLU1285" s="216"/>
      <c r="MLV1285" s="216"/>
      <c r="MLW1285" s="216"/>
      <c r="MLX1285" s="216"/>
      <c r="MLY1285" s="216"/>
      <c r="MLZ1285" s="216"/>
      <c r="MMA1285" s="216"/>
      <c r="MMB1285" s="216"/>
      <c r="MMC1285" s="216"/>
      <c r="MMD1285" s="216"/>
      <c r="MME1285" s="216"/>
      <c r="MMF1285" s="216"/>
      <c r="MMG1285" s="216"/>
      <c r="MMH1285" s="216"/>
      <c r="MMI1285" s="216"/>
      <c r="MMJ1285" s="216"/>
      <c r="MMK1285" s="216"/>
      <c r="MML1285" s="216"/>
      <c r="MMM1285" s="216"/>
      <c r="MMN1285" s="216"/>
      <c r="MMO1285" s="216"/>
      <c r="MMP1285" s="216"/>
      <c r="MMQ1285" s="216"/>
      <c r="MMR1285" s="216"/>
      <c r="MMS1285" s="216"/>
      <c r="MMT1285" s="216"/>
      <c r="MMU1285" s="216"/>
      <c r="MMV1285" s="216"/>
      <c r="MMW1285" s="216"/>
      <c r="MMX1285" s="216"/>
      <c r="MMY1285" s="216"/>
      <c r="MMZ1285" s="216"/>
      <c r="MNA1285" s="216"/>
      <c r="MNB1285" s="216"/>
      <c r="MNC1285" s="216"/>
      <c r="MND1285" s="216"/>
      <c r="MNE1285" s="216"/>
      <c r="MNF1285" s="216"/>
      <c r="MNG1285" s="216"/>
      <c r="MNH1285" s="216"/>
      <c r="MNI1285" s="216"/>
      <c r="MNJ1285" s="216"/>
      <c r="MNK1285" s="216"/>
      <c r="MNL1285" s="216"/>
      <c r="MNM1285" s="216"/>
      <c r="MNN1285" s="216"/>
      <c r="MNO1285" s="216"/>
      <c r="MNP1285" s="216"/>
      <c r="MNQ1285" s="216"/>
      <c r="MNR1285" s="216"/>
      <c r="MNS1285" s="216"/>
      <c r="MNT1285" s="216"/>
      <c r="MNU1285" s="216"/>
      <c r="MNV1285" s="216"/>
      <c r="MNW1285" s="216"/>
      <c r="MNX1285" s="216"/>
      <c r="MNY1285" s="216"/>
      <c r="MNZ1285" s="216"/>
      <c r="MOA1285" s="216"/>
      <c r="MOB1285" s="216"/>
      <c r="MOC1285" s="216"/>
      <c r="MOD1285" s="216"/>
      <c r="MOE1285" s="216"/>
      <c r="MOF1285" s="216"/>
      <c r="MOG1285" s="216"/>
      <c r="MOH1285" s="216"/>
      <c r="MOI1285" s="216"/>
      <c r="MOJ1285" s="216"/>
      <c r="MOK1285" s="216"/>
      <c r="MOL1285" s="216"/>
      <c r="MOM1285" s="216"/>
      <c r="MON1285" s="216"/>
      <c r="MOO1285" s="216"/>
      <c r="MOP1285" s="216"/>
      <c r="MOQ1285" s="216"/>
      <c r="MOR1285" s="216"/>
      <c r="MOS1285" s="216"/>
      <c r="MOT1285" s="216"/>
      <c r="MOU1285" s="216"/>
      <c r="MOV1285" s="216"/>
      <c r="MOW1285" s="216"/>
      <c r="MOX1285" s="216"/>
      <c r="MOY1285" s="216"/>
      <c r="MOZ1285" s="216"/>
      <c r="MPA1285" s="216"/>
      <c r="MPB1285" s="216"/>
      <c r="MPC1285" s="216"/>
      <c r="MPD1285" s="216"/>
      <c r="MPE1285" s="216"/>
      <c r="MPF1285" s="216"/>
      <c r="MPG1285" s="216"/>
      <c r="MPH1285" s="216"/>
      <c r="MPI1285" s="216"/>
      <c r="MPJ1285" s="216"/>
      <c r="MPK1285" s="216"/>
      <c r="MPL1285" s="216"/>
      <c r="MPM1285" s="216"/>
      <c r="MPN1285" s="216"/>
      <c r="MPO1285" s="216"/>
      <c r="MPP1285" s="216"/>
      <c r="MPQ1285" s="216"/>
      <c r="MPR1285" s="216"/>
      <c r="MPS1285" s="216"/>
      <c r="MPT1285" s="216"/>
      <c r="MPU1285" s="216"/>
      <c r="MPV1285" s="216"/>
      <c r="MPW1285" s="216"/>
      <c r="MPX1285" s="216"/>
      <c r="MPY1285" s="216"/>
      <c r="MPZ1285" s="216"/>
      <c r="MQA1285" s="216"/>
      <c r="MQB1285" s="216"/>
      <c r="MQC1285" s="216"/>
      <c r="MQD1285" s="216"/>
      <c r="MQE1285" s="216"/>
      <c r="MQF1285" s="216"/>
      <c r="MQG1285" s="216"/>
      <c r="MQH1285" s="216"/>
      <c r="MQI1285" s="216"/>
      <c r="MQJ1285" s="216"/>
      <c r="MQK1285" s="216"/>
      <c r="MQL1285" s="216"/>
      <c r="MQM1285" s="216"/>
      <c r="MQN1285" s="216"/>
      <c r="MQO1285" s="216"/>
      <c r="MQP1285" s="216"/>
      <c r="MQQ1285" s="216"/>
      <c r="MQR1285" s="216"/>
      <c r="MQS1285" s="216"/>
      <c r="MQT1285" s="216"/>
      <c r="MQU1285" s="216"/>
      <c r="MQV1285" s="216"/>
      <c r="MQW1285" s="216"/>
      <c r="MQX1285" s="216"/>
      <c r="MQY1285" s="216"/>
      <c r="MQZ1285" s="216"/>
      <c r="MRA1285" s="216"/>
      <c r="MRB1285" s="216"/>
      <c r="MRC1285" s="216"/>
      <c r="MRD1285" s="216"/>
      <c r="MRE1285" s="216"/>
      <c r="MRF1285" s="216"/>
      <c r="MRG1285" s="216"/>
      <c r="MRH1285" s="216"/>
      <c r="MRI1285" s="216"/>
      <c r="MRJ1285" s="216"/>
      <c r="MRK1285" s="216"/>
      <c r="MRL1285" s="216"/>
      <c r="MRM1285" s="216"/>
      <c r="MRN1285" s="216"/>
      <c r="MRO1285" s="216"/>
      <c r="MRP1285" s="216"/>
      <c r="MRQ1285" s="216"/>
      <c r="MRR1285" s="216"/>
      <c r="MRS1285" s="216"/>
      <c r="MRT1285" s="216"/>
      <c r="MRU1285" s="216"/>
      <c r="MRV1285" s="216"/>
      <c r="MRW1285" s="216"/>
      <c r="MRX1285" s="216"/>
      <c r="MRY1285" s="216"/>
      <c r="MRZ1285" s="216"/>
      <c r="MSA1285" s="216"/>
      <c r="MSB1285" s="216"/>
      <c r="MSC1285" s="216"/>
      <c r="MSD1285" s="216"/>
      <c r="MSE1285" s="216"/>
      <c r="MSF1285" s="216"/>
      <c r="MSG1285" s="216"/>
      <c r="MSH1285" s="216"/>
      <c r="MSI1285" s="216"/>
      <c r="MSJ1285" s="216"/>
      <c r="MSK1285" s="216"/>
      <c r="MSL1285" s="216"/>
      <c r="MSM1285" s="216"/>
      <c r="MSN1285" s="216"/>
      <c r="MSO1285" s="216"/>
      <c r="MSP1285" s="216"/>
      <c r="MSQ1285" s="216"/>
      <c r="MSR1285" s="216"/>
      <c r="MSS1285" s="216"/>
      <c r="MST1285" s="216"/>
      <c r="MSU1285" s="216"/>
      <c r="MSV1285" s="216"/>
      <c r="MSW1285" s="216"/>
      <c r="MSX1285" s="216"/>
      <c r="MSY1285" s="216"/>
      <c r="MSZ1285" s="216"/>
      <c r="MTA1285" s="216"/>
      <c r="MTB1285" s="216"/>
      <c r="MTC1285" s="216"/>
      <c r="MTD1285" s="216"/>
      <c r="MTE1285" s="216"/>
      <c r="MTF1285" s="216"/>
      <c r="MTG1285" s="216"/>
      <c r="MTH1285" s="216"/>
      <c r="MTI1285" s="216"/>
      <c r="MTJ1285" s="216"/>
      <c r="MTK1285" s="216"/>
      <c r="MTL1285" s="216"/>
      <c r="MTM1285" s="216"/>
      <c r="MTN1285" s="216"/>
      <c r="MTO1285" s="216"/>
      <c r="MTP1285" s="216"/>
      <c r="MTQ1285" s="216"/>
      <c r="MTR1285" s="216"/>
      <c r="MTS1285" s="216"/>
      <c r="MTT1285" s="216"/>
      <c r="MTU1285" s="216"/>
      <c r="MTV1285" s="216"/>
      <c r="MTW1285" s="216"/>
      <c r="MTX1285" s="216"/>
      <c r="MTY1285" s="216"/>
      <c r="MTZ1285" s="216"/>
      <c r="MUA1285" s="216"/>
      <c r="MUB1285" s="216"/>
      <c r="MUC1285" s="216"/>
      <c r="MUD1285" s="216"/>
      <c r="MUE1285" s="216"/>
      <c r="MUF1285" s="216"/>
      <c r="MUG1285" s="216"/>
      <c r="MUH1285" s="216"/>
      <c r="MUI1285" s="216"/>
      <c r="MUJ1285" s="216"/>
      <c r="MUK1285" s="216"/>
      <c r="MUL1285" s="216"/>
      <c r="MUM1285" s="216"/>
      <c r="MUN1285" s="216"/>
      <c r="MUO1285" s="216"/>
      <c r="MUP1285" s="216"/>
      <c r="MUQ1285" s="216"/>
      <c r="MUR1285" s="216"/>
      <c r="MUS1285" s="216"/>
      <c r="MUT1285" s="216"/>
      <c r="MUU1285" s="216"/>
      <c r="MUV1285" s="216"/>
      <c r="MUW1285" s="216"/>
      <c r="MUX1285" s="216"/>
      <c r="MUY1285" s="216"/>
      <c r="MUZ1285" s="216"/>
      <c r="MVA1285" s="216"/>
      <c r="MVB1285" s="216"/>
      <c r="MVC1285" s="216"/>
      <c r="MVD1285" s="216"/>
      <c r="MVE1285" s="216"/>
      <c r="MVF1285" s="216"/>
      <c r="MVG1285" s="216"/>
      <c r="MVH1285" s="216"/>
      <c r="MVI1285" s="216"/>
      <c r="MVJ1285" s="216"/>
      <c r="MVK1285" s="216"/>
      <c r="MVL1285" s="216"/>
      <c r="MVM1285" s="216"/>
      <c r="MVN1285" s="216"/>
      <c r="MVO1285" s="216"/>
      <c r="MVP1285" s="216"/>
      <c r="MVQ1285" s="216"/>
      <c r="MVR1285" s="216"/>
      <c r="MVS1285" s="216"/>
      <c r="MVT1285" s="216"/>
      <c r="MVU1285" s="216"/>
      <c r="MVV1285" s="216"/>
      <c r="MVW1285" s="216"/>
      <c r="MVX1285" s="216"/>
      <c r="MVY1285" s="216"/>
      <c r="MVZ1285" s="216"/>
      <c r="MWA1285" s="216"/>
      <c r="MWB1285" s="216"/>
      <c r="MWC1285" s="216"/>
      <c r="MWD1285" s="216"/>
      <c r="MWE1285" s="216"/>
      <c r="MWF1285" s="216"/>
      <c r="MWG1285" s="216"/>
      <c r="MWH1285" s="216"/>
      <c r="MWI1285" s="216"/>
      <c r="MWJ1285" s="216"/>
      <c r="MWK1285" s="216"/>
      <c r="MWL1285" s="216"/>
      <c r="MWM1285" s="216"/>
      <c r="MWN1285" s="216"/>
      <c r="MWO1285" s="216"/>
      <c r="MWP1285" s="216"/>
      <c r="MWQ1285" s="216"/>
      <c r="MWR1285" s="216"/>
      <c r="MWS1285" s="216"/>
      <c r="MWT1285" s="216"/>
      <c r="MWU1285" s="216"/>
      <c r="MWV1285" s="216"/>
      <c r="MWW1285" s="216"/>
      <c r="MWX1285" s="216"/>
      <c r="MWY1285" s="216"/>
      <c r="MWZ1285" s="216"/>
      <c r="MXA1285" s="216"/>
      <c r="MXB1285" s="216"/>
      <c r="MXC1285" s="216"/>
      <c r="MXD1285" s="216"/>
      <c r="MXE1285" s="216"/>
      <c r="MXF1285" s="216"/>
      <c r="MXG1285" s="216"/>
      <c r="MXH1285" s="216"/>
      <c r="MXI1285" s="216"/>
      <c r="MXJ1285" s="216"/>
      <c r="MXK1285" s="216"/>
      <c r="MXL1285" s="216"/>
      <c r="MXM1285" s="216"/>
      <c r="MXN1285" s="216"/>
      <c r="MXO1285" s="216"/>
      <c r="MXP1285" s="216"/>
      <c r="MXQ1285" s="216"/>
      <c r="MXR1285" s="216"/>
      <c r="MXS1285" s="216"/>
      <c r="MXT1285" s="216"/>
      <c r="MXU1285" s="216"/>
      <c r="MXV1285" s="216"/>
      <c r="MXW1285" s="216"/>
      <c r="MXX1285" s="216"/>
      <c r="MXY1285" s="216"/>
      <c r="MXZ1285" s="216"/>
      <c r="MYA1285" s="216"/>
      <c r="MYB1285" s="216"/>
      <c r="MYC1285" s="216"/>
      <c r="MYD1285" s="216"/>
      <c r="MYE1285" s="216"/>
      <c r="MYF1285" s="216"/>
      <c r="MYG1285" s="216"/>
      <c r="MYH1285" s="216"/>
      <c r="MYI1285" s="216"/>
      <c r="MYJ1285" s="216"/>
      <c r="MYK1285" s="216"/>
      <c r="MYL1285" s="216"/>
      <c r="MYM1285" s="216"/>
      <c r="MYN1285" s="216"/>
      <c r="MYO1285" s="216"/>
      <c r="MYP1285" s="216"/>
      <c r="MYQ1285" s="216"/>
      <c r="MYR1285" s="216"/>
      <c r="MYS1285" s="216"/>
      <c r="MYT1285" s="216"/>
      <c r="MYU1285" s="216"/>
      <c r="MYV1285" s="216"/>
      <c r="MYW1285" s="216"/>
      <c r="MYX1285" s="216"/>
      <c r="MYY1285" s="216"/>
      <c r="MYZ1285" s="216"/>
      <c r="MZA1285" s="216"/>
      <c r="MZB1285" s="216"/>
      <c r="MZC1285" s="216"/>
      <c r="MZD1285" s="216"/>
      <c r="MZE1285" s="216"/>
      <c r="MZF1285" s="216"/>
      <c r="MZG1285" s="216"/>
      <c r="MZH1285" s="216"/>
      <c r="MZI1285" s="216"/>
      <c r="MZJ1285" s="216"/>
      <c r="MZK1285" s="216"/>
      <c r="MZL1285" s="216"/>
      <c r="MZM1285" s="216"/>
      <c r="MZN1285" s="216"/>
      <c r="MZO1285" s="216"/>
      <c r="MZP1285" s="216"/>
      <c r="MZQ1285" s="216"/>
      <c r="MZR1285" s="216"/>
      <c r="MZS1285" s="216"/>
      <c r="MZT1285" s="216"/>
      <c r="MZU1285" s="216"/>
      <c r="MZV1285" s="216"/>
      <c r="MZW1285" s="216"/>
      <c r="MZX1285" s="216"/>
      <c r="MZY1285" s="216"/>
      <c r="MZZ1285" s="216"/>
      <c r="NAA1285" s="216"/>
      <c r="NAB1285" s="216"/>
      <c r="NAC1285" s="216"/>
      <c r="NAD1285" s="216"/>
      <c r="NAE1285" s="216"/>
      <c r="NAF1285" s="216"/>
      <c r="NAG1285" s="216"/>
      <c r="NAH1285" s="216"/>
      <c r="NAI1285" s="216"/>
      <c r="NAJ1285" s="216"/>
      <c r="NAK1285" s="216"/>
      <c r="NAL1285" s="216"/>
      <c r="NAM1285" s="216"/>
      <c r="NAN1285" s="216"/>
      <c r="NAO1285" s="216"/>
      <c r="NAP1285" s="216"/>
      <c r="NAQ1285" s="216"/>
      <c r="NAR1285" s="216"/>
      <c r="NAS1285" s="216"/>
      <c r="NAT1285" s="216"/>
      <c r="NAU1285" s="216"/>
      <c r="NAV1285" s="216"/>
      <c r="NAW1285" s="216"/>
      <c r="NAX1285" s="216"/>
      <c r="NAY1285" s="216"/>
      <c r="NAZ1285" s="216"/>
      <c r="NBA1285" s="216"/>
      <c r="NBB1285" s="216"/>
      <c r="NBC1285" s="216"/>
      <c r="NBD1285" s="216"/>
      <c r="NBE1285" s="216"/>
      <c r="NBF1285" s="216"/>
      <c r="NBG1285" s="216"/>
      <c r="NBH1285" s="216"/>
      <c r="NBI1285" s="216"/>
      <c r="NBJ1285" s="216"/>
      <c r="NBK1285" s="216"/>
      <c r="NBL1285" s="216"/>
      <c r="NBM1285" s="216"/>
      <c r="NBN1285" s="216"/>
      <c r="NBO1285" s="216"/>
      <c r="NBP1285" s="216"/>
      <c r="NBQ1285" s="216"/>
      <c r="NBR1285" s="216"/>
      <c r="NBS1285" s="216"/>
      <c r="NBT1285" s="216"/>
      <c r="NBU1285" s="216"/>
      <c r="NBV1285" s="216"/>
      <c r="NBW1285" s="216"/>
      <c r="NBX1285" s="216"/>
      <c r="NBY1285" s="216"/>
      <c r="NBZ1285" s="216"/>
      <c r="NCA1285" s="216"/>
      <c r="NCB1285" s="216"/>
      <c r="NCC1285" s="216"/>
      <c r="NCD1285" s="216"/>
      <c r="NCE1285" s="216"/>
      <c r="NCF1285" s="216"/>
      <c r="NCG1285" s="216"/>
      <c r="NCH1285" s="216"/>
      <c r="NCI1285" s="216"/>
      <c r="NCJ1285" s="216"/>
      <c r="NCK1285" s="216"/>
      <c r="NCL1285" s="216"/>
      <c r="NCM1285" s="216"/>
      <c r="NCN1285" s="216"/>
      <c r="NCO1285" s="216"/>
      <c r="NCP1285" s="216"/>
      <c r="NCQ1285" s="216"/>
      <c r="NCR1285" s="216"/>
      <c r="NCS1285" s="216"/>
      <c r="NCT1285" s="216"/>
      <c r="NCU1285" s="216"/>
      <c r="NCV1285" s="216"/>
      <c r="NCW1285" s="216"/>
      <c r="NCX1285" s="216"/>
      <c r="NCY1285" s="216"/>
      <c r="NCZ1285" s="216"/>
      <c r="NDA1285" s="216"/>
      <c r="NDB1285" s="216"/>
      <c r="NDC1285" s="216"/>
      <c r="NDD1285" s="216"/>
      <c r="NDE1285" s="216"/>
      <c r="NDF1285" s="216"/>
      <c r="NDG1285" s="216"/>
      <c r="NDH1285" s="216"/>
      <c r="NDI1285" s="216"/>
      <c r="NDJ1285" s="216"/>
      <c r="NDK1285" s="216"/>
      <c r="NDL1285" s="216"/>
      <c r="NDM1285" s="216"/>
      <c r="NDN1285" s="216"/>
      <c r="NDO1285" s="216"/>
      <c r="NDP1285" s="216"/>
      <c r="NDQ1285" s="216"/>
      <c r="NDR1285" s="216"/>
      <c r="NDS1285" s="216"/>
      <c r="NDT1285" s="216"/>
      <c r="NDU1285" s="216"/>
      <c r="NDV1285" s="216"/>
      <c r="NDW1285" s="216"/>
      <c r="NDX1285" s="216"/>
      <c r="NDY1285" s="216"/>
      <c r="NDZ1285" s="216"/>
      <c r="NEA1285" s="216"/>
      <c r="NEB1285" s="216"/>
      <c r="NEC1285" s="216"/>
      <c r="NED1285" s="216"/>
      <c r="NEE1285" s="216"/>
      <c r="NEF1285" s="216"/>
      <c r="NEG1285" s="216"/>
      <c r="NEH1285" s="216"/>
      <c r="NEI1285" s="216"/>
      <c r="NEJ1285" s="216"/>
      <c r="NEK1285" s="216"/>
      <c r="NEL1285" s="216"/>
      <c r="NEM1285" s="216"/>
      <c r="NEN1285" s="216"/>
      <c r="NEO1285" s="216"/>
      <c r="NEP1285" s="216"/>
      <c r="NEQ1285" s="216"/>
      <c r="NER1285" s="216"/>
      <c r="NES1285" s="216"/>
      <c r="NET1285" s="216"/>
      <c r="NEU1285" s="216"/>
      <c r="NEV1285" s="216"/>
      <c r="NEW1285" s="216"/>
      <c r="NEX1285" s="216"/>
      <c r="NEY1285" s="216"/>
      <c r="NEZ1285" s="216"/>
      <c r="NFA1285" s="216"/>
      <c r="NFB1285" s="216"/>
      <c r="NFC1285" s="216"/>
      <c r="NFD1285" s="216"/>
      <c r="NFE1285" s="216"/>
      <c r="NFF1285" s="216"/>
      <c r="NFG1285" s="216"/>
      <c r="NFH1285" s="216"/>
      <c r="NFI1285" s="216"/>
      <c r="NFJ1285" s="216"/>
      <c r="NFK1285" s="216"/>
      <c r="NFL1285" s="216"/>
      <c r="NFM1285" s="216"/>
      <c r="NFN1285" s="216"/>
      <c r="NFO1285" s="216"/>
      <c r="NFP1285" s="216"/>
      <c r="NFQ1285" s="216"/>
      <c r="NFR1285" s="216"/>
      <c r="NFS1285" s="216"/>
      <c r="NFT1285" s="216"/>
      <c r="NFU1285" s="216"/>
      <c r="NFV1285" s="216"/>
      <c r="NFW1285" s="216"/>
      <c r="NFX1285" s="216"/>
      <c r="NFY1285" s="216"/>
      <c r="NFZ1285" s="216"/>
      <c r="NGA1285" s="216"/>
      <c r="NGB1285" s="216"/>
      <c r="NGC1285" s="216"/>
      <c r="NGD1285" s="216"/>
      <c r="NGE1285" s="216"/>
      <c r="NGF1285" s="216"/>
      <c r="NGG1285" s="216"/>
      <c r="NGH1285" s="216"/>
      <c r="NGI1285" s="216"/>
      <c r="NGJ1285" s="216"/>
      <c r="NGK1285" s="216"/>
      <c r="NGL1285" s="216"/>
      <c r="NGM1285" s="216"/>
      <c r="NGN1285" s="216"/>
      <c r="NGO1285" s="216"/>
      <c r="NGP1285" s="216"/>
      <c r="NGQ1285" s="216"/>
      <c r="NGR1285" s="216"/>
      <c r="NGS1285" s="216"/>
      <c r="NGT1285" s="216"/>
      <c r="NGU1285" s="216"/>
      <c r="NGV1285" s="216"/>
      <c r="NGW1285" s="216"/>
      <c r="NGX1285" s="216"/>
      <c r="NGY1285" s="216"/>
      <c r="NGZ1285" s="216"/>
      <c r="NHA1285" s="216"/>
      <c r="NHB1285" s="216"/>
      <c r="NHC1285" s="216"/>
      <c r="NHD1285" s="216"/>
      <c r="NHE1285" s="216"/>
      <c r="NHF1285" s="216"/>
      <c r="NHG1285" s="216"/>
      <c r="NHH1285" s="216"/>
      <c r="NHI1285" s="216"/>
      <c r="NHJ1285" s="216"/>
      <c r="NHK1285" s="216"/>
      <c r="NHL1285" s="216"/>
      <c r="NHM1285" s="216"/>
      <c r="NHN1285" s="216"/>
      <c r="NHO1285" s="216"/>
      <c r="NHP1285" s="216"/>
      <c r="NHQ1285" s="216"/>
      <c r="NHR1285" s="216"/>
      <c r="NHS1285" s="216"/>
      <c r="NHT1285" s="216"/>
      <c r="NHU1285" s="216"/>
      <c r="NHV1285" s="216"/>
      <c r="NHW1285" s="216"/>
      <c r="NHX1285" s="216"/>
      <c r="NHY1285" s="216"/>
      <c r="NHZ1285" s="216"/>
      <c r="NIA1285" s="216"/>
      <c r="NIB1285" s="216"/>
      <c r="NIC1285" s="216"/>
      <c r="NID1285" s="216"/>
      <c r="NIE1285" s="216"/>
      <c r="NIF1285" s="216"/>
      <c r="NIG1285" s="216"/>
      <c r="NIH1285" s="216"/>
      <c r="NII1285" s="216"/>
      <c r="NIJ1285" s="216"/>
      <c r="NIK1285" s="216"/>
      <c r="NIL1285" s="216"/>
      <c r="NIM1285" s="216"/>
      <c r="NIN1285" s="216"/>
      <c r="NIO1285" s="216"/>
      <c r="NIP1285" s="216"/>
      <c r="NIQ1285" s="216"/>
      <c r="NIR1285" s="216"/>
      <c r="NIS1285" s="216"/>
      <c r="NIT1285" s="216"/>
      <c r="NIU1285" s="216"/>
      <c r="NIV1285" s="216"/>
      <c r="NIW1285" s="216"/>
      <c r="NIX1285" s="216"/>
      <c r="NIY1285" s="216"/>
      <c r="NIZ1285" s="216"/>
      <c r="NJA1285" s="216"/>
      <c r="NJB1285" s="216"/>
      <c r="NJC1285" s="216"/>
      <c r="NJD1285" s="216"/>
      <c r="NJE1285" s="216"/>
      <c r="NJF1285" s="216"/>
      <c r="NJG1285" s="216"/>
      <c r="NJH1285" s="216"/>
      <c r="NJI1285" s="216"/>
      <c r="NJJ1285" s="216"/>
      <c r="NJK1285" s="216"/>
      <c r="NJL1285" s="216"/>
      <c r="NJM1285" s="216"/>
      <c r="NJN1285" s="216"/>
      <c r="NJO1285" s="216"/>
      <c r="NJP1285" s="216"/>
      <c r="NJQ1285" s="216"/>
      <c r="NJR1285" s="216"/>
      <c r="NJS1285" s="216"/>
      <c r="NJT1285" s="216"/>
      <c r="NJU1285" s="216"/>
      <c r="NJV1285" s="216"/>
      <c r="NJW1285" s="216"/>
      <c r="NJX1285" s="216"/>
      <c r="NJY1285" s="216"/>
      <c r="NJZ1285" s="216"/>
      <c r="NKA1285" s="216"/>
      <c r="NKB1285" s="216"/>
      <c r="NKC1285" s="216"/>
      <c r="NKD1285" s="216"/>
      <c r="NKE1285" s="216"/>
      <c r="NKF1285" s="216"/>
      <c r="NKG1285" s="216"/>
      <c r="NKH1285" s="216"/>
      <c r="NKI1285" s="216"/>
      <c r="NKJ1285" s="216"/>
      <c r="NKK1285" s="216"/>
      <c r="NKL1285" s="216"/>
      <c r="NKM1285" s="216"/>
      <c r="NKN1285" s="216"/>
      <c r="NKO1285" s="216"/>
      <c r="NKP1285" s="216"/>
      <c r="NKQ1285" s="216"/>
      <c r="NKR1285" s="216"/>
      <c r="NKS1285" s="216"/>
      <c r="NKT1285" s="216"/>
      <c r="NKU1285" s="216"/>
      <c r="NKV1285" s="216"/>
      <c r="NKW1285" s="216"/>
      <c r="NKX1285" s="216"/>
      <c r="NKY1285" s="216"/>
      <c r="NKZ1285" s="216"/>
      <c r="NLA1285" s="216"/>
      <c r="NLB1285" s="216"/>
      <c r="NLC1285" s="216"/>
      <c r="NLD1285" s="216"/>
      <c r="NLE1285" s="216"/>
      <c r="NLF1285" s="216"/>
      <c r="NLG1285" s="216"/>
      <c r="NLH1285" s="216"/>
      <c r="NLI1285" s="216"/>
      <c r="NLJ1285" s="216"/>
      <c r="NLK1285" s="216"/>
      <c r="NLL1285" s="216"/>
      <c r="NLM1285" s="216"/>
      <c r="NLN1285" s="216"/>
      <c r="NLO1285" s="216"/>
      <c r="NLP1285" s="216"/>
      <c r="NLQ1285" s="216"/>
      <c r="NLR1285" s="216"/>
      <c r="NLS1285" s="216"/>
      <c r="NLT1285" s="216"/>
      <c r="NLU1285" s="216"/>
      <c r="NLV1285" s="216"/>
      <c r="NLW1285" s="216"/>
      <c r="NLX1285" s="216"/>
      <c r="NLY1285" s="216"/>
      <c r="NLZ1285" s="216"/>
      <c r="NMA1285" s="216"/>
      <c r="NMB1285" s="216"/>
      <c r="NMC1285" s="216"/>
      <c r="NMD1285" s="216"/>
      <c r="NME1285" s="216"/>
      <c r="NMF1285" s="216"/>
      <c r="NMG1285" s="216"/>
      <c r="NMH1285" s="216"/>
      <c r="NMI1285" s="216"/>
      <c r="NMJ1285" s="216"/>
      <c r="NMK1285" s="216"/>
      <c r="NML1285" s="216"/>
      <c r="NMM1285" s="216"/>
      <c r="NMN1285" s="216"/>
      <c r="NMO1285" s="216"/>
      <c r="NMP1285" s="216"/>
      <c r="NMQ1285" s="216"/>
      <c r="NMR1285" s="216"/>
      <c r="NMS1285" s="216"/>
      <c r="NMT1285" s="216"/>
      <c r="NMU1285" s="216"/>
      <c r="NMV1285" s="216"/>
      <c r="NMW1285" s="216"/>
      <c r="NMX1285" s="216"/>
      <c r="NMY1285" s="216"/>
      <c r="NMZ1285" s="216"/>
      <c r="NNA1285" s="216"/>
      <c r="NNB1285" s="216"/>
      <c r="NNC1285" s="216"/>
      <c r="NND1285" s="216"/>
      <c r="NNE1285" s="216"/>
      <c r="NNF1285" s="216"/>
      <c r="NNG1285" s="216"/>
      <c r="NNH1285" s="216"/>
      <c r="NNI1285" s="216"/>
      <c r="NNJ1285" s="216"/>
      <c r="NNK1285" s="216"/>
      <c r="NNL1285" s="216"/>
      <c r="NNM1285" s="216"/>
      <c r="NNN1285" s="216"/>
      <c r="NNO1285" s="216"/>
      <c r="NNP1285" s="216"/>
      <c r="NNQ1285" s="216"/>
      <c r="NNR1285" s="216"/>
      <c r="NNS1285" s="216"/>
      <c r="NNT1285" s="216"/>
      <c r="NNU1285" s="216"/>
      <c r="NNV1285" s="216"/>
      <c r="NNW1285" s="216"/>
      <c r="NNX1285" s="216"/>
      <c r="NNY1285" s="216"/>
      <c r="NNZ1285" s="216"/>
      <c r="NOA1285" s="216"/>
      <c r="NOB1285" s="216"/>
      <c r="NOC1285" s="216"/>
      <c r="NOD1285" s="216"/>
      <c r="NOE1285" s="216"/>
      <c r="NOF1285" s="216"/>
      <c r="NOG1285" s="216"/>
      <c r="NOH1285" s="216"/>
      <c r="NOI1285" s="216"/>
      <c r="NOJ1285" s="216"/>
      <c r="NOK1285" s="216"/>
      <c r="NOL1285" s="216"/>
      <c r="NOM1285" s="216"/>
      <c r="NON1285" s="216"/>
      <c r="NOO1285" s="216"/>
      <c r="NOP1285" s="216"/>
      <c r="NOQ1285" s="216"/>
      <c r="NOR1285" s="216"/>
      <c r="NOS1285" s="216"/>
      <c r="NOT1285" s="216"/>
      <c r="NOU1285" s="216"/>
      <c r="NOV1285" s="216"/>
      <c r="NOW1285" s="216"/>
      <c r="NOX1285" s="216"/>
      <c r="NOY1285" s="216"/>
      <c r="NOZ1285" s="216"/>
      <c r="NPA1285" s="216"/>
      <c r="NPB1285" s="216"/>
      <c r="NPC1285" s="216"/>
      <c r="NPD1285" s="216"/>
      <c r="NPE1285" s="216"/>
      <c r="NPF1285" s="216"/>
      <c r="NPG1285" s="216"/>
      <c r="NPH1285" s="216"/>
      <c r="NPI1285" s="216"/>
      <c r="NPJ1285" s="216"/>
      <c r="NPK1285" s="216"/>
      <c r="NPL1285" s="216"/>
      <c r="NPM1285" s="216"/>
      <c r="NPN1285" s="216"/>
      <c r="NPO1285" s="216"/>
      <c r="NPP1285" s="216"/>
      <c r="NPQ1285" s="216"/>
      <c r="NPR1285" s="216"/>
      <c r="NPS1285" s="216"/>
      <c r="NPT1285" s="216"/>
      <c r="NPU1285" s="216"/>
      <c r="NPV1285" s="216"/>
      <c r="NPW1285" s="216"/>
      <c r="NPX1285" s="216"/>
      <c r="NPY1285" s="216"/>
      <c r="NPZ1285" s="216"/>
      <c r="NQA1285" s="216"/>
      <c r="NQB1285" s="216"/>
      <c r="NQC1285" s="216"/>
      <c r="NQD1285" s="216"/>
      <c r="NQE1285" s="216"/>
      <c r="NQF1285" s="216"/>
      <c r="NQG1285" s="216"/>
      <c r="NQH1285" s="216"/>
      <c r="NQI1285" s="216"/>
      <c r="NQJ1285" s="216"/>
      <c r="NQK1285" s="216"/>
      <c r="NQL1285" s="216"/>
      <c r="NQM1285" s="216"/>
      <c r="NQN1285" s="216"/>
      <c r="NQO1285" s="216"/>
      <c r="NQP1285" s="216"/>
      <c r="NQQ1285" s="216"/>
      <c r="NQR1285" s="216"/>
      <c r="NQS1285" s="216"/>
      <c r="NQT1285" s="216"/>
      <c r="NQU1285" s="216"/>
      <c r="NQV1285" s="216"/>
      <c r="NQW1285" s="216"/>
      <c r="NQX1285" s="216"/>
      <c r="NQY1285" s="216"/>
      <c r="NQZ1285" s="216"/>
      <c r="NRA1285" s="216"/>
      <c r="NRB1285" s="216"/>
      <c r="NRC1285" s="216"/>
      <c r="NRD1285" s="216"/>
      <c r="NRE1285" s="216"/>
      <c r="NRF1285" s="216"/>
      <c r="NRG1285" s="216"/>
      <c r="NRH1285" s="216"/>
      <c r="NRI1285" s="216"/>
      <c r="NRJ1285" s="216"/>
      <c r="NRK1285" s="216"/>
      <c r="NRL1285" s="216"/>
      <c r="NRM1285" s="216"/>
      <c r="NRN1285" s="216"/>
      <c r="NRO1285" s="216"/>
      <c r="NRP1285" s="216"/>
      <c r="NRQ1285" s="216"/>
      <c r="NRR1285" s="216"/>
      <c r="NRS1285" s="216"/>
      <c r="NRT1285" s="216"/>
      <c r="NRU1285" s="216"/>
      <c r="NRV1285" s="216"/>
      <c r="NRW1285" s="216"/>
      <c r="NRX1285" s="216"/>
      <c r="NRY1285" s="216"/>
      <c r="NRZ1285" s="216"/>
      <c r="NSA1285" s="216"/>
      <c r="NSB1285" s="216"/>
      <c r="NSC1285" s="216"/>
      <c r="NSD1285" s="216"/>
      <c r="NSE1285" s="216"/>
      <c r="NSF1285" s="216"/>
      <c r="NSG1285" s="216"/>
      <c r="NSH1285" s="216"/>
      <c r="NSI1285" s="216"/>
      <c r="NSJ1285" s="216"/>
      <c r="NSK1285" s="216"/>
      <c r="NSL1285" s="216"/>
      <c r="NSM1285" s="216"/>
      <c r="NSN1285" s="216"/>
      <c r="NSO1285" s="216"/>
      <c r="NSP1285" s="216"/>
      <c r="NSQ1285" s="216"/>
      <c r="NSR1285" s="216"/>
      <c r="NSS1285" s="216"/>
      <c r="NST1285" s="216"/>
      <c r="NSU1285" s="216"/>
      <c r="NSV1285" s="216"/>
      <c r="NSW1285" s="216"/>
      <c r="NSX1285" s="216"/>
      <c r="NSY1285" s="216"/>
      <c r="NSZ1285" s="216"/>
      <c r="NTA1285" s="216"/>
      <c r="NTB1285" s="216"/>
      <c r="NTC1285" s="216"/>
      <c r="NTD1285" s="216"/>
      <c r="NTE1285" s="216"/>
      <c r="NTF1285" s="216"/>
      <c r="NTG1285" s="216"/>
      <c r="NTH1285" s="216"/>
      <c r="NTI1285" s="216"/>
      <c r="NTJ1285" s="216"/>
      <c r="NTK1285" s="216"/>
      <c r="NTL1285" s="216"/>
      <c r="NTM1285" s="216"/>
      <c r="NTN1285" s="216"/>
      <c r="NTO1285" s="216"/>
      <c r="NTP1285" s="216"/>
      <c r="NTQ1285" s="216"/>
      <c r="NTR1285" s="216"/>
      <c r="NTS1285" s="216"/>
      <c r="NTT1285" s="216"/>
      <c r="NTU1285" s="216"/>
      <c r="NTV1285" s="216"/>
      <c r="NTW1285" s="216"/>
      <c r="NTX1285" s="216"/>
      <c r="NTY1285" s="216"/>
      <c r="NTZ1285" s="216"/>
      <c r="NUA1285" s="216"/>
      <c r="NUB1285" s="216"/>
      <c r="NUC1285" s="216"/>
      <c r="NUD1285" s="216"/>
      <c r="NUE1285" s="216"/>
      <c r="NUF1285" s="216"/>
      <c r="NUG1285" s="216"/>
      <c r="NUH1285" s="216"/>
      <c r="NUI1285" s="216"/>
      <c r="NUJ1285" s="216"/>
      <c r="NUK1285" s="216"/>
      <c r="NUL1285" s="216"/>
      <c r="NUM1285" s="216"/>
      <c r="NUN1285" s="216"/>
      <c r="NUO1285" s="216"/>
      <c r="NUP1285" s="216"/>
      <c r="NUQ1285" s="216"/>
      <c r="NUR1285" s="216"/>
      <c r="NUS1285" s="216"/>
      <c r="NUT1285" s="216"/>
      <c r="NUU1285" s="216"/>
      <c r="NUV1285" s="216"/>
      <c r="NUW1285" s="216"/>
      <c r="NUX1285" s="216"/>
      <c r="NUY1285" s="216"/>
      <c r="NUZ1285" s="216"/>
      <c r="NVA1285" s="216"/>
      <c r="NVB1285" s="216"/>
      <c r="NVC1285" s="216"/>
      <c r="NVD1285" s="216"/>
      <c r="NVE1285" s="216"/>
      <c r="NVF1285" s="216"/>
      <c r="NVG1285" s="216"/>
      <c r="NVH1285" s="216"/>
      <c r="NVI1285" s="216"/>
      <c r="NVJ1285" s="216"/>
      <c r="NVK1285" s="216"/>
      <c r="NVL1285" s="216"/>
      <c r="NVM1285" s="216"/>
      <c r="NVN1285" s="216"/>
      <c r="NVO1285" s="216"/>
      <c r="NVP1285" s="216"/>
      <c r="NVQ1285" s="216"/>
      <c r="NVR1285" s="216"/>
      <c r="NVS1285" s="216"/>
      <c r="NVT1285" s="216"/>
      <c r="NVU1285" s="216"/>
      <c r="NVV1285" s="216"/>
      <c r="NVW1285" s="216"/>
      <c r="NVX1285" s="216"/>
      <c r="NVY1285" s="216"/>
      <c r="NVZ1285" s="216"/>
      <c r="NWA1285" s="216"/>
      <c r="NWB1285" s="216"/>
      <c r="NWC1285" s="216"/>
      <c r="NWD1285" s="216"/>
      <c r="NWE1285" s="216"/>
      <c r="NWF1285" s="216"/>
      <c r="NWG1285" s="216"/>
      <c r="NWH1285" s="216"/>
      <c r="NWI1285" s="216"/>
      <c r="NWJ1285" s="216"/>
      <c r="NWK1285" s="216"/>
      <c r="NWL1285" s="216"/>
      <c r="NWM1285" s="216"/>
      <c r="NWN1285" s="216"/>
      <c r="NWO1285" s="216"/>
      <c r="NWP1285" s="216"/>
      <c r="NWQ1285" s="216"/>
      <c r="NWR1285" s="216"/>
      <c r="NWS1285" s="216"/>
      <c r="NWT1285" s="216"/>
      <c r="NWU1285" s="216"/>
      <c r="NWV1285" s="216"/>
      <c r="NWW1285" s="216"/>
      <c r="NWX1285" s="216"/>
      <c r="NWY1285" s="216"/>
      <c r="NWZ1285" s="216"/>
      <c r="NXA1285" s="216"/>
      <c r="NXB1285" s="216"/>
      <c r="NXC1285" s="216"/>
      <c r="NXD1285" s="216"/>
      <c r="NXE1285" s="216"/>
      <c r="NXF1285" s="216"/>
      <c r="NXG1285" s="216"/>
      <c r="NXH1285" s="216"/>
      <c r="NXI1285" s="216"/>
      <c r="NXJ1285" s="216"/>
      <c r="NXK1285" s="216"/>
      <c r="NXL1285" s="216"/>
      <c r="NXM1285" s="216"/>
      <c r="NXN1285" s="216"/>
      <c r="NXO1285" s="216"/>
      <c r="NXP1285" s="216"/>
      <c r="NXQ1285" s="216"/>
      <c r="NXR1285" s="216"/>
      <c r="NXS1285" s="216"/>
      <c r="NXT1285" s="216"/>
      <c r="NXU1285" s="216"/>
      <c r="NXV1285" s="216"/>
      <c r="NXW1285" s="216"/>
      <c r="NXX1285" s="216"/>
      <c r="NXY1285" s="216"/>
      <c r="NXZ1285" s="216"/>
      <c r="NYA1285" s="216"/>
      <c r="NYB1285" s="216"/>
      <c r="NYC1285" s="216"/>
      <c r="NYD1285" s="216"/>
      <c r="NYE1285" s="216"/>
      <c r="NYF1285" s="216"/>
      <c r="NYG1285" s="216"/>
      <c r="NYH1285" s="216"/>
      <c r="NYI1285" s="216"/>
      <c r="NYJ1285" s="216"/>
      <c r="NYK1285" s="216"/>
      <c r="NYL1285" s="216"/>
      <c r="NYM1285" s="216"/>
      <c r="NYN1285" s="216"/>
      <c r="NYO1285" s="216"/>
      <c r="NYP1285" s="216"/>
      <c r="NYQ1285" s="216"/>
      <c r="NYR1285" s="216"/>
      <c r="NYS1285" s="216"/>
      <c r="NYT1285" s="216"/>
      <c r="NYU1285" s="216"/>
      <c r="NYV1285" s="216"/>
      <c r="NYW1285" s="216"/>
      <c r="NYX1285" s="216"/>
      <c r="NYY1285" s="216"/>
      <c r="NYZ1285" s="216"/>
      <c r="NZA1285" s="216"/>
      <c r="NZB1285" s="216"/>
      <c r="NZC1285" s="216"/>
      <c r="NZD1285" s="216"/>
      <c r="NZE1285" s="216"/>
      <c r="NZF1285" s="216"/>
      <c r="NZG1285" s="216"/>
      <c r="NZH1285" s="216"/>
      <c r="NZI1285" s="216"/>
      <c r="NZJ1285" s="216"/>
      <c r="NZK1285" s="216"/>
      <c r="NZL1285" s="216"/>
      <c r="NZM1285" s="216"/>
      <c r="NZN1285" s="216"/>
      <c r="NZO1285" s="216"/>
      <c r="NZP1285" s="216"/>
      <c r="NZQ1285" s="216"/>
      <c r="NZR1285" s="216"/>
      <c r="NZS1285" s="216"/>
      <c r="NZT1285" s="216"/>
      <c r="NZU1285" s="216"/>
      <c r="NZV1285" s="216"/>
      <c r="NZW1285" s="216"/>
      <c r="NZX1285" s="216"/>
      <c r="NZY1285" s="216"/>
      <c r="NZZ1285" s="216"/>
      <c r="OAA1285" s="216"/>
      <c r="OAB1285" s="216"/>
      <c r="OAC1285" s="216"/>
      <c r="OAD1285" s="216"/>
      <c r="OAE1285" s="216"/>
      <c r="OAF1285" s="216"/>
      <c r="OAG1285" s="216"/>
      <c r="OAH1285" s="216"/>
      <c r="OAI1285" s="216"/>
      <c r="OAJ1285" s="216"/>
      <c r="OAK1285" s="216"/>
      <c r="OAL1285" s="216"/>
      <c r="OAM1285" s="216"/>
      <c r="OAN1285" s="216"/>
      <c r="OAO1285" s="216"/>
      <c r="OAP1285" s="216"/>
      <c r="OAQ1285" s="216"/>
      <c r="OAR1285" s="216"/>
      <c r="OAS1285" s="216"/>
      <c r="OAT1285" s="216"/>
      <c r="OAU1285" s="216"/>
      <c r="OAV1285" s="216"/>
      <c r="OAW1285" s="216"/>
      <c r="OAX1285" s="216"/>
      <c r="OAY1285" s="216"/>
      <c r="OAZ1285" s="216"/>
      <c r="OBA1285" s="216"/>
      <c r="OBB1285" s="216"/>
      <c r="OBC1285" s="216"/>
      <c r="OBD1285" s="216"/>
      <c r="OBE1285" s="216"/>
      <c r="OBF1285" s="216"/>
      <c r="OBG1285" s="216"/>
      <c r="OBH1285" s="216"/>
      <c r="OBI1285" s="216"/>
      <c r="OBJ1285" s="216"/>
      <c r="OBK1285" s="216"/>
      <c r="OBL1285" s="216"/>
      <c r="OBM1285" s="216"/>
      <c r="OBN1285" s="216"/>
      <c r="OBO1285" s="216"/>
      <c r="OBP1285" s="216"/>
      <c r="OBQ1285" s="216"/>
      <c r="OBR1285" s="216"/>
      <c r="OBS1285" s="216"/>
      <c r="OBT1285" s="216"/>
      <c r="OBU1285" s="216"/>
      <c r="OBV1285" s="216"/>
      <c r="OBW1285" s="216"/>
      <c r="OBX1285" s="216"/>
      <c r="OBY1285" s="216"/>
      <c r="OBZ1285" s="216"/>
      <c r="OCA1285" s="216"/>
      <c r="OCB1285" s="216"/>
      <c r="OCC1285" s="216"/>
      <c r="OCD1285" s="216"/>
      <c r="OCE1285" s="216"/>
      <c r="OCF1285" s="216"/>
      <c r="OCG1285" s="216"/>
      <c r="OCH1285" s="216"/>
      <c r="OCI1285" s="216"/>
      <c r="OCJ1285" s="216"/>
      <c r="OCK1285" s="216"/>
      <c r="OCL1285" s="216"/>
      <c r="OCM1285" s="216"/>
      <c r="OCN1285" s="216"/>
      <c r="OCO1285" s="216"/>
      <c r="OCP1285" s="216"/>
      <c r="OCQ1285" s="216"/>
      <c r="OCR1285" s="216"/>
      <c r="OCS1285" s="216"/>
      <c r="OCT1285" s="216"/>
      <c r="OCU1285" s="216"/>
      <c r="OCV1285" s="216"/>
      <c r="OCW1285" s="216"/>
      <c r="OCX1285" s="216"/>
      <c r="OCY1285" s="216"/>
      <c r="OCZ1285" s="216"/>
      <c r="ODA1285" s="216"/>
      <c r="ODB1285" s="216"/>
      <c r="ODC1285" s="216"/>
      <c r="ODD1285" s="216"/>
      <c r="ODE1285" s="216"/>
      <c r="ODF1285" s="216"/>
      <c r="ODG1285" s="216"/>
      <c r="ODH1285" s="216"/>
      <c r="ODI1285" s="216"/>
      <c r="ODJ1285" s="216"/>
      <c r="ODK1285" s="216"/>
      <c r="ODL1285" s="216"/>
      <c r="ODM1285" s="216"/>
      <c r="ODN1285" s="216"/>
      <c r="ODO1285" s="216"/>
      <c r="ODP1285" s="216"/>
      <c r="ODQ1285" s="216"/>
      <c r="ODR1285" s="216"/>
      <c r="ODS1285" s="216"/>
      <c r="ODT1285" s="216"/>
      <c r="ODU1285" s="216"/>
      <c r="ODV1285" s="216"/>
      <c r="ODW1285" s="216"/>
      <c r="ODX1285" s="216"/>
      <c r="ODY1285" s="216"/>
      <c r="ODZ1285" s="216"/>
      <c r="OEA1285" s="216"/>
      <c r="OEB1285" s="216"/>
      <c r="OEC1285" s="216"/>
      <c r="OED1285" s="216"/>
      <c r="OEE1285" s="216"/>
      <c r="OEF1285" s="216"/>
      <c r="OEG1285" s="216"/>
      <c r="OEH1285" s="216"/>
      <c r="OEI1285" s="216"/>
      <c r="OEJ1285" s="216"/>
      <c r="OEK1285" s="216"/>
      <c r="OEL1285" s="216"/>
      <c r="OEM1285" s="216"/>
      <c r="OEN1285" s="216"/>
      <c r="OEO1285" s="216"/>
      <c r="OEP1285" s="216"/>
      <c r="OEQ1285" s="216"/>
      <c r="OER1285" s="216"/>
      <c r="OES1285" s="216"/>
      <c r="OET1285" s="216"/>
      <c r="OEU1285" s="216"/>
      <c r="OEV1285" s="216"/>
      <c r="OEW1285" s="216"/>
      <c r="OEX1285" s="216"/>
      <c r="OEY1285" s="216"/>
      <c r="OEZ1285" s="216"/>
      <c r="OFA1285" s="216"/>
      <c r="OFB1285" s="216"/>
      <c r="OFC1285" s="216"/>
      <c r="OFD1285" s="216"/>
      <c r="OFE1285" s="216"/>
      <c r="OFF1285" s="216"/>
      <c r="OFG1285" s="216"/>
      <c r="OFH1285" s="216"/>
      <c r="OFI1285" s="216"/>
      <c r="OFJ1285" s="216"/>
      <c r="OFK1285" s="216"/>
      <c r="OFL1285" s="216"/>
      <c r="OFM1285" s="216"/>
      <c r="OFN1285" s="216"/>
      <c r="OFO1285" s="216"/>
      <c r="OFP1285" s="216"/>
      <c r="OFQ1285" s="216"/>
      <c r="OFR1285" s="216"/>
      <c r="OFS1285" s="216"/>
      <c r="OFT1285" s="216"/>
      <c r="OFU1285" s="216"/>
      <c r="OFV1285" s="216"/>
      <c r="OFW1285" s="216"/>
      <c r="OFX1285" s="216"/>
      <c r="OFY1285" s="216"/>
      <c r="OFZ1285" s="216"/>
      <c r="OGA1285" s="216"/>
      <c r="OGB1285" s="216"/>
      <c r="OGC1285" s="216"/>
      <c r="OGD1285" s="216"/>
      <c r="OGE1285" s="216"/>
      <c r="OGF1285" s="216"/>
      <c r="OGG1285" s="216"/>
      <c r="OGH1285" s="216"/>
      <c r="OGI1285" s="216"/>
      <c r="OGJ1285" s="216"/>
      <c r="OGK1285" s="216"/>
      <c r="OGL1285" s="216"/>
      <c r="OGM1285" s="216"/>
      <c r="OGN1285" s="216"/>
      <c r="OGO1285" s="216"/>
      <c r="OGP1285" s="216"/>
      <c r="OGQ1285" s="216"/>
      <c r="OGR1285" s="216"/>
      <c r="OGS1285" s="216"/>
      <c r="OGT1285" s="216"/>
      <c r="OGU1285" s="216"/>
      <c r="OGV1285" s="216"/>
      <c r="OGW1285" s="216"/>
      <c r="OGX1285" s="216"/>
      <c r="OGY1285" s="216"/>
      <c r="OGZ1285" s="216"/>
      <c r="OHA1285" s="216"/>
      <c r="OHB1285" s="216"/>
      <c r="OHC1285" s="216"/>
      <c r="OHD1285" s="216"/>
      <c r="OHE1285" s="216"/>
      <c r="OHF1285" s="216"/>
      <c r="OHG1285" s="216"/>
      <c r="OHH1285" s="216"/>
      <c r="OHI1285" s="216"/>
      <c r="OHJ1285" s="216"/>
      <c r="OHK1285" s="216"/>
      <c r="OHL1285" s="216"/>
      <c r="OHM1285" s="216"/>
      <c r="OHN1285" s="216"/>
      <c r="OHO1285" s="216"/>
      <c r="OHP1285" s="216"/>
      <c r="OHQ1285" s="216"/>
      <c r="OHR1285" s="216"/>
      <c r="OHS1285" s="216"/>
      <c r="OHT1285" s="216"/>
      <c r="OHU1285" s="216"/>
      <c r="OHV1285" s="216"/>
      <c r="OHW1285" s="216"/>
      <c r="OHX1285" s="216"/>
      <c r="OHY1285" s="216"/>
      <c r="OHZ1285" s="216"/>
      <c r="OIA1285" s="216"/>
      <c r="OIB1285" s="216"/>
      <c r="OIC1285" s="216"/>
      <c r="OID1285" s="216"/>
      <c r="OIE1285" s="216"/>
      <c r="OIF1285" s="216"/>
      <c r="OIG1285" s="216"/>
      <c r="OIH1285" s="216"/>
      <c r="OII1285" s="216"/>
      <c r="OIJ1285" s="216"/>
      <c r="OIK1285" s="216"/>
      <c r="OIL1285" s="216"/>
      <c r="OIM1285" s="216"/>
      <c r="OIN1285" s="216"/>
      <c r="OIO1285" s="216"/>
      <c r="OIP1285" s="216"/>
      <c r="OIQ1285" s="216"/>
      <c r="OIR1285" s="216"/>
      <c r="OIS1285" s="216"/>
      <c r="OIT1285" s="216"/>
      <c r="OIU1285" s="216"/>
      <c r="OIV1285" s="216"/>
      <c r="OIW1285" s="216"/>
      <c r="OIX1285" s="216"/>
      <c r="OIY1285" s="216"/>
      <c r="OIZ1285" s="216"/>
      <c r="OJA1285" s="216"/>
      <c r="OJB1285" s="216"/>
      <c r="OJC1285" s="216"/>
      <c r="OJD1285" s="216"/>
      <c r="OJE1285" s="216"/>
      <c r="OJF1285" s="216"/>
      <c r="OJG1285" s="216"/>
      <c r="OJH1285" s="216"/>
      <c r="OJI1285" s="216"/>
      <c r="OJJ1285" s="216"/>
      <c r="OJK1285" s="216"/>
      <c r="OJL1285" s="216"/>
      <c r="OJM1285" s="216"/>
      <c r="OJN1285" s="216"/>
      <c r="OJO1285" s="216"/>
      <c r="OJP1285" s="216"/>
      <c r="OJQ1285" s="216"/>
      <c r="OJR1285" s="216"/>
      <c r="OJS1285" s="216"/>
      <c r="OJT1285" s="216"/>
      <c r="OJU1285" s="216"/>
      <c r="OJV1285" s="216"/>
      <c r="OJW1285" s="216"/>
      <c r="OJX1285" s="216"/>
      <c r="OJY1285" s="216"/>
      <c r="OJZ1285" s="216"/>
      <c r="OKA1285" s="216"/>
      <c r="OKB1285" s="216"/>
      <c r="OKC1285" s="216"/>
      <c r="OKD1285" s="216"/>
      <c r="OKE1285" s="216"/>
      <c r="OKF1285" s="216"/>
      <c r="OKG1285" s="216"/>
      <c r="OKH1285" s="216"/>
      <c r="OKI1285" s="216"/>
      <c r="OKJ1285" s="216"/>
      <c r="OKK1285" s="216"/>
      <c r="OKL1285" s="216"/>
      <c r="OKM1285" s="216"/>
      <c r="OKN1285" s="216"/>
      <c r="OKO1285" s="216"/>
      <c r="OKP1285" s="216"/>
      <c r="OKQ1285" s="216"/>
      <c r="OKR1285" s="216"/>
      <c r="OKS1285" s="216"/>
      <c r="OKT1285" s="216"/>
      <c r="OKU1285" s="216"/>
      <c r="OKV1285" s="216"/>
      <c r="OKW1285" s="216"/>
      <c r="OKX1285" s="216"/>
      <c r="OKY1285" s="216"/>
      <c r="OKZ1285" s="216"/>
      <c r="OLA1285" s="216"/>
      <c r="OLB1285" s="216"/>
      <c r="OLC1285" s="216"/>
      <c r="OLD1285" s="216"/>
      <c r="OLE1285" s="216"/>
      <c r="OLF1285" s="216"/>
      <c r="OLG1285" s="216"/>
      <c r="OLH1285" s="216"/>
      <c r="OLI1285" s="216"/>
      <c r="OLJ1285" s="216"/>
      <c r="OLK1285" s="216"/>
      <c r="OLL1285" s="216"/>
      <c r="OLM1285" s="216"/>
      <c r="OLN1285" s="216"/>
      <c r="OLO1285" s="216"/>
      <c r="OLP1285" s="216"/>
      <c r="OLQ1285" s="216"/>
      <c r="OLR1285" s="216"/>
      <c r="OLS1285" s="216"/>
      <c r="OLT1285" s="216"/>
      <c r="OLU1285" s="216"/>
      <c r="OLV1285" s="216"/>
      <c r="OLW1285" s="216"/>
      <c r="OLX1285" s="216"/>
      <c r="OLY1285" s="216"/>
      <c r="OLZ1285" s="216"/>
      <c r="OMA1285" s="216"/>
      <c r="OMB1285" s="216"/>
      <c r="OMC1285" s="216"/>
      <c r="OMD1285" s="216"/>
      <c r="OME1285" s="216"/>
      <c r="OMF1285" s="216"/>
      <c r="OMG1285" s="216"/>
      <c r="OMH1285" s="216"/>
      <c r="OMI1285" s="216"/>
      <c r="OMJ1285" s="216"/>
      <c r="OMK1285" s="216"/>
      <c r="OML1285" s="216"/>
      <c r="OMM1285" s="216"/>
      <c r="OMN1285" s="216"/>
      <c r="OMO1285" s="216"/>
      <c r="OMP1285" s="216"/>
      <c r="OMQ1285" s="216"/>
      <c r="OMR1285" s="216"/>
      <c r="OMS1285" s="216"/>
      <c r="OMT1285" s="216"/>
      <c r="OMU1285" s="216"/>
      <c r="OMV1285" s="216"/>
      <c r="OMW1285" s="216"/>
      <c r="OMX1285" s="216"/>
      <c r="OMY1285" s="216"/>
      <c r="OMZ1285" s="216"/>
      <c r="ONA1285" s="216"/>
      <c r="ONB1285" s="216"/>
      <c r="ONC1285" s="216"/>
      <c r="OND1285" s="216"/>
      <c r="ONE1285" s="216"/>
      <c r="ONF1285" s="216"/>
      <c r="ONG1285" s="216"/>
      <c r="ONH1285" s="216"/>
      <c r="ONI1285" s="216"/>
      <c r="ONJ1285" s="216"/>
      <c r="ONK1285" s="216"/>
      <c r="ONL1285" s="216"/>
      <c r="ONM1285" s="216"/>
      <c r="ONN1285" s="216"/>
      <c r="ONO1285" s="216"/>
      <c r="ONP1285" s="216"/>
      <c r="ONQ1285" s="216"/>
      <c r="ONR1285" s="216"/>
      <c r="ONS1285" s="216"/>
      <c r="ONT1285" s="216"/>
      <c r="ONU1285" s="216"/>
      <c r="ONV1285" s="216"/>
      <c r="ONW1285" s="216"/>
      <c r="ONX1285" s="216"/>
      <c r="ONY1285" s="216"/>
      <c r="ONZ1285" s="216"/>
      <c r="OOA1285" s="216"/>
      <c r="OOB1285" s="216"/>
      <c r="OOC1285" s="216"/>
      <c r="OOD1285" s="216"/>
      <c r="OOE1285" s="216"/>
      <c r="OOF1285" s="216"/>
      <c r="OOG1285" s="216"/>
      <c r="OOH1285" s="216"/>
      <c r="OOI1285" s="216"/>
      <c r="OOJ1285" s="216"/>
      <c r="OOK1285" s="216"/>
      <c r="OOL1285" s="216"/>
      <c r="OOM1285" s="216"/>
      <c r="OON1285" s="216"/>
      <c r="OOO1285" s="216"/>
      <c r="OOP1285" s="216"/>
      <c r="OOQ1285" s="216"/>
      <c r="OOR1285" s="216"/>
      <c r="OOS1285" s="216"/>
      <c r="OOT1285" s="216"/>
      <c r="OOU1285" s="216"/>
      <c r="OOV1285" s="216"/>
      <c r="OOW1285" s="216"/>
      <c r="OOX1285" s="216"/>
      <c r="OOY1285" s="216"/>
      <c r="OOZ1285" s="216"/>
      <c r="OPA1285" s="216"/>
      <c r="OPB1285" s="216"/>
      <c r="OPC1285" s="216"/>
      <c r="OPD1285" s="216"/>
      <c r="OPE1285" s="216"/>
      <c r="OPF1285" s="216"/>
      <c r="OPG1285" s="216"/>
      <c r="OPH1285" s="216"/>
      <c r="OPI1285" s="216"/>
      <c r="OPJ1285" s="216"/>
      <c r="OPK1285" s="216"/>
      <c r="OPL1285" s="216"/>
      <c r="OPM1285" s="216"/>
      <c r="OPN1285" s="216"/>
      <c r="OPO1285" s="216"/>
      <c r="OPP1285" s="216"/>
      <c r="OPQ1285" s="216"/>
      <c r="OPR1285" s="216"/>
      <c r="OPS1285" s="216"/>
      <c r="OPT1285" s="216"/>
      <c r="OPU1285" s="216"/>
      <c r="OPV1285" s="216"/>
      <c r="OPW1285" s="216"/>
      <c r="OPX1285" s="216"/>
      <c r="OPY1285" s="216"/>
      <c r="OPZ1285" s="216"/>
      <c r="OQA1285" s="216"/>
      <c r="OQB1285" s="216"/>
      <c r="OQC1285" s="216"/>
      <c r="OQD1285" s="216"/>
      <c r="OQE1285" s="216"/>
      <c r="OQF1285" s="216"/>
      <c r="OQG1285" s="216"/>
      <c r="OQH1285" s="216"/>
      <c r="OQI1285" s="216"/>
      <c r="OQJ1285" s="216"/>
      <c r="OQK1285" s="216"/>
      <c r="OQL1285" s="216"/>
      <c r="OQM1285" s="216"/>
      <c r="OQN1285" s="216"/>
      <c r="OQO1285" s="216"/>
      <c r="OQP1285" s="216"/>
      <c r="OQQ1285" s="216"/>
      <c r="OQR1285" s="216"/>
      <c r="OQS1285" s="216"/>
      <c r="OQT1285" s="216"/>
      <c r="OQU1285" s="216"/>
      <c r="OQV1285" s="216"/>
      <c r="OQW1285" s="216"/>
      <c r="OQX1285" s="216"/>
      <c r="OQY1285" s="216"/>
      <c r="OQZ1285" s="216"/>
      <c r="ORA1285" s="216"/>
      <c r="ORB1285" s="216"/>
      <c r="ORC1285" s="216"/>
      <c r="ORD1285" s="216"/>
      <c r="ORE1285" s="216"/>
      <c r="ORF1285" s="216"/>
      <c r="ORG1285" s="216"/>
      <c r="ORH1285" s="216"/>
      <c r="ORI1285" s="216"/>
      <c r="ORJ1285" s="216"/>
      <c r="ORK1285" s="216"/>
      <c r="ORL1285" s="216"/>
      <c r="ORM1285" s="216"/>
      <c r="ORN1285" s="216"/>
      <c r="ORO1285" s="216"/>
      <c r="ORP1285" s="216"/>
      <c r="ORQ1285" s="216"/>
      <c r="ORR1285" s="216"/>
      <c r="ORS1285" s="216"/>
      <c r="ORT1285" s="216"/>
      <c r="ORU1285" s="216"/>
      <c r="ORV1285" s="216"/>
      <c r="ORW1285" s="216"/>
      <c r="ORX1285" s="216"/>
      <c r="ORY1285" s="216"/>
      <c r="ORZ1285" s="216"/>
      <c r="OSA1285" s="216"/>
      <c r="OSB1285" s="216"/>
      <c r="OSC1285" s="216"/>
      <c r="OSD1285" s="216"/>
      <c r="OSE1285" s="216"/>
      <c r="OSF1285" s="216"/>
      <c r="OSG1285" s="216"/>
      <c r="OSH1285" s="216"/>
      <c r="OSI1285" s="216"/>
      <c r="OSJ1285" s="216"/>
      <c r="OSK1285" s="216"/>
      <c r="OSL1285" s="216"/>
      <c r="OSM1285" s="216"/>
      <c r="OSN1285" s="216"/>
      <c r="OSO1285" s="216"/>
      <c r="OSP1285" s="216"/>
      <c r="OSQ1285" s="216"/>
      <c r="OSR1285" s="216"/>
      <c r="OSS1285" s="216"/>
      <c r="OST1285" s="216"/>
      <c r="OSU1285" s="216"/>
      <c r="OSV1285" s="216"/>
      <c r="OSW1285" s="216"/>
      <c r="OSX1285" s="216"/>
      <c r="OSY1285" s="216"/>
      <c r="OSZ1285" s="216"/>
      <c r="OTA1285" s="216"/>
      <c r="OTB1285" s="216"/>
      <c r="OTC1285" s="216"/>
      <c r="OTD1285" s="216"/>
      <c r="OTE1285" s="216"/>
      <c r="OTF1285" s="216"/>
      <c r="OTG1285" s="216"/>
      <c r="OTH1285" s="216"/>
      <c r="OTI1285" s="216"/>
      <c r="OTJ1285" s="216"/>
      <c r="OTK1285" s="216"/>
      <c r="OTL1285" s="216"/>
      <c r="OTM1285" s="216"/>
      <c r="OTN1285" s="216"/>
      <c r="OTO1285" s="216"/>
      <c r="OTP1285" s="216"/>
      <c r="OTQ1285" s="216"/>
      <c r="OTR1285" s="216"/>
      <c r="OTS1285" s="216"/>
      <c r="OTT1285" s="216"/>
      <c r="OTU1285" s="216"/>
      <c r="OTV1285" s="216"/>
      <c r="OTW1285" s="216"/>
      <c r="OTX1285" s="216"/>
      <c r="OTY1285" s="216"/>
      <c r="OTZ1285" s="216"/>
      <c r="OUA1285" s="216"/>
      <c r="OUB1285" s="216"/>
      <c r="OUC1285" s="216"/>
      <c r="OUD1285" s="216"/>
      <c r="OUE1285" s="216"/>
      <c r="OUF1285" s="216"/>
      <c r="OUG1285" s="216"/>
      <c r="OUH1285" s="216"/>
      <c r="OUI1285" s="216"/>
      <c r="OUJ1285" s="216"/>
      <c r="OUK1285" s="216"/>
      <c r="OUL1285" s="216"/>
      <c r="OUM1285" s="216"/>
      <c r="OUN1285" s="216"/>
      <c r="OUO1285" s="216"/>
      <c r="OUP1285" s="216"/>
      <c r="OUQ1285" s="216"/>
      <c r="OUR1285" s="216"/>
      <c r="OUS1285" s="216"/>
      <c r="OUT1285" s="216"/>
      <c r="OUU1285" s="216"/>
      <c r="OUV1285" s="216"/>
      <c r="OUW1285" s="216"/>
      <c r="OUX1285" s="216"/>
      <c r="OUY1285" s="216"/>
      <c r="OUZ1285" s="216"/>
      <c r="OVA1285" s="216"/>
      <c r="OVB1285" s="216"/>
      <c r="OVC1285" s="216"/>
      <c r="OVD1285" s="216"/>
      <c r="OVE1285" s="216"/>
      <c r="OVF1285" s="216"/>
      <c r="OVG1285" s="216"/>
      <c r="OVH1285" s="216"/>
      <c r="OVI1285" s="216"/>
      <c r="OVJ1285" s="216"/>
      <c r="OVK1285" s="216"/>
      <c r="OVL1285" s="216"/>
      <c r="OVM1285" s="216"/>
      <c r="OVN1285" s="216"/>
      <c r="OVO1285" s="216"/>
      <c r="OVP1285" s="216"/>
      <c r="OVQ1285" s="216"/>
      <c r="OVR1285" s="216"/>
      <c r="OVS1285" s="216"/>
      <c r="OVT1285" s="216"/>
      <c r="OVU1285" s="216"/>
      <c r="OVV1285" s="216"/>
      <c r="OVW1285" s="216"/>
      <c r="OVX1285" s="216"/>
      <c r="OVY1285" s="216"/>
      <c r="OVZ1285" s="216"/>
      <c r="OWA1285" s="216"/>
      <c r="OWB1285" s="216"/>
      <c r="OWC1285" s="216"/>
      <c r="OWD1285" s="216"/>
      <c r="OWE1285" s="216"/>
      <c r="OWF1285" s="216"/>
      <c r="OWG1285" s="216"/>
      <c r="OWH1285" s="216"/>
      <c r="OWI1285" s="216"/>
      <c r="OWJ1285" s="216"/>
      <c r="OWK1285" s="216"/>
      <c r="OWL1285" s="216"/>
      <c r="OWM1285" s="216"/>
      <c r="OWN1285" s="216"/>
      <c r="OWO1285" s="216"/>
      <c r="OWP1285" s="216"/>
      <c r="OWQ1285" s="216"/>
      <c r="OWR1285" s="216"/>
      <c r="OWS1285" s="216"/>
      <c r="OWT1285" s="216"/>
      <c r="OWU1285" s="216"/>
      <c r="OWV1285" s="216"/>
      <c r="OWW1285" s="216"/>
      <c r="OWX1285" s="216"/>
      <c r="OWY1285" s="216"/>
      <c r="OWZ1285" s="216"/>
      <c r="OXA1285" s="216"/>
      <c r="OXB1285" s="216"/>
      <c r="OXC1285" s="216"/>
      <c r="OXD1285" s="216"/>
      <c r="OXE1285" s="216"/>
      <c r="OXF1285" s="216"/>
      <c r="OXG1285" s="216"/>
      <c r="OXH1285" s="216"/>
      <c r="OXI1285" s="216"/>
      <c r="OXJ1285" s="216"/>
      <c r="OXK1285" s="216"/>
      <c r="OXL1285" s="216"/>
      <c r="OXM1285" s="216"/>
      <c r="OXN1285" s="216"/>
      <c r="OXO1285" s="216"/>
      <c r="OXP1285" s="216"/>
      <c r="OXQ1285" s="216"/>
      <c r="OXR1285" s="216"/>
      <c r="OXS1285" s="216"/>
      <c r="OXT1285" s="216"/>
      <c r="OXU1285" s="216"/>
      <c r="OXV1285" s="216"/>
      <c r="OXW1285" s="216"/>
      <c r="OXX1285" s="216"/>
      <c r="OXY1285" s="216"/>
      <c r="OXZ1285" s="216"/>
      <c r="OYA1285" s="216"/>
      <c r="OYB1285" s="216"/>
      <c r="OYC1285" s="216"/>
      <c r="OYD1285" s="216"/>
      <c r="OYE1285" s="216"/>
      <c r="OYF1285" s="216"/>
      <c r="OYG1285" s="216"/>
      <c r="OYH1285" s="216"/>
      <c r="OYI1285" s="216"/>
      <c r="OYJ1285" s="216"/>
      <c r="OYK1285" s="216"/>
      <c r="OYL1285" s="216"/>
      <c r="OYM1285" s="216"/>
      <c r="OYN1285" s="216"/>
      <c r="OYO1285" s="216"/>
      <c r="OYP1285" s="216"/>
      <c r="OYQ1285" s="216"/>
      <c r="OYR1285" s="216"/>
      <c r="OYS1285" s="216"/>
      <c r="OYT1285" s="216"/>
      <c r="OYU1285" s="216"/>
      <c r="OYV1285" s="216"/>
      <c r="OYW1285" s="216"/>
      <c r="OYX1285" s="216"/>
      <c r="OYY1285" s="216"/>
      <c r="OYZ1285" s="216"/>
      <c r="OZA1285" s="216"/>
      <c r="OZB1285" s="216"/>
      <c r="OZC1285" s="216"/>
      <c r="OZD1285" s="216"/>
      <c r="OZE1285" s="216"/>
      <c r="OZF1285" s="216"/>
      <c r="OZG1285" s="216"/>
      <c r="OZH1285" s="216"/>
      <c r="OZI1285" s="216"/>
      <c r="OZJ1285" s="216"/>
      <c r="OZK1285" s="216"/>
      <c r="OZL1285" s="216"/>
      <c r="OZM1285" s="216"/>
      <c r="OZN1285" s="216"/>
      <c r="OZO1285" s="216"/>
      <c r="OZP1285" s="216"/>
      <c r="OZQ1285" s="216"/>
      <c r="OZR1285" s="216"/>
      <c r="OZS1285" s="216"/>
      <c r="OZT1285" s="216"/>
      <c r="OZU1285" s="216"/>
      <c r="OZV1285" s="216"/>
      <c r="OZW1285" s="216"/>
      <c r="OZX1285" s="216"/>
      <c r="OZY1285" s="216"/>
      <c r="OZZ1285" s="216"/>
      <c r="PAA1285" s="216"/>
      <c r="PAB1285" s="216"/>
      <c r="PAC1285" s="216"/>
      <c r="PAD1285" s="216"/>
      <c r="PAE1285" s="216"/>
      <c r="PAF1285" s="216"/>
      <c r="PAG1285" s="216"/>
      <c r="PAH1285" s="216"/>
      <c r="PAI1285" s="216"/>
      <c r="PAJ1285" s="216"/>
      <c r="PAK1285" s="216"/>
      <c r="PAL1285" s="216"/>
      <c r="PAM1285" s="216"/>
      <c r="PAN1285" s="216"/>
      <c r="PAO1285" s="216"/>
      <c r="PAP1285" s="216"/>
      <c r="PAQ1285" s="216"/>
      <c r="PAR1285" s="216"/>
      <c r="PAS1285" s="216"/>
      <c r="PAT1285" s="216"/>
      <c r="PAU1285" s="216"/>
      <c r="PAV1285" s="216"/>
      <c r="PAW1285" s="216"/>
      <c r="PAX1285" s="216"/>
      <c r="PAY1285" s="216"/>
      <c r="PAZ1285" s="216"/>
      <c r="PBA1285" s="216"/>
      <c r="PBB1285" s="216"/>
      <c r="PBC1285" s="216"/>
      <c r="PBD1285" s="216"/>
      <c r="PBE1285" s="216"/>
      <c r="PBF1285" s="216"/>
      <c r="PBG1285" s="216"/>
      <c r="PBH1285" s="216"/>
      <c r="PBI1285" s="216"/>
      <c r="PBJ1285" s="216"/>
      <c r="PBK1285" s="216"/>
      <c r="PBL1285" s="216"/>
      <c r="PBM1285" s="216"/>
      <c r="PBN1285" s="216"/>
      <c r="PBO1285" s="216"/>
      <c r="PBP1285" s="216"/>
      <c r="PBQ1285" s="216"/>
      <c r="PBR1285" s="216"/>
      <c r="PBS1285" s="216"/>
      <c r="PBT1285" s="216"/>
      <c r="PBU1285" s="216"/>
      <c r="PBV1285" s="216"/>
      <c r="PBW1285" s="216"/>
      <c r="PBX1285" s="216"/>
      <c r="PBY1285" s="216"/>
      <c r="PBZ1285" s="216"/>
      <c r="PCA1285" s="216"/>
      <c r="PCB1285" s="216"/>
      <c r="PCC1285" s="216"/>
      <c r="PCD1285" s="216"/>
      <c r="PCE1285" s="216"/>
      <c r="PCF1285" s="216"/>
      <c r="PCG1285" s="216"/>
      <c r="PCH1285" s="216"/>
      <c r="PCI1285" s="216"/>
      <c r="PCJ1285" s="216"/>
      <c r="PCK1285" s="216"/>
      <c r="PCL1285" s="216"/>
      <c r="PCM1285" s="216"/>
      <c r="PCN1285" s="216"/>
      <c r="PCO1285" s="216"/>
      <c r="PCP1285" s="216"/>
      <c r="PCQ1285" s="216"/>
      <c r="PCR1285" s="216"/>
      <c r="PCS1285" s="216"/>
      <c r="PCT1285" s="216"/>
      <c r="PCU1285" s="216"/>
      <c r="PCV1285" s="216"/>
      <c r="PCW1285" s="216"/>
      <c r="PCX1285" s="216"/>
      <c r="PCY1285" s="216"/>
      <c r="PCZ1285" s="216"/>
      <c r="PDA1285" s="216"/>
      <c r="PDB1285" s="216"/>
      <c r="PDC1285" s="216"/>
      <c r="PDD1285" s="216"/>
      <c r="PDE1285" s="216"/>
      <c r="PDF1285" s="216"/>
      <c r="PDG1285" s="216"/>
      <c r="PDH1285" s="216"/>
      <c r="PDI1285" s="216"/>
      <c r="PDJ1285" s="216"/>
      <c r="PDK1285" s="216"/>
      <c r="PDL1285" s="216"/>
      <c r="PDM1285" s="216"/>
      <c r="PDN1285" s="216"/>
      <c r="PDO1285" s="216"/>
      <c r="PDP1285" s="216"/>
      <c r="PDQ1285" s="216"/>
      <c r="PDR1285" s="216"/>
      <c r="PDS1285" s="216"/>
      <c r="PDT1285" s="216"/>
      <c r="PDU1285" s="216"/>
      <c r="PDV1285" s="216"/>
      <c r="PDW1285" s="216"/>
      <c r="PDX1285" s="216"/>
      <c r="PDY1285" s="216"/>
      <c r="PDZ1285" s="216"/>
      <c r="PEA1285" s="216"/>
      <c r="PEB1285" s="216"/>
      <c r="PEC1285" s="216"/>
      <c r="PED1285" s="216"/>
      <c r="PEE1285" s="216"/>
      <c r="PEF1285" s="216"/>
      <c r="PEG1285" s="216"/>
      <c r="PEH1285" s="216"/>
      <c r="PEI1285" s="216"/>
      <c r="PEJ1285" s="216"/>
      <c r="PEK1285" s="216"/>
      <c r="PEL1285" s="216"/>
      <c r="PEM1285" s="216"/>
      <c r="PEN1285" s="216"/>
      <c r="PEO1285" s="216"/>
      <c r="PEP1285" s="216"/>
      <c r="PEQ1285" s="216"/>
      <c r="PER1285" s="216"/>
      <c r="PES1285" s="216"/>
      <c r="PET1285" s="216"/>
      <c r="PEU1285" s="216"/>
      <c r="PEV1285" s="216"/>
      <c r="PEW1285" s="216"/>
      <c r="PEX1285" s="216"/>
      <c r="PEY1285" s="216"/>
      <c r="PEZ1285" s="216"/>
      <c r="PFA1285" s="216"/>
      <c r="PFB1285" s="216"/>
      <c r="PFC1285" s="216"/>
      <c r="PFD1285" s="216"/>
      <c r="PFE1285" s="216"/>
      <c r="PFF1285" s="216"/>
      <c r="PFG1285" s="216"/>
      <c r="PFH1285" s="216"/>
      <c r="PFI1285" s="216"/>
      <c r="PFJ1285" s="216"/>
      <c r="PFK1285" s="216"/>
      <c r="PFL1285" s="216"/>
      <c r="PFM1285" s="216"/>
      <c r="PFN1285" s="216"/>
      <c r="PFO1285" s="216"/>
      <c r="PFP1285" s="216"/>
      <c r="PFQ1285" s="216"/>
      <c r="PFR1285" s="216"/>
      <c r="PFS1285" s="216"/>
      <c r="PFT1285" s="216"/>
      <c r="PFU1285" s="216"/>
      <c r="PFV1285" s="216"/>
      <c r="PFW1285" s="216"/>
      <c r="PFX1285" s="216"/>
      <c r="PFY1285" s="216"/>
      <c r="PFZ1285" s="216"/>
      <c r="PGA1285" s="216"/>
      <c r="PGB1285" s="216"/>
      <c r="PGC1285" s="216"/>
      <c r="PGD1285" s="216"/>
      <c r="PGE1285" s="216"/>
      <c r="PGF1285" s="216"/>
      <c r="PGG1285" s="216"/>
      <c r="PGH1285" s="216"/>
      <c r="PGI1285" s="216"/>
      <c r="PGJ1285" s="216"/>
      <c r="PGK1285" s="216"/>
      <c r="PGL1285" s="216"/>
      <c r="PGM1285" s="216"/>
      <c r="PGN1285" s="216"/>
      <c r="PGO1285" s="216"/>
      <c r="PGP1285" s="216"/>
      <c r="PGQ1285" s="216"/>
      <c r="PGR1285" s="216"/>
      <c r="PGS1285" s="216"/>
      <c r="PGT1285" s="216"/>
      <c r="PGU1285" s="216"/>
      <c r="PGV1285" s="216"/>
      <c r="PGW1285" s="216"/>
      <c r="PGX1285" s="216"/>
      <c r="PGY1285" s="216"/>
      <c r="PGZ1285" s="216"/>
      <c r="PHA1285" s="216"/>
      <c r="PHB1285" s="216"/>
      <c r="PHC1285" s="216"/>
      <c r="PHD1285" s="216"/>
      <c r="PHE1285" s="216"/>
      <c r="PHF1285" s="216"/>
      <c r="PHG1285" s="216"/>
      <c r="PHH1285" s="216"/>
      <c r="PHI1285" s="216"/>
      <c r="PHJ1285" s="216"/>
      <c r="PHK1285" s="216"/>
      <c r="PHL1285" s="216"/>
      <c r="PHM1285" s="216"/>
      <c r="PHN1285" s="216"/>
      <c r="PHO1285" s="216"/>
      <c r="PHP1285" s="216"/>
      <c r="PHQ1285" s="216"/>
      <c r="PHR1285" s="216"/>
      <c r="PHS1285" s="216"/>
      <c r="PHT1285" s="216"/>
      <c r="PHU1285" s="216"/>
      <c r="PHV1285" s="216"/>
      <c r="PHW1285" s="216"/>
      <c r="PHX1285" s="216"/>
      <c r="PHY1285" s="216"/>
      <c r="PHZ1285" s="216"/>
      <c r="PIA1285" s="216"/>
      <c r="PIB1285" s="216"/>
      <c r="PIC1285" s="216"/>
      <c r="PID1285" s="216"/>
      <c r="PIE1285" s="216"/>
      <c r="PIF1285" s="216"/>
      <c r="PIG1285" s="216"/>
      <c r="PIH1285" s="216"/>
      <c r="PII1285" s="216"/>
      <c r="PIJ1285" s="216"/>
      <c r="PIK1285" s="216"/>
      <c r="PIL1285" s="216"/>
      <c r="PIM1285" s="216"/>
      <c r="PIN1285" s="216"/>
      <c r="PIO1285" s="216"/>
      <c r="PIP1285" s="216"/>
      <c r="PIQ1285" s="216"/>
      <c r="PIR1285" s="216"/>
      <c r="PIS1285" s="216"/>
      <c r="PIT1285" s="216"/>
      <c r="PIU1285" s="216"/>
      <c r="PIV1285" s="216"/>
      <c r="PIW1285" s="216"/>
      <c r="PIX1285" s="216"/>
      <c r="PIY1285" s="216"/>
      <c r="PIZ1285" s="216"/>
      <c r="PJA1285" s="216"/>
      <c r="PJB1285" s="216"/>
      <c r="PJC1285" s="216"/>
      <c r="PJD1285" s="216"/>
      <c r="PJE1285" s="216"/>
      <c r="PJF1285" s="216"/>
      <c r="PJG1285" s="216"/>
      <c r="PJH1285" s="216"/>
      <c r="PJI1285" s="216"/>
      <c r="PJJ1285" s="216"/>
      <c r="PJK1285" s="216"/>
      <c r="PJL1285" s="216"/>
      <c r="PJM1285" s="216"/>
      <c r="PJN1285" s="216"/>
      <c r="PJO1285" s="216"/>
      <c r="PJP1285" s="216"/>
      <c r="PJQ1285" s="216"/>
      <c r="PJR1285" s="216"/>
      <c r="PJS1285" s="216"/>
      <c r="PJT1285" s="216"/>
      <c r="PJU1285" s="216"/>
      <c r="PJV1285" s="216"/>
      <c r="PJW1285" s="216"/>
      <c r="PJX1285" s="216"/>
      <c r="PJY1285" s="216"/>
      <c r="PJZ1285" s="216"/>
      <c r="PKA1285" s="216"/>
      <c r="PKB1285" s="216"/>
      <c r="PKC1285" s="216"/>
      <c r="PKD1285" s="216"/>
      <c r="PKE1285" s="216"/>
      <c r="PKF1285" s="216"/>
      <c r="PKG1285" s="216"/>
      <c r="PKH1285" s="216"/>
      <c r="PKI1285" s="216"/>
      <c r="PKJ1285" s="216"/>
      <c r="PKK1285" s="216"/>
      <c r="PKL1285" s="216"/>
      <c r="PKM1285" s="216"/>
      <c r="PKN1285" s="216"/>
      <c r="PKO1285" s="216"/>
      <c r="PKP1285" s="216"/>
      <c r="PKQ1285" s="216"/>
      <c r="PKR1285" s="216"/>
      <c r="PKS1285" s="216"/>
      <c r="PKT1285" s="216"/>
      <c r="PKU1285" s="216"/>
      <c r="PKV1285" s="216"/>
      <c r="PKW1285" s="216"/>
      <c r="PKX1285" s="216"/>
      <c r="PKY1285" s="216"/>
      <c r="PKZ1285" s="216"/>
      <c r="PLA1285" s="216"/>
      <c r="PLB1285" s="216"/>
      <c r="PLC1285" s="216"/>
      <c r="PLD1285" s="216"/>
      <c r="PLE1285" s="216"/>
      <c r="PLF1285" s="216"/>
      <c r="PLG1285" s="216"/>
      <c r="PLH1285" s="216"/>
      <c r="PLI1285" s="216"/>
      <c r="PLJ1285" s="216"/>
      <c r="PLK1285" s="216"/>
      <c r="PLL1285" s="216"/>
      <c r="PLM1285" s="216"/>
      <c r="PLN1285" s="216"/>
      <c r="PLO1285" s="216"/>
      <c r="PLP1285" s="216"/>
      <c r="PLQ1285" s="216"/>
      <c r="PLR1285" s="216"/>
      <c r="PLS1285" s="216"/>
      <c r="PLT1285" s="216"/>
      <c r="PLU1285" s="216"/>
      <c r="PLV1285" s="216"/>
      <c r="PLW1285" s="216"/>
      <c r="PLX1285" s="216"/>
      <c r="PLY1285" s="216"/>
      <c r="PLZ1285" s="216"/>
      <c r="PMA1285" s="216"/>
      <c r="PMB1285" s="216"/>
      <c r="PMC1285" s="216"/>
      <c r="PMD1285" s="216"/>
      <c r="PME1285" s="216"/>
      <c r="PMF1285" s="216"/>
      <c r="PMG1285" s="216"/>
      <c r="PMH1285" s="216"/>
      <c r="PMI1285" s="216"/>
      <c r="PMJ1285" s="216"/>
      <c r="PMK1285" s="216"/>
      <c r="PML1285" s="216"/>
      <c r="PMM1285" s="216"/>
      <c r="PMN1285" s="216"/>
      <c r="PMO1285" s="216"/>
      <c r="PMP1285" s="216"/>
      <c r="PMQ1285" s="216"/>
      <c r="PMR1285" s="216"/>
      <c r="PMS1285" s="216"/>
      <c r="PMT1285" s="216"/>
      <c r="PMU1285" s="216"/>
      <c r="PMV1285" s="216"/>
      <c r="PMW1285" s="216"/>
      <c r="PMX1285" s="216"/>
      <c r="PMY1285" s="216"/>
      <c r="PMZ1285" s="216"/>
      <c r="PNA1285" s="216"/>
      <c r="PNB1285" s="216"/>
      <c r="PNC1285" s="216"/>
      <c r="PND1285" s="216"/>
      <c r="PNE1285" s="216"/>
      <c r="PNF1285" s="216"/>
      <c r="PNG1285" s="216"/>
      <c r="PNH1285" s="216"/>
      <c r="PNI1285" s="216"/>
      <c r="PNJ1285" s="216"/>
      <c r="PNK1285" s="216"/>
      <c r="PNL1285" s="216"/>
      <c r="PNM1285" s="216"/>
      <c r="PNN1285" s="216"/>
      <c r="PNO1285" s="216"/>
      <c r="PNP1285" s="216"/>
      <c r="PNQ1285" s="216"/>
      <c r="PNR1285" s="216"/>
      <c r="PNS1285" s="216"/>
      <c r="PNT1285" s="216"/>
      <c r="PNU1285" s="216"/>
      <c r="PNV1285" s="216"/>
      <c r="PNW1285" s="216"/>
      <c r="PNX1285" s="216"/>
      <c r="PNY1285" s="216"/>
      <c r="PNZ1285" s="216"/>
      <c r="POA1285" s="216"/>
      <c r="POB1285" s="216"/>
      <c r="POC1285" s="216"/>
      <c r="POD1285" s="216"/>
      <c r="POE1285" s="216"/>
      <c r="POF1285" s="216"/>
      <c r="POG1285" s="216"/>
      <c r="POH1285" s="216"/>
      <c r="POI1285" s="216"/>
      <c r="POJ1285" s="216"/>
      <c r="POK1285" s="216"/>
      <c r="POL1285" s="216"/>
      <c r="POM1285" s="216"/>
      <c r="PON1285" s="216"/>
      <c r="POO1285" s="216"/>
      <c r="POP1285" s="216"/>
      <c r="POQ1285" s="216"/>
      <c r="POR1285" s="216"/>
      <c r="POS1285" s="216"/>
      <c r="POT1285" s="216"/>
      <c r="POU1285" s="216"/>
      <c r="POV1285" s="216"/>
      <c r="POW1285" s="216"/>
      <c r="POX1285" s="216"/>
      <c r="POY1285" s="216"/>
      <c r="POZ1285" s="216"/>
      <c r="PPA1285" s="216"/>
      <c r="PPB1285" s="216"/>
      <c r="PPC1285" s="216"/>
      <c r="PPD1285" s="216"/>
      <c r="PPE1285" s="216"/>
      <c r="PPF1285" s="216"/>
      <c r="PPG1285" s="216"/>
      <c r="PPH1285" s="216"/>
      <c r="PPI1285" s="216"/>
      <c r="PPJ1285" s="216"/>
      <c r="PPK1285" s="216"/>
      <c r="PPL1285" s="216"/>
      <c r="PPM1285" s="216"/>
      <c r="PPN1285" s="216"/>
      <c r="PPO1285" s="216"/>
      <c r="PPP1285" s="216"/>
      <c r="PPQ1285" s="216"/>
      <c r="PPR1285" s="216"/>
      <c r="PPS1285" s="216"/>
      <c r="PPT1285" s="216"/>
      <c r="PPU1285" s="216"/>
      <c r="PPV1285" s="216"/>
      <c r="PPW1285" s="216"/>
      <c r="PPX1285" s="216"/>
      <c r="PPY1285" s="216"/>
      <c r="PPZ1285" s="216"/>
      <c r="PQA1285" s="216"/>
      <c r="PQB1285" s="216"/>
      <c r="PQC1285" s="216"/>
      <c r="PQD1285" s="216"/>
      <c r="PQE1285" s="216"/>
      <c r="PQF1285" s="216"/>
      <c r="PQG1285" s="216"/>
      <c r="PQH1285" s="216"/>
      <c r="PQI1285" s="216"/>
      <c r="PQJ1285" s="216"/>
      <c r="PQK1285" s="216"/>
      <c r="PQL1285" s="216"/>
      <c r="PQM1285" s="216"/>
      <c r="PQN1285" s="216"/>
      <c r="PQO1285" s="216"/>
      <c r="PQP1285" s="216"/>
      <c r="PQQ1285" s="216"/>
      <c r="PQR1285" s="216"/>
      <c r="PQS1285" s="216"/>
      <c r="PQT1285" s="216"/>
      <c r="PQU1285" s="216"/>
      <c r="PQV1285" s="216"/>
      <c r="PQW1285" s="216"/>
      <c r="PQX1285" s="216"/>
      <c r="PQY1285" s="216"/>
      <c r="PQZ1285" s="216"/>
      <c r="PRA1285" s="216"/>
      <c r="PRB1285" s="216"/>
      <c r="PRC1285" s="216"/>
      <c r="PRD1285" s="216"/>
      <c r="PRE1285" s="216"/>
      <c r="PRF1285" s="216"/>
      <c r="PRG1285" s="216"/>
      <c r="PRH1285" s="216"/>
      <c r="PRI1285" s="216"/>
      <c r="PRJ1285" s="216"/>
      <c r="PRK1285" s="216"/>
      <c r="PRL1285" s="216"/>
      <c r="PRM1285" s="216"/>
      <c r="PRN1285" s="216"/>
      <c r="PRO1285" s="216"/>
      <c r="PRP1285" s="216"/>
      <c r="PRQ1285" s="216"/>
      <c r="PRR1285" s="216"/>
      <c r="PRS1285" s="216"/>
      <c r="PRT1285" s="216"/>
      <c r="PRU1285" s="216"/>
      <c r="PRV1285" s="216"/>
      <c r="PRW1285" s="216"/>
      <c r="PRX1285" s="216"/>
      <c r="PRY1285" s="216"/>
      <c r="PRZ1285" s="216"/>
      <c r="PSA1285" s="216"/>
      <c r="PSB1285" s="216"/>
      <c r="PSC1285" s="216"/>
      <c r="PSD1285" s="216"/>
      <c r="PSE1285" s="216"/>
      <c r="PSF1285" s="216"/>
      <c r="PSG1285" s="216"/>
      <c r="PSH1285" s="216"/>
      <c r="PSI1285" s="216"/>
      <c r="PSJ1285" s="216"/>
      <c r="PSK1285" s="216"/>
      <c r="PSL1285" s="216"/>
      <c r="PSM1285" s="216"/>
      <c r="PSN1285" s="216"/>
      <c r="PSO1285" s="216"/>
      <c r="PSP1285" s="216"/>
      <c r="PSQ1285" s="216"/>
      <c r="PSR1285" s="216"/>
      <c r="PSS1285" s="216"/>
      <c r="PST1285" s="216"/>
      <c r="PSU1285" s="216"/>
      <c r="PSV1285" s="216"/>
      <c r="PSW1285" s="216"/>
      <c r="PSX1285" s="216"/>
      <c r="PSY1285" s="216"/>
      <c r="PSZ1285" s="216"/>
      <c r="PTA1285" s="216"/>
      <c r="PTB1285" s="216"/>
      <c r="PTC1285" s="216"/>
      <c r="PTD1285" s="216"/>
      <c r="PTE1285" s="216"/>
      <c r="PTF1285" s="216"/>
      <c r="PTG1285" s="216"/>
      <c r="PTH1285" s="216"/>
      <c r="PTI1285" s="216"/>
      <c r="PTJ1285" s="216"/>
      <c r="PTK1285" s="216"/>
      <c r="PTL1285" s="216"/>
      <c r="PTM1285" s="216"/>
      <c r="PTN1285" s="216"/>
      <c r="PTO1285" s="216"/>
      <c r="PTP1285" s="216"/>
      <c r="PTQ1285" s="216"/>
      <c r="PTR1285" s="216"/>
      <c r="PTS1285" s="216"/>
      <c r="PTT1285" s="216"/>
      <c r="PTU1285" s="216"/>
      <c r="PTV1285" s="216"/>
      <c r="PTW1285" s="216"/>
      <c r="PTX1285" s="216"/>
      <c r="PTY1285" s="216"/>
      <c r="PTZ1285" s="216"/>
      <c r="PUA1285" s="216"/>
      <c r="PUB1285" s="216"/>
      <c r="PUC1285" s="216"/>
      <c r="PUD1285" s="216"/>
      <c r="PUE1285" s="216"/>
      <c r="PUF1285" s="216"/>
      <c r="PUG1285" s="216"/>
      <c r="PUH1285" s="216"/>
      <c r="PUI1285" s="216"/>
      <c r="PUJ1285" s="216"/>
      <c r="PUK1285" s="216"/>
      <c r="PUL1285" s="216"/>
      <c r="PUM1285" s="216"/>
      <c r="PUN1285" s="216"/>
      <c r="PUO1285" s="216"/>
      <c r="PUP1285" s="216"/>
      <c r="PUQ1285" s="216"/>
      <c r="PUR1285" s="216"/>
      <c r="PUS1285" s="216"/>
      <c r="PUT1285" s="216"/>
      <c r="PUU1285" s="216"/>
      <c r="PUV1285" s="216"/>
      <c r="PUW1285" s="216"/>
      <c r="PUX1285" s="216"/>
      <c r="PUY1285" s="216"/>
      <c r="PUZ1285" s="216"/>
      <c r="PVA1285" s="216"/>
      <c r="PVB1285" s="216"/>
      <c r="PVC1285" s="216"/>
      <c r="PVD1285" s="216"/>
      <c r="PVE1285" s="216"/>
      <c r="PVF1285" s="216"/>
      <c r="PVG1285" s="216"/>
      <c r="PVH1285" s="216"/>
      <c r="PVI1285" s="216"/>
      <c r="PVJ1285" s="216"/>
      <c r="PVK1285" s="216"/>
      <c r="PVL1285" s="216"/>
      <c r="PVM1285" s="216"/>
      <c r="PVN1285" s="216"/>
      <c r="PVO1285" s="216"/>
      <c r="PVP1285" s="216"/>
      <c r="PVQ1285" s="216"/>
      <c r="PVR1285" s="216"/>
      <c r="PVS1285" s="216"/>
      <c r="PVT1285" s="216"/>
      <c r="PVU1285" s="216"/>
      <c r="PVV1285" s="216"/>
      <c r="PVW1285" s="216"/>
      <c r="PVX1285" s="216"/>
      <c r="PVY1285" s="216"/>
      <c r="PVZ1285" s="216"/>
      <c r="PWA1285" s="216"/>
      <c r="PWB1285" s="216"/>
      <c r="PWC1285" s="216"/>
      <c r="PWD1285" s="216"/>
      <c r="PWE1285" s="216"/>
      <c r="PWF1285" s="216"/>
      <c r="PWG1285" s="216"/>
      <c r="PWH1285" s="216"/>
      <c r="PWI1285" s="216"/>
      <c r="PWJ1285" s="216"/>
      <c r="PWK1285" s="216"/>
      <c r="PWL1285" s="216"/>
      <c r="PWM1285" s="216"/>
      <c r="PWN1285" s="216"/>
      <c r="PWO1285" s="216"/>
      <c r="PWP1285" s="216"/>
      <c r="PWQ1285" s="216"/>
      <c r="PWR1285" s="216"/>
      <c r="PWS1285" s="216"/>
      <c r="PWT1285" s="216"/>
      <c r="PWU1285" s="216"/>
      <c r="PWV1285" s="216"/>
      <c r="PWW1285" s="216"/>
      <c r="PWX1285" s="216"/>
      <c r="PWY1285" s="216"/>
      <c r="PWZ1285" s="216"/>
      <c r="PXA1285" s="216"/>
      <c r="PXB1285" s="216"/>
      <c r="PXC1285" s="216"/>
      <c r="PXD1285" s="216"/>
      <c r="PXE1285" s="216"/>
      <c r="PXF1285" s="216"/>
      <c r="PXG1285" s="216"/>
      <c r="PXH1285" s="216"/>
      <c r="PXI1285" s="216"/>
      <c r="PXJ1285" s="216"/>
      <c r="PXK1285" s="216"/>
      <c r="PXL1285" s="216"/>
      <c r="PXM1285" s="216"/>
      <c r="PXN1285" s="216"/>
      <c r="PXO1285" s="216"/>
      <c r="PXP1285" s="216"/>
      <c r="PXQ1285" s="216"/>
      <c r="PXR1285" s="216"/>
      <c r="PXS1285" s="216"/>
      <c r="PXT1285" s="216"/>
      <c r="PXU1285" s="216"/>
      <c r="PXV1285" s="216"/>
      <c r="PXW1285" s="216"/>
      <c r="PXX1285" s="216"/>
      <c r="PXY1285" s="216"/>
      <c r="PXZ1285" s="216"/>
      <c r="PYA1285" s="216"/>
      <c r="PYB1285" s="216"/>
      <c r="PYC1285" s="216"/>
      <c r="PYD1285" s="216"/>
      <c r="PYE1285" s="216"/>
      <c r="PYF1285" s="216"/>
      <c r="PYG1285" s="216"/>
      <c r="PYH1285" s="216"/>
      <c r="PYI1285" s="216"/>
      <c r="PYJ1285" s="216"/>
      <c r="PYK1285" s="216"/>
      <c r="PYL1285" s="216"/>
      <c r="PYM1285" s="216"/>
      <c r="PYN1285" s="216"/>
      <c r="PYO1285" s="216"/>
      <c r="PYP1285" s="216"/>
      <c r="PYQ1285" s="216"/>
      <c r="PYR1285" s="216"/>
      <c r="PYS1285" s="216"/>
      <c r="PYT1285" s="216"/>
      <c r="PYU1285" s="216"/>
      <c r="PYV1285" s="216"/>
      <c r="PYW1285" s="216"/>
      <c r="PYX1285" s="216"/>
      <c r="PYY1285" s="216"/>
      <c r="PYZ1285" s="216"/>
      <c r="PZA1285" s="216"/>
      <c r="PZB1285" s="216"/>
      <c r="PZC1285" s="216"/>
      <c r="PZD1285" s="216"/>
      <c r="PZE1285" s="216"/>
      <c r="PZF1285" s="216"/>
      <c r="PZG1285" s="216"/>
      <c r="PZH1285" s="216"/>
      <c r="PZI1285" s="216"/>
      <c r="PZJ1285" s="216"/>
      <c r="PZK1285" s="216"/>
      <c r="PZL1285" s="216"/>
      <c r="PZM1285" s="216"/>
      <c r="PZN1285" s="216"/>
      <c r="PZO1285" s="216"/>
      <c r="PZP1285" s="216"/>
      <c r="PZQ1285" s="216"/>
      <c r="PZR1285" s="216"/>
      <c r="PZS1285" s="216"/>
      <c r="PZT1285" s="216"/>
      <c r="PZU1285" s="216"/>
      <c r="PZV1285" s="216"/>
      <c r="PZW1285" s="216"/>
      <c r="PZX1285" s="216"/>
      <c r="PZY1285" s="216"/>
      <c r="PZZ1285" s="216"/>
      <c r="QAA1285" s="216"/>
      <c r="QAB1285" s="216"/>
      <c r="QAC1285" s="216"/>
      <c r="QAD1285" s="216"/>
      <c r="QAE1285" s="216"/>
      <c r="QAF1285" s="216"/>
      <c r="QAG1285" s="216"/>
      <c r="QAH1285" s="216"/>
      <c r="QAI1285" s="216"/>
      <c r="QAJ1285" s="216"/>
      <c r="QAK1285" s="216"/>
      <c r="QAL1285" s="216"/>
      <c r="QAM1285" s="216"/>
      <c r="QAN1285" s="216"/>
      <c r="QAO1285" s="216"/>
      <c r="QAP1285" s="216"/>
      <c r="QAQ1285" s="216"/>
      <c r="QAR1285" s="216"/>
      <c r="QAS1285" s="216"/>
      <c r="QAT1285" s="216"/>
      <c r="QAU1285" s="216"/>
      <c r="QAV1285" s="216"/>
      <c r="QAW1285" s="216"/>
      <c r="QAX1285" s="216"/>
      <c r="QAY1285" s="216"/>
      <c r="QAZ1285" s="216"/>
      <c r="QBA1285" s="216"/>
      <c r="QBB1285" s="216"/>
      <c r="QBC1285" s="216"/>
      <c r="QBD1285" s="216"/>
      <c r="QBE1285" s="216"/>
      <c r="QBF1285" s="216"/>
      <c r="QBG1285" s="216"/>
      <c r="QBH1285" s="216"/>
      <c r="QBI1285" s="216"/>
      <c r="QBJ1285" s="216"/>
      <c r="QBK1285" s="216"/>
      <c r="QBL1285" s="216"/>
      <c r="QBM1285" s="216"/>
      <c r="QBN1285" s="216"/>
      <c r="QBO1285" s="216"/>
      <c r="QBP1285" s="216"/>
      <c r="QBQ1285" s="216"/>
      <c r="QBR1285" s="216"/>
      <c r="QBS1285" s="216"/>
      <c r="QBT1285" s="216"/>
      <c r="QBU1285" s="216"/>
      <c r="QBV1285" s="216"/>
      <c r="QBW1285" s="216"/>
      <c r="QBX1285" s="216"/>
      <c r="QBY1285" s="216"/>
      <c r="QBZ1285" s="216"/>
      <c r="QCA1285" s="216"/>
      <c r="QCB1285" s="216"/>
      <c r="QCC1285" s="216"/>
      <c r="QCD1285" s="216"/>
      <c r="QCE1285" s="216"/>
      <c r="QCF1285" s="216"/>
      <c r="QCG1285" s="216"/>
      <c r="QCH1285" s="216"/>
      <c r="QCI1285" s="216"/>
      <c r="QCJ1285" s="216"/>
      <c r="QCK1285" s="216"/>
      <c r="QCL1285" s="216"/>
      <c r="QCM1285" s="216"/>
      <c r="QCN1285" s="216"/>
      <c r="QCO1285" s="216"/>
      <c r="QCP1285" s="216"/>
      <c r="QCQ1285" s="216"/>
      <c r="QCR1285" s="216"/>
      <c r="QCS1285" s="216"/>
      <c r="QCT1285" s="216"/>
      <c r="QCU1285" s="216"/>
      <c r="QCV1285" s="216"/>
      <c r="QCW1285" s="216"/>
      <c r="QCX1285" s="216"/>
      <c r="QCY1285" s="216"/>
      <c r="QCZ1285" s="216"/>
      <c r="QDA1285" s="216"/>
      <c r="QDB1285" s="216"/>
      <c r="QDC1285" s="216"/>
      <c r="QDD1285" s="216"/>
      <c r="QDE1285" s="216"/>
      <c r="QDF1285" s="216"/>
      <c r="QDG1285" s="216"/>
      <c r="QDH1285" s="216"/>
      <c r="QDI1285" s="216"/>
      <c r="QDJ1285" s="216"/>
      <c r="QDK1285" s="216"/>
      <c r="QDL1285" s="216"/>
      <c r="QDM1285" s="216"/>
      <c r="QDN1285" s="216"/>
      <c r="QDO1285" s="216"/>
      <c r="QDP1285" s="216"/>
      <c r="QDQ1285" s="216"/>
      <c r="QDR1285" s="216"/>
      <c r="QDS1285" s="216"/>
      <c r="QDT1285" s="216"/>
      <c r="QDU1285" s="216"/>
      <c r="QDV1285" s="216"/>
      <c r="QDW1285" s="216"/>
      <c r="QDX1285" s="216"/>
      <c r="QDY1285" s="216"/>
      <c r="QDZ1285" s="216"/>
      <c r="QEA1285" s="216"/>
      <c r="QEB1285" s="216"/>
      <c r="QEC1285" s="216"/>
      <c r="QED1285" s="216"/>
      <c r="QEE1285" s="216"/>
      <c r="QEF1285" s="216"/>
      <c r="QEG1285" s="216"/>
      <c r="QEH1285" s="216"/>
      <c r="QEI1285" s="216"/>
      <c r="QEJ1285" s="216"/>
      <c r="QEK1285" s="216"/>
      <c r="QEL1285" s="216"/>
      <c r="QEM1285" s="216"/>
      <c r="QEN1285" s="216"/>
      <c r="QEO1285" s="216"/>
      <c r="QEP1285" s="216"/>
      <c r="QEQ1285" s="216"/>
      <c r="QER1285" s="216"/>
      <c r="QES1285" s="216"/>
      <c r="QET1285" s="216"/>
      <c r="QEU1285" s="216"/>
      <c r="QEV1285" s="216"/>
      <c r="QEW1285" s="216"/>
      <c r="QEX1285" s="216"/>
      <c r="QEY1285" s="216"/>
      <c r="QEZ1285" s="216"/>
      <c r="QFA1285" s="216"/>
      <c r="QFB1285" s="216"/>
      <c r="QFC1285" s="216"/>
      <c r="QFD1285" s="216"/>
      <c r="QFE1285" s="216"/>
      <c r="QFF1285" s="216"/>
      <c r="QFG1285" s="216"/>
      <c r="QFH1285" s="216"/>
      <c r="QFI1285" s="216"/>
      <c r="QFJ1285" s="216"/>
      <c r="QFK1285" s="216"/>
      <c r="QFL1285" s="216"/>
      <c r="QFM1285" s="216"/>
      <c r="QFN1285" s="216"/>
      <c r="QFO1285" s="216"/>
      <c r="QFP1285" s="216"/>
      <c r="QFQ1285" s="216"/>
      <c r="QFR1285" s="216"/>
      <c r="QFS1285" s="216"/>
      <c r="QFT1285" s="216"/>
      <c r="QFU1285" s="216"/>
      <c r="QFV1285" s="216"/>
      <c r="QFW1285" s="216"/>
      <c r="QFX1285" s="216"/>
      <c r="QFY1285" s="216"/>
      <c r="QFZ1285" s="216"/>
      <c r="QGA1285" s="216"/>
      <c r="QGB1285" s="216"/>
      <c r="QGC1285" s="216"/>
      <c r="QGD1285" s="216"/>
      <c r="QGE1285" s="216"/>
      <c r="QGF1285" s="216"/>
      <c r="QGG1285" s="216"/>
      <c r="QGH1285" s="216"/>
      <c r="QGI1285" s="216"/>
      <c r="QGJ1285" s="216"/>
      <c r="QGK1285" s="216"/>
      <c r="QGL1285" s="216"/>
      <c r="QGM1285" s="216"/>
      <c r="QGN1285" s="216"/>
      <c r="QGO1285" s="216"/>
      <c r="QGP1285" s="216"/>
      <c r="QGQ1285" s="216"/>
      <c r="QGR1285" s="216"/>
      <c r="QGS1285" s="216"/>
      <c r="QGT1285" s="216"/>
      <c r="QGU1285" s="216"/>
      <c r="QGV1285" s="216"/>
      <c r="QGW1285" s="216"/>
      <c r="QGX1285" s="216"/>
      <c r="QGY1285" s="216"/>
      <c r="QGZ1285" s="216"/>
      <c r="QHA1285" s="216"/>
      <c r="QHB1285" s="216"/>
      <c r="QHC1285" s="216"/>
      <c r="QHD1285" s="216"/>
      <c r="QHE1285" s="216"/>
      <c r="QHF1285" s="216"/>
      <c r="QHG1285" s="216"/>
      <c r="QHH1285" s="216"/>
      <c r="QHI1285" s="216"/>
      <c r="QHJ1285" s="216"/>
      <c r="QHK1285" s="216"/>
      <c r="QHL1285" s="216"/>
      <c r="QHM1285" s="216"/>
      <c r="QHN1285" s="216"/>
      <c r="QHO1285" s="216"/>
      <c r="QHP1285" s="216"/>
      <c r="QHQ1285" s="216"/>
      <c r="QHR1285" s="216"/>
      <c r="QHS1285" s="216"/>
      <c r="QHT1285" s="216"/>
      <c r="QHU1285" s="216"/>
      <c r="QHV1285" s="216"/>
      <c r="QHW1285" s="216"/>
      <c r="QHX1285" s="216"/>
      <c r="QHY1285" s="216"/>
      <c r="QHZ1285" s="216"/>
      <c r="QIA1285" s="216"/>
      <c r="QIB1285" s="216"/>
      <c r="QIC1285" s="216"/>
      <c r="QID1285" s="216"/>
      <c r="QIE1285" s="216"/>
      <c r="QIF1285" s="216"/>
      <c r="QIG1285" s="216"/>
      <c r="QIH1285" s="216"/>
      <c r="QII1285" s="216"/>
      <c r="QIJ1285" s="216"/>
      <c r="QIK1285" s="216"/>
      <c r="QIL1285" s="216"/>
      <c r="QIM1285" s="216"/>
      <c r="QIN1285" s="216"/>
      <c r="QIO1285" s="216"/>
      <c r="QIP1285" s="216"/>
      <c r="QIQ1285" s="216"/>
      <c r="QIR1285" s="216"/>
      <c r="QIS1285" s="216"/>
      <c r="QIT1285" s="216"/>
      <c r="QIU1285" s="216"/>
      <c r="QIV1285" s="216"/>
      <c r="QIW1285" s="216"/>
      <c r="QIX1285" s="216"/>
      <c r="QIY1285" s="216"/>
      <c r="QIZ1285" s="216"/>
      <c r="QJA1285" s="216"/>
      <c r="QJB1285" s="216"/>
      <c r="QJC1285" s="216"/>
      <c r="QJD1285" s="216"/>
      <c r="QJE1285" s="216"/>
      <c r="QJF1285" s="216"/>
      <c r="QJG1285" s="216"/>
      <c r="QJH1285" s="216"/>
      <c r="QJI1285" s="216"/>
      <c r="QJJ1285" s="216"/>
      <c r="QJK1285" s="216"/>
      <c r="QJL1285" s="216"/>
      <c r="QJM1285" s="216"/>
      <c r="QJN1285" s="216"/>
      <c r="QJO1285" s="216"/>
      <c r="QJP1285" s="216"/>
      <c r="QJQ1285" s="216"/>
      <c r="QJR1285" s="216"/>
      <c r="QJS1285" s="216"/>
      <c r="QJT1285" s="216"/>
      <c r="QJU1285" s="216"/>
      <c r="QJV1285" s="216"/>
      <c r="QJW1285" s="216"/>
      <c r="QJX1285" s="216"/>
      <c r="QJY1285" s="216"/>
      <c r="QJZ1285" s="216"/>
      <c r="QKA1285" s="216"/>
      <c r="QKB1285" s="216"/>
      <c r="QKC1285" s="216"/>
      <c r="QKD1285" s="216"/>
      <c r="QKE1285" s="216"/>
      <c r="QKF1285" s="216"/>
      <c r="QKG1285" s="216"/>
      <c r="QKH1285" s="216"/>
      <c r="QKI1285" s="216"/>
      <c r="QKJ1285" s="216"/>
      <c r="QKK1285" s="216"/>
      <c r="QKL1285" s="216"/>
      <c r="QKM1285" s="216"/>
      <c r="QKN1285" s="216"/>
      <c r="QKO1285" s="216"/>
      <c r="QKP1285" s="216"/>
      <c r="QKQ1285" s="216"/>
      <c r="QKR1285" s="216"/>
      <c r="QKS1285" s="216"/>
      <c r="QKT1285" s="216"/>
      <c r="QKU1285" s="216"/>
      <c r="QKV1285" s="216"/>
      <c r="QKW1285" s="216"/>
      <c r="QKX1285" s="216"/>
      <c r="QKY1285" s="216"/>
      <c r="QKZ1285" s="216"/>
      <c r="QLA1285" s="216"/>
      <c r="QLB1285" s="216"/>
      <c r="QLC1285" s="216"/>
      <c r="QLD1285" s="216"/>
      <c r="QLE1285" s="216"/>
      <c r="QLF1285" s="216"/>
      <c r="QLG1285" s="216"/>
      <c r="QLH1285" s="216"/>
      <c r="QLI1285" s="216"/>
      <c r="QLJ1285" s="216"/>
      <c r="QLK1285" s="216"/>
      <c r="QLL1285" s="216"/>
      <c r="QLM1285" s="216"/>
      <c r="QLN1285" s="216"/>
      <c r="QLO1285" s="216"/>
      <c r="QLP1285" s="216"/>
      <c r="QLQ1285" s="216"/>
      <c r="QLR1285" s="216"/>
      <c r="QLS1285" s="216"/>
      <c r="QLT1285" s="216"/>
      <c r="QLU1285" s="216"/>
      <c r="QLV1285" s="216"/>
      <c r="QLW1285" s="216"/>
      <c r="QLX1285" s="216"/>
      <c r="QLY1285" s="216"/>
      <c r="QLZ1285" s="216"/>
      <c r="QMA1285" s="216"/>
      <c r="QMB1285" s="216"/>
      <c r="QMC1285" s="216"/>
      <c r="QMD1285" s="216"/>
      <c r="QME1285" s="216"/>
      <c r="QMF1285" s="216"/>
      <c r="QMG1285" s="216"/>
      <c r="QMH1285" s="216"/>
      <c r="QMI1285" s="216"/>
      <c r="QMJ1285" s="216"/>
      <c r="QMK1285" s="216"/>
      <c r="QML1285" s="216"/>
      <c r="QMM1285" s="216"/>
      <c r="QMN1285" s="216"/>
      <c r="QMO1285" s="216"/>
      <c r="QMP1285" s="216"/>
      <c r="QMQ1285" s="216"/>
      <c r="QMR1285" s="216"/>
      <c r="QMS1285" s="216"/>
      <c r="QMT1285" s="216"/>
      <c r="QMU1285" s="216"/>
      <c r="QMV1285" s="216"/>
      <c r="QMW1285" s="216"/>
      <c r="QMX1285" s="216"/>
      <c r="QMY1285" s="216"/>
      <c r="QMZ1285" s="216"/>
      <c r="QNA1285" s="216"/>
      <c r="QNB1285" s="216"/>
      <c r="QNC1285" s="216"/>
      <c r="QND1285" s="216"/>
      <c r="QNE1285" s="216"/>
      <c r="QNF1285" s="216"/>
      <c r="QNG1285" s="216"/>
      <c r="QNH1285" s="216"/>
      <c r="QNI1285" s="216"/>
      <c r="QNJ1285" s="216"/>
      <c r="QNK1285" s="216"/>
      <c r="QNL1285" s="216"/>
      <c r="QNM1285" s="216"/>
      <c r="QNN1285" s="216"/>
      <c r="QNO1285" s="216"/>
      <c r="QNP1285" s="216"/>
      <c r="QNQ1285" s="216"/>
      <c r="QNR1285" s="216"/>
      <c r="QNS1285" s="216"/>
      <c r="QNT1285" s="216"/>
      <c r="QNU1285" s="216"/>
      <c r="QNV1285" s="216"/>
      <c r="QNW1285" s="216"/>
      <c r="QNX1285" s="216"/>
      <c r="QNY1285" s="216"/>
      <c r="QNZ1285" s="216"/>
      <c r="QOA1285" s="216"/>
      <c r="QOB1285" s="216"/>
      <c r="QOC1285" s="216"/>
      <c r="QOD1285" s="216"/>
      <c r="QOE1285" s="216"/>
      <c r="QOF1285" s="216"/>
      <c r="QOG1285" s="216"/>
      <c r="QOH1285" s="216"/>
      <c r="QOI1285" s="216"/>
      <c r="QOJ1285" s="216"/>
      <c r="QOK1285" s="216"/>
      <c r="QOL1285" s="216"/>
      <c r="QOM1285" s="216"/>
      <c r="QON1285" s="216"/>
      <c r="QOO1285" s="216"/>
      <c r="QOP1285" s="216"/>
      <c r="QOQ1285" s="216"/>
      <c r="QOR1285" s="216"/>
      <c r="QOS1285" s="216"/>
      <c r="QOT1285" s="216"/>
      <c r="QOU1285" s="216"/>
      <c r="QOV1285" s="216"/>
      <c r="QOW1285" s="216"/>
      <c r="QOX1285" s="216"/>
      <c r="QOY1285" s="216"/>
      <c r="QOZ1285" s="216"/>
      <c r="QPA1285" s="216"/>
      <c r="QPB1285" s="216"/>
      <c r="QPC1285" s="216"/>
      <c r="QPD1285" s="216"/>
      <c r="QPE1285" s="216"/>
      <c r="QPF1285" s="216"/>
      <c r="QPG1285" s="216"/>
      <c r="QPH1285" s="216"/>
      <c r="QPI1285" s="216"/>
      <c r="QPJ1285" s="216"/>
      <c r="QPK1285" s="216"/>
      <c r="QPL1285" s="216"/>
      <c r="QPM1285" s="216"/>
      <c r="QPN1285" s="216"/>
      <c r="QPO1285" s="216"/>
      <c r="QPP1285" s="216"/>
      <c r="QPQ1285" s="216"/>
      <c r="QPR1285" s="216"/>
      <c r="QPS1285" s="216"/>
      <c r="QPT1285" s="216"/>
      <c r="QPU1285" s="216"/>
      <c r="QPV1285" s="216"/>
      <c r="QPW1285" s="216"/>
      <c r="QPX1285" s="216"/>
      <c r="QPY1285" s="216"/>
      <c r="QPZ1285" s="216"/>
      <c r="QQA1285" s="216"/>
      <c r="QQB1285" s="216"/>
      <c r="QQC1285" s="216"/>
      <c r="QQD1285" s="216"/>
      <c r="QQE1285" s="216"/>
      <c r="QQF1285" s="216"/>
      <c r="QQG1285" s="216"/>
      <c r="QQH1285" s="216"/>
      <c r="QQI1285" s="216"/>
      <c r="QQJ1285" s="216"/>
      <c r="QQK1285" s="216"/>
      <c r="QQL1285" s="216"/>
      <c r="QQM1285" s="216"/>
      <c r="QQN1285" s="216"/>
      <c r="QQO1285" s="216"/>
      <c r="QQP1285" s="216"/>
      <c r="QQQ1285" s="216"/>
      <c r="QQR1285" s="216"/>
      <c r="QQS1285" s="216"/>
      <c r="QQT1285" s="216"/>
      <c r="QQU1285" s="216"/>
      <c r="QQV1285" s="216"/>
      <c r="QQW1285" s="216"/>
      <c r="QQX1285" s="216"/>
      <c r="QQY1285" s="216"/>
      <c r="QQZ1285" s="216"/>
      <c r="QRA1285" s="216"/>
      <c r="QRB1285" s="216"/>
      <c r="QRC1285" s="216"/>
      <c r="QRD1285" s="216"/>
      <c r="QRE1285" s="216"/>
      <c r="QRF1285" s="216"/>
      <c r="QRG1285" s="216"/>
      <c r="QRH1285" s="216"/>
      <c r="QRI1285" s="216"/>
      <c r="QRJ1285" s="216"/>
      <c r="QRK1285" s="216"/>
      <c r="QRL1285" s="216"/>
      <c r="QRM1285" s="216"/>
      <c r="QRN1285" s="216"/>
      <c r="QRO1285" s="216"/>
      <c r="QRP1285" s="216"/>
      <c r="QRQ1285" s="216"/>
      <c r="QRR1285" s="216"/>
      <c r="QRS1285" s="216"/>
      <c r="QRT1285" s="216"/>
      <c r="QRU1285" s="216"/>
      <c r="QRV1285" s="216"/>
      <c r="QRW1285" s="216"/>
      <c r="QRX1285" s="216"/>
      <c r="QRY1285" s="216"/>
      <c r="QRZ1285" s="216"/>
      <c r="QSA1285" s="216"/>
      <c r="QSB1285" s="216"/>
      <c r="QSC1285" s="216"/>
      <c r="QSD1285" s="216"/>
      <c r="QSE1285" s="216"/>
      <c r="QSF1285" s="216"/>
      <c r="QSG1285" s="216"/>
      <c r="QSH1285" s="216"/>
      <c r="QSI1285" s="216"/>
      <c r="QSJ1285" s="216"/>
      <c r="QSK1285" s="216"/>
      <c r="QSL1285" s="216"/>
      <c r="QSM1285" s="216"/>
      <c r="QSN1285" s="216"/>
      <c r="QSO1285" s="216"/>
      <c r="QSP1285" s="216"/>
      <c r="QSQ1285" s="216"/>
      <c r="QSR1285" s="216"/>
      <c r="QSS1285" s="216"/>
      <c r="QST1285" s="216"/>
      <c r="QSU1285" s="216"/>
      <c r="QSV1285" s="216"/>
      <c r="QSW1285" s="216"/>
      <c r="QSX1285" s="216"/>
      <c r="QSY1285" s="216"/>
      <c r="QSZ1285" s="216"/>
      <c r="QTA1285" s="216"/>
      <c r="QTB1285" s="216"/>
      <c r="QTC1285" s="216"/>
      <c r="QTD1285" s="216"/>
      <c r="QTE1285" s="216"/>
      <c r="QTF1285" s="216"/>
      <c r="QTG1285" s="216"/>
      <c r="QTH1285" s="216"/>
      <c r="QTI1285" s="216"/>
      <c r="QTJ1285" s="216"/>
      <c r="QTK1285" s="216"/>
      <c r="QTL1285" s="216"/>
      <c r="QTM1285" s="216"/>
      <c r="QTN1285" s="216"/>
      <c r="QTO1285" s="216"/>
      <c r="QTP1285" s="216"/>
      <c r="QTQ1285" s="216"/>
      <c r="QTR1285" s="216"/>
      <c r="QTS1285" s="216"/>
      <c r="QTT1285" s="216"/>
      <c r="QTU1285" s="216"/>
      <c r="QTV1285" s="216"/>
      <c r="QTW1285" s="216"/>
      <c r="QTX1285" s="216"/>
      <c r="QTY1285" s="216"/>
      <c r="QTZ1285" s="216"/>
      <c r="QUA1285" s="216"/>
      <c r="QUB1285" s="216"/>
      <c r="QUC1285" s="216"/>
      <c r="QUD1285" s="216"/>
      <c r="QUE1285" s="216"/>
      <c r="QUF1285" s="216"/>
      <c r="QUG1285" s="216"/>
      <c r="QUH1285" s="216"/>
      <c r="QUI1285" s="216"/>
      <c r="QUJ1285" s="216"/>
      <c r="QUK1285" s="216"/>
      <c r="QUL1285" s="216"/>
      <c r="QUM1285" s="216"/>
      <c r="QUN1285" s="216"/>
      <c r="QUO1285" s="216"/>
      <c r="QUP1285" s="216"/>
      <c r="QUQ1285" s="216"/>
      <c r="QUR1285" s="216"/>
      <c r="QUS1285" s="216"/>
      <c r="QUT1285" s="216"/>
      <c r="QUU1285" s="216"/>
      <c r="QUV1285" s="216"/>
      <c r="QUW1285" s="216"/>
      <c r="QUX1285" s="216"/>
      <c r="QUY1285" s="216"/>
      <c r="QUZ1285" s="216"/>
      <c r="QVA1285" s="216"/>
      <c r="QVB1285" s="216"/>
      <c r="QVC1285" s="216"/>
      <c r="QVD1285" s="216"/>
      <c r="QVE1285" s="216"/>
      <c r="QVF1285" s="216"/>
      <c r="QVG1285" s="216"/>
      <c r="QVH1285" s="216"/>
      <c r="QVI1285" s="216"/>
      <c r="QVJ1285" s="216"/>
      <c r="QVK1285" s="216"/>
      <c r="QVL1285" s="216"/>
      <c r="QVM1285" s="216"/>
      <c r="QVN1285" s="216"/>
      <c r="QVO1285" s="216"/>
      <c r="QVP1285" s="216"/>
      <c r="QVQ1285" s="216"/>
      <c r="QVR1285" s="216"/>
      <c r="QVS1285" s="216"/>
      <c r="QVT1285" s="216"/>
      <c r="QVU1285" s="216"/>
      <c r="QVV1285" s="216"/>
      <c r="QVW1285" s="216"/>
      <c r="QVX1285" s="216"/>
      <c r="QVY1285" s="216"/>
      <c r="QVZ1285" s="216"/>
      <c r="QWA1285" s="216"/>
      <c r="QWB1285" s="216"/>
      <c r="QWC1285" s="216"/>
      <c r="QWD1285" s="216"/>
      <c r="QWE1285" s="216"/>
      <c r="QWF1285" s="216"/>
      <c r="QWG1285" s="216"/>
      <c r="QWH1285" s="216"/>
      <c r="QWI1285" s="216"/>
      <c r="QWJ1285" s="216"/>
      <c r="QWK1285" s="216"/>
      <c r="QWL1285" s="216"/>
      <c r="QWM1285" s="216"/>
      <c r="QWN1285" s="216"/>
      <c r="QWO1285" s="216"/>
      <c r="QWP1285" s="216"/>
      <c r="QWQ1285" s="216"/>
      <c r="QWR1285" s="216"/>
      <c r="QWS1285" s="216"/>
      <c r="QWT1285" s="216"/>
      <c r="QWU1285" s="216"/>
      <c r="QWV1285" s="216"/>
      <c r="QWW1285" s="216"/>
      <c r="QWX1285" s="216"/>
      <c r="QWY1285" s="216"/>
      <c r="QWZ1285" s="216"/>
      <c r="QXA1285" s="216"/>
      <c r="QXB1285" s="216"/>
      <c r="QXC1285" s="216"/>
      <c r="QXD1285" s="216"/>
      <c r="QXE1285" s="216"/>
      <c r="QXF1285" s="216"/>
      <c r="QXG1285" s="216"/>
      <c r="QXH1285" s="216"/>
      <c r="QXI1285" s="216"/>
      <c r="QXJ1285" s="216"/>
      <c r="QXK1285" s="216"/>
      <c r="QXL1285" s="216"/>
      <c r="QXM1285" s="216"/>
      <c r="QXN1285" s="216"/>
      <c r="QXO1285" s="216"/>
      <c r="QXP1285" s="216"/>
      <c r="QXQ1285" s="216"/>
      <c r="QXR1285" s="216"/>
      <c r="QXS1285" s="216"/>
      <c r="QXT1285" s="216"/>
      <c r="QXU1285" s="216"/>
      <c r="QXV1285" s="216"/>
      <c r="QXW1285" s="216"/>
      <c r="QXX1285" s="216"/>
      <c r="QXY1285" s="216"/>
      <c r="QXZ1285" s="216"/>
      <c r="QYA1285" s="216"/>
      <c r="QYB1285" s="216"/>
      <c r="QYC1285" s="216"/>
      <c r="QYD1285" s="216"/>
      <c r="QYE1285" s="216"/>
      <c r="QYF1285" s="216"/>
      <c r="QYG1285" s="216"/>
      <c r="QYH1285" s="216"/>
      <c r="QYI1285" s="216"/>
      <c r="QYJ1285" s="216"/>
      <c r="QYK1285" s="216"/>
      <c r="QYL1285" s="216"/>
      <c r="QYM1285" s="216"/>
      <c r="QYN1285" s="216"/>
      <c r="QYO1285" s="216"/>
      <c r="QYP1285" s="216"/>
      <c r="QYQ1285" s="216"/>
      <c r="QYR1285" s="216"/>
      <c r="QYS1285" s="216"/>
      <c r="QYT1285" s="216"/>
      <c r="QYU1285" s="216"/>
      <c r="QYV1285" s="216"/>
      <c r="QYW1285" s="216"/>
      <c r="QYX1285" s="216"/>
      <c r="QYY1285" s="216"/>
      <c r="QYZ1285" s="216"/>
      <c r="QZA1285" s="216"/>
      <c r="QZB1285" s="216"/>
      <c r="QZC1285" s="216"/>
      <c r="QZD1285" s="216"/>
      <c r="QZE1285" s="216"/>
      <c r="QZF1285" s="216"/>
      <c r="QZG1285" s="216"/>
      <c r="QZH1285" s="216"/>
      <c r="QZI1285" s="216"/>
      <c r="QZJ1285" s="216"/>
      <c r="QZK1285" s="216"/>
      <c r="QZL1285" s="216"/>
      <c r="QZM1285" s="216"/>
      <c r="QZN1285" s="216"/>
      <c r="QZO1285" s="216"/>
      <c r="QZP1285" s="216"/>
      <c r="QZQ1285" s="216"/>
      <c r="QZR1285" s="216"/>
      <c r="QZS1285" s="216"/>
      <c r="QZT1285" s="216"/>
      <c r="QZU1285" s="216"/>
      <c r="QZV1285" s="216"/>
      <c r="QZW1285" s="216"/>
      <c r="QZX1285" s="216"/>
      <c r="QZY1285" s="216"/>
      <c r="QZZ1285" s="216"/>
      <c r="RAA1285" s="216"/>
      <c r="RAB1285" s="216"/>
      <c r="RAC1285" s="216"/>
      <c r="RAD1285" s="216"/>
      <c r="RAE1285" s="216"/>
      <c r="RAF1285" s="216"/>
      <c r="RAG1285" s="216"/>
      <c r="RAH1285" s="216"/>
      <c r="RAI1285" s="216"/>
      <c r="RAJ1285" s="216"/>
      <c r="RAK1285" s="216"/>
      <c r="RAL1285" s="216"/>
      <c r="RAM1285" s="216"/>
      <c r="RAN1285" s="216"/>
      <c r="RAO1285" s="216"/>
      <c r="RAP1285" s="216"/>
      <c r="RAQ1285" s="216"/>
      <c r="RAR1285" s="216"/>
      <c r="RAS1285" s="216"/>
      <c r="RAT1285" s="216"/>
      <c r="RAU1285" s="216"/>
      <c r="RAV1285" s="216"/>
      <c r="RAW1285" s="216"/>
      <c r="RAX1285" s="216"/>
      <c r="RAY1285" s="216"/>
      <c r="RAZ1285" s="216"/>
      <c r="RBA1285" s="216"/>
      <c r="RBB1285" s="216"/>
      <c r="RBC1285" s="216"/>
      <c r="RBD1285" s="216"/>
      <c r="RBE1285" s="216"/>
      <c r="RBF1285" s="216"/>
      <c r="RBG1285" s="216"/>
      <c r="RBH1285" s="216"/>
      <c r="RBI1285" s="216"/>
      <c r="RBJ1285" s="216"/>
      <c r="RBK1285" s="216"/>
      <c r="RBL1285" s="216"/>
      <c r="RBM1285" s="216"/>
      <c r="RBN1285" s="216"/>
      <c r="RBO1285" s="216"/>
      <c r="RBP1285" s="216"/>
      <c r="RBQ1285" s="216"/>
      <c r="RBR1285" s="216"/>
      <c r="RBS1285" s="216"/>
      <c r="RBT1285" s="216"/>
      <c r="RBU1285" s="216"/>
      <c r="RBV1285" s="216"/>
      <c r="RBW1285" s="216"/>
      <c r="RBX1285" s="216"/>
      <c r="RBY1285" s="216"/>
      <c r="RBZ1285" s="216"/>
      <c r="RCA1285" s="216"/>
      <c r="RCB1285" s="216"/>
      <c r="RCC1285" s="216"/>
      <c r="RCD1285" s="216"/>
      <c r="RCE1285" s="216"/>
      <c r="RCF1285" s="216"/>
      <c r="RCG1285" s="216"/>
      <c r="RCH1285" s="216"/>
      <c r="RCI1285" s="216"/>
      <c r="RCJ1285" s="216"/>
      <c r="RCK1285" s="216"/>
      <c r="RCL1285" s="216"/>
      <c r="RCM1285" s="216"/>
      <c r="RCN1285" s="216"/>
      <c r="RCO1285" s="216"/>
      <c r="RCP1285" s="216"/>
      <c r="RCQ1285" s="216"/>
      <c r="RCR1285" s="216"/>
      <c r="RCS1285" s="216"/>
      <c r="RCT1285" s="216"/>
      <c r="RCU1285" s="216"/>
      <c r="RCV1285" s="216"/>
      <c r="RCW1285" s="216"/>
      <c r="RCX1285" s="216"/>
      <c r="RCY1285" s="216"/>
      <c r="RCZ1285" s="216"/>
      <c r="RDA1285" s="216"/>
      <c r="RDB1285" s="216"/>
      <c r="RDC1285" s="216"/>
      <c r="RDD1285" s="216"/>
      <c r="RDE1285" s="216"/>
      <c r="RDF1285" s="216"/>
      <c r="RDG1285" s="216"/>
      <c r="RDH1285" s="216"/>
      <c r="RDI1285" s="216"/>
      <c r="RDJ1285" s="216"/>
      <c r="RDK1285" s="216"/>
      <c r="RDL1285" s="216"/>
      <c r="RDM1285" s="216"/>
      <c r="RDN1285" s="216"/>
      <c r="RDO1285" s="216"/>
      <c r="RDP1285" s="216"/>
      <c r="RDQ1285" s="216"/>
      <c r="RDR1285" s="216"/>
      <c r="RDS1285" s="216"/>
      <c r="RDT1285" s="216"/>
      <c r="RDU1285" s="216"/>
      <c r="RDV1285" s="216"/>
      <c r="RDW1285" s="216"/>
      <c r="RDX1285" s="216"/>
      <c r="RDY1285" s="216"/>
      <c r="RDZ1285" s="216"/>
      <c r="REA1285" s="216"/>
      <c r="REB1285" s="216"/>
      <c r="REC1285" s="216"/>
      <c r="RED1285" s="216"/>
      <c r="REE1285" s="216"/>
      <c r="REF1285" s="216"/>
      <c r="REG1285" s="216"/>
      <c r="REH1285" s="216"/>
      <c r="REI1285" s="216"/>
      <c r="REJ1285" s="216"/>
      <c r="REK1285" s="216"/>
      <c r="REL1285" s="216"/>
      <c r="REM1285" s="216"/>
      <c r="REN1285" s="216"/>
      <c r="REO1285" s="216"/>
      <c r="REP1285" s="216"/>
      <c r="REQ1285" s="216"/>
      <c r="RER1285" s="216"/>
      <c r="RES1285" s="216"/>
      <c r="RET1285" s="216"/>
      <c r="REU1285" s="216"/>
      <c r="REV1285" s="216"/>
      <c r="REW1285" s="216"/>
      <c r="REX1285" s="216"/>
      <c r="REY1285" s="216"/>
      <c r="REZ1285" s="216"/>
      <c r="RFA1285" s="216"/>
      <c r="RFB1285" s="216"/>
      <c r="RFC1285" s="216"/>
      <c r="RFD1285" s="216"/>
      <c r="RFE1285" s="216"/>
      <c r="RFF1285" s="216"/>
      <c r="RFG1285" s="216"/>
      <c r="RFH1285" s="216"/>
      <c r="RFI1285" s="216"/>
      <c r="RFJ1285" s="216"/>
      <c r="RFK1285" s="216"/>
      <c r="RFL1285" s="216"/>
      <c r="RFM1285" s="216"/>
      <c r="RFN1285" s="216"/>
      <c r="RFO1285" s="216"/>
      <c r="RFP1285" s="216"/>
      <c r="RFQ1285" s="216"/>
      <c r="RFR1285" s="216"/>
      <c r="RFS1285" s="216"/>
      <c r="RFT1285" s="216"/>
      <c r="RFU1285" s="216"/>
      <c r="RFV1285" s="216"/>
      <c r="RFW1285" s="216"/>
      <c r="RFX1285" s="216"/>
      <c r="RFY1285" s="216"/>
      <c r="RFZ1285" s="216"/>
      <c r="RGA1285" s="216"/>
      <c r="RGB1285" s="216"/>
      <c r="RGC1285" s="216"/>
      <c r="RGD1285" s="216"/>
      <c r="RGE1285" s="216"/>
      <c r="RGF1285" s="216"/>
      <c r="RGG1285" s="216"/>
      <c r="RGH1285" s="216"/>
      <c r="RGI1285" s="216"/>
      <c r="RGJ1285" s="216"/>
      <c r="RGK1285" s="216"/>
      <c r="RGL1285" s="216"/>
      <c r="RGM1285" s="216"/>
      <c r="RGN1285" s="216"/>
      <c r="RGO1285" s="216"/>
      <c r="RGP1285" s="216"/>
      <c r="RGQ1285" s="216"/>
      <c r="RGR1285" s="216"/>
      <c r="RGS1285" s="216"/>
      <c r="RGT1285" s="216"/>
      <c r="RGU1285" s="216"/>
      <c r="RGV1285" s="216"/>
      <c r="RGW1285" s="216"/>
      <c r="RGX1285" s="216"/>
      <c r="RGY1285" s="216"/>
      <c r="RGZ1285" s="216"/>
      <c r="RHA1285" s="216"/>
      <c r="RHB1285" s="216"/>
      <c r="RHC1285" s="216"/>
      <c r="RHD1285" s="216"/>
      <c r="RHE1285" s="216"/>
      <c r="RHF1285" s="216"/>
      <c r="RHG1285" s="216"/>
      <c r="RHH1285" s="216"/>
      <c r="RHI1285" s="216"/>
      <c r="RHJ1285" s="216"/>
      <c r="RHK1285" s="216"/>
      <c r="RHL1285" s="216"/>
      <c r="RHM1285" s="216"/>
      <c r="RHN1285" s="216"/>
      <c r="RHO1285" s="216"/>
      <c r="RHP1285" s="216"/>
      <c r="RHQ1285" s="216"/>
      <c r="RHR1285" s="216"/>
      <c r="RHS1285" s="216"/>
      <c r="RHT1285" s="216"/>
      <c r="RHU1285" s="216"/>
      <c r="RHV1285" s="216"/>
      <c r="RHW1285" s="216"/>
      <c r="RHX1285" s="216"/>
      <c r="RHY1285" s="216"/>
      <c r="RHZ1285" s="216"/>
      <c r="RIA1285" s="216"/>
      <c r="RIB1285" s="216"/>
      <c r="RIC1285" s="216"/>
      <c r="RID1285" s="216"/>
      <c r="RIE1285" s="216"/>
      <c r="RIF1285" s="216"/>
      <c r="RIG1285" s="216"/>
      <c r="RIH1285" s="216"/>
      <c r="RII1285" s="216"/>
      <c r="RIJ1285" s="216"/>
      <c r="RIK1285" s="216"/>
      <c r="RIL1285" s="216"/>
      <c r="RIM1285" s="216"/>
      <c r="RIN1285" s="216"/>
      <c r="RIO1285" s="216"/>
      <c r="RIP1285" s="216"/>
      <c r="RIQ1285" s="216"/>
      <c r="RIR1285" s="216"/>
      <c r="RIS1285" s="216"/>
      <c r="RIT1285" s="216"/>
      <c r="RIU1285" s="216"/>
      <c r="RIV1285" s="216"/>
      <c r="RIW1285" s="216"/>
      <c r="RIX1285" s="216"/>
      <c r="RIY1285" s="216"/>
      <c r="RIZ1285" s="216"/>
      <c r="RJA1285" s="216"/>
      <c r="RJB1285" s="216"/>
      <c r="RJC1285" s="216"/>
      <c r="RJD1285" s="216"/>
      <c r="RJE1285" s="216"/>
      <c r="RJF1285" s="216"/>
      <c r="RJG1285" s="216"/>
      <c r="RJH1285" s="216"/>
      <c r="RJI1285" s="216"/>
      <c r="RJJ1285" s="216"/>
      <c r="RJK1285" s="216"/>
      <c r="RJL1285" s="216"/>
      <c r="RJM1285" s="216"/>
      <c r="RJN1285" s="216"/>
      <c r="RJO1285" s="216"/>
      <c r="RJP1285" s="216"/>
      <c r="RJQ1285" s="216"/>
      <c r="RJR1285" s="216"/>
      <c r="RJS1285" s="216"/>
      <c r="RJT1285" s="216"/>
      <c r="RJU1285" s="216"/>
      <c r="RJV1285" s="216"/>
      <c r="RJW1285" s="216"/>
      <c r="RJX1285" s="216"/>
      <c r="RJY1285" s="216"/>
      <c r="RJZ1285" s="216"/>
      <c r="RKA1285" s="216"/>
      <c r="RKB1285" s="216"/>
      <c r="RKC1285" s="216"/>
      <c r="RKD1285" s="216"/>
      <c r="RKE1285" s="216"/>
      <c r="RKF1285" s="216"/>
      <c r="RKG1285" s="216"/>
      <c r="RKH1285" s="216"/>
      <c r="RKI1285" s="216"/>
      <c r="RKJ1285" s="216"/>
      <c r="RKK1285" s="216"/>
      <c r="RKL1285" s="216"/>
      <c r="RKM1285" s="216"/>
      <c r="RKN1285" s="216"/>
      <c r="RKO1285" s="216"/>
      <c r="RKP1285" s="216"/>
      <c r="RKQ1285" s="216"/>
      <c r="RKR1285" s="216"/>
      <c r="RKS1285" s="216"/>
      <c r="RKT1285" s="216"/>
      <c r="RKU1285" s="216"/>
      <c r="RKV1285" s="216"/>
      <c r="RKW1285" s="216"/>
      <c r="RKX1285" s="216"/>
      <c r="RKY1285" s="216"/>
      <c r="RKZ1285" s="216"/>
      <c r="RLA1285" s="216"/>
      <c r="RLB1285" s="216"/>
      <c r="RLC1285" s="216"/>
      <c r="RLD1285" s="216"/>
      <c r="RLE1285" s="216"/>
      <c r="RLF1285" s="216"/>
      <c r="RLG1285" s="216"/>
      <c r="RLH1285" s="216"/>
      <c r="RLI1285" s="216"/>
      <c r="RLJ1285" s="216"/>
      <c r="RLK1285" s="216"/>
      <c r="RLL1285" s="216"/>
      <c r="RLM1285" s="216"/>
      <c r="RLN1285" s="216"/>
      <c r="RLO1285" s="216"/>
      <c r="RLP1285" s="216"/>
      <c r="RLQ1285" s="216"/>
      <c r="RLR1285" s="216"/>
      <c r="RLS1285" s="216"/>
      <c r="RLT1285" s="216"/>
      <c r="RLU1285" s="216"/>
      <c r="RLV1285" s="216"/>
      <c r="RLW1285" s="216"/>
      <c r="RLX1285" s="216"/>
      <c r="RLY1285" s="216"/>
      <c r="RLZ1285" s="216"/>
      <c r="RMA1285" s="216"/>
      <c r="RMB1285" s="216"/>
      <c r="RMC1285" s="216"/>
      <c r="RMD1285" s="216"/>
      <c r="RME1285" s="216"/>
      <c r="RMF1285" s="216"/>
      <c r="RMG1285" s="216"/>
      <c r="RMH1285" s="216"/>
      <c r="RMI1285" s="216"/>
      <c r="RMJ1285" s="216"/>
      <c r="RMK1285" s="216"/>
      <c r="RML1285" s="216"/>
      <c r="RMM1285" s="216"/>
      <c r="RMN1285" s="216"/>
      <c r="RMO1285" s="216"/>
      <c r="RMP1285" s="216"/>
      <c r="RMQ1285" s="216"/>
      <c r="RMR1285" s="216"/>
      <c r="RMS1285" s="216"/>
      <c r="RMT1285" s="216"/>
      <c r="RMU1285" s="216"/>
      <c r="RMV1285" s="216"/>
      <c r="RMW1285" s="216"/>
      <c r="RMX1285" s="216"/>
      <c r="RMY1285" s="216"/>
      <c r="RMZ1285" s="216"/>
      <c r="RNA1285" s="216"/>
      <c r="RNB1285" s="216"/>
      <c r="RNC1285" s="216"/>
      <c r="RND1285" s="216"/>
      <c r="RNE1285" s="216"/>
      <c r="RNF1285" s="216"/>
      <c r="RNG1285" s="216"/>
      <c r="RNH1285" s="216"/>
      <c r="RNI1285" s="216"/>
      <c r="RNJ1285" s="216"/>
      <c r="RNK1285" s="216"/>
      <c r="RNL1285" s="216"/>
      <c r="RNM1285" s="216"/>
      <c r="RNN1285" s="216"/>
      <c r="RNO1285" s="216"/>
      <c r="RNP1285" s="216"/>
      <c r="RNQ1285" s="216"/>
      <c r="RNR1285" s="216"/>
      <c r="RNS1285" s="216"/>
      <c r="RNT1285" s="216"/>
      <c r="RNU1285" s="216"/>
      <c r="RNV1285" s="216"/>
      <c r="RNW1285" s="216"/>
      <c r="RNX1285" s="216"/>
      <c r="RNY1285" s="216"/>
      <c r="RNZ1285" s="216"/>
      <c r="ROA1285" s="216"/>
      <c r="ROB1285" s="216"/>
      <c r="ROC1285" s="216"/>
      <c r="ROD1285" s="216"/>
      <c r="ROE1285" s="216"/>
      <c r="ROF1285" s="216"/>
      <c r="ROG1285" s="216"/>
      <c r="ROH1285" s="216"/>
      <c r="ROI1285" s="216"/>
      <c r="ROJ1285" s="216"/>
      <c r="ROK1285" s="216"/>
      <c r="ROL1285" s="216"/>
      <c r="ROM1285" s="216"/>
      <c r="RON1285" s="216"/>
      <c r="ROO1285" s="216"/>
      <c r="ROP1285" s="216"/>
      <c r="ROQ1285" s="216"/>
      <c r="ROR1285" s="216"/>
      <c r="ROS1285" s="216"/>
      <c r="ROT1285" s="216"/>
      <c r="ROU1285" s="216"/>
      <c r="ROV1285" s="216"/>
      <c r="ROW1285" s="216"/>
      <c r="ROX1285" s="216"/>
      <c r="ROY1285" s="216"/>
      <c r="ROZ1285" s="216"/>
      <c r="RPA1285" s="216"/>
      <c r="RPB1285" s="216"/>
      <c r="RPC1285" s="216"/>
      <c r="RPD1285" s="216"/>
      <c r="RPE1285" s="216"/>
      <c r="RPF1285" s="216"/>
      <c r="RPG1285" s="216"/>
      <c r="RPH1285" s="216"/>
      <c r="RPI1285" s="216"/>
      <c r="RPJ1285" s="216"/>
      <c r="RPK1285" s="216"/>
      <c r="RPL1285" s="216"/>
      <c r="RPM1285" s="216"/>
      <c r="RPN1285" s="216"/>
      <c r="RPO1285" s="216"/>
      <c r="RPP1285" s="216"/>
      <c r="RPQ1285" s="216"/>
      <c r="RPR1285" s="216"/>
      <c r="RPS1285" s="216"/>
      <c r="RPT1285" s="216"/>
      <c r="RPU1285" s="216"/>
      <c r="RPV1285" s="216"/>
      <c r="RPW1285" s="216"/>
      <c r="RPX1285" s="216"/>
      <c r="RPY1285" s="216"/>
      <c r="RPZ1285" s="216"/>
      <c r="RQA1285" s="216"/>
      <c r="RQB1285" s="216"/>
      <c r="RQC1285" s="216"/>
      <c r="RQD1285" s="216"/>
      <c r="RQE1285" s="216"/>
      <c r="RQF1285" s="216"/>
      <c r="RQG1285" s="216"/>
      <c r="RQH1285" s="216"/>
      <c r="RQI1285" s="216"/>
      <c r="RQJ1285" s="216"/>
      <c r="RQK1285" s="216"/>
      <c r="RQL1285" s="216"/>
      <c r="RQM1285" s="216"/>
      <c r="RQN1285" s="216"/>
      <c r="RQO1285" s="216"/>
      <c r="RQP1285" s="216"/>
      <c r="RQQ1285" s="216"/>
      <c r="RQR1285" s="216"/>
      <c r="RQS1285" s="216"/>
      <c r="RQT1285" s="216"/>
      <c r="RQU1285" s="216"/>
      <c r="RQV1285" s="216"/>
      <c r="RQW1285" s="216"/>
      <c r="RQX1285" s="216"/>
      <c r="RQY1285" s="216"/>
      <c r="RQZ1285" s="216"/>
      <c r="RRA1285" s="216"/>
      <c r="RRB1285" s="216"/>
      <c r="RRC1285" s="216"/>
      <c r="RRD1285" s="216"/>
      <c r="RRE1285" s="216"/>
      <c r="RRF1285" s="216"/>
      <c r="RRG1285" s="216"/>
      <c r="RRH1285" s="216"/>
      <c r="RRI1285" s="216"/>
      <c r="RRJ1285" s="216"/>
      <c r="RRK1285" s="216"/>
      <c r="RRL1285" s="216"/>
      <c r="RRM1285" s="216"/>
      <c r="RRN1285" s="216"/>
      <c r="RRO1285" s="216"/>
      <c r="RRP1285" s="216"/>
      <c r="RRQ1285" s="216"/>
      <c r="RRR1285" s="216"/>
      <c r="RRS1285" s="216"/>
      <c r="RRT1285" s="216"/>
      <c r="RRU1285" s="216"/>
      <c r="RRV1285" s="216"/>
      <c r="RRW1285" s="216"/>
      <c r="RRX1285" s="216"/>
      <c r="RRY1285" s="216"/>
      <c r="RRZ1285" s="216"/>
      <c r="RSA1285" s="216"/>
      <c r="RSB1285" s="216"/>
      <c r="RSC1285" s="216"/>
      <c r="RSD1285" s="216"/>
      <c r="RSE1285" s="216"/>
      <c r="RSF1285" s="216"/>
      <c r="RSG1285" s="216"/>
      <c r="RSH1285" s="216"/>
      <c r="RSI1285" s="216"/>
      <c r="RSJ1285" s="216"/>
      <c r="RSK1285" s="216"/>
      <c r="RSL1285" s="216"/>
      <c r="RSM1285" s="216"/>
      <c r="RSN1285" s="216"/>
      <c r="RSO1285" s="216"/>
      <c r="RSP1285" s="216"/>
      <c r="RSQ1285" s="216"/>
      <c r="RSR1285" s="216"/>
      <c r="RSS1285" s="216"/>
      <c r="RST1285" s="216"/>
      <c r="RSU1285" s="216"/>
      <c r="RSV1285" s="216"/>
      <c r="RSW1285" s="216"/>
      <c r="RSX1285" s="216"/>
      <c r="RSY1285" s="216"/>
      <c r="RSZ1285" s="216"/>
      <c r="RTA1285" s="216"/>
      <c r="RTB1285" s="216"/>
      <c r="RTC1285" s="216"/>
      <c r="RTD1285" s="216"/>
      <c r="RTE1285" s="216"/>
      <c r="RTF1285" s="216"/>
      <c r="RTG1285" s="216"/>
      <c r="RTH1285" s="216"/>
      <c r="RTI1285" s="216"/>
      <c r="RTJ1285" s="216"/>
      <c r="RTK1285" s="216"/>
      <c r="RTL1285" s="216"/>
      <c r="RTM1285" s="216"/>
      <c r="RTN1285" s="216"/>
      <c r="RTO1285" s="216"/>
      <c r="RTP1285" s="216"/>
      <c r="RTQ1285" s="216"/>
      <c r="RTR1285" s="216"/>
      <c r="RTS1285" s="216"/>
      <c r="RTT1285" s="216"/>
      <c r="RTU1285" s="216"/>
      <c r="RTV1285" s="216"/>
      <c r="RTW1285" s="216"/>
      <c r="RTX1285" s="216"/>
      <c r="RTY1285" s="216"/>
      <c r="RTZ1285" s="216"/>
      <c r="RUA1285" s="216"/>
      <c r="RUB1285" s="216"/>
      <c r="RUC1285" s="216"/>
      <c r="RUD1285" s="216"/>
      <c r="RUE1285" s="216"/>
      <c r="RUF1285" s="216"/>
      <c r="RUG1285" s="216"/>
      <c r="RUH1285" s="216"/>
      <c r="RUI1285" s="216"/>
      <c r="RUJ1285" s="216"/>
      <c r="RUK1285" s="216"/>
      <c r="RUL1285" s="216"/>
      <c r="RUM1285" s="216"/>
      <c r="RUN1285" s="216"/>
      <c r="RUO1285" s="216"/>
      <c r="RUP1285" s="216"/>
      <c r="RUQ1285" s="216"/>
      <c r="RUR1285" s="216"/>
      <c r="RUS1285" s="216"/>
      <c r="RUT1285" s="216"/>
      <c r="RUU1285" s="216"/>
      <c r="RUV1285" s="216"/>
      <c r="RUW1285" s="216"/>
      <c r="RUX1285" s="216"/>
      <c r="RUY1285" s="216"/>
      <c r="RUZ1285" s="216"/>
      <c r="RVA1285" s="216"/>
      <c r="RVB1285" s="216"/>
      <c r="RVC1285" s="216"/>
      <c r="RVD1285" s="216"/>
      <c r="RVE1285" s="216"/>
      <c r="RVF1285" s="216"/>
      <c r="RVG1285" s="216"/>
      <c r="RVH1285" s="216"/>
      <c r="RVI1285" s="216"/>
      <c r="RVJ1285" s="216"/>
      <c r="RVK1285" s="216"/>
      <c r="RVL1285" s="216"/>
      <c r="RVM1285" s="216"/>
      <c r="RVN1285" s="216"/>
      <c r="RVO1285" s="216"/>
      <c r="RVP1285" s="216"/>
      <c r="RVQ1285" s="216"/>
      <c r="RVR1285" s="216"/>
      <c r="RVS1285" s="216"/>
      <c r="RVT1285" s="216"/>
      <c r="RVU1285" s="216"/>
      <c r="RVV1285" s="216"/>
      <c r="RVW1285" s="216"/>
      <c r="RVX1285" s="216"/>
      <c r="RVY1285" s="216"/>
      <c r="RVZ1285" s="216"/>
      <c r="RWA1285" s="216"/>
      <c r="RWB1285" s="216"/>
      <c r="RWC1285" s="216"/>
      <c r="RWD1285" s="216"/>
      <c r="RWE1285" s="216"/>
      <c r="RWF1285" s="216"/>
      <c r="RWG1285" s="216"/>
      <c r="RWH1285" s="216"/>
      <c r="RWI1285" s="216"/>
      <c r="RWJ1285" s="216"/>
      <c r="RWK1285" s="216"/>
      <c r="RWL1285" s="216"/>
      <c r="RWM1285" s="216"/>
      <c r="RWN1285" s="216"/>
      <c r="RWO1285" s="216"/>
      <c r="RWP1285" s="216"/>
      <c r="RWQ1285" s="216"/>
      <c r="RWR1285" s="216"/>
      <c r="RWS1285" s="216"/>
      <c r="RWT1285" s="216"/>
      <c r="RWU1285" s="216"/>
      <c r="RWV1285" s="216"/>
      <c r="RWW1285" s="216"/>
      <c r="RWX1285" s="216"/>
      <c r="RWY1285" s="216"/>
      <c r="RWZ1285" s="216"/>
      <c r="RXA1285" s="216"/>
      <c r="RXB1285" s="216"/>
      <c r="RXC1285" s="216"/>
      <c r="RXD1285" s="216"/>
      <c r="RXE1285" s="216"/>
      <c r="RXF1285" s="216"/>
      <c r="RXG1285" s="216"/>
      <c r="RXH1285" s="216"/>
      <c r="RXI1285" s="216"/>
      <c r="RXJ1285" s="216"/>
      <c r="RXK1285" s="216"/>
      <c r="RXL1285" s="216"/>
      <c r="RXM1285" s="216"/>
      <c r="RXN1285" s="216"/>
      <c r="RXO1285" s="216"/>
      <c r="RXP1285" s="216"/>
      <c r="RXQ1285" s="216"/>
      <c r="RXR1285" s="216"/>
      <c r="RXS1285" s="216"/>
      <c r="RXT1285" s="216"/>
      <c r="RXU1285" s="216"/>
      <c r="RXV1285" s="216"/>
      <c r="RXW1285" s="216"/>
      <c r="RXX1285" s="216"/>
      <c r="RXY1285" s="216"/>
      <c r="RXZ1285" s="216"/>
      <c r="RYA1285" s="216"/>
      <c r="RYB1285" s="216"/>
      <c r="RYC1285" s="216"/>
      <c r="RYD1285" s="216"/>
      <c r="RYE1285" s="216"/>
      <c r="RYF1285" s="216"/>
      <c r="RYG1285" s="216"/>
      <c r="RYH1285" s="216"/>
      <c r="RYI1285" s="216"/>
      <c r="RYJ1285" s="216"/>
      <c r="RYK1285" s="216"/>
      <c r="RYL1285" s="216"/>
      <c r="RYM1285" s="216"/>
      <c r="RYN1285" s="216"/>
      <c r="RYO1285" s="216"/>
      <c r="RYP1285" s="216"/>
      <c r="RYQ1285" s="216"/>
      <c r="RYR1285" s="216"/>
      <c r="RYS1285" s="216"/>
      <c r="RYT1285" s="216"/>
      <c r="RYU1285" s="216"/>
      <c r="RYV1285" s="216"/>
      <c r="RYW1285" s="216"/>
      <c r="RYX1285" s="216"/>
      <c r="RYY1285" s="216"/>
      <c r="RYZ1285" s="216"/>
      <c r="RZA1285" s="216"/>
      <c r="RZB1285" s="216"/>
      <c r="RZC1285" s="216"/>
      <c r="RZD1285" s="216"/>
      <c r="RZE1285" s="216"/>
      <c r="RZF1285" s="216"/>
      <c r="RZG1285" s="216"/>
      <c r="RZH1285" s="216"/>
      <c r="RZI1285" s="216"/>
      <c r="RZJ1285" s="216"/>
      <c r="RZK1285" s="216"/>
      <c r="RZL1285" s="216"/>
      <c r="RZM1285" s="216"/>
      <c r="RZN1285" s="216"/>
      <c r="RZO1285" s="216"/>
      <c r="RZP1285" s="216"/>
      <c r="RZQ1285" s="216"/>
      <c r="RZR1285" s="216"/>
      <c r="RZS1285" s="216"/>
      <c r="RZT1285" s="216"/>
      <c r="RZU1285" s="216"/>
      <c r="RZV1285" s="216"/>
      <c r="RZW1285" s="216"/>
      <c r="RZX1285" s="216"/>
      <c r="RZY1285" s="216"/>
      <c r="RZZ1285" s="216"/>
      <c r="SAA1285" s="216"/>
      <c r="SAB1285" s="216"/>
      <c r="SAC1285" s="216"/>
      <c r="SAD1285" s="216"/>
      <c r="SAE1285" s="216"/>
      <c r="SAF1285" s="216"/>
      <c r="SAG1285" s="216"/>
      <c r="SAH1285" s="216"/>
      <c r="SAI1285" s="216"/>
      <c r="SAJ1285" s="216"/>
      <c r="SAK1285" s="216"/>
      <c r="SAL1285" s="216"/>
      <c r="SAM1285" s="216"/>
      <c r="SAN1285" s="216"/>
      <c r="SAO1285" s="216"/>
      <c r="SAP1285" s="216"/>
      <c r="SAQ1285" s="216"/>
      <c r="SAR1285" s="216"/>
      <c r="SAS1285" s="216"/>
      <c r="SAT1285" s="216"/>
      <c r="SAU1285" s="216"/>
      <c r="SAV1285" s="216"/>
      <c r="SAW1285" s="216"/>
      <c r="SAX1285" s="216"/>
      <c r="SAY1285" s="216"/>
      <c r="SAZ1285" s="216"/>
      <c r="SBA1285" s="216"/>
      <c r="SBB1285" s="216"/>
      <c r="SBC1285" s="216"/>
      <c r="SBD1285" s="216"/>
      <c r="SBE1285" s="216"/>
      <c r="SBF1285" s="216"/>
      <c r="SBG1285" s="216"/>
      <c r="SBH1285" s="216"/>
      <c r="SBI1285" s="216"/>
      <c r="SBJ1285" s="216"/>
      <c r="SBK1285" s="216"/>
      <c r="SBL1285" s="216"/>
      <c r="SBM1285" s="216"/>
      <c r="SBN1285" s="216"/>
      <c r="SBO1285" s="216"/>
      <c r="SBP1285" s="216"/>
      <c r="SBQ1285" s="216"/>
      <c r="SBR1285" s="216"/>
      <c r="SBS1285" s="216"/>
      <c r="SBT1285" s="216"/>
      <c r="SBU1285" s="216"/>
      <c r="SBV1285" s="216"/>
      <c r="SBW1285" s="216"/>
      <c r="SBX1285" s="216"/>
      <c r="SBY1285" s="216"/>
      <c r="SBZ1285" s="216"/>
      <c r="SCA1285" s="216"/>
      <c r="SCB1285" s="216"/>
      <c r="SCC1285" s="216"/>
      <c r="SCD1285" s="216"/>
      <c r="SCE1285" s="216"/>
      <c r="SCF1285" s="216"/>
      <c r="SCG1285" s="216"/>
      <c r="SCH1285" s="216"/>
      <c r="SCI1285" s="216"/>
      <c r="SCJ1285" s="216"/>
      <c r="SCK1285" s="216"/>
      <c r="SCL1285" s="216"/>
      <c r="SCM1285" s="216"/>
      <c r="SCN1285" s="216"/>
      <c r="SCO1285" s="216"/>
      <c r="SCP1285" s="216"/>
      <c r="SCQ1285" s="216"/>
      <c r="SCR1285" s="216"/>
      <c r="SCS1285" s="216"/>
      <c r="SCT1285" s="216"/>
      <c r="SCU1285" s="216"/>
      <c r="SCV1285" s="216"/>
      <c r="SCW1285" s="216"/>
      <c r="SCX1285" s="216"/>
      <c r="SCY1285" s="216"/>
      <c r="SCZ1285" s="216"/>
      <c r="SDA1285" s="216"/>
      <c r="SDB1285" s="216"/>
      <c r="SDC1285" s="216"/>
      <c r="SDD1285" s="216"/>
      <c r="SDE1285" s="216"/>
      <c r="SDF1285" s="216"/>
      <c r="SDG1285" s="216"/>
      <c r="SDH1285" s="216"/>
      <c r="SDI1285" s="216"/>
      <c r="SDJ1285" s="216"/>
      <c r="SDK1285" s="216"/>
      <c r="SDL1285" s="216"/>
      <c r="SDM1285" s="216"/>
      <c r="SDN1285" s="216"/>
      <c r="SDO1285" s="216"/>
      <c r="SDP1285" s="216"/>
      <c r="SDQ1285" s="216"/>
      <c r="SDR1285" s="216"/>
      <c r="SDS1285" s="216"/>
      <c r="SDT1285" s="216"/>
      <c r="SDU1285" s="216"/>
      <c r="SDV1285" s="216"/>
      <c r="SDW1285" s="216"/>
      <c r="SDX1285" s="216"/>
      <c r="SDY1285" s="216"/>
      <c r="SDZ1285" s="216"/>
      <c r="SEA1285" s="216"/>
      <c r="SEB1285" s="216"/>
      <c r="SEC1285" s="216"/>
      <c r="SED1285" s="216"/>
      <c r="SEE1285" s="216"/>
      <c r="SEF1285" s="216"/>
      <c r="SEG1285" s="216"/>
      <c r="SEH1285" s="216"/>
      <c r="SEI1285" s="216"/>
      <c r="SEJ1285" s="216"/>
      <c r="SEK1285" s="216"/>
      <c r="SEL1285" s="216"/>
      <c r="SEM1285" s="216"/>
      <c r="SEN1285" s="216"/>
      <c r="SEO1285" s="216"/>
      <c r="SEP1285" s="216"/>
      <c r="SEQ1285" s="216"/>
      <c r="SER1285" s="216"/>
      <c r="SES1285" s="216"/>
      <c r="SET1285" s="216"/>
      <c r="SEU1285" s="216"/>
      <c r="SEV1285" s="216"/>
      <c r="SEW1285" s="216"/>
      <c r="SEX1285" s="216"/>
      <c r="SEY1285" s="216"/>
      <c r="SEZ1285" s="216"/>
      <c r="SFA1285" s="216"/>
      <c r="SFB1285" s="216"/>
      <c r="SFC1285" s="216"/>
      <c r="SFD1285" s="216"/>
      <c r="SFE1285" s="216"/>
      <c r="SFF1285" s="216"/>
      <c r="SFG1285" s="216"/>
      <c r="SFH1285" s="216"/>
      <c r="SFI1285" s="216"/>
      <c r="SFJ1285" s="216"/>
      <c r="SFK1285" s="216"/>
      <c r="SFL1285" s="216"/>
      <c r="SFM1285" s="216"/>
      <c r="SFN1285" s="216"/>
      <c r="SFO1285" s="216"/>
      <c r="SFP1285" s="216"/>
      <c r="SFQ1285" s="216"/>
      <c r="SFR1285" s="216"/>
      <c r="SFS1285" s="216"/>
      <c r="SFT1285" s="216"/>
      <c r="SFU1285" s="216"/>
      <c r="SFV1285" s="216"/>
      <c r="SFW1285" s="216"/>
      <c r="SFX1285" s="216"/>
      <c r="SFY1285" s="216"/>
      <c r="SFZ1285" s="216"/>
      <c r="SGA1285" s="216"/>
      <c r="SGB1285" s="216"/>
      <c r="SGC1285" s="216"/>
      <c r="SGD1285" s="216"/>
      <c r="SGE1285" s="216"/>
      <c r="SGF1285" s="216"/>
      <c r="SGG1285" s="216"/>
      <c r="SGH1285" s="216"/>
      <c r="SGI1285" s="216"/>
      <c r="SGJ1285" s="216"/>
      <c r="SGK1285" s="216"/>
      <c r="SGL1285" s="216"/>
      <c r="SGM1285" s="216"/>
      <c r="SGN1285" s="216"/>
      <c r="SGO1285" s="216"/>
      <c r="SGP1285" s="216"/>
      <c r="SGQ1285" s="216"/>
      <c r="SGR1285" s="216"/>
      <c r="SGS1285" s="216"/>
      <c r="SGT1285" s="216"/>
      <c r="SGU1285" s="216"/>
      <c r="SGV1285" s="216"/>
      <c r="SGW1285" s="216"/>
      <c r="SGX1285" s="216"/>
      <c r="SGY1285" s="216"/>
      <c r="SGZ1285" s="216"/>
      <c r="SHA1285" s="216"/>
      <c r="SHB1285" s="216"/>
      <c r="SHC1285" s="216"/>
      <c r="SHD1285" s="216"/>
      <c r="SHE1285" s="216"/>
      <c r="SHF1285" s="216"/>
      <c r="SHG1285" s="216"/>
      <c r="SHH1285" s="216"/>
      <c r="SHI1285" s="216"/>
      <c r="SHJ1285" s="216"/>
      <c r="SHK1285" s="216"/>
      <c r="SHL1285" s="216"/>
      <c r="SHM1285" s="216"/>
      <c r="SHN1285" s="216"/>
      <c r="SHO1285" s="216"/>
      <c r="SHP1285" s="216"/>
      <c r="SHQ1285" s="216"/>
      <c r="SHR1285" s="216"/>
      <c r="SHS1285" s="216"/>
      <c r="SHT1285" s="216"/>
      <c r="SHU1285" s="216"/>
      <c r="SHV1285" s="216"/>
      <c r="SHW1285" s="216"/>
      <c r="SHX1285" s="216"/>
      <c r="SHY1285" s="216"/>
      <c r="SHZ1285" s="216"/>
      <c r="SIA1285" s="216"/>
      <c r="SIB1285" s="216"/>
      <c r="SIC1285" s="216"/>
      <c r="SID1285" s="216"/>
      <c r="SIE1285" s="216"/>
      <c r="SIF1285" s="216"/>
      <c r="SIG1285" s="216"/>
      <c r="SIH1285" s="216"/>
      <c r="SII1285" s="216"/>
      <c r="SIJ1285" s="216"/>
      <c r="SIK1285" s="216"/>
      <c r="SIL1285" s="216"/>
      <c r="SIM1285" s="216"/>
      <c r="SIN1285" s="216"/>
      <c r="SIO1285" s="216"/>
      <c r="SIP1285" s="216"/>
      <c r="SIQ1285" s="216"/>
      <c r="SIR1285" s="216"/>
      <c r="SIS1285" s="216"/>
      <c r="SIT1285" s="216"/>
      <c r="SIU1285" s="216"/>
      <c r="SIV1285" s="216"/>
      <c r="SIW1285" s="216"/>
      <c r="SIX1285" s="216"/>
      <c r="SIY1285" s="216"/>
      <c r="SIZ1285" s="216"/>
      <c r="SJA1285" s="216"/>
      <c r="SJB1285" s="216"/>
      <c r="SJC1285" s="216"/>
      <c r="SJD1285" s="216"/>
      <c r="SJE1285" s="216"/>
      <c r="SJF1285" s="216"/>
      <c r="SJG1285" s="216"/>
      <c r="SJH1285" s="216"/>
      <c r="SJI1285" s="216"/>
      <c r="SJJ1285" s="216"/>
      <c r="SJK1285" s="216"/>
      <c r="SJL1285" s="216"/>
      <c r="SJM1285" s="216"/>
      <c r="SJN1285" s="216"/>
      <c r="SJO1285" s="216"/>
      <c r="SJP1285" s="216"/>
      <c r="SJQ1285" s="216"/>
      <c r="SJR1285" s="216"/>
      <c r="SJS1285" s="216"/>
      <c r="SJT1285" s="216"/>
      <c r="SJU1285" s="216"/>
      <c r="SJV1285" s="216"/>
      <c r="SJW1285" s="216"/>
      <c r="SJX1285" s="216"/>
      <c r="SJY1285" s="216"/>
      <c r="SJZ1285" s="216"/>
      <c r="SKA1285" s="216"/>
      <c r="SKB1285" s="216"/>
      <c r="SKC1285" s="216"/>
      <c r="SKD1285" s="216"/>
      <c r="SKE1285" s="216"/>
      <c r="SKF1285" s="216"/>
      <c r="SKG1285" s="216"/>
      <c r="SKH1285" s="216"/>
      <c r="SKI1285" s="216"/>
      <c r="SKJ1285" s="216"/>
      <c r="SKK1285" s="216"/>
      <c r="SKL1285" s="216"/>
      <c r="SKM1285" s="216"/>
      <c r="SKN1285" s="216"/>
      <c r="SKO1285" s="216"/>
      <c r="SKP1285" s="216"/>
      <c r="SKQ1285" s="216"/>
      <c r="SKR1285" s="216"/>
      <c r="SKS1285" s="216"/>
      <c r="SKT1285" s="216"/>
      <c r="SKU1285" s="216"/>
      <c r="SKV1285" s="216"/>
      <c r="SKW1285" s="216"/>
      <c r="SKX1285" s="216"/>
      <c r="SKY1285" s="216"/>
      <c r="SKZ1285" s="216"/>
      <c r="SLA1285" s="216"/>
      <c r="SLB1285" s="216"/>
      <c r="SLC1285" s="216"/>
      <c r="SLD1285" s="216"/>
      <c r="SLE1285" s="216"/>
      <c r="SLF1285" s="216"/>
      <c r="SLG1285" s="216"/>
      <c r="SLH1285" s="216"/>
      <c r="SLI1285" s="216"/>
      <c r="SLJ1285" s="216"/>
      <c r="SLK1285" s="216"/>
      <c r="SLL1285" s="216"/>
      <c r="SLM1285" s="216"/>
      <c r="SLN1285" s="216"/>
      <c r="SLO1285" s="216"/>
      <c r="SLP1285" s="216"/>
      <c r="SLQ1285" s="216"/>
      <c r="SLR1285" s="216"/>
      <c r="SLS1285" s="216"/>
      <c r="SLT1285" s="216"/>
      <c r="SLU1285" s="216"/>
      <c r="SLV1285" s="216"/>
      <c r="SLW1285" s="216"/>
      <c r="SLX1285" s="216"/>
      <c r="SLY1285" s="216"/>
      <c r="SLZ1285" s="216"/>
      <c r="SMA1285" s="216"/>
      <c r="SMB1285" s="216"/>
      <c r="SMC1285" s="216"/>
      <c r="SMD1285" s="216"/>
      <c r="SME1285" s="216"/>
      <c r="SMF1285" s="216"/>
      <c r="SMG1285" s="216"/>
      <c r="SMH1285" s="216"/>
      <c r="SMI1285" s="216"/>
      <c r="SMJ1285" s="216"/>
      <c r="SMK1285" s="216"/>
      <c r="SML1285" s="216"/>
      <c r="SMM1285" s="216"/>
      <c r="SMN1285" s="216"/>
      <c r="SMO1285" s="216"/>
      <c r="SMP1285" s="216"/>
      <c r="SMQ1285" s="216"/>
      <c r="SMR1285" s="216"/>
      <c r="SMS1285" s="216"/>
      <c r="SMT1285" s="216"/>
      <c r="SMU1285" s="216"/>
      <c r="SMV1285" s="216"/>
      <c r="SMW1285" s="216"/>
      <c r="SMX1285" s="216"/>
      <c r="SMY1285" s="216"/>
      <c r="SMZ1285" s="216"/>
      <c r="SNA1285" s="216"/>
      <c r="SNB1285" s="216"/>
      <c r="SNC1285" s="216"/>
      <c r="SND1285" s="216"/>
      <c r="SNE1285" s="216"/>
      <c r="SNF1285" s="216"/>
      <c r="SNG1285" s="216"/>
      <c r="SNH1285" s="216"/>
      <c r="SNI1285" s="216"/>
      <c r="SNJ1285" s="216"/>
      <c r="SNK1285" s="216"/>
      <c r="SNL1285" s="216"/>
      <c r="SNM1285" s="216"/>
      <c r="SNN1285" s="216"/>
      <c r="SNO1285" s="216"/>
      <c r="SNP1285" s="216"/>
      <c r="SNQ1285" s="216"/>
      <c r="SNR1285" s="216"/>
      <c r="SNS1285" s="216"/>
      <c r="SNT1285" s="216"/>
      <c r="SNU1285" s="216"/>
      <c r="SNV1285" s="216"/>
      <c r="SNW1285" s="216"/>
      <c r="SNX1285" s="216"/>
      <c r="SNY1285" s="216"/>
      <c r="SNZ1285" s="216"/>
      <c r="SOA1285" s="216"/>
      <c r="SOB1285" s="216"/>
      <c r="SOC1285" s="216"/>
      <c r="SOD1285" s="216"/>
      <c r="SOE1285" s="216"/>
      <c r="SOF1285" s="216"/>
      <c r="SOG1285" s="216"/>
      <c r="SOH1285" s="216"/>
      <c r="SOI1285" s="216"/>
      <c r="SOJ1285" s="216"/>
      <c r="SOK1285" s="216"/>
      <c r="SOL1285" s="216"/>
      <c r="SOM1285" s="216"/>
      <c r="SON1285" s="216"/>
      <c r="SOO1285" s="216"/>
      <c r="SOP1285" s="216"/>
      <c r="SOQ1285" s="216"/>
      <c r="SOR1285" s="216"/>
      <c r="SOS1285" s="216"/>
      <c r="SOT1285" s="216"/>
      <c r="SOU1285" s="216"/>
      <c r="SOV1285" s="216"/>
      <c r="SOW1285" s="216"/>
      <c r="SOX1285" s="216"/>
      <c r="SOY1285" s="216"/>
      <c r="SOZ1285" s="216"/>
      <c r="SPA1285" s="216"/>
      <c r="SPB1285" s="216"/>
      <c r="SPC1285" s="216"/>
      <c r="SPD1285" s="216"/>
      <c r="SPE1285" s="216"/>
      <c r="SPF1285" s="216"/>
      <c r="SPG1285" s="216"/>
      <c r="SPH1285" s="216"/>
      <c r="SPI1285" s="216"/>
      <c r="SPJ1285" s="216"/>
      <c r="SPK1285" s="216"/>
      <c r="SPL1285" s="216"/>
      <c r="SPM1285" s="216"/>
      <c r="SPN1285" s="216"/>
      <c r="SPO1285" s="216"/>
      <c r="SPP1285" s="216"/>
      <c r="SPQ1285" s="216"/>
      <c r="SPR1285" s="216"/>
      <c r="SPS1285" s="216"/>
      <c r="SPT1285" s="216"/>
      <c r="SPU1285" s="216"/>
      <c r="SPV1285" s="216"/>
      <c r="SPW1285" s="216"/>
      <c r="SPX1285" s="216"/>
      <c r="SPY1285" s="216"/>
      <c r="SPZ1285" s="216"/>
      <c r="SQA1285" s="216"/>
      <c r="SQB1285" s="216"/>
      <c r="SQC1285" s="216"/>
      <c r="SQD1285" s="216"/>
      <c r="SQE1285" s="216"/>
      <c r="SQF1285" s="216"/>
      <c r="SQG1285" s="216"/>
      <c r="SQH1285" s="216"/>
      <c r="SQI1285" s="216"/>
      <c r="SQJ1285" s="216"/>
      <c r="SQK1285" s="216"/>
      <c r="SQL1285" s="216"/>
      <c r="SQM1285" s="216"/>
      <c r="SQN1285" s="216"/>
      <c r="SQO1285" s="216"/>
      <c r="SQP1285" s="216"/>
      <c r="SQQ1285" s="216"/>
      <c r="SQR1285" s="216"/>
      <c r="SQS1285" s="216"/>
      <c r="SQT1285" s="216"/>
      <c r="SQU1285" s="216"/>
      <c r="SQV1285" s="216"/>
      <c r="SQW1285" s="216"/>
      <c r="SQX1285" s="216"/>
      <c r="SQY1285" s="216"/>
      <c r="SQZ1285" s="216"/>
      <c r="SRA1285" s="216"/>
      <c r="SRB1285" s="216"/>
      <c r="SRC1285" s="216"/>
      <c r="SRD1285" s="216"/>
      <c r="SRE1285" s="216"/>
      <c r="SRF1285" s="216"/>
      <c r="SRG1285" s="216"/>
      <c r="SRH1285" s="216"/>
      <c r="SRI1285" s="216"/>
      <c r="SRJ1285" s="216"/>
      <c r="SRK1285" s="216"/>
      <c r="SRL1285" s="216"/>
      <c r="SRM1285" s="216"/>
      <c r="SRN1285" s="216"/>
      <c r="SRO1285" s="216"/>
      <c r="SRP1285" s="216"/>
      <c r="SRQ1285" s="216"/>
      <c r="SRR1285" s="216"/>
      <c r="SRS1285" s="216"/>
      <c r="SRT1285" s="216"/>
      <c r="SRU1285" s="216"/>
      <c r="SRV1285" s="216"/>
      <c r="SRW1285" s="216"/>
      <c r="SRX1285" s="216"/>
      <c r="SRY1285" s="216"/>
      <c r="SRZ1285" s="216"/>
      <c r="SSA1285" s="216"/>
      <c r="SSB1285" s="216"/>
      <c r="SSC1285" s="216"/>
      <c r="SSD1285" s="216"/>
      <c r="SSE1285" s="216"/>
      <c r="SSF1285" s="216"/>
      <c r="SSG1285" s="216"/>
      <c r="SSH1285" s="216"/>
      <c r="SSI1285" s="216"/>
      <c r="SSJ1285" s="216"/>
      <c r="SSK1285" s="216"/>
      <c r="SSL1285" s="216"/>
      <c r="SSM1285" s="216"/>
      <c r="SSN1285" s="216"/>
      <c r="SSO1285" s="216"/>
      <c r="SSP1285" s="216"/>
      <c r="SSQ1285" s="216"/>
      <c r="SSR1285" s="216"/>
      <c r="SSS1285" s="216"/>
      <c r="SST1285" s="216"/>
      <c r="SSU1285" s="216"/>
      <c r="SSV1285" s="216"/>
      <c r="SSW1285" s="216"/>
      <c r="SSX1285" s="216"/>
      <c r="SSY1285" s="216"/>
      <c r="SSZ1285" s="216"/>
      <c r="STA1285" s="216"/>
      <c r="STB1285" s="216"/>
      <c r="STC1285" s="216"/>
      <c r="STD1285" s="216"/>
      <c r="STE1285" s="216"/>
      <c r="STF1285" s="216"/>
      <c r="STG1285" s="216"/>
      <c r="STH1285" s="216"/>
      <c r="STI1285" s="216"/>
      <c r="STJ1285" s="216"/>
      <c r="STK1285" s="216"/>
      <c r="STL1285" s="216"/>
      <c r="STM1285" s="216"/>
      <c r="STN1285" s="216"/>
      <c r="STO1285" s="216"/>
      <c r="STP1285" s="216"/>
      <c r="STQ1285" s="216"/>
      <c r="STR1285" s="216"/>
      <c r="STS1285" s="216"/>
      <c r="STT1285" s="216"/>
      <c r="STU1285" s="216"/>
      <c r="STV1285" s="216"/>
      <c r="STW1285" s="216"/>
      <c r="STX1285" s="216"/>
      <c r="STY1285" s="216"/>
      <c r="STZ1285" s="216"/>
      <c r="SUA1285" s="216"/>
      <c r="SUB1285" s="216"/>
      <c r="SUC1285" s="216"/>
      <c r="SUD1285" s="216"/>
      <c r="SUE1285" s="216"/>
      <c r="SUF1285" s="216"/>
      <c r="SUG1285" s="216"/>
      <c r="SUH1285" s="216"/>
      <c r="SUI1285" s="216"/>
      <c r="SUJ1285" s="216"/>
      <c r="SUK1285" s="216"/>
      <c r="SUL1285" s="216"/>
      <c r="SUM1285" s="216"/>
      <c r="SUN1285" s="216"/>
      <c r="SUO1285" s="216"/>
      <c r="SUP1285" s="216"/>
      <c r="SUQ1285" s="216"/>
      <c r="SUR1285" s="216"/>
      <c r="SUS1285" s="216"/>
      <c r="SUT1285" s="216"/>
      <c r="SUU1285" s="216"/>
      <c r="SUV1285" s="216"/>
      <c r="SUW1285" s="216"/>
      <c r="SUX1285" s="216"/>
      <c r="SUY1285" s="216"/>
      <c r="SUZ1285" s="216"/>
      <c r="SVA1285" s="216"/>
      <c r="SVB1285" s="216"/>
      <c r="SVC1285" s="216"/>
      <c r="SVD1285" s="216"/>
      <c r="SVE1285" s="216"/>
      <c r="SVF1285" s="216"/>
      <c r="SVG1285" s="216"/>
      <c r="SVH1285" s="216"/>
      <c r="SVI1285" s="216"/>
      <c r="SVJ1285" s="216"/>
      <c r="SVK1285" s="216"/>
      <c r="SVL1285" s="216"/>
      <c r="SVM1285" s="216"/>
      <c r="SVN1285" s="216"/>
      <c r="SVO1285" s="216"/>
      <c r="SVP1285" s="216"/>
      <c r="SVQ1285" s="216"/>
      <c r="SVR1285" s="216"/>
      <c r="SVS1285" s="216"/>
      <c r="SVT1285" s="216"/>
      <c r="SVU1285" s="216"/>
      <c r="SVV1285" s="216"/>
      <c r="SVW1285" s="216"/>
      <c r="SVX1285" s="216"/>
      <c r="SVY1285" s="216"/>
      <c r="SVZ1285" s="216"/>
      <c r="SWA1285" s="216"/>
      <c r="SWB1285" s="216"/>
      <c r="SWC1285" s="216"/>
      <c r="SWD1285" s="216"/>
      <c r="SWE1285" s="216"/>
      <c r="SWF1285" s="216"/>
      <c r="SWG1285" s="216"/>
      <c r="SWH1285" s="216"/>
      <c r="SWI1285" s="216"/>
      <c r="SWJ1285" s="216"/>
      <c r="SWK1285" s="216"/>
      <c r="SWL1285" s="216"/>
      <c r="SWM1285" s="216"/>
      <c r="SWN1285" s="216"/>
      <c r="SWO1285" s="216"/>
      <c r="SWP1285" s="216"/>
      <c r="SWQ1285" s="216"/>
      <c r="SWR1285" s="216"/>
      <c r="SWS1285" s="216"/>
      <c r="SWT1285" s="216"/>
      <c r="SWU1285" s="216"/>
      <c r="SWV1285" s="216"/>
      <c r="SWW1285" s="216"/>
      <c r="SWX1285" s="216"/>
      <c r="SWY1285" s="216"/>
      <c r="SWZ1285" s="216"/>
      <c r="SXA1285" s="216"/>
      <c r="SXB1285" s="216"/>
      <c r="SXC1285" s="216"/>
      <c r="SXD1285" s="216"/>
      <c r="SXE1285" s="216"/>
      <c r="SXF1285" s="216"/>
      <c r="SXG1285" s="216"/>
      <c r="SXH1285" s="216"/>
      <c r="SXI1285" s="216"/>
      <c r="SXJ1285" s="216"/>
      <c r="SXK1285" s="216"/>
      <c r="SXL1285" s="216"/>
      <c r="SXM1285" s="216"/>
      <c r="SXN1285" s="216"/>
      <c r="SXO1285" s="216"/>
      <c r="SXP1285" s="216"/>
      <c r="SXQ1285" s="216"/>
      <c r="SXR1285" s="216"/>
      <c r="SXS1285" s="216"/>
      <c r="SXT1285" s="216"/>
      <c r="SXU1285" s="216"/>
      <c r="SXV1285" s="216"/>
      <c r="SXW1285" s="216"/>
      <c r="SXX1285" s="216"/>
      <c r="SXY1285" s="216"/>
      <c r="SXZ1285" s="216"/>
      <c r="SYA1285" s="216"/>
      <c r="SYB1285" s="216"/>
      <c r="SYC1285" s="216"/>
      <c r="SYD1285" s="216"/>
      <c r="SYE1285" s="216"/>
      <c r="SYF1285" s="216"/>
      <c r="SYG1285" s="216"/>
      <c r="SYH1285" s="216"/>
      <c r="SYI1285" s="216"/>
      <c r="SYJ1285" s="216"/>
      <c r="SYK1285" s="216"/>
      <c r="SYL1285" s="216"/>
      <c r="SYM1285" s="216"/>
      <c r="SYN1285" s="216"/>
      <c r="SYO1285" s="216"/>
      <c r="SYP1285" s="216"/>
      <c r="SYQ1285" s="216"/>
      <c r="SYR1285" s="216"/>
      <c r="SYS1285" s="216"/>
      <c r="SYT1285" s="216"/>
      <c r="SYU1285" s="216"/>
      <c r="SYV1285" s="216"/>
      <c r="SYW1285" s="216"/>
      <c r="SYX1285" s="216"/>
      <c r="SYY1285" s="216"/>
      <c r="SYZ1285" s="216"/>
      <c r="SZA1285" s="216"/>
      <c r="SZB1285" s="216"/>
      <c r="SZC1285" s="216"/>
      <c r="SZD1285" s="216"/>
      <c r="SZE1285" s="216"/>
      <c r="SZF1285" s="216"/>
      <c r="SZG1285" s="216"/>
      <c r="SZH1285" s="216"/>
      <c r="SZI1285" s="216"/>
      <c r="SZJ1285" s="216"/>
      <c r="SZK1285" s="216"/>
      <c r="SZL1285" s="216"/>
      <c r="SZM1285" s="216"/>
      <c r="SZN1285" s="216"/>
      <c r="SZO1285" s="216"/>
      <c r="SZP1285" s="216"/>
      <c r="SZQ1285" s="216"/>
      <c r="SZR1285" s="216"/>
      <c r="SZS1285" s="216"/>
      <c r="SZT1285" s="216"/>
      <c r="SZU1285" s="216"/>
      <c r="SZV1285" s="216"/>
      <c r="SZW1285" s="216"/>
      <c r="SZX1285" s="216"/>
      <c r="SZY1285" s="216"/>
      <c r="SZZ1285" s="216"/>
      <c r="TAA1285" s="216"/>
      <c r="TAB1285" s="216"/>
      <c r="TAC1285" s="216"/>
      <c r="TAD1285" s="216"/>
      <c r="TAE1285" s="216"/>
      <c r="TAF1285" s="216"/>
      <c r="TAG1285" s="216"/>
      <c r="TAH1285" s="216"/>
      <c r="TAI1285" s="216"/>
      <c r="TAJ1285" s="216"/>
      <c r="TAK1285" s="216"/>
      <c r="TAL1285" s="216"/>
      <c r="TAM1285" s="216"/>
      <c r="TAN1285" s="216"/>
      <c r="TAO1285" s="216"/>
      <c r="TAP1285" s="216"/>
      <c r="TAQ1285" s="216"/>
      <c r="TAR1285" s="216"/>
      <c r="TAS1285" s="216"/>
      <c r="TAT1285" s="216"/>
      <c r="TAU1285" s="216"/>
      <c r="TAV1285" s="216"/>
      <c r="TAW1285" s="216"/>
      <c r="TAX1285" s="216"/>
      <c r="TAY1285" s="216"/>
      <c r="TAZ1285" s="216"/>
      <c r="TBA1285" s="216"/>
      <c r="TBB1285" s="216"/>
      <c r="TBC1285" s="216"/>
      <c r="TBD1285" s="216"/>
      <c r="TBE1285" s="216"/>
      <c r="TBF1285" s="216"/>
      <c r="TBG1285" s="216"/>
      <c r="TBH1285" s="216"/>
      <c r="TBI1285" s="216"/>
      <c r="TBJ1285" s="216"/>
      <c r="TBK1285" s="216"/>
      <c r="TBL1285" s="216"/>
      <c r="TBM1285" s="216"/>
      <c r="TBN1285" s="216"/>
      <c r="TBO1285" s="216"/>
      <c r="TBP1285" s="216"/>
      <c r="TBQ1285" s="216"/>
      <c r="TBR1285" s="216"/>
      <c r="TBS1285" s="216"/>
      <c r="TBT1285" s="216"/>
      <c r="TBU1285" s="216"/>
      <c r="TBV1285" s="216"/>
      <c r="TBW1285" s="216"/>
      <c r="TBX1285" s="216"/>
      <c r="TBY1285" s="216"/>
      <c r="TBZ1285" s="216"/>
      <c r="TCA1285" s="216"/>
      <c r="TCB1285" s="216"/>
      <c r="TCC1285" s="216"/>
      <c r="TCD1285" s="216"/>
      <c r="TCE1285" s="216"/>
      <c r="TCF1285" s="216"/>
      <c r="TCG1285" s="216"/>
      <c r="TCH1285" s="216"/>
      <c r="TCI1285" s="216"/>
      <c r="TCJ1285" s="216"/>
      <c r="TCK1285" s="216"/>
      <c r="TCL1285" s="216"/>
      <c r="TCM1285" s="216"/>
      <c r="TCN1285" s="216"/>
      <c r="TCO1285" s="216"/>
      <c r="TCP1285" s="216"/>
      <c r="TCQ1285" s="216"/>
      <c r="TCR1285" s="216"/>
      <c r="TCS1285" s="216"/>
      <c r="TCT1285" s="216"/>
      <c r="TCU1285" s="216"/>
      <c r="TCV1285" s="216"/>
      <c r="TCW1285" s="216"/>
      <c r="TCX1285" s="216"/>
      <c r="TCY1285" s="216"/>
      <c r="TCZ1285" s="216"/>
      <c r="TDA1285" s="216"/>
      <c r="TDB1285" s="216"/>
      <c r="TDC1285" s="216"/>
      <c r="TDD1285" s="216"/>
      <c r="TDE1285" s="216"/>
      <c r="TDF1285" s="216"/>
      <c r="TDG1285" s="216"/>
      <c r="TDH1285" s="216"/>
      <c r="TDI1285" s="216"/>
      <c r="TDJ1285" s="216"/>
      <c r="TDK1285" s="216"/>
      <c r="TDL1285" s="216"/>
      <c r="TDM1285" s="216"/>
      <c r="TDN1285" s="216"/>
      <c r="TDO1285" s="216"/>
      <c r="TDP1285" s="216"/>
      <c r="TDQ1285" s="216"/>
      <c r="TDR1285" s="216"/>
      <c r="TDS1285" s="216"/>
      <c r="TDT1285" s="216"/>
      <c r="TDU1285" s="216"/>
      <c r="TDV1285" s="216"/>
      <c r="TDW1285" s="216"/>
      <c r="TDX1285" s="216"/>
      <c r="TDY1285" s="216"/>
      <c r="TDZ1285" s="216"/>
      <c r="TEA1285" s="216"/>
      <c r="TEB1285" s="216"/>
      <c r="TEC1285" s="216"/>
      <c r="TED1285" s="216"/>
      <c r="TEE1285" s="216"/>
      <c r="TEF1285" s="216"/>
      <c r="TEG1285" s="216"/>
      <c r="TEH1285" s="216"/>
      <c r="TEI1285" s="216"/>
      <c r="TEJ1285" s="216"/>
      <c r="TEK1285" s="216"/>
      <c r="TEL1285" s="216"/>
      <c r="TEM1285" s="216"/>
      <c r="TEN1285" s="216"/>
      <c r="TEO1285" s="216"/>
      <c r="TEP1285" s="216"/>
      <c r="TEQ1285" s="216"/>
      <c r="TER1285" s="216"/>
      <c r="TES1285" s="216"/>
      <c r="TET1285" s="216"/>
      <c r="TEU1285" s="216"/>
      <c r="TEV1285" s="216"/>
      <c r="TEW1285" s="216"/>
      <c r="TEX1285" s="216"/>
      <c r="TEY1285" s="216"/>
      <c r="TEZ1285" s="216"/>
      <c r="TFA1285" s="216"/>
      <c r="TFB1285" s="216"/>
      <c r="TFC1285" s="216"/>
      <c r="TFD1285" s="216"/>
      <c r="TFE1285" s="216"/>
      <c r="TFF1285" s="216"/>
      <c r="TFG1285" s="216"/>
      <c r="TFH1285" s="216"/>
      <c r="TFI1285" s="216"/>
      <c r="TFJ1285" s="216"/>
      <c r="TFK1285" s="216"/>
      <c r="TFL1285" s="216"/>
      <c r="TFM1285" s="216"/>
      <c r="TFN1285" s="216"/>
      <c r="TFO1285" s="216"/>
      <c r="TFP1285" s="216"/>
      <c r="TFQ1285" s="216"/>
      <c r="TFR1285" s="216"/>
      <c r="TFS1285" s="216"/>
      <c r="TFT1285" s="216"/>
      <c r="TFU1285" s="216"/>
      <c r="TFV1285" s="216"/>
      <c r="TFW1285" s="216"/>
      <c r="TFX1285" s="216"/>
      <c r="TFY1285" s="216"/>
      <c r="TFZ1285" s="216"/>
      <c r="TGA1285" s="216"/>
      <c r="TGB1285" s="216"/>
      <c r="TGC1285" s="216"/>
      <c r="TGD1285" s="216"/>
      <c r="TGE1285" s="216"/>
      <c r="TGF1285" s="216"/>
      <c r="TGG1285" s="216"/>
      <c r="TGH1285" s="216"/>
      <c r="TGI1285" s="216"/>
      <c r="TGJ1285" s="216"/>
      <c r="TGK1285" s="216"/>
      <c r="TGL1285" s="216"/>
      <c r="TGM1285" s="216"/>
      <c r="TGN1285" s="216"/>
      <c r="TGO1285" s="216"/>
      <c r="TGP1285" s="216"/>
      <c r="TGQ1285" s="216"/>
      <c r="TGR1285" s="216"/>
      <c r="TGS1285" s="216"/>
      <c r="TGT1285" s="216"/>
      <c r="TGU1285" s="216"/>
      <c r="TGV1285" s="216"/>
      <c r="TGW1285" s="216"/>
      <c r="TGX1285" s="216"/>
      <c r="TGY1285" s="216"/>
      <c r="TGZ1285" s="216"/>
      <c r="THA1285" s="216"/>
      <c r="THB1285" s="216"/>
      <c r="THC1285" s="216"/>
      <c r="THD1285" s="216"/>
      <c r="THE1285" s="216"/>
      <c r="THF1285" s="216"/>
      <c r="THG1285" s="216"/>
      <c r="THH1285" s="216"/>
      <c r="THI1285" s="216"/>
      <c r="THJ1285" s="216"/>
      <c r="THK1285" s="216"/>
      <c r="THL1285" s="216"/>
      <c r="THM1285" s="216"/>
      <c r="THN1285" s="216"/>
      <c r="THO1285" s="216"/>
      <c r="THP1285" s="216"/>
      <c r="THQ1285" s="216"/>
      <c r="THR1285" s="216"/>
      <c r="THS1285" s="216"/>
      <c r="THT1285" s="216"/>
      <c r="THU1285" s="216"/>
      <c r="THV1285" s="216"/>
      <c r="THW1285" s="216"/>
      <c r="THX1285" s="216"/>
      <c r="THY1285" s="216"/>
      <c r="THZ1285" s="216"/>
      <c r="TIA1285" s="216"/>
      <c r="TIB1285" s="216"/>
      <c r="TIC1285" s="216"/>
      <c r="TID1285" s="216"/>
      <c r="TIE1285" s="216"/>
      <c r="TIF1285" s="216"/>
      <c r="TIG1285" s="216"/>
      <c r="TIH1285" s="216"/>
      <c r="TII1285" s="216"/>
      <c r="TIJ1285" s="216"/>
      <c r="TIK1285" s="216"/>
      <c r="TIL1285" s="216"/>
      <c r="TIM1285" s="216"/>
      <c r="TIN1285" s="216"/>
      <c r="TIO1285" s="216"/>
      <c r="TIP1285" s="216"/>
      <c r="TIQ1285" s="216"/>
      <c r="TIR1285" s="216"/>
      <c r="TIS1285" s="216"/>
      <c r="TIT1285" s="216"/>
      <c r="TIU1285" s="216"/>
      <c r="TIV1285" s="216"/>
      <c r="TIW1285" s="216"/>
      <c r="TIX1285" s="216"/>
      <c r="TIY1285" s="216"/>
      <c r="TIZ1285" s="216"/>
      <c r="TJA1285" s="216"/>
      <c r="TJB1285" s="216"/>
      <c r="TJC1285" s="216"/>
      <c r="TJD1285" s="216"/>
      <c r="TJE1285" s="216"/>
      <c r="TJF1285" s="216"/>
      <c r="TJG1285" s="216"/>
      <c r="TJH1285" s="216"/>
      <c r="TJI1285" s="216"/>
      <c r="TJJ1285" s="216"/>
      <c r="TJK1285" s="216"/>
      <c r="TJL1285" s="216"/>
      <c r="TJM1285" s="216"/>
      <c r="TJN1285" s="216"/>
      <c r="TJO1285" s="216"/>
      <c r="TJP1285" s="216"/>
      <c r="TJQ1285" s="216"/>
      <c r="TJR1285" s="216"/>
      <c r="TJS1285" s="216"/>
      <c r="TJT1285" s="216"/>
      <c r="TJU1285" s="216"/>
      <c r="TJV1285" s="216"/>
      <c r="TJW1285" s="216"/>
      <c r="TJX1285" s="216"/>
      <c r="TJY1285" s="216"/>
      <c r="TJZ1285" s="216"/>
      <c r="TKA1285" s="216"/>
      <c r="TKB1285" s="216"/>
      <c r="TKC1285" s="216"/>
      <c r="TKD1285" s="216"/>
      <c r="TKE1285" s="216"/>
      <c r="TKF1285" s="216"/>
      <c r="TKG1285" s="216"/>
      <c r="TKH1285" s="216"/>
      <c r="TKI1285" s="216"/>
      <c r="TKJ1285" s="216"/>
      <c r="TKK1285" s="216"/>
      <c r="TKL1285" s="216"/>
      <c r="TKM1285" s="216"/>
      <c r="TKN1285" s="216"/>
      <c r="TKO1285" s="216"/>
      <c r="TKP1285" s="216"/>
      <c r="TKQ1285" s="216"/>
      <c r="TKR1285" s="216"/>
      <c r="TKS1285" s="216"/>
      <c r="TKT1285" s="216"/>
      <c r="TKU1285" s="216"/>
      <c r="TKV1285" s="216"/>
      <c r="TKW1285" s="216"/>
      <c r="TKX1285" s="216"/>
      <c r="TKY1285" s="216"/>
      <c r="TKZ1285" s="216"/>
      <c r="TLA1285" s="216"/>
      <c r="TLB1285" s="216"/>
      <c r="TLC1285" s="216"/>
      <c r="TLD1285" s="216"/>
      <c r="TLE1285" s="216"/>
      <c r="TLF1285" s="216"/>
      <c r="TLG1285" s="216"/>
      <c r="TLH1285" s="216"/>
      <c r="TLI1285" s="216"/>
      <c r="TLJ1285" s="216"/>
      <c r="TLK1285" s="216"/>
      <c r="TLL1285" s="216"/>
      <c r="TLM1285" s="216"/>
      <c r="TLN1285" s="216"/>
      <c r="TLO1285" s="216"/>
      <c r="TLP1285" s="216"/>
      <c r="TLQ1285" s="216"/>
      <c r="TLR1285" s="216"/>
      <c r="TLS1285" s="216"/>
      <c r="TLT1285" s="216"/>
      <c r="TLU1285" s="216"/>
      <c r="TLV1285" s="216"/>
      <c r="TLW1285" s="216"/>
      <c r="TLX1285" s="216"/>
      <c r="TLY1285" s="216"/>
      <c r="TLZ1285" s="216"/>
      <c r="TMA1285" s="216"/>
      <c r="TMB1285" s="216"/>
      <c r="TMC1285" s="216"/>
      <c r="TMD1285" s="216"/>
      <c r="TME1285" s="216"/>
      <c r="TMF1285" s="216"/>
      <c r="TMG1285" s="216"/>
      <c r="TMH1285" s="216"/>
      <c r="TMI1285" s="216"/>
      <c r="TMJ1285" s="216"/>
      <c r="TMK1285" s="216"/>
      <c r="TML1285" s="216"/>
      <c r="TMM1285" s="216"/>
      <c r="TMN1285" s="216"/>
      <c r="TMO1285" s="216"/>
      <c r="TMP1285" s="216"/>
      <c r="TMQ1285" s="216"/>
      <c r="TMR1285" s="216"/>
      <c r="TMS1285" s="216"/>
      <c r="TMT1285" s="216"/>
      <c r="TMU1285" s="216"/>
      <c r="TMV1285" s="216"/>
      <c r="TMW1285" s="216"/>
      <c r="TMX1285" s="216"/>
      <c r="TMY1285" s="216"/>
      <c r="TMZ1285" s="216"/>
      <c r="TNA1285" s="216"/>
      <c r="TNB1285" s="216"/>
      <c r="TNC1285" s="216"/>
      <c r="TND1285" s="216"/>
      <c r="TNE1285" s="216"/>
      <c r="TNF1285" s="216"/>
      <c r="TNG1285" s="216"/>
      <c r="TNH1285" s="216"/>
      <c r="TNI1285" s="216"/>
      <c r="TNJ1285" s="216"/>
      <c r="TNK1285" s="216"/>
      <c r="TNL1285" s="216"/>
      <c r="TNM1285" s="216"/>
      <c r="TNN1285" s="216"/>
      <c r="TNO1285" s="216"/>
      <c r="TNP1285" s="216"/>
      <c r="TNQ1285" s="216"/>
      <c r="TNR1285" s="216"/>
      <c r="TNS1285" s="216"/>
      <c r="TNT1285" s="216"/>
      <c r="TNU1285" s="216"/>
      <c r="TNV1285" s="216"/>
      <c r="TNW1285" s="216"/>
      <c r="TNX1285" s="216"/>
      <c r="TNY1285" s="216"/>
      <c r="TNZ1285" s="216"/>
      <c r="TOA1285" s="216"/>
      <c r="TOB1285" s="216"/>
      <c r="TOC1285" s="216"/>
      <c r="TOD1285" s="216"/>
      <c r="TOE1285" s="216"/>
      <c r="TOF1285" s="216"/>
      <c r="TOG1285" s="216"/>
      <c r="TOH1285" s="216"/>
      <c r="TOI1285" s="216"/>
      <c r="TOJ1285" s="216"/>
      <c r="TOK1285" s="216"/>
      <c r="TOL1285" s="216"/>
      <c r="TOM1285" s="216"/>
      <c r="TON1285" s="216"/>
      <c r="TOO1285" s="216"/>
      <c r="TOP1285" s="216"/>
      <c r="TOQ1285" s="216"/>
      <c r="TOR1285" s="216"/>
      <c r="TOS1285" s="216"/>
      <c r="TOT1285" s="216"/>
      <c r="TOU1285" s="216"/>
      <c r="TOV1285" s="216"/>
      <c r="TOW1285" s="216"/>
      <c r="TOX1285" s="216"/>
      <c r="TOY1285" s="216"/>
      <c r="TOZ1285" s="216"/>
      <c r="TPA1285" s="216"/>
      <c r="TPB1285" s="216"/>
      <c r="TPC1285" s="216"/>
      <c r="TPD1285" s="216"/>
      <c r="TPE1285" s="216"/>
      <c r="TPF1285" s="216"/>
      <c r="TPG1285" s="216"/>
      <c r="TPH1285" s="216"/>
      <c r="TPI1285" s="216"/>
      <c r="TPJ1285" s="216"/>
      <c r="TPK1285" s="216"/>
      <c r="TPL1285" s="216"/>
      <c r="TPM1285" s="216"/>
      <c r="TPN1285" s="216"/>
      <c r="TPO1285" s="216"/>
      <c r="TPP1285" s="216"/>
      <c r="TPQ1285" s="216"/>
      <c r="TPR1285" s="216"/>
      <c r="TPS1285" s="216"/>
      <c r="TPT1285" s="216"/>
      <c r="TPU1285" s="216"/>
      <c r="TPV1285" s="216"/>
      <c r="TPW1285" s="216"/>
      <c r="TPX1285" s="216"/>
      <c r="TPY1285" s="216"/>
      <c r="TPZ1285" s="216"/>
      <c r="TQA1285" s="216"/>
      <c r="TQB1285" s="216"/>
      <c r="TQC1285" s="216"/>
      <c r="TQD1285" s="216"/>
      <c r="TQE1285" s="216"/>
      <c r="TQF1285" s="216"/>
      <c r="TQG1285" s="216"/>
      <c r="TQH1285" s="216"/>
      <c r="TQI1285" s="216"/>
      <c r="TQJ1285" s="216"/>
      <c r="TQK1285" s="216"/>
      <c r="TQL1285" s="216"/>
      <c r="TQM1285" s="216"/>
      <c r="TQN1285" s="216"/>
      <c r="TQO1285" s="216"/>
      <c r="TQP1285" s="216"/>
      <c r="TQQ1285" s="216"/>
      <c r="TQR1285" s="216"/>
      <c r="TQS1285" s="216"/>
      <c r="TQT1285" s="216"/>
      <c r="TQU1285" s="216"/>
      <c r="TQV1285" s="216"/>
      <c r="TQW1285" s="216"/>
      <c r="TQX1285" s="216"/>
      <c r="TQY1285" s="216"/>
      <c r="TQZ1285" s="216"/>
      <c r="TRA1285" s="216"/>
      <c r="TRB1285" s="216"/>
      <c r="TRC1285" s="216"/>
      <c r="TRD1285" s="216"/>
      <c r="TRE1285" s="216"/>
      <c r="TRF1285" s="216"/>
      <c r="TRG1285" s="216"/>
      <c r="TRH1285" s="216"/>
      <c r="TRI1285" s="216"/>
      <c r="TRJ1285" s="216"/>
      <c r="TRK1285" s="216"/>
      <c r="TRL1285" s="216"/>
      <c r="TRM1285" s="216"/>
      <c r="TRN1285" s="216"/>
      <c r="TRO1285" s="216"/>
      <c r="TRP1285" s="216"/>
      <c r="TRQ1285" s="216"/>
      <c r="TRR1285" s="216"/>
      <c r="TRS1285" s="216"/>
      <c r="TRT1285" s="216"/>
      <c r="TRU1285" s="216"/>
      <c r="TRV1285" s="216"/>
      <c r="TRW1285" s="216"/>
      <c r="TRX1285" s="216"/>
      <c r="TRY1285" s="216"/>
      <c r="TRZ1285" s="216"/>
      <c r="TSA1285" s="216"/>
      <c r="TSB1285" s="216"/>
      <c r="TSC1285" s="216"/>
      <c r="TSD1285" s="216"/>
      <c r="TSE1285" s="216"/>
      <c r="TSF1285" s="216"/>
      <c r="TSG1285" s="216"/>
      <c r="TSH1285" s="216"/>
      <c r="TSI1285" s="216"/>
      <c r="TSJ1285" s="216"/>
      <c r="TSK1285" s="216"/>
      <c r="TSL1285" s="216"/>
      <c r="TSM1285" s="216"/>
      <c r="TSN1285" s="216"/>
      <c r="TSO1285" s="216"/>
      <c r="TSP1285" s="216"/>
      <c r="TSQ1285" s="216"/>
      <c r="TSR1285" s="216"/>
      <c r="TSS1285" s="216"/>
      <c r="TST1285" s="216"/>
      <c r="TSU1285" s="216"/>
      <c r="TSV1285" s="216"/>
      <c r="TSW1285" s="216"/>
      <c r="TSX1285" s="216"/>
      <c r="TSY1285" s="216"/>
      <c r="TSZ1285" s="216"/>
      <c r="TTA1285" s="216"/>
      <c r="TTB1285" s="216"/>
      <c r="TTC1285" s="216"/>
      <c r="TTD1285" s="216"/>
      <c r="TTE1285" s="216"/>
      <c r="TTF1285" s="216"/>
      <c r="TTG1285" s="216"/>
      <c r="TTH1285" s="216"/>
      <c r="TTI1285" s="216"/>
      <c r="TTJ1285" s="216"/>
      <c r="TTK1285" s="216"/>
      <c r="TTL1285" s="216"/>
      <c r="TTM1285" s="216"/>
      <c r="TTN1285" s="216"/>
      <c r="TTO1285" s="216"/>
      <c r="TTP1285" s="216"/>
      <c r="TTQ1285" s="216"/>
      <c r="TTR1285" s="216"/>
      <c r="TTS1285" s="216"/>
      <c r="TTT1285" s="216"/>
      <c r="TTU1285" s="216"/>
      <c r="TTV1285" s="216"/>
      <c r="TTW1285" s="216"/>
      <c r="TTX1285" s="216"/>
      <c r="TTY1285" s="216"/>
      <c r="TTZ1285" s="216"/>
      <c r="TUA1285" s="216"/>
      <c r="TUB1285" s="216"/>
      <c r="TUC1285" s="216"/>
      <c r="TUD1285" s="216"/>
      <c r="TUE1285" s="216"/>
      <c r="TUF1285" s="216"/>
      <c r="TUG1285" s="216"/>
      <c r="TUH1285" s="216"/>
      <c r="TUI1285" s="216"/>
      <c r="TUJ1285" s="216"/>
      <c r="TUK1285" s="216"/>
      <c r="TUL1285" s="216"/>
      <c r="TUM1285" s="216"/>
      <c r="TUN1285" s="216"/>
      <c r="TUO1285" s="216"/>
      <c r="TUP1285" s="216"/>
      <c r="TUQ1285" s="216"/>
      <c r="TUR1285" s="216"/>
      <c r="TUS1285" s="216"/>
      <c r="TUT1285" s="216"/>
      <c r="TUU1285" s="216"/>
      <c r="TUV1285" s="216"/>
      <c r="TUW1285" s="216"/>
      <c r="TUX1285" s="216"/>
      <c r="TUY1285" s="216"/>
      <c r="TUZ1285" s="216"/>
      <c r="TVA1285" s="216"/>
      <c r="TVB1285" s="216"/>
      <c r="TVC1285" s="216"/>
      <c r="TVD1285" s="216"/>
      <c r="TVE1285" s="216"/>
      <c r="TVF1285" s="216"/>
      <c r="TVG1285" s="216"/>
      <c r="TVH1285" s="216"/>
      <c r="TVI1285" s="216"/>
      <c r="TVJ1285" s="216"/>
      <c r="TVK1285" s="216"/>
      <c r="TVL1285" s="216"/>
      <c r="TVM1285" s="216"/>
      <c r="TVN1285" s="216"/>
      <c r="TVO1285" s="216"/>
      <c r="TVP1285" s="216"/>
      <c r="TVQ1285" s="216"/>
      <c r="TVR1285" s="216"/>
      <c r="TVS1285" s="216"/>
      <c r="TVT1285" s="216"/>
      <c r="TVU1285" s="216"/>
      <c r="TVV1285" s="216"/>
      <c r="TVW1285" s="216"/>
      <c r="TVX1285" s="216"/>
      <c r="TVY1285" s="216"/>
      <c r="TVZ1285" s="216"/>
      <c r="TWA1285" s="216"/>
      <c r="TWB1285" s="216"/>
      <c r="TWC1285" s="216"/>
      <c r="TWD1285" s="216"/>
      <c r="TWE1285" s="216"/>
      <c r="TWF1285" s="216"/>
      <c r="TWG1285" s="216"/>
      <c r="TWH1285" s="216"/>
      <c r="TWI1285" s="216"/>
      <c r="TWJ1285" s="216"/>
      <c r="TWK1285" s="216"/>
      <c r="TWL1285" s="216"/>
      <c r="TWM1285" s="216"/>
      <c r="TWN1285" s="216"/>
      <c r="TWO1285" s="216"/>
      <c r="TWP1285" s="216"/>
      <c r="TWQ1285" s="216"/>
      <c r="TWR1285" s="216"/>
      <c r="TWS1285" s="216"/>
      <c r="TWT1285" s="216"/>
      <c r="TWU1285" s="216"/>
      <c r="TWV1285" s="216"/>
      <c r="TWW1285" s="216"/>
      <c r="TWX1285" s="216"/>
      <c r="TWY1285" s="216"/>
      <c r="TWZ1285" s="216"/>
      <c r="TXA1285" s="216"/>
      <c r="TXB1285" s="216"/>
      <c r="TXC1285" s="216"/>
      <c r="TXD1285" s="216"/>
      <c r="TXE1285" s="216"/>
      <c r="TXF1285" s="216"/>
      <c r="TXG1285" s="216"/>
      <c r="TXH1285" s="216"/>
      <c r="TXI1285" s="216"/>
      <c r="TXJ1285" s="216"/>
      <c r="TXK1285" s="216"/>
      <c r="TXL1285" s="216"/>
      <c r="TXM1285" s="216"/>
      <c r="TXN1285" s="216"/>
      <c r="TXO1285" s="216"/>
      <c r="TXP1285" s="216"/>
      <c r="TXQ1285" s="216"/>
      <c r="TXR1285" s="216"/>
      <c r="TXS1285" s="216"/>
      <c r="TXT1285" s="216"/>
      <c r="TXU1285" s="216"/>
      <c r="TXV1285" s="216"/>
      <c r="TXW1285" s="216"/>
      <c r="TXX1285" s="216"/>
      <c r="TXY1285" s="216"/>
      <c r="TXZ1285" s="216"/>
      <c r="TYA1285" s="216"/>
      <c r="TYB1285" s="216"/>
      <c r="TYC1285" s="216"/>
      <c r="TYD1285" s="216"/>
      <c r="TYE1285" s="216"/>
      <c r="TYF1285" s="216"/>
      <c r="TYG1285" s="216"/>
      <c r="TYH1285" s="216"/>
      <c r="TYI1285" s="216"/>
      <c r="TYJ1285" s="216"/>
      <c r="TYK1285" s="216"/>
      <c r="TYL1285" s="216"/>
      <c r="TYM1285" s="216"/>
      <c r="TYN1285" s="216"/>
      <c r="TYO1285" s="216"/>
      <c r="TYP1285" s="216"/>
      <c r="TYQ1285" s="216"/>
      <c r="TYR1285" s="216"/>
      <c r="TYS1285" s="216"/>
      <c r="TYT1285" s="216"/>
      <c r="TYU1285" s="216"/>
      <c r="TYV1285" s="216"/>
      <c r="TYW1285" s="216"/>
      <c r="TYX1285" s="216"/>
      <c r="TYY1285" s="216"/>
      <c r="TYZ1285" s="216"/>
      <c r="TZA1285" s="216"/>
      <c r="TZB1285" s="216"/>
      <c r="TZC1285" s="216"/>
      <c r="TZD1285" s="216"/>
      <c r="TZE1285" s="216"/>
      <c r="TZF1285" s="216"/>
      <c r="TZG1285" s="216"/>
      <c r="TZH1285" s="216"/>
      <c r="TZI1285" s="216"/>
      <c r="TZJ1285" s="216"/>
      <c r="TZK1285" s="216"/>
      <c r="TZL1285" s="216"/>
      <c r="TZM1285" s="216"/>
      <c r="TZN1285" s="216"/>
      <c r="TZO1285" s="216"/>
      <c r="TZP1285" s="216"/>
      <c r="TZQ1285" s="216"/>
      <c r="TZR1285" s="216"/>
      <c r="TZS1285" s="216"/>
      <c r="TZT1285" s="216"/>
      <c r="TZU1285" s="216"/>
      <c r="TZV1285" s="216"/>
      <c r="TZW1285" s="216"/>
      <c r="TZX1285" s="216"/>
      <c r="TZY1285" s="216"/>
      <c r="TZZ1285" s="216"/>
      <c r="UAA1285" s="216"/>
      <c r="UAB1285" s="216"/>
      <c r="UAC1285" s="216"/>
      <c r="UAD1285" s="216"/>
      <c r="UAE1285" s="216"/>
      <c r="UAF1285" s="216"/>
      <c r="UAG1285" s="216"/>
      <c r="UAH1285" s="216"/>
      <c r="UAI1285" s="216"/>
      <c r="UAJ1285" s="216"/>
      <c r="UAK1285" s="216"/>
      <c r="UAL1285" s="216"/>
      <c r="UAM1285" s="216"/>
      <c r="UAN1285" s="216"/>
      <c r="UAO1285" s="216"/>
      <c r="UAP1285" s="216"/>
      <c r="UAQ1285" s="216"/>
      <c r="UAR1285" s="216"/>
      <c r="UAS1285" s="216"/>
      <c r="UAT1285" s="216"/>
      <c r="UAU1285" s="216"/>
      <c r="UAV1285" s="216"/>
      <c r="UAW1285" s="216"/>
      <c r="UAX1285" s="216"/>
      <c r="UAY1285" s="216"/>
      <c r="UAZ1285" s="216"/>
      <c r="UBA1285" s="216"/>
      <c r="UBB1285" s="216"/>
      <c r="UBC1285" s="216"/>
      <c r="UBD1285" s="216"/>
      <c r="UBE1285" s="216"/>
      <c r="UBF1285" s="216"/>
      <c r="UBG1285" s="216"/>
      <c r="UBH1285" s="216"/>
      <c r="UBI1285" s="216"/>
      <c r="UBJ1285" s="216"/>
      <c r="UBK1285" s="216"/>
      <c r="UBL1285" s="216"/>
      <c r="UBM1285" s="216"/>
      <c r="UBN1285" s="216"/>
      <c r="UBO1285" s="216"/>
      <c r="UBP1285" s="216"/>
      <c r="UBQ1285" s="216"/>
      <c r="UBR1285" s="216"/>
      <c r="UBS1285" s="216"/>
      <c r="UBT1285" s="216"/>
      <c r="UBU1285" s="216"/>
      <c r="UBV1285" s="216"/>
      <c r="UBW1285" s="216"/>
      <c r="UBX1285" s="216"/>
      <c r="UBY1285" s="216"/>
      <c r="UBZ1285" s="216"/>
      <c r="UCA1285" s="216"/>
      <c r="UCB1285" s="216"/>
      <c r="UCC1285" s="216"/>
      <c r="UCD1285" s="216"/>
      <c r="UCE1285" s="216"/>
      <c r="UCF1285" s="216"/>
      <c r="UCG1285" s="216"/>
      <c r="UCH1285" s="216"/>
      <c r="UCI1285" s="216"/>
      <c r="UCJ1285" s="216"/>
      <c r="UCK1285" s="216"/>
      <c r="UCL1285" s="216"/>
      <c r="UCM1285" s="216"/>
      <c r="UCN1285" s="216"/>
      <c r="UCO1285" s="216"/>
      <c r="UCP1285" s="216"/>
      <c r="UCQ1285" s="216"/>
      <c r="UCR1285" s="216"/>
      <c r="UCS1285" s="216"/>
      <c r="UCT1285" s="216"/>
      <c r="UCU1285" s="216"/>
      <c r="UCV1285" s="216"/>
      <c r="UCW1285" s="216"/>
      <c r="UCX1285" s="216"/>
      <c r="UCY1285" s="216"/>
      <c r="UCZ1285" s="216"/>
      <c r="UDA1285" s="216"/>
      <c r="UDB1285" s="216"/>
      <c r="UDC1285" s="216"/>
      <c r="UDD1285" s="216"/>
      <c r="UDE1285" s="216"/>
      <c r="UDF1285" s="216"/>
      <c r="UDG1285" s="216"/>
      <c r="UDH1285" s="216"/>
      <c r="UDI1285" s="216"/>
      <c r="UDJ1285" s="216"/>
      <c r="UDK1285" s="216"/>
      <c r="UDL1285" s="216"/>
      <c r="UDM1285" s="216"/>
      <c r="UDN1285" s="216"/>
      <c r="UDO1285" s="216"/>
      <c r="UDP1285" s="216"/>
      <c r="UDQ1285" s="216"/>
      <c r="UDR1285" s="216"/>
      <c r="UDS1285" s="216"/>
      <c r="UDT1285" s="216"/>
      <c r="UDU1285" s="216"/>
      <c r="UDV1285" s="216"/>
      <c r="UDW1285" s="216"/>
      <c r="UDX1285" s="216"/>
      <c r="UDY1285" s="216"/>
      <c r="UDZ1285" s="216"/>
      <c r="UEA1285" s="216"/>
      <c r="UEB1285" s="216"/>
      <c r="UEC1285" s="216"/>
      <c r="UED1285" s="216"/>
      <c r="UEE1285" s="216"/>
      <c r="UEF1285" s="216"/>
      <c r="UEG1285" s="216"/>
      <c r="UEH1285" s="216"/>
      <c r="UEI1285" s="216"/>
      <c r="UEJ1285" s="216"/>
      <c r="UEK1285" s="216"/>
      <c r="UEL1285" s="216"/>
      <c r="UEM1285" s="216"/>
      <c r="UEN1285" s="216"/>
      <c r="UEO1285" s="216"/>
      <c r="UEP1285" s="216"/>
      <c r="UEQ1285" s="216"/>
      <c r="UER1285" s="216"/>
      <c r="UES1285" s="216"/>
      <c r="UET1285" s="216"/>
      <c r="UEU1285" s="216"/>
      <c r="UEV1285" s="216"/>
      <c r="UEW1285" s="216"/>
      <c r="UEX1285" s="216"/>
      <c r="UEY1285" s="216"/>
      <c r="UEZ1285" s="216"/>
      <c r="UFA1285" s="216"/>
      <c r="UFB1285" s="216"/>
      <c r="UFC1285" s="216"/>
      <c r="UFD1285" s="216"/>
      <c r="UFE1285" s="216"/>
      <c r="UFF1285" s="216"/>
      <c r="UFG1285" s="216"/>
      <c r="UFH1285" s="216"/>
      <c r="UFI1285" s="216"/>
      <c r="UFJ1285" s="216"/>
      <c r="UFK1285" s="216"/>
      <c r="UFL1285" s="216"/>
      <c r="UFM1285" s="216"/>
      <c r="UFN1285" s="216"/>
      <c r="UFO1285" s="216"/>
      <c r="UFP1285" s="216"/>
      <c r="UFQ1285" s="216"/>
      <c r="UFR1285" s="216"/>
      <c r="UFS1285" s="216"/>
      <c r="UFT1285" s="216"/>
      <c r="UFU1285" s="216"/>
      <c r="UFV1285" s="216"/>
      <c r="UFW1285" s="216"/>
      <c r="UFX1285" s="216"/>
      <c r="UFY1285" s="216"/>
      <c r="UFZ1285" s="216"/>
      <c r="UGA1285" s="216"/>
      <c r="UGB1285" s="216"/>
      <c r="UGC1285" s="216"/>
      <c r="UGD1285" s="216"/>
      <c r="UGE1285" s="216"/>
      <c r="UGF1285" s="216"/>
      <c r="UGG1285" s="216"/>
      <c r="UGH1285" s="216"/>
      <c r="UGI1285" s="216"/>
      <c r="UGJ1285" s="216"/>
      <c r="UGK1285" s="216"/>
      <c r="UGL1285" s="216"/>
      <c r="UGM1285" s="216"/>
      <c r="UGN1285" s="216"/>
      <c r="UGO1285" s="216"/>
      <c r="UGP1285" s="216"/>
      <c r="UGQ1285" s="216"/>
      <c r="UGR1285" s="216"/>
      <c r="UGS1285" s="216"/>
      <c r="UGT1285" s="216"/>
      <c r="UGU1285" s="216"/>
      <c r="UGV1285" s="216"/>
      <c r="UGW1285" s="216"/>
      <c r="UGX1285" s="216"/>
      <c r="UGY1285" s="216"/>
      <c r="UGZ1285" s="216"/>
      <c r="UHA1285" s="216"/>
      <c r="UHB1285" s="216"/>
      <c r="UHC1285" s="216"/>
      <c r="UHD1285" s="216"/>
      <c r="UHE1285" s="216"/>
      <c r="UHF1285" s="216"/>
      <c r="UHG1285" s="216"/>
      <c r="UHH1285" s="216"/>
      <c r="UHI1285" s="216"/>
      <c r="UHJ1285" s="216"/>
      <c r="UHK1285" s="216"/>
      <c r="UHL1285" s="216"/>
      <c r="UHM1285" s="216"/>
      <c r="UHN1285" s="216"/>
      <c r="UHO1285" s="216"/>
      <c r="UHP1285" s="216"/>
      <c r="UHQ1285" s="216"/>
      <c r="UHR1285" s="216"/>
      <c r="UHS1285" s="216"/>
      <c r="UHT1285" s="216"/>
      <c r="UHU1285" s="216"/>
      <c r="UHV1285" s="216"/>
      <c r="UHW1285" s="216"/>
      <c r="UHX1285" s="216"/>
      <c r="UHY1285" s="216"/>
      <c r="UHZ1285" s="216"/>
      <c r="UIA1285" s="216"/>
      <c r="UIB1285" s="216"/>
      <c r="UIC1285" s="216"/>
      <c r="UID1285" s="216"/>
      <c r="UIE1285" s="216"/>
      <c r="UIF1285" s="216"/>
      <c r="UIG1285" s="216"/>
      <c r="UIH1285" s="216"/>
      <c r="UII1285" s="216"/>
      <c r="UIJ1285" s="216"/>
      <c r="UIK1285" s="216"/>
      <c r="UIL1285" s="216"/>
      <c r="UIM1285" s="216"/>
      <c r="UIN1285" s="216"/>
      <c r="UIO1285" s="216"/>
      <c r="UIP1285" s="216"/>
      <c r="UIQ1285" s="216"/>
      <c r="UIR1285" s="216"/>
      <c r="UIS1285" s="216"/>
      <c r="UIT1285" s="216"/>
      <c r="UIU1285" s="216"/>
      <c r="UIV1285" s="216"/>
      <c r="UIW1285" s="216"/>
      <c r="UIX1285" s="216"/>
      <c r="UIY1285" s="216"/>
      <c r="UIZ1285" s="216"/>
      <c r="UJA1285" s="216"/>
      <c r="UJB1285" s="216"/>
      <c r="UJC1285" s="216"/>
      <c r="UJD1285" s="216"/>
      <c r="UJE1285" s="216"/>
      <c r="UJF1285" s="216"/>
      <c r="UJG1285" s="216"/>
      <c r="UJH1285" s="216"/>
      <c r="UJI1285" s="216"/>
      <c r="UJJ1285" s="216"/>
      <c r="UJK1285" s="216"/>
      <c r="UJL1285" s="216"/>
      <c r="UJM1285" s="216"/>
      <c r="UJN1285" s="216"/>
      <c r="UJO1285" s="216"/>
      <c r="UJP1285" s="216"/>
      <c r="UJQ1285" s="216"/>
      <c r="UJR1285" s="216"/>
      <c r="UJS1285" s="216"/>
      <c r="UJT1285" s="216"/>
      <c r="UJU1285" s="216"/>
      <c r="UJV1285" s="216"/>
      <c r="UJW1285" s="216"/>
      <c r="UJX1285" s="216"/>
      <c r="UJY1285" s="216"/>
      <c r="UJZ1285" s="216"/>
      <c r="UKA1285" s="216"/>
      <c r="UKB1285" s="216"/>
      <c r="UKC1285" s="216"/>
      <c r="UKD1285" s="216"/>
      <c r="UKE1285" s="216"/>
      <c r="UKF1285" s="216"/>
      <c r="UKG1285" s="216"/>
      <c r="UKH1285" s="216"/>
      <c r="UKI1285" s="216"/>
      <c r="UKJ1285" s="216"/>
      <c r="UKK1285" s="216"/>
      <c r="UKL1285" s="216"/>
      <c r="UKM1285" s="216"/>
      <c r="UKN1285" s="216"/>
      <c r="UKO1285" s="216"/>
      <c r="UKP1285" s="216"/>
      <c r="UKQ1285" s="216"/>
      <c r="UKR1285" s="216"/>
      <c r="UKS1285" s="216"/>
      <c r="UKT1285" s="216"/>
      <c r="UKU1285" s="216"/>
      <c r="UKV1285" s="216"/>
      <c r="UKW1285" s="216"/>
      <c r="UKX1285" s="216"/>
      <c r="UKY1285" s="216"/>
      <c r="UKZ1285" s="216"/>
      <c r="ULA1285" s="216"/>
      <c r="ULB1285" s="216"/>
      <c r="ULC1285" s="216"/>
      <c r="ULD1285" s="216"/>
      <c r="ULE1285" s="216"/>
      <c r="ULF1285" s="216"/>
      <c r="ULG1285" s="216"/>
      <c r="ULH1285" s="216"/>
      <c r="ULI1285" s="216"/>
      <c r="ULJ1285" s="216"/>
      <c r="ULK1285" s="216"/>
      <c r="ULL1285" s="216"/>
      <c r="ULM1285" s="216"/>
      <c r="ULN1285" s="216"/>
      <c r="ULO1285" s="216"/>
      <c r="ULP1285" s="216"/>
      <c r="ULQ1285" s="216"/>
      <c r="ULR1285" s="216"/>
      <c r="ULS1285" s="216"/>
      <c r="ULT1285" s="216"/>
      <c r="ULU1285" s="216"/>
      <c r="ULV1285" s="216"/>
      <c r="ULW1285" s="216"/>
      <c r="ULX1285" s="216"/>
      <c r="ULY1285" s="216"/>
      <c r="ULZ1285" s="216"/>
      <c r="UMA1285" s="216"/>
      <c r="UMB1285" s="216"/>
      <c r="UMC1285" s="216"/>
      <c r="UMD1285" s="216"/>
      <c r="UME1285" s="216"/>
      <c r="UMF1285" s="216"/>
      <c r="UMG1285" s="216"/>
      <c r="UMH1285" s="216"/>
      <c r="UMI1285" s="216"/>
      <c r="UMJ1285" s="216"/>
      <c r="UMK1285" s="216"/>
      <c r="UML1285" s="216"/>
      <c r="UMM1285" s="216"/>
      <c r="UMN1285" s="216"/>
      <c r="UMO1285" s="216"/>
      <c r="UMP1285" s="216"/>
      <c r="UMQ1285" s="216"/>
      <c r="UMR1285" s="216"/>
      <c r="UMS1285" s="216"/>
      <c r="UMT1285" s="216"/>
      <c r="UMU1285" s="216"/>
      <c r="UMV1285" s="216"/>
      <c r="UMW1285" s="216"/>
      <c r="UMX1285" s="216"/>
      <c r="UMY1285" s="216"/>
      <c r="UMZ1285" s="216"/>
      <c r="UNA1285" s="216"/>
      <c r="UNB1285" s="216"/>
      <c r="UNC1285" s="216"/>
      <c r="UND1285" s="216"/>
      <c r="UNE1285" s="216"/>
      <c r="UNF1285" s="216"/>
      <c r="UNG1285" s="216"/>
      <c r="UNH1285" s="216"/>
      <c r="UNI1285" s="216"/>
      <c r="UNJ1285" s="216"/>
      <c r="UNK1285" s="216"/>
      <c r="UNL1285" s="216"/>
      <c r="UNM1285" s="216"/>
      <c r="UNN1285" s="216"/>
      <c r="UNO1285" s="216"/>
      <c r="UNP1285" s="216"/>
      <c r="UNQ1285" s="216"/>
      <c r="UNR1285" s="216"/>
      <c r="UNS1285" s="216"/>
      <c r="UNT1285" s="216"/>
      <c r="UNU1285" s="216"/>
      <c r="UNV1285" s="216"/>
      <c r="UNW1285" s="216"/>
      <c r="UNX1285" s="216"/>
      <c r="UNY1285" s="216"/>
      <c r="UNZ1285" s="216"/>
      <c r="UOA1285" s="216"/>
      <c r="UOB1285" s="216"/>
      <c r="UOC1285" s="216"/>
      <c r="UOD1285" s="216"/>
      <c r="UOE1285" s="216"/>
      <c r="UOF1285" s="216"/>
      <c r="UOG1285" s="216"/>
      <c r="UOH1285" s="216"/>
      <c r="UOI1285" s="216"/>
      <c r="UOJ1285" s="216"/>
      <c r="UOK1285" s="216"/>
      <c r="UOL1285" s="216"/>
      <c r="UOM1285" s="216"/>
      <c r="UON1285" s="216"/>
      <c r="UOO1285" s="216"/>
      <c r="UOP1285" s="216"/>
      <c r="UOQ1285" s="216"/>
      <c r="UOR1285" s="216"/>
      <c r="UOS1285" s="216"/>
      <c r="UOT1285" s="216"/>
      <c r="UOU1285" s="216"/>
      <c r="UOV1285" s="216"/>
      <c r="UOW1285" s="216"/>
      <c r="UOX1285" s="216"/>
      <c r="UOY1285" s="216"/>
      <c r="UOZ1285" s="216"/>
      <c r="UPA1285" s="216"/>
      <c r="UPB1285" s="216"/>
      <c r="UPC1285" s="216"/>
      <c r="UPD1285" s="216"/>
      <c r="UPE1285" s="216"/>
      <c r="UPF1285" s="216"/>
      <c r="UPG1285" s="216"/>
      <c r="UPH1285" s="216"/>
      <c r="UPI1285" s="216"/>
      <c r="UPJ1285" s="216"/>
      <c r="UPK1285" s="216"/>
      <c r="UPL1285" s="216"/>
      <c r="UPM1285" s="216"/>
      <c r="UPN1285" s="216"/>
      <c r="UPO1285" s="216"/>
      <c r="UPP1285" s="216"/>
      <c r="UPQ1285" s="216"/>
      <c r="UPR1285" s="216"/>
      <c r="UPS1285" s="216"/>
      <c r="UPT1285" s="216"/>
      <c r="UPU1285" s="216"/>
      <c r="UPV1285" s="216"/>
      <c r="UPW1285" s="216"/>
      <c r="UPX1285" s="216"/>
      <c r="UPY1285" s="216"/>
      <c r="UPZ1285" s="216"/>
      <c r="UQA1285" s="216"/>
      <c r="UQB1285" s="216"/>
      <c r="UQC1285" s="216"/>
      <c r="UQD1285" s="216"/>
      <c r="UQE1285" s="216"/>
      <c r="UQF1285" s="216"/>
      <c r="UQG1285" s="216"/>
      <c r="UQH1285" s="216"/>
      <c r="UQI1285" s="216"/>
      <c r="UQJ1285" s="216"/>
      <c r="UQK1285" s="216"/>
      <c r="UQL1285" s="216"/>
      <c r="UQM1285" s="216"/>
      <c r="UQN1285" s="216"/>
      <c r="UQO1285" s="216"/>
      <c r="UQP1285" s="216"/>
      <c r="UQQ1285" s="216"/>
      <c r="UQR1285" s="216"/>
      <c r="UQS1285" s="216"/>
      <c r="UQT1285" s="216"/>
      <c r="UQU1285" s="216"/>
      <c r="UQV1285" s="216"/>
      <c r="UQW1285" s="216"/>
      <c r="UQX1285" s="216"/>
      <c r="UQY1285" s="216"/>
      <c r="UQZ1285" s="216"/>
      <c r="URA1285" s="216"/>
      <c r="URB1285" s="216"/>
      <c r="URC1285" s="216"/>
      <c r="URD1285" s="216"/>
      <c r="URE1285" s="216"/>
      <c r="URF1285" s="216"/>
      <c r="URG1285" s="216"/>
      <c r="URH1285" s="216"/>
      <c r="URI1285" s="216"/>
      <c r="URJ1285" s="216"/>
      <c r="URK1285" s="216"/>
      <c r="URL1285" s="216"/>
      <c r="URM1285" s="216"/>
      <c r="URN1285" s="216"/>
      <c r="URO1285" s="216"/>
      <c r="URP1285" s="216"/>
      <c r="URQ1285" s="216"/>
      <c r="URR1285" s="216"/>
      <c r="URS1285" s="216"/>
      <c r="URT1285" s="216"/>
      <c r="URU1285" s="216"/>
      <c r="URV1285" s="216"/>
      <c r="URW1285" s="216"/>
      <c r="URX1285" s="216"/>
      <c r="URY1285" s="216"/>
      <c r="URZ1285" s="216"/>
      <c r="USA1285" s="216"/>
      <c r="USB1285" s="216"/>
      <c r="USC1285" s="216"/>
      <c r="USD1285" s="216"/>
      <c r="USE1285" s="216"/>
      <c r="USF1285" s="216"/>
      <c r="USG1285" s="216"/>
      <c r="USH1285" s="216"/>
      <c r="USI1285" s="216"/>
      <c r="USJ1285" s="216"/>
      <c r="USK1285" s="216"/>
      <c r="USL1285" s="216"/>
      <c r="USM1285" s="216"/>
      <c r="USN1285" s="216"/>
      <c r="USO1285" s="216"/>
      <c r="USP1285" s="216"/>
      <c r="USQ1285" s="216"/>
      <c r="USR1285" s="216"/>
      <c r="USS1285" s="216"/>
      <c r="UST1285" s="216"/>
      <c r="USU1285" s="216"/>
      <c r="USV1285" s="216"/>
      <c r="USW1285" s="216"/>
      <c r="USX1285" s="216"/>
      <c r="USY1285" s="216"/>
      <c r="USZ1285" s="216"/>
      <c r="UTA1285" s="216"/>
      <c r="UTB1285" s="216"/>
      <c r="UTC1285" s="216"/>
      <c r="UTD1285" s="216"/>
      <c r="UTE1285" s="216"/>
      <c r="UTF1285" s="216"/>
      <c r="UTG1285" s="216"/>
      <c r="UTH1285" s="216"/>
      <c r="UTI1285" s="216"/>
      <c r="UTJ1285" s="216"/>
      <c r="UTK1285" s="216"/>
      <c r="UTL1285" s="216"/>
      <c r="UTM1285" s="216"/>
      <c r="UTN1285" s="216"/>
      <c r="UTO1285" s="216"/>
      <c r="UTP1285" s="216"/>
      <c r="UTQ1285" s="216"/>
      <c r="UTR1285" s="216"/>
      <c r="UTS1285" s="216"/>
      <c r="UTT1285" s="216"/>
      <c r="UTU1285" s="216"/>
      <c r="UTV1285" s="216"/>
      <c r="UTW1285" s="216"/>
      <c r="UTX1285" s="216"/>
      <c r="UTY1285" s="216"/>
      <c r="UTZ1285" s="216"/>
      <c r="UUA1285" s="216"/>
      <c r="UUB1285" s="216"/>
      <c r="UUC1285" s="216"/>
      <c r="UUD1285" s="216"/>
      <c r="UUE1285" s="216"/>
      <c r="UUF1285" s="216"/>
      <c r="UUG1285" s="216"/>
      <c r="UUH1285" s="216"/>
      <c r="UUI1285" s="216"/>
      <c r="UUJ1285" s="216"/>
      <c r="UUK1285" s="216"/>
      <c r="UUL1285" s="216"/>
      <c r="UUM1285" s="216"/>
      <c r="UUN1285" s="216"/>
      <c r="UUO1285" s="216"/>
      <c r="UUP1285" s="216"/>
      <c r="UUQ1285" s="216"/>
      <c r="UUR1285" s="216"/>
      <c r="UUS1285" s="216"/>
      <c r="UUT1285" s="216"/>
      <c r="UUU1285" s="216"/>
      <c r="UUV1285" s="216"/>
      <c r="UUW1285" s="216"/>
      <c r="UUX1285" s="216"/>
      <c r="UUY1285" s="216"/>
      <c r="UUZ1285" s="216"/>
      <c r="UVA1285" s="216"/>
      <c r="UVB1285" s="216"/>
      <c r="UVC1285" s="216"/>
      <c r="UVD1285" s="216"/>
      <c r="UVE1285" s="216"/>
      <c r="UVF1285" s="216"/>
      <c r="UVG1285" s="216"/>
      <c r="UVH1285" s="216"/>
      <c r="UVI1285" s="216"/>
      <c r="UVJ1285" s="216"/>
      <c r="UVK1285" s="216"/>
      <c r="UVL1285" s="216"/>
      <c r="UVM1285" s="216"/>
      <c r="UVN1285" s="216"/>
      <c r="UVO1285" s="216"/>
      <c r="UVP1285" s="216"/>
      <c r="UVQ1285" s="216"/>
      <c r="UVR1285" s="216"/>
      <c r="UVS1285" s="216"/>
      <c r="UVT1285" s="216"/>
      <c r="UVU1285" s="216"/>
      <c r="UVV1285" s="216"/>
      <c r="UVW1285" s="216"/>
      <c r="UVX1285" s="216"/>
      <c r="UVY1285" s="216"/>
      <c r="UVZ1285" s="216"/>
      <c r="UWA1285" s="216"/>
      <c r="UWB1285" s="216"/>
      <c r="UWC1285" s="216"/>
      <c r="UWD1285" s="216"/>
      <c r="UWE1285" s="216"/>
      <c r="UWF1285" s="216"/>
      <c r="UWG1285" s="216"/>
      <c r="UWH1285" s="216"/>
      <c r="UWI1285" s="216"/>
      <c r="UWJ1285" s="216"/>
      <c r="UWK1285" s="216"/>
      <c r="UWL1285" s="216"/>
      <c r="UWM1285" s="216"/>
      <c r="UWN1285" s="216"/>
      <c r="UWO1285" s="216"/>
      <c r="UWP1285" s="216"/>
      <c r="UWQ1285" s="216"/>
      <c r="UWR1285" s="216"/>
      <c r="UWS1285" s="216"/>
      <c r="UWT1285" s="216"/>
      <c r="UWU1285" s="216"/>
      <c r="UWV1285" s="216"/>
      <c r="UWW1285" s="216"/>
      <c r="UWX1285" s="216"/>
      <c r="UWY1285" s="216"/>
      <c r="UWZ1285" s="216"/>
      <c r="UXA1285" s="216"/>
      <c r="UXB1285" s="216"/>
      <c r="UXC1285" s="216"/>
      <c r="UXD1285" s="216"/>
      <c r="UXE1285" s="216"/>
      <c r="UXF1285" s="216"/>
      <c r="UXG1285" s="216"/>
      <c r="UXH1285" s="216"/>
      <c r="UXI1285" s="216"/>
      <c r="UXJ1285" s="216"/>
      <c r="UXK1285" s="216"/>
      <c r="UXL1285" s="216"/>
      <c r="UXM1285" s="216"/>
      <c r="UXN1285" s="216"/>
      <c r="UXO1285" s="216"/>
      <c r="UXP1285" s="216"/>
      <c r="UXQ1285" s="216"/>
      <c r="UXR1285" s="216"/>
      <c r="UXS1285" s="216"/>
      <c r="UXT1285" s="216"/>
      <c r="UXU1285" s="216"/>
      <c r="UXV1285" s="216"/>
      <c r="UXW1285" s="216"/>
      <c r="UXX1285" s="216"/>
      <c r="UXY1285" s="216"/>
      <c r="UXZ1285" s="216"/>
      <c r="UYA1285" s="216"/>
      <c r="UYB1285" s="216"/>
      <c r="UYC1285" s="216"/>
      <c r="UYD1285" s="216"/>
      <c r="UYE1285" s="216"/>
      <c r="UYF1285" s="216"/>
      <c r="UYG1285" s="216"/>
      <c r="UYH1285" s="216"/>
      <c r="UYI1285" s="216"/>
      <c r="UYJ1285" s="216"/>
      <c r="UYK1285" s="216"/>
      <c r="UYL1285" s="216"/>
      <c r="UYM1285" s="216"/>
      <c r="UYN1285" s="216"/>
      <c r="UYO1285" s="216"/>
      <c r="UYP1285" s="216"/>
      <c r="UYQ1285" s="216"/>
      <c r="UYR1285" s="216"/>
      <c r="UYS1285" s="216"/>
      <c r="UYT1285" s="216"/>
      <c r="UYU1285" s="216"/>
      <c r="UYV1285" s="216"/>
      <c r="UYW1285" s="216"/>
      <c r="UYX1285" s="216"/>
      <c r="UYY1285" s="216"/>
      <c r="UYZ1285" s="216"/>
      <c r="UZA1285" s="216"/>
      <c r="UZB1285" s="216"/>
      <c r="UZC1285" s="216"/>
      <c r="UZD1285" s="216"/>
      <c r="UZE1285" s="216"/>
      <c r="UZF1285" s="216"/>
      <c r="UZG1285" s="216"/>
      <c r="UZH1285" s="216"/>
      <c r="UZI1285" s="216"/>
      <c r="UZJ1285" s="216"/>
      <c r="UZK1285" s="216"/>
      <c r="UZL1285" s="216"/>
      <c r="UZM1285" s="216"/>
      <c r="UZN1285" s="216"/>
      <c r="UZO1285" s="216"/>
      <c r="UZP1285" s="216"/>
      <c r="UZQ1285" s="216"/>
      <c r="UZR1285" s="216"/>
      <c r="UZS1285" s="216"/>
      <c r="UZT1285" s="216"/>
      <c r="UZU1285" s="216"/>
      <c r="UZV1285" s="216"/>
      <c r="UZW1285" s="216"/>
      <c r="UZX1285" s="216"/>
      <c r="UZY1285" s="216"/>
      <c r="UZZ1285" s="216"/>
      <c r="VAA1285" s="216"/>
      <c r="VAB1285" s="216"/>
      <c r="VAC1285" s="216"/>
      <c r="VAD1285" s="216"/>
      <c r="VAE1285" s="216"/>
      <c r="VAF1285" s="216"/>
      <c r="VAG1285" s="216"/>
      <c r="VAH1285" s="216"/>
      <c r="VAI1285" s="216"/>
      <c r="VAJ1285" s="216"/>
      <c r="VAK1285" s="216"/>
      <c r="VAL1285" s="216"/>
      <c r="VAM1285" s="216"/>
      <c r="VAN1285" s="216"/>
      <c r="VAO1285" s="216"/>
      <c r="VAP1285" s="216"/>
      <c r="VAQ1285" s="216"/>
      <c r="VAR1285" s="216"/>
      <c r="VAS1285" s="216"/>
      <c r="VAT1285" s="216"/>
      <c r="VAU1285" s="216"/>
      <c r="VAV1285" s="216"/>
      <c r="VAW1285" s="216"/>
      <c r="VAX1285" s="216"/>
      <c r="VAY1285" s="216"/>
      <c r="VAZ1285" s="216"/>
      <c r="VBA1285" s="216"/>
      <c r="VBB1285" s="216"/>
      <c r="VBC1285" s="216"/>
      <c r="VBD1285" s="216"/>
      <c r="VBE1285" s="216"/>
      <c r="VBF1285" s="216"/>
      <c r="VBG1285" s="216"/>
      <c r="VBH1285" s="216"/>
      <c r="VBI1285" s="216"/>
      <c r="VBJ1285" s="216"/>
      <c r="VBK1285" s="216"/>
      <c r="VBL1285" s="216"/>
      <c r="VBM1285" s="216"/>
      <c r="VBN1285" s="216"/>
      <c r="VBO1285" s="216"/>
      <c r="VBP1285" s="216"/>
      <c r="VBQ1285" s="216"/>
      <c r="VBR1285" s="216"/>
      <c r="VBS1285" s="216"/>
      <c r="VBT1285" s="216"/>
      <c r="VBU1285" s="216"/>
      <c r="VBV1285" s="216"/>
      <c r="VBW1285" s="216"/>
      <c r="VBX1285" s="216"/>
      <c r="VBY1285" s="216"/>
      <c r="VBZ1285" s="216"/>
      <c r="VCA1285" s="216"/>
      <c r="VCB1285" s="216"/>
      <c r="VCC1285" s="216"/>
      <c r="VCD1285" s="216"/>
      <c r="VCE1285" s="216"/>
      <c r="VCF1285" s="216"/>
      <c r="VCG1285" s="216"/>
      <c r="VCH1285" s="216"/>
      <c r="VCI1285" s="216"/>
      <c r="VCJ1285" s="216"/>
      <c r="VCK1285" s="216"/>
      <c r="VCL1285" s="216"/>
      <c r="VCM1285" s="216"/>
      <c r="VCN1285" s="216"/>
      <c r="VCO1285" s="216"/>
      <c r="VCP1285" s="216"/>
      <c r="VCQ1285" s="216"/>
      <c r="VCR1285" s="216"/>
      <c r="VCS1285" s="216"/>
      <c r="VCT1285" s="216"/>
      <c r="VCU1285" s="216"/>
      <c r="VCV1285" s="216"/>
      <c r="VCW1285" s="216"/>
      <c r="VCX1285" s="216"/>
      <c r="VCY1285" s="216"/>
      <c r="VCZ1285" s="216"/>
      <c r="VDA1285" s="216"/>
      <c r="VDB1285" s="216"/>
      <c r="VDC1285" s="216"/>
      <c r="VDD1285" s="216"/>
      <c r="VDE1285" s="216"/>
      <c r="VDF1285" s="216"/>
      <c r="VDG1285" s="216"/>
      <c r="VDH1285" s="216"/>
      <c r="VDI1285" s="216"/>
      <c r="VDJ1285" s="216"/>
      <c r="VDK1285" s="216"/>
      <c r="VDL1285" s="216"/>
      <c r="VDM1285" s="216"/>
      <c r="VDN1285" s="216"/>
      <c r="VDO1285" s="216"/>
      <c r="VDP1285" s="216"/>
      <c r="VDQ1285" s="216"/>
      <c r="VDR1285" s="216"/>
      <c r="VDS1285" s="216"/>
      <c r="VDT1285" s="216"/>
      <c r="VDU1285" s="216"/>
      <c r="VDV1285" s="216"/>
      <c r="VDW1285" s="216"/>
      <c r="VDX1285" s="216"/>
      <c r="VDY1285" s="216"/>
      <c r="VDZ1285" s="216"/>
      <c r="VEA1285" s="216"/>
      <c r="VEB1285" s="216"/>
      <c r="VEC1285" s="216"/>
      <c r="VED1285" s="216"/>
      <c r="VEE1285" s="216"/>
      <c r="VEF1285" s="216"/>
      <c r="VEG1285" s="216"/>
      <c r="VEH1285" s="216"/>
      <c r="VEI1285" s="216"/>
      <c r="VEJ1285" s="216"/>
      <c r="VEK1285" s="216"/>
      <c r="VEL1285" s="216"/>
      <c r="VEM1285" s="216"/>
      <c r="VEN1285" s="216"/>
      <c r="VEO1285" s="216"/>
      <c r="VEP1285" s="216"/>
      <c r="VEQ1285" s="216"/>
      <c r="VER1285" s="216"/>
      <c r="VES1285" s="216"/>
      <c r="VET1285" s="216"/>
      <c r="VEU1285" s="216"/>
      <c r="VEV1285" s="216"/>
      <c r="VEW1285" s="216"/>
      <c r="VEX1285" s="216"/>
      <c r="VEY1285" s="216"/>
      <c r="VEZ1285" s="216"/>
      <c r="VFA1285" s="216"/>
      <c r="VFB1285" s="216"/>
      <c r="VFC1285" s="216"/>
      <c r="VFD1285" s="216"/>
      <c r="VFE1285" s="216"/>
      <c r="VFF1285" s="216"/>
      <c r="VFG1285" s="216"/>
      <c r="VFH1285" s="216"/>
      <c r="VFI1285" s="216"/>
      <c r="VFJ1285" s="216"/>
      <c r="VFK1285" s="216"/>
      <c r="VFL1285" s="216"/>
      <c r="VFM1285" s="216"/>
      <c r="VFN1285" s="216"/>
      <c r="VFO1285" s="216"/>
      <c r="VFP1285" s="216"/>
      <c r="VFQ1285" s="216"/>
      <c r="VFR1285" s="216"/>
      <c r="VFS1285" s="216"/>
      <c r="VFT1285" s="216"/>
      <c r="VFU1285" s="216"/>
      <c r="VFV1285" s="216"/>
      <c r="VFW1285" s="216"/>
      <c r="VFX1285" s="216"/>
      <c r="VFY1285" s="216"/>
      <c r="VFZ1285" s="216"/>
      <c r="VGA1285" s="216"/>
      <c r="VGB1285" s="216"/>
      <c r="VGC1285" s="216"/>
      <c r="VGD1285" s="216"/>
      <c r="VGE1285" s="216"/>
      <c r="VGF1285" s="216"/>
      <c r="VGG1285" s="216"/>
      <c r="VGH1285" s="216"/>
      <c r="VGI1285" s="216"/>
      <c r="VGJ1285" s="216"/>
      <c r="VGK1285" s="216"/>
      <c r="VGL1285" s="216"/>
      <c r="VGM1285" s="216"/>
      <c r="VGN1285" s="216"/>
      <c r="VGO1285" s="216"/>
      <c r="VGP1285" s="216"/>
      <c r="VGQ1285" s="216"/>
      <c r="VGR1285" s="216"/>
      <c r="VGS1285" s="216"/>
      <c r="VGT1285" s="216"/>
      <c r="VGU1285" s="216"/>
      <c r="VGV1285" s="216"/>
      <c r="VGW1285" s="216"/>
      <c r="VGX1285" s="216"/>
      <c r="VGY1285" s="216"/>
      <c r="VGZ1285" s="216"/>
      <c r="VHA1285" s="216"/>
      <c r="VHB1285" s="216"/>
      <c r="VHC1285" s="216"/>
      <c r="VHD1285" s="216"/>
      <c r="VHE1285" s="216"/>
      <c r="VHF1285" s="216"/>
      <c r="VHG1285" s="216"/>
      <c r="VHH1285" s="216"/>
      <c r="VHI1285" s="216"/>
      <c r="VHJ1285" s="216"/>
      <c r="VHK1285" s="216"/>
      <c r="VHL1285" s="216"/>
      <c r="VHM1285" s="216"/>
      <c r="VHN1285" s="216"/>
      <c r="VHO1285" s="216"/>
      <c r="VHP1285" s="216"/>
      <c r="VHQ1285" s="216"/>
      <c r="VHR1285" s="216"/>
      <c r="VHS1285" s="216"/>
      <c r="VHT1285" s="216"/>
      <c r="VHU1285" s="216"/>
      <c r="VHV1285" s="216"/>
      <c r="VHW1285" s="216"/>
      <c r="VHX1285" s="216"/>
      <c r="VHY1285" s="216"/>
      <c r="VHZ1285" s="216"/>
      <c r="VIA1285" s="216"/>
      <c r="VIB1285" s="216"/>
      <c r="VIC1285" s="216"/>
      <c r="VID1285" s="216"/>
      <c r="VIE1285" s="216"/>
      <c r="VIF1285" s="216"/>
      <c r="VIG1285" s="216"/>
      <c r="VIH1285" s="216"/>
      <c r="VII1285" s="216"/>
      <c r="VIJ1285" s="216"/>
      <c r="VIK1285" s="216"/>
      <c r="VIL1285" s="216"/>
      <c r="VIM1285" s="216"/>
      <c r="VIN1285" s="216"/>
      <c r="VIO1285" s="216"/>
      <c r="VIP1285" s="216"/>
      <c r="VIQ1285" s="216"/>
      <c r="VIR1285" s="216"/>
      <c r="VIS1285" s="216"/>
      <c r="VIT1285" s="216"/>
      <c r="VIU1285" s="216"/>
      <c r="VIV1285" s="216"/>
      <c r="VIW1285" s="216"/>
      <c r="VIX1285" s="216"/>
      <c r="VIY1285" s="216"/>
      <c r="VIZ1285" s="216"/>
      <c r="VJA1285" s="216"/>
      <c r="VJB1285" s="216"/>
      <c r="VJC1285" s="216"/>
      <c r="VJD1285" s="216"/>
      <c r="VJE1285" s="216"/>
      <c r="VJF1285" s="216"/>
      <c r="VJG1285" s="216"/>
      <c r="VJH1285" s="216"/>
      <c r="VJI1285" s="216"/>
      <c r="VJJ1285" s="216"/>
      <c r="VJK1285" s="216"/>
      <c r="VJL1285" s="216"/>
      <c r="VJM1285" s="216"/>
      <c r="VJN1285" s="216"/>
      <c r="VJO1285" s="216"/>
      <c r="VJP1285" s="216"/>
      <c r="VJQ1285" s="216"/>
      <c r="VJR1285" s="216"/>
      <c r="VJS1285" s="216"/>
      <c r="VJT1285" s="216"/>
      <c r="VJU1285" s="216"/>
      <c r="VJV1285" s="216"/>
      <c r="VJW1285" s="216"/>
      <c r="VJX1285" s="216"/>
      <c r="VJY1285" s="216"/>
      <c r="VJZ1285" s="216"/>
      <c r="VKA1285" s="216"/>
      <c r="VKB1285" s="216"/>
      <c r="VKC1285" s="216"/>
      <c r="VKD1285" s="216"/>
      <c r="VKE1285" s="216"/>
      <c r="VKF1285" s="216"/>
      <c r="VKG1285" s="216"/>
      <c r="VKH1285" s="216"/>
      <c r="VKI1285" s="216"/>
      <c r="VKJ1285" s="216"/>
      <c r="VKK1285" s="216"/>
      <c r="VKL1285" s="216"/>
      <c r="VKM1285" s="216"/>
      <c r="VKN1285" s="216"/>
      <c r="VKO1285" s="216"/>
      <c r="VKP1285" s="216"/>
      <c r="VKQ1285" s="216"/>
      <c r="VKR1285" s="216"/>
      <c r="VKS1285" s="216"/>
      <c r="VKT1285" s="216"/>
      <c r="VKU1285" s="216"/>
      <c r="VKV1285" s="216"/>
      <c r="VKW1285" s="216"/>
      <c r="VKX1285" s="216"/>
      <c r="VKY1285" s="216"/>
      <c r="VKZ1285" s="216"/>
      <c r="VLA1285" s="216"/>
      <c r="VLB1285" s="216"/>
      <c r="VLC1285" s="216"/>
      <c r="VLD1285" s="216"/>
      <c r="VLE1285" s="216"/>
      <c r="VLF1285" s="216"/>
      <c r="VLG1285" s="216"/>
      <c r="VLH1285" s="216"/>
      <c r="VLI1285" s="216"/>
      <c r="VLJ1285" s="216"/>
      <c r="VLK1285" s="216"/>
      <c r="VLL1285" s="216"/>
      <c r="VLM1285" s="216"/>
      <c r="VLN1285" s="216"/>
      <c r="VLO1285" s="216"/>
      <c r="VLP1285" s="216"/>
      <c r="VLQ1285" s="216"/>
      <c r="VLR1285" s="216"/>
      <c r="VLS1285" s="216"/>
      <c r="VLT1285" s="216"/>
      <c r="VLU1285" s="216"/>
      <c r="VLV1285" s="216"/>
      <c r="VLW1285" s="216"/>
      <c r="VLX1285" s="216"/>
      <c r="VLY1285" s="216"/>
      <c r="VLZ1285" s="216"/>
      <c r="VMA1285" s="216"/>
      <c r="VMB1285" s="216"/>
      <c r="VMC1285" s="216"/>
      <c r="VMD1285" s="216"/>
      <c r="VME1285" s="216"/>
      <c r="VMF1285" s="216"/>
      <c r="VMG1285" s="216"/>
      <c r="VMH1285" s="216"/>
      <c r="VMI1285" s="216"/>
      <c r="VMJ1285" s="216"/>
      <c r="VMK1285" s="216"/>
      <c r="VML1285" s="216"/>
      <c r="VMM1285" s="216"/>
      <c r="VMN1285" s="216"/>
      <c r="VMO1285" s="216"/>
      <c r="VMP1285" s="216"/>
      <c r="VMQ1285" s="216"/>
      <c r="VMR1285" s="216"/>
      <c r="VMS1285" s="216"/>
      <c r="VMT1285" s="216"/>
      <c r="VMU1285" s="216"/>
      <c r="VMV1285" s="216"/>
      <c r="VMW1285" s="216"/>
      <c r="VMX1285" s="216"/>
      <c r="VMY1285" s="216"/>
      <c r="VMZ1285" s="216"/>
      <c r="VNA1285" s="216"/>
      <c r="VNB1285" s="216"/>
      <c r="VNC1285" s="216"/>
      <c r="VND1285" s="216"/>
      <c r="VNE1285" s="216"/>
      <c r="VNF1285" s="216"/>
      <c r="VNG1285" s="216"/>
      <c r="VNH1285" s="216"/>
      <c r="VNI1285" s="216"/>
      <c r="VNJ1285" s="216"/>
      <c r="VNK1285" s="216"/>
      <c r="VNL1285" s="216"/>
      <c r="VNM1285" s="216"/>
      <c r="VNN1285" s="216"/>
      <c r="VNO1285" s="216"/>
      <c r="VNP1285" s="216"/>
      <c r="VNQ1285" s="216"/>
      <c r="VNR1285" s="216"/>
      <c r="VNS1285" s="216"/>
      <c r="VNT1285" s="216"/>
      <c r="VNU1285" s="216"/>
      <c r="VNV1285" s="216"/>
      <c r="VNW1285" s="216"/>
      <c r="VNX1285" s="216"/>
      <c r="VNY1285" s="216"/>
      <c r="VNZ1285" s="216"/>
      <c r="VOA1285" s="216"/>
      <c r="VOB1285" s="216"/>
      <c r="VOC1285" s="216"/>
      <c r="VOD1285" s="216"/>
      <c r="VOE1285" s="216"/>
      <c r="VOF1285" s="216"/>
      <c r="VOG1285" s="216"/>
      <c r="VOH1285" s="216"/>
      <c r="VOI1285" s="216"/>
      <c r="VOJ1285" s="216"/>
      <c r="VOK1285" s="216"/>
      <c r="VOL1285" s="216"/>
      <c r="VOM1285" s="216"/>
      <c r="VON1285" s="216"/>
      <c r="VOO1285" s="216"/>
      <c r="VOP1285" s="216"/>
      <c r="VOQ1285" s="216"/>
      <c r="VOR1285" s="216"/>
      <c r="VOS1285" s="216"/>
      <c r="VOT1285" s="216"/>
      <c r="VOU1285" s="216"/>
      <c r="VOV1285" s="216"/>
      <c r="VOW1285" s="216"/>
      <c r="VOX1285" s="216"/>
      <c r="VOY1285" s="216"/>
      <c r="VOZ1285" s="216"/>
      <c r="VPA1285" s="216"/>
      <c r="VPB1285" s="216"/>
      <c r="VPC1285" s="216"/>
      <c r="VPD1285" s="216"/>
      <c r="VPE1285" s="216"/>
      <c r="VPF1285" s="216"/>
      <c r="VPG1285" s="216"/>
      <c r="VPH1285" s="216"/>
      <c r="VPI1285" s="216"/>
      <c r="VPJ1285" s="216"/>
      <c r="VPK1285" s="216"/>
      <c r="VPL1285" s="216"/>
      <c r="VPM1285" s="216"/>
      <c r="VPN1285" s="216"/>
      <c r="VPO1285" s="216"/>
      <c r="VPP1285" s="216"/>
      <c r="VPQ1285" s="216"/>
      <c r="VPR1285" s="216"/>
      <c r="VPS1285" s="216"/>
      <c r="VPT1285" s="216"/>
      <c r="VPU1285" s="216"/>
      <c r="VPV1285" s="216"/>
      <c r="VPW1285" s="216"/>
      <c r="VPX1285" s="216"/>
      <c r="VPY1285" s="216"/>
      <c r="VPZ1285" s="216"/>
      <c r="VQA1285" s="216"/>
      <c r="VQB1285" s="216"/>
      <c r="VQC1285" s="216"/>
      <c r="VQD1285" s="216"/>
      <c r="VQE1285" s="216"/>
      <c r="VQF1285" s="216"/>
      <c r="VQG1285" s="216"/>
      <c r="VQH1285" s="216"/>
      <c r="VQI1285" s="216"/>
      <c r="VQJ1285" s="216"/>
      <c r="VQK1285" s="216"/>
      <c r="VQL1285" s="216"/>
      <c r="VQM1285" s="216"/>
      <c r="VQN1285" s="216"/>
      <c r="VQO1285" s="216"/>
      <c r="VQP1285" s="216"/>
      <c r="VQQ1285" s="216"/>
      <c r="VQR1285" s="216"/>
      <c r="VQS1285" s="216"/>
      <c r="VQT1285" s="216"/>
      <c r="VQU1285" s="216"/>
      <c r="VQV1285" s="216"/>
      <c r="VQW1285" s="216"/>
      <c r="VQX1285" s="216"/>
      <c r="VQY1285" s="216"/>
      <c r="VQZ1285" s="216"/>
      <c r="VRA1285" s="216"/>
      <c r="VRB1285" s="216"/>
      <c r="VRC1285" s="216"/>
      <c r="VRD1285" s="216"/>
      <c r="VRE1285" s="216"/>
      <c r="VRF1285" s="216"/>
      <c r="VRG1285" s="216"/>
      <c r="VRH1285" s="216"/>
      <c r="VRI1285" s="216"/>
      <c r="VRJ1285" s="216"/>
      <c r="VRK1285" s="216"/>
      <c r="VRL1285" s="216"/>
      <c r="VRM1285" s="216"/>
      <c r="VRN1285" s="216"/>
      <c r="VRO1285" s="216"/>
      <c r="VRP1285" s="216"/>
      <c r="VRQ1285" s="216"/>
      <c r="VRR1285" s="216"/>
      <c r="VRS1285" s="216"/>
      <c r="VRT1285" s="216"/>
      <c r="VRU1285" s="216"/>
      <c r="VRV1285" s="216"/>
      <c r="VRW1285" s="216"/>
      <c r="VRX1285" s="216"/>
      <c r="VRY1285" s="216"/>
      <c r="VRZ1285" s="216"/>
      <c r="VSA1285" s="216"/>
      <c r="VSB1285" s="216"/>
      <c r="VSC1285" s="216"/>
      <c r="VSD1285" s="216"/>
      <c r="VSE1285" s="216"/>
      <c r="VSF1285" s="216"/>
      <c r="VSG1285" s="216"/>
      <c r="VSH1285" s="216"/>
      <c r="VSI1285" s="216"/>
      <c r="VSJ1285" s="216"/>
      <c r="VSK1285" s="216"/>
      <c r="VSL1285" s="216"/>
      <c r="VSM1285" s="216"/>
      <c r="VSN1285" s="216"/>
      <c r="VSO1285" s="216"/>
      <c r="VSP1285" s="216"/>
      <c r="VSQ1285" s="216"/>
      <c r="VSR1285" s="216"/>
      <c r="VSS1285" s="216"/>
      <c r="VST1285" s="216"/>
      <c r="VSU1285" s="216"/>
      <c r="VSV1285" s="216"/>
      <c r="VSW1285" s="216"/>
      <c r="VSX1285" s="216"/>
      <c r="VSY1285" s="216"/>
      <c r="VSZ1285" s="216"/>
      <c r="VTA1285" s="216"/>
      <c r="VTB1285" s="216"/>
      <c r="VTC1285" s="216"/>
      <c r="VTD1285" s="216"/>
      <c r="VTE1285" s="216"/>
      <c r="VTF1285" s="216"/>
      <c r="VTG1285" s="216"/>
      <c r="VTH1285" s="216"/>
      <c r="VTI1285" s="216"/>
      <c r="VTJ1285" s="216"/>
      <c r="VTK1285" s="216"/>
      <c r="VTL1285" s="216"/>
      <c r="VTM1285" s="216"/>
      <c r="VTN1285" s="216"/>
      <c r="VTO1285" s="216"/>
      <c r="VTP1285" s="216"/>
      <c r="VTQ1285" s="216"/>
      <c r="VTR1285" s="216"/>
      <c r="VTS1285" s="216"/>
      <c r="VTT1285" s="216"/>
      <c r="VTU1285" s="216"/>
      <c r="VTV1285" s="216"/>
      <c r="VTW1285" s="216"/>
      <c r="VTX1285" s="216"/>
      <c r="VTY1285" s="216"/>
      <c r="VTZ1285" s="216"/>
      <c r="VUA1285" s="216"/>
      <c r="VUB1285" s="216"/>
      <c r="VUC1285" s="216"/>
      <c r="VUD1285" s="216"/>
      <c r="VUE1285" s="216"/>
      <c r="VUF1285" s="216"/>
      <c r="VUG1285" s="216"/>
      <c r="VUH1285" s="216"/>
      <c r="VUI1285" s="216"/>
      <c r="VUJ1285" s="216"/>
      <c r="VUK1285" s="216"/>
      <c r="VUL1285" s="216"/>
      <c r="VUM1285" s="216"/>
      <c r="VUN1285" s="216"/>
      <c r="VUO1285" s="216"/>
      <c r="VUP1285" s="216"/>
      <c r="VUQ1285" s="216"/>
      <c r="VUR1285" s="216"/>
      <c r="VUS1285" s="216"/>
      <c r="VUT1285" s="216"/>
      <c r="VUU1285" s="216"/>
      <c r="VUV1285" s="216"/>
      <c r="VUW1285" s="216"/>
      <c r="VUX1285" s="216"/>
      <c r="VUY1285" s="216"/>
      <c r="VUZ1285" s="216"/>
      <c r="VVA1285" s="216"/>
      <c r="VVB1285" s="216"/>
      <c r="VVC1285" s="216"/>
      <c r="VVD1285" s="216"/>
      <c r="VVE1285" s="216"/>
      <c r="VVF1285" s="216"/>
      <c r="VVG1285" s="216"/>
      <c r="VVH1285" s="216"/>
      <c r="VVI1285" s="216"/>
      <c r="VVJ1285" s="216"/>
      <c r="VVK1285" s="216"/>
      <c r="VVL1285" s="216"/>
      <c r="VVM1285" s="216"/>
      <c r="VVN1285" s="216"/>
      <c r="VVO1285" s="216"/>
      <c r="VVP1285" s="216"/>
      <c r="VVQ1285" s="216"/>
      <c r="VVR1285" s="216"/>
      <c r="VVS1285" s="216"/>
      <c r="VVT1285" s="216"/>
      <c r="VVU1285" s="216"/>
      <c r="VVV1285" s="216"/>
      <c r="VVW1285" s="216"/>
      <c r="VVX1285" s="216"/>
      <c r="VVY1285" s="216"/>
      <c r="VVZ1285" s="216"/>
      <c r="VWA1285" s="216"/>
      <c r="VWB1285" s="216"/>
      <c r="VWC1285" s="216"/>
      <c r="VWD1285" s="216"/>
      <c r="VWE1285" s="216"/>
      <c r="VWF1285" s="216"/>
      <c r="VWG1285" s="216"/>
      <c r="VWH1285" s="216"/>
      <c r="VWI1285" s="216"/>
      <c r="VWJ1285" s="216"/>
      <c r="VWK1285" s="216"/>
      <c r="VWL1285" s="216"/>
      <c r="VWM1285" s="216"/>
      <c r="VWN1285" s="216"/>
      <c r="VWO1285" s="216"/>
      <c r="VWP1285" s="216"/>
      <c r="VWQ1285" s="216"/>
      <c r="VWR1285" s="216"/>
      <c r="VWS1285" s="216"/>
      <c r="VWT1285" s="216"/>
      <c r="VWU1285" s="216"/>
      <c r="VWV1285" s="216"/>
      <c r="VWW1285" s="216"/>
      <c r="VWX1285" s="216"/>
      <c r="VWY1285" s="216"/>
      <c r="VWZ1285" s="216"/>
      <c r="VXA1285" s="216"/>
      <c r="VXB1285" s="216"/>
      <c r="VXC1285" s="216"/>
      <c r="VXD1285" s="216"/>
      <c r="VXE1285" s="216"/>
      <c r="VXF1285" s="216"/>
      <c r="VXG1285" s="216"/>
      <c r="VXH1285" s="216"/>
      <c r="VXI1285" s="216"/>
      <c r="VXJ1285" s="216"/>
      <c r="VXK1285" s="216"/>
      <c r="VXL1285" s="216"/>
      <c r="VXM1285" s="216"/>
      <c r="VXN1285" s="216"/>
      <c r="VXO1285" s="216"/>
      <c r="VXP1285" s="216"/>
      <c r="VXQ1285" s="216"/>
      <c r="VXR1285" s="216"/>
      <c r="VXS1285" s="216"/>
      <c r="VXT1285" s="216"/>
      <c r="VXU1285" s="216"/>
      <c r="VXV1285" s="216"/>
      <c r="VXW1285" s="216"/>
      <c r="VXX1285" s="216"/>
      <c r="VXY1285" s="216"/>
      <c r="VXZ1285" s="216"/>
      <c r="VYA1285" s="216"/>
      <c r="VYB1285" s="216"/>
      <c r="VYC1285" s="216"/>
      <c r="VYD1285" s="216"/>
      <c r="VYE1285" s="216"/>
      <c r="VYF1285" s="216"/>
      <c r="VYG1285" s="216"/>
      <c r="VYH1285" s="216"/>
      <c r="VYI1285" s="216"/>
      <c r="VYJ1285" s="216"/>
      <c r="VYK1285" s="216"/>
      <c r="VYL1285" s="216"/>
      <c r="VYM1285" s="216"/>
      <c r="VYN1285" s="216"/>
      <c r="VYO1285" s="216"/>
      <c r="VYP1285" s="216"/>
      <c r="VYQ1285" s="216"/>
      <c r="VYR1285" s="216"/>
      <c r="VYS1285" s="216"/>
      <c r="VYT1285" s="216"/>
      <c r="VYU1285" s="216"/>
      <c r="VYV1285" s="216"/>
      <c r="VYW1285" s="216"/>
      <c r="VYX1285" s="216"/>
      <c r="VYY1285" s="216"/>
      <c r="VYZ1285" s="216"/>
      <c r="VZA1285" s="216"/>
      <c r="VZB1285" s="216"/>
      <c r="VZC1285" s="216"/>
      <c r="VZD1285" s="216"/>
      <c r="VZE1285" s="216"/>
      <c r="VZF1285" s="216"/>
      <c r="VZG1285" s="216"/>
      <c r="VZH1285" s="216"/>
      <c r="VZI1285" s="216"/>
      <c r="VZJ1285" s="216"/>
      <c r="VZK1285" s="216"/>
      <c r="VZL1285" s="216"/>
      <c r="VZM1285" s="216"/>
      <c r="VZN1285" s="216"/>
      <c r="VZO1285" s="216"/>
      <c r="VZP1285" s="216"/>
      <c r="VZQ1285" s="216"/>
      <c r="VZR1285" s="216"/>
      <c r="VZS1285" s="216"/>
      <c r="VZT1285" s="216"/>
      <c r="VZU1285" s="216"/>
      <c r="VZV1285" s="216"/>
      <c r="VZW1285" s="216"/>
      <c r="VZX1285" s="216"/>
      <c r="VZY1285" s="216"/>
      <c r="VZZ1285" s="216"/>
      <c r="WAA1285" s="216"/>
      <c r="WAB1285" s="216"/>
      <c r="WAC1285" s="216"/>
      <c r="WAD1285" s="216"/>
      <c r="WAE1285" s="216"/>
      <c r="WAF1285" s="216"/>
      <c r="WAG1285" s="216"/>
      <c r="WAH1285" s="216"/>
      <c r="WAI1285" s="216"/>
      <c r="WAJ1285" s="216"/>
      <c r="WAK1285" s="216"/>
      <c r="WAL1285" s="216"/>
      <c r="WAM1285" s="216"/>
      <c r="WAN1285" s="216"/>
      <c r="WAO1285" s="216"/>
      <c r="WAP1285" s="216"/>
      <c r="WAQ1285" s="216"/>
      <c r="WAR1285" s="216"/>
      <c r="WAS1285" s="216"/>
      <c r="WAT1285" s="216"/>
      <c r="WAU1285" s="216"/>
      <c r="WAV1285" s="216"/>
      <c r="WAW1285" s="216"/>
      <c r="WAX1285" s="216"/>
      <c r="WAY1285" s="216"/>
      <c r="WAZ1285" s="216"/>
      <c r="WBA1285" s="216"/>
      <c r="WBB1285" s="216"/>
      <c r="WBC1285" s="216"/>
      <c r="WBD1285" s="216"/>
      <c r="WBE1285" s="216"/>
      <c r="WBF1285" s="216"/>
      <c r="WBG1285" s="216"/>
      <c r="WBH1285" s="216"/>
      <c r="WBI1285" s="216"/>
      <c r="WBJ1285" s="216"/>
      <c r="WBK1285" s="216"/>
      <c r="WBL1285" s="216"/>
      <c r="WBM1285" s="216"/>
      <c r="WBN1285" s="216"/>
      <c r="WBO1285" s="216"/>
      <c r="WBP1285" s="216"/>
      <c r="WBQ1285" s="216"/>
      <c r="WBR1285" s="216"/>
      <c r="WBS1285" s="216"/>
      <c r="WBT1285" s="216"/>
      <c r="WBU1285" s="216"/>
      <c r="WBV1285" s="216"/>
      <c r="WBW1285" s="216"/>
      <c r="WBX1285" s="216"/>
      <c r="WBY1285" s="216"/>
      <c r="WBZ1285" s="216"/>
      <c r="WCA1285" s="216"/>
      <c r="WCB1285" s="216"/>
      <c r="WCC1285" s="216"/>
      <c r="WCD1285" s="216"/>
      <c r="WCE1285" s="216"/>
      <c r="WCF1285" s="216"/>
      <c r="WCG1285" s="216"/>
      <c r="WCH1285" s="216"/>
      <c r="WCI1285" s="216"/>
      <c r="WCJ1285" s="216"/>
      <c r="WCK1285" s="216"/>
      <c r="WCL1285" s="216"/>
      <c r="WCM1285" s="216"/>
      <c r="WCN1285" s="216"/>
      <c r="WCO1285" s="216"/>
      <c r="WCP1285" s="216"/>
      <c r="WCQ1285" s="216"/>
      <c r="WCR1285" s="216"/>
      <c r="WCS1285" s="216"/>
      <c r="WCT1285" s="216"/>
      <c r="WCU1285" s="216"/>
      <c r="WCV1285" s="216"/>
      <c r="WCW1285" s="216"/>
      <c r="WCX1285" s="216"/>
      <c r="WCY1285" s="216"/>
      <c r="WCZ1285" s="216"/>
      <c r="WDA1285" s="216"/>
      <c r="WDB1285" s="216"/>
      <c r="WDC1285" s="216"/>
      <c r="WDD1285" s="216"/>
      <c r="WDE1285" s="216"/>
      <c r="WDF1285" s="216"/>
      <c r="WDG1285" s="216"/>
      <c r="WDH1285" s="216"/>
      <c r="WDI1285" s="216"/>
      <c r="WDJ1285" s="216"/>
      <c r="WDK1285" s="216"/>
      <c r="WDL1285" s="216"/>
      <c r="WDM1285" s="216"/>
      <c r="WDN1285" s="216"/>
      <c r="WDO1285" s="216"/>
      <c r="WDP1285" s="216"/>
      <c r="WDQ1285" s="216"/>
      <c r="WDR1285" s="216"/>
      <c r="WDS1285" s="216"/>
      <c r="WDT1285" s="216"/>
      <c r="WDU1285" s="216"/>
      <c r="WDV1285" s="216"/>
      <c r="WDW1285" s="216"/>
      <c r="WDX1285" s="216"/>
      <c r="WDY1285" s="216"/>
      <c r="WDZ1285" s="216"/>
      <c r="WEA1285" s="216"/>
      <c r="WEB1285" s="216"/>
      <c r="WEC1285" s="216"/>
      <c r="WED1285" s="216"/>
      <c r="WEE1285" s="216"/>
      <c r="WEF1285" s="216"/>
      <c r="WEG1285" s="216"/>
      <c r="WEH1285" s="216"/>
      <c r="WEI1285" s="216"/>
      <c r="WEJ1285" s="216"/>
      <c r="WEK1285" s="216"/>
      <c r="WEL1285" s="216"/>
      <c r="WEM1285" s="216"/>
      <c r="WEN1285" s="216"/>
      <c r="WEO1285" s="216"/>
      <c r="WEP1285" s="216"/>
      <c r="WEQ1285" s="216"/>
      <c r="WER1285" s="216"/>
      <c r="WES1285" s="216"/>
      <c r="WET1285" s="216"/>
      <c r="WEU1285" s="216"/>
      <c r="WEV1285" s="216"/>
      <c r="WEW1285" s="216"/>
      <c r="WEX1285" s="216"/>
      <c r="WEY1285" s="216"/>
      <c r="WEZ1285" s="216"/>
      <c r="WFA1285" s="216"/>
      <c r="WFB1285" s="216"/>
      <c r="WFC1285" s="216"/>
      <c r="WFD1285" s="216"/>
      <c r="WFE1285" s="216"/>
      <c r="WFF1285" s="216"/>
      <c r="WFG1285" s="216"/>
      <c r="WFH1285" s="216"/>
      <c r="WFI1285" s="216"/>
      <c r="WFJ1285" s="216"/>
      <c r="WFK1285" s="216"/>
      <c r="WFL1285" s="216"/>
      <c r="WFM1285" s="216"/>
      <c r="WFN1285" s="216"/>
      <c r="WFO1285" s="216"/>
      <c r="WFP1285" s="216"/>
      <c r="WFQ1285" s="216"/>
      <c r="WFR1285" s="216"/>
      <c r="WFS1285" s="216"/>
      <c r="WFT1285" s="216"/>
      <c r="WFU1285" s="216"/>
      <c r="WFV1285" s="216"/>
      <c r="WFW1285" s="216"/>
      <c r="WFX1285" s="216"/>
      <c r="WFY1285" s="216"/>
      <c r="WFZ1285" s="216"/>
      <c r="WGA1285" s="216"/>
      <c r="WGB1285" s="216"/>
      <c r="WGC1285" s="216"/>
      <c r="WGD1285" s="216"/>
      <c r="WGE1285" s="216"/>
      <c r="WGF1285" s="216"/>
      <c r="WGG1285" s="216"/>
      <c r="WGH1285" s="216"/>
      <c r="WGI1285" s="216"/>
      <c r="WGJ1285" s="216"/>
      <c r="WGK1285" s="216"/>
      <c r="WGL1285" s="216"/>
      <c r="WGM1285" s="216"/>
      <c r="WGN1285" s="216"/>
      <c r="WGO1285" s="216"/>
      <c r="WGP1285" s="216"/>
      <c r="WGQ1285" s="216"/>
      <c r="WGR1285" s="216"/>
      <c r="WGS1285" s="216"/>
      <c r="WGT1285" s="216"/>
      <c r="WGU1285" s="216"/>
      <c r="WGV1285" s="216"/>
      <c r="WGW1285" s="216"/>
      <c r="WGX1285" s="216"/>
      <c r="WGY1285" s="216"/>
      <c r="WGZ1285" s="216"/>
      <c r="WHA1285" s="216"/>
      <c r="WHB1285" s="216"/>
      <c r="WHC1285" s="216"/>
      <c r="WHD1285" s="216"/>
      <c r="WHE1285" s="216"/>
      <c r="WHF1285" s="216"/>
      <c r="WHG1285" s="216"/>
      <c r="WHH1285" s="216"/>
      <c r="WHI1285" s="216"/>
      <c r="WHJ1285" s="216"/>
      <c r="WHK1285" s="216"/>
      <c r="WHL1285" s="216"/>
      <c r="WHM1285" s="216"/>
      <c r="WHN1285" s="216"/>
      <c r="WHO1285" s="216"/>
      <c r="WHP1285" s="216"/>
      <c r="WHQ1285" s="216"/>
      <c r="WHR1285" s="216"/>
      <c r="WHS1285" s="216"/>
      <c r="WHT1285" s="216"/>
      <c r="WHU1285" s="216"/>
      <c r="WHV1285" s="216"/>
      <c r="WHW1285" s="216"/>
      <c r="WHX1285" s="216"/>
      <c r="WHY1285" s="216"/>
      <c r="WHZ1285" s="216"/>
      <c r="WIA1285" s="216"/>
      <c r="WIB1285" s="216"/>
      <c r="WIC1285" s="216"/>
      <c r="WID1285" s="216"/>
      <c r="WIE1285" s="216"/>
      <c r="WIF1285" s="216"/>
      <c r="WIG1285" s="216"/>
      <c r="WIH1285" s="216"/>
      <c r="WII1285" s="216"/>
      <c r="WIJ1285" s="216"/>
      <c r="WIK1285" s="216"/>
      <c r="WIL1285" s="216"/>
      <c r="WIM1285" s="216"/>
      <c r="WIN1285" s="216"/>
      <c r="WIO1285" s="216"/>
      <c r="WIP1285" s="216"/>
      <c r="WIQ1285" s="216"/>
      <c r="WIR1285" s="216"/>
      <c r="WIS1285" s="216"/>
      <c r="WIT1285" s="216"/>
      <c r="WIU1285" s="216"/>
      <c r="WIV1285" s="216"/>
      <c r="WIW1285" s="216"/>
      <c r="WIX1285" s="216"/>
      <c r="WIY1285" s="216"/>
      <c r="WIZ1285" s="216"/>
      <c r="WJA1285" s="216"/>
      <c r="WJB1285" s="216"/>
      <c r="WJC1285" s="216"/>
      <c r="WJD1285" s="216"/>
      <c r="WJE1285" s="216"/>
      <c r="WJF1285" s="216"/>
      <c r="WJG1285" s="216"/>
      <c r="WJH1285" s="216"/>
      <c r="WJI1285" s="216"/>
      <c r="WJJ1285" s="216"/>
      <c r="WJK1285" s="216"/>
      <c r="WJL1285" s="216"/>
      <c r="WJM1285" s="216"/>
      <c r="WJN1285" s="216"/>
      <c r="WJO1285" s="216"/>
      <c r="WJP1285" s="216"/>
      <c r="WJQ1285" s="216"/>
      <c r="WJR1285" s="216"/>
      <c r="WJS1285" s="216"/>
      <c r="WJT1285" s="216"/>
      <c r="WJU1285" s="216"/>
      <c r="WJV1285" s="216"/>
      <c r="WJW1285" s="216"/>
      <c r="WJX1285" s="216"/>
      <c r="WJY1285" s="216"/>
      <c r="WJZ1285" s="216"/>
      <c r="WKA1285" s="216"/>
      <c r="WKB1285" s="216"/>
      <c r="WKC1285" s="216"/>
      <c r="WKD1285" s="216"/>
      <c r="WKE1285" s="216"/>
      <c r="WKF1285" s="216"/>
      <c r="WKG1285" s="216"/>
      <c r="WKH1285" s="216"/>
      <c r="WKI1285" s="216"/>
      <c r="WKJ1285" s="216"/>
      <c r="WKK1285" s="216"/>
      <c r="WKL1285" s="216"/>
      <c r="WKM1285" s="216"/>
      <c r="WKN1285" s="216"/>
      <c r="WKO1285" s="216"/>
      <c r="WKP1285" s="216"/>
      <c r="WKQ1285" s="216"/>
      <c r="WKR1285" s="216"/>
      <c r="WKS1285" s="216"/>
      <c r="WKT1285" s="216"/>
      <c r="WKU1285" s="216"/>
      <c r="WKV1285" s="216"/>
      <c r="WKW1285" s="216"/>
      <c r="WKX1285" s="216"/>
      <c r="WKY1285" s="216"/>
      <c r="WKZ1285" s="216"/>
      <c r="WLA1285" s="216"/>
      <c r="WLB1285" s="216"/>
      <c r="WLC1285" s="216"/>
      <c r="WLD1285" s="216"/>
      <c r="WLE1285" s="216"/>
      <c r="WLF1285" s="216"/>
      <c r="WLG1285" s="216"/>
      <c r="WLH1285" s="216"/>
      <c r="WLI1285" s="216"/>
      <c r="WLJ1285" s="216"/>
      <c r="WLK1285" s="216"/>
      <c r="WLL1285" s="216"/>
      <c r="WLM1285" s="216"/>
      <c r="WLN1285" s="216"/>
      <c r="WLO1285" s="216"/>
      <c r="WLP1285" s="216"/>
      <c r="WLQ1285" s="216"/>
      <c r="WLR1285" s="216"/>
      <c r="WLS1285" s="216"/>
      <c r="WLT1285" s="216"/>
      <c r="WLU1285" s="216"/>
      <c r="WLV1285" s="216"/>
      <c r="WLW1285" s="216"/>
      <c r="WLX1285" s="216"/>
      <c r="WLY1285" s="216"/>
      <c r="WLZ1285" s="216"/>
      <c r="WMA1285" s="216"/>
      <c r="WMB1285" s="216"/>
      <c r="WMC1285" s="216"/>
      <c r="WMD1285" s="216"/>
      <c r="WME1285" s="216"/>
      <c r="WMF1285" s="216"/>
      <c r="WMG1285" s="216"/>
      <c r="WMH1285" s="216"/>
      <c r="WMI1285" s="216"/>
      <c r="WMJ1285" s="216"/>
      <c r="WMK1285" s="216"/>
      <c r="WML1285" s="216"/>
      <c r="WMM1285" s="216"/>
      <c r="WMN1285" s="216"/>
      <c r="WMO1285" s="216"/>
      <c r="WMP1285" s="216"/>
      <c r="WMQ1285" s="216"/>
      <c r="WMR1285" s="216"/>
      <c r="WMS1285" s="216"/>
      <c r="WMT1285" s="216"/>
      <c r="WMU1285" s="216"/>
      <c r="WMV1285" s="216"/>
      <c r="WMW1285" s="216"/>
      <c r="WMX1285" s="216"/>
      <c r="WMY1285" s="216"/>
      <c r="WMZ1285" s="216"/>
      <c r="WNA1285" s="216"/>
      <c r="WNB1285" s="216"/>
      <c r="WNC1285" s="216"/>
      <c r="WND1285" s="216"/>
      <c r="WNE1285" s="216"/>
      <c r="WNF1285" s="216"/>
      <c r="WNG1285" s="216"/>
      <c r="WNH1285" s="216"/>
      <c r="WNI1285" s="216"/>
      <c r="WNJ1285" s="216"/>
      <c r="WNK1285" s="216"/>
      <c r="WNL1285" s="216"/>
      <c r="WNM1285" s="216"/>
      <c r="WNN1285" s="216"/>
      <c r="WNO1285" s="216"/>
      <c r="WNP1285" s="216"/>
      <c r="WNQ1285" s="216"/>
      <c r="WNR1285" s="216"/>
      <c r="WNS1285" s="216"/>
      <c r="WNT1285" s="216"/>
      <c r="WNU1285" s="216"/>
      <c r="WNV1285" s="216"/>
      <c r="WNW1285" s="216"/>
      <c r="WNX1285" s="216"/>
      <c r="WNY1285" s="216"/>
      <c r="WNZ1285" s="216"/>
      <c r="WOA1285" s="216"/>
      <c r="WOB1285" s="216"/>
      <c r="WOC1285" s="216"/>
      <c r="WOD1285" s="216"/>
      <c r="WOE1285" s="216"/>
      <c r="WOF1285" s="216"/>
      <c r="WOG1285" s="216"/>
      <c r="WOH1285" s="216"/>
      <c r="WOI1285" s="216"/>
      <c r="WOJ1285" s="216"/>
      <c r="WOK1285" s="216"/>
      <c r="WOL1285" s="216"/>
      <c r="WOM1285" s="216"/>
      <c r="WON1285" s="216"/>
      <c r="WOO1285" s="216"/>
      <c r="WOP1285" s="216"/>
      <c r="WOQ1285" s="216"/>
      <c r="WOR1285" s="216"/>
      <c r="WOS1285" s="216"/>
      <c r="WOT1285" s="216"/>
      <c r="WOU1285" s="216"/>
      <c r="WOV1285" s="216"/>
      <c r="WOW1285" s="216"/>
      <c r="WOX1285" s="216"/>
      <c r="WOY1285" s="216"/>
      <c r="WOZ1285" s="216"/>
      <c r="WPA1285" s="216"/>
      <c r="WPB1285" s="216"/>
      <c r="WPC1285" s="216"/>
      <c r="WPD1285" s="216"/>
      <c r="WPE1285" s="216"/>
      <c r="WPF1285" s="216"/>
      <c r="WPG1285" s="216"/>
      <c r="WPH1285" s="216"/>
      <c r="WPI1285" s="216"/>
      <c r="WPJ1285" s="216"/>
      <c r="WPK1285" s="216"/>
      <c r="WPL1285" s="216"/>
      <c r="WPM1285" s="216"/>
      <c r="WPN1285" s="216"/>
      <c r="WPO1285" s="216"/>
      <c r="WPP1285" s="216"/>
      <c r="WPQ1285" s="216"/>
      <c r="WPR1285" s="216"/>
      <c r="WPS1285" s="216"/>
      <c r="WPT1285" s="216"/>
      <c r="WPU1285" s="216"/>
      <c r="WPV1285" s="216"/>
      <c r="WPW1285" s="216"/>
      <c r="WPX1285" s="216"/>
      <c r="WPY1285" s="216"/>
      <c r="WPZ1285" s="216"/>
      <c r="WQA1285" s="216"/>
      <c r="WQB1285" s="216"/>
      <c r="WQC1285" s="216"/>
      <c r="WQD1285" s="216"/>
      <c r="WQE1285" s="216"/>
      <c r="WQF1285" s="216"/>
      <c r="WQG1285" s="216"/>
      <c r="WQH1285" s="216"/>
      <c r="WQI1285" s="216"/>
      <c r="WQJ1285" s="216"/>
      <c r="WQK1285" s="216"/>
      <c r="WQL1285" s="216"/>
      <c r="WQM1285" s="216"/>
      <c r="WQN1285" s="216"/>
      <c r="WQO1285" s="216"/>
      <c r="WQP1285" s="216"/>
      <c r="WQQ1285" s="216"/>
      <c r="WQR1285" s="216"/>
      <c r="WQS1285" s="216"/>
      <c r="WQT1285" s="216"/>
      <c r="WQU1285" s="216"/>
      <c r="WQV1285" s="216"/>
      <c r="WQW1285" s="216"/>
      <c r="WQX1285" s="216"/>
      <c r="WQY1285" s="216"/>
      <c r="WQZ1285" s="216"/>
      <c r="WRA1285" s="216"/>
      <c r="WRB1285" s="216"/>
      <c r="WRC1285" s="216"/>
      <c r="WRD1285" s="216"/>
      <c r="WRE1285" s="216"/>
      <c r="WRF1285" s="216"/>
      <c r="WRG1285" s="216"/>
      <c r="WRH1285" s="216"/>
      <c r="WRI1285" s="216"/>
      <c r="WRJ1285" s="216"/>
      <c r="WRK1285" s="216"/>
      <c r="WRL1285" s="216"/>
      <c r="WRM1285" s="216"/>
      <c r="WRN1285" s="216"/>
      <c r="WRO1285" s="216"/>
      <c r="WRP1285" s="216"/>
      <c r="WRQ1285" s="216"/>
      <c r="WRR1285" s="216"/>
      <c r="WRS1285" s="216"/>
      <c r="WRT1285" s="216"/>
      <c r="WRU1285" s="216"/>
      <c r="WRV1285" s="216"/>
      <c r="WRW1285" s="216"/>
      <c r="WRX1285" s="216"/>
      <c r="WRY1285" s="216"/>
      <c r="WRZ1285" s="216"/>
      <c r="WSA1285" s="216"/>
      <c r="WSB1285" s="216"/>
      <c r="WSC1285" s="216"/>
      <c r="WSD1285" s="216"/>
      <c r="WSE1285" s="216"/>
      <c r="WSF1285" s="216"/>
      <c r="WSG1285" s="216"/>
      <c r="WSH1285" s="216"/>
      <c r="WSI1285" s="216"/>
      <c r="WSJ1285" s="216"/>
      <c r="WSK1285" s="216"/>
      <c r="WSL1285" s="216"/>
      <c r="WSM1285" s="216"/>
      <c r="WSN1285" s="216"/>
      <c r="WSO1285" s="216"/>
      <c r="WSP1285" s="216"/>
      <c r="WSQ1285" s="216"/>
      <c r="WSR1285" s="216"/>
      <c r="WSS1285" s="216"/>
      <c r="WST1285" s="216"/>
      <c r="WSU1285" s="216"/>
      <c r="WSV1285" s="216"/>
      <c r="WSW1285" s="216"/>
      <c r="WSX1285" s="216"/>
      <c r="WSY1285" s="216"/>
      <c r="WSZ1285" s="216"/>
      <c r="WTA1285" s="216"/>
      <c r="WTB1285" s="216"/>
      <c r="WTC1285" s="216"/>
      <c r="WTD1285" s="216"/>
      <c r="WTE1285" s="216"/>
      <c r="WTF1285" s="216"/>
      <c r="WTG1285" s="216"/>
      <c r="WTH1285" s="216"/>
      <c r="WTI1285" s="216"/>
      <c r="WTJ1285" s="216"/>
      <c r="WTK1285" s="216"/>
      <c r="WTL1285" s="216"/>
      <c r="WTM1285" s="216"/>
      <c r="WTN1285" s="216"/>
      <c r="WTO1285" s="216"/>
      <c r="WTP1285" s="216"/>
      <c r="WTQ1285" s="216"/>
      <c r="WTR1285" s="216"/>
      <c r="WTS1285" s="216"/>
      <c r="WTT1285" s="216"/>
      <c r="WTU1285" s="216"/>
      <c r="WTV1285" s="216"/>
      <c r="WTW1285" s="216"/>
      <c r="WTX1285" s="216"/>
      <c r="WTY1285" s="216"/>
      <c r="WTZ1285" s="216"/>
      <c r="WUA1285" s="216"/>
      <c r="WUB1285" s="216"/>
      <c r="WUC1285" s="216"/>
      <c r="WUD1285" s="216"/>
      <c r="WUE1285" s="216"/>
      <c r="WUF1285" s="216"/>
      <c r="WUG1285" s="216"/>
      <c r="WUH1285" s="216"/>
      <c r="WUI1285" s="216"/>
      <c r="WUJ1285" s="216"/>
      <c r="WUK1285" s="216"/>
      <c r="WUL1285" s="216"/>
      <c r="WUM1285" s="216"/>
      <c r="WUN1285" s="216"/>
      <c r="WUO1285" s="216"/>
      <c r="WUP1285" s="216"/>
      <c r="WUQ1285" s="216"/>
      <c r="WUR1285" s="216"/>
      <c r="WUS1285" s="216"/>
      <c r="WUT1285" s="216"/>
      <c r="WUU1285" s="216"/>
      <c r="WUV1285" s="216"/>
      <c r="WUW1285" s="216"/>
      <c r="WUX1285" s="216"/>
      <c r="WUY1285" s="216"/>
      <c r="WUZ1285" s="216"/>
      <c r="WVA1285" s="216"/>
      <c r="WVB1285" s="216"/>
      <c r="WVC1285" s="216"/>
      <c r="WVD1285" s="216"/>
      <c r="WVE1285" s="216"/>
      <c r="WVF1285" s="216"/>
      <c r="WVG1285" s="216"/>
      <c r="WVH1285" s="216"/>
      <c r="WVI1285" s="216"/>
      <c r="WVJ1285" s="216"/>
      <c r="WVK1285" s="216"/>
      <c r="WVL1285" s="216"/>
      <c r="WVM1285" s="216"/>
      <c r="WVN1285" s="216"/>
      <c r="WVO1285" s="216"/>
      <c r="WVP1285" s="216"/>
      <c r="WVQ1285" s="216"/>
      <c r="WVR1285" s="216"/>
      <c r="WVS1285" s="216"/>
      <c r="WVT1285" s="216"/>
      <c r="WVU1285" s="216"/>
      <c r="WVV1285" s="216"/>
      <c r="WVW1285" s="216"/>
      <c r="WVX1285" s="216"/>
      <c r="WVY1285" s="216"/>
      <c r="WVZ1285" s="216"/>
      <c r="WWA1285" s="216"/>
      <c r="WWB1285" s="216"/>
      <c r="WWC1285" s="216"/>
      <c r="WWD1285" s="216"/>
      <c r="WWE1285" s="216"/>
      <c r="WWF1285" s="216"/>
      <c r="WWG1285" s="216"/>
      <c r="WWH1285" s="216"/>
      <c r="WWI1285" s="216"/>
      <c r="WWJ1285" s="216"/>
      <c r="WWK1285" s="216"/>
      <c r="WWL1285" s="216"/>
      <c r="WWM1285" s="216"/>
      <c r="WWN1285" s="216"/>
      <c r="WWO1285" s="216"/>
      <c r="WWP1285" s="216"/>
      <c r="WWQ1285" s="216"/>
      <c r="WWR1285" s="216"/>
      <c r="WWS1285" s="216"/>
      <c r="WWT1285" s="216"/>
      <c r="WWU1285" s="216"/>
      <c r="WWV1285" s="216"/>
      <c r="WWW1285" s="216"/>
      <c r="WWX1285" s="216"/>
      <c r="WWY1285" s="216"/>
      <c r="WWZ1285" s="216"/>
      <c r="WXA1285" s="216"/>
      <c r="WXB1285" s="216"/>
      <c r="WXC1285" s="216"/>
      <c r="WXD1285" s="216"/>
      <c r="WXE1285" s="216"/>
      <c r="WXF1285" s="216"/>
      <c r="WXG1285" s="216"/>
      <c r="WXH1285" s="216"/>
      <c r="WXI1285" s="216"/>
      <c r="WXJ1285" s="216"/>
      <c r="WXK1285" s="216"/>
      <c r="WXL1285" s="216"/>
      <c r="WXM1285" s="216"/>
      <c r="WXN1285" s="216"/>
      <c r="WXO1285" s="216"/>
      <c r="WXP1285" s="216"/>
      <c r="WXQ1285" s="216"/>
      <c r="WXR1285" s="216"/>
      <c r="WXS1285" s="216"/>
      <c r="WXT1285" s="216"/>
      <c r="WXU1285" s="216"/>
      <c r="WXV1285" s="216"/>
      <c r="WXW1285" s="216"/>
      <c r="WXX1285" s="216"/>
      <c r="WXY1285" s="216"/>
      <c r="WXZ1285" s="216"/>
      <c r="WYA1285" s="216"/>
      <c r="WYB1285" s="216"/>
      <c r="WYC1285" s="216"/>
      <c r="WYD1285" s="216"/>
      <c r="WYE1285" s="216"/>
      <c r="WYF1285" s="216"/>
      <c r="WYG1285" s="216"/>
      <c r="WYH1285" s="216"/>
      <c r="WYI1285" s="216"/>
      <c r="WYJ1285" s="216"/>
      <c r="WYK1285" s="216"/>
      <c r="WYL1285" s="216"/>
      <c r="WYM1285" s="216"/>
      <c r="WYN1285" s="216"/>
      <c r="WYO1285" s="216"/>
      <c r="WYP1285" s="216"/>
      <c r="WYQ1285" s="216"/>
      <c r="WYR1285" s="216"/>
      <c r="WYS1285" s="216"/>
      <c r="WYT1285" s="216"/>
      <c r="WYU1285" s="216"/>
      <c r="WYV1285" s="216"/>
      <c r="WYW1285" s="216"/>
      <c r="WYX1285" s="216"/>
      <c r="WYY1285" s="216"/>
      <c r="WYZ1285" s="216"/>
      <c r="WZA1285" s="216"/>
      <c r="WZB1285" s="216"/>
      <c r="WZC1285" s="216"/>
      <c r="WZD1285" s="216"/>
      <c r="WZE1285" s="216"/>
      <c r="WZF1285" s="216"/>
      <c r="WZG1285" s="216"/>
      <c r="WZH1285" s="216"/>
      <c r="WZI1285" s="216"/>
      <c r="WZJ1285" s="216"/>
      <c r="WZK1285" s="216"/>
      <c r="WZL1285" s="216"/>
      <c r="WZM1285" s="216"/>
      <c r="WZN1285" s="216"/>
      <c r="WZO1285" s="216"/>
      <c r="WZP1285" s="216"/>
      <c r="WZQ1285" s="216"/>
      <c r="WZR1285" s="216"/>
      <c r="WZS1285" s="216"/>
      <c r="WZT1285" s="216"/>
      <c r="WZU1285" s="216"/>
      <c r="WZV1285" s="216"/>
      <c r="WZW1285" s="216"/>
      <c r="WZX1285" s="216"/>
      <c r="WZY1285" s="216"/>
      <c r="WZZ1285" s="216"/>
      <c r="XAA1285" s="216"/>
      <c r="XAB1285" s="216"/>
      <c r="XAC1285" s="216"/>
      <c r="XAD1285" s="216"/>
      <c r="XAE1285" s="216"/>
      <c r="XAF1285" s="216"/>
      <c r="XAG1285" s="216"/>
      <c r="XAH1285" s="216"/>
      <c r="XAI1285" s="216"/>
      <c r="XAJ1285" s="216"/>
      <c r="XAK1285" s="216"/>
      <c r="XAL1285" s="216"/>
      <c r="XAM1285" s="216"/>
      <c r="XAN1285" s="216"/>
      <c r="XAO1285" s="216"/>
      <c r="XAP1285" s="216"/>
      <c r="XAQ1285" s="216"/>
      <c r="XAR1285" s="216"/>
      <c r="XAS1285" s="216"/>
      <c r="XAT1285" s="216"/>
      <c r="XAU1285" s="216"/>
      <c r="XAV1285" s="216"/>
      <c r="XAW1285" s="216"/>
      <c r="XAX1285" s="216"/>
      <c r="XAY1285" s="216"/>
      <c r="XAZ1285" s="216"/>
      <c r="XBA1285" s="216"/>
      <c r="XBB1285" s="216"/>
      <c r="XBC1285" s="216"/>
      <c r="XBD1285" s="216"/>
      <c r="XBE1285" s="216"/>
      <c r="XBF1285" s="216"/>
      <c r="XBG1285" s="216"/>
      <c r="XBH1285" s="216"/>
      <c r="XBI1285" s="216"/>
      <c r="XBJ1285" s="216"/>
      <c r="XBK1285" s="216"/>
      <c r="XBL1285" s="216"/>
      <c r="XBM1285" s="216"/>
      <c r="XBN1285" s="216"/>
      <c r="XBO1285" s="216"/>
      <c r="XBP1285" s="216"/>
      <c r="XBQ1285" s="216"/>
      <c r="XBR1285" s="216"/>
      <c r="XBS1285" s="216"/>
      <c r="XBT1285" s="216"/>
      <c r="XBU1285" s="216"/>
      <c r="XBV1285" s="216"/>
      <c r="XBW1285" s="216"/>
      <c r="XBX1285" s="216"/>
      <c r="XBY1285" s="216"/>
      <c r="XBZ1285" s="216"/>
      <c r="XCA1285" s="216"/>
      <c r="XCB1285" s="216"/>
      <c r="XCC1285" s="216"/>
      <c r="XCD1285" s="216"/>
      <c r="XCE1285" s="216"/>
      <c r="XCF1285" s="216"/>
      <c r="XCG1285" s="216"/>
      <c r="XCH1285" s="216"/>
      <c r="XCI1285" s="216"/>
      <c r="XCJ1285" s="216"/>
      <c r="XCK1285" s="216"/>
      <c r="XCL1285" s="216"/>
      <c r="XCM1285" s="216"/>
      <c r="XCN1285" s="216"/>
      <c r="XCO1285" s="216"/>
      <c r="XCP1285" s="216"/>
      <c r="XCQ1285" s="216"/>
      <c r="XCR1285" s="216"/>
      <c r="XCS1285" s="216"/>
      <c r="XCT1285" s="216"/>
      <c r="XCU1285" s="216"/>
      <c r="XCV1285" s="216"/>
      <c r="XCW1285" s="216"/>
      <c r="XCX1285" s="216"/>
      <c r="XCY1285" s="216"/>
      <c r="XCZ1285" s="216"/>
      <c r="XDA1285" s="216"/>
      <c r="XDB1285" s="216"/>
      <c r="XDC1285" s="216"/>
      <c r="XDD1285" s="216"/>
      <c r="XDE1285" s="216"/>
      <c r="XDF1285" s="216"/>
      <c r="XDG1285" s="216"/>
      <c r="XDH1285" s="216"/>
      <c r="XDI1285" s="216"/>
      <c r="XDJ1285" s="216"/>
      <c r="XDK1285" s="216"/>
      <c r="XDL1285" s="216"/>
      <c r="XDM1285" s="216"/>
      <c r="XDN1285" s="216"/>
      <c r="XDO1285" s="216"/>
      <c r="XDP1285" s="216"/>
      <c r="XDQ1285" s="216"/>
      <c r="XDR1285" s="216"/>
      <c r="XDS1285" s="216"/>
      <c r="XDT1285" s="216"/>
      <c r="XDU1285" s="216"/>
      <c r="XDV1285" s="216"/>
      <c r="XDW1285" s="216"/>
      <c r="XDX1285" s="216"/>
      <c r="XDY1285" s="216"/>
      <c r="XDZ1285" s="216"/>
      <c r="XEA1285" s="216"/>
      <c r="XEB1285" s="216"/>
      <c r="XEC1285" s="216"/>
      <c r="XED1285" s="216"/>
      <c r="XEE1285" s="216"/>
      <c r="XEF1285" s="216"/>
      <c r="XEG1285" s="216"/>
      <c r="XEH1285" s="216"/>
      <c r="XEI1285" s="216"/>
      <c r="XEJ1285" s="216"/>
      <c r="XEK1285" s="216"/>
      <c r="XEL1285" s="216"/>
      <c r="XEM1285" s="216"/>
      <c r="XEN1285" s="216"/>
      <c r="XEO1285" s="216"/>
      <c r="XEP1285" s="216"/>
      <c r="XEQ1285" s="216"/>
      <c r="XER1285" s="216"/>
      <c r="XES1285" s="216"/>
      <c r="XET1285" s="216"/>
      <c r="XEU1285" s="216"/>
      <c r="XEV1285" s="216"/>
      <c r="XEW1285" s="216"/>
      <c r="XEX1285" s="216"/>
      <c r="XEY1285" s="216"/>
      <c r="XEZ1285" s="216"/>
      <c r="XFA1285" s="216"/>
      <c r="XFB1285" s="216"/>
      <c r="XFC1285" s="216"/>
      <c r="XFD1285" s="216"/>
    </row>
    <row r="1286" spans="1:16384" ht="15" x14ac:dyDescent="0.25">
      <c r="B1286" s="201" t="s">
        <v>216</v>
      </c>
      <c r="C1286" s="200"/>
      <c r="D1286" s="202">
        <f>IF(D1284&gt;0,D1285/D1284,0)</f>
        <v>0</v>
      </c>
      <c r="E1286" s="200"/>
      <c r="F1286" s="202">
        <f t="shared" ref="F1286" si="2902">IF(F1284&gt;0,F1285/F1284,0)</f>
        <v>0</v>
      </c>
      <c r="G1286" s="200"/>
      <c r="H1286" s="202">
        <f t="shared" ref="H1286" si="2903">IF(H1284&gt;0,H1285/H1284,0)</f>
        <v>0</v>
      </c>
      <c r="I1286" s="200"/>
      <c r="J1286" s="202">
        <f t="shared" ref="J1286" si="2904">IF(J1284&gt;0,J1285/J1284,0)</f>
        <v>0</v>
      </c>
      <c r="K1286" s="200"/>
      <c r="L1286" s="202">
        <f t="shared" ref="L1286" si="2905">IF(L1284&gt;0,L1285/L1284,0)</f>
        <v>0</v>
      </c>
      <c r="M1286" s="200"/>
      <c r="N1286" s="202">
        <f t="shared" ref="N1286" si="2906">IF(N1284&gt;0,N1285/N1284,0)</f>
        <v>0</v>
      </c>
      <c r="O1286" s="200"/>
      <c r="P1286" s="202">
        <f t="shared" ref="P1286" si="2907">IF(P1284&gt;0,P1285/P1284,0)</f>
        <v>0</v>
      </c>
      <c r="Q1286" s="200"/>
      <c r="R1286" s="202">
        <f t="shared" ref="R1286" si="2908">IF(R1284&gt;0,R1285/R1284,0)</f>
        <v>0</v>
      </c>
      <c r="S1286" s="200"/>
      <c r="T1286" s="202">
        <f t="shared" ref="T1286" si="2909">IF(T1284&gt;0,T1285/T1284,0)</f>
        <v>0</v>
      </c>
      <c r="U1286" s="200"/>
      <c r="V1286" s="202">
        <f t="shared" ref="V1286" si="2910">IF(V1284&gt;0,V1285/V1284,0)</f>
        <v>0</v>
      </c>
      <c r="W1286" s="200"/>
      <c r="X1286" s="202">
        <f t="shared" ref="X1286" si="2911">IF(X1284&gt;0,X1285/X1284,0)</f>
        <v>0</v>
      </c>
      <c r="Y1286" s="200"/>
      <c r="Z1286" s="202">
        <f t="shared" ref="Z1286" si="2912">IF(Z1284&gt;0,Z1285/Z1284,0)</f>
        <v>0</v>
      </c>
      <c r="AA1286" s="202">
        <f>IF(AA1284&gt;0,AA1285/AA1284,0)</f>
        <v>0</v>
      </c>
      <c r="AB1286" s="216"/>
      <c r="AC1286" s="216"/>
      <c r="AD1286" s="216"/>
      <c r="AE1286" s="216"/>
      <c r="AF1286" s="216"/>
      <c r="AG1286" s="216"/>
      <c r="AH1286" s="216"/>
      <c r="AI1286" s="216"/>
      <c r="AJ1286" s="216"/>
      <c r="AK1286" s="216"/>
      <c r="AL1286" s="216"/>
      <c r="AM1286" s="216"/>
      <c r="AN1286" s="216"/>
      <c r="AO1286" s="216"/>
      <c r="AP1286" s="216"/>
      <c r="AQ1286" s="216"/>
    </row>
    <row r="1287" spans="1:16384" x14ac:dyDescent="0.2">
      <c r="B1287" s="93" t="s">
        <v>240</v>
      </c>
      <c r="C1287" s="94"/>
      <c r="D1287" s="93">
        <f>+D1285+D1284</f>
        <v>0</v>
      </c>
      <c r="E1287" s="94"/>
      <c r="F1287" s="93">
        <f t="shared" ref="F1287" si="2913">+F1285+F1284</f>
        <v>0</v>
      </c>
      <c r="G1287" s="94"/>
      <c r="H1287" s="93">
        <f t="shared" ref="H1287" si="2914">+H1285+H1284</f>
        <v>0</v>
      </c>
      <c r="I1287" s="94"/>
      <c r="J1287" s="93">
        <f t="shared" ref="J1287" si="2915">+J1285+J1284</f>
        <v>0</v>
      </c>
      <c r="K1287" s="94"/>
      <c r="L1287" s="93">
        <f t="shared" ref="L1287" si="2916">+L1285+L1284</f>
        <v>0</v>
      </c>
      <c r="M1287" s="94"/>
      <c r="N1287" s="93">
        <f t="shared" ref="N1287" si="2917">+N1285+N1284</f>
        <v>0</v>
      </c>
      <c r="O1287" s="94"/>
      <c r="P1287" s="93">
        <f t="shared" ref="P1287" si="2918">+P1285+P1284</f>
        <v>0</v>
      </c>
      <c r="Q1287" s="94"/>
      <c r="R1287" s="93">
        <f t="shared" ref="R1287" si="2919">+R1285+R1284</f>
        <v>0</v>
      </c>
      <c r="S1287" s="94"/>
      <c r="T1287" s="93">
        <f t="shared" ref="T1287" si="2920">+T1285+T1284</f>
        <v>0</v>
      </c>
      <c r="U1287" s="94"/>
      <c r="V1287" s="93">
        <f t="shared" ref="V1287" si="2921">+V1285+V1284</f>
        <v>0</v>
      </c>
      <c r="W1287" s="94"/>
      <c r="X1287" s="93">
        <f t="shared" ref="X1287" si="2922">+X1285+X1284</f>
        <v>0</v>
      </c>
      <c r="Y1287" s="94"/>
      <c r="Z1287" s="93">
        <f t="shared" ref="Z1287" si="2923">+Z1285+Z1284</f>
        <v>0</v>
      </c>
      <c r="AA1287" s="93">
        <f>+AA1285+AA1284</f>
        <v>0</v>
      </c>
    </row>
    <row r="1288" spans="1:16384" x14ac:dyDescent="0.2">
      <c r="B1288" s="201" t="s">
        <v>241</v>
      </c>
      <c r="C1288" s="200"/>
      <c r="D1288" s="217">
        <f>IF(D1284&gt;0,(D1272-D1284)/D1284,0)</f>
        <v>0</v>
      </c>
      <c r="E1288" s="200"/>
      <c r="F1288" s="217">
        <f t="shared" ref="F1288" si="2924">IF(F1284&gt;0,(F1272-F1284)/F1284,0)</f>
        <v>0</v>
      </c>
      <c r="G1288" s="200"/>
      <c r="H1288" s="217">
        <f t="shared" ref="H1288" si="2925">IF(H1284&gt;0,(H1272-H1284)/H1284,0)</f>
        <v>0</v>
      </c>
      <c r="I1288" s="200"/>
      <c r="J1288" s="217">
        <f t="shared" ref="J1288" si="2926">IF(J1284&gt;0,(J1272-J1284)/J1284,0)</f>
        <v>0</v>
      </c>
      <c r="K1288" s="200"/>
      <c r="L1288" s="217">
        <f t="shared" ref="L1288" si="2927">IF(L1284&gt;0,(L1272-L1284)/L1284,0)</f>
        <v>0</v>
      </c>
      <c r="M1288" s="200"/>
      <c r="N1288" s="217">
        <f t="shared" ref="N1288" si="2928">IF(N1284&gt;0,(N1272-N1284)/N1284,0)</f>
        <v>0</v>
      </c>
      <c r="O1288" s="200"/>
      <c r="P1288" s="217">
        <f t="shared" ref="P1288" si="2929">IF(P1284&gt;0,(P1272-P1284)/P1284,0)</f>
        <v>0</v>
      </c>
      <c r="Q1288" s="200"/>
      <c r="R1288" s="217">
        <f t="shared" ref="R1288" si="2930">IF(R1284&gt;0,(R1272-R1284)/R1284,0)</f>
        <v>0</v>
      </c>
      <c r="S1288" s="200"/>
      <c r="T1288" s="217">
        <f t="shared" ref="T1288" si="2931">IF(T1284&gt;0,(T1272-T1284)/T1284,0)</f>
        <v>0</v>
      </c>
      <c r="U1288" s="200"/>
      <c r="V1288" s="217">
        <f t="shared" ref="V1288" si="2932">IF(V1284&gt;0,(V1272-V1284)/V1284,0)</f>
        <v>0</v>
      </c>
      <c r="W1288" s="200"/>
      <c r="X1288" s="217">
        <f t="shared" ref="X1288" si="2933">IF(X1284&gt;0,(X1272-X1284)/X1284,0)</f>
        <v>0</v>
      </c>
      <c r="Y1288" s="200"/>
      <c r="Z1288" s="217">
        <f t="shared" ref="Z1288:AA1288" si="2934">IF(Z1284&gt;0,(Z1272-Z1284)/Z1284,0)</f>
        <v>0</v>
      </c>
      <c r="AA1288" s="217">
        <f t="shared" si="2934"/>
        <v>0</v>
      </c>
    </row>
    <row r="1289" spans="1:16384" x14ac:dyDescent="0.2">
      <c r="B1289" s="201" t="s">
        <v>242</v>
      </c>
      <c r="D1289" s="217">
        <f>IF(D1287&gt;0,(D1281-D1287)/D1287,0)</f>
        <v>0</v>
      </c>
      <c r="F1289" s="217">
        <f t="shared" ref="F1289" si="2935">IF(F1287&gt;0,(F1281-F1287)/F1287,0)</f>
        <v>0</v>
      </c>
      <c r="H1289" s="217">
        <f t="shared" ref="H1289" si="2936">IF(H1287&gt;0,(H1281-H1287)/H1287,0)</f>
        <v>0</v>
      </c>
      <c r="J1289" s="217">
        <f t="shared" ref="J1289" si="2937">IF(J1287&gt;0,(J1281-J1287)/J1287,0)</f>
        <v>0</v>
      </c>
      <c r="L1289" s="217">
        <f t="shared" ref="L1289" si="2938">IF(L1287&gt;0,(L1281-L1287)/L1287,0)</f>
        <v>0</v>
      </c>
      <c r="N1289" s="217">
        <f t="shared" ref="N1289" si="2939">IF(N1287&gt;0,(N1281-N1287)/N1287,0)</f>
        <v>0</v>
      </c>
      <c r="P1289" s="217">
        <f t="shared" ref="P1289" si="2940">IF(P1287&gt;0,(P1281-P1287)/P1287,0)</f>
        <v>0</v>
      </c>
      <c r="R1289" s="217">
        <f t="shared" ref="R1289" si="2941">IF(R1287&gt;0,(R1281-R1287)/R1287,0)</f>
        <v>0</v>
      </c>
      <c r="T1289" s="217">
        <f t="shared" ref="T1289" si="2942">IF(T1287&gt;0,(T1281-T1287)/T1287,0)</f>
        <v>0</v>
      </c>
      <c r="V1289" s="217">
        <f t="shared" ref="V1289" si="2943">IF(V1287&gt;0,(V1281-V1287)/V1287,0)</f>
        <v>0</v>
      </c>
      <c r="X1289" s="217">
        <f t="shared" ref="X1289" si="2944">IF(X1287&gt;0,(X1281-X1287)/X1287,0)</f>
        <v>0</v>
      </c>
      <c r="Z1289" s="217">
        <f t="shared" ref="Z1289:AA1289" si="2945">IF(Z1287&gt;0,(Z1281-Z1287)/Z1287,0)</f>
        <v>0</v>
      </c>
      <c r="AA1289" s="217">
        <f t="shared" si="2945"/>
        <v>0</v>
      </c>
    </row>
    <row r="1290" spans="1:16384" x14ac:dyDescent="0.2">
      <c r="B1290" s="201"/>
    </row>
    <row r="1291" spans="1:16384" x14ac:dyDescent="0.2">
      <c r="A1291" s="181" t="s">
        <v>217</v>
      </c>
      <c r="B1291" s="182"/>
      <c r="C1291" s="182"/>
      <c r="D1291" s="179" t="s">
        <v>195</v>
      </c>
      <c r="E1291" s="179"/>
      <c r="F1291" s="179" t="s">
        <v>196</v>
      </c>
      <c r="G1291" s="179"/>
      <c r="H1291" s="179" t="s">
        <v>197</v>
      </c>
      <c r="I1291" s="179"/>
      <c r="J1291" s="179" t="s">
        <v>198</v>
      </c>
      <c r="K1291" s="179"/>
      <c r="L1291" s="179" t="s">
        <v>199</v>
      </c>
      <c r="M1291" s="179"/>
      <c r="N1291" s="179" t="s">
        <v>200</v>
      </c>
      <c r="O1291" s="179"/>
      <c r="P1291" s="179" t="s">
        <v>201</v>
      </c>
      <c r="Q1291" s="179"/>
      <c r="R1291" s="179" t="s">
        <v>202</v>
      </c>
      <c r="S1291" s="179"/>
      <c r="T1291" s="179" t="s">
        <v>203</v>
      </c>
      <c r="U1291" s="179"/>
      <c r="V1291" s="179" t="s">
        <v>204</v>
      </c>
      <c r="W1291" s="179"/>
      <c r="X1291" s="179" t="s">
        <v>205</v>
      </c>
      <c r="Y1291" s="179"/>
      <c r="Z1291" s="179" t="s">
        <v>206</v>
      </c>
      <c r="AA1291" s="179" t="s">
        <v>207</v>
      </c>
    </row>
    <row r="1292" spans="1:16384" ht="17.25" customHeight="1" outlineLevel="1" x14ac:dyDescent="0.25">
      <c r="A1292" s="87" t="s">
        <v>218</v>
      </c>
      <c r="B1292" s="203">
        <v>0</v>
      </c>
      <c r="C1292" s="88"/>
      <c r="D1292" s="204">
        <f>(B1292/12)*(1+D1293)</f>
        <v>0</v>
      </c>
      <c r="E1292" s="88"/>
      <c r="F1292" s="204">
        <f>(D1292)*(1+F1293)</f>
        <v>0</v>
      </c>
      <c r="G1292" s="88"/>
      <c r="H1292" s="204">
        <f>(F1292)*(1+H1293)</f>
        <v>0</v>
      </c>
      <c r="I1292" s="88"/>
      <c r="J1292" s="204">
        <f>(H1292)*(1+J1293)</f>
        <v>0</v>
      </c>
      <c r="K1292" s="88"/>
      <c r="L1292" s="204">
        <f>(J1292)*(1+L1293)</f>
        <v>0</v>
      </c>
      <c r="M1292" s="88"/>
      <c r="N1292" s="204">
        <f>(L1292)*(1+N1293)</f>
        <v>0</v>
      </c>
      <c r="O1292" s="88"/>
      <c r="P1292" s="204">
        <v>0</v>
      </c>
      <c r="Q1292" s="88"/>
      <c r="R1292" s="204">
        <f>(N1292)*(1+R1293)</f>
        <v>0</v>
      </c>
      <c r="S1292" s="88"/>
      <c r="T1292" s="204">
        <f>(R1292)*(1+T1293)</f>
        <v>0</v>
      </c>
      <c r="U1292" s="88"/>
      <c r="V1292" s="204">
        <f>(T1292)*(1+V1293)</f>
        <v>0</v>
      </c>
      <c r="W1292" s="88"/>
      <c r="X1292" s="204">
        <f>(V1292)*(1+X1293)</f>
        <v>0</v>
      </c>
      <c r="Y1292" s="88"/>
      <c r="Z1292" s="204">
        <f>(X1292)*(1+Z1293)</f>
        <v>0</v>
      </c>
      <c r="AA1292" s="93">
        <f>SUM(Z1292,X1292,V1292,T1292,R1292,P1292,N1292,L1292,J1292,H1292,F1292,D1292)</f>
        <v>0</v>
      </c>
    </row>
    <row r="1293" spans="1:16384" outlineLevel="1" x14ac:dyDescent="0.2">
      <c r="A1293" s="205" t="s">
        <v>219</v>
      </c>
      <c r="B1293" s="88"/>
      <c r="C1293" s="88"/>
      <c r="D1293" s="206">
        <v>0</v>
      </c>
      <c r="E1293" s="207"/>
      <c r="F1293" s="206">
        <v>0</v>
      </c>
      <c r="G1293" s="207"/>
      <c r="H1293" s="206">
        <v>0</v>
      </c>
      <c r="I1293" s="207"/>
      <c r="J1293" s="206">
        <v>0</v>
      </c>
      <c r="K1293" s="207"/>
      <c r="L1293" s="206">
        <v>3.3000000000000002E-2</v>
      </c>
      <c r="M1293" s="207"/>
      <c r="N1293" s="206">
        <v>0</v>
      </c>
      <c r="O1293" s="207"/>
      <c r="P1293" s="206">
        <v>0</v>
      </c>
      <c r="Q1293" s="207"/>
      <c r="R1293" s="206">
        <v>0</v>
      </c>
      <c r="S1293" s="207"/>
      <c r="T1293" s="206">
        <v>0</v>
      </c>
      <c r="U1293" s="207"/>
      <c r="V1293" s="206">
        <v>0</v>
      </c>
      <c r="W1293" s="207"/>
      <c r="X1293" s="206">
        <v>0</v>
      </c>
      <c r="Y1293" s="207"/>
      <c r="Z1293" s="206">
        <v>0</v>
      </c>
      <c r="AA1293" s="93"/>
    </row>
    <row r="1294" spans="1:16384" outlineLevel="1" x14ac:dyDescent="0.2">
      <c r="A1294" s="208"/>
      <c r="B1294" s="88"/>
      <c r="C1294" s="88"/>
      <c r="D1294" s="88"/>
      <c r="E1294" s="88"/>
      <c r="F1294" s="88"/>
      <c r="G1294" s="88"/>
      <c r="H1294" s="88"/>
      <c r="I1294" s="88"/>
      <c r="J1294" s="88"/>
      <c r="K1294" s="88"/>
      <c r="L1294" s="88"/>
      <c r="M1294" s="88"/>
      <c r="N1294" s="88"/>
      <c r="O1294" s="88"/>
      <c r="P1294" s="88"/>
      <c r="Q1294" s="88"/>
      <c r="R1294" s="88"/>
      <c r="S1294" s="88"/>
      <c r="T1294" s="88"/>
      <c r="U1294" s="88"/>
      <c r="V1294" s="88"/>
      <c r="W1294" s="88"/>
      <c r="X1294" s="88"/>
      <c r="Y1294" s="88"/>
      <c r="Z1294" s="88"/>
      <c r="AA1294" s="93"/>
    </row>
    <row r="1295" spans="1:16384" outlineLevel="1" x14ac:dyDescent="0.2">
      <c r="A1295" s="87" t="s">
        <v>220</v>
      </c>
      <c r="B1295" s="209">
        <v>0</v>
      </c>
      <c r="C1295" s="88"/>
      <c r="D1295" s="213">
        <f>IF(D1305+D1306&gt;$B1295,0,$B1295)</f>
        <v>0</v>
      </c>
      <c r="E1295" s="213"/>
      <c r="F1295" s="213">
        <f>IF(F1305+F1306&gt;$B1295,0,$B1295)</f>
        <v>0</v>
      </c>
      <c r="G1295" s="213"/>
      <c r="H1295" s="213">
        <f>IF(H1305+H1306&gt;$B1295,0,$B1295)</f>
        <v>0</v>
      </c>
      <c r="I1295" s="213"/>
      <c r="J1295" s="213">
        <f>IF(J1305+J1306&gt;$B1295,0,$B1295)</f>
        <v>0</v>
      </c>
      <c r="K1295" s="213"/>
      <c r="L1295" s="213">
        <f>IF(L1305+L1306&gt;$B1295,0,$B1295)</f>
        <v>0</v>
      </c>
      <c r="M1295" s="213"/>
      <c r="N1295" s="213">
        <f>IF(N1305+N1306&gt;$B1295,0,$B1295)</f>
        <v>0</v>
      </c>
      <c r="O1295" s="213"/>
      <c r="P1295" s="213">
        <f>IF(P1305+P1306&gt;$B1295,0,$B1295)</f>
        <v>0</v>
      </c>
      <c r="Q1295" s="213"/>
      <c r="R1295" s="213">
        <f>IF(R1305+R1306&gt;$B1295,0,$B1295)</f>
        <v>0</v>
      </c>
      <c r="S1295" s="213"/>
      <c r="T1295" s="213">
        <f>IF(T1305+T1306&gt;$B1295,0,$B1295)</f>
        <v>0</v>
      </c>
      <c r="U1295" s="213"/>
      <c r="V1295" s="213">
        <f>IF(V1305+V1306&gt;$B1295,0,$B1295)</f>
        <v>0</v>
      </c>
      <c r="W1295" s="213"/>
      <c r="X1295" s="213">
        <f>IF(X1305+X1306&gt;$B1295,0,$B1295)</f>
        <v>0</v>
      </c>
      <c r="Y1295" s="213"/>
      <c r="Z1295" s="213">
        <f>IF(Z1305+Z1306&gt;$B1295,0,$B1295)</f>
        <v>0</v>
      </c>
      <c r="AA1295" s="93">
        <f>SUM(Z1295,X1295,V1295,T1295,R1295,P1295,N1295,L1295,J1295,H1295,F1295,D1295)</f>
        <v>0</v>
      </c>
    </row>
    <row r="1296" spans="1:16384" outlineLevel="1" x14ac:dyDescent="0.2">
      <c r="B1296" s="88"/>
      <c r="C1296" s="88"/>
      <c r="D1296" s="88"/>
      <c r="E1296" s="88"/>
      <c r="F1296" s="88"/>
      <c r="G1296" s="88"/>
      <c r="H1296" s="88"/>
      <c r="I1296" s="88"/>
      <c r="J1296" s="88"/>
      <c r="K1296" s="88"/>
      <c r="L1296" s="88"/>
      <c r="M1296" s="88"/>
      <c r="N1296" s="88"/>
      <c r="O1296" s="88"/>
      <c r="P1296" s="88"/>
      <c r="Q1296" s="88"/>
      <c r="R1296" s="88"/>
      <c r="S1296" s="88"/>
      <c r="T1296" s="88"/>
      <c r="U1296" s="88"/>
      <c r="V1296" s="88"/>
      <c r="W1296" s="88"/>
      <c r="X1296" s="88"/>
      <c r="Y1296" s="88"/>
      <c r="Z1296" s="88"/>
      <c r="AA1296" s="93"/>
    </row>
    <row r="1297" spans="1:27" outlineLevel="1" x14ac:dyDescent="0.2">
      <c r="A1297" s="181" t="s">
        <v>221</v>
      </c>
      <c r="B1297" s="182"/>
      <c r="C1297" s="182"/>
      <c r="D1297" s="182"/>
      <c r="E1297" s="182"/>
      <c r="F1297" s="182"/>
      <c r="G1297" s="182"/>
      <c r="H1297" s="182"/>
      <c r="I1297" s="182"/>
      <c r="J1297" s="182"/>
      <c r="K1297" s="182"/>
      <c r="L1297" s="182"/>
      <c r="M1297" s="182"/>
      <c r="N1297" s="182"/>
      <c r="O1297" s="182"/>
      <c r="P1297" s="182"/>
      <c r="Q1297" s="182"/>
      <c r="R1297" s="182"/>
      <c r="S1297" s="182"/>
      <c r="T1297" s="182"/>
      <c r="U1297" s="182"/>
      <c r="V1297" s="182"/>
      <c r="W1297" s="182"/>
      <c r="X1297" s="182"/>
      <c r="Y1297" s="182"/>
      <c r="Z1297" s="182"/>
      <c r="AA1297" s="93"/>
    </row>
    <row r="1298" spans="1:27" outlineLevel="1" x14ac:dyDescent="0.2">
      <c r="A1298" s="87" t="s">
        <v>222</v>
      </c>
      <c r="B1298" s="210">
        <v>0.35</v>
      </c>
      <c r="D1298" s="213">
        <f>IF(D1272&gt;$B1299,$B1299*$B1298,D1272*$B1298)</f>
        <v>0</v>
      </c>
      <c r="E1298" s="213"/>
      <c r="F1298" s="213">
        <f>IF(F1272&gt;$B1299,$B1299*$B1298,F1272*$B1298)</f>
        <v>0</v>
      </c>
      <c r="G1298" s="213"/>
      <c r="H1298" s="213">
        <f>IF(H1272&gt;$B1299,$B1299*$B1298,H1272*$B1298)</f>
        <v>0</v>
      </c>
      <c r="I1298" s="213"/>
      <c r="J1298" s="213">
        <f>IF(J1272&gt;$B1299,$B1299*$B1298,J1272*$B1298)</f>
        <v>0</v>
      </c>
      <c r="K1298" s="213"/>
      <c r="L1298" s="213">
        <f>IF(L1272&gt;$B1299,$B1299*$B1298,L1272*$B1298)</f>
        <v>0</v>
      </c>
      <c r="M1298" s="213"/>
      <c r="N1298" s="213">
        <f>IF(N1272&gt;$B1299,$B1299*$B1298,N1272*$B1298)</f>
        <v>0</v>
      </c>
      <c r="O1298" s="213"/>
      <c r="P1298" s="213">
        <f>IF(P1272&gt;$B1299,$B1299*$B1298,P1272*$B1298)</f>
        <v>0</v>
      </c>
      <c r="Q1298" s="213"/>
      <c r="R1298" s="213">
        <f>IF(R1272&gt;$B1299,$B1299*$B1298,R1272*$B1298)</f>
        <v>0</v>
      </c>
      <c r="S1298" s="213"/>
      <c r="T1298" s="213">
        <f>IF(T1272&gt;$B1299,$B1299*$B1298,T1272*$B1298)</f>
        <v>0</v>
      </c>
      <c r="U1298" s="213"/>
      <c r="V1298" s="213">
        <f>IF(V1272&gt;$B1299,$B1299*$B1298,V1272*$B1298)</f>
        <v>0</v>
      </c>
      <c r="W1298" s="213"/>
      <c r="X1298" s="213">
        <f>IF(X1272&gt;$B1299,$B1299*$B1298,X1272*$B1298)</f>
        <v>0</v>
      </c>
      <c r="Y1298" s="213"/>
      <c r="Z1298" s="213">
        <f>IF(Z1272&gt;$B1299,$B1299*$B1298,Z1272*$B1298)</f>
        <v>0</v>
      </c>
      <c r="AA1298" s="93">
        <f t="shared" ref="AA1298" si="2946">SUM(Z1298,X1298,V1298,T1298,R1298,P1298,N1298,L1298,J1298,H1298,F1298,D1298)</f>
        <v>0</v>
      </c>
    </row>
    <row r="1299" spans="1:27" outlineLevel="1" x14ac:dyDescent="0.2">
      <c r="A1299" s="211" t="s">
        <v>223</v>
      </c>
      <c r="B1299" s="209">
        <v>0</v>
      </c>
      <c r="AA1299" s="93"/>
    </row>
    <row r="1300" spans="1:27" outlineLevel="1" x14ac:dyDescent="0.2">
      <c r="AA1300" s="93"/>
    </row>
    <row r="1301" spans="1:27" outlineLevel="1" x14ac:dyDescent="0.2">
      <c r="A1301" s="87" t="s">
        <v>224</v>
      </c>
      <c r="B1301" s="210">
        <v>0.36</v>
      </c>
      <c r="D1301" s="213">
        <f>IF(D1272&gt;$B1302,($B1302-$B1299)*$B1301,IF(D1272-$B1299&gt;0,(D1272-$B1299)*$B1301,0))</f>
        <v>0</v>
      </c>
      <c r="E1301" s="213"/>
      <c r="F1301" s="213">
        <f>IF(F1272&gt;$B1302,($B1302-$B1299)*$B1301,IF(F1272-$B1299&gt;0,(F1272-$B1299)*$B1301,0))</f>
        <v>0</v>
      </c>
      <c r="G1301" s="213"/>
      <c r="H1301" s="213">
        <f>IF(H1272&gt;$B1302,($B1302-$B1299)*$B1301,IF(H1272-$B1299&gt;0,(H1272-$B1299)*$B1301,0))</f>
        <v>0</v>
      </c>
      <c r="I1301" s="213"/>
      <c r="J1301" s="213">
        <f>IF(J1272&gt;$B1302,($B1302-$B1299)*$B1301,IF(J1272-$B1299&gt;0,(J1272-$B1299)*$B1301,0))</f>
        <v>0</v>
      </c>
      <c r="K1301" s="213"/>
      <c r="L1301" s="213">
        <f>IF(L1272&gt;$B1302,($B1302-$B1299)*$B1301,IF(L1272-$B1299&gt;0,(L1272-$B1299)*$B1301,0))</f>
        <v>0</v>
      </c>
      <c r="M1301" s="213"/>
      <c r="N1301" s="213">
        <f>IF(N1272&gt;$B1302,($B1302-$B1299)*$B1301,IF(N1272-$B1299&gt;0,(N1272-$B1299)*$B1301,0))</f>
        <v>0</v>
      </c>
      <c r="O1301" s="213"/>
      <c r="P1301" s="213">
        <f>IF(P1272&gt;$B1302,($B1302-$B1299)*$B1301,IF(P1272-$B1299&gt;0,(P1272-$B1299)*$B1301,0))</f>
        <v>0</v>
      </c>
      <c r="Q1301" s="213"/>
      <c r="R1301" s="213">
        <f>IF(R1272&gt;$B1302,($B1302-$B1299)*$B1301,IF(R1272-$B1299&gt;0,(R1272-$B1299)*$B1301,0))</f>
        <v>0</v>
      </c>
      <c r="S1301" s="213"/>
      <c r="T1301" s="213">
        <f>IF(T1272&gt;$B1302,($B1302-$B1299)*$B1301,IF(T1272-$B1299&gt;0,(T1272-$B1299)*$B1301,0))</f>
        <v>0</v>
      </c>
      <c r="U1301" s="213"/>
      <c r="V1301" s="213">
        <f>IF(V1272&gt;$B1302,($B1302-$B1299)*$B1301,IF(V1272-$B1299&gt;0,(V1272-$B1299)*$B1301,0))</f>
        <v>0</v>
      </c>
      <c r="W1301" s="213"/>
      <c r="X1301" s="213">
        <f>IF(X1272&gt;$B1302,($B1302-$B1299)*$B1301,IF(X1272-$B1299&gt;0,(X1272-$B1299)*$B1301,0))</f>
        <v>0</v>
      </c>
      <c r="Y1301" s="213"/>
      <c r="Z1301" s="213">
        <f>IF(Z1272&gt;$B1302,($B1302-$B1299)*$B1301,IF(Z1272-$B1299&gt;0,(Z1272-$B1299)*$B1301,0))</f>
        <v>0</v>
      </c>
      <c r="AA1301" s="93">
        <f t="shared" ref="AA1301" si="2947">SUM(Z1301,X1301,V1301,T1301,R1301,P1301,N1301,L1301,J1301,H1301,F1301,D1301)</f>
        <v>0</v>
      </c>
    </row>
    <row r="1302" spans="1:27" outlineLevel="1" x14ac:dyDescent="0.2">
      <c r="A1302" s="213">
        <f>B1299+1</f>
        <v>1</v>
      </c>
      <c r="B1302" s="209">
        <v>0</v>
      </c>
      <c r="AA1302" s="93"/>
    </row>
    <row r="1303" spans="1:27" outlineLevel="1" x14ac:dyDescent="0.2">
      <c r="AA1303" s="93"/>
    </row>
    <row r="1304" spans="1:27" outlineLevel="1" x14ac:dyDescent="0.2">
      <c r="A1304" s="87" t="s">
        <v>225</v>
      </c>
      <c r="B1304" s="210">
        <v>0.37</v>
      </c>
      <c r="D1304" s="213">
        <f>IF(D1272&gt;$B1302,(D1272-$B1302)*$B1304,0)</f>
        <v>0</v>
      </c>
      <c r="E1304" s="213"/>
      <c r="F1304" s="213">
        <f>IF(F1272&gt;$B1302,(F1272-$B1302)*$B1304,0)</f>
        <v>0</v>
      </c>
      <c r="G1304" s="213"/>
      <c r="H1304" s="213">
        <f>IF(H1272&gt;$B1302,(H1272-$B1302)*$B1304,0)</f>
        <v>0</v>
      </c>
      <c r="I1304" s="213"/>
      <c r="J1304" s="213">
        <f>IF(J1272&gt;$B1302,(J1272-$B1302)*$B1304,0)</f>
        <v>0</v>
      </c>
      <c r="K1304" s="213"/>
      <c r="L1304" s="213">
        <f>IF(L1272&gt;$B1302,(L1272-$B1302)*$B1304,0)</f>
        <v>0</v>
      </c>
      <c r="M1304" s="213"/>
      <c r="N1304" s="213">
        <f>IF(N1272&gt;$B1302,(N1272-$B1302)*$B1304,0)</f>
        <v>0</v>
      </c>
      <c r="O1304" s="213"/>
      <c r="P1304" s="213">
        <f>IF(P1272&gt;$B1302,(P1272-$B1302)*$B1304,0)</f>
        <v>0</v>
      </c>
      <c r="Q1304" s="213"/>
      <c r="R1304" s="213">
        <f>IF(R1272&gt;$B1302,(R1272-$B1302)*$B1304,0)</f>
        <v>0</v>
      </c>
      <c r="S1304" s="213"/>
      <c r="T1304" s="213">
        <f>IF(T1272&gt;$B1302,(T1272-$B1302)*$B1304,0)</f>
        <v>0</v>
      </c>
      <c r="U1304" s="213"/>
      <c r="V1304" s="213">
        <f>IF(V1272&gt;$B1302,(V1272-$B1302)*$B1304,0)</f>
        <v>0</v>
      </c>
      <c r="W1304" s="213"/>
      <c r="X1304" s="213">
        <f>IF(X1272&gt;$B1302,(X1272-$B1302)*$B1304,0)</f>
        <v>0</v>
      </c>
      <c r="Y1304" s="213"/>
      <c r="Z1304" s="213">
        <f>IF(Z1272&gt;$B1302,(Z1272-$B1302)*$B1304,0)</f>
        <v>0</v>
      </c>
      <c r="AA1304" s="93">
        <f t="shared" ref="AA1304" si="2948">SUM(Z1304,X1304,V1304,T1304,R1304,P1304,N1304,L1304,J1304,H1304,F1304,D1304)</f>
        <v>0</v>
      </c>
    </row>
    <row r="1305" spans="1:27" outlineLevel="1" x14ac:dyDescent="0.2">
      <c r="A1305" s="93" t="s">
        <v>226</v>
      </c>
      <c r="B1305" s="93"/>
      <c r="C1305" s="94"/>
      <c r="D1305" s="93">
        <f>SUM(D1298:D1304)</f>
        <v>0</v>
      </c>
      <c r="E1305" s="94"/>
      <c r="F1305" s="93">
        <f>SUM(F1298:F1304)</f>
        <v>0</v>
      </c>
      <c r="G1305" s="94"/>
      <c r="H1305" s="93">
        <f>SUM(H1298:H1304)</f>
        <v>0</v>
      </c>
      <c r="I1305" s="94"/>
      <c r="J1305" s="93">
        <f>SUM(J1298:J1304)</f>
        <v>0</v>
      </c>
      <c r="K1305" s="94"/>
      <c r="L1305" s="93">
        <f>SUM(L1298:L1304)</f>
        <v>0</v>
      </c>
      <c r="M1305" s="94"/>
      <c r="N1305" s="93">
        <f>SUM(N1298:N1304)</f>
        <v>0</v>
      </c>
      <c r="O1305" s="94"/>
      <c r="P1305" s="93">
        <f>SUM(P1298:P1304)</f>
        <v>0</v>
      </c>
      <c r="Q1305" s="94"/>
      <c r="R1305" s="93">
        <f>SUM(R1298:R1304)</f>
        <v>0</v>
      </c>
      <c r="S1305" s="94"/>
      <c r="T1305" s="93">
        <f>SUM(T1298:T1304)</f>
        <v>0</v>
      </c>
      <c r="U1305" s="94"/>
      <c r="V1305" s="93">
        <f>SUM(V1298:V1304)</f>
        <v>0</v>
      </c>
      <c r="W1305" s="94"/>
      <c r="X1305" s="93">
        <f>SUM(X1298:X1304)</f>
        <v>0</v>
      </c>
      <c r="Y1305" s="94"/>
      <c r="Z1305" s="93">
        <f>SUM(Z1298:Z1304)</f>
        <v>0</v>
      </c>
      <c r="AA1305" s="93">
        <f>SUM(Z1305,X1305,V1305,T1305,R1305,P1305,N1305,L1305,J1305,H1305,F1305,D1305)</f>
        <v>0</v>
      </c>
    </row>
    <row r="1306" spans="1:27" outlineLevel="1" collapsed="1" x14ac:dyDescent="0.2">
      <c r="A1306" s="93" t="s">
        <v>227</v>
      </c>
      <c r="B1306" s="210">
        <v>0.05</v>
      </c>
      <c r="C1306" s="94"/>
      <c r="D1306" s="93">
        <f>D1280*$B1306</f>
        <v>0</v>
      </c>
      <c r="E1306" s="94"/>
      <c r="F1306" s="93">
        <f>F1280*$B1306</f>
        <v>0</v>
      </c>
      <c r="G1306" s="94"/>
      <c r="H1306" s="93">
        <f>H1280*$B1306</f>
        <v>0</v>
      </c>
      <c r="I1306" s="94"/>
      <c r="J1306" s="93">
        <f>J1280*$B1306</f>
        <v>0</v>
      </c>
      <c r="K1306" s="94"/>
      <c r="L1306" s="93">
        <f>L1280*$B1306</f>
        <v>0</v>
      </c>
      <c r="M1306" s="94"/>
      <c r="N1306" s="93">
        <f>N1280*$B1306</f>
        <v>0</v>
      </c>
      <c r="O1306" s="94"/>
      <c r="P1306" s="93">
        <f>P1280*$B1306</f>
        <v>0</v>
      </c>
      <c r="Q1306" s="94"/>
      <c r="R1306" s="93">
        <f>R1280*$B1306</f>
        <v>0</v>
      </c>
      <c r="S1306" s="94"/>
      <c r="T1306" s="93">
        <f>T1280*$B1306</f>
        <v>0</v>
      </c>
      <c r="U1306" s="94"/>
      <c r="V1306" s="93">
        <f>V1280*$B1306</f>
        <v>0</v>
      </c>
      <c r="W1306" s="94"/>
      <c r="X1306" s="93">
        <f>X1280*$B1306</f>
        <v>0</v>
      </c>
      <c r="Y1306" s="94"/>
      <c r="Z1306" s="93">
        <f>Z1280*$B1306</f>
        <v>0</v>
      </c>
      <c r="AA1306" s="93">
        <f>SUM(Z1306,X1306,V1306,T1306,R1306,P1306,N1306,L1306,J1306,H1306,F1306,D1306)</f>
        <v>0</v>
      </c>
    </row>
    <row r="1308" spans="1:27" x14ac:dyDescent="0.2">
      <c r="A1308" s="220" t="s">
        <v>243</v>
      </c>
      <c r="B1308" s="99"/>
      <c r="C1308" s="191"/>
      <c r="D1308" s="99">
        <f>IF(D1295&gt;0,D1295+D1292,+D1306+D1305+D1292)</f>
        <v>0</v>
      </c>
      <c r="E1308" s="191"/>
      <c r="F1308" s="99">
        <f>IF(F1295&gt;0,F1295+F1292,+F1306+F1305+F1292)</f>
        <v>0</v>
      </c>
      <c r="G1308" s="191"/>
      <c r="H1308" s="99">
        <f>IF(H1295&gt;0,H1295+H1292,+H1306+H1305+H1292)</f>
        <v>0</v>
      </c>
      <c r="I1308" s="191"/>
      <c r="J1308" s="99">
        <f>IF(J1295&gt;0,J1295+J1292,+J1306+J1305+J1292)</f>
        <v>0</v>
      </c>
      <c r="K1308" s="191"/>
      <c r="L1308" s="99">
        <f>IF(L1295&gt;0,L1295+L1292,+L1306+L1305+L1292)</f>
        <v>0</v>
      </c>
      <c r="M1308" s="191"/>
      <c r="N1308" s="99">
        <f>IF(N1295&gt;0,N1295+N1292,+N1306+N1305+N1292)</f>
        <v>0</v>
      </c>
      <c r="O1308" s="191"/>
      <c r="P1308" s="99">
        <f>IF(P1295&gt;0,P1295+P1292,+P1306+P1305+P1292)</f>
        <v>0</v>
      </c>
      <c r="Q1308" s="191"/>
      <c r="R1308" s="99">
        <f>IF(R1295&gt;0,R1295+R1292,+R1306+R1305+R1292)</f>
        <v>0</v>
      </c>
      <c r="S1308" s="191"/>
      <c r="T1308" s="99">
        <f>IF(T1295&gt;0,T1295+T1292,+T1306+T1305+T1292)</f>
        <v>0</v>
      </c>
      <c r="U1308" s="191"/>
      <c r="V1308" s="99">
        <f>IF(V1295&gt;0,V1295+V1292,+V1306+V1305+V1292)</f>
        <v>0</v>
      </c>
      <c r="W1308" s="191"/>
      <c r="X1308" s="99">
        <f>IF(X1295&gt;0,X1295+X1292,+X1306+X1305+X1292)</f>
        <v>0</v>
      </c>
      <c r="Y1308" s="191"/>
      <c r="Z1308" s="99">
        <f>IF(Z1295&gt;0,Z1295+Z1292,+Z1306+Z1305+Z1292)</f>
        <v>0</v>
      </c>
      <c r="AA1308" s="99">
        <f>+AA1306+AA1305</f>
        <v>0</v>
      </c>
    </row>
    <row r="1309" spans="1:27" outlineLevel="1" x14ac:dyDescent="0.2">
      <c r="A1309" s="214" t="s">
        <v>34</v>
      </c>
      <c r="B1309" s="224">
        <v>0.10199999999999999</v>
      </c>
      <c r="C1309" s="214"/>
      <c r="D1309" s="213">
        <f>+(D1308*$B1309)</f>
        <v>0</v>
      </c>
      <c r="E1309" s="214"/>
      <c r="F1309" s="213">
        <f t="shared" ref="F1309" si="2949">+(F1308*$B1309)</f>
        <v>0</v>
      </c>
      <c r="G1309" s="214"/>
      <c r="H1309" s="213">
        <f t="shared" ref="H1309" si="2950">+(H1308*$B1309)</f>
        <v>0</v>
      </c>
      <c r="I1309" s="214"/>
      <c r="J1309" s="213">
        <f t="shared" ref="J1309" si="2951">+(J1308*$B1309)</f>
        <v>0</v>
      </c>
      <c r="K1309" s="214"/>
      <c r="L1309" s="213">
        <f t="shared" ref="L1309" si="2952">+(L1308*$B1309)</f>
        <v>0</v>
      </c>
      <c r="M1309" s="214"/>
      <c r="N1309" s="213">
        <f t="shared" ref="N1309" si="2953">+(N1308*$B1309)</f>
        <v>0</v>
      </c>
      <c r="O1309" s="214"/>
      <c r="P1309" s="213">
        <f t="shared" ref="P1309" si="2954">+(P1308*$B1309)</f>
        <v>0</v>
      </c>
      <c r="Q1309" s="214"/>
      <c r="R1309" s="213">
        <f t="shared" ref="R1309" si="2955">+(R1308*$B1309)</f>
        <v>0</v>
      </c>
      <c r="S1309" s="214"/>
      <c r="T1309" s="213">
        <f t="shared" ref="T1309" si="2956">+(T1308*$B1309)</f>
        <v>0</v>
      </c>
      <c r="U1309" s="214"/>
      <c r="V1309" s="213">
        <f t="shared" ref="V1309" si="2957">+(V1308*$B1309)</f>
        <v>0</v>
      </c>
      <c r="W1309" s="214"/>
      <c r="X1309" s="213">
        <f t="shared" ref="X1309" si="2958">+(X1308*$B1309)</f>
        <v>0</v>
      </c>
      <c r="Y1309" s="214"/>
      <c r="Z1309" s="213">
        <f t="shared" ref="Z1309" si="2959">+(Z1308*$B1309)</f>
        <v>0</v>
      </c>
      <c r="AA1309" s="213">
        <f>SUM(D1309,F1309,H1309,J1309,L1309,N1309,P1309,R1309,T1309,V1309,X1309,Z1309)</f>
        <v>0</v>
      </c>
    </row>
    <row r="1310" spans="1:27" outlineLevel="1" x14ac:dyDescent="0.2">
      <c r="A1310" s="214" t="s">
        <v>228</v>
      </c>
      <c r="B1310" s="224">
        <v>0.14099999999999999</v>
      </c>
      <c r="C1310" s="214"/>
      <c r="D1310" s="213">
        <f>(D1309+D1308)*$B1310</f>
        <v>0</v>
      </c>
      <c r="E1310" s="214"/>
      <c r="F1310" s="213">
        <f t="shared" ref="F1310" si="2960">(F1309+F1308)*$B1310</f>
        <v>0</v>
      </c>
      <c r="G1310" s="214"/>
      <c r="H1310" s="213">
        <f t="shared" ref="H1310" si="2961">(H1309+H1308)*$B1310</f>
        <v>0</v>
      </c>
      <c r="I1310" s="214"/>
      <c r="J1310" s="213">
        <f t="shared" ref="J1310" si="2962">(J1309+J1308)*$B1310</f>
        <v>0</v>
      </c>
      <c r="K1310" s="214"/>
      <c r="L1310" s="213">
        <f t="shared" ref="L1310" si="2963">(L1309+L1308)*$B1310</f>
        <v>0</v>
      </c>
      <c r="M1310" s="214"/>
      <c r="N1310" s="213">
        <f t="shared" ref="N1310" si="2964">(N1309+N1308)*$B1310</f>
        <v>0</v>
      </c>
      <c r="O1310" s="214"/>
      <c r="P1310" s="213">
        <f t="shared" ref="P1310" si="2965">(P1309+P1308)*$B1310</f>
        <v>0</v>
      </c>
      <c r="Q1310" s="214"/>
      <c r="R1310" s="213">
        <f t="shared" ref="R1310" si="2966">(R1309+R1308)*$B1310</f>
        <v>0</v>
      </c>
      <c r="S1310" s="214"/>
      <c r="T1310" s="213">
        <f t="shared" ref="T1310" si="2967">(T1309+T1308)*$B1310</f>
        <v>0</v>
      </c>
      <c r="U1310" s="214"/>
      <c r="V1310" s="213">
        <f t="shared" ref="V1310" si="2968">(V1309+V1308)*$B1310</f>
        <v>0</v>
      </c>
      <c r="W1310" s="214"/>
      <c r="X1310" s="213">
        <f t="shared" ref="X1310" si="2969">(X1309+X1308)*$B1310</f>
        <v>0</v>
      </c>
      <c r="Y1310" s="214"/>
      <c r="Z1310" s="213">
        <f t="shared" ref="Z1310" si="2970">(Z1309+Z1308)*$B1310</f>
        <v>0</v>
      </c>
      <c r="AA1310" s="213">
        <f>SUM(D1310,F1310,H1310,J1310,L1310,N1310,P1310,R1310,T1310,V1310,X1310,Z1310)</f>
        <v>0</v>
      </c>
    </row>
    <row r="1311" spans="1:27" outlineLevel="1" x14ac:dyDescent="0.2">
      <c r="A1311" s="214" t="s">
        <v>229</v>
      </c>
      <c r="B1311" s="224">
        <v>0.02</v>
      </c>
      <c r="C1311" s="214"/>
      <c r="D1311" s="213">
        <f>$B1311*D1308</f>
        <v>0</v>
      </c>
      <c r="E1311" s="214"/>
      <c r="F1311" s="213">
        <f>$B1311*F1308</f>
        <v>0</v>
      </c>
      <c r="G1311" s="214"/>
      <c r="H1311" s="213">
        <f>$B1311*H1308</f>
        <v>0</v>
      </c>
      <c r="I1311" s="214"/>
      <c r="J1311" s="213">
        <f>$B1311*J1308</f>
        <v>0</v>
      </c>
      <c r="K1311" s="214"/>
      <c r="L1311" s="213">
        <f>$B1311*L1308</f>
        <v>0</v>
      </c>
      <c r="M1311" s="214"/>
      <c r="N1311" s="213">
        <f>$B1311*N1308</f>
        <v>0</v>
      </c>
      <c r="O1311" s="214"/>
      <c r="P1311" s="213">
        <f>$B1311*P1308</f>
        <v>0</v>
      </c>
      <c r="Q1311" s="214"/>
      <c r="R1311" s="213">
        <f>$B1311*R1308</f>
        <v>0</v>
      </c>
      <c r="S1311" s="214"/>
      <c r="T1311" s="213">
        <f>$B1311*T1308</f>
        <v>0</v>
      </c>
      <c r="U1311" s="214"/>
      <c r="V1311" s="213">
        <f>$B1311*V1308</f>
        <v>0</v>
      </c>
      <c r="W1311" s="214"/>
      <c r="X1311" s="213">
        <f>$B1311*X1308</f>
        <v>0</v>
      </c>
      <c r="Y1311" s="214"/>
      <c r="Z1311" s="213">
        <f>$B1311*Z1308</f>
        <v>0</v>
      </c>
      <c r="AA1311" s="213">
        <f>SUM(D1311,F1311,H1311,J1311,L1311,N1311,P1311,R1311,T1311,V1311,X1311,Z1311)</f>
        <v>0</v>
      </c>
    </row>
    <row r="1312" spans="1:27" outlineLevel="1" x14ac:dyDescent="0.2">
      <c r="A1312" s="93" t="s">
        <v>230</v>
      </c>
      <c r="B1312" s="93"/>
      <c r="C1312" s="94"/>
      <c r="D1312" s="93">
        <f>+D1311+D1310+D1309+D1308</f>
        <v>0</v>
      </c>
      <c r="E1312" s="94"/>
      <c r="F1312" s="93">
        <f t="shared" ref="F1312" si="2971">+F1311+F1310+F1309+F1308</f>
        <v>0</v>
      </c>
      <c r="G1312" s="94"/>
      <c r="H1312" s="93">
        <f t="shared" ref="H1312" si="2972">+H1311+H1310+H1309+H1308</f>
        <v>0</v>
      </c>
      <c r="I1312" s="94"/>
      <c r="J1312" s="93">
        <f t="shared" ref="J1312" si="2973">+J1311+J1310+J1309+J1308</f>
        <v>0</v>
      </c>
      <c r="K1312" s="94"/>
      <c r="L1312" s="93">
        <f t="shared" ref="L1312" si="2974">+L1311+L1310+L1309+L1308</f>
        <v>0</v>
      </c>
      <c r="M1312" s="94"/>
      <c r="N1312" s="93">
        <f t="shared" ref="N1312" si="2975">+N1311+N1310+N1309+N1308</f>
        <v>0</v>
      </c>
      <c r="O1312" s="94"/>
      <c r="P1312" s="93">
        <f t="shared" ref="P1312" si="2976">+P1311+P1310+P1309+P1308</f>
        <v>0</v>
      </c>
      <c r="Q1312" s="94"/>
      <c r="R1312" s="93">
        <f t="shared" ref="R1312" si="2977">+R1311+R1310+R1309+R1308</f>
        <v>0</v>
      </c>
      <c r="S1312" s="94"/>
      <c r="T1312" s="93">
        <f t="shared" ref="T1312" si="2978">+T1311+T1310+T1309+T1308</f>
        <v>0</v>
      </c>
      <c r="U1312" s="94"/>
      <c r="V1312" s="93">
        <f t="shared" ref="V1312" si="2979">+V1311+V1310+V1309+V1308</f>
        <v>0</v>
      </c>
      <c r="W1312" s="94"/>
      <c r="X1312" s="93">
        <f t="shared" ref="X1312" si="2980">+X1311+X1310+X1309+X1308</f>
        <v>0</v>
      </c>
      <c r="Y1312" s="94"/>
      <c r="Z1312" s="93">
        <f t="shared" ref="Z1312:AA1312" si="2981">+Z1311+Z1310+Z1309+Z1308</f>
        <v>0</v>
      </c>
      <c r="AA1312" s="93">
        <f t="shared" si="2981"/>
        <v>0</v>
      </c>
    </row>
    <row r="1313" spans="1:41" outlineLevel="1" x14ac:dyDescent="0.2"/>
    <row r="1314" spans="1:41" outlineLevel="1" x14ac:dyDescent="0.2">
      <c r="A1314" s="214" t="s">
        <v>231</v>
      </c>
      <c r="B1314" s="224">
        <f>'VAREKOST - SALONG'!$C$19</f>
        <v>0.1</v>
      </c>
      <c r="C1314" s="214"/>
      <c r="D1314" s="215">
        <f>$B1314*D1272</f>
        <v>0</v>
      </c>
      <c r="E1314" s="214"/>
      <c r="F1314" s="215">
        <f>$B1314*F1272</f>
        <v>0</v>
      </c>
      <c r="G1314" s="214"/>
      <c r="H1314" s="215">
        <f>$B1314*H1272</f>
        <v>0</v>
      </c>
      <c r="I1314" s="214"/>
      <c r="J1314" s="215">
        <f>$B1314*J1272</f>
        <v>0</v>
      </c>
      <c r="K1314" s="214"/>
      <c r="L1314" s="215">
        <f>$B1314*L1272</f>
        <v>0</v>
      </c>
      <c r="M1314" s="214"/>
      <c r="N1314" s="215">
        <f>$B1314*N1272</f>
        <v>0</v>
      </c>
      <c r="O1314" s="214"/>
      <c r="P1314" s="215">
        <f>$B1314*P1272</f>
        <v>0</v>
      </c>
      <c r="Q1314" s="214"/>
      <c r="R1314" s="215">
        <f>$B1314*R1272</f>
        <v>0</v>
      </c>
      <c r="S1314" s="214"/>
      <c r="T1314" s="215">
        <f>$B1314*T1272</f>
        <v>0</v>
      </c>
      <c r="U1314" s="214"/>
      <c r="V1314" s="215">
        <f>$B1314*V1272</f>
        <v>0</v>
      </c>
      <c r="W1314" s="214"/>
      <c r="X1314" s="215">
        <f>$B1314*X1272</f>
        <v>0</v>
      </c>
      <c r="Y1314" s="214"/>
      <c r="Z1314" s="215">
        <f>$B1314*Z1272</f>
        <v>0</v>
      </c>
      <c r="AA1314" s="213">
        <f>SUM(D1314,F1314,H1314,J1314,L1314,N1314,P1314,R1314,T1314,V1314,X1314,Z1314)</f>
        <v>0</v>
      </c>
    </row>
    <row r="1315" spans="1:41" outlineLevel="1" x14ac:dyDescent="0.2">
      <c r="A1315" s="214" t="s">
        <v>232</v>
      </c>
      <c r="B1315" s="224">
        <f>'VAREKOST - SALONG'!$C$9</f>
        <v>0.5</v>
      </c>
      <c r="C1315" s="214"/>
      <c r="D1315" s="215">
        <f>$B1315*D1280</f>
        <v>0</v>
      </c>
      <c r="E1315" s="214"/>
      <c r="F1315" s="215">
        <f>$B1315*F1280</f>
        <v>0</v>
      </c>
      <c r="G1315" s="214"/>
      <c r="H1315" s="215">
        <f>$B1315*H1280</f>
        <v>0</v>
      </c>
      <c r="I1315" s="214"/>
      <c r="J1315" s="215">
        <f>$B1315*J1280</f>
        <v>0</v>
      </c>
      <c r="K1315" s="214"/>
      <c r="L1315" s="215">
        <f>$B1315*L1280</f>
        <v>0</v>
      </c>
      <c r="M1315" s="214"/>
      <c r="N1315" s="215">
        <f>$B1315*N1280</f>
        <v>0</v>
      </c>
      <c r="O1315" s="214"/>
      <c r="P1315" s="215">
        <f>$B1315*P1280</f>
        <v>0</v>
      </c>
      <c r="Q1315" s="214"/>
      <c r="R1315" s="215">
        <f>$B1315*R1280</f>
        <v>0</v>
      </c>
      <c r="S1315" s="214"/>
      <c r="T1315" s="215">
        <f>$B1315*T1280</f>
        <v>0</v>
      </c>
      <c r="U1315" s="214"/>
      <c r="V1315" s="215">
        <f>$B1315*V1280</f>
        <v>0</v>
      </c>
      <c r="W1315" s="214"/>
      <c r="X1315" s="215">
        <f>$B1315*X1280</f>
        <v>0</v>
      </c>
      <c r="Y1315" s="214"/>
      <c r="Z1315" s="215">
        <f>$B1315*Z1280</f>
        <v>0</v>
      </c>
      <c r="AA1315" s="213">
        <f>SUM(D1315,F1315,H1315,J1315,L1315,N1315,P1315,R1315,T1315,V1315,X1315,Z1315)</f>
        <v>0</v>
      </c>
    </row>
    <row r="1316" spans="1:41" outlineLevel="1" x14ac:dyDescent="0.2">
      <c r="A1316" s="93" t="s">
        <v>233</v>
      </c>
      <c r="B1316" s="93"/>
      <c r="C1316" s="94"/>
      <c r="D1316" s="93">
        <f>SUM(D1314:D1315)</f>
        <v>0</v>
      </c>
      <c r="E1316" s="94"/>
      <c r="F1316" s="93">
        <f>SUM(F1314:F1315)</f>
        <v>0</v>
      </c>
      <c r="G1316" s="94"/>
      <c r="H1316" s="93">
        <f>SUM(H1314:H1315)</f>
        <v>0</v>
      </c>
      <c r="I1316" s="94"/>
      <c r="J1316" s="93">
        <f>SUM(J1314:J1315)</f>
        <v>0</v>
      </c>
      <c r="K1316" s="94"/>
      <c r="L1316" s="93">
        <f>SUM(L1314:L1315)</f>
        <v>0</v>
      </c>
      <c r="M1316" s="94"/>
      <c r="N1316" s="93">
        <f>SUM(N1314:N1315)</f>
        <v>0</v>
      </c>
      <c r="O1316" s="94"/>
      <c r="P1316" s="93">
        <f>SUM(P1314:P1315)</f>
        <v>0</v>
      </c>
      <c r="Q1316" s="94"/>
      <c r="R1316" s="93">
        <f>SUM(R1314:R1315)</f>
        <v>0</v>
      </c>
      <c r="S1316" s="94"/>
      <c r="T1316" s="93">
        <f>SUM(T1314:T1315)</f>
        <v>0</v>
      </c>
      <c r="U1316" s="94"/>
      <c r="V1316" s="93">
        <f>SUM(V1314:V1315)</f>
        <v>0</v>
      </c>
      <c r="W1316" s="94"/>
      <c r="X1316" s="93">
        <f>SUM(X1314:X1315)</f>
        <v>0</v>
      </c>
      <c r="Y1316" s="94"/>
      <c r="Z1316" s="93">
        <f>SUM(Z1314:Z1315)</f>
        <v>0</v>
      </c>
      <c r="AA1316" s="93">
        <f>SUM(D1316,F1316,H1316,J1316,L1316,N1316,P1316,R1316,T1316,V1316,X1316,Z1316)</f>
        <v>0</v>
      </c>
    </row>
    <row r="1318" spans="1:41" x14ac:dyDescent="0.2">
      <c r="A1318" s="93" t="s">
        <v>234</v>
      </c>
      <c r="B1318" s="93"/>
      <c r="C1318" s="94"/>
      <c r="D1318" s="93">
        <f>+D1281-D1312-D1316</f>
        <v>0</v>
      </c>
      <c r="E1318" s="94"/>
      <c r="F1318" s="93">
        <f>+F1281-F1312-F1316</f>
        <v>0</v>
      </c>
      <c r="G1318" s="94"/>
      <c r="H1318" s="93">
        <f>+H1281-H1312-H1316</f>
        <v>0</v>
      </c>
      <c r="I1318" s="94"/>
      <c r="J1318" s="93">
        <f>+J1281-J1312-J1316</f>
        <v>0</v>
      </c>
      <c r="K1318" s="94"/>
      <c r="L1318" s="93">
        <f>+L1281-L1312-L1316</f>
        <v>0</v>
      </c>
      <c r="M1318" s="94"/>
      <c r="N1318" s="93">
        <f>+N1281-N1312-N1316</f>
        <v>0</v>
      </c>
      <c r="O1318" s="94"/>
      <c r="P1318" s="93">
        <f>+P1281-P1312-P1316</f>
        <v>0</v>
      </c>
      <c r="Q1318" s="94"/>
      <c r="R1318" s="93">
        <f>+R1281-R1312-R1316</f>
        <v>0</v>
      </c>
      <c r="S1318" s="94"/>
      <c r="T1318" s="93">
        <f>+T1281-T1312-T1316</f>
        <v>0</v>
      </c>
      <c r="U1318" s="94"/>
      <c r="V1318" s="93">
        <f>+V1281-V1312-V1316</f>
        <v>0</v>
      </c>
      <c r="W1318" s="94"/>
      <c r="X1318" s="93">
        <f>+X1281-X1312-X1316</f>
        <v>0</v>
      </c>
      <c r="Y1318" s="94"/>
      <c r="Z1318" s="93">
        <f>+Z1281-Z1312-Z1316</f>
        <v>0</v>
      </c>
      <c r="AA1318" s="93">
        <f>SUM(D1318,F1318,H1318,J1318,L1318,N1318,P1318,R1318,T1318,V1318,X1318,Z1318)</f>
        <v>0</v>
      </c>
    </row>
    <row r="1319" spans="1:41" x14ac:dyDescent="0.2">
      <c r="B1319" s="138" t="s">
        <v>274</v>
      </c>
      <c r="C1319" s="200"/>
      <c r="D1319" s="202" t="e">
        <f>D1318/D1281</f>
        <v>#DIV/0!</v>
      </c>
      <c r="E1319" s="200"/>
      <c r="F1319" s="202" t="e">
        <f t="shared" ref="F1319" si="2982">F1318/F1281</f>
        <v>#DIV/0!</v>
      </c>
      <c r="G1319" s="200"/>
      <c r="H1319" s="202" t="e">
        <f t="shared" ref="H1319" si="2983">H1318/H1281</f>
        <v>#DIV/0!</v>
      </c>
      <c r="I1319" s="200"/>
      <c r="J1319" s="202" t="e">
        <f t="shared" ref="J1319" si="2984">J1318/J1281</f>
        <v>#DIV/0!</v>
      </c>
      <c r="K1319" s="200"/>
      <c r="L1319" s="202" t="e">
        <f t="shared" ref="L1319" si="2985">L1318/L1281</f>
        <v>#DIV/0!</v>
      </c>
      <c r="M1319" s="200"/>
      <c r="N1319" s="202" t="e">
        <f t="shared" ref="N1319" si="2986">N1318/N1281</f>
        <v>#DIV/0!</v>
      </c>
      <c r="O1319" s="200"/>
      <c r="P1319" s="202" t="e">
        <f t="shared" ref="P1319" si="2987">P1318/P1281</f>
        <v>#DIV/0!</v>
      </c>
      <c r="Q1319" s="200"/>
      <c r="R1319" s="202" t="e">
        <f t="shared" ref="R1319" si="2988">R1318/R1281</f>
        <v>#DIV/0!</v>
      </c>
      <c r="S1319" s="200"/>
      <c r="T1319" s="202" t="e">
        <f t="shared" ref="T1319" si="2989">T1318/T1281</f>
        <v>#DIV/0!</v>
      </c>
      <c r="U1319" s="200"/>
      <c r="V1319" s="202" t="e">
        <f>V1318/V1281</f>
        <v>#DIV/0!</v>
      </c>
      <c r="W1319" s="200"/>
      <c r="X1319" s="202" t="e">
        <f t="shared" ref="X1319" si="2990">X1318/X1281</f>
        <v>#DIV/0!</v>
      </c>
      <c r="Y1319" s="200"/>
      <c r="Z1319" s="202" t="e">
        <f t="shared" ref="Z1319" si="2991">Z1318/Z1281</f>
        <v>#DIV/0!</v>
      </c>
      <c r="AA1319" s="202" t="e">
        <f>AA1318/AA1281</f>
        <v>#DIV/0!</v>
      </c>
    </row>
    <row r="1320" spans="1:41" ht="13.5" thickBot="1" x14ac:dyDescent="0.25">
      <c r="A1320" s="223"/>
      <c r="B1320" s="223"/>
      <c r="C1320" s="223"/>
      <c r="D1320" s="223"/>
      <c r="E1320" s="223"/>
      <c r="F1320" s="223"/>
      <c r="G1320" s="223"/>
      <c r="H1320" s="223"/>
      <c r="I1320" s="223"/>
      <c r="J1320" s="223"/>
      <c r="K1320" s="223"/>
      <c r="L1320" s="223"/>
      <c r="M1320" s="223"/>
      <c r="N1320" s="223"/>
      <c r="O1320" s="223"/>
      <c r="P1320" s="223"/>
      <c r="Q1320" s="223"/>
      <c r="R1320" s="223"/>
      <c r="S1320" s="223"/>
      <c r="T1320" s="223"/>
      <c r="U1320" s="223"/>
      <c r="V1320" s="223"/>
      <c r="W1320" s="223"/>
      <c r="X1320" s="223"/>
      <c r="Y1320" s="223"/>
      <c r="Z1320" s="223"/>
      <c r="AA1320" s="223"/>
    </row>
    <row r="1322" spans="1:41" ht="15.75" x14ac:dyDescent="0.25">
      <c r="A1322" s="222" t="s">
        <v>263</v>
      </c>
      <c r="B1322" s="218" t="s">
        <v>244</v>
      </c>
      <c r="D1322" s="221" t="s">
        <v>245</v>
      </c>
    </row>
    <row r="1323" spans="1:41" x14ac:dyDescent="0.2">
      <c r="D1323" s="179" t="s">
        <v>195</v>
      </c>
      <c r="E1323" s="179"/>
      <c r="F1323" s="179" t="s">
        <v>196</v>
      </c>
      <c r="G1323" s="179"/>
      <c r="H1323" s="179" t="s">
        <v>197</v>
      </c>
      <c r="I1323" s="179"/>
      <c r="J1323" s="179" t="s">
        <v>198</v>
      </c>
      <c r="K1323" s="179"/>
      <c r="L1323" s="179" t="s">
        <v>199</v>
      </c>
      <c r="M1323" s="179"/>
      <c r="N1323" s="179" t="s">
        <v>200</v>
      </c>
      <c r="O1323" s="179"/>
      <c r="P1323" s="179" t="s">
        <v>201</v>
      </c>
      <c r="Q1323" s="179"/>
      <c r="R1323" s="179" t="s">
        <v>202</v>
      </c>
      <c r="S1323" s="179"/>
      <c r="T1323" s="179" t="s">
        <v>203</v>
      </c>
      <c r="U1323" s="179"/>
      <c r="V1323" s="179" t="s">
        <v>204</v>
      </c>
      <c r="W1323" s="179"/>
      <c r="X1323" s="179" t="s">
        <v>205</v>
      </c>
      <c r="Y1323" s="179"/>
      <c r="Z1323" s="179" t="s">
        <v>206</v>
      </c>
      <c r="AA1323" s="179" t="s">
        <v>207</v>
      </c>
    </row>
    <row r="1324" spans="1:41" x14ac:dyDescent="0.2">
      <c r="A1324" s="93" t="s">
        <v>208</v>
      </c>
      <c r="B1324" s="93"/>
      <c r="C1324" s="94"/>
      <c r="D1324" s="180">
        <v>1</v>
      </c>
      <c r="E1324" s="94"/>
      <c r="F1324" s="180">
        <f>+D1324</f>
        <v>1</v>
      </c>
      <c r="G1324" s="94"/>
      <c r="H1324" s="180">
        <f t="shared" ref="H1324" si="2992">+F1324</f>
        <v>1</v>
      </c>
      <c r="I1324" s="94"/>
      <c r="J1324" s="180">
        <f t="shared" ref="J1324" si="2993">+H1324</f>
        <v>1</v>
      </c>
      <c r="K1324" s="94"/>
      <c r="L1324" s="180">
        <f t="shared" ref="L1324" si="2994">+J1324</f>
        <v>1</v>
      </c>
      <c r="M1324" s="94"/>
      <c r="N1324" s="180">
        <f t="shared" ref="N1324" si="2995">+L1324</f>
        <v>1</v>
      </c>
      <c r="O1324" s="94"/>
      <c r="P1324" s="180">
        <f t="shared" ref="P1324" si="2996">+N1324</f>
        <v>1</v>
      </c>
      <c r="Q1324" s="94"/>
      <c r="R1324" s="180">
        <f t="shared" ref="R1324" si="2997">+P1324</f>
        <v>1</v>
      </c>
      <c r="S1324" s="94"/>
      <c r="T1324" s="180">
        <f t="shared" ref="T1324" si="2998">+R1324</f>
        <v>1</v>
      </c>
      <c r="U1324" s="94"/>
      <c r="V1324" s="180">
        <f t="shared" ref="V1324" si="2999">+T1324</f>
        <v>1</v>
      </c>
      <c r="W1324" s="94"/>
      <c r="X1324" s="180">
        <f t="shared" ref="X1324" si="3000">+V1324</f>
        <v>1</v>
      </c>
      <c r="Y1324" s="94"/>
      <c r="Z1324" s="180">
        <f t="shared" ref="Z1324" si="3001">+X1324</f>
        <v>1</v>
      </c>
      <c r="AA1324" s="94"/>
    </row>
    <row r="1326" spans="1:41" x14ac:dyDescent="0.2">
      <c r="A1326" s="181" t="s">
        <v>209</v>
      </c>
      <c r="B1326" s="182"/>
      <c r="C1326" s="182"/>
      <c r="D1326" s="179" t="s">
        <v>195</v>
      </c>
      <c r="E1326" s="179"/>
      <c r="F1326" s="179" t="s">
        <v>196</v>
      </c>
      <c r="G1326" s="179"/>
      <c r="H1326" s="179" t="s">
        <v>197</v>
      </c>
      <c r="I1326" s="179"/>
      <c r="J1326" s="179" t="s">
        <v>198</v>
      </c>
      <c r="K1326" s="179"/>
      <c r="L1326" s="179" t="s">
        <v>199</v>
      </c>
      <c r="M1326" s="179"/>
      <c r="N1326" s="179" t="s">
        <v>200</v>
      </c>
      <c r="O1326" s="179"/>
      <c r="P1326" s="179" t="s">
        <v>201</v>
      </c>
      <c r="Q1326" s="179"/>
      <c r="R1326" s="179" t="s">
        <v>202</v>
      </c>
      <c r="S1326" s="179"/>
      <c r="T1326" s="179" t="s">
        <v>203</v>
      </c>
      <c r="U1326" s="179"/>
      <c r="V1326" s="179" t="s">
        <v>204</v>
      </c>
      <c r="W1326" s="179"/>
      <c r="X1326" s="179" t="s">
        <v>205</v>
      </c>
      <c r="Y1326" s="179"/>
      <c r="Z1326" s="179" t="s">
        <v>206</v>
      </c>
      <c r="AA1326" s="179" t="s">
        <v>207</v>
      </c>
    </row>
    <row r="1327" spans="1:41" outlineLevel="1" x14ac:dyDescent="0.2">
      <c r="B1327" s="183" t="s">
        <v>210</v>
      </c>
      <c r="C1327" s="184"/>
      <c r="D1327" s="185"/>
      <c r="E1327" s="185"/>
      <c r="F1327" s="185"/>
      <c r="G1327" s="185"/>
      <c r="H1327" s="185"/>
      <c r="I1327" s="185"/>
      <c r="J1327" s="185"/>
      <c r="K1327" s="185"/>
      <c r="L1327" s="185"/>
      <c r="M1327" s="185"/>
      <c r="N1327" s="185"/>
      <c r="O1327" s="185"/>
      <c r="P1327" s="185"/>
      <c r="Q1327" s="185"/>
      <c r="R1327" s="185"/>
      <c r="S1327" s="185"/>
      <c r="T1327" s="185"/>
      <c r="U1327" s="185"/>
      <c r="V1327" s="185"/>
      <c r="W1327" s="185"/>
      <c r="X1327" s="185"/>
      <c r="Y1327" s="185"/>
      <c r="Z1327" s="185"/>
    </row>
    <row r="1328" spans="1:41" outlineLevel="1" x14ac:dyDescent="0.2">
      <c r="B1328" s="86" t="s">
        <v>192</v>
      </c>
      <c r="D1328" s="188">
        <v>0</v>
      </c>
      <c r="F1328" s="188">
        <f>D1328</f>
        <v>0</v>
      </c>
      <c r="H1328" s="188">
        <f>F1328</f>
        <v>0</v>
      </c>
      <c r="J1328" s="188">
        <f>H1328</f>
        <v>0</v>
      </c>
      <c r="L1328" s="188">
        <f>J1328</f>
        <v>0</v>
      </c>
      <c r="N1328" s="188">
        <f>L1328</f>
        <v>0</v>
      </c>
      <c r="P1328" s="188">
        <f>N1328</f>
        <v>0</v>
      </c>
      <c r="R1328" s="188">
        <f>P1328</f>
        <v>0</v>
      </c>
      <c r="T1328" s="188">
        <f>R1328</f>
        <v>0</v>
      </c>
      <c r="V1328" s="188">
        <f>T1328</f>
        <v>0</v>
      </c>
      <c r="X1328" s="188">
        <f>V1328</f>
        <v>0</v>
      </c>
      <c r="Z1328" s="188">
        <f>X1328</f>
        <v>0</v>
      </c>
      <c r="AC1328" s="186" t="s">
        <v>211</v>
      </c>
      <c r="AD1328" s="187" t="s">
        <v>101</v>
      </c>
      <c r="AE1328" s="187" t="s">
        <v>102</v>
      </c>
      <c r="AF1328" s="187" t="s">
        <v>103</v>
      </c>
      <c r="AG1328" s="187" t="s">
        <v>104</v>
      </c>
      <c r="AH1328" s="187" t="s">
        <v>5</v>
      </c>
      <c r="AI1328" s="187" t="s">
        <v>105</v>
      </c>
      <c r="AJ1328" s="187" t="s">
        <v>106</v>
      </c>
      <c r="AK1328" s="187" t="s">
        <v>107</v>
      </c>
      <c r="AL1328" s="187" t="s">
        <v>108</v>
      </c>
      <c r="AM1328" s="187" t="s">
        <v>109</v>
      </c>
      <c r="AN1328" s="187" t="s">
        <v>110</v>
      </c>
      <c r="AO1328" s="187" t="s">
        <v>111</v>
      </c>
    </row>
    <row r="1329" spans="1:41" outlineLevel="1" x14ac:dyDescent="0.2">
      <c r="B1329" s="86" t="s">
        <v>193</v>
      </c>
      <c r="D1329" s="188">
        <v>0</v>
      </c>
      <c r="F1329" s="188">
        <f t="shared" ref="F1329:F1333" si="3002">D1329</f>
        <v>0</v>
      </c>
      <c r="H1329" s="188">
        <f t="shared" ref="H1329:H1333" si="3003">F1329</f>
        <v>0</v>
      </c>
      <c r="J1329" s="188">
        <f t="shared" ref="J1329:J1333" si="3004">H1329</f>
        <v>0</v>
      </c>
      <c r="L1329" s="188">
        <f t="shared" ref="L1329:L1333" si="3005">J1329</f>
        <v>0</v>
      </c>
      <c r="N1329" s="188">
        <f t="shared" ref="N1329:N1333" si="3006">L1329</f>
        <v>0</v>
      </c>
      <c r="P1329" s="188">
        <f t="shared" ref="P1329:P1333" si="3007">N1329</f>
        <v>0</v>
      </c>
      <c r="R1329" s="188">
        <f t="shared" ref="R1329:R1333" si="3008">P1329</f>
        <v>0</v>
      </c>
      <c r="T1329" s="188">
        <f t="shared" ref="T1329:T1333" si="3009">R1329</f>
        <v>0</v>
      </c>
      <c r="V1329" s="188">
        <f t="shared" ref="V1329:V1333" si="3010">T1329</f>
        <v>0</v>
      </c>
      <c r="X1329" s="188">
        <f t="shared" ref="X1329:X1333" si="3011">V1329</f>
        <v>0</v>
      </c>
      <c r="Z1329" s="188">
        <f t="shared" ref="Z1329:Z1333" si="3012">X1329</f>
        <v>0</v>
      </c>
      <c r="AC1329" s="189" t="s">
        <v>192</v>
      </c>
      <c r="AD1329" s="190">
        <f t="shared" ref="AD1329:AD1334" si="3013">D1328*D$46</f>
        <v>0</v>
      </c>
      <c r="AE1329" s="190">
        <f t="shared" ref="AE1329:AE1334" si="3014">F1328*F$46</f>
        <v>0</v>
      </c>
      <c r="AF1329" s="190">
        <f t="shared" ref="AF1329:AF1334" si="3015">H1328*H$46</f>
        <v>0</v>
      </c>
      <c r="AG1329" s="190">
        <f t="shared" ref="AG1329:AG1334" si="3016">J1328*J$46</f>
        <v>0</v>
      </c>
      <c r="AH1329" s="190">
        <f t="shared" ref="AH1329:AH1334" si="3017">L1328*L$46</f>
        <v>0</v>
      </c>
      <c r="AI1329" s="190">
        <f t="shared" ref="AI1329:AI1334" si="3018">N1328*N$46</f>
        <v>0</v>
      </c>
      <c r="AJ1329" s="190">
        <f t="shared" ref="AJ1329:AJ1334" si="3019">P1328*P$46</f>
        <v>0</v>
      </c>
      <c r="AK1329" s="190">
        <f t="shared" ref="AK1329:AK1334" si="3020">R1328*R$46</f>
        <v>0</v>
      </c>
      <c r="AL1329" s="190">
        <f t="shared" ref="AL1329:AL1334" si="3021">T1328*T$46</f>
        <v>0</v>
      </c>
      <c r="AM1329" s="190">
        <f t="shared" ref="AM1329:AM1334" si="3022">V1328*V$46</f>
        <v>0</v>
      </c>
      <c r="AN1329" s="190">
        <f t="shared" ref="AN1329:AN1334" si="3023">X1328*X$46</f>
        <v>0</v>
      </c>
      <c r="AO1329" s="190">
        <f t="shared" ref="AO1329:AO1334" si="3024">Z1328*Z$46</f>
        <v>0</v>
      </c>
    </row>
    <row r="1330" spans="1:41" outlineLevel="1" x14ac:dyDescent="0.2">
      <c r="B1330" s="86" t="s">
        <v>294</v>
      </c>
      <c r="D1330" s="188">
        <v>0</v>
      </c>
      <c r="F1330" s="188">
        <f t="shared" si="3002"/>
        <v>0</v>
      </c>
      <c r="H1330" s="188">
        <f t="shared" si="3003"/>
        <v>0</v>
      </c>
      <c r="J1330" s="188">
        <f t="shared" si="3004"/>
        <v>0</v>
      </c>
      <c r="L1330" s="188">
        <f t="shared" si="3005"/>
        <v>0</v>
      </c>
      <c r="N1330" s="188">
        <f t="shared" si="3006"/>
        <v>0</v>
      </c>
      <c r="P1330" s="188">
        <f t="shared" si="3007"/>
        <v>0</v>
      </c>
      <c r="R1330" s="188">
        <f t="shared" si="3008"/>
        <v>0</v>
      </c>
      <c r="T1330" s="188">
        <f t="shared" si="3009"/>
        <v>0</v>
      </c>
      <c r="V1330" s="188">
        <f t="shared" si="3010"/>
        <v>0</v>
      </c>
      <c r="X1330" s="188">
        <f t="shared" si="3011"/>
        <v>0</v>
      </c>
      <c r="Z1330" s="188">
        <f t="shared" si="3012"/>
        <v>0</v>
      </c>
      <c r="AC1330" s="189" t="s">
        <v>193</v>
      </c>
      <c r="AD1330" s="190">
        <f t="shared" si="3013"/>
        <v>0</v>
      </c>
      <c r="AE1330" s="190">
        <f t="shared" si="3014"/>
        <v>0</v>
      </c>
      <c r="AF1330" s="190">
        <f t="shared" si="3015"/>
        <v>0</v>
      </c>
      <c r="AG1330" s="190">
        <f t="shared" si="3016"/>
        <v>0</v>
      </c>
      <c r="AH1330" s="190">
        <f t="shared" si="3017"/>
        <v>0</v>
      </c>
      <c r="AI1330" s="190">
        <f t="shared" si="3018"/>
        <v>0</v>
      </c>
      <c r="AJ1330" s="190">
        <f t="shared" si="3019"/>
        <v>0</v>
      </c>
      <c r="AK1330" s="190">
        <f t="shared" si="3020"/>
        <v>0</v>
      </c>
      <c r="AL1330" s="190">
        <f t="shared" si="3021"/>
        <v>0</v>
      </c>
      <c r="AM1330" s="190">
        <f t="shared" si="3022"/>
        <v>0</v>
      </c>
      <c r="AN1330" s="190">
        <f t="shared" si="3023"/>
        <v>0</v>
      </c>
      <c r="AO1330" s="190">
        <f t="shared" si="3024"/>
        <v>0</v>
      </c>
    </row>
    <row r="1331" spans="1:41" outlineLevel="1" x14ac:dyDescent="0.2">
      <c r="B1331" s="86" t="s">
        <v>295</v>
      </c>
      <c r="D1331" s="188">
        <v>0</v>
      </c>
      <c r="F1331" s="188">
        <f t="shared" si="3002"/>
        <v>0</v>
      </c>
      <c r="H1331" s="188">
        <f t="shared" si="3003"/>
        <v>0</v>
      </c>
      <c r="J1331" s="188">
        <f t="shared" si="3004"/>
        <v>0</v>
      </c>
      <c r="L1331" s="188">
        <f t="shared" si="3005"/>
        <v>0</v>
      </c>
      <c r="N1331" s="188">
        <f t="shared" si="3006"/>
        <v>0</v>
      </c>
      <c r="P1331" s="188">
        <f t="shared" si="3007"/>
        <v>0</v>
      </c>
      <c r="R1331" s="188">
        <f t="shared" si="3008"/>
        <v>0</v>
      </c>
      <c r="T1331" s="188">
        <f t="shared" si="3009"/>
        <v>0</v>
      </c>
      <c r="V1331" s="188">
        <f t="shared" si="3010"/>
        <v>0</v>
      </c>
      <c r="X1331" s="188">
        <f t="shared" si="3011"/>
        <v>0</v>
      </c>
      <c r="Z1331" s="188">
        <f t="shared" si="3012"/>
        <v>0</v>
      </c>
      <c r="AC1331" s="189" t="s">
        <v>294</v>
      </c>
      <c r="AD1331" s="190">
        <f t="shared" si="3013"/>
        <v>0</v>
      </c>
      <c r="AE1331" s="190">
        <f t="shared" si="3014"/>
        <v>0</v>
      </c>
      <c r="AF1331" s="190">
        <f t="shared" si="3015"/>
        <v>0</v>
      </c>
      <c r="AG1331" s="190">
        <f t="shared" si="3016"/>
        <v>0</v>
      </c>
      <c r="AH1331" s="190">
        <f t="shared" si="3017"/>
        <v>0</v>
      </c>
      <c r="AI1331" s="190">
        <f t="shared" si="3018"/>
        <v>0</v>
      </c>
      <c r="AJ1331" s="190">
        <f t="shared" si="3019"/>
        <v>0</v>
      </c>
      <c r="AK1331" s="190">
        <f t="shared" si="3020"/>
        <v>0</v>
      </c>
      <c r="AL1331" s="190">
        <f t="shared" si="3021"/>
        <v>0</v>
      </c>
      <c r="AM1331" s="190">
        <f t="shared" si="3022"/>
        <v>0</v>
      </c>
      <c r="AN1331" s="190">
        <f t="shared" si="3023"/>
        <v>0</v>
      </c>
      <c r="AO1331" s="190">
        <f t="shared" si="3024"/>
        <v>0</v>
      </c>
    </row>
    <row r="1332" spans="1:41" outlineLevel="1" x14ac:dyDescent="0.2">
      <c r="B1332" s="86" t="s">
        <v>212</v>
      </c>
      <c r="D1332" s="188">
        <v>0</v>
      </c>
      <c r="F1332" s="188">
        <f t="shared" si="3002"/>
        <v>0</v>
      </c>
      <c r="H1332" s="188">
        <f t="shared" si="3003"/>
        <v>0</v>
      </c>
      <c r="J1332" s="188">
        <f t="shared" si="3004"/>
        <v>0</v>
      </c>
      <c r="L1332" s="188">
        <f t="shared" si="3005"/>
        <v>0</v>
      </c>
      <c r="N1332" s="188">
        <f t="shared" si="3006"/>
        <v>0</v>
      </c>
      <c r="P1332" s="188">
        <f t="shared" si="3007"/>
        <v>0</v>
      </c>
      <c r="R1332" s="188">
        <f t="shared" si="3008"/>
        <v>0</v>
      </c>
      <c r="T1332" s="188">
        <f t="shared" si="3009"/>
        <v>0</v>
      </c>
      <c r="V1332" s="188">
        <f t="shared" si="3010"/>
        <v>0</v>
      </c>
      <c r="X1332" s="188">
        <f t="shared" si="3011"/>
        <v>0</v>
      </c>
      <c r="Z1332" s="188">
        <f t="shared" si="3012"/>
        <v>0</v>
      </c>
      <c r="AC1332" s="189" t="s">
        <v>295</v>
      </c>
      <c r="AD1332" s="190">
        <f t="shared" si="3013"/>
        <v>0</v>
      </c>
      <c r="AE1332" s="190">
        <f t="shared" si="3014"/>
        <v>0</v>
      </c>
      <c r="AF1332" s="190">
        <f t="shared" si="3015"/>
        <v>0</v>
      </c>
      <c r="AG1332" s="190">
        <f t="shared" si="3016"/>
        <v>0</v>
      </c>
      <c r="AH1332" s="190">
        <f t="shared" si="3017"/>
        <v>0</v>
      </c>
      <c r="AI1332" s="190">
        <f t="shared" si="3018"/>
        <v>0</v>
      </c>
      <c r="AJ1332" s="190">
        <f t="shared" si="3019"/>
        <v>0</v>
      </c>
      <c r="AK1332" s="190">
        <f t="shared" si="3020"/>
        <v>0</v>
      </c>
      <c r="AL1332" s="190">
        <f t="shared" si="3021"/>
        <v>0</v>
      </c>
      <c r="AM1332" s="190">
        <f t="shared" si="3022"/>
        <v>0</v>
      </c>
      <c r="AN1332" s="190">
        <f t="shared" si="3023"/>
        <v>0</v>
      </c>
      <c r="AO1332" s="190">
        <f t="shared" si="3024"/>
        <v>0</v>
      </c>
    </row>
    <row r="1333" spans="1:41" outlineLevel="1" x14ac:dyDescent="0.2">
      <c r="B1333" s="86" t="s">
        <v>213</v>
      </c>
      <c r="D1333" s="188">
        <v>0</v>
      </c>
      <c r="F1333" s="188">
        <f t="shared" si="3002"/>
        <v>0</v>
      </c>
      <c r="H1333" s="188">
        <f t="shared" si="3003"/>
        <v>0</v>
      </c>
      <c r="J1333" s="188">
        <f t="shared" si="3004"/>
        <v>0</v>
      </c>
      <c r="L1333" s="188">
        <f t="shared" si="3005"/>
        <v>0</v>
      </c>
      <c r="N1333" s="188">
        <f t="shared" si="3006"/>
        <v>0</v>
      </c>
      <c r="P1333" s="188">
        <f t="shared" si="3007"/>
        <v>0</v>
      </c>
      <c r="R1333" s="188">
        <f t="shared" si="3008"/>
        <v>0</v>
      </c>
      <c r="T1333" s="188">
        <f t="shared" si="3009"/>
        <v>0</v>
      </c>
      <c r="V1333" s="188">
        <f t="shared" si="3010"/>
        <v>0</v>
      </c>
      <c r="X1333" s="188">
        <f t="shared" si="3011"/>
        <v>0</v>
      </c>
      <c r="Z1333" s="188">
        <f t="shared" si="3012"/>
        <v>0</v>
      </c>
      <c r="AC1333" s="189" t="s">
        <v>212</v>
      </c>
      <c r="AD1333" s="190">
        <f t="shared" si="3013"/>
        <v>0</v>
      </c>
      <c r="AE1333" s="190">
        <f t="shared" si="3014"/>
        <v>0</v>
      </c>
      <c r="AF1333" s="190">
        <f t="shared" si="3015"/>
        <v>0</v>
      </c>
      <c r="AG1333" s="190">
        <f t="shared" si="3016"/>
        <v>0</v>
      </c>
      <c r="AH1333" s="190">
        <f t="shared" si="3017"/>
        <v>0</v>
      </c>
      <c r="AI1333" s="190">
        <f t="shared" si="3018"/>
        <v>0</v>
      </c>
      <c r="AJ1333" s="190">
        <f t="shared" si="3019"/>
        <v>0</v>
      </c>
      <c r="AK1333" s="190">
        <f t="shared" si="3020"/>
        <v>0</v>
      </c>
      <c r="AL1333" s="190">
        <f t="shared" si="3021"/>
        <v>0</v>
      </c>
      <c r="AM1333" s="190">
        <f t="shared" si="3022"/>
        <v>0</v>
      </c>
      <c r="AN1333" s="190">
        <f t="shared" si="3023"/>
        <v>0</v>
      </c>
      <c r="AO1333" s="190">
        <f t="shared" si="3024"/>
        <v>0</v>
      </c>
    </row>
    <row r="1334" spans="1:41" outlineLevel="1" x14ac:dyDescent="0.2">
      <c r="B1334" s="191"/>
      <c r="C1334" s="191"/>
      <c r="D1334" s="192">
        <f>SUM(D1328:D1333)</f>
        <v>0</v>
      </c>
      <c r="E1334" s="191"/>
      <c r="F1334" s="192">
        <f t="shared" ref="F1334" si="3025">SUM(F1328:F1333)</f>
        <v>0</v>
      </c>
      <c r="G1334" s="191"/>
      <c r="H1334" s="192">
        <f t="shared" ref="H1334" si="3026">SUM(H1328:H1333)</f>
        <v>0</v>
      </c>
      <c r="I1334" s="191"/>
      <c r="J1334" s="192">
        <f t="shared" ref="J1334" si="3027">SUM(J1328:J1333)</f>
        <v>0</v>
      </c>
      <c r="K1334" s="191"/>
      <c r="L1334" s="192">
        <f t="shared" ref="L1334" si="3028">SUM(L1328:L1333)</f>
        <v>0</v>
      </c>
      <c r="M1334" s="191"/>
      <c r="N1334" s="192">
        <f t="shared" ref="N1334" si="3029">SUM(N1328:N1333)</f>
        <v>0</v>
      </c>
      <c r="O1334" s="191"/>
      <c r="P1334" s="192">
        <f t="shared" ref="P1334" si="3030">SUM(P1328:P1333)</f>
        <v>0</v>
      </c>
      <c r="Q1334" s="191"/>
      <c r="R1334" s="192">
        <f t="shared" ref="R1334" si="3031">SUM(R1328:R1333)</f>
        <v>0</v>
      </c>
      <c r="S1334" s="191"/>
      <c r="T1334" s="192">
        <f t="shared" ref="T1334" si="3032">SUM(T1328:T1333)</f>
        <v>0</v>
      </c>
      <c r="U1334" s="191"/>
      <c r="V1334" s="192">
        <f t="shared" ref="V1334" si="3033">SUM(V1328:V1333)</f>
        <v>0</v>
      </c>
      <c r="W1334" s="191"/>
      <c r="X1334" s="192">
        <f t="shared" ref="X1334" si="3034">SUM(X1328:X1333)</f>
        <v>0</v>
      </c>
      <c r="Y1334" s="191"/>
      <c r="Z1334" s="192">
        <f t="shared" ref="Z1334" si="3035">SUM(Z1328:Z1333)</f>
        <v>0</v>
      </c>
      <c r="AC1334" s="189" t="s">
        <v>213</v>
      </c>
      <c r="AD1334" s="190">
        <f t="shared" si="3013"/>
        <v>0</v>
      </c>
      <c r="AE1334" s="190">
        <f t="shared" si="3014"/>
        <v>0</v>
      </c>
      <c r="AF1334" s="190">
        <f t="shared" si="3015"/>
        <v>0</v>
      </c>
      <c r="AG1334" s="190">
        <f t="shared" si="3016"/>
        <v>0</v>
      </c>
      <c r="AH1334" s="190">
        <f t="shared" si="3017"/>
        <v>0</v>
      </c>
      <c r="AI1334" s="190">
        <f t="shared" si="3018"/>
        <v>0</v>
      </c>
      <c r="AJ1334" s="190">
        <f t="shared" si="3019"/>
        <v>0</v>
      </c>
      <c r="AK1334" s="190">
        <f t="shared" si="3020"/>
        <v>0</v>
      </c>
      <c r="AL1334" s="190">
        <f t="shared" si="3021"/>
        <v>0</v>
      </c>
      <c r="AM1334" s="190">
        <f t="shared" si="3022"/>
        <v>0</v>
      </c>
      <c r="AN1334" s="190">
        <f t="shared" si="3023"/>
        <v>0</v>
      </c>
      <c r="AO1334" s="190">
        <f t="shared" si="3024"/>
        <v>0</v>
      </c>
    </row>
    <row r="1335" spans="1:41" outlineLevel="1" x14ac:dyDescent="0.2">
      <c r="AC1335" s="186"/>
      <c r="AD1335" s="105">
        <f t="shared" ref="AD1335:AO1335" si="3036">SUM(AD1329:AD1334)</f>
        <v>0</v>
      </c>
      <c r="AE1335" s="105">
        <f t="shared" si="3036"/>
        <v>0</v>
      </c>
      <c r="AF1335" s="105">
        <f t="shared" si="3036"/>
        <v>0</v>
      </c>
      <c r="AG1335" s="105">
        <f t="shared" si="3036"/>
        <v>0</v>
      </c>
      <c r="AH1335" s="105">
        <f t="shared" si="3036"/>
        <v>0</v>
      </c>
      <c r="AI1335" s="105">
        <f t="shared" si="3036"/>
        <v>0</v>
      </c>
      <c r="AJ1335" s="105">
        <f t="shared" si="3036"/>
        <v>0</v>
      </c>
      <c r="AK1335" s="105">
        <f t="shared" si="3036"/>
        <v>0</v>
      </c>
      <c r="AL1335" s="105">
        <f t="shared" si="3036"/>
        <v>0</v>
      </c>
      <c r="AM1335" s="105">
        <f t="shared" si="3036"/>
        <v>0</v>
      </c>
      <c r="AN1335" s="105">
        <f t="shared" si="3036"/>
        <v>0</v>
      </c>
      <c r="AO1335" s="105">
        <f t="shared" si="3036"/>
        <v>0</v>
      </c>
    </row>
    <row r="1336" spans="1:41" outlineLevel="1" x14ac:dyDescent="0.2">
      <c r="D1336" s="136"/>
      <c r="E1336" s="136"/>
      <c r="F1336" s="136"/>
      <c r="G1336" s="136"/>
      <c r="H1336" s="136"/>
      <c r="I1336" s="136"/>
      <c r="J1336" s="136"/>
      <c r="K1336" s="136"/>
      <c r="L1336" s="136"/>
      <c r="M1336" s="136"/>
      <c r="N1336" s="136"/>
      <c r="O1336" s="136"/>
      <c r="P1336" s="136"/>
      <c r="Q1336" s="136"/>
      <c r="R1336" s="136"/>
      <c r="S1336" s="136"/>
      <c r="T1336" s="136"/>
      <c r="U1336" s="136"/>
      <c r="V1336" s="136"/>
      <c r="W1336" s="136"/>
      <c r="X1336" s="136"/>
      <c r="Y1336" s="136"/>
      <c r="Z1336" s="136"/>
    </row>
    <row r="1337" spans="1:41" outlineLevel="1" x14ac:dyDescent="0.2">
      <c r="B1337" s="183" t="s">
        <v>209</v>
      </c>
      <c r="C1337" s="184"/>
      <c r="D1337" s="185" t="s">
        <v>195</v>
      </c>
      <c r="E1337" s="185"/>
      <c r="F1337" s="185" t="s">
        <v>196</v>
      </c>
      <c r="G1337" s="185"/>
      <c r="H1337" s="185" t="s">
        <v>197</v>
      </c>
      <c r="I1337" s="185"/>
      <c r="J1337" s="185" t="s">
        <v>198</v>
      </c>
      <c r="K1337" s="185"/>
      <c r="L1337" s="185" t="s">
        <v>199</v>
      </c>
      <c r="M1337" s="185"/>
      <c r="N1337" s="185" t="s">
        <v>200</v>
      </c>
      <c r="O1337" s="185"/>
      <c r="P1337" s="185" t="s">
        <v>201</v>
      </c>
      <c r="Q1337" s="185"/>
      <c r="R1337" s="185" t="s">
        <v>202</v>
      </c>
      <c r="S1337" s="185"/>
      <c r="T1337" s="185" t="s">
        <v>203</v>
      </c>
      <c r="U1337" s="185"/>
      <c r="V1337" s="185" t="s">
        <v>204</v>
      </c>
      <c r="W1337" s="185"/>
      <c r="X1337" s="185" t="s">
        <v>205</v>
      </c>
      <c r="Y1337" s="185"/>
      <c r="Z1337" s="185" t="s">
        <v>206</v>
      </c>
      <c r="AA1337" s="185" t="s">
        <v>207</v>
      </c>
    </row>
    <row r="1338" spans="1:41" ht="15" outlineLevel="1" x14ac:dyDescent="0.25">
      <c r="B1338" s="86" t="s">
        <v>192</v>
      </c>
      <c r="C1338" s="193"/>
      <c r="D1338" s="106">
        <f>AD1329*$F$41</f>
        <v>0</v>
      </c>
      <c r="E1338" s="193"/>
      <c r="F1338" s="106">
        <f>AE1329*$F$41</f>
        <v>0</v>
      </c>
      <c r="G1338" s="193"/>
      <c r="H1338" s="106">
        <f>AF1329*$F$41</f>
        <v>0</v>
      </c>
      <c r="I1338" s="193"/>
      <c r="J1338" s="106">
        <f>AG1329*$F$41</f>
        <v>0</v>
      </c>
      <c r="K1338" s="193"/>
      <c r="L1338" s="106">
        <f>AH1329*$F$41</f>
        <v>0</v>
      </c>
      <c r="M1338" s="193"/>
      <c r="N1338" s="106">
        <f>AI1329*$F$41</f>
        <v>0</v>
      </c>
      <c r="O1338" s="193"/>
      <c r="P1338" s="106">
        <f>AJ1329*$F$41</f>
        <v>0</v>
      </c>
      <c r="Q1338" s="193"/>
      <c r="R1338" s="106">
        <f>AK1329*$F$41</f>
        <v>0</v>
      </c>
      <c r="S1338" s="193"/>
      <c r="T1338" s="106">
        <f>AL1329*$F$41</f>
        <v>0</v>
      </c>
      <c r="U1338" s="193"/>
      <c r="V1338" s="106">
        <f>AM1329*$F$41</f>
        <v>0</v>
      </c>
      <c r="W1338" s="193"/>
      <c r="X1338" s="106">
        <f>AN1329*$F$41</f>
        <v>0</v>
      </c>
      <c r="Y1338" s="193"/>
      <c r="Z1338" s="106">
        <f>AO1329*$F$41</f>
        <v>0</v>
      </c>
      <c r="AA1338" s="93">
        <f t="shared" ref="AA1338:AA1343" si="3037">SUM(Z1338,X1338,V1338,T1338,R1338,P1338,N1338,L1338,J1338,H1338,F1338,D1338)</f>
        <v>0</v>
      </c>
    </row>
    <row r="1339" spans="1:41" ht="15" outlineLevel="1" x14ac:dyDescent="0.25">
      <c r="B1339" s="86" t="s">
        <v>193</v>
      </c>
      <c r="C1339" s="193"/>
      <c r="D1339" s="106">
        <f>AD1330*$J$41</f>
        <v>0</v>
      </c>
      <c r="E1339" s="193"/>
      <c r="F1339" s="106">
        <f>AE1330*$J$41</f>
        <v>0</v>
      </c>
      <c r="G1339" s="193"/>
      <c r="H1339" s="106">
        <f>AF1330*$J$41</f>
        <v>0</v>
      </c>
      <c r="I1339" s="193"/>
      <c r="J1339" s="106">
        <f>AG1330*$J$41</f>
        <v>0</v>
      </c>
      <c r="K1339" s="193"/>
      <c r="L1339" s="106">
        <f>AH1330*$J$41</f>
        <v>0</v>
      </c>
      <c r="M1339" s="193"/>
      <c r="N1339" s="106">
        <f>AI1330*$J$41</f>
        <v>0</v>
      </c>
      <c r="O1339" s="193"/>
      <c r="P1339" s="106">
        <f>AJ1330*$J$41</f>
        <v>0</v>
      </c>
      <c r="Q1339" s="193"/>
      <c r="R1339" s="106">
        <f>AK1330*$J$41</f>
        <v>0</v>
      </c>
      <c r="S1339" s="193"/>
      <c r="T1339" s="106">
        <f>AL1330*$J$41</f>
        <v>0</v>
      </c>
      <c r="U1339" s="193"/>
      <c r="V1339" s="106">
        <f>AM1330*$J$41</f>
        <v>0</v>
      </c>
      <c r="W1339" s="193"/>
      <c r="X1339" s="106">
        <f>AN1330*$J$41</f>
        <v>0</v>
      </c>
      <c r="Y1339" s="193"/>
      <c r="Z1339" s="106">
        <f>AO1330*$J$41</f>
        <v>0</v>
      </c>
      <c r="AA1339" s="93">
        <f t="shared" si="3037"/>
        <v>0</v>
      </c>
    </row>
    <row r="1340" spans="1:41" ht="15" outlineLevel="1" x14ac:dyDescent="0.25">
      <c r="B1340" s="86" t="s">
        <v>294</v>
      </c>
      <c r="C1340" s="193"/>
      <c r="D1340" s="106">
        <f>AD1331*$N$41</f>
        <v>0</v>
      </c>
      <c r="E1340" s="193"/>
      <c r="F1340" s="106">
        <f>AE1331*$N$41</f>
        <v>0</v>
      </c>
      <c r="G1340" s="193"/>
      <c r="H1340" s="106">
        <f>AF1331*$N$41</f>
        <v>0</v>
      </c>
      <c r="I1340" s="193"/>
      <c r="J1340" s="106">
        <f>AG1331*$N$41</f>
        <v>0</v>
      </c>
      <c r="K1340" s="193"/>
      <c r="L1340" s="106">
        <f>AH1331*$N$41</f>
        <v>0</v>
      </c>
      <c r="M1340" s="193"/>
      <c r="N1340" s="106">
        <f>AI1331*$N$41</f>
        <v>0</v>
      </c>
      <c r="O1340" s="193"/>
      <c r="P1340" s="106">
        <f>AJ1331*$N$41</f>
        <v>0</v>
      </c>
      <c r="Q1340" s="193"/>
      <c r="R1340" s="106">
        <f>AK1331*$N$41</f>
        <v>0</v>
      </c>
      <c r="S1340" s="193"/>
      <c r="T1340" s="106">
        <f>AL1331*$N$41</f>
        <v>0</v>
      </c>
      <c r="U1340" s="193"/>
      <c r="V1340" s="106">
        <f>AM1331*$N$41</f>
        <v>0</v>
      </c>
      <c r="W1340" s="193"/>
      <c r="X1340" s="106">
        <f>AN1331*$N$41</f>
        <v>0</v>
      </c>
      <c r="Y1340" s="193"/>
      <c r="Z1340" s="106">
        <f>AO1331*$N$41</f>
        <v>0</v>
      </c>
      <c r="AA1340" s="93">
        <f t="shared" si="3037"/>
        <v>0</v>
      </c>
    </row>
    <row r="1341" spans="1:41" ht="15" outlineLevel="1" x14ac:dyDescent="0.25">
      <c r="B1341" s="86" t="s">
        <v>295</v>
      </c>
      <c r="C1341" s="194"/>
      <c r="D1341" s="195">
        <f>AD1332*$R$41</f>
        <v>0</v>
      </c>
      <c r="E1341" s="193"/>
      <c r="F1341" s="106">
        <f>AE1332*$R$41</f>
        <v>0</v>
      </c>
      <c r="G1341" s="193"/>
      <c r="H1341" s="106">
        <f>AF1332*$R$41</f>
        <v>0</v>
      </c>
      <c r="I1341" s="193"/>
      <c r="J1341" s="106">
        <f>AG1332*$R$41</f>
        <v>0</v>
      </c>
      <c r="K1341" s="193"/>
      <c r="L1341" s="106">
        <f>AH1332*$R$41</f>
        <v>0</v>
      </c>
      <c r="M1341" s="193"/>
      <c r="N1341" s="106">
        <f>AI1332*$R$41</f>
        <v>0</v>
      </c>
      <c r="O1341" s="193"/>
      <c r="P1341" s="106">
        <f>AJ1332*$R$41</f>
        <v>0</v>
      </c>
      <c r="Q1341" s="193"/>
      <c r="R1341" s="106">
        <f>AK1332*$R$41</f>
        <v>0</v>
      </c>
      <c r="S1341" s="193"/>
      <c r="T1341" s="106">
        <f>AL1332*$R$41</f>
        <v>0</v>
      </c>
      <c r="U1341" s="193"/>
      <c r="V1341" s="106">
        <f>AM1332*$R$41</f>
        <v>0</v>
      </c>
      <c r="W1341" s="193"/>
      <c r="X1341" s="106">
        <f>AN1332*$R$41</f>
        <v>0</v>
      </c>
      <c r="Y1341" s="193"/>
      <c r="Z1341" s="106">
        <f>AO1332*$R$41</f>
        <v>0</v>
      </c>
      <c r="AA1341" s="93">
        <f t="shared" si="3037"/>
        <v>0</v>
      </c>
    </row>
    <row r="1342" spans="1:41" ht="15" outlineLevel="1" x14ac:dyDescent="0.25">
      <c r="B1342" s="86" t="s">
        <v>212</v>
      </c>
      <c r="C1342" s="196"/>
      <c r="D1342" s="197"/>
      <c r="E1342" s="196"/>
      <c r="F1342" s="197"/>
      <c r="G1342" s="196"/>
      <c r="H1342" s="197"/>
      <c r="I1342" s="196"/>
      <c r="J1342" s="197"/>
      <c r="K1342" s="196"/>
      <c r="L1342" s="197"/>
      <c r="M1342" s="196"/>
      <c r="N1342" s="197"/>
      <c r="O1342" s="196"/>
      <c r="P1342" s="197"/>
      <c r="Q1342" s="196"/>
      <c r="R1342" s="197"/>
      <c r="S1342" s="196"/>
      <c r="T1342" s="197"/>
      <c r="U1342" s="196"/>
      <c r="V1342" s="197"/>
      <c r="W1342" s="196"/>
      <c r="X1342" s="197"/>
      <c r="Y1342" s="196"/>
      <c r="Z1342" s="197"/>
      <c r="AA1342" s="93">
        <f t="shared" si="3037"/>
        <v>0</v>
      </c>
    </row>
    <row r="1343" spans="1:41" x14ac:dyDescent="0.2">
      <c r="A1343" s="93" t="s">
        <v>214</v>
      </c>
      <c r="B1343" s="93"/>
      <c r="C1343" s="94"/>
      <c r="D1343" s="93">
        <f>SUM(D1338:D1342)</f>
        <v>0</v>
      </c>
      <c r="E1343" s="94"/>
      <c r="F1343" s="93">
        <f>SUM(F1338:F1342)</f>
        <v>0</v>
      </c>
      <c r="G1343" s="94"/>
      <c r="H1343" s="93">
        <f>SUM(H1338:H1342)</f>
        <v>0</v>
      </c>
      <c r="I1343" s="94"/>
      <c r="J1343" s="93">
        <f>SUM(J1338:J1342)</f>
        <v>0</v>
      </c>
      <c r="K1343" s="94"/>
      <c r="L1343" s="93">
        <f>SUM(L1338:L1342)</f>
        <v>0</v>
      </c>
      <c r="M1343" s="94"/>
      <c r="N1343" s="93">
        <f>SUM(N1338:N1342)</f>
        <v>0</v>
      </c>
      <c r="O1343" s="94"/>
      <c r="P1343" s="93">
        <f>SUM(P1338:P1342)</f>
        <v>0</v>
      </c>
      <c r="Q1343" s="94"/>
      <c r="R1343" s="93">
        <f>SUM(R1338:R1342)</f>
        <v>0</v>
      </c>
      <c r="S1343" s="94"/>
      <c r="T1343" s="93">
        <f>SUM(T1338:T1342)</f>
        <v>0</v>
      </c>
      <c r="U1343" s="94"/>
      <c r="V1343" s="93">
        <f>SUM(V1338:V1342)</f>
        <v>0</v>
      </c>
      <c r="W1343" s="94"/>
      <c r="X1343" s="93">
        <f>SUM(X1338:X1342)</f>
        <v>0</v>
      </c>
      <c r="Y1343" s="94"/>
      <c r="Z1343" s="93">
        <f>SUM(Z1338:Z1342)</f>
        <v>0</v>
      </c>
      <c r="AA1343" s="93">
        <f t="shared" si="3037"/>
        <v>0</v>
      </c>
    </row>
    <row r="1344" spans="1:41" outlineLevel="1" x14ac:dyDescent="0.2"/>
    <row r="1345" spans="1:16384" outlineLevel="1" x14ac:dyDescent="0.2">
      <c r="B1345" s="183" t="s">
        <v>215</v>
      </c>
      <c r="C1345" s="184"/>
      <c r="D1345" s="185" t="s">
        <v>195</v>
      </c>
      <c r="E1345" s="185"/>
      <c r="F1345" s="185" t="s">
        <v>196</v>
      </c>
      <c r="G1345" s="185"/>
      <c r="H1345" s="185" t="s">
        <v>197</v>
      </c>
      <c r="I1345" s="185"/>
      <c r="J1345" s="185" t="s">
        <v>198</v>
      </c>
      <c r="K1345" s="185"/>
      <c r="L1345" s="185" t="s">
        <v>199</v>
      </c>
      <c r="M1345" s="185"/>
      <c r="N1345" s="185" t="s">
        <v>200</v>
      </c>
      <c r="O1345" s="185"/>
      <c r="P1345" s="185" t="s">
        <v>201</v>
      </c>
      <c r="Q1345" s="185"/>
      <c r="R1345" s="185" t="s">
        <v>202</v>
      </c>
      <c r="S1345" s="185"/>
      <c r="T1345" s="185" t="s">
        <v>203</v>
      </c>
      <c r="U1345" s="185"/>
      <c r="V1345" s="185" t="s">
        <v>204</v>
      </c>
      <c r="W1345" s="185"/>
      <c r="X1345" s="185" t="s">
        <v>205</v>
      </c>
      <c r="Y1345" s="185"/>
      <c r="Z1345" s="185" t="s">
        <v>206</v>
      </c>
      <c r="AA1345" s="185" t="s">
        <v>207</v>
      </c>
    </row>
    <row r="1346" spans="1:16384" ht="15" outlineLevel="1" x14ac:dyDescent="0.25">
      <c r="B1346" s="86" t="s">
        <v>192</v>
      </c>
      <c r="C1346" s="198">
        <f>$F$42</f>
        <v>0.12</v>
      </c>
      <c r="D1346" s="199">
        <f>C1346*D1338</f>
        <v>0</v>
      </c>
      <c r="E1346" s="198">
        <f>$F$42</f>
        <v>0.12</v>
      </c>
      <c r="F1346" s="199">
        <f>E1346*F1338</f>
        <v>0</v>
      </c>
      <c r="G1346" s="198">
        <f>$F$42</f>
        <v>0.12</v>
      </c>
      <c r="H1346" s="199">
        <f>G1346*H1338</f>
        <v>0</v>
      </c>
      <c r="I1346" s="198">
        <f>$F$42</f>
        <v>0.12</v>
      </c>
      <c r="J1346" s="199">
        <f>I1346*J1338</f>
        <v>0</v>
      </c>
      <c r="K1346" s="198">
        <f>$F$42</f>
        <v>0.12</v>
      </c>
      <c r="L1346" s="199">
        <f>K1346*L1338</f>
        <v>0</v>
      </c>
      <c r="M1346" s="198">
        <f>$F$42</f>
        <v>0.12</v>
      </c>
      <c r="N1346" s="199">
        <f>M1346*N1338</f>
        <v>0</v>
      </c>
      <c r="O1346" s="198">
        <f>$F$42</f>
        <v>0.12</v>
      </c>
      <c r="P1346" s="199">
        <f>O1346*P1338</f>
        <v>0</v>
      </c>
      <c r="Q1346" s="198">
        <f>$F$42</f>
        <v>0.12</v>
      </c>
      <c r="R1346" s="199">
        <f>Q1346*R1338</f>
        <v>0</v>
      </c>
      <c r="S1346" s="198">
        <f>$F$42</f>
        <v>0.12</v>
      </c>
      <c r="T1346" s="199">
        <f>S1346*T1338</f>
        <v>0</v>
      </c>
      <c r="U1346" s="198">
        <f>$F$42</f>
        <v>0.12</v>
      </c>
      <c r="V1346" s="199">
        <f>U1346*V1338</f>
        <v>0</v>
      </c>
      <c r="W1346" s="198">
        <f>$F$42</f>
        <v>0.12</v>
      </c>
      <c r="X1346" s="199">
        <f>W1346*X1338</f>
        <v>0</v>
      </c>
      <c r="Y1346" s="198">
        <f>$F$42</f>
        <v>0.12</v>
      </c>
      <c r="Z1346" s="199">
        <f>Y1346*Z1338</f>
        <v>0</v>
      </c>
      <c r="AA1346" s="93">
        <f t="shared" ref="AA1346:AA1351" si="3038">SUM(Z1346,X1346,V1346,T1346,R1346,P1346,N1346,L1346,J1346,H1346,F1346,D1346)</f>
        <v>0</v>
      </c>
    </row>
    <row r="1347" spans="1:16384" ht="15" outlineLevel="1" x14ac:dyDescent="0.25">
      <c r="B1347" s="86" t="s">
        <v>193</v>
      </c>
      <c r="C1347" s="198">
        <f>$J$42</f>
        <v>0.2</v>
      </c>
      <c r="D1347" s="199">
        <f>C1347*D1339</f>
        <v>0</v>
      </c>
      <c r="E1347" s="198">
        <f>$J$42</f>
        <v>0.2</v>
      </c>
      <c r="F1347" s="199">
        <f>E1347*F1339</f>
        <v>0</v>
      </c>
      <c r="G1347" s="198">
        <f>$J$42</f>
        <v>0.2</v>
      </c>
      <c r="H1347" s="199">
        <f>G1347*H1339</f>
        <v>0</v>
      </c>
      <c r="I1347" s="198">
        <f>$J$42</f>
        <v>0.2</v>
      </c>
      <c r="J1347" s="199">
        <f>I1347*J1339</f>
        <v>0</v>
      </c>
      <c r="K1347" s="198">
        <f>$J$42</f>
        <v>0.2</v>
      </c>
      <c r="L1347" s="199">
        <f>K1347*L1339</f>
        <v>0</v>
      </c>
      <c r="M1347" s="198">
        <f>$J$42</f>
        <v>0.2</v>
      </c>
      <c r="N1347" s="199">
        <f>M1347*N1339</f>
        <v>0</v>
      </c>
      <c r="O1347" s="198">
        <f>$J$42</f>
        <v>0.2</v>
      </c>
      <c r="P1347" s="199">
        <f>O1347*P1339</f>
        <v>0</v>
      </c>
      <c r="Q1347" s="198">
        <f>$J$42</f>
        <v>0.2</v>
      </c>
      <c r="R1347" s="199">
        <f>Q1347*R1339</f>
        <v>0</v>
      </c>
      <c r="S1347" s="198">
        <f>$J$42</f>
        <v>0.2</v>
      </c>
      <c r="T1347" s="199">
        <f>S1347*T1339</f>
        <v>0</v>
      </c>
      <c r="U1347" s="198">
        <f>$J$42</f>
        <v>0.2</v>
      </c>
      <c r="V1347" s="199">
        <f>U1347*V1339</f>
        <v>0</v>
      </c>
      <c r="W1347" s="198">
        <f>$J$42</f>
        <v>0.2</v>
      </c>
      <c r="X1347" s="199">
        <f>W1347*X1339</f>
        <v>0</v>
      </c>
      <c r="Y1347" s="198">
        <f>$J$42</f>
        <v>0.2</v>
      </c>
      <c r="Z1347" s="199">
        <f>Y1347*Z1339</f>
        <v>0</v>
      </c>
      <c r="AA1347" s="93">
        <f t="shared" si="3038"/>
        <v>0</v>
      </c>
    </row>
    <row r="1348" spans="1:16384" ht="15" outlineLevel="1" x14ac:dyDescent="0.25">
      <c r="B1348" s="86" t="s">
        <v>294</v>
      </c>
      <c r="C1348" s="198">
        <f>$N$42</f>
        <v>0.15</v>
      </c>
      <c r="D1348" s="199">
        <f>C1348*D1340</f>
        <v>0</v>
      </c>
      <c r="E1348" s="198">
        <f>$N$42</f>
        <v>0.15</v>
      </c>
      <c r="F1348" s="199">
        <f>E1348*F1340</f>
        <v>0</v>
      </c>
      <c r="G1348" s="198">
        <f>$N$42</f>
        <v>0.15</v>
      </c>
      <c r="H1348" s="199">
        <f>G1348*H1340</f>
        <v>0</v>
      </c>
      <c r="I1348" s="198">
        <f>$N$42</f>
        <v>0.15</v>
      </c>
      <c r="J1348" s="199">
        <f>I1348*J1340</f>
        <v>0</v>
      </c>
      <c r="K1348" s="198">
        <f>$N$42</f>
        <v>0.15</v>
      </c>
      <c r="L1348" s="199">
        <f>K1348*L1340</f>
        <v>0</v>
      </c>
      <c r="M1348" s="198">
        <f>$N$42</f>
        <v>0.15</v>
      </c>
      <c r="N1348" s="199">
        <f>M1348*N1340</f>
        <v>0</v>
      </c>
      <c r="O1348" s="198">
        <f>$N$42</f>
        <v>0.15</v>
      </c>
      <c r="P1348" s="199">
        <f>O1348*P1340</f>
        <v>0</v>
      </c>
      <c r="Q1348" s="198">
        <f>$N$42</f>
        <v>0.15</v>
      </c>
      <c r="R1348" s="199">
        <f>Q1348*R1340</f>
        <v>0</v>
      </c>
      <c r="S1348" s="198">
        <f>$N$42</f>
        <v>0.15</v>
      </c>
      <c r="T1348" s="199">
        <f>S1348*T1340</f>
        <v>0</v>
      </c>
      <c r="U1348" s="198">
        <f>$N$42</f>
        <v>0.15</v>
      </c>
      <c r="V1348" s="199">
        <f>U1348*V1340</f>
        <v>0</v>
      </c>
      <c r="W1348" s="198">
        <f>$N$42</f>
        <v>0.15</v>
      </c>
      <c r="X1348" s="199">
        <f>W1348*X1340</f>
        <v>0</v>
      </c>
      <c r="Y1348" s="198">
        <f>$N$42</f>
        <v>0.15</v>
      </c>
      <c r="Z1348" s="199">
        <f>Y1348*Z1340</f>
        <v>0</v>
      </c>
      <c r="AA1348" s="93">
        <f t="shared" si="3038"/>
        <v>0</v>
      </c>
    </row>
    <row r="1349" spans="1:16384" ht="15" outlineLevel="1" x14ac:dyDescent="0.25">
      <c r="B1349" s="86" t="s">
        <v>295</v>
      </c>
      <c r="C1349" s="198">
        <f>$R$42</f>
        <v>0.2</v>
      </c>
      <c r="D1349" s="199">
        <f>C1349*D1341</f>
        <v>0</v>
      </c>
      <c r="E1349" s="198">
        <f>$R$42</f>
        <v>0.2</v>
      </c>
      <c r="F1349" s="199">
        <f t="shared" ref="F1349" si="3039">E1349*F1341</f>
        <v>0</v>
      </c>
      <c r="G1349" s="198">
        <f>$R$42</f>
        <v>0.2</v>
      </c>
      <c r="H1349" s="199">
        <f t="shared" ref="H1349" si="3040">G1349*H1341</f>
        <v>0</v>
      </c>
      <c r="I1349" s="198">
        <f>$R$42</f>
        <v>0.2</v>
      </c>
      <c r="J1349" s="199">
        <f>I1349*J1341</f>
        <v>0</v>
      </c>
      <c r="K1349" s="198">
        <f>$R$42</f>
        <v>0.2</v>
      </c>
      <c r="L1349" s="199">
        <f t="shared" ref="L1349" si="3041">K1349*L1341</f>
        <v>0</v>
      </c>
      <c r="M1349" s="198">
        <f>$R$42</f>
        <v>0.2</v>
      </c>
      <c r="N1349" s="199">
        <f t="shared" ref="N1349" si="3042">M1349*N1341</f>
        <v>0</v>
      </c>
      <c r="O1349" s="198">
        <f>$R$42</f>
        <v>0.2</v>
      </c>
      <c r="P1349" s="199">
        <f>O1349*P1341</f>
        <v>0</v>
      </c>
      <c r="Q1349" s="198">
        <f>$R$42</f>
        <v>0.2</v>
      </c>
      <c r="R1349" s="199">
        <f t="shared" ref="R1349" si="3043">Q1349*R1341</f>
        <v>0</v>
      </c>
      <c r="S1349" s="198">
        <f>$R$42</f>
        <v>0.2</v>
      </c>
      <c r="T1349" s="199">
        <f t="shared" ref="T1349" si="3044">S1349*T1341</f>
        <v>0</v>
      </c>
      <c r="U1349" s="198">
        <f>$R$42</f>
        <v>0.2</v>
      </c>
      <c r="V1349" s="199">
        <f t="shared" ref="V1349" si="3045">U1349*V1341</f>
        <v>0</v>
      </c>
      <c r="W1349" s="198">
        <f>$R$42</f>
        <v>0.2</v>
      </c>
      <c r="X1349" s="199">
        <f t="shared" ref="X1349" si="3046">W1349*X1341</f>
        <v>0</v>
      </c>
      <c r="Y1349" s="198">
        <f>$R$42</f>
        <v>0.2</v>
      </c>
      <c r="Z1349" s="199">
        <f t="shared" ref="Z1349" si="3047">Y1349*Z1341</f>
        <v>0</v>
      </c>
      <c r="AA1349" s="93">
        <f t="shared" si="3038"/>
        <v>0</v>
      </c>
    </row>
    <row r="1350" spans="1:16384" ht="15" outlineLevel="1" x14ac:dyDescent="0.25">
      <c r="B1350" s="86" t="s">
        <v>212</v>
      </c>
      <c r="C1350" s="196"/>
      <c r="D1350" s="197"/>
      <c r="E1350" s="196"/>
      <c r="F1350" s="197"/>
      <c r="G1350" s="196"/>
      <c r="H1350" s="197"/>
      <c r="I1350" s="196"/>
      <c r="J1350" s="197"/>
      <c r="K1350" s="196"/>
      <c r="L1350" s="197"/>
      <c r="M1350" s="196"/>
      <c r="N1350" s="197"/>
      <c r="O1350" s="196"/>
      <c r="P1350" s="197"/>
      <c r="Q1350" s="196"/>
      <c r="R1350" s="197"/>
      <c r="S1350" s="196"/>
      <c r="T1350" s="197"/>
      <c r="U1350" s="196"/>
      <c r="V1350" s="197"/>
      <c r="W1350" s="196"/>
      <c r="X1350" s="197"/>
      <c r="Y1350" s="196"/>
      <c r="Z1350" s="197"/>
      <c r="AA1350" s="93">
        <f t="shared" si="3038"/>
        <v>0</v>
      </c>
    </row>
    <row r="1351" spans="1:16384" x14ac:dyDescent="0.2">
      <c r="A1351" s="93" t="s">
        <v>215</v>
      </c>
      <c r="B1351" s="93"/>
      <c r="C1351" s="94"/>
      <c r="D1351" s="93">
        <f>SUM(D1346:D1350)</f>
        <v>0</v>
      </c>
      <c r="E1351" s="94"/>
      <c r="F1351" s="93">
        <f>SUM(F1346:F1350)</f>
        <v>0</v>
      </c>
      <c r="G1351" s="94"/>
      <c r="H1351" s="93">
        <f>SUM(H1346:H1350)</f>
        <v>0</v>
      </c>
      <c r="I1351" s="94"/>
      <c r="J1351" s="93">
        <f>SUM(J1346:J1350)</f>
        <v>0</v>
      </c>
      <c r="K1351" s="94"/>
      <c r="L1351" s="93">
        <f>SUM(L1346:L1350)</f>
        <v>0</v>
      </c>
      <c r="M1351" s="94"/>
      <c r="N1351" s="93">
        <f>SUM(N1346:N1350)</f>
        <v>0</v>
      </c>
      <c r="O1351" s="94"/>
      <c r="P1351" s="93">
        <f>SUM(P1346:P1350)</f>
        <v>0</v>
      </c>
      <c r="Q1351" s="94"/>
      <c r="R1351" s="93">
        <f>SUM(R1346:R1350)</f>
        <v>0</v>
      </c>
      <c r="S1351" s="94"/>
      <c r="T1351" s="93">
        <f>SUM(T1346:T1350)</f>
        <v>0</v>
      </c>
      <c r="U1351" s="94"/>
      <c r="V1351" s="93">
        <f>SUM(V1346:V1350)</f>
        <v>0</v>
      </c>
      <c r="W1351" s="94"/>
      <c r="X1351" s="93">
        <f>SUM(X1346:X1350)</f>
        <v>0</v>
      </c>
      <c r="Y1351" s="94"/>
      <c r="Z1351" s="93">
        <f>SUM(Z1346:Z1350)</f>
        <v>0</v>
      </c>
      <c r="AA1351" s="93">
        <f t="shared" si="3038"/>
        <v>0</v>
      </c>
    </row>
    <row r="1352" spans="1:16384" x14ac:dyDescent="0.2">
      <c r="A1352" s="112" t="s">
        <v>238</v>
      </c>
      <c r="B1352" s="112"/>
      <c r="C1352" s="212"/>
      <c r="D1352" s="112">
        <f>+D1351+D1343</f>
        <v>0</v>
      </c>
      <c r="E1352" s="212"/>
      <c r="F1352" s="112">
        <f>+F1351+F1343</f>
        <v>0</v>
      </c>
      <c r="G1352" s="212"/>
      <c r="H1352" s="112">
        <f>+H1351+H1343</f>
        <v>0</v>
      </c>
      <c r="I1352" s="212"/>
      <c r="J1352" s="112">
        <f>+J1351+J1343</f>
        <v>0</v>
      </c>
      <c r="K1352" s="212"/>
      <c r="L1352" s="112">
        <f>+L1351+L1343</f>
        <v>0</v>
      </c>
      <c r="M1352" s="212"/>
      <c r="N1352" s="112">
        <f>+N1351+N1343</f>
        <v>0</v>
      </c>
      <c r="O1352" s="212"/>
      <c r="P1352" s="112">
        <f>+P1351+P1343</f>
        <v>0</v>
      </c>
      <c r="Q1352" s="212"/>
      <c r="R1352" s="112">
        <f>+R1351+R1343</f>
        <v>0</v>
      </c>
      <c r="S1352" s="212"/>
      <c r="T1352" s="112">
        <f>+T1351+T1343</f>
        <v>0</v>
      </c>
      <c r="U1352" s="212"/>
      <c r="V1352" s="112">
        <f>+V1351+V1343</f>
        <v>0</v>
      </c>
      <c r="W1352" s="212"/>
      <c r="X1352" s="112">
        <f>+X1351+X1343</f>
        <v>0</v>
      </c>
      <c r="Y1352" s="212"/>
      <c r="Z1352" s="112">
        <f>+Z1351+Z1343</f>
        <v>0</v>
      </c>
      <c r="AA1352" s="112">
        <f>+AA1351+AA1343</f>
        <v>0</v>
      </c>
    </row>
    <row r="1353" spans="1:16384" s="200" customFormat="1" x14ac:dyDescent="0.2">
      <c r="B1353" s="201" t="s">
        <v>216</v>
      </c>
      <c r="D1353" s="202" t="e">
        <f>D1351/D1343</f>
        <v>#DIV/0!</v>
      </c>
      <c r="F1353" s="202" t="e">
        <f t="shared" ref="F1353" si="3048">F1351/F1343</f>
        <v>#DIV/0!</v>
      </c>
      <c r="H1353" s="202" t="e">
        <f t="shared" ref="H1353" si="3049">H1351/H1343</f>
        <v>#DIV/0!</v>
      </c>
      <c r="J1353" s="202" t="e">
        <f t="shared" ref="J1353" si="3050">J1351/J1343</f>
        <v>#DIV/0!</v>
      </c>
      <c r="L1353" s="202" t="e">
        <f t="shared" ref="L1353" si="3051">L1351/L1343</f>
        <v>#DIV/0!</v>
      </c>
      <c r="N1353" s="202" t="e">
        <f t="shared" ref="N1353" si="3052">N1351/N1343</f>
        <v>#DIV/0!</v>
      </c>
      <c r="P1353" s="202" t="e">
        <f t="shared" ref="P1353" si="3053">P1351/P1343</f>
        <v>#DIV/0!</v>
      </c>
      <c r="R1353" s="202" t="e">
        <f t="shared" ref="R1353" si="3054">R1351/R1343</f>
        <v>#DIV/0!</v>
      </c>
      <c r="T1353" s="202" t="e">
        <f t="shared" ref="T1353" si="3055">T1351/T1343</f>
        <v>#DIV/0!</v>
      </c>
      <c r="V1353" s="202" t="e">
        <f t="shared" ref="V1353" si="3056">V1351/V1343</f>
        <v>#DIV/0!</v>
      </c>
      <c r="X1353" s="202" t="e">
        <f t="shared" ref="X1353" si="3057">X1351/X1343</f>
        <v>#DIV/0!</v>
      </c>
      <c r="Z1353" s="202" t="e">
        <f t="shared" ref="Z1353:AA1353" si="3058">Z1351/Z1343</f>
        <v>#DIV/0!</v>
      </c>
      <c r="AA1353" s="202" t="e">
        <f t="shared" si="3058"/>
        <v>#DIV/0!</v>
      </c>
      <c r="AB1353" s="86"/>
      <c r="AC1353" s="86"/>
      <c r="AD1353" s="86"/>
      <c r="AE1353" s="86"/>
      <c r="AF1353" s="86"/>
      <c r="AG1353" s="86"/>
      <c r="AH1353" s="86"/>
      <c r="AI1353" s="86"/>
      <c r="AJ1353" s="86"/>
      <c r="AK1353" s="86"/>
      <c r="AL1353" s="86"/>
      <c r="AM1353" s="86"/>
      <c r="AN1353" s="86"/>
      <c r="AO1353" s="86"/>
      <c r="AP1353" s="86"/>
      <c r="AQ1353" s="86"/>
    </row>
    <row r="1354" spans="1:16384" s="200" customFormat="1" ht="12" x14ac:dyDescent="0.2">
      <c r="B1354" s="201"/>
      <c r="D1354" s="202"/>
      <c r="F1354" s="202"/>
      <c r="H1354" s="202"/>
      <c r="J1354" s="202"/>
      <c r="L1354" s="202"/>
      <c r="N1354" s="202"/>
      <c r="P1354" s="202"/>
      <c r="R1354" s="202"/>
      <c r="T1354" s="202"/>
      <c r="V1354" s="202"/>
      <c r="X1354" s="202"/>
      <c r="Z1354" s="202"/>
      <c r="AA1354" s="202"/>
    </row>
    <row r="1355" spans="1:16384" s="200" customFormat="1" ht="15" x14ac:dyDescent="0.25">
      <c r="A1355" s="93" t="s">
        <v>239</v>
      </c>
      <c r="B1355" s="93" t="s">
        <v>15</v>
      </c>
      <c r="C1355" s="94"/>
      <c r="D1355" s="197"/>
      <c r="E1355" s="94"/>
      <c r="F1355" s="197"/>
      <c r="G1355" s="94"/>
      <c r="H1355" s="197"/>
      <c r="I1355" s="94"/>
      <c r="J1355" s="197"/>
      <c r="K1355" s="94"/>
      <c r="L1355" s="197"/>
      <c r="M1355" s="94"/>
      <c r="N1355" s="197"/>
      <c r="O1355" s="94"/>
      <c r="P1355" s="197"/>
      <c r="Q1355" s="94"/>
      <c r="R1355" s="197"/>
      <c r="S1355" s="94"/>
      <c r="T1355" s="197"/>
      <c r="U1355" s="94"/>
      <c r="V1355" s="197"/>
      <c r="W1355" s="94"/>
      <c r="X1355" s="197"/>
      <c r="Y1355" s="94"/>
      <c r="Z1355" s="197"/>
      <c r="AA1355" s="219">
        <f>+Z1355+X1355+V1355+T1355+R1355+P1355+N1355+L1355+J1355+H1355+F1355+D1355</f>
        <v>0</v>
      </c>
      <c r="AR1355" s="216"/>
      <c r="AS1355" s="216"/>
      <c r="AT1355" s="216"/>
      <c r="AU1355" s="216"/>
      <c r="AV1355" s="216"/>
      <c r="AW1355" s="216"/>
      <c r="AX1355" s="216"/>
      <c r="AY1355" s="216"/>
      <c r="AZ1355" s="216"/>
      <c r="BA1355" s="216"/>
      <c r="BB1355" s="216"/>
      <c r="BC1355" s="216"/>
      <c r="BD1355" s="216"/>
      <c r="BE1355" s="216"/>
      <c r="BF1355" s="216"/>
      <c r="BG1355" s="216"/>
      <c r="BH1355" s="216"/>
      <c r="BI1355" s="216"/>
      <c r="BJ1355" s="216"/>
      <c r="BK1355" s="216"/>
      <c r="BL1355" s="216"/>
      <c r="BM1355" s="216"/>
      <c r="BN1355" s="216"/>
      <c r="BO1355" s="216"/>
      <c r="BP1355" s="216"/>
      <c r="BQ1355" s="216"/>
      <c r="BR1355" s="216"/>
      <c r="BS1355" s="216"/>
      <c r="BT1355" s="216"/>
      <c r="BU1355" s="216"/>
      <c r="BV1355" s="216"/>
      <c r="BW1355" s="216"/>
      <c r="BX1355" s="216"/>
      <c r="BY1355" s="216"/>
      <c r="BZ1355" s="216"/>
      <c r="CA1355" s="216"/>
      <c r="CB1355" s="216"/>
      <c r="CC1355" s="216"/>
      <c r="CD1355" s="216"/>
      <c r="CE1355" s="216"/>
      <c r="CF1355" s="216"/>
      <c r="CG1355" s="216"/>
      <c r="CH1355" s="216"/>
      <c r="CI1355" s="216"/>
      <c r="CJ1355" s="216"/>
      <c r="CK1355" s="216"/>
      <c r="CL1355" s="216"/>
      <c r="CM1355" s="216"/>
      <c r="CN1355" s="216"/>
      <c r="CO1355" s="216"/>
      <c r="CP1355" s="216"/>
      <c r="CQ1355" s="216"/>
      <c r="CR1355" s="216"/>
      <c r="CS1355" s="216"/>
      <c r="CT1355" s="216"/>
      <c r="CU1355" s="216"/>
      <c r="CV1355" s="216"/>
      <c r="CW1355" s="216"/>
      <c r="CX1355" s="216"/>
      <c r="CY1355" s="216"/>
      <c r="CZ1355" s="216"/>
      <c r="DA1355" s="216"/>
      <c r="DB1355" s="216"/>
      <c r="DC1355" s="216"/>
      <c r="DD1355" s="216"/>
      <c r="DE1355" s="216"/>
      <c r="DF1355" s="216"/>
      <c r="DG1355" s="216"/>
      <c r="DH1355" s="216"/>
      <c r="DI1355" s="216"/>
      <c r="DJ1355" s="216"/>
      <c r="DK1355" s="216"/>
      <c r="DL1355" s="216"/>
      <c r="DM1355" s="216"/>
      <c r="DN1355" s="216"/>
      <c r="DO1355" s="216"/>
      <c r="DP1355" s="216"/>
      <c r="DQ1355" s="216"/>
      <c r="DR1355" s="216"/>
      <c r="DS1355" s="216"/>
      <c r="DT1355" s="216"/>
      <c r="DU1355" s="216"/>
      <c r="DV1355" s="216"/>
      <c r="DW1355" s="216"/>
      <c r="DX1355" s="216"/>
      <c r="DY1355" s="216"/>
      <c r="DZ1355" s="216"/>
      <c r="EA1355" s="216"/>
      <c r="EB1355" s="216"/>
      <c r="EC1355" s="216"/>
      <c r="ED1355" s="216"/>
      <c r="EE1355" s="216"/>
      <c r="EF1355" s="216"/>
      <c r="EG1355" s="216"/>
      <c r="EH1355" s="216"/>
      <c r="EI1355" s="216"/>
      <c r="EJ1355" s="216"/>
      <c r="EK1355" s="216"/>
      <c r="EL1355" s="216"/>
      <c r="EM1355" s="216"/>
      <c r="EN1355" s="216"/>
      <c r="EO1355" s="216"/>
      <c r="EP1355" s="216"/>
      <c r="EQ1355" s="216"/>
      <c r="ER1355" s="216"/>
      <c r="ES1355" s="216"/>
      <c r="ET1355" s="216"/>
      <c r="EU1355" s="216"/>
      <c r="EV1355" s="216"/>
      <c r="EW1355" s="216"/>
      <c r="EX1355" s="216"/>
      <c r="EY1355" s="216"/>
      <c r="EZ1355" s="216"/>
      <c r="FA1355" s="216"/>
      <c r="FB1355" s="216"/>
      <c r="FC1355" s="216"/>
      <c r="FD1355" s="216"/>
      <c r="FE1355" s="216"/>
      <c r="FF1355" s="216"/>
      <c r="FG1355" s="216"/>
      <c r="FH1355" s="216"/>
      <c r="FI1355" s="216"/>
      <c r="FJ1355" s="216"/>
      <c r="FK1355" s="216"/>
      <c r="FL1355" s="216"/>
      <c r="FM1355" s="216"/>
      <c r="FN1355" s="216"/>
      <c r="FO1355" s="216"/>
      <c r="FP1355" s="216"/>
      <c r="FQ1355" s="216"/>
      <c r="FR1355" s="216"/>
      <c r="FS1355" s="216"/>
      <c r="FT1355" s="216"/>
      <c r="FU1355" s="216"/>
      <c r="FV1355" s="216"/>
      <c r="FW1355" s="216"/>
      <c r="FX1355" s="216"/>
      <c r="FY1355" s="216"/>
      <c r="FZ1355" s="216"/>
      <c r="GA1355" s="216"/>
      <c r="GB1355" s="216"/>
      <c r="GC1355" s="216"/>
      <c r="GD1355" s="216"/>
      <c r="GE1355" s="216"/>
      <c r="GF1355" s="216"/>
      <c r="GG1355" s="216"/>
      <c r="GH1355" s="216"/>
      <c r="GI1355" s="216"/>
      <c r="GJ1355" s="216"/>
      <c r="GK1355" s="216"/>
      <c r="GL1355" s="216"/>
      <c r="GM1355" s="216"/>
      <c r="GN1355" s="216"/>
      <c r="GO1355" s="216"/>
      <c r="GP1355" s="216"/>
      <c r="GQ1355" s="216"/>
      <c r="GR1355" s="216"/>
      <c r="GS1355" s="216"/>
      <c r="GT1355" s="216"/>
      <c r="GU1355" s="216"/>
      <c r="GV1355" s="216"/>
      <c r="GW1355" s="216"/>
      <c r="GX1355" s="216"/>
      <c r="GY1355" s="216"/>
      <c r="GZ1355" s="216"/>
      <c r="HA1355" s="216"/>
      <c r="HB1355" s="216"/>
      <c r="HC1355" s="216"/>
      <c r="HD1355" s="216"/>
      <c r="HE1355" s="216"/>
      <c r="HF1355" s="216"/>
      <c r="HG1355" s="216"/>
      <c r="HH1355" s="216"/>
      <c r="HI1355" s="216"/>
      <c r="HJ1355" s="216"/>
      <c r="HK1355" s="216"/>
      <c r="HL1355" s="216"/>
      <c r="HM1355" s="216"/>
      <c r="HN1355" s="216"/>
      <c r="HO1355" s="216"/>
      <c r="HP1355" s="216"/>
      <c r="HQ1355" s="216"/>
      <c r="HR1355" s="216"/>
      <c r="HS1355" s="216"/>
      <c r="HT1355" s="216"/>
      <c r="HU1355" s="216"/>
      <c r="HV1355" s="216"/>
      <c r="HW1355" s="216"/>
      <c r="HX1355" s="216"/>
      <c r="HY1355" s="216"/>
      <c r="HZ1355" s="216"/>
      <c r="IA1355" s="216"/>
      <c r="IB1355" s="216"/>
      <c r="IC1355" s="216"/>
      <c r="ID1355" s="216"/>
      <c r="IE1355" s="216"/>
      <c r="IF1355" s="216"/>
      <c r="IG1355" s="216"/>
      <c r="IH1355" s="216"/>
      <c r="II1355" s="216"/>
      <c r="IJ1355" s="216"/>
      <c r="IK1355" s="216"/>
      <c r="IL1355" s="216"/>
      <c r="IM1355" s="216"/>
      <c r="IN1355" s="216"/>
      <c r="IO1355" s="216"/>
      <c r="IP1355" s="216"/>
      <c r="IQ1355" s="216"/>
      <c r="IR1355" s="216"/>
      <c r="IS1355" s="216"/>
      <c r="IT1355" s="216"/>
      <c r="IU1355" s="216"/>
      <c r="IV1355" s="216"/>
      <c r="IW1355" s="216"/>
      <c r="IX1355" s="216"/>
      <c r="IY1355" s="216"/>
      <c r="IZ1355" s="216"/>
      <c r="JA1355" s="216"/>
      <c r="JB1355" s="216"/>
      <c r="JC1355" s="216"/>
      <c r="JD1355" s="216"/>
      <c r="JE1355" s="216"/>
      <c r="JF1355" s="216"/>
      <c r="JG1355" s="216"/>
      <c r="JH1355" s="216"/>
      <c r="JI1355" s="216"/>
      <c r="JJ1355" s="216"/>
      <c r="JK1355" s="216"/>
      <c r="JL1355" s="216"/>
      <c r="JM1355" s="216"/>
      <c r="JN1355" s="216"/>
      <c r="JO1355" s="216"/>
      <c r="JP1355" s="216"/>
      <c r="JQ1355" s="216"/>
      <c r="JR1355" s="216"/>
      <c r="JS1355" s="216"/>
      <c r="JT1355" s="216"/>
      <c r="JU1355" s="216"/>
      <c r="JV1355" s="216"/>
      <c r="JW1355" s="216"/>
      <c r="JX1355" s="216"/>
      <c r="JY1355" s="216"/>
      <c r="JZ1355" s="216"/>
      <c r="KA1355" s="216"/>
      <c r="KB1355" s="216"/>
      <c r="KC1355" s="216"/>
      <c r="KD1355" s="216"/>
      <c r="KE1355" s="216"/>
      <c r="KF1355" s="216"/>
      <c r="KG1355" s="216"/>
      <c r="KH1355" s="216"/>
      <c r="KI1355" s="216"/>
      <c r="KJ1355" s="216"/>
      <c r="KK1355" s="216"/>
      <c r="KL1355" s="216"/>
      <c r="KM1355" s="216"/>
      <c r="KN1355" s="216"/>
      <c r="KO1355" s="216"/>
      <c r="KP1355" s="216"/>
      <c r="KQ1355" s="216"/>
      <c r="KR1355" s="216"/>
      <c r="KS1355" s="216"/>
      <c r="KT1355" s="216"/>
      <c r="KU1355" s="216"/>
      <c r="KV1355" s="216"/>
      <c r="KW1355" s="216"/>
      <c r="KX1355" s="216"/>
      <c r="KY1355" s="216"/>
      <c r="KZ1355" s="216"/>
      <c r="LA1355" s="216"/>
      <c r="LB1355" s="216"/>
      <c r="LC1355" s="216"/>
      <c r="LD1355" s="216"/>
      <c r="LE1355" s="216"/>
      <c r="LF1355" s="216"/>
      <c r="LG1355" s="216"/>
      <c r="LH1355" s="216"/>
      <c r="LI1355" s="216"/>
      <c r="LJ1355" s="216"/>
      <c r="LK1355" s="216"/>
      <c r="LL1355" s="216"/>
      <c r="LM1355" s="216"/>
      <c r="LN1355" s="216"/>
      <c r="LO1355" s="216"/>
      <c r="LP1355" s="216"/>
      <c r="LQ1355" s="216"/>
      <c r="LR1355" s="216"/>
      <c r="LS1355" s="216"/>
      <c r="LT1355" s="216"/>
      <c r="LU1355" s="216"/>
      <c r="LV1355" s="216"/>
      <c r="LW1355" s="216"/>
      <c r="LX1355" s="216"/>
      <c r="LY1355" s="216"/>
      <c r="LZ1355" s="216"/>
      <c r="MA1355" s="216"/>
      <c r="MB1355" s="216"/>
      <c r="MC1355" s="216"/>
      <c r="MD1355" s="216"/>
      <c r="ME1355" s="216"/>
      <c r="MF1355" s="216"/>
      <c r="MG1355" s="216"/>
      <c r="MH1355" s="216"/>
      <c r="MI1355" s="216"/>
      <c r="MJ1355" s="216"/>
      <c r="MK1355" s="216"/>
      <c r="ML1355" s="216"/>
      <c r="MM1355" s="216"/>
      <c r="MN1355" s="216"/>
      <c r="MO1355" s="216"/>
      <c r="MP1355" s="216"/>
      <c r="MQ1355" s="216"/>
      <c r="MR1355" s="216"/>
      <c r="MS1355" s="216"/>
      <c r="MT1355" s="216"/>
      <c r="MU1355" s="216"/>
      <c r="MV1355" s="216"/>
      <c r="MW1355" s="216"/>
      <c r="MX1355" s="216"/>
      <c r="MY1355" s="216"/>
      <c r="MZ1355" s="216"/>
      <c r="NA1355" s="216"/>
      <c r="NB1355" s="216"/>
      <c r="NC1355" s="216"/>
      <c r="ND1355" s="216"/>
      <c r="NE1355" s="216"/>
      <c r="NF1355" s="216"/>
      <c r="NG1355" s="216"/>
      <c r="NH1355" s="216"/>
      <c r="NI1355" s="216"/>
      <c r="NJ1355" s="216"/>
      <c r="NK1355" s="216"/>
      <c r="NL1355" s="216"/>
      <c r="NM1355" s="216"/>
      <c r="NN1355" s="216"/>
      <c r="NO1355" s="216"/>
      <c r="NP1355" s="216"/>
      <c r="NQ1355" s="216"/>
      <c r="NR1355" s="216"/>
      <c r="NS1355" s="216"/>
      <c r="NT1355" s="216"/>
      <c r="NU1355" s="216"/>
      <c r="NV1355" s="216"/>
      <c r="NW1355" s="216"/>
      <c r="NX1355" s="216"/>
      <c r="NY1355" s="216"/>
      <c r="NZ1355" s="216"/>
      <c r="OA1355" s="216"/>
      <c r="OB1355" s="216"/>
      <c r="OC1355" s="216"/>
      <c r="OD1355" s="216"/>
      <c r="OE1355" s="216"/>
      <c r="OF1355" s="216"/>
      <c r="OG1355" s="216"/>
      <c r="OH1355" s="216"/>
      <c r="OI1355" s="216"/>
      <c r="OJ1355" s="216"/>
      <c r="OK1355" s="216"/>
      <c r="OL1355" s="216"/>
      <c r="OM1355" s="216"/>
      <c r="ON1355" s="216"/>
      <c r="OO1355" s="216"/>
      <c r="OP1355" s="216"/>
      <c r="OQ1355" s="216"/>
      <c r="OR1355" s="216"/>
      <c r="OS1355" s="216"/>
      <c r="OT1355" s="216"/>
      <c r="OU1355" s="216"/>
      <c r="OV1355" s="216"/>
      <c r="OW1355" s="216"/>
      <c r="OX1355" s="216"/>
      <c r="OY1355" s="216"/>
      <c r="OZ1355" s="216"/>
      <c r="PA1355" s="216"/>
      <c r="PB1355" s="216"/>
      <c r="PC1355" s="216"/>
      <c r="PD1355" s="216"/>
      <c r="PE1355" s="216"/>
      <c r="PF1355" s="216"/>
      <c r="PG1355" s="216"/>
      <c r="PH1355" s="216"/>
      <c r="PI1355" s="216"/>
      <c r="PJ1355" s="216"/>
      <c r="PK1355" s="216"/>
      <c r="PL1355" s="216"/>
      <c r="PM1355" s="216"/>
      <c r="PN1355" s="216"/>
      <c r="PO1355" s="216"/>
      <c r="PP1355" s="216"/>
      <c r="PQ1355" s="216"/>
      <c r="PR1355" s="216"/>
      <c r="PS1355" s="216"/>
      <c r="PT1355" s="216"/>
      <c r="PU1355" s="216"/>
      <c r="PV1355" s="216"/>
      <c r="PW1355" s="216"/>
      <c r="PX1355" s="216"/>
      <c r="PY1355" s="216"/>
      <c r="PZ1355" s="216"/>
      <c r="QA1355" s="216"/>
      <c r="QB1355" s="216"/>
      <c r="QC1355" s="216"/>
      <c r="QD1355" s="216"/>
      <c r="QE1355" s="216"/>
      <c r="QF1355" s="216"/>
      <c r="QG1355" s="216"/>
      <c r="QH1355" s="216"/>
      <c r="QI1355" s="216"/>
      <c r="QJ1355" s="216"/>
      <c r="QK1355" s="216"/>
      <c r="QL1355" s="216"/>
      <c r="QM1355" s="216"/>
      <c r="QN1355" s="216"/>
      <c r="QO1355" s="216"/>
      <c r="QP1355" s="216"/>
      <c r="QQ1355" s="216"/>
      <c r="QR1355" s="216"/>
      <c r="QS1355" s="216"/>
      <c r="QT1355" s="216"/>
      <c r="QU1355" s="216"/>
      <c r="QV1355" s="216"/>
      <c r="QW1355" s="216"/>
      <c r="QX1355" s="216"/>
      <c r="QY1355" s="216"/>
      <c r="QZ1355" s="216"/>
      <c r="RA1355" s="216"/>
      <c r="RB1355" s="216"/>
      <c r="RC1355" s="216"/>
      <c r="RD1355" s="216"/>
      <c r="RE1355" s="216"/>
      <c r="RF1355" s="216"/>
      <c r="RG1355" s="216"/>
      <c r="RH1355" s="216"/>
      <c r="RI1355" s="216"/>
      <c r="RJ1355" s="216"/>
      <c r="RK1355" s="216"/>
      <c r="RL1355" s="216"/>
      <c r="RM1355" s="216"/>
      <c r="RN1355" s="216"/>
      <c r="RO1355" s="216"/>
      <c r="RP1355" s="216"/>
      <c r="RQ1355" s="216"/>
      <c r="RR1355" s="216"/>
      <c r="RS1355" s="216"/>
      <c r="RT1355" s="216"/>
      <c r="RU1355" s="216"/>
      <c r="RV1355" s="216"/>
      <c r="RW1355" s="216"/>
      <c r="RX1355" s="216"/>
      <c r="RY1355" s="216"/>
      <c r="RZ1355" s="216"/>
      <c r="SA1355" s="216"/>
      <c r="SB1355" s="216"/>
      <c r="SC1355" s="216"/>
      <c r="SD1355" s="216"/>
      <c r="SE1355" s="216"/>
      <c r="SF1355" s="216"/>
      <c r="SG1355" s="216"/>
      <c r="SH1355" s="216"/>
      <c r="SI1355" s="216"/>
      <c r="SJ1355" s="216"/>
      <c r="SK1355" s="216"/>
      <c r="SL1355" s="216"/>
      <c r="SM1355" s="216"/>
      <c r="SN1355" s="216"/>
      <c r="SO1355" s="216"/>
      <c r="SP1355" s="216"/>
      <c r="SQ1355" s="216"/>
      <c r="SR1355" s="216"/>
      <c r="SS1355" s="216"/>
      <c r="ST1355" s="216"/>
      <c r="SU1355" s="216"/>
      <c r="SV1355" s="216"/>
      <c r="SW1355" s="216"/>
      <c r="SX1355" s="216"/>
      <c r="SY1355" s="216"/>
      <c r="SZ1355" s="216"/>
      <c r="TA1355" s="216"/>
      <c r="TB1355" s="216"/>
      <c r="TC1355" s="216"/>
      <c r="TD1355" s="216"/>
      <c r="TE1355" s="216"/>
      <c r="TF1355" s="216"/>
      <c r="TG1355" s="216"/>
      <c r="TH1355" s="216"/>
      <c r="TI1355" s="216"/>
      <c r="TJ1355" s="216"/>
      <c r="TK1355" s="216"/>
      <c r="TL1355" s="216"/>
      <c r="TM1355" s="216"/>
      <c r="TN1355" s="216"/>
      <c r="TO1355" s="216"/>
      <c r="TP1355" s="216"/>
      <c r="TQ1355" s="216"/>
      <c r="TR1355" s="216"/>
      <c r="TS1355" s="216"/>
      <c r="TT1355" s="216"/>
      <c r="TU1355" s="216"/>
      <c r="TV1355" s="216"/>
      <c r="TW1355" s="216"/>
      <c r="TX1355" s="216"/>
      <c r="TY1355" s="216"/>
      <c r="TZ1355" s="216"/>
      <c r="UA1355" s="216"/>
      <c r="UB1355" s="216"/>
      <c r="UC1355" s="216"/>
      <c r="UD1355" s="216"/>
      <c r="UE1355" s="216"/>
      <c r="UF1355" s="216"/>
      <c r="UG1355" s="216"/>
      <c r="UH1355" s="216"/>
      <c r="UI1355" s="216"/>
      <c r="UJ1355" s="216"/>
      <c r="UK1355" s="216"/>
      <c r="UL1355" s="216"/>
      <c r="UM1355" s="216"/>
      <c r="UN1355" s="216"/>
      <c r="UO1355" s="216"/>
      <c r="UP1355" s="216"/>
      <c r="UQ1355" s="216"/>
      <c r="UR1355" s="216"/>
      <c r="US1355" s="216"/>
      <c r="UT1355" s="216"/>
      <c r="UU1355" s="216"/>
      <c r="UV1355" s="216"/>
      <c r="UW1355" s="216"/>
      <c r="UX1355" s="216"/>
      <c r="UY1355" s="216"/>
      <c r="UZ1355" s="216"/>
      <c r="VA1355" s="216"/>
      <c r="VB1355" s="216"/>
      <c r="VC1355" s="216"/>
      <c r="VD1355" s="216"/>
      <c r="VE1355" s="216"/>
      <c r="VF1355" s="216"/>
      <c r="VG1355" s="216"/>
      <c r="VH1355" s="216"/>
      <c r="VI1355" s="216"/>
      <c r="VJ1355" s="216"/>
      <c r="VK1355" s="216"/>
      <c r="VL1355" s="216"/>
      <c r="VM1355" s="216"/>
      <c r="VN1355" s="216"/>
      <c r="VO1355" s="216"/>
      <c r="VP1355" s="216"/>
      <c r="VQ1355" s="216"/>
      <c r="VR1355" s="216"/>
      <c r="VS1355" s="216"/>
      <c r="VT1355" s="216"/>
      <c r="VU1355" s="216"/>
      <c r="VV1355" s="216"/>
      <c r="VW1355" s="216"/>
      <c r="VX1355" s="216"/>
      <c r="VY1355" s="216"/>
      <c r="VZ1355" s="216"/>
      <c r="WA1355" s="216"/>
      <c r="WB1355" s="216"/>
      <c r="WC1355" s="216"/>
      <c r="WD1355" s="216"/>
      <c r="WE1355" s="216"/>
      <c r="WF1355" s="216"/>
      <c r="WG1355" s="216"/>
      <c r="WH1355" s="216"/>
      <c r="WI1355" s="216"/>
      <c r="WJ1355" s="216"/>
      <c r="WK1355" s="216"/>
      <c r="WL1355" s="216"/>
      <c r="WM1355" s="216"/>
      <c r="WN1355" s="216"/>
      <c r="WO1355" s="216"/>
      <c r="WP1355" s="216"/>
      <c r="WQ1355" s="216"/>
      <c r="WR1355" s="216"/>
      <c r="WS1355" s="216"/>
      <c r="WT1355" s="216"/>
      <c r="WU1355" s="216"/>
      <c r="WV1355" s="216"/>
      <c r="WW1355" s="216"/>
      <c r="WX1355" s="216"/>
      <c r="WY1355" s="216"/>
      <c r="WZ1355" s="216"/>
      <c r="XA1355" s="216"/>
      <c r="XB1355" s="216"/>
      <c r="XC1355" s="216"/>
      <c r="XD1355" s="216"/>
      <c r="XE1355" s="216"/>
      <c r="XF1355" s="216"/>
      <c r="XG1355" s="216"/>
      <c r="XH1355" s="216"/>
      <c r="XI1355" s="216"/>
      <c r="XJ1355" s="216"/>
      <c r="XK1355" s="216"/>
      <c r="XL1355" s="216"/>
      <c r="XM1355" s="216"/>
      <c r="XN1355" s="216"/>
      <c r="XO1355" s="216"/>
      <c r="XP1355" s="216"/>
      <c r="XQ1355" s="216"/>
      <c r="XR1355" s="216"/>
      <c r="XS1355" s="216"/>
      <c r="XT1355" s="216"/>
      <c r="XU1355" s="216"/>
      <c r="XV1355" s="216"/>
      <c r="XW1355" s="216"/>
      <c r="XX1355" s="216"/>
      <c r="XY1355" s="216"/>
      <c r="XZ1355" s="216"/>
      <c r="YA1355" s="216"/>
      <c r="YB1355" s="216"/>
      <c r="YC1355" s="216"/>
      <c r="YD1355" s="216"/>
      <c r="YE1355" s="216"/>
      <c r="YF1355" s="216"/>
      <c r="YG1355" s="216"/>
      <c r="YH1355" s="216"/>
      <c r="YI1355" s="216"/>
      <c r="YJ1355" s="216"/>
      <c r="YK1355" s="216"/>
      <c r="YL1355" s="216"/>
      <c r="YM1355" s="216"/>
      <c r="YN1355" s="216"/>
      <c r="YO1355" s="216"/>
      <c r="YP1355" s="216"/>
      <c r="YQ1355" s="216"/>
      <c r="YR1355" s="216"/>
      <c r="YS1355" s="216"/>
      <c r="YT1355" s="216"/>
      <c r="YU1355" s="216"/>
      <c r="YV1355" s="216"/>
      <c r="YW1355" s="216"/>
      <c r="YX1355" s="216"/>
      <c r="YY1355" s="216"/>
      <c r="YZ1355" s="216"/>
      <c r="ZA1355" s="216"/>
      <c r="ZB1355" s="216"/>
      <c r="ZC1355" s="216"/>
      <c r="ZD1355" s="216"/>
      <c r="ZE1355" s="216"/>
      <c r="ZF1355" s="216"/>
      <c r="ZG1355" s="216"/>
      <c r="ZH1355" s="216"/>
      <c r="ZI1355" s="216"/>
      <c r="ZJ1355" s="216"/>
      <c r="ZK1355" s="216"/>
      <c r="ZL1355" s="216"/>
      <c r="ZM1355" s="216"/>
      <c r="ZN1355" s="216"/>
      <c r="ZO1355" s="216"/>
      <c r="ZP1355" s="216"/>
      <c r="ZQ1355" s="216"/>
      <c r="ZR1355" s="216"/>
      <c r="ZS1355" s="216"/>
      <c r="ZT1355" s="216"/>
      <c r="ZU1355" s="216"/>
      <c r="ZV1355" s="216"/>
      <c r="ZW1355" s="216"/>
      <c r="ZX1355" s="216"/>
      <c r="ZY1355" s="216"/>
      <c r="ZZ1355" s="216"/>
      <c r="AAA1355" s="216"/>
      <c r="AAB1355" s="216"/>
      <c r="AAC1355" s="216"/>
      <c r="AAD1355" s="216"/>
      <c r="AAE1355" s="216"/>
      <c r="AAF1355" s="216"/>
      <c r="AAG1355" s="216"/>
      <c r="AAH1355" s="216"/>
      <c r="AAI1355" s="216"/>
      <c r="AAJ1355" s="216"/>
      <c r="AAK1355" s="216"/>
      <c r="AAL1355" s="216"/>
      <c r="AAM1355" s="216"/>
      <c r="AAN1355" s="216"/>
      <c r="AAO1355" s="216"/>
      <c r="AAP1355" s="216"/>
      <c r="AAQ1355" s="216"/>
      <c r="AAR1355" s="216"/>
      <c r="AAS1355" s="216"/>
      <c r="AAT1355" s="216"/>
      <c r="AAU1355" s="216"/>
      <c r="AAV1355" s="216"/>
      <c r="AAW1355" s="216"/>
      <c r="AAX1355" s="216"/>
      <c r="AAY1355" s="216"/>
      <c r="AAZ1355" s="216"/>
      <c r="ABA1355" s="216"/>
      <c r="ABB1355" s="216"/>
      <c r="ABC1355" s="216"/>
      <c r="ABD1355" s="216"/>
      <c r="ABE1355" s="216"/>
      <c r="ABF1355" s="216"/>
      <c r="ABG1355" s="216"/>
      <c r="ABH1355" s="216"/>
      <c r="ABI1355" s="216"/>
      <c r="ABJ1355" s="216"/>
      <c r="ABK1355" s="216"/>
      <c r="ABL1355" s="216"/>
      <c r="ABM1355" s="216"/>
      <c r="ABN1355" s="216"/>
      <c r="ABO1355" s="216"/>
      <c r="ABP1355" s="216"/>
      <c r="ABQ1355" s="216"/>
      <c r="ABR1355" s="216"/>
      <c r="ABS1355" s="216"/>
      <c r="ABT1355" s="216"/>
      <c r="ABU1355" s="216"/>
      <c r="ABV1355" s="216"/>
      <c r="ABW1355" s="216"/>
      <c r="ABX1355" s="216"/>
      <c r="ABY1355" s="216"/>
      <c r="ABZ1355" s="216"/>
      <c r="ACA1355" s="216"/>
      <c r="ACB1355" s="216"/>
      <c r="ACC1355" s="216"/>
      <c r="ACD1355" s="216"/>
      <c r="ACE1355" s="216"/>
      <c r="ACF1355" s="216"/>
      <c r="ACG1355" s="216"/>
      <c r="ACH1355" s="216"/>
      <c r="ACI1355" s="216"/>
      <c r="ACJ1355" s="216"/>
      <c r="ACK1355" s="216"/>
      <c r="ACL1355" s="216"/>
      <c r="ACM1355" s="216"/>
      <c r="ACN1355" s="216"/>
      <c r="ACO1355" s="216"/>
      <c r="ACP1355" s="216"/>
      <c r="ACQ1355" s="216"/>
      <c r="ACR1355" s="216"/>
      <c r="ACS1355" s="216"/>
      <c r="ACT1355" s="216"/>
      <c r="ACU1355" s="216"/>
      <c r="ACV1355" s="216"/>
      <c r="ACW1355" s="216"/>
      <c r="ACX1355" s="216"/>
      <c r="ACY1355" s="216"/>
      <c r="ACZ1355" s="216"/>
      <c r="ADA1355" s="216"/>
      <c r="ADB1355" s="216"/>
      <c r="ADC1355" s="216"/>
      <c r="ADD1355" s="216"/>
      <c r="ADE1355" s="216"/>
      <c r="ADF1355" s="216"/>
      <c r="ADG1355" s="216"/>
      <c r="ADH1355" s="216"/>
      <c r="ADI1355" s="216"/>
      <c r="ADJ1355" s="216"/>
      <c r="ADK1355" s="216"/>
      <c r="ADL1355" s="216"/>
      <c r="ADM1355" s="216"/>
      <c r="ADN1355" s="216"/>
      <c r="ADO1355" s="216"/>
      <c r="ADP1355" s="216"/>
      <c r="ADQ1355" s="216"/>
      <c r="ADR1355" s="216"/>
      <c r="ADS1355" s="216"/>
      <c r="ADT1355" s="216"/>
      <c r="ADU1355" s="216"/>
      <c r="ADV1355" s="216"/>
      <c r="ADW1355" s="216"/>
      <c r="ADX1355" s="216"/>
      <c r="ADY1355" s="216"/>
      <c r="ADZ1355" s="216"/>
      <c r="AEA1355" s="216"/>
      <c r="AEB1355" s="216"/>
      <c r="AEC1355" s="216"/>
      <c r="AED1355" s="216"/>
      <c r="AEE1355" s="216"/>
      <c r="AEF1355" s="216"/>
      <c r="AEG1355" s="216"/>
      <c r="AEH1355" s="216"/>
      <c r="AEI1355" s="216"/>
      <c r="AEJ1355" s="216"/>
      <c r="AEK1355" s="216"/>
      <c r="AEL1355" s="216"/>
      <c r="AEM1355" s="216"/>
      <c r="AEN1355" s="216"/>
      <c r="AEO1355" s="216"/>
      <c r="AEP1355" s="216"/>
      <c r="AEQ1355" s="216"/>
      <c r="AER1355" s="216"/>
      <c r="AES1355" s="216"/>
      <c r="AET1355" s="216"/>
      <c r="AEU1355" s="216"/>
      <c r="AEV1355" s="216"/>
      <c r="AEW1355" s="216"/>
      <c r="AEX1355" s="216"/>
      <c r="AEY1355" s="216"/>
      <c r="AEZ1355" s="216"/>
      <c r="AFA1355" s="216"/>
      <c r="AFB1355" s="216"/>
      <c r="AFC1355" s="216"/>
      <c r="AFD1355" s="216"/>
      <c r="AFE1355" s="216"/>
      <c r="AFF1355" s="216"/>
      <c r="AFG1355" s="216"/>
      <c r="AFH1355" s="216"/>
      <c r="AFI1355" s="216"/>
      <c r="AFJ1355" s="216"/>
      <c r="AFK1355" s="216"/>
      <c r="AFL1355" s="216"/>
      <c r="AFM1355" s="216"/>
      <c r="AFN1355" s="216"/>
      <c r="AFO1355" s="216"/>
      <c r="AFP1355" s="216"/>
      <c r="AFQ1355" s="216"/>
      <c r="AFR1355" s="216"/>
      <c r="AFS1355" s="216"/>
      <c r="AFT1355" s="216"/>
      <c r="AFU1355" s="216"/>
      <c r="AFV1355" s="216"/>
      <c r="AFW1355" s="216"/>
      <c r="AFX1355" s="216"/>
      <c r="AFY1355" s="216"/>
      <c r="AFZ1355" s="216"/>
      <c r="AGA1355" s="216"/>
      <c r="AGB1355" s="216"/>
      <c r="AGC1355" s="216"/>
      <c r="AGD1355" s="216"/>
      <c r="AGE1355" s="216"/>
      <c r="AGF1355" s="216"/>
      <c r="AGG1355" s="216"/>
      <c r="AGH1355" s="216"/>
      <c r="AGI1355" s="216"/>
      <c r="AGJ1355" s="216"/>
      <c r="AGK1355" s="216"/>
      <c r="AGL1355" s="216"/>
      <c r="AGM1355" s="216"/>
      <c r="AGN1355" s="216"/>
      <c r="AGO1355" s="216"/>
      <c r="AGP1355" s="216"/>
      <c r="AGQ1355" s="216"/>
      <c r="AGR1355" s="216"/>
      <c r="AGS1355" s="216"/>
      <c r="AGT1355" s="216"/>
      <c r="AGU1355" s="216"/>
      <c r="AGV1355" s="216"/>
      <c r="AGW1355" s="216"/>
      <c r="AGX1355" s="216"/>
      <c r="AGY1355" s="216"/>
      <c r="AGZ1355" s="216"/>
      <c r="AHA1355" s="216"/>
      <c r="AHB1355" s="216"/>
      <c r="AHC1355" s="216"/>
      <c r="AHD1355" s="216"/>
      <c r="AHE1355" s="216"/>
      <c r="AHF1355" s="216"/>
      <c r="AHG1355" s="216"/>
      <c r="AHH1355" s="216"/>
      <c r="AHI1355" s="216"/>
      <c r="AHJ1355" s="216"/>
      <c r="AHK1355" s="216"/>
      <c r="AHL1355" s="216"/>
      <c r="AHM1355" s="216"/>
      <c r="AHN1355" s="216"/>
      <c r="AHO1355" s="216"/>
      <c r="AHP1355" s="216"/>
      <c r="AHQ1355" s="216"/>
      <c r="AHR1355" s="216"/>
      <c r="AHS1355" s="216"/>
      <c r="AHT1355" s="216"/>
      <c r="AHU1355" s="216"/>
      <c r="AHV1355" s="216"/>
      <c r="AHW1355" s="216"/>
      <c r="AHX1355" s="216"/>
      <c r="AHY1355" s="216"/>
      <c r="AHZ1355" s="216"/>
      <c r="AIA1355" s="216"/>
      <c r="AIB1355" s="216"/>
      <c r="AIC1355" s="216"/>
      <c r="AID1355" s="216"/>
      <c r="AIE1355" s="216"/>
      <c r="AIF1355" s="216"/>
      <c r="AIG1355" s="216"/>
      <c r="AIH1355" s="216"/>
      <c r="AII1355" s="216"/>
      <c r="AIJ1355" s="216"/>
      <c r="AIK1355" s="216"/>
      <c r="AIL1355" s="216"/>
      <c r="AIM1355" s="216"/>
      <c r="AIN1355" s="216"/>
      <c r="AIO1355" s="216"/>
      <c r="AIP1355" s="216"/>
      <c r="AIQ1355" s="216"/>
      <c r="AIR1355" s="216"/>
      <c r="AIS1355" s="216"/>
      <c r="AIT1355" s="216"/>
      <c r="AIU1355" s="216"/>
      <c r="AIV1355" s="216"/>
      <c r="AIW1355" s="216"/>
      <c r="AIX1355" s="216"/>
      <c r="AIY1355" s="216"/>
      <c r="AIZ1355" s="216"/>
      <c r="AJA1355" s="216"/>
      <c r="AJB1355" s="216"/>
      <c r="AJC1355" s="216"/>
      <c r="AJD1355" s="216"/>
      <c r="AJE1355" s="216"/>
      <c r="AJF1355" s="216"/>
      <c r="AJG1355" s="216"/>
      <c r="AJH1355" s="216"/>
      <c r="AJI1355" s="216"/>
      <c r="AJJ1355" s="216"/>
      <c r="AJK1355" s="216"/>
      <c r="AJL1355" s="216"/>
      <c r="AJM1355" s="216"/>
      <c r="AJN1355" s="216"/>
      <c r="AJO1355" s="216"/>
      <c r="AJP1355" s="216"/>
      <c r="AJQ1355" s="216"/>
      <c r="AJR1355" s="216"/>
      <c r="AJS1355" s="216"/>
      <c r="AJT1355" s="216"/>
      <c r="AJU1355" s="216"/>
      <c r="AJV1355" s="216"/>
      <c r="AJW1355" s="216"/>
      <c r="AJX1355" s="216"/>
      <c r="AJY1355" s="216"/>
      <c r="AJZ1355" s="216"/>
      <c r="AKA1355" s="216"/>
      <c r="AKB1355" s="216"/>
      <c r="AKC1355" s="216"/>
      <c r="AKD1355" s="216"/>
      <c r="AKE1355" s="216"/>
      <c r="AKF1355" s="216"/>
      <c r="AKG1355" s="216"/>
      <c r="AKH1355" s="216"/>
      <c r="AKI1355" s="216"/>
      <c r="AKJ1355" s="216"/>
      <c r="AKK1355" s="216"/>
      <c r="AKL1355" s="216"/>
      <c r="AKM1355" s="216"/>
      <c r="AKN1355" s="216"/>
      <c r="AKO1355" s="216"/>
      <c r="AKP1355" s="216"/>
      <c r="AKQ1355" s="216"/>
      <c r="AKR1355" s="216"/>
      <c r="AKS1355" s="216"/>
      <c r="AKT1355" s="216"/>
      <c r="AKU1355" s="216"/>
      <c r="AKV1355" s="216"/>
      <c r="AKW1355" s="216"/>
      <c r="AKX1355" s="216"/>
      <c r="AKY1355" s="216"/>
      <c r="AKZ1355" s="216"/>
      <c r="ALA1355" s="216"/>
      <c r="ALB1355" s="216"/>
      <c r="ALC1355" s="216"/>
      <c r="ALD1355" s="216"/>
      <c r="ALE1355" s="216"/>
      <c r="ALF1355" s="216"/>
      <c r="ALG1355" s="216"/>
      <c r="ALH1355" s="216"/>
      <c r="ALI1355" s="216"/>
      <c r="ALJ1355" s="216"/>
      <c r="ALK1355" s="216"/>
      <c r="ALL1355" s="216"/>
      <c r="ALM1355" s="216"/>
      <c r="ALN1355" s="216"/>
      <c r="ALO1355" s="216"/>
      <c r="ALP1355" s="216"/>
      <c r="ALQ1355" s="216"/>
      <c r="ALR1355" s="216"/>
      <c r="ALS1355" s="216"/>
      <c r="ALT1355" s="216"/>
      <c r="ALU1355" s="216"/>
      <c r="ALV1355" s="216"/>
      <c r="ALW1355" s="216"/>
      <c r="ALX1355" s="216"/>
      <c r="ALY1355" s="216"/>
      <c r="ALZ1355" s="216"/>
      <c r="AMA1355" s="216"/>
      <c r="AMB1355" s="216"/>
      <c r="AMC1355" s="216"/>
      <c r="AMD1355" s="216"/>
      <c r="AME1355" s="216"/>
      <c r="AMF1355" s="216"/>
      <c r="AMG1355" s="216"/>
      <c r="AMH1355" s="216"/>
      <c r="AMI1355" s="216"/>
      <c r="AMJ1355" s="216"/>
      <c r="AMK1355" s="216"/>
      <c r="AML1355" s="216"/>
      <c r="AMM1355" s="216"/>
      <c r="AMN1355" s="216"/>
      <c r="AMO1355" s="216"/>
      <c r="AMP1355" s="216"/>
      <c r="AMQ1355" s="216"/>
      <c r="AMR1355" s="216"/>
      <c r="AMS1355" s="216"/>
      <c r="AMT1355" s="216"/>
      <c r="AMU1355" s="216"/>
      <c r="AMV1355" s="216"/>
      <c r="AMW1355" s="216"/>
      <c r="AMX1355" s="216"/>
      <c r="AMY1355" s="216"/>
      <c r="AMZ1355" s="216"/>
      <c r="ANA1355" s="216"/>
      <c r="ANB1355" s="216"/>
      <c r="ANC1355" s="216"/>
      <c r="AND1355" s="216"/>
      <c r="ANE1355" s="216"/>
      <c r="ANF1355" s="216"/>
      <c r="ANG1355" s="216"/>
      <c r="ANH1355" s="216"/>
      <c r="ANI1355" s="216"/>
      <c r="ANJ1355" s="216"/>
      <c r="ANK1355" s="216"/>
      <c r="ANL1355" s="216"/>
      <c r="ANM1355" s="216"/>
      <c r="ANN1355" s="216"/>
      <c r="ANO1355" s="216"/>
      <c r="ANP1355" s="216"/>
      <c r="ANQ1355" s="216"/>
      <c r="ANR1355" s="216"/>
      <c r="ANS1355" s="216"/>
      <c r="ANT1355" s="216"/>
      <c r="ANU1355" s="216"/>
      <c r="ANV1355" s="216"/>
      <c r="ANW1355" s="216"/>
      <c r="ANX1355" s="216"/>
      <c r="ANY1355" s="216"/>
      <c r="ANZ1355" s="216"/>
      <c r="AOA1355" s="216"/>
      <c r="AOB1355" s="216"/>
      <c r="AOC1355" s="216"/>
      <c r="AOD1355" s="216"/>
      <c r="AOE1355" s="216"/>
      <c r="AOF1355" s="216"/>
      <c r="AOG1355" s="216"/>
      <c r="AOH1355" s="216"/>
      <c r="AOI1355" s="216"/>
      <c r="AOJ1355" s="216"/>
      <c r="AOK1355" s="216"/>
      <c r="AOL1355" s="216"/>
      <c r="AOM1355" s="216"/>
      <c r="AON1355" s="216"/>
      <c r="AOO1355" s="216"/>
      <c r="AOP1355" s="216"/>
      <c r="AOQ1355" s="216"/>
      <c r="AOR1355" s="216"/>
      <c r="AOS1355" s="216"/>
      <c r="AOT1355" s="216"/>
      <c r="AOU1355" s="216"/>
      <c r="AOV1355" s="216"/>
      <c r="AOW1355" s="216"/>
      <c r="AOX1355" s="216"/>
      <c r="AOY1355" s="216"/>
      <c r="AOZ1355" s="216"/>
      <c r="APA1355" s="216"/>
      <c r="APB1355" s="216"/>
      <c r="APC1355" s="216"/>
      <c r="APD1355" s="216"/>
      <c r="APE1355" s="216"/>
      <c r="APF1355" s="216"/>
      <c r="APG1355" s="216"/>
      <c r="APH1355" s="216"/>
      <c r="API1355" s="216"/>
      <c r="APJ1355" s="216"/>
      <c r="APK1355" s="216"/>
      <c r="APL1355" s="216"/>
      <c r="APM1355" s="216"/>
      <c r="APN1355" s="216"/>
      <c r="APO1355" s="216"/>
      <c r="APP1355" s="216"/>
      <c r="APQ1355" s="216"/>
      <c r="APR1355" s="216"/>
      <c r="APS1355" s="216"/>
      <c r="APT1355" s="216"/>
      <c r="APU1355" s="216"/>
      <c r="APV1355" s="216"/>
      <c r="APW1355" s="216"/>
      <c r="APX1355" s="216"/>
      <c r="APY1355" s="216"/>
      <c r="APZ1355" s="216"/>
      <c r="AQA1355" s="216"/>
      <c r="AQB1355" s="216"/>
      <c r="AQC1355" s="216"/>
      <c r="AQD1355" s="216"/>
      <c r="AQE1355" s="216"/>
      <c r="AQF1355" s="216"/>
      <c r="AQG1355" s="216"/>
      <c r="AQH1355" s="216"/>
      <c r="AQI1355" s="216"/>
      <c r="AQJ1355" s="216"/>
      <c r="AQK1355" s="216"/>
      <c r="AQL1355" s="216"/>
      <c r="AQM1355" s="216"/>
      <c r="AQN1355" s="216"/>
      <c r="AQO1355" s="216"/>
      <c r="AQP1355" s="216"/>
      <c r="AQQ1355" s="216"/>
      <c r="AQR1355" s="216"/>
      <c r="AQS1355" s="216"/>
      <c r="AQT1355" s="216"/>
      <c r="AQU1355" s="216"/>
      <c r="AQV1355" s="216"/>
      <c r="AQW1355" s="216"/>
      <c r="AQX1355" s="216"/>
      <c r="AQY1355" s="216"/>
      <c r="AQZ1355" s="216"/>
      <c r="ARA1355" s="216"/>
      <c r="ARB1355" s="216"/>
      <c r="ARC1355" s="216"/>
      <c r="ARD1355" s="216"/>
      <c r="ARE1355" s="216"/>
      <c r="ARF1355" s="216"/>
      <c r="ARG1355" s="216"/>
      <c r="ARH1355" s="216"/>
      <c r="ARI1355" s="216"/>
      <c r="ARJ1355" s="216"/>
      <c r="ARK1355" s="216"/>
      <c r="ARL1355" s="216"/>
      <c r="ARM1355" s="216"/>
      <c r="ARN1355" s="216"/>
      <c r="ARO1355" s="216"/>
      <c r="ARP1355" s="216"/>
      <c r="ARQ1355" s="216"/>
      <c r="ARR1355" s="216"/>
      <c r="ARS1355" s="216"/>
      <c r="ART1355" s="216"/>
      <c r="ARU1355" s="216"/>
      <c r="ARV1355" s="216"/>
      <c r="ARW1355" s="216"/>
      <c r="ARX1355" s="216"/>
      <c r="ARY1355" s="216"/>
      <c r="ARZ1355" s="216"/>
      <c r="ASA1355" s="216"/>
      <c r="ASB1355" s="216"/>
      <c r="ASC1355" s="216"/>
      <c r="ASD1355" s="216"/>
      <c r="ASE1355" s="216"/>
      <c r="ASF1355" s="216"/>
      <c r="ASG1355" s="216"/>
      <c r="ASH1355" s="216"/>
      <c r="ASI1355" s="216"/>
      <c r="ASJ1355" s="216"/>
      <c r="ASK1355" s="216"/>
      <c r="ASL1355" s="216"/>
      <c r="ASM1355" s="216"/>
      <c r="ASN1355" s="216"/>
      <c r="ASO1355" s="216"/>
      <c r="ASP1355" s="216"/>
      <c r="ASQ1355" s="216"/>
      <c r="ASR1355" s="216"/>
      <c r="ASS1355" s="216"/>
      <c r="AST1355" s="216"/>
      <c r="ASU1355" s="216"/>
      <c r="ASV1355" s="216"/>
      <c r="ASW1355" s="216"/>
      <c r="ASX1355" s="216"/>
      <c r="ASY1355" s="216"/>
      <c r="ASZ1355" s="216"/>
      <c r="ATA1355" s="216"/>
      <c r="ATB1355" s="216"/>
      <c r="ATC1355" s="216"/>
      <c r="ATD1355" s="216"/>
      <c r="ATE1355" s="216"/>
      <c r="ATF1355" s="216"/>
      <c r="ATG1355" s="216"/>
      <c r="ATH1355" s="216"/>
      <c r="ATI1355" s="216"/>
      <c r="ATJ1355" s="216"/>
      <c r="ATK1355" s="216"/>
      <c r="ATL1355" s="216"/>
      <c r="ATM1355" s="216"/>
      <c r="ATN1355" s="216"/>
      <c r="ATO1355" s="216"/>
      <c r="ATP1355" s="216"/>
      <c r="ATQ1355" s="216"/>
      <c r="ATR1355" s="216"/>
      <c r="ATS1355" s="216"/>
      <c r="ATT1355" s="216"/>
      <c r="ATU1355" s="216"/>
      <c r="ATV1355" s="216"/>
      <c r="ATW1355" s="216"/>
      <c r="ATX1355" s="216"/>
      <c r="ATY1355" s="216"/>
      <c r="ATZ1355" s="216"/>
      <c r="AUA1355" s="216"/>
      <c r="AUB1355" s="216"/>
      <c r="AUC1355" s="216"/>
      <c r="AUD1355" s="216"/>
      <c r="AUE1355" s="216"/>
      <c r="AUF1355" s="216"/>
      <c r="AUG1355" s="216"/>
      <c r="AUH1355" s="216"/>
      <c r="AUI1355" s="216"/>
      <c r="AUJ1355" s="216"/>
      <c r="AUK1355" s="216"/>
      <c r="AUL1355" s="216"/>
      <c r="AUM1355" s="216"/>
      <c r="AUN1355" s="216"/>
      <c r="AUO1355" s="216"/>
      <c r="AUP1355" s="216"/>
      <c r="AUQ1355" s="216"/>
      <c r="AUR1355" s="216"/>
      <c r="AUS1355" s="216"/>
      <c r="AUT1355" s="216"/>
      <c r="AUU1355" s="216"/>
      <c r="AUV1355" s="216"/>
      <c r="AUW1355" s="216"/>
      <c r="AUX1355" s="216"/>
      <c r="AUY1355" s="216"/>
      <c r="AUZ1355" s="216"/>
      <c r="AVA1355" s="216"/>
      <c r="AVB1355" s="216"/>
      <c r="AVC1355" s="216"/>
      <c r="AVD1355" s="216"/>
      <c r="AVE1355" s="216"/>
      <c r="AVF1355" s="216"/>
      <c r="AVG1355" s="216"/>
      <c r="AVH1355" s="216"/>
      <c r="AVI1355" s="216"/>
      <c r="AVJ1355" s="216"/>
      <c r="AVK1355" s="216"/>
      <c r="AVL1355" s="216"/>
      <c r="AVM1355" s="216"/>
      <c r="AVN1355" s="216"/>
      <c r="AVO1355" s="216"/>
      <c r="AVP1355" s="216"/>
      <c r="AVQ1355" s="216"/>
      <c r="AVR1355" s="216"/>
      <c r="AVS1355" s="216"/>
      <c r="AVT1355" s="216"/>
      <c r="AVU1355" s="216"/>
      <c r="AVV1355" s="216"/>
      <c r="AVW1355" s="216"/>
      <c r="AVX1355" s="216"/>
      <c r="AVY1355" s="216"/>
      <c r="AVZ1355" s="216"/>
      <c r="AWA1355" s="216"/>
      <c r="AWB1355" s="216"/>
      <c r="AWC1355" s="216"/>
      <c r="AWD1355" s="216"/>
      <c r="AWE1355" s="216"/>
      <c r="AWF1355" s="216"/>
      <c r="AWG1355" s="216"/>
      <c r="AWH1355" s="216"/>
      <c r="AWI1355" s="216"/>
      <c r="AWJ1355" s="216"/>
      <c r="AWK1355" s="216"/>
      <c r="AWL1355" s="216"/>
      <c r="AWM1355" s="216"/>
      <c r="AWN1355" s="216"/>
      <c r="AWO1355" s="216"/>
      <c r="AWP1355" s="216"/>
      <c r="AWQ1355" s="216"/>
      <c r="AWR1355" s="216"/>
      <c r="AWS1355" s="216"/>
      <c r="AWT1355" s="216"/>
      <c r="AWU1355" s="216"/>
      <c r="AWV1355" s="216"/>
      <c r="AWW1355" s="216"/>
      <c r="AWX1355" s="216"/>
      <c r="AWY1355" s="216"/>
      <c r="AWZ1355" s="216"/>
      <c r="AXA1355" s="216"/>
      <c r="AXB1355" s="216"/>
      <c r="AXC1355" s="216"/>
      <c r="AXD1355" s="216"/>
      <c r="AXE1355" s="216"/>
      <c r="AXF1355" s="216"/>
      <c r="AXG1355" s="216"/>
      <c r="AXH1355" s="216"/>
      <c r="AXI1355" s="216"/>
      <c r="AXJ1355" s="216"/>
      <c r="AXK1355" s="216"/>
      <c r="AXL1355" s="216"/>
      <c r="AXM1355" s="216"/>
      <c r="AXN1355" s="216"/>
      <c r="AXO1355" s="216"/>
      <c r="AXP1355" s="216"/>
      <c r="AXQ1355" s="216"/>
      <c r="AXR1355" s="216"/>
      <c r="AXS1355" s="216"/>
      <c r="AXT1355" s="216"/>
      <c r="AXU1355" s="216"/>
      <c r="AXV1355" s="216"/>
      <c r="AXW1355" s="216"/>
      <c r="AXX1355" s="216"/>
      <c r="AXY1355" s="216"/>
      <c r="AXZ1355" s="216"/>
      <c r="AYA1355" s="216"/>
      <c r="AYB1355" s="216"/>
      <c r="AYC1355" s="216"/>
      <c r="AYD1355" s="216"/>
      <c r="AYE1355" s="216"/>
      <c r="AYF1355" s="216"/>
      <c r="AYG1355" s="216"/>
      <c r="AYH1355" s="216"/>
      <c r="AYI1355" s="216"/>
      <c r="AYJ1355" s="216"/>
      <c r="AYK1355" s="216"/>
      <c r="AYL1355" s="216"/>
      <c r="AYM1355" s="216"/>
      <c r="AYN1355" s="216"/>
      <c r="AYO1355" s="216"/>
      <c r="AYP1355" s="216"/>
      <c r="AYQ1355" s="216"/>
      <c r="AYR1355" s="216"/>
      <c r="AYS1355" s="216"/>
      <c r="AYT1355" s="216"/>
      <c r="AYU1355" s="216"/>
      <c r="AYV1355" s="216"/>
      <c r="AYW1355" s="216"/>
      <c r="AYX1355" s="216"/>
      <c r="AYY1355" s="216"/>
      <c r="AYZ1355" s="216"/>
      <c r="AZA1355" s="216"/>
      <c r="AZB1355" s="216"/>
      <c r="AZC1355" s="216"/>
      <c r="AZD1355" s="216"/>
      <c r="AZE1355" s="216"/>
      <c r="AZF1355" s="216"/>
      <c r="AZG1355" s="216"/>
      <c r="AZH1355" s="216"/>
      <c r="AZI1355" s="216"/>
      <c r="AZJ1355" s="216"/>
      <c r="AZK1355" s="216"/>
      <c r="AZL1355" s="216"/>
      <c r="AZM1355" s="216"/>
      <c r="AZN1355" s="216"/>
      <c r="AZO1355" s="216"/>
      <c r="AZP1355" s="216"/>
      <c r="AZQ1355" s="216"/>
      <c r="AZR1355" s="216"/>
      <c r="AZS1355" s="216"/>
      <c r="AZT1355" s="216"/>
      <c r="AZU1355" s="216"/>
      <c r="AZV1355" s="216"/>
      <c r="AZW1355" s="216"/>
      <c r="AZX1355" s="216"/>
      <c r="AZY1355" s="216"/>
      <c r="AZZ1355" s="216"/>
      <c r="BAA1355" s="216"/>
      <c r="BAB1355" s="216"/>
      <c r="BAC1355" s="216"/>
      <c r="BAD1355" s="216"/>
      <c r="BAE1355" s="216"/>
      <c r="BAF1355" s="216"/>
      <c r="BAG1355" s="216"/>
      <c r="BAH1355" s="216"/>
      <c r="BAI1355" s="216"/>
      <c r="BAJ1355" s="216"/>
      <c r="BAK1355" s="216"/>
      <c r="BAL1355" s="216"/>
      <c r="BAM1355" s="216"/>
      <c r="BAN1355" s="216"/>
      <c r="BAO1355" s="216"/>
      <c r="BAP1355" s="216"/>
      <c r="BAQ1355" s="216"/>
      <c r="BAR1355" s="216"/>
      <c r="BAS1355" s="216"/>
      <c r="BAT1355" s="216"/>
      <c r="BAU1355" s="216"/>
      <c r="BAV1355" s="216"/>
      <c r="BAW1355" s="216"/>
      <c r="BAX1355" s="216"/>
      <c r="BAY1355" s="216"/>
      <c r="BAZ1355" s="216"/>
      <c r="BBA1355" s="216"/>
      <c r="BBB1355" s="216"/>
      <c r="BBC1355" s="216"/>
      <c r="BBD1355" s="216"/>
      <c r="BBE1355" s="216"/>
      <c r="BBF1355" s="216"/>
      <c r="BBG1355" s="216"/>
      <c r="BBH1355" s="216"/>
      <c r="BBI1355" s="216"/>
      <c r="BBJ1355" s="216"/>
      <c r="BBK1355" s="216"/>
      <c r="BBL1355" s="216"/>
      <c r="BBM1355" s="216"/>
      <c r="BBN1355" s="216"/>
      <c r="BBO1355" s="216"/>
      <c r="BBP1355" s="216"/>
      <c r="BBQ1355" s="216"/>
      <c r="BBR1355" s="216"/>
      <c r="BBS1355" s="216"/>
      <c r="BBT1355" s="216"/>
      <c r="BBU1355" s="216"/>
      <c r="BBV1355" s="216"/>
      <c r="BBW1355" s="216"/>
      <c r="BBX1355" s="216"/>
      <c r="BBY1355" s="216"/>
      <c r="BBZ1355" s="216"/>
      <c r="BCA1355" s="216"/>
      <c r="BCB1355" s="216"/>
      <c r="BCC1355" s="216"/>
      <c r="BCD1355" s="216"/>
      <c r="BCE1355" s="216"/>
      <c r="BCF1355" s="216"/>
      <c r="BCG1355" s="216"/>
      <c r="BCH1355" s="216"/>
      <c r="BCI1355" s="216"/>
      <c r="BCJ1355" s="216"/>
      <c r="BCK1355" s="216"/>
      <c r="BCL1355" s="216"/>
      <c r="BCM1355" s="216"/>
      <c r="BCN1355" s="216"/>
      <c r="BCO1355" s="216"/>
      <c r="BCP1355" s="216"/>
      <c r="BCQ1355" s="216"/>
      <c r="BCR1355" s="216"/>
      <c r="BCS1355" s="216"/>
      <c r="BCT1355" s="216"/>
      <c r="BCU1355" s="216"/>
      <c r="BCV1355" s="216"/>
      <c r="BCW1355" s="216"/>
      <c r="BCX1355" s="216"/>
      <c r="BCY1355" s="216"/>
      <c r="BCZ1355" s="216"/>
      <c r="BDA1355" s="216"/>
      <c r="BDB1355" s="216"/>
      <c r="BDC1355" s="216"/>
      <c r="BDD1355" s="216"/>
      <c r="BDE1355" s="216"/>
      <c r="BDF1355" s="216"/>
      <c r="BDG1355" s="216"/>
      <c r="BDH1355" s="216"/>
      <c r="BDI1355" s="216"/>
      <c r="BDJ1355" s="216"/>
      <c r="BDK1355" s="216"/>
      <c r="BDL1355" s="216"/>
      <c r="BDM1355" s="216"/>
      <c r="BDN1355" s="216"/>
      <c r="BDO1355" s="216"/>
      <c r="BDP1355" s="216"/>
      <c r="BDQ1355" s="216"/>
      <c r="BDR1355" s="216"/>
      <c r="BDS1355" s="216"/>
      <c r="BDT1355" s="216"/>
      <c r="BDU1355" s="216"/>
      <c r="BDV1355" s="216"/>
      <c r="BDW1355" s="216"/>
      <c r="BDX1355" s="216"/>
      <c r="BDY1355" s="216"/>
      <c r="BDZ1355" s="216"/>
      <c r="BEA1355" s="216"/>
      <c r="BEB1355" s="216"/>
      <c r="BEC1355" s="216"/>
      <c r="BED1355" s="216"/>
      <c r="BEE1355" s="216"/>
      <c r="BEF1355" s="216"/>
      <c r="BEG1355" s="216"/>
      <c r="BEH1355" s="216"/>
      <c r="BEI1355" s="216"/>
      <c r="BEJ1355" s="216"/>
      <c r="BEK1355" s="216"/>
      <c r="BEL1355" s="216"/>
      <c r="BEM1355" s="216"/>
      <c r="BEN1355" s="216"/>
      <c r="BEO1355" s="216"/>
      <c r="BEP1355" s="216"/>
      <c r="BEQ1355" s="216"/>
      <c r="BER1355" s="216"/>
      <c r="BES1355" s="216"/>
      <c r="BET1355" s="216"/>
      <c r="BEU1355" s="216"/>
      <c r="BEV1355" s="216"/>
      <c r="BEW1355" s="216"/>
      <c r="BEX1355" s="216"/>
      <c r="BEY1355" s="216"/>
      <c r="BEZ1355" s="216"/>
      <c r="BFA1355" s="216"/>
      <c r="BFB1355" s="216"/>
      <c r="BFC1355" s="216"/>
      <c r="BFD1355" s="216"/>
      <c r="BFE1355" s="216"/>
      <c r="BFF1355" s="216"/>
      <c r="BFG1355" s="216"/>
      <c r="BFH1355" s="216"/>
      <c r="BFI1355" s="216"/>
      <c r="BFJ1355" s="216"/>
      <c r="BFK1355" s="216"/>
      <c r="BFL1355" s="216"/>
      <c r="BFM1355" s="216"/>
      <c r="BFN1355" s="216"/>
      <c r="BFO1355" s="216"/>
      <c r="BFP1355" s="216"/>
      <c r="BFQ1355" s="216"/>
      <c r="BFR1355" s="216"/>
      <c r="BFS1355" s="216"/>
      <c r="BFT1355" s="216"/>
      <c r="BFU1355" s="216"/>
      <c r="BFV1355" s="216"/>
      <c r="BFW1355" s="216"/>
      <c r="BFX1355" s="216"/>
      <c r="BFY1355" s="216"/>
      <c r="BFZ1355" s="216"/>
      <c r="BGA1355" s="216"/>
      <c r="BGB1355" s="216"/>
      <c r="BGC1355" s="216"/>
      <c r="BGD1355" s="216"/>
      <c r="BGE1355" s="216"/>
      <c r="BGF1355" s="216"/>
      <c r="BGG1355" s="216"/>
      <c r="BGH1355" s="216"/>
      <c r="BGI1355" s="216"/>
      <c r="BGJ1355" s="216"/>
      <c r="BGK1355" s="216"/>
      <c r="BGL1355" s="216"/>
      <c r="BGM1355" s="216"/>
      <c r="BGN1355" s="216"/>
      <c r="BGO1355" s="216"/>
      <c r="BGP1355" s="216"/>
      <c r="BGQ1355" s="216"/>
      <c r="BGR1355" s="216"/>
      <c r="BGS1355" s="216"/>
      <c r="BGT1355" s="216"/>
      <c r="BGU1355" s="216"/>
      <c r="BGV1355" s="216"/>
      <c r="BGW1355" s="216"/>
      <c r="BGX1355" s="216"/>
      <c r="BGY1355" s="216"/>
      <c r="BGZ1355" s="216"/>
      <c r="BHA1355" s="216"/>
      <c r="BHB1355" s="216"/>
      <c r="BHC1355" s="216"/>
      <c r="BHD1355" s="216"/>
      <c r="BHE1355" s="216"/>
      <c r="BHF1355" s="216"/>
      <c r="BHG1355" s="216"/>
      <c r="BHH1355" s="216"/>
      <c r="BHI1355" s="216"/>
      <c r="BHJ1355" s="216"/>
      <c r="BHK1355" s="216"/>
      <c r="BHL1355" s="216"/>
      <c r="BHM1355" s="216"/>
      <c r="BHN1355" s="216"/>
      <c r="BHO1355" s="216"/>
      <c r="BHP1355" s="216"/>
      <c r="BHQ1355" s="216"/>
      <c r="BHR1355" s="216"/>
      <c r="BHS1355" s="216"/>
      <c r="BHT1355" s="216"/>
      <c r="BHU1355" s="216"/>
      <c r="BHV1355" s="216"/>
      <c r="BHW1355" s="216"/>
      <c r="BHX1355" s="216"/>
      <c r="BHY1355" s="216"/>
      <c r="BHZ1355" s="216"/>
      <c r="BIA1355" s="216"/>
      <c r="BIB1355" s="216"/>
      <c r="BIC1355" s="216"/>
      <c r="BID1355" s="216"/>
      <c r="BIE1355" s="216"/>
      <c r="BIF1355" s="216"/>
      <c r="BIG1355" s="216"/>
      <c r="BIH1355" s="216"/>
      <c r="BII1355" s="216"/>
      <c r="BIJ1355" s="216"/>
      <c r="BIK1355" s="216"/>
      <c r="BIL1355" s="216"/>
      <c r="BIM1355" s="216"/>
      <c r="BIN1355" s="216"/>
      <c r="BIO1355" s="216"/>
      <c r="BIP1355" s="216"/>
      <c r="BIQ1355" s="216"/>
      <c r="BIR1355" s="216"/>
      <c r="BIS1355" s="216"/>
      <c r="BIT1355" s="216"/>
      <c r="BIU1355" s="216"/>
      <c r="BIV1355" s="216"/>
      <c r="BIW1355" s="216"/>
      <c r="BIX1355" s="216"/>
      <c r="BIY1355" s="216"/>
      <c r="BIZ1355" s="216"/>
      <c r="BJA1355" s="216"/>
      <c r="BJB1355" s="216"/>
      <c r="BJC1355" s="216"/>
      <c r="BJD1355" s="216"/>
      <c r="BJE1355" s="216"/>
      <c r="BJF1355" s="216"/>
      <c r="BJG1355" s="216"/>
      <c r="BJH1355" s="216"/>
      <c r="BJI1355" s="216"/>
      <c r="BJJ1355" s="216"/>
      <c r="BJK1355" s="216"/>
      <c r="BJL1355" s="216"/>
      <c r="BJM1355" s="216"/>
      <c r="BJN1355" s="216"/>
      <c r="BJO1355" s="216"/>
      <c r="BJP1355" s="216"/>
      <c r="BJQ1355" s="216"/>
      <c r="BJR1355" s="216"/>
      <c r="BJS1355" s="216"/>
      <c r="BJT1355" s="216"/>
      <c r="BJU1355" s="216"/>
      <c r="BJV1355" s="216"/>
      <c r="BJW1355" s="216"/>
      <c r="BJX1355" s="216"/>
      <c r="BJY1355" s="216"/>
      <c r="BJZ1355" s="216"/>
      <c r="BKA1355" s="216"/>
      <c r="BKB1355" s="216"/>
      <c r="BKC1355" s="216"/>
      <c r="BKD1355" s="216"/>
      <c r="BKE1355" s="216"/>
      <c r="BKF1355" s="216"/>
      <c r="BKG1355" s="216"/>
      <c r="BKH1355" s="216"/>
      <c r="BKI1355" s="216"/>
      <c r="BKJ1355" s="216"/>
      <c r="BKK1355" s="216"/>
      <c r="BKL1355" s="216"/>
      <c r="BKM1355" s="216"/>
      <c r="BKN1355" s="216"/>
      <c r="BKO1355" s="216"/>
      <c r="BKP1355" s="216"/>
      <c r="BKQ1355" s="216"/>
      <c r="BKR1355" s="216"/>
      <c r="BKS1355" s="216"/>
      <c r="BKT1355" s="216"/>
      <c r="BKU1355" s="216"/>
      <c r="BKV1355" s="216"/>
      <c r="BKW1355" s="216"/>
      <c r="BKX1355" s="216"/>
      <c r="BKY1355" s="216"/>
      <c r="BKZ1355" s="216"/>
      <c r="BLA1355" s="216"/>
      <c r="BLB1355" s="216"/>
      <c r="BLC1355" s="216"/>
      <c r="BLD1355" s="216"/>
      <c r="BLE1355" s="216"/>
      <c r="BLF1355" s="216"/>
      <c r="BLG1355" s="216"/>
      <c r="BLH1355" s="216"/>
      <c r="BLI1355" s="216"/>
      <c r="BLJ1355" s="216"/>
      <c r="BLK1355" s="216"/>
      <c r="BLL1355" s="216"/>
      <c r="BLM1355" s="216"/>
      <c r="BLN1355" s="216"/>
      <c r="BLO1355" s="216"/>
      <c r="BLP1355" s="216"/>
      <c r="BLQ1355" s="216"/>
      <c r="BLR1355" s="216"/>
      <c r="BLS1355" s="216"/>
      <c r="BLT1355" s="216"/>
      <c r="BLU1355" s="216"/>
      <c r="BLV1355" s="216"/>
      <c r="BLW1355" s="216"/>
      <c r="BLX1355" s="216"/>
      <c r="BLY1355" s="216"/>
      <c r="BLZ1355" s="216"/>
      <c r="BMA1355" s="216"/>
      <c r="BMB1355" s="216"/>
      <c r="BMC1355" s="216"/>
      <c r="BMD1355" s="216"/>
      <c r="BME1355" s="216"/>
      <c r="BMF1355" s="216"/>
      <c r="BMG1355" s="216"/>
      <c r="BMH1355" s="216"/>
      <c r="BMI1355" s="216"/>
      <c r="BMJ1355" s="216"/>
      <c r="BMK1355" s="216"/>
      <c r="BML1355" s="216"/>
      <c r="BMM1355" s="216"/>
      <c r="BMN1355" s="216"/>
      <c r="BMO1355" s="216"/>
      <c r="BMP1355" s="216"/>
      <c r="BMQ1355" s="216"/>
      <c r="BMR1355" s="216"/>
      <c r="BMS1355" s="216"/>
      <c r="BMT1355" s="216"/>
      <c r="BMU1355" s="216"/>
      <c r="BMV1355" s="216"/>
      <c r="BMW1355" s="216"/>
      <c r="BMX1355" s="216"/>
      <c r="BMY1355" s="216"/>
      <c r="BMZ1355" s="216"/>
      <c r="BNA1355" s="216"/>
      <c r="BNB1355" s="216"/>
      <c r="BNC1355" s="216"/>
      <c r="BND1355" s="216"/>
      <c r="BNE1355" s="216"/>
      <c r="BNF1355" s="216"/>
      <c r="BNG1355" s="216"/>
      <c r="BNH1355" s="216"/>
      <c r="BNI1355" s="216"/>
      <c r="BNJ1355" s="216"/>
      <c r="BNK1355" s="216"/>
      <c r="BNL1355" s="216"/>
      <c r="BNM1355" s="216"/>
      <c r="BNN1355" s="216"/>
      <c r="BNO1355" s="216"/>
      <c r="BNP1355" s="216"/>
      <c r="BNQ1355" s="216"/>
      <c r="BNR1355" s="216"/>
      <c r="BNS1355" s="216"/>
      <c r="BNT1355" s="216"/>
      <c r="BNU1355" s="216"/>
      <c r="BNV1355" s="216"/>
      <c r="BNW1355" s="216"/>
      <c r="BNX1355" s="216"/>
      <c r="BNY1355" s="216"/>
      <c r="BNZ1355" s="216"/>
      <c r="BOA1355" s="216"/>
      <c r="BOB1355" s="216"/>
      <c r="BOC1355" s="216"/>
      <c r="BOD1355" s="216"/>
      <c r="BOE1355" s="216"/>
      <c r="BOF1355" s="216"/>
      <c r="BOG1355" s="216"/>
      <c r="BOH1355" s="216"/>
      <c r="BOI1355" s="216"/>
      <c r="BOJ1355" s="216"/>
      <c r="BOK1355" s="216"/>
      <c r="BOL1355" s="216"/>
      <c r="BOM1355" s="216"/>
      <c r="BON1355" s="216"/>
      <c r="BOO1355" s="216"/>
      <c r="BOP1355" s="216"/>
      <c r="BOQ1355" s="216"/>
      <c r="BOR1355" s="216"/>
      <c r="BOS1355" s="216"/>
      <c r="BOT1355" s="216"/>
      <c r="BOU1355" s="216"/>
      <c r="BOV1355" s="216"/>
      <c r="BOW1355" s="216"/>
      <c r="BOX1355" s="216"/>
      <c r="BOY1355" s="216"/>
      <c r="BOZ1355" s="216"/>
      <c r="BPA1355" s="216"/>
      <c r="BPB1355" s="216"/>
      <c r="BPC1355" s="216"/>
      <c r="BPD1355" s="216"/>
      <c r="BPE1355" s="216"/>
      <c r="BPF1355" s="216"/>
      <c r="BPG1355" s="216"/>
      <c r="BPH1355" s="216"/>
      <c r="BPI1355" s="216"/>
      <c r="BPJ1355" s="216"/>
      <c r="BPK1355" s="216"/>
      <c r="BPL1355" s="216"/>
      <c r="BPM1355" s="216"/>
      <c r="BPN1355" s="216"/>
      <c r="BPO1355" s="216"/>
      <c r="BPP1355" s="216"/>
      <c r="BPQ1355" s="216"/>
      <c r="BPR1355" s="216"/>
      <c r="BPS1355" s="216"/>
      <c r="BPT1355" s="216"/>
      <c r="BPU1355" s="216"/>
      <c r="BPV1355" s="216"/>
      <c r="BPW1355" s="216"/>
      <c r="BPX1355" s="216"/>
      <c r="BPY1355" s="216"/>
      <c r="BPZ1355" s="216"/>
      <c r="BQA1355" s="216"/>
      <c r="BQB1355" s="216"/>
      <c r="BQC1355" s="216"/>
      <c r="BQD1355" s="216"/>
      <c r="BQE1355" s="216"/>
      <c r="BQF1355" s="216"/>
      <c r="BQG1355" s="216"/>
      <c r="BQH1355" s="216"/>
      <c r="BQI1355" s="216"/>
      <c r="BQJ1355" s="216"/>
      <c r="BQK1355" s="216"/>
      <c r="BQL1355" s="216"/>
      <c r="BQM1355" s="216"/>
      <c r="BQN1355" s="216"/>
      <c r="BQO1355" s="216"/>
      <c r="BQP1355" s="216"/>
      <c r="BQQ1355" s="216"/>
      <c r="BQR1355" s="216"/>
      <c r="BQS1355" s="216"/>
      <c r="BQT1355" s="216"/>
      <c r="BQU1355" s="216"/>
      <c r="BQV1355" s="216"/>
      <c r="BQW1355" s="216"/>
      <c r="BQX1355" s="216"/>
      <c r="BQY1355" s="216"/>
      <c r="BQZ1355" s="216"/>
      <c r="BRA1355" s="216"/>
      <c r="BRB1355" s="216"/>
      <c r="BRC1355" s="216"/>
      <c r="BRD1355" s="216"/>
      <c r="BRE1355" s="216"/>
      <c r="BRF1355" s="216"/>
      <c r="BRG1355" s="216"/>
      <c r="BRH1355" s="216"/>
      <c r="BRI1355" s="216"/>
      <c r="BRJ1355" s="216"/>
      <c r="BRK1355" s="216"/>
      <c r="BRL1355" s="216"/>
      <c r="BRM1355" s="216"/>
      <c r="BRN1355" s="216"/>
      <c r="BRO1355" s="216"/>
      <c r="BRP1355" s="216"/>
      <c r="BRQ1355" s="216"/>
      <c r="BRR1355" s="216"/>
      <c r="BRS1355" s="216"/>
      <c r="BRT1355" s="216"/>
      <c r="BRU1355" s="216"/>
      <c r="BRV1355" s="216"/>
      <c r="BRW1355" s="216"/>
      <c r="BRX1355" s="216"/>
      <c r="BRY1355" s="216"/>
      <c r="BRZ1355" s="216"/>
      <c r="BSA1355" s="216"/>
      <c r="BSB1355" s="216"/>
      <c r="BSC1355" s="216"/>
      <c r="BSD1355" s="216"/>
      <c r="BSE1355" s="216"/>
      <c r="BSF1355" s="216"/>
      <c r="BSG1355" s="216"/>
      <c r="BSH1355" s="216"/>
      <c r="BSI1355" s="216"/>
      <c r="BSJ1355" s="216"/>
      <c r="BSK1355" s="216"/>
      <c r="BSL1355" s="216"/>
      <c r="BSM1355" s="216"/>
      <c r="BSN1355" s="216"/>
      <c r="BSO1355" s="216"/>
      <c r="BSP1355" s="216"/>
      <c r="BSQ1355" s="216"/>
      <c r="BSR1355" s="216"/>
      <c r="BSS1355" s="216"/>
      <c r="BST1355" s="216"/>
      <c r="BSU1355" s="216"/>
      <c r="BSV1355" s="216"/>
      <c r="BSW1355" s="216"/>
      <c r="BSX1355" s="216"/>
      <c r="BSY1355" s="216"/>
      <c r="BSZ1355" s="216"/>
      <c r="BTA1355" s="216"/>
      <c r="BTB1355" s="216"/>
      <c r="BTC1355" s="216"/>
      <c r="BTD1355" s="216"/>
      <c r="BTE1355" s="216"/>
      <c r="BTF1355" s="216"/>
      <c r="BTG1355" s="216"/>
      <c r="BTH1355" s="216"/>
      <c r="BTI1355" s="216"/>
      <c r="BTJ1355" s="216"/>
      <c r="BTK1355" s="216"/>
      <c r="BTL1355" s="216"/>
      <c r="BTM1355" s="216"/>
      <c r="BTN1355" s="216"/>
      <c r="BTO1355" s="216"/>
      <c r="BTP1355" s="216"/>
      <c r="BTQ1355" s="216"/>
      <c r="BTR1355" s="216"/>
      <c r="BTS1355" s="216"/>
      <c r="BTT1355" s="216"/>
      <c r="BTU1355" s="216"/>
      <c r="BTV1355" s="216"/>
      <c r="BTW1355" s="216"/>
      <c r="BTX1355" s="216"/>
      <c r="BTY1355" s="216"/>
      <c r="BTZ1355" s="216"/>
      <c r="BUA1355" s="216"/>
      <c r="BUB1355" s="216"/>
      <c r="BUC1355" s="216"/>
      <c r="BUD1355" s="216"/>
      <c r="BUE1355" s="216"/>
      <c r="BUF1355" s="216"/>
      <c r="BUG1355" s="216"/>
      <c r="BUH1355" s="216"/>
      <c r="BUI1355" s="216"/>
      <c r="BUJ1355" s="216"/>
      <c r="BUK1355" s="216"/>
      <c r="BUL1355" s="216"/>
      <c r="BUM1355" s="216"/>
      <c r="BUN1355" s="216"/>
      <c r="BUO1355" s="216"/>
      <c r="BUP1355" s="216"/>
      <c r="BUQ1355" s="216"/>
      <c r="BUR1355" s="216"/>
      <c r="BUS1355" s="216"/>
      <c r="BUT1355" s="216"/>
      <c r="BUU1355" s="216"/>
      <c r="BUV1355" s="216"/>
      <c r="BUW1355" s="216"/>
      <c r="BUX1355" s="216"/>
      <c r="BUY1355" s="216"/>
      <c r="BUZ1355" s="216"/>
      <c r="BVA1355" s="216"/>
      <c r="BVB1355" s="216"/>
      <c r="BVC1355" s="216"/>
      <c r="BVD1355" s="216"/>
      <c r="BVE1355" s="216"/>
      <c r="BVF1355" s="216"/>
      <c r="BVG1355" s="216"/>
      <c r="BVH1355" s="216"/>
      <c r="BVI1355" s="216"/>
      <c r="BVJ1355" s="216"/>
      <c r="BVK1355" s="216"/>
      <c r="BVL1355" s="216"/>
      <c r="BVM1355" s="216"/>
      <c r="BVN1355" s="216"/>
      <c r="BVO1355" s="216"/>
      <c r="BVP1355" s="216"/>
      <c r="BVQ1355" s="216"/>
      <c r="BVR1355" s="216"/>
      <c r="BVS1355" s="216"/>
      <c r="BVT1355" s="216"/>
      <c r="BVU1355" s="216"/>
      <c r="BVV1355" s="216"/>
      <c r="BVW1355" s="216"/>
      <c r="BVX1355" s="216"/>
      <c r="BVY1355" s="216"/>
      <c r="BVZ1355" s="216"/>
      <c r="BWA1355" s="216"/>
      <c r="BWB1355" s="216"/>
      <c r="BWC1355" s="216"/>
      <c r="BWD1355" s="216"/>
      <c r="BWE1355" s="216"/>
      <c r="BWF1355" s="216"/>
      <c r="BWG1355" s="216"/>
      <c r="BWH1355" s="216"/>
      <c r="BWI1355" s="216"/>
      <c r="BWJ1355" s="216"/>
      <c r="BWK1355" s="216"/>
      <c r="BWL1355" s="216"/>
      <c r="BWM1355" s="216"/>
      <c r="BWN1355" s="216"/>
      <c r="BWO1355" s="216"/>
      <c r="BWP1355" s="216"/>
      <c r="BWQ1355" s="216"/>
      <c r="BWR1355" s="216"/>
      <c r="BWS1355" s="216"/>
      <c r="BWT1355" s="216"/>
      <c r="BWU1355" s="216"/>
      <c r="BWV1355" s="216"/>
      <c r="BWW1355" s="216"/>
      <c r="BWX1355" s="216"/>
      <c r="BWY1355" s="216"/>
      <c r="BWZ1355" s="216"/>
      <c r="BXA1355" s="216"/>
      <c r="BXB1355" s="216"/>
      <c r="BXC1355" s="216"/>
      <c r="BXD1355" s="216"/>
      <c r="BXE1355" s="216"/>
      <c r="BXF1355" s="216"/>
      <c r="BXG1355" s="216"/>
      <c r="BXH1355" s="216"/>
      <c r="BXI1355" s="216"/>
      <c r="BXJ1355" s="216"/>
      <c r="BXK1355" s="216"/>
      <c r="BXL1355" s="216"/>
      <c r="BXM1355" s="216"/>
      <c r="BXN1355" s="216"/>
      <c r="BXO1355" s="216"/>
      <c r="BXP1355" s="216"/>
      <c r="BXQ1355" s="216"/>
      <c r="BXR1355" s="216"/>
      <c r="BXS1355" s="216"/>
      <c r="BXT1355" s="216"/>
      <c r="BXU1355" s="216"/>
      <c r="BXV1355" s="216"/>
      <c r="BXW1355" s="216"/>
      <c r="BXX1355" s="216"/>
      <c r="BXY1355" s="216"/>
      <c r="BXZ1355" s="216"/>
      <c r="BYA1355" s="216"/>
      <c r="BYB1355" s="216"/>
      <c r="BYC1355" s="216"/>
      <c r="BYD1355" s="216"/>
      <c r="BYE1355" s="216"/>
      <c r="BYF1355" s="216"/>
      <c r="BYG1355" s="216"/>
      <c r="BYH1355" s="216"/>
      <c r="BYI1355" s="216"/>
      <c r="BYJ1355" s="216"/>
      <c r="BYK1355" s="216"/>
      <c r="BYL1355" s="216"/>
      <c r="BYM1355" s="216"/>
      <c r="BYN1355" s="216"/>
      <c r="BYO1355" s="216"/>
      <c r="BYP1355" s="216"/>
      <c r="BYQ1355" s="216"/>
      <c r="BYR1355" s="216"/>
      <c r="BYS1355" s="216"/>
      <c r="BYT1355" s="216"/>
      <c r="BYU1355" s="216"/>
      <c r="BYV1355" s="216"/>
      <c r="BYW1355" s="216"/>
      <c r="BYX1355" s="216"/>
      <c r="BYY1355" s="216"/>
      <c r="BYZ1355" s="216"/>
      <c r="BZA1355" s="216"/>
      <c r="BZB1355" s="216"/>
      <c r="BZC1355" s="216"/>
      <c r="BZD1355" s="216"/>
      <c r="BZE1355" s="216"/>
      <c r="BZF1355" s="216"/>
      <c r="BZG1355" s="216"/>
      <c r="BZH1355" s="216"/>
      <c r="BZI1355" s="216"/>
      <c r="BZJ1355" s="216"/>
      <c r="BZK1355" s="216"/>
      <c r="BZL1355" s="216"/>
      <c r="BZM1355" s="216"/>
      <c r="BZN1355" s="216"/>
      <c r="BZO1355" s="216"/>
      <c r="BZP1355" s="216"/>
      <c r="BZQ1355" s="216"/>
      <c r="BZR1355" s="216"/>
      <c r="BZS1355" s="216"/>
      <c r="BZT1355" s="216"/>
      <c r="BZU1355" s="216"/>
      <c r="BZV1355" s="216"/>
      <c r="BZW1355" s="216"/>
      <c r="BZX1355" s="216"/>
      <c r="BZY1355" s="216"/>
      <c r="BZZ1355" s="216"/>
      <c r="CAA1355" s="216"/>
      <c r="CAB1355" s="216"/>
      <c r="CAC1355" s="216"/>
      <c r="CAD1355" s="216"/>
      <c r="CAE1355" s="216"/>
      <c r="CAF1355" s="216"/>
      <c r="CAG1355" s="216"/>
      <c r="CAH1355" s="216"/>
      <c r="CAI1355" s="216"/>
      <c r="CAJ1355" s="216"/>
      <c r="CAK1355" s="216"/>
      <c r="CAL1355" s="216"/>
      <c r="CAM1355" s="216"/>
      <c r="CAN1355" s="216"/>
      <c r="CAO1355" s="216"/>
      <c r="CAP1355" s="216"/>
      <c r="CAQ1355" s="216"/>
      <c r="CAR1355" s="216"/>
      <c r="CAS1355" s="216"/>
      <c r="CAT1355" s="216"/>
      <c r="CAU1355" s="216"/>
      <c r="CAV1355" s="216"/>
      <c r="CAW1355" s="216"/>
      <c r="CAX1355" s="216"/>
      <c r="CAY1355" s="216"/>
      <c r="CAZ1355" s="216"/>
      <c r="CBA1355" s="216"/>
      <c r="CBB1355" s="216"/>
      <c r="CBC1355" s="216"/>
      <c r="CBD1355" s="216"/>
      <c r="CBE1355" s="216"/>
      <c r="CBF1355" s="216"/>
      <c r="CBG1355" s="216"/>
      <c r="CBH1355" s="216"/>
      <c r="CBI1355" s="216"/>
      <c r="CBJ1355" s="216"/>
      <c r="CBK1355" s="216"/>
      <c r="CBL1355" s="216"/>
      <c r="CBM1355" s="216"/>
      <c r="CBN1355" s="216"/>
      <c r="CBO1355" s="216"/>
      <c r="CBP1355" s="216"/>
      <c r="CBQ1355" s="216"/>
      <c r="CBR1355" s="216"/>
      <c r="CBS1355" s="216"/>
      <c r="CBT1355" s="216"/>
      <c r="CBU1355" s="216"/>
      <c r="CBV1355" s="216"/>
      <c r="CBW1355" s="216"/>
      <c r="CBX1355" s="216"/>
      <c r="CBY1355" s="216"/>
      <c r="CBZ1355" s="216"/>
      <c r="CCA1355" s="216"/>
      <c r="CCB1355" s="216"/>
      <c r="CCC1355" s="216"/>
      <c r="CCD1355" s="216"/>
      <c r="CCE1355" s="216"/>
      <c r="CCF1355" s="216"/>
      <c r="CCG1355" s="216"/>
      <c r="CCH1355" s="216"/>
      <c r="CCI1355" s="216"/>
      <c r="CCJ1355" s="216"/>
      <c r="CCK1355" s="216"/>
      <c r="CCL1355" s="216"/>
      <c r="CCM1355" s="216"/>
      <c r="CCN1355" s="216"/>
      <c r="CCO1355" s="216"/>
      <c r="CCP1355" s="216"/>
      <c r="CCQ1355" s="216"/>
      <c r="CCR1355" s="216"/>
      <c r="CCS1355" s="216"/>
      <c r="CCT1355" s="216"/>
      <c r="CCU1355" s="216"/>
      <c r="CCV1355" s="216"/>
      <c r="CCW1355" s="216"/>
      <c r="CCX1355" s="216"/>
      <c r="CCY1355" s="216"/>
      <c r="CCZ1355" s="216"/>
      <c r="CDA1355" s="216"/>
      <c r="CDB1355" s="216"/>
      <c r="CDC1355" s="216"/>
      <c r="CDD1355" s="216"/>
      <c r="CDE1355" s="216"/>
      <c r="CDF1355" s="216"/>
      <c r="CDG1355" s="216"/>
      <c r="CDH1355" s="216"/>
      <c r="CDI1355" s="216"/>
      <c r="CDJ1355" s="216"/>
      <c r="CDK1355" s="216"/>
      <c r="CDL1355" s="216"/>
      <c r="CDM1355" s="216"/>
      <c r="CDN1355" s="216"/>
      <c r="CDO1355" s="216"/>
      <c r="CDP1355" s="216"/>
      <c r="CDQ1355" s="216"/>
      <c r="CDR1355" s="216"/>
      <c r="CDS1355" s="216"/>
      <c r="CDT1355" s="216"/>
      <c r="CDU1355" s="216"/>
      <c r="CDV1355" s="216"/>
      <c r="CDW1355" s="216"/>
      <c r="CDX1355" s="216"/>
      <c r="CDY1355" s="216"/>
      <c r="CDZ1355" s="216"/>
      <c r="CEA1355" s="216"/>
      <c r="CEB1355" s="216"/>
      <c r="CEC1355" s="216"/>
      <c r="CED1355" s="216"/>
      <c r="CEE1355" s="216"/>
      <c r="CEF1355" s="216"/>
      <c r="CEG1355" s="216"/>
      <c r="CEH1355" s="216"/>
      <c r="CEI1355" s="216"/>
      <c r="CEJ1355" s="216"/>
      <c r="CEK1355" s="216"/>
      <c r="CEL1355" s="216"/>
      <c r="CEM1355" s="216"/>
      <c r="CEN1355" s="216"/>
      <c r="CEO1355" s="216"/>
      <c r="CEP1355" s="216"/>
      <c r="CEQ1355" s="216"/>
      <c r="CER1355" s="216"/>
      <c r="CES1355" s="216"/>
      <c r="CET1355" s="216"/>
      <c r="CEU1355" s="216"/>
      <c r="CEV1355" s="216"/>
      <c r="CEW1355" s="216"/>
      <c r="CEX1355" s="216"/>
      <c r="CEY1355" s="216"/>
      <c r="CEZ1355" s="216"/>
      <c r="CFA1355" s="216"/>
      <c r="CFB1355" s="216"/>
      <c r="CFC1355" s="216"/>
      <c r="CFD1355" s="216"/>
      <c r="CFE1355" s="216"/>
      <c r="CFF1355" s="216"/>
      <c r="CFG1355" s="216"/>
      <c r="CFH1355" s="216"/>
      <c r="CFI1355" s="216"/>
      <c r="CFJ1355" s="216"/>
      <c r="CFK1355" s="216"/>
      <c r="CFL1355" s="216"/>
      <c r="CFM1355" s="216"/>
      <c r="CFN1355" s="216"/>
      <c r="CFO1355" s="216"/>
      <c r="CFP1355" s="216"/>
      <c r="CFQ1355" s="216"/>
      <c r="CFR1355" s="216"/>
      <c r="CFS1355" s="216"/>
      <c r="CFT1355" s="216"/>
      <c r="CFU1355" s="216"/>
      <c r="CFV1355" s="216"/>
      <c r="CFW1355" s="216"/>
      <c r="CFX1355" s="216"/>
      <c r="CFY1355" s="216"/>
      <c r="CFZ1355" s="216"/>
      <c r="CGA1355" s="216"/>
      <c r="CGB1355" s="216"/>
      <c r="CGC1355" s="216"/>
      <c r="CGD1355" s="216"/>
      <c r="CGE1355" s="216"/>
      <c r="CGF1355" s="216"/>
      <c r="CGG1355" s="216"/>
      <c r="CGH1355" s="216"/>
      <c r="CGI1355" s="216"/>
      <c r="CGJ1355" s="216"/>
      <c r="CGK1355" s="216"/>
      <c r="CGL1355" s="216"/>
      <c r="CGM1355" s="216"/>
      <c r="CGN1355" s="216"/>
      <c r="CGO1355" s="216"/>
      <c r="CGP1355" s="216"/>
      <c r="CGQ1355" s="216"/>
      <c r="CGR1355" s="216"/>
      <c r="CGS1355" s="216"/>
      <c r="CGT1355" s="216"/>
      <c r="CGU1355" s="216"/>
      <c r="CGV1355" s="216"/>
      <c r="CGW1355" s="216"/>
      <c r="CGX1355" s="216"/>
      <c r="CGY1355" s="216"/>
      <c r="CGZ1355" s="216"/>
      <c r="CHA1355" s="216"/>
      <c r="CHB1355" s="216"/>
      <c r="CHC1355" s="216"/>
      <c r="CHD1355" s="216"/>
      <c r="CHE1355" s="216"/>
      <c r="CHF1355" s="216"/>
      <c r="CHG1355" s="216"/>
      <c r="CHH1355" s="216"/>
      <c r="CHI1355" s="216"/>
      <c r="CHJ1355" s="216"/>
      <c r="CHK1355" s="216"/>
      <c r="CHL1355" s="216"/>
      <c r="CHM1355" s="216"/>
      <c r="CHN1355" s="216"/>
      <c r="CHO1355" s="216"/>
      <c r="CHP1355" s="216"/>
      <c r="CHQ1355" s="216"/>
      <c r="CHR1355" s="216"/>
      <c r="CHS1355" s="216"/>
      <c r="CHT1355" s="216"/>
      <c r="CHU1355" s="216"/>
      <c r="CHV1355" s="216"/>
      <c r="CHW1355" s="216"/>
      <c r="CHX1355" s="216"/>
      <c r="CHY1355" s="216"/>
      <c r="CHZ1355" s="216"/>
      <c r="CIA1355" s="216"/>
      <c r="CIB1355" s="216"/>
      <c r="CIC1355" s="216"/>
      <c r="CID1355" s="216"/>
      <c r="CIE1355" s="216"/>
      <c r="CIF1355" s="216"/>
      <c r="CIG1355" s="216"/>
      <c r="CIH1355" s="216"/>
      <c r="CII1355" s="216"/>
      <c r="CIJ1355" s="216"/>
      <c r="CIK1355" s="216"/>
      <c r="CIL1355" s="216"/>
      <c r="CIM1355" s="216"/>
      <c r="CIN1355" s="216"/>
      <c r="CIO1355" s="216"/>
      <c r="CIP1355" s="216"/>
      <c r="CIQ1355" s="216"/>
      <c r="CIR1355" s="216"/>
      <c r="CIS1355" s="216"/>
      <c r="CIT1355" s="216"/>
      <c r="CIU1355" s="216"/>
      <c r="CIV1355" s="216"/>
      <c r="CIW1355" s="216"/>
      <c r="CIX1355" s="216"/>
      <c r="CIY1355" s="216"/>
      <c r="CIZ1355" s="216"/>
      <c r="CJA1355" s="216"/>
      <c r="CJB1355" s="216"/>
      <c r="CJC1355" s="216"/>
      <c r="CJD1355" s="216"/>
      <c r="CJE1355" s="216"/>
      <c r="CJF1355" s="216"/>
      <c r="CJG1355" s="216"/>
      <c r="CJH1355" s="216"/>
      <c r="CJI1355" s="216"/>
      <c r="CJJ1355" s="216"/>
      <c r="CJK1355" s="216"/>
      <c r="CJL1355" s="216"/>
      <c r="CJM1355" s="216"/>
      <c r="CJN1355" s="216"/>
      <c r="CJO1355" s="216"/>
      <c r="CJP1355" s="216"/>
      <c r="CJQ1355" s="216"/>
      <c r="CJR1355" s="216"/>
      <c r="CJS1355" s="216"/>
      <c r="CJT1355" s="216"/>
      <c r="CJU1355" s="216"/>
      <c r="CJV1355" s="216"/>
      <c r="CJW1355" s="216"/>
      <c r="CJX1355" s="216"/>
      <c r="CJY1355" s="216"/>
      <c r="CJZ1355" s="216"/>
      <c r="CKA1355" s="216"/>
      <c r="CKB1355" s="216"/>
      <c r="CKC1355" s="216"/>
      <c r="CKD1355" s="216"/>
      <c r="CKE1355" s="216"/>
      <c r="CKF1355" s="216"/>
      <c r="CKG1355" s="216"/>
      <c r="CKH1355" s="216"/>
      <c r="CKI1355" s="216"/>
      <c r="CKJ1355" s="216"/>
      <c r="CKK1355" s="216"/>
      <c r="CKL1355" s="216"/>
      <c r="CKM1355" s="216"/>
      <c r="CKN1355" s="216"/>
      <c r="CKO1355" s="216"/>
      <c r="CKP1355" s="216"/>
      <c r="CKQ1355" s="216"/>
      <c r="CKR1355" s="216"/>
      <c r="CKS1355" s="216"/>
      <c r="CKT1355" s="216"/>
      <c r="CKU1355" s="216"/>
      <c r="CKV1355" s="216"/>
      <c r="CKW1355" s="216"/>
      <c r="CKX1355" s="216"/>
      <c r="CKY1355" s="216"/>
      <c r="CKZ1355" s="216"/>
      <c r="CLA1355" s="216"/>
      <c r="CLB1355" s="216"/>
      <c r="CLC1355" s="216"/>
      <c r="CLD1355" s="216"/>
      <c r="CLE1355" s="216"/>
      <c r="CLF1355" s="216"/>
      <c r="CLG1355" s="216"/>
      <c r="CLH1355" s="216"/>
      <c r="CLI1355" s="216"/>
      <c r="CLJ1355" s="216"/>
      <c r="CLK1355" s="216"/>
      <c r="CLL1355" s="216"/>
      <c r="CLM1355" s="216"/>
      <c r="CLN1355" s="216"/>
      <c r="CLO1355" s="216"/>
      <c r="CLP1355" s="216"/>
      <c r="CLQ1355" s="216"/>
      <c r="CLR1355" s="216"/>
      <c r="CLS1355" s="216"/>
      <c r="CLT1355" s="216"/>
      <c r="CLU1355" s="216"/>
      <c r="CLV1355" s="216"/>
      <c r="CLW1355" s="216"/>
      <c r="CLX1355" s="216"/>
      <c r="CLY1355" s="216"/>
      <c r="CLZ1355" s="216"/>
      <c r="CMA1355" s="216"/>
      <c r="CMB1355" s="216"/>
      <c r="CMC1355" s="216"/>
      <c r="CMD1355" s="216"/>
      <c r="CME1355" s="216"/>
      <c r="CMF1355" s="216"/>
      <c r="CMG1355" s="216"/>
      <c r="CMH1355" s="216"/>
      <c r="CMI1355" s="216"/>
      <c r="CMJ1355" s="216"/>
      <c r="CMK1355" s="216"/>
      <c r="CML1355" s="216"/>
      <c r="CMM1355" s="216"/>
      <c r="CMN1355" s="216"/>
      <c r="CMO1355" s="216"/>
      <c r="CMP1355" s="216"/>
      <c r="CMQ1355" s="216"/>
      <c r="CMR1355" s="216"/>
      <c r="CMS1355" s="216"/>
      <c r="CMT1355" s="216"/>
      <c r="CMU1355" s="216"/>
      <c r="CMV1355" s="216"/>
      <c r="CMW1355" s="216"/>
      <c r="CMX1355" s="216"/>
      <c r="CMY1355" s="216"/>
      <c r="CMZ1355" s="216"/>
      <c r="CNA1355" s="216"/>
      <c r="CNB1355" s="216"/>
      <c r="CNC1355" s="216"/>
      <c r="CND1355" s="216"/>
      <c r="CNE1355" s="216"/>
      <c r="CNF1355" s="216"/>
      <c r="CNG1355" s="216"/>
      <c r="CNH1355" s="216"/>
      <c r="CNI1355" s="216"/>
      <c r="CNJ1355" s="216"/>
      <c r="CNK1355" s="216"/>
      <c r="CNL1355" s="216"/>
      <c r="CNM1355" s="216"/>
      <c r="CNN1355" s="216"/>
      <c r="CNO1355" s="216"/>
      <c r="CNP1355" s="216"/>
      <c r="CNQ1355" s="216"/>
      <c r="CNR1355" s="216"/>
      <c r="CNS1355" s="216"/>
      <c r="CNT1355" s="216"/>
      <c r="CNU1355" s="216"/>
      <c r="CNV1355" s="216"/>
      <c r="CNW1355" s="216"/>
      <c r="CNX1355" s="216"/>
      <c r="CNY1355" s="216"/>
      <c r="CNZ1355" s="216"/>
      <c r="COA1355" s="216"/>
      <c r="COB1355" s="216"/>
      <c r="COC1355" s="216"/>
      <c r="COD1355" s="216"/>
      <c r="COE1355" s="216"/>
      <c r="COF1355" s="216"/>
      <c r="COG1355" s="216"/>
      <c r="COH1355" s="216"/>
      <c r="COI1355" s="216"/>
      <c r="COJ1355" s="216"/>
      <c r="COK1355" s="216"/>
      <c r="COL1355" s="216"/>
      <c r="COM1355" s="216"/>
      <c r="CON1355" s="216"/>
      <c r="COO1355" s="216"/>
      <c r="COP1355" s="216"/>
      <c r="COQ1355" s="216"/>
      <c r="COR1355" s="216"/>
      <c r="COS1355" s="216"/>
      <c r="COT1355" s="216"/>
      <c r="COU1355" s="216"/>
      <c r="COV1355" s="216"/>
      <c r="COW1355" s="216"/>
      <c r="COX1355" s="216"/>
      <c r="COY1355" s="216"/>
      <c r="COZ1355" s="216"/>
      <c r="CPA1355" s="216"/>
      <c r="CPB1355" s="216"/>
      <c r="CPC1355" s="216"/>
      <c r="CPD1355" s="216"/>
      <c r="CPE1355" s="216"/>
      <c r="CPF1355" s="216"/>
      <c r="CPG1355" s="216"/>
      <c r="CPH1355" s="216"/>
      <c r="CPI1355" s="216"/>
      <c r="CPJ1355" s="216"/>
      <c r="CPK1355" s="216"/>
      <c r="CPL1355" s="216"/>
      <c r="CPM1355" s="216"/>
      <c r="CPN1355" s="216"/>
      <c r="CPO1355" s="216"/>
      <c r="CPP1355" s="216"/>
      <c r="CPQ1355" s="216"/>
      <c r="CPR1355" s="216"/>
      <c r="CPS1355" s="216"/>
      <c r="CPT1355" s="216"/>
      <c r="CPU1355" s="216"/>
      <c r="CPV1355" s="216"/>
      <c r="CPW1355" s="216"/>
      <c r="CPX1355" s="216"/>
      <c r="CPY1355" s="216"/>
      <c r="CPZ1355" s="216"/>
      <c r="CQA1355" s="216"/>
      <c r="CQB1355" s="216"/>
      <c r="CQC1355" s="216"/>
      <c r="CQD1355" s="216"/>
      <c r="CQE1355" s="216"/>
      <c r="CQF1355" s="216"/>
      <c r="CQG1355" s="216"/>
      <c r="CQH1355" s="216"/>
      <c r="CQI1355" s="216"/>
      <c r="CQJ1355" s="216"/>
      <c r="CQK1355" s="216"/>
      <c r="CQL1355" s="216"/>
      <c r="CQM1355" s="216"/>
      <c r="CQN1355" s="216"/>
      <c r="CQO1355" s="216"/>
      <c r="CQP1355" s="216"/>
      <c r="CQQ1355" s="216"/>
      <c r="CQR1355" s="216"/>
      <c r="CQS1355" s="216"/>
      <c r="CQT1355" s="216"/>
      <c r="CQU1355" s="216"/>
      <c r="CQV1355" s="216"/>
      <c r="CQW1355" s="216"/>
      <c r="CQX1355" s="216"/>
      <c r="CQY1355" s="216"/>
      <c r="CQZ1355" s="216"/>
      <c r="CRA1355" s="216"/>
      <c r="CRB1355" s="216"/>
      <c r="CRC1355" s="216"/>
      <c r="CRD1355" s="216"/>
      <c r="CRE1355" s="216"/>
      <c r="CRF1355" s="216"/>
      <c r="CRG1355" s="216"/>
      <c r="CRH1355" s="216"/>
      <c r="CRI1355" s="216"/>
      <c r="CRJ1355" s="216"/>
      <c r="CRK1355" s="216"/>
      <c r="CRL1355" s="216"/>
      <c r="CRM1355" s="216"/>
      <c r="CRN1355" s="216"/>
      <c r="CRO1355" s="216"/>
      <c r="CRP1355" s="216"/>
      <c r="CRQ1355" s="216"/>
      <c r="CRR1355" s="216"/>
      <c r="CRS1355" s="216"/>
      <c r="CRT1355" s="216"/>
      <c r="CRU1355" s="216"/>
      <c r="CRV1355" s="216"/>
      <c r="CRW1355" s="216"/>
      <c r="CRX1355" s="216"/>
      <c r="CRY1355" s="216"/>
      <c r="CRZ1355" s="216"/>
      <c r="CSA1355" s="216"/>
      <c r="CSB1355" s="216"/>
      <c r="CSC1355" s="216"/>
      <c r="CSD1355" s="216"/>
      <c r="CSE1355" s="216"/>
      <c r="CSF1355" s="216"/>
      <c r="CSG1355" s="216"/>
      <c r="CSH1355" s="216"/>
      <c r="CSI1355" s="216"/>
      <c r="CSJ1355" s="216"/>
      <c r="CSK1355" s="216"/>
      <c r="CSL1355" s="216"/>
      <c r="CSM1355" s="216"/>
      <c r="CSN1355" s="216"/>
      <c r="CSO1355" s="216"/>
      <c r="CSP1355" s="216"/>
      <c r="CSQ1355" s="216"/>
      <c r="CSR1355" s="216"/>
      <c r="CSS1355" s="216"/>
      <c r="CST1355" s="216"/>
      <c r="CSU1355" s="216"/>
      <c r="CSV1355" s="216"/>
      <c r="CSW1355" s="216"/>
      <c r="CSX1355" s="216"/>
      <c r="CSY1355" s="216"/>
      <c r="CSZ1355" s="216"/>
      <c r="CTA1355" s="216"/>
      <c r="CTB1355" s="216"/>
      <c r="CTC1355" s="216"/>
      <c r="CTD1355" s="216"/>
      <c r="CTE1355" s="216"/>
      <c r="CTF1355" s="216"/>
      <c r="CTG1355" s="216"/>
      <c r="CTH1355" s="216"/>
      <c r="CTI1355" s="216"/>
      <c r="CTJ1355" s="216"/>
      <c r="CTK1355" s="216"/>
      <c r="CTL1355" s="216"/>
      <c r="CTM1355" s="216"/>
      <c r="CTN1355" s="216"/>
      <c r="CTO1355" s="216"/>
      <c r="CTP1355" s="216"/>
      <c r="CTQ1355" s="216"/>
      <c r="CTR1355" s="216"/>
      <c r="CTS1355" s="216"/>
      <c r="CTT1355" s="216"/>
      <c r="CTU1355" s="216"/>
      <c r="CTV1355" s="216"/>
      <c r="CTW1355" s="216"/>
      <c r="CTX1355" s="216"/>
      <c r="CTY1355" s="216"/>
      <c r="CTZ1355" s="216"/>
      <c r="CUA1355" s="216"/>
      <c r="CUB1355" s="216"/>
      <c r="CUC1355" s="216"/>
      <c r="CUD1355" s="216"/>
      <c r="CUE1355" s="216"/>
      <c r="CUF1355" s="216"/>
      <c r="CUG1355" s="216"/>
      <c r="CUH1355" s="216"/>
      <c r="CUI1355" s="216"/>
      <c r="CUJ1355" s="216"/>
      <c r="CUK1355" s="216"/>
      <c r="CUL1355" s="216"/>
      <c r="CUM1355" s="216"/>
      <c r="CUN1355" s="216"/>
      <c r="CUO1355" s="216"/>
      <c r="CUP1355" s="216"/>
      <c r="CUQ1355" s="216"/>
      <c r="CUR1355" s="216"/>
      <c r="CUS1355" s="216"/>
      <c r="CUT1355" s="216"/>
      <c r="CUU1355" s="216"/>
      <c r="CUV1355" s="216"/>
      <c r="CUW1355" s="216"/>
      <c r="CUX1355" s="216"/>
      <c r="CUY1355" s="216"/>
      <c r="CUZ1355" s="216"/>
      <c r="CVA1355" s="216"/>
      <c r="CVB1355" s="216"/>
      <c r="CVC1355" s="216"/>
      <c r="CVD1355" s="216"/>
      <c r="CVE1355" s="216"/>
      <c r="CVF1355" s="216"/>
      <c r="CVG1355" s="216"/>
      <c r="CVH1355" s="216"/>
      <c r="CVI1355" s="216"/>
      <c r="CVJ1355" s="216"/>
      <c r="CVK1355" s="216"/>
      <c r="CVL1355" s="216"/>
      <c r="CVM1355" s="216"/>
      <c r="CVN1355" s="216"/>
      <c r="CVO1355" s="216"/>
      <c r="CVP1355" s="216"/>
      <c r="CVQ1355" s="216"/>
      <c r="CVR1355" s="216"/>
      <c r="CVS1355" s="216"/>
      <c r="CVT1355" s="216"/>
      <c r="CVU1355" s="216"/>
      <c r="CVV1355" s="216"/>
      <c r="CVW1355" s="216"/>
      <c r="CVX1355" s="216"/>
      <c r="CVY1355" s="216"/>
      <c r="CVZ1355" s="216"/>
      <c r="CWA1355" s="216"/>
      <c r="CWB1355" s="216"/>
      <c r="CWC1355" s="216"/>
      <c r="CWD1355" s="216"/>
      <c r="CWE1355" s="216"/>
      <c r="CWF1355" s="216"/>
      <c r="CWG1355" s="216"/>
      <c r="CWH1355" s="216"/>
      <c r="CWI1355" s="216"/>
      <c r="CWJ1355" s="216"/>
      <c r="CWK1355" s="216"/>
      <c r="CWL1355" s="216"/>
      <c r="CWM1355" s="216"/>
      <c r="CWN1355" s="216"/>
      <c r="CWO1355" s="216"/>
      <c r="CWP1355" s="216"/>
      <c r="CWQ1355" s="216"/>
      <c r="CWR1355" s="216"/>
      <c r="CWS1355" s="216"/>
      <c r="CWT1355" s="216"/>
      <c r="CWU1355" s="216"/>
      <c r="CWV1355" s="216"/>
      <c r="CWW1355" s="216"/>
      <c r="CWX1355" s="216"/>
      <c r="CWY1355" s="216"/>
      <c r="CWZ1355" s="216"/>
      <c r="CXA1355" s="216"/>
      <c r="CXB1355" s="216"/>
      <c r="CXC1355" s="216"/>
      <c r="CXD1355" s="216"/>
      <c r="CXE1355" s="216"/>
      <c r="CXF1355" s="216"/>
      <c r="CXG1355" s="216"/>
      <c r="CXH1355" s="216"/>
      <c r="CXI1355" s="216"/>
      <c r="CXJ1355" s="216"/>
      <c r="CXK1355" s="216"/>
      <c r="CXL1355" s="216"/>
      <c r="CXM1355" s="216"/>
      <c r="CXN1355" s="216"/>
      <c r="CXO1355" s="216"/>
      <c r="CXP1355" s="216"/>
      <c r="CXQ1355" s="216"/>
      <c r="CXR1355" s="216"/>
      <c r="CXS1355" s="216"/>
      <c r="CXT1355" s="216"/>
      <c r="CXU1355" s="216"/>
      <c r="CXV1355" s="216"/>
      <c r="CXW1355" s="216"/>
      <c r="CXX1355" s="216"/>
      <c r="CXY1355" s="216"/>
      <c r="CXZ1355" s="216"/>
      <c r="CYA1355" s="216"/>
      <c r="CYB1355" s="216"/>
      <c r="CYC1355" s="216"/>
      <c r="CYD1355" s="216"/>
      <c r="CYE1355" s="216"/>
      <c r="CYF1355" s="216"/>
      <c r="CYG1355" s="216"/>
      <c r="CYH1355" s="216"/>
      <c r="CYI1355" s="216"/>
      <c r="CYJ1355" s="216"/>
      <c r="CYK1355" s="216"/>
      <c r="CYL1355" s="216"/>
      <c r="CYM1355" s="216"/>
      <c r="CYN1355" s="216"/>
      <c r="CYO1355" s="216"/>
      <c r="CYP1355" s="216"/>
      <c r="CYQ1355" s="216"/>
      <c r="CYR1355" s="216"/>
      <c r="CYS1355" s="216"/>
      <c r="CYT1355" s="216"/>
      <c r="CYU1355" s="216"/>
      <c r="CYV1355" s="216"/>
      <c r="CYW1355" s="216"/>
      <c r="CYX1355" s="216"/>
      <c r="CYY1355" s="216"/>
      <c r="CYZ1355" s="216"/>
      <c r="CZA1355" s="216"/>
      <c r="CZB1355" s="216"/>
      <c r="CZC1355" s="216"/>
      <c r="CZD1355" s="216"/>
      <c r="CZE1355" s="216"/>
      <c r="CZF1355" s="216"/>
      <c r="CZG1355" s="216"/>
      <c r="CZH1355" s="216"/>
      <c r="CZI1355" s="216"/>
      <c r="CZJ1355" s="216"/>
      <c r="CZK1355" s="216"/>
      <c r="CZL1355" s="216"/>
      <c r="CZM1355" s="216"/>
      <c r="CZN1355" s="216"/>
      <c r="CZO1355" s="216"/>
      <c r="CZP1355" s="216"/>
      <c r="CZQ1355" s="216"/>
      <c r="CZR1355" s="216"/>
      <c r="CZS1355" s="216"/>
      <c r="CZT1355" s="216"/>
      <c r="CZU1355" s="216"/>
      <c r="CZV1355" s="216"/>
      <c r="CZW1355" s="216"/>
      <c r="CZX1355" s="216"/>
      <c r="CZY1355" s="216"/>
      <c r="CZZ1355" s="216"/>
      <c r="DAA1355" s="216"/>
      <c r="DAB1355" s="216"/>
      <c r="DAC1355" s="216"/>
      <c r="DAD1355" s="216"/>
      <c r="DAE1355" s="216"/>
      <c r="DAF1355" s="216"/>
      <c r="DAG1355" s="216"/>
      <c r="DAH1355" s="216"/>
      <c r="DAI1355" s="216"/>
      <c r="DAJ1355" s="216"/>
      <c r="DAK1355" s="216"/>
      <c r="DAL1355" s="216"/>
      <c r="DAM1355" s="216"/>
      <c r="DAN1355" s="216"/>
      <c r="DAO1355" s="216"/>
      <c r="DAP1355" s="216"/>
      <c r="DAQ1355" s="216"/>
      <c r="DAR1355" s="216"/>
      <c r="DAS1355" s="216"/>
      <c r="DAT1355" s="216"/>
      <c r="DAU1355" s="216"/>
      <c r="DAV1355" s="216"/>
      <c r="DAW1355" s="216"/>
      <c r="DAX1355" s="216"/>
      <c r="DAY1355" s="216"/>
      <c r="DAZ1355" s="216"/>
      <c r="DBA1355" s="216"/>
      <c r="DBB1355" s="216"/>
      <c r="DBC1355" s="216"/>
      <c r="DBD1355" s="216"/>
      <c r="DBE1355" s="216"/>
      <c r="DBF1355" s="216"/>
      <c r="DBG1355" s="216"/>
      <c r="DBH1355" s="216"/>
      <c r="DBI1355" s="216"/>
      <c r="DBJ1355" s="216"/>
      <c r="DBK1355" s="216"/>
      <c r="DBL1355" s="216"/>
      <c r="DBM1355" s="216"/>
      <c r="DBN1355" s="216"/>
      <c r="DBO1355" s="216"/>
      <c r="DBP1355" s="216"/>
      <c r="DBQ1355" s="216"/>
      <c r="DBR1355" s="216"/>
      <c r="DBS1355" s="216"/>
      <c r="DBT1355" s="216"/>
      <c r="DBU1355" s="216"/>
      <c r="DBV1355" s="216"/>
      <c r="DBW1355" s="216"/>
      <c r="DBX1355" s="216"/>
      <c r="DBY1355" s="216"/>
      <c r="DBZ1355" s="216"/>
      <c r="DCA1355" s="216"/>
      <c r="DCB1355" s="216"/>
      <c r="DCC1355" s="216"/>
      <c r="DCD1355" s="216"/>
      <c r="DCE1355" s="216"/>
      <c r="DCF1355" s="216"/>
      <c r="DCG1355" s="216"/>
      <c r="DCH1355" s="216"/>
      <c r="DCI1355" s="216"/>
      <c r="DCJ1355" s="216"/>
      <c r="DCK1355" s="216"/>
      <c r="DCL1355" s="216"/>
      <c r="DCM1355" s="216"/>
      <c r="DCN1355" s="216"/>
      <c r="DCO1355" s="216"/>
      <c r="DCP1355" s="216"/>
      <c r="DCQ1355" s="216"/>
      <c r="DCR1355" s="216"/>
      <c r="DCS1355" s="216"/>
      <c r="DCT1355" s="216"/>
      <c r="DCU1355" s="216"/>
      <c r="DCV1355" s="216"/>
      <c r="DCW1355" s="216"/>
      <c r="DCX1355" s="216"/>
      <c r="DCY1355" s="216"/>
      <c r="DCZ1355" s="216"/>
      <c r="DDA1355" s="216"/>
      <c r="DDB1355" s="216"/>
      <c r="DDC1355" s="216"/>
      <c r="DDD1355" s="216"/>
      <c r="DDE1355" s="216"/>
      <c r="DDF1355" s="216"/>
      <c r="DDG1355" s="216"/>
      <c r="DDH1355" s="216"/>
      <c r="DDI1355" s="216"/>
      <c r="DDJ1355" s="216"/>
      <c r="DDK1355" s="216"/>
      <c r="DDL1355" s="216"/>
      <c r="DDM1355" s="216"/>
      <c r="DDN1355" s="216"/>
      <c r="DDO1355" s="216"/>
      <c r="DDP1355" s="216"/>
      <c r="DDQ1355" s="216"/>
      <c r="DDR1355" s="216"/>
      <c r="DDS1355" s="216"/>
      <c r="DDT1355" s="216"/>
      <c r="DDU1355" s="216"/>
      <c r="DDV1355" s="216"/>
      <c r="DDW1355" s="216"/>
      <c r="DDX1355" s="216"/>
      <c r="DDY1355" s="216"/>
      <c r="DDZ1355" s="216"/>
      <c r="DEA1355" s="216"/>
      <c r="DEB1355" s="216"/>
      <c r="DEC1355" s="216"/>
      <c r="DED1355" s="216"/>
      <c r="DEE1355" s="216"/>
      <c r="DEF1355" s="216"/>
      <c r="DEG1355" s="216"/>
      <c r="DEH1355" s="216"/>
      <c r="DEI1355" s="216"/>
      <c r="DEJ1355" s="216"/>
      <c r="DEK1355" s="216"/>
      <c r="DEL1355" s="216"/>
      <c r="DEM1355" s="216"/>
      <c r="DEN1355" s="216"/>
      <c r="DEO1355" s="216"/>
      <c r="DEP1355" s="216"/>
      <c r="DEQ1355" s="216"/>
      <c r="DER1355" s="216"/>
      <c r="DES1355" s="216"/>
      <c r="DET1355" s="216"/>
      <c r="DEU1355" s="216"/>
      <c r="DEV1355" s="216"/>
      <c r="DEW1355" s="216"/>
      <c r="DEX1355" s="216"/>
      <c r="DEY1355" s="216"/>
      <c r="DEZ1355" s="216"/>
      <c r="DFA1355" s="216"/>
      <c r="DFB1355" s="216"/>
      <c r="DFC1355" s="216"/>
      <c r="DFD1355" s="216"/>
      <c r="DFE1355" s="216"/>
      <c r="DFF1355" s="216"/>
      <c r="DFG1355" s="216"/>
      <c r="DFH1355" s="216"/>
      <c r="DFI1355" s="216"/>
      <c r="DFJ1355" s="216"/>
      <c r="DFK1355" s="216"/>
      <c r="DFL1355" s="216"/>
      <c r="DFM1355" s="216"/>
      <c r="DFN1355" s="216"/>
      <c r="DFO1355" s="216"/>
      <c r="DFP1355" s="216"/>
      <c r="DFQ1355" s="216"/>
      <c r="DFR1355" s="216"/>
      <c r="DFS1355" s="216"/>
      <c r="DFT1355" s="216"/>
      <c r="DFU1355" s="216"/>
      <c r="DFV1355" s="216"/>
      <c r="DFW1355" s="216"/>
      <c r="DFX1355" s="216"/>
      <c r="DFY1355" s="216"/>
      <c r="DFZ1355" s="216"/>
      <c r="DGA1355" s="216"/>
      <c r="DGB1355" s="216"/>
      <c r="DGC1355" s="216"/>
      <c r="DGD1355" s="216"/>
      <c r="DGE1355" s="216"/>
      <c r="DGF1355" s="216"/>
      <c r="DGG1355" s="216"/>
      <c r="DGH1355" s="216"/>
      <c r="DGI1355" s="216"/>
      <c r="DGJ1355" s="216"/>
      <c r="DGK1355" s="216"/>
      <c r="DGL1355" s="216"/>
      <c r="DGM1355" s="216"/>
      <c r="DGN1355" s="216"/>
      <c r="DGO1355" s="216"/>
      <c r="DGP1355" s="216"/>
      <c r="DGQ1355" s="216"/>
      <c r="DGR1355" s="216"/>
      <c r="DGS1355" s="216"/>
      <c r="DGT1355" s="216"/>
      <c r="DGU1355" s="216"/>
      <c r="DGV1355" s="216"/>
      <c r="DGW1355" s="216"/>
      <c r="DGX1355" s="216"/>
      <c r="DGY1355" s="216"/>
      <c r="DGZ1355" s="216"/>
      <c r="DHA1355" s="216"/>
      <c r="DHB1355" s="216"/>
      <c r="DHC1355" s="216"/>
      <c r="DHD1355" s="216"/>
      <c r="DHE1355" s="216"/>
      <c r="DHF1355" s="216"/>
      <c r="DHG1355" s="216"/>
      <c r="DHH1355" s="216"/>
      <c r="DHI1355" s="216"/>
      <c r="DHJ1355" s="216"/>
      <c r="DHK1355" s="216"/>
      <c r="DHL1355" s="216"/>
      <c r="DHM1355" s="216"/>
      <c r="DHN1355" s="216"/>
      <c r="DHO1355" s="216"/>
      <c r="DHP1355" s="216"/>
      <c r="DHQ1355" s="216"/>
      <c r="DHR1355" s="216"/>
      <c r="DHS1355" s="216"/>
      <c r="DHT1355" s="216"/>
      <c r="DHU1355" s="216"/>
      <c r="DHV1355" s="216"/>
      <c r="DHW1355" s="216"/>
      <c r="DHX1355" s="216"/>
      <c r="DHY1355" s="216"/>
      <c r="DHZ1355" s="216"/>
      <c r="DIA1355" s="216"/>
      <c r="DIB1355" s="216"/>
      <c r="DIC1355" s="216"/>
      <c r="DID1355" s="216"/>
      <c r="DIE1355" s="216"/>
      <c r="DIF1355" s="216"/>
      <c r="DIG1355" s="216"/>
      <c r="DIH1355" s="216"/>
      <c r="DII1355" s="216"/>
      <c r="DIJ1355" s="216"/>
      <c r="DIK1355" s="216"/>
      <c r="DIL1355" s="216"/>
      <c r="DIM1355" s="216"/>
      <c r="DIN1355" s="216"/>
      <c r="DIO1355" s="216"/>
      <c r="DIP1355" s="216"/>
      <c r="DIQ1355" s="216"/>
      <c r="DIR1355" s="216"/>
      <c r="DIS1355" s="216"/>
      <c r="DIT1355" s="216"/>
      <c r="DIU1355" s="216"/>
      <c r="DIV1355" s="216"/>
      <c r="DIW1355" s="216"/>
      <c r="DIX1355" s="216"/>
      <c r="DIY1355" s="216"/>
      <c r="DIZ1355" s="216"/>
      <c r="DJA1355" s="216"/>
      <c r="DJB1355" s="216"/>
      <c r="DJC1355" s="216"/>
      <c r="DJD1355" s="216"/>
      <c r="DJE1355" s="216"/>
      <c r="DJF1355" s="216"/>
      <c r="DJG1355" s="216"/>
      <c r="DJH1355" s="216"/>
      <c r="DJI1355" s="216"/>
      <c r="DJJ1355" s="216"/>
      <c r="DJK1355" s="216"/>
      <c r="DJL1355" s="216"/>
      <c r="DJM1355" s="216"/>
      <c r="DJN1355" s="216"/>
      <c r="DJO1355" s="216"/>
      <c r="DJP1355" s="216"/>
      <c r="DJQ1355" s="216"/>
      <c r="DJR1355" s="216"/>
      <c r="DJS1355" s="216"/>
      <c r="DJT1355" s="216"/>
      <c r="DJU1355" s="216"/>
      <c r="DJV1355" s="216"/>
      <c r="DJW1355" s="216"/>
      <c r="DJX1355" s="216"/>
      <c r="DJY1355" s="216"/>
      <c r="DJZ1355" s="216"/>
      <c r="DKA1355" s="216"/>
      <c r="DKB1355" s="216"/>
      <c r="DKC1355" s="216"/>
      <c r="DKD1355" s="216"/>
      <c r="DKE1355" s="216"/>
      <c r="DKF1355" s="216"/>
      <c r="DKG1355" s="216"/>
      <c r="DKH1355" s="216"/>
      <c r="DKI1355" s="216"/>
      <c r="DKJ1355" s="216"/>
      <c r="DKK1355" s="216"/>
      <c r="DKL1355" s="216"/>
      <c r="DKM1355" s="216"/>
      <c r="DKN1355" s="216"/>
      <c r="DKO1355" s="216"/>
      <c r="DKP1355" s="216"/>
      <c r="DKQ1355" s="216"/>
      <c r="DKR1355" s="216"/>
      <c r="DKS1355" s="216"/>
      <c r="DKT1355" s="216"/>
      <c r="DKU1355" s="216"/>
      <c r="DKV1355" s="216"/>
      <c r="DKW1355" s="216"/>
      <c r="DKX1355" s="216"/>
      <c r="DKY1355" s="216"/>
      <c r="DKZ1355" s="216"/>
      <c r="DLA1355" s="216"/>
      <c r="DLB1355" s="216"/>
      <c r="DLC1355" s="216"/>
      <c r="DLD1355" s="216"/>
      <c r="DLE1355" s="216"/>
      <c r="DLF1355" s="216"/>
      <c r="DLG1355" s="216"/>
      <c r="DLH1355" s="216"/>
      <c r="DLI1355" s="216"/>
      <c r="DLJ1355" s="216"/>
      <c r="DLK1355" s="216"/>
      <c r="DLL1355" s="216"/>
      <c r="DLM1355" s="216"/>
      <c r="DLN1355" s="216"/>
      <c r="DLO1355" s="216"/>
      <c r="DLP1355" s="216"/>
      <c r="DLQ1355" s="216"/>
      <c r="DLR1355" s="216"/>
      <c r="DLS1355" s="216"/>
      <c r="DLT1355" s="216"/>
      <c r="DLU1355" s="216"/>
      <c r="DLV1355" s="216"/>
      <c r="DLW1355" s="216"/>
      <c r="DLX1355" s="216"/>
      <c r="DLY1355" s="216"/>
      <c r="DLZ1355" s="216"/>
      <c r="DMA1355" s="216"/>
      <c r="DMB1355" s="216"/>
      <c r="DMC1355" s="216"/>
      <c r="DMD1355" s="216"/>
      <c r="DME1355" s="216"/>
      <c r="DMF1355" s="216"/>
      <c r="DMG1355" s="216"/>
      <c r="DMH1355" s="216"/>
      <c r="DMI1355" s="216"/>
      <c r="DMJ1355" s="216"/>
      <c r="DMK1355" s="216"/>
      <c r="DML1355" s="216"/>
      <c r="DMM1355" s="216"/>
      <c r="DMN1355" s="216"/>
      <c r="DMO1355" s="216"/>
      <c r="DMP1355" s="216"/>
      <c r="DMQ1355" s="216"/>
      <c r="DMR1355" s="216"/>
      <c r="DMS1355" s="216"/>
      <c r="DMT1355" s="216"/>
      <c r="DMU1355" s="216"/>
      <c r="DMV1355" s="216"/>
      <c r="DMW1355" s="216"/>
      <c r="DMX1355" s="216"/>
      <c r="DMY1355" s="216"/>
      <c r="DMZ1355" s="216"/>
      <c r="DNA1355" s="216"/>
      <c r="DNB1355" s="216"/>
      <c r="DNC1355" s="216"/>
      <c r="DND1355" s="216"/>
      <c r="DNE1355" s="216"/>
      <c r="DNF1355" s="216"/>
      <c r="DNG1355" s="216"/>
      <c r="DNH1355" s="216"/>
      <c r="DNI1355" s="216"/>
      <c r="DNJ1355" s="216"/>
      <c r="DNK1355" s="216"/>
      <c r="DNL1355" s="216"/>
      <c r="DNM1355" s="216"/>
      <c r="DNN1355" s="216"/>
      <c r="DNO1355" s="216"/>
      <c r="DNP1355" s="216"/>
      <c r="DNQ1355" s="216"/>
      <c r="DNR1355" s="216"/>
      <c r="DNS1355" s="216"/>
      <c r="DNT1355" s="216"/>
      <c r="DNU1355" s="216"/>
      <c r="DNV1355" s="216"/>
      <c r="DNW1355" s="216"/>
      <c r="DNX1355" s="216"/>
      <c r="DNY1355" s="216"/>
      <c r="DNZ1355" s="216"/>
      <c r="DOA1355" s="216"/>
      <c r="DOB1355" s="216"/>
      <c r="DOC1355" s="216"/>
      <c r="DOD1355" s="216"/>
      <c r="DOE1355" s="216"/>
      <c r="DOF1355" s="216"/>
      <c r="DOG1355" s="216"/>
      <c r="DOH1355" s="216"/>
      <c r="DOI1355" s="216"/>
      <c r="DOJ1355" s="216"/>
      <c r="DOK1355" s="216"/>
      <c r="DOL1355" s="216"/>
      <c r="DOM1355" s="216"/>
      <c r="DON1355" s="216"/>
      <c r="DOO1355" s="216"/>
      <c r="DOP1355" s="216"/>
      <c r="DOQ1355" s="216"/>
      <c r="DOR1355" s="216"/>
      <c r="DOS1355" s="216"/>
      <c r="DOT1355" s="216"/>
      <c r="DOU1355" s="216"/>
      <c r="DOV1355" s="216"/>
      <c r="DOW1355" s="216"/>
      <c r="DOX1355" s="216"/>
      <c r="DOY1355" s="216"/>
      <c r="DOZ1355" s="216"/>
      <c r="DPA1355" s="216"/>
      <c r="DPB1355" s="216"/>
      <c r="DPC1355" s="216"/>
      <c r="DPD1355" s="216"/>
      <c r="DPE1355" s="216"/>
      <c r="DPF1355" s="216"/>
      <c r="DPG1355" s="216"/>
      <c r="DPH1355" s="216"/>
      <c r="DPI1355" s="216"/>
      <c r="DPJ1355" s="216"/>
      <c r="DPK1355" s="216"/>
      <c r="DPL1355" s="216"/>
      <c r="DPM1355" s="216"/>
      <c r="DPN1355" s="216"/>
      <c r="DPO1355" s="216"/>
      <c r="DPP1355" s="216"/>
      <c r="DPQ1355" s="216"/>
      <c r="DPR1355" s="216"/>
      <c r="DPS1355" s="216"/>
      <c r="DPT1355" s="216"/>
      <c r="DPU1355" s="216"/>
      <c r="DPV1355" s="216"/>
      <c r="DPW1355" s="216"/>
      <c r="DPX1355" s="216"/>
      <c r="DPY1355" s="216"/>
      <c r="DPZ1355" s="216"/>
      <c r="DQA1355" s="216"/>
      <c r="DQB1355" s="216"/>
      <c r="DQC1355" s="216"/>
      <c r="DQD1355" s="216"/>
      <c r="DQE1355" s="216"/>
      <c r="DQF1355" s="216"/>
      <c r="DQG1355" s="216"/>
      <c r="DQH1355" s="216"/>
      <c r="DQI1355" s="216"/>
      <c r="DQJ1355" s="216"/>
      <c r="DQK1355" s="216"/>
      <c r="DQL1355" s="216"/>
      <c r="DQM1355" s="216"/>
      <c r="DQN1355" s="216"/>
      <c r="DQO1355" s="216"/>
      <c r="DQP1355" s="216"/>
      <c r="DQQ1355" s="216"/>
      <c r="DQR1355" s="216"/>
      <c r="DQS1355" s="216"/>
      <c r="DQT1355" s="216"/>
      <c r="DQU1355" s="216"/>
      <c r="DQV1355" s="216"/>
      <c r="DQW1355" s="216"/>
      <c r="DQX1355" s="216"/>
      <c r="DQY1355" s="216"/>
      <c r="DQZ1355" s="216"/>
      <c r="DRA1355" s="216"/>
      <c r="DRB1355" s="216"/>
      <c r="DRC1355" s="216"/>
      <c r="DRD1355" s="216"/>
      <c r="DRE1355" s="216"/>
      <c r="DRF1355" s="216"/>
      <c r="DRG1355" s="216"/>
      <c r="DRH1355" s="216"/>
      <c r="DRI1355" s="216"/>
      <c r="DRJ1355" s="216"/>
      <c r="DRK1355" s="216"/>
      <c r="DRL1355" s="216"/>
      <c r="DRM1355" s="216"/>
      <c r="DRN1355" s="216"/>
      <c r="DRO1355" s="216"/>
      <c r="DRP1355" s="216"/>
      <c r="DRQ1355" s="216"/>
      <c r="DRR1355" s="216"/>
      <c r="DRS1355" s="216"/>
      <c r="DRT1355" s="216"/>
      <c r="DRU1355" s="216"/>
      <c r="DRV1355" s="216"/>
      <c r="DRW1355" s="216"/>
      <c r="DRX1355" s="216"/>
      <c r="DRY1355" s="216"/>
      <c r="DRZ1355" s="216"/>
      <c r="DSA1355" s="216"/>
      <c r="DSB1355" s="216"/>
      <c r="DSC1355" s="216"/>
      <c r="DSD1355" s="216"/>
      <c r="DSE1355" s="216"/>
      <c r="DSF1355" s="216"/>
      <c r="DSG1355" s="216"/>
      <c r="DSH1355" s="216"/>
      <c r="DSI1355" s="216"/>
      <c r="DSJ1355" s="216"/>
      <c r="DSK1355" s="216"/>
      <c r="DSL1355" s="216"/>
      <c r="DSM1355" s="216"/>
      <c r="DSN1355" s="216"/>
      <c r="DSO1355" s="216"/>
      <c r="DSP1355" s="216"/>
      <c r="DSQ1355" s="216"/>
      <c r="DSR1355" s="216"/>
      <c r="DSS1355" s="216"/>
      <c r="DST1355" s="216"/>
      <c r="DSU1355" s="216"/>
      <c r="DSV1355" s="216"/>
      <c r="DSW1355" s="216"/>
      <c r="DSX1355" s="216"/>
      <c r="DSY1355" s="216"/>
      <c r="DSZ1355" s="216"/>
      <c r="DTA1355" s="216"/>
      <c r="DTB1355" s="216"/>
      <c r="DTC1355" s="216"/>
      <c r="DTD1355" s="216"/>
      <c r="DTE1355" s="216"/>
      <c r="DTF1355" s="216"/>
      <c r="DTG1355" s="216"/>
      <c r="DTH1355" s="216"/>
      <c r="DTI1355" s="216"/>
      <c r="DTJ1355" s="216"/>
      <c r="DTK1355" s="216"/>
      <c r="DTL1355" s="216"/>
      <c r="DTM1355" s="216"/>
      <c r="DTN1355" s="216"/>
      <c r="DTO1355" s="216"/>
      <c r="DTP1355" s="216"/>
      <c r="DTQ1355" s="216"/>
      <c r="DTR1355" s="216"/>
      <c r="DTS1355" s="216"/>
      <c r="DTT1355" s="216"/>
      <c r="DTU1355" s="216"/>
      <c r="DTV1355" s="216"/>
      <c r="DTW1355" s="216"/>
      <c r="DTX1355" s="216"/>
      <c r="DTY1355" s="216"/>
      <c r="DTZ1355" s="216"/>
      <c r="DUA1355" s="216"/>
      <c r="DUB1355" s="216"/>
      <c r="DUC1355" s="216"/>
      <c r="DUD1355" s="216"/>
      <c r="DUE1355" s="216"/>
      <c r="DUF1355" s="216"/>
      <c r="DUG1355" s="216"/>
      <c r="DUH1355" s="216"/>
      <c r="DUI1355" s="216"/>
      <c r="DUJ1355" s="216"/>
      <c r="DUK1355" s="216"/>
      <c r="DUL1355" s="216"/>
      <c r="DUM1355" s="216"/>
      <c r="DUN1355" s="216"/>
      <c r="DUO1355" s="216"/>
      <c r="DUP1355" s="216"/>
      <c r="DUQ1355" s="216"/>
      <c r="DUR1355" s="216"/>
      <c r="DUS1355" s="216"/>
      <c r="DUT1355" s="216"/>
      <c r="DUU1355" s="216"/>
      <c r="DUV1355" s="216"/>
      <c r="DUW1355" s="216"/>
      <c r="DUX1355" s="216"/>
      <c r="DUY1355" s="216"/>
      <c r="DUZ1355" s="216"/>
      <c r="DVA1355" s="216"/>
      <c r="DVB1355" s="216"/>
      <c r="DVC1355" s="216"/>
      <c r="DVD1355" s="216"/>
      <c r="DVE1355" s="216"/>
      <c r="DVF1355" s="216"/>
      <c r="DVG1355" s="216"/>
      <c r="DVH1355" s="216"/>
      <c r="DVI1355" s="216"/>
      <c r="DVJ1355" s="216"/>
      <c r="DVK1355" s="216"/>
      <c r="DVL1355" s="216"/>
      <c r="DVM1355" s="216"/>
      <c r="DVN1355" s="216"/>
      <c r="DVO1355" s="216"/>
      <c r="DVP1355" s="216"/>
      <c r="DVQ1355" s="216"/>
      <c r="DVR1355" s="216"/>
      <c r="DVS1355" s="216"/>
      <c r="DVT1355" s="216"/>
      <c r="DVU1355" s="216"/>
      <c r="DVV1355" s="216"/>
      <c r="DVW1355" s="216"/>
      <c r="DVX1355" s="216"/>
      <c r="DVY1355" s="216"/>
      <c r="DVZ1355" s="216"/>
      <c r="DWA1355" s="216"/>
      <c r="DWB1355" s="216"/>
      <c r="DWC1355" s="216"/>
      <c r="DWD1355" s="216"/>
      <c r="DWE1355" s="216"/>
      <c r="DWF1355" s="216"/>
      <c r="DWG1355" s="216"/>
      <c r="DWH1355" s="216"/>
      <c r="DWI1355" s="216"/>
      <c r="DWJ1355" s="216"/>
      <c r="DWK1355" s="216"/>
      <c r="DWL1355" s="216"/>
      <c r="DWM1355" s="216"/>
      <c r="DWN1355" s="216"/>
      <c r="DWO1355" s="216"/>
      <c r="DWP1355" s="216"/>
      <c r="DWQ1355" s="216"/>
      <c r="DWR1355" s="216"/>
      <c r="DWS1355" s="216"/>
      <c r="DWT1355" s="216"/>
      <c r="DWU1355" s="216"/>
      <c r="DWV1355" s="216"/>
      <c r="DWW1355" s="216"/>
      <c r="DWX1355" s="216"/>
      <c r="DWY1355" s="216"/>
      <c r="DWZ1355" s="216"/>
      <c r="DXA1355" s="216"/>
      <c r="DXB1355" s="216"/>
      <c r="DXC1355" s="216"/>
      <c r="DXD1355" s="216"/>
      <c r="DXE1355" s="216"/>
      <c r="DXF1355" s="216"/>
      <c r="DXG1355" s="216"/>
      <c r="DXH1355" s="216"/>
      <c r="DXI1355" s="216"/>
      <c r="DXJ1355" s="216"/>
      <c r="DXK1355" s="216"/>
      <c r="DXL1355" s="216"/>
      <c r="DXM1355" s="216"/>
      <c r="DXN1355" s="216"/>
      <c r="DXO1355" s="216"/>
      <c r="DXP1355" s="216"/>
      <c r="DXQ1355" s="216"/>
      <c r="DXR1355" s="216"/>
      <c r="DXS1355" s="216"/>
      <c r="DXT1355" s="216"/>
      <c r="DXU1355" s="216"/>
      <c r="DXV1355" s="216"/>
      <c r="DXW1355" s="216"/>
      <c r="DXX1355" s="216"/>
      <c r="DXY1355" s="216"/>
      <c r="DXZ1355" s="216"/>
      <c r="DYA1355" s="216"/>
      <c r="DYB1355" s="216"/>
      <c r="DYC1355" s="216"/>
      <c r="DYD1355" s="216"/>
      <c r="DYE1355" s="216"/>
      <c r="DYF1355" s="216"/>
      <c r="DYG1355" s="216"/>
      <c r="DYH1355" s="216"/>
      <c r="DYI1355" s="216"/>
      <c r="DYJ1355" s="216"/>
      <c r="DYK1355" s="216"/>
      <c r="DYL1355" s="216"/>
      <c r="DYM1355" s="216"/>
      <c r="DYN1355" s="216"/>
      <c r="DYO1355" s="216"/>
      <c r="DYP1355" s="216"/>
      <c r="DYQ1355" s="216"/>
      <c r="DYR1355" s="216"/>
      <c r="DYS1355" s="216"/>
      <c r="DYT1355" s="216"/>
      <c r="DYU1355" s="216"/>
      <c r="DYV1355" s="216"/>
      <c r="DYW1355" s="216"/>
      <c r="DYX1355" s="216"/>
      <c r="DYY1355" s="216"/>
      <c r="DYZ1355" s="216"/>
      <c r="DZA1355" s="216"/>
      <c r="DZB1355" s="216"/>
      <c r="DZC1355" s="216"/>
      <c r="DZD1355" s="216"/>
      <c r="DZE1355" s="216"/>
      <c r="DZF1355" s="216"/>
      <c r="DZG1355" s="216"/>
      <c r="DZH1355" s="216"/>
      <c r="DZI1355" s="216"/>
      <c r="DZJ1355" s="216"/>
      <c r="DZK1355" s="216"/>
      <c r="DZL1355" s="216"/>
      <c r="DZM1355" s="216"/>
      <c r="DZN1355" s="216"/>
      <c r="DZO1355" s="216"/>
      <c r="DZP1355" s="216"/>
      <c r="DZQ1355" s="216"/>
      <c r="DZR1355" s="216"/>
      <c r="DZS1355" s="216"/>
      <c r="DZT1355" s="216"/>
      <c r="DZU1355" s="216"/>
      <c r="DZV1355" s="216"/>
      <c r="DZW1355" s="216"/>
      <c r="DZX1355" s="216"/>
      <c r="DZY1355" s="216"/>
      <c r="DZZ1355" s="216"/>
      <c r="EAA1355" s="216"/>
      <c r="EAB1355" s="216"/>
      <c r="EAC1355" s="216"/>
      <c r="EAD1355" s="216"/>
      <c r="EAE1355" s="216"/>
      <c r="EAF1355" s="216"/>
      <c r="EAG1355" s="216"/>
      <c r="EAH1355" s="216"/>
      <c r="EAI1355" s="216"/>
      <c r="EAJ1355" s="216"/>
      <c r="EAK1355" s="216"/>
      <c r="EAL1355" s="216"/>
      <c r="EAM1355" s="216"/>
      <c r="EAN1355" s="216"/>
      <c r="EAO1355" s="216"/>
      <c r="EAP1355" s="216"/>
      <c r="EAQ1355" s="216"/>
      <c r="EAR1355" s="216"/>
      <c r="EAS1355" s="216"/>
      <c r="EAT1355" s="216"/>
      <c r="EAU1355" s="216"/>
      <c r="EAV1355" s="216"/>
      <c r="EAW1355" s="216"/>
      <c r="EAX1355" s="216"/>
      <c r="EAY1355" s="216"/>
      <c r="EAZ1355" s="216"/>
      <c r="EBA1355" s="216"/>
      <c r="EBB1355" s="216"/>
      <c r="EBC1355" s="216"/>
      <c r="EBD1355" s="216"/>
      <c r="EBE1355" s="216"/>
      <c r="EBF1355" s="216"/>
      <c r="EBG1355" s="216"/>
      <c r="EBH1355" s="216"/>
      <c r="EBI1355" s="216"/>
      <c r="EBJ1355" s="216"/>
      <c r="EBK1355" s="216"/>
      <c r="EBL1355" s="216"/>
      <c r="EBM1355" s="216"/>
      <c r="EBN1355" s="216"/>
      <c r="EBO1355" s="216"/>
      <c r="EBP1355" s="216"/>
      <c r="EBQ1355" s="216"/>
      <c r="EBR1355" s="216"/>
      <c r="EBS1355" s="216"/>
      <c r="EBT1355" s="216"/>
      <c r="EBU1355" s="216"/>
      <c r="EBV1355" s="216"/>
      <c r="EBW1355" s="216"/>
      <c r="EBX1355" s="216"/>
      <c r="EBY1355" s="216"/>
      <c r="EBZ1355" s="216"/>
      <c r="ECA1355" s="216"/>
      <c r="ECB1355" s="216"/>
      <c r="ECC1355" s="216"/>
      <c r="ECD1355" s="216"/>
      <c r="ECE1355" s="216"/>
      <c r="ECF1355" s="216"/>
      <c r="ECG1355" s="216"/>
      <c r="ECH1355" s="216"/>
      <c r="ECI1355" s="216"/>
      <c r="ECJ1355" s="216"/>
      <c r="ECK1355" s="216"/>
      <c r="ECL1355" s="216"/>
      <c r="ECM1355" s="216"/>
      <c r="ECN1355" s="216"/>
      <c r="ECO1355" s="216"/>
      <c r="ECP1355" s="216"/>
      <c r="ECQ1355" s="216"/>
      <c r="ECR1355" s="216"/>
      <c r="ECS1355" s="216"/>
      <c r="ECT1355" s="216"/>
      <c r="ECU1355" s="216"/>
      <c r="ECV1355" s="216"/>
      <c r="ECW1355" s="216"/>
      <c r="ECX1355" s="216"/>
      <c r="ECY1355" s="216"/>
      <c r="ECZ1355" s="216"/>
      <c r="EDA1355" s="216"/>
      <c r="EDB1355" s="216"/>
      <c r="EDC1355" s="216"/>
      <c r="EDD1355" s="216"/>
      <c r="EDE1355" s="216"/>
      <c r="EDF1355" s="216"/>
      <c r="EDG1355" s="216"/>
      <c r="EDH1355" s="216"/>
      <c r="EDI1355" s="216"/>
      <c r="EDJ1355" s="216"/>
      <c r="EDK1355" s="216"/>
      <c r="EDL1355" s="216"/>
      <c r="EDM1355" s="216"/>
      <c r="EDN1355" s="216"/>
      <c r="EDO1355" s="216"/>
      <c r="EDP1355" s="216"/>
      <c r="EDQ1355" s="216"/>
      <c r="EDR1355" s="216"/>
      <c r="EDS1355" s="216"/>
      <c r="EDT1355" s="216"/>
      <c r="EDU1355" s="216"/>
      <c r="EDV1355" s="216"/>
      <c r="EDW1355" s="216"/>
      <c r="EDX1355" s="216"/>
      <c r="EDY1355" s="216"/>
      <c r="EDZ1355" s="216"/>
      <c r="EEA1355" s="216"/>
      <c r="EEB1355" s="216"/>
      <c r="EEC1355" s="216"/>
      <c r="EED1355" s="216"/>
      <c r="EEE1355" s="216"/>
      <c r="EEF1355" s="216"/>
      <c r="EEG1355" s="216"/>
      <c r="EEH1355" s="216"/>
      <c r="EEI1355" s="216"/>
      <c r="EEJ1355" s="216"/>
      <c r="EEK1355" s="216"/>
      <c r="EEL1355" s="216"/>
      <c r="EEM1355" s="216"/>
      <c r="EEN1355" s="216"/>
      <c r="EEO1355" s="216"/>
      <c r="EEP1355" s="216"/>
      <c r="EEQ1355" s="216"/>
      <c r="EER1355" s="216"/>
      <c r="EES1355" s="216"/>
      <c r="EET1355" s="216"/>
      <c r="EEU1355" s="216"/>
      <c r="EEV1355" s="216"/>
      <c r="EEW1355" s="216"/>
      <c r="EEX1355" s="216"/>
      <c r="EEY1355" s="216"/>
      <c r="EEZ1355" s="216"/>
      <c r="EFA1355" s="216"/>
      <c r="EFB1355" s="216"/>
      <c r="EFC1355" s="216"/>
      <c r="EFD1355" s="216"/>
      <c r="EFE1355" s="216"/>
      <c r="EFF1355" s="216"/>
      <c r="EFG1355" s="216"/>
      <c r="EFH1355" s="216"/>
      <c r="EFI1355" s="216"/>
      <c r="EFJ1355" s="216"/>
      <c r="EFK1355" s="216"/>
      <c r="EFL1355" s="216"/>
      <c r="EFM1355" s="216"/>
      <c r="EFN1355" s="216"/>
      <c r="EFO1355" s="216"/>
      <c r="EFP1355" s="216"/>
      <c r="EFQ1355" s="216"/>
      <c r="EFR1355" s="216"/>
      <c r="EFS1355" s="216"/>
      <c r="EFT1355" s="216"/>
      <c r="EFU1355" s="216"/>
      <c r="EFV1355" s="216"/>
      <c r="EFW1355" s="216"/>
      <c r="EFX1355" s="216"/>
      <c r="EFY1355" s="216"/>
      <c r="EFZ1355" s="216"/>
      <c r="EGA1355" s="216"/>
      <c r="EGB1355" s="216"/>
      <c r="EGC1355" s="216"/>
      <c r="EGD1355" s="216"/>
      <c r="EGE1355" s="216"/>
      <c r="EGF1355" s="216"/>
      <c r="EGG1355" s="216"/>
      <c r="EGH1355" s="216"/>
      <c r="EGI1355" s="216"/>
      <c r="EGJ1355" s="216"/>
      <c r="EGK1355" s="216"/>
      <c r="EGL1355" s="216"/>
      <c r="EGM1355" s="216"/>
      <c r="EGN1355" s="216"/>
      <c r="EGO1355" s="216"/>
      <c r="EGP1355" s="216"/>
      <c r="EGQ1355" s="216"/>
      <c r="EGR1355" s="216"/>
      <c r="EGS1355" s="216"/>
      <c r="EGT1355" s="216"/>
      <c r="EGU1355" s="216"/>
      <c r="EGV1355" s="216"/>
      <c r="EGW1355" s="216"/>
      <c r="EGX1355" s="216"/>
      <c r="EGY1355" s="216"/>
      <c r="EGZ1355" s="216"/>
      <c r="EHA1355" s="216"/>
      <c r="EHB1355" s="216"/>
      <c r="EHC1355" s="216"/>
      <c r="EHD1355" s="216"/>
      <c r="EHE1355" s="216"/>
      <c r="EHF1355" s="216"/>
      <c r="EHG1355" s="216"/>
      <c r="EHH1355" s="216"/>
      <c r="EHI1355" s="216"/>
      <c r="EHJ1355" s="216"/>
      <c r="EHK1355" s="216"/>
      <c r="EHL1355" s="216"/>
      <c r="EHM1355" s="216"/>
      <c r="EHN1355" s="216"/>
      <c r="EHO1355" s="216"/>
      <c r="EHP1355" s="216"/>
      <c r="EHQ1355" s="216"/>
      <c r="EHR1355" s="216"/>
      <c r="EHS1355" s="216"/>
      <c r="EHT1355" s="216"/>
      <c r="EHU1355" s="216"/>
      <c r="EHV1355" s="216"/>
      <c r="EHW1355" s="216"/>
      <c r="EHX1355" s="216"/>
      <c r="EHY1355" s="216"/>
      <c r="EHZ1355" s="216"/>
      <c r="EIA1355" s="216"/>
      <c r="EIB1355" s="216"/>
      <c r="EIC1355" s="216"/>
      <c r="EID1355" s="216"/>
      <c r="EIE1355" s="216"/>
      <c r="EIF1355" s="216"/>
      <c r="EIG1355" s="216"/>
      <c r="EIH1355" s="216"/>
      <c r="EII1355" s="216"/>
      <c r="EIJ1355" s="216"/>
      <c r="EIK1355" s="216"/>
      <c r="EIL1355" s="216"/>
      <c r="EIM1355" s="216"/>
      <c r="EIN1355" s="216"/>
      <c r="EIO1355" s="216"/>
      <c r="EIP1355" s="216"/>
      <c r="EIQ1355" s="216"/>
      <c r="EIR1355" s="216"/>
      <c r="EIS1355" s="216"/>
      <c r="EIT1355" s="216"/>
      <c r="EIU1355" s="216"/>
      <c r="EIV1355" s="216"/>
      <c r="EIW1355" s="216"/>
      <c r="EIX1355" s="216"/>
      <c r="EIY1355" s="216"/>
      <c r="EIZ1355" s="216"/>
      <c r="EJA1355" s="216"/>
      <c r="EJB1355" s="216"/>
      <c r="EJC1355" s="216"/>
      <c r="EJD1355" s="216"/>
      <c r="EJE1355" s="216"/>
      <c r="EJF1355" s="216"/>
      <c r="EJG1355" s="216"/>
      <c r="EJH1355" s="216"/>
      <c r="EJI1355" s="216"/>
      <c r="EJJ1355" s="216"/>
      <c r="EJK1355" s="216"/>
      <c r="EJL1355" s="216"/>
      <c r="EJM1355" s="216"/>
      <c r="EJN1355" s="216"/>
      <c r="EJO1355" s="216"/>
      <c r="EJP1355" s="216"/>
      <c r="EJQ1355" s="216"/>
      <c r="EJR1355" s="216"/>
      <c r="EJS1355" s="216"/>
      <c r="EJT1355" s="216"/>
      <c r="EJU1355" s="216"/>
      <c r="EJV1355" s="216"/>
      <c r="EJW1355" s="216"/>
      <c r="EJX1355" s="216"/>
      <c r="EJY1355" s="216"/>
      <c r="EJZ1355" s="216"/>
      <c r="EKA1355" s="216"/>
      <c r="EKB1355" s="216"/>
      <c r="EKC1355" s="216"/>
      <c r="EKD1355" s="216"/>
      <c r="EKE1355" s="216"/>
      <c r="EKF1355" s="216"/>
      <c r="EKG1355" s="216"/>
      <c r="EKH1355" s="216"/>
      <c r="EKI1355" s="216"/>
      <c r="EKJ1355" s="216"/>
      <c r="EKK1355" s="216"/>
      <c r="EKL1355" s="216"/>
      <c r="EKM1355" s="216"/>
      <c r="EKN1355" s="216"/>
      <c r="EKO1355" s="216"/>
      <c r="EKP1355" s="216"/>
      <c r="EKQ1355" s="216"/>
      <c r="EKR1355" s="216"/>
      <c r="EKS1355" s="216"/>
      <c r="EKT1355" s="216"/>
      <c r="EKU1355" s="216"/>
      <c r="EKV1355" s="216"/>
      <c r="EKW1355" s="216"/>
      <c r="EKX1355" s="216"/>
      <c r="EKY1355" s="216"/>
      <c r="EKZ1355" s="216"/>
      <c r="ELA1355" s="216"/>
      <c r="ELB1355" s="216"/>
      <c r="ELC1355" s="216"/>
      <c r="ELD1355" s="216"/>
      <c r="ELE1355" s="216"/>
      <c r="ELF1355" s="216"/>
      <c r="ELG1355" s="216"/>
      <c r="ELH1355" s="216"/>
      <c r="ELI1355" s="216"/>
      <c r="ELJ1355" s="216"/>
      <c r="ELK1355" s="216"/>
      <c r="ELL1355" s="216"/>
      <c r="ELM1355" s="216"/>
      <c r="ELN1355" s="216"/>
      <c r="ELO1355" s="216"/>
      <c r="ELP1355" s="216"/>
      <c r="ELQ1355" s="216"/>
      <c r="ELR1355" s="216"/>
      <c r="ELS1355" s="216"/>
      <c r="ELT1355" s="216"/>
      <c r="ELU1355" s="216"/>
      <c r="ELV1355" s="216"/>
      <c r="ELW1355" s="216"/>
      <c r="ELX1355" s="216"/>
      <c r="ELY1355" s="216"/>
      <c r="ELZ1355" s="216"/>
      <c r="EMA1355" s="216"/>
      <c r="EMB1355" s="216"/>
      <c r="EMC1355" s="216"/>
      <c r="EMD1355" s="216"/>
      <c r="EME1355" s="216"/>
      <c r="EMF1355" s="216"/>
      <c r="EMG1355" s="216"/>
      <c r="EMH1355" s="216"/>
      <c r="EMI1355" s="216"/>
      <c r="EMJ1355" s="216"/>
      <c r="EMK1355" s="216"/>
      <c r="EML1355" s="216"/>
      <c r="EMM1355" s="216"/>
      <c r="EMN1355" s="216"/>
      <c r="EMO1355" s="216"/>
      <c r="EMP1355" s="216"/>
      <c r="EMQ1355" s="216"/>
      <c r="EMR1355" s="216"/>
      <c r="EMS1355" s="216"/>
      <c r="EMT1355" s="216"/>
      <c r="EMU1355" s="216"/>
      <c r="EMV1355" s="216"/>
      <c r="EMW1355" s="216"/>
      <c r="EMX1355" s="216"/>
      <c r="EMY1355" s="216"/>
      <c r="EMZ1355" s="216"/>
      <c r="ENA1355" s="216"/>
      <c r="ENB1355" s="216"/>
      <c r="ENC1355" s="216"/>
      <c r="END1355" s="216"/>
      <c r="ENE1355" s="216"/>
      <c r="ENF1355" s="216"/>
      <c r="ENG1355" s="216"/>
      <c r="ENH1355" s="216"/>
      <c r="ENI1355" s="216"/>
      <c r="ENJ1355" s="216"/>
      <c r="ENK1355" s="216"/>
      <c r="ENL1355" s="216"/>
      <c r="ENM1355" s="216"/>
      <c r="ENN1355" s="216"/>
      <c r="ENO1355" s="216"/>
      <c r="ENP1355" s="216"/>
      <c r="ENQ1355" s="216"/>
      <c r="ENR1355" s="216"/>
      <c r="ENS1355" s="216"/>
      <c r="ENT1355" s="216"/>
      <c r="ENU1355" s="216"/>
      <c r="ENV1355" s="216"/>
      <c r="ENW1355" s="216"/>
      <c r="ENX1355" s="216"/>
      <c r="ENY1355" s="216"/>
      <c r="ENZ1355" s="216"/>
      <c r="EOA1355" s="216"/>
      <c r="EOB1355" s="216"/>
      <c r="EOC1355" s="216"/>
      <c r="EOD1355" s="216"/>
      <c r="EOE1355" s="216"/>
      <c r="EOF1355" s="216"/>
      <c r="EOG1355" s="216"/>
      <c r="EOH1355" s="216"/>
      <c r="EOI1355" s="216"/>
      <c r="EOJ1355" s="216"/>
      <c r="EOK1355" s="216"/>
      <c r="EOL1355" s="216"/>
      <c r="EOM1355" s="216"/>
      <c r="EON1355" s="216"/>
      <c r="EOO1355" s="216"/>
      <c r="EOP1355" s="216"/>
      <c r="EOQ1355" s="216"/>
      <c r="EOR1355" s="216"/>
      <c r="EOS1355" s="216"/>
      <c r="EOT1355" s="216"/>
      <c r="EOU1355" s="216"/>
      <c r="EOV1355" s="216"/>
      <c r="EOW1355" s="216"/>
      <c r="EOX1355" s="216"/>
      <c r="EOY1355" s="216"/>
      <c r="EOZ1355" s="216"/>
      <c r="EPA1355" s="216"/>
      <c r="EPB1355" s="216"/>
      <c r="EPC1355" s="216"/>
      <c r="EPD1355" s="216"/>
      <c r="EPE1355" s="216"/>
      <c r="EPF1355" s="216"/>
      <c r="EPG1355" s="216"/>
      <c r="EPH1355" s="216"/>
      <c r="EPI1355" s="216"/>
      <c r="EPJ1355" s="216"/>
      <c r="EPK1355" s="216"/>
      <c r="EPL1355" s="216"/>
      <c r="EPM1355" s="216"/>
      <c r="EPN1355" s="216"/>
      <c r="EPO1355" s="216"/>
      <c r="EPP1355" s="216"/>
      <c r="EPQ1355" s="216"/>
      <c r="EPR1355" s="216"/>
      <c r="EPS1355" s="216"/>
      <c r="EPT1355" s="216"/>
      <c r="EPU1355" s="216"/>
      <c r="EPV1355" s="216"/>
      <c r="EPW1355" s="216"/>
      <c r="EPX1355" s="216"/>
      <c r="EPY1355" s="216"/>
      <c r="EPZ1355" s="216"/>
      <c r="EQA1355" s="216"/>
      <c r="EQB1355" s="216"/>
      <c r="EQC1355" s="216"/>
      <c r="EQD1355" s="216"/>
      <c r="EQE1355" s="216"/>
      <c r="EQF1355" s="216"/>
      <c r="EQG1355" s="216"/>
      <c r="EQH1355" s="216"/>
      <c r="EQI1355" s="216"/>
      <c r="EQJ1355" s="216"/>
      <c r="EQK1355" s="216"/>
      <c r="EQL1355" s="216"/>
      <c r="EQM1355" s="216"/>
      <c r="EQN1355" s="216"/>
      <c r="EQO1355" s="216"/>
      <c r="EQP1355" s="216"/>
      <c r="EQQ1355" s="216"/>
      <c r="EQR1355" s="216"/>
      <c r="EQS1355" s="216"/>
      <c r="EQT1355" s="216"/>
      <c r="EQU1355" s="216"/>
      <c r="EQV1355" s="216"/>
      <c r="EQW1355" s="216"/>
      <c r="EQX1355" s="216"/>
      <c r="EQY1355" s="216"/>
      <c r="EQZ1355" s="216"/>
      <c r="ERA1355" s="216"/>
      <c r="ERB1355" s="216"/>
      <c r="ERC1355" s="216"/>
      <c r="ERD1355" s="216"/>
      <c r="ERE1355" s="216"/>
      <c r="ERF1355" s="216"/>
      <c r="ERG1355" s="216"/>
      <c r="ERH1355" s="216"/>
      <c r="ERI1355" s="216"/>
      <c r="ERJ1355" s="216"/>
      <c r="ERK1355" s="216"/>
      <c r="ERL1355" s="216"/>
      <c r="ERM1355" s="216"/>
      <c r="ERN1355" s="216"/>
      <c r="ERO1355" s="216"/>
      <c r="ERP1355" s="216"/>
      <c r="ERQ1355" s="216"/>
      <c r="ERR1355" s="216"/>
      <c r="ERS1355" s="216"/>
      <c r="ERT1355" s="216"/>
      <c r="ERU1355" s="216"/>
      <c r="ERV1355" s="216"/>
      <c r="ERW1355" s="216"/>
      <c r="ERX1355" s="216"/>
      <c r="ERY1355" s="216"/>
      <c r="ERZ1355" s="216"/>
      <c r="ESA1355" s="216"/>
      <c r="ESB1355" s="216"/>
      <c r="ESC1355" s="216"/>
      <c r="ESD1355" s="216"/>
      <c r="ESE1355" s="216"/>
      <c r="ESF1355" s="216"/>
      <c r="ESG1355" s="216"/>
      <c r="ESH1355" s="216"/>
      <c r="ESI1355" s="216"/>
      <c r="ESJ1355" s="216"/>
      <c r="ESK1355" s="216"/>
      <c r="ESL1355" s="216"/>
      <c r="ESM1355" s="216"/>
      <c r="ESN1355" s="216"/>
      <c r="ESO1355" s="216"/>
      <c r="ESP1355" s="216"/>
      <c r="ESQ1355" s="216"/>
      <c r="ESR1355" s="216"/>
      <c r="ESS1355" s="216"/>
      <c r="EST1355" s="216"/>
      <c r="ESU1355" s="216"/>
      <c r="ESV1355" s="216"/>
      <c r="ESW1355" s="216"/>
      <c r="ESX1355" s="216"/>
      <c r="ESY1355" s="216"/>
      <c r="ESZ1355" s="216"/>
      <c r="ETA1355" s="216"/>
      <c r="ETB1355" s="216"/>
      <c r="ETC1355" s="216"/>
      <c r="ETD1355" s="216"/>
      <c r="ETE1355" s="216"/>
      <c r="ETF1355" s="216"/>
      <c r="ETG1355" s="216"/>
      <c r="ETH1355" s="216"/>
      <c r="ETI1355" s="216"/>
      <c r="ETJ1355" s="216"/>
      <c r="ETK1355" s="216"/>
      <c r="ETL1355" s="216"/>
      <c r="ETM1355" s="216"/>
      <c r="ETN1355" s="216"/>
      <c r="ETO1355" s="216"/>
      <c r="ETP1355" s="216"/>
      <c r="ETQ1355" s="216"/>
      <c r="ETR1355" s="216"/>
      <c r="ETS1355" s="216"/>
      <c r="ETT1355" s="216"/>
      <c r="ETU1355" s="216"/>
      <c r="ETV1355" s="216"/>
      <c r="ETW1355" s="216"/>
      <c r="ETX1355" s="216"/>
      <c r="ETY1355" s="216"/>
      <c r="ETZ1355" s="216"/>
      <c r="EUA1355" s="216"/>
      <c r="EUB1355" s="216"/>
      <c r="EUC1355" s="216"/>
      <c r="EUD1355" s="216"/>
      <c r="EUE1355" s="216"/>
      <c r="EUF1355" s="216"/>
      <c r="EUG1355" s="216"/>
      <c r="EUH1355" s="216"/>
      <c r="EUI1355" s="216"/>
      <c r="EUJ1355" s="216"/>
      <c r="EUK1355" s="216"/>
      <c r="EUL1355" s="216"/>
      <c r="EUM1355" s="216"/>
      <c r="EUN1355" s="216"/>
      <c r="EUO1355" s="216"/>
      <c r="EUP1355" s="216"/>
      <c r="EUQ1355" s="216"/>
      <c r="EUR1355" s="216"/>
      <c r="EUS1355" s="216"/>
      <c r="EUT1355" s="216"/>
      <c r="EUU1355" s="216"/>
      <c r="EUV1355" s="216"/>
      <c r="EUW1355" s="216"/>
      <c r="EUX1355" s="216"/>
      <c r="EUY1355" s="216"/>
      <c r="EUZ1355" s="216"/>
      <c r="EVA1355" s="216"/>
      <c r="EVB1355" s="216"/>
      <c r="EVC1355" s="216"/>
      <c r="EVD1355" s="216"/>
      <c r="EVE1355" s="216"/>
      <c r="EVF1355" s="216"/>
      <c r="EVG1355" s="216"/>
      <c r="EVH1355" s="216"/>
      <c r="EVI1355" s="216"/>
      <c r="EVJ1355" s="216"/>
      <c r="EVK1355" s="216"/>
      <c r="EVL1355" s="216"/>
      <c r="EVM1355" s="216"/>
      <c r="EVN1355" s="216"/>
      <c r="EVO1355" s="216"/>
      <c r="EVP1355" s="216"/>
      <c r="EVQ1355" s="216"/>
      <c r="EVR1355" s="216"/>
      <c r="EVS1355" s="216"/>
      <c r="EVT1355" s="216"/>
      <c r="EVU1355" s="216"/>
      <c r="EVV1355" s="216"/>
      <c r="EVW1355" s="216"/>
      <c r="EVX1355" s="216"/>
      <c r="EVY1355" s="216"/>
      <c r="EVZ1355" s="216"/>
      <c r="EWA1355" s="216"/>
      <c r="EWB1355" s="216"/>
      <c r="EWC1355" s="216"/>
      <c r="EWD1355" s="216"/>
      <c r="EWE1355" s="216"/>
      <c r="EWF1355" s="216"/>
      <c r="EWG1355" s="216"/>
      <c r="EWH1355" s="216"/>
      <c r="EWI1355" s="216"/>
      <c r="EWJ1355" s="216"/>
      <c r="EWK1355" s="216"/>
      <c r="EWL1355" s="216"/>
      <c r="EWM1355" s="216"/>
      <c r="EWN1355" s="216"/>
      <c r="EWO1355" s="216"/>
      <c r="EWP1355" s="216"/>
      <c r="EWQ1355" s="216"/>
      <c r="EWR1355" s="216"/>
      <c r="EWS1355" s="216"/>
      <c r="EWT1355" s="216"/>
      <c r="EWU1355" s="216"/>
      <c r="EWV1355" s="216"/>
      <c r="EWW1355" s="216"/>
      <c r="EWX1355" s="216"/>
      <c r="EWY1355" s="216"/>
      <c r="EWZ1355" s="216"/>
      <c r="EXA1355" s="216"/>
      <c r="EXB1355" s="216"/>
      <c r="EXC1355" s="216"/>
      <c r="EXD1355" s="216"/>
      <c r="EXE1355" s="216"/>
      <c r="EXF1355" s="216"/>
      <c r="EXG1355" s="216"/>
      <c r="EXH1355" s="216"/>
      <c r="EXI1355" s="216"/>
      <c r="EXJ1355" s="216"/>
      <c r="EXK1355" s="216"/>
      <c r="EXL1355" s="216"/>
      <c r="EXM1355" s="216"/>
      <c r="EXN1355" s="216"/>
      <c r="EXO1355" s="216"/>
      <c r="EXP1355" s="216"/>
      <c r="EXQ1355" s="216"/>
      <c r="EXR1355" s="216"/>
      <c r="EXS1355" s="216"/>
      <c r="EXT1355" s="216"/>
      <c r="EXU1355" s="216"/>
      <c r="EXV1355" s="216"/>
      <c r="EXW1355" s="216"/>
      <c r="EXX1355" s="216"/>
      <c r="EXY1355" s="216"/>
      <c r="EXZ1355" s="216"/>
      <c r="EYA1355" s="216"/>
      <c r="EYB1355" s="216"/>
      <c r="EYC1355" s="216"/>
      <c r="EYD1355" s="216"/>
      <c r="EYE1355" s="216"/>
      <c r="EYF1355" s="216"/>
      <c r="EYG1355" s="216"/>
      <c r="EYH1355" s="216"/>
      <c r="EYI1355" s="216"/>
      <c r="EYJ1355" s="216"/>
      <c r="EYK1355" s="216"/>
      <c r="EYL1355" s="216"/>
      <c r="EYM1355" s="216"/>
      <c r="EYN1355" s="216"/>
      <c r="EYO1355" s="216"/>
      <c r="EYP1355" s="216"/>
      <c r="EYQ1355" s="216"/>
      <c r="EYR1355" s="216"/>
      <c r="EYS1355" s="216"/>
      <c r="EYT1355" s="216"/>
      <c r="EYU1355" s="216"/>
      <c r="EYV1355" s="216"/>
      <c r="EYW1355" s="216"/>
      <c r="EYX1355" s="216"/>
      <c r="EYY1355" s="216"/>
      <c r="EYZ1355" s="216"/>
      <c r="EZA1355" s="216"/>
      <c r="EZB1355" s="216"/>
      <c r="EZC1355" s="216"/>
      <c r="EZD1355" s="216"/>
      <c r="EZE1355" s="216"/>
      <c r="EZF1355" s="216"/>
      <c r="EZG1355" s="216"/>
      <c r="EZH1355" s="216"/>
      <c r="EZI1355" s="216"/>
      <c r="EZJ1355" s="216"/>
      <c r="EZK1355" s="216"/>
      <c r="EZL1355" s="216"/>
      <c r="EZM1355" s="216"/>
      <c r="EZN1355" s="216"/>
      <c r="EZO1355" s="216"/>
      <c r="EZP1355" s="216"/>
      <c r="EZQ1355" s="216"/>
      <c r="EZR1355" s="216"/>
      <c r="EZS1355" s="216"/>
      <c r="EZT1355" s="216"/>
      <c r="EZU1355" s="216"/>
      <c r="EZV1355" s="216"/>
      <c r="EZW1355" s="216"/>
      <c r="EZX1355" s="216"/>
      <c r="EZY1355" s="216"/>
      <c r="EZZ1355" s="216"/>
      <c r="FAA1355" s="216"/>
      <c r="FAB1355" s="216"/>
      <c r="FAC1355" s="216"/>
      <c r="FAD1355" s="216"/>
      <c r="FAE1355" s="216"/>
      <c r="FAF1355" s="216"/>
      <c r="FAG1355" s="216"/>
      <c r="FAH1355" s="216"/>
      <c r="FAI1355" s="216"/>
      <c r="FAJ1355" s="216"/>
      <c r="FAK1355" s="216"/>
      <c r="FAL1355" s="216"/>
      <c r="FAM1355" s="216"/>
      <c r="FAN1355" s="216"/>
      <c r="FAO1355" s="216"/>
      <c r="FAP1355" s="216"/>
      <c r="FAQ1355" s="216"/>
      <c r="FAR1355" s="216"/>
      <c r="FAS1355" s="216"/>
      <c r="FAT1355" s="216"/>
      <c r="FAU1355" s="216"/>
      <c r="FAV1355" s="216"/>
      <c r="FAW1355" s="216"/>
      <c r="FAX1355" s="216"/>
      <c r="FAY1355" s="216"/>
      <c r="FAZ1355" s="216"/>
      <c r="FBA1355" s="216"/>
      <c r="FBB1355" s="216"/>
      <c r="FBC1355" s="216"/>
      <c r="FBD1355" s="216"/>
      <c r="FBE1355" s="216"/>
      <c r="FBF1355" s="216"/>
      <c r="FBG1355" s="216"/>
      <c r="FBH1355" s="216"/>
      <c r="FBI1355" s="216"/>
      <c r="FBJ1355" s="216"/>
      <c r="FBK1355" s="216"/>
      <c r="FBL1355" s="216"/>
      <c r="FBM1355" s="216"/>
      <c r="FBN1355" s="216"/>
      <c r="FBO1355" s="216"/>
      <c r="FBP1355" s="216"/>
      <c r="FBQ1355" s="216"/>
      <c r="FBR1355" s="216"/>
      <c r="FBS1355" s="216"/>
      <c r="FBT1355" s="216"/>
      <c r="FBU1355" s="216"/>
      <c r="FBV1355" s="216"/>
      <c r="FBW1355" s="216"/>
      <c r="FBX1355" s="216"/>
      <c r="FBY1355" s="216"/>
      <c r="FBZ1355" s="216"/>
      <c r="FCA1355" s="216"/>
      <c r="FCB1355" s="216"/>
      <c r="FCC1355" s="216"/>
      <c r="FCD1355" s="216"/>
      <c r="FCE1355" s="216"/>
      <c r="FCF1355" s="216"/>
      <c r="FCG1355" s="216"/>
      <c r="FCH1355" s="216"/>
      <c r="FCI1355" s="216"/>
      <c r="FCJ1355" s="216"/>
      <c r="FCK1355" s="216"/>
      <c r="FCL1355" s="216"/>
      <c r="FCM1355" s="216"/>
      <c r="FCN1355" s="216"/>
      <c r="FCO1355" s="216"/>
      <c r="FCP1355" s="216"/>
      <c r="FCQ1355" s="216"/>
      <c r="FCR1355" s="216"/>
      <c r="FCS1355" s="216"/>
      <c r="FCT1355" s="216"/>
      <c r="FCU1355" s="216"/>
      <c r="FCV1355" s="216"/>
      <c r="FCW1355" s="216"/>
      <c r="FCX1355" s="216"/>
      <c r="FCY1355" s="216"/>
      <c r="FCZ1355" s="216"/>
      <c r="FDA1355" s="216"/>
      <c r="FDB1355" s="216"/>
      <c r="FDC1355" s="216"/>
      <c r="FDD1355" s="216"/>
      <c r="FDE1355" s="216"/>
      <c r="FDF1355" s="216"/>
      <c r="FDG1355" s="216"/>
      <c r="FDH1355" s="216"/>
      <c r="FDI1355" s="216"/>
      <c r="FDJ1355" s="216"/>
      <c r="FDK1355" s="216"/>
      <c r="FDL1355" s="216"/>
      <c r="FDM1355" s="216"/>
      <c r="FDN1355" s="216"/>
      <c r="FDO1355" s="216"/>
      <c r="FDP1355" s="216"/>
      <c r="FDQ1355" s="216"/>
      <c r="FDR1355" s="216"/>
      <c r="FDS1355" s="216"/>
      <c r="FDT1355" s="216"/>
      <c r="FDU1355" s="216"/>
      <c r="FDV1355" s="216"/>
      <c r="FDW1355" s="216"/>
      <c r="FDX1355" s="216"/>
      <c r="FDY1355" s="216"/>
      <c r="FDZ1355" s="216"/>
      <c r="FEA1355" s="216"/>
      <c r="FEB1355" s="216"/>
      <c r="FEC1355" s="216"/>
      <c r="FED1355" s="216"/>
      <c r="FEE1355" s="216"/>
      <c r="FEF1355" s="216"/>
      <c r="FEG1355" s="216"/>
      <c r="FEH1355" s="216"/>
      <c r="FEI1355" s="216"/>
      <c r="FEJ1355" s="216"/>
      <c r="FEK1355" s="216"/>
      <c r="FEL1355" s="216"/>
      <c r="FEM1355" s="216"/>
      <c r="FEN1355" s="216"/>
      <c r="FEO1355" s="216"/>
      <c r="FEP1355" s="216"/>
      <c r="FEQ1355" s="216"/>
      <c r="FER1355" s="216"/>
      <c r="FES1355" s="216"/>
      <c r="FET1355" s="216"/>
      <c r="FEU1355" s="216"/>
      <c r="FEV1355" s="216"/>
      <c r="FEW1355" s="216"/>
      <c r="FEX1355" s="216"/>
      <c r="FEY1355" s="216"/>
      <c r="FEZ1355" s="216"/>
      <c r="FFA1355" s="216"/>
      <c r="FFB1355" s="216"/>
      <c r="FFC1355" s="216"/>
      <c r="FFD1355" s="216"/>
      <c r="FFE1355" s="216"/>
      <c r="FFF1355" s="216"/>
      <c r="FFG1355" s="216"/>
      <c r="FFH1355" s="216"/>
      <c r="FFI1355" s="216"/>
      <c r="FFJ1355" s="216"/>
      <c r="FFK1355" s="216"/>
      <c r="FFL1355" s="216"/>
      <c r="FFM1355" s="216"/>
      <c r="FFN1355" s="216"/>
      <c r="FFO1355" s="216"/>
      <c r="FFP1355" s="216"/>
      <c r="FFQ1355" s="216"/>
      <c r="FFR1355" s="216"/>
      <c r="FFS1355" s="216"/>
      <c r="FFT1355" s="216"/>
      <c r="FFU1355" s="216"/>
      <c r="FFV1355" s="216"/>
      <c r="FFW1355" s="216"/>
      <c r="FFX1355" s="216"/>
      <c r="FFY1355" s="216"/>
      <c r="FFZ1355" s="216"/>
      <c r="FGA1355" s="216"/>
      <c r="FGB1355" s="216"/>
      <c r="FGC1355" s="216"/>
      <c r="FGD1355" s="216"/>
      <c r="FGE1355" s="216"/>
      <c r="FGF1355" s="216"/>
      <c r="FGG1355" s="216"/>
      <c r="FGH1355" s="216"/>
      <c r="FGI1355" s="216"/>
      <c r="FGJ1355" s="216"/>
      <c r="FGK1355" s="216"/>
      <c r="FGL1355" s="216"/>
      <c r="FGM1355" s="216"/>
      <c r="FGN1355" s="216"/>
      <c r="FGO1355" s="216"/>
      <c r="FGP1355" s="216"/>
      <c r="FGQ1355" s="216"/>
      <c r="FGR1355" s="216"/>
      <c r="FGS1355" s="216"/>
      <c r="FGT1355" s="216"/>
      <c r="FGU1355" s="216"/>
      <c r="FGV1355" s="216"/>
      <c r="FGW1355" s="216"/>
      <c r="FGX1355" s="216"/>
      <c r="FGY1355" s="216"/>
      <c r="FGZ1355" s="216"/>
      <c r="FHA1355" s="216"/>
      <c r="FHB1355" s="216"/>
      <c r="FHC1355" s="216"/>
      <c r="FHD1355" s="216"/>
      <c r="FHE1355" s="216"/>
      <c r="FHF1355" s="216"/>
      <c r="FHG1355" s="216"/>
      <c r="FHH1355" s="216"/>
      <c r="FHI1355" s="216"/>
      <c r="FHJ1355" s="216"/>
      <c r="FHK1355" s="216"/>
      <c r="FHL1355" s="216"/>
      <c r="FHM1355" s="216"/>
      <c r="FHN1355" s="216"/>
      <c r="FHO1355" s="216"/>
      <c r="FHP1355" s="216"/>
      <c r="FHQ1355" s="216"/>
      <c r="FHR1355" s="216"/>
      <c r="FHS1355" s="216"/>
      <c r="FHT1355" s="216"/>
      <c r="FHU1355" s="216"/>
      <c r="FHV1355" s="216"/>
      <c r="FHW1355" s="216"/>
      <c r="FHX1355" s="216"/>
      <c r="FHY1355" s="216"/>
      <c r="FHZ1355" s="216"/>
      <c r="FIA1355" s="216"/>
      <c r="FIB1355" s="216"/>
      <c r="FIC1355" s="216"/>
      <c r="FID1355" s="216"/>
      <c r="FIE1355" s="216"/>
      <c r="FIF1355" s="216"/>
      <c r="FIG1355" s="216"/>
      <c r="FIH1355" s="216"/>
      <c r="FII1355" s="216"/>
      <c r="FIJ1355" s="216"/>
      <c r="FIK1355" s="216"/>
      <c r="FIL1355" s="216"/>
      <c r="FIM1355" s="216"/>
      <c r="FIN1355" s="216"/>
      <c r="FIO1355" s="216"/>
      <c r="FIP1355" s="216"/>
      <c r="FIQ1355" s="216"/>
      <c r="FIR1355" s="216"/>
      <c r="FIS1355" s="216"/>
      <c r="FIT1355" s="216"/>
      <c r="FIU1355" s="216"/>
      <c r="FIV1355" s="216"/>
      <c r="FIW1355" s="216"/>
      <c r="FIX1355" s="216"/>
      <c r="FIY1355" s="216"/>
      <c r="FIZ1355" s="216"/>
      <c r="FJA1355" s="216"/>
      <c r="FJB1355" s="216"/>
      <c r="FJC1355" s="216"/>
      <c r="FJD1355" s="216"/>
      <c r="FJE1355" s="216"/>
      <c r="FJF1355" s="216"/>
      <c r="FJG1355" s="216"/>
      <c r="FJH1355" s="216"/>
      <c r="FJI1355" s="216"/>
      <c r="FJJ1355" s="216"/>
      <c r="FJK1355" s="216"/>
      <c r="FJL1355" s="216"/>
      <c r="FJM1355" s="216"/>
      <c r="FJN1355" s="216"/>
      <c r="FJO1355" s="216"/>
      <c r="FJP1355" s="216"/>
      <c r="FJQ1355" s="216"/>
      <c r="FJR1355" s="216"/>
      <c r="FJS1355" s="216"/>
      <c r="FJT1355" s="216"/>
      <c r="FJU1355" s="216"/>
      <c r="FJV1355" s="216"/>
      <c r="FJW1355" s="216"/>
      <c r="FJX1355" s="216"/>
      <c r="FJY1355" s="216"/>
      <c r="FJZ1355" s="216"/>
      <c r="FKA1355" s="216"/>
      <c r="FKB1355" s="216"/>
      <c r="FKC1355" s="216"/>
      <c r="FKD1355" s="216"/>
      <c r="FKE1355" s="216"/>
      <c r="FKF1355" s="216"/>
      <c r="FKG1355" s="216"/>
      <c r="FKH1355" s="216"/>
      <c r="FKI1355" s="216"/>
      <c r="FKJ1355" s="216"/>
      <c r="FKK1355" s="216"/>
      <c r="FKL1355" s="216"/>
      <c r="FKM1355" s="216"/>
      <c r="FKN1355" s="216"/>
      <c r="FKO1355" s="216"/>
      <c r="FKP1355" s="216"/>
      <c r="FKQ1355" s="216"/>
      <c r="FKR1355" s="216"/>
      <c r="FKS1355" s="216"/>
      <c r="FKT1355" s="216"/>
      <c r="FKU1355" s="216"/>
      <c r="FKV1355" s="216"/>
      <c r="FKW1355" s="216"/>
      <c r="FKX1355" s="216"/>
      <c r="FKY1355" s="216"/>
      <c r="FKZ1355" s="216"/>
      <c r="FLA1355" s="216"/>
      <c r="FLB1355" s="216"/>
      <c r="FLC1355" s="216"/>
      <c r="FLD1355" s="216"/>
      <c r="FLE1355" s="216"/>
      <c r="FLF1355" s="216"/>
      <c r="FLG1355" s="216"/>
      <c r="FLH1355" s="216"/>
      <c r="FLI1355" s="216"/>
      <c r="FLJ1355" s="216"/>
      <c r="FLK1355" s="216"/>
      <c r="FLL1355" s="216"/>
      <c r="FLM1355" s="216"/>
      <c r="FLN1355" s="216"/>
      <c r="FLO1355" s="216"/>
      <c r="FLP1355" s="216"/>
      <c r="FLQ1355" s="216"/>
      <c r="FLR1355" s="216"/>
      <c r="FLS1355" s="216"/>
      <c r="FLT1355" s="216"/>
      <c r="FLU1355" s="216"/>
      <c r="FLV1355" s="216"/>
      <c r="FLW1355" s="216"/>
      <c r="FLX1355" s="216"/>
      <c r="FLY1355" s="216"/>
      <c r="FLZ1355" s="216"/>
      <c r="FMA1355" s="216"/>
      <c r="FMB1355" s="216"/>
      <c r="FMC1355" s="216"/>
      <c r="FMD1355" s="216"/>
      <c r="FME1355" s="216"/>
      <c r="FMF1355" s="216"/>
      <c r="FMG1355" s="216"/>
      <c r="FMH1355" s="216"/>
      <c r="FMI1355" s="216"/>
      <c r="FMJ1355" s="216"/>
      <c r="FMK1355" s="216"/>
      <c r="FML1355" s="216"/>
      <c r="FMM1355" s="216"/>
      <c r="FMN1355" s="216"/>
      <c r="FMO1355" s="216"/>
      <c r="FMP1355" s="216"/>
      <c r="FMQ1355" s="216"/>
      <c r="FMR1355" s="216"/>
      <c r="FMS1355" s="216"/>
      <c r="FMT1355" s="216"/>
      <c r="FMU1355" s="216"/>
      <c r="FMV1355" s="216"/>
      <c r="FMW1355" s="216"/>
      <c r="FMX1355" s="216"/>
      <c r="FMY1355" s="216"/>
      <c r="FMZ1355" s="216"/>
      <c r="FNA1355" s="216"/>
      <c r="FNB1355" s="216"/>
      <c r="FNC1355" s="216"/>
      <c r="FND1355" s="216"/>
      <c r="FNE1355" s="216"/>
      <c r="FNF1355" s="216"/>
      <c r="FNG1355" s="216"/>
      <c r="FNH1355" s="216"/>
      <c r="FNI1355" s="216"/>
      <c r="FNJ1355" s="216"/>
      <c r="FNK1355" s="216"/>
      <c r="FNL1355" s="216"/>
      <c r="FNM1355" s="216"/>
      <c r="FNN1355" s="216"/>
      <c r="FNO1355" s="216"/>
      <c r="FNP1355" s="216"/>
      <c r="FNQ1355" s="216"/>
      <c r="FNR1355" s="216"/>
      <c r="FNS1355" s="216"/>
      <c r="FNT1355" s="216"/>
      <c r="FNU1355" s="216"/>
      <c r="FNV1355" s="216"/>
      <c r="FNW1355" s="216"/>
      <c r="FNX1355" s="216"/>
      <c r="FNY1355" s="216"/>
      <c r="FNZ1355" s="216"/>
      <c r="FOA1355" s="216"/>
      <c r="FOB1355" s="216"/>
      <c r="FOC1355" s="216"/>
      <c r="FOD1355" s="216"/>
      <c r="FOE1355" s="216"/>
      <c r="FOF1355" s="216"/>
      <c r="FOG1355" s="216"/>
      <c r="FOH1355" s="216"/>
      <c r="FOI1355" s="216"/>
      <c r="FOJ1355" s="216"/>
      <c r="FOK1355" s="216"/>
      <c r="FOL1355" s="216"/>
      <c r="FOM1355" s="216"/>
      <c r="FON1355" s="216"/>
      <c r="FOO1355" s="216"/>
      <c r="FOP1355" s="216"/>
      <c r="FOQ1355" s="216"/>
      <c r="FOR1355" s="216"/>
      <c r="FOS1355" s="216"/>
      <c r="FOT1355" s="216"/>
      <c r="FOU1355" s="216"/>
      <c r="FOV1355" s="216"/>
      <c r="FOW1355" s="216"/>
      <c r="FOX1355" s="216"/>
      <c r="FOY1355" s="216"/>
      <c r="FOZ1355" s="216"/>
      <c r="FPA1355" s="216"/>
      <c r="FPB1355" s="216"/>
      <c r="FPC1355" s="216"/>
      <c r="FPD1355" s="216"/>
      <c r="FPE1355" s="216"/>
      <c r="FPF1355" s="216"/>
      <c r="FPG1355" s="216"/>
      <c r="FPH1355" s="216"/>
      <c r="FPI1355" s="216"/>
      <c r="FPJ1355" s="216"/>
      <c r="FPK1355" s="216"/>
      <c r="FPL1355" s="216"/>
      <c r="FPM1355" s="216"/>
      <c r="FPN1355" s="216"/>
      <c r="FPO1355" s="216"/>
      <c r="FPP1355" s="216"/>
      <c r="FPQ1355" s="216"/>
      <c r="FPR1355" s="216"/>
      <c r="FPS1355" s="216"/>
      <c r="FPT1355" s="216"/>
      <c r="FPU1355" s="216"/>
      <c r="FPV1355" s="216"/>
      <c r="FPW1355" s="216"/>
      <c r="FPX1355" s="216"/>
      <c r="FPY1355" s="216"/>
      <c r="FPZ1355" s="216"/>
      <c r="FQA1355" s="216"/>
      <c r="FQB1355" s="216"/>
      <c r="FQC1355" s="216"/>
      <c r="FQD1355" s="216"/>
      <c r="FQE1355" s="216"/>
      <c r="FQF1355" s="216"/>
      <c r="FQG1355" s="216"/>
      <c r="FQH1355" s="216"/>
      <c r="FQI1355" s="216"/>
      <c r="FQJ1355" s="216"/>
      <c r="FQK1355" s="216"/>
      <c r="FQL1355" s="216"/>
      <c r="FQM1355" s="216"/>
      <c r="FQN1355" s="216"/>
      <c r="FQO1355" s="216"/>
      <c r="FQP1355" s="216"/>
      <c r="FQQ1355" s="216"/>
      <c r="FQR1355" s="216"/>
      <c r="FQS1355" s="216"/>
      <c r="FQT1355" s="216"/>
      <c r="FQU1355" s="216"/>
      <c r="FQV1355" s="216"/>
      <c r="FQW1355" s="216"/>
      <c r="FQX1355" s="216"/>
      <c r="FQY1355" s="216"/>
      <c r="FQZ1355" s="216"/>
      <c r="FRA1355" s="216"/>
      <c r="FRB1355" s="216"/>
      <c r="FRC1355" s="216"/>
      <c r="FRD1355" s="216"/>
      <c r="FRE1355" s="216"/>
      <c r="FRF1355" s="216"/>
      <c r="FRG1355" s="216"/>
      <c r="FRH1355" s="216"/>
      <c r="FRI1355" s="216"/>
      <c r="FRJ1355" s="216"/>
      <c r="FRK1355" s="216"/>
      <c r="FRL1355" s="216"/>
      <c r="FRM1355" s="216"/>
      <c r="FRN1355" s="216"/>
      <c r="FRO1355" s="216"/>
      <c r="FRP1355" s="216"/>
      <c r="FRQ1355" s="216"/>
      <c r="FRR1355" s="216"/>
      <c r="FRS1355" s="216"/>
      <c r="FRT1355" s="216"/>
      <c r="FRU1355" s="216"/>
      <c r="FRV1355" s="216"/>
      <c r="FRW1355" s="216"/>
      <c r="FRX1355" s="216"/>
      <c r="FRY1355" s="216"/>
      <c r="FRZ1355" s="216"/>
      <c r="FSA1355" s="216"/>
      <c r="FSB1355" s="216"/>
      <c r="FSC1355" s="216"/>
      <c r="FSD1355" s="216"/>
      <c r="FSE1355" s="216"/>
      <c r="FSF1355" s="216"/>
      <c r="FSG1355" s="216"/>
      <c r="FSH1355" s="216"/>
      <c r="FSI1355" s="216"/>
      <c r="FSJ1355" s="216"/>
      <c r="FSK1355" s="216"/>
      <c r="FSL1355" s="216"/>
      <c r="FSM1355" s="216"/>
      <c r="FSN1355" s="216"/>
      <c r="FSO1355" s="216"/>
      <c r="FSP1355" s="216"/>
      <c r="FSQ1355" s="216"/>
      <c r="FSR1355" s="216"/>
      <c r="FSS1355" s="216"/>
      <c r="FST1355" s="216"/>
      <c r="FSU1355" s="216"/>
      <c r="FSV1355" s="216"/>
      <c r="FSW1355" s="216"/>
      <c r="FSX1355" s="216"/>
      <c r="FSY1355" s="216"/>
      <c r="FSZ1355" s="216"/>
      <c r="FTA1355" s="216"/>
      <c r="FTB1355" s="216"/>
      <c r="FTC1355" s="216"/>
      <c r="FTD1355" s="216"/>
      <c r="FTE1355" s="216"/>
      <c r="FTF1355" s="216"/>
      <c r="FTG1355" s="216"/>
      <c r="FTH1355" s="216"/>
      <c r="FTI1355" s="216"/>
      <c r="FTJ1355" s="216"/>
      <c r="FTK1355" s="216"/>
      <c r="FTL1355" s="216"/>
      <c r="FTM1355" s="216"/>
      <c r="FTN1355" s="216"/>
      <c r="FTO1355" s="216"/>
      <c r="FTP1355" s="216"/>
      <c r="FTQ1355" s="216"/>
      <c r="FTR1355" s="216"/>
      <c r="FTS1355" s="216"/>
      <c r="FTT1355" s="216"/>
      <c r="FTU1355" s="216"/>
      <c r="FTV1355" s="216"/>
      <c r="FTW1355" s="216"/>
      <c r="FTX1355" s="216"/>
      <c r="FTY1355" s="216"/>
      <c r="FTZ1355" s="216"/>
      <c r="FUA1355" s="216"/>
      <c r="FUB1355" s="216"/>
      <c r="FUC1355" s="216"/>
      <c r="FUD1355" s="216"/>
      <c r="FUE1355" s="216"/>
      <c r="FUF1355" s="216"/>
      <c r="FUG1355" s="216"/>
      <c r="FUH1355" s="216"/>
      <c r="FUI1355" s="216"/>
      <c r="FUJ1355" s="216"/>
      <c r="FUK1355" s="216"/>
      <c r="FUL1355" s="216"/>
      <c r="FUM1355" s="216"/>
      <c r="FUN1355" s="216"/>
      <c r="FUO1355" s="216"/>
      <c r="FUP1355" s="216"/>
      <c r="FUQ1355" s="216"/>
      <c r="FUR1355" s="216"/>
      <c r="FUS1355" s="216"/>
      <c r="FUT1355" s="216"/>
      <c r="FUU1355" s="216"/>
      <c r="FUV1355" s="216"/>
      <c r="FUW1355" s="216"/>
      <c r="FUX1355" s="216"/>
      <c r="FUY1355" s="216"/>
      <c r="FUZ1355" s="216"/>
      <c r="FVA1355" s="216"/>
      <c r="FVB1355" s="216"/>
      <c r="FVC1355" s="216"/>
      <c r="FVD1355" s="216"/>
      <c r="FVE1355" s="216"/>
      <c r="FVF1355" s="216"/>
      <c r="FVG1355" s="216"/>
      <c r="FVH1355" s="216"/>
      <c r="FVI1355" s="216"/>
      <c r="FVJ1355" s="216"/>
      <c r="FVK1355" s="216"/>
      <c r="FVL1355" s="216"/>
      <c r="FVM1355" s="216"/>
      <c r="FVN1355" s="216"/>
      <c r="FVO1355" s="216"/>
      <c r="FVP1355" s="216"/>
      <c r="FVQ1355" s="216"/>
      <c r="FVR1355" s="216"/>
      <c r="FVS1355" s="216"/>
      <c r="FVT1355" s="216"/>
      <c r="FVU1355" s="216"/>
      <c r="FVV1355" s="216"/>
      <c r="FVW1355" s="216"/>
      <c r="FVX1355" s="216"/>
      <c r="FVY1355" s="216"/>
      <c r="FVZ1355" s="216"/>
      <c r="FWA1355" s="216"/>
      <c r="FWB1355" s="216"/>
      <c r="FWC1355" s="216"/>
      <c r="FWD1355" s="216"/>
      <c r="FWE1355" s="216"/>
      <c r="FWF1355" s="216"/>
      <c r="FWG1355" s="216"/>
      <c r="FWH1355" s="216"/>
      <c r="FWI1355" s="216"/>
      <c r="FWJ1355" s="216"/>
      <c r="FWK1355" s="216"/>
      <c r="FWL1355" s="216"/>
      <c r="FWM1355" s="216"/>
      <c r="FWN1355" s="216"/>
      <c r="FWO1355" s="216"/>
      <c r="FWP1355" s="216"/>
      <c r="FWQ1355" s="216"/>
      <c r="FWR1355" s="216"/>
      <c r="FWS1355" s="216"/>
      <c r="FWT1355" s="216"/>
      <c r="FWU1355" s="216"/>
      <c r="FWV1355" s="216"/>
      <c r="FWW1355" s="216"/>
      <c r="FWX1355" s="216"/>
      <c r="FWY1355" s="216"/>
      <c r="FWZ1355" s="216"/>
      <c r="FXA1355" s="216"/>
      <c r="FXB1355" s="216"/>
      <c r="FXC1355" s="216"/>
      <c r="FXD1355" s="216"/>
      <c r="FXE1355" s="216"/>
      <c r="FXF1355" s="216"/>
      <c r="FXG1355" s="216"/>
      <c r="FXH1355" s="216"/>
      <c r="FXI1355" s="216"/>
      <c r="FXJ1355" s="216"/>
      <c r="FXK1355" s="216"/>
      <c r="FXL1355" s="216"/>
      <c r="FXM1355" s="216"/>
      <c r="FXN1355" s="216"/>
      <c r="FXO1355" s="216"/>
      <c r="FXP1355" s="216"/>
      <c r="FXQ1355" s="216"/>
      <c r="FXR1355" s="216"/>
      <c r="FXS1355" s="216"/>
      <c r="FXT1355" s="216"/>
      <c r="FXU1355" s="216"/>
      <c r="FXV1355" s="216"/>
      <c r="FXW1355" s="216"/>
      <c r="FXX1355" s="216"/>
      <c r="FXY1355" s="216"/>
      <c r="FXZ1355" s="216"/>
      <c r="FYA1355" s="216"/>
      <c r="FYB1355" s="216"/>
      <c r="FYC1355" s="216"/>
      <c r="FYD1355" s="216"/>
      <c r="FYE1355" s="216"/>
      <c r="FYF1355" s="216"/>
      <c r="FYG1355" s="216"/>
      <c r="FYH1355" s="216"/>
      <c r="FYI1355" s="216"/>
      <c r="FYJ1355" s="216"/>
      <c r="FYK1355" s="216"/>
      <c r="FYL1355" s="216"/>
      <c r="FYM1355" s="216"/>
      <c r="FYN1355" s="216"/>
      <c r="FYO1355" s="216"/>
      <c r="FYP1355" s="216"/>
      <c r="FYQ1355" s="216"/>
      <c r="FYR1355" s="216"/>
      <c r="FYS1355" s="216"/>
      <c r="FYT1355" s="216"/>
      <c r="FYU1355" s="216"/>
      <c r="FYV1355" s="216"/>
      <c r="FYW1355" s="216"/>
      <c r="FYX1355" s="216"/>
      <c r="FYY1355" s="216"/>
      <c r="FYZ1355" s="216"/>
      <c r="FZA1355" s="216"/>
      <c r="FZB1355" s="216"/>
      <c r="FZC1355" s="216"/>
      <c r="FZD1355" s="216"/>
      <c r="FZE1355" s="216"/>
      <c r="FZF1355" s="216"/>
      <c r="FZG1355" s="216"/>
      <c r="FZH1355" s="216"/>
      <c r="FZI1355" s="216"/>
      <c r="FZJ1355" s="216"/>
      <c r="FZK1355" s="216"/>
      <c r="FZL1355" s="216"/>
      <c r="FZM1355" s="216"/>
      <c r="FZN1355" s="216"/>
      <c r="FZO1355" s="216"/>
      <c r="FZP1355" s="216"/>
      <c r="FZQ1355" s="216"/>
      <c r="FZR1355" s="216"/>
      <c r="FZS1355" s="216"/>
      <c r="FZT1355" s="216"/>
      <c r="FZU1355" s="216"/>
      <c r="FZV1355" s="216"/>
      <c r="FZW1355" s="216"/>
      <c r="FZX1355" s="216"/>
      <c r="FZY1355" s="216"/>
      <c r="FZZ1355" s="216"/>
      <c r="GAA1355" s="216"/>
      <c r="GAB1355" s="216"/>
      <c r="GAC1355" s="216"/>
      <c r="GAD1355" s="216"/>
      <c r="GAE1355" s="216"/>
      <c r="GAF1355" s="216"/>
      <c r="GAG1355" s="216"/>
      <c r="GAH1355" s="216"/>
      <c r="GAI1355" s="216"/>
      <c r="GAJ1355" s="216"/>
      <c r="GAK1355" s="216"/>
      <c r="GAL1355" s="216"/>
      <c r="GAM1355" s="216"/>
      <c r="GAN1355" s="216"/>
      <c r="GAO1355" s="216"/>
      <c r="GAP1355" s="216"/>
      <c r="GAQ1355" s="216"/>
      <c r="GAR1355" s="216"/>
      <c r="GAS1355" s="216"/>
      <c r="GAT1355" s="216"/>
      <c r="GAU1355" s="216"/>
      <c r="GAV1355" s="216"/>
      <c r="GAW1355" s="216"/>
      <c r="GAX1355" s="216"/>
      <c r="GAY1355" s="216"/>
      <c r="GAZ1355" s="216"/>
      <c r="GBA1355" s="216"/>
      <c r="GBB1355" s="216"/>
      <c r="GBC1355" s="216"/>
      <c r="GBD1355" s="216"/>
      <c r="GBE1355" s="216"/>
      <c r="GBF1355" s="216"/>
      <c r="GBG1355" s="216"/>
      <c r="GBH1355" s="216"/>
      <c r="GBI1355" s="216"/>
      <c r="GBJ1355" s="216"/>
      <c r="GBK1355" s="216"/>
      <c r="GBL1355" s="216"/>
      <c r="GBM1355" s="216"/>
      <c r="GBN1355" s="216"/>
      <c r="GBO1355" s="216"/>
      <c r="GBP1355" s="216"/>
      <c r="GBQ1355" s="216"/>
      <c r="GBR1355" s="216"/>
      <c r="GBS1355" s="216"/>
      <c r="GBT1355" s="216"/>
      <c r="GBU1355" s="216"/>
      <c r="GBV1355" s="216"/>
      <c r="GBW1355" s="216"/>
      <c r="GBX1355" s="216"/>
      <c r="GBY1355" s="216"/>
      <c r="GBZ1355" s="216"/>
      <c r="GCA1355" s="216"/>
      <c r="GCB1355" s="216"/>
      <c r="GCC1355" s="216"/>
      <c r="GCD1355" s="216"/>
      <c r="GCE1355" s="216"/>
      <c r="GCF1355" s="216"/>
      <c r="GCG1355" s="216"/>
      <c r="GCH1355" s="216"/>
      <c r="GCI1355" s="216"/>
      <c r="GCJ1355" s="216"/>
      <c r="GCK1355" s="216"/>
      <c r="GCL1355" s="216"/>
      <c r="GCM1355" s="216"/>
      <c r="GCN1355" s="216"/>
      <c r="GCO1355" s="216"/>
      <c r="GCP1355" s="216"/>
      <c r="GCQ1355" s="216"/>
      <c r="GCR1355" s="216"/>
      <c r="GCS1355" s="216"/>
      <c r="GCT1355" s="216"/>
      <c r="GCU1355" s="216"/>
      <c r="GCV1355" s="216"/>
      <c r="GCW1355" s="216"/>
      <c r="GCX1355" s="216"/>
      <c r="GCY1355" s="216"/>
      <c r="GCZ1355" s="216"/>
      <c r="GDA1355" s="216"/>
      <c r="GDB1355" s="216"/>
      <c r="GDC1355" s="216"/>
      <c r="GDD1355" s="216"/>
      <c r="GDE1355" s="216"/>
      <c r="GDF1355" s="216"/>
      <c r="GDG1355" s="216"/>
      <c r="GDH1355" s="216"/>
      <c r="GDI1355" s="216"/>
      <c r="GDJ1355" s="216"/>
      <c r="GDK1355" s="216"/>
      <c r="GDL1355" s="216"/>
      <c r="GDM1355" s="216"/>
      <c r="GDN1355" s="216"/>
      <c r="GDO1355" s="216"/>
      <c r="GDP1355" s="216"/>
      <c r="GDQ1355" s="216"/>
      <c r="GDR1355" s="216"/>
      <c r="GDS1355" s="216"/>
      <c r="GDT1355" s="216"/>
      <c r="GDU1355" s="216"/>
      <c r="GDV1355" s="216"/>
      <c r="GDW1355" s="216"/>
      <c r="GDX1355" s="216"/>
      <c r="GDY1355" s="216"/>
      <c r="GDZ1355" s="216"/>
      <c r="GEA1355" s="216"/>
      <c r="GEB1355" s="216"/>
      <c r="GEC1355" s="216"/>
      <c r="GED1355" s="216"/>
      <c r="GEE1355" s="216"/>
      <c r="GEF1355" s="216"/>
      <c r="GEG1355" s="216"/>
      <c r="GEH1355" s="216"/>
      <c r="GEI1355" s="216"/>
      <c r="GEJ1355" s="216"/>
      <c r="GEK1355" s="216"/>
      <c r="GEL1355" s="216"/>
      <c r="GEM1355" s="216"/>
      <c r="GEN1355" s="216"/>
      <c r="GEO1355" s="216"/>
      <c r="GEP1355" s="216"/>
      <c r="GEQ1355" s="216"/>
      <c r="GER1355" s="216"/>
      <c r="GES1355" s="216"/>
      <c r="GET1355" s="216"/>
      <c r="GEU1355" s="216"/>
      <c r="GEV1355" s="216"/>
      <c r="GEW1355" s="216"/>
      <c r="GEX1355" s="216"/>
      <c r="GEY1355" s="216"/>
      <c r="GEZ1355" s="216"/>
      <c r="GFA1355" s="216"/>
      <c r="GFB1355" s="216"/>
      <c r="GFC1355" s="216"/>
      <c r="GFD1355" s="216"/>
      <c r="GFE1355" s="216"/>
      <c r="GFF1355" s="216"/>
      <c r="GFG1355" s="216"/>
      <c r="GFH1355" s="216"/>
      <c r="GFI1355" s="216"/>
      <c r="GFJ1355" s="216"/>
      <c r="GFK1355" s="216"/>
      <c r="GFL1355" s="216"/>
      <c r="GFM1355" s="216"/>
      <c r="GFN1355" s="216"/>
      <c r="GFO1355" s="216"/>
      <c r="GFP1355" s="216"/>
      <c r="GFQ1355" s="216"/>
      <c r="GFR1355" s="216"/>
      <c r="GFS1355" s="216"/>
      <c r="GFT1355" s="216"/>
      <c r="GFU1355" s="216"/>
      <c r="GFV1355" s="216"/>
      <c r="GFW1355" s="216"/>
      <c r="GFX1355" s="216"/>
      <c r="GFY1355" s="216"/>
      <c r="GFZ1355" s="216"/>
      <c r="GGA1355" s="216"/>
      <c r="GGB1355" s="216"/>
      <c r="GGC1355" s="216"/>
      <c r="GGD1355" s="216"/>
      <c r="GGE1355" s="216"/>
      <c r="GGF1355" s="216"/>
      <c r="GGG1355" s="216"/>
      <c r="GGH1355" s="216"/>
      <c r="GGI1355" s="216"/>
      <c r="GGJ1355" s="216"/>
      <c r="GGK1355" s="216"/>
      <c r="GGL1355" s="216"/>
      <c r="GGM1355" s="216"/>
      <c r="GGN1355" s="216"/>
      <c r="GGO1355" s="216"/>
      <c r="GGP1355" s="216"/>
      <c r="GGQ1355" s="216"/>
      <c r="GGR1355" s="216"/>
      <c r="GGS1355" s="216"/>
      <c r="GGT1355" s="216"/>
      <c r="GGU1355" s="216"/>
      <c r="GGV1355" s="216"/>
      <c r="GGW1355" s="216"/>
      <c r="GGX1355" s="216"/>
      <c r="GGY1355" s="216"/>
      <c r="GGZ1355" s="216"/>
      <c r="GHA1355" s="216"/>
      <c r="GHB1355" s="216"/>
      <c r="GHC1355" s="216"/>
      <c r="GHD1355" s="216"/>
      <c r="GHE1355" s="216"/>
      <c r="GHF1355" s="216"/>
      <c r="GHG1355" s="216"/>
      <c r="GHH1355" s="216"/>
      <c r="GHI1355" s="216"/>
      <c r="GHJ1355" s="216"/>
      <c r="GHK1355" s="216"/>
      <c r="GHL1355" s="216"/>
      <c r="GHM1355" s="216"/>
      <c r="GHN1355" s="216"/>
      <c r="GHO1355" s="216"/>
      <c r="GHP1355" s="216"/>
      <c r="GHQ1355" s="216"/>
      <c r="GHR1355" s="216"/>
      <c r="GHS1355" s="216"/>
      <c r="GHT1355" s="216"/>
      <c r="GHU1355" s="216"/>
      <c r="GHV1355" s="216"/>
      <c r="GHW1355" s="216"/>
      <c r="GHX1355" s="216"/>
      <c r="GHY1355" s="216"/>
      <c r="GHZ1355" s="216"/>
      <c r="GIA1355" s="216"/>
      <c r="GIB1355" s="216"/>
      <c r="GIC1355" s="216"/>
      <c r="GID1355" s="216"/>
      <c r="GIE1355" s="216"/>
      <c r="GIF1355" s="216"/>
      <c r="GIG1355" s="216"/>
      <c r="GIH1355" s="216"/>
      <c r="GII1355" s="216"/>
      <c r="GIJ1355" s="216"/>
      <c r="GIK1355" s="216"/>
      <c r="GIL1355" s="216"/>
      <c r="GIM1355" s="216"/>
      <c r="GIN1355" s="216"/>
      <c r="GIO1355" s="216"/>
      <c r="GIP1355" s="216"/>
      <c r="GIQ1355" s="216"/>
      <c r="GIR1355" s="216"/>
      <c r="GIS1355" s="216"/>
      <c r="GIT1355" s="216"/>
      <c r="GIU1355" s="216"/>
      <c r="GIV1355" s="216"/>
      <c r="GIW1355" s="216"/>
      <c r="GIX1355" s="216"/>
      <c r="GIY1355" s="216"/>
      <c r="GIZ1355" s="216"/>
      <c r="GJA1355" s="216"/>
      <c r="GJB1355" s="216"/>
      <c r="GJC1355" s="216"/>
      <c r="GJD1355" s="216"/>
      <c r="GJE1355" s="216"/>
      <c r="GJF1355" s="216"/>
      <c r="GJG1355" s="216"/>
      <c r="GJH1355" s="216"/>
      <c r="GJI1355" s="216"/>
      <c r="GJJ1355" s="216"/>
      <c r="GJK1355" s="216"/>
      <c r="GJL1355" s="216"/>
      <c r="GJM1355" s="216"/>
      <c r="GJN1355" s="216"/>
      <c r="GJO1355" s="216"/>
      <c r="GJP1355" s="216"/>
      <c r="GJQ1355" s="216"/>
      <c r="GJR1355" s="216"/>
      <c r="GJS1355" s="216"/>
      <c r="GJT1355" s="216"/>
      <c r="GJU1355" s="216"/>
      <c r="GJV1355" s="216"/>
      <c r="GJW1355" s="216"/>
      <c r="GJX1355" s="216"/>
      <c r="GJY1355" s="216"/>
      <c r="GJZ1355" s="216"/>
      <c r="GKA1355" s="216"/>
      <c r="GKB1355" s="216"/>
      <c r="GKC1355" s="216"/>
      <c r="GKD1355" s="216"/>
      <c r="GKE1355" s="216"/>
      <c r="GKF1355" s="216"/>
      <c r="GKG1355" s="216"/>
      <c r="GKH1355" s="216"/>
      <c r="GKI1355" s="216"/>
      <c r="GKJ1355" s="216"/>
      <c r="GKK1355" s="216"/>
      <c r="GKL1355" s="216"/>
      <c r="GKM1355" s="216"/>
      <c r="GKN1355" s="216"/>
      <c r="GKO1355" s="216"/>
      <c r="GKP1355" s="216"/>
      <c r="GKQ1355" s="216"/>
      <c r="GKR1355" s="216"/>
      <c r="GKS1355" s="216"/>
      <c r="GKT1355" s="216"/>
      <c r="GKU1355" s="216"/>
      <c r="GKV1355" s="216"/>
      <c r="GKW1355" s="216"/>
      <c r="GKX1355" s="216"/>
      <c r="GKY1355" s="216"/>
      <c r="GKZ1355" s="216"/>
      <c r="GLA1355" s="216"/>
      <c r="GLB1355" s="216"/>
      <c r="GLC1355" s="216"/>
      <c r="GLD1355" s="216"/>
      <c r="GLE1355" s="216"/>
      <c r="GLF1355" s="216"/>
      <c r="GLG1355" s="216"/>
      <c r="GLH1355" s="216"/>
      <c r="GLI1355" s="216"/>
      <c r="GLJ1355" s="216"/>
      <c r="GLK1355" s="216"/>
      <c r="GLL1355" s="216"/>
      <c r="GLM1355" s="216"/>
      <c r="GLN1355" s="216"/>
      <c r="GLO1355" s="216"/>
      <c r="GLP1355" s="216"/>
      <c r="GLQ1355" s="216"/>
      <c r="GLR1355" s="216"/>
      <c r="GLS1355" s="216"/>
      <c r="GLT1355" s="216"/>
      <c r="GLU1355" s="216"/>
      <c r="GLV1355" s="216"/>
      <c r="GLW1355" s="216"/>
      <c r="GLX1355" s="216"/>
      <c r="GLY1355" s="216"/>
      <c r="GLZ1355" s="216"/>
      <c r="GMA1355" s="216"/>
      <c r="GMB1355" s="216"/>
      <c r="GMC1355" s="216"/>
      <c r="GMD1355" s="216"/>
      <c r="GME1355" s="216"/>
      <c r="GMF1355" s="216"/>
      <c r="GMG1355" s="216"/>
      <c r="GMH1355" s="216"/>
      <c r="GMI1355" s="216"/>
      <c r="GMJ1355" s="216"/>
      <c r="GMK1355" s="216"/>
      <c r="GML1355" s="216"/>
      <c r="GMM1355" s="216"/>
      <c r="GMN1355" s="216"/>
      <c r="GMO1355" s="216"/>
      <c r="GMP1355" s="216"/>
      <c r="GMQ1355" s="216"/>
      <c r="GMR1355" s="216"/>
      <c r="GMS1355" s="216"/>
      <c r="GMT1355" s="216"/>
      <c r="GMU1355" s="216"/>
      <c r="GMV1355" s="216"/>
      <c r="GMW1355" s="216"/>
      <c r="GMX1355" s="216"/>
      <c r="GMY1355" s="216"/>
      <c r="GMZ1355" s="216"/>
      <c r="GNA1355" s="216"/>
      <c r="GNB1355" s="216"/>
      <c r="GNC1355" s="216"/>
      <c r="GND1355" s="216"/>
      <c r="GNE1355" s="216"/>
      <c r="GNF1355" s="216"/>
      <c r="GNG1355" s="216"/>
      <c r="GNH1355" s="216"/>
      <c r="GNI1355" s="216"/>
      <c r="GNJ1355" s="216"/>
      <c r="GNK1355" s="216"/>
      <c r="GNL1355" s="216"/>
      <c r="GNM1355" s="216"/>
      <c r="GNN1355" s="216"/>
      <c r="GNO1355" s="216"/>
      <c r="GNP1355" s="216"/>
      <c r="GNQ1355" s="216"/>
      <c r="GNR1355" s="216"/>
      <c r="GNS1355" s="216"/>
      <c r="GNT1355" s="216"/>
      <c r="GNU1355" s="216"/>
      <c r="GNV1355" s="216"/>
      <c r="GNW1355" s="216"/>
      <c r="GNX1355" s="216"/>
      <c r="GNY1355" s="216"/>
      <c r="GNZ1355" s="216"/>
      <c r="GOA1355" s="216"/>
      <c r="GOB1355" s="216"/>
      <c r="GOC1355" s="216"/>
      <c r="GOD1355" s="216"/>
      <c r="GOE1355" s="216"/>
      <c r="GOF1355" s="216"/>
      <c r="GOG1355" s="216"/>
      <c r="GOH1355" s="216"/>
      <c r="GOI1355" s="216"/>
      <c r="GOJ1355" s="216"/>
      <c r="GOK1355" s="216"/>
      <c r="GOL1355" s="216"/>
      <c r="GOM1355" s="216"/>
      <c r="GON1355" s="216"/>
      <c r="GOO1355" s="216"/>
      <c r="GOP1355" s="216"/>
      <c r="GOQ1355" s="216"/>
      <c r="GOR1355" s="216"/>
      <c r="GOS1355" s="216"/>
      <c r="GOT1355" s="216"/>
      <c r="GOU1355" s="216"/>
      <c r="GOV1355" s="216"/>
      <c r="GOW1355" s="216"/>
      <c r="GOX1355" s="216"/>
      <c r="GOY1355" s="216"/>
      <c r="GOZ1355" s="216"/>
      <c r="GPA1355" s="216"/>
      <c r="GPB1355" s="216"/>
      <c r="GPC1355" s="216"/>
      <c r="GPD1355" s="216"/>
      <c r="GPE1355" s="216"/>
      <c r="GPF1355" s="216"/>
      <c r="GPG1355" s="216"/>
      <c r="GPH1355" s="216"/>
      <c r="GPI1355" s="216"/>
      <c r="GPJ1355" s="216"/>
      <c r="GPK1355" s="216"/>
      <c r="GPL1355" s="216"/>
      <c r="GPM1355" s="216"/>
      <c r="GPN1355" s="216"/>
      <c r="GPO1355" s="216"/>
      <c r="GPP1355" s="216"/>
      <c r="GPQ1355" s="216"/>
      <c r="GPR1355" s="216"/>
      <c r="GPS1355" s="216"/>
      <c r="GPT1355" s="216"/>
      <c r="GPU1355" s="216"/>
      <c r="GPV1355" s="216"/>
      <c r="GPW1355" s="216"/>
      <c r="GPX1355" s="216"/>
      <c r="GPY1355" s="216"/>
      <c r="GPZ1355" s="216"/>
      <c r="GQA1355" s="216"/>
      <c r="GQB1355" s="216"/>
      <c r="GQC1355" s="216"/>
      <c r="GQD1355" s="216"/>
      <c r="GQE1355" s="216"/>
      <c r="GQF1355" s="216"/>
      <c r="GQG1355" s="216"/>
      <c r="GQH1355" s="216"/>
      <c r="GQI1355" s="216"/>
      <c r="GQJ1355" s="216"/>
      <c r="GQK1355" s="216"/>
      <c r="GQL1355" s="216"/>
      <c r="GQM1355" s="216"/>
      <c r="GQN1355" s="216"/>
      <c r="GQO1355" s="216"/>
      <c r="GQP1355" s="216"/>
      <c r="GQQ1355" s="216"/>
      <c r="GQR1355" s="216"/>
      <c r="GQS1355" s="216"/>
      <c r="GQT1355" s="216"/>
      <c r="GQU1355" s="216"/>
      <c r="GQV1355" s="216"/>
      <c r="GQW1355" s="216"/>
      <c r="GQX1355" s="216"/>
      <c r="GQY1355" s="216"/>
      <c r="GQZ1355" s="216"/>
      <c r="GRA1355" s="216"/>
      <c r="GRB1355" s="216"/>
      <c r="GRC1355" s="216"/>
      <c r="GRD1355" s="216"/>
      <c r="GRE1355" s="216"/>
      <c r="GRF1355" s="216"/>
      <c r="GRG1355" s="216"/>
      <c r="GRH1355" s="216"/>
      <c r="GRI1355" s="216"/>
      <c r="GRJ1355" s="216"/>
      <c r="GRK1355" s="216"/>
      <c r="GRL1355" s="216"/>
      <c r="GRM1355" s="216"/>
      <c r="GRN1355" s="216"/>
      <c r="GRO1355" s="216"/>
      <c r="GRP1355" s="216"/>
      <c r="GRQ1355" s="216"/>
      <c r="GRR1355" s="216"/>
      <c r="GRS1355" s="216"/>
      <c r="GRT1355" s="216"/>
      <c r="GRU1355" s="216"/>
      <c r="GRV1355" s="216"/>
      <c r="GRW1355" s="216"/>
      <c r="GRX1355" s="216"/>
      <c r="GRY1355" s="216"/>
      <c r="GRZ1355" s="216"/>
      <c r="GSA1355" s="216"/>
      <c r="GSB1355" s="216"/>
      <c r="GSC1355" s="216"/>
      <c r="GSD1355" s="216"/>
      <c r="GSE1355" s="216"/>
      <c r="GSF1355" s="216"/>
      <c r="GSG1355" s="216"/>
      <c r="GSH1355" s="216"/>
      <c r="GSI1355" s="216"/>
      <c r="GSJ1355" s="216"/>
      <c r="GSK1355" s="216"/>
      <c r="GSL1355" s="216"/>
      <c r="GSM1355" s="216"/>
      <c r="GSN1355" s="216"/>
      <c r="GSO1355" s="216"/>
      <c r="GSP1355" s="216"/>
      <c r="GSQ1355" s="216"/>
      <c r="GSR1355" s="216"/>
      <c r="GSS1355" s="216"/>
      <c r="GST1355" s="216"/>
      <c r="GSU1355" s="216"/>
      <c r="GSV1355" s="216"/>
      <c r="GSW1355" s="216"/>
      <c r="GSX1355" s="216"/>
      <c r="GSY1355" s="216"/>
      <c r="GSZ1355" s="216"/>
      <c r="GTA1355" s="216"/>
      <c r="GTB1355" s="216"/>
      <c r="GTC1355" s="216"/>
      <c r="GTD1355" s="216"/>
      <c r="GTE1355" s="216"/>
      <c r="GTF1355" s="216"/>
      <c r="GTG1355" s="216"/>
      <c r="GTH1355" s="216"/>
      <c r="GTI1355" s="216"/>
      <c r="GTJ1355" s="216"/>
      <c r="GTK1355" s="216"/>
      <c r="GTL1355" s="216"/>
      <c r="GTM1355" s="216"/>
      <c r="GTN1355" s="216"/>
      <c r="GTO1355" s="216"/>
      <c r="GTP1355" s="216"/>
      <c r="GTQ1355" s="216"/>
      <c r="GTR1355" s="216"/>
      <c r="GTS1355" s="216"/>
      <c r="GTT1355" s="216"/>
      <c r="GTU1355" s="216"/>
      <c r="GTV1355" s="216"/>
      <c r="GTW1355" s="216"/>
      <c r="GTX1355" s="216"/>
      <c r="GTY1355" s="216"/>
      <c r="GTZ1355" s="216"/>
      <c r="GUA1355" s="216"/>
      <c r="GUB1355" s="216"/>
      <c r="GUC1355" s="216"/>
      <c r="GUD1355" s="216"/>
      <c r="GUE1355" s="216"/>
      <c r="GUF1355" s="216"/>
      <c r="GUG1355" s="216"/>
      <c r="GUH1355" s="216"/>
      <c r="GUI1355" s="216"/>
      <c r="GUJ1355" s="216"/>
      <c r="GUK1355" s="216"/>
      <c r="GUL1355" s="216"/>
      <c r="GUM1355" s="216"/>
      <c r="GUN1355" s="216"/>
      <c r="GUO1355" s="216"/>
      <c r="GUP1355" s="216"/>
      <c r="GUQ1355" s="216"/>
      <c r="GUR1355" s="216"/>
      <c r="GUS1355" s="216"/>
      <c r="GUT1355" s="216"/>
      <c r="GUU1355" s="216"/>
      <c r="GUV1355" s="216"/>
      <c r="GUW1355" s="216"/>
      <c r="GUX1355" s="216"/>
      <c r="GUY1355" s="216"/>
      <c r="GUZ1355" s="216"/>
      <c r="GVA1355" s="216"/>
      <c r="GVB1355" s="216"/>
      <c r="GVC1355" s="216"/>
      <c r="GVD1355" s="216"/>
      <c r="GVE1355" s="216"/>
      <c r="GVF1355" s="216"/>
      <c r="GVG1355" s="216"/>
      <c r="GVH1355" s="216"/>
      <c r="GVI1355" s="216"/>
      <c r="GVJ1355" s="216"/>
      <c r="GVK1355" s="216"/>
      <c r="GVL1355" s="216"/>
      <c r="GVM1355" s="216"/>
      <c r="GVN1355" s="216"/>
      <c r="GVO1355" s="216"/>
      <c r="GVP1355" s="216"/>
      <c r="GVQ1355" s="216"/>
      <c r="GVR1355" s="216"/>
      <c r="GVS1355" s="216"/>
      <c r="GVT1355" s="216"/>
      <c r="GVU1355" s="216"/>
      <c r="GVV1355" s="216"/>
      <c r="GVW1355" s="216"/>
      <c r="GVX1355" s="216"/>
      <c r="GVY1355" s="216"/>
      <c r="GVZ1355" s="216"/>
      <c r="GWA1355" s="216"/>
      <c r="GWB1355" s="216"/>
      <c r="GWC1355" s="216"/>
      <c r="GWD1355" s="216"/>
      <c r="GWE1355" s="216"/>
      <c r="GWF1355" s="216"/>
      <c r="GWG1355" s="216"/>
      <c r="GWH1355" s="216"/>
      <c r="GWI1355" s="216"/>
      <c r="GWJ1355" s="216"/>
      <c r="GWK1355" s="216"/>
      <c r="GWL1355" s="216"/>
      <c r="GWM1355" s="216"/>
      <c r="GWN1355" s="216"/>
      <c r="GWO1355" s="216"/>
      <c r="GWP1355" s="216"/>
      <c r="GWQ1355" s="216"/>
      <c r="GWR1355" s="216"/>
      <c r="GWS1355" s="216"/>
      <c r="GWT1355" s="216"/>
      <c r="GWU1355" s="216"/>
      <c r="GWV1355" s="216"/>
      <c r="GWW1355" s="216"/>
      <c r="GWX1355" s="216"/>
      <c r="GWY1355" s="216"/>
      <c r="GWZ1355" s="216"/>
      <c r="GXA1355" s="216"/>
      <c r="GXB1355" s="216"/>
      <c r="GXC1355" s="216"/>
      <c r="GXD1355" s="216"/>
      <c r="GXE1355" s="216"/>
      <c r="GXF1355" s="216"/>
      <c r="GXG1355" s="216"/>
      <c r="GXH1355" s="216"/>
      <c r="GXI1355" s="216"/>
      <c r="GXJ1355" s="216"/>
      <c r="GXK1355" s="216"/>
      <c r="GXL1355" s="216"/>
      <c r="GXM1355" s="216"/>
      <c r="GXN1355" s="216"/>
      <c r="GXO1355" s="216"/>
      <c r="GXP1355" s="216"/>
      <c r="GXQ1355" s="216"/>
      <c r="GXR1355" s="216"/>
      <c r="GXS1355" s="216"/>
      <c r="GXT1355" s="216"/>
      <c r="GXU1355" s="216"/>
      <c r="GXV1355" s="216"/>
      <c r="GXW1355" s="216"/>
      <c r="GXX1355" s="216"/>
      <c r="GXY1355" s="216"/>
      <c r="GXZ1355" s="216"/>
      <c r="GYA1355" s="216"/>
      <c r="GYB1355" s="216"/>
      <c r="GYC1355" s="216"/>
      <c r="GYD1355" s="216"/>
      <c r="GYE1355" s="216"/>
      <c r="GYF1355" s="216"/>
      <c r="GYG1355" s="216"/>
      <c r="GYH1355" s="216"/>
      <c r="GYI1355" s="216"/>
      <c r="GYJ1355" s="216"/>
      <c r="GYK1355" s="216"/>
      <c r="GYL1355" s="216"/>
      <c r="GYM1355" s="216"/>
      <c r="GYN1355" s="216"/>
      <c r="GYO1355" s="216"/>
      <c r="GYP1355" s="216"/>
      <c r="GYQ1355" s="216"/>
      <c r="GYR1355" s="216"/>
      <c r="GYS1355" s="216"/>
      <c r="GYT1355" s="216"/>
      <c r="GYU1355" s="216"/>
      <c r="GYV1355" s="216"/>
      <c r="GYW1355" s="216"/>
      <c r="GYX1355" s="216"/>
      <c r="GYY1355" s="216"/>
      <c r="GYZ1355" s="216"/>
      <c r="GZA1355" s="216"/>
      <c r="GZB1355" s="216"/>
      <c r="GZC1355" s="216"/>
      <c r="GZD1355" s="216"/>
      <c r="GZE1355" s="216"/>
      <c r="GZF1355" s="216"/>
      <c r="GZG1355" s="216"/>
      <c r="GZH1355" s="216"/>
      <c r="GZI1355" s="216"/>
      <c r="GZJ1355" s="216"/>
      <c r="GZK1355" s="216"/>
      <c r="GZL1355" s="216"/>
      <c r="GZM1355" s="216"/>
      <c r="GZN1355" s="216"/>
      <c r="GZO1355" s="216"/>
      <c r="GZP1355" s="216"/>
      <c r="GZQ1355" s="216"/>
      <c r="GZR1355" s="216"/>
      <c r="GZS1355" s="216"/>
      <c r="GZT1355" s="216"/>
      <c r="GZU1355" s="216"/>
      <c r="GZV1355" s="216"/>
      <c r="GZW1355" s="216"/>
      <c r="GZX1355" s="216"/>
      <c r="GZY1355" s="216"/>
      <c r="GZZ1355" s="216"/>
      <c r="HAA1355" s="216"/>
      <c r="HAB1355" s="216"/>
      <c r="HAC1355" s="216"/>
      <c r="HAD1355" s="216"/>
      <c r="HAE1355" s="216"/>
      <c r="HAF1355" s="216"/>
      <c r="HAG1355" s="216"/>
      <c r="HAH1355" s="216"/>
      <c r="HAI1355" s="216"/>
      <c r="HAJ1355" s="216"/>
      <c r="HAK1355" s="216"/>
      <c r="HAL1355" s="216"/>
      <c r="HAM1355" s="216"/>
      <c r="HAN1355" s="216"/>
      <c r="HAO1355" s="216"/>
      <c r="HAP1355" s="216"/>
      <c r="HAQ1355" s="216"/>
      <c r="HAR1355" s="216"/>
      <c r="HAS1355" s="216"/>
      <c r="HAT1355" s="216"/>
      <c r="HAU1355" s="216"/>
      <c r="HAV1355" s="216"/>
      <c r="HAW1355" s="216"/>
      <c r="HAX1355" s="216"/>
      <c r="HAY1355" s="216"/>
      <c r="HAZ1355" s="216"/>
      <c r="HBA1355" s="216"/>
      <c r="HBB1355" s="216"/>
      <c r="HBC1355" s="216"/>
      <c r="HBD1355" s="216"/>
      <c r="HBE1355" s="216"/>
      <c r="HBF1355" s="216"/>
      <c r="HBG1355" s="216"/>
      <c r="HBH1355" s="216"/>
      <c r="HBI1355" s="216"/>
      <c r="HBJ1355" s="216"/>
      <c r="HBK1355" s="216"/>
      <c r="HBL1355" s="216"/>
      <c r="HBM1355" s="216"/>
      <c r="HBN1355" s="216"/>
      <c r="HBO1355" s="216"/>
      <c r="HBP1355" s="216"/>
      <c r="HBQ1355" s="216"/>
      <c r="HBR1355" s="216"/>
      <c r="HBS1355" s="216"/>
      <c r="HBT1355" s="216"/>
      <c r="HBU1355" s="216"/>
      <c r="HBV1355" s="216"/>
      <c r="HBW1355" s="216"/>
      <c r="HBX1355" s="216"/>
      <c r="HBY1355" s="216"/>
      <c r="HBZ1355" s="216"/>
      <c r="HCA1355" s="216"/>
      <c r="HCB1355" s="216"/>
      <c r="HCC1355" s="216"/>
      <c r="HCD1355" s="216"/>
      <c r="HCE1355" s="216"/>
      <c r="HCF1355" s="216"/>
      <c r="HCG1355" s="216"/>
      <c r="HCH1355" s="216"/>
      <c r="HCI1355" s="216"/>
      <c r="HCJ1355" s="216"/>
      <c r="HCK1355" s="216"/>
      <c r="HCL1355" s="216"/>
      <c r="HCM1355" s="216"/>
      <c r="HCN1355" s="216"/>
      <c r="HCO1355" s="216"/>
      <c r="HCP1355" s="216"/>
      <c r="HCQ1355" s="216"/>
      <c r="HCR1355" s="216"/>
      <c r="HCS1355" s="216"/>
      <c r="HCT1355" s="216"/>
      <c r="HCU1355" s="216"/>
      <c r="HCV1355" s="216"/>
      <c r="HCW1355" s="216"/>
      <c r="HCX1355" s="216"/>
      <c r="HCY1355" s="216"/>
      <c r="HCZ1355" s="216"/>
      <c r="HDA1355" s="216"/>
      <c r="HDB1355" s="216"/>
      <c r="HDC1355" s="216"/>
      <c r="HDD1355" s="216"/>
      <c r="HDE1355" s="216"/>
      <c r="HDF1355" s="216"/>
      <c r="HDG1355" s="216"/>
      <c r="HDH1355" s="216"/>
      <c r="HDI1355" s="216"/>
      <c r="HDJ1355" s="216"/>
      <c r="HDK1355" s="216"/>
      <c r="HDL1355" s="216"/>
      <c r="HDM1355" s="216"/>
      <c r="HDN1355" s="216"/>
      <c r="HDO1355" s="216"/>
      <c r="HDP1355" s="216"/>
      <c r="HDQ1355" s="216"/>
      <c r="HDR1355" s="216"/>
      <c r="HDS1355" s="216"/>
      <c r="HDT1355" s="216"/>
      <c r="HDU1355" s="216"/>
      <c r="HDV1355" s="216"/>
      <c r="HDW1355" s="216"/>
      <c r="HDX1355" s="216"/>
      <c r="HDY1355" s="216"/>
      <c r="HDZ1355" s="216"/>
      <c r="HEA1355" s="216"/>
      <c r="HEB1355" s="216"/>
      <c r="HEC1355" s="216"/>
      <c r="HED1355" s="216"/>
      <c r="HEE1355" s="216"/>
      <c r="HEF1355" s="216"/>
      <c r="HEG1355" s="216"/>
      <c r="HEH1355" s="216"/>
      <c r="HEI1355" s="216"/>
      <c r="HEJ1355" s="216"/>
      <c r="HEK1355" s="216"/>
      <c r="HEL1355" s="216"/>
      <c r="HEM1355" s="216"/>
      <c r="HEN1355" s="216"/>
      <c r="HEO1355" s="216"/>
      <c r="HEP1355" s="216"/>
      <c r="HEQ1355" s="216"/>
      <c r="HER1355" s="216"/>
      <c r="HES1355" s="216"/>
      <c r="HET1355" s="216"/>
      <c r="HEU1355" s="216"/>
      <c r="HEV1355" s="216"/>
      <c r="HEW1355" s="216"/>
      <c r="HEX1355" s="216"/>
      <c r="HEY1355" s="216"/>
      <c r="HEZ1355" s="216"/>
      <c r="HFA1355" s="216"/>
      <c r="HFB1355" s="216"/>
      <c r="HFC1355" s="216"/>
      <c r="HFD1355" s="216"/>
      <c r="HFE1355" s="216"/>
      <c r="HFF1355" s="216"/>
      <c r="HFG1355" s="216"/>
      <c r="HFH1355" s="216"/>
      <c r="HFI1355" s="216"/>
      <c r="HFJ1355" s="216"/>
      <c r="HFK1355" s="216"/>
      <c r="HFL1355" s="216"/>
      <c r="HFM1355" s="216"/>
      <c r="HFN1355" s="216"/>
      <c r="HFO1355" s="216"/>
      <c r="HFP1355" s="216"/>
      <c r="HFQ1355" s="216"/>
      <c r="HFR1355" s="216"/>
      <c r="HFS1355" s="216"/>
      <c r="HFT1355" s="216"/>
      <c r="HFU1355" s="216"/>
      <c r="HFV1355" s="216"/>
      <c r="HFW1355" s="216"/>
      <c r="HFX1355" s="216"/>
      <c r="HFY1355" s="216"/>
      <c r="HFZ1355" s="216"/>
      <c r="HGA1355" s="216"/>
      <c r="HGB1355" s="216"/>
      <c r="HGC1355" s="216"/>
      <c r="HGD1355" s="216"/>
      <c r="HGE1355" s="216"/>
      <c r="HGF1355" s="216"/>
      <c r="HGG1355" s="216"/>
      <c r="HGH1355" s="216"/>
      <c r="HGI1355" s="216"/>
      <c r="HGJ1355" s="216"/>
      <c r="HGK1355" s="216"/>
      <c r="HGL1355" s="216"/>
      <c r="HGM1355" s="216"/>
      <c r="HGN1355" s="216"/>
      <c r="HGO1355" s="216"/>
      <c r="HGP1355" s="216"/>
      <c r="HGQ1355" s="216"/>
      <c r="HGR1355" s="216"/>
      <c r="HGS1355" s="216"/>
      <c r="HGT1355" s="216"/>
      <c r="HGU1355" s="216"/>
      <c r="HGV1355" s="216"/>
      <c r="HGW1355" s="216"/>
      <c r="HGX1355" s="216"/>
      <c r="HGY1355" s="216"/>
      <c r="HGZ1355" s="216"/>
      <c r="HHA1355" s="216"/>
      <c r="HHB1355" s="216"/>
      <c r="HHC1355" s="216"/>
      <c r="HHD1355" s="216"/>
      <c r="HHE1355" s="216"/>
      <c r="HHF1355" s="216"/>
      <c r="HHG1355" s="216"/>
      <c r="HHH1355" s="216"/>
      <c r="HHI1355" s="216"/>
      <c r="HHJ1355" s="216"/>
      <c r="HHK1355" s="216"/>
      <c r="HHL1355" s="216"/>
      <c r="HHM1355" s="216"/>
      <c r="HHN1355" s="216"/>
      <c r="HHO1355" s="216"/>
      <c r="HHP1355" s="216"/>
      <c r="HHQ1355" s="216"/>
      <c r="HHR1355" s="216"/>
      <c r="HHS1355" s="216"/>
      <c r="HHT1355" s="216"/>
      <c r="HHU1355" s="216"/>
      <c r="HHV1355" s="216"/>
      <c r="HHW1355" s="216"/>
      <c r="HHX1355" s="216"/>
      <c r="HHY1355" s="216"/>
      <c r="HHZ1355" s="216"/>
      <c r="HIA1355" s="216"/>
      <c r="HIB1355" s="216"/>
      <c r="HIC1355" s="216"/>
      <c r="HID1355" s="216"/>
      <c r="HIE1355" s="216"/>
      <c r="HIF1355" s="216"/>
      <c r="HIG1355" s="216"/>
      <c r="HIH1355" s="216"/>
      <c r="HII1355" s="216"/>
      <c r="HIJ1355" s="216"/>
      <c r="HIK1355" s="216"/>
      <c r="HIL1355" s="216"/>
      <c r="HIM1355" s="216"/>
      <c r="HIN1355" s="216"/>
      <c r="HIO1355" s="216"/>
      <c r="HIP1355" s="216"/>
      <c r="HIQ1355" s="216"/>
      <c r="HIR1355" s="216"/>
      <c r="HIS1355" s="216"/>
      <c r="HIT1355" s="216"/>
      <c r="HIU1355" s="216"/>
      <c r="HIV1355" s="216"/>
      <c r="HIW1355" s="216"/>
      <c r="HIX1355" s="216"/>
      <c r="HIY1355" s="216"/>
      <c r="HIZ1355" s="216"/>
      <c r="HJA1355" s="216"/>
      <c r="HJB1355" s="216"/>
      <c r="HJC1355" s="216"/>
      <c r="HJD1355" s="216"/>
      <c r="HJE1355" s="216"/>
      <c r="HJF1355" s="216"/>
      <c r="HJG1355" s="216"/>
      <c r="HJH1355" s="216"/>
      <c r="HJI1355" s="216"/>
      <c r="HJJ1355" s="216"/>
      <c r="HJK1355" s="216"/>
      <c r="HJL1355" s="216"/>
      <c r="HJM1355" s="216"/>
      <c r="HJN1355" s="216"/>
      <c r="HJO1355" s="216"/>
      <c r="HJP1355" s="216"/>
      <c r="HJQ1355" s="216"/>
      <c r="HJR1355" s="216"/>
      <c r="HJS1355" s="216"/>
      <c r="HJT1355" s="216"/>
      <c r="HJU1355" s="216"/>
      <c r="HJV1355" s="216"/>
      <c r="HJW1355" s="216"/>
      <c r="HJX1355" s="216"/>
      <c r="HJY1355" s="216"/>
      <c r="HJZ1355" s="216"/>
      <c r="HKA1355" s="216"/>
      <c r="HKB1355" s="216"/>
      <c r="HKC1355" s="216"/>
      <c r="HKD1355" s="216"/>
      <c r="HKE1355" s="216"/>
      <c r="HKF1355" s="216"/>
      <c r="HKG1355" s="216"/>
      <c r="HKH1355" s="216"/>
      <c r="HKI1355" s="216"/>
      <c r="HKJ1355" s="216"/>
      <c r="HKK1355" s="216"/>
      <c r="HKL1355" s="216"/>
      <c r="HKM1355" s="216"/>
      <c r="HKN1355" s="216"/>
      <c r="HKO1355" s="216"/>
      <c r="HKP1355" s="216"/>
      <c r="HKQ1355" s="216"/>
      <c r="HKR1355" s="216"/>
      <c r="HKS1355" s="216"/>
      <c r="HKT1355" s="216"/>
      <c r="HKU1355" s="216"/>
      <c r="HKV1355" s="216"/>
      <c r="HKW1355" s="216"/>
      <c r="HKX1355" s="216"/>
      <c r="HKY1355" s="216"/>
      <c r="HKZ1355" s="216"/>
      <c r="HLA1355" s="216"/>
      <c r="HLB1355" s="216"/>
      <c r="HLC1355" s="216"/>
      <c r="HLD1355" s="216"/>
      <c r="HLE1355" s="216"/>
      <c r="HLF1355" s="216"/>
      <c r="HLG1355" s="216"/>
      <c r="HLH1355" s="216"/>
      <c r="HLI1355" s="216"/>
      <c r="HLJ1355" s="216"/>
      <c r="HLK1355" s="216"/>
      <c r="HLL1355" s="216"/>
      <c r="HLM1355" s="216"/>
      <c r="HLN1355" s="216"/>
      <c r="HLO1355" s="216"/>
      <c r="HLP1355" s="216"/>
      <c r="HLQ1355" s="216"/>
      <c r="HLR1355" s="216"/>
      <c r="HLS1355" s="216"/>
      <c r="HLT1355" s="216"/>
      <c r="HLU1355" s="216"/>
      <c r="HLV1355" s="216"/>
      <c r="HLW1355" s="216"/>
      <c r="HLX1355" s="216"/>
      <c r="HLY1355" s="216"/>
      <c r="HLZ1355" s="216"/>
      <c r="HMA1355" s="216"/>
      <c r="HMB1355" s="216"/>
      <c r="HMC1355" s="216"/>
      <c r="HMD1355" s="216"/>
      <c r="HME1355" s="216"/>
      <c r="HMF1355" s="216"/>
      <c r="HMG1355" s="216"/>
      <c r="HMH1355" s="216"/>
      <c r="HMI1355" s="216"/>
      <c r="HMJ1355" s="216"/>
      <c r="HMK1355" s="216"/>
      <c r="HML1355" s="216"/>
      <c r="HMM1355" s="216"/>
      <c r="HMN1355" s="216"/>
      <c r="HMO1355" s="216"/>
      <c r="HMP1355" s="216"/>
      <c r="HMQ1355" s="216"/>
      <c r="HMR1355" s="216"/>
      <c r="HMS1355" s="216"/>
      <c r="HMT1355" s="216"/>
      <c r="HMU1355" s="216"/>
      <c r="HMV1355" s="216"/>
      <c r="HMW1355" s="216"/>
      <c r="HMX1355" s="216"/>
      <c r="HMY1355" s="216"/>
      <c r="HMZ1355" s="216"/>
      <c r="HNA1355" s="216"/>
      <c r="HNB1355" s="216"/>
      <c r="HNC1355" s="216"/>
      <c r="HND1355" s="216"/>
      <c r="HNE1355" s="216"/>
      <c r="HNF1355" s="216"/>
      <c r="HNG1355" s="216"/>
      <c r="HNH1355" s="216"/>
      <c r="HNI1355" s="216"/>
      <c r="HNJ1355" s="216"/>
      <c r="HNK1355" s="216"/>
      <c r="HNL1355" s="216"/>
      <c r="HNM1355" s="216"/>
      <c r="HNN1355" s="216"/>
      <c r="HNO1355" s="216"/>
      <c r="HNP1355" s="216"/>
      <c r="HNQ1355" s="216"/>
      <c r="HNR1355" s="216"/>
      <c r="HNS1355" s="216"/>
      <c r="HNT1355" s="216"/>
      <c r="HNU1355" s="216"/>
      <c r="HNV1355" s="216"/>
      <c r="HNW1355" s="216"/>
      <c r="HNX1355" s="216"/>
      <c r="HNY1355" s="216"/>
      <c r="HNZ1355" s="216"/>
      <c r="HOA1355" s="216"/>
      <c r="HOB1355" s="216"/>
      <c r="HOC1355" s="216"/>
      <c r="HOD1355" s="216"/>
      <c r="HOE1355" s="216"/>
      <c r="HOF1355" s="216"/>
      <c r="HOG1355" s="216"/>
      <c r="HOH1355" s="216"/>
      <c r="HOI1355" s="216"/>
      <c r="HOJ1355" s="216"/>
      <c r="HOK1355" s="216"/>
      <c r="HOL1355" s="216"/>
      <c r="HOM1355" s="216"/>
      <c r="HON1355" s="216"/>
      <c r="HOO1355" s="216"/>
      <c r="HOP1355" s="216"/>
      <c r="HOQ1355" s="216"/>
      <c r="HOR1355" s="216"/>
      <c r="HOS1355" s="216"/>
      <c r="HOT1355" s="216"/>
      <c r="HOU1355" s="216"/>
      <c r="HOV1355" s="216"/>
      <c r="HOW1355" s="216"/>
      <c r="HOX1355" s="216"/>
      <c r="HOY1355" s="216"/>
      <c r="HOZ1355" s="216"/>
      <c r="HPA1355" s="216"/>
      <c r="HPB1355" s="216"/>
      <c r="HPC1355" s="216"/>
      <c r="HPD1355" s="216"/>
      <c r="HPE1355" s="216"/>
      <c r="HPF1355" s="216"/>
      <c r="HPG1355" s="216"/>
      <c r="HPH1355" s="216"/>
      <c r="HPI1355" s="216"/>
      <c r="HPJ1355" s="216"/>
      <c r="HPK1355" s="216"/>
      <c r="HPL1355" s="216"/>
      <c r="HPM1355" s="216"/>
      <c r="HPN1355" s="216"/>
      <c r="HPO1355" s="216"/>
      <c r="HPP1355" s="216"/>
      <c r="HPQ1355" s="216"/>
      <c r="HPR1355" s="216"/>
      <c r="HPS1355" s="216"/>
      <c r="HPT1355" s="216"/>
      <c r="HPU1355" s="216"/>
      <c r="HPV1355" s="216"/>
      <c r="HPW1355" s="216"/>
      <c r="HPX1355" s="216"/>
      <c r="HPY1355" s="216"/>
      <c r="HPZ1355" s="216"/>
      <c r="HQA1355" s="216"/>
      <c r="HQB1355" s="216"/>
      <c r="HQC1355" s="216"/>
      <c r="HQD1355" s="216"/>
      <c r="HQE1355" s="216"/>
      <c r="HQF1355" s="216"/>
      <c r="HQG1355" s="216"/>
      <c r="HQH1355" s="216"/>
      <c r="HQI1355" s="216"/>
      <c r="HQJ1355" s="216"/>
      <c r="HQK1355" s="216"/>
      <c r="HQL1355" s="216"/>
      <c r="HQM1355" s="216"/>
      <c r="HQN1355" s="216"/>
      <c r="HQO1355" s="216"/>
      <c r="HQP1355" s="216"/>
      <c r="HQQ1355" s="216"/>
      <c r="HQR1355" s="216"/>
      <c r="HQS1355" s="216"/>
      <c r="HQT1355" s="216"/>
      <c r="HQU1355" s="216"/>
      <c r="HQV1355" s="216"/>
      <c r="HQW1355" s="216"/>
      <c r="HQX1355" s="216"/>
      <c r="HQY1355" s="216"/>
      <c r="HQZ1355" s="216"/>
      <c r="HRA1355" s="216"/>
      <c r="HRB1355" s="216"/>
      <c r="HRC1355" s="216"/>
      <c r="HRD1355" s="216"/>
      <c r="HRE1355" s="216"/>
      <c r="HRF1355" s="216"/>
      <c r="HRG1355" s="216"/>
      <c r="HRH1355" s="216"/>
      <c r="HRI1355" s="216"/>
      <c r="HRJ1355" s="216"/>
      <c r="HRK1355" s="216"/>
      <c r="HRL1355" s="216"/>
      <c r="HRM1355" s="216"/>
      <c r="HRN1355" s="216"/>
      <c r="HRO1355" s="216"/>
      <c r="HRP1355" s="216"/>
      <c r="HRQ1355" s="216"/>
      <c r="HRR1355" s="216"/>
      <c r="HRS1355" s="216"/>
      <c r="HRT1355" s="216"/>
      <c r="HRU1355" s="216"/>
      <c r="HRV1355" s="216"/>
      <c r="HRW1355" s="216"/>
      <c r="HRX1355" s="216"/>
      <c r="HRY1355" s="216"/>
      <c r="HRZ1355" s="216"/>
      <c r="HSA1355" s="216"/>
      <c r="HSB1355" s="216"/>
      <c r="HSC1355" s="216"/>
      <c r="HSD1355" s="216"/>
      <c r="HSE1355" s="216"/>
      <c r="HSF1355" s="216"/>
      <c r="HSG1355" s="216"/>
      <c r="HSH1355" s="216"/>
      <c r="HSI1355" s="216"/>
      <c r="HSJ1355" s="216"/>
      <c r="HSK1355" s="216"/>
      <c r="HSL1355" s="216"/>
      <c r="HSM1355" s="216"/>
      <c r="HSN1355" s="216"/>
      <c r="HSO1355" s="216"/>
      <c r="HSP1355" s="216"/>
      <c r="HSQ1355" s="216"/>
      <c r="HSR1355" s="216"/>
      <c r="HSS1355" s="216"/>
      <c r="HST1355" s="216"/>
      <c r="HSU1355" s="216"/>
      <c r="HSV1355" s="216"/>
      <c r="HSW1355" s="216"/>
      <c r="HSX1355" s="216"/>
      <c r="HSY1355" s="216"/>
      <c r="HSZ1355" s="216"/>
      <c r="HTA1355" s="216"/>
      <c r="HTB1355" s="216"/>
      <c r="HTC1355" s="216"/>
      <c r="HTD1355" s="216"/>
      <c r="HTE1355" s="216"/>
      <c r="HTF1355" s="216"/>
      <c r="HTG1355" s="216"/>
      <c r="HTH1355" s="216"/>
      <c r="HTI1355" s="216"/>
      <c r="HTJ1355" s="216"/>
      <c r="HTK1355" s="216"/>
      <c r="HTL1355" s="216"/>
      <c r="HTM1355" s="216"/>
      <c r="HTN1355" s="216"/>
      <c r="HTO1355" s="216"/>
      <c r="HTP1355" s="216"/>
      <c r="HTQ1355" s="216"/>
      <c r="HTR1355" s="216"/>
      <c r="HTS1355" s="216"/>
      <c r="HTT1355" s="216"/>
      <c r="HTU1355" s="216"/>
      <c r="HTV1355" s="216"/>
      <c r="HTW1355" s="216"/>
      <c r="HTX1355" s="216"/>
      <c r="HTY1355" s="216"/>
      <c r="HTZ1355" s="216"/>
      <c r="HUA1355" s="216"/>
      <c r="HUB1355" s="216"/>
      <c r="HUC1355" s="216"/>
      <c r="HUD1355" s="216"/>
      <c r="HUE1355" s="216"/>
      <c r="HUF1355" s="216"/>
      <c r="HUG1355" s="216"/>
      <c r="HUH1355" s="216"/>
      <c r="HUI1355" s="216"/>
      <c r="HUJ1355" s="216"/>
      <c r="HUK1355" s="216"/>
      <c r="HUL1355" s="216"/>
      <c r="HUM1355" s="216"/>
      <c r="HUN1355" s="216"/>
      <c r="HUO1355" s="216"/>
      <c r="HUP1355" s="216"/>
      <c r="HUQ1355" s="216"/>
      <c r="HUR1355" s="216"/>
      <c r="HUS1355" s="216"/>
      <c r="HUT1355" s="216"/>
      <c r="HUU1355" s="216"/>
      <c r="HUV1355" s="216"/>
      <c r="HUW1355" s="216"/>
      <c r="HUX1355" s="216"/>
      <c r="HUY1355" s="216"/>
      <c r="HUZ1355" s="216"/>
      <c r="HVA1355" s="216"/>
      <c r="HVB1355" s="216"/>
      <c r="HVC1355" s="216"/>
      <c r="HVD1355" s="216"/>
      <c r="HVE1355" s="216"/>
      <c r="HVF1355" s="216"/>
      <c r="HVG1355" s="216"/>
      <c r="HVH1355" s="216"/>
      <c r="HVI1355" s="216"/>
      <c r="HVJ1355" s="216"/>
      <c r="HVK1355" s="216"/>
      <c r="HVL1355" s="216"/>
      <c r="HVM1355" s="216"/>
      <c r="HVN1355" s="216"/>
      <c r="HVO1355" s="216"/>
      <c r="HVP1355" s="216"/>
      <c r="HVQ1355" s="216"/>
      <c r="HVR1355" s="216"/>
      <c r="HVS1355" s="216"/>
      <c r="HVT1355" s="216"/>
      <c r="HVU1355" s="216"/>
      <c r="HVV1355" s="216"/>
      <c r="HVW1355" s="216"/>
      <c r="HVX1355" s="216"/>
      <c r="HVY1355" s="216"/>
      <c r="HVZ1355" s="216"/>
      <c r="HWA1355" s="216"/>
      <c r="HWB1355" s="216"/>
      <c r="HWC1355" s="216"/>
      <c r="HWD1355" s="216"/>
      <c r="HWE1355" s="216"/>
      <c r="HWF1355" s="216"/>
      <c r="HWG1355" s="216"/>
      <c r="HWH1355" s="216"/>
      <c r="HWI1355" s="216"/>
      <c r="HWJ1355" s="216"/>
      <c r="HWK1355" s="216"/>
      <c r="HWL1355" s="216"/>
      <c r="HWM1355" s="216"/>
      <c r="HWN1355" s="216"/>
      <c r="HWO1355" s="216"/>
      <c r="HWP1355" s="216"/>
      <c r="HWQ1355" s="216"/>
      <c r="HWR1355" s="216"/>
      <c r="HWS1355" s="216"/>
      <c r="HWT1355" s="216"/>
      <c r="HWU1355" s="216"/>
      <c r="HWV1355" s="216"/>
      <c r="HWW1355" s="216"/>
      <c r="HWX1355" s="216"/>
      <c r="HWY1355" s="216"/>
      <c r="HWZ1355" s="216"/>
      <c r="HXA1355" s="216"/>
      <c r="HXB1355" s="216"/>
      <c r="HXC1355" s="216"/>
      <c r="HXD1355" s="216"/>
      <c r="HXE1355" s="216"/>
      <c r="HXF1355" s="216"/>
      <c r="HXG1355" s="216"/>
      <c r="HXH1355" s="216"/>
      <c r="HXI1355" s="216"/>
      <c r="HXJ1355" s="216"/>
      <c r="HXK1355" s="216"/>
      <c r="HXL1355" s="216"/>
      <c r="HXM1355" s="216"/>
      <c r="HXN1355" s="216"/>
      <c r="HXO1355" s="216"/>
      <c r="HXP1355" s="216"/>
      <c r="HXQ1355" s="216"/>
      <c r="HXR1355" s="216"/>
      <c r="HXS1355" s="216"/>
      <c r="HXT1355" s="216"/>
      <c r="HXU1355" s="216"/>
      <c r="HXV1355" s="216"/>
      <c r="HXW1355" s="216"/>
      <c r="HXX1355" s="216"/>
      <c r="HXY1355" s="216"/>
      <c r="HXZ1355" s="216"/>
      <c r="HYA1355" s="216"/>
      <c r="HYB1355" s="216"/>
      <c r="HYC1355" s="216"/>
      <c r="HYD1355" s="216"/>
      <c r="HYE1355" s="216"/>
      <c r="HYF1355" s="216"/>
      <c r="HYG1355" s="216"/>
      <c r="HYH1355" s="216"/>
      <c r="HYI1355" s="216"/>
      <c r="HYJ1355" s="216"/>
      <c r="HYK1355" s="216"/>
      <c r="HYL1355" s="216"/>
      <c r="HYM1355" s="216"/>
      <c r="HYN1355" s="216"/>
      <c r="HYO1355" s="216"/>
      <c r="HYP1355" s="216"/>
      <c r="HYQ1355" s="216"/>
      <c r="HYR1355" s="216"/>
      <c r="HYS1355" s="216"/>
      <c r="HYT1355" s="216"/>
      <c r="HYU1355" s="216"/>
      <c r="HYV1355" s="216"/>
      <c r="HYW1355" s="216"/>
      <c r="HYX1355" s="216"/>
      <c r="HYY1355" s="216"/>
      <c r="HYZ1355" s="216"/>
      <c r="HZA1355" s="216"/>
      <c r="HZB1355" s="216"/>
      <c r="HZC1355" s="216"/>
      <c r="HZD1355" s="216"/>
      <c r="HZE1355" s="216"/>
      <c r="HZF1355" s="216"/>
      <c r="HZG1355" s="216"/>
      <c r="HZH1355" s="216"/>
      <c r="HZI1355" s="216"/>
      <c r="HZJ1355" s="216"/>
      <c r="HZK1355" s="216"/>
      <c r="HZL1355" s="216"/>
      <c r="HZM1355" s="216"/>
      <c r="HZN1355" s="216"/>
      <c r="HZO1355" s="216"/>
      <c r="HZP1355" s="216"/>
      <c r="HZQ1355" s="216"/>
      <c r="HZR1355" s="216"/>
      <c r="HZS1355" s="216"/>
      <c r="HZT1355" s="216"/>
      <c r="HZU1355" s="216"/>
      <c r="HZV1355" s="216"/>
      <c r="HZW1355" s="216"/>
      <c r="HZX1355" s="216"/>
      <c r="HZY1355" s="216"/>
      <c r="HZZ1355" s="216"/>
      <c r="IAA1355" s="216"/>
      <c r="IAB1355" s="216"/>
      <c r="IAC1355" s="216"/>
      <c r="IAD1355" s="216"/>
      <c r="IAE1355" s="216"/>
      <c r="IAF1355" s="216"/>
      <c r="IAG1355" s="216"/>
      <c r="IAH1355" s="216"/>
      <c r="IAI1355" s="216"/>
      <c r="IAJ1355" s="216"/>
      <c r="IAK1355" s="216"/>
      <c r="IAL1355" s="216"/>
      <c r="IAM1355" s="216"/>
      <c r="IAN1355" s="216"/>
      <c r="IAO1355" s="216"/>
      <c r="IAP1355" s="216"/>
      <c r="IAQ1355" s="216"/>
      <c r="IAR1355" s="216"/>
      <c r="IAS1355" s="216"/>
      <c r="IAT1355" s="216"/>
      <c r="IAU1355" s="216"/>
      <c r="IAV1355" s="216"/>
      <c r="IAW1355" s="216"/>
      <c r="IAX1355" s="216"/>
      <c r="IAY1355" s="216"/>
      <c r="IAZ1355" s="216"/>
      <c r="IBA1355" s="216"/>
      <c r="IBB1355" s="216"/>
      <c r="IBC1355" s="216"/>
      <c r="IBD1355" s="216"/>
      <c r="IBE1355" s="216"/>
      <c r="IBF1355" s="216"/>
      <c r="IBG1355" s="216"/>
      <c r="IBH1355" s="216"/>
      <c r="IBI1355" s="216"/>
      <c r="IBJ1355" s="216"/>
      <c r="IBK1355" s="216"/>
      <c r="IBL1355" s="216"/>
      <c r="IBM1355" s="216"/>
      <c r="IBN1355" s="216"/>
      <c r="IBO1355" s="216"/>
      <c r="IBP1355" s="216"/>
      <c r="IBQ1355" s="216"/>
      <c r="IBR1355" s="216"/>
      <c r="IBS1355" s="216"/>
      <c r="IBT1355" s="216"/>
      <c r="IBU1355" s="216"/>
      <c r="IBV1355" s="216"/>
      <c r="IBW1355" s="216"/>
      <c r="IBX1355" s="216"/>
      <c r="IBY1355" s="216"/>
      <c r="IBZ1355" s="216"/>
      <c r="ICA1355" s="216"/>
      <c r="ICB1355" s="216"/>
      <c r="ICC1355" s="216"/>
      <c r="ICD1355" s="216"/>
      <c r="ICE1355" s="216"/>
      <c r="ICF1355" s="216"/>
      <c r="ICG1355" s="216"/>
      <c r="ICH1355" s="216"/>
      <c r="ICI1355" s="216"/>
      <c r="ICJ1355" s="216"/>
      <c r="ICK1355" s="216"/>
      <c r="ICL1355" s="216"/>
      <c r="ICM1355" s="216"/>
      <c r="ICN1355" s="216"/>
      <c r="ICO1355" s="216"/>
      <c r="ICP1355" s="216"/>
      <c r="ICQ1355" s="216"/>
      <c r="ICR1355" s="216"/>
      <c r="ICS1355" s="216"/>
      <c r="ICT1355" s="216"/>
      <c r="ICU1355" s="216"/>
      <c r="ICV1355" s="216"/>
      <c r="ICW1355" s="216"/>
      <c r="ICX1355" s="216"/>
      <c r="ICY1355" s="216"/>
      <c r="ICZ1355" s="216"/>
      <c r="IDA1355" s="216"/>
      <c r="IDB1355" s="216"/>
      <c r="IDC1355" s="216"/>
      <c r="IDD1355" s="216"/>
      <c r="IDE1355" s="216"/>
      <c r="IDF1355" s="216"/>
      <c r="IDG1355" s="216"/>
      <c r="IDH1355" s="216"/>
      <c r="IDI1355" s="216"/>
      <c r="IDJ1355" s="216"/>
      <c r="IDK1355" s="216"/>
      <c r="IDL1355" s="216"/>
      <c r="IDM1355" s="216"/>
      <c r="IDN1355" s="216"/>
      <c r="IDO1355" s="216"/>
      <c r="IDP1355" s="216"/>
      <c r="IDQ1355" s="216"/>
      <c r="IDR1355" s="216"/>
      <c r="IDS1355" s="216"/>
      <c r="IDT1355" s="216"/>
      <c r="IDU1355" s="216"/>
      <c r="IDV1355" s="216"/>
      <c r="IDW1355" s="216"/>
      <c r="IDX1355" s="216"/>
      <c r="IDY1355" s="216"/>
      <c r="IDZ1355" s="216"/>
      <c r="IEA1355" s="216"/>
      <c r="IEB1355" s="216"/>
      <c r="IEC1355" s="216"/>
      <c r="IED1355" s="216"/>
      <c r="IEE1355" s="216"/>
      <c r="IEF1355" s="216"/>
      <c r="IEG1355" s="216"/>
      <c r="IEH1355" s="216"/>
      <c r="IEI1355" s="216"/>
      <c r="IEJ1355" s="216"/>
      <c r="IEK1355" s="216"/>
      <c r="IEL1355" s="216"/>
      <c r="IEM1355" s="216"/>
      <c r="IEN1355" s="216"/>
      <c r="IEO1355" s="216"/>
      <c r="IEP1355" s="216"/>
      <c r="IEQ1355" s="216"/>
      <c r="IER1355" s="216"/>
      <c r="IES1355" s="216"/>
      <c r="IET1355" s="216"/>
      <c r="IEU1355" s="216"/>
      <c r="IEV1355" s="216"/>
      <c r="IEW1355" s="216"/>
      <c r="IEX1355" s="216"/>
      <c r="IEY1355" s="216"/>
      <c r="IEZ1355" s="216"/>
      <c r="IFA1355" s="216"/>
      <c r="IFB1355" s="216"/>
      <c r="IFC1355" s="216"/>
      <c r="IFD1355" s="216"/>
      <c r="IFE1355" s="216"/>
      <c r="IFF1355" s="216"/>
      <c r="IFG1355" s="216"/>
      <c r="IFH1355" s="216"/>
      <c r="IFI1355" s="216"/>
      <c r="IFJ1355" s="216"/>
      <c r="IFK1355" s="216"/>
      <c r="IFL1355" s="216"/>
      <c r="IFM1355" s="216"/>
      <c r="IFN1355" s="216"/>
      <c r="IFO1355" s="216"/>
      <c r="IFP1355" s="216"/>
      <c r="IFQ1355" s="216"/>
      <c r="IFR1355" s="216"/>
      <c r="IFS1355" s="216"/>
      <c r="IFT1355" s="216"/>
      <c r="IFU1355" s="216"/>
      <c r="IFV1355" s="216"/>
      <c r="IFW1355" s="216"/>
      <c r="IFX1355" s="216"/>
      <c r="IFY1355" s="216"/>
      <c r="IFZ1355" s="216"/>
      <c r="IGA1355" s="216"/>
      <c r="IGB1355" s="216"/>
      <c r="IGC1355" s="216"/>
      <c r="IGD1355" s="216"/>
      <c r="IGE1355" s="216"/>
      <c r="IGF1355" s="216"/>
      <c r="IGG1355" s="216"/>
      <c r="IGH1355" s="216"/>
      <c r="IGI1355" s="216"/>
      <c r="IGJ1355" s="216"/>
      <c r="IGK1355" s="216"/>
      <c r="IGL1355" s="216"/>
      <c r="IGM1355" s="216"/>
      <c r="IGN1355" s="216"/>
      <c r="IGO1355" s="216"/>
      <c r="IGP1355" s="216"/>
      <c r="IGQ1355" s="216"/>
      <c r="IGR1355" s="216"/>
      <c r="IGS1355" s="216"/>
      <c r="IGT1355" s="216"/>
      <c r="IGU1355" s="216"/>
      <c r="IGV1355" s="216"/>
      <c r="IGW1355" s="216"/>
      <c r="IGX1355" s="216"/>
      <c r="IGY1355" s="216"/>
      <c r="IGZ1355" s="216"/>
      <c r="IHA1355" s="216"/>
      <c r="IHB1355" s="216"/>
      <c r="IHC1355" s="216"/>
      <c r="IHD1355" s="216"/>
      <c r="IHE1355" s="216"/>
      <c r="IHF1355" s="216"/>
      <c r="IHG1355" s="216"/>
      <c r="IHH1355" s="216"/>
      <c r="IHI1355" s="216"/>
      <c r="IHJ1355" s="216"/>
      <c r="IHK1355" s="216"/>
      <c r="IHL1355" s="216"/>
      <c r="IHM1355" s="216"/>
      <c r="IHN1355" s="216"/>
      <c r="IHO1355" s="216"/>
      <c r="IHP1355" s="216"/>
      <c r="IHQ1355" s="216"/>
      <c r="IHR1355" s="216"/>
      <c r="IHS1355" s="216"/>
      <c r="IHT1355" s="216"/>
      <c r="IHU1355" s="216"/>
      <c r="IHV1355" s="216"/>
      <c r="IHW1355" s="216"/>
      <c r="IHX1355" s="216"/>
      <c r="IHY1355" s="216"/>
      <c r="IHZ1355" s="216"/>
      <c r="IIA1355" s="216"/>
      <c r="IIB1355" s="216"/>
      <c r="IIC1355" s="216"/>
      <c r="IID1355" s="216"/>
      <c r="IIE1355" s="216"/>
      <c r="IIF1355" s="216"/>
      <c r="IIG1355" s="216"/>
      <c r="IIH1355" s="216"/>
      <c r="III1355" s="216"/>
      <c r="IIJ1355" s="216"/>
      <c r="IIK1355" s="216"/>
      <c r="IIL1355" s="216"/>
      <c r="IIM1355" s="216"/>
      <c r="IIN1355" s="216"/>
      <c r="IIO1355" s="216"/>
      <c r="IIP1355" s="216"/>
      <c r="IIQ1355" s="216"/>
      <c r="IIR1355" s="216"/>
      <c r="IIS1355" s="216"/>
      <c r="IIT1355" s="216"/>
      <c r="IIU1355" s="216"/>
      <c r="IIV1355" s="216"/>
      <c r="IIW1355" s="216"/>
      <c r="IIX1355" s="216"/>
      <c r="IIY1355" s="216"/>
      <c r="IIZ1355" s="216"/>
      <c r="IJA1355" s="216"/>
      <c r="IJB1355" s="216"/>
      <c r="IJC1355" s="216"/>
      <c r="IJD1355" s="216"/>
      <c r="IJE1355" s="216"/>
      <c r="IJF1355" s="216"/>
      <c r="IJG1355" s="216"/>
      <c r="IJH1355" s="216"/>
      <c r="IJI1355" s="216"/>
      <c r="IJJ1355" s="216"/>
      <c r="IJK1355" s="216"/>
      <c r="IJL1355" s="216"/>
      <c r="IJM1355" s="216"/>
      <c r="IJN1355" s="216"/>
      <c r="IJO1355" s="216"/>
      <c r="IJP1355" s="216"/>
      <c r="IJQ1355" s="216"/>
      <c r="IJR1355" s="216"/>
      <c r="IJS1355" s="216"/>
      <c r="IJT1355" s="216"/>
      <c r="IJU1355" s="216"/>
      <c r="IJV1355" s="216"/>
      <c r="IJW1355" s="216"/>
      <c r="IJX1355" s="216"/>
      <c r="IJY1355" s="216"/>
      <c r="IJZ1355" s="216"/>
      <c r="IKA1355" s="216"/>
      <c r="IKB1355" s="216"/>
      <c r="IKC1355" s="216"/>
      <c r="IKD1355" s="216"/>
      <c r="IKE1355" s="216"/>
      <c r="IKF1355" s="216"/>
      <c r="IKG1355" s="216"/>
      <c r="IKH1355" s="216"/>
      <c r="IKI1355" s="216"/>
      <c r="IKJ1355" s="216"/>
      <c r="IKK1355" s="216"/>
      <c r="IKL1355" s="216"/>
      <c r="IKM1355" s="216"/>
      <c r="IKN1355" s="216"/>
      <c r="IKO1355" s="216"/>
      <c r="IKP1355" s="216"/>
      <c r="IKQ1355" s="216"/>
      <c r="IKR1355" s="216"/>
      <c r="IKS1355" s="216"/>
      <c r="IKT1355" s="216"/>
      <c r="IKU1355" s="216"/>
      <c r="IKV1355" s="216"/>
      <c r="IKW1355" s="216"/>
      <c r="IKX1355" s="216"/>
      <c r="IKY1355" s="216"/>
      <c r="IKZ1355" s="216"/>
      <c r="ILA1355" s="216"/>
      <c r="ILB1355" s="216"/>
      <c r="ILC1355" s="216"/>
      <c r="ILD1355" s="216"/>
      <c r="ILE1355" s="216"/>
      <c r="ILF1355" s="216"/>
      <c r="ILG1355" s="216"/>
      <c r="ILH1355" s="216"/>
      <c r="ILI1355" s="216"/>
      <c r="ILJ1355" s="216"/>
      <c r="ILK1355" s="216"/>
      <c r="ILL1355" s="216"/>
      <c r="ILM1355" s="216"/>
      <c r="ILN1355" s="216"/>
      <c r="ILO1355" s="216"/>
      <c r="ILP1355" s="216"/>
      <c r="ILQ1355" s="216"/>
      <c r="ILR1355" s="216"/>
      <c r="ILS1355" s="216"/>
      <c r="ILT1355" s="216"/>
      <c r="ILU1355" s="216"/>
      <c r="ILV1355" s="216"/>
      <c r="ILW1355" s="216"/>
      <c r="ILX1355" s="216"/>
      <c r="ILY1355" s="216"/>
      <c r="ILZ1355" s="216"/>
      <c r="IMA1355" s="216"/>
      <c r="IMB1355" s="216"/>
      <c r="IMC1355" s="216"/>
      <c r="IMD1355" s="216"/>
      <c r="IME1355" s="216"/>
      <c r="IMF1355" s="216"/>
      <c r="IMG1355" s="216"/>
      <c r="IMH1355" s="216"/>
      <c r="IMI1355" s="216"/>
      <c r="IMJ1355" s="216"/>
      <c r="IMK1355" s="216"/>
      <c r="IML1355" s="216"/>
      <c r="IMM1355" s="216"/>
      <c r="IMN1355" s="216"/>
      <c r="IMO1355" s="216"/>
      <c r="IMP1355" s="216"/>
      <c r="IMQ1355" s="216"/>
      <c r="IMR1355" s="216"/>
      <c r="IMS1355" s="216"/>
      <c r="IMT1355" s="216"/>
      <c r="IMU1355" s="216"/>
      <c r="IMV1355" s="216"/>
      <c r="IMW1355" s="216"/>
      <c r="IMX1355" s="216"/>
      <c r="IMY1355" s="216"/>
      <c r="IMZ1355" s="216"/>
      <c r="INA1355" s="216"/>
      <c r="INB1355" s="216"/>
      <c r="INC1355" s="216"/>
      <c r="IND1355" s="216"/>
      <c r="INE1355" s="216"/>
      <c r="INF1355" s="216"/>
      <c r="ING1355" s="216"/>
      <c r="INH1355" s="216"/>
      <c r="INI1355" s="216"/>
      <c r="INJ1355" s="216"/>
      <c r="INK1355" s="216"/>
      <c r="INL1355" s="216"/>
      <c r="INM1355" s="216"/>
      <c r="INN1355" s="216"/>
      <c r="INO1355" s="216"/>
      <c r="INP1355" s="216"/>
      <c r="INQ1355" s="216"/>
      <c r="INR1355" s="216"/>
      <c r="INS1355" s="216"/>
      <c r="INT1355" s="216"/>
      <c r="INU1355" s="216"/>
      <c r="INV1355" s="216"/>
      <c r="INW1355" s="216"/>
      <c r="INX1355" s="216"/>
      <c r="INY1355" s="216"/>
      <c r="INZ1355" s="216"/>
      <c r="IOA1355" s="216"/>
      <c r="IOB1355" s="216"/>
      <c r="IOC1355" s="216"/>
      <c r="IOD1355" s="216"/>
      <c r="IOE1355" s="216"/>
      <c r="IOF1355" s="216"/>
      <c r="IOG1355" s="216"/>
      <c r="IOH1355" s="216"/>
      <c r="IOI1355" s="216"/>
      <c r="IOJ1355" s="216"/>
      <c r="IOK1355" s="216"/>
      <c r="IOL1355" s="216"/>
      <c r="IOM1355" s="216"/>
      <c r="ION1355" s="216"/>
      <c r="IOO1355" s="216"/>
      <c r="IOP1355" s="216"/>
      <c r="IOQ1355" s="216"/>
      <c r="IOR1355" s="216"/>
      <c r="IOS1355" s="216"/>
      <c r="IOT1355" s="216"/>
      <c r="IOU1355" s="216"/>
      <c r="IOV1355" s="216"/>
      <c r="IOW1355" s="216"/>
      <c r="IOX1355" s="216"/>
      <c r="IOY1355" s="216"/>
      <c r="IOZ1355" s="216"/>
      <c r="IPA1355" s="216"/>
      <c r="IPB1355" s="216"/>
      <c r="IPC1355" s="216"/>
      <c r="IPD1355" s="216"/>
      <c r="IPE1355" s="216"/>
      <c r="IPF1355" s="216"/>
      <c r="IPG1355" s="216"/>
      <c r="IPH1355" s="216"/>
      <c r="IPI1355" s="216"/>
      <c r="IPJ1355" s="216"/>
      <c r="IPK1355" s="216"/>
      <c r="IPL1355" s="216"/>
      <c r="IPM1355" s="216"/>
      <c r="IPN1355" s="216"/>
      <c r="IPO1355" s="216"/>
      <c r="IPP1355" s="216"/>
      <c r="IPQ1355" s="216"/>
      <c r="IPR1355" s="216"/>
      <c r="IPS1355" s="216"/>
      <c r="IPT1355" s="216"/>
      <c r="IPU1355" s="216"/>
      <c r="IPV1355" s="216"/>
      <c r="IPW1355" s="216"/>
      <c r="IPX1355" s="216"/>
      <c r="IPY1355" s="216"/>
      <c r="IPZ1355" s="216"/>
      <c r="IQA1355" s="216"/>
      <c r="IQB1355" s="216"/>
      <c r="IQC1355" s="216"/>
      <c r="IQD1355" s="216"/>
      <c r="IQE1355" s="216"/>
      <c r="IQF1355" s="216"/>
      <c r="IQG1355" s="216"/>
      <c r="IQH1355" s="216"/>
      <c r="IQI1355" s="216"/>
      <c r="IQJ1355" s="216"/>
      <c r="IQK1355" s="216"/>
      <c r="IQL1355" s="216"/>
      <c r="IQM1355" s="216"/>
      <c r="IQN1355" s="216"/>
      <c r="IQO1355" s="216"/>
      <c r="IQP1355" s="216"/>
      <c r="IQQ1355" s="216"/>
      <c r="IQR1355" s="216"/>
      <c r="IQS1355" s="216"/>
      <c r="IQT1355" s="216"/>
      <c r="IQU1355" s="216"/>
      <c r="IQV1355" s="216"/>
      <c r="IQW1355" s="216"/>
      <c r="IQX1355" s="216"/>
      <c r="IQY1355" s="216"/>
      <c r="IQZ1355" s="216"/>
      <c r="IRA1355" s="216"/>
      <c r="IRB1355" s="216"/>
      <c r="IRC1355" s="216"/>
      <c r="IRD1355" s="216"/>
      <c r="IRE1355" s="216"/>
      <c r="IRF1355" s="216"/>
      <c r="IRG1355" s="216"/>
      <c r="IRH1355" s="216"/>
      <c r="IRI1355" s="216"/>
      <c r="IRJ1355" s="216"/>
      <c r="IRK1355" s="216"/>
      <c r="IRL1355" s="216"/>
      <c r="IRM1355" s="216"/>
      <c r="IRN1355" s="216"/>
      <c r="IRO1355" s="216"/>
      <c r="IRP1355" s="216"/>
      <c r="IRQ1355" s="216"/>
      <c r="IRR1355" s="216"/>
      <c r="IRS1355" s="216"/>
      <c r="IRT1355" s="216"/>
      <c r="IRU1355" s="216"/>
      <c r="IRV1355" s="216"/>
      <c r="IRW1355" s="216"/>
      <c r="IRX1355" s="216"/>
      <c r="IRY1355" s="216"/>
      <c r="IRZ1355" s="216"/>
      <c r="ISA1355" s="216"/>
      <c r="ISB1355" s="216"/>
      <c r="ISC1355" s="216"/>
      <c r="ISD1355" s="216"/>
      <c r="ISE1355" s="216"/>
      <c r="ISF1355" s="216"/>
      <c r="ISG1355" s="216"/>
      <c r="ISH1355" s="216"/>
      <c r="ISI1355" s="216"/>
      <c r="ISJ1355" s="216"/>
      <c r="ISK1355" s="216"/>
      <c r="ISL1355" s="216"/>
      <c r="ISM1355" s="216"/>
      <c r="ISN1355" s="216"/>
      <c r="ISO1355" s="216"/>
      <c r="ISP1355" s="216"/>
      <c r="ISQ1355" s="216"/>
      <c r="ISR1355" s="216"/>
      <c r="ISS1355" s="216"/>
      <c r="IST1355" s="216"/>
      <c r="ISU1355" s="216"/>
      <c r="ISV1355" s="216"/>
      <c r="ISW1355" s="216"/>
      <c r="ISX1355" s="216"/>
      <c r="ISY1355" s="216"/>
      <c r="ISZ1355" s="216"/>
      <c r="ITA1355" s="216"/>
      <c r="ITB1355" s="216"/>
      <c r="ITC1355" s="216"/>
      <c r="ITD1355" s="216"/>
      <c r="ITE1355" s="216"/>
      <c r="ITF1355" s="216"/>
      <c r="ITG1355" s="216"/>
      <c r="ITH1355" s="216"/>
      <c r="ITI1355" s="216"/>
      <c r="ITJ1355" s="216"/>
      <c r="ITK1355" s="216"/>
      <c r="ITL1355" s="216"/>
      <c r="ITM1355" s="216"/>
      <c r="ITN1355" s="216"/>
      <c r="ITO1355" s="216"/>
      <c r="ITP1355" s="216"/>
      <c r="ITQ1355" s="216"/>
      <c r="ITR1355" s="216"/>
      <c r="ITS1355" s="216"/>
      <c r="ITT1355" s="216"/>
      <c r="ITU1355" s="216"/>
      <c r="ITV1355" s="216"/>
      <c r="ITW1355" s="216"/>
      <c r="ITX1355" s="216"/>
      <c r="ITY1355" s="216"/>
      <c r="ITZ1355" s="216"/>
      <c r="IUA1355" s="216"/>
      <c r="IUB1355" s="216"/>
      <c r="IUC1355" s="216"/>
      <c r="IUD1355" s="216"/>
      <c r="IUE1355" s="216"/>
      <c r="IUF1355" s="216"/>
      <c r="IUG1355" s="216"/>
      <c r="IUH1355" s="216"/>
      <c r="IUI1355" s="216"/>
      <c r="IUJ1355" s="216"/>
      <c r="IUK1355" s="216"/>
      <c r="IUL1355" s="216"/>
      <c r="IUM1355" s="216"/>
      <c r="IUN1355" s="216"/>
      <c r="IUO1355" s="216"/>
      <c r="IUP1355" s="216"/>
      <c r="IUQ1355" s="216"/>
      <c r="IUR1355" s="216"/>
      <c r="IUS1355" s="216"/>
      <c r="IUT1355" s="216"/>
      <c r="IUU1355" s="216"/>
      <c r="IUV1355" s="216"/>
      <c r="IUW1355" s="216"/>
      <c r="IUX1355" s="216"/>
      <c r="IUY1355" s="216"/>
      <c r="IUZ1355" s="216"/>
      <c r="IVA1355" s="216"/>
      <c r="IVB1355" s="216"/>
      <c r="IVC1355" s="216"/>
      <c r="IVD1355" s="216"/>
      <c r="IVE1355" s="216"/>
      <c r="IVF1355" s="216"/>
      <c r="IVG1355" s="216"/>
      <c r="IVH1355" s="216"/>
      <c r="IVI1355" s="216"/>
      <c r="IVJ1355" s="216"/>
      <c r="IVK1355" s="216"/>
      <c r="IVL1355" s="216"/>
      <c r="IVM1355" s="216"/>
      <c r="IVN1355" s="216"/>
      <c r="IVO1355" s="216"/>
      <c r="IVP1355" s="216"/>
      <c r="IVQ1355" s="216"/>
      <c r="IVR1355" s="216"/>
      <c r="IVS1355" s="216"/>
      <c r="IVT1355" s="216"/>
      <c r="IVU1355" s="216"/>
      <c r="IVV1355" s="216"/>
      <c r="IVW1355" s="216"/>
      <c r="IVX1355" s="216"/>
      <c r="IVY1355" s="216"/>
      <c r="IVZ1355" s="216"/>
      <c r="IWA1355" s="216"/>
      <c r="IWB1355" s="216"/>
      <c r="IWC1355" s="216"/>
      <c r="IWD1355" s="216"/>
      <c r="IWE1355" s="216"/>
      <c r="IWF1355" s="216"/>
      <c r="IWG1355" s="216"/>
      <c r="IWH1355" s="216"/>
      <c r="IWI1355" s="216"/>
      <c r="IWJ1355" s="216"/>
      <c r="IWK1355" s="216"/>
      <c r="IWL1355" s="216"/>
      <c r="IWM1355" s="216"/>
      <c r="IWN1355" s="216"/>
      <c r="IWO1355" s="216"/>
      <c r="IWP1355" s="216"/>
      <c r="IWQ1355" s="216"/>
      <c r="IWR1355" s="216"/>
      <c r="IWS1355" s="216"/>
      <c r="IWT1355" s="216"/>
      <c r="IWU1355" s="216"/>
      <c r="IWV1355" s="216"/>
      <c r="IWW1355" s="216"/>
      <c r="IWX1355" s="216"/>
      <c r="IWY1355" s="216"/>
      <c r="IWZ1355" s="216"/>
      <c r="IXA1355" s="216"/>
      <c r="IXB1355" s="216"/>
      <c r="IXC1355" s="216"/>
      <c r="IXD1355" s="216"/>
      <c r="IXE1355" s="216"/>
      <c r="IXF1355" s="216"/>
      <c r="IXG1355" s="216"/>
      <c r="IXH1355" s="216"/>
      <c r="IXI1355" s="216"/>
      <c r="IXJ1355" s="216"/>
      <c r="IXK1355" s="216"/>
      <c r="IXL1355" s="216"/>
      <c r="IXM1355" s="216"/>
      <c r="IXN1355" s="216"/>
      <c r="IXO1355" s="216"/>
      <c r="IXP1355" s="216"/>
      <c r="IXQ1355" s="216"/>
      <c r="IXR1355" s="216"/>
      <c r="IXS1355" s="216"/>
      <c r="IXT1355" s="216"/>
      <c r="IXU1355" s="216"/>
      <c r="IXV1355" s="216"/>
      <c r="IXW1355" s="216"/>
      <c r="IXX1355" s="216"/>
      <c r="IXY1355" s="216"/>
      <c r="IXZ1355" s="216"/>
      <c r="IYA1355" s="216"/>
      <c r="IYB1355" s="216"/>
      <c r="IYC1355" s="216"/>
      <c r="IYD1355" s="216"/>
      <c r="IYE1355" s="216"/>
      <c r="IYF1355" s="216"/>
      <c r="IYG1355" s="216"/>
      <c r="IYH1355" s="216"/>
      <c r="IYI1355" s="216"/>
      <c r="IYJ1355" s="216"/>
      <c r="IYK1355" s="216"/>
      <c r="IYL1355" s="216"/>
      <c r="IYM1355" s="216"/>
      <c r="IYN1355" s="216"/>
      <c r="IYO1355" s="216"/>
      <c r="IYP1355" s="216"/>
      <c r="IYQ1355" s="216"/>
      <c r="IYR1355" s="216"/>
      <c r="IYS1355" s="216"/>
      <c r="IYT1355" s="216"/>
      <c r="IYU1355" s="216"/>
      <c r="IYV1355" s="216"/>
      <c r="IYW1355" s="216"/>
      <c r="IYX1355" s="216"/>
      <c r="IYY1355" s="216"/>
      <c r="IYZ1355" s="216"/>
      <c r="IZA1355" s="216"/>
      <c r="IZB1355" s="216"/>
      <c r="IZC1355" s="216"/>
      <c r="IZD1355" s="216"/>
      <c r="IZE1355" s="216"/>
      <c r="IZF1355" s="216"/>
      <c r="IZG1355" s="216"/>
      <c r="IZH1355" s="216"/>
      <c r="IZI1355" s="216"/>
      <c r="IZJ1355" s="216"/>
      <c r="IZK1355" s="216"/>
      <c r="IZL1355" s="216"/>
      <c r="IZM1355" s="216"/>
      <c r="IZN1355" s="216"/>
      <c r="IZO1355" s="216"/>
      <c r="IZP1355" s="216"/>
      <c r="IZQ1355" s="216"/>
      <c r="IZR1355" s="216"/>
      <c r="IZS1355" s="216"/>
      <c r="IZT1355" s="216"/>
      <c r="IZU1355" s="216"/>
      <c r="IZV1355" s="216"/>
      <c r="IZW1355" s="216"/>
      <c r="IZX1355" s="216"/>
      <c r="IZY1355" s="216"/>
      <c r="IZZ1355" s="216"/>
      <c r="JAA1355" s="216"/>
      <c r="JAB1355" s="216"/>
      <c r="JAC1355" s="216"/>
      <c r="JAD1355" s="216"/>
      <c r="JAE1355" s="216"/>
      <c r="JAF1355" s="216"/>
      <c r="JAG1355" s="216"/>
      <c r="JAH1355" s="216"/>
      <c r="JAI1355" s="216"/>
      <c r="JAJ1355" s="216"/>
      <c r="JAK1355" s="216"/>
      <c r="JAL1355" s="216"/>
      <c r="JAM1355" s="216"/>
      <c r="JAN1355" s="216"/>
      <c r="JAO1355" s="216"/>
      <c r="JAP1355" s="216"/>
      <c r="JAQ1355" s="216"/>
      <c r="JAR1355" s="216"/>
      <c r="JAS1355" s="216"/>
      <c r="JAT1355" s="216"/>
      <c r="JAU1355" s="216"/>
      <c r="JAV1355" s="216"/>
      <c r="JAW1355" s="216"/>
      <c r="JAX1355" s="216"/>
      <c r="JAY1355" s="216"/>
      <c r="JAZ1355" s="216"/>
      <c r="JBA1355" s="216"/>
      <c r="JBB1355" s="216"/>
      <c r="JBC1355" s="216"/>
      <c r="JBD1355" s="216"/>
      <c r="JBE1355" s="216"/>
      <c r="JBF1355" s="216"/>
      <c r="JBG1355" s="216"/>
      <c r="JBH1355" s="216"/>
      <c r="JBI1355" s="216"/>
      <c r="JBJ1355" s="216"/>
      <c r="JBK1355" s="216"/>
      <c r="JBL1355" s="216"/>
      <c r="JBM1355" s="216"/>
      <c r="JBN1355" s="216"/>
      <c r="JBO1355" s="216"/>
      <c r="JBP1355" s="216"/>
      <c r="JBQ1355" s="216"/>
      <c r="JBR1355" s="216"/>
      <c r="JBS1355" s="216"/>
      <c r="JBT1355" s="216"/>
      <c r="JBU1355" s="216"/>
      <c r="JBV1355" s="216"/>
      <c r="JBW1355" s="216"/>
      <c r="JBX1355" s="216"/>
      <c r="JBY1355" s="216"/>
      <c r="JBZ1355" s="216"/>
      <c r="JCA1355" s="216"/>
      <c r="JCB1355" s="216"/>
      <c r="JCC1355" s="216"/>
      <c r="JCD1355" s="216"/>
      <c r="JCE1355" s="216"/>
      <c r="JCF1355" s="216"/>
      <c r="JCG1355" s="216"/>
      <c r="JCH1355" s="216"/>
      <c r="JCI1355" s="216"/>
      <c r="JCJ1355" s="216"/>
      <c r="JCK1355" s="216"/>
      <c r="JCL1355" s="216"/>
      <c r="JCM1355" s="216"/>
      <c r="JCN1355" s="216"/>
      <c r="JCO1355" s="216"/>
      <c r="JCP1355" s="216"/>
      <c r="JCQ1355" s="216"/>
      <c r="JCR1355" s="216"/>
      <c r="JCS1355" s="216"/>
      <c r="JCT1355" s="216"/>
      <c r="JCU1355" s="216"/>
      <c r="JCV1355" s="216"/>
      <c r="JCW1355" s="216"/>
      <c r="JCX1355" s="216"/>
      <c r="JCY1355" s="216"/>
      <c r="JCZ1355" s="216"/>
      <c r="JDA1355" s="216"/>
      <c r="JDB1355" s="216"/>
      <c r="JDC1355" s="216"/>
      <c r="JDD1355" s="216"/>
      <c r="JDE1355" s="216"/>
      <c r="JDF1355" s="216"/>
      <c r="JDG1355" s="216"/>
      <c r="JDH1355" s="216"/>
      <c r="JDI1355" s="216"/>
      <c r="JDJ1355" s="216"/>
      <c r="JDK1355" s="216"/>
      <c r="JDL1355" s="216"/>
      <c r="JDM1355" s="216"/>
      <c r="JDN1355" s="216"/>
      <c r="JDO1355" s="216"/>
      <c r="JDP1355" s="216"/>
      <c r="JDQ1355" s="216"/>
      <c r="JDR1355" s="216"/>
      <c r="JDS1355" s="216"/>
      <c r="JDT1355" s="216"/>
      <c r="JDU1355" s="216"/>
      <c r="JDV1355" s="216"/>
      <c r="JDW1355" s="216"/>
      <c r="JDX1355" s="216"/>
      <c r="JDY1355" s="216"/>
      <c r="JDZ1355" s="216"/>
      <c r="JEA1355" s="216"/>
      <c r="JEB1355" s="216"/>
      <c r="JEC1355" s="216"/>
      <c r="JED1355" s="216"/>
      <c r="JEE1355" s="216"/>
      <c r="JEF1355" s="216"/>
      <c r="JEG1355" s="216"/>
      <c r="JEH1355" s="216"/>
      <c r="JEI1355" s="216"/>
      <c r="JEJ1355" s="216"/>
      <c r="JEK1355" s="216"/>
      <c r="JEL1355" s="216"/>
      <c r="JEM1355" s="216"/>
      <c r="JEN1355" s="216"/>
      <c r="JEO1355" s="216"/>
      <c r="JEP1355" s="216"/>
      <c r="JEQ1355" s="216"/>
      <c r="JER1355" s="216"/>
      <c r="JES1355" s="216"/>
      <c r="JET1355" s="216"/>
      <c r="JEU1355" s="216"/>
      <c r="JEV1355" s="216"/>
      <c r="JEW1355" s="216"/>
      <c r="JEX1355" s="216"/>
      <c r="JEY1355" s="216"/>
      <c r="JEZ1355" s="216"/>
      <c r="JFA1355" s="216"/>
      <c r="JFB1355" s="216"/>
      <c r="JFC1355" s="216"/>
      <c r="JFD1355" s="216"/>
      <c r="JFE1355" s="216"/>
      <c r="JFF1355" s="216"/>
      <c r="JFG1355" s="216"/>
      <c r="JFH1355" s="216"/>
      <c r="JFI1355" s="216"/>
      <c r="JFJ1355" s="216"/>
      <c r="JFK1355" s="216"/>
      <c r="JFL1355" s="216"/>
      <c r="JFM1355" s="216"/>
      <c r="JFN1355" s="216"/>
      <c r="JFO1355" s="216"/>
      <c r="JFP1355" s="216"/>
      <c r="JFQ1355" s="216"/>
      <c r="JFR1355" s="216"/>
      <c r="JFS1355" s="216"/>
      <c r="JFT1355" s="216"/>
      <c r="JFU1355" s="216"/>
      <c r="JFV1355" s="216"/>
      <c r="JFW1355" s="216"/>
      <c r="JFX1355" s="216"/>
      <c r="JFY1355" s="216"/>
      <c r="JFZ1355" s="216"/>
      <c r="JGA1355" s="216"/>
      <c r="JGB1355" s="216"/>
      <c r="JGC1355" s="216"/>
      <c r="JGD1355" s="216"/>
      <c r="JGE1355" s="216"/>
      <c r="JGF1355" s="216"/>
      <c r="JGG1355" s="216"/>
      <c r="JGH1355" s="216"/>
      <c r="JGI1355" s="216"/>
      <c r="JGJ1355" s="216"/>
      <c r="JGK1355" s="216"/>
      <c r="JGL1355" s="216"/>
      <c r="JGM1355" s="216"/>
      <c r="JGN1355" s="216"/>
      <c r="JGO1355" s="216"/>
      <c r="JGP1355" s="216"/>
      <c r="JGQ1355" s="216"/>
      <c r="JGR1355" s="216"/>
      <c r="JGS1355" s="216"/>
      <c r="JGT1355" s="216"/>
      <c r="JGU1355" s="216"/>
      <c r="JGV1355" s="216"/>
      <c r="JGW1355" s="216"/>
      <c r="JGX1355" s="216"/>
      <c r="JGY1355" s="216"/>
      <c r="JGZ1355" s="216"/>
      <c r="JHA1355" s="216"/>
      <c r="JHB1355" s="216"/>
      <c r="JHC1355" s="216"/>
      <c r="JHD1355" s="216"/>
      <c r="JHE1355" s="216"/>
      <c r="JHF1355" s="216"/>
      <c r="JHG1355" s="216"/>
      <c r="JHH1355" s="216"/>
      <c r="JHI1355" s="216"/>
      <c r="JHJ1355" s="216"/>
      <c r="JHK1355" s="216"/>
      <c r="JHL1355" s="216"/>
      <c r="JHM1355" s="216"/>
      <c r="JHN1355" s="216"/>
      <c r="JHO1355" s="216"/>
      <c r="JHP1355" s="216"/>
      <c r="JHQ1355" s="216"/>
      <c r="JHR1355" s="216"/>
      <c r="JHS1355" s="216"/>
      <c r="JHT1355" s="216"/>
      <c r="JHU1355" s="216"/>
      <c r="JHV1355" s="216"/>
      <c r="JHW1355" s="216"/>
      <c r="JHX1355" s="216"/>
      <c r="JHY1355" s="216"/>
      <c r="JHZ1355" s="216"/>
      <c r="JIA1355" s="216"/>
      <c r="JIB1355" s="216"/>
      <c r="JIC1355" s="216"/>
      <c r="JID1355" s="216"/>
      <c r="JIE1355" s="216"/>
      <c r="JIF1355" s="216"/>
      <c r="JIG1355" s="216"/>
      <c r="JIH1355" s="216"/>
      <c r="JII1355" s="216"/>
      <c r="JIJ1355" s="216"/>
      <c r="JIK1355" s="216"/>
      <c r="JIL1355" s="216"/>
      <c r="JIM1355" s="216"/>
      <c r="JIN1355" s="216"/>
      <c r="JIO1355" s="216"/>
      <c r="JIP1355" s="216"/>
      <c r="JIQ1355" s="216"/>
      <c r="JIR1355" s="216"/>
      <c r="JIS1355" s="216"/>
      <c r="JIT1355" s="216"/>
      <c r="JIU1355" s="216"/>
      <c r="JIV1355" s="216"/>
      <c r="JIW1355" s="216"/>
      <c r="JIX1355" s="216"/>
      <c r="JIY1355" s="216"/>
      <c r="JIZ1355" s="216"/>
      <c r="JJA1355" s="216"/>
      <c r="JJB1355" s="216"/>
      <c r="JJC1355" s="216"/>
      <c r="JJD1355" s="216"/>
      <c r="JJE1355" s="216"/>
      <c r="JJF1355" s="216"/>
      <c r="JJG1355" s="216"/>
      <c r="JJH1355" s="216"/>
      <c r="JJI1355" s="216"/>
      <c r="JJJ1355" s="216"/>
      <c r="JJK1355" s="216"/>
      <c r="JJL1355" s="216"/>
      <c r="JJM1355" s="216"/>
      <c r="JJN1355" s="216"/>
      <c r="JJO1355" s="216"/>
      <c r="JJP1355" s="216"/>
      <c r="JJQ1355" s="216"/>
      <c r="JJR1355" s="216"/>
      <c r="JJS1355" s="216"/>
      <c r="JJT1355" s="216"/>
      <c r="JJU1355" s="216"/>
      <c r="JJV1355" s="216"/>
      <c r="JJW1355" s="216"/>
      <c r="JJX1355" s="216"/>
      <c r="JJY1355" s="216"/>
      <c r="JJZ1355" s="216"/>
      <c r="JKA1355" s="216"/>
      <c r="JKB1355" s="216"/>
      <c r="JKC1355" s="216"/>
      <c r="JKD1355" s="216"/>
      <c r="JKE1355" s="216"/>
      <c r="JKF1355" s="216"/>
      <c r="JKG1355" s="216"/>
      <c r="JKH1355" s="216"/>
      <c r="JKI1355" s="216"/>
      <c r="JKJ1355" s="216"/>
      <c r="JKK1355" s="216"/>
      <c r="JKL1355" s="216"/>
      <c r="JKM1355" s="216"/>
      <c r="JKN1355" s="216"/>
      <c r="JKO1355" s="216"/>
      <c r="JKP1355" s="216"/>
      <c r="JKQ1355" s="216"/>
      <c r="JKR1355" s="216"/>
      <c r="JKS1355" s="216"/>
      <c r="JKT1355" s="216"/>
      <c r="JKU1355" s="216"/>
      <c r="JKV1355" s="216"/>
      <c r="JKW1355" s="216"/>
      <c r="JKX1355" s="216"/>
      <c r="JKY1355" s="216"/>
      <c r="JKZ1355" s="216"/>
      <c r="JLA1355" s="216"/>
      <c r="JLB1355" s="216"/>
      <c r="JLC1355" s="216"/>
      <c r="JLD1355" s="216"/>
      <c r="JLE1355" s="216"/>
      <c r="JLF1355" s="216"/>
      <c r="JLG1355" s="216"/>
      <c r="JLH1355" s="216"/>
      <c r="JLI1355" s="216"/>
      <c r="JLJ1355" s="216"/>
      <c r="JLK1355" s="216"/>
      <c r="JLL1355" s="216"/>
      <c r="JLM1355" s="216"/>
      <c r="JLN1355" s="216"/>
      <c r="JLO1355" s="216"/>
      <c r="JLP1355" s="216"/>
      <c r="JLQ1355" s="216"/>
      <c r="JLR1355" s="216"/>
      <c r="JLS1355" s="216"/>
      <c r="JLT1355" s="216"/>
      <c r="JLU1355" s="216"/>
      <c r="JLV1355" s="216"/>
      <c r="JLW1355" s="216"/>
      <c r="JLX1355" s="216"/>
      <c r="JLY1355" s="216"/>
      <c r="JLZ1355" s="216"/>
      <c r="JMA1355" s="216"/>
      <c r="JMB1355" s="216"/>
      <c r="JMC1355" s="216"/>
      <c r="JMD1355" s="216"/>
      <c r="JME1355" s="216"/>
      <c r="JMF1355" s="216"/>
      <c r="JMG1355" s="216"/>
      <c r="JMH1355" s="216"/>
      <c r="JMI1355" s="216"/>
      <c r="JMJ1355" s="216"/>
      <c r="JMK1355" s="216"/>
      <c r="JML1355" s="216"/>
      <c r="JMM1355" s="216"/>
      <c r="JMN1355" s="216"/>
      <c r="JMO1355" s="216"/>
      <c r="JMP1355" s="216"/>
      <c r="JMQ1355" s="216"/>
      <c r="JMR1355" s="216"/>
      <c r="JMS1355" s="216"/>
      <c r="JMT1355" s="216"/>
      <c r="JMU1355" s="216"/>
      <c r="JMV1355" s="216"/>
      <c r="JMW1355" s="216"/>
      <c r="JMX1355" s="216"/>
      <c r="JMY1355" s="216"/>
      <c r="JMZ1355" s="216"/>
      <c r="JNA1355" s="216"/>
      <c r="JNB1355" s="216"/>
      <c r="JNC1355" s="216"/>
      <c r="JND1355" s="216"/>
      <c r="JNE1355" s="216"/>
      <c r="JNF1355" s="216"/>
      <c r="JNG1355" s="216"/>
      <c r="JNH1355" s="216"/>
      <c r="JNI1355" s="216"/>
      <c r="JNJ1355" s="216"/>
      <c r="JNK1355" s="216"/>
      <c r="JNL1355" s="216"/>
      <c r="JNM1355" s="216"/>
      <c r="JNN1355" s="216"/>
      <c r="JNO1355" s="216"/>
      <c r="JNP1355" s="216"/>
      <c r="JNQ1355" s="216"/>
      <c r="JNR1355" s="216"/>
      <c r="JNS1355" s="216"/>
      <c r="JNT1355" s="216"/>
      <c r="JNU1355" s="216"/>
      <c r="JNV1355" s="216"/>
      <c r="JNW1355" s="216"/>
      <c r="JNX1355" s="216"/>
      <c r="JNY1355" s="216"/>
      <c r="JNZ1355" s="216"/>
      <c r="JOA1355" s="216"/>
      <c r="JOB1355" s="216"/>
      <c r="JOC1355" s="216"/>
      <c r="JOD1355" s="216"/>
      <c r="JOE1355" s="216"/>
      <c r="JOF1355" s="216"/>
      <c r="JOG1355" s="216"/>
      <c r="JOH1355" s="216"/>
      <c r="JOI1355" s="216"/>
      <c r="JOJ1355" s="216"/>
      <c r="JOK1355" s="216"/>
      <c r="JOL1355" s="216"/>
      <c r="JOM1355" s="216"/>
      <c r="JON1355" s="216"/>
      <c r="JOO1355" s="216"/>
      <c r="JOP1355" s="216"/>
      <c r="JOQ1355" s="216"/>
      <c r="JOR1355" s="216"/>
      <c r="JOS1355" s="216"/>
      <c r="JOT1355" s="216"/>
      <c r="JOU1355" s="216"/>
      <c r="JOV1355" s="216"/>
      <c r="JOW1355" s="216"/>
      <c r="JOX1355" s="216"/>
      <c r="JOY1355" s="216"/>
      <c r="JOZ1355" s="216"/>
      <c r="JPA1355" s="216"/>
      <c r="JPB1355" s="216"/>
      <c r="JPC1355" s="216"/>
      <c r="JPD1355" s="216"/>
      <c r="JPE1355" s="216"/>
      <c r="JPF1355" s="216"/>
      <c r="JPG1355" s="216"/>
      <c r="JPH1355" s="216"/>
      <c r="JPI1355" s="216"/>
      <c r="JPJ1355" s="216"/>
      <c r="JPK1355" s="216"/>
      <c r="JPL1355" s="216"/>
      <c r="JPM1355" s="216"/>
      <c r="JPN1355" s="216"/>
      <c r="JPO1355" s="216"/>
      <c r="JPP1355" s="216"/>
      <c r="JPQ1355" s="216"/>
      <c r="JPR1355" s="216"/>
      <c r="JPS1355" s="216"/>
      <c r="JPT1355" s="216"/>
      <c r="JPU1355" s="216"/>
      <c r="JPV1355" s="216"/>
      <c r="JPW1355" s="216"/>
      <c r="JPX1355" s="216"/>
      <c r="JPY1355" s="216"/>
      <c r="JPZ1355" s="216"/>
      <c r="JQA1355" s="216"/>
      <c r="JQB1355" s="216"/>
      <c r="JQC1355" s="216"/>
      <c r="JQD1355" s="216"/>
      <c r="JQE1355" s="216"/>
      <c r="JQF1355" s="216"/>
      <c r="JQG1355" s="216"/>
      <c r="JQH1355" s="216"/>
      <c r="JQI1355" s="216"/>
      <c r="JQJ1355" s="216"/>
      <c r="JQK1355" s="216"/>
      <c r="JQL1355" s="216"/>
      <c r="JQM1355" s="216"/>
      <c r="JQN1355" s="216"/>
      <c r="JQO1355" s="216"/>
      <c r="JQP1355" s="216"/>
      <c r="JQQ1355" s="216"/>
      <c r="JQR1355" s="216"/>
      <c r="JQS1355" s="216"/>
      <c r="JQT1355" s="216"/>
      <c r="JQU1355" s="216"/>
      <c r="JQV1355" s="216"/>
      <c r="JQW1355" s="216"/>
      <c r="JQX1355" s="216"/>
      <c r="JQY1355" s="216"/>
      <c r="JQZ1355" s="216"/>
      <c r="JRA1355" s="216"/>
      <c r="JRB1355" s="216"/>
      <c r="JRC1355" s="216"/>
      <c r="JRD1355" s="216"/>
      <c r="JRE1355" s="216"/>
      <c r="JRF1355" s="216"/>
      <c r="JRG1355" s="216"/>
      <c r="JRH1355" s="216"/>
      <c r="JRI1355" s="216"/>
      <c r="JRJ1355" s="216"/>
      <c r="JRK1355" s="216"/>
      <c r="JRL1355" s="216"/>
      <c r="JRM1355" s="216"/>
      <c r="JRN1355" s="216"/>
      <c r="JRO1355" s="216"/>
      <c r="JRP1355" s="216"/>
      <c r="JRQ1355" s="216"/>
      <c r="JRR1355" s="216"/>
      <c r="JRS1355" s="216"/>
      <c r="JRT1355" s="216"/>
      <c r="JRU1355" s="216"/>
      <c r="JRV1355" s="216"/>
      <c r="JRW1355" s="216"/>
      <c r="JRX1355" s="216"/>
      <c r="JRY1355" s="216"/>
      <c r="JRZ1355" s="216"/>
      <c r="JSA1355" s="216"/>
      <c r="JSB1355" s="216"/>
      <c r="JSC1355" s="216"/>
      <c r="JSD1355" s="216"/>
      <c r="JSE1355" s="216"/>
      <c r="JSF1355" s="216"/>
      <c r="JSG1355" s="216"/>
      <c r="JSH1355" s="216"/>
      <c r="JSI1355" s="216"/>
      <c r="JSJ1355" s="216"/>
      <c r="JSK1355" s="216"/>
      <c r="JSL1355" s="216"/>
      <c r="JSM1355" s="216"/>
      <c r="JSN1355" s="216"/>
      <c r="JSO1355" s="216"/>
      <c r="JSP1355" s="216"/>
      <c r="JSQ1355" s="216"/>
      <c r="JSR1355" s="216"/>
      <c r="JSS1355" s="216"/>
      <c r="JST1355" s="216"/>
      <c r="JSU1355" s="216"/>
      <c r="JSV1355" s="216"/>
      <c r="JSW1355" s="216"/>
      <c r="JSX1355" s="216"/>
      <c r="JSY1355" s="216"/>
      <c r="JSZ1355" s="216"/>
      <c r="JTA1355" s="216"/>
      <c r="JTB1355" s="216"/>
      <c r="JTC1355" s="216"/>
      <c r="JTD1355" s="216"/>
      <c r="JTE1355" s="216"/>
      <c r="JTF1355" s="216"/>
      <c r="JTG1355" s="216"/>
      <c r="JTH1355" s="216"/>
      <c r="JTI1355" s="216"/>
      <c r="JTJ1355" s="216"/>
      <c r="JTK1355" s="216"/>
      <c r="JTL1355" s="216"/>
      <c r="JTM1355" s="216"/>
      <c r="JTN1355" s="216"/>
      <c r="JTO1355" s="216"/>
      <c r="JTP1355" s="216"/>
      <c r="JTQ1355" s="216"/>
      <c r="JTR1355" s="216"/>
      <c r="JTS1355" s="216"/>
      <c r="JTT1355" s="216"/>
      <c r="JTU1355" s="216"/>
      <c r="JTV1355" s="216"/>
      <c r="JTW1355" s="216"/>
      <c r="JTX1355" s="216"/>
      <c r="JTY1355" s="216"/>
      <c r="JTZ1355" s="216"/>
      <c r="JUA1355" s="216"/>
      <c r="JUB1355" s="216"/>
      <c r="JUC1355" s="216"/>
      <c r="JUD1355" s="216"/>
      <c r="JUE1355" s="216"/>
      <c r="JUF1355" s="216"/>
      <c r="JUG1355" s="216"/>
      <c r="JUH1355" s="216"/>
      <c r="JUI1355" s="216"/>
      <c r="JUJ1355" s="216"/>
      <c r="JUK1355" s="216"/>
      <c r="JUL1355" s="216"/>
      <c r="JUM1355" s="216"/>
      <c r="JUN1355" s="216"/>
      <c r="JUO1355" s="216"/>
      <c r="JUP1355" s="216"/>
      <c r="JUQ1355" s="216"/>
      <c r="JUR1355" s="216"/>
      <c r="JUS1355" s="216"/>
      <c r="JUT1355" s="216"/>
      <c r="JUU1355" s="216"/>
      <c r="JUV1355" s="216"/>
      <c r="JUW1355" s="216"/>
      <c r="JUX1355" s="216"/>
      <c r="JUY1355" s="216"/>
      <c r="JUZ1355" s="216"/>
      <c r="JVA1355" s="216"/>
      <c r="JVB1355" s="216"/>
      <c r="JVC1355" s="216"/>
      <c r="JVD1355" s="216"/>
      <c r="JVE1355" s="216"/>
      <c r="JVF1355" s="216"/>
      <c r="JVG1355" s="216"/>
      <c r="JVH1355" s="216"/>
      <c r="JVI1355" s="216"/>
      <c r="JVJ1355" s="216"/>
      <c r="JVK1355" s="216"/>
      <c r="JVL1355" s="216"/>
      <c r="JVM1355" s="216"/>
      <c r="JVN1355" s="216"/>
      <c r="JVO1355" s="216"/>
      <c r="JVP1355" s="216"/>
      <c r="JVQ1355" s="216"/>
      <c r="JVR1355" s="216"/>
      <c r="JVS1355" s="216"/>
      <c r="JVT1355" s="216"/>
      <c r="JVU1355" s="216"/>
      <c r="JVV1355" s="216"/>
      <c r="JVW1355" s="216"/>
      <c r="JVX1355" s="216"/>
      <c r="JVY1355" s="216"/>
      <c r="JVZ1355" s="216"/>
      <c r="JWA1355" s="216"/>
      <c r="JWB1355" s="216"/>
      <c r="JWC1355" s="216"/>
      <c r="JWD1355" s="216"/>
      <c r="JWE1355" s="216"/>
      <c r="JWF1355" s="216"/>
      <c r="JWG1355" s="216"/>
      <c r="JWH1355" s="216"/>
      <c r="JWI1355" s="216"/>
      <c r="JWJ1355" s="216"/>
      <c r="JWK1355" s="216"/>
      <c r="JWL1355" s="216"/>
      <c r="JWM1355" s="216"/>
      <c r="JWN1355" s="216"/>
      <c r="JWO1355" s="216"/>
      <c r="JWP1355" s="216"/>
      <c r="JWQ1355" s="216"/>
      <c r="JWR1355" s="216"/>
      <c r="JWS1355" s="216"/>
      <c r="JWT1355" s="216"/>
      <c r="JWU1355" s="216"/>
      <c r="JWV1355" s="216"/>
      <c r="JWW1355" s="216"/>
      <c r="JWX1355" s="216"/>
      <c r="JWY1355" s="216"/>
      <c r="JWZ1355" s="216"/>
      <c r="JXA1355" s="216"/>
      <c r="JXB1355" s="216"/>
      <c r="JXC1355" s="216"/>
      <c r="JXD1355" s="216"/>
      <c r="JXE1355" s="216"/>
      <c r="JXF1355" s="216"/>
      <c r="JXG1355" s="216"/>
      <c r="JXH1355" s="216"/>
      <c r="JXI1355" s="216"/>
      <c r="JXJ1355" s="216"/>
      <c r="JXK1355" s="216"/>
      <c r="JXL1355" s="216"/>
      <c r="JXM1355" s="216"/>
      <c r="JXN1355" s="216"/>
      <c r="JXO1355" s="216"/>
      <c r="JXP1355" s="216"/>
      <c r="JXQ1355" s="216"/>
      <c r="JXR1355" s="216"/>
      <c r="JXS1355" s="216"/>
      <c r="JXT1355" s="216"/>
      <c r="JXU1355" s="216"/>
      <c r="JXV1355" s="216"/>
      <c r="JXW1355" s="216"/>
      <c r="JXX1355" s="216"/>
      <c r="JXY1355" s="216"/>
      <c r="JXZ1355" s="216"/>
      <c r="JYA1355" s="216"/>
      <c r="JYB1355" s="216"/>
      <c r="JYC1355" s="216"/>
      <c r="JYD1355" s="216"/>
      <c r="JYE1355" s="216"/>
      <c r="JYF1355" s="216"/>
      <c r="JYG1355" s="216"/>
      <c r="JYH1355" s="216"/>
      <c r="JYI1355" s="216"/>
      <c r="JYJ1355" s="216"/>
      <c r="JYK1355" s="216"/>
      <c r="JYL1355" s="216"/>
      <c r="JYM1355" s="216"/>
      <c r="JYN1355" s="216"/>
      <c r="JYO1355" s="216"/>
      <c r="JYP1355" s="216"/>
      <c r="JYQ1355" s="216"/>
      <c r="JYR1355" s="216"/>
      <c r="JYS1355" s="216"/>
      <c r="JYT1355" s="216"/>
      <c r="JYU1355" s="216"/>
      <c r="JYV1355" s="216"/>
      <c r="JYW1355" s="216"/>
      <c r="JYX1355" s="216"/>
      <c r="JYY1355" s="216"/>
      <c r="JYZ1355" s="216"/>
      <c r="JZA1355" s="216"/>
      <c r="JZB1355" s="216"/>
      <c r="JZC1355" s="216"/>
      <c r="JZD1355" s="216"/>
      <c r="JZE1355" s="216"/>
      <c r="JZF1355" s="216"/>
      <c r="JZG1355" s="216"/>
      <c r="JZH1355" s="216"/>
      <c r="JZI1355" s="216"/>
      <c r="JZJ1355" s="216"/>
      <c r="JZK1355" s="216"/>
      <c r="JZL1355" s="216"/>
      <c r="JZM1355" s="216"/>
      <c r="JZN1355" s="216"/>
      <c r="JZO1355" s="216"/>
      <c r="JZP1355" s="216"/>
      <c r="JZQ1355" s="216"/>
      <c r="JZR1355" s="216"/>
      <c r="JZS1355" s="216"/>
      <c r="JZT1355" s="216"/>
      <c r="JZU1355" s="216"/>
      <c r="JZV1355" s="216"/>
      <c r="JZW1355" s="216"/>
      <c r="JZX1355" s="216"/>
      <c r="JZY1355" s="216"/>
      <c r="JZZ1355" s="216"/>
      <c r="KAA1355" s="216"/>
      <c r="KAB1355" s="216"/>
      <c r="KAC1355" s="216"/>
      <c r="KAD1355" s="216"/>
      <c r="KAE1355" s="216"/>
      <c r="KAF1355" s="216"/>
      <c r="KAG1355" s="216"/>
      <c r="KAH1355" s="216"/>
      <c r="KAI1355" s="216"/>
      <c r="KAJ1355" s="216"/>
      <c r="KAK1355" s="216"/>
      <c r="KAL1355" s="216"/>
      <c r="KAM1355" s="216"/>
      <c r="KAN1355" s="216"/>
      <c r="KAO1355" s="216"/>
      <c r="KAP1355" s="216"/>
      <c r="KAQ1355" s="216"/>
      <c r="KAR1355" s="216"/>
      <c r="KAS1355" s="216"/>
      <c r="KAT1355" s="216"/>
      <c r="KAU1355" s="216"/>
      <c r="KAV1355" s="216"/>
      <c r="KAW1355" s="216"/>
      <c r="KAX1355" s="216"/>
      <c r="KAY1355" s="216"/>
      <c r="KAZ1355" s="216"/>
      <c r="KBA1355" s="216"/>
      <c r="KBB1355" s="216"/>
      <c r="KBC1355" s="216"/>
      <c r="KBD1355" s="216"/>
      <c r="KBE1355" s="216"/>
      <c r="KBF1355" s="216"/>
      <c r="KBG1355" s="216"/>
      <c r="KBH1355" s="216"/>
      <c r="KBI1355" s="216"/>
      <c r="KBJ1355" s="216"/>
      <c r="KBK1355" s="216"/>
      <c r="KBL1355" s="216"/>
      <c r="KBM1355" s="216"/>
      <c r="KBN1355" s="216"/>
      <c r="KBO1355" s="216"/>
      <c r="KBP1355" s="216"/>
      <c r="KBQ1355" s="216"/>
      <c r="KBR1355" s="216"/>
      <c r="KBS1355" s="216"/>
      <c r="KBT1355" s="216"/>
      <c r="KBU1355" s="216"/>
      <c r="KBV1355" s="216"/>
      <c r="KBW1355" s="216"/>
      <c r="KBX1355" s="216"/>
      <c r="KBY1355" s="216"/>
      <c r="KBZ1355" s="216"/>
      <c r="KCA1355" s="216"/>
      <c r="KCB1355" s="216"/>
      <c r="KCC1355" s="216"/>
      <c r="KCD1355" s="216"/>
      <c r="KCE1355" s="216"/>
      <c r="KCF1355" s="216"/>
      <c r="KCG1355" s="216"/>
      <c r="KCH1355" s="216"/>
      <c r="KCI1355" s="216"/>
      <c r="KCJ1355" s="216"/>
      <c r="KCK1355" s="216"/>
      <c r="KCL1355" s="216"/>
      <c r="KCM1355" s="216"/>
      <c r="KCN1355" s="216"/>
      <c r="KCO1355" s="216"/>
      <c r="KCP1355" s="216"/>
      <c r="KCQ1355" s="216"/>
      <c r="KCR1355" s="216"/>
      <c r="KCS1355" s="216"/>
      <c r="KCT1355" s="216"/>
      <c r="KCU1355" s="216"/>
      <c r="KCV1355" s="216"/>
      <c r="KCW1355" s="216"/>
      <c r="KCX1355" s="216"/>
      <c r="KCY1355" s="216"/>
      <c r="KCZ1355" s="216"/>
      <c r="KDA1355" s="216"/>
      <c r="KDB1355" s="216"/>
      <c r="KDC1355" s="216"/>
      <c r="KDD1355" s="216"/>
      <c r="KDE1355" s="216"/>
      <c r="KDF1355" s="216"/>
      <c r="KDG1355" s="216"/>
      <c r="KDH1355" s="216"/>
      <c r="KDI1355" s="216"/>
      <c r="KDJ1355" s="216"/>
      <c r="KDK1355" s="216"/>
      <c r="KDL1355" s="216"/>
      <c r="KDM1355" s="216"/>
      <c r="KDN1355" s="216"/>
      <c r="KDO1355" s="216"/>
      <c r="KDP1355" s="216"/>
      <c r="KDQ1355" s="216"/>
      <c r="KDR1355" s="216"/>
      <c r="KDS1355" s="216"/>
      <c r="KDT1355" s="216"/>
      <c r="KDU1355" s="216"/>
      <c r="KDV1355" s="216"/>
      <c r="KDW1355" s="216"/>
      <c r="KDX1355" s="216"/>
      <c r="KDY1355" s="216"/>
      <c r="KDZ1355" s="216"/>
      <c r="KEA1355" s="216"/>
      <c r="KEB1355" s="216"/>
      <c r="KEC1355" s="216"/>
      <c r="KED1355" s="216"/>
      <c r="KEE1355" s="216"/>
      <c r="KEF1355" s="216"/>
      <c r="KEG1355" s="216"/>
      <c r="KEH1355" s="216"/>
      <c r="KEI1355" s="216"/>
      <c r="KEJ1355" s="216"/>
      <c r="KEK1355" s="216"/>
      <c r="KEL1355" s="216"/>
      <c r="KEM1355" s="216"/>
      <c r="KEN1355" s="216"/>
      <c r="KEO1355" s="216"/>
      <c r="KEP1355" s="216"/>
      <c r="KEQ1355" s="216"/>
      <c r="KER1355" s="216"/>
      <c r="KES1355" s="216"/>
      <c r="KET1355" s="216"/>
      <c r="KEU1355" s="216"/>
      <c r="KEV1355" s="216"/>
      <c r="KEW1355" s="216"/>
      <c r="KEX1355" s="216"/>
      <c r="KEY1355" s="216"/>
      <c r="KEZ1355" s="216"/>
      <c r="KFA1355" s="216"/>
      <c r="KFB1355" s="216"/>
      <c r="KFC1355" s="216"/>
      <c r="KFD1355" s="216"/>
      <c r="KFE1355" s="216"/>
      <c r="KFF1355" s="216"/>
      <c r="KFG1355" s="216"/>
      <c r="KFH1355" s="216"/>
      <c r="KFI1355" s="216"/>
      <c r="KFJ1355" s="216"/>
      <c r="KFK1355" s="216"/>
      <c r="KFL1355" s="216"/>
      <c r="KFM1355" s="216"/>
      <c r="KFN1355" s="216"/>
      <c r="KFO1355" s="216"/>
      <c r="KFP1355" s="216"/>
      <c r="KFQ1355" s="216"/>
      <c r="KFR1355" s="216"/>
      <c r="KFS1355" s="216"/>
      <c r="KFT1355" s="216"/>
      <c r="KFU1355" s="216"/>
      <c r="KFV1355" s="216"/>
      <c r="KFW1355" s="216"/>
      <c r="KFX1355" s="216"/>
      <c r="KFY1355" s="216"/>
      <c r="KFZ1355" s="216"/>
      <c r="KGA1355" s="216"/>
      <c r="KGB1355" s="216"/>
      <c r="KGC1355" s="216"/>
      <c r="KGD1355" s="216"/>
      <c r="KGE1355" s="216"/>
      <c r="KGF1355" s="216"/>
      <c r="KGG1355" s="216"/>
      <c r="KGH1355" s="216"/>
      <c r="KGI1355" s="216"/>
      <c r="KGJ1355" s="216"/>
      <c r="KGK1355" s="216"/>
      <c r="KGL1355" s="216"/>
      <c r="KGM1355" s="216"/>
      <c r="KGN1355" s="216"/>
      <c r="KGO1355" s="216"/>
      <c r="KGP1355" s="216"/>
      <c r="KGQ1355" s="216"/>
      <c r="KGR1355" s="216"/>
      <c r="KGS1355" s="216"/>
      <c r="KGT1355" s="216"/>
      <c r="KGU1355" s="216"/>
      <c r="KGV1355" s="216"/>
      <c r="KGW1355" s="216"/>
      <c r="KGX1355" s="216"/>
      <c r="KGY1355" s="216"/>
      <c r="KGZ1355" s="216"/>
      <c r="KHA1355" s="216"/>
      <c r="KHB1355" s="216"/>
      <c r="KHC1355" s="216"/>
      <c r="KHD1355" s="216"/>
      <c r="KHE1355" s="216"/>
      <c r="KHF1355" s="216"/>
      <c r="KHG1355" s="216"/>
      <c r="KHH1355" s="216"/>
      <c r="KHI1355" s="216"/>
      <c r="KHJ1355" s="216"/>
      <c r="KHK1355" s="216"/>
      <c r="KHL1355" s="216"/>
      <c r="KHM1355" s="216"/>
      <c r="KHN1355" s="216"/>
      <c r="KHO1355" s="216"/>
      <c r="KHP1355" s="216"/>
      <c r="KHQ1355" s="216"/>
      <c r="KHR1355" s="216"/>
      <c r="KHS1355" s="216"/>
      <c r="KHT1355" s="216"/>
      <c r="KHU1355" s="216"/>
      <c r="KHV1355" s="216"/>
      <c r="KHW1355" s="216"/>
      <c r="KHX1355" s="216"/>
      <c r="KHY1355" s="216"/>
      <c r="KHZ1355" s="216"/>
      <c r="KIA1355" s="216"/>
      <c r="KIB1355" s="216"/>
      <c r="KIC1355" s="216"/>
      <c r="KID1355" s="216"/>
      <c r="KIE1355" s="216"/>
      <c r="KIF1355" s="216"/>
      <c r="KIG1355" s="216"/>
      <c r="KIH1355" s="216"/>
      <c r="KII1355" s="216"/>
      <c r="KIJ1355" s="216"/>
      <c r="KIK1355" s="216"/>
      <c r="KIL1355" s="216"/>
      <c r="KIM1355" s="216"/>
      <c r="KIN1355" s="216"/>
      <c r="KIO1355" s="216"/>
      <c r="KIP1355" s="216"/>
      <c r="KIQ1355" s="216"/>
      <c r="KIR1355" s="216"/>
      <c r="KIS1355" s="216"/>
      <c r="KIT1355" s="216"/>
      <c r="KIU1355" s="216"/>
      <c r="KIV1355" s="216"/>
      <c r="KIW1355" s="216"/>
      <c r="KIX1355" s="216"/>
      <c r="KIY1355" s="216"/>
      <c r="KIZ1355" s="216"/>
      <c r="KJA1355" s="216"/>
      <c r="KJB1355" s="216"/>
      <c r="KJC1355" s="216"/>
      <c r="KJD1355" s="216"/>
      <c r="KJE1355" s="216"/>
      <c r="KJF1355" s="216"/>
      <c r="KJG1355" s="216"/>
      <c r="KJH1355" s="216"/>
      <c r="KJI1355" s="216"/>
      <c r="KJJ1355" s="216"/>
      <c r="KJK1355" s="216"/>
      <c r="KJL1355" s="216"/>
      <c r="KJM1355" s="216"/>
      <c r="KJN1355" s="216"/>
      <c r="KJO1355" s="216"/>
      <c r="KJP1355" s="216"/>
      <c r="KJQ1355" s="216"/>
      <c r="KJR1355" s="216"/>
      <c r="KJS1355" s="216"/>
      <c r="KJT1355" s="216"/>
      <c r="KJU1355" s="216"/>
      <c r="KJV1355" s="216"/>
      <c r="KJW1355" s="216"/>
      <c r="KJX1355" s="216"/>
      <c r="KJY1355" s="216"/>
      <c r="KJZ1355" s="216"/>
      <c r="KKA1355" s="216"/>
      <c r="KKB1355" s="216"/>
      <c r="KKC1355" s="216"/>
      <c r="KKD1355" s="216"/>
      <c r="KKE1355" s="216"/>
      <c r="KKF1355" s="216"/>
      <c r="KKG1355" s="216"/>
      <c r="KKH1355" s="216"/>
      <c r="KKI1355" s="216"/>
      <c r="KKJ1355" s="216"/>
      <c r="KKK1355" s="216"/>
      <c r="KKL1355" s="216"/>
      <c r="KKM1355" s="216"/>
      <c r="KKN1355" s="216"/>
      <c r="KKO1355" s="216"/>
      <c r="KKP1355" s="216"/>
      <c r="KKQ1355" s="216"/>
      <c r="KKR1355" s="216"/>
      <c r="KKS1355" s="216"/>
      <c r="KKT1355" s="216"/>
      <c r="KKU1355" s="216"/>
      <c r="KKV1355" s="216"/>
      <c r="KKW1355" s="216"/>
      <c r="KKX1355" s="216"/>
      <c r="KKY1355" s="216"/>
      <c r="KKZ1355" s="216"/>
      <c r="KLA1355" s="216"/>
      <c r="KLB1355" s="216"/>
      <c r="KLC1355" s="216"/>
      <c r="KLD1355" s="216"/>
      <c r="KLE1355" s="216"/>
      <c r="KLF1355" s="216"/>
      <c r="KLG1355" s="216"/>
      <c r="KLH1355" s="216"/>
      <c r="KLI1355" s="216"/>
      <c r="KLJ1355" s="216"/>
      <c r="KLK1355" s="216"/>
      <c r="KLL1355" s="216"/>
      <c r="KLM1355" s="216"/>
      <c r="KLN1355" s="216"/>
      <c r="KLO1355" s="216"/>
      <c r="KLP1355" s="216"/>
      <c r="KLQ1355" s="216"/>
      <c r="KLR1355" s="216"/>
      <c r="KLS1355" s="216"/>
      <c r="KLT1355" s="216"/>
      <c r="KLU1355" s="216"/>
      <c r="KLV1355" s="216"/>
      <c r="KLW1355" s="216"/>
      <c r="KLX1355" s="216"/>
      <c r="KLY1355" s="216"/>
      <c r="KLZ1355" s="216"/>
      <c r="KMA1355" s="216"/>
      <c r="KMB1355" s="216"/>
      <c r="KMC1355" s="216"/>
      <c r="KMD1355" s="216"/>
      <c r="KME1355" s="216"/>
      <c r="KMF1355" s="216"/>
      <c r="KMG1355" s="216"/>
      <c r="KMH1355" s="216"/>
      <c r="KMI1355" s="216"/>
      <c r="KMJ1355" s="216"/>
      <c r="KMK1355" s="216"/>
      <c r="KML1355" s="216"/>
      <c r="KMM1355" s="216"/>
      <c r="KMN1355" s="216"/>
      <c r="KMO1355" s="216"/>
      <c r="KMP1355" s="216"/>
      <c r="KMQ1355" s="216"/>
      <c r="KMR1355" s="216"/>
      <c r="KMS1355" s="216"/>
      <c r="KMT1355" s="216"/>
      <c r="KMU1355" s="216"/>
      <c r="KMV1355" s="216"/>
      <c r="KMW1355" s="216"/>
      <c r="KMX1355" s="216"/>
      <c r="KMY1355" s="216"/>
      <c r="KMZ1355" s="216"/>
      <c r="KNA1355" s="216"/>
      <c r="KNB1355" s="216"/>
      <c r="KNC1355" s="216"/>
      <c r="KND1355" s="216"/>
      <c r="KNE1355" s="216"/>
      <c r="KNF1355" s="216"/>
      <c r="KNG1355" s="216"/>
      <c r="KNH1355" s="216"/>
      <c r="KNI1355" s="216"/>
      <c r="KNJ1355" s="216"/>
      <c r="KNK1355" s="216"/>
      <c r="KNL1355" s="216"/>
      <c r="KNM1355" s="216"/>
      <c r="KNN1355" s="216"/>
      <c r="KNO1355" s="216"/>
      <c r="KNP1355" s="216"/>
      <c r="KNQ1355" s="216"/>
      <c r="KNR1355" s="216"/>
      <c r="KNS1355" s="216"/>
      <c r="KNT1355" s="216"/>
      <c r="KNU1355" s="216"/>
      <c r="KNV1355" s="216"/>
      <c r="KNW1355" s="216"/>
      <c r="KNX1355" s="216"/>
      <c r="KNY1355" s="216"/>
      <c r="KNZ1355" s="216"/>
      <c r="KOA1355" s="216"/>
      <c r="KOB1355" s="216"/>
      <c r="KOC1355" s="216"/>
      <c r="KOD1355" s="216"/>
      <c r="KOE1355" s="216"/>
      <c r="KOF1355" s="216"/>
      <c r="KOG1355" s="216"/>
      <c r="KOH1355" s="216"/>
      <c r="KOI1355" s="216"/>
      <c r="KOJ1355" s="216"/>
      <c r="KOK1355" s="216"/>
      <c r="KOL1355" s="216"/>
      <c r="KOM1355" s="216"/>
      <c r="KON1355" s="216"/>
      <c r="KOO1355" s="216"/>
      <c r="KOP1355" s="216"/>
      <c r="KOQ1355" s="216"/>
      <c r="KOR1355" s="216"/>
      <c r="KOS1355" s="216"/>
      <c r="KOT1355" s="216"/>
      <c r="KOU1355" s="216"/>
      <c r="KOV1355" s="216"/>
      <c r="KOW1355" s="216"/>
      <c r="KOX1355" s="216"/>
      <c r="KOY1355" s="216"/>
      <c r="KOZ1355" s="216"/>
      <c r="KPA1355" s="216"/>
      <c r="KPB1355" s="216"/>
      <c r="KPC1355" s="216"/>
      <c r="KPD1355" s="216"/>
      <c r="KPE1355" s="216"/>
      <c r="KPF1355" s="216"/>
      <c r="KPG1355" s="216"/>
      <c r="KPH1355" s="216"/>
      <c r="KPI1355" s="216"/>
      <c r="KPJ1355" s="216"/>
      <c r="KPK1355" s="216"/>
      <c r="KPL1355" s="216"/>
      <c r="KPM1355" s="216"/>
      <c r="KPN1355" s="216"/>
      <c r="KPO1355" s="216"/>
      <c r="KPP1355" s="216"/>
      <c r="KPQ1355" s="216"/>
      <c r="KPR1355" s="216"/>
      <c r="KPS1355" s="216"/>
      <c r="KPT1355" s="216"/>
      <c r="KPU1355" s="216"/>
      <c r="KPV1355" s="216"/>
      <c r="KPW1355" s="216"/>
      <c r="KPX1355" s="216"/>
      <c r="KPY1355" s="216"/>
      <c r="KPZ1355" s="216"/>
      <c r="KQA1355" s="216"/>
      <c r="KQB1355" s="216"/>
      <c r="KQC1355" s="216"/>
      <c r="KQD1355" s="216"/>
      <c r="KQE1355" s="216"/>
      <c r="KQF1355" s="216"/>
      <c r="KQG1355" s="216"/>
      <c r="KQH1355" s="216"/>
      <c r="KQI1355" s="216"/>
      <c r="KQJ1355" s="216"/>
      <c r="KQK1355" s="216"/>
      <c r="KQL1355" s="216"/>
      <c r="KQM1355" s="216"/>
      <c r="KQN1355" s="216"/>
      <c r="KQO1355" s="216"/>
      <c r="KQP1355" s="216"/>
      <c r="KQQ1355" s="216"/>
      <c r="KQR1355" s="216"/>
      <c r="KQS1355" s="216"/>
      <c r="KQT1355" s="216"/>
      <c r="KQU1355" s="216"/>
      <c r="KQV1355" s="216"/>
      <c r="KQW1355" s="216"/>
      <c r="KQX1355" s="216"/>
      <c r="KQY1355" s="216"/>
      <c r="KQZ1355" s="216"/>
      <c r="KRA1355" s="216"/>
      <c r="KRB1355" s="216"/>
      <c r="KRC1355" s="216"/>
      <c r="KRD1355" s="216"/>
      <c r="KRE1355" s="216"/>
      <c r="KRF1355" s="216"/>
      <c r="KRG1355" s="216"/>
      <c r="KRH1355" s="216"/>
      <c r="KRI1355" s="216"/>
      <c r="KRJ1355" s="216"/>
      <c r="KRK1355" s="216"/>
      <c r="KRL1355" s="216"/>
      <c r="KRM1355" s="216"/>
      <c r="KRN1355" s="216"/>
      <c r="KRO1355" s="216"/>
      <c r="KRP1355" s="216"/>
      <c r="KRQ1355" s="216"/>
      <c r="KRR1355" s="216"/>
      <c r="KRS1355" s="216"/>
      <c r="KRT1355" s="216"/>
      <c r="KRU1355" s="216"/>
      <c r="KRV1355" s="216"/>
      <c r="KRW1355" s="216"/>
      <c r="KRX1355" s="216"/>
      <c r="KRY1355" s="216"/>
      <c r="KRZ1355" s="216"/>
      <c r="KSA1355" s="216"/>
      <c r="KSB1355" s="216"/>
      <c r="KSC1355" s="216"/>
      <c r="KSD1355" s="216"/>
      <c r="KSE1355" s="216"/>
      <c r="KSF1355" s="216"/>
      <c r="KSG1355" s="216"/>
      <c r="KSH1355" s="216"/>
      <c r="KSI1355" s="216"/>
      <c r="KSJ1355" s="216"/>
      <c r="KSK1355" s="216"/>
      <c r="KSL1355" s="216"/>
      <c r="KSM1355" s="216"/>
      <c r="KSN1355" s="216"/>
      <c r="KSO1355" s="216"/>
      <c r="KSP1355" s="216"/>
      <c r="KSQ1355" s="216"/>
      <c r="KSR1355" s="216"/>
      <c r="KSS1355" s="216"/>
      <c r="KST1355" s="216"/>
      <c r="KSU1355" s="216"/>
      <c r="KSV1355" s="216"/>
      <c r="KSW1355" s="216"/>
      <c r="KSX1355" s="216"/>
      <c r="KSY1355" s="216"/>
      <c r="KSZ1355" s="216"/>
      <c r="KTA1355" s="216"/>
      <c r="KTB1355" s="216"/>
      <c r="KTC1355" s="216"/>
      <c r="KTD1355" s="216"/>
      <c r="KTE1355" s="216"/>
      <c r="KTF1355" s="216"/>
      <c r="KTG1355" s="216"/>
      <c r="KTH1355" s="216"/>
      <c r="KTI1355" s="216"/>
      <c r="KTJ1355" s="216"/>
      <c r="KTK1355" s="216"/>
      <c r="KTL1355" s="216"/>
      <c r="KTM1355" s="216"/>
      <c r="KTN1355" s="216"/>
      <c r="KTO1355" s="216"/>
      <c r="KTP1355" s="216"/>
      <c r="KTQ1355" s="216"/>
      <c r="KTR1355" s="216"/>
      <c r="KTS1355" s="216"/>
      <c r="KTT1355" s="216"/>
      <c r="KTU1355" s="216"/>
      <c r="KTV1355" s="216"/>
      <c r="KTW1355" s="216"/>
      <c r="KTX1355" s="216"/>
      <c r="KTY1355" s="216"/>
      <c r="KTZ1355" s="216"/>
      <c r="KUA1355" s="216"/>
      <c r="KUB1355" s="216"/>
      <c r="KUC1355" s="216"/>
      <c r="KUD1355" s="216"/>
      <c r="KUE1355" s="216"/>
      <c r="KUF1355" s="216"/>
      <c r="KUG1355" s="216"/>
      <c r="KUH1355" s="216"/>
      <c r="KUI1355" s="216"/>
      <c r="KUJ1355" s="216"/>
      <c r="KUK1355" s="216"/>
      <c r="KUL1355" s="216"/>
      <c r="KUM1355" s="216"/>
      <c r="KUN1355" s="216"/>
      <c r="KUO1355" s="216"/>
      <c r="KUP1355" s="216"/>
      <c r="KUQ1355" s="216"/>
      <c r="KUR1355" s="216"/>
      <c r="KUS1355" s="216"/>
      <c r="KUT1355" s="216"/>
      <c r="KUU1355" s="216"/>
      <c r="KUV1355" s="216"/>
      <c r="KUW1355" s="216"/>
      <c r="KUX1355" s="216"/>
      <c r="KUY1355" s="216"/>
      <c r="KUZ1355" s="216"/>
      <c r="KVA1355" s="216"/>
      <c r="KVB1355" s="216"/>
      <c r="KVC1355" s="216"/>
      <c r="KVD1355" s="216"/>
      <c r="KVE1355" s="216"/>
      <c r="KVF1355" s="216"/>
      <c r="KVG1355" s="216"/>
      <c r="KVH1355" s="216"/>
      <c r="KVI1355" s="216"/>
      <c r="KVJ1355" s="216"/>
      <c r="KVK1355" s="216"/>
      <c r="KVL1355" s="216"/>
      <c r="KVM1355" s="216"/>
      <c r="KVN1355" s="216"/>
      <c r="KVO1355" s="216"/>
      <c r="KVP1355" s="216"/>
      <c r="KVQ1355" s="216"/>
      <c r="KVR1355" s="216"/>
      <c r="KVS1355" s="216"/>
      <c r="KVT1355" s="216"/>
      <c r="KVU1355" s="216"/>
      <c r="KVV1355" s="216"/>
      <c r="KVW1355" s="216"/>
      <c r="KVX1355" s="216"/>
      <c r="KVY1355" s="216"/>
      <c r="KVZ1355" s="216"/>
      <c r="KWA1355" s="216"/>
      <c r="KWB1355" s="216"/>
      <c r="KWC1355" s="216"/>
      <c r="KWD1355" s="216"/>
      <c r="KWE1355" s="216"/>
      <c r="KWF1355" s="216"/>
      <c r="KWG1355" s="216"/>
      <c r="KWH1355" s="216"/>
      <c r="KWI1355" s="216"/>
      <c r="KWJ1355" s="216"/>
      <c r="KWK1355" s="216"/>
      <c r="KWL1355" s="216"/>
      <c r="KWM1355" s="216"/>
      <c r="KWN1355" s="216"/>
      <c r="KWO1355" s="216"/>
      <c r="KWP1355" s="216"/>
      <c r="KWQ1355" s="216"/>
      <c r="KWR1355" s="216"/>
      <c r="KWS1355" s="216"/>
      <c r="KWT1355" s="216"/>
      <c r="KWU1355" s="216"/>
      <c r="KWV1355" s="216"/>
      <c r="KWW1355" s="216"/>
      <c r="KWX1355" s="216"/>
      <c r="KWY1355" s="216"/>
      <c r="KWZ1355" s="216"/>
      <c r="KXA1355" s="216"/>
      <c r="KXB1355" s="216"/>
      <c r="KXC1355" s="216"/>
      <c r="KXD1355" s="216"/>
      <c r="KXE1355" s="216"/>
      <c r="KXF1355" s="216"/>
      <c r="KXG1355" s="216"/>
      <c r="KXH1355" s="216"/>
      <c r="KXI1355" s="216"/>
      <c r="KXJ1355" s="216"/>
      <c r="KXK1355" s="216"/>
      <c r="KXL1355" s="216"/>
      <c r="KXM1355" s="216"/>
      <c r="KXN1355" s="216"/>
      <c r="KXO1355" s="216"/>
      <c r="KXP1355" s="216"/>
      <c r="KXQ1355" s="216"/>
      <c r="KXR1355" s="216"/>
      <c r="KXS1355" s="216"/>
      <c r="KXT1355" s="216"/>
      <c r="KXU1355" s="216"/>
      <c r="KXV1355" s="216"/>
      <c r="KXW1355" s="216"/>
      <c r="KXX1355" s="216"/>
      <c r="KXY1355" s="216"/>
      <c r="KXZ1355" s="216"/>
      <c r="KYA1355" s="216"/>
      <c r="KYB1355" s="216"/>
      <c r="KYC1355" s="216"/>
      <c r="KYD1355" s="216"/>
      <c r="KYE1355" s="216"/>
      <c r="KYF1355" s="216"/>
      <c r="KYG1355" s="216"/>
      <c r="KYH1355" s="216"/>
      <c r="KYI1355" s="216"/>
      <c r="KYJ1355" s="216"/>
      <c r="KYK1355" s="216"/>
      <c r="KYL1355" s="216"/>
      <c r="KYM1355" s="216"/>
      <c r="KYN1355" s="216"/>
      <c r="KYO1355" s="216"/>
      <c r="KYP1355" s="216"/>
      <c r="KYQ1355" s="216"/>
      <c r="KYR1355" s="216"/>
      <c r="KYS1355" s="216"/>
      <c r="KYT1355" s="216"/>
      <c r="KYU1355" s="216"/>
      <c r="KYV1355" s="216"/>
      <c r="KYW1355" s="216"/>
      <c r="KYX1355" s="216"/>
      <c r="KYY1355" s="216"/>
      <c r="KYZ1355" s="216"/>
      <c r="KZA1355" s="216"/>
      <c r="KZB1355" s="216"/>
      <c r="KZC1355" s="216"/>
      <c r="KZD1355" s="216"/>
      <c r="KZE1355" s="216"/>
      <c r="KZF1355" s="216"/>
      <c r="KZG1355" s="216"/>
      <c r="KZH1355" s="216"/>
      <c r="KZI1355" s="216"/>
      <c r="KZJ1355" s="216"/>
      <c r="KZK1355" s="216"/>
      <c r="KZL1355" s="216"/>
      <c r="KZM1355" s="216"/>
      <c r="KZN1355" s="216"/>
      <c r="KZO1355" s="216"/>
      <c r="KZP1355" s="216"/>
      <c r="KZQ1355" s="216"/>
      <c r="KZR1355" s="216"/>
      <c r="KZS1355" s="216"/>
      <c r="KZT1355" s="216"/>
      <c r="KZU1355" s="216"/>
      <c r="KZV1355" s="216"/>
      <c r="KZW1355" s="216"/>
      <c r="KZX1355" s="216"/>
      <c r="KZY1355" s="216"/>
      <c r="KZZ1355" s="216"/>
      <c r="LAA1355" s="216"/>
      <c r="LAB1355" s="216"/>
      <c r="LAC1355" s="216"/>
      <c r="LAD1355" s="216"/>
      <c r="LAE1355" s="216"/>
      <c r="LAF1355" s="216"/>
      <c r="LAG1355" s="216"/>
      <c r="LAH1355" s="216"/>
      <c r="LAI1355" s="216"/>
      <c r="LAJ1355" s="216"/>
      <c r="LAK1355" s="216"/>
      <c r="LAL1355" s="216"/>
      <c r="LAM1355" s="216"/>
      <c r="LAN1355" s="216"/>
      <c r="LAO1355" s="216"/>
      <c r="LAP1355" s="216"/>
      <c r="LAQ1355" s="216"/>
      <c r="LAR1355" s="216"/>
      <c r="LAS1355" s="216"/>
      <c r="LAT1355" s="216"/>
      <c r="LAU1355" s="216"/>
      <c r="LAV1355" s="216"/>
      <c r="LAW1355" s="216"/>
      <c r="LAX1355" s="216"/>
      <c r="LAY1355" s="216"/>
      <c r="LAZ1355" s="216"/>
      <c r="LBA1355" s="216"/>
      <c r="LBB1355" s="216"/>
      <c r="LBC1355" s="216"/>
      <c r="LBD1355" s="216"/>
      <c r="LBE1355" s="216"/>
      <c r="LBF1355" s="216"/>
      <c r="LBG1355" s="216"/>
      <c r="LBH1355" s="216"/>
      <c r="LBI1355" s="216"/>
      <c r="LBJ1355" s="216"/>
      <c r="LBK1355" s="216"/>
      <c r="LBL1355" s="216"/>
      <c r="LBM1355" s="216"/>
      <c r="LBN1355" s="216"/>
      <c r="LBO1355" s="216"/>
      <c r="LBP1355" s="216"/>
      <c r="LBQ1355" s="216"/>
      <c r="LBR1355" s="216"/>
      <c r="LBS1355" s="216"/>
      <c r="LBT1355" s="216"/>
      <c r="LBU1355" s="216"/>
      <c r="LBV1355" s="216"/>
      <c r="LBW1355" s="216"/>
      <c r="LBX1355" s="216"/>
      <c r="LBY1355" s="216"/>
      <c r="LBZ1355" s="216"/>
      <c r="LCA1355" s="216"/>
      <c r="LCB1355" s="216"/>
      <c r="LCC1355" s="216"/>
      <c r="LCD1355" s="216"/>
      <c r="LCE1355" s="216"/>
      <c r="LCF1355" s="216"/>
      <c r="LCG1355" s="216"/>
      <c r="LCH1355" s="216"/>
      <c r="LCI1355" s="216"/>
      <c r="LCJ1355" s="216"/>
      <c r="LCK1355" s="216"/>
      <c r="LCL1355" s="216"/>
      <c r="LCM1355" s="216"/>
      <c r="LCN1355" s="216"/>
      <c r="LCO1355" s="216"/>
      <c r="LCP1355" s="216"/>
      <c r="LCQ1355" s="216"/>
      <c r="LCR1355" s="216"/>
      <c r="LCS1355" s="216"/>
      <c r="LCT1355" s="216"/>
      <c r="LCU1355" s="216"/>
      <c r="LCV1355" s="216"/>
      <c r="LCW1355" s="216"/>
      <c r="LCX1355" s="216"/>
      <c r="LCY1355" s="216"/>
      <c r="LCZ1355" s="216"/>
      <c r="LDA1355" s="216"/>
      <c r="LDB1355" s="216"/>
      <c r="LDC1355" s="216"/>
      <c r="LDD1355" s="216"/>
      <c r="LDE1355" s="216"/>
      <c r="LDF1355" s="216"/>
      <c r="LDG1355" s="216"/>
      <c r="LDH1355" s="216"/>
      <c r="LDI1355" s="216"/>
      <c r="LDJ1355" s="216"/>
      <c r="LDK1355" s="216"/>
      <c r="LDL1355" s="216"/>
      <c r="LDM1355" s="216"/>
      <c r="LDN1355" s="216"/>
      <c r="LDO1355" s="216"/>
      <c r="LDP1355" s="216"/>
      <c r="LDQ1355" s="216"/>
      <c r="LDR1355" s="216"/>
      <c r="LDS1355" s="216"/>
      <c r="LDT1355" s="216"/>
      <c r="LDU1355" s="216"/>
      <c r="LDV1355" s="216"/>
      <c r="LDW1355" s="216"/>
      <c r="LDX1355" s="216"/>
      <c r="LDY1355" s="216"/>
      <c r="LDZ1355" s="216"/>
      <c r="LEA1355" s="216"/>
      <c r="LEB1355" s="216"/>
      <c r="LEC1355" s="216"/>
      <c r="LED1355" s="216"/>
      <c r="LEE1355" s="216"/>
      <c r="LEF1355" s="216"/>
      <c r="LEG1355" s="216"/>
      <c r="LEH1355" s="216"/>
      <c r="LEI1355" s="216"/>
      <c r="LEJ1355" s="216"/>
      <c r="LEK1355" s="216"/>
      <c r="LEL1355" s="216"/>
      <c r="LEM1355" s="216"/>
      <c r="LEN1355" s="216"/>
      <c r="LEO1355" s="216"/>
      <c r="LEP1355" s="216"/>
      <c r="LEQ1355" s="216"/>
      <c r="LER1355" s="216"/>
      <c r="LES1355" s="216"/>
      <c r="LET1355" s="216"/>
      <c r="LEU1355" s="216"/>
      <c r="LEV1355" s="216"/>
      <c r="LEW1355" s="216"/>
      <c r="LEX1355" s="216"/>
      <c r="LEY1355" s="216"/>
      <c r="LEZ1355" s="216"/>
      <c r="LFA1355" s="216"/>
      <c r="LFB1355" s="216"/>
      <c r="LFC1355" s="216"/>
      <c r="LFD1355" s="216"/>
      <c r="LFE1355" s="216"/>
      <c r="LFF1355" s="216"/>
      <c r="LFG1355" s="216"/>
      <c r="LFH1355" s="216"/>
      <c r="LFI1355" s="216"/>
      <c r="LFJ1355" s="216"/>
      <c r="LFK1355" s="216"/>
      <c r="LFL1355" s="216"/>
      <c r="LFM1355" s="216"/>
      <c r="LFN1355" s="216"/>
      <c r="LFO1355" s="216"/>
      <c r="LFP1355" s="216"/>
      <c r="LFQ1355" s="216"/>
      <c r="LFR1355" s="216"/>
      <c r="LFS1355" s="216"/>
      <c r="LFT1355" s="216"/>
      <c r="LFU1355" s="216"/>
      <c r="LFV1355" s="216"/>
      <c r="LFW1355" s="216"/>
      <c r="LFX1355" s="216"/>
      <c r="LFY1355" s="216"/>
      <c r="LFZ1355" s="216"/>
      <c r="LGA1355" s="216"/>
      <c r="LGB1355" s="216"/>
      <c r="LGC1355" s="216"/>
      <c r="LGD1355" s="216"/>
      <c r="LGE1355" s="216"/>
      <c r="LGF1355" s="216"/>
      <c r="LGG1355" s="216"/>
      <c r="LGH1355" s="216"/>
      <c r="LGI1355" s="216"/>
      <c r="LGJ1355" s="216"/>
      <c r="LGK1355" s="216"/>
      <c r="LGL1355" s="216"/>
      <c r="LGM1355" s="216"/>
      <c r="LGN1355" s="216"/>
      <c r="LGO1355" s="216"/>
      <c r="LGP1355" s="216"/>
      <c r="LGQ1355" s="216"/>
      <c r="LGR1355" s="216"/>
      <c r="LGS1355" s="216"/>
      <c r="LGT1355" s="216"/>
      <c r="LGU1355" s="216"/>
      <c r="LGV1355" s="216"/>
      <c r="LGW1355" s="216"/>
      <c r="LGX1355" s="216"/>
      <c r="LGY1355" s="216"/>
      <c r="LGZ1355" s="216"/>
      <c r="LHA1355" s="216"/>
      <c r="LHB1355" s="216"/>
      <c r="LHC1355" s="216"/>
      <c r="LHD1355" s="216"/>
      <c r="LHE1355" s="216"/>
      <c r="LHF1355" s="216"/>
      <c r="LHG1355" s="216"/>
      <c r="LHH1355" s="216"/>
      <c r="LHI1355" s="216"/>
      <c r="LHJ1355" s="216"/>
      <c r="LHK1355" s="216"/>
      <c r="LHL1355" s="216"/>
      <c r="LHM1355" s="216"/>
      <c r="LHN1355" s="216"/>
      <c r="LHO1355" s="216"/>
      <c r="LHP1355" s="216"/>
      <c r="LHQ1355" s="216"/>
      <c r="LHR1355" s="216"/>
      <c r="LHS1355" s="216"/>
      <c r="LHT1355" s="216"/>
      <c r="LHU1355" s="216"/>
      <c r="LHV1355" s="216"/>
      <c r="LHW1355" s="216"/>
      <c r="LHX1355" s="216"/>
      <c r="LHY1355" s="216"/>
      <c r="LHZ1355" s="216"/>
      <c r="LIA1355" s="216"/>
      <c r="LIB1355" s="216"/>
      <c r="LIC1355" s="216"/>
      <c r="LID1355" s="216"/>
      <c r="LIE1355" s="216"/>
      <c r="LIF1355" s="216"/>
      <c r="LIG1355" s="216"/>
      <c r="LIH1355" s="216"/>
      <c r="LII1355" s="216"/>
      <c r="LIJ1355" s="216"/>
      <c r="LIK1355" s="216"/>
      <c r="LIL1355" s="216"/>
      <c r="LIM1355" s="216"/>
      <c r="LIN1355" s="216"/>
      <c r="LIO1355" s="216"/>
      <c r="LIP1355" s="216"/>
      <c r="LIQ1355" s="216"/>
      <c r="LIR1355" s="216"/>
      <c r="LIS1355" s="216"/>
      <c r="LIT1355" s="216"/>
      <c r="LIU1355" s="216"/>
      <c r="LIV1355" s="216"/>
      <c r="LIW1355" s="216"/>
      <c r="LIX1355" s="216"/>
      <c r="LIY1355" s="216"/>
      <c r="LIZ1355" s="216"/>
      <c r="LJA1355" s="216"/>
      <c r="LJB1355" s="216"/>
      <c r="LJC1355" s="216"/>
      <c r="LJD1355" s="216"/>
      <c r="LJE1355" s="216"/>
      <c r="LJF1355" s="216"/>
      <c r="LJG1355" s="216"/>
      <c r="LJH1355" s="216"/>
      <c r="LJI1355" s="216"/>
      <c r="LJJ1355" s="216"/>
      <c r="LJK1355" s="216"/>
      <c r="LJL1355" s="216"/>
      <c r="LJM1355" s="216"/>
      <c r="LJN1355" s="216"/>
      <c r="LJO1355" s="216"/>
      <c r="LJP1355" s="216"/>
      <c r="LJQ1355" s="216"/>
      <c r="LJR1355" s="216"/>
      <c r="LJS1355" s="216"/>
      <c r="LJT1355" s="216"/>
      <c r="LJU1355" s="216"/>
      <c r="LJV1355" s="216"/>
      <c r="LJW1355" s="216"/>
      <c r="LJX1355" s="216"/>
      <c r="LJY1355" s="216"/>
      <c r="LJZ1355" s="216"/>
      <c r="LKA1355" s="216"/>
      <c r="LKB1355" s="216"/>
      <c r="LKC1355" s="216"/>
      <c r="LKD1355" s="216"/>
      <c r="LKE1355" s="216"/>
      <c r="LKF1355" s="216"/>
      <c r="LKG1355" s="216"/>
      <c r="LKH1355" s="216"/>
      <c r="LKI1355" s="216"/>
      <c r="LKJ1355" s="216"/>
      <c r="LKK1355" s="216"/>
      <c r="LKL1355" s="216"/>
      <c r="LKM1355" s="216"/>
      <c r="LKN1355" s="216"/>
      <c r="LKO1355" s="216"/>
      <c r="LKP1355" s="216"/>
      <c r="LKQ1355" s="216"/>
      <c r="LKR1355" s="216"/>
      <c r="LKS1355" s="216"/>
      <c r="LKT1355" s="216"/>
      <c r="LKU1355" s="216"/>
      <c r="LKV1355" s="216"/>
      <c r="LKW1355" s="216"/>
      <c r="LKX1355" s="216"/>
      <c r="LKY1355" s="216"/>
      <c r="LKZ1355" s="216"/>
      <c r="LLA1355" s="216"/>
      <c r="LLB1355" s="216"/>
      <c r="LLC1355" s="216"/>
      <c r="LLD1355" s="216"/>
      <c r="LLE1355" s="216"/>
      <c r="LLF1355" s="216"/>
      <c r="LLG1355" s="216"/>
      <c r="LLH1355" s="216"/>
      <c r="LLI1355" s="216"/>
      <c r="LLJ1355" s="216"/>
      <c r="LLK1355" s="216"/>
      <c r="LLL1355" s="216"/>
      <c r="LLM1355" s="216"/>
      <c r="LLN1355" s="216"/>
      <c r="LLO1355" s="216"/>
      <c r="LLP1355" s="216"/>
      <c r="LLQ1355" s="216"/>
      <c r="LLR1355" s="216"/>
      <c r="LLS1355" s="216"/>
      <c r="LLT1355" s="216"/>
      <c r="LLU1355" s="216"/>
      <c r="LLV1355" s="216"/>
      <c r="LLW1355" s="216"/>
      <c r="LLX1355" s="216"/>
      <c r="LLY1355" s="216"/>
      <c r="LLZ1355" s="216"/>
      <c r="LMA1355" s="216"/>
      <c r="LMB1355" s="216"/>
      <c r="LMC1355" s="216"/>
      <c r="LMD1355" s="216"/>
      <c r="LME1355" s="216"/>
      <c r="LMF1355" s="216"/>
      <c r="LMG1355" s="216"/>
      <c r="LMH1355" s="216"/>
      <c r="LMI1355" s="216"/>
      <c r="LMJ1355" s="216"/>
      <c r="LMK1355" s="216"/>
      <c r="LML1355" s="216"/>
      <c r="LMM1355" s="216"/>
      <c r="LMN1355" s="216"/>
      <c r="LMO1355" s="216"/>
      <c r="LMP1355" s="216"/>
      <c r="LMQ1355" s="216"/>
      <c r="LMR1355" s="216"/>
      <c r="LMS1355" s="216"/>
      <c r="LMT1355" s="216"/>
      <c r="LMU1355" s="216"/>
      <c r="LMV1355" s="216"/>
      <c r="LMW1355" s="216"/>
      <c r="LMX1355" s="216"/>
      <c r="LMY1355" s="216"/>
      <c r="LMZ1355" s="216"/>
      <c r="LNA1355" s="216"/>
      <c r="LNB1355" s="216"/>
      <c r="LNC1355" s="216"/>
      <c r="LND1355" s="216"/>
      <c r="LNE1355" s="216"/>
      <c r="LNF1355" s="216"/>
      <c r="LNG1355" s="216"/>
      <c r="LNH1355" s="216"/>
      <c r="LNI1355" s="216"/>
      <c r="LNJ1355" s="216"/>
      <c r="LNK1355" s="216"/>
      <c r="LNL1355" s="216"/>
      <c r="LNM1355" s="216"/>
      <c r="LNN1355" s="216"/>
      <c r="LNO1355" s="216"/>
      <c r="LNP1355" s="216"/>
      <c r="LNQ1355" s="216"/>
      <c r="LNR1355" s="216"/>
      <c r="LNS1355" s="216"/>
      <c r="LNT1355" s="216"/>
      <c r="LNU1355" s="216"/>
      <c r="LNV1355" s="216"/>
      <c r="LNW1355" s="216"/>
      <c r="LNX1355" s="216"/>
      <c r="LNY1355" s="216"/>
      <c r="LNZ1355" s="216"/>
      <c r="LOA1355" s="216"/>
      <c r="LOB1355" s="216"/>
      <c r="LOC1355" s="216"/>
      <c r="LOD1355" s="216"/>
      <c r="LOE1355" s="216"/>
      <c r="LOF1355" s="216"/>
      <c r="LOG1355" s="216"/>
      <c r="LOH1355" s="216"/>
      <c r="LOI1355" s="216"/>
      <c r="LOJ1355" s="216"/>
      <c r="LOK1355" s="216"/>
      <c r="LOL1355" s="216"/>
      <c r="LOM1355" s="216"/>
      <c r="LON1355" s="216"/>
      <c r="LOO1355" s="216"/>
      <c r="LOP1355" s="216"/>
      <c r="LOQ1355" s="216"/>
      <c r="LOR1355" s="216"/>
      <c r="LOS1355" s="216"/>
      <c r="LOT1355" s="216"/>
      <c r="LOU1355" s="216"/>
      <c r="LOV1355" s="216"/>
      <c r="LOW1355" s="216"/>
      <c r="LOX1355" s="216"/>
      <c r="LOY1355" s="216"/>
      <c r="LOZ1355" s="216"/>
      <c r="LPA1355" s="216"/>
      <c r="LPB1355" s="216"/>
      <c r="LPC1355" s="216"/>
      <c r="LPD1355" s="216"/>
      <c r="LPE1355" s="216"/>
      <c r="LPF1355" s="216"/>
      <c r="LPG1355" s="216"/>
      <c r="LPH1355" s="216"/>
      <c r="LPI1355" s="216"/>
      <c r="LPJ1355" s="216"/>
      <c r="LPK1355" s="216"/>
      <c r="LPL1355" s="216"/>
      <c r="LPM1355" s="216"/>
      <c r="LPN1355" s="216"/>
      <c r="LPO1355" s="216"/>
      <c r="LPP1355" s="216"/>
      <c r="LPQ1355" s="216"/>
      <c r="LPR1355" s="216"/>
      <c r="LPS1355" s="216"/>
      <c r="LPT1355" s="216"/>
      <c r="LPU1355" s="216"/>
      <c r="LPV1355" s="216"/>
      <c r="LPW1355" s="216"/>
      <c r="LPX1355" s="216"/>
      <c r="LPY1355" s="216"/>
      <c r="LPZ1355" s="216"/>
      <c r="LQA1355" s="216"/>
      <c r="LQB1355" s="216"/>
      <c r="LQC1355" s="216"/>
      <c r="LQD1355" s="216"/>
      <c r="LQE1355" s="216"/>
      <c r="LQF1355" s="216"/>
      <c r="LQG1355" s="216"/>
      <c r="LQH1355" s="216"/>
      <c r="LQI1355" s="216"/>
      <c r="LQJ1355" s="216"/>
      <c r="LQK1355" s="216"/>
      <c r="LQL1355" s="216"/>
      <c r="LQM1355" s="216"/>
      <c r="LQN1355" s="216"/>
      <c r="LQO1355" s="216"/>
      <c r="LQP1355" s="216"/>
      <c r="LQQ1355" s="216"/>
      <c r="LQR1355" s="216"/>
      <c r="LQS1355" s="216"/>
      <c r="LQT1355" s="216"/>
      <c r="LQU1355" s="216"/>
      <c r="LQV1355" s="216"/>
      <c r="LQW1355" s="216"/>
      <c r="LQX1355" s="216"/>
      <c r="LQY1355" s="216"/>
      <c r="LQZ1355" s="216"/>
      <c r="LRA1355" s="216"/>
      <c r="LRB1355" s="216"/>
      <c r="LRC1355" s="216"/>
      <c r="LRD1355" s="216"/>
      <c r="LRE1355" s="216"/>
      <c r="LRF1355" s="216"/>
      <c r="LRG1355" s="216"/>
      <c r="LRH1355" s="216"/>
      <c r="LRI1355" s="216"/>
      <c r="LRJ1355" s="216"/>
      <c r="LRK1355" s="216"/>
      <c r="LRL1355" s="216"/>
      <c r="LRM1355" s="216"/>
      <c r="LRN1355" s="216"/>
      <c r="LRO1355" s="216"/>
      <c r="LRP1355" s="216"/>
      <c r="LRQ1355" s="216"/>
      <c r="LRR1355" s="216"/>
      <c r="LRS1355" s="216"/>
      <c r="LRT1355" s="216"/>
      <c r="LRU1355" s="216"/>
      <c r="LRV1355" s="216"/>
      <c r="LRW1355" s="216"/>
      <c r="LRX1355" s="216"/>
      <c r="LRY1355" s="216"/>
      <c r="LRZ1355" s="216"/>
      <c r="LSA1355" s="216"/>
      <c r="LSB1355" s="216"/>
      <c r="LSC1355" s="216"/>
      <c r="LSD1355" s="216"/>
      <c r="LSE1355" s="216"/>
      <c r="LSF1355" s="216"/>
      <c r="LSG1355" s="216"/>
      <c r="LSH1355" s="216"/>
      <c r="LSI1355" s="216"/>
      <c r="LSJ1355" s="216"/>
      <c r="LSK1355" s="216"/>
      <c r="LSL1355" s="216"/>
      <c r="LSM1355" s="216"/>
      <c r="LSN1355" s="216"/>
      <c r="LSO1355" s="216"/>
      <c r="LSP1355" s="216"/>
      <c r="LSQ1355" s="216"/>
      <c r="LSR1355" s="216"/>
      <c r="LSS1355" s="216"/>
      <c r="LST1355" s="216"/>
      <c r="LSU1355" s="216"/>
      <c r="LSV1355" s="216"/>
      <c r="LSW1355" s="216"/>
      <c r="LSX1355" s="216"/>
      <c r="LSY1355" s="216"/>
      <c r="LSZ1355" s="216"/>
      <c r="LTA1355" s="216"/>
      <c r="LTB1355" s="216"/>
      <c r="LTC1355" s="216"/>
      <c r="LTD1355" s="216"/>
      <c r="LTE1355" s="216"/>
      <c r="LTF1355" s="216"/>
      <c r="LTG1355" s="216"/>
      <c r="LTH1355" s="216"/>
      <c r="LTI1355" s="216"/>
      <c r="LTJ1355" s="216"/>
      <c r="LTK1355" s="216"/>
      <c r="LTL1355" s="216"/>
      <c r="LTM1355" s="216"/>
      <c r="LTN1355" s="216"/>
      <c r="LTO1355" s="216"/>
      <c r="LTP1355" s="216"/>
      <c r="LTQ1355" s="216"/>
      <c r="LTR1355" s="216"/>
      <c r="LTS1355" s="216"/>
      <c r="LTT1355" s="216"/>
      <c r="LTU1355" s="216"/>
      <c r="LTV1355" s="216"/>
      <c r="LTW1355" s="216"/>
      <c r="LTX1355" s="216"/>
      <c r="LTY1355" s="216"/>
      <c r="LTZ1355" s="216"/>
      <c r="LUA1355" s="216"/>
      <c r="LUB1355" s="216"/>
      <c r="LUC1355" s="216"/>
      <c r="LUD1355" s="216"/>
      <c r="LUE1355" s="216"/>
      <c r="LUF1355" s="216"/>
      <c r="LUG1355" s="216"/>
      <c r="LUH1355" s="216"/>
      <c r="LUI1355" s="216"/>
      <c r="LUJ1355" s="216"/>
      <c r="LUK1355" s="216"/>
      <c r="LUL1355" s="216"/>
      <c r="LUM1355" s="216"/>
      <c r="LUN1355" s="216"/>
      <c r="LUO1355" s="216"/>
      <c r="LUP1355" s="216"/>
      <c r="LUQ1355" s="216"/>
      <c r="LUR1355" s="216"/>
      <c r="LUS1355" s="216"/>
      <c r="LUT1355" s="216"/>
      <c r="LUU1355" s="216"/>
      <c r="LUV1355" s="216"/>
      <c r="LUW1355" s="216"/>
      <c r="LUX1355" s="216"/>
      <c r="LUY1355" s="216"/>
      <c r="LUZ1355" s="216"/>
      <c r="LVA1355" s="216"/>
      <c r="LVB1355" s="216"/>
      <c r="LVC1355" s="216"/>
      <c r="LVD1355" s="216"/>
      <c r="LVE1355" s="216"/>
      <c r="LVF1355" s="216"/>
      <c r="LVG1355" s="216"/>
      <c r="LVH1355" s="216"/>
      <c r="LVI1355" s="216"/>
      <c r="LVJ1355" s="216"/>
      <c r="LVK1355" s="216"/>
      <c r="LVL1355" s="216"/>
      <c r="LVM1355" s="216"/>
      <c r="LVN1355" s="216"/>
      <c r="LVO1355" s="216"/>
      <c r="LVP1355" s="216"/>
      <c r="LVQ1355" s="216"/>
      <c r="LVR1355" s="216"/>
      <c r="LVS1355" s="216"/>
      <c r="LVT1355" s="216"/>
      <c r="LVU1355" s="216"/>
      <c r="LVV1355" s="216"/>
      <c r="LVW1355" s="216"/>
      <c r="LVX1355" s="216"/>
      <c r="LVY1355" s="216"/>
      <c r="LVZ1355" s="216"/>
      <c r="LWA1355" s="216"/>
      <c r="LWB1355" s="216"/>
      <c r="LWC1355" s="216"/>
      <c r="LWD1355" s="216"/>
      <c r="LWE1355" s="216"/>
      <c r="LWF1355" s="216"/>
      <c r="LWG1355" s="216"/>
      <c r="LWH1355" s="216"/>
      <c r="LWI1355" s="216"/>
      <c r="LWJ1355" s="216"/>
      <c r="LWK1355" s="216"/>
      <c r="LWL1355" s="216"/>
      <c r="LWM1355" s="216"/>
      <c r="LWN1355" s="216"/>
      <c r="LWO1355" s="216"/>
      <c r="LWP1355" s="216"/>
      <c r="LWQ1355" s="216"/>
      <c r="LWR1355" s="216"/>
      <c r="LWS1355" s="216"/>
      <c r="LWT1355" s="216"/>
      <c r="LWU1355" s="216"/>
      <c r="LWV1355" s="216"/>
      <c r="LWW1355" s="216"/>
      <c r="LWX1355" s="216"/>
      <c r="LWY1355" s="216"/>
      <c r="LWZ1355" s="216"/>
      <c r="LXA1355" s="216"/>
      <c r="LXB1355" s="216"/>
      <c r="LXC1355" s="216"/>
      <c r="LXD1355" s="216"/>
      <c r="LXE1355" s="216"/>
      <c r="LXF1355" s="216"/>
      <c r="LXG1355" s="216"/>
      <c r="LXH1355" s="216"/>
      <c r="LXI1355" s="216"/>
      <c r="LXJ1355" s="216"/>
      <c r="LXK1355" s="216"/>
      <c r="LXL1355" s="216"/>
      <c r="LXM1355" s="216"/>
      <c r="LXN1355" s="216"/>
      <c r="LXO1355" s="216"/>
      <c r="LXP1355" s="216"/>
      <c r="LXQ1355" s="216"/>
      <c r="LXR1355" s="216"/>
      <c r="LXS1355" s="216"/>
      <c r="LXT1355" s="216"/>
      <c r="LXU1355" s="216"/>
      <c r="LXV1355" s="216"/>
      <c r="LXW1355" s="216"/>
      <c r="LXX1355" s="216"/>
      <c r="LXY1355" s="216"/>
      <c r="LXZ1355" s="216"/>
      <c r="LYA1355" s="216"/>
      <c r="LYB1355" s="216"/>
      <c r="LYC1355" s="216"/>
      <c r="LYD1355" s="216"/>
      <c r="LYE1355" s="216"/>
      <c r="LYF1355" s="216"/>
      <c r="LYG1355" s="216"/>
      <c r="LYH1355" s="216"/>
      <c r="LYI1355" s="216"/>
      <c r="LYJ1355" s="216"/>
      <c r="LYK1355" s="216"/>
      <c r="LYL1355" s="216"/>
      <c r="LYM1355" s="216"/>
      <c r="LYN1355" s="216"/>
      <c r="LYO1355" s="216"/>
      <c r="LYP1355" s="216"/>
      <c r="LYQ1355" s="216"/>
      <c r="LYR1355" s="216"/>
      <c r="LYS1355" s="216"/>
      <c r="LYT1355" s="216"/>
      <c r="LYU1355" s="216"/>
      <c r="LYV1355" s="216"/>
      <c r="LYW1355" s="216"/>
      <c r="LYX1355" s="216"/>
      <c r="LYY1355" s="216"/>
      <c r="LYZ1355" s="216"/>
      <c r="LZA1355" s="216"/>
      <c r="LZB1355" s="216"/>
      <c r="LZC1355" s="216"/>
      <c r="LZD1355" s="216"/>
      <c r="LZE1355" s="216"/>
      <c r="LZF1355" s="216"/>
      <c r="LZG1355" s="216"/>
      <c r="LZH1355" s="216"/>
      <c r="LZI1355" s="216"/>
      <c r="LZJ1355" s="216"/>
      <c r="LZK1355" s="216"/>
      <c r="LZL1355" s="216"/>
      <c r="LZM1355" s="216"/>
      <c r="LZN1355" s="216"/>
      <c r="LZO1355" s="216"/>
      <c r="LZP1355" s="216"/>
      <c r="LZQ1355" s="216"/>
      <c r="LZR1355" s="216"/>
      <c r="LZS1355" s="216"/>
      <c r="LZT1355" s="216"/>
      <c r="LZU1355" s="216"/>
      <c r="LZV1355" s="216"/>
      <c r="LZW1355" s="216"/>
      <c r="LZX1355" s="216"/>
      <c r="LZY1355" s="216"/>
      <c r="LZZ1355" s="216"/>
      <c r="MAA1355" s="216"/>
      <c r="MAB1355" s="216"/>
      <c r="MAC1355" s="216"/>
      <c r="MAD1355" s="216"/>
      <c r="MAE1355" s="216"/>
      <c r="MAF1355" s="216"/>
      <c r="MAG1355" s="216"/>
      <c r="MAH1355" s="216"/>
      <c r="MAI1355" s="216"/>
      <c r="MAJ1355" s="216"/>
      <c r="MAK1355" s="216"/>
      <c r="MAL1355" s="216"/>
      <c r="MAM1355" s="216"/>
      <c r="MAN1355" s="216"/>
      <c r="MAO1355" s="216"/>
      <c r="MAP1355" s="216"/>
      <c r="MAQ1355" s="216"/>
      <c r="MAR1355" s="216"/>
      <c r="MAS1355" s="216"/>
      <c r="MAT1355" s="216"/>
      <c r="MAU1355" s="216"/>
      <c r="MAV1355" s="216"/>
      <c r="MAW1355" s="216"/>
      <c r="MAX1355" s="216"/>
      <c r="MAY1355" s="216"/>
      <c r="MAZ1355" s="216"/>
      <c r="MBA1355" s="216"/>
      <c r="MBB1355" s="216"/>
      <c r="MBC1355" s="216"/>
      <c r="MBD1355" s="216"/>
      <c r="MBE1355" s="216"/>
      <c r="MBF1355" s="216"/>
      <c r="MBG1355" s="216"/>
      <c r="MBH1355" s="216"/>
      <c r="MBI1355" s="216"/>
      <c r="MBJ1355" s="216"/>
      <c r="MBK1355" s="216"/>
      <c r="MBL1355" s="216"/>
      <c r="MBM1355" s="216"/>
      <c r="MBN1355" s="216"/>
      <c r="MBO1355" s="216"/>
      <c r="MBP1355" s="216"/>
      <c r="MBQ1355" s="216"/>
      <c r="MBR1355" s="216"/>
      <c r="MBS1355" s="216"/>
      <c r="MBT1355" s="216"/>
      <c r="MBU1355" s="216"/>
      <c r="MBV1355" s="216"/>
      <c r="MBW1355" s="216"/>
      <c r="MBX1355" s="216"/>
      <c r="MBY1355" s="216"/>
      <c r="MBZ1355" s="216"/>
      <c r="MCA1355" s="216"/>
      <c r="MCB1355" s="216"/>
      <c r="MCC1355" s="216"/>
      <c r="MCD1355" s="216"/>
      <c r="MCE1355" s="216"/>
      <c r="MCF1355" s="216"/>
      <c r="MCG1355" s="216"/>
      <c r="MCH1355" s="216"/>
      <c r="MCI1355" s="216"/>
      <c r="MCJ1355" s="216"/>
      <c r="MCK1355" s="216"/>
      <c r="MCL1355" s="216"/>
      <c r="MCM1355" s="216"/>
      <c r="MCN1355" s="216"/>
      <c r="MCO1355" s="216"/>
      <c r="MCP1355" s="216"/>
      <c r="MCQ1355" s="216"/>
      <c r="MCR1355" s="216"/>
      <c r="MCS1355" s="216"/>
      <c r="MCT1355" s="216"/>
      <c r="MCU1355" s="216"/>
      <c r="MCV1355" s="216"/>
      <c r="MCW1355" s="216"/>
      <c r="MCX1355" s="216"/>
      <c r="MCY1355" s="216"/>
      <c r="MCZ1355" s="216"/>
      <c r="MDA1355" s="216"/>
      <c r="MDB1355" s="216"/>
      <c r="MDC1355" s="216"/>
      <c r="MDD1355" s="216"/>
      <c r="MDE1355" s="216"/>
      <c r="MDF1355" s="216"/>
      <c r="MDG1355" s="216"/>
      <c r="MDH1355" s="216"/>
      <c r="MDI1355" s="216"/>
      <c r="MDJ1355" s="216"/>
      <c r="MDK1355" s="216"/>
      <c r="MDL1355" s="216"/>
      <c r="MDM1355" s="216"/>
      <c r="MDN1355" s="216"/>
      <c r="MDO1355" s="216"/>
      <c r="MDP1355" s="216"/>
      <c r="MDQ1355" s="216"/>
      <c r="MDR1355" s="216"/>
      <c r="MDS1355" s="216"/>
      <c r="MDT1355" s="216"/>
      <c r="MDU1355" s="216"/>
      <c r="MDV1355" s="216"/>
      <c r="MDW1355" s="216"/>
      <c r="MDX1355" s="216"/>
      <c r="MDY1355" s="216"/>
      <c r="MDZ1355" s="216"/>
      <c r="MEA1355" s="216"/>
      <c r="MEB1355" s="216"/>
      <c r="MEC1355" s="216"/>
      <c r="MED1355" s="216"/>
      <c r="MEE1355" s="216"/>
      <c r="MEF1355" s="216"/>
      <c r="MEG1355" s="216"/>
      <c r="MEH1355" s="216"/>
      <c r="MEI1355" s="216"/>
      <c r="MEJ1355" s="216"/>
      <c r="MEK1355" s="216"/>
      <c r="MEL1355" s="216"/>
      <c r="MEM1355" s="216"/>
      <c r="MEN1355" s="216"/>
      <c r="MEO1355" s="216"/>
      <c r="MEP1355" s="216"/>
      <c r="MEQ1355" s="216"/>
      <c r="MER1355" s="216"/>
      <c r="MES1355" s="216"/>
      <c r="MET1355" s="216"/>
      <c r="MEU1355" s="216"/>
      <c r="MEV1355" s="216"/>
      <c r="MEW1355" s="216"/>
      <c r="MEX1355" s="216"/>
      <c r="MEY1355" s="216"/>
      <c r="MEZ1355" s="216"/>
      <c r="MFA1355" s="216"/>
      <c r="MFB1355" s="216"/>
      <c r="MFC1355" s="216"/>
      <c r="MFD1355" s="216"/>
      <c r="MFE1355" s="216"/>
      <c r="MFF1355" s="216"/>
      <c r="MFG1355" s="216"/>
      <c r="MFH1355" s="216"/>
      <c r="MFI1355" s="216"/>
      <c r="MFJ1355" s="216"/>
      <c r="MFK1355" s="216"/>
      <c r="MFL1355" s="216"/>
      <c r="MFM1355" s="216"/>
      <c r="MFN1355" s="216"/>
      <c r="MFO1355" s="216"/>
      <c r="MFP1355" s="216"/>
      <c r="MFQ1355" s="216"/>
      <c r="MFR1355" s="216"/>
      <c r="MFS1355" s="216"/>
      <c r="MFT1355" s="216"/>
      <c r="MFU1355" s="216"/>
      <c r="MFV1355" s="216"/>
      <c r="MFW1355" s="216"/>
      <c r="MFX1355" s="216"/>
      <c r="MFY1355" s="216"/>
      <c r="MFZ1355" s="216"/>
      <c r="MGA1355" s="216"/>
      <c r="MGB1355" s="216"/>
      <c r="MGC1355" s="216"/>
      <c r="MGD1355" s="216"/>
      <c r="MGE1355" s="216"/>
      <c r="MGF1355" s="216"/>
      <c r="MGG1355" s="216"/>
      <c r="MGH1355" s="216"/>
      <c r="MGI1355" s="216"/>
      <c r="MGJ1355" s="216"/>
      <c r="MGK1355" s="216"/>
      <c r="MGL1355" s="216"/>
      <c r="MGM1355" s="216"/>
      <c r="MGN1355" s="216"/>
      <c r="MGO1355" s="216"/>
      <c r="MGP1355" s="216"/>
      <c r="MGQ1355" s="216"/>
      <c r="MGR1355" s="216"/>
      <c r="MGS1355" s="216"/>
      <c r="MGT1355" s="216"/>
      <c r="MGU1355" s="216"/>
      <c r="MGV1355" s="216"/>
      <c r="MGW1355" s="216"/>
      <c r="MGX1355" s="216"/>
      <c r="MGY1355" s="216"/>
      <c r="MGZ1355" s="216"/>
      <c r="MHA1355" s="216"/>
      <c r="MHB1355" s="216"/>
      <c r="MHC1355" s="216"/>
      <c r="MHD1355" s="216"/>
      <c r="MHE1355" s="216"/>
      <c r="MHF1355" s="216"/>
      <c r="MHG1355" s="216"/>
      <c r="MHH1355" s="216"/>
      <c r="MHI1355" s="216"/>
      <c r="MHJ1355" s="216"/>
      <c r="MHK1355" s="216"/>
      <c r="MHL1355" s="216"/>
      <c r="MHM1355" s="216"/>
      <c r="MHN1355" s="216"/>
      <c r="MHO1355" s="216"/>
      <c r="MHP1355" s="216"/>
      <c r="MHQ1355" s="216"/>
      <c r="MHR1355" s="216"/>
      <c r="MHS1355" s="216"/>
      <c r="MHT1355" s="216"/>
      <c r="MHU1355" s="216"/>
      <c r="MHV1355" s="216"/>
      <c r="MHW1355" s="216"/>
      <c r="MHX1355" s="216"/>
      <c r="MHY1355" s="216"/>
      <c r="MHZ1355" s="216"/>
      <c r="MIA1355" s="216"/>
      <c r="MIB1355" s="216"/>
      <c r="MIC1355" s="216"/>
      <c r="MID1355" s="216"/>
      <c r="MIE1355" s="216"/>
      <c r="MIF1355" s="216"/>
      <c r="MIG1355" s="216"/>
      <c r="MIH1355" s="216"/>
      <c r="MII1355" s="216"/>
      <c r="MIJ1355" s="216"/>
      <c r="MIK1355" s="216"/>
      <c r="MIL1355" s="216"/>
      <c r="MIM1355" s="216"/>
      <c r="MIN1355" s="216"/>
      <c r="MIO1355" s="216"/>
      <c r="MIP1355" s="216"/>
      <c r="MIQ1355" s="216"/>
      <c r="MIR1355" s="216"/>
      <c r="MIS1355" s="216"/>
      <c r="MIT1355" s="216"/>
      <c r="MIU1355" s="216"/>
      <c r="MIV1355" s="216"/>
      <c r="MIW1355" s="216"/>
      <c r="MIX1355" s="216"/>
      <c r="MIY1355" s="216"/>
      <c r="MIZ1355" s="216"/>
      <c r="MJA1355" s="216"/>
      <c r="MJB1355" s="216"/>
      <c r="MJC1355" s="216"/>
      <c r="MJD1355" s="216"/>
      <c r="MJE1355" s="216"/>
      <c r="MJF1355" s="216"/>
      <c r="MJG1355" s="216"/>
      <c r="MJH1355" s="216"/>
      <c r="MJI1355" s="216"/>
      <c r="MJJ1355" s="216"/>
      <c r="MJK1355" s="216"/>
      <c r="MJL1355" s="216"/>
      <c r="MJM1355" s="216"/>
      <c r="MJN1355" s="216"/>
      <c r="MJO1355" s="216"/>
      <c r="MJP1355" s="216"/>
      <c r="MJQ1355" s="216"/>
      <c r="MJR1355" s="216"/>
      <c r="MJS1355" s="216"/>
      <c r="MJT1355" s="216"/>
      <c r="MJU1355" s="216"/>
      <c r="MJV1355" s="216"/>
      <c r="MJW1355" s="216"/>
      <c r="MJX1355" s="216"/>
      <c r="MJY1355" s="216"/>
      <c r="MJZ1355" s="216"/>
      <c r="MKA1355" s="216"/>
      <c r="MKB1355" s="216"/>
      <c r="MKC1355" s="216"/>
      <c r="MKD1355" s="216"/>
      <c r="MKE1355" s="216"/>
      <c r="MKF1355" s="216"/>
      <c r="MKG1355" s="216"/>
      <c r="MKH1355" s="216"/>
      <c r="MKI1355" s="216"/>
      <c r="MKJ1355" s="216"/>
      <c r="MKK1355" s="216"/>
      <c r="MKL1355" s="216"/>
      <c r="MKM1355" s="216"/>
      <c r="MKN1355" s="216"/>
      <c r="MKO1355" s="216"/>
      <c r="MKP1355" s="216"/>
      <c r="MKQ1355" s="216"/>
      <c r="MKR1355" s="216"/>
      <c r="MKS1355" s="216"/>
      <c r="MKT1355" s="216"/>
      <c r="MKU1355" s="216"/>
      <c r="MKV1355" s="216"/>
      <c r="MKW1355" s="216"/>
      <c r="MKX1355" s="216"/>
      <c r="MKY1355" s="216"/>
      <c r="MKZ1355" s="216"/>
      <c r="MLA1355" s="216"/>
      <c r="MLB1355" s="216"/>
      <c r="MLC1355" s="216"/>
      <c r="MLD1355" s="216"/>
      <c r="MLE1355" s="216"/>
      <c r="MLF1355" s="216"/>
      <c r="MLG1355" s="216"/>
      <c r="MLH1355" s="216"/>
      <c r="MLI1355" s="216"/>
      <c r="MLJ1355" s="216"/>
      <c r="MLK1355" s="216"/>
      <c r="MLL1355" s="216"/>
      <c r="MLM1355" s="216"/>
      <c r="MLN1355" s="216"/>
      <c r="MLO1355" s="216"/>
      <c r="MLP1355" s="216"/>
      <c r="MLQ1355" s="216"/>
      <c r="MLR1355" s="216"/>
      <c r="MLS1355" s="216"/>
      <c r="MLT1355" s="216"/>
      <c r="MLU1355" s="216"/>
      <c r="MLV1355" s="216"/>
      <c r="MLW1355" s="216"/>
      <c r="MLX1355" s="216"/>
      <c r="MLY1355" s="216"/>
      <c r="MLZ1355" s="216"/>
      <c r="MMA1355" s="216"/>
      <c r="MMB1355" s="216"/>
      <c r="MMC1355" s="216"/>
      <c r="MMD1355" s="216"/>
      <c r="MME1355" s="216"/>
      <c r="MMF1355" s="216"/>
      <c r="MMG1355" s="216"/>
      <c r="MMH1355" s="216"/>
      <c r="MMI1355" s="216"/>
      <c r="MMJ1355" s="216"/>
      <c r="MMK1355" s="216"/>
      <c r="MML1355" s="216"/>
      <c r="MMM1355" s="216"/>
      <c r="MMN1355" s="216"/>
      <c r="MMO1355" s="216"/>
      <c r="MMP1355" s="216"/>
      <c r="MMQ1355" s="216"/>
      <c r="MMR1355" s="216"/>
      <c r="MMS1355" s="216"/>
      <c r="MMT1355" s="216"/>
      <c r="MMU1355" s="216"/>
      <c r="MMV1355" s="216"/>
      <c r="MMW1355" s="216"/>
      <c r="MMX1355" s="216"/>
      <c r="MMY1355" s="216"/>
      <c r="MMZ1355" s="216"/>
      <c r="MNA1355" s="216"/>
      <c r="MNB1355" s="216"/>
      <c r="MNC1355" s="216"/>
      <c r="MND1355" s="216"/>
      <c r="MNE1355" s="216"/>
      <c r="MNF1355" s="216"/>
      <c r="MNG1355" s="216"/>
      <c r="MNH1355" s="216"/>
      <c r="MNI1355" s="216"/>
      <c r="MNJ1355" s="216"/>
      <c r="MNK1355" s="216"/>
      <c r="MNL1355" s="216"/>
      <c r="MNM1355" s="216"/>
      <c r="MNN1355" s="216"/>
      <c r="MNO1355" s="216"/>
      <c r="MNP1355" s="216"/>
      <c r="MNQ1355" s="216"/>
      <c r="MNR1355" s="216"/>
      <c r="MNS1355" s="216"/>
      <c r="MNT1355" s="216"/>
      <c r="MNU1355" s="216"/>
      <c r="MNV1355" s="216"/>
      <c r="MNW1355" s="216"/>
      <c r="MNX1355" s="216"/>
      <c r="MNY1355" s="216"/>
      <c r="MNZ1355" s="216"/>
      <c r="MOA1355" s="216"/>
      <c r="MOB1355" s="216"/>
      <c r="MOC1355" s="216"/>
      <c r="MOD1355" s="216"/>
      <c r="MOE1355" s="216"/>
      <c r="MOF1355" s="216"/>
      <c r="MOG1355" s="216"/>
      <c r="MOH1355" s="216"/>
      <c r="MOI1355" s="216"/>
      <c r="MOJ1355" s="216"/>
      <c r="MOK1355" s="216"/>
      <c r="MOL1355" s="216"/>
      <c r="MOM1355" s="216"/>
      <c r="MON1355" s="216"/>
      <c r="MOO1355" s="216"/>
      <c r="MOP1355" s="216"/>
      <c r="MOQ1355" s="216"/>
      <c r="MOR1355" s="216"/>
      <c r="MOS1355" s="216"/>
      <c r="MOT1355" s="216"/>
      <c r="MOU1355" s="216"/>
      <c r="MOV1355" s="216"/>
      <c r="MOW1355" s="216"/>
      <c r="MOX1355" s="216"/>
      <c r="MOY1355" s="216"/>
      <c r="MOZ1355" s="216"/>
      <c r="MPA1355" s="216"/>
      <c r="MPB1355" s="216"/>
      <c r="MPC1355" s="216"/>
      <c r="MPD1355" s="216"/>
      <c r="MPE1355" s="216"/>
      <c r="MPF1355" s="216"/>
      <c r="MPG1355" s="216"/>
      <c r="MPH1355" s="216"/>
      <c r="MPI1355" s="216"/>
      <c r="MPJ1355" s="216"/>
      <c r="MPK1355" s="216"/>
      <c r="MPL1355" s="216"/>
      <c r="MPM1355" s="216"/>
      <c r="MPN1355" s="216"/>
      <c r="MPO1355" s="216"/>
      <c r="MPP1355" s="216"/>
      <c r="MPQ1355" s="216"/>
      <c r="MPR1355" s="216"/>
      <c r="MPS1355" s="216"/>
      <c r="MPT1355" s="216"/>
      <c r="MPU1355" s="216"/>
      <c r="MPV1355" s="216"/>
      <c r="MPW1355" s="216"/>
      <c r="MPX1355" s="216"/>
      <c r="MPY1355" s="216"/>
      <c r="MPZ1355" s="216"/>
      <c r="MQA1355" s="216"/>
      <c r="MQB1355" s="216"/>
      <c r="MQC1355" s="216"/>
      <c r="MQD1355" s="216"/>
      <c r="MQE1355" s="216"/>
      <c r="MQF1355" s="216"/>
      <c r="MQG1355" s="216"/>
      <c r="MQH1355" s="216"/>
      <c r="MQI1355" s="216"/>
      <c r="MQJ1355" s="216"/>
      <c r="MQK1355" s="216"/>
      <c r="MQL1355" s="216"/>
      <c r="MQM1355" s="216"/>
      <c r="MQN1355" s="216"/>
      <c r="MQO1355" s="216"/>
      <c r="MQP1355" s="216"/>
      <c r="MQQ1355" s="216"/>
      <c r="MQR1355" s="216"/>
      <c r="MQS1355" s="216"/>
      <c r="MQT1355" s="216"/>
      <c r="MQU1355" s="216"/>
      <c r="MQV1355" s="216"/>
      <c r="MQW1355" s="216"/>
      <c r="MQX1355" s="216"/>
      <c r="MQY1355" s="216"/>
      <c r="MQZ1355" s="216"/>
      <c r="MRA1355" s="216"/>
      <c r="MRB1355" s="216"/>
      <c r="MRC1355" s="216"/>
      <c r="MRD1355" s="216"/>
      <c r="MRE1355" s="216"/>
      <c r="MRF1355" s="216"/>
      <c r="MRG1355" s="216"/>
      <c r="MRH1355" s="216"/>
      <c r="MRI1355" s="216"/>
      <c r="MRJ1355" s="216"/>
      <c r="MRK1355" s="216"/>
      <c r="MRL1355" s="216"/>
      <c r="MRM1355" s="216"/>
      <c r="MRN1355" s="216"/>
      <c r="MRO1355" s="216"/>
      <c r="MRP1355" s="216"/>
      <c r="MRQ1355" s="216"/>
      <c r="MRR1355" s="216"/>
      <c r="MRS1355" s="216"/>
      <c r="MRT1355" s="216"/>
      <c r="MRU1355" s="216"/>
      <c r="MRV1355" s="216"/>
      <c r="MRW1355" s="216"/>
      <c r="MRX1355" s="216"/>
      <c r="MRY1355" s="216"/>
      <c r="MRZ1355" s="216"/>
      <c r="MSA1355" s="216"/>
      <c r="MSB1355" s="216"/>
      <c r="MSC1355" s="216"/>
      <c r="MSD1355" s="216"/>
      <c r="MSE1355" s="216"/>
      <c r="MSF1355" s="216"/>
      <c r="MSG1355" s="216"/>
      <c r="MSH1355" s="216"/>
      <c r="MSI1355" s="216"/>
      <c r="MSJ1355" s="216"/>
      <c r="MSK1355" s="216"/>
      <c r="MSL1355" s="216"/>
      <c r="MSM1355" s="216"/>
      <c r="MSN1355" s="216"/>
      <c r="MSO1355" s="216"/>
      <c r="MSP1355" s="216"/>
      <c r="MSQ1355" s="216"/>
      <c r="MSR1355" s="216"/>
      <c r="MSS1355" s="216"/>
      <c r="MST1355" s="216"/>
      <c r="MSU1355" s="216"/>
      <c r="MSV1355" s="216"/>
      <c r="MSW1355" s="216"/>
      <c r="MSX1355" s="216"/>
      <c r="MSY1355" s="216"/>
      <c r="MSZ1355" s="216"/>
      <c r="MTA1355" s="216"/>
      <c r="MTB1355" s="216"/>
      <c r="MTC1355" s="216"/>
      <c r="MTD1355" s="216"/>
      <c r="MTE1355" s="216"/>
      <c r="MTF1355" s="216"/>
      <c r="MTG1355" s="216"/>
      <c r="MTH1355" s="216"/>
      <c r="MTI1355" s="216"/>
      <c r="MTJ1355" s="216"/>
      <c r="MTK1355" s="216"/>
      <c r="MTL1355" s="216"/>
      <c r="MTM1355" s="216"/>
      <c r="MTN1355" s="216"/>
      <c r="MTO1355" s="216"/>
      <c r="MTP1355" s="216"/>
      <c r="MTQ1355" s="216"/>
      <c r="MTR1355" s="216"/>
      <c r="MTS1355" s="216"/>
      <c r="MTT1355" s="216"/>
      <c r="MTU1355" s="216"/>
      <c r="MTV1355" s="216"/>
      <c r="MTW1355" s="216"/>
      <c r="MTX1355" s="216"/>
      <c r="MTY1355" s="216"/>
      <c r="MTZ1355" s="216"/>
      <c r="MUA1355" s="216"/>
      <c r="MUB1355" s="216"/>
      <c r="MUC1355" s="216"/>
      <c r="MUD1355" s="216"/>
      <c r="MUE1355" s="216"/>
      <c r="MUF1355" s="216"/>
      <c r="MUG1355" s="216"/>
      <c r="MUH1355" s="216"/>
      <c r="MUI1355" s="216"/>
      <c r="MUJ1355" s="216"/>
      <c r="MUK1355" s="216"/>
      <c r="MUL1355" s="216"/>
      <c r="MUM1355" s="216"/>
      <c r="MUN1355" s="216"/>
      <c r="MUO1355" s="216"/>
      <c r="MUP1355" s="216"/>
      <c r="MUQ1355" s="216"/>
      <c r="MUR1355" s="216"/>
      <c r="MUS1355" s="216"/>
      <c r="MUT1355" s="216"/>
      <c r="MUU1355" s="216"/>
      <c r="MUV1355" s="216"/>
      <c r="MUW1355" s="216"/>
      <c r="MUX1355" s="216"/>
      <c r="MUY1355" s="216"/>
      <c r="MUZ1355" s="216"/>
      <c r="MVA1355" s="216"/>
      <c r="MVB1355" s="216"/>
      <c r="MVC1355" s="216"/>
      <c r="MVD1355" s="216"/>
      <c r="MVE1355" s="216"/>
      <c r="MVF1355" s="216"/>
      <c r="MVG1355" s="216"/>
      <c r="MVH1355" s="216"/>
      <c r="MVI1355" s="216"/>
      <c r="MVJ1355" s="216"/>
      <c r="MVK1355" s="216"/>
      <c r="MVL1355" s="216"/>
      <c r="MVM1355" s="216"/>
      <c r="MVN1355" s="216"/>
      <c r="MVO1355" s="216"/>
      <c r="MVP1355" s="216"/>
      <c r="MVQ1355" s="216"/>
      <c r="MVR1355" s="216"/>
      <c r="MVS1355" s="216"/>
      <c r="MVT1355" s="216"/>
      <c r="MVU1355" s="216"/>
      <c r="MVV1355" s="216"/>
      <c r="MVW1355" s="216"/>
      <c r="MVX1355" s="216"/>
      <c r="MVY1355" s="216"/>
      <c r="MVZ1355" s="216"/>
      <c r="MWA1355" s="216"/>
      <c r="MWB1355" s="216"/>
      <c r="MWC1355" s="216"/>
      <c r="MWD1355" s="216"/>
      <c r="MWE1355" s="216"/>
      <c r="MWF1355" s="216"/>
      <c r="MWG1355" s="216"/>
      <c r="MWH1355" s="216"/>
      <c r="MWI1355" s="216"/>
      <c r="MWJ1355" s="216"/>
      <c r="MWK1355" s="216"/>
      <c r="MWL1355" s="216"/>
      <c r="MWM1355" s="216"/>
      <c r="MWN1355" s="216"/>
      <c r="MWO1355" s="216"/>
      <c r="MWP1355" s="216"/>
      <c r="MWQ1355" s="216"/>
      <c r="MWR1355" s="216"/>
      <c r="MWS1355" s="216"/>
      <c r="MWT1355" s="216"/>
      <c r="MWU1355" s="216"/>
      <c r="MWV1355" s="216"/>
      <c r="MWW1355" s="216"/>
      <c r="MWX1355" s="216"/>
      <c r="MWY1355" s="216"/>
      <c r="MWZ1355" s="216"/>
      <c r="MXA1355" s="216"/>
      <c r="MXB1355" s="216"/>
      <c r="MXC1355" s="216"/>
      <c r="MXD1355" s="216"/>
      <c r="MXE1355" s="216"/>
      <c r="MXF1355" s="216"/>
      <c r="MXG1355" s="216"/>
      <c r="MXH1355" s="216"/>
      <c r="MXI1355" s="216"/>
      <c r="MXJ1355" s="216"/>
      <c r="MXK1355" s="216"/>
      <c r="MXL1355" s="216"/>
      <c r="MXM1355" s="216"/>
      <c r="MXN1355" s="216"/>
      <c r="MXO1355" s="216"/>
      <c r="MXP1355" s="216"/>
      <c r="MXQ1355" s="216"/>
      <c r="MXR1355" s="216"/>
      <c r="MXS1355" s="216"/>
      <c r="MXT1355" s="216"/>
      <c r="MXU1355" s="216"/>
      <c r="MXV1355" s="216"/>
      <c r="MXW1355" s="216"/>
      <c r="MXX1355" s="216"/>
      <c r="MXY1355" s="216"/>
      <c r="MXZ1355" s="216"/>
      <c r="MYA1355" s="216"/>
      <c r="MYB1355" s="216"/>
      <c r="MYC1355" s="216"/>
      <c r="MYD1355" s="216"/>
      <c r="MYE1355" s="216"/>
      <c r="MYF1355" s="216"/>
      <c r="MYG1355" s="216"/>
      <c r="MYH1355" s="216"/>
      <c r="MYI1355" s="216"/>
      <c r="MYJ1355" s="216"/>
      <c r="MYK1355" s="216"/>
      <c r="MYL1355" s="216"/>
      <c r="MYM1355" s="216"/>
      <c r="MYN1355" s="216"/>
      <c r="MYO1355" s="216"/>
      <c r="MYP1355" s="216"/>
      <c r="MYQ1355" s="216"/>
      <c r="MYR1355" s="216"/>
      <c r="MYS1355" s="216"/>
      <c r="MYT1355" s="216"/>
      <c r="MYU1355" s="216"/>
      <c r="MYV1355" s="216"/>
      <c r="MYW1355" s="216"/>
      <c r="MYX1355" s="216"/>
      <c r="MYY1355" s="216"/>
      <c r="MYZ1355" s="216"/>
      <c r="MZA1355" s="216"/>
      <c r="MZB1355" s="216"/>
      <c r="MZC1355" s="216"/>
      <c r="MZD1355" s="216"/>
      <c r="MZE1355" s="216"/>
      <c r="MZF1355" s="216"/>
      <c r="MZG1355" s="216"/>
      <c r="MZH1355" s="216"/>
      <c r="MZI1355" s="216"/>
      <c r="MZJ1355" s="216"/>
      <c r="MZK1355" s="216"/>
      <c r="MZL1355" s="216"/>
      <c r="MZM1355" s="216"/>
      <c r="MZN1355" s="216"/>
      <c r="MZO1355" s="216"/>
      <c r="MZP1355" s="216"/>
      <c r="MZQ1355" s="216"/>
      <c r="MZR1355" s="216"/>
      <c r="MZS1355" s="216"/>
      <c r="MZT1355" s="216"/>
      <c r="MZU1355" s="216"/>
      <c r="MZV1355" s="216"/>
      <c r="MZW1355" s="216"/>
      <c r="MZX1355" s="216"/>
      <c r="MZY1355" s="216"/>
      <c r="MZZ1355" s="216"/>
      <c r="NAA1355" s="216"/>
      <c r="NAB1355" s="216"/>
      <c r="NAC1355" s="216"/>
      <c r="NAD1355" s="216"/>
      <c r="NAE1355" s="216"/>
      <c r="NAF1355" s="216"/>
      <c r="NAG1355" s="216"/>
      <c r="NAH1355" s="216"/>
      <c r="NAI1355" s="216"/>
      <c r="NAJ1355" s="216"/>
      <c r="NAK1355" s="216"/>
      <c r="NAL1355" s="216"/>
      <c r="NAM1355" s="216"/>
      <c r="NAN1355" s="216"/>
      <c r="NAO1355" s="216"/>
      <c r="NAP1355" s="216"/>
      <c r="NAQ1355" s="216"/>
      <c r="NAR1355" s="216"/>
      <c r="NAS1355" s="216"/>
      <c r="NAT1355" s="216"/>
      <c r="NAU1355" s="216"/>
      <c r="NAV1355" s="216"/>
      <c r="NAW1355" s="216"/>
      <c r="NAX1355" s="216"/>
      <c r="NAY1355" s="216"/>
      <c r="NAZ1355" s="216"/>
      <c r="NBA1355" s="216"/>
      <c r="NBB1355" s="216"/>
      <c r="NBC1355" s="216"/>
      <c r="NBD1355" s="216"/>
      <c r="NBE1355" s="216"/>
      <c r="NBF1355" s="216"/>
      <c r="NBG1355" s="216"/>
      <c r="NBH1355" s="216"/>
      <c r="NBI1355" s="216"/>
      <c r="NBJ1355" s="216"/>
      <c r="NBK1355" s="216"/>
      <c r="NBL1355" s="216"/>
      <c r="NBM1355" s="216"/>
      <c r="NBN1355" s="216"/>
      <c r="NBO1355" s="216"/>
      <c r="NBP1355" s="216"/>
      <c r="NBQ1355" s="216"/>
      <c r="NBR1355" s="216"/>
      <c r="NBS1355" s="216"/>
      <c r="NBT1355" s="216"/>
      <c r="NBU1355" s="216"/>
      <c r="NBV1355" s="216"/>
      <c r="NBW1355" s="216"/>
      <c r="NBX1355" s="216"/>
      <c r="NBY1355" s="216"/>
      <c r="NBZ1355" s="216"/>
      <c r="NCA1355" s="216"/>
      <c r="NCB1355" s="216"/>
      <c r="NCC1355" s="216"/>
      <c r="NCD1355" s="216"/>
      <c r="NCE1355" s="216"/>
      <c r="NCF1355" s="216"/>
      <c r="NCG1355" s="216"/>
      <c r="NCH1355" s="216"/>
      <c r="NCI1355" s="216"/>
      <c r="NCJ1355" s="216"/>
      <c r="NCK1355" s="216"/>
      <c r="NCL1355" s="216"/>
      <c r="NCM1355" s="216"/>
      <c r="NCN1355" s="216"/>
      <c r="NCO1355" s="216"/>
      <c r="NCP1355" s="216"/>
      <c r="NCQ1355" s="216"/>
      <c r="NCR1355" s="216"/>
      <c r="NCS1355" s="216"/>
      <c r="NCT1355" s="216"/>
      <c r="NCU1355" s="216"/>
      <c r="NCV1355" s="216"/>
      <c r="NCW1355" s="216"/>
      <c r="NCX1355" s="216"/>
      <c r="NCY1355" s="216"/>
      <c r="NCZ1355" s="216"/>
      <c r="NDA1355" s="216"/>
      <c r="NDB1355" s="216"/>
      <c r="NDC1355" s="216"/>
      <c r="NDD1355" s="216"/>
      <c r="NDE1355" s="216"/>
      <c r="NDF1355" s="216"/>
      <c r="NDG1355" s="216"/>
      <c r="NDH1355" s="216"/>
      <c r="NDI1355" s="216"/>
      <c r="NDJ1355" s="216"/>
      <c r="NDK1355" s="216"/>
      <c r="NDL1355" s="216"/>
      <c r="NDM1355" s="216"/>
      <c r="NDN1355" s="216"/>
      <c r="NDO1355" s="216"/>
      <c r="NDP1355" s="216"/>
      <c r="NDQ1355" s="216"/>
      <c r="NDR1355" s="216"/>
      <c r="NDS1355" s="216"/>
      <c r="NDT1355" s="216"/>
      <c r="NDU1355" s="216"/>
      <c r="NDV1355" s="216"/>
      <c r="NDW1355" s="216"/>
      <c r="NDX1355" s="216"/>
      <c r="NDY1355" s="216"/>
      <c r="NDZ1355" s="216"/>
      <c r="NEA1355" s="216"/>
      <c r="NEB1355" s="216"/>
      <c r="NEC1355" s="216"/>
      <c r="NED1355" s="216"/>
      <c r="NEE1355" s="216"/>
      <c r="NEF1355" s="216"/>
      <c r="NEG1355" s="216"/>
      <c r="NEH1355" s="216"/>
      <c r="NEI1355" s="216"/>
      <c r="NEJ1355" s="216"/>
      <c r="NEK1355" s="216"/>
      <c r="NEL1355" s="216"/>
      <c r="NEM1355" s="216"/>
      <c r="NEN1355" s="216"/>
      <c r="NEO1355" s="216"/>
      <c r="NEP1355" s="216"/>
      <c r="NEQ1355" s="216"/>
      <c r="NER1355" s="216"/>
      <c r="NES1355" s="216"/>
      <c r="NET1355" s="216"/>
      <c r="NEU1355" s="216"/>
      <c r="NEV1355" s="216"/>
      <c r="NEW1355" s="216"/>
      <c r="NEX1355" s="216"/>
      <c r="NEY1355" s="216"/>
      <c r="NEZ1355" s="216"/>
      <c r="NFA1355" s="216"/>
      <c r="NFB1355" s="216"/>
      <c r="NFC1355" s="216"/>
      <c r="NFD1355" s="216"/>
      <c r="NFE1355" s="216"/>
      <c r="NFF1355" s="216"/>
      <c r="NFG1355" s="216"/>
      <c r="NFH1355" s="216"/>
      <c r="NFI1355" s="216"/>
      <c r="NFJ1355" s="216"/>
      <c r="NFK1355" s="216"/>
      <c r="NFL1355" s="216"/>
      <c r="NFM1355" s="216"/>
      <c r="NFN1355" s="216"/>
      <c r="NFO1355" s="216"/>
      <c r="NFP1355" s="216"/>
      <c r="NFQ1355" s="216"/>
      <c r="NFR1355" s="216"/>
      <c r="NFS1355" s="216"/>
      <c r="NFT1355" s="216"/>
      <c r="NFU1355" s="216"/>
      <c r="NFV1355" s="216"/>
      <c r="NFW1355" s="216"/>
      <c r="NFX1355" s="216"/>
      <c r="NFY1355" s="216"/>
      <c r="NFZ1355" s="216"/>
      <c r="NGA1355" s="216"/>
      <c r="NGB1355" s="216"/>
      <c r="NGC1355" s="216"/>
      <c r="NGD1355" s="216"/>
      <c r="NGE1355" s="216"/>
      <c r="NGF1355" s="216"/>
      <c r="NGG1355" s="216"/>
      <c r="NGH1355" s="216"/>
      <c r="NGI1355" s="216"/>
      <c r="NGJ1355" s="216"/>
      <c r="NGK1355" s="216"/>
      <c r="NGL1355" s="216"/>
      <c r="NGM1355" s="216"/>
      <c r="NGN1355" s="216"/>
      <c r="NGO1355" s="216"/>
      <c r="NGP1355" s="216"/>
      <c r="NGQ1355" s="216"/>
      <c r="NGR1355" s="216"/>
      <c r="NGS1355" s="216"/>
      <c r="NGT1355" s="216"/>
      <c r="NGU1355" s="216"/>
      <c r="NGV1355" s="216"/>
      <c r="NGW1355" s="216"/>
      <c r="NGX1355" s="216"/>
      <c r="NGY1355" s="216"/>
      <c r="NGZ1355" s="216"/>
      <c r="NHA1355" s="216"/>
      <c r="NHB1355" s="216"/>
      <c r="NHC1355" s="216"/>
      <c r="NHD1355" s="216"/>
      <c r="NHE1355" s="216"/>
      <c r="NHF1355" s="216"/>
      <c r="NHG1355" s="216"/>
      <c r="NHH1355" s="216"/>
      <c r="NHI1355" s="216"/>
      <c r="NHJ1355" s="216"/>
      <c r="NHK1355" s="216"/>
      <c r="NHL1355" s="216"/>
      <c r="NHM1355" s="216"/>
      <c r="NHN1355" s="216"/>
      <c r="NHO1355" s="216"/>
      <c r="NHP1355" s="216"/>
      <c r="NHQ1355" s="216"/>
      <c r="NHR1355" s="216"/>
      <c r="NHS1355" s="216"/>
      <c r="NHT1355" s="216"/>
      <c r="NHU1355" s="216"/>
      <c r="NHV1355" s="216"/>
      <c r="NHW1355" s="216"/>
      <c r="NHX1355" s="216"/>
      <c r="NHY1355" s="216"/>
      <c r="NHZ1355" s="216"/>
      <c r="NIA1355" s="216"/>
      <c r="NIB1355" s="216"/>
      <c r="NIC1355" s="216"/>
      <c r="NID1355" s="216"/>
      <c r="NIE1355" s="216"/>
      <c r="NIF1355" s="216"/>
      <c r="NIG1355" s="216"/>
      <c r="NIH1355" s="216"/>
      <c r="NII1355" s="216"/>
      <c r="NIJ1355" s="216"/>
      <c r="NIK1355" s="216"/>
      <c r="NIL1355" s="216"/>
      <c r="NIM1355" s="216"/>
      <c r="NIN1355" s="216"/>
      <c r="NIO1355" s="216"/>
      <c r="NIP1355" s="216"/>
      <c r="NIQ1355" s="216"/>
      <c r="NIR1355" s="216"/>
      <c r="NIS1355" s="216"/>
      <c r="NIT1355" s="216"/>
      <c r="NIU1355" s="216"/>
      <c r="NIV1355" s="216"/>
      <c r="NIW1355" s="216"/>
      <c r="NIX1355" s="216"/>
      <c r="NIY1355" s="216"/>
      <c r="NIZ1355" s="216"/>
      <c r="NJA1355" s="216"/>
      <c r="NJB1355" s="216"/>
      <c r="NJC1355" s="216"/>
      <c r="NJD1355" s="216"/>
      <c r="NJE1355" s="216"/>
      <c r="NJF1355" s="216"/>
      <c r="NJG1355" s="216"/>
      <c r="NJH1355" s="216"/>
      <c r="NJI1355" s="216"/>
      <c r="NJJ1355" s="216"/>
      <c r="NJK1355" s="216"/>
      <c r="NJL1355" s="216"/>
      <c r="NJM1355" s="216"/>
      <c r="NJN1355" s="216"/>
      <c r="NJO1355" s="216"/>
      <c r="NJP1355" s="216"/>
      <c r="NJQ1355" s="216"/>
      <c r="NJR1355" s="216"/>
      <c r="NJS1355" s="216"/>
      <c r="NJT1355" s="216"/>
      <c r="NJU1355" s="216"/>
      <c r="NJV1355" s="216"/>
      <c r="NJW1355" s="216"/>
      <c r="NJX1355" s="216"/>
      <c r="NJY1355" s="216"/>
      <c r="NJZ1355" s="216"/>
      <c r="NKA1355" s="216"/>
      <c r="NKB1355" s="216"/>
      <c r="NKC1355" s="216"/>
      <c r="NKD1355" s="216"/>
      <c r="NKE1355" s="216"/>
      <c r="NKF1355" s="216"/>
      <c r="NKG1355" s="216"/>
      <c r="NKH1355" s="216"/>
      <c r="NKI1355" s="216"/>
      <c r="NKJ1355" s="216"/>
      <c r="NKK1355" s="216"/>
      <c r="NKL1355" s="216"/>
      <c r="NKM1355" s="216"/>
      <c r="NKN1355" s="216"/>
      <c r="NKO1355" s="216"/>
      <c r="NKP1355" s="216"/>
      <c r="NKQ1355" s="216"/>
      <c r="NKR1355" s="216"/>
      <c r="NKS1355" s="216"/>
      <c r="NKT1355" s="216"/>
      <c r="NKU1355" s="216"/>
      <c r="NKV1355" s="216"/>
      <c r="NKW1355" s="216"/>
      <c r="NKX1355" s="216"/>
      <c r="NKY1355" s="216"/>
      <c r="NKZ1355" s="216"/>
      <c r="NLA1355" s="216"/>
      <c r="NLB1355" s="216"/>
      <c r="NLC1355" s="216"/>
      <c r="NLD1355" s="216"/>
      <c r="NLE1355" s="216"/>
      <c r="NLF1355" s="216"/>
      <c r="NLG1355" s="216"/>
      <c r="NLH1355" s="216"/>
      <c r="NLI1355" s="216"/>
      <c r="NLJ1355" s="216"/>
      <c r="NLK1355" s="216"/>
      <c r="NLL1355" s="216"/>
      <c r="NLM1355" s="216"/>
      <c r="NLN1355" s="216"/>
      <c r="NLO1355" s="216"/>
      <c r="NLP1355" s="216"/>
      <c r="NLQ1355" s="216"/>
      <c r="NLR1355" s="216"/>
      <c r="NLS1355" s="216"/>
      <c r="NLT1355" s="216"/>
      <c r="NLU1355" s="216"/>
      <c r="NLV1355" s="216"/>
      <c r="NLW1355" s="216"/>
      <c r="NLX1355" s="216"/>
      <c r="NLY1355" s="216"/>
      <c r="NLZ1355" s="216"/>
      <c r="NMA1355" s="216"/>
      <c r="NMB1355" s="216"/>
      <c r="NMC1355" s="216"/>
      <c r="NMD1355" s="216"/>
      <c r="NME1355" s="216"/>
      <c r="NMF1355" s="216"/>
      <c r="NMG1355" s="216"/>
      <c r="NMH1355" s="216"/>
      <c r="NMI1355" s="216"/>
      <c r="NMJ1355" s="216"/>
      <c r="NMK1355" s="216"/>
      <c r="NML1355" s="216"/>
      <c r="NMM1355" s="216"/>
      <c r="NMN1355" s="216"/>
      <c r="NMO1355" s="216"/>
      <c r="NMP1355" s="216"/>
      <c r="NMQ1355" s="216"/>
      <c r="NMR1355" s="216"/>
      <c r="NMS1355" s="216"/>
      <c r="NMT1355" s="216"/>
      <c r="NMU1355" s="216"/>
      <c r="NMV1355" s="216"/>
      <c r="NMW1355" s="216"/>
      <c r="NMX1355" s="216"/>
      <c r="NMY1355" s="216"/>
      <c r="NMZ1355" s="216"/>
      <c r="NNA1355" s="216"/>
      <c r="NNB1355" s="216"/>
      <c r="NNC1355" s="216"/>
      <c r="NND1355" s="216"/>
      <c r="NNE1355" s="216"/>
      <c r="NNF1355" s="216"/>
      <c r="NNG1355" s="216"/>
      <c r="NNH1355" s="216"/>
      <c r="NNI1355" s="216"/>
      <c r="NNJ1355" s="216"/>
      <c r="NNK1355" s="216"/>
      <c r="NNL1355" s="216"/>
      <c r="NNM1355" s="216"/>
      <c r="NNN1355" s="216"/>
      <c r="NNO1355" s="216"/>
      <c r="NNP1355" s="216"/>
      <c r="NNQ1355" s="216"/>
      <c r="NNR1355" s="216"/>
      <c r="NNS1355" s="216"/>
      <c r="NNT1355" s="216"/>
      <c r="NNU1355" s="216"/>
      <c r="NNV1355" s="216"/>
      <c r="NNW1355" s="216"/>
      <c r="NNX1355" s="216"/>
      <c r="NNY1355" s="216"/>
      <c r="NNZ1355" s="216"/>
      <c r="NOA1355" s="216"/>
      <c r="NOB1355" s="216"/>
      <c r="NOC1355" s="216"/>
      <c r="NOD1355" s="216"/>
      <c r="NOE1355" s="216"/>
      <c r="NOF1355" s="216"/>
      <c r="NOG1355" s="216"/>
      <c r="NOH1355" s="216"/>
      <c r="NOI1355" s="216"/>
      <c r="NOJ1355" s="216"/>
      <c r="NOK1355" s="216"/>
      <c r="NOL1355" s="216"/>
      <c r="NOM1355" s="216"/>
      <c r="NON1355" s="216"/>
      <c r="NOO1355" s="216"/>
      <c r="NOP1355" s="216"/>
      <c r="NOQ1355" s="216"/>
      <c r="NOR1355" s="216"/>
      <c r="NOS1355" s="216"/>
      <c r="NOT1355" s="216"/>
      <c r="NOU1355" s="216"/>
      <c r="NOV1355" s="216"/>
      <c r="NOW1355" s="216"/>
      <c r="NOX1355" s="216"/>
      <c r="NOY1355" s="216"/>
      <c r="NOZ1355" s="216"/>
      <c r="NPA1355" s="216"/>
      <c r="NPB1355" s="216"/>
      <c r="NPC1355" s="216"/>
      <c r="NPD1355" s="216"/>
      <c r="NPE1355" s="216"/>
      <c r="NPF1355" s="216"/>
      <c r="NPG1355" s="216"/>
      <c r="NPH1355" s="216"/>
      <c r="NPI1355" s="216"/>
      <c r="NPJ1355" s="216"/>
      <c r="NPK1355" s="216"/>
      <c r="NPL1355" s="216"/>
      <c r="NPM1355" s="216"/>
      <c r="NPN1355" s="216"/>
      <c r="NPO1355" s="216"/>
      <c r="NPP1355" s="216"/>
      <c r="NPQ1355" s="216"/>
      <c r="NPR1355" s="216"/>
      <c r="NPS1355" s="216"/>
      <c r="NPT1355" s="216"/>
      <c r="NPU1355" s="216"/>
      <c r="NPV1355" s="216"/>
      <c r="NPW1355" s="216"/>
      <c r="NPX1355" s="216"/>
      <c r="NPY1355" s="216"/>
      <c r="NPZ1355" s="216"/>
      <c r="NQA1355" s="216"/>
      <c r="NQB1355" s="216"/>
      <c r="NQC1355" s="216"/>
      <c r="NQD1355" s="216"/>
      <c r="NQE1355" s="216"/>
      <c r="NQF1355" s="216"/>
      <c r="NQG1355" s="216"/>
      <c r="NQH1355" s="216"/>
      <c r="NQI1355" s="216"/>
      <c r="NQJ1355" s="216"/>
      <c r="NQK1355" s="216"/>
      <c r="NQL1355" s="216"/>
      <c r="NQM1355" s="216"/>
      <c r="NQN1355" s="216"/>
      <c r="NQO1355" s="216"/>
      <c r="NQP1355" s="216"/>
      <c r="NQQ1355" s="216"/>
      <c r="NQR1355" s="216"/>
      <c r="NQS1355" s="216"/>
      <c r="NQT1355" s="216"/>
      <c r="NQU1355" s="216"/>
      <c r="NQV1355" s="216"/>
      <c r="NQW1355" s="216"/>
      <c r="NQX1355" s="216"/>
      <c r="NQY1355" s="216"/>
      <c r="NQZ1355" s="216"/>
      <c r="NRA1355" s="216"/>
      <c r="NRB1355" s="216"/>
      <c r="NRC1355" s="216"/>
      <c r="NRD1355" s="216"/>
      <c r="NRE1355" s="216"/>
      <c r="NRF1355" s="216"/>
      <c r="NRG1355" s="216"/>
      <c r="NRH1355" s="216"/>
      <c r="NRI1355" s="216"/>
      <c r="NRJ1355" s="216"/>
      <c r="NRK1355" s="216"/>
      <c r="NRL1355" s="216"/>
      <c r="NRM1355" s="216"/>
      <c r="NRN1355" s="216"/>
      <c r="NRO1355" s="216"/>
      <c r="NRP1355" s="216"/>
      <c r="NRQ1355" s="216"/>
      <c r="NRR1355" s="216"/>
      <c r="NRS1355" s="216"/>
      <c r="NRT1355" s="216"/>
      <c r="NRU1355" s="216"/>
      <c r="NRV1355" s="216"/>
      <c r="NRW1355" s="216"/>
      <c r="NRX1355" s="216"/>
      <c r="NRY1355" s="216"/>
      <c r="NRZ1355" s="216"/>
      <c r="NSA1355" s="216"/>
      <c r="NSB1355" s="216"/>
      <c r="NSC1355" s="216"/>
      <c r="NSD1355" s="216"/>
      <c r="NSE1355" s="216"/>
      <c r="NSF1355" s="216"/>
      <c r="NSG1355" s="216"/>
      <c r="NSH1355" s="216"/>
      <c r="NSI1355" s="216"/>
      <c r="NSJ1355" s="216"/>
      <c r="NSK1355" s="216"/>
      <c r="NSL1355" s="216"/>
      <c r="NSM1355" s="216"/>
      <c r="NSN1355" s="216"/>
      <c r="NSO1355" s="216"/>
      <c r="NSP1355" s="216"/>
      <c r="NSQ1355" s="216"/>
      <c r="NSR1355" s="216"/>
      <c r="NSS1355" s="216"/>
      <c r="NST1355" s="216"/>
      <c r="NSU1355" s="216"/>
      <c r="NSV1355" s="216"/>
      <c r="NSW1355" s="216"/>
      <c r="NSX1355" s="216"/>
      <c r="NSY1355" s="216"/>
      <c r="NSZ1355" s="216"/>
      <c r="NTA1355" s="216"/>
      <c r="NTB1355" s="216"/>
      <c r="NTC1355" s="216"/>
      <c r="NTD1355" s="216"/>
      <c r="NTE1355" s="216"/>
      <c r="NTF1355" s="216"/>
      <c r="NTG1355" s="216"/>
      <c r="NTH1355" s="216"/>
      <c r="NTI1355" s="216"/>
      <c r="NTJ1355" s="216"/>
      <c r="NTK1355" s="216"/>
      <c r="NTL1355" s="216"/>
      <c r="NTM1355" s="216"/>
      <c r="NTN1355" s="216"/>
      <c r="NTO1355" s="216"/>
      <c r="NTP1355" s="216"/>
      <c r="NTQ1355" s="216"/>
      <c r="NTR1355" s="216"/>
      <c r="NTS1355" s="216"/>
      <c r="NTT1355" s="216"/>
      <c r="NTU1355" s="216"/>
      <c r="NTV1355" s="216"/>
      <c r="NTW1355" s="216"/>
      <c r="NTX1355" s="216"/>
      <c r="NTY1355" s="216"/>
      <c r="NTZ1355" s="216"/>
      <c r="NUA1355" s="216"/>
      <c r="NUB1355" s="216"/>
      <c r="NUC1355" s="216"/>
      <c r="NUD1355" s="216"/>
      <c r="NUE1355" s="216"/>
      <c r="NUF1355" s="216"/>
      <c r="NUG1355" s="216"/>
      <c r="NUH1355" s="216"/>
      <c r="NUI1355" s="216"/>
      <c r="NUJ1355" s="216"/>
      <c r="NUK1355" s="216"/>
      <c r="NUL1355" s="216"/>
      <c r="NUM1355" s="216"/>
      <c r="NUN1355" s="216"/>
      <c r="NUO1355" s="216"/>
      <c r="NUP1355" s="216"/>
      <c r="NUQ1355" s="216"/>
      <c r="NUR1355" s="216"/>
      <c r="NUS1355" s="216"/>
      <c r="NUT1355" s="216"/>
      <c r="NUU1355" s="216"/>
      <c r="NUV1355" s="216"/>
      <c r="NUW1355" s="216"/>
      <c r="NUX1355" s="216"/>
      <c r="NUY1355" s="216"/>
      <c r="NUZ1355" s="216"/>
      <c r="NVA1355" s="216"/>
      <c r="NVB1355" s="216"/>
      <c r="NVC1355" s="216"/>
      <c r="NVD1355" s="216"/>
      <c r="NVE1355" s="216"/>
      <c r="NVF1355" s="216"/>
      <c r="NVG1355" s="216"/>
      <c r="NVH1355" s="216"/>
      <c r="NVI1355" s="216"/>
      <c r="NVJ1355" s="216"/>
      <c r="NVK1355" s="216"/>
      <c r="NVL1355" s="216"/>
      <c r="NVM1355" s="216"/>
      <c r="NVN1355" s="216"/>
      <c r="NVO1355" s="216"/>
      <c r="NVP1355" s="216"/>
      <c r="NVQ1355" s="216"/>
      <c r="NVR1355" s="216"/>
      <c r="NVS1355" s="216"/>
      <c r="NVT1355" s="216"/>
      <c r="NVU1355" s="216"/>
      <c r="NVV1355" s="216"/>
      <c r="NVW1355" s="216"/>
      <c r="NVX1355" s="216"/>
      <c r="NVY1355" s="216"/>
      <c r="NVZ1355" s="216"/>
      <c r="NWA1355" s="216"/>
      <c r="NWB1355" s="216"/>
      <c r="NWC1355" s="216"/>
      <c r="NWD1355" s="216"/>
      <c r="NWE1355" s="216"/>
      <c r="NWF1355" s="216"/>
      <c r="NWG1355" s="216"/>
      <c r="NWH1355" s="216"/>
      <c r="NWI1355" s="216"/>
      <c r="NWJ1355" s="216"/>
      <c r="NWK1355" s="216"/>
      <c r="NWL1355" s="216"/>
      <c r="NWM1355" s="216"/>
      <c r="NWN1355" s="216"/>
      <c r="NWO1355" s="216"/>
      <c r="NWP1355" s="216"/>
      <c r="NWQ1355" s="216"/>
      <c r="NWR1355" s="216"/>
      <c r="NWS1355" s="216"/>
      <c r="NWT1355" s="216"/>
      <c r="NWU1355" s="216"/>
      <c r="NWV1355" s="216"/>
      <c r="NWW1355" s="216"/>
      <c r="NWX1355" s="216"/>
      <c r="NWY1355" s="216"/>
      <c r="NWZ1355" s="216"/>
      <c r="NXA1355" s="216"/>
      <c r="NXB1355" s="216"/>
      <c r="NXC1355" s="216"/>
      <c r="NXD1355" s="216"/>
      <c r="NXE1355" s="216"/>
      <c r="NXF1355" s="216"/>
      <c r="NXG1355" s="216"/>
      <c r="NXH1355" s="216"/>
      <c r="NXI1355" s="216"/>
      <c r="NXJ1355" s="216"/>
      <c r="NXK1355" s="216"/>
      <c r="NXL1355" s="216"/>
      <c r="NXM1355" s="216"/>
      <c r="NXN1355" s="216"/>
      <c r="NXO1355" s="216"/>
      <c r="NXP1355" s="216"/>
      <c r="NXQ1355" s="216"/>
      <c r="NXR1355" s="216"/>
      <c r="NXS1355" s="216"/>
      <c r="NXT1355" s="216"/>
      <c r="NXU1355" s="216"/>
      <c r="NXV1355" s="216"/>
      <c r="NXW1355" s="216"/>
      <c r="NXX1355" s="216"/>
      <c r="NXY1355" s="216"/>
      <c r="NXZ1355" s="216"/>
      <c r="NYA1355" s="216"/>
      <c r="NYB1355" s="216"/>
      <c r="NYC1355" s="216"/>
      <c r="NYD1355" s="216"/>
      <c r="NYE1355" s="216"/>
      <c r="NYF1355" s="216"/>
      <c r="NYG1355" s="216"/>
      <c r="NYH1355" s="216"/>
      <c r="NYI1355" s="216"/>
      <c r="NYJ1355" s="216"/>
      <c r="NYK1355" s="216"/>
      <c r="NYL1355" s="216"/>
      <c r="NYM1355" s="216"/>
      <c r="NYN1355" s="216"/>
      <c r="NYO1355" s="216"/>
      <c r="NYP1355" s="216"/>
      <c r="NYQ1355" s="216"/>
      <c r="NYR1355" s="216"/>
      <c r="NYS1355" s="216"/>
      <c r="NYT1355" s="216"/>
      <c r="NYU1355" s="216"/>
      <c r="NYV1355" s="216"/>
      <c r="NYW1355" s="216"/>
      <c r="NYX1355" s="216"/>
      <c r="NYY1355" s="216"/>
      <c r="NYZ1355" s="216"/>
      <c r="NZA1355" s="216"/>
      <c r="NZB1355" s="216"/>
      <c r="NZC1355" s="216"/>
      <c r="NZD1355" s="216"/>
      <c r="NZE1355" s="216"/>
      <c r="NZF1355" s="216"/>
      <c r="NZG1355" s="216"/>
      <c r="NZH1355" s="216"/>
      <c r="NZI1355" s="216"/>
      <c r="NZJ1355" s="216"/>
      <c r="NZK1355" s="216"/>
      <c r="NZL1355" s="216"/>
      <c r="NZM1355" s="216"/>
      <c r="NZN1355" s="216"/>
      <c r="NZO1355" s="216"/>
      <c r="NZP1355" s="216"/>
      <c r="NZQ1355" s="216"/>
      <c r="NZR1355" s="216"/>
      <c r="NZS1355" s="216"/>
      <c r="NZT1355" s="216"/>
      <c r="NZU1355" s="216"/>
      <c r="NZV1355" s="216"/>
      <c r="NZW1355" s="216"/>
      <c r="NZX1355" s="216"/>
      <c r="NZY1355" s="216"/>
      <c r="NZZ1355" s="216"/>
      <c r="OAA1355" s="216"/>
      <c r="OAB1355" s="216"/>
      <c r="OAC1355" s="216"/>
      <c r="OAD1355" s="216"/>
      <c r="OAE1355" s="216"/>
      <c r="OAF1355" s="216"/>
      <c r="OAG1355" s="216"/>
      <c r="OAH1355" s="216"/>
      <c r="OAI1355" s="216"/>
      <c r="OAJ1355" s="216"/>
      <c r="OAK1355" s="216"/>
      <c r="OAL1355" s="216"/>
      <c r="OAM1355" s="216"/>
      <c r="OAN1355" s="216"/>
      <c r="OAO1355" s="216"/>
      <c r="OAP1355" s="216"/>
      <c r="OAQ1355" s="216"/>
      <c r="OAR1355" s="216"/>
      <c r="OAS1355" s="216"/>
      <c r="OAT1355" s="216"/>
      <c r="OAU1355" s="216"/>
      <c r="OAV1355" s="216"/>
      <c r="OAW1355" s="216"/>
      <c r="OAX1355" s="216"/>
      <c r="OAY1355" s="216"/>
      <c r="OAZ1355" s="216"/>
      <c r="OBA1355" s="216"/>
      <c r="OBB1355" s="216"/>
      <c r="OBC1355" s="216"/>
      <c r="OBD1355" s="216"/>
      <c r="OBE1355" s="216"/>
      <c r="OBF1355" s="216"/>
      <c r="OBG1355" s="216"/>
      <c r="OBH1355" s="216"/>
      <c r="OBI1355" s="216"/>
      <c r="OBJ1355" s="216"/>
      <c r="OBK1355" s="216"/>
      <c r="OBL1355" s="216"/>
      <c r="OBM1355" s="216"/>
      <c r="OBN1355" s="216"/>
      <c r="OBO1355" s="216"/>
      <c r="OBP1355" s="216"/>
      <c r="OBQ1355" s="216"/>
      <c r="OBR1355" s="216"/>
      <c r="OBS1355" s="216"/>
      <c r="OBT1355" s="216"/>
      <c r="OBU1355" s="216"/>
      <c r="OBV1355" s="216"/>
      <c r="OBW1355" s="216"/>
      <c r="OBX1355" s="216"/>
      <c r="OBY1355" s="216"/>
      <c r="OBZ1355" s="216"/>
      <c r="OCA1355" s="216"/>
      <c r="OCB1355" s="216"/>
      <c r="OCC1355" s="216"/>
      <c r="OCD1355" s="216"/>
      <c r="OCE1355" s="216"/>
      <c r="OCF1355" s="216"/>
      <c r="OCG1355" s="216"/>
      <c r="OCH1355" s="216"/>
      <c r="OCI1355" s="216"/>
      <c r="OCJ1355" s="216"/>
      <c r="OCK1355" s="216"/>
      <c r="OCL1355" s="216"/>
      <c r="OCM1355" s="216"/>
      <c r="OCN1355" s="216"/>
      <c r="OCO1355" s="216"/>
      <c r="OCP1355" s="216"/>
      <c r="OCQ1355" s="216"/>
      <c r="OCR1355" s="216"/>
      <c r="OCS1355" s="216"/>
      <c r="OCT1355" s="216"/>
      <c r="OCU1355" s="216"/>
      <c r="OCV1355" s="216"/>
      <c r="OCW1355" s="216"/>
      <c r="OCX1355" s="216"/>
      <c r="OCY1355" s="216"/>
      <c r="OCZ1355" s="216"/>
      <c r="ODA1355" s="216"/>
      <c r="ODB1355" s="216"/>
      <c r="ODC1355" s="216"/>
      <c r="ODD1355" s="216"/>
      <c r="ODE1355" s="216"/>
      <c r="ODF1355" s="216"/>
      <c r="ODG1355" s="216"/>
      <c r="ODH1355" s="216"/>
      <c r="ODI1355" s="216"/>
      <c r="ODJ1355" s="216"/>
      <c r="ODK1355" s="216"/>
      <c r="ODL1355" s="216"/>
      <c r="ODM1355" s="216"/>
      <c r="ODN1355" s="216"/>
      <c r="ODO1355" s="216"/>
      <c r="ODP1355" s="216"/>
      <c r="ODQ1355" s="216"/>
      <c r="ODR1355" s="216"/>
      <c r="ODS1355" s="216"/>
      <c r="ODT1355" s="216"/>
      <c r="ODU1355" s="216"/>
      <c r="ODV1355" s="216"/>
      <c r="ODW1355" s="216"/>
      <c r="ODX1355" s="216"/>
      <c r="ODY1355" s="216"/>
      <c r="ODZ1355" s="216"/>
      <c r="OEA1355" s="216"/>
      <c r="OEB1355" s="216"/>
      <c r="OEC1355" s="216"/>
      <c r="OED1355" s="216"/>
      <c r="OEE1355" s="216"/>
      <c r="OEF1355" s="216"/>
      <c r="OEG1355" s="216"/>
      <c r="OEH1355" s="216"/>
      <c r="OEI1355" s="216"/>
      <c r="OEJ1355" s="216"/>
      <c r="OEK1355" s="216"/>
      <c r="OEL1355" s="216"/>
      <c r="OEM1355" s="216"/>
      <c r="OEN1355" s="216"/>
      <c r="OEO1355" s="216"/>
      <c r="OEP1355" s="216"/>
      <c r="OEQ1355" s="216"/>
      <c r="OER1355" s="216"/>
      <c r="OES1355" s="216"/>
      <c r="OET1355" s="216"/>
      <c r="OEU1355" s="216"/>
      <c r="OEV1355" s="216"/>
      <c r="OEW1355" s="216"/>
      <c r="OEX1355" s="216"/>
      <c r="OEY1355" s="216"/>
      <c r="OEZ1355" s="216"/>
      <c r="OFA1355" s="216"/>
      <c r="OFB1355" s="216"/>
      <c r="OFC1355" s="216"/>
      <c r="OFD1355" s="216"/>
      <c r="OFE1355" s="216"/>
      <c r="OFF1355" s="216"/>
      <c r="OFG1355" s="216"/>
      <c r="OFH1355" s="216"/>
      <c r="OFI1355" s="216"/>
      <c r="OFJ1355" s="216"/>
      <c r="OFK1355" s="216"/>
      <c r="OFL1355" s="216"/>
      <c r="OFM1355" s="216"/>
      <c r="OFN1355" s="216"/>
      <c r="OFO1355" s="216"/>
      <c r="OFP1355" s="216"/>
      <c r="OFQ1355" s="216"/>
      <c r="OFR1355" s="216"/>
      <c r="OFS1355" s="216"/>
      <c r="OFT1355" s="216"/>
      <c r="OFU1355" s="216"/>
      <c r="OFV1355" s="216"/>
      <c r="OFW1355" s="216"/>
      <c r="OFX1355" s="216"/>
      <c r="OFY1355" s="216"/>
      <c r="OFZ1355" s="216"/>
      <c r="OGA1355" s="216"/>
      <c r="OGB1355" s="216"/>
      <c r="OGC1355" s="216"/>
      <c r="OGD1355" s="216"/>
      <c r="OGE1355" s="216"/>
      <c r="OGF1355" s="216"/>
      <c r="OGG1355" s="216"/>
      <c r="OGH1355" s="216"/>
      <c r="OGI1355" s="216"/>
      <c r="OGJ1355" s="216"/>
      <c r="OGK1355" s="216"/>
      <c r="OGL1355" s="216"/>
      <c r="OGM1355" s="216"/>
      <c r="OGN1355" s="216"/>
      <c r="OGO1355" s="216"/>
      <c r="OGP1355" s="216"/>
      <c r="OGQ1355" s="216"/>
      <c r="OGR1355" s="216"/>
      <c r="OGS1355" s="216"/>
      <c r="OGT1355" s="216"/>
      <c r="OGU1355" s="216"/>
      <c r="OGV1355" s="216"/>
      <c r="OGW1355" s="216"/>
      <c r="OGX1355" s="216"/>
      <c r="OGY1355" s="216"/>
      <c r="OGZ1355" s="216"/>
      <c r="OHA1355" s="216"/>
      <c r="OHB1355" s="216"/>
      <c r="OHC1355" s="216"/>
      <c r="OHD1355" s="216"/>
      <c r="OHE1355" s="216"/>
      <c r="OHF1355" s="216"/>
      <c r="OHG1355" s="216"/>
      <c r="OHH1355" s="216"/>
      <c r="OHI1355" s="216"/>
      <c r="OHJ1355" s="216"/>
      <c r="OHK1355" s="216"/>
      <c r="OHL1355" s="216"/>
      <c r="OHM1355" s="216"/>
      <c r="OHN1355" s="216"/>
      <c r="OHO1355" s="216"/>
      <c r="OHP1355" s="216"/>
      <c r="OHQ1355" s="216"/>
      <c r="OHR1355" s="216"/>
      <c r="OHS1355" s="216"/>
      <c r="OHT1355" s="216"/>
      <c r="OHU1355" s="216"/>
      <c r="OHV1355" s="216"/>
      <c r="OHW1355" s="216"/>
      <c r="OHX1355" s="216"/>
      <c r="OHY1355" s="216"/>
      <c r="OHZ1355" s="216"/>
      <c r="OIA1355" s="216"/>
      <c r="OIB1355" s="216"/>
      <c r="OIC1355" s="216"/>
      <c r="OID1355" s="216"/>
      <c r="OIE1355" s="216"/>
      <c r="OIF1355" s="216"/>
      <c r="OIG1355" s="216"/>
      <c r="OIH1355" s="216"/>
      <c r="OII1355" s="216"/>
      <c r="OIJ1355" s="216"/>
      <c r="OIK1355" s="216"/>
      <c r="OIL1355" s="216"/>
      <c r="OIM1355" s="216"/>
      <c r="OIN1355" s="216"/>
      <c r="OIO1355" s="216"/>
      <c r="OIP1355" s="216"/>
      <c r="OIQ1355" s="216"/>
      <c r="OIR1355" s="216"/>
      <c r="OIS1355" s="216"/>
      <c r="OIT1355" s="216"/>
      <c r="OIU1355" s="216"/>
      <c r="OIV1355" s="216"/>
      <c r="OIW1355" s="216"/>
      <c r="OIX1355" s="216"/>
      <c r="OIY1355" s="216"/>
      <c r="OIZ1355" s="216"/>
      <c r="OJA1355" s="216"/>
      <c r="OJB1355" s="216"/>
      <c r="OJC1355" s="216"/>
      <c r="OJD1355" s="216"/>
      <c r="OJE1355" s="216"/>
      <c r="OJF1355" s="216"/>
      <c r="OJG1355" s="216"/>
      <c r="OJH1355" s="216"/>
      <c r="OJI1355" s="216"/>
      <c r="OJJ1355" s="216"/>
      <c r="OJK1355" s="216"/>
      <c r="OJL1355" s="216"/>
      <c r="OJM1355" s="216"/>
      <c r="OJN1355" s="216"/>
      <c r="OJO1355" s="216"/>
      <c r="OJP1355" s="216"/>
      <c r="OJQ1355" s="216"/>
      <c r="OJR1355" s="216"/>
      <c r="OJS1355" s="216"/>
      <c r="OJT1355" s="216"/>
      <c r="OJU1355" s="216"/>
      <c r="OJV1355" s="216"/>
      <c r="OJW1355" s="216"/>
      <c r="OJX1355" s="216"/>
      <c r="OJY1355" s="216"/>
      <c r="OJZ1355" s="216"/>
      <c r="OKA1355" s="216"/>
      <c r="OKB1355" s="216"/>
      <c r="OKC1355" s="216"/>
      <c r="OKD1355" s="216"/>
      <c r="OKE1355" s="216"/>
      <c r="OKF1355" s="216"/>
      <c r="OKG1355" s="216"/>
      <c r="OKH1355" s="216"/>
      <c r="OKI1355" s="216"/>
      <c r="OKJ1355" s="216"/>
      <c r="OKK1355" s="216"/>
      <c r="OKL1355" s="216"/>
      <c r="OKM1355" s="216"/>
      <c r="OKN1355" s="216"/>
      <c r="OKO1355" s="216"/>
      <c r="OKP1355" s="216"/>
      <c r="OKQ1355" s="216"/>
      <c r="OKR1355" s="216"/>
      <c r="OKS1355" s="216"/>
      <c r="OKT1355" s="216"/>
      <c r="OKU1355" s="216"/>
      <c r="OKV1355" s="216"/>
      <c r="OKW1355" s="216"/>
      <c r="OKX1355" s="216"/>
      <c r="OKY1355" s="216"/>
      <c r="OKZ1355" s="216"/>
      <c r="OLA1355" s="216"/>
      <c r="OLB1355" s="216"/>
      <c r="OLC1355" s="216"/>
      <c r="OLD1355" s="216"/>
      <c r="OLE1355" s="216"/>
      <c r="OLF1355" s="216"/>
      <c r="OLG1355" s="216"/>
      <c r="OLH1355" s="216"/>
      <c r="OLI1355" s="216"/>
      <c r="OLJ1355" s="216"/>
      <c r="OLK1355" s="216"/>
      <c r="OLL1355" s="216"/>
      <c r="OLM1355" s="216"/>
      <c r="OLN1355" s="216"/>
      <c r="OLO1355" s="216"/>
      <c r="OLP1355" s="216"/>
      <c r="OLQ1355" s="216"/>
      <c r="OLR1355" s="216"/>
      <c r="OLS1355" s="216"/>
      <c r="OLT1355" s="216"/>
      <c r="OLU1355" s="216"/>
      <c r="OLV1355" s="216"/>
      <c r="OLW1355" s="216"/>
      <c r="OLX1355" s="216"/>
      <c r="OLY1355" s="216"/>
      <c r="OLZ1355" s="216"/>
      <c r="OMA1355" s="216"/>
      <c r="OMB1355" s="216"/>
      <c r="OMC1355" s="216"/>
      <c r="OMD1355" s="216"/>
      <c r="OME1355" s="216"/>
      <c r="OMF1355" s="216"/>
      <c r="OMG1355" s="216"/>
      <c r="OMH1355" s="216"/>
      <c r="OMI1355" s="216"/>
      <c r="OMJ1355" s="216"/>
      <c r="OMK1355" s="216"/>
      <c r="OML1355" s="216"/>
      <c r="OMM1355" s="216"/>
      <c r="OMN1355" s="216"/>
      <c r="OMO1355" s="216"/>
      <c r="OMP1355" s="216"/>
      <c r="OMQ1355" s="216"/>
      <c r="OMR1355" s="216"/>
      <c r="OMS1355" s="216"/>
      <c r="OMT1355" s="216"/>
      <c r="OMU1355" s="216"/>
      <c r="OMV1355" s="216"/>
      <c r="OMW1355" s="216"/>
      <c r="OMX1355" s="216"/>
      <c r="OMY1355" s="216"/>
      <c r="OMZ1355" s="216"/>
      <c r="ONA1355" s="216"/>
      <c r="ONB1355" s="216"/>
      <c r="ONC1355" s="216"/>
      <c r="OND1355" s="216"/>
      <c r="ONE1355" s="216"/>
      <c r="ONF1355" s="216"/>
      <c r="ONG1355" s="216"/>
      <c r="ONH1355" s="216"/>
      <c r="ONI1355" s="216"/>
      <c r="ONJ1355" s="216"/>
      <c r="ONK1355" s="216"/>
      <c r="ONL1355" s="216"/>
      <c r="ONM1355" s="216"/>
      <c r="ONN1355" s="216"/>
      <c r="ONO1355" s="216"/>
      <c r="ONP1355" s="216"/>
      <c r="ONQ1355" s="216"/>
      <c r="ONR1355" s="216"/>
      <c r="ONS1355" s="216"/>
      <c r="ONT1355" s="216"/>
      <c r="ONU1355" s="216"/>
      <c r="ONV1355" s="216"/>
      <c r="ONW1355" s="216"/>
      <c r="ONX1355" s="216"/>
      <c r="ONY1355" s="216"/>
      <c r="ONZ1355" s="216"/>
      <c r="OOA1355" s="216"/>
      <c r="OOB1355" s="216"/>
      <c r="OOC1355" s="216"/>
      <c r="OOD1355" s="216"/>
      <c r="OOE1355" s="216"/>
      <c r="OOF1355" s="216"/>
      <c r="OOG1355" s="216"/>
      <c r="OOH1355" s="216"/>
      <c r="OOI1355" s="216"/>
      <c r="OOJ1355" s="216"/>
      <c r="OOK1355" s="216"/>
      <c r="OOL1355" s="216"/>
      <c r="OOM1355" s="216"/>
      <c r="OON1355" s="216"/>
      <c r="OOO1355" s="216"/>
      <c r="OOP1355" s="216"/>
      <c r="OOQ1355" s="216"/>
      <c r="OOR1355" s="216"/>
      <c r="OOS1355" s="216"/>
      <c r="OOT1355" s="216"/>
      <c r="OOU1355" s="216"/>
      <c r="OOV1355" s="216"/>
      <c r="OOW1355" s="216"/>
      <c r="OOX1355" s="216"/>
      <c r="OOY1355" s="216"/>
      <c r="OOZ1355" s="216"/>
      <c r="OPA1355" s="216"/>
      <c r="OPB1355" s="216"/>
      <c r="OPC1355" s="216"/>
      <c r="OPD1355" s="216"/>
      <c r="OPE1355" s="216"/>
      <c r="OPF1355" s="216"/>
      <c r="OPG1355" s="216"/>
      <c r="OPH1355" s="216"/>
      <c r="OPI1355" s="216"/>
      <c r="OPJ1355" s="216"/>
      <c r="OPK1355" s="216"/>
      <c r="OPL1355" s="216"/>
      <c r="OPM1355" s="216"/>
      <c r="OPN1355" s="216"/>
      <c r="OPO1355" s="216"/>
      <c r="OPP1355" s="216"/>
      <c r="OPQ1355" s="216"/>
      <c r="OPR1355" s="216"/>
      <c r="OPS1355" s="216"/>
      <c r="OPT1355" s="216"/>
      <c r="OPU1355" s="216"/>
      <c r="OPV1355" s="216"/>
      <c r="OPW1355" s="216"/>
      <c r="OPX1355" s="216"/>
      <c r="OPY1355" s="216"/>
      <c r="OPZ1355" s="216"/>
      <c r="OQA1355" s="216"/>
      <c r="OQB1355" s="216"/>
      <c r="OQC1355" s="216"/>
      <c r="OQD1355" s="216"/>
      <c r="OQE1355" s="216"/>
      <c r="OQF1355" s="216"/>
      <c r="OQG1355" s="216"/>
      <c r="OQH1355" s="216"/>
      <c r="OQI1355" s="216"/>
      <c r="OQJ1355" s="216"/>
      <c r="OQK1355" s="216"/>
      <c r="OQL1355" s="216"/>
      <c r="OQM1355" s="216"/>
      <c r="OQN1355" s="216"/>
      <c r="OQO1355" s="216"/>
      <c r="OQP1355" s="216"/>
      <c r="OQQ1355" s="216"/>
      <c r="OQR1355" s="216"/>
      <c r="OQS1355" s="216"/>
      <c r="OQT1355" s="216"/>
      <c r="OQU1355" s="216"/>
      <c r="OQV1355" s="216"/>
      <c r="OQW1355" s="216"/>
      <c r="OQX1355" s="216"/>
      <c r="OQY1355" s="216"/>
      <c r="OQZ1355" s="216"/>
      <c r="ORA1355" s="216"/>
      <c r="ORB1355" s="216"/>
      <c r="ORC1355" s="216"/>
      <c r="ORD1355" s="216"/>
      <c r="ORE1355" s="216"/>
      <c r="ORF1355" s="216"/>
      <c r="ORG1355" s="216"/>
      <c r="ORH1355" s="216"/>
      <c r="ORI1355" s="216"/>
      <c r="ORJ1355" s="216"/>
      <c r="ORK1355" s="216"/>
      <c r="ORL1355" s="216"/>
      <c r="ORM1355" s="216"/>
      <c r="ORN1355" s="216"/>
      <c r="ORO1355" s="216"/>
      <c r="ORP1355" s="216"/>
      <c r="ORQ1355" s="216"/>
      <c r="ORR1355" s="216"/>
      <c r="ORS1355" s="216"/>
      <c r="ORT1355" s="216"/>
      <c r="ORU1355" s="216"/>
      <c r="ORV1355" s="216"/>
      <c r="ORW1355" s="216"/>
      <c r="ORX1355" s="216"/>
      <c r="ORY1355" s="216"/>
      <c r="ORZ1355" s="216"/>
      <c r="OSA1355" s="216"/>
      <c r="OSB1355" s="216"/>
      <c r="OSC1355" s="216"/>
      <c r="OSD1355" s="216"/>
      <c r="OSE1355" s="216"/>
      <c r="OSF1355" s="216"/>
      <c r="OSG1355" s="216"/>
      <c r="OSH1355" s="216"/>
      <c r="OSI1355" s="216"/>
      <c r="OSJ1355" s="216"/>
      <c r="OSK1355" s="216"/>
      <c r="OSL1355" s="216"/>
      <c r="OSM1355" s="216"/>
      <c r="OSN1355" s="216"/>
      <c r="OSO1355" s="216"/>
      <c r="OSP1355" s="216"/>
      <c r="OSQ1355" s="216"/>
      <c r="OSR1355" s="216"/>
      <c r="OSS1355" s="216"/>
      <c r="OST1355" s="216"/>
      <c r="OSU1355" s="216"/>
      <c r="OSV1355" s="216"/>
      <c r="OSW1355" s="216"/>
      <c r="OSX1355" s="216"/>
      <c r="OSY1355" s="216"/>
      <c r="OSZ1355" s="216"/>
      <c r="OTA1355" s="216"/>
      <c r="OTB1355" s="216"/>
      <c r="OTC1355" s="216"/>
      <c r="OTD1355" s="216"/>
      <c r="OTE1355" s="216"/>
      <c r="OTF1355" s="216"/>
      <c r="OTG1355" s="216"/>
      <c r="OTH1355" s="216"/>
      <c r="OTI1355" s="216"/>
      <c r="OTJ1355" s="216"/>
      <c r="OTK1355" s="216"/>
      <c r="OTL1355" s="216"/>
      <c r="OTM1355" s="216"/>
      <c r="OTN1355" s="216"/>
      <c r="OTO1355" s="216"/>
      <c r="OTP1355" s="216"/>
      <c r="OTQ1355" s="216"/>
      <c r="OTR1355" s="216"/>
      <c r="OTS1355" s="216"/>
      <c r="OTT1355" s="216"/>
      <c r="OTU1355" s="216"/>
      <c r="OTV1355" s="216"/>
      <c r="OTW1355" s="216"/>
      <c r="OTX1355" s="216"/>
      <c r="OTY1355" s="216"/>
      <c r="OTZ1355" s="216"/>
      <c r="OUA1355" s="216"/>
      <c r="OUB1355" s="216"/>
      <c r="OUC1355" s="216"/>
      <c r="OUD1355" s="216"/>
      <c r="OUE1355" s="216"/>
      <c r="OUF1355" s="216"/>
      <c r="OUG1355" s="216"/>
      <c r="OUH1355" s="216"/>
      <c r="OUI1355" s="216"/>
      <c r="OUJ1355" s="216"/>
      <c r="OUK1355" s="216"/>
      <c r="OUL1355" s="216"/>
      <c r="OUM1355" s="216"/>
      <c r="OUN1355" s="216"/>
      <c r="OUO1355" s="216"/>
      <c r="OUP1355" s="216"/>
      <c r="OUQ1355" s="216"/>
      <c r="OUR1355" s="216"/>
      <c r="OUS1355" s="216"/>
      <c r="OUT1355" s="216"/>
      <c r="OUU1355" s="216"/>
      <c r="OUV1355" s="216"/>
      <c r="OUW1355" s="216"/>
      <c r="OUX1355" s="216"/>
      <c r="OUY1355" s="216"/>
      <c r="OUZ1355" s="216"/>
      <c r="OVA1355" s="216"/>
      <c r="OVB1355" s="216"/>
      <c r="OVC1355" s="216"/>
      <c r="OVD1355" s="216"/>
      <c r="OVE1355" s="216"/>
      <c r="OVF1355" s="216"/>
      <c r="OVG1355" s="216"/>
      <c r="OVH1355" s="216"/>
      <c r="OVI1355" s="216"/>
      <c r="OVJ1355" s="216"/>
      <c r="OVK1355" s="216"/>
      <c r="OVL1355" s="216"/>
      <c r="OVM1355" s="216"/>
      <c r="OVN1355" s="216"/>
      <c r="OVO1355" s="216"/>
      <c r="OVP1355" s="216"/>
      <c r="OVQ1355" s="216"/>
      <c r="OVR1355" s="216"/>
      <c r="OVS1355" s="216"/>
      <c r="OVT1355" s="216"/>
      <c r="OVU1355" s="216"/>
      <c r="OVV1355" s="216"/>
      <c r="OVW1355" s="216"/>
      <c r="OVX1355" s="216"/>
      <c r="OVY1355" s="216"/>
      <c r="OVZ1355" s="216"/>
      <c r="OWA1355" s="216"/>
      <c r="OWB1355" s="216"/>
      <c r="OWC1355" s="216"/>
      <c r="OWD1355" s="216"/>
      <c r="OWE1355" s="216"/>
      <c r="OWF1355" s="216"/>
      <c r="OWG1355" s="216"/>
      <c r="OWH1355" s="216"/>
      <c r="OWI1355" s="216"/>
      <c r="OWJ1355" s="216"/>
      <c r="OWK1355" s="216"/>
      <c r="OWL1355" s="216"/>
      <c r="OWM1355" s="216"/>
      <c r="OWN1355" s="216"/>
      <c r="OWO1355" s="216"/>
      <c r="OWP1355" s="216"/>
      <c r="OWQ1355" s="216"/>
      <c r="OWR1355" s="216"/>
      <c r="OWS1355" s="216"/>
      <c r="OWT1355" s="216"/>
      <c r="OWU1355" s="216"/>
      <c r="OWV1355" s="216"/>
      <c r="OWW1355" s="216"/>
      <c r="OWX1355" s="216"/>
      <c r="OWY1355" s="216"/>
      <c r="OWZ1355" s="216"/>
      <c r="OXA1355" s="216"/>
      <c r="OXB1355" s="216"/>
      <c r="OXC1355" s="216"/>
      <c r="OXD1355" s="216"/>
      <c r="OXE1355" s="216"/>
      <c r="OXF1355" s="216"/>
      <c r="OXG1355" s="216"/>
      <c r="OXH1355" s="216"/>
      <c r="OXI1355" s="216"/>
      <c r="OXJ1355" s="216"/>
      <c r="OXK1355" s="216"/>
      <c r="OXL1355" s="216"/>
      <c r="OXM1355" s="216"/>
      <c r="OXN1355" s="216"/>
      <c r="OXO1355" s="216"/>
      <c r="OXP1355" s="216"/>
      <c r="OXQ1355" s="216"/>
      <c r="OXR1355" s="216"/>
      <c r="OXS1355" s="216"/>
      <c r="OXT1355" s="216"/>
      <c r="OXU1355" s="216"/>
      <c r="OXV1355" s="216"/>
      <c r="OXW1355" s="216"/>
      <c r="OXX1355" s="216"/>
      <c r="OXY1355" s="216"/>
      <c r="OXZ1355" s="216"/>
      <c r="OYA1355" s="216"/>
      <c r="OYB1355" s="216"/>
      <c r="OYC1355" s="216"/>
      <c r="OYD1355" s="216"/>
      <c r="OYE1355" s="216"/>
      <c r="OYF1355" s="216"/>
      <c r="OYG1355" s="216"/>
      <c r="OYH1355" s="216"/>
      <c r="OYI1355" s="216"/>
      <c r="OYJ1355" s="216"/>
      <c r="OYK1355" s="216"/>
      <c r="OYL1355" s="216"/>
      <c r="OYM1355" s="216"/>
      <c r="OYN1355" s="216"/>
      <c r="OYO1355" s="216"/>
      <c r="OYP1355" s="216"/>
      <c r="OYQ1355" s="216"/>
      <c r="OYR1355" s="216"/>
      <c r="OYS1355" s="216"/>
      <c r="OYT1355" s="216"/>
      <c r="OYU1355" s="216"/>
      <c r="OYV1355" s="216"/>
      <c r="OYW1355" s="216"/>
      <c r="OYX1355" s="216"/>
      <c r="OYY1355" s="216"/>
      <c r="OYZ1355" s="216"/>
      <c r="OZA1355" s="216"/>
      <c r="OZB1355" s="216"/>
      <c r="OZC1355" s="216"/>
      <c r="OZD1355" s="216"/>
      <c r="OZE1355" s="216"/>
      <c r="OZF1355" s="216"/>
      <c r="OZG1355" s="216"/>
      <c r="OZH1355" s="216"/>
      <c r="OZI1355" s="216"/>
      <c r="OZJ1355" s="216"/>
      <c r="OZK1355" s="216"/>
      <c r="OZL1355" s="216"/>
      <c r="OZM1355" s="216"/>
      <c r="OZN1355" s="216"/>
      <c r="OZO1355" s="216"/>
      <c r="OZP1355" s="216"/>
      <c r="OZQ1355" s="216"/>
      <c r="OZR1355" s="216"/>
      <c r="OZS1355" s="216"/>
      <c r="OZT1355" s="216"/>
      <c r="OZU1355" s="216"/>
      <c r="OZV1355" s="216"/>
      <c r="OZW1355" s="216"/>
      <c r="OZX1355" s="216"/>
      <c r="OZY1355" s="216"/>
      <c r="OZZ1355" s="216"/>
      <c r="PAA1355" s="216"/>
      <c r="PAB1355" s="216"/>
      <c r="PAC1355" s="216"/>
      <c r="PAD1355" s="216"/>
      <c r="PAE1355" s="216"/>
      <c r="PAF1355" s="216"/>
      <c r="PAG1355" s="216"/>
      <c r="PAH1355" s="216"/>
      <c r="PAI1355" s="216"/>
      <c r="PAJ1355" s="216"/>
      <c r="PAK1355" s="216"/>
      <c r="PAL1355" s="216"/>
      <c r="PAM1355" s="216"/>
      <c r="PAN1355" s="216"/>
      <c r="PAO1355" s="216"/>
      <c r="PAP1355" s="216"/>
      <c r="PAQ1355" s="216"/>
      <c r="PAR1355" s="216"/>
      <c r="PAS1355" s="216"/>
      <c r="PAT1355" s="216"/>
      <c r="PAU1355" s="216"/>
      <c r="PAV1355" s="216"/>
      <c r="PAW1355" s="216"/>
      <c r="PAX1355" s="216"/>
      <c r="PAY1355" s="216"/>
      <c r="PAZ1355" s="216"/>
      <c r="PBA1355" s="216"/>
      <c r="PBB1355" s="216"/>
      <c r="PBC1355" s="216"/>
      <c r="PBD1355" s="216"/>
      <c r="PBE1355" s="216"/>
      <c r="PBF1355" s="216"/>
      <c r="PBG1355" s="216"/>
      <c r="PBH1355" s="216"/>
      <c r="PBI1355" s="216"/>
      <c r="PBJ1355" s="216"/>
      <c r="PBK1355" s="216"/>
      <c r="PBL1355" s="216"/>
      <c r="PBM1355" s="216"/>
      <c r="PBN1355" s="216"/>
      <c r="PBO1355" s="216"/>
      <c r="PBP1355" s="216"/>
      <c r="PBQ1355" s="216"/>
      <c r="PBR1355" s="216"/>
      <c r="PBS1355" s="216"/>
      <c r="PBT1355" s="216"/>
      <c r="PBU1355" s="216"/>
      <c r="PBV1355" s="216"/>
      <c r="PBW1355" s="216"/>
      <c r="PBX1355" s="216"/>
      <c r="PBY1355" s="216"/>
      <c r="PBZ1355" s="216"/>
      <c r="PCA1355" s="216"/>
      <c r="PCB1355" s="216"/>
      <c r="PCC1355" s="216"/>
      <c r="PCD1355" s="216"/>
      <c r="PCE1355" s="216"/>
      <c r="PCF1355" s="216"/>
      <c r="PCG1355" s="216"/>
      <c r="PCH1355" s="216"/>
      <c r="PCI1355" s="216"/>
      <c r="PCJ1355" s="216"/>
      <c r="PCK1355" s="216"/>
      <c r="PCL1355" s="216"/>
      <c r="PCM1355" s="216"/>
      <c r="PCN1355" s="216"/>
      <c r="PCO1355" s="216"/>
      <c r="PCP1355" s="216"/>
      <c r="PCQ1355" s="216"/>
      <c r="PCR1355" s="216"/>
      <c r="PCS1355" s="216"/>
      <c r="PCT1355" s="216"/>
      <c r="PCU1355" s="216"/>
      <c r="PCV1355" s="216"/>
      <c r="PCW1355" s="216"/>
      <c r="PCX1355" s="216"/>
      <c r="PCY1355" s="216"/>
      <c r="PCZ1355" s="216"/>
      <c r="PDA1355" s="216"/>
      <c r="PDB1355" s="216"/>
      <c r="PDC1355" s="216"/>
      <c r="PDD1355" s="216"/>
      <c r="PDE1355" s="216"/>
      <c r="PDF1355" s="216"/>
      <c r="PDG1355" s="216"/>
      <c r="PDH1355" s="216"/>
      <c r="PDI1355" s="216"/>
      <c r="PDJ1355" s="216"/>
      <c r="PDK1355" s="216"/>
      <c r="PDL1355" s="216"/>
      <c r="PDM1355" s="216"/>
      <c r="PDN1355" s="216"/>
      <c r="PDO1355" s="216"/>
      <c r="PDP1355" s="216"/>
      <c r="PDQ1355" s="216"/>
      <c r="PDR1355" s="216"/>
      <c r="PDS1355" s="216"/>
      <c r="PDT1355" s="216"/>
      <c r="PDU1355" s="216"/>
      <c r="PDV1355" s="216"/>
      <c r="PDW1355" s="216"/>
      <c r="PDX1355" s="216"/>
      <c r="PDY1355" s="216"/>
      <c r="PDZ1355" s="216"/>
      <c r="PEA1355" s="216"/>
      <c r="PEB1355" s="216"/>
      <c r="PEC1355" s="216"/>
      <c r="PED1355" s="216"/>
      <c r="PEE1355" s="216"/>
      <c r="PEF1355" s="216"/>
      <c r="PEG1355" s="216"/>
      <c r="PEH1355" s="216"/>
      <c r="PEI1355" s="216"/>
      <c r="PEJ1355" s="216"/>
      <c r="PEK1355" s="216"/>
      <c r="PEL1355" s="216"/>
      <c r="PEM1355" s="216"/>
      <c r="PEN1355" s="216"/>
      <c r="PEO1355" s="216"/>
      <c r="PEP1355" s="216"/>
      <c r="PEQ1355" s="216"/>
      <c r="PER1355" s="216"/>
      <c r="PES1355" s="216"/>
      <c r="PET1355" s="216"/>
      <c r="PEU1355" s="216"/>
      <c r="PEV1355" s="216"/>
      <c r="PEW1355" s="216"/>
      <c r="PEX1355" s="216"/>
      <c r="PEY1355" s="216"/>
      <c r="PEZ1355" s="216"/>
      <c r="PFA1355" s="216"/>
      <c r="PFB1355" s="216"/>
      <c r="PFC1355" s="216"/>
      <c r="PFD1355" s="216"/>
      <c r="PFE1355" s="216"/>
      <c r="PFF1355" s="216"/>
      <c r="PFG1355" s="216"/>
      <c r="PFH1355" s="216"/>
      <c r="PFI1355" s="216"/>
      <c r="PFJ1355" s="216"/>
      <c r="PFK1355" s="216"/>
      <c r="PFL1355" s="216"/>
      <c r="PFM1355" s="216"/>
      <c r="PFN1355" s="216"/>
      <c r="PFO1355" s="216"/>
      <c r="PFP1355" s="216"/>
      <c r="PFQ1355" s="216"/>
      <c r="PFR1355" s="216"/>
      <c r="PFS1355" s="216"/>
      <c r="PFT1355" s="216"/>
      <c r="PFU1355" s="216"/>
      <c r="PFV1355" s="216"/>
      <c r="PFW1355" s="216"/>
      <c r="PFX1355" s="216"/>
      <c r="PFY1355" s="216"/>
      <c r="PFZ1355" s="216"/>
      <c r="PGA1355" s="216"/>
      <c r="PGB1355" s="216"/>
      <c r="PGC1355" s="216"/>
      <c r="PGD1355" s="216"/>
      <c r="PGE1355" s="216"/>
      <c r="PGF1355" s="216"/>
      <c r="PGG1355" s="216"/>
      <c r="PGH1355" s="216"/>
      <c r="PGI1355" s="216"/>
      <c r="PGJ1355" s="216"/>
      <c r="PGK1355" s="216"/>
      <c r="PGL1355" s="216"/>
      <c r="PGM1355" s="216"/>
      <c r="PGN1355" s="216"/>
      <c r="PGO1355" s="216"/>
      <c r="PGP1355" s="216"/>
      <c r="PGQ1355" s="216"/>
      <c r="PGR1355" s="216"/>
      <c r="PGS1355" s="216"/>
      <c r="PGT1355" s="216"/>
      <c r="PGU1355" s="216"/>
      <c r="PGV1355" s="216"/>
      <c r="PGW1355" s="216"/>
      <c r="PGX1355" s="216"/>
      <c r="PGY1355" s="216"/>
      <c r="PGZ1355" s="216"/>
      <c r="PHA1355" s="216"/>
      <c r="PHB1355" s="216"/>
      <c r="PHC1355" s="216"/>
      <c r="PHD1355" s="216"/>
      <c r="PHE1355" s="216"/>
      <c r="PHF1355" s="216"/>
      <c r="PHG1355" s="216"/>
      <c r="PHH1355" s="216"/>
      <c r="PHI1355" s="216"/>
      <c r="PHJ1355" s="216"/>
      <c r="PHK1355" s="216"/>
      <c r="PHL1355" s="216"/>
      <c r="PHM1355" s="216"/>
      <c r="PHN1355" s="216"/>
      <c r="PHO1355" s="216"/>
      <c r="PHP1355" s="216"/>
      <c r="PHQ1355" s="216"/>
      <c r="PHR1355" s="216"/>
      <c r="PHS1355" s="216"/>
      <c r="PHT1355" s="216"/>
      <c r="PHU1355" s="216"/>
      <c r="PHV1355" s="216"/>
      <c r="PHW1355" s="216"/>
      <c r="PHX1355" s="216"/>
      <c r="PHY1355" s="216"/>
      <c r="PHZ1355" s="216"/>
      <c r="PIA1355" s="216"/>
      <c r="PIB1355" s="216"/>
      <c r="PIC1355" s="216"/>
      <c r="PID1355" s="216"/>
      <c r="PIE1355" s="216"/>
      <c r="PIF1355" s="216"/>
      <c r="PIG1355" s="216"/>
      <c r="PIH1355" s="216"/>
      <c r="PII1355" s="216"/>
      <c r="PIJ1355" s="216"/>
      <c r="PIK1355" s="216"/>
      <c r="PIL1355" s="216"/>
      <c r="PIM1355" s="216"/>
      <c r="PIN1355" s="216"/>
      <c r="PIO1355" s="216"/>
      <c r="PIP1355" s="216"/>
      <c r="PIQ1355" s="216"/>
      <c r="PIR1355" s="216"/>
      <c r="PIS1355" s="216"/>
      <c r="PIT1355" s="216"/>
      <c r="PIU1355" s="216"/>
      <c r="PIV1355" s="216"/>
      <c r="PIW1355" s="216"/>
      <c r="PIX1355" s="216"/>
      <c r="PIY1355" s="216"/>
      <c r="PIZ1355" s="216"/>
      <c r="PJA1355" s="216"/>
      <c r="PJB1355" s="216"/>
      <c r="PJC1355" s="216"/>
      <c r="PJD1355" s="216"/>
      <c r="PJE1355" s="216"/>
      <c r="PJF1355" s="216"/>
      <c r="PJG1355" s="216"/>
      <c r="PJH1355" s="216"/>
      <c r="PJI1355" s="216"/>
      <c r="PJJ1355" s="216"/>
      <c r="PJK1355" s="216"/>
      <c r="PJL1355" s="216"/>
      <c r="PJM1355" s="216"/>
      <c r="PJN1355" s="216"/>
      <c r="PJO1355" s="216"/>
      <c r="PJP1355" s="216"/>
      <c r="PJQ1355" s="216"/>
      <c r="PJR1355" s="216"/>
      <c r="PJS1355" s="216"/>
      <c r="PJT1355" s="216"/>
      <c r="PJU1355" s="216"/>
      <c r="PJV1355" s="216"/>
      <c r="PJW1355" s="216"/>
      <c r="PJX1355" s="216"/>
      <c r="PJY1355" s="216"/>
      <c r="PJZ1355" s="216"/>
      <c r="PKA1355" s="216"/>
      <c r="PKB1355" s="216"/>
      <c r="PKC1355" s="216"/>
      <c r="PKD1355" s="216"/>
      <c r="PKE1355" s="216"/>
      <c r="PKF1355" s="216"/>
      <c r="PKG1355" s="216"/>
      <c r="PKH1355" s="216"/>
      <c r="PKI1355" s="216"/>
      <c r="PKJ1355" s="216"/>
      <c r="PKK1355" s="216"/>
      <c r="PKL1355" s="216"/>
      <c r="PKM1355" s="216"/>
      <c r="PKN1355" s="216"/>
      <c r="PKO1355" s="216"/>
      <c r="PKP1355" s="216"/>
      <c r="PKQ1355" s="216"/>
      <c r="PKR1355" s="216"/>
      <c r="PKS1355" s="216"/>
      <c r="PKT1355" s="216"/>
      <c r="PKU1355" s="216"/>
      <c r="PKV1355" s="216"/>
      <c r="PKW1355" s="216"/>
      <c r="PKX1355" s="216"/>
      <c r="PKY1355" s="216"/>
      <c r="PKZ1355" s="216"/>
      <c r="PLA1355" s="216"/>
      <c r="PLB1355" s="216"/>
      <c r="PLC1355" s="216"/>
      <c r="PLD1355" s="216"/>
      <c r="PLE1355" s="216"/>
      <c r="PLF1355" s="216"/>
      <c r="PLG1355" s="216"/>
      <c r="PLH1355" s="216"/>
      <c r="PLI1355" s="216"/>
      <c r="PLJ1355" s="216"/>
      <c r="PLK1355" s="216"/>
      <c r="PLL1355" s="216"/>
      <c r="PLM1355" s="216"/>
      <c r="PLN1355" s="216"/>
      <c r="PLO1355" s="216"/>
      <c r="PLP1355" s="216"/>
      <c r="PLQ1355" s="216"/>
      <c r="PLR1355" s="216"/>
      <c r="PLS1355" s="216"/>
      <c r="PLT1355" s="216"/>
      <c r="PLU1355" s="216"/>
      <c r="PLV1355" s="216"/>
      <c r="PLW1355" s="216"/>
      <c r="PLX1355" s="216"/>
      <c r="PLY1355" s="216"/>
      <c r="PLZ1355" s="216"/>
      <c r="PMA1355" s="216"/>
      <c r="PMB1355" s="216"/>
      <c r="PMC1355" s="216"/>
      <c r="PMD1355" s="216"/>
      <c r="PME1355" s="216"/>
      <c r="PMF1355" s="216"/>
      <c r="PMG1355" s="216"/>
      <c r="PMH1355" s="216"/>
      <c r="PMI1355" s="216"/>
      <c r="PMJ1355" s="216"/>
      <c r="PMK1355" s="216"/>
      <c r="PML1355" s="216"/>
      <c r="PMM1355" s="216"/>
      <c r="PMN1355" s="216"/>
      <c r="PMO1355" s="216"/>
      <c r="PMP1355" s="216"/>
      <c r="PMQ1355" s="216"/>
      <c r="PMR1355" s="216"/>
      <c r="PMS1355" s="216"/>
      <c r="PMT1355" s="216"/>
      <c r="PMU1355" s="216"/>
      <c r="PMV1355" s="216"/>
      <c r="PMW1355" s="216"/>
      <c r="PMX1355" s="216"/>
      <c r="PMY1355" s="216"/>
      <c r="PMZ1355" s="216"/>
      <c r="PNA1355" s="216"/>
      <c r="PNB1355" s="216"/>
      <c r="PNC1355" s="216"/>
      <c r="PND1355" s="216"/>
      <c r="PNE1355" s="216"/>
      <c r="PNF1355" s="216"/>
      <c r="PNG1355" s="216"/>
      <c r="PNH1355" s="216"/>
      <c r="PNI1355" s="216"/>
      <c r="PNJ1355" s="216"/>
      <c r="PNK1355" s="216"/>
      <c r="PNL1355" s="216"/>
      <c r="PNM1355" s="216"/>
      <c r="PNN1355" s="216"/>
      <c r="PNO1355" s="216"/>
      <c r="PNP1355" s="216"/>
      <c r="PNQ1355" s="216"/>
      <c r="PNR1355" s="216"/>
      <c r="PNS1355" s="216"/>
      <c r="PNT1355" s="216"/>
      <c r="PNU1355" s="216"/>
      <c r="PNV1355" s="216"/>
      <c r="PNW1355" s="216"/>
      <c r="PNX1355" s="216"/>
      <c r="PNY1355" s="216"/>
      <c r="PNZ1355" s="216"/>
      <c r="POA1355" s="216"/>
      <c r="POB1355" s="216"/>
      <c r="POC1355" s="216"/>
      <c r="POD1355" s="216"/>
      <c r="POE1355" s="216"/>
      <c r="POF1355" s="216"/>
      <c r="POG1355" s="216"/>
      <c r="POH1355" s="216"/>
      <c r="POI1355" s="216"/>
      <c r="POJ1355" s="216"/>
      <c r="POK1355" s="216"/>
      <c r="POL1355" s="216"/>
      <c r="POM1355" s="216"/>
      <c r="PON1355" s="216"/>
      <c r="POO1355" s="216"/>
      <c r="POP1355" s="216"/>
      <c r="POQ1355" s="216"/>
      <c r="POR1355" s="216"/>
      <c r="POS1355" s="216"/>
      <c r="POT1355" s="216"/>
      <c r="POU1355" s="216"/>
      <c r="POV1355" s="216"/>
      <c r="POW1355" s="216"/>
      <c r="POX1355" s="216"/>
      <c r="POY1355" s="216"/>
      <c r="POZ1355" s="216"/>
      <c r="PPA1355" s="216"/>
      <c r="PPB1355" s="216"/>
      <c r="PPC1355" s="216"/>
      <c r="PPD1355" s="216"/>
      <c r="PPE1355" s="216"/>
      <c r="PPF1355" s="216"/>
      <c r="PPG1355" s="216"/>
      <c r="PPH1355" s="216"/>
      <c r="PPI1355" s="216"/>
      <c r="PPJ1355" s="216"/>
      <c r="PPK1355" s="216"/>
      <c r="PPL1355" s="216"/>
      <c r="PPM1355" s="216"/>
      <c r="PPN1355" s="216"/>
      <c r="PPO1355" s="216"/>
      <c r="PPP1355" s="216"/>
      <c r="PPQ1355" s="216"/>
      <c r="PPR1355" s="216"/>
      <c r="PPS1355" s="216"/>
      <c r="PPT1355" s="216"/>
      <c r="PPU1355" s="216"/>
      <c r="PPV1355" s="216"/>
      <c r="PPW1355" s="216"/>
      <c r="PPX1355" s="216"/>
      <c r="PPY1355" s="216"/>
      <c r="PPZ1355" s="216"/>
      <c r="PQA1355" s="216"/>
      <c r="PQB1355" s="216"/>
      <c r="PQC1355" s="216"/>
      <c r="PQD1355" s="216"/>
      <c r="PQE1355" s="216"/>
      <c r="PQF1355" s="216"/>
      <c r="PQG1355" s="216"/>
      <c r="PQH1355" s="216"/>
      <c r="PQI1355" s="216"/>
      <c r="PQJ1355" s="216"/>
      <c r="PQK1355" s="216"/>
      <c r="PQL1355" s="216"/>
      <c r="PQM1355" s="216"/>
      <c r="PQN1355" s="216"/>
      <c r="PQO1355" s="216"/>
      <c r="PQP1355" s="216"/>
      <c r="PQQ1355" s="216"/>
      <c r="PQR1355" s="216"/>
      <c r="PQS1355" s="216"/>
      <c r="PQT1355" s="216"/>
      <c r="PQU1355" s="216"/>
      <c r="PQV1355" s="216"/>
      <c r="PQW1355" s="216"/>
      <c r="PQX1355" s="216"/>
      <c r="PQY1355" s="216"/>
      <c r="PQZ1355" s="216"/>
      <c r="PRA1355" s="216"/>
      <c r="PRB1355" s="216"/>
      <c r="PRC1355" s="216"/>
      <c r="PRD1355" s="216"/>
      <c r="PRE1355" s="216"/>
      <c r="PRF1355" s="216"/>
      <c r="PRG1355" s="216"/>
      <c r="PRH1355" s="216"/>
      <c r="PRI1355" s="216"/>
      <c r="PRJ1355" s="216"/>
      <c r="PRK1355" s="216"/>
      <c r="PRL1355" s="216"/>
      <c r="PRM1355" s="216"/>
      <c r="PRN1355" s="216"/>
      <c r="PRO1355" s="216"/>
      <c r="PRP1355" s="216"/>
      <c r="PRQ1355" s="216"/>
      <c r="PRR1355" s="216"/>
      <c r="PRS1355" s="216"/>
      <c r="PRT1355" s="216"/>
      <c r="PRU1355" s="216"/>
      <c r="PRV1355" s="216"/>
      <c r="PRW1355" s="216"/>
      <c r="PRX1355" s="216"/>
      <c r="PRY1355" s="216"/>
      <c r="PRZ1355" s="216"/>
      <c r="PSA1355" s="216"/>
      <c r="PSB1355" s="216"/>
      <c r="PSC1355" s="216"/>
      <c r="PSD1355" s="216"/>
      <c r="PSE1355" s="216"/>
      <c r="PSF1355" s="216"/>
      <c r="PSG1355" s="216"/>
      <c r="PSH1355" s="216"/>
      <c r="PSI1355" s="216"/>
      <c r="PSJ1355" s="216"/>
      <c r="PSK1355" s="216"/>
      <c r="PSL1355" s="216"/>
      <c r="PSM1355" s="216"/>
      <c r="PSN1355" s="216"/>
      <c r="PSO1355" s="216"/>
      <c r="PSP1355" s="216"/>
      <c r="PSQ1355" s="216"/>
      <c r="PSR1355" s="216"/>
      <c r="PSS1355" s="216"/>
      <c r="PST1355" s="216"/>
      <c r="PSU1355" s="216"/>
      <c r="PSV1355" s="216"/>
      <c r="PSW1355" s="216"/>
      <c r="PSX1355" s="216"/>
      <c r="PSY1355" s="216"/>
      <c r="PSZ1355" s="216"/>
      <c r="PTA1355" s="216"/>
      <c r="PTB1355" s="216"/>
      <c r="PTC1355" s="216"/>
      <c r="PTD1355" s="216"/>
      <c r="PTE1355" s="216"/>
      <c r="PTF1355" s="216"/>
      <c r="PTG1355" s="216"/>
      <c r="PTH1355" s="216"/>
      <c r="PTI1355" s="216"/>
      <c r="PTJ1355" s="216"/>
      <c r="PTK1355" s="216"/>
      <c r="PTL1355" s="216"/>
      <c r="PTM1355" s="216"/>
      <c r="PTN1355" s="216"/>
      <c r="PTO1355" s="216"/>
      <c r="PTP1355" s="216"/>
      <c r="PTQ1355" s="216"/>
      <c r="PTR1355" s="216"/>
      <c r="PTS1355" s="216"/>
      <c r="PTT1355" s="216"/>
      <c r="PTU1355" s="216"/>
      <c r="PTV1355" s="216"/>
      <c r="PTW1355" s="216"/>
      <c r="PTX1355" s="216"/>
      <c r="PTY1355" s="216"/>
      <c r="PTZ1355" s="216"/>
      <c r="PUA1355" s="216"/>
      <c r="PUB1355" s="216"/>
      <c r="PUC1355" s="216"/>
      <c r="PUD1355" s="216"/>
      <c r="PUE1355" s="216"/>
      <c r="PUF1355" s="216"/>
      <c r="PUG1355" s="216"/>
      <c r="PUH1355" s="216"/>
      <c r="PUI1355" s="216"/>
      <c r="PUJ1355" s="216"/>
      <c r="PUK1355" s="216"/>
      <c r="PUL1355" s="216"/>
      <c r="PUM1355" s="216"/>
      <c r="PUN1355" s="216"/>
      <c r="PUO1355" s="216"/>
      <c r="PUP1355" s="216"/>
      <c r="PUQ1355" s="216"/>
      <c r="PUR1355" s="216"/>
      <c r="PUS1355" s="216"/>
      <c r="PUT1355" s="216"/>
      <c r="PUU1355" s="216"/>
      <c r="PUV1355" s="216"/>
      <c r="PUW1355" s="216"/>
      <c r="PUX1355" s="216"/>
      <c r="PUY1355" s="216"/>
      <c r="PUZ1355" s="216"/>
      <c r="PVA1355" s="216"/>
      <c r="PVB1355" s="216"/>
      <c r="PVC1355" s="216"/>
      <c r="PVD1355" s="216"/>
      <c r="PVE1355" s="216"/>
      <c r="PVF1355" s="216"/>
      <c r="PVG1355" s="216"/>
      <c r="PVH1355" s="216"/>
      <c r="PVI1355" s="216"/>
      <c r="PVJ1355" s="216"/>
      <c r="PVK1355" s="216"/>
      <c r="PVL1355" s="216"/>
      <c r="PVM1355" s="216"/>
      <c r="PVN1355" s="216"/>
      <c r="PVO1355" s="216"/>
      <c r="PVP1355" s="216"/>
      <c r="PVQ1355" s="216"/>
      <c r="PVR1355" s="216"/>
      <c r="PVS1355" s="216"/>
      <c r="PVT1355" s="216"/>
      <c r="PVU1355" s="216"/>
      <c r="PVV1355" s="216"/>
      <c r="PVW1355" s="216"/>
      <c r="PVX1355" s="216"/>
      <c r="PVY1355" s="216"/>
      <c r="PVZ1355" s="216"/>
      <c r="PWA1355" s="216"/>
      <c r="PWB1355" s="216"/>
      <c r="PWC1355" s="216"/>
      <c r="PWD1355" s="216"/>
      <c r="PWE1355" s="216"/>
      <c r="PWF1355" s="216"/>
      <c r="PWG1355" s="216"/>
      <c r="PWH1355" s="216"/>
      <c r="PWI1355" s="216"/>
      <c r="PWJ1355" s="216"/>
      <c r="PWK1355" s="216"/>
      <c r="PWL1355" s="216"/>
      <c r="PWM1355" s="216"/>
      <c r="PWN1355" s="216"/>
      <c r="PWO1355" s="216"/>
      <c r="PWP1355" s="216"/>
      <c r="PWQ1355" s="216"/>
      <c r="PWR1355" s="216"/>
      <c r="PWS1355" s="216"/>
      <c r="PWT1355" s="216"/>
      <c r="PWU1355" s="216"/>
      <c r="PWV1355" s="216"/>
      <c r="PWW1355" s="216"/>
      <c r="PWX1355" s="216"/>
      <c r="PWY1355" s="216"/>
      <c r="PWZ1355" s="216"/>
      <c r="PXA1355" s="216"/>
      <c r="PXB1355" s="216"/>
      <c r="PXC1355" s="216"/>
      <c r="PXD1355" s="216"/>
      <c r="PXE1355" s="216"/>
      <c r="PXF1355" s="216"/>
      <c r="PXG1355" s="216"/>
      <c r="PXH1355" s="216"/>
      <c r="PXI1355" s="216"/>
      <c r="PXJ1355" s="216"/>
      <c r="PXK1355" s="216"/>
      <c r="PXL1355" s="216"/>
      <c r="PXM1355" s="216"/>
      <c r="PXN1355" s="216"/>
      <c r="PXO1355" s="216"/>
      <c r="PXP1355" s="216"/>
      <c r="PXQ1355" s="216"/>
      <c r="PXR1355" s="216"/>
      <c r="PXS1355" s="216"/>
      <c r="PXT1355" s="216"/>
      <c r="PXU1355" s="216"/>
      <c r="PXV1355" s="216"/>
      <c r="PXW1355" s="216"/>
      <c r="PXX1355" s="216"/>
      <c r="PXY1355" s="216"/>
      <c r="PXZ1355" s="216"/>
      <c r="PYA1355" s="216"/>
      <c r="PYB1355" s="216"/>
      <c r="PYC1355" s="216"/>
      <c r="PYD1355" s="216"/>
      <c r="PYE1355" s="216"/>
      <c r="PYF1355" s="216"/>
      <c r="PYG1355" s="216"/>
      <c r="PYH1355" s="216"/>
      <c r="PYI1355" s="216"/>
      <c r="PYJ1355" s="216"/>
      <c r="PYK1355" s="216"/>
      <c r="PYL1355" s="216"/>
      <c r="PYM1355" s="216"/>
      <c r="PYN1355" s="216"/>
      <c r="PYO1355" s="216"/>
      <c r="PYP1355" s="216"/>
      <c r="PYQ1355" s="216"/>
      <c r="PYR1355" s="216"/>
      <c r="PYS1355" s="216"/>
      <c r="PYT1355" s="216"/>
      <c r="PYU1355" s="216"/>
      <c r="PYV1355" s="216"/>
      <c r="PYW1355" s="216"/>
      <c r="PYX1355" s="216"/>
      <c r="PYY1355" s="216"/>
      <c r="PYZ1355" s="216"/>
      <c r="PZA1355" s="216"/>
      <c r="PZB1355" s="216"/>
      <c r="PZC1355" s="216"/>
      <c r="PZD1355" s="216"/>
      <c r="PZE1355" s="216"/>
      <c r="PZF1355" s="216"/>
      <c r="PZG1355" s="216"/>
      <c r="PZH1355" s="216"/>
      <c r="PZI1355" s="216"/>
      <c r="PZJ1355" s="216"/>
      <c r="PZK1355" s="216"/>
      <c r="PZL1355" s="216"/>
      <c r="PZM1355" s="216"/>
      <c r="PZN1355" s="216"/>
      <c r="PZO1355" s="216"/>
      <c r="PZP1355" s="216"/>
      <c r="PZQ1355" s="216"/>
      <c r="PZR1355" s="216"/>
      <c r="PZS1355" s="216"/>
      <c r="PZT1355" s="216"/>
      <c r="PZU1355" s="216"/>
      <c r="PZV1355" s="216"/>
      <c r="PZW1355" s="216"/>
      <c r="PZX1355" s="216"/>
      <c r="PZY1355" s="216"/>
      <c r="PZZ1355" s="216"/>
      <c r="QAA1355" s="216"/>
      <c r="QAB1355" s="216"/>
      <c r="QAC1355" s="216"/>
      <c r="QAD1355" s="216"/>
      <c r="QAE1355" s="216"/>
      <c r="QAF1355" s="216"/>
      <c r="QAG1355" s="216"/>
      <c r="QAH1355" s="216"/>
      <c r="QAI1355" s="216"/>
      <c r="QAJ1355" s="216"/>
      <c r="QAK1355" s="216"/>
      <c r="QAL1355" s="216"/>
      <c r="QAM1355" s="216"/>
      <c r="QAN1355" s="216"/>
      <c r="QAO1355" s="216"/>
      <c r="QAP1355" s="216"/>
      <c r="QAQ1355" s="216"/>
      <c r="QAR1355" s="216"/>
      <c r="QAS1355" s="216"/>
      <c r="QAT1355" s="216"/>
      <c r="QAU1355" s="216"/>
      <c r="QAV1355" s="216"/>
      <c r="QAW1355" s="216"/>
      <c r="QAX1355" s="216"/>
      <c r="QAY1355" s="216"/>
      <c r="QAZ1355" s="216"/>
      <c r="QBA1355" s="216"/>
      <c r="QBB1355" s="216"/>
      <c r="QBC1355" s="216"/>
      <c r="QBD1355" s="216"/>
      <c r="QBE1355" s="216"/>
      <c r="QBF1355" s="216"/>
      <c r="QBG1355" s="216"/>
      <c r="QBH1355" s="216"/>
      <c r="QBI1355" s="216"/>
      <c r="QBJ1355" s="216"/>
      <c r="QBK1355" s="216"/>
      <c r="QBL1355" s="216"/>
      <c r="QBM1355" s="216"/>
      <c r="QBN1355" s="216"/>
      <c r="QBO1355" s="216"/>
      <c r="QBP1355" s="216"/>
      <c r="QBQ1355" s="216"/>
      <c r="QBR1355" s="216"/>
      <c r="QBS1355" s="216"/>
      <c r="QBT1355" s="216"/>
      <c r="QBU1355" s="216"/>
      <c r="QBV1355" s="216"/>
      <c r="QBW1355" s="216"/>
      <c r="QBX1355" s="216"/>
      <c r="QBY1355" s="216"/>
      <c r="QBZ1355" s="216"/>
      <c r="QCA1355" s="216"/>
      <c r="QCB1355" s="216"/>
      <c r="QCC1355" s="216"/>
      <c r="QCD1355" s="216"/>
      <c r="QCE1355" s="216"/>
      <c r="QCF1355" s="216"/>
      <c r="QCG1355" s="216"/>
      <c r="QCH1355" s="216"/>
      <c r="QCI1355" s="216"/>
      <c r="QCJ1355" s="216"/>
      <c r="QCK1355" s="216"/>
      <c r="QCL1355" s="216"/>
      <c r="QCM1355" s="216"/>
      <c r="QCN1355" s="216"/>
      <c r="QCO1355" s="216"/>
      <c r="QCP1355" s="216"/>
      <c r="QCQ1355" s="216"/>
      <c r="QCR1355" s="216"/>
      <c r="QCS1355" s="216"/>
      <c r="QCT1355" s="216"/>
      <c r="QCU1355" s="216"/>
      <c r="QCV1355" s="216"/>
      <c r="QCW1355" s="216"/>
      <c r="QCX1355" s="216"/>
      <c r="QCY1355" s="216"/>
      <c r="QCZ1355" s="216"/>
      <c r="QDA1355" s="216"/>
      <c r="QDB1355" s="216"/>
      <c r="QDC1355" s="216"/>
      <c r="QDD1355" s="216"/>
      <c r="QDE1355" s="216"/>
      <c r="QDF1355" s="216"/>
      <c r="QDG1355" s="216"/>
      <c r="QDH1355" s="216"/>
      <c r="QDI1355" s="216"/>
      <c r="QDJ1355" s="216"/>
      <c r="QDK1355" s="216"/>
      <c r="QDL1355" s="216"/>
      <c r="QDM1355" s="216"/>
      <c r="QDN1355" s="216"/>
      <c r="QDO1355" s="216"/>
      <c r="QDP1355" s="216"/>
      <c r="QDQ1355" s="216"/>
      <c r="QDR1355" s="216"/>
      <c r="QDS1355" s="216"/>
      <c r="QDT1355" s="216"/>
      <c r="QDU1355" s="216"/>
      <c r="QDV1355" s="216"/>
      <c r="QDW1355" s="216"/>
      <c r="QDX1355" s="216"/>
      <c r="QDY1355" s="216"/>
      <c r="QDZ1355" s="216"/>
      <c r="QEA1355" s="216"/>
      <c r="QEB1355" s="216"/>
      <c r="QEC1355" s="216"/>
      <c r="QED1355" s="216"/>
      <c r="QEE1355" s="216"/>
      <c r="QEF1355" s="216"/>
      <c r="QEG1355" s="216"/>
      <c r="QEH1355" s="216"/>
      <c r="QEI1355" s="216"/>
      <c r="QEJ1355" s="216"/>
      <c r="QEK1355" s="216"/>
      <c r="QEL1355" s="216"/>
      <c r="QEM1355" s="216"/>
      <c r="QEN1355" s="216"/>
      <c r="QEO1355" s="216"/>
      <c r="QEP1355" s="216"/>
      <c r="QEQ1355" s="216"/>
      <c r="QER1355" s="216"/>
      <c r="QES1355" s="216"/>
      <c r="QET1355" s="216"/>
      <c r="QEU1355" s="216"/>
      <c r="QEV1355" s="216"/>
      <c r="QEW1355" s="216"/>
      <c r="QEX1355" s="216"/>
      <c r="QEY1355" s="216"/>
      <c r="QEZ1355" s="216"/>
      <c r="QFA1355" s="216"/>
      <c r="QFB1355" s="216"/>
      <c r="QFC1355" s="216"/>
      <c r="QFD1355" s="216"/>
      <c r="QFE1355" s="216"/>
      <c r="QFF1355" s="216"/>
      <c r="QFG1355" s="216"/>
      <c r="QFH1355" s="216"/>
      <c r="QFI1355" s="216"/>
      <c r="QFJ1355" s="216"/>
      <c r="QFK1355" s="216"/>
      <c r="QFL1355" s="216"/>
      <c r="QFM1355" s="216"/>
      <c r="QFN1355" s="216"/>
      <c r="QFO1355" s="216"/>
      <c r="QFP1355" s="216"/>
      <c r="QFQ1355" s="216"/>
      <c r="QFR1355" s="216"/>
      <c r="QFS1355" s="216"/>
      <c r="QFT1355" s="216"/>
      <c r="QFU1355" s="216"/>
      <c r="QFV1355" s="216"/>
      <c r="QFW1355" s="216"/>
      <c r="QFX1355" s="216"/>
      <c r="QFY1355" s="216"/>
      <c r="QFZ1355" s="216"/>
      <c r="QGA1355" s="216"/>
      <c r="QGB1355" s="216"/>
      <c r="QGC1355" s="216"/>
      <c r="QGD1355" s="216"/>
      <c r="QGE1355" s="216"/>
      <c r="QGF1355" s="216"/>
      <c r="QGG1355" s="216"/>
      <c r="QGH1355" s="216"/>
      <c r="QGI1355" s="216"/>
      <c r="QGJ1355" s="216"/>
      <c r="QGK1355" s="216"/>
      <c r="QGL1355" s="216"/>
      <c r="QGM1355" s="216"/>
      <c r="QGN1355" s="216"/>
      <c r="QGO1355" s="216"/>
      <c r="QGP1355" s="216"/>
      <c r="QGQ1355" s="216"/>
      <c r="QGR1355" s="216"/>
      <c r="QGS1355" s="216"/>
      <c r="QGT1355" s="216"/>
      <c r="QGU1355" s="216"/>
      <c r="QGV1355" s="216"/>
      <c r="QGW1355" s="216"/>
      <c r="QGX1355" s="216"/>
      <c r="QGY1355" s="216"/>
      <c r="QGZ1355" s="216"/>
      <c r="QHA1355" s="216"/>
      <c r="QHB1355" s="216"/>
      <c r="QHC1355" s="216"/>
      <c r="QHD1355" s="216"/>
      <c r="QHE1355" s="216"/>
      <c r="QHF1355" s="216"/>
      <c r="QHG1355" s="216"/>
      <c r="QHH1355" s="216"/>
      <c r="QHI1355" s="216"/>
      <c r="QHJ1355" s="216"/>
      <c r="QHK1355" s="216"/>
      <c r="QHL1355" s="216"/>
      <c r="QHM1355" s="216"/>
      <c r="QHN1355" s="216"/>
      <c r="QHO1355" s="216"/>
      <c r="QHP1355" s="216"/>
      <c r="QHQ1355" s="216"/>
      <c r="QHR1355" s="216"/>
      <c r="QHS1355" s="216"/>
      <c r="QHT1355" s="216"/>
      <c r="QHU1355" s="216"/>
      <c r="QHV1355" s="216"/>
      <c r="QHW1355" s="216"/>
      <c r="QHX1355" s="216"/>
      <c r="QHY1355" s="216"/>
      <c r="QHZ1355" s="216"/>
      <c r="QIA1355" s="216"/>
      <c r="QIB1355" s="216"/>
      <c r="QIC1355" s="216"/>
      <c r="QID1355" s="216"/>
      <c r="QIE1355" s="216"/>
      <c r="QIF1355" s="216"/>
      <c r="QIG1355" s="216"/>
      <c r="QIH1355" s="216"/>
      <c r="QII1355" s="216"/>
      <c r="QIJ1355" s="216"/>
      <c r="QIK1355" s="216"/>
      <c r="QIL1355" s="216"/>
      <c r="QIM1355" s="216"/>
      <c r="QIN1355" s="216"/>
      <c r="QIO1355" s="216"/>
      <c r="QIP1355" s="216"/>
      <c r="QIQ1355" s="216"/>
      <c r="QIR1355" s="216"/>
      <c r="QIS1355" s="216"/>
      <c r="QIT1355" s="216"/>
      <c r="QIU1355" s="216"/>
      <c r="QIV1355" s="216"/>
      <c r="QIW1355" s="216"/>
      <c r="QIX1355" s="216"/>
      <c r="QIY1355" s="216"/>
      <c r="QIZ1355" s="216"/>
      <c r="QJA1355" s="216"/>
      <c r="QJB1355" s="216"/>
      <c r="QJC1355" s="216"/>
      <c r="QJD1355" s="216"/>
      <c r="QJE1355" s="216"/>
      <c r="QJF1355" s="216"/>
      <c r="QJG1355" s="216"/>
      <c r="QJH1355" s="216"/>
      <c r="QJI1355" s="216"/>
      <c r="QJJ1355" s="216"/>
      <c r="QJK1355" s="216"/>
      <c r="QJL1355" s="216"/>
      <c r="QJM1355" s="216"/>
      <c r="QJN1355" s="216"/>
      <c r="QJO1355" s="216"/>
      <c r="QJP1355" s="216"/>
      <c r="QJQ1355" s="216"/>
      <c r="QJR1355" s="216"/>
      <c r="QJS1355" s="216"/>
      <c r="QJT1355" s="216"/>
      <c r="QJU1355" s="216"/>
      <c r="QJV1355" s="216"/>
      <c r="QJW1355" s="216"/>
      <c r="QJX1355" s="216"/>
      <c r="QJY1355" s="216"/>
      <c r="QJZ1355" s="216"/>
      <c r="QKA1355" s="216"/>
      <c r="QKB1355" s="216"/>
      <c r="QKC1355" s="216"/>
      <c r="QKD1355" s="216"/>
      <c r="QKE1355" s="216"/>
      <c r="QKF1355" s="216"/>
      <c r="QKG1355" s="216"/>
      <c r="QKH1355" s="216"/>
      <c r="QKI1355" s="216"/>
      <c r="QKJ1355" s="216"/>
      <c r="QKK1355" s="216"/>
      <c r="QKL1355" s="216"/>
      <c r="QKM1355" s="216"/>
      <c r="QKN1355" s="216"/>
      <c r="QKO1355" s="216"/>
      <c r="QKP1355" s="216"/>
      <c r="QKQ1355" s="216"/>
      <c r="QKR1355" s="216"/>
      <c r="QKS1355" s="216"/>
      <c r="QKT1355" s="216"/>
      <c r="QKU1355" s="216"/>
      <c r="QKV1355" s="216"/>
      <c r="QKW1355" s="216"/>
      <c r="QKX1355" s="216"/>
      <c r="QKY1355" s="216"/>
      <c r="QKZ1355" s="216"/>
      <c r="QLA1355" s="216"/>
      <c r="QLB1355" s="216"/>
      <c r="QLC1355" s="216"/>
      <c r="QLD1355" s="216"/>
      <c r="QLE1355" s="216"/>
      <c r="QLF1355" s="216"/>
      <c r="QLG1355" s="216"/>
      <c r="QLH1355" s="216"/>
      <c r="QLI1355" s="216"/>
      <c r="QLJ1355" s="216"/>
      <c r="QLK1355" s="216"/>
      <c r="QLL1355" s="216"/>
      <c r="QLM1355" s="216"/>
      <c r="QLN1355" s="216"/>
      <c r="QLO1355" s="216"/>
      <c r="QLP1355" s="216"/>
      <c r="QLQ1355" s="216"/>
      <c r="QLR1355" s="216"/>
      <c r="QLS1355" s="216"/>
      <c r="QLT1355" s="216"/>
      <c r="QLU1355" s="216"/>
      <c r="QLV1355" s="216"/>
      <c r="QLW1355" s="216"/>
      <c r="QLX1355" s="216"/>
      <c r="QLY1355" s="216"/>
      <c r="QLZ1355" s="216"/>
      <c r="QMA1355" s="216"/>
      <c r="QMB1355" s="216"/>
      <c r="QMC1355" s="216"/>
      <c r="QMD1355" s="216"/>
      <c r="QME1355" s="216"/>
      <c r="QMF1355" s="216"/>
      <c r="QMG1355" s="216"/>
      <c r="QMH1355" s="216"/>
      <c r="QMI1355" s="216"/>
      <c r="QMJ1355" s="216"/>
      <c r="QMK1355" s="216"/>
      <c r="QML1355" s="216"/>
      <c r="QMM1355" s="216"/>
      <c r="QMN1355" s="216"/>
      <c r="QMO1355" s="216"/>
      <c r="QMP1355" s="216"/>
      <c r="QMQ1355" s="216"/>
      <c r="QMR1355" s="216"/>
      <c r="QMS1355" s="216"/>
      <c r="QMT1355" s="216"/>
      <c r="QMU1355" s="216"/>
      <c r="QMV1355" s="216"/>
      <c r="QMW1355" s="216"/>
      <c r="QMX1355" s="216"/>
      <c r="QMY1355" s="216"/>
      <c r="QMZ1355" s="216"/>
      <c r="QNA1355" s="216"/>
      <c r="QNB1355" s="216"/>
      <c r="QNC1355" s="216"/>
      <c r="QND1355" s="216"/>
      <c r="QNE1355" s="216"/>
      <c r="QNF1355" s="216"/>
      <c r="QNG1355" s="216"/>
      <c r="QNH1355" s="216"/>
      <c r="QNI1355" s="216"/>
      <c r="QNJ1355" s="216"/>
      <c r="QNK1355" s="216"/>
      <c r="QNL1355" s="216"/>
      <c r="QNM1355" s="216"/>
      <c r="QNN1355" s="216"/>
      <c r="QNO1355" s="216"/>
      <c r="QNP1355" s="216"/>
      <c r="QNQ1355" s="216"/>
      <c r="QNR1355" s="216"/>
      <c r="QNS1355" s="216"/>
      <c r="QNT1355" s="216"/>
      <c r="QNU1355" s="216"/>
      <c r="QNV1355" s="216"/>
      <c r="QNW1355" s="216"/>
      <c r="QNX1355" s="216"/>
      <c r="QNY1355" s="216"/>
      <c r="QNZ1355" s="216"/>
      <c r="QOA1355" s="216"/>
      <c r="QOB1355" s="216"/>
      <c r="QOC1355" s="216"/>
      <c r="QOD1355" s="216"/>
      <c r="QOE1355" s="216"/>
      <c r="QOF1355" s="216"/>
      <c r="QOG1355" s="216"/>
      <c r="QOH1355" s="216"/>
      <c r="QOI1355" s="216"/>
      <c r="QOJ1355" s="216"/>
      <c r="QOK1355" s="216"/>
      <c r="QOL1355" s="216"/>
      <c r="QOM1355" s="216"/>
      <c r="QON1355" s="216"/>
      <c r="QOO1355" s="216"/>
      <c r="QOP1355" s="216"/>
      <c r="QOQ1355" s="216"/>
      <c r="QOR1355" s="216"/>
      <c r="QOS1355" s="216"/>
      <c r="QOT1355" s="216"/>
      <c r="QOU1355" s="216"/>
      <c r="QOV1355" s="216"/>
      <c r="QOW1355" s="216"/>
      <c r="QOX1355" s="216"/>
      <c r="QOY1355" s="216"/>
      <c r="QOZ1355" s="216"/>
      <c r="QPA1355" s="216"/>
      <c r="QPB1355" s="216"/>
      <c r="QPC1355" s="216"/>
      <c r="QPD1355" s="216"/>
      <c r="QPE1355" s="216"/>
      <c r="QPF1355" s="216"/>
      <c r="QPG1355" s="216"/>
      <c r="QPH1355" s="216"/>
      <c r="QPI1355" s="216"/>
      <c r="QPJ1355" s="216"/>
      <c r="QPK1355" s="216"/>
      <c r="QPL1355" s="216"/>
      <c r="QPM1355" s="216"/>
      <c r="QPN1355" s="216"/>
      <c r="QPO1355" s="216"/>
      <c r="QPP1355" s="216"/>
      <c r="QPQ1355" s="216"/>
      <c r="QPR1355" s="216"/>
      <c r="QPS1355" s="216"/>
      <c r="QPT1355" s="216"/>
      <c r="QPU1355" s="216"/>
      <c r="QPV1355" s="216"/>
      <c r="QPW1355" s="216"/>
      <c r="QPX1355" s="216"/>
      <c r="QPY1355" s="216"/>
      <c r="QPZ1355" s="216"/>
      <c r="QQA1355" s="216"/>
      <c r="QQB1355" s="216"/>
      <c r="QQC1355" s="216"/>
      <c r="QQD1355" s="216"/>
      <c r="QQE1355" s="216"/>
      <c r="QQF1355" s="216"/>
      <c r="QQG1355" s="216"/>
      <c r="QQH1355" s="216"/>
      <c r="QQI1355" s="216"/>
      <c r="QQJ1355" s="216"/>
      <c r="QQK1355" s="216"/>
      <c r="QQL1355" s="216"/>
      <c r="QQM1355" s="216"/>
      <c r="QQN1355" s="216"/>
      <c r="QQO1355" s="216"/>
      <c r="QQP1355" s="216"/>
      <c r="QQQ1355" s="216"/>
      <c r="QQR1355" s="216"/>
      <c r="QQS1355" s="216"/>
      <c r="QQT1355" s="216"/>
      <c r="QQU1355" s="216"/>
      <c r="QQV1355" s="216"/>
      <c r="QQW1355" s="216"/>
      <c r="QQX1355" s="216"/>
      <c r="QQY1355" s="216"/>
      <c r="QQZ1355" s="216"/>
      <c r="QRA1355" s="216"/>
      <c r="QRB1355" s="216"/>
      <c r="QRC1355" s="216"/>
      <c r="QRD1355" s="216"/>
      <c r="QRE1355" s="216"/>
      <c r="QRF1355" s="216"/>
      <c r="QRG1355" s="216"/>
      <c r="QRH1355" s="216"/>
      <c r="QRI1355" s="216"/>
      <c r="QRJ1355" s="216"/>
      <c r="QRK1355" s="216"/>
      <c r="QRL1355" s="216"/>
      <c r="QRM1355" s="216"/>
      <c r="QRN1355" s="216"/>
      <c r="QRO1355" s="216"/>
      <c r="QRP1355" s="216"/>
      <c r="QRQ1355" s="216"/>
      <c r="QRR1355" s="216"/>
      <c r="QRS1355" s="216"/>
      <c r="QRT1355" s="216"/>
      <c r="QRU1355" s="216"/>
      <c r="QRV1355" s="216"/>
      <c r="QRW1355" s="216"/>
      <c r="QRX1355" s="216"/>
      <c r="QRY1355" s="216"/>
      <c r="QRZ1355" s="216"/>
      <c r="QSA1355" s="216"/>
      <c r="QSB1355" s="216"/>
      <c r="QSC1355" s="216"/>
      <c r="QSD1355" s="216"/>
      <c r="QSE1355" s="216"/>
      <c r="QSF1355" s="216"/>
      <c r="QSG1355" s="216"/>
      <c r="QSH1355" s="216"/>
      <c r="QSI1355" s="216"/>
      <c r="QSJ1355" s="216"/>
      <c r="QSK1355" s="216"/>
      <c r="QSL1355" s="216"/>
      <c r="QSM1355" s="216"/>
      <c r="QSN1355" s="216"/>
      <c r="QSO1355" s="216"/>
      <c r="QSP1355" s="216"/>
      <c r="QSQ1355" s="216"/>
      <c r="QSR1355" s="216"/>
      <c r="QSS1355" s="216"/>
      <c r="QST1355" s="216"/>
      <c r="QSU1355" s="216"/>
      <c r="QSV1355" s="216"/>
      <c r="QSW1355" s="216"/>
      <c r="QSX1355" s="216"/>
      <c r="QSY1355" s="216"/>
      <c r="QSZ1355" s="216"/>
      <c r="QTA1355" s="216"/>
      <c r="QTB1355" s="216"/>
      <c r="QTC1355" s="216"/>
      <c r="QTD1355" s="216"/>
      <c r="QTE1355" s="216"/>
      <c r="QTF1355" s="216"/>
      <c r="QTG1355" s="216"/>
      <c r="QTH1355" s="216"/>
      <c r="QTI1355" s="216"/>
      <c r="QTJ1355" s="216"/>
      <c r="QTK1355" s="216"/>
      <c r="QTL1355" s="216"/>
      <c r="QTM1355" s="216"/>
      <c r="QTN1355" s="216"/>
      <c r="QTO1355" s="216"/>
      <c r="QTP1355" s="216"/>
      <c r="QTQ1355" s="216"/>
      <c r="QTR1355" s="216"/>
      <c r="QTS1355" s="216"/>
      <c r="QTT1355" s="216"/>
      <c r="QTU1355" s="216"/>
      <c r="QTV1355" s="216"/>
      <c r="QTW1355" s="216"/>
      <c r="QTX1355" s="216"/>
      <c r="QTY1355" s="216"/>
      <c r="QTZ1355" s="216"/>
      <c r="QUA1355" s="216"/>
      <c r="QUB1355" s="216"/>
      <c r="QUC1355" s="216"/>
      <c r="QUD1355" s="216"/>
      <c r="QUE1355" s="216"/>
      <c r="QUF1355" s="216"/>
      <c r="QUG1355" s="216"/>
      <c r="QUH1355" s="216"/>
      <c r="QUI1355" s="216"/>
      <c r="QUJ1355" s="216"/>
      <c r="QUK1355" s="216"/>
      <c r="QUL1355" s="216"/>
      <c r="QUM1355" s="216"/>
      <c r="QUN1355" s="216"/>
      <c r="QUO1355" s="216"/>
      <c r="QUP1355" s="216"/>
      <c r="QUQ1355" s="216"/>
      <c r="QUR1355" s="216"/>
      <c r="QUS1355" s="216"/>
      <c r="QUT1355" s="216"/>
      <c r="QUU1355" s="216"/>
      <c r="QUV1355" s="216"/>
      <c r="QUW1355" s="216"/>
      <c r="QUX1355" s="216"/>
      <c r="QUY1355" s="216"/>
      <c r="QUZ1355" s="216"/>
      <c r="QVA1355" s="216"/>
      <c r="QVB1355" s="216"/>
      <c r="QVC1355" s="216"/>
      <c r="QVD1355" s="216"/>
      <c r="QVE1355" s="216"/>
      <c r="QVF1355" s="216"/>
      <c r="QVG1355" s="216"/>
      <c r="QVH1355" s="216"/>
      <c r="QVI1355" s="216"/>
      <c r="QVJ1355" s="216"/>
      <c r="QVK1355" s="216"/>
      <c r="QVL1355" s="216"/>
      <c r="QVM1355" s="216"/>
      <c r="QVN1355" s="216"/>
      <c r="QVO1355" s="216"/>
      <c r="QVP1355" s="216"/>
      <c r="QVQ1355" s="216"/>
      <c r="QVR1355" s="216"/>
      <c r="QVS1355" s="216"/>
      <c r="QVT1355" s="216"/>
      <c r="QVU1355" s="216"/>
      <c r="QVV1355" s="216"/>
      <c r="QVW1355" s="216"/>
      <c r="QVX1355" s="216"/>
      <c r="QVY1355" s="216"/>
      <c r="QVZ1355" s="216"/>
      <c r="QWA1355" s="216"/>
      <c r="QWB1355" s="216"/>
      <c r="QWC1355" s="216"/>
      <c r="QWD1355" s="216"/>
      <c r="QWE1355" s="216"/>
      <c r="QWF1355" s="216"/>
      <c r="QWG1355" s="216"/>
      <c r="QWH1355" s="216"/>
      <c r="QWI1355" s="216"/>
      <c r="QWJ1355" s="216"/>
      <c r="QWK1355" s="216"/>
      <c r="QWL1355" s="216"/>
      <c r="QWM1355" s="216"/>
      <c r="QWN1355" s="216"/>
      <c r="QWO1355" s="216"/>
      <c r="QWP1355" s="216"/>
      <c r="QWQ1355" s="216"/>
      <c r="QWR1355" s="216"/>
      <c r="QWS1355" s="216"/>
      <c r="QWT1355" s="216"/>
      <c r="QWU1355" s="216"/>
      <c r="QWV1355" s="216"/>
      <c r="QWW1355" s="216"/>
      <c r="QWX1355" s="216"/>
      <c r="QWY1355" s="216"/>
      <c r="QWZ1355" s="216"/>
      <c r="QXA1355" s="216"/>
      <c r="QXB1355" s="216"/>
      <c r="QXC1355" s="216"/>
      <c r="QXD1355" s="216"/>
      <c r="QXE1355" s="216"/>
      <c r="QXF1355" s="216"/>
      <c r="QXG1355" s="216"/>
      <c r="QXH1355" s="216"/>
      <c r="QXI1355" s="216"/>
      <c r="QXJ1355" s="216"/>
      <c r="QXK1355" s="216"/>
      <c r="QXL1355" s="216"/>
      <c r="QXM1355" s="216"/>
      <c r="QXN1355" s="216"/>
      <c r="QXO1355" s="216"/>
      <c r="QXP1355" s="216"/>
      <c r="QXQ1355" s="216"/>
      <c r="QXR1355" s="216"/>
      <c r="QXS1355" s="216"/>
      <c r="QXT1355" s="216"/>
      <c r="QXU1355" s="216"/>
      <c r="QXV1355" s="216"/>
      <c r="QXW1355" s="216"/>
      <c r="QXX1355" s="216"/>
      <c r="QXY1355" s="216"/>
      <c r="QXZ1355" s="216"/>
      <c r="QYA1355" s="216"/>
      <c r="QYB1355" s="216"/>
      <c r="QYC1355" s="216"/>
      <c r="QYD1355" s="216"/>
      <c r="QYE1355" s="216"/>
      <c r="QYF1355" s="216"/>
      <c r="QYG1355" s="216"/>
      <c r="QYH1355" s="216"/>
      <c r="QYI1355" s="216"/>
      <c r="QYJ1355" s="216"/>
      <c r="QYK1355" s="216"/>
      <c r="QYL1355" s="216"/>
      <c r="QYM1355" s="216"/>
      <c r="QYN1355" s="216"/>
      <c r="QYO1355" s="216"/>
      <c r="QYP1355" s="216"/>
      <c r="QYQ1355" s="216"/>
      <c r="QYR1355" s="216"/>
      <c r="QYS1355" s="216"/>
      <c r="QYT1355" s="216"/>
      <c r="QYU1355" s="216"/>
      <c r="QYV1355" s="216"/>
      <c r="QYW1355" s="216"/>
      <c r="QYX1355" s="216"/>
      <c r="QYY1355" s="216"/>
      <c r="QYZ1355" s="216"/>
      <c r="QZA1355" s="216"/>
      <c r="QZB1355" s="216"/>
      <c r="QZC1355" s="216"/>
      <c r="QZD1355" s="216"/>
      <c r="QZE1355" s="216"/>
      <c r="QZF1355" s="216"/>
      <c r="QZG1355" s="216"/>
      <c r="QZH1355" s="216"/>
      <c r="QZI1355" s="216"/>
      <c r="QZJ1355" s="216"/>
      <c r="QZK1355" s="216"/>
      <c r="QZL1355" s="216"/>
      <c r="QZM1355" s="216"/>
      <c r="QZN1355" s="216"/>
      <c r="QZO1355" s="216"/>
      <c r="QZP1355" s="216"/>
      <c r="QZQ1355" s="216"/>
      <c r="QZR1355" s="216"/>
      <c r="QZS1355" s="216"/>
      <c r="QZT1355" s="216"/>
      <c r="QZU1355" s="216"/>
      <c r="QZV1355" s="216"/>
      <c r="QZW1355" s="216"/>
      <c r="QZX1355" s="216"/>
      <c r="QZY1355" s="216"/>
      <c r="QZZ1355" s="216"/>
      <c r="RAA1355" s="216"/>
      <c r="RAB1355" s="216"/>
      <c r="RAC1355" s="216"/>
      <c r="RAD1355" s="216"/>
      <c r="RAE1355" s="216"/>
      <c r="RAF1355" s="216"/>
      <c r="RAG1355" s="216"/>
      <c r="RAH1355" s="216"/>
      <c r="RAI1355" s="216"/>
      <c r="RAJ1355" s="216"/>
      <c r="RAK1355" s="216"/>
      <c r="RAL1355" s="216"/>
      <c r="RAM1355" s="216"/>
      <c r="RAN1355" s="216"/>
      <c r="RAO1355" s="216"/>
      <c r="RAP1355" s="216"/>
      <c r="RAQ1355" s="216"/>
      <c r="RAR1355" s="216"/>
      <c r="RAS1355" s="216"/>
      <c r="RAT1355" s="216"/>
      <c r="RAU1355" s="216"/>
      <c r="RAV1355" s="216"/>
      <c r="RAW1355" s="216"/>
      <c r="RAX1355" s="216"/>
      <c r="RAY1355" s="216"/>
      <c r="RAZ1355" s="216"/>
      <c r="RBA1355" s="216"/>
      <c r="RBB1355" s="216"/>
      <c r="RBC1355" s="216"/>
      <c r="RBD1355" s="216"/>
      <c r="RBE1355" s="216"/>
      <c r="RBF1355" s="216"/>
      <c r="RBG1355" s="216"/>
      <c r="RBH1355" s="216"/>
      <c r="RBI1355" s="216"/>
      <c r="RBJ1355" s="216"/>
      <c r="RBK1355" s="216"/>
      <c r="RBL1355" s="216"/>
      <c r="RBM1355" s="216"/>
      <c r="RBN1355" s="216"/>
      <c r="RBO1355" s="216"/>
      <c r="RBP1355" s="216"/>
      <c r="RBQ1355" s="216"/>
      <c r="RBR1355" s="216"/>
      <c r="RBS1355" s="216"/>
      <c r="RBT1355" s="216"/>
      <c r="RBU1355" s="216"/>
      <c r="RBV1355" s="216"/>
      <c r="RBW1355" s="216"/>
      <c r="RBX1355" s="216"/>
      <c r="RBY1355" s="216"/>
      <c r="RBZ1355" s="216"/>
      <c r="RCA1355" s="216"/>
      <c r="RCB1355" s="216"/>
      <c r="RCC1355" s="216"/>
      <c r="RCD1355" s="216"/>
      <c r="RCE1355" s="216"/>
      <c r="RCF1355" s="216"/>
      <c r="RCG1355" s="216"/>
      <c r="RCH1355" s="216"/>
      <c r="RCI1355" s="216"/>
      <c r="RCJ1355" s="216"/>
      <c r="RCK1355" s="216"/>
      <c r="RCL1355" s="216"/>
      <c r="RCM1355" s="216"/>
      <c r="RCN1355" s="216"/>
      <c r="RCO1355" s="216"/>
      <c r="RCP1355" s="216"/>
      <c r="RCQ1355" s="216"/>
      <c r="RCR1355" s="216"/>
      <c r="RCS1355" s="216"/>
      <c r="RCT1355" s="216"/>
      <c r="RCU1355" s="216"/>
      <c r="RCV1355" s="216"/>
      <c r="RCW1355" s="216"/>
      <c r="RCX1355" s="216"/>
      <c r="RCY1355" s="216"/>
      <c r="RCZ1355" s="216"/>
      <c r="RDA1355" s="216"/>
      <c r="RDB1355" s="216"/>
      <c r="RDC1355" s="216"/>
      <c r="RDD1355" s="216"/>
      <c r="RDE1355" s="216"/>
      <c r="RDF1355" s="216"/>
      <c r="RDG1355" s="216"/>
      <c r="RDH1355" s="216"/>
      <c r="RDI1355" s="216"/>
      <c r="RDJ1355" s="216"/>
      <c r="RDK1355" s="216"/>
      <c r="RDL1355" s="216"/>
      <c r="RDM1355" s="216"/>
      <c r="RDN1355" s="216"/>
      <c r="RDO1355" s="216"/>
      <c r="RDP1355" s="216"/>
      <c r="RDQ1355" s="216"/>
      <c r="RDR1355" s="216"/>
      <c r="RDS1355" s="216"/>
      <c r="RDT1355" s="216"/>
      <c r="RDU1355" s="216"/>
      <c r="RDV1355" s="216"/>
      <c r="RDW1355" s="216"/>
      <c r="RDX1355" s="216"/>
      <c r="RDY1355" s="216"/>
      <c r="RDZ1355" s="216"/>
      <c r="REA1355" s="216"/>
      <c r="REB1355" s="216"/>
      <c r="REC1355" s="216"/>
      <c r="RED1355" s="216"/>
      <c r="REE1355" s="216"/>
      <c r="REF1355" s="216"/>
      <c r="REG1355" s="216"/>
      <c r="REH1355" s="216"/>
      <c r="REI1355" s="216"/>
      <c r="REJ1355" s="216"/>
      <c r="REK1355" s="216"/>
      <c r="REL1355" s="216"/>
      <c r="REM1355" s="216"/>
      <c r="REN1355" s="216"/>
      <c r="REO1355" s="216"/>
      <c r="REP1355" s="216"/>
      <c r="REQ1355" s="216"/>
      <c r="RER1355" s="216"/>
      <c r="RES1355" s="216"/>
      <c r="RET1355" s="216"/>
      <c r="REU1355" s="216"/>
      <c r="REV1355" s="216"/>
      <c r="REW1355" s="216"/>
      <c r="REX1355" s="216"/>
      <c r="REY1355" s="216"/>
      <c r="REZ1355" s="216"/>
      <c r="RFA1355" s="216"/>
      <c r="RFB1355" s="216"/>
      <c r="RFC1355" s="216"/>
      <c r="RFD1355" s="216"/>
      <c r="RFE1355" s="216"/>
      <c r="RFF1355" s="216"/>
      <c r="RFG1355" s="216"/>
      <c r="RFH1355" s="216"/>
      <c r="RFI1355" s="216"/>
      <c r="RFJ1355" s="216"/>
      <c r="RFK1355" s="216"/>
      <c r="RFL1355" s="216"/>
      <c r="RFM1355" s="216"/>
      <c r="RFN1355" s="216"/>
      <c r="RFO1355" s="216"/>
      <c r="RFP1355" s="216"/>
      <c r="RFQ1355" s="216"/>
      <c r="RFR1355" s="216"/>
      <c r="RFS1355" s="216"/>
      <c r="RFT1355" s="216"/>
      <c r="RFU1355" s="216"/>
      <c r="RFV1355" s="216"/>
      <c r="RFW1355" s="216"/>
      <c r="RFX1355" s="216"/>
      <c r="RFY1355" s="216"/>
      <c r="RFZ1355" s="216"/>
      <c r="RGA1355" s="216"/>
      <c r="RGB1355" s="216"/>
      <c r="RGC1355" s="216"/>
      <c r="RGD1355" s="216"/>
      <c r="RGE1355" s="216"/>
      <c r="RGF1355" s="216"/>
      <c r="RGG1355" s="216"/>
      <c r="RGH1355" s="216"/>
      <c r="RGI1355" s="216"/>
      <c r="RGJ1355" s="216"/>
      <c r="RGK1355" s="216"/>
      <c r="RGL1355" s="216"/>
      <c r="RGM1355" s="216"/>
      <c r="RGN1355" s="216"/>
      <c r="RGO1355" s="216"/>
      <c r="RGP1355" s="216"/>
      <c r="RGQ1355" s="216"/>
      <c r="RGR1355" s="216"/>
      <c r="RGS1355" s="216"/>
      <c r="RGT1355" s="216"/>
      <c r="RGU1355" s="216"/>
      <c r="RGV1355" s="216"/>
      <c r="RGW1355" s="216"/>
      <c r="RGX1355" s="216"/>
      <c r="RGY1355" s="216"/>
      <c r="RGZ1355" s="216"/>
      <c r="RHA1355" s="216"/>
      <c r="RHB1355" s="216"/>
      <c r="RHC1355" s="216"/>
      <c r="RHD1355" s="216"/>
      <c r="RHE1355" s="216"/>
      <c r="RHF1355" s="216"/>
      <c r="RHG1355" s="216"/>
      <c r="RHH1355" s="216"/>
      <c r="RHI1355" s="216"/>
      <c r="RHJ1355" s="216"/>
      <c r="RHK1355" s="216"/>
      <c r="RHL1355" s="216"/>
      <c r="RHM1355" s="216"/>
      <c r="RHN1355" s="216"/>
      <c r="RHO1355" s="216"/>
      <c r="RHP1355" s="216"/>
      <c r="RHQ1355" s="216"/>
      <c r="RHR1355" s="216"/>
      <c r="RHS1355" s="216"/>
      <c r="RHT1355" s="216"/>
      <c r="RHU1355" s="216"/>
      <c r="RHV1355" s="216"/>
      <c r="RHW1355" s="216"/>
      <c r="RHX1355" s="216"/>
      <c r="RHY1355" s="216"/>
      <c r="RHZ1355" s="216"/>
      <c r="RIA1355" s="216"/>
      <c r="RIB1355" s="216"/>
      <c r="RIC1355" s="216"/>
      <c r="RID1355" s="216"/>
      <c r="RIE1355" s="216"/>
      <c r="RIF1355" s="216"/>
      <c r="RIG1355" s="216"/>
      <c r="RIH1355" s="216"/>
      <c r="RII1355" s="216"/>
      <c r="RIJ1355" s="216"/>
      <c r="RIK1355" s="216"/>
      <c r="RIL1355" s="216"/>
      <c r="RIM1355" s="216"/>
      <c r="RIN1355" s="216"/>
      <c r="RIO1355" s="216"/>
      <c r="RIP1355" s="216"/>
      <c r="RIQ1355" s="216"/>
      <c r="RIR1355" s="216"/>
      <c r="RIS1355" s="216"/>
      <c r="RIT1355" s="216"/>
      <c r="RIU1355" s="216"/>
      <c r="RIV1355" s="216"/>
      <c r="RIW1355" s="216"/>
      <c r="RIX1355" s="216"/>
      <c r="RIY1355" s="216"/>
      <c r="RIZ1355" s="216"/>
      <c r="RJA1355" s="216"/>
      <c r="RJB1355" s="216"/>
      <c r="RJC1355" s="216"/>
      <c r="RJD1355" s="216"/>
      <c r="RJE1355" s="216"/>
      <c r="RJF1355" s="216"/>
      <c r="RJG1355" s="216"/>
      <c r="RJH1355" s="216"/>
      <c r="RJI1355" s="216"/>
      <c r="RJJ1355" s="216"/>
      <c r="RJK1355" s="216"/>
      <c r="RJL1355" s="216"/>
      <c r="RJM1355" s="216"/>
      <c r="RJN1355" s="216"/>
      <c r="RJO1355" s="216"/>
      <c r="RJP1355" s="216"/>
      <c r="RJQ1355" s="216"/>
      <c r="RJR1355" s="216"/>
      <c r="RJS1355" s="216"/>
      <c r="RJT1355" s="216"/>
      <c r="RJU1355" s="216"/>
      <c r="RJV1355" s="216"/>
      <c r="RJW1355" s="216"/>
      <c r="RJX1355" s="216"/>
      <c r="RJY1355" s="216"/>
      <c r="RJZ1355" s="216"/>
      <c r="RKA1355" s="216"/>
      <c r="RKB1355" s="216"/>
      <c r="RKC1355" s="216"/>
      <c r="RKD1355" s="216"/>
      <c r="RKE1355" s="216"/>
      <c r="RKF1355" s="216"/>
      <c r="RKG1355" s="216"/>
      <c r="RKH1355" s="216"/>
      <c r="RKI1355" s="216"/>
      <c r="RKJ1355" s="216"/>
      <c r="RKK1355" s="216"/>
      <c r="RKL1355" s="216"/>
      <c r="RKM1355" s="216"/>
      <c r="RKN1355" s="216"/>
      <c r="RKO1355" s="216"/>
      <c r="RKP1355" s="216"/>
      <c r="RKQ1355" s="216"/>
      <c r="RKR1355" s="216"/>
      <c r="RKS1355" s="216"/>
      <c r="RKT1355" s="216"/>
      <c r="RKU1355" s="216"/>
      <c r="RKV1355" s="216"/>
      <c r="RKW1355" s="216"/>
      <c r="RKX1355" s="216"/>
      <c r="RKY1355" s="216"/>
      <c r="RKZ1355" s="216"/>
      <c r="RLA1355" s="216"/>
      <c r="RLB1355" s="216"/>
      <c r="RLC1355" s="216"/>
      <c r="RLD1355" s="216"/>
      <c r="RLE1355" s="216"/>
      <c r="RLF1355" s="216"/>
      <c r="RLG1355" s="216"/>
      <c r="RLH1355" s="216"/>
      <c r="RLI1355" s="216"/>
      <c r="RLJ1355" s="216"/>
      <c r="RLK1355" s="216"/>
      <c r="RLL1355" s="216"/>
      <c r="RLM1355" s="216"/>
      <c r="RLN1355" s="216"/>
      <c r="RLO1355" s="216"/>
      <c r="RLP1355" s="216"/>
      <c r="RLQ1355" s="216"/>
      <c r="RLR1355" s="216"/>
      <c r="RLS1355" s="216"/>
      <c r="RLT1355" s="216"/>
      <c r="RLU1355" s="216"/>
      <c r="RLV1355" s="216"/>
      <c r="RLW1355" s="216"/>
      <c r="RLX1355" s="216"/>
      <c r="RLY1355" s="216"/>
      <c r="RLZ1355" s="216"/>
      <c r="RMA1355" s="216"/>
      <c r="RMB1355" s="216"/>
      <c r="RMC1355" s="216"/>
      <c r="RMD1355" s="216"/>
      <c r="RME1355" s="216"/>
      <c r="RMF1355" s="216"/>
      <c r="RMG1355" s="216"/>
      <c r="RMH1355" s="216"/>
      <c r="RMI1355" s="216"/>
      <c r="RMJ1355" s="216"/>
      <c r="RMK1355" s="216"/>
      <c r="RML1355" s="216"/>
      <c r="RMM1355" s="216"/>
      <c r="RMN1355" s="216"/>
      <c r="RMO1355" s="216"/>
      <c r="RMP1355" s="216"/>
      <c r="RMQ1355" s="216"/>
      <c r="RMR1355" s="216"/>
      <c r="RMS1355" s="216"/>
      <c r="RMT1355" s="216"/>
      <c r="RMU1355" s="216"/>
      <c r="RMV1355" s="216"/>
      <c r="RMW1355" s="216"/>
      <c r="RMX1355" s="216"/>
      <c r="RMY1355" s="216"/>
      <c r="RMZ1355" s="216"/>
      <c r="RNA1355" s="216"/>
      <c r="RNB1355" s="216"/>
      <c r="RNC1355" s="216"/>
      <c r="RND1355" s="216"/>
      <c r="RNE1355" s="216"/>
      <c r="RNF1355" s="216"/>
      <c r="RNG1355" s="216"/>
      <c r="RNH1355" s="216"/>
      <c r="RNI1355" s="216"/>
      <c r="RNJ1355" s="216"/>
      <c r="RNK1355" s="216"/>
      <c r="RNL1355" s="216"/>
      <c r="RNM1355" s="216"/>
      <c r="RNN1355" s="216"/>
      <c r="RNO1355" s="216"/>
      <c r="RNP1355" s="216"/>
      <c r="RNQ1355" s="216"/>
      <c r="RNR1355" s="216"/>
      <c r="RNS1355" s="216"/>
      <c r="RNT1355" s="216"/>
      <c r="RNU1355" s="216"/>
      <c r="RNV1355" s="216"/>
      <c r="RNW1355" s="216"/>
      <c r="RNX1355" s="216"/>
      <c r="RNY1355" s="216"/>
      <c r="RNZ1355" s="216"/>
      <c r="ROA1355" s="216"/>
      <c r="ROB1355" s="216"/>
      <c r="ROC1355" s="216"/>
      <c r="ROD1355" s="216"/>
      <c r="ROE1355" s="216"/>
      <c r="ROF1355" s="216"/>
      <c r="ROG1355" s="216"/>
      <c r="ROH1355" s="216"/>
      <c r="ROI1355" s="216"/>
      <c r="ROJ1355" s="216"/>
      <c r="ROK1355" s="216"/>
      <c r="ROL1355" s="216"/>
      <c r="ROM1355" s="216"/>
      <c r="RON1355" s="216"/>
      <c r="ROO1355" s="216"/>
      <c r="ROP1355" s="216"/>
      <c r="ROQ1355" s="216"/>
      <c r="ROR1355" s="216"/>
      <c r="ROS1355" s="216"/>
      <c r="ROT1355" s="216"/>
      <c r="ROU1355" s="216"/>
      <c r="ROV1355" s="216"/>
      <c r="ROW1355" s="216"/>
      <c r="ROX1355" s="216"/>
      <c r="ROY1355" s="216"/>
      <c r="ROZ1355" s="216"/>
      <c r="RPA1355" s="216"/>
      <c r="RPB1355" s="216"/>
      <c r="RPC1355" s="216"/>
      <c r="RPD1355" s="216"/>
      <c r="RPE1355" s="216"/>
      <c r="RPF1355" s="216"/>
      <c r="RPG1355" s="216"/>
      <c r="RPH1355" s="216"/>
      <c r="RPI1355" s="216"/>
      <c r="RPJ1355" s="216"/>
      <c r="RPK1355" s="216"/>
      <c r="RPL1355" s="216"/>
      <c r="RPM1355" s="216"/>
      <c r="RPN1355" s="216"/>
      <c r="RPO1355" s="216"/>
      <c r="RPP1355" s="216"/>
      <c r="RPQ1355" s="216"/>
      <c r="RPR1355" s="216"/>
      <c r="RPS1355" s="216"/>
      <c r="RPT1355" s="216"/>
      <c r="RPU1355" s="216"/>
      <c r="RPV1355" s="216"/>
      <c r="RPW1355" s="216"/>
      <c r="RPX1355" s="216"/>
      <c r="RPY1355" s="216"/>
      <c r="RPZ1355" s="216"/>
      <c r="RQA1355" s="216"/>
      <c r="RQB1355" s="216"/>
      <c r="RQC1355" s="216"/>
      <c r="RQD1355" s="216"/>
      <c r="RQE1355" s="216"/>
      <c r="RQF1355" s="216"/>
      <c r="RQG1355" s="216"/>
      <c r="RQH1355" s="216"/>
      <c r="RQI1355" s="216"/>
      <c r="RQJ1355" s="216"/>
      <c r="RQK1355" s="216"/>
      <c r="RQL1355" s="216"/>
      <c r="RQM1355" s="216"/>
      <c r="RQN1355" s="216"/>
      <c r="RQO1355" s="216"/>
      <c r="RQP1355" s="216"/>
      <c r="RQQ1355" s="216"/>
      <c r="RQR1355" s="216"/>
      <c r="RQS1355" s="216"/>
      <c r="RQT1355" s="216"/>
      <c r="RQU1355" s="216"/>
      <c r="RQV1355" s="216"/>
      <c r="RQW1355" s="216"/>
      <c r="RQX1355" s="216"/>
      <c r="RQY1355" s="216"/>
      <c r="RQZ1355" s="216"/>
      <c r="RRA1355" s="216"/>
      <c r="RRB1355" s="216"/>
      <c r="RRC1355" s="216"/>
      <c r="RRD1355" s="216"/>
      <c r="RRE1355" s="216"/>
      <c r="RRF1355" s="216"/>
      <c r="RRG1355" s="216"/>
      <c r="RRH1355" s="216"/>
      <c r="RRI1355" s="216"/>
      <c r="RRJ1355" s="216"/>
      <c r="RRK1355" s="216"/>
      <c r="RRL1355" s="216"/>
      <c r="RRM1355" s="216"/>
      <c r="RRN1355" s="216"/>
      <c r="RRO1355" s="216"/>
      <c r="RRP1355" s="216"/>
      <c r="RRQ1355" s="216"/>
      <c r="RRR1355" s="216"/>
      <c r="RRS1355" s="216"/>
      <c r="RRT1355" s="216"/>
      <c r="RRU1355" s="216"/>
      <c r="RRV1355" s="216"/>
      <c r="RRW1355" s="216"/>
      <c r="RRX1355" s="216"/>
      <c r="RRY1355" s="216"/>
      <c r="RRZ1355" s="216"/>
      <c r="RSA1355" s="216"/>
      <c r="RSB1355" s="216"/>
      <c r="RSC1355" s="216"/>
      <c r="RSD1355" s="216"/>
      <c r="RSE1355" s="216"/>
      <c r="RSF1355" s="216"/>
      <c r="RSG1355" s="216"/>
      <c r="RSH1355" s="216"/>
      <c r="RSI1355" s="216"/>
      <c r="RSJ1355" s="216"/>
      <c r="RSK1355" s="216"/>
      <c r="RSL1355" s="216"/>
      <c r="RSM1355" s="216"/>
      <c r="RSN1355" s="216"/>
      <c r="RSO1355" s="216"/>
      <c r="RSP1355" s="216"/>
      <c r="RSQ1355" s="216"/>
      <c r="RSR1355" s="216"/>
      <c r="RSS1355" s="216"/>
      <c r="RST1355" s="216"/>
      <c r="RSU1355" s="216"/>
      <c r="RSV1355" s="216"/>
      <c r="RSW1355" s="216"/>
      <c r="RSX1355" s="216"/>
      <c r="RSY1355" s="216"/>
      <c r="RSZ1355" s="216"/>
      <c r="RTA1355" s="216"/>
      <c r="RTB1355" s="216"/>
      <c r="RTC1355" s="216"/>
      <c r="RTD1355" s="216"/>
      <c r="RTE1355" s="216"/>
      <c r="RTF1355" s="216"/>
      <c r="RTG1355" s="216"/>
      <c r="RTH1355" s="216"/>
      <c r="RTI1355" s="216"/>
      <c r="RTJ1355" s="216"/>
      <c r="RTK1355" s="216"/>
      <c r="RTL1355" s="216"/>
      <c r="RTM1355" s="216"/>
      <c r="RTN1355" s="216"/>
      <c r="RTO1355" s="216"/>
      <c r="RTP1355" s="216"/>
      <c r="RTQ1355" s="216"/>
      <c r="RTR1355" s="216"/>
      <c r="RTS1355" s="216"/>
      <c r="RTT1355" s="216"/>
      <c r="RTU1355" s="216"/>
      <c r="RTV1355" s="216"/>
      <c r="RTW1355" s="216"/>
      <c r="RTX1355" s="216"/>
      <c r="RTY1355" s="216"/>
      <c r="RTZ1355" s="216"/>
      <c r="RUA1355" s="216"/>
      <c r="RUB1355" s="216"/>
      <c r="RUC1355" s="216"/>
      <c r="RUD1355" s="216"/>
      <c r="RUE1355" s="216"/>
      <c r="RUF1355" s="216"/>
      <c r="RUG1355" s="216"/>
      <c r="RUH1355" s="216"/>
      <c r="RUI1355" s="216"/>
      <c r="RUJ1355" s="216"/>
      <c r="RUK1355" s="216"/>
      <c r="RUL1355" s="216"/>
      <c r="RUM1355" s="216"/>
      <c r="RUN1355" s="216"/>
      <c r="RUO1355" s="216"/>
      <c r="RUP1355" s="216"/>
      <c r="RUQ1355" s="216"/>
      <c r="RUR1355" s="216"/>
      <c r="RUS1355" s="216"/>
      <c r="RUT1355" s="216"/>
      <c r="RUU1355" s="216"/>
      <c r="RUV1355" s="216"/>
      <c r="RUW1355" s="216"/>
      <c r="RUX1355" s="216"/>
      <c r="RUY1355" s="216"/>
      <c r="RUZ1355" s="216"/>
      <c r="RVA1355" s="216"/>
      <c r="RVB1355" s="216"/>
      <c r="RVC1355" s="216"/>
      <c r="RVD1355" s="216"/>
      <c r="RVE1355" s="216"/>
      <c r="RVF1355" s="216"/>
      <c r="RVG1355" s="216"/>
      <c r="RVH1355" s="216"/>
      <c r="RVI1355" s="216"/>
      <c r="RVJ1355" s="216"/>
      <c r="RVK1355" s="216"/>
      <c r="RVL1355" s="216"/>
      <c r="RVM1355" s="216"/>
      <c r="RVN1355" s="216"/>
      <c r="RVO1355" s="216"/>
      <c r="RVP1355" s="216"/>
      <c r="RVQ1355" s="216"/>
      <c r="RVR1355" s="216"/>
      <c r="RVS1355" s="216"/>
      <c r="RVT1355" s="216"/>
      <c r="RVU1355" s="216"/>
      <c r="RVV1355" s="216"/>
      <c r="RVW1355" s="216"/>
      <c r="RVX1355" s="216"/>
      <c r="RVY1355" s="216"/>
      <c r="RVZ1355" s="216"/>
      <c r="RWA1355" s="216"/>
      <c r="RWB1355" s="216"/>
      <c r="RWC1355" s="216"/>
      <c r="RWD1355" s="216"/>
      <c r="RWE1355" s="216"/>
      <c r="RWF1355" s="216"/>
      <c r="RWG1355" s="216"/>
      <c r="RWH1355" s="216"/>
      <c r="RWI1355" s="216"/>
      <c r="RWJ1355" s="216"/>
      <c r="RWK1355" s="216"/>
      <c r="RWL1355" s="216"/>
      <c r="RWM1355" s="216"/>
      <c r="RWN1355" s="216"/>
      <c r="RWO1355" s="216"/>
      <c r="RWP1355" s="216"/>
      <c r="RWQ1355" s="216"/>
      <c r="RWR1355" s="216"/>
      <c r="RWS1355" s="216"/>
      <c r="RWT1355" s="216"/>
      <c r="RWU1355" s="216"/>
      <c r="RWV1355" s="216"/>
      <c r="RWW1355" s="216"/>
      <c r="RWX1355" s="216"/>
      <c r="RWY1355" s="216"/>
      <c r="RWZ1355" s="216"/>
      <c r="RXA1355" s="216"/>
      <c r="RXB1355" s="216"/>
      <c r="RXC1355" s="216"/>
      <c r="RXD1355" s="216"/>
      <c r="RXE1355" s="216"/>
      <c r="RXF1355" s="216"/>
      <c r="RXG1355" s="216"/>
      <c r="RXH1355" s="216"/>
      <c r="RXI1355" s="216"/>
      <c r="RXJ1355" s="216"/>
      <c r="RXK1355" s="216"/>
      <c r="RXL1355" s="216"/>
      <c r="RXM1355" s="216"/>
      <c r="RXN1355" s="216"/>
      <c r="RXO1355" s="216"/>
      <c r="RXP1355" s="216"/>
      <c r="RXQ1355" s="216"/>
      <c r="RXR1355" s="216"/>
      <c r="RXS1355" s="216"/>
      <c r="RXT1355" s="216"/>
      <c r="RXU1355" s="216"/>
      <c r="RXV1355" s="216"/>
      <c r="RXW1355" s="216"/>
      <c r="RXX1355" s="216"/>
      <c r="RXY1355" s="216"/>
      <c r="RXZ1355" s="216"/>
      <c r="RYA1355" s="216"/>
      <c r="RYB1355" s="216"/>
      <c r="RYC1355" s="216"/>
      <c r="RYD1355" s="216"/>
      <c r="RYE1355" s="216"/>
      <c r="RYF1355" s="216"/>
      <c r="RYG1355" s="216"/>
      <c r="RYH1355" s="216"/>
      <c r="RYI1355" s="216"/>
      <c r="RYJ1355" s="216"/>
      <c r="RYK1355" s="216"/>
      <c r="RYL1355" s="216"/>
      <c r="RYM1355" s="216"/>
      <c r="RYN1355" s="216"/>
      <c r="RYO1355" s="216"/>
      <c r="RYP1355" s="216"/>
      <c r="RYQ1355" s="216"/>
      <c r="RYR1355" s="216"/>
      <c r="RYS1355" s="216"/>
      <c r="RYT1355" s="216"/>
      <c r="RYU1355" s="216"/>
      <c r="RYV1355" s="216"/>
      <c r="RYW1355" s="216"/>
      <c r="RYX1355" s="216"/>
      <c r="RYY1355" s="216"/>
      <c r="RYZ1355" s="216"/>
      <c r="RZA1355" s="216"/>
      <c r="RZB1355" s="216"/>
      <c r="RZC1355" s="216"/>
      <c r="RZD1355" s="216"/>
      <c r="RZE1355" s="216"/>
      <c r="RZF1355" s="216"/>
      <c r="RZG1355" s="216"/>
      <c r="RZH1355" s="216"/>
      <c r="RZI1355" s="216"/>
      <c r="RZJ1355" s="216"/>
      <c r="RZK1355" s="216"/>
      <c r="RZL1355" s="216"/>
      <c r="RZM1355" s="216"/>
      <c r="RZN1355" s="216"/>
      <c r="RZO1355" s="216"/>
      <c r="RZP1355" s="216"/>
      <c r="RZQ1355" s="216"/>
      <c r="RZR1355" s="216"/>
      <c r="RZS1355" s="216"/>
      <c r="RZT1355" s="216"/>
      <c r="RZU1355" s="216"/>
      <c r="RZV1355" s="216"/>
      <c r="RZW1355" s="216"/>
      <c r="RZX1355" s="216"/>
      <c r="RZY1355" s="216"/>
      <c r="RZZ1355" s="216"/>
      <c r="SAA1355" s="216"/>
      <c r="SAB1355" s="216"/>
      <c r="SAC1355" s="216"/>
      <c r="SAD1355" s="216"/>
      <c r="SAE1355" s="216"/>
      <c r="SAF1355" s="216"/>
      <c r="SAG1355" s="216"/>
      <c r="SAH1355" s="216"/>
      <c r="SAI1355" s="216"/>
      <c r="SAJ1355" s="216"/>
      <c r="SAK1355" s="216"/>
      <c r="SAL1355" s="216"/>
      <c r="SAM1355" s="216"/>
      <c r="SAN1355" s="216"/>
      <c r="SAO1355" s="216"/>
      <c r="SAP1355" s="216"/>
      <c r="SAQ1355" s="216"/>
      <c r="SAR1355" s="216"/>
      <c r="SAS1355" s="216"/>
      <c r="SAT1355" s="216"/>
      <c r="SAU1355" s="216"/>
      <c r="SAV1355" s="216"/>
      <c r="SAW1355" s="216"/>
      <c r="SAX1355" s="216"/>
      <c r="SAY1355" s="216"/>
      <c r="SAZ1355" s="216"/>
      <c r="SBA1355" s="216"/>
      <c r="SBB1355" s="216"/>
      <c r="SBC1355" s="216"/>
      <c r="SBD1355" s="216"/>
      <c r="SBE1355" s="216"/>
      <c r="SBF1355" s="216"/>
      <c r="SBG1355" s="216"/>
      <c r="SBH1355" s="216"/>
      <c r="SBI1355" s="216"/>
      <c r="SBJ1355" s="216"/>
      <c r="SBK1355" s="216"/>
      <c r="SBL1355" s="216"/>
      <c r="SBM1355" s="216"/>
      <c r="SBN1355" s="216"/>
      <c r="SBO1355" s="216"/>
      <c r="SBP1355" s="216"/>
      <c r="SBQ1355" s="216"/>
      <c r="SBR1355" s="216"/>
      <c r="SBS1355" s="216"/>
      <c r="SBT1355" s="216"/>
      <c r="SBU1355" s="216"/>
      <c r="SBV1355" s="216"/>
      <c r="SBW1355" s="216"/>
      <c r="SBX1355" s="216"/>
      <c r="SBY1355" s="216"/>
      <c r="SBZ1355" s="216"/>
      <c r="SCA1355" s="216"/>
      <c r="SCB1355" s="216"/>
      <c r="SCC1355" s="216"/>
      <c r="SCD1355" s="216"/>
      <c r="SCE1355" s="216"/>
      <c r="SCF1355" s="216"/>
      <c r="SCG1355" s="216"/>
      <c r="SCH1355" s="216"/>
      <c r="SCI1355" s="216"/>
      <c r="SCJ1355" s="216"/>
      <c r="SCK1355" s="216"/>
      <c r="SCL1355" s="216"/>
      <c r="SCM1355" s="216"/>
      <c r="SCN1355" s="216"/>
      <c r="SCO1355" s="216"/>
      <c r="SCP1355" s="216"/>
      <c r="SCQ1355" s="216"/>
      <c r="SCR1355" s="216"/>
      <c r="SCS1355" s="216"/>
      <c r="SCT1355" s="216"/>
      <c r="SCU1355" s="216"/>
      <c r="SCV1355" s="216"/>
      <c r="SCW1355" s="216"/>
      <c r="SCX1355" s="216"/>
      <c r="SCY1355" s="216"/>
      <c r="SCZ1355" s="216"/>
      <c r="SDA1355" s="216"/>
      <c r="SDB1355" s="216"/>
      <c r="SDC1355" s="216"/>
      <c r="SDD1355" s="216"/>
      <c r="SDE1355" s="216"/>
      <c r="SDF1355" s="216"/>
      <c r="SDG1355" s="216"/>
      <c r="SDH1355" s="216"/>
      <c r="SDI1355" s="216"/>
      <c r="SDJ1355" s="216"/>
      <c r="SDK1355" s="216"/>
      <c r="SDL1355" s="216"/>
      <c r="SDM1355" s="216"/>
      <c r="SDN1355" s="216"/>
      <c r="SDO1355" s="216"/>
      <c r="SDP1355" s="216"/>
      <c r="SDQ1355" s="216"/>
      <c r="SDR1355" s="216"/>
      <c r="SDS1355" s="216"/>
      <c r="SDT1355" s="216"/>
      <c r="SDU1355" s="216"/>
      <c r="SDV1355" s="216"/>
      <c r="SDW1355" s="216"/>
      <c r="SDX1355" s="216"/>
      <c r="SDY1355" s="216"/>
      <c r="SDZ1355" s="216"/>
      <c r="SEA1355" s="216"/>
      <c r="SEB1355" s="216"/>
      <c r="SEC1355" s="216"/>
      <c r="SED1355" s="216"/>
      <c r="SEE1355" s="216"/>
      <c r="SEF1355" s="216"/>
      <c r="SEG1355" s="216"/>
      <c r="SEH1355" s="216"/>
      <c r="SEI1355" s="216"/>
      <c r="SEJ1355" s="216"/>
      <c r="SEK1355" s="216"/>
      <c r="SEL1355" s="216"/>
      <c r="SEM1355" s="216"/>
      <c r="SEN1355" s="216"/>
      <c r="SEO1355" s="216"/>
      <c r="SEP1355" s="216"/>
      <c r="SEQ1355" s="216"/>
      <c r="SER1355" s="216"/>
      <c r="SES1355" s="216"/>
      <c r="SET1355" s="216"/>
      <c r="SEU1355" s="216"/>
      <c r="SEV1355" s="216"/>
      <c r="SEW1355" s="216"/>
      <c r="SEX1355" s="216"/>
      <c r="SEY1355" s="216"/>
      <c r="SEZ1355" s="216"/>
      <c r="SFA1355" s="216"/>
      <c r="SFB1355" s="216"/>
      <c r="SFC1355" s="216"/>
      <c r="SFD1355" s="216"/>
      <c r="SFE1355" s="216"/>
      <c r="SFF1355" s="216"/>
      <c r="SFG1355" s="216"/>
      <c r="SFH1355" s="216"/>
      <c r="SFI1355" s="216"/>
      <c r="SFJ1355" s="216"/>
      <c r="SFK1355" s="216"/>
      <c r="SFL1355" s="216"/>
      <c r="SFM1355" s="216"/>
      <c r="SFN1355" s="216"/>
      <c r="SFO1355" s="216"/>
      <c r="SFP1355" s="216"/>
      <c r="SFQ1355" s="216"/>
      <c r="SFR1355" s="216"/>
      <c r="SFS1355" s="216"/>
      <c r="SFT1355" s="216"/>
      <c r="SFU1355" s="216"/>
      <c r="SFV1355" s="216"/>
      <c r="SFW1355" s="216"/>
      <c r="SFX1355" s="216"/>
      <c r="SFY1355" s="216"/>
      <c r="SFZ1355" s="216"/>
      <c r="SGA1355" s="216"/>
      <c r="SGB1355" s="216"/>
      <c r="SGC1355" s="216"/>
      <c r="SGD1355" s="216"/>
      <c r="SGE1355" s="216"/>
      <c r="SGF1355" s="216"/>
      <c r="SGG1355" s="216"/>
      <c r="SGH1355" s="216"/>
      <c r="SGI1355" s="216"/>
      <c r="SGJ1355" s="216"/>
      <c r="SGK1355" s="216"/>
      <c r="SGL1355" s="216"/>
      <c r="SGM1355" s="216"/>
      <c r="SGN1355" s="216"/>
      <c r="SGO1355" s="216"/>
      <c r="SGP1355" s="216"/>
      <c r="SGQ1355" s="216"/>
      <c r="SGR1355" s="216"/>
      <c r="SGS1355" s="216"/>
      <c r="SGT1355" s="216"/>
      <c r="SGU1355" s="216"/>
      <c r="SGV1355" s="216"/>
      <c r="SGW1355" s="216"/>
      <c r="SGX1355" s="216"/>
      <c r="SGY1355" s="216"/>
      <c r="SGZ1355" s="216"/>
      <c r="SHA1355" s="216"/>
      <c r="SHB1355" s="216"/>
      <c r="SHC1355" s="216"/>
      <c r="SHD1355" s="216"/>
      <c r="SHE1355" s="216"/>
      <c r="SHF1355" s="216"/>
      <c r="SHG1355" s="216"/>
      <c r="SHH1355" s="216"/>
      <c r="SHI1355" s="216"/>
      <c r="SHJ1355" s="216"/>
      <c r="SHK1355" s="216"/>
      <c r="SHL1355" s="216"/>
      <c r="SHM1355" s="216"/>
      <c r="SHN1355" s="216"/>
      <c r="SHO1355" s="216"/>
      <c r="SHP1355" s="216"/>
      <c r="SHQ1355" s="216"/>
      <c r="SHR1355" s="216"/>
      <c r="SHS1355" s="216"/>
      <c r="SHT1355" s="216"/>
      <c r="SHU1355" s="216"/>
      <c r="SHV1355" s="216"/>
      <c r="SHW1355" s="216"/>
      <c r="SHX1355" s="216"/>
      <c r="SHY1355" s="216"/>
      <c r="SHZ1355" s="216"/>
      <c r="SIA1355" s="216"/>
      <c r="SIB1355" s="216"/>
      <c r="SIC1355" s="216"/>
      <c r="SID1355" s="216"/>
      <c r="SIE1355" s="216"/>
      <c r="SIF1355" s="216"/>
      <c r="SIG1355" s="216"/>
      <c r="SIH1355" s="216"/>
      <c r="SII1355" s="216"/>
      <c r="SIJ1355" s="216"/>
      <c r="SIK1355" s="216"/>
      <c r="SIL1355" s="216"/>
      <c r="SIM1355" s="216"/>
      <c r="SIN1355" s="216"/>
      <c r="SIO1355" s="216"/>
      <c r="SIP1355" s="216"/>
      <c r="SIQ1355" s="216"/>
      <c r="SIR1355" s="216"/>
      <c r="SIS1355" s="216"/>
      <c r="SIT1355" s="216"/>
      <c r="SIU1355" s="216"/>
      <c r="SIV1355" s="216"/>
      <c r="SIW1355" s="216"/>
      <c r="SIX1355" s="216"/>
      <c r="SIY1355" s="216"/>
      <c r="SIZ1355" s="216"/>
      <c r="SJA1355" s="216"/>
      <c r="SJB1355" s="216"/>
      <c r="SJC1355" s="216"/>
      <c r="SJD1355" s="216"/>
      <c r="SJE1355" s="216"/>
      <c r="SJF1355" s="216"/>
      <c r="SJG1355" s="216"/>
      <c r="SJH1355" s="216"/>
      <c r="SJI1355" s="216"/>
      <c r="SJJ1355" s="216"/>
      <c r="SJK1355" s="216"/>
      <c r="SJL1355" s="216"/>
      <c r="SJM1355" s="216"/>
      <c r="SJN1355" s="216"/>
      <c r="SJO1355" s="216"/>
      <c r="SJP1355" s="216"/>
      <c r="SJQ1355" s="216"/>
      <c r="SJR1355" s="216"/>
      <c r="SJS1355" s="216"/>
      <c r="SJT1355" s="216"/>
      <c r="SJU1355" s="216"/>
      <c r="SJV1355" s="216"/>
      <c r="SJW1355" s="216"/>
      <c r="SJX1355" s="216"/>
      <c r="SJY1355" s="216"/>
      <c r="SJZ1355" s="216"/>
      <c r="SKA1355" s="216"/>
      <c r="SKB1355" s="216"/>
      <c r="SKC1355" s="216"/>
      <c r="SKD1355" s="216"/>
      <c r="SKE1355" s="216"/>
      <c r="SKF1355" s="216"/>
      <c r="SKG1355" s="216"/>
      <c r="SKH1355" s="216"/>
      <c r="SKI1355" s="216"/>
      <c r="SKJ1355" s="216"/>
      <c r="SKK1355" s="216"/>
      <c r="SKL1355" s="216"/>
      <c r="SKM1355" s="216"/>
      <c r="SKN1355" s="216"/>
      <c r="SKO1355" s="216"/>
      <c r="SKP1355" s="216"/>
      <c r="SKQ1355" s="216"/>
      <c r="SKR1355" s="216"/>
      <c r="SKS1355" s="216"/>
      <c r="SKT1355" s="216"/>
      <c r="SKU1355" s="216"/>
      <c r="SKV1355" s="216"/>
      <c r="SKW1355" s="216"/>
      <c r="SKX1355" s="216"/>
      <c r="SKY1355" s="216"/>
      <c r="SKZ1355" s="216"/>
      <c r="SLA1355" s="216"/>
      <c r="SLB1355" s="216"/>
      <c r="SLC1355" s="216"/>
      <c r="SLD1355" s="216"/>
      <c r="SLE1355" s="216"/>
      <c r="SLF1355" s="216"/>
      <c r="SLG1355" s="216"/>
      <c r="SLH1355" s="216"/>
      <c r="SLI1355" s="216"/>
      <c r="SLJ1355" s="216"/>
      <c r="SLK1355" s="216"/>
      <c r="SLL1355" s="216"/>
      <c r="SLM1355" s="216"/>
      <c r="SLN1355" s="216"/>
      <c r="SLO1355" s="216"/>
      <c r="SLP1355" s="216"/>
      <c r="SLQ1355" s="216"/>
      <c r="SLR1355" s="216"/>
      <c r="SLS1355" s="216"/>
      <c r="SLT1355" s="216"/>
      <c r="SLU1355" s="216"/>
      <c r="SLV1355" s="216"/>
      <c r="SLW1355" s="216"/>
      <c r="SLX1355" s="216"/>
      <c r="SLY1355" s="216"/>
      <c r="SLZ1355" s="216"/>
      <c r="SMA1355" s="216"/>
      <c r="SMB1355" s="216"/>
      <c r="SMC1355" s="216"/>
      <c r="SMD1355" s="216"/>
      <c r="SME1355" s="216"/>
      <c r="SMF1355" s="216"/>
      <c r="SMG1355" s="216"/>
      <c r="SMH1355" s="216"/>
      <c r="SMI1355" s="216"/>
      <c r="SMJ1355" s="216"/>
      <c r="SMK1355" s="216"/>
      <c r="SML1355" s="216"/>
      <c r="SMM1355" s="216"/>
      <c r="SMN1355" s="216"/>
      <c r="SMO1355" s="216"/>
      <c r="SMP1355" s="216"/>
      <c r="SMQ1355" s="216"/>
      <c r="SMR1355" s="216"/>
      <c r="SMS1355" s="216"/>
      <c r="SMT1355" s="216"/>
      <c r="SMU1355" s="216"/>
      <c r="SMV1355" s="216"/>
      <c r="SMW1355" s="216"/>
      <c r="SMX1355" s="216"/>
      <c r="SMY1355" s="216"/>
      <c r="SMZ1355" s="216"/>
      <c r="SNA1355" s="216"/>
      <c r="SNB1355" s="216"/>
      <c r="SNC1355" s="216"/>
      <c r="SND1355" s="216"/>
      <c r="SNE1355" s="216"/>
      <c r="SNF1355" s="216"/>
      <c r="SNG1355" s="216"/>
      <c r="SNH1355" s="216"/>
      <c r="SNI1355" s="216"/>
      <c r="SNJ1355" s="216"/>
      <c r="SNK1355" s="216"/>
      <c r="SNL1355" s="216"/>
      <c r="SNM1355" s="216"/>
      <c r="SNN1355" s="216"/>
      <c r="SNO1355" s="216"/>
      <c r="SNP1355" s="216"/>
      <c r="SNQ1355" s="216"/>
      <c r="SNR1355" s="216"/>
      <c r="SNS1355" s="216"/>
      <c r="SNT1355" s="216"/>
      <c r="SNU1355" s="216"/>
      <c r="SNV1355" s="216"/>
      <c r="SNW1355" s="216"/>
      <c r="SNX1355" s="216"/>
      <c r="SNY1355" s="216"/>
      <c r="SNZ1355" s="216"/>
      <c r="SOA1355" s="216"/>
      <c r="SOB1355" s="216"/>
      <c r="SOC1355" s="216"/>
      <c r="SOD1355" s="216"/>
      <c r="SOE1355" s="216"/>
      <c r="SOF1355" s="216"/>
      <c r="SOG1355" s="216"/>
      <c r="SOH1355" s="216"/>
      <c r="SOI1355" s="216"/>
      <c r="SOJ1355" s="216"/>
      <c r="SOK1355" s="216"/>
      <c r="SOL1355" s="216"/>
      <c r="SOM1355" s="216"/>
      <c r="SON1355" s="216"/>
      <c r="SOO1355" s="216"/>
      <c r="SOP1355" s="216"/>
      <c r="SOQ1355" s="216"/>
      <c r="SOR1355" s="216"/>
      <c r="SOS1355" s="216"/>
      <c r="SOT1355" s="216"/>
      <c r="SOU1355" s="216"/>
      <c r="SOV1355" s="216"/>
      <c r="SOW1355" s="216"/>
      <c r="SOX1355" s="216"/>
      <c r="SOY1355" s="216"/>
      <c r="SOZ1355" s="216"/>
      <c r="SPA1355" s="216"/>
      <c r="SPB1355" s="216"/>
      <c r="SPC1355" s="216"/>
      <c r="SPD1355" s="216"/>
      <c r="SPE1355" s="216"/>
      <c r="SPF1355" s="216"/>
      <c r="SPG1355" s="216"/>
      <c r="SPH1355" s="216"/>
      <c r="SPI1355" s="216"/>
      <c r="SPJ1355" s="216"/>
      <c r="SPK1355" s="216"/>
      <c r="SPL1355" s="216"/>
      <c r="SPM1355" s="216"/>
      <c r="SPN1355" s="216"/>
      <c r="SPO1355" s="216"/>
      <c r="SPP1355" s="216"/>
      <c r="SPQ1355" s="216"/>
      <c r="SPR1355" s="216"/>
      <c r="SPS1355" s="216"/>
      <c r="SPT1355" s="216"/>
      <c r="SPU1355" s="216"/>
      <c r="SPV1355" s="216"/>
      <c r="SPW1355" s="216"/>
      <c r="SPX1355" s="216"/>
      <c r="SPY1355" s="216"/>
      <c r="SPZ1355" s="216"/>
      <c r="SQA1355" s="216"/>
      <c r="SQB1355" s="216"/>
      <c r="SQC1355" s="216"/>
      <c r="SQD1355" s="216"/>
      <c r="SQE1355" s="216"/>
      <c r="SQF1355" s="216"/>
      <c r="SQG1355" s="216"/>
      <c r="SQH1355" s="216"/>
      <c r="SQI1355" s="216"/>
      <c r="SQJ1355" s="216"/>
      <c r="SQK1355" s="216"/>
      <c r="SQL1355" s="216"/>
      <c r="SQM1355" s="216"/>
      <c r="SQN1355" s="216"/>
      <c r="SQO1355" s="216"/>
      <c r="SQP1355" s="216"/>
      <c r="SQQ1355" s="216"/>
      <c r="SQR1355" s="216"/>
      <c r="SQS1355" s="216"/>
      <c r="SQT1355" s="216"/>
      <c r="SQU1355" s="216"/>
      <c r="SQV1355" s="216"/>
      <c r="SQW1355" s="216"/>
      <c r="SQX1355" s="216"/>
      <c r="SQY1355" s="216"/>
      <c r="SQZ1355" s="216"/>
      <c r="SRA1355" s="216"/>
      <c r="SRB1355" s="216"/>
      <c r="SRC1355" s="216"/>
      <c r="SRD1355" s="216"/>
      <c r="SRE1355" s="216"/>
      <c r="SRF1355" s="216"/>
      <c r="SRG1355" s="216"/>
      <c r="SRH1355" s="216"/>
      <c r="SRI1355" s="216"/>
      <c r="SRJ1355" s="216"/>
      <c r="SRK1355" s="216"/>
      <c r="SRL1355" s="216"/>
      <c r="SRM1355" s="216"/>
      <c r="SRN1355" s="216"/>
      <c r="SRO1355" s="216"/>
      <c r="SRP1355" s="216"/>
      <c r="SRQ1355" s="216"/>
      <c r="SRR1355" s="216"/>
      <c r="SRS1355" s="216"/>
      <c r="SRT1355" s="216"/>
      <c r="SRU1355" s="216"/>
      <c r="SRV1355" s="216"/>
      <c r="SRW1355" s="216"/>
      <c r="SRX1355" s="216"/>
      <c r="SRY1355" s="216"/>
      <c r="SRZ1355" s="216"/>
      <c r="SSA1355" s="216"/>
      <c r="SSB1355" s="216"/>
      <c r="SSC1355" s="216"/>
      <c r="SSD1355" s="216"/>
      <c r="SSE1355" s="216"/>
      <c r="SSF1355" s="216"/>
      <c r="SSG1355" s="216"/>
      <c r="SSH1355" s="216"/>
      <c r="SSI1355" s="216"/>
      <c r="SSJ1355" s="216"/>
      <c r="SSK1355" s="216"/>
      <c r="SSL1355" s="216"/>
      <c r="SSM1355" s="216"/>
      <c r="SSN1355" s="216"/>
      <c r="SSO1355" s="216"/>
      <c r="SSP1355" s="216"/>
      <c r="SSQ1355" s="216"/>
      <c r="SSR1355" s="216"/>
      <c r="SSS1355" s="216"/>
      <c r="SST1355" s="216"/>
      <c r="SSU1355" s="216"/>
      <c r="SSV1355" s="216"/>
      <c r="SSW1355" s="216"/>
      <c r="SSX1355" s="216"/>
      <c r="SSY1355" s="216"/>
      <c r="SSZ1355" s="216"/>
      <c r="STA1355" s="216"/>
      <c r="STB1355" s="216"/>
      <c r="STC1355" s="216"/>
      <c r="STD1355" s="216"/>
      <c r="STE1355" s="216"/>
      <c r="STF1355" s="216"/>
      <c r="STG1355" s="216"/>
      <c r="STH1355" s="216"/>
      <c r="STI1355" s="216"/>
      <c r="STJ1355" s="216"/>
      <c r="STK1355" s="216"/>
      <c r="STL1355" s="216"/>
      <c r="STM1355" s="216"/>
      <c r="STN1355" s="216"/>
      <c r="STO1355" s="216"/>
      <c r="STP1355" s="216"/>
      <c r="STQ1355" s="216"/>
      <c r="STR1355" s="216"/>
      <c r="STS1355" s="216"/>
      <c r="STT1355" s="216"/>
      <c r="STU1355" s="216"/>
      <c r="STV1355" s="216"/>
      <c r="STW1355" s="216"/>
      <c r="STX1355" s="216"/>
      <c r="STY1355" s="216"/>
      <c r="STZ1355" s="216"/>
      <c r="SUA1355" s="216"/>
      <c r="SUB1355" s="216"/>
      <c r="SUC1355" s="216"/>
      <c r="SUD1355" s="216"/>
      <c r="SUE1355" s="216"/>
      <c r="SUF1355" s="216"/>
      <c r="SUG1355" s="216"/>
      <c r="SUH1355" s="216"/>
      <c r="SUI1355" s="216"/>
      <c r="SUJ1355" s="216"/>
      <c r="SUK1355" s="216"/>
      <c r="SUL1355" s="216"/>
      <c r="SUM1355" s="216"/>
      <c r="SUN1355" s="216"/>
      <c r="SUO1355" s="216"/>
      <c r="SUP1355" s="216"/>
      <c r="SUQ1355" s="216"/>
      <c r="SUR1355" s="216"/>
      <c r="SUS1355" s="216"/>
      <c r="SUT1355" s="216"/>
      <c r="SUU1355" s="216"/>
      <c r="SUV1355" s="216"/>
      <c r="SUW1355" s="216"/>
      <c r="SUX1355" s="216"/>
      <c r="SUY1355" s="216"/>
      <c r="SUZ1355" s="216"/>
      <c r="SVA1355" s="216"/>
      <c r="SVB1355" s="216"/>
      <c r="SVC1355" s="216"/>
      <c r="SVD1355" s="216"/>
      <c r="SVE1355" s="216"/>
      <c r="SVF1355" s="216"/>
      <c r="SVG1355" s="216"/>
      <c r="SVH1355" s="216"/>
      <c r="SVI1355" s="216"/>
      <c r="SVJ1355" s="216"/>
      <c r="SVK1355" s="216"/>
      <c r="SVL1355" s="216"/>
      <c r="SVM1355" s="216"/>
      <c r="SVN1355" s="216"/>
      <c r="SVO1355" s="216"/>
      <c r="SVP1355" s="216"/>
      <c r="SVQ1355" s="216"/>
      <c r="SVR1355" s="216"/>
      <c r="SVS1355" s="216"/>
      <c r="SVT1355" s="216"/>
      <c r="SVU1355" s="216"/>
      <c r="SVV1355" s="216"/>
      <c r="SVW1355" s="216"/>
      <c r="SVX1355" s="216"/>
      <c r="SVY1355" s="216"/>
      <c r="SVZ1355" s="216"/>
      <c r="SWA1355" s="216"/>
      <c r="SWB1355" s="216"/>
      <c r="SWC1355" s="216"/>
      <c r="SWD1355" s="216"/>
      <c r="SWE1355" s="216"/>
      <c r="SWF1355" s="216"/>
      <c r="SWG1355" s="216"/>
      <c r="SWH1355" s="216"/>
      <c r="SWI1355" s="216"/>
      <c r="SWJ1355" s="216"/>
      <c r="SWK1355" s="216"/>
      <c r="SWL1355" s="216"/>
      <c r="SWM1355" s="216"/>
      <c r="SWN1355" s="216"/>
      <c r="SWO1355" s="216"/>
      <c r="SWP1355" s="216"/>
      <c r="SWQ1355" s="216"/>
      <c r="SWR1355" s="216"/>
      <c r="SWS1355" s="216"/>
      <c r="SWT1355" s="216"/>
      <c r="SWU1355" s="216"/>
      <c r="SWV1355" s="216"/>
      <c r="SWW1355" s="216"/>
      <c r="SWX1355" s="216"/>
      <c r="SWY1355" s="216"/>
      <c r="SWZ1355" s="216"/>
      <c r="SXA1355" s="216"/>
      <c r="SXB1355" s="216"/>
      <c r="SXC1355" s="216"/>
      <c r="SXD1355" s="216"/>
      <c r="SXE1355" s="216"/>
      <c r="SXF1355" s="216"/>
      <c r="SXG1355" s="216"/>
      <c r="SXH1355" s="216"/>
      <c r="SXI1355" s="216"/>
      <c r="SXJ1355" s="216"/>
      <c r="SXK1355" s="216"/>
      <c r="SXL1355" s="216"/>
      <c r="SXM1355" s="216"/>
      <c r="SXN1355" s="216"/>
      <c r="SXO1355" s="216"/>
      <c r="SXP1355" s="216"/>
      <c r="SXQ1355" s="216"/>
      <c r="SXR1355" s="216"/>
      <c r="SXS1355" s="216"/>
      <c r="SXT1355" s="216"/>
      <c r="SXU1355" s="216"/>
      <c r="SXV1355" s="216"/>
      <c r="SXW1355" s="216"/>
      <c r="SXX1355" s="216"/>
      <c r="SXY1355" s="216"/>
      <c r="SXZ1355" s="216"/>
      <c r="SYA1355" s="216"/>
      <c r="SYB1355" s="216"/>
      <c r="SYC1355" s="216"/>
      <c r="SYD1355" s="216"/>
      <c r="SYE1355" s="216"/>
      <c r="SYF1355" s="216"/>
      <c r="SYG1355" s="216"/>
      <c r="SYH1355" s="216"/>
      <c r="SYI1355" s="216"/>
      <c r="SYJ1355" s="216"/>
      <c r="SYK1355" s="216"/>
      <c r="SYL1355" s="216"/>
      <c r="SYM1355" s="216"/>
      <c r="SYN1355" s="216"/>
      <c r="SYO1355" s="216"/>
      <c r="SYP1355" s="216"/>
      <c r="SYQ1355" s="216"/>
      <c r="SYR1355" s="216"/>
      <c r="SYS1355" s="216"/>
      <c r="SYT1355" s="216"/>
      <c r="SYU1355" s="216"/>
      <c r="SYV1355" s="216"/>
      <c r="SYW1355" s="216"/>
      <c r="SYX1355" s="216"/>
      <c r="SYY1355" s="216"/>
      <c r="SYZ1355" s="216"/>
      <c r="SZA1355" s="216"/>
      <c r="SZB1355" s="216"/>
      <c r="SZC1355" s="216"/>
      <c r="SZD1355" s="216"/>
      <c r="SZE1355" s="216"/>
      <c r="SZF1355" s="216"/>
      <c r="SZG1355" s="216"/>
      <c r="SZH1355" s="216"/>
      <c r="SZI1355" s="216"/>
      <c r="SZJ1355" s="216"/>
      <c r="SZK1355" s="216"/>
      <c r="SZL1355" s="216"/>
      <c r="SZM1355" s="216"/>
      <c r="SZN1355" s="216"/>
      <c r="SZO1355" s="216"/>
      <c r="SZP1355" s="216"/>
      <c r="SZQ1355" s="216"/>
      <c r="SZR1355" s="216"/>
      <c r="SZS1355" s="216"/>
      <c r="SZT1355" s="216"/>
      <c r="SZU1355" s="216"/>
      <c r="SZV1355" s="216"/>
      <c r="SZW1355" s="216"/>
      <c r="SZX1355" s="216"/>
      <c r="SZY1355" s="216"/>
      <c r="SZZ1355" s="216"/>
      <c r="TAA1355" s="216"/>
      <c r="TAB1355" s="216"/>
      <c r="TAC1355" s="216"/>
      <c r="TAD1355" s="216"/>
      <c r="TAE1355" s="216"/>
      <c r="TAF1355" s="216"/>
      <c r="TAG1355" s="216"/>
      <c r="TAH1355" s="216"/>
      <c r="TAI1355" s="216"/>
      <c r="TAJ1355" s="216"/>
      <c r="TAK1355" s="216"/>
      <c r="TAL1355" s="216"/>
      <c r="TAM1355" s="216"/>
      <c r="TAN1355" s="216"/>
      <c r="TAO1355" s="216"/>
      <c r="TAP1355" s="216"/>
      <c r="TAQ1355" s="216"/>
      <c r="TAR1355" s="216"/>
      <c r="TAS1355" s="216"/>
      <c r="TAT1355" s="216"/>
      <c r="TAU1355" s="216"/>
      <c r="TAV1355" s="216"/>
      <c r="TAW1355" s="216"/>
      <c r="TAX1355" s="216"/>
      <c r="TAY1355" s="216"/>
      <c r="TAZ1355" s="216"/>
      <c r="TBA1355" s="216"/>
      <c r="TBB1355" s="216"/>
      <c r="TBC1355" s="216"/>
      <c r="TBD1355" s="216"/>
      <c r="TBE1355" s="216"/>
      <c r="TBF1355" s="216"/>
      <c r="TBG1355" s="216"/>
      <c r="TBH1355" s="216"/>
      <c r="TBI1355" s="216"/>
      <c r="TBJ1355" s="216"/>
      <c r="TBK1355" s="216"/>
      <c r="TBL1355" s="216"/>
      <c r="TBM1355" s="216"/>
      <c r="TBN1355" s="216"/>
      <c r="TBO1355" s="216"/>
      <c r="TBP1355" s="216"/>
      <c r="TBQ1355" s="216"/>
      <c r="TBR1355" s="216"/>
      <c r="TBS1355" s="216"/>
      <c r="TBT1355" s="216"/>
      <c r="TBU1355" s="216"/>
      <c r="TBV1355" s="216"/>
      <c r="TBW1355" s="216"/>
      <c r="TBX1355" s="216"/>
      <c r="TBY1355" s="216"/>
      <c r="TBZ1355" s="216"/>
      <c r="TCA1355" s="216"/>
      <c r="TCB1355" s="216"/>
      <c r="TCC1355" s="216"/>
      <c r="TCD1355" s="216"/>
      <c r="TCE1355" s="216"/>
      <c r="TCF1355" s="216"/>
      <c r="TCG1355" s="216"/>
      <c r="TCH1355" s="216"/>
      <c r="TCI1355" s="216"/>
      <c r="TCJ1355" s="216"/>
      <c r="TCK1355" s="216"/>
      <c r="TCL1355" s="216"/>
      <c r="TCM1355" s="216"/>
      <c r="TCN1355" s="216"/>
      <c r="TCO1355" s="216"/>
      <c r="TCP1355" s="216"/>
      <c r="TCQ1355" s="216"/>
      <c r="TCR1355" s="216"/>
      <c r="TCS1355" s="216"/>
      <c r="TCT1355" s="216"/>
      <c r="TCU1355" s="216"/>
      <c r="TCV1355" s="216"/>
      <c r="TCW1355" s="216"/>
      <c r="TCX1355" s="216"/>
      <c r="TCY1355" s="216"/>
      <c r="TCZ1355" s="216"/>
      <c r="TDA1355" s="216"/>
      <c r="TDB1355" s="216"/>
      <c r="TDC1355" s="216"/>
      <c r="TDD1355" s="216"/>
      <c r="TDE1355" s="216"/>
      <c r="TDF1355" s="216"/>
      <c r="TDG1355" s="216"/>
      <c r="TDH1355" s="216"/>
      <c r="TDI1355" s="216"/>
      <c r="TDJ1355" s="216"/>
      <c r="TDK1355" s="216"/>
      <c r="TDL1355" s="216"/>
      <c r="TDM1355" s="216"/>
      <c r="TDN1355" s="216"/>
      <c r="TDO1355" s="216"/>
      <c r="TDP1355" s="216"/>
      <c r="TDQ1355" s="216"/>
      <c r="TDR1355" s="216"/>
      <c r="TDS1355" s="216"/>
      <c r="TDT1355" s="216"/>
      <c r="TDU1355" s="216"/>
      <c r="TDV1355" s="216"/>
      <c r="TDW1355" s="216"/>
      <c r="TDX1355" s="216"/>
      <c r="TDY1355" s="216"/>
      <c r="TDZ1355" s="216"/>
      <c r="TEA1355" s="216"/>
      <c r="TEB1355" s="216"/>
      <c r="TEC1355" s="216"/>
      <c r="TED1355" s="216"/>
      <c r="TEE1355" s="216"/>
      <c r="TEF1355" s="216"/>
      <c r="TEG1355" s="216"/>
      <c r="TEH1355" s="216"/>
      <c r="TEI1355" s="216"/>
      <c r="TEJ1355" s="216"/>
      <c r="TEK1355" s="216"/>
      <c r="TEL1355" s="216"/>
      <c r="TEM1355" s="216"/>
      <c r="TEN1355" s="216"/>
      <c r="TEO1355" s="216"/>
      <c r="TEP1355" s="216"/>
      <c r="TEQ1355" s="216"/>
      <c r="TER1355" s="216"/>
      <c r="TES1355" s="216"/>
      <c r="TET1355" s="216"/>
      <c r="TEU1355" s="216"/>
      <c r="TEV1355" s="216"/>
      <c r="TEW1355" s="216"/>
      <c r="TEX1355" s="216"/>
      <c r="TEY1355" s="216"/>
      <c r="TEZ1355" s="216"/>
      <c r="TFA1355" s="216"/>
      <c r="TFB1355" s="216"/>
      <c r="TFC1355" s="216"/>
      <c r="TFD1355" s="216"/>
      <c r="TFE1355" s="216"/>
      <c r="TFF1355" s="216"/>
      <c r="TFG1355" s="216"/>
      <c r="TFH1355" s="216"/>
      <c r="TFI1355" s="216"/>
      <c r="TFJ1355" s="216"/>
      <c r="TFK1355" s="216"/>
      <c r="TFL1355" s="216"/>
      <c r="TFM1355" s="216"/>
      <c r="TFN1355" s="216"/>
      <c r="TFO1355" s="216"/>
      <c r="TFP1355" s="216"/>
      <c r="TFQ1355" s="216"/>
      <c r="TFR1355" s="216"/>
      <c r="TFS1355" s="216"/>
      <c r="TFT1355" s="216"/>
      <c r="TFU1355" s="216"/>
      <c r="TFV1355" s="216"/>
      <c r="TFW1355" s="216"/>
      <c r="TFX1355" s="216"/>
      <c r="TFY1355" s="216"/>
      <c r="TFZ1355" s="216"/>
      <c r="TGA1355" s="216"/>
      <c r="TGB1355" s="216"/>
      <c r="TGC1355" s="216"/>
      <c r="TGD1355" s="216"/>
      <c r="TGE1355" s="216"/>
      <c r="TGF1355" s="216"/>
      <c r="TGG1355" s="216"/>
      <c r="TGH1355" s="216"/>
      <c r="TGI1355" s="216"/>
      <c r="TGJ1355" s="216"/>
      <c r="TGK1355" s="216"/>
      <c r="TGL1355" s="216"/>
      <c r="TGM1355" s="216"/>
      <c r="TGN1355" s="216"/>
      <c r="TGO1355" s="216"/>
      <c r="TGP1355" s="216"/>
      <c r="TGQ1355" s="216"/>
      <c r="TGR1355" s="216"/>
      <c r="TGS1355" s="216"/>
      <c r="TGT1355" s="216"/>
      <c r="TGU1355" s="216"/>
      <c r="TGV1355" s="216"/>
      <c r="TGW1355" s="216"/>
      <c r="TGX1355" s="216"/>
      <c r="TGY1355" s="216"/>
      <c r="TGZ1355" s="216"/>
      <c r="THA1355" s="216"/>
      <c r="THB1355" s="216"/>
      <c r="THC1355" s="216"/>
      <c r="THD1355" s="216"/>
      <c r="THE1355" s="216"/>
      <c r="THF1355" s="216"/>
      <c r="THG1355" s="216"/>
      <c r="THH1355" s="216"/>
      <c r="THI1355" s="216"/>
      <c r="THJ1355" s="216"/>
      <c r="THK1355" s="216"/>
      <c r="THL1355" s="216"/>
      <c r="THM1355" s="216"/>
      <c r="THN1355" s="216"/>
      <c r="THO1355" s="216"/>
      <c r="THP1355" s="216"/>
      <c r="THQ1355" s="216"/>
      <c r="THR1355" s="216"/>
      <c r="THS1355" s="216"/>
      <c r="THT1355" s="216"/>
      <c r="THU1355" s="216"/>
      <c r="THV1355" s="216"/>
      <c r="THW1355" s="216"/>
      <c r="THX1355" s="216"/>
      <c r="THY1355" s="216"/>
      <c r="THZ1355" s="216"/>
      <c r="TIA1355" s="216"/>
      <c r="TIB1355" s="216"/>
      <c r="TIC1355" s="216"/>
      <c r="TID1355" s="216"/>
      <c r="TIE1355" s="216"/>
      <c r="TIF1355" s="216"/>
      <c r="TIG1355" s="216"/>
      <c r="TIH1355" s="216"/>
      <c r="TII1355" s="216"/>
      <c r="TIJ1355" s="216"/>
      <c r="TIK1355" s="216"/>
      <c r="TIL1355" s="216"/>
      <c r="TIM1355" s="216"/>
      <c r="TIN1355" s="216"/>
      <c r="TIO1355" s="216"/>
      <c r="TIP1355" s="216"/>
      <c r="TIQ1355" s="216"/>
      <c r="TIR1355" s="216"/>
      <c r="TIS1355" s="216"/>
      <c r="TIT1355" s="216"/>
      <c r="TIU1355" s="216"/>
      <c r="TIV1355" s="216"/>
      <c r="TIW1355" s="216"/>
      <c r="TIX1355" s="216"/>
      <c r="TIY1355" s="216"/>
      <c r="TIZ1355" s="216"/>
      <c r="TJA1355" s="216"/>
      <c r="TJB1355" s="216"/>
      <c r="TJC1355" s="216"/>
      <c r="TJD1355" s="216"/>
      <c r="TJE1355" s="216"/>
      <c r="TJF1355" s="216"/>
      <c r="TJG1355" s="216"/>
      <c r="TJH1355" s="216"/>
      <c r="TJI1355" s="216"/>
      <c r="TJJ1355" s="216"/>
      <c r="TJK1355" s="216"/>
      <c r="TJL1355" s="216"/>
      <c r="TJM1355" s="216"/>
      <c r="TJN1355" s="216"/>
      <c r="TJO1355" s="216"/>
      <c r="TJP1355" s="216"/>
      <c r="TJQ1355" s="216"/>
      <c r="TJR1355" s="216"/>
      <c r="TJS1355" s="216"/>
      <c r="TJT1355" s="216"/>
      <c r="TJU1355" s="216"/>
      <c r="TJV1355" s="216"/>
      <c r="TJW1355" s="216"/>
      <c r="TJX1355" s="216"/>
      <c r="TJY1355" s="216"/>
      <c r="TJZ1355" s="216"/>
      <c r="TKA1355" s="216"/>
      <c r="TKB1355" s="216"/>
      <c r="TKC1355" s="216"/>
      <c r="TKD1355" s="216"/>
      <c r="TKE1355" s="216"/>
      <c r="TKF1355" s="216"/>
      <c r="TKG1355" s="216"/>
      <c r="TKH1355" s="216"/>
      <c r="TKI1355" s="216"/>
      <c r="TKJ1355" s="216"/>
      <c r="TKK1355" s="216"/>
      <c r="TKL1355" s="216"/>
      <c r="TKM1355" s="216"/>
      <c r="TKN1355" s="216"/>
      <c r="TKO1355" s="216"/>
      <c r="TKP1355" s="216"/>
      <c r="TKQ1355" s="216"/>
      <c r="TKR1355" s="216"/>
      <c r="TKS1355" s="216"/>
      <c r="TKT1355" s="216"/>
      <c r="TKU1355" s="216"/>
      <c r="TKV1355" s="216"/>
      <c r="TKW1355" s="216"/>
      <c r="TKX1355" s="216"/>
      <c r="TKY1355" s="216"/>
      <c r="TKZ1355" s="216"/>
      <c r="TLA1355" s="216"/>
      <c r="TLB1355" s="216"/>
      <c r="TLC1355" s="216"/>
      <c r="TLD1355" s="216"/>
      <c r="TLE1355" s="216"/>
      <c r="TLF1355" s="216"/>
      <c r="TLG1355" s="216"/>
      <c r="TLH1355" s="216"/>
      <c r="TLI1355" s="216"/>
      <c r="TLJ1355" s="216"/>
      <c r="TLK1355" s="216"/>
      <c r="TLL1355" s="216"/>
      <c r="TLM1355" s="216"/>
      <c r="TLN1355" s="216"/>
      <c r="TLO1355" s="216"/>
      <c r="TLP1355" s="216"/>
      <c r="TLQ1355" s="216"/>
      <c r="TLR1355" s="216"/>
      <c r="TLS1355" s="216"/>
      <c r="TLT1355" s="216"/>
      <c r="TLU1355" s="216"/>
      <c r="TLV1355" s="216"/>
      <c r="TLW1355" s="216"/>
      <c r="TLX1355" s="216"/>
      <c r="TLY1355" s="216"/>
      <c r="TLZ1355" s="216"/>
      <c r="TMA1355" s="216"/>
      <c r="TMB1355" s="216"/>
      <c r="TMC1355" s="216"/>
      <c r="TMD1355" s="216"/>
      <c r="TME1355" s="216"/>
      <c r="TMF1355" s="216"/>
      <c r="TMG1355" s="216"/>
      <c r="TMH1355" s="216"/>
      <c r="TMI1355" s="216"/>
      <c r="TMJ1355" s="216"/>
      <c r="TMK1355" s="216"/>
      <c r="TML1355" s="216"/>
      <c r="TMM1355" s="216"/>
      <c r="TMN1355" s="216"/>
      <c r="TMO1355" s="216"/>
      <c r="TMP1355" s="216"/>
      <c r="TMQ1355" s="216"/>
      <c r="TMR1355" s="216"/>
      <c r="TMS1355" s="216"/>
      <c r="TMT1355" s="216"/>
      <c r="TMU1355" s="216"/>
      <c r="TMV1355" s="216"/>
      <c r="TMW1355" s="216"/>
      <c r="TMX1355" s="216"/>
      <c r="TMY1355" s="216"/>
      <c r="TMZ1355" s="216"/>
      <c r="TNA1355" s="216"/>
      <c r="TNB1355" s="216"/>
      <c r="TNC1355" s="216"/>
      <c r="TND1355" s="216"/>
      <c r="TNE1355" s="216"/>
      <c r="TNF1355" s="216"/>
      <c r="TNG1355" s="216"/>
      <c r="TNH1355" s="216"/>
      <c r="TNI1355" s="216"/>
      <c r="TNJ1355" s="216"/>
      <c r="TNK1355" s="216"/>
      <c r="TNL1355" s="216"/>
      <c r="TNM1355" s="216"/>
      <c r="TNN1355" s="216"/>
      <c r="TNO1355" s="216"/>
      <c r="TNP1355" s="216"/>
      <c r="TNQ1355" s="216"/>
      <c r="TNR1355" s="216"/>
      <c r="TNS1355" s="216"/>
      <c r="TNT1355" s="216"/>
      <c r="TNU1355" s="216"/>
      <c r="TNV1355" s="216"/>
      <c r="TNW1355" s="216"/>
      <c r="TNX1355" s="216"/>
      <c r="TNY1355" s="216"/>
      <c r="TNZ1355" s="216"/>
      <c r="TOA1355" s="216"/>
      <c r="TOB1355" s="216"/>
      <c r="TOC1355" s="216"/>
      <c r="TOD1355" s="216"/>
      <c r="TOE1355" s="216"/>
      <c r="TOF1355" s="216"/>
      <c r="TOG1355" s="216"/>
      <c r="TOH1355" s="216"/>
      <c r="TOI1355" s="216"/>
      <c r="TOJ1355" s="216"/>
      <c r="TOK1355" s="216"/>
      <c r="TOL1355" s="216"/>
      <c r="TOM1355" s="216"/>
      <c r="TON1355" s="216"/>
      <c r="TOO1355" s="216"/>
      <c r="TOP1355" s="216"/>
      <c r="TOQ1355" s="216"/>
      <c r="TOR1355" s="216"/>
      <c r="TOS1355" s="216"/>
      <c r="TOT1355" s="216"/>
      <c r="TOU1355" s="216"/>
      <c r="TOV1355" s="216"/>
      <c r="TOW1355" s="216"/>
      <c r="TOX1355" s="216"/>
      <c r="TOY1355" s="216"/>
      <c r="TOZ1355" s="216"/>
      <c r="TPA1355" s="216"/>
      <c r="TPB1355" s="216"/>
      <c r="TPC1355" s="216"/>
      <c r="TPD1355" s="216"/>
      <c r="TPE1355" s="216"/>
      <c r="TPF1355" s="216"/>
      <c r="TPG1355" s="216"/>
      <c r="TPH1355" s="216"/>
      <c r="TPI1355" s="216"/>
      <c r="TPJ1355" s="216"/>
      <c r="TPK1355" s="216"/>
      <c r="TPL1355" s="216"/>
      <c r="TPM1355" s="216"/>
      <c r="TPN1355" s="216"/>
      <c r="TPO1355" s="216"/>
      <c r="TPP1355" s="216"/>
      <c r="TPQ1355" s="216"/>
      <c r="TPR1355" s="216"/>
      <c r="TPS1355" s="216"/>
      <c r="TPT1355" s="216"/>
      <c r="TPU1355" s="216"/>
      <c r="TPV1355" s="216"/>
      <c r="TPW1355" s="216"/>
      <c r="TPX1355" s="216"/>
      <c r="TPY1355" s="216"/>
      <c r="TPZ1355" s="216"/>
      <c r="TQA1355" s="216"/>
      <c r="TQB1355" s="216"/>
      <c r="TQC1355" s="216"/>
      <c r="TQD1355" s="216"/>
      <c r="TQE1355" s="216"/>
      <c r="TQF1355" s="216"/>
      <c r="TQG1355" s="216"/>
      <c r="TQH1355" s="216"/>
      <c r="TQI1355" s="216"/>
      <c r="TQJ1355" s="216"/>
      <c r="TQK1355" s="216"/>
      <c r="TQL1355" s="216"/>
      <c r="TQM1355" s="216"/>
      <c r="TQN1355" s="216"/>
      <c r="TQO1355" s="216"/>
      <c r="TQP1355" s="216"/>
      <c r="TQQ1355" s="216"/>
      <c r="TQR1355" s="216"/>
      <c r="TQS1355" s="216"/>
      <c r="TQT1355" s="216"/>
      <c r="TQU1355" s="216"/>
      <c r="TQV1355" s="216"/>
      <c r="TQW1355" s="216"/>
      <c r="TQX1355" s="216"/>
      <c r="TQY1355" s="216"/>
      <c r="TQZ1355" s="216"/>
      <c r="TRA1355" s="216"/>
      <c r="TRB1355" s="216"/>
      <c r="TRC1355" s="216"/>
      <c r="TRD1355" s="216"/>
      <c r="TRE1355" s="216"/>
      <c r="TRF1355" s="216"/>
      <c r="TRG1355" s="216"/>
      <c r="TRH1355" s="216"/>
      <c r="TRI1355" s="216"/>
      <c r="TRJ1355" s="216"/>
      <c r="TRK1355" s="216"/>
      <c r="TRL1355" s="216"/>
      <c r="TRM1355" s="216"/>
      <c r="TRN1355" s="216"/>
      <c r="TRO1355" s="216"/>
      <c r="TRP1355" s="216"/>
      <c r="TRQ1355" s="216"/>
      <c r="TRR1355" s="216"/>
      <c r="TRS1355" s="216"/>
      <c r="TRT1355" s="216"/>
      <c r="TRU1355" s="216"/>
      <c r="TRV1355" s="216"/>
      <c r="TRW1355" s="216"/>
      <c r="TRX1355" s="216"/>
      <c r="TRY1355" s="216"/>
      <c r="TRZ1355" s="216"/>
      <c r="TSA1355" s="216"/>
      <c r="TSB1355" s="216"/>
      <c r="TSC1355" s="216"/>
      <c r="TSD1355" s="216"/>
      <c r="TSE1355" s="216"/>
      <c r="TSF1355" s="216"/>
      <c r="TSG1355" s="216"/>
      <c r="TSH1355" s="216"/>
      <c r="TSI1355" s="216"/>
      <c r="TSJ1355" s="216"/>
      <c r="TSK1355" s="216"/>
      <c r="TSL1355" s="216"/>
      <c r="TSM1355" s="216"/>
      <c r="TSN1355" s="216"/>
      <c r="TSO1355" s="216"/>
      <c r="TSP1355" s="216"/>
      <c r="TSQ1355" s="216"/>
      <c r="TSR1355" s="216"/>
      <c r="TSS1355" s="216"/>
      <c r="TST1355" s="216"/>
      <c r="TSU1355" s="216"/>
      <c r="TSV1355" s="216"/>
      <c r="TSW1355" s="216"/>
      <c r="TSX1355" s="216"/>
      <c r="TSY1355" s="216"/>
      <c r="TSZ1355" s="216"/>
      <c r="TTA1355" s="216"/>
      <c r="TTB1355" s="216"/>
      <c r="TTC1355" s="216"/>
      <c r="TTD1355" s="216"/>
      <c r="TTE1355" s="216"/>
      <c r="TTF1355" s="216"/>
      <c r="TTG1355" s="216"/>
      <c r="TTH1355" s="216"/>
      <c r="TTI1355" s="216"/>
      <c r="TTJ1355" s="216"/>
      <c r="TTK1355" s="216"/>
      <c r="TTL1355" s="216"/>
      <c r="TTM1355" s="216"/>
      <c r="TTN1355" s="216"/>
      <c r="TTO1355" s="216"/>
      <c r="TTP1355" s="216"/>
      <c r="TTQ1355" s="216"/>
      <c r="TTR1355" s="216"/>
      <c r="TTS1355" s="216"/>
      <c r="TTT1355" s="216"/>
      <c r="TTU1355" s="216"/>
      <c r="TTV1355" s="216"/>
      <c r="TTW1355" s="216"/>
      <c r="TTX1355" s="216"/>
      <c r="TTY1355" s="216"/>
      <c r="TTZ1355" s="216"/>
      <c r="TUA1355" s="216"/>
      <c r="TUB1355" s="216"/>
      <c r="TUC1355" s="216"/>
      <c r="TUD1355" s="216"/>
      <c r="TUE1355" s="216"/>
      <c r="TUF1355" s="216"/>
      <c r="TUG1355" s="216"/>
      <c r="TUH1355" s="216"/>
      <c r="TUI1355" s="216"/>
      <c r="TUJ1355" s="216"/>
      <c r="TUK1355" s="216"/>
      <c r="TUL1355" s="216"/>
      <c r="TUM1355" s="216"/>
      <c r="TUN1355" s="216"/>
      <c r="TUO1355" s="216"/>
      <c r="TUP1355" s="216"/>
      <c r="TUQ1355" s="216"/>
      <c r="TUR1355" s="216"/>
      <c r="TUS1355" s="216"/>
      <c r="TUT1355" s="216"/>
      <c r="TUU1355" s="216"/>
      <c r="TUV1355" s="216"/>
      <c r="TUW1355" s="216"/>
      <c r="TUX1355" s="216"/>
      <c r="TUY1355" s="216"/>
      <c r="TUZ1355" s="216"/>
      <c r="TVA1355" s="216"/>
      <c r="TVB1355" s="216"/>
      <c r="TVC1355" s="216"/>
      <c r="TVD1355" s="216"/>
      <c r="TVE1355" s="216"/>
      <c r="TVF1355" s="216"/>
      <c r="TVG1355" s="216"/>
      <c r="TVH1355" s="216"/>
      <c r="TVI1355" s="216"/>
      <c r="TVJ1355" s="216"/>
      <c r="TVK1355" s="216"/>
      <c r="TVL1355" s="216"/>
      <c r="TVM1355" s="216"/>
      <c r="TVN1355" s="216"/>
      <c r="TVO1355" s="216"/>
      <c r="TVP1355" s="216"/>
      <c r="TVQ1355" s="216"/>
      <c r="TVR1355" s="216"/>
      <c r="TVS1355" s="216"/>
      <c r="TVT1355" s="216"/>
      <c r="TVU1355" s="216"/>
      <c r="TVV1355" s="216"/>
      <c r="TVW1355" s="216"/>
      <c r="TVX1355" s="216"/>
      <c r="TVY1355" s="216"/>
      <c r="TVZ1355" s="216"/>
      <c r="TWA1355" s="216"/>
      <c r="TWB1355" s="216"/>
      <c r="TWC1355" s="216"/>
      <c r="TWD1355" s="216"/>
      <c r="TWE1355" s="216"/>
      <c r="TWF1355" s="216"/>
      <c r="TWG1355" s="216"/>
      <c r="TWH1355" s="216"/>
      <c r="TWI1355" s="216"/>
      <c r="TWJ1355" s="216"/>
      <c r="TWK1355" s="216"/>
      <c r="TWL1355" s="216"/>
      <c r="TWM1355" s="216"/>
      <c r="TWN1355" s="216"/>
      <c r="TWO1355" s="216"/>
      <c r="TWP1355" s="216"/>
      <c r="TWQ1355" s="216"/>
      <c r="TWR1355" s="216"/>
      <c r="TWS1355" s="216"/>
      <c r="TWT1355" s="216"/>
      <c r="TWU1355" s="216"/>
      <c r="TWV1355" s="216"/>
      <c r="TWW1355" s="216"/>
      <c r="TWX1355" s="216"/>
      <c r="TWY1355" s="216"/>
      <c r="TWZ1355" s="216"/>
      <c r="TXA1355" s="216"/>
      <c r="TXB1355" s="216"/>
      <c r="TXC1355" s="216"/>
      <c r="TXD1355" s="216"/>
      <c r="TXE1355" s="216"/>
      <c r="TXF1355" s="216"/>
      <c r="TXG1355" s="216"/>
      <c r="TXH1355" s="216"/>
      <c r="TXI1355" s="216"/>
      <c r="TXJ1355" s="216"/>
      <c r="TXK1355" s="216"/>
      <c r="TXL1355" s="216"/>
      <c r="TXM1355" s="216"/>
      <c r="TXN1355" s="216"/>
      <c r="TXO1355" s="216"/>
      <c r="TXP1355" s="216"/>
      <c r="TXQ1355" s="216"/>
      <c r="TXR1355" s="216"/>
      <c r="TXS1355" s="216"/>
      <c r="TXT1355" s="216"/>
      <c r="TXU1355" s="216"/>
      <c r="TXV1355" s="216"/>
      <c r="TXW1355" s="216"/>
      <c r="TXX1355" s="216"/>
      <c r="TXY1355" s="216"/>
      <c r="TXZ1355" s="216"/>
      <c r="TYA1355" s="216"/>
      <c r="TYB1355" s="216"/>
      <c r="TYC1355" s="216"/>
      <c r="TYD1355" s="216"/>
      <c r="TYE1355" s="216"/>
      <c r="TYF1355" s="216"/>
      <c r="TYG1355" s="216"/>
      <c r="TYH1355" s="216"/>
      <c r="TYI1355" s="216"/>
      <c r="TYJ1355" s="216"/>
      <c r="TYK1355" s="216"/>
      <c r="TYL1355" s="216"/>
      <c r="TYM1355" s="216"/>
      <c r="TYN1355" s="216"/>
      <c r="TYO1355" s="216"/>
      <c r="TYP1355" s="216"/>
      <c r="TYQ1355" s="216"/>
      <c r="TYR1355" s="216"/>
      <c r="TYS1355" s="216"/>
      <c r="TYT1355" s="216"/>
      <c r="TYU1355" s="216"/>
      <c r="TYV1355" s="216"/>
      <c r="TYW1355" s="216"/>
      <c r="TYX1355" s="216"/>
      <c r="TYY1355" s="216"/>
      <c r="TYZ1355" s="216"/>
      <c r="TZA1355" s="216"/>
      <c r="TZB1355" s="216"/>
      <c r="TZC1355" s="216"/>
      <c r="TZD1355" s="216"/>
      <c r="TZE1355" s="216"/>
      <c r="TZF1355" s="216"/>
      <c r="TZG1355" s="216"/>
      <c r="TZH1355" s="216"/>
      <c r="TZI1355" s="216"/>
      <c r="TZJ1355" s="216"/>
      <c r="TZK1355" s="216"/>
      <c r="TZL1355" s="216"/>
      <c r="TZM1355" s="216"/>
      <c r="TZN1355" s="216"/>
      <c r="TZO1355" s="216"/>
      <c r="TZP1355" s="216"/>
      <c r="TZQ1355" s="216"/>
      <c r="TZR1355" s="216"/>
      <c r="TZS1355" s="216"/>
      <c r="TZT1355" s="216"/>
      <c r="TZU1355" s="216"/>
      <c r="TZV1355" s="216"/>
      <c r="TZW1355" s="216"/>
      <c r="TZX1355" s="216"/>
      <c r="TZY1355" s="216"/>
      <c r="TZZ1355" s="216"/>
      <c r="UAA1355" s="216"/>
      <c r="UAB1355" s="216"/>
      <c r="UAC1355" s="216"/>
      <c r="UAD1355" s="216"/>
      <c r="UAE1355" s="216"/>
      <c r="UAF1355" s="216"/>
      <c r="UAG1355" s="216"/>
      <c r="UAH1355" s="216"/>
      <c r="UAI1355" s="216"/>
      <c r="UAJ1355" s="216"/>
      <c r="UAK1355" s="216"/>
      <c r="UAL1355" s="216"/>
      <c r="UAM1355" s="216"/>
      <c r="UAN1355" s="216"/>
      <c r="UAO1355" s="216"/>
      <c r="UAP1355" s="216"/>
      <c r="UAQ1355" s="216"/>
      <c r="UAR1355" s="216"/>
      <c r="UAS1355" s="216"/>
      <c r="UAT1355" s="216"/>
      <c r="UAU1355" s="216"/>
      <c r="UAV1355" s="216"/>
      <c r="UAW1355" s="216"/>
      <c r="UAX1355" s="216"/>
      <c r="UAY1355" s="216"/>
      <c r="UAZ1355" s="216"/>
      <c r="UBA1355" s="216"/>
      <c r="UBB1355" s="216"/>
      <c r="UBC1355" s="216"/>
      <c r="UBD1355" s="216"/>
      <c r="UBE1355" s="216"/>
      <c r="UBF1355" s="216"/>
      <c r="UBG1355" s="216"/>
      <c r="UBH1355" s="216"/>
      <c r="UBI1355" s="216"/>
      <c r="UBJ1355" s="216"/>
      <c r="UBK1355" s="216"/>
      <c r="UBL1355" s="216"/>
      <c r="UBM1355" s="216"/>
      <c r="UBN1355" s="216"/>
      <c r="UBO1355" s="216"/>
      <c r="UBP1355" s="216"/>
      <c r="UBQ1355" s="216"/>
      <c r="UBR1355" s="216"/>
      <c r="UBS1355" s="216"/>
      <c r="UBT1355" s="216"/>
      <c r="UBU1355" s="216"/>
      <c r="UBV1355" s="216"/>
      <c r="UBW1355" s="216"/>
      <c r="UBX1355" s="216"/>
      <c r="UBY1355" s="216"/>
      <c r="UBZ1355" s="216"/>
      <c r="UCA1355" s="216"/>
      <c r="UCB1355" s="216"/>
      <c r="UCC1355" s="216"/>
      <c r="UCD1355" s="216"/>
      <c r="UCE1355" s="216"/>
      <c r="UCF1355" s="216"/>
      <c r="UCG1355" s="216"/>
      <c r="UCH1355" s="216"/>
      <c r="UCI1355" s="216"/>
      <c r="UCJ1355" s="216"/>
      <c r="UCK1355" s="216"/>
      <c r="UCL1355" s="216"/>
      <c r="UCM1355" s="216"/>
      <c r="UCN1355" s="216"/>
      <c r="UCO1355" s="216"/>
      <c r="UCP1355" s="216"/>
      <c r="UCQ1355" s="216"/>
      <c r="UCR1355" s="216"/>
      <c r="UCS1355" s="216"/>
      <c r="UCT1355" s="216"/>
      <c r="UCU1355" s="216"/>
      <c r="UCV1355" s="216"/>
      <c r="UCW1355" s="216"/>
      <c r="UCX1355" s="216"/>
      <c r="UCY1355" s="216"/>
      <c r="UCZ1355" s="216"/>
      <c r="UDA1355" s="216"/>
      <c r="UDB1355" s="216"/>
      <c r="UDC1355" s="216"/>
      <c r="UDD1355" s="216"/>
      <c r="UDE1355" s="216"/>
      <c r="UDF1355" s="216"/>
      <c r="UDG1355" s="216"/>
      <c r="UDH1355" s="216"/>
      <c r="UDI1355" s="216"/>
      <c r="UDJ1355" s="216"/>
      <c r="UDK1355" s="216"/>
      <c r="UDL1355" s="216"/>
      <c r="UDM1355" s="216"/>
      <c r="UDN1355" s="216"/>
      <c r="UDO1355" s="216"/>
      <c r="UDP1355" s="216"/>
      <c r="UDQ1355" s="216"/>
      <c r="UDR1355" s="216"/>
      <c r="UDS1355" s="216"/>
      <c r="UDT1355" s="216"/>
      <c r="UDU1355" s="216"/>
      <c r="UDV1355" s="216"/>
      <c r="UDW1355" s="216"/>
      <c r="UDX1355" s="216"/>
      <c r="UDY1355" s="216"/>
      <c r="UDZ1355" s="216"/>
      <c r="UEA1355" s="216"/>
      <c r="UEB1355" s="216"/>
      <c r="UEC1355" s="216"/>
      <c r="UED1355" s="216"/>
      <c r="UEE1355" s="216"/>
      <c r="UEF1355" s="216"/>
      <c r="UEG1355" s="216"/>
      <c r="UEH1355" s="216"/>
      <c r="UEI1355" s="216"/>
      <c r="UEJ1355" s="216"/>
      <c r="UEK1355" s="216"/>
      <c r="UEL1355" s="216"/>
      <c r="UEM1355" s="216"/>
      <c r="UEN1355" s="216"/>
      <c r="UEO1355" s="216"/>
      <c r="UEP1355" s="216"/>
      <c r="UEQ1355" s="216"/>
      <c r="UER1355" s="216"/>
      <c r="UES1355" s="216"/>
      <c r="UET1355" s="216"/>
      <c r="UEU1355" s="216"/>
      <c r="UEV1355" s="216"/>
      <c r="UEW1355" s="216"/>
      <c r="UEX1355" s="216"/>
      <c r="UEY1355" s="216"/>
      <c r="UEZ1355" s="216"/>
      <c r="UFA1355" s="216"/>
      <c r="UFB1355" s="216"/>
      <c r="UFC1355" s="216"/>
      <c r="UFD1355" s="216"/>
      <c r="UFE1355" s="216"/>
      <c r="UFF1355" s="216"/>
      <c r="UFG1355" s="216"/>
      <c r="UFH1355" s="216"/>
      <c r="UFI1355" s="216"/>
      <c r="UFJ1355" s="216"/>
      <c r="UFK1355" s="216"/>
      <c r="UFL1355" s="216"/>
      <c r="UFM1355" s="216"/>
      <c r="UFN1355" s="216"/>
      <c r="UFO1355" s="216"/>
      <c r="UFP1355" s="216"/>
      <c r="UFQ1355" s="216"/>
      <c r="UFR1355" s="216"/>
      <c r="UFS1355" s="216"/>
      <c r="UFT1355" s="216"/>
      <c r="UFU1355" s="216"/>
      <c r="UFV1355" s="216"/>
      <c r="UFW1355" s="216"/>
      <c r="UFX1355" s="216"/>
      <c r="UFY1355" s="216"/>
      <c r="UFZ1355" s="216"/>
      <c r="UGA1355" s="216"/>
      <c r="UGB1355" s="216"/>
      <c r="UGC1355" s="216"/>
      <c r="UGD1355" s="216"/>
      <c r="UGE1355" s="216"/>
      <c r="UGF1355" s="216"/>
      <c r="UGG1355" s="216"/>
      <c r="UGH1355" s="216"/>
      <c r="UGI1355" s="216"/>
      <c r="UGJ1355" s="216"/>
      <c r="UGK1355" s="216"/>
      <c r="UGL1355" s="216"/>
      <c r="UGM1355" s="216"/>
      <c r="UGN1355" s="216"/>
      <c r="UGO1355" s="216"/>
      <c r="UGP1355" s="216"/>
      <c r="UGQ1355" s="216"/>
      <c r="UGR1355" s="216"/>
      <c r="UGS1355" s="216"/>
      <c r="UGT1355" s="216"/>
      <c r="UGU1355" s="216"/>
      <c r="UGV1355" s="216"/>
      <c r="UGW1355" s="216"/>
      <c r="UGX1355" s="216"/>
      <c r="UGY1355" s="216"/>
      <c r="UGZ1355" s="216"/>
      <c r="UHA1355" s="216"/>
      <c r="UHB1355" s="216"/>
      <c r="UHC1355" s="216"/>
      <c r="UHD1355" s="216"/>
      <c r="UHE1355" s="216"/>
      <c r="UHF1355" s="216"/>
      <c r="UHG1355" s="216"/>
      <c r="UHH1355" s="216"/>
      <c r="UHI1355" s="216"/>
      <c r="UHJ1355" s="216"/>
      <c r="UHK1355" s="216"/>
      <c r="UHL1355" s="216"/>
      <c r="UHM1355" s="216"/>
      <c r="UHN1355" s="216"/>
      <c r="UHO1355" s="216"/>
      <c r="UHP1355" s="216"/>
      <c r="UHQ1355" s="216"/>
      <c r="UHR1355" s="216"/>
      <c r="UHS1355" s="216"/>
      <c r="UHT1355" s="216"/>
      <c r="UHU1355" s="216"/>
      <c r="UHV1355" s="216"/>
      <c r="UHW1355" s="216"/>
      <c r="UHX1355" s="216"/>
      <c r="UHY1355" s="216"/>
      <c r="UHZ1355" s="216"/>
      <c r="UIA1355" s="216"/>
      <c r="UIB1355" s="216"/>
      <c r="UIC1355" s="216"/>
      <c r="UID1355" s="216"/>
      <c r="UIE1355" s="216"/>
      <c r="UIF1355" s="216"/>
      <c r="UIG1355" s="216"/>
      <c r="UIH1355" s="216"/>
      <c r="UII1355" s="216"/>
      <c r="UIJ1355" s="216"/>
      <c r="UIK1355" s="216"/>
      <c r="UIL1355" s="216"/>
      <c r="UIM1355" s="216"/>
      <c r="UIN1355" s="216"/>
      <c r="UIO1355" s="216"/>
      <c r="UIP1355" s="216"/>
      <c r="UIQ1355" s="216"/>
      <c r="UIR1355" s="216"/>
      <c r="UIS1355" s="216"/>
      <c r="UIT1355" s="216"/>
      <c r="UIU1355" s="216"/>
      <c r="UIV1355" s="216"/>
      <c r="UIW1355" s="216"/>
      <c r="UIX1355" s="216"/>
      <c r="UIY1355" s="216"/>
      <c r="UIZ1355" s="216"/>
      <c r="UJA1355" s="216"/>
      <c r="UJB1355" s="216"/>
      <c r="UJC1355" s="216"/>
      <c r="UJD1355" s="216"/>
      <c r="UJE1355" s="216"/>
      <c r="UJF1355" s="216"/>
      <c r="UJG1355" s="216"/>
      <c r="UJH1355" s="216"/>
      <c r="UJI1355" s="216"/>
      <c r="UJJ1355" s="216"/>
      <c r="UJK1355" s="216"/>
      <c r="UJL1355" s="216"/>
      <c r="UJM1355" s="216"/>
      <c r="UJN1355" s="216"/>
      <c r="UJO1355" s="216"/>
      <c r="UJP1355" s="216"/>
      <c r="UJQ1355" s="216"/>
      <c r="UJR1355" s="216"/>
      <c r="UJS1355" s="216"/>
      <c r="UJT1355" s="216"/>
      <c r="UJU1355" s="216"/>
      <c r="UJV1355" s="216"/>
      <c r="UJW1355" s="216"/>
      <c r="UJX1355" s="216"/>
      <c r="UJY1355" s="216"/>
      <c r="UJZ1355" s="216"/>
      <c r="UKA1355" s="216"/>
      <c r="UKB1355" s="216"/>
      <c r="UKC1355" s="216"/>
      <c r="UKD1355" s="216"/>
      <c r="UKE1355" s="216"/>
      <c r="UKF1355" s="216"/>
      <c r="UKG1355" s="216"/>
      <c r="UKH1355" s="216"/>
      <c r="UKI1355" s="216"/>
      <c r="UKJ1355" s="216"/>
      <c r="UKK1355" s="216"/>
      <c r="UKL1355" s="216"/>
      <c r="UKM1355" s="216"/>
      <c r="UKN1355" s="216"/>
      <c r="UKO1355" s="216"/>
      <c r="UKP1355" s="216"/>
      <c r="UKQ1355" s="216"/>
      <c r="UKR1355" s="216"/>
      <c r="UKS1355" s="216"/>
      <c r="UKT1355" s="216"/>
      <c r="UKU1355" s="216"/>
      <c r="UKV1355" s="216"/>
      <c r="UKW1355" s="216"/>
      <c r="UKX1355" s="216"/>
      <c r="UKY1355" s="216"/>
      <c r="UKZ1355" s="216"/>
      <c r="ULA1355" s="216"/>
      <c r="ULB1355" s="216"/>
      <c r="ULC1355" s="216"/>
      <c r="ULD1355" s="216"/>
      <c r="ULE1355" s="216"/>
      <c r="ULF1355" s="216"/>
      <c r="ULG1355" s="216"/>
      <c r="ULH1355" s="216"/>
      <c r="ULI1355" s="216"/>
      <c r="ULJ1355" s="216"/>
      <c r="ULK1355" s="216"/>
      <c r="ULL1355" s="216"/>
      <c r="ULM1355" s="216"/>
      <c r="ULN1355" s="216"/>
      <c r="ULO1355" s="216"/>
      <c r="ULP1355" s="216"/>
      <c r="ULQ1355" s="216"/>
      <c r="ULR1355" s="216"/>
      <c r="ULS1355" s="216"/>
      <c r="ULT1355" s="216"/>
      <c r="ULU1355" s="216"/>
      <c r="ULV1355" s="216"/>
      <c r="ULW1355" s="216"/>
      <c r="ULX1355" s="216"/>
      <c r="ULY1355" s="216"/>
      <c r="ULZ1355" s="216"/>
      <c r="UMA1355" s="216"/>
      <c r="UMB1355" s="216"/>
      <c r="UMC1355" s="216"/>
      <c r="UMD1355" s="216"/>
      <c r="UME1355" s="216"/>
      <c r="UMF1355" s="216"/>
      <c r="UMG1355" s="216"/>
      <c r="UMH1355" s="216"/>
      <c r="UMI1355" s="216"/>
      <c r="UMJ1355" s="216"/>
      <c r="UMK1355" s="216"/>
      <c r="UML1355" s="216"/>
      <c r="UMM1355" s="216"/>
      <c r="UMN1355" s="216"/>
      <c r="UMO1355" s="216"/>
      <c r="UMP1355" s="216"/>
      <c r="UMQ1355" s="216"/>
      <c r="UMR1355" s="216"/>
      <c r="UMS1355" s="216"/>
      <c r="UMT1355" s="216"/>
      <c r="UMU1355" s="216"/>
      <c r="UMV1355" s="216"/>
      <c r="UMW1355" s="216"/>
      <c r="UMX1355" s="216"/>
      <c r="UMY1355" s="216"/>
      <c r="UMZ1355" s="216"/>
      <c r="UNA1355" s="216"/>
      <c r="UNB1355" s="216"/>
      <c r="UNC1355" s="216"/>
      <c r="UND1355" s="216"/>
      <c r="UNE1355" s="216"/>
      <c r="UNF1355" s="216"/>
      <c r="UNG1355" s="216"/>
      <c r="UNH1355" s="216"/>
      <c r="UNI1355" s="216"/>
      <c r="UNJ1355" s="216"/>
      <c r="UNK1355" s="216"/>
      <c r="UNL1355" s="216"/>
      <c r="UNM1355" s="216"/>
      <c r="UNN1355" s="216"/>
      <c r="UNO1355" s="216"/>
      <c r="UNP1355" s="216"/>
      <c r="UNQ1355" s="216"/>
      <c r="UNR1355" s="216"/>
      <c r="UNS1355" s="216"/>
      <c r="UNT1355" s="216"/>
      <c r="UNU1355" s="216"/>
      <c r="UNV1355" s="216"/>
      <c r="UNW1355" s="216"/>
      <c r="UNX1355" s="216"/>
      <c r="UNY1355" s="216"/>
      <c r="UNZ1355" s="216"/>
      <c r="UOA1355" s="216"/>
      <c r="UOB1355" s="216"/>
      <c r="UOC1355" s="216"/>
      <c r="UOD1355" s="216"/>
      <c r="UOE1355" s="216"/>
      <c r="UOF1355" s="216"/>
      <c r="UOG1355" s="216"/>
      <c r="UOH1355" s="216"/>
      <c r="UOI1355" s="216"/>
      <c r="UOJ1355" s="216"/>
      <c r="UOK1355" s="216"/>
      <c r="UOL1355" s="216"/>
      <c r="UOM1355" s="216"/>
      <c r="UON1355" s="216"/>
      <c r="UOO1355" s="216"/>
      <c r="UOP1355" s="216"/>
      <c r="UOQ1355" s="216"/>
      <c r="UOR1355" s="216"/>
      <c r="UOS1355" s="216"/>
      <c r="UOT1355" s="216"/>
      <c r="UOU1355" s="216"/>
      <c r="UOV1355" s="216"/>
      <c r="UOW1355" s="216"/>
      <c r="UOX1355" s="216"/>
      <c r="UOY1355" s="216"/>
      <c r="UOZ1355" s="216"/>
      <c r="UPA1355" s="216"/>
      <c r="UPB1355" s="216"/>
      <c r="UPC1355" s="216"/>
      <c r="UPD1355" s="216"/>
      <c r="UPE1355" s="216"/>
      <c r="UPF1355" s="216"/>
      <c r="UPG1355" s="216"/>
      <c r="UPH1355" s="216"/>
      <c r="UPI1355" s="216"/>
      <c r="UPJ1355" s="216"/>
      <c r="UPK1355" s="216"/>
      <c r="UPL1355" s="216"/>
      <c r="UPM1355" s="216"/>
      <c r="UPN1355" s="216"/>
      <c r="UPO1355" s="216"/>
      <c r="UPP1355" s="216"/>
      <c r="UPQ1355" s="216"/>
      <c r="UPR1355" s="216"/>
      <c r="UPS1355" s="216"/>
      <c r="UPT1355" s="216"/>
      <c r="UPU1355" s="216"/>
      <c r="UPV1355" s="216"/>
      <c r="UPW1355" s="216"/>
      <c r="UPX1355" s="216"/>
      <c r="UPY1355" s="216"/>
      <c r="UPZ1355" s="216"/>
      <c r="UQA1355" s="216"/>
      <c r="UQB1355" s="216"/>
      <c r="UQC1355" s="216"/>
      <c r="UQD1355" s="216"/>
      <c r="UQE1355" s="216"/>
      <c r="UQF1355" s="216"/>
      <c r="UQG1355" s="216"/>
      <c r="UQH1355" s="216"/>
      <c r="UQI1355" s="216"/>
      <c r="UQJ1355" s="216"/>
      <c r="UQK1355" s="216"/>
      <c r="UQL1355" s="216"/>
      <c r="UQM1355" s="216"/>
      <c r="UQN1355" s="216"/>
      <c r="UQO1355" s="216"/>
      <c r="UQP1355" s="216"/>
      <c r="UQQ1355" s="216"/>
      <c r="UQR1355" s="216"/>
      <c r="UQS1355" s="216"/>
      <c r="UQT1355" s="216"/>
      <c r="UQU1355" s="216"/>
      <c r="UQV1355" s="216"/>
      <c r="UQW1355" s="216"/>
      <c r="UQX1355" s="216"/>
      <c r="UQY1355" s="216"/>
      <c r="UQZ1355" s="216"/>
      <c r="URA1355" s="216"/>
      <c r="URB1355" s="216"/>
      <c r="URC1355" s="216"/>
      <c r="URD1355" s="216"/>
      <c r="URE1355" s="216"/>
      <c r="URF1355" s="216"/>
      <c r="URG1355" s="216"/>
      <c r="URH1355" s="216"/>
      <c r="URI1355" s="216"/>
      <c r="URJ1355" s="216"/>
      <c r="URK1355" s="216"/>
      <c r="URL1355" s="216"/>
      <c r="URM1355" s="216"/>
      <c r="URN1355" s="216"/>
      <c r="URO1355" s="216"/>
      <c r="URP1355" s="216"/>
      <c r="URQ1355" s="216"/>
      <c r="URR1355" s="216"/>
      <c r="URS1355" s="216"/>
      <c r="URT1355" s="216"/>
      <c r="URU1355" s="216"/>
      <c r="URV1355" s="216"/>
      <c r="URW1355" s="216"/>
      <c r="URX1355" s="216"/>
      <c r="URY1355" s="216"/>
      <c r="URZ1355" s="216"/>
      <c r="USA1355" s="216"/>
      <c r="USB1355" s="216"/>
      <c r="USC1355" s="216"/>
      <c r="USD1355" s="216"/>
      <c r="USE1355" s="216"/>
      <c r="USF1355" s="216"/>
      <c r="USG1355" s="216"/>
      <c r="USH1355" s="216"/>
      <c r="USI1355" s="216"/>
      <c r="USJ1355" s="216"/>
      <c r="USK1355" s="216"/>
      <c r="USL1355" s="216"/>
      <c r="USM1355" s="216"/>
      <c r="USN1355" s="216"/>
      <c r="USO1355" s="216"/>
      <c r="USP1355" s="216"/>
      <c r="USQ1355" s="216"/>
      <c r="USR1355" s="216"/>
      <c r="USS1355" s="216"/>
      <c r="UST1355" s="216"/>
      <c r="USU1355" s="216"/>
      <c r="USV1355" s="216"/>
      <c r="USW1355" s="216"/>
      <c r="USX1355" s="216"/>
      <c r="USY1355" s="216"/>
      <c r="USZ1355" s="216"/>
      <c r="UTA1355" s="216"/>
      <c r="UTB1355" s="216"/>
      <c r="UTC1355" s="216"/>
      <c r="UTD1355" s="216"/>
      <c r="UTE1355" s="216"/>
      <c r="UTF1355" s="216"/>
      <c r="UTG1355" s="216"/>
      <c r="UTH1355" s="216"/>
      <c r="UTI1355" s="216"/>
      <c r="UTJ1355" s="216"/>
      <c r="UTK1355" s="216"/>
      <c r="UTL1355" s="216"/>
      <c r="UTM1355" s="216"/>
      <c r="UTN1355" s="216"/>
      <c r="UTO1355" s="216"/>
      <c r="UTP1355" s="216"/>
      <c r="UTQ1355" s="216"/>
      <c r="UTR1355" s="216"/>
      <c r="UTS1355" s="216"/>
      <c r="UTT1355" s="216"/>
      <c r="UTU1355" s="216"/>
      <c r="UTV1355" s="216"/>
      <c r="UTW1355" s="216"/>
      <c r="UTX1355" s="216"/>
      <c r="UTY1355" s="216"/>
      <c r="UTZ1355" s="216"/>
      <c r="UUA1355" s="216"/>
      <c r="UUB1355" s="216"/>
      <c r="UUC1355" s="216"/>
      <c r="UUD1355" s="216"/>
      <c r="UUE1355" s="216"/>
      <c r="UUF1355" s="216"/>
      <c r="UUG1355" s="216"/>
      <c r="UUH1355" s="216"/>
      <c r="UUI1355" s="216"/>
      <c r="UUJ1355" s="216"/>
      <c r="UUK1355" s="216"/>
      <c r="UUL1355" s="216"/>
      <c r="UUM1355" s="216"/>
      <c r="UUN1355" s="216"/>
      <c r="UUO1355" s="216"/>
      <c r="UUP1355" s="216"/>
      <c r="UUQ1355" s="216"/>
      <c r="UUR1355" s="216"/>
      <c r="UUS1355" s="216"/>
      <c r="UUT1355" s="216"/>
      <c r="UUU1355" s="216"/>
      <c r="UUV1355" s="216"/>
      <c r="UUW1355" s="216"/>
      <c r="UUX1355" s="216"/>
      <c r="UUY1355" s="216"/>
      <c r="UUZ1355" s="216"/>
      <c r="UVA1355" s="216"/>
      <c r="UVB1355" s="216"/>
      <c r="UVC1355" s="216"/>
      <c r="UVD1355" s="216"/>
      <c r="UVE1355" s="216"/>
      <c r="UVF1355" s="216"/>
      <c r="UVG1355" s="216"/>
      <c r="UVH1355" s="216"/>
      <c r="UVI1355" s="216"/>
      <c r="UVJ1355" s="216"/>
      <c r="UVK1355" s="216"/>
      <c r="UVL1355" s="216"/>
      <c r="UVM1355" s="216"/>
      <c r="UVN1355" s="216"/>
      <c r="UVO1355" s="216"/>
      <c r="UVP1355" s="216"/>
      <c r="UVQ1355" s="216"/>
      <c r="UVR1355" s="216"/>
      <c r="UVS1355" s="216"/>
      <c r="UVT1355" s="216"/>
      <c r="UVU1355" s="216"/>
      <c r="UVV1355" s="216"/>
      <c r="UVW1355" s="216"/>
      <c r="UVX1355" s="216"/>
      <c r="UVY1355" s="216"/>
      <c r="UVZ1355" s="216"/>
      <c r="UWA1355" s="216"/>
      <c r="UWB1355" s="216"/>
      <c r="UWC1355" s="216"/>
      <c r="UWD1355" s="216"/>
      <c r="UWE1355" s="216"/>
      <c r="UWF1355" s="216"/>
      <c r="UWG1355" s="216"/>
      <c r="UWH1355" s="216"/>
      <c r="UWI1355" s="216"/>
      <c r="UWJ1355" s="216"/>
      <c r="UWK1355" s="216"/>
      <c r="UWL1355" s="216"/>
      <c r="UWM1355" s="216"/>
      <c r="UWN1355" s="216"/>
      <c r="UWO1355" s="216"/>
      <c r="UWP1355" s="216"/>
      <c r="UWQ1355" s="216"/>
      <c r="UWR1355" s="216"/>
      <c r="UWS1355" s="216"/>
      <c r="UWT1355" s="216"/>
      <c r="UWU1355" s="216"/>
      <c r="UWV1355" s="216"/>
      <c r="UWW1355" s="216"/>
      <c r="UWX1355" s="216"/>
      <c r="UWY1355" s="216"/>
      <c r="UWZ1355" s="216"/>
      <c r="UXA1355" s="216"/>
      <c r="UXB1355" s="216"/>
      <c r="UXC1355" s="216"/>
      <c r="UXD1355" s="216"/>
      <c r="UXE1355" s="216"/>
      <c r="UXF1355" s="216"/>
      <c r="UXG1355" s="216"/>
      <c r="UXH1355" s="216"/>
      <c r="UXI1355" s="216"/>
      <c r="UXJ1355" s="216"/>
      <c r="UXK1355" s="216"/>
      <c r="UXL1355" s="216"/>
      <c r="UXM1355" s="216"/>
      <c r="UXN1355" s="216"/>
      <c r="UXO1355" s="216"/>
      <c r="UXP1355" s="216"/>
      <c r="UXQ1355" s="216"/>
      <c r="UXR1355" s="216"/>
      <c r="UXS1355" s="216"/>
      <c r="UXT1355" s="216"/>
      <c r="UXU1355" s="216"/>
      <c r="UXV1355" s="216"/>
      <c r="UXW1355" s="216"/>
      <c r="UXX1355" s="216"/>
      <c r="UXY1355" s="216"/>
      <c r="UXZ1355" s="216"/>
      <c r="UYA1355" s="216"/>
      <c r="UYB1355" s="216"/>
      <c r="UYC1355" s="216"/>
      <c r="UYD1355" s="216"/>
      <c r="UYE1355" s="216"/>
      <c r="UYF1355" s="216"/>
      <c r="UYG1355" s="216"/>
      <c r="UYH1355" s="216"/>
      <c r="UYI1355" s="216"/>
      <c r="UYJ1355" s="216"/>
      <c r="UYK1355" s="216"/>
      <c r="UYL1355" s="216"/>
      <c r="UYM1355" s="216"/>
      <c r="UYN1355" s="216"/>
      <c r="UYO1355" s="216"/>
      <c r="UYP1355" s="216"/>
      <c r="UYQ1355" s="216"/>
      <c r="UYR1355" s="216"/>
      <c r="UYS1355" s="216"/>
      <c r="UYT1355" s="216"/>
      <c r="UYU1355" s="216"/>
      <c r="UYV1355" s="216"/>
      <c r="UYW1355" s="216"/>
      <c r="UYX1355" s="216"/>
      <c r="UYY1355" s="216"/>
      <c r="UYZ1355" s="216"/>
      <c r="UZA1355" s="216"/>
      <c r="UZB1355" s="216"/>
      <c r="UZC1355" s="216"/>
      <c r="UZD1355" s="216"/>
      <c r="UZE1355" s="216"/>
      <c r="UZF1355" s="216"/>
      <c r="UZG1355" s="216"/>
      <c r="UZH1355" s="216"/>
      <c r="UZI1355" s="216"/>
      <c r="UZJ1355" s="216"/>
      <c r="UZK1355" s="216"/>
      <c r="UZL1355" s="216"/>
      <c r="UZM1355" s="216"/>
      <c r="UZN1355" s="216"/>
      <c r="UZO1355" s="216"/>
      <c r="UZP1355" s="216"/>
      <c r="UZQ1355" s="216"/>
      <c r="UZR1355" s="216"/>
      <c r="UZS1355" s="216"/>
      <c r="UZT1355" s="216"/>
      <c r="UZU1355" s="216"/>
      <c r="UZV1355" s="216"/>
      <c r="UZW1355" s="216"/>
      <c r="UZX1355" s="216"/>
      <c r="UZY1355" s="216"/>
      <c r="UZZ1355" s="216"/>
      <c r="VAA1355" s="216"/>
      <c r="VAB1355" s="216"/>
      <c r="VAC1355" s="216"/>
      <c r="VAD1355" s="216"/>
      <c r="VAE1355" s="216"/>
      <c r="VAF1355" s="216"/>
      <c r="VAG1355" s="216"/>
      <c r="VAH1355" s="216"/>
      <c r="VAI1355" s="216"/>
      <c r="VAJ1355" s="216"/>
      <c r="VAK1355" s="216"/>
      <c r="VAL1355" s="216"/>
      <c r="VAM1355" s="216"/>
      <c r="VAN1355" s="216"/>
      <c r="VAO1355" s="216"/>
      <c r="VAP1355" s="216"/>
      <c r="VAQ1355" s="216"/>
      <c r="VAR1355" s="216"/>
      <c r="VAS1355" s="216"/>
      <c r="VAT1355" s="216"/>
      <c r="VAU1355" s="216"/>
      <c r="VAV1355" s="216"/>
      <c r="VAW1355" s="216"/>
      <c r="VAX1355" s="216"/>
      <c r="VAY1355" s="216"/>
      <c r="VAZ1355" s="216"/>
      <c r="VBA1355" s="216"/>
      <c r="VBB1355" s="216"/>
      <c r="VBC1355" s="216"/>
      <c r="VBD1355" s="216"/>
      <c r="VBE1355" s="216"/>
      <c r="VBF1355" s="216"/>
      <c r="VBG1355" s="216"/>
      <c r="VBH1355" s="216"/>
      <c r="VBI1355" s="216"/>
      <c r="VBJ1355" s="216"/>
      <c r="VBK1355" s="216"/>
      <c r="VBL1355" s="216"/>
      <c r="VBM1355" s="216"/>
      <c r="VBN1355" s="216"/>
      <c r="VBO1355" s="216"/>
      <c r="VBP1355" s="216"/>
      <c r="VBQ1355" s="216"/>
      <c r="VBR1355" s="216"/>
      <c r="VBS1355" s="216"/>
      <c r="VBT1355" s="216"/>
      <c r="VBU1355" s="216"/>
      <c r="VBV1355" s="216"/>
      <c r="VBW1355" s="216"/>
      <c r="VBX1355" s="216"/>
      <c r="VBY1355" s="216"/>
      <c r="VBZ1355" s="216"/>
      <c r="VCA1355" s="216"/>
      <c r="VCB1355" s="216"/>
      <c r="VCC1355" s="216"/>
      <c r="VCD1355" s="216"/>
      <c r="VCE1355" s="216"/>
      <c r="VCF1355" s="216"/>
      <c r="VCG1355" s="216"/>
      <c r="VCH1355" s="216"/>
      <c r="VCI1355" s="216"/>
      <c r="VCJ1355" s="216"/>
      <c r="VCK1355" s="216"/>
      <c r="VCL1355" s="216"/>
      <c r="VCM1355" s="216"/>
      <c r="VCN1355" s="216"/>
      <c r="VCO1355" s="216"/>
      <c r="VCP1355" s="216"/>
      <c r="VCQ1355" s="216"/>
      <c r="VCR1355" s="216"/>
      <c r="VCS1355" s="216"/>
      <c r="VCT1355" s="216"/>
      <c r="VCU1355" s="216"/>
      <c r="VCV1355" s="216"/>
      <c r="VCW1355" s="216"/>
      <c r="VCX1355" s="216"/>
      <c r="VCY1355" s="216"/>
      <c r="VCZ1355" s="216"/>
      <c r="VDA1355" s="216"/>
      <c r="VDB1355" s="216"/>
      <c r="VDC1355" s="216"/>
      <c r="VDD1355" s="216"/>
      <c r="VDE1355" s="216"/>
      <c r="VDF1355" s="216"/>
      <c r="VDG1355" s="216"/>
      <c r="VDH1355" s="216"/>
      <c r="VDI1355" s="216"/>
      <c r="VDJ1355" s="216"/>
      <c r="VDK1355" s="216"/>
      <c r="VDL1355" s="216"/>
      <c r="VDM1355" s="216"/>
      <c r="VDN1355" s="216"/>
      <c r="VDO1355" s="216"/>
      <c r="VDP1355" s="216"/>
      <c r="VDQ1355" s="216"/>
      <c r="VDR1355" s="216"/>
      <c r="VDS1355" s="216"/>
      <c r="VDT1355" s="216"/>
      <c r="VDU1355" s="216"/>
      <c r="VDV1355" s="216"/>
      <c r="VDW1355" s="216"/>
      <c r="VDX1355" s="216"/>
      <c r="VDY1355" s="216"/>
      <c r="VDZ1355" s="216"/>
      <c r="VEA1355" s="216"/>
      <c r="VEB1355" s="216"/>
      <c r="VEC1355" s="216"/>
      <c r="VED1355" s="216"/>
      <c r="VEE1355" s="216"/>
      <c r="VEF1355" s="216"/>
      <c r="VEG1355" s="216"/>
      <c r="VEH1355" s="216"/>
      <c r="VEI1355" s="216"/>
      <c r="VEJ1355" s="216"/>
      <c r="VEK1355" s="216"/>
      <c r="VEL1355" s="216"/>
      <c r="VEM1355" s="216"/>
      <c r="VEN1355" s="216"/>
      <c r="VEO1355" s="216"/>
      <c r="VEP1355" s="216"/>
      <c r="VEQ1355" s="216"/>
      <c r="VER1355" s="216"/>
      <c r="VES1355" s="216"/>
      <c r="VET1355" s="216"/>
      <c r="VEU1355" s="216"/>
      <c r="VEV1355" s="216"/>
      <c r="VEW1355" s="216"/>
      <c r="VEX1355" s="216"/>
      <c r="VEY1355" s="216"/>
      <c r="VEZ1355" s="216"/>
      <c r="VFA1355" s="216"/>
      <c r="VFB1355" s="216"/>
      <c r="VFC1355" s="216"/>
      <c r="VFD1355" s="216"/>
      <c r="VFE1355" s="216"/>
      <c r="VFF1355" s="216"/>
      <c r="VFG1355" s="216"/>
      <c r="VFH1355" s="216"/>
      <c r="VFI1355" s="216"/>
      <c r="VFJ1355" s="216"/>
      <c r="VFK1355" s="216"/>
      <c r="VFL1355" s="216"/>
      <c r="VFM1355" s="216"/>
      <c r="VFN1355" s="216"/>
      <c r="VFO1355" s="216"/>
      <c r="VFP1355" s="216"/>
      <c r="VFQ1355" s="216"/>
      <c r="VFR1355" s="216"/>
      <c r="VFS1355" s="216"/>
      <c r="VFT1355" s="216"/>
      <c r="VFU1355" s="216"/>
      <c r="VFV1355" s="216"/>
      <c r="VFW1355" s="216"/>
      <c r="VFX1355" s="216"/>
      <c r="VFY1355" s="216"/>
      <c r="VFZ1355" s="216"/>
      <c r="VGA1355" s="216"/>
      <c r="VGB1355" s="216"/>
      <c r="VGC1355" s="216"/>
      <c r="VGD1355" s="216"/>
      <c r="VGE1355" s="216"/>
      <c r="VGF1355" s="216"/>
      <c r="VGG1355" s="216"/>
      <c r="VGH1355" s="216"/>
      <c r="VGI1355" s="216"/>
      <c r="VGJ1355" s="216"/>
      <c r="VGK1355" s="216"/>
      <c r="VGL1355" s="216"/>
      <c r="VGM1355" s="216"/>
      <c r="VGN1355" s="216"/>
      <c r="VGO1355" s="216"/>
      <c r="VGP1355" s="216"/>
      <c r="VGQ1355" s="216"/>
      <c r="VGR1355" s="216"/>
      <c r="VGS1355" s="216"/>
      <c r="VGT1355" s="216"/>
      <c r="VGU1355" s="216"/>
      <c r="VGV1355" s="216"/>
      <c r="VGW1355" s="216"/>
      <c r="VGX1355" s="216"/>
      <c r="VGY1355" s="216"/>
      <c r="VGZ1355" s="216"/>
      <c r="VHA1355" s="216"/>
      <c r="VHB1355" s="216"/>
      <c r="VHC1355" s="216"/>
      <c r="VHD1355" s="216"/>
      <c r="VHE1355" s="216"/>
      <c r="VHF1355" s="216"/>
      <c r="VHG1355" s="216"/>
      <c r="VHH1355" s="216"/>
      <c r="VHI1355" s="216"/>
      <c r="VHJ1355" s="216"/>
      <c r="VHK1355" s="216"/>
      <c r="VHL1355" s="216"/>
      <c r="VHM1355" s="216"/>
      <c r="VHN1355" s="216"/>
      <c r="VHO1355" s="216"/>
      <c r="VHP1355" s="216"/>
      <c r="VHQ1355" s="216"/>
      <c r="VHR1355" s="216"/>
      <c r="VHS1355" s="216"/>
      <c r="VHT1355" s="216"/>
      <c r="VHU1355" s="216"/>
      <c r="VHV1355" s="216"/>
      <c r="VHW1355" s="216"/>
      <c r="VHX1355" s="216"/>
      <c r="VHY1355" s="216"/>
      <c r="VHZ1355" s="216"/>
      <c r="VIA1355" s="216"/>
      <c r="VIB1355" s="216"/>
      <c r="VIC1355" s="216"/>
      <c r="VID1355" s="216"/>
      <c r="VIE1355" s="216"/>
      <c r="VIF1355" s="216"/>
      <c r="VIG1355" s="216"/>
      <c r="VIH1355" s="216"/>
      <c r="VII1355" s="216"/>
      <c r="VIJ1355" s="216"/>
      <c r="VIK1355" s="216"/>
      <c r="VIL1355" s="216"/>
      <c r="VIM1355" s="216"/>
      <c r="VIN1355" s="216"/>
      <c r="VIO1355" s="216"/>
      <c r="VIP1355" s="216"/>
      <c r="VIQ1355" s="216"/>
      <c r="VIR1355" s="216"/>
      <c r="VIS1355" s="216"/>
      <c r="VIT1355" s="216"/>
      <c r="VIU1355" s="216"/>
      <c r="VIV1355" s="216"/>
      <c r="VIW1355" s="216"/>
      <c r="VIX1355" s="216"/>
      <c r="VIY1355" s="216"/>
      <c r="VIZ1355" s="216"/>
      <c r="VJA1355" s="216"/>
      <c r="VJB1355" s="216"/>
      <c r="VJC1355" s="216"/>
      <c r="VJD1355" s="216"/>
      <c r="VJE1355" s="216"/>
      <c r="VJF1355" s="216"/>
      <c r="VJG1355" s="216"/>
      <c r="VJH1355" s="216"/>
      <c r="VJI1355" s="216"/>
      <c r="VJJ1355" s="216"/>
      <c r="VJK1355" s="216"/>
      <c r="VJL1355" s="216"/>
      <c r="VJM1355" s="216"/>
      <c r="VJN1355" s="216"/>
      <c r="VJO1355" s="216"/>
      <c r="VJP1355" s="216"/>
      <c r="VJQ1355" s="216"/>
      <c r="VJR1355" s="216"/>
      <c r="VJS1355" s="216"/>
      <c r="VJT1355" s="216"/>
      <c r="VJU1355" s="216"/>
      <c r="VJV1355" s="216"/>
      <c r="VJW1355" s="216"/>
      <c r="VJX1355" s="216"/>
      <c r="VJY1355" s="216"/>
      <c r="VJZ1355" s="216"/>
      <c r="VKA1355" s="216"/>
      <c r="VKB1355" s="216"/>
      <c r="VKC1355" s="216"/>
      <c r="VKD1355" s="216"/>
      <c r="VKE1355" s="216"/>
      <c r="VKF1355" s="216"/>
      <c r="VKG1355" s="216"/>
      <c r="VKH1355" s="216"/>
      <c r="VKI1355" s="216"/>
      <c r="VKJ1355" s="216"/>
      <c r="VKK1355" s="216"/>
      <c r="VKL1355" s="216"/>
      <c r="VKM1355" s="216"/>
      <c r="VKN1355" s="216"/>
      <c r="VKO1355" s="216"/>
      <c r="VKP1355" s="216"/>
      <c r="VKQ1355" s="216"/>
      <c r="VKR1355" s="216"/>
      <c r="VKS1355" s="216"/>
      <c r="VKT1355" s="216"/>
      <c r="VKU1355" s="216"/>
      <c r="VKV1355" s="216"/>
      <c r="VKW1355" s="216"/>
      <c r="VKX1355" s="216"/>
      <c r="VKY1355" s="216"/>
      <c r="VKZ1355" s="216"/>
      <c r="VLA1355" s="216"/>
      <c r="VLB1355" s="216"/>
      <c r="VLC1355" s="216"/>
      <c r="VLD1355" s="216"/>
      <c r="VLE1355" s="216"/>
      <c r="VLF1355" s="216"/>
      <c r="VLG1355" s="216"/>
      <c r="VLH1355" s="216"/>
      <c r="VLI1355" s="216"/>
      <c r="VLJ1355" s="216"/>
      <c r="VLK1355" s="216"/>
      <c r="VLL1355" s="216"/>
      <c r="VLM1355" s="216"/>
      <c r="VLN1355" s="216"/>
      <c r="VLO1355" s="216"/>
      <c r="VLP1355" s="216"/>
      <c r="VLQ1355" s="216"/>
      <c r="VLR1355" s="216"/>
      <c r="VLS1355" s="216"/>
      <c r="VLT1355" s="216"/>
      <c r="VLU1355" s="216"/>
      <c r="VLV1355" s="216"/>
      <c r="VLW1355" s="216"/>
      <c r="VLX1355" s="216"/>
      <c r="VLY1355" s="216"/>
      <c r="VLZ1355" s="216"/>
      <c r="VMA1355" s="216"/>
      <c r="VMB1355" s="216"/>
      <c r="VMC1355" s="216"/>
      <c r="VMD1355" s="216"/>
      <c r="VME1355" s="216"/>
      <c r="VMF1355" s="216"/>
      <c r="VMG1355" s="216"/>
      <c r="VMH1355" s="216"/>
      <c r="VMI1355" s="216"/>
      <c r="VMJ1355" s="216"/>
      <c r="VMK1355" s="216"/>
      <c r="VML1355" s="216"/>
      <c r="VMM1355" s="216"/>
      <c r="VMN1355" s="216"/>
      <c r="VMO1355" s="216"/>
      <c r="VMP1355" s="216"/>
      <c r="VMQ1355" s="216"/>
      <c r="VMR1355" s="216"/>
      <c r="VMS1355" s="216"/>
      <c r="VMT1355" s="216"/>
      <c r="VMU1355" s="216"/>
      <c r="VMV1355" s="216"/>
      <c r="VMW1355" s="216"/>
      <c r="VMX1355" s="216"/>
      <c r="VMY1355" s="216"/>
      <c r="VMZ1355" s="216"/>
      <c r="VNA1355" s="216"/>
      <c r="VNB1355" s="216"/>
      <c r="VNC1355" s="216"/>
      <c r="VND1355" s="216"/>
      <c r="VNE1355" s="216"/>
      <c r="VNF1355" s="216"/>
      <c r="VNG1355" s="216"/>
      <c r="VNH1355" s="216"/>
      <c r="VNI1355" s="216"/>
      <c r="VNJ1355" s="216"/>
      <c r="VNK1355" s="216"/>
      <c r="VNL1355" s="216"/>
      <c r="VNM1355" s="216"/>
      <c r="VNN1355" s="216"/>
      <c r="VNO1355" s="216"/>
      <c r="VNP1355" s="216"/>
      <c r="VNQ1355" s="216"/>
      <c r="VNR1355" s="216"/>
      <c r="VNS1355" s="216"/>
      <c r="VNT1355" s="216"/>
      <c r="VNU1355" s="216"/>
      <c r="VNV1355" s="216"/>
      <c r="VNW1355" s="216"/>
      <c r="VNX1355" s="216"/>
      <c r="VNY1355" s="216"/>
      <c r="VNZ1355" s="216"/>
      <c r="VOA1355" s="216"/>
      <c r="VOB1355" s="216"/>
      <c r="VOC1355" s="216"/>
      <c r="VOD1355" s="216"/>
      <c r="VOE1355" s="216"/>
      <c r="VOF1355" s="216"/>
      <c r="VOG1355" s="216"/>
      <c r="VOH1355" s="216"/>
      <c r="VOI1355" s="216"/>
      <c r="VOJ1355" s="216"/>
      <c r="VOK1355" s="216"/>
      <c r="VOL1355" s="216"/>
      <c r="VOM1355" s="216"/>
      <c r="VON1355" s="216"/>
      <c r="VOO1355" s="216"/>
      <c r="VOP1355" s="216"/>
      <c r="VOQ1355" s="216"/>
      <c r="VOR1355" s="216"/>
      <c r="VOS1355" s="216"/>
      <c r="VOT1355" s="216"/>
      <c r="VOU1355" s="216"/>
      <c r="VOV1355" s="216"/>
      <c r="VOW1355" s="216"/>
      <c r="VOX1355" s="216"/>
      <c r="VOY1355" s="216"/>
      <c r="VOZ1355" s="216"/>
      <c r="VPA1355" s="216"/>
      <c r="VPB1355" s="216"/>
      <c r="VPC1355" s="216"/>
      <c r="VPD1355" s="216"/>
      <c r="VPE1355" s="216"/>
      <c r="VPF1355" s="216"/>
      <c r="VPG1355" s="216"/>
      <c r="VPH1355" s="216"/>
      <c r="VPI1355" s="216"/>
      <c r="VPJ1355" s="216"/>
      <c r="VPK1355" s="216"/>
      <c r="VPL1355" s="216"/>
      <c r="VPM1355" s="216"/>
      <c r="VPN1355" s="216"/>
      <c r="VPO1355" s="216"/>
      <c r="VPP1355" s="216"/>
      <c r="VPQ1355" s="216"/>
      <c r="VPR1355" s="216"/>
      <c r="VPS1355" s="216"/>
      <c r="VPT1355" s="216"/>
      <c r="VPU1355" s="216"/>
      <c r="VPV1355" s="216"/>
      <c r="VPW1355" s="216"/>
      <c r="VPX1355" s="216"/>
      <c r="VPY1355" s="216"/>
      <c r="VPZ1355" s="216"/>
      <c r="VQA1355" s="216"/>
      <c r="VQB1355" s="216"/>
      <c r="VQC1355" s="216"/>
      <c r="VQD1355" s="216"/>
      <c r="VQE1355" s="216"/>
      <c r="VQF1355" s="216"/>
      <c r="VQG1355" s="216"/>
      <c r="VQH1355" s="216"/>
      <c r="VQI1355" s="216"/>
      <c r="VQJ1355" s="216"/>
      <c r="VQK1355" s="216"/>
      <c r="VQL1355" s="216"/>
      <c r="VQM1355" s="216"/>
      <c r="VQN1355" s="216"/>
      <c r="VQO1355" s="216"/>
      <c r="VQP1355" s="216"/>
      <c r="VQQ1355" s="216"/>
      <c r="VQR1355" s="216"/>
      <c r="VQS1355" s="216"/>
      <c r="VQT1355" s="216"/>
      <c r="VQU1355" s="216"/>
      <c r="VQV1355" s="216"/>
      <c r="VQW1355" s="216"/>
      <c r="VQX1355" s="216"/>
      <c r="VQY1355" s="216"/>
      <c r="VQZ1355" s="216"/>
      <c r="VRA1355" s="216"/>
      <c r="VRB1355" s="216"/>
      <c r="VRC1355" s="216"/>
      <c r="VRD1355" s="216"/>
      <c r="VRE1355" s="216"/>
      <c r="VRF1355" s="216"/>
      <c r="VRG1355" s="216"/>
      <c r="VRH1355" s="216"/>
      <c r="VRI1355" s="216"/>
      <c r="VRJ1355" s="216"/>
      <c r="VRK1355" s="216"/>
      <c r="VRL1355" s="216"/>
      <c r="VRM1355" s="216"/>
      <c r="VRN1355" s="216"/>
      <c r="VRO1355" s="216"/>
      <c r="VRP1355" s="216"/>
      <c r="VRQ1355" s="216"/>
      <c r="VRR1355" s="216"/>
      <c r="VRS1355" s="216"/>
      <c r="VRT1355" s="216"/>
      <c r="VRU1355" s="216"/>
      <c r="VRV1355" s="216"/>
      <c r="VRW1355" s="216"/>
      <c r="VRX1355" s="216"/>
      <c r="VRY1355" s="216"/>
      <c r="VRZ1355" s="216"/>
      <c r="VSA1355" s="216"/>
      <c r="VSB1355" s="216"/>
      <c r="VSC1355" s="216"/>
      <c r="VSD1355" s="216"/>
      <c r="VSE1355" s="216"/>
      <c r="VSF1355" s="216"/>
      <c r="VSG1355" s="216"/>
      <c r="VSH1355" s="216"/>
      <c r="VSI1355" s="216"/>
      <c r="VSJ1355" s="216"/>
      <c r="VSK1355" s="216"/>
      <c r="VSL1355" s="216"/>
      <c r="VSM1355" s="216"/>
      <c r="VSN1355" s="216"/>
      <c r="VSO1355" s="216"/>
      <c r="VSP1355" s="216"/>
      <c r="VSQ1355" s="216"/>
      <c r="VSR1355" s="216"/>
      <c r="VSS1355" s="216"/>
      <c r="VST1355" s="216"/>
      <c r="VSU1355" s="216"/>
      <c r="VSV1355" s="216"/>
      <c r="VSW1355" s="216"/>
      <c r="VSX1355" s="216"/>
      <c r="VSY1355" s="216"/>
      <c r="VSZ1355" s="216"/>
      <c r="VTA1355" s="216"/>
      <c r="VTB1355" s="216"/>
      <c r="VTC1355" s="216"/>
      <c r="VTD1355" s="216"/>
      <c r="VTE1355" s="216"/>
      <c r="VTF1355" s="216"/>
      <c r="VTG1355" s="216"/>
      <c r="VTH1355" s="216"/>
      <c r="VTI1355" s="216"/>
      <c r="VTJ1355" s="216"/>
      <c r="VTK1355" s="216"/>
      <c r="VTL1355" s="216"/>
      <c r="VTM1355" s="216"/>
      <c r="VTN1355" s="216"/>
      <c r="VTO1355" s="216"/>
      <c r="VTP1355" s="216"/>
      <c r="VTQ1355" s="216"/>
      <c r="VTR1355" s="216"/>
      <c r="VTS1355" s="216"/>
      <c r="VTT1355" s="216"/>
      <c r="VTU1355" s="216"/>
      <c r="VTV1355" s="216"/>
      <c r="VTW1355" s="216"/>
      <c r="VTX1355" s="216"/>
      <c r="VTY1355" s="216"/>
      <c r="VTZ1355" s="216"/>
      <c r="VUA1355" s="216"/>
      <c r="VUB1355" s="216"/>
      <c r="VUC1355" s="216"/>
      <c r="VUD1355" s="216"/>
      <c r="VUE1355" s="216"/>
      <c r="VUF1355" s="216"/>
      <c r="VUG1355" s="216"/>
      <c r="VUH1355" s="216"/>
      <c r="VUI1355" s="216"/>
      <c r="VUJ1355" s="216"/>
      <c r="VUK1355" s="216"/>
      <c r="VUL1355" s="216"/>
      <c r="VUM1355" s="216"/>
      <c r="VUN1355" s="216"/>
      <c r="VUO1355" s="216"/>
      <c r="VUP1355" s="216"/>
      <c r="VUQ1355" s="216"/>
      <c r="VUR1355" s="216"/>
      <c r="VUS1355" s="216"/>
      <c r="VUT1355" s="216"/>
      <c r="VUU1355" s="216"/>
      <c r="VUV1355" s="216"/>
      <c r="VUW1355" s="216"/>
      <c r="VUX1355" s="216"/>
      <c r="VUY1355" s="216"/>
      <c r="VUZ1355" s="216"/>
      <c r="VVA1355" s="216"/>
      <c r="VVB1355" s="216"/>
      <c r="VVC1355" s="216"/>
      <c r="VVD1355" s="216"/>
      <c r="VVE1355" s="216"/>
      <c r="VVF1355" s="216"/>
      <c r="VVG1355" s="216"/>
      <c r="VVH1355" s="216"/>
      <c r="VVI1355" s="216"/>
      <c r="VVJ1355" s="216"/>
      <c r="VVK1355" s="216"/>
      <c r="VVL1355" s="216"/>
      <c r="VVM1355" s="216"/>
      <c r="VVN1355" s="216"/>
      <c r="VVO1355" s="216"/>
      <c r="VVP1355" s="216"/>
      <c r="VVQ1355" s="216"/>
      <c r="VVR1355" s="216"/>
      <c r="VVS1355" s="216"/>
      <c r="VVT1355" s="216"/>
      <c r="VVU1355" s="216"/>
      <c r="VVV1355" s="216"/>
      <c r="VVW1355" s="216"/>
      <c r="VVX1355" s="216"/>
      <c r="VVY1355" s="216"/>
      <c r="VVZ1355" s="216"/>
      <c r="VWA1355" s="216"/>
      <c r="VWB1355" s="216"/>
      <c r="VWC1355" s="216"/>
      <c r="VWD1355" s="216"/>
      <c r="VWE1355" s="216"/>
      <c r="VWF1355" s="216"/>
      <c r="VWG1355" s="216"/>
      <c r="VWH1355" s="216"/>
      <c r="VWI1355" s="216"/>
      <c r="VWJ1355" s="216"/>
      <c r="VWK1355" s="216"/>
      <c r="VWL1355" s="216"/>
      <c r="VWM1355" s="216"/>
      <c r="VWN1355" s="216"/>
      <c r="VWO1355" s="216"/>
      <c r="VWP1355" s="216"/>
      <c r="VWQ1355" s="216"/>
      <c r="VWR1355" s="216"/>
      <c r="VWS1355" s="216"/>
      <c r="VWT1355" s="216"/>
      <c r="VWU1355" s="216"/>
      <c r="VWV1355" s="216"/>
      <c r="VWW1355" s="216"/>
      <c r="VWX1355" s="216"/>
      <c r="VWY1355" s="216"/>
      <c r="VWZ1355" s="216"/>
      <c r="VXA1355" s="216"/>
      <c r="VXB1355" s="216"/>
      <c r="VXC1355" s="216"/>
      <c r="VXD1355" s="216"/>
      <c r="VXE1355" s="216"/>
      <c r="VXF1355" s="216"/>
      <c r="VXG1355" s="216"/>
      <c r="VXH1355" s="216"/>
      <c r="VXI1355" s="216"/>
      <c r="VXJ1355" s="216"/>
      <c r="VXK1355" s="216"/>
      <c r="VXL1355" s="216"/>
      <c r="VXM1355" s="216"/>
      <c r="VXN1355" s="216"/>
      <c r="VXO1355" s="216"/>
      <c r="VXP1355" s="216"/>
      <c r="VXQ1355" s="216"/>
      <c r="VXR1355" s="216"/>
      <c r="VXS1355" s="216"/>
      <c r="VXT1355" s="216"/>
      <c r="VXU1355" s="216"/>
      <c r="VXV1355" s="216"/>
      <c r="VXW1355" s="216"/>
      <c r="VXX1355" s="216"/>
      <c r="VXY1355" s="216"/>
      <c r="VXZ1355" s="216"/>
      <c r="VYA1355" s="216"/>
      <c r="VYB1355" s="216"/>
      <c r="VYC1355" s="216"/>
      <c r="VYD1355" s="216"/>
      <c r="VYE1355" s="216"/>
      <c r="VYF1355" s="216"/>
      <c r="VYG1355" s="216"/>
      <c r="VYH1355" s="216"/>
      <c r="VYI1355" s="216"/>
      <c r="VYJ1355" s="216"/>
      <c r="VYK1355" s="216"/>
      <c r="VYL1355" s="216"/>
      <c r="VYM1355" s="216"/>
      <c r="VYN1355" s="216"/>
      <c r="VYO1355" s="216"/>
      <c r="VYP1355" s="216"/>
      <c r="VYQ1355" s="216"/>
      <c r="VYR1355" s="216"/>
      <c r="VYS1355" s="216"/>
      <c r="VYT1355" s="216"/>
      <c r="VYU1355" s="216"/>
      <c r="VYV1355" s="216"/>
      <c r="VYW1355" s="216"/>
      <c r="VYX1355" s="216"/>
      <c r="VYY1355" s="216"/>
      <c r="VYZ1355" s="216"/>
      <c r="VZA1355" s="216"/>
      <c r="VZB1355" s="216"/>
      <c r="VZC1355" s="216"/>
      <c r="VZD1355" s="216"/>
      <c r="VZE1355" s="216"/>
      <c r="VZF1355" s="216"/>
      <c r="VZG1355" s="216"/>
      <c r="VZH1355" s="216"/>
      <c r="VZI1355" s="216"/>
      <c r="VZJ1355" s="216"/>
      <c r="VZK1355" s="216"/>
      <c r="VZL1355" s="216"/>
      <c r="VZM1355" s="216"/>
      <c r="VZN1355" s="216"/>
      <c r="VZO1355" s="216"/>
      <c r="VZP1355" s="216"/>
      <c r="VZQ1355" s="216"/>
      <c r="VZR1355" s="216"/>
      <c r="VZS1355" s="216"/>
      <c r="VZT1355" s="216"/>
      <c r="VZU1355" s="216"/>
      <c r="VZV1355" s="216"/>
      <c r="VZW1355" s="216"/>
      <c r="VZX1355" s="216"/>
      <c r="VZY1355" s="216"/>
      <c r="VZZ1355" s="216"/>
      <c r="WAA1355" s="216"/>
      <c r="WAB1355" s="216"/>
      <c r="WAC1355" s="216"/>
      <c r="WAD1355" s="216"/>
      <c r="WAE1355" s="216"/>
      <c r="WAF1355" s="216"/>
      <c r="WAG1355" s="216"/>
      <c r="WAH1355" s="216"/>
      <c r="WAI1355" s="216"/>
      <c r="WAJ1355" s="216"/>
      <c r="WAK1355" s="216"/>
      <c r="WAL1355" s="216"/>
      <c r="WAM1355" s="216"/>
      <c r="WAN1355" s="216"/>
      <c r="WAO1355" s="216"/>
      <c r="WAP1355" s="216"/>
      <c r="WAQ1355" s="216"/>
      <c r="WAR1355" s="216"/>
      <c r="WAS1355" s="216"/>
      <c r="WAT1355" s="216"/>
      <c r="WAU1355" s="216"/>
      <c r="WAV1355" s="216"/>
      <c r="WAW1355" s="216"/>
      <c r="WAX1355" s="216"/>
      <c r="WAY1355" s="216"/>
      <c r="WAZ1355" s="216"/>
      <c r="WBA1355" s="216"/>
      <c r="WBB1355" s="216"/>
      <c r="WBC1355" s="216"/>
      <c r="WBD1355" s="216"/>
      <c r="WBE1355" s="216"/>
      <c r="WBF1355" s="216"/>
      <c r="WBG1355" s="216"/>
      <c r="WBH1355" s="216"/>
      <c r="WBI1355" s="216"/>
      <c r="WBJ1355" s="216"/>
      <c r="WBK1355" s="216"/>
      <c r="WBL1355" s="216"/>
      <c r="WBM1355" s="216"/>
      <c r="WBN1355" s="216"/>
      <c r="WBO1355" s="216"/>
      <c r="WBP1355" s="216"/>
      <c r="WBQ1355" s="216"/>
      <c r="WBR1355" s="216"/>
      <c r="WBS1355" s="216"/>
      <c r="WBT1355" s="216"/>
      <c r="WBU1355" s="216"/>
      <c r="WBV1355" s="216"/>
      <c r="WBW1355" s="216"/>
      <c r="WBX1355" s="216"/>
      <c r="WBY1355" s="216"/>
      <c r="WBZ1355" s="216"/>
      <c r="WCA1355" s="216"/>
      <c r="WCB1355" s="216"/>
      <c r="WCC1355" s="216"/>
      <c r="WCD1355" s="216"/>
      <c r="WCE1355" s="216"/>
      <c r="WCF1355" s="216"/>
      <c r="WCG1355" s="216"/>
      <c r="WCH1355" s="216"/>
      <c r="WCI1355" s="216"/>
      <c r="WCJ1355" s="216"/>
      <c r="WCK1355" s="216"/>
      <c r="WCL1355" s="216"/>
      <c r="WCM1355" s="216"/>
      <c r="WCN1355" s="216"/>
      <c r="WCO1355" s="216"/>
      <c r="WCP1355" s="216"/>
      <c r="WCQ1355" s="216"/>
      <c r="WCR1355" s="216"/>
      <c r="WCS1355" s="216"/>
      <c r="WCT1355" s="216"/>
      <c r="WCU1355" s="216"/>
      <c r="WCV1355" s="216"/>
      <c r="WCW1355" s="216"/>
      <c r="WCX1355" s="216"/>
      <c r="WCY1355" s="216"/>
      <c r="WCZ1355" s="216"/>
      <c r="WDA1355" s="216"/>
      <c r="WDB1355" s="216"/>
      <c r="WDC1355" s="216"/>
      <c r="WDD1355" s="216"/>
      <c r="WDE1355" s="216"/>
      <c r="WDF1355" s="216"/>
      <c r="WDG1355" s="216"/>
      <c r="WDH1355" s="216"/>
      <c r="WDI1355" s="216"/>
      <c r="WDJ1355" s="216"/>
      <c r="WDK1355" s="216"/>
      <c r="WDL1355" s="216"/>
      <c r="WDM1355" s="216"/>
      <c r="WDN1355" s="216"/>
      <c r="WDO1355" s="216"/>
      <c r="WDP1355" s="216"/>
      <c r="WDQ1355" s="216"/>
      <c r="WDR1355" s="216"/>
      <c r="WDS1355" s="216"/>
      <c r="WDT1355" s="216"/>
      <c r="WDU1355" s="216"/>
      <c r="WDV1355" s="216"/>
      <c r="WDW1355" s="216"/>
      <c r="WDX1355" s="216"/>
      <c r="WDY1355" s="216"/>
      <c r="WDZ1355" s="216"/>
      <c r="WEA1355" s="216"/>
      <c r="WEB1355" s="216"/>
      <c r="WEC1355" s="216"/>
      <c r="WED1355" s="216"/>
      <c r="WEE1355" s="216"/>
      <c r="WEF1355" s="216"/>
      <c r="WEG1355" s="216"/>
      <c r="WEH1355" s="216"/>
      <c r="WEI1355" s="216"/>
      <c r="WEJ1355" s="216"/>
      <c r="WEK1355" s="216"/>
      <c r="WEL1355" s="216"/>
      <c r="WEM1355" s="216"/>
      <c r="WEN1355" s="216"/>
      <c r="WEO1355" s="216"/>
      <c r="WEP1355" s="216"/>
      <c r="WEQ1355" s="216"/>
      <c r="WER1355" s="216"/>
      <c r="WES1355" s="216"/>
      <c r="WET1355" s="216"/>
      <c r="WEU1355" s="216"/>
      <c r="WEV1355" s="216"/>
      <c r="WEW1355" s="216"/>
      <c r="WEX1355" s="216"/>
      <c r="WEY1355" s="216"/>
      <c r="WEZ1355" s="216"/>
      <c r="WFA1355" s="216"/>
      <c r="WFB1355" s="216"/>
      <c r="WFC1355" s="216"/>
      <c r="WFD1355" s="216"/>
      <c r="WFE1355" s="216"/>
      <c r="WFF1355" s="216"/>
      <c r="WFG1355" s="216"/>
      <c r="WFH1355" s="216"/>
      <c r="WFI1355" s="216"/>
      <c r="WFJ1355" s="216"/>
      <c r="WFK1355" s="216"/>
      <c r="WFL1355" s="216"/>
      <c r="WFM1355" s="216"/>
      <c r="WFN1355" s="216"/>
      <c r="WFO1355" s="216"/>
      <c r="WFP1355" s="216"/>
      <c r="WFQ1355" s="216"/>
      <c r="WFR1355" s="216"/>
      <c r="WFS1355" s="216"/>
      <c r="WFT1355" s="216"/>
      <c r="WFU1355" s="216"/>
      <c r="WFV1355" s="216"/>
      <c r="WFW1355" s="216"/>
      <c r="WFX1355" s="216"/>
      <c r="WFY1355" s="216"/>
      <c r="WFZ1355" s="216"/>
      <c r="WGA1355" s="216"/>
      <c r="WGB1355" s="216"/>
      <c r="WGC1355" s="216"/>
      <c r="WGD1355" s="216"/>
      <c r="WGE1355" s="216"/>
      <c r="WGF1355" s="216"/>
      <c r="WGG1355" s="216"/>
      <c r="WGH1355" s="216"/>
      <c r="WGI1355" s="216"/>
      <c r="WGJ1355" s="216"/>
      <c r="WGK1355" s="216"/>
      <c r="WGL1355" s="216"/>
      <c r="WGM1355" s="216"/>
      <c r="WGN1355" s="216"/>
      <c r="WGO1355" s="216"/>
      <c r="WGP1355" s="216"/>
      <c r="WGQ1355" s="216"/>
      <c r="WGR1355" s="216"/>
      <c r="WGS1355" s="216"/>
      <c r="WGT1355" s="216"/>
      <c r="WGU1355" s="216"/>
      <c r="WGV1355" s="216"/>
      <c r="WGW1355" s="216"/>
      <c r="WGX1355" s="216"/>
      <c r="WGY1355" s="216"/>
      <c r="WGZ1355" s="216"/>
      <c r="WHA1355" s="216"/>
      <c r="WHB1355" s="216"/>
      <c r="WHC1355" s="216"/>
      <c r="WHD1355" s="216"/>
      <c r="WHE1355" s="216"/>
      <c r="WHF1355" s="216"/>
      <c r="WHG1355" s="216"/>
      <c r="WHH1355" s="216"/>
      <c r="WHI1355" s="216"/>
      <c r="WHJ1355" s="216"/>
      <c r="WHK1355" s="216"/>
      <c r="WHL1355" s="216"/>
      <c r="WHM1355" s="216"/>
      <c r="WHN1355" s="216"/>
      <c r="WHO1355" s="216"/>
      <c r="WHP1355" s="216"/>
      <c r="WHQ1355" s="216"/>
      <c r="WHR1355" s="216"/>
      <c r="WHS1355" s="216"/>
      <c r="WHT1355" s="216"/>
      <c r="WHU1355" s="216"/>
      <c r="WHV1355" s="216"/>
      <c r="WHW1355" s="216"/>
      <c r="WHX1355" s="216"/>
      <c r="WHY1355" s="216"/>
      <c r="WHZ1355" s="216"/>
      <c r="WIA1355" s="216"/>
      <c r="WIB1355" s="216"/>
      <c r="WIC1355" s="216"/>
      <c r="WID1355" s="216"/>
      <c r="WIE1355" s="216"/>
      <c r="WIF1355" s="216"/>
      <c r="WIG1355" s="216"/>
      <c r="WIH1355" s="216"/>
      <c r="WII1355" s="216"/>
      <c r="WIJ1355" s="216"/>
      <c r="WIK1355" s="216"/>
      <c r="WIL1355" s="216"/>
      <c r="WIM1355" s="216"/>
      <c r="WIN1355" s="216"/>
      <c r="WIO1355" s="216"/>
      <c r="WIP1355" s="216"/>
      <c r="WIQ1355" s="216"/>
      <c r="WIR1355" s="216"/>
      <c r="WIS1355" s="216"/>
      <c r="WIT1355" s="216"/>
      <c r="WIU1355" s="216"/>
      <c r="WIV1355" s="216"/>
      <c r="WIW1355" s="216"/>
      <c r="WIX1355" s="216"/>
      <c r="WIY1355" s="216"/>
      <c r="WIZ1355" s="216"/>
      <c r="WJA1355" s="216"/>
      <c r="WJB1355" s="216"/>
      <c r="WJC1355" s="216"/>
      <c r="WJD1355" s="216"/>
      <c r="WJE1355" s="216"/>
      <c r="WJF1355" s="216"/>
      <c r="WJG1355" s="216"/>
      <c r="WJH1355" s="216"/>
      <c r="WJI1355" s="216"/>
      <c r="WJJ1355" s="216"/>
      <c r="WJK1355" s="216"/>
      <c r="WJL1355" s="216"/>
      <c r="WJM1355" s="216"/>
      <c r="WJN1355" s="216"/>
      <c r="WJO1355" s="216"/>
      <c r="WJP1355" s="216"/>
      <c r="WJQ1355" s="216"/>
      <c r="WJR1355" s="216"/>
      <c r="WJS1355" s="216"/>
      <c r="WJT1355" s="216"/>
      <c r="WJU1355" s="216"/>
      <c r="WJV1355" s="216"/>
      <c r="WJW1355" s="216"/>
      <c r="WJX1355" s="216"/>
      <c r="WJY1355" s="216"/>
      <c r="WJZ1355" s="216"/>
      <c r="WKA1355" s="216"/>
      <c r="WKB1355" s="216"/>
      <c r="WKC1355" s="216"/>
      <c r="WKD1355" s="216"/>
      <c r="WKE1355" s="216"/>
      <c r="WKF1355" s="216"/>
      <c r="WKG1355" s="216"/>
      <c r="WKH1355" s="216"/>
      <c r="WKI1355" s="216"/>
      <c r="WKJ1355" s="216"/>
      <c r="WKK1355" s="216"/>
      <c r="WKL1355" s="216"/>
      <c r="WKM1355" s="216"/>
      <c r="WKN1355" s="216"/>
      <c r="WKO1355" s="216"/>
      <c r="WKP1355" s="216"/>
      <c r="WKQ1355" s="216"/>
      <c r="WKR1355" s="216"/>
      <c r="WKS1355" s="216"/>
      <c r="WKT1355" s="216"/>
      <c r="WKU1355" s="216"/>
      <c r="WKV1355" s="216"/>
      <c r="WKW1355" s="216"/>
      <c r="WKX1355" s="216"/>
      <c r="WKY1355" s="216"/>
      <c r="WKZ1355" s="216"/>
      <c r="WLA1355" s="216"/>
      <c r="WLB1355" s="216"/>
      <c r="WLC1355" s="216"/>
      <c r="WLD1355" s="216"/>
      <c r="WLE1355" s="216"/>
      <c r="WLF1355" s="216"/>
      <c r="WLG1355" s="216"/>
      <c r="WLH1355" s="216"/>
      <c r="WLI1355" s="216"/>
      <c r="WLJ1355" s="216"/>
      <c r="WLK1355" s="216"/>
      <c r="WLL1355" s="216"/>
      <c r="WLM1355" s="216"/>
      <c r="WLN1355" s="216"/>
      <c r="WLO1355" s="216"/>
      <c r="WLP1355" s="216"/>
      <c r="WLQ1355" s="216"/>
      <c r="WLR1355" s="216"/>
      <c r="WLS1355" s="216"/>
      <c r="WLT1355" s="216"/>
      <c r="WLU1355" s="216"/>
      <c r="WLV1355" s="216"/>
      <c r="WLW1355" s="216"/>
      <c r="WLX1355" s="216"/>
      <c r="WLY1355" s="216"/>
      <c r="WLZ1355" s="216"/>
      <c r="WMA1355" s="216"/>
      <c r="WMB1355" s="216"/>
      <c r="WMC1355" s="216"/>
      <c r="WMD1355" s="216"/>
      <c r="WME1355" s="216"/>
      <c r="WMF1355" s="216"/>
      <c r="WMG1355" s="216"/>
      <c r="WMH1355" s="216"/>
      <c r="WMI1355" s="216"/>
      <c r="WMJ1355" s="216"/>
      <c r="WMK1355" s="216"/>
      <c r="WML1355" s="216"/>
      <c r="WMM1355" s="216"/>
      <c r="WMN1355" s="216"/>
      <c r="WMO1355" s="216"/>
      <c r="WMP1355" s="216"/>
      <c r="WMQ1355" s="216"/>
      <c r="WMR1355" s="216"/>
      <c r="WMS1355" s="216"/>
      <c r="WMT1355" s="216"/>
      <c r="WMU1355" s="216"/>
      <c r="WMV1355" s="216"/>
      <c r="WMW1355" s="216"/>
      <c r="WMX1355" s="216"/>
      <c r="WMY1355" s="216"/>
      <c r="WMZ1355" s="216"/>
      <c r="WNA1355" s="216"/>
      <c r="WNB1355" s="216"/>
      <c r="WNC1355" s="216"/>
      <c r="WND1355" s="216"/>
      <c r="WNE1355" s="216"/>
      <c r="WNF1355" s="216"/>
      <c r="WNG1355" s="216"/>
      <c r="WNH1355" s="216"/>
      <c r="WNI1355" s="216"/>
      <c r="WNJ1355" s="216"/>
      <c r="WNK1355" s="216"/>
      <c r="WNL1355" s="216"/>
      <c r="WNM1355" s="216"/>
      <c r="WNN1355" s="216"/>
      <c r="WNO1355" s="216"/>
      <c r="WNP1355" s="216"/>
      <c r="WNQ1355" s="216"/>
      <c r="WNR1355" s="216"/>
      <c r="WNS1355" s="216"/>
      <c r="WNT1355" s="216"/>
      <c r="WNU1355" s="216"/>
      <c r="WNV1355" s="216"/>
      <c r="WNW1355" s="216"/>
      <c r="WNX1355" s="216"/>
      <c r="WNY1355" s="216"/>
      <c r="WNZ1355" s="216"/>
      <c r="WOA1355" s="216"/>
      <c r="WOB1355" s="216"/>
      <c r="WOC1355" s="216"/>
      <c r="WOD1355" s="216"/>
      <c r="WOE1355" s="216"/>
      <c r="WOF1355" s="216"/>
      <c r="WOG1355" s="216"/>
      <c r="WOH1355" s="216"/>
      <c r="WOI1355" s="216"/>
      <c r="WOJ1355" s="216"/>
      <c r="WOK1355" s="216"/>
      <c r="WOL1355" s="216"/>
      <c r="WOM1355" s="216"/>
      <c r="WON1355" s="216"/>
      <c r="WOO1355" s="216"/>
      <c r="WOP1355" s="216"/>
      <c r="WOQ1355" s="216"/>
      <c r="WOR1355" s="216"/>
      <c r="WOS1355" s="216"/>
      <c r="WOT1355" s="216"/>
      <c r="WOU1355" s="216"/>
      <c r="WOV1355" s="216"/>
      <c r="WOW1355" s="216"/>
      <c r="WOX1355" s="216"/>
      <c r="WOY1355" s="216"/>
      <c r="WOZ1355" s="216"/>
      <c r="WPA1355" s="216"/>
      <c r="WPB1355" s="216"/>
      <c r="WPC1355" s="216"/>
      <c r="WPD1355" s="216"/>
      <c r="WPE1355" s="216"/>
      <c r="WPF1355" s="216"/>
      <c r="WPG1355" s="216"/>
      <c r="WPH1355" s="216"/>
      <c r="WPI1355" s="216"/>
      <c r="WPJ1355" s="216"/>
      <c r="WPK1355" s="216"/>
      <c r="WPL1355" s="216"/>
      <c r="WPM1355" s="216"/>
      <c r="WPN1355" s="216"/>
      <c r="WPO1355" s="216"/>
      <c r="WPP1355" s="216"/>
      <c r="WPQ1355" s="216"/>
      <c r="WPR1355" s="216"/>
      <c r="WPS1355" s="216"/>
      <c r="WPT1355" s="216"/>
      <c r="WPU1355" s="216"/>
      <c r="WPV1355" s="216"/>
      <c r="WPW1355" s="216"/>
      <c r="WPX1355" s="216"/>
      <c r="WPY1355" s="216"/>
      <c r="WPZ1355" s="216"/>
      <c r="WQA1355" s="216"/>
      <c r="WQB1355" s="216"/>
      <c r="WQC1355" s="216"/>
      <c r="WQD1355" s="216"/>
      <c r="WQE1355" s="216"/>
      <c r="WQF1355" s="216"/>
      <c r="WQG1355" s="216"/>
      <c r="WQH1355" s="216"/>
      <c r="WQI1355" s="216"/>
      <c r="WQJ1355" s="216"/>
      <c r="WQK1355" s="216"/>
      <c r="WQL1355" s="216"/>
      <c r="WQM1355" s="216"/>
      <c r="WQN1355" s="216"/>
      <c r="WQO1355" s="216"/>
      <c r="WQP1355" s="216"/>
      <c r="WQQ1355" s="216"/>
      <c r="WQR1355" s="216"/>
      <c r="WQS1355" s="216"/>
      <c r="WQT1355" s="216"/>
      <c r="WQU1355" s="216"/>
      <c r="WQV1355" s="216"/>
      <c r="WQW1355" s="216"/>
      <c r="WQX1355" s="216"/>
      <c r="WQY1355" s="216"/>
      <c r="WQZ1355" s="216"/>
      <c r="WRA1355" s="216"/>
      <c r="WRB1355" s="216"/>
      <c r="WRC1355" s="216"/>
      <c r="WRD1355" s="216"/>
      <c r="WRE1355" s="216"/>
      <c r="WRF1355" s="216"/>
      <c r="WRG1355" s="216"/>
      <c r="WRH1355" s="216"/>
      <c r="WRI1355" s="216"/>
      <c r="WRJ1355" s="216"/>
      <c r="WRK1355" s="216"/>
      <c r="WRL1355" s="216"/>
      <c r="WRM1355" s="216"/>
      <c r="WRN1355" s="216"/>
      <c r="WRO1355" s="216"/>
      <c r="WRP1355" s="216"/>
      <c r="WRQ1355" s="216"/>
      <c r="WRR1355" s="216"/>
      <c r="WRS1355" s="216"/>
      <c r="WRT1355" s="216"/>
      <c r="WRU1355" s="216"/>
      <c r="WRV1355" s="216"/>
      <c r="WRW1355" s="216"/>
      <c r="WRX1355" s="216"/>
      <c r="WRY1355" s="216"/>
      <c r="WRZ1355" s="216"/>
      <c r="WSA1355" s="216"/>
      <c r="WSB1355" s="216"/>
      <c r="WSC1355" s="216"/>
      <c r="WSD1355" s="216"/>
      <c r="WSE1355" s="216"/>
      <c r="WSF1355" s="216"/>
      <c r="WSG1355" s="216"/>
      <c r="WSH1355" s="216"/>
      <c r="WSI1355" s="216"/>
      <c r="WSJ1355" s="216"/>
      <c r="WSK1355" s="216"/>
      <c r="WSL1355" s="216"/>
      <c r="WSM1355" s="216"/>
      <c r="WSN1355" s="216"/>
      <c r="WSO1355" s="216"/>
      <c r="WSP1355" s="216"/>
      <c r="WSQ1355" s="216"/>
      <c r="WSR1355" s="216"/>
      <c r="WSS1355" s="216"/>
      <c r="WST1355" s="216"/>
      <c r="WSU1355" s="216"/>
      <c r="WSV1355" s="216"/>
      <c r="WSW1355" s="216"/>
      <c r="WSX1355" s="216"/>
      <c r="WSY1355" s="216"/>
      <c r="WSZ1355" s="216"/>
      <c r="WTA1355" s="216"/>
      <c r="WTB1355" s="216"/>
      <c r="WTC1355" s="216"/>
      <c r="WTD1355" s="216"/>
      <c r="WTE1355" s="216"/>
      <c r="WTF1355" s="216"/>
      <c r="WTG1355" s="216"/>
      <c r="WTH1355" s="216"/>
      <c r="WTI1355" s="216"/>
      <c r="WTJ1355" s="216"/>
      <c r="WTK1355" s="216"/>
      <c r="WTL1355" s="216"/>
      <c r="WTM1355" s="216"/>
      <c r="WTN1355" s="216"/>
      <c r="WTO1355" s="216"/>
      <c r="WTP1355" s="216"/>
      <c r="WTQ1355" s="216"/>
      <c r="WTR1355" s="216"/>
      <c r="WTS1355" s="216"/>
      <c r="WTT1355" s="216"/>
      <c r="WTU1355" s="216"/>
      <c r="WTV1355" s="216"/>
      <c r="WTW1355" s="216"/>
      <c r="WTX1355" s="216"/>
      <c r="WTY1355" s="216"/>
      <c r="WTZ1355" s="216"/>
      <c r="WUA1355" s="216"/>
      <c r="WUB1355" s="216"/>
      <c r="WUC1355" s="216"/>
      <c r="WUD1355" s="216"/>
      <c r="WUE1355" s="216"/>
      <c r="WUF1355" s="216"/>
      <c r="WUG1355" s="216"/>
      <c r="WUH1355" s="216"/>
      <c r="WUI1355" s="216"/>
      <c r="WUJ1355" s="216"/>
      <c r="WUK1355" s="216"/>
      <c r="WUL1355" s="216"/>
      <c r="WUM1355" s="216"/>
      <c r="WUN1355" s="216"/>
      <c r="WUO1355" s="216"/>
      <c r="WUP1355" s="216"/>
      <c r="WUQ1355" s="216"/>
      <c r="WUR1355" s="216"/>
      <c r="WUS1355" s="216"/>
      <c r="WUT1355" s="216"/>
      <c r="WUU1355" s="216"/>
      <c r="WUV1355" s="216"/>
      <c r="WUW1355" s="216"/>
      <c r="WUX1355" s="216"/>
      <c r="WUY1355" s="216"/>
      <c r="WUZ1355" s="216"/>
      <c r="WVA1355" s="216"/>
      <c r="WVB1355" s="216"/>
      <c r="WVC1355" s="216"/>
      <c r="WVD1355" s="216"/>
      <c r="WVE1355" s="216"/>
      <c r="WVF1355" s="216"/>
      <c r="WVG1355" s="216"/>
      <c r="WVH1355" s="216"/>
      <c r="WVI1355" s="216"/>
      <c r="WVJ1355" s="216"/>
      <c r="WVK1355" s="216"/>
      <c r="WVL1355" s="216"/>
      <c r="WVM1355" s="216"/>
      <c r="WVN1355" s="216"/>
      <c r="WVO1355" s="216"/>
      <c r="WVP1355" s="216"/>
      <c r="WVQ1355" s="216"/>
      <c r="WVR1355" s="216"/>
      <c r="WVS1355" s="216"/>
      <c r="WVT1355" s="216"/>
      <c r="WVU1355" s="216"/>
      <c r="WVV1355" s="216"/>
      <c r="WVW1355" s="216"/>
      <c r="WVX1355" s="216"/>
      <c r="WVY1355" s="216"/>
      <c r="WVZ1355" s="216"/>
      <c r="WWA1355" s="216"/>
      <c r="WWB1355" s="216"/>
      <c r="WWC1355" s="216"/>
      <c r="WWD1355" s="216"/>
      <c r="WWE1355" s="216"/>
      <c r="WWF1355" s="216"/>
      <c r="WWG1355" s="216"/>
      <c r="WWH1355" s="216"/>
      <c r="WWI1355" s="216"/>
      <c r="WWJ1355" s="216"/>
      <c r="WWK1355" s="216"/>
      <c r="WWL1355" s="216"/>
      <c r="WWM1355" s="216"/>
      <c r="WWN1355" s="216"/>
      <c r="WWO1355" s="216"/>
      <c r="WWP1355" s="216"/>
      <c r="WWQ1355" s="216"/>
      <c r="WWR1355" s="216"/>
      <c r="WWS1355" s="216"/>
      <c r="WWT1355" s="216"/>
      <c r="WWU1355" s="216"/>
      <c r="WWV1355" s="216"/>
      <c r="WWW1355" s="216"/>
      <c r="WWX1355" s="216"/>
      <c r="WWY1355" s="216"/>
      <c r="WWZ1355" s="216"/>
      <c r="WXA1355" s="216"/>
      <c r="WXB1355" s="216"/>
      <c r="WXC1355" s="216"/>
      <c r="WXD1355" s="216"/>
      <c r="WXE1355" s="216"/>
      <c r="WXF1355" s="216"/>
      <c r="WXG1355" s="216"/>
      <c r="WXH1355" s="216"/>
      <c r="WXI1355" s="216"/>
      <c r="WXJ1355" s="216"/>
      <c r="WXK1355" s="216"/>
      <c r="WXL1355" s="216"/>
      <c r="WXM1355" s="216"/>
      <c r="WXN1355" s="216"/>
      <c r="WXO1355" s="216"/>
      <c r="WXP1355" s="216"/>
      <c r="WXQ1355" s="216"/>
      <c r="WXR1355" s="216"/>
      <c r="WXS1355" s="216"/>
      <c r="WXT1355" s="216"/>
      <c r="WXU1355" s="216"/>
      <c r="WXV1355" s="216"/>
      <c r="WXW1355" s="216"/>
      <c r="WXX1355" s="216"/>
      <c r="WXY1355" s="216"/>
      <c r="WXZ1355" s="216"/>
      <c r="WYA1355" s="216"/>
      <c r="WYB1355" s="216"/>
      <c r="WYC1355" s="216"/>
      <c r="WYD1355" s="216"/>
      <c r="WYE1355" s="216"/>
      <c r="WYF1355" s="216"/>
      <c r="WYG1355" s="216"/>
      <c r="WYH1355" s="216"/>
      <c r="WYI1355" s="216"/>
      <c r="WYJ1355" s="216"/>
      <c r="WYK1355" s="216"/>
      <c r="WYL1355" s="216"/>
      <c r="WYM1355" s="216"/>
      <c r="WYN1355" s="216"/>
      <c r="WYO1355" s="216"/>
      <c r="WYP1355" s="216"/>
      <c r="WYQ1355" s="216"/>
      <c r="WYR1355" s="216"/>
      <c r="WYS1355" s="216"/>
      <c r="WYT1355" s="216"/>
      <c r="WYU1355" s="216"/>
      <c r="WYV1355" s="216"/>
      <c r="WYW1355" s="216"/>
      <c r="WYX1355" s="216"/>
      <c r="WYY1355" s="216"/>
      <c r="WYZ1355" s="216"/>
      <c r="WZA1355" s="216"/>
      <c r="WZB1355" s="216"/>
      <c r="WZC1355" s="216"/>
      <c r="WZD1355" s="216"/>
      <c r="WZE1355" s="216"/>
      <c r="WZF1355" s="216"/>
      <c r="WZG1355" s="216"/>
      <c r="WZH1355" s="216"/>
      <c r="WZI1355" s="216"/>
      <c r="WZJ1355" s="216"/>
      <c r="WZK1355" s="216"/>
      <c r="WZL1355" s="216"/>
      <c r="WZM1355" s="216"/>
      <c r="WZN1355" s="216"/>
      <c r="WZO1355" s="216"/>
      <c r="WZP1355" s="216"/>
      <c r="WZQ1355" s="216"/>
      <c r="WZR1355" s="216"/>
      <c r="WZS1355" s="216"/>
      <c r="WZT1355" s="216"/>
      <c r="WZU1355" s="216"/>
      <c r="WZV1355" s="216"/>
      <c r="WZW1355" s="216"/>
      <c r="WZX1355" s="216"/>
      <c r="WZY1355" s="216"/>
      <c r="WZZ1355" s="216"/>
      <c r="XAA1355" s="216"/>
      <c r="XAB1355" s="216"/>
      <c r="XAC1355" s="216"/>
      <c r="XAD1355" s="216"/>
      <c r="XAE1355" s="216"/>
      <c r="XAF1355" s="216"/>
      <c r="XAG1355" s="216"/>
      <c r="XAH1355" s="216"/>
      <c r="XAI1355" s="216"/>
      <c r="XAJ1355" s="216"/>
      <c r="XAK1355" s="216"/>
      <c r="XAL1355" s="216"/>
      <c r="XAM1355" s="216"/>
      <c r="XAN1355" s="216"/>
      <c r="XAO1355" s="216"/>
      <c r="XAP1355" s="216"/>
      <c r="XAQ1355" s="216"/>
      <c r="XAR1355" s="216"/>
      <c r="XAS1355" s="216"/>
      <c r="XAT1355" s="216"/>
      <c r="XAU1355" s="216"/>
      <c r="XAV1355" s="216"/>
      <c r="XAW1355" s="216"/>
      <c r="XAX1355" s="216"/>
      <c r="XAY1355" s="216"/>
      <c r="XAZ1355" s="216"/>
      <c r="XBA1355" s="216"/>
      <c r="XBB1355" s="216"/>
      <c r="XBC1355" s="216"/>
      <c r="XBD1355" s="216"/>
      <c r="XBE1355" s="216"/>
      <c r="XBF1355" s="216"/>
      <c r="XBG1355" s="216"/>
      <c r="XBH1355" s="216"/>
      <c r="XBI1355" s="216"/>
      <c r="XBJ1355" s="216"/>
      <c r="XBK1355" s="216"/>
      <c r="XBL1355" s="216"/>
      <c r="XBM1355" s="216"/>
      <c r="XBN1355" s="216"/>
      <c r="XBO1355" s="216"/>
      <c r="XBP1355" s="216"/>
      <c r="XBQ1355" s="216"/>
      <c r="XBR1355" s="216"/>
      <c r="XBS1355" s="216"/>
      <c r="XBT1355" s="216"/>
      <c r="XBU1355" s="216"/>
      <c r="XBV1355" s="216"/>
      <c r="XBW1355" s="216"/>
      <c r="XBX1355" s="216"/>
      <c r="XBY1355" s="216"/>
      <c r="XBZ1355" s="216"/>
      <c r="XCA1355" s="216"/>
      <c r="XCB1355" s="216"/>
      <c r="XCC1355" s="216"/>
      <c r="XCD1355" s="216"/>
      <c r="XCE1355" s="216"/>
      <c r="XCF1355" s="216"/>
      <c r="XCG1355" s="216"/>
      <c r="XCH1355" s="216"/>
      <c r="XCI1355" s="216"/>
      <c r="XCJ1355" s="216"/>
      <c r="XCK1355" s="216"/>
      <c r="XCL1355" s="216"/>
      <c r="XCM1355" s="216"/>
      <c r="XCN1355" s="216"/>
      <c r="XCO1355" s="216"/>
      <c r="XCP1355" s="216"/>
      <c r="XCQ1355" s="216"/>
      <c r="XCR1355" s="216"/>
      <c r="XCS1355" s="216"/>
      <c r="XCT1355" s="216"/>
      <c r="XCU1355" s="216"/>
      <c r="XCV1355" s="216"/>
      <c r="XCW1355" s="216"/>
      <c r="XCX1355" s="216"/>
      <c r="XCY1355" s="216"/>
      <c r="XCZ1355" s="216"/>
      <c r="XDA1355" s="216"/>
      <c r="XDB1355" s="216"/>
      <c r="XDC1355" s="216"/>
      <c r="XDD1355" s="216"/>
      <c r="XDE1355" s="216"/>
      <c r="XDF1355" s="216"/>
      <c r="XDG1355" s="216"/>
      <c r="XDH1355" s="216"/>
      <c r="XDI1355" s="216"/>
      <c r="XDJ1355" s="216"/>
      <c r="XDK1355" s="216"/>
      <c r="XDL1355" s="216"/>
      <c r="XDM1355" s="216"/>
      <c r="XDN1355" s="216"/>
      <c r="XDO1355" s="216"/>
      <c r="XDP1355" s="216"/>
      <c r="XDQ1355" s="216"/>
      <c r="XDR1355" s="216"/>
      <c r="XDS1355" s="216"/>
      <c r="XDT1355" s="216"/>
      <c r="XDU1355" s="216"/>
      <c r="XDV1355" s="216"/>
      <c r="XDW1355" s="216"/>
      <c r="XDX1355" s="216"/>
      <c r="XDY1355" s="216"/>
      <c r="XDZ1355" s="216"/>
      <c r="XEA1355" s="216"/>
      <c r="XEB1355" s="216"/>
      <c r="XEC1355" s="216"/>
      <c r="XED1355" s="216"/>
      <c r="XEE1355" s="216"/>
      <c r="XEF1355" s="216"/>
      <c r="XEG1355" s="216"/>
      <c r="XEH1355" s="216"/>
      <c r="XEI1355" s="216"/>
      <c r="XEJ1355" s="216"/>
      <c r="XEK1355" s="216"/>
      <c r="XEL1355" s="216"/>
      <c r="XEM1355" s="216"/>
      <c r="XEN1355" s="216"/>
      <c r="XEO1355" s="216"/>
      <c r="XEP1355" s="216"/>
      <c r="XEQ1355" s="216"/>
      <c r="XER1355" s="216"/>
      <c r="XES1355" s="216"/>
      <c r="XET1355" s="216"/>
      <c r="XEU1355" s="216"/>
      <c r="XEV1355" s="216"/>
      <c r="XEW1355" s="216"/>
      <c r="XEX1355" s="216"/>
      <c r="XEY1355" s="216"/>
      <c r="XEZ1355" s="216"/>
      <c r="XFA1355" s="216"/>
      <c r="XFB1355" s="216"/>
      <c r="XFC1355" s="216"/>
      <c r="XFD1355" s="216"/>
    </row>
    <row r="1356" spans="1:16384" s="200" customFormat="1" ht="15" x14ac:dyDescent="0.25">
      <c r="A1356" s="93"/>
      <c r="B1356" s="93" t="s">
        <v>14</v>
      </c>
      <c r="C1356" s="94"/>
      <c r="D1356" s="197"/>
      <c r="E1356" s="94"/>
      <c r="F1356" s="197"/>
      <c r="G1356" s="94"/>
      <c r="H1356" s="197"/>
      <c r="I1356" s="94"/>
      <c r="J1356" s="197"/>
      <c r="K1356" s="94"/>
      <c r="L1356" s="197"/>
      <c r="M1356" s="94"/>
      <c r="N1356" s="197"/>
      <c r="O1356" s="94"/>
      <c r="P1356" s="197"/>
      <c r="Q1356" s="94"/>
      <c r="R1356" s="197"/>
      <c r="S1356" s="94"/>
      <c r="T1356" s="197"/>
      <c r="U1356" s="94"/>
      <c r="V1356" s="197"/>
      <c r="W1356" s="94"/>
      <c r="X1356" s="197"/>
      <c r="Y1356" s="94"/>
      <c r="Z1356" s="197"/>
      <c r="AA1356" s="219">
        <f>+Z1356+X1356+V1356+T1356+R1356+P1356+N1356+L1356+J1356+H1356+F1356+D1356</f>
        <v>0</v>
      </c>
      <c r="AB1356" s="216"/>
      <c r="AC1356" s="216"/>
      <c r="AD1356" s="216"/>
      <c r="AE1356" s="216"/>
      <c r="AF1356" s="216"/>
      <c r="AG1356" s="216"/>
      <c r="AH1356" s="216"/>
      <c r="AI1356" s="216"/>
      <c r="AJ1356" s="216"/>
      <c r="AK1356" s="216"/>
      <c r="AL1356" s="216"/>
      <c r="AM1356" s="216"/>
      <c r="AN1356" s="216"/>
      <c r="AO1356" s="216"/>
      <c r="AP1356" s="216"/>
      <c r="AQ1356" s="216"/>
      <c r="AR1356" s="216"/>
      <c r="AS1356" s="216"/>
      <c r="AT1356" s="216"/>
      <c r="AU1356" s="216"/>
      <c r="AV1356" s="216"/>
      <c r="AW1356" s="216"/>
      <c r="AX1356" s="216"/>
      <c r="AY1356" s="216"/>
      <c r="AZ1356" s="216"/>
      <c r="BA1356" s="216"/>
      <c r="BB1356" s="216"/>
      <c r="BC1356" s="216"/>
      <c r="BD1356" s="216"/>
      <c r="BE1356" s="216"/>
      <c r="BF1356" s="216"/>
      <c r="BG1356" s="216"/>
      <c r="BH1356" s="216"/>
      <c r="BI1356" s="216"/>
      <c r="BJ1356" s="216"/>
      <c r="BK1356" s="216"/>
      <c r="BL1356" s="216"/>
      <c r="BM1356" s="216"/>
      <c r="BN1356" s="216"/>
      <c r="BO1356" s="216"/>
      <c r="BP1356" s="216"/>
      <c r="BQ1356" s="216"/>
      <c r="BR1356" s="216"/>
      <c r="BS1356" s="216"/>
      <c r="BT1356" s="216"/>
      <c r="BU1356" s="216"/>
      <c r="BV1356" s="216"/>
      <c r="BW1356" s="216"/>
      <c r="BX1356" s="216"/>
      <c r="BY1356" s="216"/>
      <c r="BZ1356" s="216"/>
      <c r="CA1356" s="216"/>
      <c r="CB1356" s="216"/>
      <c r="CC1356" s="216"/>
      <c r="CD1356" s="216"/>
      <c r="CE1356" s="216"/>
      <c r="CF1356" s="216"/>
      <c r="CG1356" s="216"/>
      <c r="CH1356" s="216"/>
      <c r="CI1356" s="216"/>
      <c r="CJ1356" s="216"/>
      <c r="CK1356" s="216"/>
      <c r="CL1356" s="216"/>
      <c r="CM1356" s="216"/>
      <c r="CN1356" s="216"/>
      <c r="CO1356" s="216"/>
      <c r="CP1356" s="216"/>
      <c r="CQ1356" s="216"/>
      <c r="CR1356" s="216"/>
      <c r="CS1356" s="216"/>
      <c r="CT1356" s="216"/>
      <c r="CU1356" s="216"/>
      <c r="CV1356" s="216"/>
      <c r="CW1356" s="216"/>
      <c r="CX1356" s="216"/>
      <c r="CY1356" s="216"/>
      <c r="CZ1356" s="216"/>
      <c r="DA1356" s="216"/>
      <c r="DB1356" s="216"/>
      <c r="DC1356" s="216"/>
      <c r="DD1356" s="216"/>
      <c r="DE1356" s="216"/>
      <c r="DF1356" s="216"/>
      <c r="DG1356" s="216"/>
      <c r="DH1356" s="216"/>
      <c r="DI1356" s="216"/>
      <c r="DJ1356" s="216"/>
      <c r="DK1356" s="216"/>
      <c r="DL1356" s="216"/>
      <c r="DM1356" s="216"/>
      <c r="DN1356" s="216"/>
      <c r="DO1356" s="216"/>
      <c r="DP1356" s="216"/>
      <c r="DQ1356" s="216"/>
      <c r="DR1356" s="216"/>
      <c r="DS1356" s="216"/>
      <c r="DT1356" s="216"/>
      <c r="DU1356" s="216"/>
      <c r="DV1356" s="216"/>
      <c r="DW1356" s="216"/>
      <c r="DX1356" s="216"/>
      <c r="DY1356" s="216"/>
      <c r="DZ1356" s="216"/>
      <c r="EA1356" s="216"/>
      <c r="EB1356" s="216"/>
      <c r="EC1356" s="216"/>
      <c r="ED1356" s="216"/>
      <c r="EE1356" s="216"/>
      <c r="EF1356" s="216"/>
      <c r="EG1356" s="216"/>
      <c r="EH1356" s="216"/>
      <c r="EI1356" s="216"/>
      <c r="EJ1356" s="216"/>
      <c r="EK1356" s="216"/>
      <c r="EL1356" s="216"/>
      <c r="EM1356" s="216"/>
      <c r="EN1356" s="216"/>
      <c r="EO1356" s="216"/>
      <c r="EP1356" s="216"/>
      <c r="EQ1356" s="216"/>
      <c r="ER1356" s="216"/>
      <c r="ES1356" s="216"/>
      <c r="ET1356" s="216"/>
      <c r="EU1356" s="216"/>
      <c r="EV1356" s="216"/>
      <c r="EW1356" s="216"/>
      <c r="EX1356" s="216"/>
      <c r="EY1356" s="216"/>
      <c r="EZ1356" s="216"/>
      <c r="FA1356" s="216"/>
      <c r="FB1356" s="216"/>
      <c r="FC1356" s="216"/>
      <c r="FD1356" s="216"/>
      <c r="FE1356" s="216"/>
      <c r="FF1356" s="216"/>
      <c r="FG1356" s="216"/>
      <c r="FH1356" s="216"/>
      <c r="FI1356" s="216"/>
      <c r="FJ1356" s="216"/>
      <c r="FK1356" s="216"/>
      <c r="FL1356" s="216"/>
      <c r="FM1356" s="216"/>
      <c r="FN1356" s="216"/>
      <c r="FO1356" s="216"/>
      <c r="FP1356" s="216"/>
      <c r="FQ1356" s="216"/>
      <c r="FR1356" s="216"/>
      <c r="FS1356" s="216"/>
      <c r="FT1356" s="216"/>
      <c r="FU1356" s="216"/>
      <c r="FV1356" s="216"/>
      <c r="FW1356" s="216"/>
      <c r="FX1356" s="216"/>
      <c r="FY1356" s="216"/>
      <c r="FZ1356" s="216"/>
      <c r="GA1356" s="216"/>
      <c r="GB1356" s="216"/>
      <c r="GC1356" s="216"/>
      <c r="GD1356" s="216"/>
      <c r="GE1356" s="216"/>
      <c r="GF1356" s="216"/>
      <c r="GG1356" s="216"/>
      <c r="GH1356" s="216"/>
      <c r="GI1356" s="216"/>
      <c r="GJ1356" s="216"/>
      <c r="GK1356" s="216"/>
      <c r="GL1356" s="216"/>
      <c r="GM1356" s="216"/>
      <c r="GN1356" s="216"/>
      <c r="GO1356" s="216"/>
      <c r="GP1356" s="216"/>
      <c r="GQ1356" s="216"/>
      <c r="GR1356" s="216"/>
      <c r="GS1356" s="216"/>
      <c r="GT1356" s="216"/>
      <c r="GU1356" s="216"/>
      <c r="GV1356" s="216"/>
      <c r="GW1356" s="216"/>
      <c r="GX1356" s="216"/>
      <c r="GY1356" s="216"/>
      <c r="GZ1356" s="216"/>
      <c r="HA1356" s="216"/>
      <c r="HB1356" s="216"/>
      <c r="HC1356" s="216"/>
      <c r="HD1356" s="216"/>
      <c r="HE1356" s="216"/>
      <c r="HF1356" s="216"/>
      <c r="HG1356" s="216"/>
      <c r="HH1356" s="216"/>
      <c r="HI1356" s="216"/>
      <c r="HJ1356" s="216"/>
      <c r="HK1356" s="216"/>
      <c r="HL1356" s="216"/>
      <c r="HM1356" s="216"/>
      <c r="HN1356" s="216"/>
      <c r="HO1356" s="216"/>
      <c r="HP1356" s="216"/>
      <c r="HQ1356" s="216"/>
      <c r="HR1356" s="216"/>
      <c r="HS1356" s="216"/>
      <c r="HT1356" s="216"/>
      <c r="HU1356" s="216"/>
      <c r="HV1356" s="216"/>
      <c r="HW1356" s="216"/>
      <c r="HX1356" s="216"/>
      <c r="HY1356" s="216"/>
      <c r="HZ1356" s="216"/>
      <c r="IA1356" s="216"/>
      <c r="IB1356" s="216"/>
      <c r="IC1356" s="216"/>
      <c r="ID1356" s="216"/>
      <c r="IE1356" s="216"/>
      <c r="IF1356" s="216"/>
      <c r="IG1356" s="216"/>
      <c r="IH1356" s="216"/>
      <c r="II1356" s="216"/>
      <c r="IJ1356" s="216"/>
      <c r="IK1356" s="216"/>
      <c r="IL1356" s="216"/>
      <c r="IM1356" s="216"/>
      <c r="IN1356" s="216"/>
      <c r="IO1356" s="216"/>
      <c r="IP1356" s="216"/>
      <c r="IQ1356" s="216"/>
      <c r="IR1356" s="216"/>
      <c r="IS1356" s="216"/>
      <c r="IT1356" s="216"/>
      <c r="IU1356" s="216"/>
      <c r="IV1356" s="216"/>
      <c r="IW1356" s="216"/>
      <c r="IX1356" s="216"/>
      <c r="IY1356" s="216"/>
      <c r="IZ1356" s="216"/>
      <c r="JA1356" s="216"/>
      <c r="JB1356" s="216"/>
      <c r="JC1356" s="216"/>
      <c r="JD1356" s="216"/>
      <c r="JE1356" s="216"/>
      <c r="JF1356" s="216"/>
      <c r="JG1356" s="216"/>
      <c r="JH1356" s="216"/>
      <c r="JI1356" s="216"/>
      <c r="JJ1356" s="216"/>
      <c r="JK1356" s="216"/>
      <c r="JL1356" s="216"/>
      <c r="JM1356" s="216"/>
      <c r="JN1356" s="216"/>
      <c r="JO1356" s="216"/>
      <c r="JP1356" s="216"/>
      <c r="JQ1356" s="216"/>
      <c r="JR1356" s="216"/>
      <c r="JS1356" s="216"/>
      <c r="JT1356" s="216"/>
      <c r="JU1356" s="216"/>
      <c r="JV1356" s="216"/>
      <c r="JW1356" s="216"/>
      <c r="JX1356" s="216"/>
      <c r="JY1356" s="216"/>
      <c r="JZ1356" s="216"/>
      <c r="KA1356" s="216"/>
      <c r="KB1356" s="216"/>
      <c r="KC1356" s="216"/>
      <c r="KD1356" s="216"/>
      <c r="KE1356" s="216"/>
      <c r="KF1356" s="216"/>
      <c r="KG1356" s="216"/>
      <c r="KH1356" s="216"/>
      <c r="KI1356" s="216"/>
      <c r="KJ1356" s="216"/>
      <c r="KK1356" s="216"/>
      <c r="KL1356" s="216"/>
      <c r="KM1356" s="216"/>
      <c r="KN1356" s="216"/>
      <c r="KO1356" s="216"/>
      <c r="KP1356" s="216"/>
      <c r="KQ1356" s="216"/>
      <c r="KR1356" s="216"/>
      <c r="KS1356" s="216"/>
      <c r="KT1356" s="216"/>
      <c r="KU1356" s="216"/>
      <c r="KV1356" s="216"/>
      <c r="KW1356" s="216"/>
      <c r="KX1356" s="216"/>
      <c r="KY1356" s="216"/>
      <c r="KZ1356" s="216"/>
      <c r="LA1356" s="216"/>
      <c r="LB1356" s="216"/>
      <c r="LC1356" s="216"/>
      <c r="LD1356" s="216"/>
      <c r="LE1356" s="216"/>
      <c r="LF1356" s="216"/>
      <c r="LG1356" s="216"/>
      <c r="LH1356" s="216"/>
      <c r="LI1356" s="216"/>
      <c r="LJ1356" s="216"/>
      <c r="LK1356" s="216"/>
      <c r="LL1356" s="216"/>
      <c r="LM1356" s="216"/>
      <c r="LN1356" s="216"/>
      <c r="LO1356" s="216"/>
      <c r="LP1356" s="216"/>
      <c r="LQ1356" s="216"/>
      <c r="LR1356" s="216"/>
      <c r="LS1356" s="216"/>
      <c r="LT1356" s="216"/>
      <c r="LU1356" s="216"/>
      <c r="LV1356" s="216"/>
      <c r="LW1356" s="216"/>
      <c r="LX1356" s="216"/>
      <c r="LY1356" s="216"/>
      <c r="LZ1356" s="216"/>
      <c r="MA1356" s="216"/>
      <c r="MB1356" s="216"/>
      <c r="MC1356" s="216"/>
      <c r="MD1356" s="216"/>
      <c r="ME1356" s="216"/>
      <c r="MF1356" s="216"/>
      <c r="MG1356" s="216"/>
      <c r="MH1356" s="216"/>
      <c r="MI1356" s="216"/>
      <c r="MJ1356" s="216"/>
      <c r="MK1356" s="216"/>
      <c r="ML1356" s="216"/>
      <c r="MM1356" s="216"/>
      <c r="MN1356" s="216"/>
      <c r="MO1356" s="216"/>
      <c r="MP1356" s="216"/>
      <c r="MQ1356" s="216"/>
      <c r="MR1356" s="216"/>
      <c r="MS1356" s="216"/>
      <c r="MT1356" s="216"/>
      <c r="MU1356" s="216"/>
      <c r="MV1356" s="216"/>
      <c r="MW1356" s="216"/>
      <c r="MX1356" s="216"/>
      <c r="MY1356" s="216"/>
      <c r="MZ1356" s="216"/>
      <c r="NA1356" s="216"/>
      <c r="NB1356" s="216"/>
      <c r="NC1356" s="216"/>
      <c r="ND1356" s="216"/>
      <c r="NE1356" s="216"/>
      <c r="NF1356" s="216"/>
      <c r="NG1356" s="216"/>
      <c r="NH1356" s="216"/>
      <c r="NI1356" s="216"/>
      <c r="NJ1356" s="216"/>
      <c r="NK1356" s="216"/>
      <c r="NL1356" s="216"/>
      <c r="NM1356" s="216"/>
      <c r="NN1356" s="216"/>
      <c r="NO1356" s="216"/>
      <c r="NP1356" s="216"/>
      <c r="NQ1356" s="216"/>
      <c r="NR1356" s="216"/>
      <c r="NS1356" s="216"/>
      <c r="NT1356" s="216"/>
      <c r="NU1356" s="216"/>
      <c r="NV1356" s="216"/>
      <c r="NW1356" s="216"/>
      <c r="NX1356" s="216"/>
      <c r="NY1356" s="216"/>
      <c r="NZ1356" s="216"/>
      <c r="OA1356" s="216"/>
      <c r="OB1356" s="216"/>
      <c r="OC1356" s="216"/>
      <c r="OD1356" s="216"/>
      <c r="OE1356" s="216"/>
      <c r="OF1356" s="216"/>
      <c r="OG1356" s="216"/>
      <c r="OH1356" s="216"/>
      <c r="OI1356" s="216"/>
      <c r="OJ1356" s="216"/>
      <c r="OK1356" s="216"/>
      <c r="OL1356" s="216"/>
      <c r="OM1356" s="216"/>
      <c r="ON1356" s="216"/>
      <c r="OO1356" s="216"/>
      <c r="OP1356" s="216"/>
      <c r="OQ1356" s="216"/>
      <c r="OR1356" s="216"/>
      <c r="OS1356" s="216"/>
      <c r="OT1356" s="216"/>
      <c r="OU1356" s="216"/>
      <c r="OV1356" s="216"/>
      <c r="OW1356" s="216"/>
      <c r="OX1356" s="216"/>
      <c r="OY1356" s="216"/>
      <c r="OZ1356" s="216"/>
      <c r="PA1356" s="216"/>
      <c r="PB1356" s="216"/>
      <c r="PC1356" s="216"/>
      <c r="PD1356" s="216"/>
      <c r="PE1356" s="216"/>
      <c r="PF1356" s="216"/>
      <c r="PG1356" s="216"/>
      <c r="PH1356" s="216"/>
      <c r="PI1356" s="216"/>
      <c r="PJ1356" s="216"/>
      <c r="PK1356" s="216"/>
      <c r="PL1356" s="216"/>
      <c r="PM1356" s="216"/>
      <c r="PN1356" s="216"/>
      <c r="PO1356" s="216"/>
      <c r="PP1356" s="216"/>
      <c r="PQ1356" s="216"/>
      <c r="PR1356" s="216"/>
      <c r="PS1356" s="216"/>
      <c r="PT1356" s="216"/>
      <c r="PU1356" s="216"/>
      <c r="PV1356" s="216"/>
      <c r="PW1356" s="216"/>
      <c r="PX1356" s="216"/>
      <c r="PY1356" s="216"/>
      <c r="PZ1356" s="216"/>
      <c r="QA1356" s="216"/>
      <c r="QB1356" s="216"/>
      <c r="QC1356" s="216"/>
      <c r="QD1356" s="216"/>
      <c r="QE1356" s="216"/>
      <c r="QF1356" s="216"/>
      <c r="QG1356" s="216"/>
      <c r="QH1356" s="216"/>
      <c r="QI1356" s="216"/>
      <c r="QJ1356" s="216"/>
      <c r="QK1356" s="216"/>
      <c r="QL1356" s="216"/>
      <c r="QM1356" s="216"/>
      <c r="QN1356" s="216"/>
      <c r="QO1356" s="216"/>
      <c r="QP1356" s="216"/>
      <c r="QQ1356" s="216"/>
      <c r="QR1356" s="216"/>
      <c r="QS1356" s="216"/>
      <c r="QT1356" s="216"/>
      <c r="QU1356" s="216"/>
      <c r="QV1356" s="216"/>
      <c r="QW1356" s="216"/>
      <c r="QX1356" s="216"/>
      <c r="QY1356" s="216"/>
      <c r="QZ1356" s="216"/>
      <c r="RA1356" s="216"/>
      <c r="RB1356" s="216"/>
      <c r="RC1356" s="216"/>
      <c r="RD1356" s="216"/>
      <c r="RE1356" s="216"/>
      <c r="RF1356" s="216"/>
      <c r="RG1356" s="216"/>
      <c r="RH1356" s="216"/>
      <c r="RI1356" s="216"/>
      <c r="RJ1356" s="216"/>
      <c r="RK1356" s="216"/>
      <c r="RL1356" s="216"/>
      <c r="RM1356" s="216"/>
      <c r="RN1356" s="216"/>
      <c r="RO1356" s="216"/>
      <c r="RP1356" s="216"/>
      <c r="RQ1356" s="216"/>
      <c r="RR1356" s="216"/>
      <c r="RS1356" s="216"/>
      <c r="RT1356" s="216"/>
      <c r="RU1356" s="216"/>
      <c r="RV1356" s="216"/>
      <c r="RW1356" s="216"/>
      <c r="RX1356" s="216"/>
      <c r="RY1356" s="216"/>
      <c r="RZ1356" s="216"/>
      <c r="SA1356" s="216"/>
      <c r="SB1356" s="216"/>
      <c r="SC1356" s="216"/>
      <c r="SD1356" s="216"/>
      <c r="SE1356" s="216"/>
      <c r="SF1356" s="216"/>
      <c r="SG1356" s="216"/>
      <c r="SH1356" s="216"/>
      <c r="SI1356" s="216"/>
      <c r="SJ1356" s="216"/>
      <c r="SK1356" s="216"/>
      <c r="SL1356" s="216"/>
      <c r="SM1356" s="216"/>
      <c r="SN1356" s="216"/>
      <c r="SO1356" s="216"/>
      <c r="SP1356" s="216"/>
      <c r="SQ1356" s="216"/>
      <c r="SR1356" s="216"/>
      <c r="SS1356" s="216"/>
      <c r="ST1356" s="216"/>
      <c r="SU1356" s="216"/>
      <c r="SV1356" s="216"/>
      <c r="SW1356" s="216"/>
      <c r="SX1356" s="216"/>
      <c r="SY1356" s="216"/>
      <c r="SZ1356" s="216"/>
      <c r="TA1356" s="216"/>
      <c r="TB1356" s="216"/>
      <c r="TC1356" s="216"/>
      <c r="TD1356" s="216"/>
      <c r="TE1356" s="216"/>
      <c r="TF1356" s="216"/>
      <c r="TG1356" s="216"/>
      <c r="TH1356" s="216"/>
      <c r="TI1356" s="216"/>
      <c r="TJ1356" s="216"/>
      <c r="TK1356" s="216"/>
      <c r="TL1356" s="216"/>
      <c r="TM1356" s="216"/>
      <c r="TN1356" s="216"/>
      <c r="TO1356" s="216"/>
      <c r="TP1356" s="216"/>
      <c r="TQ1356" s="216"/>
      <c r="TR1356" s="216"/>
      <c r="TS1356" s="216"/>
      <c r="TT1356" s="216"/>
      <c r="TU1356" s="216"/>
      <c r="TV1356" s="216"/>
      <c r="TW1356" s="216"/>
      <c r="TX1356" s="216"/>
      <c r="TY1356" s="216"/>
      <c r="TZ1356" s="216"/>
      <c r="UA1356" s="216"/>
      <c r="UB1356" s="216"/>
      <c r="UC1356" s="216"/>
      <c r="UD1356" s="216"/>
      <c r="UE1356" s="216"/>
      <c r="UF1356" s="216"/>
      <c r="UG1356" s="216"/>
      <c r="UH1356" s="216"/>
      <c r="UI1356" s="216"/>
      <c r="UJ1356" s="216"/>
      <c r="UK1356" s="216"/>
      <c r="UL1356" s="216"/>
      <c r="UM1356" s="216"/>
      <c r="UN1356" s="216"/>
      <c r="UO1356" s="216"/>
      <c r="UP1356" s="216"/>
      <c r="UQ1356" s="216"/>
      <c r="UR1356" s="216"/>
      <c r="US1356" s="216"/>
      <c r="UT1356" s="216"/>
      <c r="UU1356" s="216"/>
      <c r="UV1356" s="216"/>
      <c r="UW1356" s="216"/>
      <c r="UX1356" s="216"/>
      <c r="UY1356" s="216"/>
      <c r="UZ1356" s="216"/>
      <c r="VA1356" s="216"/>
      <c r="VB1356" s="216"/>
      <c r="VC1356" s="216"/>
      <c r="VD1356" s="216"/>
      <c r="VE1356" s="216"/>
      <c r="VF1356" s="216"/>
      <c r="VG1356" s="216"/>
      <c r="VH1356" s="216"/>
      <c r="VI1356" s="216"/>
      <c r="VJ1356" s="216"/>
      <c r="VK1356" s="216"/>
      <c r="VL1356" s="216"/>
      <c r="VM1356" s="216"/>
      <c r="VN1356" s="216"/>
      <c r="VO1356" s="216"/>
      <c r="VP1356" s="216"/>
      <c r="VQ1356" s="216"/>
      <c r="VR1356" s="216"/>
      <c r="VS1356" s="216"/>
      <c r="VT1356" s="216"/>
      <c r="VU1356" s="216"/>
      <c r="VV1356" s="216"/>
      <c r="VW1356" s="216"/>
      <c r="VX1356" s="216"/>
      <c r="VY1356" s="216"/>
      <c r="VZ1356" s="216"/>
      <c r="WA1356" s="216"/>
      <c r="WB1356" s="216"/>
      <c r="WC1356" s="216"/>
      <c r="WD1356" s="216"/>
      <c r="WE1356" s="216"/>
      <c r="WF1356" s="216"/>
      <c r="WG1356" s="216"/>
      <c r="WH1356" s="216"/>
      <c r="WI1356" s="216"/>
      <c r="WJ1356" s="216"/>
      <c r="WK1356" s="216"/>
      <c r="WL1356" s="216"/>
      <c r="WM1356" s="216"/>
      <c r="WN1356" s="216"/>
      <c r="WO1356" s="216"/>
      <c r="WP1356" s="216"/>
      <c r="WQ1356" s="216"/>
      <c r="WR1356" s="216"/>
      <c r="WS1356" s="216"/>
      <c r="WT1356" s="216"/>
      <c r="WU1356" s="216"/>
      <c r="WV1356" s="216"/>
      <c r="WW1356" s="216"/>
      <c r="WX1356" s="216"/>
      <c r="WY1356" s="216"/>
      <c r="WZ1356" s="216"/>
      <c r="XA1356" s="216"/>
      <c r="XB1356" s="216"/>
      <c r="XC1356" s="216"/>
      <c r="XD1356" s="216"/>
      <c r="XE1356" s="216"/>
      <c r="XF1356" s="216"/>
      <c r="XG1356" s="216"/>
      <c r="XH1356" s="216"/>
      <c r="XI1356" s="216"/>
      <c r="XJ1356" s="216"/>
      <c r="XK1356" s="216"/>
      <c r="XL1356" s="216"/>
      <c r="XM1356" s="216"/>
      <c r="XN1356" s="216"/>
      <c r="XO1356" s="216"/>
      <c r="XP1356" s="216"/>
      <c r="XQ1356" s="216"/>
      <c r="XR1356" s="216"/>
      <c r="XS1356" s="216"/>
      <c r="XT1356" s="216"/>
      <c r="XU1356" s="216"/>
      <c r="XV1356" s="216"/>
      <c r="XW1356" s="216"/>
      <c r="XX1356" s="216"/>
      <c r="XY1356" s="216"/>
      <c r="XZ1356" s="216"/>
      <c r="YA1356" s="216"/>
      <c r="YB1356" s="216"/>
      <c r="YC1356" s="216"/>
      <c r="YD1356" s="216"/>
      <c r="YE1356" s="216"/>
      <c r="YF1356" s="216"/>
      <c r="YG1356" s="216"/>
      <c r="YH1356" s="216"/>
      <c r="YI1356" s="216"/>
      <c r="YJ1356" s="216"/>
      <c r="YK1356" s="216"/>
      <c r="YL1356" s="216"/>
      <c r="YM1356" s="216"/>
      <c r="YN1356" s="216"/>
      <c r="YO1356" s="216"/>
      <c r="YP1356" s="216"/>
      <c r="YQ1356" s="216"/>
      <c r="YR1356" s="216"/>
      <c r="YS1356" s="216"/>
      <c r="YT1356" s="216"/>
      <c r="YU1356" s="216"/>
      <c r="YV1356" s="216"/>
      <c r="YW1356" s="216"/>
      <c r="YX1356" s="216"/>
      <c r="YY1356" s="216"/>
      <c r="YZ1356" s="216"/>
      <c r="ZA1356" s="216"/>
      <c r="ZB1356" s="216"/>
      <c r="ZC1356" s="216"/>
      <c r="ZD1356" s="216"/>
      <c r="ZE1356" s="216"/>
      <c r="ZF1356" s="216"/>
      <c r="ZG1356" s="216"/>
      <c r="ZH1356" s="216"/>
      <c r="ZI1356" s="216"/>
      <c r="ZJ1356" s="216"/>
      <c r="ZK1356" s="216"/>
      <c r="ZL1356" s="216"/>
      <c r="ZM1356" s="216"/>
      <c r="ZN1356" s="216"/>
      <c r="ZO1356" s="216"/>
      <c r="ZP1356" s="216"/>
      <c r="ZQ1356" s="216"/>
      <c r="ZR1356" s="216"/>
      <c r="ZS1356" s="216"/>
      <c r="ZT1356" s="216"/>
      <c r="ZU1356" s="216"/>
      <c r="ZV1356" s="216"/>
      <c r="ZW1356" s="216"/>
      <c r="ZX1356" s="216"/>
      <c r="ZY1356" s="216"/>
      <c r="ZZ1356" s="216"/>
      <c r="AAA1356" s="216"/>
      <c r="AAB1356" s="216"/>
      <c r="AAC1356" s="216"/>
      <c r="AAD1356" s="216"/>
      <c r="AAE1356" s="216"/>
      <c r="AAF1356" s="216"/>
      <c r="AAG1356" s="216"/>
      <c r="AAH1356" s="216"/>
      <c r="AAI1356" s="216"/>
      <c r="AAJ1356" s="216"/>
      <c r="AAK1356" s="216"/>
      <c r="AAL1356" s="216"/>
      <c r="AAM1356" s="216"/>
      <c r="AAN1356" s="216"/>
      <c r="AAO1356" s="216"/>
      <c r="AAP1356" s="216"/>
      <c r="AAQ1356" s="216"/>
      <c r="AAR1356" s="216"/>
      <c r="AAS1356" s="216"/>
      <c r="AAT1356" s="216"/>
      <c r="AAU1356" s="216"/>
      <c r="AAV1356" s="216"/>
      <c r="AAW1356" s="216"/>
      <c r="AAX1356" s="216"/>
      <c r="AAY1356" s="216"/>
      <c r="AAZ1356" s="216"/>
      <c r="ABA1356" s="216"/>
      <c r="ABB1356" s="216"/>
      <c r="ABC1356" s="216"/>
      <c r="ABD1356" s="216"/>
      <c r="ABE1356" s="216"/>
      <c r="ABF1356" s="216"/>
      <c r="ABG1356" s="216"/>
      <c r="ABH1356" s="216"/>
      <c r="ABI1356" s="216"/>
      <c r="ABJ1356" s="216"/>
      <c r="ABK1356" s="216"/>
      <c r="ABL1356" s="216"/>
      <c r="ABM1356" s="216"/>
      <c r="ABN1356" s="216"/>
      <c r="ABO1356" s="216"/>
      <c r="ABP1356" s="216"/>
      <c r="ABQ1356" s="216"/>
      <c r="ABR1356" s="216"/>
      <c r="ABS1356" s="216"/>
      <c r="ABT1356" s="216"/>
      <c r="ABU1356" s="216"/>
      <c r="ABV1356" s="216"/>
      <c r="ABW1356" s="216"/>
      <c r="ABX1356" s="216"/>
      <c r="ABY1356" s="216"/>
      <c r="ABZ1356" s="216"/>
      <c r="ACA1356" s="216"/>
      <c r="ACB1356" s="216"/>
      <c r="ACC1356" s="216"/>
      <c r="ACD1356" s="216"/>
      <c r="ACE1356" s="216"/>
      <c r="ACF1356" s="216"/>
      <c r="ACG1356" s="216"/>
      <c r="ACH1356" s="216"/>
      <c r="ACI1356" s="216"/>
      <c r="ACJ1356" s="216"/>
      <c r="ACK1356" s="216"/>
      <c r="ACL1356" s="216"/>
      <c r="ACM1356" s="216"/>
      <c r="ACN1356" s="216"/>
      <c r="ACO1356" s="216"/>
      <c r="ACP1356" s="216"/>
      <c r="ACQ1356" s="216"/>
      <c r="ACR1356" s="216"/>
      <c r="ACS1356" s="216"/>
      <c r="ACT1356" s="216"/>
      <c r="ACU1356" s="216"/>
      <c r="ACV1356" s="216"/>
      <c r="ACW1356" s="216"/>
      <c r="ACX1356" s="216"/>
      <c r="ACY1356" s="216"/>
      <c r="ACZ1356" s="216"/>
      <c r="ADA1356" s="216"/>
      <c r="ADB1356" s="216"/>
      <c r="ADC1356" s="216"/>
      <c r="ADD1356" s="216"/>
      <c r="ADE1356" s="216"/>
      <c r="ADF1356" s="216"/>
      <c r="ADG1356" s="216"/>
      <c r="ADH1356" s="216"/>
      <c r="ADI1356" s="216"/>
      <c r="ADJ1356" s="216"/>
      <c r="ADK1356" s="216"/>
      <c r="ADL1356" s="216"/>
      <c r="ADM1356" s="216"/>
      <c r="ADN1356" s="216"/>
      <c r="ADO1356" s="216"/>
      <c r="ADP1356" s="216"/>
      <c r="ADQ1356" s="216"/>
      <c r="ADR1356" s="216"/>
      <c r="ADS1356" s="216"/>
      <c r="ADT1356" s="216"/>
      <c r="ADU1356" s="216"/>
      <c r="ADV1356" s="216"/>
      <c r="ADW1356" s="216"/>
      <c r="ADX1356" s="216"/>
      <c r="ADY1356" s="216"/>
      <c r="ADZ1356" s="216"/>
      <c r="AEA1356" s="216"/>
      <c r="AEB1356" s="216"/>
      <c r="AEC1356" s="216"/>
      <c r="AED1356" s="216"/>
      <c r="AEE1356" s="216"/>
      <c r="AEF1356" s="216"/>
      <c r="AEG1356" s="216"/>
      <c r="AEH1356" s="216"/>
      <c r="AEI1356" s="216"/>
      <c r="AEJ1356" s="216"/>
      <c r="AEK1356" s="216"/>
      <c r="AEL1356" s="216"/>
      <c r="AEM1356" s="216"/>
      <c r="AEN1356" s="216"/>
      <c r="AEO1356" s="216"/>
      <c r="AEP1356" s="216"/>
      <c r="AEQ1356" s="216"/>
      <c r="AER1356" s="216"/>
      <c r="AES1356" s="216"/>
      <c r="AET1356" s="216"/>
      <c r="AEU1356" s="216"/>
      <c r="AEV1356" s="216"/>
      <c r="AEW1356" s="216"/>
      <c r="AEX1356" s="216"/>
      <c r="AEY1356" s="216"/>
      <c r="AEZ1356" s="216"/>
      <c r="AFA1356" s="216"/>
      <c r="AFB1356" s="216"/>
      <c r="AFC1356" s="216"/>
      <c r="AFD1356" s="216"/>
      <c r="AFE1356" s="216"/>
      <c r="AFF1356" s="216"/>
      <c r="AFG1356" s="216"/>
      <c r="AFH1356" s="216"/>
      <c r="AFI1356" s="216"/>
      <c r="AFJ1356" s="216"/>
      <c r="AFK1356" s="216"/>
      <c r="AFL1356" s="216"/>
      <c r="AFM1356" s="216"/>
      <c r="AFN1356" s="216"/>
      <c r="AFO1356" s="216"/>
      <c r="AFP1356" s="216"/>
      <c r="AFQ1356" s="216"/>
      <c r="AFR1356" s="216"/>
      <c r="AFS1356" s="216"/>
      <c r="AFT1356" s="216"/>
      <c r="AFU1356" s="216"/>
      <c r="AFV1356" s="216"/>
      <c r="AFW1356" s="216"/>
      <c r="AFX1356" s="216"/>
      <c r="AFY1356" s="216"/>
      <c r="AFZ1356" s="216"/>
      <c r="AGA1356" s="216"/>
      <c r="AGB1356" s="216"/>
      <c r="AGC1356" s="216"/>
      <c r="AGD1356" s="216"/>
      <c r="AGE1356" s="216"/>
      <c r="AGF1356" s="216"/>
      <c r="AGG1356" s="216"/>
      <c r="AGH1356" s="216"/>
      <c r="AGI1356" s="216"/>
      <c r="AGJ1356" s="216"/>
      <c r="AGK1356" s="216"/>
      <c r="AGL1356" s="216"/>
      <c r="AGM1356" s="216"/>
      <c r="AGN1356" s="216"/>
      <c r="AGO1356" s="216"/>
      <c r="AGP1356" s="216"/>
      <c r="AGQ1356" s="216"/>
      <c r="AGR1356" s="216"/>
      <c r="AGS1356" s="216"/>
      <c r="AGT1356" s="216"/>
      <c r="AGU1356" s="216"/>
      <c r="AGV1356" s="216"/>
      <c r="AGW1356" s="216"/>
      <c r="AGX1356" s="216"/>
      <c r="AGY1356" s="216"/>
      <c r="AGZ1356" s="216"/>
      <c r="AHA1356" s="216"/>
      <c r="AHB1356" s="216"/>
      <c r="AHC1356" s="216"/>
      <c r="AHD1356" s="216"/>
      <c r="AHE1356" s="216"/>
      <c r="AHF1356" s="216"/>
      <c r="AHG1356" s="216"/>
      <c r="AHH1356" s="216"/>
      <c r="AHI1356" s="216"/>
      <c r="AHJ1356" s="216"/>
      <c r="AHK1356" s="216"/>
      <c r="AHL1356" s="216"/>
      <c r="AHM1356" s="216"/>
      <c r="AHN1356" s="216"/>
      <c r="AHO1356" s="216"/>
      <c r="AHP1356" s="216"/>
      <c r="AHQ1356" s="216"/>
      <c r="AHR1356" s="216"/>
      <c r="AHS1356" s="216"/>
      <c r="AHT1356" s="216"/>
      <c r="AHU1356" s="216"/>
      <c r="AHV1356" s="216"/>
      <c r="AHW1356" s="216"/>
      <c r="AHX1356" s="216"/>
      <c r="AHY1356" s="216"/>
      <c r="AHZ1356" s="216"/>
      <c r="AIA1356" s="216"/>
      <c r="AIB1356" s="216"/>
      <c r="AIC1356" s="216"/>
      <c r="AID1356" s="216"/>
      <c r="AIE1356" s="216"/>
      <c r="AIF1356" s="216"/>
      <c r="AIG1356" s="216"/>
      <c r="AIH1356" s="216"/>
      <c r="AII1356" s="216"/>
      <c r="AIJ1356" s="216"/>
      <c r="AIK1356" s="216"/>
      <c r="AIL1356" s="216"/>
      <c r="AIM1356" s="216"/>
      <c r="AIN1356" s="216"/>
      <c r="AIO1356" s="216"/>
      <c r="AIP1356" s="216"/>
      <c r="AIQ1356" s="216"/>
      <c r="AIR1356" s="216"/>
      <c r="AIS1356" s="216"/>
      <c r="AIT1356" s="216"/>
      <c r="AIU1356" s="216"/>
      <c r="AIV1356" s="216"/>
      <c r="AIW1356" s="216"/>
      <c r="AIX1356" s="216"/>
      <c r="AIY1356" s="216"/>
      <c r="AIZ1356" s="216"/>
      <c r="AJA1356" s="216"/>
      <c r="AJB1356" s="216"/>
      <c r="AJC1356" s="216"/>
      <c r="AJD1356" s="216"/>
      <c r="AJE1356" s="216"/>
      <c r="AJF1356" s="216"/>
      <c r="AJG1356" s="216"/>
      <c r="AJH1356" s="216"/>
      <c r="AJI1356" s="216"/>
      <c r="AJJ1356" s="216"/>
      <c r="AJK1356" s="216"/>
      <c r="AJL1356" s="216"/>
      <c r="AJM1356" s="216"/>
      <c r="AJN1356" s="216"/>
      <c r="AJO1356" s="216"/>
      <c r="AJP1356" s="216"/>
      <c r="AJQ1356" s="216"/>
      <c r="AJR1356" s="216"/>
      <c r="AJS1356" s="216"/>
      <c r="AJT1356" s="216"/>
      <c r="AJU1356" s="216"/>
      <c r="AJV1356" s="216"/>
      <c r="AJW1356" s="216"/>
      <c r="AJX1356" s="216"/>
      <c r="AJY1356" s="216"/>
      <c r="AJZ1356" s="216"/>
      <c r="AKA1356" s="216"/>
      <c r="AKB1356" s="216"/>
      <c r="AKC1356" s="216"/>
      <c r="AKD1356" s="216"/>
      <c r="AKE1356" s="216"/>
      <c r="AKF1356" s="216"/>
      <c r="AKG1356" s="216"/>
      <c r="AKH1356" s="216"/>
      <c r="AKI1356" s="216"/>
      <c r="AKJ1356" s="216"/>
      <c r="AKK1356" s="216"/>
      <c r="AKL1356" s="216"/>
      <c r="AKM1356" s="216"/>
      <c r="AKN1356" s="216"/>
      <c r="AKO1356" s="216"/>
      <c r="AKP1356" s="216"/>
      <c r="AKQ1356" s="216"/>
      <c r="AKR1356" s="216"/>
      <c r="AKS1356" s="216"/>
      <c r="AKT1356" s="216"/>
      <c r="AKU1356" s="216"/>
      <c r="AKV1356" s="216"/>
      <c r="AKW1356" s="216"/>
      <c r="AKX1356" s="216"/>
      <c r="AKY1356" s="216"/>
      <c r="AKZ1356" s="216"/>
      <c r="ALA1356" s="216"/>
      <c r="ALB1356" s="216"/>
      <c r="ALC1356" s="216"/>
      <c r="ALD1356" s="216"/>
      <c r="ALE1356" s="216"/>
      <c r="ALF1356" s="216"/>
      <c r="ALG1356" s="216"/>
      <c r="ALH1356" s="216"/>
      <c r="ALI1356" s="216"/>
      <c r="ALJ1356" s="216"/>
      <c r="ALK1356" s="216"/>
      <c r="ALL1356" s="216"/>
      <c r="ALM1356" s="216"/>
      <c r="ALN1356" s="216"/>
      <c r="ALO1356" s="216"/>
      <c r="ALP1356" s="216"/>
      <c r="ALQ1356" s="216"/>
      <c r="ALR1356" s="216"/>
      <c r="ALS1356" s="216"/>
      <c r="ALT1356" s="216"/>
      <c r="ALU1356" s="216"/>
      <c r="ALV1356" s="216"/>
      <c r="ALW1356" s="216"/>
      <c r="ALX1356" s="216"/>
      <c r="ALY1356" s="216"/>
      <c r="ALZ1356" s="216"/>
      <c r="AMA1356" s="216"/>
      <c r="AMB1356" s="216"/>
      <c r="AMC1356" s="216"/>
      <c r="AMD1356" s="216"/>
      <c r="AME1356" s="216"/>
      <c r="AMF1356" s="216"/>
      <c r="AMG1356" s="216"/>
      <c r="AMH1356" s="216"/>
      <c r="AMI1356" s="216"/>
      <c r="AMJ1356" s="216"/>
      <c r="AMK1356" s="216"/>
      <c r="AML1356" s="216"/>
      <c r="AMM1356" s="216"/>
      <c r="AMN1356" s="216"/>
      <c r="AMO1356" s="216"/>
      <c r="AMP1356" s="216"/>
      <c r="AMQ1356" s="216"/>
      <c r="AMR1356" s="216"/>
      <c r="AMS1356" s="216"/>
      <c r="AMT1356" s="216"/>
      <c r="AMU1356" s="216"/>
      <c r="AMV1356" s="216"/>
      <c r="AMW1356" s="216"/>
      <c r="AMX1356" s="216"/>
      <c r="AMY1356" s="216"/>
      <c r="AMZ1356" s="216"/>
      <c r="ANA1356" s="216"/>
      <c r="ANB1356" s="216"/>
      <c r="ANC1356" s="216"/>
      <c r="AND1356" s="216"/>
      <c r="ANE1356" s="216"/>
      <c r="ANF1356" s="216"/>
      <c r="ANG1356" s="216"/>
      <c r="ANH1356" s="216"/>
      <c r="ANI1356" s="216"/>
      <c r="ANJ1356" s="216"/>
      <c r="ANK1356" s="216"/>
      <c r="ANL1356" s="216"/>
      <c r="ANM1356" s="216"/>
      <c r="ANN1356" s="216"/>
      <c r="ANO1356" s="216"/>
      <c r="ANP1356" s="216"/>
      <c r="ANQ1356" s="216"/>
      <c r="ANR1356" s="216"/>
      <c r="ANS1356" s="216"/>
      <c r="ANT1356" s="216"/>
      <c r="ANU1356" s="216"/>
      <c r="ANV1356" s="216"/>
      <c r="ANW1356" s="216"/>
      <c r="ANX1356" s="216"/>
      <c r="ANY1356" s="216"/>
      <c r="ANZ1356" s="216"/>
      <c r="AOA1356" s="216"/>
      <c r="AOB1356" s="216"/>
      <c r="AOC1356" s="216"/>
      <c r="AOD1356" s="216"/>
      <c r="AOE1356" s="216"/>
      <c r="AOF1356" s="216"/>
      <c r="AOG1356" s="216"/>
      <c r="AOH1356" s="216"/>
      <c r="AOI1356" s="216"/>
      <c r="AOJ1356" s="216"/>
      <c r="AOK1356" s="216"/>
      <c r="AOL1356" s="216"/>
      <c r="AOM1356" s="216"/>
      <c r="AON1356" s="216"/>
      <c r="AOO1356" s="216"/>
      <c r="AOP1356" s="216"/>
      <c r="AOQ1356" s="216"/>
      <c r="AOR1356" s="216"/>
      <c r="AOS1356" s="216"/>
      <c r="AOT1356" s="216"/>
      <c r="AOU1356" s="216"/>
      <c r="AOV1356" s="216"/>
      <c r="AOW1356" s="216"/>
      <c r="AOX1356" s="216"/>
      <c r="AOY1356" s="216"/>
      <c r="AOZ1356" s="216"/>
      <c r="APA1356" s="216"/>
      <c r="APB1356" s="216"/>
      <c r="APC1356" s="216"/>
      <c r="APD1356" s="216"/>
      <c r="APE1356" s="216"/>
      <c r="APF1356" s="216"/>
      <c r="APG1356" s="216"/>
      <c r="APH1356" s="216"/>
      <c r="API1356" s="216"/>
      <c r="APJ1356" s="216"/>
      <c r="APK1356" s="216"/>
      <c r="APL1356" s="216"/>
      <c r="APM1356" s="216"/>
      <c r="APN1356" s="216"/>
      <c r="APO1356" s="216"/>
      <c r="APP1356" s="216"/>
      <c r="APQ1356" s="216"/>
      <c r="APR1356" s="216"/>
      <c r="APS1356" s="216"/>
      <c r="APT1356" s="216"/>
      <c r="APU1356" s="216"/>
      <c r="APV1356" s="216"/>
      <c r="APW1356" s="216"/>
      <c r="APX1356" s="216"/>
      <c r="APY1356" s="216"/>
      <c r="APZ1356" s="216"/>
      <c r="AQA1356" s="216"/>
      <c r="AQB1356" s="216"/>
      <c r="AQC1356" s="216"/>
      <c r="AQD1356" s="216"/>
      <c r="AQE1356" s="216"/>
      <c r="AQF1356" s="216"/>
      <c r="AQG1356" s="216"/>
      <c r="AQH1356" s="216"/>
      <c r="AQI1356" s="216"/>
      <c r="AQJ1356" s="216"/>
      <c r="AQK1356" s="216"/>
      <c r="AQL1356" s="216"/>
      <c r="AQM1356" s="216"/>
      <c r="AQN1356" s="216"/>
      <c r="AQO1356" s="216"/>
      <c r="AQP1356" s="216"/>
      <c r="AQQ1356" s="216"/>
      <c r="AQR1356" s="216"/>
      <c r="AQS1356" s="216"/>
      <c r="AQT1356" s="216"/>
      <c r="AQU1356" s="216"/>
      <c r="AQV1356" s="216"/>
      <c r="AQW1356" s="216"/>
      <c r="AQX1356" s="216"/>
      <c r="AQY1356" s="216"/>
      <c r="AQZ1356" s="216"/>
      <c r="ARA1356" s="216"/>
      <c r="ARB1356" s="216"/>
      <c r="ARC1356" s="216"/>
      <c r="ARD1356" s="216"/>
      <c r="ARE1356" s="216"/>
      <c r="ARF1356" s="216"/>
      <c r="ARG1356" s="216"/>
      <c r="ARH1356" s="216"/>
      <c r="ARI1356" s="216"/>
      <c r="ARJ1356" s="216"/>
      <c r="ARK1356" s="216"/>
      <c r="ARL1356" s="216"/>
      <c r="ARM1356" s="216"/>
      <c r="ARN1356" s="216"/>
      <c r="ARO1356" s="216"/>
      <c r="ARP1356" s="216"/>
      <c r="ARQ1356" s="216"/>
      <c r="ARR1356" s="216"/>
      <c r="ARS1356" s="216"/>
      <c r="ART1356" s="216"/>
      <c r="ARU1356" s="216"/>
      <c r="ARV1356" s="216"/>
      <c r="ARW1356" s="216"/>
      <c r="ARX1356" s="216"/>
      <c r="ARY1356" s="216"/>
      <c r="ARZ1356" s="216"/>
      <c r="ASA1356" s="216"/>
      <c r="ASB1356" s="216"/>
      <c r="ASC1356" s="216"/>
      <c r="ASD1356" s="216"/>
      <c r="ASE1356" s="216"/>
      <c r="ASF1356" s="216"/>
      <c r="ASG1356" s="216"/>
      <c r="ASH1356" s="216"/>
      <c r="ASI1356" s="216"/>
      <c r="ASJ1356" s="216"/>
      <c r="ASK1356" s="216"/>
      <c r="ASL1356" s="216"/>
      <c r="ASM1356" s="216"/>
      <c r="ASN1356" s="216"/>
      <c r="ASO1356" s="216"/>
      <c r="ASP1356" s="216"/>
      <c r="ASQ1356" s="216"/>
      <c r="ASR1356" s="216"/>
      <c r="ASS1356" s="216"/>
      <c r="AST1356" s="216"/>
      <c r="ASU1356" s="216"/>
      <c r="ASV1356" s="216"/>
      <c r="ASW1356" s="216"/>
      <c r="ASX1356" s="216"/>
      <c r="ASY1356" s="216"/>
      <c r="ASZ1356" s="216"/>
      <c r="ATA1356" s="216"/>
      <c r="ATB1356" s="216"/>
      <c r="ATC1356" s="216"/>
      <c r="ATD1356" s="216"/>
      <c r="ATE1356" s="216"/>
      <c r="ATF1356" s="216"/>
      <c r="ATG1356" s="216"/>
      <c r="ATH1356" s="216"/>
      <c r="ATI1356" s="216"/>
      <c r="ATJ1356" s="216"/>
      <c r="ATK1356" s="216"/>
      <c r="ATL1356" s="216"/>
      <c r="ATM1356" s="216"/>
      <c r="ATN1356" s="216"/>
      <c r="ATO1356" s="216"/>
      <c r="ATP1356" s="216"/>
      <c r="ATQ1356" s="216"/>
      <c r="ATR1356" s="216"/>
      <c r="ATS1356" s="216"/>
      <c r="ATT1356" s="216"/>
      <c r="ATU1356" s="216"/>
      <c r="ATV1356" s="216"/>
      <c r="ATW1356" s="216"/>
      <c r="ATX1356" s="216"/>
      <c r="ATY1356" s="216"/>
      <c r="ATZ1356" s="216"/>
      <c r="AUA1356" s="216"/>
      <c r="AUB1356" s="216"/>
      <c r="AUC1356" s="216"/>
      <c r="AUD1356" s="216"/>
      <c r="AUE1356" s="216"/>
      <c r="AUF1356" s="216"/>
      <c r="AUG1356" s="216"/>
      <c r="AUH1356" s="216"/>
      <c r="AUI1356" s="216"/>
      <c r="AUJ1356" s="216"/>
      <c r="AUK1356" s="216"/>
      <c r="AUL1356" s="216"/>
      <c r="AUM1356" s="216"/>
      <c r="AUN1356" s="216"/>
      <c r="AUO1356" s="216"/>
      <c r="AUP1356" s="216"/>
      <c r="AUQ1356" s="216"/>
      <c r="AUR1356" s="216"/>
      <c r="AUS1356" s="216"/>
      <c r="AUT1356" s="216"/>
      <c r="AUU1356" s="216"/>
      <c r="AUV1356" s="216"/>
      <c r="AUW1356" s="216"/>
      <c r="AUX1356" s="216"/>
      <c r="AUY1356" s="216"/>
      <c r="AUZ1356" s="216"/>
      <c r="AVA1356" s="216"/>
      <c r="AVB1356" s="216"/>
      <c r="AVC1356" s="216"/>
      <c r="AVD1356" s="216"/>
      <c r="AVE1356" s="216"/>
      <c r="AVF1356" s="216"/>
      <c r="AVG1356" s="216"/>
      <c r="AVH1356" s="216"/>
      <c r="AVI1356" s="216"/>
      <c r="AVJ1356" s="216"/>
      <c r="AVK1356" s="216"/>
      <c r="AVL1356" s="216"/>
      <c r="AVM1356" s="216"/>
      <c r="AVN1356" s="216"/>
      <c r="AVO1356" s="216"/>
      <c r="AVP1356" s="216"/>
      <c r="AVQ1356" s="216"/>
      <c r="AVR1356" s="216"/>
      <c r="AVS1356" s="216"/>
      <c r="AVT1356" s="216"/>
      <c r="AVU1356" s="216"/>
      <c r="AVV1356" s="216"/>
      <c r="AVW1356" s="216"/>
      <c r="AVX1356" s="216"/>
      <c r="AVY1356" s="216"/>
      <c r="AVZ1356" s="216"/>
      <c r="AWA1356" s="216"/>
      <c r="AWB1356" s="216"/>
      <c r="AWC1356" s="216"/>
      <c r="AWD1356" s="216"/>
      <c r="AWE1356" s="216"/>
      <c r="AWF1356" s="216"/>
      <c r="AWG1356" s="216"/>
      <c r="AWH1356" s="216"/>
      <c r="AWI1356" s="216"/>
      <c r="AWJ1356" s="216"/>
      <c r="AWK1356" s="216"/>
      <c r="AWL1356" s="216"/>
      <c r="AWM1356" s="216"/>
      <c r="AWN1356" s="216"/>
      <c r="AWO1356" s="216"/>
      <c r="AWP1356" s="216"/>
      <c r="AWQ1356" s="216"/>
      <c r="AWR1356" s="216"/>
      <c r="AWS1356" s="216"/>
      <c r="AWT1356" s="216"/>
      <c r="AWU1356" s="216"/>
      <c r="AWV1356" s="216"/>
      <c r="AWW1356" s="216"/>
      <c r="AWX1356" s="216"/>
      <c r="AWY1356" s="216"/>
      <c r="AWZ1356" s="216"/>
      <c r="AXA1356" s="216"/>
      <c r="AXB1356" s="216"/>
      <c r="AXC1356" s="216"/>
      <c r="AXD1356" s="216"/>
      <c r="AXE1356" s="216"/>
      <c r="AXF1356" s="216"/>
      <c r="AXG1356" s="216"/>
      <c r="AXH1356" s="216"/>
      <c r="AXI1356" s="216"/>
      <c r="AXJ1356" s="216"/>
      <c r="AXK1356" s="216"/>
      <c r="AXL1356" s="216"/>
      <c r="AXM1356" s="216"/>
      <c r="AXN1356" s="216"/>
      <c r="AXO1356" s="216"/>
      <c r="AXP1356" s="216"/>
      <c r="AXQ1356" s="216"/>
      <c r="AXR1356" s="216"/>
      <c r="AXS1356" s="216"/>
      <c r="AXT1356" s="216"/>
      <c r="AXU1356" s="216"/>
      <c r="AXV1356" s="216"/>
      <c r="AXW1356" s="216"/>
      <c r="AXX1356" s="216"/>
      <c r="AXY1356" s="216"/>
      <c r="AXZ1356" s="216"/>
      <c r="AYA1356" s="216"/>
      <c r="AYB1356" s="216"/>
      <c r="AYC1356" s="216"/>
      <c r="AYD1356" s="216"/>
      <c r="AYE1356" s="216"/>
      <c r="AYF1356" s="216"/>
      <c r="AYG1356" s="216"/>
      <c r="AYH1356" s="216"/>
      <c r="AYI1356" s="216"/>
      <c r="AYJ1356" s="216"/>
      <c r="AYK1356" s="216"/>
      <c r="AYL1356" s="216"/>
      <c r="AYM1356" s="216"/>
      <c r="AYN1356" s="216"/>
      <c r="AYO1356" s="216"/>
      <c r="AYP1356" s="216"/>
      <c r="AYQ1356" s="216"/>
      <c r="AYR1356" s="216"/>
      <c r="AYS1356" s="216"/>
      <c r="AYT1356" s="216"/>
      <c r="AYU1356" s="216"/>
      <c r="AYV1356" s="216"/>
      <c r="AYW1356" s="216"/>
      <c r="AYX1356" s="216"/>
      <c r="AYY1356" s="216"/>
      <c r="AYZ1356" s="216"/>
      <c r="AZA1356" s="216"/>
      <c r="AZB1356" s="216"/>
      <c r="AZC1356" s="216"/>
      <c r="AZD1356" s="216"/>
      <c r="AZE1356" s="216"/>
      <c r="AZF1356" s="216"/>
      <c r="AZG1356" s="216"/>
      <c r="AZH1356" s="216"/>
      <c r="AZI1356" s="216"/>
      <c r="AZJ1356" s="216"/>
      <c r="AZK1356" s="216"/>
      <c r="AZL1356" s="216"/>
      <c r="AZM1356" s="216"/>
      <c r="AZN1356" s="216"/>
      <c r="AZO1356" s="216"/>
      <c r="AZP1356" s="216"/>
      <c r="AZQ1356" s="216"/>
      <c r="AZR1356" s="216"/>
      <c r="AZS1356" s="216"/>
      <c r="AZT1356" s="216"/>
      <c r="AZU1356" s="216"/>
      <c r="AZV1356" s="216"/>
      <c r="AZW1356" s="216"/>
      <c r="AZX1356" s="216"/>
      <c r="AZY1356" s="216"/>
      <c r="AZZ1356" s="216"/>
      <c r="BAA1356" s="216"/>
      <c r="BAB1356" s="216"/>
      <c r="BAC1356" s="216"/>
      <c r="BAD1356" s="216"/>
      <c r="BAE1356" s="216"/>
      <c r="BAF1356" s="216"/>
      <c r="BAG1356" s="216"/>
      <c r="BAH1356" s="216"/>
      <c r="BAI1356" s="216"/>
      <c r="BAJ1356" s="216"/>
      <c r="BAK1356" s="216"/>
      <c r="BAL1356" s="216"/>
      <c r="BAM1356" s="216"/>
      <c r="BAN1356" s="216"/>
      <c r="BAO1356" s="216"/>
      <c r="BAP1356" s="216"/>
      <c r="BAQ1356" s="216"/>
      <c r="BAR1356" s="216"/>
      <c r="BAS1356" s="216"/>
      <c r="BAT1356" s="216"/>
      <c r="BAU1356" s="216"/>
      <c r="BAV1356" s="216"/>
      <c r="BAW1356" s="216"/>
      <c r="BAX1356" s="216"/>
      <c r="BAY1356" s="216"/>
      <c r="BAZ1356" s="216"/>
      <c r="BBA1356" s="216"/>
      <c r="BBB1356" s="216"/>
      <c r="BBC1356" s="216"/>
      <c r="BBD1356" s="216"/>
      <c r="BBE1356" s="216"/>
      <c r="BBF1356" s="216"/>
      <c r="BBG1356" s="216"/>
      <c r="BBH1356" s="216"/>
      <c r="BBI1356" s="216"/>
      <c r="BBJ1356" s="216"/>
      <c r="BBK1356" s="216"/>
      <c r="BBL1356" s="216"/>
      <c r="BBM1356" s="216"/>
      <c r="BBN1356" s="216"/>
      <c r="BBO1356" s="216"/>
      <c r="BBP1356" s="216"/>
      <c r="BBQ1356" s="216"/>
      <c r="BBR1356" s="216"/>
      <c r="BBS1356" s="216"/>
      <c r="BBT1356" s="216"/>
      <c r="BBU1356" s="216"/>
      <c r="BBV1356" s="216"/>
      <c r="BBW1356" s="216"/>
      <c r="BBX1356" s="216"/>
      <c r="BBY1356" s="216"/>
      <c r="BBZ1356" s="216"/>
      <c r="BCA1356" s="216"/>
      <c r="BCB1356" s="216"/>
      <c r="BCC1356" s="216"/>
      <c r="BCD1356" s="216"/>
      <c r="BCE1356" s="216"/>
      <c r="BCF1356" s="216"/>
      <c r="BCG1356" s="216"/>
      <c r="BCH1356" s="216"/>
      <c r="BCI1356" s="216"/>
      <c r="BCJ1356" s="216"/>
      <c r="BCK1356" s="216"/>
      <c r="BCL1356" s="216"/>
      <c r="BCM1356" s="216"/>
      <c r="BCN1356" s="216"/>
      <c r="BCO1356" s="216"/>
      <c r="BCP1356" s="216"/>
      <c r="BCQ1356" s="216"/>
      <c r="BCR1356" s="216"/>
      <c r="BCS1356" s="216"/>
      <c r="BCT1356" s="216"/>
      <c r="BCU1356" s="216"/>
      <c r="BCV1356" s="216"/>
      <c r="BCW1356" s="216"/>
      <c r="BCX1356" s="216"/>
      <c r="BCY1356" s="216"/>
      <c r="BCZ1356" s="216"/>
      <c r="BDA1356" s="216"/>
      <c r="BDB1356" s="216"/>
      <c r="BDC1356" s="216"/>
      <c r="BDD1356" s="216"/>
      <c r="BDE1356" s="216"/>
      <c r="BDF1356" s="216"/>
      <c r="BDG1356" s="216"/>
      <c r="BDH1356" s="216"/>
      <c r="BDI1356" s="216"/>
      <c r="BDJ1356" s="216"/>
      <c r="BDK1356" s="216"/>
      <c r="BDL1356" s="216"/>
      <c r="BDM1356" s="216"/>
      <c r="BDN1356" s="216"/>
      <c r="BDO1356" s="216"/>
      <c r="BDP1356" s="216"/>
      <c r="BDQ1356" s="216"/>
      <c r="BDR1356" s="216"/>
      <c r="BDS1356" s="216"/>
      <c r="BDT1356" s="216"/>
      <c r="BDU1356" s="216"/>
      <c r="BDV1356" s="216"/>
      <c r="BDW1356" s="216"/>
      <c r="BDX1356" s="216"/>
      <c r="BDY1356" s="216"/>
      <c r="BDZ1356" s="216"/>
      <c r="BEA1356" s="216"/>
      <c r="BEB1356" s="216"/>
      <c r="BEC1356" s="216"/>
      <c r="BED1356" s="216"/>
      <c r="BEE1356" s="216"/>
      <c r="BEF1356" s="216"/>
      <c r="BEG1356" s="216"/>
      <c r="BEH1356" s="216"/>
      <c r="BEI1356" s="216"/>
      <c r="BEJ1356" s="216"/>
      <c r="BEK1356" s="216"/>
      <c r="BEL1356" s="216"/>
      <c r="BEM1356" s="216"/>
      <c r="BEN1356" s="216"/>
      <c r="BEO1356" s="216"/>
      <c r="BEP1356" s="216"/>
      <c r="BEQ1356" s="216"/>
      <c r="BER1356" s="216"/>
      <c r="BES1356" s="216"/>
      <c r="BET1356" s="216"/>
      <c r="BEU1356" s="216"/>
      <c r="BEV1356" s="216"/>
      <c r="BEW1356" s="216"/>
      <c r="BEX1356" s="216"/>
      <c r="BEY1356" s="216"/>
      <c r="BEZ1356" s="216"/>
      <c r="BFA1356" s="216"/>
      <c r="BFB1356" s="216"/>
      <c r="BFC1356" s="216"/>
      <c r="BFD1356" s="216"/>
      <c r="BFE1356" s="216"/>
      <c r="BFF1356" s="216"/>
      <c r="BFG1356" s="216"/>
      <c r="BFH1356" s="216"/>
      <c r="BFI1356" s="216"/>
      <c r="BFJ1356" s="216"/>
      <c r="BFK1356" s="216"/>
      <c r="BFL1356" s="216"/>
      <c r="BFM1356" s="216"/>
      <c r="BFN1356" s="216"/>
      <c r="BFO1356" s="216"/>
      <c r="BFP1356" s="216"/>
      <c r="BFQ1356" s="216"/>
      <c r="BFR1356" s="216"/>
      <c r="BFS1356" s="216"/>
      <c r="BFT1356" s="216"/>
      <c r="BFU1356" s="216"/>
      <c r="BFV1356" s="216"/>
      <c r="BFW1356" s="216"/>
      <c r="BFX1356" s="216"/>
      <c r="BFY1356" s="216"/>
      <c r="BFZ1356" s="216"/>
      <c r="BGA1356" s="216"/>
      <c r="BGB1356" s="216"/>
      <c r="BGC1356" s="216"/>
      <c r="BGD1356" s="216"/>
      <c r="BGE1356" s="216"/>
      <c r="BGF1356" s="216"/>
      <c r="BGG1356" s="216"/>
      <c r="BGH1356" s="216"/>
      <c r="BGI1356" s="216"/>
      <c r="BGJ1356" s="216"/>
      <c r="BGK1356" s="216"/>
      <c r="BGL1356" s="216"/>
      <c r="BGM1356" s="216"/>
      <c r="BGN1356" s="216"/>
      <c r="BGO1356" s="216"/>
      <c r="BGP1356" s="216"/>
      <c r="BGQ1356" s="216"/>
      <c r="BGR1356" s="216"/>
      <c r="BGS1356" s="216"/>
      <c r="BGT1356" s="216"/>
      <c r="BGU1356" s="216"/>
      <c r="BGV1356" s="216"/>
      <c r="BGW1356" s="216"/>
      <c r="BGX1356" s="216"/>
      <c r="BGY1356" s="216"/>
      <c r="BGZ1356" s="216"/>
      <c r="BHA1356" s="216"/>
      <c r="BHB1356" s="216"/>
      <c r="BHC1356" s="216"/>
      <c r="BHD1356" s="216"/>
      <c r="BHE1356" s="216"/>
      <c r="BHF1356" s="216"/>
      <c r="BHG1356" s="216"/>
      <c r="BHH1356" s="216"/>
      <c r="BHI1356" s="216"/>
      <c r="BHJ1356" s="216"/>
      <c r="BHK1356" s="216"/>
      <c r="BHL1356" s="216"/>
      <c r="BHM1356" s="216"/>
      <c r="BHN1356" s="216"/>
      <c r="BHO1356" s="216"/>
      <c r="BHP1356" s="216"/>
      <c r="BHQ1356" s="216"/>
      <c r="BHR1356" s="216"/>
      <c r="BHS1356" s="216"/>
      <c r="BHT1356" s="216"/>
      <c r="BHU1356" s="216"/>
      <c r="BHV1356" s="216"/>
      <c r="BHW1356" s="216"/>
      <c r="BHX1356" s="216"/>
      <c r="BHY1356" s="216"/>
      <c r="BHZ1356" s="216"/>
      <c r="BIA1356" s="216"/>
      <c r="BIB1356" s="216"/>
      <c r="BIC1356" s="216"/>
      <c r="BID1356" s="216"/>
      <c r="BIE1356" s="216"/>
      <c r="BIF1356" s="216"/>
      <c r="BIG1356" s="216"/>
      <c r="BIH1356" s="216"/>
      <c r="BII1356" s="216"/>
      <c r="BIJ1356" s="216"/>
      <c r="BIK1356" s="216"/>
      <c r="BIL1356" s="216"/>
      <c r="BIM1356" s="216"/>
      <c r="BIN1356" s="216"/>
      <c r="BIO1356" s="216"/>
      <c r="BIP1356" s="216"/>
      <c r="BIQ1356" s="216"/>
      <c r="BIR1356" s="216"/>
      <c r="BIS1356" s="216"/>
      <c r="BIT1356" s="216"/>
      <c r="BIU1356" s="216"/>
      <c r="BIV1356" s="216"/>
      <c r="BIW1356" s="216"/>
      <c r="BIX1356" s="216"/>
      <c r="BIY1356" s="216"/>
      <c r="BIZ1356" s="216"/>
      <c r="BJA1356" s="216"/>
      <c r="BJB1356" s="216"/>
      <c r="BJC1356" s="216"/>
      <c r="BJD1356" s="216"/>
      <c r="BJE1356" s="216"/>
      <c r="BJF1356" s="216"/>
      <c r="BJG1356" s="216"/>
      <c r="BJH1356" s="216"/>
      <c r="BJI1356" s="216"/>
      <c r="BJJ1356" s="216"/>
      <c r="BJK1356" s="216"/>
      <c r="BJL1356" s="216"/>
      <c r="BJM1356" s="216"/>
      <c r="BJN1356" s="216"/>
      <c r="BJO1356" s="216"/>
      <c r="BJP1356" s="216"/>
      <c r="BJQ1356" s="216"/>
      <c r="BJR1356" s="216"/>
      <c r="BJS1356" s="216"/>
      <c r="BJT1356" s="216"/>
      <c r="BJU1356" s="216"/>
      <c r="BJV1356" s="216"/>
      <c r="BJW1356" s="216"/>
      <c r="BJX1356" s="216"/>
      <c r="BJY1356" s="216"/>
      <c r="BJZ1356" s="216"/>
      <c r="BKA1356" s="216"/>
      <c r="BKB1356" s="216"/>
      <c r="BKC1356" s="216"/>
      <c r="BKD1356" s="216"/>
      <c r="BKE1356" s="216"/>
      <c r="BKF1356" s="216"/>
      <c r="BKG1356" s="216"/>
      <c r="BKH1356" s="216"/>
      <c r="BKI1356" s="216"/>
      <c r="BKJ1356" s="216"/>
      <c r="BKK1356" s="216"/>
      <c r="BKL1356" s="216"/>
      <c r="BKM1356" s="216"/>
      <c r="BKN1356" s="216"/>
      <c r="BKO1356" s="216"/>
      <c r="BKP1356" s="216"/>
      <c r="BKQ1356" s="216"/>
      <c r="BKR1356" s="216"/>
      <c r="BKS1356" s="216"/>
      <c r="BKT1356" s="216"/>
      <c r="BKU1356" s="216"/>
      <c r="BKV1356" s="216"/>
      <c r="BKW1356" s="216"/>
      <c r="BKX1356" s="216"/>
      <c r="BKY1356" s="216"/>
      <c r="BKZ1356" s="216"/>
      <c r="BLA1356" s="216"/>
      <c r="BLB1356" s="216"/>
      <c r="BLC1356" s="216"/>
      <c r="BLD1356" s="216"/>
      <c r="BLE1356" s="216"/>
      <c r="BLF1356" s="216"/>
      <c r="BLG1356" s="216"/>
      <c r="BLH1356" s="216"/>
      <c r="BLI1356" s="216"/>
      <c r="BLJ1356" s="216"/>
      <c r="BLK1356" s="216"/>
      <c r="BLL1356" s="216"/>
      <c r="BLM1356" s="216"/>
      <c r="BLN1356" s="216"/>
      <c r="BLO1356" s="216"/>
      <c r="BLP1356" s="216"/>
      <c r="BLQ1356" s="216"/>
      <c r="BLR1356" s="216"/>
      <c r="BLS1356" s="216"/>
      <c r="BLT1356" s="216"/>
      <c r="BLU1356" s="216"/>
      <c r="BLV1356" s="216"/>
      <c r="BLW1356" s="216"/>
      <c r="BLX1356" s="216"/>
      <c r="BLY1356" s="216"/>
      <c r="BLZ1356" s="216"/>
      <c r="BMA1356" s="216"/>
      <c r="BMB1356" s="216"/>
      <c r="BMC1356" s="216"/>
      <c r="BMD1356" s="216"/>
      <c r="BME1356" s="216"/>
      <c r="BMF1356" s="216"/>
      <c r="BMG1356" s="216"/>
      <c r="BMH1356" s="216"/>
      <c r="BMI1356" s="216"/>
      <c r="BMJ1356" s="216"/>
      <c r="BMK1356" s="216"/>
      <c r="BML1356" s="216"/>
      <c r="BMM1356" s="216"/>
      <c r="BMN1356" s="216"/>
      <c r="BMO1356" s="216"/>
      <c r="BMP1356" s="216"/>
      <c r="BMQ1356" s="216"/>
      <c r="BMR1356" s="216"/>
      <c r="BMS1356" s="216"/>
      <c r="BMT1356" s="216"/>
      <c r="BMU1356" s="216"/>
      <c r="BMV1356" s="216"/>
      <c r="BMW1356" s="216"/>
      <c r="BMX1356" s="216"/>
      <c r="BMY1356" s="216"/>
      <c r="BMZ1356" s="216"/>
      <c r="BNA1356" s="216"/>
      <c r="BNB1356" s="216"/>
      <c r="BNC1356" s="216"/>
      <c r="BND1356" s="216"/>
      <c r="BNE1356" s="216"/>
      <c r="BNF1356" s="216"/>
      <c r="BNG1356" s="216"/>
      <c r="BNH1356" s="216"/>
      <c r="BNI1356" s="216"/>
      <c r="BNJ1356" s="216"/>
      <c r="BNK1356" s="216"/>
      <c r="BNL1356" s="216"/>
      <c r="BNM1356" s="216"/>
      <c r="BNN1356" s="216"/>
      <c r="BNO1356" s="216"/>
      <c r="BNP1356" s="216"/>
      <c r="BNQ1356" s="216"/>
      <c r="BNR1356" s="216"/>
      <c r="BNS1356" s="216"/>
      <c r="BNT1356" s="216"/>
      <c r="BNU1356" s="216"/>
      <c r="BNV1356" s="216"/>
      <c r="BNW1356" s="216"/>
      <c r="BNX1356" s="216"/>
      <c r="BNY1356" s="216"/>
      <c r="BNZ1356" s="216"/>
      <c r="BOA1356" s="216"/>
      <c r="BOB1356" s="216"/>
      <c r="BOC1356" s="216"/>
      <c r="BOD1356" s="216"/>
      <c r="BOE1356" s="216"/>
      <c r="BOF1356" s="216"/>
      <c r="BOG1356" s="216"/>
      <c r="BOH1356" s="216"/>
      <c r="BOI1356" s="216"/>
      <c r="BOJ1356" s="216"/>
      <c r="BOK1356" s="216"/>
      <c r="BOL1356" s="216"/>
      <c r="BOM1356" s="216"/>
      <c r="BON1356" s="216"/>
      <c r="BOO1356" s="216"/>
      <c r="BOP1356" s="216"/>
      <c r="BOQ1356" s="216"/>
      <c r="BOR1356" s="216"/>
      <c r="BOS1356" s="216"/>
      <c r="BOT1356" s="216"/>
      <c r="BOU1356" s="216"/>
      <c r="BOV1356" s="216"/>
      <c r="BOW1356" s="216"/>
      <c r="BOX1356" s="216"/>
      <c r="BOY1356" s="216"/>
      <c r="BOZ1356" s="216"/>
      <c r="BPA1356" s="216"/>
      <c r="BPB1356" s="216"/>
      <c r="BPC1356" s="216"/>
      <c r="BPD1356" s="216"/>
      <c r="BPE1356" s="216"/>
      <c r="BPF1356" s="216"/>
      <c r="BPG1356" s="216"/>
      <c r="BPH1356" s="216"/>
      <c r="BPI1356" s="216"/>
      <c r="BPJ1356" s="216"/>
      <c r="BPK1356" s="216"/>
      <c r="BPL1356" s="216"/>
      <c r="BPM1356" s="216"/>
      <c r="BPN1356" s="216"/>
      <c r="BPO1356" s="216"/>
      <c r="BPP1356" s="216"/>
      <c r="BPQ1356" s="216"/>
      <c r="BPR1356" s="216"/>
      <c r="BPS1356" s="216"/>
      <c r="BPT1356" s="216"/>
      <c r="BPU1356" s="216"/>
      <c r="BPV1356" s="216"/>
      <c r="BPW1356" s="216"/>
      <c r="BPX1356" s="216"/>
      <c r="BPY1356" s="216"/>
      <c r="BPZ1356" s="216"/>
      <c r="BQA1356" s="216"/>
      <c r="BQB1356" s="216"/>
      <c r="BQC1356" s="216"/>
      <c r="BQD1356" s="216"/>
      <c r="BQE1356" s="216"/>
      <c r="BQF1356" s="216"/>
      <c r="BQG1356" s="216"/>
      <c r="BQH1356" s="216"/>
      <c r="BQI1356" s="216"/>
      <c r="BQJ1356" s="216"/>
      <c r="BQK1356" s="216"/>
      <c r="BQL1356" s="216"/>
      <c r="BQM1356" s="216"/>
      <c r="BQN1356" s="216"/>
      <c r="BQO1356" s="216"/>
      <c r="BQP1356" s="216"/>
      <c r="BQQ1356" s="216"/>
      <c r="BQR1356" s="216"/>
      <c r="BQS1356" s="216"/>
      <c r="BQT1356" s="216"/>
      <c r="BQU1356" s="216"/>
      <c r="BQV1356" s="216"/>
      <c r="BQW1356" s="216"/>
      <c r="BQX1356" s="216"/>
      <c r="BQY1356" s="216"/>
      <c r="BQZ1356" s="216"/>
      <c r="BRA1356" s="216"/>
      <c r="BRB1356" s="216"/>
      <c r="BRC1356" s="216"/>
      <c r="BRD1356" s="216"/>
      <c r="BRE1356" s="216"/>
      <c r="BRF1356" s="216"/>
      <c r="BRG1356" s="216"/>
      <c r="BRH1356" s="216"/>
      <c r="BRI1356" s="216"/>
      <c r="BRJ1356" s="216"/>
      <c r="BRK1356" s="216"/>
      <c r="BRL1356" s="216"/>
      <c r="BRM1356" s="216"/>
      <c r="BRN1356" s="216"/>
      <c r="BRO1356" s="216"/>
      <c r="BRP1356" s="216"/>
      <c r="BRQ1356" s="216"/>
      <c r="BRR1356" s="216"/>
      <c r="BRS1356" s="216"/>
      <c r="BRT1356" s="216"/>
      <c r="BRU1356" s="216"/>
      <c r="BRV1356" s="216"/>
      <c r="BRW1356" s="216"/>
      <c r="BRX1356" s="216"/>
      <c r="BRY1356" s="216"/>
      <c r="BRZ1356" s="216"/>
      <c r="BSA1356" s="216"/>
      <c r="BSB1356" s="216"/>
      <c r="BSC1356" s="216"/>
      <c r="BSD1356" s="216"/>
      <c r="BSE1356" s="216"/>
      <c r="BSF1356" s="216"/>
      <c r="BSG1356" s="216"/>
      <c r="BSH1356" s="216"/>
      <c r="BSI1356" s="216"/>
      <c r="BSJ1356" s="216"/>
      <c r="BSK1356" s="216"/>
      <c r="BSL1356" s="216"/>
      <c r="BSM1356" s="216"/>
      <c r="BSN1356" s="216"/>
      <c r="BSO1356" s="216"/>
      <c r="BSP1356" s="216"/>
      <c r="BSQ1356" s="216"/>
      <c r="BSR1356" s="216"/>
      <c r="BSS1356" s="216"/>
      <c r="BST1356" s="216"/>
      <c r="BSU1356" s="216"/>
      <c r="BSV1356" s="216"/>
      <c r="BSW1356" s="216"/>
      <c r="BSX1356" s="216"/>
      <c r="BSY1356" s="216"/>
      <c r="BSZ1356" s="216"/>
      <c r="BTA1356" s="216"/>
      <c r="BTB1356" s="216"/>
      <c r="BTC1356" s="216"/>
      <c r="BTD1356" s="216"/>
      <c r="BTE1356" s="216"/>
      <c r="BTF1356" s="216"/>
      <c r="BTG1356" s="216"/>
      <c r="BTH1356" s="216"/>
      <c r="BTI1356" s="216"/>
      <c r="BTJ1356" s="216"/>
      <c r="BTK1356" s="216"/>
      <c r="BTL1356" s="216"/>
      <c r="BTM1356" s="216"/>
      <c r="BTN1356" s="216"/>
      <c r="BTO1356" s="216"/>
      <c r="BTP1356" s="216"/>
      <c r="BTQ1356" s="216"/>
      <c r="BTR1356" s="216"/>
      <c r="BTS1356" s="216"/>
      <c r="BTT1356" s="216"/>
      <c r="BTU1356" s="216"/>
      <c r="BTV1356" s="216"/>
      <c r="BTW1356" s="216"/>
      <c r="BTX1356" s="216"/>
      <c r="BTY1356" s="216"/>
      <c r="BTZ1356" s="216"/>
      <c r="BUA1356" s="216"/>
      <c r="BUB1356" s="216"/>
      <c r="BUC1356" s="216"/>
      <c r="BUD1356" s="216"/>
      <c r="BUE1356" s="216"/>
      <c r="BUF1356" s="216"/>
      <c r="BUG1356" s="216"/>
      <c r="BUH1356" s="216"/>
      <c r="BUI1356" s="216"/>
      <c r="BUJ1356" s="216"/>
      <c r="BUK1356" s="216"/>
      <c r="BUL1356" s="216"/>
      <c r="BUM1356" s="216"/>
      <c r="BUN1356" s="216"/>
      <c r="BUO1356" s="216"/>
      <c r="BUP1356" s="216"/>
      <c r="BUQ1356" s="216"/>
      <c r="BUR1356" s="216"/>
      <c r="BUS1356" s="216"/>
      <c r="BUT1356" s="216"/>
      <c r="BUU1356" s="216"/>
      <c r="BUV1356" s="216"/>
      <c r="BUW1356" s="216"/>
      <c r="BUX1356" s="216"/>
      <c r="BUY1356" s="216"/>
      <c r="BUZ1356" s="216"/>
      <c r="BVA1356" s="216"/>
      <c r="BVB1356" s="216"/>
      <c r="BVC1356" s="216"/>
      <c r="BVD1356" s="216"/>
      <c r="BVE1356" s="216"/>
      <c r="BVF1356" s="216"/>
      <c r="BVG1356" s="216"/>
      <c r="BVH1356" s="216"/>
      <c r="BVI1356" s="216"/>
      <c r="BVJ1356" s="216"/>
      <c r="BVK1356" s="216"/>
      <c r="BVL1356" s="216"/>
      <c r="BVM1356" s="216"/>
      <c r="BVN1356" s="216"/>
      <c r="BVO1356" s="216"/>
      <c r="BVP1356" s="216"/>
      <c r="BVQ1356" s="216"/>
      <c r="BVR1356" s="216"/>
      <c r="BVS1356" s="216"/>
      <c r="BVT1356" s="216"/>
      <c r="BVU1356" s="216"/>
      <c r="BVV1356" s="216"/>
      <c r="BVW1356" s="216"/>
      <c r="BVX1356" s="216"/>
      <c r="BVY1356" s="216"/>
      <c r="BVZ1356" s="216"/>
      <c r="BWA1356" s="216"/>
      <c r="BWB1356" s="216"/>
      <c r="BWC1356" s="216"/>
      <c r="BWD1356" s="216"/>
      <c r="BWE1356" s="216"/>
      <c r="BWF1356" s="216"/>
      <c r="BWG1356" s="216"/>
      <c r="BWH1356" s="216"/>
      <c r="BWI1356" s="216"/>
      <c r="BWJ1356" s="216"/>
      <c r="BWK1356" s="216"/>
      <c r="BWL1356" s="216"/>
      <c r="BWM1356" s="216"/>
      <c r="BWN1356" s="216"/>
      <c r="BWO1356" s="216"/>
      <c r="BWP1356" s="216"/>
      <c r="BWQ1356" s="216"/>
      <c r="BWR1356" s="216"/>
      <c r="BWS1356" s="216"/>
      <c r="BWT1356" s="216"/>
      <c r="BWU1356" s="216"/>
      <c r="BWV1356" s="216"/>
      <c r="BWW1356" s="216"/>
      <c r="BWX1356" s="216"/>
      <c r="BWY1356" s="216"/>
      <c r="BWZ1356" s="216"/>
      <c r="BXA1356" s="216"/>
      <c r="BXB1356" s="216"/>
      <c r="BXC1356" s="216"/>
      <c r="BXD1356" s="216"/>
      <c r="BXE1356" s="216"/>
      <c r="BXF1356" s="216"/>
      <c r="BXG1356" s="216"/>
      <c r="BXH1356" s="216"/>
      <c r="BXI1356" s="216"/>
      <c r="BXJ1356" s="216"/>
      <c r="BXK1356" s="216"/>
      <c r="BXL1356" s="216"/>
      <c r="BXM1356" s="216"/>
      <c r="BXN1356" s="216"/>
      <c r="BXO1356" s="216"/>
      <c r="BXP1356" s="216"/>
      <c r="BXQ1356" s="216"/>
      <c r="BXR1356" s="216"/>
      <c r="BXS1356" s="216"/>
      <c r="BXT1356" s="216"/>
      <c r="BXU1356" s="216"/>
      <c r="BXV1356" s="216"/>
      <c r="BXW1356" s="216"/>
      <c r="BXX1356" s="216"/>
      <c r="BXY1356" s="216"/>
      <c r="BXZ1356" s="216"/>
      <c r="BYA1356" s="216"/>
      <c r="BYB1356" s="216"/>
      <c r="BYC1356" s="216"/>
      <c r="BYD1356" s="216"/>
      <c r="BYE1356" s="216"/>
      <c r="BYF1356" s="216"/>
      <c r="BYG1356" s="216"/>
      <c r="BYH1356" s="216"/>
      <c r="BYI1356" s="216"/>
      <c r="BYJ1356" s="216"/>
      <c r="BYK1356" s="216"/>
      <c r="BYL1356" s="216"/>
      <c r="BYM1356" s="216"/>
      <c r="BYN1356" s="216"/>
      <c r="BYO1356" s="216"/>
      <c r="BYP1356" s="216"/>
      <c r="BYQ1356" s="216"/>
      <c r="BYR1356" s="216"/>
      <c r="BYS1356" s="216"/>
      <c r="BYT1356" s="216"/>
      <c r="BYU1356" s="216"/>
      <c r="BYV1356" s="216"/>
      <c r="BYW1356" s="216"/>
      <c r="BYX1356" s="216"/>
      <c r="BYY1356" s="216"/>
      <c r="BYZ1356" s="216"/>
      <c r="BZA1356" s="216"/>
      <c r="BZB1356" s="216"/>
      <c r="BZC1356" s="216"/>
      <c r="BZD1356" s="216"/>
      <c r="BZE1356" s="216"/>
      <c r="BZF1356" s="216"/>
      <c r="BZG1356" s="216"/>
      <c r="BZH1356" s="216"/>
      <c r="BZI1356" s="216"/>
      <c r="BZJ1356" s="216"/>
      <c r="BZK1356" s="216"/>
      <c r="BZL1356" s="216"/>
      <c r="BZM1356" s="216"/>
      <c r="BZN1356" s="216"/>
      <c r="BZO1356" s="216"/>
      <c r="BZP1356" s="216"/>
      <c r="BZQ1356" s="216"/>
      <c r="BZR1356" s="216"/>
      <c r="BZS1356" s="216"/>
      <c r="BZT1356" s="216"/>
      <c r="BZU1356" s="216"/>
      <c r="BZV1356" s="216"/>
      <c r="BZW1356" s="216"/>
      <c r="BZX1356" s="216"/>
      <c r="BZY1356" s="216"/>
      <c r="BZZ1356" s="216"/>
      <c r="CAA1356" s="216"/>
      <c r="CAB1356" s="216"/>
      <c r="CAC1356" s="216"/>
      <c r="CAD1356" s="216"/>
      <c r="CAE1356" s="216"/>
      <c r="CAF1356" s="216"/>
      <c r="CAG1356" s="216"/>
      <c r="CAH1356" s="216"/>
      <c r="CAI1356" s="216"/>
      <c r="CAJ1356" s="216"/>
      <c r="CAK1356" s="216"/>
      <c r="CAL1356" s="216"/>
      <c r="CAM1356" s="216"/>
      <c r="CAN1356" s="216"/>
      <c r="CAO1356" s="216"/>
      <c r="CAP1356" s="216"/>
      <c r="CAQ1356" s="216"/>
      <c r="CAR1356" s="216"/>
      <c r="CAS1356" s="216"/>
      <c r="CAT1356" s="216"/>
      <c r="CAU1356" s="216"/>
      <c r="CAV1356" s="216"/>
      <c r="CAW1356" s="216"/>
      <c r="CAX1356" s="216"/>
      <c r="CAY1356" s="216"/>
      <c r="CAZ1356" s="216"/>
      <c r="CBA1356" s="216"/>
      <c r="CBB1356" s="216"/>
      <c r="CBC1356" s="216"/>
      <c r="CBD1356" s="216"/>
      <c r="CBE1356" s="216"/>
      <c r="CBF1356" s="216"/>
      <c r="CBG1356" s="216"/>
      <c r="CBH1356" s="216"/>
      <c r="CBI1356" s="216"/>
      <c r="CBJ1356" s="216"/>
      <c r="CBK1356" s="216"/>
      <c r="CBL1356" s="216"/>
      <c r="CBM1356" s="216"/>
      <c r="CBN1356" s="216"/>
      <c r="CBO1356" s="216"/>
      <c r="CBP1356" s="216"/>
      <c r="CBQ1356" s="216"/>
      <c r="CBR1356" s="216"/>
      <c r="CBS1356" s="216"/>
      <c r="CBT1356" s="216"/>
      <c r="CBU1356" s="216"/>
      <c r="CBV1356" s="216"/>
      <c r="CBW1356" s="216"/>
      <c r="CBX1356" s="216"/>
      <c r="CBY1356" s="216"/>
      <c r="CBZ1356" s="216"/>
      <c r="CCA1356" s="216"/>
      <c r="CCB1356" s="216"/>
      <c r="CCC1356" s="216"/>
      <c r="CCD1356" s="216"/>
      <c r="CCE1356" s="216"/>
      <c r="CCF1356" s="216"/>
      <c r="CCG1356" s="216"/>
      <c r="CCH1356" s="216"/>
      <c r="CCI1356" s="216"/>
      <c r="CCJ1356" s="216"/>
      <c r="CCK1356" s="216"/>
      <c r="CCL1356" s="216"/>
      <c r="CCM1356" s="216"/>
      <c r="CCN1356" s="216"/>
      <c r="CCO1356" s="216"/>
      <c r="CCP1356" s="216"/>
      <c r="CCQ1356" s="216"/>
      <c r="CCR1356" s="216"/>
      <c r="CCS1356" s="216"/>
      <c r="CCT1356" s="216"/>
      <c r="CCU1356" s="216"/>
      <c r="CCV1356" s="216"/>
      <c r="CCW1356" s="216"/>
      <c r="CCX1356" s="216"/>
      <c r="CCY1356" s="216"/>
      <c r="CCZ1356" s="216"/>
      <c r="CDA1356" s="216"/>
      <c r="CDB1356" s="216"/>
      <c r="CDC1356" s="216"/>
      <c r="CDD1356" s="216"/>
      <c r="CDE1356" s="216"/>
      <c r="CDF1356" s="216"/>
      <c r="CDG1356" s="216"/>
      <c r="CDH1356" s="216"/>
      <c r="CDI1356" s="216"/>
      <c r="CDJ1356" s="216"/>
      <c r="CDK1356" s="216"/>
      <c r="CDL1356" s="216"/>
      <c r="CDM1356" s="216"/>
      <c r="CDN1356" s="216"/>
      <c r="CDO1356" s="216"/>
      <c r="CDP1356" s="216"/>
      <c r="CDQ1356" s="216"/>
      <c r="CDR1356" s="216"/>
      <c r="CDS1356" s="216"/>
      <c r="CDT1356" s="216"/>
      <c r="CDU1356" s="216"/>
      <c r="CDV1356" s="216"/>
      <c r="CDW1356" s="216"/>
      <c r="CDX1356" s="216"/>
      <c r="CDY1356" s="216"/>
      <c r="CDZ1356" s="216"/>
      <c r="CEA1356" s="216"/>
      <c r="CEB1356" s="216"/>
      <c r="CEC1356" s="216"/>
      <c r="CED1356" s="216"/>
      <c r="CEE1356" s="216"/>
      <c r="CEF1356" s="216"/>
      <c r="CEG1356" s="216"/>
      <c r="CEH1356" s="216"/>
      <c r="CEI1356" s="216"/>
      <c r="CEJ1356" s="216"/>
      <c r="CEK1356" s="216"/>
      <c r="CEL1356" s="216"/>
      <c r="CEM1356" s="216"/>
      <c r="CEN1356" s="216"/>
      <c r="CEO1356" s="216"/>
      <c r="CEP1356" s="216"/>
      <c r="CEQ1356" s="216"/>
      <c r="CER1356" s="216"/>
      <c r="CES1356" s="216"/>
      <c r="CET1356" s="216"/>
      <c r="CEU1356" s="216"/>
      <c r="CEV1356" s="216"/>
      <c r="CEW1356" s="216"/>
      <c r="CEX1356" s="216"/>
      <c r="CEY1356" s="216"/>
      <c r="CEZ1356" s="216"/>
      <c r="CFA1356" s="216"/>
      <c r="CFB1356" s="216"/>
      <c r="CFC1356" s="216"/>
      <c r="CFD1356" s="216"/>
      <c r="CFE1356" s="216"/>
      <c r="CFF1356" s="216"/>
      <c r="CFG1356" s="216"/>
      <c r="CFH1356" s="216"/>
      <c r="CFI1356" s="216"/>
      <c r="CFJ1356" s="216"/>
      <c r="CFK1356" s="216"/>
      <c r="CFL1356" s="216"/>
      <c r="CFM1356" s="216"/>
      <c r="CFN1356" s="216"/>
      <c r="CFO1356" s="216"/>
      <c r="CFP1356" s="216"/>
      <c r="CFQ1356" s="216"/>
      <c r="CFR1356" s="216"/>
      <c r="CFS1356" s="216"/>
      <c r="CFT1356" s="216"/>
      <c r="CFU1356" s="216"/>
      <c r="CFV1356" s="216"/>
      <c r="CFW1356" s="216"/>
      <c r="CFX1356" s="216"/>
      <c r="CFY1356" s="216"/>
      <c r="CFZ1356" s="216"/>
      <c r="CGA1356" s="216"/>
      <c r="CGB1356" s="216"/>
      <c r="CGC1356" s="216"/>
      <c r="CGD1356" s="216"/>
      <c r="CGE1356" s="216"/>
      <c r="CGF1356" s="216"/>
      <c r="CGG1356" s="216"/>
      <c r="CGH1356" s="216"/>
      <c r="CGI1356" s="216"/>
      <c r="CGJ1356" s="216"/>
      <c r="CGK1356" s="216"/>
      <c r="CGL1356" s="216"/>
      <c r="CGM1356" s="216"/>
      <c r="CGN1356" s="216"/>
      <c r="CGO1356" s="216"/>
      <c r="CGP1356" s="216"/>
      <c r="CGQ1356" s="216"/>
      <c r="CGR1356" s="216"/>
      <c r="CGS1356" s="216"/>
      <c r="CGT1356" s="216"/>
      <c r="CGU1356" s="216"/>
      <c r="CGV1356" s="216"/>
      <c r="CGW1356" s="216"/>
      <c r="CGX1356" s="216"/>
      <c r="CGY1356" s="216"/>
      <c r="CGZ1356" s="216"/>
      <c r="CHA1356" s="216"/>
      <c r="CHB1356" s="216"/>
      <c r="CHC1356" s="216"/>
      <c r="CHD1356" s="216"/>
      <c r="CHE1356" s="216"/>
      <c r="CHF1356" s="216"/>
      <c r="CHG1356" s="216"/>
      <c r="CHH1356" s="216"/>
      <c r="CHI1356" s="216"/>
      <c r="CHJ1356" s="216"/>
      <c r="CHK1356" s="216"/>
      <c r="CHL1356" s="216"/>
      <c r="CHM1356" s="216"/>
      <c r="CHN1356" s="216"/>
      <c r="CHO1356" s="216"/>
      <c r="CHP1356" s="216"/>
      <c r="CHQ1356" s="216"/>
      <c r="CHR1356" s="216"/>
      <c r="CHS1356" s="216"/>
      <c r="CHT1356" s="216"/>
      <c r="CHU1356" s="216"/>
      <c r="CHV1356" s="216"/>
      <c r="CHW1356" s="216"/>
      <c r="CHX1356" s="216"/>
      <c r="CHY1356" s="216"/>
      <c r="CHZ1356" s="216"/>
      <c r="CIA1356" s="216"/>
      <c r="CIB1356" s="216"/>
      <c r="CIC1356" s="216"/>
      <c r="CID1356" s="216"/>
      <c r="CIE1356" s="216"/>
      <c r="CIF1356" s="216"/>
      <c r="CIG1356" s="216"/>
      <c r="CIH1356" s="216"/>
      <c r="CII1356" s="216"/>
      <c r="CIJ1356" s="216"/>
      <c r="CIK1356" s="216"/>
      <c r="CIL1356" s="216"/>
      <c r="CIM1356" s="216"/>
      <c r="CIN1356" s="216"/>
      <c r="CIO1356" s="216"/>
      <c r="CIP1356" s="216"/>
      <c r="CIQ1356" s="216"/>
      <c r="CIR1356" s="216"/>
      <c r="CIS1356" s="216"/>
      <c r="CIT1356" s="216"/>
      <c r="CIU1356" s="216"/>
      <c r="CIV1356" s="216"/>
      <c r="CIW1356" s="216"/>
      <c r="CIX1356" s="216"/>
      <c r="CIY1356" s="216"/>
      <c r="CIZ1356" s="216"/>
      <c r="CJA1356" s="216"/>
      <c r="CJB1356" s="216"/>
      <c r="CJC1356" s="216"/>
      <c r="CJD1356" s="216"/>
      <c r="CJE1356" s="216"/>
      <c r="CJF1356" s="216"/>
      <c r="CJG1356" s="216"/>
      <c r="CJH1356" s="216"/>
      <c r="CJI1356" s="216"/>
      <c r="CJJ1356" s="216"/>
      <c r="CJK1356" s="216"/>
      <c r="CJL1356" s="216"/>
      <c r="CJM1356" s="216"/>
      <c r="CJN1356" s="216"/>
      <c r="CJO1356" s="216"/>
      <c r="CJP1356" s="216"/>
      <c r="CJQ1356" s="216"/>
      <c r="CJR1356" s="216"/>
      <c r="CJS1356" s="216"/>
      <c r="CJT1356" s="216"/>
      <c r="CJU1356" s="216"/>
      <c r="CJV1356" s="216"/>
      <c r="CJW1356" s="216"/>
      <c r="CJX1356" s="216"/>
      <c r="CJY1356" s="216"/>
      <c r="CJZ1356" s="216"/>
      <c r="CKA1356" s="216"/>
      <c r="CKB1356" s="216"/>
      <c r="CKC1356" s="216"/>
      <c r="CKD1356" s="216"/>
      <c r="CKE1356" s="216"/>
      <c r="CKF1356" s="216"/>
      <c r="CKG1356" s="216"/>
      <c r="CKH1356" s="216"/>
      <c r="CKI1356" s="216"/>
      <c r="CKJ1356" s="216"/>
      <c r="CKK1356" s="216"/>
      <c r="CKL1356" s="216"/>
      <c r="CKM1356" s="216"/>
      <c r="CKN1356" s="216"/>
      <c r="CKO1356" s="216"/>
      <c r="CKP1356" s="216"/>
      <c r="CKQ1356" s="216"/>
      <c r="CKR1356" s="216"/>
      <c r="CKS1356" s="216"/>
      <c r="CKT1356" s="216"/>
      <c r="CKU1356" s="216"/>
      <c r="CKV1356" s="216"/>
      <c r="CKW1356" s="216"/>
      <c r="CKX1356" s="216"/>
      <c r="CKY1356" s="216"/>
      <c r="CKZ1356" s="216"/>
      <c r="CLA1356" s="216"/>
      <c r="CLB1356" s="216"/>
      <c r="CLC1356" s="216"/>
      <c r="CLD1356" s="216"/>
      <c r="CLE1356" s="216"/>
      <c r="CLF1356" s="216"/>
      <c r="CLG1356" s="216"/>
      <c r="CLH1356" s="216"/>
      <c r="CLI1356" s="216"/>
      <c r="CLJ1356" s="216"/>
      <c r="CLK1356" s="216"/>
      <c r="CLL1356" s="216"/>
      <c r="CLM1356" s="216"/>
      <c r="CLN1356" s="216"/>
      <c r="CLO1356" s="216"/>
      <c r="CLP1356" s="216"/>
      <c r="CLQ1356" s="216"/>
      <c r="CLR1356" s="216"/>
      <c r="CLS1356" s="216"/>
      <c r="CLT1356" s="216"/>
      <c r="CLU1356" s="216"/>
      <c r="CLV1356" s="216"/>
      <c r="CLW1356" s="216"/>
      <c r="CLX1356" s="216"/>
      <c r="CLY1356" s="216"/>
      <c r="CLZ1356" s="216"/>
      <c r="CMA1356" s="216"/>
      <c r="CMB1356" s="216"/>
      <c r="CMC1356" s="216"/>
      <c r="CMD1356" s="216"/>
      <c r="CME1356" s="216"/>
      <c r="CMF1356" s="216"/>
      <c r="CMG1356" s="216"/>
      <c r="CMH1356" s="216"/>
      <c r="CMI1356" s="216"/>
      <c r="CMJ1356" s="216"/>
      <c r="CMK1356" s="216"/>
      <c r="CML1356" s="216"/>
      <c r="CMM1356" s="216"/>
      <c r="CMN1356" s="216"/>
      <c r="CMO1356" s="216"/>
      <c r="CMP1356" s="216"/>
      <c r="CMQ1356" s="216"/>
      <c r="CMR1356" s="216"/>
      <c r="CMS1356" s="216"/>
      <c r="CMT1356" s="216"/>
      <c r="CMU1356" s="216"/>
      <c r="CMV1356" s="216"/>
      <c r="CMW1356" s="216"/>
      <c r="CMX1356" s="216"/>
      <c r="CMY1356" s="216"/>
      <c r="CMZ1356" s="216"/>
      <c r="CNA1356" s="216"/>
      <c r="CNB1356" s="216"/>
      <c r="CNC1356" s="216"/>
      <c r="CND1356" s="216"/>
      <c r="CNE1356" s="216"/>
      <c r="CNF1356" s="216"/>
      <c r="CNG1356" s="216"/>
      <c r="CNH1356" s="216"/>
      <c r="CNI1356" s="216"/>
      <c r="CNJ1356" s="216"/>
      <c r="CNK1356" s="216"/>
      <c r="CNL1356" s="216"/>
      <c r="CNM1356" s="216"/>
      <c r="CNN1356" s="216"/>
      <c r="CNO1356" s="216"/>
      <c r="CNP1356" s="216"/>
      <c r="CNQ1356" s="216"/>
      <c r="CNR1356" s="216"/>
      <c r="CNS1356" s="216"/>
      <c r="CNT1356" s="216"/>
      <c r="CNU1356" s="216"/>
      <c r="CNV1356" s="216"/>
      <c r="CNW1356" s="216"/>
      <c r="CNX1356" s="216"/>
      <c r="CNY1356" s="216"/>
      <c r="CNZ1356" s="216"/>
      <c r="COA1356" s="216"/>
      <c r="COB1356" s="216"/>
      <c r="COC1356" s="216"/>
      <c r="COD1356" s="216"/>
      <c r="COE1356" s="216"/>
      <c r="COF1356" s="216"/>
      <c r="COG1356" s="216"/>
      <c r="COH1356" s="216"/>
      <c r="COI1356" s="216"/>
      <c r="COJ1356" s="216"/>
      <c r="COK1356" s="216"/>
      <c r="COL1356" s="216"/>
      <c r="COM1356" s="216"/>
      <c r="CON1356" s="216"/>
      <c r="COO1356" s="216"/>
      <c r="COP1356" s="216"/>
      <c r="COQ1356" s="216"/>
      <c r="COR1356" s="216"/>
      <c r="COS1356" s="216"/>
      <c r="COT1356" s="216"/>
      <c r="COU1356" s="216"/>
      <c r="COV1356" s="216"/>
      <c r="COW1356" s="216"/>
      <c r="COX1356" s="216"/>
      <c r="COY1356" s="216"/>
      <c r="COZ1356" s="216"/>
      <c r="CPA1356" s="216"/>
      <c r="CPB1356" s="216"/>
      <c r="CPC1356" s="216"/>
      <c r="CPD1356" s="216"/>
      <c r="CPE1356" s="216"/>
      <c r="CPF1356" s="216"/>
      <c r="CPG1356" s="216"/>
      <c r="CPH1356" s="216"/>
      <c r="CPI1356" s="216"/>
      <c r="CPJ1356" s="216"/>
      <c r="CPK1356" s="216"/>
      <c r="CPL1356" s="216"/>
      <c r="CPM1356" s="216"/>
      <c r="CPN1356" s="216"/>
      <c r="CPO1356" s="216"/>
      <c r="CPP1356" s="216"/>
      <c r="CPQ1356" s="216"/>
      <c r="CPR1356" s="216"/>
      <c r="CPS1356" s="216"/>
      <c r="CPT1356" s="216"/>
      <c r="CPU1356" s="216"/>
      <c r="CPV1356" s="216"/>
      <c r="CPW1356" s="216"/>
      <c r="CPX1356" s="216"/>
      <c r="CPY1356" s="216"/>
      <c r="CPZ1356" s="216"/>
      <c r="CQA1356" s="216"/>
      <c r="CQB1356" s="216"/>
      <c r="CQC1356" s="216"/>
      <c r="CQD1356" s="216"/>
      <c r="CQE1356" s="216"/>
      <c r="CQF1356" s="216"/>
      <c r="CQG1356" s="216"/>
      <c r="CQH1356" s="216"/>
      <c r="CQI1356" s="216"/>
      <c r="CQJ1356" s="216"/>
      <c r="CQK1356" s="216"/>
      <c r="CQL1356" s="216"/>
      <c r="CQM1356" s="216"/>
      <c r="CQN1356" s="216"/>
      <c r="CQO1356" s="216"/>
      <c r="CQP1356" s="216"/>
      <c r="CQQ1356" s="216"/>
      <c r="CQR1356" s="216"/>
      <c r="CQS1356" s="216"/>
      <c r="CQT1356" s="216"/>
      <c r="CQU1356" s="216"/>
      <c r="CQV1356" s="216"/>
      <c r="CQW1356" s="216"/>
      <c r="CQX1356" s="216"/>
      <c r="CQY1356" s="216"/>
      <c r="CQZ1356" s="216"/>
      <c r="CRA1356" s="216"/>
      <c r="CRB1356" s="216"/>
      <c r="CRC1356" s="216"/>
      <c r="CRD1356" s="216"/>
      <c r="CRE1356" s="216"/>
      <c r="CRF1356" s="216"/>
      <c r="CRG1356" s="216"/>
      <c r="CRH1356" s="216"/>
      <c r="CRI1356" s="216"/>
      <c r="CRJ1356" s="216"/>
      <c r="CRK1356" s="216"/>
      <c r="CRL1356" s="216"/>
      <c r="CRM1356" s="216"/>
      <c r="CRN1356" s="216"/>
      <c r="CRO1356" s="216"/>
      <c r="CRP1356" s="216"/>
      <c r="CRQ1356" s="216"/>
      <c r="CRR1356" s="216"/>
      <c r="CRS1356" s="216"/>
      <c r="CRT1356" s="216"/>
      <c r="CRU1356" s="216"/>
      <c r="CRV1356" s="216"/>
      <c r="CRW1356" s="216"/>
      <c r="CRX1356" s="216"/>
      <c r="CRY1356" s="216"/>
      <c r="CRZ1356" s="216"/>
      <c r="CSA1356" s="216"/>
      <c r="CSB1356" s="216"/>
      <c r="CSC1356" s="216"/>
      <c r="CSD1356" s="216"/>
      <c r="CSE1356" s="216"/>
      <c r="CSF1356" s="216"/>
      <c r="CSG1356" s="216"/>
      <c r="CSH1356" s="216"/>
      <c r="CSI1356" s="216"/>
      <c r="CSJ1356" s="216"/>
      <c r="CSK1356" s="216"/>
      <c r="CSL1356" s="216"/>
      <c r="CSM1356" s="216"/>
      <c r="CSN1356" s="216"/>
      <c r="CSO1356" s="216"/>
      <c r="CSP1356" s="216"/>
      <c r="CSQ1356" s="216"/>
      <c r="CSR1356" s="216"/>
      <c r="CSS1356" s="216"/>
      <c r="CST1356" s="216"/>
      <c r="CSU1356" s="216"/>
      <c r="CSV1356" s="216"/>
      <c r="CSW1356" s="216"/>
      <c r="CSX1356" s="216"/>
      <c r="CSY1356" s="216"/>
      <c r="CSZ1356" s="216"/>
      <c r="CTA1356" s="216"/>
      <c r="CTB1356" s="216"/>
      <c r="CTC1356" s="216"/>
      <c r="CTD1356" s="216"/>
      <c r="CTE1356" s="216"/>
      <c r="CTF1356" s="216"/>
      <c r="CTG1356" s="216"/>
      <c r="CTH1356" s="216"/>
      <c r="CTI1356" s="216"/>
      <c r="CTJ1356" s="216"/>
      <c r="CTK1356" s="216"/>
      <c r="CTL1356" s="216"/>
      <c r="CTM1356" s="216"/>
      <c r="CTN1356" s="216"/>
      <c r="CTO1356" s="216"/>
      <c r="CTP1356" s="216"/>
      <c r="CTQ1356" s="216"/>
      <c r="CTR1356" s="216"/>
      <c r="CTS1356" s="216"/>
      <c r="CTT1356" s="216"/>
      <c r="CTU1356" s="216"/>
      <c r="CTV1356" s="216"/>
      <c r="CTW1356" s="216"/>
      <c r="CTX1356" s="216"/>
      <c r="CTY1356" s="216"/>
      <c r="CTZ1356" s="216"/>
      <c r="CUA1356" s="216"/>
      <c r="CUB1356" s="216"/>
      <c r="CUC1356" s="216"/>
      <c r="CUD1356" s="216"/>
      <c r="CUE1356" s="216"/>
      <c r="CUF1356" s="216"/>
      <c r="CUG1356" s="216"/>
      <c r="CUH1356" s="216"/>
      <c r="CUI1356" s="216"/>
      <c r="CUJ1356" s="216"/>
      <c r="CUK1356" s="216"/>
      <c r="CUL1356" s="216"/>
      <c r="CUM1356" s="216"/>
      <c r="CUN1356" s="216"/>
      <c r="CUO1356" s="216"/>
      <c r="CUP1356" s="216"/>
      <c r="CUQ1356" s="216"/>
      <c r="CUR1356" s="216"/>
      <c r="CUS1356" s="216"/>
      <c r="CUT1356" s="216"/>
      <c r="CUU1356" s="216"/>
      <c r="CUV1356" s="216"/>
      <c r="CUW1356" s="216"/>
      <c r="CUX1356" s="216"/>
      <c r="CUY1356" s="216"/>
      <c r="CUZ1356" s="216"/>
      <c r="CVA1356" s="216"/>
      <c r="CVB1356" s="216"/>
      <c r="CVC1356" s="216"/>
      <c r="CVD1356" s="216"/>
      <c r="CVE1356" s="216"/>
      <c r="CVF1356" s="216"/>
      <c r="CVG1356" s="216"/>
      <c r="CVH1356" s="216"/>
      <c r="CVI1356" s="216"/>
      <c r="CVJ1356" s="216"/>
      <c r="CVK1356" s="216"/>
      <c r="CVL1356" s="216"/>
      <c r="CVM1356" s="216"/>
      <c r="CVN1356" s="216"/>
      <c r="CVO1356" s="216"/>
      <c r="CVP1356" s="216"/>
      <c r="CVQ1356" s="216"/>
      <c r="CVR1356" s="216"/>
      <c r="CVS1356" s="216"/>
      <c r="CVT1356" s="216"/>
      <c r="CVU1356" s="216"/>
      <c r="CVV1356" s="216"/>
      <c r="CVW1356" s="216"/>
      <c r="CVX1356" s="216"/>
      <c r="CVY1356" s="216"/>
      <c r="CVZ1356" s="216"/>
      <c r="CWA1356" s="216"/>
      <c r="CWB1356" s="216"/>
      <c r="CWC1356" s="216"/>
      <c r="CWD1356" s="216"/>
      <c r="CWE1356" s="216"/>
      <c r="CWF1356" s="216"/>
      <c r="CWG1356" s="216"/>
      <c r="CWH1356" s="216"/>
      <c r="CWI1356" s="216"/>
      <c r="CWJ1356" s="216"/>
      <c r="CWK1356" s="216"/>
      <c r="CWL1356" s="216"/>
      <c r="CWM1356" s="216"/>
      <c r="CWN1356" s="216"/>
      <c r="CWO1356" s="216"/>
      <c r="CWP1356" s="216"/>
      <c r="CWQ1356" s="216"/>
      <c r="CWR1356" s="216"/>
      <c r="CWS1356" s="216"/>
      <c r="CWT1356" s="216"/>
      <c r="CWU1356" s="216"/>
      <c r="CWV1356" s="216"/>
      <c r="CWW1356" s="216"/>
      <c r="CWX1356" s="216"/>
      <c r="CWY1356" s="216"/>
      <c r="CWZ1356" s="216"/>
      <c r="CXA1356" s="216"/>
      <c r="CXB1356" s="216"/>
      <c r="CXC1356" s="216"/>
      <c r="CXD1356" s="216"/>
      <c r="CXE1356" s="216"/>
      <c r="CXF1356" s="216"/>
      <c r="CXG1356" s="216"/>
      <c r="CXH1356" s="216"/>
      <c r="CXI1356" s="216"/>
      <c r="CXJ1356" s="216"/>
      <c r="CXK1356" s="216"/>
      <c r="CXL1356" s="216"/>
      <c r="CXM1356" s="216"/>
      <c r="CXN1356" s="216"/>
      <c r="CXO1356" s="216"/>
      <c r="CXP1356" s="216"/>
      <c r="CXQ1356" s="216"/>
      <c r="CXR1356" s="216"/>
      <c r="CXS1356" s="216"/>
      <c r="CXT1356" s="216"/>
      <c r="CXU1356" s="216"/>
      <c r="CXV1356" s="216"/>
      <c r="CXW1356" s="216"/>
      <c r="CXX1356" s="216"/>
      <c r="CXY1356" s="216"/>
      <c r="CXZ1356" s="216"/>
      <c r="CYA1356" s="216"/>
      <c r="CYB1356" s="216"/>
      <c r="CYC1356" s="216"/>
      <c r="CYD1356" s="216"/>
      <c r="CYE1356" s="216"/>
      <c r="CYF1356" s="216"/>
      <c r="CYG1356" s="216"/>
      <c r="CYH1356" s="216"/>
      <c r="CYI1356" s="216"/>
      <c r="CYJ1356" s="216"/>
      <c r="CYK1356" s="216"/>
      <c r="CYL1356" s="216"/>
      <c r="CYM1356" s="216"/>
      <c r="CYN1356" s="216"/>
      <c r="CYO1356" s="216"/>
      <c r="CYP1356" s="216"/>
      <c r="CYQ1356" s="216"/>
      <c r="CYR1356" s="216"/>
      <c r="CYS1356" s="216"/>
      <c r="CYT1356" s="216"/>
      <c r="CYU1356" s="216"/>
      <c r="CYV1356" s="216"/>
      <c r="CYW1356" s="216"/>
      <c r="CYX1356" s="216"/>
      <c r="CYY1356" s="216"/>
      <c r="CYZ1356" s="216"/>
      <c r="CZA1356" s="216"/>
      <c r="CZB1356" s="216"/>
      <c r="CZC1356" s="216"/>
      <c r="CZD1356" s="216"/>
      <c r="CZE1356" s="216"/>
      <c r="CZF1356" s="216"/>
      <c r="CZG1356" s="216"/>
      <c r="CZH1356" s="216"/>
      <c r="CZI1356" s="216"/>
      <c r="CZJ1356" s="216"/>
      <c r="CZK1356" s="216"/>
      <c r="CZL1356" s="216"/>
      <c r="CZM1356" s="216"/>
      <c r="CZN1356" s="216"/>
      <c r="CZO1356" s="216"/>
      <c r="CZP1356" s="216"/>
      <c r="CZQ1356" s="216"/>
      <c r="CZR1356" s="216"/>
      <c r="CZS1356" s="216"/>
      <c r="CZT1356" s="216"/>
      <c r="CZU1356" s="216"/>
      <c r="CZV1356" s="216"/>
      <c r="CZW1356" s="216"/>
      <c r="CZX1356" s="216"/>
      <c r="CZY1356" s="216"/>
      <c r="CZZ1356" s="216"/>
      <c r="DAA1356" s="216"/>
      <c r="DAB1356" s="216"/>
      <c r="DAC1356" s="216"/>
      <c r="DAD1356" s="216"/>
      <c r="DAE1356" s="216"/>
      <c r="DAF1356" s="216"/>
      <c r="DAG1356" s="216"/>
      <c r="DAH1356" s="216"/>
      <c r="DAI1356" s="216"/>
      <c r="DAJ1356" s="216"/>
      <c r="DAK1356" s="216"/>
      <c r="DAL1356" s="216"/>
      <c r="DAM1356" s="216"/>
      <c r="DAN1356" s="216"/>
      <c r="DAO1356" s="216"/>
      <c r="DAP1356" s="216"/>
      <c r="DAQ1356" s="216"/>
      <c r="DAR1356" s="216"/>
      <c r="DAS1356" s="216"/>
      <c r="DAT1356" s="216"/>
      <c r="DAU1356" s="216"/>
      <c r="DAV1356" s="216"/>
      <c r="DAW1356" s="216"/>
      <c r="DAX1356" s="216"/>
      <c r="DAY1356" s="216"/>
      <c r="DAZ1356" s="216"/>
      <c r="DBA1356" s="216"/>
      <c r="DBB1356" s="216"/>
      <c r="DBC1356" s="216"/>
      <c r="DBD1356" s="216"/>
      <c r="DBE1356" s="216"/>
      <c r="DBF1356" s="216"/>
      <c r="DBG1356" s="216"/>
      <c r="DBH1356" s="216"/>
      <c r="DBI1356" s="216"/>
      <c r="DBJ1356" s="216"/>
      <c r="DBK1356" s="216"/>
      <c r="DBL1356" s="216"/>
      <c r="DBM1356" s="216"/>
      <c r="DBN1356" s="216"/>
      <c r="DBO1356" s="216"/>
      <c r="DBP1356" s="216"/>
      <c r="DBQ1356" s="216"/>
      <c r="DBR1356" s="216"/>
      <c r="DBS1356" s="216"/>
      <c r="DBT1356" s="216"/>
      <c r="DBU1356" s="216"/>
      <c r="DBV1356" s="216"/>
      <c r="DBW1356" s="216"/>
      <c r="DBX1356" s="216"/>
      <c r="DBY1356" s="216"/>
      <c r="DBZ1356" s="216"/>
      <c r="DCA1356" s="216"/>
      <c r="DCB1356" s="216"/>
      <c r="DCC1356" s="216"/>
      <c r="DCD1356" s="216"/>
      <c r="DCE1356" s="216"/>
      <c r="DCF1356" s="216"/>
      <c r="DCG1356" s="216"/>
      <c r="DCH1356" s="216"/>
      <c r="DCI1356" s="216"/>
      <c r="DCJ1356" s="216"/>
      <c r="DCK1356" s="216"/>
      <c r="DCL1356" s="216"/>
      <c r="DCM1356" s="216"/>
      <c r="DCN1356" s="216"/>
      <c r="DCO1356" s="216"/>
      <c r="DCP1356" s="216"/>
      <c r="DCQ1356" s="216"/>
      <c r="DCR1356" s="216"/>
      <c r="DCS1356" s="216"/>
      <c r="DCT1356" s="216"/>
      <c r="DCU1356" s="216"/>
      <c r="DCV1356" s="216"/>
      <c r="DCW1356" s="216"/>
      <c r="DCX1356" s="216"/>
      <c r="DCY1356" s="216"/>
      <c r="DCZ1356" s="216"/>
      <c r="DDA1356" s="216"/>
      <c r="DDB1356" s="216"/>
      <c r="DDC1356" s="216"/>
      <c r="DDD1356" s="216"/>
      <c r="DDE1356" s="216"/>
      <c r="DDF1356" s="216"/>
      <c r="DDG1356" s="216"/>
      <c r="DDH1356" s="216"/>
      <c r="DDI1356" s="216"/>
      <c r="DDJ1356" s="216"/>
      <c r="DDK1356" s="216"/>
      <c r="DDL1356" s="216"/>
      <c r="DDM1356" s="216"/>
      <c r="DDN1356" s="216"/>
      <c r="DDO1356" s="216"/>
      <c r="DDP1356" s="216"/>
      <c r="DDQ1356" s="216"/>
      <c r="DDR1356" s="216"/>
      <c r="DDS1356" s="216"/>
      <c r="DDT1356" s="216"/>
      <c r="DDU1356" s="216"/>
      <c r="DDV1356" s="216"/>
      <c r="DDW1356" s="216"/>
      <c r="DDX1356" s="216"/>
      <c r="DDY1356" s="216"/>
      <c r="DDZ1356" s="216"/>
      <c r="DEA1356" s="216"/>
      <c r="DEB1356" s="216"/>
      <c r="DEC1356" s="216"/>
      <c r="DED1356" s="216"/>
      <c r="DEE1356" s="216"/>
      <c r="DEF1356" s="216"/>
      <c r="DEG1356" s="216"/>
      <c r="DEH1356" s="216"/>
      <c r="DEI1356" s="216"/>
      <c r="DEJ1356" s="216"/>
      <c r="DEK1356" s="216"/>
      <c r="DEL1356" s="216"/>
      <c r="DEM1356" s="216"/>
      <c r="DEN1356" s="216"/>
      <c r="DEO1356" s="216"/>
      <c r="DEP1356" s="216"/>
      <c r="DEQ1356" s="216"/>
      <c r="DER1356" s="216"/>
      <c r="DES1356" s="216"/>
      <c r="DET1356" s="216"/>
      <c r="DEU1356" s="216"/>
      <c r="DEV1356" s="216"/>
      <c r="DEW1356" s="216"/>
      <c r="DEX1356" s="216"/>
      <c r="DEY1356" s="216"/>
      <c r="DEZ1356" s="216"/>
      <c r="DFA1356" s="216"/>
      <c r="DFB1356" s="216"/>
      <c r="DFC1356" s="216"/>
      <c r="DFD1356" s="216"/>
      <c r="DFE1356" s="216"/>
      <c r="DFF1356" s="216"/>
      <c r="DFG1356" s="216"/>
      <c r="DFH1356" s="216"/>
      <c r="DFI1356" s="216"/>
      <c r="DFJ1356" s="216"/>
      <c r="DFK1356" s="216"/>
      <c r="DFL1356" s="216"/>
      <c r="DFM1356" s="216"/>
      <c r="DFN1356" s="216"/>
      <c r="DFO1356" s="216"/>
      <c r="DFP1356" s="216"/>
      <c r="DFQ1356" s="216"/>
      <c r="DFR1356" s="216"/>
      <c r="DFS1356" s="216"/>
      <c r="DFT1356" s="216"/>
      <c r="DFU1356" s="216"/>
      <c r="DFV1356" s="216"/>
      <c r="DFW1356" s="216"/>
      <c r="DFX1356" s="216"/>
      <c r="DFY1356" s="216"/>
      <c r="DFZ1356" s="216"/>
      <c r="DGA1356" s="216"/>
      <c r="DGB1356" s="216"/>
      <c r="DGC1356" s="216"/>
      <c r="DGD1356" s="216"/>
      <c r="DGE1356" s="216"/>
      <c r="DGF1356" s="216"/>
      <c r="DGG1356" s="216"/>
      <c r="DGH1356" s="216"/>
      <c r="DGI1356" s="216"/>
      <c r="DGJ1356" s="216"/>
      <c r="DGK1356" s="216"/>
      <c r="DGL1356" s="216"/>
      <c r="DGM1356" s="216"/>
      <c r="DGN1356" s="216"/>
      <c r="DGO1356" s="216"/>
      <c r="DGP1356" s="216"/>
      <c r="DGQ1356" s="216"/>
      <c r="DGR1356" s="216"/>
      <c r="DGS1356" s="216"/>
      <c r="DGT1356" s="216"/>
      <c r="DGU1356" s="216"/>
      <c r="DGV1356" s="216"/>
      <c r="DGW1356" s="216"/>
      <c r="DGX1356" s="216"/>
      <c r="DGY1356" s="216"/>
      <c r="DGZ1356" s="216"/>
      <c r="DHA1356" s="216"/>
      <c r="DHB1356" s="216"/>
      <c r="DHC1356" s="216"/>
      <c r="DHD1356" s="216"/>
      <c r="DHE1356" s="216"/>
      <c r="DHF1356" s="216"/>
      <c r="DHG1356" s="216"/>
      <c r="DHH1356" s="216"/>
      <c r="DHI1356" s="216"/>
      <c r="DHJ1356" s="216"/>
      <c r="DHK1356" s="216"/>
      <c r="DHL1356" s="216"/>
      <c r="DHM1356" s="216"/>
      <c r="DHN1356" s="216"/>
      <c r="DHO1356" s="216"/>
      <c r="DHP1356" s="216"/>
      <c r="DHQ1356" s="216"/>
      <c r="DHR1356" s="216"/>
      <c r="DHS1356" s="216"/>
      <c r="DHT1356" s="216"/>
      <c r="DHU1356" s="216"/>
      <c r="DHV1356" s="216"/>
      <c r="DHW1356" s="216"/>
      <c r="DHX1356" s="216"/>
      <c r="DHY1356" s="216"/>
      <c r="DHZ1356" s="216"/>
      <c r="DIA1356" s="216"/>
      <c r="DIB1356" s="216"/>
      <c r="DIC1356" s="216"/>
      <c r="DID1356" s="216"/>
      <c r="DIE1356" s="216"/>
      <c r="DIF1356" s="216"/>
      <c r="DIG1356" s="216"/>
      <c r="DIH1356" s="216"/>
      <c r="DII1356" s="216"/>
      <c r="DIJ1356" s="216"/>
      <c r="DIK1356" s="216"/>
      <c r="DIL1356" s="216"/>
      <c r="DIM1356" s="216"/>
      <c r="DIN1356" s="216"/>
      <c r="DIO1356" s="216"/>
      <c r="DIP1356" s="216"/>
      <c r="DIQ1356" s="216"/>
      <c r="DIR1356" s="216"/>
      <c r="DIS1356" s="216"/>
      <c r="DIT1356" s="216"/>
      <c r="DIU1356" s="216"/>
      <c r="DIV1356" s="216"/>
      <c r="DIW1356" s="216"/>
      <c r="DIX1356" s="216"/>
      <c r="DIY1356" s="216"/>
      <c r="DIZ1356" s="216"/>
      <c r="DJA1356" s="216"/>
      <c r="DJB1356" s="216"/>
      <c r="DJC1356" s="216"/>
      <c r="DJD1356" s="216"/>
      <c r="DJE1356" s="216"/>
      <c r="DJF1356" s="216"/>
      <c r="DJG1356" s="216"/>
      <c r="DJH1356" s="216"/>
      <c r="DJI1356" s="216"/>
      <c r="DJJ1356" s="216"/>
      <c r="DJK1356" s="216"/>
      <c r="DJL1356" s="216"/>
      <c r="DJM1356" s="216"/>
      <c r="DJN1356" s="216"/>
      <c r="DJO1356" s="216"/>
      <c r="DJP1356" s="216"/>
      <c r="DJQ1356" s="216"/>
      <c r="DJR1356" s="216"/>
      <c r="DJS1356" s="216"/>
      <c r="DJT1356" s="216"/>
      <c r="DJU1356" s="216"/>
      <c r="DJV1356" s="216"/>
      <c r="DJW1356" s="216"/>
      <c r="DJX1356" s="216"/>
      <c r="DJY1356" s="216"/>
      <c r="DJZ1356" s="216"/>
      <c r="DKA1356" s="216"/>
      <c r="DKB1356" s="216"/>
      <c r="DKC1356" s="216"/>
      <c r="DKD1356" s="216"/>
      <c r="DKE1356" s="216"/>
      <c r="DKF1356" s="216"/>
      <c r="DKG1356" s="216"/>
      <c r="DKH1356" s="216"/>
      <c r="DKI1356" s="216"/>
      <c r="DKJ1356" s="216"/>
      <c r="DKK1356" s="216"/>
      <c r="DKL1356" s="216"/>
      <c r="DKM1356" s="216"/>
      <c r="DKN1356" s="216"/>
      <c r="DKO1356" s="216"/>
      <c r="DKP1356" s="216"/>
      <c r="DKQ1356" s="216"/>
      <c r="DKR1356" s="216"/>
      <c r="DKS1356" s="216"/>
      <c r="DKT1356" s="216"/>
      <c r="DKU1356" s="216"/>
      <c r="DKV1356" s="216"/>
      <c r="DKW1356" s="216"/>
      <c r="DKX1356" s="216"/>
      <c r="DKY1356" s="216"/>
      <c r="DKZ1356" s="216"/>
      <c r="DLA1356" s="216"/>
      <c r="DLB1356" s="216"/>
      <c r="DLC1356" s="216"/>
      <c r="DLD1356" s="216"/>
      <c r="DLE1356" s="216"/>
      <c r="DLF1356" s="216"/>
      <c r="DLG1356" s="216"/>
      <c r="DLH1356" s="216"/>
      <c r="DLI1356" s="216"/>
      <c r="DLJ1356" s="216"/>
      <c r="DLK1356" s="216"/>
      <c r="DLL1356" s="216"/>
      <c r="DLM1356" s="216"/>
      <c r="DLN1356" s="216"/>
      <c r="DLO1356" s="216"/>
      <c r="DLP1356" s="216"/>
      <c r="DLQ1356" s="216"/>
      <c r="DLR1356" s="216"/>
      <c r="DLS1356" s="216"/>
      <c r="DLT1356" s="216"/>
      <c r="DLU1356" s="216"/>
      <c r="DLV1356" s="216"/>
      <c r="DLW1356" s="216"/>
      <c r="DLX1356" s="216"/>
      <c r="DLY1356" s="216"/>
      <c r="DLZ1356" s="216"/>
      <c r="DMA1356" s="216"/>
      <c r="DMB1356" s="216"/>
      <c r="DMC1356" s="216"/>
      <c r="DMD1356" s="216"/>
      <c r="DME1356" s="216"/>
      <c r="DMF1356" s="216"/>
      <c r="DMG1356" s="216"/>
      <c r="DMH1356" s="216"/>
      <c r="DMI1356" s="216"/>
      <c r="DMJ1356" s="216"/>
      <c r="DMK1356" s="216"/>
      <c r="DML1356" s="216"/>
      <c r="DMM1356" s="216"/>
      <c r="DMN1356" s="216"/>
      <c r="DMO1356" s="216"/>
      <c r="DMP1356" s="216"/>
      <c r="DMQ1356" s="216"/>
      <c r="DMR1356" s="216"/>
      <c r="DMS1356" s="216"/>
      <c r="DMT1356" s="216"/>
      <c r="DMU1356" s="216"/>
      <c r="DMV1356" s="216"/>
      <c r="DMW1356" s="216"/>
      <c r="DMX1356" s="216"/>
      <c r="DMY1356" s="216"/>
      <c r="DMZ1356" s="216"/>
      <c r="DNA1356" s="216"/>
      <c r="DNB1356" s="216"/>
      <c r="DNC1356" s="216"/>
      <c r="DND1356" s="216"/>
      <c r="DNE1356" s="216"/>
      <c r="DNF1356" s="216"/>
      <c r="DNG1356" s="216"/>
      <c r="DNH1356" s="216"/>
      <c r="DNI1356" s="216"/>
      <c r="DNJ1356" s="216"/>
      <c r="DNK1356" s="216"/>
      <c r="DNL1356" s="216"/>
      <c r="DNM1356" s="216"/>
      <c r="DNN1356" s="216"/>
      <c r="DNO1356" s="216"/>
      <c r="DNP1356" s="216"/>
      <c r="DNQ1356" s="216"/>
      <c r="DNR1356" s="216"/>
      <c r="DNS1356" s="216"/>
      <c r="DNT1356" s="216"/>
      <c r="DNU1356" s="216"/>
      <c r="DNV1356" s="216"/>
      <c r="DNW1356" s="216"/>
      <c r="DNX1356" s="216"/>
      <c r="DNY1356" s="216"/>
      <c r="DNZ1356" s="216"/>
      <c r="DOA1356" s="216"/>
      <c r="DOB1356" s="216"/>
      <c r="DOC1356" s="216"/>
      <c r="DOD1356" s="216"/>
      <c r="DOE1356" s="216"/>
      <c r="DOF1356" s="216"/>
      <c r="DOG1356" s="216"/>
      <c r="DOH1356" s="216"/>
      <c r="DOI1356" s="216"/>
      <c r="DOJ1356" s="216"/>
      <c r="DOK1356" s="216"/>
      <c r="DOL1356" s="216"/>
      <c r="DOM1356" s="216"/>
      <c r="DON1356" s="216"/>
      <c r="DOO1356" s="216"/>
      <c r="DOP1356" s="216"/>
      <c r="DOQ1356" s="216"/>
      <c r="DOR1356" s="216"/>
      <c r="DOS1356" s="216"/>
      <c r="DOT1356" s="216"/>
      <c r="DOU1356" s="216"/>
      <c r="DOV1356" s="216"/>
      <c r="DOW1356" s="216"/>
      <c r="DOX1356" s="216"/>
      <c r="DOY1356" s="216"/>
      <c r="DOZ1356" s="216"/>
      <c r="DPA1356" s="216"/>
      <c r="DPB1356" s="216"/>
      <c r="DPC1356" s="216"/>
      <c r="DPD1356" s="216"/>
      <c r="DPE1356" s="216"/>
      <c r="DPF1356" s="216"/>
      <c r="DPG1356" s="216"/>
      <c r="DPH1356" s="216"/>
      <c r="DPI1356" s="216"/>
      <c r="DPJ1356" s="216"/>
      <c r="DPK1356" s="216"/>
      <c r="DPL1356" s="216"/>
      <c r="DPM1356" s="216"/>
      <c r="DPN1356" s="216"/>
      <c r="DPO1356" s="216"/>
      <c r="DPP1356" s="216"/>
      <c r="DPQ1356" s="216"/>
      <c r="DPR1356" s="216"/>
      <c r="DPS1356" s="216"/>
      <c r="DPT1356" s="216"/>
      <c r="DPU1356" s="216"/>
      <c r="DPV1356" s="216"/>
      <c r="DPW1356" s="216"/>
      <c r="DPX1356" s="216"/>
      <c r="DPY1356" s="216"/>
      <c r="DPZ1356" s="216"/>
      <c r="DQA1356" s="216"/>
      <c r="DQB1356" s="216"/>
      <c r="DQC1356" s="216"/>
      <c r="DQD1356" s="216"/>
      <c r="DQE1356" s="216"/>
      <c r="DQF1356" s="216"/>
      <c r="DQG1356" s="216"/>
      <c r="DQH1356" s="216"/>
      <c r="DQI1356" s="216"/>
      <c r="DQJ1356" s="216"/>
      <c r="DQK1356" s="216"/>
      <c r="DQL1356" s="216"/>
      <c r="DQM1356" s="216"/>
      <c r="DQN1356" s="216"/>
      <c r="DQO1356" s="216"/>
      <c r="DQP1356" s="216"/>
      <c r="DQQ1356" s="216"/>
      <c r="DQR1356" s="216"/>
      <c r="DQS1356" s="216"/>
      <c r="DQT1356" s="216"/>
      <c r="DQU1356" s="216"/>
      <c r="DQV1356" s="216"/>
      <c r="DQW1356" s="216"/>
      <c r="DQX1356" s="216"/>
      <c r="DQY1356" s="216"/>
      <c r="DQZ1356" s="216"/>
      <c r="DRA1356" s="216"/>
      <c r="DRB1356" s="216"/>
      <c r="DRC1356" s="216"/>
      <c r="DRD1356" s="216"/>
      <c r="DRE1356" s="216"/>
      <c r="DRF1356" s="216"/>
      <c r="DRG1356" s="216"/>
      <c r="DRH1356" s="216"/>
      <c r="DRI1356" s="216"/>
      <c r="DRJ1356" s="216"/>
      <c r="DRK1356" s="216"/>
      <c r="DRL1356" s="216"/>
      <c r="DRM1356" s="216"/>
      <c r="DRN1356" s="216"/>
      <c r="DRO1356" s="216"/>
      <c r="DRP1356" s="216"/>
      <c r="DRQ1356" s="216"/>
      <c r="DRR1356" s="216"/>
      <c r="DRS1356" s="216"/>
      <c r="DRT1356" s="216"/>
      <c r="DRU1356" s="216"/>
      <c r="DRV1356" s="216"/>
      <c r="DRW1356" s="216"/>
      <c r="DRX1356" s="216"/>
      <c r="DRY1356" s="216"/>
      <c r="DRZ1356" s="216"/>
      <c r="DSA1356" s="216"/>
      <c r="DSB1356" s="216"/>
      <c r="DSC1356" s="216"/>
      <c r="DSD1356" s="216"/>
      <c r="DSE1356" s="216"/>
      <c r="DSF1356" s="216"/>
      <c r="DSG1356" s="216"/>
      <c r="DSH1356" s="216"/>
      <c r="DSI1356" s="216"/>
      <c r="DSJ1356" s="216"/>
      <c r="DSK1356" s="216"/>
      <c r="DSL1356" s="216"/>
      <c r="DSM1356" s="216"/>
      <c r="DSN1356" s="216"/>
      <c r="DSO1356" s="216"/>
      <c r="DSP1356" s="216"/>
      <c r="DSQ1356" s="216"/>
      <c r="DSR1356" s="216"/>
      <c r="DSS1356" s="216"/>
      <c r="DST1356" s="216"/>
      <c r="DSU1356" s="216"/>
      <c r="DSV1356" s="216"/>
      <c r="DSW1356" s="216"/>
      <c r="DSX1356" s="216"/>
      <c r="DSY1356" s="216"/>
      <c r="DSZ1356" s="216"/>
      <c r="DTA1356" s="216"/>
      <c r="DTB1356" s="216"/>
      <c r="DTC1356" s="216"/>
      <c r="DTD1356" s="216"/>
      <c r="DTE1356" s="216"/>
      <c r="DTF1356" s="216"/>
      <c r="DTG1356" s="216"/>
      <c r="DTH1356" s="216"/>
      <c r="DTI1356" s="216"/>
      <c r="DTJ1356" s="216"/>
      <c r="DTK1356" s="216"/>
      <c r="DTL1356" s="216"/>
      <c r="DTM1356" s="216"/>
      <c r="DTN1356" s="216"/>
      <c r="DTO1356" s="216"/>
      <c r="DTP1356" s="216"/>
      <c r="DTQ1356" s="216"/>
      <c r="DTR1356" s="216"/>
      <c r="DTS1356" s="216"/>
      <c r="DTT1356" s="216"/>
      <c r="DTU1356" s="216"/>
      <c r="DTV1356" s="216"/>
      <c r="DTW1356" s="216"/>
      <c r="DTX1356" s="216"/>
      <c r="DTY1356" s="216"/>
      <c r="DTZ1356" s="216"/>
      <c r="DUA1356" s="216"/>
      <c r="DUB1356" s="216"/>
      <c r="DUC1356" s="216"/>
      <c r="DUD1356" s="216"/>
      <c r="DUE1356" s="216"/>
      <c r="DUF1356" s="216"/>
      <c r="DUG1356" s="216"/>
      <c r="DUH1356" s="216"/>
      <c r="DUI1356" s="216"/>
      <c r="DUJ1356" s="216"/>
      <c r="DUK1356" s="216"/>
      <c r="DUL1356" s="216"/>
      <c r="DUM1356" s="216"/>
      <c r="DUN1356" s="216"/>
      <c r="DUO1356" s="216"/>
      <c r="DUP1356" s="216"/>
      <c r="DUQ1356" s="216"/>
      <c r="DUR1356" s="216"/>
      <c r="DUS1356" s="216"/>
      <c r="DUT1356" s="216"/>
      <c r="DUU1356" s="216"/>
      <c r="DUV1356" s="216"/>
      <c r="DUW1356" s="216"/>
      <c r="DUX1356" s="216"/>
      <c r="DUY1356" s="216"/>
      <c r="DUZ1356" s="216"/>
      <c r="DVA1356" s="216"/>
      <c r="DVB1356" s="216"/>
      <c r="DVC1356" s="216"/>
      <c r="DVD1356" s="216"/>
      <c r="DVE1356" s="216"/>
      <c r="DVF1356" s="216"/>
      <c r="DVG1356" s="216"/>
      <c r="DVH1356" s="216"/>
      <c r="DVI1356" s="216"/>
      <c r="DVJ1356" s="216"/>
      <c r="DVK1356" s="216"/>
      <c r="DVL1356" s="216"/>
      <c r="DVM1356" s="216"/>
      <c r="DVN1356" s="216"/>
      <c r="DVO1356" s="216"/>
      <c r="DVP1356" s="216"/>
      <c r="DVQ1356" s="216"/>
      <c r="DVR1356" s="216"/>
      <c r="DVS1356" s="216"/>
      <c r="DVT1356" s="216"/>
      <c r="DVU1356" s="216"/>
      <c r="DVV1356" s="216"/>
      <c r="DVW1356" s="216"/>
      <c r="DVX1356" s="216"/>
      <c r="DVY1356" s="216"/>
      <c r="DVZ1356" s="216"/>
      <c r="DWA1356" s="216"/>
      <c r="DWB1356" s="216"/>
      <c r="DWC1356" s="216"/>
      <c r="DWD1356" s="216"/>
      <c r="DWE1356" s="216"/>
      <c r="DWF1356" s="216"/>
      <c r="DWG1356" s="216"/>
      <c r="DWH1356" s="216"/>
      <c r="DWI1356" s="216"/>
      <c r="DWJ1356" s="216"/>
      <c r="DWK1356" s="216"/>
      <c r="DWL1356" s="216"/>
      <c r="DWM1356" s="216"/>
      <c r="DWN1356" s="216"/>
      <c r="DWO1356" s="216"/>
      <c r="DWP1356" s="216"/>
      <c r="DWQ1356" s="216"/>
      <c r="DWR1356" s="216"/>
      <c r="DWS1356" s="216"/>
      <c r="DWT1356" s="216"/>
      <c r="DWU1356" s="216"/>
      <c r="DWV1356" s="216"/>
      <c r="DWW1356" s="216"/>
      <c r="DWX1356" s="216"/>
      <c r="DWY1356" s="216"/>
      <c r="DWZ1356" s="216"/>
      <c r="DXA1356" s="216"/>
      <c r="DXB1356" s="216"/>
      <c r="DXC1356" s="216"/>
      <c r="DXD1356" s="216"/>
      <c r="DXE1356" s="216"/>
      <c r="DXF1356" s="216"/>
      <c r="DXG1356" s="216"/>
      <c r="DXH1356" s="216"/>
      <c r="DXI1356" s="216"/>
      <c r="DXJ1356" s="216"/>
      <c r="DXK1356" s="216"/>
      <c r="DXL1356" s="216"/>
      <c r="DXM1356" s="216"/>
      <c r="DXN1356" s="216"/>
      <c r="DXO1356" s="216"/>
      <c r="DXP1356" s="216"/>
      <c r="DXQ1356" s="216"/>
      <c r="DXR1356" s="216"/>
      <c r="DXS1356" s="216"/>
      <c r="DXT1356" s="216"/>
      <c r="DXU1356" s="216"/>
      <c r="DXV1356" s="216"/>
      <c r="DXW1356" s="216"/>
      <c r="DXX1356" s="216"/>
      <c r="DXY1356" s="216"/>
      <c r="DXZ1356" s="216"/>
      <c r="DYA1356" s="216"/>
      <c r="DYB1356" s="216"/>
      <c r="DYC1356" s="216"/>
      <c r="DYD1356" s="216"/>
      <c r="DYE1356" s="216"/>
      <c r="DYF1356" s="216"/>
      <c r="DYG1356" s="216"/>
      <c r="DYH1356" s="216"/>
      <c r="DYI1356" s="216"/>
      <c r="DYJ1356" s="216"/>
      <c r="DYK1356" s="216"/>
      <c r="DYL1356" s="216"/>
      <c r="DYM1356" s="216"/>
      <c r="DYN1356" s="216"/>
      <c r="DYO1356" s="216"/>
      <c r="DYP1356" s="216"/>
      <c r="DYQ1356" s="216"/>
      <c r="DYR1356" s="216"/>
      <c r="DYS1356" s="216"/>
      <c r="DYT1356" s="216"/>
      <c r="DYU1356" s="216"/>
      <c r="DYV1356" s="216"/>
      <c r="DYW1356" s="216"/>
      <c r="DYX1356" s="216"/>
      <c r="DYY1356" s="216"/>
      <c r="DYZ1356" s="216"/>
      <c r="DZA1356" s="216"/>
      <c r="DZB1356" s="216"/>
      <c r="DZC1356" s="216"/>
      <c r="DZD1356" s="216"/>
      <c r="DZE1356" s="216"/>
      <c r="DZF1356" s="216"/>
      <c r="DZG1356" s="216"/>
      <c r="DZH1356" s="216"/>
      <c r="DZI1356" s="216"/>
      <c r="DZJ1356" s="216"/>
      <c r="DZK1356" s="216"/>
      <c r="DZL1356" s="216"/>
      <c r="DZM1356" s="216"/>
      <c r="DZN1356" s="216"/>
      <c r="DZO1356" s="216"/>
      <c r="DZP1356" s="216"/>
      <c r="DZQ1356" s="216"/>
      <c r="DZR1356" s="216"/>
      <c r="DZS1356" s="216"/>
      <c r="DZT1356" s="216"/>
      <c r="DZU1356" s="216"/>
      <c r="DZV1356" s="216"/>
      <c r="DZW1356" s="216"/>
      <c r="DZX1356" s="216"/>
      <c r="DZY1356" s="216"/>
      <c r="DZZ1356" s="216"/>
      <c r="EAA1356" s="216"/>
      <c r="EAB1356" s="216"/>
      <c r="EAC1356" s="216"/>
      <c r="EAD1356" s="216"/>
      <c r="EAE1356" s="216"/>
      <c r="EAF1356" s="216"/>
      <c r="EAG1356" s="216"/>
      <c r="EAH1356" s="216"/>
      <c r="EAI1356" s="216"/>
      <c r="EAJ1356" s="216"/>
      <c r="EAK1356" s="216"/>
      <c r="EAL1356" s="216"/>
      <c r="EAM1356" s="216"/>
      <c r="EAN1356" s="216"/>
      <c r="EAO1356" s="216"/>
      <c r="EAP1356" s="216"/>
      <c r="EAQ1356" s="216"/>
      <c r="EAR1356" s="216"/>
      <c r="EAS1356" s="216"/>
      <c r="EAT1356" s="216"/>
      <c r="EAU1356" s="216"/>
      <c r="EAV1356" s="216"/>
      <c r="EAW1356" s="216"/>
      <c r="EAX1356" s="216"/>
      <c r="EAY1356" s="216"/>
      <c r="EAZ1356" s="216"/>
      <c r="EBA1356" s="216"/>
      <c r="EBB1356" s="216"/>
      <c r="EBC1356" s="216"/>
      <c r="EBD1356" s="216"/>
      <c r="EBE1356" s="216"/>
      <c r="EBF1356" s="216"/>
      <c r="EBG1356" s="216"/>
      <c r="EBH1356" s="216"/>
      <c r="EBI1356" s="216"/>
      <c r="EBJ1356" s="216"/>
      <c r="EBK1356" s="216"/>
      <c r="EBL1356" s="216"/>
      <c r="EBM1356" s="216"/>
      <c r="EBN1356" s="216"/>
      <c r="EBO1356" s="216"/>
      <c r="EBP1356" s="216"/>
      <c r="EBQ1356" s="216"/>
      <c r="EBR1356" s="216"/>
      <c r="EBS1356" s="216"/>
      <c r="EBT1356" s="216"/>
      <c r="EBU1356" s="216"/>
      <c r="EBV1356" s="216"/>
      <c r="EBW1356" s="216"/>
      <c r="EBX1356" s="216"/>
      <c r="EBY1356" s="216"/>
      <c r="EBZ1356" s="216"/>
      <c r="ECA1356" s="216"/>
      <c r="ECB1356" s="216"/>
      <c r="ECC1356" s="216"/>
      <c r="ECD1356" s="216"/>
      <c r="ECE1356" s="216"/>
      <c r="ECF1356" s="216"/>
      <c r="ECG1356" s="216"/>
      <c r="ECH1356" s="216"/>
      <c r="ECI1356" s="216"/>
      <c r="ECJ1356" s="216"/>
      <c r="ECK1356" s="216"/>
      <c r="ECL1356" s="216"/>
      <c r="ECM1356" s="216"/>
      <c r="ECN1356" s="216"/>
      <c r="ECO1356" s="216"/>
      <c r="ECP1356" s="216"/>
      <c r="ECQ1356" s="216"/>
      <c r="ECR1356" s="216"/>
      <c r="ECS1356" s="216"/>
      <c r="ECT1356" s="216"/>
      <c r="ECU1356" s="216"/>
      <c r="ECV1356" s="216"/>
      <c r="ECW1356" s="216"/>
      <c r="ECX1356" s="216"/>
      <c r="ECY1356" s="216"/>
      <c r="ECZ1356" s="216"/>
      <c r="EDA1356" s="216"/>
      <c r="EDB1356" s="216"/>
      <c r="EDC1356" s="216"/>
      <c r="EDD1356" s="216"/>
      <c r="EDE1356" s="216"/>
      <c r="EDF1356" s="216"/>
      <c r="EDG1356" s="216"/>
      <c r="EDH1356" s="216"/>
      <c r="EDI1356" s="216"/>
      <c r="EDJ1356" s="216"/>
      <c r="EDK1356" s="216"/>
      <c r="EDL1356" s="216"/>
      <c r="EDM1356" s="216"/>
      <c r="EDN1356" s="216"/>
      <c r="EDO1356" s="216"/>
      <c r="EDP1356" s="216"/>
      <c r="EDQ1356" s="216"/>
      <c r="EDR1356" s="216"/>
      <c r="EDS1356" s="216"/>
      <c r="EDT1356" s="216"/>
      <c r="EDU1356" s="216"/>
      <c r="EDV1356" s="216"/>
      <c r="EDW1356" s="216"/>
      <c r="EDX1356" s="216"/>
      <c r="EDY1356" s="216"/>
      <c r="EDZ1356" s="216"/>
      <c r="EEA1356" s="216"/>
      <c r="EEB1356" s="216"/>
      <c r="EEC1356" s="216"/>
      <c r="EED1356" s="216"/>
      <c r="EEE1356" s="216"/>
      <c r="EEF1356" s="216"/>
      <c r="EEG1356" s="216"/>
      <c r="EEH1356" s="216"/>
      <c r="EEI1356" s="216"/>
      <c r="EEJ1356" s="216"/>
      <c r="EEK1356" s="216"/>
      <c r="EEL1356" s="216"/>
      <c r="EEM1356" s="216"/>
      <c r="EEN1356" s="216"/>
      <c r="EEO1356" s="216"/>
      <c r="EEP1356" s="216"/>
      <c r="EEQ1356" s="216"/>
      <c r="EER1356" s="216"/>
      <c r="EES1356" s="216"/>
      <c r="EET1356" s="216"/>
      <c r="EEU1356" s="216"/>
      <c r="EEV1356" s="216"/>
      <c r="EEW1356" s="216"/>
      <c r="EEX1356" s="216"/>
      <c r="EEY1356" s="216"/>
      <c r="EEZ1356" s="216"/>
      <c r="EFA1356" s="216"/>
      <c r="EFB1356" s="216"/>
      <c r="EFC1356" s="216"/>
      <c r="EFD1356" s="216"/>
      <c r="EFE1356" s="216"/>
      <c r="EFF1356" s="216"/>
      <c r="EFG1356" s="216"/>
      <c r="EFH1356" s="216"/>
      <c r="EFI1356" s="216"/>
      <c r="EFJ1356" s="216"/>
      <c r="EFK1356" s="216"/>
      <c r="EFL1356" s="216"/>
      <c r="EFM1356" s="216"/>
      <c r="EFN1356" s="216"/>
      <c r="EFO1356" s="216"/>
      <c r="EFP1356" s="216"/>
      <c r="EFQ1356" s="216"/>
      <c r="EFR1356" s="216"/>
      <c r="EFS1356" s="216"/>
      <c r="EFT1356" s="216"/>
      <c r="EFU1356" s="216"/>
      <c r="EFV1356" s="216"/>
      <c r="EFW1356" s="216"/>
      <c r="EFX1356" s="216"/>
      <c r="EFY1356" s="216"/>
      <c r="EFZ1356" s="216"/>
      <c r="EGA1356" s="216"/>
      <c r="EGB1356" s="216"/>
      <c r="EGC1356" s="216"/>
      <c r="EGD1356" s="216"/>
      <c r="EGE1356" s="216"/>
      <c r="EGF1356" s="216"/>
      <c r="EGG1356" s="216"/>
      <c r="EGH1356" s="216"/>
      <c r="EGI1356" s="216"/>
      <c r="EGJ1356" s="216"/>
      <c r="EGK1356" s="216"/>
      <c r="EGL1356" s="216"/>
      <c r="EGM1356" s="216"/>
      <c r="EGN1356" s="216"/>
      <c r="EGO1356" s="216"/>
      <c r="EGP1356" s="216"/>
      <c r="EGQ1356" s="216"/>
      <c r="EGR1356" s="216"/>
      <c r="EGS1356" s="216"/>
      <c r="EGT1356" s="216"/>
      <c r="EGU1356" s="216"/>
      <c r="EGV1356" s="216"/>
      <c r="EGW1356" s="216"/>
      <c r="EGX1356" s="216"/>
      <c r="EGY1356" s="216"/>
      <c r="EGZ1356" s="216"/>
      <c r="EHA1356" s="216"/>
      <c r="EHB1356" s="216"/>
      <c r="EHC1356" s="216"/>
      <c r="EHD1356" s="216"/>
      <c r="EHE1356" s="216"/>
      <c r="EHF1356" s="216"/>
      <c r="EHG1356" s="216"/>
      <c r="EHH1356" s="216"/>
      <c r="EHI1356" s="216"/>
      <c r="EHJ1356" s="216"/>
      <c r="EHK1356" s="216"/>
      <c r="EHL1356" s="216"/>
      <c r="EHM1356" s="216"/>
      <c r="EHN1356" s="216"/>
      <c r="EHO1356" s="216"/>
      <c r="EHP1356" s="216"/>
      <c r="EHQ1356" s="216"/>
      <c r="EHR1356" s="216"/>
      <c r="EHS1356" s="216"/>
      <c r="EHT1356" s="216"/>
      <c r="EHU1356" s="216"/>
      <c r="EHV1356" s="216"/>
      <c r="EHW1356" s="216"/>
      <c r="EHX1356" s="216"/>
      <c r="EHY1356" s="216"/>
      <c r="EHZ1356" s="216"/>
      <c r="EIA1356" s="216"/>
      <c r="EIB1356" s="216"/>
      <c r="EIC1356" s="216"/>
      <c r="EID1356" s="216"/>
      <c r="EIE1356" s="216"/>
      <c r="EIF1356" s="216"/>
      <c r="EIG1356" s="216"/>
      <c r="EIH1356" s="216"/>
      <c r="EII1356" s="216"/>
      <c r="EIJ1356" s="216"/>
      <c r="EIK1356" s="216"/>
      <c r="EIL1356" s="216"/>
      <c r="EIM1356" s="216"/>
      <c r="EIN1356" s="216"/>
      <c r="EIO1356" s="216"/>
      <c r="EIP1356" s="216"/>
      <c r="EIQ1356" s="216"/>
      <c r="EIR1356" s="216"/>
      <c r="EIS1356" s="216"/>
      <c r="EIT1356" s="216"/>
      <c r="EIU1356" s="216"/>
      <c r="EIV1356" s="216"/>
      <c r="EIW1356" s="216"/>
      <c r="EIX1356" s="216"/>
      <c r="EIY1356" s="216"/>
      <c r="EIZ1356" s="216"/>
      <c r="EJA1356" s="216"/>
      <c r="EJB1356" s="216"/>
      <c r="EJC1356" s="216"/>
      <c r="EJD1356" s="216"/>
      <c r="EJE1356" s="216"/>
      <c r="EJF1356" s="216"/>
      <c r="EJG1356" s="216"/>
      <c r="EJH1356" s="216"/>
      <c r="EJI1356" s="216"/>
      <c r="EJJ1356" s="216"/>
      <c r="EJK1356" s="216"/>
      <c r="EJL1356" s="216"/>
      <c r="EJM1356" s="216"/>
      <c r="EJN1356" s="216"/>
      <c r="EJO1356" s="216"/>
      <c r="EJP1356" s="216"/>
      <c r="EJQ1356" s="216"/>
      <c r="EJR1356" s="216"/>
      <c r="EJS1356" s="216"/>
      <c r="EJT1356" s="216"/>
      <c r="EJU1356" s="216"/>
      <c r="EJV1356" s="216"/>
      <c r="EJW1356" s="216"/>
      <c r="EJX1356" s="216"/>
      <c r="EJY1356" s="216"/>
      <c r="EJZ1356" s="216"/>
      <c r="EKA1356" s="216"/>
      <c r="EKB1356" s="216"/>
      <c r="EKC1356" s="216"/>
      <c r="EKD1356" s="216"/>
      <c r="EKE1356" s="216"/>
      <c r="EKF1356" s="216"/>
      <c r="EKG1356" s="216"/>
      <c r="EKH1356" s="216"/>
      <c r="EKI1356" s="216"/>
      <c r="EKJ1356" s="216"/>
      <c r="EKK1356" s="216"/>
      <c r="EKL1356" s="216"/>
      <c r="EKM1356" s="216"/>
      <c r="EKN1356" s="216"/>
      <c r="EKO1356" s="216"/>
      <c r="EKP1356" s="216"/>
      <c r="EKQ1356" s="216"/>
      <c r="EKR1356" s="216"/>
      <c r="EKS1356" s="216"/>
      <c r="EKT1356" s="216"/>
      <c r="EKU1356" s="216"/>
      <c r="EKV1356" s="216"/>
      <c r="EKW1356" s="216"/>
      <c r="EKX1356" s="216"/>
      <c r="EKY1356" s="216"/>
      <c r="EKZ1356" s="216"/>
      <c r="ELA1356" s="216"/>
      <c r="ELB1356" s="216"/>
      <c r="ELC1356" s="216"/>
      <c r="ELD1356" s="216"/>
      <c r="ELE1356" s="216"/>
      <c r="ELF1356" s="216"/>
      <c r="ELG1356" s="216"/>
      <c r="ELH1356" s="216"/>
      <c r="ELI1356" s="216"/>
      <c r="ELJ1356" s="216"/>
      <c r="ELK1356" s="216"/>
      <c r="ELL1356" s="216"/>
      <c r="ELM1356" s="216"/>
      <c r="ELN1356" s="216"/>
      <c r="ELO1356" s="216"/>
      <c r="ELP1356" s="216"/>
      <c r="ELQ1356" s="216"/>
      <c r="ELR1356" s="216"/>
      <c r="ELS1356" s="216"/>
      <c r="ELT1356" s="216"/>
      <c r="ELU1356" s="216"/>
      <c r="ELV1356" s="216"/>
      <c r="ELW1356" s="216"/>
      <c r="ELX1356" s="216"/>
      <c r="ELY1356" s="216"/>
      <c r="ELZ1356" s="216"/>
      <c r="EMA1356" s="216"/>
      <c r="EMB1356" s="216"/>
      <c r="EMC1356" s="216"/>
      <c r="EMD1356" s="216"/>
      <c r="EME1356" s="216"/>
      <c r="EMF1356" s="216"/>
      <c r="EMG1356" s="216"/>
      <c r="EMH1356" s="216"/>
      <c r="EMI1356" s="216"/>
      <c r="EMJ1356" s="216"/>
      <c r="EMK1356" s="216"/>
      <c r="EML1356" s="216"/>
      <c r="EMM1356" s="216"/>
      <c r="EMN1356" s="216"/>
      <c r="EMO1356" s="216"/>
      <c r="EMP1356" s="216"/>
      <c r="EMQ1356" s="216"/>
      <c r="EMR1356" s="216"/>
      <c r="EMS1356" s="216"/>
      <c r="EMT1356" s="216"/>
      <c r="EMU1356" s="216"/>
      <c r="EMV1356" s="216"/>
      <c r="EMW1356" s="216"/>
      <c r="EMX1356" s="216"/>
      <c r="EMY1356" s="216"/>
      <c r="EMZ1356" s="216"/>
      <c r="ENA1356" s="216"/>
      <c r="ENB1356" s="216"/>
      <c r="ENC1356" s="216"/>
      <c r="END1356" s="216"/>
      <c r="ENE1356" s="216"/>
      <c r="ENF1356" s="216"/>
      <c r="ENG1356" s="216"/>
      <c r="ENH1356" s="216"/>
      <c r="ENI1356" s="216"/>
      <c r="ENJ1356" s="216"/>
      <c r="ENK1356" s="216"/>
      <c r="ENL1356" s="216"/>
      <c r="ENM1356" s="216"/>
      <c r="ENN1356" s="216"/>
      <c r="ENO1356" s="216"/>
      <c r="ENP1356" s="216"/>
      <c r="ENQ1356" s="216"/>
      <c r="ENR1356" s="216"/>
      <c r="ENS1356" s="216"/>
      <c r="ENT1356" s="216"/>
      <c r="ENU1356" s="216"/>
      <c r="ENV1356" s="216"/>
      <c r="ENW1356" s="216"/>
      <c r="ENX1356" s="216"/>
      <c r="ENY1356" s="216"/>
      <c r="ENZ1356" s="216"/>
      <c r="EOA1356" s="216"/>
      <c r="EOB1356" s="216"/>
      <c r="EOC1356" s="216"/>
      <c r="EOD1356" s="216"/>
      <c r="EOE1356" s="216"/>
      <c r="EOF1356" s="216"/>
      <c r="EOG1356" s="216"/>
      <c r="EOH1356" s="216"/>
      <c r="EOI1356" s="216"/>
      <c r="EOJ1356" s="216"/>
      <c r="EOK1356" s="216"/>
      <c r="EOL1356" s="216"/>
      <c r="EOM1356" s="216"/>
      <c r="EON1356" s="216"/>
      <c r="EOO1356" s="216"/>
      <c r="EOP1356" s="216"/>
      <c r="EOQ1356" s="216"/>
      <c r="EOR1356" s="216"/>
      <c r="EOS1356" s="216"/>
      <c r="EOT1356" s="216"/>
      <c r="EOU1356" s="216"/>
      <c r="EOV1356" s="216"/>
      <c r="EOW1356" s="216"/>
      <c r="EOX1356" s="216"/>
      <c r="EOY1356" s="216"/>
      <c r="EOZ1356" s="216"/>
      <c r="EPA1356" s="216"/>
      <c r="EPB1356" s="216"/>
      <c r="EPC1356" s="216"/>
      <c r="EPD1356" s="216"/>
      <c r="EPE1356" s="216"/>
      <c r="EPF1356" s="216"/>
      <c r="EPG1356" s="216"/>
      <c r="EPH1356" s="216"/>
      <c r="EPI1356" s="216"/>
      <c r="EPJ1356" s="216"/>
      <c r="EPK1356" s="216"/>
      <c r="EPL1356" s="216"/>
      <c r="EPM1356" s="216"/>
      <c r="EPN1356" s="216"/>
      <c r="EPO1356" s="216"/>
      <c r="EPP1356" s="216"/>
      <c r="EPQ1356" s="216"/>
      <c r="EPR1356" s="216"/>
      <c r="EPS1356" s="216"/>
      <c r="EPT1356" s="216"/>
      <c r="EPU1356" s="216"/>
      <c r="EPV1356" s="216"/>
      <c r="EPW1356" s="216"/>
      <c r="EPX1356" s="216"/>
      <c r="EPY1356" s="216"/>
      <c r="EPZ1356" s="216"/>
      <c r="EQA1356" s="216"/>
      <c r="EQB1356" s="216"/>
      <c r="EQC1356" s="216"/>
      <c r="EQD1356" s="216"/>
      <c r="EQE1356" s="216"/>
      <c r="EQF1356" s="216"/>
      <c r="EQG1356" s="216"/>
      <c r="EQH1356" s="216"/>
      <c r="EQI1356" s="216"/>
      <c r="EQJ1356" s="216"/>
      <c r="EQK1356" s="216"/>
      <c r="EQL1356" s="216"/>
      <c r="EQM1356" s="216"/>
      <c r="EQN1356" s="216"/>
      <c r="EQO1356" s="216"/>
      <c r="EQP1356" s="216"/>
      <c r="EQQ1356" s="216"/>
      <c r="EQR1356" s="216"/>
      <c r="EQS1356" s="216"/>
      <c r="EQT1356" s="216"/>
      <c r="EQU1356" s="216"/>
      <c r="EQV1356" s="216"/>
      <c r="EQW1356" s="216"/>
      <c r="EQX1356" s="216"/>
      <c r="EQY1356" s="216"/>
      <c r="EQZ1356" s="216"/>
      <c r="ERA1356" s="216"/>
      <c r="ERB1356" s="216"/>
      <c r="ERC1356" s="216"/>
      <c r="ERD1356" s="216"/>
      <c r="ERE1356" s="216"/>
      <c r="ERF1356" s="216"/>
      <c r="ERG1356" s="216"/>
      <c r="ERH1356" s="216"/>
      <c r="ERI1356" s="216"/>
      <c r="ERJ1356" s="216"/>
      <c r="ERK1356" s="216"/>
      <c r="ERL1356" s="216"/>
      <c r="ERM1356" s="216"/>
      <c r="ERN1356" s="216"/>
      <c r="ERO1356" s="216"/>
      <c r="ERP1356" s="216"/>
      <c r="ERQ1356" s="216"/>
      <c r="ERR1356" s="216"/>
      <c r="ERS1356" s="216"/>
      <c r="ERT1356" s="216"/>
      <c r="ERU1356" s="216"/>
      <c r="ERV1356" s="216"/>
      <c r="ERW1356" s="216"/>
      <c r="ERX1356" s="216"/>
      <c r="ERY1356" s="216"/>
      <c r="ERZ1356" s="216"/>
      <c r="ESA1356" s="216"/>
      <c r="ESB1356" s="216"/>
      <c r="ESC1356" s="216"/>
      <c r="ESD1356" s="216"/>
      <c r="ESE1356" s="216"/>
      <c r="ESF1356" s="216"/>
      <c r="ESG1356" s="216"/>
      <c r="ESH1356" s="216"/>
      <c r="ESI1356" s="216"/>
      <c r="ESJ1356" s="216"/>
      <c r="ESK1356" s="216"/>
      <c r="ESL1356" s="216"/>
      <c r="ESM1356" s="216"/>
      <c r="ESN1356" s="216"/>
      <c r="ESO1356" s="216"/>
      <c r="ESP1356" s="216"/>
      <c r="ESQ1356" s="216"/>
      <c r="ESR1356" s="216"/>
      <c r="ESS1356" s="216"/>
      <c r="EST1356" s="216"/>
      <c r="ESU1356" s="216"/>
      <c r="ESV1356" s="216"/>
      <c r="ESW1356" s="216"/>
      <c r="ESX1356" s="216"/>
      <c r="ESY1356" s="216"/>
      <c r="ESZ1356" s="216"/>
      <c r="ETA1356" s="216"/>
      <c r="ETB1356" s="216"/>
      <c r="ETC1356" s="216"/>
      <c r="ETD1356" s="216"/>
      <c r="ETE1356" s="216"/>
      <c r="ETF1356" s="216"/>
      <c r="ETG1356" s="216"/>
      <c r="ETH1356" s="216"/>
      <c r="ETI1356" s="216"/>
      <c r="ETJ1356" s="216"/>
      <c r="ETK1356" s="216"/>
      <c r="ETL1356" s="216"/>
      <c r="ETM1356" s="216"/>
      <c r="ETN1356" s="216"/>
      <c r="ETO1356" s="216"/>
      <c r="ETP1356" s="216"/>
      <c r="ETQ1356" s="216"/>
      <c r="ETR1356" s="216"/>
      <c r="ETS1356" s="216"/>
      <c r="ETT1356" s="216"/>
      <c r="ETU1356" s="216"/>
      <c r="ETV1356" s="216"/>
      <c r="ETW1356" s="216"/>
      <c r="ETX1356" s="216"/>
      <c r="ETY1356" s="216"/>
      <c r="ETZ1356" s="216"/>
      <c r="EUA1356" s="216"/>
      <c r="EUB1356" s="216"/>
      <c r="EUC1356" s="216"/>
      <c r="EUD1356" s="216"/>
      <c r="EUE1356" s="216"/>
      <c r="EUF1356" s="216"/>
      <c r="EUG1356" s="216"/>
      <c r="EUH1356" s="216"/>
      <c r="EUI1356" s="216"/>
      <c r="EUJ1356" s="216"/>
      <c r="EUK1356" s="216"/>
      <c r="EUL1356" s="216"/>
      <c r="EUM1356" s="216"/>
      <c r="EUN1356" s="216"/>
      <c r="EUO1356" s="216"/>
      <c r="EUP1356" s="216"/>
      <c r="EUQ1356" s="216"/>
      <c r="EUR1356" s="216"/>
      <c r="EUS1356" s="216"/>
      <c r="EUT1356" s="216"/>
      <c r="EUU1356" s="216"/>
      <c r="EUV1356" s="216"/>
      <c r="EUW1356" s="216"/>
      <c r="EUX1356" s="216"/>
      <c r="EUY1356" s="216"/>
      <c r="EUZ1356" s="216"/>
      <c r="EVA1356" s="216"/>
      <c r="EVB1356" s="216"/>
      <c r="EVC1356" s="216"/>
      <c r="EVD1356" s="216"/>
      <c r="EVE1356" s="216"/>
      <c r="EVF1356" s="216"/>
      <c r="EVG1356" s="216"/>
      <c r="EVH1356" s="216"/>
      <c r="EVI1356" s="216"/>
      <c r="EVJ1356" s="216"/>
      <c r="EVK1356" s="216"/>
      <c r="EVL1356" s="216"/>
      <c r="EVM1356" s="216"/>
      <c r="EVN1356" s="216"/>
      <c r="EVO1356" s="216"/>
      <c r="EVP1356" s="216"/>
      <c r="EVQ1356" s="216"/>
      <c r="EVR1356" s="216"/>
      <c r="EVS1356" s="216"/>
      <c r="EVT1356" s="216"/>
      <c r="EVU1356" s="216"/>
      <c r="EVV1356" s="216"/>
      <c r="EVW1356" s="216"/>
      <c r="EVX1356" s="216"/>
      <c r="EVY1356" s="216"/>
      <c r="EVZ1356" s="216"/>
      <c r="EWA1356" s="216"/>
      <c r="EWB1356" s="216"/>
      <c r="EWC1356" s="216"/>
      <c r="EWD1356" s="216"/>
      <c r="EWE1356" s="216"/>
      <c r="EWF1356" s="216"/>
      <c r="EWG1356" s="216"/>
      <c r="EWH1356" s="216"/>
      <c r="EWI1356" s="216"/>
      <c r="EWJ1356" s="216"/>
      <c r="EWK1356" s="216"/>
      <c r="EWL1356" s="216"/>
      <c r="EWM1356" s="216"/>
      <c r="EWN1356" s="216"/>
      <c r="EWO1356" s="216"/>
      <c r="EWP1356" s="216"/>
      <c r="EWQ1356" s="216"/>
      <c r="EWR1356" s="216"/>
      <c r="EWS1356" s="216"/>
      <c r="EWT1356" s="216"/>
      <c r="EWU1356" s="216"/>
      <c r="EWV1356" s="216"/>
      <c r="EWW1356" s="216"/>
      <c r="EWX1356" s="216"/>
      <c r="EWY1356" s="216"/>
      <c r="EWZ1356" s="216"/>
      <c r="EXA1356" s="216"/>
      <c r="EXB1356" s="216"/>
      <c r="EXC1356" s="216"/>
      <c r="EXD1356" s="216"/>
      <c r="EXE1356" s="216"/>
      <c r="EXF1356" s="216"/>
      <c r="EXG1356" s="216"/>
      <c r="EXH1356" s="216"/>
      <c r="EXI1356" s="216"/>
      <c r="EXJ1356" s="216"/>
      <c r="EXK1356" s="216"/>
      <c r="EXL1356" s="216"/>
      <c r="EXM1356" s="216"/>
      <c r="EXN1356" s="216"/>
      <c r="EXO1356" s="216"/>
      <c r="EXP1356" s="216"/>
      <c r="EXQ1356" s="216"/>
      <c r="EXR1356" s="216"/>
      <c r="EXS1356" s="216"/>
      <c r="EXT1356" s="216"/>
      <c r="EXU1356" s="216"/>
      <c r="EXV1356" s="216"/>
      <c r="EXW1356" s="216"/>
      <c r="EXX1356" s="216"/>
      <c r="EXY1356" s="216"/>
      <c r="EXZ1356" s="216"/>
      <c r="EYA1356" s="216"/>
      <c r="EYB1356" s="216"/>
      <c r="EYC1356" s="216"/>
      <c r="EYD1356" s="216"/>
      <c r="EYE1356" s="216"/>
      <c r="EYF1356" s="216"/>
      <c r="EYG1356" s="216"/>
      <c r="EYH1356" s="216"/>
      <c r="EYI1356" s="216"/>
      <c r="EYJ1356" s="216"/>
      <c r="EYK1356" s="216"/>
      <c r="EYL1356" s="216"/>
      <c r="EYM1356" s="216"/>
      <c r="EYN1356" s="216"/>
      <c r="EYO1356" s="216"/>
      <c r="EYP1356" s="216"/>
      <c r="EYQ1356" s="216"/>
      <c r="EYR1356" s="216"/>
      <c r="EYS1356" s="216"/>
      <c r="EYT1356" s="216"/>
      <c r="EYU1356" s="216"/>
      <c r="EYV1356" s="216"/>
      <c r="EYW1356" s="216"/>
      <c r="EYX1356" s="216"/>
      <c r="EYY1356" s="216"/>
      <c r="EYZ1356" s="216"/>
      <c r="EZA1356" s="216"/>
      <c r="EZB1356" s="216"/>
      <c r="EZC1356" s="216"/>
      <c r="EZD1356" s="216"/>
      <c r="EZE1356" s="216"/>
      <c r="EZF1356" s="216"/>
      <c r="EZG1356" s="216"/>
      <c r="EZH1356" s="216"/>
      <c r="EZI1356" s="216"/>
      <c r="EZJ1356" s="216"/>
      <c r="EZK1356" s="216"/>
      <c r="EZL1356" s="216"/>
      <c r="EZM1356" s="216"/>
      <c r="EZN1356" s="216"/>
      <c r="EZO1356" s="216"/>
      <c r="EZP1356" s="216"/>
      <c r="EZQ1356" s="216"/>
      <c r="EZR1356" s="216"/>
      <c r="EZS1356" s="216"/>
      <c r="EZT1356" s="216"/>
      <c r="EZU1356" s="216"/>
      <c r="EZV1356" s="216"/>
      <c r="EZW1356" s="216"/>
      <c r="EZX1356" s="216"/>
      <c r="EZY1356" s="216"/>
      <c r="EZZ1356" s="216"/>
      <c r="FAA1356" s="216"/>
      <c r="FAB1356" s="216"/>
      <c r="FAC1356" s="216"/>
      <c r="FAD1356" s="216"/>
      <c r="FAE1356" s="216"/>
      <c r="FAF1356" s="216"/>
      <c r="FAG1356" s="216"/>
      <c r="FAH1356" s="216"/>
      <c r="FAI1356" s="216"/>
      <c r="FAJ1356" s="216"/>
      <c r="FAK1356" s="216"/>
      <c r="FAL1356" s="216"/>
      <c r="FAM1356" s="216"/>
      <c r="FAN1356" s="216"/>
      <c r="FAO1356" s="216"/>
      <c r="FAP1356" s="216"/>
      <c r="FAQ1356" s="216"/>
      <c r="FAR1356" s="216"/>
      <c r="FAS1356" s="216"/>
      <c r="FAT1356" s="216"/>
      <c r="FAU1356" s="216"/>
      <c r="FAV1356" s="216"/>
      <c r="FAW1356" s="216"/>
      <c r="FAX1356" s="216"/>
      <c r="FAY1356" s="216"/>
      <c r="FAZ1356" s="216"/>
      <c r="FBA1356" s="216"/>
      <c r="FBB1356" s="216"/>
      <c r="FBC1356" s="216"/>
      <c r="FBD1356" s="216"/>
      <c r="FBE1356" s="216"/>
      <c r="FBF1356" s="216"/>
      <c r="FBG1356" s="216"/>
      <c r="FBH1356" s="216"/>
      <c r="FBI1356" s="216"/>
      <c r="FBJ1356" s="216"/>
      <c r="FBK1356" s="216"/>
      <c r="FBL1356" s="216"/>
      <c r="FBM1356" s="216"/>
      <c r="FBN1356" s="216"/>
      <c r="FBO1356" s="216"/>
      <c r="FBP1356" s="216"/>
      <c r="FBQ1356" s="216"/>
      <c r="FBR1356" s="216"/>
      <c r="FBS1356" s="216"/>
      <c r="FBT1356" s="216"/>
      <c r="FBU1356" s="216"/>
      <c r="FBV1356" s="216"/>
      <c r="FBW1356" s="216"/>
      <c r="FBX1356" s="216"/>
      <c r="FBY1356" s="216"/>
      <c r="FBZ1356" s="216"/>
      <c r="FCA1356" s="216"/>
      <c r="FCB1356" s="216"/>
      <c r="FCC1356" s="216"/>
      <c r="FCD1356" s="216"/>
      <c r="FCE1356" s="216"/>
      <c r="FCF1356" s="216"/>
      <c r="FCG1356" s="216"/>
      <c r="FCH1356" s="216"/>
      <c r="FCI1356" s="216"/>
      <c r="FCJ1356" s="216"/>
      <c r="FCK1356" s="216"/>
      <c r="FCL1356" s="216"/>
      <c r="FCM1356" s="216"/>
      <c r="FCN1356" s="216"/>
      <c r="FCO1356" s="216"/>
      <c r="FCP1356" s="216"/>
      <c r="FCQ1356" s="216"/>
      <c r="FCR1356" s="216"/>
      <c r="FCS1356" s="216"/>
      <c r="FCT1356" s="216"/>
      <c r="FCU1356" s="216"/>
      <c r="FCV1356" s="216"/>
      <c r="FCW1356" s="216"/>
      <c r="FCX1356" s="216"/>
      <c r="FCY1356" s="216"/>
      <c r="FCZ1356" s="216"/>
      <c r="FDA1356" s="216"/>
      <c r="FDB1356" s="216"/>
      <c r="FDC1356" s="216"/>
      <c r="FDD1356" s="216"/>
      <c r="FDE1356" s="216"/>
      <c r="FDF1356" s="216"/>
      <c r="FDG1356" s="216"/>
      <c r="FDH1356" s="216"/>
      <c r="FDI1356" s="216"/>
      <c r="FDJ1356" s="216"/>
      <c r="FDK1356" s="216"/>
      <c r="FDL1356" s="216"/>
      <c r="FDM1356" s="216"/>
      <c r="FDN1356" s="216"/>
      <c r="FDO1356" s="216"/>
      <c r="FDP1356" s="216"/>
      <c r="FDQ1356" s="216"/>
      <c r="FDR1356" s="216"/>
      <c r="FDS1356" s="216"/>
      <c r="FDT1356" s="216"/>
      <c r="FDU1356" s="216"/>
      <c r="FDV1356" s="216"/>
      <c r="FDW1356" s="216"/>
      <c r="FDX1356" s="216"/>
      <c r="FDY1356" s="216"/>
      <c r="FDZ1356" s="216"/>
      <c r="FEA1356" s="216"/>
      <c r="FEB1356" s="216"/>
      <c r="FEC1356" s="216"/>
      <c r="FED1356" s="216"/>
      <c r="FEE1356" s="216"/>
      <c r="FEF1356" s="216"/>
      <c r="FEG1356" s="216"/>
      <c r="FEH1356" s="216"/>
      <c r="FEI1356" s="216"/>
      <c r="FEJ1356" s="216"/>
      <c r="FEK1356" s="216"/>
      <c r="FEL1356" s="216"/>
      <c r="FEM1356" s="216"/>
      <c r="FEN1356" s="216"/>
      <c r="FEO1356" s="216"/>
      <c r="FEP1356" s="216"/>
      <c r="FEQ1356" s="216"/>
      <c r="FER1356" s="216"/>
      <c r="FES1356" s="216"/>
      <c r="FET1356" s="216"/>
      <c r="FEU1356" s="216"/>
      <c r="FEV1356" s="216"/>
      <c r="FEW1356" s="216"/>
      <c r="FEX1356" s="216"/>
      <c r="FEY1356" s="216"/>
      <c r="FEZ1356" s="216"/>
      <c r="FFA1356" s="216"/>
      <c r="FFB1356" s="216"/>
      <c r="FFC1356" s="216"/>
      <c r="FFD1356" s="216"/>
      <c r="FFE1356" s="216"/>
      <c r="FFF1356" s="216"/>
      <c r="FFG1356" s="216"/>
      <c r="FFH1356" s="216"/>
      <c r="FFI1356" s="216"/>
      <c r="FFJ1356" s="216"/>
      <c r="FFK1356" s="216"/>
      <c r="FFL1356" s="216"/>
      <c r="FFM1356" s="216"/>
      <c r="FFN1356" s="216"/>
      <c r="FFO1356" s="216"/>
      <c r="FFP1356" s="216"/>
      <c r="FFQ1356" s="216"/>
      <c r="FFR1356" s="216"/>
      <c r="FFS1356" s="216"/>
      <c r="FFT1356" s="216"/>
      <c r="FFU1356" s="216"/>
      <c r="FFV1356" s="216"/>
      <c r="FFW1356" s="216"/>
      <c r="FFX1356" s="216"/>
      <c r="FFY1356" s="216"/>
      <c r="FFZ1356" s="216"/>
      <c r="FGA1356" s="216"/>
      <c r="FGB1356" s="216"/>
      <c r="FGC1356" s="216"/>
      <c r="FGD1356" s="216"/>
      <c r="FGE1356" s="216"/>
      <c r="FGF1356" s="216"/>
      <c r="FGG1356" s="216"/>
      <c r="FGH1356" s="216"/>
      <c r="FGI1356" s="216"/>
      <c r="FGJ1356" s="216"/>
      <c r="FGK1356" s="216"/>
      <c r="FGL1356" s="216"/>
      <c r="FGM1356" s="216"/>
      <c r="FGN1356" s="216"/>
      <c r="FGO1356" s="216"/>
      <c r="FGP1356" s="216"/>
      <c r="FGQ1356" s="216"/>
      <c r="FGR1356" s="216"/>
      <c r="FGS1356" s="216"/>
      <c r="FGT1356" s="216"/>
      <c r="FGU1356" s="216"/>
      <c r="FGV1356" s="216"/>
      <c r="FGW1356" s="216"/>
      <c r="FGX1356" s="216"/>
      <c r="FGY1356" s="216"/>
      <c r="FGZ1356" s="216"/>
      <c r="FHA1356" s="216"/>
      <c r="FHB1356" s="216"/>
      <c r="FHC1356" s="216"/>
      <c r="FHD1356" s="216"/>
      <c r="FHE1356" s="216"/>
      <c r="FHF1356" s="216"/>
      <c r="FHG1356" s="216"/>
      <c r="FHH1356" s="216"/>
      <c r="FHI1356" s="216"/>
      <c r="FHJ1356" s="216"/>
      <c r="FHK1356" s="216"/>
      <c r="FHL1356" s="216"/>
      <c r="FHM1356" s="216"/>
      <c r="FHN1356" s="216"/>
      <c r="FHO1356" s="216"/>
      <c r="FHP1356" s="216"/>
      <c r="FHQ1356" s="216"/>
      <c r="FHR1356" s="216"/>
      <c r="FHS1356" s="216"/>
      <c r="FHT1356" s="216"/>
      <c r="FHU1356" s="216"/>
      <c r="FHV1356" s="216"/>
      <c r="FHW1356" s="216"/>
      <c r="FHX1356" s="216"/>
      <c r="FHY1356" s="216"/>
      <c r="FHZ1356" s="216"/>
      <c r="FIA1356" s="216"/>
      <c r="FIB1356" s="216"/>
      <c r="FIC1356" s="216"/>
      <c r="FID1356" s="216"/>
      <c r="FIE1356" s="216"/>
      <c r="FIF1356" s="216"/>
      <c r="FIG1356" s="216"/>
      <c r="FIH1356" s="216"/>
      <c r="FII1356" s="216"/>
      <c r="FIJ1356" s="216"/>
      <c r="FIK1356" s="216"/>
      <c r="FIL1356" s="216"/>
      <c r="FIM1356" s="216"/>
      <c r="FIN1356" s="216"/>
      <c r="FIO1356" s="216"/>
      <c r="FIP1356" s="216"/>
      <c r="FIQ1356" s="216"/>
      <c r="FIR1356" s="216"/>
      <c r="FIS1356" s="216"/>
      <c r="FIT1356" s="216"/>
      <c r="FIU1356" s="216"/>
      <c r="FIV1356" s="216"/>
      <c r="FIW1356" s="216"/>
      <c r="FIX1356" s="216"/>
      <c r="FIY1356" s="216"/>
      <c r="FIZ1356" s="216"/>
      <c r="FJA1356" s="216"/>
      <c r="FJB1356" s="216"/>
      <c r="FJC1356" s="216"/>
      <c r="FJD1356" s="216"/>
      <c r="FJE1356" s="216"/>
      <c r="FJF1356" s="216"/>
      <c r="FJG1356" s="216"/>
      <c r="FJH1356" s="216"/>
      <c r="FJI1356" s="216"/>
      <c r="FJJ1356" s="216"/>
      <c r="FJK1356" s="216"/>
      <c r="FJL1356" s="216"/>
      <c r="FJM1356" s="216"/>
      <c r="FJN1356" s="216"/>
      <c r="FJO1356" s="216"/>
      <c r="FJP1356" s="216"/>
      <c r="FJQ1356" s="216"/>
      <c r="FJR1356" s="216"/>
      <c r="FJS1356" s="216"/>
      <c r="FJT1356" s="216"/>
      <c r="FJU1356" s="216"/>
      <c r="FJV1356" s="216"/>
      <c r="FJW1356" s="216"/>
      <c r="FJX1356" s="216"/>
      <c r="FJY1356" s="216"/>
      <c r="FJZ1356" s="216"/>
      <c r="FKA1356" s="216"/>
      <c r="FKB1356" s="216"/>
      <c r="FKC1356" s="216"/>
      <c r="FKD1356" s="216"/>
      <c r="FKE1356" s="216"/>
      <c r="FKF1356" s="216"/>
      <c r="FKG1356" s="216"/>
      <c r="FKH1356" s="216"/>
      <c r="FKI1356" s="216"/>
      <c r="FKJ1356" s="216"/>
      <c r="FKK1356" s="216"/>
      <c r="FKL1356" s="216"/>
      <c r="FKM1356" s="216"/>
      <c r="FKN1356" s="216"/>
      <c r="FKO1356" s="216"/>
      <c r="FKP1356" s="216"/>
      <c r="FKQ1356" s="216"/>
      <c r="FKR1356" s="216"/>
      <c r="FKS1356" s="216"/>
      <c r="FKT1356" s="216"/>
      <c r="FKU1356" s="216"/>
      <c r="FKV1356" s="216"/>
      <c r="FKW1356" s="216"/>
      <c r="FKX1356" s="216"/>
      <c r="FKY1356" s="216"/>
      <c r="FKZ1356" s="216"/>
      <c r="FLA1356" s="216"/>
      <c r="FLB1356" s="216"/>
      <c r="FLC1356" s="216"/>
      <c r="FLD1356" s="216"/>
      <c r="FLE1356" s="216"/>
      <c r="FLF1356" s="216"/>
      <c r="FLG1356" s="216"/>
      <c r="FLH1356" s="216"/>
      <c r="FLI1356" s="216"/>
      <c r="FLJ1356" s="216"/>
      <c r="FLK1356" s="216"/>
      <c r="FLL1356" s="216"/>
      <c r="FLM1356" s="216"/>
      <c r="FLN1356" s="216"/>
      <c r="FLO1356" s="216"/>
      <c r="FLP1356" s="216"/>
      <c r="FLQ1356" s="216"/>
      <c r="FLR1356" s="216"/>
      <c r="FLS1356" s="216"/>
      <c r="FLT1356" s="216"/>
      <c r="FLU1356" s="216"/>
      <c r="FLV1356" s="216"/>
      <c r="FLW1356" s="216"/>
      <c r="FLX1356" s="216"/>
      <c r="FLY1356" s="216"/>
      <c r="FLZ1356" s="216"/>
      <c r="FMA1356" s="216"/>
      <c r="FMB1356" s="216"/>
      <c r="FMC1356" s="216"/>
      <c r="FMD1356" s="216"/>
      <c r="FME1356" s="216"/>
      <c r="FMF1356" s="216"/>
      <c r="FMG1356" s="216"/>
      <c r="FMH1356" s="216"/>
      <c r="FMI1356" s="216"/>
      <c r="FMJ1356" s="216"/>
      <c r="FMK1356" s="216"/>
      <c r="FML1356" s="216"/>
      <c r="FMM1356" s="216"/>
      <c r="FMN1356" s="216"/>
      <c r="FMO1356" s="216"/>
      <c r="FMP1356" s="216"/>
      <c r="FMQ1356" s="216"/>
      <c r="FMR1356" s="216"/>
      <c r="FMS1356" s="216"/>
      <c r="FMT1356" s="216"/>
      <c r="FMU1356" s="216"/>
      <c r="FMV1356" s="216"/>
      <c r="FMW1356" s="216"/>
      <c r="FMX1356" s="216"/>
      <c r="FMY1356" s="216"/>
      <c r="FMZ1356" s="216"/>
      <c r="FNA1356" s="216"/>
      <c r="FNB1356" s="216"/>
      <c r="FNC1356" s="216"/>
      <c r="FND1356" s="216"/>
      <c r="FNE1356" s="216"/>
      <c r="FNF1356" s="216"/>
      <c r="FNG1356" s="216"/>
      <c r="FNH1356" s="216"/>
      <c r="FNI1356" s="216"/>
      <c r="FNJ1356" s="216"/>
      <c r="FNK1356" s="216"/>
      <c r="FNL1356" s="216"/>
      <c r="FNM1356" s="216"/>
      <c r="FNN1356" s="216"/>
      <c r="FNO1356" s="216"/>
      <c r="FNP1356" s="216"/>
      <c r="FNQ1356" s="216"/>
      <c r="FNR1356" s="216"/>
      <c r="FNS1356" s="216"/>
      <c r="FNT1356" s="216"/>
      <c r="FNU1356" s="216"/>
      <c r="FNV1356" s="216"/>
      <c r="FNW1356" s="216"/>
      <c r="FNX1356" s="216"/>
      <c r="FNY1356" s="216"/>
      <c r="FNZ1356" s="216"/>
      <c r="FOA1356" s="216"/>
      <c r="FOB1356" s="216"/>
      <c r="FOC1356" s="216"/>
      <c r="FOD1356" s="216"/>
      <c r="FOE1356" s="216"/>
      <c r="FOF1356" s="216"/>
      <c r="FOG1356" s="216"/>
      <c r="FOH1356" s="216"/>
      <c r="FOI1356" s="216"/>
      <c r="FOJ1356" s="216"/>
      <c r="FOK1356" s="216"/>
      <c r="FOL1356" s="216"/>
      <c r="FOM1356" s="216"/>
      <c r="FON1356" s="216"/>
      <c r="FOO1356" s="216"/>
      <c r="FOP1356" s="216"/>
      <c r="FOQ1356" s="216"/>
      <c r="FOR1356" s="216"/>
      <c r="FOS1356" s="216"/>
      <c r="FOT1356" s="216"/>
      <c r="FOU1356" s="216"/>
      <c r="FOV1356" s="216"/>
      <c r="FOW1356" s="216"/>
      <c r="FOX1356" s="216"/>
      <c r="FOY1356" s="216"/>
      <c r="FOZ1356" s="216"/>
      <c r="FPA1356" s="216"/>
      <c r="FPB1356" s="216"/>
      <c r="FPC1356" s="216"/>
      <c r="FPD1356" s="216"/>
      <c r="FPE1356" s="216"/>
      <c r="FPF1356" s="216"/>
      <c r="FPG1356" s="216"/>
      <c r="FPH1356" s="216"/>
      <c r="FPI1356" s="216"/>
      <c r="FPJ1356" s="216"/>
      <c r="FPK1356" s="216"/>
      <c r="FPL1356" s="216"/>
      <c r="FPM1356" s="216"/>
      <c r="FPN1356" s="216"/>
      <c r="FPO1356" s="216"/>
      <c r="FPP1356" s="216"/>
      <c r="FPQ1356" s="216"/>
      <c r="FPR1356" s="216"/>
      <c r="FPS1356" s="216"/>
      <c r="FPT1356" s="216"/>
      <c r="FPU1356" s="216"/>
      <c r="FPV1356" s="216"/>
      <c r="FPW1356" s="216"/>
      <c r="FPX1356" s="216"/>
      <c r="FPY1356" s="216"/>
      <c r="FPZ1356" s="216"/>
      <c r="FQA1356" s="216"/>
      <c r="FQB1356" s="216"/>
      <c r="FQC1356" s="216"/>
      <c r="FQD1356" s="216"/>
      <c r="FQE1356" s="216"/>
      <c r="FQF1356" s="216"/>
      <c r="FQG1356" s="216"/>
      <c r="FQH1356" s="216"/>
      <c r="FQI1356" s="216"/>
      <c r="FQJ1356" s="216"/>
      <c r="FQK1356" s="216"/>
      <c r="FQL1356" s="216"/>
      <c r="FQM1356" s="216"/>
      <c r="FQN1356" s="216"/>
      <c r="FQO1356" s="216"/>
      <c r="FQP1356" s="216"/>
      <c r="FQQ1356" s="216"/>
      <c r="FQR1356" s="216"/>
      <c r="FQS1356" s="216"/>
      <c r="FQT1356" s="216"/>
      <c r="FQU1356" s="216"/>
      <c r="FQV1356" s="216"/>
      <c r="FQW1356" s="216"/>
      <c r="FQX1356" s="216"/>
      <c r="FQY1356" s="216"/>
      <c r="FQZ1356" s="216"/>
      <c r="FRA1356" s="216"/>
      <c r="FRB1356" s="216"/>
      <c r="FRC1356" s="216"/>
      <c r="FRD1356" s="216"/>
      <c r="FRE1356" s="216"/>
      <c r="FRF1356" s="216"/>
      <c r="FRG1356" s="216"/>
      <c r="FRH1356" s="216"/>
      <c r="FRI1356" s="216"/>
      <c r="FRJ1356" s="216"/>
      <c r="FRK1356" s="216"/>
      <c r="FRL1356" s="216"/>
      <c r="FRM1356" s="216"/>
      <c r="FRN1356" s="216"/>
      <c r="FRO1356" s="216"/>
      <c r="FRP1356" s="216"/>
      <c r="FRQ1356" s="216"/>
      <c r="FRR1356" s="216"/>
      <c r="FRS1356" s="216"/>
      <c r="FRT1356" s="216"/>
      <c r="FRU1356" s="216"/>
      <c r="FRV1356" s="216"/>
      <c r="FRW1356" s="216"/>
      <c r="FRX1356" s="216"/>
      <c r="FRY1356" s="216"/>
      <c r="FRZ1356" s="216"/>
      <c r="FSA1356" s="216"/>
      <c r="FSB1356" s="216"/>
      <c r="FSC1356" s="216"/>
      <c r="FSD1356" s="216"/>
      <c r="FSE1356" s="216"/>
      <c r="FSF1356" s="216"/>
      <c r="FSG1356" s="216"/>
      <c r="FSH1356" s="216"/>
      <c r="FSI1356" s="216"/>
      <c r="FSJ1356" s="216"/>
      <c r="FSK1356" s="216"/>
      <c r="FSL1356" s="216"/>
      <c r="FSM1356" s="216"/>
      <c r="FSN1356" s="216"/>
      <c r="FSO1356" s="216"/>
      <c r="FSP1356" s="216"/>
      <c r="FSQ1356" s="216"/>
      <c r="FSR1356" s="216"/>
      <c r="FSS1356" s="216"/>
      <c r="FST1356" s="216"/>
      <c r="FSU1356" s="216"/>
      <c r="FSV1356" s="216"/>
      <c r="FSW1356" s="216"/>
      <c r="FSX1356" s="216"/>
      <c r="FSY1356" s="216"/>
      <c r="FSZ1356" s="216"/>
      <c r="FTA1356" s="216"/>
      <c r="FTB1356" s="216"/>
      <c r="FTC1356" s="216"/>
      <c r="FTD1356" s="216"/>
      <c r="FTE1356" s="216"/>
      <c r="FTF1356" s="216"/>
      <c r="FTG1356" s="216"/>
      <c r="FTH1356" s="216"/>
      <c r="FTI1356" s="216"/>
      <c r="FTJ1356" s="216"/>
      <c r="FTK1356" s="216"/>
      <c r="FTL1356" s="216"/>
      <c r="FTM1356" s="216"/>
      <c r="FTN1356" s="216"/>
      <c r="FTO1356" s="216"/>
      <c r="FTP1356" s="216"/>
      <c r="FTQ1356" s="216"/>
      <c r="FTR1356" s="216"/>
      <c r="FTS1356" s="216"/>
      <c r="FTT1356" s="216"/>
      <c r="FTU1356" s="216"/>
      <c r="FTV1356" s="216"/>
      <c r="FTW1356" s="216"/>
      <c r="FTX1356" s="216"/>
      <c r="FTY1356" s="216"/>
      <c r="FTZ1356" s="216"/>
      <c r="FUA1356" s="216"/>
      <c r="FUB1356" s="216"/>
      <c r="FUC1356" s="216"/>
      <c r="FUD1356" s="216"/>
      <c r="FUE1356" s="216"/>
      <c r="FUF1356" s="216"/>
      <c r="FUG1356" s="216"/>
      <c r="FUH1356" s="216"/>
      <c r="FUI1356" s="216"/>
      <c r="FUJ1356" s="216"/>
      <c r="FUK1356" s="216"/>
      <c r="FUL1356" s="216"/>
      <c r="FUM1356" s="216"/>
      <c r="FUN1356" s="216"/>
      <c r="FUO1356" s="216"/>
      <c r="FUP1356" s="216"/>
      <c r="FUQ1356" s="216"/>
      <c r="FUR1356" s="216"/>
      <c r="FUS1356" s="216"/>
      <c r="FUT1356" s="216"/>
      <c r="FUU1356" s="216"/>
      <c r="FUV1356" s="216"/>
      <c r="FUW1356" s="216"/>
      <c r="FUX1356" s="216"/>
      <c r="FUY1356" s="216"/>
      <c r="FUZ1356" s="216"/>
      <c r="FVA1356" s="216"/>
      <c r="FVB1356" s="216"/>
      <c r="FVC1356" s="216"/>
      <c r="FVD1356" s="216"/>
      <c r="FVE1356" s="216"/>
      <c r="FVF1356" s="216"/>
      <c r="FVG1356" s="216"/>
      <c r="FVH1356" s="216"/>
      <c r="FVI1356" s="216"/>
      <c r="FVJ1356" s="216"/>
      <c r="FVK1356" s="216"/>
      <c r="FVL1356" s="216"/>
      <c r="FVM1356" s="216"/>
      <c r="FVN1356" s="216"/>
      <c r="FVO1356" s="216"/>
      <c r="FVP1356" s="216"/>
      <c r="FVQ1356" s="216"/>
      <c r="FVR1356" s="216"/>
      <c r="FVS1356" s="216"/>
      <c r="FVT1356" s="216"/>
      <c r="FVU1356" s="216"/>
      <c r="FVV1356" s="216"/>
      <c r="FVW1356" s="216"/>
      <c r="FVX1356" s="216"/>
      <c r="FVY1356" s="216"/>
      <c r="FVZ1356" s="216"/>
      <c r="FWA1356" s="216"/>
      <c r="FWB1356" s="216"/>
      <c r="FWC1356" s="216"/>
      <c r="FWD1356" s="216"/>
      <c r="FWE1356" s="216"/>
      <c r="FWF1356" s="216"/>
      <c r="FWG1356" s="216"/>
      <c r="FWH1356" s="216"/>
      <c r="FWI1356" s="216"/>
      <c r="FWJ1356" s="216"/>
      <c r="FWK1356" s="216"/>
      <c r="FWL1356" s="216"/>
      <c r="FWM1356" s="216"/>
      <c r="FWN1356" s="216"/>
      <c r="FWO1356" s="216"/>
      <c r="FWP1356" s="216"/>
      <c r="FWQ1356" s="216"/>
      <c r="FWR1356" s="216"/>
      <c r="FWS1356" s="216"/>
      <c r="FWT1356" s="216"/>
      <c r="FWU1356" s="216"/>
      <c r="FWV1356" s="216"/>
      <c r="FWW1356" s="216"/>
      <c r="FWX1356" s="216"/>
      <c r="FWY1356" s="216"/>
      <c r="FWZ1356" s="216"/>
      <c r="FXA1356" s="216"/>
      <c r="FXB1356" s="216"/>
      <c r="FXC1356" s="216"/>
      <c r="FXD1356" s="216"/>
      <c r="FXE1356" s="216"/>
      <c r="FXF1356" s="216"/>
      <c r="FXG1356" s="216"/>
      <c r="FXH1356" s="216"/>
      <c r="FXI1356" s="216"/>
      <c r="FXJ1356" s="216"/>
      <c r="FXK1356" s="216"/>
      <c r="FXL1356" s="216"/>
      <c r="FXM1356" s="216"/>
      <c r="FXN1356" s="216"/>
      <c r="FXO1356" s="216"/>
      <c r="FXP1356" s="216"/>
      <c r="FXQ1356" s="216"/>
      <c r="FXR1356" s="216"/>
      <c r="FXS1356" s="216"/>
      <c r="FXT1356" s="216"/>
      <c r="FXU1356" s="216"/>
      <c r="FXV1356" s="216"/>
      <c r="FXW1356" s="216"/>
      <c r="FXX1356" s="216"/>
      <c r="FXY1356" s="216"/>
      <c r="FXZ1356" s="216"/>
      <c r="FYA1356" s="216"/>
      <c r="FYB1356" s="216"/>
      <c r="FYC1356" s="216"/>
      <c r="FYD1356" s="216"/>
      <c r="FYE1356" s="216"/>
      <c r="FYF1356" s="216"/>
      <c r="FYG1356" s="216"/>
      <c r="FYH1356" s="216"/>
      <c r="FYI1356" s="216"/>
      <c r="FYJ1356" s="216"/>
      <c r="FYK1356" s="216"/>
      <c r="FYL1356" s="216"/>
      <c r="FYM1356" s="216"/>
      <c r="FYN1356" s="216"/>
      <c r="FYO1356" s="216"/>
      <c r="FYP1356" s="216"/>
      <c r="FYQ1356" s="216"/>
      <c r="FYR1356" s="216"/>
      <c r="FYS1356" s="216"/>
      <c r="FYT1356" s="216"/>
      <c r="FYU1356" s="216"/>
      <c r="FYV1356" s="216"/>
      <c r="FYW1356" s="216"/>
      <c r="FYX1356" s="216"/>
      <c r="FYY1356" s="216"/>
      <c r="FYZ1356" s="216"/>
      <c r="FZA1356" s="216"/>
      <c r="FZB1356" s="216"/>
      <c r="FZC1356" s="216"/>
      <c r="FZD1356" s="216"/>
      <c r="FZE1356" s="216"/>
      <c r="FZF1356" s="216"/>
      <c r="FZG1356" s="216"/>
      <c r="FZH1356" s="216"/>
      <c r="FZI1356" s="216"/>
      <c r="FZJ1356" s="216"/>
      <c r="FZK1356" s="216"/>
      <c r="FZL1356" s="216"/>
      <c r="FZM1356" s="216"/>
      <c r="FZN1356" s="216"/>
      <c r="FZO1356" s="216"/>
      <c r="FZP1356" s="216"/>
      <c r="FZQ1356" s="216"/>
      <c r="FZR1356" s="216"/>
      <c r="FZS1356" s="216"/>
      <c r="FZT1356" s="216"/>
      <c r="FZU1356" s="216"/>
      <c r="FZV1356" s="216"/>
      <c r="FZW1356" s="216"/>
      <c r="FZX1356" s="216"/>
      <c r="FZY1356" s="216"/>
      <c r="FZZ1356" s="216"/>
      <c r="GAA1356" s="216"/>
      <c r="GAB1356" s="216"/>
      <c r="GAC1356" s="216"/>
      <c r="GAD1356" s="216"/>
      <c r="GAE1356" s="216"/>
      <c r="GAF1356" s="216"/>
      <c r="GAG1356" s="216"/>
      <c r="GAH1356" s="216"/>
      <c r="GAI1356" s="216"/>
      <c r="GAJ1356" s="216"/>
      <c r="GAK1356" s="216"/>
      <c r="GAL1356" s="216"/>
      <c r="GAM1356" s="216"/>
      <c r="GAN1356" s="216"/>
      <c r="GAO1356" s="216"/>
      <c r="GAP1356" s="216"/>
      <c r="GAQ1356" s="216"/>
      <c r="GAR1356" s="216"/>
      <c r="GAS1356" s="216"/>
      <c r="GAT1356" s="216"/>
      <c r="GAU1356" s="216"/>
      <c r="GAV1356" s="216"/>
      <c r="GAW1356" s="216"/>
      <c r="GAX1356" s="216"/>
      <c r="GAY1356" s="216"/>
      <c r="GAZ1356" s="216"/>
      <c r="GBA1356" s="216"/>
      <c r="GBB1356" s="216"/>
      <c r="GBC1356" s="216"/>
      <c r="GBD1356" s="216"/>
      <c r="GBE1356" s="216"/>
      <c r="GBF1356" s="216"/>
      <c r="GBG1356" s="216"/>
      <c r="GBH1356" s="216"/>
      <c r="GBI1356" s="216"/>
      <c r="GBJ1356" s="216"/>
      <c r="GBK1356" s="216"/>
      <c r="GBL1356" s="216"/>
      <c r="GBM1356" s="216"/>
      <c r="GBN1356" s="216"/>
      <c r="GBO1356" s="216"/>
      <c r="GBP1356" s="216"/>
      <c r="GBQ1356" s="216"/>
      <c r="GBR1356" s="216"/>
      <c r="GBS1356" s="216"/>
      <c r="GBT1356" s="216"/>
      <c r="GBU1356" s="216"/>
      <c r="GBV1356" s="216"/>
      <c r="GBW1356" s="216"/>
      <c r="GBX1356" s="216"/>
      <c r="GBY1356" s="216"/>
      <c r="GBZ1356" s="216"/>
      <c r="GCA1356" s="216"/>
      <c r="GCB1356" s="216"/>
      <c r="GCC1356" s="216"/>
      <c r="GCD1356" s="216"/>
      <c r="GCE1356" s="216"/>
      <c r="GCF1356" s="216"/>
      <c r="GCG1356" s="216"/>
      <c r="GCH1356" s="216"/>
      <c r="GCI1356" s="216"/>
      <c r="GCJ1356" s="216"/>
      <c r="GCK1356" s="216"/>
      <c r="GCL1356" s="216"/>
      <c r="GCM1356" s="216"/>
      <c r="GCN1356" s="216"/>
      <c r="GCO1356" s="216"/>
      <c r="GCP1356" s="216"/>
      <c r="GCQ1356" s="216"/>
      <c r="GCR1356" s="216"/>
      <c r="GCS1356" s="216"/>
      <c r="GCT1356" s="216"/>
      <c r="GCU1356" s="216"/>
      <c r="GCV1356" s="216"/>
      <c r="GCW1356" s="216"/>
      <c r="GCX1356" s="216"/>
      <c r="GCY1356" s="216"/>
      <c r="GCZ1356" s="216"/>
      <c r="GDA1356" s="216"/>
      <c r="GDB1356" s="216"/>
      <c r="GDC1356" s="216"/>
      <c r="GDD1356" s="216"/>
      <c r="GDE1356" s="216"/>
      <c r="GDF1356" s="216"/>
      <c r="GDG1356" s="216"/>
      <c r="GDH1356" s="216"/>
      <c r="GDI1356" s="216"/>
      <c r="GDJ1356" s="216"/>
      <c r="GDK1356" s="216"/>
      <c r="GDL1356" s="216"/>
      <c r="GDM1356" s="216"/>
      <c r="GDN1356" s="216"/>
      <c r="GDO1356" s="216"/>
      <c r="GDP1356" s="216"/>
      <c r="GDQ1356" s="216"/>
      <c r="GDR1356" s="216"/>
      <c r="GDS1356" s="216"/>
      <c r="GDT1356" s="216"/>
      <c r="GDU1356" s="216"/>
      <c r="GDV1356" s="216"/>
      <c r="GDW1356" s="216"/>
      <c r="GDX1356" s="216"/>
      <c r="GDY1356" s="216"/>
      <c r="GDZ1356" s="216"/>
      <c r="GEA1356" s="216"/>
      <c r="GEB1356" s="216"/>
      <c r="GEC1356" s="216"/>
      <c r="GED1356" s="216"/>
      <c r="GEE1356" s="216"/>
      <c r="GEF1356" s="216"/>
      <c r="GEG1356" s="216"/>
      <c r="GEH1356" s="216"/>
      <c r="GEI1356" s="216"/>
      <c r="GEJ1356" s="216"/>
      <c r="GEK1356" s="216"/>
      <c r="GEL1356" s="216"/>
      <c r="GEM1356" s="216"/>
      <c r="GEN1356" s="216"/>
      <c r="GEO1356" s="216"/>
      <c r="GEP1356" s="216"/>
      <c r="GEQ1356" s="216"/>
      <c r="GER1356" s="216"/>
      <c r="GES1356" s="216"/>
      <c r="GET1356" s="216"/>
      <c r="GEU1356" s="216"/>
      <c r="GEV1356" s="216"/>
      <c r="GEW1356" s="216"/>
      <c r="GEX1356" s="216"/>
      <c r="GEY1356" s="216"/>
      <c r="GEZ1356" s="216"/>
      <c r="GFA1356" s="216"/>
      <c r="GFB1356" s="216"/>
      <c r="GFC1356" s="216"/>
      <c r="GFD1356" s="216"/>
      <c r="GFE1356" s="216"/>
      <c r="GFF1356" s="216"/>
      <c r="GFG1356" s="216"/>
      <c r="GFH1356" s="216"/>
      <c r="GFI1356" s="216"/>
      <c r="GFJ1356" s="216"/>
      <c r="GFK1356" s="216"/>
      <c r="GFL1356" s="216"/>
      <c r="GFM1356" s="216"/>
      <c r="GFN1356" s="216"/>
      <c r="GFO1356" s="216"/>
      <c r="GFP1356" s="216"/>
      <c r="GFQ1356" s="216"/>
      <c r="GFR1356" s="216"/>
      <c r="GFS1356" s="216"/>
      <c r="GFT1356" s="216"/>
      <c r="GFU1356" s="216"/>
      <c r="GFV1356" s="216"/>
      <c r="GFW1356" s="216"/>
      <c r="GFX1356" s="216"/>
      <c r="GFY1356" s="216"/>
      <c r="GFZ1356" s="216"/>
      <c r="GGA1356" s="216"/>
      <c r="GGB1356" s="216"/>
      <c r="GGC1356" s="216"/>
      <c r="GGD1356" s="216"/>
      <c r="GGE1356" s="216"/>
      <c r="GGF1356" s="216"/>
      <c r="GGG1356" s="216"/>
      <c r="GGH1356" s="216"/>
      <c r="GGI1356" s="216"/>
      <c r="GGJ1356" s="216"/>
      <c r="GGK1356" s="216"/>
      <c r="GGL1356" s="216"/>
      <c r="GGM1356" s="216"/>
      <c r="GGN1356" s="216"/>
      <c r="GGO1356" s="216"/>
      <c r="GGP1356" s="216"/>
      <c r="GGQ1356" s="216"/>
      <c r="GGR1356" s="216"/>
      <c r="GGS1356" s="216"/>
      <c r="GGT1356" s="216"/>
      <c r="GGU1356" s="216"/>
      <c r="GGV1356" s="216"/>
      <c r="GGW1356" s="216"/>
      <c r="GGX1356" s="216"/>
      <c r="GGY1356" s="216"/>
      <c r="GGZ1356" s="216"/>
      <c r="GHA1356" s="216"/>
      <c r="GHB1356" s="216"/>
      <c r="GHC1356" s="216"/>
      <c r="GHD1356" s="216"/>
      <c r="GHE1356" s="216"/>
      <c r="GHF1356" s="216"/>
      <c r="GHG1356" s="216"/>
      <c r="GHH1356" s="216"/>
      <c r="GHI1356" s="216"/>
      <c r="GHJ1356" s="216"/>
      <c r="GHK1356" s="216"/>
      <c r="GHL1356" s="216"/>
      <c r="GHM1356" s="216"/>
      <c r="GHN1356" s="216"/>
      <c r="GHO1356" s="216"/>
      <c r="GHP1356" s="216"/>
      <c r="GHQ1356" s="216"/>
      <c r="GHR1356" s="216"/>
      <c r="GHS1356" s="216"/>
      <c r="GHT1356" s="216"/>
      <c r="GHU1356" s="216"/>
      <c r="GHV1356" s="216"/>
      <c r="GHW1356" s="216"/>
      <c r="GHX1356" s="216"/>
      <c r="GHY1356" s="216"/>
      <c r="GHZ1356" s="216"/>
      <c r="GIA1356" s="216"/>
      <c r="GIB1356" s="216"/>
      <c r="GIC1356" s="216"/>
      <c r="GID1356" s="216"/>
      <c r="GIE1356" s="216"/>
      <c r="GIF1356" s="216"/>
      <c r="GIG1356" s="216"/>
      <c r="GIH1356" s="216"/>
      <c r="GII1356" s="216"/>
      <c r="GIJ1356" s="216"/>
      <c r="GIK1356" s="216"/>
      <c r="GIL1356" s="216"/>
      <c r="GIM1356" s="216"/>
      <c r="GIN1356" s="216"/>
      <c r="GIO1356" s="216"/>
      <c r="GIP1356" s="216"/>
      <c r="GIQ1356" s="216"/>
      <c r="GIR1356" s="216"/>
      <c r="GIS1356" s="216"/>
      <c r="GIT1356" s="216"/>
      <c r="GIU1356" s="216"/>
      <c r="GIV1356" s="216"/>
      <c r="GIW1356" s="216"/>
      <c r="GIX1356" s="216"/>
      <c r="GIY1356" s="216"/>
      <c r="GIZ1356" s="216"/>
      <c r="GJA1356" s="216"/>
      <c r="GJB1356" s="216"/>
      <c r="GJC1356" s="216"/>
      <c r="GJD1356" s="216"/>
      <c r="GJE1356" s="216"/>
      <c r="GJF1356" s="216"/>
      <c r="GJG1356" s="216"/>
      <c r="GJH1356" s="216"/>
      <c r="GJI1356" s="216"/>
      <c r="GJJ1356" s="216"/>
      <c r="GJK1356" s="216"/>
      <c r="GJL1356" s="216"/>
      <c r="GJM1356" s="216"/>
      <c r="GJN1356" s="216"/>
      <c r="GJO1356" s="216"/>
      <c r="GJP1356" s="216"/>
      <c r="GJQ1356" s="216"/>
      <c r="GJR1356" s="216"/>
      <c r="GJS1356" s="216"/>
      <c r="GJT1356" s="216"/>
      <c r="GJU1356" s="216"/>
      <c r="GJV1356" s="216"/>
      <c r="GJW1356" s="216"/>
      <c r="GJX1356" s="216"/>
      <c r="GJY1356" s="216"/>
      <c r="GJZ1356" s="216"/>
      <c r="GKA1356" s="216"/>
      <c r="GKB1356" s="216"/>
      <c r="GKC1356" s="216"/>
      <c r="GKD1356" s="216"/>
      <c r="GKE1356" s="216"/>
      <c r="GKF1356" s="216"/>
      <c r="GKG1356" s="216"/>
      <c r="GKH1356" s="216"/>
      <c r="GKI1356" s="216"/>
      <c r="GKJ1356" s="216"/>
      <c r="GKK1356" s="216"/>
      <c r="GKL1356" s="216"/>
      <c r="GKM1356" s="216"/>
      <c r="GKN1356" s="216"/>
      <c r="GKO1356" s="216"/>
      <c r="GKP1356" s="216"/>
      <c r="GKQ1356" s="216"/>
      <c r="GKR1356" s="216"/>
      <c r="GKS1356" s="216"/>
      <c r="GKT1356" s="216"/>
      <c r="GKU1356" s="216"/>
      <c r="GKV1356" s="216"/>
      <c r="GKW1356" s="216"/>
      <c r="GKX1356" s="216"/>
      <c r="GKY1356" s="216"/>
      <c r="GKZ1356" s="216"/>
      <c r="GLA1356" s="216"/>
      <c r="GLB1356" s="216"/>
      <c r="GLC1356" s="216"/>
      <c r="GLD1356" s="216"/>
      <c r="GLE1356" s="216"/>
      <c r="GLF1356" s="216"/>
      <c r="GLG1356" s="216"/>
      <c r="GLH1356" s="216"/>
      <c r="GLI1356" s="216"/>
      <c r="GLJ1356" s="216"/>
      <c r="GLK1356" s="216"/>
      <c r="GLL1356" s="216"/>
      <c r="GLM1356" s="216"/>
      <c r="GLN1356" s="216"/>
      <c r="GLO1356" s="216"/>
      <c r="GLP1356" s="216"/>
      <c r="GLQ1356" s="216"/>
      <c r="GLR1356" s="216"/>
      <c r="GLS1356" s="216"/>
      <c r="GLT1356" s="216"/>
      <c r="GLU1356" s="216"/>
      <c r="GLV1356" s="216"/>
      <c r="GLW1356" s="216"/>
      <c r="GLX1356" s="216"/>
      <c r="GLY1356" s="216"/>
      <c r="GLZ1356" s="216"/>
      <c r="GMA1356" s="216"/>
      <c r="GMB1356" s="216"/>
      <c r="GMC1356" s="216"/>
      <c r="GMD1356" s="216"/>
      <c r="GME1356" s="216"/>
      <c r="GMF1356" s="216"/>
      <c r="GMG1356" s="216"/>
      <c r="GMH1356" s="216"/>
      <c r="GMI1356" s="216"/>
      <c r="GMJ1356" s="216"/>
      <c r="GMK1356" s="216"/>
      <c r="GML1356" s="216"/>
      <c r="GMM1356" s="216"/>
      <c r="GMN1356" s="216"/>
      <c r="GMO1356" s="216"/>
      <c r="GMP1356" s="216"/>
      <c r="GMQ1356" s="216"/>
      <c r="GMR1356" s="216"/>
      <c r="GMS1356" s="216"/>
      <c r="GMT1356" s="216"/>
      <c r="GMU1356" s="216"/>
      <c r="GMV1356" s="216"/>
      <c r="GMW1356" s="216"/>
      <c r="GMX1356" s="216"/>
      <c r="GMY1356" s="216"/>
      <c r="GMZ1356" s="216"/>
      <c r="GNA1356" s="216"/>
      <c r="GNB1356" s="216"/>
      <c r="GNC1356" s="216"/>
      <c r="GND1356" s="216"/>
      <c r="GNE1356" s="216"/>
      <c r="GNF1356" s="216"/>
      <c r="GNG1356" s="216"/>
      <c r="GNH1356" s="216"/>
      <c r="GNI1356" s="216"/>
      <c r="GNJ1356" s="216"/>
      <c r="GNK1356" s="216"/>
      <c r="GNL1356" s="216"/>
      <c r="GNM1356" s="216"/>
      <c r="GNN1356" s="216"/>
      <c r="GNO1356" s="216"/>
      <c r="GNP1356" s="216"/>
      <c r="GNQ1356" s="216"/>
      <c r="GNR1356" s="216"/>
      <c r="GNS1356" s="216"/>
      <c r="GNT1356" s="216"/>
      <c r="GNU1356" s="216"/>
      <c r="GNV1356" s="216"/>
      <c r="GNW1356" s="216"/>
      <c r="GNX1356" s="216"/>
      <c r="GNY1356" s="216"/>
      <c r="GNZ1356" s="216"/>
      <c r="GOA1356" s="216"/>
      <c r="GOB1356" s="216"/>
      <c r="GOC1356" s="216"/>
      <c r="GOD1356" s="216"/>
      <c r="GOE1356" s="216"/>
      <c r="GOF1356" s="216"/>
      <c r="GOG1356" s="216"/>
      <c r="GOH1356" s="216"/>
      <c r="GOI1356" s="216"/>
      <c r="GOJ1356" s="216"/>
      <c r="GOK1356" s="216"/>
      <c r="GOL1356" s="216"/>
      <c r="GOM1356" s="216"/>
      <c r="GON1356" s="216"/>
      <c r="GOO1356" s="216"/>
      <c r="GOP1356" s="216"/>
      <c r="GOQ1356" s="216"/>
      <c r="GOR1356" s="216"/>
      <c r="GOS1356" s="216"/>
      <c r="GOT1356" s="216"/>
      <c r="GOU1356" s="216"/>
      <c r="GOV1356" s="216"/>
      <c r="GOW1356" s="216"/>
      <c r="GOX1356" s="216"/>
      <c r="GOY1356" s="216"/>
      <c r="GOZ1356" s="216"/>
      <c r="GPA1356" s="216"/>
      <c r="GPB1356" s="216"/>
      <c r="GPC1356" s="216"/>
      <c r="GPD1356" s="216"/>
      <c r="GPE1356" s="216"/>
      <c r="GPF1356" s="216"/>
      <c r="GPG1356" s="216"/>
      <c r="GPH1356" s="216"/>
      <c r="GPI1356" s="216"/>
      <c r="GPJ1356" s="216"/>
      <c r="GPK1356" s="216"/>
      <c r="GPL1356" s="216"/>
      <c r="GPM1356" s="216"/>
      <c r="GPN1356" s="216"/>
      <c r="GPO1356" s="216"/>
      <c r="GPP1356" s="216"/>
      <c r="GPQ1356" s="216"/>
      <c r="GPR1356" s="216"/>
      <c r="GPS1356" s="216"/>
      <c r="GPT1356" s="216"/>
      <c r="GPU1356" s="216"/>
      <c r="GPV1356" s="216"/>
      <c r="GPW1356" s="216"/>
      <c r="GPX1356" s="216"/>
      <c r="GPY1356" s="216"/>
      <c r="GPZ1356" s="216"/>
      <c r="GQA1356" s="216"/>
      <c r="GQB1356" s="216"/>
      <c r="GQC1356" s="216"/>
      <c r="GQD1356" s="216"/>
      <c r="GQE1356" s="216"/>
      <c r="GQF1356" s="216"/>
      <c r="GQG1356" s="216"/>
      <c r="GQH1356" s="216"/>
      <c r="GQI1356" s="216"/>
      <c r="GQJ1356" s="216"/>
      <c r="GQK1356" s="216"/>
      <c r="GQL1356" s="216"/>
      <c r="GQM1356" s="216"/>
      <c r="GQN1356" s="216"/>
      <c r="GQO1356" s="216"/>
      <c r="GQP1356" s="216"/>
      <c r="GQQ1356" s="216"/>
      <c r="GQR1356" s="216"/>
      <c r="GQS1356" s="216"/>
      <c r="GQT1356" s="216"/>
      <c r="GQU1356" s="216"/>
      <c r="GQV1356" s="216"/>
      <c r="GQW1356" s="216"/>
      <c r="GQX1356" s="216"/>
      <c r="GQY1356" s="216"/>
      <c r="GQZ1356" s="216"/>
      <c r="GRA1356" s="216"/>
      <c r="GRB1356" s="216"/>
      <c r="GRC1356" s="216"/>
      <c r="GRD1356" s="216"/>
      <c r="GRE1356" s="216"/>
      <c r="GRF1356" s="216"/>
      <c r="GRG1356" s="216"/>
      <c r="GRH1356" s="216"/>
      <c r="GRI1356" s="216"/>
      <c r="GRJ1356" s="216"/>
      <c r="GRK1356" s="216"/>
      <c r="GRL1356" s="216"/>
      <c r="GRM1356" s="216"/>
      <c r="GRN1356" s="216"/>
      <c r="GRO1356" s="216"/>
      <c r="GRP1356" s="216"/>
      <c r="GRQ1356" s="216"/>
      <c r="GRR1356" s="216"/>
      <c r="GRS1356" s="216"/>
      <c r="GRT1356" s="216"/>
      <c r="GRU1356" s="216"/>
      <c r="GRV1356" s="216"/>
      <c r="GRW1356" s="216"/>
      <c r="GRX1356" s="216"/>
      <c r="GRY1356" s="216"/>
      <c r="GRZ1356" s="216"/>
      <c r="GSA1356" s="216"/>
      <c r="GSB1356" s="216"/>
      <c r="GSC1356" s="216"/>
      <c r="GSD1356" s="216"/>
      <c r="GSE1356" s="216"/>
      <c r="GSF1356" s="216"/>
      <c r="GSG1356" s="216"/>
      <c r="GSH1356" s="216"/>
      <c r="GSI1356" s="216"/>
      <c r="GSJ1356" s="216"/>
      <c r="GSK1356" s="216"/>
      <c r="GSL1356" s="216"/>
      <c r="GSM1356" s="216"/>
      <c r="GSN1356" s="216"/>
      <c r="GSO1356" s="216"/>
      <c r="GSP1356" s="216"/>
      <c r="GSQ1356" s="216"/>
      <c r="GSR1356" s="216"/>
      <c r="GSS1356" s="216"/>
      <c r="GST1356" s="216"/>
      <c r="GSU1356" s="216"/>
      <c r="GSV1356" s="216"/>
      <c r="GSW1356" s="216"/>
      <c r="GSX1356" s="216"/>
      <c r="GSY1356" s="216"/>
      <c r="GSZ1356" s="216"/>
      <c r="GTA1356" s="216"/>
      <c r="GTB1356" s="216"/>
      <c r="GTC1356" s="216"/>
      <c r="GTD1356" s="216"/>
      <c r="GTE1356" s="216"/>
      <c r="GTF1356" s="216"/>
      <c r="GTG1356" s="216"/>
      <c r="GTH1356" s="216"/>
      <c r="GTI1356" s="216"/>
      <c r="GTJ1356" s="216"/>
      <c r="GTK1356" s="216"/>
      <c r="GTL1356" s="216"/>
      <c r="GTM1356" s="216"/>
      <c r="GTN1356" s="216"/>
      <c r="GTO1356" s="216"/>
      <c r="GTP1356" s="216"/>
      <c r="GTQ1356" s="216"/>
      <c r="GTR1356" s="216"/>
      <c r="GTS1356" s="216"/>
      <c r="GTT1356" s="216"/>
      <c r="GTU1356" s="216"/>
      <c r="GTV1356" s="216"/>
      <c r="GTW1356" s="216"/>
      <c r="GTX1356" s="216"/>
      <c r="GTY1356" s="216"/>
      <c r="GTZ1356" s="216"/>
      <c r="GUA1356" s="216"/>
      <c r="GUB1356" s="216"/>
      <c r="GUC1356" s="216"/>
      <c r="GUD1356" s="216"/>
      <c r="GUE1356" s="216"/>
      <c r="GUF1356" s="216"/>
      <c r="GUG1356" s="216"/>
      <c r="GUH1356" s="216"/>
      <c r="GUI1356" s="216"/>
      <c r="GUJ1356" s="216"/>
      <c r="GUK1356" s="216"/>
      <c r="GUL1356" s="216"/>
      <c r="GUM1356" s="216"/>
      <c r="GUN1356" s="216"/>
      <c r="GUO1356" s="216"/>
      <c r="GUP1356" s="216"/>
      <c r="GUQ1356" s="216"/>
      <c r="GUR1356" s="216"/>
      <c r="GUS1356" s="216"/>
      <c r="GUT1356" s="216"/>
      <c r="GUU1356" s="216"/>
      <c r="GUV1356" s="216"/>
      <c r="GUW1356" s="216"/>
      <c r="GUX1356" s="216"/>
      <c r="GUY1356" s="216"/>
      <c r="GUZ1356" s="216"/>
      <c r="GVA1356" s="216"/>
      <c r="GVB1356" s="216"/>
      <c r="GVC1356" s="216"/>
      <c r="GVD1356" s="216"/>
      <c r="GVE1356" s="216"/>
      <c r="GVF1356" s="216"/>
      <c r="GVG1356" s="216"/>
      <c r="GVH1356" s="216"/>
      <c r="GVI1356" s="216"/>
      <c r="GVJ1356" s="216"/>
      <c r="GVK1356" s="216"/>
      <c r="GVL1356" s="216"/>
      <c r="GVM1356" s="216"/>
      <c r="GVN1356" s="216"/>
      <c r="GVO1356" s="216"/>
      <c r="GVP1356" s="216"/>
      <c r="GVQ1356" s="216"/>
      <c r="GVR1356" s="216"/>
      <c r="GVS1356" s="216"/>
      <c r="GVT1356" s="216"/>
      <c r="GVU1356" s="216"/>
      <c r="GVV1356" s="216"/>
      <c r="GVW1356" s="216"/>
      <c r="GVX1356" s="216"/>
      <c r="GVY1356" s="216"/>
      <c r="GVZ1356" s="216"/>
      <c r="GWA1356" s="216"/>
      <c r="GWB1356" s="216"/>
      <c r="GWC1356" s="216"/>
      <c r="GWD1356" s="216"/>
      <c r="GWE1356" s="216"/>
      <c r="GWF1356" s="216"/>
      <c r="GWG1356" s="216"/>
      <c r="GWH1356" s="216"/>
      <c r="GWI1356" s="216"/>
      <c r="GWJ1356" s="216"/>
      <c r="GWK1356" s="216"/>
      <c r="GWL1356" s="216"/>
      <c r="GWM1356" s="216"/>
      <c r="GWN1356" s="216"/>
      <c r="GWO1356" s="216"/>
      <c r="GWP1356" s="216"/>
      <c r="GWQ1356" s="216"/>
      <c r="GWR1356" s="216"/>
      <c r="GWS1356" s="216"/>
      <c r="GWT1356" s="216"/>
      <c r="GWU1356" s="216"/>
      <c r="GWV1356" s="216"/>
      <c r="GWW1356" s="216"/>
      <c r="GWX1356" s="216"/>
      <c r="GWY1356" s="216"/>
      <c r="GWZ1356" s="216"/>
      <c r="GXA1356" s="216"/>
      <c r="GXB1356" s="216"/>
      <c r="GXC1356" s="216"/>
      <c r="GXD1356" s="216"/>
      <c r="GXE1356" s="216"/>
      <c r="GXF1356" s="216"/>
      <c r="GXG1356" s="216"/>
      <c r="GXH1356" s="216"/>
      <c r="GXI1356" s="216"/>
      <c r="GXJ1356" s="216"/>
      <c r="GXK1356" s="216"/>
      <c r="GXL1356" s="216"/>
      <c r="GXM1356" s="216"/>
      <c r="GXN1356" s="216"/>
      <c r="GXO1356" s="216"/>
      <c r="GXP1356" s="216"/>
      <c r="GXQ1356" s="216"/>
      <c r="GXR1356" s="216"/>
      <c r="GXS1356" s="216"/>
      <c r="GXT1356" s="216"/>
      <c r="GXU1356" s="216"/>
      <c r="GXV1356" s="216"/>
      <c r="GXW1356" s="216"/>
      <c r="GXX1356" s="216"/>
      <c r="GXY1356" s="216"/>
      <c r="GXZ1356" s="216"/>
      <c r="GYA1356" s="216"/>
      <c r="GYB1356" s="216"/>
      <c r="GYC1356" s="216"/>
      <c r="GYD1356" s="216"/>
      <c r="GYE1356" s="216"/>
      <c r="GYF1356" s="216"/>
      <c r="GYG1356" s="216"/>
      <c r="GYH1356" s="216"/>
      <c r="GYI1356" s="216"/>
      <c r="GYJ1356" s="216"/>
      <c r="GYK1356" s="216"/>
      <c r="GYL1356" s="216"/>
      <c r="GYM1356" s="216"/>
      <c r="GYN1356" s="216"/>
      <c r="GYO1356" s="216"/>
      <c r="GYP1356" s="216"/>
      <c r="GYQ1356" s="216"/>
      <c r="GYR1356" s="216"/>
      <c r="GYS1356" s="216"/>
      <c r="GYT1356" s="216"/>
      <c r="GYU1356" s="216"/>
      <c r="GYV1356" s="216"/>
      <c r="GYW1356" s="216"/>
      <c r="GYX1356" s="216"/>
      <c r="GYY1356" s="216"/>
      <c r="GYZ1356" s="216"/>
      <c r="GZA1356" s="216"/>
      <c r="GZB1356" s="216"/>
      <c r="GZC1356" s="216"/>
      <c r="GZD1356" s="216"/>
      <c r="GZE1356" s="216"/>
      <c r="GZF1356" s="216"/>
      <c r="GZG1356" s="216"/>
      <c r="GZH1356" s="216"/>
      <c r="GZI1356" s="216"/>
      <c r="GZJ1356" s="216"/>
      <c r="GZK1356" s="216"/>
      <c r="GZL1356" s="216"/>
      <c r="GZM1356" s="216"/>
      <c r="GZN1356" s="216"/>
      <c r="GZO1356" s="216"/>
      <c r="GZP1356" s="216"/>
      <c r="GZQ1356" s="216"/>
      <c r="GZR1356" s="216"/>
      <c r="GZS1356" s="216"/>
      <c r="GZT1356" s="216"/>
      <c r="GZU1356" s="216"/>
      <c r="GZV1356" s="216"/>
      <c r="GZW1356" s="216"/>
      <c r="GZX1356" s="216"/>
      <c r="GZY1356" s="216"/>
      <c r="GZZ1356" s="216"/>
      <c r="HAA1356" s="216"/>
      <c r="HAB1356" s="216"/>
      <c r="HAC1356" s="216"/>
      <c r="HAD1356" s="216"/>
      <c r="HAE1356" s="216"/>
      <c r="HAF1356" s="216"/>
      <c r="HAG1356" s="216"/>
      <c r="HAH1356" s="216"/>
      <c r="HAI1356" s="216"/>
      <c r="HAJ1356" s="216"/>
      <c r="HAK1356" s="216"/>
      <c r="HAL1356" s="216"/>
      <c r="HAM1356" s="216"/>
      <c r="HAN1356" s="216"/>
      <c r="HAO1356" s="216"/>
      <c r="HAP1356" s="216"/>
      <c r="HAQ1356" s="216"/>
      <c r="HAR1356" s="216"/>
      <c r="HAS1356" s="216"/>
      <c r="HAT1356" s="216"/>
      <c r="HAU1356" s="216"/>
      <c r="HAV1356" s="216"/>
      <c r="HAW1356" s="216"/>
      <c r="HAX1356" s="216"/>
      <c r="HAY1356" s="216"/>
      <c r="HAZ1356" s="216"/>
      <c r="HBA1356" s="216"/>
      <c r="HBB1356" s="216"/>
      <c r="HBC1356" s="216"/>
      <c r="HBD1356" s="216"/>
      <c r="HBE1356" s="216"/>
      <c r="HBF1356" s="216"/>
      <c r="HBG1356" s="216"/>
      <c r="HBH1356" s="216"/>
      <c r="HBI1356" s="216"/>
      <c r="HBJ1356" s="216"/>
      <c r="HBK1356" s="216"/>
      <c r="HBL1356" s="216"/>
      <c r="HBM1356" s="216"/>
      <c r="HBN1356" s="216"/>
      <c r="HBO1356" s="216"/>
      <c r="HBP1356" s="216"/>
      <c r="HBQ1356" s="216"/>
      <c r="HBR1356" s="216"/>
      <c r="HBS1356" s="216"/>
      <c r="HBT1356" s="216"/>
      <c r="HBU1356" s="216"/>
      <c r="HBV1356" s="216"/>
      <c r="HBW1356" s="216"/>
      <c r="HBX1356" s="216"/>
      <c r="HBY1356" s="216"/>
      <c r="HBZ1356" s="216"/>
      <c r="HCA1356" s="216"/>
      <c r="HCB1356" s="216"/>
      <c r="HCC1356" s="216"/>
      <c r="HCD1356" s="216"/>
      <c r="HCE1356" s="216"/>
      <c r="HCF1356" s="216"/>
      <c r="HCG1356" s="216"/>
      <c r="HCH1356" s="216"/>
      <c r="HCI1356" s="216"/>
      <c r="HCJ1356" s="216"/>
      <c r="HCK1356" s="216"/>
      <c r="HCL1356" s="216"/>
      <c r="HCM1356" s="216"/>
      <c r="HCN1356" s="216"/>
      <c r="HCO1356" s="216"/>
      <c r="HCP1356" s="216"/>
      <c r="HCQ1356" s="216"/>
      <c r="HCR1356" s="216"/>
      <c r="HCS1356" s="216"/>
      <c r="HCT1356" s="216"/>
      <c r="HCU1356" s="216"/>
      <c r="HCV1356" s="216"/>
      <c r="HCW1356" s="216"/>
      <c r="HCX1356" s="216"/>
      <c r="HCY1356" s="216"/>
      <c r="HCZ1356" s="216"/>
      <c r="HDA1356" s="216"/>
      <c r="HDB1356" s="216"/>
      <c r="HDC1356" s="216"/>
      <c r="HDD1356" s="216"/>
      <c r="HDE1356" s="216"/>
      <c r="HDF1356" s="216"/>
      <c r="HDG1356" s="216"/>
      <c r="HDH1356" s="216"/>
      <c r="HDI1356" s="216"/>
      <c r="HDJ1356" s="216"/>
      <c r="HDK1356" s="216"/>
      <c r="HDL1356" s="216"/>
      <c r="HDM1356" s="216"/>
      <c r="HDN1356" s="216"/>
      <c r="HDO1356" s="216"/>
      <c r="HDP1356" s="216"/>
      <c r="HDQ1356" s="216"/>
      <c r="HDR1356" s="216"/>
      <c r="HDS1356" s="216"/>
      <c r="HDT1356" s="216"/>
      <c r="HDU1356" s="216"/>
      <c r="HDV1356" s="216"/>
      <c r="HDW1356" s="216"/>
      <c r="HDX1356" s="216"/>
      <c r="HDY1356" s="216"/>
      <c r="HDZ1356" s="216"/>
      <c r="HEA1356" s="216"/>
      <c r="HEB1356" s="216"/>
      <c r="HEC1356" s="216"/>
      <c r="HED1356" s="216"/>
      <c r="HEE1356" s="216"/>
      <c r="HEF1356" s="216"/>
      <c r="HEG1356" s="216"/>
      <c r="HEH1356" s="216"/>
      <c r="HEI1356" s="216"/>
      <c r="HEJ1356" s="216"/>
      <c r="HEK1356" s="216"/>
      <c r="HEL1356" s="216"/>
      <c r="HEM1356" s="216"/>
      <c r="HEN1356" s="216"/>
      <c r="HEO1356" s="216"/>
      <c r="HEP1356" s="216"/>
      <c r="HEQ1356" s="216"/>
      <c r="HER1356" s="216"/>
      <c r="HES1356" s="216"/>
      <c r="HET1356" s="216"/>
      <c r="HEU1356" s="216"/>
      <c r="HEV1356" s="216"/>
      <c r="HEW1356" s="216"/>
      <c r="HEX1356" s="216"/>
      <c r="HEY1356" s="216"/>
      <c r="HEZ1356" s="216"/>
      <c r="HFA1356" s="216"/>
      <c r="HFB1356" s="216"/>
      <c r="HFC1356" s="216"/>
      <c r="HFD1356" s="216"/>
      <c r="HFE1356" s="216"/>
      <c r="HFF1356" s="216"/>
      <c r="HFG1356" s="216"/>
      <c r="HFH1356" s="216"/>
      <c r="HFI1356" s="216"/>
      <c r="HFJ1356" s="216"/>
      <c r="HFK1356" s="216"/>
      <c r="HFL1356" s="216"/>
      <c r="HFM1356" s="216"/>
      <c r="HFN1356" s="216"/>
      <c r="HFO1356" s="216"/>
      <c r="HFP1356" s="216"/>
      <c r="HFQ1356" s="216"/>
      <c r="HFR1356" s="216"/>
      <c r="HFS1356" s="216"/>
      <c r="HFT1356" s="216"/>
      <c r="HFU1356" s="216"/>
      <c r="HFV1356" s="216"/>
      <c r="HFW1356" s="216"/>
      <c r="HFX1356" s="216"/>
      <c r="HFY1356" s="216"/>
      <c r="HFZ1356" s="216"/>
      <c r="HGA1356" s="216"/>
      <c r="HGB1356" s="216"/>
      <c r="HGC1356" s="216"/>
      <c r="HGD1356" s="216"/>
      <c r="HGE1356" s="216"/>
      <c r="HGF1356" s="216"/>
      <c r="HGG1356" s="216"/>
      <c r="HGH1356" s="216"/>
      <c r="HGI1356" s="216"/>
      <c r="HGJ1356" s="216"/>
      <c r="HGK1356" s="216"/>
      <c r="HGL1356" s="216"/>
      <c r="HGM1356" s="216"/>
      <c r="HGN1356" s="216"/>
      <c r="HGO1356" s="216"/>
      <c r="HGP1356" s="216"/>
      <c r="HGQ1356" s="216"/>
      <c r="HGR1356" s="216"/>
      <c r="HGS1356" s="216"/>
      <c r="HGT1356" s="216"/>
      <c r="HGU1356" s="216"/>
      <c r="HGV1356" s="216"/>
      <c r="HGW1356" s="216"/>
      <c r="HGX1356" s="216"/>
      <c r="HGY1356" s="216"/>
      <c r="HGZ1356" s="216"/>
      <c r="HHA1356" s="216"/>
      <c r="HHB1356" s="216"/>
      <c r="HHC1356" s="216"/>
      <c r="HHD1356" s="216"/>
      <c r="HHE1356" s="216"/>
      <c r="HHF1356" s="216"/>
      <c r="HHG1356" s="216"/>
      <c r="HHH1356" s="216"/>
      <c r="HHI1356" s="216"/>
      <c r="HHJ1356" s="216"/>
      <c r="HHK1356" s="216"/>
      <c r="HHL1356" s="216"/>
      <c r="HHM1356" s="216"/>
      <c r="HHN1356" s="216"/>
      <c r="HHO1356" s="216"/>
      <c r="HHP1356" s="216"/>
      <c r="HHQ1356" s="216"/>
      <c r="HHR1356" s="216"/>
      <c r="HHS1356" s="216"/>
      <c r="HHT1356" s="216"/>
      <c r="HHU1356" s="216"/>
      <c r="HHV1356" s="216"/>
      <c r="HHW1356" s="216"/>
      <c r="HHX1356" s="216"/>
      <c r="HHY1356" s="216"/>
      <c r="HHZ1356" s="216"/>
      <c r="HIA1356" s="216"/>
      <c r="HIB1356" s="216"/>
      <c r="HIC1356" s="216"/>
      <c r="HID1356" s="216"/>
      <c r="HIE1356" s="216"/>
      <c r="HIF1356" s="216"/>
      <c r="HIG1356" s="216"/>
      <c r="HIH1356" s="216"/>
      <c r="HII1356" s="216"/>
      <c r="HIJ1356" s="216"/>
      <c r="HIK1356" s="216"/>
      <c r="HIL1356" s="216"/>
      <c r="HIM1356" s="216"/>
      <c r="HIN1356" s="216"/>
      <c r="HIO1356" s="216"/>
      <c r="HIP1356" s="216"/>
      <c r="HIQ1356" s="216"/>
      <c r="HIR1356" s="216"/>
      <c r="HIS1356" s="216"/>
      <c r="HIT1356" s="216"/>
      <c r="HIU1356" s="216"/>
      <c r="HIV1356" s="216"/>
      <c r="HIW1356" s="216"/>
      <c r="HIX1356" s="216"/>
      <c r="HIY1356" s="216"/>
      <c r="HIZ1356" s="216"/>
      <c r="HJA1356" s="216"/>
      <c r="HJB1356" s="216"/>
      <c r="HJC1356" s="216"/>
      <c r="HJD1356" s="216"/>
      <c r="HJE1356" s="216"/>
      <c r="HJF1356" s="216"/>
      <c r="HJG1356" s="216"/>
      <c r="HJH1356" s="216"/>
      <c r="HJI1356" s="216"/>
      <c r="HJJ1356" s="216"/>
      <c r="HJK1356" s="216"/>
      <c r="HJL1356" s="216"/>
      <c r="HJM1356" s="216"/>
      <c r="HJN1356" s="216"/>
      <c r="HJO1356" s="216"/>
      <c r="HJP1356" s="216"/>
      <c r="HJQ1356" s="216"/>
      <c r="HJR1356" s="216"/>
      <c r="HJS1356" s="216"/>
      <c r="HJT1356" s="216"/>
      <c r="HJU1356" s="216"/>
      <c r="HJV1356" s="216"/>
      <c r="HJW1356" s="216"/>
      <c r="HJX1356" s="216"/>
      <c r="HJY1356" s="216"/>
      <c r="HJZ1356" s="216"/>
      <c r="HKA1356" s="216"/>
      <c r="HKB1356" s="216"/>
      <c r="HKC1356" s="216"/>
      <c r="HKD1356" s="216"/>
      <c r="HKE1356" s="216"/>
      <c r="HKF1356" s="216"/>
      <c r="HKG1356" s="216"/>
      <c r="HKH1356" s="216"/>
      <c r="HKI1356" s="216"/>
      <c r="HKJ1356" s="216"/>
      <c r="HKK1356" s="216"/>
      <c r="HKL1356" s="216"/>
      <c r="HKM1356" s="216"/>
      <c r="HKN1356" s="216"/>
      <c r="HKO1356" s="216"/>
      <c r="HKP1356" s="216"/>
      <c r="HKQ1356" s="216"/>
      <c r="HKR1356" s="216"/>
      <c r="HKS1356" s="216"/>
      <c r="HKT1356" s="216"/>
      <c r="HKU1356" s="216"/>
      <c r="HKV1356" s="216"/>
      <c r="HKW1356" s="216"/>
      <c r="HKX1356" s="216"/>
      <c r="HKY1356" s="216"/>
      <c r="HKZ1356" s="216"/>
      <c r="HLA1356" s="216"/>
      <c r="HLB1356" s="216"/>
      <c r="HLC1356" s="216"/>
      <c r="HLD1356" s="216"/>
      <c r="HLE1356" s="216"/>
      <c r="HLF1356" s="216"/>
      <c r="HLG1356" s="216"/>
      <c r="HLH1356" s="216"/>
      <c r="HLI1356" s="216"/>
      <c r="HLJ1356" s="216"/>
      <c r="HLK1356" s="216"/>
      <c r="HLL1356" s="216"/>
      <c r="HLM1356" s="216"/>
      <c r="HLN1356" s="216"/>
      <c r="HLO1356" s="216"/>
      <c r="HLP1356" s="216"/>
      <c r="HLQ1356" s="216"/>
      <c r="HLR1356" s="216"/>
      <c r="HLS1356" s="216"/>
      <c r="HLT1356" s="216"/>
      <c r="HLU1356" s="216"/>
      <c r="HLV1356" s="216"/>
      <c r="HLW1356" s="216"/>
      <c r="HLX1356" s="216"/>
      <c r="HLY1356" s="216"/>
      <c r="HLZ1356" s="216"/>
      <c r="HMA1356" s="216"/>
      <c r="HMB1356" s="216"/>
      <c r="HMC1356" s="216"/>
      <c r="HMD1356" s="216"/>
      <c r="HME1356" s="216"/>
      <c r="HMF1356" s="216"/>
      <c r="HMG1356" s="216"/>
      <c r="HMH1356" s="216"/>
      <c r="HMI1356" s="216"/>
      <c r="HMJ1356" s="216"/>
      <c r="HMK1356" s="216"/>
      <c r="HML1356" s="216"/>
      <c r="HMM1356" s="216"/>
      <c r="HMN1356" s="216"/>
      <c r="HMO1356" s="216"/>
      <c r="HMP1356" s="216"/>
      <c r="HMQ1356" s="216"/>
      <c r="HMR1356" s="216"/>
      <c r="HMS1356" s="216"/>
      <c r="HMT1356" s="216"/>
      <c r="HMU1356" s="216"/>
      <c r="HMV1356" s="216"/>
      <c r="HMW1356" s="216"/>
      <c r="HMX1356" s="216"/>
      <c r="HMY1356" s="216"/>
      <c r="HMZ1356" s="216"/>
      <c r="HNA1356" s="216"/>
      <c r="HNB1356" s="216"/>
      <c r="HNC1356" s="216"/>
      <c r="HND1356" s="216"/>
      <c r="HNE1356" s="216"/>
      <c r="HNF1356" s="216"/>
      <c r="HNG1356" s="216"/>
      <c r="HNH1356" s="216"/>
      <c r="HNI1356" s="216"/>
      <c r="HNJ1356" s="216"/>
      <c r="HNK1356" s="216"/>
      <c r="HNL1356" s="216"/>
      <c r="HNM1356" s="216"/>
      <c r="HNN1356" s="216"/>
      <c r="HNO1356" s="216"/>
      <c r="HNP1356" s="216"/>
      <c r="HNQ1356" s="216"/>
      <c r="HNR1356" s="216"/>
      <c r="HNS1356" s="216"/>
      <c r="HNT1356" s="216"/>
      <c r="HNU1356" s="216"/>
      <c r="HNV1356" s="216"/>
      <c r="HNW1356" s="216"/>
      <c r="HNX1356" s="216"/>
      <c r="HNY1356" s="216"/>
      <c r="HNZ1356" s="216"/>
      <c r="HOA1356" s="216"/>
      <c r="HOB1356" s="216"/>
      <c r="HOC1356" s="216"/>
      <c r="HOD1356" s="216"/>
      <c r="HOE1356" s="216"/>
      <c r="HOF1356" s="216"/>
      <c r="HOG1356" s="216"/>
      <c r="HOH1356" s="216"/>
      <c r="HOI1356" s="216"/>
      <c r="HOJ1356" s="216"/>
      <c r="HOK1356" s="216"/>
      <c r="HOL1356" s="216"/>
      <c r="HOM1356" s="216"/>
      <c r="HON1356" s="216"/>
      <c r="HOO1356" s="216"/>
      <c r="HOP1356" s="216"/>
      <c r="HOQ1356" s="216"/>
      <c r="HOR1356" s="216"/>
      <c r="HOS1356" s="216"/>
      <c r="HOT1356" s="216"/>
      <c r="HOU1356" s="216"/>
      <c r="HOV1356" s="216"/>
      <c r="HOW1356" s="216"/>
      <c r="HOX1356" s="216"/>
      <c r="HOY1356" s="216"/>
      <c r="HOZ1356" s="216"/>
      <c r="HPA1356" s="216"/>
      <c r="HPB1356" s="216"/>
      <c r="HPC1356" s="216"/>
      <c r="HPD1356" s="216"/>
      <c r="HPE1356" s="216"/>
      <c r="HPF1356" s="216"/>
      <c r="HPG1356" s="216"/>
      <c r="HPH1356" s="216"/>
      <c r="HPI1356" s="216"/>
      <c r="HPJ1356" s="216"/>
      <c r="HPK1356" s="216"/>
      <c r="HPL1356" s="216"/>
      <c r="HPM1356" s="216"/>
      <c r="HPN1356" s="216"/>
      <c r="HPO1356" s="216"/>
      <c r="HPP1356" s="216"/>
      <c r="HPQ1356" s="216"/>
      <c r="HPR1356" s="216"/>
      <c r="HPS1356" s="216"/>
      <c r="HPT1356" s="216"/>
      <c r="HPU1356" s="216"/>
      <c r="HPV1356" s="216"/>
      <c r="HPW1356" s="216"/>
      <c r="HPX1356" s="216"/>
      <c r="HPY1356" s="216"/>
      <c r="HPZ1356" s="216"/>
      <c r="HQA1356" s="216"/>
      <c r="HQB1356" s="216"/>
      <c r="HQC1356" s="216"/>
      <c r="HQD1356" s="216"/>
      <c r="HQE1356" s="216"/>
      <c r="HQF1356" s="216"/>
      <c r="HQG1356" s="216"/>
      <c r="HQH1356" s="216"/>
      <c r="HQI1356" s="216"/>
      <c r="HQJ1356" s="216"/>
      <c r="HQK1356" s="216"/>
      <c r="HQL1356" s="216"/>
      <c r="HQM1356" s="216"/>
      <c r="HQN1356" s="216"/>
      <c r="HQO1356" s="216"/>
      <c r="HQP1356" s="216"/>
      <c r="HQQ1356" s="216"/>
      <c r="HQR1356" s="216"/>
      <c r="HQS1356" s="216"/>
      <c r="HQT1356" s="216"/>
      <c r="HQU1356" s="216"/>
      <c r="HQV1356" s="216"/>
      <c r="HQW1356" s="216"/>
      <c r="HQX1356" s="216"/>
      <c r="HQY1356" s="216"/>
      <c r="HQZ1356" s="216"/>
      <c r="HRA1356" s="216"/>
      <c r="HRB1356" s="216"/>
      <c r="HRC1356" s="216"/>
      <c r="HRD1356" s="216"/>
      <c r="HRE1356" s="216"/>
      <c r="HRF1356" s="216"/>
      <c r="HRG1356" s="216"/>
      <c r="HRH1356" s="216"/>
      <c r="HRI1356" s="216"/>
      <c r="HRJ1356" s="216"/>
      <c r="HRK1356" s="216"/>
      <c r="HRL1356" s="216"/>
      <c r="HRM1356" s="216"/>
      <c r="HRN1356" s="216"/>
      <c r="HRO1356" s="216"/>
      <c r="HRP1356" s="216"/>
      <c r="HRQ1356" s="216"/>
      <c r="HRR1356" s="216"/>
      <c r="HRS1356" s="216"/>
      <c r="HRT1356" s="216"/>
      <c r="HRU1356" s="216"/>
      <c r="HRV1356" s="216"/>
      <c r="HRW1356" s="216"/>
      <c r="HRX1356" s="216"/>
      <c r="HRY1356" s="216"/>
      <c r="HRZ1356" s="216"/>
      <c r="HSA1356" s="216"/>
      <c r="HSB1356" s="216"/>
      <c r="HSC1356" s="216"/>
      <c r="HSD1356" s="216"/>
      <c r="HSE1356" s="216"/>
      <c r="HSF1356" s="216"/>
      <c r="HSG1356" s="216"/>
      <c r="HSH1356" s="216"/>
      <c r="HSI1356" s="216"/>
      <c r="HSJ1356" s="216"/>
      <c r="HSK1356" s="216"/>
      <c r="HSL1356" s="216"/>
      <c r="HSM1356" s="216"/>
      <c r="HSN1356" s="216"/>
      <c r="HSO1356" s="216"/>
      <c r="HSP1356" s="216"/>
      <c r="HSQ1356" s="216"/>
      <c r="HSR1356" s="216"/>
      <c r="HSS1356" s="216"/>
      <c r="HST1356" s="216"/>
      <c r="HSU1356" s="216"/>
      <c r="HSV1356" s="216"/>
      <c r="HSW1356" s="216"/>
      <c r="HSX1356" s="216"/>
      <c r="HSY1356" s="216"/>
      <c r="HSZ1356" s="216"/>
      <c r="HTA1356" s="216"/>
      <c r="HTB1356" s="216"/>
      <c r="HTC1356" s="216"/>
      <c r="HTD1356" s="216"/>
      <c r="HTE1356" s="216"/>
      <c r="HTF1356" s="216"/>
      <c r="HTG1356" s="216"/>
      <c r="HTH1356" s="216"/>
      <c r="HTI1356" s="216"/>
      <c r="HTJ1356" s="216"/>
      <c r="HTK1356" s="216"/>
      <c r="HTL1356" s="216"/>
      <c r="HTM1356" s="216"/>
      <c r="HTN1356" s="216"/>
      <c r="HTO1356" s="216"/>
      <c r="HTP1356" s="216"/>
      <c r="HTQ1356" s="216"/>
      <c r="HTR1356" s="216"/>
      <c r="HTS1356" s="216"/>
      <c r="HTT1356" s="216"/>
      <c r="HTU1356" s="216"/>
      <c r="HTV1356" s="216"/>
      <c r="HTW1356" s="216"/>
      <c r="HTX1356" s="216"/>
      <c r="HTY1356" s="216"/>
      <c r="HTZ1356" s="216"/>
      <c r="HUA1356" s="216"/>
      <c r="HUB1356" s="216"/>
      <c r="HUC1356" s="216"/>
      <c r="HUD1356" s="216"/>
      <c r="HUE1356" s="216"/>
      <c r="HUF1356" s="216"/>
      <c r="HUG1356" s="216"/>
      <c r="HUH1356" s="216"/>
      <c r="HUI1356" s="216"/>
      <c r="HUJ1356" s="216"/>
      <c r="HUK1356" s="216"/>
      <c r="HUL1356" s="216"/>
      <c r="HUM1356" s="216"/>
      <c r="HUN1356" s="216"/>
      <c r="HUO1356" s="216"/>
      <c r="HUP1356" s="216"/>
      <c r="HUQ1356" s="216"/>
      <c r="HUR1356" s="216"/>
      <c r="HUS1356" s="216"/>
      <c r="HUT1356" s="216"/>
      <c r="HUU1356" s="216"/>
      <c r="HUV1356" s="216"/>
      <c r="HUW1356" s="216"/>
      <c r="HUX1356" s="216"/>
      <c r="HUY1356" s="216"/>
      <c r="HUZ1356" s="216"/>
      <c r="HVA1356" s="216"/>
      <c r="HVB1356" s="216"/>
      <c r="HVC1356" s="216"/>
      <c r="HVD1356" s="216"/>
      <c r="HVE1356" s="216"/>
      <c r="HVF1356" s="216"/>
      <c r="HVG1356" s="216"/>
      <c r="HVH1356" s="216"/>
      <c r="HVI1356" s="216"/>
      <c r="HVJ1356" s="216"/>
      <c r="HVK1356" s="216"/>
      <c r="HVL1356" s="216"/>
      <c r="HVM1356" s="216"/>
      <c r="HVN1356" s="216"/>
      <c r="HVO1356" s="216"/>
      <c r="HVP1356" s="216"/>
      <c r="HVQ1356" s="216"/>
      <c r="HVR1356" s="216"/>
      <c r="HVS1356" s="216"/>
      <c r="HVT1356" s="216"/>
      <c r="HVU1356" s="216"/>
      <c r="HVV1356" s="216"/>
      <c r="HVW1356" s="216"/>
      <c r="HVX1356" s="216"/>
      <c r="HVY1356" s="216"/>
      <c r="HVZ1356" s="216"/>
      <c r="HWA1356" s="216"/>
      <c r="HWB1356" s="216"/>
      <c r="HWC1356" s="216"/>
      <c r="HWD1356" s="216"/>
      <c r="HWE1356" s="216"/>
      <c r="HWF1356" s="216"/>
      <c r="HWG1356" s="216"/>
      <c r="HWH1356" s="216"/>
      <c r="HWI1356" s="216"/>
      <c r="HWJ1356" s="216"/>
      <c r="HWK1356" s="216"/>
      <c r="HWL1356" s="216"/>
      <c r="HWM1356" s="216"/>
      <c r="HWN1356" s="216"/>
      <c r="HWO1356" s="216"/>
      <c r="HWP1356" s="216"/>
      <c r="HWQ1356" s="216"/>
      <c r="HWR1356" s="216"/>
      <c r="HWS1356" s="216"/>
      <c r="HWT1356" s="216"/>
      <c r="HWU1356" s="216"/>
      <c r="HWV1356" s="216"/>
      <c r="HWW1356" s="216"/>
      <c r="HWX1356" s="216"/>
      <c r="HWY1356" s="216"/>
      <c r="HWZ1356" s="216"/>
      <c r="HXA1356" s="216"/>
      <c r="HXB1356" s="216"/>
      <c r="HXC1356" s="216"/>
      <c r="HXD1356" s="216"/>
      <c r="HXE1356" s="216"/>
      <c r="HXF1356" s="216"/>
      <c r="HXG1356" s="216"/>
      <c r="HXH1356" s="216"/>
      <c r="HXI1356" s="216"/>
      <c r="HXJ1356" s="216"/>
      <c r="HXK1356" s="216"/>
      <c r="HXL1356" s="216"/>
      <c r="HXM1356" s="216"/>
      <c r="HXN1356" s="216"/>
      <c r="HXO1356" s="216"/>
      <c r="HXP1356" s="216"/>
      <c r="HXQ1356" s="216"/>
      <c r="HXR1356" s="216"/>
      <c r="HXS1356" s="216"/>
      <c r="HXT1356" s="216"/>
      <c r="HXU1356" s="216"/>
      <c r="HXV1356" s="216"/>
      <c r="HXW1356" s="216"/>
      <c r="HXX1356" s="216"/>
      <c r="HXY1356" s="216"/>
      <c r="HXZ1356" s="216"/>
      <c r="HYA1356" s="216"/>
      <c r="HYB1356" s="216"/>
      <c r="HYC1356" s="216"/>
      <c r="HYD1356" s="216"/>
      <c r="HYE1356" s="216"/>
      <c r="HYF1356" s="216"/>
      <c r="HYG1356" s="216"/>
      <c r="HYH1356" s="216"/>
      <c r="HYI1356" s="216"/>
      <c r="HYJ1356" s="216"/>
      <c r="HYK1356" s="216"/>
      <c r="HYL1356" s="216"/>
      <c r="HYM1356" s="216"/>
      <c r="HYN1356" s="216"/>
      <c r="HYO1356" s="216"/>
      <c r="HYP1356" s="216"/>
      <c r="HYQ1356" s="216"/>
      <c r="HYR1356" s="216"/>
      <c r="HYS1356" s="216"/>
      <c r="HYT1356" s="216"/>
      <c r="HYU1356" s="216"/>
      <c r="HYV1356" s="216"/>
      <c r="HYW1356" s="216"/>
      <c r="HYX1356" s="216"/>
      <c r="HYY1356" s="216"/>
      <c r="HYZ1356" s="216"/>
      <c r="HZA1356" s="216"/>
      <c r="HZB1356" s="216"/>
      <c r="HZC1356" s="216"/>
      <c r="HZD1356" s="216"/>
      <c r="HZE1356" s="216"/>
      <c r="HZF1356" s="216"/>
      <c r="HZG1356" s="216"/>
      <c r="HZH1356" s="216"/>
      <c r="HZI1356" s="216"/>
      <c r="HZJ1356" s="216"/>
      <c r="HZK1356" s="216"/>
      <c r="HZL1356" s="216"/>
      <c r="HZM1356" s="216"/>
      <c r="HZN1356" s="216"/>
      <c r="HZO1356" s="216"/>
      <c r="HZP1356" s="216"/>
      <c r="HZQ1356" s="216"/>
      <c r="HZR1356" s="216"/>
      <c r="HZS1356" s="216"/>
      <c r="HZT1356" s="216"/>
      <c r="HZU1356" s="216"/>
      <c r="HZV1356" s="216"/>
      <c r="HZW1356" s="216"/>
      <c r="HZX1356" s="216"/>
      <c r="HZY1356" s="216"/>
      <c r="HZZ1356" s="216"/>
      <c r="IAA1356" s="216"/>
      <c r="IAB1356" s="216"/>
      <c r="IAC1356" s="216"/>
      <c r="IAD1356" s="216"/>
      <c r="IAE1356" s="216"/>
      <c r="IAF1356" s="216"/>
      <c r="IAG1356" s="216"/>
      <c r="IAH1356" s="216"/>
      <c r="IAI1356" s="216"/>
      <c r="IAJ1356" s="216"/>
      <c r="IAK1356" s="216"/>
      <c r="IAL1356" s="216"/>
      <c r="IAM1356" s="216"/>
      <c r="IAN1356" s="216"/>
      <c r="IAO1356" s="216"/>
      <c r="IAP1356" s="216"/>
      <c r="IAQ1356" s="216"/>
      <c r="IAR1356" s="216"/>
      <c r="IAS1356" s="216"/>
      <c r="IAT1356" s="216"/>
      <c r="IAU1356" s="216"/>
      <c r="IAV1356" s="216"/>
      <c r="IAW1356" s="216"/>
      <c r="IAX1356" s="216"/>
      <c r="IAY1356" s="216"/>
      <c r="IAZ1356" s="216"/>
      <c r="IBA1356" s="216"/>
      <c r="IBB1356" s="216"/>
      <c r="IBC1356" s="216"/>
      <c r="IBD1356" s="216"/>
      <c r="IBE1356" s="216"/>
      <c r="IBF1356" s="216"/>
      <c r="IBG1356" s="216"/>
      <c r="IBH1356" s="216"/>
      <c r="IBI1356" s="216"/>
      <c r="IBJ1356" s="216"/>
      <c r="IBK1356" s="216"/>
      <c r="IBL1356" s="216"/>
      <c r="IBM1356" s="216"/>
      <c r="IBN1356" s="216"/>
      <c r="IBO1356" s="216"/>
      <c r="IBP1356" s="216"/>
      <c r="IBQ1356" s="216"/>
      <c r="IBR1356" s="216"/>
      <c r="IBS1356" s="216"/>
      <c r="IBT1356" s="216"/>
      <c r="IBU1356" s="216"/>
      <c r="IBV1356" s="216"/>
      <c r="IBW1356" s="216"/>
      <c r="IBX1356" s="216"/>
      <c r="IBY1356" s="216"/>
      <c r="IBZ1356" s="216"/>
      <c r="ICA1356" s="216"/>
      <c r="ICB1356" s="216"/>
      <c r="ICC1356" s="216"/>
      <c r="ICD1356" s="216"/>
      <c r="ICE1356" s="216"/>
      <c r="ICF1356" s="216"/>
      <c r="ICG1356" s="216"/>
      <c r="ICH1356" s="216"/>
      <c r="ICI1356" s="216"/>
      <c r="ICJ1356" s="216"/>
      <c r="ICK1356" s="216"/>
      <c r="ICL1356" s="216"/>
      <c r="ICM1356" s="216"/>
      <c r="ICN1356" s="216"/>
      <c r="ICO1356" s="216"/>
      <c r="ICP1356" s="216"/>
      <c r="ICQ1356" s="216"/>
      <c r="ICR1356" s="216"/>
      <c r="ICS1356" s="216"/>
      <c r="ICT1356" s="216"/>
      <c r="ICU1356" s="216"/>
      <c r="ICV1356" s="216"/>
      <c r="ICW1356" s="216"/>
      <c r="ICX1356" s="216"/>
      <c r="ICY1356" s="216"/>
      <c r="ICZ1356" s="216"/>
      <c r="IDA1356" s="216"/>
      <c r="IDB1356" s="216"/>
      <c r="IDC1356" s="216"/>
      <c r="IDD1356" s="216"/>
      <c r="IDE1356" s="216"/>
      <c r="IDF1356" s="216"/>
      <c r="IDG1356" s="216"/>
      <c r="IDH1356" s="216"/>
      <c r="IDI1356" s="216"/>
      <c r="IDJ1356" s="216"/>
      <c r="IDK1356" s="216"/>
      <c r="IDL1356" s="216"/>
      <c r="IDM1356" s="216"/>
      <c r="IDN1356" s="216"/>
      <c r="IDO1356" s="216"/>
      <c r="IDP1356" s="216"/>
      <c r="IDQ1356" s="216"/>
      <c r="IDR1356" s="216"/>
      <c r="IDS1356" s="216"/>
      <c r="IDT1356" s="216"/>
      <c r="IDU1356" s="216"/>
      <c r="IDV1356" s="216"/>
      <c r="IDW1356" s="216"/>
      <c r="IDX1356" s="216"/>
      <c r="IDY1356" s="216"/>
      <c r="IDZ1356" s="216"/>
      <c r="IEA1356" s="216"/>
      <c r="IEB1356" s="216"/>
      <c r="IEC1356" s="216"/>
      <c r="IED1356" s="216"/>
      <c r="IEE1356" s="216"/>
      <c r="IEF1356" s="216"/>
      <c r="IEG1356" s="216"/>
      <c r="IEH1356" s="216"/>
      <c r="IEI1356" s="216"/>
      <c r="IEJ1356" s="216"/>
      <c r="IEK1356" s="216"/>
      <c r="IEL1356" s="216"/>
      <c r="IEM1356" s="216"/>
      <c r="IEN1356" s="216"/>
      <c r="IEO1356" s="216"/>
      <c r="IEP1356" s="216"/>
      <c r="IEQ1356" s="216"/>
      <c r="IER1356" s="216"/>
      <c r="IES1356" s="216"/>
      <c r="IET1356" s="216"/>
      <c r="IEU1356" s="216"/>
      <c r="IEV1356" s="216"/>
      <c r="IEW1356" s="216"/>
      <c r="IEX1356" s="216"/>
      <c r="IEY1356" s="216"/>
      <c r="IEZ1356" s="216"/>
      <c r="IFA1356" s="216"/>
      <c r="IFB1356" s="216"/>
      <c r="IFC1356" s="216"/>
      <c r="IFD1356" s="216"/>
      <c r="IFE1356" s="216"/>
      <c r="IFF1356" s="216"/>
      <c r="IFG1356" s="216"/>
      <c r="IFH1356" s="216"/>
      <c r="IFI1356" s="216"/>
      <c r="IFJ1356" s="216"/>
      <c r="IFK1356" s="216"/>
      <c r="IFL1356" s="216"/>
      <c r="IFM1356" s="216"/>
      <c r="IFN1356" s="216"/>
      <c r="IFO1356" s="216"/>
      <c r="IFP1356" s="216"/>
      <c r="IFQ1356" s="216"/>
      <c r="IFR1356" s="216"/>
      <c r="IFS1356" s="216"/>
      <c r="IFT1356" s="216"/>
      <c r="IFU1356" s="216"/>
      <c r="IFV1356" s="216"/>
      <c r="IFW1356" s="216"/>
      <c r="IFX1356" s="216"/>
      <c r="IFY1356" s="216"/>
      <c r="IFZ1356" s="216"/>
      <c r="IGA1356" s="216"/>
      <c r="IGB1356" s="216"/>
      <c r="IGC1356" s="216"/>
      <c r="IGD1356" s="216"/>
      <c r="IGE1356" s="216"/>
      <c r="IGF1356" s="216"/>
      <c r="IGG1356" s="216"/>
      <c r="IGH1356" s="216"/>
      <c r="IGI1356" s="216"/>
      <c r="IGJ1356" s="216"/>
      <c r="IGK1356" s="216"/>
      <c r="IGL1356" s="216"/>
      <c r="IGM1356" s="216"/>
      <c r="IGN1356" s="216"/>
      <c r="IGO1356" s="216"/>
      <c r="IGP1356" s="216"/>
      <c r="IGQ1356" s="216"/>
      <c r="IGR1356" s="216"/>
      <c r="IGS1356" s="216"/>
      <c r="IGT1356" s="216"/>
      <c r="IGU1356" s="216"/>
      <c r="IGV1356" s="216"/>
      <c r="IGW1356" s="216"/>
      <c r="IGX1356" s="216"/>
      <c r="IGY1356" s="216"/>
      <c r="IGZ1356" s="216"/>
      <c r="IHA1356" s="216"/>
      <c r="IHB1356" s="216"/>
      <c r="IHC1356" s="216"/>
      <c r="IHD1356" s="216"/>
      <c r="IHE1356" s="216"/>
      <c r="IHF1356" s="216"/>
      <c r="IHG1356" s="216"/>
      <c r="IHH1356" s="216"/>
      <c r="IHI1356" s="216"/>
      <c r="IHJ1356" s="216"/>
      <c r="IHK1356" s="216"/>
      <c r="IHL1356" s="216"/>
      <c r="IHM1356" s="216"/>
      <c r="IHN1356" s="216"/>
      <c r="IHO1356" s="216"/>
      <c r="IHP1356" s="216"/>
      <c r="IHQ1356" s="216"/>
      <c r="IHR1356" s="216"/>
      <c r="IHS1356" s="216"/>
      <c r="IHT1356" s="216"/>
      <c r="IHU1356" s="216"/>
      <c r="IHV1356" s="216"/>
      <c r="IHW1356" s="216"/>
      <c r="IHX1356" s="216"/>
      <c r="IHY1356" s="216"/>
      <c r="IHZ1356" s="216"/>
      <c r="IIA1356" s="216"/>
      <c r="IIB1356" s="216"/>
      <c r="IIC1356" s="216"/>
      <c r="IID1356" s="216"/>
      <c r="IIE1356" s="216"/>
      <c r="IIF1356" s="216"/>
      <c r="IIG1356" s="216"/>
      <c r="IIH1356" s="216"/>
      <c r="III1356" s="216"/>
      <c r="IIJ1356" s="216"/>
      <c r="IIK1356" s="216"/>
      <c r="IIL1356" s="216"/>
      <c r="IIM1356" s="216"/>
      <c r="IIN1356" s="216"/>
      <c r="IIO1356" s="216"/>
      <c r="IIP1356" s="216"/>
      <c r="IIQ1356" s="216"/>
      <c r="IIR1356" s="216"/>
      <c r="IIS1356" s="216"/>
      <c r="IIT1356" s="216"/>
      <c r="IIU1356" s="216"/>
      <c r="IIV1356" s="216"/>
      <c r="IIW1356" s="216"/>
      <c r="IIX1356" s="216"/>
      <c r="IIY1356" s="216"/>
      <c r="IIZ1356" s="216"/>
      <c r="IJA1356" s="216"/>
      <c r="IJB1356" s="216"/>
      <c r="IJC1356" s="216"/>
      <c r="IJD1356" s="216"/>
      <c r="IJE1356" s="216"/>
      <c r="IJF1356" s="216"/>
      <c r="IJG1356" s="216"/>
      <c r="IJH1356" s="216"/>
      <c r="IJI1356" s="216"/>
      <c r="IJJ1356" s="216"/>
      <c r="IJK1356" s="216"/>
      <c r="IJL1356" s="216"/>
      <c r="IJM1356" s="216"/>
      <c r="IJN1356" s="216"/>
      <c r="IJO1356" s="216"/>
      <c r="IJP1356" s="216"/>
      <c r="IJQ1356" s="216"/>
      <c r="IJR1356" s="216"/>
      <c r="IJS1356" s="216"/>
      <c r="IJT1356" s="216"/>
      <c r="IJU1356" s="216"/>
      <c r="IJV1356" s="216"/>
      <c r="IJW1356" s="216"/>
      <c r="IJX1356" s="216"/>
      <c r="IJY1356" s="216"/>
      <c r="IJZ1356" s="216"/>
      <c r="IKA1356" s="216"/>
      <c r="IKB1356" s="216"/>
      <c r="IKC1356" s="216"/>
      <c r="IKD1356" s="216"/>
      <c r="IKE1356" s="216"/>
      <c r="IKF1356" s="216"/>
      <c r="IKG1356" s="216"/>
      <c r="IKH1356" s="216"/>
      <c r="IKI1356" s="216"/>
      <c r="IKJ1356" s="216"/>
      <c r="IKK1356" s="216"/>
      <c r="IKL1356" s="216"/>
      <c r="IKM1356" s="216"/>
      <c r="IKN1356" s="216"/>
      <c r="IKO1356" s="216"/>
      <c r="IKP1356" s="216"/>
      <c r="IKQ1356" s="216"/>
      <c r="IKR1356" s="216"/>
      <c r="IKS1356" s="216"/>
      <c r="IKT1356" s="216"/>
      <c r="IKU1356" s="216"/>
      <c r="IKV1356" s="216"/>
      <c r="IKW1356" s="216"/>
      <c r="IKX1356" s="216"/>
      <c r="IKY1356" s="216"/>
      <c r="IKZ1356" s="216"/>
      <c r="ILA1356" s="216"/>
      <c r="ILB1356" s="216"/>
      <c r="ILC1356" s="216"/>
      <c r="ILD1356" s="216"/>
      <c r="ILE1356" s="216"/>
      <c r="ILF1356" s="216"/>
      <c r="ILG1356" s="216"/>
      <c r="ILH1356" s="216"/>
      <c r="ILI1356" s="216"/>
      <c r="ILJ1356" s="216"/>
      <c r="ILK1356" s="216"/>
      <c r="ILL1356" s="216"/>
      <c r="ILM1356" s="216"/>
      <c r="ILN1356" s="216"/>
      <c r="ILO1356" s="216"/>
      <c r="ILP1356" s="216"/>
      <c r="ILQ1356" s="216"/>
      <c r="ILR1356" s="216"/>
      <c r="ILS1356" s="216"/>
      <c r="ILT1356" s="216"/>
      <c r="ILU1356" s="216"/>
      <c r="ILV1356" s="216"/>
      <c r="ILW1356" s="216"/>
      <c r="ILX1356" s="216"/>
      <c r="ILY1356" s="216"/>
      <c r="ILZ1356" s="216"/>
      <c r="IMA1356" s="216"/>
      <c r="IMB1356" s="216"/>
      <c r="IMC1356" s="216"/>
      <c r="IMD1356" s="216"/>
      <c r="IME1356" s="216"/>
      <c r="IMF1356" s="216"/>
      <c r="IMG1356" s="216"/>
      <c r="IMH1356" s="216"/>
      <c r="IMI1356" s="216"/>
      <c r="IMJ1356" s="216"/>
      <c r="IMK1356" s="216"/>
      <c r="IML1356" s="216"/>
      <c r="IMM1356" s="216"/>
      <c r="IMN1356" s="216"/>
      <c r="IMO1356" s="216"/>
      <c r="IMP1356" s="216"/>
      <c r="IMQ1356" s="216"/>
      <c r="IMR1356" s="216"/>
      <c r="IMS1356" s="216"/>
      <c r="IMT1356" s="216"/>
      <c r="IMU1356" s="216"/>
      <c r="IMV1356" s="216"/>
      <c r="IMW1356" s="216"/>
      <c r="IMX1356" s="216"/>
      <c r="IMY1356" s="216"/>
      <c r="IMZ1356" s="216"/>
      <c r="INA1356" s="216"/>
      <c r="INB1356" s="216"/>
      <c r="INC1356" s="216"/>
      <c r="IND1356" s="216"/>
      <c r="INE1356" s="216"/>
      <c r="INF1356" s="216"/>
      <c r="ING1356" s="216"/>
      <c r="INH1356" s="216"/>
      <c r="INI1356" s="216"/>
      <c r="INJ1356" s="216"/>
      <c r="INK1356" s="216"/>
      <c r="INL1356" s="216"/>
      <c r="INM1356" s="216"/>
      <c r="INN1356" s="216"/>
      <c r="INO1356" s="216"/>
      <c r="INP1356" s="216"/>
      <c r="INQ1356" s="216"/>
      <c r="INR1356" s="216"/>
      <c r="INS1356" s="216"/>
      <c r="INT1356" s="216"/>
      <c r="INU1356" s="216"/>
      <c r="INV1356" s="216"/>
      <c r="INW1356" s="216"/>
      <c r="INX1356" s="216"/>
      <c r="INY1356" s="216"/>
      <c r="INZ1356" s="216"/>
      <c r="IOA1356" s="216"/>
      <c r="IOB1356" s="216"/>
      <c r="IOC1356" s="216"/>
      <c r="IOD1356" s="216"/>
      <c r="IOE1356" s="216"/>
      <c r="IOF1356" s="216"/>
      <c r="IOG1356" s="216"/>
      <c r="IOH1356" s="216"/>
      <c r="IOI1356" s="216"/>
      <c r="IOJ1356" s="216"/>
      <c r="IOK1356" s="216"/>
      <c r="IOL1356" s="216"/>
      <c r="IOM1356" s="216"/>
      <c r="ION1356" s="216"/>
      <c r="IOO1356" s="216"/>
      <c r="IOP1356" s="216"/>
      <c r="IOQ1356" s="216"/>
      <c r="IOR1356" s="216"/>
      <c r="IOS1356" s="216"/>
      <c r="IOT1356" s="216"/>
      <c r="IOU1356" s="216"/>
      <c r="IOV1356" s="216"/>
      <c r="IOW1356" s="216"/>
      <c r="IOX1356" s="216"/>
      <c r="IOY1356" s="216"/>
      <c r="IOZ1356" s="216"/>
      <c r="IPA1356" s="216"/>
      <c r="IPB1356" s="216"/>
      <c r="IPC1356" s="216"/>
      <c r="IPD1356" s="216"/>
      <c r="IPE1356" s="216"/>
      <c r="IPF1356" s="216"/>
      <c r="IPG1356" s="216"/>
      <c r="IPH1356" s="216"/>
      <c r="IPI1356" s="216"/>
      <c r="IPJ1356" s="216"/>
      <c r="IPK1356" s="216"/>
      <c r="IPL1356" s="216"/>
      <c r="IPM1356" s="216"/>
      <c r="IPN1356" s="216"/>
      <c r="IPO1356" s="216"/>
      <c r="IPP1356" s="216"/>
      <c r="IPQ1356" s="216"/>
      <c r="IPR1356" s="216"/>
      <c r="IPS1356" s="216"/>
      <c r="IPT1356" s="216"/>
      <c r="IPU1356" s="216"/>
      <c r="IPV1356" s="216"/>
      <c r="IPW1356" s="216"/>
      <c r="IPX1356" s="216"/>
      <c r="IPY1356" s="216"/>
      <c r="IPZ1356" s="216"/>
      <c r="IQA1356" s="216"/>
      <c r="IQB1356" s="216"/>
      <c r="IQC1356" s="216"/>
      <c r="IQD1356" s="216"/>
      <c r="IQE1356" s="216"/>
      <c r="IQF1356" s="216"/>
      <c r="IQG1356" s="216"/>
      <c r="IQH1356" s="216"/>
      <c r="IQI1356" s="216"/>
      <c r="IQJ1356" s="216"/>
      <c r="IQK1356" s="216"/>
      <c r="IQL1356" s="216"/>
      <c r="IQM1356" s="216"/>
      <c r="IQN1356" s="216"/>
      <c r="IQO1356" s="216"/>
      <c r="IQP1356" s="216"/>
      <c r="IQQ1356" s="216"/>
      <c r="IQR1356" s="216"/>
      <c r="IQS1356" s="216"/>
      <c r="IQT1356" s="216"/>
      <c r="IQU1356" s="216"/>
      <c r="IQV1356" s="216"/>
      <c r="IQW1356" s="216"/>
      <c r="IQX1356" s="216"/>
      <c r="IQY1356" s="216"/>
      <c r="IQZ1356" s="216"/>
      <c r="IRA1356" s="216"/>
      <c r="IRB1356" s="216"/>
      <c r="IRC1356" s="216"/>
      <c r="IRD1356" s="216"/>
      <c r="IRE1356" s="216"/>
      <c r="IRF1356" s="216"/>
      <c r="IRG1356" s="216"/>
      <c r="IRH1356" s="216"/>
      <c r="IRI1356" s="216"/>
      <c r="IRJ1356" s="216"/>
      <c r="IRK1356" s="216"/>
      <c r="IRL1356" s="216"/>
      <c r="IRM1356" s="216"/>
      <c r="IRN1356" s="216"/>
      <c r="IRO1356" s="216"/>
      <c r="IRP1356" s="216"/>
      <c r="IRQ1356" s="216"/>
      <c r="IRR1356" s="216"/>
      <c r="IRS1356" s="216"/>
      <c r="IRT1356" s="216"/>
      <c r="IRU1356" s="216"/>
      <c r="IRV1356" s="216"/>
      <c r="IRW1356" s="216"/>
      <c r="IRX1356" s="216"/>
      <c r="IRY1356" s="216"/>
      <c r="IRZ1356" s="216"/>
      <c r="ISA1356" s="216"/>
      <c r="ISB1356" s="216"/>
      <c r="ISC1356" s="216"/>
      <c r="ISD1356" s="216"/>
      <c r="ISE1356" s="216"/>
      <c r="ISF1356" s="216"/>
      <c r="ISG1356" s="216"/>
      <c r="ISH1356" s="216"/>
      <c r="ISI1356" s="216"/>
      <c r="ISJ1356" s="216"/>
      <c r="ISK1356" s="216"/>
      <c r="ISL1356" s="216"/>
      <c r="ISM1356" s="216"/>
      <c r="ISN1356" s="216"/>
      <c r="ISO1356" s="216"/>
      <c r="ISP1356" s="216"/>
      <c r="ISQ1356" s="216"/>
      <c r="ISR1356" s="216"/>
      <c r="ISS1356" s="216"/>
      <c r="IST1356" s="216"/>
      <c r="ISU1356" s="216"/>
      <c r="ISV1356" s="216"/>
      <c r="ISW1356" s="216"/>
      <c r="ISX1356" s="216"/>
      <c r="ISY1356" s="216"/>
      <c r="ISZ1356" s="216"/>
      <c r="ITA1356" s="216"/>
      <c r="ITB1356" s="216"/>
      <c r="ITC1356" s="216"/>
      <c r="ITD1356" s="216"/>
      <c r="ITE1356" s="216"/>
      <c r="ITF1356" s="216"/>
      <c r="ITG1356" s="216"/>
      <c r="ITH1356" s="216"/>
      <c r="ITI1356" s="216"/>
      <c r="ITJ1356" s="216"/>
      <c r="ITK1356" s="216"/>
      <c r="ITL1356" s="216"/>
      <c r="ITM1356" s="216"/>
      <c r="ITN1356" s="216"/>
      <c r="ITO1356" s="216"/>
      <c r="ITP1356" s="216"/>
      <c r="ITQ1356" s="216"/>
      <c r="ITR1356" s="216"/>
      <c r="ITS1356" s="216"/>
      <c r="ITT1356" s="216"/>
      <c r="ITU1356" s="216"/>
      <c r="ITV1356" s="216"/>
      <c r="ITW1356" s="216"/>
      <c r="ITX1356" s="216"/>
      <c r="ITY1356" s="216"/>
      <c r="ITZ1356" s="216"/>
      <c r="IUA1356" s="216"/>
      <c r="IUB1356" s="216"/>
      <c r="IUC1356" s="216"/>
      <c r="IUD1356" s="216"/>
      <c r="IUE1356" s="216"/>
      <c r="IUF1356" s="216"/>
      <c r="IUG1356" s="216"/>
      <c r="IUH1356" s="216"/>
      <c r="IUI1356" s="216"/>
      <c r="IUJ1356" s="216"/>
      <c r="IUK1356" s="216"/>
      <c r="IUL1356" s="216"/>
      <c r="IUM1356" s="216"/>
      <c r="IUN1356" s="216"/>
      <c r="IUO1356" s="216"/>
      <c r="IUP1356" s="216"/>
      <c r="IUQ1356" s="216"/>
      <c r="IUR1356" s="216"/>
      <c r="IUS1356" s="216"/>
      <c r="IUT1356" s="216"/>
      <c r="IUU1356" s="216"/>
      <c r="IUV1356" s="216"/>
      <c r="IUW1356" s="216"/>
      <c r="IUX1356" s="216"/>
      <c r="IUY1356" s="216"/>
      <c r="IUZ1356" s="216"/>
      <c r="IVA1356" s="216"/>
      <c r="IVB1356" s="216"/>
      <c r="IVC1356" s="216"/>
      <c r="IVD1356" s="216"/>
      <c r="IVE1356" s="216"/>
      <c r="IVF1356" s="216"/>
      <c r="IVG1356" s="216"/>
      <c r="IVH1356" s="216"/>
      <c r="IVI1356" s="216"/>
      <c r="IVJ1356" s="216"/>
      <c r="IVK1356" s="216"/>
      <c r="IVL1356" s="216"/>
      <c r="IVM1356" s="216"/>
      <c r="IVN1356" s="216"/>
      <c r="IVO1356" s="216"/>
      <c r="IVP1356" s="216"/>
      <c r="IVQ1356" s="216"/>
      <c r="IVR1356" s="216"/>
      <c r="IVS1356" s="216"/>
      <c r="IVT1356" s="216"/>
      <c r="IVU1356" s="216"/>
      <c r="IVV1356" s="216"/>
      <c r="IVW1356" s="216"/>
      <c r="IVX1356" s="216"/>
      <c r="IVY1356" s="216"/>
      <c r="IVZ1356" s="216"/>
      <c r="IWA1356" s="216"/>
      <c r="IWB1356" s="216"/>
      <c r="IWC1356" s="216"/>
      <c r="IWD1356" s="216"/>
      <c r="IWE1356" s="216"/>
      <c r="IWF1356" s="216"/>
      <c r="IWG1356" s="216"/>
      <c r="IWH1356" s="216"/>
      <c r="IWI1356" s="216"/>
      <c r="IWJ1356" s="216"/>
      <c r="IWK1356" s="216"/>
      <c r="IWL1356" s="216"/>
      <c r="IWM1356" s="216"/>
      <c r="IWN1356" s="216"/>
      <c r="IWO1356" s="216"/>
      <c r="IWP1356" s="216"/>
      <c r="IWQ1356" s="216"/>
      <c r="IWR1356" s="216"/>
      <c r="IWS1356" s="216"/>
      <c r="IWT1356" s="216"/>
      <c r="IWU1356" s="216"/>
      <c r="IWV1356" s="216"/>
      <c r="IWW1356" s="216"/>
      <c r="IWX1356" s="216"/>
      <c r="IWY1356" s="216"/>
      <c r="IWZ1356" s="216"/>
      <c r="IXA1356" s="216"/>
      <c r="IXB1356" s="216"/>
      <c r="IXC1356" s="216"/>
      <c r="IXD1356" s="216"/>
      <c r="IXE1356" s="216"/>
      <c r="IXF1356" s="216"/>
      <c r="IXG1356" s="216"/>
      <c r="IXH1356" s="216"/>
      <c r="IXI1356" s="216"/>
      <c r="IXJ1356" s="216"/>
      <c r="IXK1356" s="216"/>
      <c r="IXL1356" s="216"/>
      <c r="IXM1356" s="216"/>
      <c r="IXN1356" s="216"/>
      <c r="IXO1356" s="216"/>
      <c r="IXP1356" s="216"/>
      <c r="IXQ1356" s="216"/>
      <c r="IXR1356" s="216"/>
      <c r="IXS1356" s="216"/>
      <c r="IXT1356" s="216"/>
      <c r="IXU1356" s="216"/>
      <c r="IXV1356" s="216"/>
      <c r="IXW1356" s="216"/>
      <c r="IXX1356" s="216"/>
      <c r="IXY1356" s="216"/>
      <c r="IXZ1356" s="216"/>
      <c r="IYA1356" s="216"/>
      <c r="IYB1356" s="216"/>
      <c r="IYC1356" s="216"/>
      <c r="IYD1356" s="216"/>
      <c r="IYE1356" s="216"/>
      <c r="IYF1356" s="216"/>
      <c r="IYG1356" s="216"/>
      <c r="IYH1356" s="216"/>
      <c r="IYI1356" s="216"/>
      <c r="IYJ1356" s="216"/>
      <c r="IYK1356" s="216"/>
      <c r="IYL1356" s="216"/>
      <c r="IYM1356" s="216"/>
      <c r="IYN1356" s="216"/>
      <c r="IYO1356" s="216"/>
      <c r="IYP1356" s="216"/>
      <c r="IYQ1356" s="216"/>
      <c r="IYR1356" s="216"/>
      <c r="IYS1356" s="216"/>
      <c r="IYT1356" s="216"/>
      <c r="IYU1356" s="216"/>
      <c r="IYV1356" s="216"/>
      <c r="IYW1356" s="216"/>
      <c r="IYX1356" s="216"/>
      <c r="IYY1356" s="216"/>
      <c r="IYZ1356" s="216"/>
      <c r="IZA1356" s="216"/>
      <c r="IZB1356" s="216"/>
      <c r="IZC1356" s="216"/>
      <c r="IZD1356" s="216"/>
      <c r="IZE1356" s="216"/>
      <c r="IZF1356" s="216"/>
      <c r="IZG1356" s="216"/>
      <c r="IZH1356" s="216"/>
      <c r="IZI1356" s="216"/>
      <c r="IZJ1356" s="216"/>
      <c r="IZK1356" s="216"/>
      <c r="IZL1356" s="216"/>
      <c r="IZM1356" s="216"/>
      <c r="IZN1356" s="216"/>
      <c r="IZO1356" s="216"/>
      <c r="IZP1356" s="216"/>
      <c r="IZQ1356" s="216"/>
      <c r="IZR1356" s="216"/>
      <c r="IZS1356" s="216"/>
      <c r="IZT1356" s="216"/>
      <c r="IZU1356" s="216"/>
      <c r="IZV1356" s="216"/>
      <c r="IZW1356" s="216"/>
      <c r="IZX1356" s="216"/>
      <c r="IZY1356" s="216"/>
      <c r="IZZ1356" s="216"/>
      <c r="JAA1356" s="216"/>
      <c r="JAB1356" s="216"/>
      <c r="JAC1356" s="216"/>
      <c r="JAD1356" s="216"/>
      <c r="JAE1356" s="216"/>
      <c r="JAF1356" s="216"/>
      <c r="JAG1356" s="216"/>
      <c r="JAH1356" s="216"/>
      <c r="JAI1356" s="216"/>
      <c r="JAJ1356" s="216"/>
      <c r="JAK1356" s="216"/>
      <c r="JAL1356" s="216"/>
      <c r="JAM1356" s="216"/>
      <c r="JAN1356" s="216"/>
      <c r="JAO1356" s="216"/>
      <c r="JAP1356" s="216"/>
      <c r="JAQ1356" s="216"/>
      <c r="JAR1356" s="216"/>
      <c r="JAS1356" s="216"/>
      <c r="JAT1356" s="216"/>
      <c r="JAU1356" s="216"/>
      <c r="JAV1356" s="216"/>
      <c r="JAW1356" s="216"/>
      <c r="JAX1356" s="216"/>
      <c r="JAY1356" s="216"/>
      <c r="JAZ1356" s="216"/>
      <c r="JBA1356" s="216"/>
      <c r="JBB1356" s="216"/>
      <c r="JBC1356" s="216"/>
      <c r="JBD1356" s="216"/>
      <c r="JBE1356" s="216"/>
      <c r="JBF1356" s="216"/>
      <c r="JBG1356" s="216"/>
      <c r="JBH1356" s="216"/>
      <c r="JBI1356" s="216"/>
      <c r="JBJ1356" s="216"/>
      <c r="JBK1356" s="216"/>
      <c r="JBL1356" s="216"/>
      <c r="JBM1356" s="216"/>
      <c r="JBN1356" s="216"/>
      <c r="JBO1356" s="216"/>
      <c r="JBP1356" s="216"/>
      <c r="JBQ1356" s="216"/>
      <c r="JBR1356" s="216"/>
      <c r="JBS1356" s="216"/>
      <c r="JBT1356" s="216"/>
      <c r="JBU1356" s="216"/>
      <c r="JBV1356" s="216"/>
      <c r="JBW1356" s="216"/>
      <c r="JBX1356" s="216"/>
      <c r="JBY1356" s="216"/>
      <c r="JBZ1356" s="216"/>
      <c r="JCA1356" s="216"/>
      <c r="JCB1356" s="216"/>
      <c r="JCC1356" s="216"/>
      <c r="JCD1356" s="216"/>
      <c r="JCE1356" s="216"/>
      <c r="JCF1356" s="216"/>
      <c r="JCG1356" s="216"/>
      <c r="JCH1356" s="216"/>
      <c r="JCI1356" s="216"/>
      <c r="JCJ1356" s="216"/>
      <c r="JCK1356" s="216"/>
      <c r="JCL1356" s="216"/>
      <c r="JCM1356" s="216"/>
      <c r="JCN1356" s="216"/>
      <c r="JCO1356" s="216"/>
      <c r="JCP1356" s="216"/>
      <c r="JCQ1356" s="216"/>
      <c r="JCR1356" s="216"/>
      <c r="JCS1356" s="216"/>
      <c r="JCT1356" s="216"/>
      <c r="JCU1356" s="216"/>
      <c r="JCV1356" s="216"/>
      <c r="JCW1356" s="216"/>
      <c r="JCX1356" s="216"/>
      <c r="JCY1356" s="216"/>
      <c r="JCZ1356" s="216"/>
      <c r="JDA1356" s="216"/>
      <c r="JDB1356" s="216"/>
      <c r="JDC1356" s="216"/>
      <c r="JDD1356" s="216"/>
      <c r="JDE1356" s="216"/>
      <c r="JDF1356" s="216"/>
      <c r="JDG1356" s="216"/>
      <c r="JDH1356" s="216"/>
      <c r="JDI1356" s="216"/>
      <c r="JDJ1356" s="216"/>
      <c r="JDK1356" s="216"/>
      <c r="JDL1356" s="216"/>
      <c r="JDM1356" s="216"/>
      <c r="JDN1356" s="216"/>
      <c r="JDO1356" s="216"/>
      <c r="JDP1356" s="216"/>
      <c r="JDQ1356" s="216"/>
      <c r="JDR1356" s="216"/>
      <c r="JDS1356" s="216"/>
      <c r="JDT1356" s="216"/>
      <c r="JDU1356" s="216"/>
      <c r="JDV1356" s="216"/>
      <c r="JDW1356" s="216"/>
      <c r="JDX1356" s="216"/>
      <c r="JDY1356" s="216"/>
      <c r="JDZ1356" s="216"/>
      <c r="JEA1356" s="216"/>
      <c r="JEB1356" s="216"/>
      <c r="JEC1356" s="216"/>
      <c r="JED1356" s="216"/>
      <c r="JEE1356" s="216"/>
      <c r="JEF1356" s="216"/>
      <c r="JEG1356" s="216"/>
      <c r="JEH1356" s="216"/>
      <c r="JEI1356" s="216"/>
      <c r="JEJ1356" s="216"/>
      <c r="JEK1356" s="216"/>
      <c r="JEL1356" s="216"/>
      <c r="JEM1356" s="216"/>
      <c r="JEN1356" s="216"/>
      <c r="JEO1356" s="216"/>
      <c r="JEP1356" s="216"/>
      <c r="JEQ1356" s="216"/>
      <c r="JER1356" s="216"/>
      <c r="JES1356" s="216"/>
      <c r="JET1356" s="216"/>
      <c r="JEU1356" s="216"/>
      <c r="JEV1356" s="216"/>
      <c r="JEW1356" s="216"/>
      <c r="JEX1356" s="216"/>
      <c r="JEY1356" s="216"/>
      <c r="JEZ1356" s="216"/>
      <c r="JFA1356" s="216"/>
      <c r="JFB1356" s="216"/>
      <c r="JFC1356" s="216"/>
      <c r="JFD1356" s="216"/>
      <c r="JFE1356" s="216"/>
      <c r="JFF1356" s="216"/>
      <c r="JFG1356" s="216"/>
      <c r="JFH1356" s="216"/>
      <c r="JFI1356" s="216"/>
      <c r="JFJ1356" s="216"/>
      <c r="JFK1356" s="216"/>
      <c r="JFL1356" s="216"/>
      <c r="JFM1356" s="216"/>
      <c r="JFN1356" s="216"/>
      <c r="JFO1356" s="216"/>
      <c r="JFP1356" s="216"/>
      <c r="JFQ1356" s="216"/>
      <c r="JFR1356" s="216"/>
      <c r="JFS1356" s="216"/>
      <c r="JFT1356" s="216"/>
      <c r="JFU1356" s="216"/>
      <c r="JFV1356" s="216"/>
      <c r="JFW1356" s="216"/>
      <c r="JFX1356" s="216"/>
      <c r="JFY1356" s="216"/>
      <c r="JFZ1356" s="216"/>
      <c r="JGA1356" s="216"/>
      <c r="JGB1356" s="216"/>
      <c r="JGC1356" s="216"/>
      <c r="JGD1356" s="216"/>
      <c r="JGE1356" s="216"/>
      <c r="JGF1356" s="216"/>
      <c r="JGG1356" s="216"/>
      <c r="JGH1356" s="216"/>
      <c r="JGI1356" s="216"/>
      <c r="JGJ1356" s="216"/>
      <c r="JGK1356" s="216"/>
      <c r="JGL1356" s="216"/>
      <c r="JGM1356" s="216"/>
      <c r="JGN1356" s="216"/>
      <c r="JGO1356" s="216"/>
      <c r="JGP1356" s="216"/>
      <c r="JGQ1356" s="216"/>
      <c r="JGR1356" s="216"/>
      <c r="JGS1356" s="216"/>
      <c r="JGT1356" s="216"/>
      <c r="JGU1356" s="216"/>
      <c r="JGV1356" s="216"/>
      <c r="JGW1356" s="216"/>
      <c r="JGX1356" s="216"/>
      <c r="JGY1356" s="216"/>
      <c r="JGZ1356" s="216"/>
      <c r="JHA1356" s="216"/>
      <c r="JHB1356" s="216"/>
      <c r="JHC1356" s="216"/>
      <c r="JHD1356" s="216"/>
      <c r="JHE1356" s="216"/>
      <c r="JHF1356" s="216"/>
      <c r="JHG1356" s="216"/>
      <c r="JHH1356" s="216"/>
      <c r="JHI1356" s="216"/>
      <c r="JHJ1356" s="216"/>
      <c r="JHK1356" s="216"/>
      <c r="JHL1356" s="216"/>
      <c r="JHM1356" s="216"/>
      <c r="JHN1356" s="216"/>
      <c r="JHO1356" s="216"/>
      <c r="JHP1356" s="216"/>
      <c r="JHQ1356" s="216"/>
      <c r="JHR1356" s="216"/>
      <c r="JHS1356" s="216"/>
      <c r="JHT1356" s="216"/>
      <c r="JHU1356" s="216"/>
      <c r="JHV1356" s="216"/>
      <c r="JHW1356" s="216"/>
      <c r="JHX1356" s="216"/>
      <c r="JHY1356" s="216"/>
      <c r="JHZ1356" s="216"/>
      <c r="JIA1356" s="216"/>
      <c r="JIB1356" s="216"/>
      <c r="JIC1356" s="216"/>
      <c r="JID1356" s="216"/>
      <c r="JIE1356" s="216"/>
      <c r="JIF1356" s="216"/>
      <c r="JIG1356" s="216"/>
      <c r="JIH1356" s="216"/>
      <c r="JII1356" s="216"/>
      <c r="JIJ1356" s="216"/>
      <c r="JIK1356" s="216"/>
      <c r="JIL1356" s="216"/>
      <c r="JIM1356" s="216"/>
      <c r="JIN1356" s="216"/>
      <c r="JIO1356" s="216"/>
      <c r="JIP1356" s="216"/>
      <c r="JIQ1356" s="216"/>
      <c r="JIR1356" s="216"/>
      <c r="JIS1356" s="216"/>
      <c r="JIT1356" s="216"/>
      <c r="JIU1356" s="216"/>
      <c r="JIV1356" s="216"/>
      <c r="JIW1356" s="216"/>
      <c r="JIX1356" s="216"/>
      <c r="JIY1356" s="216"/>
      <c r="JIZ1356" s="216"/>
      <c r="JJA1356" s="216"/>
      <c r="JJB1356" s="216"/>
      <c r="JJC1356" s="216"/>
      <c r="JJD1356" s="216"/>
      <c r="JJE1356" s="216"/>
      <c r="JJF1356" s="216"/>
      <c r="JJG1356" s="216"/>
      <c r="JJH1356" s="216"/>
      <c r="JJI1356" s="216"/>
      <c r="JJJ1356" s="216"/>
      <c r="JJK1356" s="216"/>
      <c r="JJL1356" s="216"/>
      <c r="JJM1356" s="216"/>
      <c r="JJN1356" s="216"/>
      <c r="JJO1356" s="216"/>
      <c r="JJP1356" s="216"/>
      <c r="JJQ1356" s="216"/>
      <c r="JJR1356" s="216"/>
      <c r="JJS1356" s="216"/>
      <c r="JJT1356" s="216"/>
      <c r="JJU1356" s="216"/>
      <c r="JJV1356" s="216"/>
      <c r="JJW1356" s="216"/>
      <c r="JJX1356" s="216"/>
      <c r="JJY1356" s="216"/>
      <c r="JJZ1356" s="216"/>
      <c r="JKA1356" s="216"/>
      <c r="JKB1356" s="216"/>
      <c r="JKC1356" s="216"/>
      <c r="JKD1356" s="216"/>
      <c r="JKE1356" s="216"/>
      <c r="JKF1356" s="216"/>
      <c r="JKG1356" s="216"/>
      <c r="JKH1356" s="216"/>
      <c r="JKI1356" s="216"/>
      <c r="JKJ1356" s="216"/>
      <c r="JKK1356" s="216"/>
      <c r="JKL1356" s="216"/>
      <c r="JKM1356" s="216"/>
      <c r="JKN1356" s="216"/>
      <c r="JKO1356" s="216"/>
      <c r="JKP1356" s="216"/>
      <c r="JKQ1356" s="216"/>
      <c r="JKR1356" s="216"/>
      <c r="JKS1356" s="216"/>
      <c r="JKT1356" s="216"/>
      <c r="JKU1356" s="216"/>
      <c r="JKV1356" s="216"/>
      <c r="JKW1356" s="216"/>
      <c r="JKX1356" s="216"/>
      <c r="JKY1356" s="216"/>
      <c r="JKZ1356" s="216"/>
      <c r="JLA1356" s="216"/>
      <c r="JLB1356" s="216"/>
      <c r="JLC1356" s="216"/>
      <c r="JLD1356" s="216"/>
      <c r="JLE1356" s="216"/>
      <c r="JLF1356" s="216"/>
      <c r="JLG1356" s="216"/>
      <c r="JLH1356" s="216"/>
      <c r="JLI1356" s="216"/>
      <c r="JLJ1356" s="216"/>
      <c r="JLK1356" s="216"/>
      <c r="JLL1356" s="216"/>
      <c r="JLM1356" s="216"/>
      <c r="JLN1356" s="216"/>
      <c r="JLO1356" s="216"/>
      <c r="JLP1356" s="216"/>
      <c r="JLQ1356" s="216"/>
      <c r="JLR1356" s="216"/>
      <c r="JLS1356" s="216"/>
      <c r="JLT1356" s="216"/>
      <c r="JLU1356" s="216"/>
      <c r="JLV1356" s="216"/>
      <c r="JLW1356" s="216"/>
      <c r="JLX1356" s="216"/>
      <c r="JLY1356" s="216"/>
      <c r="JLZ1356" s="216"/>
      <c r="JMA1356" s="216"/>
      <c r="JMB1356" s="216"/>
      <c r="JMC1356" s="216"/>
      <c r="JMD1356" s="216"/>
      <c r="JME1356" s="216"/>
      <c r="JMF1356" s="216"/>
      <c r="JMG1356" s="216"/>
      <c r="JMH1356" s="216"/>
      <c r="JMI1356" s="216"/>
      <c r="JMJ1356" s="216"/>
      <c r="JMK1356" s="216"/>
      <c r="JML1356" s="216"/>
      <c r="JMM1356" s="216"/>
      <c r="JMN1356" s="216"/>
      <c r="JMO1356" s="216"/>
      <c r="JMP1356" s="216"/>
      <c r="JMQ1356" s="216"/>
      <c r="JMR1356" s="216"/>
      <c r="JMS1356" s="216"/>
      <c r="JMT1356" s="216"/>
      <c r="JMU1356" s="216"/>
      <c r="JMV1356" s="216"/>
      <c r="JMW1356" s="216"/>
      <c r="JMX1356" s="216"/>
      <c r="JMY1356" s="216"/>
      <c r="JMZ1356" s="216"/>
      <c r="JNA1356" s="216"/>
      <c r="JNB1356" s="216"/>
      <c r="JNC1356" s="216"/>
      <c r="JND1356" s="216"/>
      <c r="JNE1356" s="216"/>
      <c r="JNF1356" s="216"/>
      <c r="JNG1356" s="216"/>
      <c r="JNH1356" s="216"/>
      <c r="JNI1356" s="216"/>
      <c r="JNJ1356" s="216"/>
      <c r="JNK1356" s="216"/>
      <c r="JNL1356" s="216"/>
      <c r="JNM1356" s="216"/>
      <c r="JNN1356" s="216"/>
      <c r="JNO1356" s="216"/>
      <c r="JNP1356" s="216"/>
      <c r="JNQ1356" s="216"/>
      <c r="JNR1356" s="216"/>
      <c r="JNS1356" s="216"/>
      <c r="JNT1356" s="216"/>
      <c r="JNU1356" s="216"/>
      <c r="JNV1356" s="216"/>
      <c r="JNW1356" s="216"/>
      <c r="JNX1356" s="216"/>
      <c r="JNY1356" s="216"/>
      <c r="JNZ1356" s="216"/>
      <c r="JOA1356" s="216"/>
      <c r="JOB1356" s="216"/>
      <c r="JOC1356" s="216"/>
      <c r="JOD1356" s="216"/>
      <c r="JOE1356" s="216"/>
      <c r="JOF1356" s="216"/>
      <c r="JOG1356" s="216"/>
      <c r="JOH1356" s="216"/>
      <c r="JOI1356" s="216"/>
      <c r="JOJ1356" s="216"/>
      <c r="JOK1356" s="216"/>
      <c r="JOL1356" s="216"/>
      <c r="JOM1356" s="216"/>
      <c r="JON1356" s="216"/>
      <c r="JOO1356" s="216"/>
      <c r="JOP1356" s="216"/>
      <c r="JOQ1356" s="216"/>
      <c r="JOR1356" s="216"/>
      <c r="JOS1356" s="216"/>
      <c r="JOT1356" s="216"/>
      <c r="JOU1356" s="216"/>
      <c r="JOV1356" s="216"/>
      <c r="JOW1356" s="216"/>
      <c r="JOX1356" s="216"/>
      <c r="JOY1356" s="216"/>
      <c r="JOZ1356" s="216"/>
      <c r="JPA1356" s="216"/>
      <c r="JPB1356" s="216"/>
      <c r="JPC1356" s="216"/>
      <c r="JPD1356" s="216"/>
      <c r="JPE1356" s="216"/>
      <c r="JPF1356" s="216"/>
      <c r="JPG1356" s="216"/>
      <c r="JPH1356" s="216"/>
      <c r="JPI1356" s="216"/>
      <c r="JPJ1356" s="216"/>
      <c r="JPK1356" s="216"/>
      <c r="JPL1356" s="216"/>
      <c r="JPM1356" s="216"/>
      <c r="JPN1356" s="216"/>
      <c r="JPO1356" s="216"/>
      <c r="JPP1356" s="216"/>
      <c r="JPQ1356" s="216"/>
      <c r="JPR1356" s="216"/>
      <c r="JPS1356" s="216"/>
      <c r="JPT1356" s="216"/>
      <c r="JPU1356" s="216"/>
      <c r="JPV1356" s="216"/>
      <c r="JPW1356" s="216"/>
      <c r="JPX1356" s="216"/>
      <c r="JPY1356" s="216"/>
      <c r="JPZ1356" s="216"/>
      <c r="JQA1356" s="216"/>
      <c r="JQB1356" s="216"/>
      <c r="JQC1356" s="216"/>
      <c r="JQD1356" s="216"/>
      <c r="JQE1356" s="216"/>
      <c r="JQF1356" s="216"/>
      <c r="JQG1356" s="216"/>
      <c r="JQH1356" s="216"/>
      <c r="JQI1356" s="216"/>
      <c r="JQJ1356" s="216"/>
      <c r="JQK1356" s="216"/>
      <c r="JQL1356" s="216"/>
      <c r="JQM1356" s="216"/>
      <c r="JQN1356" s="216"/>
      <c r="JQO1356" s="216"/>
      <c r="JQP1356" s="216"/>
      <c r="JQQ1356" s="216"/>
      <c r="JQR1356" s="216"/>
      <c r="JQS1356" s="216"/>
      <c r="JQT1356" s="216"/>
      <c r="JQU1356" s="216"/>
      <c r="JQV1356" s="216"/>
      <c r="JQW1356" s="216"/>
      <c r="JQX1356" s="216"/>
      <c r="JQY1356" s="216"/>
      <c r="JQZ1356" s="216"/>
      <c r="JRA1356" s="216"/>
      <c r="JRB1356" s="216"/>
      <c r="JRC1356" s="216"/>
      <c r="JRD1356" s="216"/>
      <c r="JRE1356" s="216"/>
      <c r="JRF1356" s="216"/>
      <c r="JRG1356" s="216"/>
      <c r="JRH1356" s="216"/>
      <c r="JRI1356" s="216"/>
      <c r="JRJ1356" s="216"/>
      <c r="JRK1356" s="216"/>
      <c r="JRL1356" s="216"/>
      <c r="JRM1356" s="216"/>
      <c r="JRN1356" s="216"/>
      <c r="JRO1356" s="216"/>
      <c r="JRP1356" s="216"/>
      <c r="JRQ1356" s="216"/>
      <c r="JRR1356" s="216"/>
      <c r="JRS1356" s="216"/>
      <c r="JRT1356" s="216"/>
      <c r="JRU1356" s="216"/>
      <c r="JRV1356" s="216"/>
      <c r="JRW1356" s="216"/>
      <c r="JRX1356" s="216"/>
      <c r="JRY1356" s="216"/>
      <c r="JRZ1356" s="216"/>
      <c r="JSA1356" s="216"/>
      <c r="JSB1356" s="216"/>
      <c r="JSC1356" s="216"/>
      <c r="JSD1356" s="216"/>
      <c r="JSE1356" s="216"/>
      <c r="JSF1356" s="216"/>
      <c r="JSG1356" s="216"/>
      <c r="JSH1356" s="216"/>
      <c r="JSI1356" s="216"/>
      <c r="JSJ1356" s="216"/>
      <c r="JSK1356" s="216"/>
      <c r="JSL1356" s="216"/>
      <c r="JSM1356" s="216"/>
      <c r="JSN1356" s="216"/>
      <c r="JSO1356" s="216"/>
      <c r="JSP1356" s="216"/>
      <c r="JSQ1356" s="216"/>
      <c r="JSR1356" s="216"/>
      <c r="JSS1356" s="216"/>
      <c r="JST1356" s="216"/>
      <c r="JSU1356" s="216"/>
      <c r="JSV1356" s="216"/>
      <c r="JSW1356" s="216"/>
      <c r="JSX1356" s="216"/>
      <c r="JSY1356" s="216"/>
      <c r="JSZ1356" s="216"/>
      <c r="JTA1356" s="216"/>
      <c r="JTB1356" s="216"/>
      <c r="JTC1356" s="216"/>
      <c r="JTD1356" s="216"/>
      <c r="JTE1356" s="216"/>
      <c r="JTF1356" s="216"/>
      <c r="JTG1356" s="216"/>
      <c r="JTH1356" s="216"/>
      <c r="JTI1356" s="216"/>
      <c r="JTJ1356" s="216"/>
      <c r="JTK1356" s="216"/>
      <c r="JTL1356" s="216"/>
      <c r="JTM1356" s="216"/>
      <c r="JTN1356" s="216"/>
      <c r="JTO1356" s="216"/>
      <c r="JTP1356" s="216"/>
      <c r="JTQ1356" s="216"/>
      <c r="JTR1356" s="216"/>
      <c r="JTS1356" s="216"/>
      <c r="JTT1356" s="216"/>
      <c r="JTU1356" s="216"/>
      <c r="JTV1356" s="216"/>
      <c r="JTW1356" s="216"/>
      <c r="JTX1356" s="216"/>
      <c r="JTY1356" s="216"/>
      <c r="JTZ1356" s="216"/>
      <c r="JUA1356" s="216"/>
      <c r="JUB1356" s="216"/>
      <c r="JUC1356" s="216"/>
      <c r="JUD1356" s="216"/>
      <c r="JUE1356" s="216"/>
      <c r="JUF1356" s="216"/>
      <c r="JUG1356" s="216"/>
      <c r="JUH1356" s="216"/>
      <c r="JUI1356" s="216"/>
      <c r="JUJ1356" s="216"/>
      <c r="JUK1356" s="216"/>
      <c r="JUL1356" s="216"/>
      <c r="JUM1356" s="216"/>
      <c r="JUN1356" s="216"/>
      <c r="JUO1356" s="216"/>
      <c r="JUP1356" s="216"/>
      <c r="JUQ1356" s="216"/>
      <c r="JUR1356" s="216"/>
      <c r="JUS1356" s="216"/>
      <c r="JUT1356" s="216"/>
      <c r="JUU1356" s="216"/>
      <c r="JUV1356" s="216"/>
      <c r="JUW1356" s="216"/>
      <c r="JUX1356" s="216"/>
      <c r="JUY1356" s="216"/>
      <c r="JUZ1356" s="216"/>
      <c r="JVA1356" s="216"/>
      <c r="JVB1356" s="216"/>
      <c r="JVC1356" s="216"/>
      <c r="JVD1356" s="216"/>
      <c r="JVE1356" s="216"/>
      <c r="JVF1356" s="216"/>
      <c r="JVG1356" s="216"/>
      <c r="JVH1356" s="216"/>
      <c r="JVI1356" s="216"/>
      <c r="JVJ1356" s="216"/>
      <c r="JVK1356" s="216"/>
      <c r="JVL1356" s="216"/>
      <c r="JVM1356" s="216"/>
      <c r="JVN1356" s="216"/>
      <c r="JVO1356" s="216"/>
      <c r="JVP1356" s="216"/>
      <c r="JVQ1356" s="216"/>
      <c r="JVR1356" s="216"/>
      <c r="JVS1356" s="216"/>
      <c r="JVT1356" s="216"/>
      <c r="JVU1356" s="216"/>
      <c r="JVV1356" s="216"/>
      <c r="JVW1356" s="216"/>
      <c r="JVX1356" s="216"/>
      <c r="JVY1356" s="216"/>
      <c r="JVZ1356" s="216"/>
      <c r="JWA1356" s="216"/>
      <c r="JWB1356" s="216"/>
      <c r="JWC1356" s="216"/>
      <c r="JWD1356" s="216"/>
      <c r="JWE1356" s="216"/>
      <c r="JWF1356" s="216"/>
      <c r="JWG1356" s="216"/>
      <c r="JWH1356" s="216"/>
      <c r="JWI1356" s="216"/>
      <c r="JWJ1356" s="216"/>
      <c r="JWK1356" s="216"/>
      <c r="JWL1356" s="216"/>
      <c r="JWM1356" s="216"/>
      <c r="JWN1356" s="216"/>
      <c r="JWO1356" s="216"/>
      <c r="JWP1356" s="216"/>
      <c r="JWQ1356" s="216"/>
      <c r="JWR1356" s="216"/>
      <c r="JWS1356" s="216"/>
      <c r="JWT1356" s="216"/>
      <c r="JWU1356" s="216"/>
      <c r="JWV1356" s="216"/>
      <c r="JWW1356" s="216"/>
      <c r="JWX1356" s="216"/>
      <c r="JWY1356" s="216"/>
      <c r="JWZ1356" s="216"/>
      <c r="JXA1356" s="216"/>
      <c r="JXB1356" s="216"/>
      <c r="JXC1356" s="216"/>
      <c r="JXD1356" s="216"/>
      <c r="JXE1356" s="216"/>
      <c r="JXF1356" s="216"/>
      <c r="JXG1356" s="216"/>
      <c r="JXH1356" s="216"/>
      <c r="JXI1356" s="216"/>
      <c r="JXJ1356" s="216"/>
      <c r="JXK1356" s="216"/>
      <c r="JXL1356" s="216"/>
      <c r="JXM1356" s="216"/>
      <c r="JXN1356" s="216"/>
      <c r="JXO1356" s="216"/>
      <c r="JXP1356" s="216"/>
      <c r="JXQ1356" s="216"/>
      <c r="JXR1356" s="216"/>
      <c r="JXS1356" s="216"/>
      <c r="JXT1356" s="216"/>
      <c r="JXU1356" s="216"/>
      <c r="JXV1356" s="216"/>
      <c r="JXW1356" s="216"/>
      <c r="JXX1356" s="216"/>
      <c r="JXY1356" s="216"/>
      <c r="JXZ1356" s="216"/>
      <c r="JYA1356" s="216"/>
      <c r="JYB1356" s="216"/>
      <c r="JYC1356" s="216"/>
      <c r="JYD1356" s="216"/>
      <c r="JYE1356" s="216"/>
      <c r="JYF1356" s="216"/>
      <c r="JYG1356" s="216"/>
      <c r="JYH1356" s="216"/>
      <c r="JYI1356" s="216"/>
      <c r="JYJ1356" s="216"/>
      <c r="JYK1356" s="216"/>
      <c r="JYL1356" s="216"/>
      <c r="JYM1356" s="216"/>
      <c r="JYN1356" s="216"/>
      <c r="JYO1356" s="216"/>
      <c r="JYP1356" s="216"/>
      <c r="JYQ1356" s="216"/>
      <c r="JYR1356" s="216"/>
      <c r="JYS1356" s="216"/>
      <c r="JYT1356" s="216"/>
      <c r="JYU1356" s="216"/>
      <c r="JYV1356" s="216"/>
      <c r="JYW1356" s="216"/>
      <c r="JYX1356" s="216"/>
      <c r="JYY1356" s="216"/>
      <c r="JYZ1356" s="216"/>
      <c r="JZA1356" s="216"/>
      <c r="JZB1356" s="216"/>
      <c r="JZC1356" s="216"/>
      <c r="JZD1356" s="216"/>
      <c r="JZE1356" s="216"/>
      <c r="JZF1356" s="216"/>
      <c r="JZG1356" s="216"/>
      <c r="JZH1356" s="216"/>
      <c r="JZI1356" s="216"/>
      <c r="JZJ1356" s="216"/>
      <c r="JZK1356" s="216"/>
      <c r="JZL1356" s="216"/>
      <c r="JZM1356" s="216"/>
      <c r="JZN1356" s="216"/>
      <c r="JZO1356" s="216"/>
      <c r="JZP1356" s="216"/>
      <c r="JZQ1356" s="216"/>
      <c r="JZR1356" s="216"/>
      <c r="JZS1356" s="216"/>
      <c r="JZT1356" s="216"/>
      <c r="JZU1356" s="216"/>
      <c r="JZV1356" s="216"/>
      <c r="JZW1356" s="216"/>
      <c r="JZX1356" s="216"/>
      <c r="JZY1356" s="216"/>
      <c r="JZZ1356" s="216"/>
      <c r="KAA1356" s="216"/>
      <c r="KAB1356" s="216"/>
      <c r="KAC1356" s="216"/>
      <c r="KAD1356" s="216"/>
      <c r="KAE1356" s="216"/>
      <c r="KAF1356" s="216"/>
      <c r="KAG1356" s="216"/>
      <c r="KAH1356" s="216"/>
      <c r="KAI1356" s="216"/>
      <c r="KAJ1356" s="216"/>
      <c r="KAK1356" s="216"/>
      <c r="KAL1356" s="216"/>
      <c r="KAM1356" s="216"/>
      <c r="KAN1356" s="216"/>
      <c r="KAO1356" s="216"/>
      <c r="KAP1356" s="216"/>
      <c r="KAQ1356" s="216"/>
      <c r="KAR1356" s="216"/>
      <c r="KAS1356" s="216"/>
      <c r="KAT1356" s="216"/>
      <c r="KAU1356" s="216"/>
      <c r="KAV1356" s="216"/>
      <c r="KAW1356" s="216"/>
      <c r="KAX1356" s="216"/>
      <c r="KAY1356" s="216"/>
      <c r="KAZ1356" s="216"/>
      <c r="KBA1356" s="216"/>
      <c r="KBB1356" s="216"/>
      <c r="KBC1356" s="216"/>
      <c r="KBD1356" s="216"/>
      <c r="KBE1356" s="216"/>
      <c r="KBF1356" s="216"/>
      <c r="KBG1356" s="216"/>
      <c r="KBH1356" s="216"/>
      <c r="KBI1356" s="216"/>
      <c r="KBJ1356" s="216"/>
      <c r="KBK1356" s="216"/>
      <c r="KBL1356" s="216"/>
      <c r="KBM1356" s="216"/>
      <c r="KBN1356" s="216"/>
      <c r="KBO1356" s="216"/>
      <c r="KBP1356" s="216"/>
      <c r="KBQ1356" s="216"/>
      <c r="KBR1356" s="216"/>
      <c r="KBS1356" s="216"/>
      <c r="KBT1356" s="216"/>
      <c r="KBU1356" s="216"/>
      <c r="KBV1356" s="216"/>
      <c r="KBW1356" s="216"/>
      <c r="KBX1356" s="216"/>
      <c r="KBY1356" s="216"/>
      <c r="KBZ1356" s="216"/>
      <c r="KCA1356" s="216"/>
      <c r="KCB1356" s="216"/>
      <c r="KCC1356" s="216"/>
      <c r="KCD1356" s="216"/>
      <c r="KCE1356" s="216"/>
      <c r="KCF1356" s="216"/>
      <c r="KCG1356" s="216"/>
      <c r="KCH1356" s="216"/>
      <c r="KCI1356" s="216"/>
      <c r="KCJ1356" s="216"/>
      <c r="KCK1356" s="216"/>
      <c r="KCL1356" s="216"/>
      <c r="KCM1356" s="216"/>
      <c r="KCN1356" s="216"/>
      <c r="KCO1356" s="216"/>
      <c r="KCP1356" s="216"/>
      <c r="KCQ1356" s="216"/>
      <c r="KCR1356" s="216"/>
      <c r="KCS1356" s="216"/>
      <c r="KCT1356" s="216"/>
      <c r="KCU1356" s="216"/>
      <c r="KCV1356" s="216"/>
      <c r="KCW1356" s="216"/>
      <c r="KCX1356" s="216"/>
      <c r="KCY1356" s="216"/>
      <c r="KCZ1356" s="216"/>
      <c r="KDA1356" s="216"/>
      <c r="KDB1356" s="216"/>
      <c r="KDC1356" s="216"/>
      <c r="KDD1356" s="216"/>
      <c r="KDE1356" s="216"/>
      <c r="KDF1356" s="216"/>
      <c r="KDG1356" s="216"/>
      <c r="KDH1356" s="216"/>
      <c r="KDI1356" s="216"/>
      <c r="KDJ1356" s="216"/>
      <c r="KDK1356" s="216"/>
      <c r="KDL1356" s="216"/>
      <c r="KDM1356" s="216"/>
      <c r="KDN1356" s="216"/>
      <c r="KDO1356" s="216"/>
      <c r="KDP1356" s="216"/>
      <c r="KDQ1356" s="216"/>
      <c r="KDR1356" s="216"/>
      <c r="KDS1356" s="216"/>
      <c r="KDT1356" s="216"/>
      <c r="KDU1356" s="216"/>
      <c r="KDV1356" s="216"/>
      <c r="KDW1356" s="216"/>
      <c r="KDX1356" s="216"/>
      <c r="KDY1356" s="216"/>
      <c r="KDZ1356" s="216"/>
      <c r="KEA1356" s="216"/>
      <c r="KEB1356" s="216"/>
      <c r="KEC1356" s="216"/>
      <c r="KED1356" s="216"/>
      <c r="KEE1356" s="216"/>
      <c r="KEF1356" s="216"/>
      <c r="KEG1356" s="216"/>
      <c r="KEH1356" s="216"/>
      <c r="KEI1356" s="216"/>
      <c r="KEJ1356" s="216"/>
      <c r="KEK1356" s="216"/>
      <c r="KEL1356" s="216"/>
      <c r="KEM1356" s="216"/>
      <c r="KEN1356" s="216"/>
      <c r="KEO1356" s="216"/>
      <c r="KEP1356" s="216"/>
      <c r="KEQ1356" s="216"/>
      <c r="KER1356" s="216"/>
      <c r="KES1356" s="216"/>
      <c r="KET1356" s="216"/>
      <c r="KEU1356" s="216"/>
      <c r="KEV1356" s="216"/>
      <c r="KEW1356" s="216"/>
      <c r="KEX1356" s="216"/>
      <c r="KEY1356" s="216"/>
      <c r="KEZ1356" s="216"/>
      <c r="KFA1356" s="216"/>
      <c r="KFB1356" s="216"/>
      <c r="KFC1356" s="216"/>
      <c r="KFD1356" s="216"/>
      <c r="KFE1356" s="216"/>
      <c r="KFF1356" s="216"/>
      <c r="KFG1356" s="216"/>
      <c r="KFH1356" s="216"/>
      <c r="KFI1356" s="216"/>
      <c r="KFJ1356" s="216"/>
      <c r="KFK1356" s="216"/>
      <c r="KFL1356" s="216"/>
      <c r="KFM1356" s="216"/>
      <c r="KFN1356" s="216"/>
      <c r="KFO1356" s="216"/>
      <c r="KFP1356" s="216"/>
      <c r="KFQ1356" s="216"/>
      <c r="KFR1356" s="216"/>
      <c r="KFS1356" s="216"/>
      <c r="KFT1356" s="216"/>
      <c r="KFU1356" s="216"/>
      <c r="KFV1356" s="216"/>
      <c r="KFW1356" s="216"/>
      <c r="KFX1356" s="216"/>
      <c r="KFY1356" s="216"/>
      <c r="KFZ1356" s="216"/>
      <c r="KGA1356" s="216"/>
      <c r="KGB1356" s="216"/>
      <c r="KGC1356" s="216"/>
      <c r="KGD1356" s="216"/>
      <c r="KGE1356" s="216"/>
      <c r="KGF1356" s="216"/>
      <c r="KGG1356" s="216"/>
      <c r="KGH1356" s="216"/>
      <c r="KGI1356" s="216"/>
      <c r="KGJ1356" s="216"/>
      <c r="KGK1356" s="216"/>
      <c r="KGL1356" s="216"/>
      <c r="KGM1356" s="216"/>
      <c r="KGN1356" s="216"/>
      <c r="KGO1356" s="216"/>
      <c r="KGP1356" s="216"/>
      <c r="KGQ1356" s="216"/>
      <c r="KGR1356" s="216"/>
      <c r="KGS1356" s="216"/>
      <c r="KGT1356" s="216"/>
      <c r="KGU1356" s="216"/>
      <c r="KGV1356" s="216"/>
      <c r="KGW1356" s="216"/>
      <c r="KGX1356" s="216"/>
      <c r="KGY1356" s="216"/>
      <c r="KGZ1356" s="216"/>
      <c r="KHA1356" s="216"/>
      <c r="KHB1356" s="216"/>
      <c r="KHC1356" s="216"/>
      <c r="KHD1356" s="216"/>
      <c r="KHE1356" s="216"/>
      <c r="KHF1356" s="216"/>
      <c r="KHG1356" s="216"/>
      <c r="KHH1356" s="216"/>
      <c r="KHI1356" s="216"/>
      <c r="KHJ1356" s="216"/>
      <c r="KHK1356" s="216"/>
      <c r="KHL1356" s="216"/>
      <c r="KHM1356" s="216"/>
      <c r="KHN1356" s="216"/>
      <c r="KHO1356" s="216"/>
      <c r="KHP1356" s="216"/>
      <c r="KHQ1356" s="216"/>
      <c r="KHR1356" s="216"/>
      <c r="KHS1356" s="216"/>
      <c r="KHT1356" s="216"/>
      <c r="KHU1356" s="216"/>
      <c r="KHV1356" s="216"/>
      <c r="KHW1356" s="216"/>
      <c r="KHX1356" s="216"/>
      <c r="KHY1356" s="216"/>
      <c r="KHZ1356" s="216"/>
      <c r="KIA1356" s="216"/>
      <c r="KIB1356" s="216"/>
      <c r="KIC1356" s="216"/>
      <c r="KID1356" s="216"/>
      <c r="KIE1356" s="216"/>
      <c r="KIF1356" s="216"/>
      <c r="KIG1356" s="216"/>
      <c r="KIH1356" s="216"/>
      <c r="KII1356" s="216"/>
      <c r="KIJ1356" s="216"/>
      <c r="KIK1356" s="216"/>
      <c r="KIL1356" s="216"/>
      <c r="KIM1356" s="216"/>
      <c r="KIN1356" s="216"/>
      <c r="KIO1356" s="216"/>
      <c r="KIP1356" s="216"/>
      <c r="KIQ1356" s="216"/>
      <c r="KIR1356" s="216"/>
      <c r="KIS1356" s="216"/>
      <c r="KIT1356" s="216"/>
      <c r="KIU1356" s="216"/>
      <c r="KIV1356" s="216"/>
      <c r="KIW1356" s="216"/>
      <c r="KIX1356" s="216"/>
      <c r="KIY1356" s="216"/>
      <c r="KIZ1356" s="216"/>
      <c r="KJA1356" s="216"/>
      <c r="KJB1356" s="216"/>
      <c r="KJC1356" s="216"/>
      <c r="KJD1356" s="216"/>
      <c r="KJE1356" s="216"/>
      <c r="KJF1356" s="216"/>
      <c r="KJG1356" s="216"/>
      <c r="KJH1356" s="216"/>
      <c r="KJI1356" s="216"/>
      <c r="KJJ1356" s="216"/>
      <c r="KJK1356" s="216"/>
      <c r="KJL1356" s="216"/>
      <c r="KJM1356" s="216"/>
      <c r="KJN1356" s="216"/>
      <c r="KJO1356" s="216"/>
      <c r="KJP1356" s="216"/>
      <c r="KJQ1356" s="216"/>
      <c r="KJR1356" s="216"/>
      <c r="KJS1356" s="216"/>
      <c r="KJT1356" s="216"/>
      <c r="KJU1356" s="216"/>
      <c r="KJV1356" s="216"/>
      <c r="KJW1356" s="216"/>
      <c r="KJX1356" s="216"/>
      <c r="KJY1356" s="216"/>
      <c r="KJZ1356" s="216"/>
      <c r="KKA1356" s="216"/>
      <c r="KKB1356" s="216"/>
      <c r="KKC1356" s="216"/>
      <c r="KKD1356" s="216"/>
      <c r="KKE1356" s="216"/>
      <c r="KKF1356" s="216"/>
      <c r="KKG1356" s="216"/>
      <c r="KKH1356" s="216"/>
      <c r="KKI1356" s="216"/>
      <c r="KKJ1356" s="216"/>
      <c r="KKK1356" s="216"/>
      <c r="KKL1356" s="216"/>
      <c r="KKM1356" s="216"/>
      <c r="KKN1356" s="216"/>
      <c r="KKO1356" s="216"/>
      <c r="KKP1356" s="216"/>
      <c r="KKQ1356" s="216"/>
      <c r="KKR1356" s="216"/>
      <c r="KKS1356" s="216"/>
      <c r="KKT1356" s="216"/>
      <c r="KKU1356" s="216"/>
      <c r="KKV1356" s="216"/>
      <c r="KKW1356" s="216"/>
      <c r="KKX1356" s="216"/>
      <c r="KKY1356" s="216"/>
      <c r="KKZ1356" s="216"/>
      <c r="KLA1356" s="216"/>
      <c r="KLB1356" s="216"/>
      <c r="KLC1356" s="216"/>
      <c r="KLD1356" s="216"/>
      <c r="KLE1356" s="216"/>
      <c r="KLF1356" s="216"/>
      <c r="KLG1356" s="216"/>
      <c r="KLH1356" s="216"/>
      <c r="KLI1356" s="216"/>
      <c r="KLJ1356" s="216"/>
      <c r="KLK1356" s="216"/>
      <c r="KLL1356" s="216"/>
      <c r="KLM1356" s="216"/>
      <c r="KLN1356" s="216"/>
      <c r="KLO1356" s="216"/>
      <c r="KLP1356" s="216"/>
      <c r="KLQ1356" s="216"/>
      <c r="KLR1356" s="216"/>
      <c r="KLS1356" s="216"/>
      <c r="KLT1356" s="216"/>
      <c r="KLU1356" s="216"/>
      <c r="KLV1356" s="216"/>
      <c r="KLW1356" s="216"/>
      <c r="KLX1356" s="216"/>
      <c r="KLY1356" s="216"/>
      <c r="KLZ1356" s="216"/>
      <c r="KMA1356" s="216"/>
      <c r="KMB1356" s="216"/>
      <c r="KMC1356" s="216"/>
      <c r="KMD1356" s="216"/>
      <c r="KME1356" s="216"/>
      <c r="KMF1356" s="216"/>
      <c r="KMG1356" s="216"/>
      <c r="KMH1356" s="216"/>
      <c r="KMI1356" s="216"/>
      <c r="KMJ1356" s="216"/>
      <c r="KMK1356" s="216"/>
      <c r="KML1356" s="216"/>
      <c r="KMM1356" s="216"/>
      <c r="KMN1356" s="216"/>
      <c r="KMO1356" s="216"/>
      <c r="KMP1356" s="216"/>
      <c r="KMQ1356" s="216"/>
      <c r="KMR1356" s="216"/>
      <c r="KMS1356" s="216"/>
      <c r="KMT1356" s="216"/>
      <c r="KMU1356" s="216"/>
      <c r="KMV1356" s="216"/>
      <c r="KMW1356" s="216"/>
      <c r="KMX1356" s="216"/>
      <c r="KMY1356" s="216"/>
      <c r="KMZ1356" s="216"/>
      <c r="KNA1356" s="216"/>
      <c r="KNB1356" s="216"/>
      <c r="KNC1356" s="216"/>
      <c r="KND1356" s="216"/>
      <c r="KNE1356" s="216"/>
      <c r="KNF1356" s="216"/>
      <c r="KNG1356" s="216"/>
      <c r="KNH1356" s="216"/>
      <c r="KNI1356" s="216"/>
      <c r="KNJ1356" s="216"/>
      <c r="KNK1356" s="216"/>
      <c r="KNL1356" s="216"/>
      <c r="KNM1356" s="216"/>
      <c r="KNN1356" s="216"/>
      <c r="KNO1356" s="216"/>
      <c r="KNP1356" s="216"/>
      <c r="KNQ1356" s="216"/>
      <c r="KNR1356" s="216"/>
      <c r="KNS1356" s="216"/>
      <c r="KNT1356" s="216"/>
      <c r="KNU1356" s="216"/>
      <c r="KNV1356" s="216"/>
      <c r="KNW1356" s="216"/>
      <c r="KNX1356" s="216"/>
      <c r="KNY1356" s="216"/>
      <c r="KNZ1356" s="216"/>
      <c r="KOA1356" s="216"/>
      <c r="KOB1356" s="216"/>
      <c r="KOC1356" s="216"/>
      <c r="KOD1356" s="216"/>
      <c r="KOE1356" s="216"/>
      <c r="KOF1356" s="216"/>
      <c r="KOG1356" s="216"/>
      <c r="KOH1356" s="216"/>
      <c r="KOI1356" s="216"/>
      <c r="KOJ1356" s="216"/>
      <c r="KOK1356" s="216"/>
      <c r="KOL1356" s="216"/>
      <c r="KOM1356" s="216"/>
      <c r="KON1356" s="216"/>
      <c r="KOO1356" s="216"/>
      <c r="KOP1356" s="216"/>
      <c r="KOQ1356" s="216"/>
      <c r="KOR1356" s="216"/>
      <c r="KOS1356" s="216"/>
      <c r="KOT1356" s="216"/>
      <c r="KOU1356" s="216"/>
      <c r="KOV1356" s="216"/>
      <c r="KOW1356" s="216"/>
      <c r="KOX1356" s="216"/>
      <c r="KOY1356" s="216"/>
      <c r="KOZ1356" s="216"/>
      <c r="KPA1356" s="216"/>
      <c r="KPB1356" s="216"/>
      <c r="KPC1356" s="216"/>
      <c r="KPD1356" s="216"/>
      <c r="KPE1356" s="216"/>
      <c r="KPF1356" s="216"/>
      <c r="KPG1356" s="216"/>
      <c r="KPH1356" s="216"/>
      <c r="KPI1356" s="216"/>
      <c r="KPJ1356" s="216"/>
      <c r="KPK1356" s="216"/>
      <c r="KPL1356" s="216"/>
      <c r="KPM1356" s="216"/>
      <c r="KPN1356" s="216"/>
      <c r="KPO1356" s="216"/>
      <c r="KPP1356" s="216"/>
      <c r="KPQ1356" s="216"/>
      <c r="KPR1356" s="216"/>
      <c r="KPS1356" s="216"/>
      <c r="KPT1356" s="216"/>
      <c r="KPU1356" s="216"/>
      <c r="KPV1356" s="216"/>
      <c r="KPW1356" s="216"/>
      <c r="KPX1356" s="216"/>
      <c r="KPY1356" s="216"/>
      <c r="KPZ1356" s="216"/>
      <c r="KQA1356" s="216"/>
      <c r="KQB1356" s="216"/>
      <c r="KQC1356" s="216"/>
      <c r="KQD1356" s="216"/>
      <c r="KQE1356" s="216"/>
      <c r="KQF1356" s="216"/>
      <c r="KQG1356" s="216"/>
      <c r="KQH1356" s="216"/>
      <c r="KQI1356" s="216"/>
      <c r="KQJ1356" s="216"/>
      <c r="KQK1356" s="216"/>
      <c r="KQL1356" s="216"/>
      <c r="KQM1356" s="216"/>
      <c r="KQN1356" s="216"/>
      <c r="KQO1356" s="216"/>
      <c r="KQP1356" s="216"/>
      <c r="KQQ1356" s="216"/>
      <c r="KQR1356" s="216"/>
      <c r="KQS1356" s="216"/>
      <c r="KQT1356" s="216"/>
      <c r="KQU1356" s="216"/>
      <c r="KQV1356" s="216"/>
      <c r="KQW1356" s="216"/>
      <c r="KQX1356" s="216"/>
      <c r="KQY1356" s="216"/>
      <c r="KQZ1356" s="216"/>
      <c r="KRA1356" s="216"/>
      <c r="KRB1356" s="216"/>
      <c r="KRC1356" s="216"/>
      <c r="KRD1356" s="216"/>
      <c r="KRE1356" s="216"/>
      <c r="KRF1356" s="216"/>
      <c r="KRG1356" s="216"/>
      <c r="KRH1356" s="216"/>
      <c r="KRI1356" s="216"/>
      <c r="KRJ1356" s="216"/>
      <c r="KRK1356" s="216"/>
      <c r="KRL1356" s="216"/>
      <c r="KRM1356" s="216"/>
      <c r="KRN1356" s="216"/>
      <c r="KRO1356" s="216"/>
      <c r="KRP1356" s="216"/>
      <c r="KRQ1356" s="216"/>
      <c r="KRR1356" s="216"/>
      <c r="KRS1356" s="216"/>
      <c r="KRT1356" s="216"/>
      <c r="KRU1356" s="216"/>
      <c r="KRV1356" s="216"/>
      <c r="KRW1356" s="216"/>
      <c r="KRX1356" s="216"/>
      <c r="KRY1356" s="216"/>
      <c r="KRZ1356" s="216"/>
      <c r="KSA1356" s="216"/>
      <c r="KSB1356" s="216"/>
      <c r="KSC1356" s="216"/>
      <c r="KSD1356" s="216"/>
      <c r="KSE1356" s="216"/>
      <c r="KSF1356" s="216"/>
      <c r="KSG1356" s="216"/>
      <c r="KSH1356" s="216"/>
      <c r="KSI1356" s="216"/>
      <c r="KSJ1356" s="216"/>
      <c r="KSK1356" s="216"/>
      <c r="KSL1356" s="216"/>
      <c r="KSM1356" s="216"/>
      <c r="KSN1356" s="216"/>
      <c r="KSO1356" s="216"/>
      <c r="KSP1356" s="216"/>
      <c r="KSQ1356" s="216"/>
      <c r="KSR1356" s="216"/>
      <c r="KSS1356" s="216"/>
      <c r="KST1356" s="216"/>
      <c r="KSU1356" s="216"/>
      <c r="KSV1356" s="216"/>
      <c r="KSW1356" s="216"/>
      <c r="KSX1356" s="216"/>
      <c r="KSY1356" s="216"/>
      <c r="KSZ1356" s="216"/>
      <c r="KTA1356" s="216"/>
      <c r="KTB1356" s="216"/>
      <c r="KTC1356" s="216"/>
      <c r="KTD1356" s="216"/>
      <c r="KTE1356" s="216"/>
      <c r="KTF1356" s="216"/>
      <c r="KTG1356" s="216"/>
      <c r="KTH1356" s="216"/>
      <c r="KTI1356" s="216"/>
      <c r="KTJ1356" s="216"/>
      <c r="KTK1356" s="216"/>
      <c r="KTL1356" s="216"/>
      <c r="KTM1356" s="216"/>
      <c r="KTN1356" s="216"/>
      <c r="KTO1356" s="216"/>
      <c r="KTP1356" s="216"/>
      <c r="KTQ1356" s="216"/>
      <c r="KTR1356" s="216"/>
      <c r="KTS1356" s="216"/>
      <c r="KTT1356" s="216"/>
      <c r="KTU1356" s="216"/>
      <c r="KTV1356" s="216"/>
      <c r="KTW1356" s="216"/>
      <c r="KTX1356" s="216"/>
      <c r="KTY1356" s="216"/>
      <c r="KTZ1356" s="216"/>
      <c r="KUA1356" s="216"/>
      <c r="KUB1356" s="216"/>
      <c r="KUC1356" s="216"/>
      <c r="KUD1356" s="216"/>
      <c r="KUE1356" s="216"/>
      <c r="KUF1356" s="216"/>
      <c r="KUG1356" s="216"/>
      <c r="KUH1356" s="216"/>
      <c r="KUI1356" s="216"/>
      <c r="KUJ1356" s="216"/>
      <c r="KUK1356" s="216"/>
      <c r="KUL1356" s="216"/>
      <c r="KUM1356" s="216"/>
      <c r="KUN1356" s="216"/>
      <c r="KUO1356" s="216"/>
      <c r="KUP1356" s="216"/>
      <c r="KUQ1356" s="216"/>
      <c r="KUR1356" s="216"/>
      <c r="KUS1356" s="216"/>
      <c r="KUT1356" s="216"/>
      <c r="KUU1356" s="216"/>
      <c r="KUV1356" s="216"/>
      <c r="KUW1356" s="216"/>
      <c r="KUX1356" s="216"/>
      <c r="KUY1356" s="216"/>
      <c r="KUZ1356" s="216"/>
      <c r="KVA1356" s="216"/>
      <c r="KVB1356" s="216"/>
      <c r="KVC1356" s="216"/>
      <c r="KVD1356" s="216"/>
      <c r="KVE1356" s="216"/>
      <c r="KVF1356" s="216"/>
      <c r="KVG1356" s="216"/>
      <c r="KVH1356" s="216"/>
      <c r="KVI1356" s="216"/>
      <c r="KVJ1356" s="216"/>
      <c r="KVK1356" s="216"/>
      <c r="KVL1356" s="216"/>
      <c r="KVM1356" s="216"/>
      <c r="KVN1356" s="216"/>
      <c r="KVO1356" s="216"/>
      <c r="KVP1356" s="216"/>
      <c r="KVQ1356" s="216"/>
      <c r="KVR1356" s="216"/>
      <c r="KVS1356" s="216"/>
      <c r="KVT1356" s="216"/>
      <c r="KVU1356" s="216"/>
      <c r="KVV1356" s="216"/>
      <c r="KVW1356" s="216"/>
      <c r="KVX1356" s="216"/>
      <c r="KVY1356" s="216"/>
      <c r="KVZ1356" s="216"/>
      <c r="KWA1356" s="216"/>
      <c r="KWB1356" s="216"/>
      <c r="KWC1356" s="216"/>
      <c r="KWD1356" s="216"/>
      <c r="KWE1356" s="216"/>
      <c r="KWF1356" s="216"/>
      <c r="KWG1356" s="216"/>
      <c r="KWH1356" s="216"/>
      <c r="KWI1356" s="216"/>
      <c r="KWJ1356" s="216"/>
      <c r="KWK1356" s="216"/>
      <c r="KWL1356" s="216"/>
      <c r="KWM1356" s="216"/>
      <c r="KWN1356" s="216"/>
      <c r="KWO1356" s="216"/>
      <c r="KWP1356" s="216"/>
      <c r="KWQ1356" s="216"/>
      <c r="KWR1356" s="216"/>
      <c r="KWS1356" s="216"/>
      <c r="KWT1356" s="216"/>
      <c r="KWU1356" s="216"/>
      <c r="KWV1356" s="216"/>
      <c r="KWW1356" s="216"/>
      <c r="KWX1356" s="216"/>
      <c r="KWY1356" s="216"/>
      <c r="KWZ1356" s="216"/>
      <c r="KXA1356" s="216"/>
      <c r="KXB1356" s="216"/>
      <c r="KXC1356" s="216"/>
      <c r="KXD1356" s="216"/>
      <c r="KXE1356" s="216"/>
      <c r="KXF1356" s="216"/>
      <c r="KXG1356" s="216"/>
      <c r="KXH1356" s="216"/>
      <c r="KXI1356" s="216"/>
      <c r="KXJ1356" s="216"/>
      <c r="KXK1356" s="216"/>
      <c r="KXL1356" s="216"/>
      <c r="KXM1356" s="216"/>
      <c r="KXN1356" s="216"/>
      <c r="KXO1356" s="216"/>
      <c r="KXP1356" s="216"/>
      <c r="KXQ1356" s="216"/>
      <c r="KXR1356" s="216"/>
      <c r="KXS1356" s="216"/>
      <c r="KXT1356" s="216"/>
      <c r="KXU1356" s="216"/>
      <c r="KXV1356" s="216"/>
      <c r="KXW1356" s="216"/>
      <c r="KXX1356" s="216"/>
      <c r="KXY1356" s="216"/>
      <c r="KXZ1356" s="216"/>
      <c r="KYA1356" s="216"/>
      <c r="KYB1356" s="216"/>
      <c r="KYC1356" s="216"/>
      <c r="KYD1356" s="216"/>
      <c r="KYE1356" s="216"/>
      <c r="KYF1356" s="216"/>
      <c r="KYG1356" s="216"/>
      <c r="KYH1356" s="216"/>
      <c r="KYI1356" s="216"/>
      <c r="KYJ1356" s="216"/>
      <c r="KYK1356" s="216"/>
      <c r="KYL1356" s="216"/>
      <c r="KYM1356" s="216"/>
      <c r="KYN1356" s="216"/>
      <c r="KYO1356" s="216"/>
      <c r="KYP1356" s="216"/>
      <c r="KYQ1356" s="216"/>
      <c r="KYR1356" s="216"/>
      <c r="KYS1356" s="216"/>
      <c r="KYT1356" s="216"/>
      <c r="KYU1356" s="216"/>
      <c r="KYV1356" s="216"/>
      <c r="KYW1356" s="216"/>
      <c r="KYX1356" s="216"/>
      <c r="KYY1356" s="216"/>
      <c r="KYZ1356" s="216"/>
      <c r="KZA1356" s="216"/>
      <c r="KZB1356" s="216"/>
      <c r="KZC1356" s="216"/>
      <c r="KZD1356" s="216"/>
      <c r="KZE1356" s="216"/>
      <c r="KZF1356" s="216"/>
      <c r="KZG1356" s="216"/>
      <c r="KZH1356" s="216"/>
      <c r="KZI1356" s="216"/>
      <c r="KZJ1356" s="216"/>
      <c r="KZK1356" s="216"/>
      <c r="KZL1356" s="216"/>
      <c r="KZM1356" s="216"/>
      <c r="KZN1356" s="216"/>
      <c r="KZO1356" s="216"/>
      <c r="KZP1356" s="216"/>
      <c r="KZQ1356" s="216"/>
      <c r="KZR1356" s="216"/>
      <c r="KZS1356" s="216"/>
      <c r="KZT1356" s="216"/>
      <c r="KZU1356" s="216"/>
      <c r="KZV1356" s="216"/>
      <c r="KZW1356" s="216"/>
      <c r="KZX1356" s="216"/>
      <c r="KZY1356" s="216"/>
      <c r="KZZ1356" s="216"/>
      <c r="LAA1356" s="216"/>
      <c r="LAB1356" s="216"/>
      <c r="LAC1356" s="216"/>
      <c r="LAD1356" s="216"/>
      <c r="LAE1356" s="216"/>
      <c r="LAF1356" s="216"/>
      <c r="LAG1356" s="216"/>
      <c r="LAH1356" s="216"/>
      <c r="LAI1356" s="216"/>
      <c r="LAJ1356" s="216"/>
      <c r="LAK1356" s="216"/>
      <c r="LAL1356" s="216"/>
      <c r="LAM1356" s="216"/>
      <c r="LAN1356" s="216"/>
      <c r="LAO1356" s="216"/>
      <c r="LAP1356" s="216"/>
      <c r="LAQ1356" s="216"/>
      <c r="LAR1356" s="216"/>
      <c r="LAS1356" s="216"/>
      <c r="LAT1356" s="216"/>
      <c r="LAU1356" s="216"/>
      <c r="LAV1356" s="216"/>
      <c r="LAW1356" s="216"/>
      <c r="LAX1356" s="216"/>
      <c r="LAY1356" s="216"/>
      <c r="LAZ1356" s="216"/>
      <c r="LBA1356" s="216"/>
      <c r="LBB1356" s="216"/>
      <c r="LBC1356" s="216"/>
      <c r="LBD1356" s="216"/>
      <c r="LBE1356" s="216"/>
      <c r="LBF1356" s="216"/>
      <c r="LBG1356" s="216"/>
      <c r="LBH1356" s="216"/>
      <c r="LBI1356" s="216"/>
      <c r="LBJ1356" s="216"/>
      <c r="LBK1356" s="216"/>
      <c r="LBL1356" s="216"/>
      <c r="LBM1356" s="216"/>
      <c r="LBN1356" s="216"/>
      <c r="LBO1356" s="216"/>
      <c r="LBP1356" s="216"/>
      <c r="LBQ1356" s="216"/>
      <c r="LBR1356" s="216"/>
      <c r="LBS1356" s="216"/>
      <c r="LBT1356" s="216"/>
      <c r="LBU1356" s="216"/>
      <c r="LBV1356" s="216"/>
      <c r="LBW1356" s="216"/>
      <c r="LBX1356" s="216"/>
      <c r="LBY1356" s="216"/>
      <c r="LBZ1356" s="216"/>
      <c r="LCA1356" s="216"/>
      <c r="LCB1356" s="216"/>
      <c r="LCC1356" s="216"/>
      <c r="LCD1356" s="216"/>
      <c r="LCE1356" s="216"/>
      <c r="LCF1356" s="216"/>
      <c r="LCG1356" s="216"/>
      <c r="LCH1356" s="216"/>
      <c r="LCI1356" s="216"/>
      <c r="LCJ1356" s="216"/>
      <c r="LCK1356" s="216"/>
      <c r="LCL1356" s="216"/>
      <c r="LCM1356" s="216"/>
      <c r="LCN1356" s="216"/>
      <c r="LCO1356" s="216"/>
      <c r="LCP1356" s="216"/>
      <c r="LCQ1356" s="216"/>
      <c r="LCR1356" s="216"/>
      <c r="LCS1356" s="216"/>
      <c r="LCT1356" s="216"/>
      <c r="LCU1356" s="216"/>
      <c r="LCV1356" s="216"/>
      <c r="LCW1356" s="216"/>
      <c r="LCX1356" s="216"/>
      <c r="LCY1356" s="216"/>
      <c r="LCZ1356" s="216"/>
      <c r="LDA1356" s="216"/>
      <c r="LDB1356" s="216"/>
      <c r="LDC1356" s="216"/>
      <c r="LDD1356" s="216"/>
      <c r="LDE1356" s="216"/>
      <c r="LDF1356" s="216"/>
      <c r="LDG1356" s="216"/>
      <c r="LDH1356" s="216"/>
      <c r="LDI1356" s="216"/>
      <c r="LDJ1356" s="216"/>
      <c r="LDK1356" s="216"/>
      <c r="LDL1356" s="216"/>
      <c r="LDM1356" s="216"/>
      <c r="LDN1356" s="216"/>
      <c r="LDO1356" s="216"/>
      <c r="LDP1356" s="216"/>
      <c r="LDQ1356" s="216"/>
      <c r="LDR1356" s="216"/>
      <c r="LDS1356" s="216"/>
      <c r="LDT1356" s="216"/>
      <c r="LDU1356" s="216"/>
      <c r="LDV1356" s="216"/>
      <c r="LDW1356" s="216"/>
      <c r="LDX1356" s="216"/>
      <c r="LDY1356" s="216"/>
      <c r="LDZ1356" s="216"/>
      <c r="LEA1356" s="216"/>
      <c r="LEB1356" s="216"/>
      <c r="LEC1356" s="216"/>
      <c r="LED1356" s="216"/>
      <c r="LEE1356" s="216"/>
      <c r="LEF1356" s="216"/>
      <c r="LEG1356" s="216"/>
      <c r="LEH1356" s="216"/>
      <c r="LEI1356" s="216"/>
      <c r="LEJ1356" s="216"/>
      <c r="LEK1356" s="216"/>
      <c r="LEL1356" s="216"/>
      <c r="LEM1356" s="216"/>
      <c r="LEN1356" s="216"/>
      <c r="LEO1356" s="216"/>
      <c r="LEP1356" s="216"/>
      <c r="LEQ1356" s="216"/>
      <c r="LER1356" s="216"/>
      <c r="LES1356" s="216"/>
      <c r="LET1356" s="216"/>
      <c r="LEU1356" s="216"/>
      <c r="LEV1356" s="216"/>
      <c r="LEW1356" s="216"/>
      <c r="LEX1356" s="216"/>
      <c r="LEY1356" s="216"/>
      <c r="LEZ1356" s="216"/>
      <c r="LFA1356" s="216"/>
      <c r="LFB1356" s="216"/>
      <c r="LFC1356" s="216"/>
      <c r="LFD1356" s="216"/>
      <c r="LFE1356" s="216"/>
      <c r="LFF1356" s="216"/>
      <c r="LFG1356" s="216"/>
      <c r="LFH1356" s="216"/>
      <c r="LFI1356" s="216"/>
      <c r="LFJ1356" s="216"/>
      <c r="LFK1356" s="216"/>
      <c r="LFL1356" s="216"/>
      <c r="LFM1356" s="216"/>
      <c r="LFN1356" s="216"/>
      <c r="LFO1356" s="216"/>
      <c r="LFP1356" s="216"/>
      <c r="LFQ1356" s="216"/>
      <c r="LFR1356" s="216"/>
      <c r="LFS1356" s="216"/>
      <c r="LFT1356" s="216"/>
      <c r="LFU1356" s="216"/>
      <c r="LFV1356" s="216"/>
      <c r="LFW1356" s="216"/>
      <c r="LFX1356" s="216"/>
      <c r="LFY1356" s="216"/>
      <c r="LFZ1356" s="216"/>
      <c r="LGA1356" s="216"/>
      <c r="LGB1356" s="216"/>
      <c r="LGC1356" s="216"/>
      <c r="LGD1356" s="216"/>
      <c r="LGE1356" s="216"/>
      <c r="LGF1356" s="216"/>
      <c r="LGG1356" s="216"/>
      <c r="LGH1356" s="216"/>
      <c r="LGI1356" s="216"/>
      <c r="LGJ1356" s="216"/>
      <c r="LGK1356" s="216"/>
      <c r="LGL1356" s="216"/>
      <c r="LGM1356" s="216"/>
      <c r="LGN1356" s="216"/>
      <c r="LGO1356" s="216"/>
      <c r="LGP1356" s="216"/>
      <c r="LGQ1356" s="216"/>
      <c r="LGR1356" s="216"/>
      <c r="LGS1356" s="216"/>
      <c r="LGT1356" s="216"/>
      <c r="LGU1356" s="216"/>
      <c r="LGV1356" s="216"/>
      <c r="LGW1356" s="216"/>
      <c r="LGX1356" s="216"/>
      <c r="LGY1356" s="216"/>
      <c r="LGZ1356" s="216"/>
      <c r="LHA1356" s="216"/>
      <c r="LHB1356" s="216"/>
      <c r="LHC1356" s="216"/>
      <c r="LHD1356" s="216"/>
      <c r="LHE1356" s="216"/>
      <c r="LHF1356" s="216"/>
      <c r="LHG1356" s="216"/>
      <c r="LHH1356" s="216"/>
      <c r="LHI1356" s="216"/>
      <c r="LHJ1356" s="216"/>
      <c r="LHK1356" s="216"/>
      <c r="LHL1356" s="216"/>
      <c r="LHM1356" s="216"/>
      <c r="LHN1356" s="216"/>
      <c r="LHO1356" s="216"/>
      <c r="LHP1356" s="216"/>
      <c r="LHQ1356" s="216"/>
      <c r="LHR1356" s="216"/>
      <c r="LHS1356" s="216"/>
      <c r="LHT1356" s="216"/>
      <c r="LHU1356" s="216"/>
      <c r="LHV1356" s="216"/>
      <c r="LHW1356" s="216"/>
      <c r="LHX1356" s="216"/>
      <c r="LHY1356" s="216"/>
      <c r="LHZ1356" s="216"/>
      <c r="LIA1356" s="216"/>
      <c r="LIB1356" s="216"/>
      <c r="LIC1356" s="216"/>
      <c r="LID1356" s="216"/>
      <c r="LIE1356" s="216"/>
      <c r="LIF1356" s="216"/>
      <c r="LIG1356" s="216"/>
      <c r="LIH1356" s="216"/>
      <c r="LII1356" s="216"/>
      <c r="LIJ1356" s="216"/>
      <c r="LIK1356" s="216"/>
      <c r="LIL1356" s="216"/>
      <c r="LIM1356" s="216"/>
      <c r="LIN1356" s="216"/>
      <c r="LIO1356" s="216"/>
      <c r="LIP1356" s="216"/>
      <c r="LIQ1356" s="216"/>
      <c r="LIR1356" s="216"/>
      <c r="LIS1356" s="216"/>
      <c r="LIT1356" s="216"/>
      <c r="LIU1356" s="216"/>
      <c r="LIV1356" s="216"/>
      <c r="LIW1356" s="216"/>
      <c r="LIX1356" s="216"/>
      <c r="LIY1356" s="216"/>
      <c r="LIZ1356" s="216"/>
      <c r="LJA1356" s="216"/>
      <c r="LJB1356" s="216"/>
      <c r="LJC1356" s="216"/>
      <c r="LJD1356" s="216"/>
      <c r="LJE1356" s="216"/>
      <c r="LJF1356" s="216"/>
      <c r="LJG1356" s="216"/>
      <c r="LJH1356" s="216"/>
      <c r="LJI1356" s="216"/>
      <c r="LJJ1356" s="216"/>
      <c r="LJK1356" s="216"/>
      <c r="LJL1356" s="216"/>
      <c r="LJM1356" s="216"/>
      <c r="LJN1356" s="216"/>
      <c r="LJO1356" s="216"/>
      <c r="LJP1356" s="216"/>
      <c r="LJQ1356" s="216"/>
      <c r="LJR1356" s="216"/>
      <c r="LJS1356" s="216"/>
      <c r="LJT1356" s="216"/>
      <c r="LJU1356" s="216"/>
      <c r="LJV1356" s="216"/>
      <c r="LJW1356" s="216"/>
      <c r="LJX1356" s="216"/>
      <c r="LJY1356" s="216"/>
      <c r="LJZ1356" s="216"/>
      <c r="LKA1356" s="216"/>
      <c r="LKB1356" s="216"/>
      <c r="LKC1356" s="216"/>
      <c r="LKD1356" s="216"/>
      <c r="LKE1356" s="216"/>
      <c r="LKF1356" s="216"/>
      <c r="LKG1356" s="216"/>
      <c r="LKH1356" s="216"/>
      <c r="LKI1356" s="216"/>
      <c r="LKJ1356" s="216"/>
      <c r="LKK1356" s="216"/>
      <c r="LKL1356" s="216"/>
      <c r="LKM1356" s="216"/>
      <c r="LKN1356" s="216"/>
      <c r="LKO1356" s="216"/>
      <c r="LKP1356" s="216"/>
      <c r="LKQ1356" s="216"/>
      <c r="LKR1356" s="216"/>
      <c r="LKS1356" s="216"/>
      <c r="LKT1356" s="216"/>
      <c r="LKU1356" s="216"/>
      <c r="LKV1356" s="216"/>
      <c r="LKW1356" s="216"/>
      <c r="LKX1356" s="216"/>
      <c r="LKY1356" s="216"/>
      <c r="LKZ1356" s="216"/>
      <c r="LLA1356" s="216"/>
      <c r="LLB1356" s="216"/>
      <c r="LLC1356" s="216"/>
      <c r="LLD1356" s="216"/>
      <c r="LLE1356" s="216"/>
      <c r="LLF1356" s="216"/>
      <c r="LLG1356" s="216"/>
      <c r="LLH1356" s="216"/>
      <c r="LLI1356" s="216"/>
      <c r="LLJ1356" s="216"/>
      <c r="LLK1356" s="216"/>
      <c r="LLL1356" s="216"/>
      <c r="LLM1356" s="216"/>
      <c r="LLN1356" s="216"/>
      <c r="LLO1356" s="216"/>
      <c r="LLP1356" s="216"/>
      <c r="LLQ1356" s="216"/>
      <c r="LLR1356" s="216"/>
      <c r="LLS1356" s="216"/>
      <c r="LLT1356" s="216"/>
      <c r="LLU1356" s="216"/>
      <c r="LLV1356" s="216"/>
      <c r="LLW1356" s="216"/>
      <c r="LLX1356" s="216"/>
      <c r="LLY1356" s="216"/>
      <c r="LLZ1356" s="216"/>
      <c r="LMA1356" s="216"/>
      <c r="LMB1356" s="216"/>
      <c r="LMC1356" s="216"/>
      <c r="LMD1356" s="216"/>
      <c r="LME1356" s="216"/>
      <c r="LMF1356" s="216"/>
      <c r="LMG1356" s="216"/>
      <c r="LMH1356" s="216"/>
      <c r="LMI1356" s="216"/>
      <c r="LMJ1356" s="216"/>
      <c r="LMK1356" s="216"/>
      <c r="LML1356" s="216"/>
      <c r="LMM1356" s="216"/>
      <c r="LMN1356" s="216"/>
      <c r="LMO1356" s="216"/>
      <c r="LMP1356" s="216"/>
      <c r="LMQ1356" s="216"/>
      <c r="LMR1356" s="216"/>
      <c r="LMS1356" s="216"/>
      <c r="LMT1356" s="216"/>
      <c r="LMU1356" s="216"/>
      <c r="LMV1356" s="216"/>
      <c r="LMW1356" s="216"/>
      <c r="LMX1356" s="216"/>
      <c r="LMY1356" s="216"/>
      <c r="LMZ1356" s="216"/>
      <c r="LNA1356" s="216"/>
      <c r="LNB1356" s="216"/>
      <c r="LNC1356" s="216"/>
      <c r="LND1356" s="216"/>
      <c r="LNE1356" s="216"/>
      <c r="LNF1356" s="216"/>
      <c r="LNG1356" s="216"/>
      <c r="LNH1356" s="216"/>
      <c r="LNI1356" s="216"/>
      <c r="LNJ1356" s="216"/>
      <c r="LNK1356" s="216"/>
      <c r="LNL1356" s="216"/>
      <c r="LNM1356" s="216"/>
      <c r="LNN1356" s="216"/>
      <c r="LNO1356" s="216"/>
      <c r="LNP1356" s="216"/>
      <c r="LNQ1356" s="216"/>
      <c r="LNR1356" s="216"/>
      <c r="LNS1356" s="216"/>
      <c r="LNT1356" s="216"/>
      <c r="LNU1356" s="216"/>
      <c r="LNV1356" s="216"/>
      <c r="LNW1356" s="216"/>
      <c r="LNX1356" s="216"/>
      <c r="LNY1356" s="216"/>
      <c r="LNZ1356" s="216"/>
      <c r="LOA1356" s="216"/>
      <c r="LOB1356" s="216"/>
      <c r="LOC1356" s="216"/>
      <c r="LOD1356" s="216"/>
      <c r="LOE1356" s="216"/>
      <c r="LOF1356" s="216"/>
      <c r="LOG1356" s="216"/>
      <c r="LOH1356" s="216"/>
      <c r="LOI1356" s="216"/>
      <c r="LOJ1356" s="216"/>
      <c r="LOK1356" s="216"/>
      <c r="LOL1356" s="216"/>
      <c r="LOM1356" s="216"/>
      <c r="LON1356" s="216"/>
      <c r="LOO1356" s="216"/>
      <c r="LOP1356" s="216"/>
      <c r="LOQ1356" s="216"/>
      <c r="LOR1356" s="216"/>
      <c r="LOS1356" s="216"/>
      <c r="LOT1356" s="216"/>
      <c r="LOU1356" s="216"/>
      <c r="LOV1356" s="216"/>
      <c r="LOW1356" s="216"/>
      <c r="LOX1356" s="216"/>
      <c r="LOY1356" s="216"/>
      <c r="LOZ1356" s="216"/>
      <c r="LPA1356" s="216"/>
      <c r="LPB1356" s="216"/>
      <c r="LPC1356" s="216"/>
      <c r="LPD1356" s="216"/>
      <c r="LPE1356" s="216"/>
      <c r="LPF1356" s="216"/>
      <c r="LPG1356" s="216"/>
      <c r="LPH1356" s="216"/>
      <c r="LPI1356" s="216"/>
      <c r="LPJ1356" s="216"/>
      <c r="LPK1356" s="216"/>
      <c r="LPL1356" s="216"/>
      <c r="LPM1356" s="216"/>
      <c r="LPN1356" s="216"/>
      <c r="LPO1356" s="216"/>
      <c r="LPP1356" s="216"/>
      <c r="LPQ1356" s="216"/>
      <c r="LPR1356" s="216"/>
      <c r="LPS1356" s="216"/>
      <c r="LPT1356" s="216"/>
      <c r="LPU1356" s="216"/>
      <c r="LPV1356" s="216"/>
      <c r="LPW1356" s="216"/>
      <c r="LPX1356" s="216"/>
      <c r="LPY1356" s="216"/>
      <c r="LPZ1356" s="216"/>
      <c r="LQA1356" s="216"/>
      <c r="LQB1356" s="216"/>
      <c r="LQC1356" s="216"/>
      <c r="LQD1356" s="216"/>
      <c r="LQE1356" s="216"/>
      <c r="LQF1356" s="216"/>
      <c r="LQG1356" s="216"/>
      <c r="LQH1356" s="216"/>
      <c r="LQI1356" s="216"/>
      <c r="LQJ1356" s="216"/>
      <c r="LQK1356" s="216"/>
      <c r="LQL1356" s="216"/>
      <c r="LQM1356" s="216"/>
      <c r="LQN1356" s="216"/>
      <c r="LQO1356" s="216"/>
      <c r="LQP1356" s="216"/>
      <c r="LQQ1356" s="216"/>
      <c r="LQR1356" s="216"/>
      <c r="LQS1356" s="216"/>
      <c r="LQT1356" s="216"/>
      <c r="LQU1356" s="216"/>
      <c r="LQV1356" s="216"/>
      <c r="LQW1356" s="216"/>
      <c r="LQX1356" s="216"/>
      <c r="LQY1356" s="216"/>
      <c r="LQZ1356" s="216"/>
      <c r="LRA1356" s="216"/>
      <c r="LRB1356" s="216"/>
      <c r="LRC1356" s="216"/>
      <c r="LRD1356" s="216"/>
      <c r="LRE1356" s="216"/>
      <c r="LRF1356" s="216"/>
      <c r="LRG1356" s="216"/>
      <c r="LRH1356" s="216"/>
      <c r="LRI1356" s="216"/>
      <c r="LRJ1356" s="216"/>
      <c r="LRK1356" s="216"/>
      <c r="LRL1356" s="216"/>
      <c r="LRM1356" s="216"/>
      <c r="LRN1356" s="216"/>
      <c r="LRO1356" s="216"/>
      <c r="LRP1356" s="216"/>
      <c r="LRQ1356" s="216"/>
      <c r="LRR1356" s="216"/>
      <c r="LRS1356" s="216"/>
      <c r="LRT1356" s="216"/>
      <c r="LRU1356" s="216"/>
      <c r="LRV1356" s="216"/>
      <c r="LRW1356" s="216"/>
      <c r="LRX1356" s="216"/>
      <c r="LRY1356" s="216"/>
      <c r="LRZ1356" s="216"/>
      <c r="LSA1356" s="216"/>
      <c r="LSB1356" s="216"/>
      <c r="LSC1356" s="216"/>
      <c r="LSD1356" s="216"/>
      <c r="LSE1356" s="216"/>
      <c r="LSF1356" s="216"/>
      <c r="LSG1356" s="216"/>
      <c r="LSH1356" s="216"/>
      <c r="LSI1356" s="216"/>
      <c r="LSJ1356" s="216"/>
      <c r="LSK1356" s="216"/>
      <c r="LSL1356" s="216"/>
      <c r="LSM1356" s="216"/>
      <c r="LSN1356" s="216"/>
      <c r="LSO1356" s="216"/>
      <c r="LSP1356" s="216"/>
      <c r="LSQ1356" s="216"/>
      <c r="LSR1356" s="216"/>
      <c r="LSS1356" s="216"/>
      <c r="LST1356" s="216"/>
      <c r="LSU1356" s="216"/>
      <c r="LSV1356" s="216"/>
      <c r="LSW1356" s="216"/>
      <c r="LSX1356" s="216"/>
      <c r="LSY1356" s="216"/>
      <c r="LSZ1356" s="216"/>
      <c r="LTA1356" s="216"/>
      <c r="LTB1356" s="216"/>
      <c r="LTC1356" s="216"/>
      <c r="LTD1356" s="216"/>
      <c r="LTE1356" s="216"/>
      <c r="LTF1356" s="216"/>
      <c r="LTG1356" s="216"/>
      <c r="LTH1356" s="216"/>
      <c r="LTI1356" s="216"/>
      <c r="LTJ1356" s="216"/>
      <c r="LTK1356" s="216"/>
      <c r="LTL1356" s="216"/>
      <c r="LTM1356" s="216"/>
      <c r="LTN1356" s="216"/>
      <c r="LTO1356" s="216"/>
      <c r="LTP1356" s="216"/>
      <c r="LTQ1356" s="216"/>
      <c r="LTR1356" s="216"/>
      <c r="LTS1356" s="216"/>
      <c r="LTT1356" s="216"/>
      <c r="LTU1356" s="216"/>
      <c r="LTV1356" s="216"/>
      <c r="LTW1356" s="216"/>
      <c r="LTX1356" s="216"/>
      <c r="LTY1356" s="216"/>
      <c r="LTZ1356" s="216"/>
      <c r="LUA1356" s="216"/>
      <c r="LUB1356" s="216"/>
      <c r="LUC1356" s="216"/>
      <c r="LUD1356" s="216"/>
      <c r="LUE1356" s="216"/>
      <c r="LUF1356" s="216"/>
      <c r="LUG1356" s="216"/>
      <c r="LUH1356" s="216"/>
      <c r="LUI1356" s="216"/>
      <c r="LUJ1356" s="216"/>
      <c r="LUK1356" s="216"/>
      <c r="LUL1356" s="216"/>
      <c r="LUM1356" s="216"/>
      <c r="LUN1356" s="216"/>
      <c r="LUO1356" s="216"/>
      <c r="LUP1356" s="216"/>
      <c r="LUQ1356" s="216"/>
      <c r="LUR1356" s="216"/>
      <c r="LUS1356" s="216"/>
      <c r="LUT1356" s="216"/>
      <c r="LUU1356" s="216"/>
      <c r="LUV1356" s="216"/>
      <c r="LUW1356" s="216"/>
      <c r="LUX1356" s="216"/>
      <c r="LUY1356" s="216"/>
      <c r="LUZ1356" s="216"/>
      <c r="LVA1356" s="216"/>
      <c r="LVB1356" s="216"/>
      <c r="LVC1356" s="216"/>
      <c r="LVD1356" s="216"/>
      <c r="LVE1356" s="216"/>
      <c r="LVF1356" s="216"/>
      <c r="LVG1356" s="216"/>
      <c r="LVH1356" s="216"/>
      <c r="LVI1356" s="216"/>
      <c r="LVJ1356" s="216"/>
      <c r="LVK1356" s="216"/>
      <c r="LVL1356" s="216"/>
      <c r="LVM1356" s="216"/>
      <c r="LVN1356" s="216"/>
      <c r="LVO1356" s="216"/>
      <c r="LVP1356" s="216"/>
      <c r="LVQ1356" s="216"/>
      <c r="LVR1356" s="216"/>
      <c r="LVS1356" s="216"/>
      <c r="LVT1356" s="216"/>
      <c r="LVU1356" s="216"/>
      <c r="LVV1356" s="216"/>
      <c r="LVW1356" s="216"/>
      <c r="LVX1356" s="216"/>
      <c r="LVY1356" s="216"/>
      <c r="LVZ1356" s="216"/>
      <c r="LWA1356" s="216"/>
      <c r="LWB1356" s="216"/>
      <c r="LWC1356" s="216"/>
      <c r="LWD1356" s="216"/>
      <c r="LWE1356" s="216"/>
      <c r="LWF1356" s="216"/>
      <c r="LWG1356" s="216"/>
      <c r="LWH1356" s="216"/>
      <c r="LWI1356" s="216"/>
      <c r="LWJ1356" s="216"/>
      <c r="LWK1356" s="216"/>
      <c r="LWL1356" s="216"/>
      <c r="LWM1356" s="216"/>
      <c r="LWN1356" s="216"/>
      <c r="LWO1356" s="216"/>
      <c r="LWP1356" s="216"/>
      <c r="LWQ1356" s="216"/>
      <c r="LWR1356" s="216"/>
      <c r="LWS1356" s="216"/>
      <c r="LWT1356" s="216"/>
      <c r="LWU1356" s="216"/>
      <c r="LWV1356" s="216"/>
      <c r="LWW1356" s="216"/>
      <c r="LWX1356" s="216"/>
      <c r="LWY1356" s="216"/>
      <c r="LWZ1356" s="216"/>
      <c r="LXA1356" s="216"/>
      <c r="LXB1356" s="216"/>
      <c r="LXC1356" s="216"/>
      <c r="LXD1356" s="216"/>
      <c r="LXE1356" s="216"/>
      <c r="LXF1356" s="216"/>
      <c r="LXG1356" s="216"/>
      <c r="LXH1356" s="216"/>
      <c r="LXI1356" s="216"/>
      <c r="LXJ1356" s="216"/>
      <c r="LXK1356" s="216"/>
      <c r="LXL1356" s="216"/>
      <c r="LXM1356" s="216"/>
      <c r="LXN1356" s="216"/>
      <c r="LXO1356" s="216"/>
      <c r="LXP1356" s="216"/>
      <c r="LXQ1356" s="216"/>
      <c r="LXR1356" s="216"/>
      <c r="LXS1356" s="216"/>
      <c r="LXT1356" s="216"/>
      <c r="LXU1356" s="216"/>
      <c r="LXV1356" s="216"/>
      <c r="LXW1356" s="216"/>
      <c r="LXX1356" s="216"/>
      <c r="LXY1356" s="216"/>
      <c r="LXZ1356" s="216"/>
      <c r="LYA1356" s="216"/>
      <c r="LYB1356" s="216"/>
      <c r="LYC1356" s="216"/>
      <c r="LYD1356" s="216"/>
      <c r="LYE1356" s="216"/>
      <c r="LYF1356" s="216"/>
      <c r="LYG1356" s="216"/>
      <c r="LYH1356" s="216"/>
      <c r="LYI1356" s="216"/>
      <c r="LYJ1356" s="216"/>
      <c r="LYK1356" s="216"/>
      <c r="LYL1356" s="216"/>
      <c r="LYM1356" s="216"/>
      <c r="LYN1356" s="216"/>
      <c r="LYO1356" s="216"/>
      <c r="LYP1356" s="216"/>
      <c r="LYQ1356" s="216"/>
      <c r="LYR1356" s="216"/>
      <c r="LYS1356" s="216"/>
      <c r="LYT1356" s="216"/>
      <c r="LYU1356" s="216"/>
      <c r="LYV1356" s="216"/>
      <c r="LYW1356" s="216"/>
      <c r="LYX1356" s="216"/>
      <c r="LYY1356" s="216"/>
      <c r="LYZ1356" s="216"/>
      <c r="LZA1356" s="216"/>
      <c r="LZB1356" s="216"/>
      <c r="LZC1356" s="216"/>
      <c r="LZD1356" s="216"/>
      <c r="LZE1356" s="216"/>
      <c r="LZF1356" s="216"/>
      <c r="LZG1356" s="216"/>
      <c r="LZH1356" s="216"/>
      <c r="LZI1356" s="216"/>
      <c r="LZJ1356" s="216"/>
      <c r="LZK1356" s="216"/>
      <c r="LZL1356" s="216"/>
      <c r="LZM1356" s="216"/>
      <c r="LZN1356" s="216"/>
      <c r="LZO1356" s="216"/>
      <c r="LZP1356" s="216"/>
      <c r="LZQ1356" s="216"/>
      <c r="LZR1356" s="216"/>
      <c r="LZS1356" s="216"/>
      <c r="LZT1356" s="216"/>
      <c r="LZU1356" s="216"/>
      <c r="LZV1356" s="216"/>
      <c r="LZW1356" s="216"/>
      <c r="LZX1356" s="216"/>
      <c r="LZY1356" s="216"/>
      <c r="LZZ1356" s="216"/>
      <c r="MAA1356" s="216"/>
      <c r="MAB1356" s="216"/>
      <c r="MAC1356" s="216"/>
      <c r="MAD1356" s="216"/>
      <c r="MAE1356" s="216"/>
      <c r="MAF1356" s="216"/>
      <c r="MAG1356" s="216"/>
      <c r="MAH1356" s="216"/>
      <c r="MAI1356" s="216"/>
      <c r="MAJ1356" s="216"/>
      <c r="MAK1356" s="216"/>
      <c r="MAL1356" s="216"/>
      <c r="MAM1356" s="216"/>
      <c r="MAN1356" s="216"/>
      <c r="MAO1356" s="216"/>
      <c r="MAP1356" s="216"/>
      <c r="MAQ1356" s="216"/>
      <c r="MAR1356" s="216"/>
      <c r="MAS1356" s="216"/>
      <c r="MAT1356" s="216"/>
      <c r="MAU1356" s="216"/>
      <c r="MAV1356" s="216"/>
      <c r="MAW1356" s="216"/>
      <c r="MAX1356" s="216"/>
      <c r="MAY1356" s="216"/>
      <c r="MAZ1356" s="216"/>
      <c r="MBA1356" s="216"/>
      <c r="MBB1356" s="216"/>
      <c r="MBC1356" s="216"/>
      <c r="MBD1356" s="216"/>
      <c r="MBE1356" s="216"/>
      <c r="MBF1356" s="216"/>
      <c r="MBG1356" s="216"/>
      <c r="MBH1356" s="216"/>
      <c r="MBI1356" s="216"/>
      <c r="MBJ1356" s="216"/>
      <c r="MBK1356" s="216"/>
      <c r="MBL1356" s="216"/>
      <c r="MBM1356" s="216"/>
      <c r="MBN1356" s="216"/>
      <c r="MBO1356" s="216"/>
      <c r="MBP1356" s="216"/>
      <c r="MBQ1356" s="216"/>
      <c r="MBR1356" s="216"/>
      <c r="MBS1356" s="216"/>
      <c r="MBT1356" s="216"/>
      <c r="MBU1356" s="216"/>
      <c r="MBV1356" s="216"/>
      <c r="MBW1356" s="216"/>
      <c r="MBX1356" s="216"/>
      <c r="MBY1356" s="216"/>
      <c r="MBZ1356" s="216"/>
      <c r="MCA1356" s="216"/>
      <c r="MCB1356" s="216"/>
      <c r="MCC1356" s="216"/>
      <c r="MCD1356" s="216"/>
      <c r="MCE1356" s="216"/>
      <c r="MCF1356" s="216"/>
      <c r="MCG1356" s="216"/>
      <c r="MCH1356" s="216"/>
      <c r="MCI1356" s="216"/>
      <c r="MCJ1356" s="216"/>
      <c r="MCK1356" s="216"/>
      <c r="MCL1356" s="216"/>
      <c r="MCM1356" s="216"/>
      <c r="MCN1356" s="216"/>
      <c r="MCO1356" s="216"/>
      <c r="MCP1356" s="216"/>
      <c r="MCQ1356" s="216"/>
      <c r="MCR1356" s="216"/>
      <c r="MCS1356" s="216"/>
      <c r="MCT1356" s="216"/>
      <c r="MCU1356" s="216"/>
      <c r="MCV1356" s="216"/>
      <c r="MCW1356" s="216"/>
      <c r="MCX1356" s="216"/>
      <c r="MCY1356" s="216"/>
      <c r="MCZ1356" s="216"/>
      <c r="MDA1356" s="216"/>
      <c r="MDB1356" s="216"/>
      <c r="MDC1356" s="216"/>
      <c r="MDD1356" s="216"/>
      <c r="MDE1356" s="216"/>
      <c r="MDF1356" s="216"/>
      <c r="MDG1356" s="216"/>
      <c r="MDH1356" s="216"/>
      <c r="MDI1356" s="216"/>
      <c r="MDJ1356" s="216"/>
      <c r="MDK1356" s="216"/>
      <c r="MDL1356" s="216"/>
      <c r="MDM1356" s="216"/>
      <c r="MDN1356" s="216"/>
      <c r="MDO1356" s="216"/>
      <c r="MDP1356" s="216"/>
      <c r="MDQ1356" s="216"/>
      <c r="MDR1356" s="216"/>
      <c r="MDS1356" s="216"/>
      <c r="MDT1356" s="216"/>
      <c r="MDU1356" s="216"/>
      <c r="MDV1356" s="216"/>
      <c r="MDW1356" s="216"/>
      <c r="MDX1356" s="216"/>
      <c r="MDY1356" s="216"/>
      <c r="MDZ1356" s="216"/>
      <c r="MEA1356" s="216"/>
      <c r="MEB1356" s="216"/>
      <c r="MEC1356" s="216"/>
      <c r="MED1356" s="216"/>
      <c r="MEE1356" s="216"/>
      <c r="MEF1356" s="216"/>
      <c r="MEG1356" s="216"/>
      <c r="MEH1356" s="216"/>
      <c r="MEI1356" s="216"/>
      <c r="MEJ1356" s="216"/>
      <c r="MEK1356" s="216"/>
      <c r="MEL1356" s="216"/>
      <c r="MEM1356" s="216"/>
      <c r="MEN1356" s="216"/>
      <c r="MEO1356" s="216"/>
      <c r="MEP1356" s="216"/>
      <c r="MEQ1356" s="216"/>
      <c r="MER1356" s="216"/>
      <c r="MES1356" s="216"/>
      <c r="MET1356" s="216"/>
      <c r="MEU1356" s="216"/>
      <c r="MEV1356" s="216"/>
      <c r="MEW1356" s="216"/>
      <c r="MEX1356" s="216"/>
      <c r="MEY1356" s="216"/>
      <c r="MEZ1356" s="216"/>
      <c r="MFA1356" s="216"/>
      <c r="MFB1356" s="216"/>
      <c r="MFC1356" s="216"/>
      <c r="MFD1356" s="216"/>
      <c r="MFE1356" s="216"/>
      <c r="MFF1356" s="216"/>
      <c r="MFG1356" s="216"/>
      <c r="MFH1356" s="216"/>
      <c r="MFI1356" s="216"/>
      <c r="MFJ1356" s="216"/>
      <c r="MFK1356" s="216"/>
      <c r="MFL1356" s="216"/>
      <c r="MFM1356" s="216"/>
      <c r="MFN1356" s="216"/>
      <c r="MFO1356" s="216"/>
      <c r="MFP1356" s="216"/>
      <c r="MFQ1356" s="216"/>
      <c r="MFR1356" s="216"/>
      <c r="MFS1356" s="216"/>
      <c r="MFT1356" s="216"/>
      <c r="MFU1356" s="216"/>
      <c r="MFV1356" s="216"/>
      <c r="MFW1356" s="216"/>
      <c r="MFX1356" s="216"/>
      <c r="MFY1356" s="216"/>
      <c r="MFZ1356" s="216"/>
      <c r="MGA1356" s="216"/>
      <c r="MGB1356" s="216"/>
      <c r="MGC1356" s="216"/>
      <c r="MGD1356" s="216"/>
      <c r="MGE1356" s="216"/>
      <c r="MGF1356" s="216"/>
      <c r="MGG1356" s="216"/>
      <c r="MGH1356" s="216"/>
      <c r="MGI1356" s="216"/>
      <c r="MGJ1356" s="216"/>
      <c r="MGK1356" s="216"/>
      <c r="MGL1356" s="216"/>
      <c r="MGM1356" s="216"/>
      <c r="MGN1356" s="216"/>
      <c r="MGO1356" s="216"/>
      <c r="MGP1356" s="216"/>
      <c r="MGQ1356" s="216"/>
      <c r="MGR1356" s="216"/>
      <c r="MGS1356" s="216"/>
      <c r="MGT1356" s="216"/>
      <c r="MGU1356" s="216"/>
      <c r="MGV1356" s="216"/>
      <c r="MGW1356" s="216"/>
      <c r="MGX1356" s="216"/>
      <c r="MGY1356" s="216"/>
      <c r="MGZ1356" s="216"/>
      <c r="MHA1356" s="216"/>
      <c r="MHB1356" s="216"/>
      <c r="MHC1356" s="216"/>
      <c r="MHD1356" s="216"/>
      <c r="MHE1356" s="216"/>
      <c r="MHF1356" s="216"/>
      <c r="MHG1356" s="216"/>
      <c r="MHH1356" s="216"/>
      <c r="MHI1356" s="216"/>
      <c r="MHJ1356" s="216"/>
      <c r="MHK1356" s="216"/>
      <c r="MHL1356" s="216"/>
      <c r="MHM1356" s="216"/>
      <c r="MHN1356" s="216"/>
      <c r="MHO1356" s="216"/>
      <c r="MHP1356" s="216"/>
      <c r="MHQ1356" s="216"/>
      <c r="MHR1356" s="216"/>
      <c r="MHS1356" s="216"/>
      <c r="MHT1356" s="216"/>
      <c r="MHU1356" s="216"/>
      <c r="MHV1356" s="216"/>
      <c r="MHW1356" s="216"/>
      <c r="MHX1356" s="216"/>
      <c r="MHY1356" s="216"/>
      <c r="MHZ1356" s="216"/>
      <c r="MIA1356" s="216"/>
      <c r="MIB1356" s="216"/>
      <c r="MIC1356" s="216"/>
      <c r="MID1356" s="216"/>
      <c r="MIE1356" s="216"/>
      <c r="MIF1356" s="216"/>
      <c r="MIG1356" s="216"/>
      <c r="MIH1356" s="216"/>
      <c r="MII1356" s="216"/>
      <c r="MIJ1356" s="216"/>
      <c r="MIK1356" s="216"/>
      <c r="MIL1356" s="216"/>
      <c r="MIM1356" s="216"/>
      <c r="MIN1356" s="216"/>
      <c r="MIO1356" s="216"/>
      <c r="MIP1356" s="216"/>
      <c r="MIQ1356" s="216"/>
      <c r="MIR1356" s="216"/>
      <c r="MIS1356" s="216"/>
      <c r="MIT1356" s="216"/>
      <c r="MIU1356" s="216"/>
      <c r="MIV1356" s="216"/>
      <c r="MIW1356" s="216"/>
      <c r="MIX1356" s="216"/>
      <c r="MIY1356" s="216"/>
      <c r="MIZ1356" s="216"/>
      <c r="MJA1356" s="216"/>
      <c r="MJB1356" s="216"/>
      <c r="MJC1356" s="216"/>
      <c r="MJD1356" s="216"/>
      <c r="MJE1356" s="216"/>
      <c r="MJF1356" s="216"/>
      <c r="MJG1356" s="216"/>
      <c r="MJH1356" s="216"/>
      <c r="MJI1356" s="216"/>
      <c r="MJJ1356" s="216"/>
      <c r="MJK1356" s="216"/>
      <c r="MJL1356" s="216"/>
      <c r="MJM1356" s="216"/>
      <c r="MJN1356" s="216"/>
      <c r="MJO1356" s="216"/>
      <c r="MJP1356" s="216"/>
      <c r="MJQ1356" s="216"/>
      <c r="MJR1356" s="216"/>
      <c r="MJS1356" s="216"/>
      <c r="MJT1356" s="216"/>
      <c r="MJU1356" s="216"/>
      <c r="MJV1356" s="216"/>
      <c r="MJW1356" s="216"/>
      <c r="MJX1356" s="216"/>
      <c r="MJY1356" s="216"/>
      <c r="MJZ1356" s="216"/>
      <c r="MKA1356" s="216"/>
      <c r="MKB1356" s="216"/>
      <c r="MKC1356" s="216"/>
      <c r="MKD1356" s="216"/>
      <c r="MKE1356" s="216"/>
      <c r="MKF1356" s="216"/>
      <c r="MKG1356" s="216"/>
      <c r="MKH1356" s="216"/>
      <c r="MKI1356" s="216"/>
      <c r="MKJ1356" s="216"/>
      <c r="MKK1356" s="216"/>
      <c r="MKL1356" s="216"/>
      <c r="MKM1356" s="216"/>
      <c r="MKN1356" s="216"/>
      <c r="MKO1356" s="216"/>
      <c r="MKP1356" s="216"/>
      <c r="MKQ1356" s="216"/>
      <c r="MKR1356" s="216"/>
      <c r="MKS1356" s="216"/>
      <c r="MKT1356" s="216"/>
      <c r="MKU1356" s="216"/>
      <c r="MKV1356" s="216"/>
      <c r="MKW1356" s="216"/>
      <c r="MKX1356" s="216"/>
      <c r="MKY1356" s="216"/>
      <c r="MKZ1356" s="216"/>
      <c r="MLA1356" s="216"/>
      <c r="MLB1356" s="216"/>
      <c r="MLC1356" s="216"/>
      <c r="MLD1356" s="216"/>
      <c r="MLE1356" s="216"/>
      <c r="MLF1356" s="216"/>
      <c r="MLG1356" s="216"/>
      <c r="MLH1356" s="216"/>
      <c r="MLI1356" s="216"/>
      <c r="MLJ1356" s="216"/>
      <c r="MLK1356" s="216"/>
      <c r="MLL1356" s="216"/>
      <c r="MLM1356" s="216"/>
      <c r="MLN1356" s="216"/>
      <c r="MLO1356" s="216"/>
      <c r="MLP1356" s="216"/>
      <c r="MLQ1356" s="216"/>
      <c r="MLR1356" s="216"/>
      <c r="MLS1356" s="216"/>
      <c r="MLT1356" s="216"/>
      <c r="MLU1356" s="216"/>
      <c r="MLV1356" s="216"/>
      <c r="MLW1356" s="216"/>
      <c r="MLX1356" s="216"/>
      <c r="MLY1356" s="216"/>
      <c r="MLZ1356" s="216"/>
      <c r="MMA1356" s="216"/>
      <c r="MMB1356" s="216"/>
      <c r="MMC1356" s="216"/>
      <c r="MMD1356" s="216"/>
      <c r="MME1356" s="216"/>
      <c r="MMF1356" s="216"/>
      <c r="MMG1356" s="216"/>
      <c r="MMH1356" s="216"/>
      <c r="MMI1356" s="216"/>
      <c r="MMJ1356" s="216"/>
      <c r="MMK1356" s="216"/>
      <c r="MML1356" s="216"/>
      <c r="MMM1356" s="216"/>
      <c r="MMN1356" s="216"/>
      <c r="MMO1356" s="216"/>
      <c r="MMP1356" s="216"/>
      <c r="MMQ1356" s="216"/>
      <c r="MMR1356" s="216"/>
      <c r="MMS1356" s="216"/>
      <c r="MMT1356" s="216"/>
      <c r="MMU1356" s="216"/>
      <c r="MMV1356" s="216"/>
      <c r="MMW1356" s="216"/>
      <c r="MMX1356" s="216"/>
      <c r="MMY1356" s="216"/>
      <c r="MMZ1356" s="216"/>
      <c r="MNA1356" s="216"/>
      <c r="MNB1356" s="216"/>
      <c r="MNC1356" s="216"/>
      <c r="MND1356" s="216"/>
      <c r="MNE1356" s="216"/>
      <c r="MNF1356" s="216"/>
      <c r="MNG1356" s="216"/>
      <c r="MNH1356" s="216"/>
      <c r="MNI1356" s="216"/>
      <c r="MNJ1356" s="216"/>
      <c r="MNK1356" s="216"/>
      <c r="MNL1356" s="216"/>
      <c r="MNM1356" s="216"/>
      <c r="MNN1356" s="216"/>
      <c r="MNO1356" s="216"/>
      <c r="MNP1356" s="216"/>
      <c r="MNQ1356" s="216"/>
      <c r="MNR1356" s="216"/>
      <c r="MNS1356" s="216"/>
      <c r="MNT1356" s="216"/>
      <c r="MNU1356" s="216"/>
      <c r="MNV1356" s="216"/>
      <c r="MNW1356" s="216"/>
      <c r="MNX1356" s="216"/>
      <c r="MNY1356" s="216"/>
      <c r="MNZ1356" s="216"/>
      <c r="MOA1356" s="216"/>
      <c r="MOB1356" s="216"/>
      <c r="MOC1356" s="216"/>
      <c r="MOD1356" s="216"/>
      <c r="MOE1356" s="216"/>
      <c r="MOF1356" s="216"/>
      <c r="MOG1356" s="216"/>
      <c r="MOH1356" s="216"/>
      <c r="MOI1356" s="216"/>
      <c r="MOJ1356" s="216"/>
      <c r="MOK1356" s="216"/>
      <c r="MOL1356" s="216"/>
      <c r="MOM1356" s="216"/>
      <c r="MON1356" s="216"/>
      <c r="MOO1356" s="216"/>
      <c r="MOP1356" s="216"/>
      <c r="MOQ1356" s="216"/>
      <c r="MOR1356" s="216"/>
      <c r="MOS1356" s="216"/>
      <c r="MOT1356" s="216"/>
      <c r="MOU1356" s="216"/>
      <c r="MOV1356" s="216"/>
      <c r="MOW1356" s="216"/>
      <c r="MOX1356" s="216"/>
      <c r="MOY1356" s="216"/>
      <c r="MOZ1356" s="216"/>
      <c r="MPA1356" s="216"/>
      <c r="MPB1356" s="216"/>
      <c r="MPC1356" s="216"/>
      <c r="MPD1356" s="216"/>
      <c r="MPE1356" s="216"/>
      <c r="MPF1356" s="216"/>
      <c r="MPG1356" s="216"/>
      <c r="MPH1356" s="216"/>
      <c r="MPI1356" s="216"/>
      <c r="MPJ1356" s="216"/>
      <c r="MPK1356" s="216"/>
      <c r="MPL1356" s="216"/>
      <c r="MPM1356" s="216"/>
      <c r="MPN1356" s="216"/>
      <c r="MPO1356" s="216"/>
      <c r="MPP1356" s="216"/>
      <c r="MPQ1356" s="216"/>
      <c r="MPR1356" s="216"/>
      <c r="MPS1356" s="216"/>
      <c r="MPT1356" s="216"/>
      <c r="MPU1356" s="216"/>
      <c r="MPV1356" s="216"/>
      <c r="MPW1356" s="216"/>
      <c r="MPX1356" s="216"/>
      <c r="MPY1356" s="216"/>
      <c r="MPZ1356" s="216"/>
      <c r="MQA1356" s="216"/>
      <c r="MQB1356" s="216"/>
      <c r="MQC1356" s="216"/>
      <c r="MQD1356" s="216"/>
      <c r="MQE1356" s="216"/>
      <c r="MQF1356" s="216"/>
      <c r="MQG1356" s="216"/>
      <c r="MQH1356" s="216"/>
      <c r="MQI1356" s="216"/>
      <c r="MQJ1356" s="216"/>
      <c r="MQK1356" s="216"/>
      <c r="MQL1356" s="216"/>
      <c r="MQM1356" s="216"/>
      <c r="MQN1356" s="216"/>
      <c r="MQO1356" s="216"/>
      <c r="MQP1356" s="216"/>
      <c r="MQQ1356" s="216"/>
      <c r="MQR1356" s="216"/>
      <c r="MQS1356" s="216"/>
      <c r="MQT1356" s="216"/>
      <c r="MQU1356" s="216"/>
      <c r="MQV1356" s="216"/>
      <c r="MQW1356" s="216"/>
      <c r="MQX1356" s="216"/>
      <c r="MQY1356" s="216"/>
      <c r="MQZ1356" s="216"/>
      <c r="MRA1356" s="216"/>
      <c r="MRB1356" s="216"/>
      <c r="MRC1356" s="216"/>
      <c r="MRD1356" s="216"/>
      <c r="MRE1356" s="216"/>
      <c r="MRF1356" s="216"/>
      <c r="MRG1356" s="216"/>
      <c r="MRH1356" s="216"/>
      <c r="MRI1356" s="216"/>
      <c r="MRJ1356" s="216"/>
      <c r="MRK1356" s="216"/>
      <c r="MRL1356" s="216"/>
      <c r="MRM1356" s="216"/>
      <c r="MRN1356" s="216"/>
      <c r="MRO1356" s="216"/>
      <c r="MRP1356" s="216"/>
      <c r="MRQ1356" s="216"/>
      <c r="MRR1356" s="216"/>
      <c r="MRS1356" s="216"/>
      <c r="MRT1356" s="216"/>
      <c r="MRU1356" s="216"/>
      <c r="MRV1356" s="216"/>
      <c r="MRW1356" s="216"/>
      <c r="MRX1356" s="216"/>
      <c r="MRY1356" s="216"/>
      <c r="MRZ1356" s="216"/>
      <c r="MSA1356" s="216"/>
      <c r="MSB1356" s="216"/>
      <c r="MSC1356" s="216"/>
      <c r="MSD1356" s="216"/>
      <c r="MSE1356" s="216"/>
      <c r="MSF1356" s="216"/>
      <c r="MSG1356" s="216"/>
      <c r="MSH1356" s="216"/>
      <c r="MSI1356" s="216"/>
      <c r="MSJ1356" s="216"/>
      <c r="MSK1356" s="216"/>
      <c r="MSL1356" s="216"/>
      <c r="MSM1356" s="216"/>
      <c r="MSN1356" s="216"/>
      <c r="MSO1356" s="216"/>
      <c r="MSP1356" s="216"/>
      <c r="MSQ1356" s="216"/>
      <c r="MSR1356" s="216"/>
      <c r="MSS1356" s="216"/>
      <c r="MST1356" s="216"/>
      <c r="MSU1356" s="216"/>
      <c r="MSV1356" s="216"/>
      <c r="MSW1356" s="216"/>
      <c r="MSX1356" s="216"/>
      <c r="MSY1356" s="216"/>
      <c r="MSZ1356" s="216"/>
      <c r="MTA1356" s="216"/>
      <c r="MTB1356" s="216"/>
      <c r="MTC1356" s="216"/>
      <c r="MTD1356" s="216"/>
      <c r="MTE1356" s="216"/>
      <c r="MTF1356" s="216"/>
      <c r="MTG1356" s="216"/>
      <c r="MTH1356" s="216"/>
      <c r="MTI1356" s="216"/>
      <c r="MTJ1356" s="216"/>
      <c r="MTK1356" s="216"/>
      <c r="MTL1356" s="216"/>
      <c r="MTM1356" s="216"/>
      <c r="MTN1356" s="216"/>
      <c r="MTO1356" s="216"/>
      <c r="MTP1356" s="216"/>
      <c r="MTQ1356" s="216"/>
      <c r="MTR1356" s="216"/>
      <c r="MTS1356" s="216"/>
      <c r="MTT1356" s="216"/>
      <c r="MTU1356" s="216"/>
      <c r="MTV1356" s="216"/>
      <c r="MTW1356" s="216"/>
      <c r="MTX1356" s="216"/>
      <c r="MTY1356" s="216"/>
      <c r="MTZ1356" s="216"/>
      <c r="MUA1356" s="216"/>
      <c r="MUB1356" s="216"/>
      <c r="MUC1356" s="216"/>
      <c r="MUD1356" s="216"/>
      <c r="MUE1356" s="216"/>
      <c r="MUF1356" s="216"/>
      <c r="MUG1356" s="216"/>
      <c r="MUH1356" s="216"/>
      <c r="MUI1356" s="216"/>
      <c r="MUJ1356" s="216"/>
      <c r="MUK1356" s="216"/>
      <c r="MUL1356" s="216"/>
      <c r="MUM1356" s="216"/>
      <c r="MUN1356" s="216"/>
      <c r="MUO1356" s="216"/>
      <c r="MUP1356" s="216"/>
      <c r="MUQ1356" s="216"/>
      <c r="MUR1356" s="216"/>
      <c r="MUS1356" s="216"/>
      <c r="MUT1356" s="216"/>
      <c r="MUU1356" s="216"/>
      <c r="MUV1356" s="216"/>
      <c r="MUW1356" s="216"/>
      <c r="MUX1356" s="216"/>
      <c r="MUY1356" s="216"/>
      <c r="MUZ1356" s="216"/>
      <c r="MVA1356" s="216"/>
      <c r="MVB1356" s="216"/>
      <c r="MVC1356" s="216"/>
      <c r="MVD1356" s="216"/>
      <c r="MVE1356" s="216"/>
      <c r="MVF1356" s="216"/>
      <c r="MVG1356" s="216"/>
      <c r="MVH1356" s="216"/>
      <c r="MVI1356" s="216"/>
      <c r="MVJ1356" s="216"/>
      <c r="MVK1356" s="216"/>
      <c r="MVL1356" s="216"/>
      <c r="MVM1356" s="216"/>
      <c r="MVN1356" s="216"/>
      <c r="MVO1356" s="216"/>
      <c r="MVP1356" s="216"/>
      <c r="MVQ1356" s="216"/>
      <c r="MVR1356" s="216"/>
      <c r="MVS1356" s="216"/>
      <c r="MVT1356" s="216"/>
      <c r="MVU1356" s="216"/>
      <c r="MVV1356" s="216"/>
      <c r="MVW1356" s="216"/>
      <c r="MVX1356" s="216"/>
      <c r="MVY1356" s="216"/>
      <c r="MVZ1356" s="216"/>
      <c r="MWA1356" s="216"/>
      <c r="MWB1356" s="216"/>
      <c r="MWC1356" s="216"/>
      <c r="MWD1356" s="216"/>
      <c r="MWE1356" s="216"/>
      <c r="MWF1356" s="216"/>
      <c r="MWG1356" s="216"/>
      <c r="MWH1356" s="216"/>
      <c r="MWI1356" s="216"/>
      <c r="MWJ1356" s="216"/>
      <c r="MWK1356" s="216"/>
      <c r="MWL1356" s="216"/>
      <c r="MWM1356" s="216"/>
      <c r="MWN1356" s="216"/>
      <c r="MWO1356" s="216"/>
      <c r="MWP1356" s="216"/>
      <c r="MWQ1356" s="216"/>
      <c r="MWR1356" s="216"/>
      <c r="MWS1356" s="216"/>
      <c r="MWT1356" s="216"/>
      <c r="MWU1356" s="216"/>
      <c r="MWV1356" s="216"/>
      <c r="MWW1356" s="216"/>
      <c r="MWX1356" s="216"/>
      <c r="MWY1356" s="216"/>
      <c r="MWZ1356" s="216"/>
      <c r="MXA1356" s="216"/>
      <c r="MXB1356" s="216"/>
      <c r="MXC1356" s="216"/>
      <c r="MXD1356" s="216"/>
      <c r="MXE1356" s="216"/>
      <c r="MXF1356" s="216"/>
      <c r="MXG1356" s="216"/>
      <c r="MXH1356" s="216"/>
      <c r="MXI1356" s="216"/>
      <c r="MXJ1356" s="216"/>
      <c r="MXK1356" s="216"/>
      <c r="MXL1356" s="216"/>
      <c r="MXM1356" s="216"/>
      <c r="MXN1356" s="216"/>
      <c r="MXO1356" s="216"/>
      <c r="MXP1356" s="216"/>
      <c r="MXQ1356" s="216"/>
      <c r="MXR1356" s="216"/>
      <c r="MXS1356" s="216"/>
      <c r="MXT1356" s="216"/>
      <c r="MXU1356" s="216"/>
      <c r="MXV1356" s="216"/>
      <c r="MXW1356" s="216"/>
      <c r="MXX1356" s="216"/>
      <c r="MXY1356" s="216"/>
      <c r="MXZ1356" s="216"/>
      <c r="MYA1356" s="216"/>
      <c r="MYB1356" s="216"/>
      <c r="MYC1356" s="216"/>
      <c r="MYD1356" s="216"/>
      <c r="MYE1356" s="216"/>
      <c r="MYF1356" s="216"/>
      <c r="MYG1356" s="216"/>
      <c r="MYH1356" s="216"/>
      <c r="MYI1356" s="216"/>
      <c r="MYJ1356" s="216"/>
      <c r="MYK1356" s="216"/>
      <c r="MYL1356" s="216"/>
      <c r="MYM1356" s="216"/>
      <c r="MYN1356" s="216"/>
      <c r="MYO1356" s="216"/>
      <c r="MYP1356" s="216"/>
      <c r="MYQ1356" s="216"/>
      <c r="MYR1356" s="216"/>
      <c r="MYS1356" s="216"/>
      <c r="MYT1356" s="216"/>
      <c r="MYU1356" s="216"/>
      <c r="MYV1356" s="216"/>
      <c r="MYW1356" s="216"/>
      <c r="MYX1356" s="216"/>
      <c r="MYY1356" s="216"/>
      <c r="MYZ1356" s="216"/>
      <c r="MZA1356" s="216"/>
      <c r="MZB1356" s="216"/>
      <c r="MZC1356" s="216"/>
      <c r="MZD1356" s="216"/>
      <c r="MZE1356" s="216"/>
      <c r="MZF1356" s="216"/>
      <c r="MZG1356" s="216"/>
      <c r="MZH1356" s="216"/>
      <c r="MZI1356" s="216"/>
      <c r="MZJ1356" s="216"/>
      <c r="MZK1356" s="216"/>
      <c r="MZL1356" s="216"/>
      <c r="MZM1356" s="216"/>
      <c r="MZN1356" s="216"/>
      <c r="MZO1356" s="216"/>
      <c r="MZP1356" s="216"/>
      <c r="MZQ1356" s="216"/>
      <c r="MZR1356" s="216"/>
      <c r="MZS1356" s="216"/>
      <c r="MZT1356" s="216"/>
      <c r="MZU1356" s="216"/>
      <c r="MZV1356" s="216"/>
      <c r="MZW1356" s="216"/>
      <c r="MZX1356" s="216"/>
      <c r="MZY1356" s="216"/>
      <c r="MZZ1356" s="216"/>
      <c r="NAA1356" s="216"/>
      <c r="NAB1356" s="216"/>
      <c r="NAC1356" s="216"/>
      <c r="NAD1356" s="216"/>
      <c r="NAE1356" s="216"/>
      <c r="NAF1356" s="216"/>
      <c r="NAG1356" s="216"/>
      <c r="NAH1356" s="216"/>
      <c r="NAI1356" s="216"/>
      <c r="NAJ1356" s="216"/>
      <c r="NAK1356" s="216"/>
      <c r="NAL1356" s="216"/>
      <c r="NAM1356" s="216"/>
      <c r="NAN1356" s="216"/>
      <c r="NAO1356" s="216"/>
      <c r="NAP1356" s="216"/>
      <c r="NAQ1356" s="216"/>
      <c r="NAR1356" s="216"/>
      <c r="NAS1356" s="216"/>
      <c r="NAT1356" s="216"/>
      <c r="NAU1356" s="216"/>
      <c r="NAV1356" s="216"/>
      <c r="NAW1356" s="216"/>
      <c r="NAX1356" s="216"/>
      <c r="NAY1356" s="216"/>
      <c r="NAZ1356" s="216"/>
      <c r="NBA1356" s="216"/>
      <c r="NBB1356" s="216"/>
      <c r="NBC1356" s="216"/>
      <c r="NBD1356" s="216"/>
      <c r="NBE1356" s="216"/>
      <c r="NBF1356" s="216"/>
      <c r="NBG1356" s="216"/>
      <c r="NBH1356" s="216"/>
      <c r="NBI1356" s="216"/>
      <c r="NBJ1356" s="216"/>
      <c r="NBK1356" s="216"/>
      <c r="NBL1356" s="216"/>
      <c r="NBM1356" s="216"/>
      <c r="NBN1356" s="216"/>
      <c r="NBO1356" s="216"/>
      <c r="NBP1356" s="216"/>
      <c r="NBQ1356" s="216"/>
      <c r="NBR1356" s="216"/>
      <c r="NBS1356" s="216"/>
      <c r="NBT1356" s="216"/>
      <c r="NBU1356" s="216"/>
      <c r="NBV1356" s="216"/>
      <c r="NBW1356" s="216"/>
      <c r="NBX1356" s="216"/>
      <c r="NBY1356" s="216"/>
      <c r="NBZ1356" s="216"/>
      <c r="NCA1356" s="216"/>
      <c r="NCB1356" s="216"/>
      <c r="NCC1356" s="216"/>
      <c r="NCD1356" s="216"/>
      <c r="NCE1356" s="216"/>
      <c r="NCF1356" s="216"/>
      <c r="NCG1356" s="216"/>
      <c r="NCH1356" s="216"/>
      <c r="NCI1356" s="216"/>
      <c r="NCJ1356" s="216"/>
      <c r="NCK1356" s="216"/>
      <c r="NCL1356" s="216"/>
      <c r="NCM1356" s="216"/>
      <c r="NCN1356" s="216"/>
      <c r="NCO1356" s="216"/>
      <c r="NCP1356" s="216"/>
      <c r="NCQ1356" s="216"/>
      <c r="NCR1356" s="216"/>
      <c r="NCS1356" s="216"/>
      <c r="NCT1356" s="216"/>
      <c r="NCU1356" s="216"/>
      <c r="NCV1356" s="216"/>
      <c r="NCW1356" s="216"/>
      <c r="NCX1356" s="216"/>
      <c r="NCY1356" s="216"/>
      <c r="NCZ1356" s="216"/>
      <c r="NDA1356" s="216"/>
      <c r="NDB1356" s="216"/>
      <c r="NDC1356" s="216"/>
      <c r="NDD1356" s="216"/>
      <c r="NDE1356" s="216"/>
      <c r="NDF1356" s="216"/>
      <c r="NDG1356" s="216"/>
      <c r="NDH1356" s="216"/>
      <c r="NDI1356" s="216"/>
      <c r="NDJ1356" s="216"/>
      <c r="NDK1356" s="216"/>
      <c r="NDL1356" s="216"/>
      <c r="NDM1356" s="216"/>
      <c r="NDN1356" s="216"/>
      <c r="NDO1356" s="216"/>
      <c r="NDP1356" s="216"/>
      <c r="NDQ1356" s="216"/>
      <c r="NDR1356" s="216"/>
      <c r="NDS1356" s="216"/>
      <c r="NDT1356" s="216"/>
      <c r="NDU1356" s="216"/>
      <c r="NDV1356" s="216"/>
      <c r="NDW1356" s="216"/>
      <c r="NDX1356" s="216"/>
      <c r="NDY1356" s="216"/>
      <c r="NDZ1356" s="216"/>
      <c r="NEA1356" s="216"/>
      <c r="NEB1356" s="216"/>
      <c r="NEC1356" s="216"/>
      <c r="NED1356" s="216"/>
      <c r="NEE1356" s="216"/>
      <c r="NEF1356" s="216"/>
      <c r="NEG1356" s="216"/>
      <c r="NEH1356" s="216"/>
      <c r="NEI1356" s="216"/>
      <c r="NEJ1356" s="216"/>
      <c r="NEK1356" s="216"/>
      <c r="NEL1356" s="216"/>
      <c r="NEM1356" s="216"/>
      <c r="NEN1356" s="216"/>
      <c r="NEO1356" s="216"/>
      <c r="NEP1356" s="216"/>
      <c r="NEQ1356" s="216"/>
      <c r="NER1356" s="216"/>
      <c r="NES1356" s="216"/>
      <c r="NET1356" s="216"/>
      <c r="NEU1356" s="216"/>
      <c r="NEV1356" s="216"/>
      <c r="NEW1356" s="216"/>
      <c r="NEX1356" s="216"/>
      <c r="NEY1356" s="216"/>
      <c r="NEZ1356" s="216"/>
      <c r="NFA1356" s="216"/>
      <c r="NFB1356" s="216"/>
      <c r="NFC1356" s="216"/>
      <c r="NFD1356" s="216"/>
      <c r="NFE1356" s="216"/>
      <c r="NFF1356" s="216"/>
      <c r="NFG1356" s="216"/>
      <c r="NFH1356" s="216"/>
      <c r="NFI1356" s="216"/>
      <c r="NFJ1356" s="216"/>
      <c r="NFK1356" s="216"/>
      <c r="NFL1356" s="216"/>
      <c r="NFM1356" s="216"/>
      <c r="NFN1356" s="216"/>
      <c r="NFO1356" s="216"/>
      <c r="NFP1356" s="216"/>
      <c r="NFQ1356" s="216"/>
      <c r="NFR1356" s="216"/>
      <c r="NFS1356" s="216"/>
      <c r="NFT1356" s="216"/>
      <c r="NFU1356" s="216"/>
      <c r="NFV1356" s="216"/>
      <c r="NFW1356" s="216"/>
      <c r="NFX1356" s="216"/>
      <c r="NFY1356" s="216"/>
      <c r="NFZ1356" s="216"/>
      <c r="NGA1356" s="216"/>
      <c r="NGB1356" s="216"/>
      <c r="NGC1356" s="216"/>
      <c r="NGD1356" s="216"/>
      <c r="NGE1356" s="216"/>
      <c r="NGF1356" s="216"/>
      <c r="NGG1356" s="216"/>
      <c r="NGH1356" s="216"/>
      <c r="NGI1356" s="216"/>
      <c r="NGJ1356" s="216"/>
      <c r="NGK1356" s="216"/>
      <c r="NGL1356" s="216"/>
      <c r="NGM1356" s="216"/>
      <c r="NGN1356" s="216"/>
      <c r="NGO1356" s="216"/>
      <c r="NGP1356" s="216"/>
      <c r="NGQ1356" s="216"/>
      <c r="NGR1356" s="216"/>
      <c r="NGS1356" s="216"/>
      <c r="NGT1356" s="216"/>
      <c r="NGU1356" s="216"/>
      <c r="NGV1356" s="216"/>
      <c r="NGW1356" s="216"/>
      <c r="NGX1356" s="216"/>
      <c r="NGY1356" s="216"/>
      <c r="NGZ1356" s="216"/>
      <c r="NHA1356" s="216"/>
      <c r="NHB1356" s="216"/>
      <c r="NHC1356" s="216"/>
      <c r="NHD1356" s="216"/>
      <c r="NHE1356" s="216"/>
      <c r="NHF1356" s="216"/>
      <c r="NHG1356" s="216"/>
      <c r="NHH1356" s="216"/>
      <c r="NHI1356" s="216"/>
      <c r="NHJ1356" s="216"/>
      <c r="NHK1356" s="216"/>
      <c r="NHL1356" s="216"/>
      <c r="NHM1356" s="216"/>
      <c r="NHN1356" s="216"/>
      <c r="NHO1356" s="216"/>
      <c r="NHP1356" s="216"/>
      <c r="NHQ1356" s="216"/>
      <c r="NHR1356" s="216"/>
      <c r="NHS1356" s="216"/>
      <c r="NHT1356" s="216"/>
      <c r="NHU1356" s="216"/>
      <c r="NHV1356" s="216"/>
      <c r="NHW1356" s="216"/>
      <c r="NHX1356" s="216"/>
      <c r="NHY1356" s="216"/>
      <c r="NHZ1356" s="216"/>
      <c r="NIA1356" s="216"/>
      <c r="NIB1356" s="216"/>
      <c r="NIC1356" s="216"/>
      <c r="NID1356" s="216"/>
      <c r="NIE1356" s="216"/>
      <c r="NIF1356" s="216"/>
      <c r="NIG1356" s="216"/>
      <c r="NIH1356" s="216"/>
      <c r="NII1356" s="216"/>
      <c r="NIJ1356" s="216"/>
      <c r="NIK1356" s="216"/>
      <c r="NIL1356" s="216"/>
      <c r="NIM1356" s="216"/>
      <c r="NIN1356" s="216"/>
      <c r="NIO1356" s="216"/>
      <c r="NIP1356" s="216"/>
      <c r="NIQ1356" s="216"/>
      <c r="NIR1356" s="216"/>
      <c r="NIS1356" s="216"/>
      <c r="NIT1356" s="216"/>
      <c r="NIU1356" s="216"/>
      <c r="NIV1356" s="216"/>
      <c r="NIW1356" s="216"/>
      <c r="NIX1356" s="216"/>
      <c r="NIY1356" s="216"/>
      <c r="NIZ1356" s="216"/>
      <c r="NJA1356" s="216"/>
      <c r="NJB1356" s="216"/>
      <c r="NJC1356" s="216"/>
      <c r="NJD1356" s="216"/>
      <c r="NJE1356" s="216"/>
      <c r="NJF1356" s="216"/>
      <c r="NJG1356" s="216"/>
      <c r="NJH1356" s="216"/>
      <c r="NJI1356" s="216"/>
      <c r="NJJ1356" s="216"/>
      <c r="NJK1356" s="216"/>
      <c r="NJL1356" s="216"/>
      <c r="NJM1356" s="216"/>
      <c r="NJN1356" s="216"/>
      <c r="NJO1356" s="216"/>
      <c r="NJP1356" s="216"/>
      <c r="NJQ1356" s="216"/>
      <c r="NJR1356" s="216"/>
      <c r="NJS1356" s="216"/>
      <c r="NJT1356" s="216"/>
      <c r="NJU1356" s="216"/>
      <c r="NJV1356" s="216"/>
      <c r="NJW1356" s="216"/>
      <c r="NJX1356" s="216"/>
      <c r="NJY1356" s="216"/>
      <c r="NJZ1356" s="216"/>
      <c r="NKA1356" s="216"/>
      <c r="NKB1356" s="216"/>
      <c r="NKC1356" s="216"/>
      <c r="NKD1356" s="216"/>
      <c r="NKE1356" s="216"/>
      <c r="NKF1356" s="216"/>
      <c r="NKG1356" s="216"/>
      <c r="NKH1356" s="216"/>
      <c r="NKI1356" s="216"/>
      <c r="NKJ1356" s="216"/>
      <c r="NKK1356" s="216"/>
      <c r="NKL1356" s="216"/>
      <c r="NKM1356" s="216"/>
      <c r="NKN1356" s="216"/>
      <c r="NKO1356" s="216"/>
      <c r="NKP1356" s="216"/>
      <c r="NKQ1356" s="216"/>
      <c r="NKR1356" s="216"/>
      <c r="NKS1356" s="216"/>
      <c r="NKT1356" s="216"/>
      <c r="NKU1356" s="216"/>
      <c r="NKV1356" s="216"/>
      <c r="NKW1356" s="216"/>
      <c r="NKX1356" s="216"/>
      <c r="NKY1356" s="216"/>
      <c r="NKZ1356" s="216"/>
      <c r="NLA1356" s="216"/>
      <c r="NLB1356" s="216"/>
      <c r="NLC1356" s="216"/>
      <c r="NLD1356" s="216"/>
      <c r="NLE1356" s="216"/>
      <c r="NLF1356" s="216"/>
      <c r="NLG1356" s="216"/>
      <c r="NLH1356" s="216"/>
      <c r="NLI1356" s="216"/>
      <c r="NLJ1356" s="216"/>
      <c r="NLK1356" s="216"/>
      <c r="NLL1356" s="216"/>
      <c r="NLM1356" s="216"/>
      <c r="NLN1356" s="216"/>
      <c r="NLO1356" s="216"/>
      <c r="NLP1356" s="216"/>
      <c r="NLQ1356" s="216"/>
      <c r="NLR1356" s="216"/>
      <c r="NLS1356" s="216"/>
      <c r="NLT1356" s="216"/>
      <c r="NLU1356" s="216"/>
      <c r="NLV1356" s="216"/>
      <c r="NLW1356" s="216"/>
      <c r="NLX1356" s="216"/>
      <c r="NLY1356" s="216"/>
      <c r="NLZ1356" s="216"/>
      <c r="NMA1356" s="216"/>
      <c r="NMB1356" s="216"/>
      <c r="NMC1356" s="216"/>
      <c r="NMD1356" s="216"/>
      <c r="NME1356" s="216"/>
      <c r="NMF1356" s="216"/>
      <c r="NMG1356" s="216"/>
      <c r="NMH1356" s="216"/>
      <c r="NMI1356" s="216"/>
      <c r="NMJ1356" s="216"/>
      <c r="NMK1356" s="216"/>
      <c r="NML1356" s="216"/>
      <c r="NMM1356" s="216"/>
      <c r="NMN1356" s="216"/>
      <c r="NMO1356" s="216"/>
      <c r="NMP1356" s="216"/>
      <c r="NMQ1356" s="216"/>
      <c r="NMR1356" s="216"/>
      <c r="NMS1356" s="216"/>
      <c r="NMT1356" s="216"/>
      <c r="NMU1356" s="216"/>
      <c r="NMV1356" s="216"/>
      <c r="NMW1356" s="216"/>
      <c r="NMX1356" s="216"/>
      <c r="NMY1356" s="216"/>
      <c r="NMZ1356" s="216"/>
      <c r="NNA1356" s="216"/>
      <c r="NNB1356" s="216"/>
      <c r="NNC1356" s="216"/>
      <c r="NND1356" s="216"/>
      <c r="NNE1356" s="216"/>
      <c r="NNF1356" s="216"/>
      <c r="NNG1356" s="216"/>
      <c r="NNH1356" s="216"/>
      <c r="NNI1356" s="216"/>
      <c r="NNJ1356" s="216"/>
      <c r="NNK1356" s="216"/>
      <c r="NNL1356" s="216"/>
      <c r="NNM1356" s="216"/>
      <c r="NNN1356" s="216"/>
      <c r="NNO1356" s="216"/>
      <c r="NNP1356" s="216"/>
      <c r="NNQ1356" s="216"/>
      <c r="NNR1356" s="216"/>
      <c r="NNS1356" s="216"/>
      <c r="NNT1356" s="216"/>
      <c r="NNU1356" s="216"/>
      <c r="NNV1356" s="216"/>
      <c r="NNW1356" s="216"/>
      <c r="NNX1356" s="216"/>
      <c r="NNY1356" s="216"/>
      <c r="NNZ1356" s="216"/>
      <c r="NOA1356" s="216"/>
      <c r="NOB1356" s="216"/>
      <c r="NOC1356" s="216"/>
      <c r="NOD1356" s="216"/>
      <c r="NOE1356" s="216"/>
      <c r="NOF1356" s="216"/>
      <c r="NOG1356" s="216"/>
      <c r="NOH1356" s="216"/>
      <c r="NOI1356" s="216"/>
      <c r="NOJ1356" s="216"/>
      <c r="NOK1356" s="216"/>
      <c r="NOL1356" s="216"/>
      <c r="NOM1356" s="216"/>
      <c r="NON1356" s="216"/>
      <c r="NOO1356" s="216"/>
      <c r="NOP1356" s="216"/>
      <c r="NOQ1356" s="216"/>
      <c r="NOR1356" s="216"/>
      <c r="NOS1356" s="216"/>
      <c r="NOT1356" s="216"/>
      <c r="NOU1356" s="216"/>
      <c r="NOV1356" s="216"/>
      <c r="NOW1356" s="216"/>
      <c r="NOX1356" s="216"/>
      <c r="NOY1356" s="216"/>
      <c r="NOZ1356" s="216"/>
      <c r="NPA1356" s="216"/>
      <c r="NPB1356" s="216"/>
      <c r="NPC1356" s="216"/>
      <c r="NPD1356" s="216"/>
      <c r="NPE1356" s="216"/>
      <c r="NPF1356" s="216"/>
      <c r="NPG1356" s="216"/>
      <c r="NPH1356" s="216"/>
      <c r="NPI1356" s="216"/>
      <c r="NPJ1356" s="216"/>
      <c r="NPK1356" s="216"/>
      <c r="NPL1356" s="216"/>
      <c r="NPM1356" s="216"/>
      <c r="NPN1356" s="216"/>
      <c r="NPO1356" s="216"/>
      <c r="NPP1356" s="216"/>
      <c r="NPQ1356" s="216"/>
      <c r="NPR1356" s="216"/>
      <c r="NPS1356" s="216"/>
      <c r="NPT1356" s="216"/>
      <c r="NPU1356" s="216"/>
      <c r="NPV1356" s="216"/>
      <c r="NPW1356" s="216"/>
      <c r="NPX1356" s="216"/>
      <c r="NPY1356" s="216"/>
      <c r="NPZ1356" s="216"/>
      <c r="NQA1356" s="216"/>
      <c r="NQB1356" s="216"/>
      <c r="NQC1356" s="216"/>
      <c r="NQD1356" s="216"/>
      <c r="NQE1356" s="216"/>
      <c r="NQF1356" s="216"/>
      <c r="NQG1356" s="216"/>
      <c r="NQH1356" s="216"/>
      <c r="NQI1356" s="216"/>
      <c r="NQJ1356" s="216"/>
      <c r="NQK1356" s="216"/>
      <c r="NQL1356" s="216"/>
      <c r="NQM1356" s="216"/>
      <c r="NQN1356" s="216"/>
      <c r="NQO1356" s="216"/>
      <c r="NQP1356" s="216"/>
      <c r="NQQ1356" s="216"/>
      <c r="NQR1356" s="216"/>
      <c r="NQS1356" s="216"/>
      <c r="NQT1356" s="216"/>
      <c r="NQU1356" s="216"/>
      <c r="NQV1356" s="216"/>
      <c r="NQW1356" s="216"/>
      <c r="NQX1356" s="216"/>
      <c r="NQY1356" s="216"/>
      <c r="NQZ1356" s="216"/>
      <c r="NRA1356" s="216"/>
      <c r="NRB1356" s="216"/>
      <c r="NRC1356" s="216"/>
      <c r="NRD1356" s="216"/>
      <c r="NRE1356" s="216"/>
      <c r="NRF1356" s="216"/>
      <c r="NRG1356" s="216"/>
      <c r="NRH1356" s="216"/>
      <c r="NRI1356" s="216"/>
      <c r="NRJ1356" s="216"/>
      <c r="NRK1356" s="216"/>
      <c r="NRL1356" s="216"/>
      <c r="NRM1356" s="216"/>
      <c r="NRN1356" s="216"/>
      <c r="NRO1356" s="216"/>
      <c r="NRP1356" s="216"/>
      <c r="NRQ1356" s="216"/>
      <c r="NRR1356" s="216"/>
      <c r="NRS1356" s="216"/>
      <c r="NRT1356" s="216"/>
      <c r="NRU1356" s="216"/>
      <c r="NRV1356" s="216"/>
      <c r="NRW1356" s="216"/>
      <c r="NRX1356" s="216"/>
      <c r="NRY1356" s="216"/>
      <c r="NRZ1356" s="216"/>
      <c r="NSA1356" s="216"/>
      <c r="NSB1356" s="216"/>
      <c r="NSC1356" s="216"/>
      <c r="NSD1356" s="216"/>
      <c r="NSE1356" s="216"/>
      <c r="NSF1356" s="216"/>
      <c r="NSG1356" s="216"/>
      <c r="NSH1356" s="216"/>
      <c r="NSI1356" s="216"/>
      <c r="NSJ1356" s="216"/>
      <c r="NSK1356" s="216"/>
      <c r="NSL1356" s="216"/>
      <c r="NSM1356" s="216"/>
      <c r="NSN1356" s="216"/>
      <c r="NSO1356" s="216"/>
      <c r="NSP1356" s="216"/>
      <c r="NSQ1356" s="216"/>
      <c r="NSR1356" s="216"/>
      <c r="NSS1356" s="216"/>
      <c r="NST1356" s="216"/>
      <c r="NSU1356" s="216"/>
      <c r="NSV1356" s="216"/>
      <c r="NSW1356" s="216"/>
      <c r="NSX1356" s="216"/>
      <c r="NSY1356" s="216"/>
      <c r="NSZ1356" s="216"/>
      <c r="NTA1356" s="216"/>
      <c r="NTB1356" s="216"/>
      <c r="NTC1356" s="216"/>
      <c r="NTD1356" s="216"/>
      <c r="NTE1356" s="216"/>
      <c r="NTF1356" s="216"/>
      <c r="NTG1356" s="216"/>
      <c r="NTH1356" s="216"/>
      <c r="NTI1356" s="216"/>
      <c r="NTJ1356" s="216"/>
      <c r="NTK1356" s="216"/>
      <c r="NTL1356" s="216"/>
      <c r="NTM1356" s="216"/>
      <c r="NTN1356" s="216"/>
      <c r="NTO1356" s="216"/>
      <c r="NTP1356" s="216"/>
      <c r="NTQ1356" s="216"/>
      <c r="NTR1356" s="216"/>
      <c r="NTS1356" s="216"/>
      <c r="NTT1356" s="216"/>
      <c r="NTU1356" s="216"/>
      <c r="NTV1356" s="216"/>
      <c r="NTW1356" s="216"/>
      <c r="NTX1356" s="216"/>
      <c r="NTY1356" s="216"/>
      <c r="NTZ1356" s="216"/>
      <c r="NUA1356" s="216"/>
      <c r="NUB1356" s="216"/>
      <c r="NUC1356" s="216"/>
      <c r="NUD1356" s="216"/>
      <c r="NUE1356" s="216"/>
      <c r="NUF1356" s="216"/>
      <c r="NUG1356" s="216"/>
      <c r="NUH1356" s="216"/>
      <c r="NUI1356" s="216"/>
      <c r="NUJ1356" s="216"/>
      <c r="NUK1356" s="216"/>
      <c r="NUL1356" s="216"/>
      <c r="NUM1356" s="216"/>
      <c r="NUN1356" s="216"/>
      <c r="NUO1356" s="216"/>
      <c r="NUP1356" s="216"/>
      <c r="NUQ1356" s="216"/>
      <c r="NUR1356" s="216"/>
      <c r="NUS1356" s="216"/>
      <c r="NUT1356" s="216"/>
      <c r="NUU1356" s="216"/>
      <c r="NUV1356" s="216"/>
      <c r="NUW1356" s="216"/>
      <c r="NUX1356" s="216"/>
      <c r="NUY1356" s="216"/>
      <c r="NUZ1356" s="216"/>
      <c r="NVA1356" s="216"/>
      <c r="NVB1356" s="216"/>
      <c r="NVC1356" s="216"/>
      <c r="NVD1356" s="216"/>
      <c r="NVE1356" s="216"/>
      <c r="NVF1356" s="216"/>
      <c r="NVG1356" s="216"/>
      <c r="NVH1356" s="216"/>
      <c r="NVI1356" s="216"/>
      <c r="NVJ1356" s="216"/>
      <c r="NVK1356" s="216"/>
      <c r="NVL1356" s="216"/>
      <c r="NVM1356" s="216"/>
      <c r="NVN1356" s="216"/>
      <c r="NVO1356" s="216"/>
      <c r="NVP1356" s="216"/>
      <c r="NVQ1356" s="216"/>
      <c r="NVR1356" s="216"/>
      <c r="NVS1356" s="216"/>
      <c r="NVT1356" s="216"/>
      <c r="NVU1356" s="216"/>
      <c r="NVV1356" s="216"/>
      <c r="NVW1356" s="216"/>
      <c r="NVX1356" s="216"/>
      <c r="NVY1356" s="216"/>
      <c r="NVZ1356" s="216"/>
      <c r="NWA1356" s="216"/>
      <c r="NWB1356" s="216"/>
      <c r="NWC1356" s="216"/>
      <c r="NWD1356" s="216"/>
      <c r="NWE1356" s="216"/>
      <c r="NWF1356" s="216"/>
      <c r="NWG1356" s="216"/>
      <c r="NWH1356" s="216"/>
      <c r="NWI1356" s="216"/>
      <c r="NWJ1356" s="216"/>
      <c r="NWK1356" s="216"/>
      <c r="NWL1356" s="216"/>
      <c r="NWM1356" s="216"/>
      <c r="NWN1356" s="216"/>
      <c r="NWO1356" s="216"/>
      <c r="NWP1356" s="216"/>
      <c r="NWQ1356" s="216"/>
      <c r="NWR1356" s="216"/>
      <c r="NWS1356" s="216"/>
      <c r="NWT1356" s="216"/>
      <c r="NWU1356" s="216"/>
      <c r="NWV1356" s="216"/>
      <c r="NWW1356" s="216"/>
      <c r="NWX1356" s="216"/>
      <c r="NWY1356" s="216"/>
      <c r="NWZ1356" s="216"/>
      <c r="NXA1356" s="216"/>
      <c r="NXB1356" s="216"/>
      <c r="NXC1356" s="216"/>
      <c r="NXD1356" s="216"/>
      <c r="NXE1356" s="216"/>
      <c r="NXF1356" s="216"/>
      <c r="NXG1356" s="216"/>
      <c r="NXH1356" s="216"/>
      <c r="NXI1356" s="216"/>
      <c r="NXJ1356" s="216"/>
      <c r="NXK1356" s="216"/>
      <c r="NXL1356" s="216"/>
      <c r="NXM1356" s="216"/>
      <c r="NXN1356" s="216"/>
      <c r="NXO1356" s="216"/>
      <c r="NXP1356" s="216"/>
      <c r="NXQ1356" s="216"/>
      <c r="NXR1356" s="216"/>
      <c r="NXS1356" s="216"/>
      <c r="NXT1356" s="216"/>
      <c r="NXU1356" s="216"/>
      <c r="NXV1356" s="216"/>
      <c r="NXW1356" s="216"/>
      <c r="NXX1356" s="216"/>
      <c r="NXY1356" s="216"/>
      <c r="NXZ1356" s="216"/>
      <c r="NYA1356" s="216"/>
      <c r="NYB1356" s="216"/>
      <c r="NYC1356" s="216"/>
      <c r="NYD1356" s="216"/>
      <c r="NYE1356" s="216"/>
      <c r="NYF1356" s="216"/>
      <c r="NYG1356" s="216"/>
      <c r="NYH1356" s="216"/>
      <c r="NYI1356" s="216"/>
      <c r="NYJ1356" s="216"/>
      <c r="NYK1356" s="216"/>
      <c r="NYL1356" s="216"/>
      <c r="NYM1356" s="216"/>
      <c r="NYN1356" s="216"/>
      <c r="NYO1356" s="216"/>
      <c r="NYP1356" s="216"/>
      <c r="NYQ1356" s="216"/>
      <c r="NYR1356" s="216"/>
      <c r="NYS1356" s="216"/>
      <c r="NYT1356" s="216"/>
      <c r="NYU1356" s="216"/>
      <c r="NYV1356" s="216"/>
      <c r="NYW1356" s="216"/>
      <c r="NYX1356" s="216"/>
      <c r="NYY1356" s="216"/>
      <c r="NYZ1356" s="216"/>
      <c r="NZA1356" s="216"/>
      <c r="NZB1356" s="216"/>
      <c r="NZC1356" s="216"/>
      <c r="NZD1356" s="216"/>
      <c r="NZE1356" s="216"/>
      <c r="NZF1356" s="216"/>
      <c r="NZG1356" s="216"/>
      <c r="NZH1356" s="216"/>
      <c r="NZI1356" s="216"/>
      <c r="NZJ1356" s="216"/>
      <c r="NZK1356" s="216"/>
      <c r="NZL1356" s="216"/>
      <c r="NZM1356" s="216"/>
      <c r="NZN1356" s="216"/>
      <c r="NZO1356" s="216"/>
      <c r="NZP1356" s="216"/>
      <c r="NZQ1356" s="216"/>
      <c r="NZR1356" s="216"/>
      <c r="NZS1356" s="216"/>
      <c r="NZT1356" s="216"/>
      <c r="NZU1356" s="216"/>
      <c r="NZV1356" s="216"/>
      <c r="NZW1356" s="216"/>
      <c r="NZX1356" s="216"/>
      <c r="NZY1356" s="216"/>
      <c r="NZZ1356" s="216"/>
      <c r="OAA1356" s="216"/>
      <c r="OAB1356" s="216"/>
      <c r="OAC1356" s="216"/>
      <c r="OAD1356" s="216"/>
      <c r="OAE1356" s="216"/>
      <c r="OAF1356" s="216"/>
      <c r="OAG1356" s="216"/>
      <c r="OAH1356" s="216"/>
      <c r="OAI1356" s="216"/>
      <c r="OAJ1356" s="216"/>
      <c r="OAK1356" s="216"/>
      <c r="OAL1356" s="216"/>
      <c r="OAM1356" s="216"/>
      <c r="OAN1356" s="216"/>
      <c r="OAO1356" s="216"/>
      <c r="OAP1356" s="216"/>
      <c r="OAQ1356" s="216"/>
      <c r="OAR1356" s="216"/>
      <c r="OAS1356" s="216"/>
      <c r="OAT1356" s="216"/>
      <c r="OAU1356" s="216"/>
      <c r="OAV1356" s="216"/>
      <c r="OAW1356" s="216"/>
      <c r="OAX1356" s="216"/>
      <c r="OAY1356" s="216"/>
      <c r="OAZ1356" s="216"/>
      <c r="OBA1356" s="216"/>
      <c r="OBB1356" s="216"/>
      <c r="OBC1356" s="216"/>
      <c r="OBD1356" s="216"/>
      <c r="OBE1356" s="216"/>
      <c r="OBF1356" s="216"/>
      <c r="OBG1356" s="216"/>
      <c r="OBH1356" s="216"/>
      <c r="OBI1356" s="216"/>
      <c r="OBJ1356" s="216"/>
      <c r="OBK1356" s="216"/>
      <c r="OBL1356" s="216"/>
      <c r="OBM1356" s="216"/>
      <c r="OBN1356" s="216"/>
      <c r="OBO1356" s="216"/>
      <c r="OBP1356" s="216"/>
      <c r="OBQ1356" s="216"/>
      <c r="OBR1356" s="216"/>
      <c r="OBS1356" s="216"/>
      <c r="OBT1356" s="216"/>
      <c r="OBU1356" s="216"/>
      <c r="OBV1356" s="216"/>
      <c r="OBW1356" s="216"/>
      <c r="OBX1356" s="216"/>
      <c r="OBY1356" s="216"/>
      <c r="OBZ1356" s="216"/>
      <c r="OCA1356" s="216"/>
      <c r="OCB1356" s="216"/>
      <c r="OCC1356" s="216"/>
      <c r="OCD1356" s="216"/>
      <c r="OCE1356" s="216"/>
      <c r="OCF1356" s="216"/>
      <c r="OCG1356" s="216"/>
      <c r="OCH1356" s="216"/>
      <c r="OCI1356" s="216"/>
      <c r="OCJ1356" s="216"/>
      <c r="OCK1356" s="216"/>
      <c r="OCL1356" s="216"/>
      <c r="OCM1356" s="216"/>
      <c r="OCN1356" s="216"/>
      <c r="OCO1356" s="216"/>
      <c r="OCP1356" s="216"/>
      <c r="OCQ1356" s="216"/>
      <c r="OCR1356" s="216"/>
      <c r="OCS1356" s="216"/>
      <c r="OCT1356" s="216"/>
      <c r="OCU1356" s="216"/>
      <c r="OCV1356" s="216"/>
      <c r="OCW1356" s="216"/>
      <c r="OCX1356" s="216"/>
      <c r="OCY1356" s="216"/>
      <c r="OCZ1356" s="216"/>
      <c r="ODA1356" s="216"/>
      <c r="ODB1356" s="216"/>
      <c r="ODC1356" s="216"/>
      <c r="ODD1356" s="216"/>
      <c r="ODE1356" s="216"/>
      <c r="ODF1356" s="216"/>
      <c r="ODG1356" s="216"/>
      <c r="ODH1356" s="216"/>
      <c r="ODI1356" s="216"/>
      <c r="ODJ1356" s="216"/>
      <c r="ODK1356" s="216"/>
      <c r="ODL1356" s="216"/>
      <c r="ODM1356" s="216"/>
      <c r="ODN1356" s="216"/>
      <c r="ODO1356" s="216"/>
      <c r="ODP1356" s="216"/>
      <c r="ODQ1356" s="216"/>
      <c r="ODR1356" s="216"/>
      <c r="ODS1356" s="216"/>
      <c r="ODT1356" s="216"/>
      <c r="ODU1356" s="216"/>
      <c r="ODV1356" s="216"/>
      <c r="ODW1356" s="216"/>
      <c r="ODX1356" s="216"/>
      <c r="ODY1356" s="216"/>
      <c r="ODZ1356" s="216"/>
      <c r="OEA1356" s="216"/>
      <c r="OEB1356" s="216"/>
      <c r="OEC1356" s="216"/>
      <c r="OED1356" s="216"/>
      <c r="OEE1356" s="216"/>
      <c r="OEF1356" s="216"/>
      <c r="OEG1356" s="216"/>
      <c r="OEH1356" s="216"/>
      <c r="OEI1356" s="216"/>
      <c r="OEJ1356" s="216"/>
      <c r="OEK1356" s="216"/>
      <c r="OEL1356" s="216"/>
      <c r="OEM1356" s="216"/>
      <c r="OEN1356" s="216"/>
      <c r="OEO1356" s="216"/>
      <c r="OEP1356" s="216"/>
      <c r="OEQ1356" s="216"/>
      <c r="OER1356" s="216"/>
      <c r="OES1356" s="216"/>
      <c r="OET1356" s="216"/>
      <c r="OEU1356" s="216"/>
      <c r="OEV1356" s="216"/>
      <c r="OEW1356" s="216"/>
      <c r="OEX1356" s="216"/>
      <c r="OEY1356" s="216"/>
      <c r="OEZ1356" s="216"/>
      <c r="OFA1356" s="216"/>
      <c r="OFB1356" s="216"/>
      <c r="OFC1356" s="216"/>
      <c r="OFD1356" s="216"/>
      <c r="OFE1356" s="216"/>
      <c r="OFF1356" s="216"/>
      <c r="OFG1356" s="216"/>
      <c r="OFH1356" s="216"/>
      <c r="OFI1356" s="216"/>
      <c r="OFJ1356" s="216"/>
      <c r="OFK1356" s="216"/>
      <c r="OFL1356" s="216"/>
      <c r="OFM1356" s="216"/>
      <c r="OFN1356" s="216"/>
      <c r="OFO1356" s="216"/>
      <c r="OFP1356" s="216"/>
      <c r="OFQ1356" s="216"/>
      <c r="OFR1356" s="216"/>
      <c r="OFS1356" s="216"/>
      <c r="OFT1356" s="216"/>
      <c r="OFU1356" s="216"/>
      <c r="OFV1356" s="216"/>
      <c r="OFW1356" s="216"/>
      <c r="OFX1356" s="216"/>
      <c r="OFY1356" s="216"/>
      <c r="OFZ1356" s="216"/>
      <c r="OGA1356" s="216"/>
      <c r="OGB1356" s="216"/>
      <c r="OGC1356" s="216"/>
      <c r="OGD1356" s="216"/>
      <c r="OGE1356" s="216"/>
      <c r="OGF1356" s="216"/>
      <c r="OGG1356" s="216"/>
      <c r="OGH1356" s="216"/>
      <c r="OGI1356" s="216"/>
      <c r="OGJ1356" s="216"/>
      <c r="OGK1356" s="216"/>
      <c r="OGL1356" s="216"/>
      <c r="OGM1356" s="216"/>
      <c r="OGN1356" s="216"/>
      <c r="OGO1356" s="216"/>
      <c r="OGP1356" s="216"/>
      <c r="OGQ1356" s="216"/>
      <c r="OGR1356" s="216"/>
      <c r="OGS1356" s="216"/>
      <c r="OGT1356" s="216"/>
      <c r="OGU1356" s="216"/>
      <c r="OGV1356" s="216"/>
      <c r="OGW1356" s="216"/>
      <c r="OGX1356" s="216"/>
      <c r="OGY1356" s="216"/>
      <c r="OGZ1356" s="216"/>
      <c r="OHA1356" s="216"/>
      <c r="OHB1356" s="216"/>
      <c r="OHC1356" s="216"/>
      <c r="OHD1356" s="216"/>
      <c r="OHE1356" s="216"/>
      <c r="OHF1356" s="216"/>
      <c r="OHG1356" s="216"/>
      <c r="OHH1356" s="216"/>
      <c r="OHI1356" s="216"/>
      <c r="OHJ1356" s="216"/>
      <c r="OHK1356" s="216"/>
      <c r="OHL1356" s="216"/>
      <c r="OHM1356" s="216"/>
      <c r="OHN1356" s="216"/>
      <c r="OHO1356" s="216"/>
      <c r="OHP1356" s="216"/>
      <c r="OHQ1356" s="216"/>
      <c r="OHR1356" s="216"/>
      <c r="OHS1356" s="216"/>
      <c r="OHT1356" s="216"/>
      <c r="OHU1356" s="216"/>
      <c r="OHV1356" s="216"/>
      <c r="OHW1356" s="216"/>
      <c r="OHX1356" s="216"/>
      <c r="OHY1356" s="216"/>
      <c r="OHZ1356" s="216"/>
      <c r="OIA1356" s="216"/>
      <c r="OIB1356" s="216"/>
      <c r="OIC1356" s="216"/>
      <c r="OID1356" s="216"/>
      <c r="OIE1356" s="216"/>
      <c r="OIF1356" s="216"/>
      <c r="OIG1356" s="216"/>
      <c r="OIH1356" s="216"/>
      <c r="OII1356" s="216"/>
      <c r="OIJ1356" s="216"/>
      <c r="OIK1356" s="216"/>
      <c r="OIL1356" s="216"/>
      <c r="OIM1356" s="216"/>
      <c r="OIN1356" s="216"/>
      <c r="OIO1356" s="216"/>
      <c r="OIP1356" s="216"/>
      <c r="OIQ1356" s="216"/>
      <c r="OIR1356" s="216"/>
      <c r="OIS1356" s="216"/>
      <c r="OIT1356" s="216"/>
      <c r="OIU1356" s="216"/>
      <c r="OIV1356" s="216"/>
      <c r="OIW1356" s="216"/>
      <c r="OIX1356" s="216"/>
      <c r="OIY1356" s="216"/>
      <c r="OIZ1356" s="216"/>
      <c r="OJA1356" s="216"/>
      <c r="OJB1356" s="216"/>
      <c r="OJC1356" s="216"/>
      <c r="OJD1356" s="216"/>
      <c r="OJE1356" s="216"/>
      <c r="OJF1356" s="216"/>
      <c r="OJG1356" s="216"/>
      <c r="OJH1356" s="216"/>
      <c r="OJI1356" s="216"/>
      <c r="OJJ1356" s="216"/>
      <c r="OJK1356" s="216"/>
      <c r="OJL1356" s="216"/>
      <c r="OJM1356" s="216"/>
      <c r="OJN1356" s="216"/>
      <c r="OJO1356" s="216"/>
      <c r="OJP1356" s="216"/>
      <c r="OJQ1356" s="216"/>
      <c r="OJR1356" s="216"/>
      <c r="OJS1356" s="216"/>
      <c r="OJT1356" s="216"/>
      <c r="OJU1356" s="216"/>
      <c r="OJV1356" s="216"/>
      <c r="OJW1356" s="216"/>
      <c r="OJX1356" s="216"/>
      <c r="OJY1356" s="216"/>
      <c r="OJZ1356" s="216"/>
      <c r="OKA1356" s="216"/>
      <c r="OKB1356" s="216"/>
      <c r="OKC1356" s="216"/>
      <c r="OKD1356" s="216"/>
      <c r="OKE1356" s="216"/>
      <c r="OKF1356" s="216"/>
      <c r="OKG1356" s="216"/>
      <c r="OKH1356" s="216"/>
      <c r="OKI1356" s="216"/>
      <c r="OKJ1356" s="216"/>
      <c r="OKK1356" s="216"/>
      <c r="OKL1356" s="216"/>
      <c r="OKM1356" s="216"/>
      <c r="OKN1356" s="216"/>
      <c r="OKO1356" s="216"/>
      <c r="OKP1356" s="216"/>
      <c r="OKQ1356" s="216"/>
      <c r="OKR1356" s="216"/>
      <c r="OKS1356" s="216"/>
      <c r="OKT1356" s="216"/>
      <c r="OKU1356" s="216"/>
      <c r="OKV1356" s="216"/>
      <c r="OKW1356" s="216"/>
      <c r="OKX1356" s="216"/>
      <c r="OKY1356" s="216"/>
      <c r="OKZ1356" s="216"/>
      <c r="OLA1356" s="216"/>
      <c r="OLB1356" s="216"/>
      <c r="OLC1356" s="216"/>
      <c r="OLD1356" s="216"/>
      <c r="OLE1356" s="216"/>
      <c r="OLF1356" s="216"/>
      <c r="OLG1356" s="216"/>
      <c r="OLH1356" s="216"/>
      <c r="OLI1356" s="216"/>
      <c r="OLJ1356" s="216"/>
      <c r="OLK1356" s="216"/>
      <c r="OLL1356" s="216"/>
      <c r="OLM1356" s="216"/>
      <c r="OLN1356" s="216"/>
      <c r="OLO1356" s="216"/>
      <c r="OLP1356" s="216"/>
      <c r="OLQ1356" s="216"/>
      <c r="OLR1356" s="216"/>
      <c r="OLS1356" s="216"/>
      <c r="OLT1356" s="216"/>
      <c r="OLU1356" s="216"/>
      <c r="OLV1356" s="216"/>
      <c r="OLW1356" s="216"/>
      <c r="OLX1356" s="216"/>
      <c r="OLY1356" s="216"/>
      <c r="OLZ1356" s="216"/>
      <c r="OMA1356" s="216"/>
      <c r="OMB1356" s="216"/>
      <c r="OMC1356" s="216"/>
      <c r="OMD1356" s="216"/>
      <c r="OME1356" s="216"/>
      <c r="OMF1356" s="216"/>
      <c r="OMG1356" s="216"/>
      <c r="OMH1356" s="216"/>
      <c r="OMI1356" s="216"/>
      <c r="OMJ1356" s="216"/>
      <c r="OMK1356" s="216"/>
      <c r="OML1356" s="216"/>
      <c r="OMM1356" s="216"/>
      <c r="OMN1356" s="216"/>
      <c r="OMO1356" s="216"/>
      <c r="OMP1356" s="216"/>
      <c r="OMQ1356" s="216"/>
      <c r="OMR1356" s="216"/>
      <c r="OMS1356" s="216"/>
      <c r="OMT1356" s="216"/>
      <c r="OMU1356" s="216"/>
      <c r="OMV1356" s="216"/>
      <c r="OMW1356" s="216"/>
      <c r="OMX1356" s="216"/>
      <c r="OMY1356" s="216"/>
      <c r="OMZ1356" s="216"/>
      <c r="ONA1356" s="216"/>
      <c r="ONB1356" s="216"/>
      <c r="ONC1356" s="216"/>
      <c r="OND1356" s="216"/>
      <c r="ONE1356" s="216"/>
      <c r="ONF1356" s="216"/>
      <c r="ONG1356" s="216"/>
      <c r="ONH1356" s="216"/>
      <c r="ONI1356" s="216"/>
      <c r="ONJ1356" s="216"/>
      <c r="ONK1356" s="216"/>
      <c r="ONL1356" s="216"/>
      <c r="ONM1356" s="216"/>
      <c r="ONN1356" s="216"/>
      <c r="ONO1356" s="216"/>
      <c r="ONP1356" s="216"/>
      <c r="ONQ1356" s="216"/>
      <c r="ONR1356" s="216"/>
      <c r="ONS1356" s="216"/>
      <c r="ONT1356" s="216"/>
      <c r="ONU1356" s="216"/>
      <c r="ONV1356" s="216"/>
      <c r="ONW1356" s="216"/>
      <c r="ONX1356" s="216"/>
      <c r="ONY1356" s="216"/>
      <c r="ONZ1356" s="216"/>
      <c r="OOA1356" s="216"/>
      <c r="OOB1356" s="216"/>
      <c r="OOC1356" s="216"/>
      <c r="OOD1356" s="216"/>
      <c r="OOE1356" s="216"/>
      <c r="OOF1356" s="216"/>
      <c r="OOG1356" s="216"/>
      <c r="OOH1356" s="216"/>
      <c r="OOI1356" s="216"/>
      <c r="OOJ1356" s="216"/>
      <c r="OOK1356" s="216"/>
      <c r="OOL1356" s="216"/>
      <c r="OOM1356" s="216"/>
      <c r="OON1356" s="216"/>
      <c r="OOO1356" s="216"/>
      <c r="OOP1356" s="216"/>
      <c r="OOQ1356" s="216"/>
      <c r="OOR1356" s="216"/>
      <c r="OOS1356" s="216"/>
      <c r="OOT1356" s="216"/>
      <c r="OOU1356" s="216"/>
      <c r="OOV1356" s="216"/>
      <c r="OOW1356" s="216"/>
      <c r="OOX1356" s="216"/>
      <c r="OOY1356" s="216"/>
      <c r="OOZ1356" s="216"/>
      <c r="OPA1356" s="216"/>
      <c r="OPB1356" s="216"/>
      <c r="OPC1356" s="216"/>
      <c r="OPD1356" s="216"/>
      <c r="OPE1356" s="216"/>
      <c r="OPF1356" s="216"/>
      <c r="OPG1356" s="216"/>
      <c r="OPH1356" s="216"/>
      <c r="OPI1356" s="216"/>
      <c r="OPJ1356" s="216"/>
      <c r="OPK1356" s="216"/>
      <c r="OPL1356" s="216"/>
      <c r="OPM1356" s="216"/>
      <c r="OPN1356" s="216"/>
      <c r="OPO1356" s="216"/>
      <c r="OPP1356" s="216"/>
      <c r="OPQ1356" s="216"/>
      <c r="OPR1356" s="216"/>
      <c r="OPS1356" s="216"/>
      <c r="OPT1356" s="216"/>
      <c r="OPU1356" s="216"/>
      <c r="OPV1356" s="216"/>
      <c r="OPW1356" s="216"/>
      <c r="OPX1356" s="216"/>
      <c r="OPY1356" s="216"/>
      <c r="OPZ1356" s="216"/>
      <c r="OQA1356" s="216"/>
      <c r="OQB1356" s="216"/>
      <c r="OQC1356" s="216"/>
      <c r="OQD1356" s="216"/>
      <c r="OQE1356" s="216"/>
      <c r="OQF1356" s="216"/>
      <c r="OQG1356" s="216"/>
      <c r="OQH1356" s="216"/>
      <c r="OQI1356" s="216"/>
      <c r="OQJ1356" s="216"/>
      <c r="OQK1356" s="216"/>
      <c r="OQL1356" s="216"/>
      <c r="OQM1356" s="216"/>
      <c r="OQN1356" s="216"/>
      <c r="OQO1356" s="216"/>
      <c r="OQP1356" s="216"/>
      <c r="OQQ1356" s="216"/>
      <c r="OQR1356" s="216"/>
      <c r="OQS1356" s="216"/>
      <c r="OQT1356" s="216"/>
      <c r="OQU1356" s="216"/>
      <c r="OQV1356" s="216"/>
      <c r="OQW1356" s="216"/>
      <c r="OQX1356" s="216"/>
      <c r="OQY1356" s="216"/>
      <c r="OQZ1356" s="216"/>
      <c r="ORA1356" s="216"/>
      <c r="ORB1356" s="216"/>
      <c r="ORC1356" s="216"/>
      <c r="ORD1356" s="216"/>
      <c r="ORE1356" s="216"/>
      <c r="ORF1356" s="216"/>
      <c r="ORG1356" s="216"/>
      <c r="ORH1356" s="216"/>
      <c r="ORI1356" s="216"/>
      <c r="ORJ1356" s="216"/>
      <c r="ORK1356" s="216"/>
      <c r="ORL1356" s="216"/>
      <c r="ORM1356" s="216"/>
      <c r="ORN1356" s="216"/>
      <c r="ORO1356" s="216"/>
      <c r="ORP1356" s="216"/>
      <c r="ORQ1356" s="216"/>
      <c r="ORR1356" s="216"/>
      <c r="ORS1356" s="216"/>
      <c r="ORT1356" s="216"/>
      <c r="ORU1356" s="216"/>
      <c r="ORV1356" s="216"/>
      <c r="ORW1356" s="216"/>
      <c r="ORX1356" s="216"/>
      <c r="ORY1356" s="216"/>
      <c r="ORZ1356" s="216"/>
      <c r="OSA1356" s="216"/>
      <c r="OSB1356" s="216"/>
      <c r="OSC1356" s="216"/>
      <c r="OSD1356" s="216"/>
      <c r="OSE1356" s="216"/>
      <c r="OSF1356" s="216"/>
      <c r="OSG1356" s="216"/>
      <c r="OSH1356" s="216"/>
      <c r="OSI1356" s="216"/>
      <c r="OSJ1356" s="216"/>
      <c r="OSK1356" s="216"/>
      <c r="OSL1356" s="216"/>
      <c r="OSM1356" s="216"/>
      <c r="OSN1356" s="216"/>
      <c r="OSO1356" s="216"/>
      <c r="OSP1356" s="216"/>
      <c r="OSQ1356" s="216"/>
      <c r="OSR1356" s="216"/>
      <c r="OSS1356" s="216"/>
      <c r="OST1356" s="216"/>
      <c r="OSU1356" s="216"/>
      <c r="OSV1356" s="216"/>
      <c r="OSW1356" s="216"/>
      <c r="OSX1356" s="216"/>
      <c r="OSY1356" s="216"/>
      <c r="OSZ1356" s="216"/>
      <c r="OTA1356" s="216"/>
      <c r="OTB1356" s="216"/>
      <c r="OTC1356" s="216"/>
      <c r="OTD1356" s="216"/>
      <c r="OTE1356" s="216"/>
      <c r="OTF1356" s="216"/>
      <c r="OTG1356" s="216"/>
      <c r="OTH1356" s="216"/>
      <c r="OTI1356" s="216"/>
      <c r="OTJ1356" s="216"/>
      <c r="OTK1356" s="216"/>
      <c r="OTL1356" s="216"/>
      <c r="OTM1356" s="216"/>
      <c r="OTN1356" s="216"/>
      <c r="OTO1356" s="216"/>
      <c r="OTP1356" s="216"/>
      <c r="OTQ1356" s="216"/>
      <c r="OTR1356" s="216"/>
      <c r="OTS1356" s="216"/>
      <c r="OTT1356" s="216"/>
      <c r="OTU1356" s="216"/>
      <c r="OTV1356" s="216"/>
      <c r="OTW1356" s="216"/>
      <c r="OTX1356" s="216"/>
      <c r="OTY1356" s="216"/>
      <c r="OTZ1356" s="216"/>
      <c r="OUA1356" s="216"/>
      <c r="OUB1356" s="216"/>
      <c r="OUC1356" s="216"/>
      <c r="OUD1356" s="216"/>
      <c r="OUE1356" s="216"/>
      <c r="OUF1356" s="216"/>
      <c r="OUG1356" s="216"/>
      <c r="OUH1356" s="216"/>
      <c r="OUI1356" s="216"/>
      <c r="OUJ1356" s="216"/>
      <c r="OUK1356" s="216"/>
      <c r="OUL1356" s="216"/>
      <c r="OUM1356" s="216"/>
      <c r="OUN1356" s="216"/>
      <c r="OUO1356" s="216"/>
      <c r="OUP1356" s="216"/>
      <c r="OUQ1356" s="216"/>
      <c r="OUR1356" s="216"/>
      <c r="OUS1356" s="216"/>
      <c r="OUT1356" s="216"/>
      <c r="OUU1356" s="216"/>
      <c r="OUV1356" s="216"/>
      <c r="OUW1356" s="216"/>
      <c r="OUX1356" s="216"/>
      <c r="OUY1356" s="216"/>
      <c r="OUZ1356" s="216"/>
      <c r="OVA1356" s="216"/>
      <c r="OVB1356" s="216"/>
      <c r="OVC1356" s="216"/>
      <c r="OVD1356" s="216"/>
      <c r="OVE1356" s="216"/>
      <c r="OVF1356" s="216"/>
      <c r="OVG1356" s="216"/>
      <c r="OVH1356" s="216"/>
      <c r="OVI1356" s="216"/>
      <c r="OVJ1356" s="216"/>
      <c r="OVK1356" s="216"/>
      <c r="OVL1356" s="216"/>
      <c r="OVM1356" s="216"/>
      <c r="OVN1356" s="216"/>
      <c r="OVO1356" s="216"/>
      <c r="OVP1356" s="216"/>
      <c r="OVQ1356" s="216"/>
      <c r="OVR1356" s="216"/>
      <c r="OVS1356" s="216"/>
      <c r="OVT1356" s="216"/>
      <c r="OVU1356" s="216"/>
      <c r="OVV1356" s="216"/>
      <c r="OVW1356" s="216"/>
      <c r="OVX1356" s="216"/>
      <c r="OVY1356" s="216"/>
      <c r="OVZ1356" s="216"/>
      <c r="OWA1356" s="216"/>
      <c r="OWB1356" s="216"/>
      <c r="OWC1356" s="216"/>
      <c r="OWD1356" s="216"/>
      <c r="OWE1356" s="216"/>
      <c r="OWF1356" s="216"/>
      <c r="OWG1356" s="216"/>
      <c r="OWH1356" s="216"/>
      <c r="OWI1356" s="216"/>
      <c r="OWJ1356" s="216"/>
      <c r="OWK1356" s="216"/>
      <c r="OWL1356" s="216"/>
      <c r="OWM1356" s="216"/>
      <c r="OWN1356" s="216"/>
      <c r="OWO1356" s="216"/>
      <c r="OWP1356" s="216"/>
      <c r="OWQ1356" s="216"/>
      <c r="OWR1356" s="216"/>
      <c r="OWS1356" s="216"/>
      <c r="OWT1356" s="216"/>
      <c r="OWU1356" s="216"/>
      <c r="OWV1356" s="216"/>
      <c r="OWW1356" s="216"/>
      <c r="OWX1356" s="216"/>
      <c r="OWY1356" s="216"/>
      <c r="OWZ1356" s="216"/>
      <c r="OXA1356" s="216"/>
      <c r="OXB1356" s="216"/>
      <c r="OXC1356" s="216"/>
      <c r="OXD1356" s="216"/>
      <c r="OXE1356" s="216"/>
      <c r="OXF1356" s="216"/>
      <c r="OXG1356" s="216"/>
      <c r="OXH1356" s="216"/>
      <c r="OXI1356" s="216"/>
      <c r="OXJ1356" s="216"/>
      <c r="OXK1356" s="216"/>
      <c r="OXL1356" s="216"/>
      <c r="OXM1356" s="216"/>
      <c r="OXN1356" s="216"/>
      <c r="OXO1356" s="216"/>
      <c r="OXP1356" s="216"/>
      <c r="OXQ1356" s="216"/>
      <c r="OXR1356" s="216"/>
      <c r="OXS1356" s="216"/>
      <c r="OXT1356" s="216"/>
      <c r="OXU1356" s="216"/>
      <c r="OXV1356" s="216"/>
      <c r="OXW1356" s="216"/>
      <c r="OXX1356" s="216"/>
      <c r="OXY1356" s="216"/>
      <c r="OXZ1356" s="216"/>
      <c r="OYA1356" s="216"/>
      <c r="OYB1356" s="216"/>
      <c r="OYC1356" s="216"/>
      <c r="OYD1356" s="216"/>
      <c r="OYE1356" s="216"/>
      <c r="OYF1356" s="216"/>
      <c r="OYG1356" s="216"/>
      <c r="OYH1356" s="216"/>
      <c r="OYI1356" s="216"/>
      <c r="OYJ1356" s="216"/>
      <c r="OYK1356" s="216"/>
      <c r="OYL1356" s="216"/>
      <c r="OYM1356" s="216"/>
      <c r="OYN1356" s="216"/>
      <c r="OYO1356" s="216"/>
      <c r="OYP1356" s="216"/>
      <c r="OYQ1356" s="216"/>
      <c r="OYR1356" s="216"/>
      <c r="OYS1356" s="216"/>
      <c r="OYT1356" s="216"/>
      <c r="OYU1356" s="216"/>
      <c r="OYV1356" s="216"/>
      <c r="OYW1356" s="216"/>
      <c r="OYX1356" s="216"/>
      <c r="OYY1356" s="216"/>
      <c r="OYZ1356" s="216"/>
      <c r="OZA1356" s="216"/>
      <c r="OZB1356" s="216"/>
      <c r="OZC1356" s="216"/>
      <c r="OZD1356" s="216"/>
      <c r="OZE1356" s="216"/>
      <c r="OZF1356" s="216"/>
      <c r="OZG1356" s="216"/>
      <c r="OZH1356" s="216"/>
      <c r="OZI1356" s="216"/>
      <c r="OZJ1356" s="216"/>
      <c r="OZK1356" s="216"/>
      <c r="OZL1356" s="216"/>
      <c r="OZM1356" s="216"/>
      <c r="OZN1356" s="216"/>
      <c r="OZO1356" s="216"/>
      <c r="OZP1356" s="216"/>
      <c r="OZQ1356" s="216"/>
      <c r="OZR1356" s="216"/>
      <c r="OZS1356" s="216"/>
      <c r="OZT1356" s="216"/>
      <c r="OZU1356" s="216"/>
      <c r="OZV1356" s="216"/>
      <c r="OZW1356" s="216"/>
      <c r="OZX1356" s="216"/>
      <c r="OZY1356" s="216"/>
      <c r="OZZ1356" s="216"/>
      <c r="PAA1356" s="216"/>
      <c r="PAB1356" s="216"/>
      <c r="PAC1356" s="216"/>
      <c r="PAD1356" s="216"/>
      <c r="PAE1356" s="216"/>
      <c r="PAF1356" s="216"/>
      <c r="PAG1356" s="216"/>
      <c r="PAH1356" s="216"/>
      <c r="PAI1356" s="216"/>
      <c r="PAJ1356" s="216"/>
      <c r="PAK1356" s="216"/>
      <c r="PAL1356" s="216"/>
      <c r="PAM1356" s="216"/>
      <c r="PAN1356" s="216"/>
      <c r="PAO1356" s="216"/>
      <c r="PAP1356" s="216"/>
      <c r="PAQ1356" s="216"/>
      <c r="PAR1356" s="216"/>
      <c r="PAS1356" s="216"/>
      <c r="PAT1356" s="216"/>
      <c r="PAU1356" s="216"/>
      <c r="PAV1356" s="216"/>
      <c r="PAW1356" s="216"/>
      <c r="PAX1356" s="216"/>
      <c r="PAY1356" s="216"/>
      <c r="PAZ1356" s="216"/>
      <c r="PBA1356" s="216"/>
      <c r="PBB1356" s="216"/>
      <c r="PBC1356" s="216"/>
      <c r="PBD1356" s="216"/>
      <c r="PBE1356" s="216"/>
      <c r="PBF1356" s="216"/>
      <c r="PBG1356" s="216"/>
      <c r="PBH1356" s="216"/>
      <c r="PBI1356" s="216"/>
      <c r="PBJ1356" s="216"/>
      <c r="PBK1356" s="216"/>
      <c r="PBL1356" s="216"/>
      <c r="PBM1356" s="216"/>
      <c r="PBN1356" s="216"/>
      <c r="PBO1356" s="216"/>
      <c r="PBP1356" s="216"/>
      <c r="PBQ1356" s="216"/>
      <c r="PBR1356" s="216"/>
      <c r="PBS1356" s="216"/>
      <c r="PBT1356" s="216"/>
      <c r="PBU1356" s="216"/>
      <c r="PBV1356" s="216"/>
      <c r="PBW1356" s="216"/>
      <c r="PBX1356" s="216"/>
      <c r="PBY1356" s="216"/>
      <c r="PBZ1356" s="216"/>
      <c r="PCA1356" s="216"/>
      <c r="PCB1356" s="216"/>
      <c r="PCC1356" s="216"/>
      <c r="PCD1356" s="216"/>
      <c r="PCE1356" s="216"/>
      <c r="PCF1356" s="216"/>
      <c r="PCG1356" s="216"/>
      <c r="PCH1356" s="216"/>
      <c r="PCI1356" s="216"/>
      <c r="PCJ1356" s="216"/>
      <c r="PCK1356" s="216"/>
      <c r="PCL1356" s="216"/>
      <c r="PCM1356" s="216"/>
      <c r="PCN1356" s="216"/>
      <c r="PCO1356" s="216"/>
      <c r="PCP1356" s="216"/>
      <c r="PCQ1356" s="216"/>
      <c r="PCR1356" s="216"/>
      <c r="PCS1356" s="216"/>
      <c r="PCT1356" s="216"/>
      <c r="PCU1356" s="216"/>
      <c r="PCV1356" s="216"/>
      <c r="PCW1356" s="216"/>
      <c r="PCX1356" s="216"/>
      <c r="PCY1356" s="216"/>
      <c r="PCZ1356" s="216"/>
      <c r="PDA1356" s="216"/>
      <c r="PDB1356" s="216"/>
      <c r="PDC1356" s="216"/>
      <c r="PDD1356" s="216"/>
      <c r="PDE1356" s="216"/>
      <c r="PDF1356" s="216"/>
      <c r="PDG1356" s="216"/>
      <c r="PDH1356" s="216"/>
      <c r="PDI1356" s="216"/>
      <c r="PDJ1356" s="216"/>
      <c r="PDK1356" s="216"/>
      <c r="PDL1356" s="216"/>
      <c r="PDM1356" s="216"/>
      <c r="PDN1356" s="216"/>
      <c r="PDO1356" s="216"/>
      <c r="PDP1356" s="216"/>
      <c r="PDQ1356" s="216"/>
      <c r="PDR1356" s="216"/>
      <c r="PDS1356" s="216"/>
      <c r="PDT1356" s="216"/>
      <c r="PDU1356" s="216"/>
      <c r="PDV1356" s="216"/>
      <c r="PDW1356" s="216"/>
      <c r="PDX1356" s="216"/>
      <c r="PDY1356" s="216"/>
      <c r="PDZ1356" s="216"/>
      <c r="PEA1356" s="216"/>
      <c r="PEB1356" s="216"/>
      <c r="PEC1356" s="216"/>
      <c r="PED1356" s="216"/>
      <c r="PEE1356" s="216"/>
      <c r="PEF1356" s="216"/>
      <c r="PEG1356" s="216"/>
      <c r="PEH1356" s="216"/>
      <c r="PEI1356" s="216"/>
      <c r="PEJ1356" s="216"/>
      <c r="PEK1356" s="216"/>
      <c r="PEL1356" s="216"/>
      <c r="PEM1356" s="216"/>
      <c r="PEN1356" s="216"/>
      <c r="PEO1356" s="216"/>
      <c r="PEP1356" s="216"/>
      <c r="PEQ1356" s="216"/>
      <c r="PER1356" s="216"/>
      <c r="PES1356" s="216"/>
      <c r="PET1356" s="216"/>
      <c r="PEU1356" s="216"/>
      <c r="PEV1356" s="216"/>
      <c r="PEW1356" s="216"/>
      <c r="PEX1356" s="216"/>
      <c r="PEY1356" s="216"/>
      <c r="PEZ1356" s="216"/>
      <c r="PFA1356" s="216"/>
      <c r="PFB1356" s="216"/>
      <c r="PFC1356" s="216"/>
      <c r="PFD1356" s="216"/>
      <c r="PFE1356" s="216"/>
      <c r="PFF1356" s="216"/>
      <c r="PFG1356" s="216"/>
      <c r="PFH1356" s="216"/>
      <c r="PFI1356" s="216"/>
      <c r="PFJ1356" s="216"/>
      <c r="PFK1356" s="216"/>
      <c r="PFL1356" s="216"/>
      <c r="PFM1356" s="216"/>
      <c r="PFN1356" s="216"/>
      <c r="PFO1356" s="216"/>
      <c r="PFP1356" s="216"/>
      <c r="PFQ1356" s="216"/>
      <c r="PFR1356" s="216"/>
      <c r="PFS1356" s="216"/>
      <c r="PFT1356" s="216"/>
      <c r="PFU1356" s="216"/>
      <c r="PFV1356" s="216"/>
      <c r="PFW1356" s="216"/>
      <c r="PFX1356" s="216"/>
      <c r="PFY1356" s="216"/>
      <c r="PFZ1356" s="216"/>
      <c r="PGA1356" s="216"/>
      <c r="PGB1356" s="216"/>
      <c r="PGC1356" s="216"/>
      <c r="PGD1356" s="216"/>
      <c r="PGE1356" s="216"/>
      <c r="PGF1356" s="216"/>
      <c r="PGG1356" s="216"/>
      <c r="PGH1356" s="216"/>
      <c r="PGI1356" s="216"/>
      <c r="PGJ1356" s="216"/>
      <c r="PGK1356" s="216"/>
      <c r="PGL1356" s="216"/>
      <c r="PGM1356" s="216"/>
      <c r="PGN1356" s="216"/>
      <c r="PGO1356" s="216"/>
      <c r="PGP1356" s="216"/>
      <c r="PGQ1356" s="216"/>
      <c r="PGR1356" s="216"/>
      <c r="PGS1356" s="216"/>
      <c r="PGT1356" s="216"/>
      <c r="PGU1356" s="216"/>
      <c r="PGV1356" s="216"/>
      <c r="PGW1356" s="216"/>
      <c r="PGX1356" s="216"/>
      <c r="PGY1356" s="216"/>
      <c r="PGZ1356" s="216"/>
      <c r="PHA1356" s="216"/>
      <c r="PHB1356" s="216"/>
      <c r="PHC1356" s="216"/>
      <c r="PHD1356" s="216"/>
      <c r="PHE1356" s="216"/>
      <c r="PHF1356" s="216"/>
      <c r="PHG1356" s="216"/>
      <c r="PHH1356" s="216"/>
      <c r="PHI1356" s="216"/>
      <c r="PHJ1356" s="216"/>
      <c r="PHK1356" s="216"/>
      <c r="PHL1356" s="216"/>
      <c r="PHM1356" s="216"/>
      <c r="PHN1356" s="216"/>
      <c r="PHO1356" s="216"/>
      <c r="PHP1356" s="216"/>
      <c r="PHQ1356" s="216"/>
      <c r="PHR1356" s="216"/>
      <c r="PHS1356" s="216"/>
      <c r="PHT1356" s="216"/>
      <c r="PHU1356" s="216"/>
      <c r="PHV1356" s="216"/>
      <c r="PHW1356" s="216"/>
      <c r="PHX1356" s="216"/>
      <c r="PHY1356" s="216"/>
      <c r="PHZ1356" s="216"/>
      <c r="PIA1356" s="216"/>
      <c r="PIB1356" s="216"/>
      <c r="PIC1356" s="216"/>
      <c r="PID1356" s="216"/>
      <c r="PIE1356" s="216"/>
      <c r="PIF1356" s="216"/>
      <c r="PIG1356" s="216"/>
      <c r="PIH1356" s="216"/>
      <c r="PII1356" s="216"/>
      <c r="PIJ1356" s="216"/>
      <c r="PIK1356" s="216"/>
      <c r="PIL1356" s="216"/>
      <c r="PIM1356" s="216"/>
      <c r="PIN1356" s="216"/>
      <c r="PIO1356" s="216"/>
      <c r="PIP1356" s="216"/>
      <c r="PIQ1356" s="216"/>
      <c r="PIR1356" s="216"/>
      <c r="PIS1356" s="216"/>
      <c r="PIT1356" s="216"/>
      <c r="PIU1356" s="216"/>
      <c r="PIV1356" s="216"/>
      <c r="PIW1356" s="216"/>
      <c r="PIX1356" s="216"/>
      <c r="PIY1356" s="216"/>
      <c r="PIZ1356" s="216"/>
      <c r="PJA1356" s="216"/>
      <c r="PJB1356" s="216"/>
      <c r="PJC1356" s="216"/>
      <c r="PJD1356" s="216"/>
      <c r="PJE1356" s="216"/>
      <c r="PJF1356" s="216"/>
      <c r="PJG1356" s="216"/>
      <c r="PJH1356" s="216"/>
      <c r="PJI1356" s="216"/>
      <c r="PJJ1356" s="216"/>
      <c r="PJK1356" s="216"/>
      <c r="PJL1356" s="216"/>
      <c r="PJM1356" s="216"/>
      <c r="PJN1356" s="216"/>
      <c r="PJO1356" s="216"/>
      <c r="PJP1356" s="216"/>
      <c r="PJQ1356" s="216"/>
      <c r="PJR1356" s="216"/>
      <c r="PJS1356" s="216"/>
      <c r="PJT1356" s="216"/>
      <c r="PJU1356" s="216"/>
      <c r="PJV1356" s="216"/>
      <c r="PJW1356" s="216"/>
      <c r="PJX1356" s="216"/>
      <c r="PJY1356" s="216"/>
      <c r="PJZ1356" s="216"/>
      <c r="PKA1356" s="216"/>
      <c r="PKB1356" s="216"/>
      <c r="PKC1356" s="216"/>
      <c r="PKD1356" s="216"/>
      <c r="PKE1356" s="216"/>
      <c r="PKF1356" s="216"/>
      <c r="PKG1356" s="216"/>
      <c r="PKH1356" s="216"/>
      <c r="PKI1356" s="216"/>
      <c r="PKJ1356" s="216"/>
      <c r="PKK1356" s="216"/>
      <c r="PKL1356" s="216"/>
      <c r="PKM1356" s="216"/>
      <c r="PKN1356" s="216"/>
      <c r="PKO1356" s="216"/>
      <c r="PKP1356" s="216"/>
      <c r="PKQ1356" s="216"/>
      <c r="PKR1356" s="216"/>
      <c r="PKS1356" s="216"/>
      <c r="PKT1356" s="216"/>
      <c r="PKU1356" s="216"/>
      <c r="PKV1356" s="216"/>
      <c r="PKW1356" s="216"/>
      <c r="PKX1356" s="216"/>
      <c r="PKY1356" s="216"/>
      <c r="PKZ1356" s="216"/>
      <c r="PLA1356" s="216"/>
      <c r="PLB1356" s="216"/>
      <c r="PLC1356" s="216"/>
      <c r="PLD1356" s="216"/>
      <c r="PLE1356" s="216"/>
      <c r="PLF1356" s="216"/>
      <c r="PLG1356" s="216"/>
      <c r="PLH1356" s="216"/>
      <c r="PLI1356" s="216"/>
      <c r="PLJ1356" s="216"/>
      <c r="PLK1356" s="216"/>
      <c r="PLL1356" s="216"/>
      <c r="PLM1356" s="216"/>
      <c r="PLN1356" s="216"/>
      <c r="PLO1356" s="216"/>
      <c r="PLP1356" s="216"/>
      <c r="PLQ1356" s="216"/>
      <c r="PLR1356" s="216"/>
      <c r="PLS1356" s="216"/>
      <c r="PLT1356" s="216"/>
      <c r="PLU1356" s="216"/>
      <c r="PLV1356" s="216"/>
      <c r="PLW1356" s="216"/>
      <c r="PLX1356" s="216"/>
      <c r="PLY1356" s="216"/>
      <c r="PLZ1356" s="216"/>
      <c r="PMA1356" s="216"/>
      <c r="PMB1356" s="216"/>
      <c r="PMC1356" s="216"/>
      <c r="PMD1356" s="216"/>
      <c r="PME1356" s="216"/>
      <c r="PMF1356" s="216"/>
      <c r="PMG1356" s="216"/>
      <c r="PMH1356" s="216"/>
      <c r="PMI1356" s="216"/>
      <c r="PMJ1356" s="216"/>
      <c r="PMK1356" s="216"/>
      <c r="PML1356" s="216"/>
      <c r="PMM1356" s="216"/>
      <c r="PMN1356" s="216"/>
      <c r="PMO1356" s="216"/>
      <c r="PMP1356" s="216"/>
      <c r="PMQ1356" s="216"/>
      <c r="PMR1356" s="216"/>
      <c r="PMS1356" s="216"/>
      <c r="PMT1356" s="216"/>
      <c r="PMU1356" s="216"/>
      <c r="PMV1356" s="216"/>
      <c r="PMW1356" s="216"/>
      <c r="PMX1356" s="216"/>
      <c r="PMY1356" s="216"/>
      <c r="PMZ1356" s="216"/>
      <c r="PNA1356" s="216"/>
      <c r="PNB1356" s="216"/>
      <c r="PNC1356" s="216"/>
      <c r="PND1356" s="216"/>
      <c r="PNE1356" s="216"/>
      <c r="PNF1356" s="216"/>
      <c r="PNG1356" s="216"/>
      <c r="PNH1356" s="216"/>
      <c r="PNI1356" s="216"/>
      <c r="PNJ1356" s="216"/>
      <c r="PNK1356" s="216"/>
      <c r="PNL1356" s="216"/>
      <c r="PNM1356" s="216"/>
      <c r="PNN1356" s="216"/>
      <c r="PNO1356" s="216"/>
      <c r="PNP1356" s="216"/>
      <c r="PNQ1356" s="216"/>
      <c r="PNR1356" s="216"/>
      <c r="PNS1356" s="216"/>
      <c r="PNT1356" s="216"/>
      <c r="PNU1356" s="216"/>
      <c r="PNV1356" s="216"/>
      <c r="PNW1356" s="216"/>
      <c r="PNX1356" s="216"/>
      <c r="PNY1356" s="216"/>
      <c r="PNZ1356" s="216"/>
      <c r="POA1356" s="216"/>
      <c r="POB1356" s="216"/>
      <c r="POC1356" s="216"/>
      <c r="POD1356" s="216"/>
      <c r="POE1356" s="216"/>
      <c r="POF1356" s="216"/>
      <c r="POG1356" s="216"/>
      <c r="POH1356" s="216"/>
      <c r="POI1356" s="216"/>
      <c r="POJ1356" s="216"/>
      <c r="POK1356" s="216"/>
      <c r="POL1356" s="216"/>
      <c r="POM1356" s="216"/>
      <c r="PON1356" s="216"/>
      <c r="POO1356" s="216"/>
      <c r="POP1356" s="216"/>
      <c r="POQ1356" s="216"/>
      <c r="POR1356" s="216"/>
      <c r="POS1356" s="216"/>
      <c r="POT1356" s="216"/>
      <c r="POU1356" s="216"/>
      <c r="POV1356" s="216"/>
      <c r="POW1356" s="216"/>
      <c r="POX1356" s="216"/>
      <c r="POY1356" s="216"/>
      <c r="POZ1356" s="216"/>
      <c r="PPA1356" s="216"/>
      <c r="PPB1356" s="216"/>
      <c r="PPC1356" s="216"/>
      <c r="PPD1356" s="216"/>
      <c r="PPE1356" s="216"/>
      <c r="PPF1356" s="216"/>
      <c r="PPG1356" s="216"/>
      <c r="PPH1356" s="216"/>
      <c r="PPI1356" s="216"/>
      <c r="PPJ1356" s="216"/>
      <c r="PPK1356" s="216"/>
      <c r="PPL1356" s="216"/>
      <c r="PPM1356" s="216"/>
      <c r="PPN1356" s="216"/>
      <c r="PPO1356" s="216"/>
      <c r="PPP1356" s="216"/>
      <c r="PPQ1356" s="216"/>
      <c r="PPR1356" s="216"/>
      <c r="PPS1356" s="216"/>
      <c r="PPT1356" s="216"/>
      <c r="PPU1356" s="216"/>
      <c r="PPV1356" s="216"/>
      <c r="PPW1356" s="216"/>
      <c r="PPX1356" s="216"/>
      <c r="PPY1356" s="216"/>
      <c r="PPZ1356" s="216"/>
      <c r="PQA1356" s="216"/>
      <c r="PQB1356" s="216"/>
      <c r="PQC1356" s="216"/>
      <c r="PQD1356" s="216"/>
      <c r="PQE1356" s="216"/>
      <c r="PQF1356" s="216"/>
      <c r="PQG1356" s="216"/>
      <c r="PQH1356" s="216"/>
      <c r="PQI1356" s="216"/>
      <c r="PQJ1356" s="216"/>
      <c r="PQK1356" s="216"/>
      <c r="PQL1356" s="216"/>
      <c r="PQM1356" s="216"/>
      <c r="PQN1356" s="216"/>
      <c r="PQO1356" s="216"/>
      <c r="PQP1356" s="216"/>
      <c r="PQQ1356" s="216"/>
      <c r="PQR1356" s="216"/>
      <c r="PQS1356" s="216"/>
      <c r="PQT1356" s="216"/>
      <c r="PQU1356" s="216"/>
      <c r="PQV1356" s="216"/>
      <c r="PQW1356" s="216"/>
      <c r="PQX1356" s="216"/>
      <c r="PQY1356" s="216"/>
      <c r="PQZ1356" s="216"/>
      <c r="PRA1356" s="216"/>
      <c r="PRB1356" s="216"/>
      <c r="PRC1356" s="216"/>
      <c r="PRD1356" s="216"/>
      <c r="PRE1356" s="216"/>
      <c r="PRF1356" s="216"/>
      <c r="PRG1356" s="216"/>
      <c r="PRH1356" s="216"/>
      <c r="PRI1356" s="216"/>
      <c r="PRJ1356" s="216"/>
      <c r="PRK1356" s="216"/>
      <c r="PRL1356" s="216"/>
      <c r="PRM1356" s="216"/>
      <c r="PRN1356" s="216"/>
      <c r="PRO1356" s="216"/>
      <c r="PRP1356" s="216"/>
      <c r="PRQ1356" s="216"/>
      <c r="PRR1356" s="216"/>
      <c r="PRS1356" s="216"/>
      <c r="PRT1356" s="216"/>
      <c r="PRU1356" s="216"/>
      <c r="PRV1356" s="216"/>
      <c r="PRW1356" s="216"/>
      <c r="PRX1356" s="216"/>
      <c r="PRY1356" s="216"/>
      <c r="PRZ1356" s="216"/>
      <c r="PSA1356" s="216"/>
      <c r="PSB1356" s="216"/>
      <c r="PSC1356" s="216"/>
      <c r="PSD1356" s="216"/>
      <c r="PSE1356" s="216"/>
      <c r="PSF1356" s="216"/>
      <c r="PSG1356" s="216"/>
      <c r="PSH1356" s="216"/>
      <c r="PSI1356" s="216"/>
      <c r="PSJ1356" s="216"/>
      <c r="PSK1356" s="216"/>
      <c r="PSL1356" s="216"/>
      <c r="PSM1356" s="216"/>
      <c r="PSN1356" s="216"/>
      <c r="PSO1356" s="216"/>
      <c r="PSP1356" s="216"/>
      <c r="PSQ1356" s="216"/>
      <c r="PSR1356" s="216"/>
      <c r="PSS1356" s="216"/>
      <c r="PST1356" s="216"/>
      <c r="PSU1356" s="216"/>
      <c r="PSV1356" s="216"/>
      <c r="PSW1356" s="216"/>
      <c r="PSX1356" s="216"/>
      <c r="PSY1356" s="216"/>
      <c r="PSZ1356" s="216"/>
      <c r="PTA1356" s="216"/>
      <c r="PTB1356" s="216"/>
      <c r="PTC1356" s="216"/>
      <c r="PTD1356" s="216"/>
      <c r="PTE1356" s="216"/>
      <c r="PTF1356" s="216"/>
      <c r="PTG1356" s="216"/>
      <c r="PTH1356" s="216"/>
      <c r="PTI1356" s="216"/>
      <c r="PTJ1356" s="216"/>
      <c r="PTK1356" s="216"/>
      <c r="PTL1356" s="216"/>
      <c r="PTM1356" s="216"/>
      <c r="PTN1356" s="216"/>
      <c r="PTO1356" s="216"/>
      <c r="PTP1356" s="216"/>
      <c r="PTQ1356" s="216"/>
      <c r="PTR1356" s="216"/>
      <c r="PTS1356" s="216"/>
      <c r="PTT1356" s="216"/>
      <c r="PTU1356" s="216"/>
      <c r="PTV1356" s="216"/>
      <c r="PTW1356" s="216"/>
      <c r="PTX1356" s="216"/>
      <c r="PTY1356" s="216"/>
      <c r="PTZ1356" s="216"/>
      <c r="PUA1356" s="216"/>
      <c r="PUB1356" s="216"/>
      <c r="PUC1356" s="216"/>
      <c r="PUD1356" s="216"/>
      <c r="PUE1356" s="216"/>
      <c r="PUF1356" s="216"/>
      <c r="PUG1356" s="216"/>
      <c r="PUH1356" s="216"/>
      <c r="PUI1356" s="216"/>
      <c r="PUJ1356" s="216"/>
      <c r="PUK1356" s="216"/>
      <c r="PUL1356" s="216"/>
      <c r="PUM1356" s="216"/>
      <c r="PUN1356" s="216"/>
      <c r="PUO1356" s="216"/>
      <c r="PUP1356" s="216"/>
      <c r="PUQ1356" s="216"/>
      <c r="PUR1356" s="216"/>
      <c r="PUS1356" s="216"/>
      <c r="PUT1356" s="216"/>
      <c r="PUU1356" s="216"/>
      <c r="PUV1356" s="216"/>
      <c r="PUW1356" s="216"/>
      <c r="PUX1356" s="216"/>
      <c r="PUY1356" s="216"/>
      <c r="PUZ1356" s="216"/>
      <c r="PVA1356" s="216"/>
      <c r="PVB1356" s="216"/>
      <c r="PVC1356" s="216"/>
      <c r="PVD1356" s="216"/>
      <c r="PVE1356" s="216"/>
      <c r="PVF1356" s="216"/>
      <c r="PVG1356" s="216"/>
      <c r="PVH1356" s="216"/>
      <c r="PVI1356" s="216"/>
      <c r="PVJ1356" s="216"/>
      <c r="PVK1356" s="216"/>
      <c r="PVL1356" s="216"/>
      <c r="PVM1356" s="216"/>
      <c r="PVN1356" s="216"/>
      <c r="PVO1356" s="216"/>
      <c r="PVP1356" s="216"/>
      <c r="PVQ1356" s="216"/>
      <c r="PVR1356" s="216"/>
      <c r="PVS1356" s="216"/>
      <c r="PVT1356" s="216"/>
      <c r="PVU1356" s="216"/>
      <c r="PVV1356" s="216"/>
      <c r="PVW1356" s="216"/>
      <c r="PVX1356" s="216"/>
      <c r="PVY1356" s="216"/>
      <c r="PVZ1356" s="216"/>
      <c r="PWA1356" s="216"/>
      <c r="PWB1356" s="216"/>
      <c r="PWC1356" s="216"/>
      <c r="PWD1356" s="216"/>
      <c r="PWE1356" s="216"/>
      <c r="PWF1356" s="216"/>
      <c r="PWG1356" s="216"/>
      <c r="PWH1356" s="216"/>
      <c r="PWI1356" s="216"/>
      <c r="PWJ1356" s="216"/>
      <c r="PWK1356" s="216"/>
      <c r="PWL1356" s="216"/>
      <c r="PWM1356" s="216"/>
      <c r="PWN1356" s="216"/>
      <c r="PWO1356" s="216"/>
      <c r="PWP1356" s="216"/>
      <c r="PWQ1356" s="216"/>
      <c r="PWR1356" s="216"/>
      <c r="PWS1356" s="216"/>
      <c r="PWT1356" s="216"/>
      <c r="PWU1356" s="216"/>
      <c r="PWV1356" s="216"/>
      <c r="PWW1356" s="216"/>
      <c r="PWX1356" s="216"/>
      <c r="PWY1356" s="216"/>
      <c r="PWZ1356" s="216"/>
      <c r="PXA1356" s="216"/>
      <c r="PXB1356" s="216"/>
      <c r="PXC1356" s="216"/>
      <c r="PXD1356" s="216"/>
      <c r="PXE1356" s="216"/>
      <c r="PXF1356" s="216"/>
      <c r="PXG1356" s="216"/>
      <c r="PXH1356" s="216"/>
      <c r="PXI1356" s="216"/>
      <c r="PXJ1356" s="216"/>
      <c r="PXK1356" s="216"/>
      <c r="PXL1356" s="216"/>
      <c r="PXM1356" s="216"/>
      <c r="PXN1356" s="216"/>
      <c r="PXO1356" s="216"/>
      <c r="PXP1356" s="216"/>
      <c r="PXQ1356" s="216"/>
      <c r="PXR1356" s="216"/>
      <c r="PXS1356" s="216"/>
      <c r="PXT1356" s="216"/>
      <c r="PXU1356" s="216"/>
      <c r="PXV1356" s="216"/>
      <c r="PXW1356" s="216"/>
      <c r="PXX1356" s="216"/>
      <c r="PXY1356" s="216"/>
      <c r="PXZ1356" s="216"/>
      <c r="PYA1356" s="216"/>
      <c r="PYB1356" s="216"/>
      <c r="PYC1356" s="216"/>
      <c r="PYD1356" s="216"/>
      <c r="PYE1356" s="216"/>
      <c r="PYF1356" s="216"/>
      <c r="PYG1356" s="216"/>
      <c r="PYH1356" s="216"/>
      <c r="PYI1356" s="216"/>
      <c r="PYJ1356" s="216"/>
      <c r="PYK1356" s="216"/>
      <c r="PYL1356" s="216"/>
      <c r="PYM1356" s="216"/>
      <c r="PYN1356" s="216"/>
      <c r="PYO1356" s="216"/>
      <c r="PYP1356" s="216"/>
      <c r="PYQ1356" s="216"/>
      <c r="PYR1356" s="216"/>
      <c r="PYS1356" s="216"/>
      <c r="PYT1356" s="216"/>
      <c r="PYU1356" s="216"/>
      <c r="PYV1356" s="216"/>
      <c r="PYW1356" s="216"/>
      <c r="PYX1356" s="216"/>
      <c r="PYY1356" s="216"/>
      <c r="PYZ1356" s="216"/>
      <c r="PZA1356" s="216"/>
      <c r="PZB1356" s="216"/>
      <c r="PZC1356" s="216"/>
      <c r="PZD1356" s="216"/>
      <c r="PZE1356" s="216"/>
      <c r="PZF1356" s="216"/>
      <c r="PZG1356" s="216"/>
      <c r="PZH1356" s="216"/>
      <c r="PZI1356" s="216"/>
      <c r="PZJ1356" s="216"/>
      <c r="PZK1356" s="216"/>
      <c r="PZL1356" s="216"/>
      <c r="PZM1356" s="216"/>
      <c r="PZN1356" s="216"/>
      <c r="PZO1356" s="216"/>
      <c r="PZP1356" s="216"/>
      <c r="PZQ1356" s="216"/>
      <c r="PZR1356" s="216"/>
      <c r="PZS1356" s="216"/>
      <c r="PZT1356" s="216"/>
      <c r="PZU1356" s="216"/>
      <c r="PZV1356" s="216"/>
      <c r="PZW1356" s="216"/>
      <c r="PZX1356" s="216"/>
      <c r="PZY1356" s="216"/>
      <c r="PZZ1356" s="216"/>
      <c r="QAA1356" s="216"/>
      <c r="QAB1356" s="216"/>
      <c r="QAC1356" s="216"/>
      <c r="QAD1356" s="216"/>
      <c r="QAE1356" s="216"/>
      <c r="QAF1356" s="216"/>
      <c r="QAG1356" s="216"/>
      <c r="QAH1356" s="216"/>
      <c r="QAI1356" s="216"/>
      <c r="QAJ1356" s="216"/>
      <c r="QAK1356" s="216"/>
      <c r="QAL1356" s="216"/>
      <c r="QAM1356" s="216"/>
      <c r="QAN1356" s="216"/>
      <c r="QAO1356" s="216"/>
      <c r="QAP1356" s="216"/>
      <c r="QAQ1356" s="216"/>
      <c r="QAR1356" s="216"/>
      <c r="QAS1356" s="216"/>
      <c r="QAT1356" s="216"/>
      <c r="QAU1356" s="216"/>
      <c r="QAV1356" s="216"/>
      <c r="QAW1356" s="216"/>
      <c r="QAX1356" s="216"/>
      <c r="QAY1356" s="216"/>
      <c r="QAZ1356" s="216"/>
      <c r="QBA1356" s="216"/>
      <c r="QBB1356" s="216"/>
      <c r="QBC1356" s="216"/>
      <c r="QBD1356" s="216"/>
      <c r="QBE1356" s="216"/>
      <c r="QBF1356" s="216"/>
      <c r="QBG1356" s="216"/>
      <c r="QBH1356" s="216"/>
      <c r="QBI1356" s="216"/>
      <c r="QBJ1356" s="216"/>
      <c r="QBK1356" s="216"/>
      <c r="QBL1356" s="216"/>
      <c r="QBM1356" s="216"/>
      <c r="QBN1356" s="216"/>
      <c r="QBO1356" s="216"/>
      <c r="QBP1356" s="216"/>
      <c r="QBQ1356" s="216"/>
      <c r="QBR1356" s="216"/>
      <c r="QBS1356" s="216"/>
      <c r="QBT1356" s="216"/>
      <c r="QBU1356" s="216"/>
      <c r="QBV1356" s="216"/>
      <c r="QBW1356" s="216"/>
      <c r="QBX1356" s="216"/>
      <c r="QBY1356" s="216"/>
      <c r="QBZ1356" s="216"/>
      <c r="QCA1356" s="216"/>
      <c r="QCB1356" s="216"/>
      <c r="QCC1356" s="216"/>
      <c r="QCD1356" s="216"/>
      <c r="QCE1356" s="216"/>
      <c r="QCF1356" s="216"/>
      <c r="QCG1356" s="216"/>
      <c r="QCH1356" s="216"/>
      <c r="QCI1356" s="216"/>
      <c r="QCJ1356" s="216"/>
      <c r="QCK1356" s="216"/>
      <c r="QCL1356" s="216"/>
      <c r="QCM1356" s="216"/>
      <c r="QCN1356" s="216"/>
      <c r="QCO1356" s="216"/>
      <c r="QCP1356" s="216"/>
      <c r="QCQ1356" s="216"/>
      <c r="QCR1356" s="216"/>
      <c r="QCS1356" s="216"/>
      <c r="QCT1356" s="216"/>
      <c r="QCU1356" s="216"/>
      <c r="QCV1356" s="216"/>
      <c r="QCW1356" s="216"/>
      <c r="QCX1356" s="216"/>
      <c r="QCY1356" s="216"/>
      <c r="QCZ1356" s="216"/>
      <c r="QDA1356" s="216"/>
      <c r="QDB1356" s="216"/>
      <c r="QDC1356" s="216"/>
      <c r="QDD1356" s="216"/>
      <c r="QDE1356" s="216"/>
      <c r="QDF1356" s="216"/>
      <c r="QDG1356" s="216"/>
      <c r="QDH1356" s="216"/>
      <c r="QDI1356" s="216"/>
      <c r="QDJ1356" s="216"/>
      <c r="QDK1356" s="216"/>
      <c r="QDL1356" s="216"/>
      <c r="QDM1356" s="216"/>
      <c r="QDN1356" s="216"/>
      <c r="QDO1356" s="216"/>
      <c r="QDP1356" s="216"/>
      <c r="QDQ1356" s="216"/>
      <c r="QDR1356" s="216"/>
      <c r="QDS1356" s="216"/>
      <c r="QDT1356" s="216"/>
      <c r="QDU1356" s="216"/>
      <c r="QDV1356" s="216"/>
      <c r="QDW1356" s="216"/>
      <c r="QDX1356" s="216"/>
      <c r="QDY1356" s="216"/>
      <c r="QDZ1356" s="216"/>
      <c r="QEA1356" s="216"/>
      <c r="QEB1356" s="216"/>
      <c r="QEC1356" s="216"/>
      <c r="QED1356" s="216"/>
      <c r="QEE1356" s="216"/>
      <c r="QEF1356" s="216"/>
      <c r="QEG1356" s="216"/>
      <c r="QEH1356" s="216"/>
      <c r="QEI1356" s="216"/>
      <c r="QEJ1356" s="216"/>
      <c r="QEK1356" s="216"/>
      <c r="QEL1356" s="216"/>
      <c r="QEM1356" s="216"/>
      <c r="QEN1356" s="216"/>
      <c r="QEO1356" s="216"/>
      <c r="QEP1356" s="216"/>
      <c r="QEQ1356" s="216"/>
      <c r="QER1356" s="216"/>
      <c r="QES1356" s="216"/>
      <c r="QET1356" s="216"/>
      <c r="QEU1356" s="216"/>
      <c r="QEV1356" s="216"/>
      <c r="QEW1356" s="216"/>
      <c r="QEX1356" s="216"/>
      <c r="QEY1356" s="216"/>
      <c r="QEZ1356" s="216"/>
      <c r="QFA1356" s="216"/>
      <c r="QFB1356" s="216"/>
      <c r="QFC1356" s="216"/>
      <c r="QFD1356" s="216"/>
      <c r="QFE1356" s="216"/>
      <c r="QFF1356" s="216"/>
      <c r="QFG1356" s="216"/>
      <c r="QFH1356" s="216"/>
      <c r="QFI1356" s="216"/>
      <c r="QFJ1356" s="216"/>
      <c r="QFK1356" s="216"/>
      <c r="QFL1356" s="216"/>
      <c r="QFM1356" s="216"/>
      <c r="QFN1356" s="216"/>
      <c r="QFO1356" s="216"/>
      <c r="QFP1356" s="216"/>
      <c r="QFQ1356" s="216"/>
      <c r="QFR1356" s="216"/>
      <c r="QFS1356" s="216"/>
      <c r="QFT1356" s="216"/>
      <c r="QFU1356" s="216"/>
      <c r="QFV1356" s="216"/>
      <c r="QFW1356" s="216"/>
      <c r="QFX1356" s="216"/>
      <c r="QFY1356" s="216"/>
      <c r="QFZ1356" s="216"/>
      <c r="QGA1356" s="216"/>
      <c r="QGB1356" s="216"/>
      <c r="QGC1356" s="216"/>
      <c r="QGD1356" s="216"/>
      <c r="QGE1356" s="216"/>
      <c r="QGF1356" s="216"/>
      <c r="QGG1356" s="216"/>
      <c r="QGH1356" s="216"/>
      <c r="QGI1356" s="216"/>
      <c r="QGJ1356" s="216"/>
      <c r="QGK1356" s="216"/>
      <c r="QGL1356" s="216"/>
      <c r="QGM1356" s="216"/>
      <c r="QGN1356" s="216"/>
      <c r="QGO1356" s="216"/>
      <c r="QGP1356" s="216"/>
      <c r="QGQ1356" s="216"/>
      <c r="QGR1356" s="216"/>
      <c r="QGS1356" s="216"/>
      <c r="QGT1356" s="216"/>
      <c r="QGU1356" s="216"/>
      <c r="QGV1356" s="216"/>
      <c r="QGW1356" s="216"/>
      <c r="QGX1356" s="216"/>
      <c r="QGY1356" s="216"/>
      <c r="QGZ1356" s="216"/>
      <c r="QHA1356" s="216"/>
      <c r="QHB1356" s="216"/>
      <c r="QHC1356" s="216"/>
      <c r="QHD1356" s="216"/>
      <c r="QHE1356" s="216"/>
      <c r="QHF1356" s="216"/>
      <c r="QHG1356" s="216"/>
      <c r="QHH1356" s="216"/>
      <c r="QHI1356" s="216"/>
      <c r="QHJ1356" s="216"/>
      <c r="QHK1356" s="216"/>
      <c r="QHL1356" s="216"/>
      <c r="QHM1356" s="216"/>
      <c r="QHN1356" s="216"/>
      <c r="QHO1356" s="216"/>
      <c r="QHP1356" s="216"/>
      <c r="QHQ1356" s="216"/>
      <c r="QHR1356" s="216"/>
      <c r="QHS1356" s="216"/>
      <c r="QHT1356" s="216"/>
      <c r="QHU1356" s="216"/>
      <c r="QHV1356" s="216"/>
      <c r="QHW1356" s="216"/>
      <c r="QHX1356" s="216"/>
      <c r="QHY1356" s="216"/>
      <c r="QHZ1356" s="216"/>
      <c r="QIA1356" s="216"/>
      <c r="QIB1356" s="216"/>
      <c r="QIC1356" s="216"/>
      <c r="QID1356" s="216"/>
      <c r="QIE1356" s="216"/>
      <c r="QIF1356" s="216"/>
      <c r="QIG1356" s="216"/>
      <c r="QIH1356" s="216"/>
      <c r="QII1356" s="216"/>
      <c r="QIJ1356" s="216"/>
      <c r="QIK1356" s="216"/>
      <c r="QIL1356" s="216"/>
      <c r="QIM1356" s="216"/>
      <c r="QIN1356" s="216"/>
      <c r="QIO1356" s="216"/>
      <c r="QIP1356" s="216"/>
      <c r="QIQ1356" s="216"/>
      <c r="QIR1356" s="216"/>
      <c r="QIS1356" s="216"/>
      <c r="QIT1356" s="216"/>
      <c r="QIU1356" s="216"/>
      <c r="QIV1356" s="216"/>
      <c r="QIW1356" s="216"/>
      <c r="QIX1356" s="216"/>
      <c r="QIY1356" s="216"/>
      <c r="QIZ1356" s="216"/>
      <c r="QJA1356" s="216"/>
      <c r="QJB1356" s="216"/>
      <c r="QJC1356" s="216"/>
      <c r="QJD1356" s="216"/>
      <c r="QJE1356" s="216"/>
      <c r="QJF1356" s="216"/>
      <c r="QJG1356" s="216"/>
      <c r="QJH1356" s="216"/>
      <c r="QJI1356" s="216"/>
      <c r="QJJ1356" s="216"/>
      <c r="QJK1356" s="216"/>
      <c r="QJL1356" s="216"/>
      <c r="QJM1356" s="216"/>
      <c r="QJN1356" s="216"/>
      <c r="QJO1356" s="216"/>
      <c r="QJP1356" s="216"/>
      <c r="QJQ1356" s="216"/>
      <c r="QJR1356" s="216"/>
      <c r="QJS1356" s="216"/>
      <c r="QJT1356" s="216"/>
      <c r="QJU1356" s="216"/>
      <c r="QJV1356" s="216"/>
      <c r="QJW1356" s="216"/>
      <c r="QJX1356" s="216"/>
      <c r="QJY1356" s="216"/>
      <c r="QJZ1356" s="216"/>
      <c r="QKA1356" s="216"/>
      <c r="QKB1356" s="216"/>
      <c r="QKC1356" s="216"/>
      <c r="QKD1356" s="216"/>
      <c r="QKE1356" s="216"/>
      <c r="QKF1356" s="216"/>
      <c r="QKG1356" s="216"/>
      <c r="QKH1356" s="216"/>
      <c r="QKI1356" s="216"/>
      <c r="QKJ1356" s="216"/>
      <c r="QKK1356" s="216"/>
      <c r="QKL1356" s="216"/>
      <c r="QKM1356" s="216"/>
      <c r="QKN1356" s="216"/>
      <c r="QKO1356" s="216"/>
      <c r="QKP1356" s="216"/>
      <c r="QKQ1356" s="216"/>
      <c r="QKR1356" s="216"/>
      <c r="QKS1356" s="216"/>
      <c r="QKT1356" s="216"/>
      <c r="QKU1356" s="216"/>
      <c r="QKV1356" s="216"/>
      <c r="QKW1356" s="216"/>
      <c r="QKX1356" s="216"/>
      <c r="QKY1356" s="216"/>
      <c r="QKZ1356" s="216"/>
      <c r="QLA1356" s="216"/>
      <c r="QLB1356" s="216"/>
      <c r="QLC1356" s="216"/>
      <c r="QLD1356" s="216"/>
      <c r="QLE1356" s="216"/>
      <c r="QLF1356" s="216"/>
      <c r="QLG1356" s="216"/>
      <c r="QLH1356" s="216"/>
      <c r="QLI1356" s="216"/>
      <c r="QLJ1356" s="216"/>
      <c r="QLK1356" s="216"/>
      <c r="QLL1356" s="216"/>
      <c r="QLM1356" s="216"/>
      <c r="QLN1356" s="216"/>
      <c r="QLO1356" s="216"/>
      <c r="QLP1356" s="216"/>
      <c r="QLQ1356" s="216"/>
      <c r="QLR1356" s="216"/>
      <c r="QLS1356" s="216"/>
      <c r="QLT1356" s="216"/>
      <c r="QLU1356" s="216"/>
      <c r="QLV1356" s="216"/>
      <c r="QLW1356" s="216"/>
      <c r="QLX1356" s="216"/>
      <c r="QLY1356" s="216"/>
      <c r="QLZ1356" s="216"/>
      <c r="QMA1356" s="216"/>
      <c r="QMB1356" s="216"/>
      <c r="QMC1356" s="216"/>
      <c r="QMD1356" s="216"/>
      <c r="QME1356" s="216"/>
      <c r="QMF1356" s="216"/>
      <c r="QMG1356" s="216"/>
      <c r="QMH1356" s="216"/>
      <c r="QMI1356" s="216"/>
      <c r="QMJ1356" s="216"/>
      <c r="QMK1356" s="216"/>
      <c r="QML1356" s="216"/>
      <c r="QMM1356" s="216"/>
      <c r="QMN1356" s="216"/>
      <c r="QMO1356" s="216"/>
      <c r="QMP1356" s="216"/>
      <c r="QMQ1356" s="216"/>
      <c r="QMR1356" s="216"/>
      <c r="QMS1356" s="216"/>
      <c r="QMT1356" s="216"/>
      <c r="QMU1356" s="216"/>
      <c r="QMV1356" s="216"/>
      <c r="QMW1356" s="216"/>
      <c r="QMX1356" s="216"/>
      <c r="QMY1356" s="216"/>
      <c r="QMZ1356" s="216"/>
      <c r="QNA1356" s="216"/>
      <c r="QNB1356" s="216"/>
      <c r="QNC1356" s="216"/>
      <c r="QND1356" s="216"/>
      <c r="QNE1356" s="216"/>
      <c r="QNF1356" s="216"/>
      <c r="QNG1356" s="216"/>
      <c r="QNH1356" s="216"/>
      <c r="QNI1356" s="216"/>
      <c r="QNJ1356" s="216"/>
      <c r="QNK1356" s="216"/>
      <c r="QNL1356" s="216"/>
      <c r="QNM1356" s="216"/>
      <c r="QNN1356" s="216"/>
      <c r="QNO1356" s="216"/>
      <c r="QNP1356" s="216"/>
      <c r="QNQ1356" s="216"/>
      <c r="QNR1356" s="216"/>
      <c r="QNS1356" s="216"/>
      <c r="QNT1356" s="216"/>
      <c r="QNU1356" s="216"/>
      <c r="QNV1356" s="216"/>
      <c r="QNW1356" s="216"/>
      <c r="QNX1356" s="216"/>
      <c r="QNY1356" s="216"/>
      <c r="QNZ1356" s="216"/>
      <c r="QOA1356" s="216"/>
      <c r="QOB1356" s="216"/>
      <c r="QOC1356" s="216"/>
      <c r="QOD1356" s="216"/>
      <c r="QOE1356" s="216"/>
      <c r="QOF1356" s="216"/>
      <c r="QOG1356" s="216"/>
      <c r="QOH1356" s="216"/>
      <c r="QOI1356" s="216"/>
      <c r="QOJ1356" s="216"/>
      <c r="QOK1356" s="216"/>
      <c r="QOL1356" s="216"/>
      <c r="QOM1356" s="216"/>
      <c r="QON1356" s="216"/>
      <c r="QOO1356" s="216"/>
      <c r="QOP1356" s="216"/>
      <c r="QOQ1356" s="216"/>
      <c r="QOR1356" s="216"/>
      <c r="QOS1356" s="216"/>
      <c r="QOT1356" s="216"/>
      <c r="QOU1356" s="216"/>
      <c r="QOV1356" s="216"/>
      <c r="QOW1356" s="216"/>
      <c r="QOX1356" s="216"/>
      <c r="QOY1356" s="216"/>
      <c r="QOZ1356" s="216"/>
      <c r="QPA1356" s="216"/>
      <c r="QPB1356" s="216"/>
      <c r="QPC1356" s="216"/>
      <c r="QPD1356" s="216"/>
      <c r="QPE1356" s="216"/>
      <c r="QPF1356" s="216"/>
      <c r="QPG1356" s="216"/>
      <c r="QPH1356" s="216"/>
      <c r="QPI1356" s="216"/>
      <c r="QPJ1356" s="216"/>
      <c r="QPK1356" s="216"/>
      <c r="QPL1356" s="216"/>
      <c r="QPM1356" s="216"/>
      <c r="QPN1356" s="216"/>
      <c r="QPO1356" s="216"/>
      <c r="QPP1356" s="216"/>
      <c r="QPQ1356" s="216"/>
      <c r="QPR1356" s="216"/>
      <c r="QPS1356" s="216"/>
      <c r="QPT1356" s="216"/>
      <c r="QPU1356" s="216"/>
      <c r="QPV1356" s="216"/>
      <c r="QPW1356" s="216"/>
      <c r="QPX1356" s="216"/>
      <c r="QPY1356" s="216"/>
      <c r="QPZ1356" s="216"/>
      <c r="QQA1356" s="216"/>
      <c r="QQB1356" s="216"/>
      <c r="QQC1356" s="216"/>
      <c r="QQD1356" s="216"/>
      <c r="QQE1356" s="216"/>
      <c r="QQF1356" s="216"/>
      <c r="QQG1356" s="216"/>
      <c r="QQH1356" s="216"/>
      <c r="QQI1356" s="216"/>
      <c r="QQJ1356" s="216"/>
      <c r="QQK1356" s="216"/>
      <c r="QQL1356" s="216"/>
      <c r="QQM1356" s="216"/>
      <c r="QQN1356" s="216"/>
      <c r="QQO1356" s="216"/>
      <c r="QQP1356" s="216"/>
      <c r="QQQ1356" s="216"/>
      <c r="QQR1356" s="216"/>
      <c r="QQS1356" s="216"/>
      <c r="QQT1356" s="216"/>
      <c r="QQU1356" s="216"/>
      <c r="QQV1356" s="216"/>
      <c r="QQW1356" s="216"/>
      <c r="QQX1356" s="216"/>
      <c r="QQY1356" s="216"/>
      <c r="QQZ1356" s="216"/>
      <c r="QRA1356" s="216"/>
      <c r="QRB1356" s="216"/>
      <c r="QRC1356" s="216"/>
      <c r="QRD1356" s="216"/>
      <c r="QRE1356" s="216"/>
      <c r="QRF1356" s="216"/>
      <c r="QRG1356" s="216"/>
      <c r="QRH1356" s="216"/>
      <c r="QRI1356" s="216"/>
      <c r="QRJ1356" s="216"/>
      <c r="QRK1356" s="216"/>
      <c r="QRL1356" s="216"/>
      <c r="QRM1356" s="216"/>
      <c r="QRN1356" s="216"/>
      <c r="QRO1356" s="216"/>
      <c r="QRP1356" s="216"/>
      <c r="QRQ1356" s="216"/>
      <c r="QRR1356" s="216"/>
      <c r="QRS1356" s="216"/>
      <c r="QRT1356" s="216"/>
      <c r="QRU1356" s="216"/>
      <c r="QRV1356" s="216"/>
      <c r="QRW1356" s="216"/>
      <c r="QRX1356" s="216"/>
      <c r="QRY1356" s="216"/>
      <c r="QRZ1356" s="216"/>
      <c r="QSA1356" s="216"/>
      <c r="QSB1356" s="216"/>
      <c r="QSC1356" s="216"/>
      <c r="QSD1356" s="216"/>
      <c r="QSE1356" s="216"/>
      <c r="QSF1356" s="216"/>
      <c r="QSG1356" s="216"/>
      <c r="QSH1356" s="216"/>
      <c r="QSI1356" s="216"/>
      <c r="QSJ1356" s="216"/>
      <c r="QSK1356" s="216"/>
      <c r="QSL1356" s="216"/>
      <c r="QSM1356" s="216"/>
      <c r="QSN1356" s="216"/>
      <c r="QSO1356" s="216"/>
      <c r="QSP1356" s="216"/>
      <c r="QSQ1356" s="216"/>
      <c r="QSR1356" s="216"/>
      <c r="QSS1356" s="216"/>
      <c r="QST1356" s="216"/>
      <c r="QSU1356" s="216"/>
      <c r="QSV1356" s="216"/>
      <c r="QSW1356" s="216"/>
      <c r="QSX1356" s="216"/>
      <c r="QSY1356" s="216"/>
      <c r="QSZ1356" s="216"/>
      <c r="QTA1356" s="216"/>
      <c r="QTB1356" s="216"/>
      <c r="QTC1356" s="216"/>
      <c r="QTD1356" s="216"/>
      <c r="QTE1356" s="216"/>
      <c r="QTF1356" s="216"/>
      <c r="QTG1356" s="216"/>
      <c r="QTH1356" s="216"/>
      <c r="QTI1356" s="216"/>
      <c r="QTJ1356" s="216"/>
      <c r="QTK1356" s="216"/>
      <c r="QTL1356" s="216"/>
      <c r="QTM1356" s="216"/>
      <c r="QTN1356" s="216"/>
      <c r="QTO1356" s="216"/>
      <c r="QTP1356" s="216"/>
      <c r="QTQ1356" s="216"/>
      <c r="QTR1356" s="216"/>
      <c r="QTS1356" s="216"/>
      <c r="QTT1356" s="216"/>
      <c r="QTU1356" s="216"/>
      <c r="QTV1356" s="216"/>
      <c r="QTW1356" s="216"/>
      <c r="QTX1356" s="216"/>
      <c r="QTY1356" s="216"/>
      <c r="QTZ1356" s="216"/>
      <c r="QUA1356" s="216"/>
      <c r="QUB1356" s="216"/>
      <c r="QUC1356" s="216"/>
      <c r="QUD1356" s="216"/>
      <c r="QUE1356" s="216"/>
      <c r="QUF1356" s="216"/>
      <c r="QUG1356" s="216"/>
      <c r="QUH1356" s="216"/>
      <c r="QUI1356" s="216"/>
      <c r="QUJ1356" s="216"/>
      <c r="QUK1356" s="216"/>
      <c r="QUL1356" s="216"/>
      <c r="QUM1356" s="216"/>
      <c r="QUN1356" s="216"/>
      <c r="QUO1356" s="216"/>
      <c r="QUP1356" s="216"/>
      <c r="QUQ1356" s="216"/>
      <c r="QUR1356" s="216"/>
      <c r="QUS1356" s="216"/>
      <c r="QUT1356" s="216"/>
      <c r="QUU1356" s="216"/>
      <c r="QUV1356" s="216"/>
      <c r="QUW1356" s="216"/>
      <c r="QUX1356" s="216"/>
      <c r="QUY1356" s="216"/>
      <c r="QUZ1356" s="216"/>
      <c r="QVA1356" s="216"/>
      <c r="QVB1356" s="216"/>
      <c r="QVC1356" s="216"/>
      <c r="QVD1356" s="216"/>
      <c r="QVE1356" s="216"/>
      <c r="QVF1356" s="216"/>
      <c r="QVG1356" s="216"/>
      <c r="QVH1356" s="216"/>
      <c r="QVI1356" s="216"/>
      <c r="QVJ1356" s="216"/>
      <c r="QVK1356" s="216"/>
      <c r="QVL1356" s="216"/>
      <c r="QVM1356" s="216"/>
      <c r="QVN1356" s="216"/>
      <c r="QVO1356" s="216"/>
      <c r="QVP1356" s="216"/>
      <c r="QVQ1356" s="216"/>
      <c r="QVR1356" s="216"/>
      <c r="QVS1356" s="216"/>
      <c r="QVT1356" s="216"/>
      <c r="QVU1356" s="216"/>
      <c r="QVV1356" s="216"/>
      <c r="QVW1356" s="216"/>
      <c r="QVX1356" s="216"/>
      <c r="QVY1356" s="216"/>
      <c r="QVZ1356" s="216"/>
      <c r="QWA1356" s="216"/>
      <c r="QWB1356" s="216"/>
      <c r="QWC1356" s="216"/>
      <c r="QWD1356" s="216"/>
      <c r="QWE1356" s="216"/>
      <c r="QWF1356" s="216"/>
      <c r="QWG1356" s="216"/>
      <c r="QWH1356" s="216"/>
      <c r="QWI1356" s="216"/>
      <c r="QWJ1356" s="216"/>
      <c r="QWK1356" s="216"/>
      <c r="QWL1356" s="216"/>
      <c r="QWM1356" s="216"/>
      <c r="QWN1356" s="216"/>
      <c r="QWO1356" s="216"/>
      <c r="QWP1356" s="216"/>
      <c r="QWQ1356" s="216"/>
      <c r="QWR1356" s="216"/>
      <c r="QWS1356" s="216"/>
      <c r="QWT1356" s="216"/>
      <c r="QWU1356" s="216"/>
      <c r="QWV1356" s="216"/>
      <c r="QWW1356" s="216"/>
      <c r="QWX1356" s="216"/>
      <c r="QWY1356" s="216"/>
      <c r="QWZ1356" s="216"/>
      <c r="QXA1356" s="216"/>
      <c r="QXB1356" s="216"/>
      <c r="QXC1356" s="216"/>
      <c r="QXD1356" s="216"/>
      <c r="QXE1356" s="216"/>
      <c r="QXF1356" s="216"/>
      <c r="QXG1356" s="216"/>
      <c r="QXH1356" s="216"/>
      <c r="QXI1356" s="216"/>
      <c r="QXJ1356" s="216"/>
      <c r="QXK1356" s="216"/>
      <c r="QXL1356" s="216"/>
      <c r="QXM1356" s="216"/>
      <c r="QXN1356" s="216"/>
      <c r="QXO1356" s="216"/>
      <c r="QXP1356" s="216"/>
      <c r="QXQ1356" s="216"/>
      <c r="QXR1356" s="216"/>
      <c r="QXS1356" s="216"/>
      <c r="QXT1356" s="216"/>
      <c r="QXU1356" s="216"/>
      <c r="QXV1356" s="216"/>
      <c r="QXW1356" s="216"/>
      <c r="QXX1356" s="216"/>
      <c r="QXY1356" s="216"/>
      <c r="QXZ1356" s="216"/>
      <c r="QYA1356" s="216"/>
      <c r="QYB1356" s="216"/>
      <c r="QYC1356" s="216"/>
      <c r="QYD1356" s="216"/>
      <c r="QYE1356" s="216"/>
      <c r="QYF1356" s="216"/>
      <c r="QYG1356" s="216"/>
      <c r="QYH1356" s="216"/>
      <c r="QYI1356" s="216"/>
      <c r="QYJ1356" s="216"/>
      <c r="QYK1356" s="216"/>
      <c r="QYL1356" s="216"/>
      <c r="QYM1356" s="216"/>
      <c r="QYN1356" s="216"/>
      <c r="QYO1356" s="216"/>
      <c r="QYP1356" s="216"/>
      <c r="QYQ1356" s="216"/>
      <c r="QYR1356" s="216"/>
      <c r="QYS1356" s="216"/>
      <c r="QYT1356" s="216"/>
      <c r="QYU1356" s="216"/>
      <c r="QYV1356" s="216"/>
      <c r="QYW1356" s="216"/>
      <c r="QYX1356" s="216"/>
      <c r="QYY1356" s="216"/>
      <c r="QYZ1356" s="216"/>
      <c r="QZA1356" s="216"/>
      <c r="QZB1356" s="216"/>
      <c r="QZC1356" s="216"/>
      <c r="QZD1356" s="216"/>
      <c r="QZE1356" s="216"/>
      <c r="QZF1356" s="216"/>
      <c r="QZG1356" s="216"/>
      <c r="QZH1356" s="216"/>
      <c r="QZI1356" s="216"/>
      <c r="QZJ1356" s="216"/>
      <c r="QZK1356" s="216"/>
      <c r="QZL1356" s="216"/>
      <c r="QZM1356" s="216"/>
      <c r="QZN1356" s="216"/>
      <c r="QZO1356" s="216"/>
      <c r="QZP1356" s="216"/>
      <c r="QZQ1356" s="216"/>
      <c r="QZR1356" s="216"/>
      <c r="QZS1356" s="216"/>
      <c r="QZT1356" s="216"/>
      <c r="QZU1356" s="216"/>
      <c r="QZV1356" s="216"/>
      <c r="QZW1356" s="216"/>
      <c r="QZX1356" s="216"/>
      <c r="QZY1356" s="216"/>
      <c r="QZZ1356" s="216"/>
      <c r="RAA1356" s="216"/>
      <c r="RAB1356" s="216"/>
      <c r="RAC1356" s="216"/>
      <c r="RAD1356" s="216"/>
      <c r="RAE1356" s="216"/>
      <c r="RAF1356" s="216"/>
      <c r="RAG1356" s="216"/>
      <c r="RAH1356" s="216"/>
      <c r="RAI1356" s="216"/>
      <c r="RAJ1356" s="216"/>
      <c r="RAK1356" s="216"/>
      <c r="RAL1356" s="216"/>
      <c r="RAM1356" s="216"/>
      <c r="RAN1356" s="216"/>
      <c r="RAO1356" s="216"/>
      <c r="RAP1356" s="216"/>
      <c r="RAQ1356" s="216"/>
      <c r="RAR1356" s="216"/>
      <c r="RAS1356" s="216"/>
      <c r="RAT1356" s="216"/>
      <c r="RAU1356" s="216"/>
      <c r="RAV1356" s="216"/>
      <c r="RAW1356" s="216"/>
      <c r="RAX1356" s="216"/>
      <c r="RAY1356" s="216"/>
      <c r="RAZ1356" s="216"/>
      <c r="RBA1356" s="216"/>
      <c r="RBB1356" s="216"/>
      <c r="RBC1356" s="216"/>
      <c r="RBD1356" s="216"/>
      <c r="RBE1356" s="216"/>
      <c r="RBF1356" s="216"/>
      <c r="RBG1356" s="216"/>
      <c r="RBH1356" s="216"/>
      <c r="RBI1356" s="216"/>
      <c r="RBJ1356" s="216"/>
      <c r="RBK1356" s="216"/>
      <c r="RBL1356" s="216"/>
      <c r="RBM1356" s="216"/>
      <c r="RBN1356" s="216"/>
      <c r="RBO1356" s="216"/>
      <c r="RBP1356" s="216"/>
      <c r="RBQ1356" s="216"/>
      <c r="RBR1356" s="216"/>
      <c r="RBS1356" s="216"/>
      <c r="RBT1356" s="216"/>
      <c r="RBU1356" s="216"/>
      <c r="RBV1356" s="216"/>
      <c r="RBW1356" s="216"/>
      <c r="RBX1356" s="216"/>
      <c r="RBY1356" s="216"/>
      <c r="RBZ1356" s="216"/>
      <c r="RCA1356" s="216"/>
      <c r="RCB1356" s="216"/>
      <c r="RCC1356" s="216"/>
      <c r="RCD1356" s="216"/>
      <c r="RCE1356" s="216"/>
      <c r="RCF1356" s="216"/>
      <c r="RCG1356" s="216"/>
      <c r="RCH1356" s="216"/>
      <c r="RCI1356" s="216"/>
      <c r="RCJ1356" s="216"/>
      <c r="RCK1356" s="216"/>
      <c r="RCL1356" s="216"/>
      <c r="RCM1356" s="216"/>
      <c r="RCN1356" s="216"/>
      <c r="RCO1356" s="216"/>
      <c r="RCP1356" s="216"/>
      <c r="RCQ1356" s="216"/>
      <c r="RCR1356" s="216"/>
      <c r="RCS1356" s="216"/>
      <c r="RCT1356" s="216"/>
      <c r="RCU1356" s="216"/>
      <c r="RCV1356" s="216"/>
      <c r="RCW1356" s="216"/>
      <c r="RCX1356" s="216"/>
      <c r="RCY1356" s="216"/>
      <c r="RCZ1356" s="216"/>
      <c r="RDA1356" s="216"/>
      <c r="RDB1356" s="216"/>
      <c r="RDC1356" s="216"/>
      <c r="RDD1356" s="216"/>
      <c r="RDE1356" s="216"/>
      <c r="RDF1356" s="216"/>
      <c r="RDG1356" s="216"/>
      <c r="RDH1356" s="216"/>
      <c r="RDI1356" s="216"/>
      <c r="RDJ1356" s="216"/>
      <c r="RDK1356" s="216"/>
      <c r="RDL1356" s="216"/>
      <c r="RDM1356" s="216"/>
      <c r="RDN1356" s="216"/>
      <c r="RDO1356" s="216"/>
      <c r="RDP1356" s="216"/>
      <c r="RDQ1356" s="216"/>
      <c r="RDR1356" s="216"/>
      <c r="RDS1356" s="216"/>
      <c r="RDT1356" s="216"/>
      <c r="RDU1356" s="216"/>
      <c r="RDV1356" s="216"/>
      <c r="RDW1356" s="216"/>
      <c r="RDX1356" s="216"/>
      <c r="RDY1356" s="216"/>
      <c r="RDZ1356" s="216"/>
      <c r="REA1356" s="216"/>
      <c r="REB1356" s="216"/>
      <c r="REC1356" s="216"/>
      <c r="RED1356" s="216"/>
      <c r="REE1356" s="216"/>
      <c r="REF1356" s="216"/>
      <c r="REG1356" s="216"/>
      <c r="REH1356" s="216"/>
      <c r="REI1356" s="216"/>
      <c r="REJ1356" s="216"/>
      <c r="REK1356" s="216"/>
      <c r="REL1356" s="216"/>
      <c r="REM1356" s="216"/>
      <c r="REN1356" s="216"/>
      <c r="REO1356" s="216"/>
      <c r="REP1356" s="216"/>
      <c r="REQ1356" s="216"/>
      <c r="RER1356" s="216"/>
      <c r="RES1356" s="216"/>
      <c r="RET1356" s="216"/>
      <c r="REU1356" s="216"/>
      <c r="REV1356" s="216"/>
      <c r="REW1356" s="216"/>
      <c r="REX1356" s="216"/>
      <c r="REY1356" s="216"/>
      <c r="REZ1356" s="216"/>
      <c r="RFA1356" s="216"/>
      <c r="RFB1356" s="216"/>
      <c r="RFC1356" s="216"/>
      <c r="RFD1356" s="216"/>
      <c r="RFE1356" s="216"/>
      <c r="RFF1356" s="216"/>
      <c r="RFG1356" s="216"/>
      <c r="RFH1356" s="216"/>
      <c r="RFI1356" s="216"/>
      <c r="RFJ1356" s="216"/>
      <c r="RFK1356" s="216"/>
      <c r="RFL1356" s="216"/>
      <c r="RFM1356" s="216"/>
      <c r="RFN1356" s="216"/>
      <c r="RFO1356" s="216"/>
      <c r="RFP1356" s="216"/>
      <c r="RFQ1356" s="216"/>
      <c r="RFR1356" s="216"/>
      <c r="RFS1356" s="216"/>
      <c r="RFT1356" s="216"/>
      <c r="RFU1356" s="216"/>
      <c r="RFV1356" s="216"/>
      <c r="RFW1356" s="216"/>
      <c r="RFX1356" s="216"/>
      <c r="RFY1356" s="216"/>
      <c r="RFZ1356" s="216"/>
      <c r="RGA1356" s="216"/>
      <c r="RGB1356" s="216"/>
      <c r="RGC1356" s="216"/>
      <c r="RGD1356" s="216"/>
      <c r="RGE1356" s="216"/>
      <c r="RGF1356" s="216"/>
      <c r="RGG1356" s="216"/>
      <c r="RGH1356" s="216"/>
      <c r="RGI1356" s="216"/>
      <c r="RGJ1356" s="216"/>
      <c r="RGK1356" s="216"/>
      <c r="RGL1356" s="216"/>
      <c r="RGM1356" s="216"/>
      <c r="RGN1356" s="216"/>
      <c r="RGO1356" s="216"/>
      <c r="RGP1356" s="216"/>
      <c r="RGQ1356" s="216"/>
      <c r="RGR1356" s="216"/>
      <c r="RGS1356" s="216"/>
      <c r="RGT1356" s="216"/>
      <c r="RGU1356" s="216"/>
      <c r="RGV1356" s="216"/>
      <c r="RGW1356" s="216"/>
      <c r="RGX1356" s="216"/>
      <c r="RGY1356" s="216"/>
      <c r="RGZ1356" s="216"/>
      <c r="RHA1356" s="216"/>
      <c r="RHB1356" s="216"/>
      <c r="RHC1356" s="216"/>
      <c r="RHD1356" s="216"/>
      <c r="RHE1356" s="216"/>
      <c r="RHF1356" s="216"/>
      <c r="RHG1356" s="216"/>
      <c r="RHH1356" s="216"/>
      <c r="RHI1356" s="216"/>
      <c r="RHJ1356" s="216"/>
      <c r="RHK1356" s="216"/>
      <c r="RHL1356" s="216"/>
      <c r="RHM1356" s="216"/>
      <c r="RHN1356" s="216"/>
      <c r="RHO1356" s="216"/>
      <c r="RHP1356" s="216"/>
      <c r="RHQ1356" s="216"/>
      <c r="RHR1356" s="216"/>
      <c r="RHS1356" s="216"/>
      <c r="RHT1356" s="216"/>
      <c r="RHU1356" s="216"/>
      <c r="RHV1356" s="216"/>
      <c r="RHW1356" s="216"/>
      <c r="RHX1356" s="216"/>
      <c r="RHY1356" s="216"/>
      <c r="RHZ1356" s="216"/>
      <c r="RIA1356" s="216"/>
      <c r="RIB1356" s="216"/>
      <c r="RIC1356" s="216"/>
      <c r="RID1356" s="216"/>
      <c r="RIE1356" s="216"/>
      <c r="RIF1356" s="216"/>
      <c r="RIG1356" s="216"/>
      <c r="RIH1356" s="216"/>
      <c r="RII1356" s="216"/>
      <c r="RIJ1356" s="216"/>
      <c r="RIK1356" s="216"/>
      <c r="RIL1356" s="216"/>
      <c r="RIM1356" s="216"/>
      <c r="RIN1356" s="216"/>
      <c r="RIO1356" s="216"/>
      <c r="RIP1356" s="216"/>
      <c r="RIQ1356" s="216"/>
      <c r="RIR1356" s="216"/>
      <c r="RIS1356" s="216"/>
      <c r="RIT1356" s="216"/>
      <c r="RIU1356" s="216"/>
      <c r="RIV1356" s="216"/>
      <c r="RIW1356" s="216"/>
      <c r="RIX1356" s="216"/>
      <c r="RIY1356" s="216"/>
      <c r="RIZ1356" s="216"/>
      <c r="RJA1356" s="216"/>
      <c r="RJB1356" s="216"/>
      <c r="RJC1356" s="216"/>
      <c r="RJD1356" s="216"/>
      <c r="RJE1356" s="216"/>
      <c r="RJF1356" s="216"/>
      <c r="RJG1356" s="216"/>
      <c r="RJH1356" s="216"/>
      <c r="RJI1356" s="216"/>
      <c r="RJJ1356" s="216"/>
      <c r="RJK1356" s="216"/>
      <c r="RJL1356" s="216"/>
      <c r="RJM1356" s="216"/>
      <c r="RJN1356" s="216"/>
      <c r="RJO1356" s="216"/>
      <c r="RJP1356" s="216"/>
      <c r="RJQ1356" s="216"/>
      <c r="RJR1356" s="216"/>
      <c r="RJS1356" s="216"/>
      <c r="RJT1356" s="216"/>
      <c r="RJU1356" s="216"/>
      <c r="RJV1356" s="216"/>
      <c r="RJW1356" s="216"/>
      <c r="RJX1356" s="216"/>
      <c r="RJY1356" s="216"/>
      <c r="RJZ1356" s="216"/>
      <c r="RKA1356" s="216"/>
      <c r="RKB1356" s="216"/>
      <c r="RKC1356" s="216"/>
      <c r="RKD1356" s="216"/>
      <c r="RKE1356" s="216"/>
      <c r="RKF1356" s="216"/>
      <c r="RKG1356" s="216"/>
      <c r="RKH1356" s="216"/>
      <c r="RKI1356" s="216"/>
      <c r="RKJ1356" s="216"/>
      <c r="RKK1356" s="216"/>
      <c r="RKL1356" s="216"/>
      <c r="RKM1356" s="216"/>
      <c r="RKN1356" s="216"/>
      <c r="RKO1356" s="216"/>
      <c r="RKP1356" s="216"/>
      <c r="RKQ1356" s="216"/>
      <c r="RKR1356" s="216"/>
      <c r="RKS1356" s="216"/>
      <c r="RKT1356" s="216"/>
      <c r="RKU1356" s="216"/>
      <c r="RKV1356" s="216"/>
      <c r="RKW1356" s="216"/>
      <c r="RKX1356" s="216"/>
      <c r="RKY1356" s="216"/>
      <c r="RKZ1356" s="216"/>
      <c r="RLA1356" s="216"/>
      <c r="RLB1356" s="216"/>
      <c r="RLC1356" s="216"/>
      <c r="RLD1356" s="216"/>
      <c r="RLE1356" s="216"/>
      <c r="RLF1356" s="216"/>
      <c r="RLG1356" s="216"/>
      <c r="RLH1356" s="216"/>
      <c r="RLI1356" s="216"/>
      <c r="RLJ1356" s="216"/>
      <c r="RLK1356" s="216"/>
      <c r="RLL1356" s="216"/>
      <c r="RLM1356" s="216"/>
      <c r="RLN1356" s="216"/>
      <c r="RLO1356" s="216"/>
      <c r="RLP1356" s="216"/>
      <c r="RLQ1356" s="216"/>
      <c r="RLR1356" s="216"/>
      <c r="RLS1356" s="216"/>
      <c r="RLT1356" s="216"/>
      <c r="RLU1356" s="216"/>
      <c r="RLV1356" s="216"/>
      <c r="RLW1356" s="216"/>
      <c r="RLX1356" s="216"/>
      <c r="RLY1356" s="216"/>
      <c r="RLZ1356" s="216"/>
      <c r="RMA1356" s="216"/>
      <c r="RMB1356" s="216"/>
      <c r="RMC1356" s="216"/>
      <c r="RMD1356" s="216"/>
      <c r="RME1356" s="216"/>
      <c r="RMF1356" s="216"/>
      <c r="RMG1356" s="216"/>
      <c r="RMH1356" s="216"/>
      <c r="RMI1356" s="216"/>
      <c r="RMJ1356" s="216"/>
      <c r="RMK1356" s="216"/>
      <c r="RML1356" s="216"/>
      <c r="RMM1356" s="216"/>
      <c r="RMN1356" s="216"/>
      <c r="RMO1356" s="216"/>
      <c r="RMP1356" s="216"/>
      <c r="RMQ1356" s="216"/>
      <c r="RMR1356" s="216"/>
      <c r="RMS1356" s="216"/>
      <c r="RMT1356" s="216"/>
      <c r="RMU1356" s="216"/>
      <c r="RMV1356" s="216"/>
      <c r="RMW1356" s="216"/>
      <c r="RMX1356" s="216"/>
      <c r="RMY1356" s="216"/>
      <c r="RMZ1356" s="216"/>
      <c r="RNA1356" s="216"/>
      <c r="RNB1356" s="216"/>
      <c r="RNC1356" s="216"/>
      <c r="RND1356" s="216"/>
      <c r="RNE1356" s="216"/>
      <c r="RNF1356" s="216"/>
      <c r="RNG1356" s="216"/>
      <c r="RNH1356" s="216"/>
      <c r="RNI1356" s="216"/>
      <c r="RNJ1356" s="216"/>
      <c r="RNK1356" s="216"/>
      <c r="RNL1356" s="216"/>
      <c r="RNM1356" s="216"/>
      <c r="RNN1356" s="216"/>
      <c r="RNO1356" s="216"/>
      <c r="RNP1356" s="216"/>
      <c r="RNQ1356" s="216"/>
      <c r="RNR1356" s="216"/>
      <c r="RNS1356" s="216"/>
      <c r="RNT1356" s="216"/>
      <c r="RNU1356" s="216"/>
      <c r="RNV1356" s="216"/>
      <c r="RNW1356" s="216"/>
      <c r="RNX1356" s="216"/>
      <c r="RNY1356" s="216"/>
      <c r="RNZ1356" s="216"/>
      <c r="ROA1356" s="216"/>
      <c r="ROB1356" s="216"/>
      <c r="ROC1356" s="216"/>
      <c r="ROD1356" s="216"/>
      <c r="ROE1356" s="216"/>
      <c r="ROF1356" s="216"/>
      <c r="ROG1356" s="216"/>
      <c r="ROH1356" s="216"/>
      <c r="ROI1356" s="216"/>
      <c r="ROJ1356" s="216"/>
      <c r="ROK1356" s="216"/>
      <c r="ROL1356" s="216"/>
      <c r="ROM1356" s="216"/>
      <c r="RON1356" s="216"/>
      <c r="ROO1356" s="216"/>
      <c r="ROP1356" s="216"/>
      <c r="ROQ1356" s="216"/>
      <c r="ROR1356" s="216"/>
      <c r="ROS1356" s="216"/>
      <c r="ROT1356" s="216"/>
      <c r="ROU1356" s="216"/>
      <c r="ROV1356" s="216"/>
      <c r="ROW1356" s="216"/>
      <c r="ROX1356" s="216"/>
      <c r="ROY1356" s="216"/>
      <c r="ROZ1356" s="216"/>
      <c r="RPA1356" s="216"/>
      <c r="RPB1356" s="216"/>
      <c r="RPC1356" s="216"/>
      <c r="RPD1356" s="216"/>
      <c r="RPE1356" s="216"/>
      <c r="RPF1356" s="216"/>
      <c r="RPG1356" s="216"/>
      <c r="RPH1356" s="216"/>
      <c r="RPI1356" s="216"/>
      <c r="RPJ1356" s="216"/>
      <c r="RPK1356" s="216"/>
      <c r="RPL1356" s="216"/>
      <c r="RPM1356" s="216"/>
      <c r="RPN1356" s="216"/>
      <c r="RPO1356" s="216"/>
      <c r="RPP1356" s="216"/>
      <c r="RPQ1356" s="216"/>
      <c r="RPR1356" s="216"/>
      <c r="RPS1356" s="216"/>
      <c r="RPT1356" s="216"/>
      <c r="RPU1356" s="216"/>
      <c r="RPV1356" s="216"/>
      <c r="RPW1356" s="216"/>
      <c r="RPX1356" s="216"/>
      <c r="RPY1356" s="216"/>
      <c r="RPZ1356" s="216"/>
      <c r="RQA1356" s="216"/>
      <c r="RQB1356" s="216"/>
      <c r="RQC1356" s="216"/>
      <c r="RQD1356" s="216"/>
      <c r="RQE1356" s="216"/>
      <c r="RQF1356" s="216"/>
      <c r="RQG1356" s="216"/>
      <c r="RQH1356" s="216"/>
      <c r="RQI1356" s="216"/>
      <c r="RQJ1356" s="216"/>
      <c r="RQK1356" s="216"/>
      <c r="RQL1356" s="216"/>
      <c r="RQM1356" s="216"/>
      <c r="RQN1356" s="216"/>
      <c r="RQO1356" s="216"/>
      <c r="RQP1356" s="216"/>
      <c r="RQQ1356" s="216"/>
      <c r="RQR1356" s="216"/>
      <c r="RQS1356" s="216"/>
      <c r="RQT1356" s="216"/>
      <c r="RQU1356" s="216"/>
      <c r="RQV1356" s="216"/>
      <c r="RQW1356" s="216"/>
      <c r="RQX1356" s="216"/>
      <c r="RQY1356" s="216"/>
      <c r="RQZ1356" s="216"/>
      <c r="RRA1356" s="216"/>
      <c r="RRB1356" s="216"/>
      <c r="RRC1356" s="216"/>
      <c r="RRD1356" s="216"/>
      <c r="RRE1356" s="216"/>
      <c r="RRF1356" s="216"/>
      <c r="RRG1356" s="216"/>
      <c r="RRH1356" s="216"/>
      <c r="RRI1356" s="216"/>
      <c r="RRJ1356" s="216"/>
      <c r="RRK1356" s="216"/>
      <c r="RRL1356" s="216"/>
      <c r="RRM1356" s="216"/>
      <c r="RRN1356" s="216"/>
      <c r="RRO1356" s="216"/>
      <c r="RRP1356" s="216"/>
      <c r="RRQ1356" s="216"/>
      <c r="RRR1356" s="216"/>
      <c r="RRS1356" s="216"/>
      <c r="RRT1356" s="216"/>
      <c r="RRU1356" s="216"/>
      <c r="RRV1356" s="216"/>
      <c r="RRW1356" s="216"/>
      <c r="RRX1356" s="216"/>
      <c r="RRY1356" s="216"/>
      <c r="RRZ1356" s="216"/>
      <c r="RSA1356" s="216"/>
      <c r="RSB1356" s="216"/>
      <c r="RSC1356" s="216"/>
      <c r="RSD1356" s="216"/>
      <c r="RSE1356" s="216"/>
      <c r="RSF1356" s="216"/>
      <c r="RSG1356" s="216"/>
      <c r="RSH1356" s="216"/>
      <c r="RSI1356" s="216"/>
      <c r="RSJ1356" s="216"/>
      <c r="RSK1356" s="216"/>
      <c r="RSL1356" s="216"/>
      <c r="RSM1356" s="216"/>
      <c r="RSN1356" s="216"/>
      <c r="RSO1356" s="216"/>
      <c r="RSP1356" s="216"/>
      <c r="RSQ1356" s="216"/>
      <c r="RSR1356" s="216"/>
      <c r="RSS1356" s="216"/>
      <c r="RST1356" s="216"/>
      <c r="RSU1356" s="216"/>
      <c r="RSV1356" s="216"/>
      <c r="RSW1356" s="216"/>
      <c r="RSX1356" s="216"/>
      <c r="RSY1356" s="216"/>
      <c r="RSZ1356" s="216"/>
      <c r="RTA1356" s="216"/>
      <c r="RTB1356" s="216"/>
      <c r="RTC1356" s="216"/>
      <c r="RTD1356" s="216"/>
      <c r="RTE1356" s="216"/>
      <c r="RTF1356" s="216"/>
      <c r="RTG1356" s="216"/>
      <c r="RTH1356" s="216"/>
      <c r="RTI1356" s="216"/>
      <c r="RTJ1356" s="216"/>
      <c r="RTK1356" s="216"/>
      <c r="RTL1356" s="216"/>
      <c r="RTM1356" s="216"/>
      <c r="RTN1356" s="216"/>
      <c r="RTO1356" s="216"/>
      <c r="RTP1356" s="216"/>
      <c r="RTQ1356" s="216"/>
      <c r="RTR1356" s="216"/>
      <c r="RTS1356" s="216"/>
      <c r="RTT1356" s="216"/>
      <c r="RTU1356" s="216"/>
      <c r="RTV1356" s="216"/>
      <c r="RTW1356" s="216"/>
      <c r="RTX1356" s="216"/>
      <c r="RTY1356" s="216"/>
      <c r="RTZ1356" s="216"/>
      <c r="RUA1356" s="216"/>
      <c r="RUB1356" s="216"/>
      <c r="RUC1356" s="216"/>
      <c r="RUD1356" s="216"/>
      <c r="RUE1356" s="216"/>
      <c r="RUF1356" s="216"/>
      <c r="RUG1356" s="216"/>
      <c r="RUH1356" s="216"/>
      <c r="RUI1356" s="216"/>
      <c r="RUJ1356" s="216"/>
      <c r="RUK1356" s="216"/>
      <c r="RUL1356" s="216"/>
      <c r="RUM1356" s="216"/>
      <c r="RUN1356" s="216"/>
      <c r="RUO1356" s="216"/>
      <c r="RUP1356" s="216"/>
      <c r="RUQ1356" s="216"/>
      <c r="RUR1356" s="216"/>
      <c r="RUS1356" s="216"/>
      <c r="RUT1356" s="216"/>
      <c r="RUU1356" s="216"/>
      <c r="RUV1356" s="216"/>
      <c r="RUW1356" s="216"/>
      <c r="RUX1356" s="216"/>
      <c r="RUY1356" s="216"/>
      <c r="RUZ1356" s="216"/>
      <c r="RVA1356" s="216"/>
      <c r="RVB1356" s="216"/>
      <c r="RVC1356" s="216"/>
      <c r="RVD1356" s="216"/>
      <c r="RVE1356" s="216"/>
      <c r="RVF1356" s="216"/>
      <c r="RVG1356" s="216"/>
      <c r="RVH1356" s="216"/>
      <c r="RVI1356" s="216"/>
      <c r="RVJ1356" s="216"/>
      <c r="RVK1356" s="216"/>
      <c r="RVL1356" s="216"/>
      <c r="RVM1356" s="216"/>
      <c r="RVN1356" s="216"/>
      <c r="RVO1356" s="216"/>
      <c r="RVP1356" s="216"/>
      <c r="RVQ1356" s="216"/>
      <c r="RVR1356" s="216"/>
      <c r="RVS1356" s="216"/>
      <c r="RVT1356" s="216"/>
      <c r="RVU1356" s="216"/>
      <c r="RVV1356" s="216"/>
      <c r="RVW1356" s="216"/>
      <c r="RVX1356" s="216"/>
      <c r="RVY1356" s="216"/>
      <c r="RVZ1356" s="216"/>
      <c r="RWA1356" s="216"/>
      <c r="RWB1356" s="216"/>
      <c r="RWC1356" s="216"/>
      <c r="RWD1356" s="216"/>
      <c r="RWE1356" s="216"/>
      <c r="RWF1356" s="216"/>
      <c r="RWG1356" s="216"/>
      <c r="RWH1356" s="216"/>
      <c r="RWI1356" s="216"/>
      <c r="RWJ1356" s="216"/>
      <c r="RWK1356" s="216"/>
      <c r="RWL1356" s="216"/>
      <c r="RWM1356" s="216"/>
      <c r="RWN1356" s="216"/>
      <c r="RWO1356" s="216"/>
      <c r="RWP1356" s="216"/>
      <c r="RWQ1356" s="216"/>
      <c r="RWR1356" s="216"/>
      <c r="RWS1356" s="216"/>
      <c r="RWT1356" s="216"/>
      <c r="RWU1356" s="216"/>
      <c r="RWV1356" s="216"/>
      <c r="RWW1356" s="216"/>
      <c r="RWX1356" s="216"/>
      <c r="RWY1356" s="216"/>
      <c r="RWZ1356" s="216"/>
      <c r="RXA1356" s="216"/>
      <c r="RXB1356" s="216"/>
      <c r="RXC1356" s="216"/>
      <c r="RXD1356" s="216"/>
      <c r="RXE1356" s="216"/>
      <c r="RXF1356" s="216"/>
      <c r="RXG1356" s="216"/>
      <c r="RXH1356" s="216"/>
      <c r="RXI1356" s="216"/>
      <c r="RXJ1356" s="216"/>
      <c r="RXK1356" s="216"/>
      <c r="RXL1356" s="216"/>
      <c r="RXM1356" s="216"/>
      <c r="RXN1356" s="216"/>
      <c r="RXO1356" s="216"/>
      <c r="RXP1356" s="216"/>
      <c r="RXQ1356" s="216"/>
      <c r="RXR1356" s="216"/>
      <c r="RXS1356" s="216"/>
      <c r="RXT1356" s="216"/>
      <c r="RXU1356" s="216"/>
      <c r="RXV1356" s="216"/>
      <c r="RXW1356" s="216"/>
      <c r="RXX1356" s="216"/>
      <c r="RXY1356" s="216"/>
      <c r="RXZ1356" s="216"/>
      <c r="RYA1356" s="216"/>
      <c r="RYB1356" s="216"/>
      <c r="RYC1356" s="216"/>
      <c r="RYD1356" s="216"/>
      <c r="RYE1356" s="216"/>
      <c r="RYF1356" s="216"/>
      <c r="RYG1356" s="216"/>
      <c r="RYH1356" s="216"/>
      <c r="RYI1356" s="216"/>
      <c r="RYJ1356" s="216"/>
      <c r="RYK1356" s="216"/>
      <c r="RYL1356" s="216"/>
      <c r="RYM1356" s="216"/>
      <c r="RYN1356" s="216"/>
      <c r="RYO1356" s="216"/>
      <c r="RYP1356" s="216"/>
      <c r="RYQ1356" s="216"/>
      <c r="RYR1356" s="216"/>
      <c r="RYS1356" s="216"/>
      <c r="RYT1356" s="216"/>
      <c r="RYU1356" s="216"/>
      <c r="RYV1356" s="216"/>
      <c r="RYW1356" s="216"/>
      <c r="RYX1356" s="216"/>
      <c r="RYY1356" s="216"/>
      <c r="RYZ1356" s="216"/>
      <c r="RZA1356" s="216"/>
      <c r="RZB1356" s="216"/>
      <c r="RZC1356" s="216"/>
      <c r="RZD1356" s="216"/>
      <c r="RZE1356" s="216"/>
      <c r="RZF1356" s="216"/>
      <c r="RZG1356" s="216"/>
      <c r="RZH1356" s="216"/>
      <c r="RZI1356" s="216"/>
      <c r="RZJ1356" s="216"/>
      <c r="RZK1356" s="216"/>
      <c r="RZL1356" s="216"/>
      <c r="RZM1356" s="216"/>
      <c r="RZN1356" s="216"/>
      <c r="RZO1356" s="216"/>
      <c r="RZP1356" s="216"/>
      <c r="RZQ1356" s="216"/>
      <c r="RZR1356" s="216"/>
      <c r="RZS1356" s="216"/>
      <c r="RZT1356" s="216"/>
      <c r="RZU1356" s="216"/>
      <c r="RZV1356" s="216"/>
      <c r="RZW1356" s="216"/>
      <c r="RZX1356" s="216"/>
      <c r="RZY1356" s="216"/>
      <c r="RZZ1356" s="216"/>
      <c r="SAA1356" s="216"/>
      <c r="SAB1356" s="216"/>
      <c r="SAC1356" s="216"/>
      <c r="SAD1356" s="216"/>
      <c r="SAE1356" s="216"/>
      <c r="SAF1356" s="216"/>
      <c r="SAG1356" s="216"/>
      <c r="SAH1356" s="216"/>
      <c r="SAI1356" s="216"/>
      <c r="SAJ1356" s="216"/>
      <c r="SAK1356" s="216"/>
      <c r="SAL1356" s="216"/>
      <c r="SAM1356" s="216"/>
      <c r="SAN1356" s="216"/>
      <c r="SAO1356" s="216"/>
      <c r="SAP1356" s="216"/>
      <c r="SAQ1356" s="216"/>
      <c r="SAR1356" s="216"/>
      <c r="SAS1356" s="216"/>
      <c r="SAT1356" s="216"/>
      <c r="SAU1356" s="216"/>
      <c r="SAV1356" s="216"/>
      <c r="SAW1356" s="216"/>
      <c r="SAX1356" s="216"/>
      <c r="SAY1356" s="216"/>
      <c r="SAZ1356" s="216"/>
      <c r="SBA1356" s="216"/>
      <c r="SBB1356" s="216"/>
      <c r="SBC1356" s="216"/>
      <c r="SBD1356" s="216"/>
      <c r="SBE1356" s="216"/>
      <c r="SBF1356" s="216"/>
      <c r="SBG1356" s="216"/>
      <c r="SBH1356" s="216"/>
      <c r="SBI1356" s="216"/>
      <c r="SBJ1356" s="216"/>
      <c r="SBK1356" s="216"/>
      <c r="SBL1356" s="216"/>
      <c r="SBM1356" s="216"/>
      <c r="SBN1356" s="216"/>
      <c r="SBO1356" s="216"/>
      <c r="SBP1356" s="216"/>
      <c r="SBQ1356" s="216"/>
      <c r="SBR1356" s="216"/>
      <c r="SBS1356" s="216"/>
      <c r="SBT1356" s="216"/>
      <c r="SBU1356" s="216"/>
      <c r="SBV1356" s="216"/>
      <c r="SBW1356" s="216"/>
      <c r="SBX1356" s="216"/>
      <c r="SBY1356" s="216"/>
      <c r="SBZ1356" s="216"/>
      <c r="SCA1356" s="216"/>
      <c r="SCB1356" s="216"/>
      <c r="SCC1356" s="216"/>
      <c r="SCD1356" s="216"/>
      <c r="SCE1356" s="216"/>
      <c r="SCF1356" s="216"/>
      <c r="SCG1356" s="216"/>
      <c r="SCH1356" s="216"/>
      <c r="SCI1356" s="216"/>
      <c r="SCJ1356" s="216"/>
      <c r="SCK1356" s="216"/>
      <c r="SCL1356" s="216"/>
      <c r="SCM1356" s="216"/>
      <c r="SCN1356" s="216"/>
      <c r="SCO1356" s="216"/>
      <c r="SCP1356" s="216"/>
      <c r="SCQ1356" s="216"/>
      <c r="SCR1356" s="216"/>
      <c r="SCS1356" s="216"/>
      <c r="SCT1356" s="216"/>
      <c r="SCU1356" s="216"/>
      <c r="SCV1356" s="216"/>
      <c r="SCW1356" s="216"/>
      <c r="SCX1356" s="216"/>
      <c r="SCY1356" s="216"/>
      <c r="SCZ1356" s="216"/>
      <c r="SDA1356" s="216"/>
      <c r="SDB1356" s="216"/>
      <c r="SDC1356" s="216"/>
      <c r="SDD1356" s="216"/>
      <c r="SDE1356" s="216"/>
      <c r="SDF1356" s="216"/>
      <c r="SDG1356" s="216"/>
      <c r="SDH1356" s="216"/>
      <c r="SDI1356" s="216"/>
      <c r="SDJ1356" s="216"/>
      <c r="SDK1356" s="216"/>
      <c r="SDL1356" s="216"/>
      <c r="SDM1356" s="216"/>
      <c r="SDN1356" s="216"/>
      <c r="SDO1356" s="216"/>
      <c r="SDP1356" s="216"/>
      <c r="SDQ1356" s="216"/>
      <c r="SDR1356" s="216"/>
      <c r="SDS1356" s="216"/>
      <c r="SDT1356" s="216"/>
      <c r="SDU1356" s="216"/>
      <c r="SDV1356" s="216"/>
      <c r="SDW1356" s="216"/>
      <c r="SDX1356" s="216"/>
      <c r="SDY1356" s="216"/>
      <c r="SDZ1356" s="216"/>
      <c r="SEA1356" s="216"/>
      <c r="SEB1356" s="216"/>
      <c r="SEC1356" s="216"/>
      <c r="SED1356" s="216"/>
      <c r="SEE1356" s="216"/>
      <c r="SEF1356" s="216"/>
      <c r="SEG1356" s="216"/>
      <c r="SEH1356" s="216"/>
      <c r="SEI1356" s="216"/>
      <c r="SEJ1356" s="216"/>
      <c r="SEK1356" s="216"/>
      <c r="SEL1356" s="216"/>
      <c r="SEM1356" s="216"/>
      <c r="SEN1356" s="216"/>
      <c r="SEO1356" s="216"/>
      <c r="SEP1356" s="216"/>
      <c r="SEQ1356" s="216"/>
      <c r="SER1356" s="216"/>
      <c r="SES1356" s="216"/>
      <c r="SET1356" s="216"/>
      <c r="SEU1356" s="216"/>
      <c r="SEV1356" s="216"/>
      <c r="SEW1356" s="216"/>
      <c r="SEX1356" s="216"/>
      <c r="SEY1356" s="216"/>
      <c r="SEZ1356" s="216"/>
      <c r="SFA1356" s="216"/>
      <c r="SFB1356" s="216"/>
      <c r="SFC1356" s="216"/>
      <c r="SFD1356" s="216"/>
      <c r="SFE1356" s="216"/>
      <c r="SFF1356" s="216"/>
      <c r="SFG1356" s="216"/>
      <c r="SFH1356" s="216"/>
      <c r="SFI1356" s="216"/>
      <c r="SFJ1356" s="216"/>
      <c r="SFK1356" s="216"/>
      <c r="SFL1356" s="216"/>
      <c r="SFM1356" s="216"/>
      <c r="SFN1356" s="216"/>
      <c r="SFO1356" s="216"/>
      <c r="SFP1356" s="216"/>
      <c r="SFQ1356" s="216"/>
      <c r="SFR1356" s="216"/>
      <c r="SFS1356" s="216"/>
      <c r="SFT1356" s="216"/>
      <c r="SFU1356" s="216"/>
      <c r="SFV1356" s="216"/>
      <c r="SFW1356" s="216"/>
      <c r="SFX1356" s="216"/>
      <c r="SFY1356" s="216"/>
      <c r="SFZ1356" s="216"/>
      <c r="SGA1356" s="216"/>
      <c r="SGB1356" s="216"/>
      <c r="SGC1356" s="216"/>
      <c r="SGD1356" s="216"/>
      <c r="SGE1356" s="216"/>
      <c r="SGF1356" s="216"/>
      <c r="SGG1356" s="216"/>
      <c r="SGH1356" s="216"/>
      <c r="SGI1356" s="216"/>
      <c r="SGJ1356" s="216"/>
      <c r="SGK1356" s="216"/>
      <c r="SGL1356" s="216"/>
      <c r="SGM1356" s="216"/>
      <c r="SGN1356" s="216"/>
      <c r="SGO1356" s="216"/>
      <c r="SGP1356" s="216"/>
      <c r="SGQ1356" s="216"/>
      <c r="SGR1356" s="216"/>
      <c r="SGS1356" s="216"/>
      <c r="SGT1356" s="216"/>
      <c r="SGU1356" s="216"/>
      <c r="SGV1356" s="216"/>
      <c r="SGW1356" s="216"/>
      <c r="SGX1356" s="216"/>
      <c r="SGY1356" s="216"/>
      <c r="SGZ1356" s="216"/>
      <c r="SHA1356" s="216"/>
      <c r="SHB1356" s="216"/>
      <c r="SHC1356" s="216"/>
      <c r="SHD1356" s="216"/>
      <c r="SHE1356" s="216"/>
      <c r="SHF1356" s="216"/>
      <c r="SHG1356" s="216"/>
      <c r="SHH1356" s="216"/>
      <c r="SHI1356" s="216"/>
      <c r="SHJ1356" s="216"/>
      <c r="SHK1356" s="216"/>
      <c r="SHL1356" s="216"/>
      <c r="SHM1356" s="216"/>
      <c r="SHN1356" s="216"/>
      <c r="SHO1356" s="216"/>
      <c r="SHP1356" s="216"/>
      <c r="SHQ1356" s="216"/>
      <c r="SHR1356" s="216"/>
      <c r="SHS1356" s="216"/>
      <c r="SHT1356" s="216"/>
      <c r="SHU1356" s="216"/>
      <c r="SHV1356" s="216"/>
      <c r="SHW1356" s="216"/>
      <c r="SHX1356" s="216"/>
      <c r="SHY1356" s="216"/>
      <c r="SHZ1356" s="216"/>
      <c r="SIA1356" s="216"/>
      <c r="SIB1356" s="216"/>
      <c r="SIC1356" s="216"/>
      <c r="SID1356" s="216"/>
      <c r="SIE1356" s="216"/>
      <c r="SIF1356" s="216"/>
      <c r="SIG1356" s="216"/>
      <c r="SIH1356" s="216"/>
      <c r="SII1356" s="216"/>
      <c r="SIJ1356" s="216"/>
      <c r="SIK1356" s="216"/>
      <c r="SIL1356" s="216"/>
      <c r="SIM1356" s="216"/>
      <c r="SIN1356" s="216"/>
      <c r="SIO1356" s="216"/>
      <c r="SIP1356" s="216"/>
      <c r="SIQ1356" s="216"/>
      <c r="SIR1356" s="216"/>
      <c r="SIS1356" s="216"/>
      <c r="SIT1356" s="216"/>
      <c r="SIU1356" s="216"/>
      <c r="SIV1356" s="216"/>
      <c r="SIW1356" s="216"/>
      <c r="SIX1356" s="216"/>
      <c r="SIY1356" s="216"/>
      <c r="SIZ1356" s="216"/>
      <c r="SJA1356" s="216"/>
      <c r="SJB1356" s="216"/>
      <c r="SJC1356" s="216"/>
      <c r="SJD1356" s="216"/>
      <c r="SJE1356" s="216"/>
      <c r="SJF1356" s="216"/>
      <c r="SJG1356" s="216"/>
      <c r="SJH1356" s="216"/>
      <c r="SJI1356" s="216"/>
      <c r="SJJ1356" s="216"/>
      <c r="SJK1356" s="216"/>
      <c r="SJL1356" s="216"/>
      <c r="SJM1356" s="216"/>
      <c r="SJN1356" s="216"/>
      <c r="SJO1356" s="216"/>
      <c r="SJP1356" s="216"/>
      <c r="SJQ1356" s="216"/>
      <c r="SJR1356" s="216"/>
      <c r="SJS1356" s="216"/>
      <c r="SJT1356" s="216"/>
      <c r="SJU1356" s="216"/>
      <c r="SJV1356" s="216"/>
      <c r="SJW1356" s="216"/>
      <c r="SJX1356" s="216"/>
      <c r="SJY1356" s="216"/>
      <c r="SJZ1356" s="216"/>
      <c r="SKA1356" s="216"/>
      <c r="SKB1356" s="216"/>
      <c r="SKC1356" s="216"/>
      <c r="SKD1356" s="216"/>
      <c r="SKE1356" s="216"/>
      <c r="SKF1356" s="216"/>
      <c r="SKG1356" s="216"/>
      <c r="SKH1356" s="216"/>
      <c r="SKI1356" s="216"/>
      <c r="SKJ1356" s="216"/>
      <c r="SKK1356" s="216"/>
      <c r="SKL1356" s="216"/>
      <c r="SKM1356" s="216"/>
      <c r="SKN1356" s="216"/>
      <c r="SKO1356" s="216"/>
      <c r="SKP1356" s="216"/>
      <c r="SKQ1356" s="216"/>
      <c r="SKR1356" s="216"/>
      <c r="SKS1356" s="216"/>
      <c r="SKT1356" s="216"/>
      <c r="SKU1356" s="216"/>
      <c r="SKV1356" s="216"/>
      <c r="SKW1356" s="216"/>
      <c r="SKX1356" s="216"/>
      <c r="SKY1356" s="216"/>
      <c r="SKZ1356" s="216"/>
      <c r="SLA1356" s="216"/>
      <c r="SLB1356" s="216"/>
      <c r="SLC1356" s="216"/>
      <c r="SLD1356" s="216"/>
      <c r="SLE1356" s="216"/>
      <c r="SLF1356" s="216"/>
      <c r="SLG1356" s="216"/>
      <c r="SLH1356" s="216"/>
      <c r="SLI1356" s="216"/>
      <c r="SLJ1356" s="216"/>
      <c r="SLK1356" s="216"/>
      <c r="SLL1356" s="216"/>
      <c r="SLM1356" s="216"/>
      <c r="SLN1356" s="216"/>
      <c r="SLO1356" s="216"/>
      <c r="SLP1356" s="216"/>
      <c r="SLQ1356" s="216"/>
      <c r="SLR1356" s="216"/>
      <c r="SLS1356" s="216"/>
      <c r="SLT1356" s="216"/>
      <c r="SLU1356" s="216"/>
      <c r="SLV1356" s="216"/>
      <c r="SLW1356" s="216"/>
      <c r="SLX1356" s="216"/>
      <c r="SLY1356" s="216"/>
      <c r="SLZ1356" s="216"/>
      <c r="SMA1356" s="216"/>
      <c r="SMB1356" s="216"/>
      <c r="SMC1356" s="216"/>
      <c r="SMD1356" s="216"/>
      <c r="SME1356" s="216"/>
      <c r="SMF1356" s="216"/>
      <c r="SMG1356" s="216"/>
      <c r="SMH1356" s="216"/>
      <c r="SMI1356" s="216"/>
      <c r="SMJ1356" s="216"/>
      <c r="SMK1356" s="216"/>
      <c r="SML1356" s="216"/>
      <c r="SMM1356" s="216"/>
      <c r="SMN1356" s="216"/>
      <c r="SMO1356" s="216"/>
      <c r="SMP1356" s="216"/>
      <c r="SMQ1356" s="216"/>
      <c r="SMR1356" s="216"/>
      <c r="SMS1356" s="216"/>
      <c r="SMT1356" s="216"/>
      <c r="SMU1356" s="216"/>
      <c r="SMV1356" s="216"/>
      <c r="SMW1356" s="216"/>
      <c r="SMX1356" s="216"/>
      <c r="SMY1356" s="216"/>
      <c r="SMZ1356" s="216"/>
      <c r="SNA1356" s="216"/>
      <c r="SNB1356" s="216"/>
      <c r="SNC1356" s="216"/>
      <c r="SND1356" s="216"/>
      <c r="SNE1356" s="216"/>
      <c r="SNF1356" s="216"/>
      <c r="SNG1356" s="216"/>
      <c r="SNH1356" s="216"/>
      <c r="SNI1356" s="216"/>
      <c r="SNJ1356" s="216"/>
      <c r="SNK1356" s="216"/>
      <c r="SNL1356" s="216"/>
      <c r="SNM1356" s="216"/>
      <c r="SNN1356" s="216"/>
      <c r="SNO1356" s="216"/>
      <c r="SNP1356" s="216"/>
      <c r="SNQ1356" s="216"/>
      <c r="SNR1356" s="216"/>
      <c r="SNS1356" s="216"/>
      <c r="SNT1356" s="216"/>
      <c r="SNU1356" s="216"/>
      <c r="SNV1356" s="216"/>
      <c r="SNW1356" s="216"/>
      <c r="SNX1356" s="216"/>
      <c r="SNY1356" s="216"/>
      <c r="SNZ1356" s="216"/>
      <c r="SOA1356" s="216"/>
      <c r="SOB1356" s="216"/>
      <c r="SOC1356" s="216"/>
      <c r="SOD1356" s="216"/>
      <c r="SOE1356" s="216"/>
      <c r="SOF1356" s="216"/>
      <c r="SOG1356" s="216"/>
      <c r="SOH1356" s="216"/>
      <c r="SOI1356" s="216"/>
      <c r="SOJ1356" s="216"/>
      <c r="SOK1356" s="216"/>
      <c r="SOL1356" s="216"/>
      <c r="SOM1356" s="216"/>
      <c r="SON1356" s="216"/>
      <c r="SOO1356" s="216"/>
      <c r="SOP1356" s="216"/>
      <c r="SOQ1356" s="216"/>
      <c r="SOR1356" s="216"/>
      <c r="SOS1356" s="216"/>
      <c r="SOT1356" s="216"/>
      <c r="SOU1356" s="216"/>
      <c r="SOV1356" s="216"/>
      <c r="SOW1356" s="216"/>
      <c r="SOX1356" s="216"/>
      <c r="SOY1356" s="216"/>
      <c r="SOZ1356" s="216"/>
      <c r="SPA1356" s="216"/>
      <c r="SPB1356" s="216"/>
      <c r="SPC1356" s="216"/>
      <c r="SPD1356" s="216"/>
      <c r="SPE1356" s="216"/>
      <c r="SPF1356" s="216"/>
      <c r="SPG1356" s="216"/>
      <c r="SPH1356" s="216"/>
      <c r="SPI1356" s="216"/>
      <c r="SPJ1356" s="216"/>
      <c r="SPK1356" s="216"/>
      <c r="SPL1356" s="216"/>
      <c r="SPM1356" s="216"/>
      <c r="SPN1356" s="216"/>
      <c r="SPO1356" s="216"/>
      <c r="SPP1356" s="216"/>
      <c r="SPQ1356" s="216"/>
      <c r="SPR1356" s="216"/>
      <c r="SPS1356" s="216"/>
      <c r="SPT1356" s="216"/>
      <c r="SPU1356" s="216"/>
      <c r="SPV1356" s="216"/>
      <c r="SPW1356" s="216"/>
      <c r="SPX1356" s="216"/>
      <c r="SPY1356" s="216"/>
      <c r="SPZ1356" s="216"/>
      <c r="SQA1356" s="216"/>
      <c r="SQB1356" s="216"/>
      <c r="SQC1356" s="216"/>
      <c r="SQD1356" s="216"/>
      <c r="SQE1356" s="216"/>
      <c r="SQF1356" s="216"/>
      <c r="SQG1356" s="216"/>
      <c r="SQH1356" s="216"/>
      <c r="SQI1356" s="216"/>
      <c r="SQJ1356" s="216"/>
      <c r="SQK1356" s="216"/>
      <c r="SQL1356" s="216"/>
      <c r="SQM1356" s="216"/>
      <c r="SQN1356" s="216"/>
      <c r="SQO1356" s="216"/>
      <c r="SQP1356" s="216"/>
      <c r="SQQ1356" s="216"/>
      <c r="SQR1356" s="216"/>
      <c r="SQS1356" s="216"/>
      <c r="SQT1356" s="216"/>
      <c r="SQU1356" s="216"/>
      <c r="SQV1356" s="216"/>
      <c r="SQW1356" s="216"/>
      <c r="SQX1356" s="216"/>
      <c r="SQY1356" s="216"/>
      <c r="SQZ1356" s="216"/>
      <c r="SRA1356" s="216"/>
      <c r="SRB1356" s="216"/>
      <c r="SRC1356" s="216"/>
      <c r="SRD1356" s="216"/>
      <c r="SRE1356" s="216"/>
      <c r="SRF1356" s="216"/>
      <c r="SRG1356" s="216"/>
      <c r="SRH1356" s="216"/>
      <c r="SRI1356" s="216"/>
      <c r="SRJ1356" s="216"/>
      <c r="SRK1356" s="216"/>
      <c r="SRL1356" s="216"/>
      <c r="SRM1356" s="216"/>
      <c r="SRN1356" s="216"/>
      <c r="SRO1356" s="216"/>
      <c r="SRP1356" s="216"/>
      <c r="SRQ1356" s="216"/>
      <c r="SRR1356" s="216"/>
      <c r="SRS1356" s="216"/>
      <c r="SRT1356" s="216"/>
      <c r="SRU1356" s="216"/>
      <c r="SRV1356" s="216"/>
      <c r="SRW1356" s="216"/>
      <c r="SRX1356" s="216"/>
      <c r="SRY1356" s="216"/>
      <c r="SRZ1356" s="216"/>
      <c r="SSA1356" s="216"/>
      <c r="SSB1356" s="216"/>
      <c r="SSC1356" s="216"/>
      <c r="SSD1356" s="216"/>
      <c r="SSE1356" s="216"/>
      <c r="SSF1356" s="216"/>
      <c r="SSG1356" s="216"/>
      <c r="SSH1356" s="216"/>
      <c r="SSI1356" s="216"/>
      <c r="SSJ1356" s="216"/>
      <c r="SSK1356" s="216"/>
      <c r="SSL1356" s="216"/>
      <c r="SSM1356" s="216"/>
      <c r="SSN1356" s="216"/>
      <c r="SSO1356" s="216"/>
      <c r="SSP1356" s="216"/>
      <c r="SSQ1356" s="216"/>
      <c r="SSR1356" s="216"/>
      <c r="SSS1356" s="216"/>
      <c r="SST1356" s="216"/>
      <c r="SSU1356" s="216"/>
      <c r="SSV1356" s="216"/>
      <c r="SSW1356" s="216"/>
      <c r="SSX1356" s="216"/>
      <c r="SSY1356" s="216"/>
      <c r="SSZ1356" s="216"/>
      <c r="STA1356" s="216"/>
      <c r="STB1356" s="216"/>
      <c r="STC1356" s="216"/>
      <c r="STD1356" s="216"/>
      <c r="STE1356" s="216"/>
      <c r="STF1356" s="216"/>
      <c r="STG1356" s="216"/>
      <c r="STH1356" s="216"/>
      <c r="STI1356" s="216"/>
      <c r="STJ1356" s="216"/>
      <c r="STK1356" s="216"/>
      <c r="STL1356" s="216"/>
      <c r="STM1356" s="216"/>
      <c r="STN1356" s="216"/>
      <c r="STO1356" s="216"/>
      <c r="STP1356" s="216"/>
      <c r="STQ1356" s="216"/>
      <c r="STR1356" s="216"/>
      <c r="STS1356" s="216"/>
      <c r="STT1356" s="216"/>
      <c r="STU1356" s="216"/>
      <c r="STV1356" s="216"/>
      <c r="STW1356" s="216"/>
      <c r="STX1356" s="216"/>
      <c r="STY1356" s="216"/>
      <c r="STZ1356" s="216"/>
      <c r="SUA1356" s="216"/>
      <c r="SUB1356" s="216"/>
      <c r="SUC1356" s="216"/>
      <c r="SUD1356" s="216"/>
      <c r="SUE1356" s="216"/>
      <c r="SUF1356" s="216"/>
      <c r="SUG1356" s="216"/>
      <c r="SUH1356" s="216"/>
      <c r="SUI1356" s="216"/>
      <c r="SUJ1356" s="216"/>
      <c r="SUK1356" s="216"/>
      <c r="SUL1356" s="216"/>
      <c r="SUM1356" s="216"/>
      <c r="SUN1356" s="216"/>
      <c r="SUO1356" s="216"/>
      <c r="SUP1356" s="216"/>
      <c r="SUQ1356" s="216"/>
      <c r="SUR1356" s="216"/>
      <c r="SUS1356" s="216"/>
      <c r="SUT1356" s="216"/>
      <c r="SUU1356" s="216"/>
      <c r="SUV1356" s="216"/>
      <c r="SUW1356" s="216"/>
      <c r="SUX1356" s="216"/>
      <c r="SUY1356" s="216"/>
      <c r="SUZ1356" s="216"/>
      <c r="SVA1356" s="216"/>
      <c r="SVB1356" s="216"/>
      <c r="SVC1356" s="216"/>
      <c r="SVD1356" s="216"/>
      <c r="SVE1356" s="216"/>
      <c r="SVF1356" s="216"/>
      <c r="SVG1356" s="216"/>
      <c r="SVH1356" s="216"/>
      <c r="SVI1356" s="216"/>
      <c r="SVJ1356" s="216"/>
      <c r="SVK1356" s="216"/>
      <c r="SVL1356" s="216"/>
      <c r="SVM1356" s="216"/>
      <c r="SVN1356" s="216"/>
      <c r="SVO1356" s="216"/>
      <c r="SVP1356" s="216"/>
      <c r="SVQ1356" s="216"/>
      <c r="SVR1356" s="216"/>
      <c r="SVS1356" s="216"/>
      <c r="SVT1356" s="216"/>
      <c r="SVU1356" s="216"/>
      <c r="SVV1356" s="216"/>
      <c r="SVW1356" s="216"/>
      <c r="SVX1356" s="216"/>
      <c r="SVY1356" s="216"/>
      <c r="SVZ1356" s="216"/>
      <c r="SWA1356" s="216"/>
      <c r="SWB1356" s="216"/>
      <c r="SWC1356" s="216"/>
      <c r="SWD1356" s="216"/>
      <c r="SWE1356" s="216"/>
      <c r="SWF1356" s="216"/>
      <c r="SWG1356" s="216"/>
      <c r="SWH1356" s="216"/>
      <c r="SWI1356" s="216"/>
      <c r="SWJ1356" s="216"/>
      <c r="SWK1356" s="216"/>
      <c r="SWL1356" s="216"/>
      <c r="SWM1356" s="216"/>
      <c r="SWN1356" s="216"/>
      <c r="SWO1356" s="216"/>
      <c r="SWP1356" s="216"/>
      <c r="SWQ1356" s="216"/>
      <c r="SWR1356" s="216"/>
      <c r="SWS1356" s="216"/>
      <c r="SWT1356" s="216"/>
      <c r="SWU1356" s="216"/>
      <c r="SWV1356" s="216"/>
      <c r="SWW1356" s="216"/>
      <c r="SWX1356" s="216"/>
      <c r="SWY1356" s="216"/>
      <c r="SWZ1356" s="216"/>
      <c r="SXA1356" s="216"/>
      <c r="SXB1356" s="216"/>
      <c r="SXC1356" s="216"/>
      <c r="SXD1356" s="216"/>
      <c r="SXE1356" s="216"/>
      <c r="SXF1356" s="216"/>
      <c r="SXG1356" s="216"/>
      <c r="SXH1356" s="216"/>
      <c r="SXI1356" s="216"/>
      <c r="SXJ1356" s="216"/>
      <c r="SXK1356" s="216"/>
      <c r="SXL1356" s="216"/>
      <c r="SXM1356" s="216"/>
      <c r="SXN1356" s="216"/>
      <c r="SXO1356" s="216"/>
      <c r="SXP1356" s="216"/>
      <c r="SXQ1356" s="216"/>
      <c r="SXR1356" s="216"/>
      <c r="SXS1356" s="216"/>
      <c r="SXT1356" s="216"/>
      <c r="SXU1356" s="216"/>
      <c r="SXV1356" s="216"/>
      <c r="SXW1356" s="216"/>
      <c r="SXX1356" s="216"/>
      <c r="SXY1356" s="216"/>
      <c r="SXZ1356" s="216"/>
      <c r="SYA1356" s="216"/>
      <c r="SYB1356" s="216"/>
      <c r="SYC1356" s="216"/>
      <c r="SYD1356" s="216"/>
      <c r="SYE1356" s="216"/>
      <c r="SYF1356" s="216"/>
      <c r="SYG1356" s="216"/>
      <c r="SYH1356" s="216"/>
      <c r="SYI1356" s="216"/>
      <c r="SYJ1356" s="216"/>
      <c r="SYK1356" s="216"/>
      <c r="SYL1356" s="216"/>
      <c r="SYM1356" s="216"/>
      <c r="SYN1356" s="216"/>
      <c r="SYO1356" s="216"/>
      <c r="SYP1356" s="216"/>
      <c r="SYQ1356" s="216"/>
      <c r="SYR1356" s="216"/>
      <c r="SYS1356" s="216"/>
      <c r="SYT1356" s="216"/>
      <c r="SYU1356" s="216"/>
      <c r="SYV1356" s="216"/>
      <c r="SYW1356" s="216"/>
      <c r="SYX1356" s="216"/>
      <c r="SYY1356" s="216"/>
      <c r="SYZ1356" s="216"/>
      <c r="SZA1356" s="216"/>
      <c r="SZB1356" s="216"/>
      <c r="SZC1356" s="216"/>
      <c r="SZD1356" s="216"/>
      <c r="SZE1356" s="216"/>
      <c r="SZF1356" s="216"/>
      <c r="SZG1356" s="216"/>
      <c r="SZH1356" s="216"/>
      <c r="SZI1356" s="216"/>
      <c r="SZJ1356" s="216"/>
      <c r="SZK1356" s="216"/>
      <c r="SZL1356" s="216"/>
      <c r="SZM1356" s="216"/>
      <c r="SZN1356" s="216"/>
      <c r="SZO1356" s="216"/>
      <c r="SZP1356" s="216"/>
      <c r="SZQ1356" s="216"/>
      <c r="SZR1356" s="216"/>
      <c r="SZS1356" s="216"/>
      <c r="SZT1356" s="216"/>
      <c r="SZU1356" s="216"/>
      <c r="SZV1356" s="216"/>
      <c r="SZW1356" s="216"/>
      <c r="SZX1356" s="216"/>
      <c r="SZY1356" s="216"/>
      <c r="SZZ1356" s="216"/>
      <c r="TAA1356" s="216"/>
      <c r="TAB1356" s="216"/>
      <c r="TAC1356" s="216"/>
      <c r="TAD1356" s="216"/>
      <c r="TAE1356" s="216"/>
      <c r="TAF1356" s="216"/>
      <c r="TAG1356" s="216"/>
      <c r="TAH1356" s="216"/>
      <c r="TAI1356" s="216"/>
      <c r="TAJ1356" s="216"/>
      <c r="TAK1356" s="216"/>
      <c r="TAL1356" s="216"/>
      <c r="TAM1356" s="216"/>
      <c r="TAN1356" s="216"/>
      <c r="TAO1356" s="216"/>
      <c r="TAP1356" s="216"/>
      <c r="TAQ1356" s="216"/>
      <c r="TAR1356" s="216"/>
      <c r="TAS1356" s="216"/>
      <c r="TAT1356" s="216"/>
      <c r="TAU1356" s="216"/>
      <c r="TAV1356" s="216"/>
      <c r="TAW1356" s="216"/>
      <c r="TAX1356" s="216"/>
      <c r="TAY1356" s="216"/>
      <c r="TAZ1356" s="216"/>
      <c r="TBA1356" s="216"/>
      <c r="TBB1356" s="216"/>
      <c r="TBC1356" s="216"/>
      <c r="TBD1356" s="216"/>
      <c r="TBE1356" s="216"/>
      <c r="TBF1356" s="216"/>
      <c r="TBG1356" s="216"/>
      <c r="TBH1356" s="216"/>
      <c r="TBI1356" s="216"/>
      <c r="TBJ1356" s="216"/>
      <c r="TBK1356" s="216"/>
      <c r="TBL1356" s="216"/>
      <c r="TBM1356" s="216"/>
      <c r="TBN1356" s="216"/>
      <c r="TBO1356" s="216"/>
      <c r="TBP1356" s="216"/>
      <c r="TBQ1356" s="216"/>
      <c r="TBR1356" s="216"/>
      <c r="TBS1356" s="216"/>
      <c r="TBT1356" s="216"/>
      <c r="TBU1356" s="216"/>
      <c r="TBV1356" s="216"/>
      <c r="TBW1356" s="216"/>
      <c r="TBX1356" s="216"/>
      <c r="TBY1356" s="216"/>
      <c r="TBZ1356" s="216"/>
      <c r="TCA1356" s="216"/>
      <c r="TCB1356" s="216"/>
      <c r="TCC1356" s="216"/>
      <c r="TCD1356" s="216"/>
      <c r="TCE1356" s="216"/>
      <c r="TCF1356" s="216"/>
      <c r="TCG1356" s="216"/>
      <c r="TCH1356" s="216"/>
      <c r="TCI1356" s="216"/>
      <c r="TCJ1356" s="216"/>
      <c r="TCK1356" s="216"/>
      <c r="TCL1356" s="216"/>
      <c r="TCM1356" s="216"/>
      <c r="TCN1356" s="216"/>
      <c r="TCO1356" s="216"/>
      <c r="TCP1356" s="216"/>
      <c r="TCQ1356" s="216"/>
      <c r="TCR1356" s="216"/>
      <c r="TCS1356" s="216"/>
      <c r="TCT1356" s="216"/>
      <c r="TCU1356" s="216"/>
      <c r="TCV1356" s="216"/>
      <c r="TCW1356" s="216"/>
      <c r="TCX1356" s="216"/>
      <c r="TCY1356" s="216"/>
      <c r="TCZ1356" s="216"/>
      <c r="TDA1356" s="216"/>
      <c r="TDB1356" s="216"/>
      <c r="TDC1356" s="216"/>
      <c r="TDD1356" s="216"/>
      <c r="TDE1356" s="216"/>
      <c r="TDF1356" s="216"/>
      <c r="TDG1356" s="216"/>
      <c r="TDH1356" s="216"/>
      <c r="TDI1356" s="216"/>
      <c r="TDJ1356" s="216"/>
      <c r="TDK1356" s="216"/>
      <c r="TDL1356" s="216"/>
      <c r="TDM1356" s="216"/>
      <c r="TDN1356" s="216"/>
      <c r="TDO1356" s="216"/>
      <c r="TDP1356" s="216"/>
      <c r="TDQ1356" s="216"/>
      <c r="TDR1356" s="216"/>
      <c r="TDS1356" s="216"/>
      <c r="TDT1356" s="216"/>
      <c r="TDU1356" s="216"/>
      <c r="TDV1356" s="216"/>
      <c r="TDW1356" s="216"/>
      <c r="TDX1356" s="216"/>
      <c r="TDY1356" s="216"/>
      <c r="TDZ1356" s="216"/>
      <c r="TEA1356" s="216"/>
      <c r="TEB1356" s="216"/>
      <c r="TEC1356" s="216"/>
      <c r="TED1356" s="216"/>
      <c r="TEE1356" s="216"/>
      <c r="TEF1356" s="216"/>
      <c r="TEG1356" s="216"/>
      <c r="TEH1356" s="216"/>
      <c r="TEI1356" s="216"/>
      <c r="TEJ1356" s="216"/>
      <c r="TEK1356" s="216"/>
      <c r="TEL1356" s="216"/>
      <c r="TEM1356" s="216"/>
      <c r="TEN1356" s="216"/>
      <c r="TEO1356" s="216"/>
      <c r="TEP1356" s="216"/>
      <c r="TEQ1356" s="216"/>
      <c r="TER1356" s="216"/>
      <c r="TES1356" s="216"/>
      <c r="TET1356" s="216"/>
      <c r="TEU1356" s="216"/>
      <c r="TEV1356" s="216"/>
      <c r="TEW1356" s="216"/>
      <c r="TEX1356" s="216"/>
      <c r="TEY1356" s="216"/>
      <c r="TEZ1356" s="216"/>
      <c r="TFA1356" s="216"/>
      <c r="TFB1356" s="216"/>
      <c r="TFC1356" s="216"/>
      <c r="TFD1356" s="216"/>
      <c r="TFE1356" s="216"/>
      <c r="TFF1356" s="216"/>
      <c r="TFG1356" s="216"/>
      <c r="TFH1356" s="216"/>
      <c r="TFI1356" s="216"/>
      <c r="TFJ1356" s="216"/>
      <c r="TFK1356" s="216"/>
      <c r="TFL1356" s="216"/>
      <c r="TFM1356" s="216"/>
      <c r="TFN1356" s="216"/>
      <c r="TFO1356" s="216"/>
      <c r="TFP1356" s="216"/>
      <c r="TFQ1356" s="216"/>
      <c r="TFR1356" s="216"/>
      <c r="TFS1356" s="216"/>
      <c r="TFT1356" s="216"/>
      <c r="TFU1356" s="216"/>
      <c r="TFV1356" s="216"/>
      <c r="TFW1356" s="216"/>
      <c r="TFX1356" s="216"/>
      <c r="TFY1356" s="216"/>
      <c r="TFZ1356" s="216"/>
      <c r="TGA1356" s="216"/>
      <c r="TGB1356" s="216"/>
      <c r="TGC1356" s="216"/>
      <c r="TGD1356" s="216"/>
      <c r="TGE1356" s="216"/>
      <c r="TGF1356" s="216"/>
      <c r="TGG1356" s="216"/>
      <c r="TGH1356" s="216"/>
      <c r="TGI1356" s="216"/>
      <c r="TGJ1356" s="216"/>
      <c r="TGK1356" s="216"/>
      <c r="TGL1356" s="216"/>
      <c r="TGM1356" s="216"/>
      <c r="TGN1356" s="216"/>
      <c r="TGO1356" s="216"/>
      <c r="TGP1356" s="216"/>
      <c r="TGQ1356" s="216"/>
      <c r="TGR1356" s="216"/>
      <c r="TGS1356" s="216"/>
      <c r="TGT1356" s="216"/>
      <c r="TGU1356" s="216"/>
      <c r="TGV1356" s="216"/>
      <c r="TGW1356" s="216"/>
      <c r="TGX1356" s="216"/>
      <c r="TGY1356" s="216"/>
      <c r="TGZ1356" s="216"/>
      <c r="THA1356" s="216"/>
      <c r="THB1356" s="216"/>
      <c r="THC1356" s="216"/>
      <c r="THD1356" s="216"/>
      <c r="THE1356" s="216"/>
      <c r="THF1356" s="216"/>
      <c r="THG1356" s="216"/>
      <c r="THH1356" s="216"/>
      <c r="THI1356" s="216"/>
      <c r="THJ1356" s="216"/>
      <c r="THK1356" s="216"/>
      <c r="THL1356" s="216"/>
      <c r="THM1356" s="216"/>
      <c r="THN1356" s="216"/>
      <c r="THO1356" s="216"/>
      <c r="THP1356" s="216"/>
      <c r="THQ1356" s="216"/>
      <c r="THR1356" s="216"/>
      <c r="THS1356" s="216"/>
      <c r="THT1356" s="216"/>
      <c r="THU1356" s="216"/>
      <c r="THV1356" s="216"/>
      <c r="THW1356" s="216"/>
      <c r="THX1356" s="216"/>
      <c r="THY1356" s="216"/>
      <c r="THZ1356" s="216"/>
      <c r="TIA1356" s="216"/>
      <c r="TIB1356" s="216"/>
      <c r="TIC1356" s="216"/>
      <c r="TID1356" s="216"/>
      <c r="TIE1356" s="216"/>
      <c r="TIF1356" s="216"/>
      <c r="TIG1356" s="216"/>
      <c r="TIH1356" s="216"/>
      <c r="TII1356" s="216"/>
      <c r="TIJ1356" s="216"/>
      <c r="TIK1356" s="216"/>
      <c r="TIL1356" s="216"/>
      <c r="TIM1356" s="216"/>
      <c r="TIN1356" s="216"/>
      <c r="TIO1356" s="216"/>
      <c r="TIP1356" s="216"/>
      <c r="TIQ1356" s="216"/>
      <c r="TIR1356" s="216"/>
      <c r="TIS1356" s="216"/>
      <c r="TIT1356" s="216"/>
      <c r="TIU1356" s="216"/>
      <c r="TIV1356" s="216"/>
      <c r="TIW1356" s="216"/>
      <c r="TIX1356" s="216"/>
      <c r="TIY1356" s="216"/>
      <c r="TIZ1356" s="216"/>
      <c r="TJA1356" s="216"/>
      <c r="TJB1356" s="216"/>
      <c r="TJC1356" s="216"/>
      <c r="TJD1356" s="216"/>
      <c r="TJE1356" s="216"/>
      <c r="TJF1356" s="216"/>
      <c r="TJG1356" s="216"/>
      <c r="TJH1356" s="216"/>
      <c r="TJI1356" s="216"/>
      <c r="TJJ1356" s="216"/>
      <c r="TJK1356" s="216"/>
      <c r="TJL1356" s="216"/>
      <c r="TJM1356" s="216"/>
      <c r="TJN1356" s="216"/>
      <c r="TJO1356" s="216"/>
      <c r="TJP1356" s="216"/>
      <c r="TJQ1356" s="216"/>
      <c r="TJR1356" s="216"/>
      <c r="TJS1356" s="216"/>
      <c r="TJT1356" s="216"/>
      <c r="TJU1356" s="216"/>
      <c r="TJV1356" s="216"/>
      <c r="TJW1356" s="216"/>
      <c r="TJX1356" s="216"/>
      <c r="TJY1356" s="216"/>
      <c r="TJZ1356" s="216"/>
      <c r="TKA1356" s="216"/>
      <c r="TKB1356" s="216"/>
      <c r="TKC1356" s="216"/>
      <c r="TKD1356" s="216"/>
      <c r="TKE1356" s="216"/>
      <c r="TKF1356" s="216"/>
      <c r="TKG1356" s="216"/>
      <c r="TKH1356" s="216"/>
      <c r="TKI1356" s="216"/>
      <c r="TKJ1356" s="216"/>
      <c r="TKK1356" s="216"/>
      <c r="TKL1356" s="216"/>
      <c r="TKM1356" s="216"/>
      <c r="TKN1356" s="216"/>
      <c r="TKO1356" s="216"/>
      <c r="TKP1356" s="216"/>
      <c r="TKQ1356" s="216"/>
      <c r="TKR1356" s="216"/>
      <c r="TKS1356" s="216"/>
      <c r="TKT1356" s="216"/>
      <c r="TKU1356" s="216"/>
      <c r="TKV1356" s="216"/>
      <c r="TKW1356" s="216"/>
      <c r="TKX1356" s="216"/>
      <c r="TKY1356" s="216"/>
      <c r="TKZ1356" s="216"/>
      <c r="TLA1356" s="216"/>
      <c r="TLB1356" s="216"/>
      <c r="TLC1356" s="216"/>
      <c r="TLD1356" s="216"/>
      <c r="TLE1356" s="216"/>
      <c r="TLF1356" s="216"/>
      <c r="TLG1356" s="216"/>
      <c r="TLH1356" s="216"/>
      <c r="TLI1356" s="216"/>
      <c r="TLJ1356" s="216"/>
      <c r="TLK1356" s="216"/>
      <c r="TLL1356" s="216"/>
      <c r="TLM1356" s="216"/>
      <c r="TLN1356" s="216"/>
      <c r="TLO1356" s="216"/>
      <c r="TLP1356" s="216"/>
      <c r="TLQ1356" s="216"/>
      <c r="TLR1356" s="216"/>
      <c r="TLS1356" s="216"/>
      <c r="TLT1356" s="216"/>
      <c r="TLU1356" s="216"/>
      <c r="TLV1356" s="216"/>
      <c r="TLW1356" s="216"/>
      <c r="TLX1356" s="216"/>
      <c r="TLY1356" s="216"/>
      <c r="TLZ1356" s="216"/>
      <c r="TMA1356" s="216"/>
      <c r="TMB1356" s="216"/>
      <c r="TMC1356" s="216"/>
      <c r="TMD1356" s="216"/>
      <c r="TME1356" s="216"/>
      <c r="TMF1356" s="216"/>
      <c r="TMG1356" s="216"/>
      <c r="TMH1356" s="216"/>
      <c r="TMI1356" s="216"/>
      <c r="TMJ1356" s="216"/>
      <c r="TMK1356" s="216"/>
      <c r="TML1356" s="216"/>
      <c r="TMM1356" s="216"/>
      <c r="TMN1356" s="216"/>
      <c r="TMO1356" s="216"/>
      <c r="TMP1356" s="216"/>
      <c r="TMQ1356" s="216"/>
      <c r="TMR1356" s="216"/>
      <c r="TMS1356" s="216"/>
      <c r="TMT1356" s="216"/>
      <c r="TMU1356" s="216"/>
      <c r="TMV1356" s="216"/>
      <c r="TMW1356" s="216"/>
      <c r="TMX1356" s="216"/>
      <c r="TMY1356" s="216"/>
      <c r="TMZ1356" s="216"/>
      <c r="TNA1356" s="216"/>
      <c r="TNB1356" s="216"/>
      <c r="TNC1356" s="216"/>
      <c r="TND1356" s="216"/>
      <c r="TNE1356" s="216"/>
      <c r="TNF1356" s="216"/>
      <c r="TNG1356" s="216"/>
      <c r="TNH1356" s="216"/>
      <c r="TNI1356" s="216"/>
      <c r="TNJ1356" s="216"/>
      <c r="TNK1356" s="216"/>
      <c r="TNL1356" s="216"/>
      <c r="TNM1356" s="216"/>
      <c r="TNN1356" s="216"/>
      <c r="TNO1356" s="216"/>
      <c r="TNP1356" s="216"/>
      <c r="TNQ1356" s="216"/>
      <c r="TNR1356" s="216"/>
      <c r="TNS1356" s="216"/>
      <c r="TNT1356" s="216"/>
      <c r="TNU1356" s="216"/>
      <c r="TNV1356" s="216"/>
      <c r="TNW1356" s="216"/>
      <c r="TNX1356" s="216"/>
      <c r="TNY1356" s="216"/>
      <c r="TNZ1356" s="216"/>
      <c r="TOA1356" s="216"/>
      <c r="TOB1356" s="216"/>
      <c r="TOC1356" s="216"/>
      <c r="TOD1356" s="216"/>
      <c r="TOE1356" s="216"/>
      <c r="TOF1356" s="216"/>
      <c r="TOG1356" s="216"/>
      <c r="TOH1356" s="216"/>
      <c r="TOI1356" s="216"/>
      <c r="TOJ1356" s="216"/>
      <c r="TOK1356" s="216"/>
      <c r="TOL1356" s="216"/>
      <c r="TOM1356" s="216"/>
      <c r="TON1356" s="216"/>
      <c r="TOO1356" s="216"/>
      <c r="TOP1356" s="216"/>
      <c r="TOQ1356" s="216"/>
      <c r="TOR1356" s="216"/>
      <c r="TOS1356" s="216"/>
      <c r="TOT1356" s="216"/>
      <c r="TOU1356" s="216"/>
      <c r="TOV1356" s="216"/>
      <c r="TOW1356" s="216"/>
      <c r="TOX1356" s="216"/>
      <c r="TOY1356" s="216"/>
      <c r="TOZ1356" s="216"/>
      <c r="TPA1356" s="216"/>
      <c r="TPB1356" s="216"/>
      <c r="TPC1356" s="216"/>
      <c r="TPD1356" s="216"/>
      <c r="TPE1356" s="216"/>
      <c r="TPF1356" s="216"/>
      <c r="TPG1356" s="216"/>
      <c r="TPH1356" s="216"/>
      <c r="TPI1356" s="216"/>
      <c r="TPJ1356" s="216"/>
      <c r="TPK1356" s="216"/>
      <c r="TPL1356" s="216"/>
      <c r="TPM1356" s="216"/>
      <c r="TPN1356" s="216"/>
      <c r="TPO1356" s="216"/>
      <c r="TPP1356" s="216"/>
      <c r="TPQ1356" s="216"/>
      <c r="TPR1356" s="216"/>
      <c r="TPS1356" s="216"/>
      <c r="TPT1356" s="216"/>
      <c r="TPU1356" s="216"/>
      <c r="TPV1356" s="216"/>
      <c r="TPW1356" s="216"/>
      <c r="TPX1356" s="216"/>
      <c r="TPY1356" s="216"/>
      <c r="TPZ1356" s="216"/>
      <c r="TQA1356" s="216"/>
      <c r="TQB1356" s="216"/>
      <c r="TQC1356" s="216"/>
      <c r="TQD1356" s="216"/>
      <c r="TQE1356" s="216"/>
      <c r="TQF1356" s="216"/>
      <c r="TQG1356" s="216"/>
      <c r="TQH1356" s="216"/>
      <c r="TQI1356" s="216"/>
      <c r="TQJ1356" s="216"/>
      <c r="TQK1356" s="216"/>
      <c r="TQL1356" s="216"/>
      <c r="TQM1356" s="216"/>
      <c r="TQN1356" s="216"/>
      <c r="TQO1356" s="216"/>
      <c r="TQP1356" s="216"/>
      <c r="TQQ1356" s="216"/>
      <c r="TQR1356" s="216"/>
      <c r="TQS1356" s="216"/>
      <c r="TQT1356" s="216"/>
      <c r="TQU1356" s="216"/>
      <c r="TQV1356" s="216"/>
      <c r="TQW1356" s="216"/>
      <c r="TQX1356" s="216"/>
      <c r="TQY1356" s="216"/>
      <c r="TQZ1356" s="216"/>
      <c r="TRA1356" s="216"/>
      <c r="TRB1356" s="216"/>
      <c r="TRC1356" s="216"/>
      <c r="TRD1356" s="216"/>
      <c r="TRE1356" s="216"/>
      <c r="TRF1356" s="216"/>
      <c r="TRG1356" s="216"/>
      <c r="TRH1356" s="216"/>
      <c r="TRI1356" s="216"/>
      <c r="TRJ1356" s="216"/>
      <c r="TRK1356" s="216"/>
      <c r="TRL1356" s="216"/>
      <c r="TRM1356" s="216"/>
      <c r="TRN1356" s="216"/>
      <c r="TRO1356" s="216"/>
      <c r="TRP1356" s="216"/>
      <c r="TRQ1356" s="216"/>
      <c r="TRR1356" s="216"/>
      <c r="TRS1356" s="216"/>
      <c r="TRT1356" s="216"/>
      <c r="TRU1356" s="216"/>
      <c r="TRV1356" s="216"/>
      <c r="TRW1356" s="216"/>
      <c r="TRX1356" s="216"/>
      <c r="TRY1356" s="216"/>
      <c r="TRZ1356" s="216"/>
      <c r="TSA1356" s="216"/>
      <c r="TSB1356" s="216"/>
      <c r="TSC1356" s="216"/>
      <c r="TSD1356" s="216"/>
      <c r="TSE1356" s="216"/>
      <c r="TSF1356" s="216"/>
      <c r="TSG1356" s="216"/>
      <c r="TSH1356" s="216"/>
      <c r="TSI1356" s="216"/>
      <c r="TSJ1356" s="216"/>
      <c r="TSK1356" s="216"/>
      <c r="TSL1356" s="216"/>
      <c r="TSM1356" s="216"/>
      <c r="TSN1356" s="216"/>
      <c r="TSO1356" s="216"/>
      <c r="TSP1356" s="216"/>
      <c r="TSQ1356" s="216"/>
      <c r="TSR1356" s="216"/>
      <c r="TSS1356" s="216"/>
      <c r="TST1356" s="216"/>
      <c r="TSU1356" s="216"/>
      <c r="TSV1356" s="216"/>
      <c r="TSW1356" s="216"/>
      <c r="TSX1356" s="216"/>
      <c r="TSY1356" s="216"/>
      <c r="TSZ1356" s="216"/>
      <c r="TTA1356" s="216"/>
      <c r="TTB1356" s="216"/>
      <c r="TTC1356" s="216"/>
      <c r="TTD1356" s="216"/>
      <c r="TTE1356" s="216"/>
      <c r="TTF1356" s="216"/>
      <c r="TTG1356" s="216"/>
      <c r="TTH1356" s="216"/>
      <c r="TTI1356" s="216"/>
      <c r="TTJ1356" s="216"/>
      <c r="TTK1356" s="216"/>
      <c r="TTL1356" s="216"/>
      <c r="TTM1356" s="216"/>
      <c r="TTN1356" s="216"/>
      <c r="TTO1356" s="216"/>
      <c r="TTP1356" s="216"/>
      <c r="TTQ1356" s="216"/>
      <c r="TTR1356" s="216"/>
      <c r="TTS1356" s="216"/>
      <c r="TTT1356" s="216"/>
      <c r="TTU1356" s="216"/>
      <c r="TTV1356" s="216"/>
      <c r="TTW1356" s="216"/>
      <c r="TTX1356" s="216"/>
      <c r="TTY1356" s="216"/>
      <c r="TTZ1356" s="216"/>
      <c r="TUA1356" s="216"/>
      <c r="TUB1356" s="216"/>
      <c r="TUC1356" s="216"/>
      <c r="TUD1356" s="216"/>
      <c r="TUE1356" s="216"/>
      <c r="TUF1356" s="216"/>
      <c r="TUG1356" s="216"/>
      <c r="TUH1356" s="216"/>
      <c r="TUI1356" s="216"/>
      <c r="TUJ1356" s="216"/>
      <c r="TUK1356" s="216"/>
      <c r="TUL1356" s="216"/>
      <c r="TUM1356" s="216"/>
      <c r="TUN1356" s="216"/>
      <c r="TUO1356" s="216"/>
      <c r="TUP1356" s="216"/>
      <c r="TUQ1356" s="216"/>
      <c r="TUR1356" s="216"/>
      <c r="TUS1356" s="216"/>
      <c r="TUT1356" s="216"/>
      <c r="TUU1356" s="216"/>
      <c r="TUV1356" s="216"/>
      <c r="TUW1356" s="216"/>
      <c r="TUX1356" s="216"/>
      <c r="TUY1356" s="216"/>
      <c r="TUZ1356" s="216"/>
      <c r="TVA1356" s="216"/>
      <c r="TVB1356" s="216"/>
      <c r="TVC1356" s="216"/>
      <c r="TVD1356" s="216"/>
      <c r="TVE1356" s="216"/>
      <c r="TVF1356" s="216"/>
      <c r="TVG1356" s="216"/>
      <c r="TVH1356" s="216"/>
      <c r="TVI1356" s="216"/>
      <c r="TVJ1356" s="216"/>
      <c r="TVK1356" s="216"/>
      <c r="TVL1356" s="216"/>
      <c r="TVM1356" s="216"/>
      <c r="TVN1356" s="216"/>
      <c r="TVO1356" s="216"/>
      <c r="TVP1356" s="216"/>
      <c r="TVQ1356" s="216"/>
      <c r="TVR1356" s="216"/>
      <c r="TVS1356" s="216"/>
      <c r="TVT1356" s="216"/>
      <c r="TVU1356" s="216"/>
      <c r="TVV1356" s="216"/>
      <c r="TVW1356" s="216"/>
      <c r="TVX1356" s="216"/>
      <c r="TVY1356" s="216"/>
      <c r="TVZ1356" s="216"/>
      <c r="TWA1356" s="216"/>
      <c r="TWB1356" s="216"/>
      <c r="TWC1356" s="216"/>
      <c r="TWD1356" s="216"/>
      <c r="TWE1356" s="216"/>
      <c r="TWF1356" s="216"/>
      <c r="TWG1356" s="216"/>
      <c r="TWH1356" s="216"/>
      <c r="TWI1356" s="216"/>
      <c r="TWJ1356" s="216"/>
      <c r="TWK1356" s="216"/>
      <c r="TWL1356" s="216"/>
      <c r="TWM1356" s="216"/>
      <c r="TWN1356" s="216"/>
      <c r="TWO1356" s="216"/>
      <c r="TWP1356" s="216"/>
      <c r="TWQ1356" s="216"/>
      <c r="TWR1356" s="216"/>
      <c r="TWS1356" s="216"/>
      <c r="TWT1356" s="216"/>
      <c r="TWU1356" s="216"/>
      <c r="TWV1356" s="216"/>
      <c r="TWW1356" s="216"/>
      <c r="TWX1356" s="216"/>
      <c r="TWY1356" s="216"/>
      <c r="TWZ1356" s="216"/>
      <c r="TXA1356" s="216"/>
      <c r="TXB1356" s="216"/>
      <c r="TXC1356" s="216"/>
      <c r="TXD1356" s="216"/>
      <c r="TXE1356" s="216"/>
      <c r="TXF1356" s="216"/>
      <c r="TXG1356" s="216"/>
      <c r="TXH1356" s="216"/>
      <c r="TXI1356" s="216"/>
      <c r="TXJ1356" s="216"/>
      <c r="TXK1356" s="216"/>
      <c r="TXL1356" s="216"/>
      <c r="TXM1356" s="216"/>
      <c r="TXN1356" s="216"/>
      <c r="TXO1356" s="216"/>
      <c r="TXP1356" s="216"/>
      <c r="TXQ1356" s="216"/>
      <c r="TXR1356" s="216"/>
      <c r="TXS1356" s="216"/>
      <c r="TXT1356" s="216"/>
      <c r="TXU1356" s="216"/>
      <c r="TXV1356" s="216"/>
      <c r="TXW1356" s="216"/>
      <c r="TXX1356" s="216"/>
      <c r="TXY1356" s="216"/>
      <c r="TXZ1356" s="216"/>
      <c r="TYA1356" s="216"/>
      <c r="TYB1356" s="216"/>
      <c r="TYC1356" s="216"/>
      <c r="TYD1356" s="216"/>
      <c r="TYE1356" s="216"/>
      <c r="TYF1356" s="216"/>
      <c r="TYG1356" s="216"/>
      <c r="TYH1356" s="216"/>
      <c r="TYI1356" s="216"/>
      <c r="TYJ1356" s="216"/>
      <c r="TYK1356" s="216"/>
      <c r="TYL1356" s="216"/>
      <c r="TYM1356" s="216"/>
      <c r="TYN1356" s="216"/>
      <c r="TYO1356" s="216"/>
      <c r="TYP1356" s="216"/>
      <c r="TYQ1356" s="216"/>
      <c r="TYR1356" s="216"/>
      <c r="TYS1356" s="216"/>
      <c r="TYT1356" s="216"/>
      <c r="TYU1356" s="216"/>
      <c r="TYV1356" s="216"/>
      <c r="TYW1356" s="216"/>
      <c r="TYX1356" s="216"/>
      <c r="TYY1356" s="216"/>
      <c r="TYZ1356" s="216"/>
      <c r="TZA1356" s="216"/>
      <c r="TZB1356" s="216"/>
      <c r="TZC1356" s="216"/>
      <c r="TZD1356" s="216"/>
      <c r="TZE1356" s="216"/>
      <c r="TZF1356" s="216"/>
      <c r="TZG1356" s="216"/>
      <c r="TZH1356" s="216"/>
      <c r="TZI1356" s="216"/>
      <c r="TZJ1356" s="216"/>
      <c r="TZK1356" s="216"/>
      <c r="TZL1356" s="216"/>
      <c r="TZM1356" s="216"/>
      <c r="TZN1356" s="216"/>
      <c r="TZO1356" s="216"/>
      <c r="TZP1356" s="216"/>
      <c r="TZQ1356" s="216"/>
      <c r="TZR1356" s="216"/>
      <c r="TZS1356" s="216"/>
      <c r="TZT1356" s="216"/>
      <c r="TZU1356" s="216"/>
      <c r="TZV1356" s="216"/>
      <c r="TZW1356" s="216"/>
      <c r="TZX1356" s="216"/>
      <c r="TZY1356" s="216"/>
      <c r="TZZ1356" s="216"/>
      <c r="UAA1356" s="216"/>
      <c r="UAB1356" s="216"/>
      <c r="UAC1356" s="216"/>
      <c r="UAD1356" s="216"/>
      <c r="UAE1356" s="216"/>
      <c r="UAF1356" s="216"/>
      <c r="UAG1356" s="216"/>
      <c r="UAH1356" s="216"/>
      <c r="UAI1356" s="216"/>
      <c r="UAJ1356" s="216"/>
      <c r="UAK1356" s="216"/>
      <c r="UAL1356" s="216"/>
      <c r="UAM1356" s="216"/>
      <c r="UAN1356" s="216"/>
      <c r="UAO1356" s="216"/>
      <c r="UAP1356" s="216"/>
      <c r="UAQ1356" s="216"/>
      <c r="UAR1356" s="216"/>
      <c r="UAS1356" s="216"/>
      <c r="UAT1356" s="216"/>
      <c r="UAU1356" s="216"/>
      <c r="UAV1356" s="216"/>
      <c r="UAW1356" s="216"/>
      <c r="UAX1356" s="216"/>
      <c r="UAY1356" s="216"/>
      <c r="UAZ1356" s="216"/>
      <c r="UBA1356" s="216"/>
      <c r="UBB1356" s="216"/>
      <c r="UBC1356" s="216"/>
      <c r="UBD1356" s="216"/>
      <c r="UBE1356" s="216"/>
      <c r="UBF1356" s="216"/>
      <c r="UBG1356" s="216"/>
      <c r="UBH1356" s="216"/>
      <c r="UBI1356" s="216"/>
      <c r="UBJ1356" s="216"/>
      <c r="UBK1356" s="216"/>
      <c r="UBL1356" s="216"/>
      <c r="UBM1356" s="216"/>
      <c r="UBN1356" s="216"/>
      <c r="UBO1356" s="216"/>
      <c r="UBP1356" s="216"/>
      <c r="UBQ1356" s="216"/>
      <c r="UBR1356" s="216"/>
      <c r="UBS1356" s="216"/>
      <c r="UBT1356" s="216"/>
      <c r="UBU1356" s="216"/>
      <c r="UBV1356" s="216"/>
      <c r="UBW1356" s="216"/>
      <c r="UBX1356" s="216"/>
      <c r="UBY1356" s="216"/>
      <c r="UBZ1356" s="216"/>
      <c r="UCA1356" s="216"/>
      <c r="UCB1356" s="216"/>
      <c r="UCC1356" s="216"/>
      <c r="UCD1356" s="216"/>
      <c r="UCE1356" s="216"/>
      <c r="UCF1356" s="216"/>
      <c r="UCG1356" s="216"/>
      <c r="UCH1356" s="216"/>
      <c r="UCI1356" s="216"/>
      <c r="UCJ1356" s="216"/>
      <c r="UCK1356" s="216"/>
      <c r="UCL1356" s="216"/>
      <c r="UCM1356" s="216"/>
      <c r="UCN1356" s="216"/>
      <c r="UCO1356" s="216"/>
      <c r="UCP1356" s="216"/>
      <c r="UCQ1356" s="216"/>
      <c r="UCR1356" s="216"/>
      <c r="UCS1356" s="216"/>
      <c r="UCT1356" s="216"/>
      <c r="UCU1356" s="216"/>
      <c r="UCV1356" s="216"/>
      <c r="UCW1356" s="216"/>
      <c r="UCX1356" s="216"/>
      <c r="UCY1356" s="216"/>
      <c r="UCZ1356" s="216"/>
      <c r="UDA1356" s="216"/>
      <c r="UDB1356" s="216"/>
      <c r="UDC1356" s="216"/>
      <c r="UDD1356" s="216"/>
      <c r="UDE1356" s="216"/>
      <c r="UDF1356" s="216"/>
      <c r="UDG1356" s="216"/>
      <c r="UDH1356" s="216"/>
      <c r="UDI1356" s="216"/>
      <c r="UDJ1356" s="216"/>
      <c r="UDK1356" s="216"/>
      <c r="UDL1356" s="216"/>
      <c r="UDM1356" s="216"/>
      <c r="UDN1356" s="216"/>
      <c r="UDO1356" s="216"/>
      <c r="UDP1356" s="216"/>
      <c r="UDQ1356" s="216"/>
      <c r="UDR1356" s="216"/>
      <c r="UDS1356" s="216"/>
      <c r="UDT1356" s="216"/>
      <c r="UDU1356" s="216"/>
      <c r="UDV1356" s="216"/>
      <c r="UDW1356" s="216"/>
      <c r="UDX1356" s="216"/>
      <c r="UDY1356" s="216"/>
      <c r="UDZ1356" s="216"/>
      <c r="UEA1356" s="216"/>
      <c r="UEB1356" s="216"/>
      <c r="UEC1356" s="216"/>
      <c r="UED1356" s="216"/>
      <c r="UEE1356" s="216"/>
      <c r="UEF1356" s="216"/>
      <c r="UEG1356" s="216"/>
      <c r="UEH1356" s="216"/>
      <c r="UEI1356" s="216"/>
      <c r="UEJ1356" s="216"/>
      <c r="UEK1356" s="216"/>
      <c r="UEL1356" s="216"/>
      <c r="UEM1356" s="216"/>
      <c r="UEN1356" s="216"/>
      <c r="UEO1356" s="216"/>
      <c r="UEP1356" s="216"/>
      <c r="UEQ1356" s="216"/>
      <c r="UER1356" s="216"/>
      <c r="UES1356" s="216"/>
      <c r="UET1356" s="216"/>
      <c r="UEU1356" s="216"/>
      <c r="UEV1356" s="216"/>
      <c r="UEW1356" s="216"/>
      <c r="UEX1356" s="216"/>
      <c r="UEY1356" s="216"/>
      <c r="UEZ1356" s="216"/>
      <c r="UFA1356" s="216"/>
      <c r="UFB1356" s="216"/>
      <c r="UFC1356" s="216"/>
      <c r="UFD1356" s="216"/>
      <c r="UFE1356" s="216"/>
      <c r="UFF1356" s="216"/>
      <c r="UFG1356" s="216"/>
      <c r="UFH1356" s="216"/>
      <c r="UFI1356" s="216"/>
      <c r="UFJ1356" s="216"/>
      <c r="UFK1356" s="216"/>
      <c r="UFL1356" s="216"/>
      <c r="UFM1356" s="216"/>
      <c r="UFN1356" s="216"/>
      <c r="UFO1356" s="216"/>
      <c r="UFP1356" s="216"/>
      <c r="UFQ1356" s="216"/>
      <c r="UFR1356" s="216"/>
      <c r="UFS1356" s="216"/>
      <c r="UFT1356" s="216"/>
      <c r="UFU1356" s="216"/>
      <c r="UFV1356" s="216"/>
      <c r="UFW1356" s="216"/>
      <c r="UFX1356" s="216"/>
      <c r="UFY1356" s="216"/>
      <c r="UFZ1356" s="216"/>
      <c r="UGA1356" s="216"/>
      <c r="UGB1356" s="216"/>
      <c r="UGC1356" s="216"/>
      <c r="UGD1356" s="216"/>
      <c r="UGE1356" s="216"/>
      <c r="UGF1356" s="216"/>
      <c r="UGG1356" s="216"/>
      <c r="UGH1356" s="216"/>
      <c r="UGI1356" s="216"/>
      <c r="UGJ1356" s="216"/>
      <c r="UGK1356" s="216"/>
      <c r="UGL1356" s="216"/>
      <c r="UGM1356" s="216"/>
      <c r="UGN1356" s="216"/>
      <c r="UGO1356" s="216"/>
      <c r="UGP1356" s="216"/>
      <c r="UGQ1356" s="216"/>
      <c r="UGR1356" s="216"/>
      <c r="UGS1356" s="216"/>
      <c r="UGT1356" s="216"/>
      <c r="UGU1356" s="216"/>
      <c r="UGV1356" s="216"/>
      <c r="UGW1356" s="216"/>
      <c r="UGX1356" s="216"/>
      <c r="UGY1356" s="216"/>
      <c r="UGZ1356" s="216"/>
      <c r="UHA1356" s="216"/>
      <c r="UHB1356" s="216"/>
      <c r="UHC1356" s="216"/>
      <c r="UHD1356" s="216"/>
      <c r="UHE1356" s="216"/>
      <c r="UHF1356" s="216"/>
      <c r="UHG1356" s="216"/>
      <c r="UHH1356" s="216"/>
      <c r="UHI1356" s="216"/>
      <c r="UHJ1356" s="216"/>
      <c r="UHK1356" s="216"/>
      <c r="UHL1356" s="216"/>
      <c r="UHM1356" s="216"/>
      <c r="UHN1356" s="216"/>
      <c r="UHO1356" s="216"/>
      <c r="UHP1356" s="216"/>
      <c r="UHQ1356" s="216"/>
      <c r="UHR1356" s="216"/>
      <c r="UHS1356" s="216"/>
      <c r="UHT1356" s="216"/>
      <c r="UHU1356" s="216"/>
      <c r="UHV1356" s="216"/>
      <c r="UHW1356" s="216"/>
      <c r="UHX1356" s="216"/>
      <c r="UHY1356" s="216"/>
      <c r="UHZ1356" s="216"/>
      <c r="UIA1356" s="216"/>
      <c r="UIB1356" s="216"/>
      <c r="UIC1356" s="216"/>
      <c r="UID1356" s="216"/>
      <c r="UIE1356" s="216"/>
      <c r="UIF1356" s="216"/>
      <c r="UIG1356" s="216"/>
      <c r="UIH1356" s="216"/>
      <c r="UII1356" s="216"/>
      <c r="UIJ1356" s="216"/>
      <c r="UIK1356" s="216"/>
      <c r="UIL1356" s="216"/>
      <c r="UIM1356" s="216"/>
      <c r="UIN1356" s="216"/>
      <c r="UIO1356" s="216"/>
      <c r="UIP1356" s="216"/>
      <c r="UIQ1356" s="216"/>
      <c r="UIR1356" s="216"/>
      <c r="UIS1356" s="216"/>
      <c r="UIT1356" s="216"/>
      <c r="UIU1356" s="216"/>
      <c r="UIV1356" s="216"/>
      <c r="UIW1356" s="216"/>
      <c r="UIX1356" s="216"/>
      <c r="UIY1356" s="216"/>
      <c r="UIZ1356" s="216"/>
      <c r="UJA1356" s="216"/>
      <c r="UJB1356" s="216"/>
      <c r="UJC1356" s="216"/>
      <c r="UJD1356" s="216"/>
      <c r="UJE1356" s="216"/>
      <c r="UJF1356" s="216"/>
      <c r="UJG1356" s="216"/>
      <c r="UJH1356" s="216"/>
      <c r="UJI1356" s="216"/>
      <c r="UJJ1356" s="216"/>
      <c r="UJK1356" s="216"/>
      <c r="UJL1356" s="216"/>
      <c r="UJM1356" s="216"/>
      <c r="UJN1356" s="216"/>
      <c r="UJO1356" s="216"/>
      <c r="UJP1356" s="216"/>
      <c r="UJQ1356" s="216"/>
      <c r="UJR1356" s="216"/>
      <c r="UJS1356" s="216"/>
      <c r="UJT1356" s="216"/>
      <c r="UJU1356" s="216"/>
      <c r="UJV1356" s="216"/>
      <c r="UJW1356" s="216"/>
      <c r="UJX1356" s="216"/>
      <c r="UJY1356" s="216"/>
      <c r="UJZ1356" s="216"/>
      <c r="UKA1356" s="216"/>
      <c r="UKB1356" s="216"/>
      <c r="UKC1356" s="216"/>
      <c r="UKD1356" s="216"/>
      <c r="UKE1356" s="216"/>
      <c r="UKF1356" s="216"/>
      <c r="UKG1356" s="216"/>
      <c r="UKH1356" s="216"/>
      <c r="UKI1356" s="216"/>
      <c r="UKJ1356" s="216"/>
      <c r="UKK1356" s="216"/>
      <c r="UKL1356" s="216"/>
      <c r="UKM1356" s="216"/>
      <c r="UKN1356" s="216"/>
      <c r="UKO1356" s="216"/>
      <c r="UKP1356" s="216"/>
      <c r="UKQ1356" s="216"/>
      <c r="UKR1356" s="216"/>
      <c r="UKS1356" s="216"/>
      <c r="UKT1356" s="216"/>
      <c r="UKU1356" s="216"/>
      <c r="UKV1356" s="216"/>
      <c r="UKW1356" s="216"/>
      <c r="UKX1356" s="216"/>
      <c r="UKY1356" s="216"/>
      <c r="UKZ1356" s="216"/>
      <c r="ULA1356" s="216"/>
      <c r="ULB1356" s="216"/>
      <c r="ULC1356" s="216"/>
      <c r="ULD1356" s="216"/>
      <c r="ULE1356" s="216"/>
      <c r="ULF1356" s="216"/>
      <c r="ULG1356" s="216"/>
      <c r="ULH1356" s="216"/>
      <c r="ULI1356" s="216"/>
      <c r="ULJ1356" s="216"/>
      <c r="ULK1356" s="216"/>
      <c r="ULL1356" s="216"/>
      <c r="ULM1356" s="216"/>
      <c r="ULN1356" s="216"/>
      <c r="ULO1356" s="216"/>
      <c r="ULP1356" s="216"/>
      <c r="ULQ1356" s="216"/>
      <c r="ULR1356" s="216"/>
      <c r="ULS1356" s="216"/>
      <c r="ULT1356" s="216"/>
      <c r="ULU1356" s="216"/>
      <c r="ULV1356" s="216"/>
      <c r="ULW1356" s="216"/>
      <c r="ULX1356" s="216"/>
      <c r="ULY1356" s="216"/>
      <c r="ULZ1356" s="216"/>
      <c r="UMA1356" s="216"/>
      <c r="UMB1356" s="216"/>
      <c r="UMC1356" s="216"/>
      <c r="UMD1356" s="216"/>
      <c r="UME1356" s="216"/>
      <c r="UMF1356" s="216"/>
      <c r="UMG1356" s="216"/>
      <c r="UMH1356" s="216"/>
      <c r="UMI1356" s="216"/>
      <c r="UMJ1356" s="216"/>
      <c r="UMK1356" s="216"/>
      <c r="UML1356" s="216"/>
      <c r="UMM1356" s="216"/>
      <c r="UMN1356" s="216"/>
      <c r="UMO1356" s="216"/>
      <c r="UMP1356" s="216"/>
      <c r="UMQ1356" s="216"/>
      <c r="UMR1356" s="216"/>
      <c r="UMS1356" s="216"/>
      <c r="UMT1356" s="216"/>
      <c r="UMU1356" s="216"/>
      <c r="UMV1356" s="216"/>
      <c r="UMW1356" s="216"/>
      <c r="UMX1356" s="216"/>
      <c r="UMY1356" s="216"/>
      <c r="UMZ1356" s="216"/>
      <c r="UNA1356" s="216"/>
      <c r="UNB1356" s="216"/>
      <c r="UNC1356" s="216"/>
      <c r="UND1356" s="216"/>
      <c r="UNE1356" s="216"/>
      <c r="UNF1356" s="216"/>
      <c r="UNG1356" s="216"/>
      <c r="UNH1356" s="216"/>
      <c r="UNI1356" s="216"/>
      <c r="UNJ1356" s="216"/>
      <c r="UNK1356" s="216"/>
      <c r="UNL1356" s="216"/>
      <c r="UNM1356" s="216"/>
      <c r="UNN1356" s="216"/>
      <c r="UNO1356" s="216"/>
      <c r="UNP1356" s="216"/>
      <c r="UNQ1356" s="216"/>
      <c r="UNR1356" s="216"/>
      <c r="UNS1356" s="216"/>
      <c r="UNT1356" s="216"/>
      <c r="UNU1356" s="216"/>
      <c r="UNV1356" s="216"/>
      <c r="UNW1356" s="216"/>
      <c r="UNX1356" s="216"/>
      <c r="UNY1356" s="216"/>
      <c r="UNZ1356" s="216"/>
      <c r="UOA1356" s="216"/>
      <c r="UOB1356" s="216"/>
      <c r="UOC1356" s="216"/>
      <c r="UOD1356" s="216"/>
      <c r="UOE1356" s="216"/>
      <c r="UOF1356" s="216"/>
      <c r="UOG1356" s="216"/>
      <c r="UOH1356" s="216"/>
      <c r="UOI1356" s="216"/>
      <c r="UOJ1356" s="216"/>
      <c r="UOK1356" s="216"/>
      <c r="UOL1356" s="216"/>
      <c r="UOM1356" s="216"/>
      <c r="UON1356" s="216"/>
      <c r="UOO1356" s="216"/>
      <c r="UOP1356" s="216"/>
      <c r="UOQ1356" s="216"/>
      <c r="UOR1356" s="216"/>
      <c r="UOS1356" s="216"/>
      <c r="UOT1356" s="216"/>
      <c r="UOU1356" s="216"/>
      <c r="UOV1356" s="216"/>
      <c r="UOW1356" s="216"/>
      <c r="UOX1356" s="216"/>
      <c r="UOY1356" s="216"/>
      <c r="UOZ1356" s="216"/>
      <c r="UPA1356" s="216"/>
      <c r="UPB1356" s="216"/>
      <c r="UPC1356" s="216"/>
      <c r="UPD1356" s="216"/>
      <c r="UPE1356" s="216"/>
      <c r="UPF1356" s="216"/>
      <c r="UPG1356" s="216"/>
      <c r="UPH1356" s="216"/>
      <c r="UPI1356" s="216"/>
      <c r="UPJ1356" s="216"/>
      <c r="UPK1356" s="216"/>
      <c r="UPL1356" s="216"/>
      <c r="UPM1356" s="216"/>
      <c r="UPN1356" s="216"/>
      <c r="UPO1356" s="216"/>
      <c r="UPP1356" s="216"/>
      <c r="UPQ1356" s="216"/>
      <c r="UPR1356" s="216"/>
      <c r="UPS1356" s="216"/>
      <c r="UPT1356" s="216"/>
      <c r="UPU1356" s="216"/>
      <c r="UPV1356" s="216"/>
      <c r="UPW1356" s="216"/>
      <c r="UPX1356" s="216"/>
      <c r="UPY1356" s="216"/>
      <c r="UPZ1356" s="216"/>
      <c r="UQA1356" s="216"/>
      <c r="UQB1356" s="216"/>
      <c r="UQC1356" s="216"/>
      <c r="UQD1356" s="216"/>
      <c r="UQE1356" s="216"/>
      <c r="UQF1356" s="216"/>
      <c r="UQG1356" s="216"/>
      <c r="UQH1356" s="216"/>
      <c r="UQI1356" s="216"/>
      <c r="UQJ1356" s="216"/>
      <c r="UQK1356" s="216"/>
      <c r="UQL1356" s="216"/>
      <c r="UQM1356" s="216"/>
      <c r="UQN1356" s="216"/>
      <c r="UQO1356" s="216"/>
      <c r="UQP1356" s="216"/>
      <c r="UQQ1356" s="216"/>
      <c r="UQR1356" s="216"/>
      <c r="UQS1356" s="216"/>
      <c r="UQT1356" s="216"/>
      <c r="UQU1356" s="216"/>
      <c r="UQV1356" s="216"/>
      <c r="UQW1356" s="216"/>
      <c r="UQX1356" s="216"/>
      <c r="UQY1356" s="216"/>
      <c r="UQZ1356" s="216"/>
      <c r="URA1356" s="216"/>
      <c r="URB1356" s="216"/>
      <c r="URC1356" s="216"/>
      <c r="URD1356" s="216"/>
      <c r="URE1356" s="216"/>
      <c r="URF1356" s="216"/>
      <c r="URG1356" s="216"/>
      <c r="URH1356" s="216"/>
      <c r="URI1356" s="216"/>
      <c r="URJ1356" s="216"/>
      <c r="URK1356" s="216"/>
      <c r="URL1356" s="216"/>
      <c r="URM1356" s="216"/>
      <c r="URN1356" s="216"/>
      <c r="URO1356" s="216"/>
      <c r="URP1356" s="216"/>
      <c r="URQ1356" s="216"/>
      <c r="URR1356" s="216"/>
      <c r="URS1356" s="216"/>
      <c r="URT1356" s="216"/>
      <c r="URU1356" s="216"/>
      <c r="URV1356" s="216"/>
      <c r="URW1356" s="216"/>
      <c r="URX1356" s="216"/>
      <c r="URY1356" s="216"/>
      <c r="URZ1356" s="216"/>
      <c r="USA1356" s="216"/>
      <c r="USB1356" s="216"/>
      <c r="USC1356" s="216"/>
      <c r="USD1356" s="216"/>
      <c r="USE1356" s="216"/>
      <c r="USF1356" s="216"/>
      <c r="USG1356" s="216"/>
      <c r="USH1356" s="216"/>
      <c r="USI1356" s="216"/>
      <c r="USJ1356" s="216"/>
      <c r="USK1356" s="216"/>
      <c r="USL1356" s="216"/>
      <c r="USM1356" s="216"/>
      <c r="USN1356" s="216"/>
      <c r="USO1356" s="216"/>
      <c r="USP1356" s="216"/>
      <c r="USQ1356" s="216"/>
      <c r="USR1356" s="216"/>
      <c r="USS1356" s="216"/>
      <c r="UST1356" s="216"/>
      <c r="USU1356" s="216"/>
      <c r="USV1356" s="216"/>
      <c r="USW1356" s="216"/>
      <c r="USX1356" s="216"/>
      <c r="USY1356" s="216"/>
      <c r="USZ1356" s="216"/>
      <c r="UTA1356" s="216"/>
      <c r="UTB1356" s="216"/>
      <c r="UTC1356" s="216"/>
      <c r="UTD1356" s="216"/>
      <c r="UTE1356" s="216"/>
      <c r="UTF1356" s="216"/>
      <c r="UTG1356" s="216"/>
      <c r="UTH1356" s="216"/>
      <c r="UTI1356" s="216"/>
      <c r="UTJ1356" s="216"/>
      <c r="UTK1356" s="216"/>
      <c r="UTL1356" s="216"/>
      <c r="UTM1356" s="216"/>
      <c r="UTN1356" s="216"/>
      <c r="UTO1356" s="216"/>
      <c r="UTP1356" s="216"/>
      <c r="UTQ1356" s="216"/>
      <c r="UTR1356" s="216"/>
      <c r="UTS1356" s="216"/>
      <c r="UTT1356" s="216"/>
      <c r="UTU1356" s="216"/>
      <c r="UTV1356" s="216"/>
      <c r="UTW1356" s="216"/>
      <c r="UTX1356" s="216"/>
      <c r="UTY1356" s="216"/>
      <c r="UTZ1356" s="216"/>
      <c r="UUA1356" s="216"/>
      <c r="UUB1356" s="216"/>
      <c r="UUC1356" s="216"/>
      <c r="UUD1356" s="216"/>
      <c r="UUE1356" s="216"/>
      <c r="UUF1356" s="216"/>
      <c r="UUG1356" s="216"/>
      <c r="UUH1356" s="216"/>
      <c r="UUI1356" s="216"/>
      <c r="UUJ1356" s="216"/>
      <c r="UUK1356" s="216"/>
      <c r="UUL1356" s="216"/>
      <c r="UUM1356" s="216"/>
      <c r="UUN1356" s="216"/>
      <c r="UUO1356" s="216"/>
      <c r="UUP1356" s="216"/>
      <c r="UUQ1356" s="216"/>
      <c r="UUR1356" s="216"/>
      <c r="UUS1356" s="216"/>
      <c r="UUT1356" s="216"/>
      <c r="UUU1356" s="216"/>
      <c r="UUV1356" s="216"/>
      <c r="UUW1356" s="216"/>
      <c r="UUX1356" s="216"/>
      <c r="UUY1356" s="216"/>
      <c r="UUZ1356" s="216"/>
      <c r="UVA1356" s="216"/>
      <c r="UVB1356" s="216"/>
      <c r="UVC1356" s="216"/>
      <c r="UVD1356" s="216"/>
      <c r="UVE1356" s="216"/>
      <c r="UVF1356" s="216"/>
      <c r="UVG1356" s="216"/>
      <c r="UVH1356" s="216"/>
      <c r="UVI1356" s="216"/>
      <c r="UVJ1356" s="216"/>
      <c r="UVK1356" s="216"/>
      <c r="UVL1356" s="216"/>
      <c r="UVM1356" s="216"/>
      <c r="UVN1356" s="216"/>
      <c r="UVO1356" s="216"/>
      <c r="UVP1356" s="216"/>
      <c r="UVQ1356" s="216"/>
      <c r="UVR1356" s="216"/>
      <c r="UVS1356" s="216"/>
      <c r="UVT1356" s="216"/>
      <c r="UVU1356" s="216"/>
      <c r="UVV1356" s="216"/>
      <c r="UVW1356" s="216"/>
      <c r="UVX1356" s="216"/>
      <c r="UVY1356" s="216"/>
      <c r="UVZ1356" s="216"/>
      <c r="UWA1356" s="216"/>
      <c r="UWB1356" s="216"/>
      <c r="UWC1356" s="216"/>
      <c r="UWD1356" s="216"/>
      <c r="UWE1356" s="216"/>
      <c r="UWF1356" s="216"/>
      <c r="UWG1356" s="216"/>
      <c r="UWH1356" s="216"/>
      <c r="UWI1356" s="216"/>
      <c r="UWJ1356" s="216"/>
      <c r="UWK1356" s="216"/>
      <c r="UWL1356" s="216"/>
      <c r="UWM1356" s="216"/>
      <c r="UWN1356" s="216"/>
      <c r="UWO1356" s="216"/>
      <c r="UWP1356" s="216"/>
      <c r="UWQ1356" s="216"/>
      <c r="UWR1356" s="216"/>
      <c r="UWS1356" s="216"/>
      <c r="UWT1356" s="216"/>
      <c r="UWU1356" s="216"/>
      <c r="UWV1356" s="216"/>
      <c r="UWW1356" s="216"/>
      <c r="UWX1356" s="216"/>
      <c r="UWY1356" s="216"/>
      <c r="UWZ1356" s="216"/>
      <c r="UXA1356" s="216"/>
      <c r="UXB1356" s="216"/>
      <c r="UXC1356" s="216"/>
      <c r="UXD1356" s="216"/>
      <c r="UXE1356" s="216"/>
      <c r="UXF1356" s="216"/>
      <c r="UXG1356" s="216"/>
      <c r="UXH1356" s="216"/>
      <c r="UXI1356" s="216"/>
      <c r="UXJ1356" s="216"/>
      <c r="UXK1356" s="216"/>
      <c r="UXL1356" s="216"/>
      <c r="UXM1356" s="216"/>
      <c r="UXN1356" s="216"/>
      <c r="UXO1356" s="216"/>
      <c r="UXP1356" s="216"/>
      <c r="UXQ1356" s="216"/>
      <c r="UXR1356" s="216"/>
      <c r="UXS1356" s="216"/>
      <c r="UXT1356" s="216"/>
      <c r="UXU1356" s="216"/>
      <c r="UXV1356" s="216"/>
      <c r="UXW1356" s="216"/>
      <c r="UXX1356" s="216"/>
      <c r="UXY1356" s="216"/>
      <c r="UXZ1356" s="216"/>
      <c r="UYA1356" s="216"/>
      <c r="UYB1356" s="216"/>
      <c r="UYC1356" s="216"/>
      <c r="UYD1356" s="216"/>
      <c r="UYE1356" s="216"/>
      <c r="UYF1356" s="216"/>
      <c r="UYG1356" s="216"/>
      <c r="UYH1356" s="216"/>
      <c r="UYI1356" s="216"/>
      <c r="UYJ1356" s="216"/>
      <c r="UYK1356" s="216"/>
      <c r="UYL1356" s="216"/>
      <c r="UYM1356" s="216"/>
      <c r="UYN1356" s="216"/>
      <c r="UYO1356" s="216"/>
      <c r="UYP1356" s="216"/>
      <c r="UYQ1356" s="216"/>
      <c r="UYR1356" s="216"/>
      <c r="UYS1356" s="216"/>
      <c r="UYT1356" s="216"/>
      <c r="UYU1356" s="216"/>
      <c r="UYV1356" s="216"/>
      <c r="UYW1356" s="216"/>
      <c r="UYX1356" s="216"/>
      <c r="UYY1356" s="216"/>
      <c r="UYZ1356" s="216"/>
      <c r="UZA1356" s="216"/>
      <c r="UZB1356" s="216"/>
      <c r="UZC1356" s="216"/>
      <c r="UZD1356" s="216"/>
      <c r="UZE1356" s="216"/>
      <c r="UZF1356" s="216"/>
      <c r="UZG1356" s="216"/>
      <c r="UZH1356" s="216"/>
      <c r="UZI1356" s="216"/>
      <c r="UZJ1356" s="216"/>
      <c r="UZK1356" s="216"/>
      <c r="UZL1356" s="216"/>
      <c r="UZM1356" s="216"/>
      <c r="UZN1356" s="216"/>
      <c r="UZO1356" s="216"/>
      <c r="UZP1356" s="216"/>
      <c r="UZQ1356" s="216"/>
      <c r="UZR1356" s="216"/>
      <c r="UZS1356" s="216"/>
      <c r="UZT1356" s="216"/>
      <c r="UZU1356" s="216"/>
      <c r="UZV1356" s="216"/>
      <c r="UZW1356" s="216"/>
      <c r="UZX1356" s="216"/>
      <c r="UZY1356" s="216"/>
      <c r="UZZ1356" s="216"/>
      <c r="VAA1356" s="216"/>
      <c r="VAB1356" s="216"/>
      <c r="VAC1356" s="216"/>
      <c r="VAD1356" s="216"/>
      <c r="VAE1356" s="216"/>
      <c r="VAF1356" s="216"/>
      <c r="VAG1356" s="216"/>
      <c r="VAH1356" s="216"/>
      <c r="VAI1356" s="216"/>
      <c r="VAJ1356" s="216"/>
      <c r="VAK1356" s="216"/>
      <c r="VAL1356" s="216"/>
      <c r="VAM1356" s="216"/>
      <c r="VAN1356" s="216"/>
      <c r="VAO1356" s="216"/>
      <c r="VAP1356" s="216"/>
      <c r="VAQ1356" s="216"/>
      <c r="VAR1356" s="216"/>
      <c r="VAS1356" s="216"/>
      <c r="VAT1356" s="216"/>
      <c r="VAU1356" s="216"/>
      <c r="VAV1356" s="216"/>
      <c r="VAW1356" s="216"/>
      <c r="VAX1356" s="216"/>
      <c r="VAY1356" s="216"/>
      <c r="VAZ1356" s="216"/>
      <c r="VBA1356" s="216"/>
      <c r="VBB1356" s="216"/>
      <c r="VBC1356" s="216"/>
      <c r="VBD1356" s="216"/>
      <c r="VBE1356" s="216"/>
      <c r="VBF1356" s="216"/>
      <c r="VBG1356" s="216"/>
      <c r="VBH1356" s="216"/>
      <c r="VBI1356" s="216"/>
      <c r="VBJ1356" s="216"/>
      <c r="VBK1356" s="216"/>
      <c r="VBL1356" s="216"/>
      <c r="VBM1356" s="216"/>
      <c r="VBN1356" s="216"/>
      <c r="VBO1356" s="216"/>
      <c r="VBP1356" s="216"/>
      <c r="VBQ1356" s="216"/>
      <c r="VBR1356" s="216"/>
      <c r="VBS1356" s="216"/>
      <c r="VBT1356" s="216"/>
      <c r="VBU1356" s="216"/>
      <c r="VBV1356" s="216"/>
      <c r="VBW1356" s="216"/>
      <c r="VBX1356" s="216"/>
      <c r="VBY1356" s="216"/>
      <c r="VBZ1356" s="216"/>
      <c r="VCA1356" s="216"/>
      <c r="VCB1356" s="216"/>
      <c r="VCC1356" s="216"/>
      <c r="VCD1356" s="216"/>
      <c r="VCE1356" s="216"/>
      <c r="VCF1356" s="216"/>
      <c r="VCG1356" s="216"/>
      <c r="VCH1356" s="216"/>
      <c r="VCI1356" s="216"/>
      <c r="VCJ1356" s="216"/>
      <c r="VCK1356" s="216"/>
      <c r="VCL1356" s="216"/>
      <c r="VCM1356" s="216"/>
      <c r="VCN1356" s="216"/>
      <c r="VCO1356" s="216"/>
      <c r="VCP1356" s="216"/>
      <c r="VCQ1356" s="216"/>
      <c r="VCR1356" s="216"/>
      <c r="VCS1356" s="216"/>
      <c r="VCT1356" s="216"/>
      <c r="VCU1356" s="216"/>
      <c r="VCV1356" s="216"/>
      <c r="VCW1356" s="216"/>
      <c r="VCX1356" s="216"/>
      <c r="VCY1356" s="216"/>
      <c r="VCZ1356" s="216"/>
      <c r="VDA1356" s="216"/>
      <c r="VDB1356" s="216"/>
      <c r="VDC1356" s="216"/>
      <c r="VDD1356" s="216"/>
      <c r="VDE1356" s="216"/>
      <c r="VDF1356" s="216"/>
      <c r="VDG1356" s="216"/>
      <c r="VDH1356" s="216"/>
      <c r="VDI1356" s="216"/>
      <c r="VDJ1356" s="216"/>
      <c r="VDK1356" s="216"/>
      <c r="VDL1356" s="216"/>
      <c r="VDM1356" s="216"/>
      <c r="VDN1356" s="216"/>
      <c r="VDO1356" s="216"/>
      <c r="VDP1356" s="216"/>
      <c r="VDQ1356" s="216"/>
      <c r="VDR1356" s="216"/>
      <c r="VDS1356" s="216"/>
      <c r="VDT1356" s="216"/>
      <c r="VDU1356" s="216"/>
      <c r="VDV1356" s="216"/>
      <c r="VDW1356" s="216"/>
      <c r="VDX1356" s="216"/>
      <c r="VDY1356" s="216"/>
      <c r="VDZ1356" s="216"/>
      <c r="VEA1356" s="216"/>
      <c r="VEB1356" s="216"/>
      <c r="VEC1356" s="216"/>
      <c r="VED1356" s="216"/>
      <c r="VEE1356" s="216"/>
      <c r="VEF1356" s="216"/>
      <c r="VEG1356" s="216"/>
      <c r="VEH1356" s="216"/>
      <c r="VEI1356" s="216"/>
      <c r="VEJ1356" s="216"/>
      <c r="VEK1356" s="216"/>
      <c r="VEL1356" s="216"/>
      <c r="VEM1356" s="216"/>
      <c r="VEN1356" s="216"/>
      <c r="VEO1356" s="216"/>
      <c r="VEP1356" s="216"/>
      <c r="VEQ1356" s="216"/>
      <c r="VER1356" s="216"/>
      <c r="VES1356" s="216"/>
      <c r="VET1356" s="216"/>
      <c r="VEU1356" s="216"/>
      <c r="VEV1356" s="216"/>
      <c r="VEW1356" s="216"/>
      <c r="VEX1356" s="216"/>
      <c r="VEY1356" s="216"/>
      <c r="VEZ1356" s="216"/>
      <c r="VFA1356" s="216"/>
      <c r="VFB1356" s="216"/>
      <c r="VFC1356" s="216"/>
      <c r="VFD1356" s="216"/>
      <c r="VFE1356" s="216"/>
      <c r="VFF1356" s="216"/>
      <c r="VFG1356" s="216"/>
      <c r="VFH1356" s="216"/>
      <c r="VFI1356" s="216"/>
      <c r="VFJ1356" s="216"/>
      <c r="VFK1356" s="216"/>
      <c r="VFL1356" s="216"/>
      <c r="VFM1356" s="216"/>
      <c r="VFN1356" s="216"/>
      <c r="VFO1356" s="216"/>
      <c r="VFP1356" s="216"/>
      <c r="VFQ1356" s="216"/>
      <c r="VFR1356" s="216"/>
      <c r="VFS1356" s="216"/>
      <c r="VFT1356" s="216"/>
      <c r="VFU1356" s="216"/>
      <c r="VFV1356" s="216"/>
      <c r="VFW1356" s="216"/>
      <c r="VFX1356" s="216"/>
      <c r="VFY1356" s="216"/>
      <c r="VFZ1356" s="216"/>
      <c r="VGA1356" s="216"/>
      <c r="VGB1356" s="216"/>
      <c r="VGC1356" s="216"/>
      <c r="VGD1356" s="216"/>
      <c r="VGE1356" s="216"/>
      <c r="VGF1356" s="216"/>
      <c r="VGG1356" s="216"/>
      <c r="VGH1356" s="216"/>
      <c r="VGI1356" s="216"/>
      <c r="VGJ1356" s="216"/>
      <c r="VGK1356" s="216"/>
      <c r="VGL1356" s="216"/>
      <c r="VGM1356" s="216"/>
      <c r="VGN1356" s="216"/>
      <c r="VGO1356" s="216"/>
      <c r="VGP1356" s="216"/>
      <c r="VGQ1356" s="216"/>
      <c r="VGR1356" s="216"/>
      <c r="VGS1356" s="216"/>
      <c r="VGT1356" s="216"/>
      <c r="VGU1356" s="216"/>
      <c r="VGV1356" s="216"/>
      <c r="VGW1356" s="216"/>
      <c r="VGX1356" s="216"/>
      <c r="VGY1356" s="216"/>
      <c r="VGZ1356" s="216"/>
      <c r="VHA1356" s="216"/>
      <c r="VHB1356" s="216"/>
      <c r="VHC1356" s="216"/>
      <c r="VHD1356" s="216"/>
      <c r="VHE1356" s="216"/>
      <c r="VHF1356" s="216"/>
      <c r="VHG1356" s="216"/>
      <c r="VHH1356" s="216"/>
      <c r="VHI1356" s="216"/>
      <c r="VHJ1356" s="216"/>
      <c r="VHK1356" s="216"/>
      <c r="VHL1356" s="216"/>
      <c r="VHM1356" s="216"/>
      <c r="VHN1356" s="216"/>
      <c r="VHO1356" s="216"/>
      <c r="VHP1356" s="216"/>
      <c r="VHQ1356" s="216"/>
      <c r="VHR1356" s="216"/>
      <c r="VHS1356" s="216"/>
      <c r="VHT1356" s="216"/>
      <c r="VHU1356" s="216"/>
      <c r="VHV1356" s="216"/>
      <c r="VHW1356" s="216"/>
      <c r="VHX1356" s="216"/>
      <c r="VHY1356" s="216"/>
      <c r="VHZ1356" s="216"/>
      <c r="VIA1356" s="216"/>
      <c r="VIB1356" s="216"/>
      <c r="VIC1356" s="216"/>
      <c r="VID1356" s="216"/>
      <c r="VIE1356" s="216"/>
      <c r="VIF1356" s="216"/>
      <c r="VIG1356" s="216"/>
      <c r="VIH1356" s="216"/>
      <c r="VII1356" s="216"/>
      <c r="VIJ1356" s="216"/>
      <c r="VIK1356" s="216"/>
      <c r="VIL1356" s="216"/>
      <c r="VIM1356" s="216"/>
      <c r="VIN1356" s="216"/>
      <c r="VIO1356" s="216"/>
      <c r="VIP1356" s="216"/>
      <c r="VIQ1356" s="216"/>
      <c r="VIR1356" s="216"/>
      <c r="VIS1356" s="216"/>
      <c r="VIT1356" s="216"/>
      <c r="VIU1356" s="216"/>
      <c r="VIV1356" s="216"/>
      <c r="VIW1356" s="216"/>
      <c r="VIX1356" s="216"/>
      <c r="VIY1356" s="216"/>
      <c r="VIZ1356" s="216"/>
      <c r="VJA1356" s="216"/>
      <c r="VJB1356" s="216"/>
      <c r="VJC1356" s="216"/>
      <c r="VJD1356" s="216"/>
      <c r="VJE1356" s="216"/>
      <c r="VJF1356" s="216"/>
      <c r="VJG1356" s="216"/>
      <c r="VJH1356" s="216"/>
      <c r="VJI1356" s="216"/>
      <c r="VJJ1356" s="216"/>
      <c r="VJK1356" s="216"/>
      <c r="VJL1356" s="216"/>
      <c r="VJM1356" s="216"/>
      <c r="VJN1356" s="216"/>
      <c r="VJO1356" s="216"/>
      <c r="VJP1356" s="216"/>
      <c r="VJQ1356" s="216"/>
      <c r="VJR1356" s="216"/>
      <c r="VJS1356" s="216"/>
      <c r="VJT1356" s="216"/>
      <c r="VJU1356" s="216"/>
      <c r="VJV1356" s="216"/>
      <c r="VJW1356" s="216"/>
      <c r="VJX1356" s="216"/>
      <c r="VJY1356" s="216"/>
      <c r="VJZ1356" s="216"/>
      <c r="VKA1356" s="216"/>
      <c r="VKB1356" s="216"/>
      <c r="VKC1356" s="216"/>
      <c r="VKD1356" s="216"/>
      <c r="VKE1356" s="216"/>
      <c r="VKF1356" s="216"/>
      <c r="VKG1356" s="216"/>
      <c r="VKH1356" s="216"/>
      <c r="VKI1356" s="216"/>
      <c r="VKJ1356" s="216"/>
      <c r="VKK1356" s="216"/>
      <c r="VKL1356" s="216"/>
      <c r="VKM1356" s="216"/>
      <c r="VKN1356" s="216"/>
      <c r="VKO1356" s="216"/>
      <c r="VKP1356" s="216"/>
      <c r="VKQ1356" s="216"/>
      <c r="VKR1356" s="216"/>
      <c r="VKS1356" s="216"/>
      <c r="VKT1356" s="216"/>
      <c r="VKU1356" s="216"/>
      <c r="VKV1356" s="216"/>
      <c r="VKW1356" s="216"/>
      <c r="VKX1356" s="216"/>
      <c r="VKY1356" s="216"/>
      <c r="VKZ1356" s="216"/>
      <c r="VLA1356" s="216"/>
      <c r="VLB1356" s="216"/>
      <c r="VLC1356" s="216"/>
      <c r="VLD1356" s="216"/>
      <c r="VLE1356" s="216"/>
      <c r="VLF1356" s="216"/>
      <c r="VLG1356" s="216"/>
      <c r="VLH1356" s="216"/>
      <c r="VLI1356" s="216"/>
      <c r="VLJ1356" s="216"/>
      <c r="VLK1356" s="216"/>
      <c r="VLL1356" s="216"/>
      <c r="VLM1356" s="216"/>
      <c r="VLN1356" s="216"/>
      <c r="VLO1356" s="216"/>
      <c r="VLP1356" s="216"/>
      <c r="VLQ1356" s="216"/>
      <c r="VLR1356" s="216"/>
      <c r="VLS1356" s="216"/>
      <c r="VLT1356" s="216"/>
      <c r="VLU1356" s="216"/>
      <c r="VLV1356" s="216"/>
      <c r="VLW1356" s="216"/>
      <c r="VLX1356" s="216"/>
      <c r="VLY1356" s="216"/>
      <c r="VLZ1356" s="216"/>
      <c r="VMA1356" s="216"/>
      <c r="VMB1356" s="216"/>
      <c r="VMC1356" s="216"/>
      <c r="VMD1356" s="216"/>
      <c r="VME1356" s="216"/>
      <c r="VMF1356" s="216"/>
      <c r="VMG1356" s="216"/>
      <c r="VMH1356" s="216"/>
      <c r="VMI1356" s="216"/>
      <c r="VMJ1356" s="216"/>
      <c r="VMK1356" s="216"/>
      <c r="VML1356" s="216"/>
      <c r="VMM1356" s="216"/>
      <c r="VMN1356" s="216"/>
      <c r="VMO1356" s="216"/>
      <c r="VMP1356" s="216"/>
      <c r="VMQ1356" s="216"/>
      <c r="VMR1356" s="216"/>
      <c r="VMS1356" s="216"/>
      <c r="VMT1356" s="216"/>
      <c r="VMU1356" s="216"/>
      <c r="VMV1356" s="216"/>
      <c r="VMW1356" s="216"/>
      <c r="VMX1356" s="216"/>
      <c r="VMY1356" s="216"/>
      <c r="VMZ1356" s="216"/>
      <c r="VNA1356" s="216"/>
      <c r="VNB1356" s="216"/>
      <c r="VNC1356" s="216"/>
      <c r="VND1356" s="216"/>
      <c r="VNE1356" s="216"/>
      <c r="VNF1356" s="216"/>
      <c r="VNG1356" s="216"/>
      <c r="VNH1356" s="216"/>
      <c r="VNI1356" s="216"/>
      <c r="VNJ1356" s="216"/>
      <c r="VNK1356" s="216"/>
      <c r="VNL1356" s="216"/>
      <c r="VNM1356" s="216"/>
      <c r="VNN1356" s="216"/>
      <c r="VNO1356" s="216"/>
      <c r="VNP1356" s="216"/>
      <c r="VNQ1356" s="216"/>
      <c r="VNR1356" s="216"/>
      <c r="VNS1356" s="216"/>
      <c r="VNT1356" s="216"/>
      <c r="VNU1356" s="216"/>
      <c r="VNV1356" s="216"/>
      <c r="VNW1356" s="216"/>
      <c r="VNX1356" s="216"/>
      <c r="VNY1356" s="216"/>
      <c r="VNZ1356" s="216"/>
      <c r="VOA1356" s="216"/>
      <c r="VOB1356" s="216"/>
      <c r="VOC1356" s="216"/>
      <c r="VOD1356" s="216"/>
      <c r="VOE1356" s="216"/>
      <c r="VOF1356" s="216"/>
      <c r="VOG1356" s="216"/>
      <c r="VOH1356" s="216"/>
      <c r="VOI1356" s="216"/>
      <c r="VOJ1356" s="216"/>
      <c r="VOK1356" s="216"/>
      <c r="VOL1356" s="216"/>
      <c r="VOM1356" s="216"/>
      <c r="VON1356" s="216"/>
      <c r="VOO1356" s="216"/>
      <c r="VOP1356" s="216"/>
      <c r="VOQ1356" s="216"/>
      <c r="VOR1356" s="216"/>
      <c r="VOS1356" s="216"/>
      <c r="VOT1356" s="216"/>
      <c r="VOU1356" s="216"/>
      <c r="VOV1356" s="216"/>
      <c r="VOW1356" s="216"/>
      <c r="VOX1356" s="216"/>
      <c r="VOY1356" s="216"/>
      <c r="VOZ1356" s="216"/>
      <c r="VPA1356" s="216"/>
      <c r="VPB1356" s="216"/>
      <c r="VPC1356" s="216"/>
      <c r="VPD1356" s="216"/>
      <c r="VPE1356" s="216"/>
      <c r="VPF1356" s="216"/>
      <c r="VPG1356" s="216"/>
      <c r="VPH1356" s="216"/>
      <c r="VPI1356" s="216"/>
      <c r="VPJ1356" s="216"/>
      <c r="VPK1356" s="216"/>
      <c r="VPL1356" s="216"/>
      <c r="VPM1356" s="216"/>
      <c r="VPN1356" s="216"/>
      <c r="VPO1356" s="216"/>
      <c r="VPP1356" s="216"/>
      <c r="VPQ1356" s="216"/>
      <c r="VPR1356" s="216"/>
      <c r="VPS1356" s="216"/>
      <c r="VPT1356" s="216"/>
      <c r="VPU1356" s="216"/>
      <c r="VPV1356" s="216"/>
      <c r="VPW1356" s="216"/>
      <c r="VPX1356" s="216"/>
      <c r="VPY1356" s="216"/>
      <c r="VPZ1356" s="216"/>
      <c r="VQA1356" s="216"/>
      <c r="VQB1356" s="216"/>
      <c r="VQC1356" s="216"/>
      <c r="VQD1356" s="216"/>
      <c r="VQE1356" s="216"/>
      <c r="VQF1356" s="216"/>
      <c r="VQG1356" s="216"/>
      <c r="VQH1356" s="216"/>
      <c r="VQI1356" s="216"/>
      <c r="VQJ1356" s="216"/>
      <c r="VQK1356" s="216"/>
      <c r="VQL1356" s="216"/>
      <c r="VQM1356" s="216"/>
      <c r="VQN1356" s="216"/>
      <c r="VQO1356" s="216"/>
      <c r="VQP1356" s="216"/>
      <c r="VQQ1356" s="216"/>
      <c r="VQR1356" s="216"/>
      <c r="VQS1356" s="216"/>
      <c r="VQT1356" s="216"/>
      <c r="VQU1356" s="216"/>
      <c r="VQV1356" s="216"/>
      <c r="VQW1356" s="216"/>
      <c r="VQX1356" s="216"/>
      <c r="VQY1356" s="216"/>
      <c r="VQZ1356" s="216"/>
      <c r="VRA1356" s="216"/>
      <c r="VRB1356" s="216"/>
      <c r="VRC1356" s="216"/>
      <c r="VRD1356" s="216"/>
      <c r="VRE1356" s="216"/>
      <c r="VRF1356" s="216"/>
      <c r="VRG1356" s="216"/>
      <c r="VRH1356" s="216"/>
      <c r="VRI1356" s="216"/>
      <c r="VRJ1356" s="216"/>
      <c r="VRK1356" s="216"/>
      <c r="VRL1356" s="216"/>
      <c r="VRM1356" s="216"/>
      <c r="VRN1356" s="216"/>
      <c r="VRO1356" s="216"/>
      <c r="VRP1356" s="216"/>
      <c r="VRQ1356" s="216"/>
      <c r="VRR1356" s="216"/>
      <c r="VRS1356" s="216"/>
      <c r="VRT1356" s="216"/>
      <c r="VRU1356" s="216"/>
      <c r="VRV1356" s="216"/>
      <c r="VRW1356" s="216"/>
      <c r="VRX1356" s="216"/>
      <c r="VRY1356" s="216"/>
      <c r="VRZ1356" s="216"/>
      <c r="VSA1356" s="216"/>
      <c r="VSB1356" s="216"/>
      <c r="VSC1356" s="216"/>
      <c r="VSD1356" s="216"/>
      <c r="VSE1356" s="216"/>
      <c r="VSF1356" s="216"/>
      <c r="VSG1356" s="216"/>
      <c r="VSH1356" s="216"/>
      <c r="VSI1356" s="216"/>
      <c r="VSJ1356" s="216"/>
      <c r="VSK1356" s="216"/>
      <c r="VSL1356" s="216"/>
      <c r="VSM1356" s="216"/>
      <c r="VSN1356" s="216"/>
      <c r="VSO1356" s="216"/>
      <c r="VSP1356" s="216"/>
      <c r="VSQ1356" s="216"/>
      <c r="VSR1356" s="216"/>
      <c r="VSS1356" s="216"/>
      <c r="VST1356" s="216"/>
      <c r="VSU1356" s="216"/>
      <c r="VSV1356" s="216"/>
      <c r="VSW1356" s="216"/>
      <c r="VSX1356" s="216"/>
      <c r="VSY1356" s="216"/>
      <c r="VSZ1356" s="216"/>
      <c r="VTA1356" s="216"/>
      <c r="VTB1356" s="216"/>
      <c r="VTC1356" s="216"/>
      <c r="VTD1356" s="216"/>
      <c r="VTE1356" s="216"/>
      <c r="VTF1356" s="216"/>
      <c r="VTG1356" s="216"/>
      <c r="VTH1356" s="216"/>
      <c r="VTI1356" s="216"/>
      <c r="VTJ1356" s="216"/>
      <c r="VTK1356" s="216"/>
      <c r="VTL1356" s="216"/>
      <c r="VTM1356" s="216"/>
      <c r="VTN1356" s="216"/>
      <c r="VTO1356" s="216"/>
      <c r="VTP1356" s="216"/>
      <c r="VTQ1356" s="216"/>
      <c r="VTR1356" s="216"/>
      <c r="VTS1356" s="216"/>
      <c r="VTT1356" s="216"/>
      <c r="VTU1356" s="216"/>
      <c r="VTV1356" s="216"/>
      <c r="VTW1356" s="216"/>
      <c r="VTX1356" s="216"/>
      <c r="VTY1356" s="216"/>
      <c r="VTZ1356" s="216"/>
      <c r="VUA1356" s="216"/>
      <c r="VUB1356" s="216"/>
      <c r="VUC1356" s="216"/>
      <c r="VUD1356" s="216"/>
      <c r="VUE1356" s="216"/>
      <c r="VUF1356" s="216"/>
      <c r="VUG1356" s="216"/>
      <c r="VUH1356" s="216"/>
      <c r="VUI1356" s="216"/>
      <c r="VUJ1356" s="216"/>
      <c r="VUK1356" s="216"/>
      <c r="VUL1356" s="216"/>
      <c r="VUM1356" s="216"/>
      <c r="VUN1356" s="216"/>
      <c r="VUO1356" s="216"/>
      <c r="VUP1356" s="216"/>
      <c r="VUQ1356" s="216"/>
      <c r="VUR1356" s="216"/>
      <c r="VUS1356" s="216"/>
      <c r="VUT1356" s="216"/>
      <c r="VUU1356" s="216"/>
      <c r="VUV1356" s="216"/>
      <c r="VUW1356" s="216"/>
      <c r="VUX1356" s="216"/>
      <c r="VUY1356" s="216"/>
      <c r="VUZ1356" s="216"/>
      <c r="VVA1356" s="216"/>
      <c r="VVB1356" s="216"/>
      <c r="VVC1356" s="216"/>
      <c r="VVD1356" s="216"/>
      <c r="VVE1356" s="216"/>
      <c r="VVF1356" s="216"/>
      <c r="VVG1356" s="216"/>
      <c r="VVH1356" s="216"/>
      <c r="VVI1356" s="216"/>
      <c r="VVJ1356" s="216"/>
      <c r="VVK1356" s="216"/>
      <c r="VVL1356" s="216"/>
      <c r="VVM1356" s="216"/>
      <c r="VVN1356" s="216"/>
      <c r="VVO1356" s="216"/>
      <c r="VVP1356" s="216"/>
      <c r="VVQ1356" s="216"/>
      <c r="VVR1356" s="216"/>
      <c r="VVS1356" s="216"/>
      <c r="VVT1356" s="216"/>
      <c r="VVU1356" s="216"/>
      <c r="VVV1356" s="216"/>
      <c r="VVW1356" s="216"/>
      <c r="VVX1356" s="216"/>
      <c r="VVY1356" s="216"/>
      <c r="VVZ1356" s="216"/>
      <c r="VWA1356" s="216"/>
      <c r="VWB1356" s="216"/>
      <c r="VWC1356" s="216"/>
      <c r="VWD1356" s="216"/>
      <c r="VWE1356" s="216"/>
      <c r="VWF1356" s="216"/>
      <c r="VWG1356" s="216"/>
      <c r="VWH1356" s="216"/>
      <c r="VWI1356" s="216"/>
      <c r="VWJ1356" s="216"/>
      <c r="VWK1356" s="216"/>
      <c r="VWL1356" s="216"/>
      <c r="VWM1356" s="216"/>
      <c r="VWN1356" s="216"/>
      <c r="VWO1356" s="216"/>
      <c r="VWP1356" s="216"/>
      <c r="VWQ1356" s="216"/>
      <c r="VWR1356" s="216"/>
      <c r="VWS1356" s="216"/>
      <c r="VWT1356" s="216"/>
      <c r="VWU1356" s="216"/>
      <c r="VWV1356" s="216"/>
      <c r="VWW1356" s="216"/>
      <c r="VWX1356" s="216"/>
      <c r="VWY1356" s="216"/>
      <c r="VWZ1356" s="216"/>
      <c r="VXA1356" s="216"/>
      <c r="VXB1356" s="216"/>
      <c r="VXC1356" s="216"/>
      <c r="VXD1356" s="216"/>
      <c r="VXE1356" s="216"/>
      <c r="VXF1356" s="216"/>
      <c r="VXG1356" s="216"/>
      <c r="VXH1356" s="216"/>
      <c r="VXI1356" s="216"/>
      <c r="VXJ1356" s="216"/>
      <c r="VXK1356" s="216"/>
      <c r="VXL1356" s="216"/>
      <c r="VXM1356" s="216"/>
      <c r="VXN1356" s="216"/>
      <c r="VXO1356" s="216"/>
      <c r="VXP1356" s="216"/>
      <c r="VXQ1356" s="216"/>
      <c r="VXR1356" s="216"/>
      <c r="VXS1356" s="216"/>
      <c r="VXT1356" s="216"/>
      <c r="VXU1356" s="216"/>
      <c r="VXV1356" s="216"/>
      <c r="VXW1356" s="216"/>
      <c r="VXX1356" s="216"/>
      <c r="VXY1356" s="216"/>
      <c r="VXZ1356" s="216"/>
      <c r="VYA1356" s="216"/>
      <c r="VYB1356" s="216"/>
      <c r="VYC1356" s="216"/>
      <c r="VYD1356" s="216"/>
      <c r="VYE1356" s="216"/>
      <c r="VYF1356" s="216"/>
      <c r="VYG1356" s="216"/>
      <c r="VYH1356" s="216"/>
      <c r="VYI1356" s="216"/>
      <c r="VYJ1356" s="216"/>
      <c r="VYK1356" s="216"/>
      <c r="VYL1356" s="216"/>
      <c r="VYM1356" s="216"/>
      <c r="VYN1356" s="216"/>
      <c r="VYO1356" s="216"/>
      <c r="VYP1356" s="216"/>
      <c r="VYQ1356" s="216"/>
      <c r="VYR1356" s="216"/>
      <c r="VYS1356" s="216"/>
      <c r="VYT1356" s="216"/>
      <c r="VYU1356" s="216"/>
      <c r="VYV1356" s="216"/>
      <c r="VYW1356" s="216"/>
      <c r="VYX1356" s="216"/>
      <c r="VYY1356" s="216"/>
      <c r="VYZ1356" s="216"/>
      <c r="VZA1356" s="216"/>
      <c r="VZB1356" s="216"/>
      <c r="VZC1356" s="216"/>
      <c r="VZD1356" s="216"/>
      <c r="VZE1356" s="216"/>
      <c r="VZF1356" s="216"/>
      <c r="VZG1356" s="216"/>
      <c r="VZH1356" s="216"/>
      <c r="VZI1356" s="216"/>
      <c r="VZJ1356" s="216"/>
      <c r="VZK1356" s="216"/>
      <c r="VZL1356" s="216"/>
      <c r="VZM1356" s="216"/>
      <c r="VZN1356" s="216"/>
      <c r="VZO1356" s="216"/>
      <c r="VZP1356" s="216"/>
      <c r="VZQ1356" s="216"/>
      <c r="VZR1356" s="216"/>
      <c r="VZS1356" s="216"/>
      <c r="VZT1356" s="216"/>
      <c r="VZU1356" s="216"/>
      <c r="VZV1356" s="216"/>
      <c r="VZW1356" s="216"/>
      <c r="VZX1356" s="216"/>
      <c r="VZY1356" s="216"/>
      <c r="VZZ1356" s="216"/>
      <c r="WAA1356" s="216"/>
      <c r="WAB1356" s="216"/>
      <c r="WAC1356" s="216"/>
      <c r="WAD1356" s="216"/>
      <c r="WAE1356" s="216"/>
      <c r="WAF1356" s="216"/>
      <c r="WAG1356" s="216"/>
      <c r="WAH1356" s="216"/>
      <c r="WAI1356" s="216"/>
      <c r="WAJ1356" s="216"/>
      <c r="WAK1356" s="216"/>
      <c r="WAL1356" s="216"/>
      <c r="WAM1356" s="216"/>
      <c r="WAN1356" s="216"/>
      <c r="WAO1356" s="216"/>
      <c r="WAP1356" s="216"/>
      <c r="WAQ1356" s="216"/>
      <c r="WAR1356" s="216"/>
      <c r="WAS1356" s="216"/>
      <c r="WAT1356" s="216"/>
      <c r="WAU1356" s="216"/>
      <c r="WAV1356" s="216"/>
      <c r="WAW1356" s="216"/>
      <c r="WAX1356" s="216"/>
      <c r="WAY1356" s="216"/>
      <c r="WAZ1356" s="216"/>
      <c r="WBA1356" s="216"/>
      <c r="WBB1356" s="216"/>
      <c r="WBC1356" s="216"/>
      <c r="WBD1356" s="216"/>
      <c r="WBE1356" s="216"/>
      <c r="WBF1356" s="216"/>
      <c r="WBG1356" s="216"/>
      <c r="WBH1356" s="216"/>
      <c r="WBI1356" s="216"/>
      <c r="WBJ1356" s="216"/>
      <c r="WBK1356" s="216"/>
      <c r="WBL1356" s="216"/>
      <c r="WBM1356" s="216"/>
      <c r="WBN1356" s="216"/>
      <c r="WBO1356" s="216"/>
      <c r="WBP1356" s="216"/>
      <c r="WBQ1356" s="216"/>
      <c r="WBR1356" s="216"/>
      <c r="WBS1356" s="216"/>
      <c r="WBT1356" s="216"/>
      <c r="WBU1356" s="216"/>
      <c r="WBV1356" s="216"/>
      <c r="WBW1356" s="216"/>
      <c r="WBX1356" s="216"/>
      <c r="WBY1356" s="216"/>
      <c r="WBZ1356" s="216"/>
      <c r="WCA1356" s="216"/>
      <c r="WCB1356" s="216"/>
      <c r="WCC1356" s="216"/>
      <c r="WCD1356" s="216"/>
      <c r="WCE1356" s="216"/>
      <c r="WCF1356" s="216"/>
      <c r="WCG1356" s="216"/>
      <c r="WCH1356" s="216"/>
      <c r="WCI1356" s="216"/>
      <c r="WCJ1356" s="216"/>
      <c r="WCK1356" s="216"/>
      <c r="WCL1356" s="216"/>
      <c r="WCM1356" s="216"/>
      <c r="WCN1356" s="216"/>
      <c r="WCO1356" s="216"/>
      <c r="WCP1356" s="216"/>
      <c r="WCQ1356" s="216"/>
      <c r="WCR1356" s="216"/>
      <c r="WCS1356" s="216"/>
      <c r="WCT1356" s="216"/>
      <c r="WCU1356" s="216"/>
      <c r="WCV1356" s="216"/>
      <c r="WCW1356" s="216"/>
      <c r="WCX1356" s="216"/>
      <c r="WCY1356" s="216"/>
      <c r="WCZ1356" s="216"/>
      <c r="WDA1356" s="216"/>
      <c r="WDB1356" s="216"/>
      <c r="WDC1356" s="216"/>
      <c r="WDD1356" s="216"/>
      <c r="WDE1356" s="216"/>
      <c r="WDF1356" s="216"/>
      <c r="WDG1356" s="216"/>
      <c r="WDH1356" s="216"/>
      <c r="WDI1356" s="216"/>
      <c r="WDJ1356" s="216"/>
      <c r="WDK1356" s="216"/>
      <c r="WDL1356" s="216"/>
      <c r="WDM1356" s="216"/>
      <c r="WDN1356" s="216"/>
      <c r="WDO1356" s="216"/>
      <c r="WDP1356" s="216"/>
      <c r="WDQ1356" s="216"/>
      <c r="WDR1356" s="216"/>
      <c r="WDS1356" s="216"/>
      <c r="WDT1356" s="216"/>
      <c r="WDU1356" s="216"/>
      <c r="WDV1356" s="216"/>
      <c r="WDW1356" s="216"/>
      <c r="WDX1356" s="216"/>
      <c r="WDY1356" s="216"/>
      <c r="WDZ1356" s="216"/>
      <c r="WEA1356" s="216"/>
      <c r="WEB1356" s="216"/>
      <c r="WEC1356" s="216"/>
      <c r="WED1356" s="216"/>
      <c r="WEE1356" s="216"/>
      <c r="WEF1356" s="216"/>
      <c r="WEG1356" s="216"/>
      <c r="WEH1356" s="216"/>
      <c r="WEI1356" s="216"/>
      <c r="WEJ1356" s="216"/>
      <c r="WEK1356" s="216"/>
      <c r="WEL1356" s="216"/>
      <c r="WEM1356" s="216"/>
      <c r="WEN1356" s="216"/>
      <c r="WEO1356" s="216"/>
      <c r="WEP1356" s="216"/>
      <c r="WEQ1356" s="216"/>
      <c r="WER1356" s="216"/>
      <c r="WES1356" s="216"/>
      <c r="WET1356" s="216"/>
      <c r="WEU1356" s="216"/>
      <c r="WEV1356" s="216"/>
      <c r="WEW1356" s="216"/>
      <c r="WEX1356" s="216"/>
      <c r="WEY1356" s="216"/>
      <c r="WEZ1356" s="216"/>
      <c r="WFA1356" s="216"/>
      <c r="WFB1356" s="216"/>
      <c r="WFC1356" s="216"/>
      <c r="WFD1356" s="216"/>
      <c r="WFE1356" s="216"/>
      <c r="WFF1356" s="216"/>
      <c r="WFG1356" s="216"/>
      <c r="WFH1356" s="216"/>
      <c r="WFI1356" s="216"/>
      <c r="WFJ1356" s="216"/>
      <c r="WFK1356" s="216"/>
      <c r="WFL1356" s="216"/>
      <c r="WFM1356" s="216"/>
      <c r="WFN1356" s="216"/>
      <c r="WFO1356" s="216"/>
      <c r="WFP1356" s="216"/>
      <c r="WFQ1356" s="216"/>
      <c r="WFR1356" s="216"/>
      <c r="WFS1356" s="216"/>
      <c r="WFT1356" s="216"/>
      <c r="WFU1356" s="216"/>
      <c r="WFV1356" s="216"/>
      <c r="WFW1356" s="216"/>
      <c r="WFX1356" s="216"/>
      <c r="WFY1356" s="216"/>
      <c r="WFZ1356" s="216"/>
      <c r="WGA1356" s="216"/>
      <c r="WGB1356" s="216"/>
      <c r="WGC1356" s="216"/>
      <c r="WGD1356" s="216"/>
      <c r="WGE1356" s="216"/>
      <c r="WGF1356" s="216"/>
      <c r="WGG1356" s="216"/>
      <c r="WGH1356" s="216"/>
      <c r="WGI1356" s="216"/>
      <c r="WGJ1356" s="216"/>
      <c r="WGK1356" s="216"/>
      <c r="WGL1356" s="216"/>
      <c r="WGM1356" s="216"/>
      <c r="WGN1356" s="216"/>
      <c r="WGO1356" s="216"/>
      <c r="WGP1356" s="216"/>
      <c r="WGQ1356" s="216"/>
      <c r="WGR1356" s="216"/>
      <c r="WGS1356" s="216"/>
      <c r="WGT1356" s="216"/>
      <c r="WGU1356" s="216"/>
      <c r="WGV1356" s="216"/>
      <c r="WGW1356" s="216"/>
      <c r="WGX1356" s="216"/>
      <c r="WGY1356" s="216"/>
      <c r="WGZ1356" s="216"/>
      <c r="WHA1356" s="216"/>
      <c r="WHB1356" s="216"/>
      <c r="WHC1356" s="216"/>
      <c r="WHD1356" s="216"/>
      <c r="WHE1356" s="216"/>
      <c r="WHF1356" s="216"/>
      <c r="WHG1356" s="216"/>
      <c r="WHH1356" s="216"/>
      <c r="WHI1356" s="216"/>
      <c r="WHJ1356" s="216"/>
      <c r="WHK1356" s="216"/>
      <c r="WHL1356" s="216"/>
      <c r="WHM1356" s="216"/>
      <c r="WHN1356" s="216"/>
      <c r="WHO1356" s="216"/>
      <c r="WHP1356" s="216"/>
      <c r="WHQ1356" s="216"/>
      <c r="WHR1356" s="216"/>
      <c r="WHS1356" s="216"/>
      <c r="WHT1356" s="216"/>
      <c r="WHU1356" s="216"/>
      <c r="WHV1356" s="216"/>
      <c r="WHW1356" s="216"/>
      <c r="WHX1356" s="216"/>
      <c r="WHY1356" s="216"/>
      <c r="WHZ1356" s="216"/>
      <c r="WIA1356" s="216"/>
      <c r="WIB1356" s="216"/>
      <c r="WIC1356" s="216"/>
      <c r="WID1356" s="216"/>
      <c r="WIE1356" s="216"/>
      <c r="WIF1356" s="216"/>
      <c r="WIG1356" s="216"/>
      <c r="WIH1356" s="216"/>
      <c r="WII1356" s="216"/>
      <c r="WIJ1356" s="216"/>
      <c r="WIK1356" s="216"/>
      <c r="WIL1356" s="216"/>
      <c r="WIM1356" s="216"/>
      <c r="WIN1356" s="216"/>
      <c r="WIO1356" s="216"/>
      <c r="WIP1356" s="216"/>
      <c r="WIQ1356" s="216"/>
      <c r="WIR1356" s="216"/>
      <c r="WIS1356" s="216"/>
      <c r="WIT1356" s="216"/>
      <c r="WIU1356" s="216"/>
      <c r="WIV1356" s="216"/>
      <c r="WIW1356" s="216"/>
      <c r="WIX1356" s="216"/>
      <c r="WIY1356" s="216"/>
      <c r="WIZ1356" s="216"/>
      <c r="WJA1356" s="216"/>
      <c r="WJB1356" s="216"/>
      <c r="WJC1356" s="216"/>
      <c r="WJD1356" s="216"/>
      <c r="WJE1356" s="216"/>
      <c r="WJF1356" s="216"/>
      <c r="WJG1356" s="216"/>
      <c r="WJH1356" s="216"/>
      <c r="WJI1356" s="216"/>
      <c r="WJJ1356" s="216"/>
      <c r="WJK1356" s="216"/>
      <c r="WJL1356" s="216"/>
      <c r="WJM1356" s="216"/>
      <c r="WJN1356" s="216"/>
      <c r="WJO1356" s="216"/>
      <c r="WJP1356" s="216"/>
      <c r="WJQ1356" s="216"/>
      <c r="WJR1356" s="216"/>
      <c r="WJS1356" s="216"/>
      <c r="WJT1356" s="216"/>
      <c r="WJU1356" s="216"/>
      <c r="WJV1356" s="216"/>
      <c r="WJW1356" s="216"/>
      <c r="WJX1356" s="216"/>
      <c r="WJY1356" s="216"/>
      <c r="WJZ1356" s="216"/>
      <c r="WKA1356" s="216"/>
      <c r="WKB1356" s="216"/>
      <c r="WKC1356" s="216"/>
      <c r="WKD1356" s="216"/>
      <c r="WKE1356" s="216"/>
      <c r="WKF1356" s="216"/>
      <c r="WKG1356" s="216"/>
      <c r="WKH1356" s="216"/>
      <c r="WKI1356" s="216"/>
      <c r="WKJ1356" s="216"/>
      <c r="WKK1356" s="216"/>
      <c r="WKL1356" s="216"/>
      <c r="WKM1356" s="216"/>
      <c r="WKN1356" s="216"/>
      <c r="WKO1356" s="216"/>
      <c r="WKP1356" s="216"/>
      <c r="WKQ1356" s="216"/>
      <c r="WKR1356" s="216"/>
      <c r="WKS1356" s="216"/>
      <c r="WKT1356" s="216"/>
      <c r="WKU1356" s="216"/>
      <c r="WKV1356" s="216"/>
      <c r="WKW1356" s="216"/>
      <c r="WKX1356" s="216"/>
      <c r="WKY1356" s="216"/>
      <c r="WKZ1356" s="216"/>
      <c r="WLA1356" s="216"/>
      <c r="WLB1356" s="216"/>
      <c r="WLC1356" s="216"/>
      <c r="WLD1356" s="216"/>
      <c r="WLE1356" s="216"/>
      <c r="WLF1356" s="216"/>
      <c r="WLG1356" s="216"/>
      <c r="WLH1356" s="216"/>
      <c r="WLI1356" s="216"/>
      <c r="WLJ1356" s="216"/>
      <c r="WLK1356" s="216"/>
      <c r="WLL1356" s="216"/>
      <c r="WLM1356" s="216"/>
      <c r="WLN1356" s="216"/>
      <c r="WLO1356" s="216"/>
      <c r="WLP1356" s="216"/>
      <c r="WLQ1356" s="216"/>
      <c r="WLR1356" s="216"/>
      <c r="WLS1356" s="216"/>
      <c r="WLT1356" s="216"/>
      <c r="WLU1356" s="216"/>
      <c r="WLV1356" s="216"/>
      <c r="WLW1356" s="216"/>
      <c r="WLX1356" s="216"/>
      <c r="WLY1356" s="216"/>
      <c r="WLZ1356" s="216"/>
      <c r="WMA1356" s="216"/>
      <c r="WMB1356" s="216"/>
      <c r="WMC1356" s="216"/>
      <c r="WMD1356" s="216"/>
      <c r="WME1356" s="216"/>
      <c r="WMF1356" s="216"/>
      <c r="WMG1356" s="216"/>
      <c r="WMH1356" s="216"/>
      <c r="WMI1356" s="216"/>
      <c r="WMJ1356" s="216"/>
      <c r="WMK1356" s="216"/>
      <c r="WML1356" s="216"/>
      <c r="WMM1356" s="216"/>
      <c r="WMN1356" s="216"/>
      <c r="WMO1356" s="216"/>
      <c r="WMP1356" s="216"/>
      <c r="WMQ1356" s="216"/>
      <c r="WMR1356" s="216"/>
      <c r="WMS1356" s="216"/>
      <c r="WMT1356" s="216"/>
      <c r="WMU1356" s="216"/>
      <c r="WMV1356" s="216"/>
      <c r="WMW1356" s="216"/>
      <c r="WMX1356" s="216"/>
      <c r="WMY1356" s="216"/>
      <c r="WMZ1356" s="216"/>
      <c r="WNA1356" s="216"/>
      <c r="WNB1356" s="216"/>
      <c r="WNC1356" s="216"/>
      <c r="WND1356" s="216"/>
      <c r="WNE1356" s="216"/>
      <c r="WNF1356" s="216"/>
      <c r="WNG1356" s="216"/>
      <c r="WNH1356" s="216"/>
      <c r="WNI1356" s="216"/>
      <c r="WNJ1356" s="216"/>
      <c r="WNK1356" s="216"/>
      <c r="WNL1356" s="216"/>
      <c r="WNM1356" s="216"/>
      <c r="WNN1356" s="216"/>
      <c r="WNO1356" s="216"/>
      <c r="WNP1356" s="216"/>
      <c r="WNQ1356" s="216"/>
      <c r="WNR1356" s="216"/>
      <c r="WNS1356" s="216"/>
      <c r="WNT1356" s="216"/>
      <c r="WNU1356" s="216"/>
      <c r="WNV1356" s="216"/>
      <c r="WNW1356" s="216"/>
      <c r="WNX1356" s="216"/>
      <c r="WNY1356" s="216"/>
      <c r="WNZ1356" s="216"/>
      <c r="WOA1356" s="216"/>
      <c r="WOB1356" s="216"/>
      <c r="WOC1356" s="216"/>
      <c r="WOD1356" s="216"/>
      <c r="WOE1356" s="216"/>
      <c r="WOF1356" s="216"/>
      <c r="WOG1356" s="216"/>
      <c r="WOH1356" s="216"/>
      <c r="WOI1356" s="216"/>
      <c r="WOJ1356" s="216"/>
      <c r="WOK1356" s="216"/>
      <c r="WOL1356" s="216"/>
      <c r="WOM1356" s="216"/>
      <c r="WON1356" s="216"/>
      <c r="WOO1356" s="216"/>
      <c r="WOP1356" s="216"/>
      <c r="WOQ1356" s="216"/>
      <c r="WOR1356" s="216"/>
      <c r="WOS1356" s="216"/>
      <c r="WOT1356" s="216"/>
      <c r="WOU1356" s="216"/>
      <c r="WOV1356" s="216"/>
      <c r="WOW1356" s="216"/>
      <c r="WOX1356" s="216"/>
      <c r="WOY1356" s="216"/>
      <c r="WOZ1356" s="216"/>
      <c r="WPA1356" s="216"/>
      <c r="WPB1356" s="216"/>
      <c r="WPC1356" s="216"/>
      <c r="WPD1356" s="216"/>
      <c r="WPE1356" s="216"/>
      <c r="WPF1356" s="216"/>
      <c r="WPG1356" s="216"/>
      <c r="WPH1356" s="216"/>
      <c r="WPI1356" s="216"/>
      <c r="WPJ1356" s="216"/>
      <c r="WPK1356" s="216"/>
      <c r="WPL1356" s="216"/>
      <c r="WPM1356" s="216"/>
      <c r="WPN1356" s="216"/>
      <c r="WPO1356" s="216"/>
      <c r="WPP1356" s="216"/>
      <c r="WPQ1356" s="216"/>
      <c r="WPR1356" s="216"/>
      <c r="WPS1356" s="216"/>
      <c r="WPT1356" s="216"/>
      <c r="WPU1356" s="216"/>
      <c r="WPV1356" s="216"/>
      <c r="WPW1356" s="216"/>
      <c r="WPX1356" s="216"/>
      <c r="WPY1356" s="216"/>
      <c r="WPZ1356" s="216"/>
      <c r="WQA1356" s="216"/>
      <c r="WQB1356" s="216"/>
      <c r="WQC1356" s="216"/>
      <c r="WQD1356" s="216"/>
      <c r="WQE1356" s="216"/>
      <c r="WQF1356" s="216"/>
      <c r="WQG1356" s="216"/>
      <c r="WQH1356" s="216"/>
      <c r="WQI1356" s="216"/>
      <c r="WQJ1356" s="216"/>
      <c r="WQK1356" s="216"/>
      <c r="WQL1356" s="216"/>
      <c r="WQM1356" s="216"/>
      <c r="WQN1356" s="216"/>
      <c r="WQO1356" s="216"/>
      <c r="WQP1356" s="216"/>
      <c r="WQQ1356" s="216"/>
      <c r="WQR1356" s="216"/>
      <c r="WQS1356" s="216"/>
      <c r="WQT1356" s="216"/>
      <c r="WQU1356" s="216"/>
      <c r="WQV1356" s="216"/>
      <c r="WQW1356" s="216"/>
      <c r="WQX1356" s="216"/>
      <c r="WQY1356" s="216"/>
      <c r="WQZ1356" s="216"/>
      <c r="WRA1356" s="216"/>
      <c r="WRB1356" s="216"/>
      <c r="WRC1356" s="216"/>
      <c r="WRD1356" s="216"/>
      <c r="WRE1356" s="216"/>
      <c r="WRF1356" s="216"/>
      <c r="WRG1356" s="216"/>
      <c r="WRH1356" s="216"/>
      <c r="WRI1356" s="216"/>
      <c r="WRJ1356" s="216"/>
      <c r="WRK1356" s="216"/>
      <c r="WRL1356" s="216"/>
      <c r="WRM1356" s="216"/>
      <c r="WRN1356" s="216"/>
      <c r="WRO1356" s="216"/>
      <c r="WRP1356" s="216"/>
      <c r="WRQ1356" s="216"/>
      <c r="WRR1356" s="216"/>
      <c r="WRS1356" s="216"/>
      <c r="WRT1356" s="216"/>
      <c r="WRU1356" s="216"/>
      <c r="WRV1356" s="216"/>
      <c r="WRW1356" s="216"/>
      <c r="WRX1356" s="216"/>
      <c r="WRY1356" s="216"/>
      <c r="WRZ1356" s="216"/>
      <c r="WSA1356" s="216"/>
      <c r="WSB1356" s="216"/>
      <c r="WSC1356" s="216"/>
      <c r="WSD1356" s="216"/>
      <c r="WSE1356" s="216"/>
      <c r="WSF1356" s="216"/>
      <c r="WSG1356" s="216"/>
      <c r="WSH1356" s="216"/>
      <c r="WSI1356" s="216"/>
      <c r="WSJ1356" s="216"/>
      <c r="WSK1356" s="216"/>
      <c r="WSL1356" s="216"/>
      <c r="WSM1356" s="216"/>
      <c r="WSN1356" s="216"/>
      <c r="WSO1356" s="216"/>
      <c r="WSP1356" s="216"/>
      <c r="WSQ1356" s="216"/>
      <c r="WSR1356" s="216"/>
      <c r="WSS1356" s="216"/>
      <c r="WST1356" s="216"/>
      <c r="WSU1356" s="216"/>
      <c r="WSV1356" s="216"/>
      <c r="WSW1356" s="216"/>
      <c r="WSX1356" s="216"/>
      <c r="WSY1356" s="216"/>
      <c r="WSZ1356" s="216"/>
      <c r="WTA1356" s="216"/>
      <c r="WTB1356" s="216"/>
      <c r="WTC1356" s="216"/>
      <c r="WTD1356" s="216"/>
      <c r="WTE1356" s="216"/>
      <c r="WTF1356" s="216"/>
      <c r="WTG1356" s="216"/>
      <c r="WTH1356" s="216"/>
      <c r="WTI1356" s="216"/>
      <c r="WTJ1356" s="216"/>
      <c r="WTK1356" s="216"/>
      <c r="WTL1356" s="216"/>
      <c r="WTM1356" s="216"/>
      <c r="WTN1356" s="216"/>
      <c r="WTO1356" s="216"/>
      <c r="WTP1356" s="216"/>
      <c r="WTQ1356" s="216"/>
      <c r="WTR1356" s="216"/>
      <c r="WTS1356" s="216"/>
      <c r="WTT1356" s="216"/>
      <c r="WTU1356" s="216"/>
      <c r="WTV1356" s="216"/>
      <c r="WTW1356" s="216"/>
      <c r="WTX1356" s="216"/>
      <c r="WTY1356" s="216"/>
      <c r="WTZ1356" s="216"/>
      <c r="WUA1356" s="216"/>
      <c r="WUB1356" s="216"/>
      <c r="WUC1356" s="216"/>
      <c r="WUD1356" s="216"/>
      <c r="WUE1356" s="216"/>
      <c r="WUF1356" s="216"/>
      <c r="WUG1356" s="216"/>
      <c r="WUH1356" s="216"/>
      <c r="WUI1356" s="216"/>
      <c r="WUJ1356" s="216"/>
      <c r="WUK1356" s="216"/>
      <c r="WUL1356" s="216"/>
      <c r="WUM1356" s="216"/>
      <c r="WUN1356" s="216"/>
      <c r="WUO1356" s="216"/>
      <c r="WUP1356" s="216"/>
      <c r="WUQ1356" s="216"/>
      <c r="WUR1356" s="216"/>
      <c r="WUS1356" s="216"/>
      <c r="WUT1356" s="216"/>
      <c r="WUU1356" s="216"/>
      <c r="WUV1356" s="216"/>
      <c r="WUW1356" s="216"/>
      <c r="WUX1356" s="216"/>
      <c r="WUY1356" s="216"/>
      <c r="WUZ1356" s="216"/>
      <c r="WVA1356" s="216"/>
      <c r="WVB1356" s="216"/>
      <c r="WVC1356" s="216"/>
      <c r="WVD1356" s="216"/>
      <c r="WVE1356" s="216"/>
      <c r="WVF1356" s="216"/>
      <c r="WVG1356" s="216"/>
      <c r="WVH1356" s="216"/>
      <c r="WVI1356" s="216"/>
      <c r="WVJ1356" s="216"/>
      <c r="WVK1356" s="216"/>
      <c r="WVL1356" s="216"/>
      <c r="WVM1356" s="216"/>
      <c r="WVN1356" s="216"/>
      <c r="WVO1356" s="216"/>
      <c r="WVP1356" s="216"/>
      <c r="WVQ1356" s="216"/>
      <c r="WVR1356" s="216"/>
      <c r="WVS1356" s="216"/>
      <c r="WVT1356" s="216"/>
      <c r="WVU1356" s="216"/>
      <c r="WVV1356" s="216"/>
      <c r="WVW1356" s="216"/>
      <c r="WVX1356" s="216"/>
      <c r="WVY1356" s="216"/>
      <c r="WVZ1356" s="216"/>
      <c r="WWA1356" s="216"/>
      <c r="WWB1356" s="216"/>
      <c r="WWC1356" s="216"/>
      <c r="WWD1356" s="216"/>
      <c r="WWE1356" s="216"/>
      <c r="WWF1356" s="216"/>
      <c r="WWG1356" s="216"/>
      <c r="WWH1356" s="216"/>
      <c r="WWI1356" s="216"/>
      <c r="WWJ1356" s="216"/>
      <c r="WWK1356" s="216"/>
      <c r="WWL1356" s="216"/>
      <c r="WWM1356" s="216"/>
      <c r="WWN1356" s="216"/>
      <c r="WWO1356" s="216"/>
      <c r="WWP1356" s="216"/>
      <c r="WWQ1356" s="216"/>
      <c r="WWR1356" s="216"/>
      <c r="WWS1356" s="216"/>
      <c r="WWT1356" s="216"/>
      <c r="WWU1356" s="216"/>
      <c r="WWV1356" s="216"/>
      <c r="WWW1356" s="216"/>
      <c r="WWX1356" s="216"/>
      <c r="WWY1356" s="216"/>
      <c r="WWZ1356" s="216"/>
      <c r="WXA1356" s="216"/>
      <c r="WXB1356" s="216"/>
      <c r="WXC1356" s="216"/>
      <c r="WXD1356" s="216"/>
      <c r="WXE1356" s="216"/>
      <c r="WXF1356" s="216"/>
      <c r="WXG1356" s="216"/>
      <c r="WXH1356" s="216"/>
      <c r="WXI1356" s="216"/>
      <c r="WXJ1356" s="216"/>
      <c r="WXK1356" s="216"/>
      <c r="WXL1356" s="216"/>
      <c r="WXM1356" s="216"/>
      <c r="WXN1356" s="216"/>
      <c r="WXO1356" s="216"/>
      <c r="WXP1356" s="216"/>
      <c r="WXQ1356" s="216"/>
      <c r="WXR1356" s="216"/>
      <c r="WXS1356" s="216"/>
      <c r="WXT1356" s="216"/>
      <c r="WXU1356" s="216"/>
      <c r="WXV1356" s="216"/>
      <c r="WXW1356" s="216"/>
      <c r="WXX1356" s="216"/>
      <c r="WXY1356" s="216"/>
      <c r="WXZ1356" s="216"/>
      <c r="WYA1356" s="216"/>
      <c r="WYB1356" s="216"/>
      <c r="WYC1356" s="216"/>
      <c r="WYD1356" s="216"/>
      <c r="WYE1356" s="216"/>
      <c r="WYF1356" s="216"/>
      <c r="WYG1356" s="216"/>
      <c r="WYH1356" s="216"/>
      <c r="WYI1356" s="216"/>
      <c r="WYJ1356" s="216"/>
      <c r="WYK1356" s="216"/>
      <c r="WYL1356" s="216"/>
      <c r="WYM1356" s="216"/>
      <c r="WYN1356" s="216"/>
      <c r="WYO1356" s="216"/>
      <c r="WYP1356" s="216"/>
      <c r="WYQ1356" s="216"/>
      <c r="WYR1356" s="216"/>
      <c r="WYS1356" s="216"/>
      <c r="WYT1356" s="216"/>
      <c r="WYU1356" s="216"/>
      <c r="WYV1356" s="216"/>
      <c r="WYW1356" s="216"/>
      <c r="WYX1356" s="216"/>
      <c r="WYY1356" s="216"/>
      <c r="WYZ1356" s="216"/>
      <c r="WZA1356" s="216"/>
      <c r="WZB1356" s="216"/>
      <c r="WZC1356" s="216"/>
      <c r="WZD1356" s="216"/>
      <c r="WZE1356" s="216"/>
      <c r="WZF1356" s="216"/>
      <c r="WZG1356" s="216"/>
      <c r="WZH1356" s="216"/>
      <c r="WZI1356" s="216"/>
      <c r="WZJ1356" s="216"/>
      <c r="WZK1356" s="216"/>
      <c r="WZL1356" s="216"/>
      <c r="WZM1356" s="216"/>
      <c r="WZN1356" s="216"/>
      <c r="WZO1356" s="216"/>
      <c r="WZP1356" s="216"/>
      <c r="WZQ1356" s="216"/>
      <c r="WZR1356" s="216"/>
      <c r="WZS1356" s="216"/>
      <c r="WZT1356" s="216"/>
      <c r="WZU1356" s="216"/>
      <c r="WZV1356" s="216"/>
      <c r="WZW1356" s="216"/>
      <c r="WZX1356" s="216"/>
      <c r="WZY1356" s="216"/>
      <c r="WZZ1356" s="216"/>
      <c r="XAA1356" s="216"/>
      <c r="XAB1356" s="216"/>
      <c r="XAC1356" s="216"/>
      <c r="XAD1356" s="216"/>
      <c r="XAE1356" s="216"/>
      <c r="XAF1356" s="216"/>
      <c r="XAG1356" s="216"/>
      <c r="XAH1356" s="216"/>
      <c r="XAI1356" s="216"/>
      <c r="XAJ1356" s="216"/>
      <c r="XAK1356" s="216"/>
      <c r="XAL1356" s="216"/>
      <c r="XAM1356" s="216"/>
      <c r="XAN1356" s="216"/>
      <c r="XAO1356" s="216"/>
      <c r="XAP1356" s="216"/>
      <c r="XAQ1356" s="216"/>
      <c r="XAR1356" s="216"/>
      <c r="XAS1356" s="216"/>
      <c r="XAT1356" s="216"/>
      <c r="XAU1356" s="216"/>
      <c r="XAV1356" s="216"/>
      <c r="XAW1356" s="216"/>
      <c r="XAX1356" s="216"/>
      <c r="XAY1356" s="216"/>
      <c r="XAZ1356" s="216"/>
      <c r="XBA1356" s="216"/>
      <c r="XBB1356" s="216"/>
      <c r="XBC1356" s="216"/>
      <c r="XBD1356" s="216"/>
      <c r="XBE1356" s="216"/>
      <c r="XBF1356" s="216"/>
      <c r="XBG1356" s="216"/>
      <c r="XBH1356" s="216"/>
      <c r="XBI1356" s="216"/>
      <c r="XBJ1356" s="216"/>
      <c r="XBK1356" s="216"/>
      <c r="XBL1356" s="216"/>
      <c r="XBM1356" s="216"/>
      <c r="XBN1356" s="216"/>
      <c r="XBO1356" s="216"/>
      <c r="XBP1356" s="216"/>
      <c r="XBQ1356" s="216"/>
      <c r="XBR1356" s="216"/>
      <c r="XBS1356" s="216"/>
      <c r="XBT1356" s="216"/>
      <c r="XBU1356" s="216"/>
      <c r="XBV1356" s="216"/>
      <c r="XBW1356" s="216"/>
      <c r="XBX1356" s="216"/>
      <c r="XBY1356" s="216"/>
      <c r="XBZ1356" s="216"/>
      <c r="XCA1356" s="216"/>
      <c r="XCB1356" s="216"/>
      <c r="XCC1356" s="216"/>
      <c r="XCD1356" s="216"/>
      <c r="XCE1356" s="216"/>
      <c r="XCF1356" s="216"/>
      <c r="XCG1356" s="216"/>
      <c r="XCH1356" s="216"/>
      <c r="XCI1356" s="216"/>
      <c r="XCJ1356" s="216"/>
      <c r="XCK1356" s="216"/>
      <c r="XCL1356" s="216"/>
      <c r="XCM1356" s="216"/>
      <c r="XCN1356" s="216"/>
      <c r="XCO1356" s="216"/>
      <c r="XCP1356" s="216"/>
      <c r="XCQ1356" s="216"/>
      <c r="XCR1356" s="216"/>
      <c r="XCS1356" s="216"/>
      <c r="XCT1356" s="216"/>
      <c r="XCU1356" s="216"/>
      <c r="XCV1356" s="216"/>
      <c r="XCW1356" s="216"/>
      <c r="XCX1356" s="216"/>
      <c r="XCY1356" s="216"/>
      <c r="XCZ1356" s="216"/>
      <c r="XDA1356" s="216"/>
      <c r="XDB1356" s="216"/>
      <c r="XDC1356" s="216"/>
      <c r="XDD1356" s="216"/>
      <c r="XDE1356" s="216"/>
      <c r="XDF1356" s="216"/>
      <c r="XDG1356" s="216"/>
      <c r="XDH1356" s="216"/>
      <c r="XDI1356" s="216"/>
      <c r="XDJ1356" s="216"/>
      <c r="XDK1356" s="216"/>
      <c r="XDL1356" s="216"/>
      <c r="XDM1356" s="216"/>
      <c r="XDN1356" s="216"/>
      <c r="XDO1356" s="216"/>
      <c r="XDP1356" s="216"/>
      <c r="XDQ1356" s="216"/>
      <c r="XDR1356" s="216"/>
      <c r="XDS1356" s="216"/>
      <c r="XDT1356" s="216"/>
      <c r="XDU1356" s="216"/>
      <c r="XDV1356" s="216"/>
      <c r="XDW1356" s="216"/>
      <c r="XDX1356" s="216"/>
      <c r="XDY1356" s="216"/>
      <c r="XDZ1356" s="216"/>
      <c r="XEA1356" s="216"/>
      <c r="XEB1356" s="216"/>
      <c r="XEC1356" s="216"/>
      <c r="XED1356" s="216"/>
      <c r="XEE1356" s="216"/>
      <c r="XEF1356" s="216"/>
      <c r="XEG1356" s="216"/>
      <c r="XEH1356" s="216"/>
      <c r="XEI1356" s="216"/>
      <c r="XEJ1356" s="216"/>
      <c r="XEK1356" s="216"/>
      <c r="XEL1356" s="216"/>
      <c r="XEM1356" s="216"/>
      <c r="XEN1356" s="216"/>
      <c r="XEO1356" s="216"/>
      <c r="XEP1356" s="216"/>
      <c r="XEQ1356" s="216"/>
      <c r="XER1356" s="216"/>
      <c r="XES1356" s="216"/>
      <c r="XET1356" s="216"/>
      <c r="XEU1356" s="216"/>
      <c r="XEV1356" s="216"/>
      <c r="XEW1356" s="216"/>
      <c r="XEX1356" s="216"/>
      <c r="XEY1356" s="216"/>
      <c r="XEZ1356" s="216"/>
      <c r="XFA1356" s="216"/>
      <c r="XFB1356" s="216"/>
      <c r="XFC1356" s="216"/>
      <c r="XFD1356" s="216"/>
    </row>
    <row r="1357" spans="1:16384" ht="15" x14ac:dyDescent="0.25">
      <c r="B1357" s="201" t="s">
        <v>216</v>
      </c>
      <c r="C1357" s="200"/>
      <c r="D1357" s="202">
        <f>IF(D1355&gt;0,D1356/D1355,0)</f>
        <v>0</v>
      </c>
      <c r="E1357" s="200"/>
      <c r="F1357" s="202">
        <f t="shared" ref="F1357" si="3059">IF(F1355&gt;0,F1356/F1355,0)</f>
        <v>0</v>
      </c>
      <c r="G1357" s="200"/>
      <c r="H1357" s="202">
        <f t="shared" ref="H1357" si="3060">IF(H1355&gt;0,H1356/H1355,0)</f>
        <v>0</v>
      </c>
      <c r="I1357" s="200"/>
      <c r="J1357" s="202">
        <f t="shared" ref="J1357" si="3061">IF(J1355&gt;0,J1356/J1355,0)</f>
        <v>0</v>
      </c>
      <c r="K1357" s="200"/>
      <c r="L1357" s="202">
        <f t="shared" ref="L1357" si="3062">IF(L1355&gt;0,L1356/L1355,0)</f>
        <v>0</v>
      </c>
      <c r="M1357" s="200"/>
      <c r="N1357" s="202">
        <f t="shared" ref="N1357" si="3063">IF(N1355&gt;0,N1356/N1355,0)</f>
        <v>0</v>
      </c>
      <c r="O1357" s="200"/>
      <c r="P1357" s="202">
        <f t="shared" ref="P1357" si="3064">IF(P1355&gt;0,P1356/P1355,0)</f>
        <v>0</v>
      </c>
      <c r="Q1357" s="200"/>
      <c r="R1357" s="202">
        <f t="shared" ref="R1357" si="3065">IF(R1355&gt;0,R1356/R1355,0)</f>
        <v>0</v>
      </c>
      <c r="S1357" s="200"/>
      <c r="T1357" s="202">
        <f t="shared" ref="T1357" si="3066">IF(T1355&gt;0,T1356/T1355,0)</f>
        <v>0</v>
      </c>
      <c r="U1357" s="200"/>
      <c r="V1357" s="202">
        <f t="shared" ref="V1357" si="3067">IF(V1355&gt;0,V1356/V1355,0)</f>
        <v>0</v>
      </c>
      <c r="W1357" s="200"/>
      <c r="X1357" s="202">
        <f t="shared" ref="X1357" si="3068">IF(X1355&gt;0,X1356/X1355,0)</f>
        <v>0</v>
      </c>
      <c r="Y1357" s="200"/>
      <c r="Z1357" s="202">
        <f t="shared" ref="Z1357" si="3069">IF(Z1355&gt;0,Z1356/Z1355,0)</f>
        <v>0</v>
      </c>
      <c r="AA1357" s="202">
        <f>IF(AA1355&gt;0,AA1356/AA1355,0)</f>
        <v>0</v>
      </c>
      <c r="AB1357" s="216"/>
      <c r="AC1357" s="216"/>
      <c r="AD1357" s="216"/>
      <c r="AE1357" s="216"/>
      <c r="AF1357" s="216"/>
      <c r="AG1357" s="216"/>
      <c r="AH1357" s="216"/>
      <c r="AI1357" s="216"/>
      <c r="AJ1357" s="216"/>
      <c r="AK1357" s="216"/>
      <c r="AL1357" s="216"/>
      <c r="AM1357" s="216"/>
      <c r="AN1357" s="216"/>
      <c r="AO1357" s="216"/>
      <c r="AP1357" s="216"/>
      <c r="AQ1357" s="216"/>
    </row>
    <row r="1358" spans="1:16384" x14ac:dyDescent="0.2">
      <c r="B1358" s="93" t="s">
        <v>240</v>
      </c>
      <c r="C1358" s="94"/>
      <c r="D1358" s="93">
        <f>+D1356+D1355</f>
        <v>0</v>
      </c>
      <c r="E1358" s="94"/>
      <c r="F1358" s="93">
        <f t="shared" ref="F1358" si="3070">+F1356+F1355</f>
        <v>0</v>
      </c>
      <c r="G1358" s="94"/>
      <c r="H1358" s="93">
        <f t="shared" ref="H1358" si="3071">+H1356+H1355</f>
        <v>0</v>
      </c>
      <c r="I1358" s="94"/>
      <c r="J1358" s="93">
        <f t="shared" ref="J1358" si="3072">+J1356+J1355</f>
        <v>0</v>
      </c>
      <c r="K1358" s="94"/>
      <c r="L1358" s="93">
        <f t="shared" ref="L1358" si="3073">+L1356+L1355</f>
        <v>0</v>
      </c>
      <c r="M1358" s="94"/>
      <c r="N1358" s="93">
        <f t="shared" ref="N1358" si="3074">+N1356+N1355</f>
        <v>0</v>
      </c>
      <c r="O1358" s="94"/>
      <c r="P1358" s="93">
        <f t="shared" ref="P1358" si="3075">+P1356+P1355</f>
        <v>0</v>
      </c>
      <c r="Q1358" s="94"/>
      <c r="R1358" s="93">
        <f t="shared" ref="R1358" si="3076">+R1356+R1355</f>
        <v>0</v>
      </c>
      <c r="S1358" s="94"/>
      <c r="T1358" s="93">
        <f t="shared" ref="T1358" si="3077">+T1356+T1355</f>
        <v>0</v>
      </c>
      <c r="U1358" s="94"/>
      <c r="V1358" s="93">
        <f t="shared" ref="V1358" si="3078">+V1356+V1355</f>
        <v>0</v>
      </c>
      <c r="W1358" s="94"/>
      <c r="X1358" s="93">
        <f t="shared" ref="X1358" si="3079">+X1356+X1355</f>
        <v>0</v>
      </c>
      <c r="Y1358" s="94"/>
      <c r="Z1358" s="93">
        <f t="shared" ref="Z1358" si="3080">+Z1356+Z1355</f>
        <v>0</v>
      </c>
      <c r="AA1358" s="93">
        <f>+AA1356+AA1355</f>
        <v>0</v>
      </c>
    </row>
    <row r="1359" spans="1:16384" x14ac:dyDescent="0.2">
      <c r="B1359" s="201" t="s">
        <v>241</v>
      </c>
      <c r="C1359" s="200"/>
      <c r="D1359" s="217">
        <f>IF(D1355&gt;0,(D1343-D1355)/D1355,0)</f>
        <v>0</v>
      </c>
      <c r="E1359" s="200"/>
      <c r="F1359" s="217">
        <f t="shared" ref="F1359" si="3081">IF(F1355&gt;0,(F1343-F1355)/F1355,0)</f>
        <v>0</v>
      </c>
      <c r="G1359" s="200"/>
      <c r="H1359" s="217">
        <f t="shared" ref="H1359" si="3082">IF(H1355&gt;0,(H1343-H1355)/H1355,0)</f>
        <v>0</v>
      </c>
      <c r="I1359" s="200"/>
      <c r="J1359" s="217">
        <f t="shared" ref="J1359" si="3083">IF(J1355&gt;0,(J1343-J1355)/J1355,0)</f>
        <v>0</v>
      </c>
      <c r="K1359" s="200"/>
      <c r="L1359" s="217">
        <f t="shared" ref="L1359" si="3084">IF(L1355&gt;0,(L1343-L1355)/L1355,0)</f>
        <v>0</v>
      </c>
      <c r="M1359" s="200"/>
      <c r="N1359" s="217">
        <f t="shared" ref="N1359" si="3085">IF(N1355&gt;0,(N1343-N1355)/N1355,0)</f>
        <v>0</v>
      </c>
      <c r="O1359" s="200"/>
      <c r="P1359" s="217">
        <f t="shared" ref="P1359" si="3086">IF(P1355&gt;0,(P1343-P1355)/P1355,0)</f>
        <v>0</v>
      </c>
      <c r="Q1359" s="200"/>
      <c r="R1359" s="217">
        <f t="shared" ref="R1359" si="3087">IF(R1355&gt;0,(R1343-R1355)/R1355,0)</f>
        <v>0</v>
      </c>
      <c r="S1359" s="200"/>
      <c r="T1359" s="217">
        <f t="shared" ref="T1359" si="3088">IF(T1355&gt;0,(T1343-T1355)/T1355,0)</f>
        <v>0</v>
      </c>
      <c r="U1359" s="200"/>
      <c r="V1359" s="217">
        <f t="shared" ref="V1359" si="3089">IF(V1355&gt;0,(V1343-V1355)/V1355,0)</f>
        <v>0</v>
      </c>
      <c r="W1359" s="200"/>
      <c r="X1359" s="217">
        <f t="shared" ref="X1359" si="3090">IF(X1355&gt;0,(X1343-X1355)/X1355,0)</f>
        <v>0</v>
      </c>
      <c r="Y1359" s="200"/>
      <c r="Z1359" s="217">
        <f t="shared" ref="Z1359:AA1359" si="3091">IF(Z1355&gt;0,(Z1343-Z1355)/Z1355,0)</f>
        <v>0</v>
      </c>
      <c r="AA1359" s="217">
        <f t="shared" si="3091"/>
        <v>0</v>
      </c>
    </row>
    <row r="1360" spans="1:16384" x14ac:dyDescent="0.2">
      <c r="B1360" s="201" t="s">
        <v>242</v>
      </c>
      <c r="D1360" s="217">
        <f>IF(D1358&gt;0,(D1352-D1358)/D1358,0)</f>
        <v>0</v>
      </c>
      <c r="F1360" s="217">
        <f t="shared" ref="F1360" si="3092">IF(F1358&gt;0,(F1352-F1358)/F1358,0)</f>
        <v>0</v>
      </c>
      <c r="H1360" s="217">
        <f t="shared" ref="H1360" si="3093">IF(H1358&gt;0,(H1352-H1358)/H1358,0)</f>
        <v>0</v>
      </c>
      <c r="J1360" s="217">
        <f t="shared" ref="J1360" si="3094">IF(J1358&gt;0,(J1352-J1358)/J1358,0)</f>
        <v>0</v>
      </c>
      <c r="L1360" s="217">
        <f t="shared" ref="L1360" si="3095">IF(L1358&gt;0,(L1352-L1358)/L1358,0)</f>
        <v>0</v>
      </c>
      <c r="N1360" s="217">
        <f t="shared" ref="N1360" si="3096">IF(N1358&gt;0,(N1352-N1358)/N1358,0)</f>
        <v>0</v>
      </c>
      <c r="P1360" s="217">
        <f t="shared" ref="P1360" si="3097">IF(P1358&gt;0,(P1352-P1358)/P1358,0)</f>
        <v>0</v>
      </c>
      <c r="R1360" s="217">
        <f t="shared" ref="R1360" si="3098">IF(R1358&gt;0,(R1352-R1358)/R1358,0)</f>
        <v>0</v>
      </c>
      <c r="T1360" s="217">
        <f t="shared" ref="T1360" si="3099">IF(T1358&gt;0,(T1352-T1358)/T1358,0)</f>
        <v>0</v>
      </c>
      <c r="V1360" s="217">
        <f t="shared" ref="V1360" si="3100">IF(V1358&gt;0,(V1352-V1358)/V1358,0)</f>
        <v>0</v>
      </c>
      <c r="X1360" s="217">
        <f t="shared" ref="X1360" si="3101">IF(X1358&gt;0,(X1352-X1358)/X1358,0)</f>
        <v>0</v>
      </c>
      <c r="Z1360" s="217">
        <f t="shared" ref="Z1360:AA1360" si="3102">IF(Z1358&gt;0,(Z1352-Z1358)/Z1358,0)</f>
        <v>0</v>
      </c>
      <c r="AA1360" s="217">
        <f t="shared" si="3102"/>
        <v>0</v>
      </c>
    </row>
    <row r="1361" spans="1:27" x14ac:dyDescent="0.2">
      <c r="B1361" s="201"/>
    </row>
    <row r="1362" spans="1:27" x14ac:dyDescent="0.2">
      <c r="A1362" s="181" t="s">
        <v>217</v>
      </c>
      <c r="B1362" s="182"/>
      <c r="C1362" s="182"/>
      <c r="D1362" s="179" t="s">
        <v>195</v>
      </c>
      <c r="E1362" s="179"/>
      <c r="F1362" s="179" t="s">
        <v>196</v>
      </c>
      <c r="G1362" s="179"/>
      <c r="H1362" s="179" t="s">
        <v>197</v>
      </c>
      <c r="I1362" s="179"/>
      <c r="J1362" s="179" t="s">
        <v>198</v>
      </c>
      <c r="K1362" s="179"/>
      <c r="L1362" s="179" t="s">
        <v>199</v>
      </c>
      <c r="M1362" s="179"/>
      <c r="N1362" s="179" t="s">
        <v>200</v>
      </c>
      <c r="O1362" s="179"/>
      <c r="P1362" s="179" t="s">
        <v>201</v>
      </c>
      <c r="Q1362" s="179"/>
      <c r="R1362" s="179" t="s">
        <v>202</v>
      </c>
      <c r="S1362" s="179"/>
      <c r="T1362" s="179" t="s">
        <v>203</v>
      </c>
      <c r="U1362" s="179"/>
      <c r="V1362" s="179" t="s">
        <v>204</v>
      </c>
      <c r="W1362" s="179"/>
      <c r="X1362" s="179" t="s">
        <v>205</v>
      </c>
      <c r="Y1362" s="179"/>
      <c r="Z1362" s="179" t="s">
        <v>206</v>
      </c>
      <c r="AA1362" s="179" t="s">
        <v>207</v>
      </c>
    </row>
    <row r="1363" spans="1:27" ht="17.25" customHeight="1" outlineLevel="1" x14ac:dyDescent="0.25">
      <c r="A1363" s="87" t="s">
        <v>218</v>
      </c>
      <c r="B1363" s="203">
        <v>0</v>
      </c>
      <c r="C1363" s="88"/>
      <c r="D1363" s="204">
        <f>(B1363/12)*(1+D1364)</f>
        <v>0</v>
      </c>
      <c r="E1363" s="88"/>
      <c r="F1363" s="204">
        <f>(D1363)*(1+F1364)</f>
        <v>0</v>
      </c>
      <c r="G1363" s="88"/>
      <c r="H1363" s="204">
        <f>(F1363)*(1+H1364)</f>
        <v>0</v>
      </c>
      <c r="I1363" s="88"/>
      <c r="J1363" s="204">
        <f>(H1363)*(1+J1364)</f>
        <v>0</v>
      </c>
      <c r="K1363" s="88"/>
      <c r="L1363" s="204">
        <f>(J1363)*(1+L1364)</f>
        <v>0</v>
      </c>
      <c r="M1363" s="88"/>
      <c r="N1363" s="204">
        <f>(L1363)*(1+N1364)</f>
        <v>0</v>
      </c>
      <c r="O1363" s="88"/>
      <c r="P1363" s="204">
        <v>0</v>
      </c>
      <c r="Q1363" s="88"/>
      <c r="R1363" s="204">
        <f>(N1363)*(1+R1364)</f>
        <v>0</v>
      </c>
      <c r="S1363" s="88"/>
      <c r="T1363" s="204">
        <f>(R1363)*(1+T1364)</f>
        <v>0</v>
      </c>
      <c r="U1363" s="88"/>
      <c r="V1363" s="204">
        <f>(T1363)*(1+V1364)</f>
        <v>0</v>
      </c>
      <c r="W1363" s="88"/>
      <c r="X1363" s="204">
        <f>(V1363)*(1+X1364)</f>
        <v>0</v>
      </c>
      <c r="Y1363" s="88"/>
      <c r="Z1363" s="204">
        <f>(X1363)*(1+Z1364)</f>
        <v>0</v>
      </c>
      <c r="AA1363" s="93">
        <f>SUM(Z1363,X1363,V1363,T1363,R1363,P1363,N1363,L1363,J1363,H1363,F1363,D1363)</f>
        <v>0</v>
      </c>
    </row>
    <row r="1364" spans="1:27" outlineLevel="1" x14ac:dyDescent="0.2">
      <c r="A1364" s="205" t="s">
        <v>219</v>
      </c>
      <c r="B1364" s="88"/>
      <c r="C1364" s="88"/>
      <c r="D1364" s="206">
        <v>0</v>
      </c>
      <c r="E1364" s="207"/>
      <c r="F1364" s="206">
        <v>0</v>
      </c>
      <c r="G1364" s="207"/>
      <c r="H1364" s="206">
        <v>0</v>
      </c>
      <c r="I1364" s="207"/>
      <c r="J1364" s="206">
        <v>0</v>
      </c>
      <c r="K1364" s="207"/>
      <c r="L1364" s="206">
        <v>3.3000000000000002E-2</v>
      </c>
      <c r="M1364" s="207"/>
      <c r="N1364" s="206">
        <v>0</v>
      </c>
      <c r="O1364" s="207"/>
      <c r="P1364" s="206">
        <v>0</v>
      </c>
      <c r="Q1364" s="207"/>
      <c r="R1364" s="206">
        <v>0</v>
      </c>
      <c r="S1364" s="207"/>
      <c r="T1364" s="206">
        <v>0</v>
      </c>
      <c r="U1364" s="207"/>
      <c r="V1364" s="206">
        <v>0</v>
      </c>
      <c r="W1364" s="207"/>
      <c r="X1364" s="206">
        <v>0</v>
      </c>
      <c r="Y1364" s="207"/>
      <c r="Z1364" s="206">
        <v>0</v>
      </c>
      <c r="AA1364" s="93"/>
    </row>
    <row r="1365" spans="1:27" outlineLevel="1" x14ac:dyDescent="0.2">
      <c r="A1365" s="208"/>
      <c r="B1365" s="88"/>
      <c r="C1365" s="88"/>
      <c r="D1365" s="88"/>
      <c r="E1365" s="88"/>
      <c r="F1365" s="88"/>
      <c r="G1365" s="88"/>
      <c r="H1365" s="88"/>
      <c r="I1365" s="88"/>
      <c r="J1365" s="88"/>
      <c r="K1365" s="88"/>
      <c r="L1365" s="88"/>
      <c r="M1365" s="88"/>
      <c r="N1365" s="88"/>
      <c r="O1365" s="88"/>
      <c r="P1365" s="88"/>
      <c r="Q1365" s="88"/>
      <c r="R1365" s="88"/>
      <c r="S1365" s="88"/>
      <c r="T1365" s="88"/>
      <c r="U1365" s="88"/>
      <c r="V1365" s="88"/>
      <c r="W1365" s="88"/>
      <c r="X1365" s="88"/>
      <c r="Y1365" s="88"/>
      <c r="Z1365" s="88"/>
      <c r="AA1365" s="93"/>
    </row>
    <row r="1366" spans="1:27" outlineLevel="1" x14ac:dyDescent="0.2">
      <c r="A1366" s="87" t="s">
        <v>220</v>
      </c>
      <c r="B1366" s="209">
        <v>0</v>
      </c>
      <c r="C1366" s="88"/>
      <c r="D1366" s="213">
        <f>IF(D1376+D1377&gt;$B1366,0,$B1366)</f>
        <v>0</v>
      </c>
      <c r="E1366" s="213"/>
      <c r="F1366" s="213">
        <f>IF(F1376+F1377&gt;$B1366,0,$B1366)</f>
        <v>0</v>
      </c>
      <c r="G1366" s="213"/>
      <c r="H1366" s="213">
        <f>IF(H1376+H1377&gt;$B1366,0,$B1366)</f>
        <v>0</v>
      </c>
      <c r="I1366" s="213"/>
      <c r="J1366" s="213">
        <f>IF(J1376+J1377&gt;$B1366,0,$B1366)</f>
        <v>0</v>
      </c>
      <c r="K1366" s="213"/>
      <c r="L1366" s="213">
        <f>IF(L1376+L1377&gt;$B1366,0,$B1366)</f>
        <v>0</v>
      </c>
      <c r="M1366" s="213"/>
      <c r="N1366" s="213">
        <f>IF(N1376+N1377&gt;$B1366,0,$B1366)</f>
        <v>0</v>
      </c>
      <c r="O1366" s="213"/>
      <c r="P1366" s="213">
        <f>IF(P1376+P1377&gt;$B1366,0,$B1366)</f>
        <v>0</v>
      </c>
      <c r="Q1366" s="213"/>
      <c r="R1366" s="213">
        <f>IF(R1376+R1377&gt;$B1366,0,$B1366)</f>
        <v>0</v>
      </c>
      <c r="S1366" s="213"/>
      <c r="T1366" s="213">
        <f>IF(T1376+T1377&gt;$B1366,0,$B1366)</f>
        <v>0</v>
      </c>
      <c r="U1366" s="213"/>
      <c r="V1366" s="213">
        <f>IF(V1376+V1377&gt;$B1366,0,$B1366)</f>
        <v>0</v>
      </c>
      <c r="W1366" s="213"/>
      <c r="X1366" s="213">
        <f>IF(X1376+X1377&gt;$B1366,0,$B1366)</f>
        <v>0</v>
      </c>
      <c r="Y1366" s="213"/>
      <c r="Z1366" s="213">
        <f>IF(Z1376+Z1377&gt;$B1366,0,$B1366)</f>
        <v>0</v>
      </c>
      <c r="AA1366" s="93">
        <f>SUM(Z1366,X1366,V1366,T1366,R1366,P1366,N1366,L1366,J1366,H1366,F1366,D1366)</f>
        <v>0</v>
      </c>
    </row>
    <row r="1367" spans="1:27" outlineLevel="1" x14ac:dyDescent="0.2">
      <c r="B1367" s="88"/>
      <c r="C1367" s="88"/>
      <c r="D1367" s="88"/>
      <c r="E1367" s="88"/>
      <c r="F1367" s="88"/>
      <c r="G1367" s="88"/>
      <c r="H1367" s="88"/>
      <c r="I1367" s="88"/>
      <c r="J1367" s="88"/>
      <c r="K1367" s="88"/>
      <c r="L1367" s="88"/>
      <c r="M1367" s="88"/>
      <c r="N1367" s="88"/>
      <c r="O1367" s="88"/>
      <c r="P1367" s="88"/>
      <c r="Q1367" s="88"/>
      <c r="R1367" s="88"/>
      <c r="S1367" s="88"/>
      <c r="T1367" s="88"/>
      <c r="U1367" s="88"/>
      <c r="V1367" s="88"/>
      <c r="W1367" s="88"/>
      <c r="X1367" s="88"/>
      <c r="Y1367" s="88"/>
      <c r="Z1367" s="88"/>
      <c r="AA1367" s="93"/>
    </row>
    <row r="1368" spans="1:27" outlineLevel="1" x14ac:dyDescent="0.2">
      <c r="A1368" s="181" t="s">
        <v>221</v>
      </c>
      <c r="B1368" s="182"/>
      <c r="C1368" s="182"/>
      <c r="D1368" s="182"/>
      <c r="E1368" s="182"/>
      <c r="F1368" s="182"/>
      <c r="G1368" s="182"/>
      <c r="H1368" s="182"/>
      <c r="I1368" s="182"/>
      <c r="J1368" s="182"/>
      <c r="K1368" s="182"/>
      <c r="L1368" s="182"/>
      <c r="M1368" s="182"/>
      <c r="N1368" s="182"/>
      <c r="O1368" s="182"/>
      <c r="P1368" s="182"/>
      <c r="Q1368" s="182"/>
      <c r="R1368" s="182"/>
      <c r="S1368" s="182"/>
      <c r="T1368" s="182"/>
      <c r="U1368" s="182"/>
      <c r="V1368" s="182"/>
      <c r="W1368" s="182"/>
      <c r="X1368" s="182"/>
      <c r="Y1368" s="182"/>
      <c r="Z1368" s="182"/>
      <c r="AA1368" s="93"/>
    </row>
    <row r="1369" spans="1:27" outlineLevel="1" x14ac:dyDescent="0.2">
      <c r="A1369" s="87" t="s">
        <v>222</v>
      </c>
      <c r="B1369" s="210">
        <v>0.35</v>
      </c>
      <c r="D1369" s="213">
        <f>IF(D1343&gt;$B1370,$B1370*$B1369,D1343*$B1369)</f>
        <v>0</v>
      </c>
      <c r="E1369" s="213"/>
      <c r="F1369" s="213">
        <f>IF(F1343&gt;$B1370,$B1370*$B1369,F1343*$B1369)</f>
        <v>0</v>
      </c>
      <c r="G1369" s="213"/>
      <c r="H1369" s="213">
        <f>IF(H1343&gt;$B1370,$B1370*$B1369,H1343*$B1369)</f>
        <v>0</v>
      </c>
      <c r="I1369" s="213"/>
      <c r="J1369" s="213">
        <f>IF(J1343&gt;$B1370,$B1370*$B1369,J1343*$B1369)</f>
        <v>0</v>
      </c>
      <c r="K1369" s="213"/>
      <c r="L1369" s="213">
        <f>IF(L1343&gt;$B1370,$B1370*$B1369,L1343*$B1369)</f>
        <v>0</v>
      </c>
      <c r="M1369" s="213"/>
      <c r="N1369" s="213">
        <f>IF(N1343&gt;$B1370,$B1370*$B1369,N1343*$B1369)</f>
        <v>0</v>
      </c>
      <c r="O1369" s="213"/>
      <c r="P1369" s="213">
        <f>IF(P1343&gt;$B1370,$B1370*$B1369,P1343*$B1369)</f>
        <v>0</v>
      </c>
      <c r="Q1369" s="213"/>
      <c r="R1369" s="213">
        <f>IF(R1343&gt;$B1370,$B1370*$B1369,R1343*$B1369)</f>
        <v>0</v>
      </c>
      <c r="S1369" s="213"/>
      <c r="T1369" s="213">
        <f>IF(T1343&gt;$B1370,$B1370*$B1369,T1343*$B1369)</f>
        <v>0</v>
      </c>
      <c r="U1369" s="213"/>
      <c r="V1369" s="213">
        <f>IF(V1343&gt;$B1370,$B1370*$B1369,V1343*$B1369)</f>
        <v>0</v>
      </c>
      <c r="W1369" s="213"/>
      <c r="X1369" s="213">
        <f>IF(X1343&gt;$B1370,$B1370*$B1369,X1343*$B1369)</f>
        <v>0</v>
      </c>
      <c r="Y1369" s="213"/>
      <c r="Z1369" s="213">
        <f>IF(Z1343&gt;$B1370,$B1370*$B1369,Z1343*$B1369)</f>
        <v>0</v>
      </c>
      <c r="AA1369" s="93">
        <f t="shared" ref="AA1369" si="3103">SUM(Z1369,X1369,V1369,T1369,R1369,P1369,N1369,L1369,J1369,H1369,F1369,D1369)</f>
        <v>0</v>
      </c>
    </row>
    <row r="1370" spans="1:27" outlineLevel="1" x14ac:dyDescent="0.2">
      <c r="A1370" s="211" t="s">
        <v>223</v>
      </c>
      <c r="B1370" s="209">
        <v>0</v>
      </c>
      <c r="AA1370" s="93"/>
    </row>
    <row r="1371" spans="1:27" outlineLevel="1" x14ac:dyDescent="0.2">
      <c r="AA1371" s="93"/>
    </row>
    <row r="1372" spans="1:27" outlineLevel="1" x14ac:dyDescent="0.2">
      <c r="A1372" s="87" t="s">
        <v>224</v>
      </c>
      <c r="B1372" s="210">
        <v>0.36</v>
      </c>
      <c r="D1372" s="213">
        <f>IF(D1343&gt;$B1373,($B1373-$B1370)*$B1372,IF(D1343-$B1370&gt;0,(D1343-$B1370)*$B1372,0))</f>
        <v>0</v>
      </c>
      <c r="E1372" s="213"/>
      <c r="F1372" s="213">
        <f>IF(F1343&gt;$B1373,($B1373-$B1370)*$B1372,IF(F1343-$B1370&gt;0,(F1343-$B1370)*$B1372,0))</f>
        <v>0</v>
      </c>
      <c r="G1372" s="213"/>
      <c r="H1372" s="213">
        <f>IF(H1343&gt;$B1373,($B1373-$B1370)*$B1372,IF(H1343-$B1370&gt;0,(H1343-$B1370)*$B1372,0))</f>
        <v>0</v>
      </c>
      <c r="I1372" s="213"/>
      <c r="J1372" s="213">
        <f>IF(J1343&gt;$B1373,($B1373-$B1370)*$B1372,IF(J1343-$B1370&gt;0,(J1343-$B1370)*$B1372,0))</f>
        <v>0</v>
      </c>
      <c r="K1372" s="213"/>
      <c r="L1372" s="213">
        <f>IF(L1343&gt;$B1373,($B1373-$B1370)*$B1372,IF(L1343-$B1370&gt;0,(L1343-$B1370)*$B1372,0))</f>
        <v>0</v>
      </c>
      <c r="M1372" s="213"/>
      <c r="N1372" s="213">
        <f>IF(N1343&gt;$B1373,($B1373-$B1370)*$B1372,IF(N1343-$B1370&gt;0,(N1343-$B1370)*$B1372,0))</f>
        <v>0</v>
      </c>
      <c r="O1372" s="213"/>
      <c r="P1372" s="213">
        <f>IF(P1343&gt;$B1373,($B1373-$B1370)*$B1372,IF(P1343-$B1370&gt;0,(P1343-$B1370)*$B1372,0))</f>
        <v>0</v>
      </c>
      <c r="Q1372" s="213"/>
      <c r="R1372" s="213">
        <f>IF(R1343&gt;$B1373,($B1373-$B1370)*$B1372,IF(R1343-$B1370&gt;0,(R1343-$B1370)*$B1372,0))</f>
        <v>0</v>
      </c>
      <c r="S1372" s="213"/>
      <c r="T1372" s="213">
        <f>IF(T1343&gt;$B1373,($B1373-$B1370)*$B1372,IF(T1343-$B1370&gt;0,(T1343-$B1370)*$B1372,0))</f>
        <v>0</v>
      </c>
      <c r="U1372" s="213"/>
      <c r="V1372" s="213">
        <f>IF(V1343&gt;$B1373,($B1373-$B1370)*$B1372,IF(V1343-$B1370&gt;0,(V1343-$B1370)*$B1372,0))</f>
        <v>0</v>
      </c>
      <c r="W1372" s="213"/>
      <c r="X1372" s="213">
        <f>IF(X1343&gt;$B1373,($B1373-$B1370)*$B1372,IF(X1343-$B1370&gt;0,(X1343-$B1370)*$B1372,0))</f>
        <v>0</v>
      </c>
      <c r="Y1372" s="213"/>
      <c r="Z1372" s="213">
        <f>IF(Z1343&gt;$B1373,($B1373-$B1370)*$B1372,IF(Z1343-$B1370&gt;0,(Z1343-$B1370)*$B1372,0))</f>
        <v>0</v>
      </c>
      <c r="AA1372" s="93">
        <f t="shared" ref="AA1372" si="3104">SUM(Z1372,X1372,V1372,T1372,R1372,P1372,N1372,L1372,J1372,H1372,F1372,D1372)</f>
        <v>0</v>
      </c>
    </row>
    <row r="1373" spans="1:27" outlineLevel="1" x14ac:dyDescent="0.2">
      <c r="A1373" s="213">
        <f>B1370+1</f>
        <v>1</v>
      </c>
      <c r="B1373" s="209">
        <v>0</v>
      </c>
      <c r="AA1373" s="93"/>
    </row>
    <row r="1374" spans="1:27" outlineLevel="1" x14ac:dyDescent="0.2">
      <c r="AA1374" s="93"/>
    </row>
    <row r="1375" spans="1:27" outlineLevel="1" x14ac:dyDescent="0.2">
      <c r="A1375" s="87" t="s">
        <v>225</v>
      </c>
      <c r="B1375" s="210">
        <v>0.37</v>
      </c>
      <c r="D1375" s="213">
        <f>IF(D1343&gt;$B1373,(D1343-$B1373)*$B1375,0)</f>
        <v>0</v>
      </c>
      <c r="E1375" s="213"/>
      <c r="F1375" s="213">
        <f>IF(F1343&gt;$B1373,(F1343-$B1373)*$B1375,0)</f>
        <v>0</v>
      </c>
      <c r="G1375" s="213"/>
      <c r="H1375" s="213">
        <f>IF(H1343&gt;$B1373,(H1343-$B1373)*$B1375,0)</f>
        <v>0</v>
      </c>
      <c r="I1375" s="213"/>
      <c r="J1375" s="213">
        <f>IF(J1343&gt;$B1373,(J1343-$B1373)*$B1375,0)</f>
        <v>0</v>
      </c>
      <c r="K1375" s="213"/>
      <c r="L1375" s="213">
        <f>IF(L1343&gt;$B1373,(L1343-$B1373)*$B1375,0)</f>
        <v>0</v>
      </c>
      <c r="M1375" s="213"/>
      <c r="N1375" s="213">
        <f>IF(N1343&gt;$B1373,(N1343-$B1373)*$B1375,0)</f>
        <v>0</v>
      </c>
      <c r="O1375" s="213"/>
      <c r="P1375" s="213">
        <f>IF(P1343&gt;$B1373,(P1343-$B1373)*$B1375,0)</f>
        <v>0</v>
      </c>
      <c r="Q1375" s="213"/>
      <c r="R1375" s="213">
        <f>IF(R1343&gt;$B1373,(R1343-$B1373)*$B1375,0)</f>
        <v>0</v>
      </c>
      <c r="S1375" s="213"/>
      <c r="T1375" s="213">
        <f>IF(T1343&gt;$B1373,(T1343-$B1373)*$B1375,0)</f>
        <v>0</v>
      </c>
      <c r="U1375" s="213"/>
      <c r="V1375" s="213">
        <f>IF(V1343&gt;$B1373,(V1343-$B1373)*$B1375,0)</f>
        <v>0</v>
      </c>
      <c r="W1375" s="213"/>
      <c r="X1375" s="213">
        <f>IF(X1343&gt;$B1373,(X1343-$B1373)*$B1375,0)</f>
        <v>0</v>
      </c>
      <c r="Y1375" s="213"/>
      <c r="Z1375" s="213">
        <f>IF(Z1343&gt;$B1373,(Z1343-$B1373)*$B1375,0)</f>
        <v>0</v>
      </c>
      <c r="AA1375" s="93">
        <f t="shared" ref="AA1375" si="3105">SUM(Z1375,X1375,V1375,T1375,R1375,P1375,N1375,L1375,J1375,H1375,F1375,D1375)</f>
        <v>0</v>
      </c>
    </row>
    <row r="1376" spans="1:27" outlineLevel="1" x14ac:dyDescent="0.2">
      <c r="A1376" s="93" t="s">
        <v>226</v>
      </c>
      <c r="B1376" s="93"/>
      <c r="C1376" s="94"/>
      <c r="D1376" s="93">
        <f>SUM(D1369:D1375)</f>
        <v>0</v>
      </c>
      <c r="E1376" s="94"/>
      <c r="F1376" s="93">
        <f>SUM(F1369:F1375)</f>
        <v>0</v>
      </c>
      <c r="G1376" s="94"/>
      <c r="H1376" s="93">
        <f>SUM(H1369:H1375)</f>
        <v>0</v>
      </c>
      <c r="I1376" s="94"/>
      <c r="J1376" s="93">
        <f>SUM(J1369:J1375)</f>
        <v>0</v>
      </c>
      <c r="K1376" s="94"/>
      <c r="L1376" s="93">
        <f>SUM(L1369:L1375)</f>
        <v>0</v>
      </c>
      <c r="M1376" s="94"/>
      <c r="N1376" s="93">
        <f>SUM(N1369:N1375)</f>
        <v>0</v>
      </c>
      <c r="O1376" s="94"/>
      <c r="P1376" s="93">
        <f>SUM(P1369:P1375)</f>
        <v>0</v>
      </c>
      <c r="Q1376" s="94"/>
      <c r="R1376" s="93">
        <f>SUM(R1369:R1375)</f>
        <v>0</v>
      </c>
      <c r="S1376" s="94"/>
      <c r="T1376" s="93">
        <f>SUM(T1369:T1375)</f>
        <v>0</v>
      </c>
      <c r="U1376" s="94"/>
      <c r="V1376" s="93">
        <f>SUM(V1369:V1375)</f>
        <v>0</v>
      </c>
      <c r="W1376" s="94"/>
      <c r="X1376" s="93">
        <f>SUM(X1369:X1375)</f>
        <v>0</v>
      </c>
      <c r="Y1376" s="94"/>
      <c r="Z1376" s="93">
        <f>SUM(Z1369:Z1375)</f>
        <v>0</v>
      </c>
      <c r="AA1376" s="93">
        <f>SUM(Z1376,X1376,V1376,T1376,R1376,P1376,N1376,L1376,J1376,H1376,F1376,D1376)</f>
        <v>0</v>
      </c>
    </row>
    <row r="1377" spans="1:27" outlineLevel="1" collapsed="1" x14ac:dyDescent="0.2">
      <c r="A1377" s="93" t="s">
        <v>227</v>
      </c>
      <c r="B1377" s="210">
        <v>0.05</v>
      </c>
      <c r="C1377" s="94"/>
      <c r="D1377" s="93">
        <f>D1351*$B1377</f>
        <v>0</v>
      </c>
      <c r="E1377" s="94"/>
      <c r="F1377" s="93">
        <f>F1351*$B1377</f>
        <v>0</v>
      </c>
      <c r="G1377" s="94"/>
      <c r="H1377" s="93">
        <f>H1351*$B1377</f>
        <v>0</v>
      </c>
      <c r="I1377" s="94"/>
      <c r="J1377" s="93">
        <f>J1351*$B1377</f>
        <v>0</v>
      </c>
      <c r="K1377" s="94"/>
      <c r="L1377" s="93">
        <f>L1351*$B1377</f>
        <v>0</v>
      </c>
      <c r="M1377" s="94"/>
      <c r="N1377" s="93">
        <f>N1351*$B1377</f>
        <v>0</v>
      </c>
      <c r="O1377" s="94"/>
      <c r="P1377" s="93">
        <f>P1351*$B1377</f>
        <v>0</v>
      </c>
      <c r="Q1377" s="94"/>
      <c r="R1377" s="93">
        <f>R1351*$B1377</f>
        <v>0</v>
      </c>
      <c r="S1377" s="94"/>
      <c r="T1377" s="93">
        <f>T1351*$B1377</f>
        <v>0</v>
      </c>
      <c r="U1377" s="94"/>
      <c r="V1377" s="93">
        <f>V1351*$B1377</f>
        <v>0</v>
      </c>
      <c r="W1377" s="94"/>
      <c r="X1377" s="93">
        <f>X1351*$B1377</f>
        <v>0</v>
      </c>
      <c r="Y1377" s="94"/>
      <c r="Z1377" s="93">
        <f>Z1351*$B1377</f>
        <v>0</v>
      </c>
      <c r="AA1377" s="93">
        <f>SUM(Z1377,X1377,V1377,T1377,R1377,P1377,N1377,L1377,J1377,H1377,F1377,D1377)</f>
        <v>0</v>
      </c>
    </row>
    <row r="1379" spans="1:27" x14ac:dyDescent="0.2">
      <c r="A1379" s="220" t="s">
        <v>243</v>
      </c>
      <c r="B1379" s="99"/>
      <c r="C1379" s="191"/>
      <c r="D1379" s="99">
        <f>IF(D1366&gt;0,D1366+D1363,+D1377+D1376+D1363)</f>
        <v>0</v>
      </c>
      <c r="E1379" s="191"/>
      <c r="F1379" s="99">
        <f>IF(F1366&gt;0,F1366+F1363,+F1377+F1376+F1363)</f>
        <v>0</v>
      </c>
      <c r="G1379" s="191"/>
      <c r="H1379" s="99">
        <f>IF(H1366&gt;0,H1366+H1363,+H1377+H1376+H1363)</f>
        <v>0</v>
      </c>
      <c r="I1379" s="191"/>
      <c r="J1379" s="99">
        <f>IF(J1366&gt;0,J1366+J1363,+J1377+J1376+J1363)</f>
        <v>0</v>
      </c>
      <c r="K1379" s="191"/>
      <c r="L1379" s="99">
        <f>IF(L1366&gt;0,L1366+L1363,+L1377+L1376+L1363)</f>
        <v>0</v>
      </c>
      <c r="M1379" s="191"/>
      <c r="N1379" s="99">
        <f>IF(N1366&gt;0,N1366+N1363,+N1377+N1376+N1363)</f>
        <v>0</v>
      </c>
      <c r="O1379" s="191"/>
      <c r="P1379" s="99">
        <f>IF(P1366&gt;0,P1366+P1363,+P1377+P1376+P1363)</f>
        <v>0</v>
      </c>
      <c r="Q1379" s="191"/>
      <c r="R1379" s="99">
        <f>IF(R1366&gt;0,R1366+R1363,+R1377+R1376+R1363)</f>
        <v>0</v>
      </c>
      <c r="S1379" s="191"/>
      <c r="T1379" s="99">
        <f>IF(T1366&gt;0,T1366+T1363,+T1377+T1376+T1363)</f>
        <v>0</v>
      </c>
      <c r="U1379" s="191"/>
      <c r="V1379" s="99">
        <f>IF(V1366&gt;0,V1366+V1363,+V1377+V1376+V1363)</f>
        <v>0</v>
      </c>
      <c r="W1379" s="191"/>
      <c r="X1379" s="99">
        <f>IF(X1366&gt;0,X1366+X1363,+X1377+X1376+X1363)</f>
        <v>0</v>
      </c>
      <c r="Y1379" s="191"/>
      <c r="Z1379" s="99">
        <f>IF(Z1366&gt;0,Z1366+Z1363,+Z1377+Z1376+Z1363)</f>
        <v>0</v>
      </c>
      <c r="AA1379" s="99">
        <f>+AA1377+AA1376</f>
        <v>0</v>
      </c>
    </row>
    <row r="1380" spans="1:27" outlineLevel="1" x14ac:dyDescent="0.2">
      <c r="A1380" s="214" t="s">
        <v>34</v>
      </c>
      <c r="B1380" s="224">
        <v>0.10199999999999999</v>
      </c>
      <c r="C1380" s="214"/>
      <c r="D1380" s="213">
        <f>+(D1379*$B1380)</f>
        <v>0</v>
      </c>
      <c r="E1380" s="214"/>
      <c r="F1380" s="213">
        <f t="shared" ref="F1380" si="3106">+(F1379*$B1380)</f>
        <v>0</v>
      </c>
      <c r="G1380" s="214"/>
      <c r="H1380" s="213">
        <f t="shared" ref="H1380" si="3107">+(H1379*$B1380)</f>
        <v>0</v>
      </c>
      <c r="I1380" s="214"/>
      <c r="J1380" s="213">
        <f t="shared" ref="J1380" si="3108">+(J1379*$B1380)</f>
        <v>0</v>
      </c>
      <c r="K1380" s="214"/>
      <c r="L1380" s="213">
        <f t="shared" ref="L1380" si="3109">+(L1379*$B1380)</f>
        <v>0</v>
      </c>
      <c r="M1380" s="214"/>
      <c r="N1380" s="213">
        <f t="shared" ref="N1380" si="3110">+(N1379*$B1380)</f>
        <v>0</v>
      </c>
      <c r="O1380" s="214"/>
      <c r="P1380" s="213">
        <f t="shared" ref="P1380" si="3111">+(P1379*$B1380)</f>
        <v>0</v>
      </c>
      <c r="Q1380" s="214"/>
      <c r="R1380" s="213">
        <f t="shared" ref="R1380" si="3112">+(R1379*$B1380)</f>
        <v>0</v>
      </c>
      <c r="S1380" s="214"/>
      <c r="T1380" s="213">
        <f t="shared" ref="T1380" si="3113">+(T1379*$B1380)</f>
        <v>0</v>
      </c>
      <c r="U1380" s="214"/>
      <c r="V1380" s="213">
        <f t="shared" ref="V1380" si="3114">+(V1379*$B1380)</f>
        <v>0</v>
      </c>
      <c r="W1380" s="214"/>
      <c r="X1380" s="213">
        <f t="shared" ref="X1380" si="3115">+(X1379*$B1380)</f>
        <v>0</v>
      </c>
      <c r="Y1380" s="214"/>
      <c r="Z1380" s="213">
        <f t="shared" ref="Z1380" si="3116">+(Z1379*$B1380)</f>
        <v>0</v>
      </c>
      <c r="AA1380" s="213">
        <f>SUM(D1380,F1380,H1380,J1380,L1380,N1380,P1380,R1380,T1380,V1380,X1380,Z1380)</f>
        <v>0</v>
      </c>
    </row>
    <row r="1381" spans="1:27" outlineLevel="1" x14ac:dyDescent="0.2">
      <c r="A1381" s="214" t="s">
        <v>228</v>
      </c>
      <c r="B1381" s="224">
        <v>0.14099999999999999</v>
      </c>
      <c r="C1381" s="214"/>
      <c r="D1381" s="213">
        <f>(D1380+D1379)*$B1381</f>
        <v>0</v>
      </c>
      <c r="E1381" s="214"/>
      <c r="F1381" s="213">
        <f t="shared" ref="F1381" si="3117">(F1380+F1379)*$B1381</f>
        <v>0</v>
      </c>
      <c r="G1381" s="214"/>
      <c r="H1381" s="213">
        <f t="shared" ref="H1381" si="3118">(H1380+H1379)*$B1381</f>
        <v>0</v>
      </c>
      <c r="I1381" s="214"/>
      <c r="J1381" s="213">
        <f t="shared" ref="J1381" si="3119">(J1380+J1379)*$B1381</f>
        <v>0</v>
      </c>
      <c r="K1381" s="214"/>
      <c r="L1381" s="213">
        <f t="shared" ref="L1381" si="3120">(L1380+L1379)*$B1381</f>
        <v>0</v>
      </c>
      <c r="M1381" s="214"/>
      <c r="N1381" s="213">
        <f t="shared" ref="N1381" si="3121">(N1380+N1379)*$B1381</f>
        <v>0</v>
      </c>
      <c r="O1381" s="214"/>
      <c r="P1381" s="213">
        <f t="shared" ref="P1381" si="3122">(P1380+P1379)*$B1381</f>
        <v>0</v>
      </c>
      <c r="Q1381" s="214"/>
      <c r="R1381" s="213">
        <f t="shared" ref="R1381" si="3123">(R1380+R1379)*$B1381</f>
        <v>0</v>
      </c>
      <c r="S1381" s="214"/>
      <c r="T1381" s="213">
        <f t="shared" ref="T1381" si="3124">(T1380+T1379)*$B1381</f>
        <v>0</v>
      </c>
      <c r="U1381" s="214"/>
      <c r="V1381" s="213">
        <f t="shared" ref="V1381" si="3125">(V1380+V1379)*$B1381</f>
        <v>0</v>
      </c>
      <c r="W1381" s="214"/>
      <c r="X1381" s="213">
        <f t="shared" ref="X1381" si="3126">(X1380+X1379)*$B1381</f>
        <v>0</v>
      </c>
      <c r="Y1381" s="214"/>
      <c r="Z1381" s="213">
        <f t="shared" ref="Z1381" si="3127">(Z1380+Z1379)*$B1381</f>
        <v>0</v>
      </c>
      <c r="AA1381" s="213">
        <f>SUM(D1381,F1381,H1381,J1381,L1381,N1381,P1381,R1381,T1381,V1381,X1381,Z1381)</f>
        <v>0</v>
      </c>
    </row>
    <row r="1382" spans="1:27" outlineLevel="1" x14ac:dyDescent="0.2">
      <c r="A1382" s="214" t="s">
        <v>229</v>
      </c>
      <c r="B1382" s="224">
        <v>0.02</v>
      </c>
      <c r="C1382" s="214"/>
      <c r="D1382" s="213">
        <f>$B1382*D1379</f>
        <v>0</v>
      </c>
      <c r="E1382" s="214"/>
      <c r="F1382" s="213">
        <f>$B1382*F1379</f>
        <v>0</v>
      </c>
      <c r="G1382" s="214"/>
      <c r="H1382" s="213">
        <f>$B1382*H1379</f>
        <v>0</v>
      </c>
      <c r="I1382" s="214"/>
      <c r="J1382" s="213">
        <f>$B1382*J1379</f>
        <v>0</v>
      </c>
      <c r="K1382" s="214"/>
      <c r="L1382" s="213">
        <f>$B1382*L1379</f>
        <v>0</v>
      </c>
      <c r="M1382" s="214"/>
      <c r="N1382" s="213">
        <f>$B1382*N1379</f>
        <v>0</v>
      </c>
      <c r="O1382" s="214"/>
      <c r="P1382" s="213">
        <f>$B1382*P1379</f>
        <v>0</v>
      </c>
      <c r="Q1382" s="214"/>
      <c r="R1382" s="213">
        <f>$B1382*R1379</f>
        <v>0</v>
      </c>
      <c r="S1382" s="214"/>
      <c r="T1382" s="213">
        <f>$B1382*T1379</f>
        <v>0</v>
      </c>
      <c r="U1382" s="214"/>
      <c r="V1382" s="213">
        <f>$B1382*V1379</f>
        <v>0</v>
      </c>
      <c r="W1382" s="214"/>
      <c r="X1382" s="213">
        <f>$B1382*X1379</f>
        <v>0</v>
      </c>
      <c r="Y1382" s="214"/>
      <c r="Z1382" s="213">
        <f>$B1382*Z1379</f>
        <v>0</v>
      </c>
      <c r="AA1382" s="213">
        <f>SUM(D1382,F1382,H1382,J1382,L1382,N1382,P1382,R1382,T1382,V1382,X1382,Z1382)</f>
        <v>0</v>
      </c>
    </row>
    <row r="1383" spans="1:27" outlineLevel="1" x14ac:dyDescent="0.2">
      <c r="A1383" s="93" t="s">
        <v>230</v>
      </c>
      <c r="B1383" s="93"/>
      <c r="C1383" s="94"/>
      <c r="D1383" s="93">
        <f>+D1382+D1381+D1380+D1379</f>
        <v>0</v>
      </c>
      <c r="E1383" s="94"/>
      <c r="F1383" s="93">
        <f t="shared" ref="F1383" si="3128">+F1382+F1381+F1380+F1379</f>
        <v>0</v>
      </c>
      <c r="G1383" s="94"/>
      <c r="H1383" s="93">
        <f t="shared" ref="H1383" si="3129">+H1382+H1381+H1380+H1379</f>
        <v>0</v>
      </c>
      <c r="I1383" s="94"/>
      <c r="J1383" s="93">
        <f t="shared" ref="J1383" si="3130">+J1382+J1381+J1380+J1379</f>
        <v>0</v>
      </c>
      <c r="K1383" s="94"/>
      <c r="L1383" s="93">
        <f t="shared" ref="L1383" si="3131">+L1382+L1381+L1380+L1379</f>
        <v>0</v>
      </c>
      <c r="M1383" s="94"/>
      <c r="N1383" s="93">
        <f t="shared" ref="N1383" si="3132">+N1382+N1381+N1380+N1379</f>
        <v>0</v>
      </c>
      <c r="O1383" s="94"/>
      <c r="P1383" s="93">
        <f t="shared" ref="P1383" si="3133">+P1382+P1381+P1380+P1379</f>
        <v>0</v>
      </c>
      <c r="Q1383" s="94"/>
      <c r="R1383" s="93">
        <f t="shared" ref="R1383" si="3134">+R1382+R1381+R1380+R1379</f>
        <v>0</v>
      </c>
      <c r="S1383" s="94"/>
      <c r="T1383" s="93">
        <f t="shared" ref="T1383" si="3135">+T1382+T1381+T1380+T1379</f>
        <v>0</v>
      </c>
      <c r="U1383" s="94"/>
      <c r="V1383" s="93">
        <f t="shared" ref="V1383" si="3136">+V1382+V1381+V1380+V1379</f>
        <v>0</v>
      </c>
      <c r="W1383" s="94"/>
      <c r="X1383" s="93">
        <f t="shared" ref="X1383" si="3137">+X1382+X1381+X1380+X1379</f>
        <v>0</v>
      </c>
      <c r="Y1383" s="94"/>
      <c r="Z1383" s="93">
        <f t="shared" ref="Z1383:AA1383" si="3138">+Z1382+Z1381+Z1380+Z1379</f>
        <v>0</v>
      </c>
      <c r="AA1383" s="93">
        <f t="shared" si="3138"/>
        <v>0</v>
      </c>
    </row>
    <row r="1384" spans="1:27" outlineLevel="1" x14ac:dyDescent="0.2"/>
    <row r="1385" spans="1:27" outlineLevel="1" x14ac:dyDescent="0.2">
      <c r="A1385" s="214" t="s">
        <v>231</v>
      </c>
      <c r="B1385" s="224">
        <f>'VAREKOST - SALONG'!$C$19</f>
        <v>0.1</v>
      </c>
      <c r="C1385" s="214"/>
      <c r="D1385" s="215">
        <f>$B1385*D1343</f>
        <v>0</v>
      </c>
      <c r="E1385" s="214"/>
      <c r="F1385" s="215">
        <f>$B1385*F1343</f>
        <v>0</v>
      </c>
      <c r="G1385" s="214"/>
      <c r="H1385" s="215">
        <f>$B1385*H1343</f>
        <v>0</v>
      </c>
      <c r="I1385" s="214"/>
      <c r="J1385" s="215">
        <f>$B1385*J1343</f>
        <v>0</v>
      </c>
      <c r="K1385" s="214"/>
      <c r="L1385" s="215">
        <f>$B1385*L1343</f>
        <v>0</v>
      </c>
      <c r="M1385" s="214"/>
      <c r="N1385" s="215">
        <f>$B1385*N1343</f>
        <v>0</v>
      </c>
      <c r="O1385" s="214"/>
      <c r="P1385" s="215">
        <f>$B1385*P1343</f>
        <v>0</v>
      </c>
      <c r="Q1385" s="214"/>
      <c r="R1385" s="215">
        <f>$B1385*R1343</f>
        <v>0</v>
      </c>
      <c r="S1385" s="214"/>
      <c r="T1385" s="215">
        <f>$B1385*T1343</f>
        <v>0</v>
      </c>
      <c r="U1385" s="214"/>
      <c r="V1385" s="215">
        <f>$B1385*V1343</f>
        <v>0</v>
      </c>
      <c r="W1385" s="214"/>
      <c r="X1385" s="215">
        <f>$B1385*X1343</f>
        <v>0</v>
      </c>
      <c r="Y1385" s="214"/>
      <c r="Z1385" s="215">
        <f>$B1385*Z1343</f>
        <v>0</v>
      </c>
      <c r="AA1385" s="213">
        <f>SUM(D1385,F1385,H1385,J1385,L1385,N1385,P1385,R1385,T1385,V1385,X1385,Z1385)</f>
        <v>0</v>
      </c>
    </row>
    <row r="1386" spans="1:27" outlineLevel="1" x14ac:dyDescent="0.2">
      <c r="A1386" s="214" t="s">
        <v>232</v>
      </c>
      <c r="B1386" s="224">
        <f>'VAREKOST - SALONG'!$C$9</f>
        <v>0.5</v>
      </c>
      <c r="C1386" s="214"/>
      <c r="D1386" s="215">
        <f>$B1386*D1351</f>
        <v>0</v>
      </c>
      <c r="E1386" s="214"/>
      <c r="F1386" s="215">
        <f>$B1386*F1351</f>
        <v>0</v>
      </c>
      <c r="G1386" s="214"/>
      <c r="H1386" s="215">
        <f>$B1386*H1351</f>
        <v>0</v>
      </c>
      <c r="I1386" s="214"/>
      <c r="J1386" s="215">
        <f>$B1386*J1351</f>
        <v>0</v>
      </c>
      <c r="K1386" s="214"/>
      <c r="L1386" s="215">
        <f>$B1386*L1351</f>
        <v>0</v>
      </c>
      <c r="M1386" s="214"/>
      <c r="N1386" s="215">
        <f>$B1386*N1351</f>
        <v>0</v>
      </c>
      <c r="O1386" s="214"/>
      <c r="P1386" s="215">
        <f>$B1386*P1351</f>
        <v>0</v>
      </c>
      <c r="Q1386" s="214"/>
      <c r="R1386" s="215">
        <f>$B1386*R1351</f>
        <v>0</v>
      </c>
      <c r="S1386" s="214"/>
      <c r="T1386" s="215">
        <f>$B1386*T1351</f>
        <v>0</v>
      </c>
      <c r="U1386" s="214"/>
      <c r="V1386" s="215">
        <f>$B1386*V1351</f>
        <v>0</v>
      </c>
      <c r="W1386" s="214"/>
      <c r="X1386" s="215">
        <f>$B1386*X1351</f>
        <v>0</v>
      </c>
      <c r="Y1386" s="214"/>
      <c r="Z1386" s="215">
        <f>$B1386*Z1351</f>
        <v>0</v>
      </c>
      <c r="AA1386" s="213">
        <f>SUM(D1386,F1386,H1386,J1386,L1386,N1386,P1386,R1386,T1386,V1386,X1386,Z1386)</f>
        <v>0</v>
      </c>
    </row>
    <row r="1387" spans="1:27" outlineLevel="1" x14ac:dyDescent="0.2">
      <c r="A1387" s="93" t="s">
        <v>233</v>
      </c>
      <c r="B1387" s="93"/>
      <c r="C1387" s="94"/>
      <c r="D1387" s="93">
        <f>SUM(D1385:D1386)</f>
        <v>0</v>
      </c>
      <c r="E1387" s="94"/>
      <c r="F1387" s="93">
        <f>SUM(F1385:F1386)</f>
        <v>0</v>
      </c>
      <c r="G1387" s="94"/>
      <c r="H1387" s="93">
        <f>SUM(H1385:H1386)</f>
        <v>0</v>
      </c>
      <c r="I1387" s="94"/>
      <c r="J1387" s="93">
        <f>SUM(J1385:J1386)</f>
        <v>0</v>
      </c>
      <c r="K1387" s="94"/>
      <c r="L1387" s="93">
        <f>SUM(L1385:L1386)</f>
        <v>0</v>
      </c>
      <c r="M1387" s="94"/>
      <c r="N1387" s="93">
        <f>SUM(N1385:N1386)</f>
        <v>0</v>
      </c>
      <c r="O1387" s="94"/>
      <c r="P1387" s="93">
        <f>SUM(P1385:P1386)</f>
        <v>0</v>
      </c>
      <c r="Q1387" s="94"/>
      <c r="R1387" s="93">
        <f>SUM(R1385:R1386)</f>
        <v>0</v>
      </c>
      <c r="S1387" s="94"/>
      <c r="T1387" s="93">
        <f>SUM(T1385:T1386)</f>
        <v>0</v>
      </c>
      <c r="U1387" s="94"/>
      <c r="V1387" s="93">
        <f>SUM(V1385:V1386)</f>
        <v>0</v>
      </c>
      <c r="W1387" s="94"/>
      <c r="X1387" s="93">
        <f>SUM(X1385:X1386)</f>
        <v>0</v>
      </c>
      <c r="Y1387" s="94"/>
      <c r="Z1387" s="93">
        <f>SUM(Z1385:Z1386)</f>
        <v>0</v>
      </c>
      <c r="AA1387" s="93">
        <f>SUM(D1387,F1387,H1387,J1387,L1387,N1387,P1387,R1387,T1387,V1387,X1387,Z1387)</f>
        <v>0</v>
      </c>
    </row>
    <row r="1389" spans="1:27" x14ac:dyDescent="0.2">
      <c r="A1389" s="93" t="s">
        <v>234</v>
      </c>
      <c r="B1389" s="93"/>
      <c r="C1389" s="94"/>
      <c r="D1389" s="93">
        <f>+D1352-D1383-D1387</f>
        <v>0</v>
      </c>
      <c r="E1389" s="94"/>
      <c r="F1389" s="93">
        <f>+F1352-F1383-F1387</f>
        <v>0</v>
      </c>
      <c r="G1389" s="94"/>
      <c r="H1389" s="93">
        <f>+H1352-H1383-H1387</f>
        <v>0</v>
      </c>
      <c r="I1389" s="94"/>
      <c r="J1389" s="93">
        <f>+J1352-J1383-J1387</f>
        <v>0</v>
      </c>
      <c r="K1389" s="94"/>
      <c r="L1389" s="93">
        <f>+L1352-L1383-L1387</f>
        <v>0</v>
      </c>
      <c r="M1389" s="94"/>
      <c r="N1389" s="93">
        <f>+N1352-N1383-N1387</f>
        <v>0</v>
      </c>
      <c r="O1389" s="94"/>
      <c r="P1389" s="93">
        <f>+P1352-P1383-P1387</f>
        <v>0</v>
      </c>
      <c r="Q1389" s="94"/>
      <c r="R1389" s="93">
        <f>+R1352-R1383-R1387</f>
        <v>0</v>
      </c>
      <c r="S1389" s="94"/>
      <c r="T1389" s="93">
        <f>+T1352-T1383-T1387</f>
        <v>0</v>
      </c>
      <c r="U1389" s="94"/>
      <c r="V1389" s="93">
        <f>+V1352-V1383-V1387</f>
        <v>0</v>
      </c>
      <c r="W1389" s="94"/>
      <c r="X1389" s="93">
        <f>+X1352-X1383-X1387</f>
        <v>0</v>
      </c>
      <c r="Y1389" s="94"/>
      <c r="Z1389" s="93">
        <f>+Z1352-Z1383-Z1387</f>
        <v>0</v>
      </c>
      <c r="AA1389" s="93">
        <f>SUM(D1389,F1389,H1389,J1389,L1389,N1389,P1389,R1389,T1389,V1389,X1389,Z1389)</f>
        <v>0</v>
      </c>
    </row>
    <row r="1390" spans="1:27" x14ac:dyDescent="0.2">
      <c r="B1390" s="138" t="s">
        <v>274</v>
      </c>
      <c r="C1390" s="200"/>
      <c r="D1390" s="202" t="e">
        <f>D1389/D1352</f>
        <v>#DIV/0!</v>
      </c>
      <c r="E1390" s="200"/>
      <c r="F1390" s="202" t="e">
        <f t="shared" ref="F1390" si="3139">F1389/F1352</f>
        <v>#DIV/0!</v>
      </c>
      <c r="G1390" s="200"/>
      <c r="H1390" s="202" t="e">
        <f t="shared" ref="H1390" si="3140">H1389/H1352</f>
        <v>#DIV/0!</v>
      </c>
      <c r="I1390" s="200"/>
      <c r="J1390" s="202" t="e">
        <f t="shared" ref="J1390" si="3141">J1389/J1352</f>
        <v>#DIV/0!</v>
      </c>
      <c r="K1390" s="200"/>
      <c r="L1390" s="202" t="e">
        <f t="shared" ref="L1390" si="3142">L1389/L1352</f>
        <v>#DIV/0!</v>
      </c>
      <c r="M1390" s="200"/>
      <c r="N1390" s="202" t="e">
        <f t="shared" ref="N1390" si="3143">N1389/N1352</f>
        <v>#DIV/0!</v>
      </c>
      <c r="O1390" s="200"/>
      <c r="P1390" s="202" t="e">
        <f t="shared" ref="P1390" si="3144">P1389/P1352</f>
        <v>#DIV/0!</v>
      </c>
      <c r="Q1390" s="200"/>
      <c r="R1390" s="202" t="e">
        <f t="shared" ref="R1390" si="3145">R1389/R1352</f>
        <v>#DIV/0!</v>
      </c>
      <c r="S1390" s="200"/>
      <c r="T1390" s="202" t="e">
        <f t="shared" ref="T1390" si="3146">T1389/T1352</f>
        <v>#DIV/0!</v>
      </c>
      <c r="U1390" s="200"/>
      <c r="V1390" s="202" t="e">
        <f>V1389/V1352</f>
        <v>#DIV/0!</v>
      </c>
      <c r="W1390" s="200"/>
      <c r="X1390" s="202" t="e">
        <f t="shared" ref="X1390" si="3147">X1389/X1352</f>
        <v>#DIV/0!</v>
      </c>
      <c r="Y1390" s="200"/>
      <c r="Z1390" s="202" t="e">
        <f t="shared" ref="Z1390" si="3148">Z1389/Z1352</f>
        <v>#DIV/0!</v>
      </c>
      <c r="AA1390" s="202" t="e">
        <f>AA1389/AA1352</f>
        <v>#DIV/0!</v>
      </c>
    </row>
    <row r="1391" spans="1:27" ht="13.5" thickBot="1" x14ac:dyDescent="0.25">
      <c r="A1391" s="223"/>
      <c r="B1391" s="223"/>
      <c r="C1391" s="223"/>
      <c r="D1391" s="223"/>
      <c r="E1391" s="223"/>
      <c r="F1391" s="223"/>
      <c r="G1391" s="223"/>
      <c r="H1391" s="223"/>
      <c r="I1391" s="223"/>
      <c r="J1391" s="223"/>
      <c r="K1391" s="223"/>
      <c r="L1391" s="223"/>
      <c r="M1391" s="223"/>
      <c r="N1391" s="223"/>
      <c r="O1391" s="223"/>
      <c r="P1391" s="223"/>
      <c r="Q1391" s="223"/>
      <c r="R1391" s="223"/>
      <c r="S1391" s="223"/>
      <c r="T1391" s="223"/>
      <c r="U1391" s="223"/>
      <c r="V1391" s="223"/>
      <c r="W1391" s="223"/>
      <c r="X1391" s="223"/>
      <c r="Y1391" s="223"/>
      <c r="Z1391" s="223"/>
      <c r="AA1391" s="223"/>
    </row>
    <row r="1393" spans="1:41" ht="15.75" x14ac:dyDescent="0.25">
      <c r="A1393" s="222" t="s">
        <v>264</v>
      </c>
      <c r="B1393" s="218" t="s">
        <v>244</v>
      </c>
      <c r="D1393" s="221" t="s">
        <v>245</v>
      </c>
    </row>
    <row r="1394" spans="1:41" x14ac:dyDescent="0.2">
      <c r="D1394" s="179" t="s">
        <v>195</v>
      </c>
      <c r="E1394" s="179"/>
      <c r="F1394" s="179" t="s">
        <v>196</v>
      </c>
      <c r="G1394" s="179"/>
      <c r="H1394" s="179" t="s">
        <v>197</v>
      </c>
      <c r="I1394" s="179"/>
      <c r="J1394" s="179" t="s">
        <v>198</v>
      </c>
      <c r="K1394" s="179"/>
      <c r="L1394" s="179" t="s">
        <v>199</v>
      </c>
      <c r="M1394" s="179"/>
      <c r="N1394" s="179" t="s">
        <v>200</v>
      </c>
      <c r="O1394" s="179"/>
      <c r="P1394" s="179" t="s">
        <v>201</v>
      </c>
      <c r="Q1394" s="179"/>
      <c r="R1394" s="179" t="s">
        <v>202</v>
      </c>
      <c r="S1394" s="179"/>
      <c r="T1394" s="179" t="s">
        <v>203</v>
      </c>
      <c r="U1394" s="179"/>
      <c r="V1394" s="179" t="s">
        <v>204</v>
      </c>
      <c r="W1394" s="179"/>
      <c r="X1394" s="179" t="s">
        <v>205</v>
      </c>
      <c r="Y1394" s="179"/>
      <c r="Z1394" s="179" t="s">
        <v>206</v>
      </c>
      <c r="AA1394" s="179" t="s">
        <v>207</v>
      </c>
    </row>
    <row r="1395" spans="1:41" x14ac:dyDescent="0.2">
      <c r="A1395" s="93" t="s">
        <v>208</v>
      </c>
      <c r="B1395" s="93"/>
      <c r="C1395" s="94"/>
      <c r="D1395" s="180">
        <v>1</v>
      </c>
      <c r="E1395" s="94"/>
      <c r="F1395" s="180">
        <f>+D1395</f>
        <v>1</v>
      </c>
      <c r="G1395" s="94"/>
      <c r="H1395" s="180">
        <f t="shared" ref="H1395" si="3149">+F1395</f>
        <v>1</v>
      </c>
      <c r="I1395" s="94"/>
      <c r="J1395" s="180">
        <f t="shared" ref="J1395" si="3150">+H1395</f>
        <v>1</v>
      </c>
      <c r="K1395" s="94"/>
      <c r="L1395" s="180">
        <f t="shared" ref="L1395" si="3151">+J1395</f>
        <v>1</v>
      </c>
      <c r="M1395" s="94"/>
      <c r="N1395" s="180">
        <f t="shared" ref="N1395" si="3152">+L1395</f>
        <v>1</v>
      </c>
      <c r="O1395" s="94"/>
      <c r="P1395" s="180">
        <f t="shared" ref="P1395" si="3153">+N1395</f>
        <v>1</v>
      </c>
      <c r="Q1395" s="94"/>
      <c r="R1395" s="180">
        <f t="shared" ref="R1395" si="3154">+P1395</f>
        <v>1</v>
      </c>
      <c r="S1395" s="94"/>
      <c r="T1395" s="180">
        <f t="shared" ref="T1395" si="3155">+R1395</f>
        <v>1</v>
      </c>
      <c r="U1395" s="94"/>
      <c r="V1395" s="180">
        <f t="shared" ref="V1395" si="3156">+T1395</f>
        <v>1</v>
      </c>
      <c r="W1395" s="94"/>
      <c r="X1395" s="180">
        <f t="shared" ref="X1395" si="3157">+V1395</f>
        <v>1</v>
      </c>
      <c r="Y1395" s="94"/>
      <c r="Z1395" s="180">
        <f t="shared" ref="Z1395" si="3158">+X1395</f>
        <v>1</v>
      </c>
      <c r="AA1395" s="94"/>
    </row>
    <row r="1397" spans="1:41" x14ac:dyDescent="0.2">
      <c r="A1397" s="181" t="s">
        <v>209</v>
      </c>
      <c r="B1397" s="182"/>
      <c r="C1397" s="182"/>
      <c r="D1397" s="179" t="s">
        <v>195</v>
      </c>
      <c r="E1397" s="179"/>
      <c r="F1397" s="179" t="s">
        <v>196</v>
      </c>
      <c r="G1397" s="179"/>
      <c r="H1397" s="179" t="s">
        <v>197</v>
      </c>
      <c r="I1397" s="179"/>
      <c r="J1397" s="179" t="s">
        <v>198</v>
      </c>
      <c r="K1397" s="179"/>
      <c r="L1397" s="179" t="s">
        <v>199</v>
      </c>
      <c r="M1397" s="179"/>
      <c r="N1397" s="179" t="s">
        <v>200</v>
      </c>
      <c r="O1397" s="179"/>
      <c r="P1397" s="179" t="s">
        <v>201</v>
      </c>
      <c r="Q1397" s="179"/>
      <c r="R1397" s="179" t="s">
        <v>202</v>
      </c>
      <c r="S1397" s="179"/>
      <c r="T1397" s="179" t="s">
        <v>203</v>
      </c>
      <c r="U1397" s="179"/>
      <c r="V1397" s="179" t="s">
        <v>204</v>
      </c>
      <c r="W1397" s="179"/>
      <c r="X1397" s="179" t="s">
        <v>205</v>
      </c>
      <c r="Y1397" s="179"/>
      <c r="Z1397" s="179" t="s">
        <v>206</v>
      </c>
      <c r="AA1397" s="179" t="s">
        <v>207</v>
      </c>
    </row>
    <row r="1398" spans="1:41" outlineLevel="1" x14ac:dyDescent="0.2">
      <c r="B1398" s="183" t="s">
        <v>210</v>
      </c>
      <c r="C1398" s="184"/>
      <c r="D1398" s="185"/>
      <c r="E1398" s="185"/>
      <c r="F1398" s="185"/>
      <c r="G1398" s="185"/>
      <c r="H1398" s="185"/>
      <c r="I1398" s="185"/>
      <c r="J1398" s="185"/>
      <c r="K1398" s="185"/>
      <c r="L1398" s="185"/>
      <c r="M1398" s="185"/>
      <c r="N1398" s="185"/>
      <c r="O1398" s="185"/>
      <c r="P1398" s="185"/>
      <c r="Q1398" s="185"/>
      <c r="R1398" s="185"/>
      <c r="S1398" s="185"/>
      <c r="T1398" s="185"/>
      <c r="U1398" s="185"/>
      <c r="V1398" s="185"/>
      <c r="W1398" s="185"/>
      <c r="X1398" s="185"/>
      <c r="Y1398" s="185"/>
      <c r="Z1398" s="185"/>
    </row>
    <row r="1399" spans="1:41" outlineLevel="1" x14ac:dyDescent="0.2">
      <c r="B1399" s="86" t="s">
        <v>192</v>
      </c>
      <c r="D1399" s="188">
        <v>0</v>
      </c>
      <c r="F1399" s="188">
        <f>D1399</f>
        <v>0</v>
      </c>
      <c r="H1399" s="188">
        <f>F1399</f>
        <v>0</v>
      </c>
      <c r="J1399" s="188">
        <f>H1399</f>
        <v>0</v>
      </c>
      <c r="L1399" s="188">
        <f>J1399</f>
        <v>0</v>
      </c>
      <c r="N1399" s="188">
        <f>L1399</f>
        <v>0</v>
      </c>
      <c r="P1399" s="188">
        <f>N1399</f>
        <v>0</v>
      </c>
      <c r="R1399" s="188">
        <f>P1399</f>
        <v>0</v>
      </c>
      <c r="T1399" s="188">
        <f>R1399</f>
        <v>0</v>
      </c>
      <c r="V1399" s="188">
        <f>T1399</f>
        <v>0</v>
      </c>
      <c r="X1399" s="188">
        <f>V1399</f>
        <v>0</v>
      </c>
      <c r="Z1399" s="188">
        <f>X1399</f>
        <v>0</v>
      </c>
      <c r="AC1399" s="186" t="s">
        <v>211</v>
      </c>
      <c r="AD1399" s="187" t="s">
        <v>101</v>
      </c>
      <c r="AE1399" s="187" t="s">
        <v>102</v>
      </c>
      <c r="AF1399" s="187" t="s">
        <v>103</v>
      </c>
      <c r="AG1399" s="187" t="s">
        <v>104</v>
      </c>
      <c r="AH1399" s="187" t="s">
        <v>5</v>
      </c>
      <c r="AI1399" s="187" t="s">
        <v>105</v>
      </c>
      <c r="AJ1399" s="187" t="s">
        <v>106</v>
      </c>
      <c r="AK1399" s="187" t="s">
        <v>107</v>
      </c>
      <c r="AL1399" s="187" t="s">
        <v>108</v>
      </c>
      <c r="AM1399" s="187" t="s">
        <v>109</v>
      </c>
      <c r="AN1399" s="187" t="s">
        <v>110</v>
      </c>
      <c r="AO1399" s="187" t="s">
        <v>111</v>
      </c>
    </row>
    <row r="1400" spans="1:41" outlineLevel="1" x14ac:dyDescent="0.2">
      <c r="B1400" s="86" t="s">
        <v>193</v>
      </c>
      <c r="D1400" s="188">
        <v>0</v>
      </c>
      <c r="F1400" s="188">
        <f t="shared" ref="F1400:F1404" si="3159">D1400</f>
        <v>0</v>
      </c>
      <c r="H1400" s="188">
        <f t="shared" ref="H1400:H1404" si="3160">F1400</f>
        <v>0</v>
      </c>
      <c r="J1400" s="188">
        <f t="shared" ref="J1400:J1404" si="3161">H1400</f>
        <v>0</v>
      </c>
      <c r="L1400" s="188">
        <f t="shared" ref="L1400:L1404" si="3162">J1400</f>
        <v>0</v>
      </c>
      <c r="N1400" s="188">
        <f t="shared" ref="N1400:N1404" si="3163">L1400</f>
        <v>0</v>
      </c>
      <c r="P1400" s="188">
        <f t="shared" ref="P1400:P1404" si="3164">N1400</f>
        <v>0</v>
      </c>
      <c r="R1400" s="188">
        <f t="shared" ref="R1400:R1404" si="3165">P1400</f>
        <v>0</v>
      </c>
      <c r="T1400" s="188">
        <f t="shared" ref="T1400:T1404" si="3166">R1400</f>
        <v>0</v>
      </c>
      <c r="V1400" s="188">
        <f t="shared" ref="V1400:V1404" si="3167">T1400</f>
        <v>0</v>
      </c>
      <c r="X1400" s="188">
        <f t="shared" ref="X1400:X1404" si="3168">V1400</f>
        <v>0</v>
      </c>
      <c r="Z1400" s="188">
        <f t="shared" ref="Z1400:Z1404" si="3169">X1400</f>
        <v>0</v>
      </c>
      <c r="AC1400" s="189" t="s">
        <v>192</v>
      </c>
      <c r="AD1400" s="190">
        <f t="shared" ref="AD1400:AD1405" si="3170">D1399*D$46</f>
        <v>0</v>
      </c>
      <c r="AE1400" s="190">
        <f t="shared" ref="AE1400:AE1405" si="3171">F1399*F$46</f>
        <v>0</v>
      </c>
      <c r="AF1400" s="190">
        <f t="shared" ref="AF1400:AF1405" si="3172">H1399*H$46</f>
        <v>0</v>
      </c>
      <c r="AG1400" s="190">
        <f t="shared" ref="AG1400:AG1405" si="3173">J1399*J$46</f>
        <v>0</v>
      </c>
      <c r="AH1400" s="190">
        <f t="shared" ref="AH1400:AH1405" si="3174">L1399*L$46</f>
        <v>0</v>
      </c>
      <c r="AI1400" s="190">
        <f t="shared" ref="AI1400:AI1405" si="3175">N1399*N$46</f>
        <v>0</v>
      </c>
      <c r="AJ1400" s="190">
        <f t="shared" ref="AJ1400:AJ1405" si="3176">P1399*P$46</f>
        <v>0</v>
      </c>
      <c r="AK1400" s="190">
        <f t="shared" ref="AK1400:AK1405" si="3177">R1399*R$46</f>
        <v>0</v>
      </c>
      <c r="AL1400" s="190">
        <f t="shared" ref="AL1400:AL1405" si="3178">T1399*T$46</f>
        <v>0</v>
      </c>
      <c r="AM1400" s="190">
        <f t="shared" ref="AM1400:AM1405" si="3179">V1399*V$46</f>
        <v>0</v>
      </c>
      <c r="AN1400" s="190">
        <f t="shared" ref="AN1400:AN1405" si="3180">X1399*X$46</f>
        <v>0</v>
      </c>
      <c r="AO1400" s="190">
        <f t="shared" ref="AO1400:AO1405" si="3181">Z1399*Z$46</f>
        <v>0</v>
      </c>
    </row>
    <row r="1401" spans="1:41" outlineLevel="1" x14ac:dyDescent="0.2">
      <c r="B1401" s="86" t="s">
        <v>294</v>
      </c>
      <c r="D1401" s="188">
        <v>0</v>
      </c>
      <c r="F1401" s="188">
        <f t="shared" si="3159"/>
        <v>0</v>
      </c>
      <c r="H1401" s="188">
        <f t="shared" si="3160"/>
        <v>0</v>
      </c>
      <c r="J1401" s="188">
        <f t="shared" si="3161"/>
        <v>0</v>
      </c>
      <c r="L1401" s="188">
        <f t="shared" si="3162"/>
        <v>0</v>
      </c>
      <c r="N1401" s="188">
        <f t="shared" si="3163"/>
        <v>0</v>
      </c>
      <c r="P1401" s="188">
        <f t="shared" si="3164"/>
        <v>0</v>
      </c>
      <c r="R1401" s="188">
        <f t="shared" si="3165"/>
        <v>0</v>
      </c>
      <c r="T1401" s="188">
        <f t="shared" si="3166"/>
        <v>0</v>
      </c>
      <c r="V1401" s="188">
        <f t="shared" si="3167"/>
        <v>0</v>
      </c>
      <c r="X1401" s="188">
        <f t="shared" si="3168"/>
        <v>0</v>
      </c>
      <c r="Z1401" s="188">
        <f t="shared" si="3169"/>
        <v>0</v>
      </c>
      <c r="AC1401" s="189" t="s">
        <v>193</v>
      </c>
      <c r="AD1401" s="190">
        <f t="shared" si="3170"/>
        <v>0</v>
      </c>
      <c r="AE1401" s="190">
        <f t="shared" si="3171"/>
        <v>0</v>
      </c>
      <c r="AF1401" s="190">
        <f t="shared" si="3172"/>
        <v>0</v>
      </c>
      <c r="AG1401" s="190">
        <f t="shared" si="3173"/>
        <v>0</v>
      </c>
      <c r="AH1401" s="190">
        <f t="shared" si="3174"/>
        <v>0</v>
      </c>
      <c r="AI1401" s="190">
        <f t="shared" si="3175"/>
        <v>0</v>
      </c>
      <c r="AJ1401" s="190">
        <f t="shared" si="3176"/>
        <v>0</v>
      </c>
      <c r="AK1401" s="190">
        <f t="shared" si="3177"/>
        <v>0</v>
      </c>
      <c r="AL1401" s="190">
        <f t="shared" si="3178"/>
        <v>0</v>
      </c>
      <c r="AM1401" s="190">
        <f t="shared" si="3179"/>
        <v>0</v>
      </c>
      <c r="AN1401" s="190">
        <f t="shared" si="3180"/>
        <v>0</v>
      </c>
      <c r="AO1401" s="190">
        <f t="shared" si="3181"/>
        <v>0</v>
      </c>
    </row>
    <row r="1402" spans="1:41" outlineLevel="1" x14ac:dyDescent="0.2">
      <c r="B1402" s="86" t="s">
        <v>295</v>
      </c>
      <c r="D1402" s="188">
        <v>0</v>
      </c>
      <c r="F1402" s="188">
        <f t="shared" si="3159"/>
        <v>0</v>
      </c>
      <c r="H1402" s="188">
        <f t="shared" si="3160"/>
        <v>0</v>
      </c>
      <c r="J1402" s="188">
        <f t="shared" si="3161"/>
        <v>0</v>
      </c>
      <c r="L1402" s="188">
        <f t="shared" si="3162"/>
        <v>0</v>
      </c>
      <c r="N1402" s="188">
        <f t="shared" si="3163"/>
        <v>0</v>
      </c>
      <c r="P1402" s="188">
        <f t="shared" si="3164"/>
        <v>0</v>
      </c>
      <c r="R1402" s="188">
        <f t="shared" si="3165"/>
        <v>0</v>
      </c>
      <c r="T1402" s="188">
        <f t="shared" si="3166"/>
        <v>0</v>
      </c>
      <c r="V1402" s="188">
        <f t="shared" si="3167"/>
        <v>0</v>
      </c>
      <c r="X1402" s="188">
        <f t="shared" si="3168"/>
        <v>0</v>
      </c>
      <c r="Z1402" s="188">
        <f t="shared" si="3169"/>
        <v>0</v>
      </c>
      <c r="AC1402" s="189" t="s">
        <v>294</v>
      </c>
      <c r="AD1402" s="190">
        <f t="shared" si="3170"/>
        <v>0</v>
      </c>
      <c r="AE1402" s="190">
        <f t="shared" si="3171"/>
        <v>0</v>
      </c>
      <c r="AF1402" s="190">
        <f t="shared" si="3172"/>
        <v>0</v>
      </c>
      <c r="AG1402" s="190">
        <f t="shared" si="3173"/>
        <v>0</v>
      </c>
      <c r="AH1402" s="190">
        <f t="shared" si="3174"/>
        <v>0</v>
      </c>
      <c r="AI1402" s="190">
        <f t="shared" si="3175"/>
        <v>0</v>
      </c>
      <c r="AJ1402" s="190">
        <f t="shared" si="3176"/>
        <v>0</v>
      </c>
      <c r="AK1402" s="190">
        <f t="shared" si="3177"/>
        <v>0</v>
      </c>
      <c r="AL1402" s="190">
        <f t="shared" si="3178"/>
        <v>0</v>
      </c>
      <c r="AM1402" s="190">
        <f t="shared" si="3179"/>
        <v>0</v>
      </c>
      <c r="AN1402" s="190">
        <f t="shared" si="3180"/>
        <v>0</v>
      </c>
      <c r="AO1402" s="190">
        <f t="shared" si="3181"/>
        <v>0</v>
      </c>
    </row>
    <row r="1403" spans="1:41" outlineLevel="1" x14ac:dyDescent="0.2">
      <c r="B1403" s="86" t="s">
        <v>212</v>
      </c>
      <c r="D1403" s="188">
        <v>0</v>
      </c>
      <c r="F1403" s="188">
        <f t="shared" si="3159"/>
        <v>0</v>
      </c>
      <c r="H1403" s="188">
        <f t="shared" si="3160"/>
        <v>0</v>
      </c>
      <c r="J1403" s="188">
        <f t="shared" si="3161"/>
        <v>0</v>
      </c>
      <c r="L1403" s="188">
        <f t="shared" si="3162"/>
        <v>0</v>
      </c>
      <c r="N1403" s="188">
        <f t="shared" si="3163"/>
        <v>0</v>
      </c>
      <c r="P1403" s="188">
        <f t="shared" si="3164"/>
        <v>0</v>
      </c>
      <c r="R1403" s="188">
        <f t="shared" si="3165"/>
        <v>0</v>
      </c>
      <c r="T1403" s="188">
        <f t="shared" si="3166"/>
        <v>0</v>
      </c>
      <c r="V1403" s="188">
        <f t="shared" si="3167"/>
        <v>0</v>
      </c>
      <c r="X1403" s="188">
        <f t="shared" si="3168"/>
        <v>0</v>
      </c>
      <c r="Z1403" s="188">
        <f t="shared" si="3169"/>
        <v>0</v>
      </c>
      <c r="AC1403" s="189" t="s">
        <v>295</v>
      </c>
      <c r="AD1403" s="190">
        <f t="shared" si="3170"/>
        <v>0</v>
      </c>
      <c r="AE1403" s="190">
        <f t="shared" si="3171"/>
        <v>0</v>
      </c>
      <c r="AF1403" s="190">
        <f t="shared" si="3172"/>
        <v>0</v>
      </c>
      <c r="AG1403" s="190">
        <f t="shared" si="3173"/>
        <v>0</v>
      </c>
      <c r="AH1403" s="190">
        <f t="shared" si="3174"/>
        <v>0</v>
      </c>
      <c r="AI1403" s="190">
        <f t="shared" si="3175"/>
        <v>0</v>
      </c>
      <c r="AJ1403" s="190">
        <f t="shared" si="3176"/>
        <v>0</v>
      </c>
      <c r="AK1403" s="190">
        <f t="shared" si="3177"/>
        <v>0</v>
      </c>
      <c r="AL1403" s="190">
        <f t="shared" si="3178"/>
        <v>0</v>
      </c>
      <c r="AM1403" s="190">
        <f t="shared" si="3179"/>
        <v>0</v>
      </c>
      <c r="AN1403" s="190">
        <f t="shared" si="3180"/>
        <v>0</v>
      </c>
      <c r="AO1403" s="190">
        <f t="shared" si="3181"/>
        <v>0</v>
      </c>
    </row>
    <row r="1404" spans="1:41" outlineLevel="1" x14ac:dyDescent="0.2">
      <c r="B1404" s="86" t="s">
        <v>213</v>
      </c>
      <c r="D1404" s="188">
        <v>0</v>
      </c>
      <c r="F1404" s="188">
        <f t="shared" si="3159"/>
        <v>0</v>
      </c>
      <c r="H1404" s="188">
        <f t="shared" si="3160"/>
        <v>0</v>
      </c>
      <c r="J1404" s="188">
        <f t="shared" si="3161"/>
        <v>0</v>
      </c>
      <c r="L1404" s="188">
        <f t="shared" si="3162"/>
        <v>0</v>
      </c>
      <c r="N1404" s="188">
        <f t="shared" si="3163"/>
        <v>0</v>
      </c>
      <c r="P1404" s="188">
        <f t="shared" si="3164"/>
        <v>0</v>
      </c>
      <c r="R1404" s="188">
        <f t="shared" si="3165"/>
        <v>0</v>
      </c>
      <c r="T1404" s="188">
        <f t="shared" si="3166"/>
        <v>0</v>
      </c>
      <c r="V1404" s="188">
        <f t="shared" si="3167"/>
        <v>0</v>
      </c>
      <c r="X1404" s="188">
        <f t="shared" si="3168"/>
        <v>0</v>
      </c>
      <c r="Z1404" s="188">
        <f t="shared" si="3169"/>
        <v>0</v>
      </c>
      <c r="AC1404" s="189" t="s">
        <v>212</v>
      </c>
      <c r="AD1404" s="190">
        <f t="shared" si="3170"/>
        <v>0</v>
      </c>
      <c r="AE1404" s="190">
        <f t="shared" si="3171"/>
        <v>0</v>
      </c>
      <c r="AF1404" s="190">
        <f t="shared" si="3172"/>
        <v>0</v>
      </c>
      <c r="AG1404" s="190">
        <f t="shared" si="3173"/>
        <v>0</v>
      </c>
      <c r="AH1404" s="190">
        <f t="shared" si="3174"/>
        <v>0</v>
      </c>
      <c r="AI1404" s="190">
        <f t="shared" si="3175"/>
        <v>0</v>
      </c>
      <c r="AJ1404" s="190">
        <f t="shared" si="3176"/>
        <v>0</v>
      </c>
      <c r="AK1404" s="190">
        <f t="shared" si="3177"/>
        <v>0</v>
      </c>
      <c r="AL1404" s="190">
        <f t="shared" si="3178"/>
        <v>0</v>
      </c>
      <c r="AM1404" s="190">
        <f t="shared" si="3179"/>
        <v>0</v>
      </c>
      <c r="AN1404" s="190">
        <f t="shared" si="3180"/>
        <v>0</v>
      </c>
      <c r="AO1404" s="190">
        <f t="shared" si="3181"/>
        <v>0</v>
      </c>
    </row>
    <row r="1405" spans="1:41" outlineLevel="1" x14ac:dyDescent="0.2">
      <c r="B1405" s="191"/>
      <c r="C1405" s="191"/>
      <c r="D1405" s="192">
        <f>SUM(D1399:D1404)</f>
        <v>0</v>
      </c>
      <c r="E1405" s="191"/>
      <c r="F1405" s="192">
        <f t="shared" ref="F1405" si="3182">SUM(F1399:F1404)</f>
        <v>0</v>
      </c>
      <c r="G1405" s="191"/>
      <c r="H1405" s="192">
        <f t="shared" ref="H1405" si="3183">SUM(H1399:H1404)</f>
        <v>0</v>
      </c>
      <c r="I1405" s="191"/>
      <c r="J1405" s="192">
        <f t="shared" ref="J1405" si="3184">SUM(J1399:J1404)</f>
        <v>0</v>
      </c>
      <c r="K1405" s="191"/>
      <c r="L1405" s="192">
        <f t="shared" ref="L1405" si="3185">SUM(L1399:L1404)</f>
        <v>0</v>
      </c>
      <c r="M1405" s="191"/>
      <c r="N1405" s="192">
        <f t="shared" ref="N1405" si="3186">SUM(N1399:N1404)</f>
        <v>0</v>
      </c>
      <c r="O1405" s="191"/>
      <c r="P1405" s="192">
        <f t="shared" ref="P1405" si="3187">SUM(P1399:P1404)</f>
        <v>0</v>
      </c>
      <c r="Q1405" s="191"/>
      <c r="R1405" s="192">
        <f t="shared" ref="R1405" si="3188">SUM(R1399:R1404)</f>
        <v>0</v>
      </c>
      <c r="S1405" s="191"/>
      <c r="T1405" s="192">
        <f t="shared" ref="T1405" si="3189">SUM(T1399:T1404)</f>
        <v>0</v>
      </c>
      <c r="U1405" s="191"/>
      <c r="V1405" s="192">
        <f t="shared" ref="V1405" si="3190">SUM(V1399:V1404)</f>
        <v>0</v>
      </c>
      <c r="W1405" s="191"/>
      <c r="X1405" s="192">
        <f t="shared" ref="X1405" si="3191">SUM(X1399:X1404)</f>
        <v>0</v>
      </c>
      <c r="Y1405" s="191"/>
      <c r="Z1405" s="192">
        <f t="shared" ref="Z1405" si="3192">SUM(Z1399:Z1404)</f>
        <v>0</v>
      </c>
      <c r="AC1405" s="189" t="s">
        <v>213</v>
      </c>
      <c r="AD1405" s="190">
        <f t="shared" si="3170"/>
        <v>0</v>
      </c>
      <c r="AE1405" s="190">
        <f t="shared" si="3171"/>
        <v>0</v>
      </c>
      <c r="AF1405" s="190">
        <f t="shared" si="3172"/>
        <v>0</v>
      </c>
      <c r="AG1405" s="190">
        <f t="shared" si="3173"/>
        <v>0</v>
      </c>
      <c r="AH1405" s="190">
        <f t="shared" si="3174"/>
        <v>0</v>
      </c>
      <c r="AI1405" s="190">
        <f t="shared" si="3175"/>
        <v>0</v>
      </c>
      <c r="AJ1405" s="190">
        <f t="shared" si="3176"/>
        <v>0</v>
      </c>
      <c r="AK1405" s="190">
        <f t="shared" si="3177"/>
        <v>0</v>
      </c>
      <c r="AL1405" s="190">
        <f t="shared" si="3178"/>
        <v>0</v>
      </c>
      <c r="AM1405" s="190">
        <f t="shared" si="3179"/>
        <v>0</v>
      </c>
      <c r="AN1405" s="190">
        <f t="shared" si="3180"/>
        <v>0</v>
      </c>
      <c r="AO1405" s="190">
        <f t="shared" si="3181"/>
        <v>0</v>
      </c>
    </row>
    <row r="1406" spans="1:41" outlineLevel="1" x14ac:dyDescent="0.2">
      <c r="AC1406" s="186"/>
      <c r="AD1406" s="105">
        <f t="shared" ref="AD1406:AO1406" si="3193">SUM(AD1400:AD1405)</f>
        <v>0</v>
      </c>
      <c r="AE1406" s="105">
        <f t="shared" si="3193"/>
        <v>0</v>
      </c>
      <c r="AF1406" s="105">
        <f t="shared" si="3193"/>
        <v>0</v>
      </c>
      <c r="AG1406" s="105">
        <f t="shared" si="3193"/>
        <v>0</v>
      </c>
      <c r="AH1406" s="105">
        <f t="shared" si="3193"/>
        <v>0</v>
      </c>
      <c r="AI1406" s="105">
        <f t="shared" si="3193"/>
        <v>0</v>
      </c>
      <c r="AJ1406" s="105">
        <f t="shared" si="3193"/>
        <v>0</v>
      </c>
      <c r="AK1406" s="105">
        <f t="shared" si="3193"/>
        <v>0</v>
      </c>
      <c r="AL1406" s="105">
        <f t="shared" si="3193"/>
        <v>0</v>
      </c>
      <c r="AM1406" s="105">
        <f t="shared" si="3193"/>
        <v>0</v>
      </c>
      <c r="AN1406" s="105">
        <f t="shared" si="3193"/>
        <v>0</v>
      </c>
      <c r="AO1406" s="105">
        <f t="shared" si="3193"/>
        <v>0</v>
      </c>
    </row>
    <row r="1407" spans="1:41" outlineLevel="1" x14ac:dyDescent="0.2">
      <c r="D1407" s="136"/>
      <c r="E1407" s="136"/>
      <c r="F1407" s="136"/>
      <c r="G1407" s="136"/>
      <c r="H1407" s="136"/>
      <c r="I1407" s="136"/>
      <c r="J1407" s="136"/>
      <c r="K1407" s="136"/>
      <c r="L1407" s="136"/>
      <c r="M1407" s="136"/>
      <c r="N1407" s="136"/>
      <c r="O1407" s="136"/>
      <c r="P1407" s="136"/>
      <c r="Q1407" s="136"/>
      <c r="R1407" s="136"/>
      <c r="S1407" s="136"/>
      <c r="T1407" s="136"/>
      <c r="U1407" s="136"/>
      <c r="V1407" s="136"/>
      <c r="W1407" s="136"/>
      <c r="X1407" s="136"/>
      <c r="Y1407" s="136"/>
      <c r="Z1407" s="136"/>
    </row>
    <row r="1408" spans="1:41" outlineLevel="1" x14ac:dyDescent="0.2">
      <c r="B1408" s="183" t="s">
        <v>209</v>
      </c>
      <c r="C1408" s="184"/>
      <c r="D1408" s="185" t="s">
        <v>195</v>
      </c>
      <c r="E1408" s="185"/>
      <c r="F1408" s="185" t="s">
        <v>196</v>
      </c>
      <c r="G1408" s="185"/>
      <c r="H1408" s="185" t="s">
        <v>197</v>
      </c>
      <c r="I1408" s="185"/>
      <c r="J1408" s="185" t="s">
        <v>198</v>
      </c>
      <c r="K1408" s="185"/>
      <c r="L1408" s="185" t="s">
        <v>199</v>
      </c>
      <c r="M1408" s="185"/>
      <c r="N1408" s="185" t="s">
        <v>200</v>
      </c>
      <c r="O1408" s="185"/>
      <c r="P1408" s="185" t="s">
        <v>201</v>
      </c>
      <c r="Q1408" s="185"/>
      <c r="R1408" s="185" t="s">
        <v>202</v>
      </c>
      <c r="S1408" s="185"/>
      <c r="T1408" s="185" t="s">
        <v>203</v>
      </c>
      <c r="U1408" s="185"/>
      <c r="V1408" s="185" t="s">
        <v>204</v>
      </c>
      <c r="W1408" s="185"/>
      <c r="X1408" s="185" t="s">
        <v>205</v>
      </c>
      <c r="Y1408" s="185"/>
      <c r="Z1408" s="185" t="s">
        <v>206</v>
      </c>
      <c r="AA1408" s="185" t="s">
        <v>207</v>
      </c>
    </row>
    <row r="1409" spans="1:43" ht="15" outlineLevel="1" x14ac:dyDescent="0.25">
      <c r="B1409" s="86" t="s">
        <v>192</v>
      </c>
      <c r="C1409" s="193"/>
      <c r="D1409" s="106">
        <f>AD1400*$F$41</f>
        <v>0</v>
      </c>
      <c r="E1409" s="193"/>
      <c r="F1409" s="106">
        <f>AE1400*$F$41</f>
        <v>0</v>
      </c>
      <c r="G1409" s="193"/>
      <c r="H1409" s="106">
        <f>AF1400*$F$41</f>
        <v>0</v>
      </c>
      <c r="I1409" s="193"/>
      <c r="J1409" s="106">
        <f>AG1400*$F$41</f>
        <v>0</v>
      </c>
      <c r="K1409" s="193"/>
      <c r="L1409" s="106">
        <f>AH1400*$F$41</f>
        <v>0</v>
      </c>
      <c r="M1409" s="193"/>
      <c r="N1409" s="106">
        <f>AI1400*$F$41</f>
        <v>0</v>
      </c>
      <c r="O1409" s="193"/>
      <c r="P1409" s="106">
        <f>AJ1400*$F$41</f>
        <v>0</v>
      </c>
      <c r="Q1409" s="193"/>
      <c r="R1409" s="106">
        <f>AK1400*$F$41</f>
        <v>0</v>
      </c>
      <c r="S1409" s="193"/>
      <c r="T1409" s="106">
        <f>AL1400*$F$41</f>
        <v>0</v>
      </c>
      <c r="U1409" s="193"/>
      <c r="V1409" s="106">
        <f>AM1400*$F$41</f>
        <v>0</v>
      </c>
      <c r="W1409" s="193"/>
      <c r="X1409" s="106">
        <f>AN1400*$F$41</f>
        <v>0</v>
      </c>
      <c r="Y1409" s="193"/>
      <c r="Z1409" s="106">
        <f>AO1400*$F$41</f>
        <v>0</v>
      </c>
      <c r="AA1409" s="93">
        <f t="shared" ref="AA1409:AA1414" si="3194">SUM(Z1409,X1409,V1409,T1409,R1409,P1409,N1409,L1409,J1409,H1409,F1409,D1409)</f>
        <v>0</v>
      </c>
    </row>
    <row r="1410" spans="1:43" ht="15" outlineLevel="1" x14ac:dyDescent="0.25">
      <c r="B1410" s="86" t="s">
        <v>193</v>
      </c>
      <c r="C1410" s="193"/>
      <c r="D1410" s="106">
        <f>AD1401*$J$41</f>
        <v>0</v>
      </c>
      <c r="E1410" s="193"/>
      <c r="F1410" s="106">
        <f>AE1401*$J$41</f>
        <v>0</v>
      </c>
      <c r="G1410" s="193"/>
      <c r="H1410" s="106">
        <f>AF1401*$J$41</f>
        <v>0</v>
      </c>
      <c r="I1410" s="193"/>
      <c r="J1410" s="106">
        <f>AG1401*$J$41</f>
        <v>0</v>
      </c>
      <c r="K1410" s="193"/>
      <c r="L1410" s="106">
        <f>AH1401*$J$41</f>
        <v>0</v>
      </c>
      <c r="M1410" s="193"/>
      <c r="N1410" s="106">
        <f>AI1401*$J$41</f>
        <v>0</v>
      </c>
      <c r="O1410" s="193"/>
      <c r="P1410" s="106">
        <f>AJ1401*$J$41</f>
        <v>0</v>
      </c>
      <c r="Q1410" s="193"/>
      <c r="R1410" s="106">
        <f>AK1401*$J$41</f>
        <v>0</v>
      </c>
      <c r="S1410" s="193"/>
      <c r="T1410" s="106">
        <f>AL1401*$J$41</f>
        <v>0</v>
      </c>
      <c r="U1410" s="193"/>
      <c r="V1410" s="106">
        <f>AM1401*$J$41</f>
        <v>0</v>
      </c>
      <c r="W1410" s="193"/>
      <c r="X1410" s="106">
        <f>AN1401*$J$41</f>
        <v>0</v>
      </c>
      <c r="Y1410" s="193"/>
      <c r="Z1410" s="106">
        <f>AO1401*$J$41</f>
        <v>0</v>
      </c>
      <c r="AA1410" s="93">
        <f t="shared" si="3194"/>
        <v>0</v>
      </c>
    </row>
    <row r="1411" spans="1:43" ht="15" outlineLevel="1" x14ac:dyDescent="0.25">
      <c r="B1411" s="86" t="s">
        <v>294</v>
      </c>
      <c r="C1411" s="193"/>
      <c r="D1411" s="106">
        <f>AD1402*$N$41</f>
        <v>0</v>
      </c>
      <c r="E1411" s="193"/>
      <c r="F1411" s="106">
        <f>AE1402*$N$41</f>
        <v>0</v>
      </c>
      <c r="G1411" s="193"/>
      <c r="H1411" s="106">
        <f>AF1402*$N$41</f>
        <v>0</v>
      </c>
      <c r="I1411" s="193"/>
      <c r="J1411" s="106">
        <f>AG1402*$N$41</f>
        <v>0</v>
      </c>
      <c r="K1411" s="193"/>
      <c r="L1411" s="106">
        <f>AH1402*$N$41</f>
        <v>0</v>
      </c>
      <c r="M1411" s="193"/>
      <c r="N1411" s="106">
        <f>AI1402*$N$41</f>
        <v>0</v>
      </c>
      <c r="O1411" s="193"/>
      <c r="P1411" s="106">
        <f>AJ1402*$N$41</f>
        <v>0</v>
      </c>
      <c r="Q1411" s="193"/>
      <c r="R1411" s="106">
        <f>AK1402*$N$41</f>
        <v>0</v>
      </c>
      <c r="S1411" s="193"/>
      <c r="T1411" s="106">
        <f>AL1402*$N$41</f>
        <v>0</v>
      </c>
      <c r="U1411" s="193"/>
      <c r="V1411" s="106">
        <f>AM1402*$N$41</f>
        <v>0</v>
      </c>
      <c r="W1411" s="193"/>
      <c r="X1411" s="106">
        <f>AN1402*$N$41</f>
        <v>0</v>
      </c>
      <c r="Y1411" s="193"/>
      <c r="Z1411" s="106">
        <f>AO1402*$N$41</f>
        <v>0</v>
      </c>
      <c r="AA1411" s="93">
        <f t="shared" si="3194"/>
        <v>0</v>
      </c>
    </row>
    <row r="1412" spans="1:43" ht="15" outlineLevel="1" x14ac:dyDescent="0.25">
      <c r="B1412" s="86" t="s">
        <v>295</v>
      </c>
      <c r="C1412" s="194"/>
      <c r="D1412" s="195">
        <f>AD1403*$R$41</f>
        <v>0</v>
      </c>
      <c r="E1412" s="193"/>
      <c r="F1412" s="106">
        <f>AE1403*$R$41</f>
        <v>0</v>
      </c>
      <c r="G1412" s="193"/>
      <c r="H1412" s="106">
        <f>AF1403*$R$41</f>
        <v>0</v>
      </c>
      <c r="I1412" s="193"/>
      <c r="J1412" s="106">
        <f>AG1403*$R$41</f>
        <v>0</v>
      </c>
      <c r="K1412" s="193"/>
      <c r="L1412" s="106">
        <f>AH1403*$R$41</f>
        <v>0</v>
      </c>
      <c r="M1412" s="193"/>
      <c r="N1412" s="106">
        <f>AI1403*$R$41</f>
        <v>0</v>
      </c>
      <c r="O1412" s="193"/>
      <c r="P1412" s="106">
        <f>AJ1403*$R$41</f>
        <v>0</v>
      </c>
      <c r="Q1412" s="193"/>
      <c r="R1412" s="106">
        <f>AK1403*$R$41</f>
        <v>0</v>
      </c>
      <c r="S1412" s="193"/>
      <c r="T1412" s="106">
        <f>AL1403*$R$41</f>
        <v>0</v>
      </c>
      <c r="U1412" s="193"/>
      <c r="V1412" s="106">
        <f>AM1403*$R$41</f>
        <v>0</v>
      </c>
      <c r="W1412" s="193"/>
      <c r="X1412" s="106">
        <f>AN1403*$R$41</f>
        <v>0</v>
      </c>
      <c r="Y1412" s="193"/>
      <c r="Z1412" s="106">
        <f>AO1403*$R$41</f>
        <v>0</v>
      </c>
      <c r="AA1412" s="93">
        <f t="shared" si="3194"/>
        <v>0</v>
      </c>
    </row>
    <row r="1413" spans="1:43" ht="15" outlineLevel="1" x14ac:dyDescent="0.25">
      <c r="B1413" s="86" t="s">
        <v>212</v>
      </c>
      <c r="C1413" s="196"/>
      <c r="D1413" s="197"/>
      <c r="E1413" s="196"/>
      <c r="F1413" s="197"/>
      <c r="G1413" s="196"/>
      <c r="H1413" s="197"/>
      <c r="I1413" s="196"/>
      <c r="J1413" s="197"/>
      <c r="K1413" s="196"/>
      <c r="L1413" s="197"/>
      <c r="M1413" s="196"/>
      <c r="N1413" s="197"/>
      <c r="O1413" s="196"/>
      <c r="P1413" s="197"/>
      <c r="Q1413" s="196"/>
      <c r="R1413" s="197"/>
      <c r="S1413" s="196"/>
      <c r="T1413" s="197"/>
      <c r="U1413" s="196"/>
      <c r="V1413" s="197"/>
      <c r="W1413" s="196"/>
      <c r="X1413" s="197"/>
      <c r="Y1413" s="196"/>
      <c r="Z1413" s="197"/>
      <c r="AA1413" s="93">
        <f t="shared" si="3194"/>
        <v>0</v>
      </c>
    </row>
    <row r="1414" spans="1:43" x14ac:dyDescent="0.2">
      <c r="A1414" s="93" t="s">
        <v>214</v>
      </c>
      <c r="B1414" s="93"/>
      <c r="C1414" s="94"/>
      <c r="D1414" s="93">
        <f>SUM(D1409:D1413)</f>
        <v>0</v>
      </c>
      <c r="E1414" s="94"/>
      <c r="F1414" s="93">
        <f>SUM(F1409:F1413)</f>
        <v>0</v>
      </c>
      <c r="G1414" s="94"/>
      <c r="H1414" s="93">
        <f>SUM(H1409:H1413)</f>
        <v>0</v>
      </c>
      <c r="I1414" s="94"/>
      <c r="J1414" s="93">
        <f>SUM(J1409:J1413)</f>
        <v>0</v>
      </c>
      <c r="K1414" s="94"/>
      <c r="L1414" s="93">
        <f>SUM(L1409:L1413)</f>
        <v>0</v>
      </c>
      <c r="M1414" s="94"/>
      <c r="N1414" s="93">
        <f>SUM(N1409:N1413)</f>
        <v>0</v>
      </c>
      <c r="O1414" s="94"/>
      <c r="P1414" s="93">
        <f>SUM(P1409:P1413)</f>
        <v>0</v>
      </c>
      <c r="Q1414" s="94"/>
      <c r="R1414" s="93">
        <f>SUM(R1409:R1413)</f>
        <v>0</v>
      </c>
      <c r="S1414" s="94"/>
      <c r="T1414" s="93">
        <f>SUM(T1409:T1413)</f>
        <v>0</v>
      </c>
      <c r="U1414" s="94"/>
      <c r="V1414" s="93">
        <f>SUM(V1409:V1413)</f>
        <v>0</v>
      </c>
      <c r="W1414" s="94"/>
      <c r="X1414" s="93">
        <f>SUM(X1409:X1413)</f>
        <v>0</v>
      </c>
      <c r="Y1414" s="94"/>
      <c r="Z1414" s="93">
        <f>SUM(Z1409:Z1413)</f>
        <v>0</v>
      </c>
      <c r="AA1414" s="93">
        <f t="shared" si="3194"/>
        <v>0</v>
      </c>
    </row>
    <row r="1415" spans="1:43" outlineLevel="1" x14ac:dyDescent="0.2"/>
    <row r="1416" spans="1:43" outlineLevel="1" x14ac:dyDescent="0.2">
      <c r="B1416" s="183" t="s">
        <v>215</v>
      </c>
      <c r="C1416" s="184"/>
      <c r="D1416" s="185" t="s">
        <v>195</v>
      </c>
      <c r="E1416" s="185"/>
      <c r="F1416" s="185" t="s">
        <v>196</v>
      </c>
      <c r="G1416" s="185"/>
      <c r="H1416" s="185" t="s">
        <v>197</v>
      </c>
      <c r="I1416" s="185"/>
      <c r="J1416" s="185" t="s">
        <v>198</v>
      </c>
      <c r="K1416" s="185"/>
      <c r="L1416" s="185" t="s">
        <v>199</v>
      </c>
      <c r="M1416" s="185"/>
      <c r="N1416" s="185" t="s">
        <v>200</v>
      </c>
      <c r="O1416" s="185"/>
      <c r="P1416" s="185" t="s">
        <v>201</v>
      </c>
      <c r="Q1416" s="185"/>
      <c r="R1416" s="185" t="s">
        <v>202</v>
      </c>
      <c r="S1416" s="185"/>
      <c r="T1416" s="185" t="s">
        <v>203</v>
      </c>
      <c r="U1416" s="185"/>
      <c r="V1416" s="185" t="s">
        <v>204</v>
      </c>
      <c r="W1416" s="185"/>
      <c r="X1416" s="185" t="s">
        <v>205</v>
      </c>
      <c r="Y1416" s="185"/>
      <c r="Z1416" s="185" t="s">
        <v>206</v>
      </c>
      <c r="AA1416" s="185" t="s">
        <v>207</v>
      </c>
    </row>
    <row r="1417" spans="1:43" ht="15" outlineLevel="1" x14ac:dyDescent="0.25">
      <c r="B1417" s="86" t="s">
        <v>192</v>
      </c>
      <c r="C1417" s="198">
        <f>$F$42</f>
        <v>0.12</v>
      </c>
      <c r="D1417" s="199">
        <f>C1417*D1409</f>
        <v>0</v>
      </c>
      <c r="E1417" s="198">
        <f>$F$42</f>
        <v>0.12</v>
      </c>
      <c r="F1417" s="199">
        <f>E1417*F1409</f>
        <v>0</v>
      </c>
      <c r="G1417" s="198">
        <f>$F$42</f>
        <v>0.12</v>
      </c>
      <c r="H1417" s="199">
        <f>G1417*H1409</f>
        <v>0</v>
      </c>
      <c r="I1417" s="198">
        <f>$F$42</f>
        <v>0.12</v>
      </c>
      <c r="J1417" s="199">
        <f>I1417*J1409</f>
        <v>0</v>
      </c>
      <c r="K1417" s="198">
        <f>$F$42</f>
        <v>0.12</v>
      </c>
      <c r="L1417" s="199">
        <f>K1417*L1409</f>
        <v>0</v>
      </c>
      <c r="M1417" s="198">
        <f>$F$42</f>
        <v>0.12</v>
      </c>
      <c r="N1417" s="199">
        <f>M1417*N1409</f>
        <v>0</v>
      </c>
      <c r="O1417" s="198">
        <f>$F$42</f>
        <v>0.12</v>
      </c>
      <c r="P1417" s="199">
        <f>O1417*P1409</f>
        <v>0</v>
      </c>
      <c r="Q1417" s="198">
        <f>$F$42</f>
        <v>0.12</v>
      </c>
      <c r="R1417" s="199">
        <f>Q1417*R1409</f>
        <v>0</v>
      </c>
      <c r="S1417" s="198">
        <f>$F$42</f>
        <v>0.12</v>
      </c>
      <c r="T1417" s="199">
        <f>S1417*T1409</f>
        <v>0</v>
      </c>
      <c r="U1417" s="198">
        <f>$F$42</f>
        <v>0.12</v>
      </c>
      <c r="V1417" s="199">
        <f>U1417*V1409</f>
        <v>0</v>
      </c>
      <c r="W1417" s="198">
        <f>$F$42</f>
        <v>0.12</v>
      </c>
      <c r="X1417" s="199">
        <f>W1417*X1409</f>
        <v>0</v>
      </c>
      <c r="Y1417" s="198">
        <f>$F$42</f>
        <v>0.12</v>
      </c>
      <c r="Z1417" s="199">
        <f>Y1417*Z1409</f>
        <v>0</v>
      </c>
      <c r="AA1417" s="93">
        <f t="shared" ref="AA1417:AA1422" si="3195">SUM(Z1417,X1417,V1417,T1417,R1417,P1417,N1417,L1417,J1417,H1417,F1417,D1417)</f>
        <v>0</v>
      </c>
    </row>
    <row r="1418" spans="1:43" ht="15" outlineLevel="1" x14ac:dyDescent="0.25">
      <c r="B1418" s="86" t="s">
        <v>193</v>
      </c>
      <c r="C1418" s="198">
        <f>$J$42</f>
        <v>0.2</v>
      </c>
      <c r="D1418" s="199">
        <f>C1418*D1410</f>
        <v>0</v>
      </c>
      <c r="E1418" s="198">
        <f>$J$42</f>
        <v>0.2</v>
      </c>
      <c r="F1418" s="199">
        <f>E1418*F1410</f>
        <v>0</v>
      </c>
      <c r="G1418" s="198">
        <f>$J$42</f>
        <v>0.2</v>
      </c>
      <c r="H1418" s="199">
        <f>G1418*H1410</f>
        <v>0</v>
      </c>
      <c r="I1418" s="198">
        <f>$J$42</f>
        <v>0.2</v>
      </c>
      <c r="J1418" s="199">
        <f>I1418*J1410</f>
        <v>0</v>
      </c>
      <c r="K1418" s="198">
        <f>$J$42</f>
        <v>0.2</v>
      </c>
      <c r="L1418" s="199">
        <f>K1418*L1410</f>
        <v>0</v>
      </c>
      <c r="M1418" s="198">
        <f>$J$42</f>
        <v>0.2</v>
      </c>
      <c r="N1418" s="199">
        <f>M1418*N1410</f>
        <v>0</v>
      </c>
      <c r="O1418" s="198">
        <f>$J$42</f>
        <v>0.2</v>
      </c>
      <c r="P1418" s="199">
        <f>O1418*P1410</f>
        <v>0</v>
      </c>
      <c r="Q1418" s="198">
        <f>$J$42</f>
        <v>0.2</v>
      </c>
      <c r="R1418" s="199">
        <f>Q1418*R1410</f>
        <v>0</v>
      </c>
      <c r="S1418" s="198">
        <f>$J$42</f>
        <v>0.2</v>
      </c>
      <c r="T1418" s="199">
        <f>S1418*T1410</f>
        <v>0</v>
      </c>
      <c r="U1418" s="198">
        <f>$J$42</f>
        <v>0.2</v>
      </c>
      <c r="V1418" s="199">
        <f>U1418*V1410</f>
        <v>0</v>
      </c>
      <c r="W1418" s="198">
        <f>$J$42</f>
        <v>0.2</v>
      </c>
      <c r="X1418" s="199">
        <f>W1418*X1410</f>
        <v>0</v>
      </c>
      <c r="Y1418" s="198">
        <f>$J$42</f>
        <v>0.2</v>
      </c>
      <c r="Z1418" s="199">
        <f>Y1418*Z1410</f>
        <v>0</v>
      </c>
      <c r="AA1418" s="93">
        <f t="shared" si="3195"/>
        <v>0</v>
      </c>
    </row>
    <row r="1419" spans="1:43" ht="15" outlineLevel="1" x14ac:dyDescent="0.25">
      <c r="B1419" s="86" t="s">
        <v>294</v>
      </c>
      <c r="C1419" s="198">
        <f>$N$42</f>
        <v>0.15</v>
      </c>
      <c r="D1419" s="199">
        <f>C1419*D1411</f>
        <v>0</v>
      </c>
      <c r="E1419" s="198">
        <f>$N$42</f>
        <v>0.15</v>
      </c>
      <c r="F1419" s="199">
        <f>E1419*F1411</f>
        <v>0</v>
      </c>
      <c r="G1419" s="198">
        <f>$N$42</f>
        <v>0.15</v>
      </c>
      <c r="H1419" s="199">
        <f>G1419*H1411</f>
        <v>0</v>
      </c>
      <c r="I1419" s="198">
        <f>$N$42</f>
        <v>0.15</v>
      </c>
      <c r="J1419" s="199">
        <f>I1419*J1411</f>
        <v>0</v>
      </c>
      <c r="K1419" s="198">
        <f>$N$42</f>
        <v>0.15</v>
      </c>
      <c r="L1419" s="199">
        <f>K1419*L1411</f>
        <v>0</v>
      </c>
      <c r="M1419" s="198">
        <f>$N$42</f>
        <v>0.15</v>
      </c>
      <c r="N1419" s="199">
        <f>M1419*N1411</f>
        <v>0</v>
      </c>
      <c r="O1419" s="198">
        <f>$N$42</f>
        <v>0.15</v>
      </c>
      <c r="P1419" s="199">
        <f>O1419*P1411</f>
        <v>0</v>
      </c>
      <c r="Q1419" s="198">
        <f>$N$42</f>
        <v>0.15</v>
      </c>
      <c r="R1419" s="199">
        <f>Q1419*R1411</f>
        <v>0</v>
      </c>
      <c r="S1419" s="198">
        <f>$N$42</f>
        <v>0.15</v>
      </c>
      <c r="T1419" s="199">
        <f>S1419*T1411</f>
        <v>0</v>
      </c>
      <c r="U1419" s="198">
        <f>$N$42</f>
        <v>0.15</v>
      </c>
      <c r="V1419" s="199">
        <f>U1419*V1411</f>
        <v>0</v>
      </c>
      <c r="W1419" s="198">
        <f>$N$42</f>
        <v>0.15</v>
      </c>
      <c r="X1419" s="199">
        <f>W1419*X1411</f>
        <v>0</v>
      </c>
      <c r="Y1419" s="198">
        <f>$N$42</f>
        <v>0.15</v>
      </c>
      <c r="Z1419" s="199">
        <f>Y1419*Z1411</f>
        <v>0</v>
      </c>
      <c r="AA1419" s="93">
        <f t="shared" si="3195"/>
        <v>0</v>
      </c>
    </row>
    <row r="1420" spans="1:43" ht="15" outlineLevel="1" x14ac:dyDescent="0.25">
      <c r="B1420" s="86" t="s">
        <v>295</v>
      </c>
      <c r="C1420" s="198">
        <f>$R$42</f>
        <v>0.2</v>
      </c>
      <c r="D1420" s="199">
        <f>C1420*D1412</f>
        <v>0</v>
      </c>
      <c r="E1420" s="198">
        <f>$R$42</f>
        <v>0.2</v>
      </c>
      <c r="F1420" s="199">
        <f t="shared" ref="F1420" si="3196">E1420*F1412</f>
        <v>0</v>
      </c>
      <c r="G1420" s="198">
        <f>$R$42</f>
        <v>0.2</v>
      </c>
      <c r="H1420" s="199">
        <f t="shared" ref="H1420" si="3197">G1420*H1412</f>
        <v>0</v>
      </c>
      <c r="I1420" s="198">
        <f>$R$42</f>
        <v>0.2</v>
      </c>
      <c r="J1420" s="199">
        <f>I1420*J1412</f>
        <v>0</v>
      </c>
      <c r="K1420" s="198">
        <f>$R$42</f>
        <v>0.2</v>
      </c>
      <c r="L1420" s="199">
        <f t="shared" ref="L1420" si="3198">K1420*L1412</f>
        <v>0</v>
      </c>
      <c r="M1420" s="198">
        <f>$R$42</f>
        <v>0.2</v>
      </c>
      <c r="N1420" s="199">
        <f t="shared" ref="N1420" si="3199">M1420*N1412</f>
        <v>0</v>
      </c>
      <c r="O1420" s="198">
        <f>$R$42</f>
        <v>0.2</v>
      </c>
      <c r="P1420" s="199">
        <f>O1420*P1412</f>
        <v>0</v>
      </c>
      <c r="Q1420" s="198">
        <f>$R$42</f>
        <v>0.2</v>
      </c>
      <c r="R1420" s="199">
        <f t="shared" ref="R1420" si="3200">Q1420*R1412</f>
        <v>0</v>
      </c>
      <c r="S1420" s="198">
        <f>$R$42</f>
        <v>0.2</v>
      </c>
      <c r="T1420" s="199">
        <f t="shared" ref="T1420" si="3201">S1420*T1412</f>
        <v>0</v>
      </c>
      <c r="U1420" s="198">
        <f>$R$42</f>
        <v>0.2</v>
      </c>
      <c r="V1420" s="199">
        <f t="shared" ref="V1420" si="3202">U1420*V1412</f>
        <v>0</v>
      </c>
      <c r="W1420" s="198">
        <f>$R$42</f>
        <v>0.2</v>
      </c>
      <c r="X1420" s="199">
        <f t="shared" ref="X1420" si="3203">W1420*X1412</f>
        <v>0</v>
      </c>
      <c r="Y1420" s="198">
        <f>$R$42</f>
        <v>0.2</v>
      </c>
      <c r="Z1420" s="199">
        <f t="shared" ref="Z1420" si="3204">Y1420*Z1412</f>
        <v>0</v>
      </c>
      <c r="AA1420" s="93">
        <f t="shared" si="3195"/>
        <v>0</v>
      </c>
    </row>
    <row r="1421" spans="1:43" ht="15" outlineLevel="1" x14ac:dyDescent="0.25">
      <c r="B1421" s="86" t="s">
        <v>212</v>
      </c>
      <c r="C1421" s="196"/>
      <c r="D1421" s="197"/>
      <c r="E1421" s="196"/>
      <c r="F1421" s="197"/>
      <c r="G1421" s="196"/>
      <c r="H1421" s="197"/>
      <c r="I1421" s="196"/>
      <c r="J1421" s="197"/>
      <c r="K1421" s="196"/>
      <c r="L1421" s="197"/>
      <c r="M1421" s="196"/>
      <c r="N1421" s="197"/>
      <c r="O1421" s="196"/>
      <c r="P1421" s="197"/>
      <c r="Q1421" s="196"/>
      <c r="R1421" s="197"/>
      <c r="S1421" s="196"/>
      <c r="T1421" s="197"/>
      <c r="U1421" s="196"/>
      <c r="V1421" s="197"/>
      <c r="W1421" s="196"/>
      <c r="X1421" s="197"/>
      <c r="Y1421" s="196"/>
      <c r="Z1421" s="197"/>
      <c r="AA1421" s="93">
        <f t="shared" si="3195"/>
        <v>0</v>
      </c>
    </row>
    <row r="1422" spans="1:43" x14ac:dyDescent="0.2">
      <c r="A1422" s="93" t="s">
        <v>215</v>
      </c>
      <c r="B1422" s="93"/>
      <c r="C1422" s="94"/>
      <c r="D1422" s="93">
        <f>SUM(D1417:D1421)</f>
        <v>0</v>
      </c>
      <c r="E1422" s="94"/>
      <c r="F1422" s="93">
        <f>SUM(F1417:F1421)</f>
        <v>0</v>
      </c>
      <c r="G1422" s="94"/>
      <c r="H1422" s="93">
        <f>SUM(H1417:H1421)</f>
        <v>0</v>
      </c>
      <c r="I1422" s="94"/>
      <c r="J1422" s="93">
        <f>SUM(J1417:J1421)</f>
        <v>0</v>
      </c>
      <c r="K1422" s="94"/>
      <c r="L1422" s="93">
        <f>SUM(L1417:L1421)</f>
        <v>0</v>
      </c>
      <c r="M1422" s="94"/>
      <c r="N1422" s="93">
        <f>SUM(N1417:N1421)</f>
        <v>0</v>
      </c>
      <c r="O1422" s="94"/>
      <c r="P1422" s="93">
        <f>SUM(P1417:P1421)</f>
        <v>0</v>
      </c>
      <c r="Q1422" s="94"/>
      <c r="R1422" s="93">
        <f>SUM(R1417:R1421)</f>
        <v>0</v>
      </c>
      <c r="S1422" s="94"/>
      <c r="T1422" s="93">
        <f>SUM(T1417:T1421)</f>
        <v>0</v>
      </c>
      <c r="U1422" s="94"/>
      <c r="V1422" s="93">
        <f>SUM(V1417:V1421)</f>
        <v>0</v>
      </c>
      <c r="W1422" s="94"/>
      <c r="X1422" s="93">
        <f>SUM(X1417:X1421)</f>
        <v>0</v>
      </c>
      <c r="Y1422" s="94"/>
      <c r="Z1422" s="93">
        <f>SUM(Z1417:Z1421)</f>
        <v>0</v>
      </c>
      <c r="AA1422" s="93">
        <f t="shared" si="3195"/>
        <v>0</v>
      </c>
    </row>
    <row r="1423" spans="1:43" x14ac:dyDescent="0.2">
      <c r="A1423" s="112" t="s">
        <v>238</v>
      </c>
      <c r="B1423" s="112"/>
      <c r="C1423" s="212"/>
      <c r="D1423" s="112">
        <f>+D1422+D1414</f>
        <v>0</v>
      </c>
      <c r="E1423" s="212"/>
      <c r="F1423" s="112">
        <f>+F1422+F1414</f>
        <v>0</v>
      </c>
      <c r="G1423" s="212"/>
      <c r="H1423" s="112">
        <f>+H1422+H1414</f>
        <v>0</v>
      </c>
      <c r="I1423" s="212"/>
      <c r="J1423" s="112">
        <f>+J1422+J1414</f>
        <v>0</v>
      </c>
      <c r="K1423" s="212"/>
      <c r="L1423" s="112">
        <f>+L1422+L1414</f>
        <v>0</v>
      </c>
      <c r="M1423" s="212"/>
      <c r="N1423" s="112">
        <f>+N1422+N1414</f>
        <v>0</v>
      </c>
      <c r="O1423" s="212"/>
      <c r="P1423" s="112">
        <f>+P1422+P1414</f>
        <v>0</v>
      </c>
      <c r="Q1423" s="212"/>
      <c r="R1423" s="112">
        <f>+R1422+R1414</f>
        <v>0</v>
      </c>
      <c r="S1423" s="212"/>
      <c r="T1423" s="112">
        <f>+T1422+T1414</f>
        <v>0</v>
      </c>
      <c r="U1423" s="212"/>
      <c r="V1423" s="112">
        <f>+V1422+V1414</f>
        <v>0</v>
      </c>
      <c r="W1423" s="212"/>
      <c r="X1423" s="112">
        <f>+X1422+X1414</f>
        <v>0</v>
      </c>
      <c r="Y1423" s="212"/>
      <c r="Z1423" s="112">
        <f>+Z1422+Z1414</f>
        <v>0</v>
      </c>
      <c r="AA1423" s="112">
        <f>+AA1422+AA1414</f>
        <v>0</v>
      </c>
    </row>
    <row r="1424" spans="1:43" s="200" customFormat="1" x14ac:dyDescent="0.2">
      <c r="B1424" s="201" t="s">
        <v>216</v>
      </c>
      <c r="D1424" s="202" t="e">
        <f>D1422/D1414</f>
        <v>#DIV/0!</v>
      </c>
      <c r="F1424" s="202" t="e">
        <f t="shared" ref="F1424" si="3205">F1422/F1414</f>
        <v>#DIV/0!</v>
      </c>
      <c r="H1424" s="202" t="e">
        <f t="shared" ref="H1424" si="3206">H1422/H1414</f>
        <v>#DIV/0!</v>
      </c>
      <c r="J1424" s="202" t="e">
        <f t="shared" ref="J1424" si="3207">J1422/J1414</f>
        <v>#DIV/0!</v>
      </c>
      <c r="L1424" s="202" t="e">
        <f t="shared" ref="L1424" si="3208">L1422/L1414</f>
        <v>#DIV/0!</v>
      </c>
      <c r="N1424" s="202" t="e">
        <f t="shared" ref="N1424" si="3209">N1422/N1414</f>
        <v>#DIV/0!</v>
      </c>
      <c r="P1424" s="202" t="e">
        <f t="shared" ref="P1424" si="3210">P1422/P1414</f>
        <v>#DIV/0!</v>
      </c>
      <c r="R1424" s="202" t="e">
        <f t="shared" ref="R1424" si="3211">R1422/R1414</f>
        <v>#DIV/0!</v>
      </c>
      <c r="T1424" s="202" t="e">
        <f t="shared" ref="T1424" si="3212">T1422/T1414</f>
        <v>#DIV/0!</v>
      </c>
      <c r="V1424" s="202" t="e">
        <f t="shared" ref="V1424" si="3213">V1422/V1414</f>
        <v>#DIV/0!</v>
      </c>
      <c r="X1424" s="202" t="e">
        <f t="shared" ref="X1424" si="3214">X1422/X1414</f>
        <v>#DIV/0!</v>
      </c>
      <c r="Z1424" s="202" t="e">
        <f t="shared" ref="Z1424:AA1424" si="3215">Z1422/Z1414</f>
        <v>#DIV/0!</v>
      </c>
      <c r="AA1424" s="202" t="e">
        <f t="shared" si="3215"/>
        <v>#DIV/0!</v>
      </c>
      <c r="AB1424" s="86"/>
      <c r="AC1424" s="86"/>
      <c r="AD1424" s="86"/>
      <c r="AE1424" s="86"/>
      <c r="AF1424" s="86"/>
      <c r="AG1424" s="86"/>
      <c r="AH1424" s="86"/>
      <c r="AI1424" s="86"/>
      <c r="AJ1424" s="86"/>
      <c r="AK1424" s="86"/>
      <c r="AL1424" s="86"/>
      <c r="AM1424" s="86"/>
      <c r="AN1424" s="86"/>
      <c r="AO1424" s="86"/>
      <c r="AP1424" s="86"/>
      <c r="AQ1424" s="86"/>
    </row>
    <row r="1425" spans="1:16384" s="200" customFormat="1" ht="12" x14ac:dyDescent="0.2">
      <c r="B1425" s="201"/>
      <c r="D1425" s="202"/>
      <c r="F1425" s="202"/>
      <c r="H1425" s="202"/>
      <c r="J1425" s="202"/>
      <c r="L1425" s="202"/>
      <c r="N1425" s="202"/>
      <c r="P1425" s="202"/>
      <c r="R1425" s="202"/>
      <c r="T1425" s="202"/>
      <c r="V1425" s="202"/>
      <c r="X1425" s="202"/>
      <c r="Z1425" s="202"/>
      <c r="AA1425" s="202"/>
    </row>
    <row r="1426" spans="1:16384" s="200" customFormat="1" ht="15" x14ac:dyDescent="0.25">
      <c r="A1426" s="93" t="s">
        <v>239</v>
      </c>
      <c r="B1426" s="93" t="s">
        <v>15</v>
      </c>
      <c r="C1426" s="94"/>
      <c r="D1426" s="197"/>
      <c r="E1426" s="94"/>
      <c r="F1426" s="197"/>
      <c r="G1426" s="94"/>
      <c r="H1426" s="197"/>
      <c r="I1426" s="94"/>
      <c r="J1426" s="197"/>
      <c r="K1426" s="94"/>
      <c r="L1426" s="197"/>
      <c r="M1426" s="94"/>
      <c r="N1426" s="197"/>
      <c r="O1426" s="94"/>
      <c r="P1426" s="197"/>
      <c r="Q1426" s="94"/>
      <c r="R1426" s="197"/>
      <c r="S1426" s="94"/>
      <c r="T1426" s="197"/>
      <c r="U1426" s="94"/>
      <c r="V1426" s="197"/>
      <c r="W1426" s="94"/>
      <c r="X1426" s="197"/>
      <c r="Y1426" s="94"/>
      <c r="Z1426" s="197"/>
      <c r="AA1426" s="219">
        <f>+Z1426+X1426+V1426+T1426+R1426+P1426+N1426+L1426+J1426+H1426+F1426+D1426</f>
        <v>0</v>
      </c>
      <c r="AR1426" s="216"/>
      <c r="AS1426" s="216"/>
      <c r="AT1426" s="216"/>
      <c r="AU1426" s="216"/>
      <c r="AV1426" s="216"/>
      <c r="AW1426" s="216"/>
      <c r="AX1426" s="216"/>
      <c r="AY1426" s="216"/>
      <c r="AZ1426" s="216"/>
      <c r="BA1426" s="216"/>
      <c r="BB1426" s="216"/>
      <c r="BC1426" s="216"/>
      <c r="BD1426" s="216"/>
      <c r="BE1426" s="216"/>
      <c r="BF1426" s="216"/>
      <c r="BG1426" s="216"/>
      <c r="BH1426" s="216"/>
      <c r="BI1426" s="216"/>
      <c r="BJ1426" s="216"/>
      <c r="BK1426" s="216"/>
      <c r="BL1426" s="216"/>
      <c r="BM1426" s="216"/>
      <c r="BN1426" s="216"/>
      <c r="BO1426" s="216"/>
      <c r="BP1426" s="216"/>
      <c r="BQ1426" s="216"/>
      <c r="BR1426" s="216"/>
      <c r="BS1426" s="216"/>
      <c r="BT1426" s="216"/>
      <c r="BU1426" s="216"/>
      <c r="BV1426" s="216"/>
      <c r="BW1426" s="216"/>
      <c r="BX1426" s="216"/>
      <c r="BY1426" s="216"/>
      <c r="BZ1426" s="216"/>
      <c r="CA1426" s="216"/>
      <c r="CB1426" s="216"/>
      <c r="CC1426" s="216"/>
      <c r="CD1426" s="216"/>
      <c r="CE1426" s="216"/>
      <c r="CF1426" s="216"/>
      <c r="CG1426" s="216"/>
      <c r="CH1426" s="216"/>
      <c r="CI1426" s="216"/>
      <c r="CJ1426" s="216"/>
      <c r="CK1426" s="216"/>
      <c r="CL1426" s="216"/>
      <c r="CM1426" s="216"/>
      <c r="CN1426" s="216"/>
      <c r="CO1426" s="216"/>
      <c r="CP1426" s="216"/>
      <c r="CQ1426" s="216"/>
      <c r="CR1426" s="216"/>
      <c r="CS1426" s="216"/>
      <c r="CT1426" s="216"/>
      <c r="CU1426" s="216"/>
      <c r="CV1426" s="216"/>
      <c r="CW1426" s="216"/>
      <c r="CX1426" s="216"/>
      <c r="CY1426" s="216"/>
      <c r="CZ1426" s="216"/>
      <c r="DA1426" s="216"/>
      <c r="DB1426" s="216"/>
      <c r="DC1426" s="216"/>
      <c r="DD1426" s="216"/>
      <c r="DE1426" s="216"/>
      <c r="DF1426" s="216"/>
      <c r="DG1426" s="216"/>
      <c r="DH1426" s="216"/>
      <c r="DI1426" s="216"/>
      <c r="DJ1426" s="216"/>
      <c r="DK1426" s="216"/>
      <c r="DL1426" s="216"/>
      <c r="DM1426" s="216"/>
      <c r="DN1426" s="216"/>
      <c r="DO1426" s="216"/>
      <c r="DP1426" s="216"/>
      <c r="DQ1426" s="216"/>
      <c r="DR1426" s="216"/>
      <c r="DS1426" s="216"/>
      <c r="DT1426" s="216"/>
      <c r="DU1426" s="216"/>
      <c r="DV1426" s="216"/>
      <c r="DW1426" s="216"/>
      <c r="DX1426" s="216"/>
      <c r="DY1426" s="216"/>
      <c r="DZ1426" s="216"/>
      <c r="EA1426" s="216"/>
      <c r="EB1426" s="216"/>
      <c r="EC1426" s="216"/>
      <c r="ED1426" s="216"/>
      <c r="EE1426" s="216"/>
      <c r="EF1426" s="216"/>
      <c r="EG1426" s="216"/>
      <c r="EH1426" s="216"/>
      <c r="EI1426" s="216"/>
      <c r="EJ1426" s="216"/>
      <c r="EK1426" s="216"/>
      <c r="EL1426" s="216"/>
      <c r="EM1426" s="216"/>
      <c r="EN1426" s="216"/>
      <c r="EO1426" s="216"/>
      <c r="EP1426" s="216"/>
      <c r="EQ1426" s="216"/>
      <c r="ER1426" s="216"/>
      <c r="ES1426" s="216"/>
      <c r="ET1426" s="216"/>
      <c r="EU1426" s="216"/>
      <c r="EV1426" s="216"/>
      <c r="EW1426" s="216"/>
      <c r="EX1426" s="216"/>
      <c r="EY1426" s="216"/>
      <c r="EZ1426" s="216"/>
      <c r="FA1426" s="216"/>
      <c r="FB1426" s="216"/>
      <c r="FC1426" s="216"/>
      <c r="FD1426" s="216"/>
      <c r="FE1426" s="216"/>
      <c r="FF1426" s="216"/>
      <c r="FG1426" s="216"/>
      <c r="FH1426" s="216"/>
      <c r="FI1426" s="216"/>
      <c r="FJ1426" s="216"/>
      <c r="FK1426" s="216"/>
      <c r="FL1426" s="216"/>
      <c r="FM1426" s="216"/>
      <c r="FN1426" s="216"/>
      <c r="FO1426" s="216"/>
      <c r="FP1426" s="216"/>
      <c r="FQ1426" s="216"/>
      <c r="FR1426" s="216"/>
      <c r="FS1426" s="216"/>
      <c r="FT1426" s="216"/>
      <c r="FU1426" s="216"/>
      <c r="FV1426" s="216"/>
      <c r="FW1426" s="216"/>
      <c r="FX1426" s="216"/>
      <c r="FY1426" s="216"/>
      <c r="FZ1426" s="216"/>
      <c r="GA1426" s="216"/>
      <c r="GB1426" s="216"/>
      <c r="GC1426" s="216"/>
      <c r="GD1426" s="216"/>
      <c r="GE1426" s="216"/>
      <c r="GF1426" s="216"/>
      <c r="GG1426" s="216"/>
      <c r="GH1426" s="216"/>
      <c r="GI1426" s="216"/>
      <c r="GJ1426" s="216"/>
      <c r="GK1426" s="216"/>
      <c r="GL1426" s="216"/>
      <c r="GM1426" s="216"/>
      <c r="GN1426" s="216"/>
      <c r="GO1426" s="216"/>
      <c r="GP1426" s="216"/>
      <c r="GQ1426" s="216"/>
      <c r="GR1426" s="216"/>
      <c r="GS1426" s="216"/>
      <c r="GT1426" s="216"/>
      <c r="GU1426" s="216"/>
      <c r="GV1426" s="216"/>
      <c r="GW1426" s="216"/>
      <c r="GX1426" s="216"/>
      <c r="GY1426" s="216"/>
      <c r="GZ1426" s="216"/>
      <c r="HA1426" s="216"/>
      <c r="HB1426" s="216"/>
      <c r="HC1426" s="216"/>
      <c r="HD1426" s="216"/>
      <c r="HE1426" s="216"/>
      <c r="HF1426" s="216"/>
      <c r="HG1426" s="216"/>
      <c r="HH1426" s="216"/>
      <c r="HI1426" s="216"/>
      <c r="HJ1426" s="216"/>
      <c r="HK1426" s="216"/>
      <c r="HL1426" s="216"/>
      <c r="HM1426" s="216"/>
      <c r="HN1426" s="216"/>
      <c r="HO1426" s="216"/>
      <c r="HP1426" s="216"/>
      <c r="HQ1426" s="216"/>
      <c r="HR1426" s="216"/>
      <c r="HS1426" s="216"/>
      <c r="HT1426" s="216"/>
      <c r="HU1426" s="216"/>
      <c r="HV1426" s="216"/>
      <c r="HW1426" s="216"/>
      <c r="HX1426" s="216"/>
      <c r="HY1426" s="216"/>
      <c r="HZ1426" s="216"/>
      <c r="IA1426" s="216"/>
      <c r="IB1426" s="216"/>
      <c r="IC1426" s="216"/>
      <c r="ID1426" s="216"/>
      <c r="IE1426" s="216"/>
      <c r="IF1426" s="216"/>
      <c r="IG1426" s="216"/>
      <c r="IH1426" s="216"/>
      <c r="II1426" s="216"/>
      <c r="IJ1426" s="216"/>
      <c r="IK1426" s="216"/>
      <c r="IL1426" s="216"/>
      <c r="IM1426" s="216"/>
      <c r="IN1426" s="216"/>
      <c r="IO1426" s="216"/>
      <c r="IP1426" s="216"/>
      <c r="IQ1426" s="216"/>
      <c r="IR1426" s="216"/>
      <c r="IS1426" s="216"/>
      <c r="IT1426" s="216"/>
      <c r="IU1426" s="216"/>
      <c r="IV1426" s="216"/>
      <c r="IW1426" s="216"/>
      <c r="IX1426" s="216"/>
      <c r="IY1426" s="216"/>
      <c r="IZ1426" s="216"/>
      <c r="JA1426" s="216"/>
      <c r="JB1426" s="216"/>
      <c r="JC1426" s="216"/>
      <c r="JD1426" s="216"/>
      <c r="JE1426" s="216"/>
      <c r="JF1426" s="216"/>
      <c r="JG1426" s="216"/>
      <c r="JH1426" s="216"/>
      <c r="JI1426" s="216"/>
      <c r="JJ1426" s="216"/>
      <c r="JK1426" s="216"/>
      <c r="JL1426" s="216"/>
      <c r="JM1426" s="216"/>
      <c r="JN1426" s="216"/>
      <c r="JO1426" s="216"/>
      <c r="JP1426" s="216"/>
      <c r="JQ1426" s="216"/>
      <c r="JR1426" s="216"/>
      <c r="JS1426" s="216"/>
      <c r="JT1426" s="216"/>
      <c r="JU1426" s="216"/>
      <c r="JV1426" s="216"/>
      <c r="JW1426" s="216"/>
      <c r="JX1426" s="216"/>
      <c r="JY1426" s="216"/>
      <c r="JZ1426" s="216"/>
      <c r="KA1426" s="216"/>
      <c r="KB1426" s="216"/>
      <c r="KC1426" s="216"/>
      <c r="KD1426" s="216"/>
      <c r="KE1426" s="216"/>
      <c r="KF1426" s="216"/>
      <c r="KG1426" s="216"/>
      <c r="KH1426" s="216"/>
      <c r="KI1426" s="216"/>
      <c r="KJ1426" s="216"/>
      <c r="KK1426" s="216"/>
      <c r="KL1426" s="216"/>
      <c r="KM1426" s="216"/>
      <c r="KN1426" s="216"/>
      <c r="KO1426" s="216"/>
      <c r="KP1426" s="216"/>
      <c r="KQ1426" s="216"/>
      <c r="KR1426" s="216"/>
      <c r="KS1426" s="216"/>
      <c r="KT1426" s="216"/>
      <c r="KU1426" s="216"/>
      <c r="KV1426" s="216"/>
      <c r="KW1426" s="216"/>
      <c r="KX1426" s="216"/>
      <c r="KY1426" s="216"/>
      <c r="KZ1426" s="216"/>
      <c r="LA1426" s="216"/>
      <c r="LB1426" s="216"/>
      <c r="LC1426" s="216"/>
      <c r="LD1426" s="216"/>
      <c r="LE1426" s="216"/>
      <c r="LF1426" s="216"/>
      <c r="LG1426" s="216"/>
      <c r="LH1426" s="216"/>
      <c r="LI1426" s="216"/>
      <c r="LJ1426" s="216"/>
      <c r="LK1426" s="216"/>
      <c r="LL1426" s="216"/>
      <c r="LM1426" s="216"/>
      <c r="LN1426" s="216"/>
      <c r="LO1426" s="216"/>
      <c r="LP1426" s="216"/>
      <c r="LQ1426" s="216"/>
      <c r="LR1426" s="216"/>
      <c r="LS1426" s="216"/>
      <c r="LT1426" s="216"/>
      <c r="LU1426" s="216"/>
      <c r="LV1426" s="216"/>
      <c r="LW1426" s="216"/>
      <c r="LX1426" s="216"/>
      <c r="LY1426" s="216"/>
      <c r="LZ1426" s="216"/>
      <c r="MA1426" s="216"/>
      <c r="MB1426" s="216"/>
      <c r="MC1426" s="216"/>
      <c r="MD1426" s="216"/>
      <c r="ME1426" s="216"/>
      <c r="MF1426" s="216"/>
      <c r="MG1426" s="216"/>
      <c r="MH1426" s="216"/>
      <c r="MI1426" s="216"/>
      <c r="MJ1426" s="216"/>
      <c r="MK1426" s="216"/>
      <c r="ML1426" s="216"/>
      <c r="MM1426" s="216"/>
      <c r="MN1426" s="216"/>
      <c r="MO1426" s="216"/>
      <c r="MP1426" s="216"/>
      <c r="MQ1426" s="216"/>
      <c r="MR1426" s="216"/>
      <c r="MS1426" s="216"/>
      <c r="MT1426" s="216"/>
      <c r="MU1426" s="216"/>
      <c r="MV1426" s="216"/>
      <c r="MW1426" s="216"/>
      <c r="MX1426" s="216"/>
      <c r="MY1426" s="216"/>
      <c r="MZ1426" s="216"/>
      <c r="NA1426" s="216"/>
      <c r="NB1426" s="216"/>
      <c r="NC1426" s="216"/>
      <c r="ND1426" s="216"/>
      <c r="NE1426" s="216"/>
      <c r="NF1426" s="216"/>
      <c r="NG1426" s="216"/>
      <c r="NH1426" s="216"/>
      <c r="NI1426" s="216"/>
      <c r="NJ1426" s="216"/>
      <c r="NK1426" s="216"/>
      <c r="NL1426" s="216"/>
      <c r="NM1426" s="216"/>
      <c r="NN1426" s="216"/>
      <c r="NO1426" s="216"/>
      <c r="NP1426" s="216"/>
      <c r="NQ1426" s="216"/>
      <c r="NR1426" s="216"/>
      <c r="NS1426" s="216"/>
      <c r="NT1426" s="216"/>
      <c r="NU1426" s="216"/>
      <c r="NV1426" s="216"/>
      <c r="NW1426" s="216"/>
      <c r="NX1426" s="216"/>
      <c r="NY1426" s="216"/>
      <c r="NZ1426" s="216"/>
      <c r="OA1426" s="216"/>
      <c r="OB1426" s="216"/>
      <c r="OC1426" s="216"/>
      <c r="OD1426" s="216"/>
      <c r="OE1426" s="216"/>
      <c r="OF1426" s="216"/>
      <c r="OG1426" s="216"/>
      <c r="OH1426" s="216"/>
      <c r="OI1426" s="216"/>
      <c r="OJ1426" s="216"/>
      <c r="OK1426" s="216"/>
      <c r="OL1426" s="216"/>
      <c r="OM1426" s="216"/>
      <c r="ON1426" s="216"/>
      <c r="OO1426" s="216"/>
      <c r="OP1426" s="216"/>
      <c r="OQ1426" s="216"/>
      <c r="OR1426" s="216"/>
      <c r="OS1426" s="216"/>
      <c r="OT1426" s="216"/>
      <c r="OU1426" s="216"/>
      <c r="OV1426" s="216"/>
      <c r="OW1426" s="216"/>
      <c r="OX1426" s="216"/>
      <c r="OY1426" s="216"/>
      <c r="OZ1426" s="216"/>
      <c r="PA1426" s="216"/>
      <c r="PB1426" s="216"/>
      <c r="PC1426" s="216"/>
      <c r="PD1426" s="216"/>
      <c r="PE1426" s="216"/>
      <c r="PF1426" s="216"/>
      <c r="PG1426" s="216"/>
      <c r="PH1426" s="216"/>
      <c r="PI1426" s="216"/>
      <c r="PJ1426" s="216"/>
      <c r="PK1426" s="216"/>
      <c r="PL1426" s="216"/>
      <c r="PM1426" s="216"/>
      <c r="PN1426" s="216"/>
      <c r="PO1426" s="216"/>
      <c r="PP1426" s="216"/>
      <c r="PQ1426" s="216"/>
      <c r="PR1426" s="216"/>
      <c r="PS1426" s="216"/>
      <c r="PT1426" s="216"/>
      <c r="PU1426" s="216"/>
      <c r="PV1426" s="216"/>
      <c r="PW1426" s="216"/>
      <c r="PX1426" s="216"/>
      <c r="PY1426" s="216"/>
      <c r="PZ1426" s="216"/>
      <c r="QA1426" s="216"/>
      <c r="QB1426" s="216"/>
      <c r="QC1426" s="216"/>
      <c r="QD1426" s="216"/>
      <c r="QE1426" s="216"/>
      <c r="QF1426" s="216"/>
      <c r="QG1426" s="216"/>
      <c r="QH1426" s="216"/>
      <c r="QI1426" s="216"/>
      <c r="QJ1426" s="216"/>
      <c r="QK1426" s="216"/>
      <c r="QL1426" s="216"/>
      <c r="QM1426" s="216"/>
      <c r="QN1426" s="216"/>
      <c r="QO1426" s="216"/>
      <c r="QP1426" s="216"/>
      <c r="QQ1426" s="216"/>
      <c r="QR1426" s="216"/>
      <c r="QS1426" s="216"/>
      <c r="QT1426" s="216"/>
      <c r="QU1426" s="216"/>
      <c r="QV1426" s="216"/>
      <c r="QW1426" s="216"/>
      <c r="QX1426" s="216"/>
      <c r="QY1426" s="216"/>
      <c r="QZ1426" s="216"/>
      <c r="RA1426" s="216"/>
      <c r="RB1426" s="216"/>
      <c r="RC1426" s="216"/>
      <c r="RD1426" s="216"/>
      <c r="RE1426" s="216"/>
      <c r="RF1426" s="216"/>
      <c r="RG1426" s="216"/>
      <c r="RH1426" s="216"/>
      <c r="RI1426" s="216"/>
      <c r="RJ1426" s="216"/>
      <c r="RK1426" s="216"/>
      <c r="RL1426" s="216"/>
      <c r="RM1426" s="216"/>
      <c r="RN1426" s="216"/>
      <c r="RO1426" s="216"/>
      <c r="RP1426" s="216"/>
      <c r="RQ1426" s="216"/>
      <c r="RR1426" s="216"/>
      <c r="RS1426" s="216"/>
      <c r="RT1426" s="216"/>
      <c r="RU1426" s="216"/>
      <c r="RV1426" s="216"/>
      <c r="RW1426" s="216"/>
      <c r="RX1426" s="216"/>
      <c r="RY1426" s="216"/>
      <c r="RZ1426" s="216"/>
      <c r="SA1426" s="216"/>
      <c r="SB1426" s="216"/>
      <c r="SC1426" s="216"/>
      <c r="SD1426" s="216"/>
      <c r="SE1426" s="216"/>
      <c r="SF1426" s="216"/>
      <c r="SG1426" s="216"/>
      <c r="SH1426" s="216"/>
      <c r="SI1426" s="216"/>
      <c r="SJ1426" s="216"/>
      <c r="SK1426" s="216"/>
      <c r="SL1426" s="216"/>
      <c r="SM1426" s="216"/>
      <c r="SN1426" s="216"/>
      <c r="SO1426" s="216"/>
      <c r="SP1426" s="216"/>
      <c r="SQ1426" s="216"/>
      <c r="SR1426" s="216"/>
      <c r="SS1426" s="216"/>
      <c r="ST1426" s="216"/>
      <c r="SU1426" s="216"/>
      <c r="SV1426" s="216"/>
      <c r="SW1426" s="216"/>
      <c r="SX1426" s="216"/>
      <c r="SY1426" s="216"/>
      <c r="SZ1426" s="216"/>
      <c r="TA1426" s="216"/>
      <c r="TB1426" s="216"/>
      <c r="TC1426" s="216"/>
      <c r="TD1426" s="216"/>
      <c r="TE1426" s="216"/>
      <c r="TF1426" s="216"/>
      <c r="TG1426" s="216"/>
      <c r="TH1426" s="216"/>
      <c r="TI1426" s="216"/>
      <c r="TJ1426" s="216"/>
      <c r="TK1426" s="216"/>
      <c r="TL1426" s="216"/>
      <c r="TM1426" s="216"/>
      <c r="TN1426" s="216"/>
      <c r="TO1426" s="216"/>
      <c r="TP1426" s="216"/>
      <c r="TQ1426" s="216"/>
      <c r="TR1426" s="216"/>
      <c r="TS1426" s="216"/>
      <c r="TT1426" s="216"/>
      <c r="TU1426" s="216"/>
      <c r="TV1426" s="216"/>
      <c r="TW1426" s="216"/>
      <c r="TX1426" s="216"/>
      <c r="TY1426" s="216"/>
      <c r="TZ1426" s="216"/>
      <c r="UA1426" s="216"/>
      <c r="UB1426" s="216"/>
      <c r="UC1426" s="216"/>
      <c r="UD1426" s="216"/>
      <c r="UE1426" s="216"/>
      <c r="UF1426" s="216"/>
      <c r="UG1426" s="216"/>
      <c r="UH1426" s="216"/>
      <c r="UI1426" s="216"/>
      <c r="UJ1426" s="216"/>
      <c r="UK1426" s="216"/>
      <c r="UL1426" s="216"/>
      <c r="UM1426" s="216"/>
      <c r="UN1426" s="216"/>
      <c r="UO1426" s="216"/>
      <c r="UP1426" s="216"/>
      <c r="UQ1426" s="216"/>
      <c r="UR1426" s="216"/>
      <c r="US1426" s="216"/>
      <c r="UT1426" s="216"/>
      <c r="UU1426" s="216"/>
      <c r="UV1426" s="216"/>
      <c r="UW1426" s="216"/>
      <c r="UX1426" s="216"/>
      <c r="UY1426" s="216"/>
      <c r="UZ1426" s="216"/>
      <c r="VA1426" s="216"/>
      <c r="VB1426" s="216"/>
      <c r="VC1426" s="216"/>
      <c r="VD1426" s="216"/>
      <c r="VE1426" s="216"/>
      <c r="VF1426" s="216"/>
      <c r="VG1426" s="216"/>
      <c r="VH1426" s="216"/>
      <c r="VI1426" s="216"/>
      <c r="VJ1426" s="216"/>
      <c r="VK1426" s="216"/>
      <c r="VL1426" s="216"/>
      <c r="VM1426" s="216"/>
      <c r="VN1426" s="216"/>
      <c r="VO1426" s="216"/>
      <c r="VP1426" s="216"/>
      <c r="VQ1426" s="216"/>
      <c r="VR1426" s="216"/>
      <c r="VS1426" s="216"/>
      <c r="VT1426" s="216"/>
      <c r="VU1426" s="216"/>
      <c r="VV1426" s="216"/>
      <c r="VW1426" s="216"/>
      <c r="VX1426" s="216"/>
      <c r="VY1426" s="216"/>
      <c r="VZ1426" s="216"/>
      <c r="WA1426" s="216"/>
      <c r="WB1426" s="216"/>
      <c r="WC1426" s="216"/>
      <c r="WD1426" s="216"/>
      <c r="WE1426" s="216"/>
      <c r="WF1426" s="216"/>
      <c r="WG1426" s="216"/>
      <c r="WH1426" s="216"/>
      <c r="WI1426" s="216"/>
      <c r="WJ1426" s="216"/>
      <c r="WK1426" s="216"/>
      <c r="WL1426" s="216"/>
      <c r="WM1426" s="216"/>
      <c r="WN1426" s="216"/>
      <c r="WO1426" s="216"/>
      <c r="WP1426" s="216"/>
      <c r="WQ1426" s="216"/>
      <c r="WR1426" s="216"/>
      <c r="WS1426" s="216"/>
      <c r="WT1426" s="216"/>
      <c r="WU1426" s="216"/>
      <c r="WV1426" s="216"/>
      <c r="WW1426" s="216"/>
      <c r="WX1426" s="216"/>
      <c r="WY1426" s="216"/>
      <c r="WZ1426" s="216"/>
      <c r="XA1426" s="216"/>
      <c r="XB1426" s="216"/>
      <c r="XC1426" s="216"/>
      <c r="XD1426" s="216"/>
      <c r="XE1426" s="216"/>
      <c r="XF1426" s="216"/>
      <c r="XG1426" s="216"/>
      <c r="XH1426" s="216"/>
      <c r="XI1426" s="216"/>
      <c r="XJ1426" s="216"/>
      <c r="XK1426" s="216"/>
      <c r="XL1426" s="216"/>
      <c r="XM1426" s="216"/>
      <c r="XN1426" s="216"/>
      <c r="XO1426" s="216"/>
      <c r="XP1426" s="216"/>
      <c r="XQ1426" s="216"/>
      <c r="XR1426" s="216"/>
      <c r="XS1426" s="216"/>
      <c r="XT1426" s="216"/>
      <c r="XU1426" s="216"/>
      <c r="XV1426" s="216"/>
      <c r="XW1426" s="216"/>
      <c r="XX1426" s="216"/>
      <c r="XY1426" s="216"/>
      <c r="XZ1426" s="216"/>
      <c r="YA1426" s="216"/>
      <c r="YB1426" s="216"/>
      <c r="YC1426" s="216"/>
      <c r="YD1426" s="216"/>
      <c r="YE1426" s="216"/>
      <c r="YF1426" s="216"/>
      <c r="YG1426" s="216"/>
      <c r="YH1426" s="216"/>
      <c r="YI1426" s="216"/>
      <c r="YJ1426" s="216"/>
      <c r="YK1426" s="216"/>
      <c r="YL1426" s="216"/>
      <c r="YM1426" s="216"/>
      <c r="YN1426" s="216"/>
      <c r="YO1426" s="216"/>
      <c r="YP1426" s="216"/>
      <c r="YQ1426" s="216"/>
      <c r="YR1426" s="216"/>
      <c r="YS1426" s="216"/>
      <c r="YT1426" s="216"/>
      <c r="YU1426" s="216"/>
      <c r="YV1426" s="216"/>
      <c r="YW1426" s="216"/>
      <c r="YX1426" s="216"/>
      <c r="YY1426" s="216"/>
      <c r="YZ1426" s="216"/>
      <c r="ZA1426" s="216"/>
      <c r="ZB1426" s="216"/>
      <c r="ZC1426" s="216"/>
      <c r="ZD1426" s="216"/>
      <c r="ZE1426" s="216"/>
      <c r="ZF1426" s="216"/>
      <c r="ZG1426" s="216"/>
      <c r="ZH1426" s="216"/>
      <c r="ZI1426" s="216"/>
      <c r="ZJ1426" s="216"/>
      <c r="ZK1426" s="216"/>
      <c r="ZL1426" s="216"/>
      <c r="ZM1426" s="216"/>
      <c r="ZN1426" s="216"/>
      <c r="ZO1426" s="216"/>
      <c r="ZP1426" s="216"/>
      <c r="ZQ1426" s="216"/>
      <c r="ZR1426" s="216"/>
      <c r="ZS1426" s="216"/>
      <c r="ZT1426" s="216"/>
      <c r="ZU1426" s="216"/>
      <c r="ZV1426" s="216"/>
      <c r="ZW1426" s="216"/>
      <c r="ZX1426" s="216"/>
      <c r="ZY1426" s="216"/>
      <c r="ZZ1426" s="216"/>
      <c r="AAA1426" s="216"/>
      <c r="AAB1426" s="216"/>
      <c r="AAC1426" s="216"/>
      <c r="AAD1426" s="216"/>
      <c r="AAE1426" s="216"/>
      <c r="AAF1426" s="216"/>
      <c r="AAG1426" s="216"/>
      <c r="AAH1426" s="216"/>
      <c r="AAI1426" s="216"/>
      <c r="AAJ1426" s="216"/>
      <c r="AAK1426" s="216"/>
      <c r="AAL1426" s="216"/>
      <c r="AAM1426" s="216"/>
      <c r="AAN1426" s="216"/>
      <c r="AAO1426" s="216"/>
      <c r="AAP1426" s="216"/>
      <c r="AAQ1426" s="216"/>
      <c r="AAR1426" s="216"/>
      <c r="AAS1426" s="216"/>
      <c r="AAT1426" s="216"/>
      <c r="AAU1426" s="216"/>
      <c r="AAV1426" s="216"/>
      <c r="AAW1426" s="216"/>
      <c r="AAX1426" s="216"/>
      <c r="AAY1426" s="216"/>
      <c r="AAZ1426" s="216"/>
      <c r="ABA1426" s="216"/>
      <c r="ABB1426" s="216"/>
      <c r="ABC1426" s="216"/>
      <c r="ABD1426" s="216"/>
      <c r="ABE1426" s="216"/>
      <c r="ABF1426" s="216"/>
      <c r="ABG1426" s="216"/>
      <c r="ABH1426" s="216"/>
      <c r="ABI1426" s="216"/>
      <c r="ABJ1426" s="216"/>
      <c r="ABK1426" s="216"/>
      <c r="ABL1426" s="216"/>
      <c r="ABM1426" s="216"/>
      <c r="ABN1426" s="216"/>
      <c r="ABO1426" s="216"/>
      <c r="ABP1426" s="216"/>
      <c r="ABQ1426" s="216"/>
      <c r="ABR1426" s="216"/>
      <c r="ABS1426" s="216"/>
      <c r="ABT1426" s="216"/>
      <c r="ABU1426" s="216"/>
      <c r="ABV1426" s="216"/>
      <c r="ABW1426" s="216"/>
      <c r="ABX1426" s="216"/>
      <c r="ABY1426" s="216"/>
      <c r="ABZ1426" s="216"/>
      <c r="ACA1426" s="216"/>
      <c r="ACB1426" s="216"/>
      <c r="ACC1426" s="216"/>
      <c r="ACD1426" s="216"/>
      <c r="ACE1426" s="216"/>
      <c r="ACF1426" s="216"/>
      <c r="ACG1426" s="216"/>
      <c r="ACH1426" s="216"/>
      <c r="ACI1426" s="216"/>
      <c r="ACJ1426" s="216"/>
      <c r="ACK1426" s="216"/>
      <c r="ACL1426" s="216"/>
      <c r="ACM1426" s="216"/>
      <c r="ACN1426" s="216"/>
      <c r="ACO1426" s="216"/>
      <c r="ACP1426" s="216"/>
      <c r="ACQ1426" s="216"/>
      <c r="ACR1426" s="216"/>
      <c r="ACS1426" s="216"/>
      <c r="ACT1426" s="216"/>
      <c r="ACU1426" s="216"/>
      <c r="ACV1426" s="216"/>
      <c r="ACW1426" s="216"/>
      <c r="ACX1426" s="216"/>
      <c r="ACY1426" s="216"/>
      <c r="ACZ1426" s="216"/>
      <c r="ADA1426" s="216"/>
      <c r="ADB1426" s="216"/>
      <c r="ADC1426" s="216"/>
      <c r="ADD1426" s="216"/>
      <c r="ADE1426" s="216"/>
      <c r="ADF1426" s="216"/>
      <c r="ADG1426" s="216"/>
      <c r="ADH1426" s="216"/>
      <c r="ADI1426" s="216"/>
      <c r="ADJ1426" s="216"/>
      <c r="ADK1426" s="216"/>
      <c r="ADL1426" s="216"/>
      <c r="ADM1426" s="216"/>
      <c r="ADN1426" s="216"/>
      <c r="ADO1426" s="216"/>
      <c r="ADP1426" s="216"/>
      <c r="ADQ1426" s="216"/>
      <c r="ADR1426" s="216"/>
      <c r="ADS1426" s="216"/>
      <c r="ADT1426" s="216"/>
      <c r="ADU1426" s="216"/>
      <c r="ADV1426" s="216"/>
      <c r="ADW1426" s="216"/>
      <c r="ADX1426" s="216"/>
      <c r="ADY1426" s="216"/>
      <c r="ADZ1426" s="216"/>
      <c r="AEA1426" s="216"/>
      <c r="AEB1426" s="216"/>
      <c r="AEC1426" s="216"/>
      <c r="AED1426" s="216"/>
      <c r="AEE1426" s="216"/>
      <c r="AEF1426" s="216"/>
      <c r="AEG1426" s="216"/>
      <c r="AEH1426" s="216"/>
      <c r="AEI1426" s="216"/>
      <c r="AEJ1426" s="216"/>
      <c r="AEK1426" s="216"/>
      <c r="AEL1426" s="216"/>
      <c r="AEM1426" s="216"/>
      <c r="AEN1426" s="216"/>
      <c r="AEO1426" s="216"/>
      <c r="AEP1426" s="216"/>
      <c r="AEQ1426" s="216"/>
      <c r="AER1426" s="216"/>
      <c r="AES1426" s="216"/>
      <c r="AET1426" s="216"/>
      <c r="AEU1426" s="216"/>
      <c r="AEV1426" s="216"/>
      <c r="AEW1426" s="216"/>
      <c r="AEX1426" s="216"/>
      <c r="AEY1426" s="216"/>
      <c r="AEZ1426" s="216"/>
      <c r="AFA1426" s="216"/>
      <c r="AFB1426" s="216"/>
      <c r="AFC1426" s="216"/>
      <c r="AFD1426" s="216"/>
      <c r="AFE1426" s="216"/>
      <c r="AFF1426" s="216"/>
      <c r="AFG1426" s="216"/>
      <c r="AFH1426" s="216"/>
      <c r="AFI1426" s="216"/>
      <c r="AFJ1426" s="216"/>
      <c r="AFK1426" s="216"/>
      <c r="AFL1426" s="216"/>
      <c r="AFM1426" s="216"/>
      <c r="AFN1426" s="216"/>
      <c r="AFO1426" s="216"/>
      <c r="AFP1426" s="216"/>
      <c r="AFQ1426" s="216"/>
      <c r="AFR1426" s="216"/>
      <c r="AFS1426" s="216"/>
      <c r="AFT1426" s="216"/>
      <c r="AFU1426" s="216"/>
      <c r="AFV1426" s="216"/>
      <c r="AFW1426" s="216"/>
      <c r="AFX1426" s="216"/>
      <c r="AFY1426" s="216"/>
      <c r="AFZ1426" s="216"/>
      <c r="AGA1426" s="216"/>
      <c r="AGB1426" s="216"/>
      <c r="AGC1426" s="216"/>
      <c r="AGD1426" s="216"/>
      <c r="AGE1426" s="216"/>
      <c r="AGF1426" s="216"/>
      <c r="AGG1426" s="216"/>
      <c r="AGH1426" s="216"/>
      <c r="AGI1426" s="216"/>
      <c r="AGJ1426" s="216"/>
      <c r="AGK1426" s="216"/>
      <c r="AGL1426" s="216"/>
      <c r="AGM1426" s="216"/>
      <c r="AGN1426" s="216"/>
      <c r="AGO1426" s="216"/>
      <c r="AGP1426" s="216"/>
      <c r="AGQ1426" s="216"/>
      <c r="AGR1426" s="216"/>
      <c r="AGS1426" s="216"/>
      <c r="AGT1426" s="216"/>
      <c r="AGU1426" s="216"/>
      <c r="AGV1426" s="216"/>
      <c r="AGW1426" s="216"/>
      <c r="AGX1426" s="216"/>
      <c r="AGY1426" s="216"/>
      <c r="AGZ1426" s="216"/>
      <c r="AHA1426" s="216"/>
      <c r="AHB1426" s="216"/>
      <c r="AHC1426" s="216"/>
      <c r="AHD1426" s="216"/>
      <c r="AHE1426" s="216"/>
      <c r="AHF1426" s="216"/>
      <c r="AHG1426" s="216"/>
      <c r="AHH1426" s="216"/>
      <c r="AHI1426" s="216"/>
      <c r="AHJ1426" s="216"/>
      <c r="AHK1426" s="216"/>
      <c r="AHL1426" s="216"/>
      <c r="AHM1426" s="216"/>
      <c r="AHN1426" s="216"/>
      <c r="AHO1426" s="216"/>
      <c r="AHP1426" s="216"/>
      <c r="AHQ1426" s="216"/>
      <c r="AHR1426" s="216"/>
      <c r="AHS1426" s="216"/>
      <c r="AHT1426" s="216"/>
      <c r="AHU1426" s="216"/>
      <c r="AHV1426" s="216"/>
      <c r="AHW1426" s="216"/>
      <c r="AHX1426" s="216"/>
      <c r="AHY1426" s="216"/>
      <c r="AHZ1426" s="216"/>
      <c r="AIA1426" s="216"/>
      <c r="AIB1426" s="216"/>
      <c r="AIC1426" s="216"/>
      <c r="AID1426" s="216"/>
      <c r="AIE1426" s="216"/>
      <c r="AIF1426" s="216"/>
      <c r="AIG1426" s="216"/>
      <c r="AIH1426" s="216"/>
      <c r="AII1426" s="216"/>
      <c r="AIJ1426" s="216"/>
      <c r="AIK1426" s="216"/>
      <c r="AIL1426" s="216"/>
      <c r="AIM1426" s="216"/>
      <c r="AIN1426" s="216"/>
      <c r="AIO1426" s="216"/>
      <c r="AIP1426" s="216"/>
      <c r="AIQ1426" s="216"/>
      <c r="AIR1426" s="216"/>
      <c r="AIS1426" s="216"/>
      <c r="AIT1426" s="216"/>
      <c r="AIU1426" s="216"/>
      <c r="AIV1426" s="216"/>
      <c r="AIW1426" s="216"/>
      <c r="AIX1426" s="216"/>
      <c r="AIY1426" s="216"/>
      <c r="AIZ1426" s="216"/>
      <c r="AJA1426" s="216"/>
      <c r="AJB1426" s="216"/>
      <c r="AJC1426" s="216"/>
      <c r="AJD1426" s="216"/>
      <c r="AJE1426" s="216"/>
      <c r="AJF1426" s="216"/>
      <c r="AJG1426" s="216"/>
      <c r="AJH1426" s="216"/>
      <c r="AJI1426" s="216"/>
      <c r="AJJ1426" s="216"/>
      <c r="AJK1426" s="216"/>
      <c r="AJL1426" s="216"/>
      <c r="AJM1426" s="216"/>
      <c r="AJN1426" s="216"/>
      <c r="AJO1426" s="216"/>
      <c r="AJP1426" s="216"/>
      <c r="AJQ1426" s="216"/>
      <c r="AJR1426" s="216"/>
      <c r="AJS1426" s="216"/>
      <c r="AJT1426" s="216"/>
      <c r="AJU1426" s="216"/>
      <c r="AJV1426" s="216"/>
      <c r="AJW1426" s="216"/>
      <c r="AJX1426" s="216"/>
      <c r="AJY1426" s="216"/>
      <c r="AJZ1426" s="216"/>
      <c r="AKA1426" s="216"/>
      <c r="AKB1426" s="216"/>
      <c r="AKC1426" s="216"/>
      <c r="AKD1426" s="216"/>
      <c r="AKE1426" s="216"/>
      <c r="AKF1426" s="216"/>
      <c r="AKG1426" s="216"/>
      <c r="AKH1426" s="216"/>
      <c r="AKI1426" s="216"/>
      <c r="AKJ1426" s="216"/>
      <c r="AKK1426" s="216"/>
      <c r="AKL1426" s="216"/>
      <c r="AKM1426" s="216"/>
      <c r="AKN1426" s="216"/>
      <c r="AKO1426" s="216"/>
      <c r="AKP1426" s="216"/>
      <c r="AKQ1426" s="216"/>
      <c r="AKR1426" s="216"/>
      <c r="AKS1426" s="216"/>
      <c r="AKT1426" s="216"/>
      <c r="AKU1426" s="216"/>
      <c r="AKV1426" s="216"/>
      <c r="AKW1426" s="216"/>
      <c r="AKX1426" s="216"/>
      <c r="AKY1426" s="216"/>
      <c r="AKZ1426" s="216"/>
      <c r="ALA1426" s="216"/>
      <c r="ALB1426" s="216"/>
      <c r="ALC1426" s="216"/>
      <c r="ALD1426" s="216"/>
      <c r="ALE1426" s="216"/>
      <c r="ALF1426" s="216"/>
      <c r="ALG1426" s="216"/>
      <c r="ALH1426" s="216"/>
      <c r="ALI1426" s="216"/>
      <c r="ALJ1426" s="216"/>
      <c r="ALK1426" s="216"/>
      <c r="ALL1426" s="216"/>
      <c r="ALM1426" s="216"/>
      <c r="ALN1426" s="216"/>
      <c r="ALO1426" s="216"/>
      <c r="ALP1426" s="216"/>
      <c r="ALQ1426" s="216"/>
      <c r="ALR1426" s="216"/>
      <c r="ALS1426" s="216"/>
      <c r="ALT1426" s="216"/>
      <c r="ALU1426" s="216"/>
      <c r="ALV1426" s="216"/>
      <c r="ALW1426" s="216"/>
      <c r="ALX1426" s="216"/>
      <c r="ALY1426" s="216"/>
      <c r="ALZ1426" s="216"/>
      <c r="AMA1426" s="216"/>
      <c r="AMB1426" s="216"/>
      <c r="AMC1426" s="216"/>
      <c r="AMD1426" s="216"/>
      <c r="AME1426" s="216"/>
      <c r="AMF1426" s="216"/>
      <c r="AMG1426" s="216"/>
      <c r="AMH1426" s="216"/>
      <c r="AMI1426" s="216"/>
      <c r="AMJ1426" s="216"/>
      <c r="AMK1426" s="216"/>
      <c r="AML1426" s="216"/>
      <c r="AMM1426" s="216"/>
      <c r="AMN1426" s="216"/>
      <c r="AMO1426" s="216"/>
      <c r="AMP1426" s="216"/>
      <c r="AMQ1426" s="216"/>
      <c r="AMR1426" s="216"/>
      <c r="AMS1426" s="216"/>
      <c r="AMT1426" s="216"/>
      <c r="AMU1426" s="216"/>
      <c r="AMV1426" s="216"/>
      <c r="AMW1426" s="216"/>
      <c r="AMX1426" s="216"/>
      <c r="AMY1426" s="216"/>
      <c r="AMZ1426" s="216"/>
      <c r="ANA1426" s="216"/>
      <c r="ANB1426" s="216"/>
      <c r="ANC1426" s="216"/>
      <c r="AND1426" s="216"/>
      <c r="ANE1426" s="216"/>
      <c r="ANF1426" s="216"/>
      <c r="ANG1426" s="216"/>
      <c r="ANH1426" s="216"/>
      <c r="ANI1426" s="216"/>
      <c r="ANJ1426" s="216"/>
      <c r="ANK1426" s="216"/>
      <c r="ANL1426" s="216"/>
      <c r="ANM1426" s="216"/>
      <c r="ANN1426" s="216"/>
      <c r="ANO1426" s="216"/>
      <c r="ANP1426" s="216"/>
      <c r="ANQ1426" s="216"/>
      <c r="ANR1426" s="216"/>
      <c r="ANS1426" s="216"/>
      <c r="ANT1426" s="216"/>
      <c r="ANU1426" s="216"/>
      <c r="ANV1426" s="216"/>
      <c r="ANW1426" s="216"/>
      <c r="ANX1426" s="216"/>
      <c r="ANY1426" s="216"/>
      <c r="ANZ1426" s="216"/>
      <c r="AOA1426" s="216"/>
      <c r="AOB1426" s="216"/>
      <c r="AOC1426" s="216"/>
      <c r="AOD1426" s="216"/>
      <c r="AOE1426" s="216"/>
      <c r="AOF1426" s="216"/>
      <c r="AOG1426" s="216"/>
      <c r="AOH1426" s="216"/>
      <c r="AOI1426" s="216"/>
      <c r="AOJ1426" s="216"/>
      <c r="AOK1426" s="216"/>
      <c r="AOL1426" s="216"/>
      <c r="AOM1426" s="216"/>
      <c r="AON1426" s="216"/>
      <c r="AOO1426" s="216"/>
      <c r="AOP1426" s="216"/>
      <c r="AOQ1426" s="216"/>
      <c r="AOR1426" s="216"/>
      <c r="AOS1426" s="216"/>
      <c r="AOT1426" s="216"/>
      <c r="AOU1426" s="216"/>
      <c r="AOV1426" s="216"/>
      <c r="AOW1426" s="216"/>
      <c r="AOX1426" s="216"/>
      <c r="AOY1426" s="216"/>
      <c r="AOZ1426" s="216"/>
      <c r="APA1426" s="216"/>
      <c r="APB1426" s="216"/>
      <c r="APC1426" s="216"/>
      <c r="APD1426" s="216"/>
      <c r="APE1426" s="216"/>
      <c r="APF1426" s="216"/>
      <c r="APG1426" s="216"/>
      <c r="APH1426" s="216"/>
      <c r="API1426" s="216"/>
      <c r="APJ1426" s="216"/>
      <c r="APK1426" s="216"/>
      <c r="APL1426" s="216"/>
      <c r="APM1426" s="216"/>
      <c r="APN1426" s="216"/>
      <c r="APO1426" s="216"/>
      <c r="APP1426" s="216"/>
      <c r="APQ1426" s="216"/>
      <c r="APR1426" s="216"/>
      <c r="APS1426" s="216"/>
      <c r="APT1426" s="216"/>
      <c r="APU1426" s="216"/>
      <c r="APV1426" s="216"/>
      <c r="APW1426" s="216"/>
      <c r="APX1426" s="216"/>
      <c r="APY1426" s="216"/>
      <c r="APZ1426" s="216"/>
      <c r="AQA1426" s="216"/>
      <c r="AQB1426" s="216"/>
      <c r="AQC1426" s="216"/>
      <c r="AQD1426" s="216"/>
      <c r="AQE1426" s="216"/>
      <c r="AQF1426" s="216"/>
      <c r="AQG1426" s="216"/>
      <c r="AQH1426" s="216"/>
      <c r="AQI1426" s="216"/>
      <c r="AQJ1426" s="216"/>
      <c r="AQK1426" s="216"/>
      <c r="AQL1426" s="216"/>
      <c r="AQM1426" s="216"/>
      <c r="AQN1426" s="216"/>
      <c r="AQO1426" s="216"/>
      <c r="AQP1426" s="216"/>
      <c r="AQQ1426" s="216"/>
      <c r="AQR1426" s="216"/>
      <c r="AQS1426" s="216"/>
      <c r="AQT1426" s="216"/>
      <c r="AQU1426" s="216"/>
      <c r="AQV1426" s="216"/>
      <c r="AQW1426" s="216"/>
      <c r="AQX1426" s="216"/>
      <c r="AQY1426" s="216"/>
      <c r="AQZ1426" s="216"/>
      <c r="ARA1426" s="216"/>
      <c r="ARB1426" s="216"/>
      <c r="ARC1426" s="216"/>
      <c r="ARD1426" s="216"/>
      <c r="ARE1426" s="216"/>
      <c r="ARF1426" s="216"/>
      <c r="ARG1426" s="216"/>
      <c r="ARH1426" s="216"/>
      <c r="ARI1426" s="216"/>
      <c r="ARJ1426" s="216"/>
      <c r="ARK1426" s="216"/>
      <c r="ARL1426" s="216"/>
      <c r="ARM1426" s="216"/>
      <c r="ARN1426" s="216"/>
      <c r="ARO1426" s="216"/>
      <c r="ARP1426" s="216"/>
      <c r="ARQ1426" s="216"/>
      <c r="ARR1426" s="216"/>
      <c r="ARS1426" s="216"/>
      <c r="ART1426" s="216"/>
      <c r="ARU1426" s="216"/>
      <c r="ARV1426" s="216"/>
      <c r="ARW1426" s="216"/>
      <c r="ARX1426" s="216"/>
      <c r="ARY1426" s="216"/>
      <c r="ARZ1426" s="216"/>
      <c r="ASA1426" s="216"/>
      <c r="ASB1426" s="216"/>
      <c r="ASC1426" s="216"/>
      <c r="ASD1426" s="216"/>
      <c r="ASE1426" s="216"/>
      <c r="ASF1426" s="216"/>
      <c r="ASG1426" s="216"/>
      <c r="ASH1426" s="216"/>
      <c r="ASI1426" s="216"/>
      <c r="ASJ1426" s="216"/>
      <c r="ASK1426" s="216"/>
      <c r="ASL1426" s="216"/>
      <c r="ASM1426" s="216"/>
      <c r="ASN1426" s="216"/>
      <c r="ASO1426" s="216"/>
      <c r="ASP1426" s="216"/>
      <c r="ASQ1426" s="216"/>
      <c r="ASR1426" s="216"/>
      <c r="ASS1426" s="216"/>
      <c r="AST1426" s="216"/>
      <c r="ASU1426" s="216"/>
      <c r="ASV1426" s="216"/>
      <c r="ASW1426" s="216"/>
      <c r="ASX1426" s="216"/>
      <c r="ASY1426" s="216"/>
      <c r="ASZ1426" s="216"/>
      <c r="ATA1426" s="216"/>
      <c r="ATB1426" s="216"/>
      <c r="ATC1426" s="216"/>
      <c r="ATD1426" s="216"/>
      <c r="ATE1426" s="216"/>
      <c r="ATF1426" s="216"/>
      <c r="ATG1426" s="216"/>
      <c r="ATH1426" s="216"/>
      <c r="ATI1426" s="216"/>
      <c r="ATJ1426" s="216"/>
      <c r="ATK1426" s="216"/>
      <c r="ATL1426" s="216"/>
      <c r="ATM1426" s="216"/>
      <c r="ATN1426" s="216"/>
      <c r="ATO1426" s="216"/>
      <c r="ATP1426" s="216"/>
      <c r="ATQ1426" s="216"/>
      <c r="ATR1426" s="216"/>
      <c r="ATS1426" s="216"/>
      <c r="ATT1426" s="216"/>
      <c r="ATU1426" s="216"/>
      <c r="ATV1426" s="216"/>
      <c r="ATW1426" s="216"/>
      <c r="ATX1426" s="216"/>
      <c r="ATY1426" s="216"/>
      <c r="ATZ1426" s="216"/>
      <c r="AUA1426" s="216"/>
      <c r="AUB1426" s="216"/>
      <c r="AUC1426" s="216"/>
      <c r="AUD1426" s="216"/>
      <c r="AUE1426" s="216"/>
      <c r="AUF1426" s="216"/>
      <c r="AUG1426" s="216"/>
      <c r="AUH1426" s="216"/>
      <c r="AUI1426" s="216"/>
      <c r="AUJ1426" s="216"/>
      <c r="AUK1426" s="216"/>
      <c r="AUL1426" s="216"/>
      <c r="AUM1426" s="216"/>
      <c r="AUN1426" s="216"/>
      <c r="AUO1426" s="216"/>
      <c r="AUP1426" s="216"/>
      <c r="AUQ1426" s="216"/>
      <c r="AUR1426" s="216"/>
      <c r="AUS1426" s="216"/>
      <c r="AUT1426" s="216"/>
      <c r="AUU1426" s="216"/>
      <c r="AUV1426" s="216"/>
      <c r="AUW1426" s="216"/>
      <c r="AUX1426" s="216"/>
      <c r="AUY1426" s="216"/>
      <c r="AUZ1426" s="216"/>
      <c r="AVA1426" s="216"/>
      <c r="AVB1426" s="216"/>
      <c r="AVC1426" s="216"/>
      <c r="AVD1426" s="216"/>
      <c r="AVE1426" s="216"/>
      <c r="AVF1426" s="216"/>
      <c r="AVG1426" s="216"/>
      <c r="AVH1426" s="216"/>
      <c r="AVI1426" s="216"/>
      <c r="AVJ1426" s="216"/>
      <c r="AVK1426" s="216"/>
      <c r="AVL1426" s="216"/>
      <c r="AVM1426" s="216"/>
      <c r="AVN1426" s="216"/>
      <c r="AVO1426" s="216"/>
      <c r="AVP1426" s="216"/>
      <c r="AVQ1426" s="216"/>
      <c r="AVR1426" s="216"/>
      <c r="AVS1426" s="216"/>
      <c r="AVT1426" s="216"/>
      <c r="AVU1426" s="216"/>
      <c r="AVV1426" s="216"/>
      <c r="AVW1426" s="216"/>
      <c r="AVX1426" s="216"/>
      <c r="AVY1426" s="216"/>
      <c r="AVZ1426" s="216"/>
      <c r="AWA1426" s="216"/>
      <c r="AWB1426" s="216"/>
      <c r="AWC1426" s="216"/>
      <c r="AWD1426" s="216"/>
      <c r="AWE1426" s="216"/>
      <c r="AWF1426" s="216"/>
      <c r="AWG1426" s="216"/>
      <c r="AWH1426" s="216"/>
      <c r="AWI1426" s="216"/>
      <c r="AWJ1426" s="216"/>
      <c r="AWK1426" s="216"/>
      <c r="AWL1426" s="216"/>
      <c r="AWM1426" s="216"/>
      <c r="AWN1426" s="216"/>
      <c r="AWO1426" s="216"/>
      <c r="AWP1426" s="216"/>
      <c r="AWQ1426" s="216"/>
      <c r="AWR1426" s="216"/>
      <c r="AWS1426" s="216"/>
      <c r="AWT1426" s="216"/>
      <c r="AWU1426" s="216"/>
      <c r="AWV1426" s="216"/>
      <c r="AWW1426" s="216"/>
      <c r="AWX1426" s="216"/>
      <c r="AWY1426" s="216"/>
      <c r="AWZ1426" s="216"/>
      <c r="AXA1426" s="216"/>
      <c r="AXB1426" s="216"/>
      <c r="AXC1426" s="216"/>
      <c r="AXD1426" s="216"/>
      <c r="AXE1426" s="216"/>
      <c r="AXF1426" s="216"/>
      <c r="AXG1426" s="216"/>
      <c r="AXH1426" s="216"/>
      <c r="AXI1426" s="216"/>
      <c r="AXJ1426" s="216"/>
      <c r="AXK1426" s="216"/>
      <c r="AXL1426" s="216"/>
      <c r="AXM1426" s="216"/>
      <c r="AXN1426" s="216"/>
      <c r="AXO1426" s="216"/>
      <c r="AXP1426" s="216"/>
      <c r="AXQ1426" s="216"/>
      <c r="AXR1426" s="216"/>
      <c r="AXS1426" s="216"/>
      <c r="AXT1426" s="216"/>
      <c r="AXU1426" s="216"/>
      <c r="AXV1426" s="216"/>
      <c r="AXW1426" s="216"/>
      <c r="AXX1426" s="216"/>
      <c r="AXY1426" s="216"/>
      <c r="AXZ1426" s="216"/>
      <c r="AYA1426" s="216"/>
      <c r="AYB1426" s="216"/>
      <c r="AYC1426" s="216"/>
      <c r="AYD1426" s="216"/>
      <c r="AYE1426" s="216"/>
      <c r="AYF1426" s="216"/>
      <c r="AYG1426" s="216"/>
      <c r="AYH1426" s="216"/>
      <c r="AYI1426" s="216"/>
      <c r="AYJ1426" s="216"/>
      <c r="AYK1426" s="216"/>
      <c r="AYL1426" s="216"/>
      <c r="AYM1426" s="216"/>
      <c r="AYN1426" s="216"/>
      <c r="AYO1426" s="216"/>
      <c r="AYP1426" s="216"/>
      <c r="AYQ1426" s="216"/>
      <c r="AYR1426" s="216"/>
      <c r="AYS1426" s="216"/>
      <c r="AYT1426" s="216"/>
      <c r="AYU1426" s="216"/>
      <c r="AYV1426" s="216"/>
      <c r="AYW1426" s="216"/>
      <c r="AYX1426" s="216"/>
      <c r="AYY1426" s="216"/>
      <c r="AYZ1426" s="216"/>
      <c r="AZA1426" s="216"/>
      <c r="AZB1426" s="216"/>
      <c r="AZC1426" s="216"/>
      <c r="AZD1426" s="216"/>
      <c r="AZE1426" s="216"/>
      <c r="AZF1426" s="216"/>
      <c r="AZG1426" s="216"/>
      <c r="AZH1426" s="216"/>
      <c r="AZI1426" s="216"/>
      <c r="AZJ1426" s="216"/>
      <c r="AZK1426" s="216"/>
      <c r="AZL1426" s="216"/>
      <c r="AZM1426" s="216"/>
      <c r="AZN1426" s="216"/>
      <c r="AZO1426" s="216"/>
      <c r="AZP1426" s="216"/>
      <c r="AZQ1426" s="216"/>
      <c r="AZR1426" s="216"/>
      <c r="AZS1426" s="216"/>
      <c r="AZT1426" s="216"/>
      <c r="AZU1426" s="216"/>
      <c r="AZV1426" s="216"/>
      <c r="AZW1426" s="216"/>
      <c r="AZX1426" s="216"/>
      <c r="AZY1426" s="216"/>
      <c r="AZZ1426" s="216"/>
      <c r="BAA1426" s="216"/>
      <c r="BAB1426" s="216"/>
      <c r="BAC1426" s="216"/>
      <c r="BAD1426" s="216"/>
      <c r="BAE1426" s="216"/>
      <c r="BAF1426" s="216"/>
      <c r="BAG1426" s="216"/>
      <c r="BAH1426" s="216"/>
      <c r="BAI1426" s="216"/>
      <c r="BAJ1426" s="216"/>
      <c r="BAK1426" s="216"/>
      <c r="BAL1426" s="216"/>
      <c r="BAM1426" s="216"/>
      <c r="BAN1426" s="216"/>
      <c r="BAO1426" s="216"/>
      <c r="BAP1426" s="216"/>
      <c r="BAQ1426" s="216"/>
      <c r="BAR1426" s="216"/>
      <c r="BAS1426" s="216"/>
      <c r="BAT1426" s="216"/>
      <c r="BAU1426" s="216"/>
      <c r="BAV1426" s="216"/>
      <c r="BAW1426" s="216"/>
      <c r="BAX1426" s="216"/>
      <c r="BAY1426" s="216"/>
      <c r="BAZ1426" s="216"/>
      <c r="BBA1426" s="216"/>
      <c r="BBB1426" s="216"/>
      <c r="BBC1426" s="216"/>
      <c r="BBD1426" s="216"/>
      <c r="BBE1426" s="216"/>
      <c r="BBF1426" s="216"/>
      <c r="BBG1426" s="216"/>
      <c r="BBH1426" s="216"/>
      <c r="BBI1426" s="216"/>
      <c r="BBJ1426" s="216"/>
      <c r="BBK1426" s="216"/>
      <c r="BBL1426" s="216"/>
      <c r="BBM1426" s="216"/>
      <c r="BBN1426" s="216"/>
      <c r="BBO1426" s="216"/>
      <c r="BBP1426" s="216"/>
      <c r="BBQ1426" s="216"/>
      <c r="BBR1426" s="216"/>
      <c r="BBS1426" s="216"/>
      <c r="BBT1426" s="216"/>
      <c r="BBU1426" s="216"/>
      <c r="BBV1426" s="216"/>
      <c r="BBW1426" s="216"/>
      <c r="BBX1426" s="216"/>
      <c r="BBY1426" s="216"/>
      <c r="BBZ1426" s="216"/>
      <c r="BCA1426" s="216"/>
      <c r="BCB1426" s="216"/>
      <c r="BCC1426" s="216"/>
      <c r="BCD1426" s="216"/>
      <c r="BCE1426" s="216"/>
      <c r="BCF1426" s="216"/>
      <c r="BCG1426" s="216"/>
      <c r="BCH1426" s="216"/>
      <c r="BCI1426" s="216"/>
      <c r="BCJ1426" s="216"/>
      <c r="BCK1426" s="216"/>
      <c r="BCL1426" s="216"/>
      <c r="BCM1426" s="216"/>
      <c r="BCN1426" s="216"/>
      <c r="BCO1426" s="216"/>
      <c r="BCP1426" s="216"/>
      <c r="BCQ1426" s="216"/>
      <c r="BCR1426" s="216"/>
      <c r="BCS1426" s="216"/>
      <c r="BCT1426" s="216"/>
      <c r="BCU1426" s="216"/>
      <c r="BCV1426" s="216"/>
      <c r="BCW1426" s="216"/>
      <c r="BCX1426" s="216"/>
      <c r="BCY1426" s="216"/>
      <c r="BCZ1426" s="216"/>
      <c r="BDA1426" s="216"/>
      <c r="BDB1426" s="216"/>
      <c r="BDC1426" s="216"/>
      <c r="BDD1426" s="216"/>
      <c r="BDE1426" s="216"/>
      <c r="BDF1426" s="216"/>
      <c r="BDG1426" s="216"/>
      <c r="BDH1426" s="216"/>
      <c r="BDI1426" s="216"/>
      <c r="BDJ1426" s="216"/>
      <c r="BDK1426" s="216"/>
      <c r="BDL1426" s="216"/>
      <c r="BDM1426" s="216"/>
      <c r="BDN1426" s="216"/>
      <c r="BDO1426" s="216"/>
      <c r="BDP1426" s="216"/>
      <c r="BDQ1426" s="216"/>
      <c r="BDR1426" s="216"/>
      <c r="BDS1426" s="216"/>
      <c r="BDT1426" s="216"/>
      <c r="BDU1426" s="216"/>
      <c r="BDV1426" s="216"/>
      <c r="BDW1426" s="216"/>
      <c r="BDX1426" s="216"/>
      <c r="BDY1426" s="216"/>
      <c r="BDZ1426" s="216"/>
      <c r="BEA1426" s="216"/>
      <c r="BEB1426" s="216"/>
      <c r="BEC1426" s="216"/>
      <c r="BED1426" s="216"/>
      <c r="BEE1426" s="216"/>
      <c r="BEF1426" s="216"/>
      <c r="BEG1426" s="216"/>
      <c r="BEH1426" s="216"/>
      <c r="BEI1426" s="216"/>
      <c r="BEJ1426" s="216"/>
      <c r="BEK1426" s="216"/>
      <c r="BEL1426" s="216"/>
      <c r="BEM1426" s="216"/>
      <c r="BEN1426" s="216"/>
      <c r="BEO1426" s="216"/>
      <c r="BEP1426" s="216"/>
      <c r="BEQ1426" s="216"/>
      <c r="BER1426" s="216"/>
      <c r="BES1426" s="216"/>
      <c r="BET1426" s="216"/>
      <c r="BEU1426" s="216"/>
      <c r="BEV1426" s="216"/>
      <c r="BEW1426" s="216"/>
      <c r="BEX1426" s="216"/>
      <c r="BEY1426" s="216"/>
      <c r="BEZ1426" s="216"/>
      <c r="BFA1426" s="216"/>
      <c r="BFB1426" s="216"/>
      <c r="BFC1426" s="216"/>
      <c r="BFD1426" s="216"/>
      <c r="BFE1426" s="216"/>
      <c r="BFF1426" s="216"/>
      <c r="BFG1426" s="216"/>
      <c r="BFH1426" s="216"/>
      <c r="BFI1426" s="216"/>
      <c r="BFJ1426" s="216"/>
      <c r="BFK1426" s="216"/>
      <c r="BFL1426" s="216"/>
      <c r="BFM1426" s="216"/>
      <c r="BFN1426" s="216"/>
      <c r="BFO1426" s="216"/>
      <c r="BFP1426" s="216"/>
      <c r="BFQ1426" s="216"/>
      <c r="BFR1426" s="216"/>
      <c r="BFS1426" s="216"/>
      <c r="BFT1426" s="216"/>
      <c r="BFU1426" s="216"/>
      <c r="BFV1426" s="216"/>
      <c r="BFW1426" s="216"/>
      <c r="BFX1426" s="216"/>
      <c r="BFY1426" s="216"/>
      <c r="BFZ1426" s="216"/>
      <c r="BGA1426" s="216"/>
      <c r="BGB1426" s="216"/>
      <c r="BGC1426" s="216"/>
      <c r="BGD1426" s="216"/>
      <c r="BGE1426" s="216"/>
      <c r="BGF1426" s="216"/>
      <c r="BGG1426" s="216"/>
      <c r="BGH1426" s="216"/>
      <c r="BGI1426" s="216"/>
      <c r="BGJ1426" s="216"/>
      <c r="BGK1426" s="216"/>
      <c r="BGL1426" s="216"/>
      <c r="BGM1426" s="216"/>
      <c r="BGN1426" s="216"/>
      <c r="BGO1426" s="216"/>
      <c r="BGP1426" s="216"/>
      <c r="BGQ1426" s="216"/>
      <c r="BGR1426" s="216"/>
      <c r="BGS1426" s="216"/>
      <c r="BGT1426" s="216"/>
      <c r="BGU1426" s="216"/>
      <c r="BGV1426" s="216"/>
      <c r="BGW1426" s="216"/>
      <c r="BGX1426" s="216"/>
      <c r="BGY1426" s="216"/>
      <c r="BGZ1426" s="216"/>
      <c r="BHA1426" s="216"/>
      <c r="BHB1426" s="216"/>
      <c r="BHC1426" s="216"/>
      <c r="BHD1426" s="216"/>
      <c r="BHE1426" s="216"/>
      <c r="BHF1426" s="216"/>
      <c r="BHG1426" s="216"/>
      <c r="BHH1426" s="216"/>
      <c r="BHI1426" s="216"/>
      <c r="BHJ1426" s="216"/>
      <c r="BHK1426" s="216"/>
      <c r="BHL1426" s="216"/>
      <c r="BHM1426" s="216"/>
      <c r="BHN1426" s="216"/>
      <c r="BHO1426" s="216"/>
      <c r="BHP1426" s="216"/>
      <c r="BHQ1426" s="216"/>
      <c r="BHR1426" s="216"/>
      <c r="BHS1426" s="216"/>
      <c r="BHT1426" s="216"/>
      <c r="BHU1426" s="216"/>
      <c r="BHV1426" s="216"/>
      <c r="BHW1426" s="216"/>
      <c r="BHX1426" s="216"/>
      <c r="BHY1426" s="216"/>
      <c r="BHZ1426" s="216"/>
      <c r="BIA1426" s="216"/>
      <c r="BIB1426" s="216"/>
      <c r="BIC1426" s="216"/>
      <c r="BID1426" s="216"/>
      <c r="BIE1426" s="216"/>
      <c r="BIF1426" s="216"/>
      <c r="BIG1426" s="216"/>
      <c r="BIH1426" s="216"/>
      <c r="BII1426" s="216"/>
      <c r="BIJ1426" s="216"/>
      <c r="BIK1426" s="216"/>
      <c r="BIL1426" s="216"/>
      <c r="BIM1426" s="216"/>
      <c r="BIN1426" s="216"/>
      <c r="BIO1426" s="216"/>
      <c r="BIP1426" s="216"/>
      <c r="BIQ1426" s="216"/>
      <c r="BIR1426" s="216"/>
      <c r="BIS1426" s="216"/>
      <c r="BIT1426" s="216"/>
      <c r="BIU1426" s="216"/>
      <c r="BIV1426" s="216"/>
      <c r="BIW1426" s="216"/>
      <c r="BIX1426" s="216"/>
      <c r="BIY1426" s="216"/>
      <c r="BIZ1426" s="216"/>
      <c r="BJA1426" s="216"/>
      <c r="BJB1426" s="216"/>
      <c r="BJC1426" s="216"/>
      <c r="BJD1426" s="216"/>
      <c r="BJE1426" s="216"/>
      <c r="BJF1426" s="216"/>
      <c r="BJG1426" s="216"/>
      <c r="BJH1426" s="216"/>
      <c r="BJI1426" s="216"/>
      <c r="BJJ1426" s="216"/>
      <c r="BJK1426" s="216"/>
      <c r="BJL1426" s="216"/>
      <c r="BJM1426" s="216"/>
      <c r="BJN1426" s="216"/>
      <c r="BJO1426" s="216"/>
      <c r="BJP1426" s="216"/>
      <c r="BJQ1426" s="216"/>
      <c r="BJR1426" s="216"/>
      <c r="BJS1426" s="216"/>
      <c r="BJT1426" s="216"/>
      <c r="BJU1426" s="216"/>
      <c r="BJV1426" s="216"/>
      <c r="BJW1426" s="216"/>
      <c r="BJX1426" s="216"/>
      <c r="BJY1426" s="216"/>
      <c r="BJZ1426" s="216"/>
      <c r="BKA1426" s="216"/>
      <c r="BKB1426" s="216"/>
      <c r="BKC1426" s="216"/>
      <c r="BKD1426" s="216"/>
      <c r="BKE1426" s="216"/>
      <c r="BKF1426" s="216"/>
      <c r="BKG1426" s="216"/>
      <c r="BKH1426" s="216"/>
      <c r="BKI1426" s="216"/>
      <c r="BKJ1426" s="216"/>
      <c r="BKK1426" s="216"/>
      <c r="BKL1426" s="216"/>
      <c r="BKM1426" s="216"/>
      <c r="BKN1426" s="216"/>
      <c r="BKO1426" s="216"/>
      <c r="BKP1426" s="216"/>
      <c r="BKQ1426" s="216"/>
      <c r="BKR1426" s="216"/>
      <c r="BKS1426" s="216"/>
      <c r="BKT1426" s="216"/>
      <c r="BKU1426" s="216"/>
      <c r="BKV1426" s="216"/>
      <c r="BKW1426" s="216"/>
      <c r="BKX1426" s="216"/>
      <c r="BKY1426" s="216"/>
      <c r="BKZ1426" s="216"/>
      <c r="BLA1426" s="216"/>
      <c r="BLB1426" s="216"/>
      <c r="BLC1426" s="216"/>
      <c r="BLD1426" s="216"/>
      <c r="BLE1426" s="216"/>
      <c r="BLF1426" s="216"/>
      <c r="BLG1426" s="216"/>
      <c r="BLH1426" s="216"/>
      <c r="BLI1426" s="216"/>
      <c r="BLJ1426" s="216"/>
      <c r="BLK1426" s="216"/>
      <c r="BLL1426" s="216"/>
      <c r="BLM1426" s="216"/>
      <c r="BLN1426" s="216"/>
      <c r="BLO1426" s="216"/>
      <c r="BLP1426" s="216"/>
      <c r="BLQ1426" s="216"/>
      <c r="BLR1426" s="216"/>
      <c r="BLS1426" s="216"/>
      <c r="BLT1426" s="216"/>
      <c r="BLU1426" s="216"/>
      <c r="BLV1426" s="216"/>
      <c r="BLW1426" s="216"/>
      <c r="BLX1426" s="216"/>
      <c r="BLY1426" s="216"/>
      <c r="BLZ1426" s="216"/>
      <c r="BMA1426" s="216"/>
      <c r="BMB1426" s="216"/>
      <c r="BMC1426" s="216"/>
      <c r="BMD1426" s="216"/>
      <c r="BME1426" s="216"/>
      <c r="BMF1426" s="216"/>
      <c r="BMG1426" s="216"/>
      <c r="BMH1426" s="216"/>
      <c r="BMI1426" s="216"/>
      <c r="BMJ1426" s="216"/>
      <c r="BMK1426" s="216"/>
      <c r="BML1426" s="216"/>
      <c r="BMM1426" s="216"/>
      <c r="BMN1426" s="216"/>
      <c r="BMO1426" s="216"/>
      <c r="BMP1426" s="216"/>
      <c r="BMQ1426" s="216"/>
      <c r="BMR1426" s="216"/>
      <c r="BMS1426" s="216"/>
      <c r="BMT1426" s="216"/>
      <c r="BMU1426" s="216"/>
      <c r="BMV1426" s="216"/>
      <c r="BMW1426" s="216"/>
      <c r="BMX1426" s="216"/>
      <c r="BMY1426" s="216"/>
      <c r="BMZ1426" s="216"/>
      <c r="BNA1426" s="216"/>
      <c r="BNB1426" s="216"/>
      <c r="BNC1426" s="216"/>
      <c r="BND1426" s="216"/>
      <c r="BNE1426" s="216"/>
      <c r="BNF1426" s="216"/>
      <c r="BNG1426" s="216"/>
      <c r="BNH1426" s="216"/>
      <c r="BNI1426" s="216"/>
      <c r="BNJ1426" s="216"/>
      <c r="BNK1426" s="216"/>
      <c r="BNL1426" s="216"/>
      <c r="BNM1426" s="216"/>
      <c r="BNN1426" s="216"/>
      <c r="BNO1426" s="216"/>
      <c r="BNP1426" s="216"/>
      <c r="BNQ1426" s="216"/>
      <c r="BNR1426" s="216"/>
      <c r="BNS1426" s="216"/>
      <c r="BNT1426" s="216"/>
      <c r="BNU1426" s="216"/>
      <c r="BNV1426" s="216"/>
      <c r="BNW1426" s="216"/>
      <c r="BNX1426" s="216"/>
      <c r="BNY1426" s="216"/>
      <c r="BNZ1426" s="216"/>
      <c r="BOA1426" s="216"/>
      <c r="BOB1426" s="216"/>
      <c r="BOC1426" s="216"/>
      <c r="BOD1426" s="216"/>
      <c r="BOE1426" s="216"/>
      <c r="BOF1426" s="216"/>
      <c r="BOG1426" s="216"/>
      <c r="BOH1426" s="216"/>
      <c r="BOI1426" s="216"/>
      <c r="BOJ1426" s="216"/>
      <c r="BOK1426" s="216"/>
      <c r="BOL1426" s="216"/>
      <c r="BOM1426" s="216"/>
      <c r="BON1426" s="216"/>
      <c r="BOO1426" s="216"/>
      <c r="BOP1426" s="216"/>
      <c r="BOQ1426" s="216"/>
      <c r="BOR1426" s="216"/>
      <c r="BOS1426" s="216"/>
      <c r="BOT1426" s="216"/>
      <c r="BOU1426" s="216"/>
      <c r="BOV1426" s="216"/>
      <c r="BOW1426" s="216"/>
      <c r="BOX1426" s="216"/>
      <c r="BOY1426" s="216"/>
      <c r="BOZ1426" s="216"/>
      <c r="BPA1426" s="216"/>
      <c r="BPB1426" s="216"/>
      <c r="BPC1426" s="216"/>
      <c r="BPD1426" s="216"/>
      <c r="BPE1426" s="216"/>
      <c r="BPF1426" s="216"/>
      <c r="BPG1426" s="216"/>
      <c r="BPH1426" s="216"/>
      <c r="BPI1426" s="216"/>
      <c r="BPJ1426" s="216"/>
      <c r="BPK1426" s="216"/>
      <c r="BPL1426" s="216"/>
      <c r="BPM1426" s="216"/>
      <c r="BPN1426" s="216"/>
      <c r="BPO1426" s="216"/>
      <c r="BPP1426" s="216"/>
      <c r="BPQ1426" s="216"/>
      <c r="BPR1426" s="216"/>
      <c r="BPS1426" s="216"/>
      <c r="BPT1426" s="216"/>
      <c r="BPU1426" s="216"/>
      <c r="BPV1426" s="216"/>
      <c r="BPW1426" s="216"/>
      <c r="BPX1426" s="216"/>
      <c r="BPY1426" s="216"/>
      <c r="BPZ1426" s="216"/>
      <c r="BQA1426" s="216"/>
      <c r="BQB1426" s="216"/>
      <c r="BQC1426" s="216"/>
      <c r="BQD1426" s="216"/>
      <c r="BQE1426" s="216"/>
      <c r="BQF1426" s="216"/>
      <c r="BQG1426" s="216"/>
      <c r="BQH1426" s="216"/>
      <c r="BQI1426" s="216"/>
      <c r="BQJ1426" s="216"/>
      <c r="BQK1426" s="216"/>
      <c r="BQL1426" s="216"/>
      <c r="BQM1426" s="216"/>
      <c r="BQN1426" s="216"/>
      <c r="BQO1426" s="216"/>
      <c r="BQP1426" s="216"/>
      <c r="BQQ1426" s="216"/>
      <c r="BQR1426" s="216"/>
      <c r="BQS1426" s="216"/>
      <c r="BQT1426" s="216"/>
      <c r="BQU1426" s="216"/>
      <c r="BQV1426" s="216"/>
      <c r="BQW1426" s="216"/>
      <c r="BQX1426" s="216"/>
      <c r="BQY1426" s="216"/>
      <c r="BQZ1426" s="216"/>
      <c r="BRA1426" s="216"/>
      <c r="BRB1426" s="216"/>
      <c r="BRC1426" s="216"/>
      <c r="BRD1426" s="216"/>
      <c r="BRE1426" s="216"/>
      <c r="BRF1426" s="216"/>
      <c r="BRG1426" s="216"/>
      <c r="BRH1426" s="216"/>
      <c r="BRI1426" s="216"/>
      <c r="BRJ1426" s="216"/>
      <c r="BRK1426" s="216"/>
      <c r="BRL1426" s="216"/>
      <c r="BRM1426" s="216"/>
      <c r="BRN1426" s="216"/>
      <c r="BRO1426" s="216"/>
      <c r="BRP1426" s="216"/>
      <c r="BRQ1426" s="216"/>
      <c r="BRR1426" s="216"/>
      <c r="BRS1426" s="216"/>
      <c r="BRT1426" s="216"/>
      <c r="BRU1426" s="216"/>
      <c r="BRV1426" s="216"/>
      <c r="BRW1426" s="216"/>
      <c r="BRX1426" s="216"/>
      <c r="BRY1426" s="216"/>
      <c r="BRZ1426" s="216"/>
      <c r="BSA1426" s="216"/>
      <c r="BSB1426" s="216"/>
      <c r="BSC1426" s="216"/>
      <c r="BSD1426" s="216"/>
      <c r="BSE1426" s="216"/>
      <c r="BSF1426" s="216"/>
      <c r="BSG1426" s="216"/>
      <c r="BSH1426" s="216"/>
      <c r="BSI1426" s="216"/>
      <c r="BSJ1426" s="216"/>
      <c r="BSK1426" s="216"/>
      <c r="BSL1426" s="216"/>
      <c r="BSM1426" s="216"/>
      <c r="BSN1426" s="216"/>
      <c r="BSO1426" s="216"/>
      <c r="BSP1426" s="216"/>
      <c r="BSQ1426" s="216"/>
      <c r="BSR1426" s="216"/>
      <c r="BSS1426" s="216"/>
      <c r="BST1426" s="216"/>
      <c r="BSU1426" s="216"/>
      <c r="BSV1426" s="216"/>
      <c r="BSW1426" s="216"/>
      <c r="BSX1426" s="216"/>
      <c r="BSY1426" s="216"/>
      <c r="BSZ1426" s="216"/>
      <c r="BTA1426" s="216"/>
      <c r="BTB1426" s="216"/>
      <c r="BTC1426" s="216"/>
      <c r="BTD1426" s="216"/>
      <c r="BTE1426" s="216"/>
      <c r="BTF1426" s="216"/>
      <c r="BTG1426" s="216"/>
      <c r="BTH1426" s="216"/>
      <c r="BTI1426" s="216"/>
      <c r="BTJ1426" s="216"/>
      <c r="BTK1426" s="216"/>
      <c r="BTL1426" s="216"/>
      <c r="BTM1426" s="216"/>
      <c r="BTN1426" s="216"/>
      <c r="BTO1426" s="216"/>
      <c r="BTP1426" s="216"/>
      <c r="BTQ1426" s="216"/>
      <c r="BTR1426" s="216"/>
      <c r="BTS1426" s="216"/>
      <c r="BTT1426" s="216"/>
      <c r="BTU1426" s="216"/>
      <c r="BTV1426" s="216"/>
      <c r="BTW1426" s="216"/>
      <c r="BTX1426" s="216"/>
      <c r="BTY1426" s="216"/>
      <c r="BTZ1426" s="216"/>
      <c r="BUA1426" s="216"/>
      <c r="BUB1426" s="216"/>
      <c r="BUC1426" s="216"/>
      <c r="BUD1426" s="216"/>
      <c r="BUE1426" s="216"/>
      <c r="BUF1426" s="216"/>
      <c r="BUG1426" s="216"/>
      <c r="BUH1426" s="216"/>
      <c r="BUI1426" s="216"/>
      <c r="BUJ1426" s="216"/>
      <c r="BUK1426" s="216"/>
      <c r="BUL1426" s="216"/>
      <c r="BUM1426" s="216"/>
      <c r="BUN1426" s="216"/>
      <c r="BUO1426" s="216"/>
      <c r="BUP1426" s="216"/>
      <c r="BUQ1426" s="216"/>
      <c r="BUR1426" s="216"/>
      <c r="BUS1426" s="216"/>
      <c r="BUT1426" s="216"/>
      <c r="BUU1426" s="216"/>
      <c r="BUV1426" s="216"/>
      <c r="BUW1426" s="216"/>
      <c r="BUX1426" s="216"/>
      <c r="BUY1426" s="216"/>
      <c r="BUZ1426" s="216"/>
      <c r="BVA1426" s="216"/>
      <c r="BVB1426" s="216"/>
      <c r="BVC1426" s="216"/>
      <c r="BVD1426" s="216"/>
      <c r="BVE1426" s="216"/>
      <c r="BVF1426" s="216"/>
      <c r="BVG1426" s="216"/>
      <c r="BVH1426" s="216"/>
      <c r="BVI1426" s="216"/>
      <c r="BVJ1426" s="216"/>
      <c r="BVK1426" s="216"/>
      <c r="BVL1426" s="216"/>
      <c r="BVM1426" s="216"/>
      <c r="BVN1426" s="216"/>
      <c r="BVO1426" s="216"/>
      <c r="BVP1426" s="216"/>
      <c r="BVQ1426" s="216"/>
      <c r="BVR1426" s="216"/>
      <c r="BVS1426" s="216"/>
      <c r="BVT1426" s="216"/>
      <c r="BVU1426" s="216"/>
      <c r="BVV1426" s="216"/>
      <c r="BVW1426" s="216"/>
      <c r="BVX1426" s="216"/>
      <c r="BVY1426" s="216"/>
      <c r="BVZ1426" s="216"/>
      <c r="BWA1426" s="216"/>
      <c r="BWB1426" s="216"/>
      <c r="BWC1426" s="216"/>
      <c r="BWD1426" s="216"/>
      <c r="BWE1426" s="216"/>
      <c r="BWF1426" s="216"/>
      <c r="BWG1426" s="216"/>
      <c r="BWH1426" s="216"/>
      <c r="BWI1426" s="216"/>
      <c r="BWJ1426" s="216"/>
      <c r="BWK1426" s="216"/>
      <c r="BWL1426" s="216"/>
      <c r="BWM1426" s="216"/>
      <c r="BWN1426" s="216"/>
      <c r="BWO1426" s="216"/>
      <c r="BWP1426" s="216"/>
      <c r="BWQ1426" s="216"/>
      <c r="BWR1426" s="216"/>
      <c r="BWS1426" s="216"/>
      <c r="BWT1426" s="216"/>
      <c r="BWU1426" s="216"/>
      <c r="BWV1426" s="216"/>
      <c r="BWW1426" s="216"/>
      <c r="BWX1426" s="216"/>
      <c r="BWY1426" s="216"/>
      <c r="BWZ1426" s="216"/>
      <c r="BXA1426" s="216"/>
      <c r="BXB1426" s="216"/>
      <c r="BXC1426" s="216"/>
      <c r="BXD1426" s="216"/>
      <c r="BXE1426" s="216"/>
      <c r="BXF1426" s="216"/>
      <c r="BXG1426" s="216"/>
      <c r="BXH1426" s="216"/>
      <c r="BXI1426" s="216"/>
      <c r="BXJ1426" s="216"/>
      <c r="BXK1426" s="216"/>
      <c r="BXL1426" s="216"/>
      <c r="BXM1426" s="216"/>
      <c r="BXN1426" s="216"/>
      <c r="BXO1426" s="216"/>
      <c r="BXP1426" s="216"/>
      <c r="BXQ1426" s="216"/>
      <c r="BXR1426" s="216"/>
      <c r="BXS1426" s="216"/>
      <c r="BXT1426" s="216"/>
      <c r="BXU1426" s="216"/>
      <c r="BXV1426" s="216"/>
      <c r="BXW1426" s="216"/>
      <c r="BXX1426" s="216"/>
      <c r="BXY1426" s="216"/>
      <c r="BXZ1426" s="216"/>
      <c r="BYA1426" s="216"/>
      <c r="BYB1426" s="216"/>
      <c r="BYC1426" s="216"/>
      <c r="BYD1426" s="216"/>
      <c r="BYE1426" s="216"/>
      <c r="BYF1426" s="216"/>
      <c r="BYG1426" s="216"/>
      <c r="BYH1426" s="216"/>
      <c r="BYI1426" s="216"/>
      <c r="BYJ1426" s="216"/>
      <c r="BYK1426" s="216"/>
      <c r="BYL1426" s="216"/>
      <c r="BYM1426" s="216"/>
      <c r="BYN1426" s="216"/>
      <c r="BYO1426" s="216"/>
      <c r="BYP1426" s="216"/>
      <c r="BYQ1426" s="216"/>
      <c r="BYR1426" s="216"/>
      <c r="BYS1426" s="216"/>
      <c r="BYT1426" s="216"/>
      <c r="BYU1426" s="216"/>
      <c r="BYV1426" s="216"/>
      <c r="BYW1426" s="216"/>
      <c r="BYX1426" s="216"/>
      <c r="BYY1426" s="216"/>
      <c r="BYZ1426" s="216"/>
      <c r="BZA1426" s="216"/>
      <c r="BZB1426" s="216"/>
      <c r="BZC1426" s="216"/>
      <c r="BZD1426" s="216"/>
      <c r="BZE1426" s="216"/>
      <c r="BZF1426" s="216"/>
      <c r="BZG1426" s="216"/>
      <c r="BZH1426" s="216"/>
      <c r="BZI1426" s="216"/>
      <c r="BZJ1426" s="216"/>
      <c r="BZK1426" s="216"/>
      <c r="BZL1426" s="216"/>
      <c r="BZM1426" s="216"/>
      <c r="BZN1426" s="216"/>
      <c r="BZO1426" s="216"/>
      <c r="BZP1426" s="216"/>
      <c r="BZQ1426" s="216"/>
      <c r="BZR1426" s="216"/>
      <c r="BZS1426" s="216"/>
      <c r="BZT1426" s="216"/>
      <c r="BZU1426" s="216"/>
      <c r="BZV1426" s="216"/>
      <c r="BZW1426" s="216"/>
      <c r="BZX1426" s="216"/>
      <c r="BZY1426" s="216"/>
      <c r="BZZ1426" s="216"/>
      <c r="CAA1426" s="216"/>
      <c r="CAB1426" s="216"/>
      <c r="CAC1426" s="216"/>
      <c r="CAD1426" s="216"/>
      <c r="CAE1426" s="216"/>
      <c r="CAF1426" s="216"/>
      <c r="CAG1426" s="216"/>
      <c r="CAH1426" s="216"/>
      <c r="CAI1426" s="216"/>
      <c r="CAJ1426" s="216"/>
      <c r="CAK1426" s="216"/>
      <c r="CAL1426" s="216"/>
      <c r="CAM1426" s="216"/>
      <c r="CAN1426" s="216"/>
      <c r="CAO1426" s="216"/>
      <c r="CAP1426" s="216"/>
      <c r="CAQ1426" s="216"/>
      <c r="CAR1426" s="216"/>
      <c r="CAS1426" s="216"/>
      <c r="CAT1426" s="216"/>
      <c r="CAU1426" s="216"/>
      <c r="CAV1426" s="216"/>
      <c r="CAW1426" s="216"/>
      <c r="CAX1426" s="216"/>
      <c r="CAY1426" s="216"/>
      <c r="CAZ1426" s="216"/>
      <c r="CBA1426" s="216"/>
      <c r="CBB1426" s="216"/>
      <c r="CBC1426" s="216"/>
      <c r="CBD1426" s="216"/>
      <c r="CBE1426" s="216"/>
      <c r="CBF1426" s="216"/>
      <c r="CBG1426" s="216"/>
      <c r="CBH1426" s="216"/>
      <c r="CBI1426" s="216"/>
      <c r="CBJ1426" s="216"/>
      <c r="CBK1426" s="216"/>
      <c r="CBL1426" s="216"/>
      <c r="CBM1426" s="216"/>
      <c r="CBN1426" s="216"/>
      <c r="CBO1426" s="216"/>
      <c r="CBP1426" s="216"/>
      <c r="CBQ1426" s="216"/>
      <c r="CBR1426" s="216"/>
      <c r="CBS1426" s="216"/>
      <c r="CBT1426" s="216"/>
      <c r="CBU1426" s="216"/>
      <c r="CBV1426" s="216"/>
      <c r="CBW1426" s="216"/>
      <c r="CBX1426" s="216"/>
      <c r="CBY1426" s="216"/>
      <c r="CBZ1426" s="216"/>
      <c r="CCA1426" s="216"/>
      <c r="CCB1426" s="216"/>
      <c r="CCC1426" s="216"/>
      <c r="CCD1426" s="216"/>
      <c r="CCE1426" s="216"/>
      <c r="CCF1426" s="216"/>
      <c r="CCG1426" s="216"/>
      <c r="CCH1426" s="216"/>
      <c r="CCI1426" s="216"/>
      <c r="CCJ1426" s="216"/>
      <c r="CCK1426" s="216"/>
      <c r="CCL1426" s="216"/>
      <c r="CCM1426" s="216"/>
      <c r="CCN1426" s="216"/>
      <c r="CCO1426" s="216"/>
      <c r="CCP1426" s="216"/>
      <c r="CCQ1426" s="216"/>
      <c r="CCR1426" s="216"/>
      <c r="CCS1426" s="216"/>
      <c r="CCT1426" s="216"/>
      <c r="CCU1426" s="216"/>
      <c r="CCV1426" s="216"/>
      <c r="CCW1426" s="216"/>
      <c r="CCX1426" s="216"/>
      <c r="CCY1426" s="216"/>
      <c r="CCZ1426" s="216"/>
      <c r="CDA1426" s="216"/>
      <c r="CDB1426" s="216"/>
      <c r="CDC1426" s="216"/>
      <c r="CDD1426" s="216"/>
      <c r="CDE1426" s="216"/>
      <c r="CDF1426" s="216"/>
      <c r="CDG1426" s="216"/>
      <c r="CDH1426" s="216"/>
      <c r="CDI1426" s="216"/>
      <c r="CDJ1426" s="216"/>
      <c r="CDK1426" s="216"/>
      <c r="CDL1426" s="216"/>
      <c r="CDM1426" s="216"/>
      <c r="CDN1426" s="216"/>
      <c r="CDO1426" s="216"/>
      <c r="CDP1426" s="216"/>
      <c r="CDQ1426" s="216"/>
      <c r="CDR1426" s="216"/>
      <c r="CDS1426" s="216"/>
      <c r="CDT1426" s="216"/>
      <c r="CDU1426" s="216"/>
      <c r="CDV1426" s="216"/>
      <c r="CDW1426" s="216"/>
      <c r="CDX1426" s="216"/>
      <c r="CDY1426" s="216"/>
      <c r="CDZ1426" s="216"/>
      <c r="CEA1426" s="216"/>
      <c r="CEB1426" s="216"/>
      <c r="CEC1426" s="216"/>
      <c r="CED1426" s="216"/>
      <c r="CEE1426" s="216"/>
      <c r="CEF1426" s="216"/>
      <c r="CEG1426" s="216"/>
      <c r="CEH1426" s="216"/>
      <c r="CEI1426" s="216"/>
      <c r="CEJ1426" s="216"/>
      <c r="CEK1426" s="216"/>
      <c r="CEL1426" s="216"/>
      <c r="CEM1426" s="216"/>
      <c r="CEN1426" s="216"/>
      <c r="CEO1426" s="216"/>
      <c r="CEP1426" s="216"/>
      <c r="CEQ1426" s="216"/>
      <c r="CER1426" s="216"/>
      <c r="CES1426" s="216"/>
      <c r="CET1426" s="216"/>
      <c r="CEU1426" s="216"/>
      <c r="CEV1426" s="216"/>
      <c r="CEW1426" s="216"/>
      <c r="CEX1426" s="216"/>
      <c r="CEY1426" s="216"/>
      <c r="CEZ1426" s="216"/>
      <c r="CFA1426" s="216"/>
      <c r="CFB1426" s="216"/>
      <c r="CFC1426" s="216"/>
      <c r="CFD1426" s="216"/>
      <c r="CFE1426" s="216"/>
      <c r="CFF1426" s="216"/>
      <c r="CFG1426" s="216"/>
      <c r="CFH1426" s="216"/>
      <c r="CFI1426" s="216"/>
      <c r="CFJ1426" s="216"/>
      <c r="CFK1426" s="216"/>
      <c r="CFL1426" s="216"/>
      <c r="CFM1426" s="216"/>
      <c r="CFN1426" s="216"/>
      <c r="CFO1426" s="216"/>
      <c r="CFP1426" s="216"/>
      <c r="CFQ1426" s="216"/>
      <c r="CFR1426" s="216"/>
      <c r="CFS1426" s="216"/>
      <c r="CFT1426" s="216"/>
      <c r="CFU1426" s="216"/>
      <c r="CFV1426" s="216"/>
      <c r="CFW1426" s="216"/>
      <c r="CFX1426" s="216"/>
      <c r="CFY1426" s="216"/>
      <c r="CFZ1426" s="216"/>
      <c r="CGA1426" s="216"/>
      <c r="CGB1426" s="216"/>
      <c r="CGC1426" s="216"/>
      <c r="CGD1426" s="216"/>
      <c r="CGE1426" s="216"/>
      <c r="CGF1426" s="216"/>
      <c r="CGG1426" s="216"/>
      <c r="CGH1426" s="216"/>
      <c r="CGI1426" s="216"/>
      <c r="CGJ1426" s="216"/>
      <c r="CGK1426" s="216"/>
      <c r="CGL1426" s="216"/>
      <c r="CGM1426" s="216"/>
      <c r="CGN1426" s="216"/>
      <c r="CGO1426" s="216"/>
      <c r="CGP1426" s="216"/>
      <c r="CGQ1426" s="216"/>
      <c r="CGR1426" s="216"/>
      <c r="CGS1426" s="216"/>
      <c r="CGT1426" s="216"/>
      <c r="CGU1426" s="216"/>
      <c r="CGV1426" s="216"/>
      <c r="CGW1426" s="216"/>
      <c r="CGX1426" s="216"/>
      <c r="CGY1426" s="216"/>
      <c r="CGZ1426" s="216"/>
      <c r="CHA1426" s="216"/>
      <c r="CHB1426" s="216"/>
      <c r="CHC1426" s="216"/>
      <c r="CHD1426" s="216"/>
      <c r="CHE1426" s="216"/>
      <c r="CHF1426" s="216"/>
      <c r="CHG1426" s="216"/>
      <c r="CHH1426" s="216"/>
      <c r="CHI1426" s="216"/>
      <c r="CHJ1426" s="216"/>
      <c r="CHK1426" s="216"/>
      <c r="CHL1426" s="216"/>
      <c r="CHM1426" s="216"/>
      <c r="CHN1426" s="216"/>
      <c r="CHO1426" s="216"/>
      <c r="CHP1426" s="216"/>
      <c r="CHQ1426" s="216"/>
      <c r="CHR1426" s="216"/>
      <c r="CHS1426" s="216"/>
      <c r="CHT1426" s="216"/>
      <c r="CHU1426" s="216"/>
      <c r="CHV1426" s="216"/>
      <c r="CHW1426" s="216"/>
      <c r="CHX1426" s="216"/>
      <c r="CHY1426" s="216"/>
      <c r="CHZ1426" s="216"/>
      <c r="CIA1426" s="216"/>
      <c r="CIB1426" s="216"/>
      <c r="CIC1426" s="216"/>
      <c r="CID1426" s="216"/>
      <c r="CIE1426" s="216"/>
      <c r="CIF1426" s="216"/>
      <c r="CIG1426" s="216"/>
      <c r="CIH1426" s="216"/>
      <c r="CII1426" s="216"/>
      <c r="CIJ1426" s="216"/>
      <c r="CIK1426" s="216"/>
      <c r="CIL1426" s="216"/>
      <c r="CIM1426" s="216"/>
      <c r="CIN1426" s="216"/>
      <c r="CIO1426" s="216"/>
      <c r="CIP1426" s="216"/>
      <c r="CIQ1426" s="216"/>
      <c r="CIR1426" s="216"/>
      <c r="CIS1426" s="216"/>
      <c r="CIT1426" s="216"/>
      <c r="CIU1426" s="216"/>
      <c r="CIV1426" s="216"/>
      <c r="CIW1426" s="216"/>
      <c r="CIX1426" s="216"/>
      <c r="CIY1426" s="216"/>
      <c r="CIZ1426" s="216"/>
      <c r="CJA1426" s="216"/>
      <c r="CJB1426" s="216"/>
      <c r="CJC1426" s="216"/>
      <c r="CJD1426" s="216"/>
      <c r="CJE1426" s="216"/>
      <c r="CJF1426" s="216"/>
      <c r="CJG1426" s="216"/>
      <c r="CJH1426" s="216"/>
      <c r="CJI1426" s="216"/>
      <c r="CJJ1426" s="216"/>
      <c r="CJK1426" s="216"/>
      <c r="CJL1426" s="216"/>
      <c r="CJM1426" s="216"/>
      <c r="CJN1426" s="216"/>
      <c r="CJO1426" s="216"/>
      <c r="CJP1426" s="216"/>
      <c r="CJQ1426" s="216"/>
      <c r="CJR1426" s="216"/>
      <c r="CJS1426" s="216"/>
      <c r="CJT1426" s="216"/>
      <c r="CJU1426" s="216"/>
      <c r="CJV1426" s="216"/>
      <c r="CJW1426" s="216"/>
      <c r="CJX1426" s="216"/>
      <c r="CJY1426" s="216"/>
      <c r="CJZ1426" s="216"/>
      <c r="CKA1426" s="216"/>
      <c r="CKB1426" s="216"/>
      <c r="CKC1426" s="216"/>
      <c r="CKD1426" s="216"/>
      <c r="CKE1426" s="216"/>
      <c r="CKF1426" s="216"/>
      <c r="CKG1426" s="216"/>
      <c r="CKH1426" s="216"/>
      <c r="CKI1426" s="216"/>
      <c r="CKJ1426" s="216"/>
      <c r="CKK1426" s="216"/>
      <c r="CKL1426" s="216"/>
      <c r="CKM1426" s="216"/>
      <c r="CKN1426" s="216"/>
      <c r="CKO1426" s="216"/>
      <c r="CKP1426" s="216"/>
      <c r="CKQ1426" s="216"/>
      <c r="CKR1426" s="216"/>
      <c r="CKS1426" s="216"/>
      <c r="CKT1426" s="216"/>
      <c r="CKU1426" s="216"/>
      <c r="CKV1426" s="216"/>
      <c r="CKW1426" s="216"/>
      <c r="CKX1426" s="216"/>
      <c r="CKY1426" s="216"/>
      <c r="CKZ1426" s="216"/>
      <c r="CLA1426" s="216"/>
      <c r="CLB1426" s="216"/>
      <c r="CLC1426" s="216"/>
      <c r="CLD1426" s="216"/>
      <c r="CLE1426" s="216"/>
      <c r="CLF1426" s="216"/>
      <c r="CLG1426" s="216"/>
      <c r="CLH1426" s="216"/>
      <c r="CLI1426" s="216"/>
      <c r="CLJ1426" s="216"/>
      <c r="CLK1426" s="216"/>
      <c r="CLL1426" s="216"/>
      <c r="CLM1426" s="216"/>
      <c r="CLN1426" s="216"/>
      <c r="CLO1426" s="216"/>
      <c r="CLP1426" s="216"/>
      <c r="CLQ1426" s="216"/>
      <c r="CLR1426" s="216"/>
      <c r="CLS1426" s="216"/>
      <c r="CLT1426" s="216"/>
      <c r="CLU1426" s="216"/>
      <c r="CLV1426" s="216"/>
      <c r="CLW1426" s="216"/>
      <c r="CLX1426" s="216"/>
      <c r="CLY1426" s="216"/>
      <c r="CLZ1426" s="216"/>
      <c r="CMA1426" s="216"/>
      <c r="CMB1426" s="216"/>
      <c r="CMC1426" s="216"/>
      <c r="CMD1426" s="216"/>
      <c r="CME1426" s="216"/>
      <c r="CMF1426" s="216"/>
      <c r="CMG1426" s="216"/>
      <c r="CMH1426" s="216"/>
      <c r="CMI1426" s="216"/>
      <c r="CMJ1426" s="216"/>
      <c r="CMK1426" s="216"/>
      <c r="CML1426" s="216"/>
      <c r="CMM1426" s="216"/>
      <c r="CMN1426" s="216"/>
      <c r="CMO1426" s="216"/>
      <c r="CMP1426" s="216"/>
      <c r="CMQ1426" s="216"/>
      <c r="CMR1426" s="216"/>
      <c r="CMS1426" s="216"/>
      <c r="CMT1426" s="216"/>
      <c r="CMU1426" s="216"/>
      <c r="CMV1426" s="216"/>
      <c r="CMW1426" s="216"/>
      <c r="CMX1426" s="216"/>
      <c r="CMY1426" s="216"/>
      <c r="CMZ1426" s="216"/>
      <c r="CNA1426" s="216"/>
      <c r="CNB1426" s="216"/>
      <c r="CNC1426" s="216"/>
      <c r="CND1426" s="216"/>
      <c r="CNE1426" s="216"/>
      <c r="CNF1426" s="216"/>
      <c r="CNG1426" s="216"/>
      <c r="CNH1426" s="216"/>
      <c r="CNI1426" s="216"/>
      <c r="CNJ1426" s="216"/>
      <c r="CNK1426" s="216"/>
      <c r="CNL1426" s="216"/>
      <c r="CNM1426" s="216"/>
      <c r="CNN1426" s="216"/>
      <c r="CNO1426" s="216"/>
      <c r="CNP1426" s="216"/>
      <c r="CNQ1426" s="216"/>
      <c r="CNR1426" s="216"/>
      <c r="CNS1426" s="216"/>
      <c r="CNT1426" s="216"/>
      <c r="CNU1426" s="216"/>
      <c r="CNV1426" s="216"/>
      <c r="CNW1426" s="216"/>
      <c r="CNX1426" s="216"/>
      <c r="CNY1426" s="216"/>
      <c r="CNZ1426" s="216"/>
      <c r="COA1426" s="216"/>
      <c r="COB1426" s="216"/>
      <c r="COC1426" s="216"/>
      <c r="COD1426" s="216"/>
      <c r="COE1426" s="216"/>
      <c r="COF1426" s="216"/>
      <c r="COG1426" s="216"/>
      <c r="COH1426" s="216"/>
      <c r="COI1426" s="216"/>
      <c r="COJ1426" s="216"/>
      <c r="COK1426" s="216"/>
      <c r="COL1426" s="216"/>
      <c r="COM1426" s="216"/>
      <c r="CON1426" s="216"/>
      <c r="COO1426" s="216"/>
      <c r="COP1426" s="216"/>
      <c r="COQ1426" s="216"/>
      <c r="COR1426" s="216"/>
      <c r="COS1426" s="216"/>
      <c r="COT1426" s="216"/>
      <c r="COU1426" s="216"/>
      <c r="COV1426" s="216"/>
      <c r="COW1426" s="216"/>
      <c r="COX1426" s="216"/>
      <c r="COY1426" s="216"/>
      <c r="COZ1426" s="216"/>
      <c r="CPA1426" s="216"/>
      <c r="CPB1426" s="216"/>
      <c r="CPC1426" s="216"/>
      <c r="CPD1426" s="216"/>
      <c r="CPE1426" s="216"/>
      <c r="CPF1426" s="216"/>
      <c r="CPG1426" s="216"/>
      <c r="CPH1426" s="216"/>
      <c r="CPI1426" s="216"/>
      <c r="CPJ1426" s="216"/>
      <c r="CPK1426" s="216"/>
      <c r="CPL1426" s="216"/>
      <c r="CPM1426" s="216"/>
      <c r="CPN1426" s="216"/>
      <c r="CPO1426" s="216"/>
      <c r="CPP1426" s="216"/>
      <c r="CPQ1426" s="216"/>
      <c r="CPR1426" s="216"/>
      <c r="CPS1426" s="216"/>
      <c r="CPT1426" s="216"/>
      <c r="CPU1426" s="216"/>
      <c r="CPV1426" s="216"/>
      <c r="CPW1426" s="216"/>
      <c r="CPX1426" s="216"/>
      <c r="CPY1426" s="216"/>
      <c r="CPZ1426" s="216"/>
      <c r="CQA1426" s="216"/>
      <c r="CQB1426" s="216"/>
      <c r="CQC1426" s="216"/>
      <c r="CQD1426" s="216"/>
      <c r="CQE1426" s="216"/>
      <c r="CQF1426" s="216"/>
      <c r="CQG1426" s="216"/>
      <c r="CQH1426" s="216"/>
      <c r="CQI1426" s="216"/>
      <c r="CQJ1426" s="216"/>
      <c r="CQK1426" s="216"/>
      <c r="CQL1426" s="216"/>
      <c r="CQM1426" s="216"/>
      <c r="CQN1426" s="216"/>
      <c r="CQO1426" s="216"/>
      <c r="CQP1426" s="216"/>
      <c r="CQQ1426" s="216"/>
      <c r="CQR1426" s="216"/>
      <c r="CQS1426" s="216"/>
      <c r="CQT1426" s="216"/>
      <c r="CQU1426" s="216"/>
      <c r="CQV1426" s="216"/>
      <c r="CQW1426" s="216"/>
      <c r="CQX1426" s="216"/>
      <c r="CQY1426" s="216"/>
      <c r="CQZ1426" s="216"/>
      <c r="CRA1426" s="216"/>
      <c r="CRB1426" s="216"/>
      <c r="CRC1426" s="216"/>
      <c r="CRD1426" s="216"/>
      <c r="CRE1426" s="216"/>
      <c r="CRF1426" s="216"/>
      <c r="CRG1426" s="216"/>
      <c r="CRH1426" s="216"/>
      <c r="CRI1426" s="216"/>
      <c r="CRJ1426" s="216"/>
      <c r="CRK1426" s="216"/>
      <c r="CRL1426" s="216"/>
      <c r="CRM1426" s="216"/>
      <c r="CRN1426" s="216"/>
      <c r="CRO1426" s="216"/>
      <c r="CRP1426" s="216"/>
      <c r="CRQ1426" s="216"/>
      <c r="CRR1426" s="216"/>
      <c r="CRS1426" s="216"/>
      <c r="CRT1426" s="216"/>
      <c r="CRU1426" s="216"/>
      <c r="CRV1426" s="216"/>
      <c r="CRW1426" s="216"/>
      <c r="CRX1426" s="216"/>
      <c r="CRY1426" s="216"/>
      <c r="CRZ1426" s="216"/>
      <c r="CSA1426" s="216"/>
      <c r="CSB1426" s="216"/>
      <c r="CSC1426" s="216"/>
      <c r="CSD1426" s="216"/>
      <c r="CSE1426" s="216"/>
      <c r="CSF1426" s="216"/>
      <c r="CSG1426" s="216"/>
      <c r="CSH1426" s="216"/>
      <c r="CSI1426" s="216"/>
      <c r="CSJ1426" s="216"/>
      <c r="CSK1426" s="216"/>
      <c r="CSL1426" s="216"/>
      <c r="CSM1426" s="216"/>
      <c r="CSN1426" s="216"/>
      <c r="CSO1426" s="216"/>
      <c r="CSP1426" s="216"/>
      <c r="CSQ1426" s="216"/>
      <c r="CSR1426" s="216"/>
      <c r="CSS1426" s="216"/>
      <c r="CST1426" s="216"/>
      <c r="CSU1426" s="216"/>
      <c r="CSV1426" s="216"/>
      <c r="CSW1426" s="216"/>
      <c r="CSX1426" s="216"/>
      <c r="CSY1426" s="216"/>
      <c r="CSZ1426" s="216"/>
      <c r="CTA1426" s="216"/>
      <c r="CTB1426" s="216"/>
      <c r="CTC1426" s="216"/>
      <c r="CTD1426" s="216"/>
      <c r="CTE1426" s="216"/>
      <c r="CTF1426" s="216"/>
      <c r="CTG1426" s="216"/>
      <c r="CTH1426" s="216"/>
      <c r="CTI1426" s="216"/>
      <c r="CTJ1426" s="216"/>
      <c r="CTK1426" s="216"/>
      <c r="CTL1426" s="216"/>
      <c r="CTM1426" s="216"/>
      <c r="CTN1426" s="216"/>
      <c r="CTO1426" s="216"/>
      <c r="CTP1426" s="216"/>
      <c r="CTQ1426" s="216"/>
      <c r="CTR1426" s="216"/>
      <c r="CTS1426" s="216"/>
      <c r="CTT1426" s="216"/>
      <c r="CTU1426" s="216"/>
      <c r="CTV1426" s="216"/>
      <c r="CTW1426" s="216"/>
      <c r="CTX1426" s="216"/>
      <c r="CTY1426" s="216"/>
      <c r="CTZ1426" s="216"/>
      <c r="CUA1426" s="216"/>
      <c r="CUB1426" s="216"/>
      <c r="CUC1426" s="216"/>
      <c r="CUD1426" s="216"/>
      <c r="CUE1426" s="216"/>
      <c r="CUF1426" s="216"/>
      <c r="CUG1426" s="216"/>
      <c r="CUH1426" s="216"/>
      <c r="CUI1426" s="216"/>
      <c r="CUJ1426" s="216"/>
      <c r="CUK1426" s="216"/>
      <c r="CUL1426" s="216"/>
      <c r="CUM1426" s="216"/>
      <c r="CUN1426" s="216"/>
      <c r="CUO1426" s="216"/>
      <c r="CUP1426" s="216"/>
      <c r="CUQ1426" s="216"/>
      <c r="CUR1426" s="216"/>
      <c r="CUS1426" s="216"/>
      <c r="CUT1426" s="216"/>
      <c r="CUU1426" s="216"/>
      <c r="CUV1426" s="216"/>
      <c r="CUW1426" s="216"/>
      <c r="CUX1426" s="216"/>
      <c r="CUY1426" s="216"/>
      <c r="CUZ1426" s="216"/>
      <c r="CVA1426" s="216"/>
      <c r="CVB1426" s="216"/>
      <c r="CVC1426" s="216"/>
      <c r="CVD1426" s="216"/>
      <c r="CVE1426" s="216"/>
      <c r="CVF1426" s="216"/>
      <c r="CVG1426" s="216"/>
      <c r="CVH1426" s="216"/>
      <c r="CVI1426" s="216"/>
      <c r="CVJ1426" s="216"/>
      <c r="CVK1426" s="216"/>
      <c r="CVL1426" s="216"/>
      <c r="CVM1426" s="216"/>
      <c r="CVN1426" s="216"/>
      <c r="CVO1426" s="216"/>
      <c r="CVP1426" s="216"/>
      <c r="CVQ1426" s="216"/>
      <c r="CVR1426" s="216"/>
      <c r="CVS1426" s="216"/>
      <c r="CVT1426" s="216"/>
      <c r="CVU1426" s="216"/>
      <c r="CVV1426" s="216"/>
      <c r="CVW1426" s="216"/>
      <c r="CVX1426" s="216"/>
      <c r="CVY1426" s="216"/>
      <c r="CVZ1426" s="216"/>
      <c r="CWA1426" s="216"/>
      <c r="CWB1426" s="216"/>
      <c r="CWC1426" s="216"/>
      <c r="CWD1426" s="216"/>
      <c r="CWE1426" s="216"/>
      <c r="CWF1426" s="216"/>
      <c r="CWG1426" s="216"/>
      <c r="CWH1426" s="216"/>
      <c r="CWI1426" s="216"/>
      <c r="CWJ1426" s="216"/>
      <c r="CWK1426" s="216"/>
      <c r="CWL1426" s="216"/>
      <c r="CWM1426" s="216"/>
      <c r="CWN1426" s="216"/>
      <c r="CWO1426" s="216"/>
      <c r="CWP1426" s="216"/>
      <c r="CWQ1426" s="216"/>
      <c r="CWR1426" s="216"/>
      <c r="CWS1426" s="216"/>
      <c r="CWT1426" s="216"/>
      <c r="CWU1426" s="216"/>
      <c r="CWV1426" s="216"/>
      <c r="CWW1426" s="216"/>
      <c r="CWX1426" s="216"/>
      <c r="CWY1426" s="216"/>
      <c r="CWZ1426" s="216"/>
      <c r="CXA1426" s="216"/>
      <c r="CXB1426" s="216"/>
      <c r="CXC1426" s="216"/>
      <c r="CXD1426" s="216"/>
      <c r="CXE1426" s="216"/>
      <c r="CXF1426" s="216"/>
      <c r="CXG1426" s="216"/>
      <c r="CXH1426" s="216"/>
      <c r="CXI1426" s="216"/>
      <c r="CXJ1426" s="216"/>
      <c r="CXK1426" s="216"/>
      <c r="CXL1426" s="216"/>
      <c r="CXM1426" s="216"/>
      <c r="CXN1426" s="216"/>
      <c r="CXO1426" s="216"/>
      <c r="CXP1426" s="216"/>
      <c r="CXQ1426" s="216"/>
      <c r="CXR1426" s="216"/>
      <c r="CXS1426" s="216"/>
      <c r="CXT1426" s="216"/>
      <c r="CXU1426" s="216"/>
      <c r="CXV1426" s="216"/>
      <c r="CXW1426" s="216"/>
      <c r="CXX1426" s="216"/>
      <c r="CXY1426" s="216"/>
      <c r="CXZ1426" s="216"/>
      <c r="CYA1426" s="216"/>
      <c r="CYB1426" s="216"/>
      <c r="CYC1426" s="216"/>
      <c r="CYD1426" s="216"/>
      <c r="CYE1426" s="216"/>
      <c r="CYF1426" s="216"/>
      <c r="CYG1426" s="216"/>
      <c r="CYH1426" s="216"/>
      <c r="CYI1426" s="216"/>
      <c r="CYJ1426" s="216"/>
      <c r="CYK1426" s="216"/>
      <c r="CYL1426" s="216"/>
      <c r="CYM1426" s="216"/>
      <c r="CYN1426" s="216"/>
      <c r="CYO1426" s="216"/>
      <c r="CYP1426" s="216"/>
      <c r="CYQ1426" s="216"/>
      <c r="CYR1426" s="216"/>
      <c r="CYS1426" s="216"/>
      <c r="CYT1426" s="216"/>
      <c r="CYU1426" s="216"/>
      <c r="CYV1426" s="216"/>
      <c r="CYW1426" s="216"/>
      <c r="CYX1426" s="216"/>
      <c r="CYY1426" s="216"/>
      <c r="CYZ1426" s="216"/>
      <c r="CZA1426" s="216"/>
      <c r="CZB1426" s="216"/>
      <c r="CZC1426" s="216"/>
      <c r="CZD1426" s="216"/>
      <c r="CZE1426" s="216"/>
      <c r="CZF1426" s="216"/>
      <c r="CZG1426" s="216"/>
      <c r="CZH1426" s="216"/>
      <c r="CZI1426" s="216"/>
      <c r="CZJ1426" s="216"/>
      <c r="CZK1426" s="216"/>
      <c r="CZL1426" s="216"/>
      <c r="CZM1426" s="216"/>
      <c r="CZN1426" s="216"/>
      <c r="CZO1426" s="216"/>
      <c r="CZP1426" s="216"/>
      <c r="CZQ1426" s="216"/>
      <c r="CZR1426" s="216"/>
      <c r="CZS1426" s="216"/>
      <c r="CZT1426" s="216"/>
      <c r="CZU1426" s="216"/>
      <c r="CZV1426" s="216"/>
      <c r="CZW1426" s="216"/>
      <c r="CZX1426" s="216"/>
      <c r="CZY1426" s="216"/>
      <c r="CZZ1426" s="216"/>
      <c r="DAA1426" s="216"/>
      <c r="DAB1426" s="216"/>
      <c r="DAC1426" s="216"/>
      <c r="DAD1426" s="216"/>
      <c r="DAE1426" s="216"/>
      <c r="DAF1426" s="216"/>
      <c r="DAG1426" s="216"/>
      <c r="DAH1426" s="216"/>
      <c r="DAI1426" s="216"/>
      <c r="DAJ1426" s="216"/>
      <c r="DAK1426" s="216"/>
      <c r="DAL1426" s="216"/>
      <c r="DAM1426" s="216"/>
      <c r="DAN1426" s="216"/>
      <c r="DAO1426" s="216"/>
      <c r="DAP1426" s="216"/>
      <c r="DAQ1426" s="216"/>
      <c r="DAR1426" s="216"/>
      <c r="DAS1426" s="216"/>
      <c r="DAT1426" s="216"/>
      <c r="DAU1426" s="216"/>
      <c r="DAV1426" s="216"/>
      <c r="DAW1426" s="216"/>
      <c r="DAX1426" s="216"/>
      <c r="DAY1426" s="216"/>
      <c r="DAZ1426" s="216"/>
      <c r="DBA1426" s="216"/>
      <c r="DBB1426" s="216"/>
      <c r="DBC1426" s="216"/>
      <c r="DBD1426" s="216"/>
      <c r="DBE1426" s="216"/>
      <c r="DBF1426" s="216"/>
      <c r="DBG1426" s="216"/>
      <c r="DBH1426" s="216"/>
      <c r="DBI1426" s="216"/>
      <c r="DBJ1426" s="216"/>
      <c r="DBK1426" s="216"/>
      <c r="DBL1426" s="216"/>
      <c r="DBM1426" s="216"/>
      <c r="DBN1426" s="216"/>
      <c r="DBO1426" s="216"/>
      <c r="DBP1426" s="216"/>
      <c r="DBQ1426" s="216"/>
      <c r="DBR1426" s="216"/>
      <c r="DBS1426" s="216"/>
      <c r="DBT1426" s="216"/>
      <c r="DBU1426" s="216"/>
      <c r="DBV1426" s="216"/>
      <c r="DBW1426" s="216"/>
      <c r="DBX1426" s="216"/>
      <c r="DBY1426" s="216"/>
      <c r="DBZ1426" s="216"/>
      <c r="DCA1426" s="216"/>
      <c r="DCB1426" s="216"/>
      <c r="DCC1426" s="216"/>
      <c r="DCD1426" s="216"/>
      <c r="DCE1426" s="216"/>
      <c r="DCF1426" s="216"/>
      <c r="DCG1426" s="216"/>
      <c r="DCH1426" s="216"/>
      <c r="DCI1426" s="216"/>
      <c r="DCJ1426" s="216"/>
      <c r="DCK1426" s="216"/>
      <c r="DCL1426" s="216"/>
      <c r="DCM1426" s="216"/>
      <c r="DCN1426" s="216"/>
      <c r="DCO1426" s="216"/>
      <c r="DCP1426" s="216"/>
      <c r="DCQ1426" s="216"/>
      <c r="DCR1426" s="216"/>
      <c r="DCS1426" s="216"/>
      <c r="DCT1426" s="216"/>
      <c r="DCU1426" s="216"/>
      <c r="DCV1426" s="216"/>
      <c r="DCW1426" s="216"/>
      <c r="DCX1426" s="216"/>
      <c r="DCY1426" s="216"/>
      <c r="DCZ1426" s="216"/>
      <c r="DDA1426" s="216"/>
      <c r="DDB1426" s="216"/>
      <c r="DDC1426" s="216"/>
      <c r="DDD1426" s="216"/>
      <c r="DDE1426" s="216"/>
      <c r="DDF1426" s="216"/>
      <c r="DDG1426" s="216"/>
      <c r="DDH1426" s="216"/>
      <c r="DDI1426" s="216"/>
      <c r="DDJ1426" s="216"/>
      <c r="DDK1426" s="216"/>
      <c r="DDL1426" s="216"/>
      <c r="DDM1426" s="216"/>
      <c r="DDN1426" s="216"/>
      <c r="DDO1426" s="216"/>
      <c r="DDP1426" s="216"/>
      <c r="DDQ1426" s="216"/>
      <c r="DDR1426" s="216"/>
      <c r="DDS1426" s="216"/>
      <c r="DDT1426" s="216"/>
      <c r="DDU1426" s="216"/>
      <c r="DDV1426" s="216"/>
      <c r="DDW1426" s="216"/>
      <c r="DDX1426" s="216"/>
      <c r="DDY1426" s="216"/>
      <c r="DDZ1426" s="216"/>
      <c r="DEA1426" s="216"/>
      <c r="DEB1426" s="216"/>
      <c r="DEC1426" s="216"/>
      <c r="DED1426" s="216"/>
      <c r="DEE1426" s="216"/>
      <c r="DEF1426" s="216"/>
      <c r="DEG1426" s="216"/>
      <c r="DEH1426" s="216"/>
      <c r="DEI1426" s="216"/>
      <c r="DEJ1426" s="216"/>
      <c r="DEK1426" s="216"/>
      <c r="DEL1426" s="216"/>
      <c r="DEM1426" s="216"/>
      <c r="DEN1426" s="216"/>
      <c r="DEO1426" s="216"/>
      <c r="DEP1426" s="216"/>
      <c r="DEQ1426" s="216"/>
      <c r="DER1426" s="216"/>
      <c r="DES1426" s="216"/>
      <c r="DET1426" s="216"/>
      <c r="DEU1426" s="216"/>
      <c r="DEV1426" s="216"/>
      <c r="DEW1426" s="216"/>
      <c r="DEX1426" s="216"/>
      <c r="DEY1426" s="216"/>
      <c r="DEZ1426" s="216"/>
      <c r="DFA1426" s="216"/>
      <c r="DFB1426" s="216"/>
      <c r="DFC1426" s="216"/>
      <c r="DFD1426" s="216"/>
      <c r="DFE1426" s="216"/>
      <c r="DFF1426" s="216"/>
      <c r="DFG1426" s="216"/>
      <c r="DFH1426" s="216"/>
      <c r="DFI1426" s="216"/>
      <c r="DFJ1426" s="216"/>
      <c r="DFK1426" s="216"/>
      <c r="DFL1426" s="216"/>
      <c r="DFM1426" s="216"/>
      <c r="DFN1426" s="216"/>
      <c r="DFO1426" s="216"/>
      <c r="DFP1426" s="216"/>
      <c r="DFQ1426" s="216"/>
      <c r="DFR1426" s="216"/>
      <c r="DFS1426" s="216"/>
      <c r="DFT1426" s="216"/>
      <c r="DFU1426" s="216"/>
      <c r="DFV1426" s="216"/>
      <c r="DFW1426" s="216"/>
      <c r="DFX1426" s="216"/>
      <c r="DFY1426" s="216"/>
      <c r="DFZ1426" s="216"/>
      <c r="DGA1426" s="216"/>
      <c r="DGB1426" s="216"/>
      <c r="DGC1426" s="216"/>
      <c r="DGD1426" s="216"/>
      <c r="DGE1426" s="216"/>
      <c r="DGF1426" s="216"/>
      <c r="DGG1426" s="216"/>
      <c r="DGH1426" s="216"/>
      <c r="DGI1426" s="216"/>
      <c r="DGJ1426" s="216"/>
      <c r="DGK1426" s="216"/>
      <c r="DGL1426" s="216"/>
      <c r="DGM1426" s="216"/>
      <c r="DGN1426" s="216"/>
      <c r="DGO1426" s="216"/>
      <c r="DGP1426" s="216"/>
      <c r="DGQ1426" s="216"/>
      <c r="DGR1426" s="216"/>
      <c r="DGS1426" s="216"/>
      <c r="DGT1426" s="216"/>
      <c r="DGU1426" s="216"/>
      <c r="DGV1426" s="216"/>
      <c r="DGW1426" s="216"/>
      <c r="DGX1426" s="216"/>
      <c r="DGY1426" s="216"/>
      <c r="DGZ1426" s="216"/>
      <c r="DHA1426" s="216"/>
      <c r="DHB1426" s="216"/>
      <c r="DHC1426" s="216"/>
      <c r="DHD1426" s="216"/>
      <c r="DHE1426" s="216"/>
      <c r="DHF1426" s="216"/>
      <c r="DHG1426" s="216"/>
      <c r="DHH1426" s="216"/>
      <c r="DHI1426" s="216"/>
      <c r="DHJ1426" s="216"/>
      <c r="DHK1426" s="216"/>
      <c r="DHL1426" s="216"/>
      <c r="DHM1426" s="216"/>
      <c r="DHN1426" s="216"/>
      <c r="DHO1426" s="216"/>
      <c r="DHP1426" s="216"/>
      <c r="DHQ1426" s="216"/>
      <c r="DHR1426" s="216"/>
      <c r="DHS1426" s="216"/>
      <c r="DHT1426" s="216"/>
      <c r="DHU1426" s="216"/>
      <c r="DHV1426" s="216"/>
      <c r="DHW1426" s="216"/>
      <c r="DHX1426" s="216"/>
      <c r="DHY1426" s="216"/>
      <c r="DHZ1426" s="216"/>
      <c r="DIA1426" s="216"/>
      <c r="DIB1426" s="216"/>
      <c r="DIC1426" s="216"/>
      <c r="DID1426" s="216"/>
      <c r="DIE1426" s="216"/>
      <c r="DIF1426" s="216"/>
      <c r="DIG1426" s="216"/>
      <c r="DIH1426" s="216"/>
      <c r="DII1426" s="216"/>
      <c r="DIJ1426" s="216"/>
      <c r="DIK1426" s="216"/>
      <c r="DIL1426" s="216"/>
      <c r="DIM1426" s="216"/>
      <c r="DIN1426" s="216"/>
      <c r="DIO1426" s="216"/>
      <c r="DIP1426" s="216"/>
      <c r="DIQ1426" s="216"/>
      <c r="DIR1426" s="216"/>
      <c r="DIS1426" s="216"/>
      <c r="DIT1426" s="216"/>
      <c r="DIU1426" s="216"/>
      <c r="DIV1426" s="216"/>
      <c r="DIW1426" s="216"/>
      <c r="DIX1426" s="216"/>
      <c r="DIY1426" s="216"/>
      <c r="DIZ1426" s="216"/>
      <c r="DJA1426" s="216"/>
      <c r="DJB1426" s="216"/>
      <c r="DJC1426" s="216"/>
      <c r="DJD1426" s="216"/>
      <c r="DJE1426" s="216"/>
      <c r="DJF1426" s="216"/>
      <c r="DJG1426" s="216"/>
      <c r="DJH1426" s="216"/>
      <c r="DJI1426" s="216"/>
      <c r="DJJ1426" s="216"/>
      <c r="DJK1426" s="216"/>
      <c r="DJL1426" s="216"/>
      <c r="DJM1426" s="216"/>
      <c r="DJN1426" s="216"/>
      <c r="DJO1426" s="216"/>
      <c r="DJP1426" s="216"/>
      <c r="DJQ1426" s="216"/>
      <c r="DJR1426" s="216"/>
      <c r="DJS1426" s="216"/>
      <c r="DJT1426" s="216"/>
      <c r="DJU1426" s="216"/>
      <c r="DJV1426" s="216"/>
      <c r="DJW1426" s="216"/>
      <c r="DJX1426" s="216"/>
      <c r="DJY1426" s="216"/>
      <c r="DJZ1426" s="216"/>
      <c r="DKA1426" s="216"/>
      <c r="DKB1426" s="216"/>
      <c r="DKC1426" s="216"/>
      <c r="DKD1426" s="216"/>
      <c r="DKE1426" s="216"/>
      <c r="DKF1426" s="216"/>
      <c r="DKG1426" s="216"/>
      <c r="DKH1426" s="216"/>
      <c r="DKI1426" s="216"/>
      <c r="DKJ1426" s="216"/>
      <c r="DKK1426" s="216"/>
      <c r="DKL1426" s="216"/>
      <c r="DKM1426" s="216"/>
      <c r="DKN1426" s="216"/>
      <c r="DKO1426" s="216"/>
      <c r="DKP1426" s="216"/>
      <c r="DKQ1426" s="216"/>
      <c r="DKR1426" s="216"/>
      <c r="DKS1426" s="216"/>
      <c r="DKT1426" s="216"/>
      <c r="DKU1426" s="216"/>
      <c r="DKV1426" s="216"/>
      <c r="DKW1426" s="216"/>
      <c r="DKX1426" s="216"/>
      <c r="DKY1426" s="216"/>
      <c r="DKZ1426" s="216"/>
      <c r="DLA1426" s="216"/>
      <c r="DLB1426" s="216"/>
      <c r="DLC1426" s="216"/>
      <c r="DLD1426" s="216"/>
      <c r="DLE1426" s="216"/>
      <c r="DLF1426" s="216"/>
      <c r="DLG1426" s="216"/>
      <c r="DLH1426" s="216"/>
      <c r="DLI1426" s="216"/>
      <c r="DLJ1426" s="216"/>
      <c r="DLK1426" s="216"/>
      <c r="DLL1426" s="216"/>
      <c r="DLM1426" s="216"/>
      <c r="DLN1426" s="216"/>
      <c r="DLO1426" s="216"/>
      <c r="DLP1426" s="216"/>
      <c r="DLQ1426" s="216"/>
      <c r="DLR1426" s="216"/>
      <c r="DLS1426" s="216"/>
      <c r="DLT1426" s="216"/>
      <c r="DLU1426" s="216"/>
      <c r="DLV1426" s="216"/>
      <c r="DLW1426" s="216"/>
      <c r="DLX1426" s="216"/>
      <c r="DLY1426" s="216"/>
      <c r="DLZ1426" s="216"/>
      <c r="DMA1426" s="216"/>
      <c r="DMB1426" s="216"/>
      <c r="DMC1426" s="216"/>
      <c r="DMD1426" s="216"/>
      <c r="DME1426" s="216"/>
      <c r="DMF1426" s="216"/>
      <c r="DMG1426" s="216"/>
      <c r="DMH1426" s="216"/>
      <c r="DMI1426" s="216"/>
      <c r="DMJ1426" s="216"/>
      <c r="DMK1426" s="216"/>
      <c r="DML1426" s="216"/>
      <c r="DMM1426" s="216"/>
      <c r="DMN1426" s="216"/>
      <c r="DMO1426" s="216"/>
      <c r="DMP1426" s="216"/>
      <c r="DMQ1426" s="216"/>
      <c r="DMR1426" s="216"/>
      <c r="DMS1426" s="216"/>
      <c r="DMT1426" s="216"/>
      <c r="DMU1426" s="216"/>
      <c r="DMV1426" s="216"/>
      <c r="DMW1426" s="216"/>
      <c r="DMX1426" s="216"/>
      <c r="DMY1426" s="216"/>
      <c r="DMZ1426" s="216"/>
      <c r="DNA1426" s="216"/>
      <c r="DNB1426" s="216"/>
      <c r="DNC1426" s="216"/>
      <c r="DND1426" s="216"/>
      <c r="DNE1426" s="216"/>
      <c r="DNF1426" s="216"/>
      <c r="DNG1426" s="216"/>
      <c r="DNH1426" s="216"/>
      <c r="DNI1426" s="216"/>
      <c r="DNJ1426" s="216"/>
      <c r="DNK1426" s="216"/>
      <c r="DNL1426" s="216"/>
      <c r="DNM1426" s="216"/>
      <c r="DNN1426" s="216"/>
      <c r="DNO1426" s="216"/>
      <c r="DNP1426" s="216"/>
      <c r="DNQ1426" s="216"/>
      <c r="DNR1426" s="216"/>
      <c r="DNS1426" s="216"/>
      <c r="DNT1426" s="216"/>
      <c r="DNU1426" s="216"/>
      <c r="DNV1426" s="216"/>
      <c r="DNW1426" s="216"/>
      <c r="DNX1426" s="216"/>
      <c r="DNY1426" s="216"/>
      <c r="DNZ1426" s="216"/>
      <c r="DOA1426" s="216"/>
      <c r="DOB1426" s="216"/>
      <c r="DOC1426" s="216"/>
      <c r="DOD1426" s="216"/>
      <c r="DOE1426" s="216"/>
      <c r="DOF1426" s="216"/>
      <c r="DOG1426" s="216"/>
      <c r="DOH1426" s="216"/>
      <c r="DOI1426" s="216"/>
      <c r="DOJ1426" s="216"/>
      <c r="DOK1426" s="216"/>
      <c r="DOL1426" s="216"/>
      <c r="DOM1426" s="216"/>
      <c r="DON1426" s="216"/>
      <c r="DOO1426" s="216"/>
      <c r="DOP1426" s="216"/>
      <c r="DOQ1426" s="216"/>
      <c r="DOR1426" s="216"/>
      <c r="DOS1426" s="216"/>
      <c r="DOT1426" s="216"/>
      <c r="DOU1426" s="216"/>
      <c r="DOV1426" s="216"/>
      <c r="DOW1426" s="216"/>
      <c r="DOX1426" s="216"/>
      <c r="DOY1426" s="216"/>
      <c r="DOZ1426" s="216"/>
      <c r="DPA1426" s="216"/>
      <c r="DPB1426" s="216"/>
      <c r="DPC1426" s="216"/>
      <c r="DPD1426" s="216"/>
      <c r="DPE1426" s="216"/>
      <c r="DPF1426" s="216"/>
      <c r="DPG1426" s="216"/>
      <c r="DPH1426" s="216"/>
      <c r="DPI1426" s="216"/>
      <c r="DPJ1426" s="216"/>
      <c r="DPK1426" s="216"/>
      <c r="DPL1426" s="216"/>
      <c r="DPM1426" s="216"/>
      <c r="DPN1426" s="216"/>
      <c r="DPO1426" s="216"/>
      <c r="DPP1426" s="216"/>
      <c r="DPQ1426" s="216"/>
      <c r="DPR1426" s="216"/>
      <c r="DPS1426" s="216"/>
      <c r="DPT1426" s="216"/>
      <c r="DPU1426" s="216"/>
      <c r="DPV1426" s="216"/>
      <c r="DPW1426" s="216"/>
      <c r="DPX1426" s="216"/>
      <c r="DPY1426" s="216"/>
      <c r="DPZ1426" s="216"/>
      <c r="DQA1426" s="216"/>
      <c r="DQB1426" s="216"/>
      <c r="DQC1426" s="216"/>
      <c r="DQD1426" s="216"/>
      <c r="DQE1426" s="216"/>
      <c r="DQF1426" s="216"/>
      <c r="DQG1426" s="216"/>
      <c r="DQH1426" s="216"/>
      <c r="DQI1426" s="216"/>
      <c r="DQJ1426" s="216"/>
      <c r="DQK1426" s="216"/>
      <c r="DQL1426" s="216"/>
      <c r="DQM1426" s="216"/>
      <c r="DQN1426" s="216"/>
      <c r="DQO1426" s="216"/>
      <c r="DQP1426" s="216"/>
      <c r="DQQ1426" s="216"/>
      <c r="DQR1426" s="216"/>
      <c r="DQS1426" s="216"/>
      <c r="DQT1426" s="216"/>
      <c r="DQU1426" s="216"/>
      <c r="DQV1426" s="216"/>
      <c r="DQW1426" s="216"/>
      <c r="DQX1426" s="216"/>
      <c r="DQY1426" s="216"/>
      <c r="DQZ1426" s="216"/>
      <c r="DRA1426" s="216"/>
      <c r="DRB1426" s="216"/>
      <c r="DRC1426" s="216"/>
      <c r="DRD1426" s="216"/>
      <c r="DRE1426" s="216"/>
      <c r="DRF1426" s="216"/>
      <c r="DRG1426" s="216"/>
      <c r="DRH1426" s="216"/>
      <c r="DRI1426" s="216"/>
      <c r="DRJ1426" s="216"/>
      <c r="DRK1426" s="216"/>
      <c r="DRL1426" s="216"/>
      <c r="DRM1426" s="216"/>
      <c r="DRN1426" s="216"/>
      <c r="DRO1426" s="216"/>
      <c r="DRP1426" s="216"/>
      <c r="DRQ1426" s="216"/>
      <c r="DRR1426" s="216"/>
      <c r="DRS1426" s="216"/>
      <c r="DRT1426" s="216"/>
      <c r="DRU1426" s="216"/>
      <c r="DRV1426" s="216"/>
      <c r="DRW1426" s="216"/>
      <c r="DRX1426" s="216"/>
      <c r="DRY1426" s="216"/>
      <c r="DRZ1426" s="216"/>
      <c r="DSA1426" s="216"/>
      <c r="DSB1426" s="216"/>
      <c r="DSC1426" s="216"/>
      <c r="DSD1426" s="216"/>
      <c r="DSE1426" s="216"/>
      <c r="DSF1426" s="216"/>
      <c r="DSG1426" s="216"/>
      <c r="DSH1426" s="216"/>
      <c r="DSI1426" s="216"/>
      <c r="DSJ1426" s="216"/>
      <c r="DSK1426" s="216"/>
      <c r="DSL1426" s="216"/>
      <c r="DSM1426" s="216"/>
      <c r="DSN1426" s="216"/>
      <c r="DSO1426" s="216"/>
      <c r="DSP1426" s="216"/>
      <c r="DSQ1426" s="216"/>
      <c r="DSR1426" s="216"/>
      <c r="DSS1426" s="216"/>
      <c r="DST1426" s="216"/>
      <c r="DSU1426" s="216"/>
      <c r="DSV1426" s="216"/>
      <c r="DSW1426" s="216"/>
      <c r="DSX1426" s="216"/>
      <c r="DSY1426" s="216"/>
      <c r="DSZ1426" s="216"/>
      <c r="DTA1426" s="216"/>
      <c r="DTB1426" s="216"/>
      <c r="DTC1426" s="216"/>
      <c r="DTD1426" s="216"/>
      <c r="DTE1426" s="216"/>
      <c r="DTF1426" s="216"/>
      <c r="DTG1426" s="216"/>
      <c r="DTH1426" s="216"/>
      <c r="DTI1426" s="216"/>
      <c r="DTJ1426" s="216"/>
      <c r="DTK1426" s="216"/>
      <c r="DTL1426" s="216"/>
      <c r="DTM1426" s="216"/>
      <c r="DTN1426" s="216"/>
      <c r="DTO1426" s="216"/>
      <c r="DTP1426" s="216"/>
      <c r="DTQ1426" s="216"/>
      <c r="DTR1426" s="216"/>
      <c r="DTS1426" s="216"/>
      <c r="DTT1426" s="216"/>
      <c r="DTU1426" s="216"/>
      <c r="DTV1426" s="216"/>
      <c r="DTW1426" s="216"/>
      <c r="DTX1426" s="216"/>
      <c r="DTY1426" s="216"/>
      <c r="DTZ1426" s="216"/>
      <c r="DUA1426" s="216"/>
      <c r="DUB1426" s="216"/>
      <c r="DUC1426" s="216"/>
      <c r="DUD1426" s="216"/>
      <c r="DUE1426" s="216"/>
      <c r="DUF1426" s="216"/>
      <c r="DUG1426" s="216"/>
      <c r="DUH1426" s="216"/>
      <c r="DUI1426" s="216"/>
      <c r="DUJ1426" s="216"/>
      <c r="DUK1426" s="216"/>
      <c r="DUL1426" s="216"/>
      <c r="DUM1426" s="216"/>
      <c r="DUN1426" s="216"/>
      <c r="DUO1426" s="216"/>
      <c r="DUP1426" s="216"/>
      <c r="DUQ1426" s="216"/>
      <c r="DUR1426" s="216"/>
      <c r="DUS1426" s="216"/>
      <c r="DUT1426" s="216"/>
      <c r="DUU1426" s="216"/>
      <c r="DUV1426" s="216"/>
      <c r="DUW1426" s="216"/>
      <c r="DUX1426" s="216"/>
      <c r="DUY1426" s="216"/>
      <c r="DUZ1426" s="216"/>
      <c r="DVA1426" s="216"/>
      <c r="DVB1426" s="216"/>
      <c r="DVC1426" s="216"/>
      <c r="DVD1426" s="216"/>
      <c r="DVE1426" s="216"/>
      <c r="DVF1426" s="216"/>
      <c r="DVG1426" s="216"/>
      <c r="DVH1426" s="216"/>
      <c r="DVI1426" s="216"/>
      <c r="DVJ1426" s="216"/>
      <c r="DVK1426" s="216"/>
      <c r="DVL1426" s="216"/>
      <c r="DVM1426" s="216"/>
      <c r="DVN1426" s="216"/>
      <c r="DVO1426" s="216"/>
      <c r="DVP1426" s="216"/>
      <c r="DVQ1426" s="216"/>
      <c r="DVR1426" s="216"/>
      <c r="DVS1426" s="216"/>
      <c r="DVT1426" s="216"/>
      <c r="DVU1426" s="216"/>
      <c r="DVV1426" s="216"/>
      <c r="DVW1426" s="216"/>
      <c r="DVX1426" s="216"/>
      <c r="DVY1426" s="216"/>
      <c r="DVZ1426" s="216"/>
      <c r="DWA1426" s="216"/>
      <c r="DWB1426" s="216"/>
      <c r="DWC1426" s="216"/>
      <c r="DWD1426" s="216"/>
      <c r="DWE1426" s="216"/>
      <c r="DWF1426" s="216"/>
      <c r="DWG1426" s="216"/>
      <c r="DWH1426" s="216"/>
      <c r="DWI1426" s="216"/>
      <c r="DWJ1426" s="216"/>
      <c r="DWK1426" s="216"/>
      <c r="DWL1426" s="216"/>
      <c r="DWM1426" s="216"/>
      <c r="DWN1426" s="216"/>
      <c r="DWO1426" s="216"/>
      <c r="DWP1426" s="216"/>
      <c r="DWQ1426" s="216"/>
      <c r="DWR1426" s="216"/>
      <c r="DWS1426" s="216"/>
      <c r="DWT1426" s="216"/>
      <c r="DWU1426" s="216"/>
      <c r="DWV1426" s="216"/>
      <c r="DWW1426" s="216"/>
      <c r="DWX1426" s="216"/>
      <c r="DWY1426" s="216"/>
      <c r="DWZ1426" s="216"/>
      <c r="DXA1426" s="216"/>
      <c r="DXB1426" s="216"/>
      <c r="DXC1426" s="216"/>
      <c r="DXD1426" s="216"/>
      <c r="DXE1426" s="216"/>
      <c r="DXF1426" s="216"/>
      <c r="DXG1426" s="216"/>
      <c r="DXH1426" s="216"/>
      <c r="DXI1426" s="216"/>
      <c r="DXJ1426" s="216"/>
      <c r="DXK1426" s="216"/>
      <c r="DXL1426" s="216"/>
      <c r="DXM1426" s="216"/>
      <c r="DXN1426" s="216"/>
      <c r="DXO1426" s="216"/>
      <c r="DXP1426" s="216"/>
      <c r="DXQ1426" s="216"/>
      <c r="DXR1426" s="216"/>
      <c r="DXS1426" s="216"/>
      <c r="DXT1426" s="216"/>
      <c r="DXU1426" s="216"/>
      <c r="DXV1426" s="216"/>
      <c r="DXW1426" s="216"/>
      <c r="DXX1426" s="216"/>
      <c r="DXY1426" s="216"/>
      <c r="DXZ1426" s="216"/>
      <c r="DYA1426" s="216"/>
      <c r="DYB1426" s="216"/>
      <c r="DYC1426" s="216"/>
      <c r="DYD1426" s="216"/>
      <c r="DYE1426" s="216"/>
      <c r="DYF1426" s="216"/>
      <c r="DYG1426" s="216"/>
      <c r="DYH1426" s="216"/>
      <c r="DYI1426" s="216"/>
      <c r="DYJ1426" s="216"/>
      <c r="DYK1426" s="216"/>
      <c r="DYL1426" s="216"/>
      <c r="DYM1426" s="216"/>
      <c r="DYN1426" s="216"/>
      <c r="DYO1426" s="216"/>
      <c r="DYP1426" s="216"/>
      <c r="DYQ1426" s="216"/>
      <c r="DYR1426" s="216"/>
      <c r="DYS1426" s="216"/>
      <c r="DYT1426" s="216"/>
      <c r="DYU1426" s="216"/>
      <c r="DYV1426" s="216"/>
      <c r="DYW1426" s="216"/>
      <c r="DYX1426" s="216"/>
      <c r="DYY1426" s="216"/>
      <c r="DYZ1426" s="216"/>
      <c r="DZA1426" s="216"/>
      <c r="DZB1426" s="216"/>
      <c r="DZC1426" s="216"/>
      <c r="DZD1426" s="216"/>
      <c r="DZE1426" s="216"/>
      <c r="DZF1426" s="216"/>
      <c r="DZG1426" s="216"/>
      <c r="DZH1426" s="216"/>
      <c r="DZI1426" s="216"/>
      <c r="DZJ1426" s="216"/>
      <c r="DZK1426" s="216"/>
      <c r="DZL1426" s="216"/>
      <c r="DZM1426" s="216"/>
      <c r="DZN1426" s="216"/>
      <c r="DZO1426" s="216"/>
      <c r="DZP1426" s="216"/>
      <c r="DZQ1426" s="216"/>
      <c r="DZR1426" s="216"/>
      <c r="DZS1426" s="216"/>
      <c r="DZT1426" s="216"/>
      <c r="DZU1426" s="216"/>
      <c r="DZV1426" s="216"/>
      <c r="DZW1426" s="216"/>
      <c r="DZX1426" s="216"/>
      <c r="DZY1426" s="216"/>
      <c r="DZZ1426" s="216"/>
      <c r="EAA1426" s="216"/>
      <c r="EAB1426" s="216"/>
      <c r="EAC1426" s="216"/>
      <c r="EAD1426" s="216"/>
      <c r="EAE1426" s="216"/>
      <c r="EAF1426" s="216"/>
      <c r="EAG1426" s="216"/>
      <c r="EAH1426" s="216"/>
      <c r="EAI1426" s="216"/>
      <c r="EAJ1426" s="216"/>
      <c r="EAK1426" s="216"/>
      <c r="EAL1426" s="216"/>
      <c r="EAM1426" s="216"/>
      <c r="EAN1426" s="216"/>
      <c r="EAO1426" s="216"/>
      <c r="EAP1426" s="216"/>
      <c r="EAQ1426" s="216"/>
      <c r="EAR1426" s="216"/>
      <c r="EAS1426" s="216"/>
      <c r="EAT1426" s="216"/>
      <c r="EAU1426" s="216"/>
      <c r="EAV1426" s="216"/>
      <c r="EAW1426" s="216"/>
      <c r="EAX1426" s="216"/>
      <c r="EAY1426" s="216"/>
      <c r="EAZ1426" s="216"/>
      <c r="EBA1426" s="216"/>
      <c r="EBB1426" s="216"/>
      <c r="EBC1426" s="216"/>
      <c r="EBD1426" s="216"/>
      <c r="EBE1426" s="216"/>
      <c r="EBF1426" s="216"/>
      <c r="EBG1426" s="216"/>
      <c r="EBH1426" s="216"/>
      <c r="EBI1426" s="216"/>
      <c r="EBJ1426" s="216"/>
      <c r="EBK1426" s="216"/>
      <c r="EBL1426" s="216"/>
      <c r="EBM1426" s="216"/>
      <c r="EBN1426" s="216"/>
      <c r="EBO1426" s="216"/>
      <c r="EBP1426" s="216"/>
      <c r="EBQ1426" s="216"/>
      <c r="EBR1426" s="216"/>
      <c r="EBS1426" s="216"/>
      <c r="EBT1426" s="216"/>
      <c r="EBU1426" s="216"/>
      <c r="EBV1426" s="216"/>
      <c r="EBW1426" s="216"/>
      <c r="EBX1426" s="216"/>
      <c r="EBY1426" s="216"/>
      <c r="EBZ1426" s="216"/>
      <c r="ECA1426" s="216"/>
      <c r="ECB1426" s="216"/>
      <c r="ECC1426" s="216"/>
      <c r="ECD1426" s="216"/>
      <c r="ECE1426" s="216"/>
      <c r="ECF1426" s="216"/>
      <c r="ECG1426" s="216"/>
      <c r="ECH1426" s="216"/>
      <c r="ECI1426" s="216"/>
      <c r="ECJ1426" s="216"/>
      <c r="ECK1426" s="216"/>
      <c r="ECL1426" s="216"/>
      <c r="ECM1426" s="216"/>
      <c r="ECN1426" s="216"/>
      <c r="ECO1426" s="216"/>
      <c r="ECP1426" s="216"/>
      <c r="ECQ1426" s="216"/>
      <c r="ECR1426" s="216"/>
      <c r="ECS1426" s="216"/>
      <c r="ECT1426" s="216"/>
      <c r="ECU1426" s="216"/>
      <c r="ECV1426" s="216"/>
      <c r="ECW1426" s="216"/>
      <c r="ECX1426" s="216"/>
      <c r="ECY1426" s="216"/>
      <c r="ECZ1426" s="216"/>
      <c r="EDA1426" s="216"/>
      <c r="EDB1426" s="216"/>
      <c r="EDC1426" s="216"/>
      <c r="EDD1426" s="216"/>
      <c r="EDE1426" s="216"/>
      <c r="EDF1426" s="216"/>
      <c r="EDG1426" s="216"/>
      <c r="EDH1426" s="216"/>
      <c r="EDI1426" s="216"/>
      <c r="EDJ1426" s="216"/>
      <c r="EDK1426" s="216"/>
      <c r="EDL1426" s="216"/>
      <c r="EDM1426" s="216"/>
      <c r="EDN1426" s="216"/>
      <c r="EDO1426" s="216"/>
      <c r="EDP1426" s="216"/>
      <c r="EDQ1426" s="216"/>
      <c r="EDR1426" s="216"/>
      <c r="EDS1426" s="216"/>
      <c r="EDT1426" s="216"/>
      <c r="EDU1426" s="216"/>
      <c r="EDV1426" s="216"/>
      <c r="EDW1426" s="216"/>
      <c r="EDX1426" s="216"/>
      <c r="EDY1426" s="216"/>
      <c r="EDZ1426" s="216"/>
      <c r="EEA1426" s="216"/>
      <c r="EEB1426" s="216"/>
      <c r="EEC1426" s="216"/>
      <c r="EED1426" s="216"/>
      <c r="EEE1426" s="216"/>
      <c r="EEF1426" s="216"/>
      <c r="EEG1426" s="216"/>
      <c r="EEH1426" s="216"/>
      <c r="EEI1426" s="216"/>
      <c r="EEJ1426" s="216"/>
      <c r="EEK1426" s="216"/>
      <c r="EEL1426" s="216"/>
      <c r="EEM1426" s="216"/>
      <c r="EEN1426" s="216"/>
      <c r="EEO1426" s="216"/>
      <c r="EEP1426" s="216"/>
      <c r="EEQ1426" s="216"/>
      <c r="EER1426" s="216"/>
      <c r="EES1426" s="216"/>
      <c r="EET1426" s="216"/>
      <c r="EEU1426" s="216"/>
      <c r="EEV1426" s="216"/>
      <c r="EEW1426" s="216"/>
      <c r="EEX1426" s="216"/>
      <c r="EEY1426" s="216"/>
      <c r="EEZ1426" s="216"/>
      <c r="EFA1426" s="216"/>
      <c r="EFB1426" s="216"/>
      <c r="EFC1426" s="216"/>
      <c r="EFD1426" s="216"/>
      <c r="EFE1426" s="216"/>
      <c r="EFF1426" s="216"/>
      <c r="EFG1426" s="216"/>
      <c r="EFH1426" s="216"/>
      <c r="EFI1426" s="216"/>
      <c r="EFJ1426" s="216"/>
      <c r="EFK1426" s="216"/>
      <c r="EFL1426" s="216"/>
      <c r="EFM1426" s="216"/>
      <c r="EFN1426" s="216"/>
      <c r="EFO1426" s="216"/>
      <c r="EFP1426" s="216"/>
      <c r="EFQ1426" s="216"/>
      <c r="EFR1426" s="216"/>
      <c r="EFS1426" s="216"/>
      <c r="EFT1426" s="216"/>
      <c r="EFU1426" s="216"/>
      <c r="EFV1426" s="216"/>
      <c r="EFW1426" s="216"/>
      <c r="EFX1426" s="216"/>
      <c r="EFY1426" s="216"/>
      <c r="EFZ1426" s="216"/>
      <c r="EGA1426" s="216"/>
      <c r="EGB1426" s="216"/>
      <c r="EGC1426" s="216"/>
      <c r="EGD1426" s="216"/>
      <c r="EGE1426" s="216"/>
      <c r="EGF1426" s="216"/>
      <c r="EGG1426" s="216"/>
      <c r="EGH1426" s="216"/>
      <c r="EGI1426" s="216"/>
      <c r="EGJ1426" s="216"/>
      <c r="EGK1426" s="216"/>
      <c r="EGL1426" s="216"/>
      <c r="EGM1426" s="216"/>
      <c r="EGN1426" s="216"/>
      <c r="EGO1426" s="216"/>
      <c r="EGP1426" s="216"/>
      <c r="EGQ1426" s="216"/>
      <c r="EGR1426" s="216"/>
      <c r="EGS1426" s="216"/>
      <c r="EGT1426" s="216"/>
      <c r="EGU1426" s="216"/>
      <c r="EGV1426" s="216"/>
      <c r="EGW1426" s="216"/>
      <c r="EGX1426" s="216"/>
      <c r="EGY1426" s="216"/>
      <c r="EGZ1426" s="216"/>
      <c r="EHA1426" s="216"/>
      <c r="EHB1426" s="216"/>
      <c r="EHC1426" s="216"/>
      <c r="EHD1426" s="216"/>
      <c r="EHE1426" s="216"/>
      <c r="EHF1426" s="216"/>
      <c r="EHG1426" s="216"/>
      <c r="EHH1426" s="216"/>
      <c r="EHI1426" s="216"/>
      <c r="EHJ1426" s="216"/>
      <c r="EHK1426" s="216"/>
      <c r="EHL1426" s="216"/>
      <c r="EHM1426" s="216"/>
      <c r="EHN1426" s="216"/>
      <c r="EHO1426" s="216"/>
      <c r="EHP1426" s="216"/>
      <c r="EHQ1426" s="216"/>
      <c r="EHR1426" s="216"/>
      <c r="EHS1426" s="216"/>
      <c r="EHT1426" s="216"/>
      <c r="EHU1426" s="216"/>
      <c r="EHV1426" s="216"/>
      <c r="EHW1426" s="216"/>
      <c r="EHX1426" s="216"/>
      <c r="EHY1426" s="216"/>
      <c r="EHZ1426" s="216"/>
      <c r="EIA1426" s="216"/>
      <c r="EIB1426" s="216"/>
      <c r="EIC1426" s="216"/>
      <c r="EID1426" s="216"/>
      <c r="EIE1426" s="216"/>
      <c r="EIF1426" s="216"/>
      <c r="EIG1426" s="216"/>
      <c r="EIH1426" s="216"/>
      <c r="EII1426" s="216"/>
      <c r="EIJ1426" s="216"/>
      <c r="EIK1426" s="216"/>
      <c r="EIL1426" s="216"/>
      <c r="EIM1426" s="216"/>
      <c r="EIN1426" s="216"/>
      <c r="EIO1426" s="216"/>
      <c r="EIP1426" s="216"/>
      <c r="EIQ1426" s="216"/>
      <c r="EIR1426" s="216"/>
      <c r="EIS1426" s="216"/>
      <c r="EIT1426" s="216"/>
      <c r="EIU1426" s="216"/>
      <c r="EIV1426" s="216"/>
      <c r="EIW1426" s="216"/>
      <c r="EIX1426" s="216"/>
      <c r="EIY1426" s="216"/>
      <c r="EIZ1426" s="216"/>
      <c r="EJA1426" s="216"/>
      <c r="EJB1426" s="216"/>
      <c r="EJC1426" s="216"/>
      <c r="EJD1426" s="216"/>
      <c r="EJE1426" s="216"/>
      <c r="EJF1426" s="216"/>
      <c r="EJG1426" s="216"/>
      <c r="EJH1426" s="216"/>
      <c r="EJI1426" s="216"/>
      <c r="EJJ1426" s="216"/>
      <c r="EJK1426" s="216"/>
      <c r="EJL1426" s="216"/>
      <c r="EJM1426" s="216"/>
      <c r="EJN1426" s="216"/>
      <c r="EJO1426" s="216"/>
      <c r="EJP1426" s="216"/>
      <c r="EJQ1426" s="216"/>
      <c r="EJR1426" s="216"/>
      <c r="EJS1426" s="216"/>
      <c r="EJT1426" s="216"/>
      <c r="EJU1426" s="216"/>
      <c r="EJV1426" s="216"/>
      <c r="EJW1426" s="216"/>
      <c r="EJX1426" s="216"/>
      <c r="EJY1426" s="216"/>
      <c r="EJZ1426" s="216"/>
      <c r="EKA1426" s="216"/>
      <c r="EKB1426" s="216"/>
      <c r="EKC1426" s="216"/>
      <c r="EKD1426" s="216"/>
      <c r="EKE1426" s="216"/>
      <c r="EKF1426" s="216"/>
      <c r="EKG1426" s="216"/>
      <c r="EKH1426" s="216"/>
      <c r="EKI1426" s="216"/>
      <c r="EKJ1426" s="216"/>
      <c r="EKK1426" s="216"/>
      <c r="EKL1426" s="216"/>
      <c r="EKM1426" s="216"/>
      <c r="EKN1426" s="216"/>
      <c r="EKO1426" s="216"/>
      <c r="EKP1426" s="216"/>
      <c r="EKQ1426" s="216"/>
      <c r="EKR1426" s="216"/>
      <c r="EKS1426" s="216"/>
      <c r="EKT1426" s="216"/>
      <c r="EKU1426" s="216"/>
      <c r="EKV1426" s="216"/>
      <c r="EKW1426" s="216"/>
      <c r="EKX1426" s="216"/>
      <c r="EKY1426" s="216"/>
      <c r="EKZ1426" s="216"/>
      <c r="ELA1426" s="216"/>
      <c r="ELB1426" s="216"/>
      <c r="ELC1426" s="216"/>
      <c r="ELD1426" s="216"/>
      <c r="ELE1426" s="216"/>
      <c r="ELF1426" s="216"/>
      <c r="ELG1426" s="216"/>
      <c r="ELH1426" s="216"/>
      <c r="ELI1426" s="216"/>
      <c r="ELJ1426" s="216"/>
      <c r="ELK1426" s="216"/>
      <c r="ELL1426" s="216"/>
      <c r="ELM1426" s="216"/>
      <c r="ELN1426" s="216"/>
      <c r="ELO1426" s="216"/>
      <c r="ELP1426" s="216"/>
      <c r="ELQ1426" s="216"/>
      <c r="ELR1426" s="216"/>
      <c r="ELS1426" s="216"/>
      <c r="ELT1426" s="216"/>
      <c r="ELU1426" s="216"/>
      <c r="ELV1426" s="216"/>
      <c r="ELW1426" s="216"/>
      <c r="ELX1426" s="216"/>
      <c r="ELY1426" s="216"/>
      <c r="ELZ1426" s="216"/>
      <c r="EMA1426" s="216"/>
      <c r="EMB1426" s="216"/>
      <c r="EMC1426" s="216"/>
      <c r="EMD1426" s="216"/>
      <c r="EME1426" s="216"/>
      <c r="EMF1426" s="216"/>
      <c r="EMG1426" s="216"/>
      <c r="EMH1426" s="216"/>
      <c r="EMI1426" s="216"/>
      <c r="EMJ1426" s="216"/>
      <c r="EMK1426" s="216"/>
      <c r="EML1426" s="216"/>
      <c r="EMM1426" s="216"/>
      <c r="EMN1426" s="216"/>
      <c r="EMO1426" s="216"/>
      <c r="EMP1426" s="216"/>
      <c r="EMQ1426" s="216"/>
      <c r="EMR1426" s="216"/>
      <c r="EMS1426" s="216"/>
      <c r="EMT1426" s="216"/>
      <c r="EMU1426" s="216"/>
      <c r="EMV1426" s="216"/>
      <c r="EMW1426" s="216"/>
      <c r="EMX1426" s="216"/>
      <c r="EMY1426" s="216"/>
      <c r="EMZ1426" s="216"/>
      <c r="ENA1426" s="216"/>
      <c r="ENB1426" s="216"/>
      <c r="ENC1426" s="216"/>
      <c r="END1426" s="216"/>
      <c r="ENE1426" s="216"/>
      <c r="ENF1426" s="216"/>
      <c r="ENG1426" s="216"/>
      <c r="ENH1426" s="216"/>
      <c r="ENI1426" s="216"/>
      <c r="ENJ1426" s="216"/>
      <c r="ENK1426" s="216"/>
      <c r="ENL1426" s="216"/>
      <c r="ENM1426" s="216"/>
      <c r="ENN1426" s="216"/>
      <c r="ENO1426" s="216"/>
      <c r="ENP1426" s="216"/>
      <c r="ENQ1426" s="216"/>
      <c r="ENR1426" s="216"/>
      <c r="ENS1426" s="216"/>
      <c r="ENT1426" s="216"/>
      <c r="ENU1426" s="216"/>
      <c r="ENV1426" s="216"/>
      <c r="ENW1426" s="216"/>
      <c r="ENX1426" s="216"/>
      <c r="ENY1426" s="216"/>
      <c r="ENZ1426" s="216"/>
      <c r="EOA1426" s="216"/>
      <c r="EOB1426" s="216"/>
      <c r="EOC1426" s="216"/>
      <c r="EOD1426" s="216"/>
      <c r="EOE1426" s="216"/>
      <c r="EOF1426" s="216"/>
      <c r="EOG1426" s="216"/>
      <c r="EOH1426" s="216"/>
      <c r="EOI1426" s="216"/>
      <c r="EOJ1426" s="216"/>
      <c r="EOK1426" s="216"/>
      <c r="EOL1426" s="216"/>
      <c r="EOM1426" s="216"/>
      <c r="EON1426" s="216"/>
      <c r="EOO1426" s="216"/>
      <c r="EOP1426" s="216"/>
      <c r="EOQ1426" s="216"/>
      <c r="EOR1426" s="216"/>
      <c r="EOS1426" s="216"/>
      <c r="EOT1426" s="216"/>
      <c r="EOU1426" s="216"/>
      <c r="EOV1426" s="216"/>
      <c r="EOW1426" s="216"/>
      <c r="EOX1426" s="216"/>
      <c r="EOY1426" s="216"/>
      <c r="EOZ1426" s="216"/>
      <c r="EPA1426" s="216"/>
      <c r="EPB1426" s="216"/>
      <c r="EPC1426" s="216"/>
      <c r="EPD1426" s="216"/>
      <c r="EPE1426" s="216"/>
      <c r="EPF1426" s="216"/>
      <c r="EPG1426" s="216"/>
      <c r="EPH1426" s="216"/>
      <c r="EPI1426" s="216"/>
      <c r="EPJ1426" s="216"/>
      <c r="EPK1426" s="216"/>
      <c r="EPL1426" s="216"/>
      <c r="EPM1426" s="216"/>
      <c r="EPN1426" s="216"/>
      <c r="EPO1426" s="216"/>
      <c r="EPP1426" s="216"/>
      <c r="EPQ1426" s="216"/>
      <c r="EPR1426" s="216"/>
      <c r="EPS1426" s="216"/>
      <c r="EPT1426" s="216"/>
      <c r="EPU1426" s="216"/>
      <c r="EPV1426" s="216"/>
      <c r="EPW1426" s="216"/>
      <c r="EPX1426" s="216"/>
      <c r="EPY1426" s="216"/>
      <c r="EPZ1426" s="216"/>
      <c r="EQA1426" s="216"/>
      <c r="EQB1426" s="216"/>
      <c r="EQC1426" s="216"/>
      <c r="EQD1426" s="216"/>
      <c r="EQE1426" s="216"/>
      <c r="EQF1426" s="216"/>
      <c r="EQG1426" s="216"/>
      <c r="EQH1426" s="216"/>
      <c r="EQI1426" s="216"/>
      <c r="EQJ1426" s="216"/>
      <c r="EQK1426" s="216"/>
      <c r="EQL1426" s="216"/>
      <c r="EQM1426" s="216"/>
      <c r="EQN1426" s="216"/>
      <c r="EQO1426" s="216"/>
      <c r="EQP1426" s="216"/>
      <c r="EQQ1426" s="216"/>
      <c r="EQR1426" s="216"/>
      <c r="EQS1426" s="216"/>
      <c r="EQT1426" s="216"/>
      <c r="EQU1426" s="216"/>
      <c r="EQV1426" s="216"/>
      <c r="EQW1426" s="216"/>
      <c r="EQX1426" s="216"/>
      <c r="EQY1426" s="216"/>
      <c r="EQZ1426" s="216"/>
      <c r="ERA1426" s="216"/>
      <c r="ERB1426" s="216"/>
      <c r="ERC1426" s="216"/>
      <c r="ERD1426" s="216"/>
      <c r="ERE1426" s="216"/>
      <c r="ERF1426" s="216"/>
      <c r="ERG1426" s="216"/>
      <c r="ERH1426" s="216"/>
      <c r="ERI1426" s="216"/>
      <c r="ERJ1426" s="216"/>
      <c r="ERK1426" s="216"/>
      <c r="ERL1426" s="216"/>
      <c r="ERM1426" s="216"/>
      <c r="ERN1426" s="216"/>
      <c r="ERO1426" s="216"/>
      <c r="ERP1426" s="216"/>
      <c r="ERQ1426" s="216"/>
      <c r="ERR1426" s="216"/>
      <c r="ERS1426" s="216"/>
      <c r="ERT1426" s="216"/>
      <c r="ERU1426" s="216"/>
      <c r="ERV1426" s="216"/>
      <c r="ERW1426" s="216"/>
      <c r="ERX1426" s="216"/>
      <c r="ERY1426" s="216"/>
      <c r="ERZ1426" s="216"/>
      <c r="ESA1426" s="216"/>
      <c r="ESB1426" s="216"/>
      <c r="ESC1426" s="216"/>
      <c r="ESD1426" s="216"/>
      <c r="ESE1426" s="216"/>
      <c r="ESF1426" s="216"/>
      <c r="ESG1426" s="216"/>
      <c r="ESH1426" s="216"/>
      <c r="ESI1426" s="216"/>
      <c r="ESJ1426" s="216"/>
      <c r="ESK1426" s="216"/>
      <c r="ESL1426" s="216"/>
      <c r="ESM1426" s="216"/>
      <c r="ESN1426" s="216"/>
      <c r="ESO1426" s="216"/>
      <c r="ESP1426" s="216"/>
      <c r="ESQ1426" s="216"/>
      <c r="ESR1426" s="216"/>
      <c r="ESS1426" s="216"/>
      <c r="EST1426" s="216"/>
      <c r="ESU1426" s="216"/>
      <c r="ESV1426" s="216"/>
      <c r="ESW1426" s="216"/>
      <c r="ESX1426" s="216"/>
      <c r="ESY1426" s="216"/>
      <c r="ESZ1426" s="216"/>
      <c r="ETA1426" s="216"/>
      <c r="ETB1426" s="216"/>
      <c r="ETC1426" s="216"/>
      <c r="ETD1426" s="216"/>
      <c r="ETE1426" s="216"/>
      <c r="ETF1426" s="216"/>
      <c r="ETG1426" s="216"/>
      <c r="ETH1426" s="216"/>
      <c r="ETI1426" s="216"/>
      <c r="ETJ1426" s="216"/>
      <c r="ETK1426" s="216"/>
      <c r="ETL1426" s="216"/>
      <c r="ETM1426" s="216"/>
      <c r="ETN1426" s="216"/>
      <c r="ETO1426" s="216"/>
      <c r="ETP1426" s="216"/>
      <c r="ETQ1426" s="216"/>
      <c r="ETR1426" s="216"/>
      <c r="ETS1426" s="216"/>
      <c r="ETT1426" s="216"/>
      <c r="ETU1426" s="216"/>
      <c r="ETV1426" s="216"/>
      <c r="ETW1426" s="216"/>
      <c r="ETX1426" s="216"/>
      <c r="ETY1426" s="216"/>
      <c r="ETZ1426" s="216"/>
      <c r="EUA1426" s="216"/>
      <c r="EUB1426" s="216"/>
      <c r="EUC1426" s="216"/>
      <c r="EUD1426" s="216"/>
      <c r="EUE1426" s="216"/>
      <c r="EUF1426" s="216"/>
      <c r="EUG1426" s="216"/>
      <c r="EUH1426" s="216"/>
      <c r="EUI1426" s="216"/>
      <c r="EUJ1426" s="216"/>
      <c r="EUK1426" s="216"/>
      <c r="EUL1426" s="216"/>
      <c r="EUM1426" s="216"/>
      <c r="EUN1426" s="216"/>
      <c r="EUO1426" s="216"/>
      <c r="EUP1426" s="216"/>
      <c r="EUQ1426" s="216"/>
      <c r="EUR1426" s="216"/>
      <c r="EUS1426" s="216"/>
      <c r="EUT1426" s="216"/>
      <c r="EUU1426" s="216"/>
      <c r="EUV1426" s="216"/>
      <c r="EUW1426" s="216"/>
      <c r="EUX1426" s="216"/>
      <c r="EUY1426" s="216"/>
      <c r="EUZ1426" s="216"/>
      <c r="EVA1426" s="216"/>
      <c r="EVB1426" s="216"/>
      <c r="EVC1426" s="216"/>
      <c r="EVD1426" s="216"/>
      <c r="EVE1426" s="216"/>
      <c r="EVF1426" s="216"/>
      <c r="EVG1426" s="216"/>
      <c r="EVH1426" s="216"/>
      <c r="EVI1426" s="216"/>
      <c r="EVJ1426" s="216"/>
      <c r="EVK1426" s="216"/>
      <c r="EVL1426" s="216"/>
      <c r="EVM1426" s="216"/>
      <c r="EVN1426" s="216"/>
      <c r="EVO1426" s="216"/>
      <c r="EVP1426" s="216"/>
      <c r="EVQ1426" s="216"/>
      <c r="EVR1426" s="216"/>
      <c r="EVS1426" s="216"/>
      <c r="EVT1426" s="216"/>
      <c r="EVU1426" s="216"/>
      <c r="EVV1426" s="216"/>
      <c r="EVW1426" s="216"/>
      <c r="EVX1426" s="216"/>
      <c r="EVY1426" s="216"/>
      <c r="EVZ1426" s="216"/>
      <c r="EWA1426" s="216"/>
      <c r="EWB1426" s="216"/>
      <c r="EWC1426" s="216"/>
      <c r="EWD1426" s="216"/>
      <c r="EWE1426" s="216"/>
      <c r="EWF1426" s="216"/>
      <c r="EWG1426" s="216"/>
      <c r="EWH1426" s="216"/>
      <c r="EWI1426" s="216"/>
      <c r="EWJ1426" s="216"/>
      <c r="EWK1426" s="216"/>
      <c r="EWL1426" s="216"/>
      <c r="EWM1426" s="216"/>
      <c r="EWN1426" s="216"/>
      <c r="EWO1426" s="216"/>
      <c r="EWP1426" s="216"/>
      <c r="EWQ1426" s="216"/>
      <c r="EWR1426" s="216"/>
      <c r="EWS1426" s="216"/>
      <c r="EWT1426" s="216"/>
      <c r="EWU1426" s="216"/>
      <c r="EWV1426" s="216"/>
      <c r="EWW1426" s="216"/>
      <c r="EWX1426" s="216"/>
      <c r="EWY1426" s="216"/>
      <c r="EWZ1426" s="216"/>
      <c r="EXA1426" s="216"/>
      <c r="EXB1426" s="216"/>
      <c r="EXC1426" s="216"/>
      <c r="EXD1426" s="216"/>
      <c r="EXE1426" s="216"/>
      <c r="EXF1426" s="216"/>
      <c r="EXG1426" s="216"/>
      <c r="EXH1426" s="216"/>
      <c r="EXI1426" s="216"/>
      <c r="EXJ1426" s="216"/>
      <c r="EXK1426" s="216"/>
      <c r="EXL1426" s="216"/>
      <c r="EXM1426" s="216"/>
      <c r="EXN1426" s="216"/>
      <c r="EXO1426" s="216"/>
      <c r="EXP1426" s="216"/>
      <c r="EXQ1426" s="216"/>
      <c r="EXR1426" s="216"/>
      <c r="EXS1426" s="216"/>
      <c r="EXT1426" s="216"/>
      <c r="EXU1426" s="216"/>
      <c r="EXV1426" s="216"/>
      <c r="EXW1426" s="216"/>
      <c r="EXX1426" s="216"/>
      <c r="EXY1426" s="216"/>
      <c r="EXZ1426" s="216"/>
      <c r="EYA1426" s="216"/>
      <c r="EYB1426" s="216"/>
      <c r="EYC1426" s="216"/>
      <c r="EYD1426" s="216"/>
      <c r="EYE1426" s="216"/>
      <c r="EYF1426" s="216"/>
      <c r="EYG1426" s="216"/>
      <c r="EYH1426" s="216"/>
      <c r="EYI1426" s="216"/>
      <c r="EYJ1426" s="216"/>
      <c r="EYK1426" s="216"/>
      <c r="EYL1426" s="216"/>
      <c r="EYM1426" s="216"/>
      <c r="EYN1426" s="216"/>
      <c r="EYO1426" s="216"/>
      <c r="EYP1426" s="216"/>
      <c r="EYQ1426" s="216"/>
      <c r="EYR1426" s="216"/>
      <c r="EYS1426" s="216"/>
      <c r="EYT1426" s="216"/>
      <c r="EYU1426" s="216"/>
      <c r="EYV1426" s="216"/>
      <c r="EYW1426" s="216"/>
      <c r="EYX1426" s="216"/>
      <c r="EYY1426" s="216"/>
      <c r="EYZ1426" s="216"/>
      <c r="EZA1426" s="216"/>
      <c r="EZB1426" s="216"/>
      <c r="EZC1426" s="216"/>
      <c r="EZD1426" s="216"/>
      <c r="EZE1426" s="216"/>
      <c r="EZF1426" s="216"/>
      <c r="EZG1426" s="216"/>
      <c r="EZH1426" s="216"/>
      <c r="EZI1426" s="216"/>
      <c r="EZJ1426" s="216"/>
      <c r="EZK1426" s="216"/>
      <c r="EZL1426" s="216"/>
      <c r="EZM1426" s="216"/>
      <c r="EZN1426" s="216"/>
      <c r="EZO1426" s="216"/>
      <c r="EZP1426" s="216"/>
      <c r="EZQ1426" s="216"/>
      <c r="EZR1426" s="216"/>
      <c r="EZS1426" s="216"/>
      <c r="EZT1426" s="216"/>
      <c r="EZU1426" s="216"/>
      <c r="EZV1426" s="216"/>
      <c r="EZW1426" s="216"/>
      <c r="EZX1426" s="216"/>
      <c r="EZY1426" s="216"/>
      <c r="EZZ1426" s="216"/>
      <c r="FAA1426" s="216"/>
      <c r="FAB1426" s="216"/>
      <c r="FAC1426" s="216"/>
      <c r="FAD1426" s="216"/>
      <c r="FAE1426" s="216"/>
      <c r="FAF1426" s="216"/>
      <c r="FAG1426" s="216"/>
      <c r="FAH1426" s="216"/>
      <c r="FAI1426" s="216"/>
      <c r="FAJ1426" s="216"/>
      <c r="FAK1426" s="216"/>
      <c r="FAL1426" s="216"/>
      <c r="FAM1426" s="216"/>
      <c r="FAN1426" s="216"/>
      <c r="FAO1426" s="216"/>
      <c r="FAP1426" s="216"/>
      <c r="FAQ1426" s="216"/>
      <c r="FAR1426" s="216"/>
      <c r="FAS1426" s="216"/>
      <c r="FAT1426" s="216"/>
      <c r="FAU1426" s="216"/>
      <c r="FAV1426" s="216"/>
      <c r="FAW1426" s="216"/>
      <c r="FAX1426" s="216"/>
      <c r="FAY1426" s="216"/>
      <c r="FAZ1426" s="216"/>
      <c r="FBA1426" s="216"/>
      <c r="FBB1426" s="216"/>
      <c r="FBC1426" s="216"/>
      <c r="FBD1426" s="216"/>
      <c r="FBE1426" s="216"/>
      <c r="FBF1426" s="216"/>
      <c r="FBG1426" s="216"/>
      <c r="FBH1426" s="216"/>
      <c r="FBI1426" s="216"/>
      <c r="FBJ1426" s="216"/>
      <c r="FBK1426" s="216"/>
      <c r="FBL1426" s="216"/>
      <c r="FBM1426" s="216"/>
      <c r="FBN1426" s="216"/>
      <c r="FBO1426" s="216"/>
      <c r="FBP1426" s="216"/>
      <c r="FBQ1426" s="216"/>
      <c r="FBR1426" s="216"/>
      <c r="FBS1426" s="216"/>
      <c r="FBT1426" s="216"/>
      <c r="FBU1426" s="216"/>
      <c r="FBV1426" s="216"/>
      <c r="FBW1426" s="216"/>
      <c r="FBX1426" s="216"/>
      <c r="FBY1426" s="216"/>
      <c r="FBZ1426" s="216"/>
      <c r="FCA1426" s="216"/>
      <c r="FCB1426" s="216"/>
      <c r="FCC1426" s="216"/>
      <c r="FCD1426" s="216"/>
      <c r="FCE1426" s="216"/>
      <c r="FCF1426" s="216"/>
      <c r="FCG1426" s="216"/>
      <c r="FCH1426" s="216"/>
      <c r="FCI1426" s="216"/>
      <c r="FCJ1426" s="216"/>
      <c r="FCK1426" s="216"/>
      <c r="FCL1426" s="216"/>
      <c r="FCM1426" s="216"/>
      <c r="FCN1426" s="216"/>
      <c r="FCO1426" s="216"/>
      <c r="FCP1426" s="216"/>
      <c r="FCQ1426" s="216"/>
      <c r="FCR1426" s="216"/>
      <c r="FCS1426" s="216"/>
      <c r="FCT1426" s="216"/>
      <c r="FCU1426" s="216"/>
      <c r="FCV1426" s="216"/>
      <c r="FCW1426" s="216"/>
      <c r="FCX1426" s="216"/>
      <c r="FCY1426" s="216"/>
      <c r="FCZ1426" s="216"/>
      <c r="FDA1426" s="216"/>
      <c r="FDB1426" s="216"/>
      <c r="FDC1426" s="216"/>
      <c r="FDD1426" s="216"/>
      <c r="FDE1426" s="216"/>
      <c r="FDF1426" s="216"/>
      <c r="FDG1426" s="216"/>
      <c r="FDH1426" s="216"/>
      <c r="FDI1426" s="216"/>
      <c r="FDJ1426" s="216"/>
      <c r="FDK1426" s="216"/>
      <c r="FDL1426" s="216"/>
      <c r="FDM1426" s="216"/>
      <c r="FDN1426" s="216"/>
      <c r="FDO1426" s="216"/>
      <c r="FDP1426" s="216"/>
      <c r="FDQ1426" s="216"/>
      <c r="FDR1426" s="216"/>
      <c r="FDS1426" s="216"/>
      <c r="FDT1426" s="216"/>
      <c r="FDU1426" s="216"/>
      <c r="FDV1426" s="216"/>
      <c r="FDW1426" s="216"/>
      <c r="FDX1426" s="216"/>
      <c r="FDY1426" s="216"/>
      <c r="FDZ1426" s="216"/>
      <c r="FEA1426" s="216"/>
      <c r="FEB1426" s="216"/>
      <c r="FEC1426" s="216"/>
      <c r="FED1426" s="216"/>
      <c r="FEE1426" s="216"/>
      <c r="FEF1426" s="216"/>
      <c r="FEG1426" s="216"/>
      <c r="FEH1426" s="216"/>
      <c r="FEI1426" s="216"/>
      <c r="FEJ1426" s="216"/>
      <c r="FEK1426" s="216"/>
      <c r="FEL1426" s="216"/>
      <c r="FEM1426" s="216"/>
      <c r="FEN1426" s="216"/>
      <c r="FEO1426" s="216"/>
      <c r="FEP1426" s="216"/>
      <c r="FEQ1426" s="216"/>
      <c r="FER1426" s="216"/>
      <c r="FES1426" s="216"/>
      <c r="FET1426" s="216"/>
      <c r="FEU1426" s="216"/>
      <c r="FEV1426" s="216"/>
      <c r="FEW1426" s="216"/>
      <c r="FEX1426" s="216"/>
      <c r="FEY1426" s="216"/>
      <c r="FEZ1426" s="216"/>
      <c r="FFA1426" s="216"/>
      <c r="FFB1426" s="216"/>
      <c r="FFC1426" s="216"/>
      <c r="FFD1426" s="216"/>
      <c r="FFE1426" s="216"/>
      <c r="FFF1426" s="216"/>
      <c r="FFG1426" s="216"/>
      <c r="FFH1426" s="216"/>
      <c r="FFI1426" s="216"/>
      <c r="FFJ1426" s="216"/>
      <c r="FFK1426" s="216"/>
      <c r="FFL1426" s="216"/>
      <c r="FFM1426" s="216"/>
      <c r="FFN1426" s="216"/>
      <c r="FFO1426" s="216"/>
      <c r="FFP1426" s="216"/>
      <c r="FFQ1426" s="216"/>
      <c r="FFR1426" s="216"/>
      <c r="FFS1426" s="216"/>
      <c r="FFT1426" s="216"/>
      <c r="FFU1426" s="216"/>
      <c r="FFV1426" s="216"/>
      <c r="FFW1426" s="216"/>
      <c r="FFX1426" s="216"/>
      <c r="FFY1426" s="216"/>
      <c r="FFZ1426" s="216"/>
      <c r="FGA1426" s="216"/>
      <c r="FGB1426" s="216"/>
      <c r="FGC1426" s="216"/>
      <c r="FGD1426" s="216"/>
      <c r="FGE1426" s="216"/>
      <c r="FGF1426" s="216"/>
      <c r="FGG1426" s="216"/>
      <c r="FGH1426" s="216"/>
      <c r="FGI1426" s="216"/>
      <c r="FGJ1426" s="216"/>
      <c r="FGK1426" s="216"/>
      <c r="FGL1426" s="216"/>
      <c r="FGM1426" s="216"/>
      <c r="FGN1426" s="216"/>
      <c r="FGO1426" s="216"/>
      <c r="FGP1426" s="216"/>
      <c r="FGQ1426" s="216"/>
      <c r="FGR1426" s="216"/>
      <c r="FGS1426" s="216"/>
      <c r="FGT1426" s="216"/>
      <c r="FGU1426" s="216"/>
      <c r="FGV1426" s="216"/>
      <c r="FGW1426" s="216"/>
      <c r="FGX1426" s="216"/>
      <c r="FGY1426" s="216"/>
      <c r="FGZ1426" s="216"/>
      <c r="FHA1426" s="216"/>
      <c r="FHB1426" s="216"/>
      <c r="FHC1426" s="216"/>
      <c r="FHD1426" s="216"/>
      <c r="FHE1426" s="216"/>
      <c r="FHF1426" s="216"/>
      <c r="FHG1426" s="216"/>
      <c r="FHH1426" s="216"/>
      <c r="FHI1426" s="216"/>
      <c r="FHJ1426" s="216"/>
      <c r="FHK1426" s="216"/>
      <c r="FHL1426" s="216"/>
      <c r="FHM1426" s="216"/>
      <c r="FHN1426" s="216"/>
      <c r="FHO1426" s="216"/>
      <c r="FHP1426" s="216"/>
      <c r="FHQ1426" s="216"/>
      <c r="FHR1426" s="216"/>
      <c r="FHS1426" s="216"/>
      <c r="FHT1426" s="216"/>
      <c r="FHU1426" s="216"/>
      <c r="FHV1426" s="216"/>
      <c r="FHW1426" s="216"/>
      <c r="FHX1426" s="216"/>
      <c r="FHY1426" s="216"/>
      <c r="FHZ1426" s="216"/>
      <c r="FIA1426" s="216"/>
      <c r="FIB1426" s="216"/>
      <c r="FIC1426" s="216"/>
      <c r="FID1426" s="216"/>
      <c r="FIE1426" s="216"/>
      <c r="FIF1426" s="216"/>
      <c r="FIG1426" s="216"/>
      <c r="FIH1426" s="216"/>
      <c r="FII1426" s="216"/>
      <c r="FIJ1426" s="216"/>
      <c r="FIK1426" s="216"/>
      <c r="FIL1426" s="216"/>
      <c r="FIM1426" s="216"/>
      <c r="FIN1426" s="216"/>
      <c r="FIO1426" s="216"/>
      <c r="FIP1426" s="216"/>
      <c r="FIQ1426" s="216"/>
      <c r="FIR1426" s="216"/>
      <c r="FIS1426" s="216"/>
      <c r="FIT1426" s="216"/>
      <c r="FIU1426" s="216"/>
      <c r="FIV1426" s="216"/>
      <c r="FIW1426" s="216"/>
      <c r="FIX1426" s="216"/>
      <c r="FIY1426" s="216"/>
      <c r="FIZ1426" s="216"/>
      <c r="FJA1426" s="216"/>
      <c r="FJB1426" s="216"/>
      <c r="FJC1426" s="216"/>
      <c r="FJD1426" s="216"/>
      <c r="FJE1426" s="216"/>
      <c r="FJF1426" s="216"/>
      <c r="FJG1426" s="216"/>
      <c r="FJH1426" s="216"/>
      <c r="FJI1426" s="216"/>
      <c r="FJJ1426" s="216"/>
      <c r="FJK1426" s="216"/>
      <c r="FJL1426" s="216"/>
      <c r="FJM1426" s="216"/>
      <c r="FJN1426" s="216"/>
      <c r="FJO1426" s="216"/>
      <c r="FJP1426" s="216"/>
      <c r="FJQ1426" s="216"/>
      <c r="FJR1426" s="216"/>
      <c r="FJS1426" s="216"/>
      <c r="FJT1426" s="216"/>
      <c r="FJU1426" s="216"/>
      <c r="FJV1426" s="216"/>
      <c r="FJW1426" s="216"/>
      <c r="FJX1426" s="216"/>
      <c r="FJY1426" s="216"/>
      <c r="FJZ1426" s="216"/>
      <c r="FKA1426" s="216"/>
      <c r="FKB1426" s="216"/>
      <c r="FKC1426" s="216"/>
      <c r="FKD1426" s="216"/>
      <c r="FKE1426" s="216"/>
      <c r="FKF1426" s="216"/>
      <c r="FKG1426" s="216"/>
      <c r="FKH1426" s="216"/>
      <c r="FKI1426" s="216"/>
      <c r="FKJ1426" s="216"/>
      <c r="FKK1426" s="216"/>
      <c r="FKL1426" s="216"/>
      <c r="FKM1426" s="216"/>
      <c r="FKN1426" s="216"/>
      <c r="FKO1426" s="216"/>
      <c r="FKP1426" s="216"/>
      <c r="FKQ1426" s="216"/>
      <c r="FKR1426" s="216"/>
      <c r="FKS1426" s="216"/>
      <c r="FKT1426" s="216"/>
      <c r="FKU1426" s="216"/>
      <c r="FKV1426" s="216"/>
      <c r="FKW1426" s="216"/>
      <c r="FKX1426" s="216"/>
      <c r="FKY1426" s="216"/>
      <c r="FKZ1426" s="216"/>
      <c r="FLA1426" s="216"/>
      <c r="FLB1426" s="216"/>
      <c r="FLC1426" s="216"/>
      <c r="FLD1426" s="216"/>
      <c r="FLE1426" s="216"/>
      <c r="FLF1426" s="216"/>
      <c r="FLG1426" s="216"/>
      <c r="FLH1426" s="216"/>
      <c r="FLI1426" s="216"/>
      <c r="FLJ1426" s="216"/>
      <c r="FLK1426" s="216"/>
      <c r="FLL1426" s="216"/>
      <c r="FLM1426" s="216"/>
      <c r="FLN1426" s="216"/>
      <c r="FLO1426" s="216"/>
      <c r="FLP1426" s="216"/>
      <c r="FLQ1426" s="216"/>
      <c r="FLR1426" s="216"/>
      <c r="FLS1426" s="216"/>
      <c r="FLT1426" s="216"/>
      <c r="FLU1426" s="216"/>
      <c r="FLV1426" s="216"/>
      <c r="FLW1426" s="216"/>
      <c r="FLX1426" s="216"/>
      <c r="FLY1426" s="216"/>
      <c r="FLZ1426" s="216"/>
      <c r="FMA1426" s="216"/>
      <c r="FMB1426" s="216"/>
      <c r="FMC1426" s="216"/>
      <c r="FMD1426" s="216"/>
      <c r="FME1426" s="216"/>
      <c r="FMF1426" s="216"/>
      <c r="FMG1426" s="216"/>
      <c r="FMH1426" s="216"/>
      <c r="FMI1426" s="216"/>
      <c r="FMJ1426" s="216"/>
      <c r="FMK1426" s="216"/>
      <c r="FML1426" s="216"/>
      <c r="FMM1426" s="216"/>
      <c r="FMN1426" s="216"/>
      <c r="FMO1426" s="216"/>
      <c r="FMP1426" s="216"/>
      <c r="FMQ1426" s="216"/>
      <c r="FMR1426" s="216"/>
      <c r="FMS1426" s="216"/>
      <c r="FMT1426" s="216"/>
      <c r="FMU1426" s="216"/>
      <c r="FMV1426" s="216"/>
      <c r="FMW1426" s="216"/>
      <c r="FMX1426" s="216"/>
      <c r="FMY1426" s="216"/>
      <c r="FMZ1426" s="216"/>
      <c r="FNA1426" s="216"/>
      <c r="FNB1426" s="216"/>
      <c r="FNC1426" s="216"/>
      <c r="FND1426" s="216"/>
      <c r="FNE1426" s="216"/>
      <c r="FNF1426" s="216"/>
      <c r="FNG1426" s="216"/>
      <c r="FNH1426" s="216"/>
      <c r="FNI1426" s="216"/>
      <c r="FNJ1426" s="216"/>
      <c r="FNK1426" s="216"/>
      <c r="FNL1426" s="216"/>
      <c r="FNM1426" s="216"/>
      <c r="FNN1426" s="216"/>
      <c r="FNO1426" s="216"/>
      <c r="FNP1426" s="216"/>
      <c r="FNQ1426" s="216"/>
      <c r="FNR1426" s="216"/>
      <c r="FNS1426" s="216"/>
      <c r="FNT1426" s="216"/>
      <c r="FNU1426" s="216"/>
      <c r="FNV1426" s="216"/>
      <c r="FNW1426" s="216"/>
      <c r="FNX1426" s="216"/>
      <c r="FNY1426" s="216"/>
      <c r="FNZ1426" s="216"/>
      <c r="FOA1426" s="216"/>
      <c r="FOB1426" s="216"/>
      <c r="FOC1426" s="216"/>
      <c r="FOD1426" s="216"/>
      <c r="FOE1426" s="216"/>
      <c r="FOF1426" s="216"/>
      <c r="FOG1426" s="216"/>
      <c r="FOH1426" s="216"/>
      <c r="FOI1426" s="216"/>
      <c r="FOJ1426" s="216"/>
      <c r="FOK1426" s="216"/>
      <c r="FOL1426" s="216"/>
      <c r="FOM1426" s="216"/>
      <c r="FON1426" s="216"/>
      <c r="FOO1426" s="216"/>
      <c r="FOP1426" s="216"/>
      <c r="FOQ1426" s="216"/>
      <c r="FOR1426" s="216"/>
      <c r="FOS1426" s="216"/>
      <c r="FOT1426" s="216"/>
      <c r="FOU1426" s="216"/>
      <c r="FOV1426" s="216"/>
      <c r="FOW1426" s="216"/>
      <c r="FOX1426" s="216"/>
      <c r="FOY1426" s="216"/>
      <c r="FOZ1426" s="216"/>
      <c r="FPA1426" s="216"/>
      <c r="FPB1426" s="216"/>
      <c r="FPC1426" s="216"/>
      <c r="FPD1426" s="216"/>
      <c r="FPE1426" s="216"/>
      <c r="FPF1426" s="216"/>
      <c r="FPG1426" s="216"/>
      <c r="FPH1426" s="216"/>
      <c r="FPI1426" s="216"/>
      <c r="FPJ1426" s="216"/>
      <c r="FPK1426" s="216"/>
      <c r="FPL1426" s="216"/>
      <c r="FPM1426" s="216"/>
      <c r="FPN1426" s="216"/>
      <c r="FPO1426" s="216"/>
      <c r="FPP1426" s="216"/>
      <c r="FPQ1426" s="216"/>
      <c r="FPR1426" s="216"/>
      <c r="FPS1426" s="216"/>
      <c r="FPT1426" s="216"/>
      <c r="FPU1426" s="216"/>
      <c r="FPV1426" s="216"/>
      <c r="FPW1426" s="216"/>
      <c r="FPX1426" s="216"/>
      <c r="FPY1426" s="216"/>
      <c r="FPZ1426" s="216"/>
      <c r="FQA1426" s="216"/>
      <c r="FQB1426" s="216"/>
      <c r="FQC1426" s="216"/>
      <c r="FQD1426" s="216"/>
      <c r="FQE1426" s="216"/>
      <c r="FQF1426" s="216"/>
      <c r="FQG1426" s="216"/>
      <c r="FQH1426" s="216"/>
      <c r="FQI1426" s="216"/>
      <c r="FQJ1426" s="216"/>
      <c r="FQK1426" s="216"/>
      <c r="FQL1426" s="216"/>
      <c r="FQM1426" s="216"/>
      <c r="FQN1426" s="216"/>
      <c r="FQO1426" s="216"/>
      <c r="FQP1426" s="216"/>
      <c r="FQQ1426" s="216"/>
      <c r="FQR1426" s="216"/>
      <c r="FQS1426" s="216"/>
      <c r="FQT1426" s="216"/>
      <c r="FQU1426" s="216"/>
      <c r="FQV1426" s="216"/>
      <c r="FQW1426" s="216"/>
      <c r="FQX1426" s="216"/>
      <c r="FQY1426" s="216"/>
      <c r="FQZ1426" s="216"/>
      <c r="FRA1426" s="216"/>
      <c r="FRB1426" s="216"/>
      <c r="FRC1426" s="216"/>
      <c r="FRD1426" s="216"/>
      <c r="FRE1426" s="216"/>
      <c r="FRF1426" s="216"/>
      <c r="FRG1426" s="216"/>
      <c r="FRH1426" s="216"/>
      <c r="FRI1426" s="216"/>
      <c r="FRJ1426" s="216"/>
      <c r="FRK1426" s="216"/>
      <c r="FRL1426" s="216"/>
      <c r="FRM1426" s="216"/>
      <c r="FRN1426" s="216"/>
      <c r="FRO1426" s="216"/>
      <c r="FRP1426" s="216"/>
      <c r="FRQ1426" s="216"/>
      <c r="FRR1426" s="216"/>
      <c r="FRS1426" s="216"/>
      <c r="FRT1426" s="216"/>
      <c r="FRU1426" s="216"/>
      <c r="FRV1426" s="216"/>
      <c r="FRW1426" s="216"/>
      <c r="FRX1426" s="216"/>
      <c r="FRY1426" s="216"/>
      <c r="FRZ1426" s="216"/>
      <c r="FSA1426" s="216"/>
      <c r="FSB1426" s="216"/>
      <c r="FSC1426" s="216"/>
      <c r="FSD1426" s="216"/>
      <c r="FSE1426" s="216"/>
      <c r="FSF1426" s="216"/>
      <c r="FSG1426" s="216"/>
      <c r="FSH1426" s="216"/>
      <c r="FSI1426" s="216"/>
      <c r="FSJ1426" s="216"/>
      <c r="FSK1426" s="216"/>
      <c r="FSL1426" s="216"/>
      <c r="FSM1426" s="216"/>
      <c r="FSN1426" s="216"/>
      <c r="FSO1426" s="216"/>
      <c r="FSP1426" s="216"/>
      <c r="FSQ1426" s="216"/>
      <c r="FSR1426" s="216"/>
      <c r="FSS1426" s="216"/>
      <c r="FST1426" s="216"/>
      <c r="FSU1426" s="216"/>
      <c r="FSV1426" s="216"/>
      <c r="FSW1426" s="216"/>
      <c r="FSX1426" s="216"/>
      <c r="FSY1426" s="216"/>
      <c r="FSZ1426" s="216"/>
      <c r="FTA1426" s="216"/>
      <c r="FTB1426" s="216"/>
      <c r="FTC1426" s="216"/>
      <c r="FTD1426" s="216"/>
      <c r="FTE1426" s="216"/>
      <c r="FTF1426" s="216"/>
      <c r="FTG1426" s="216"/>
      <c r="FTH1426" s="216"/>
      <c r="FTI1426" s="216"/>
      <c r="FTJ1426" s="216"/>
      <c r="FTK1426" s="216"/>
      <c r="FTL1426" s="216"/>
      <c r="FTM1426" s="216"/>
      <c r="FTN1426" s="216"/>
      <c r="FTO1426" s="216"/>
      <c r="FTP1426" s="216"/>
      <c r="FTQ1426" s="216"/>
      <c r="FTR1426" s="216"/>
      <c r="FTS1426" s="216"/>
      <c r="FTT1426" s="216"/>
      <c r="FTU1426" s="216"/>
      <c r="FTV1426" s="216"/>
      <c r="FTW1426" s="216"/>
      <c r="FTX1426" s="216"/>
      <c r="FTY1426" s="216"/>
      <c r="FTZ1426" s="216"/>
      <c r="FUA1426" s="216"/>
      <c r="FUB1426" s="216"/>
      <c r="FUC1426" s="216"/>
      <c r="FUD1426" s="216"/>
      <c r="FUE1426" s="216"/>
      <c r="FUF1426" s="216"/>
      <c r="FUG1426" s="216"/>
      <c r="FUH1426" s="216"/>
      <c r="FUI1426" s="216"/>
      <c r="FUJ1426" s="216"/>
      <c r="FUK1426" s="216"/>
      <c r="FUL1426" s="216"/>
      <c r="FUM1426" s="216"/>
      <c r="FUN1426" s="216"/>
      <c r="FUO1426" s="216"/>
      <c r="FUP1426" s="216"/>
      <c r="FUQ1426" s="216"/>
      <c r="FUR1426" s="216"/>
      <c r="FUS1426" s="216"/>
      <c r="FUT1426" s="216"/>
      <c r="FUU1426" s="216"/>
      <c r="FUV1426" s="216"/>
      <c r="FUW1426" s="216"/>
      <c r="FUX1426" s="216"/>
      <c r="FUY1426" s="216"/>
      <c r="FUZ1426" s="216"/>
      <c r="FVA1426" s="216"/>
      <c r="FVB1426" s="216"/>
      <c r="FVC1426" s="216"/>
      <c r="FVD1426" s="216"/>
      <c r="FVE1426" s="216"/>
      <c r="FVF1426" s="216"/>
      <c r="FVG1426" s="216"/>
      <c r="FVH1426" s="216"/>
      <c r="FVI1426" s="216"/>
      <c r="FVJ1426" s="216"/>
      <c r="FVK1426" s="216"/>
      <c r="FVL1426" s="216"/>
      <c r="FVM1426" s="216"/>
      <c r="FVN1426" s="216"/>
      <c r="FVO1426" s="216"/>
      <c r="FVP1426" s="216"/>
      <c r="FVQ1426" s="216"/>
      <c r="FVR1426" s="216"/>
      <c r="FVS1426" s="216"/>
      <c r="FVT1426" s="216"/>
      <c r="FVU1426" s="216"/>
      <c r="FVV1426" s="216"/>
      <c r="FVW1426" s="216"/>
      <c r="FVX1426" s="216"/>
      <c r="FVY1426" s="216"/>
      <c r="FVZ1426" s="216"/>
      <c r="FWA1426" s="216"/>
      <c r="FWB1426" s="216"/>
      <c r="FWC1426" s="216"/>
      <c r="FWD1426" s="216"/>
      <c r="FWE1426" s="216"/>
      <c r="FWF1426" s="216"/>
      <c r="FWG1426" s="216"/>
      <c r="FWH1426" s="216"/>
      <c r="FWI1426" s="216"/>
      <c r="FWJ1426" s="216"/>
      <c r="FWK1426" s="216"/>
      <c r="FWL1426" s="216"/>
      <c r="FWM1426" s="216"/>
      <c r="FWN1426" s="216"/>
      <c r="FWO1426" s="216"/>
      <c r="FWP1426" s="216"/>
      <c r="FWQ1426" s="216"/>
      <c r="FWR1426" s="216"/>
      <c r="FWS1426" s="216"/>
      <c r="FWT1426" s="216"/>
      <c r="FWU1426" s="216"/>
      <c r="FWV1426" s="216"/>
      <c r="FWW1426" s="216"/>
      <c r="FWX1426" s="216"/>
      <c r="FWY1426" s="216"/>
      <c r="FWZ1426" s="216"/>
      <c r="FXA1426" s="216"/>
      <c r="FXB1426" s="216"/>
      <c r="FXC1426" s="216"/>
      <c r="FXD1426" s="216"/>
      <c r="FXE1426" s="216"/>
      <c r="FXF1426" s="216"/>
      <c r="FXG1426" s="216"/>
      <c r="FXH1426" s="216"/>
      <c r="FXI1426" s="216"/>
      <c r="FXJ1426" s="216"/>
      <c r="FXK1426" s="216"/>
      <c r="FXL1426" s="216"/>
      <c r="FXM1426" s="216"/>
      <c r="FXN1426" s="216"/>
      <c r="FXO1426" s="216"/>
      <c r="FXP1426" s="216"/>
      <c r="FXQ1426" s="216"/>
      <c r="FXR1426" s="216"/>
      <c r="FXS1426" s="216"/>
      <c r="FXT1426" s="216"/>
      <c r="FXU1426" s="216"/>
      <c r="FXV1426" s="216"/>
      <c r="FXW1426" s="216"/>
      <c r="FXX1426" s="216"/>
      <c r="FXY1426" s="216"/>
      <c r="FXZ1426" s="216"/>
      <c r="FYA1426" s="216"/>
      <c r="FYB1426" s="216"/>
      <c r="FYC1426" s="216"/>
      <c r="FYD1426" s="216"/>
      <c r="FYE1426" s="216"/>
      <c r="FYF1426" s="216"/>
      <c r="FYG1426" s="216"/>
      <c r="FYH1426" s="216"/>
      <c r="FYI1426" s="216"/>
      <c r="FYJ1426" s="216"/>
      <c r="FYK1426" s="216"/>
      <c r="FYL1426" s="216"/>
      <c r="FYM1426" s="216"/>
      <c r="FYN1426" s="216"/>
      <c r="FYO1426" s="216"/>
      <c r="FYP1426" s="216"/>
      <c r="FYQ1426" s="216"/>
      <c r="FYR1426" s="216"/>
      <c r="FYS1426" s="216"/>
      <c r="FYT1426" s="216"/>
      <c r="FYU1426" s="216"/>
      <c r="FYV1426" s="216"/>
      <c r="FYW1426" s="216"/>
      <c r="FYX1426" s="216"/>
      <c r="FYY1426" s="216"/>
      <c r="FYZ1426" s="216"/>
      <c r="FZA1426" s="216"/>
      <c r="FZB1426" s="216"/>
      <c r="FZC1426" s="216"/>
      <c r="FZD1426" s="216"/>
      <c r="FZE1426" s="216"/>
      <c r="FZF1426" s="216"/>
      <c r="FZG1426" s="216"/>
      <c r="FZH1426" s="216"/>
      <c r="FZI1426" s="216"/>
      <c r="FZJ1426" s="216"/>
      <c r="FZK1426" s="216"/>
      <c r="FZL1426" s="216"/>
      <c r="FZM1426" s="216"/>
      <c r="FZN1426" s="216"/>
      <c r="FZO1426" s="216"/>
      <c r="FZP1426" s="216"/>
      <c r="FZQ1426" s="216"/>
      <c r="FZR1426" s="216"/>
      <c r="FZS1426" s="216"/>
      <c r="FZT1426" s="216"/>
      <c r="FZU1426" s="216"/>
      <c r="FZV1426" s="216"/>
      <c r="FZW1426" s="216"/>
      <c r="FZX1426" s="216"/>
      <c r="FZY1426" s="216"/>
      <c r="FZZ1426" s="216"/>
      <c r="GAA1426" s="216"/>
      <c r="GAB1426" s="216"/>
      <c r="GAC1426" s="216"/>
      <c r="GAD1426" s="216"/>
      <c r="GAE1426" s="216"/>
      <c r="GAF1426" s="216"/>
      <c r="GAG1426" s="216"/>
      <c r="GAH1426" s="216"/>
      <c r="GAI1426" s="216"/>
      <c r="GAJ1426" s="216"/>
      <c r="GAK1426" s="216"/>
      <c r="GAL1426" s="216"/>
      <c r="GAM1426" s="216"/>
      <c r="GAN1426" s="216"/>
      <c r="GAO1426" s="216"/>
      <c r="GAP1426" s="216"/>
      <c r="GAQ1426" s="216"/>
      <c r="GAR1426" s="216"/>
      <c r="GAS1426" s="216"/>
      <c r="GAT1426" s="216"/>
      <c r="GAU1426" s="216"/>
      <c r="GAV1426" s="216"/>
      <c r="GAW1426" s="216"/>
      <c r="GAX1426" s="216"/>
      <c r="GAY1426" s="216"/>
      <c r="GAZ1426" s="216"/>
      <c r="GBA1426" s="216"/>
      <c r="GBB1426" s="216"/>
      <c r="GBC1426" s="216"/>
      <c r="GBD1426" s="216"/>
      <c r="GBE1426" s="216"/>
      <c r="GBF1426" s="216"/>
      <c r="GBG1426" s="216"/>
      <c r="GBH1426" s="216"/>
      <c r="GBI1426" s="216"/>
      <c r="GBJ1426" s="216"/>
      <c r="GBK1426" s="216"/>
      <c r="GBL1426" s="216"/>
      <c r="GBM1426" s="216"/>
      <c r="GBN1426" s="216"/>
      <c r="GBO1426" s="216"/>
      <c r="GBP1426" s="216"/>
      <c r="GBQ1426" s="216"/>
      <c r="GBR1426" s="216"/>
      <c r="GBS1426" s="216"/>
      <c r="GBT1426" s="216"/>
      <c r="GBU1426" s="216"/>
      <c r="GBV1426" s="216"/>
      <c r="GBW1426" s="216"/>
      <c r="GBX1426" s="216"/>
      <c r="GBY1426" s="216"/>
      <c r="GBZ1426" s="216"/>
      <c r="GCA1426" s="216"/>
      <c r="GCB1426" s="216"/>
      <c r="GCC1426" s="216"/>
      <c r="GCD1426" s="216"/>
      <c r="GCE1426" s="216"/>
      <c r="GCF1426" s="216"/>
      <c r="GCG1426" s="216"/>
      <c r="GCH1426" s="216"/>
      <c r="GCI1426" s="216"/>
      <c r="GCJ1426" s="216"/>
      <c r="GCK1426" s="216"/>
      <c r="GCL1426" s="216"/>
      <c r="GCM1426" s="216"/>
      <c r="GCN1426" s="216"/>
      <c r="GCO1426" s="216"/>
      <c r="GCP1426" s="216"/>
      <c r="GCQ1426" s="216"/>
      <c r="GCR1426" s="216"/>
      <c r="GCS1426" s="216"/>
      <c r="GCT1426" s="216"/>
      <c r="GCU1426" s="216"/>
      <c r="GCV1426" s="216"/>
      <c r="GCW1426" s="216"/>
      <c r="GCX1426" s="216"/>
      <c r="GCY1426" s="216"/>
      <c r="GCZ1426" s="216"/>
      <c r="GDA1426" s="216"/>
      <c r="GDB1426" s="216"/>
      <c r="GDC1426" s="216"/>
      <c r="GDD1426" s="216"/>
      <c r="GDE1426" s="216"/>
      <c r="GDF1426" s="216"/>
      <c r="GDG1426" s="216"/>
      <c r="GDH1426" s="216"/>
      <c r="GDI1426" s="216"/>
      <c r="GDJ1426" s="216"/>
      <c r="GDK1426" s="216"/>
      <c r="GDL1426" s="216"/>
      <c r="GDM1426" s="216"/>
      <c r="GDN1426" s="216"/>
      <c r="GDO1426" s="216"/>
      <c r="GDP1426" s="216"/>
      <c r="GDQ1426" s="216"/>
      <c r="GDR1426" s="216"/>
      <c r="GDS1426" s="216"/>
      <c r="GDT1426" s="216"/>
      <c r="GDU1426" s="216"/>
      <c r="GDV1426" s="216"/>
      <c r="GDW1426" s="216"/>
      <c r="GDX1426" s="216"/>
      <c r="GDY1426" s="216"/>
      <c r="GDZ1426" s="216"/>
      <c r="GEA1426" s="216"/>
      <c r="GEB1426" s="216"/>
      <c r="GEC1426" s="216"/>
      <c r="GED1426" s="216"/>
      <c r="GEE1426" s="216"/>
      <c r="GEF1426" s="216"/>
      <c r="GEG1426" s="216"/>
      <c r="GEH1426" s="216"/>
      <c r="GEI1426" s="216"/>
      <c r="GEJ1426" s="216"/>
      <c r="GEK1426" s="216"/>
      <c r="GEL1426" s="216"/>
      <c r="GEM1426" s="216"/>
      <c r="GEN1426" s="216"/>
      <c r="GEO1426" s="216"/>
      <c r="GEP1426" s="216"/>
      <c r="GEQ1426" s="216"/>
      <c r="GER1426" s="216"/>
      <c r="GES1426" s="216"/>
      <c r="GET1426" s="216"/>
      <c r="GEU1426" s="216"/>
      <c r="GEV1426" s="216"/>
      <c r="GEW1426" s="216"/>
      <c r="GEX1426" s="216"/>
      <c r="GEY1426" s="216"/>
      <c r="GEZ1426" s="216"/>
      <c r="GFA1426" s="216"/>
      <c r="GFB1426" s="216"/>
      <c r="GFC1426" s="216"/>
      <c r="GFD1426" s="216"/>
      <c r="GFE1426" s="216"/>
      <c r="GFF1426" s="216"/>
      <c r="GFG1426" s="216"/>
      <c r="GFH1426" s="216"/>
      <c r="GFI1426" s="216"/>
      <c r="GFJ1426" s="216"/>
      <c r="GFK1426" s="216"/>
      <c r="GFL1426" s="216"/>
      <c r="GFM1426" s="216"/>
      <c r="GFN1426" s="216"/>
      <c r="GFO1426" s="216"/>
      <c r="GFP1426" s="216"/>
      <c r="GFQ1426" s="216"/>
      <c r="GFR1426" s="216"/>
      <c r="GFS1426" s="216"/>
      <c r="GFT1426" s="216"/>
      <c r="GFU1426" s="216"/>
      <c r="GFV1426" s="216"/>
      <c r="GFW1426" s="216"/>
      <c r="GFX1426" s="216"/>
      <c r="GFY1426" s="216"/>
      <c r="GFZ1426" s="216"/>
      <c r="GGA1426" s="216"/>
      <c r="GGB1426" s="216"/>
      <c r="GGC1426" s="216"/>
      <c r="GGD1426" s="216"/>
      <c r="GGE1426" s="216"/>
      <c r="GGF1426" s="216"/>
      <c r="GGG1426" s="216"/>
      <c r="GGH1426" s="216"/>
      <c r="GGI1426" s="216"/>
      <c r="GGJ1426" s="216"/>
      <c r="GGK1426" s="216"/>
      <c r="GGL1426" s="216"/>
      <c r="GGM1426" s="216"/>
      <c r="GGN1426" s="216"/>
      <c r="GGO1426" s="216"/>
      <c r="GGP1426" s="216"/>
      <c r="GGQ1426" s="216"/>
      <c r="GGR1426" s="216"/>
      <c r="GGS1426" s="216"/>
      <c r="GGT1426" s="216"/>
      <c r="GGU1426" s="216"/>
      <c r="GGV1426" s="216"/>
      <c r="GGW1426" s="216"/>
      <c r="GGX1426" s="216"/>
      <c r="GGY1426" s="216"/>
      <c r="GGZ1426" s="216"/>
      <c r="GHA1426" s="216"/>
      <c r="GHB1426" s="216"/>
      <c r="GHC1426" s="216"/>
      <c r="GHD1426" s="216"/>
      <c r="GHE1426" s="216"/>
      <c r="GHF1426" s="216"/>
      <c r="GHG1426" s="216"/>
      <c r="GHH1426" s="216"/>
      <c r="GHI1426" s="216"/>
      <c r="GHJ1426" s="216"/>
      <c r="GHK1426" s="216"/>
      <c r="GHL1426" s="216"/>
      <c r="GHM1426" s="216"/>
      <c r="GHN1426" s="216"/>
      <c r="GHO1426" s="216"/>
      <c r="GHP1426" s="216"/>
      <c r="GHQ1426" s="216"/>
      <c r="GHR1426" s="216"/>
      <c r="GHS1426" s="216"/>
      <c r="GHT1426" s="216"/>
      <c r="GHU1426" s="216"/>
      <c r="GHV1426" s="216"/>
      <c r="GHW1426" s="216"/>
      <c r="GHX1426" s="216"/>
      <c r="GHY1426" s="216"/>
      <c r="GHZ1426" s="216"/>
      <c r="GIA1426" s="216"/>
      <c r="GIB1426" s="216"/>
      <c r="GIC1426" s="216"/>
      <c r="GID1426" s="216"/>
      <c r="GIE1426" s="216"/>
      <c r="GIF1426" s="216"/>
      <c r="GIG1426" s="216"/>
      <c r="GIH1426" s="216"/>
      <c r="GII1426" s="216"/>
      <c r="GIJ1426" s="216"/>
      <c r="GIK1426" s="216"/>
      <c r="GIL1426" s="216"/>
      <c r="GIM1426" s="216"/>
      <c r="GIN1426" s="216"/>
      <c r="GIO1426" s="216"/>
      <c r="GIP1426" s="216"/>
      <c r="GIQ1426" s="216"/>
      <c r="GIR1426" s="216"/>
      <c r="GIS1426" s="216"/>
      <c r="GIT1426" s="216"/>
      <c r="GIU1426" s="216"/>
      <c r="GIV1426" s="216"/>
      <c r="GIW1426" s="216"/>
      <c r="GIX1426" s="216"/>
      <c r="GIY1426" s="216"/>
      <c r="GIZ1426" s="216"/>
      <c r="GJA1426" s="216"/>
      <c r="GJB1426" s="216"/>
      <c r="GJC1426" s="216"/>
      <c r="GJD1426" s="216"/>
      <c r="GJE1426" s="216"/>
      <c r="GJF1426" s="216"/>
      <c r="GJG1426" s="216"/>
      <c r="GJH1426" s="216"/>
      <c r="GJI1426" s="216"/>
      <c r="GJJ1426" s="216"/>
      <c r="GJK1426" s="216"/>
      <c r="GJL1426" s="216"/>
      <c r="GJM1426" s="216"/>
      <c r="GJN1426" s="216"/>
      <c r="GJO1426" s="216"/>
      <c r="GJP1426" s="216"/>
      <c r="GJQ1426" s="216"/>
      <c r="GJR1426" s="216"/>
      <c r="GJS1426" s="216"/>
      <c r="GJT1426" s="216"/>
      <c r="GJU1426" s="216"/>
      <c r="GJV1426" s="216"/>
      <c r="GJW1426" s="216"/>
      <c r="GJX1426" s="216"/>
      <c r="GJY1426" s="216"/>
      <c r="GJZ1426" s="216"/>
      <c r="GKA1426" s="216"/>
      <c r="GKB1426" s="216"/>
      <c r="GKC1426" s="216"/>
      <c r="GKD1426" s="216"/>
      <c r="GKE1426" s="216"/>
      <c r="GKF1426" s="216"/>
      <c r="GKG1426" s="216"/>
      <c r="GKH1426" s="216"/>
      <c r="GKI1426" s="216"/>
      <c r="GKJ1426" s="216"/>
      <c r="GKK1426" s="216"/>
      <c r="GKL1426" s="216"/>
      <c r="GKM1426" s="216"/>
      <c r="GKN1426" s="216"/>
      <c r="GKO1426" s="216"/>
      <c r="GKP1426" s="216"/>
      <c r="GKQ1426" s="216"/>
      <c r="GKR1426" s="216"/>
      <c r="GKS1426" s="216"/>
      <c r="GKT1426" s="216"/>
      <c r="GKU1426" s="216"/>
      <c r="GKV1426" s="216"/>
      <c r="GKW1426" s="216"/>
      <c r="GKX1426" s="216"/>
      <c r="GKY1426" s="216"/>
      <c r="GKZ1426" s="216"/>
      <c r="GLA1426" s="216"/>
      <c r="GLB1426" s="216"/>
      <c r="GLC1426" s="216"/>
      <c r="GLD1426" s="216"/>
      <c r="GLE1426" s="216"/>
      <c r="GLF1426" s="216"/>
      <c r="GLG1426" s="216"/>
      <c r="GLH1426" s="216"/>
      <c r="GLI1426" s="216"/>
      <c r="GLJ1426" s="216"/>
      <c r="GLK1426" s="216"/>
      <c r="GLL1426" s="216"/>
      <c r="GLM1426" s="216"/>
      <c r="GLN1426" s="216"/>
      <c r="GLO1426" s="216"/>
      <c r="GLP1426" s="216"/>
      <c r="GLQ1426" s="216"/>
      <c r="GLR1426" s="216"/>
      <c r="GLS1426" s="216"/>
      <c r="GLT1426" s="216"/>
      <c r="GLU1426" s="216"/>
      <c r="GLV1426" s="216"/>
      <c r="GLW1426" s="216"/>
      <c r="GLX1426" s="216"/>
      <c r="GLY1426" s="216"/>
      <c r="GLZ1426" s="216"/>
      <c r="GMA1426" s="216"/>
      <c r="GMB1426" s="216"/>
      <c r="GMC1426" s="216"/>
      <c r="GMD1426" s="216"/>
      <c r="GME1426" s="216"/>
      <c r="GMF1426" s="216"/>
      <c r="GMG1426" s="216"/>
      <c r="GMH1426" s="216"/>
      <c r="GMI1426" s="216"/>
      <c r="GMJ1426" s="216"/>
      <c r="GMK1426" s="216"/>
      <c r="GML1426" s="216"/>
      <c r="GMM1426" s="216"/>
      <c r="GMN1426" s="216"/>
      <c r="GMO1426" s="216"/>
      <c r="GMP1426" s="216"/>
      <c r="GMQ1426" s="216"/>
      <c r="GMR1426" s="216"/>
      <c r="GMS1426" s="216"/>
      <c r="GMT1426" s="216"/>
      <c r="GMU1426" s="216"/>
      <c r="GMV1426" s="216"/>
      <c r="GMW1426" s="216"/>
      <c r="GMX1426" s="216"/>
      <c r="GMY1426" s="216"/>
      <c r="GMZ1426" s="216"/>
      <c r="GNA1426" s="216"/>
      <c r="GNB1426" s="216"/>
      <c r="GNC1426" s="216"/>
      <c r="GND1426" s="216"/>
      <c r="GNE1426" s="216"/>
      <c r="GNF1426" s="216"/>
      <c r="GNG1426" s="216"/>
      <c r="GNH1426" s="216"/>
      <c r="GNI1426" s="216"/>
      <c r="GNJ1426" s="216"/>
      <c r="GNK1426" s="216"/>
      <c r="GNL1426" s="216"/>
      <c r="GNM1426" s="216"/>
      <c r="GNN1426" s="216"/>
      <c r="GNO1426" s="216"/>
      <c r="GNP1426" s="216"/>
      <c r="GNQ1426" s="216"/>
      <c r="GNR1426" s="216"/>
      <c r="GNS1426" s="216"/>
      <c r="GNT1426" s="216"/>
      <c r="GNU1426" s="216"/>
      <c r="GNV1426" s="216"/>
      <c r="GNW1426" s="216"/>
      <c r="GNX1426" s="216"/>
      <c r="GNY1426" s="216"/>
      <c r="GNZ1426" s="216"/>
      <c r="GOA1426" s="216"/>
      <c r="GOB1426" s="216"/>
      <c r="GOC1426" s="216"/>
      <c r="GOD1426" s="216"/>
      <c r="GOE1426" s="216"/>
      <c r="GOF1426" s="216"/>
      <c r="GOG1426" s="216"/>
      <c r="GOH1426" s="216"/>
      <c r="GOI1426" s="216"/>
      <c r="GOJ1426" s="216"/>
      <c r="GOK1426" s="216"/>
      <c r="GOL1426" s="216"/>
      <c r="GOM1426" s="216"/>
      <c r="GON1426" s="216"/>
      <c r="GOO1426" s="216"/>
      <c r="GOP1426" s="216"/>
      <c r="GOQ1426" s="216"/>
      <c r="GOR1426" s="216"/>
      <c r="GOS1426" s="216"/>
      <c r="GOT1426" s="216"/>
      <c r="GOU1426" s="216"/>
      <c r="GOV1426" s="216"/>
      <c r="GOW1426" s="216"/>
      <c r="GOX1426" s="216"/>
      <c r="GOY1426" s="216"/>
      <c r="GOZ1426" s="216"/>
      <c r="GPA1426" s="216"/>
      <c r="GPB1426" s="216"/>
      <c r="GPC1426" s="216"/>
      <c r="GPD1426" s="216"/>
      <c r="GPE1426" s="216"/>
      <c r="GPF1426" s="216"/>
      <c r="GPG1426" s="216"/>
      <c r="GPH1426" s="216"/>
      <c r="GPI1426" s="216"/>
      <c r="GPJ1426" s="216"/>
      <c r="GPK1426" s="216"/>
      <c r="GPL1426" s="216"/>
      <c r="GPM1426" s="216"/>
      <c r="GPN1426" s="216"/>
      <c r="GPO1426" s="216"/>
      <c r="GPP1426" s="216"/>
      <c r="GPQ1426" s="216"/>
      <c r="GPR1426" s="216"/>
      <c r="GPS1426" s="216"/>
      <c r="GPT1426" s="216"/>
      <c r="GPU1426" s="216"/>
      <c r="GPV1426" s="216"/>
      <c r="GPW1426" s="216"/>
      <c r="GPX1426" s="216"/>
      <c r="GPY1426" s="216"/>
      <c r="GPZ1426" s="216"/>
      <c r="GQA1426" s="216"/>
      <c r="GQB1426" s="216"/>
      <c r="GQC1426" s="216"/>
      <c r="GQD1426" s="216"/>
      <c r="GQE1426" s="216"/>
      <c r="GQF1426" s="216"/>
      <c r="GQG1426" s="216"/>
      <c r="GQH1426" s="216"/>
      <c r="GQI1426" s="216"/>
      <c r="GQJ1426" s="216"/>
      <c r="GQK1426" s="216"/>
      <c r="GQL1426" s="216"/>
      <c r="GQM1426" s="216"/>
      <c r="GQN1426" s="216"/>
      <c r="GQO1426" s="216"/>
      <c r="GQP1426" s="216"/>
      <c r="GQQ1426" s="216"/>
      <c r="GQR1426" s="216"/>
      <c r="GQS1426" s="216"/>
      <c r="GQT1426" s="216"/>
      <c r="GQU1426" s="216"/>
      <c r="GQV1426" s="216"/>
      <c r="GQW1426" s="216"/>
      <c r="GQX1426" s="216"/>
      <c r="GQY1426" s="216"/>
      <c r="GQZ1426" s="216"/>
      <c r="GRA1426" s="216"/>
      <c r="GRB1426" s="216"/>
      <c r="GRC1426" s="216"/>
      <c r="GRD1426" s="216"/>
      <c r="GRE1426" s="216"/>
      <c r="GRF1426" s="216"/>
      <c r="GRG1426" s="216"/>
      <c r="GRH1426" s="216"/>
      <c r="GRI1426" s="216"/>
      <c r="GRJ1426" s="216"/>
      <c r="GRK1426" s="216"/>
      <c r="GRL1426" s="216"/>
      <c r="GRM1426" s="216"/>
      <c r="GRN1426" s="216"/>
      <c r="GRO1426" s="216"/>
      <c r="GRP1426" s="216"/>
      <c r="GRQ1426" s="216"/>
      <c r="GRR1426" s="216"/>
      <c r="GRS1426" s="216"/>
      <c r="GRT1426" s="216"/>
      <c r="GRU1426" s="216"/>
      <c r="GRV1426" s="216"/>
      <c r="GRW1426" s="216"/>
      <c r="GRX1426" s="216"/>
      <c r="GRY1426" s="216"/>
      <c r="GRZ1426" s="216"/>
      <c r="GSA1426" s="216"/>
      <c r="GSB1426" s="216"/>
      <c r="GSC1426" s="216"/>
      <c r="GSD1426" s="216"/>
      <c r="GSE1426" s="216"/>
      <c r="GSF1426" s="216"/>
      <c r="GSG1426" s="216"/>
      <c r="GSH1426" s="216"/>
      <c r="GSI1426" s="216"/>
      <c r="GSJ1426" s="216"/>
      <c r="GSK1426" s="216"/>
      <c r="GSL1426" s="216"/>
      <c r="GSM1426" s="216"/>
      <c r="GSN1426" s="216"/>
      <c r="GSO1426" s="216"/>
      <c r="GSP1426" s="216"/>
      <c r="GSQ1426" s="216"/>
      <c r="GSR1426" s="216"/>
      <c r="GSS1426" s="216"/>
      <c r="GST1426" s="216"/>
      <c r="GSU1426" s="216"/>
      <c r="GSV1426" s="216"/>
      <c r="GSW1426" s="216"/>
      <c r="GSX1426" s="216"/>
      <c r="GSY1426" s="216"/>
      <c r="GSZ1426" s="216"/>
      <c r="GTA1426" s="216"/>
      <c r="GTB1426" s="216"/>
      <c r="GTC1426" s="216"/>
      <c r="GTD1426" s="216"/>
      <c r="GTE1426" s="216"/>
      <c r="GTF1426" s="216"/>
      <c r="GTG1426" s="216"/>
      <c r="GTH1426" s="216"/>
      <c r="GTI1426" s="216"/>
      <c r="GTJ1426" s="216"/>
      <c r="GTK1426" s="216"/>
      <c r="GTL1426" s="216"/>
      <c r="GTM1426" s="216"/>
      <c r="GTN1426" s="216"/>
      <c r="GTO1426" s="216"/>
      <c r="GTP1426" s="216"/>
      <c r="GTQ1426" s="216"/>
      <c r="GTR1426" s="216"/>
      <c r="GTS1426" s="216"/>
      <c r="GTT1426" s="216"/>
      <c r="GTU1426" s="216"/>
      <c r="GTV1426" s="216"/>
      <c r="GTW1426" s="216"/>
      <c r="GTX1426" s="216"/>
      <c r="GTY1426" s="216"/>
      <c r="GTZ1426" s="216"/>
      <c r="GUA1426" s="216"/>
      <c r="GUB1426" s="216"/>
      <c r="GUC1426" s="216"/>
      <c r="GUD1426" s="216"/>
      <c r="GUE1426" s="216"/>
      <c r="GUF1426" s="216"/>
      <c r="GUG1426" s="216"/>
      <c r="GUH1426" s="216"/>
      <c r="GUI1426" s="216"/>
      <c r="GUJ1426" s="216"/>
      <c r="GUK1426" s="216"/>
      <c r="GUL1426" s="216"/>
      <c r="GUM1426" s="216"/>
      <c r="GUN1426" s="216"/>
      <c r="GUO1426" s="216"/>
      <c r="GUP1426" s="216"/>
      <c r="GUQ1426" s="216"/>
      <c r="GUR1426" s="216"/>
      <c r="GUS1426" s="216"/>
      <c r="GUT1426" s="216"/>
      <c r="GUU1426" s="216"/>
      <c r="GUV1426" s="216"/>
      <c r="GUW1426" s="216"/>
      <c r="GUX1426" s="216"/>
      <c r="GUY1426" s="216"/>
      <c r="GUZ1426" s="216"/>
      <c r="GVA1426" s="216"/>
      <c r="GVB1426" s="216"/>
      <c r="GVC1426" s="216"/>
      <c r="GVD1426" s="216"/>
      <c r="GVE1426" s="216"/>
      <c r="GVF1426" s="216"/>
      <c r="GVG1426" s="216"/>
      <c r="GVH1426" s="216"/>
      <c r="GVI1426" s="216"/>
      <c r="GVJ1426" s="216"/>
      <c r="GVK1426" s="216"/>
      <c r="GVL1426" s="216"/>
      <c r="GVM1426" s="216"/>
      <c r="GVN1426" s="216"/>
      <c r="GVO1426" s="216"/>
      <c r="GVP1426" s="216"/>
      <c r="GVQ1426" s="216"/>
      <c r="GVR1426" s="216"/>
      <c r="GVS1426" s="216"/>
      <c r="GVT1426" s="216"/>
      <c r="GVU1426" s="216"/>
      <c r="GVV1426" s="216"/>
      <c r="GVW1426" s="216"/>
      <c r="GVX1426" s="216"/>
      <c r="GVY1426" s="216"/>
      <c r="GVZ1426" s="216"/>
      <c r="GWA1426" s="216"/>
      <c r="GWB1426" s="216"/>
      <c r="GWC1426" s="216"/>
      <c r="GWD1426" s="216"/>
      <c r="GWE1426" s="216"/>
      <c r="GWF1426" s="216"/>
      <c r="GWG1426" s="216"/>
      <c r="GWH1426" s="216"/>
      <c r="GWI1426" s="216"/>
      <c r="GWJ1426" s="216"/>
      <c r="GWK1426" s="216"/>
      <c r="GWL1426" s="216"/>
      <c r="GWM1426" s="216"/>
      <c r="GWN1426" s="216"/>
      <c r="GWO1426" s="216"/>
      <c r="GWP1426" s="216"/>
      <c r="GWQ1426" s="216"/>
      <c r="GWR1426" s="216"/>
      <c r="GWS1426" s="216"/>
      <c r="GWT1426" s="216"/>
      <c r="GWU1426" s="216"/>
      <c r="GWV1426" s="216"/>
      <c r="GWW1426" s="216"/>
      <c r="GWX1426" s="216"/>
      <c r="GWY1426" s="216"/>
      <c r="GWZ1426" s="216"/>
      <c r="GXA1426" s="216"/>
      <c r="GXB1426" s="216"/>
      <c r="GXC1426" s="216"/>
      <c r="GXD1426" s="216"/>
      <c r="GXE1426" s="216"/>
      <c r="GXF1426" s="216"/>
      <c r="GXG1426" s="216"/>
      <c r="GXH1426" s="216"/>
      <c r="GXI1426" s="216"/>
      <c r="GXJ1426" s="216"/>
      <c r="GXK1426" s="216"/>
      <c r="GXL1426" s="216"/>
      <c r="GXM1426" s="216"/>
      <c r="GXN1426" s="216"/>
      <c r="GXO1426" s="216"/>
      <c r="GXP1426" s="216"/>
      <c r="GXQ1426" s="216"/>
      <c r="GXR1426" s="216"/>
      <c r="GXS1426" s="216"/>
      <c r="GXT1426" s="216"/>
      <c r="GXU1426" s="216"/>
      <c r="GXV1426" s="216"/>
      <c r="GXW1426" s="216"/>
      <c r="GXX1426" s="216"/>
      <c r="GXY1426" s="216"/>
      <c r="GXZ1426" s="216"/>
      <c r="GYA1426" s="216"/>
      <c r="GYB1426" s="216"/>
      <c r="GYC1426" s="216"/>
      <c r="GYD1426" s="216"/>
      <c r="GYE1426" s="216"/>
      <c r="GYF1426" s="216"/>
      <c r="GYG1426" s="216"/>
      <c r="GYH1426" s="216"/>
      <c r="GYI1426" s="216"/>
      <c r="GYJ1426" s="216"/>
      <c r="GYK1426" s="216"/>
      <c r="GYL1426" s="216"/>
      <c r="GYM1426" s="216"/>
      <c r="GYN1426" s="216"/>
      <c r="GYO1426" s="216"/>
      <c r="GYP1426" s="216"/>
      <c r="GYQ1426" s="216"/>
      <c r="GYR1426" s="216"/>
      <c r="GYS1426" s="216"/>
      <c r="GYT1426" s="216"/>
      <c r="GYU1426" s="216"/>
      <c r="GYV1426" s="216"/>
      <c r="GYW1426" s="216"/>
      <c r="GYX1426" s="216"/>
      <c r="GYY1426" s="216"/>
      <c r="GYZ1426" s="216"/>
      <c r="GZA1426" s="216"/>
      <c r="GZB1426" s="216"/>
      <c r="GZC1426" s="216"/>
      <c r="GZD1426" s="216"/>
      <c r="GZE1426" s="216"/>
      <c r="GZF1426" s="216"/>
      <c r="GZG1426" s="216"/>
      <c r="GZH1426" s="216"/>
      <c r="GZI1426" s="216"/>
      <c r="GZJ1426" s="216"/>
      <c r="GZK1426" s="216"/>
      <c r="GZL1426" s="216"/>
      <c r="GZM1426" s="216"/>
      <c r="GZN1426" s="216"/>
      <c r="GZO1426" s="216"/>
      <c r="GZP1426" s="216"/>
      <c r="GZQ1426" s="216"/>
      <c r="GZR1426" s="216"/>
      <c r="GZS1426" s="216"/>
      <c r="GZT1426" s="216"/>
      <c r="GZU1426" s="216"/>
      <c r="GZV1426" s="216"/>
      <c r="GZW1426" s="216"/>
      <c r="GZX1426" s="216"/>
      <c r="GZY1426" s="216"/>
      <c r="GZZ1426" s="216"/>
      <c r="HAA1426" s="216"/>
      <c r="HAB1426" s="216"/>
      <c r="HAC1426" s="216"/>
      <c r="HAD1426" s="216"/>
      <c r="HAE1426" s="216"/>
      <c r="HAF1426" s="216"/>
      <c r="HAG1426" s="216"/>
      <c r="HAH1426" s="216"/>
      <c r="HAI1426" s="216"/>
      <c r="HAJ1426" s="216"/>
      <c r="HAK1426" s="216"/>
      <c r="HAL1426" s="216"/>
      <c r="HAM1426" s="216"/>
      <c r="HAN1426" s="216"/>
      <c r="HAO1426" s="216"/>
      <c r="HAP1426" s="216"/>
      <c r="HAQ1426" s="216"/>
      <c r="HAR1426" s="216"/>
      <c r="HAS1426" s="216"/>
      <c r="HAT1426" s="216"/>
      <c r="HAU1426" s="216"/>
      <c r="HAV1426" s="216"/>
      <c r="HAW1426" s="216"/>
      <c r="HAX1426" s="216"/>
      <c r="HAY1426" s="216"/>
      <c r="HAZ1426" s="216"/>
      <c r="HBA1426" s="216"/>
      <c r="HBB1426" s="216"/>
      <c r="HBC1426" s="216"/>
      <c r="HBD1426" s="216"/>
      <c r="HBE1426" s="216"/>
      <c r="HBF1426" s="216"/>
      <c r="HBG1426" s="216"/>
      <c r="HBH1426" s="216"/>
      <c r="HBI1426" s="216"/>
      <c r="HBJ1426" s="216"/>
      <c r="HBK1426" s="216"/>
      <c r="HBL1426" s="216"/>
      <c r="HBM1426" s="216"/>
      <c r="HBN1426" s="216"/>
      <c r="HBO1426" s="216"/>
      <c r="HBP1426" s="216"/>
      <c r="HBQ1426" s="216"/>
      <c r="HBR1426" s="216"/>
      <c r="HBS1426" s="216"/>
      <c r="HBT1426" s="216"/>
      <c r="HBU1426" s="216"/>
      <c r="HBV1426" s="216"/>
      <c r="HBW1426" s="216"/>
      <c r="HBX1426" s="216"/>
      <c r="HBY1426" s="216"/>
      <c r="HBZ1426" s="216"/>
      <c r="HCA1426" s="216"/>
      <c r="HCB1426" s="216"/>
      <c r="HCC1426" s="216"/>
      <c r="HCD1426" s="216"/>
      <c r="HCE1426" s="216"/>
      <c r="HCF1426" s="216"/>
      <c r="HCG1426" s="216"/>
      <c r="HCH1426" s="216"/>
      <c r="HCI1426" s="216"/>
      <c r="HCJ1426" s="216"/>
      <c r="HCK1426" s="216"/>
      <c r="HCL1426" s="216"/>
      <c r="HCM1426" s="216"/>
      <c r="HCN1426" s="216"/>
      <c r="HCO1426" s="216"/>
      <c r="HCP1426" s="216"/>
      <c r="HCQ1426" s="216"/>
      <c r="HCR1426" s="216"/>
      <c r="HCS1426" s="216"/>
      <c r="HCT1426" s="216"/>
      <c r="HCU1426" s="216"/>
      <c r="HCV1426" s="216"/>
      <c r="HCW1426" s="216"/>
      <c r="HCX1426" s="216"/>
      <c r="HCY1426" s="216"/>
      <c r="HCZ1426" s="216"/>
      <c r="HDA1426" s="216"/>
      <c r="HDB1426" s="216"/>
      <c r="HDC1426" s="216"/>
      <c r="HDD1426" s="216"/>
      <c r="HDE1426" s="216"/>
      <c r="HDF1426" s="216"/>
      <c r="HDG1426" s="216"/>
      <c r="HDH1426" s="216"/>
      <c r="HDI1426" s="216"/>
      <c r="HDJ1426" s="216"/>
      <c r="HDK1426" s="216"/>
      <c r="HDL1426" s="216"/>
      <c r="HDM1426" s="216"/>
      <c r="HDN1426" s="216"/>
      <c r="HDO1426" s="216"/>
      <c r="HDP1426" s="216"/>
      <c r="HDQ1426" s="216"/>
      <c r="HDR1426" s="216"/>
      <c r="HDS1426" s="216"/>
      <c r="HDT1426" s="216"/>
      <c r="HDU1426" s="216"/>
      <c r="HDV1426" s="216"/>
      <c r="HDW1426" s="216"/>
      <c r="HDX1426" s="216"/>
      <c r="HDY1426" s="216"/>
      <c r="HDZ1426" s="216"/>
      <c r="HEA1426" s="216"/>
      <c r="HEB1426" s="216"/>
      <c r="HEC1426" s="216"/>
      <c r="HED1426" s="216"/>
      <c r="HEE1426" s="216"/>
      <c r="HEF1426" s="216"/>
      <c r="HEG1426" s="216"/>
      <c r="HEH1426" s="216"/>
      <c r="HEI1426" s="216"/>
      <c r="HEJ1426" s="216"/>
      <c r="HEK1426" s="216"/>
      <c r="HEL1426" s="216"/>
      <c r="HEM1426" s="216"/>
      <c r="HEN1426" s="216"/>
      <c r="HEO1426" s="216"/>
      <c r="HEP1426" s="216"/>
      <c r="HEQ1426" s="216"/>
      <c r="HER1426" s="216"/>
      <c r="HES1426" s="216"/>
      <c r="HET1426" s="216"/>
      <c r="HEU1426" s="216"/>
      <c r="HEV1426" s="216"/>
      <c r="HEW1426" s="216"/>
      <c r="HEX1426" s="216"/>
      <c r="HEY1426" s="216"/>
      <c r="HEZ1426" s="216"/>
      <c r="HFA1426" s="216"/>
      <c r="HFB1426" s="216"/>
      <c r="HFC1426" s="216"/>
      <c r="HFD1426" s="216"/>
      <c r="HFE1426" s="216"/>
      <c r="HFF1426" s="216"/>
      <c r="HFG1426" s="216"/>
      <c r="HFH1426" s="216"/>
      <c r="HFI1426" s="216"/>
      <c r="HFJ1426" s="216"/>
      <c r="HFK1426" s="216"/>
      <c r="HFL1426" s="216"/>
      <c r="HFM1426" s="216"/>
      <c r="HFN1426" s="216"/>
      <c r="HFO1426" s="216"/>
      <c r="HFP1426" s="216"/>
      <c r="HFQ1426" s="216"/>
      <c r="HFR1426" s="216"/>
      <c r="HFS1426" s="216"/>
      <c r="HFT1426" s="216"/>
      <c r="HFU1426" s="216"/>
      <c r="HFV1426" s="216"/>
      <c r="HFW1426" s="216"/>
      <c r="HFX1426" s="216"/>
      <c r="HFY1426" s="216"/>
      <c r="HFZ1426" s="216"/>
      <c r="HGA1426" s="216"/>
      <c r="HGB1426" s="216"/>
      <c r="HGC1426" s="216"/>
      <c r="HGD1426" s="216"/>
      <c r="HGE1426" s="216"/>
      <c r="HGF1426" s="216"/>
      <c r="HGG1426" s="216"/>
      <c r="HGH1426" s="216"/>
      <c r="HGI1426" s="216"/>
      <c r="HGJ1426" s="216"/>
      <c r="HGK1426" s="216"/>
      <c r="HGL1426" s="216"/>
      <c r="HGM1426" s="216"/>
      <c r="HGN1426" s="216"/>
      <c r="HGO1426" s="216"/>
      <c r="HGP1426" s="216"/>
      <c r="HGQ1426" s="216"/>
      <c r="HGR1426" s="216"/>
      <c r="HGS1426" s="216"/>
      <c r="HGT1426" s="216"/>
      <c r="HGU1426" s="216"/>
      <c r="HGV1426" s="216"/>
      <c r="HGW1426" s="216"/>
      <c r="HGX1426" s="216"/>
      <c r="HGY1426" s="216"/>
      <c r="HGZ1426" s="216"/>
      <c r="HHA1426" s="216"/>
      <c r="HHB1426" s="216"/>
      <c r="HHC1426" s="216"/>
      <c r="HHD1426" s="216"/>
      <c r="HHE1426" s="216"/>
      <c r="HHF1426" s="216"/>
      <c r="HHG1426" s="216"/>
      <c r="HHH1426" s="216"/>
      <c r="HHI1426" s="216"/>
      <c r="HHJ1426" s="216"/>
      <c r="HHK1426" s="216"/>
      <c r="HHL1426" s="216"/>
      <c r="HHM1426" s="216"/>
      <c r="HHN1426" s="216"/>
      <c r="HHO1426" s="216"/>
      <c r="HHP1426" s="216"/>
      <c r="HHQ1426" s="216"/>
      <c r="HHR1426" s="216"/>
      <c r="HHS1426" s="216"/>
      <c r="HHT1426" s="216"/>
      <c r="HHU1426" s="216"/>
      <c r="HHV1426" s="216"/>
      <c r="HHW1426" s="216"/>
      <c r="HHX1426" s="216"/>
      <c r="HHY1426" s="216"/>
      <c r="HHZ1426" s="216"/>
      <c r="HIA1426" s="216"/>
      <c r="HIB1426" s="216"/>
      <c r="HIC1426" s="216"/>
      <c r="HID1426" s="216"/>
      <c r="HIE1426" s="216"/>
      <c r="HIF1426" s="216"/>
      <c r="HIG1426" s="216"/>
      <c r="HIH1426" s="216"/>
      <c r="HII1426" s="216"/>
      <c r="HIJ1426" s="216"/>
      <c r="HIK1426" s="216"/>
      <c r="HIL1426" s="216"/>
      <c r="HIM1426" s="216"/>
      <c r="HIN1426" s="216"/>
      <c r="HIO1426" s="216"/>
      <c r="HIP1426" s="216"/>
      <c r="HIQ1426" s="216"/>
      <c r="HIR1426" s="216"/>
      <c r="HIS1426" s="216"/>
      <c r="HIT1426" s="216"/>
      <c r="HIU1426" s="216"/>
      <c r="HIV1426" s="216"/>
      <c r="HIW1426" s="216"/>
      <c r="HIX1426" s="216"/>
      <c r="HIY1426" s="216"/>
      <c r="HIZ1426" s="216"/>
      <c r="HJA1426" s="216"/>
      <c r="HJB1426" s="216"/>
      <c r="HJC1426" s="216"/>
      <c r="HJD1426" s="216"/>
      <c r="HJE1426" s="216"/>
      <c r="HJF1426" s="216"/>
      <c r="HJG1426" s="216"/>
      <c r="HJH1426" s="216"/>
      <c r="HJI1426" s="216"/>
      <c r="HJJ1426" s="216"/>
      <c r="HJK1426" s="216"/>
      <c r="HJL1426" s="216"/>
      <c r="HJM1426" s="216"/>
      <c r="HJN1426" s="216"/>
      <c r="HJO1426" s="216"/>
      <c r="HJP1426" s="216"/>
      <c r="HJQ1426" s="216"/>
      <c r="HJR1426" s="216"/>
      <c r="HJS1426" s="216"/>
      <c r="HJT1426" s="216"/>
      <c r="HJU1426" s="216"/>
      <c r="HJV1426" s="216"/>
      <c r="HJW1426" s="216"/>
      <c r="HJX1426" s="216"/>
      <c r="HJY1426" s="216"/>
      <c r="HJZ1426" s="216"/>
      <c r="HKA1426" s="216"/>
      <c r="HKB1426" s="216"/>
      <c r="HKC1426" s="216"/>
      <c r="HKD1426" s="216"/>
      <c r="HKE1426" s="216"/>
      <c r="HKF1426" s="216"/>
      <c r="HKG1426" s="216"/>
      <c r="HKH1426" s="216"/>
      <c r="HKI1426" s="216"/>
      <c r="HKJ1426" s="216"/>
      <c r="HKK1426" s="216"/>
      <c r="HKL1426" s="216"/>
      <c r="HKM1426" s="216"/>
      <c r="HKN1426" s="216"/>
      <c r="HKO1426" s="216"/>
      <c r="HKP1426" s="216"/>
      <c r="HKQ1426" s="216"/>
      <c r="HKR1426" s="216"/>
      <c r="HKS1426" s="216"/>
      <c r="HKT1426" s="216"/>
      <c r="HKU1426" s="216"/>
      <c r="HKV1426" s="216"/>
      <c r="HKW1426" s="216"/>
      <c r="HKX1426" s="216"/>
      <c r="HKY1426" s="216"/>
      <c r="HKZ1426" s="216"/>
      <c r="HLA1426" s="216"/>
      <c r="HLB1426" s="216"/>
      <c r="HLC1426" s="216"/>
      <c r="HLD1426" s="216"/>
      <c r="HLE1426" s="216"/>
      <c r="HLF1426" s="216"/>
      <c r="HLG1426" s="216"/>
      <c r="HLH1426" s="216"/>
      <c r="HLI1426" s="216"/>
      <c r="HLJ1426" s="216"/>
      <c r="HLK1426" s="216"/>
      <c r="HLL1426" s="216"/>
      <c r="HLM1426" s="216"/>
      <c r="HLN1426" s="216"/>
      <c r="HLO1426" s="216"/>
      <c r="HLP1426" s="216"/>
      <c r="HLQ1426" s="216"/>
      <c r="HLR1426" s="216"/>
      <c r="HLS1426" s="216"/>
      <c r="HLT1426" s="216"/>
      <c r="HLU1426" s="216"/>
      <c r="HLV1426" s="216"/>
      <c r="HLW1426" s="216"/>
      <c r="HLX1426" s="216"/>
      <c r="HLY1426" s="216"/>
      <c r="HLZ1426" s="216"/>
      <c r="HMA1426" s="216"/>
      <c r="HMB1426" s="216"/>
      <c r="HMC1426" s="216"/>
      <c r="HMD1426" s="216"/>
      <c r="HME1426" s="216"/>
      <c r="HMF1426" s="216"/>
      <c r="HMG1426" s="216"/>
      <c r="HMH1426" s="216"/>
      <c r="HMI1426" s="216"/>
      <c r="HMJ1426" s="216"/>
      <c r="HMK1426" s="216"/>
      <c r="HML1426" s="216"/>
      <c r="HMM1426" s="216"/>
      <c r="HMN1426" s="216"/>
      <c r="HMO1426" s="216"/>
      <c r="HMP1426" s="216"/>
      <c r="HMQ1426" s="216"/>
      <c r="HMR1426" s="216"/>
      <c r="HMS1426" s="216"/>
      <c r="HMT1426" s="216"/>
      <c r="HMU1426" s="216"/>
      <c r="HMV1426" s="216"/>
      <c r="HMW1426" s="216"/>
      <c r="HMX1426" s="216"/>
      <c r="HMY1426" s="216"/>
      <c r="HMZ1426" s="216"/>
      <c r="HNA1426" s="216"/>
      <c r="HNB1426" s="216"/>
      <c r="HNC1426" s="216"/>
      <c r="HND1426" s="216"/>
      <c r="HNE1426" s="216"/>
      <c r="HNF1426" s="216"/>
      <c r="HNG1426" s="216"/>
      <c r="HNH1426" s="216"/>
      <c r="HNI1426" s="216"/>
      <c r="HNJ1426" s="216"/>
      <c r="HNK1426" s="216"/>
      <c r="HNL1426" s="216"/>
      <c r="HNM1426" s="216"/>
      <c r="HNN1426" s="216"/>
      <c r="HNO1426" s="216"/>
      <c r="HNP1426" s="216"/>
      <c r="HNQ1426" s="216"/>
      <c r="HNR1426" s="216"/>
      <c r="HNS1426" s="216"/>
      <c r="HNT1426" s="216"/>
      <c r="HNU1426" s="216"/>
      <c r="HNV1426" s="216"/>
      <c r="HNW1426" s="216"/>
      <c r="HNX1426" s="216"/>
      <c r="HNY1426" s="216"/>
      <c r="HNZ1426" s="216"/>
      <c r="HOA1426" s="216"/>
      <c r="HOB1426" s="216"/>
      <c r="HOC1426" s="216"/>
      <c r="HOD1426" s="216"/>
      <c r="HOE1426" s="216"/>
      <c r="HOF1426" s="216"/>
      <c r="HOG1426" s="216"/>
      <c r="HOH1426" s="216"/>
      <c r="HOI1426" s="216"/>
      <c r="HOJ1426" s="216"/>
      <c r="HOK1426" s="216"/>
      <c r="HOL1426" s="216"/>
      <c r="HOM1426" s="216"/>
      <c r="HON1426" s="216"/>
      <c r="HOO1426" s="216"/>
      <c r="HOP1426" s="216"/>
      <c r="HOQ1426" s="216"/>
      <c r="HOR1426" s="216"/>
      <c r="HOS1426" s="216"/>
      <c r="HOT1426" s="216"/>
      <c r="HOU1426" s="216"/>
      <c r="HOV1426" s="216"/>
      <c r="HOW1426" s="216"/>
      <c r="HOX1426" s="216"/>
      <c r="HOY1426" s="216"/>
      <c r="HOZ1426" s="216"/>
      <c r="HPA1426" s="216"/>
      <c r="HPB1426" s="216"/>
      <c r="HPC1426" s="216"/>
      <c r="HPD1426" s="216"/>
      <c r="HPE1426" s="216"/>
      <c r="HPF1426" s="216"/>
      <c r="HPG1426" s="216"/>
      <c r="HPH1426" s="216"/>
      <c r="HPI1426" s="216"/>
      <c r="HPJ1426" s="216"/>
      <c r="HPK1426" s="216"/>
      <c r="HPL1426" s="216"/>
      <c r="HPM1426" s="216"/>
      <c r="HPN1426" s="216"/>
      <c r="HPO1426" s="216"/>
      <c r="HPP1426" s="216"/>
      <c r="HPQ1426" s="216"/>
      <c r="HPR1426" s="216"/>
      <c r="HPS1426" s="216"/>
      <c r="HPT1426" s="216"/>
      <c r="HPU1426" s="216"/>
      <c r="HPV1426" s="216"/>
      <c r="HPW1426" s="216"/>
      <c r="HPX1426" s="216"/>
      <c r="HPY1426" s="216"/>
      <c r="HPZ1426" s="216"/>
      <c r="HQA1426" s="216"/>
      <c r="HQB1426" s="216"/>
      <c r="HQC1426" s="216"/>
      <c r="HQD1426" s="216"/>
      <c r="HQE1426" s="216"/>
      <c r="HQF1426" s="216"/>
      <c r="HQG1426" s="216"/>
      <c r="HQH1426" s="216"/>
      <c r="HQI1426" s="216"/>
      <c r="HQJ1426" s="216"/>
      <c r="HQK1426" s="216"/>
      <c r="HQL1426" s="216"/>
      <c r="HQM1426" s="216"/>
      <c r="HQN1426" s="216"/>
      <c r="HQO1426" s="216"/>
      <c r="HQP1426" s="216"/>
      <c r="HQQ1426" s="216"/>
      <c r="HQR1426" s="216"/>
      <c r="HQS1426" s="216"/>
      <c r="HQT1426" s="216"/>
      <c r="HQU1426" s="216"/>
      <c r="HQV1426" s="216"/>
      <c r="HQW1426" s="216"/>
      <c r="HQX1426" s="216"/>
      <c r="HQY1426" s="216"/>
      <c r="HQZ1426" s="216"/>
      <c r="HRA1426" s="216"/>
      <c r="HRB1426" s="216"/>
      <c r="HRC1426" s="216"/>
      <c r="HRD1426" s="216"/>
      <c r="HRE1426" s="216"/>
      <c r="HRF1426" s="216"/>
      <c r="HRG1426" s="216"/>
      <c r="HRH1426" s="216"/>
      <c r="HRI1426" s="216"/>
      <c r="HRJ1426" s="216"/>
      <c r="HRK1426" s="216"/>
      <c r="HRL1426" s="216"/>
      <c r="HRM1426" s="216"/>
      <c r="HRN1426" s="216"/>
      <c r="HRO1426" s="216"/>
      <c r="HRP1426" s="216"/>
      <c r="HRQ1426" s="216"/>
      <c r="HRR1426" s="216"/>
      <c r="HRS1426" s="216"/>
      <c r="HRT1426" s="216"/>
      <c r="HRU1426" s="216"/>
      <c r="HRV1426" s="216"/>
      <c r="HRW1426" s="216"/>
      <c r="HRX1426" s="216"/>
      <c r="HRY1426" s="216"/>
      <c r="HRZ1426" s="216"/>
      <c r="HSA1426" s="216"/>
      <c r="HSB1426" s="216"/>
      <c r="HSC1426" s="216"/>
      <c r="HSD1426" s="216"/>
      <c r="HSE1426" s="216"/>
      <c r="HSF1426" s="216"/>
      <c r="HSG1426" s="216"/>
      <c r="HSH1426" s="216"/>
      <c r="HSI1426" s="216"/>
      <c r="HSJ1426" s="216"/>
      <c r="HSK1426" s="216"/>
      <c r="HSL1426" s="216"/>
      <c r="HSM1426" s="216"/>
      <c r="HSN1426" s="216"/>
      <c r="HSO1426" s="216"/>
      <c r="HSP1426" s="216"/>
      <c r="HSQ1426" s="216"/>
      <c r="HSR1426" s="216"/>
      <c r="HSS1426" s="216"/>
      <c r="HST1426" s="216"/>
      <c r="HSU1426" s="216"/>
      <c r="HSV1426" s="216"/>
      <c r="HSW1426" s="216"/>
      <c r="HSX1426" s="216"/>
      <c r="HSY1426" s="216"/>
      <c r="HSZ1426" s="216"/>
      <c r="HTA1426" s="216"/>
      <c r="HTB1426" s="216"/>
      <c r="HTC1426" s="216"/>
      <c r="HTD1426" s="216"/>
      <c r="HTE1426" s="216"/>
      <c r="HTF1426" s="216"/>
      <c r="HTG1426" s="216"/>
      <c r="HTH1426" s="216"/>
      <c r="HTI1426" s="216"/>
      <c r="HTJ1426" s="216"/>
      <c r="HTK1426" s="216"/>
      <c r="HTL1426" s="216"/>
      <c r="HTM1426" s="216"/>
      <c r="HTN1426" s="216"/>
      <c r="HTO1426" s="216"/>
      <c r="HTP1426" s="216"/>
      <c r="HTQ1426" s="216"/>
      <c r="HTR1426" s="216"/>
      <c r="HTS1426" s="216"/>
      <c r="HTT1426" s="216"/>
      <c r="HTU1426" s="216"/>
      <c r="HTV1426" s="216"/>
      <c r="HTW1426" s="216"/>
      <c r="HTX1426" s="216"/>
      <c r="HTY1426" s="216"/>
      <c r="HTZ1426" s="216"/>
      <c r="HUA1426" s="216"/>
      <c r="HUB1426" s="216"/>
      <c r="HUC1426" s="216"/>
      <c r="HUD1426" s="216"/>
      <c r="HUE1426" s="216"/>
      <c r="HUF1426" s="216"/>
      <c r="HUG1426" s="216"/>
      <c r="HUH1426" s="216"/>
      <c r="HUI1426" s="216"/>
      <c r="HUJ1426" s="216"/>
      <c r="HUK1426" s="216"/>
      <c r="HUL1426" s="216"/>
      <c r="HUM1426" s="216"/>
      <c r="HUN1426" s="216"/>
      <c r="HUO1426" s="216"/>
      <c r="HUP1426" s="216"/>
      <c r="HUQ1426" s="216"/>
      <c r="HUR1426" s="216"/>
      <c r="HUS1426" s="216"/>
      <c r="HUT1426" s="216"/>
      <c r="HUU1426" s="216"/>
      <c r="HUV1426" s="216"/>
      <c r="HUW1426" s="216"/>
      <c r="HUX1426" s="216"/>
      <c r="HUY1426" s="216"/>
      <c r="HUZ1426" s="216"/>
      <c r="HVA1426" s="216"/>
      <c r="HVB1426" s="216"/>
      <c r="HVC1426" s="216"/>
      <c r="HVD1426" s="216"/>
      <c r="HVE1426" s="216"/>
      <c r="HVF1426" s="216"/>
      <c r="HVG1426" s="216"/>
      <c r="HVH1426" s="216"/>
      <c r="HVI1426" s="216"/>
      <c r="HVJ1426" s="216"/>
      <c r="HVK1426" s="216"/>
      <c r="HVL1426" s="216"/>
      <c r="HVM1426" s="216"/>
      <c r="HVN1426" s="216"/>
      <c r="HVO1426" s="216"/>
      <c r="HVP1426" s="216"/>
      <c r="HVQ1426" s="216"/>
      <c r="HVR1426" s="216"/>
      <c r="HVS1426" s="216"/>
      <c r="HVT1426" s="216"/>
      <c r="HVU1426" s="216"/>
      <c r="HVV1426" s="216"/>
      <c r="HVW1426" s="216"/>
      <c r="HVX1426" s="216"/>
      <c r="HVY1426" s="216"/>
      <c r="HVZ1426" s="216"/>
      <c r="HWA1426" s="216"/>
      <c r="HWB1426" s="216"/>
      <c r="HWC1426" s="216"/>
      <c r="HWD1426" s="216"/>
      <c r="HWE1426" s="216"/>
      <c r="HWF1426" s="216"/>
      <c r="HWG1426" s="216"/>
      <c r="HWH1426" s="216"/>
      <c r="HWI1426" s="216"/>
      <c r="HWJ1426" s="216"/>
      <c r="HWK1426" s="216"/>
      <c r="HWL1426" s="216"/>
      <c r="HWM1426" s="216"/>
      <c r="HWN1426" s="216"/>
      <c r="HWO1426" s="216"/>
      <c r="HWP1426" s="216"/>
      <c r="HWQ1426" s="216"/>
      <c r="HWR1426" s="216"/>
      <c r="HWS1426" s="216"/>
      <c r="HWT1426" s="216"/>
      <c r="HWU1426" s="216"/>
      <c r="HWV1426" s="216"/>
      <c r="HWW1426" s="216"/>
      <c r="HWX1426" s="216"/>
      <c r="HWY1426" s="216"/>
      <c r="HWZ1426" s="216"/>
      <c r="HXA1426" s="216"/>
      <c r="HXB1426" s="216"/>
      <c r="HXC1426" s="216"/>
      <c r="HXD1426" s="216"/>
      <c r="HXE1426" s="216"/>
      <c r="HXF1426" s="216"/>
      <c r="HXG1426" s="216"/>
      <c r="HXH1426" s="216"/>
      <c r="HXI1426" s="216"/>
      <c r="HXJ1426" s="216"/>
      <c r="HXK1426" s="216"/>
      <c r="HXL1426" s="216"/>
      <c r="HXM1426" s="216"/>
      <c r="HXN1426" s="216"/>
      <c r="HXO1426" s="216"/>
      <c r="HXP1426" s="216"/>
      <c r="HXQ1426" s="216"/>
      <c r="HXR1426" s="216"/>
      <c r="HXS1426" s="216"/>
      <c r="HXT1426" s="216"/>
      <c r="HXU1426" s="216"/>
      <c r="HXV1426" s="216"/>
      <c r="HXW1426" s="216"/>
      <c r="HXX1426" s="216"/>
      <c r="HXY1426" s="216"/>
      <c r="HXZ1426" s="216"/>
      <c r="HYA1426" s="216"/>
      <c r="HYB1426" s="216"/>
      <c r="HYC1426" s="216"/>
      <c r="HYD1426" s="216"/>
      <c r="HYE1426" s="216"/>
      <c r="HYF1426" s="216"/>
      <c r="HYG1426" s="216"/>
      <c r="HYH1426" s="216"/>
      <c r="HYI1426" s="216"/>
      <c r="HYJ1426" s="216"/>
      <c r="HYK1426" s="216"/>
      <c r="HYL1426" s="216"/>
      <c r="HYM1426" s="216"/>
      <c r="HYN1426" s="216"/>
      <c r="HYO1426" s="216"/>
      <c r="HYP1426" s="216"/>
      <c r="HYQ1426" s="216"/>
      <c r="HYR1426" s="216"/>
      <c r="HYS1426" s="216"/>
      <c r="HYT1426" s="216"/>
      <c r="HYU1426" s="216"/>
      <c r="HYV1426" s="216"/>
      <c r="HYW1426" s="216"/>
      <c r="HYX1426" s="216"/>
      <c r="HYY1426" s="216"/>
      <c r="HYZ1426" s="216"/>
      <c r="HZA1426" s="216"/>
      <c r="HZB1426" s="216"/>
      <c r="HZC1426" s="216"/>
      <c r="HZD1426" s="216"/>
      <c r="HZE1426" s="216"/>
      <c r="HZF1426" s="216"/>
      <c r="HZG1426" s="216"/>
      <c r="HZH1426" s="216"/>
      <c r="HZI1426" s="216"/>
      <c r="HZJ1426" s="216"/>
      <c r="HZK1426" s="216"/>
      <c r="HZL1426" s="216"/>
      <c r="HZM1426" s="216"/>
      <c r="HZN1426" s="216"/>
      <c r="HZO1426" s="216"/>
      <c r="HZP1426" s="216"/>
      <c r="HZQ1426" s="216"/>
      <c r="HZR1426" s="216"/>
      <c r="HZS1426" s="216"/>
      <c r="HZT1426" s="216"/>
      <c r="HZU1426" s="216"/>
      <c r="HZV1426" s="216"/>
      <c r="HZW1426" s="216"/>
      <c r="HZX1426" s="216"/>
      <c r="HZY1426" s="216"/>
      <c r="HZZ1426" s="216"/>
      <c r="IAA1426" s="216"/>
      <c r="IAB1426" s="216"/>
      <c r="IAC1426" s="216"/>
      <c r="IAD1426" s="216"/>
      <c r="IAE1426" s="216"/>
      <c r="IAF1426" s="216"/>
      <c r="IAG1426" s="216"/>
      <c r="IAH1426" s="216"/>
      <c r="IAI1426" s="216"/>
      <c r="IAJ1426" s="216"/>
      <c r="IAK1426" s="216"/>
      <c r="IAL1426" s="216"/>
      <c r="IAM1426" s="216"/>
      <c r="IAN1426" s="216"/>
      <c r="IAO1426" s="216"/>
      <c r="IAP1426" s="216"/>
      <c r="IAQ1426" s="216"/>
      <c r="IAR1426" s="216"/>
      <c r="IAS1426" s="216"/>
      <c r="IAT1426" s="216"/>
      <c r="IAU1426" s="216"/>
      <c r="IAV1426" s="216"/>
      <c r="IAW1426" s="216"/>
      <c r="IAX1426" s="216"/>
      <c r="IAY1426" s="216"/>
      <c r="IAZ1426" s="216"/>
      <c r="IBA1426" s="216"/>
      <c r="IBB1426" s="216"/>
      <c r="IBC1426" s="216"/>
      <c r="IBD1426" s="216"/>
      <c r="IBE1426" s="216"/>
      <c r="IBF1426" s="216"/>
      <c r="IBG1426" s="216"/>
      <c r="IBH1426" s="216"/>
      <c r="IBI1426" s="216"/>
      <c r="IBJ1426" s="216"/>
      <c r="IBK1426" s="216"/>
      <c r="IBL1426" s="216"/>
      <c r="IBM1426" s="216"/>
      <c r="IBN1426" s="216"/>
      <c r="IBO1426" s="216"/>
      <c r="IBP1426" s="216"/>
      <c r="IBQ1426" s="216"/>
      <c r="IBR1426" s="216"/>
      <c r="IBS1426" s="216"/>
      <c r="IBT1426" s="216"/>
      <c r="IBU1426" s="216"/>
      <c r="IBV1426" s="216"/>
      <c r="IBW1426" s="216"/>
      <c r="IBX1426" s="216"/>
      <c r="IBY1426" s="216"/>
      <c r="IBZ1426" s="216"/>
      <c r="ICA1426" s="216"/>
      <c r="ICB1426" s="216"/>
      <c r="ICC1426" s="216"/>
      <c r="ICD1426" s="216"/>
      <c r="ICE1426" s="216"/>
      <c r="ICF1426" s="216"/>
      <c r="ICG1426" s="216"/>
      <c r="ICH1426" s="216"/>
      <c r="ICI1426" s="216"/>
      <c r="ICJ1426" s="216"/>
      <c r="ICK1426" s="216"/>
      <c r="ICL1426" s="216"/>
      <c r="ICM1426" s="216"/>
      <c r="ICN1426" s="216"/>
      <c r="ICO1426" s="216"/>
      <c r="ICP1426" s="216"/>
      <c r="ICQ1426" s="216"/>
      <c r="ICR1426" s="216"/>
      <c r="ICS1426" s="216"/>
      <c r="ICT1426" s="216"/>
      <c r="ICU1426" s="216"/>
      <c r="ICV1426" s="216"/>
      <c r="ICW1426" s="216"/>
      <c r="ICX1426" s="216"/>
      <c r="ICY1426" s="216"/>
      <c r="ICZ1426" s="216"/>
      <c r="IDA1426" s="216"/>
      <c r="IDB1426" s="216"/>
      <c r="IDC1426" s="216"/>
      <c r="IDD1426" s="216"/>
      <c r="IDE1426" s="216"/>
      <c r="IDF1426" s="216"/>
      <c r="IDG1426" s="216"/>
      <c r="IDH1426" s="216"/>
      <c r="IDI1426" s="216"/>
      <c r="IDJ1426" s="216"/>
      <c r="IDK1426" s="216"/>
      <c r="IDL1426" s="216"/>
      <c r="IDM1426" s="216"/>
      <c r="IDN1426" s="216"/>
      <c r="IDO1426" s="216"/>
      <c r="IDP1426" s="216"/>
      <c r="IDQ1426" s="216"/>
      <c r="IDR1426" s="216"/>
      <c r="IDS1426" s="216"/>
      <c r="IDT1426" s="216"/>
      <c r="IDU1426" s="216"/>
      <c r="IDV1426" s="216"/>
      <c r="IDW1426" s="216"/>
      <c r="IDX1426" s="216"/>
      <c r="IDY1426" s="216"/>
      <c r="IDZ1426" s="216"/>
      <c r="IEA1426" s="216"/>
      <c r="IEB1426" s="216"/>
      <c r="IEC1426" s="216"/>
      <c r="IED1426" s="216"/>
      <c r="IEE1426" s="216"/>
      <c r="IEF1426" s="216"/>
      <c r="IEG1426" s="216"/>
      <c r="IEH1426" s="216"/>
      <c r="IEI1426" s="216"/>
      <c r="IEJ1426" s="216"/>
      <c r="IEK1426" s="216"/>
      <c r="IEL1426" s="216"/>
      <c r="IEM1426" s="216"/>
      <c r="IEN1426" s="216"/>
      <c r="IEO1426" s="216"/>
      <c r="IEP1426" s="216"/>
      <c r="IEQ1426" s="216"/>
      <c r="IER1426" s="216"/>
      <c r="IES1426" s="216"/>
      <c r="IET1426" s="216"/>
      <c r="IEU1426" s="216"/>
      <c r="IEV1426" s="216"/>
      <c r="IEW1426" s="216"/>
      <c r="IEX1426" s="216"/>
      <c r="IEY1426" s="216"/>
      <c r="IEZ1426" s="216"/>
      <c r="IFA1426" s="216"/>
      <c r="IFB1426" s="216"/>
      <c r="IFC1426" s="216"/>
      <c r="IFD1426" s="216"/>
      <c r="IFE1426" s="216"/>
      <c r="IFF1426" s="216"/>
      <c r="IFG1426" s="216"/>
      <c r="IFH1426" s="216"/>
      <c r="IFI1426" s="216"/>
      <c r="IFJ1426" s="216"/>
      <c r="IFK1426" s="216"/>
      <c r="IFL1426" s="216"/>
      <c r="IFM1426" s="216"/>
      <c r="IFN1426" s="216"/>
      <c r="IFO1426" s="216"/>
      <c r="IFP1426" s="216"/>
      <c r="IFQ1426" s="216"/>
      <c r="IFR1426" s="216"/>
      <c r="IFS1426" s="216"/>
      <c r="IFT1426" s="216"/>
      <c r="IFU1426" s="216"/>
      <c r="IFV1426" s="216"/>
      <c r="IFW1426" s="216"/>
      <c r="IFX1426" s="216"/>
      <c r="IFY1426" s="216"/>
      <c r="IFZ1426" s="216"/>
      <c r="IGA1426" s="216"/>
      <c r="IGB1426" s="216"/>
      <c r="IGC1426" s="216"/>
      <c r="IGD1426" s="216"/>
      <c r="IGE1426" s="216"/>
      <c r="IGF1426" s="216"/>
      <c r="IGG1426" s="216"/>
      <c r="IGH1426" s="216"/>
      <c r="IGI1426" s="216"/>
      <c r="IGJ1426" s="216"/>
      <c r="IGK1426" s="216"/>
      <c r="IGL1426" s="216"/>
      <c r="IGM1426" s="216"/>
      <c r="IGN1426" s="216"/>
      <c r="IGO1426" s="216"/>
      <c r="IGP1426" s="216"/>
      <c r="IGQ1426" s="216"/>
      <c r="IGR1426" s="216"/>
      <c r="IGS1426" s="216"/>
      <c r="IGT1426" s="216"/>
      <c r="IGU1426" s="216"/>
      <c r="IGV1426" s="216"/>
      <c r="IGW1426" s="216"/>
      <c r="IGX1426" s="216"/>
      <c r="IGY1426" s="216"/>
      <c r="IGZ1426" s="216"/>
      <c r="IHA1426" s="216"/>
      <c r="IHB1426" s="216"/>
      <c r="IHC1426" s="216"/>
      <c r="IHD1426" s="216"/>
      <c r="IHE1426" s="216"/>
      <c r="IHF1426" s="216"/>
      <c r="IHG1426" s="216"/>
      <c r="IHH1426" s="216"/>
      <c r="IHI1426" s="216"/>
      <c r="IHJ1426" s="216"/>
      <c r="IHK1426" s="216"/>
      <c r="IHL1426" s="216"/>
      <c r="IHM1426" s="216"/>
      <c r="IHN1426" s="216"/>
      <c r="IHO1426" s="216"/>
      <c r="IHP1426" s="216"/>
      <c r="IHQ1426" s="216"/>
      <c r="IHR1426" s="216"/>
      <c r="IHS1426" s="216"/>
      <c r="IHT1426" s="216"/>
      <c r="IHU1426" s="216"/>
      <c r="IHV1426" s="216"/>
      <c r="IHW1426" s="216"/>
      <c r="IHX1426" s="216"/>
      <c r="IHY1426" s="216"/>
      <c r="IHZ1426" s="216"/>
      <c r="IIA1426" s="216"/>
      <c r="IIB1426" s="216"/>
      <c r="IIC1426" s="216"/>
      <c r="IID1426" s="216"/>
      <c r="IIE1426" s="216"/>
      <c r="IIF1426" s="216"/>
      <c r="IIG1426" s="216"/>
      <c r="IIH1426" s="216"/>
      <c r="III1426" s="216"/>
      <c r="IIJ1426" s="216"/>
      <c r="IIK1426" s="216"/>
      <c r="IIL1426" s="216"/>
      <c r="IIM1426" s="216"/>
      <c r="IIN1426" s="216"/>
      <c r="IIO1426" s="216"/>
      <c r="IIP1426" s="216"/>
      <c r="IIQ1426" s="216"/>
      <c r="IIR1426" s="216"/>
      <c r="IIS1426" s="216"/>
      <c r="IIT1426" s="216"/>
      <c r="IIU1426" s="216"/>
      <c r="IIV1426" s="216"/>
      <c r="IIW1426" s="216"/>
      <c r="IIX1426" s="216"/>
      <c r="IIY1426" s="216"/>
      <c r="IIZ1426" s="216"/>
      <c r="IJA1426" s="216"/>
      <c r="IJB1426" s="216"/>
      <c r="IJC1426" s="216"/>
      <c r="IJD1426" s="216"/>
      <c r="IJE1426" s="216"/>
      <c r="IJF1426" s="216"/>
      <c r="IJG1426" s="216"/>
      <c r="IJH1426" s="216"/>
      <c r="IJI1426" s="216"/>
      <c r="IJJ1426" s="216"/>
      <c r="IJK1426" s="216"/>
      <c r="IJL1426" s="216"/>
      <c r="IJM1426" s="216"/>
      <c r="IJN1426" s="216"/>
      <c r="IJO1426" s="216"/>
      <c r="IJP1426" s="216"/>
      <c r="IJQ1426" s="216"/>
      <c r="IJR1426" s="216"/>
      <c r="IJS1426" s="216"/>
      <c r="IJT1426" s="216"/>
      <c r="IJU1426" s="216"/>
      <c r="IJV1426" s="216"/>
      <c r="IJW1426" s="216"/>
      <c r="IJX1426" s="216"/>
      <c r="IJY1426" s="216"/>
      <c r="IJZ1426" s="216"/>
      <c r="IKA1426" s="216"/>
      <c r="IKB1426" s="216"/>
      <c r="IKC1426" s="216"/>
      <c r="IKD1426" s="216"/>
      <c r="IKE1426" s="216"/>
      <c r="IKF1426" s="216"/>
      <c r="IKG1426" s="216"/>
      <c r="IKH1426" s="216"/>
      <c r="IKI1426" s="216"/>
      <c r="IKJ1426" s="216"/>
      <c r="IKK1426" s="216"/>
      <c r="IKL1426" s="216"/>
      <c r="IKM1426" s="216"/>
      <c r="IKN1426" s="216"/>
      <c r="IKO1426" s="216"/>
      <c r="IKP1426" s="216"/>
      <c r="IKQ1426" s="216"/>
      <c r="IKR1426" s="216"/>
      <c r="IKS1426" s="216"/>
      <c r="IKT1426" s="216"/>
      <c r="IKU1426" s="216"/>
      <c r="IKV1426" s="216"/>
      <c r="IKW1426" s="216"/>
      <c r="IKX1426" s="216"/>
      <c r="IKY1426" s="216"/>
      <c r="IKZ1426" s="216"/>
      <c r="ILA1426" s="216"/>
      <c r="ILB1426" s="216"/>
      <c r="ILC1426" s="216"/>
      <c r="ILD1426" s="216"/>
      <c r="ILE1426" s="216"/>
      <c r="ILF1426" s="216"/>
      <c r="ILG1426" s="216"/>
      <c r="ILH1426" s="216"/>
      <c r="ILI1426" s="216"/>
      <c r="ILJ1426" s="216"/>
      <c r="ILK1426" s="216"/>
      <c r="ILL1426" s="216"/>
      <c r="ILM1426" s="216"/>
      <c r="ILN1426" s="216"/>
      <c r="ILO1426" s="216"/>
      <c r="ILP1426" s="216"/>
      <c r="ILQ1426" s="216"/>
      <c r="ILR1426" s="216"/>
      <c r="ILS1426" s="216"/>
      <c r="ILT1426" s="216"/>
      <c r="ILU1426" s="216"/>
      <c r="ILV1426" s="216"/>
      <c r="ILW1426" s="216"/>
      <c r="ILX1426" s="216"/>
      <c r="ILY1426" s="216"/>
      <c r="ILZ1426" s="216"/>
      <c r="IMA1426" s="216"/>
      <c r="IMB1426" s="216"/>
      <c r="IMC1426" s="216"/>
      <c r="IMD1426" s="216"/>
      <c r="IME1426" s="216"/>
      <c r="IMF1426" s="216"/>
      <c r="IMG1426" s="216"/>
      <c r="IMH1426" s="216"/>
      <c r="IMI1426" s="216"/>
      <c r="IMJ1426" s="216"/>
      <c r="IMK1426" s="216"/>
      <c r="IML1426" s="216"/>
      <c r="IMM1426" s="216"/>
      <c r="IMN1426" s="216"/>
      <c r="IMO1426" s="216"/>
      <c r="IMP1426" s="216"/>
      <c r="IMQ1426" s="216"/>
      <c r="IMR1426" s="216"/>
      <c r="IMS1426" s="216"/>
      <c r="IMT1426" s="216"/>
      <c r="IMU1426" s="216"/>
      <c r="IMV1426" s="216"/>
      <c r="IMW1426" s="216"/>
      <c r="IMX1426" s="216"/>
      <c r="IMY1426" s="216"/>
      <c r="IMZ1426" s="216"/>
      <c r="INA1426" s="216"/>
      <c r="INB1426" s="216"/>
      <c r="INC1426" s="216"/>
      <c r="IND1426" s="216"/>
      <c r="INE1426" s="216"/>
      <c r="INF1426" s="216"/>
      <c r="ING1426" s="216"/>
      <c r="INH1426" s="216"/>
      <c r="INI1426" s="216"/>
      <c r="INJ1426" s="216"/>
      <c r="INK1426" s="216"/>
      <c r="INL1426" s="216"/>
      <c r="INM1426" s="216"/>
      <c r="INN1426" s="216"/>
      <c r="INO1426" s="216"/>
      <c r="INP1426" s="216"/>
      <c r="INQ1426" s="216"/>
      <c r="INR1426" s="216"/>
      <c r="INS1426" s="216"/>
      <c r="INT1426" s="216"/>
      <c r="INU1426" s="216"/>
      <c r="INV1426" s="216"/>
      <c r="INW1426" s="216"/>
      <c r="INX1426" s="216"/>
      <c r="INY1426" s="216"/>
      <c r="INZ1426" s="216"/>
      <c r="IOA1426" s="216"/>
      <c r="IOB1426" s="216"/>
      <c r="IOC1426" s="216"/>
      <c r="IOD1426" s="216"/>
      <c r="IOE1426" s="216"/>
      <c r="IOF1426" s="216"/>
      <c r="IOG1426" s="216"/>
      <c r="IOH1426" s="216"/>
      <c r="IOI1426" s="216"/>
      <c r="IOJ1426" s="216"/>
      <c r="IOK1426" s="216"/>
      <c r="IOL1426" s="216"/>
      <c r="IOM1426" s="216"/>
      <c r="ION1426" s="216"/>
      <c r="IOO1426" s="216"/>
      <c r="IOP1426" s="216"/>
      <c r="IOQ1426" s="216"/>
      <c r="IOR1426" s="216"/>
      <c r="IOS1426" s="216"/>
      <c r="IOT1426" s="216"/>
      <c r="IOU1426" s="216"/>
      <c r="IOV1426" s="216"/>
      <c r="IOW1426" s="216"/>
      <c r="IOX1426" s="216"/>
      <c r="IOY1426" s="216"/>
      <c r="IOZ1426" s="216"/>
      <c r="IPA1426" s="216"/>
      <c r="IPB1426" s="216"/>
      <c r="IPC1426" s="216"/>
      <c r="IPD1426" s="216"/>
      <c r="IPE1426" s="216"/>
      <c r="IPF1426" s="216"/>
      <c r="IPG1426" s="216"/>
      <c r="IPH1426" s="216"/>
      <c r="IPI1426" s="216"/>
      <c r="IPJ1426" s="216"/>
      <c r="IPK1426" s="216"/>
      <c r="IPL1426" s="216"/>
      <c r="IPM1426" s="216"/>
      <c r="IPN1426" s="216"/>
      <c r="IPO1426" s="216"/>
      <c r="IPP1426" s="216"/>
      <c r="IPQ1426" s="216"/>
      <c r="IPR1426" s="216"/>
      <c r="IPS1426" s="216"/>
      <c r="IPT1426" s="216"/>
      <c r="IPU1426" s="216"/>
      <c r="IPV1426" s="216"/>
      <c r="IPW1426" s="216"/>
      <c r="IPX1426" s="216"/>
      <c r="IPY1426" s="216"/>
      <c r="IPZ1426" s="216"/>
      <c r="IQA1426" s="216"/>
      <c r="IQB1426" s="216"/>
      <c r="IQC1426" s="216"/>
      <c r="IQD1426" s="216"/>
      <c r="IQE1426" s="216"/>
      <c r="IQF1426" s="216"/>
      <c r="IQG1426" s="216"/>
      <c r="IQH1426" s="216"/>
      <c r="IQI1426" s="216"/>
      <c r="IQJ1426" s="216"/>
      <c r="IQK1426" s="216"/>
      <c r="IQL1426" s="216"/>
      <c r="IQM1426" s="216"/>
      <c r="IQN1426" s="216"/>
      <c r="IQO1426" s="216"/>
      <c r="IQP1426" s="216"/>
      <c r="IQQ1426" s="216"/>
      <c r="IQR1426" s="216"/>
      <c r="IQS1426" s="216"/>
      <c r="IQT1426" s="216"/>
      <c r="IQU1426" s="216"/>
      <c r="IQV1426" s="216"/>
      <c r="IQW1426" s="216"/>
      <c r="IQX1426" s="216"/>
      <c r="IQY1426" s="216"/>
      <c r="IQZ1426" s="216"/>
      <c r="IRA1426" s="216"/>
      <c r="IRB1426" s="216"/>
      <c r="IRC1426" s="216"/>
      <c r="IRD1426" s="216"/>
      <c r="IRE1426" s="216"/>
      <c r="IRF1426" s="216"/>
      <c r="IRG1426" s="216"/>
      <c r="IRH1426" s="216"/>
      <c r="IRI1426" s="216"/>
      <c r="IRJ1426" s="216"/>
      <c r="IRK1426" s="216"/>
      <c r="IRL1426" s="216"/>
      <c r="IRM1426" s="216"/>
      <c r="IRN1426" s="216"/>
      <c r="IRO1426" s="216"/>
      <c r="IRP1426" s="216"/>
      <c r="IRQ1426" s="216"/>
      <c r="IRR1426" s="216"/>
      <c r="IRS1426" s="216"/>
      <c r="IRT1426" s="216"/>
      <c r="IRU1426" s="216"/>
      <c r="IRV1426" s="216"/>
      <c r="IRW1426" s="216"/>
      <c r="IRX1426" s="216"/>
      <c r="IRY1426" s="216"/>
      <c r="IRZ1426" s="216"/>
      <c r="ISA1426" s="216"/>
      <c r="ISB1426" s="216"/>
      <c r="ISC1426" s="216"/>
      <c r="ISD1426" s="216"/>
      <c r="ISE1426" s="216"/>
      <c r="ISF1426" s="216"/>
      <c r="ISG1426" s="216"/>
      <c r="ISH1426" s="216"/>
      <c r="ISI1426" s="216"/>
      <c r="ISJ1426" s="216"/>
      <c r="ISK1426" s="216"/>
      <c r="ISL1426" s="216"/>
      <c r="ISM1426" s="216"/>
      <c r="ISN1426" s="216"/>
      <c r="ISO1426" s="216"/>
      <c r="ISP1426" s="216"/>
      <c r="ISQ1426" s="216"/>
      <c r="ISR1426" s="216"/>
      <c r="ISS1426" s="216"/>
      <c r="IST1426" s="216"/>
      <c r="ISU1426" s="216"/>
      <c r="ISV1426" s="216"/>
      <c r="ISW1426" s="216"/>
      <c r="ISX1426" s="216"/>
      <c r="ISY1426" s="216"/>
      <c r="ISZ1426" s="216"/>
      <c r="ITA1426" s="216"/>
      <c r="ITB1426" s="216"/>
      <c r="ITC1426" s="216"/>
      <c r="ITD1426" s="216"/>
      <c r="ITE1426" s="216"/>
      <c r="ITF1426" s="216"/>
      <c r="ITG1426" s="216"/>
      <c r="ITH1426" s="216"/>
      <c r="ITI1426" s="216"/>
      <c r="ITJ1426" s="216"/>
      <c r="ITK1426" s="216"/>
      <c r="ITL1426" s="216"/>
      <c r="ITM1426" s="216"/>
      <c r="ITN1426" s="216"/>
      <c r="ITO1426" s="216"/>
      <c r="ITP1426" s="216"/>
      <c r="ITQ1426" s="216"/>
      <c r="ITR1426" s="216"/>
      <c r="ITS1426" s="216"/>
      <c r="ITT1426" s="216"/>
      <c r="ITU1426" s="216"/>
      <c r="ITV1426" s="216"/>
      <c r="ITW1426" s="216"/>
      <c r="ITX1426" s="216"/>
      <c r="ITY1426" s="216"/>
      <c r="ITZ1426" s="216"/>
      <c r="IUA1426" s="216"/>
      <c r="IUB1426" s="216"/>
      <c r="IUC1426" s="216"/>
      <c r="IUD1426" s="216"/>
      <c r="IUE1426" s="216"/>
      <c r="IUF1426" s="216"/>
      <c r="IUG1426" s="216"/>
      <c r="IUH1426" s="216"/>
      <c r="IUI1426" s="216"/>
      <c r="IUJ1426" s="216"/>
      <c r="IUK1426" s="216"/>
      <c r="IUL1426" s="216"/>
      <c r="IUM1426" s="216"/>
      <c r="IUN1426" s="216"/>
      <c r="IUO1426" s="216"/>
      <c r="IUP1426" s="216"/>
      <c r="IUQ1426" s="216"/>
      <c r="IUR1426" s="216"/>
      <c r="IUS1426" s="216"/>
      <c r="IUT1426" s="216"/>
      <c r="IUU1426" s="216"/>
      <c r="IUV1426" s="216"/>
      <c r="IUW1426" s="216"/>
      <c r="IUX1426" s="216"/>
      <c r="IUY1426" s="216"/>
      <c r="IUZ1426" s="216"/>
      <c r="IVA1426" s="216"/>
      <c r="IVB1426" s="216"/>
      <c r="IVC1426" s="216"/>
      <c r="IVD1426" s="216"/>
      <c r="IVE1426" s="216"/>
      <c r="IVF1426" s="216"/>
      <c r="IVG1426" s="216"/>
      <c r="IVH1426" s="216"/>
      <c r="IVI1426" s="216"/>
      <c r="IVJ1426" s="216"/>
      <c r="IVK1426" s="216"/>
      <c r="IVL1426" s="216"/>
      <c r="IVM1426" s="216"/>
      <c r="IVN1426" s="216"/>
      <c r="IVO1426" s="216"/>
      <c r="IVP1426" s="216"/>
      <c r="IVQ1426" s="216"/>
      <c r="IVR1426" s="216"/>
      <c r="IVS1426" s="216"/>
      <c r="IVT1426" s="216"/>
      <c r="IVU1426" s="216"/>
      <c r="IVV1426" s="216"/>
      <c r="IVW1426" s="216"/>
      <c r="IVX1426" s="216"/>
      <c r="IVY1426" s="216"/>
      <c r="IVZ1426" s="216"/>
      <c r="IWA1426" s="216"/>
      <c r="IWB1426" s="216"/>
      <c r="IWC1426" s="216"/>
      <c r="IWD1426" s="216"/>
      <c r="IWE1426" s="216"/>
      <c r="IWF1426" s="216"/>
      <c r="IWG1426" s="216"/>
      <c r="IWH1426" s="216"/>
      <c r="IWI1426" s="216"/>
      <c r="IWJ1426" s="216"/>
      <c r="IWK1426" s="216"/>
      <c r="IWL1426" s="216"/>
      <c r="IWM1426" s="216"/>
      <c r="IWN1426" s="216"/>
      <c r="IWO1426" s="216"/>
      <c r="IWP1426" s="216"/>
      <c r="IWQ1426" s="216"/>
      <c r="IWR1426" s="216"/>
      <c r="IWS1426" s="216"/>
      <c r="IWT1426" s="216"/>
      <c r="IWU1426" s="216"/>
      <c r="IWV1426" s="216"/>
      <c r="IWW1426" s="216"/>
      <c r="IWX1426" s="216"/>
      <c r="IWY1426" s="216"/>
      <c r="IWZ1426" s="216"/>
      <c r="IXA1426" s="216"/>
      <c r="IXB1426" s="216"/>
      <c r="IXC1426" s="216"/>
      <c r="IXD1426" s="216"/>
      <c r="IXE1426" s="216"/>
      <c r="IXF1426" s="216"/>
      <c r="IXG1426" s="216"/>
      <c r="IXH1426" s="216"/>
      <c r="IXI1426" s="216"/>
      <c r="IXJ1426" s="216"/>
      <c r="IXK1426" s="216"/>
      <c r="IXL1426" s="216"/>
      <c r="IXM1426" s="216"/>
      <c r="IXN1426" s="216"/>
      <c r="IXO1426" s="216"/>
      <c r="IXP1426" s="216"/>
      <c r="IXQ1426" s="216"/>
      <c r="IXR1426" s="216"/>
      <c r="IXS1426" s="216"/>
      <c r="IXT1426" s="216"/>
      <c r="IXU1426" s="216"/>
      <c r="IXV1426" s="216"/>
      <c r="IXW1426" s="216"/>
      <c r="IXX1426" s="216"/>
      <c r="IXY1426" s="216"/>
      <c r="IXZ1426" s="216"/>
      <c r="IYA1426" s="216"/>
      <c r="IYB1426" s="216"/>
      <c r="IYC1426" s="216"/>
      <c r="IYD1426" s="216"/>
      <c r="IYE1426" s="216"/>
      <c r="IYF1426" s="216"/>
      <c r="IYG1426" s="216"/>
      <c r="IYH1426" s="216"/>
      <c r="IYI1426" s="216"/>
      <c r="IYJ1426" s="216"/>
      <c r="IYK1426" s="216"/>
      <c r="IYL1426" s="216"/>
      <c r="IYM1426" s="216"/>
      <c r="IYN1426" s="216"/>
      <c r="IYO1426" s="216"/>
      <c r="IYP1426" s="216"/>
      <c r="IYQ1426" s="216"/>
      <c r="IYR1426" s="216"/>
      <c r="IYS1426" s="216"/>
      <c r="IYT1426" s="216"/>
      <c r="IYU1426" s="216"/>
      <c r="IYV1426" s="216"/>
      <c r="IYW1426" s="216"/>
      <c r="IYX1426" s="216"/>
      <c r="IYY1426" s="216"/>
      <c r="IYZ1426" s="216"/>
      <c r="IZA1426" s="216"/>
      <c r="IZB1426" s="216"/>
      <c r="IZC1426" s="216"/>
      <c r="IZD1426" s="216"/>
      <c r="IZE1426" s="216"/>
      <c r="IZF1426" s="216"/>
      <c r="IZG1426" s="216"/>
      <c r="IZH1426" s="216"/>
      <c r="IZI1426" s="216"/>
      <c r="IZJ1426" s="216"/>
      <c r="IZK1426" s="216"/>
      <c r="IZL1426" s="216"/>
      <c r="IZM1426" s="216"/>
      <c r="IZN1426" s="216"/>
      <c r="IZO1426" s="216"/>
      <c r="IZP1426" s="216"/>
      <c r="IZQ1426" s="216"/>
      <c r="IZR1426" s="216"/>
      <c r="IZS1426" s="216"/>
      <c r="IZT1426" s="216"/>
      <c r="IZU1426" s="216"/>
      <c r="IZV1426" s="216"/>
      <c r="IZW1426" s="216"/>
      <c r="IZX1426" s="216"/>
      <c r="IZY1426" s="216"/>
      <c r="IZZ1426" s="216"/>
      <c r="JAA1426" s="216"/>
      <c r="JAB1426" s="216"/>
      <c r="JAC1426" s="216"/>
      <c r="JAD1426" s="216"/>
      <c r="JAE1426" s="216"/>
      <c r="JAF1426" s="216"/>
      <c r="JAG1426" s="216"/>
      <c r="JAH1426" s="216"/>
      <c r="JAI1426" s="216"/>
      <c r="JAJ1426" s="216"/>
      <c r="JAK1426" s="216"/>
      <c r="JAL1426" s="216"/>
      <c r="JAM1426" s="216"/>
      <c r="JAN1426" s="216"/>
      <c r="JAO1426" s="216"/>
      <c r="JAP1426" s="216"/>
      <c r="JAQ1426" s="216"/>
      <c r="JAR1426" s="216"/>
      <c r="JAS1426" s="216"/>
      <c r="JAT1426" s="216"/>
      <c r="JAU1426" s="216"/>
      <c r="JAV1426" s="216"/>
      <c r="JAW1426" s="216"/>
      <c r="JAX1426" s="216"/>
      <c r="JAY1426" s="216"/>
      <c r="JAZ1426" s="216"/>
      <c r="JBA1426" s="216"/>
      <c r="JBB1426" s="216"/>
      <c r="JBC1426" s="216"/>
      <c r="JBD1426" s="216"/>
      <c r="JBE1426" s="216"/>
      <c r="JBF1426" s="216"/>
      <c r="JBG1426" s="216"/>
      <c r="JBH1426" s="216"/>
      <c r="JBI1426" s="216"/>
      <c r="JBJ1426" s="216"/>
      <c r="JBK1426" s="216"/>
      <c r="JBL1426" s="216"/>
      <c r="JBM1426" s="216"/>
      <c r="JBN1426" s="216"/>
      <c r="JBO1426" s="216"/>
      <c r="JBP1426" s="216"/>
      <c r="JBQ1426" s="216"/>
      <c r="JBR1426" s="216"/>
      <c r="JBS1426" s="216"/>
      <c r="JBT1426" s="216"/>
      <c r="JBU1426" s="216"/>
      <c r="JBV1426" s="216"/>
      <c r="JBW1426" s="216"/>
      <c r="JBX1426" s="216"/>
      <c r="JBY1426" s="216"/>
      <c r="JBZ1426" s="216"/>
      <c r="JCA1426" s="216"/>
      <c r="JCB1426" s="216"/>
      <c r="JCC1426" s="216"/>
      <c r="JCD1426" s="216"/>
      <c r="JCE1426" s="216"/>
      <c r="JCF1426" s="216"/>
      <c r="JCG1426" s="216"/>
      <c r="JCH1426" s="216"/>
      <c r="JCI1426" s="216"/>
      <c r="JCJ1426" s="216"/>
      <c r="JCK1426" s="216"/>
      <c r="JCL1426" s="216"/>
      <c r="JCM1426" s="216"/>
      <c r="JCN1426" s="216"/>
      <c r="JCO1426" s="216"/>
      <c r="JCP1426" s="216"/>
      <c r="JCQ1426" s="216"/>
      <c r="JCR1426" s="216"/>
      <c r="JCS1426" s="216"/>
      <c r="JCT1426" s="216"/>
      <c r="JCU1426" s="216"/>
      <c r="JCV1426" s="216"/>
      <c r="JCW1426" s="216"/>
      <c r="JCX1426" s="216"/>
      <c r="JCY1426" s="216"/>
      <c r="JCZ1426" s="216"/>
      <c r="JDA1426" s="216"/>
      <c r="JDB1426" s="216"/>
      <c r="JDC1426" s="216"/>
      <c r="JDD1426" s="216"/>
      <c r="JDE1426" s="216"/>
      <c r="JDF1426" s="216"/>
      <c r="JDG1426" s="216"/>
      <c r="JDH1426" s="216"/>
      <c r="JDI1426" s="216"/>
      <c r="JDJ1426" s="216"/>
      <c r="JDK1426" s="216"/>
      <c r="JDL1426" s="216"/>
      <c r="JDM1426" s="216"/>
      <c r="JDN1426" s="216"/>
      <c r="JDO1426" s="216"/>
      <c r="JDP1426" s="216"/>
      <c r="JDQ1426" s="216"/>
      <c r="JDR1426" s="216"/>
      <c r="JDS1426" s="216"/>
      <c r="JDT1426" s="216"/>
      <c r="JDU1426" s="216"/>
      <c r="JDV1426" s="216"/>
      <c r="JDW1426" s="216"/>
      <c r="JDX1426" s="216"/>
      <c r="JDY1426" s="216"/>
      <c r="JDZ1426" s="216"/>
      <c r="JEA1426" s="216"/>
      <c r="JEB1426" s="216"/>
      <c r="JEC1426" s="216"/>
      <c r="JED1426" s="216"/>
      <c r="JEE1426" s="216"/>
      <c r="JEF1426" s="216"/>
      <c r="JEG1426" s="216"/>
      <c r="JEH1426" s="216"/>
      <c r="JEI1426" s="216"/>
      <c r="JEJ1426" s="216"/>
      <c r="JEK1426" s="216"/>
      <c r="JEL1426" s="216"/>
      <c r="JEM1426" s="216"/>
      <c r="JEN1426" s="216"/>
      <c r="JEO1426" s="216"/>
      <c r="JEP1426" s="216"/>
      <c r="JEQ1426" s="216"/>
      <c r="JER1426" s="216"/>
      <c r="JES1426" s="216"/>
      <c r="JET1426" s="216"/>
      <c r="JEU1426" s="216"/>
      <c r="JEV1426" s="216"/>
      <c r="JEW1426" s="216"/>
      <c r="JEX1426" s="216"/>
      <c r="JEY1426" s="216"/>
      <c r="JEZ1426" s="216"/>
      <c r="JFA1426" s="216"/>
      <c r="JFB1426" s="216"/>
      <c r="JFC1426" s="216"/>
      <c r="JFD1426" s="216"/>
      <c r="JFE1426" s="216"/>
      <c r="JFF1426" s="216"/>
      <c r="JFG1426" s="216"/>
      <c r="JFH1426" s="216"/>
      <c r="JFI1426" s="216"/>
      <c r="JFJ1426" s="216"/>
      <c r="JFK1426" s="216"/>
      <c r="JFL1426" s="216"/>
      <c r="JFM1426" s="216"/>
      <c r="JFN1426" s="216"/>
      <c r="JFO1426" s="216"/>
      <c r="JFP1426" s="216"/>
      <c r="JFQ1426" s="216"/>
      <c r="JFR1426" s="216"/>
      <c r="JFS1426" s="216"/>
      <c r="JFT1426" s="216"/>
      <c r="JFU1426" s="216"/>
      <c r="JFV1426" s="216"/>
      <c r="JFW1426" s="216"/>
      <c r="JFX1426" s="216"/>
      <c r="JFY1426" s="216"/>
      <c r="JFZ1426" s="216"/>
      <c r="JGA1426" s="216"/>
      <c r="JGB1426" s="216"/>
      <c r="JGC1426" s="216"/>
      <c r="JGD1426" s="216"/>
      <c r="JGE1426" s="216"/>
      <c r="JGF1426" s="216"/>
      <c r="JGG1426" s="216"/>
      <c r="JGH1426" s="216"/>
      <c r="JGI1426" s="216"/>
      <c r="JGJ1426" s="216"/>
      <c r="JGK1426" s="216"/>
      <c r="JGL1426" s="216"/>
      <c r="JGM1426" s="216"/>
      <c r="JGN1426" s="216"/>
      <c r="JGO1426" s="216"/>
      <c r="JGP1426" s="216"/>
      <c r="JGQ1426" s="216"/>
      <c r="JGR1426" s="216"/>
      <c r="JGS1426" s="216"/>
      <c r="JGT1426" s="216"/>
      <c r="JGU1426" s="216"/>
      <c r="JGV1426" s="216"/>
      <c r="JGW1426" s="216"/>
      <c r="JGX1426" s="216"/>
      <c r="JGY1426" s="216"/>
      <c r="JGZ1426" s="216"/>
      <c r="JHA1426" s="216"/>
      <c r="JHB1426" s="216"/>
      <c r="JHC1426" s="216"/>
      <c r="JHD1426" s="216"/>
      <c r="JHE1426" s="216"/>
      <c r="JHF1426" s="216"/>
      <c r="JHG1426" s="216"/>
      <c r="JHH1426" s="216"/>
      <c r="JHI1426" s="216"/>
      <c r="JHJ1426" s="216"/>
      <c r="JHK1426" s="216"/>
      <c r="JHL1426" s="216"/>
      <c r="JHM1426" s="216"/>
      <c r="JHN1426" s="216"/>
      <c r="JHO1426" s="216"/>
      <c r="JHP1426" s="216"/>
      <c r="JHQ1426" s="216"/>
      <c r="JHR1426" s="216"/>
      <c r="JHS1426" s="216"/>
      <c r="JHT1426" s="216"/>
      <c r="JHU1426" s="216"/>
      <c r="JHV1426" s="216"/>
      <c r="JHW1426" s="216"/>
      <c r="JHX1426" s="216"/>
      <c r="JHY1426" s="216"/>
      <c r="JHZ1426" s="216"/>
      <c r="JIA1426" s="216"/>
      <c r="JIB1426" s="216"/>
      <c r="JIC1426" s="216"/>
      <c r="JID1426" s="216"/>
      <c r="JIE1426" s="216"/>
      <c r="JIF1426" s="216"/>
      <c r="JIG1426" s="216"/>
      <c r="JIH1426" s="216"/>
      <c r="JII1426" s="216"/>
      <c r="JIJ1426" s="216"/>
      <c r="JIK1426" s="216"/>
      <c r="JIL1426" s="216"/>
      <c r="JIM1426" s="216"/>
      <c r="JIN1426" s="216"/>
      <c r="JIO1426" s="216"/>
      <c r="JIP1426" s="216"/>
      <c r="JIQ1426" s="216"/>
      <c r="JIR1426" s="216"/>
      <c r="JIS1426" s="216"/>
      <c r="JIT1426" s="216"/>
      <c r="JIU1426" s="216"/>
      <c r="JIV1426" s="216"/>
      <c r="JIW1426" s="216"/>
      <c r="JIX1426" s="216"/>
      <c r="JIY1426" s="216"/>
      <c r="JIZ1426" s="216"/>
      <c r="JJA1426" s="216"/>
      <c r="JJB1426" s="216"/>
      <c r="JJC1426" s="216"/>
      <c r="JJD1426" s="216"/>
      <c r="JJE1426" s="216"/>
      <c r="JJF1426" s="216"/>
      <c r="JJG1426" s="216"/>
      <c r="JJH1426" s="216"/>
      <c r="JJI1426" s="216"/>
      <c r="JJJ1426" s="216"/>
      <c r="JJK1426" s="216"/>
      <c r="JJL1426" s="216"/>
      <c r="JJM1426" s="216"/>
      <c r="JJN1426" s="216"/>
      <c r="JJO1426" s="216"/>
      <c r="JJP1426" s="216"/>
      <c r="JJQ1426" s="216"/>
      <c r="JJR1426" s="216"/>
      <c r="JJS1426" s="216"/>
      <c r="JJT1426" s="216"/>
      <c r="JJU1426" s="216"/>
      <c r="JJV1426" s="216"/>
      <c r="JJW1426" s="216"/>
      <c r="JJX1426" s="216"/>
      <c r="JJY1426" s="216"/>
      <c r="JJZ1426" s="216"/>
      <c r="JKA1426" s="216"/>
      <c r="JKB1426" s="216"/>
      <c r="JKC1426" s="216"/>
      <c r="JKD1426" s="216"/>
      <c r="JKE1426" s="216"/>
      <c r="JKF1426" s="216"/>
      <c r="JKG1426" s="216"/>
      <c r="JKH1426" s="216"/>
      <c r="JKI1426" s="216"/>
      <c r="JKJ1426" s="216"/>
      <c r="JKK1426" s="216"/>
      <c r="JKL1426" s="216"/>
      <c r="JKM1426" s="216"/>
      <c r="JKN1426" s="216"/>
      <c r="JKO1426" s="216"/>
      <c r="JKP1426" s="216"/>
      <c r="JKQ1426" s="216"/>
      <c r="JKR1426" s="216"/>
      <c r="JKS1426" s="216"/>
      <c r="JKT1426" s="216"/>
      <c r="JKU1426" s="216"/>
      <c r="JKV1426" s="216"/>
      <c r="JKW1426" s="216"/>
      <c r="JKX1426" s="216"/>
      <c r="JKY1426" s="216"/>
      <c r="JKZ1426" s="216"/>
      <c r="JLA1426" s="216"/>
      <c r="JLB1426" s="216"/>
      <c r="JLC1426" s="216"/>
      <c r="JLD1426" s="216"/>
      <c r="JLE1426" s="216"/>
      <c r="JLF1426" s="216"/>
      <c r="JLG1426" s="216"/>
      <c r="JLH1426" s="216"/>
      <c r="JLI1426" s="216"/>
      <c r="JLJ1426" s="216"/>
      <c r="JLK1426" s="216"/>
      <c r="JLL1426" s="216"/>
      <c r="JLM1426" s="216"/>
      <c r="JLN1426" s="216"/>
      <c r="JLO1426" s="216"/>
      <c r="JLP1426" s="216"/>
      <c r="JLQ1426" s="216"/>
      <c r="JLR1426" s="216"/>
      <c r="JLS1426" s="216"/>
      <c r="JLT1426" s="216"/>
      <c r="JLU1426" s="216"/>
      <c r="JLV1426" s="216"/>
      <c r="JLW1426" s="216"/>
      <c r="JLX1426" s="216"/>
      <c r="JLY1426" s="216"/>
      <c r="JLZ1426" s="216"/>
      <c r="JMA1426" s="216"/>
      <c r="JMB1426" s="216"/>
      <c r="JMC1426" s="216"/>
      <c r="JMD1426" s="216"/>
      <c r="JME1426" s="216"/>
      <c r="JMF1426" s="216"/>
      <c r="JMG1426" s="216"/>
      <c r="JMH1426" s="216"/>
      <c r="JMI1426" s="216"/>
      <c r="JMJ1426" s="216"/>
      <c r="JMK1426" s="216"/>
      <c r="JML1426" s="216"/>
      <c r="JMM1426" s="216"/>
      <c r="JMN1426" s="216"/>
      <c r="JMO1426" s="216"/>
      <c r="JMP1426" s="216"/>
      <c r="JMQ1426" s="216"/>
      <c r="JMR1426" s="216"/>
      <c r="JMS1426" s="216"/>
      <c r="JMT1426" s="216"/>
      <c r="JMU1426" s="216"/>
      <c r="JMV1426" s="216"/>
      <c r="JMW1426" s="216"/>
      <c r="JMX1426" s="216"/>
      <c r="JMY1426" s="216"/>
      <c r="JMZ1426" s="216"/>
      <c r="JNA1426" s="216"/>
      <c r="JNB1426" s="216"/>
      <c r="JNC1426" s="216"/>
      <c r="JND1426" s="216"/>
      <c r="JNE1426" s="216"/>
      <c r="JNF1426" s="216"/>
      <c r="JNG1426" s="216"/>
      <c r="JNH1426" s="216"/>
      <c r="JNI1426" s="216"/>
      <c r="JNJ1426" s="216"/>
      <c r="JNK1426" s="216"/>
      <c r="JNL1426" s="216"/>
      <c r="JNM1426" s="216"/>
      <c r="JNN1426" s="216"/>
      <c r="JNO1426" s="216"/>
      <c r="JNP1426" s="216"/>
      <c r="JNQ1426" s="216"/>
      <c r="JNR1426" s="216"/>
      <c r="JNS1426" s="216"/>
      <c r="JNT1426" s="216"/>
      <c r="JNU1426" s="216"/>
      <c r="JNV1426" s="216"/>
      <c r="JNW1426" s="216"/>
      <c r="JNX1426" s="216"/>
      <c r="JNY1426" s="216"/>
      <c r="JNZ1426" s="216"/>
      <c r="JOA1426" s="216"/>
      <c r="JOB1426" s="216"/>
      <c r="JOC1426" s="216"/>
      <c r="JOD1426" s="216"/>
      <c r="JOE1426" s="216"/>
      <c r="JOF1426" s="216"/>
      <c r="JOG1426" s="216"/>
      <c r="JOH1426" s="216"/>
      <c r="JOI1426" s="216"/>
      <c r="JOJ1426" s="216"/>
      <c r="JOK1426" s="216"/>
      <c r="JOL1426" s="216"/>
      <c r="JOM1426" s="216"/>
      <c r="JON1426" s="216"/>
      <c r="JOO1426" s="216"/>
      <c r="JOP1426" s="216"/>
      <c r="JOQ1426" s="216"/>
      <c r="JOR1426" s="216"/>
      <c r="JOS1426" s="216"/>
      <c r="JOT1426" s="216"/>
      <c r="JOU1426" s="216"/>
      <c r="JOV1426" s="216"/>
      <c r="JOW1426" s="216"/>
      <c r="JOX1426" s="216"/>
      <c r="JOY1426" s="216"/>
      <c r="JOZ1426" s="216"/>
      <c r="JPA1426" s="216"/>
      <c r="JPB1426" s="216"/>
      <c r="JPC1426" s="216"/>
      <c r="JPD1426" s="216"/>
      <c r="JPE1426" s="216"/>
      <c r="JPF1426" s="216"/>
      <c r="JPG1426" s="216"/>
      <c r="JPH1426" s="216"/>
      <c r="JPI1426" s="216"/>
      <c r="JPJ1426" s="216"/>
      <c r="JPK1426" s="216"/>
      <c r="JPL1426" s="216"/>
      <c r="JPM1426" s="216"/>
      <c r="JPN1426" s="216"/>
      <c r="JPO1426" s="216"/>
      <c r="JPP1426" s="216"/>
      <c r="JPQ1426" s="216"/>
      <c r="JPR1426" s="216"/>
      <c r="JPS1426" s="216"/>
      <c r="JPT1426" s="216"/>
      <c r="JPU1426" s="216"/>
      <c r="JPV1426" s="216"/>
      <c r="JPW1426" s="216"/>
      <c r="JPX1426" s="216"/>
      <c r="JPY1426" s="216"/>
      <c r="JPZ1426" s="216"/>
      <c r="JQA1426" s="216"/>
      <c r="JQB1426" s="216"/>
      <c r="JQC1426" s="216"/>
      <c r="JQD1426" s="216"/>
      <c r="JQE1426" s="216"/>
      <c r="JQF1426" s="216"/>
      <c r="JQG1426" s="216"/>
      <c r="JQH1426" s="216"/>
      <c r="JQI1426" s="216"/>
      <c r="JQJ1426" s="216"/>
      <c r="JQK1426" s="216"/>
      <c r="JQL1426" s="216"/>
      <c r="JQM1426" s="216"/>
      <c r="JQN1426" s="216"/>
      <c r="JQO1426" s="216"/>
      <c r="JQP1426" s="216"/>
      <c r="JQQ1426" s="216"/>
      <c r="JQR1426" s="216"/>
      <c r="JQS1426" s="216"/>
      <c r="JQT1426" s="216"/>
      <c r="JQU1426" s="216"/>
      <c r="JQV1426" s="216"/>
      <c r="JQW1426" s="216"/>
      <c r="JQX1426" s="216"/>
      <c r="JQY1426" s="216"/>
      <c r="JQZ1426" s="216"/>
      <c r="JRA1426" s="216"/>
      <c r="JRB1426" s="216"/>
      <c r="JRC1426" s="216"/>
      <c r="JRD1426" s="216"/>
      <c r="JRE1426" s="216"/>
      <c r="JRF1426" s="216"/>
      <c r="JRG1426" s="216"/>
      <c r="JRH1426" s="216"/>
      <c r="JRI1426" s="216"/>
      <c r="JRJ1426" s="216"/>
      <c r="JRK1426" s="216"/>
      <c r="JRL1426" s="216"/>
      <c r="JRM1426" s="216"/>
      <c r="JRN1426" s="216"/>
      <c r="JRO1426" s="216"/>
      <c r="JRP1426" s="216"/>
      <c r="JRQ1426" s="216"/>
      <c r="JRR1426" s="216"/>
      <c r="JRS1426" s="216"/>
      <c r="JRT1426" s="216"/>
      <c r="JRU1426" s="216"/>
      <c r="JRV1426" s="216"/>
      <c r="JRW1426" s="216"/>
      <c r="JRX1426" s="216"/>
      <c r="JRY1426" s="216"/>
      <c r="JRZ1426" s="216"/>
      <c r="JSA1426" s="216"/>
      <c r="JSB1426" s="216"/>
      <c r="JSC1426" s="216"/>
      <c r="JSD1426" s="216"/>
      <c r="JSE1426" s="216"/>
      <c r="JSF1426" s="216"/>
      <c r="JSG1426" s="216"/>
      <c r="JSH1426" s="216"/>
      <c r="JSI1426" s="216"/>
      <c r="JSJ1426" s="216"/>
      <c r="JSK1426" s="216"/>
      <c r="JSL1426" s="216"/>
      <c r="JSM1426" s="216"/>
      <c r="JSN1426" s="216"/>
      <c r="JSO1426" s="216"/>
      <c r="JSP1426" s="216"/>
      <c r="JSQ1426" s="216"/>
      <c r="JSR1426" s="216"/>
      <c r="JSS1426" s="216"/>
      <c r="JST1426" s="216"/>
      <c r="JSU1426" s="216"/>
      <c r="JSV1426" s="216"/>
      <c r="JSW1426" s="216"/>
      <c r="JSX1426" s="216"/>
      <c r="JSY1426" s="216"/>
      <c r="JSZ1426" s="216"/>
      <c r="JTA1426" s="216"/>
      <c r="JTB1426" s="216"/>
      <c r="JTC1426" s="216"/>
      <c r="JTD1426" s="216"/>
      <c r="JTE1426" s="216"/>
      <c r="JTF1426" s="216"/>
      <c r="JTG1426" s="216"/>
      <c r="JTH1426" s="216"/>
      <c r="JTI1426" s="216"/>
      <c r="JTJ1426" s="216"/>
      <c r="JTK1426" s="216"/>
      <c r="JTL1426" s="216"/>
      <c r="JTM1426" s="216"/>
      <c r="JTN1426" s="216"/>
      <c r="JTO1426" s="216"/>
      <c r="JTP1426" s="216"/>
      <c r="JTQ1426" s="216"/>
      <c r="JTR1426" s="216"/>
      <c r="JTS1426" s="216"/>
      <c r="JTT1426" s="216"/>
      <c r="JTU1426" s="216"/>
      <c r="JTV1426" s="216"/>
      <c r="JTW1426" s="216"/>
      <c r="JTX1426" s="216"/>
      <c r="JTY1426" s="216"/>
      <c r="JTZ1426" s="216"/>
      <c r="JUA1426" s="216"/>
      <c r="JUB1426" s="216"/>
      <c r="JUC1426" s="216"/>
      <c r="JUD1426" s="216"/>
      <c r="JUE1426" s="216"/>
      <c r="JUF1426" s="216"/>
      <c r="JUG1426" s="216"/>
      <c r="JUH1426" s="216"/>
      <c r="JUI1426" s="216"/>
      <c r="JUJ1426" s="216"/>
      <c r="JUK1426" s="216"/>
      <c r="JUL1426" s="216"/>
      <c r="JUM1426" s="216"/>
      <c r="JUN1426" s="216"/>
      <c r="JUO1426" s="216"/>
      <c r="JUP1426" s="216"/>
      <c r="JUQ1426" s="216"/>
      <c r="JUR1426" s="216"/>
      <c r="JUS1426" s="216"/>
      <c r="JUT1426" s="216"/>
      <c r="JUU1426" s="216"/>
      <c r="JUV1426" s="216"/>
      <c r="JUW1426" s="216"/>
      <c r="JUX1426" s="216"/>
      <c r="JUY1426" s="216"/>
      <c r="JUZ1426" s="216"/>
      <c r="JVA1426" s="216"/>
      <c r="JVB1426" s="216"/>
      <c r="JVC1426" s="216"/>
      <c r="JVD1426" s="216"/>
      <c r="JVE1426" s="216"/>
      <c r="JVF1426" s="216"/>
      <c r="JVG1426" s="216"/>
      <c r="JVH1426" s="216"/>
      <c r="JVI1426" s="216"/>
      <c r="JVJ1426" s="216"/>
      <c r="JVK1426" s="216"/>
      <c r="JVL1426" s="216"/>
      <c r="JVM1426" s="216"/>
      <c r="JVN1426" s="216"/>
      <c r="JVO1426" s="216"/>
      <c r="JVP1426" s="216"/>
      <c r="JVQ1426" s="216"/>
      <c r="JVR1426" s="216"/>
      <c r="JVS1426" s="216"/>
      <c r="JVT1426" s="216"/>
      <c r="JVU1426" s="216"/>
      <c r="JVV1426" s="216"/>
      <c r="JVW1426" s="216"/>
      <c r="JVX1426" s="216"/>
      <c r="JVY1426" s="216"/>
      <c r="JVZ1426" s="216"/>
      <c r="JWA1426" s="216"/>
      <c r="JWB1426" s="216"/>
      <c r="JWC1426" s="216"/>
      <c r="JWD1426" s="216"/>
      <c r="JWE1426" s="216"/>
      <c r="JWF1426" s="216"/>
      <c r="JWG1426" s="216"/>
      <c r="JWH1426" s="216"/>
      <c r="JWI1426" s="216"/>
      <c r="JWJ1426" s="216"/>
      <c r="JWK1426" s="216"/>
      <c r="JWL1426" s="216"/>
      <c r="JWM1426" s="216"/>
      <c r="JWN1426" s="216"/>
      <c r="JWO1426" s="216"/>
      <c r="JWP1426" s="216"/>
      <c r="JWQ1426" s="216"/>
      <c r="JWR1426" s="216"/>
      <c r="JWS1426" s="216"/>
      <c r="JWT1426" s="216"/>
      <c r="JWU1426" s="216"/>
      <c r="JWV1426" s="216"/>
      <c r="JWW1426" s="216"/>
      <c r="JWX1426" s="216"/>
      <c r="JWY1426" s="216"/>
      <c r="JWZ1426" s="216"/>
      <c r="JXA1426" s="216"/>
      <c r="JXB1426" s="216"/>
      <c r="JXC1426" s="216"/>
      <c r="JXD1426" s="216"/>
      <c r="JXE1426" s="216"/>
      <c r="JXF1426" s="216"/>
      <c r="JXG1426" s="216"/>
      <c r="JXH1426" s="216"/>
      <c r="JXI1426" s="216"/>
      <c r="JXJ1426" s="216"/>
      <c r="JXK1426" s="216"/>
      <c r="JXL1426" s="216"/>
      <c r="JXM1426" s="216"/>
      <c r="JXN1426" s="216"/>
      <c r="JXO1426" s="216"/>
      <c r="JXP1426" s="216"/>
      <c r="JXQ1426" s="216"/>
      <c r="JXR1426" s="216"/>
      <c r="JXS1426" s="216"/>
      <c r="JXT1426" s="216"/>
      <c r="JXU1426" s="216"/>
      <c r="JXV1426" s="216"/>
      <c r="JXW1426" s="216"/>
      <c r="JXX1426" s="216"/>
      <c r="JXY1426" s="216"/>
      <c r="JXZ1426" s="216"/>
      <c r="JYA1426" s="216"/>
      <c r="JYB1426" s="216"/>
      <c r="JYC1426" s="216"/>
      <c r="JYD1426" s="216"/>
      <c r="JYE1426" s="216"/>
      <c r="JYF1426" s="216"/>
      <c r="JYG1426" s="216"/>
      <c r="JYH1426" s="216"/>
      <c r="JYI1426" s="216"/>
      <c r="JYJ1426" s="216"/>
      <c r="JYK1426" s="216"/>
      <c r="JYL1426" s="216"/>
      <c r="JYM1426" s="216"/>
      <c r="JYN1426" s="216"/>
      <c r="JYO1426" s="216"/>
      <c r="JYP1426" s="216"/>
      <c r="JYQ1426" s="216"/>
      <c r="JYR1426" s="216"/>
      <c r="JYS1426" s="216"/>
      <c r="JYT1426" s="216"/>
      <c r="JYU1426" s="216"/>
      <c r="JYV1426" s="216"/>
      <c r="JYW1426" s="216"/>
      <c r="JYX1426" s="216"/>
      <c r="JYY1426" s="216"/>
      <c r="JYZ1426" s="216"/>
      <c r="JZA1426" s="216"/>
      <c r="JZB1426" s="216"/>
      <c r="JZC1426" s="216"/>
      <c r="JZD1426" s="216"/>
      <c r="JZE1426" s="216"/>
      <c r="JZF1426" s="216"/>
      <c r="JZG1426" s="216"/>
      <c r="JZH1426" s="216"/>
      <c r="JZI1426" s="216"/>
      <c r="JZJ1426" s="216"/>
      <c r="JZK1426" s="216"/>
      <c r="JZL1426" s="216"/>
      <c r="JZM1426" s="216"/>
      <c r="JZN1426" s="216"/>
      <c r="JZO1426" s="216"/>
      <c r="JZP1426" s="216"/>
      <c r="JZQ1426" s="216"/>
      <c r="JZR1426" s="216"/>
      <c r="JZS1426" s="216"/>
      <c r="JZT1426" s="216"/>
      <c r="JZU1426" s="216"/>
      <c r="JZV1426" s="216"/>
      <c r="JZW1426" s="216"/>
      <c r="JZX1426" s="216"/>
      <c r="JZY1426" s="216"/>
      <c r="JZZ1426" s="216"/>
      <c r="KAA1426" s="216"/>
      <c r="KAB1426" s="216"/>
      <c r="KAC1426" s="216"/>
      <c r="KAD1426" s="216"/>
      <c r="KAE1426" s="216"/>
      <c r="KAF1426" s="216"/>
      <c r="KAG1426" s="216"/>
      <c r="KAH1426" s="216"/>
      <c r="KAI1426" s="216"/>
      <c r="KAJ1426" s="216"/>
      <c r="KAK1426" s="216"/>
      <c r="KAL1426" s="216"/>
      <c r="KAM1426" s="216"/>
      <c r="KAN1426" s="216"/>
      <c r="KAO1426" s="216"/>
      <c r="KAP1426" s="216"/>
      <c r="KAQ1426" s="216"/>
      <c r="KAR1426" s="216"/>
      <c r="KAS1426" s="216"/>
      <c r="KAT1426" s="216"/>
      <c r="KAU1426" s="216"/>
      <c r="KAV1426" s="216"/>
      <c r="KAW1426" s="216"/>
      <c r="KAX1426" s="216"/>
      <c r="KAY1426" s="216"/>
      <c r="KAZ1426" s="216"/>
      <c r="KBA1426" s="216"/>
      <c r="KBB1426" s="216"/>
      <c r="KBC1426" s="216"/>
      <c r="KBD1426" s="216"/>
      <c r="KBE1426" s="216"/>
      <c r="KBF1426" s="216"/>
      <c r="KBG1426" s="216"/>
      <c r="KBH1426" s="216"/>
      <c r="KBI1426" s="216"/>
      <c r="KBJ1426" s="216"/>
      <c r="KBK1426" s="216"/>
      <c r="KBL1426" s="216"/>
      <c r="KBM1426" s="216"/>
      <c r="KBN1426" s="216"/>
      <c r="KBO1426" s="216"/>
      <c r="KBP1426" s="216"/>
      <c r="KBQ1426" s="216"/>
      <c r="KBR1426" s="216"/>
      <c r="KBS1426" s="216"/>
      <c r="KBT1426" s="216"/>
      <c r="KBU1426" s="216"/>
      <c r="KBV1426" s="216"/>
      <c r="KBW1426" s="216"/>
      <c r="KBX1426" s="216"/>
      <c r="KBY1426" s="216"/>
      <c r="KBZ1426" s="216"/>
      <c r="KCA1426" s="216"/>
      <c r="KCB1426" s="216"/>
      <c r="KCC1426" s="216"/>
      <c r="KCD1426" s="216"/>
      <c r="KCE1426" s="216"/>
      <c r="KCF1426" s="216"/>
      <c r="KCG1426" s="216"/>
      <c r="KCH1426" s="216"/>
      <c r="KCI1426" s="216"/>
      <c r="KCJ1426" s="216"/>
      <c r="KCK1426" s="216"/>
      <c r="KCL1426" s="216"/>
      <c r="KCM1426" s="216"/>
      <c r="KCN1426" s="216"/>
      <c r="KCO1426" s="216"/>
      <c r="KCP1426" s="216"/>
      <c r="KCQ1426" s="216"/>
      <c r="KCR1426" s="216"/>
      <c r="KCS1426" s="216"/>
      <c r="KCT1426" s="216"/>
      <c r="KCU1426" s="216"/>
      <c r="KCV1426" s="216"/>
      <c r="KCW1426" s="216"/>
      <c r="KCX1426" s="216"/>
      <c r="KCY1426" s="216"/>
      <c r="KCZ1426" s="216"/>
      <c r="KDA1426" s="216"/>
      <c r="KDB1426" s="216"/>
      <c r="KDC1426" s="216"/>
      <c r="KDD1426" s="216"/>
      <c r="KDE1426" s="216"/>
      <c r="KDF1426" s="216"/>
      <c r="KDG1426" s="216"/>
      <c r="KDH1426" s="216"/>
      <c r="KDI1426" s="216"/>
      <c r="KDJ1426" s="216"/>
      <c r="KDK1426" s="216"/>
      <c r="KDL1426" s="216"/>
      <c r="KDM1426" s="216"/>
      <c r="KDN1426" s="216"/>
      <c r="KDO1426" s="216"/>
      <c r="KDP1426" s="216"/>
      <c r="KDQ1426" s="216"/>
      <c r="KDR1426" s="216"/>
      <c r="KDS1426" s="216"/>
      <c r="KDT1426" s="216"/>
      <c r="KDU1426" s="216"/>
      <c r="KDV1426" s="216"/>
      <c r="KDW1426" s="216"/>
      <c r="KDX1426" s="216"/>
      <c r="KDY1426" s="216"/>
      <c r="KDZ1426" s="216"/>
      <c r="KEA1426" s="216"/>
      <c r="KEB1426" s="216"/>
      <c r="KEC1426" s="216"/>
      <c r="KED1426" s="216"/>
      <c r="KEE1426" s="216"/>
      <c r="KEF1426" s="216"/>
      <c r="KEG1426" s="216"/>
      <c r="KEH1426" s="216"/>
      <c r="KEI1426" s="216"/>
      <c r="KEJ1426" s="216"/>
      <c r="KEK1426" s="216"/>
      <c r="KEL1426" s="216"/>
      <c r="KEM1426" s="216"/>
      <c r="KEN1426" s="216"/>
      <c r="KEO1426" s="216"/>
      <c r="KEP1426" s="216"/>
      <c r="KEQ1426" s="216"/>
      <c r="KER1426" s="216"/>
      <c r="KES1426" s="216"/>
      <c r="KET1426" s="216"/>
      <c r="KEU1426" s="216"/>
      <c r="KEV1426" s="216"/>
      <c r="KEW1426" s="216"/>
      <c r="KEX1426" s="216"/>
      <c r="KEY1426" s="216"/>
      <c r="KEZ1426" s="216"/>
      <c r="KFA1426" s="216"/>
      <c r="KFB1426" s="216"/>
      <c r="KFC1426" s="216"/>
      <c r="KFD1426" s="216"/>
      <c r="KFE1426" s="216"/>
      <c r="KFF1426" s="216"/>
      <c r="KFG1426" s="216"/>
      <c r="KFH1426" s="216"/>
      <c r="KFI1426" s="216"/>
      <c r="KFJ1426" s="216"/>
      <c r="KFK1426" s="216"/>
      <c r="KFL1426" s="216"/>
      <c r="KFM1426" s="216"/>
      <c r="KFN1426" s="216"/>
      <c r="KFO1426" s="216"/>
      <c r="KFP1426" s="216"/>
      <c r="KFQ1426" s="216"/>
      <c r="KFR1426" s="216"/>
      <c r="KFS1426" s="216"/>
      <c r="KFT1426" s="216"/>
      <c r="KFU1426" s="216"/>
      <c r="KFV1426" s="216"/>
      <c r="KFW1426" s="216"/>
      <c r="KFX1426" s="216"/>
      <c r="KFY1426" s="216"/>
      <c r="KFZ1426" s="216"/>
      <c r="KGA1426" s="216"/>
      <c r="KGB1426" s="216"/>
      <c r="KGC1426" s="216"/>
      <c r="KGD1426" s="216"/>
      <c r="KGE1426" s="216"/>
      <c r="KGF1426" s="216"/>
      <c r="KGG1426" s="216"/>
      <c r="KGH1426" s="216"/>
      <c r="KGI1426" s="216"/>
      <c r="KGJ1426" s="216"/>
      <c r="KGK1426" s="216"/>
      <c r="KGL1426" s="216"/>
      <c r="KGM1426" s="216"/>
      <c r="KGN1426" s="216"/>
      <c r="KGO1426" s="216"/>
      <c r="KGP1426" s="216"/>
      <c r="KGQ1426" s="216"/>
      <c r="KGR1426" s="216"/>
      <c r="KGS1426" s="216"/>
      <c r="KGT1426" s="216"/>
      <c r="KGU1426" s="216"/>
      <c r="KGV1426" s="216"/>
      <c r="KGW1426" s="216"/>
      <c r="KGX1426" s="216"/>
      <c r="KGY1426" s="216"/>
      <c r="KGZ1426" s="216"/>
      <c r="KHA1426" s="216"/>
      <c r="KHB1426" s="216"/>
      <c r="KHC1426" s="216"/>
      <c r="KHD1426" s="216"/>
      <c r="KHE1426" s="216"/>
      <c r="KHF1426" s="216"/>
      <c r="KHG1426" s="216"/>
      <c r="KHH1426" s="216"/>
      <c r="KHI1426" s="216"/>
      <c r="KHJ1426" s="216"/>
      <c r="KHK1426" s="216"/>
      <c r="KHL1426" s="216"/>
      <c r="KHM1426" s="216"/>
      <c r="KHN1426" s="216"/>
      <c r="KHO1426" s="216"/>
      <c r="KHP1426" s="216"/>
      <c r="KHQ1426" s="216"/>
      <c r="KHR1426" s="216"/>
      <c r="KHS1426" s="216"/>
      <c r="KHT1426" s="216"/>
      <c r="KHU1426" s="216"/>
      <c r="KHV1426" s="216"/>
      <c r="KHW1426" s="216"/>
      <c r="KHX1426" s="216"/>
      <c r="KHY1426" s="216"/>
      <c r="KHZ1426" s="216"/>
      <c r="KIA1426" s="216"/>
      <c r="KIB1426" s="216"/>
      <c r="KIC1426" s="216"/>
      <c r="KID1426" s="216"/>
      <c r="KIE1426" s="216"/>
      <c r="KIF1426" s="216"/>
      <c r="KIG1426" s="216"/>
      <c r="KIH1426" s="216"/>
      <c r="KII1426" s="216"/>
      <c r="KIJ1426" s="216"/>
      <c r="KIK1426" s="216"/>
      <c r="KIL1426" s="216"/>
      <c r="KIM1426" s="216"/>
      <c r="KIN1426" s="216"/>
      <c r="KIO1426" s="216"/>
      <c r="KIP1426" s="216"/>
      <c r="KIQ1426" s="216"/>
      <c r="KIR1426" s="216"/>
      <c r="KIS1426" s="216"/>
      <c r="KIT1426" s="216"/>
      <c r="KIU1426" s="216"/>
      <c r="KIV1426" s="216"/>
      <c r="KIW1426" s="216"/>
      <c r="KIX1426" s="216"/>
      <c r="KIY1426" s="216"/>
      <c r="KIZ1426" s="216"/>
      <c r="KJA1426" s="216"/>
      <c r="KJB1426" s="216"/>
      <c r="KJC1426" s="216"/>
      <c r="KJD1426" s="216"/>
      <c r="KJE1426" s="216"/>
      <c r="KJF1426" s="216"/>
      <c r="KJG1426" s="216"/>
      <c r="KJH1426" s="216"/>
      <c r="KJI1426" s="216"/>
      <c r="KJJ1426" s="216"/>
      <c r="KJK1426" s="216"/>
      <c r="KJL1426" s="216"/>
      <c r="KJM1426" s="216"/>
      <c r="KJN1426" s="216"/>
      <c r="KJO1426" s="216"/>
      <c r="KJP1426" s="216"/>
      <c r="KJQ1426" s="216"/>
      <c r="KJR1426" s="216"/>
      <c r="KJS1426" s="216"/>
      <c r="KJT1426" s="216"/>
      <c r="KJU1426" s="216"/>
      <c r="KJV1426" s="216"/>
      <c r="KJW1426" s="216"/>
      <c r="KJX1426" s="216"/>
      <c r="KJY1426" s="216"/>
      <c r="KJZ1426" s="216"/>
      <c r="KKA1426" s="216"/>
      <c r="KKB1426" s="216"/>
      <c r="KKC1426" s="216"/>
      <c r="KKD1426" s="216"/>
      <c r="KKE1426" s="216"/>
      <c r="KKF1426" s="216"/>
      <c r="KKG1426" s="216"/>
      <c r="KKH1426" s="216"/>
      <c r="KKI1426" s="216"/>
      <c r="KKJ1426" s="216"/>
      <c r="KKK1426" s="216"/>
      <c r="KKL1426" s="216"/>
      <c r="KKM1426" s="216"/>
      <c r="KKN1426" s="216"/>
      <c r="KKO1426" s="216"/>
      <c r="KKP1426" s="216"/>
      <c r="KKQ1426" s="216"/>
      <c r="KKR1426" s="216"/>
      <c r="KKS1426" s="216"/>
      <c r="KKT1426" s="216"/>
      <c r="KKU1426" s="216"/>
      <c r="KKV1426" s="216"/>
      <c r="KKW1426" s="216"/>
      <c r="KKX1426" s="216"/>
      <c r="KKY1426" s="216"/>
      <c r="KKZ1426" s="216"/>
      <c r="KLA1426" s="216"/>
      <c r="KLB1426" s="216"/>
      <c r="KLC1426" s="216"/>
      <c r="KLD1426" s="216"/>
      <c r="KLE1426" s="216"/>
      <c r="KLF1426" s="216"/>
      <c r="KLG1426" s="216"/>
      <c r="KLH1426" s="216"/>
      <c r="KLI1426" s="216"/>
      <c r="KLJ1426" s="216"/>
      <c r="KLK1426" s="216"/>
      <c r="KLL1426" s="216"/>
      <c r="KLM1426" s="216"/>
      <c r="KLN1426" s="216"/>
      <c r="KLO1426" s="216"/>
      <c r="KLP1426" s="216"/>
      <c r="KLQ1426" s="216"/>
      <c r="KLR1426" s="216"/>
      <c r="KLS1426" s="216"/>
      <c r="KLT1426" s="216"/>
      <c r="KLU1426" s="216"/>
      <c r="KLV1426" s="216"/>
      <c r="KLW1426" s="216"/>
      <c r="KLX1426" s="216"/>
      <c r="KLY1426" s="216"/>
      <c r="KLZ1426" s="216"/>
      <c r="KMA1426" s="216"/>
      <c r="KMB1426" s="216"/>
      <c r="KMC1426" s="216"/>
      <c r="KMD1426" s="216"/>
      <c r="KME1426" s="216"/>
      <c r="KMF1426" s="216"/>
      <c r="KMG1426" s="216"/>
      <c r="KMH1426" s="216"/>
      <c r="KMI1426" s="216"/>
      <c r="KMJ1426" s="216"/>
      <c r="KMK1426" s="216"/>
      <c r="KML1426" s="216"/>
      <c r="KMM1426" s="216"/>
      <c r="KMN1426" s="216"/>
      <c r="KMO1426" s="216"/>
      <c r="KMP1426" s="216"/>
      <c r="KMQ1426" s="216"/>
      <c r="KMR1426" s="216"/>
      <c r="KMS1426" s="216"/>
      <c r="KMT1426" s="216"/>
      <c r="KMU1426" s="216"/>
      <c r="KMV1426" s="216"/>
      <c r="KMW1426" s="216"/>
      <c r="KMX1426" s="216"/>
      <c r="KMY1426" s="216"/>
      <c r="KMZ1426" s="216"/>
      <c r="KNA1426" s="216"/>
      <c r="KNB1426" s="216"/>
      <c r="KNC1426" s="216"/>
      <c r="KND1426" s="216"/>
      <c r="KNE1426" s="216"/>
      <c r="KNF1426" s="216"/>
      <c r="KNG1426" s="216"/>
      <c r="KNH1426" s="216"/>
      <c r="KNI1426" s="216"/>
      <c r="KNJ1426" s="216"/>
      <c r="KNK1426" s="216"/>
      <c r="KNL1426" s="216"/>
      <c r="KNM1426" s="216"/>
      <c r="KNN1426" s="216"/>
      <c r="KNO1426" s="216"/>
      <c r="KNP1426" s="216"/>
      <c r="KNQ1426" s="216"/>
      <c r="KNR1426" s="216"/>
      <c r="KNS1426" s="216"/>
      <c r="KNT1426" s="216"/>
      <c r="KNU1426" s="216"/>
      <c r="KNV1426" s="216"/>
      <c r="KNW1426" s="216"/>
      <c r="KNX1426" s="216"/>
      <c r="KNY1426" s="216"/>
      <c r="KNZ1426" s="216"/>
      <c r="KOA1426" s="216"/>
      <c r="KOB1426" s="216"/>
      <c r="KOC1426" s="216"/>
      <c r="KOD1426" s="216"/>
      <c r="KOE1426" s="216"/>
      <c r="KOF1426" s="216"/>
      <c r="KOG1426" s="216"/>
      <c r="KOH1426" s="216"/>
      <c r="KOI1426" s="216"/>
      <c r="KOJ1426" s="216"/>
      <c r="KOK1426" s="216"/>
      <c r="KOL1426" s="216"/>
      <c r="KOM1426" s="216"/>
      <c r="KON1426" s="216"/>
      <c r="KOO1426" s="216"/>
      <c r="KOP1426" s="216"/>
      <c r="KOQ1426" s="216"/>
      <c r="KOR1426" s="216"/>
      <c r="KOS1426" s="216"/>
      <c r="KOT1426" s="216"/>
      <c r="KOU1426" s="216"/>
      <c r="KOV1426" s="216"/>
      <c r="KOW1426" s="216"/>
      <c r="KOX1426" s="216"/>
      <c r="KOY1426" s="216"/>
      <c r="KOZ1426" s="216"/>
      <c r="KPA1426" s="216"/>
      <c r="KPB1426" s="216"/>
      <c r="KPC1426" s="216"/>
      <c r="KPD1426" s="216"/>
      <c r="KPE1426" s="216"/>
      <c r="KPF1426" s="216"/>
      <c r="KPG1426" s="216"/>
      <c r="KPH1426" s="216"/>
      <c r="KPI1426" s="216"/>
      <c r="KPJ1426" s="216"/>
      <c r="KPK1426" s="216"/>
      <c r="KPL1426" s="216"/>
      <c r="KPM1426" s="216"/>
      <c r="KPN1426" s="216"/>
      <c r="KPO1426" s="216"/>
      <c r="KPP1426" s="216"/>
      <c r="KPQ1426" s="216"/>
      <c r="KPR1426" s="216"/>
      <c r="KPS1426" s="216"/>
      <c r="KPT1426" s="216"/>
      <c r="KPU1426" s="216"/>
      <c r="KPV1426" s="216"/>
      <c r="KPW1426" s="216"/>
      <c r="KPX1426" s="216"/>
      <c r="KPY1426" s="216"/>
      <c r="KPZ1426" s="216"/>
      <c r="KQA1426" s="216"/>
      <c r="KQB1426" s="216"/>
      <c r="KQC1426" s="216"/>
      <c r="KQD1426" s="216"/>
      <c r="KQE1426" s="216"/>
      <c r="KQF1426" s="216"/>
      <c r="KQG1426" s="216"/>
      <c r="KQH1426" s="216"/>
      <c r="KQI1426" s="216"/>
      <c r="KQJ1426" s="216"/>
      <c r="KQK1426" s="216"/>
      <c r="KQL1426" s="216"/>
      <c r="KQM1426" s="216"/>
      <c r="KQN1426" s="216"/>
      <c r="KQO1426" s="216"/>
      <c r="KQP1426" s="216"/>
      <c r="KQQ1426" s="216"/>
      <c r="KQR1426" s="216"/>
      <c r="KQS1426" s="216"/>
      <c r="KQT1426" s="216"/>
      <c r="KQU1426" s="216"/>
      <c r="KQV1426" s="216"/>
      <c r="KQW1426" s="216"/>
      <c r="KQX1426" s="216"/>
      <c r="KQY1426" s="216"/>
      <c r="KQZ1426" s="216"/>
      <c r="KRA1426" s="216"/>
      <c r="KRB1426" s="216"/>
      <c r="KRC1426" s="216"/>
      <c r="KRD1426" s="216"/>
      <c r="KRE1426" s="216"/>
      <c r="KRF1426" s="216"/>
      <c r="KRG1426" s="216"/>
      <c r="KRH1426" s="216"/>
      <c r="KRI1426" s="216"/>
      <c r="KRJ1426" s="216"/>
      <c r="KRK1426" s="216"/>
      <c r="KRL1426" s="216"/>
      <c r="KRM1426" s="216"/>
      <c r="KRN1426" s="216"/>
      <c r="KRO1426" s="216"/>
      <c r="KRP1426" s="216"/>
      <c r="KRQ1426" s="216"/>
      <c r="KRR1426" s="216"/>
      <c r="KRS1426" s="216"/>
      <c r="KRT1426" s="216"/>
      <c r="KRU1426" s="216"/>
      <c r="KRV1426" s="216"/>
      <c r="KRW1426" s="216"/>
      <c r="KRX1426" s="216"/>
      <c r="KRY1426" s="216"/>
      <c r="KRZ1426" s="216"/>
      <c r="KSA1426" s="216"/>
      <c r="KSB1426" s="216"/>
      <c r="KSC1426" s="216"/>
      <c r="KSD1426" s="216"/>
      <c r="KSE1426" s="216"/>
      <c r="KSF1426" s="216"/>
      <c r="KSG1426" s="216"/>
      <c r="KSH1426" s="216"/>
      <c r="KSI1426" s="216"/>
      <c r="KSJ1426" s="216"/>
      <c r="KSK1426" s="216"/>
      <c r="KSL1426" s="216"/>
      <c r="KSM1426" s="216"/>
      <c r="KSN1426" s="216"/>
      <c r="KSO1426" s="216"/>
      <c r="KSP1426" s="216"/>
      <c r="KSQ1426" s="216"/>
      <c r="KSR1426" s="216"/>
      <c r="KSS1426" s="216"/>
      <c r="KST1426" s="216"/>
      <c r="KSU1426" s="216"/>
      <c r="KSV1426" s="216"/>
      <c r="KSW1426" s="216"/>
      <c r="KSX1426" s="216"/>
      <c r="KSY1426" s="216"/>
      <c r="KSZ1426" s="216"/>
      <c r="KTA1426" s="216"/>
      <c r="KTB1426" s="216"/>
      <c r="KTC1426" s="216"/>
      <c r="KTD1426" s="216"/>
      <c r="KTE1426" s="216"/>
      <c r="KTF1426" s="216"/>
      <c r="KTG1426" s="216"/>
      <c r="KTH1426" s="216"/>
      <c r="KTI1426" s="216"/>
      <c r="KTJ1426" s="216"/>
      <c r="KTK1426" s="216"/>
      <c r="KTL1426" s="216"/>
      <c r="KTM1426" s="216"/>
      <c r="KTN1426" s="216"/>
      <c r="KTO1426" s="216"/>
      <c r="KTP1426" s="216"/>
      <c r="KTQ1426" s="216"/>
      <c r="KTR1426" s="216"/>
      <c r="KTS1426" s="216"/>
      <c r="KTT1426" s="216"/>
      <c r="KTU1426" s="216"/>
      <c r="KTV1426" s="216"/>
      <c r="KTW1426" s="216"/>
      <c r="KTX1426" s="216"/>
      <c r="KTY1426" s="216"/>
      <c r="KTZ1426" s="216"/>
      <c r="KUA1426" s="216"/>
      <c r="KUB1426" s="216"/>
      <c r="KUC1426" s="216"/>
      <c r="KUD1426" s="216"/>
      <c r="KUE1426" s="216"/>
      <c r="KUF1426" s="216"/>
      <c r="KUG1426" s="216"/>
      <c r="KUH1426" s="216"/>
      <c r="KUI1426" s="216"/>
      <c r="KUJ1426" s="216"/>
      <c r="KUK1426" s="216"/>
      <c r="KUL1426" s="216"/>
      <c r="KUM1426" s="216"/>
      <c r="KUN1426" s="216"/>
      <c r="KUO1426" s="216"/>
      <c r="KUP1426" s="216"/>
      <c r="KUQ1426" s="216"/>
      <c r="KUR1426" s="216"/>
      <c r="KUS1426" s="216"/>
      <c r="KUT1426" s="216"/>
      <c r="KUU1426" s="216"/>
      <c r="KUV1426" s="216"/>
      <c r="KUW1426" s="216"/>
      <c r="KUX1426" s="216"/>
      <c r="KUY1426" s="216"/>
      <c r="KUZ1426" s="216"/>
      <c r="KVA1426" s="216"/>
      <c r="KVB1426" s="216"/>
      <c r="KVC1426" s="216"/>
      <c r="KVD1426" s="216"/>
      <c r="KVE1426" s="216"/>
      <c r="KVF1426" s="216"/>
      <c r="KVG1426" s="216"/>
      <c r="KVH1426" s="216"/>
      <c r="KVI1426" s="216"/>
      <c r="KVJ1426" s="216"/>
      <c r="KVK1426" s="216"/>
      <c r="KVL1426" s="216"/>
      <c r="KVM1426" s="216"/>
      <c r="KVN1426" s="216"/>
      <c r="KVO1426" s="216"/>
      <c r="KVP1426" s="216"/>
      <c r="KVQ1426" s="216"/>
      <c r="KVR1426" s="216"/>
      <c r="KVS1426" s="216"/>
      <c r="KVT1426" s="216"/>
      <c r="KVU1426" s="216"/>
      <c r="KVV1426" s="216"/>
      <c r="KVW1426" s="216"/>
      <c r="KVX1426" s="216"/>
      <c r="KVY1426" s="216"/>
      <c r="KVZ1426" s="216"/>
      <c r="KWA1426" s="216"/>
      <c r="KWB1426" s="216"/>
      <c r="KWC1426" s="216"/>
      <c r="KWD1426" s="216"/>
      <c r="KWE1426" s="216"/>
      <c r="KWF1426" s="216"/>
      <c r="KWG1426" s="216"/>
      <c r="KWH1426" s="216"/>
      <c r="KWI1426" s="216"/>
      <c r="KWJ1426" s="216"/>
      <c r="KWK1426" s="216"/>
      <c r="KWL1426" s="216"/>
      <c r="KWM1426" s="216"/>
      <c r="KWN1426" s="216"/>
      <c r="KWO1426" s="216"/>
      <c r="KWP1426" s="216"/>
      <c r="KWQ1426" s="216"/>
      <c r="KWR1426" s="216"/>
      <c r="KWS1426" s="216"/>
      <c r="KWT1426" s="216"/>
      <c r="KWU1426" s="216"/>
      <c r="KWV1426" s="216"/>
      <c r="KWW1426" s="216"/>
      <c r="KWX1426" s="216"/>
      <c r="KWY1426" s="216"/>
      <c r="KWZ1426" s="216"/>
      <c r="KXA1426" s="216"/>
      <c r="KXB1426" s="216"/>
      <c r="KXC1426" s="216"/>
      <c r="KXD1426" s="216"/>
      <c r="KXE1426" s="216"/>
      <c r="KXF1426" s="216"/>
      <c r="KXG1426" s="216"/>
      <c r="KXH1426" s="216"/>
      <c r="KXI1426" s="216"/>
      <c r="KXJ1426" s="216"/>
      <c r="KXK1426" s="216"/>
      <c r="KXL1426" s="216"/>
      <c r="KXM1426" s="216"/>
      <c r="KXN1426" s="216"/>
      <c r="KXO1426" s="216"/>
      <c r="KXP1426" s="216"/>
      <c r="KXQ1426" s="216"/>
      <c r="KXR1426" s="216"/>
      <c r="KXS1426" s="216"/>
      <c r="KXT1426" s="216"/>
      <c r="KXU1426" s="216"/>
      <c r="KXV1426" s="216"/>
      <c r="KXW1426" s="216"/>
      <c r="KXX1426" s="216"/>
      <c r="KXY1426" s="216"/>
      <c r="KXZ1426" s="216"/>
      <c r="KYA1426" s="216"/>
      <c r="KYB1426" s="216"/>
      <c r="KYC1426" s="216"/>
      <c r="KYD1426" s="216"/>
      <c r="KYE1426" s="216"/>
      <c r="KYF1426" s="216"/>
      <c r="KYG1426" s="216"/>
      <c r="KYH1426" s="216"/>
      <c r="KYI1426" s="216"/>
      <c r="KYJ1426" s="216"/>
      <c r="KYK1426" s="216"/>
      <c r="KYL1426" s="216"/>
      <c r="KYM1426" s="216"/>
      <c r="KYN1426" s="216"/>
      <c r="KYO1426" s="216"/>
      <c r="KYP1426" s="216"/>
      <c r="KYQ1426" s="216"/>
      <c r="KYR1426" s="216"/>
      <c r="KYS1426" s="216"/>
      <c r="KYT1426" s="216"/>
      <c r="KYU1426" s="216"/>
      <c r="KYV1426" s="216"/>
      <c r="KYW1426" s="216"/>
      <c r="KYX1426" s="216"/>
      <c r="KYY1426" s="216"/>
      <c r="KYZ1426" s="216"/>
      <c r="KZA1426" s="216"/>
      <c r="KZB1426" s="216"/>
      <c r="KZC1426" s="216"/>
      <c r="KZD1426" s="216"/>
      <c r="KZE1426" s="216"/>
      <c r="KZF1426" s="216"/>
      <c r="KZG1426" s="216"/>
      <c r="KZH1426" s="216"/>
      <c r="KZI1426" s="216"/>
      <c r="KZJ1426" s="216"/>
      <c r="KZK1426" s="216"/>
      <c r="KZL1426" s="216"/>
      <c r="KZM1426" s="216"/>
      <c r="KZN1426" s="216"/>
      <c r="KZO1426" s="216"/>
      <c r="KZP1426" s="216"/>
      <c r="KZQ1426" s="216"/>
      <c r="KZR1426" s="216"/>
      <c r="KZS1426" s="216"/>
      <c r="KZT1426" s="216"/>
      <c r="KZU1426" s="216"/>
      <c r="KZV1426" s="216"/>
      <c r="KZW1426" s="216"/>
      <c r="KZX1426" s="216"/>
      <c r="KZY1426" s="216"/>
      <c r="KZZ1426" s="216"/>
      <c r="LAA1426" s="216"/>
      <c r="LAB1426" s="216"/>
      <c r="LAC1426" s="216"/>
      <c r="LAD1426" s="216"/>
      <c r="LAE1426" s="216"/>
      <c r="LAF1426" s="216"/>
      <c r="LAG1426" s="216"/>
      <c r="LAH1426" s="216"/>
      <c r="LAI1426" s="216"/>
      <c r="LAJ1426" s="216"/>
      <c r="LAK1426" s="216"/>
      <c r="LAL1426" s="216"/>
      <c r="LAM1426" s="216"/>
      <c r="LAN1426" s="216"/>
      <c r="LAO1426" s="216"/>
      <c r="LAP1426" s="216"/>
      <c r="LAQ1426" s="216"/>
      <c r="LAR1426" s="216"/>
      <c r="LAS1426" s="216"/>
      <c r="LAT1426" s="216"/>
      <c r="LAU1426" s="216"/>
      <c r="LAV1426" s="216"/>
      <c r="LAW1426" s="216"/>
      <c r="LAX1426" s="216"/>
      <c r="LAY1426" s="216"/>
      <c r="LAZ1426" s="216"/>
      <c r="LBA1426" s="216"/>
      <c r="LBB1426" s="216"/>
      <c r="LBC1426" s="216"/>
      <c r="LBD1426" s="216"/>
      <c r="LBE1426" s="216"/>
      <c r="LBF1426" s="216"/>
      <c r="LBG1426" s="216"/>
      <c r="LBH1426" s="216"/>
      <c r="LBI1426" s="216"/>
      <c r="LBJ1426" s="216"/>
      <c r="LBK1426" s="216"/>
      <c r="LBL1426" s="216"/>
      <c r="LBM1426" s="216"/>
      <c r="LBN1426" s="216"/>
      <c r="LBO1426" s="216"/>
      <c r="LBP1426" s="216"/>
      <c r="LBQ1426" s="216"/>
      <c r="LBR1426" s="216"/>
      <c r="LBS1426" s="216"/>
      <c r="LBT1426" s="216"/>
      <c r="LBU1426" s="216"/>
      <c r="LBV1426" s="216"/>
      <c r="LBW1426" s="216"/>
      <c r="LBX1426" s="216"/>
      <c r="LBY1426" s="216"/>
      <c r="LBZ1426" s="216"/>
      <c r="LCA1426" s="216"/>
      <c r="LCB1426" s="216"/>
      <c r="LCC1426" s="216"/>
      <c r="LCD1426" s="216"/>
      <c r="LCE1426" s="216"/>
      <c r="LCF1426" s="216"/>
      <c r="LCG1426" s="216"/>
      <c r="LCH1426" s="216"/>
      <c r="LCI1426" s="216"/>
      <c r="LCJ1426" s="216"/>
      <c r="LCK1426" s="216"/>
      <c r="LCL1426" s="216"/>
      <c r="LCM1426" s="216"/>
      <c r="LCN1426" s="216"/>
      <c r="LCO1426" s="216"/>
      <c r="LCP1426" s="216"/>
      <c r="LCQ1426" s="216"/>
      <c r="LCR1426" s="216"/>
      <c r="LCS1426" s="216"/>
      <c r="LCT1426" s="216"/>
      <c r="LCU1426" s="216"/>
      <c r="LCV1426" s="216"/>
      <c r="LCW1426" s="216"/>
      <c r="LCX1426" s="216"/>
      <c r="LCY1426" s="216"/>
      <c r="LCZ1426" s="216"/>
      <c r="LDA1426" s="216"/>
      <c r="LDB1426" s="216"/>
      <c r="LDC1426" s="216"/>
      <c r="LDD1426" s="216"/>
      <c r="LDE1426" s="216"/>
      <c r="LDF1426" s="216"/>
      <c r="LDG1426" s="216"/>
      <c r="LDH1426" s="216"/>
      <c r="LDI1426" s="216"/>
      <c r="LDJ1426" s="216"/>
      <c r="LDK1426" s="216"/>
      <c r="LDL1426" s="216"/>
      <c r="LDM1426" s="216"/>
      <c r="LDN1426" s="216"/>
      <c r="LDO1426" s="216"/>
      <c r="LDP1426" s="216"/>
      <c r="LDQ1426" s="216"/>
      <c r="LDR1426" s="216"/>
      <c r="LDS1426" s="216"/>
      <c r="LDT1426" s="216"/>
      <c r="LDU1426" s="216"/>
      <c r="LDV1426" s="216"/>
      <c r="LDW1426" s="216"/>
      <c r="LDX1426" s="216"/>
      <c r="LDY1426" s="216"/>
      <c r="LDZ1426" s="216"/>
      <c r="LEA1426" s="216"/>
      <c r="LEB1426" s="216"/>
      <c r="LEC1426" s="216"/>
      <c r="LED1426" s="216"/>
      <c r="LEE1426" s="216"/>
      <c r="LEF1426" s="216"/>
      <c r="LEG1426" s="216"/>
      <c r="LEH1426" s="216"/>
      <c r="LEI1426" s="216"/>
      <c r="LEJ1426" s="216"/>
      <c r="LEK1426" s="216"/>
      <c r="LEL1426" s="216"/>
      <c r="LEM1426" s="216"/>
      <c r="LEN1426" s="216"/>
      <c r="LEO1426" s="216"/>
      <c r="LEP1426" s="216"/>
      <c r="LEQ1426" s="216"/>
      <c r="LER1426" s="216"/>
      <c r="LES1426" s="216"/>
      <c r="LET1426" s="216"/>
      <c r="LEU1426" s="216"/>
      <c r="LEV1426" s="216"/>
      <c r="LEW1426" s="216"/>
      <c r="LEX1426" s="216"/>
      <c r="LEY1426" s="216"/>
      <c r="LEZ1426" s="216"/>
      <c r="LFA1426" s="216"/>
      <c r="LFB1426" s="216"/>
      <c r="LFC1426" s="216"/>
      <c r="LFD1426" s="216"/>
      <c r="LFE1426" s="216"/>
      <c r="LFF1426" s="216"/>
      <c r="LFG1426" s="216"/>
      <c r="LFH1426" s="216"/>
      <c r="LFI1426" s="216"/>
      <c r="LFJ1426" s="216"/>
      <c r="LFK1426" s="216"/>
      <c r="LFL1426" s="216"/>
      <c r="LFM1426" s="216"/>
      <c r="LFN1426" s="216"/>
      <c r="LFO1426" s="216"/>
      <c r="LFP1426" s="216"/>
      <c r="LFQ1426" s="216"/>
      <c r="LFR1426" s="216"/>
      <c r="LFS1426" s="216"/>
      <c r="LFT1426" s="216"/>
      <c r="LFU1426" s="216"/>
      <c r="LFV1426" s="216"/>
      <c r="LFW1426" s="216"/>
      <c r="LFX1426" s="216"/>
      <c r="LFY1426" s="216"/>
      <c r="LFZ1426" s="216"/>
      <c r="LGA1426" s="216"/>
      <c r="LGB1426" s="216"/>
      <c r="LGC1426" s="216"/>
      <c r="LGD1426" s="216"/>
      <c r="LGE1426" s="216"/>
      <c r="LGF1426" s="216"/>
      <c r="LGG1426" s="216"/>
      <c r="LGH1426" s="216"/>
      <c r="LGI1426" s="216"/>
      <c r="LGJ1426" s="216"/>
      <c r="LGK1426" s="216"/>
      <c r="LGL1426" s="216"/>
      <c r="LGM1426" s="216"/>
      <c r="LGN1426" s="216"/>
      <c r="LGO1426" s="216"/>
      <c r="LGP1426" s="216"/>
      <c r="LGQ1426" s="216"/>
      <c r="LGR1426" s="216"/>
      <c r="LGS1426" s="216"/>
      <c r="LGT1426" s="216"/>
      <c r="LGU1426" s="216"/>
      <c r="LGV1426" s="216"/>
      <c r="LGW1426" s="216"/>
      <c r="LGX1426" s="216"/>
      <c r="LGY1426" s="216"/>
      <c r="LGZ1426" s="216"/>
      <c r="LHA1426" s="216"/>
      <c r="LHB1426" s="216"/>
      <c r="LHC1426" s="216"/>
      <c r="LHD1426" s="216"/>
      <c r="LHE1426" s="216"/>
      <c r="LHF1426" s="216"/>
      <c r="LHG1426" s="216"/>
      <c r="LHH1426" s="216"/>
      <c r="LHI1426" s="216"/>
      <c r="LHJ1426" s="216"/>
      <c r="LHK1426" s="216"/>
      <c r="LHL1426" s="216"/>
      <c r="LHM1426" s="216"/>
      <c r="LHN1426" s="216"/>
      <c r="LHO1426" s="216"/>
      <c r="LHP1426" s="216"/>
      <c r="LHQ1426" s="216"/>
      <c r="LHR1426" s="216"/>
      <c r="LHS1426" s="216"/>
      <c r="LHT1426" s="216"/>
      <c r="LHU1426" s="216"/>
      <c r="LHV1426" s="216"/>
      <c r="LHW1426" s="216"/>
      <c r="LHX1426" s="216"/>
      <c r="LHY1426" s="216"/>
      <c r="LHZ1426" s="216"/>
      <c r="LIA1426" s="216"/>
      <c r="LIB1426" s="216"/>
      <c r="LIC1426" s="216"/>
      <c r="LID1426" s="216"/>
      <c r="LIE1426" s="216"/>
      <c r="LIF1426" s="216"/>
      <c r="LIG1426" s="216"/>
      <c r="LIH1426" s="216"/>
      <c r="LII1426" s="216"/>
      <c r="LIJ1426" s="216"/>
      <c r="LIK1426" s="216"/>
      <c r="LIL1426" s="216"/>
      <c r="LIM1426" s="216"/>
      <c r="LIN1426" s="216"/>
      <c r="LIO1426" s="216"/>
      <c r="LIP1426" s="216"/>
      <c r="LIQ1426" s="216"/>
      <c r="LIR1426" s="216"/>
      <c r="LIS1426" s="216"/>
      <c r="LIT1426" s="216"/>
      <c r="LIU1426" s="216"/>
      <c r="LIV1426" s="216"/>
      <c r="LIW1426" s="216"/>
      <c r="LIX1426" s="216"/>
      <c r="LIY1426" s="216"/>
      <c r="LIZ1426" s="216"/>
      <c r="LJA1426" s="216"/>
      <c r="LJB1426" s="216"/>
      <c r="LJC1426" s="216"/>
      <c r="LJD1426" s="216"/>
      <c r="LJE1426" s="216"/>
      <c r="LJF1426" s="216"/>
      <c r="LJG1426" s="216"/>
      <c r="LJH1426" s="216"/>
      <c r="LJI1426" s="216"/>
      <c r="LJJ1426" s="216"/>
      <c r="LJK1426" s="216"/>
      <c r="LJL1426" s="216"/>
      <c r="LJM1426" s="216"/>
      <c r="LJN1426" s="216"/>
      <c r="LJO1426" s="216"/>
      <c r="LJP1426" s="216"/>
      <c r="LJQ1426" s="216"/>
      <c r="LJR1426" s="216"/>
      <c r="LJS1426" s="216"/>
      <c r="LJT1426" s="216"/>
      <c r="LJU1426" s="216"/>
      <c r="LJV1426" s="216"/>
      <c r="LJW1426" s="216"/>
      <c r="LJX1426" s="216"/>
      <c r="LJY1426" s="216"/>
      <c r="LJZ1426" s="216"/>
      <c r="LKA1426" s="216"/>
      <c r="LKB1426" s="216"/>
      <c r="LKC1426" s="216"/>
      <c r="LKD1426" s="216"/>
      <c r="LKE1426" s="216"/>
      <c r="LKF1426" s="216"/>
      <c r="LKG1426" s="216"/>
      <c r="LKH1426" s="216"/>
      <c r="LKI1426" s="216"/>
      <c r="LKJ1426" s="216"/>
      <c r="LKK1426" s="216"/>
      <c r="LKL1426" s="216"/>
      <c r="LKM1426" s="216"/>
      <c r="LKN1426" s="216"/>
      <c r="LKO1426" s="216"/>
      <c r="LKP1426" s="216"/>
      <c r="LKQ1426" s="216"/>
      <c r="LKR1426" s="216"/>
      <c r="LKS1426" s="216"/>
      <c r="LKT1426" s="216"/>
      <c r="LKU1426" s="216"/>
      <c r="LKV1426" s="216"/>
      <c r="LKW1426" s="216"/>
      <c r="LKX1426" s="216"/>
      <c r="LKY1426" s="216"/>
      <c r="LKZ1426" s="216"/>
      <c r="LLA1426" s="216"/>
      <c r="LLB1426" s="216"/>
      <c r="LLC1426" s="216"/>
      <c r="LLD1426" s="216"/>
      <c r="LLE1426" s="216"/>
      <c r="LLF1426" s="216"/>
      <c r="LLG1426" s="216"/>
      <c r="LLH1426" s="216"/>
      <c r="LLI1426" s="216"/>
      <c r="LLJ1426" s="216"/>
      <c r="LLK1426" s="216"/>
      <c r="LLL1426" s="216"/>
      <c r="LLM1426" s="216"/>
      <c r="LLN1426" s="216"/>
      <c r="LLO1426" s="216"/>
      <c r="LLP1426" s="216"/>
      <c r="LLQ1426" s="216"/>
      <c r="LLR1426" s="216"/>
      <c r="LLS1426" s="216"/>
      <c r="LLT1426" s="216"/>
      <c r="LLU1426" s="216"/>
      <c r="LLV1426" s="216"/>
      <c r="LLW1426" s="216"/>
      <c r="LLX1426" s="216"/>
      <c r="LLY1426" s="216"/>
      <c r="LLZ1426" s="216"/>
      <c r="LMA1426" s="216"/>
      <c r="LMB1426" s="216"/>
      <c r="LMC1426" s="216"/>
      <c r="LMD1426" s="216"/>
      <c r="LME1426" s="216"/>
      <c r="LMF1426" s="216"/>
      <c r="LMG1426" s="216"/>
      <c r="LMH1426" s="216"/>
      <c r="LMI1426" s="216"/>
      <c r="LMJ1426" s="216"/>
      <c r="LMK1426" s="216"/>
      <c r="LML1426" s="216"/>
      <c r="LMM1426" s="216"/>
      <c r="LMN1426" s="216"/>
      <c r="LMO1426" s="216"/>
      <c r="LMP1426" s="216"/>
      <c r="LMQ1426" s="216"/>
      <c r="LMR1426" s="216"/>
      <c r="LMS1426" s="216"/>
      <c r="LMT1426" s="216"/>
      <c r="LMU1426" s="216"/>
      <c r="LMV1426" s="216"/>
      <c r="LMW1426" s="216"/>
      <c r="LMX1426" s="216"/>
      <c r="LMY1426" s="216"/>
      <c r="LMZ1426" s="216"/>
      <c r="LNA1426" s="216"/>
      <c r="LNB1426" s="216"/>
      <c r="LNC1426" s="216"/>
      <c r="LND1426" s="216"/>
      <c r="LNE1426" s="216"/>
      <c r="LNF1426" s="216"/>
      <c r="LNG1426" s="216"/>
      <c r="LNH1426" s="216"/>
      <c r="LNI1426" s="216"/>
      <c r="LNJ1426" s="216"/>
      <c r="LNK1426" s="216"/>
      <c r="LNL1426" s="216"/>
      <c r="LNM1426" s="216"/>
      <c r="LNN1426" s="216"/>
      <c r="LNO1426" s="216"/>
      <c r="LNP1426" s="216"/>
      <c r="LNQ1426" s="216"/>
      <c r="LNR1426" s="216"/>
      <c r="LNS1426" s="216"/>
      <c r="LNT1426" s="216"/>
      <c r="LNU1426" s="216"/>
      <c r="LNV1426" s="216"/>
      <c r="LNW1426" s="216"/>
      <c r="LNX1426" s="216"/>
      <c r="LNY1426" s="216"/>
      <c r="LNZ1426" s="216"/>
      <c r="LOA1426" s="216"/>
      <c r="LOB1426" s="216"/>
      <c r="LOC1426" s="216"/>
      <c r="LOD1426" s="216"/>
      <c r="LOE1426" s="216"/>
      <c r="LOF1426" s="216"/>
      <c r="LOG1426" s="216"/>
      <c r="LOH1426" s="216"/>
      <c r="LOI1426" s="216"/>
      <c r="LOJ1426" s="216"/>
      <c r="LOK1426" s="216"/>
      <c r="LOL1426" s="216"/>
      <c r="LOM1426" s="216"/>
      <c r="LON1426" s="216"/>
      <c r="LOO1426" s="216"/>
      <c r="LOP1426" s="216"/>
      <c r="LOQ1426" s="216"/>
      <c r="LOR1426" s="216"/>
      <c r="LOS1426" s="216"/>
      <c r="LOT1426" s="216"/>
      <c r="LOU1426" s="216"/>
      <c r="LOV1426" s="216"/>
      <c r="LOW1426" s="216"/>
      <c r="LOX1426" s="216"/>
      <c r="LOY1426" s="216"/>
      <c r="LOZ1426" s="216"/>
      <c r="LPA1426" s="216"/>
      <c r="LPB1426" s="216"/>
      <c r="LPC1426" s="216"/>
      <c r="LPD1426" s="216"/>
      <c r="LPE1426" s="216"/>
      <c r="LPF1426" s="216"/>
      <c r="LPG1426" s="216"/>
      <c r="LPH1426" s="216"/>
      <c r="LPI1426" s="216"/>
      <c r="LPJ1426" s="216"/>
      <c r="LPK1426" s="216"/>
      <c r="LPL1426" s="216"/>
      <c r="LPM1426" s="216"/>
      <c r="LPN1426" s="216"/>
      <c r="LPO1426" s="216"/>
      <c r="LPP1426" s="216"/>
      <c r="LPQ1426" s="216"/>
      <c r="LPR1426" s="216"/>
      <c r="LPS1426" s="216"/>
      <c r="LPT1426" s="216"/>
      <c r="LPU1426" s="216"/>
      <c r="LPV1426" s="216"/>
      <c r="LPW1426" s="216"/>
      <c r="LPX1426" s="216"/>
      <c r="LPY1426" s="216"/>
      <c r="LPZ1426" s="216"/>
      <c r="LQA1426" s="216"/>
      <c r="LQB1426" s="216"/>
      <c r="LQC1426" s="216"/>
      <c r="LQD1426" s="216"/>
      <c r="LQE1426" s="216"/>
      <c r="LQF1426" s="216"/>
      <c r="LQG1426" s="216"/>
      <c r="LQH1426" s="216"/>
      <c r="LQI1426" s="216"/>
      <c r="LQJ1426" s="216"/>
      <c r="LQK1426" s="216"/>
      <c r="LQL1426" s="216"/>
      <c r="LQM1426" s="216"/>
      <c r="LQN1426" s="216"/>
      <c r="LQO1426" s="216"/>
      <c r="LQP1426" s="216"/>
      <c r="LQQ1426" s="216"/>
      <c r="LQR1426" s="216"/>
      <c r="LQS1426" s="216"/>
      <c r="LQT1426" s="216"/>
      <c r="LQU1426" s="216"/>
      <c r="LQV1426" s="216"/>
      <c r="LQW1426" s="216"/>
      <c r="LQX1426" s="216"/>
      <c r="LQY1426" s="216"/>
      <c r="LQZ1426" s="216"/>
      <c r="LRA1426" s="216"/>
      <c r="LRB1426" s="216"/>
      <c r="LRC1426" s="216"/>
      <c r="LRD1426" s="216"/>
      <c r="LRE1426" s="216"/>
      <c r="LRF1426" s="216"/>
      <c r="LRG1426" s="216"/>
      <c r="LRH1426" s="216"/>
      <c r="LRI1426" s="216"/>
      <c r="LRJ1426" s="216"/>
      <c r="LRK1426" s="216"/>
      <c r="LRL1426" s="216"/>
      <c r="LRM1426" s="216"/>
      <c r="LRN1426" s="216"/>
      <c r="LRO1426" s="216"/>
      <c r="LRP1426" s="216"/>
      <c r="LRQ1426" s="216"/>
      <c r="LRR1426" s="216"/>
      <c r="LRS1426" s="216"/>
      <c r="LRT1426" s="216"/>
      <c r="LRU1426" s="216"/>
      <c r="LRV1426" s="216"/>
      <c r="LRW1426" s="216"/>
      <c r="LRX1426" s="216"/>
      <c r="LRY1426" s="216"/>
      <c r="LRZ1426" s="216"/>
      <c r="LSA1426" s="216"/>
      <c r="LSB1426" s="216"/>
      <c r="LSC1426" s="216"/>
      <c r="LSD1426" s="216"/>
      <c r="LSE1426" s="216"/>
      <c r="LSF1426" s="216"/>
      <c r="LSG1426" s="216"/>
      <c r="LSH1426" s="216"/>
      <c r="LSI1426" s="216"/>
      <c r="LSJ1426" s="216"/>
      <c r="LSK1426" s="216"/>
      <c r="LSL1426" s="216"/>
      <c r="LSM1426" s="216"/>
      <c r="LSN1426" s="216"/>
      <c r="LSO1426" s="216"/>
      <c r="LSP1426" s="216"/>
      <c r="LSQ1426" s="216"/>
      <c r="LSR1426" s="216"/>
      <c r="LSS1426" s="216"/>
      <c r="LST1426" s="216"/>
      <c r="LSU1426" s="216"/>
      <c r="LSV1426" s="216"/>
      <c r="LSW1426" s="216"/>
      <c r="LSX1426" s="216"/>
      <c r="LSY1426" s="216"/>
      <c r="LSZ1426" s="216"/>
      <c r="LTA1426" s="216"/>
      <c r="LTB1426" s="216"/>
      <c r="LTC1426" s="216"/>
      <c r="LTD1426" s="216"/>
      <c r="LTE1426" s="216"/>
      <c r="LTF1426" s="216"/>
      <c r="LTG1426" s="216"/>
      <c r="LTH1426" s="216"/>
      <c r="LTI1426" s="216"/>
      <c r="LTJ1426" s="216"/>
      <c r="LTK1426" s="216"/>
      <c r="LTL1426" s="216"/>
      <c r="LTM1426" s="216"/>
      <c r="LTN1426" s="216"/>
      <c r="LTO1426" s="216"/>
      <c r="LTP1426" s="216"/>
      <c r="LTQ1426" s="216"/>
      <c r="LTR1426" s="216"/>
      <c r="LTS1426" s="216"/>
      <c r="LTT1426" s="216"/>
      <c r="LTU1426" s="216"/>
      <c r="LTV1426" s="216"/>
      <c r="LTW1426" s="216"/>
      <c r="LTX1426" s="216"/>
      <c r="LTY1426" s="216"/>
      <c r="LTZ1426" s="216"/>
      <c r="LUA1426" s="216"/>
      <c r="LUB1426" s="216"/>
      <c r="LUC1426" s="216"/>
      <c r="LUD1426" s="216"/>
      <c r="LUE1426" s="216"/>
      <c r="LUF1426" s="216"/>
      <c r="LUG1426" s="216"/>
      <c r="LUH1426" s="216"/>
      <c r="LUI1426" s="216"/>
      <c r="LUJ1426" s="216"/>
      <c r="LUK1426" s="216"/>
      <c r="LUL1426" s="216"/>
      <c r="LUM1426" s="216"/>
      <c r="LUN1426" s="216"/>
      <c r="LUO1426" s="216"/>
      <c r="LUP1426" s="216"/>
      <c r="LUQ1426" s="216"/>
      <c r="LUR1426" s="216"/>
      <c r="LUS1426" s="216"/>
      <c r="LUT1426" s="216"/>
      <c r="LUU1426" s="216"/>
      <c r="LUV1426" s="216"/>
      <c r="LUW1426" s="216"/>
      <c r="LUX1426" s="216"/>
      <c r="LUY1426" s="216"/>
      <c r="LUZ1426" s="216"/>
      <c r="LVA1426" s="216"/>
      <c r="LVB1426" s="216"/>
      <c r="LVC1426" s="216"/>
      <c r="LVD1426" s="216"/>
      <c r="LVE1426" s="216"/>
      <c r="LVF1426" s="216"/>
      <c r="LVG1426" s="216"/>
      <c r="LVH1426" s="216"/>
      <c r="LVI1426" s="216"/>
      <c r="LVJ1426" s="216"/>
      <c r="LVK1426" s="216"/>
      <c r="LVL1426" s="216"/>
      <c r="LVM1426" s="216"/>
      <c r="LVN1426" s="216"/>
      <c r="LVO1426" s="216"/>
      <c r="LVP1426" s="216"/>
      <c r="LVQ1426" s="216"/>
      <c r="LVR1426" s="216"/>
      <c r="LVS1426" s="216"/>
      <c r="LVT1426" s="216"/>
      <c r="LVU1426" s="216"/>
      <c r="LVV1426" s="216"/>
      <c r="LVW1426" s="216"/>
      <c r="LVX1426" s="216"/>
      <c r="LVY1426" s="216"/>
      <c r="LVZ1426" s="216"/>
      <c r="LWA1426" s="216"/>
      <c r="LWB1426" s="216"/>
      <c r="LWC1426" s="216"/>
      <c r="LWD1426" s="216"/>
      <c r="LWE1426" s="216"/>
      <c r="LWF1426" s="216"/>
      <c r="LWG1426" s="216"/>
      <c r="LWH1426" s="216"/>
      <c r="LWI1426" s="216"/>
      <c r="LWJ1426" s="216"/>
      <c r="LWK1426" s="216"/>
      <c r="LWL1426" s="216"/>
      <c r="LWM1426" s="216"/>
      <c r="LWN1426" s="216"/>
      <c r="LWO1426" s="216"/>
      <c r="LWP1426" s="216"/>
      <c r="LWQ1426" s="216"/>
      <c r="LWR1426" s="216"/>
      <c r="LWS1426" s="216"/>
      <c r="LWT1426" s="216"/>
      <c r="LWU1426" s="216"/>
      <c r="LWV1426" s="216"/>
      <c r="LWW1426" s="216"/>
      <c r="LWX1426" s="216"/>
      <c r="LWY1426" s="216"/>
      <c r="LWZ1426" s="216"/>
      <c r="LXA1426" s="216"/>
      <c r="LXB1426" s="216"/>
      <c r="LXC1426" s="216"/>
      <c r="LXD1426" s="216"/>
      <c r="LXE1426" s="216"/>
      <c r="LXF1426" s="216"/>
      <c r="LXG1426" s="216"/>
      <c r="LXH1426" s="216"/>
      <c r="LXI1426" s="216"/>
      <c r="LXJ1426" s="216"/>
      <c r="LXK1426" s="216"/>
      <c r="LXL1426" s="216"/>
      <c r="LXM1426" s="216"/>
      <c r="LXN1426" s="216"/>
      <c r="LXO1426" s="216"/>
      <c r="LXP1426" s="216"/>
      <c r="LXQ1426" s="216"/>
      <c r="LXR1426" s="216"/>
      <c r="LXS1426" s="216"/>
      <c r="LXT1426" s="216"/>
      <c r="LXU1426" s="216"/>
      <c r="LXV1426" s="216"/>
      <c r="LXW1426" s="216"/>
      <c r="LXX1426" s="216"/>
      <c r="LXY1426" s="216"/>
      <c r="LXZ1426" s="216"/>
      <c r="LYA1426" s="216"/>
      <c r="LYB1426" s="216"/>
      <c r="LYC1426" s="216"/>
      <c r="LYD1426" s="216"/>
      <c r="LYE1426" s="216"/>
      <c r="LYF1426" s="216"/>
      <c r="LYG1426" s="216"/>
      <c r="LYH1426" s="216"/>
      <c r="LYI1426" s="216"/>
      <c r="LYJ1426" s="216"/>
      <c r="LYK1426" s="216"/>
      <c r="LYL1426" s="216"/>
      <c r="LYM1426" s="216"/>
      <c r="LYN1426" s="216"/>
      <c r="LYO1426" s="216"/>
      <c r="LYP1426" s="216"/>
      <c r="LYQ1426" s="216"/>
      <c r="LYR1426" s="216"/>
      <c r="LYS1426" s="216"/>
      <c r="LYT1426" s="216"/>
      <c r="LYU1426" s="216"/>
      <c r="LYV1426" s="216"/>
      <c r="LYW1426" s="216"/>
      <c r="LYX1426" s="216"/>
      <c r="LYY1426" s="216"/>
      <c r="LYZ1426" s="216"/>
      <c r="LZA1426" s="216"/>
      <c r="LZB1426" s="216"/>
      <c r="LZC1426" s="216"/>
      <c r="LZD1426" s="216"/>
      <c r="LZE1426" s="216"/>
      <c r="LZF1426" s="216"/>
      <c r="LZG1426" s="216"/>
      <c r="LZH1426" s="216"/>
      <c r="LZI1426" s="216"/>
      <c r="LZJ1426" s="216"/>
      <c r="LZK1426" s="216"/>
      <c r="LZL1426" s="216"/>
      <c r="LZM1426" s="216"/>
      <c r="LZN1426" s="216"/>
      <c r="LZO1426" s="216"/>
      <c r="LZP1426" s="216"/>
      <c r="LZQ1426" s="216"/>
      <c r="LZR1426" s="216"/>
      <c r="LZS1426" s="216"/>
      <c r="LZT1426" s="216"/>
      <c r="LZU1426" s="216"/>
      <c r="LZV1426" s="216"/>
      <c r="LZW1426" s="216"/>
      <c r="LZX1426" s="216"/>
      <c r="LZY1426" s="216"/>
      <c r="LZZ1426" s="216"/>
      <c r="MAA1426" s="216"/>
      <c r="MAB1426" s="216"/>
      <c r="MAC1426" s="216"/>
      <c r="MAD1426" s="216"/>
      <c r="MAE1426" s="216"/>
      <c r="MAF1426" s="216"/>
      <c r="MAG1426" s="216"/>
      <c r="MAH1426" s="216"/>
      <c r="MAI1426" s="216"/>
      <c r="MAJ1426" s="216"/>
      <c r="MAK1426" s="216"/>
      <c r="MAL1426" s="216"/>
      <c r="MAM1426" s="216"/>
      <c r="MAN1426" s="216"/>
      <c r="MAO1426" s="216"/>
      <c r="MAP1426" s="216"/>
      <c r="MAQ1426" s="216"/>
      <c r="MAR1426" s="216"/>
      <c r="MAS1426" s="216"/>
      <c r="MAT1426" s="216"/>
      <c r="MAU1426" s="216"/>
      <c r="MAV1426" s="216"/>
      <c r="MAW1426" s="216"/>
      <c r="MAX1426" s="216"/>
      <c r="MAY1426" s="216"/>
      <c r="MAZ1426" s="216"/>
      <c r="MBA1426" s="216"/>
      <c r="MBB1426" s="216"/>
      <c r="MBC1426" s="216"/>
      <c r="MBD1426" s="216"/>
      <c r="MBE1426" s="216"/>
      <c r="MBF1426" s="216"/>
      <c r="MBG1426" s="216"/>
      <c r="MBH1426" s="216"/>
      <c r="MBI1426" s="216"/>
      <c r="MBJ1426" s="216"/>
      <c r="MBK1426" s="216"/>
      <c r="MBL1426" s="216"/>
      <c r="MBM1426" s="216"/>
      <c r="MBN1426" s="216"/>
      <c r="MBO1426" s="216"/>
      <c r="MBP1426" s="216"/>
      <c r="MBQ1426" s="216"/>
      <c r="MBR1426" s="216"/>
      <c r="MBS1426" s="216"/>
      <c r="MBT1426" s="216"/>
      <c r="MBU1426" s="216"/>
      <c r="MBV1426" s="216"/>
      <c r="MBW1426" s="216"/>
      <c r="MBX1426" s="216"/>
      <c r="MBY1426" s="216"/>
      <c r="MBZ1426" s="216"/>
      <c r="MCA1426" s="216"/>
      <c r="MCB1426" s="216"/>
      <c r="MCC1426" s="216"/>
      <c r="MCD1426" s="216"/>
      <c r="MCE1426" s="216"/>
      <c r="MCF1426" s="216"/>
      <c r="MCG1426" s="216"/>
      <c r="MCH1426" s="216"/>
      <c r="MCI1426" s="216"/>
      <c r="MCJ1426" s="216"/>
      <c r="MCK1426" s="216"/>
      <c r="MCL1426" s="216"/>
      <c r="MCM1426" s="216"/>
      <c r="MCN1426" s="216"/>
      <c r="MCO1426" s="216"/>
      <c r="MCP1426" s="216"/>
      <c r="MCQ1426" s="216"/>
      <c r="MCR1426" s="216"/>
      <c r="MCS1426" s="216"/>
      <c r="MCT1426" s="216"/>
      <c r="MCU1426" s="216"/>
      <c r="MCV1426" s="216"/>
      <c r="MCW1426" s="216"/>
      <c r="MCX1426" s="216"/>
      <c r="MCY1426" s="216"/>
      <c r="MCZ1426" s="216"/>
      <c r="MDA1426" s="216"/>
      <c r="MDB1426" s="216"/>
      <c r="MDC1426" s="216"/>
      <c r="MDD1426" s="216"/>
      <c r="MDE1426" s="216"/>
      <c r="MDF1426" s="216"/>
      <c r="MDG1426" s="216"/>
      <c r="MDH1426" s="216"/>
      <c r="MDI1426" s="216"/>
      <c r="MDJ1426" s="216"/>
      <c r="MDK1426" s="216"/>
      <c r="MDL1426" s="216"/>
      <c r="MDM1426" s="216"/>
      <c r="MDN1426" s="216"/>
      <c r="MDO1426" s="216"/>
      <c r="MDP1426" s="216"/>
      <c r="MDQ1426" s="216"/>
      <c r="MDR1426" s="216"/>
      <c r="MDS1426" s="216"/>
      <c r="MDT1426" s="216"/>
      <c r="MDU1426" s="216"/>
      <c r="MDV1426" s="216"/>
      <c r="MDW1426" s="216"/>
      <c r="MDX1426" s="216"/>
      <c r="MDY1426" s="216"/>
      <c r="MDZ1426" s="216"/>
      <c r="MEA1426" s="216"/>
      <c r="MEB1426" s="216"/>
      <c r="MEC1426" s="216"/>
      <c r="MED1426" s="216"/>
      <c r="MEE1426" s="216"/>
      <c r="MEF1426" s="216"/>
      <c r="MEG1426" s="216"/>
      <c r="MEH1426" s="216"/>
      <c r="MEI1426" s="216"/>
      <c r="MEJ1426" s="216"/>
      <c r="MEK1426" s="216"/>
      <c r="MEL1426" s="216"/>
      <c r="MEM1426" s="216"/>
      <c r="MEN1426" s="216"/>
      <c r="MEO1426" s="216"/>
      <c r="MEP1426" s="216"/>
      <c r="MEQ1426" s="216"/>
      <c r="MER1426" s="216"/>
      <c r="MES1426" s="216"/>
      <c r="MET1426" s="216"/>
      <c r="MEU1426" s="216"/>
      <c r="MEV1426" s="216"/>
      <c r="MEW1426" s="216"/>
      <c r="MEX1426" s="216"/>
      <c r="MEY1426" s="216"/>
      <c r="MEZ1426" s="216"/>
      <c r="MFA1426" s="216"/>
      <c r="MFB1426" s="216"/>
      <c r="MFC1426" s="216"/>
      <c r="MFD1426" s="216"/>
      <c r="MFE1426" s="216"/>
      <c r="MFF1426" s="216"/>
      <c r="MFG1426" s="216"/>
      <c r="MFH1426" s="216"/>
      <c r="MFI1426" s="216"/>
      <c r="MFJ1426" s="216"/>
      <c r="MFK1426" s="216"/>
      <c r="MFL1426" s="216"/>
      <c r="MFM1426" s="216"/>
      <c r="MFN1426" s="216"/>
      <c r="MFO1426" s="216"/>
      <c r="MFP1426" s="216"/>
      <c r="MFQ1426" s="216"/>
      <c r="MFR1426" s="216"/>
      <c r="MFS1426" s="216"/>
      <c r="MFT1426" s="216"/>
      <c r="MFU1426" s="216"/>
      <c r="MFV1426" s="216"/>
      <c r="MFW1426" s="216"/>
      <c r="MFX1426" s="216"/>
      <c r="MFY1426" s="216"/>
      <c r="MFZ1426" s="216"/>
      <c r="MGA1426" s="216"/>
      <c r="MGB1426" s="216"/>
      <c r="MGC1426" s="216"/>
      <c r="MGD1426" s="216"/>
      <c r="MGE1426" s="216"/>
      <c r="MGF1426" s="216"/>
      <c r="MGG1426" s="216"/>
      <c r="MGH1426" s="216"/>
      <c r="MGI1426" s="216"/>
      <c r="MGJ1426" s="216"/>
      <c r="MGK1426" s="216"/>
      <c r="MGL1426" s="216"/>
      <c r="MGM1426" s="216"/>
      <c r="MGN1426" s="216"/>
      <c r="MGO1426" s="216"/>
      <c r="MGP1426" s="216"/>
      <c r="MGQ1426" s="216"/>
      <c r="MGR1426" s="216"/>
      <c r="MGS1426" s="216"/>
      <c r="MGT1426" s="216"/>
      <c r="MGU1426" s="216"/>
      <c r="MGV1426" s="216"/>
      <c r="MGW1426" s="216"/>
      <c r="MGX1426" s="216"/>
      <c r="MGY1426" s="216"/>
      <c r="MGZ1426" s="216"/>
      <c r="MHA1426" s="216"/>
      <c r="MHB1426" s="216"/>
      <c r="MHC1426" s="216"/>
      <c r="MHD1426" s="216"/>
      <c r="MHE1426" s="216"/>
      <c r="MHF1426" s="216"/>
      <c r="MHG1426" s="216"/>
      <c r="MHH1426" s="216"/>
      <c r="MHI1426" s="216"/>
      <c r="MHJ1426" s="216"/>
      <c r="MHK1426" s="216"/>
      <c r="MHL1426" s="216"/>
      <c r="MHM1426" s="216"/>
      <c r="MHN1426" s="216"/>
      <c r="MHO1426" s="216"/>
      <c r="MHP1426" s="216"/>
      <c r="MHQ1426" s="216"/>
      <c r="MHR1426" s="216"/>
      <c r="MHS1426" s="216"/>
      <c r="MHT1426" s="216"/>
      <c r="MHU1426" s="216"/>
      <c r="MHV1426" s="216"/>
      <c r="MHW1426" s="216"/>
      <c r="MHX1426" s="216"/>
      <c r="MHY1426" s="216"/>
      <c r="MHZ1426" s="216"/>
      <c r="MIA1426" s="216"/>
      <c r="MIB1426" s="216"/>
      <c r="MIC1426" s="216"/>
      <c r="MID1426" s="216"/>
      <c r="MIE1426" s="216"/>
      <c r="MIF1426" s="216"/>
      <c r="MIG1426" s="216"/>
      <c r="MIH1426" s="216"/>
      <c r="MII1426" s="216"/>
      <c r="MIJ1426" s="216"/>
      <c r="MIK1426" s="216"/>
      <c r="MIL1426" s="216"/>
      <c r="MIM1426" s="216"/>
      <c r="MIN1426" s="216"/>
      <c r="MIO1426" s="216"/>
      <c r="MIP1426" s="216"/>
      <c r="MIQ1426" s="216"/>
      <c r="MIR1426" s="216"/>
      <c r="MIS1426" s="216"/>
      <c r="MIT1426" s="216"/>
      <c r="MIU1426" s="216"/>
      <c r="MIV1426" s="216"/>
      <c r="MIW1426" s="216"/>
      <c r="MIX1426" s="216"/>
      <c r="MIY1426" s="216"/>
      <c r="MIZ1426" s="216"/>
      <c r="MJA1426" s="216"/>
      <c r="MJB1426" s="216"/>
      <c r="MJC1426" s="216"/>
      <c r="MJD1426" s="216"/>
      <c r="MJE1426" s="216"/>
      <c r="MJF1426" s="216"/>
      <c r="MJG1426" s="216"/>
      <c r="MJH1426" s="216"/>
      <c r="MJI1426" s="216"/>
      <c r="MJJ1426" s="216"/>
      <c r="MJK1426" s="216"/>
      <c r="MJL1426" s="216"/>
      <c r="MJM1426" s="216"/>
      <c r="MJN1426" s="216"/>
      <c r="MJO1426" s="216"/>
      <c r="MJP1426" s="216"/>
      <c r="MJQ1426" s="216"/>
      <c r="MJR1426" s="216"/>
      <c r="MJS1426" s="216"/>
      <c r="MJT1426" s="216"/>
      <c r="MJU1426" s="216"/>
      <c r="MJV1426" s="216"/>
      <c r="MJW1426" s="216"/>
      <c r="MJX1426" s="216"/>
      <c r="MJY1426" s="216"/>
      <c r="MJZ1426" s="216"/>
      <c r="MKA1426" s="216"/>
      <c r="MKB1426" s="216"/>
      <c r="MKC1426" s="216"/>
      <c r="MKD1426" s="216"/>
      <c r="MKE1426" s="216"/>
      <c r="MKF1426" s="216"/>
      <c r="MKG1426" s="216"/>
      <c r="MKH1426" s="216"/>
      <c r="MKI1426" s="216"/>
      <c r="MKJ1426" s="216"/>
      <c r="MKK1426" s="216"/>
      <c r="MKL1426" s="216"/>
      <c r="MKM1426" s="216"/>
      <c r="MKN1426" s="216"/>
      <c r="MKO1426" s="216"/>
      <c r="MKP1426" s="216"/>
      <c r="MKQ1426" s="216"/>
      <c r="MKR1426" s="216"/>
      <c r="MKS1426" s="216"/>
      <c r="MKT1426" s="216"/>
      <c r="MKU1426" s="216"/>
      <c r="MKV1426" s="216"/>
      <c r="MKW1426" s="216"/>
      <c r="MKX1426" s="216"/>
      <c r="MKY1426" s="216"/>
      <c r="MKZ1426" s="216"/>
      <c r="MLA1426" s="216"/>
      <c r="MLB1426" s="216"/>
      <c r="MLC1426" s="216"/>
      <c r="MLD1426" s="216"/>
      <c r="MLE1426" s="216"/>
      <c r="MLF1426" s="216"/>
      <c r="MLG1426" s="216"/>
      <c r="MLH1426" s="216"/>
      <c r="MLI1426" s="216"/>
      <c r="MLJ1426" s="216"/>
      <c r="MLK1426" s="216"/>
      <c r="MLL1426" s="216"/>
      <c r="MLM1426" s="216"/>
      <c r="MLN1426" s="216"/>
      <c r="MLO1426" s="216"/>
      <c r="MLP1426" s="216"/>
      <c r="MLQ1426" s="216"/>
      <c r="MLR1426" s="216"/>
      <c r="MLS1426" s="216"/>
      <c r="MLT1426" s="216"/>
      <c r="MLU1426" s="216"/>
      <c r="MLV1426" s="216"/>
      <c r="MLW1426" s="216"/>
      <c r="MLX1426" s="216"/>
      <c r="MLY1426" s="216"/>
      <c r="MLZ1426" s="216"/>
      <c r="MMA1426" s="216"/>
      <c r="MMB1426" s="216"/>
      <c r="MMC1426" s="216"/>
      <c r="MMD1426" s="216"/>
      <c r="MME1426" s="216"/>
      <c r="MMF1426" s="216"/>
      <c r="MMG1426" s="216"/>
      <c r="MMH1426" s="216"/>
      <c r="MMI1426" s="216"/>
      <c r="MMJ1426" s="216"/>
      <c r="MMK1426" s="216"/>
      <c r="MML1426" s="216"/>
      <c r="MMM1426" s="216"/>
      <c r="MMN1426" s="216"/>
      <c r="MMO1426" s="216"/>
      <c r="MMP1426" s="216"/>
      <c r="MMQ1426" s="216"/>
      <c r="MMR1426" s="216"/>
      <c r="MMS1426" s="216"/>
      <c r="MMT1426" s="216"/>
      <c r="MMU1426" s="216"/>
      <c r="MMV1426" s="216"/>
      <c r="MMW1426" s="216"/>
      <c r="MMX1426" s="216"/>
      <c r="MMY1426" s="216"/>
      <c r="MMZ1426" s="216"/>
      <c r="MNA1426" s="216"/>
      <c r="MNB1426" s="216"/>
      <c r="MNC1426" s="216"/>
      <c r="MND1426" s="216"/>
      <c r="MNE1426" s="216"/>
      <c r="MNF1426" s="216"/>
      <c r="MNG1426" s="216"/>
      <c r="MNH1426" s="216"/>
      <c r="MNI1426" s="216"/>
      <c r="MNJ1426" s="216"/>
      <c r="MNK1426" s="216"/>
      <c r="MNL1426" s="216"/>
      <c r="MNM1426" s="216"/>
      <c r="MNN1426" s="216"/>
      <c r="MNO1426" s="216"/>
      <c r="MNP1426" s="216"/>
      <c r="MNQ1426" s="216"/>
      <c r="MNR1426" s="216"/>
      <c r="MNS1426" s="216"/>
      <c r="MNT1426" s="216"/>
      <c r="MNU1426" s="216"/>
      <c r="MNV1426" s="216"/>
      <c r="MNW1426" s="216"/>
      <c r="MNX1426" s="216"/>
      <c r="MNY1426" s="216"/>
      <c r="MNZ1426" s="216"/>
      <c r="MOA1426" s="216"/>
      <c r="MOB1426" s="216"/>
      <c r="MOC1426" s="216"/>
      <c r="MOD1426" s="216"/>
      <c r="MOE1426" s="216"/>
      <c r="MOF1426" s="216"/>
      <c r="MOG1426" s="216"/>
      <c r="MOH1426" s="216"/>
      <c r="MOI1426" s="216"/>
      <c r="MOJ1426" s="216"/>
      <c r="MOK1426" s="216"/>
      <c r="MOL1426" s="216"/>
      <c r="MOM1426" s="216"/>
      <c r="MON1426" s="216"/>
      <c r="MOO1426" s="216"/>
      <c r="MOP1426" s="216"/>
      <c r="MOQ1426" s="216"/>
      <c r="MOR1426" s="216"/>
      <c r="MOS1426" s="216"/>
      <c r="MOT1426" s="216"/>
      <c r="MOU1426" s="216"/>
      <c r="MOV1426" s="216"/>
      <c r="MOW1426" s="216"/>
      <c r="MOX1426" s="216"/>
      <c r="MOY1426" s="216"/>
      <c r="MOZ1426" s="216"/>
      <c r="MPA1426" s="216"/>
      <c r="MPB1426" s="216"/>
      <c r="MPC1426" s="216"/>
      <c r="MPD1426" s="216"/>
      <c r="MPE1426" s="216"/>
      <c r="MPF1426" s="216"/>
      <c r="MPG1426" s="216"/>
      <c r="MPH1426" s="216"/>
      <c r="MPI1426" s="216"/>
      <c r="MPJ1426" s="216"/>
      <c r="MPK1426" s="216"/>
      <c r="MPL1426" s="216"/>
      <c r="MPM1426" s="216"/>
      <c r="MPN1426" s="216"/>
      <c r="MPO1426" s="216"/>
      <c r="MPP1426" s="216"/>
      <c r="MPQ1426" s="216"/>
      <c r="MPR1426" s="216"/>
      <c r="MPS1426" s="216"/>
      <c r="MPT1426" s="216"/>
      <c r="MPU1426" s="216"/>
      <c r="MPV1426" s="216"/>
      <c r="MPW1426" s="216"/>
      <c r="MPX1426" s="216"/>
      <c r="MPY1426" s="216"/>
      <c r="MPZ1426" s="216"/>
      <c r="MQA1426" s="216"/>
      <c r="MQB1426" s="216"/>
      <c r="MQC1426" s="216"/>
      <c r="MQD1426" s="216"/>
      <c r="MQE1426" s="216"/>
      <c r="MQF1426" s="216"/>
      <c r="MQG1426" s="216"/>
      <c r="MQH1426" s="216"/>
      <c r="MQI1426" s="216"/>
      <c r="MQJ1426" s="216"/>
      <c r="MQK1426" s="216"/>
      <c r="MQL1426" s="216"/>
      <c r="MQM1426" s="216"/>
      <c r="MQN1426" s="216"/>
      <c r="MQO1426" s="216"/>
      <c r="MQP1426" s="216"/>
      <c r="MQQ1426" s="216"/>
      <c r="MQR1426" s="216"/>
      <c r="MQS1426" s="216"/>
      <c r="MQT1426" s="216"/>
      <c r="MQU1426" s="216"/>
      <c r="MQV1426" s="216"/>
      <c r="MQW1426" s="216"/>
      <c r="MQX1426" s="216"/>
      <c r="MQY1426" s="216"/>
      <c r="MQZ1426" s="216"/>
      <c r="MRA1426" s="216"/>
      <c r="MRB1426" s="216"/>
      <c r="MRC1426" s="216"/>
      <c r="MRD1426" s="216"/>
      <c r="MRE1426" s="216"/>
      <c r="MRF1426" s="216"/>
      <c r="MRG1426" s="216"/>
      <c r="MRH1426" s="216"/>
      <c r="MRI1426" s="216"/>
      <c r="MRJ1426" s="216"/>
      <c r="MRK1426" s="216"/>
      <c r="MRL1426" s="216"/>
      <c r="MRM1426" s="216"/>
      <c r="MRN1426" s="216"/>
      <c r="MRO1426" s="216"/>
      <c r="MRP1426" s="216"/>
      <c r="MRQ1426" s="216"/>
      <c r="MRR1426" s="216"/>
      <c r="MRS1426" s="216"/>
      <c r="MRT1426" s="216"/>
      <c r="MRU1426" s="216"/>
      <c r="MRV1426" s="216"/>
      <c r="MRW1426" s="216"/>
      <c r="MRX1426" s="216"/>
      <c r="MRY1426" s="216"/>
      <c r="MRZ1426" s="216"/>
      <c r="MSA1426" s="216"/>
      <c r="MSB1426" s="216"/>
      <c r="MSC1426" s="216"/>
      <c r="MSD1426" s="216"/>
      <c r="MSE1426" s="216"/>
      <c r="MSF1426" s="216"/>
      <c r="MSG1426" s="216"/>
      <c r="MSH1426" s="216"/>
      <c r="MSI1426" s="216"/>
      <c r="MSJ1426" s="216"/>
      <c r="MSK1426" s="216"/>
      <c r="MSL1426" s="216"/>
      <c r="MSM1426" s="216"/>
      <c r="MSN1426" s="216"/>
      <c r="MSO1426" s="216"/>
      <c r="MSP1426" s="216"/>
      <c r="MSQ1426" s="216"/>
      <c r="MSR1426" s="216"/>
      <c r="MSS1426" s="216"/>
      <c r="MST1426" s="216"/>
      <c r="MSU1426" s="216"/>
      <c r="MSV1426" s="216"/>
      <c r="MSW1426" s="216"/>
      <c r="MSX1426" s="216"/>
      <c r="MSY1426" s="216"/>
      <c r="MSZ1426" s="216"/>
      <c r="MTA1426" s="216"/>
      <c r="MTB1426" s="216"/>
      <c r="MTC1426" s="216"/>
      <c r="MTD1426" s="216"/>
      <c r="MTE1426" s="216"/>
      <c r="MTF1426" s="216"/>
      <c r="MTG1426" s="216"/>
      <c r="MTH1426" s="216"/>
      <c r="MTI1426" s="216"/>
      <c r="MTJ1426" s="216"/>
      <c r="MTK1426" s="216"/>
      <c r="MTL1426" s="216"/>
      <c r="MTM1426" s="216"/>
      <c r="MTN1426" s="216"/>
      <c r="MTO1426" s="216"/>
      <c r="MTP1426" s="216"/>
      <c r="MTQ1426" s="216"/>
      <c r="MTR1426" s="216"/>
      <c r="MTS1426" s="216"/>
      <c r="MTT1426" s="216"/>
      <c r="MTU1426" s="216"/>
      <c r="MTV1426" s="216"/>
      <c r="MTW1426" s="216"/>
      <c r="MTX1426" s="216"/>
      <c r="MTY1426" s="216"/>
      <c r="MTZ1426" s="216"/>
      <c r="MUA1426" s="216"/>
      <c r="MUB1426" s="216"/>
      <c r="MUC1426" s="216"/>
      <c r="MUD1426" s="216"/>
      <c r="MUE1426" s="216"/>
      <c r="MUF1426" s="216"/>
      <c r="MUG1426" s="216"/>
      <c r="MUH1426" s="216"/>
      <c r="MUI1426" s="216"/>
      <c r="MUJ1426" s="216"/>
      <c r="MUK1426" s="216"/>
      <c r="MUL1426" s="216"/>
      <c r="MUM1426" s="216"/>
      <c r="MUN1426" s="216"/>
      <c r="MUO1426" s="216"/>
      <c r="MUP1426" s="216"/>
      <c r="MUQ1426" s="216"/>
      <c r="MUR1426" s="216"/>
      <c r="MUS1426" s="216"/>
      <c r="MUT1426" s="216"/>
      <c r="MUU1426" s="216"/>
      <c r="MUV1426" s="216"/>
      <c r="MUW1426" s="216"/>
      <c r="MUX1426" s="216"/>
      <c r="MUY1426" s="216"/>
      <c r="MUZ1426" s="216"/>
      <c r="MVA1426" s="216"/>
      <c r="MVB1426" s="216"/>
      <c r="MVC1426" s="216"/>
      <c r="MVD1426" s="216"/>
      <c r="MVE1426" s="216"/>
      <c r="MVF1426" s="216"/>
      <c r="MVG1426" s="216"/>
      <c r="MVH1426" s="216"/>
      <c r="MVI1426" s="216"/>
      <c r="MVJ1426" s="216"/>
      <c r="MVK1426" s="216"/>
      <c r="MVL1426" s="216"/>
      <c r="MVM1426" s="216"/>
      <c r="MVN1426" s="216"/>
      <c r="MVO1426" s="216"/>
      <c r="MVP1426" s="216"/>
      <c r="MVQ1426" s="216"/>
      <c r="MVR1426" s="216"/>
      <c r="MVS1426" s="216"/>
      <c r="MVT1426" s="216"/>
      <c r="MVU1426" s="216"/>
      <c r="MVV1426" s="216"/>
      <c r="MVW1426" s="216"/>
      <c r="MVX1426" s="216"/>
      <c r="MVY1426" s="216"/>
      <c r="MVZ1426" s="216"/>
      <c r="MWA1426" s="216"/>
      <c r="MWB1426" s="216"/>
      <c r="MWC1426" s="216"/>
      <c r="MWD1426" s="216"/>
      <c r="MWE1426" s="216"/>
      <c r="MWF1426" s="216"/>
      <c r="MWG1426" s="216"/>
      <c r="MWH1426" s="216"/>
      <c r="MWI1426" s="216"/>
      <c r="MWJ1426" s="216"/>
      <c r="MWK1426" s="216"/>
      <c r="MWL1426" s="216"/>
      <c r="MWM1426" s="216"/>
      <c r="MWN1426" s="216"/>
      <c r="MWO1426" s="216"/>
      <c r="MWP1426" s="216"/>
      <c r="MWQ1426" s="216"/>
      <c r="MWR1426" s="216"/>
      <c r="MWS1426" s="216"/>
      <c r="MWT1426" s="216"/>
      <c r="MWU1426" s="216"/>
      <c r="MWV1426" s="216"/>
      <c r="MWW1426" s="216"/>
      <c r="MWX1426" s="216"/>
      <c r="MWY1426" s="216"/>
      <c r="MWZ1426" s="216"/>
      <c r="MXA1426" s="216"/>
      <c r="MXB1426" s="216"/>
      <c r="MXC1426" s="216"/>
      <c r="MXD1426" s="216"/>
      <c r="MXE1426" s="216"/>
      <c r="MXF1426" s="216"/>
      <c r="MXG1426" s="216"/>
      <c r="MXH1426" s="216"/>
      <c r="MXI1426" s="216"/>
      <c r="MXJ1426" s="216"/>
      <c r="MXK1426" s="216"/>
      <c r="MXL1426" s="216"/>
      <c r="MXM1426" s="216"/>
      <c r="MXN1426" s="216"/>
      <c r="MXO1426" s="216"/>
      <c r="MXP1426" s="216"/>
      <c r="MXQ1426" s="216"/>
      <c r="MXR1426" s="216"/>
      <c r="MXS1426" s="216"/>
      <c r="MXT1426" s="216"/>
      <c r="MXU1426" s="216"/>
      <c r="MXV1426" s="216"/>
      <c r="MXW1426" s="216"/>
      <c r="MXX1426" s="216"/>
      <c r="MXY1426" s="216"/>
      <c r="MXZ1426" s="216"/>
      <c r="MYA1426" s="216"/>
      <c r="MYB1426" s="216"/>
      <c r="MYC1426" s="216"/>
      <c r="MYD1426" s="216"/>
      <c r="MYE1426" s="216"/>
      <c r="MYF1426" s="216"/>
      <c r="MYG1426" s="216"/>
      <c r="MYH1426" s="216"/>
      <c r="MYI1426" s="216"/>
      <c r="MYJ1426" s="216"/>
      <c r="MYK1426" s="216"/>
      <c r="MYL1426" s="216"/>
      <c r="MYM1426" s="216"/>
      <c r="MYN1426" s="216"/>
      <c r="MYO1426" s="216"/>
      <c r="MYP1426" s="216"/>
      <c r="MYQ1426" s="216"/>
      <c r="MYR1426" s="216"/>
      <c r="MYS1426" s="216"/>
      <c r="MYT1426" s="216"/>
      <c r="MYU1426" s="216"/>
      <c r="MYV1426" s="216"/>
      <c r="MYW1426" s="216"/>
      <c r="MYX1426" s="216"/>
      <c r="MYY1426" s="216"/>
      <c r="MYZ1426" s="216"/>
      <c r="MZA1426" s="216"/>
      <c r="MZB1426" s="216"/>
      <c r="MZC1426" s="216"/>
      <c r="MZD1426" s="216"/>
      <c r="MZE1426" s="216"/>
      <c r="MZF1426" s="216"/>
      <c r="MZG1426" s="216"/>
      <c r="MZH1426" s="216"/>
      <c r="MZI1426" s="216"/>
      <c r="MZJ1426" s="216"/>
      <c r="MZK1426" s="216"/>
      <c r="MZL1426" s="216"/>
      <c r="MZM1426" s="216"/>
      <c r="MZN1426" s="216"/>
      <c r="MZO1426" s="216"/>
      <c r="MZP1426" s="216"/>
      <c r="MZQ1426" s="216"/>
      <c r="MZR1426" s="216"/>
      <c r="MZS1426" s="216"/>
      <c r="MZT1426" s="216"/>
      <c r="MZU1426" s="216"/>
      <c r="MZV1426" s="216"/>
      <c r="MZW1426" s="216"/>
      <c r="MZX1426" s="216"/>
      <c r="MZY1426" s="216"/>
      <c r="MZZ1426" s="216"/>
      <c r="NAA1426" s="216"/>
      <c r="NAB1426" s="216"/>
      <c r="NAC1426" s="216"/>
      <c r="NAD1426" s="216"/>
      <c r="NAE1426" s="216"/>
      <c r="NAF1426" s="216"/>
      <c r="NAG1426" s="216"/>
      <c r="NAH1426" s="216"/>
      <c r="NAI1426" s="216"/>
      <c r="NAJ1426" s="216"/>
      <c r="NAK1426" s="216"/>
      <c r="NAL1426" s="216"/>
      <c r="NAM1426" s="216"/>
      <c r="NAN1426" s="216"/>
      <c r="NAO1426" s="216"/>
      <c r="NAP1426" s="216"/>
      <c r="NAQ1426" s="216"/>
      <c r="NAR1426" s="216"/>
      <c r="NAS1426" s="216"/>
      <c r="NAT1426" s="216"/>
      <c r="NAU1426" s="216"/>
      <c r="NAV1426" s="216"/>
      <c r="NAW1426" s="216"/>
      <c r="NAX1426" s="216"/>
      <c r="NAY1426" s="216"/>
      <c r="NAZ1426" s="216"/>
      <c r="NBA1426" s="216"/>
      <c r="NBB1426" s="216"/>
      <c r="NBC1426" s="216"/>
      <c r="NBD1426" s="216"/>
      <c r="NBE1426" s="216"/>
      <c r="NBF1426" s="216"/>
      <c r="NBG1426" s="216"/>
      <c r="NBH1426" s="216"/>
      <c r="NBI1426" s="216"/>
      <c r="NBJ1426" s="216"/>
      <c r="NBK1426" s="216"/>
      <c r="NBL1426" s="216"/>
      <c r="NBM1426" s="216"/>
      <c r="NBN1426" s="216"/>
      <c r="NBO1426" s="216"/>
      <c r="NBP1426" s="216"/>
      <c r="NBQ1426" s="216"/>
      <c r="NBR1426" s="216"/>
      <c r="NBS1426" s="216"/>
      <c r="NBT1426" s="216"/>
      <c r="NBU1426" s="216"/>
      <c r="NBV1426" s="216"/>
      <c r="NBW1426" s="216"/>
      <c r="NBX1426" s="216"/>
      <c r="NBY1426" s="216"/>
      <c r="NBZ1426" s="216"/>
      <c r="NCA1426" s="216"/>
      <c r="NCB1426" s="216"/>
      <c r="NCC1426" s="216"/>
      <c r="NCD1426" s="216"/>
      <c r="NCE1426" s="216"/>
      <c r="NCF1426" s="216"/>
      <c r="NCG1426" s="216"/>
      <c r="NCH1426" s="216"/>
      <c r="NCI1426" s="216"/>
      <c r="NCJ1426" s="216"/>
      <c r="NCK1426" s="216"/>
      <c r="NCL1426" s="216"/>
      <c r="NCM1426" s="216"/>
      <c r="NCN1426" s="216"/>
      <c r="NCO1426" s="216"/>
      <c r="NCP1426" s="216"/>
      <c r="NCQ1426" s="216"/>
      <c r="NCR1426" s="216"/>
      <c r="NCS1426" s="216"/>
      <c r="NCT1426" s="216"/>
      <c r="NCU1426" s="216"/>
      <c r="NCV1426" s="216"/>
      <c r="NCW1426" s="216"/>
      <c r="NCX1426" s="216"/>
      <c r="NCY1426" s="216"/>
      <c r="NCZ1426" s="216"/>
      <c r="NDA1426" s="216"/>
      <c r="NDB1426" s="216"/>
      <c r="NDC1426" s="216"/>
      <c r="NDD1426" s="216"/>
      <c r="NDE1426" s="216"/>
      <c r="NDF1426" s="216"/>
      <c r="NDG1426" s="216"/>
      <c r="NDH1426" s="216"/>
      <c r="NDI1426" s="216"/>
      <c r="NDJ1426" s="216"/>
      <c r="NDK1426" s="216"/>
      <c r="NDL1426" s="216"/>
      <c r="NDM1426" s="216"/>
      <c r="NDN1426" s="216"/>
      <c r="NDO1426" s="216"/>
      <c r="NDP1426" s="216"/>
      <c r="NDQ1426" s="216"/>
      <c r="NDR1426" s="216"/>
      <c r="NDS1426" s="216"/>
      <c r="NDT1426" s="216"/>
      <c r="NDU1426" s="216"/>
      <c r="NDV1426" s="216"/>
      <c r="NDW1426" s="216"/>
      <c r="NDX1426" s="216"/>
      <c r="NDY1426" s="216"/>
      <c r="NDZ1426" s="216"/>
      <c r="NEA1426" s="216"/>
      <c r="NEB1426" s="216"/>
      <c r="NEC1426" s="216"/>
      <c r="NED1426" s="216"/>
      <c r="NEE1426" s="216"/>
      <c r="NEF1426" s="216"/>
      <c r="NEG1426" s="216"/>
      <c r="NEH1426" s="216"/>
      <c r="NEI1426" s="216"/>
      <c r="NEJ1426" s="216"/>
      <c r="NEK1426" s="216"/>
      <c r="NEL1426" s="216"/>
      <c r="NEM1426" s="216"/>
      <c r="NEN1426" s="216"/>
      <c r="NEO1426" s="216"/>
      <c r="NEP1426" s="216"/>
      <c r="NEQ1426" s="216"/>
      <c r="NER1426" s="216"/>
      <c r="NES1426" s="216"/>
      <c r="NET1426" s="216"/>
      <c r="NEU1426" s="216"/>
      <c r="NEV1426" s="216"/>
      <c r="NEW1426" s="216"/>
      <c r="NEX1426" s="216"/>
      <c r="NEY1426" s="216"/>
      <c r="NEZ1426" s="216"/>
      <c r="NFA1426" s="216"/>
      <c r="NFB1426" s="216"/>
      <c r="NFC1426" s="216"/>
      <c r="NFD1426" s="216"/>
      <c r="NFE1426" s="216"/>
      <c r="NFF1426" s="216"/>
      <c r="NFG1426" s="216"/>
      <c r="NFH1426" s="216"/>
      <c r="NFI1426" s="216"/>
      <c r="NFJ1426" s="216"/>
      <c r="NFK1426" s="216"/>
      <c r="NFL1426" s="216"/>
      <c r="NFM1426" s="216"/>
      <c r="NFN1426" s="216"/>
      <c r="NFO1426" s="216"/>
      <c r="NFP1426" s="216"/>
      <c r="NFQ1426" s="216"/>
      <c r="NFR1426" s="216"/>
      <c r="NFS1426" s="216"/>
      <c r="NFT1426" s="216"/>
      <c r="NFU1426" s="216"/>
      <c r="NFV1426" s="216"/>
      <c r="NFW1426" s="216"/>
      <c r="NFX1426" s="216"/>
      <c r="NFY1426" s="216"/>
      <c r="NFZ1426" s="216"/>
      <c r="NGA1426" s="216"/>
      <c r="NGB1426" s="216"/>
      <c r="NGC1426" s="216"/>
      <c r="NGD1426" s="216"/>
      <c r="NGE1426" s="216"/>
      <c r="NGF1426" s="216"/>
      <c r="NGG1426" s="216"/>
      <c r="NGH1426" s="216"/>
      <c r="NGI1426" s="216"/>
      <c r="NGJ1426" s="216"/>
      <c r="NGK1426" s="216"/>
      <c r="NGL1426" s="216"/>
      <c r="NGM1426" s="216"/>
      <c r="NGN1426" s="216"/>
      <c r="NGO1426" s="216"/>
      <c r="NGP1426" s="216"/>
      <c r="NGQ1426" s="216"/>
      <c r="NGR1426" s="216"/>
      <c r="NGS1426" s="216"/>
      <c r="NGT1426" s="216"/>
      <c r="NGU1426" s="216"/>
      <c r="NGV1426" s="216"/>
      <c r="NGW1426" s="216"/>
      <c r="NGX1426" s="216"/>
      <c r="NGY1426" s="216"/>
      <c r="NGZ1426" s="216"/>
      <c r="NHA1426" s="216"/>
      <c r="NHB1426" s="216"/>
      <c r="NHC1426" s="216"/>
      <c r="NHD1426" s="216"/>
      <c r="NHE1426" s="216"/>
      <c r="NHF1426" s="216"/>
      <c r="NHG1426" s="216"/>
      <c r="NHH1426" s="216"/>
      <c r="NHI1426" s="216"/>
      <c r="NHJ1426" s="216"/>
      <c r="NHK1426" s="216"/>
      <c r="NHL1426" s="216"/>
      <c r="NHM1426" s="216"/>
      <c r="NHN1426" s="216"/>
      <c r="NHO1426" s="216"/>
      <c r="NHP1426" s="216"/>
      <c r="NHQ1426" s="216"/>
      <c r="NHR1426" s="216"/>
      <c r="NHS1426" s="216"/>
      <c r="NHT1426" s="216"/>
      <c r="NHU1426" s="216"/>
      <c r="NHV1426" s="216"/>
      <c r="NHW1426" s="216"/>
      <c r="NHX1426" s="216"/>
      <c r="NHY1426" s="216"/>
      <c r="NHZ1426" s="216"/>
      <c r="NIA1426" s="216"/>
      <c r="NIB1426" s="216"/>
      <c r="NIC1426" s="216"/>
      <c r="NID1426" s="216"/>
      <c r="NIE1426" s="216"/>
      <c r="NIF1426" s="216"/>
      <c r="NIG1426" s="216"/>
      <c r="NIH1426" s="216"/>
      <c r="NII1426" s="216"/>
      <c r="NIJ1426" s="216"/>
      <c r="NIK1426" s="216"/>
      <c r="NIL1426" s="216"/>
      <c r="NIM1426" s="216"/>
      <c r="NIN1426" s="216"/>
      <c r="NIO1426" s="216"/>
      <c r="NIP1426" s="216"/>
      <c r="NIQ1426" s="216"/>
      <c r="NIR1426" s="216"/>
      <c r="NIS1426" s="216"/>
      <c r="NIT1426" s="216"/>
      <c r="NIU1426" s="216"/>
      <c r="NIV1426" s="216"/>
      <c r="NIW1426" s="216"/>
      <c r="NIX1426" s="216"/>
      <c r="NIY1426" s="216"/>
      <c r="NIZ1426" s="216"/>
      <c r="NJA1426" s="216"/>
      <c r="NJB1426" s="216"/>
      <c r="NJC1426" s="216"/>
      <c r="NJD1426" s="216"/>
      <c r="NJE1426" s="216"/>
      <c r="NJF1426" s="216"/>
      <c r="NJG1426" s="216"/>
      <c r="NJH1426" s="216"/>
      <c r="NJI1426" s="216"/>
      <c r="NJJ1426" s="216"/>
      <c r="NJK1426" s="216"/>
      <c r="NJL1426" s="216"/>
      <c r="NJM1426" s="216"/>
      <c r="NJN1426" s="216"/>
      <c r="NJO1426" s="216"/>
      <c r="NJP1426" s="216"/>
      <c r="NJQ1426" s="216"/>
      <c r="NJR1426" s="216"/>
      <c r="NJS1426" s="216"/>
      <c r="NJT1426" s="216"/>
      <c r="NJU1426" s="216"/>
      <c r="NJV1426" s="216"/>
      <c r="NJW1426" s="216"/>
      <c r="NJX1426" s="216"/>
      <c r="NJY1426" s="216"/>
      <c r="NJZ1426" s="216"/>
      <c r="NKA1426" s="216"/>
      <c r="NKB1426" s="216"/>
      <c r="NKC1426" s="216"/>
      <c r="NKD1426" s="216"/>
      <c r="NKE1426" s="216"/>
      <c r="NKF1426" s="216"/>
      <c r="NKG1426" s="216"/>
      <c r="NKH1426" s="216"/>
      <c r="NKI1426" s="216"/>
      <c r="NKJ1426" s="216"/>
      <c r="NKK1426" s="216"/>
      <c r="NKL1426" s="216"/>
      <c r="NKM1426" s="216"/>
      <c r="NKN1426" s="216"/>
      <c r="NKO1426" s="216"/>
      <c r="NKP1426" s="216"/>
      <c r="NKQ1426" s="216"/>
      <c r="NKR1426" s="216"/>
      <c r="NKS1426" s="216"/>
      <c r="NKT1426" s="216"/>
      <c r="NKU1426" s="216"/>
      <c r="NKV1426" s="216"/>
      <c r="NKW1426" s="216"/>
      <c r="NKX1426" s="216"/>
      <c r="NKY1426" s="216"/>
      <c r="NKZ1426" s="216"/>
      <c r="NLA1426" s="216"/>
      <c r="NLB1426" s="216"/>
      <c r="NLC1426" s="216"/>
      <c r="NLD1426" s="216"/>
      <c r="NLE1426" s="216"/>
      <c r="NLF1426" s="216"/>
      <c r="NLG1426" s="216"/>
      <c r="NLH1426" s="216"/>
      <c r="NLI1426" s="216"/>
      <c r="NLJ1426" s="216"/>
      <c r="NLK1426" s="216"/>
      <c r="NLL1426" s="216"/>
      <c r="NLM1426" s="216"/>
      <c r="NLN1426" s="216"/>
      <c r="NLO1426" s="216"/>
      <c r="NLP1426" s="216"/>
      <c r="NLQ1426" s="216"/>
      <c r="NLR1426" s="216"/>
      <c r="NLS1426" s="216"/>
      <c r="NLT1426" s="216"/>
      <c r="NLU1426" s="216"/>
      <c r="NLV1426" s="216"/>
      <c r="NLW1426" s="216"/>
      <c r="NLX1426" s="216"/>
      <c r="NLY1426" s="216"/>
      <c r="NLZ1426" s="216"/>
      <c r="NMA1426" s="216"/>
      <c r="NMB1426" s="216"/>
      <c r="NMC1426" s="216"/>
      <c r="NMD1426" s="216"/>
      <c r="NME1426" s="216"/>
      <c r="NMF1426" s="216"/>
      <c r="NMG1426" s="216"/>
      <c r="NMH1426" s="216"/>
      <c r="NMI1426" s="216"/>
      <c r="NMJ1426" s="216"/>
      <c r="NMK1426" s="216"/>
      <c r="NML1426" s="216"/>
      <c r="NMM1426" s="216"/>
      <c r="NMN1426" s="216"/>
      <c r="NMO1426" s="216"/>
      <c r="NMP1426" s="216"/>
      <c r="NMQ1426" s="216"/>
      <c r="NMR1426" s="216"/>
      <c r="NMS1426" s="216"/>
      <c r="NMT1426" s="216"/>
      <c r="NMU1426" s="216"/>
      <c r="NMV1426" s="216"/>
      <c r="NMW1426" s="216"/>
      <c r="NMX1426" s="216"/>
      <c r="NMY1426" s="216"/>
      <c r="NMZ1426" s="216"/>
      <c r="NNA1426" s="216"/>
      <c r="NNB1426" s="216"/>
      <c r="NNC1426" s="216"/>
      <c r="NND1426" s="216"/>
      <c r="NNE1426" s="216"/>
      <c r="NNF1426" s="216"/>
      <c r="NNG1426" s="216"/>
      <c r="NNH1426" s="216"/>
      <c r="NNI1426" s="216"/>
      <c r="NNJ1426" s="216"/>
      <c r="NNK1426" s="216"/>
      <c r="NNL1426" s="216"/>
      <c r="NNM1426" s="216"/>
      <c r="NNN1426" s="216"/>
      <c r="NNO1426" s="216"/>
      <c r="NNP1426" s="216"/>
      <c r="NNQ1426" s="216"/>
      <c r="NNR1426" s="216"/>
      <c r="NNS1426" s="216"/>
      <c r="NNT1426" s="216"/>
      <c r="NNU1426" s="216"/>
      <c r="NNV1426" s="216"/>
      <c r="NNW1426" s="216"/>
      <c r="NNX1426" s="216"/>
      <c r="NNY1426" s="216"/>
      <c r="NNZ1426" s="216"/>
      <c r="NOA1426" s="216"/>
      <c r="NOB1426" s="216"/>
      <c r="NOC1426" s="216"/>
      <c r="NOD1426" s="216"/>
      <c r="NOE1426" s="216"/>
      <c r="NOF1426" s="216"/>
      <c r="NOG1426" s="216"/>
      <c r="NOH1426" s="216"/>
      <c r="NOI1426" s="216"/>
      <c r="NOJ1426" s="216"/>
      <c r="NOK1426" s="216"/>
      <c r="NOL1426" s="216"/>
      <c r="NOM1426" s="216"/>
      <c r="NON1426" s="216"/>
      <c r="NOO1426" s="216"/>
      <c r="NOP1426" s="216"/>
      <c r="NOQ1426" s="216"/>
      <c r="NOR1426" s="216"/>
      <c r="NOS1426" s="216"/>
      <c r="NOT1426" s="216"/>
      <c r="NOU1426" s="216"/>
      <c r="NOV1426" s="216"/>
      <c r="NOW1426" s="216"/>
      <c r="NOX1426" s="216"/>
      <c r="NOY1426" s="216"/>
      <c r="NOZ1426" s="216"/>
      <c r="NPA1426" s="216"/>
      <c r="NPB1426" s="216"/>
      <c r="NPC1426" s="216"/>
      <c r="NPD1426" s="216"/>
      <c r="NPE1426" s="216"/>
      <c r="NPF1426" s="216"/>
      <c r="NPG1426" s="216"/>
      <c r="NPH1426" s="216"/>
      <c r="NPI1426" s="216"/>
      <c r="NPJ1426" s="216"/>
      <c r="NPK1426" s="216"/>
      <c r="NPL1426" s="216"/>
      <c r="NPM1426" s="216"/>
      <c r="NPN1426" s="216"/>
      <c r="NPO1426" s="216"/>
      <c r="NPP1426" s="216"/>
      <c r="NPQ1426" s="216"/>
      <c r="NPR1426" s="216"/>
      <c r="NPS1426" s="216"/>
      <c r="NPT1426" s="216"/>
      <c r="NPU1426" s="216"/>
      <c r="NPV1426" s="216"/>
      <c r="NPW1426" s="216"/>
      <c r="NPX1426" s="216"/>
      <c r="NPY1426" s="216"/>
      <c r="NPZ1426" s="216"/>
      <c r="NQA1426" s="216"/>
      <c r="NQB1426" s="216"/>
      <c r="NQC1426" s="216"/>
      <c r="NQD1426" s="216"/>
      <c r="NQE1426" s="216"/>
      <c r="NQF1426" s="216"/>
      <c r="NQG1426" s="216"/>
      <c r="NQH1426" s="216"/>
      <c r="NQI1426" s="216"/>
      <c r="NQJ1426" s="216"/>
      <c r="NQK1426" s="216"/>
      <c r="NQL1426" s="216"/>
      <c r="NQM1426" s="216"/>
      <c r="NQN1426" s="216"/>
      <c r="NQO1426" s="216"/>
      <c r="NQP1426" s="216"/>
      <c r="NQQ1426" s="216"/>
      <c r="NQR1426" s="216"/>
      <c r="NQS1426" s="216"/>
      <c r="NQT1426" s="216"/>
      <c r="NQU1426" s="216"/>
      <c r="NQV1426" s="216"/>
      <c r="NQW1426" s="216"/>
      <c r="NQX1426" s="216"/>
      <c r="NQY1426" s="216"/>
      <c r="NQZ1426" s="216"/>
      <c r="NRA1426" s="216"/>
      <c r="NRB1426" s="216"/>
      <c r="NRC1426" s="216"/>
      <c r="NRD1426" s="216"/>
      <c r="NRE1426" s="216"/>
      <c r="NRF1426" s="216"/>
      <c r="NRG1426" s="216"/>
      <c r="NRH1426" s="216"/>
      <c r="NRI1426" s="216"/>
      <c r="NRJ1426" s="216"/>
      <c r="NRK1426" s="216"/>
      <c r="NRL1426" s="216"/>
      <c r="NRM1426" s="216"/>
      <c r="NRN1426" s="216"/>
      <c r="NRO1426" s="216"/>
      <c r="NRP1426" s="216"/>
      <c r="NRQ1426" s="216"/>
      <c r="NRR1426" s="216"/>
      <c r="NRS1426" s="216"/>
      <c r="NRT1426" s="216"/>
      <c r="NRU1426" s="216"/>
      <c r="NRV1426" s="216"/>
      <c r="NRW1426" s="216"/>
      <c r="NRX1426" s="216"/>
      <c r="NRY1426" s="216"/>
      <c r="NRZ1426" s="216"/>
      <c r="NSA1426" s="216"/>
      <c r="NSB1426" s="216"/>
      <c r="NSC1426" s="216"/>
      <c r="NSD1426" s="216"/>
      <c r="NSE1426" s="216"/>
      <c r="NSF1426" s="216"/>
      <c r="NSG1426" s="216"/>
      <c r="NSH1426" s="216"/>
      <c r="NSI1426" s="216"/>
      <c r="NSJ1426" s="216"/>
      <c r="NSK1426" s="216"/>
      <c r="NSL1426" s="216"/>
      <c r="NSM1426" s="216"/>
      <c r="NSN1426" s="216"/>
      <c r="NSO1426" s="216"/>
      <c r="NSP1426" s="216"/>
      <c r="NSQ1426" s="216"/>
      <c r="NSR1426" s="216"/>
      <c r="NSS1426" s="216"/>
      <c r="NST1426" s="216"/>
      <c r="NSU1426" s="216"/>
      <c r="NSV1426" s="216"/>
      <c r="NSW1426" s="216"/>
      <c r="NSX1426" s="216"/>
      <c r="NSY1426" s="216"/>
      <c r="NSZ1426" s="216"/>
      <c r="NTA1426" s="216"/>
      <c r="NTB1426" s="216"/>
      <c r="NTC1426" s="216"/>
      <c r="NTD1426" s="216"/>
      <c r="NTE1426" s="216"/>
      <c r="NTF1426" s="216"/>
      <c r="NTG1426" s="216"/>
      <c r="NTH1426" s="216"/>
      <c r="NTI1426" s="216"/>
      <c r="NTJ1426" s="216"/>
      <c r="NTK1426" s="216"/>
      <c r="NTL1426" s="216"/>
      <c r="NTM1426" s="216"/>
      <c r="NTN1426" s="216"/>
      <c r="NTO1426" s="216"/>
      <c r="NTP1426" s="216"/>
      <c r="NTQ1426" s="216"/>
      <c r="NTR1426" s="216"/>
      <c r="NTS1426" s="216"/>
      <c r="NTT1426" s="216"/>
      <c r="NTU1426" s="216"/>
      <c r="NTV1426" s="216"/>
      <c r="NTW1426" s="216"/>
      <c r="NTX1426" s="216"/>
      <c r="NTY1426" s="216"/>
      <c r="NTZ1426" s="216"/>
      <c r="NUA1426" s="216"/>
      <c r="NUB1426" s="216"/>
      <c r="NUC1426" s="216"/>
      <c r="NUD1426" s="216"/>
      <c r="NUE1426" s="216"/>
      <c r="NUF1426" s="216"/>
      <c r="NUG1426" s="216"/>
      <c r="NUH1426" s="216"/>
      <c r="NUI1426" s="216"/>
      <c r="NUJ1426" s="216"/>
      <c r="NUK1426" s="216"/>
      <c r="NUL1426" s="216"/>
      <c r="NUM1426" s="216"/>
      <c r="NUN1426" s="216"/>
      <c r="NUO1426" s="216"/>
      <c r="NUP1426" s="216"/>
      <c r="NUQ1426" s="216"/>
      <c r="NUR1426" s="216"/>
      <c r="NUS1426" s="216"/>
      <c r="NUT1426" s="216"/>
      <c r="NUU1426" s="216"/>
      <c r="NUV1426" s="216"/>
      <c r="NUW1426" s="216"/>
      <c r="NUX1426" s="216"/>
      <c r="NUY1426" s="216"/>
      <c r="NUZ1426" s="216"/>
      <c r="NVA1426" s="216"/>
      <c r="NVB1426" s="216"/>
      <c r="NVC1426" s="216"/>
      <c r="NVD1426" s="216"/>
      <c r="NVE1426" s="216"/>
      <c r="NVF1426" s="216"/>
      <c r="NVG1426" s="216"/>
      <c r="NVH1426" s="216"/>
      <c r="NVI1426" s="216"/>
      <c r="NVJ1426" s="216"/>
      <c r="NVK1426" s="216"/>
      <c r="NVL1426" s="216"/>
      <c r="NVM1426" s="216"/>
      <c r="NVN1426" s="216"/>
      <c r="NVO1426" s="216"/>
      <c r="NVP1426" s="216"/>
      <c r="NVQ1426" s="216"/>
      <c r="NVR1426" s="216"/>
      <c r="NVS1426" s="216"/>
      <c r="NVT1426" s="216"/>
      <c r="NVU1426" s="216"/>
      <c r="NVV1426" s="216"/>
      <c r="NVW1426" s="216"/>
      <c r="NVX1426" s="216"/>
      <c r="NVY1426" s="216"/>
      <c r="NVZ1426" s="216"/>
      <c r="NWA1426" s="216"/>
      <c r="NWB1426" s="216"/>
      <c r="NWC1426" s="216"/>
      <c r="NWD1426" s="216"/>
      <c r="NWE1426" s="216"/>
      <c r="NWF1426" s="216"/>
      <c r="NWG1426" s="216"/>
      <c r="NWH1426" s="216"/>
      <c r="NWI1426" s="216"/>
      <c r="NWJ1426" s="216"/>
      <c r="NWK1426" s="216"/>
      <c r="NWL1426" s="216"/>
      <c r="NWM1426" s="216"/>
      <c r="NWN1426" s="216"/>
      <c r="NWO1426" s="216"/>
      <c r="NWP1426" s="216"/>
      <c r="NWQ1426" s="216"/>
      <c r="NWR1426" s="216"/>
      <c r="NWS1426" s="216"/>
      <c r="NWT1426" s="216"/>
      <c r="NWU1426" s="216"/>
      <c r="NWV1426" s="216"/>
      <c r="NWW1426" s="216"/>
      <c r="NWX1426" s="216"/>
      <c r="NWY1426" s="216"/>
      <c r="NWZ1426" s="216"/>
      <c r="NXA1426" s="216"/>
      <c r="NXB1426" s="216"/>
      <c r="NXC1426" s="216"/>
      <c r="NXD1426" s="216"/>
      <c r="NXE1426" s="216"/>
      <c r="NXF1426" s="216"/>
      <c r="NXG1426" s="216"/>
      <c r="NXH1426" s="216"/>
      <c r="NXI1426" s="216"/>
      <c r="NXJ1426" s="216"/>
      <c r="NXK1426" s="216"/>
      <c r="NXL1426" s="216"/>
      <c r="NXM1426" s="216"/>
      <c r="NXN1426" s="216"/>
      <c r="NXO1426" s="216"/>
      <c r="NXP1426" s="216"/>
      <c r="NXQ1426" s="216"/>
      <c r="NXR1426" s="216"/>
      <c r="NXS1426" s="216"/>
      <c r="NXT1426" s="216"/>
      <c r="NXU1426" s="216"/>
      <c r="NXV1426" s="216"/>
      <c r="NXW1426" s="216"/>
      <c r="NXX1426" s="216"/>
      <c r="NXY1426" s="216"/>
      <c r="NXZ1426" s="216"/>
      <c r="NYA1426" s="216"/>
      <c r="NYB1426" s="216"/>
      <c r="NYC1426" s="216"/>
      <c r="NYD1426" s="216"/>
      <c r="NYE1426" s="216"/>
      <c r="NYF1426" s="216"/>
      <c r="NYG1426" s="216"/>
      <c r="NYH1426" s="216"/>
      <c r="NYI1426" s="216"/>
      <c r="NYJ1426" s="216"/>
      <c r="NYK1426" s="216"/>
      <c r="NYL1426" s="216"/>
      <c r="NYM1426" s="216"/>
      <c r="NYN1426" s="216"/>
      <c r="NYO1426" s="216"/>
      <c r="NYP1426" s="216"/>
      <c r="NYQ1426" s="216"/>
      <c r="NYR1426" s="216"/>
      <c r="NYS1426" s="216"/>
      <c r="NYT1426" s="216"/>
      <c r="NYU1426" s="216"/>
      <c r="NYV1426" s="216"/>
      <c r="NYW1426" s="216"/>
      <c r="NYX1426" s="216"/>
      <c r="NYY1426" s="216"/>
      <c r="NYZ1426" s="216"/>
      <c r="NZA1426" s="216"/>
      <c r="NZB1426" s="216"/>
      <c r="NZC1426" s="216"/>
      <c r="NZD1426" s="216"/>
      <c r="NZE1426" s="216"/>
      <c r="NZF1426" s="216"/>
      <c r="NZG1426" s="216"/>
      <c r="NZH1426" s="216"/>
      <c r="NZI1426" s="216"/>
      <c r="NZJ1426" s="216"/>
      <c r="NZK1426" s="216"/>
      <c r="NZL1426" s="216"/>
      <c r="NZM1426" s="216"/>
      <c r="NZN1426" s="216"/>
      <c r="NZO1426" s="216"/>
      <c r="NZP1426" s="216"/>
      <c r="NZQ1426" s="216"/>
      <c r="NZR1426" s="216"/>
      <c r="NZS1426" s="216"/>
      <c r="NZT1426" s="216"/>
      <c r="NZU1426" s="216"/>
      <c r="NZV1426" s="216"/>
      <c r="NZW1426" s="216"/>
      <c r="NZX1426" s="216"/>
      <c r="NZY1426" s="216"/>
      <c r="NZZ1426" s="216"/>
      <c r="OAA1426" s="216"/>
      <c r="OAB1426" s="216"/>
      <c r="OAC1426" s="216"/>
      <c r="OAD1426" s="216"/>
      <c r="OAE1426" s="216"/>
      <c r="OAF1426" s="216"/>
      <c r="OAG1426" s="216"/>
      <c r="OAH1426" s="216"/>
      <c r="OAI1426" s="216"/>
      <c r="OAJ1426" s="216"/>
      <c r="OAK1426" s="216"/>
      <c r="OAL1426" s="216"/>
      <c r="OAM1426" s="216"/>
      <c r="OAN1426" s="216"/>
      <c r="OAO1426" s="216"/>
      <c r="OAP1426" s="216"/>
      <c r="OAQ1426" s="216"/>
      <c r="OAR1426" s="216"/>
      <c r="OAS1426" s="216"/>
      <c r="OAT1426" s="216"/>
      <c r="OAU1426" s="216"/>
      <c r="OAV1426" s="216"/>
      <c r="OAW1426" s="216"/>
      <c r="OAX1426" s="216"/>
      <c r="OAY1426" s="216"/>
      <c r="OAZ1426" s="216"/>
      <c r="OBA1426" s="216"/>
      <c r="OBB1426" s="216"/>
      <c r="OBC1426" s="216"/>
      <c r="OBD1426" s="216"/>
      <c r="OBE1426" s="216"/>
      <c r="OBF1426" s="216"/>
      <c r="OBG1426" s="216"/>
      <c r="OBH1426" s="216"/>
      <c r="OBI1426" s="216"/>
      <c r="OBJ1426" s="216"/>
      <c r="OBK1426" s="216"/>
      <c r="OBL1426" s="216"/>
      <c r="OBM1426" s="216"/>
      <c r="OBN1426" s="216"/>
      <c r="OBO1426" s="216"/>
      <c r="OBP1426" s="216"/>
      <c r="OBQ1426" s="216"/>
      <c r="OBR1426" s="216"/>
      <c r="OBS1426" s="216"/>
      <c r="OBT1426" s="216"/>
      <c r="OBU1426" s="216"/>
      <c r="OBV1426" s="216"/>
      <c r="OBW1426" s="216"/>
      <c r="OBX1426" s="216"/>
      <c r="OBY1426" s="216"/>
      <c r="OBZ1426" s="216"/>
      <c r="OCA1426" s="216"/>
      <c r="OCB1426" s="216"/>
      <c r="OCC1426" s="216"/>
      <c r="OCD1426" s="216"/>
      <c r="OCE1426" s="216"/>
      <c r="OCF1426" s="216"/>
      <c r="OCG1426" s="216"/>
      <c r="OCH1426" s="216"/>
      <c r="OCI1426" s="216"/>
      <c r="OCJ1426" s="216"/>
      <c r="OCK1426" s="216"/>
      <c r="OCL1426" s="216"/>
      <c r="OCM1426" s="216"/>
      <c r="OCN1426" s="216"/>
      <c r="OCO1426" s="216"/>
      <c r="OCP1426" s="216"/>
      <c r="OCQ1426" s="216"/>
      <c r="OCR1426" s="216"/>
      <c r="OCS1426" s="216"/>
      <c r="OCT1426" s="216"/>
      <c r="OCU1426" s="216"/>
      <c r="OCV1426" s="216"/>
      <c r="OCW1426" s="216"/>
      <c r="OCX1426" s="216"/>
      <c r="OCY1426" s="216"/>
      <c r="OCZ1426" s="216"/>
      <c r="ODA1426" s="216"/>
      <c r="ODB1426" s="216"/>
      <c r="ODC1426" s="216"/>
      <c r="ODD1426" s="216"/>
      <c r="ODE1426" s="216"/>
      <c r="ODF1426" s="216"/>
      <c r="ODG1426" s="216"/>
      <c r="ODH1426" s="216"/>
      <c r="ODI1426" s="216"/>
      <c r="ODJ1426" s="216"/>
      <c r="ODK1426" s="216"/>
      <c r="ODL1426" s="216"/>
      <c r="ODM1426" s="216"/>
      <c r="ODN1426" s="216"/>
      <c r="ODO1426" s="216"/>
      <c r="ODP1426" s="216"/>
      <c r="ODQ1426" s="216"/>
      <c r="ODR1426" s="216"/>
      <c r="ODS1426" s="216"/>
      <c r="ODT1426" s="216"/>
      <c r="ODU1426" s="216"/>
      <c r="ODV1426" s="216"/>
      <c r="ODW1426" s="216"/>
      <c r="ODX1426" s="216"/>
      <c r="ODY1426" s="216"/>
      <c r="ODZ1426" s="216"/>
      <c r="OEA1426" s="216"/>
      <c r="OEB1426" s="216"/>
      <c r="OEC1426" s="216"/>
      <c r="OED1426" s="216"/>
      <c r="OEE1426" s="216"/>
      <c r="OEF1426" s="216"/>
      <c r="OEG1426" s="216"/>
      <c r="OEH1426" s="216"/>
      <c r="OEI1426" s="216"/>
      <c r="OEJ1426" s="216"/>
      <c r="OEK1426" s="216"/>
      <c r="OEL1426" s="216"/>
      <c r="OEM1426" s="216"/>
      <c r="OEN1426" s="216"/>
      <c r="OEO1426" s="216"/>
      <c r="OEP1426" s="216"/>
      <c r="OEQ1426" s="216"/>
      <c r="OER1426" s="216"/>
      <c r="OES1426" s="216"/>
      <c r="OET1426" s="216"/>
      <c r="OEU1426" s="216"/>
      <c r="OEV1426" s="216"/>
      <c r="OEW1426" s="216"/>
      <c r="OEX1426" s="216"/>
      <c r="OEY1426" s="216"/>
      <c r="OEZ1426" s="216"/>
      <c r="OFA1426" s="216"/>
      <c r="OFB1426" s="216"/>
      <c r="OFC1426" s="216"/>
      <c r="OFD1426" s="216"/>
      <c r="OFE1426" s="216"/>
      <c r="OFF1426" s="216"/>
      <c r="OFG1426" s="216"/>
      <c r="OFH1426" s="216"/>
      <c r="OFI1426" s="216"/>
      <c r="OFJ1426" s="216"/>
      <c r="OFK1426" s="216"/>
      <c r="OFL1426" s="216"/>
      <c r="OFM1426" s="216"/>
      <c r="OFN1426" s="216"/>
      <c r="OFO1426" s="216"/>
      <c r="OFP1426" s="216"/>
      <c r="OFQ1426" s="216"/>
      <c r="OFR1426" s="216"/>
      <c r="OFS1426" s="216"/>
      <c r="OFT1426" s="216"/>
      <c r="OFU1426" s="216"/>
      <c r="OFV1426" s="216"/>
      <c r="OFW1426" s="216"/>
      <c r="OFX1426" s="216"/>
      <c r="OFY1426" s="216"/>
      <c r="OFZ1426" s="216"/>
      <c r="OGA1426" s="216"/>
      <c r="OGB1426" s="216"/>
      <c r="OGC1426" s="216"/>
      <c r="OGD1426" s="216"/>
      <c r="OGE1426" s="216"/>
      <c r="OGF1426" s="216"/>
      <c r="OGG1426" s="216"/>
      <c r="OGH1426" s="216"/>
      <c r="OGI1426" s="216"/>
      <c r="OGJ1426" s="216"/>
      <c r="OGK1426" s="216"/>
      <c r="OGL1426" s="216"/>
      <c r="OGM1426" s="216"/>
      <c r="OGN1426" s="216"/>
      <c r="OGO1426" s="216"/>
      <c r="OGP1426" s="216"/>
      <c r="OGQ1426" s="216"/>
      <c r="OGR1426" s="216"/>
      <c r="OGS1426" s="216"/>
      <c r="OGT1426" s="216"/>
      <c r="OGU1426" s="216"/>
      <c r="OGV1426" s="216"/>
      <c r="OGW1426" s="216"/>
      <c r="OGX1426" s="216"/>
      <c r="OGY1426" s="216"/>
      <c r="OGZ1426" s="216"/>
      <c r="OHA1426" s="216"/>
      <c r="OHB1426" s="216"/>
      <c r="OHC1426" s="216"/>
      <c r="OHD1426" s="216"/>
      <c r="OHE1426" s="216"/>
      <c r="OHF1426" s="216"/>
      <c r="OHG1426" s="216"/>
      <c r="OHH1426" s="216"/>
      <c r="OHI1426" s="216"/>
      <c r="OHJ1426" s="216"/>
      <c r="OHK1426" s="216"/>
      <c r="OHL1426" s="216"/>
      <c r="OHM1426" s="216"/>
      <c r="OHN1426" s="216"/>
      <c r="OHO1426" s="216"/>
      <c r="OHP1426" s="216"/>
      <c r="OHQ1426" s="216"/>
      <c r="OHR1426" s="216"/>
      <c r="OHS1426" s="216"/>
      <c r="OHT1426" s="216"/>
      <c r="OHU1426" s="216"/>
      <c r="OHV1426" s="216"/>
      <c r="OHW1426" s="216"/>
      <c r="OHX1426" s="216"/>
      <c r="OHY1426" s="216"/>
      <c r="OHZ1426" s="216"/>
      <c r="OIA1426" s="216"/>
      <c r="OIB1426" s="216"/>
      <c r="OIC1426" s="216"/>
      <c r="OID1426" s="216"/>
      <c r="OIE1426" s="216"/>
      <c r="OIF1426" s="216"/>
      <c r="OIG1426" s="216"/>
      <c r="OIH1426" s="216"/>
      <c r="OII1426" s="216"/>
      <c r="OIJ1426" s="216"/>
      <c r="OIK1426" s="216"/>
      <c r="OIL1426" s="216"/>
      <c r="OIM1426" s="216"/>
      <c r="OIN1426" s="216"/>
      <c r="OIO1426" s="216"/>
      <c r="OIP1426" s="216"/>
      <c r="OIQ1426" s="216"/>
      <c r="OIR1426" s="216"/>
      <c r="OIS1426" s="216"/>
      <c r="OIT1426" s="216"/>
      <c r="OIU1426" s="216"/>
      <c r="OIV1426" s="216"/>
      <c r="OIW1426" s="216"/>
      <c r="OIX1426" s="216"/>
      <c r="OIY1426" s="216"/>
      <c r="OIZ1426" s="216"/>
      <c r="OJA1426" s="216"/>
      <c r="OJB1426" s="216"/>
      <c r="OJC1426" s="216"/>
      <c r="OJD1426" s="216"/>
      <c r="OJE1426" s="216"/>
      <c r="OJF1426" s="216"/>
      <c r="OJG1426" s="216"/>
      <c r="OJH1426" s="216"/>
      <c r="OJI1426" s="216"/>
      <c r="OJJ1426" s="216"/>
      <c r="OJK1426" s="216"/>
      <c r="OJL1426" s="216"/>
      <c r="OJM1426" s="216"/>
      <c r="OJN1426" s="216"/>
      <c r="OJO1426" s="216"/>
      <c r="OJP1426" s="216"/>
      <c r="OJQ1426" s="216"/>
      <c r="OJR1426" s="216"/>
      <c r="OJS1426" s="216"/>
      <c r="OJT1426" s="216"/>
      <c r="OJU1426" s="216"/>
      <c r="OJV1426" s="216"/>
      <c r="OJW1426" s="216"/>
      <c r="OJX1426" s="216"/>
      <c r="OJY1426" s="216"/>
      <c r="OJZ1426" s="216"/>
      <c r="OKA1426" s="216"/>
      <c r="OKB1426" s="216"/>
      <c r="OKC1426" s="216"/>
      <c r="OKD1426" s="216"/>
      <c r="OKE1426" s="216"/>
      <c r="OKF1426" s="216"/>
      <c r="OKG1426" s="216"/>
      <c r="OKH1426" s="216"/>
      <c r="OKI1426" s="216"/>
      <c r="OKJ1426" s="216"/>
      <c r="OKK1426" s="216"/>
      <c r="OKL1426" s="216"/>
      <c r="OKM1426" s="216"/>
      <c r="OKN1426" s="216"/>
      <c r="OKO1426" s="216"/>
      <c r="OKP1426" s="216"/>
      <c r="OKQ1426" s="216"/>
      <c r="OKR1426" s="216"/>
      <c r="OKS1426" s="216"/>
      <c r="OKT1426" s="216"/>
      <c r="OKU1426" s="216"/>
      <c r="OKV1426" s="216"/>
      <c r="OKW1426" s="216"/>
      <c r="OKX1426" s="216"/>
      <c r="OKY1426" s="216"/>
      <c r="OKZ1426" s="216"/>
      <c r="OLA1426" s="216"/>
      <c r="OLB1426" s="216"/>
      <c r="OLC1426" s="216"/>
      <c r="OLD1426" s="216"/>
      <c r="OLE1426" s="216"/>
      <c r="OLF1426" s="216"/>
      <c r="OLG1426" s="216"/>
      <c r="OLH1426" s="216"/>
      <c r="OLI1426" s="216"/>
      <c r="OLJ1426" s="216"/>
      <c r="OLK1426" s="216"/>
      <c r="OLL1426" s="216"/>
      <c r="OLM1426" s="216"/>
      <c r="OLN1426" s="216"/>
      <c r="OLO1426" s="216"/>
      <c r="OLP1426" s="216"/>
      <c r="OLQ1426" s="216"/>
      <c r="OLR1426" s="216"/>
      <c r="OLS1426" s="216"/>
      <c r="OLT1426" s="216"/>
      <c r="OLU1426" s="216"/>
      <c r="OLV1426" s="216"/>
      <c r="OLW1426" s="216"/>
      <c r="OLX1426" s="216"/>
      <c r="OLY1426" s="216"/>
      <c r="OLZ1426" s="216"/>
      <c r="OMA1426" s="216"/>
      <c r="OMB1426" s="216"/>
      <c r="OMC1426" s="216"/>
      <c r="OMD1426" s="216"/>
      <c r="OME1426" s="216"/>
      <c r="OMF1426" s="216"/>
      <c r="OMG1426" s="216"/>
      <c r="OMH1426" s="216"/>
      <c r="OMI1426" s="216"/>
      <c r="OMJ1426" s="216"/>
      <c r="OMK1426" s="216"/>
      <c r="OML1426" s="216"/>
      <c r="OMM1426" s="216"/>
      <c r="OMN1426" s="216"/>
      <c r="OMO1426" s="216"/>
      <c r="OMP1426" s="216"/>
      <c r="OMQ1426" s="216"/>
      <c r="OMR1426" s="216"/>
      <c r="OMS1426" s="216"/>
      <c r="OMT1426" s="216"/>
      <c r="OMU1426" s="216"/>
      <c r="OMV1426" s="216"/>
      <c r="OMW1426" s="216"/>
      <c r="OMX1426" s="216"/>
      <c r="OMY1426" s="216"/>
      <c r="OMZ1426" s="216"/>
      <c r="ONA1426" s="216"/>
      <c r="ONB1426" s="216"/>
      <c r="ONC1426" s="216"/>
      <c r="OND1426" s="216"/>
      <c r="ONE1426" s="216"/>
      <c r="ONF1426" s="216"/>
      <c r="ONG1426" s="216"/>
      <c r="ONH1426" s="216"/>
      <c r="ONI1426" s="216"/>
      <c r="ONJ1426" s="216"/>
      <c r="ONK1426" s="216"/>
      <c r="ONL1426" s="216"/>
      <c r="ONM1426" s="216"/>
      <c r="ONN1426" s="216"/>
      <c r="ONO1426" s="216"/>
      <c r="ONP1426" s="216"/>
      <c r="ONQ1426" s="216"/>
      <c r="ONR1426" s="216"/>
      <c r="ONS1426" s="216"/>
      <c r="ONT1426" s="216"/>
      <c r="ONU1426" s="216"/>
      <c r="ONV1426" s="216"/>
      <c r="ONW1426" s="216"/>
      <c r="ONX1426" s="216"/>
      <c r="ONY1426" s="216"/>
      <c r="ONZ1426" s="216"/>
      <c r="OOA1426" s="216"/>
      <c r="OOB1426" s="216"/>
      <c r="OOC1426" s="216"/>
      <c r="OOD1426" s="216"/>
      <c r="OOE1426" s="216"/>
      <c r="OOF1426" s="216"/>
      <c r="OOG1426" s="216"/>
      <c r="OOH1426" s="216"/>
      <c r="OOI1426" s="216"/>
      <c r="OOJ1426" s="216"/>
      <c r="OOK1426" s="216"/>
      <c r="OOL1426" s="216"/>
      <c r="OOM1426" s="216"/>
      <c r="OON1426" s="216"/>
      <c r="OOO1426" s="216"/>
      <c r="OOP1426" s="216"/>
      <c r="OOQ1426" s="216"/>
      <c r="OOR1426" s="216"/>
      <c r="OOS1426" s="216"/>
      <c r="OOT1426" s="216"/>
      <c r="OOU1426" s="216"/>
      <c r="OOV1426" s="216"/>
      <c r="OOW1426" s="216"/>
      <c r="OOX1426" s="216"/>
      <c r="OOY1426" s="216"/>
      <c r="OOZ1426" s="216"/>
      <c r="OPA1426" s="216"/>
      <c r="OPB1426" s="216"/>
      <c r="OPC1426" s="216"/>
      <c r="OPD1426" s="216"/>
      <c r="OPE1426" s="216"/>
      <c r="OPF1426" s="216"/>
      <c r="OPG1426" s="216"/>
      <c r="OPH1426" s="216"/>
      <c r="OPI1426" s="216"/>
      <c r="OPJ1426" s="216"/>
      <c r="OPK1426" s="216"/>
      <c r="OPL1426" s="216"/>
      <c r="OPM1426" s="216"/>
      <c r="OPN1426" s="216"/>
      <c r="OPO1426" s="216"/>
      <c r="OPP1426" s="216"/>
      <c r="OPQ1426" s="216"/>
      <c r="OPR1426" s="216"/>
      <c r="OPS1426" s="216"/>
      <c r="OPT1426" s="216"/>
      <c r="OPU1426" s="216"/>
      <c r="OPV1426" s="216"/>
      <c r="OPW1426" s="216"/>
      <c r="OPX1426" s="216"/>
      <c r="OPY1426" s="216"/>
      <c r="OPZ1426" s="216"/>
      <c r="OQA1426" s="216"/>
      <c r="OQB1426" s="216"/>
      <c r="OQC1426" s="216"/>
      <c r="OQD1426" s="216"/>
      <c r="OQE1426" s="216"/>
      <c r="OQF1426" s="216"/>
      <c r="OQG1426" s="216"/>
      <c r="OQH1426" s="216"/>
      <c r="OQI1426" s="216"/>
      <c r="OQJ1426" s="216"/>
      <c r="OQK1426" s="216"/>
      <c r="OQL1426" s="216"/>
      <c r="OQM1426" s="216"/>
      <c r="OQN1426" s="216"/>
      <c r="OQO1426" s="216"/>
      <c r="OQP1426" s="216"/>
      <c r="OQQ1426" s="216"/>
      <c r="OQR1426" s="216"/>
      <c r="OQS1426" s="216"/>
      <c r="OQT1426" s="216"/>
      <c r="OQU1426" s="216"/>
      <c r="OQV1426" s="216"/>
      <c r="OQW1426" s="216"/>
      <c r="OQX1426" s="216"/>
      <c r="OQY1426" s="216"/>
      <c r="OQZ1426" s="216"/>
      <c r="ORA1426" s="216"/>
      <c r="ORB1426" s="216"/>
      <c r="ORC1426" s="216"/>
      <c r="ORD1426" s="216"/>
      <c r="ORE1426" s="216"/>
      <c r="ORF1426" s="216"/>
      <c r="ORG1426" s="216"/>
      <c r="ORH1426" s="216"/>
      <c r="ORI1426" s="216"/>
      <c r="ORJ1426" s="216"/>
      <c r="ORK1426" s="216"/>
      <c r="ORL1426" s="216"/>
      <c r="ORM1426" s="216"/>
      <c r="ORN1426" s="216"/>
      <c r="ORO1426" s="216"/>
      <c r="ORP1426" s="216"/>
      <c r="ORQ1426" s="216"/>
      <c r="ORR1426" s="216"/>
      <c r="ORS1426" s="216"/>
      <c r="ORT1426" s="216"/>
      <c r="ORU1426" s="216"/>
      <c r="ORV1426" s="216"/>
      <c r="ORW1426" s="216"/>
      <c r="ORX1426" s="216"/>
      <c r="ORY1426" s="216"/>
      <c r="ORZ1426" s="216"/>
      <c r="OSA1426" s="216"/>
      <c r="OSB1426" s="216"/>
      <c r="OSC1426" s="216"/>
      <c r="OSD1426" s="216"/>
      <c r="OSE1426" s="216"/>
      <c r="OSF1426" s="216"/>
      <c r="OSG1426" s="216"/>
      <c r="OSH1426" s="216"/>
      <c r="OSI1426" s="216"/>
      <c r="OSJ1426" s="216"/>
      <c r="OSK1426" s="216"/>
      <c r="OSL1426" s="216"/>
      <c r="OSM1426" s="216"/>
      <c r="OSN1426" s="216"/>
      <c r="OSO1426" s="216"/>
      <c r="OSP1426" s="216"/>
      <c r="OSQ1426" s="216"/>
      <c r="OSR1426" s="216"/>
      <c r="OSS1426" s="216"/>
      <c r="OST1426" s="216"/>
      <c r="OSU1426" s="216"/>
      <c r="OSV1426" s="216"/>
      <c r="OSW1426" s="216"/>
      <c r="OSX1426" s="216"/>
      <c r="OSY1426" s="216"/>
      <c r="OSZ1426" s="216"/>
      <c r="OTA1426" s="216"/>
      <c r="OTB1426" s="216"/>
      <c r="OTC1426" s="216"/>
      <c r="OTD1426" s="216"/>
      <c r="OTE1426" s="216"/>
      <c r="OTF1426" s="216"/>
      <c r="OTG1426" s="216"/>
      <c r="OTH1426" s="216"/>
      <c r="OTI1426" s="216"/>
      <c r="OTJ1426" s="216"/>
      <c r="OTK1426" s="216"/>
      <c r="OTL1426" s="216"/>
      <c r="OTM1426" s="216"/>
      <c r="OTN1426" s="216"/>
      <c r="OTO1426" s="216"/>
      <c r="OTP1426" s="216"/>
      <c r="OTQ1426" s="216"/>
      <c r="OTR1426" s="216"/>
      <c r="OTS1426" s="216"/>
      <c r="OTT1426" s="216"/>
      <c r="OTU1426" s="216"/>
      <c r="OTV1426" s="216"/>
      <c r="OTW1426" s="216"/>
      <c r="OTX1426" s="216"/>
      <c r="OTY1426" s="216"/>
      <c r="OTZ1426" s="216"/>
      <c r="OUA1426" s="216"/>
      <c r="OUB1426" s="216"/>
      <c r="OUC1426" s="216"/>
      <c r="OUD1426" s="216"/>
      <c r="OUE1426" s="216"/>
      <c r="OUF1426" s="216"/>
      <c r="OUG1426" s="216"/>
      <c r="OUH1426" s="216"/>
      <c r="OUI1426" s="216"/>
      <c r="OUJ1426" s="216"/>
      <c r="OUK1426" s="216"/>
      <c r="OUL1426" s="216"/>
      <c r="OUM1426" s="216"/>
      <c r="OUN1426" s="216"/>
      <c r="OUO1426" s="216"/>
      <c r="OUP1426" s="216"/>
      <c r="OUQ1426" s="216"/>
      <c r="OUR1426" s="216"/>
      <c r="OUS1426" s="216"/>
      <c r="OUT1426" s="216"/>
      <c r="OUU1426" s="216"/>
      <c r="OUV1426" s="216"/>
      <c r="OUW1426" s="216"/>
      <c r="OUX1426" s="216"/>
      <c r="OUY1426" s="216"/>
      <c r="OUZ1426" s="216"/>
      <c r="OVA1426" s="216"/>
      <c r="OVB1426" s="216"/>
      <c r="OVC1426" s="216"/>
      <c r="OVD1426" s="216"/>
      <c r="OVE1426" s="216"/>
      <c r="OVF1426" s="216"/>
      <c r="OVG1426" s="216"/>
      <c r="OVH1426" s="216"/>
      <c r="OVI1426" s="216"/>
      <c r="OVJ1426" s="216"/>
      <c r="OVK1426" s="216"/>
      <c r="OVL1426" s="216"/>
      <c r="OVM1426" s="216"/>
      <c r="OVN1426" s="216"/>
      <c r="OVO1426" s="216"/>
      <c r="OVP1426" s="216"/>
      <c r="OVQ1426" s="216"/>
      <c r="OVR1426" s="216"/>
      <c r="OVS1426" s="216"/>
      <c r="OVT1426" s="216"/>
      <c r="OVU1426" s="216"/>
      <c r="OVV1426" s="216"/>
      <c r="OVW1426" s="216"/>
      <c r="OVX1426" s="216"/>
      <c r="OVY1426" s="216"/>
      <c r="OVZ1426" s="216"/>
      <c r="OWA1426" s="216"/>
      <c r="OWB1426" s="216"/>
      <c r="OWC1426" s="216"/>
      <c r="OWD1426" s="216"/>
      <c r="OWE1426" s="216"/>
      <c r="OWF1426" s="216"/>
      <c r="OWG1426" s="216"/>
      <c r="OWH1426" s="216"/>
      <c r="OWI1426" s="216"/>
      <c r="OWJ1426" s="216"/>
      <c r="OWK1426" s="216"/>
      <c r="OWL1426" s="216"/>
      <c r="OWM1426" s="216"/>
      <c r="OWN1426" s="216"/>
      <c r="OWO1426" s="216"/>
      <c r="OWP1426" s="216"/>
      <c r="OWQ1426" s="216"/>
      <c r="OWR1426" s="216"/>
      <c r="OWS1426" s="216"/>
      <c r="OWT1426" s="216"/>
      <c r="OWU1426" s="216"/>
      <c r="OWV1426" s="216"/>
      <c r="OWW1426" s="216"/>
      <c r="OWX1426" s="216"/>
      <c r="OWY1426" s="216"/>
      <c r="OWZ1426" s="216"/>
      <c r="OXA1426" s="216"/>
      <c r="OXB1426" s="216"/>
      <c r="OXC1426" s="216"/>
      <c r="OXD1426" s="216"/>
      <c r="OXE1426" s="216"/>
      <c r="OXF1426" s="216"/>
      <c r="OXG1426" s="216"/>
      <c r="OXH1426" s="216"/>
      <c r="OXI1426" s="216"/>
      <c r="OXJ1426" s="216"/>
      <c r="OXK1426" s="216"/>
      <c r="OXL1426" s="216"/>
      <c r="OXM1426" s="216"/>
      <c r="OXN1426" s="216"/>
      <c r="OXO1426" s="216"/>
      <c r="OXP1426" s="216"/>
      <c r="OXQ1426" s="216"/>
      <c r="OXR1426" s="216"/>
      <c r="OXS1426" s="216"/>
      <c r="OXT1426" s="216"/>
      <c r="OXU1426" s="216"/>
      <c r="OXV1426" s="216"/>
      <c r="OXW1426" s="216"/>
      <c r="OXX1426" s="216"/>
      <c r="OXY1426" s="216"/>
      <c r="OXZ1426" s="216"/>
      <c r="OYA1426" s="216"/>
      <c r="OYB1426" s="216"/>
      <c r="OYC1426" s="216"/>
      <c r="OYD1426" s="216"/>
      <c r="OYE1426" s="216"/>
      <c r="OYF1426" s="216"/>
      <c r="OYG1426" s="216"/>
      <c r="OYH1426" s="216"/>
      <c r="OYI1426" s="216"/>
      <c r="OYJ1426" s="216"/>
      <c r="OYK1426" s="216"/>
      <c r="OYL1426" s="216"/>
      <c r="OYM1426" s="216"/>
      <c r="OYN1426" s="216"/>
      <c r="OYO1426" s="216"/>
      <c r="OYP1426" s="216"/>
      <c r="OYQ1426" s="216"/>
      <c r="OYR1426" s="216"/>
      <c r="OYS1426" s="216"/>
      <c r="OYT1426" s="216"/>
      <c r="OYU1426" s="216"/>
      <c r="OYV1426" s="216"/>
      <c r="OYW1426" s="216"/>
      <c r="OYX1426" s="216"/>
      <c r="OYY1426" s="216"/>
      <c r="OYZ1426" s="216"/>
      <c r="OZA1426" s="216"/>
      <c r="OZB1426" s="216"/>
      <c r="OZC1426" s="216"/>
      <c r="OZD1426" s="216"/>
      <c r="OZE1426" s="216"/>
      <c r="OZF1426" s="216"/>
      <c r="OZG1426" s="216"/>
      <c r="OZH1426" s="216"/>
      <c r="OZI1426" s="216"/>
      <c r="OZJ1426" s="216"/>
      <c r="OZK1426" s="216"/>
      <c r="OZL1426" s="216"/>
      <c r="OZM1426" s="216"/>
      <c r="OZN1426" s="216"/>
      <c r="OZO1426" s="216"/>
      <c r="OZP1426" s="216"/>
      <c r="OZQ1426" s="216"/>
      <c r="OZR1426" s="216"/>
      <c r="OZS1426" s="216"/>
      <c r="OZT1426" s="216"/>
      <c r="OZU1426" s="216"/>
      <c r="OZV1426" s="216"/>
      <c r="OZW1426" s="216"/>
      <c r="OZX1426" s="216"/>
      <c r="OZY1426" s="216"/>
      <c r="OZZ1426" s="216"/>
      <c r="PAA1426" s="216"/>
      <c r="PAB1426" s="216"/>
      <c r="PAC1426" s="216"/>
      <c r="PAD1426" s="216"/>
      <c r="PAE1426" s="216"/>
      <c r="PAF1426" s="216"/>
      <c r="PAG1426" s="216"/>
      <c r="PAH1426" s="216"/>
      <c r="PAI1426" s="216"/>
      <c r="PAJ1426" s="216"/>
      <c r="PAK1426" s="216"/>
      <c r="PAL1426" s="216"/>
      <c r="PAM1426" s="216"/>
      <c r="PAN1426" s="216"/>
      <c r="PAO1426" s="216"/>
      <c r="PAP1426" s="216"/>
      <c r="PAQ1426" s="216"/>
      <c r="PAR1426" s="216"/>
      <c r="PAS1426" s="216"/>
      <c r="PAT1426" s="216"/>
      <c r="PAU1426" s="216"/>
      <c r="PAV1426" s="216"/>
      <c r="PAW1426" s="216"/>
      <c r="PAX1426" s="216"/>
      <c r="PAY1426" s="216"/>
      <c r="PAZ1426" s="216"/>
      <c r="PBA1426" s="216"/>
      <c r="PBB1426" s="216"/>
      <c r="PBC1426" s="216"/>
      <c r="PBD1426" s="216"/>
      <c r="PBE1426" s="216"/>
      <c r="PBF1426" s="216"/>
      <c r="PBG1426" s="216"/>
      <c r="PBH1426" s="216"/>
      <c r="PBI1426" s="216"/>
      <c r="PBJ1426" s="216"/>
      <c r="PBK1426" s="216"/>
      <c r="PBL1426" s="216"/>
      <c r="PBM1426" s="216"/>
      <c r="PBN1426" s="216"/>
      <c r="PBO1426" s="216"/>
      <c r="PBP1426" s="216"/>
      <c r="PBQ1426" s="216"/>
      <c r="PBR1426" s="216"/>
      <c r="PBS1426" s="216"/>
      <c r="PBT1426" s="216"/>
      <c r="PBU1426" s="216"/>
      <c r="PBV1426" s="216"/>
      <c r="PBW1426" s="216"/>
      <c r="PBX1426" s="216"/>
      <c r="PBY1426" s="216"/>
      <c r="PBZ1426" s="216"/>
      <c r="PCA1426" s="216"/>
      <c r="PCB1426" s="216"/>
      <c r="PCC1426" s="216"/>
      <c r="PCD1426" s="216"/>
      <c r="PCE1426" s="216"/>
      <c r="PCF1426" s="216"/>
      <c r="PCG1426" s="216"/>
      <c r="PCH1426" s="216"/>
      <c r="PCI1426" s="216"/>
      <c r="PCJ1426" s="216"/>
      <c r="PCK1426" s="216"/>
      <c r="PCL1426" s="216"/>
      <c r="PCM1426" s="216"/>
      <c r="PCN1426" s="216"/>
      <c r="PCO1426" s="216"/>
      <c r="PCP1426" s="216"/>
      <c r="PCQ1426" s="216"/>
      <c r="PCR1426" s="216"/>
      <c r="PCS1426" s="216"/>
      <c r="PCT1426" s="216"/>
      <c r="PCU1426" s="216"/>
      <c r="PCV1426" s="216"/>
      <c r="PCW1426" s="216"/>
      <c r="PCX1426" s="216"/>
      <c r="PCY1426" s="216"/>
      <c r="PCZ1426" s="216"/>
      <c r="PDA1426" s="216"/>
      <c r="PDB1426" s="216"/>
      <c r="PDC1426" s="216"/>
      <c r="PDD1426" s="216"/>
      <c r="PDE1426" s="216"/>
      <c r="PDF1426" s="216"/>
      <c r="PDG1426" s="216"/>
      <c r="PDH1426" s="216"/>
      <c r="PDI1426" s="216"/>
      <c r="PDJ1426" s="216"/>
      <c r="PDK1426" s="216"/>
      <c r="PDL1426" s="216"/>
      <c r="PDM1426" s="216"/>
      <c r="PDN1426" s="216"/>
      <c r="PDO1426" s="216"/>
      <c r="PDP1426" s="216"/>
      <c r="PDQ1426" s="216"/>
      <c r="PDR1426" s="216"/>
      <c r="PDS1426" s="216"/>
      <c r="PDT1426" s="216"/>
      <c r="PDU1426" s="216"/>
      <c r="PDV1426" s="216"/>
      <c r="PDW1426" s="216"/>
      <c r="PDX1426" s="216"/>
      <c r="PDY1426" s="216"/>
      <c r="PDZ1426" s="216"/>
      <c r="PEA1426" s="216"/>
      <c r="PEB1426" s="216"/>
      <c r="PEC1426" s="216"/>
      <c r="PED1426" s="216"/>
      <c r="PEE1426" s="216"/>
      <c r="PEF1426" s="216"/>
      <c r="PEG1426" s="216"/>
      <c r="PEH1426" s="216"/>
      <c r="PEI1426" s="216"/>
      <c r="PEJ1426" s="216"/>
      <c r="PEK1426" s="216"/>
      <c r="PEL1426" s="216"/>
      <c r="PEM1426" s="216"/>
      <c r="PEN1426" s="216"/>
      <c r="PEO1426" s="216"/>
      <c r="PEP1426" s="216"/>
      <c r="PEQ1426" s="216"/>
      <c r="PER1426" s="216"/>
      <c r="PES1426" s="216"/>
      <c r="PET1426" s="216"/>
      <c r="PEU1426" s="216"/>
      <c r="PEV1426" s="216"/>
      <c r="PEW1426" s="216"/>
      <c r="PEX1426" s="216"/>
      <c r="PEY1426" s="216"/>
      <c r="PEZ1426" s="216"/>
      <c r="PFA1426" s="216"/>
      <c r="PFB1426" s="216"/>
      <c r="PFC1426" s="216"/>
      <c r="PFD1426" s="216"/>
      <c r="PFE1426" s="216"/>
      <c r="PFF1426" s="216"/>
      <c r="PFG1426" s="216"/>
      <c r="PFH1426" s="216"/>
      <c r="PFI1426" s="216"/>
      <c r="PFJ1426" s="216"/>
      <c r="PFK1426" s="216"/>
      <c r="PFL1426" s="216"/>
      <c r="PFM1426" s="216"/>
      <c r="PFN1426" s="216"/>
      <c r="PFO1426" s="216"/>
      <c r="PFP1426" s="216"/>
      <c r="PFQ1426" s="216"/>
      <c r="PFR1426" s="216"/>
      <c r="PFS1426" s="216"/>
      <c r="PFT1426" s="216"/>
      <c r="PFU1426" s="216"/>
      <c r="PFV1426" s="216"/>
      <c r="PFW1426" s="216"/>
      <c r="PFX1426" s="216"/>
      <c r="PFY1426" s="216"/>
      <c r="PFZ1426" s="216"/>
      <c r="PGA1426" s="216"/>
      <c r="PGB1426" s="216"/>
      <c r="PGC1426" s="216"/>
      <c r="PGD1426" s="216"/>
      <c r="PGE1426" s="216"/>
      <c r="PGF1426" s="216"/>
      <c r="PGG1426" s="216"/>
      <c r="PGH1426" s="216"/>
      <c r="PGI1426" s="216"/>
      <c r="PGJ1426" s="216"/>
      <c r="PGK1426" s="216"/>
      <c r="PGL1426" s="216"/>
      <c r="PGM1426" s="216"/>
      <c r="PGN1426" s="216"/>
      <c r="PGO1426" s="216"/>
      <c r="PGP1426" s="216"/>
      <c r="PGQ1426" s="216"/>
      <c r="PGR1426" s="216"/>
      <c r="PGS1426" s="216"/>
      <c r="PGT1426" s="216"/>
      <c r="PGU1426" s="216"/>
      <c r="PGV1426" s="216"/>
      <c r="PGW1426" s="216"/>
      <c r="PGX1426" s="216"/>
      <c r="PGY1426" s="216"/>
      <c r="PGZ1426" s="216"/>
      <c r="PHA1426" s="216"/>
      <c r="PHB1426" s="216"/>
      <c r="PHC1426" s="216"/>
      <c r="PHD1426" s="216"/>
      <c r="PHE1426" s="216"/>
      <c r="PHF1426" s="216"/>
      <c r="PHG1426" s="216"/>
      <c r="PHH1426" s="216"/>
      <c r="PHI1426" s="216"/>
      <c r="PHJ1426" s="216"/>
      <c r="PHK1426" s="216"/>
      <c r="PHL1426" s="216"/>
      <c r="PHM1426" s="216"/>
      <c r="PHN1426" s="216"/>
      <c r="PHO1426" s="216"/>
      <c r="PHP1426" s="216"/>
      <c r="PHQ1426" s="216"/>
      <c r="PHR1426" s="216"/>
      <c r="PHS1426" s="216"/>
      <c r="PHT1426" s="216"/>
      <c r="PHU1426" s="216"/>
      <c r="PHV1426" s="216"/>
      <c r="PHW1426" s="216"/>
      <c r="PHX1426" s="216"/>
      <c r="PHY1426" s="216"/>
      <c r="PHZ1426" s="216"/>
      <c r="PIA1426" s="216"/>
      <c r="PIB1426" s="216"/>
      <c r="PIC1426" s="216"/>
      <c r="PID1426" s="216"/>
      <c r="PIE1426" s="216"/>
      <c r="PIF1426" s="216"/>
      <c r="PIG1426" s="216"/>
      <c r="PIH1426" s="216"/>
      <c r="PII1426" s="216"/>
      <c r="PIJ1426" s="216"/>
      <c r="PIK1426" s="216"/>
      <c r="PIL1426" s="216"/>
      <c r="PIM1426" s="216"/>
      <c r="PIN1426" s="216"/>
      <c r="PIO1426" s="216"/>
      <c r="PIP1426" s="216"/>
      <c r="PIQ1426" s="216"/>
      <c r="PIR1426" s="216"/>
      <c r="PIS1426" s="216"/>
      <c r="PIT1426" s="216"/>
      <c r="PIU1426" s="216"/>
      <c r="PIV1426" s="216"/>
      <c r="PIW1426" s="216"/>
      <c r="PIX1426" s="216"/>
      <c r="PIY1426" s="216"/>
      <c r="PIZ1426" s="216"/>
      <c r="PJA1426" s="216"/>
      <c r="PJB1426" s="216"/>
      <c r="PJC1426" s="216"/>
      <c r="PJD1426" s="216"/>
      <c r="PJE1426" s="216"/>
      <c r="PJF1426" s="216"/>
      <c r="PJG1426" s="216"/>
      <c r="PJH1426" s="216"/>
      <c r="PJI1426" s="216"/>
      <c r="PJJ1426" s="216"/>
      <c r="PJK1426" s="216"/>
      <c r="PJL1426" s="216"/>
      <c r="PJM1426" s="216"/>
      <c r="PJN1426" s="216"/>
      <c r="PJO1426" s="216"/>
      <c r="PJP1426" s="216"/>
      <c r="PJQ1426" s="216"/>
      <c r="PJR1426" s="216"/>
      <c r="PJS1426" s="216"/>
      <c r="PJT1426" s="216"/>
      <c r="PJU1426" s="216"/>
      <c r="PJV1426" s="216"/>
      <c r="PJW1426" s="216"/>
      <c r="PJX1426" s="216"/>
      <c r="PJY1426" s="216"/>
      <c r="PJZ1426" s="216"/>
      <c r="PKA1426" s="216"/>
      <c r="PKB1426" s="216"/>
      <c r="PKC1426" s="216"/>
      <c r="PKD1426" s="216"/>
      <c r="PKE1426" s="216"/>
      <c r="PKF1426" s="216"/>
      <c r="PKG1426" s="216"/>
      <c r="PKH1426" s="216"/>
      <c r="PKI1426" s="216"/>
      <c r="PKJ1426" s="216"/>
      <c r="PKK1426" s="216"/>
      <c r="PKL1426" s="216"/>
      <c r="PKM1426" s="216"/>
      <c r="PKN1426" s="216"/>
      <c r="PKO1426" s="216"/>
      <c r="PKP1426" s="216"/>
      <c r="PKQ1426" s="216"/>
      <c r="PKR1426" s="216"/>
      <c r="PKS1426" s="216"/>
      <c r="PKT1426" s="216"/>
      <c r="PKU1426" s="216"/>
      <c r="PKV1426" s="216"/>
      <c r="PKW1426" s="216"/>
      <c r="PKX1426" s="216"/>
      <c r="PKY1426" s="216"/>
      <c r="PKZ1426" s="216"/>
      <c r="PLA1426" s="216"/>
      <c r="PLB1426" s="216"/>
      <c r="PLC1426" s="216"/>
      <c r="PLD1426" s="216"/>
      <c r="PLE1426" s="216"/>
      <c r="PLF1426" s="216"/>
      <c r="PLG1426" s="216"/>
      <c r="PLH1426" s="216"/>
      <c r="PLI1426" s="216"/>
      <c r="PLJ1426" s="216"/>
      <c r="PLK1426" s="216"/>
      <c r="PLL1426" s="216"/>
      <c r="PLM1426" s="216"/>
      <c r="PLN1426" s="216"/>
      <c r="PLO1426" s="216"/>
      <c r="PLP1426" s="216"/>
      <c r="PLQ1426" s="216"/>
      <c r="PLR1426" s="216"/>
      <c r="PLS1426" s="216"/>
      <c r="PLT1426" s="216"/>
      <c r="PLU1426" s="216"/>
      <c r="PLV1426" s="216"/>
      <c r="PLW1426" s="216"/>
      <c r="PLX1426" s="216"/>
      <c r="PLY1426" s="216"/>
      <c r="PLZ1426" s="216"/>
      <c r="PMA1426" s="216"/>
      <c r="PMB1426" s="216"/>
      <c r="PMC1426" s="216"/>
      <c r="PMD1426" s="216"/>
      <c r="PME1426" s="216"/>
      <c r="PMF1426" s="216"/>
      <c r="PMG1426" s="216"/>
      <c r="PMH1426" s="216"/>
      <c r="PMI1426" s="216"/>
      <c r="PMJ1426" s="216"/>
      <c r="PMK1426" s="216"/>
      <c r="PML1426" s="216"/>
      <c r="PMM1426" s="216"/>
      <c r="PMN1426" s="216"/>
      <c r="PMO1426" s="216"/>
      <c r="PMP1426" s="216"/>
      <c r="PMQ1426" s="216"/>
      <c r="PMR1426" s="216"/>
      <c r="PMS1426" s="216"/>
      <c r="PMT1426" s="216"/>
      <c r="PMU1426" s="216"/>
      <c r="PMV1426" s="216"/>
      <c r="PMW1426" s="216"/>
      <c r="PMX1426" s="216"/>
      <c r="PMY1426" s="216"/>
      <c r="PMZ1426" s="216"/>
      <c r="PNA1426" s="216"/>
      <c r="PNB1426" s="216"/>
      <c r="PNC1426" s="216"/>
      <c r="PND1426" s="216"/>
      <c r="PNE1426" s="216"/>
      <c r="PNF1426" s="216"/>
      <c r="PNG1426" s="216"/>
      <c r="PNH1426" s="216"/>
      <c r="PNI1426" s="216"/>
      <c r="PNJ1426" s="216"/>
      <c r="PNK1426" s="216"/>
      <c r="PNL1426" s="216"/>
      <c r="PNM1426" s="216"/>
      <c r="PNN1426" s="216"/>
      <c r="PNO1426" s="216"/>
      <c r="PNP1426" s="216"/>
      <c r="PNQ1426" s="216"/>
      <c r="PNR1426" s="216"/>
      <c r="PNS1426" s="216"/>
      <c r="PNT1426" s="216"/>
      <c r="PNU1426" s="216"/>
      <c r="PNV1426" s="216"/>
      <c r="PNW1426" s="216"/>
      <c r="PNX1426" s="216"/>
      <c r="PNY1426" s="216"/>
      <c r="PNZ1426" s="216"/>
      <c r="POA1426" s="216"/>
      <c r="POB1426" s="216"/>
      <c r="POC1426" s="216"/>
      <c r="POD1426" s="216"/>
      <c r="POE1426" s="216"/>
      <c r="POF1426" s="216"/>
      <c r="POG1426" s="216"/>
      <c r="POH1426" s="216"/>
      <c r="POI1426" s="216"/>
      <c r="POJ1426" s="216"/>
      <c r="POK1426" s="216"/>
      <c r="POL1426" s="216"/>
      <c r="POM1426" s="216"/>
      <c r="PON1426" s="216"/>
      <c r="POO1426" s="216"/>
      <c r="POP1426" s="216"/>
      <c r="POQ1426" s="216"/>
      <c r="POR1426" s="216"/>
      <c r="POS1426" s="216"/>
      <c r="POT1426" s="216"/>
      <c r="POU1426" s="216"/>
      <c r="POV1426" s="216"/>
      <c r="POW1426" s="216"/>
      <c r="POX1426" s="216"/>
      <c r="POY1426" s="216"/>
      <c r="POZ1426" s="216"/>
      <c r="PPA1426" s="216"/>
      <c r="PPB1426" s="216"/>
      <c r="PPC1426" s="216"/>
      <c r="PPD1426" s="216"/>
      <c r="PPE1426" s="216"/>
      <c r="PPF1426" s="216"/>
      <c r="PPG1426" s="216"/>
      <c r="PPH1426" s="216"/>
      <c r="PPI1426" s="216"/>
      <c r="PPJ1426" s="216"/>
      <c r="PPK1426" s="216"/>
      <c r="PPL1426" s="216"/>
      <c r="PPM1426" s="216"/>
      <c r="PPN1426" s="216"/>
      <c r="PPO1426" s="216"/>
      <c r="PPP1426" s="216"/>
      <c r="PPQ1426" s="216"/>
      <c r="PPR1426" s="216"/>
      <c r="PPS1426" s="216"/>
      <c r="PPT1426" s="216"/>
      <c r="PPU1426" s="216"/>
      <c r="PPV1426" s="216"/>
      <c r="PPW1426" s="216"/>
      <c r="PPX1426" s="216"/>
      <c r="PPY1426" s="216"/>
      <c r="PPZ1426" s="216"/>
      <c r="PQA1426" s="216"/>
      <c r="PQB1426" s="216"/>
      <c r="PQC1426" s="216"/>
      <c r="PQD1426" s="216"/>
      <c r="PQE1426" s="216"/>
      <c r="PQF1426" s="216"/>
      <c r="PQG1426" s="216"/>
      <c r="PQH1426" s="216"/>
      <c r="PQI1426" s="216"/>
      <c r="PQJ1426" s="216"/>
      <c r="PQK1426" s="216"/>
      <c r="PQL1426" s="216"/>
      <c r="PQM1426" s="216"/>
      <c r="PQN1426" s="216"/>
      <c r="PQO1426" s="216"/>
      <c r="PQP1426" s="216"/>
      <c r="PQQ1426" s="216"/>
      <c r="PQR1426" s="216"/>
      <c r="PQS1426" s="216"/>
      <c r="PQT1426" s="216"/>
      <c r="PQU1426" s="216"/>
      <c r="PQV1426" s="216"/>
      <c r="PQW1426" s="216"/>
      <c r="PQX1426" s="216"/>
      <c r="PQY1426" s="216"/>
      <c r="PQZ1426" s="216"/>
      <c r="PRA1426" s="216"/>
      <c r="PRB1426" s="216"/>
      <c r="PRC1426" s="216"/>
      <c r="PRD1426" s="216"/>
      <c r="PRE1426" s="216"/>
      <c r="PRF1426" s="216"/>
      <c r="PRG1426" s="216"/>
      <c r="PRH1426" s="216"/>
      <c r="PRI1426" s="216"/>
      <c r="PRJ1426" s="216"/>
      <c r="PRK1426" s="216"/>
      <c r="PRL1426" s="216"/>
      <c r="PRM1426" s="216"/>
      <c r="PRN1426" s="216"/>
      <c r="PRO1426" s="216"/>
      <c r="PRP1426" s="216"/>
      <c r="PRQ1426" s="216"/>
      <c r="PRR1426" s="216"/>
      <c r="PRS1426" s="216"/>
      <c r="PRT1426" s="216"/>
      <c r="PRU1426" s="216"/>
      <c r="PRV1426" s="216"/>
      <c r="PRW1426" s="216"/>
      <c r="PRX1426" s="216"/>
      <c r="PRY1426" s="216"/>
      <c r="PRZ1426" s="216"/>
      <c r="PSA1426" s="216"/>
      <c r="PSB1426" s="216"/>
      <c r="PSC1426" s="216"/>
      <c r="PSD1426" s="216"/>
      <c r="PSE1426" s="216"/>
      <c r="PSF1426" s="216"/>
      <c r="PSG1426" s="216"/>
      <c r="PSH1426" s="216"/>
      <c r="PSI1426" s="216"/>
      <c r="PSJ1426" s="216"/>
      <c r="PSK1426" s="216"/>
      <c r="PSL1426" s="216"/>
      <c r="PSM1426" s="216"/>
      <c r="PSN1426" s="216"/>
      <c r="PSO1426" s="216"/>
      <c r="PSP1426" s="216"/>
      <c r="PSQ1426" s="216"/>
      <c r="PSR1426" s="216"/>
      <c r="PSS1426" s="216"/>
      <c r="PST1426" s="216"/>
      <c r="PSU1426" s="216"/>
      <c r="PSV1426" s="216"/>
      <c r="PSW1426" s="216"/>
      <c r="PSX1426" s="216"/>
      <c r="PSY1426" s="216"/>
      <c r="PSZ1426" s="216"/>
      <c r="PTA1426" s="216"/>
      <c r="PTB1426" s="216"/>
      <c r="PTC1426" s="216"/>
      <c r="PTD1426" s="216"/>
      <c r="PTE1426" s="216"/>
      <c r="PTF1426" s="216"/>
      <c r="PTG1426" s="216"/>
      <c r="PTH1426" s="216"/>
      <c r="PTI1426" s="216"/>
      <c r="PTJ1426" s="216"/>
      <c r="PTK1426" s="216"/>
      <c r="PTL1426" s="216"/>
      <c r="PTM1426" s="216"/>
      <c r="PTN1426" s="216"/>
      <c r="PTO1426" s="216"/>
      <c r="PTP1426" s="216"/>
      <c r="PTQ1426" s="216"/>
      <c r="PTR1426" s="216"/>
      <c r="PTS1426" s="216"/>
      <c r="PTT1426" s="216"/>
      <c r="PTU1426" s="216"/>
      <c r="PTV1426" s="216"/>
      <c r="PTW1426" s="216"/>
      <c r="PTX1426" s="216"/>
      <c r="PTY1426" s="216"/>
      <c r="PTZ1426" s="216"/>
      <c r="PUA1426" s="216"/>
      <c r="PUB1426" s="216"/>
      <c r="PUC1426" s="216"/>
      <c r="PUD1426" s="216"/>
      <c r="PUE1426" s="216"/>
      <c r="PUF1426" s="216"/>
      <c r="PUG1426" s="216"/>
      <c r="PUH1426" s="216"/>
      <c r="PUI1426" s="216"/>
      <c r="PUJ1426" s="216"/>
      <c r="PUK1426" s="216"/>
      <c r="PUL1426" s="216"/>
      <c r="PUM1426" s="216"/>
      <c r="PUN1426" s="216"/>
      <c r="PUO1426" s="216"/>
      <c r="PUP1426" s="216"/>
      <c r="PUQ1426" s="216"/>
      <c r="PUR1426" s="216"/>
      <c r="PUS1426" s="216"/>
      <c r="PUT1426" s="216"/>
      <c r="PUU1426" s="216"/>
      <c r="PUV1426" s="216"/>
      <c r="PUW1426" s="216"/>
      <c r="PUX1426" s="216"/>
      <c r="PUY1426" s="216"/>
      <c r="PUZ1426" s="216"/>
      <c r="PVA1426" s="216"/>
      <c r="PVB1426" s="216"/>
      <c r="PVC1426" s="216"/>
      <c r="PVD1426" s="216"/>
      <c r="PVE1426" s="216"/>
      <c r="PVF1426" s="216"/>
      <c r="PVG1426" s="216"/>
      <c r="PVH1426" s="216"/>
      <c r="PVI1426" s="216"/>
      <c r="PVJ1426" s="216"/>
      <c r="PVK1426" s="216"/>
      <c r="PVL1426" s="216"/>
      <c r="PVM1426" s="216"/>
      <c r="PVN1426" s="216"/>
      <c r="PVO1426" s="216"/>
      <c r="PVP1426" s="216"/>
      <c r="PVQ1426" s="216"/>
      <c r="PVR1426" s="216"/>
      <c r="PVS1426" s="216"/>
      <c r="PVT1426" s="216"/>
      <c r="PVU1426" s="216"/>
      <c r="PVV1426" s="216"/>
      <c r="PVW1426" s="216"/>
      <c r="PVX1426" s="216"/>
      <c r="PVY1426" s="216"/>
      <c r="PVZ1426" s="216"/>
      <c r="PWA1426" s="216"/>
      <c r="PWB1426" s="216"/>
      <c r="PWC1426" s="216"/>
      <c r="PWD1426" s="216"/>
      <c r="PWE1426" s="216"/>
      <c r="PWF1426" s="216"/>
      <c r="PWG1426" s="216"/>
      <c r="PWH1426" s="216"/>
      <c r="PWI1426" s="216"/>
      <c r="PWJ1426" s="216"/>
      <c r="PWK1426" s="216"/>
      <c r="PWL1426" s="216"/>
      <c r="PWM1426" s="216"/>
      <c r="PWN1426" s="216"/>
      <c r="PWO1426" s="216"/>
      <c r="PWP1426" s="216"/>
      <c r="PWQ1426" s="216"/>
      <c r="PWR1426" s="216"/>
      <c r="PWS1426" s="216"/>
      <c r="PWT1426" s="216"/>
      <c r="PWU1426" s="216"/>
      <c r="PWV1426" s="216"/>
      <c r="PWW1426" s="216"/>
      <c r="PWX1426" s="216"/>
      <c r="PWY1426" s="216"/>
      <c r="PWZ1426" s="216"/>
      <c r="PXA1426" s="216"/>
      <c r="PXB1426" s="216"/>
      <c r="PXC1426" s="216"/>
      <c r="PXD1426" s="216"/>
      <c r="PXE1426" s="216"/>
      <c r="PXF1426" s="216"/>
      <c r="PXG1426" s="216"/>
      <c r="PXH1426" s="216"/>
      <c r="PXI1426" s="216"/>
      <c r="PXJ1426" s="216"/>
      <c r="PXK1426" s="216"/>
      <c r="PXL1426" s="216"/>
      <c r="PXM1426" s="216"/>
      <c r="PXN1426" s="216"/>
      <c r="PXO1426" s="216"/>
      <c r="PXP1426" s="216"/>
      <c r="PXQ1426" s="216"/>
      <c r="PXR1426" s="216"/>
      <c r="PXS1426" s="216"/>
      <c r="PXT1426" s="216"/>
      <c r="PXU1426" s="216"/>
      <c r="PXV1426" s="216"/>
      <c r="PXW1426" s="216"/>
      <c r="PXX1426" s="216"/>
      <c r="PXY1426" s="216"/>
      <c r="PXZ1426" s="216"/>
      <c r="PYA1426" s="216"/>
      <c r="PYB1426" s="216"/>
      <c r="PYC1426" s="216"/>
      <c r="PYD1426" s="216"/>
      <c r="PYE1426" s="216"/>
      <c r="PYF1426" s="216"/>
      <c r="PYG1426" s="216"/>
      <c r="PYH1426" s="216"/>
      <c r="PYI1426" s="216"/>
      <c r="PYJ1426" s="216"/>
      <c r="PYK1426" s="216"/>
      <c r="PYL1426" s="216"/>
      <c r="PYM1426" s="216"/>
      <c r="PYN1426" s="216"/>
      <c r="PYO1426" s="216"/>
      <c r="PYP1426" s="216"/>
      <c r="PYQ1426" s="216"/>
      <c r="PYR1426" s="216"/>
      <c r="PYS1426" s="216"/>
      <c r="PYT1426" s="216"/>
      <c r="PYU1426" s="216"/>
      <c r="PYV1426" s="216"/>
      <c r="PYW1426" s="216"/>
      <c r="PYX1426" s="216"/>
      <c r="PYY1426" s="216"/>
      <c r="PYZ1426" s="216"/>
      <c r="PZA1426" s="216"/>
      <c r="PZB1426" s="216"/>
      <c r="PZC1426" s="216"/>
      <c r="PZD1426" s="216"/>
      <c r="PZE1426" s="216"/>
      <c r="PZF1426" s="216"/>
      <c r="PZG1426" s="216"/>
      <c r="PZH1426" s="216"/>
      <c r="PZI1426" s="216"/>
      <c r="PZJ1426" s="216"/>
      <c r="PZK1426" s="216"/>
      <c r="PZL1426" s="216"/>
      <c r="PZM1426" s="216"/>
      <c r="PZN1426" s="216"/>
      <c r="PZO1426" s="216"/>
      <c r="PZP1426" s="216"/>
      <c r="PZQ1426" s="216"/>
      <c r="PZR1426" s="216"/>
      <c r="PZS1426" s="216"/>
      <c r="PZT1426" s="216"/>
      <c r="PZU1426" s="216"/>
      <c r="PZV1426" s="216"/>
      <c r="PZW1426" s="216"/>
      <c r="PZX1426" s="216"/>
      <c r="PZY1426" s="216"/>
      <c r="PZZ1426" s="216"/>
      <c r="QAA1426" s="216"/>
      <c r="QAB1426" s="216"/>
      <c r="QAC1426" s="216"/>
      <c r="QAD1426" s="216"/>
      <c r="QAE1426" s="216"/>
      <c r="QAF1426" s="216"/>
      <c r="QAG1426" s="216"/>
      <c r="QAH1426" s="216"/>
      <c r="QAI1426" s="216"/>
      <c r="QAJ1426" s="216"/>
      <c r="QAK1426" s="216"/>
      <c r="QAL1426" s="216"/>
      <c r="QAM1426" s="216"/>
      <c r="QAN1426" s="216"/>
      <c r="QAO1426" s="216"/>
      <c r="QAP1426" s="216"/>
      <c r="QAQ1426" s="216"/>
      <c r="QAR1426" s="216"/>
      <c r="QAS1426" s="216"/>
      <c r="QAT1426" s="216"/>
      <c r="QAU1426" s="216"/>
      <c r="QAV1426" s="216"/>
      <c r="QAW1426" s="216"/>
      <c r="QAX1426" s="216"/>
      <c r="QAY1426" s="216"/>
      <c r="QAZ1426" s="216"/>
      <c r="QBA1426" s="216"/>
      <c r="QBB1426" s="216"/>
      <c r="QBC1426" s="216"/>
      <c r="QBD1426" s="216"/>
      <c r="QBE1426" s="216"/>
      <c r="QBF1426" s="216"/>
      <c r="QBG1426" s="216"/>
      <c r="QBH1426" s="216"/>
      <c r="QBI1426" s="216"/>
      <c r="QBJ1426" s="216"/>
      <c r="QBK1426" s="216"/>
      <c r="QBL1426" s="216"/>
      <c r="QBM1426" s="216"/>
      <c r="QBN1426" s="216"/>
      <c r="QBO1426" s="216"/>
      <c r="QBP1426" s="216"/>
      <c r="QBQ1426" s="216"/>
      <c r="QBR1426" s="216"/>
      <c r="QBS1426" s="216"/>
      <c r="QBT1426" s="216"/>
      <c r="QBU1426" s="216"/>
      <c r="QBV1426" s="216"/>
      <c r="QBW1426" s="216"/>
      <c r="QBX1426" s="216"/>
      <c r="QBY1426" s="216"/>
      <c r="QBZ1426" s="216"/>
      <c r="QCA1426" s="216"/>
      <c r="QCB1426" s="216"/>
      <c r="QCC1426" s="216"/>
      <c r="QCD1426" s="216"/>
      <c r="QCE1426" s="216"/>
      <c r="QCF1426" s="216"/>
      <c r="QCG1426" s="216"/>
      <c r="QCH1426" s="216"/>
      <c r="QCI1426" s="216"/>
      <c r="QCJ1426" s="216"/>
      <c r="QCK1426" s="216"/>
      <c r="QCL1426" s="216"/>
      <c r="QCM1426" s="216"/>
      <c r="QCN1426" s="216"/>
      <c r="QCO1426" s="216"/>
      <c r="QCP1426" s="216"/>
      <c r="QCQ1426" s="216"/>
      <c r="QCR1426" s="216"/>
      <c r="QCS1426" s="216"/>
      <c r="QCT1426" s="216"/>
      <c r="QCU1426" s="216"/>
      <c r="QCV1426" s="216"/>
      <c r="QCW1426" s="216"/>
      <c r="QCX1426" s="216"/>
      <c r="QCY1426" s="216"/>
      <c r="QCZ1426" s="216"/>
      <c r="QDA1426" s="216"/>
      <c r="QDB1426" s="216"/>
      <c r="QDC1426" s="216"/>
      <c r="QDD1426" s="216"/>
      <c r="QDE1426" s="216"/>
      <c r="QDF1426" s="216"/>
      <c r="QDG1426" s="216"/>
      <c r="QDH1426" s="216"/>
      <c r="QDI1426" s="216"/>
      <c r="QDJ1426" s="216"/>
      <c r="QDK1426" s="216"/>
      <c r="QDL1426" s="216"/>
      <c r="QDM1426" s="216"/>
      <c r="QDN1426" s="216"/>
      <c r="QDO1426" s="216"/>
      <c r="QDP1426" s="216"/>
      <c r="QDQ1426" s="216"/>
      <c r="QDR1426" s="216"/>
      <c r="QDS1426" s="216"/>
      <c r="QDT1426" s="216"/>
      <c r="QDU1426" s="216"/>
      <c r="QDV1426" s="216"/>
      <c r="QDW1426" s="216"/>
      <c r="QDX1426" s="216"/>
      <c r="QDY1426" s="216"/>
      <c r="QDZ1426" s="216"/>
      <c r="QEA1426" s="216"/>
      <c r="QEB1426" s="216"/>
      <c r="QEC1426" s="216"/>
      <c r="QED1426" s="216"/>
      <c r="QEE1426" s="216"/>
      <c r="QEF1426" s="216"/>
      <c r="QEG1426" s="216"/>
      <c r="QEH1426" s="216"/>
      <c r="QEI1426" s="216"/>
      <c r="QEJ1426" s="216"/>
      <c r="QEK1426" s="216"/>
      <c r="QEL1426" s="216"/>
      <c r="QEM1426" s="216"/>
      <c r="QEN1426" s="216"/>
      <c r="QEO1426" s="216"/>
      <c r="QEP1426" s="216"/>
      <c r="QEQ1426" s="216"/>
      <c r="QER1426" s="216"/>
      <c r="QES1426" s="216"/>
      <c r="QET1426" s="216"/>
      <c r="QEU1426" s="216"/>
      <c r="QEV1426" s="216"/>
      <c r="QEW1426" s="216"/>
      <c r="QEX1426" s="216"/>
      <c r="QEY1426" s="216"/>
      <c r="QEZ1426" s="216"/>
      <c r="QFA1426" s="216"/>
      <c r="QFB1426" s="216"/>
      <c r="QFC1426" s="216"/>
      <c r="QFD1426" s="216"/>
      <c r="QFE1426" s="216"/>
      <c r="QFF1426" s="216"/>
      <c r="QFG1426" s="216"/>
      <c r="QFH1426" s="216"/>
      <c r="QFI1426" s="216"/>
      <c r="QFJ1426" s="216"/>
      <c r="QFK1426" s="216"/>
      <c r="QFL1426" s="216"/>
      <c r="QFM1426" s="216"/>
      <c r="QFN1426" s="216"/>
      <c r="QFO1426" s="216"/>
      <c r="QFP1426" s="216"/>
      <c r="QFQ1426" s="216"/>
      <c r="QFR1426" s="216"/>
      <c r="QFS1426" s="216"/>
      <c r="QFT1426" s="216"/>
      <c r="QFU1426" s="216"/>
      <c r="QFV1426" s="216"/>
      <c r="QFW1426" s="216"/>
      <c r="QFX1426" s="216"/>
      <c r="QFY1426" s="216"/>
      <c r="QFZ1426" s="216"/>
      <c r="QGA1426" s="216"/>
      <c r="QGB1426" s="216"/>
      <c r="QGC1426" s="216"/>
      <c r="QGD1426" s="216"/>
      <c r="QGE1426" s="216"/>
      <c r="QGF1426" s="216"/>
      <c r="QGG1426" s="216"/>
      <c r="QGH1426" s="216"/>
      <c r="QGI1426" s="216"/>
      <c r="QGJ1426" s="216"/>
      <c r="QGK1426" s="216"/>
      <c r="QGL1426" s="216"/>
      <c r="QGM1426" s="216"/>
      <c r="QGN1426" s="216"/>
      <c r="QGO1426" s="216"/>
      <c r="QGP1426" s="216"/>
      <c r="QGQ1426" s="216"/>
      <c r="QGR1426" s="216"/>
      <c r="QGS1426" s="216"/>
      <c r="QGT1426" s="216"/>
      <c r="QGU1426" s="216"/>
      <c r="QGV1426" s="216"/>
      <c r="QGW1426" s="216"/>
      <c r="QGX1426" s="216"/>
      <c r="QGY1426" s="216"/>
      <c r="QGZ1426" s="216"/>
      <c r="QHA1426" s="216"/>
      <c r="QHB1426" s="216"/>
      <c r="QHC1426" s="216"/>
      <c r="QHD1426" s="216"/>
      <c r="QHE1426" s="216"/>
      <c r="QHF1426" s="216"/>
      <c r="QHG1426" s="216"/>
      <c r="QHH1426" s="216"/>
      <c r="QHI1426" s="216"/>
      <c r="QHJ1426" s="216"/>
      <c r="QHK1426" s="216"/>
      <c r="QHL1426" s="216"/>
      <c r="QHM1426" s="216"/>
      <c r="QHN1426" s="216"/>
      <c r="QHO1426" s="216"/>
      <c r="QHP1426" s="216"/>
      <c r="QHQ1426" s="216"/>
      <c r="QHR1426" s="216"/>
      <c r="QHS1426" s="216"/>
      <c r="QHT1426" s="216"/>
      <c r="QHU1426" s="216"/>
      <c r="QHV1426" s="216"/>
      <c r="QHW1426" s="216"/>
      <c r="QHX1426" s="216"/>
      <c r="QHY1426" s="216"/>
      <c r="QHZ1426" s="216"/>
      <c r="QIA1426" s="216"/>
      <c r="QIB1426" s="216"/>
      <c r="QIC1426" s="216"/>
      <c r="QID1426" s="216"/>
      <c r="QIE1426" s="216"/>
      <c r="QIF1426" s="216"/>
      <c r="QIG1426" s="216"/>
      <c r="QIH1426" s="216"/>
      <c r="QII1426" s="216"/>
      <c r="QIJ1426" s="216"/>
      <c r="QIK1426" s="216"/>
      <c r="QIL1426" s="216"/>
      <c r="QIM1426" s="216"/>
      <c r="QIN1426" s="216"/>
      <c r="QIO1426" s="216"/>
      <c r="QIP1426" s="216"/>
      <c r="QIQ1426" s="216"/>
      <c r="QIR1426" s="216"/>
      <c r="QIS1426" s="216"/>
      <c r="QIT1426" s="216"/>
      <c r="QIU1426" s="216"/>
      <c r="QIV1426" s="216"/>
      <c r="QIW1426" s="216"/>
      <c r="QIX1426" s="216"/>
      <c r="QIY1426" s="216"/>
      <c r="QIZ1426" s="216"/>
      <c r="QJA1426" s="216"/>
      <c r="QJB1426" s="216"/>
      <c r="QJC1426" s="216"/>
      <c r="QJD1426" s="216"/>
      <c r="QJE1426" s="216"/>
      <c r="QJF1426" s="216"/>
      <c r="QJG1426" s="216"/>
      <c r="QJH1426" s="216"/>
      <c r="QJI1426" s="216"/>
      <c r="QJJ1426" s="216"/>
      <c r="QJK1426" s="216"/>
      <c r="QJL1426" s="216"/>
      <c r="QJM1426" s="216"/>
      <c r="QJN1426" s="216"/>
      <c r="QJO1426" s="216"/>
      <c r="QJP1426" s="216"/>
      <c r="QJQ1426" s="216"/>
      <c r="QJR1426" s="216"/>
      <c r="QJS1426" s="216"/>
      <c r="QJT1426" s="216"/>
      <c r="QJU1426" s="216"/>
      <c r="QJV1426" s="216"/>
      <c r="QJW1426" s="216"/>
      <c r="QJX1426" s="216"/>
      <c r="QJY1426" s="216"/>
      <c r="QJZ1426" s="216"/>
      <c r="QKA1426" s="216"/>
      <c r="QKB1426" s="216"/>
      <c r="QKC1426" s="216"/>
      <c r="QKD1426" s="216"/>
      <c r="QKE1426" s="216"/>
      <c r="QKF1426" s="216"/>
      <c r="QKG1426" s="216"/>
      <c r="QKH1426" s="216"/>
      <c r="QKI1426" s="216"/>
      <c r="QKJ1426" s="216"/>
      <c r="QKK1426" s="216"/>
      <c r="QKL1426" s="216"/>
      <c r="QKM1426" s="216"/>
      <c r="QKN1426" s="216"/>
      <c r="QKO1426" s="216"/>
      <c r="QKP1426" s="216"/>
      <c r="QKQ1426" s="216"/>
      <c r="QKR1426" s="216"/>
      <c r="QKS1426" s="216"/>
      <c r="QKT1426" s="216"/>
      <c r="QKU1426" s="216"/>
      <c r="QKV1426" s="216"/>
      <c r="QKW1426" s="216"/>
      <c r="QKX1426" s="216"/>
      <c r="QKY1426" s="216"/>
      <c r="QKZ1426" s="216"/>
      <c r="QLA1426" s="216"/>
      <c r="QLB1426" s="216"/>
      <c r="QLC1426" s="216"/>
      <c r="QLD1426" s="216"/>
      <c r="QLE1426" s="216"/>
      <c r="QLF1426" s="216"/>
      <c r="QLG1426" s="216"/>
      <c r="QLH1426" s="216"/>
      <c r="QLI1426" s="216"/>
      <c r="QLJ1426" s="216"/>
      <c r="QLK1426" s="216"/>
      <c r="QLL1426" s="216"/>
      <c r="QLM1426" s="216"/>
      <c r="QLN1426" s="216"/>
      <c r="QLO1426" s="216"/>
      <c r="QLP1426" s="216"/>
      <c r="QLQ1426" s="216"/>
      <c r="QLR1426" s="216"/>
      <c r="QLS1426" s="216"/>
      <c r="QLT1426" s="216"/>
      <c r="QLU1426" s="216"/>
      <c r="QLV1426" s="216"/>
      <c r="QLW1426" s="216"/>
      <c r="QLX1426" s="216"/>
      <c r="QLY1426" s="216"/>
      <c r="QLZ1426" s="216"/>
      <c r="QMA1426" s="216"/>
      <c r="QMB1426" s="216"/>
      <c r="QMC1426" s="216"/>
      <c r="QMD1426" s="216"/>
      <c r="QME1426" s="216"/>
      <c r="QMF1426" s="216"/>
      <c r="QMG1426" s="216"/>
      <c r="QMH1426" s="216"/>
      <c r="QMI1426" s="216"/>
      <c r="QMJ1426" s="216"/>
      <c r="QMK1426" s="216"/>
      <c r="QML1426" s="216"/>
      <c r="QMM1426" s="216"/>
      <c r="QMN1426" s="216"/>
      <c r="QMO1426" s="216"/>
      <c r="QMP1426" s="216"/>
      <c r="QMQ1426" s="216"/>
      <c r="QMR1426" s="216"/>
      <c r="QMS1426" s="216"/>
      <c r="QMT1426" s="216"/>
      <c r="QMU1426" s="216"/>
      <c r="QMV1426" s="216"/>
      <c r="QMW1426" s="216"/>
      <c r="QMX1426" s="216"/>
      <c r="QMY1426" s="216"/>
      <c r="QMZ1426" s="216"/>
      <c r="QNA1426" s="216"/>
      <c r="QNB1426" s="216"/>
      <c r="QNC1426" s="216"/>
      <c r="QND1426" s="216"/>
      <c r="QNE1426" s="216"/>
      <c r="QNF1426" s="216"/>
      <c r="QNG1426" s="216"/>
      <c r="QNH1426" s="216"/>
      <c r="QNI1426" s="216"/>
      <c r="QNJ1426" s="216"/>
      <c r="QNK1426" s="216"/>
      <c r="QNL1426" s="216"/>
      <c r="QNM1426" s="216"/>
      <c r="QNN1426" s="216"/>
      <c r="QNO1426" s="216"/>
      <c r="QNP1426" s="216"/>
      <c r="QNQ1426" s="216"/>
      <c r="QNR1426" s="216"/>
      <c r="QNS1426" s="216"/>
      <c r="QNT1426" s="216"/>
      <c r="QNU1426" s="216"/>
      <c r="QNV1426" s="216"/>
      <c r="QNW1426" s="216"/>
      <c r="QNX1426" s="216"/>
      <c r="QNY1426" s="216"/>
      <c r="QNZ1426" s="216"/>
      <c r="QOA1426" s="216"/>
      <c r="QOB1426" s="216"/>
      <c r="QOC1426" s="216"/>
      <c r="QOD1426" s="216"/>
      <c r="QOE1426" s="216"/>
      <c r="QOF1426" s="216"/>
      <c r="QOG1426" s="216"/>
      <c r="QOH1426" s="216"/>
      <c r="QOI1426" s="216"/>
      <c r="QOJ1426" s="216"/>
      <c r="QOK1426" s="216"/>
      <c r="QOL1426" s="216"/>
      <c r="QOM1426" s="216"/>
      <c r="QON1426" s="216"/>
      <c r="QOO1426" s="216"/>
      <c r="QOP1426" s="216"/>
      <c r="QOQ1426" s="216"/>
      <c r="QOR1426" s="216"/>
      <c r="QOS1426" s="216"/>
      <c r="QOT1426" s="216"/>
      <c r="QOU1426" s="216"/>
      <c r="QOV1426" s="216"/>
      <c r="QOW1426" s="216"/>
      <c r="QOX1426" s="216"/>
      <c r="QOY1426" s="216"/>
      <c r="QOZ1426" s="216"/>
      <c r="QPA1426" s="216"/>
      <c r="QPB1426" s="216"/>
      <c r="QPC1426" s="216"/>
      <c r="QPD1426" s="216"/>
      <c r="QPE1426" s="216"/>
      <c r="QPF1426" s="216"/>
      <c r="QPG1426" s="216"/>
      <c r="QPH1426" s="216"/>
      <c r="QPI1426" s="216"/>
      <c r="QPJ1426" s="216"/>
      <c r="QPK1426" s="216"/>
      <c r="QPL1426" s="216"/>
      <c r="QPM1426" s="216"/>
      <c r="QPN1426" s="216"/>
      <c r="QPO1426" s="216"/>
      <c r="QPP1426" s="216"/>
      <c r="QPQ1426" s="216"/>
      <c r="QPR1426" s="216"/>
      <c r="QPS1426" s="216"/>
      <c r="QPT1426" s="216"/>
      <c r="QPU1426" s="216"/>
      <c r="QPV1426" s="216"/>
      <c r="QPW1426" s="216"/>
      <c r="QPX1426" s="216"/>
      <c r="QPY1426" s="216"/>
      <c r="QPZ1426" s="216"/>
      <c r="QQA1426" s="216"/>
      <c r="QQB1426" s="216"/>
      <c r="QQC1426" s="216"/>
      <c r="QQD1426" s="216"/>
      <c r="QQE1426" s="216"/>
      <c r="QQF1426" s="216"/>
      <c r="QQG1426" s="216"/>
      <c r="QQH1426" s="216"/>
      <c r="QQI1426" s="216"/>
      <c r="QQJ1426" s="216"/>
      <c r="QQK1426" s="216"/>
      <c r="QQL1426" s="216"/>
      <c r="QQM1426" s="216"/>
      <c r="QQN1426" s="216"/>
      <c r="QQO1426" s="216"/>
      <c r="QQP1426" s="216"/>
      <c r="QQQ1426" s="216"/>
      <c r="QQR1426" s="216"/>
      <c r="QQS1426" s="216"/>
      <c r="QQT1426" s="216"/>
      <c r="QQU1426" s="216"/>
      <c r="QQV1426" s="216"/>
      <c r="QQW1426" s="216"/>
      <c r="QQX1426" s="216"/>
      <c r="QQY1426" s="216"/>
      <c r="QQZ1426" s="216"/>
      <c r="QRA1426" s="216"/>
      <c r="QRB1426" s="216"/>
      <c r="QRC1426" s="216"/>
      <c r="QRD1426" s="216"/>
      <c r="QRE1426" s="216"/>
      <c r="QRF1426" s="216"/>
      <c r="QRG1426" s="216"/>
      <c r="QRH1426" s="216"/>
      <c r="QRI1426" s="216"/>
      <c r="QRJ1426" s="216"/>
      <c r="QRK1426" s="216"/>
      <c r="QRL1426" s="216"/>
      <c r="QRM1426" s="216"/>
      <c r="QRN1426" s="216"/>
      <c r="QRO1426" s="216"/>
      <c r="QRP1426" s="216"/>
      <c r="QRQ1426" s="216"/>
      <c r="QRR1426" s="216"/>
      <c r="QRS1426" s="216"/>
      <c r="QRT1426" s="216"/>
      <c r="QRU1426" s="216"/>
      <c r="QRV1426" s="216"/>
      <c r="QRW1426" s="216"/>
      <c r="QRX1426" s="216"/>
      <c r="QRY1426" s="216"/>
      <c r="QRZ1426" s="216"/>
      <c r="QSA1426" s="216"/>
      <c r="QSB1426" s="216"/>
      <c r="QSC1426" s="216"/>
      <c r="QSD1426" s="216"/>
      <c r="QSE1426" s="216"/>
      <c r="QSF1426" s="216"/>
      <c r="QSG1426" s="216"/>
      <c r="QSH1426" s="216"/>
      <c r="QSI1426" s="216"/>
      <c r="QSJ1426" s="216"/>
      <c r="QSK1426" s="216"/>
      <c r="QSL1426" s="216"/>
      <c r="QSM1426" s="216"/>
      <c r="QSN1426" s="216"/>
      <c r="QSO1426" s="216"/>
      <c r="QSP1426" s="216"/>
      <c r="QSQ1426" s="216"/>
      <c r="QSR1426" s="216"/>
      <c r="QSS1426" s="216"/>
      <c r="QST1426" s="216"/>
      <c r="QSU1426" s="216"/>
      <c r="QSV1426" s="216"/>
      <c r="QSW1426" s="216"/>
      <c r="QSX1426" s="216"/>
      <c r="QSY1426" s="216"/>
      <c r="QSZ1426" s="216"/>
      <c r="QTA1426" s="216"/>
      <c r="QTB1426" s="216"/>
      <c r="QTC1426" s="216"/>
      <c r="QTD1426" s="216"/>
      <c r="QTE1426" s="216"/>
      <c r="QTF1426" s="216"/>
      <c r="QTG1426" s="216"/>
      <c r="QTH1426" s="216"/>
      <c r="QTI1426" s="216"/>
      <c r="QTJ1426" s="216"/>
      <c r="QTK1426" s="216"/>
      <c r="QTL1426" s="216"/>
      <c r="QTM1426" s="216"/>
      <c r="QTN1426" s="216"/>
      <c r="QTO1426" s="216"/>
      <c r="QTP1426" s="216"/>
      <c r="QTQ1426" s="216"/>
      <c r="QTR1426" s="216"/>
      <c r="QTS1426" s="216"/>
      <c r="QTT1426" s="216"/>
      <c r="QTU1426" s="216"/>
      <c r="QTV1426" s="216"/>
      <c r="QTW1426" s="216"/>
      <c r="QTX1426" s="216"/>
      <c r="QTY1426" s="216"/>
      <c r="QTZ1426" s="216"/>
      <c r="QUA1426" s="216"/>
      <c r="QUB1426" s="216"/>
      <c r="QUC1426" s="216"/>
      <c r="QUD1426" s="216"/>
      <c r="QUE1426" s="216"/>
      <c r="QUF1426" s="216"/>
      <c r="QUG1426" s="216"/>
      <c r="QUH1426" s="216"/>
      <c r="QUI1426" s="216"/>
      <c r="QUJ1426" s="216"/>
      <c r="QUK1426" s="216"/>
      <c r="QUL1426" s="216"/>
      <c r="QUM1426" s="216"/>
      <c r="QUN1426" s="216"/>
      <c r="QUO1426" s="216"/>
      <c r="QUP1426" s="216"/>
      <c r="QUQ1426" s="216"/>
      <c r="QUR1426" s="216"/>
      <c r="QUS1426" s="216"/>
      <c r="QUT1426" s="216"/>
      <c r="QUU1426" s="216"/>
      <c r="QUV1426" s="216"/>
      <c r="QUW1426" s="216"/>
      <c r="QUX1426" s="216"/>
      <c r="QUY1426" s="216"/>
      <c r="QUZ1426" s="216"/>
      <c r="QVA1426" s="216"/>
      <c r="QVB1426" s="216"/>
      <c r="QVC1426" s="216"/>
      <c r="QVD1426" s="216"/>
      <c r="QVE1426" s="216"/>
      <c r="QVF1426" s="216"/>
      <c r="QVG1426" s="216"/>
      <c r="QVH1426" s="216"/>
      <c r="QVI1426" s="216"/>
      <c r="QVJ1426" s="216"/>
      <c r="QVK1426" s="216"/>
      <c r="QVL1426" s="216"/>
      <c r="QVM1426" s="216"/>
      <c r="QVN1426" s="216"/>
      <c r="QVO1426" s="216"/>
      <c r="QVP1426" s="216"/>
      <c r="QVQ1426" s="216"/>
      <c r="QVR1426" s="216"/>
      <c r="QVS1426" s="216"/>
      <c r="QVT1426" s="216"/>
      <c r="QVU1426" s="216"/>
      <c r="QVV1426" s="216"/>
      <c r="QVW1426" s="216"/>
      <c r="QVX1426" s="216"/>
      <c r="QVY1426" s="216"/>
      <c r="QVZ1426" s="216"/>
      <c r="QWA1426" s="216"/>
      <c r="QWB1426" s="216"/>
      <c r="QWC1426" s="216"/>
      <c r="QWD1426" s="216"/>
      <c r="QWE1426" s="216"/>
      <c r="QWF1426" s="216"/>
      <c r="QWG1426" s="216"/>
      <c r="QWH1426" s="216"/>
      <c r="QWI1426" s="216"/>
      <c r="QWJ1426" s="216"/>
      <c r="QWK1426" s="216"/>
      <c r="QWL1426" s="216"/>
      <c r="QWM1426" s="216"/>
      <c r="QWN1426" s="216"/>
      <c r="QWO1426" s="216"/>
      <c r="QWP1426" s="216"/>
      <c r="QWQ1426" s="216"/>
      <c r="QWR1426" s="216"/>
      <c r="QWS1426" s="216"/>
      <c r="QWT1426" s="216"/>
      <c r="QWU1426" s="216"/>
      <c r="QWV1426" s="216"/>
      <c r="QWW1426" s="216"/>
      <c r="QWX1426" s="216"/>
      <c r="QWY1426" s="216"/>
      <c r="QWZ1426" s="216"/>
      <c r="QXA1426" s="216"/>
      <c r="QXB1426" s="216"/>
      <c r="QXC1426" s="216"/>
      <c r="QXD1426" s="216"/>
      <c r="QXE1426" s="216"/>
      <c r="QXF1426" s="216"/>
      <c r="QXG1426" s="216"/>
      <c r="QXH1426" s="216"/>
      <c r="QXI1426" s="216"/>
      <c r="QXJ1426" s="216"/>
      <c r="QXK1426" s="216"/>
      <c r="QXL1426" s="216"/>
      <c r="QXM1426" s="216"/>
      <c r="QXN1426" s="216"/>
      <c r="QXO1426" s="216"/>
      <c r="QXP1426" s="216"/>
      <c r="QXQ1426" s="216"/>
      <c r="QXR1426" s="216"/>
      <c r="QXS1426" s="216"/>
      <c r="QXT1426" s="216"/>
      <c r="QXU1426" s="216"/>
      <c r="QXV1426" s="216"/>
      <c r="QXW1426" s="216"/>
      <c r="QXX1426" s="216"/>
      <c r="QXY1426" s="216"/>
      <c r="QXZ1426" s="216"/>
      <c r="QYA1426" s="216"/>
      <c r="QYB1426" s="216"/>
      <c r="QYC1426" s="216"/>
      <c r="QYD1426" s="216"/>
      <c r="QYE1426" s="216"/>
      <c r="QYF1426" s="216"/>
      <c r="QYG1426" s="216"/>
      <c r="QYH1426" s="216"/>
      <c r="QYI1426" s="216"/>
      <c r="QYJ1426" s="216"/>
      <c r="QYK1426" s="216"/>
      <c r="QYL1426" s="216"/>
      <c r="QYM1426" s="216"/>
      <c r="QYN1426" s="216"/>
      <c r="QYO1426" s="216"/>
      <c r="QYP1426" s="216"/>
      <c r="QYQ1426" s="216"/>
      <c r="QYR1426" s="216"/>
      <c r="QYS1426" s="216"/>
      <c r="QYT1426" s="216"/>
      <c r="QYU1426" s="216"/>
      <c r="QYV1426" s="216"/>
      <c r="QYW1426" s="216"/>
      <c r="QYX1426" s="216"/>
      <c r="QYY1426" s="216"/>
      <c r="QYZ1426" s="216"/>
      <c r="QZA1426" s="216"/>
      <c r="QZB1426" s="216"/>
      <c r="QZC1426" s="216"/>
      <c r="QZD1426" s="216"/>
      <c r="QZE1426" s="216"/>
      <c r="QZF1426" s="216"/>
      <c r="QZG1426" s="216"/>
      <c r="QZH1426" s="216"/>
      <c r="QZI1426" s="216"/>
      <c r="QZJ1426" s="216"/>
      <c r="QZK1426" s="216"/>
      <c r="QZL1426" s="216"/>
      <c r="QZM1426" s="216"/>
      <c r="QZN1426" s="216"/>
      <c r="QZO1426" s="216"/>
      <c r="QZP1426" s="216"/>
      <c r="QZQ1426" s="216"/>
      <c r="QZR1426" s="216"/>
      <c r="QZS1426" s="216"/>
      <c r="QZT1426" s="216"/>
      <c r="QZU1426" s="216"/>
      <c r="QZV1426" s="216"/>
      <c r="QZW1426" s="216"/>
      <c r="QZX1426" s="216"/>
      <c r="QZY1426" s="216"/>
      <c r="QZZ1426" s="216"/>
      <c r="RAA1426" s="216"/>
      <c r="RAB1426" s="216"/>
      <c r="RAC1426" s="216"/>
      <c r="RAD1426" s="216"/>
      <c r="RAE1426" s="216"/>
      <c r="RAF1426" s="216"/>
      <c r="RAG1426" s="216"/>
      <c r="RAH1426" s="216"/>
      <c r="RAI1426" s="216"/>
      <c r="RAJ1426" s="216"/>
      <c r="RAK1426" s="216"/>
      <c r="RAL1426" s="216"/>
      <c r="RAM1426" s="216"/>
      <c r="RAN1426" s="216"/>
      <c r="RAO1426" s="216"/>
      <c r="RAP1426" s="216"/>
      <c r="RAQ1426" s="216"/>
      <c r="RAR1426" s="216"/>
      <c r="RAS1426" s="216"/>
      <c r="RAT1426" s="216"/>
      <c r="RAU1426" s="216"/>
      <c r="RAV1426" s="216"/>
      <c r="RAW1426" s="216"/>
      <c r="RAX1426" s="216"/>
      <c r="RAY1426" s="216"/>
      <c r="RAZ1426" s="216"/>
      <c r="RBA1426" s="216"/>
      <c r="RBB1426" s="216"/>
      <c r="RBC1426" s="216"/>
      <c r="RBD1426" s="216"/>
      <c r="RBE1426" s="216"/>
      <c r="RBF1426" s="216"/>
      <c r="RBG1426" s="216"/>
      <c r="RBH1426" s="216"/>
      <c r="RBI1426" s="216"/>
      <c r="RBJ1426" s="216"/>
      <c r="RBK1426" s="216"/>
      <c r="RBL1426" s="216"/>
      <c r="RBM1426" s="216"/>
      <c r="RBN1426" s="216"/>
      <c r="RBO1426" s="216"/>
      <c r="RBP1426" s="216"/>
      <c r="RBQ1426" s="216"/>
      <c r="RBR1426" s="216"/>
      <c r="RBS1426" s="216"/>
      <c r="RBT1426" s="216"/>
      <c r="RBU1426" s="216"/>
      <c r="RBV1426" s="216"/>
      <c r="RBW1426" s="216"/>
      <c r="RBX1426" s="216"/>
      <c r="RBY1426" s="216"/>
      <c r="RBZ1426" s="216"/>
      <c r="RCA1426" s="216"/>
      <c r="RCB1426" s="216"/>
      <c r="RCC1426" s="216"/>
      <c r="RCD1426" s="216"/>
      <c r="RCE1426" s="216"/>
      <c r="RCF1426" s="216"/>
      <c r="RCG1426" s="216"/>
      <c r="RCH1426" s="216"/>
      <c r="RCI1426" s="216"/>
      <c r="RCJ1426" s="216"/>
      <c r="RCK1426" s="216"/>
      <c r="RCL1426" s="216"/>
      <c r="RCM1426" s="216"/>
      <c r="RCN1426" s="216"/>
      <c r="RCO1426" s="216"/>
      <c r="RCP1426" s="216"/>
      <c r="RCQ1426" s="216"/>
      <c r="RCR1426" s="216"/>
      <c r="RCS1426" s="216"/>
      <c r="RCT1426" s="216"/>
      <c r="RCU1426" s="216"/>
      <c r="RCV1426" s="216"/>
      <c r="RCW1426" s="216"/>
      <c r="RCX1426" s="216"/>
      <c r="RCY1426" s="216"/>
      <c r="RCZ1426" s="216"/>
      <c r="RDA1426" s="216"/>
      <c r="RDB1426" s="216"/>
      <c r="RDC1426" s="216"/>
      <c r="RDD1426" s="216"/>
      <c r="RDE1426" s="216"/>
      <c r="RDF1426" s="216"/>
      <c r="RDG1426" s="216"/>
      <c r="RDH1426" s="216"/>
      <c r="RDI1426" s="216"/>
      <c r="RDJ1426" s="216"/>
      <c r="RDK1426" s="216"/>
      <c r="RDL1426" s="216"/>
      <c r="RDM1426" s="216"/>
      <c r="RDN1426" s="216"/>
      <c r="RDO1426" s="216"/>
      <c r="RDP1426" s="216"/>
      <c r="RDQ1426" s="216"/>
      <c r="RDR1426" s="216"/>
      <c r="RDS1426" s="216"/>
      <c r="RDT1426" s="216"/>
      <c r="RDU1426" s="216"/>
      <c r="RDV1426" s="216"/>
      <c r="RDW1426" s="216"/>
      <c r="RDX1426" s="216"/>
      <c r="RDY1426" s="216"/>
      <c r="RDZ1426" s="216"/>
      <c r="REA1426" s="216"/>
      <c r="REB1426" s="216"/>
      <c r="REC1426" s="216"/>
      <c r="RED1426" s="216"/>
      <c r="REE1426" s="216"/>
      <c r="REF1426" s="216"/>
      <c r="REG1426" s="216"/>
      <c r="REH1426" s="216"/>
      <c r="REI1426" s="216"/>
      <c r="REJ1426" s="216"/>
      <c r="REK1426" s="216"/>
      <c r="REL1426" s="216"/>
      <c r="REM1426" s="216"/>
      <c r="REN1426" s="216"/>
      <c r="REO1426" s="216"/>
      <c r="REP1426" s="216"/>
      <c r="REQ1426" s="216"/>
      <c r="RER1426" s="216"/>
      <c r="RES1426" s="216"/>
      <c r="RET1426" s="216"/>
      <c r="REU1426" s="216"/>
      <c r="REV1426" s="216"/>
      <c r="REW1426" s="216"/>
      <c r="REX1426" s="216"/>
      <c r="REY1426" s="216"/>
      <c r="REZ1426" s="216"/>
      <c r="RFA1426" s="216"/>
      <c r="RFB1426" s="216"/>
      <c r="RFC1426" s="216"/>
      <c r="RFD1426" s="216"/>
      <c r="RFE1426" s="216"/>
      <c r="RFF1426" s="216"/>
      <c r="RFG1426" s="216"/>
      <c r="RFH1426" s="216"/>
      <c r="RFI1426" s="216"/>
      <c r="RFJ1426" s="216"/>
      <c r="RFK1426" s="216"/>
      <c r="RFL1426" s="216"/>
      <c r="RFM1426" s="216"/>
      <c r="RFN1426" s="216"/>
      <c r="RFO1426" s="216"/>
      <c r="RFP1426" s="216"/>
      <c r="RFQ1426" s="216"/>
      <c r="RFR1426" s="216"/>
      <c r="RFS1426" s="216"/>
      <c r="RFT1426" s="216"/>
      <c r="RFU1426" s="216"/>
      <c r="RFV1426" s="216"/>
      <c r="RFW1426" s="216"/>
      <c r="RFX1426" s="216"/>
      <c r="RFY1426" s="216"/>
      <c r="RFZ1426" s="216"/>
      <c r="RGA1426" s="216"/>
      <c r="RGB1426" s="216"/>
      <c r="RGC1426" s="216"/>
      <c r="RGD1426" s="216"/>
      <c r="RGE1426" s="216"/>
      <c r="RGF1426" s="216"/>
      <c r="RGG1426" s="216"/>
      <c r="RGH1426" s="216"/>
      <c r="RGI1426" s="216"/>
      <c r="RGJ1426" s="216"/>
      <c r="RGK1426" s="216"/>
      <c r="RGL1426" s="216"/>
      <c r="RGM1426" s="216"/>
      <c r="RGN1426" s="216"/>
      <c r="RGO1426" s="216"/>
      <c r="RGP1426" s="216"/>
      <c r="RGQ1426" s="216"/>
      <c r="RGR1426" s="216"/>
      <c r="RGS1426" s="216"/>
      <c r="RGT1426" s="216"/>
      <c r="RGU1426" s="216"/>
      <c r="RGV1426" s="216"/>
      <c r="RGW1426" s="216"/>
      <c r="RGX1426" s="216"/>
      <c r="RGY1426" s="216"/>
      <c r="RGZ1426" s="216"/>
      <c r="RHA1426" s="216"/>
      <c r="RHB1426" s="216"/>
      <c r="RHC1426" s="216"/>
      <c r="RHD1426" s="216"/>
      <c r="RHE1426" s="216"/>
      <c r="RHF1426" s="216"/>
      <c r="RHG1426" s="216"/>
      <c r="RHH1426" s="216"/>
      <c r="RHI1426" s="216"/>
      <c r="RHJ1426" s="216"/>
      <c r="RHK1426" s="216"/>
      <c r="RHL1426" s="216"/>
      <c r="RHM1426" s="216"/>
      <c r="RHN1426" s="216"/>
      <c r="RHO1426" s="216"/>
      <c r="RHP1426" s="216"/>
      <c r="RHQ1426" s="216"/>
      <c r="RHR1426" s="216"/>
      <c r="RHS1426" s="216"/>
      <c r="RHT1426" s="216"/>
      <c r="RHU1426" s="216"/>
      <c r="RHV1426" s="216"/>
      <c r="RHW1426" s="216"/>
      <c r="RHX1426" s="216"/>
      <c r="RHY1426" s="216"/>
      <c r="RHZ1426" s="216"/>
      <c r="RIA1426" s="216"/>
      <c r="RIB1426" s="216"/>
      <c r="RIC1426" s="216"/>
      <c r="RID1426" s="216"/>
      <c r="RIE1426" s="216"/>
      <c r="RIF1426" s="216"/>
      <c r="RIG1426" s="216"/>
      <c r="RIH1426" s="216"/>
      <c r="RII1426" s="216"/>
      <c r="RIJ1426" s="216"/>
      <c r="RIK1426" s="216"/>
      <c r="RIL1426" s="216"/>
      <c r="RIM1426" s="216"/>
      <c r="RIN1426" s="216"/>
      <c r="RIO1426" s="216"/>
      <c r="RIP1426" s="216"/>
      <c r="RIQ1426" s="216"/>
      <c r="RIR1426" s="216"/>
      <c r="RIS1426" s="216"/>
      <c r="RIT1426" s="216"/>
      <c r="RIU1426" s="216"/>
      <c r="RIV1426" s="216"/>
      <c r="RIW1426" s="216"/>
      <c r="RIX1426" s="216"/>
      <c r="RIY1426" s="216"/>
      <c r="RIZ1426" s="216"/>
      <c r="RJA1426" s="216"/>
      <c r="RJB1426" s="216"/>
      <c r="RJC1426" s="216"/>
      <c r="RJD1426" s="216"/>
      <c r="RJE1426" s="216"/>
      <c r="RJF1426" s="216"/>
      <c r="RJG1426" s="216"/>
      <c r="RJH1426" s="216"/>
      <c r="RJI1426" s="216"/>
      <c r="RJJ1426" s="216"/>
      <c r="RJK1426" s="216"/>
      <c r="RJL1426" s="216"/>
      <c r="RJM1426" s="216"/>
      <c r="RJN1426" s="216"/>
      <c r="RJO1426" s="216"/>
      <c r="RJP1426" s="216"/>
      <c r="RJQ1426" s="216"/>
      <c r="RJR1426" s="216"/>
      <c r="RJS1426" s="216"/>
      <c r="RJT1426" s="216"/>
      <c r="RJU1426" s="216"/>
      <c r="RJV1426" s="216"/>
      <c r="RJW1426" s="216"/>
      <c r="RJX1426" s="216"/>
      <c r="RJY1426" s="216"/>
      <c r="RJZ1426" s="216"/>
      <c r="RKA1426" s="216"/>
      <c r="RKB1426" s="216"/>
      <c r="RKC1426" s="216"/>
      <c r="RKD1426" s="216"/>
      <c r="RKE1426" s="216"/>
      <c r="RKF1426" s="216"/>
      <c r="RKG1426" s="216"/>
      <c r="RKH1426" s="216"/>
      <c r="RKI1426" s="216"/>
      <c r="RKJ1426" s="216"/>
      <c r="RKK1426" s="216"/>
      <c r="RKL1426" s="216"/>
      <c r="RKM1426" s="216"/>
      <c r="RKN1426" s="216"/>
      <c r="RKO1426" s="216"/>
      <c r="RKP1426" s="216"/>
      <c r="RKQ1426" s="216"/>
      <c r="RKR1426" s="216"/>
      <c r="RKS1426" s="216"/>
      <c r="RKT1426" s="216"/>
      <c r="RKU1426" s="216"/>
      <c r="RKV1426" s="216"/>
      <c r="RKW1426" s="216"/>
      <c r="RKX1426" s="216"/>
      <c r="RKY1426" s="216"/>
      <c r="RKZ1426" s="216"/>
      <c r="RLA1426" s="216"/>
      <c r="RLB1426" s="216"/>
      <c r="RLC1426" s="216"/>
      <c r="RLD1426" s="216"/>
      <c r="RLE1426" s="216"/>
      <c r="RLF1426" s="216"/>
      <c r="RLG1426" s="216"/>
      <c r="RLH1426" s="216"/>
      <c r="RLI1426" s="216"/>
      <c r="RLJ1426" s="216"/>
      <c r="RLK1426" s="216"/>
      <c r="RLL1426" s="216"/>
      <c r="RLM1426" s="216"/>
      <c r="RLN1426" s="216"/>
      <c r="RLO1426" s="216"/>
      <c r="RLP1426" s="216"/>
      <c r="RLQ1426" s="216"/>
      <c r="RLR1426" s="216"/>
      <c r="RLS1426" s="216"/>
      <c r="RLT1426" s="216"/>
      <c r="RLU1426" s="216"/>
      <c r="RLV1426" s="216"/>
      <c r="RLW1426" s="216"/>
      <c r="RLX1426" s="216"/>
      <c r="RLY1426" s="216"/>
      <c r="RLZ1426" s="216"/>
      <c r="RMA1426" s="216"/>
      <c r="RMB1426" s="216"/>
      <c r="RMC1426" s="216"/>
      <c r="RMD1426" s="216"/>
      <c r="RME1426" s="216"/>
      <c r="RMF1426" s="216"/>
      <c r="RMG1426" s="216"/>
      <c r="RMH1426" s="216"/>
      <c r="RMI1426" s="216"/>
      <c r="RMJ1426" s="216"/>
      <c r="RMK1426" s="216"/>
      <c r="RML1426" s="216"/>
      <c r="RMM1426" s="216"/>
      <c r="RMN1426" s="216"/>
      <c r="RMO1426" s="216"/>
      <c r="RMP1426" s="216"/>
      <c r="RMQ1426" s="216"/>
      <c r="RMR1426" s="216"/>
      <c r="RMS1426" s="216"/>
      <c r="RMT1426" s="216"/>
      <c r="RMU1426" s="216"/>
      <c r="RMV1426" s="216"/>
      <c r="RMW1426" s="216"/>
      <c r="RMX1426" s="216"/>
      <c r="RMY1426" s="216"/>
      <c r="RMZ1426" s="216"/>
      <c r="RNA1426" s="216"/>
      <c r="RNB1426" s="216"/>
      <c r="RNC1426" s="216"/>
      <c r="RND1426" s="216"/>
      <c r="RNE1426" s="216"/>
      <c r="RNF1426" s="216"/>
      <c r="RNG1426" s="216"/>
      <c r="RNH1426" s="216"/>
      <c r="RNI1426" s="216"/>
      <c r="RNJ1426" s="216"/>
      <c r="RNK1426" s="216"/>
      <c r="RNL1426" s="216"/>
      <c r="RNM1426" s="216"/>
      <c r="RNN1426" s="216"/>
      <c r="RNO1426" s="216"/>
      <c r="RNP1426" s="216"/>
      <c r="RNQ1426" s="216"/>
      <c r="RNR1426" s="216"/>
      <c r="RNS1426" s="216"/>
      <c r="RNT1426" s="216"/>
      <c r="RNU1426" s="216"/>
      <c r="RNV1426" s="216"/>
      <c r="RNW1426" s="216"/>
      <c r="RNX1426" s="216"/>
      <c r="RNY1426" s="216"/>
      <c r="RNZ1426" s="216"/>
      <c r="ROA1426" s="216"/>
      <c r="ROB1426" s="216"/>
      <c r="ROC1426" s="216"/>
      <c r="ROD1426" s="216"/>
      <c r="ROE1426" s="216"/>
      <c r="ROF1426" s="216"/>
      <c r="ROG1426" s="216"/>
      <c r="ROH1426" s="216"/>
      <c r="ROI1426" s="216"/>
      <c r="ROJ1426" s="216"/>
      <c r="ROK1426" s="216"/>
      <c r="ROL1426" s="216"/>
      <c r="ROM1426" s="216"/>
      <c r="RON1426" s="216"/>
      <c r="ROO1426" s="216"/>
      <c r="ROP1426" s="216"/>
      <c r="ROQ1426" s="216"/>
      <c r="ROR1426" s="216"/>
      <c r="ROS1426" s="216"/>
      <c r="ROT1426" s="216"/>
      <c r="ROU1426" s="216"/>
      <c r="ROV1426" s="216"/>
      <c r="ROW1426" s="216"/>
      <c r="ROX1426" s="216"/>
      <c r="ROY1426" s="216"/>
      <c r="ROZ1426" s="216"/>
      <c r="RPA1426" s="216"/>
      <c r="RPB1426" s="216"/>
      <c r="RPC1426" s="216"/>
      <c r="RPD1426" s="216"/>
      <c r="RPE1426" s="216"/>
      <c r="RPF1426" s="216"/>
      <c r="RPG1426" s="216"/>
      <c r="RPH1426" s="216"/>
      <c r="RPI1426" s="216"/>
      <c r="RPJ1426" s="216"/>
      <c r="RPK1426" s="216"/>
      <c r="RPL1426" s="216"/>
      <c r="RPM1426" s="216"/>
      <c r="RPN1426" s="216"/>
      <c r="RPO1426" s="216"/>
      <c r="RPP1426" s="216"/>
      <c r="RPQ1426" s="216"/>
      <c r="RPR1426" s="216"/>
      <c r="RPS1426" s="216"/>
      <c r="RPT1426" s="216"/>
      <c r="RPU1426" s="216"/>
      <c r="RPV1426" s="216"/>
      <c r="RPW1426" s="216"/>
      <c r="RPX1426" s="216"/>
      <c r="RPY1426" s="216"/>
      <c r="RPZ1426" s="216"/>
      <c r="RQA1426" s="216"/>
      <c r="RQB1426" s="216"/>
      <c r="RQC1426" s="216"/>
      <c r="RQD1426" s="216"/>
      <c r="RQE1426" s="216"/>
      <c r="RQF1426" s="216"/>
      <c r="RQG1426" s="216"/>
      <c r="RQH1426" s="216"/>
      <c r="RQI1426" s="216"/>
      <c r="RQJ1426" s="216"/>
      <c r="RQK1426" s="216"/>
      <c r="RQL1426" s="216"/>
      <c r="RQM1426" s="216"/>
      <c r="RQN1426" s="216"/>
      <c r="RQO1426" s="216"/>
      <c r="RQP1426" s="216"/>
      <c r="RQQ1426" s="216"/>
      <c r="RQR1426" s="216"/>
      <c r="RQS1426" s="216"/>
      <c r="RQT1426" s="216"/>
      <c r="RQU1426" s="216"/>
      <c r="RQV1426" s="216"/>
      <c r="RQW1426" s="216"/>
      <c r="RQX1426" s="216"/>
      <c r="RQY1426" s="216"/>
      <c r="RQZ1426" s="216"/>
      <c r="RRA1426" s="216"/>
      <c r="RRB1426" s="216"/>
      <c r="RRC1426" s="216"/>
      <c r="RRD1426" s="216"/>
      <c r="RRE1426" s="216"/>
      <c r="RRF1426" s="216"/>
      <c r="RRG1426" s="216"/>
      <c r="RRH1426" s="216"/>
      <c r="RRI1426" s="216"/>
      <c r="RRJ1426" s="216"/>
      <c r="RRK1426" s="216"/>
      <c r="RRL1426" s="216"/>
      <c r="RRM1426" s="216"/>
      <c r="RRN1426" s="216"/>
      <c r="RRO1426" s="216"/>
      <c r="RRP1426" s="216"/>
      <c r="RRQ1426" s="216"/>
      <c r="RRR1426" s="216"/>
      <c r="RRS1426" s="216"/>
      <c r="RRT1426" s="216"/>
      <c r="RRU1426" s="216"/>
      <c r="RRV1426" s="216"/>
      <c r="RRW1426" s="216"/>
      <c r="RRX1426" s="216"/>
      <c r="RRY1426" s="216"/>
      <c r="RRZ1426" s="216"/>
      <c r="RSA1426" s="216"/>
      <c r="RSB1426" s="216"/>
      <c r="RSC1426" s="216"/>
      <c r="RSD1426" s="216"/>
      <c r="RSE1426" s="216"/>
      <c r="RSF1426" s="216"/>
      <c r="RSG1426" s="216"/>
      <c r="RSH1426" s="216"/>
      <c r="RSI1426" s="216"/>
      <c r="RSJ1426" s="216"/>
      <c r="RSK1426" s="216"/>
      <c r="RSL1426" s="216"/>
      <c r="RSM1426" s="216"/>
      <c r="RSN1426" s="216"/>
      <c r="RSO1426" s="216"/>
      <c r="RSP1426" s="216"/>
      <c r="RSQ1426" s="216"/>
      <c r="RSR1426" s="216"/>
      <c r="RSS1426" s="216"/>
      <c r="RST1426" s="216"/>
      <c r="RSU1426" s="216"/>
      <c r="RSV1426" s="216"/>
      <c r="RSW1426" s="216"/>
      <c r="RSX1426" s="216"/>
      <c r="RSY1426" s="216"/>
      <c r="RSZ1426" s="216"/>
      <c r="RTA1426" s="216"/>
      <c r="RTB1426" s="216"/>
      <c r="RTC1426" s="216"/>
      <c r="RTD1426" s="216"/>
      <c r="RTE1426" s="216"/>
      <c r="RTF1426" s="216"/>
      <c r="RTG1426" s="216"/>
      <c r="RTH1426" s="216"/>
      <c r="RTI1426" s="216"/>
      <c r="RTJ1426" s="216"/>
      <c r="RTK1426" s="216"/>
      <c r="RTL1426" s="216"/>
      <c r="RTM1426" s="216"/>
      <c r="RTN1426" s="216"/>
      <c r="RTO1426" s="216"/>
      <c r="RTP1426" s="216"/>
      <c r="RTQ1426" s="216"/>
      <c r="RTR1426" s="216"/>
      <c r="RTS1426" s="216"/>
      <c r="RTT1426" s="216"/>
      <c r="RTU1426" s="216"/>
      <c r="RTV1426" s="216"/>
      <c r="RTW1426" s="216"/>
      <c r="RTX1426" s="216"/>
      <c r="RTY1426" s="216"/>
      <c r="RTZ1426" s="216"/>
      <c r="RUA1426" s="216"/>
      <c r="RUB1426" s="216"/>
      <c r="RUC1426" s="216"/>
      <c r="RUD1426" s="216"/>
      <c r="RUE1426" s="216"/>
      <c r="RUF1426" s="216"/>
      <c r="RUG1426" s="216"/>
      <c r="RUH1426" s="216"/>
      <c r="RUI1426" s="216"/>
      <c r="RUJ1426" s="216"/>
      <c r="RUK1426" s="216"/>
      <c r="RUL1426" s="216"/>
      <c r="RUM1426" s="216"/>
      <c r="RUN1426" s="216"/>
      <c r="RUO1426" s="216"/>
      <c r="RUP1426" s="216"/>
      <c r="RUQ1426" s="216"/>
      <c r="RUR1426" s="216"/>
      <c r="RUS1426" s="216"/>
      <c r="RUT1426" s="216"/>
      <c r="RUU1426" s="216"/>
      <c r="RUV1426" s="216"/>
      <c r="RUW1426" s="216"/>
      <c r="RUX1426" s="216"/>
      <c r="RUY1426" s="216"/>
      <c r="RUZ1426" s="216"/>
      <c r="RVA1426" s="216"/>
      <c r="RVB1426" s="216"/>
      <c r="RVC1426" s="216"/>
      <c r="RVD1426" s="216"/>
      <c r="RVE1426" s="216"/>
      <c r="RVF1426" s="216"/>
      <c r="RVG1426" s="216"/>
      <c r="RVH1426" s="216"/>
      <c r="RVI1426" s="216"/>
      <c r="RVJ1426" s="216"/>
      <c r="RVK1426" s="216"/>
      <c r="RVL1426" s="216"/>
      <c r="RVM1426" s="216"/>
      <c r="RVN1426" s="216"/>
      <c r="RVO1426" s="216"/>
      <c r="RVP1426" s="216"/>
      <c r="RVQ1426" s="216"/>
      <c r="RVR1426" s="216"/>
      <c r="RVS1426" s="216"/>
      <c r="RVT1426" s="216"/>
      <c r="RVU1426" s="216"/>
      <c r="RVV1426" s="216"/>
      <c r="RVW1426" s="216"/>
      <c r="RVX1426" s="216"/>
      <c r="RVY1426" s="216"/>
      <c r="RVZ1426" s="216"/>
      <c r="RWA1426" s="216"/>
      <c r="RWB1426" s="216"/>
      <c r="RWC1426" s="216"/>
      <c r="RWD1426" s="216"/>
      <c r="RWE1426" s="216"/>
      <c r="RWF1426" s="216"/>
      <c r="RWG1426" s="216"/>
      <c r="RWH1426" s="216"/>
      <c r="RWI1426" s="216"/>
      <c r="RWJ1426" s="216"/>
      <c r="RWK1426" s="216"/>
      <c r="RWL1426" s="216"/>
      <c r="RWM1426" s="216"/>
      <c r="RWN1426" s="216"/>
      <c r="RWO1426" s="216"/>
      <c r="RWP1426" s="216"/>
      <c r="RWQ1426" s="216"/>
      <c r="RWR1426" s="216"/>
      <c r="RWS1426" s="216"/>
      <c r="RWT1426" s="216"/>
      <c r="RWU1426" s="216"/>
      <c r="RWV1426" s="216"/>
      <c r="RWW1426" s="216"/>
      <c r="RWX1426" s="216"/>
      <c r="RWY1426" s="216"/>
      <c r="RWZ1426" s="216"/>
      <c r="RXA1426" s="216"/>
      <c r="RXB1426" s="216"/>
      <c r="RXC1426" s="216"/>
      <c r="RXD1426" s="216"/>
      <c r="RXE1426" s="216"/>
      <c r="RXF1426" s="216"/>
      <c r="RXG1426" s="216"/>
      <c r="RXH1426" s="216"/>
      <c r="RXI1426" s="216"/>
      <c r="RXJ1426" s="216"/>
      <c r="RXK1426" s="216"/>
      <c r="RXL1426" s="216"/>
      <c r="RXM1426" s="216"/>
      <c r="RXN1426" s="216"/>
      <c r="RXO1426" s="216"/>
      <c r="RXP1426" s="216"/>
      <c r="RXQ1426" s="216"/>
      <c r="RXR1426" s="216"/>
      <c r="RXS1426" s="216"/>
      <c r="RXT1426" s="216"/>
      <c r="RXU1426" s="216"/>
      <c r="RXV1426" s="216"/>
      <c r="RXW1426" s="216"/>
      <c r="RXX1426" s="216"/>
      <c r="RXY1426" s="216"/>
      <c r="RXZ1426" s="216"/>
      <c r="RYA1426" s="216"/>
      <c r="RYB1426" s="216"/>
      <c r="RYC1426" s="216"/>
      <c r="RYD1426" s="216"/>
      <c r="RYE1426" s="216"/>
      <c r="RYF1426" s="216"/>
      <c r="RYG1426" s="216"/>
      <c r="RYH1426" s="216"/>
      <c r="RYI1426" s="216"/>
      <c r="RYJ1426" s="216"/>
      <c r="RYK1426" s="216"/>
      <c r="RYL1426" s="216"/>
      <c r="RYM1426" s="216"/>
      <c r="RYN1426" s="216"/>
      <c r="RYO1426" s="216"/>
      <c r="RYP1426" s="216"/>
      <c r="RYQ1426" s="216"/>
      <c r="RYR1426" s="216"/>
      <c r="RYS1426" s="216"/>
      <c r="RYT1426" s="216"/>
      <c r="RYU1426" s="216"/>
      <c r="RYV1426" s="216"/>
      <c r="RYW1426" s="216"/>
      <c r="RYX1426" s="216"/>
      <c r="RYY1426" s="216"/>
      <c r="RYZ1426" s="216"/>
      <c r="RZA1426" s="216"/>
      <c r="RZB1426" s="216"/>
      <c r="RZC1426" s="216"/>
      <c r="RZD1426" s="216"/>
      <c r="RZE1426" s="216"/>
      <c r="RZF1426" s="216"/>
      <c r="RZG1426" s="216"/>
      <c r="RZH1426" s="216"/>
      <c r="RZI1426" s="216"/>
      <c r="RZJ1426" s="216"/>
      <c r="RZK1426" s="216"/>
      <c r="RZL1426" s="216"/>
      <c r="RZM1426" s="216"/>
      <c r="RZN1426" s="216"/>
      <c r="RZO1426" s="216"/>
      <c r="RZP1426" s="216"/>
      <c r="RZQ1426" s="216"/>
      <c r="RZR1426" s="216"/>
      <c r="RZS1426" s="216"/>
      <c r="RZT1426" s="216"/>
      <c r="RZU1426" s="216"/>
      <c r="RZV1426" s="216"/>
      <c r="RZW1426" s="216"/>
      <c r="RZX1426" s="216"/>
      <c r="RZY1426" s="216"/>
      <c r="RZZ1426" s="216"/>
      <c r="SAA1426" s="216"/>
      <c r="SAB1426" s="216"/>
      <c r="SAC1426" s="216"/>
      <c r="SAD1426" s="216"/>
      <c r="SAE1426" s="216"/>
      <c r="SAF1426" s="216"/>
      <c r="SAG1426" s="216"/>
      <c r="SAH1426" s="216"/>
      <c r="SAI1426" s="216"/>
      <c r="SAJ1426" s="216"/>
      <c r="SAK1426" s="216"/>
      <c r="SAL1426" s="216"/>
      <c r="SAM1426" s="216"/>
      <c r="SAN1426" s="216"/>
      <c r="SAO1426" s="216"/>
      <c r="SAP1426" s="216"/>
      <c r="SAQ1426" s="216"/>
      <c r="SAR1426" s="216"/>
      <c r="SAS1426" s="216"/>
      <c r="SAT1426" s="216"/>
      <c r="SAU1426" s="216"/>
      <c r="SAV1426" s="216"/>
      <c r="SAW1426" s="216"/>
      <c r="SAX1426" s="216"/>
      <c r="SAY1426" s="216"/>
      <c r="SAZ1426" s="216"/>
      <c r="SBA1426" s="216"/>
      <c r="SBB1426" s="216"/>
      <c r="SBC1426" s="216"/>
      <c r="SBD1426" s="216"/>
      <c r="SBE1426" s="216"/>
      <c r="SBF1426" s="216"/>
      <c r="SBG1426" s="216"/>
      <c r="SBH1426" s="216"/>
      <c r="SBI1426" s="216"/>
      <c r="SBJ1426" s="216"/>
      <c r="SBK1426" s="216"/>
      <c r="SBL1426" s="216"/>
      <c r="SBM1426" s="216"/>
      <c r="SBN1426" s="216"/>
      <c r="SBO1426" s="216"/>
      <c r="SBP1426" s="216"/>
      <c r="SBQ1426" s="216"/>
      <c r="SBR1426" s="216"/>
      <c r="SBS1426" s="216"/>
      <c r="SBT1426" s="216"/>
      <c r="SBU1426" s="216"/>
      <c r="SBV1426" s="216"/>
      <c r="SBW1426" s="216"/>
      <c r="SBX1426" s="216"/>
      <c r="SBY1426" s="216"/>
      <c r="SBZ1426" s="216"/>
      <c r="SCA1426" s="216"/>
      <c r="SCB1426" s="216"/>
      <c r="SCC1426" s="216"/>
      <c r="SCD1426" s="216"/>
      <c r="SCE1426" s="216"/>
      <c r="SCF1426" s="216"/>
      <c r="SCG1426" s="216"/>
      <c r="SCH1426" s="216"/>
      <c r="SCI1426" s="216"/>
      <c r="SCJ1426" s="216"/>
      <c r="SCK1426" s="216"/>
      <c r="SCL1426" s="216"/>
      <c r="SCM1426" s="216"/>
      <c r="SCN1426" s="216"/>
      <c r="SCO1426" s="216"/>
      <c r="SCP1426" s="216"/>
      <c r="SCQ1426" s="216"/>
      <c r="SCR1426" s="216"/>
      <c r="SCS1426" s="216"/>
      <c r="SCT1426" s="216"/>
      <c r="SCU1426" s="216"/>
      <c r="SCV1426" s="216"/>
      <c r="SCW1426" s="216"/>
      <c r="SCX1426" s="216"/>
      <c r="SCY1426" s="216"/>
      <c r="SCZ1426" s="216"/>
      <c r="SDA1426" s="216"/>
      <c r="SDB1426" s="216"/>
      <c r="SDC1426" s="216"/>
      <c r="SDD1426" s="216"/>
      <c r="SDE1426" s="216"/>
      <c r="SDF1426" s="216"/>
      <c r="SDG1426" s="216"/>
      <c r="SDH1426" s="216"/>
      <c r="SDI1426" s="216"/>
      <c r="SDJ1426" s="216"/>
      <c r="SDK1426" s="216"/>
      <c r="SDL1426" s="216"/>
      <c r="SDM1426" s="216"/>
      <c r="SDN1426" s="216"/>
      <c r="SDO1426" s="216"/>
      <c r="SDP1426" s="216"/>
      <c r="SDQ1426" s="216"/>
      <c r="SDR1426" s="216"/>
      <c r="SDS1426" s="216"/>
      <c r="SDT1426" s="216"/>
      <c r="SDU1426" s="216"/>
      <c r="SDV1426" s="216"/>
      <c r="SDW1426" s="216"/>
      <c r="SDX1426" s="216"/>
      <c r="SDY1426" s="216"/>
      <c r="SDZ1426" s="216"/>
      <c r="SEA1426" s="216"/>
      <c r="SEB1426" s="216"/>
      <c r="SEC1426" s="216"/>
      <c r="SED1426" s="216"/>
      <c r="SEE1426" s="216"/>
      <c r="SEF1426" s="216"/>
      <c r="SEG1426" s="216"/>
      <c r="SEH1426" s="216"/>
      <c r="SEI1426" s="216"/>
      <c r="SEJ1426" s="216"/>
      <c r="SEK1426" s="216"/>
      <c r="SEL1426" s="216"/>
      <c r="SEM1426" s="216"/>
      <c r="SEN1426" s="216"/>
      <c r="SEO1426" s="216"/>
      <c r="SEP1426" s="216"/>
      <c r="SEQ1426" s="216"/>
      <c r="SER1426" s="216"/>
      <c r="SES1426" s="216"/>
      <c r="SET1426" s="216"/>
      <c r="SEU1426" s="216"/>
      <c r="SEV1426" s="216"/>
      <c r="SEW1426" s="216"/>
      <c r="SEX1426" s="216"/>
      <c r="SEY1426" s="216"/>
      <c r="SEZ1426" s="216"/>
      <c r="SFA1426" s="216"/>
      <c r="SFB1426" s="216"/>
      <c r="SFC1426" s="216"/>
      <c r="SFD1426" s="216"/>
      <c r="SFE1426" s="216"/>
      <c r="SFF1426" s="216"/>
      <c r="SFG1426" s="216"/>
      <c r="SFH1426" s="216"/>
      <c r="SFI1426" s="216"/>
      <c r="SFJ1426" s="216"/>
      <c r="SFK1426" s="216"/>
      <c r="SFL1426" s="216"/>
      <c r="SFM1426" s="216"/>
      <c r="SFN1426" s="216"/>
      <c r="SFO1426" s="216"/>
      <c r="SFP1426" s="216"/>
      <c r="SFQ1426" s="216"/>
      <c r="SFR1426" s="216"/>
      <c r="SFS1426" s="216"/>
      <c r="SFT1426" s="216"/>
      <c r="SFU1426" s="216"/>
      <c r="SFV1426" s="216"/>
      <c r="SFW1426" s="216"/>
      <c r="SFX1426" s="216"/>
      <c r="SFY1426" s="216"/>
      <c r="SFZ1426" s="216"/>
      <c r="SGA1426" s="216"/>
      <c r="SGB1426" s="216"/>
      <c r="SGC1426" s="216"/>
      <c r="SGD1426" s="216"/>
      <c r="SGE1426" s="216"/>
      <c r="SGF1426" s="216"/>
      <c r="SGG1426" s="216"/>
      <c r="SGH1426" s="216"/>
      <c r="SGI1426" s="216"/>
      <c r="SGJ1426" s="216"/>
      <c r="SGK1426" s="216"/>
      <c r="SGL1426" s="216"/>
      <c r="SGM1426" s="216"/>
      <c r="SGN1426" s="216"/>
      <c r="SGO1426" s="216"/>
      <c r="SGP1426" s="216"/>
      <c r="SGQ1426" s="216"/>
      <c r="SGR1426" s="216"/>
      <c r="SGS1426" s="216"/>
      <c r="SGT1426" s="216"/>
      <c r="SGU1426" s="216"/>
      <c r="SGV1426" s="216"/>
      <c r="SGW1426" s="216"/>
      <c r="SGX1426" s="216"/>
      <c r="SGY1426" s="216"/>
      <c r="SGZ1426" s="216"/>
      <c r="SHA1426" s="216"/>
      <c r="SHB1426" s="216"/>
      <c r="SHC1426" s="216"/>
      <c r="SHD1426" s="216"/>
      <c r="SHE1426" s="216"/>
      <c r="SHF1426" s="216"/>
      <c r="SHG1426" s="216"/>
      <c r="SHH1426" s="216"/>
      <c r="SHI1426" s="216"/>
      <c r="SHJ1426" s="216"/>
      <c r="SHK1426" s="216"/>
      <c r="SHL1426" s="216"/>
      <c r="SHM1426" s="216"/>
      <c r="SHN1426" s="216"/>
      <c r="SHO1426" s="216"/>
      <c r="SHP1426" s="216"/>
      <c r="SHQ1426" s="216"/>
      <c r="SHR1426" s="216"/>
      <c r="SHS1426" s="216"/>
      <c r="SHT1426" s="216"/>
      <c r="SHU1426" s="216"/>
      <c r="SHV1426" s="216"/>
      <c r="SHW1426" s="216"/>
      <c r="SHX1426" s="216"/>
      <c r="SHY1426" s="216"/>
      <c r="SHZ1426" s="216"/>
      <c r="SIA1426" s="216"/>
      <c r="SIB1426" s="216"/>
      <c r="SIC1426" s="216"/>
      <c r="SID1426" s="216"/>
      <c r="SIE1426" s="216"/>
      <c r="SIF1426" s="216"/>
      <c r="SIG1426" s="216"/>
      <c r="SIH1426" s="216"/>
      <c r="SII1426" s="216"/>
      <c r="SIJ1426" s="216"/>
      <c r="SIK1426" s="216"/>
      <c r="SIL1426" s="216"/>
      <c r="SIM1426" s="216"/>
      <c r="SIN1426" s="216"/>
      <c r="SIO1426" s="216"/>
      <c r="SIP1426" s="216"/>
      <c r="SIQ1426" s="216"/>
      <c r="SIR1426" s="216"/>
      <c r="SIS1426" s="216"/>
      <c r="SIT1426" s="216"/>
      <c r="SIU1426" s="216"/>
      <c r="SIV1426" s="216"/>
      <c r="SIW1426" s="216"/>
      <c r="SIX1426" s="216"/>
      <c r="SIY1426" s="216"/>
      <c r="SIZ1426" s="216"/>
      <c r="SJA1426" s="216"/>
      <c r="SJB1426" s="216"/>
      <c r="SJC1426" s="216"/>
      <c r="SJD1426" s="216"/>
      <c r="SJE1426" s="216"/>
      <c r="SJF1426" s="216"/>
      <c r="SJG1426" s="216"/>
      <c r="SJH1426" s="216"/>
      <c r="SJI1426" s="216"/>
      <c r="SJJ1426" s="216"/>
      <c r="SJK1426" s="216"/>
      <c r="SJL1426" s="216"/>
      <c r="SJM1426" s="216"/>
      <c r="SJN1426" s="216"/>
      <c r="SJO1426" s="216"/>
      <c r="SJP1426" s="216"/>
      <c r="SJQ1426" s="216"/>
      <c r="SJR1426" s="216"/>
      <c r="SJS1426" s="216"/>
      <c r="SJT1426" s="216"/>
      <c r="SJU1426" s="216"/>
      <c r="SJV1426" s="216"/>
      <c r="SJW1426" s="216"/>
      <c r="SJX1426" s="216"/>
      <c r="SJY1426" s="216"/>
      <c r="SJZ1426" s="216"/>
      <c r="SKA1426" s="216"/>
      <c r="SKB1426" s="216"/>
      <c r="SKC1426" s="216"/>
      <c r="SKD1426" s="216"/>
      <c r="SKE1426" s="216"/>
      <c r="SKF1426" s="216"/>
      <c r="SKG1426" s="216"/>
      <c r="SKH1426" s="216"/>
      <c r="SKI1426" s="216"/>
      <c r="SKJ1426" s="216"/>
      <c r="SKK1426" s="216"/>
      <c r="SKL1426" s="216"/>
      <c r="SKM1426" s="216"/>
      <c r="SKN1426" s="216"/>
      <c r="SKO1426" s="216"/>
      <c r="SKP1426" s="216"/>
      <c r="SKQ1426" s="216"/>
      <c r="SKR1426" s="216"/>
      <c r="SKS1426" s="216"/>
      <c r="SKT1426" s="216"/>
      <c r="SKU1426" s="216"/>
      <c r="SKV1426" s="216"/>
      <c r="SKW1426" s="216"/>
      <c r="SKX1426" s="216"/>
      <c r="SKY1426" s="216"/>
      <c r="SKZ1426" s="216"/>
      <c r="SLA1426" s="216"/>
      <c r="SLB1426" s="216"/>
      <c r="SLC1426" s="216"/>
      <c r="SLD1426" s="216"/>
      <c r="SLE1426" s="216"/>
      <c r="SLF1426" s="216"/>
      <c r="SLG1426" s="216"/>
      <c r="SLH1426" s="216"/>
      <c r="SLI1426" s="216"/>
      <c r="SLJ1426" s="216"/>
      <c r="SLK1426" s="216"/>
      <c r="SLL1426" s="216"/>
      <c r="SLM1426" s="216"/>
      <c r="SLN1426" s="216"/>
      <c r="SLO1426" s="216"/>
      <c r="SLP1426" s="216"/>
      <c r="SLQ1426" s="216"/>
      <c r="SLR1426" s="216"/>
      <c r="SLS1426" s="216"/>
      <c r="SLT1426" s="216"/>
      <c r="SLU1426" s="216"/>
      <c r="SLV1426" s="216"/>
      <c r="SLW1426" s="216"/>
      <c r="SLX1426" s="216"/>
      <c r="SLY1426" s="216"/>
      <c r="SLZ1426" s="216"/>
      <c r="SMA1426" s="216"/>
      <c r="SMB1426" s="216"/>
      <c r="SMC1426" s="216"/>
      <c r="SMD1426" s="216"/>
      <c r="SME1426" s="216"/>
      <c r="SMF1426" s="216"/>
      <c r="SMG1426" s="216"/>
      <c r="SMH1426" s="216"/>
      <c r="SMI1426" s="216"/>
      <c r="SMJ1426" s="216"/>
      <c r="SMK1426" s="216"/>
      <c r="SML1426" s="216"/>
      <c r="SMM1426" s="216"/>
      <c r="SMN1426" s="216"/>
      <c r="SMO1426" s="216"/>
      <c r="SMP1426" s="216"/>
      <c r="SMQ1426" s="216"/>
      <c r="SMR1426" s="216"/>
      <c r="SMS1426" s="216"/>
      <c r="SMT1426" s="216"/>
      <c r="SMU1426" s="216"/>
      <c r="SMV1426" s="216"/>
      <c r="SMW1426" s="216"/>
      <c r="SMX1426" s="216"/>
      <c r="SMY1426" s="216"/>
      <c r="SMZ1426" s="216"/>
      <c r="SNA1426" s="216"/>
      <c r="SNB1426" s="216"/>
      <c r="SNC1426" s="216"/>
      <c r="SND1426" s="216"/>
      <c r="SNE1426" s="216"/>
      <c r="SNF1426" s="216"/>
      <c r="SNG1426" s="216"/>
      <c r="SNH1426" s="216"/>
      <c r="SNI1426" s="216"/>
      <c r="SNJ1426" s="216"/>
      <c r="SNK1426" s="216"/>
      <c r="SNL1426" s="216"/>
      <c r="SNM1426" s="216"/>
      <c r="SNN1426" s="216"/>
      <c r="SNO1426" s="216"/>
      <c r="SNP1426" s="216"/>
      <c r="SNQ1426" s="216"/>
      <c r="SNR1426" s="216"/>
      <c r="SNS1426" s="216"/>
      <c r="SNT1426" s="216"/>
      <c r="SNU1426" s="216"/>
      <c r="SNV1426" s="216"/>
      <c r="SNW1426" s="216"/>
      <c r="SNX1426" s="216"/>
      <c r="SNY1426" s="216"/>
      <c r="SNZ1426" s="216"/>
      <c r="SOA1426" s="216"/>
      <c r="SOB1426" s="216"/>
      <c r="SOC1426" s="216"/>
      <c r="SOD1426" s="216"/>
      <c r="SOE1426" s="216"/>
      <c r="SOF1426" s="216"/>
      <c r="SOG1426" s="216"/>
      <c r="SOH1426" s="216"/>
      <c r="SOI1426" s="216"/>
      <c r="SOJ1426" s="216"/>
      <c r="SOK1426" s="216"/>
      <c r="SOL1426" s="216"/>
      <c r="SOM1426" s="216"/>
      <c r="SON1426" s="216"/>
      <c r="SOO1426" s="216"/>
      <c r="SOP1426" s="216"/>
      <c r="SOQ1426" s="216"/>
      <c r="SOR1426" s="216"/>
      <c r="SOS1426" s="216"/>
      <c r="SOT1426" s="216"/>
      <c r="SOU1426" s="216"/>
      <c r="SOV1426" s="216"/>
      <c r="SOW1426" s="216"/>
      <c r="SOX1426" s="216"/>
      <c r="SOY1426" s="216"/>
      <c r="SOZ1426" s="216"/>
      <c r="SPA1426" s="216"/>
      <c r="SPB1426" s="216"/>
      <c r="SPC1426" s="216"/>
      <c r="SPD1426" s="216"/>
      <c r="SPE1426" s="216"/>
      <c r="SPF1426" s="216"/>
      <c r="SPG1426" s="216"/>
      <c r="SPH1426" s="216"/>
      <c r="SPI1426" s="216"/>
      <c r="SPJ1426" s="216"/>
      <c r="SPK1426" s="216"/>
      <c r="SPL1426" s="216"/>
      <c r="SPM1426" s="216"/>
      <c r="SPN1426" s="216"/>
      <c r="SPO1426" s="216"/>
      <c r="SPP1426" s="216"/>
      <c r="SPQ1426" s="216"/>
      <c r="SPR1426" s="216"/>
      <c r="SPS1426" s="216"/>
      <c r="SPT1426" s="216"/>
      <c r="SPU1426" s="216"/>
      <c r="SPV1426" s="216"/>
      <c r="SPW1426" s="216"/>
      <c r="SPX1426" s="216"/>
      <c r="SPY1426" s="216"/>
      <c r="SPZ1426" s="216"/>
      <c r="SQA1426" s="216"/>
      <c r="SQB1426" s="216"/>
      <c r="SQC1426" s="216"/>
      <c r="SQD1426" s="216"/>
      <c r="SQE1426" s="216"/>
      <c r="SQF1426" s="216"/>
      <c r="SQG1426" s="216"/>
      <c r="SQH1426" s="216"/>
      <c r="SQI1426" s="216"/>
      <c r="SQJ1426" s="216"/>
      <c r="SQK1426" s="216"/>
      <c r="SQL1426" s="216"/>
      <c r="SQM1426" s="216"/>
      <c r="SQN1426" s="216"/>
      <c r="SQO1426" s="216"/>
      <c r="SQP1426" s="216"/>
      <c r="SQQ1426" s="216"/>
      <c r="SQR1426" s="216"/>
      <c r="SQS1426" s="216"/>
      <c r="SQT1426" s="216"/>
      <c r="SQU1426" s="216"/>
      <c r="SQV1426" s="216"/>
      <c r="SQW1426" s="216"/>
      <c r="SQX1426" s="216"/>
      <c r="SQY1426" s="216"/>
      <c r="SQZ1426" s="216"/>
      <c r="SRA1426" s="216"/>
      <c r="SRB1426" s="216"/>
      <c r="SRC1426" s="216"/>
      <c r="SRD1426" s="216"/>
      <c r="SRE1426" s="216"/>
      <c r="SRF1426" s="216"/>
      <c r="SRG1426" s="216"/>
      <c r="SRH1426" s="216"/>
      <c r="SRI1426" s="216"/>
      <c r="SRJ1426" s="216"/>
      <c r="SRK1426" s="216"/>
      <c r="SRL1426" s="216"/>
      <c r="SRM1426" s="216"/>
      <c r="SRN1426" s="216"/>
      <c r="SRO1426" s="216"/>
      <c r="SRP1426" s="216"/>
      <c r="SRQ1426" s="216"/>
      <c r="SRR1426" s="216"/>
      <c r="SRS1426" s="216"/>
      <c r="SRT1426" s="216"/>
      <c r="SRU1426" s="216"/>
      <c r="SRV1426" s="216"/>
      <c r="SRW1426" s="216"/>
      <c r="SRX1426" s="216"/>
      <c r="SRY1426" s="216"/>
      <c r="SRZ1426" s="216"/>
      <c r="SSA1426" s="216"/>
      <c r="SSB1426" s="216"/>
      <c r="SSC1426" s="216"/>
      <c r="SSD1426" s="216"/>
      <c r="SSE1426" s="216"/>
      <c r="SSF1426" s="216"/>
      <c r="SSG1426" s="216"/>
      <c r="SSH1426" s="216"/>
      <c r="SSI1426" s="216"/>
      <c r="SSJ1426" s="216"/>
      <c r="SSK1426" s="216"/>
      <c r="SSL1426" s="216"/>
      <c r="SSM1426" s="216"/>
      <c r="SSN1426" s="216"/>
      <c r="SSO1426" s="216"/>
      <c r="SSP1426" s="216"/>
      <c r="SSQ1426" s="216"/>
      <c r="SSR1426" s="216"/>
      <c r="SSS1426" s="216"/>
      <c r="SST1426" s="216"/>
      <c r="SSU1426" s="216"/>
      <c r="SSV1426" s="216"/>
      <c r="SSW1426" s="216"/>
      <c r="SSX1426" s="216"/>
      <c r="SSY1426" s="216"/>
      <c r="SSZ1426" s="216"/>
      <c r="STA1426" s="216"/>
      <c r="STB1426" s="216"/>
      <c r="STC1426" s="216"/>
      <c r="STD1426" s="216"/>
      <c r="STE1426" s="216"/>
      <c r="STF1426" s="216"/>
      <c r="STG1426" s="216"/>
      <c r="STH1426" s="216"/>
      <c r="STI1426" s="216"/>
      <c r="STJ1426" s="216"/>
      <c r="STK1426" s="216"/>
      <c r="STL1426" s="216"/>
      <c r="STM1426" s="216"/>
      <c r="STN1426" s="216"/>
      <c r="STO1426" s="216"/>
      <c r="STP1426" s="216"/>
      <c r="STQ1426" s="216"/>
      <c r="STR1426" s="216"/>
      <c r="STS1426" s="216"/>
      <c r="STT1426" s="216"/>
      <c r="STU1426" s="216"/>
      <c r="STV1426" s="216"/>
      <c r="STW1426" s="216"/>
      <c r="STX1426" s="216"/>
      <c r="STY1426" s="216"/>
      <c r="STZ1426" s="216"/>
      <c r="SUA1426" s="216"/>
      <c r="SUB1426" s="216"/>
      <c r="SUC1426" s="216"/>
      <c r="SUD1426" s="216"/>
      <c r="SUE1426" s="216"/>
      <c r="SUF1426" s="216"/>
      <c r="SUG1426" s="216"/>
      <c r="SUH1426" s="216"/>
      <c r="SUI1426" s="216"/>
      <c r="SUJ1426" s="216"/>
      <c r="SUK1426" s="216"/>
      <c r="SUL1426" s="216"/>
      <c r="SUM1426" s="216"/>
      <c r="SUN1426" s="216"/>
      <c r="SUO1426" s="216"/>
      <c r="SUP1426" s="216"/>
      <c r="SUQ1426" s="216"/>
      <c r="SUR1426" s="216"/>
      <c r="SUS1426" s="216"/>
      <c r="SUT1426" s="216"/>
      <c r="SUU1426" s="216"/>
      <c r="SUV1426" s="216"/>
      <c r="SUW1426" s="216"/>
      <c r="SUX1426" s="216"/>
      <c r="SUY1426" s="216"/>
      <c r="SUZ1426" s="216"/>
      <c r="SVA1426" s="216"/>
      <c r="SVB1426" s="216"/>
      <c r="SVC1426" s="216"/>
      <c r="SVD1426" s="216"/>
      <c r="SVE1426" s="216"/>
      <c r="SVF1426" s="216"/>
      <c r="SVG1426" s="216"/>
      <c r="SVH1426" s="216"/>
      <c r="SVI1426" s="216"/>
      <c r="SVJ1426" s="216"/>
      <c r="SVK1426" s="216"/>
      <c r="SVL1426" s="216"/>
      <c r="SVM1426" s="216"/>
      <c r="SVN1426" s="216"/>
      <c r="SVO1426" s="216"/>
      <c r="SVP1426" s="216"/>
      <c r="SVQ1426" s="216"/>
      <c r="SVR1426" s="216"/>
      <c r="SVS1426" s="216"/>
      <c r="SVT1426" s="216"/>
      <c r="SVU1426" s="216"/>
      <c r="SVV1426" s="216"/>
      <c r="SVW1426" s="216"/>
      <c r="SVX1426" s="216"/>
      <c r="SVY1426" s="216"/>
      <c r="SVZ1426" s="216"/>
      <c r="SWA1426" s="216"/>
      <c r="SWB1426" s="216"/>
      <c r="SWC1426" s="216"/>
      <c r="SWD1426" s="216"/>
      <c r="SWE1426" s="216"/>
      <c r="SWF1426" s="216"/>
      <c r="SWG1426" s="216"/>
      <c r="SWH1426" s="216"/>
      <c r="SWI1426" s="216"/>
      <c r="SWJ1426" s="216"/>
      <c r="SWK1426" s="216"/>
      <c r="SWL1426" s="216"/>
      <c r="SWM1426" s="216"/>
      <c r="SWN1426" s="216"/>
      <c r="SWO1426" s="216"/>
      <c r="SWP1426" s="216"/>
      <c r="SWQ1426" s="216"/>
      <c r="SWR1426" s="216"/>
      <c r="SWS1426" s="216"/>
      <c r="SWT1426" s="216"/>
      <c r="SWU1426" s="216"/>
      <c r="SWV1426" s="216"/>
      <c r="SWW1426" s="216"/>
      <c r="SWX1426" s="216"/>
      <c r="SWY1426" s="216"/>
      <c r="SWZ1426" s="216"/>
      <c r="SXA1426" s="216"/>
      <c r="SXB1426" s="216"/>
      <c r="SXC1426" s="216"/>
      <c r="SXD1426" s="216"/>
      <c r="SXE1426" s="216"/>
      <c r="SXF1426" s="216"/>
      <c r="SXG1426" s="216"/>
      <c r="SXH1426" s="216"/>
      <c r="SXI1426" s="216"/>
      <c r="SXJ1426" s="216"/>
      <c r="SXK1426" s="216"/>
      <c r="SXL1426" s="216"/>
      <c r="SXM1426" s="216"/>
      <c r="SXN1426" s="216"/>
      <c r="SXO1426" s="216"/>
      <c r="SXP1426" s="216"/>
      <c r="SXQ1426" s="216"/>
      <c r="SXR1426" s="216"/>
      <c r="SXS1426" s="216"/>
      <c r="SXT1426" s="216"/>
      <c r="SXU1426" s="216"/>
      <c r="SXV1426" s="216"/>
      <c r="SXW1426" s="216"/>
      <c r="SXX1426" s="216"/>
      <c r="SXY1426" s="216"/>
      <c r="SXZ1426" s="216"/>
      <c r="SYA1426" s="216"/>
      <c r="SYB1426" s="216"/>
      <c r="SYC1426" s="216"/>
      <c r="SYD1426" s="216"/>
      <c r="SYE1426" s="216"/>
      <c r="SYF1426" s="216"/>
      <c r="SYG1426" s="216"/>
      <c r="SYH1426" s="216"/>
      <c r="SYI1426" s="216"/>
      <c r="SYJ1426" s="216"/>
      <c r="SYK1426" s="216"/>
      <c r="SYL1426" s="216"/>
      <c r="SYM1426" s="216"/>
      <c r="SYN1426" s="216"/>
      <c r="SYO1426" s="216"/>
      <c r="SYP1426" s="216"/>
      <c r="SYQ1426" s="216"/>
      <c r="SYR1426" s="216"/>
      <c r="SYS1426" s="216"/>
      <c r="SYT1426" s="216"/>
      <c r="SYU1426" s="216"/>
      <c r="SYV1426" s="216"/>
      <c r="SYW1426" s="216"/>
      <c r="SYX1426" s="216"/>
      <c r="SYY1426" s="216"/>
      <c r="SYZ1426" s="216"/>
      <c r="SZA1426" s="216"/>
      <c r="SZB1426" s="216"/>
      <c r="SZC1426" s="216"/>
      <c r="SZD1426" s="216"/>
      <c r="SZE1426" s="216"/>
      <c r="SZF1426" s="216"/>
      <c r="SZG1426" s="216"/>
      <c r="SZH1426" s="216"/>
      <c r="SZI1426" s="216"/>
      <c r="SZJ1426" s="216"/>
      <c r="SZK1426" s="216"/>
      <c r="SZL1426" s="216"/>
      <c r="SZM1426" s="216"/>
      <c r="SZN1426" s="216"/>
      <c r="SZO1426" s="216"/>
      <c r="SZP1426" s="216"/>
      <c r="SZQ1426" s="216"/>
      <c r="SZR1426" s="216"/>
      <c r="SZS1426" s="216"/>
      <c r="SZT1426" s="216"/>
      <c r="SZU1426" s="216"/>
      <c r="SZV1426" s="216"/>
      <c r="SZW1426" s="216"/>
      <c r="SZX1426" s="216"/>
      <c r="SZY1426" s="216"/>
      <c r="SZZ1426" s="216"/>
      <c r="TAA1426" s="216"/>
      <c r="TAB1426" s="216"/>
      <c r="TAC1426" s="216"/>
      <c r="TAD1426" s="216"/>
      <c r="TAE1426" s="216"/>
      <c r="TAF1426" s="216"/>
      <c r="TAG1426" s="216"/>
      <c r="TAH1426" s="216"/>
      <c r="TAI1426" s="216"/>
      <c r="TAJ1426" s="216"/>
      <c r="TAK1426" s="216"/>
      <c r="TAL1426" s="216"/>
      <c r="TAM1426" s="216"/>
      <c r="TAN1426" s="216"/>
      <c r="TAO1426" s="216"/>
      <c r="TAP1426" s="216"/>
      <c r="TAQ1426" s="216"/>
      <c r="TAR1426" s="216"/>
      <c r="TAS1426" s="216"/>
      <c r="TAT1426" s="216"/>
      <c r="TAU1426" s="216"/>
      <c r="TAV1426" s="216"/>
      <c r="TAW1426" s="216"/>
      <c r="TAX1426" s="216"/>
      <c r="TAY1426" s="216"/>
      <c r="TAZ1426" s="216"/>
      <c r="TBA1426" s="216"/>
      <c r="TBB1426" s="216"/>
      <c r="TBC1426" s="216"/>
      <c r="TBD1426" s="216"/>
      <c r="TBE1426" s="216"/>
      <c r="TBF1426" s="216"/>
      <c r="TBG1426" s="216"/>
      <c r="TBH1426" s="216"/>
      <c r="TBI1426" s="216"/>
      <c r="TBJ1426" s="216"/>
      <c r="TBK1426" s="216"/>
      <c r="TBL1426" s="216"/>
      <c r="TBM1426" s="216"/>
      <c r="TBN1426" s="216"/>
      <c r="TBO1426" s="216"/>
      <c r="TBP1426" s="216"/>
      <c r="TBQ1426" s="216"/>
      <c r="TBR1426" s="216"/>
      <c r="TBS1426" s="216"/>
      <c r="TBT1426" s="216"/>
      <c r="TBU1426" s="216"/>
      <c r="TBV1426" s="216"/>
      <c r="TBW1426" s="216"/>
      <c r="TBX1426" s="216"/>
      <c r="TBY1426" s="216"/>
      <c r="TBZ1426" s="216"/>
      <c r="TCA1426" s="216"/>
      <c r="TCB1426" s="216"/>
      <c r="TCC1426" s="216"/>
      <c r="TCD1426" s="216"/>
      <c r="TCE1426" s="216"/>
      <c r="TCF1426" s="216"/>
      <c r="TCG1426" s="216"/>
      <c r="TCH1426" s="216"/>
      <c r="TCI1426" s="216"/>
      <c r="TCJ1426" s="216"/>
      <c r="TCK1426" s="216"/>
      <c r="TCL1426" s="216"/>
      <c r="TCM1426" s="216"/>
      <c r="TCN1426" s="216"/>
      <c r="TCO1426" s="216"/>
      <c r="TCP1426" s="216"/>
      <c r="TCQ1426" s="216"/>
      <c r="TCR1426" s="216"/>
      <c r="TCS1426" s="216"/>
      <c r="TCT1426" s="216"/>
      <c r="TCU1426" s="216"/>
      <c r="TCV1426" s="216"/>
      <c r="TCW1426" s="216"/>
      <c r="TCX1426" s="216"/>
      <c r="TCY1426" s="216"/>
      <c r="TCZ1426" s="216"/>
      <c r="TDA1426" s="216"/>
      <c r="TDB1426" s="216"/>
      <c r="TDC1426" s="216"/>
      <c r="TDD1426" s="216"/>
      <c r="TDE1426" s="216"/>
      <c r="TDF1426" s="216"/>
      <c r="TDG1426" s="216"/>
      <c r="TDH1426" s="216"/>
      <c r="TDI1426" s="216"/>
      <c r="TDJ1426" s="216"/>
      <c r="TDK1426" s="216"/>
      <c r="TDL1426" s="216"/>
      <c r="TDM1426" s="216"/>
      <c r="TDN1426" s="216"/>
      <c r="TDO1426" s="216"/>
      <c r="TDP1426" s="216"/>
      <c r="TDQ1426" s="216"/>
      <c r="TDR1426" s="216"/>
      <c r="TDS1426" s="216"/>
      <c r="TDT1426" s="216"/>
      <c r="TDU1426" s="216"/>
      <c r="TDV1426" s="216"/>
      <c r="TDW1426" s="216"/>
      <c r="TDX1426" s="216"/>
      <c r="TDY1426" s="216"/>
      <c r="TDZ1426" s="216"/>
      <c r="TEA1426" s="216"/>
      <c r="TEB1426" s="216"/>
      <c r="TEC1426" s="216"/>
      <c r="TED1426" s="216"/>
      <c r="TEE1426" s="216"/>
      <c r="TEF1426" s="216"/>
      <c r="TEG1426" s="216"/>
      <c r="TEH1426" s="216"/>
      <c r="TEI1426" s="216"/>
      <c r="TEJ1426" s="216"/>
      <c r="TEK1426" s="216"/>
      <c r="TEL1426" s="216"/>
      <c r="TEM1426" s="216"/>
      <c r="TEN1426" s="216"/>
      <c r="TEO1426" s="216"/>
      <c r="TEP1426" s="216"/>
      <c r="TEQ1426" s="216"/>
      <c r="TER1426" s="216"/>
      <c r="TES1426" s="216"/>
      <c r="TET1426" s="216"/>
      <c r="TEU1426" s="216"/>
      <c r="TEV1426" s="216"/>
      <c r="TEW1426" s="216"/>
      <c r="TEX1426" s="216"/>
      <c r="TEY1426" s="216"/>
      <c r="TEZ1426" s="216"/>
      <c r="TFA1426" s="216"/>
      <c r="TFB1426" s="216"/>
      <c r="TFC1426" s="216"/>
      <c r="TFD1426" s="216"/>
      <c r="TFE1426" s="216"/>
      <c r="TFF1426" s="216"/>
      <c r="TFG1426" s="216"/>
      <c r="TFH1426" s="216"/>
      <c r="TFI1426" s="216"/>
      <c r="TFJ1426" s="216"/>
      <c r="TFK1426" s="216"/>
      <c r="TFL1426" s="216"/>
      <c r="TFM1426" s="216"/>
      <c r="TFN1426" s="216"/>
      <c r="TFO1426" s="216"/>
      <c r="TFP1426" s="216"/>
      <c r="TFQ1426" s="216"/>
      <c r="TFR1426" s="216"/>
      <c r="TFS1426" s="216"/>
      <c r="TFT1426" s="216"/>
      <c r="TFU1426" s="216"/>
      <c r="TFV1426" s="216"/>
      <c r="TFW1426" s="216"/>
      <c r="TFX1426" s="216"/>
      <c r="TFY1426" s="216"/>
      <c r="TFZ1426" s="216"/>
      <c r="TGA1426" s="216"/>
      <c r="TGB1426" s="216"/>
      <c r="TGC1426" s="216"/>
      <c r="TGD1426" s="216"/>
      <c r="TGE1426" s="216"/>
      <c r="TGF1426" s="216"/>
      <c r="TGG1426" s="216"/>
      <c r="TGH1426" s="216"/>
      <c r="TGI1426" s="216"/>
      <c r="TGJ1426" s="216"/>
      <c r="TGK1426" s="216"/>
      <c r="TGL1426" s="216"/>
      <c r="TGM1426" s="216"/>
      <c r="TGN1426" s="216"/>
      <c r="TGO1426" s="216"/>
      <c r="TGP1426" s="216"/>
      <c r="TGQ1426" s="216"/>
      <c r="TGR1426" s="216"/>
      <c r="TGS1426" s="216"/>
      <c r="TGT1426" s="216"/>
      <c r="TGU1426" s="216"/>
      <c r="TGV1426" s="216"/>
      <c r="TGW1426" s="216"/>
      <c r="TGX1426" s="216"/>
      <c r="TGY1426" s="216"/>
      <c r="TGZ1426" s="216"/>
      <c r="THA1426" s="216"/>
      <c r="THB1426" s="216"/>
      <c r="THC1426" s="216"/>
      <c r="THD1426" s="216"/>
      <c r="THE1426" s="216"/>
      <c r="THF1426" s="216"/>
      <c r="THG1426" s="216"/>
      <c r="THH1426" s="216"/>
      <c r="THI1426" s="216"/>
      <c r="THJ1426" s="216"/>
      <c r="THK1426" s="216"/>
      <c r="THL1426" s="216"/>
      <c r="THM1426" s="216"/>
      <c r="THN1426" s="216"/>
      <c r="THO1426" s="216"/>
      <c r="THP1426" s="216"/>
      <c r="THQ1426" s="216"/>
      <c r="THR1426" s="216"/>
      <c r="THS1426" s="216"/>
      <c r="THT1426" s="216"/>
      <c r="THU1426" s="216"/>
      <c r="THV1426" s="216"/>
      <c r="THW1426" s="216"/>
      <c r="THX1426" s="216"/>
      <c r="THY1426" s="216"/>
      <c r="THZ1426" s="216"/>
      <c r="TIA1426" s="216"/>
      <c r="TIB1426" s="216"/>
      <c r="TIC1426" s="216"/>
      <c r="TID1426" s="216"/>
      <c r="TIE1426" s="216"/>
      <c r="TIF1426" s="216"/>
      <c r="TIG1426" s="216"/>
      <c r="TIH1426" s="216"/>
      <c r="TII1426" s="216"/>
      <c r="TIJ1426" s="216"/>
      <c r="TIK1426" s="216"/>
      <c r="TIL1426" s="216"/>
      <c r="TIM1426" s="216"/>
      <c r="TIN1426" s="216"/>
      <c r="TIO1426" s="216"/>
      <c r="TIP1426" s="216"/>
      <c r="TIQ1426" s="216"/>
      <c r="TIR1426" s="216"/>
      <c r="TIS1426" s="216"/>
      <c r="TIT1426" s="216"/>
      <c r="TIU1426" s="216"/>
      <c r="TIV1426" s="216"/>
      <c r="TIW1426" s="216"/>
      <c r="TIX1426" s="216"/>
      <c r="TIY1426" s="216"/>
      <c r="TIZ1426" s="216"/>
      <c r="TJA1426" s="216"/>
      <c r="TJB1426" s="216"/>
      <c r="TJC1426" s="216"/>
      <c r="TJD1426" s="216"/>
      <c r="TJE1426" s="216"/>
      <c r="TJF1426" s="216"/>
      <c r="TJG1426" s="216"/>
      <c r="TJH1426" s="216"/>
      <c r="TJI1426" s="216"/>
      <c r="TJJ1426" s="216"/>
      <c r="TJK1426" s="216"/>
      <c r="TJL1426" s="216"/>
      <c r="TJM1426" s="216"/>
      <c r="TJN1426" s="216"/>
      <c r="TJO1426" s="216"/>
      <c r="TJP1426" s="216"/>
      <c r="TJQ1426" s="216"/>
      <c r="TJR1426" s="216"/>
      <c r="TJS1426" s="216"/>
      <c r="TJT1426" s="216"/>
      <c r="TJU1426" s="216"/>
      <c r="TJV1426" s="216"/>
      <c r="TJW1426" s="216"/>
      <c r="TJX1426" s="216"/>
      <c r="TJY1426" s="216"/>
      <c r="TJZ1426" s="216"/>
      <c r="TKA1426" s="216"/>
      <c r="TKB1426" s="216"/>
      <c r="TKC1426" s="216"/>
      <c r="TKD1426" s="216"/>
      <c r="TKE1426" s="216"/>
      <c r="TKF1426" s="216"/>
      <c r="TKG1426" s="216"/>
      <c r="TKH1426" s="216"/>
      <c r="TKI1426" s="216"/>
      <c r="TKJ1426" s="216"/>
      <c r="TKK1426" s="216"/>
      <c r="TKL1426" s="216"/>
      <c r="TKM1426" s="216"/>
      <c r="TKN1426" s="216"/>
      <c r="TKO1426" s="216"/>
      <c r="TKP1426" s="216"/>
      <c r="TKQ1426" s="216"/>
      <c r="TKR1426" s="216"/>
      <c r="TKS1426" s="216"/>
      <c r="TKT1426" s="216"/>
      <c r="TKU1426" s="216"/>
      <c r="TKV1426" s="216"/>
      <c r="TKW1426" s="216"/>
      <c r="TKX1426" s="216"/>
      <c r="TKY1426" s="216"/>
      <c r="TKZ1426" s="216"/>
      <c r="TLA1426" s="216"/>
      <c r="TLB1426" s="216"/>
      <c r="TLC1426" s="216"/>
      <c r="TLD1426" s="216"/>
      <c r="TLE1426" s="216"/>
      <c r="TLF1426" s="216"/>
      <c r="TLG1426" s="216"/>
      <c r="TLH1426" s="216"/>
      <c r="TLI1426" s="216"/>
      <c r="TLJ1426" s="216"/>
      <c r="TLK1426" s="216"/>
      <c r="TLL1426" s="216"/>
      <c r="TLM1426" s="216"/>
      <c r="TLN1426" s="216"/>
      <c r="TLO1426" s="216"/>
      <c r="TLP1426" s="216"/>
      <c r="TLQ1426" s="216"/>
      <c r="TLR1426" s="216"/>
      <c r="TLS1426" s="216"/>
      <c r="TLT1426" s="216"/>
      <c r="TLU1426" s="216"/>
      <c r="TLV1426" s="216"/>
      <c r="TLW1426" s="216"/>
      <c r="TLX1426" s="216"/>
      <c r="TLY1426" s="216"/>
      <c r="TLZ1426" s="216"/>
      <c r="TMA1426" s="216"/>
      <c r="TMB1426" s="216"/>
      <c r="TMC1426" s="216"/>
      <c r="TMD1426" s="216"/>
      <c r="TME1426" s="216"/>
      <c r="TMF1426" s="216"/>
      <c r="TMG1426" s="216"/>
      <c r="TMH1426" s="216"/>
      <c r="TMI1426" s="216"/>
      <c r="TMJ1426" s="216"/>
      <c r="TMK1426" s="216"/>
      <c r="TML1426" s="216"/>
      <c r="TMM1426" s="216"/>
      <c r="TMN1426" s="216"/>
      <c r="TMO1426" s="216"/>
      <c r="TMP1426" s="216"/>
      <c r="TMQ1426" s="216"/>
      <c r="TMR1426" s="216"/>
      <c r="TMS1426" s="216"/>
      <c r="TMT1426" s="216"/>
      <c r="TMU1426" s="216"/>
      <c r="TMV1426" s="216"/>
      <c r="TMW1426" s="216"/>
      <c r="TMX1426" s="216"/>
      <c r="TMY1426" s="216"/>
      <c r="TMZ1426" s="216"/>
      <c r="TNA1426" s="216"/>
      <c r="TNB1426" s="216"/>
      <c r="TNC1426" s="216"/>
      <c r="TND1426" s="216"/>
      <c r="TNE1426" s="216"/>
      <c r="TNF1426" s="216"/>
      <c r="TNG1426" s="216"/>
      <c r="TNH1426" s="216"/>
      <c r="TNI1426" s="216"/>
      <c r="TNJ1426" s="216"/>
      <c r="TNK1426" s="216"/>
      <c r="TNL1426" s="216"/>
      <c r="TNM1426" s="216"/>
      <c r="TNN1426" s="216"/>
      <c r="TNO1426" s="216"/>
      <c r="TNP1426" s="216"/>
      <c r="TNQ1426" s="216"/>
      <c r="TNR1426" s="216"/>
      <c r="TNS1426" s="216"/>
      <c r="TNT1426" s="216"/>
      <c r="TNU1426" s="216"/>
      <c r="TNV1426" s="216"/>
      <c r="TNW1426" s="216"/>
      <c r="TNX1426" s="216"/>
      <c r="TNY1426" s="216"/>
      <c r="TNZ1426" s="216"/>
      <c r="TOA1426" s="216"/>
      <c r="TOB1426" s="216"/>
      <c r="TOC1426" s="216"/>
      <c r="TOD1426" s="216"/>
      <c r="TOE1426" s="216"/>
      <c r="TOF1426" s="216"/>
      <c r="TOG1426" s="216"/>
      <c r="TOH1426" s="216"/>
      <c r="TOI1426" s="216"/>
      <c r="TOJ1426" s="216"/>
      <c r="TOK1426" s="216"/>
      <c r="TOL1426" s="216"/>
      <c r="TOM1426" s="216"/>
      <c r="TON1426" s="216"/>
      <c r="TOO1426" s="216"/>
      <c r="TOP1426" s="216"/>
      <c r="TOQ1426" s="216"/>
      <c r="TOR1426" s="216"/>
      <c r="TOS1426" s="216"/>
      <c r="TOT1426" s="216"/>
      <c r="TOU1426" s="216"/>
      <c r="TOV1426" s="216"/>
      <c r="TOW1426" s="216"/>
      <c r="TOX1426" s="216"/>
      <c r="TOY1426" s="216"/>
      <c r="TOZ1426" s="216"/>
      <c r="TPA1426" s="216"/>
      <c r="TPB1426" s="216"/>
      <c r="TPC1426" s="216"/>
      <c r="TPD1426" s="216"/>
      <c r="TPE1426" s="216"/>
      <c r="TPF1426" s="216"/>
      <c r="TPG1426" s="216"/>
      <c r="TPH1426" s="216"/>
      <c r="TPI1426" s="216"/>
      <c r="TPJ1426" s="216"/>
      <c r="TPK1426" s="216"/>
      <c r="TPL1426" s="216"/>
      <c r="TPM1426" s="216"/>
      <c r="TPN1426" s="216"/>
      <c r="TPO1426" s="216"/>
      <c r="TPP1426" s="216"/>
      <c r="TPQ1426" s="216"/>
      <c r="TPR1426" s="216"/>
      <c r="TPS1426" s="216"/>
      <c r="TPT1426" s="216"/>
      <c r="TPU1426" s="216"/>
      <c r="TPV1426" s="216"/>
      <c r="TPW1426" s="216"/>
      <c r="TPX1426" s="216"/>
      <c r="TPY1426" s="216"/>
      <c r="TPZ1426" s="216"/>
      <c r="TQA1426" s="216"/>
      <c r="TQB1426" s="216"/>
      <c r="TQC1426" s="216"/>
      <c r="TQD1426" s="216"/>
      <c r="TQE1426" s="216"/>
      <c r="TQF1426" s="216"/>
      <c r="TQG1426" s="216"/>
      <c r="TQH1426" s="216"/>
      <c r="TQI1426" s="216"/>
      <c r="TQJ1426" s="216"/>
      <c r="TQK1426" s="216"/>
      <c r="TQL1426" s="216"/>
      <c r="TQM1426" s="216"/>
      <c r="TQN1426" s="216"/>
      <c r="TQO1426" s="216"/>
      <c r="TQP1426" s="216"/>
      <c r="TQQ1426" s="216"/>
      <c r="TQR1426" s="216"/>
      <c r="TQS1426" s="216"/>
      <c r="TQT1426" s="216"/>
      <c r="TQU1426" s="216"/>
      <c r="TQV1426" s="216"/>
      <c r="TQW1426" s="216"/>
      <c r="TQX1426" s="216"/>
      <c r="TQY1426" s="216"/>
      <c r="TQZ1426" s="216"/>
      <c r="TRA1426" s="216"/>
      <c r="TRB1426" s="216"/>
      <c r="TRC1426" s="216"/>
      <c r="TRD1426" s="216"/>
      <c r="TRE1426" s="216"/>
      <c r="TRF1426" s="216"/>
      <c r="TRG1426" s="216"/>
      <c r="TRH1426" s="216"/>
      <c r="TRI1426" s="216"/>
      <c r="TRJ1426" s="216"/>
      <c r="TRK1426" s="216"/>
      <c r="TRL1426" s="216"/>
      <c r="TRM1426" s="216"/>
      <c r="TRN1426" s="216"/>
      <c r="TRO1426" s="216"/>
      <c r="TRP1426" s="216"/>
      <c r="TRQ1426" s="216"/>
      <c r="TRR1426" s="216"/>
      <c r="TRS1426" s="216"/>
      <c r="TRT1426" s="216"/>
      <c r="TRU1426" s="216"/>
      <c r="TRV1426" s="216"/>
      <c r="TRW1426" s="216"/>
      <c r="TRX1426" s="216"/>
      <c r="TRY1426" s="216"/>
      <c r="TRZ1426" s="216"/>
      <c r="TSA1426" s="216"/>
      <c r="TSB1426" s="216"/>
      <c r="TSC1426" s="216"/>
      <c r="TSD1426" s="216"/>
      <c r="TSE1426" s="216"/>
      <c r="TSF1426" s="216"/>
      <c r="TSG1426" s="216"/>
      <c r="TSH1426" s="216"/>
      <c r="TSI1426" s="216"/>
      <c r="TSJ1426" s="216"/>
      <c r="TSK1426" s="216"/>
      <c r="TSL1426" s="216"/>
      <c r="TSM1426" s="216"/>
      <c r="TSN1426" s="216"/>
      <c r="TSO1426" s="216"/>
      <c r="TSP1426" s="216"/>
      <c r="TSQ1426" s="216"/>
      <c r="TSR1426" s="216"/>
      <c r="TSS1426" s="216"/>
      <c r="TST1426" s="216"/>
      <c r="TSU1426" s="216"/>
      <c r="TSV1426" s="216"/>
      <c r="TSW1426" s="216"/>
      <c r="TSX1426" s="216"/>
      <c r="TSY1426" s="216"/>
      <c r="TSZ1426" s="216"/>
      <c r="TTA1426" s="216"/>
      <c r="TTB1426" s="216"/>
      <c r="TTC1426" s="216"/>
      <c r="TTD1426" s="216"/>
      <c r="TTE1426" s="216"/>
      <c r="TTF1426" s="216"/>
      <c r="TTG1426" s="216"/>
      <c r="TTH1426" s="216"/>
      <c r="TTI1426" s="216"/>
      <c r="TTJ1426" s="216"/>
      <c r="TTK1426" s="216"/>
      <c r="TTL1426" s="216"/>
      <c r="TTM1426" s="216"/>
      <c r="TTN1426" s="216"/>
      <c r="TTO1426" s="216"/>
      <c r="TTP1426" s="216"/>
      <c r="TTQ1426" s="216"/>
      <c r="TTR1426" s="216"/>
      <c r="TTS1426" s="216"/>
      <c r="TTT1426" s="216"/>
      <c r="TTU1426" s="216"/>
      <c r="TTV1426" s="216"/>
      <c r="TTW1426" s="216"/>
      <c r="TTX1426" s="216"/>
      <c r="TTY1426" s="216"/>
      <c r="TTZ1426" s="216"/>
      <c r="TUA1426" s="216"/>
      <c r="TUB1426" s="216"/>
      <c r="TUC1426" s="216"/>
      <c r="TUD1426" s="216"/>
      <c r="TUE1426" s="216"/>
      <c r="TUF1426" s="216"/>
      <c r="TUG1426" s="216"/>
      <c r="TUH1426" s="216"/>
      <c r="TUI1426" s="216"/>
      <c r="TUJ1426" s="216"/>
      <c r="TUK1426" s="216"/>
      <c r="TUL1426" s="216"/>
      <c r="TUM1426" s="216"/>
      <c r="TUN1426" s="216"/>
      <c r="TUO1426" s="216"/>
      <c r="TUP1426" s="216"/>
      <c r="TUQ1426" s="216"/>
      <c r="TUR1426" s="216"/>
      <c r="TUS1426" s="216"/>
      <c r="TUT1426" s="216"/>
      <c r="TUU1426" s="216"/>
      <c r="TUV1426" s="216"/>
      <c r="TUW1426" s="216"/>
      <c r="TUX1426" s="216"/>
      <c r="TUY1426" s="216"/>
      <c r="TUZ1426" s="216"/>
      <c r="TVA1426" s="216"/>
      <c r="TVB1426" s="216"/>
      <c r="TVC1426" s="216"/>
      <c r="TVD1426" s="216"/>
      <c r="TVE1426" s="216"/>
      <c r="TVF1426" s="216"/>
      <c r="TVG1426" s="216"/>
      <c r="TVH1426" s="216"/>
      <c r="TVI1426" s="216"/>
      <c r="TVJ1426" s="216"/>
      <c r="TVK1426" s="216"/>
      <c r="TVL1426" s="216"/>
      <c r="TVM1426" s="216"/>
      <c r="TVN1426" s="216"/>
      <c r="TVO1426" s="216"/>
      <c r="TVP1426" s="216"/>
      <c r="TVQ1426" s="216"/>
      <c r="TVR1426" s="216"/>
      <c r="TVS1426" s="216"/>
      <c r="TVT1426" s="216"/>
      <c r="TVU1426" s="216"/>
      <c r="TVV1426" s="216"/>
      <c r="TVW1426" s="216"/>
      <c r="TVX1426" s="216"/>
      <c r="TVY1426" s="216"/>
      <c r="TVZ1426" s="216"/>
      <c r="TWA1426" s="216"/>
      <c r="TWB1426" s="216"/>
      <c r="TWC1426" s="216"/>
      <c r="TWD1426" s="216"/>
      <c r="TWE1426" s="216"/>
      <c r="TWF1426" s="216"/>
      <c r="TWG1426" s="216"/>
      <c r="TWH1426" s="216"/>
      <c r="TWI1426" s="216"/>
      <c r="TWJ1426" s="216"/>
      <c r="TWK1426" s="216"/>
      <c r="TWL1426" s="216"/>
      <c r="TWM1426" s="216"/>
      <c r="TWN1426" s="216"/>
      <c r="TWO1426" s="216"/>
      <c r="TWP1426" s="216"/>
      <c r="TWQ1426" s="216"/>
      <c r="TWR1426" s="216"/>
      <c r="TWS1426" s="216"/>
      <c r="TWT1426" s="216"/>
      <c r="TWU1426" s="216"/>
      <c r="TWV1426" s="216"/>
      <c r="TWW1426" s="216"/>
      <c r="TWX1426" s="216"/>
      <c r="TWY1426" s="216"/>
      <c r="TWZ1426" s="216"/>
      <c r="TXA1426" s="216"/>
      <c r="TXB1426" s="216"/>
      <c r="TXC1426" s="216"/>
      <c r="TXD1426" s="216"/>
      <c r="TXE1426" s="216"/>
      <c r="TXF1426" s="216"/>
      <c r="TXG1426" s="216"/>
      <c r="TXH1426" s="216"/>
      <c r="TXI1426" s="216"/>
      <c r="TXJ1426" s="216"/>
      <c r="TXK1426" s="216"/>
      <c r="TXL1426" s="216"/>
      <c r="TXM1426" s="216"/>
      <c r="TXN1426" s="216"/>
      <c r="TXO1426" s="216"/>
      <c r="TXP1426" s="216"/>
      <c r="TXQ1426" s="216"/>
      <c r="TXR1426" s="216"/>
      <c r="TXS1426" s="216"/>
      <c r="TXT1426" s="216"/>
      <c r="TXU1426" s="216"/>
      <c r="TXV1426" s="216"/>
      <c r="TXW1426" s="216"/>
      <c r="TXX1426" s="216"/>
      <c r="TXY1426" s="216"/>
      <c r="TXZ1426" s="216"/>
      <c r="TYA1426" s="216"/>
      <c r="TYB1426" s="216"/>
      <c r="TYC1426" s="216"/>
      <c r="TYD1426" s="216"/>
      <c r="TYE1426" s="216"/>
      <c r="TYF1426" s="216"/>
      <c r="TYG1426" s="216"/>
      <c r="TYH1426" s="216"/>
      <c r="TYI1426" s="216"/>
      <c r="TYJ1426" s="216"/>
      <c r="TYK1426" s="216"/>
      <c r="TYL1426" s="216"/>
      <c r="TYM1426" s="216"/>
      <c r="TYN1426" s="216"/>
      <c r="TYO1426" s="216"/>
      <c r="TYP1426" s="216"/>
      <c r="TYQ1426" s="216"/>
      <c r="TYR1426" s="216"/>
      <c r="TYS1426" s="216"/>
      <c r="TYT1426" s="216"/>
      <c r="TYU1426" s="216"/>
      <c r="TYV1426" s="216"/>
      <c r="TYW1426" s="216"/>
      <c r="TYX1426" s="216"/>
      <c r="TYY1426" s="216"/>
      <c r="TYZ1426" s="216"/>
      <c r="TZA1426" s="216"/>
      <c r="TZB1426" s="216"/>
      <c r="TZC1426" s="216"/>
      <c r="TZD1426" s="216"/>
      <c r="TZE1426" s="216"/>
      <c r="TZF1426" s="216"/>
      <c r="TZG1426" s="216"/>
      <c r="TZH1426" s="216"/>
      <c r="TZI1426" s="216"/>
      <c r="TZJ1426" s="216"/>
      <c r="TZK1426" s="216"/>
      <c r="TZL1426" s="216"/>
      <c r="TZM1426" s="216"/>
      <c r="TZN1426" s="216"/>
      <c r="TZO1426" s="216"/>
      <c r="TZP1426" s="216"/>
      <c r="TZQ1426" s="216"/>
      <c r="TZR1426" s="216"/>
      <c r="TZS1426" s="216"/>
      <c r="TZT1426" s="216"/>
      <c r="TZU1426" s="216"/>
      <c r="TZV1426" s="216"/>
      <c r="TZW1426" s="216"/>
      <c r="TZX1426" s="216"/>
      <c r="TZY1426" s="216"/>
      <c r="TZZ1426" s="216"/>
      <c r="UAA1426" s="216"/>
      <c r="UAB1426" s="216"/>
      <c r="UAC1426" s="216"/>
      <c r="UAD1426" s="216"/>
      <c r="UAE1426" s="216"/>
      <c r="UAF1426" s="216"/>
      <c r="UAG1426" s="216"/>
      <c r="UAH1426" s="216"/>
      <c r="UAI1426" s="216"/>
      <c r="UAJ1426" s="216"/>
      <c r="UAK1426" s="216"/>
      <c r="UAL1426" s="216"/>
      <c r="UAM1426" s="216"/>
      <c r="UAN1426" s="216"/>
      <c r="UAO1426" s="216"/>
      <c r="UAP1426" s="216"/>
      <c r="UAQ1426" s="216"/>
      <c r="UAR1426" s="216"/>
      <c r="UAS1426" s="216"/>
      <c r="UAT1426" s="216"/>
      <c r="UAU1426" s="216"/>
      <c r="UAV1426" s="216"/>
      <c r="UAW1426" s="216"/>
      <c r="UAX1426" s="216"/>
      <c r="UAY1426" s="216"/>
      <c r="UAZ1426" s="216"/>
      <c r="UBA1426" s="216"/>
      <c r="UBB1426" s="216"/>
      <c r="UBC1426" s="216"/>
      <c r="UBD1426" s="216"/>
      <c r="UBE1426" s="216"/>
      <c r="UBF1426" s="216"/>
      <c r="UBG1426" s="216"/>
      <c r="UBH1426" s="216"/>
      <c r="UBI1426" s="216"/>
      <c r="UBJ1426" s="216"/>
      <c r="UBK1426" s="216"/>
      <c r="UBL1426" s="216"/>
      <c r="UBM1426" s="216"/>
      <c r="UBN1426" s="216"/>
      <c r="UBO1426" s="216"/>
      <c r="UBP1426" s="216"/>
      <c r="UBQ1426" s="216"/>
      <c r="UBR1426" s="216"/>
      <c r="UBS1426" s="216"/>
      <c r="UBT1426" s="216"/>
      <c r="UBU1426" s="216"/>
      <c r="UBV1426" s="216"/>
      <c r="UBW1426" s="216"/>
      <c r="UBX1426" s="216"/>
      <c r="UBY1426" s="216"/>
      <c r="UBZ1426" s="216"/>
      <c r="UCA1426" s="216"/>
      <c r="UCB1426" s="216"/>
      <c r="UCC1426" s="216"/>
      <c r="UCD1426" s="216"/>
      <c r="UCE1426" s="216"/>
      <c r="UCF1426" s="216"/>
      <c r="UCG1426" s="216"/>
      <c r="UCH1426" s="216"/>
      <c r="UCI1426" s="216"/>
      <c r="UCJ1426" s="216"/>
      <c r="UCK1426" s="216"/>
      <c r="UCL1426" s="216"/>
      <c r="UCM1426" s="216"/>
      <c r="UCN1426" s="216"/>
      <c r="UCO1426" s="216"/>
      <c r="UCP1426" s="216"/>
      <c r="UCQ1426" s="216"/>
      <c r="UCR1426" s="216"/>
      <c r="UCS1426" s="216"/>
      <c r="UCT1426" s="216"/>
      <c r="UCU1426" s="216"/>
      <c r="UCV1426" s="216"/>
      <c r="UCW1426" s="216"/>
      <c r="UCX1426" s="216"/>
      <c r="UCY1426" s="216"/>
      <c r="UCZ1426" s="216"/>
      <c r="UDA1426" s="216"/>
      <c r="UDB1426" s="216"/>
      <c r="UDC1426" s="216"/>
      <c r="UDD1426" s="216"/>
      <c r="UDE1426" s="216"/>
      <c r="UDF1426" s="216"/>
      <c r="UDG1426" s="216"/>
      <c r="UDH1426" s="216"/>
      <c r="UDI1426" s="216"/>
      <c r="UDJ1426" s="216"/>
      <c r="UDK1426" s="216"/>
      <c r="UDL1426" s="216"/>
      <c r="UDM1426" s="216"/>
      <c r="UDN1426" s="216"/>
      <c r="UDO1426" s="216"/>
      <c r="UDP1426" s="216"/>
      <c r="UDQ1426" s="216"/>
      <c r="UDR1426" s="216"/>
      <c r="UDS1426" s="216"/>
      <c r="UDT1426" s="216"/>
      <c r="UDU1426" s="216"/>
      <c r="UDV1426" s="216"/>
      <c r="UDW1426" s="216"/>
      <c r="UDX1426" s="216"/>
      <c r="UDY1426" s="216"/>
      <c r="UDZ1426" s="216"/>
      <c r="UEA1426" s="216"/>
      <c r="UEB1426" s="216"/>
      <c r="UEC1426" s="216"/>
      <c r="UED1426" s="216"/>
      <c r="UEE1426" s="216"/>
      <c r="UEF1426" s="216"/>
      <c r="UEG1426" s="216"/>
      <c r="UEH1426" s="216"/>
      <c r="UEI1426" s="216"/>
      <c r="UEJ1426" s="216"/>
      <c r="UEK1426" s="216"/>
      <c r="UEL1426" s="216"/>
      <c r="UEM1426" s="216"/>
      <c r="UEN1426" s="216"/>
      <c r="UEO1426" s="216"/>
      <c r="UEP1426" s="216"/>
      <c r="UEQ1426" s="216"/>
      <c r="UER1426" s="216"/>
      <c r="UES1426" s="216"/>
      <c r="UET1426" s="216"/>
      <c r="UEU1426" s="216"/>
      <c r="UEV1426" s="216"/>
      <c r="UEW1426" s="216"/>
      <c r="UEX1426" s="216"/>
      <c r="UEY1426" s="216"/>
      <c r="UEZ1426" s="216"/>
      <c r="UFA1426" s="216"/>
      <c r="UFB1426" s="216"/>
      <c r="UFC1426" s="216"/>
      <c r="UFD1426" s="216"/>
      <c r="UFE1426" s="216"/>
      <c r="UFF1426" s="216"/>
      <c r="UFG1426" s="216"/>
      <c r="UFH1426" s="216"/>
      <c r="UFI1426" s="216"/>
      <c r="UFJ1426" s="216"/>
      <c r="UFK1426" s="216"/>
      <c r="UFL1426" s="216"/>
      <c r="UFM1426" s="216"/>
      <c r="UFN1426" s="216"/>
      <c r="UFO1426" s="216"/>
      <c r="UFP1426" s="216"/>
      <c r="UFQ1426" s="216"/>
      <c r="UFR1426" s="216"/>
      <c r="UFS1426" s="216"/>
      <c r="UFT1426" s="216"/>
      <c r="UFU1426" s="216"/>
      <c r="UFV1426" s="216"/>
      <c r="UFW1426" s="216"/>
      <c r="UFX1426" s="216"/>
      <c r="UFY1426" s="216"/>
      <c r="UFZ1426" s="216"/>
      <c r="UGA1426" s="216"/>
      <c r="UGB1426" s="216"/>
      <c r="UGC1426" s="216"/>
      <c r="UGD1426" s="216"/>
      <c r="UGE1426" s="216"/>
      <c r="UGF1426" s="216"/>
      <c r="UGG1426" s="216"/>
      <c r="UGH1426" s="216"/>
      <c r="UGI1426" s="216"/>
      <c r="UGJ1426" s="216"/>
      <c r="UGK1426" s="216"/>
      <c r="UGL1426" s="216"/>
      <c r="UGM1426" s="216"/>
      <c r="UGN1426" s="216"/>
      <c r="UGO1426" s="216"/>
      <c r="UGP1426" s="216"/>
      <c r="UGQ1426" s="216"/>
      <c r="UGR1426" s="216"/>
      <c r="UGS1426" s="216"/>
      <c r="UGT1426" s="216"/>
      <c r="UGU1426" s="216"/>
      <c r="UGV1426" s="216"/>
      <c r="UGW1426" s="216"/>
      <c r="UGX1426" s="216"/>
      <c r="UGY1426" s="216"/>
      <c r="UGZ1426" s="216"/>
      <c r="UHA1426" s="216"/>
      <c r="UHB1426" s="216"/>
      <c r="UHC1426" s="216"/>
      <c r="UHD1426" s="216"/>
      <c r="UHE1426" s="216"/>
      <c r="UHF1426" s="216"/>
      <c r="UHG1426" s="216"/>
      <c r="UHH1426" s="216"/>
      <c r="UHI1426" s="216"/>
      <c r="UHJ1426" s="216"/>
      <c r="UHK1426" s="216"/>
      <c r="UHL1426" s="216"/>
      <c r="UHM1426" s="216"/>
      <c r="UHN1426" s="216"/>
      <c r="UHO1426" s="216"/>
      <c r="UHP1426" s="216"/>
      <c r="UHQ1426" s="216"/>
      <c r="UHR1426" s="216"/>
      <c r="UHS1426" s="216"/>
      <c r="UHT1426" s="216"/>
      <c r="UHU1426" s="216"/>
      <c r="UHV1426" s="216"/>
      <c r="UHW1426" s="216"/>
      <c r="UHX1426" s="216"/>
      <c r="UHY1426" s="216"/>
      <c r="UHZ1426" s="216"/>
      <c r="UIA1426" s="216"/>
      <c r="UIB1426" s="216"/>
      <c r="UIC1426" s="216"/>
      <c r="UID1426" s="216"/>
      <c r="UIE1426" s="216"/>
      <c r="UIF1426" s="216"/>
      <c r="UIG1426" s="216"/>
      <c r="UIH1426" s="216"/>
      <c r="UII1426" s="216"/>
      <c r="UIJ1426" s="216"/>
      <c r="UIK1426" s="216"/>
      <c r="UIL1426" s="216"/>
      <c r="UIM1426" s="216"/>
      <c r="UIN1426" s="216"/>
      <c r="UIO1426" s="216"/>
      <c r="UIP1426" s="216"/>
      <c r="UIQ1426" s="216"/>
      <c r="UIR1426" s="216"/>
      <c r="UIS1426" s="216"/>
      <c r="UIT1426" s="216"/>
      <c r="UIU1426" s="216"/>
      <c r="UIV1426" s="216"/>
      <c r="UIW1426" s="216"/>
      <c r="UIX1426" s="216"/>
      <c r="UIY1426" s="216"/>
      <c r="UIZ1426" s="216"/>
      <c r="UJA1426" s="216"/>
      <c r="UJB1426" s="216"/>
      <c r="UJC1426" s="216"/>
      <c r="UJD1426" s="216"/>
      <c r="UJE1426" s="216"/>
      <c r="UJF1426" s="216"/>
      <c r="UJG1426" s="216"/>
      <c r="UJH1426" s="216"/>
      <c r="UJI1426" s="216"/>
      <c r="UJJ1426" s="216"/>
      <c r="UJK1426" s="216"/>
      <c r="UJL1426" s="216"/>
      <c r="UJM1426" s="216"/>
      <c r="UJN1426" s="216"/>
      <c r="UJO1426" s="216"/>
      <c r="UJP1426" s="216"/>
      <c r="UJQ1426" s="216"/>
      <c r="UJR1426" s="216"/>
      <c r="UJS1426" s="216"/>
      <c r="UJT1426" s="216"/>
      <c r="UJU1426" s="216"/>
      <c r="UJV1426" s="216"/>
      <c r="UJW1426" s="216"/>
      <c r="UJX1426" s="216"/>
      <c r="UJY1426" s="216"/>
      <c r="UJZ1426" s="216"/>
      <c r="UKA1426" s="216"/>
      <c r="UKB1426" s="216"/>
      <c r="UKC1426" s="216"/>
      <c r="UKD1426" s="216"/>
      <c r="UKE1426" s="216"/>
      <c r="UKF1426" s="216"/>
      <c r="UKG1426" s="216"/>
      <c r="UKH1426" s="216"/>
      <c r="UKI1426" s="216"/>
      <c r="UKJ1426" s="216"/>
      <c r="UKK1426" s="216"/>
      <c r="UKL1426" s="216"/>
      <c r="UKM1426" s="216"/>
      <c r="UKN1426" s="216"/>
      <c r="UKO1426" s="216"/>
      <c r="UKP1426" s="216"/>
      <c r="UKQ1426" s="216"/>
      <c r="UKR1426" s="216"/>
      <c r="UKS1426" s="216"/>
      <c r="UKT1426" s="216"/>
      <c r="UKU1426" s="216"/>
      <c r="UKV1426" s="216"/>
      <c r="UKW1426" s="216"/>
      <c r="UKX1426" s="216"/>
      <c r="UKY1426" s="216"/>
      <c r="UKZ1426" s="216"/>
      <c r="ULA1426" s="216"/>
      <c r="ULB1426" s="216"/>
      <c r="ULC1426" s="216"/>
      <c r="ULD1426" s="216"/>
      <c r="ULE1426" s="216"/>
      <c r="ULF1426" s="216"/>
      <c r="ULG1426" s="216"/>
      <c r="ULH1426" s="216"/>
      <c r="ULI1426" s="216"/>
      <c r="ULJ1426" s="216"/>
      <c r="ULK1426" s="216"/>
      <c r="ULL1426" s="216"/>
      <c r="ULM1426" s="216"/>
      <c r="ULN1426" s="216"/>
      <c r="ULO1426" s="216"/>
      <c r="ULP1426" s="216"/>
      <c r="ULQ1426" s="216"/>
      <c r="ULR1426" s="216"/>
      <c r="ULS1426" s="216"/>
      <c r="ULT1426" s="216"/>
      <c r="ULU1426" s="216"/>
      <c r="ULV1426" s="216"/>
      <c r="ULW1426" s="216"/>
      <c r="ULX1426" s="216"/>
      <c r="ULY1426" s="216"/>
      <c r="ULZ1426" s="216"/>
      <c r="UMA1426" s="216"/>
      <c r="UMB1426" s="216"/>
      <c r="UMC1426" s="216"/>
      <c r="UMD1426" s="216"/>
      <c r="UME1426" s="216"/>
      <c r="UMF1426" s="216"/>
      <c r="UMG1426" s="216"/>
      <c r="UMH1426" s="216"/>
      <c r="UMI1426" s="216"/>
      <c r="UMJ1426" s="216"/>
      <c r="UMK1426" s="216"/>
      <c r="UML1426" s="216"/>
      <c r="UMM1426" s="216"/>
      <c r="UMN1426" s="216"/>
      <c r="UMO1426" s="216"/>
      <c r="UMP1426" s="216"/>
      <c r="UMQ1426" s="216"/>
      <c r="UMR1426" s="216"/>
      <c r="UMS1426" s="216"/>
      <c r="UMT1426" s="216"/>
      <c r="UMU1426" s="216"/>
      <c r="UMV1426" s="216"/>
      <c r="UMW1426" s="216"/>
      <c r="UMX1426" s="216"/>
      <c r="UMY1426" s="216"/>
      <c r="UMZ1426" s="216"/>
      <c r="UNA1426" s="216"/>
      <c r="UNB1426" s="216"/>
      <c r="UNC1426" s="216"/>
      <c r="UND1426" s="216"/>
      <c r="UNE1426" s="216"/>
      <c r="UNF1426" s="216"/>
      <c r="UNG1426" s="216"/>
      <c r="UNH1426" s="216"/>
      <c r="UNI1426" s="216"/>
      <c r="UNJ1426" s="216"/>
      <c r="UNK1426" s="216"/>
      <c r="UNL1426" s="216"/>
      <c r="UNM1426" s="216"/>
      <c r="UNN1426" s="216"/>
      <c r="UNO1426" s="216"/>
      <c r="UNP1426" s="216"/>
      <c r="UNQ1426" s="216"/>
      <c r="UNR1426" s="216"/>
      <c r="UNS1426" s="216"/>
      <c r="UNT1426" s="216"/>
      <c r="UNU1426" s="216"/>
      <c r="UNV1426" s="216"/>
      <c r="UNW1426" s="216"/>
      <c r="UNX1426" s="216"/>
      <c r="UNY1426" s="216"/>
      <c r="UNZ1426" s="216"/>
      <c r="UOA1426" s="216"/>
      <c r="UOB1426" s="216"/>
      <c r="UOC1426" s="216"/>
      <c r="UOD1426" s="216"/>
      <c r="UOE1426" s="216"/>
      <c r="UOF1426" s="216"/>
      <c r="UOG1426" s="216"/>
      <c r="UOH1426" s="216"/>
      <c r="UOI1426" s="216"/>
      <c r="UOJ1426" s="216"/>
      <c r="UOK1426" s="216"/>
      <c r="UOL1426" s="216"/>
      <c r="UOM1426" s="216"/>
      <c r="UON1426" s="216"/>
      <c r="UOO1426" s="216"/>
      <c r="UOP1426" s="216"/>
      <c r="UOQ1426" s="216"/>
      <c r="UOR1426" s="216"/>
      <c r="UOS1426" s="216"/>
      <c r="UOT1426" s="216"/>
      <c r="UOU1426" s="216"/>
      <c r="UOV1426" s="216"/>
      <c r="UOW1426" s="216"/>
      <c r="UOX1426" s="216"/>
      <c r="UOY1426" s="216"/>
      <c r="UOZ1426" s="216"/>
      <c r="UPA1426" s="216"/>
      <c r="UPB1426" s="216"/>
      <c r="UPC1426" s="216"/>
      <c r="UPD1426" s="216"/>
      <c r="UPE1426" s="216"/>
      <c r="UPF1426" s="216"/>
      <c r="UPG1426" s="216"/>
      <c r="UPH1426" s="216"/>
      <c r="UPI1426" s="216"/>
      <c r="UPJ1426" s="216"/>
      <c r="UPK1426" s="216"/>
      <c r="UPL1426" s="216"/>
      <c r="UPM1426" s="216"/>
      <c r="UPN1426" s="216"/>
      <c r="UPO1426" s="216"/>
      <c r="UPP1426" s="216"/>
      <c r="UPQ1426" s="216"/>
      <c r="UPR1426" s="216"/>
      <c r="UPS1426" s="216"/>
      <c r="UPT1426" s="216"/>
      <c r="UPU1426" s="216"/>
      <c r="UPV1426" s="216"/>
      <c r="UPW1426" s="216"/>
      <c r="UPX1426" s="216"/>
      <c r="UPY1426" s="216"/>
      <c r="UPZ1426" s="216"/>
      <c r="UQA1426" s="216"/>
      <c r="UQB1426" s="216"/>
      <c r="UQC1426" s="216"/>
      <c r="UQD1426" s="216"/>
      <c r="UQE1426" s="216"/>
      <c r="UQF1426" s="216"/>
      <c r="UQG1426" s="216"/>
      <c r="UQH1426" s="216"/>
      <c r="UQI1426" s="216"/>
      <c r="UQJ1426" s="216"/>
      <c r="UQK1426" s="216"/>
      <c r="UQL1426" s="216"/>
      <c r="UQM1426" s="216"/>
      <c r="UQN1426" s="216"/>
      <c r="UQO1426" s="216"/>
      <c r="UQP1426" s="216"/>
      <c r="UQQ1426" s="216"/>
      <c r="UQR1426" s="216"/>
      <c r="UQS1426" s="216"/>
      <c r="UQT1426" s="216"/>
      <c r="UQU1426" s="216"/>
      <c r="UQV1426" s="216"/>
      <c r="UQW1426" s="216"/>
      <c r="UQX1426" s="216"/>
      <c r="UQY1426" s="216"/>
      <c r="UQZ1426" s="216"/>
      <c r="URA1426" s="216"/>
      <c r="URB1426" s="216"/>
      <c r="URC1426" s="216"/>
      <c r="URD1426" s="216"/>
      <c r="URE1426" s="216"/>
      <c r="URF1426" s="216"/>
      <c r="URG1426" s="216"/>
      <c r="URH1426" s="216"/>
      <c r="URI1426" s="216"/>
      <c r="URJ1426" s="216"/>
      <c r="URK1426" s="216"/>
      <c r="URL1426" s="216"/>
      <c r="URM1426" s="216"/>
      <c r="URN1426" s="216"/>
      <c r="URO1426" s="216"/>
      <c r="URP1426" s="216"/>
      <c r="URQ1426" s="216"/>
      <c r="URR1426" s="216"/>
      <c r="URS1426" s="216"/>
      <c r="URT1426" s="216"/>
      <c r="URU1426" s="216"/>
      <c r="URV1426" s="216"/>
      <c r="URW1426" s="216"/>
      <c r="URX1426" s="216"/>
      <c r="URY1426" s="216"/>
      <c r="URZ1426" s="216"/>
      <c r="USA1426" s="216"/>
      <c r="USB1426" s="216"/>
      <c r="USC1426" s="216"/>
      <c r="USD1426" s="216"/>
      <c r="USE1426" s="216"/>
      <c r="USF1426" s="216"/>
      <c r="USG1426" s="216"/>
      <c r="USH1426" s="216"/>
      <c r="USI1426" s="216"/>
      <c r="USJ1426" s="216"/>
      <c r="USK1426" s="216"/>
      <c r="USL1426" s="216"/>
      <c r="USM1426" s="216"/>
      <c r="USN1426" s="216"/>
      <c r="USO1426" s="216"/>
      <c r="USP1426" s="216"/>
      <c r="USQ1426" s="216"/>
      <c r="USR1426" s="216"/>
      <c r="USS1426" s="216"/>
      <c r="UST1426" s="216"/>
      <c r="USU1426" s="216"/>
      <c r="USV1426" s="216"/>
      <c r="USW1426" s="216"/>
      <c r="USX1426" s="216"/>
      <c r="USY1426" s="216"/>
      <c r="USZ1426" s="216"/>
      <c r="UTA1426" s="216"/>
      <c r="UTB1426" s="216"/>
      <c r="UTC1426" s="216"/>
      <c r="UTD1426" s="216"/>
      <c r="UTE1426" s="216"/>
      <c r="UTF1426" s="216"/>
      <c r="UTG1426" s="216"/>
      <c r="UTH1426" s="216"/>
      <c r="UTI1426" s="216"/>
      <c r="UTJ1426" s="216"/>
      <c r="UTK1426" s="216"/>
      <c r="UTL1426" s="216"/>
      <c r="UTM1426" s="216"/>
      <c r="UTN1426" s="216"/>
      <c r="UTO1426" s="216"/>
      <c r="UTP1426" s="216"/>
      <c r="UTQ1426" s="216"/>
      <c r="UTR1426" s="216"/>
      <c r="UTS1426" s="216"/>
      <c r="UTT1426" s="216"/>
      <c r="UTU1426" s="216"/>
      <c r="UTV1426" s="216"/>
      <c r="UTW1426" s="216"/>
      <c r="UTX1426" s="216"/>
      <c r="UTY1426" s="216"/>
      <c r="UTZ1426" s="216"/>
      <c r="UUA1426" s="216"/>
      <c r="UUB1426" s="216"/>
      <c r="UUC1426" s="216"/>
      <c r="UUD1426" s="216"/>
      <c r="UUE1426" s="216"/>
      <c r="UUF1426" s="216"/>
      <c r="UUG1426" s="216"/>
      <c r="UUH1426" s="216"/>
      <c r="UUI1426" s="216"/>
      <c r="UUJ1426" s="216"/>
      <c r="UUK1426" s="216"/>
      <c r="UUL1426" s="216"/>
      <c r="UUM1426" s="216"/>
      <c r="UUN1426" s="216"/>
      <c r="UUO1426" s="216"/>
      <c r="UUP1426" s="216"/>
      <c r="UUQ1426" s="216"/>
      <c r="UUR1426" s="216"/>
      <c r="UUS1426" s="216"/>
      <c r="UUT1426" s="216"/>
      <c r="UUU1426" s="216"/>
      <c r="UUV1426" s="216"/>
      <c r="UUW1426" s="216"/>
      <c r="UUX1426" s="216"/>
      <c r="UUY1426" s="216"/>
      <c r="UUZ1426" s="216"/>
      <c r="UVA1426" s="216"/>
      <c r="UVB1426" s="216"/>
      <c r="UVC1426" s="216"/>
      <c r="UVD1426" s="216"/>
      <c r="UVE1426" s="216"/>
      <c r="UVF1426" s="216"/>
      <c r="UVG1426" s="216"/>
      <c r="UVH1426" s="216"/>
      <c r="UVI1426" s="216"/>
      <c r="UVJ1426" s="216"/>
      <c r="UVK1426" s="216"/>
      <c r="UVL1426" s="216"/>
      <c r="UVM1426" s="216"/>
      <c r="UVN1426" s="216"/>
      <c r="UVO1426" s="216"/>
      <c r="UVP1426" s="216"/>
      <c r="UVQ1426" s="216"/>
      <c r="UVR1426" s="216"/>
      <c r="UVS1426" s="216"/>
      <c r="UVT1426" s="216"/>
      <c r="UVU1426" s="216"/>
      <c r="UVV1426" s="216"/>
      <c r="UVW1426" s="216"/>
      <c r="UVX1426" s="216"/>
      <c r="UVY1426" s="216"/>
      <c r="UVZ1426" s="216"/>
      <c r="UWA1426" s="216"/>
      <c r="UWB1426" s="216"/>
      <c r="UWC1426" s="216"/>
      <c r="UWD1426" s="216"/>
      <c r="UWE1426" s="216"/>
      <c r="UWF1426" s="216"/>
      <c r="UWG1426" s="216"/>
      <c r="UWH1426" s="216"/>
      <c r="UWI1426" s="216"/>
      <c r="UWJ1426" s="216"/>
      <c r="UWK1426" s="216"/>
      <c r="UWL1426" s="216"/>
      <c r="UWM1426" s="216"/>
      <c r="UWN1426" s="216"/>
      <c r="UWO1426" s="216"/>
      <c r="UWP1426" s="216"/>
      <c r="UWQ1426" s="216"/>
      <c r="UWR1426" s="216"/>
      <c r="UWS1426" s="216"/>
      <c r="UWT1426" s="216"/>
      <c r="UWU1426" s="216"/>
      <c r="UWV1426" s="216"/>
      <c r="UWW1426" s="216"/>
      <c r="UWX1426" s="216"/>
      <c r="UWY1426" s="216"/>
      <c r="UWZ1426" s="216"/>
      <c r="UXA1426" s="216"/>
      <c r="UXB1426" s="216"/>
      <c r="UXC1426" s="216"/>
      <c r="UXD1426" s="216"/>
      <c r="UXE1426" s="216"/>
      <c r="UXF1426" s="216"/>
      <c r="UXG1426" s="216"/>
      <c r="UXH1426" s="216"/>
      <c r="UXI1426" s="216"/>
      <c r="UXJ1426" s="216"/>
      <c r="UXK1426" s="216"/>
      <c r="UXL1426" s="216"/>
      <c r="UXM1426" s="216"/>
      <c r="UXN1426" s="216"/>
      <c r="UXO1426" s="216"/>
      <c r="UXP1426" s="216"/>
      <c r="UXQ1426" s="216"/>
      <c r="UXR1426" s="216"/>
      <c r="UXS1426" s="216"/>
      <c r="UXT1426" s="216"/>
      <c r="UXU1426" s="216"/>
      <c r="UXV1426" s="216"/>
      <c r="UXW1426" s="216"/>
      <c r="UXX1426" s="216"/>
      <c r="UXY1426" s="216"/>
      <c r="UXZ1426" s="216"/>
      <c r="UYA1426" s="216"/>
      <c r="UYB1426" s="216"/>
      <c r="UYC1426" s="216"/>
      <c r="UYD1426" s="216"/>
      <c r="UYE1426" s="216"/>
      <c r="UYF1426" s="216"/>
      <c r="UYG1426" s="216"/>
      <c r="UYH1426" s="216"/>
      <c r="UYI1426" s="216"/>
      <c r="UYJ1426" s="216"/>
      <c r="UYK1426" s="216"/>
      <c r="UYL1426" s="216"/>
      <c r="UYM1426" s="216"/>
      <c r="UYN1426" s="216"/>
      <c r="UYO1426" s="216"/>
      <c r="UYP1426" s="216"/>
      <c r="UYQ1426" s="216"/>
      <c r="UYR1426" s="216"/>
      <c r="UYS1426" s="216"/>
      <c r="UYT1426" s="216"/>
      <c r="UYU1426" s="216"/>
      <c r="UYV1426" s="216"/>
      <c r="UYW1426" s="216"/>
      <c r="UYX1426" s="216"/>
      <c r="UYY1426" s="216"/>
      <c r="UYZ1426" s="216"/>
      <c r="UZA1426" s="216"/>
      <c r="UZB1426" s="216"/>
      <c r="UZC1426" s="216"/>
      <c r="UZD1426" s="216"/>
      <c r="UZE1426" s="216"/>
      <c r="UZF1426" s="216"/>
      <c r="UZG1426" s="216"/>
      <c r="UZH1426" s="216"/>
      <c r="UZI1426" s="216"/>
      <c r="UZJ1426" s="216"/>
      <c r="UZK1426" s="216"/>
      <c r="UZL1426" s="216"/>
      <c r="UZM1426" s="216"/>
      <c r="UZN1426" s="216"/>
      <c r="UZO1426" s="216"/>
      <c r="UZP1426" s="216"/>
      <c r="UZQ1426" s="216"/>
      <c r="UZR1426" s="216"/>
      <c r="UZS1426" s="216"/>
      <c r="UZT1426" s="216"/>
      <c r="UZU1426" s="216"/>
      <c r="UZV1426" s="216"/>
      <c r="UZW1426" s="216"/>
      <c r="UZX1426" s="216"/>
      <c r="UZY1426" s="216"/>
      <c r="UZZ1426" s="216"/>
      <c r="VAA1426" s="216"/>
      <c r="VAB1426" s="216"/>
      <c r="VAC1426" s="216"/>
      <c r="VAD1426" s="216"/>
      <c r="VAE1426" s="216"/>
      <c r="VAF1426" s="216"/>
      <c r="VAG1426" s="216"/>
      <c r="VAH1426" s="216"/>
      <c r="VAI1426" s="216"/>
      <c r="VAJ1426" s="216"/>
      <c r="VAK1426" s="216"/>
      <c r="VAL1426" s="216"/>
      <c r="VAM1426" s="216"/>
      <c r="VAN1426" s="216"/>
      <c r="VAO1426" s="216"/>
      <c r="VAP1426" s="216"/>
      <c r="VAQ1426" s="216"/>
      <c r="VAR1426" s="216"/>
      <c r="VAS1426" s="216"/>
      <c r="VAT1426" s="216"/>
      <c r="VAU1426" s="216"/>
      <c r="VAV1426" s="216"/>
      <c r="VAW1426" s="216"/>
      <c r="VAX1426" s="216"/>
      <c r="VAY1426" s="216"/>
      <c r="VAZ1426" s="216"/>
      <c r="VBA1426" s="216"/>
      <c r="VBB1426" s="216"/>
      <c r="VBC1426" s="216"/>
      <c r="VBD1426" s="216"/>
      <c r="VBE1426" s="216"/>
      <c r="VBF1426" s="216"/>
      <c r="VBG1426" s="216"/>
      <c r="VBH1426" s="216"/>
      <c r="VBI1426" s="216"/>
      <c r="VBJ1426" s="216"/>
      <c r="VBK1426" s="216"/>
      <c r="VBL1426" s="216"/>
      <c r="VBM1426" s="216"/>
      <c r="VBN1426" s="216"/>
      <c r="VBO1426" s="216"/>
      <c r="VBP1426" s="216"/>
      <c r="VBQ1426" s="216"/>
      <c r="VBR1426" s="216"/>
      <c r="VBS1426" s="216"/>
      <c r="VBT1426" s="216"/>
      <c r="VBU1426" s="216"/>
      <c r="VBV1426" s="216"/>
      <c r="VBW1426" s="216"/>
      <c r="VBX1426" s="216"/>
      <c r="VBY1426" s="216"/>
      <c r="VBZ1426" s="216"/>
      <c r="VCA1426" s="216"/>
      <c r="VCB1426" s="216"/>
      <c r="VCC1426" s="216"/>
      <c r="VCD1426" s="216"/>
      <c r="VCE1426" s="216"/>
      <c r="VCF1426" s="216"/>
      <c r="VCG1426" s="216"/>
      <c r="VCH1426" s="216"/>
      <c r="VCI1426" s="216"/>
      <c r="VCJ1426" s="216"/>
      <c r="VCK1426" s="216"/>
      <c r="VCL1426" s="216"/>
      <c r="VCM1426" s="216"/>
      <c r="VCN1426" s="216"/>
      <c r="VCO1426" s="216"/>
      <c r="VCP1426" s="216"/>
      <c r="VCQ1426" s="216"/>
      <c r="VCR1426" s="216"/>
      <c r="VCS1426" s="216"/>
      <c r="VCT1426" s="216"/>
      <c r="VCU1426" s="216"/>
      <c r="VCV1426" s="216"/>
      <c r="VCW1426" s="216"/>
      <c r="VCX1426" s="216"/>
      <c r="VCY1426" s="216"/>
      <c r="VCZ1426" s="216"/>
      <c r="VDA1426" s="216"/>
      <c r="VDB1426" s="216"/>
      <c r="VDC1426" s="216"/>
      <c r="VDD1426" s="216"/>
      <c r="VDE1426" s="216"/>
      <c r="VDF1426" s="216"/>
      <c r="VDG1426" s="216"/>
      <c r="VDH1426" s="216"/>
      <c r="VDI1426" s="216"/>
      <c r="VDJ1426" s="216"/>
      <c r="VDK1426" s="216"/>
      <c r="VDL1426" s="216"/>
      <c r="VDM1426" s="216"/>
      <c r="VDN1426" s="216"/>
      <c r="VDO1426" s="216"/>
      <c r="VDP1426" s="216"/>
      <c r="VDQ1426" s="216"/>
      <c r="VDR1426" s="216"/>
      <c r="VDS1426" s="216"/>
      <c r="VDT1426" s="216"/>
      <c r="VDU1426" s="216"/>
      <c r="VDV1426" s="216"/>
      <c r="VDW1426" s="216"/>
      <c r="VDX1426" s="216"/>
      <c r="VDY1426" s="216"/>
      <c r="VDZ1426" s="216"/>
      <c r="VEA1426" s="216"/>
      <c r="VEB1426" s="216"/>
      <c r="VEC1426" s="216"/>
      <c r="VED1426" s="216"/>
      <c r="VEE1426" s="216"/>
      <c r="VEF1426" s="216"/>
      <c r="VEG1426" s="216"/>
      <c r="VEH1426" s="216"/>
      <c r="VEI1426" s="216"/>
      <c r="VEJ1426" s="216"/>
      <c r="VEK1426" s="216"/>
      <c r="VEL1426" s="216"/>
      <c r="VEM1426" s="216"/>
      <c r="VEN1426" s="216"/>
      <c r="VEO1426" s="216"/>
      <c r="VEP1426" s="216"/>
      <c r="VEQ1426" s="216"/>
      <c r="VER1426" s="216"/>
      <c r="VES1426" s="216"/>
      <c r="VET1426" s="216"/>
      <c r="VEU1426" s="216"/>
      <c r="VEV1426" s="216"/>
      <c r="VEW1426" s="216"/>
      <c r="VEX1426" s="216"/>
      <c r="VEY1426" s="216"/>
      <c r="VEZ1426" s="216"/>
      <c r="VFA1426" s="216"/>
      <c r="VFB1426" s="216"/>
      <c r="VFC1426" s="216"/>
      <c r="VFD1426" s="216"/>
      <c r="VFE1426" s="216"/>
      <c r="VFF1426" s="216"/>
      <c r="VFG1426" s="216"/>
      <c r="VFH1426" s="216"/>
      <c r="VFI1426" s="216"/>
      <c r="VFJ1426" s="216"/>
      <c r="VFK1426" s="216"/>
      <c r="VFL1426" s="216"/>
      <c r="VFM1426" s="216"/>
      <c r="VFN1426" s="216"/>
      <c r="VFO1426" s="216"/>
      <c r="VFP1426" s="216"/>
      <c r="VFQ1426" s="216"/>
      <c r="VFR1426" s="216"/>
      <c r="VFS1426" s="216"/>
      <c r="VFT1426" s="216"/>
      <c r="VFU1426" s="216"/>
      <c r="VFV1426" s="216"/>
      <c r="VFW1426" s="216"/>
      <c r="VFX1426" s="216"/>
      <c r="VFY1426" s="216"/>
      <c r="VFZ1426" s="216"/>
      <c r="VGA1426" s="216"/>
      <c r="VGB1426" s="216"/>
      <c r="VGC1426" s="216"/>
      <c r="VGD1426" s="216"/>
      <c r="VGE1426" s="216"/>
      <c r="VGF1426" s="216"/>
      <c r="VGG1426" s="216"/>
      <c r="VGH1426" s="216"/>
      <c r="VGI1426" s="216"/>
      <c r="VGJ1426" s="216"/>
      <c r="VGK1426" s="216"/>
      <c r="VGL1426" s="216"/>
      <c r="VGM1426" s="216"/>
      <c r="VGN1426" s="216"/>
      <c r="VGO1426" s="216"/>
      <c r="VGP1426" s="216"/>
      <c r="VGQ1426" s="216"/>
      <c r="VGR1426" s="216"/>
      <c r="VGS1426" s="216"/>
      <c r="VGT1426" s="216"/>
      <c r="VGU1426" s="216"/>
      <c r="VGV1426" s="216"/>
      <c r="VGW1426" s="216"/>
      <c r="VGX1426" s="216"/>
      <c r="VGY1426" s="216"/>
      <c r="VGZ1426" s="216"/>
      <c r="VHA1426" s="216"/>
      <c r="VHB1426" s="216"/>
      <c r="VHC1426" s="216"/>
      <c r="VHD1426" s="216"/>
      <c r="VHE1426" s="216"/>
      <c r="VHF1426" s="216"/>
      <c r="VHG1426" s="216"/>
      <c r="VHH1426" s="216"/>
      <c r="VHI1426" s="216"/>
      <c r="VHJ1426" s="216"/>
      <c r="VHK1426" s="216"/>
      <c r="VHL1426" s="216"/>
      <c r="VHM1426" s="216"/>
      <c r="VHN1426" s="216"/>
      <c r="VHO1426" s="216"/>
      <c r="VHP1426" s="216"/>
      <c r="VHQ1426" s="216"/>
      <c r="VHR1426" s="216"/>
      <c r="VHS1426" s="216"/>
      <c r="VHT1426" s="216"/>
      <c r="VHU1426" s="216"/>
      <c r="VHV1426" s="216"/>
      <c r="VHW1426" s="216"/>
      <c r="VHX1426" s="216"/>
      <c r="VHY1426" s="216"/>
      <c r="VHZ1426" s="216"/>
      <c r="VIA1426" s="216"/>
      <c r="VIB1426" s="216"/>
      <c r="VIC1426" s="216"/>
      <c r="VID1426" s="216"/>
      <c r="VIE1426" s="216"/>
      <c r="VIF1426" s="216"/>
      <c r="VIG1426" s="216"/>
      <c r="VIH1426" s="216"/>
      <c r="VII1426" s="216"/>
      <c r="VIJ1426" s="216"/>
      <c r="VIK1426" s="216"/>
      <c r="VIL1426" s="216"/>
      <c r="VIM1426" s="216"/>
      <c r="VIN1426" s="216"/>
      <c r="VIO1426" s="216"/>
      <c r="VIP1426" s="216"/>
      <c r="VIQ1426" s="216"/>
      <c r="VIR1426" s="216"/>
      <c r="VIS1426" s="216"/>
      <c r="VIT1426" s="216"/>
      <c r="VIU1426" s="216"/>
      <c r="VIV1426" s="216"/>
      <c r="VIW1426" s="216"/>
      <c r="VIX1426" s="216"/>
      <c r="VIY1426" s="216"/>
      <c r="VIZ1426" s="216"/>
      <c r="VJA1426" s="216"/>
      <c r="VJB1426" s="216"/>
      <c r="VJC1426" s="216"/>
      <c r="VJD1426" s="216"/>
      <c r="VJE1426" s="216"/>
      <c r="VJF1426" s="216"/>
      <c r="VJG1426" s="216"/>
      <c r="VJH1426" s="216"/>
      <c r="VJI1426" s="216"/>
      <c r="VJJ1426" s="216"/>
      <c r="VJK1426" s="216"/>
      <c r="VJL1426" s="216"/>
      <c r="VJM1426" s="216"/>
      <c r="VJN1426" s="216"/>
      <c r="VJO1426" s="216"/>
      <c r="VJP1426" s="216"/>
      <c r="VJQ1426" s="216"/>
      <c r="VJR1426" s="216"/>
      <c r="VJS1426" s="216"/>
      <c r="VJT1426" s="216"/>
      <c r="VJU1426" s="216"/>
      <c r="VJV1426" s="216"/>
      <c r="VJW1426" s="216"/>
      <c r="VJX1426" s="216"/>
      <c r="VJY1426" s="216"/>
      <c r="VJZ1426" s="216"/>
      <c r="VKA1426" s="216"/>
      <c r="VKB1426" s="216"/>
      <c r="VKC1426" s="216"/>
      <c r="VKD1426" s="216"/>
      <c r="VKE1426" s="216"/>
      <c r="VKF1426" s="216"/>
      <c r="VKG1426" s="216"/>
      <c r="VKH1426" s="216"/>
      <c r="VKI1426" s="216"/>
      <c r="VKJ1426" s="216"/>
      <c r="VKK1426" s="216"/>
      <c r="VKL1426" s="216"/>
      <c r="VKM1426" s="216"/>
      <c r="VKN1426" s="216"/>
      <c r="VKO1426" s="216"/>
      <c r="VKP1426" s="216"/>
      <c r="VKQ1426" s="216"/>
      <c r="VKR1426" s="216"/>
      <c r="VKS1426" s="216"/>
      <c r="VKT1426" s="216"/>
      <c r="VKU1426" s="216"/>
      <c r="VKV1426" s="216"/>
      <c r="VKW1426" s="216"/>
      <c r="VKX1426" s="216"/>
      <c r="VKY1426" s="216"/>
      <c r="VKZ1426" s="216"/>
      <c r="VLA1426" s="216"/>
      <c r="VLB1426" s="216"/>
      <c r="VLC1426" s="216"/>
      <c r="VLD1426" s="216"/>
      <c r="VLE1426" s="216"/>
      <c r="VLF1426" s="216"/>
      <c r="VLG1426" s="216"/>
      <c r="VLH1426" s="216"/>
      <c r="VLI1426" s="216"/>
      <c r="VLJ1426" s="216"/>
      <c r="VLK1426" s="216"/>
      <c r="VLL1426" s="216"/>
      <c r="VLM1426" s="216"/>
      <c r="VLN1426" s="216"/>
      <c r="VLO1426" s="216"/>
      <c r="VLP1426" s="216"/>
      <c r="VLQ1426" s="216"/>
      <c r="VLR1426" s="216"/>
      <c r="VLS1426" s="216"/>
      <c r="VLT1426" s="216"/>
      <c r="VLU1426" s="216"/>
      <c r="VLV1426" s="216"/>
      <c r="VLW1426" s="216"/>
      <c r="VLX1426" s="216"/>
      <c r="VLY1426" s="216"/>
      <c r="VLZ1426" s="216"/>
      <c r="VMA1426" s="216"/>
      <c r="VMB1426" s="216"/>
      <c r="VMC1426" s="216"/>
      <c r="VMD1426" s="216"/>
      <c r="VME1426" s="216"/>
      <c r="VMF1426" s="216"/>
      <c r="VMG1426" s="216"/>
      <c r="VMH1426" s="216"/>
      <c r="VMI1426" s="216"/>
      <c r="VMJ1426" s="216"/>
      <c r="VMK1426" s="216"/>
      <c r="VML1426" s="216"/>
      <c r="VMM1426" s="216"/>
      <c r="VMN1426" s="216"/>
      <c r="VMO1426" s="216"/>
      <c r="VMP1426" s="216"/>
      <c r="VMQ1426" s="216"/>
      <c r="VMR1426" s="216"/>
      <c r="VMS1426" s="216"/>
      <c r="VMT1426" s="216"/>
      <c r="VMU1426" s="216"/>
      <c r="VMV1426" s="216"/>
      <c r="VMW1426" s="216"/>
      <c r="VMX1426" s="216"/>
      <c r="VMY1426" s="216"/>
      <c r="VMZ1426" s="216"/>
      <c r="VNA1426" s="216"/>
      <c r="VNB1426" s="216"/>
      <c r="VNC1426" s="216"/>
      <c r="VND1426" s="216"/>
      <c r="VNE1426" s="216"/>
      <c r="VNF1426" s="216"/>
      <c r="VNG1426" s="216"/>
      <c r="VNH1426" s="216"/>
      <c r="VNI1426" s="216"/>
      <c r="VNJ1426" s="216"/>
      <c r="VNK1426" s="216"/>
      <c r="VNL1426" s="216"/>
      <c r="VNM1426" s="216"/>
      <c r="VNN1426" s="216"/>
      <c r="VNO1426" s="216"/>
      <c r="VNP1426" s="216"/>
      <c r="VNQ1426" s="216"/>
      <c r="VNR1426" s="216"/>
      <c r="VNS1426" s="216"/>
      <c r="VNT1426" s="216"/>
      <c r="VNU1426" s="216"/>
      <c r="VNV1426" s="216"/>
      <c r="VNW1426" s="216"/>
      <c r="VNX1426" s="216"/>
      <c r="VNY1426" s="216"/>
      <c r="VNZ1426" s="216"/>
      <c r="VOA1426" s="216"/>
      <c r="VOB1426" s="216"/>
      <c r="VOC1426" s="216"/>
      <c r="VOD1426" s="216"/>
      <c r="VOE1426" s="216"/>
      <c r="VOF1426" s="216"/>
      <c r="VOG1426" s="216"/>
      <c r="VOH1426" s="216"/>
      <c r="VOI1426" s="216"/>
      <c r="VOJ1426" s="216"/>
      <c r="VOK1426" s="216"/>
      <c r="VOL1426" s="216"/>
      <c r="VOM1426" s="216"/>
      <c r="VON1426" s="216"/>
      <c r="VOO1426" s="216"/>
      <c r="VOP1426" s="216"/>
      <c r="VOQ1426" s="216"/>
      <c r="VOR1426" s="216"/>
      <c r="VOS1426" s="216"/>
      <c r="VOT1426" s="216"/>
      <c r="VOU1426" s="216"/>
      <c r="VOV1426" s="216"/>
      <c r="VOW1426" s="216"/>
      <c r="VOX1426" s="216"/>
      <c r="VOY1426" s="216"/>
      <c r="VOZ1426" s="216"/>
      <c r="VPA1426" s="216"/>
      <c r="VPB1426" s="216"/>
      <c r="VPC1426" s="216"/>
      <c r="VPD1426" s="216"/>
      <c r="VPE1426" s="216"/>
      <c r="VPF1426" s="216"/>
      <c r="VPG1426" s="216"/>
      <c r="VPH1426" s="216"/>
      <c r="VPI1426" s="216"/>
      <c r="VPJ1426" s="216"/>
      <c r="VPK1426" s="216"/>
      <c r="VPL1426" s="216"/>
      <c r="VPM1426" s="216"/>
      <c r="VPN1426" s="216"/>
      <c r="VPO1426" s="216"/>
      <c r="VPP1426" s="216"/>
      <c r="VPQ1426" s="216"/>
      <c r="VPR1426" s="216"/>
      <c r="VPS1426" s="216"/>
      <c r="VPT1426" s="216"/>
      <c r="VPU1426" s="216"/>
      <c r="VPV1426" s="216"/>
      <c r="VPW1426" s="216"/>
      <c r="VPX1426" s="216"/>
      <c r="VPY1426" s="216"/>
      <c r="VPZ1426" s="216"/>
      <c r="VQA1426" s="216"/>
      <c r="VQB1426" s="216"/>
      <c r="VQC1426" s="216"/>
      <c r="VQD1426" s="216"/>
      <c r="VQE1426" s="216"/>
      <c r="VQF1426" s="216"/>
      <c r="VQG1426" s="216"/>
      <c r="VQH1426" s="216"/>
      <c r="VQI1426" s="216"/>
      <c r="VQJ1426" s="216"/>
      <c r="VQK1426" s="216"/>
      <c r="VQL1426" s="216"/>
      <c r="VQM1426" s="216"/>
      <c r="VQN1426" s="216"/>
      <c r="VQO1426" s="216"/>
      <c r="VQP1426" s="216"/>
      <c r="VQQ1426" s="216"/>
      <c r="VQR1426" s="216"/>
      <c r="VQS1426" s="216"/>
      <c r="VQT1426" s="216"/>
      <c r="VQU1426" s="216"/>
      <c r="VQV1426" s="216"/>
      <c r="VQW1426" s="216"/>
      <c r="VQX1426" s="216"/>
      <c r="VQY1426" s="216"/>
      <c r="VQZ1426" s="216"/>
      <c r="VRA1426" s="216"/>
      <c r="VRB1426" s="216"/>
      <c r="VRC1426" s="216"/>
      <c r="VRD1426" s="216"/>
      <c r="VRE1426" s="216"/>
      <c r="VRF1426" s="216"/>
      <c r="VRG1426" s="216"/>
      <c r="VRH1426" s="216"/>
      <c r="VRI1426" s="216"/>
      <c r="VRJ1426" s="216"/>
      <c r="VRK1426" s="216"/>
      <c r="VRL1426" s="216"/>
      <c r="VRM1426" s="216"/>
      <c r="VRN1426" s="216"/>
      <c r="VRO1426" s="216"/>
      <c r="VRP1426" s="216"/>
      <c r="VRQ1426" s="216"/>
      <c r="VRR1426" s="216"/>
      <c r="VRS1426" s="216"/>
      <c r="VRT1426" s="216"/>
      <c r="VRU1426" s="216"/>
      <c r="VRV1426" s="216"/>
      <c r="VRW1426" s="216"/>
      <c r="VRX1426" s="216"/>
      <c r="VRY1426" s="216"/>
      <c r="VRZ1426" s="216"/>
      <c r="VSA1426" s="216"/>
      <c r="VSB1426" s="216"/>
      <c r="VSC1426" s="216"/>
      <c r="VSD1426" s="216"/>
      <c r="VSE1426" s="216"/>
      <c r="VSF1426" s="216"/>
      <c r="VSG1426" s="216"/>
      <c r="VSH1426" s="216"/>
      <c r="VSI1426" s="216"/>
      <c r="VSJ1426" s="216"/>
      <c r="VSK1426" s="216"/>
      <c r="VSL1426" s="216"/>
      <c r="VSM1426" s="216"/>
      <c r="VSN1426" s="216"/>
      <c r="VSO1426" s="216"/>
      <c r="VSP1426" s="216"/>
      <c r="VSQ1426" s="216"/>
      <c r="VSR1426" s="216"/>
      <c r="VSS1426" s="216"/>
      <c r="VST1426" s="216"/>
      <c r="VSU1426" s="216"/>
      <c r="VSV1426" s="216"/>
      <c r="VSW1426" s="216"/>
      <c r="VSX1426" s="216"/>
      <c r="VSY1426" s="216"/>
      <c r="VSZ1426" s="216"/>
      <c r="VTA1426" s="216"/>
      <c r="VTB1426" s="216"/>
      <c r="VTC1426" s="216"/>
      <c r="VTD1426" s="216"/>
      <c r="VTE1426" s="216"/>
      <c r="VTF1426" s="216"/>
      <c r="VTG1426" s="216"/>
      <c r="VTH1426" s="216"/>
      <c r="VTI1426" s="216"/>
      <c r="VTJ1426" s="216"/>
      <c r="VTK1426" s="216"/>
      <c r="VTL1426" s="216"/>
      <c r="VTM1426" s="216"/>
      <c r="VTN1426" s="216"/>
      <c r="VTO1426" s="216"/>
      <c r="VTP1426" s="216"/>
      <c r="VTQ1426" s="216"/>
      <c r="VTR1426" s="216"/>
      <c r="VTS1426" s="216"/>
      <c r="VTT1426" s="216"/>
      <c r="VTU1426" s="216"/>
      <c r="VTV1426" s="216"/>
      <c r="VTW1426" s="216"/>
      <c r="VTX1426" s="216"/>
      <c r="VTY1426" s="216"/>
      <c r="VTZ1426" s="216"/>
      <c r="VUA1426" s="216"/>
      <c r="VUB1426" s="216"/>
      <c r="VUC1426" s="216"/>
      <c r="VUD1426" s="216"/>
      <c r="VUE1426" s="216"/>
      <c r="VUF1426" s="216"/>
      <c r="VUG1426" s="216"/>
      <c r="VUH1426" s="216"/>
      <c r="VUI1426" s="216"/>
      <c r="VUJ1426" s="216"/>
      <c r="VUK1426" s="216"/>
      <c r="VUL1426" s="216"/>
      <c r="VUM1426" s="216"/>
      <c r="VUN1426" s="216"/>
      <c r="VUO1426" s="216"/>
      <c r="VUP1426" s="216"/>
      <c r="VUQ1426" s="216"/>
      <c r="VUR1426" s="216"/>
      <c r="VUS1426" s="216"/>
      <c r="VUT1426" s="216"/>
      <c r="VUU1426" s="216"/>
      <c r="VUV1426" s="216"/>
      <c r="VUW1426" s="216"/>
      <c r="VUX1426" s="216"/>
      <c r="VUY1426" s="216"/>
      <c r="VUZ1426" s="216"/>
      <c r="VVA1426" s="216"/>
      <c r="VVB1426" s="216"/>
      <c r="VVC1426" s="216"/>
      <c r="VVD1426" s="216"/>
      <c r="VVE1426" s="216"/>
      <c r="VVF1426" s="216"/>
      <c r="VVG1426" s="216"/>
      <c r="VVH1426" s="216"/>
      <c r="VVI1426" s="216"/>
      <c r="VVJ1426" s="216"/>
      <c r="VVK1426" s="216"/>
      <c r="VVL1426" s="216"/>
      <c r="VVM1426" s="216"/>
      <c r="VVN1426" s="216"/>
      <c r="VVO1426" s="216"/>
      <c r="VVP1426" s="216"/>
      <c r="VVQ1426" s="216"/>
      <c r="VVR1426" s="216"/>
      <c r="VVS1426" s="216"/>
      <c r="VVT1426" s="216"/>
      <c r="VVU1426" s="216"/>
      <c r="VVV1426" s="216"/>
      <c r="VVW1426" s="216"/>
      <c r="VVX1426" s="216"/>
      <c r="VVY1426" s="216"/>
      <c r="VVZ1426" s="216"/>
      <c r="VWA1426" s="216"/>
      <c r="VWB1426" s="216"/>
      <c r="VWC1426" s="216"/>
      <c r="VWD1426" s="216"/>
      <c r="VWE1426" s="216"/>
      <c r="VWF1426" s="216"/>
      <c r="VWG1426" s="216"/>
      <c r="VWH1426" s="216"/>
      <c r="VWI1426" s="216"/>
      <c r="VWJ1426" s="216"/>
      <c r="VWK1426" s="216"/>
      <c r="VWL1426" s="216"/>
      <c r="VWM1426" s="216"/>
      <c r="VWN1426" s="216"/>
      <c r="VWO1426" s="216"/>
      <c r="VWP1426" s="216"/>
      <c r="VWQ1426" s="216"/>
      <c r="VWR1426" s="216"/>
      <c r="VWS1426" s="216"/>
      <c r="VWT1426" s="216"/>
      <c r="VWU1426" s="216"/>
      <c r="VWV1426" s="216"/>
      <c r="VWW1426" s="216"/>
      <c r="VWX1426" s="216"/>
      <c r="VWY1426" s="216"/>
      <c r="VWZ1426" s="216"/>
      <c r="VXA1426" s="216"/>
      <c r="VXB1426" s="216"/>
      <c r="VXC1426" s="216"/>
      <c r="VXD1426" s="216"/>
      <c r="VXE1426" s="216"/>
      <c r="VXF1426" s="216"/>
      <c r="VXG1426" s="216"/>
      <c r="VXH1426" s="216"/>
      <c r="VXI1426" s="216"/>
      <c r="VXJ1426" s="216"/>
      <c r="VXK1426" s="216"/>
      <c r="VXL1426" s="216"/>
      <c r="VXM1426" s="216"/>
      <c r="VXN1426" s="216"/>
      <c r="VXO1426" s="216"/>
      <c r="VXP1426" s="216"/>
      <c r="VXQ1426" s="216"/>
      <c r="VXR1426" s="216"/>
      <c r="VXS1426" s="216"/>
      <c r="VXT1426" s="216"/>
      <c r="VXU1426" s="216"/>
      <c r="VXV1426" s="216"/>
      <c r="VXW1426" s="216"/>
      <c r="VXX1426" s="216"/>
      <c r="VXY1426" s="216"/>
      <c r="VXZ1426" s="216"/>
      <c r="VYA1426" s="216"/>
      <c r="VYB1426" s="216"/>
      <c r="VYC1426" s="216"/>
      <c r="VYD1426" s="216"/>
      <c r="VYE1426" s="216"/>
      <c r="VYF1426" s="216"/>
      <c r="VYG1426" s="216"/>
      <c r="VYH1426" s="216"/>
      <c r="VYI1426" s="216"/>
      <c r="VYJ1426" s="216"/>
      <c r="VYK1426" s="216"/>
      <c r="VYL1426" s="216"/>
      <c r="VYM1426" s="216"/>
      <c r="VYN1426" s="216"/>
      <c r="VYO1426" s="216"/>
      <c r="VYP1426" s="216"/>
      <c r="VYQ1426" s="216"/>
      <c r="VYR1426" s="216"/>
      <c r="VYS1426" s="216"/>
      <c r="VYT1426" s="216"/>
      <c r="VYU1426" s="216"/>
      <c r="VYV1426" s="216"/>
      <c r="VYW1426" s="216"/>
      <c r="VYX1426" s="216"/>
      <c r="VYY1426" s="216"/>
      <c r="VYZ1426" s="216"/>
      <c r="VZA1426" s="216"/>
      <c r="VZB1426" s="216"/>
      <c r="VZC1426" s="216"/>
      <c r="VZD1426" s="216"/>
      <c r="VZE1426" s="216"/>
      <c r="VZF1426" s="216"/>
      <c r="VZG1426" s="216"/>
      <c r="VZH1426" s="216"/>
      <c r="VZI1426" s="216"/>
      <c r="VZJ1426" s="216"/>
      <c r="VZK1426" s="216"/>
      <c r="VZL1426" s="216"/>
      <c r="VZM1426" s="216"/>
      <c r="VZN1426" s="216"/>
      <c r="VZO1426" s="216"/>
      <c r="VZP1426" s="216"/>
      <c r="VZQ1426" s="216"/>
      <c r="VZR1426" s="216"/>
      <c r="VZS1426" s="216"/>
      <c r="VZT1426" s="216"/>
      <c r="VZU1426" s="216"/>
      <c r="VZV1426" s="216"/>
      <c r="VZW1426" s="216"/>
      <c r="VZX1426" s="216"/>
      <c r="VZY1426" s="216"/>
      <c r="VZZ1426" s="216"/>
      <c r="WAA1426" s="216"/>
      <c r="WAB1426" s="216"/>
      <c r="WAC1426" s="216"/>
      <c r="WAD1426" s="216"/>
      <c r="WAE1426" s="216"/>
      <c r="WAF1426" s="216"/>
      <c r="WAG1426" s="216"/>
      <c r="WAH1426" s="216"/>
      <c r="WAI1426" s="216"/>
      <c r="WAJ1426" s="216"/>
      <c r="WAK1426" s="216"/>
      <c r="WAL1426" s="216"/>
      <c r="WAM1426" s="216"/>
      <c r="WAN1426" s="216"/>
      <c r="WAO1426" s="216"/>
      <c r="WAP1426" s="216"/>
      <c r="WAQ1426" s="216"/>
      <c r="WAR1426" s="216"/>
      <c r="WAS1426" s="216"/>
      <c r="WAT1426" s="216"/>
      <c r="WAU1426" s="216"/>
      <c r="WAV1426" s="216"/>
      <c r="WAW1426" s="216"/>
      <c r="WAX1426" s="216"/>
      <c r="WAY1426" s="216"/>
      <c r="WAZ1426" s="216"/>
      <c r="WBA1426" s="216"/>
      <c r="WBB1426" s="216"/>
      <c r="WBC1426" s="216"/>
      <c r="WBD1426" s="216"/>
      <c r="WBE1426" s="216"/>
      <c r="WBF1426" s="216"/>
      <c r="WBG1426" s="216"/>
      <c r="WBH1426" s="216"/>
      <c r="WBI1426" s="216"/>
      <c r="WBJ1426" s="216"/>
      <c r="WBK1426" s="216"/>
      <c r="WBL1426" s="216"/>
      <c r="WBM1426" s="216"/>
      <c r="WBN1426" s="216"/>
      <c r="WBO1426" s="216"/>
      <c r="WBP1426" s="216"/>
      <c r="WBQ1426" s="216"/>
      <c r="WBR1426" s="216"/>
      <c r="WBS1426" s="216"/>
      <c r="WBT1426" s="216"/>
      <c r="WBU1426" s="216"/>
      <c r="WBV1426" s="216"/>
      <c r="WBW1426" s="216"/>
      <c r="WBX1426" s="216"/>
      <c r="WBY1426" s="216"/>
      <c r="WBZ1426" s="216"/>
      <c r="WCA1426" s="216"/>
      <c r="WCB1426" s="216"/>
      <c r="WCC1426" s="216"/>
      <c r="WCD1426" s="216"/>
      <c r="WCE1426" s="216"/>
      <c r="WCF1426" s="216"/>
      <c r="WCG1426" s="216"/>
      <c r="WCH1426" s="216"/>
      <c r="WCI1426" s="216"/>
      <c r="WCJ1426" s="216"/>
      <c r="WCK1426" s="216"/>
      <c r="WCL1426" s="216"/>
      <c r="WCM1426" s="216"/>
      <c r="WCN1426" s="216"/>
      <c r="WCO1426" s="216"/>
      <c r="WCP1426" s="216"/>
      <c r="WCQ1426" s="216"/>
      <c r="WCR1426" s="216"/>
      <c r="WCS1426" s="216"/>
      <c r="WCT1426" s="216"/>
      <c r="WCU1426" s="216"/>
      <c r="WCV1426" s="216"/>
      <c r="WCW1426" s="216"/>
      <c r="WCX1426" s="216"/>
      <c r="WCY1426" s="216"/>
      <c r="WCZ1426" s="216"/>
      <c r="WDA1426" s="216"/>
      <c r="WDB1426" s="216"/>
      <c r="WDC1426" s="216"/>
      <c r="WDD1426" s="216"/>
      <c r="WDE1426" s="216"/>
      <c r="WDF1426" s="216"/>
      <c r="WDG1426" s="216"/>
      <c r="WDH1426" s="216"/>
      <c r="WDI1426" s="216"/>
      <c r="WDJ1426" s="216"/>
      <c r="WDK1426" s="216"/>
      <c r="WDL1426" s="216"/>
      <c r="WDM1426" s="216"/>
      <c r="WDN1426" s="216"/>
      <c r="WDO1426" s="216"/>
      <c r="WDP1426" s="216"/>
      <c r="WDQ1426" s="216"/>
      <c r="WDR1426" s="216"/>
      <c r="WDS1426" s="216"/>
      <c r="WDT1426" s="216"/>
      <c r="WDU1426" s="216"/>
      <c r="WDV1426" s="216"/>
      <c r="WDW1426" s="216"/>
      <c r="WDX1426" s="216"/>
      <c r="WDY1426" s="216"/>
      <c r="WDZ1426" s="216"/>
      <c r="WEA1426" s="216"/>
      <c r="WEB1426" s="216"/>
      <c r="WEC1426" s="216"/>
      <c r="WED1426" s="216"/>
      <c r="WEE1426" s="216"/>
      <c r="WEF1426" s="216"/>
      <c r="WEG1426" s="216"/>
      <c r="WEH1426" s="216"/>
      <c r="WEI1426" s="216"/>
      <c r="WEJ1426" s="216"/>
      <c r="WEK1426" s="216"/>
      <c r="WEL1426" s="216"/>
      <c r="WEM1426" s="216"/>
      <c r="WEN1426" s="216"/>
      <c r="WEO1426" s="216"/>
      <c r="WEP1426" s="216"/>
      <c r="WEQ1426" s="216"/>
      <c r="WER1426" s="216"/>
      <c r="WES1426" s="216"/>
      <c r="WET1426" s="216"/>
      <c r="WEU1426" s="216"/>
      <c r="WEV1426" s="216"/>
      <c r="WEW1426" s="216"/>
      <c r="WEX1426" s="216"/>
      <c r="WEY1426" s="216"/>
      <c r="WEZ1426" s="216"/>
      <c r="WFA1426" s="216"/>
      <c r="WFB1426" s="216"/>
      <c r="WFC1426" s="216"/>
      <c r="WFD1426" s="216"/>
      <c r="WFE1426" s="216"/>
      <c r="WFF1426" s="216"/>
      <c r="WFG1426" s="216"/>
      <c r="WFH1426" s="216"/>
      <c r="WFI1426" s="216"/>
      <c r="WFJ1426" s="216"/>
      <c r="WFK1426" s="216"/>
      <c r="WFL1426" s="216"/>
      <c r="WFM1426" s="216"/>
      <c r="WFN1426" s="216"/>
      <c r="WFO1426" s="216"/>
      <c r="WFP1426" s="216"/>
      <c r="WFQ1426" s="216"/>
      <c r="WFR1426" s="216"/>
      <c r="WFS1426" s="216"/>
      <c r="WFT1426" s="216"/>
      <c r="WFU1426" s="216"/>
      <c r="WFV1426" s="216"/>
      <c r="WFW1426" s="216"/>
      <c r="WFX1426" s="216"/>
      <c r="WFY1426" s="216"/>
      <c r="WFZ1426" s="216"/>
      <c r="WGA1426" s="216"/>
      <c r="WGB1426" s="216"/>
      <c r="WGC1426" s="216"/>
      <c r="WGD1426" s="216"/>
      <c r="WGE1426" s="216"/>
      <c r="WGF1426" s="216"/>
      <c r="WGG1426" s="216"/>
      <c r="WGH1426" s="216"/>
      <c r="WGI1426" s="216"/>
      <c r="WGJ1426" s="216"/>
      <c r="WGK1426" s="216"/>
      <c r="WGL1426" s="216"/>
      <c r="WGM1426" s="216"/>
      <c r="WGN1426" s="216"/>
      <c r="WGO1426" s="216"/>
      <c r="WGP1426" s="216"/>
      <c r="WGQ1426" s="216"/>
      <c r="WGR1426" s="216"/>
      <c r="WGS1426" s="216"/>
      <c r="WGT1426" s="216"/>
      <c r="WGU1426" s="216"/>
      <c r="WGV1426" s="216"/>
      <c r="WGW1426" s="216"/>
      <c r="WGX1426" s="216"/>
      <c r="WGY1426" s="216"/>
      <c r="WGZ1426" s="216"/>
      <c r="WHA1426" s="216"/>
      <c r="WHB1426" s="216"/>
      <c r="WHC1426" s="216"/>
      <c r="WHD1426" s="216"/>
      <c r="WHE1426" s="216"/>
      <c r="WHF1426" s="216"/>
      <c r="WHG1426" s="216"/>
      <c r="WHH1426" s="216"/>
      <c r="WHI1426" s="216"/>
      <c r="WHJ1426" s="216"/>
      <c r="WHK1426" s="216"/>
      <c r="WHL1426" s="216"/>
      <c r="WHM1426" s="216"/>
      <c r="WHN1426" s="216"/>
      <c r="WHO1426" s="216"/>
      <c r="WHP1426" s="216"/>
      <c r="WHQ1426" s="216"/>
      <c r="WHR1426" s="216"/>
      <c r="WHS1426" s="216"/>
      <c r="WHT1426" s="216"/>
      <c r="WHU1426" s="216"/>
      <c r="WHV1426" s="216"/>
      <c r="WHW1426" s="216"/>
      <c r="WHX1426" s="216"/>
      <c r="WHY1426" s="216"/>
      <c r="WHZ1426" s="216"/>
      <c r="WIA1426" s="216"/>
      <c r="WIB1426" s="216"/>
      <c r="WIC1426" s="216"/>
      <c r="WID1426" s="216"/>
      <c r="WIE1426" s="216"/>
      <c r="WIF1426" s="216"/>
      <c r="WIG1426" s="216"/>
      <c r="WIH1426" s="216"/>
      <c r="WII1426" s="216"/>
      <c r="WIJ1426" s="216"/>
      <c r="WIK1426" s="216"/>
      <c r="WIL1426" s="216"/>
      <c r="WIM1426" s="216"/>
      <c r="WIN1426" s="216"/>
      <c r="WIO1426" s="216"/>
      <c r="WIP1426" s="216"/>
      <c r="WIQ1426" s="216"/>
      <c r="WIR1426" s="216"/>
      <c r="WIS1426" s="216"/>
      <c r="WIT1426" s="216"/>
      <c r="WIU1426" s="216"/>
      <c r="WIV1426" s="216"/>
      <c r="WIW1426" s="216"/>
      <c r="WIX1426" s="216"/>
      <c r="WIY1426" s="216"/>
      <c r="WIZ1426" s="216"/>
      <c r="WJA1426" s="216"/>
      <c r="WJB1426" s="216"/>
      <c r="WJC1426" s="216"/>
      <c r="WJD1426" s="216"/>
      <c r="WJE1426" s="216"/>
      <c r="WJF1426" s="216"/>
      <c r="WJG1426" s="216"/>
      <c r="WJH1426" s="216"/>
      <c r="WJI1426" s="216"/>
      <c r="WJJ1426" s="216"/>
      <c r="WJK1426" s="216"/>
      <c r="WJL1426" s="216"/>
      <c r="WJM1426" s="216"/>
      <c r="WJN1426" s="216"/>
      <c r="WJO1426" s="216"/>
      <c r="WJP1426" s="216"/>
      <c r="WJQ1426" s="216"/>
      <c r="WJR1426" s="216"/>
      <c r="WJS1426" s="216"/>
      <c r="WJT1426" s="216"/>
      <c r="WJU1426" s="216"/>
      <c r="WJV1426" s="216"/>
      <c r="WJW1426" s="216"/>
      <c r="WJX1426" s="216"/>
      <c r="WJY1426" s="216"/>
      <c r="WJZ1426" s="216"/>
      <c r="WKA1426" s="216"/>
      <c r="WKB1426" s="216"/>
      <c r="WKC1426" s="216"/>
      <c r="WKD1426" s="216"/>
      <c r="WKE1426" s="216"/>
      <c r="WKF1426" s="216"/>
      <c r="WKG1426" s="216"/>
      <c r="WKH1426" s="216"/>
      <c r="WKI1426" s="216"/>
      <c r="WKJ1426" s="216"/>
      <c r="WKK1426" s="216"/>
      <c r="WKL1426" s="216"/>
      <c r="WKM1426" s="216"/>
      <c r="WKN1426" s="216"/>
      <c r="WKO1426" s="216"/>
      <c r="WKP1426" s="216"/>
      <c r="WKQ1426" s="216"/>
      <c r="WKR1426" s="216"/>
      <c r="WKS1426" s="216"/>
      <c r="WKT1426" s="216"/>
      <c r="WKU1426" s="216"/>
      <c r="WKV1426" s="216"/>
      <c r="WKW1426" s="216"/>
      <c r="WKX1426" s="216"/>
      <c r="WKY1426" s="216"/>
      <c r="WKZ1426" s="216"/>
      <c r="WLA1426" s="216"/>
      <c r="WLB1426" s="216"/>
      <c r="WLC1426" s="216"/>
      <c r="WLD1426" s="216"/>
      <c r="WLE1426" s="216"/>
      <c r="WLF1426" s="216"/>
      <c r="WLG1426" s="216"/>
      <c r="WLH1426" s="216"/>
      <c r="WLI1426" s="216"/>
      <c r="WLJ1426" s="216"/>
      <c r="WLK1426" s="216"/>
      <c r="WLL1426" s="216"/>
      <c r="WLM1426" s="216"/>
      <c r="WLN1426" s="216"/>
      <c r="WLO1426" s="216"/>
      <c r="WLP1426" s="216"/>
      <c r="WLQ1426" s="216"/>
      <c r="WLR1426" s="216"/>
      <c r="WLS1426" s="216"/>
      <c r="WLT1426" s="216"/>
      <c r="WLU1426" s="216"/>
      <c r="WLV1426" s="216"/>
      <c r="WLW1426" s="216"/>
      <c r="WLX1426" s="216"/>
      <c r="WLY1426" s="216"/>
      <c r="WLZ1426" s="216"/>
      <c r="WMA1426" s="216"/>
      <c r="WMB1426" s="216"/>
      <c r="WMC1426" s="216"/>
      <c r="WMD1426" s="216"/>
      <c r="WME1426" s="216"/>
      <c r="WMF1426" s="216"/>
      <c r="WMG1426" s="216"/>
      <c r="WMH1426" s="216"/>
      <c r="WMI1426" s="216"/>
      <c r="WMJ1426" s="216"/>
      <c r="WMK1426" s="216"/>
      <c r="WML1426" s="216"/>
      <c r="WMM1426" s="216"/>
      <c r="WMN1426" s="216"/>
      <c r="WMO1426" s="216"/>
      <c r="WMP1426" s="216"/>
      <c r="WMQ1426" s="216"/>
      <c r="WMR1426" s="216"/>
      <c r="WMS1426" s="216"/>
      <c r="WMT1426" s="216"/>
      <c r="WMU1426" s="216"/>
      <c r="WMV1426" s="216"/>
      <c r="WMW1426" s="216"/>
      <c r="WMX1426" s="216"/>
      <c r="WMY1426" s="216"/>
      <c r="WMZ1426" s="216"/>
      <c r="WNA1426" s="216"/>
      <c r="WNB1426" s="216"/>
      <c r="WNC1426" s="216"/>
      <c r="WND1426" s="216"/>
      <c r="WNE1426" s="216"/>
      <c r="WNF1426" s="216"/>
      <c r="WNG1426" s="216"/>
      <c r="WNH1426" s="216"/>
      <c r="WNI1426" s="216"/>
      <c r="WNJ1426" s="216"/>
      <c r="WNK1426" s="216"/>
      <c r="WNL1426" s="216"/>
      <c r="WNM1426" s="216"/>
      <c r="WNN1426" s="216"/>
      <c r="WNO1426" s="216"/>
      <c r="WNP1426" s="216"/>
      <c r="WNQ1426" s="216"/>
      <c r="WNR1426" s="216"/>
      <c r="WNS1426" s="216"/>
      <c r="WNT1426" s="216"/>
      <c r="WNU1426" s="216"/>
      <c r="WNV1426" s="216"/>
      <c r="WNW1426" s="216"/>
      <c r="WNX1426" s="216"/>
      <c r="WNY1426" s="216"/>
      <c r="WNZ1426" s="216"/>
      <c r="WOA1426" s="216"/>
      <c r="WOB1426" s="216"/>
      <c r="WOC1426" s="216"/>
      <c r="WOD1426" s="216"/>
      <c r="WOE1426" s="216"/>
      <c r="WOF1426" s="216"/>
      <c r="WOG1426" s="216"/>
      <c r="WOH1426" s="216"/>
      <c r="WOI1426" s="216"/>
      <c r="WOJ1426" s="216"/>
      <c r="WOK1426" s="216"/>
      <c r="WOL1426" s="216"/>
      <c r="WOM1426" s="216"/>
      <c r="WON1426" s="216"/>
      <c r="WOO1426" s="216"/>
      <c r="WOP1426" s="216"/>
      <c r="WOQ1426" s="216"/>
      <c r="WOR1426" s="216"/>
      <c r="WOS1426" s="216"/>
      <c r="WOT1426" s="216"/>
      <c r="WOU1426" s="216"/>
      <c r="WOV1426" s="216"/>
      <c r="WOW1426" s="216"/>
      <c r="WOX1426" s="216"/>
      <c r="WOY1426" s="216"/>
      <c r="WOZ1426" s="216"/>
      <c r="WPA1426" s="216"/>
      <c r="WPB1426" s="216"/>
      <c r="WPC1426" s="216"/>
      <c r="WPD1426" s="216"/>
      <c r="WPE1426" s="216"/>
      <c r="WPF1426" s="216"/>
      <c r="WPG1426" s="216"/>
      <c r="WPH1426" s="216"/>
      <c r="WPI1426" s="216"/>
      <c r="WPJ1426" s="216"/>
      <c r="WPK1426" s="216"/>
      <c r="WPL1426" s="216"/>
      <c r="WPM1426" s="216"/>
      <c r="WPN1426" s="216"/>
      <c r="WPO1426" s="216"/>
      <c r="WPP1426" s="216"/>
      <c r="WPQ1426" s="216"/>
      <c r="WPR1426" s="216"/>
      <c r="WPS1426" s="216"/>
      <c r="WPT1426" s="216"/>
      <c r="WPU1426" s="216"/>
      <c r="WPV1426" s="216"/>
      <c r="WPW1426" s="216"/>
      <c r="WPX1426" s="216"/>
      <c r="WPY1426" s="216"/>
      <c r="WPZ1426" s="216"/>
      <c r="WQA1426" s="216"/>
      <c r="WQB1426" s="216"/>
      <c r="WQC1426" s="216"/>
      <c r="WQD1426" s="216"/>
      <c r="WQE1426" s="216"/>
      <c r="WQF1426" s="216"/>
      <c r="WQG1426" s="216"/>
      <c r="WQH1426" s="216"/>
      <c r="WQI1426" s="216"/>
      <c r="WQJ1426" s="216"/>
      <c r="WQK1426" s="216"/>
      <c r="WQL1426" s="216"/>
      <c r="WQM1426" s="216"/>
      <c r="WQN1426" s="216"/>
      <c r="WQO1426" s="216"/>
      <c r="WQP1426" s="216"/>
      <c r="WQQ1426" s="216"/>
      <c r="WQR1426" s="216"/>
      <c r="WQS1426" s="216"/>
      <c r="WQT1426" s="216"/>
      <c r="WQU1426" s="216"/>
      <c r="WQV1426" s="216"/>
      <c r="WQW1426" s="216"/>
      <c r="WQX1426" s="216"/>
      <c r="WQY1426" s="216"/>
      <c r="WQZ1426" s="216"/>
      <c r="WRA1426" s="216"/>
      <c r="WRB1426" s="216"/>
      <c r="WRC1426" s="216"/>
      <c r="WRD1426" s="216"/>
      <c r="WRE1426" s="216"/>
      <c r="WRF1426" s="216"/>
      <c r="WRG1426" s="216"/>
      <c r="WRH1426" s="216"/>
      <c r="WRI1426" s="216"/>
      <c r="WRJ1426" s="216"/>
      <c r="WRK1426" s="216"/>
      <c r="WRL1426" s="216"/>
      <c r="WRM1426" s="216"/>
      <c r="WRN1426" s="216"/>
      <c r="WRO1426" s="216"/>
      <c r="WRP1426" s="216"/>
      <c r="WRQ1426" s="216"/>
      <c r="WRR1426" s="216"/>
      <c r="WRS1426" s="216"/>
      <c r="WRT1426" s="216"/>
      <c r="WRU1426" s="216"/>
      <c r="WRV1426" s="216"/>
      <c r="WRW1426" s="216"/>
      <c r="WRX1426" s="216"/>
      <c r="WRY1426" s="216"/>
      <c r="WRZ1426" s="216"/>
      <c r="WSA1426" s="216"/>
      <c r="WSB1426" s="216"/>
      <c r="WSC1426" s="216"/>
      <c r="WSD1426" s="216"/>
      <c r="WSE1426" s="216"/>
      <c r="WSF1426" s="216"/>
      <c r="WSG1426" s="216"/>
      <c r="WSH1426" s="216"/>
      <c r="WSI1426" s="216"/>
      <c r="WSJ1426" s="216"/>
      <c r="WSK1426" s="216"/>
      <c r="WSL1426" s="216"/>
      <c r="WSM1426" s="216"/>
      <c r="WSN1426" s="216"/>
      <c r="WSO1426" s="216"/>
      <c r="WSP1426" s="216"/>
      <c r="WSQ1426" s="216"/>
      <c r="WSR1426" s="216"/>
      <c r="WSS1426" s="216"/>
      <c r="WST1426" s="216"/>
      <c r="WSU1426" s="216"/>
      <c r="WSV1426" s="216"/>
      <c r="WSW1426" s="216"/>
      <c r="WSX1426" s="216"/>
      <c r="WSY1426" s="216"/>
      <c r="WSZ1426" s="216"/>
      <c r="WTA1426" s="216"/>
      <c r="WTB1426" s="216"/>
      <c r="WTC1426" s="216"/>
      <c r="WTD1426" s="216"/>
      <c r="WTE1426" s="216"/>
      <c r="WTF1426" s="216"/>
      <c r="WTG1426" s="216"/>
      <c r="WTH1426" s="216"/>
      <c r="WTI1426" s="216"/>
      <c r="WTJ1426" s="216"/>
      <c r="WTK1426" s="216"/>
      <c r="WTL1426" s="216"/>
      <c r="WTM1426" s="216"/>
      <c r="WTN1426" s="216"/>
      <c r="WTO1426" s="216"/>
      <c r="WTP1426" s="216"/>
      <c r="WTQ1426" s="216"/>
      <c r="WTR1426" s="216"/>
      <c r="WTS1426" s="216"/>
      <c r="WTT1426" s="216"/>
      <c r="WTU1426" s="216"/>
      <c r="WTV1426" s="216"/>
      <c r="WTW1426" s="216"/>
      <c r="WTX1426" s="216"/>
      <c r="WTY1426" s="216"/>
      <c r="WTZ1426" s="216"/>
      <c r="WUA1426" s="216"/>
      <c r="WUB1426" s="216"/>
      <c r="WUC1426" s="216"/>
      <c r="WUD1426" s="216"/>
      <c r="WUE1426" s="216"/>
      <c r="WUF1426" s="216"/>
      <c r="WUG1426" s="216"/>
      <c r="WUH1426" s="216"/>
      <c r="WUI1426" s="216"/>
      <c r="WUJ1426" s="216"/>
      <c r="WUK1426" s="216"/>
      <c r="WUL1426" s="216"/>
      <c r="WUM1426" s="216"/>
      <c r="WUN1426" s="216"/>
      <c r="WUO1426" s="216"/>
      <c r="WUP1426" s="216"/>
      <c r="WUQ1426" s="216"/>
      <c r="WUR1426" s="216"/>
      <c r="WUS1426" s="216"/>
      <c r="WUT1426" s="216"/>
      <c r="WUU1426" s="216"/>
      <c r="WUV1426" s="216"/>
      <c r="WUW1426" s="216"/>
      <c r="WUX1426" s="216"/>
      <c r="WUY1426" s="216"/>
      <c r="WUZ1426" s="216"/>
      <c r="WVA1426" s="216"/>
      <c r="WVB1426" s="216"/>
      <c r="WVC1426" s="216"/>
      <c r="WVD1426" s="216"/>
      <c r="WVE1426" s="216"/>
      <c r="WVF1426" s="216"/>
      <c r="WVG1426" s="216"/>
      <c r="WVH1426" s="216"/>
      <c r="WVI1426" s="216"/>
      <c r="WVJ1426" s="216"/>
      <c r="WVK1426" s="216"/>
      <c r="WVL1426" s="216"/>
      <c r="WVM1426" s="216"/>
      <c r="WVN1426" s="216"/>
      <c r="WVO1426" s="216"/>
      <c r="WVP1426" s="216"/>
      <c r="WVQ1426" s="216"/>
      <c r="WVR1426" s="216"/>
      <c r="WVS1426" s="216"/>
      <c r="WVT1426" s="216"/>
      <c r="WVU1426" s="216"/>
      <c r="WVV1426" s="216"/>
      <c r="WVW1426" s="216"/>
      <c r="WVX1426" s="216"/>
      <c r="WVY1426" s="216"/>
      <c r="WVZ1426" s="216"/>
      <c r="WWA1426" s="216"/>
      <c r="WWB1426" s="216"/>
      <c r="WWC1426" s="216"/>
      <c r="WWD1426" s="216"/>
      <c r="WWE1426" s="216"/>
      <c r="WWF1426" s="216"/>
      <c r="WWG1426" s="216"/>
      <c r="WWH1426" s="216"/>
      <c r="WWI1426" s="216"/>
      <c r="WWJ1426" s="216"/>
      <c r="WWK1426" s="216"/>
      <c r="WWL1426" s="216"/>
      <c r="WWM1426" s="216"/>
      <c r="WWN1426" s="216"/>
      <c r="WWO1426" s="216"/>
      <c r="WWP1426" s="216"/>
      <c r="WWQ1426" s="216"/>
      <c r="WWR1426" s="216"/>
      <c r="WWS1426" s="216"/>
      <c r="WWT1426" s="216"/>
      <c r="WWU1426" s="216"/>
      <c r="WWV1426" s="216"/>
      <c r="WWW1426" s="216"/>
      <c r="WWX1426" s="216"/>
      <c r="WWY1426" s="216"/>
      <c r="WWZ1426" s="216"/>
      <c r="WXA1426" s="216"/>
      <c r="WXB1426" s="216"/>
      <c r="WXC1426" s="216"/>
      <c r="WXD1426" s="216"/>
      <c r="WXE1426" s="216"/>
      <c r="WXF1426" s="216"/>
      <c r="WXG1426" s="216"/>
      <c r="WXH1426" s="216"/>
      <c r="WXI1426" s="216"/>
      <c r="WXJ1426" s="216"/>
      <c r="WXK1426" s="216"/>
      <c r="WXL1426" s="216"/>
      <c r="WXM1426" s="216"/>
      <c r="WXN1426" s="216"/>
      <c r="WXO1426" s="216"/>
      <c r="WXP1426" s="216"/>
      <c r="WXQ1426" s="216"/>
      <c r="WXR1426" s="216"/>
      <c r="WXS1426" s="216"/>
      <c r="WXT1426" s="216"/>
      <c r="WXU1426" s="216"/>
      <c r="WXV1426" s="216"/>
      <c r="WXW1426" s="216"/>
      <c r="WXX1426" s="216"/>
      <c r="WXY1426" s="216"/>
      <c r="WXZ1426" s="216"/>
      <c r="WYA1426" s="216"/>
      <c r="WYB1426" s="216"/>
      <c r="WYC1426" s="216"/>
      <c r="WYD1426" s="216"/>
      <c r="WYE1426" s="216"/>
      <c r="WYF1426" s="216"/>
      <c r="WYG1426" s="216"/>
      <c r="WYH1426" s="216"/>
      <c r="WYI1426" s="216"/>
      <c r="WYJ1426" s="216"/>
      <c r="WYK1426" s="216"/>
      <c r="WYL1426" s="216"/>
      <c r="WYM1426" s="216"/>
      <c r="WYN1426" s="216"/>
      <c r="WYO1426" s="216"/>
      <c r="WYP1426" s="216"/>
      <c r="WYQ1426" s="216"/>
      <c r="WYR1426" s="216"/>
      <c r="WYS1426" s="216"/>
      <c r="WYT1426" s="216"/>
      <c r="WYU1426" s="216"/>
      <c r="WYV1426" s="216"/>
      <c r="WYW1426" s="216"/>
      <c r="WYX1426" s="216"/>
      <c r="WYY1426" s="216"/>
      <c r="WYZ1426" s="216"/>
      <c r="WZA1426" s="216"/>
      <c r="WZB1426" s="216"/>
      <c r="WZC1426" s="216"/>
      <c r="WZD1426" s="216"/>
      <c r="WZE1426" s="216"/>
      <c r="WZF1426" s="216"/>
      <c r="WZG1426" s="216"/>
      <c r="WZH1426" s="216"/>
      <c r="WZI1426" s="216"/>
      <c r="WZJ1426" s="216"/>
      <c r="WZK1426" s="216"/>
      <c r="WZL1426" s="216"/>
      <c r="WZM1426" s="216"/>
      <c r="WZN1426" s="216"/>
      <c r="WZO1426" s="216"/>
      <c r="WZP1426" s="216"/>
      <c r="WZQ1426" s="216"/>
      <c r="WZR1426" s="216"/>
      <c r="WZS1426" s="216"/>
      <c r="WZT1426" s="216"/>
      <c r="WZU1426" s="216"/>
      <c r="WZV1426" s="216"/>
      <c r="WZW1426" s="216"/>
      <c r="WZX1426" s="216"/>
      <c r="WZY1426" s="216"/>
      <c r="WZZ1426" s="216"/>
      <c r="XAA1426" s="216"/>
      <c r="XAB1426" s="216"/>
      <c r="XAC1426" s="216"/>
      <c r="XAD1426" s="216"/>
      <c r="XAE1426" s="216"/>
      <c r="XAF1426" s="216"/>
      <c r="XAG1426" s="216"/>
      <c r="XAH1426" s="216"/>
      <c r="XAI1426" s="216"/>
      <c r="XAJ1426" s="216"/>
      <c r="XAK1426" s="216"/>
      <c r="XAL1426" s="216"/>
      <c r="XAM1426" s="216"/>
      <c r="XAN1426" s="216"/>
      <c r="XAO1426" s="216"/>
      <c r="XAP1426" s="216"/>
      <c r="XAQ1426" s="216"/>
      <c r="XAR1426" s="216"/>
      <c r="XAS1426" s="216"/>
      <c r="XAT1426" s="216"/>
      <c r="XAU1426" s="216"/>
      <c r="XAV1426" s="216"/>
      <c r="XAW1426" s="216"/>
      <c r="XAX1426" s="216"/>
      <c r="XAY1426" s="216"/>
      <c r="XAZ1426" s="216"/>
      <c r="XBA1426" s="216"/>
      <c r="XBB1426" s="216"/>
      <c r="XBC1426" s="216"/>
      <c r="XBD1426" s="216"/>
      <c r="XBE1426" s="216"/>
      <c r="XBF1426" s="216"/>
      <c r="XBG1426" s="216"/>
      <c r="XBH1426" s="216"/>
      <c r="XBI1426" s="216"/>
      <c r="XBJ1426" s="216"/>
      <c r="XBK1426" s="216"/>
      <c r="XBL1426" s="216"/>
      <c r="XBM1426" s="216"/>
      <c r="XBN1426" s="216"/>
      <c r="XBO1426" s="216"/>
      <c r="XBP1426" s="216"/>
      <c r="XBQ1426" s="216"/>
      <c r="XBR1426" s="216"/>
      <c r="XBS1426" s="216"/>
      <c r="XBT1426" s="216"/>
      <c r="XBU1426" s="216"/>
      <c r="XBV1426" s="216"/>
      <c r="XBW1426" s="216"/>
      <c r="XBX1426" s="216"/>
      <c r="XBY1426" s="216"/>
      <c r="XBZ1426" s="216"/>
      <c r="XCA1426" s="216"/>
      <c r="XCB1426" s="216"/>
      <c r="XCC1426" s="216"/>
      <c r="XCD1426" s="216"/>
      <c r="XCE1426" s="216"/>
      <c r="XCF1426" s="216"/>
      <c r="XCG1426" s="216"/>
      <c r="XCH1426" s="216"/>
      <c r="XCI1426" s="216"/>
      <c r="XCJ1426" s="216"/>
      <c r="XCK1426" s="216"/>
      <c r="XCL1426" s="216"/>
      <c r="XCM1426" s="216"/>
      <c r="XCN1426" s="216"/>
      <c r="XCO1426" s="216"/>
      <c r="XCP1426" s="216"/>
      <c r="XCQ1426" s="216"/>
      <c r="XCR1426" s="216"/>
      <c r="XCS1426" s="216"/>
      <c r="XCT1426" s="216"/>
      <c r="XCU1426" s="216"/>
      <c r="XCV1426" s="216"/>
      <c r="XCW1426" s="216"/>
      <c r="XCX1426" s="216"/>
      <c r="XCY1426" s="216"/>
      <c r="XCZ1426" s="216"/>
      <c r="XDA1426" s="216"/>
      <c r="XDB1426" s="216"/>
      <c r="XDC1426" s="216"/>
      <c r="XDD1426" s="216"/>
      <c r="XDE1426" s="216"/>
      <c r="XDF1426" s="216"/>
      <c r="XDG1426" s="216"/>
      <c r="XDH1426" s="216"/>
      <c r="XDI1426" s="216"/>
      <c r="XDJ1426" s="216"/>
      <c r="XDK1426" s="216"/>
      <c r="XDL1426" s="216"/>
      <c r="XDM1426" s="216"/>
      <c r="XDN1426" s="216"/>
      <c r="XDO1426" s="216"/>
      <c r="XDP1426" s="216"/>
      <c r="XDQ1426" s="216"/>
      <c r="XDR1426" s="216"/>
      <c r="XDS1426" s="216"/>
      <c r="XDT1426" s="216"/>
      <c r="XDU1426" s="216"/>
      <c r="XDV1426" s="216"/>
      <c r="XDW1426" s="216"/>
      <c r="XDX1426" s="216"/>
      <c r="XDY1426" s="216"/>
      <c r="XDZ1426" s="216"/>
      <c r="XEA1426" s="216"/>
      <c r="XEB1426" s="216"/>
      <c r="XEC1426" s="216"/>
      <c r="XED1426" s="216"/>
      <c r="XEE1426" s="216"/>
      <c r="XEF1426" s="216"/>
      <c r="XEG1426" s="216"/>
      <c r="XEH1426" s="216"/>
      <c r="XEI1426" s="216"/>
      <c r="XEJ1426" s="216"/>
      <c r="XEK1426" s="216"/>
      <c r="XEL1426" s="216"/>
      <c r="XEM1426" s="216"/>
      <c r="XEN1426" s="216"/>
      <c r="XEO1426" s="216"/>
      <c r="XEP1426" s="216"/>
      <c r="XEQ1426" s="216"/>
      <c r="XER1426" s="216"/>
      <c r="XES1426" s="216"/>
      <c r="XET1426" s="216"/>
      <c r="XEU1426" s="216"/>
      <c r="XEV1426" s="216"/>
      <c r="XEW1426" s="216"/>
      <c r="XEX1426" s="216"/>
      <c r="XEY1426" s="216"/>
      <c r="XEZ1426" s="216"/>
      <c r="XFA1426" s="216"/>
      <c r="XFB1426" s="216"/>
      <c r="XFC1426" s="216"/>
      <c r="XFD1426" s="216"/>
    </row>
    <row r="1427" spans="1:16384" s="200" customFormat="1" ht="15" x14ac:dyDescent="0.25">
      <c r="A1427" s="93"/>
      <c r="B1427" s="93" t="s">
        <v>14</v>
      </c>
      <c r="C1427" s="94"/>
      <c r="D1427" s="197"/>
      <c r="E1427" s="94"/>
      <c r="F1427" s="197"/>
      <c r="G1427" s="94"/>
      <c r="H1427" s="197"/>
      <c r="I1427" s="94"/>
      <c r="J1427" s="197"/>
      <c r="K1427" s="94"/>
      <c r="L1427" s="197"/>
      <c r="M1427" s="94"/>
      <c r="N1427" s="197"/>
      <c r="O1427" s="94"/>
      <c r="P1427" s="197"/>
      <c r="Q1427" s="94"/>
      <c r="R1427" s="197"/>
      <c r="S1427" s="94"/>
      <c r="T1427" s="197"/>
      <c r="U1427" s="94"/>
      <c r="V1427" s="197"/>
      <c r="W1427" s="94"/>
      <c r="X1427" s="197"/>
      <c r="Y1427" s="94"/>
      <c r="Z1427" s="197"/>
      <c r="AA1427" s="219">
        <f>+Z1427+X1427+V1427+T1427+R1427+P1427+N1427+L1427+J1427+H1427+F1427+D1427</f>
        <v>0</v>
      </c>
      <c r="AB1427" s="216"/>
      <c r="AC1427" s="216"/>
      <c r="AD1427" s="216"/>
      <c r="AE1427" s="216"/>
      <c r="AF1427" s="216"/>
      <c r="AG1427" s="216"/>
      <c r="AH1427" s="216"/>
      <c r="AI1427" s="216"/>
      <c r="AJ1427" s="216"/>
      <c r="AK1427" s="216"/>
      <c r="AL1427" s="216"/>
      <c r="AM1427" s="216"/>
      <c r="AN1427" s="216"/>
      <c r="AO1427" s="216"/>
      <c r="AP1427" s="216"/>
      <c r="AQ1427" s="216"/>
      <c r="AR1427" s="216"/>
      <c r="AS1427" s="216"/>
      <c r="AT1427" s="216"/>
      <c r="AU1427" s="216"/>
      <c r="AV1427" s="216"/>
      <c r="AW1427" s="216"/>
      <c r="AX1427" s="216"/>
      <c r="AY1427" s="216"/>
      <c r="AZ1427" s="216"/>
      <c r="BA1427" s="216"/>
      <c r="BB1427" s="216"/>
      <c r="BC1427" s="216"/>
      <c r="BD1427" s="216"/>
      <c r="BE1427" s="216"/>
      <c r="BF1427" s="216"/>
      <c r="BG1427" s="216"/>
      <c r="BH1427" s="216"/>
      <c r="BI1427" s="216"/>
      <c r="BJ1427" s="216"/>
      <c r="BK1427" s="216"/>
      <c r="BL1427" s="216"/>
      <c r="BM1427" s="216"/>
      <c r="BN1427" s="216"/>
      <c r="BO1427" s="216"/>
      <c r="BP1427" s="216"/>
      <c r="BQ1427" s="216"/>
      <c r="BR1427" s="216"/>
      <c r="BS1427" s="216"/>
      <c r="BT1427" s="216"/>
      <c r="BU1427" s="216"/>
      <c r="BV1427" s="216"/>
      <c r="BW1427" s="216"/>
      <c r="BX1427" s="216"/>
      <c r="BY1427" s="216"/>
      <c r="BZ1427" s="216"/>
      <c r="CA1427" s="216"/>
      <c r="CB1427" s="216"/>
      <c r="CC1427" s="216"/>
      <c r="CD1427" s="216"/>
      <c r="CE1427" s="216"/>
      <c r="CF1427" s="216"/>
      <c r="CG1427" s="216"/>
      <c r="CH1427" s="216"/>
      <c r="CI1427" s="216"/>
      <c r="CJ1427" s="216"/>
      <c r="CK1427" s="216"/>
      <c r="CL1427" s="216"/>
      <c r="CM1427" s="216"/>
      <c r="CN1427" s="216"/>
      <c r="CO1427" s="216"/>
      <c r="CP1427" s="216"/>
      <c r="CQ1427" s="216"/>
      <c r="CR1427" s="216"/>
      <c r="CS1427" s="216"/>
      <c r="CT1427" s="216"/>
      <c r="CU1427" s="216"/>
      <c r="CV1427" s="216"/>
      <c r="CW1427" s="216"/>
      <c r="CX1427" s="216"/>
      <c r="CY1427" s="216"/>
      <c r="CZ1427" s="216"/>
      <c r="DA1427" s="216"/>
      <c r="DB1427" s="216"/>
      <c r="DC1427" s="216"/>
      <c r="DD1427" s="216"/>
      <c r="DE1427" s="216"/>
      <c r="DF1427" s="216"/>
      <c r="DG1427" s="216"/>
      <c r="DH1427" s="216"/>
      <c r="DI1427" s="216"/>
      <c r="DJ1427" s="216"/>
      <c r="DK1427" s="216"/>
      <c r="DL1427" s="216"/>
      <c r="DM1427" s="216"/>
      <c r="DN1427" s="216"/>
      <c r="DO1427" s="216"/>
      <c r="DP1427" s="216"/>
      <c r="DQ1427" s="216"/>
      <c r="DR1427" s="216"/>
      <c r="DS1427" s="216"/>
      <c r="DT1427" s="216"/>
      <c r="DU1427" s="216"/>
      <c r="DV1427" s="216"/>
      <c r="DW1427" s="216"/>
      <c r="DX1427" s="216"/>
      <c r="DY1427" s="216"/>
      <c r="DZ1427" s="216"/>
      <c r="EA1427" s="216"/>
      <c r="EB1427" s="216"/>
      <c r="EC1427" s="216"/>
      <c r="ED1427" s="216"/>
      <c r="EE1427" s="216"/>
      <c r="EF1427" s="216"/>
      <c r="EG1427" s="216"/>
      <c r="EH1427" s="216"/>
      <c r="EI1427" s="216"/>
      <c r="EJ1427" s="216"/>
      <c r="EK1427" s="216"/>
      <c r="EL1427" s="216"/>
      <c r="EM1427" s="216"/>
      <c r="EN1427" s="216"/>
      <c r="EO1427" s="216"/>
      <c r="EP1427" s="216"/>
      <c r="EQ1427" s="216"/>
      <c r="ER1427" s="216"/>
      <c r="ES1427" s="216"/>
      <c r="ET1427" s="216"/>
      <c r="EU1427" s="216"/>
      <c r="EV1427" s="216"/>
      <c r="EW1427" s="216"/>
      <c r="EX1427" s="216"/>
      <c r="EY1427" s="216"/>
      <c r="EZ1427" s="216"/>
      <c r="FA1427" s="216"/>
      <c r="FB1427" s="216"/>
      <c r="FC1427" s="216"/>
      <c r="FD1427" s="216"/>
      <c r="FE1427" s="216"/>
      <c r="FF1427" s="216"/>
      <c r="FG1427" s="216"/>
      <c r="FH1427" s="216"/>
      <c r="FI1427" s="216"/>
      <c r="FJ1427" s="216"/>
      <c r="FK1427" s="216"/>
      <c r="FL1427" s="216"/>
      <c r="FM1427" s="216"/>
      <c r="FN1427" s="216"/>
      <c r="FO1427" s="216"/>
      <c r="FP1427" s="216"/>
      <c r="FQ1427" s="216"/>
      <c r="FR1427" s="216"/>
      <c r="FS1427" s="216"/>
      <c r="FT1427" s="216"/>
      <c r="FU1427" s="216"/>
      <c r="FV1427" s="216"/>
      <c r="FW1427" s="216"/>
      <c r="FX1427" s="216"/>
      <c r="FY1427" s="216"/>
      <c r="FZ1427" s="216"/>
      <c r="GA1427" s="216"/>
      <c r="GB1427" s="216"/>
      <c r="GC1427" s="216"/>
      <c r="GD1427" s="216"/>
      <c r="GE1427" s="216"/>
      <c r="GF1427" s="216"/>
      <c r="GG1427" s="216"/>
      <c r="GH1427" s="216"/>
      <c r="GI1427" s="216"/>
      <c r="GJ1427" s="216"/>
      <c r="GK1427" s="216"/>
      <c r="GL1427" s="216"/>
      <c r="GM1427" s="216"/>
      <c r="GN1427" s="216"/>
      <c r="GO1427" s="216"/>
      <c r="GP1427" s="216"/>
      <c r="GQ1427" s="216"/>
      <c r="GR1427" s="216"/>
      <c r="GS1427" s="216"/>
      <c r="GT1427" s="216"/>
      <c r="GU1427" s="216"/>
      <c r="GV1427" s="216"/>
      <c r="GW1427" s="216"/>
      <c r="GX1427" s="216"/>
      <c r="GY1427" s="216"/>
      <c r="GZ1427" s="216"/>
      <c r="HA1427" s="216"/>
      <c r="HB1427" s="216"/>
      <c r="HC1427" s="216"/>
      <c r="HD1427" s="216"/>
      <c r="HE1427" s="216"/>
      <c r="HF1427" s="216"/>
      <c r="HG1427" s="216"/>
      <c r="HH1427" s="216"/>
      <c r="HI1427" s="216"/>
      <c r="HJ1427" s="216"/>
      <c r="HK1427" s="216"/>
      <c r="HL1427" s="216"/>
      <c r="HM1427" s="216"/>
      <c r="HN1427" s="216"/>
      <c r="HO1427" s="216"/>
      <c r="HP1427" s="216"/>
      <c r="HQ1427" s="216"/>
      <c r="HR1427" s="216"/>
      <c r="HS1427" s="216"/>
      <c r="HT1427" s="216"/>
      <c r="HU1427" s="216"/>
      <c r="HV1427" s="216"/>
      <c r="HW1427" s="216"/>
      <c r="HX1427" s="216"/>
      <c r="HY1427" s="216"/>
      <c r="HZ1427" s="216"/>
      <c r="IA1427" s="216"/>
      <c r="IB1427" s="216"/>
      <c r="IC1427" s="216"/>
      <c r="ID1427" s="216"/>
      <c r="IE1427" s="216"/>
      <c r="IF1427" s="216"/>
      <c r="IG1427" s="216"/>
      <c r="IH1427" s="216"/>
      <c r="II1427" s="216"/>
      <c r="IJ1427" s="216"/>
      <c r="IK1427" s="216"/>
      <c r="IL1427" s="216"/>
      <c r="IM1427" s="216"/>
      <c r="IN1427" s="216"/>
      <c r="IO1427" s="216"/>
      <c r="IP1427" s="216"/>
      <c r="IQ1427" s="216"/>
      <c r="IR1427" s="216"/>
      <c r="IS1427" s="216"/>
      <c r="IT1427" s="216"/>
      <c r="IU1427" s="216"/>
      <c r="IV1427" s="216"/>
      <c r="IW1427" s="216"/>
      <c r="IX1427" s="216"/>
      <c r="IY1427" s="216"/>
      <c r="IZ1427" s="216"/>
      <c r="JA1427" s="216"/>
      <c r="JB1427" s="216"/>
      <c r="JC1427" s="216"/>
      <c r="JD1427" s="216"/>
      <c r="JE1427" s="216"/>
      <c r="JF1427" s="216"/>
      <c r="JG1427" s="216"/>
      <c r="JH1427" s="216"/>
      <c r="JI1427" s="216"/>
      <c r="JJ1427" s="216"/>
      <c r="JK1427" s="216"/>
      <c r="JL1427" s="216"/>
      <c r="JM1427" s="216"/>
      <c r="JN1427" s="216"/>
      <c r="JO1427" s="216"/>
      <c r="JP1427" s="216"/>
      <c r="JQ1427" s="216"/>
      <c r="JR1427" s="216"/>
      <c r="JS1427" s="216"/>
      <c r="JT1427" s="216"/>
      <c r="JU1427" s="216"/>
      <c r="JV1427" s="216"/>
      <c r="JW1427" s="216"/>
      <c r="JX1427" s="216"/>
      <c r="JY1427" s="216"/>
      <c r="JZ1427" s="216"/>
      <c r="KA1427" s="216"/>
      <c r="KB1427" s="216"/>
      <c r="KC1427" s="216"/>
      <c r="KD1427" s="216"/>
      <c r="KE1427" s="216"/>
      <c r="KF1427" s="216"/>
      <c r="KG1427" s="216"/>
      <c r="KH1427" s="216"/>
      <c r="KI1427" s="216"/>
      <c r="KJ1427" s="216"/>
      <c r="KK1427" s="216"/>
      <c r="KL1427" s="216"/>
      <c r="KM1427" s="216"/>
      <c r="KN1427" s="216"/>
      <c r="KO1427" s="216"/>
      <c r="KP1427" s="216"/>
      <c r="KQ1427" s="216"/>
      <c r="KR1427" s="216"/>
      <c r="KS1427" s="216"/>
      <c r="KT1427" s="216"/>
      <c r="KU1427" s="216"/>
      <c r="KV1427" s="216"/>
      <c r="KW1427" s="216"/>
      <c r="KX1427" s="216"/>
      <c r="KY1427" s="216"/>
      <c r="KZ1427" s="216"/>
      <c r="LA1427" s="216"/>
      <c r="LB1427" s="216"/>
      <c r="LC1427" s="216"/>
      <c r="LD1427" s="216"/>
      <c r="LE1427" s="216"/>
      <c r="LF1427" s="216"/>
      <c r="LG1427" s="216"/>
      <c r="LH1427" s="216"/>
      <c r="LI1427" s="216"/>
      <c r="LJ1427" s="216"/>
      <c r="LK1427" s="216"/>
      <c r="LL1427" s="216"/>
      <c r="LM1427" s="216"/>
      <c r="LN1427" s="216"/>
      <c r="LO1427" s="216"/>
      <c r="LP1427" s="216"/>
      <c r="LQ1427" s="216"/>
      <c r="LR1427" s="216"/>
      <c r="LS1427" s="216"/>
      <c r="LT1427" s="216"/>
      <c r="LU1427" s="216"/>
      <c r="LV1427" s="216"/>
      <c r="LW1427" s="216"/>
      <c r="LX1427" s="216"/>
      <c r="LY1427" s="216"/>
      <c r="LZ1427" s="216"/>
      <c r="MA1427" s="216"/>
      <c r="MB1427" s="216"/>
      <c r="MC1427" s="216"/>
      <c r="MD1427" s="216"/>
      <c r="ME1427" s="216"/>
      <c r="MF1427" s="216"/>
      <c r="MG1427" s="216"/>
      <c r="MH1427" s="216"/>
      <c r="MI1427" s="216"/>
      <c r="MJ1427" s="216"/>
      <c r="MK1427" s="216"/>
      <c r="ML1427" s="216"/>
      <c r="MM1427" s="216"/>
      <c r="MN1427" s="216"/>
      <c r="MO1427" s="216"/>
      <c r="MP1427" s="216"/>
      <c r="MQ1427" s="216"/>
      <c r="MR1427" s="216"/>
      <c r="MS1427" s="216"/>
      <c r="MT1427" s="216"/>
      <c r="MU1427" s="216"/>
      <c r="MV1427" s="216"/>
      <c r="MW1427" s="216"/>
      <c r="MX1427" s="216"/>
      <c r="MY1427" s="216"/>
      <c r="MZ1427" s="216"/>
      <c r="NA1427" s="216"/>
      <c r="NB1427" s="216"/>
      <c r="NC1427" s="216"/>
      <c r="ND1427" s="216"/>
      <c r="NE1427" s="216"/>
      <c r="NF1427" s="216"/>
      <c r="NG1427" s="216"/>
      <c r="NH1427" s="216"/>
      <c r="NI1427" s="216"/>
      <c r="NJ1427" s="216"/>
      <c r="NK1427" s="216"/>
      <c r="NL1427" s="216"/>
      <c r="NM1427" s="216"/>
      <c r="NN1427" s="216"/>
      <c r="NO1427" s="216"/>
      <c r="NP1427" s="216"/>
      <c r="NQ1427" s="216"/>
      <c r="NR1427" s="216"/>
      <c r="NS1427" s="216"/>
      <c r="NT1427" s="216"/>
      <c r="NU1427" s="216"/>
      <c r="NV1427" s="216"/>
      <c r="NW1427" s="216"/>
      <c r="NX1427" s="216"/>
      <c r="NY1427" s="216"/>
      <c r="NZ1427" s="216"/>
      <c r="OA1427" s="216"/>
      <c r="OB1427" s="216"/>
      <c r="OC1427" s="216"/>
      <c r="OD1427" s="216"/>
      <c r="OE1427" s="216"/>
      <c r="OF1427" s="216"/>
      <c r="OG1427" s="216"/>
      <c r="OH1427" s="216"/>
      <c r="OI1427" s="216"/>
      <c r="OJ1427" s="216"/>
      <c r="OK1427" s="216"/>
      <c r="OL1427" s="216"/>
      <c r="OM1427" s="216"/>
      <c r="ON1427" s="216"/>
      <c r="OO1427" s="216"/>
      <c r="OP1427" s="216"/>
      <c r="OQ1427" s="216"/>
      <c r="OR1427" s="216"/>
      <c r="OS1427" s="216"/>
      <c r="OT1427" s="216"/>
      <c r="OU1427" s="216"/>
      <c r="OV1427" s="216"/>
      <c r="OW1427" s="216"/>
      <c r="OX1427" s="216"/>
      <c r="OY1427" s="216"/>
      <c r="OZ1427" s="216"/>
      <c r="PA1427" s="216"/>
      <c r="PB1427" s="216"/>
      <c r="PC1427" s="216"/>
      <c r="PD1427" s="216"/>
      <c r="PE1427" s="216"/>
      <c r="PF1427" s="216"/>
      <c r="PG1427" s="216"/>
      <c r="PH1427" s="216"/>
      <c r="PI1427" s="216"/>
      <c r="PJ1427" s="216"/>
      <c r="PK1427" s="216"/>
      <c r="PL1427" s="216"/>
      <c r="PM1427" s="216"/>
      <c r="PN1427" s="216"/>
      <c r="PO1427" s="216"/>
      <c r="PP1427" s="216"/>
      <c r="PQ1427" s="216"/>
      <c r="PR1427" s="216"/>
      <c r="PS1427" s="216"/>
      <c r="PT1427" s="216"/>
      <c r="PU1427" s="216"/>
      <c r="PV1427" s="216"/>
      <c r="PW1427" s="216"/>
      <c r="PX1427" s="216"/>
      <c r="PY1427" s="216"/>
      <c r="PZ1427" s="216"/>
      <c r="QA1427" s="216"/>
      <c r="QB1427" s="216"/>
      <c r="QC1427" s="216"/>
      <c r="QD1427" s="216"/>
      <c r="QE1427" s="216"/>
      <c r="QF1427" s="216"/>
      <c r="QG1427" s="216"/>
      <c r="QH1427" s="216"/>
      <c r="QI1427" s="216"/>
      <c r="QJ1427" s="216"/>
      <c r="QK1427" s="216"/>
      <c r="QL1427" s="216"/>
      <c r="QM1427" s="216"/>
      <c r="QN1427" s="216"/>
      <c r="QO1427" s="216"/>
      <c r="QP1427" s="216"/>
      <c r="QQ1427" s="216"/>
      <c r="QR1427" s="216"/>
      <c r="QS1427" s="216"/>
      <c r="QT1427" s="216"/>
      <c r="QU1427" s="216"/>
      <c r="QV1427" s="216"/>
      <c r="QW1427" s="216"/>
      <c r="QX1427" s="216"/>
      <c r="QY1427" s="216"/>
      <c r="QZ1427" s="216"/>
      <c r="RA1427" s="216"/>
      <c r="RB1427" s="216"/>
      <c r="RC1427" s="216"/>
      <c r="RD1427" s="216"/>
      <c r="RE1427" s="216"/>
      <c r="RF1427" s="216"/>
      <c r="RG1427" s="216"/>
      <c r="RH1427" s="216"/>
      <c r="RI1427" s="216"/>
      <c r="RJ1427" s="216"/>
      <c r="RK1427" s="216"/>
      <c r="RL1427" s="216"/>
      <c r="RM1427" s="216"/>
      <c r="RN1427" s="216"/>
      <c r="RO1427" s="216"/>
      <c r="RP1427" s="216"/>
      <c r="RQ1427" s="216"/>
      <c r="RR1427" s="216"/>
      <c r="RS1427" s="216"/>
      <c r="RT1427" s="216"/>
      <c r="RU1427" s="216"/>
      <c r="RV1427" s="216"/>
      <c r="RW1427" s="216"/>
      <c r="RX1427" s="216"/>
      <c r="RY1427" s="216"/>
      <c r="RZ1427" s="216"/>
      <c r="SA1427" s="216"/>
      <c r="SB1427" s="216"/>
      <c r="SC1427" s="216"/>
      <c r="SD1427" s="216"/>
      <c r="SE1427" s="216"/>
      <c r="SF1427" s="216"/>
      <c r="SG1427" s="216"/>
      <c r="SH1427" s="216"/>
      <c r="SI1427" s="216"/>
      <c r="SJ1427" s="216"/>
      <c r="SK1427" s="216"/>
      <c r="SL1427" s="216"/>
      <c r="SM1427" s="216"/>
      <c r="SN1427" s="216"/>
      <c r="SO1427" s="216"/>
      <c r="SP1427" s="216"/>
      <c r="SQ1427" s="216"/>
      <c r="SR1427" s="216"/>
      <c r="SS1427" s="216"/>
      <c r="ST1427" s="216"/>
      <c r="SU1427" s="216"/>
      <c r="SV1427" s="216"/>
      <c r="SW1427" s="216"/>
      <c r="SX1427" s="216"/>
      <c r="SY1427" s="216"/>
      <c r="SZ1427" s="216"/>
      <c r="TA1427" s="216"/>
      <c r="TB1427" s="216"/>
      <c r="TC1427" s="216"/>
      <c r="TD1427" s="216"/>
      <c r="TE1427" s="216"/>
      <c r="TF1427" s="216"/>
      <c r="TG1427" s="216"/>
      <c r="TH1427" s="216"/>
      <c r="TI1427" s="216"/>
      <c r="TJ1427" s="216"/>
      <c r="TK1427" s="216"/>
      <c r="TL1427" s="216"/>
      <c r="TM1427" s="216"/>
      <c r="TN1427" s="216"/>
      <c r="TO1427" s="216"/>
      <c r="TP1427" s="216"/>
      <c r="TQ1427" s="216"/>
      <c r="TR1427" s="216"/>
      <c r="TS1427" s="216"/>
      <c r="TT1427" s="216"/>
      <c r="TU1427" s="216"/>
      <c r="TV1427" s="216"/>
      <c r="TW1427" s="216"/>
      <c r="TX1427" s="216"/>
      <c r="TY1427" s="216"/>
      <c r="TZ1427" s="216"/>
      <c r="UA1427" s="216"/>
      <c r="UB1427" s="216"/>
      <c r="UC1427" s="216"/>
      <c r="UD1427" s="216"/>
      <c r="UE1427" s="216"/>
      <c r="UF1427" s="216"/>
      <c r="UG1427" s="216"/>
      <c r="UH1427" s="216"/>
      <c r="UI1427" s="216"/>
      <c r="UJ1427" s="216"/>
      <c r="UK1427" s="216"/>
      <c r="UL1427" s="216"/>
      <c r="UM1427" s="216"/>
      <c r="UN1427" s="216"/>
      <c r="UO1427" s="216"/>
      <c r="UP1427" s="216"/>
      <c r="UQ1427" s="216"/>
      <c r="UR1427" s="216"/>
      <c r="US1427" s="216"/>
      <c r="UT1427" s="216"/>
      <c r="UU1427" s="216"/>
      <c r="UV1427" s="216"/>
      <c r="UW1427" s="216"/>
      <c r="UX1427" s="216"/>
      <c r="UY1427" s="216"/>
      <c r="UZ1427" s="216"/>
      <c r="VA1427" s="216"/>
      <c r="VB1427" s="216"/>
      <c r="VC1427" s="216"/>
      <c r="VD1427" s="216"/>
      <c r="VE1427" s="216"/>
      <c r="VF1427" s="216"/>
      <c r="VG1427" s="216"/>
      <c r="VH1427" s="216"/>
      <c r="VI1427" s="216"/>
      <c r="VJ1427" s="216"/>
      <c r="VK1427" s="216"/>
      <c r="VL1427" s="216"/>
      <c r="VM1427" s="216"/>
      <c r="VN1427" s="216"/>
      <c r="VO1427" s="216"/>
      <c r="VP1427" s="216"/>
      <c r="VQ1427" s="216"/>
      <c r="VR1427" s="216"/>
      <c r="VS1427" s="216"/>
      <c r="VT1427" s="216"/>
      <c r="VU1427" s="216"/>
      <c r="VV1427" s="216"/>
      <c r="VW1427" s="216"/>
      <c r="VX1427" s="216"/>
      <c r="VY1427" s="216"/>
      <c r="VZ1427" s="216"/>
      <c r="WA1427" s="216"/>
      <c r="WB1427" s="216"/>
      <c r="WC1427" s="216"/>
      <c r="WD1427" s="216"/>
      <c r="WE1427" s="216"/>
      <c r="WF1427" s="216"/>
      <c r="WG1427" s="216"/>
      <c r="WH1427" s="216"/>
      <c r="WI1427" s="216"/>
      <c r="WJ1427" s="216"/>
      <c r="WK1427" s="216"/>
      <c r="WL1427" s="216"/>
      <c r="WM1427" s="216"/>
      <c r="WN1427" s="216"/>
      <c r="WO1427" s="216"/>
      <c r="WP1427" s="216"/>
      <c r="WQ1427" s="216"/>
      <c r="WR1427" s="216"/>
      <c r="WS1427" s="216"/>
      <c r="WT1427" s="216"/>
      <c r="WU1427" s="216"/>
      <c r="WV1427" s="216"/>
      <c r="WW1427" s="216"/>
      <c r="WX1427" s="216"/>
      <c r="WY1427" s="216"/>
      <c r="WZ1427" s="216"/>
      <c r="XA1427" s="216"/>
      <c r="XB1427" s="216"/>
      <c r="XC1427" s="216"/>
      <c r="XD1427" s="216"/>
      <c r="XE1427" s="216"/>
      <c r="XF1427" s="216"/>
      <c r="XG1427" s="216"/>
      <c r="XH1427" s="216"/>
      <c r="XI1427" s="216"/>
      <c r="XJ1427" s="216"/>
      <c r="XK1427" s="216"/>
      <c r="XL1427" s="216"/>
      <c r="XM1427" s="216"/>
      <c r="XN1427" s="216"/>
      <c r="XO1427" s="216"/>
      <c r="XP1427" s="216"/>
      <c r="XQ1427" s="216"/>
      <c r="XR1427" s="216"/>
      <c r="XS1427" s="216"/>
      <c r="XT1427" s="216"/>
      <c r="XU1427" s="216"/>
      <c r="XV1427" s="216"/>
      <c r="XW1427" s="216"/>
      <c r="XX1427" s="216"/>
      <c r="XY1427" s="216"/>
      <c r="XZ1427" s="216"/>
      <c r="YA1427" s="216"/>
      <c r="YB1427" s="216"/>
      <c r="YC1427" s="216"/>
      <c r="YD1427" s="216"/>
      <c r="YE1427" s="216"/>
      <c r="YF1427" s="216"/>
      <c r="YG1427" s="216"/>
      <c r="YH1427" s="216"/>
      <c r="YI1427" s="216"/>
      <c r="YJ1427" s="216"/>
      <c r="YK1427" s="216"/>
      <c r="YL1427" s="216"/>
      <c r="YM1427" s="216"/>
      <c r="YN1427" s="216"/>
      <c r="YO1427" s="216"/>
      <c r="YP1427" s="216"/>
      <c r="YQ1427" s="216"/>
      <c r="YR1427" s="216"/>
      <c r="YS1427" s="216"/>
      <c r="YT1427" s="216"/>
      <c r="YU1427" s="216"/>
      <c r="YV1427" s="216"/>
      <c r="YW1427" s="216"/>
      <c r="YX1427" s="216"/>
      <c r="YY1427" s="216"/>
      <c r="YZ1427" s="216"/>
      <c r="ZA1427" s="216"/>
      <c r="ZB1427" s="216"/>
      <c r="ZC1427" s="216"/>
      <c r="ZD1427" s="216"/>
      <c r="ZE1427" s="216"/>
      <c r="ZF1427" s="216"/>
      <c r="ZG1427" s="216"/>
      <c r="ZH1427" s="216"/>
      <c r="ZI1427" s="216"/>
      <c r="ZJ1427" s="216"/>
      <c r="ZK1427" s="216"/>
      <c r="ZL1427" s="216"/>
      <c r="ZM1427" s="216"/>
      <c r="ZN1427" s="216"/>
      <c r="ZO1427" s="216"/>
      <c r="ZP1427" s="216"/>
      <c r="ZQ1427" s="216"/>
      <c r="ZR1427" s="216"/>
      <c r="ZS1427" s="216"/>
      <c r="ZT1427" s="216"/>
      <c r="ZU1427" s="216"/>
      <c r="ZV1427" s="216"/>
      <c r="ZW1427" s="216"/>
      <c r="ZX1427" s="216"/>
      <c r="ZY1427" s="216"/>
      <c r="ZZ1427" s="216"/>
      <c r="AAA1427" s="216"/>
      <c r="AAB1427" s="216"/>
      <c r="AAC1427" s="216"/>
      <c r="AAD1427" s="216"/>
      <c r="AAE1427" s="216"/>
      <c r="AAF1427" s="216"/>
      <c r="AAG1427" s="216"/>
      <c r="AAH1427" s="216"/>
      <c r="AAI1427" s="216"/>
      <c r="AAJ1427" s="216"/>
      <c r="AAK1427" s="216"/>
      <c r="AAL1427" s="216"/>
      <c r="AAM1427" s="216"/>
      <c r="AAN1427" s="216"/>
      <c r="AAO1427" s="216"/>
      <c r="AAP1427" s="216"/>
      <c r="AAQ1427" s="216"/>
      <c r="AAR1427" s="216"/>
      <c r="AAS1427" s="216"/>
      <c r="AAT1427" s="216"/>
      <c r="AAU1427" s="216"/>
      <c r="AAV1427" s="216"/>
      <c r="AAW1427" s="216"/>
      <c r="AAX1427" s="216"/>
      <c r="AAY1427" s="216"/>
      <c r="AAZ1427" s="216"/>
      <c r="ABA1427" s="216"/>
      <c r="ABB1427" s="216"/>
      <c r="ABC1427" s="216"/>
      <c r="ABD1427" s="216"/>
      <c r="ABE1427" s="216"/>
      <c r="ABF1427" s="216"/>
      <c r="ABG1427" s="216"/>
      <c r="ABH1427" s="216"/>
      <c r="ABI1427" s="216"/>
      <c r="ABJ1427" s="216"/>
      <c r="ABK1427" s="216"/>
      <c r="ABL1427" s="216"/>
      <c r="ABM1427" s="216"/>
      <c r="ABN1427" s="216"/>
      <c r="ABO1427" s="216"/>
      <c r="ABP1427" s="216"/>
      <c r="ABQ1427" s="216"/>
      <c r="ABR1427" s="216"/>
      <c r="ABS1427" s="216"/>
      <c r="ABT1427" s="216"/>
      <c r="ABU1427" s="216"/>
      <c r="ABV1427" s="216"/>
      <c r="ABW1427" s="216"/>
      <c r="ABX1427" s="216"/>
      <c r="ABY1427" s="216"/>
      <c r="ABZ1427" s="216"/>
      <c r="ACA1427" s="216"/>
      <c r="ACB1427" s="216"/>
      <c r="ACC1427" s="216"/>
      <c r="ACD1427" s="216"/>
      <c r="ACE1427" s="216"/>
      <c r="ACF1427" s="216"/>
      <c r="ACG1427" s="216"/>
      <c r="ACH1427" s="216"/>
      <c r="ACI1427" s="216"/>
      <c r="ACJ1427" s="216"/>
      <c r="ACK1427" s="216"/>
      <c r="ACL1427" s="216"/>
      <c r="ACM1427" s="216"/>
      <c r="ACN1427" s="216"/>
      <c r="ACO1427" s="216"/>
      <c r="ACP1427" s="216"/>
      <c r="ACQ1427" s="216"/>
      <c r="ACR1427" s="216"/>
      <c r="ACS1427" s="216"/>
      <c r="ACT1427" s="216"/>
      <c r="ACU1427" s="216"/>
      <c r="ACV1427" s="216"/>
      <c r="ACW1427" s="216"/>
      <c r="ACX1427" s="216"/>
      <c r="ACY1427" s="216"/>
      <c r="ACZ1427" s="216"/>
      <c r="ADA1427" s="216"/>
      <c r="ADB1427" s="216"/>
      <c r="ADC1427" s="216"/>
      <c r="ADD1427" s="216"/>
      <c r="ADE1427" s="216"/>
      <c r="ADF1427" s="216"/>
      <c r="ADG1427" s="216"/>
      <c r="ADH1427" s="216"/>
      <c r="ADI1427" s="216"/>
      <c r="ADJ1427" s="216"/>
      <c r="ADK1427" s="216"/>
      <c r="ADL1427" s="216"/>
      <c r="ADM1427" s="216"/>
      <c r="ADN1427" s="216"/>
      <c r="ADO1427" s="216"/>
      <c r="ADP1427" s="216"/>
      <c r="ADQ1427" s="216"/>
      <c r="ADR1427" s="216"/>
      <c r="ADS1427" s="216"/>
      <c r="ADT1427" s="216"/>
      <c r="ADU1427" s="216"/>
      <c r="ADV1427" s="216"/>
      <c r="ADW1427" s="216"/>
      <c r="ADX1427" s="216"/>
      <c r="ADY1427" s="216"/>
      <c r="ADZ1427" s="216"/>
      <c r="AEA1427" s="216"/>
      <c r="AEB1427" s="216"/>
      <c r="AEC1427" s="216"/>
      <c r="AED1427" s="216"/>
      <c r="AEE1427" s="216"/>
      <c r="AEF1427" s="216"/>
      <c r="AEG1427" s="216"/>
      <c r="AEH1427" s="216"/>
      <c r="AEI1427" s="216"/>
      <c r="AEJ1427" s="216"/>
      <c r="AEK1427" s="216"/>
      <c r="AEL1427" s="216"/>
      <c r="AEM1427" s="216"/>
      <c r="AEN1427" s="216"/>
      <c r="AEO1427" s="216"/>
      <c r="AEP1427" s="216"/>
      <c r="AEQ1427" s="216"/>
      <c r="AER1427" s="216"/>
      <c r="AES1427" s="216"/>
      <c r="AET1427" s="216"/>
      <c r="AEU1427" s="216"/>
      <c r="AEV1427" s="216"/>
      <c r="AEW1427" s="216"/>
      <c r="AEX1427" s="216"/>
      <c r="AEY1427" s="216"/>
      <c r="AEZ1427" s="216"/>
      <c r="AFA1427" s="216"/>
      <c r="AFB1427" s="216"/>
      <c r="AFC1427" s="216"/>
      <c r="AFD1427" s="216"/>
      <c r="AFE1427" s="216"/>
      <c r="AFF1427" s="216"/>
      <c r="AFG1427" s="216"/>
      <c r="AFH1427" s="216"/>
      <c r="AFI1427" s="216"/>
      <c r="AFJ1427" s="216"/>
      <c r="AFK1427" s="216"/>
      <c r="AFL1427" s="216"/>
      <c r="AFM1427" s="216"/>
      <c r="AFN1427" s="216"/>
      <c r="AFO1427" s="216"/>
      <c r="AFP1427" s="216"/>
      <c r="AFQ1427" s="216"/>
      <c r="AFR1427" s="216"/>
      <c r="AFS1427" s="216"/>
      <c r="AFT1427" s="216"/>
      <c r="AFU1427" s="216"/>
      <c r="AFV1427" s="216"/>
      <c r="AFW1427" s="216"/>
      <c r="AFX1427" s="216"/>
      <c r="AFY1427" s="216"/>
      <c r="AFZ1427" s="216"/>
      <c r="AGA1427" s="216"/>
      <c r="AGB1427" s="216"/>
      <c r="AGC1427" s="216"/>
      <c r="AGD1427" s="216"/>
      <c r="AGE1427" s="216"/>
      <c r="AGF1427" s="216"/>
      <c r="AGG1427" s="216"/>
      <c r="AGH1427" s="216"/>
      <c r="AGI1427" s="216"/>
      <c r="AGJ1427" s="216"/>
      <c r="AGK1427" s="216"/>
      <c r="AGL1427" s="216"/>
      <c r="AGM1427" s="216"/>
      <c r="AGN1427" s="216"/>
      <c r="AGO1427" s="216"/>
      <c r="AGP1427" s="216"/>
      <c r="AGQ1427" s="216"/>
      <c r="AGR1427" s="216"/>
      <c r="AGS1427" s="216"/>
      <c r="AGT1427" s="216"/>
      <c r="AGU1427" s="216"/>
      <c r="AGV1427" s="216"/>
      <c r="AGW1427" s="216"/>
      <c r="AGX1427" s="216"/>
      <c r="AGY1427" s="216"/>
      <c r="AGZ1427" s="216"/>
      <c r="AHA1427" s="216"/>
      <c r="AHB1427" s="216"/>
      <c r="AHC1427" s="216"/>
      <c r="AHD1427" s="216"/>
      <c r="AHE1427" s="216"/>
      <c r="AHF1427" s="216"/>
      <c r="AHG1427" s="216"/>
      <c r="AHH1427" s="216"/>
      <c r="AHI1427" s="216"/>
      <c r="AHJ1427" s="216"/>
      <c r="AHK1427" s="216"/>
      <c r="AHL1427" s="216"/>
      <c r="AHM1427" s="216"/>
      <c r="AHN1427" s="216"/>
      <c r="AHO1427" s="216"/>
      <c r="AHP1427" s="216"/>
      <c r="AHQ1427" s="216"/>
      <c r="AHR1427" s="216"/>
      <c r="AHS1427" s="216"/>
      <c r="AHT1427" s="216"/>
      <c r="AHU1427" s="216"/>
      <c r="AHV1427" s="216"/>
      <c r="AHW1427" s="216"/>
      <c r="AHX1427" s="216"/>
      <c r="AHY1427" s="216"/>
      <c r="AHZ1427" s="216"/>
      <c r="AIA1427" s="216"/>
      <c r="AIB1427" s="216"/>
      <c r="AIC1427" s="216"/>
      <c r="AID1427" s="216"/>
      <c r="AIE1427" s="216"/>
      <c r="AIF1427" s="216"/>
      <c r="AIG1427" s="216"/>
      <c r="AIH1427" s="216"/>
      <c r="AII1427" s="216"/>
      <c r="AIJ1427" s="216"/>
      <c r="AIK1427" s="216"/>
      <c r="AIL1427" s="216"/>
      <c r="AIM1427" s="216"/>
      <c r="AIN1427" s="216"/>
      <c r="AIO1427" s="216"/>
      <c r="AIP1427" s="216"/>
      <c r="AIQ1427" s="216"/>
      <c r="AIR1427" s="216"/>
      <c r="AIS1427" s="216"/>
      <c r="AIT1427" s="216"/>
      <c r="AIU1427" s="216"/>
      <c r="AIV1427" s="216"/>
      <c r="AIW1427" s="216"/>
      <c r="AIX1427" s="216"/>
      <c r="AIY1427" s="216"/>
      <c r="AIZ1427" s="216"/>
      <c r="AJA1427" s="216"/>
      <c r="AJB1427" s="216"/>
      <c r="AJC1427" s="216"/>
      <c r="AJD1427" s="216"/>
      <c r="AJE1427" s="216"/>
      <c r="AJF1427" s="216"/>
      <c r="AJG1427" s="216"/>
      <c r="AJH1427" s="216"/>
      <c r="AJI1427" s="216"/>
      <c r="AJJ1427" s="216"/>
      <c r="AJK1427" s="216"/>
      <c r="AJL1427" s="216"/>
      <c r="AJM1427" s="216"/>
      <c r="AJN1427" s="216"/>
      <c r="AJO1427" s="216"/>
      <c r="AJP1427" s="216"/>
      <c r="AJQ1427" s="216"/>
      <c r="AJR1427" s="216"/>
      <c r="AJS1427" s="216"/>
      <c r="AJT1427" s="216"/>
      <c r="AJU1427" s="216"/>
      <c r="AJV1427" s="216"/>
      <c r="AJW1427" s="216"/>
      <c r="AJX1427" s="216"/>
      <c r="AJY1427" s="216"/>
      <c r="AJZ1427" s="216"/>
      <c r="AKA1427" s="216"/>
      <c r="AKB1427" s="216"/>
      <c r="AKC1427" s="216"/>
      <c r="AKD1427" s="216"/>
      <c r="AKE1427" s="216"/>
      <c r="AKF1427" s="216"/>
      <c r="AKG1427" s="216"/>
      <c r="AKH1427" s="216"/>
      <c r="AKI1427" s="216"/>
      <c r="AKJ1427" s="216"/>
      <c r="AKK1427" s="216"/>
      <c r="AKL1427" s="216"/>
      <c r="AKM1427" s="216"/>
      <c r="AKN1427" s="216"/>
      <c r="AKO1427" s="216"/>
      <c r="AKP1427" s="216"/>
      <c r="AKQ1427" s="216"/>
      <c r="AKR1427" s="216"/>
      <c r="AKS1427" s="216"/>
      <c r="AKT1427" s="216"/>
      <c r="AKU1427" s="216"/>
      <c r="AKV1427" s="216"/>
      <c r="AKW1427" s="216"/>
      <c r="AKX1427" s="216"/>
      <c r="AKY1427" s="216"/>
      <c r="AKZ1427" s="216"/>
      <c r="ALA1427" s="216"/>
      <c r="ALB1427" s="216"/>
      <c r="ALC1427" s="216"/>
      <c r="ALD1427" s="216"/>
      <c r="ALE1427" s="216"/>
      <c r="ALF1427" s="216"/>
      <c r="ALG1427" s="216"/>
      <c r="ALH1427" s="216"/>
      <c r="ALI1427" s="216"/>
      <c r="ALJ1427" s="216"/>
      <c r="ALK1427" s="216"/>
      <c r="ALL1427" s="216"/>
      <c r="ALM1427" s="216"/>
      <c r="ALN1427" s="216"/>
      <c r="ALO1427" s="216"/>
      <c r="ALP1427" s="216"/>
      <c r="ALQ1427" s="216"/>
      <c r="ALR1427" s="216"/>
      <c r="ALS1427" s="216"/>
      <c r="ALT1427" s="216"/>
      <c r="ALU1427" s="216"/>
      <c r="ALV1427" s="216"/>
      <c r="ALW1427" s="216"/>
      <c r="ALX1427" s="216"/>
      <c r="ALY1427" s="216"/>
      <c r="ALZ1427" s="216"/>
      <c r="AMA1427" s="216"/>
      <c r="AMB1427" s="216"/>
      <c r="AMC1427" s="216"/>
      <c r="AMD1427" s="216"/>
      <c r="AME1427" s="216"/>
      <c r="AMF1427" s="216"/>
      <c r="AMG1427" s="216"/>
      <c r="AMH1427" s="216"/>
      <c r="AMI1427" s="216"/>
      <c r="AMJ1427" s="216"/>
      <c r="AMK1427" s="216"/>
      <c r="AML1427" s="216"/>
      <c r="AMM1427" s="216"/>
      <c r="AMN1427" s="216"/>
      <c r="AMO1427" s="216"/>
      <c r="AMP1427" s="216"/>
      <c r="AMQ1427" s="216"/>
      <c r="AMR1427" s="216"/>
      <c r="AMS1427" s="216"/>
      <c r="AMT1427" s="216"/>
      <c r="AMU1427" s="216"/>
      <c r="AMV1427" s="216"/>
      <c r="AMW1427" s="216"/>
      <c r="AMX1427" s="216"/>
      <c r="AMY1427" s="216"/>
      <c r="AMZ1427" s="216"/>
      <c r="ANA1427" s="216"/>
      <c r="ANB1427" s="216"/>
      <c r="ANC1427" s="216"/>
      <c r="AND1427" s="216"/>
      <c r="ANE1427" s="216"/>
      <c r="ANF1427" s="216"/>
      <c r="ANG1427" s="216"/>
      <c r="ANH1427" s="216"/>
      <c r="ANI1427" s="216"/>
      <c r="ANJ1427" s="216"/>
      <c r="ANK1427" s="216"/>
      <c r="ANL1427" s="216"/>
      <c r="ANM1427" s="216"/>
      <c r="ANN1427" s="216"/>
      <c r="ANO1427" s="216"/>
      <c r="ANP1427" s="216"/>
      <c r="ANQ1427" s="216"/>
      <c r="ANR1427" s="216"/>
      <c r="ANS1427" s="216"/>
      <c r="ANT1427" s="216"/>
      <c r="ANU1427" s="216"/>
      <c r="ANV1427" s="216"/>
      <c r="ANW1427" s="216"/>
      <c r="ANX1427" s="216"/>
      <c r="ANY1427" s="216"/>
      <c r="ANZ1427" s="216"/>
      <c r="AOA1427" s="216"/>
      <c r="AOB1427" s="216"/>
      <c r="AOC1427" s="216"/>
      <c r="AOD1427" s="216"/>
      <c r="AOE1427" s="216"/>
      <c r="AOF1427" s="216"/>
      <c r="AOG1427" s="216"/>
      <c r="AOH1427" s="216"/>
      <c r="AOI1427" s="216"/>
      <c r="AOJ1427" s="216"/>
      <c r="AOK1427" s="216"/>
      <c r="AOL1427" s="216"/>
      <c r="AOM1427" s="216"/>
      <c r="AON1427" s="216"/>
      <c r="AOO1427" s="216"/>
      <c r="AOP1427" s="216"/>
      <c r="AOQ1427" s="216"/>
      <c r="AOR1427" s="216"/>
      <c r="AOS1427" s="216"/>
      <c r="AOT1427" s="216"/>
      <c r="AOU1427" s="216"/>
      <c r="AOV1427" s="216"/>
      <c r="AOW1427" s="216"/>
      <c r="AOX1427" s="216"/>
      <c r="AOY1427" s="216"/>
      <c r="AOZ1427" s="216"/>
      <c r="APA1427" s="216"/>
      <c r="APB1427" s="216"/>
      <c r="APC1427" s="216"/>
      <c r="APD1427" s="216"/>
      <c r="APE1427" s="216"/>
      <c r="APF1427" s="216"/>
      <c r="APG1427" s="216"/>
      <c r="APH1427" s="216"/>
      <c r="API1427" s="216"/>
      <c r="APJ1427" s="216"/>
      <c r="APK1427" s="216"/>
      <c r="APL1427" s="216"/>
      <c r="APM1427" s="216"/>
      <c r="APN1427" s="216"/>
      <c r="APO1427" s="216"/>
      <c r="APP1427" s="216"/>
      <c r="APQ1427" s="216"/>
      <c r="APR1427" s="216"/>
      <c r="APS1427" s="216"/>
      <c r="APT1427" s="216"/>
      <c r="APU1427" s="216"/>
      <c r="APV1427" s="216"/>
      <c r="APW1427" s="216"/>
      <c r="APX1427" s="216"/>
      <c r="APY1427" s="216"/>
      <c r="APZ1427" s="216"/>
      <c r="AQA1427" s="216"/>
      <c r="AQB1427" s="216"/>
      <c r="AQC1427" s="216"/>
      <c r="AQD1427" s="216"/>
      <c r="AQE1427" s="216"/>
      <c r="AQF1427" s="216"/>
      <c r="AQG1427" s="216"/>
      <c r="AQH1427" s="216"/>
      <c r="AQI1427" s="216"/>
      <c r="AQJ1427" s="216"/>
      <c r="AQK1427" s="216"/>
      <c r="AQL1427" s="216"/>
      <c r="AQM1427" s="216"/>
      <c r="AQN1427" s="216"/>
      <c r="AQO1427" s="216"/>
      <c r="AQP1427" s="216"/>
      <c r="AQQ1427" s="216"/>
      <c r="AQR1427" s="216"/>
      <c r="AQS1427" s="216"/>
      <c r="AQT1427" s="216"/>
      <c r="AQU1427" s="216"/>
      <c r="AQV1427" s="216"/>
      <c r="AQW1427" s="216"/>
      <c r="AQX1427" s="216"/>
      <c r="AQY1427" s="216"/>
      <c r="AQZ1427" s="216"/>
      <c r="ARA1427" s="216"/>
      <c r="ARB1427" s="216"/>
      <c r="ARC1427" s="216"/>
      <c r="ARD1427" s="216"/>
      <c r="ARE1427" s="216"/>
      <c r="ARF1427" s="216"/>
      <c r="ARG1427" s="216"/>
      <c r="ARH1427" s="216"/>
      <c r="ARI1427" s="216"/>
      <c r="ARJ1427" s="216"/>
      <c r="ARK1427" s="216"/>
      <c r="ARL1427" s="216"/>
      <c r="ARM1427" s="216"/>
      <c r="ARN1427" s="216"/>
      <c r="ARO1427" s="216"/>
      <c r="ARP1427" s="216"/>
      <c r="ARQ1427" s="216"/>
      <c r="ARR1427" s="216"/>
      <c r="ARS1427" s="216"/>
      <c r="ART1427" s="216"/>
      <c r="ARU1427" s="216"/>
      <c r="ARV1427" s="216"/>
      <c r="ARW1427" s="216"/>
      <c r="ARX1427" s="216"/>
      <c r="ARY1427" s="216"/>
      <c r="ARZ1427" s="216"/>
      <c r="ASA1427" s="216"/>
      <c r="ASB1427" s="216"/>
      <c r="ASC1427" s="216"/>
      <c r="ASD1427" s="216"/>
      <c r="ASE1427" s="216"/>
      <c r="ASF1427" s="216"/>
      <c r="ASG1427" s="216"/>
      <c r="ASH1427" s="216"/>
      <c r="ASI1427" s="216"/>
      <c r="ASJ1427" s="216"/>
      <c r="ASK1427" s="216"/>
      <c r="ASL1427" s="216"/>
      <c r="ASM1427" s="216"/>
      <c r="ASN1427" s="216"/>
      <c r="ASO1427" s="216"/>
      <c r="ASP1427" s="216"/>
      <c r="ASQ1427" s="216"/>
      <c r="ASR1427" s="216"/>
      <c r="ASS1427" s="216"/>
      <c r="AST1427" s="216"/>
      <c r="ASU1427" s="216"/>
      <c r="ASV1427" s="216"/>
      <c r="ASW1427" s="216"/>
      <c r="ASX1427" s="216"/>
      <c r="ASY1427" s="216"/>
      <c r="ASZ1427" s="216"/>
      <c r="ATA1427" s="216"/>
      <c r="ATB1427" s="216"/>
      <c r="ATC1427" s="216"/>
      <c r="ATD1427" s="216"/>
      <c r="ATE1427" s="216"/>
      <c r="ATF1427" s="216"/>
      <c r="ATG1427" s="216"/>
      <c r="ATH1427" s="216"/>
      <c r="ATI1427" s="216"/>
      <c r="ATJ1427" s="216"/>
      <c r="ATK1427" s="216"/>
      <c r="ATL1427" s="216"/>
      <c r="ATM1427" s="216"/>
      <c r="ATN1427" s="216"/>
      <c r="ATO1427" s="216"/>
      <c r="ATP1427" s="216"/>
      <c r="ATQ1427" s="216"/>
      <c r="ATR1427" s="216"/>
      <c r="ATS1427" s="216"/>
      <c r="ATT1427" s="216"/>
      <c r="ATU1427" s="216"/>
      <c r="ATV1427" s="216"/>
      <c r="ATW1427" s="216"/>
      <c r="ATX1427" s="216"/>
      <c r="ATY1427" s="216"/>
      <c r="ATZ1427" s="216"/>
      <c r="AUA1427" s="216"/>
      <c r="AUB1427" s="216"/>
      <c r="AUC1427" s="216"/>
      <c r="AUD1427" s="216"/>
      <c r="AUE1427" s="216"/>
      <c r="AUF1427" s="216"/>
      <c r="AUG1427" s="216"/>
      <c r="AUH1427" s="216"/>
      <c r="AUI1427" s="216"/>
      <c r="AUJ1427" s="216"/>
      <c r="AUK1427" s="216"/>
      <c r="AUL1427" s="216"/>
      <c r="AUM1427" s="216"/>
      <c r="AUN1427" s="216"/>
      <c r="AUO1427" s="216"/>
      <c r="AUP1427" s="216"/>
      <c r="AUQ1427" s="216"/>
      <c r="AUR1427" s="216"/>
      <c r="AUS1427" s="216"/>
      <c r="AUT1427" s="216"/>
      <c r="AUU1427" s="216"/>
      <c r="AUV1427" s="216"/>
      <c r="AUW1427" s="216"/>
      <c r="AUX1427" s="216"/>
      <c r="AUY1427" s="216"/>
      <c r="AUZ1427" s="216"/>
      <c r="AVA1427" s="216"/>
      <c r="AVB1427" s="216"/>
      <c r="AVC1427" s="216"/>
      <c r="AVD1427" s="216"/>
      <c r="AVE1427" s="216"/>
      <c r="AVF1427" s="216"/>
      <c r="AVG1427" s="216"/>
      <c r="AVH1427" s="216"/>
      <c r="AVI1427" s="216"/>
      <c r="AVJ1427" s="216"/>
      <c r="AVK1427" s="216"/>
      <c r="AVL1427" s="216"/>
      <c r="AVM1427" s="216"/>
      <c r="AVN1427" s="216"/>
      <c r="AVO1427" s="216"/>
      <c r="AVP1427" s="216"/>
      <c r="AVQ1427" s="216"/>
      <c r="AVR1427" s="216"/>
      <c r="AVS1427" s="216"/>
      <c r="AVT1427" s="216"/>
      <c r="AVU1427" s="216"/>
      <c r="AVV1427" s="216"/>
      <c r="AVW1427" s="216"/>
      <c r="AVX1427" s="216"/>
      <c r="AVY1427" s="216"/>
      <c r="AVZ1427" s="216"/>
      <c r="AWA1427" s="216"/>
      <c r="AWB1427" s="216"/>
      <c r="AWC1427" s="216"/>
      <c r="AWD1427" s="216"/>
      <c r="AWE1427" s="216"/>
      <c r="AWF1427" s="216"/>
      <c r="AWG1427" s="216"/>
      <c r="AWH1427" s="216"/>
      <c r="AWI1427" s="216"/>
      <c r="AWJ1427" s="216"/>
      <c r="AWK1427" s="216"/>
      <c r="AWL1427" s="216"/>
      <c r="AWM1427" s="216"/>
      <c r="AWN1427" s="216"/>
      <c r="AWO1427" s="216"/>
      <c r="AWP1427" s="216"/>
      <c r="AWQ1427" s="216"/>
      <c r="AWR1427" s="216"/>
      <c r="AWS1427" s="216"/>
      <c r="AWT1427" s="216"/>
      <c r="AWU1427" s="216"/>
      <c r="AWV1427" s="216"/>
      <c r="AWW1427" s="216"/>
      <c r="AWX1427" s="216"/>
      <c r="AWY1427" s="216"/>
      <c r="AWZ1427" s="216"/>
      <c r="AXA1427" s="216"/>
      <c r="AXB1427" s="216"/>
      <c r="AXC1427" s="216"/>
      <c r="AXD1427" s="216"/>
      <c r="AXE1427" s="216"/>
      <c r="AXF1427" s="216"/>
      <c r="AXG1427" s="216"/>
      <c r="AXH1427" s="216"/>
      <c r="AXI1427" s="216"/>
      <c r="AXJ1427" s="216"/>
      <c r="AXK1427" s="216"/>
      <c r="AXL1427" s="216"/>
      <c r="AXM1427" s="216"/>
      <c r="AXN1427" s="216"/>
      <c r="AXO1427" s="216"/>
      <c r="AXP1427" s="216"/>
      <c r="AXQ1427" s="216"/>
      <c r="AXR1427" s="216"/>
      <c r="AXS1427" s="216"/>
      <c r="AXT1427" s="216"/>
      <c r="AXU1427" s="216"/>
      <c r="AXV1427" s="216"/>
      <c r="AXW1427" s="216"/>
      <c r="AXX1427" s="216"/>
      <c r="AXY1427" s="216"/>
      <c r="AXZ1427" s="216"/>
      <c r="AYA1427" s="216"/>
      <c r="AYB1427" s="216"/>
      <c r="AYC1427" s="216"/>
      <c r="AYD1427" s="216"/>
      <c r="AYE1427" s="216"/>
      <c r="AYF1427" s="216"/>
      <c r="AYG1427" s="216"/>
      <c r="AYH1427" s="216"/>
      <c r="AYI1427" s="216"/>
      <c r="AYJ1427" s="216"/>
      <c r="AYK1427" s="216"/>
      <c r="AYL1427" s="216"/>
      <c r="AYM1427" s="216"/>
      <c r="AYN1427" s="216"/>
      <c r="AYO1427" s="216"/>
      <c r="AYP1427" s="216"/>
      <c r="AYQ1427" s="216"/>
      <c r="AYR1427" s="216"/>
      <c r="AYS1427" s="216"/>
      <c r="AYT1427" s="216"/>
      <c r="AYU1427" s="216"/>
      <c r="AYV1427" s="216"/>
      <c r="AYW1427" s="216"/>
      <c r="AYX1427" s="216"/>
      <c r="AYY1427" s="216"/>
      <c r="AYZ1427" s="216"/>
      <c r="AZA1427" s="216"/>
      <c r="AZB1427" s="216"/>
      <c r="AZC1427" s="216"/>
      <c r="AZD1427" s="216"/>
      <c r="AZE1427" s="216"/>
      <c r="AZF1427" s="216"/>
      <c r="AZG1427" s="216"/>
      <c r="AZH1427" s="216"/>
      <c r="AZI1427" s="216"/>
      <c r="AZJ1427" s="216"/>
      <c r="AZK1427" s="216"/>
      <c r="AZL1427" s="216"/>
      <c r="AZM1427" s="216"/>
      <c r="AZN1427" s="216"/>
      <c r="AZO1427" s="216"/>
      <c r="AZP1427" s="216"/>
      <c r="AZQ1427" s="216"/>
      <c r="AZR1427" s="216"/>
      <c r="AZS1427" s="216"/>
      <c r="AZT1427" s="216"/>
      <c r="AZU1427" s="216"/>
      <c r="AZV1427" s="216"/>
      <c r="AZW1427" s="216"/>
      <c r="AZX1427" s="216"/>
      <c r="AZY1427" s="216"/>
      <c r="AZZ1427" s="216"/>
      <c r="BAA1427" s="216"/>
      <c r="BAB1427" s="216"/>
      <c r="BAC1427" s="216"/>
      <c r="BAD1427" s="216"/>
      <c r="BAE1427" s="216"/>
      <c r="BAF1427" s="216"/>
      <c r="BAG1427" s="216"/>
      <c r="BAH1427" s="216"/>
      <c r="BAI1427" s="216"/>
      <c r="BAJ1427" s="216"/>
      <c r="BAK1427" s="216"/>
      <c r="BAL1427" s="216"/>
      <c r="BAM1427" s="216"/>
      <c r="BAN1427" s="216"/>
      <c r="BAO1427" s="216"/>
      <c r="BAP1427" s="216"/>
      <c r="BAQ1427" s="216"/>
      <c r="BAR1427" s="216"/>
      <c r="BAS1427" s="216"/>
      <c r="BAT1427" s="216"/>
      <c r="BAU1427" s="216"/>
      <c r="BAV1427" s="216"/>
      <c r="BAW1427" s="216"/>
      <c r="BAX1427" s="216"/>
      <c r="BAY1427" s="216"/>
      <c r="BAZ1427" s="216"/>
      <c r="BBA1427" s="216"/>
      <c r="BBB1427" s="216"/>
      <c r="BBC1427" s="216"/>
      <c r="BBD1427" s="216"/>
      <c r="BBE1427" s="216"/>
      <c r="BBF1427" s="216"/>
      <c r="BBG1427" s="216"/>
      <c r="BBH1427" s="216"/>
      <c r="BBI1427" s="216"/>
      <c r="BBJ1427" s="216"/>
      <c r="BBK1427" s="216"/>
      <c r="BBL1427" s="216"/>
      <c r="BBM1427" s="216"/>
      <c r="BBN1427" s="216"/>
      <c r="BBO1427" s="216"/>
      <c r="BBP1427" s="216"/>
      <c r="BBQ1427" s="216"/>
      <c r="BBR1427" s="216"/>
      <c r="BBS1427" s="216"/>
      <c r="BBT1427" s="216"/>
      <c r="BBU1427" s="216"/>
      <c r="BBV1427" s="216"/>
      <c r="BBW1427" s="216"/>
      <c r="BBX1427" s="216"/>
      <c r="BBY1427" s="216"/>
      <c r="BBZ1427" s="216"/>
      <c r="BCA1427" s="216"/>
      <c r="BCB1427" s="216"/>
      <c r="BCC1427" s="216"/>
      <c r="BCD1427" s="216"/>
      <c r="BCE1427" s="216"/>
      <c r="BCF1427" s="216"/>
      <c r="BCG1427" s="216"/>
      <c r="BCH1427" s="216"/>
      <c r="BCI1427" s="216"/>
      <c r="BCJ1427" s="216"/>
      <c r="BCK1427" s="216"/>
      <c r="BCL1427" s="216"/>
      <c r="BCM1427" s="216"/>
      <c r="BCN1427" s="216"/>
      <c r="BCO1427" s="216"/>
      <c r="BCP1427" s="216"/>
      <c r="BCQ1427" s="216"/>
      <c r="BCR1427" s="216"/>
      <c r="BCS1427" s="216"/>
      <c r="BCT1427" s="216"/>
      <c r="BCU1427" s="216"/>
      <c r="BCV1427" s="216"/>
      <c r="BCW1427" s="216"/>
      <c r="BCX1427" s="216"/>
      <c r="BCY1427" s="216"/>
      <c r="BCZ1427" s="216"/>
      <c r="BDA1427" s="216"/>
      <c r="BDB1427" s="216"/>
      <c r="BDC1427" s="216"/>
      <c r="BDD1427" s="216"/>
      <c r="BDE1427" s="216"/>
      <c r="BDF1427" s="216"/>
      <c r="BDG1427" s="216"/>
      <c r="BDH1427" s="216"/>
      <c r="BDI1427" s="216"/>
      <c r="BDJ1427" s="216"/>
      <c r="BDK1427" s="216"/>
      <c r="BDL1427" s="216"/>
      <c r="BDM1427" s="216"/>
      <c r="BDN1427" s="216"/>
      <c r="BDO1427" s="216"/>
      <c r="BDP1427" s="216"/>
      <c r="BDQ1427" s="216"/>
      <c r="BDR1427" s="216"/>
      <c r="BDS1427" s="216"/>
      <c r="BDT1427" s="216"/>
      <c r="BDU1427" s="216"/>
      <c r="BDV1427" s="216"/>
      <c r="BDW1427" s="216"/>
      <c r="BDX1427" s="216"/>
      <c r="BDY1427" s="216"/>
      <c r="BDZ1427" s="216"/>
      <c r="BEA1427" s="216"/>
      <c r="BEB1427" s="216"/>
      <c r="BEC1427" s="216"/>
      <c r="BED1427" s="216"/>
      <c r="BEE1427" s="216"/>
      <c r="BEF1427" s="216"/>
      <c r="BEG1427" s="216"/>
      <c r="BEH1427" s="216"/>
      <c r="BEI1427" s="216"/>
      <c r="BEJ1427" s="216"/>
      <c r="BEK1427" s="216"/>
      <c r="BEL1427" s="216"/>
      <c r="BEM1427" s="216"/>
      <c r="BEN1427" s="216"/>
      <c r="BEO1427" s="216"/>
      <c r="BEP1427" s="216"/>
      <c r="BEQ1427" s="216"/>
      <c r="BER1427" s="216"/>
      <c r="BES1427" s="216"/>
      <c r="BET1427" s="216"/>
      <c r="BEU1427" s="216"/>
      <c r="BEV1427" s="216"/>
      <c r="BEW1427" s="216"/>
      <c r="BEX1427" s="216"/>
      <c r="BEY1427" s="216"/>
      <c r="BEZ1427" s="216"/>
      <c r="BFA1427" s="216"/>
      <c r="BFB1427" s="216"/>
      <c r="BFC1427" s="216"/>
      <c r="BFD1427" s="216"/>
      <c r="BFE1427" s="216"/>
      <c r="BFF1427" s="216"/>
      <c r="BFG1427" s="216"/>
      <c r="BFH1427" s="216"/>
      <c r="BFI1427" s="216"/>
      <c r="BFJ1427" s="216"/>
      <c r="BFK1427" s="216"/>
      <c r="BFL1427" s="216"/>
      <c r="BFM1427" s="216"/>
      <c r="BFN1427" s="216"/>
      <c r="BFO1427" s="216"/>
      <c r="BFP1427" s="216"/>
      <c r="BFQ1427" s="216"/>
      <c r="BFR1427" s="216"/>
      <c r="BFS1427" s="216"/>
      <c r="BFT1427" s="216"/>
      <c r="BFU1427" s="216"/>
      <c r="BFV1427" s="216"/>
      <c r="BFW1427" s="216"/>
      <c r="BFX1427" s="216"/>
      <c r="BFY1427" s="216"/>
      <c r="BFZ1427" s="216"/>
      <c r="BGA1427" s="216"/>
      <c r="BGB1427" s="216"/>
      <c r="BGC1427" s="216"/>
      <c r="BGD1427" s="216"/>
      <c r="BGE1427" s="216"/>
      <c r="BGF1427" s="216"/>
      <c r="BGG1427" s="216"/>
      <c r="BGH1427" s="216"/>
      <c r="BGI1427" s="216"/>
      <c r="BGJ1427" s="216"/>
      <c r="BGK1427" s="216"/>
      <c r="BGL1427" s="216"/>
      <c r="BGM1427" s="216"/>
      <c r="BGN1427" s="216"/>
      <c r="BGO1427" s="216"/>
      <c r="BGP1427" s="216"/>
      <c r="BGQ1427" s="216"/>
      <c r="BGR1427" s="216"/>
      <c r="BGS1427" s="216"/>
      <c r="BGT1427" s="216"/>
      <c r="BGU1427" s="216"/>
      <c r="BGV1427" s="216"/>
      <c r="BGW1427" s="216"/>
      <c r="BGX1427" s="216"/>
      <c r="BGY1427" s="216"/>
      <c r="BGZ1427" s="216"/>
      <c r="BHA1427" s="216"/>
      <c r="BHB1427" s="216"/>
      <c r="BHC1427" s="216"/>
      <c r="BHD1427" s="216"/>
      <c r="BHE1427" s="216"/>
      <c r="BHF1427" s="216"/>
      <c r="BHG1427" s="216"/>
      <c r="BHH1427" s="216"/>
      <c r="BHI1427" s="216"/>
      <c r="BHJ1427" s="216"/>
      <c r="BHK1427" s="216"/>
      <c r="BHL1427" s="216"/>
      <c r="BHM1427" s="216"/>
      <c r="BHN1427" s="216"/>
      <c r="BHO1427" s="216"/>
      <c r="BHP1427" s="216"/>
      <c r="BHQ1427" s="216"/>
      <c r="BHR1427" s="216"/>
      <c r="BHS1427" s="216"/>
      <c r="BHT1427" s="216"/>
      <c r="BHU1427" s="216"/>
      <c r="BHV1427" s="216"/>
      <c r="BHW1427" s="216"/>
      <c r="BHX1427" s="216"/>
      <c r="BHY1427" s="216"/>
      <c r="BHZ1427" s="216"/>
      <c r="BIA1427" s="216"/>
      <c r="BIB1427" s="216"/>
      <c r="BIC1427" s="216"/>
      <c r="BID1427" s="216"/>
      <c r="BIE1427" s="216"/>
      <c r="BIF1427" s="216"/>
      <c r="BIG1427" s="216"/>
      <c r="BIH1427" s="216"/>
      <c r="BII1427" s="216"/>
      <c r="BIJ1427" s="216"/>
      <c r="BIK1427" s="216"/>
      <c r="BIL1427" s="216"/>
      <c r="BIM1427" s="216"/>
      <c r="BIN1427" s="216"/>
      <c r="BIO1427" s="216"/>
      <c r="BIP1427" s="216"/>
      <c r="BIQ1427" s="216"/>
      <c r="BIR1427" s="216"/>
      <c r="BIS1427" s="216"/>
      <c r="BIT1427" s="216"/>
      <c r="BIU1427" s="216"/>
      <c r="BIV1427" s="216"/>
      <c r="BIW1427" s="216"/>
      <c r="BIX1427" s="216"/>
      <c r="BIY1427" s="216"/>
      <c r="BIZ1427" s="216"/>
      <c r="BJA1427" s="216"/>
      <c r="BJB1427" s="216"/>
      <c r="BJC1427" s="216"/>
      <c r="BJD1427" s="216"/>
      <c r="BJE1427" s="216"/>
      <c r="BJF1427" s="216"/>
      <c r="BJG1427" s="216"/>
      <c r="BJH1427" s="216"/>
      <c r="BJI1427" s="216"/>
      <c r="BJJ1427" s="216"/>
      <c r="BJK1427" s="216"/>
      <c r="BJL1427" s="216"/>
      <c r="BJM1427" s="216"/>
      <c r="BJN1427" s="216"/>
      <c r="BJO1427" s="216"/>
      <c r="BJP1427" s="216"/>
      <c r="BJQ1427" s="216"/>
      <c r="BJR1427" s="216"/>
      <c r="BJS1427" s="216"/>
      <c r="BJT1427" s="216"/>
      <c r="BJU1427" s="216"/>
      <c r="BJV1427" s="216"/>
      <c r="BJW1427" s="216"/>
      <c r="BJX1427" s="216"/>
      <c r="BJY1427" s="216"/>
      <c r="BJZ1427" s="216"/>
      <c r="BKA1427" s="216"/>
      <c r="BKB1427" s="216"/>
      <c r="BKC1427" s="216"/>
      <c r="BKD1427" s="216"/>
      <c r="BKE1427" s="216"/>
      <c r="BKF1427" s="216"/>
      <c r="BKG1427" s="216"/>
      <c r="BKH1427" s="216"/>
      <c r="BKI1427" s="216"/>
      <c r="BKJ1427" s="216"/>
      <c r="BKK1427" s="216"/>
      <c r="BKL1427" s="216"/>
      <c r="BKM1427" s="216"/>
      <c r="BKN1427" s="216"/>
      <c r="BKO1427" s="216"/>
      <c r="BKP1427" s="216"/>
      <c r="BKQ1427" s="216"/>
      <c r="BKR1427" s="216"/>
      <c r="BKS1427" s="216"/>
      <c r="BKT1427" s="216"/>
      <c r="BKU1427" s="216"/>
      <c r="BKV1427" s="216"/>
      <c r="BKW1427" s="216"/>
      <c r="BKX1427" s="216"/>
      <c r="BKY1427" s="216"/>
      <c r="BKZ1427" s="216"/>
      <c r="BLA1427" s="216"/>
      <c r="BLB1427" s="216"/>
      <c r="BLC1427" s="216"/>
      <c r="BLD1427" s="216"/>
      <c r="BLE1427" s="216"/>
      <c r="BLF1427" s="216"/>
      <c r="BLG1427" s="216"/>
      <c r="BLH1427" s="216"/>
      <c r="BLI1427" s="216"/>
      <c r="BLJ1427" s="216"/>
      <c r="BLK1427" s="216"/>
      <c r="BLL1427" s="216"/>
      <c r="BLM1427" s="216"/>
      <c r="BLN1427" s="216"/>
      <c r="BLO1427" s="216"/>
      <c r="BLP1427" s="216"/>
      <c r="BLQ1427" s="216"/>
      <c r="BLR1427" s="216"/>
      <c r="BLS1427" s="216"/>
      <c r="BLT1427" s="216"/>
      <c r="BLU1427" s="216"/>
      <c r="BLV1427" s="216"/>
      <c r="BLW1427" s="216"/>
      <c r="BLX1427" s="216"/>
      <c r="BLY1427" s="216"/>
      <c r="BLZ1427" s="216"/>
      <c r="BMA1427" s="216"/>
      <c r="BMB1427" s="216"/>
      <c r="BMC1427" s="216"/>
      <c r="BMD1427" s="216"/>
      <c r="BME1427" s="216"/>
      <c r="BMF1427" s="216"/>
      <c r="BMG1427" s="216"/>
      <c r="BMH1427" s="216"/>
      <c r="BMI1427" s="216"/>
      <c r="BMJ1427" s="216"/>
      <c r="BMK1427" s="216"/>
      <c r="BML1427" s="216"/>
      <c r="BMM1427" s="216"/>
      <c r="BMN1427" s="216"/>
      <c r="BMO1427" s="216"/>
      <c r="BMP1427" s="216"/>
      <c r="BMQ1427" s="216"/>
      <c r="BMR1427" s="216"/>
      <c r="BMS1427" s="216"/>
      <c r="BMT1427" s="216"/>
      <c r="BMU1427" s="216"/>
      <c r="BMV1427" s="216"/>
      <c r="BMW1427" s="216"/>
      <c r="BMX1427" s="216"/>
      <c r="BMY1427" s="216"/>
      <c r="BMZ1427" s="216"/>
      <c r="BNA1427" s="216"/>
      <c r="BNB1427" s="216"/>
      <c r="BNC1427" s="216"/>
      <c r="BND1427" s="216"/>
      <c r="BNE1427" s="216"/>
      <c r="BNF1427" s="216"/>
      <c r="BNG1427" s="216"/>
      <c r="BNH1427" s="216"/>
      <c r="BNI1427" s="216"/>
      <c r="BNJ1427" s="216"/>
      <c r="BNK1427" s="216"/>
      <c r="BNL1427" s="216"/>
      <c r="BNM1427" s="216"/>
      <c r="BNN1427" s="216"/>
      <c r="BNO1427" s="216"/>
      <c r="BNP1427" s="216"/>
      <c r="BNQ1427" s="216"/>
      <c r="BNR1427" s="216"/>
      <c r="BNS1427" s="216"/>
      <c r="BNT1427" s="216"/>
      <c r="BNU1427" s="216"/>
      <c r="BNV1427" s="216"/>
      <c r="BNW1427" s="216"/>
      <c r="BNX1427" s="216"/>
      <c r="BNY1427" s="216"/>
      <c r="BNZ1427" s="216"/>
      <c r="BOA1427" s="216"/>
      <c r="BOB1427" s="216"/>
      <c r="BOC1427" s="216"/>
      <c r="BOD1427" s="216"/>
      <c r="BOE1427" s="216"/>
      <c r="BOF1427" s="216"/>
      <c r="BOG1427" s="216"/>
      <c r="BOH1427" s="216"/>
      <c r="BOI1427" s="216"/>
      <c r="BOJ1427" s="216"/>
      <c r="BOK1427" s="216"/>
      <c r="BOL1427" s="216"/>
      <c r="BOM1427" s="216"/>
      <c r="BON1427" s="216"/>
      <c r="BOO1427" s="216"/>
      <c r="BOP1427" s="216"/>
      <c r="BOQ1427" s="216"/>
      <c r="BOR1427" s="216"/>
      <c r="BOS1427" s="216"/>
      <c r="BOT1427" s="216"/>
      <c r="BOU1427" s="216"/>
      <c r="BOV1427" s="216"/>
      <c r="BOW1427" s="216"/>
      <c r="BOX1427" s="216"/>
      <c r="BOY1427" s="216"/>
      <c r="BOZ1427" s="216"/>
      <c r="BPA1427" s="216"/>
      <c r="BPB1427" s="216"/>
      <c r="BPC1427" s="216"/>
      <c r="BPD1427" s="216"/>
      <c r="BPE1427" s="216"/>
      <c r="BPF1427" s="216"/>
      <c r="BPG1427" s="216"/>
      <c r="BPH1427" s="216"/>
      <c r="BPI1427" s="216"/>
      <c r="BPJ1427" s="216"/>
      <c r="BPK1427" s="216"/>
      <c r="BPL1427" s="216"/>
      <c r="BPM1427" s="216"/>
      <c r="BPN1427" s="216"/>
      <c r="BPO1427" s="216"/>
      <c r="BPP1427" s="216"/>
      <c r="BPQ1427" s="216"/>
      <c r="BPR1427" s="216"/>
      <c r="BPS1427" s="216"/>
      <c r="BPT1427" s="216"/>
      <c r="BPU1427" s="216"/>
      <c r="BPV1427" s="216"/>
      <c r="BPW1427" s="216"/>
      <c r="BPX1427" s="216"/>
      <c r="BPY1427" s="216"/>
      <c r="BPZ1427" s="216"/>
      <c r="BQA1427" s="216"/>
      <c r="BQB1427" s="216"/>
      <c r="BQC1427" s="216"/>
      <c r="BQD1427" s="216"/>
      <c r="BQE1427" s="216"/>
      <c r="BQF1427" s="216"/>
      <c r="BQG1427" s="216"/>
      <c r="BQH1427" s="216"/>
      <c r="BQI1427" s="216"/>
      <c r="BQJ1427" s="216"/>
      <c r="BQK1427" s="216"/>
      <c r="BQL1427" s="216"/>
      <c r="BQM1427" s="216"/>
      <c r="BQN1427" s="216"/>
      <c r="BQO1427" s="216"/>
      <c r="BQP1427" s="216"/>
      <c r="BQQ1427" s="216"/>
      <c r="BQR1427" s="216"/>
      <c r="BQS1427" s="216"/>
      <c r="BQT1427" s="216"/>
      <c r="BQU1427" s="216"/>
      <c r="BQV1427" s="216"/>
      <c r="BQW1427" s="216"/>
      <c r="BQX1427" s="216"/>
      <c r="BQY1427" s="216"/>
      <c r="BQZ1427" s="216"/>
      <c r="BRA1427" s="216"/>
      <c r="BRB1427" s="216"/>
      <c r="BRC1427" s="216"/>
      <c r="BRD1427" s="216"/>
      <c r="BRE1427" s="216"/>
      <c r="BRF1427" s="216"/>
      <c r="BRG1427" s="216"/>
      <c r="BRH1427" s="216"/>
      <c r="BRI1427" s="216"/>
      <c r="BRJ1427" s="216"/>
      <c r="BRK1427" s="216"/>
      <c r="BRL1427" s="216"/>
      <c r="BRM1427" s="216"/>
      <c r="BRN1427" s="216"/>
      <c r="BRO1427" s="216"/>
      <c r="BRP1427" s="216"/>
      <c r="BRQ1427" s="216"/>
      <c r="BRR1427" s="216"/>
      <c r="BRS1427" s="216"/>
      <c r="BRT1427" s="216"/>
      <c r="BRU1427" s="216"/>
      <c r="BRV1427" s="216"/>
      <c r="BRW1427" s="216"/>
      <c r="BRX1427" s="216"/>
      <c r="BRY1427" s="216"/>
      <c r="BRZ1427" s="216"/>
      <c r="BSA1427" s="216"/>
      <c r="BSB1427" s="216"/>
      <c r="BSC1427" s="216"/>
      <c r="BSD1427" s="216"/>
      <c r="BSE1427" s="216"/>
      <c r="BSF1427" s="216"/>
      <c r="BSG1427" s="216"/>
      <c r="BSH1427" s="216"/>
      <c r="BSI1427" s="216"/>
      <c r="BSJ1427" s="216"/>
      <c r="BSK1427" s="216"/>
      <c r="BSL1427" s="216"/>
      <c r="BSM1427" s="216"/>
      <c r="BSN1427" s="216"/>
      <c r="BSO1427" s="216"/>
      <c r="BSP1427" s="216"/>
      <c r="BSQ1427" s="216"/>
      <c r="BSR1427" s="216"/>
      <c r="BSS1427" s="216"/>
      <c r="BST1427" s="216"/>
      <c r="BSU1427" s="216"/>
      <c r="BSV1427" s="216"/>
      <c r="BSW1427" s="216"/>
      <c r="BSX1427" s="216"/>
      <c r="BSY1427" s="216"/>
      <c r="BSZ1427" s="216"/>
      <c r="BTA1427" s="216"/>
      <c r="BTB1427" s="216"/>
      <c r="BTC1427" s="216"/>
      <c r="BTD1427" s="216"/>
      <c r="BTE1427" s="216"/>
      <c r="BTF1427" s="216"/>
      <c r="BTG1427" s="216"/>
      <c r="BTH1427" s="216"/>
      <c r="BTI1427" s="216"/>
      <c r="BTJ1427" s="216"/>
      <c r="BTK1427" s="216"/>
      <c r="BTL1427" s="216"/>
      <c r="BTM1427" s="216"/>
      <c r="BTN1427" s="216"/>
      <c r="BTO1427" s="216"/>
      <c r="BTP1427" s="216"/>
      <c r="BTQ1427" s="216"/>
      <c r="BTR1427" s="216"/>
      <c r="BTS1427" s="216"/>
      <c r="BTT1427" s="216"/>
      <c r="BTU1427" s="216"/>
      <c r="BTV1427" s="216"/>
      <c r="BTW1427" s="216"/>
      <c r="BTX1427" s="216"/>
      <c r="BTY1427" s="216"/>
      <c r="BTZ1427" s="216"/>
      <c r="BUA1427" s="216"/>
      <c r="BUB1427" s="216"/>
      <c r="BUC1427" s="216"/>
      <c r="BUD1427" s="216"/>
      <c r="BUE1427" s="216"/>
      <c r="BUF1427" s="216"/>
      <c r="BUG1427" s="216"/>
      <c r="BUH1427" s="216"/>
      <c r="BUI1427" s="216"/>
      <c r="BUJ1427" s="216"/>
      <c r="BUK1427" s="216"/>
      <c r="BUL1427" s="216"/>
      <c r="BUM1427" s="216"/>
      <c r="BUN1427" s="216"/>
      <c r="BUO1427" s="216"/>
      <c r="BUP1427" s="216"/>
      <c r="BUQ1427" s="216"/>
      <c r="BUR1427" s="216"/>
      <c r="BUS1427" s="216"/>
      <c r="BUT1427" s="216"/>
      <c r="BUU1427" s="216"/>
      <c r="BUV1427" s="216"/>
      <c r="BUW1427" s="216"/>
      <c r="BUX1427" s="216"/>
      <c r="BUY1427" s="216"/>
      <c r="BUZ1427" s="216"/>
      <c r="BVA1427" s="216"/>
      <c r="BVB1427" s="216"/>
      <c r="BVC1427" s="216"/>
      <c r="BVD1427" s="216"/>
      <c r="BVE1427" s="216"/>
      <c r="BVF1427" s="216"/>
      <c r="BVG1427" s="216"/>
      <c r="BVH1427" s="216"/>
      <c r="BVI1427" s="216"/>
      <c r="BVJ1427" s="216"/>
      <c r="BVK1427" s="216"/>
      <c r="BVL1427" s="216"/>
      <c r="BVM1427" s="216"/>
      <c r="BVN1427" s="216"/>
      <c r="BVO1427" s="216"/>
      <c r="BVP1427" s="216"/>
      <c r="BVQ1427" s="216"/>
      <c r="BVR1427" s="216"/>
      <c r="BVS1427" s="216"/>
      <c r="BVT1427" s="216"/>
      <c r="BVU1427" s="216"/>
      <c r="BVV1427" s="216"/>
      <c r="BVW1427" s="216"/>
      <c r="BVX1427" s="216"/>
      <c r="BVY1427" s="216"/>
      <c r="BVZ1427" s="216"/>
      <c r="BWA1427" s="216"/>
      <c r="BWB1427" s="216"/>
      <c r="BWC1427" s="216"/>
      <c r="BWD1427" s="216"/>
      <c r="BWE1427" s="216"/>
      <c r="BWF1427" s="216"/>
      <c r="BWG1427" s="216"/>
      <c r="BWH1427" s="216"/>
      <c r="BWI1427" s="216"/>
      <c r="BWJ1427" s="216"/>
      <c r="BWK1427" s="216"/>
      <c r="BWL1427" s="216"/>
      <c r="BWM1427" s="216"/>
      <c r="BWN1427" s="216"/>
      <c r="BWO1427" s="216"/>
      <c r="BWP1427" s="216"/>
      <c r="BWQ1427" s="216"/>
      <c r="BWR1427" s="216"/>
      <c r="BWS1427" s="216"/>
      <c r="BWT1427" s="216"/>
      <c r="BWU1427" s="216"/>
      <c r="BWV1427" s="216"/>
      <c r="BWW1427" s="216"/>
      <c r="BWX1427" s="216"/>
      <c r="BWY1427" s="216"/>
      <c r="BWZ1427" s="216"/>
      <c r="BXA1427" s="216"/>
      <c r="BXB1427" s="216"/>
      <c r="BXC1427" s="216"/>
      <c r="BXD1427" s="216"/>
      <c r="BXE1427" s="216"/>
      <c r="BXF1427" s="216"/>
      <c r="BXG1427" s="216"/>
      <c r="BXH1427" s="216"/>
      <c r="BXI1427" s="216"/>
      <c r="BXJ1427" s="216"/>
      <c r="BXK1427" s="216"/>
      <c r="BXL1427" s="216"/>
      <c r="BXM1427" s="216"/>
      <c r="BXN1427" s="216"/>
      <c r="BXO1427" s="216"/>
      <c r="BXP1427" s="216"/>
      <c r="BXQ1427" s="216"/>
      <c r="BXR1427" s="216"/>
      <c r="BXS1427" s="216"/>
      <c r="BXT1427" s="216"/>
      <c r="BXU1427" s="216"/>
      <c r="BXV1427" s="216"/>
      <c r="BXW1427" s="216"/>
      <c r="BXX1427" s="216"/>
      <c r="BXY1427" s="216"/>
      <c r="BXZ1427" s="216"/>
      <c r="BYA1427" s="216"/>
      <c r="BYB1427" s="216"/>
      <c r="BYC1427" s="216"/>
      <c r="BYD1427" s="216"/>
      <c r="BYE1427" s="216"/>
      <c r="BYF1427" s="216"/>
      <c r="BYG1427" s="216"/>
      <c r="BYH1427" s="216"/>
      <c r="BYI1427" s="216"/>
      <c r="BYJ1427" s="216"/>
      <c r="BYK1427" s="216"/>
      <c r="BYL1427" s="216"/>
      <c r="BYM1427" s="216"/>
      <c r="BYN1427" s="216"/>
      <c r="BYO1427" s="216"/>
      <c r="BYP1427" s="216"/>
      <c r="BYQ1427" s="216"/>
      <c r="BYR1427" s="216"/>
      <c r="BYS1427" s="216"/>
      <c r="BYT1427" s="216"/>
      <c r="BYU1427" s="216"/>
      <c r="BYV1427" s="216"/>
      <c r="BYW1427" s="216"/>
      <c r="BYX1427" s="216"/>
      <c r="BYY1427" s="216"/>
      <c r="BYZ1427" s="216"/>
      <c r="BZA1427" s="216"/>
      <c r="BZB1427" s="216"/>
      <c r="BZC1427" s="216"/>
      <c r="BZD1427" s="216"/>
      <c r="BZE1427" s="216"/>
      <c r="BZF1427" s="216"/>
      <c r="BZG1427" s="216"/>
      <c r="BZH1427" s="216"/>
      <c r="BZI1427" s="216"/>
      <c r="BZJ1427" s="216"/>
      <c r="BZK1427" s="216"/>
      <c r="BZL1427" s="216"/>
      <c r="BZM1427" s="216"/>
      <c r="BZN1427" s="216"/>
      <c r="BZO1427" s="216"/>
      <c r="BZP1427" s="216"/>
      <c r="BZQ1427" s="216"/>
      <c r="BZR1427" s="216"/>
      <c r="BZS1427" s="216"/>
      <c r="BZT1427" s="216"/>
      <c r="BZU1427" s="216"/>
      <c r="BZV1427" s="216"/>
      <c r="BZW1427" s="216"/>
      <c r="BZX1427" s="216"/>
      <c r="BZY1427" s="216"/>
      <c r="BZZ1427" s="216"/>
      <c r="CAA1427" s="216"/>
      <c r="CAB1427" s="216"/>
      <c r="CAC1427" s="216"/>
      <c r="CAD1427" s="216"/>
      <c r="CAE1427" s="216"/>
      <c r="CAF1427" s="216"/>
      <c r="CAG1427" s="216"/>
      <c r="CAH1427" s="216"/>
      <c r="CAI1427" s="216"/>
      <c r="CAJ1427" s="216"/>
      <c r="CAK1427" s="216"/>
      <c r="CAL1427" s="216"/>
      <c r="CAM1427" s="216"/>
      <c r="CAN1427" s="216"/>
      <c r="CAO1427" s="216"/>
      <c r="CAP1427" s="216"/>
      <c r="CAQ1427" s="216"/>
      <c r="CAR1427" s="216"/>
      <c r="CAS1427" s="216"/>
      <c r="CAT1427" s="216"/>
      <c r="CAU1427" s="216"/>
      <c r="CAV1427" s="216"/>
      <c r="CAW1427" s="216"/>
      <c r="CAX1427" s="216"/>
      <c r="CAY1427" s="216"/>
      <c r="CAZ1427" s="216"/>
      <c r="CBA1427" s="216"/>
      <c r="CBB1427" s="216"/>
      <c r="CBC1427" s="216"/>
      <c r="CBD1427" s="216"/>
      <c r="CBE1427" s="216"/>
      <c r="CBF1427" s="216"/>
      <c r="CBG1427" s="216"/>
      <c r="CBH1427" s="216"/>
      <c r="CBI1427" s="216"/>
      <c r="CBJ1427" s="216"/>
      <c r="CBK1427" s="216"/>
      <c r="CBL1427" s="216"/>
      <c r="CBM1427" s="216"/>
      <c r="CBN1427" s="216"/>
      <c r="CBO1427" s="216"/>
      <c r="CBP1427" s="216"/>
      <c r="CBQ1427" s="216"/>
      <c r="CBR1427" s="216"/>
      <c r="CBS1427" s="216"/>
      <c r="CBT1427" s="216"/>
      <c r="CBU1427" s="216"/>
      <c r="CBV1427" s="216"/>
      <c r="CBW1427" s="216"/>
      <c r="CBX1427" s="216"/>
      <c r="CBY1427" s="216"/>
      <c r="CBZ1427" s="216"/>
      <c r="CCA1427" s="216"/>
      <c r="CCB1427" s="216"/>
      <c r="CCC1427" s="216"/>
      <c r="CCD1427" s="216"/>
      <c r="CCE1427" s="216"/>
      <c r="CCF1427" s="216"/>
      <c r="CCG1427" s="216"/>
      <c r="CCH1427" s="216"/>
      <c r="CCI1427" s="216"/>
      <c r="CCJ1427" s="216"/>
      <c r="CCK1427" s="216"/>
      <c r="CCL1427" s="216"/>
      <c r="CCM1427" s="216"/>
      <c r="CCN1427" s="216"/>
      <c r="CCO1427" s="216"/>
      <c r="CCP1427" s="216"/>
      <c r="CCQ1427" s="216"/>
      <c r="CCR1427" s="216"/>
      <c r="CCS1427" s="216"/>
      <c r="CCT1427" s="216"/>
      <c r="CCU1427" s="216"/>
      <c r="CCV1427" s="216"/>
      <c r="CCW1427" s="216"/>
      <c r="CCX1427" s="216"/>
      <c r="CCY1427" s="216"/>
      <c r="CCZ1427" s="216"/>
      <c r="CDA1427" s="216"/>
      <c r="CDB1427" s="216"/>
      <c r="CDC1427" s="216"/>
      <c r="CDD1427" s="216"/>
      <c r="CDE1427" s="216"/>
      <c r="CDF1427" s="216"/>
      <c r="CDG1427" s="216"/>
      <c r="CDH1427" s="216"/>
      <c r="CDI1427" s="216"/>
      <c r="CDJ1427" s="216"/>
      <c r="CDK1427" s="216"/>
      <c r="CDL1427" s="216"/>
      <c r="CDM1427" s="216"/>
      <c r="CDN1427" s="216"/>
      <c r="CDO1427" s="216"/>
      <c r="CDP1427" s="216"/>
      <c r="CDQ1427" s="216"/>
      <c r="CDR1427" s="216"/>
      <c r="CDS1427" s="216"/>
      <c r="CDT1427" s="216"/>
      <c r="CDU1427" s="216"/>
      <c r="CDV1427" s="216"/>
      <c r="CDW1427" s="216"/>
      <c r="CDX1427" s="216"/>
      <c r="CDY1427" s="216"/>
      <c r="CDZ1427" s="216"/>
      <c r="CEA1427" s="216"/>
      <c r="CEB1427" s="216"/>
      <c r="CEC1427" s="216"/>
      <c r="CED1427" s="216"/>
      <c r="CEE1427" s="216"/>
      <c r="CEF1427" s="216"/>
      <c r="CEG1427" s="216"/>
      <c r="CEH1427" s="216"/>
      <c r="CEI1427" s="216"/>
      <c r="CEJ1427" s="216"/>
      <c r="CEK1427" s="216"/>
      <c r="CEL1427" s="216"/>
      <c r="CEM1427" s="216"/>
      <c r="CEN1427" s="216"/>
      <c r="CEO1427" s="216"/>
      <c r="CEP1427" s="216"/>
      <c r="CEQ1427" s="216"/>
      <c r="CER1427" s="216"/>
      <c r="CES1427" s="216"/>
      <c r="CET1427" s="216"/>
      <c r="CEU1427" s="216"/>
      <c r="CEV1427" s="216"/>
      <c r="CEW1427" s="216"/>
      <c r="CEX1427" s="216"/>
      <c r="CEY1427" s="216"/>
      <c r="CEZ1427" s="216"/>
      <c r="CFA1427" s="216"/>
      <c r="CFB1427" s="216"/>
      <c r="CFC1427" s="216"/>
      <c r="CFD1427" s="216"/>
      <c r="CFE1427" s="216"/>
      <c r="CFF1427" s="216"/>
      <c r="CFG1427" s="216"/>
      <c r="CFH1427" s="216"/>
      <c r="CFI1427" s="216"/>
      <c r="CFJ1427" s="216"/>
      <c r="CFK1427" s="216"/>
      <c r="CFL1427" s="216"/>
      <c r="CFM1427" s="216"/>
      <c r="CFN1427" s="216"/>
      <c r="CFO1427" s="216"/>
      <c r="CFP1427" s="216"/>
      <c r="CFQ1427" s="216"/>
      <c r="CFR1427" s="216"/>
      <c r="CFS1427" s="216"/>
      <c r="CFT1427" s="216"/>
      <c r="CFU1427" s="216"/>
      <c r="CFV1427" s="216"/>
      <c r="CFW1427" s="216"/>
      <c r="CFX1427" s="216"/>
      <c r="CFY1427" s="216"/>
      <c r="CFZ1427" s="216"/>
      <c r="CGA1427" s="216"/>
      <c r="CGB1427" s="216"/>
      <c r="CGC1427" s="216"/>
      <c r="CGD1427" s="216"/>
      <c r="CGE1427" s="216"/>
      <c r="CGF1427" s="216"/>
      <c r="CGG1427" s="216"/>
      <c r="CGH1427" s="216"/>
      <c r="CGI1427" s="216"/>
      <c r="CGJ1427" s="216"/>
      <c r="CGK1427" s="216"/>
      <c r="CGL1427" s="216"/>
      <c r="CGM1427" s="216"/>
      <c r="CGN1427" s="216"/>
      <c r="CGO1427" s="216"/>
      <c r="CGP1427" s="216"/>
      <c r="CGQ1427" s="216"/>
      <c r="CGR1427" s="216"/>
      <c r="CGS1427" s="216"/>
      <c r="CGT1427" s="216"/>
      <c r="CGU1427" s="216"/>
      <c r="CGV1427" s="216"/>
      <c r="CGW1427" s="216"/>
      <c r="CGX1427" s="216"/>
      <c r="CGY1427" s="216"/>
      <c r="CGZ1427" s="216"/>
      <c r="CHA1427" s="216"/>
      <c r="CHB1427" s="216"/>
      <c r="CHC1427" s="216"/>
      <c r="CHD1427" s="216"/>
      <c r="CHE1427" s="216"/>
      <c r="CHF1427" s="216"/>
      <c r="CHG1427" s="216"/>
      <c r="CHH1427" s="216"/>
      <c r="CHI1427" s="216"/>
      <c r="CHJ1427" s="216"/>
      <c r="CHK1427" s="216"/>
      <c r="CHL1427" s="216"/>
      <c r="CHM1427" s="216"/>
      <c r="CHN1427" s="216"/>
      <c r="CHO1427" s="216"/>
      <c r="CHP1427" s="216"/>
      <c r="CHQ1427" s="216"/>
      <c r="CHR1427" s="216"/>
      <c r="CHS1427" s="216"/>
      <c r="CHT1427" s="216"/>
      <c r="CHU1427" s="216"/>
      <c r="CHV1427" s="216"/>
      <c r="CHW1427" s="216"/>
      <c r="CHX1427" s="216"/>
      <c r="CHY1427" s="216"/>
      <c r="CHZ1427" s="216"/>
      <c r="CIA1427" s="216"/>
      <c r="CIB1427" s="216"/>
      <c r="CIC1427" s="216"/>
      <c r="CID1427" s="216"/>
      <c r="CIE1427" s="216"/>
      <c r="CIF1427" s="216"/>
      <c r="CIG1427" s="216"/>
      <c r="CIH1427" s="216"/>
      <c r="CII1427" s="216"/>
      <c r="CIJ1427" s="216"/>
      <c r="CIK1427" s="216"/>
      <c r="CIL1427" s="216"/>
      <c r="CIM1427" s="216"/>
      <c r="CIN1427" s="216"/>
      <c r="CIO1427" s="216"/>
      <c r="CIP1427" s="216"/>
      <c r="CIQ1427" s="216"/>
      <c r="CIR1427" s="216"/>
      <c r="CIS1427" s="216"/>
      <c r="CIT1427" s="216"/>
      <c r="CIU1427" s="216"/>
      <c r="CIV1427" s="216"/>
      <c r="CIW1427" s="216"/>
      <c r="CIX1427" s="216"/>
      <c r="CIY1427" s="216"/>
      <c r="CIZ1427" s="216"/>
      <c r="CJA1427" s="216"/>
      <c r="CJB1427" s="216"/>
      <c r="CJC1427" s="216"/>
      <c r="CJD1427" s="216"/>
      <c r="CJE1427" s="216"/>
      <c r="CJF1427" s="216"/>
      <c r="CJG1427" s="216"/>
      <c r="CJH1427" s="216"/>
      <c r="CJI1427" s="216"/>
      <c r="CJJ1427" s="216"/>
      <c r="CJK1427" s="216"/>
      <c r="CJL1427" s="216"/>
      <c r="CJM1427" s="216"/>
      <c r="CJN1427" s="216"/>
      <c r="CJO1427" s="216"/>
      <c r="CJP1427" s="216"/>
      <c r="CJQ1427" s="216"/>
      <c r="CJR1427" s="216"/>
      <c r="CJS1427" s="216"/>
      <c r="CJT1427" s="216"/>
      <c r="CJU1427" s="216"/>
      <c r="CJV1427" s="216"/>
      <c r="CJW1427" s="216"/>
      <c r="CJX1427" s="216"/>
      <c r="CJY1427" s="216"/>
      <c r="CJZ1427" s="216"/>
      <c r="CKA1427" s="216"/>
      <c r="CKB1427" s="216"/>
      <c r="CKC1427" s="216"/>
      <c r="CKD1427" s="216"/>
      <c r="CKE1427" s="216"/>
      <c r="CKF1427" s="216"/>
      <c r="CKG1427" s="216"/>
      <c r="CKH1427" s="216"/>
      <c r="CKI1427" s="216"/>
      <c r="CKJ1427" s="216"/>
      <c r="CKK1427" s="216"/>
      <c r="CKL1427" s="216"/>
      <c r="CKM1427" s="216"/>
      <c r="CKN1427" s="216"/>
      <c r="CKO1427" s="216"/>
      <c r="CKP1427" s="216"/>
      <c r="CKQ1427" s="216"/>
      <c r="CKR1427" s="216"/>
      <c r="CKS1427" s="216"/>
      <c r="CKT1427" s="216"/>
      <c r="CKU1427" s="216"/>
      <c r="CKV1427" s="216"/>
      <c r="CKW1427" s="216"/>
      <c r="CKX1427" s="216"/>
      <c r="CKY1427" s="216"/>
      <c r="CKZ1427" s="216"/>
      <c r="CLA1427" s="216"/>
      <c r="CLB1427" s="216"/>
      <c r="CLC1427" s="216"/>
      <c r="CLD1427" s="216"/>
      <c r="CLE1427" s="216"/>
      <c r="CLF1427" s="216"/>
      <c r="CLG1427" s="216"/>
      <c r="CLH1427" s="216"/>
      <c r="CLI1427" s="216"/>
      <c r="CLJ1427" s="216"/>
      <c r="CLK1427" s="216"/>
      <c r="CLL1427" s="216"/>
      <c r="CLM1427" s="216"/>
      <c r="CLN1427" s="216"/>
      <c r="CLO1427" s="216"/>
      <c r="CLP1427" s="216"/>
      <c r="CLQ1427" s="216"/>
      <c r="CLR1427" s="216"/>
      <c r="CLS1427" s="216"/>
      <c r="CLT1427" s="216"/>
      <c r="CLU1427" s="216"/>
      <c r="CLV1427" s="216"/>
      <c r="CLW1427" s="216"/>
      <c r="CLX1427" s="216"/>
      <c r="CLY1427" s="216"/>
      <c r="CLZ1427" s="216"/>
      <c r="CMA1427" s="216"/>
      <c r="CMB1427" s="216"/>
      <c r="CMC1427" s="216"/>
      <c r="CMD1427" s="216"/>
      <c r="CME1427" s="216"/>
      <c r="CMF1427" s="216"/>
      <c r="CMG1427" s="216"/>
      <c r="CMH1427" s="216"/>
      <c r="CMI1427" s="216"/>
      <c r="CMJ1427" s="216"/>
      <c r="CMK1427" s="216"/>
      <c r="CML1427" s="216"/>
      <c r="CMM1427" s="216"/>
      <c r="CMN1427" s="216"/>
      <c r="CMO1427" s="216"/>
      <c r="CMP1427" s="216"/>
      <c r="CMQ1427" s="216"/>
      <c r="CMR1427" s="216"/>
      <c r="CMS1427" s="216"/>
      <c r="CMT1427" s="216"/>
      <c r="CMU1427" s="216"/>
      <c r="CMV1427" s="216"/>
      <c r="CMW1427" s="216"/>
      <c r="CMX1427" s="216"/>
      <c r="CMY1427" s="216"/>
      <c r="CMZ1427" s="216"/>
      <c r="CNA1427" s="216"/>
      <c r="CNB1427" s="216"/>
      <c r="CNC1427" s="216"/>
      <c r="CND1427" s="216"/>
      <c r="CNE1427" s="216"/>
      <c r="CNF1427" s="216"/>
      <c r="CNG1427" s="216"/>
      <c r="CNH1427" s="216"/>
      <c r="CNI1427" s="216"/>
      <c r="CNJ1427" s="216"/>
      <c r="CNK1427" s="216"/>
      <c r="CNL1427" s="216"/>
      <c r="CNM1427" s="216"/>
      <c r="CNN1427" s="216"/>
      <c r="CNO1427" s="216"/>
      <c r="CNP1427" s="216"/>
      <c r="CNQ1427" s="216"/>
      <c r="CNR1427" s="216"/>
      <c r="CNS1427" s="216"/>
      <c r="CNT1427" s="216"/>
      <c r="CNU1427" s="216"/>
      <c r="CNV1427" s="216"/>
      <c r="CNW1427" s="216"/>
      <c r="CNX1427" s="216"/>
      <c r="CNY1427" s="216"/>
      <c r="CNZ1427" s="216"/>
      <c r="COA1427" s="216"/>
      <c r="COB1427" s="216"/>
      <c r="COC1427" s="216"/>
      <c r="COD1427" s="216"/>
      <c r="COE1427" s="216"/>
      <c r="COF1427" s="216"/>
      <c r="COG1427" s="216"/>
      <c r="COH1427" s="216"/>
      <c r="COI1427" s="216"/>
      <c r="COJ1427" s="216"/>
      <c r="COK1427" s="216"/>
      <c r="COL1427" s="216"/>
      <c r="COM1427" s="216"/>
      <c r="CON1427" s="216"/>
      <c r="COO1427" s="216"/>
      <c r="COP1427" s="216"/>
      <c r="COQ1427" s="216"/>
      <c r="COR1427" s="216"/>
      <c r="COS1427" s="216"/>
      <c r="COT1427" s="216"/>
      <c r="COU1427" s="216"/>
      <c r="COV1427" s="216"/>
      <c r="COW1427" s="216"/>
      <c r="COX1427" s="216"/>
      <c r="COY1427" s="216"/>
      <c r="COZ1427" s="216"/>
      <c r="CPA1427" s="216"/>
      <c r="CPB1427" s="216"/>
      <c r="CPC1427" s="216"/>
      <c r="CPD1427" s="216"/>
      <c r="CPE1427" s="216"/>
      <c r="CPF1427" s="216"/>
      <c r="CPG1427" s="216"/>
      <c r="CPH1427" s="216"/>
      <c r="CPI1427" s="216"/>
      <c r="CPJ1427" s="216"/>
      <c r="CPK1427" s="216"/>
      <c r="CPL1427" s="216"/>
      <c r="CPM1427" s="216"/>
      <c r="CPN1427" s="216"/>
      <c r="CPO1427" s="216"/>
      <c r="CPP1427" s="216"/>
      <c r="CPQ1427" s="216"/>
      <c r="CPR1427" s="216"/>
      <c r="CPS1427" s="216"/>
      <c r="CPT1427" s="216"/>
      <c r="CPU1427" s="216"/>
      <c r="CPV1427" s="216"/>
      <c r="CPW1427" s="216"/>
      <c r="CPX1427" s="216"/>
      <c r="CPY1427" s="216"/>
      <c r="CPZ1427" s="216"/>
      <c r="CQA1427" s="216"/>
      <c r="CQB1427" s="216"/>
      <c r="CQC1427" s="216"/>
      <c r="CQD1427" s="216"/>
      <c r="CQE1427" s="216"/>
      <c r="CQF1427" s="216"/>
      <c r="CQG1427" s="216"/>
      <c r="CQH1427" s="216"/>
      <c r="CQI1427" s="216"/>
      <c r="CQJ1427" s="216"/>
      <c r="CQK1427" s="216"/>
      <c r="CQL1427" s="216"/>
      <c r="CQM1427" s="216"/>
      <c r="CQN1427" s="216"/>
      <c r="CQO1427" s="216"/>
      <c r="CQP1427" s="216"/>
      <c r="CQQ1427" s="216"/>
      <c r="CQR1427" s="216"/>
      <c r="CQS1427" s="216"/>
      <c r="CQT1427" s="216"/>
      <c r="CQU1427" s="216"/>
      <c r="CQV1427" s="216"/>
      <c r="CQW1427" s="216"/>
      <c r="CQX1427" s="216"/>
      <c r="CQY1427" s="216"/>
      <c r="CQZ1427" s="216"/>
      <c r="CRA1427" s="216"/>
      <c r="CRB1427" s="216"/>
      <c r="CRC1427" s="216"/>
      <c r="CRD1427" s="216"/>
      <c r="CRE1427" s="216"/>
      <c r="CRF1427" s="216"/>
      <c r="CRG1427" s="216"/>
      <c r="CRH1427" s="216"/>
      <c r="CRI1427" s="216"/>
      <c r="CRJ1427" s="216"/>
      <c r="CRK1427" s="216"/>
      <c r="CRL1427" s="216"/>
      <c r="CRM1427" s="216"/>
      <c r="CRN1427" s="216"/>
      <c r="CRO1427" s="216"/>
      <c r="CRP1427" s="216"/>
      <c r="CRQ1427" s="216"/>
      <c r="CRR1427" s="216"/>
      <c r="CRS1427" s="216"/>
      <c r="CRT1427" s="216"/>
      <c r="CRU1427" s="216"/>
      <c r="CRV1427" s="216"/>
      <c r="CRW1427" s="216"/>
      <c r="CRX1427" s="216"/>
      <c r="CRY1427" s="216"/>
      <c r="CRZ1427" s="216"/>
      <c r="CSA1427" s="216"/>
      <c r="CSB1427" s="216"/>
      <c r="CSC1427" s="216"/>
      <c r="CSD1427" s="216"/>
      <c r="CSE1427" s="216"/>
      <c r="CSF1427" s="216"/>
      <c r="CSG1427" s="216"/>
      <c r="CSH1427" s="216"/>
      <c r="CSI1427" s="216"/>
      <c r="CSJ1427" s="216"/>
      <c r="CSK1427" s="216"/>
      <c r="CSL1427" s="216"/>
      <c r="CSM1427" s="216"/>
      <c r="CSN1427" s="216"/>
      <c r="CSO1427" s="216"/>
      <c r="CSP1427" s="216"/>
      <c r="CSQ1427" s="216"/>
      <c r="CSR1427" s="216"/>
      <c r="CSS1427" s="216"/>
      <c r="CST1427" s="216"/>
      <c r="CSU1427" s="216"/>
      <c r="CSV1427" s="216"/>
      <c r="CSW1427" s="216"/>
      <c r="CSX1427" s="216"/>
      <c r="CSY1427" s="216"/>
      <c r="CSZ1427" s="216"/>
      <c r="CTA1427" s="216"/>
      <c r="CTB1427" s="216"/>
      <c r="CTC1427" s="216"/>
      <c r="CTD1427" s="216"/>
      <c r="CTE1427" s="216"/>
      <c r="CTF1427" s="216"/>
      <c r="CTG1427" s="216"/>
      <c r="CTH1427" s="216"/>
      <c r="CTI1427" s="216"/>
      <c r="CTJ1427" s="216"/>
      <c r="CTK1427" s="216"/>
      <c r="CTL1427" s="216"/>
      <c r="CTM1427" s="216"/>
      <c r="CTN1427" s="216"/>
      <c r="CTO1427" s="216"/>
      <c r="CTP1427" s="216"/>
      <c r="CTQ1427" s="216"/>
      <c r="CTR1427" s="216"/>
      <c r="CTS1427" s="216"/>
      <c r="CTT1427" s="216"/>
      <c r="CTU1427" s="216"/>
      <c r="CTV1427" s="216"/>
      <c r="CTW1427" s="216"/>
      <c r="CTX1427" s="216"/>
      <c r="CTY1427" s="216"/>
      <c r="CTZ1427" s="216"/>
      <c r="CUA1427" s="216"/>
      <c r="CUB1427" s="216"/>
      <c r="CUC1427" s="216"/>
      <c r="CUD1427" s="216"/>
      <c r="CUE1427" s="216"/>
      <c r="CUF1427" s="216"/>
      <c r="CUG1427" s="216"/>
      <c r="CUH1427" s="216"/>
      <c r="CUI1427" s="216"/>
      <c r="CUJ1427" s="216"/>
      <c r="CUK1427" s="216"/>
      <c r="CUL1427" s="216"/>
      <c r="CUM1427" s="216"/>
      <c r="CUN1427" s="216"/>
      <c r="CUO1427" s="216"/>
      <c r="CUP1427" s="216"/>
      <c r="CUQ1427" s="216"/>
      <c r="CUR1427" s="216"/>
      <c r="CUS1427" s="216"/>
      <c r="CUT1427" s="216"/>
      <c r="CUU1427" s="216"/>
      <c r="CUV1427" s="216"/>
      <c r="CUW1427" s="216"/>
      <c r="CUX1427" s="216"/>
      <c r="CUY1427" s="216"/>
      <c r="CUZ1427" s="216"/>
      <c r="CVA1427" s="216"/>
      <c r="CVB1427" s="216"/>
      <c r="CVC1427" s="216"/>
      <c r="CVD1427" s="216"/>
      <c r="CVE1427" s="216"/>
      <c r="CVF1427" s="216"/>
      <c r="CVG1427" s="216"/>
      <c r="CVH1427" s="216"/>
      <c r="CVI1427" s="216"/>
      <c r="CVJ1427" s="216"/>
      <c r="CVK1427" s="216"/>
      <c r="CVL1427" s="216"/>
      <c r="CVM1427" s="216"/>
      <c r="CVN1427" s="216"/>
      <c r="CVO1427" s="216"/>
      <c r="CVP1427" s="216"/>
      <c r="CVQ1427" s="216"/>
      <c r="CVR1427" s="216"/>
      <c r="CVS1427" s="216"/>
      <c r="CVT1427" s="216"/>
      <c r="CVU1427" s="216"/>
      <c r="CVV1427" s="216"/>
      <c r="CVW1427" s="216"/>
      <c r="CVX1427" s="216"/>
      <c r="CVY1427" s="216"/>
      <c r="CVZ1427" s="216"/>
      <c r="CWA1427" s="216"/>
      <c r="CWB1427" s="216"/>
      <c r="CWC1427" s="216"/>
      <c r="CWD1427" s="216"/>
      <c r="CWE1427" s="216"/>
      <c r="CWF1427" s="216"/>
      <c r="CWG1427" s="216"/>
      <c r="CWH1427" s="216"/>
      <c r="CWI1427" s="216"/>
      <c r="CWJ1427" s="216"/>
      <c r="CWK1427" s="216"/>
      <c r="CWL1427" s="216"/>
      <c r="CWM1427" s="216"/>
      <c r="CWN1427" s="216"/>
      <c r="CWO1427" s="216"/>
      <c r="CWP1427" s="216"/>
      <c r="CWQ1427" s="216"/>
      <c r="CWR1427" s="216"/>
      <c r="CWS1427" s="216"/>
      <c r="CWT1427" s="216"/>
      <c r="CWU1427" s="216"/>
      <c r="CWV1427" s="216"/>
      <c r="CWW1427" s="216"/>
      <c r="CWX1427" s="216"/>
      <c r="CWY1427" s="216"/>
      <c r="CWZ1427" s="216"/>
      <c r="CXA1427" s="216"/>
      <c r="CXB1427" s="216"/>
      <c r="CXC1427" s="216"/>
      <c r="CXD1427" s="216"/>
      <c r="CXE1427" s="216"/>
      <c r="CXF1427" s="216"/>
      <c r="CXG1427" s="216"/>
      <c r="CXH1427" s="216"/>
      <c r="CXI1427" s="216"/>
      <c r="CXJ1427" s="216"/>
      <c r="CXK1427" s="216"/>
      <c r="CXL1427" s="216"/>
      <c r="CXM1427" s="216"/>
      <c r="CXN1427" s="216"/>
      <c r="CXO1427" s="216"/>
      <c r="CXP1427" s="216"/>
      <c r="CXQ1427" s="216"/>
      <c r="CXR1427" s="216"/>
      <c r="CXS1427" s="216"/>
      <c r="CXT1427" s="216"/>
      <c r="CXU1427" s="216"/>
      <c r="CXV1427" s="216"/>
      <c r="CXW1427" s="216"/>
      <c r="CXX1427" s="216"/>
      <c r="CXY1427" s="216"/>
      <c r="CXZ1427" s="216"/>
      <c r="CYA1427" s="216"/>
      <c r="CYB1427" s="216"/>
      <c r="CYC1427" s="216"/>
      <c r="CYD1427" s="216"/>
      <c r="CYE1427" s="216"/>
      <c r="CYF1427" s="216"/>
      <c r="CYG1427" s="216"/>
      <c r="CYH1427" s="216"/>
      <c r="CYI1427" s="216"/>
      <c r="CYJ1427" s="216"/>
      <c r="CYK1427" s="216"/>
      <c r="CYL1427" s="216"/>
      <c r="CYM1427" s="216"/>
      <c r="CYN1427" s="216"/>
      <c r="CYO1427" s="216"/>
      <c r="CYP1427" s="216"/>
      <c r="CYQ1427" s="216"/>
      <c r="CYR1427" s="216"/>
      <c r="CYS1427" s="216"/>
      <c r="CYT1427" s="216"/>
      <c r="CYU1427" s="216"/>
      <c r="CYV1427" s="216"/>
      <c r="CYW1427" s="216"/>
      <c r="CYX1427" s="216"/>
      <c r="CYY1427" s="216"/>
      <c r="CYZ1427" s="216"/>
      <c r="CZA1427" s="216"/>
      <c r="CZB1427" s="216"/>
      <c r="CZC1427" s="216"/>
      <c r="CZD1427" s="216"/>
      <c r="CZE1427" s="216"/>
      <c r="CZF1427" s="216"/>
      <c r="CZG1427" s="216"/>
      <c r="CZH1427" s="216"/>
      <c r="CZI1427" s="216"/>
      <c r="CZJ1427" s="216"/>
      <c r="CZK1427" s="216"/>
      <c r="CZL1427" s="216"/>
      <c r="CZM1427" s="216"/>
      <c r="CZN1427" s="216"/>
      <c r="CZO1427" s="216"/>
      <c r="CZP1427" s="216"/>
      <c r="CZQ1427" s="216"/>
      <c r="CZR1427" s="216"/>
      <c r="CZS1427" s="216"/>
      <c r="CZT1427" s="216"/>
      <c r="CZU1427" s="216"/>
      <c r="CZV1427" s="216"/>
      <c r="CZW1427" s="216"/>
      <c r="CZX1427" s="216"/>
      <c r="CZY1427" s="216"/>
      <c r="CZZ1427" s="216"/>
      <c r="DAA1427" s="216"/>
      <c r="DAB1427" s="216"/>
      <c r="DAC1427" s="216"/>
      <c r="DAD1427" s="216"/>
      <c r="DAE1427" s="216"/>
      <c r="DAF1427" s="216"/>
      <c r="DAG1427" s="216"/>
      <c r="DAH1427" s="216"/>
      <c r="DAI1427" s="216"/>
      <c r="DAJ1427" s="216"/>
      <c r="DAK1427" s="216"/>
      <c r="DAL1427" s="216"/>
      <c r="DAM1427" s="216"/>
      <c r="DAN1427" s="216"/>
      <c r="DAO1427" s="216"/>
      <c r="DAP1427" s="216"/>
      <c r="DAQ1427" s="216"/>
      <c r="DAR1427" s="216"/>
      <c r="DAS1427" s="216"/>
      <c r="DAT1427" s="216"/>
      <c r="DAU1427" s="216"/>
      <c r="DAV1427" s="216"/>
      <c r="DAW1427" s="216"/>
      <c r="DAX1427" s="216"/>
      <c r="DAY1427" s="216"/>
      <c r="DAZ1427" s="216"/>
      <c r="DBA1427" s="216"/>
      <c r="DBB1427" s="216"/>
      <c r="DBC1427" s="216"/>
      <c r="DBD1427" s="216"/>
      <c r="DBE1427" s="216"/>
      <c r="DBF1427" s="216"/>
      <c r="DBG1427" s="216"/>
      <c r="DBH1427" s="216"/>
      <c r="DBI1427" s="216"/>
      <c r="DBJ1427" s="216"/>
      <c r="DBK1427" s="216"/>
      <c r="DBL1427" s="216"/>
      <c r="DBM1427" s="216"/>
      <c r="DBN1427" s="216"/>
      <c r="DBO1427" s="216"/>
      <c r="DBP1427" s="216"/>
      <c r="DBQ1427" s="216"/>
      <c r="DBR1427" s="216"/>
      <c r="DBS1427" s="216"/>
      <c r="DBT1427" s="216"/>
      <c r="DBU1427" s="216"/>
      <c r="DBV1427" s="216"/>
      <c r="DBW1427" s="216"/>
      <c r="DBX1427" s="216"/>
      <c r="DBY1427" s="216"/>
      <c r="DBZ1427" s="216"/>
      <c r="DCA1427" s="216"/>
      <c r="DCB1427" s="216"/>
      <c r="DCC1427" s="216"/>
      <c r="DCD1427" s="216"/>
      <c r="DCE1427" s="216"/>
      <c r="DCF1427" s="216"/>
      <c r="DCG1427" s="216"/>
      <c r="DCH1427" s="216"/>
      <c r="DCI1427" s="216"/>
      <c r="DCJ1427" s="216"/>
      <c r="DCK1427" s="216"/>
      <c r="DCL1427" s="216"/>
      <c r="DCM1427" s="216"/>
      <c r="DCN1427" s="216"/>
      <c r="DCO1427" s="216"/>
      <c r="DCP1427" s="216"/>
      <c r="DCQ1427" s="216"/>
      <c r="DCR1427" s="216"/>
      <c r="DCS1427" s="216"/>
      <c r="DCT1427" s="216"/>
      <c r="DCU1427" s="216"/>
      <c r="DCV1427" s="216"/>
      <c r="DCW1427" s="216"/>
      <c r="DCX1427" s="216"/>
      <c r="DCY1427" s="216"/>
      <c r="DCZ1427" s="216"/>
      <c r="DDA1427" s="216"/>
      <c r="DDB1427" s="216"/>
      <c r="DDC1427" s="216"/>
      <c r="DDD1427" s="216"/>
      <c r="DDE1427" s="216"/>
      <c r="DDF1427" s="216"/>
      <c r="DDG1427" s="216"/>
      <c r="DDH1427" s="216"/>
      <c r="DDI1427" s="216"/>
      <c r="DDJ1427" s="216"/>
      <c r="DDK1427" s="216"/>
      <c r="DDL1427" s="216"/>
      <c r="DDM1427" s="216"/>
      <c r="DDN1427" s="216"/>
      <c r="DDO1427" s="216"/>
      <c r="DDP1427" s="216"/>
      <c r="DDQ1427" s="216"/>
      <c r="DDR1427" s="216"/>
      <c r="DDS1427" s="216"/>
      <c r="DDT1427" s="216"/>
      <c r="DDU1427" s="216"/>
      <c r="DDV1427" s="216"/>
      <c r="DDW1427" s="216"/>
      <c r="DDX1427" s="216"/>
      <c r="DDY1427" s="216"/>
      <c r="DDZ1427" s="216"/>
      <c r="DEA1427" s="216"/>
      <c r="DEB1427" s="216"/>
      <c r="DEC1427" s="216"/>
      <c r="DED1427" s="216"/>
      <c r="DEE1427" s="216"/>
      <c r="DEF1427" s="216"/>
      <c r="DEG1427" s="216"/>
      <c r="DEH1427" s="216"/>
      <c r="DEI1427" s="216"/>
      <c r="DEJ1427" s="216"/>
      <c r="DEK1427" s="216"/>
      <c r="DEL1427" s="216"/>
      <c r="DEM1427" s="216"/>
      <c r="DEN1427" s="216"/>
      <c r="DEO1427" s="216"/>
      <c r="DEP1427" s="216"/>
      <c r="DEQ1427" s="216"/>
      <c r="DER1427" s="216"/>
      <c r="DES1427" s="216"/>
      <c r="DET1427" s="216"/>
      <c r="DEU1427" s="216"/>
      <c r="DEV1427" s="216"/>
      <c r="DEW1427" s="216"/>
      <c r="DEX1427" s="216"/>
      <c r="DEY1427" s="216"/>
      <c r="DEZ1427" s="216"/>
      <c r="DFA1427" s="216"/>
      <c r="DFB1427" s="216"/>
      <c r="DFC1427" s="216"/>
      <c r="DFD1427" s="216"/>
      <c r="DFE1427" s="216"/>
      <c r="DFF1427" s="216"/>
      <c r="DFG1427" s="216"/>
      <c r="DFH1427" s="216"/>
      <c r="DFI1427" s="216"/>
      <c r="DFJ1427" s="216"/>
      <c r="DFK1427" s="216"/>
      <c r="DFL1427" s="216"/>
      <c r="DFM1427" s="216"/>
      <c r="DFN1427" s="216"/>
      <c r="DFO1427" s="216"/>
      <c r="DFP1427" s="216"/>
      <c r="DFQ1427" s="216"/>
      <c r="DFR1427" s="216"/>
      <c r="DFS1427" s="216"/>
      <c r="DFT1427" s="216"/>
      <c r="DFU1427" s="216"/>
      <c r="DFV1427" s="216"/>
      <c r="DFW1427" s="216"/>
      <c r="DFX1427" s="216"/>
      <c r="DFY1427" s="216"/>
      <c r="DFZ1427" s="216"/>
      <c r="DGA1427" s="216"/>
      <c r="DGB1427" s="216"/>
      <c r="DGC1427" s="216"/>
      <c r="DGD1427" s="216"/>
      <c r="DGE1427" s="216"/>
      <c r="DGF1427" s="216"/>
      <c r="DGG1427" s="216"/>
      <c r="DGH1427" s="216"/>
      <c r="DGI1427" s="216"/>
      <c r="DGJ1427" s="216"/>
      <c r="DGK1427" s="216"/>
      <c r="DGL1427" s="216"/>
      <c r="DGM1427" s="216"/>
      <c r="DGN1427" s="216"/>
      <c r="DGO1427" s="216"/>
      <c r="DGP1427" s="216"/>
      <c r="DGQ1427" s="216"/>
      <c r="DGR1427" s="216"/>
      <c r="DGS1427" s="216"/>
      <c r="DGT1427" s="216"/>
      <c r="DGU1427" s="216"/>
      <c r="DGV1427" s="216"/>
      <c r="DGW1427" s="216"/>
      <c r="DGX1427" s="216"/>
      <c r="DGY1427" s="216"/>
      <c r="DGZ1427" s="216"/>
      <c r="DHA1427" s="216"/>
      <c r="DHB1427" s="216"/>
      <c r="DHC1427" s="216"/>
      <c r="DHD1427" s="216"/>
      <c r="DHE1427" s="216"/>
      <c r="DHF1427" s="216"/>
      <c r="DHG1427" s="216"/>
      <c r="DHH1427" s="216"/>
      <c r="DHI1427" s="216"/>
      <c r="DHJ1427" s="216"/>
      <c r="DHK1427" s="216"/>
      <c r="DHL1427" s="216"/>
      <c r="DHM1427" s="216"/>
      <c r="DHN1427" s="216"/>
      <c r="DHO1427" s="216"/>
      <c r="DHP1427" s="216"/>
      <c r="DHQ1427" s="216"/>
      <c r="DHR1427" s="216"/>
      <c r="DHS1427" s="216"/>
      <c r="DHT1427" s="216"/>
      <c r="DHU1427" s="216"/>
      <c r="DHV1427" s="216"/>
      <c r="DHW1427" s="216"/>
      <c r="DHX1427" s="216"/>
      <c r="DHY1427" s="216"/>
      <c r="DHZ1427" s="216"/>
      <c r="DIA1427" s="216"/>
      <c r="DIB1427" s="216"/>
      <c r="DIC1427" s="216"/>
      <c r="DID1427" s="216"/>
      <c r="DIE1427" s="216"/>
      <c r="DIF1427" s="216"/>
      <c r="DIG1427" s="216"/>
      <c r="DIH1427" s="216"/>
      <c r="DII1427" s="216"/>
      <c r="DIJ1427" s="216"/>
      <c r="DIK1427" s="216"/>
      <c r="DIL1427" s="216"/>
      <c r="DIM1427" s="216"/>
      <c r="DIN1427" s="216"/>
      <c r="DIO1427" s="216"/>
      <c r="DIP1427" s="216"/>
      <c r="DIQ1427" s="216"/>
      <c r="DIR1427" s="216"/>
      <c r="DIS1427" s="216"/>
      <c r="DIT1427" s="216"/>
      <c r="DIU1427" s="216"/>
      <c r="DIV1427" s="216"/>
      <c r="DIW1427" s="216"/>
      <c r="DIX1427" s="216"/>
      <c r="DIY1427" s="216"/>
      <c r="DIZ1427" s="216"/>
      <c r="DJA1427" s="216"/>
      <c r="DJB1427" s="216"/>
      <c r="DJC1427" s="216"/>
      <c r="DJD1427" s="216"/>
      <c r="DJE1427" s="216"/>
      <c r="DJF1427" s="216"/>
      <c r="DJG1427" s="216"/>
      <c r="DJH1427" s="216"/>
      <c r="DJI1427" s="216"/>
      <c r="DJJ1427" s="216"/>
      <c r="DJK1427" s="216"/>
      <c r="DJL1427" s="216"/>
      <c r="DJM1427" s="216"/>
      <c r="DJN1427" s="216"/>
      <c r="DJO1427" s="216"/>
      <c r="DJP1427" s="216"/>
      <c r="DJQ1427" s="216"/>
      <c r="DJR1427" s="216"/>
      <c r="DJS1427" s="216"/>
      <c r="DJT1427" s="216"/>
      <c r="DJU1427" s="216"/>
      <c r="DJV1427" s="216"/>
      <c r="DJW1427" s="216"/>
      <c r="DJX1427" s="216"/>
      <c r="DJY1427" s="216"/>
      <c r="DJZ1427" s="216"/>
      <c r="DKA1427" s="216"/>
      <c r="DKB1427" s="216"/>
      <c r="DKC1427" s="216"/>
      <c r="DKD1427" s="216"/>
      <c r="DKE1427" s="216"/>
      <c r="DKF1427" s="216"/>
      <c r="DKG1427" s="216"/>
      <c r="DKH1427" s="216"/>
      <c r="DKI1427" s="216"/>
      <c r="DKJ1427" s="216"/>
      <c r="DKK1427" s="216"/>
      <c r="DKL1427" s="216"/>
      <c r="DKM1427" s="216"/>
      <c r="DKN1427" s="216"/>
      <c r="DKO1427" s="216"/>
      <c r="DKP1427" s="216"/>
      <c r="DKQ1427" s="216"/>
      <c r="DKR1427" s="216"/>
      <c r="DKS1427" s="216"/>
      <c r="DKT1427" s="216"/>
      <c r="DKU1427" s="216"/>
      <c r="DKV1427" s="216"/>
      <c r="DKW1427" s="216"/>
      <c r="DKX1427" s="216"/>
      <c r="DKY1427" s="216"/>
      <c r="DKZ1427" s="216"/>
      <c r="DLA1427" s="216"/>
      <c r="DLB1427" s="216"/>
      <c r="DLC1427" s="216"/>
      <c r="DLD1427" s="216"/>
      <c r="DLE1427" s="216"/>
      <c r="DLF1427" s="216"/>
      <c r="DLG1427" s="216"/>
      <c r="DLH1427" s="216"/>
      <c r="DLI1427" s="216"/>
      <c r="DLJ1427" s="216"/>
      <c r="DLK1427" s="216"/>
      <c r="DLL1427" s="216"/>
      <c r="DLM1427" s="216"/>
      <c r="DLN1427" s="216"/>
      <c r="DLO1427" s="216"/>
      <c r="DLP1427" s="216"/>
      <c r="DLQ1427" s="216"/>
      <c r="DLR1427" s="216"/>
      <c r="DLS1427" s="216"/>
      <c r="DLT1427" s="216"/>
      <c r="DLU1427" s="216"/>
      <c r="DLV1427" s="216"/>
      <c r="DLW1427" s="216"/>
      <c r="DLX1427" s="216"/>
      <c r="DLY1427" s="216"/>
      <c r="DLZ1427" s="216"/>
      <c r="DMA1427" s="216"/>
      <c r="DMB1427" s="216"/>
      <c r="DMC1427" s="216"/>
      <c r="DMD1427" s="216"/>
      <c r="DME1427" s="216"/>
      <c r="DMF1427" s="216"/>
      <c r="DMG1427" s="216"/>
      <c r="DMH1427" s="216"/>
      <c r="DMI1427" s="216"/>
      <c r="DMJ1427" s="216"/>
      <c r="DMK1427" s="216"/>
      <c r="DML1427" s="216"/>
      <c r="DMM1427" s="216"/>
      <c r="DMN1427" s="216"/>
      <c r="DMO1427" s="216"/>
      <c r="DMP1427" s="216"/>
      <c r="DMQ1427" s="216"/>
      <c r="DMR1427" s="216"/>
      <c r="DMS1427" s="216"/>
      <c r="DMT1427" s="216"/>
      <c r="DMU1427" s="216"/>
      <c r="DMV1427" s="216"/>
      <c r="DMW1427" s="216"/>
      <c r="DMX1427" s="216"/>
      <c r="DMY1427" s="216"/>
      <c r="DMZ1427" s="216"/>
      <c r="DNA1427" s="216"/>
      <c r="DNB1427" s="216"/>
      <c r="DNC1427" s="216"/>
      <c r="DND1427" s="216"/>
      <c r="DNE1427" s="216"/>
      <c r="DNF1427" s="216"/>
      <c r="DNG1427" s="216"/>
      <c r="DNH1427" s="216"/>
      <c r="DNI1427" s="216"/>
      <c r="DNJ1427" s="216"/>
      <c r="DNK1427" s="216"/>
      <c r="DNL1427" s="216"/>
      <c r="DNM1427" s="216"/>
      <c r="DNN1427" s="216"/>
      <c r="DNO1427" s="216"/>
      <c r="DNP1427" s="216"/>
      <c r="DNQ1427" s="216"/>
      <c r="DNR1427" s="216"/>
      <c r="DNS1427" s="216"/>
      <c r="DNT1427" s="216"/>
      <c r="DNU1427" s="216"/>
      <c r="DNV1427" s="216"/>
      <c r="DNW1427" s="216"/>
      <c r="DNX1427" s="216"/>
      <c r="DNY1427" s="216"/>
      <c r="DNZ1427" s="216"/>
      <c r="DOA1427" s="216"/>
      <c r="DOB1427" s="216"/>
      <c r="DOC1427" s="216"/>
      <c r="DOD1427" s="216"/>
      <c r="DOE1427" s="216"/>
      <c r="DOF1427" s="216"/>
      <c r="DOG1427" s="216"/>
      <c r="DOH1427" s="216"/>
      <c r="DOI1427" s="216"/>
      <c r="DOJ1427" s="216"/>
      <c r="DOK1427" s="216"/>
      <c r="DOL1427" s="216"/>
      <c r="DOM1427" s="216"/>
      <c r="DON1427" s="216"/>
      <c r="DOO1427" s="216"/>
      <c r="DOP1427" s="216"/>
      <c r="DOQ1427" s="216"/>
      <c r="DOR1427" s="216"/>
      <c r="DOS1427" s="216"/>
      <c r="DOT1427" s="216"/>
      <c r="DOU1427" s="216"/>
      <c r="DOV1427" s="216"/>
      <c r="DOW1427" s="216"/>
      <c r="DOX1427" s="216"/>
      <c r="DOY1427" s="216"/>
      <c r="DOZ1427" s="216"/>
      <c r="DPA1427" s="216"/>
      <c r="DPB1427" s="216"/>
      <c r="DPC1427" s="216"/>
      <c r="DPD1427" s="216"/>
      <c r="DPE1427" s="216"/>
      <c r="DPF1427" s="216"/>
      <c r="DPG1427" s="216"/>
      <c r="DPH1427" s="216"/>
      <c r="DPI1427" s="216"/>
      <c r="DPJ1427" s="216"/>
      <c r="DPK1427" s="216"/>
      <c r="DPL1427" s="216"/>
      <c r="DPM1427" s="216"/>
      <c r="DPN1427" s="216"/>
      <c r="DPO1427" s="216"/>
      <c r="DPP1427" s="216"/>
      <c r="DPQ1427" s="216"/>
      <c r="DPR1427" s="216"/>
      <c r="DPS1427" s="216"/>
      <c r="DPT1427" s="216"/>
      <c r="DPU1427" s="216"/>
      <c r="DPV1427" s="216"/>
      <c r="DPW1427" s="216"/>
      <c r="DPX1427" s="216"/>
      <c r="DPY1427" s="216"/>
      <c r="DPZ1427" s="216"/>
      <c r="DQA1427" s="216"/>
      <c r="DQB1427" s="216"/>
      <c r="DQC1427" s="216"/>
      <c r="DQD1427" s="216"/>
      <c r="DQE1427" s="216"/>
      <c r="DQF1427" s="216"/>
      <c r="DQG1427" s="216"/>
      <c r="DQH1427" s="216"/>
      <c r="DQI1427" s="216"/>
      <c r="DQJ1427" s="216"/>
      <c r="DQK1427" s="216"/>
      <c r="DQL1427" s="216"/>
      <c r="DQM1427" s="216"/>
      <c r="DQN1427" s="216"/>
      <c r="DQO1427" s="216"/>
      <c r="DQP1427" s="216"/>
      <c r="DQQ1427" s="216"/>
      <c r="DQR1427" s="216"/>
      <c r="DQS1427" s="216"/>
      <c r="DQT1427" s="216"/>
      <c r="DQU1427" s="216"/>
      <c r="DQV1427" s="216"/>
      <c r="DQW1427" s="216"/>
      <c r="DQX1427" s="216"/>
      <c r="DQY1427" s="216"/>
      <c r="DQZ1427" s="216"/>
      <c r="DRA1427" s="216"/>
      <c r="DRB1427" s="216"/>
      <c r="DRC1427" s="216"/>
      <c r="DRD1427" s="216"/>
      <c r="DRE1427" s="216"/>
      <c r="DRF1427" s="216"/>
      <c r="DRG1427" s="216"/>
      <c r="DRH1427" s="216"/>
      <c r="DRI1427" s="216"/>
      <c r="DRJ1427" s="216"/>
      <c r="DRK1427" s="216"/>
      <c r="DRL1427" s="216"/>
      <c r="DRM1427" s="216"/>
      <c r="DRN1427" s="216"/>
      <c r="DRO1427" s="216"/>
      <c r="DRP1427" s="216"/>
      <c r="DRQ1427" s="216"/>
      <c r="DRR1427" s="216"/>
      <c r="DRS1427" s="216"/>
      <c r="DRT1427" s="216"/>
      <c r="DRU1427" s="216"/>
      <c r="DRV1427" s="216"/>
      <c r="DRW1427" s="216"/>
      <c r="DRX1427" s="216"/>
      <c r="DRY1427" s="216"/>
      <c r="DRZ1427" s="216"/>
      <c r="DSA1427" s="216"/>
      <c r="DSB1427" s="216"/>
      <c r="DSC1427" s="216"/>
      <c r="DSD1427" s="216"/>
      <c r="DSE1427" s="216"/>
      <c r="DSF1427" s="216"/>
      <c r="DSG1427" s="216"/>
      <c r="DSH1427" s="216"/>
      <c r="DSI1427" s="216"/>
      <c r="DSJ1427" s="216"/>
      <c r="DSK1427" s="216"/>
      <c r="DSL1427" s="216"/>
      <c r="DSM1427" s="216"/>
      <c r="DSN1427" s="216"/>
      <c r="DSO1427" s="216"/>
      <c r="DSP1427" s="216"/>
      <c r="DSQ1427" s="216"/>
      <c r="DSR1427" s="216"/>
      <c r="DSS1427" s="216"/>
      <c r="DST1427" s="216"/>
      <c r="DSU1427" s="216"/>
      <c r="DSV1427" s="216"/>
      <c r="DSW1427" s="216"/>
      <c r="DSX1427" s="216"/>
      <c r="DSY1427" s="216"/>
      <c r="DSZ1427" s="216"/>
      <c r="DTA1427" s="216"/>
      <c r="DTB1427" s="216"/>
      <c r="DTC1427" s="216"/>
      <c r="DTD1427" s="216"/>
      <c r="DTE1427" s="216"/>
      <c r="DTF1427" s="216"/>
      <c r="DTG1427" s="216"/>
      <c r="DTH1427" s="216"/>
      <c r="DTI1427" s="216"/>
      <c r="DTJ1427" s="216"/>
      <c r="DTK1427" s="216"/>
      <c r="DTL1427" s="216"/>
      <c r="DTM1427" s="216"/>
      <c r="DTN1427" s="216"/>
      <c r="DTO1427" s="216"/>
      <c r="DTP1427" s="216"/>
      <c r="DTQ1427" s="216"/>
      <c r="DTR1427" s="216"/>
      <c r="DTS1427" s="216"/>
      <c r="DTT1427" s="216"/>
      <c r="DTU1427" s="216"/>
      <c r="DTV1427" s="216"/>
      <c r="DTW1427" s="216"/>
      <c r="DTX1427" s="216"/>
      <c r="DTY1427" s="216"/>
      <c r="DTZ1427" s="216"/>
      <c r="DUA1427" s="216"/>
      <c r="DUB1427" s="216"/>
      <c r="DUC1427" s="216"/>
      <c r="DUD1427" s="216"/>
      <c r="DUE1427" s="216"/>
      <c r="DUF1427" s="216"/>
      <c r="DUG1427" s="216"/>
      <c r="DUH1427" s="216"/>
      <c r="DUI1427" s="216"/>
      <c r="DUJ1427" s="216"/>
      <c r="DUK1427" s="216"/>
      <c r="DUL1427" s="216"/>
      <c r="DUM1427" s="216"/>
      <c r="DUN1427" s="216"/>
      <c r="DUO1427" s="216"/>
      <c r="DUP1427" s="216"/>
      <c r="DUQ1427" s="216"/>
      <c r="DUR1427" s="216"/>
      <c r="DUS1427" s="216"/>
      <c r="DUT1427" s="216"/>
      <c r="DUU1427" s="216"/>
      <c r="DUV1427" s="216"/>
      <c r="DUW1427" s="216"/>
      <c r="DUX1427" s="216"/>
      <c r="DUY1427" s="216"/>
      <c r="DUZ1427" s="216"/>
      <c r="DVA1427" s="216"/>
      <c r="DVB1427" s="216"/>
      <c r="DVC1427" s="216"/>
      <c r="DVD1427" s="216"/>
      <c r="DVE1427" s="216"/>
      <c r="DVF1427" s="216"/>
      <c r="DVG1427" s="216"/>
      <c r="DVH1427" s="216"/>
      <c r="DVI1427" s="216"/>
      <c r="DVJ1427" s="216"/>
      <c r="DVK1427" s="216"/>
      <c r="DVL1427" s="216"/>
      <c r="DVM1427" s="216"/>
      <c r="DVN1427" s="216"/>
      <c r="DVO1427" s="216"/>
      <c r="DVP1427" s="216"/>
      <c r="DVQ1427" s="216"/>
      <c r="DVR1427" s="216"/>
      <c r="DVS1427" s="216"/>
      <c r="DVT1427" s="216"/>
      <c r="DVU1427" s="216"/>
      <c r="DVV1427" s="216"/>
      <c r="DVW1427" s="216"/>
      <c r="DVX1427" s="216"/>
      <c r="DVY1427" s="216"/>
      <c r="DVZ1427" s="216"/>
      <c r="DWA1427" s="216"/>
      <c r="DWB1427" s="216"/>
      <c r="DWC1427" s="216"/>
      <c r="DWD1427" s="216"/>
      <c r="DWE1427" s="216"/>
      <c r="DWF1427" s="216"/>
      <c r="DWG1427" s="216"/>
      <c r="DWH1427" s="216"/>
      <c r="DWI1427" s="216"/>
      <c r="DWJ1427" s="216"/>
      <c r="DWK1427" s="216"/>
      <c r="DWL1427" s="216"/>
      <c r="DWM1427" s="216"/>
      <c r="DWN1427" s="216"/>
      <c r="DWO1427" s="216"/>
      <c r="DWP1427" s="216"/>
      <c r="DWQ1427" s="216"/>
      <c r="DWR1427" s="216"/>
      <c r="DWS1427" s="216"/>
      <c r="DWT1427" s="216"/>
      <c r="DWU1427" s="216"/>
      <c r="DWV1427" s="216"/>
      <c r="DWW1427" s="216"/>
      <c r="DWX1427" s="216"/>
      <c r="DWY1427" s="216"/>
      <c r="DWZ1427" s="216"/>
      <c r="DXA1427" s="216"/>
      <c r="DXB1427" s="216"/>
      <c r="DXC1427" s="216"/>
      <c r="DXD1427" s="216"/>
      <c r="DXE1427" s="216"/>
      <c r="DXF1427" s="216"/>
      <c r="DXG1427" s="216"/>
      <c r="DXH1427" s="216"/>
      <c r="DXI1427" s="216"/>
      <c r="DXJ1427" s="216"/>
      <c r="DXK1427" s="216"/>
      <c r="DXL1427" s="216"/>
      <c r="DXM1427" s="216"/>
      <c r="DXN1427" s="216"/>
      <c r="DXO1427" s="216"/>
      <c r="DXP1427" s="216"/>
      <c r="DXQ1427" s="216"/>
      <c r="DXR1427" s="216"/>
      <c r="DXS1427" s="216"/>
      <c r="DXT1427" s="216"/>
      <c r="DXU1427" s="216"/>
      <c r="DXV1427" s="216"/>
      <c r="DXW1427" s="216"/>
      <c r="DXX1427" s="216"/>
      <c r="DXY1427" s="216"/>
      <c r="DXZ1427" s="216"/>
      <c r="DYA1427" s="216"/>
      <c r="DYB1427" s="216"/>
      <c r="DYC1427" s="216"/>
      <c r="DYD1427" s="216"/>
      <c r="DYE1427" s="216"/>
      <c r="DYF1427" s="216"/>
      <c r="DYG1427" s="216"/>
      <c r="DYH1427" s="216"/>
      <c r="DYI1427" s="216"/>
      <c r="DYJ1427" s="216"/>
      <c r="DYK1427" s="216"/>
      <c r="DYL1427" s="216"/>
      <c r="DYM1427" s="216"/>
      <c r="DYN1427" s="216"/>
      <c r="DYO1427" s="216"/>
      <c r="DYP1427" s="216"/>
      <c r="DYQ1427" s="216"/>
      <c r="DYR1427" s="216"/>
      <c r="DYS1427" s="216"/>
      <c r="DYT1427" s="216"/>
      <c r="DYU1427" s="216"/>
      <c r="DYV1427" s="216"/>
      <c r="DYW1427" s="216"/>
      <c r="DYX1427" s="216"/>
      <c r="DYY1427" s="216"/>
      <c r="DYZ1427" s="216"/>
      <c r="DZA1427" s="216"/>
      <c r="DZB1427" s="216"/>
      <c r="DZC1427" s="216"/>
      <c r="DZD1427" s="216"/>
      <c r="DZE1427" s="216"/>
      <c r="DZF1427" s="216"/>
      <c r="DZG1427" s="216"/>
      <c r="DZH1427" s="216"/>
      <c r="DZI1427" s="216"/>
      <c r="DZJ1427" s="216"/>
      <c r="DZK1427" s="216"/>
      <c r="DZL1427" s="216"/>
      <c r="DZM1427" s="216"/>
      <c r="DZN1427" s="216"/>
      <c r="DZO1427" s="216"/>
      <c r="DZP1427" s="216"/>
      <c r="DZQ1427" s="216"/>
      <c r="DZR1427" s="216"/>
      <c r="DZS1427" s="216"/>
      <c r="DZT1427" s="216"/>
      <c r="DZU1427" s="216"/>
      <c r="DZV1427" s="216"/>
      <c r="DZW1427" s="216"/>
      <c r="DZX1427" s="216"/>
      <c r="DZY1427" s="216"/>
      <c r="DZZ1427" s="216"/>
      <c r="EAA1427" s="216"/>
      <c r="EAB1427" s="216"/>
      <c r="EAC1427" s="216"/>
      <c r="EAD1427" s="216"/>
      <c r="EAE1427" s="216"/>
      <c r="EAF1427" s="216"/>
      <c r="EAG1427" s="216"/>
      <c r="EAH1427" s="216"/>
      <c r="EAI1427" s="216"/>
      <c r="EAJ1427" s="216"/>
      <c r="EAK1427" s="216"/>
      <c r="EAL1427" s="216"/>
      <c r="EAM1427" s="216"/>
      <c r="EAN1427" s="216"/>
      <c r="EAO1427" s="216"/>
      <c r="EAP1427" s="216"/>
      <c r="EAQ1427" s="216"/>
      <c r="EAR1427" s="216"/>
      <c r="EAS1427" s="216"/>
      <c r="EAT1427" s="216"/>
      <c r="EAU1427" s="216"/>
      <c r="EAV1427" s="216"/>
      <c r="EAW1427" s="216"/>
      <c r="EAX1427" s="216"/>
      <c r="EAY1427" s="216"/>
      <c r="EAZ1427" s="216"/>
      <c r="EBA1427" s="216"/>
      <c r="EBB1427" s="216"/>
      <c r="EBC1427" s="216"/>
      <c r="EBD1427" s="216"/>
      <c r="EBE1427" s="216"/>
      <c r="EBF1427" s="216"/>
      <c r="EBG1427" s="216"/>
      <c r="EBH1427" s="216"/>
      <c r="EBI1427" s="216"/>
      <c r="EBJ1427" s="216"/>
      <c r="EBK1427" s="216"/>
      <c r="EBL1427" s="216"/>
      <c r="EBM1427" s="216"/>
      <c r="EBN1427" s="216"/>
      <c r="EBO1427" s="216"/>
      <c r="EBP1427" s="216"/>
      <c r="EBQ1427" s="216"/>
      <c r="EBR1427" s="216"/>
      <c r="EBS1427" s="216"/>
      <c r="EBT1427" s="216"/>
      <c r="EBU1427" s="216"/>
      <c r="EBV1427" s="216"/>
      <c r="EBW1427" s="216"/>
      <c r="EBX1427" s="216"/>
      <c r="EBY1427" s="216"/>
      <c r="EBZ1427" s="216"/>
      <c r="ECA1427" s="216"/>
      <c r="ECB1427" s="216"/>
      <c r="ECC1427" s="216"/>
      <c r="ECD1427" s="216"/>
      <c r="ECE1427" s="216"/>
      <c r="ECF1427" s="216"/>
      <c r="ECG1427" s="216"/>
      <c r="ECH1427" s="216"/>
      <c r="ECI1427" s="216"/>
      <c r="ECJ1427" s="216"/>
      <c r="ECK1427" s="216"/>
      <c r="ECL1427" s="216"/>
      <c r="ECM1427" s="216"/>
      <c r="ECN1427" s="216"/>
      <c r="ECO1427" s="216"/>
      <c r="ECP1427" s="216"/>
      <c r="ECQ1427" s="216"/>
      <c r="ECR1427" s="216"/>
      <c r="ECS1427" s="216"/>
      <c r="ECT1427" s="216"/>
      <c r="ECU1427" s="216"/>
      <c r="ECV1427" s="216"/>
      <c r="ECW1427" s="216"/>
      <c r="ECX1427" s="216"/>
      <c r="ECY1427" s="216"/>
      <c r="ECZ1427" s="216"/>
      <c r="EDA1427" s="216"/>
      <c r="EDB1427" s="216"/>
      <c r="EDC1427" s="216"/>
      <c r="EDD1427" s="216"/>
      <c r="EDE1427" s="216"/>
      <c r="EDF1427" s="216"/>
      <c r="EDG1427" s="216"/>
      <c r="EDH1427" s="216"/>
      <c r="EDI1427" s="216"/>
      <c r="EDJ1427" s="216"/>
      <c r="EDK1427" s="216"/>
      <c r="EDL1427" s="216"/>
      <c r="EDM1427" s="216"/>
      <c r="EDN1427" s="216"/>
      <c r="EDO1427" s="216"/>
      <c r="EDP1427" s="216"/>
      <c r="EDQ1427" s="216"/>
      <c r="EDR1427" s="216"/>
      <c r="EDS1427" s="216"/>
      <c r="EDT1427" s="216"/>
      <c r="EDU1427" s="216"/>
      <c r="EDV1427" s="216"/>
      <c r="EDW1427" s="216"/>
      <c r="EDX1427" s="216"/>
      <c r="EDY1427" s="216"/>
      <c r="EDZ1427" s="216"/>
      <c r="EEA1427" s="216"/>
      <c r="EEB1427" s="216"/>
      <c r="EEC1427" s="216"/>
      <c r="EED1427" s="216"/>
      <c r="EEE1427" s="216"/>
      <c r="EEF1427" s="216"/>
      <c r="EEG1427" s="216"/>
      <c r="EEH1427" s="216"/>
      <c r="EEI1427" s="216"/>
      <c r="EEJ1427" s="216"/>
      <c r="EEK1427" s="216"/>
      <c r="EEL1427" s="216"/>
      <c r="EEM1427" s="216"/>
      <c r="EEN1427" s="216"/>
      <c r="EEO1427" s="216"/>
      <c r="EEP1427" s="216"/>
      <c r="EEQ1427" s="216"/>
      <c r="EER1427" s="216"/>
      <c r="EES1427" s="216"/>
      <c r="EET1427" s="216"/>
      <c r="EEU1427" s="216"/>
      <c r="EEV1427" s="216"/>
      <c r="EEW1427" s="216"/>
      <c r="EEX1427" s="216"/>
      <c r="EEY1427" s="216"/>
      <c r="EEZ1427" s="216"/>
      <c r="EFA1427" s="216"/>
      <c r="EFB1427" s="216"/>
      <c r="EFC1427" s="216"/>
      <c r="EFD1427" s="216"/>
      <c r="EFE1427" s="216"/>
      <c r="EFF1427" s="216"/>
      <c r="EFG1427" s="216"/>
      <c r="EFH1427" s="216"/>
      <c r="EFI1427" s="216"/>
      <c r="EFJ1427" s="216"/>
      <c r="EFK1427" s="216"/>
      <c r="EFL1427" s="216"/>
      <c r="EFM1427" s="216"/>
      <c r="EFN1427" s="216"/>
      <c r="EFO1427" s="216"/>
      <c r="EFP1427" s="216"/>
      <c r="EFQ1427" s="216"/>
      <c r="EFR1427" s="216"/>
      <c r="EFS1427" s="216"/>
      <c r="EFT1427" s="216"/>
      <c r="EFU1427" s="216"/>
      <c r="EFV1427" s="216"/>
      <c r="EFW1427" s="216"/>
      <c r="EFX1427" s="216"/>
      <c r="EFY1427" s="216"/>
      <c r="EFZ1427" s="216"/>
      <c r="EGA1427" s="216"/>
      <c r="EGB1427" s="216"/>
      <c r="EGC1427" s="216"/>
      <c r="EGD1427" s="216"/>
      <c r="EGE1427" s="216"/>
      <c r="EGF1427" s="216"/>
      <c r="EGG1427" s="216"/>
      <c r="EGH1427" s="216"/>
      <c r="EGI1427" s="216"/>
      <c r="EGJ1427" s="216"/>
      <c r="EGK1427" s="216"/>
      <c r="EGL1427" s="216"/>
      <c r="EGM1427" s="216"/>
      <c r="EGN1427" s="216"/>
      <c r="EGO1427" s="216"/>
      <c r="EGP1427" s="216"/>
      <c r="EGQ1427" s="216"/>
      <c r="EGR1427" s="216"/>
      <c r="EGS1427" s="216"/>
      <c r="EGT1427" s="216"/>
      <c r="EGU1427" s="216"/>
      <c r="EGV1427" s="216"/>
      <c r="EGW1427" s="216"/>
      <c r="EGX1427" s="216"/>
      <c r="EGY1427" s="216"/>
      <c r="EGZ1427" s="216"/>
      <c r="EHA1427" s="216"/>
      <c r="EHB1427" s="216"/>
      <c r="EHC1427" s="216"/>
      <c r="EHD1427" s="216"/>
      <c r="EHE1427" s="216"/>
      <c r="EHF1427" s="216"/>
      <c r="EHG1427" s="216"/>
      <c r="EHH1427" s="216"/>
      <c r="EHI1427" s="216"/>
      <c r="EHJ1427" s="216"/>
      <c r="EHK1427" s="216"/>
      <c r="EHL1427" s="216"/>
      <c r="EHM1427" s="216"/>
      <c r="EHN1427" s="216"/>
      <c r="EHO1427" s="216"/>
      <c r="EHP1427" s="216"/>
      <c r="EHQ1427" s="216"/>
      <c r="EHR1427" s="216"/>
      <c r="EHS1427" s="216"/>
      <c r="EHT1427" s="216"/>
      <c r="EHU1427" s="216"/>
      <c r="EHV1427" s="216"/>
      <c r="EHW1427" s="216"/>
      <c r="EHX1427" s="216"/>
      <c r="EHY1427" s="216"/>
      <c r="EHZ1427" s="216"/>
      <c r="EIA1427" s="216"/>
      <c r="EIB1427" s="216"/>
      <c r="EIC1427" s="216"/>
      <c r="EID1427" s="216"/>
      <c r="EIE1427" s="216"/>
      <c r="EIF1427" s="216"/>
      <c r="EIG1427" s="216"/>
      <c r="EIH1427" s="216"/>
      <c r="EII1427" s="216"/>
      <c r="EIJ1427" s="216"/>
      <c r="EIK1427" s="216"/>
      <c r="EIL1427" s="216"/>
      <c r="EIM1427" s="216"/>
      <c r="EIN1427" s="216"/>
      <c r="EIO1427" s="216"/>
      <c r="EIP1427" s="216"/>
      <c r="EIQ1427" s="216"/>
      <c r="EIR1427" s="216"/>
      <c r="EIS1427" s="216"/>
      <c r="EIT1427" s="216"/>
      <c r="EIU1427" s="216"/>
      <c r="EIV1427" s="216"/>
      <c r="EIW1427" s="216"/>
      <c r="EIX1427" s="216"/>
      <c r="EIY1427" s="216"/>
      <c r="EIZ1427" s="216"/>
      <c r="EJA1427" s="216"/>
      <c r="EJB1427" s="216"/>
      <c r="EJC1427" s="216"/>
      <c r="EJD1427" s="216"/>
      <c r="EJE1427" s="216"/>
      <c r="EJF1427" s="216"/>
      <c r="EJG1427" s="216"/>
      <c r="EJH1427" s="216"/>
      <c r="EJI1427" s="216"/>
      <c r="EJJ1427" s="216"/>
      <c r="EJK1427" s="216"/>
      <c r="EJL1427" s="216"/>
      <c r="EJM1427" s="216"/>
      <c r="EJN1427" s="216"/>
      <c r="EJO1427" s="216"/>
      <c r="EJP1427" s="216"/>
      <c r="EJQ1427" s="216"/>
      <c r="EJR1427" s="216"/>
      <c r="EJS1427" s="216"/>
      <c r="EJT1427" s="216"/>
      <c r="EJU1427" s="216"/>
      <c r="EJV1427" s="216"/>
      <c r="EJW1427" s="216"/>
      <c r="EJX1427" s="216"/>
      <c r="EJY1427" s="216"/>
      <c r="EJZ1427" s="216"/>
      <c r="EKA1427" s="216"/>
      <c r="EKB1427" s="216"/>
      <c r="EKC1427" s="216"/>
      <c r="EKD1427" s="216"/>
      <c r="EKE1427" s="216"/>
      <c r="EKF1427" s="216"/>
      <c r="EKG1427" s="216"/>
      <c r="EKH1427" s="216"/>
      <c r="EKI1427" s="216"/>
      <c r="EKJ1427" s="216"/>
      <c r="EKK1427" s="216"/>
      <c r="EKL1427" s="216"/>
      <c r="EKM1427" s="216"/>
      <c r="EKN1427" s="216"/>
      <c r="EKO1427" s="216"/>
      <c r="EKP1427" s="216"/>
      <c r="EKQ1427" s="216"/>
      <c r="EKR1427" s="216"/>
      <c r="EKS1427" s="216"/>
      <c r="EKT1427" s="216"/>
      <c r="EKU1427" s="216"/>
      <c r="EKV1427" s="216"/>
      <c r="EKW1427" s="216"/>
      <c r="EKX1427" s="216"/>
      <c r="EKY1427" s="216"/>
      <c r="EKZ1427" s="216"/>
      <c r="ELA1427" s="216"/>
      <c r="ELB1427" s="216"/>
      <c r="ELC1427" s="216"/>
      <c r="ELD1427" s="216"/>
      <c r="ELE1427" s="216"/>
      <c r="ELF1427" s="216"/>
      <c r="ELG1427" s="216"/>
      <c r="ELH1427" s="216"/>
      <c r="ELI1427" s="216"/>
      <c r="ELJ1427" s="216"/>
      <c r="ELK1427" s="216"/>
      <c r="ELL1427" s="216"/>
      <c r="ELM1427" s="216"/>
      <c r="ELN1427" s="216"/>
      <c r="ELO1427" s="216"/>
      <c r="ELP1427" s="216"/>
      <c r="ELQ1427" s="216"/>
      <c r="ELR1427" s="216"/>
      <c r="ELS1427" s="216"/>
      <c r="ELT1427" s="216"/>
      <c r="ELU1427" s="216"/>
      <c r="ELV1427" s="216"/>
      <c r="ELW1427" s="216"/>
      <c r="ELX1427" s="216"/>
      <c r="ELY1427" s="216"/>
      <c r="ELZ1427" s="216"/>
      <c r="EMA1427" s="216"/>
      <c r="EMB1427" s="216"/>
      <c r="EMC1427" s="216"/>
      <c r="EMD1427" s="216"/>
      <c r="EME1427" s="216"/>
      <c r="EMF1427" s="216"/>
      <c r="EMG1427" s="216"/>
      <c r="EMH1427" s="216"/>
      <c r="EMI1427" s="216"/>
      <c r="EMJ1427" s="216"/>
      <c r="EMK1427" s="216"/>
      <c r="EML1427" s="216"/>
      <c r="EMM1427" s="216"/>
      <c r="EMN1427" s="216"/>
      <c r="EMO1427" s="216"/>
      <c r="EMP1427" s="216"/>
      <c r="EMQ1427" s="216"/>
      <c r="EMR1427" s="216"/>
      <c r="EMS1427" s="216"/>
      <c r="EMT1427" s="216"/>
      <c r="EMU1427" s="216"/>
      <c r="EMV1427" s="216"/>
      <c r="EMW1427" s="216"/>
      <c r="EMX1427" s="216"/>
      <c r="EMY1427" s="216"/>
      <c r="EMZ1427" s="216"/>
      <c r="ENA1427" s="216"/>
      <c r="ENB1427" s="216"/>
      <c r="ENC1427" s="216"/>
      <c r="END1427" s="216"/>
      <c r="ENE1427" s="216"/>
      <c r="ENF1427" s="216"/>
      <c r="ENG1427" s="216"/>
      <c r="ENH1427" s="216"/>
      <c r="ENI1427" s="216"/>
      <c r="ENJ1427" s="216"/>
      <c r="ENK1427" s="216"/>
      <c r="ENL1427" s="216"/>
      <c r="ENM1427" s="216"/>
      <c r="ENN1427" s="216"/>
      <c r="ENO1427" s="216"/>
      <c r="ENP1427" s="216"/>
      <c r="ENQ1427" s="216"/>
      <c r="ENR1427" s="216"/>
      <c r="ENS1427" s="216"/>
      <c r="ENT1427" s="216"/>
      <c r="ENU1427" s="216"/>
      <c r="ENV1427" s="216"/>
      <c r="ENW1427" s="216"/>
      <c r="ENX1427" s="216"/>
      <c r="ENY1427" s="216"/>
      <c r="ENZ1427" s="216"/>
      <c r="EOA1427" s="216"/>
      <c r="EOB1427" s="216"/>
      <c r="EOC1427" s="216"/>
      <c r="EOD1427" s="216"/>
      <c r="EOE1427" s="216"/>
      <c r="EOF1427" s="216"/>
      <c r="EOG1427" s="216"/>
      <c r="EOH1427" s="216"/>
      <c r="EOI1427" s="216"/>
      <c r="EOJ1427" s="216"/>
      <c r="EOK1427" s="216"/>
      <c r="EOL1427" s="216"/>
      <c r="EOM1427" s="216"/>
      <c r="EON1427" s="216"/>
      <c r="EOO1427" s="216"/>
      <c r="EOP1427" s="216"/>
      <c r="EOQ1427" s="216"/>
      <c r="EOR1427" s="216"/>
      <c r="EOS1427" s="216"/>
      <c r="EOT1427" s="216"/>
      <c r="EOU1427" s="216"/>
      <c r="EOV1427" s="216"/>
      <c r="EOW1427" s="216"/>
      <c r="EOX1427" s="216"/>
      <c r="EOY1427" s="216"/>
      <c r="EOZ1427" s="216"/>
      <c r="EPA1427" s="216"/>
      <c r="EPB1427" s="216"/>
      <c r="EPC1427" s="216"/>
      <c r="EPD1427" s="216"/>
      <c r="EPE1427" s="216"/>
      <c r="EPF1427" s="216"/>
      <c r="EPG1427" s="216"/>
      <c r="EPH1427" s="216"/>
      <c r="EPI1427" s="216"/>
      <c r="EPJ1427" s="216"/>
      <c r="EPK1427" s="216"/>
      <c r="EPL1427" s="216"/>
      <c r="EPM1427" s="216"/>
      <c r="EPN1427" s="216"/>
      <c r="EPO1427" s="216"/>
      <c r="EPP1427" s="216"/>
      <c r="EPQ1427" s="216"/>
      <c r="EPR1427" s="216"/>
      <c r="EPS1427" s="216"/>
      <c r="EPT1427" s="216"/>
      <c r="EPU1427" s="216"/>
      <c r="EPV1427" s="216"/>
      <c r="EPW1427" s="216"/>
      <c r="EPX1427" s="216"/>
      <c r="EPY1427" s="216"/>
      <c r="EPZ1427" s="216"/>
      <c r="EQA1427" s="216"/>
      <c r="EQB1427" s="216"/>
      <c r="EQC1427" s="216"/>
      <c r="EQD1427" s="216"/>
      <c r="EQE1427" s="216"/>
      <c r="EQF1427" s="216"/>
      <c r="EQG1427" s="216"/>
      <c r="EQH1427" s="216"/>
      <c r="EQI1427" s="216"/>
      <c r="EQJ1427" s="216"/>
      <c r="EQK1427" s="216"/>
      <c r="EQL1427" s="216"/>
      <c r="EQM1427" s="216"/>
      <c r="EQN1427" s="216"/>
      <c r="EQO1427" s="216"/>
      <c r="EQP1427" s="216"/>
      <c r="EQQ1427" s="216"/>
      <c r="EQR1427" s="216"/>
      <c r="EQS1427" s="216"/>
      <c r="EQT1427" s="216"/>
      <c r="EQU1427" s="216"/>
      <c r="EQV1427" s="216"/>
      <c r="EQW1427" s="216"/>
      <c r="EQX1427" s="216"/>
      <c r="EQY1427" s="216"/>
      <c r="EQZ1427" s="216"/>
      <c r="ERA1427" s="216"/>
      <c r="ERB1427" s="216"/>
      <c r="ERC1427" s="216"/>
      <c r="ERD1427" s="216"/>
      <c r="ERE1427" s="216"/>
      <c r="ERF1427" s="216"/>
      <c r="ERG1427" s="216"/>
      <c r="ERH1427" s="216"/>
      <c r="ERI1427" s="216"/>
      <c r="ERJ1427" s="216"/>
      <c r="ERK1427" s="216"/>
      <c r="ERL1427" s="216"/>
      <c r="ERM1427" s="216"/>
      <c r="ERN1427" s="216"/>
      <c r="ERO1427" s="216"/>
      <c r="ERP1427" s="216"/>
      <c r="ERQ1427" s="216"/>
      <c r="ERR1427" s="216"/>
      <c r="ERS1427" s="216"/>
      <c r="ERT1427" s="216"/>
      <c r="ERU1427" s="216"/>
      <c r="ERV1427" s="216"/>
      <c r="ERW1427" s="216"/>
      <c r="ERX1427" s="216"/>
      <c r="ERY1427" s="216"/>
      <c r="ERZ1427" s="216"/>
      <c r="ESA1427" s="216"/>
      <c r="ESB1427" s="216"/>
      <c r="ESC1427" s="216"/>
      <c r="ESD1427" s="216"/>
      <c r="ESE1427" s="216"/>
      <c r="ESF1427" s="216"/>
      <c r="ESG1427" s="216"/>
      <c r="ESH1427" s="216"/>
      <c r="ESI1427" s="216"/>
      <c r="ESJ1427" s="216"/>
      <c r="ESK1427" s="216"/>
      <c r="ESL1427" s="216"/>
      <c r="ESM1427" s="216"/>
      <c r="ESN1427" s="216"/>
      <c r="ESO1427" s="216"/>
      <c r="ESP1427" s="216"/>
      <c r="ESQ1427" s="216"/>
      <c r="ESR1427" s="216"/>
      <c r="ESS1427" s="216"/>
      <c r="EST1427" s="216"/>
      <c r="ESU1427" s="216"/>
      <c r="ESV1427" s="216"/>
      <c r="ESW1427" s="216"/>
      <c r="ESX1427" s="216"/>
      <c r="ESY1427" s="216"/>
      <c r="ESZ1427" s="216"/>
      <c r="ETA1427" s="216"/>
      <c r="ETB1427" s="216"/>
      <c r="ETC1427" s="216"/>
      <c r="ETD1427" s="216"/>
      <c r="ETE1427" s="216"/>
      <c r="ETF1427" s="216"/>
      <c r="ETG1427" s="216"/>
      <c r="ETH1427" s="216"/>
      <c r="ETI1427" s="216"/>
      <c r="ETJ1427" s="216"/>
      <c r="ETK1427" s="216"/>
      <c r="ETL1427" s="216"/>
      <c r="ETM1427" s="216"/>
      <c r="ETN1427" s="216"/>
      <c r="ETO1427" s="216"/>
      <c r="ETP1427" s="216"/>
      <c r="ETQ1427" s="216"/>
      <c r="ETR1427" s="216"/>
      <c r="ETS1427" s="216"/>
      <c r="ETT1427" s="216"/>
      <c r="ETU1427" s="216"/>
      <c r="ETV1427" s="216"/>
      <c r="ETW1427" s="216"/>
      <c r="ETX1427" s="216"/>
      <c r="ETY1427" s="216"/>
      <c r="ETZ1427" s="216"/>
      <c r="EUA1427" s="216"/>
      <c r="EUB1427" s="216"/>
      <c r="EUC1427" s="216"/>
      <c r="EUD1427" s="216"/>
      <c r="EUE1427" s="216"/>
      <c r="EUF1427" s="216"/>
      <c r="EUG1427" s="216"/>
      <c r="EUH1427" s="216"/>
      <c r="EUI1427" s="216"/>
      <c r="EUJ1427" s="216"/>
      <c r="EUK1427" s="216"/>
      <c r="EUL1427" s="216"/>
      <c r="EUM1427" s="216"/>
      <c r="EUN1427" s="216"/>
      <c r="EUO1427" s="216"/>
      <c r="EUP1427" s="216"/>
      <c r="EUQ1427" s="216"/>
      <c r="EUR1427" s="216"/>
      <c r="EUS1427" s="216"/>
      <c r="EUT1427" s="216"/>
      <c r="EUU1427" s="216"/>
      <c r="EUV1427" s="216"/>
      <c r="EUW1427" s="216"/>
      <c r="EUX1427" s="216"/>
      <c r="EUY1427" s="216"/>
      <c r="EUZ1427" s="216"/>
      <c r="EVA1427" s="216"/>
      <c r="EVB1427" s="216"/>
      <c r="EVC1427" s="216"/>
      <c r="EVD1427" s="216"/>
      <c r="EVE1427" s="216"/>
      <c r="EVF1427" s="216"/>
      <c r="EVG1427" s="216"/>
      <c r="EVH1427" s="216"/>
      <c r="EVI1427" s="216"/>
      <c r="EVJ1427" s="216"/>
      <c r="EVK1427" s="216"/>
      <c r="EVL1427" s="216"/>
      <c r="EVM1427" s="216"/>
      <c r="EVN1427" s="216"/>
      <c r="EVO1427" s="216"/>
      <c r="EVP1427" s="216"/>
      <c r="EVQ1427" s="216"/>
      <c r="EVR1427" s="216"/>
      <c r="EVS1427" s="216"/>
      <c r="EVT1427" s="216"/>
      <c r="EVU1427" s="216"/>
      <c r="EVV1427" s="216"/>
      <c r="EVW1427" s="216"/>
      <c r="EVX1427" s="216"/>
      <c r="EVY1427" s="216"/>
      <c r="EVZ1427" s="216"/>
      <c r="EWA1427" s="216"/>
      <c r="EWB1427" s="216"/>
      <c r="EWC1427" s="216"/>
      <c r="EWD1427" s="216"/>
      <c r="EWE1427" s="216"/>
      <c r="EWF1427" s="216"/>
      <c r="EWG1427" s="216"/>
      <c r="EWH1427" s="216"/>
      <c r="EWI1427" s="216"/>
      <c r="EWJ1427" s="216"/>
      <c r="EWK1427" s="216"/>
      <c r="EWL1427" s="216"/>
      <c r="EWM1427" s="216"/>
      <c r="EWN1427" s="216"/>
      <c r="EWO1427" s="216"/>
      <c r="EWP1427" s="216"/>
      <c r="EWQ1427" s="216"/>
      <c r="EWR1427" s="216"/>
      <c r="EWS1427" s="216"/>
      <c r="EWT1427" s="216"/>
      <c r="EWU1427" s="216"/>
      <c r="EWV1427" s="216"/>
      <c r="EWW1427" s="216"/>
      <c r="EWX1427" s="216"/>
      <c r="EWY1427" s="216"/>
      <c r="EWZ1427" s="216"/>
      <c r="EXA1427" s="216"/>
      <c r="EXB1427" s="216"/>
      <c r="EXC1427" s="216"/>
      <c r="EXD1427" s="216"/>
      <c r="EXE1427" s="216"/>
      <c r="EXF1427" s="216"/>
      <c r="EXG1427" s="216"/>
      <c r="EXH1427" s="216"/>
      <c r="EXI1427" s="216"/>
      <c r="EXJ1427" s="216"/>
      <c r="EXK1427" s="216"/>
      <c r="EXL1427" s="216"/>
      <c r="EXM1427" s="216"/>
      <c r="EXN1427" s="216"/>
      <c r="EXO1427" s="216"/>
      <c r="EXP1427" s="216"/>
      <c r="EXQ1427" s="216"/>
      <c r="EXR1427" s="216"/>
      <c r="EXS1427" s="216"/>
      <c r="EXT1427" s="216"/>
      <c r="EXU1427" s="216"/>
      <c r="EXV1427" s="216"/>
      <c r="EXW1427" s="216"/>
      <c r="EXX1427" s="216"/>
      <c r="EXY1427" s="216"/>
      <c r="EXZ1427" s="216"/>
      <c r="EYA1427" s="216"/>
      <c r="EYB1427" s="216"/>
      <c r="EYC1427" s="216"/>
      <c r="EYD1427" s="216"/>
      <c r="EYE1427" s="216"/>
      <c r="EYF1427" s="216"/>
      <c r="EYG1427" s="216"/>
      <c r="EYH1427" s="216"/>
      <c r="EYI1427" s="216"/>
      <c r="EYJ1427" s="216"/>
      <c r="EYK1427" s="216"/>
      <c r="EYL1427" s="216"/>
      <c r="EYM1427" s="216"/>
      <c r="EYN1427" s="216"/>
      <c r="EYO1427" s="216"/>
      <c r="EYP1427" s="216"/>
      <c r="EYQ1427" s="216"/>
      <c r="EYR1427" s="216"/>
      <c r="EYS1427" s="216"/>
      <c r="EYT1427" s="216"/>
      <c r="EYU1427" s="216"/>
      <c r="EYV1427" s="216"/>
      <c r="EYW1427" s="216"/>
      <c r="EYX1427" s="216"/>
      <c r="EYY1427" s="216"/>
      <c r="EYZ1427" s="216"/>
      <c r="EZA1427" s="216"/>
      <c r="EZB1427" s="216"/>
      <c r="EZC1427" s="216"/>
      <c r="EZD1427" s="216"/>
      <c r="EZE1427" s="216"/>
      <c r="EZF1427" s="216"/>
      <c r="EZG1427" s="216"/>
      <c r="EZH1427" s="216"/>
      <c r="EZI1427" s="216"/>
      <c r="EZJ1427" s="216"/>
      <c r="EZK1427" s="216"/>
      <c r="EZL1427" s="216"/>
      <c r="EZM1427" s="216"/>
      <c r="EZN1427" s="216"/>
      <c r="EZO1427" s="216"/>
      <c r="EZP1427" s="216"/>
      <c r="EZQ1427" s="216"/>
      <c r="EZR1427" s="216"/>
      <c r="EZS1427" s="216"/>
      <c r="EZT1427" s="216"/>
      <c r="EZU1427" s="216"/>
      <c r="EZV1427" s="216"/>
      <c r="EZW1427" s="216"/>
      <c r="EZX1427" s="216"/>
      <c r="EZY1427" s="216"/>
      <c r="EZZ1427" s="216"/>
      <c r="FAA1427" s="216"/>
      <c r="FAB1427" s="216"/>
      <c r="FAC1427" s="216"/>
      <c r="FAD1427" s="216"/>
      <c r="FAE1427" s="216"/>
      <c r="FAF1427" s="216"/>
      <c r="FAG1427" s="216"/>
      <c r="FAH1427" s="216"/>
      <c r="FAI1427" s="216"/>
      <c r="FAJ1427" s="216"/>
      <c r="FAK1427" s="216"/>
      <c r="FAL1427" s="216"/>
      <c r="FAM1427" s="216"/>
      <c r="FAN1427" s="216"/>
      <c r="FAO1427" s="216"/>
      <c r="FAP1427" s="216"/>
      <c r="FAQ1427" s="216"/>
      <c r="FAR1427" s="216"/>
      <c r="FAS1427" s="216"/>
      <c r="FAT1427" s="216"/>
      <c r="FAU1427" s="216"/>
      <c r="FAV1427" s="216"/>
      <c r="FAW1427" s="216"/>
      <c r="FAX1427" s="216"/>
      <c r="FAY1427" s="216"/>
      <c r="FAZ1427" s="216"/>
      <c r="FBA1427" s="216"/>
      <c r="FBB1427" s="216"/>
      <c r="FBC1427" s="216"/>
      <c r="FBD1427" s="216"/>
      <c r="FBE1427" s="216"/>
      <c r="FBF1427" s="216"/>
      <c r="FBG1427" s="216"/>
      <c r="FBH1427" s="216"/>
      <c r="FBI1427" s="216"/>
      <c r="FBJ1427" s="216"/>
      <c r="FBK1427" s="216"/>
      <c r="FBL1427" s="216"/>
      <c r="FBM1427" s="216"/>
      <c r="FBN1427" s="216"/>
      <c r="FBO1427" s="216"/>
      <c r="FBP1427" s="216"/>
      <c r="FBQ1427" s="216"/>
      <c r="FBR1427" s="216"/>
      <c r="FBS1427" s="216"/>
      <c r="FBT1427" s="216"/>
      <c r="FBU1427" s="216"/>
      <c r="FBV1427" s="216"/>
      <c r="FBW1427" s="216"/>
      <c r="FBX1427" s="216"/>
      <c r="FBY1427" s="216"/>
      <c r="FBZ1427" s="216"/>
      <c r="FCA1427" s="216"/>
      <c r="FCB1427" s="216"/>
      <c r="FCC1427" s="216"/>
      <c r="FCD1427" s="216"/>
      <c r="FCE1427" s="216"/>
      <c r="FCF1427" s="216"/>
      <c r="FCG1427" s="216"/>
      <c r="FCH1427" s="216"/>
      <c r="FCI1427" s="216"/>
      <c r="FCJ1427" s="216"/>
      <c r="FCK1427" s="216"/>
      <c r="FCL1427" s="216"/>
      <c r="FCM1427" s="216"/>
      <c r="FCN1427" s="216"/>
      <c r="FCO1427" s="216"/>
      <c r="FCP1427" s="216"/>
      <c r="FCQ1427" s="216"/>
      <c r="FCR1427" s="216"/>
      <c r="FCS1427" s="216"/>
      <c r="FCT1427" s="216"/>
      <c r="FCU1427" s="216"/>
      <c r="FCV1427" s="216"/>
      <c r="FCW1427" s="216"/>
      <c r="FCX1427" s="216"/>
      <c r="FCY1427" s="216"/>
      <c r="FCZ1427" s="216"/>
      <c r="FDA1427" s="216"/>
      <c r="FDB1427" s="216"/>
      <c r="FDC1427" s="216"/>
      <c r="FDD1427" s="216"/>
      <c r="FDE1427" s="216"/>
      <c r="FDF1427" s="216"/>
      <c r="FDG1427" s="216"/>
      <c r="FDH1427" s="216"/>
      <c r="FDI1427" s="216"/>
      <c r="FDJ1427" s="216"/>
      <c r="FDK1427" s="216"/>
      <c r="FDL1427" s="216"/>
      <c r="FDM1427" s="216"/>
      <c r="FDN1427" s="216"/>
      <c r="FDO1427" s="216"/>
      <c r="FDP1427" s="216"/>
      <c r="FDQ1427" s="216"/>
      <c r="FDR1427" s="216"/>
      <c r="FDS1427" s="216"/>
      <c r="FDT1427" s="216"/>
      <c r="FDU1427" s="216"/>
      <c r="FDV1427" s="216"/>
      <c r="FDW1427" s="216"/>
      <c r="FDX1427" s="216"/>
      <c r="FDY1427" s="216"/>
      <c r="FDZ1427" s="216"/>
      <c r="FEA1427" s="216"/>
      <c r="FEB1427" s="216"/>
      <c r="FEC1427" s="216"/>
      <c r="FED1427" s="216"/>
      <c r="FEE1427" s="216"/>
      <c r="FEF1427" s="216"/>
      <c r="FEG1427" s="216"/>
      <c r="FEH1427" s="216"/>
      <c r="FEI1427" s="216"/>
      <c r="FEJ1427" s="216"/>
      <c r="FEK1427" s="216"/>
      <c r="FEL1427" s="216"/>
      <c r="FEM1427" s="216"/>
      <c r="FEN1427" s="216"/>
      <c r="FEO1427" s="216"/>
      <c r="FEP1427" s="216"/>
      <c r="FEQ1427" s="216"/>
      <c r="FER1427" s="216"/>
      <c r="FES1427" s="216"/>
      <c r="FET1427" s="216"/>
      <c r="FEU1427" s="216"/>
      <c r="FEV1427" s="216"/>
      <c r="FEW1427" s="216"/>
      <c r="FEX1427" s="216"/>
      <c r="FEY1427" s="216"/>
      <c r="FEZ1427" s="216"/>
      <c r="FFA1427" s="216"/>
      <c r="FFB1427" s="216"/>
      <c r="FFC1427" s="216"/>
      <c r="FFD1427" s="216"/>
      <c r="FFE1427" s="216"/>
      <c r="FFF1427" s="216"/>
      <c r="FFG1427" s="216"/>
      <c r="FFH1427" s="216"/>
      <c r="FFI1427" s="216"/>
      <c r="FFJ1427" s="216"/>
      <c r="FFK1427" s="216"/>
      <c r="FFL1427" s="216"/>
      <c r="FFM1427" s="216"/>
      <c r="FFN1427" s="216"/>
      <c r="FFO1427" s="216"/>
      <c r="FFP1427" s="216"/>
      <c r="FFQ1427" s="216"/>
      <c r="FFR1427" s="216"/>
      <c r="FFS1427" s="216"/>
      <c r="FFT1427" s="216"/>
      <c r="FFU1427" s="216"/>
      <c r="FFV1427" s="216"/>
      <c r="FFW1427" s="216"/>
      <c r="FFX1427" s="216"/>
      <c r="FFY1427" s="216"/>
      <c r="FFZ1427" s="216"/>
      <c r="FGA1427" s="216"/>
      <c r="FGB1427" s="216"/>
      <c r="FGC1427" s="216"/>
      <c r="FGD1427" s="216"/>
      <c r="FGE1427" s="216"/>
      <c r="FGF1427" s="216"/>
      <c r="FGG1427" s="216"/>
      <c r="FGH1427" s="216"/>
      <c r="FGI1427" s="216"/>
      <c r="FGJ1427" s="216"/>
      <c r="FGK1427" s="216"/>
      <c r="FGL1427" s="216"/>
      <c r="FGM1427" s="216"/>
      <c r="FGN1427" s="216"/>
      <c r="FGO1427" s="216"/>
      <c r="FGP1427" s="216"/>
      <c r="FGQ1427" s="216"/>
      <c r="FGR1427" s="216"/>
      <c r="FGS1427" s="216"/>
      <c r="FGT1427" s="216"/>
      <c r="FGU1427" s="216"/>
      <c r="FGV1427" s="216"/>
      <c r="FGW1427" s="216"/>
      <c r="FGX1427" s="216"/>
      <c r="FGY1427" s="216"/>
      <c r="FGZ1427" s="216"/>
      <c r="FHA1427" s="216"/>
      <c r="FHB1427" s="216"/>
      <c r="FHC1427" s="216"/>
      <c r="FHD1427" s="216"/>
      <c r="FHE1427" s="216"/>
      <c r="FHF1427" s="216"/>
      <c r="FHG1427" s="216"/>
      <c r="FHH1427" s="216"/>
      <c r="FHI1427" s="216"/>
      <c r="FHJ1427" s="216"/>
      <c r="FHK1427" s="216"/>
      <c r="FHL1427" s="216"/>
      <c r="FHM1427" s="216"/>
      <c r="FHN1427" s="216"/>
      <c r="FHO1427" s="216"/>
      <c r="FHP1427" s="216"/>
      <c r="FHQ1427" s="216"/>
      <c r="FHR1427" s="216"/>
      <c r="FHS1427" s="216"/>
      <c r="FHT1427" s="216"/>
      <c r="FHU1427" s="216"/>
      <c r="FHV1427" s="216"/>
      <c r="FHW1427" s="216"/>
      <c r="FHX1427" s="216"/>
      <c r="FHY1427" s="216"/>
      <c r="FHZ1427" s="216"/>
      <c r="FIA1427" s="216"/>
      <c r="FIB1427" s="216"/>
      <c r="FIC1427" s="216"/>
      <c r="FID1427" s="216"/>
      <c r="FIE1427" s="216"/>
      <c r="FIF1427" s="216"/>
      <c r="FIG1427" s="216"/>
      <c r="FIH1427" s="216"/>
      <c r="FII1427" s="216"/>
      <c r="FIJ1427" s="216"/>
      <c r="FIK1427" s="216"/>
      <c r="FIL1427" s="216"/>
      <c r="FIM1427" s="216"/>
      <c r="FIN1427" s="216"/>
      <c r="FIO1427" s="216"/>
      <c r="FIP1427" s="216"/>
      <c r="FIQ1427" s="216"/>
      <c r="FIR1427" s="216"/>
      <c r="FIS1427" s="216"/>
      <c r="FIT1427" s="216"/>
      <c r="FIU1427" s="216"/>
      <c r="FIV1427" s="216"/>
      <c r="FIW1427" s="216"/>
      <c r="FIX1427" s="216"/>
      <c r="FIY1427" s="216"/>
      <c r="FIZ1427" s="216"/>
      <c r="FJA1427" s="216"/>
      <c r="FJB1427" s="216"/>
      <c r="FJC1427" s="216"/>
      <c r="FJD1427" s="216"/>
      <c r="FJE1427" s="216"/>
      <c r="FJF1427" s="216"/>
      <c r="FJG1427" s="216"/>
      <c r="FJH1427" s="216"/>
      <c r="FJI1427" s="216"/>
      <c r="FJJ1427" s="216"/>
      <c r="FJK1427" s="216"/>
      <c r="FJL1427" s="216"/>
      <c r="FJM1427" s="216"/>
      <c r="FJN1427" s="216"/>
      <c r="FJO1427" s="216"/>
      <c r="FJP1427" s="216"/>
      <c r="FJQ1427" s="216"/>
      <c r="FJR1427" s="216"/>
      <c r="FJS1427" s="216"/>
      <c r="FJT1427" s="216"/>
      <c r="FJU1427" s="216"/>
      <c r="FJV1427" s="216"/>
      <c r="FJW1427" s="216"/>
      <c r="FJX1427" s="216"/>
      <c r="FJY1427" s="216"/>
      <c r="FJZ1427" s="216"/>
      <c r="FKA1427" s="216"/>
      <c r="FKB1427" s="216"/>
      <c r="FKC1427" s="216"/>
      <c r="FKD1427" s="216"/>
      <c r="FKE1427" s="216"/>
      <c r="FKF1427" s="216"/>
      <c r="FKG1427" s="216"/>
      <c r="FKH1427" s="216"/>
      <c r="FKI1427" s="216"/>
      <c r="FKJ1427" s="216"/>
      <c r="FKK1427" s="216"/>
      <c r="FKL1427" s="216"/>
      <c r="FKM1427" s="216"/>
      <c r="FKN1427" s="216"/>
      <c r="FKO1427" s="216"/>
      <c r="FKP1427" s="216"/>
      <c r="FKQ1427" s="216"/>
      <c r="FKR1427" s="216"/>
      <c r="FKS1427" s="216"/>
      <c r="FKT1427" s="216"/>
      <c r="FKU1427" s="216"/>
      <c r="FKV1427" s="216"/>
      <c r="FKW1427" s="216"/>
      <c r="FKX1427" s="216"/>
      <c r="FKY1427" s="216"/>
      <c r="FKZ1427" s="216"/>
      <c r="FLA1427" s="216"/>
      <c r="FLB1427" s="216"/>
      <c r="FLC1427" s="216"/>
      <c r="FLD1427" s="216"/>
      <c r="FLE1427" s="216"/>
      <c r="FLF1427" s="216"/>
      <c r="FLG1427" s="216"/>
      <c r="FLH1427" s="216"/>
      <c r="FLI1427" s="216"/>
      <c r="FLJ1427" s="216"/>
      <c r="FLK1427" s="216"/>
      <c r="FLL1427" s="216"/>
      <c r="FLM1427" s="216"/>
      <c r="FLN1427" s="216"/>
      <c r="FLO1427" s="216"/>
      <c r="FLP1427" s="216"/>
      <c r="FLQ1427" s="216"/>
      <c r="FLR1427" s="216"/>
      <c r="FLS1427" s="216"/>
      <c r="FLT1427" s="216"/>
      <c r="FLU1427" s="216"/>
      <c r="FLV1427" s="216"/>
      <c r="FLW1427" s="216"/>
      <c r="FLX1427" s="216"/>
      <c r="FLY1427" s="216"/>
      <c r="FLZ1427" s="216"/>
      <c r="FMA1427" s="216"/>
      <c r="FMB1427" s="216"/>
      <c r="FMC1427" s="216"/>
      <c r="FMD1427" s="216"/>
      <c r="FME1427" s="216"/>
      <c r="FMF1427" s="216"/>
      <c r="FMG1427" s="216"/>
      <c r="FMH1427" s="216"/>
      <c r="FMI1427" s="216"/>
      <c r="FMJ1427" s="216"/>
      <c r="FMK1427" s="216"/>
      <c r="FML1427" s="216"/>
      <c r="FMM1427" s="216"/>
      <c r="FMN1427" s="216"/>
      <c r="FMO1427" s="216"/>
      <c r="FMP1427" s="216"/>
      <c r="FMQ1427" s="216"/>
      <c r="FMR1427" s="216"/>
      <c r="FMS1427" s="216"/>
      <c r="FMT1427" s="216"/>
      <c r="FMU1427" s="216"/>
      <c r="FMV1427" s="216"/>
      <c r="FMW1427" s="216"/>
      <c r="FMX1427" s="216"/>
      <c r="FMY1427" s="216"/>
      <c r="FMZ1427" s="216"/>
      <c r="FNA1427" s="216"/>
      <c r="FNB1427" s="216"/>
      <c r="FNC1427" s="216"/>
      <c r="FND1427" s="216"/>
      <c r="FNE1427" s="216"/>
      <c r="FNF1427" s="216"/>
      <c r="FNG1427" s="216"/>
      <c r="FNH1427" s="216"/>
      <c r="FNI1427" s="216"/>
      <c r="FNJ1427" s="216"/>
      <c r="FNK1427" s="216"/>
      <c r="FNL1427" s="216"/>
      <c r="FNM1427" s="216"/>
      <c r="FNN1427" s="216"/>
      <c r="FNO1427" s="216"/>
      <c r="FNP1427" s="216"/>
      <c r="FNQ1427" s="216"/>
      <c r="FNR1427" s="216"/>
      <c r="FNS1427" s="216"/>
      <c r="FNT1427" s="216"/>
      <c r="FNU1427" s="216"/>
      <c r="FNV1427" s="216"/>
      <c r="FNW1427" s="216"/>
      <c r="FNX1427" s="216"/>
      <c r="FNY1427" s="216"/>
      <c r="FNZ1427" s="216"/>
      <c r="FOA1427" s="216"/>
      <c r="FOB1427" s="216"/>
      <c r="FOC1427" s="216"/>
      <c r="FOD1427" s="216"/>
      <c r="FOE1427" s="216"/>
      <c r="FOF1427" s="216"/>
      <c r="FOG1427" s="216"/>
      <c r="FOH1427" s="216"/>
      <c r="FOI1427" s="216"/>
      <c r="FOJ1427" s="216"/>
      <c r="FOK1427" s="216"/>
      <c r="FOL1427" s="216"/>
      <c r="FOM1427" s="216"/>
      <c r="FON1427" s="216"/>
      <c r="FOO1427" s="216"/>
      <c r="FOP1427" s="216"/>
      <c r="FOQ1427" s="216"/>
      <c r="FOR1427" s="216"/>
      <c r="FOS1427" s="216"/>
      <c r="FOT1427" s="216"/>
      <c r="FOU1427" s="216"/>
      <c r="FOV1427" s="216"/>
      <c r="FOW1427" s="216"/>
      <c r="FOX1427" s="216"/>
      <c r="FOY1427" s="216"/>
      <c r="FOZ1427" s="216"/>
      <c r="FPA1427" s="216"/>
      <c r="FPB1427" s="216"/>
      <c r="FPC1427" s="216"/>
      <c r="FPD1427" s="216"/>
      <c r="FPE1427" s="216"/>
      <c r="FPF1427" s="216"/>
      <c r="FPG1427" s="216"/>
      <c r="FPH1427" s="216"/>
      <c r="FPI1427" s="216"/>
      <c r="FPJ1427" s="216"/>
      <c r="FPK1427" s="216"/>
      <c r="FPL1427" s="216"/>
      <c r="FPM1427" s="216"/>
      <c r="FPN1427" s="216"/>
      <c r="FPO1427" s="216"/>
      <c r="FPP1427" s="216"/>
      <c r="FPQ1427" s="216"/>
      <c r="FPR1427" s="216"/>
      <c r="FPS1427" s="216"/>
      <c r="FPT1427" s="216"/>
      <c r="FPU1427" s="216"/>
      <c r="FPV1427" s="216"/>
      <c r="FPW1427" s="216"/>
      <c r="FPX1427" s="216"/>
      <c r="FPY1427" s="216"/>
      <c r="FPZ1427" s="216"/>
      <c r="FQA1427" s="216"/>
      <c r="FQB1427" s="216"/>
      <c r="FQC1427" s="216"/>
      <c r="FQD1427" s="216"/>
      <c r="FQE1427" s="216"/>
      <c r="FQF1427" s="216"/>
      <c r="FQG1427" s="216"/>
      <c r="FQH1427" s="216"/>
      <c r="FQI1427" s="216"/>
      <c r="FQJ1427" s="216"/>
      <c r="FQK1427" s="216"/>
      <c r="FQL1427" s="216"/>
      <c r="FQM1427" s="216"/>
      <c r="FQN1427" s="216"/>
      <c r="FQO1427" s="216"/>
      <c r="FQP1427" s="216"/>
      <c r="FQQ1427" s="216"/>
      <c r="FQR1427" s="216"/>
      <c r="FQS1427" s="216"/>
      <c r="FQT1427" s="216"/>
      <c r="FQU1427" s="216"/>
      <c r="FQV1427" s="216"/>
      <c r="FQW1427" s="216"/>
      <c r="FQX1427" s="216"/>
      <c r="FQY1427" s="216"/>
      <c r="FQZ1427" s="216"/>
      <c r="FRA1427" s="216"/>
      <c r="FRB1427" s="216"/>
      <c r="FRC1427" s="216"/>
      <c r="FRD1427" s="216"/>
      <c r="FRE1427" s="216"/>
      <c r="FRF1427" s="216"/>
      <c r="FRG1427" s="216"/>
      <c r="FRH1427" s="216"/>
      <c r="FRI1427" s="216"/>
      <c r="FRJ1427" s="216"/>
      <c r="FRK1427" s="216"/>
      <c r="FRL1427" s="216"/>
      <c r="FRM1427" s="216"/>
      <c r="FRN1427" s="216"/>
      <c r="FRO1427" s="216"/>
      <c r="FRP1427" s="216"/>
      <c r="FRQ1427" s="216"/>
      <c r="FRR1427" s="216"/>
      <c r="FRS1427" s="216"/>
      <c r="FRT1427" s="216"/>
      <c r="FRU1427" s="216"/>
      <c r="FRV1427" s="216"/>
      <c r="FRW1427" s="216"/>
      <c r="FRX1427" s="216"/>
      <c r="FRY1427" s="216"/>
      <c r="FRZ1427" s="216"/>
      <c r="FSA1427" s="216"/>
      <c r="FSB1427" s="216"/>
      <c r="FSC1427" s="216"/>
      <c r="FSD1427" s="216"/>
      <c r="FSE1427" s="216"/>
      <c r="FSF1427" s="216"/>
      <c r="FSG1427" s="216"/>
      <c r="FSH1427" s="216"/>
      <c r="FSI1427" s="216"/>
      <c r="FSJ1427" s="216"/>
      <c r="FSK1427" s="216"/>
      <c r="FSL1427" s="216"/>
      <c r="FSM1427" s="216"/>
      <c r="FSN1427" s="216"/>
      <c r="FSO1427" s="216"/>
      <c r="FSP1427" s="216"/>
      <c r="FSQ1427" s="216"/>
      <c r="FSR1427" s="216"/>
      <c r="FSS1427" s="216"/>
      <c r="FST1427" s="216"/>
      <c r="FSU1427" s="216"/>
      <c r="FSV1427" s="216"/>
      <c r="FSW1427" s="216"/>
      <c r="FSX1427" s="216"/>
      <c r="FSY1427" s="216"/>
      <c r="FSZ1427" s="216"/>
      <c r="FTA1427" s="216"/>
      <c r="FTB1427" s="216"/>
      <c r="FTC1427" s="216"/>
      <c r="FTD1427" s="216"/>
      <c r="FTE1427" s="216"/>
      <c r="FTF1427" s="216"/>
      <c r="FTG1427" s="216"/>
      <c r="FTH1427" s="216"/>
      <c r="FTI1427" s="216"/>
      <c r="FTJ1427" s="216"/>
      <c r="FTK1427" s="216"/>
      <c r="FTL1427" s="216"/>
      <c r="FTM1427" s="216"/>
      <c r="FTN1427" s="216"/>
      <c r="FTO1427" s="216"/>
      <c r="FTP1427" s="216"/>
      <c r="FTQ1427" s="216"/>
      <c r="FTR1427" s="216"/>
      <c r="FTS1427" s="216"/>
      <c r="FTT1427" s="216"/>
      <c r="FTU1427" s="216"/>
      <c r="FTV1427" s="216"/>
      <c r="FTW1427" s="216"/>
      <c r="FTX1427" s="216"/>
      <c r="FTY1427" s="216"/>
      <c r="FTZ1427" s="216"/>
      <c r="FUA1427" s="216"/>
      <c r="FUB1427" s="216"/>
      <c r="FUC1427" s="216"/>
      <c r="FUD1427" s="216"/>
      <c r="FUE1427" s="216"/>
      <c r="FUF1427" s="216"/>
      <c r="FUG1427" s="216"/>
      <c r="FUH1427" s="216"/>
      <c r="FUI1427" s="216"/>
      <c r="FUJ1427" s="216"/>
      <c r="FUK1427" s="216"/>
      <c r="FUL1427" s="216"/>
      <c r="FUM1427" s="216"/>
      <c r="FUN1427" s="216"/>
      <c r="FUO1427" s="216"/>
      <c r="FUP1427" s="216"/>
      <c r="FUQ1427" s="216"/>
      <c r="FUR1427" s="216"/>
      <c r="FUS1427" s="216"/>
      <c r="FUT1427" s="216"/>
      <c r="FUU1427" s="216"/>
      <c r="FUV1427" s="216"/>
      <c r="FUW1427" s="216"/>
      <c r="FUX1427" s="216"/>
      <c r="FUY1427" s="216"/>
      <c r="FUZ1427" s="216"/>
      <c r="FVA1427" s="216"/>
      <c r="FVB1427" s="216"/>
      <c r="FVC1427" s="216"/>
      <c r="FVD1427" s="216"/>
      <c r="FVE1427" s="216"/>
      <c r="FVF1427" s="216"/>
      <c r="FVG1427" s="216"/>
      <c r="FVH1427" s="216"/>
      <c r="FVI1427" s="216"/>
      <c r="FVJ1427" s="216"/>
      <c r="FVK1427" s="216"/>
      <c r="FVL1427" s="216"/>
      <c r="FVM1427" s="216"/>
      <c r="FVN1427" s="216"/>
      <c r="FVO1427" s="216"/>
      <c r="FVP1427" s="216"/>
      <c r="FVQ1427" s="216"/>
      <c r="FVR1427" s="216"/>
      <c r="FVS1427" s="216"/>
      <c r="FVT1427" s="216"/>
      <c r="FVU1427" s="216"/>
      <c r="FVV1427" s="216"/>
      <c r="FVW1427" s="216"/>
      <c r="FVX1427" s="216"/>
      <c r="FVY1427" s="216"/>
      <c r="FVZ1427" s="216"/>
      <c r="FWA1427" s="216"/>
      <c r="FWB1427" s="216"/>
      <c r="FWC1427" s="216"/>
      <c r="FWD1427" s="216"/>
      <c r="FWE1427" s="216"/>
      <c r="FWF1427" s="216"/>
      <c r="FWG1427" s="216"/>
      <c r="FWH1427" s="216"/>
      <c r="FWI1427" s="216"/>
      <c r="FWJ1427" s="216"/>
      <c r="FWK1427" s="216"/>
      <c r="FWL1427" s="216"/>
      <c r="FWM1427" s="216"/>
      <c r="FWN1427" s="216"/>
      <c r="FWO1427" s="216"/>
      <c r="FWP1427" s="216"/>
      <c r="FWQ1427" s="216"/>
      <c r="FWR1427" s="216"/>
      <c r="FWS1427" s="216"/>
      <c r="FWT1427" s="216"/>
      <c r="FWU1427" s="216"/>
      <c r="FWV1427" s="216"/>
      <c r="FWW1427" s="216"/>
      <c r="FWX1427" s="216"/>
      <c r="FWY1427" s="216"/>
      <c r="FWZ1427" s="216"/>
      <c r="FXA1427" s="216"/>
      <c r="FXB1427" s="216"/>
      <c r="FXC1427" s="216"/>
      <c r="FXD1427" s="216"/>
      <c r="FXE1427" s="216"/>
      <c r="FXF1427" s="216"/>
      <c r="FXG1427" s="216"/>
      <c r="FXH1427" s="216"/>
      <c r="FXI1427" s="216"/>
      <c r="FXJ1427" s="216"/>
      <c r="FXK1427" s="216"/>
      <c r="FXL1427" s="216"/>
      <c r="FXM1427" s="216"/>
      <c r="FXN1427" s="216"/>
      <c r="FXO1427" s="216"/>
      <c r="FXP1427" s="216"/>
      <c r="FXQ1427" s="216"/>
      <c r="FXR1427" s="216"/>
      <c r="FXS1427" s="216"/>
      <c r="FXT1427" s="216"/>
      <c r="FXU1427" s="216"/>
      <c r="FXV1427" s="216"/>
      <c r="FXW1427" s="216"/>
      <c r="FXX1427" s="216"/>
      <c r="FXY1427" s="216"/>
      <c r="FXZ1427" s="216"/>
      <c r="FYA1427" s="216"/>
      <c r="FYB1427" s="216"/>
      <c r="FYC1427" s="216"/>
      <c r="FYD1427" s="216"/>
      <c r="FYE1427" s="216"/>
      <c r="FYF1427" s="216"/>
      <c r="FYG1427" s="216"/>
      <c r="FYH1427" s="216"/>
      <c r="FYI1427" s="216"/>
      <c r="FYJ1427" s="216"/>
      <c r="FYK1427" s="216"/>
      <c r="FYL1427" s="216"/>
      <c r="FYM1427" s="216"/>
      <c r="FYN1427" s="216"/>
      <c r="FYO1427" s="216"/>
      <c r="FYP1427" s="216"/>
      <c r="FYQ1427" s="216"/>
      <c r="FYR1427" s="216"/>
      <c r="FYS1427" s="216"/>
      <c r="FYT1427" s="216"/>
      <c r="FYU1427" s="216"/>
      <c r="FYV1427" s="216"/>
      <c r="FYW1427" s="216"/>
      <c r="FYX1427" s="216"/>
      <c r="FYY1427" s="216"/>
      <c r="FYZ1427" s="216"/>
      <c r="FZA1427" s="216"/>
      <c r="FZB1427" s="216"/>
      <c r="FZC1427" s="216"/>
      <c r="FZD1427" s="216"/>
      <c r="FZE1427" s="216"/>
      <c r="FZF1427" s="216"/>
      <c r="FZG1427" s="216"/>
      <c r="FZH1427" s="216"/>
      <c r="FZI1427" s="216"/>
      <c r="FZJ1427" s="216"/>
      <c r="FZK1427" s="216"/>
      <c r="FZL1427" s="216"/>
      <c r="FZM1427" s="216"/>
      <c r="FZN1427" s="216"/>
      <c r="FZO1427" s="216"/>
      <c r="FZP1427" s="216"/>
      <c r="FZQ1427" s="216"/>
      <c r="FZR1427" s="216"/>
      <c r="FZS1427" s="216"/>
      <c r="FZT1427" s="216"/>
      <c r="FZU1427" s="216"/>
      <c r="FZV1427" s="216"/>
      <c r="FZW1427" s="216"/>
      <c r="FZX1427" s="216"/>
      <c r="FZY1427" s="216"/>
      <c r="FZZ1427" s="216"/>
      <c r="GAA1427" s="216"/>
      <c r="GAB1427" s="216"/>
      <c r="GAC1427" s="216"/>
      <c r="GAD1427" s="216"/>
      <c r="GAE1427" s="216"/>
      <c r="GAF1427" s="216"/>
      <c r="GAG1427" s="216"/>
      <c r="GAH1427" s="216"/>
      <c r="GAI1427" s="216"/>
      <c r="GAJ1427" s="216"/>
      <c r="GAK1427" s="216"/>
      <c r="GAL1427" s="216"/>
      <c r="GAM1427" s="216"/>
      <c r="GAN1427" s="216"/>
      <c r="GAO1427" s="216"/>
      <c r="GAP1427" s="216"/>
      <c r="GAQ1427" s="216"/>
      <c r="GAR1427" s="216"/>
      <c r="GAS1427" s="216"/>
      <c r="GAT1427" s="216"/>
      <c r="GAU1427" s="216"/>
      <c r="GAV1427" s="216"/>
      <c r="GAW1427" s="216"/>
      <c r="GAX1427" s="216"/>
      <c r="GAY1427" s="216"/>
      <c r="GAZ1427" s="216"/>
      <c r="GBA1427" s="216"/>
      <c r="GBB1427" s="216"/>
      <c r="GBC1427" s="216"/>
      <c r="GBD1427" s="216"/>
      <c r="GBE1427" s="216"/>
      <c r="GBF1427" s="216"/>
      <c r="GBG1427" s="216"/>
      <c r="GBH1427" s="216"/>
      <c r="GBI1427" s="216"/>
      <c r="GBJ1427" s="216"/>
      <c r="GBK1427" s="216"/>
      <c r="GBL1427" s="216"/>
      <c r="GBM1427" s="216"/>
      <c r="GBN1427" s="216"/>
      <c r="GBO1427" s="216"/>
      <c r="GBP1427" s="216"/>
      <c r="GBQ1427" s="216"/>
      <c r="GBR1427" s="216"/>
      <c r="GBS1427" s="216"/>
      <c r="GBT1427" s="216"/>
      <c r="GBU1427" s="216"/>
      <c r="GBV1427" s="216"/>
      <c r="GBW1427" s="216"/>
      <c r="GBX1427" s="216"/>
      <c r="GBY1427" s="216"/>
      <c r="GBZ1427" s="216"/>
      <c r="GCA1427" s="216"/>
      <c r="GCB1427" s="216"/>
      <c r="GCC1427" s="216"/>
      <c r="GCD1427" s="216"/>
      <c r="GCE1427" s="216"/>
      <c r="GCF1427" s="216"/>
      <c r="GCG1427" s="216"/>
      <c r="GCH1427" s="216"/>
      <c r="GCI1427" s="216"/>
      <c r="GCJ1427" s="216"/>
      <c r="GCK1427" s="216"/>
      <c r="GCL1427" s="216"/>
      <c r="GCM1427" s="216"/>
      <c r="GCN1427" s="216"/>
      <c r="GCO1427" s="216"/>
      <c r="GCP1427" s="216"/>
      <c r="GCQ1427" s="216"/>
      <c r="GCR1427" s="216"/>
      <c r="GCS1427" s="216"/>
      <c r="GCT1427" s="216"/>
      <c r="GCU1427" s="216"/>
      <c r="GCV1427" s="216"/>
      <c r="GCW1427" s="216"/>
      <c r="GCX1427" s="216"/>
      <c r="GCY1427" s="216"/>
      <c r="GCZ1427" s="216"/>
      <c r="GDA1427" s="216"/>
      <c r="GDB1427" s="216"/>
      <c r="GDC1427" s="216"/>
      <c r="GDD1427" s="216"/>
      <c r="GDE1427" s="216"/>
      <c r="GDF1427" s="216"/>
      <c r="GDG1427" s="216"/>
      <c r="GDH1427" s="216"/>
      <c r="GDI1427" s="216"/>
      <c r="GDJ1427" s="216"/>
      <c r="GDK1427" s="216"/>
      <c r="GDL1427" s="216"/>
      <c r="GDM1427" s="216"/>
      <c r="GDN1427" s="216"/>
      <c r="GDO1427" s="216"/>
      <c r="GDP1427" s="216"/>
      <c r="GDQ1427" s="216"/>
      <c r="GDR1427" s="216"/>
      <c r="GDS1427" s="216"/>
      <c r="GDT1427" s="216"/>
      <c r="GDU1427" s="216"/>
      <c r="GDV1427" s="216"/>
      <c r="GDW1427" s="216"/>
      <c r="GDX1427" s="216"/>
      <c r="GDY1427" s="216"/>
      <c r="GDZ1427" s="216"/>
      <c r="GEA1427" s="216"/>
      <c r="GEB1427" s="216"/>
      <c r="GEC1427" s="216"/>
      <c r="GED1427" s="216"/>
      <c r="GEE1427" s="216"/>
      <c r="GEF1427" s="216"/>
      <c r="GEG1427" s="216"/>
      <c r="GEH1427" s="216"/>
      <c r="GEI1427" s="216"/>
      <c r="GEJ1427" s="216"/>
      <c r="GEK1427" s="216"/>
      <c r="GEL1427" s="216"/>
      <c r="GEM1427" s="216"/>
      <c r="GEN1427" s="216"/>
      <c r="GEO1427" s="216"/>
      <c r="GEP1427" s="216"/>
      <c r="GEQ1427" s="216"/>
      <c r="GER1427" s="216"/>
      <c r="GES1427" s="216"/>
      <c r="GET1427" s="216"/>
      <c r="GEU1427" s="216"/>
      <c r="GEV1427" s="216"/>
      <c r="GEW1427" s="216"/>
      <c r="GEX1427" s="216"/>
      <c r="GEY1427" s="216"/>
      <c r="GEZ1427" s="216"/>
      <c r="GFA1427" s="216"/>
      <c r="GFB1427" s="216"/>
      <c r="GFC1427" s="216"/>
      <c r="GFD1427" s="216"/>
      <c r="GFE1427" s="216"/>
      <c r="GFF1427" s="216"/>
      <c r="GFG1427" s="216"/>
      <c r="GFH1427" s="216"/>
      <c r="GFI1427" s="216"/>
      <c r="GFJ1427" s="216"/>
      <c r="GFK1427" s="216"/>
      <c r="GFL1427" s="216"/>
      <c r="GFM1427" s="216"/>
      <c r="GFN1427" s="216"/>
      <c r="GFO1427" s="216"/>
      <c r="GFP1427" s="216"/>
      <c r="GFQ1427" s="216"/>
      <c r="GFR1427" s="216"/>
      <c r="GFS1427" s="216"/>
      <c r="GFT1427" s="216"/>
      <c r="GFU1427" s="216"/>
      <c r="GFV1427" s="216"/>
      <c r="GFW1427" s="216"/>
      <c r="GFX1427" s="216"/>
      <c r="GFY1427" s="216"/>
      <c r="GFZ1427" s="216"/>
      <c r="GGA1427" s="216"/>
      <c r="GGB1427" s="216"/>
      <c r="GGC1427" s="216"/>
      <c r="GGD1427" s="216"/>
      <c r="GGE1427" s="216"/>
      <c r="GGF1427" s="216"/>
      <c r="GGG1427" s="216"/>
      <c r="GGH1427" s="216"/>
      <c r="GGI1427" s="216"/>
      <c r="GGJ1427" s="216"/>
      <c r="GGK1427" s="216"/>
      <c r="GGL1427" s="216"/>
      <c r="GGM1427" s="216"/>
      <c r="GGN1427" s="216"/>
      <c r="GGO1427" s="216"/>
      <c r="GGP1427" s="216"/>
      <c r="GGQ1427" s="216"/>
      <c r="GGR1427" s="216"/>
      <c r="GGS1427" s="216"/>
      <c r="GGT1427" s="216"/>
      <c r="GGU1427" s="216"/>
      <c r="GGV1427" s="216"/>
      <c r="GGW1427" s="216"/>
      <c r="GGX1427" s="216"/>
      <c r="GGY1427" s="216"/>
      <c r="GGZ1427" s="216"/>
      <c r="GHA1427" s="216"/>
      <c r="GHB1427" s="216"/>
      <c r="GHC1427" s="216"/>
      <c r="GHD1427" s="216"/>
      <c r="GHE1427" s="216"/>
      <c r="GHF1427" s="216"/>
      <c r="GHG1427" s="216"/>
      <c r="GHH1427" s="216"/>
      <c r="GHI1427" s="216"/>
      <c r="GHJ1427" s="216"/>
      <c r="GHK1427" s="216"/>
      <c r="GHL1427" s="216"/>
      <c r="GHM1427" s="216"/>
      <c r="GHN1427" s="216"/>
      <c r="GHO1427" s="216"/>
      <c r="GHP1427" s="216"/>
      <c r="GHQ1427" s="216"/>
      <c r="GHR1427" s="216"/>
      <c r="GHS1427" s="216"/>
      <c r="GHT1427" s="216"/>
      <c r="GHU1427" s="216"/>
      <c r="GHV1427" s="216"/>
      <c r="GHW1427" s="216"/>
      <c r="GHX1427" s="216"/>
      <c r="GHY1427" s="216"/>
      <c r="GHZ1427" s="216"/>
      <c r="GIA1427" s="216"/>
      <c r="GIB1427" s="216"/>
      <c r="GIC1427" s="216"/>
      <c r="GID1427" s="216"/>
      <c r="GIE1427" s="216"/>
      <c r="GIF1427" s="216"/>
      <c r="GIG1427" s="216"/>
      <c r="GIH1427" s="216"/>
      <c r="GII1427" s="216"/>
      <c r="GIJ1427" s="216"/>
      <c r="GIK1427" s="216"/>
      <c r="GIL1427" s="216"/>
      <c r="GIM1427" s="216"/>
      <c r="GIN1427" s="216"/>
      <c r="GIO1427" s="216"/>
      <c r="GIP1427" s="216"/>
      <c r="GIQ1427" s="216"/>
      <c r="GIR1427" s="216"/>
      <c r="GIS1427" s="216"/>
      <c r="GIT1427" s="216"/>
      <c r="GIU1427" s="216"/>
      <c r="GIV1427" s="216"/>
      <c r="GIW1427" s="216"/>
      <c r="GIX1427" s="216"/>
      <c r="GIY1427" s="216"/>
      <c r="GIZ1427" s="216"/>
      <c r="GJA1427" s="216"/>
      <c r="GJB1427" s="216"/>
      <c r="GJC1427" s="216"/>
      <c r="GJD1427" s="216"/>
      <c r="GJE1427" s="216"/>
      <c r="GJF1427" s="216"/>
      <c r="GJG1427" s="216"/>
      <c r="GJH1427" s="216"/>
      <c r="GJI1427" s="216"/>
      <c r="GJJ1427" s="216"/>
      <c r="GJK1427" s="216"/>
      <c r="GJL1427" s="216"/>
      <c r="GJM1427" s="216"/>
      <c r="GJN1427" s="216"/>
      <c r="GJO1427" s="216"/>
      <c r="GJP1427" s="216"/>
      <c r="GJQ1427" s="216"/>
      <c r="GJR1427" s="216"/>
      <c r="GJS1427" s="216"/>
      <c r="GJT1427" s="216"/>
      <c r="GJU1427" s="216"/>
      <c r="GJV1427" s="216"/>
      <c r="GJW1427" s="216"/>
      <c r="GJX1427" s="216"/>
      <c r="GJY1427" s="216"/>
      <c r="GJZ1427" s="216"/>
      <c r="GKA1427" s="216"/>
      <c r="GKB1427" s="216"/>
      <c r="GKC1427" s="216"/>
      <c r="GKD1427" s="216"/>
      <c r="GKE1427" s="216"/>
      <c r="GKF1427" s="216"/>
      <c r="GKG1427" s="216"/>
      <c r="GKH1427" s="216"/>
      <c r="GKI1427" s="216"/>
      <c r="GKJ1427" s="216"/>
      <c r="GKK1427" s="216"/>
      <c r="GKL1427" s="216"/>
      <c r="GKM1427" s="216"/>
      <c r="GKN1427" s="216"/>
      <c r="GKO1427" s="216"/>
      <c r="GKP1427" s="216"/>
      <c r="GKQ1427" s="216"/>
      <c r="GKR1427" s="216"/>
      <c r="GKS1427" s="216"/>
      <c r="GKT1427" s="216"/>
      <c r="GKU1427" s="216"/>
      <c r="GKV1427" s="216"/>
      <c r="GKW1427" s="216"/>
      <c r="GKX1427" s="216"/>
      <c r="GKY1427" s="216"/>
      <c r="GKZ1427" s="216"/>
      <c r="GLA1427" s="216"/>
      <c r="GLB1427" s="216"/>
      <c r="GLC1427" s="216"/>
      <c r="GLD1427" s="216"/>
      <c r="GLE1427" s="216"/>
      <c r="GLF1427" s="216"/>
      <c r="GLG1427" s="216"/>
      <c r="GLH1427" s="216"/>
      <c r="GLI1427" s="216"/>
      <c r="GLJ1427" s="216"/>
      <c r="GLK1427" s="216"/>
      <c r="GLL1427" s="216"/>
      <c r="GLM1427" s="216"/>
      <c r="GLN1427" s="216"/>
      <c r="GLO1427" s="216"/>
      <c r="GLP1427" s="216"/>
      <c r="GLQ1427" s="216"/>
      <c r="GLR1427" s="216"/>
      <c r="GLS1427" s="216"/>
      <c r="GLT1427" s="216"/>
      <c r="GLU1427" s="216"/>
      <c r="GLV1427" s="216"/>
      <c r="GLW1427" s="216"/>
      <c r="GLX1427" s="216"/>
      <c r="GLY1427" s="216"/>
      <c r="GLZ1427" s="216"/>
      <c r="GMA1427" s="216"/>
      <c r="GMB1427" s="216"/>
      <c r="GMC1427" s="216"/>
      <c r="GMD1427" s="216"/>
      <c r="GME1427" s="216"/>
      <c r="GMF1427" s="216"/>
      <c r="GMG1427" s="216"/>
      <c r="GMH1427" s="216"/>
      <c r="GMI1427" s="216"/>
      <c r="GMJ1427" s="216"/>
      <c r="GMK1427" s="216"/>
      <c r="GML1427" s="216"/>
      <c r="GMM1427" s="216"/>
      <c r="GMN1427" s="216"/>
      <c r="GMO1427" s="216"/>
      <c r="GMP1427" s="216"/>
      <c r="GMQ1427" s="216"/>
      <c r="GMR1427" s="216"/>
      <c r="GMS1427" s="216"/>
      <c r="GMT1427" s="216"/>
      <c r="GMU1427" s="216"/>
      <c r="GMV1427" s="216"/>
      <c r="GMW1427" s="216"/>
      <c r="GMX1427" s="216"/>
      <c r="GMY1427" s="216"/>
      <c r="GMZ1427" s="216"/>
      <c r="GNA1427" s="216"/>
      <c r="GNB1427" s="216"/>
      <c r="GNC1427" s="216"/>
      <c r="GND1427" s="216"/>
      <c r="GNE1427" s="216"/>
      <c r="GNF1427" s="216"/>
      <c r="GNG1427" s="216"/>
      <c r="GNH1427" s="216"/>
      <c r="GNI1427" s="216"/>
      <c r="GNJ1427" s="216"/>
      <c r="GNK1427" s="216"/>
      <c r="GNL1427" s="216"/>
      <c r="GNM1427" s="216"/>
      <c r="GNN1427" s="216"/>
      <c r="GNO1427" s="216"/>
      <c r="GNP1427" s="216"/>
      <c r="GNQ1427" s="216"/>
      <c r="GNR1427" s="216"/>
      <c r="GNS1427" s="216"/>
      <c r="GNT1427" s="216"/>
      <c r="GNU1427" s="216"/>
      <c r="GNV1427" s="216"/>
      <c r="GNW1427" s="216"/>
      <c r="GNX1427" s="216"/>
      <c r="GNY1427" s="216"/>
      <c r="GNZ1427" s="216"/>
      <c r="GOA1427" s="216"/>
      <c r="GOB1427" s="216"/>
      <c r="GOC1427" s="216"/>
      <c r="GOD1427" s="216"/>
      <c r="GOE1427" s="216"/>
      <c r="GOF1427" s="216"/>
      <c r="GOG1427" s="216"/>
      <c r="GOH1427" s="216"/>
      <c r="GOI1427" s="216"/>
      <c r="GOJ1427" s="216"/>
      <c r="GOK1427" s="216"/>
      <c r="GOL1427" s="216"/>
      <c r="GOM1427" s="216"/>
      <c r="GON1427" s="216"/>
      <c r="GOO1427" s="216"/>
      <c r="GOP1427" s="216"/>
      <c r="GOQ1427" s="216"/>
      <c r="GOR1427" s="216"/>
      <c r="GOS1427" s="216"/>
      <c r="GOT1427" s="216"/>
      <c r="GOU1427" s="216"/>
      <c r="GOV1427" s="216"/>
      <c r="GOW1427" s="216"/>
      <c r="GOX1427" s="216"/>
      <c r="GOY1427" s="216"/>
      <c r="GOZ1427" s="216"/>
      <c r="GPA1427" s="216"/>
      <c r="GPB1427" s="216"/>
      <c r="GPC1427" s="216"/>
      <c r="GPD1427" s="216"/>
      <c r="GPE1427" s="216"/>
      <c r="GPF1427" s="216"/>
      <c r="GPG1427" s="216"/>
      <c r="GPH1427" s="216"/>
      <c r="GPI1427" s="216"/>
      <c r="GPJ1427" s="216"/>
      <c r="GPK1427" s="216"/>
      <c r="GPL1427" s="216"/>
      <c r="GPM1427" s="216"/>
      <c r="GPN1427" s="216"/>
      <c r="GPO1427" s="216"/>
      <c r="GPP1427" s="216"/>
      <c r="GPQ1427" s="216"/>
      <c r="GPR1427" s="216"/>
      <c r="GPS1427" s="216"/>
      <c r="GPT1427" s="216"/>
      <c r="GPU1427" s="216"/>
      <c r="GPV1427" s="216"/>
      <c r="GPW1427" s="216"/>
      <c r="GPX1427" s="216"/>
      <c r="GPY1427" s="216"/>
      <c r="GPZ1427" s="216"/>
      <c r="GQA1427" s="216"/>
      <c r="GQB1427" s="216"/>
      <c r="GQC1427" s="216"/>
      <c r="GQD1427" s="216"/>
      <c r="GQE1427" s="216"/>
      <c r="GQF1427" s="216"/>
      <c r="GQG1427" s="216"/>
      <c r="GQH1427" s="216"/>
      <c r="GQI1427" s="216"/>
      <c r="GQJ1427" s="216"/>
      <c r="GQK1427" s="216"/>
      <c r="GQL1427" s="216"/>
      <c r="GQM1427" s="216"/>
      <c r="GQN1427" s="216"/>
      <c r="GQO1427" s="216"/>
      <c r="GQP1427" s="216"/>
      <c r="GQQ1427" s="216"/>
      <c r="GQR1427" s="216"/>
      <c r="GQS1427" s="216"/>
      <c r="GQT1427" s="216"/>
      <c r="GQU1427" s="216"/>
      <c r="GQV1427" s="216"/>
      <c r="GQW1427" s="216"/>
      <c r="GQX1427" s="216"/>
      <c r="GQY1427" s="216"/>
      <c r="GQZ1427" s="216"/>
      <c r="GRA1427" s="216"/>
      <c r="GRB1427" s="216"/>
      <c r="GRC1427" s="216"/>
      <c r="GRD1427" s="216"/>
      <c r="GRE1427" s="216"/>
      <c r="GRF1427" s="216"/>
      <c r="GRG1427" s="216"/>
      <c r="GRH1427" s="216"/>
      <c r="GRI1427" s="216"/>
      <c r="GRJ1427" s="216"/>
      <c r="GRK1427" s="216"/>
      <c r="GRL1427" s="216"/>
      <c r="GRM1427" s="216"/>
      <c r="GRN1427" s="216"/>
      <c r="GRO1427" s="216"/>
      <c r="GRP1427" s="216"/>
      <c r="GRQ1427" s="216"/>
      <c r="GRR1427" s="216"/>
      <c r="GRS1427" s="216"/>
      <c r="GRT1427" s="216"/>
      <c r="GRU1427" s="216"/>
      <c r="GRV1427" s="216"/>
      <c r="GRW1427" s="216"/>
      <c r="GRX1427" s="216"/>
      <c r="GRY1427" s="216"/>
      <c r="GRZ1427" s="216"/>
      <c r="GSA1427" s="216"/>
      <c r="GSB1427" s="216"/>
      <c r="GSC1427" s="216"/>
      <c r="GSD1427" s="216"/>
      <c r="GSE1427" s="216"/>
      <c r="GSF1427" s="216"/>
      <c r="GSG1427" s="216"/>
      <c r="GSH1427" s="216"/>
      <c r="GSI1427" s="216"/>
      <c r="GSJ1427" s="216"/>
      <c r="GSK1427" s="216"/>
      <c r="GSL1427" s="216"/>
      <c r="GSM1427" s="216"/>
      <c r="GSN1427" s="216"/>
      <c r="GSO1427" s="216"/>
      <c r="GSP1427" s="216"/>
      <c r="GSQ1427" s="216"/>
      <c r="GSR1427" s="216"/>
      <c r="GSS1427" s="216"/>
      <c r="GST1427" s="216"/>
      <c r="GSU1427" s="216"/>
      <c r="GSV1427" s="216"/>
      <c r="GSW1427" s="216"/>
      <c r="GSX1427" s="216"/>
      <c r="GSY1427" s="216"/>
      <c r="GSZ1427" s="216"/>
      <c r="GTA1427" s="216"/>
      <c r="GTB1427" s="216"/>
      <c r="GTC1427" s="216"/>
      <c r="GTD1427" s="216"/>
      <c r="GTE1427" s="216"/>
      <c r="GTF1427" s="216"/>
      <c r="GTG1427" s="216"/>
      <c r="GTH1427" s="216"/>
      <c r="GTI1427" s="216"/>
      <c r="GTJ1427" s="216"/>
      <c r="GTK1427" s="216"/>
      <c r="GTL1427" s="216"/>
      <c r="GTM1427" s="216"/>
      <c r="GTN1427" s="216"/>
      <c r="GTO1427" s="216"/>
      <c r="GTP1427" s="216"/>
      <c r="GTQ1427" s="216"/>
      <c r="GTR1427" s="216"/>
      <c r="GTS1427" s="216"/>
      <c r="GTT1427" s="216"/>
      <c r="GTU1427" s="216"/>
      <c r="GTV1427" s="216"/>
      <c r="GTW1427" s="216"/>
      <c r="GTX1427" s="216"/>
      <c r="GTY1427" s="216"/>
      <c r="GTZ1427" s="216"/>
      <c r="GUA1427" s="216"/>
      <c r="GUB1427" s="216"/>
      <c r="GUC1427" s="216"/>
      <c r="GUD1427" s="216"/>
      <c r="GUE1427" s="216"/>
      <c r="GUF1427" s="216"/>
      <c r="GUG1427" s="216"/>
      <c r="GUH1427" s="216"/>
      <c r="GUI1427" s="216"/>
      <c r="GUJ1427" s="216"/>
      <c r="GUK1427" s="216"/>
      <c r="GUL1427" s="216"/>
      <c r="GUM1427" s="216"/>
      <c r="GUN1427" s="216"/>
      <c r="GUO1427" s="216"/>
      <c r="GUP1427" s="216"/>
      <c r="GUQ1427" s="216"/>
      <c r="GUR1427" s="216"/>
      <c r="GUS1427" s="216"/>
      <c r="GUT1427" s="216"/>
      <c r="GUU1427" s="216"/>
      <c r="GUV1427" s="216"/>
      <c r="GUW1427" s="216"/>
      <c r="GUX1427" s="216"/>
      <c r="GUY1427" s="216"/>
      <c r="GUZ1427" s="216"/>
      <c r="GVA1427" s="216"/>
      <c r="GVB1427" s="216"/>
      <c r="GVC1427" s="216"/>
      <c r="GVD1427" s="216"/>
      <c r="GVE1427" s="216"/>
      <c r="GVF1427" s="216"/>
      <c r="GVG1427" s="216"/>
      <c r="GVH1427" s="216"/>
      <c r="GVI1427" s="216"/>
      <c r="GVJ1427" s="216"/>
      <c r="GVK1427" s="216"/>
      <c r="GVL1427" s="216"/>
      <c r="GVM1427" s="216"/>
      <c r="GVN1427" s="216"/>
      <c r="GVO1427" s="216"/>
      <c r="GVP1427" s="216"/>
      <c r="GVQ1427" s="216"/>
      <c r="GVR1427" s="216"/>
      <c r="GVS1427" s="216"/>
      <c r="GVT1427" s="216"/>
      <c r="GVU1427" s="216"/>
      <c r="GVV1427" s="216"/>
      <c r="GVW1427" s="216"/>
      <c r="GVX1427" s="216"/>
      <c r="GVY1427" s="216"/>
      <c r="GVZ1427" s="216"/>
      <c r="GWA1427" s="216"/>
      <c r="GWB1427" s="216"/>
      <c r="GWC1427" s="216"/>
      <c r="GWD1427" s="216"/>
      <c r="GWE1427" s="216"/>
      <c r="GWF1427" s="216"/>
      <c r="GWG1427" s="216"/>
      <c r="GWH1427" s="216"/>
      <c r="GWI1427" s="216"/>
      <c r="GWJ1427" s="216"/>
      <c r="GWK1427" s="216"/>
      <c r="GWL1427" s="216"/>
      <c r="GWM1427" s="216"/>
      <c r="GWN1427" s="216"/>
      <c r="GWO1427" s="216"/>
      <c r="GWP1427" s="216"/>
      <c r="GWQ1427" s="216"/>
      <c r="GWR1427" s="216"/>
      <c r="GWS1427" s="216"/>
      <c r="GWT1427" s="216"/>
      <c r="GWU1427" s="216"/>
      <c r="GWV1427" s="216"/>
      <c r="GWW1427" s="216"/>
      <c r="GWX1427" s="216"/>
      <c r="GWY1427" s="216"/>
      <c r="GWZ1427" s="216"/>
      <c r="GXA1427" s="216"/>
      <c r="GXB1427" s="216"/>
      <c r="GXC1427" s="216"/>
      <c r="GXD1427" s="216"/>
      <c r="GXE1427" s="216"/>
      <c r="GXF1427" s="216"/>
      <c r="GXG1427" s="216"/>
      <c r="GXH1427" s="216"/>
      <c r="GXI1427" s="216"/>
      <c r="GXJ1427" s="216"/>
      <c r="GXK1427" s="216"/>
      <c r="GXL1427" s="216"/>
      <c r="GXM1427" s="216"/>
      <c r="GXN1427" s="216"/>
      <c r="GXO1427" s="216"/>
      <c r="GXP1427" s="216"/>
      <c r="GXQ1427" s="216"/>
      <c r="GXR1427" s="216"/>
      <c r="GXS1427" s="216"/>
      <c r="GXT1427" s="216"/>
      <c r="GXU1427" s="216"/>
      <c r="GXV1427" s="216"/>
      <c r="GXW1427" s="216"/>
      <c r="GXX1427" s="216"/>
      <c r="GXY1427" s="216"/>
      <c r="GXZ1427" s="216"/>
      <c r="GYA1427" s="216"/>
      <c r="GYB1427" s="216"/>
      <c r="GYC1427" s="216"/>
      <c r="GYD1427" s="216"/>
      <c r="GYE1427" s="216"/>
      <c r="GYF1427" s="216"/>
      <c r="GYG1427" s="216"/>
      <c r="GYH1427" s="216"/>
      <c r="GYI1427" s="216"/>
      <c r="GYJ1427" s="216"/>
      <c r="GYK1427" s="216"/>
      <c r="GYL1427" s="216"/>
      <c r="GYM1427" s="216"/>
      <c r="GYN1427" s="216"/>
      <c r="GYO1427" s="216"/>
      <c r="GYP1427" s="216"/>
      <c r="GYQ1427" s="216"/>
      <c r="GYR1427" s="216"/>
      <c r="GYS1427" s="216"/>
      <c r="GYT1427" s="216"/>
      <c r="GYU1427" s="216"/>
      <c r="GYV1427" s="216"/>
      <c r="GYW1427" s="216"/>
      <c r="GYX1427" s="216"/>
      <c r="GYY1427" s="216"/>
      <c r="GYZ1427" s="216"/>
      <c r="GZA1427" s="216"/>
      <c r="GZB1427" s="216"/>
      <c r="GZC1427" s="216"/>
      <c r="GZD1427" s="216"/>
      <c r="GZE1427" s="216"/>
      <c r="GZF1427" s="216"/>
      <c r="GZG1427" s="216"/>
      <c r="GZH1427" s="216"/>
      <c r="GZI1427" s="216"/>
      <c r="GZJ1427" s="216"/>
      <c r="GZK1427" s="216"/>
      <c r="GZL1427" s="216"/>
      <c r="GZM1427" s="216"/>
      <c r="GZN1427" s="216"/>
      <c r="GZO1427" s="216"/>
      <c r="GZP1427" s="216"/>
      <c r="GZQ1427" s="216"/>
      <c r="GZR1427" s="216"/>
      <c r="GZS1427" s="216"/>
      <c r="GZT1427" s="216"/>
      <c r="GZU1427" s="216"/>
      <c r="GZV1427" s="216"/>
      <c r="GZW1427" s="216"/>
      <c r="GZX1427" s="216"/>
      <c r="GZY1427" s="216"/>
      <c r="GZZ1427" s="216"/>
      <c r="HAA1427" s="216"/>
      <c r="HAB1427" s="216"/>
      <c r="HAC1427" s="216"/>
      <c r="HAD1427" s="216"/>
      <c r="HAE1427" s="216"/>
      <c r="HAF1427" s="216"/>
      <c r="HAG1427" s="216"/>
      <c r="HAH1427" s="216"/>
      <c r="HAI1427" s="216"/>
      <c r="HAJ1427" s="216"/>
      <c r="HAK1427" s="216"/>
      <c r="HAL1427" s="216"/>
      <c r="HAM1427" s="216"/>
      <c r="HAN1427" s="216"/>
      <c r="HAO1427" s="216"/>
      <c r="HAP1427" s="216"/>
      <c r="HAQ1427" s="216"/>
      <c r="HAR1427" s="216"/>
      <c r="HAS1427" s="216"/>
      <c r="HAT1427" s="216"/>
      <c r="HAU1427" s="216"/>
      <c r="HAV1427" s="216"/>
      <c r="HAW1427" s="216"/>
      <c r="HAX1427" s="216"/>
      <c r="HAY1427" s="216"/>
      <c r="HAZ1427" s="216"/>
      <c r="HBA1427" s="216"/>
      <c r="HBB1427" s="216"/>
      <c r="HBC1427" s="216"/>
      <c r="HBD1427" s="216"/>
      <c r="HBE1427" s="216"/>
      <c r="HBF1427" s="216"/>
      <c r="HBG1427" s="216"/>
      <c r="HBH1427" s="216"/>
      <c r="HBI1427" s="216"/>
      <c r="HBJ1427" s="216"/>
      <c r="HBK1427" s="216"/>
      <c r="HBL1427" s="216"/>
      <c r="HBM1427" s="216"/>
      <c r="HBN1427" s="216"/>
      <c r="HBO1427" s="216"/>
      <c r="HBP1427" s="216"/>
      <c r="HBQ1427" s="216"/>
      <c r="HBR1427" s="216"/>
      <c r="HBS1427" s="216"/>
      <c r="HBT1427" s="216"/>
      <c r="HBU1427" s="216"/>
      <c r="HBV1427" s="216"/>
      <c r="HBW1427" s="216"/>
      <c r="HBX1427" s="216"/>
      <c r="HBY1427" s="216"/>
      <c r="HBZ1427" s="216"/>
      <c r="HCA1427" s="216"/>
      <c r="HCB1427" s="216"/>
      <c r="HCC1427" s="216"/>
      <c r="HCD1427" s="216"/>
      <c r="HCE1427" s="216"/>
      <c r="HCF1427" s="216"/>
      <c r="HCG1427" s="216"/>
      <c r="HCH1427" s="216"/>
      <c r="HCI1427" s="216"/>
      <c r="HCJ1427" s="216"/>
      <c r="HCK1427" s="216"/>
      <c r="HCL1427" s="216"/>
      <c r="HCM1427" s="216"/>
      <c r="HCN1427" s="216"/>
      <c r="HCO1427" s="216"/>
      <c r="HCP1427" s="216"/>
      <c r="HCQ1427" s="216"/>
      <c r="HCR1427" s="216"/>
      <c r="HCS1427" s="216"/>
      <c r="HCT1427" s="216"/>
      <c r="HCU1427" s="216"/>
      <c r="HCV1427" s="216"/>
      <c r="HCW1427" s="216"/>
      <c r="HCX1427" s="216"/>
      <c r="HCY1427" s="216"/>
      <c r="HCZ1427" s="216"/>
      <c r="HDA1427" s="216"/>
      <c r="HDB1427" s="216"/>
      <c r="HDC1427" s="216"/>
      <c r="HDD1427" s="216"/>
      <c r="HDE1427" s="216"/>
      <c r="HDF1427" s="216"/>
      <c r="HDG1427" s="216"/>
      <c r="HDH1427" s="216"/>
      <c r="HDI1427" s="216"/>
      <c r="HDJ1427" s="216"/>
      <c r="HDK1427" s="216"/>
      <c r="HDL1427" s="216"/>
      <c r="HDM1427" s="216"/>
      <c r="HDN1427" s="216"/>
      <c r="HDO1427" s="216"/>
      <c r="HDP1427" s="216"/>
      <c r="HDQ1427" s="216"/>
      <c r="HDR1427" s="216"/>
      <c r="HDS1427" s="216"/>
      <c r="HDT1427" s="216"/>
      <c r="HDU1427" s="216"/>
      <c r="HDV1427" s="216"/>
      <c r="HDW1427" s="216"/>
      <c r="HDX1427" s="216"/>
      <c r="HDY1427" s="216"/>
      <c r="HDZ1427" s="216"/>
      <c r="HEA1427" s="216"/>
      <c r="HEB1427" s="216"/>
      <c r="HEC1427" s="216"/>
      <c r="HED1427" s="216"/>
      <c r="HEE1427" s="216"/>
      <c r="HEF1427" s="216"/>
      <c r="HEG1427" s="216"/>
      <c r="HEH1427" s="216"/>
      <c r="HEI1427" s="216"/>
      <c r="HEJ1427" s="216"/>
      <c r="HEK1427" s="216"/>
      <c r="HEL1427" s="216"/>
      <c r="HEM1427" s="216"/>
      <c r="HEN1427" s="216"/>
      <c r="HEO1427" s="216"/>
      <c r="HEP1427" s="216"/>
      <c r="HEQ1427" s="216"/>
      <c r="HER1427" s="216"/>
      <c r="HES1427" s="216"/>
      <c r="HET1427" s="216"/>
      <c r="HEU1427" s="216"/>
      <c r="HEV1427" s="216"/>
      <c r="HEW1427" s="216"/>
      <c r="HEX1427" s="216"/>
      <c r="HEY1427" s="216"/>
      <c r="HEZ1427" s="216"/>
      <c r="HFA1427" s="216"/>
      <c r="HFB1427" s="216"/>
      <c r="HFC1427" s="216"/>
      <c r="HFD1427" s="216"/>
      <c r="HFE1427" s="216"/>
      <c r="HFF1427" s="216"/>
      <c r="HFG1427" s="216"/>
      <c r="HFH1427" s="216"/>
      <c r="HFI1427" s="216"/>
      <c r="HFJ1427" s="216"/>
      <c r="HFK1427" s="216"/>
      <c r="HFL1427" s="216"/>
      <c r="HFM1427" s="216"/>
      <c r="HFN1427" s="216"/>
      <c r="HFO1427" s="216"/>
      <c r="HFP1427" s="216"/>
      <c r="HFQ1427" s="216"/>
      <c r="HFR1427" s="216"/>
      <c r="HFS1427" s="216"/>
      <c r="HFT1427" s="216"/>
      <c r="HFU1427" s="216"/>
      <c r="HFV1427" s="216"/>
      <c r="HFW1427" s="216"/>
      <c r="HFX1427" s="216"/>
      <c r="HFY1427" s="216"/>
      <c r="HFZ1427" s="216"/>
      <c r="HGA1427" s="216"/>
      <c r="HGB1427" s="216"/>
      <c r="HGC1427" s="216"/>
      <c r="HGD1427" s="216"/>
      <c r="HGE1427" s="216"/>
      <c r="HGF1427" s="216"/>
      <c r="HGG1427" s="216"/>
      <c r="HGH1427" s="216"/>
      <c r="HGI1427" s="216"/>
      <c r="HGJ1427" s="216"/>
      <c r="HGK1427" s="216"/>
      <c r="HGL1427" s="216"/>
      <c r="HGM1427" s="216"/>
      <c r="HGN1427" s="216"/>
      <c r="HGO1427" s="216"/>
      <c r="HGP1427" s="216"/>
      <c r="HGQ1427" s="216"/>
      <c r="HGR1427" s="216"/>
      <c r="HGS1427" s="216"/>
      <c r="HGT1427" s="216"/>
      <c r="HGU1427" s="216"/>
      <c r="HGV1427" s="216"/>
      <c r="HGW1427" s="216"/>
      <c r="HGX1427" s="216"/>
      <c r="HGY1427" s="216"/>
      <c r="HGZ1427" s="216"/>
      <c r="HHA1427" s="216"/>
      <c r="HHB1427" s="216"/>
      <c r="HHC1427" s="216"/>
      <c r="HHD1427" s="216"/>
      <c r="HHE1427" s="216"/>
      <c r="HHF1427" s="216"/>
      <c r="HHG1427" s="216"/>
      <c r="HHH1427" s="216"/>
      <c r="HHI1427" s="216"/>
      <c r="HHJ1427" s="216"/>
      <c r="HHK1427" s="216"/>
      <c r="HHL1427" s="216"/>
      <c r="HHM1427" s="216"/>
      <c r="HHN1427" s="216"/>
      <c r="HHO1427" s="216"/>
      <c r="HHP1427" s="216"/>
      <c r="HHQ1427" s="216"/>
      <c r="HHR1427" s="216"/>
      <c r="HHS1427" s="216"/>
      <c r="HHT1427" s="216"/>
      <c r="HHU1427" s="216"/>
      <c r="HHV1427" s="216"/>
      <c r="HHW1427" s="216"/>
      <c r="HHX1427" s="216"/>
      <c r="HHY1427" s="216"/>
      <c r="HHZ1427" s="216"/>
      <c r="HIA1427" s="216"/>
      <c r="HIB1427" s="216"/>
      <c r="HIC1427" s="216"/>
      <c r="HID1427" s="216"/>
      <c r="HIE1427" s="216"/>
      <c r="HIF1427" s="216"/>
      <c r="HIG1427" s="216"/>
      <c r="HIH1427" s="216"/>
      <c r="HII1427" s="216"/>
      <c r="HIJ1427" s="216"/>
      <c r="HIK1427" s="216"/>
      <c r="HIL1427" s="216"/>
      <c r="HIM1427" s="216"/>
      <c r="HIN1427" s="216"/>
      <c r="HIO1427" s="216"/>
      <c r="HIP1427" s="216"/>
      <c r="HIQ1427" s="216"/>
      <c r="HIR1427" s="216"/>
      <c r="HIS1427" s="216"/>
      <c r="HIT1427" s="216"/>
      <c r="HIU1427" s="216"/>
      <c r="HIV1427" s="216"/>
      <c r="HIW1427" s="216"/>
      <c r="HIX1427" s="216"/>
      <c r="HIY1427" s="216"/>
      <c r="HIZ1427" s="216"/>
      <c r="HJA1427" s="216"/>
      <c r="HJB1427" s="216"/>
      <c r="HJC1427" s="216"/>
      <c r="HJD1427" s="216"/>
      <c r="HJE1427" s="216"/>
      <c r="HJF1427" s="216"/>
      <c r="HJG1427" s="216"/>
      <c r="HJH1427" s="216"/>
      <c r="HJI1427" s="216"/>
      <c r="HJJ1427" s="216"/>
      <c r="HJK1427" s="216"/>
      <c r="HJL1427" s="216"/>
      <c r="HJM1427" s="216"/>
      <c r="HJN1427" s="216"/>
      <c r="HJO1427" s="216"/>
      <c r="HJP1427" s="216"/>
      <c r="HJQ1427" s="216"/>
      <c r="HJR1427" s="216"/>
      <c r="HJS1427" s="216"/>
      <c r="HJT1427" s="216"/>
      <c r="HJU1427" s="216"/>
      <c r="HJV1427" s="216"/>
      <c r="HJW1427" s="216"/>
      <c r="HJX1427" s="216"/>
      <c r="HJY1427" s="216"/>
      <c r="HJZ1427" s="216"/>
      <c r="HKA1427" s="216"/>
      <c r="HKB1427" s="216"/>
      <c r="HKC1427" s="216"/>
      <c r="HKD1427" s="216"/>
      <c r="HKE1427" s="216"/>
      <c r="HKF1427" s="216"/>
      <c r="HKG1427" s="216"/>
      <c r="HKH1427" s="216"/>
      <c r="HKI1427" s="216"/>
      <c r="HKJ1427" s="216"/>
      <c r="HKK1427" s="216"/>
      <c r="HKL1427" s="216"/>
      <c r="HKM1427" s="216"/>
      <c r="HKN1427" s="216"/>
      <c r="HKO1427" s="216"/>
      <c r="HKP1427" s="216"/>
      <c r="HKQ1427" s="216"/>
      <c r="HKR1427" s="216"/>
      <c r="HKS1427" s="216"/>
      <c r="HKT1427" s="216"/>
      <c r="HKU1427" s="216"/>
      <c r="HKV1427" s="216"/>
      <c r="HKW1427" s="216"/>
      <c r="HKX1427" s="216"/>
      <c r="HKY1427" s="216"/>
      <c r="HKZ1427" s="216"/>
      <c r="HLA1427" s="216"/>
      <c r="HLB1427" s="216"/>
      <c r="HLC1427" s="216"/>
      <c r="HLD1427" s="216"/>
      <c r="HLE1427" s="216"/>
      <c r="HLF1427" s="216"/>
      <c r="HLG1427" s="216"/>
      <c r="HLH1427" s="216"/>
      <c r="HLI1427" s="216"/>
      <c r="HLJ1427" s="216"/>
      <c r="HLK1427" s="216"/>
      <c r="HLL1427" s="216"/>
      <c r="HLM1427" s="216"/>
      <c r="HLN1427" s="216"/>
      <c r="HLO1427" s="216"/>
      <c r="HLP1427" s="216"/>
      <c r="HLQ1427" s="216"/>
      <c r="HLR1427" s="216"/>
      <c r="HLS1427" s="216"/>
      <c r="HLT1427" s="216"/>
      <c r="HLU1427" s="216"/>
      <c r="HLV1427" s="216"/>
      <c r="HLW1427" s="216"/>
      <c r="HLX1427" s="216"/>
      <c r="HLY1427" s="216"/>
      <c r="HLZ1427" s="216"/>
      <c r="HMA1427" s="216"/>
      <c r="HMB1427" s="216"/>
      <c r="HMC1427" s="216"/>
      <c r="HMD1427" s="216"/>
      <c r="HME1427" s="216"/>
      <c r="HMF1427" s="216"/>
      <c r="HMG1427" s="216"/>
      <c r="HMH1427" s="216"/>
      <c r="HMI1427" s="216"/>
      <c r="HMJ1427" s="216"/>
      <c r="HMK1427" s="216"/>
      <c r="HML1427" s="216"/>
      <c r="HMM1427" s="216"/>
      <c r="HMN1427" s="216"/>
      <c r="HMO1427" s="216"/>
      <c r="HMP1427" s="216"/>
      <c r="HMQ1427" s="216"/>
      <c r="HMR1427" s="216"/>
      <c r="HMS1427" s="216"/>
      <c r="HMT1427" s="216"/>
      <c r="HMU1427" s="216"/>
      <c r="HMV1427" s="216"/>
      <c r="HMW1427" s="216"/>
      <c r="HMX1427" s="216"/>
      <c r="HMY1427" s="216"/>
      <c r="HMZ1427" s="216"/>
      <c r="HNA1427" s="216"/>
      <c r="HNB1427" s="216"/>
      <c r="HNC1427" s="216"/>
      <c r="HND1427" s="216"/>
      <c r="HNE1427" s="216"/>
      <c r="HNF1427" s="216"/>
      <c r="HNG1427" s="216"/>
      <c r="HNH1427" s="216"/>
      <c r="HNI1427" s="216"/>
      <c r="HNJ1427" s="216"/>
      <c r="HNK1427" s="216"/>
      <c r="HNL1427" s="216"/>
      <c r="HNM1427" s="216"/>
      <c r="HNN1427" s="216"/>
      <c r="HNO1427" s="216"/>
      <c r="HNP1427" s="216"/>
      <c r="HNQ1427" s="216"/>
      <c r="HNR1427" s="216"/>
      <c r="HNS1427" s="216"/>
      <c r="HNT1427" s="216"/>
      <c r="HNU1427" s="216"/>
      <c r="HNV1427" s="216"/>
      <c r="HNW1427" s="216"/>
      <c r="HNX1427" s="216"/>
      <c r="HNY1427" s="216"/>
      <c r="HNZ1427" s="216"/>
      <c r="HOA1427" s="216"/>
      <c r="HOB1427" s="216"/>
      <c r="HOC1427" s="216"/>
      <c r="HOD1427" s="216"/>
      <c r="HOE1427" s="216"/>
      <c r="HOF1427" s="216"/>
      <c r="HOG1427" s="216"/>
      <c r="HOH1427" s="216"/>
      <c r="HOI1427" s="216"/>
      <c r="HOJ1427" s="216"/>
      <c r="HOK1427" s="216"/>
      <c r="HOL1427" s="216"/>
      <c r="HOM1427" s="216"/>
      <c r="HON1427" s="216"/>
      <c r="HOO1427" s="216"/>
      <c r="HOP1427" s="216"/>
      <c r="HOQ1427" s="216"/>
      <c r="HOR1427" s="216"/>
      <c r="HOS1427" s="216"/>
      <c r="HOT1427" s="216"/>
      <c r="HOU1427" s="216"/>
      <c r="HOV1427" s="216"/>
      <c r="HOW1427" s="216"/>
      <c r="HOX1427" s="216"/>
      <c r="HOY1427" s="216"/>
      <c r="HOZ1427" s="216"/>
      <c r="HPA1427" s="216"/>
      <c r="HPB1427" s="216"/>
      <c r="HPC1427" s="216"/>
      <c r="HPD1427" s="216"/>
      <c r="HPE1427" s="216"/>
      <c r="HPF1427" s="216"/>
      <c r="HPG1427" s="216"/>
      <c r="HPH1427" s="216"/>
      <c r="HPI1427" s="216"/>
      <c r="HPJ1427" s="216"/>
      <c r="HPK1427" s="216"/>
      <c r="HPL1427" s="216"/>
      <c r="HPM1427" s="216"/>
      <c r="HPN1427" s="216"/>
      <c r="HPO1427" s="216"/>
      <c r="HPP1427" s="216"/>
      <c r="HPQ1427" s="216"/>
      <c r="HPR1427" s="216"/>
      <c r="HPS1427" s="216"/>
      <c r="HPT1427" s="216"/>
      <c r="HPU1427" s="216"/>
      <c r="HPV1427" s="216"/>
      <c r="HPW1427" s="216"/>
      <c r="HPX1427" s="216"/>
      <c r="HPY1427" s="216"/>
      <c r="HPZ1427" s="216"/>
      <c r="HQA1427" s="216"/>
      <c r="HQB1427" s="216"/>
      <c r="HQC1427" s="216"/>
      <c r="HQD1427" s="216"/>
      <c r="HQE1427" s="216"/>
      <c r="HQF1427" s="216"/>
      <c r="HQG1427" s="216"/>
      <c r="HQH1427" s="216"/>
      <c r="HQI1427" s="216"/>
      <c r="HQJ1427" s="216"/>
      <c r="HQK1427" s="216"/>
      <c r="HQL1427" s="216"/>
      <c r="HQM1427" s="216"/>
      <c r="HQN1427" s="216"/>
      <c r="HQO1427" s="216"/>
      <c r="HQP1427" s="216"/>
      <c r="HQQ1427" s="216"/>
      <c r="HQR1427" s="216"/>
      <c r="HQS1427" s="216"/>
      <c r="HQT1427" s="216"/>
      <c r="HQU1427" s="216"/>
      <c r="HQV1427" s="216"/>
      <c r="HQW1427" s="216"/>
      <c r="HQX1427" s="216"/>
      <c r="HQY1427" s="216"/>
      <c r="HQZ1427" s="216"/>
      <c r="HRA1427" s="216"/>
      <c r="HRB1427" s="216"/>
      <c r="HRC1427" s="216"/>
      <c r="HRD1427" s="216"/>
      <c r="HRE1427" s="216"/>
      <c r="HRF1427" s="216"/>
      <c r="HRG1427" s="216"/>
      <c r="HRH1427" s="216"/>
      <c r="HRI1427" s="216"/>
      <c r="HRJ1427" s="216"/>
      <c r="HRK1427" s="216"/>
      <c r="HRL1427" s="216"/>
      <c r="HRM1427" s="216"/>
      <c r="HRN1427" s="216"/>
      <c r="HRO1427" s="216"/>
      <c r="HRP1427" s="216"/>
      <c r="HRQ1427" s="216"/>
      <c r="HRR1427" s="216"/>
      <c r="HRS1427" s="216"/>
      <c r="HRT1427" s="216"/>
      <c r="HRU1427" s="216"/>
      <c r="HRV1427" s="216"/>
      <c r="HRW1427" s="216"/>
      <c r="HRX1427" s="216"/>
      <c r="HRY1427" s="216"/>
      <c r="HRZ1427" s="216"/>
      <c r="HSA1427" s="216"/>
      <c r="HSB1427" s="216"/>
      <c r="HSC1427" s="216"/>
      <c r="HSD1427" s="216"/>
      <c r="HSE1427" s="216"/>
      <c r="HSF1427" s="216"/>
      <c r="HSG1427" s="216"/>
      <c r="HSH1427" s="216"/>
      <c r="HSI1427" s="216"/>
      <c r="HSJ1427" s="216"/>
      <c r="HSK1427" s="216"/>
      <c r="HSL1427" s="216"/>
      <c r="HSM1427" s="216"/>
      <c r="HSN1427" s="216"/>
      <c r="HSO1427" s="216"/>
      <c r="HSP1427" s="216"/>
      <c r="HSQ1427" s="216"/>
      <c r="HSR1427" s="216"/>
      <c r="HSS1427" s="216"/>
      <c r="HST1427" s="216"/>
      <c r="HSU1427" s="216"/>
      <c r="HSV1427" s="216"/>
      <c r="HSW1427" s="216"/>
      <c r="HSX1427" s="216"/>
      <c r="HSY1427" s="216"/>
      <c r="HSZ1427" s="216"/>
      <c r="HTA1427" s="216"/>
      <c r="HTB1427" s="216"/>
      <c r="HTC1427" s="216"/>
      <c r="HTD1427" s="216"/>
      <c r="HTE1427" s="216"/>
      <c r="HTF1427" s="216"/>
      <c r="HTG1427" s="216"/>
      <c r="HTH1427" s="216"/>
      <c r="HTI1427" s="216"/>
      <c r="HTJ1427" s="216"/>
      <c r="HTK1427" s="216"/>
      <c r="HTL1427" s="216"/>
      <c r="HTM1427" s="216"/>
      <c r="HTN1427" s="216"/>
      <c r="HTO1427" s="216"/>
      <c r="HTP1427" s="216"/>
      <c r="HTQ1427" s="216"/>
      <c r="HTR1427" s="216"/>
      <c r="HTS1427" s="216"/>
      <c r="HTT1427" s="216"/>
      <c r="HTU1427" s="216"/>
      <c r="HTV1427" s="216"/>
      <c r="HTW1427" s="216"/>
      <c r="HTX1427" s="216"/>
      <c r="HTY1427" s="216"/>
      <c r="HTZ1427" s="216"/>
      <c r="HUA1427" s="216"/>
      <c r="HUB1427" s="216"/>
      <c r="HUC1427" s="216"/>
      <c r="HUD1427" s="216"/>
      <c r="HUE1427" s="216"/>
      <c r="HUF1427" s="216"/>
      <c r="HUG1427" s="216"/>
      <c r="HUH1427" s="216"/>
      <c r="HUI1427" s="216"/>
      <c r="HUJ1427" s="216"/>
      <c r="HUK1427" s="216"/>
      <c r="HUL1427" s="216"/>
      <c r="HUM1427" s="216"/>
      <c r="HUN1427" s="216"/>
      <c r="HUO1427" s="216"/>
      <c r="HUP1427" s="216"/>
      <c r="HUQ1427" s="216"/>
      <c r="HUR1427" s="216"/>
      <c r="HUS1427" s="216"/>
      <c r="HUT1427" s="216"/>
      <c r="HUU1427" s="216"/>
      <c r="HUV1427" s="216"/>
      <c r="HUW1427" s="216"/>
      <c r="HUX1427" s="216"/>
      <c r="HUY1427" s="216"/>
      <c r="HUZ1427" s="216"/>
      <c r="HVA1427" s="216"/>
      <c r="HVB1427" s="216"/>
      <c r="HVC1427" s="216"/>
      <c r="HVD1427" s="216"/>
      <c r="HVE1427" s="216"/>
      <c r="HVF1427" s="216"/>
      <c r="HVG1427" s="216"/>
      <c r="HVH1427" s="216"/>
      <c r="HVI1427" s="216"/>
      <c r="HVJ1427" s="216"/>
      <c r="HVK1427" s="216"/>
      <c r="HVL1427" s="216"/>
      <c r="HVM1427" s="216"/>
      <c r="HVN1427" s="216"/>
      <c r="HVO1427" s="216"/>
      <c r="HVP1427" s="216"/>
      <c r="HVQ1427" s="216"/>
      <c r="HVR1427" s="216"/>
      <c r="HVS1427" s="216"/>
      <c r="HVT1427" s="216"/>
      <c r="HVU1427" s="216"/>
      <c r="HVV1427" s="216"/>
      <c r="HVW1427" s="216"/>
      <c r="HVX1427" s="216"/>
      <c r="HVY1427" s="216"/>
      <c r="HVZ1427" s="216"/>
      <c r="HWA1427" s="216"/>
      <c r="HWB1427" s="216"/>
      <c r="HWC1427" s="216"/>
      <c r="HWD1427" s="216"/>
      <c r="HWE1427" s="216"/>
      <c r="HWF1427" s="216"/>
      <c r="HWG1427" s="216"/>
      <c r="HWH1427" s="216"/>
      <c r="HWI1427" s="216"/>
      <c r="HWJ1427" s="216"/>
      <c r="HWK1427" s="216"/>
      <c r="HWL1427" s="216"/>
      <c r="HWM1427" s="216"/>
      <c r="HWN1427" s="216"/>
      <c r="HWO1427" s="216"/>
      <c r="HWP1427" s="216"/>
      <c r="HWQ1427" s="216"/>
      <c r="HWR1427" s="216"/>
      <c r="HWS1427" s="216"/>
      <c r="HWT1427" s="216"/>
      <c r="HWU1427" s="216"/>
      <c r="HWV1427" s="216"/>
      <c r="HWW1427" s="216"/>
      <c r="HWX1427" s="216"/>
      <c r="HWY1427" s="216"/>
      <c r="HWZ1427" s="216"/>
      <c r="HXA1427" s="216"/>
      <c r="HXB1427" s="216"/>
      <c r="HXC1427" s="216"/>
      <c r="HXD1427" s="216"/>
      <c r="HXE1427" s="216"/>
      <c r="HXF1427" s="216"/>
      <c r="HXG1427" s="216"/>
      <c r="HXH1427" s="216"/>
      <c r="HXI1427" s="216"/>
      <c r="HXJ1427" s="216"/>
      <c r="HXK1427" s="216"/>
      <c r="HXL1427" s="216"/>
      <c r="HXM1427" s="216"/>
      <c r="HXN1427" s="216"/>
      <c r="HXO1427" s="216"/>
      <c r="HXP1427" s="216"/>
      <c r="HXQ1427" s="216"/>
      <c r="HXR1427" s="216"/>
      <c r="HXS1427" s="216"/>
      <c r="HXT1427" s="216"/>
      <c r="HXU1427" s="216"/>
      <c r="HXV1427" s="216"/>
      <c r="HXW1427" s="216"/>
      <c r="HXX1427" s="216"/>
      <c r="HXY1427" s="216"/>
      <c r="HXZ1427" s="216"/>
      <c r="HYA1427" s="216"/>
      <c r="HYB1427" s="216"/>
      <c r="HYC1427" s="216"/>
      <c r="HYD1427" s="216"/>
      <c r="HYE1427" s="216"/>
      <c r="HYF1427" s="216"/>
      <c r="HYG1427" s="216"/>
      <c r="HYH1427" s="216"/>
      <c r="HYI1427" s="216"/>
      <c r="HYJ1427" s="216"/>
      <c r="HYK1427" s="216"/>
      <c r="HYL1427" s="216"/>
      <c r="HYM1427" s="216"/>
      <c r="HYN1427" s="216"/>
      <c r="HYO1427" s="216"/>
      <c r="HYP1427" s="216"/>
      <c r="HYQ1427" s="216"/>
      <c r="HYR1427" s="216"/>
      <c r="HYS1427" s="216"/>
      <c r="HYT1427" s="216"/>
      <c r="HYU1427" s="216"/>
      <c r="HYV1427" s="216"/>
      <c r="HYW1427" s="216"/>
      <c r="HYX1427" s="216"/>
      <c r="HYY1427" s="216"/>
      <c r="HYZ1427" s="216"/>
      <c r="HZA1427" s="216"/>
      <c r="HZB1427" s="216"/>
      <c r="HZC1427" s="216"/>
      <c r="HZD1427" s="216"/>
      <c r="HZE1427" s="216"/>
      <c r="HZF1427" s="216"/>
      <c r="HZG1427" s="216"/>
      <c r="HZH1427" s="216"/>
      <c r="HZI1427" s="216"/>
      <c r="HZJ1427" s="216"/>
      <c r="HZK1427" s="216"/>
      <c r="HZL1427" s="216"/>
      <c r="HZM1427" s="216"/>
      <c r="HZN1427" s="216"/>
      <c r="HZO1427" s="216"/>
      <c r="HZP1427" s="216"/>
      <c r="HZQ1427" s="216"/>
      <c r="HZR1427" s="216"/>
      <c r="HZS1427" s="216"/>
      <c r="HZT1427" s="216"/>
      <c r="HZU1427" s="216"/>
      <c r="HZV1427" s="216"/>
      <c r="HZW1427" s="216"/>
      <c r="HZX1427" s="216"/>
      <c r="HZY1427" s="216"/>
      <c r="HZZ1427" s="216"/>
      <c r="IAA1427" s="216"/>
      <c r="IAB1427" s="216"/>
      <c r="IAC1427" s="216"/>
      <c r="IAD1427" s="216"/>
      <c r="IAE1427" s="216"/>
      <c r="IAF1427" s="216"/>
      <c r="IAG1427" s="216"/>
      <c r="IAH1427" s="216"/>
      <c r="IAI1427" s="216"/>
      <c r="IAJ1427" s="216"/>
      <c r="IAK1427" s="216"/>
      <c r="IAL1427" s="216"/>
      <c r="IAM1427" s="216"/>
      <c r="IAN1427" s="216"/>
      <c r="IAO1427" s="216"/>
      <c r="IAP1427" s="216"/>
      <c r="IAQ1427" s="216"/>
      <c r="IAR1427" s="216"/>
      <c r="IAS1427" s="216"/>
      <c r="IAT1427" s="216"/>
      <c r="IAU1427" s="216"/>
      <c r="IAV1427" s="216"/>
      <c r="IAW1427" s="216"/>
      <c r="IAX1427" s="216"/>
      <c r="IAY1427" s="216"/>
      <c r="IAZ1427" s="216"/>
      <c r="IBA1427" s="216"/>
      <c r="IBB1427" s="216"/>
      <c r="IBC1427" s="216"/>
      <c r="IBD1427" s="216"/>
      <c r="IBE1427" s="216"/>
      <c r="IBF1427" s="216"/>
      <c r="IBG1427" s="216"/>
      <c r="IBH1427" s="216"/>
      <c r="IBI1427" s="216"/>
      <c r="IBJ1427" s="216"/>
      <c r="IBK1427" s="216"/>
      <c r="IBL1427" s="216"/>
      <c r="IBM1427" s="216"/>
      <c r="IBN1427" s="216"/>
      <c r="IBO1427" s="216"/>
      <c r="IBP1427" s="216"/>
      <c r="IBQ1427" s="216"/>
      <c r="IBR1427" s="216"/>
      <c r="IBS1427" s="216"/>
      <c r="IBT1427" s="216"/>
      <c r="IBU1427" s="216"/>
      <c r="IBV1427" s="216"/>
      <c r="IBW1427" s="216"/>
      <c r="IBX1427" s="216"/>
      <c r="IBY1427" s="216"/>
      <c r="IBZ1427" s="216"/>
      <c r="ICA1427" s="216"/>
      <c r="ICB1427" s="216"/>
      <c r="ICC1427" s="216"/>
      <c r="ICD1427" s="216"/>
      <c r="ICE1427" s="216"/>
      <c r="ICF1427" s="216"/>
      <c r="ICG1427" s="216"/>
      <c r="ICH1427" s="216"/>
      <c r="ICI1427" s="216"/>
      <c r="ICJ1427" s="216"/>
      <c r="ICK1427" s="216"/>
      <c r="ICL1427" s="216"/>
      <c r="ICM1427" s="216"/>
      <c r="ICN1427" s="216"/>
      <c r="ICO1427" s="216"/>
      <c r="ICP1427" s="216"/>
      <c r="ICQ1427" s="216"/>
      <c r="ICR1427" s="216"/>
      <c r="ICS1427" s="216"/>
      <c r="ICT1427" s="216"/>
      <c r="ICU1427" s="216"/>
      <c r="ICV1427" s="216"/>
      <c r="ICW1427" s="216"/>
      <c r="ICX1427" s="216"/>
      <c r="ICY1427" s="216"/>
      <c r="ICZ1427" s="216"/>
      <c r="IDA1427" s="216"/>
      <c r="IDB1427" s="216"/>
      <c r="IDC1427" s="216"/>
      <c r="IDD1427" s="216"/>
      <c r="IDE1427" s="216"/>
      <c r="IDF1427" s="216"/>
      <c r="IDG1427" s="216"/>
      <c r="IDH1427" s="216"/>
      <c r="IDI1427" s="216"/>
      <c r="IDJ1427" s="216"/>
      <c r="IDK1427" s="216"/>
      <c r="IDL1427" s="216"/>
      <c r="IDM1427" s="216"/>
      <c r="IDN1427" s="216"/>
      <c r="IDO1427" s="216"/>
      <c r="IDP1427" s="216"/>
      <c r="IDQ1427" s="216"/>
      <c r="IDR1427" s="216"/>
      <c r="IDS1427" s="216"/>
      <c r="IDT1427" s="216"/>
      <c r="IDU1427" s="216"/>
      <c r="IDV1427" s="216"/>
      <c r="IDW1427" s="216"/>
      <c r="IDX1427" s="216"/>
      <c r="IDY1427" s="216"/>
      <c r="IDZ1427" s="216"/>
      <c r="IEA1427" s="216"/>
      <c r="IEB1427" s="216"/>
      <c r="IEC1427" s="216"/>
      <c r="IED1427" s="216"/>
      <c r="IEE1427" s="216"/>
      <c r="IEF1427" s="216"/>
      <c r="IEG1427" s="216"/>
      <c r="IEH1427" s="216"/>
      <c r="IEI1427" s="216"/>
      <c r="IEJ1427" s="216"/>
      <c r="IEK1427" s="216"/>
      <c r="IEL1427" s="216"/>
      <c r="IEM1427" s="216"/>
      <c r="IEN1427" s="216"/>
      <c r="IEO1427" s="216"/>
      <c r="IEP1427" s="216"/>
      <c r="IEQ1427" s="216"/>
      <c r="IER1427" s="216"/>
      <c r="IES1427" s="216"/>
      <c r="IET1427" s="216"/>
      <c r="IEU1427" s="216"/>
      <c r="IEV1427" s="216"/>
      <c r="IEW1427" s="216"/>
      <c r="IEX1427" s="216"/>
      <c r="IEY1427" s="216"/>
      <c r="IEZ1427" s="216"/>
      <c r="IFA1427" s="216"/>
      <c r="IFB1427" s="216"/>
      <c r="IFC1427" s="216"/>
      <c r="IFD1427" s="216"/>
      <c r="IFE1427" s="216"/>
      <c r="IFF1427" s="216"/>
      <c r="IFG1427" s="216"/>
      <c r="IFH1427" s="216"/>
      <c r="IFI1427" s="216"/>
      <c r="IFJ1427" s="216"/>
      <c r="IFK1427" s="216"/>
      <c r="IFL1427" s="216"/>
      <c r="IFM1427" s="216"/>
      <c r="IFN1427" s="216"/>
      <c r="IFO1427" s="216"/>
      <c r="IFP1427" s="216"/>
      <c r="IFQ1427" s="216"/>
      <c r="IFR1427" s="216"/>
      <c r="IFS1427" s="216"/>
      <c r="IFT1427" s="216"/>
      <c r="IFU1427" s="216"/>
      <c r="IFV1427" s="216"/>
      <c r="IFW1427" s="216"/>
      <c r="IFX1427" s="216"/>
      <c r="IFY1427" s="216"/>
      <c r="IFZ1427" s="216"/>
      <c r="IGA1427" s="216"/>
      <c r="IGB1427" s="216"/>
      <c r="IGC1427" s="216"/>
      <c r="IGD1427" s="216"/>
      <c r="IGE1427" s="216"/>
      <c r="IGF1427" s="216"/>
      <c r="IGG1427" s="216"/>
      <c r="IGH1427" s="216"/>
      <c r="IGI1427" s="216"/>
      <c r="IGJ1427" s="216"/>
      <c r="IGK1427" s="216"/>
      <c r="IGL1427" s="216"/>
      <c r="IGM1427" s="216"/>
      <c r="IGN1427" s="216"/>
      <c r="IGO1427" s="216"/>
      <c r="IGP1427" s="216"/>
      <c r="IGQ1427" s="216"/>
      <c r="IGR1427" s="216"/>
      <c r="IGS1427" s="216"/>
      <c r="IGT1427" s="216"/>
      <c r="IGU1427" s="216"/>
      <c r="IGV1427" s="216"/>
      <c r="IGW1427" s="216"/>
      <c r="IGX1427" s="216"/>
      <c r="IGY1427" s="216"/>
      <c r="IGZ1427" s="216"/>
      <c r="IHA1427" s="216"/>
      <c r="IHB1427" s="216"/>
      <c r="IHC1427" s="216"/>
      <c r="IHD1427" s="216"/>
      <c r="IHE1427" s="216"/>
      <c r="IHF1427" s="216"/>
      <c r="IHG1427" s="216"/>
      <c r="IHH1427" s="216"/>
      <c r="IHI1427" s="216"/>
      <c r="IHJ1427" s="216"/>
      <c r="IHK1427" s="216"/>
      <c r="IHL1427" s="216"/>
      <c r="IHM1427" s="216"/>
      <c r="IHN1427" s="216"/>
      <c r="IHO1427" s="216"/>
      <c r="IHP1427" s="216"/>
      <c r="IHQ1427" s="216"/>
      <c r="IHR1427" s="216"/>
      <c r="IHS1427" s="216"/>
      <c r="IHT1427" s="216"/>
      <c r="IHU1427" s="216"/>
      <c r="IHV1427" s="216"/>
      <c r="IHW1427" s="216"/>
      <c r="IHX1427" s="216"/>
      <c r="IHY1427" s="216"/>
      <c r="IHZ1427" s="216"/>
      <c r="IIA1427" s="216"/>
      <c r="IIB1427" s="216"/>
      <c r="IIC1427" s="216"/>
      <c r="IID1427" s="216"/>
      <c r="IIE1427" s="216"/>
      <c r="IIF1427" s="216"/>
      <c r="IIG1427" s="216"/>
      <c r="IIH1427" s="216"/>
      <c r="III1427" s="216"/>
      <c r="IIJ1427" s="216"/>
      <c r="IIK1427" s="216"/>
      <c r="IIL1427" s="216"/>
      <c r="IIM1427" s="216"/>
      <c r="IIN1427" s="216"/>
      <c r="IIO1427" s="216"/>
      <c r="IIP1427" s="216"/>
      <c r="IIQ1427" s="216"/>
      <c r="IIR1427" s="216"/>
      <c r="IIS1427" s="216"/>
      <c r="IIT1427" s="216"/>
      <c r="IIU1427" s="216"/>
      <c r="IIV1427" s="216"/>
      <c r="IIW1427" s="216"/>
      <c r="IIX1427" s="216"/>
      <c r="IIY1427" s="216"/>
      <c r="IIZ1427" s="216"/>
      <c r="IJA1427" s="216"/>
      <c r="IJB1427" s="216"/>
      <c r="IJC1427" s="216"/>
      <c r="IJD1427" s="216"/>
      <c r="IJE1427" s="216"/>
      <c r="IJF1427" s="216"/>
      <c r="IJG1427" s="216"/>
      <c r="IJH1427" s="216"/>
      <c r="IJI1427" s="216"/>
      <c r="IJJ1427" s="216"/>
      <c r="IJK1427" s="216"/>
      <c r="IJL1427" s="216"/>
      <c r="IJM1427" s="216"/>
      <c r="IJN1427" s="216"/>
      <c r="IJO1427" s="216"/>
      <c r="IJP1427" s="216"/>
      <c r="IJQ1427" s="216"/>
      <c r="IJR1427" s="216"/>
      <c r="IJS1427" s="216"/>
      <c r="IJT1427" s="216"/>
      <c r="IJU1427" s="216"/>
      <c r="IJV1427" s="216"/>
      <c r="IJW1427" s="216"/>
      <c r="IJX1427" s="216"/>
      <c r="IJY1427" s="216"/>
      <c r="IJZ1427" s="216"/>
      <c r="IKA1427" s="216"/>
      <c r="IKB1427" s="216"/>
      <c r="IKC1427" s="216"/>
      <c r="IKD1427" s="216"/>
      <c r="IKE1427" s="216"/>
      <c r="IKF1427" s="216"/>
      <c r="IKG1427" s="216"/>
      <c r="IKH1427" s="216"/>
      <c r="IKI1427" s="216"/>
      <c r="IKJ1427" s="216"/>
      <c r="IKK1427" s="216"/>
      <c r="IKL1427" s="216"/>
      <c r="IKM1427" s="216"/>
      <c r="IKN1427" s="216"/>
      <c r="IKO1427" s="216"/>
      <c r="IKP1427" s="216"/>
      <c r="IKQ1427" s="216"/>
      <c r="IKR1427" s="216"/>
      <c r="IKS1427" s="216"/>
      <c r="IKT1427" s="216"/>
      <c r="IKU1427" s="216"/>
      <c r="IKV1427" s="216"/>
      <c r="IKW1427" s="216"/>
      <c r="IKX1427" s="216"/>
      <c r="IKY1427" s="216"/>
      <c r="IKZ1427" s="216"/>
      <c r="ILA1427" s="216"/>
      <c r="ILB1427" s="216"/>
      <c r="ILC1427" s="216"/>
      <c r="ILD1427" s="216"/>
      <c r="ILE1427" s="216"/>
      <c r="ILF1427" s="216"/>
      <c r="ILG1427" s="216"/>
      <c r="ILH1427" s="216"/>
      <c r="ILI1427" s="216"/>
      <c r="ILJ1427" s="216"/>
      <c r="ILK1427" s="216"/>
      <c r="ILL1427" s="216"/>
      <c r="ILM1427" s="216"/>
      <c r="ILN1427" s="216"/>
      <c r="ILO1427" s="216"/>
      <c r="ILP1427" s="216"/>
      <c r="ILQ1427" s="216"/>
      <c r="ILR1427" s="216"/>
      <c r="ILS1427" s="216"/>
      <c r="ILT1427" s="216"/>
      <c r="ILU1427" s="216"/>
      <c r="ILV1427" s="216"/>
      <c r="ILW1427" s="216"/>
      <c r="ILX1427" s="216"/>
      <c r="ILY1427" s="216"/>
      <c r="ILZ1427" s="216"/>
      <c r="IMA1427" s="216"/>
      <c r="IMB1427" s="216"/>
      <c r="IMC1427" s="216"/>
      <c r="IMD1427" s="216"/>
      <c r="IME1427" s="216"/>
      <c r="IMF1427" s="216"/>
      <c r="IMG1427" s="216"/>
      <c r="IMH1427" s="216"/>
      <c r="IMI1427" s="216"/>
      <c r="IMJ1427" s="216"/>
      <c r="IMK1427" s="216"/>
      <c r="IML1427" s="216"/>
      <c r="IMM1427" s="216"/>
      <c r="IMN1427" s="216"/>
      <c r="IMO1427" s="216"/>
      <c r="IMP1427" s="216"/>
      <c r="IMQ1427" s="216"/>
      <c r="IMR1427" s="216"/>
      <c r="IMS1427" s="216"/>
      <c r="IMT1427" s="216"/>
      <c r="IMU1427" s="216"/>
      <c r="IMV1427" s="216"/>
      <c r="IMW1427" s="216"/>
      <c r="IMX1427" s="216"/>
      <c r="IMY1427" s="216"/>
      <c r="IMZ1427" s="216"/>
      <c r="INA1427" s="216"/>
      <c r="INB1427" s="216"/>
      <c r="INC1427" s="216"/>
      <c r="IND1427" s="216"/>
      <c r="INE1427" s="216"/>
      <c r="INF1427" s="216"/>
      <c r="ING1427" s="216"/>
      <c r="INH1427" s="216"/>
      <c r="INI1427" s="216"/>
      <c r="INJ1427" s="216"/>
      <c r="INK1427" s="216"/>
      <c r="INL1427" s="216"/>
      <c r="INM1427" s="216"/>
      <c r="INN1427" s="216"/>
      <c r="INO1427" s="216"/>
      <c r="INP1427" s="216"/>
      <c r="INQ1427" s="216"/>
      <c r="INR1427" s="216"/>
      <c r="INS1427" s="216"/>
      <c r="INT1427" s="216"/>
      <c r="INU1427" s="216"/>
      <c r="INV1427" s="216"/>
      <c r="INW1427" s="216"/>
      <c r="INX1427" s="216"/>
      <c r="INY1427" s="216"/>
      <c r="INZ1427" s="216"/>
      <c r="IOA1427" s="216"/>
      <c r="IOB1427" s="216"/>
      <c r="IOC1427" s="216"/>
      <c r="IOD1427" s="216"/>
      <c r="IOE1427" s="216"/>
      <c r="IOF1427" s="216"/>
      <c r="IOG1427" s="216"/>
      <c r="IOH1427" s="216"/>
      <c r="IOI1427" s="216"/>
      <c r="IOJ1427" s="216"/>
      <c r="IOK1427" s="216"/>
      <c r="IOL1427" s="216"/>
      <c r="IOM1427" s="216"/>
      <c r="ION1427" s="216"/>
      <c r="IOO1427" s="216"/>
      <c r="IOP1427" s="216"/>
      <c r="IOQ1427" s="216"/>
      <c r="IOR1427" s="216"/>
      <c r="IOS1427" s="216"/>
      <c r="IOT1427" s="216"/>
      <c r="IOU1427" s="216"/>
      <c r="IOV1427" s="216"/>
      <c r="IOW1427" s="216"/>
      <c r="IOX1427" s="216"/>
      <c r="IOY1427" s="216"/>
      <c r="IOZ1427" s="216"/>
      <c r="IPA1427" s="216"/>
      <c r="IPB1427" s="216"/>
      <c r="IPC1427" s="216"/>
      <c r="IPD1427" s="216"/>
      <c r="IPE1427" s="216"/>
      <c r="IPF1427" s="216"/>
      <c r="IPG1427" s="216"/>
      <c r="IPH1427" s="216"/>
      <c r="IPI1427" s="216"/>
      <c r="IPJ1427" s="216"/>
      <c r="IPK1427" s="216"/>
      <c r="IPL1427" s="216"/>
      <c r="IPM1427" s="216"/>
      <c r="IPN1427" s="216"/>
      <c r="IPO1427" s="216"/>
      <c r="IPP1427" s="216"/>
      <c r="IPQ1427" s="216"/>
      <c r="IPR1427" s="216"/>
      <c r="IPS1427" s="216"/>
      <c r="IPT1427" s="216"/>
      <c r="IPU1427" s="216"/>
      <c r="IPV1427" s="216"/>
      <c r="IPW1427" s="216"/>
      <c r="IPX1427" s="216"/>
      <c r="IPY1427" s="216"/>
      <c r="IPZ1427" s="216"/>
      <c r="IQA1427" s="216"/>
      <c r="IQB1427" s="216"/>
      <c r="IQC1427" s="216"/>
      <c r="IQD1427" s="216"/>
      <c r="IQE1427" s="216"/>
      <c r="IQF1427" s="216"/>
      <c r="IQG1427" s="216"/>
      <c r="IQH1427" s="216"/>
      <c r="IQI1427" s="216"/>
      <c r="IQJ1427" s="216"/>
      <c r="IQK1427" s="216"/>
      <c r="IQL1427" s="216"/>
      <c r="IQM1427" s="216"/>
      <c r="IQN1427" s="216"/>
      <c r="IQO1427" s="216"/>
      <c r="IQP1427" s="216"/>
      <c r="IQQ1427" s="216"/>
      <c r="IQR1427" s="216"/>
      <c r="IQS1427" s="216"/>
      <c r="IQT1427" s="216"/>
      <c r="IQU1427" s="216"/>
      <c r="IQV1427" s="216"/>
      <c r="IQW1427" s="216"/>
      <c r="IQX1427" s="216"/>
      <c r="IQY1427" s="216"/>
      <c r="IQZ1427" s="216"/>
      <c r="IRA1427" s="216"/>
      <c r="IRB1427" s="216"/>
      <c r="IRC1427" s="216"/>
      <c r="IRD1427" s="216"/>
      <c r="IRE1427" s="216"/>
      <c r="IRF1427" s="216"/>
      <c r="IRG1427" s="216"/>
      <c r="IRH1427" s="216"/>
      <c r="IRI1427" s="216"/>
      <c r="IRJ1427" s="216"/>
      <c r="IRK1427" s="216"/>
      <c r="IRL1427" s="216"/>
      <c r="IRM1427" s="216"/>
      <c r="IRN1427" s="216"/>
      <c r="IRO1427" s="216"/>
      <c r="IRP1427" s="216"/>
      <c r="IRQ1427" s="216"/>
      <c r="IRR1427" s="216"/>
      <c r="IRS1427" s="216"/>
      <c r="IRT1427" s="216"/>
      <c r="IRU1427" s="216"/>
      <c r="IRV1427" s="216"/>
      <c r="IRW1427" s="216"/>
      <c r="IRX1427" s="216"/>
      <c r="IRY1427" s="216"/>
      <c r="IRZ1427" s="216"/>
      <c r="ISA1427" s="216"/>
      <c r="ISB1427" s="216"/>
      <c r="ISC1427" s="216"/>
      <c r="ISD1427" s="216"/>
      <c r="ISE1427" s="216"/>
      <c r="ISF1427" s="216"/>
      <c r="ISG1427" s="216"/>
      <c r="ISH1427" s="216"/>
      <c r="ISI1427" s="216"/>
      <c r="ISJ1427" s="216"/>
      <c r="ISK1427" s="216"/>
      <c r="ISL1427" s="216"/>
      <c r="ISM1427" s="216"/>
      <c r="ISN1427" s="216"/>
      <c r="ISO1427" s="216"/>
      <c r="ISP1427" s="216"/>
      <c r="ISQ1427" s="216"/>
      <c r="ISR1427" s="216"/>
      <c r="ISS1427" s="216"/>
      <c r="IST1427" s="216"/>
      <c r="ISU1427" s="216"/>
      <c r="ISV1427" s="216"/>
      <c r="ISW1427" s="216"/>
      <c r="ISX1427" s="216"/>
      <c r="ISY1427" s="216"/>
      <c r="ISZ1427" s="216"/>
      <c r="ITA1427" s="216"/>
      <c r="ITB1427" s="216"/>
      <c r="ITC1427" s="216"/>
      <c r="ITD1427" s="216"/>
      <c r="ITE1427" s="216"/>
      <c r="ITF1427" s="216"/>
      <c r="ITG1427" s="216"/>
      <c r="ITH1427" s="216"/>
      <c r="ITI1427" s="216"/>
      <c r="ITJ1427" s="216"/>
      <c r="ITK1427" s="216"/>
      <c r="ITL1427" s="216"/>
      <c r="ITM1427" s="216"/>
      <c r="ITN1427" s="216"/>
      <c r="ITO1427" s="216"/>
      <c r="ITP1427" s="216"/>
      <c r="ITQ1427" s="216"/>
      <c r="ITR1427" s="216"/>
      <c r="ITS1427" s="216"/>
      <c r="ITT1427" s="216"/>
      <c r="ITU1427" s="216"/>
      <c r="ITV1427" s="216"/>
      <c r="ITW1427" s="216"/>
      <c r="ITX1427" s="216"/>
      <c r="ITY1427" s="216"/>
      <c r="ITZ1427" s="216"/>
      <c r="IUA1427" s="216"/>
      <c r="IUB1427" s="216"/>
      <c r="IUC1427" s="216"/>
      <c r="IUD1427" s="216"/>
      <c r="IUE1427" s="216"/>
      <c r="IUF1427" s="216"/>
      <c r="IUG1427" s="216"/>
      <c r="IUH1427" s="216"/>
      <c r="IUI1427" s="216"/>
      <c r="IUJ1427" s="216"/>
      <c r="IUK1427" s="216"/>
      <c r="IUL1427" s="216"/>
      <c r="IUM1427" s="216"/>
      <c r="IUN1427" s="216"/>
      <c r="IUO1427" s="216"/>
      <c r="IUP1427" s="216"/>
      <c r="IUQ1427" s="216"/>
      <c r="IUR1427" s="216"/>
      <c r="IUS1427" s="216"/>
      <c r="IUT1427" s="216"/>
      <c r="IUU1427" s="216"/>
      <c r="IUV1427" s="216"/>
      <c r="IUW1427" s="216"/>
      <c r="IUX1427" s="216"/>
      <c r="IUY1427" s="216"/>
      <c r="IUZ1427" s="216"/>
      <c r="IVA1427" s="216"/>
      <c r="IVB1427" s="216"/>
      <c r="IVC1427" s="216"/>
      <c r="IVD1427" s="216"/>
      <c r="IVE1427" s="216"/>
      <c r="IVF1427" s="216"/>
      <c r="IVG1427" s="216"/>
      <c r="IVH1427" s="216"/>
      <c r="IVI1427" s="216"/>
      <c r="IVJ1427" s="216"/>
      <c r="IVK1427" s="216"/>
      <c r="IVL1427" s="216"/>
      <c r="IVM1427" s="216"/>
      <c r="IVN1427" s="216"/>
      <c r="IVO1427" s="216"/>
      <c r="IVP1427" s="216"/>
      <c r="IVQ1427" s="216"/>
      <c r="IVR1427" s="216"/>
      <c r="IVS1427" s="216"/>
      <c r="IVT1427" s="216"/>
      <c r="IVU1427" s="216"/>
      <c r="IVV1427" s="216"/>
      <c r="IVW1427" s="216"/>
      <c r="IVX1427" s="216"/>
      <c r="IVY1427" s="216"/>
      <c r="IVZ1427" s="216"/>
      <c r="IWA1427" s="216"/>
      <c r="IWB1427" s="216"/>
      <c r="IWC1427" s="216"/>
      <c r="IWD1427" s="216"/>
      <c r="IWE1427" s="216"/>
      <c r="IWF1427" s="216"/>
      <c r="IWG1427" s="216"/>
      <c r="IWH1427" s="216"/>
      <c r="IWI1427" s="216"/>
      <c r="IWJ1427" s="216"/>
      <c r="IWK1427" s="216"/>
      <c r="IWL1427" s="216"/>
      <c r="IWM1427" s="216"/>
      <c r="IWN1427" s="216"/>
      <c r="IWO1427" s="216"/>
      <c r="IWP1427" s="216"/>
      <c r="IWQ1427" s="216"/>
      <c r="IWR1427" s="216"/>
      <c r="IWS1427" s="216"/>
      <c r="IWT1427" s="216"/>
      <c r="IWU1427" s="216"/>
      <c r="IWV1427" s="216"/>
      <c r="IWW1427" s="216"/>
      <c r="IWX1427" s="216"/>
      <c r="IWY1427" s="216"/>
      <c r="IWZ1427" s="216"/>
      <c r="IXA1427" s="216"/>
      <c r="IXB1427" s="216"/>
      <c r="IXC1427" s="216"/>
      <c r="IXD1427" s="216"/>
      <c r="IXE1427" s="216"/>
      <c r="IXF1427" s="216"/>
      <c r="IXG1427" s="216"/>
      <c r="IXH1427" s="216"/>
      <c r="IXI1427" s="216"/>
      <c r="IXJ1427" s="216"/>
      <c r="IXK1427" s="216"/>
      <c r="IXL1427" s="216"/>
      <c r="IXM1427" s="216"/>
      <c r="IXN1427" s="216"/>
      <c r="IXO1427" s="216"/>
      <c r="IXP1427" s="216"/>
      <c r="IXQ1427" s="216"/>
      <c r="IXR1427" s="216"/>
      <c r="IXS1427" s="216"/>
      <c r="IXT1427" s="216"/>
      <c r="IXU1427" s="216"/>
      <c r="IXV1427" s="216"/>
      <c r="IXW1427" s="216"/>
      <c r="IXX1427" s="216"/>
      <c r="IXY1427" s="216"/>
      <c r="IXZ1427" s="216"/>
      <c r="IYA1427" s="216"/>
      <c r="IYB1427" s="216"/>
      <c r="IYC1427" s="216"/>
      <c r="IYD1427" s="216"/>
      <c r="IYE1427" s="216"/>
      <c r="IYF1427" s="216"/>
      <c r="IYG1427" s="216"/>
      <c r="IYH1427" s="216"/>
      <c r="IYI1427" s="216"/>
      <c r="IYJ1427" s="216"/>
      <c r="IYK1427" s="216"/>
      <c r="IYL1427" s="216"/>
      <c r="IYM1427" s="216"/>
      <c r="IYN1427" s="216"/>
      <c r="IYO1427" s="216"/>
      <c r="IYP1427" s="216"/>
      <c r="IYQ1427" s="216"/>
      <c r="IYR1427" s="216"/>
      <c r="IYS1427" s="216"/>
      <c r="IYT1427" s="216"/>
      <c r="IYU1427" s="216"/>
      <c r="IYV1427" s="216"/>
      <c r="IYW1427" s="216"/>
      <c r="IYX1427" s="216"/>
      <c r="IYY1427" s="216"/>
      <c r="IYZ1427" s="216"/>
      <c r="IZA1427" s="216"/>
      <c r="IZB1427" s="216"/>
      <c r="IZC1427" s="216"/>
      <c r="IZD1427" s="216"/>
      <c r="IZE1427" s="216"/>
      <c r="IZF1427" s="216"/>
      <c r="IZG1427" s="216"/>
      <c r="IZH1427" s="216"/>
      <c r="IZI1427" s="216"/>
      <c r="IZJ1427" s="216"/>
      <c r="IZK1427" s="216"/>
      <c r="IZL1427" s="216"/>
      <c r="IZM1427" s="216"/>
      <c r="IZN1427" s="216"/>
      <c r="IZO1427" s="216"/>
      <c r="IZP1427" s="216"/>
      <c r="IZQ1427" s="216"/>
      <c r="IZR1427" s="216"/>
      <c r="IZS1427" s="216"/>
      <c r="IZT1427" s="216"/>
      <c r="IZU1427" s="216"/>
      <c r="IZV1427" s="216"/>
      <c r="IZW1427" s="216"/>
      <c r="IZX1427" s="216"/>
      <c r="IZY1427" s="216"/>
      <c r="IZZ1427" s="216"/>
      <c r="JAA1427" s="216"/>
      <c r="JAB1427" s="216"/>
      <c r="JAC1427" s="216"/>
      <c r="JAD1427" s="216"/>
      <c r="JAE1427" s="216"/>
      <c r="JAF1427" s="216"/>
      <c r="JAG1427" s="216"/>
      <c r="JAH1427" s="216"/>
      <c r="JAI1427" s="216"/>
      <c r="JAJ1427" s="216"/>
      <c r="JAK1427" s="216"/>
      <c r="JAL1427" s="216"/>
      <c r="JAM1427" s="216"/>
      <c r="JAN1427" s="216"/>
      <c r="JAO1427" s="216"/>
      <c r="JAP1427" s="216"/>
      <c r="JAQ1427" s="216"/>
      <c r="JAR1427" s="216"/>
      <c r="JAS1427" s="216"/>
      <c r="JAT1427" s="216"/>
      <c r="JAU1427" s="216"/>
      <c r="JAV1427" s="216"/>
      <c r="JAW1427" s="216"/>
      <c r="JAX1427" s="216"/>
      <c r="JAY1427" s="216"/>
      <c r="JAZ1427" s="216"/>
      <c r="JBA1427" s="216"/>
      <c r="JBB1427" s="216"/>
      <c r="JBC1427" s="216"/>
      <c r="JBD1427" s="216"/>
      <c r="JBE1427" s="216"/>
      <c r="JBF1427" s="216"/>
      <c r="JBG1427" s="216"/>
      <c r="JBH1427" s="216"/>
      <c r="JBI1427" s="216"/>
      <c r="JBJ1427" s="216"/>
      <c r="JBK1427" s="216"/>
      <c r="JBL1427" s="216"/>
      <c r="JBM1427" s="216"/>
      <c r="JBN1427" s="216"/>
      <c r="JBO1427" s="216"/>
      <c r="JBP1427" s="216"/>
      <c r="JBQ1427" s="216"/>
      <c r="JBR1427" s="216"/>
      <c r="JBS1427" s="216"/>
      <c r="JBT1427" s="216"/>
      <c r="JBU1427" s="216"/>
      <c r="JBV1427" s="216"/>
      <c r="JBW1427" s="216"/>
      <c r="JBX1427" s="216"/>
      <c r="JBY1427" s="216"/>
      <c r="JBZ1427" s="216"/>
      <c r="JCA1427" s="216"/>
      <c r="JCB1427" s="216"/>
      <c r="JCC1427" s="216"/>
      <c r="JCD1427" s="216"/>
      <c r="JCE1427" s="216"/>
      <c r="JCF1427" s="216"/>
      <c r="JCG1427" s="216"/>
      <c r="JCH1427" s="216"/>
      <c r="JCI1427" s="216"/>
      <c r="JCJ1427" s="216"/>
      <c r="JCK1427" s="216"/>
      <c r="JCL1427" s="216"/>
      <c r="JCM1427" s="216"/>
      <c r="JCN1427" s="216"/>
      <c r="JCO1427" s="216"/>
      <c r="JCP1427" s="216"/>
      <c r="JCQ1427" s="216"/>
      <c r="JCR1427" s="216"/>
      <c r="JCS1427" s="216"/>
      <c r="JCT1427" s="216"/>
      <c r="JCU1427" s="216"/>
      <c r="JCV1427" s="216"/>
      <c r="JCW1427" s="216"/>
      <c r="JCX1427" s="216"/>
      <c r="JCY1427" s="216"/>
      <c r="JCZ1427" s="216"/>
      <c r="JDA1427" s="216"/>
      <c r="JDB1427" s="216"/>
      <c r="JDC1427" s="216"/>
      <c r="JDD1427" s="216"/>
      <c r="JDE1427" s="216"/>
      <c r="JDF1427" s="216"/>
      <c r="JDG1427" s="216"/>
      <c r="JDH1427" s="216"/>
      <c r="JDI1427" s="216"/>
      <c r="JDJ1427" s="216"/>
      <c r="JDK1427" s="216"/>
      <c r="JDL1427" s="216"/>
      <c r="JDM1427" s="216"/>
      <c r="JDN1427" s="216"/>
      <c r="JDO1427" s="216"/>
      <c r="JDP1427" s="216"/>
      <c r="JDQ1427" s="216"/>
      <c r="JDR1427" s="216"/>
      <c r="JDS1427" s="216"/>
      <c r="JDT1427" s="216"/>
      <c r="JDU1427" s="216"/>
      <c r="JDV1427" s="216"/>
      <c r="JDW1427" s="216"/>
      <c r="JDX1427" s="216"/>
      <c r="JDY1427" s="216"/>
      <c r="JDZ1427" s="216"/>
      <c r="JEA1427" s="216"/>
      <c r="JEB1427" s="216"/>
      <c r="JEC1427" s="216"/>
      <c r="JED1427" s="216"/>
      <c r="JEE1427" s="216"/>
      <c r="JEF1427" s="216"/>
      <c r="JEG1427" s="216"/>
      <c r="JEH1427" s="216"/>
      <c r="JEI1427" s="216"/>
      <c r="JEJ1427" s="216"/>
      <c r="JEK1427" s="216"/>
      <c r="JEL1427" s="216"/>
      <c r="JEM1427" s="216"/>
      <c r="JEN1427" s="216"/>
      <c r="JEO1427" s="216"/>
      <c r="JEP1427" s="216"/>
      <c r="JEQ1427" s="216"/>
      <c r="JER1427" s="216"/>
      <c r="JES1427" s="216"/>
      <c r="JET1427" s="216"/>
      <c r="JEU1427" s="216"/>
      <c r="JEV1427" s="216"/>
      <c r="JEW1427" s="216"/>
      <c r="JEX1427" s="216"/>
      <c r="JEY1427" s="216"/>
      <c r="JEZ1427" s="216"/>
      <c r="JFA1427" s="216"/>
      <c r="JFB1427" s="216"/>
      <c r="JFC1427" s="216"/>
      <c r="JFD1427" s="216"/>
      <c r="JFE1427" s="216"/>
      <c r="JFF1427" s="216"/>
      <c r="JFG1427" s="216"/>
      <c r="JFH1427" s="216"/>
      <c r="JFI1427" s="216"/>
      <c r="JFJ1427" s="216"/>
      <c r="JFK1427" s="216"/>
      <c r="JFL1427" s="216"/>
      <c r="JFM1427" s="216"/>
      <c r="JFN1427" s="216"/>
      <c r="JFO1427" s="216"/>
      <c r="JFP1427" s="216"/>
      <c r="JFQ1427" s="216"/>
      <c r="JFR1427" s="216"/>
      <c r="JFS1427" s="216"/>
      <c r="JFT1427" s="216"/>
      <c r="JFU1427" s="216"/>
      <c r="JFV1427" s="216"/>
      <c r="JFW1427" s="216"/>
      <c r="JFX1427" s="216"/>
      <c r="JFY1427" s="216"/>
      <c r="JFZ1427" s="216"/>
      <c r="JGA1427" s="216"/>
      <c r="JGB1427" s="216"/>
      <c r="JGC1427" s="216"/>
      <c r="JGD1427" s="216"/>
      <c r="JGE1427" s="216"/>
      <c r="JGF1427" s="216"/>
      <c r="JGG1427" s="216"/>
      <c r="JGH1427" s="216"/>
      <c r="JGI1427" s="216"/>
      <c r="JGJ1427" s="216"/>
      <c r="JGK1427" s="216"/>
      <c r="JGL1427" s="216"/>
      <c r="JGM1427" s="216"/>
      <c r="JGN1427" s="216"/>
      <c r="JGO1427" s="216"/>
      <c r="JGP1427" s="216"/>
      <c r="JGQ1427" s="216"/>
      <c r="JGR1427" s="216"/>
      <c r="JGS1427" s="216"/>
      <c r="JGT1427" s="216"/>
      <c r="JGU1427" s="216"/>
      <c r="JGV1427" s="216"/>
      <c r="JGW1427" s="216"/>
      <c r="JGX1427" s="216"/>
      <c r="JGY1427" s="216"/>
      <c r="JGZ1427" s="216"/>
      <c r="JHA1427" s="216"/>
      <c r="JHB1427" s="216"/>
      <c r="JHC1427" s="216"/>
      <c r="JHD1427" s="216"/>
      <c r="JHE1427" s="216"/>
      <c r="JHF1427" s="216"/>
      <c r="JHG1427" s="216"/>
      <c r="JHH1427" s="216"/>
      <c r="JHI1427" s="216"/>
      <c r="JHJ1427" s="216"/>
      <c r="JHK1427" s="216"/>
      <c r="JHL1427" s="216"/>
      <c r="JHM1427" s="216"/>
      <c r="JHN1427" s="216"/>
      <c r="JHO1427" s="216"/>
      <c r="JHP1427" s="216"/>
      <c r="JHQ1427" s="216"/>
      <c r="JHR1427" s="216"/>
      <c r="JHS1427" s="216"/>
      <c r="JHT1427" s="216"/>
      <c r="JHU1427" s="216"/>
      <c r="JHV1427" s="216"/>
      <c r="JHW1427" s="216"/>
      <c r="JHX1427" s="216"/>
      <c r="JHY1427" s="216"/>
      <c r="JHZ1427" s="216"/>
      <c r="JIA1427" s="216"/>
      <c r="JIB1427" s="216"/>
      <c r="JIC1427" s="216"/>
      <c r="JID1427" s="216"/>
      <c r="JIE1427" s="216"/>
      <c r="JIF1427" s="216"/>
      <c r="JIG1427" s="216"/>
      <c r="JIH1427" s="216"/>
      <c r="JII1427" s="216"/>
      <c r="JIJ1427" s="216"/>
      <c r="JIK1427" s="216"/>
      <c r="JIL1427" s="216"/>
      <c r="JIM1427" s="216"/>
      <c r="JIN1427" s="216"/>
      <c r="JIO1427" s="216"/>
      <c r="JIP1427" s="216"/>
      <c r="JIQ1427" s="216"/>
      <c r="JIR1427" s="216"/>
      <c r="JIS1427" s="216"/>
      <c r="JIT1427" s="216"/>
      <c r="JIU1427" s="216"/>
      <c r="JIV1427" s="216"/>
      <c r="JIW1427" s="216"/>
      <c r="JIX1427" s="216"/>
      <c r="JIY1427" s="216"/>
      <c r="JIZ1427" s="216"/>
      <c r="JJA1427" s="216"/>
      <c r="JJB1427" s="216"/>
      <c r="JJC1427" s="216"/>
      <c r="JJD1427" s="216"/>
      <c r="JJE1427" s="216"/>
      <c r="JJF1427" s="216"/>
      <c r="JJG1427" s="216"/>
      <c r="JJH1427" s="216"/>
      <c r="JJI1427" s="216"/>
      <c r="JJJ1427" s="216"/>
      <c r="JJK1427" s="216"/>
      <c r="JJL1427" s="216"/>
      <c r="JJM1427" s="216"/>
      <c r="JJN1427" s="216"/>
      <c r="JJO1427" s="216"/>
      <c r="JJP1427" s="216"/>
      <c r="JJQ1427" s="216"/>
      <c r="JJR1427" s="216"/>
      <c r="JJS1427" s="216"/>
      <c r="JJT1427" s="216"/>
      <c r="JJU1427" s="216"/>
      <c r="JJV1427" s="216"/>
      <c r="JJW1427" s="216"/>
      <c r="JJX1427" s="216"/>
      <c r="JJY1427" s="216"/>
      <c r="JJZ1427" s="216"/>
      <c r="JKA1427" s="216"/>
      <c r="JKB1427" s="216"/>
      <c r="JKC1427" s="216"/>
      <c r="JKD1427" s="216"/>
      <c r="JKE1427" s="216"/>
      <c r="JKF1427" s="216"/>
      <c r="JKG1427" s="216"/>
      <c r="JKH1427" s="216"/>
      <c r="JKI1427" s="216"/>
      <c r="JKJ1427" s="216"/>
      <c r="JKK1427" s="216"/>
      <c r="JKL1427" s="216"/>
      <c r="JKM1427" s="216"/>
      <c r="JKN1427" s="216"/>
      <c r="JKO1427" s="216"/>
      <c r="JKP1427" s="216"/>
      <c r="JKQ1427" s="216"/>
      <c r="JKR1427" s="216"/>
      <c r="JKS1427" s="216"/>
      <c r="JKT1427" s="216"/>
      <c r="JKU1427" s="216"/>
      <c r="JKV1427" s="216"/>
      <c r="JKW1427" s="216"/>
      <c r="JKX1427" s="216"/>
      <c r="JKY1427" s="216"/>
      <c r="JKZ1427" s="216"/>
      <c r="JLA1427" s="216"/>
      <c r="JLB1427" s="216"/>
      <c r="JLC1427" s="216"/>
      <c r="JLD1427" s="216"/>
      <c r="JLE1427" s="216"/>
      <c r="JLF1427" s="216"/>
      <c r="JLG1427" s="216"/>
      <c r="JLH1427" s="216"/>
      <c r="JLI1427" s="216"/>
      <c r="JLJ1427" s="216"/>
      <c r="JLK1427" s="216"/>
      <c r="JLL1427" s="216"/>
      <c r="JLM1427" s="216"/>
      <c r="JLN1427" s="216"/>
      <c r="JLO1427" s="216"/>
      <c r="JLP1427" s="216"/>
      <c r="JLQ1427" s="216"/>
      <c r="JLR1427" s="216"/>
      <c r="JLS1427" s="216"/>
      <c r="JLT1427" s="216"/>
      <c r="JLU1427" s="216"/>
      <c r="JLV1427" s="216"/>
      <c r="JLW1427" s="216"/>
      <c r="JLX1427" s="216"/>
      <c r="JLY1427" s="216"/>
      <c r="JLZ1427" s="216"/>
      <c r="JMA1427" s="216"/>
      <c r="JMB1427" s="216"/>
      <c r="JMC1427" s="216"/>
      <c r="JMD1427" s="216"/>
      <c r="JME1427" s="216"/>
      <c r="JMF1427" s="216"/>
      <c r="JMG1427" s="216"/>
      <c r="JMH1427" s="216"/>
      <c r="JMI1427" s="216"/>
      <c r="JMJ1427" s="216"/>
      <c r="JMK1427" s="216"/>
      <c r="JML1427" s="216"/>
      <c r="JMM1427" s="216"/>
      <c r="JMN1427" s="216"/>
      <c r="JMO1427" s="216"/>
      <c r="JMP1427" s="216"/>
      <c r="JMQ1427" s="216"/>
      <c r="JMR1427" s="216"/>
      <c r="JMS1427" s="216"/>
      <c r="JMT1427" s="216"/>
      <c r="JMU1427" s="216"/>
      <c r="JMV1427" s="216"/>
      <c r="JMW1427" s="216"/>
      <c r="JMX1427" s="216"/>
      <c r="JMY1427" s="216"/>
      <c r="JMZ1427" s="216"/>
      <c r="JNA1427" s="216"/>
      <c r="JNB1427" s="216"/>
      <c r="JNC1427" s="216"/>
      <c r="JND1427" s="216"/>
      <c r="JNE1427" s="216"/>
      <c r="JNF1427" s="216"/>
      <c r="JNG1427" s="216"/>
      <c r="JNH1427" s="216"/>
      <c r="JNI1427" s="216"/>
      <c r="JNJ1427" s="216"/>
      <c r="JNK1427" s="216"/>
      <c r="JNL1427" s="216"/>
      <c r="JNM1427" s="216"/>
      <c r="JNN1427" s="216"/>
      <c r="JNO1427" s="216"/>
      <c r="JNP1427" s="216"/>
      <c r="JNQ1427" s="216"/>
      <c r="JNR1427" s="216"/>
      <c r="JNS1427" s="216"/>
      <c r="JNT1427" s="216"/>
      <c r="JNU1427" s="216"/>
      <c r="JNV1427" s="216"/>
      <c r="JNW1427" s="216"/>
      <c r="JNX1427" s="216"/>
      <c r="JNY1427" s="216"/>
      <c r="JNZ1427" s="216"/>
      <c r="JOA1427" s="216"/>
      <c r="JOB1427" s="216"/>
      <c r="JOC1427" s="216"/>
      <c r="JOD1427" s="216"/>
      <c r="JOE1427" s="216"/>
      <c r="JOF1427" s="216"/>
      <c r="JOG1427" s="216"/>
      <c r="JOH1427" s="216"/>
      <c r="JOI1427" s="216"/>
      <c r="JOJ1427" s="216"/>
      <c r="JOK1427" s="216"/>
      <c r="JOL1427" s="216"/>
      <c r="JOM1427" s="216"/>
      <c r="JON1427" s="216"/>
      <c r="JOO1427" s="216"/>
      <c r="JOP1427" s="216"/>
      <c r="JOQ1427" s="216"/>
      <c r="JOR1427" s="216"/>
      <c r="JOS1427" s="216"/>
      <c r="JOT1427" s="216"/>
      <c r="JOU1427" s="216"/>
      <c r="JOV1427" s="216"/>
      <c r="JOW1427" s="216"/>
      <c r="JOX1427" s="216"/>
      <c r="JOY1427" s="216"/>
      <c r="JOZ1427" s="216"/>
      <c r="JPA1427" s="216"/>
      <c r="JPB1427" s="216"/>
      <c r="JPC1427" s="216"/>
      <c r="JPD1427" s="216"/>
      <c r="JPE1427" s="216"/>
      <c r="JPF1427" s="216"/>
      <c r="JPG1427" s="216"/>
      <c r="JPH1427" s="216"/>
      <c r="JPI1427" s="216"/>
      <c r="JPJ1427" s="216"/>
      <c r="JPK1427" s="216"/>
      <c r="JPL1427" s="216"/>
      <c r="JPM1427" s="216"/>
      <c r="JPN1427" s="216"/>
      <c r="JPO1427" s="216"/>
      <c r="JPP1427" s="216"/>
      <c r="JPQ1427" s="216"/>
      <c r="JPR1427" s="216"/>
      <c r="JPS1427" s="216"/>
      <c r="JPT1427" s="216"/>
      <c r="JPU1427" s="216"/>
      <c r="JPV1427" s="216"/>
      <c r="JPW1427" s="216"/>
      <c r="JPX1427" s="216"/>
      <c r="JPY1427" s="216"/>
      <c r="JPZ1427" s="216"/>
      <c r="JQA1427" s="216"/>
      <c r="JQB1427" s="216"/>
      <c r="JQC1427" s="216"/>
      <c r="JQD1427" s="216"/>
      <c r="JQE1427" s="216"/>
      <c r="JQF1427" s="216"/>
      <c r="JQG1427" s="216"/>
      <c r="JQH1427" s="216"/>
      <c r="JQI1427" s="216"/>
      <c r="JQJ1427" s="216"/>
      <c r="JQK1427" s="216"/>
      <c r="JQL1427" s="216"/>
      <c r="JQM1427" s="216"/>
      <c r="JQN1427" s="216"/>
      <c r="JQO1427" s="216"/>
      <c r="JQP1427" s="216"/>
      <c r="JQQ1427" s="216"/>
      <c r="JQR1427" s="216"/>
      <c r="JQS1427" s="216"/>
      <c r="JQT1427" s="216"/>
      <c r="JQU1427" s="216"/>
      <c r="JQV1427" s="216"/>
      <c r="JQW1427" s="216"/>
      <c r="JQX1427" s="216"/>
      <c r="JQY1427" s="216"/>
      <c r="JQZ1427" s="216"/>
      <c r="JRA1427" s="216"/>
      <c r="JRB1427" s="216"/>
      <c r="JRC1427" s="216"/>
      <c r="JRD1427" s="216"/>
      <c r="JRE1427" s="216"/>
      <c r="JRF1427" s="216"/>
      <c r="JRG1427" s="216"/>
      <c r="JRH1427" s="216"/>
      <c r="JRI1427" s="216"/>
      <c r="JRJ1427" s="216"/>
      <c r="JRK1427" s="216"/>
      <c r="JRL1427" s="216"/>
      <c r="JRM1427" s="216"/>
      <c r="JRN1427" s="216"/>
      <c r="JRO1427" s="216"/>
      <c r="JRP1427" s="216"/>
      <c r="JRQ1427" s="216"/>
      <c r="JRR1427" s="216"/>
      <c r="JRS1427" s="216"/>
      <c r="JRT1427" s="216"/>
      <c r="JRU1427" s="216"/>
      <c r="JRV1427" s="216"/>
      <c r="JRW1427" s="216"/>
      <c r="JRX1427" s="216"/>
      <c r="JRY1427" s="216"/>
      <c r="JRZ1427" s="216"/>
      <c r="JSA1427" s="216"/>
      <c r="JSB1427" s="216"/>
      <c r="JSC1427" s="216"/>
      <c r="JSD1427" s="216"/>
      <c r="JSE1427" s="216"/>
      <c r="JSF1427" s="216"/>
      <c r="JSG1427" s="216"/>
      <c r="JSH1427" s="216"/>
      <c r="JSI1427" s="216"/>
      <c r="JSJ1427" s="216"/>
      <c r="JSK1427" s="216"/>
      <c r="JSL1427" s="216"/>
      <c r="JSM1427" s="216"/>
      <c r="JSN1427" s="216"/>
      <c r="JSO1427" s="216"/>
      <c r="JSP1427" s="216"/>
      <c r="JSQ1427" s="216"/>
      <c r="JSR1427" s="216"/>
      <c r="JSS1427" s="216"/>
      <c r="JST1427" s="216"/>
      <c r="JSU1427" s="216"/>
      <c r="JSV1427" s="216"/>
      <c r="JSW1427" s="216"/>
      <c r="JSX1427" s="216"/>
      <c r="JSY1427" s="216"/>
      <c r="JSZ1427" s="216"/>
      <c r="JTA1427" s="216"/>
      <c r="JTB1427" s="216"/>
      <c r="JTC1427" s="216"/>
      <c r="JTD1427" s="216"/>
      <c r="JTE1427" s="216"/>
      <c r="JTF1427" s="216"/>
      <c r="JTG1427" s="216"/>
      <c r="JTH1427" s="216"/>
      <c r="JTI1427" s="216"/>
      <c r="JTJ1427" s="216"/>
      <c r="JTK1427" s="216"/>
      <c r="JTL1427" s="216"/>
      <c r="JTM1427" s="216"/>
      <c r="JTN1427" s="216"/>
      <c r="JTO1427" s="216"/>
      <c r="JTP1427" s="216"/>
      <c r="JTQ1427" s="216"/>
      <c r="JTR1427" s="216"/>
      <c r="JTS1427" s="216"/>
      <c r="JTT1427" s="216"/>
      <c r="JTU1427" s="216"/>
      <c r="JTV1427" s="216"/>
      <c r="JTW1427" s="216"/>
      <c r="JTX1427" s="216"/>
      <c r="JTY1427" s="216"/>
      <c r="JTZ1427" s="216"/>
      <c r="JUA1427" s="216"/>
      <c r="JUB1427" s="216"/>
      <c r="JUC1427" s="216"/>
      <c r="JUD1427" s="216"/>
      <c r="JUE1427" s="216"/>
      <c r="JUF1427" s="216"/>
      <c r="JUG1427" s="216"/>
      <c r="JUH1427" s="216"/>
      <c r="JUI1427" s="216"/>
      <c r="JUJ1427" s="216"/>
      <c r="JUK1427" s="216"/>
      <c r="JUL1427" s="216"/>
      <c r="JUM1427" s="216"/>
      <c r="JUN1427" s="216"/>
      <c r="JUO1427" s="216"/>
      <c r="JUP1427" s="216"/>
      <c r="JUQ1427" s="216"/>
      <c r="JUR1427" s="216"/>
      <c r="JUS1427" s="216"/>
      <c r="JUT1427" s="216"/>
      <c r="JUU1427" s="216"/>
      <c r="JUV1427" s="216"/>
      <c r="JUW1427" s="216"/>
      <c r="JUX1427" s="216"/>
      <c r="JUY1427" s="216"/>
      <c r="JUZ1427" s="216"/>
      <c r="JVA1427" s="216"/>
      <c r="JVB1427" s="216"/>
      <c r="JVC1427" s="216"/>
      <c r="JVD1427" s="216"/>
      <c r="JVE1427" s="216"/>
      <c r="JVF1427" s="216"/>
      <c r="JVG1427" s="216"/>
      <c r="JVH1427" s="216"/>
      <c r="JVI1427" s="216"/>
      <c r="JVJ1427" s="216"/>
      <c r="JVK1427" s="216"/>
      <c r="JVL1427" s="216"/>
      <c r="JVM1427" s="216"/>
      <c r="JVN1427" s="216"/>
      <c r="JVO1427" s="216"/>
      <c r="JVP1427" s="216"/>
      <c r="JVQ1427" s="216"/>
      <c r="JVR1427" s="216"/>
      <c r="JVS1427" s="216"/>
      <c r="JVT1427" s="216"/>
      <c r="JVU1427" s="216"/>
      <c r="JVV1427" s="216"/>
      <c r="JVW1427" s="216"/>
      <c r="JVX1427" s="216"/>
      <c r="JVY1427" s="216"/>
      <c r="JVZ1427" s="216"/>
      <c r="JWA1427" s="216"/>
      <c r="JWB1427" s="216"/>
      <c r="JWC1427" s="216"/>
      <c r="JWD1427" s="216"/>
      <c r="JWE1427" s="216"/>
      <c r="JWF1427" s="216"/>
      <c r="JWG1427" s="216"/>
      <c r="JWH1427" s="216"/>
      <c r="JWI1427" s="216"/>
      <c r="JWJ1427" s="216"/>
      <c r="JWK1427" s="216"/>
      <c r="JWL1427" s="216"/>
      <c r="JWM1427" s="216"/>
      <c r="JWN1427" s="216"/>
      <c r="JWO1427" s="216"/>
      <c r="JWP1427" s="216"/>
      <c r="JWQ1427" s="216"/>
      <c r="JWR1427" s="216"/>
      <c r="JWS1427" s="216"/>
      <c r="JWT1427" s="216"/>
      <c r="JWU1427" s="216"/>
      <c r="JWV1427" s="216"/>
      <c r="JWW1427" s="216"/>
      <c r="JWX1427" s="216"/>
      <c r="JWY1427" s="216"/>
      <c r="JWZ1427" s="216"/>
      <c r="JXA1427" s="216"/>
      <c r="JXB1427" s="216"/>
      <c r="JXC1427" s="216"/>
      <c r="JXD1427" s="216"/>
      <c r="JXE1427" s="216"/>
      <c r="JXF1427" s="216"/>
      <c r="JXG1427" s="216"/>
      <c r="JXH1427" s="216"/>
      <c r="JXI1427" s="216"/>
      <c r="JXJ1427" s="216"/>
      <c r="JXK1427" s="216"/>
      <c r="JXL1427" s="216"/>
      <c r="JXM1427" s="216"/>
      <c r="JXN1427" s="216"/>
      <c r="JXO1427" s="216"/>
      <c r="JXP1427" s="216"/>
      <c r="JXQ1427" s="216"/>
      <c r="JXR1427" s="216"/>
      <c r="JXS1427" s="216"/>
      <c r="JXT1427" s="216"/>
      <c r="JXU1427" s="216"/>
      <c r="JXV1427" s="216"/>
      <c r="JXW1427" s="216"/>
      <c r="JXX1427" s="216"/>
      <c r="JXY1427" s="216"/>
      <c r="JXZ1427" s="216"/>
      <c r="JYA1427" s="216"/>
      <c r="JYB1427" s="216"/>
      <c r="JYC1427" s="216"/>
      <c r="JYD1427" s="216"/>
      <c r="JYE1427" s="216"/>
      <c r="JYF1427" s="216"/>
      <c r="JYG1427" s="216"/>
      <c r="JYH1427" s="216"/>
      <c r="JYI1427" s="216"/>
      <c r="JYJ1427" s="216"/>
      <c r="JYK1427" s="216"/>
      <c r="JYL1427" s="216"/>
      <c r="JYM1427" s="216"/>
      <c r="JYN1427" s="216"/>
      <c r="JYO1427" s="216"/>
      <c r="JYP1427" s="216"/>
      <c r="JYQ1427" s="216"/>
      <c r="JYR1427" s="216"/>
      <c r="JYS1427" s="216"/>
      <c r="JYT1427" s="216"/>
      <c r="JYU1427" s="216"/>
      <c r="JYV1427" s="216"/>
      <c r="JYW1427" s="216"/>
      <c r="JYX1427" s="216"/>
      <c r="JYY1427" s="216"/>
      <c r="JYZ1427" s="216"/>
      <c r="JZA1427" s="216"/>
      <c r="JZB1427" s="216"/>
      <c r="JZC1427" s="216"/>
      <c r="JZD1427" s="216"/>
      <c r="JZE1427" s="216"/>
      <c r="JZF1427" s="216"/>
      <c r="JZG1427" s="216"/>
      <c r="JZH1427" s="216"/>
      <c r="JZI1427" s="216"/>
      <c r="JZJ1427" s="216"/>
      <c r="JZK1427" s="216"/>
      <c r="JZL1427" s="216"/>
      <c r="JZM1427" s="216"/>
      <c r="JZN1427" s="216"/>
      <c r="JZO1427" s="216"/>
      <c r="JZP1427" s="216"/>
      <c r="JZQ1427" s="216"/>
      <c r="JZR1427" s="216"/>
      <c r="JZS1427" s="216"/>
      <c r="JZT1427" s="216"/>
      <c r="JZU1427" s="216"/>
      <c r="JZV1427" s="216"/>
      <c r="JZW1427" s="216"/>
      <c r="JZX1427" s="216"/>
      <c r="JZY1427" s="216"/>
      <c r="JZZ1427" s="216"/>
      <c r="KAA1427" s="216"/>
      <c r="KAB1427" s="216"/>
      <c r="KAC1427" s="216"/>
      <c r="KAD1427" s="216"/>
      <c r="KAE1427" s="216"/>
      <c r="KAF1427" s="216"/>
      <c r="KAG1427" s="216"/>
      <c r="KAH1427" s="216"/>
      <c r="KAI1427" s="216"/>
      <c r="KAJ1427" s="216"/>
      <c r="KAK1427" s="216"/>
      <c r="KAL1427" s="216"/>
      <c r="KAM1427" s="216"/>
      <c r="KAN1427" s="216"/>
      <c r="KAO1427" s="216"/>
      <c r="KAP1427" s="216"/>
      <c r="KAQ1427" s="216"/>
      <c r="KAR1427" s="216"/>
      <c r="KAS1427" s="216"/>
      <c r="KAT1427" s="216"/>
      <c r="KAU1427" s="216"/>
      <c r="KAV1427" s="216"/>
      <c r="KAW1427" s="216"/>
      <c r="KAX1427" s="216"/>
      <c r="KAY1427" s="216"/>
      <c r="KAZ1427" s="216"/>
      <c r="KBA1427" s="216"/>
      <c r="KBB1427" s="216"/>
      <c r="KBC1427" s="216"/>
      <c r="KBD1427" s="216"/>
      <c r="KBE1427" s="216"/>
      <c r="KBF1427" s="216"/>
      <c r="KBG1427" s="216"/>
      <c r="KBH1427" s="216"/>
      <c r="KBI1427" s="216"/>
      <c r="KBJ1427" s="216"/>
      <c r="KBK1427" s="216"/>
      <c r="KBL1427" s="216"/>
      <c r="KBM1427" s="216"/>
      <c r="KBN1427" s="216"/>
      <c r="KBO1427" s="216"/>
      <c r="KBP1427" s="216"/>
      <c r="KBQ1427" s="216"/>
      <c r="KBR1427" s="216"/>
      <c r="KBS1427" s="216"/>
      <c r="KBT1427" s="216"/>
      <c r="KBU1427" s="216"/>
      <c r="KBV1427" s="216"/>
      <c r="KBW1427" s="216"/>
      <c r="KBX1427" s="216"/>
      <c r="KBY1427" s="216"/>
      <c r="KBZ1427" s="216"/>
      <c r="KCA1427" s="216"/>
      <c r="KCB1427" s="216"/>
      <c r="KCC1427" s="216"/>
      <c r="KCD1427" s="216"/>
      <c r="KCE1427" s="216"/>
      <c r="KCF1427" s="216"/>
      <c r="KCG1427" s="216"/>
      <c r="KCH1427" s="216"/>
      <c r="KCI1427" s="216"/>
      <c r="KCJ1427" s="216"/>
      <c r="KCK1427" s="216"/>
      <c r="KCL1427" s="216"/>
      <c r="KCM1427" s="216"/>
      <c r="KCN1427" s="216"/>
      <c r="KCO1427" s="216"/>
      <c r="KCP1427" s="216"/>
      <c r="KCQ1427" s="216"/>
      <c r="KCR1427" s="216"/>
      <c r="KCS1427" s="216"/>
      <c r="KCT1427" s="216"/>
      <c r="KCU1427" s="216"/>
      <c r="KCV1427" s="216"/>
      <c r="KCW1427" s="216"/>
      <c r="KCX1427" s="216"/>
      <c r="KCY1427" s="216"/>
      <c r="KCZ1427" s="216"/>
      <c r="KDA1427" s="216"/>
      <c r="KDB1427" s="216"/>
      <c r="KDC1427" s="216"/>
      <c r="KDD1427" s="216"/>
      <c r="KDE1427" s="216"/>
      <c r="KDF1427" s="216"/>
      <c r="KDG1427" s="216"/>
      <c r="KDH1427" s="216"/>
      <c r="KDI1427" s="216"/>
      <c r="KDJ1427" s="216"/>
      <c r="KDK1427" s="216"/>
      <c r="KDL1427" s="216"/>
      <c r="KDM1427" s="216"/>
      <c r="KDN1427" s="216"/>
      <c r="KDO1427" s="216"/>
      <c r="KDP1427" s="216"/>
      <c r="KDQ1427" s="216"/>
      <c r="KDR1427" s="216"/>
      <c r="KDS1427" s="216"/>
      <c r="KDT1427" s="216"/>
      <c r="KDU1427" s="216"/>
      <c r="KDV1427" s="216"/>
      <c r="KDW1427" s="216"/>
      <c r="KDX1427" s="216"/>
      <c r="KDY1427" s="216"/>
      <c r="KDZ1427" s="216"/>
      <c r="KEA1427" s="216"/>
      <c r="KEB1427" s="216"/>
      <c r="KEC1427" s="216"/>
      <c r="KED1427" s="216"/>
      <c r="KEE1427" s="216"/>
      <c r="KEF1427" s="216"/>
      <c r="KEG1427" s="216"/>
      <c r="KEH1427" s="216"/>
      <c r="KEI1427" s="216"/>
      <c r="KEJ1427" s="216"/>
      <c r="KEK1427" s="216"/>
      <c r="KEL1427" s="216"/>
      <c r="KEM1427" s="216"/>
      <c r="KEN1427" s="216"/>
      <c r="KEO1427" s="216"/>
      <c r="KEP1427" s="216"/>
      <c r="KEQ1427" s="216"/>
      <c r="KER1427" s="216"/>
      <c r="KES1427" s="216"/>
      <c r="KET1427" s="216"/>
      <c r="KEU1427" s="216"/>
      <c r="KEV1427" s="216"/>
      <c r="KEW1427" s="216"/>
      <c r="KEX1427" s="216"/>
      <c r="KEY1427" s="216"/>
      <c r="KEZ1427" s="216"/>
      <c r="KFA1427" s="216"/>
      <c r="KFB1427" s="216"/>
      <c r="KFC1427" s="216"/>
      <c r="KFD1427" s="216"/>
      <c r="KFE1427" s="216"/>
      <c r="KFF1427" s="216"/>
      <c r="KFG1427" s="216"/>
      <c r="KFH1427" s="216"/>
      <c r="KFI1427" s="216"/>
      <c r="KFJ1427" s="216"/>
      <c r="KFK1427" s="216"/>
      <c r="KFL1427" s="216"/>
      <c r="KFM1427" s="216"/>
      <c r="KFN1427" s="216"/>
      <c r="KFO1427" s="216"/>
      <c r="KFP1427" s="216"/>
      <c r="KFQ1427" s="216"/>
      <c r="KFR1427" s="216"/>
      <c r="KFS1427" s="216"/>
      <c r="KFT1427" s="216"/>
      <c r="KFU1427" s="216"/>
      <c r="KFV1427" s="216"/>
      <c r="KFW1427" s="216"/>
      <c r="KFX1427" s="216"/>
      <c r="KFY1427" s="216"/>
      <c r="KFZ1427" s="216"/>
      <c r="KGA1427" s="216"/>
      <c r="KGB1427" s="216"/>
      <c r="KGC1427" s="216"/>
      <c r="KGD1427" s="216"/>
      <c r="KGE1427" s="216"/>
      <c r="KGF1427" s="216"/>
      <c r="KGG1427" s="216"/>
      <c r="KGH1427" s="216"/>
      <c r="KGI1427" s="216"/>
      <c r="KGJ1427" s="216"/>
      <c r="KGK1427" s="216"/>
      <c r="KGL1427" s="216"/>
      <c r="KGM1427" s="216"/>
      <c r="KGN1427" s="216"/>
      <c r="KGO1427" s="216"/>
      <c r="KGP1427" s="216"/>
      <c r="KGQ1427" s="216"/>
      <c r="KGR1427" s="216"/>
      <c r="KGS1427" s="216"/>
      <c r="KGT1427" s="216"/>
      <c r="KGU1427" s="216"/>
      <c r="KGV1427" s="216"/>
      <c r="KGW1427" s="216"/>
      <c r="KGX1427" s="216"/>
      <c r="KGY1427" s="216"/>
      <c r="KGZ1427" s="216"/>
      <c r="KHA1427" s="216"/>
      <c r="KHB1427" s="216"/>
      <c r="KHC1427" s="216"/>
      <c r="KHD1427" s="216"/>
      <c r="KHE1427" s="216"/>
      <c r="KHF1427" s="216"/>
      <c r="KHG1427" s="216"/>
      <c r="KHH1427" s="216"/>
      <c r="KHI1427" s="216"/>
      <c r="KHJ1427" s="216"/>
      <c r="KHK1427" s="216"/>
      <c r="KHL1427" s="216"/>
      <c r="KHM1427" s="216"/>
      <c r="KHN1427" s="216"/>
      <c r="KHO1427" s="216"/>
      <c r="KHP1427" s="216"/>
      <c r="KHQ1427" s="216"/>
      <c r="KHR1427" s="216"/>
      <c r="KHS1427" s="216"/>
      <c r="KHT1427" s="216"/>
      <c r="KHU1427" s="216"/>
      <c r="KHV1427" s="216"/>
      <c r="KHW1427" s="216"/>
      <c r="KHX1427" s="216"/>
      <c r="KHY1427" s="216"/>
      <c r="KHZ1427" s="216"/>
      <c r="KIA1427" s="216"/>
      <c r="KIB1427" s="216"/>
      <c r="KIC1427" s="216"/>
      <c r="KID1427" s="216"/>
      <c r="KIE1427" s="216"/>
      <c r="KIF1427" s="216"/>
      <c r="KIG1427" s="216"/>
      <c r="KIH1427" s="216"/>
      <c r="KII1427" s="216"/>
      <c r="KIJ1427" s="216"/>
      <c r="KIK1427" s="216"/>
      <c r="KIL1427" s="216"/>
      <c r="KIM1427" s="216"/>
      <c r="KIN1427" s="216"/>
      <c r="KIO1427" s="216"/>
      <c r="KIP1427" s="216"/>
      <c r="KIQ1427" s="216"/>
      <c r="KIR1427" s="216"/>
      <c r="KIS1427" s="216"/>
      <c r="KIT1427" s="216"/>
      <c r="KIU1427" s="216"/>
      <c r="KIV1427" s="216"/>
      <c r="KIW1427" s="216"/>
      <c r="KIX1427" s="216"/>
      <c r="KIY1427" s="216"/>
      <c r="KIZ1427" s="216"/>
      <c r="KJA1427" s="216"/>
      <c r="KJB1427" s="216"/>
      <c r="KJC1427" s="216"/>
      <c r="KJD1427" s="216"/>
      <c r="KJE1427" s="216"/>
      <c r="KJF1427" s="216"/>
      <c r="KJG1427" s="216"/>
      <c r="KJH1427" s="216"/>
      <c r="KJI1427" s="216"/>
      <c r="KJJ1427" s="216"/>
      <c r="KJK1427" s="216"/>
      <c r="KJL1427" s="216"/>
      <c r="KJM1427" s="216"/>
      <c r="KJN1427" s="216"/>
      <c r="KJO1427" s="216"/>
      <c r="KJP1427" s="216"/>
      <c r="KJQ1427" s="216"/>
      <c r="KJR1427" s="216"/>
      <c r="KJS1427" s="216"/>
      <c r="KJT1427" s="216"/>
      <c r="KJU1427" s="216"/>
      <c r="KJV1427" s="216"/>
      <c r="KJW1427" s="216"/>
      <c r="KJX1427" s="216"/>
      <c r="KJY1427" s="216"/>
      <c r="KJZ1427" s="216"/>
      <c r="KKA1427" s="216"/>
      <c r="KKB1427" s="216"/>
      <c r="KKC1427" s="216"/>
      <c r="KKD1427" s="216"/>
      <c r="KKE1427" s="216"/>
      <c r="KKF1427" s="216"/>
      <c r="KKG1427" s="216"/>
      <c r="KKH1427" s="216"/>
      <c r="KKI1427" s="216"/>
      <c r="KKJ1427" s="216"/>
      <c r="KKK1427" s="216"/>
      <c r="KKL1427" s="216"/>
      <c r="KKM1427" s="216"/>
      <c r="KKN1427" s="216"/>
      <c r="KKO1427" s="216"/>
      <c r="KKP1427" s="216"/>
      <c r="KKQ1427" s="216"/>
      <c r="KKR1427" s="216"/>
      <c r="KKS1427" s="216"/>
      <c r="KKT1427" s="216"/>
      <c r="KKU1427" s="216"/>
      <c r="KKV1427" s="216"/>
      <c r="KKW1427" s="216"/>
      <c r="KKX1427" s="216"/>
      <c r="KKY1427" s="216"/>
      <c r="KKZ1427" s="216"/>
      <c r="KLA1427" s="216"/>
      <c r="KLB1427" s="216"/>
      <c r="KLC1427" s="216"/>
      <c r="KLD1427" s="216"/>
      <c r="KLE1427" s="216"/>
      <c r="KLF1427" s="216"/>
      <c r="KLG1427" s="216"/>
      <c r="KLH1427" s="216"/>
      <c r="KLI1427" s="216"/>
      <c r="KLJ1427" s="216"/>
      <c r="KLK1427" s="216"/>
      <c r="KLL1427" s="216"/>
      <c r="KLM1427" s="216"/>
      <c r="KLN1427" s="216"/>
      <c r="KLO1427" s="216"/>
      <c r="KLP1427" s="216"/>
      <c r="KLQ1427" s="216"/>
      <c r="KLR1427" s="216"/>
      <c r="KLS1427" s="216"/>
      <c r="KLT1427" s="216"/>
      <c r="KLU1427" s="216"/>
      <c r="KLV1427" s="216"/>
      <c r="KLW1427" s="216"/>
      <c r="KLX1427" s="216"/>
      <c r="KLY1427" s="216"/>
      <c r="KLZ1427" s="216"/>
      <c r="KMA1427" s="216"/>
      <c r="KMB1427" s="216"/>
      <c r="KMC1427" s="216"/>
      <c r="KMD1427" s="216"/>
      <c r="KME1427" s="216"/>
      <c r="KMF1427" s="216"/>
      <c r="KMG1427" s="216"/>
      <c r="KMH1427" s="216"/>
      <c r="KMI1427" s="216"/>
      <c r="KMJ1427" s="216"/>
      <c r="KMK1427" s="216"/>
      <c r="KML1427" s="216"/>
      <c r="KMM1427" s="216"/>
      <c r="KMN1427" s="216"/>
      <c r="KMO1427" s="216"/>
      <c r="KMP1427" s="216"/>
      <c r="KMQ1427" s="216"/>
      <c r="KMR1427" s="216"/>
      <c r="KMS1427" s="216"/>
      <c r="KMT1427" s="216"/>
      <c r="KMU1427" s="216"/>
      <c r="KMV1427" s="216"/>
      <c r="KMW1427" s="216"/>
      <c r="KMX1427" s="216"/>
      <c r="KMY1427" s="216"/>
      <c r="KMZ1427" s="216"/>
      <c r="KNA1427" s="216"/>
      <c r="KNB1427" s="216"/>
      <c r="KNC1427" s="216"/>
      <c r="KND1427" s="216"/>
      <c r="KNE1427" s="216"/>
      <c r="KNF1427" s="216"/>
      <c r="KNG1427" s="216"/>
      <c r="KNH1427" s="216"/>
      <c r="KNI1427" s="216"/>
      <c r="KNJ1427" s="216"/>
      <c r="KNK1427" s="216"/>
      <c r="KNL1427" s="216"/>
      <c r="KNM1427" s="216"/>
      <c r="KNN1427" s="216"/>
      <c r="KNO1427" s="216"/>
      <c r="KNP1427" s="216"/>
      <c r="KNQ1427" s="216"/>
      <c r="KNR1427" s="216"/>
      <c r="KNS1427" s="216"/>
      <c r="KNT1427" s="216"/>
      <c r="KNU1427" s="216"/>
      <c r="KNV1427" s="216"/>
      <c r="KNW1427" s="216"/>
      <c r="KNX1427" s="216"/>
      <c r="KNY1427" s="216"/>
      <c r="KNZ1427" s="216"/>
      <c r="KOA1427" s="216"/>
      <c r="KOB1427" s="216"/>
      <c r="KOC1427" s="216"/>
      <c r="KOD1427" s="216"/>
      <c r="KOE1427" s="216"/>
      <c r="KOF1427" s="216"/>
      <c r="KOG1427" s="216"/>
      <c r="KOH1427" s="216"/>
      <c r="KOI1427" s="216"/>
      <c r="KOJ1427" s="216"/>
      <c r="KOK1427" s="216"/>
      <c r="KOL1427" s="216"/>
      <c r="KOM1427" s="216"/>
      <c r="KON1427" s="216"/>
      <c r="KOO1427" s="216"/>
      <c r="KOP1427" s="216"/>
      <c r="KOQ1427" s="216"/>
      <c r="KOR1427" s="216"/>
      <c r="KOS1427" s="216"/>
      <c r="KOT1427" s="216"/>
      <c r="KOU1427" s="216"/>
      <c r="KOV1427" s="216"/>
      <c r="KOW1427" s="216"/>
      <c r="KOX1427" s="216"/>
      <c r="KOY1427" s="216"/>
      <c r="KOZ1427" s="216"/>
      <c r="KPA1427" s="216"/>
      <c r="KPB1427" s="216"/>
      <c r="KPC1427" s="216"/>
      <c r="KPD1427" s="216"/>
      <c r="KPE1427" s="216"/>
      <c r="KPF1427" s="216"/>
      <c r="KPG1427" s="216"/>
      <c r="KPH1427" s="216"/>
      <c r="KPI1427" s="216"/>
      <c r="KPJ1427" s="216"/>
      <c r="KPK1427" s="216"/>
      <c r="KPL1427" s="216"/>
      <c r="KPM1427" s="216"/>
      <c r="KPN1427" s="216"/>
      <c r="KPO1427" s="216"/>
      <c r="KPP1427" s="216"/>
      <c r="KPQ1427" s="216"/>
      <c r="KPR1427" s="216"/>
      <c r="KPS1427" s="216"/>
      <c r="KPT1427" s="216"/>
      <c r="KPU1427" s="216"/>
      <c r="KPV1427" s="216"/>
      <c r="KPW1427" s="216"/>
      <c r="KPX1427" s="216"/>
      <c r="KPY1427" s="216"/>
      <c r="KPZ1427" s="216"/>
      <c r="KQA1427" s="216"/>
      <c r="KQB1427" s="216"/>
      <c r="KQC1427" s="216"/>
      <c r="KQD1427" s="216"/>
      <c r="KQE1427" s="216"/>
      <c r="KQF1427" s="216"/>
      <c r="KQG1427" s="216"/>
      <c r="KQH1427" s="216"/>
      <c r="KQI1427" s="216"/>
      <c r="KQJ1427" s="216"/>
      <c r="KQK1427" s="216"/>
      <c r="KQL1427" s="216"/>
      <c r="KQM1427" s="216"/>
      <c r="KQN1427" s="216"/>
      <c r="KQO1427" s="216"/>
      <c r="KQP1427" s="216"/>
      <c r="KQQ1427" s="216"/>
      <c r="KQR1427" s="216"/>
      <c r="KQS1427" s="216"/>
      <c r="KQT1427" s="216"/>
      <c r="KQU1427" s="216"/>
      <c r="KQV1427" s="216"/>
      <c r="KQW1427" s="216"/>
      <c r="KQX1427" s="216"/>
      <c r="KQY1427" s="216"/>
      <c r="KQZ1427" s="216"/>
      <c r="KRA1427" s="216"/>
      <c r="KRB1427" s="216"/>
      <c r="KRC1427" s="216"/>
      <c r="KRD1427" s="216"/>
      <c r="KRE1427" s="216"/>
      <c r="KRF1427" s="216"/>
      <c r="KRG1427" s="216"/>
      <c r="KRH1427" s="216"/>
      <c r="KRI1427" s="216"/>
      <c r="KRJ1427" s="216"/>
      <c r="KRK1427" s="216"/>
      <c r="KRL1427" s="216"/>
      <c r="KRM1427" s="216"/>
      <c r="KRN1427" s="216"/>
      <c r="KRO1427" s="216"/>
      <c r="KRP1427" s="216"/>
      <c r="KRQ1427" s="216"/>
      <c r="KRR1427" s="216"/>
      <c r="KRS1427" s="216"/>
      <c r="KRT1427" s="216"/>
      <c r="KRU1427" s="216"/>
      <c r="KRV1427" s="216"/>
      <c r="KRW1427" s="216"/>
      <c r="KRX1427" s="216"/>
      <c r="KRY1427" s="216"/>
      <c r="KRZ1427" s="216"/>
      <c r="KSA1427" s="216"/>
      <c r="KSB1427" s="216"/>
      <c r="KSC1427" s="216"/>
      <c r="KSD1427" s="216"/>
      <c r="KSE1427" s="216"/>
      <c r="KSF1427" s="216"/>
      <c r="KSG1427" s="216"/>
      <c r="KSH1427" s="216"/>
      <c r="KSI1427" s="216"/>
      <c r="KSJ1427" s="216"/>
      <c r="KSK1427" s="216"/>
      <c r="KSL1427" s="216"/>
      <c r="KSM1427" s="216"/>
      <c r="KSN1427" s="216"/>
      <c r="KSO1427" s="216"/>
      <c r="KSP1427" s="216"/>
      <c r="KSQ1427" s="216"/>
      <c r="KSR1427" s="216"/>
      <c r="KSS1427" s="216"/>
      <c r="KST1427" s="216"/>
      <c r="KSU1427" s="216"/>
      <c r="KSV1427" s="216"/>
      <c r="KSW1427" s="216"/>
      <c r="KSX1427" s="216"/>
      <c r="KSY1427" s="216"/>
      <c r="KSZ1427" s="216"/>
      <c r="KTA1427" s="216"/>
      <c r="KTB1427" s="216"/>
      <c r="KTC1427" s="216"/>
      <c r="KTD1427" s="216"/>
      <c r="KTE1427" s="216"/>
      <c r="KTF1427" s="216"/>
      <c r="KTG1427" s="216"/>
      <c r="KTH1427" s="216"/>
      <c r="KTI1427" s="216"/>
      <c r="KTJ1427" s="216"/>
      <c r="KTK1427" s="216"/>
      <c r="KTL1427" s="216"/>
      <c r="KTM1427" s="216"/>
      <c r="KTN1427" s="216"/>
      <c r="KTO1427" s="216"/>
      <c r="KTP1427" s="216"/>
      <c r="KTQ1427" s="216"/>
      <c r="KTR1427" s="216"/>
      <c r="KTS1427" s="216"/>
      <c r="KTT1427" s="216"/>
      <c r="KTU1427" s="216"/>
      <c r="KTV1427" s="216"/>
      <c r="KTW1427" s="216"/>
      <c r="KTX1427" s="216"/>
      <c r="KTY1427" s="216"/>
      <c r="KTZ1427" s="216"/>
      <c r="KUA1427" s="216"/>
      <c r="KUB1427" s="216"/>
      <c r="KUC1427" s="216"/>
      <c r="KUD1427" s="216"/>
      <c r="KUE1427" s="216"/>
      <c r="KUF1427" s="216"/>
      <c r="KUG1427" s="216"/>
      <c r="KUH1427" s="216"/>
      <c r="KUI1427" s="216"/>
      <c r="KUJ1427" s="216"/>
      <c r="KUK1427" s="216"/>
      <c r="KUL1427" s="216"/>
      <c r="KUM1427" s="216"/>
      <c r="KUN1427" s="216"/>
      <c r="KUO1427" s="216"/>
      <c r="KUP1427" s="216"/>
      <c r="KUQ1427" s="216"/>
      <c r="KUR1427" s="216"/>
      <c r="KUS1427" s="216"/>
      <c r="KUT1427" s="216"/>
      <c r="KUU1427" s="216"/>
      <c r="KUV1427" s="216"/>
      <c r="KUW1427" s="216"/>
      <c r="KUX1427" s="216"/>
      <c r="KUY1427" s="216"/>
      <c r="KUZ1427" s="216"/>
      <c r="KVA1427" s="216"/>
      <c r="KVB1427" s="216"/>
      <c r="KVC1427" s="216"/>
      <c r="KVD1427" s="216"/>
      <c r="KVE1427" s="216"/>
      <c r="KVF1427" s="216"/>
      <c r="KVG1427" s="216"/>
      <c r="KVH1427" s="216"/>
      <c r="KVI1427" s="216"/>
      <c r="KVJ1427" s="216"/>
      <c r="KVK1427" s="216"/>
      <c r="KVL1427" s="216"/>
      <c r="KVM1427" s="216"/>
      <c r="KVN1427" s="216"/>
      <c r="KVO1427" s="216"/>
      <c r="KVP1427" s="216"/>
      <c r="KVQ1427" s="216"/>
      <c r="KVR1427" s="216"/>
      <c r="KVS1427" s="216"/>
      <c r="KVT1427" s="216"/>
      <c r="KVU1427" s="216"/>
      <c r="KVV1427" s="216"/>
      <c r="KVW1427" s="216"/>
      <c r="KVX1427" s="216"/>
      <c r="KVY1427" s="216"/>
      <c r="KVZ1427" s="216"/>
      <c r="KWA1427" s="216"/>
      <c r="KWB1427" s="216"/>
      <c r="KWC1427" s="216"/>
      <c r="KWD1427" s="216"/>
      <c r="KWE1427" s="216"/>
      <c r="KWF1427" s="216"/>
      <c r="KWG1427" s="216"/>
      <c r="KWH1427" s="216"/>
      <c r="KWI1427" s="216"/>
      <c r="KWJ1427" s="216"/>
      <c r="KWK1427" s="216"/>
      <c r="KWL1427" s="216"/>
      <c r="KWM1427" s="216"/>
      <c r="KWN1427" s="216"/>
      <c r="KWO1427" s="216"/>
      <c r="KWP1427" s="216"/>
      <c r="KWQ1427" s="216"/>
      <c r="KWR1427" s="216"/>
      <c r="KWS1427" s="216"/>
      <c r="KWT1427" s="216"/>
      <c r="KWU1427" s="216"/>
      <c r="KWV1427" s="216"/>
      <c r="KWW1427" s="216"/>
      <c r="KWX1427" s="216"/>
      <c r="KWY1427" s="216"/>
      <c r="KWZ1427" s="216"/>
      <c r="KXA1427" s="216"/>
      <c r="KXB1427" s="216"/>
      <c r="KXC1427" s="216"/>
      <c r="KXD1427" s="216"/>
      <c r="KXE1427" s="216"/>
      <c r="KXF1427" s="216"/>
      <c r="KXG1427" s="216"/>
      <c r="KXH1427" s="216"/>
      <c r="KXI1427" s="216"/>
      <c r="KXJ1427" s="216"/>
      <c r="KXK1427" s="216"/>
      <c r="KXL1427" s="216"/>
      <c r="KXM1427" s="216"/>
      <c r="KXN1427" s="216"/>
      <c r="KXO1427" s="216"/>
      <c r="KXP1427" s="216"/>
      <c r="KXQ1427" s="216"/>
      <c r="KXR1427" s="216"/>
      <c r="KXS1427" s="216"/>
      <c r="KXT1427" s="216"/>
      <c r="KXU1427" s="216"/>
      <c r="KXV1427" s="216"/>
      <c r="KXW1427" s="216"/>
      <c r="KXX1427" s="216"/>
      <c r="KXY1427" s="216"/>
      <c r="KXZ1427" s="216"/>
      <c r="KYA1427" s="216"/>
      <c r="KYB1427" s="216"/>
      <c r="KYC1427" s="216"/>
      <c r="KYD1427" s="216"/>
      <c r="KYE1427" s="216"/>
      <c r="KYF1427" s="216"/>
      <c r="KYG1427" s="216"/>
      <c r="KYH1427" s="216"/>
      <c r="KYI1427" s="216"/>
      <c r="KYJ1427" s="216"/>
      <c r="KYK1427" s="216"/>
      <c r="KYL1427" s="216"/>
      <c r="KYM1427" s="216"/>
      <c r="KYN1427" s="216"/>
      <c r="KYO1427" s="216"/>
      <c r="KYP1427" s="216"/>
      <c r="KYQ1427" s="216"/>
      <c r="KYR1427" s="216"/>
      <c r="KYS1427" s="216"/>
      <c r="KYT1427" s="216"/>
      <c r="KYU1427" s="216"/>
      <c r="KYV1427" s="216"/>
      <c r="KYW1427" s="216"/>
      <c r="KYX1427" s="216"/>
      <c r="KYY1427" s="216"/>
      <c r="KYZ1427" s="216"/>
      <c r="KZA1427" s="216"/>
      <c r="KZB1427" s="216"/>
      <c r="KZC1427" s="216"/>
      <c r="KZD1427" s="216"/>
      <c r="KZE1427" s="216"/>
      <c r="KZF1427" s="216"/>
      <c r="KZG1427" s="216"/>
      <c r="KZH1427" s="216"/>
      <c r="KZI1427" s="216"/>
      <c r="KZJ1427" s="216"/>
      <c r="KZK1427" s="216"/>
      <c r="KZL1427" s="216"/>
      <c r="KZM1427" s="216"/>
      <c r="KZN1427" s="216"/>
      <c r="KZO1427" s="216"/>
      <c r="KZP1427" s="216"/>
      <c r="KZQ1427" s="216"/>
      <c r="KZR1427" s="216"/>
      <c r="KZS1427" s="216"/>
      <c r="KZT1427" s="216"/>
      <c r="KZU1427" s="216"/>
      <c r="KZV1427" s="216"/>
      <c r="KZW1427" s="216"/>
      <c r="KZX1427" s="216"/>
      <c r="KZY1427" s="216"/>
      <c r="KZZ1427" s="216"/>
      <c r="LAA1427" s="216"/>
      <c r="LAB1427" s="216"/>
      <c r="LAC1427" s="216"/>
      <c r="LAD1427" s="216"/>
      <c r="LAE1427" s="216"/>
      <c r="LAF1427" s="216"/>
      <c r="LAG1427" s="216"/>
      <c r="LAH1427" s="216"/>
      <c r="LAI1427" s="216"/>
      <c r="LAJ1427" s="216"/>
      <c r="LAK1427" s="216"/>
      <c r="LAL1427" s="216"/>
      <c r="LAM1427" s="216"/>
      <c r="LAN1427" s="216"/>
      <c r="LAO1427" s="216"/>
      <c r="LAP1427" s="216"/>
      <c r="LAQ1427" s="216"/>
      <c r="LAR1427" s="216"/>
      <c r="LAS1427" s="216"/>
      <c r="LAT1427" s="216"/>
      <c r="LAU1427" s="216"/>
      <c r="LAV1427" s="216"/>
      <c r="LAW1427" s="216"/>
      <c r="LAX1427" s="216"/>
      <c r="LAY1427" s="216"/>
      <c r="LAZ1427" s="216"/>
      <c r="LBA1427" s="216"/>
      <c r="LBB1427" s="216"/>
      <c r="LBC1427" s="216"/>
      <c r="LBD1427" s="216"/>
      <c r="LBE1427" s="216"/>
      <c r="LBF1427" s="216"/>
      <c r="LBG1427" s="216"/>
      <c r="LBH1427" s="216"/>
      <c r="LBI1427" s="216"/>
      <c r="LBJ1427" s="216"/>
      <c r="LBK1427" s="216"/>
      <c r="LBL1427" s="216"/>
      <c r="LBM1427" s="216"/>
      <c r="LBN1427" s="216"/>
      <c r="LBO1427" s="216"/>
      <c r="LBP1427" s="216"/>
      <c r="LBQ1427" s="216"/>
      <c r="LBR1427" s="216"/>
      <c r="LBS1427" s="216"/>
      <c r="LBT1427" s="216"/>
      <c r="LBU1427" s="216"/>
      <c r="LBV1427" s="216"/>
      <c r="LBW1427" s="216"/>
      <c r="LBX1427" s="216"/>
      <c r="LBY1427" s="216"/>
      <c r="LBZ1427" s="216"/>
      <c r="LCA1427" s="216"/>
      <c r="LCB1427" s="216"/>
      <c r="LCC1427" s="216"/>
      <c r="LCD1427" s="216"/>
      <c r="LCE1427" s="216"/>
      <c r="LCF1427" s="216"/>
      <c r="LCG1427" s="216"/>
      <c r="LCH1427" s="216"/>
      <c r="LCI1427" s="216"/>
      <c r="LCJ1427" s="216"/>
      <c r="LCK1427" s="216"/>
      <c r="LCL1427" s="216"/>
      <c r="LCM1427" s="216"/>
      <c r="LCN1427" s="216"/>
      <c r="LCO1427" s="216"/>
      <c r="LCP1427" s="216"/>
      <c r="LCQ1427" s="216"/>
      <c r="LCR1427" s="216"/>
      <c r="LCS1427" s="216"/>
      <c r="LCT1427" s="216"/>
      <c r="LCU1427" s="216"/>
      <c r="LCV1427" s="216"/>
      <c r="LCW1427" s="216"/>
      <c r="LCX1427" s="216"/>
      <c r="LCY1427" s="216"/>
      <c r="LCZ1427" s="216"/>
      <c r="LDA1427" s="216"/>
      <c r="LDB1427" s="216"/>
      <c r="LDC1427" s="216"/>
      <c r="LDD1427" s="216"/>
      <c r="LDE1427" s="216"/>
      <c r="LDF1427" s="216"/>
      <c r="LDG1427" s="216"/>
      <c r="LDH1427" s="216"/>
      <c r="LDI1427" s="216"/>
      <c r="LDJ1427" s="216"/>
      <c r="LDK1427" s="216"/>
      <c r="LDL1427" s="216"/>
      <c r="LDM1427" s="216"/>
      <c r="LDN1427" s="216"/>
      <c r="LDO1427" s="216"/>
      <c r="LDP1427" s="216"/>
      <c r="LDQ1427" s="216"/>
      <c r="LDR1427" s="216"/>
      <c r="LDS1427" s="216"/>
      <c r="LDT1427" s="216"/>
      <c r="LDU1427" s="216"/>
      <c r="LDV1427" s="216"/>
      <c r="LDW1427" s="216"/>
      <c r="LDX1427" s="216"/>
      <c r="LDY1427" s="216"/>
      <c r="LDZ1427" s="216"/>
      <c r="LEA1427" s="216"/>
      <c r="LEB1427" s="216"/>
      <c r="LEC1427" s="216"/>
      <c r="LED1427" s="216"/>
      <c r="LEE1427" s="216"/>
      <c r="LEF1427" s="216"/>
      <c r="LEG1427" s="216"/>
      <c r="LEH1427" s="216"/>
      <c r="LEI1427" s="216"/>
      <c r="LEJ1427" s="216"/>
      <c r="LEK1427" s="216"/>
      <c r="LEL1427" s="216"/>
      <c r="LEM1427" s="216"/>
      <c r="LEN1427" s="216"/>
      <c r="LEO1427" s="216"/>
      <c r="LEP1427" s="216"/>
      <c r="LEQ1427" s="216"/>
      <c r="LER1427" s="216"/>
      <c r="LES1427" s="216"/>
      <c r="LET1427" s="216"/>
      <c r="LEU1427" s="216"/>
      <c r="LEV1427" s="216"/>
      <c r="LEW1427" s="216"/>
      <c r="LEX1427" s="216"/>
      <c r="LEY1427" s="216"/>
      <c r="LEZ1427" s="216"/>
      <c r="LFA1427" s="216"/>
      <c r="LFB1427" s="216"/>
      <c r="LFC1427" s="216"/>
      <c r="LFD1427" s="216"/>
      <c r="LFE1427" s="216"/>
      <c r="LFF1427" s="216"/>
      <c r="LFG1427" s="216"/>
      <c r="LFH1427" s="216"/>
      <c r="LFI1427" s="216"/>
      <c r="LFJ1427" s="216"/>
      <c r="LFK1427" s="216"/>
      <c r="LFL1427" s="216"/>
      <c r="LFM1427" s="216"/>
      <c r="LFN1427" s="216"/>
      <c r="LFO1427" s="216"/>
      <c r="LFP1427" s="216"/>
      <c r="LFQ1427" s="216"/>
      <c r="LFR1427" s="216"/>
      <c r="LFS1427" s="216"/>
      <c r="LFT1427" s="216"/>
      <c r="LFU1427" s="216"/>
      <c r="LFV1427" s="216"/>
      <c r="LFW1427" s="216"/>
      <c r="LFX1427" s="216"/>
      <c r="LFY1427" s="216"/>
      <c r="LFZ1427" s="216"/>
      <c r="LGA1427" s="216"/>
      <c r="LGB1427" s="216"/>
      <c r="LGC1427" s="216"/>
      <c r="LGD1427" s="216"/>
      <c r="LGE1427" s="216"/>
      <c r="LGF1427" s="216"/>
      <c r="LGG1427" s="216"/>
      <c r="LGH1427" s="216"/>
      <c r="LGI1427" s="216"/>
      <c r="LGJ1427" s="216"/>
      <c r="LGK1427" s="216"/>
      <c r="LGL1427" s="216"/>
      <c r="LGM1427" s="216"/>
      <c r="LGN1427" s="216"/>
      <c r="LGO1427" s="216"/>
      <c r="LGP1427" s="216"/>
      <c r="LGQ1427" s="216"/>
      <c r="LGR1427" s="216"/>
      <c r="LGS1427" s="216"/>
      <c r="LGT1427" s="216"/>
      <c r="LGU1427" s="216"/>
      <c r="LGV1427" s="216"/>
      <c r="LGW1427" s="216"/>
      <c r="LGX1427" s="216"/>
      <c r="LGY1427" s="216"/>
      <c r="LGZ1427" s="216"/>
      <c r="LHA1427" s="216"/>
      <c r="LHB1427" s="216"/>
      <c r="LHC1427" s="216"/>
      <c r="LHD1427" s="216"/>
      <c r="LHE1427" s="216"/>
      <c r="LHF1427" s="216"/>
      <c r="LHG1427" s="216"/>
      <c r="LHH1427" s="216"/>
      <c r="LHI1427" s="216"/>
      <c r="LHJ1427" s="216"/>
      <c r="LHK1427" s="216"/>
      <c r="LHL1427" s="216"/>
      <c r="LHM1427" s="216"/>
      <c r="LHN1427" s="216"/>
      <c r="LHO1427" s="216"/>
      <c r="LHP1427" s="216"/>
      <c r="LHQ1427" s="216"/>
      <c r="LHR1427" s="216"/>
      <c r="LHS1427" s="216"/>
      <c r="LHT1427" s="216"/>
      <c r="LHU1427" s="216"/>
      <c r="LHV1427" s="216"/>
      <c r="LHW1427" s="216"/>
      <c r="LHX1427" s="216"/>
      <c r="LHY1427" s="216"/>
      <c r="LHZ1427" s="216"/>
      <c r="LIA1427" s="216"/>
      <c r="LIB1427" s="216"/>
      <c r="LIC1427" s="216"/>
      <c r="LID1427" s="216"/>
      <c r="LIE1427" s="216"/>
      <c r="LIF1427" s="216"/>
      <c r="LIG1427" s="216"/>
      <c r="LIH1427" s="216"/>
      <c r="LII1427" s="216"/>
      <c r="LIJ1427" s="216"/>
      <c r="LIK1427" s="216"/>
      <c r="LIL1427" s="216"/>
      <c r="LIM1427" s="216"/>
      <c r="LIN1427" s="216"/>
      <c r="LIO1427" s="216"/>
      <c r="LIP1427" s="216"/>
      <c r="LIQ1427" s="216"/>
      <c r="LIR1427" s="216"/>
      <c r="LIS1427" s="216"/>
      <c r="LIT1427" s="216"/>
      <c r="LIU1427" s="216"/>
      <c r="LIV1427" s="216"/>
      <c r="LIW1427" s="216"/>
      <c r="LIX1427" s="216"/>
      <c r="LIY1427" s="216"/>
      <c r="LIZ1427" s="216"/>
      <c r="LJA1427" s="216"/>
      <c r="LJB1427" s="216"/>
      <c r="LJC1427" s="216"/>
      <c r="LJD1427" s="216"/>
      <c r="LJE1427" s="216"/>
      <c r="LJF1427" s="216"/>
      <c r="LJG1427" s="216"/>
      <c r="LJH1427" s="216"/>
      <c r="LJI1427" s="216"/>
      <c r="LJJ1427" s="216"/>
      <c r="LJK1427" s="216"/>
      <c r="LJL1427" s="216"/>
      <c r="LJM1427" s="216"/>
      <c r="LJN1427" s="216"/>
      <c r="LJO1427" s="216"/>
      <c r="LJP1427" s="216"/>
      <c r="LJQ1427" s="216"/>
      <c r="LJR1427" s="216"/>
      <c r="LJS1427" s="216"/>
      <c r="LJT1427" s="216"/>
      <c r="LJU1427" s="216"/>
      <c r="LJV1427" s="216"/>
      <c r="LJW1427" s="216"/>
      <c r="LJX1427" s="216"/>
      <c r="LJY1427" s="216"/>
      <c r="LJZ1427" s="216"/>
      <c r="LKA1427" s="216"/>
      <c r="LKB1427" s="216"/>
      <c r="LKC1427" s="216"/>
      <c r="LKD1427" s="216"/>
      <c r="LKE1427" s="216"/>
      <c r="LKF1427" s="216"/>
      <c r="LKG1427" s="216"/>
      <c r="LKH1427" s="216"/>
      <c r="LKI1427" s="216"/>
      <c r="LKJ1427" s="216"/>
      <c r="LKK1427" s="216"/>
      <c r="LKL1427" s="216"/>
      <c r="LKM1427" s="216"/>
      <c r="LKN1427" s="216"/>
      <c r="LKO1427" s="216"/>
      <c r="LKP1427" s="216"/>
      <c r="LKQ1427" s="216"/>
      <c r="LKR1427" s="216"/>
      <c r="LKS1427" s="216"/>
      <c r="LKT1427" s="216"/>
      <c r="LKU1427" s="216"/>
      <c r="LKV1427" s="216"/>
      <c r="LKW1427" s="216"/>
      <c r="LKX1427" s="216"/>
      <c r="LKY1427" s="216"/>
      <c r="LKZ1427" s="216"/>
      <c r="LLA1427" s="216"/>
      <c r="LLB1427" s="216"/>
      <c r="LLC1427" s="216"/>
      <c r="LLD1427" s="216"/>
      <c r="LLE1427" s="216"/>
      <c r="LLF1427" s="216"/>
      <c r="LLG1427" s="216"/>
      <c r="LLH1427" s="216"/>
      <c r="LLI1427" s="216"/>
      <c r="LLJ1427" s="216"/>
      <c r="LLK1427" s="216"/>
      <c r="LLL1427" s="216"/>
      <c r="LLM1427" s="216"/>
      <c r="LLN1427" s="216"/>
      <c r="LLO1427" s="216"/>
      <c r="LLP1427" s="216"/>
      <c r="LLQ1427" s="216"/>
      <c r="LLR1427" s="216"/>
      <c r="LLS1427" s="216"/>
      <c r="LLT1427" s="216"/>
      <c r="LLU1427" s="216"/>
      <c r="LLV1427" s="216"/>
      <c r="LLW1427" s="216"/>
      <c r="LLX1427" s="216"/>
      <c r="LLY1427" s="216"/>
      <c r="LLZ1427" s="216"/>
      <c r="LMA1427" s="216"/>
      <c r="LMB1427" s="216"/>
      <c r="LMC1427" s="216"/>
      <c r="LMD1427" s="216"/>
      <c r="LME1427" s="216"/>
      <c r="LMF1427" s="216"/>
      <c r="LMG1427" s="216"/>
      <c r="LMH1427" s="216"/>
      <c r="LMI1427" s="216"/>
      <c r="LMJ1427" s="216"/>
      <c r="LMK1427" s="216"/>
      <c r="LML1427" s="216"/>
      <c r="LMM1427" s="216"/>
      <c r="LMN1427" s="216"/>
      <c r="LMO1427" s="216"/>
      <c r="LMP1427" s="216"/>
      <c r="LMQ1427" s="216"/>
      <c r="LMR1427" s="216"/>
      <c r="LMS1427" s="216"/>
      <c r="LMT1427" s="216"/>
      <c r="LMU1427" s="216"/>
      <c r="LMV1427" s="216"/>
      <c r="LMW1427" s="216"/>
      <c r="LMX1427" s="216"/>
      <c r="LMY1427" s="216"/>
      <c r="LMZ1427" s="216"/>
      <c r="LNA1427" s="216"/>
      <c r="LNB1427" s="216"/>
      <c r="LNC1427" s="216"/>
      <c r="LND1427" s="216"/>
      <c r="LNE1427" s="216"/>
      <c r="LNF1427" s="216"/>
      <c r="LNG1427" s="216"/>
      <c r="LNH1427" s="216"/>
      <c r="LNI1427" s="216"/>
      <c r="LNJ1427" s="216"/>
      <c r="LNK1427" s="216"/>
      <c r="LNL1427" s="216"/>
      <c r="LNM1427" s="216"/>
      <c r="LNN1427" s="216"/>
      <c r="LNO1427" s="216"/>
      <c r="LNP1427" s="216"/>
      <c r="LNQ1427" s="216"/>
      <c r="LNR1427" s="216"/>
      <c r="LNS1427" s="216"/>
      <c r="LNT1427" s="216"/>
      <c r="LNU1427" s="216"/>
      <c r="LNV1427" s="216"/>
      <c r="LNW1427" s="216"/>
      <c r="LNX1427" s="216"/>
      <c r="LNY1427" s="216"/>
      <c r="LNZ1427" s="216"/>
      <c r="LOA1427" s="216"/>
      <c r="LOB1427" s="216"/>
      <c r="LOC1427" s="216"/>
      <c r="LOD1427" s="216"/>
      <c r="LOE1427" s="216"/>
      <c r="LOF1427" s="216"/>
      <c r="LOG1427" s="216"/>
      <c r="LOH1427" s="216"/>
      <c r="LOI1427" s="216"/>
      <c r="LOJ1427" s="216"/>
      <c r="LOK1427" s="216"/>
      <c r="LOL1427" s="216"/>
      <c r="LOM1427" s="216"/>
      <c r="LON1427" s="216"/>
      <c r="LOO1427" s="216"/>
      <c r="LOP1427" s="216"/>
      <c r="LOQ1427" s="216"/>
      <c r="LOR1427" s="216"/>
      <c r="LOS1427" s="216"/>
      <c r="LOT1427" s="216"/>
      <c r="LOU1427" s="216"/>
      <c r="LOV1427" s="216"/>
      <c r="LOW1427" s="216"/>
      <c r="LOX1427" s="216"/>
      <c r="LOY1427" s="216"/>
      <c r="LOZ1427" s="216"/>
      <c r="LPA1427" s="216"/>
      <c r="LPB1427" s="216"/>
      <c r="LPC1427" s="216"/>
      <c r="LPD1427" s="216"/>
      <c r="LPE1427" s="216"/>
      <c r="LPF1427" s="216"/>
      <c r="LPG1427" s="216"/>
      <c r="LPH1427" s="216"/>
      <c r="LPI1427" s="216"/>
      <c r="LPJ1427" s="216"/>
      <c r="LPK1427" s="216"/>
      <c r="LPL1427" s="216"/>
      <c r="LPM1427" s="216"/>
      <c r="LPN1427" s="216"/>
      <c r="LPO1427" s="216"/>
      <c r="LPP1427" s="216"/>
      <c r="LPQ1427" s="216"/>
      <c r="LPR1427" s="216"/>
      <c r="LPS1427" s="216"/>
      <c r="LPT1427" s="216"/>
      <c r="LPU1427" s="216"/>
      <c r="LPV1427" s="216"/>
      <c r="LPW1427" s="216"/>
      <c r="LPX1427" s="216"/>
      <c r="LPY1427" s="216"/>
      <c r="LPZ1427" s="216"/>
      <c r="LQA1427" s="216"/>
      <c r="LQB1427" s="216"/>
      <c r="LQC1427" s="216"/>
      <c r="LQD1427" s="216"/>
      <c r="LQE1427" s="216"/>
      <c r="LQF1427" s="216"/>
      <c r="LQG1427" s="216"/>
      <c r="LQH1427" s="216"/>
      <c r="LQI1427" s="216"/>
      <c r="LQJ1427" s="216"/>
      <c r="LQK1427" s="216"/>
      <c r="LQL1427" s="216"/>
      <c r="LQM1427" s="216"/>
      <c r="LQN1427" s="216"/>
      <c r="LQO1427" s="216"/>
      <c r="LQP1427" s="216"/>
      <c r="LQQ1427" s="216"/>
      <c r="LQR1427" s="216"/>
      <c r="LQS1427" s="216"/>
      <c r="LQT1427" s="216"/>
      <c r="LQU1427" s="216"/>
      <c r="LQV1427" s="216"/>
      <c r="LQW1427" s="216"/>
      <c r="LQX1427" s="216"/>
      <c r="LQY1427" s="216"/>
      <c r="LQZ1427" s="216"/>
      <c r="LRA1427" s="216"/>
      <c r="LRB1427" s="216"/>
      <c r="LRC1427" s="216"/>
      <c r="LRD1427" s="216"/>
      <c r="LRE1427" s="216"/>
      <c r="LRF1427" s="216"/>
      <c r="LRG1427" s="216"/>
      <c r="LRH1427" s="216"/>
      <c r="LRI1427" s="216"/>
      <c r="LRJ1427" s="216"/>
      <c r="LRK1427" s="216"/>
      <c r="LRL1427" s="216"/>
      <c r="LRM1427" s="216"/>
      <c r="LRN1427" s="216"/>
      <c r="LRO1427" s="216"/>
      <c r="LRP1427" s="216"/>
      <c r="LRQ1427" s="216"/>
      <c r="LRR1427" s="216"/>
      <c r="LRS1427" s="216"/>
      <c r="LRT1427" s="216"/>
      <c r="LRU1427" s="216"/>
      <c r="LRV1427" s="216"/>
      <c r="LRW1427" s="216"/>
      <c r="LRX1427" s="216"/>
      <c r="LRY1427" s="216"/>
      <c r="LRZ1427" s="216"/>
      <c r="LSA1427" s="216"/>
      <c r="LSB1427" s="216"/>
      <c r="LSC1427" s="216"/>
      <c r="LSD1427" s="216"/>
      <c r="LSE1427" s="216"/>
      <c r="LSF1427" s="216"/>
      <c r="LSG1427" s="216"/>
      <c r="LSH1427" s="216"/>
      <c r="LSI1427" s="216"/>
      <c r="LSJ1427" s="216"/>
      <c r="LSK1427" s="216"/>
      <c r="LSL1427" s="216"/>
      <c r="LSM1427" s="216"/>
      <c r="LSN1427" s="216"/>
      <c r="LSO1427" s="216"/>
      <c r="LSP1427" s="216"/>
      <c r="LSQ1427" s="216"/>
      <c r="LSR1427" s="216"/>
      <c r="LSS1427" s="216"/>
      <c r="LST1427" s="216"/>
      <c r="LSU1427" s="216"/>
      <c r="LSV1427" s="216"/>
      <c r="LSW1427" s="216"/>
      <c r="LSX1427" s="216"/>
      <c r="LSY1427" s="216"/>
      <c r="LSZ1427" s="216"/>
      <c r="LTA1427" s="216"/>
      <c r="LTB1427" s="216"/>
      <c r="LTC1427" s="216"/>
      <c r="LTD1427" s="216"/>
      <c r="LTE1427" s="216"/>
      <c r="LTF1427" s="216"/>
      <c r="LTG1427" s="216"/>
      <c r="LTH1427" s="216"/>
      <c r="LTI1427" s="216"/>
      <c r="LTJ1427" s="216"/>
      <c r="LTK1427" s="216"/>
      <c r="LTL1427" s="216"/>
      <c r="LTM1427" s="216"/>
      <c r="LTN1427" s="216"/>
      <c r="LTO1427" s="216"/>
      <c r="LTP1427" s="216"/>
      <c r="LTQ1427" s="216"/>
      <c r="LTR1427" s="216"/>
      <c r="LTS1427" s="216"/>
      <c r="LTT1427" s="216"/>
      <c r="LTU1427" s="216"/>
      <c r="LTV1427" s="216"/>
      <c r="LTW1427" s="216"/>
      <c r="LTX1427" s="216"/>
      <c r="LTY1427" s="216"/>
      <c r="LTZ1427" s="216"/>
      <c r="LUA1427" s="216"/>
      <c r="LUB1427" s="216"/>
      <c r="LUC1427" s="216"/>
      <c r="LUD1427" s="216"/>
      <c r="LUE1427" s="216"/>
      <c r="LUF1427" s="216"/>
      <c r="LUG1427" s="216"/>
      <c r="LUH1427" s="216"/>
      <c r="LUI1427" s="216"/>
      <c r="LUJ1427" s="216"/>
      <c r="LUK1427" s="216"/>
      <c r="LUL1427" s="216"/>
      <c r="LUM1427" s="216"/>
      <c r="LUN1427" s="216"/>
      <c r="LUO1427" s="216"/>
      <c r="LUP1427" s="216"/>
      <c r="LUQ1427" s="216"/>
      <c r="LUR1427" s="216"/>
      <c r="LUS1427" s="216"/>
      <c r="LUT1427" s="216"/>
      <c r="LUU1427" s="216"/>
      <c r="LUV1427" s="216"/>
      <c r="LUW1427" s="216"/>
      <c r="LUX1427" s="216"/>
      <c r="LUY1427" s="216"/>
      <c r="LUZ1427" s="216"/>
      <c r="LVA1427" s="216"/>
      <c r="LVB1427" s="216"/>
      <c r="LVC1427" s="216"/>
      <c r="LVD1427" s="216"/>
      <c r="LVE1427" s="216"/>
      <c r="LVF1427" s="216"/>
      <c r="LVG1427" s="216"/>
      <c r="LVH1427" s="216"/>
      <c r="LVI1427" s="216"/>
      <c r="LVJ1427" s="216"/>
      <c r="LVK1427" s="216"/>
      <c r="LVL1427" s="216"/>
      <c r="LVM1427" s="216"/>
      <c r="LVN1427" s="216"/>
      <c r="LVO1427" s="216"/>
      <c r="LVP1427" s="216"/>
      <c r="LVQ1427" s="216"/>
      <c r="LVR1427" s="216"/>
      <c r="LVS1427" s="216"/>
      <c r="LVT1427" s="216"/>
      <c r="LVU1427" s="216"/>
      <c r="LVV1427" s="216"/>
      <c r="LVW1427" s="216"/>
      <c r="LVX1427" s="216"/>
      <c r="LVY1427" s="216"/>
      <c r="LVZ1427" s="216"/>
      <c r="LWA1427" s="216"/>
      <c r="LWB1427" s="216"/>
      <c r="LWC1427" s="216"/>
      <c r="LWD1427" s="216"/>
      <c r="LWE1427" s="216"/>
      <c r="LWF1427" s="216"/>
      <c r="LWG1427" s="216"/>
      <c r="LWH1427" s="216"/>
      <c r="LWI1427" s="216"/>
      <c r="LWJ1427" s="216"/>
      <c r="LWK1427" s="216"/>
      <c r="LWL1427" s="216"/>
      <c r="LWM1427" s="216"/>
      <c r="LWN1427" s="216"/>
      <c r="LWO1427" s="216"/>
      <c r="LWP1427" s="216"/>
      <c r="LWQ1427" s="216"/>
      <c r="LWR1427" s="216"/>
      <c r="LWS1427" s="216"/>
      <c r="LWT1427" s="216"/>
      <c r="LWU1427" s="216"/>
      <c r="LWV1427" s="216"/>
      <c r="LWW1427" s="216"/>
      <c r="LWX1427" s="216"/>
      <c r="LWY1427" s="216"/>
      <c r="LWZ1427" s="216"/>
      <c r="LXA1427" s="216"/>
      <c r="LXB1427" s="216"/>
      <c r="LXC1427" s="216"/>
      <c r="LXD1427" s="216"/>
      <c r="LXE1427" s="216"/>
      <c r="LXF1427" s="216"/>
      <c r="LXG1427" s="216"/>
      <c r="LXH1427" s="216"/>
      <c r="LXI1427" s="216"/>
      <c r="LXJ1427" s="216"/>
      <c r="LXK1427" s="216"/>
      <c r="LXL1427" s="216"/>
      <c r="LXM1427" s="216"/>
      <c r="LXN1427" s="216"/>
      <c r="LXO1427" s="216"/>
      <c r="LXP1427" s="216"/>
      <c r="LXQ1427" s="216"/>
      <c r="LXR1427" s="216"/>
      <c r="LXS1427" s="216"/>
      <c r="LXT1427" s="216"/>
      <c r="LXU1427" s="216"/>
      <c r="LXV1427" s="216"/>
      <c r="LXW1427" s="216"/>
      <c r="LXX1427" s="216"/>
      <c r="LXY1427" s="216"/>
      <c r="LXZ1427" s="216"/>
      <c r="LYA1427" s="216"/>
      <c r="LYB1427" s="216"/>
      <c r="LYC1427" s="216"/>
      <c r="LYD1427" s="216"/>
      <c r="LYE1427" s="216"/>
      <c r="LYF1427" s="216"/>
      <c r="LYG1427" s="216"/>
      <c r="LYH1427" s="216"/>
      <c r="LYI1427" s="216"/>
      <c r="LYJ1427" s="216"/>
      <c r="LYK1427" s="216"/>
      <c r="LYL1427" s="216"/>
      <c r="LYM1427" s="216"/>
      <c r="LYN1427" s="216"/>
      <c r="LYO1427" s="216"/>
      <c r="LYP1427" s="216"/>
      <c r="LYQ1427" s="216"/>
      <c r="LYR1427" s="216"/>
      <c r="LYS1427" s="216"/>
      <c r="LYT1427" s="216"/>
      <c r="LYU1427" s="216"/>
      <c r="LYV1427" s="216"/>
      <c r="LYW1427" s="216"/>
      <c r="LYX1427" s="216"/>
      <c r="LYY1427" s="216"/>
      <c r="LYZ1427" s="216"/>
      <c r="LZA1427" s="216"/>
      <c r="LZB1427" s="216"/>
      <c r="LZC1427" s="216"/>
      <c r="LZD1427" s="216"/>
      <c r="LZE1427" s="216"/>
      <c r="LZF1427" s="216"/>
      <c r="LZG1427" s="216"/>
      <c r="LZH1427" s="216"/>
      <c r="LZI1427" s="216"/>
      <c r="LZJ1427" s="216"/>
      <c r="LZK1427" s="216"/>
      <c r="LZL1427" s="216"/>
      <c r="LZM1427" s="216"/>
      <c r="LZN1427" s="216"/>
      <c r="LZO1427" s="216"/>
      <c r="LZP1427" s="216"/>
      <c r="LZQ1427" s="216"/>
      <c r="LZR1427" s="216"/>
      <c r="LZS1427" s="216"/>
      <c r="LZT1427" s="216"/>
      <c r="LZU1427" s="216"/>
      <c r="LZV1427" s="216"/>
      <c r="LZW1427" s="216"/>
      <c r="LZX1427" s="216"/>
      <c r="LZY1427" s="216"/>
      <c r="LZZ1427" s="216"/>
      <c r="MAA1427" s="216"/>
      <c r="MAB1427" s="216"/>
      <c r="MAC1427" s="216"/>
      <c r="MAD1427" s="216"/>
      <c r="MAE1427" s="216"/>
      <c r="MAF1427" s="216"/>
      <c r="MAG1427" s="216"/>
      <c r="MAH1427" s="216"/>
      <c r="MAI1427" s="216"/>
      <c r="MAJ1427" s="216"/>
      <c r="MAK1427" s="216"/>
      <c r="MAL1427" s="216"/>
      <c r="MAM1427" s="216"/>
      <c r="MAN1427" s="216"/>
      <c r="MAO1427" s="216"/>
      <c r="MAP1427" s="216"/>
      <c r="MAQ1427" s="216"/>
      <c r="MAR1427" s="216"/>
      <c r="MAS1427" s="216"/>
      <c r="MAT1427" s="216"/>
      <c r="MAU1427" s="216"/>
      <c r="MAV1427" s="216"/>
      <c r="MAW1427" s="216"/>
      <c r="MAX1427" s="216"/>
      <c r="MAY1427" s="216"/>
      <c r="MAZ1427" s="216"/>
      <c r="MBA1427" s="216"/>
      <c r="MBB1427" s="216"/>
      <c r="MBC1427" s="216"/>
      <c r="MBD1427" s="216"/>
      <c r="MBE1427" s="216"/>
      <c r="MBF1427" s="216"/>
      <c r="MBG1427" s="216"/>
      <c r="MBH1427" s="216"/>
      <c r="MBI1427" s="216"/>
      <c r="MBJ1427" s="216"/>
      <c r="MBK1427" s="216"/>
      <c r="MBL1427" s="216"/>
      <c r="MBM1427" s="216"/>
      <c r="MBN1427" s="216"/>
      <c r="MBO1427" s="216"/>
      <c r="MBP1427" s="216"/>
      <c r="MBQ1427" s="216"/>
      <c r="MBR1427" s="216"/>
      <c r="MBS1427" s="216"/>
      <c r="MBT1427" s="216"/>
      <c r="MBU1427" s="216"/>
      <c r="MBV1427" s="216"/>
      <c r="MBW1427" s="216"/>
      <c r="MBX1427" s="216"/>
      <c r="MBY1427" s="216"/>
      <c r="MBZ1427" s="216"/>
      <c r="MCA1427" s="216"/>
      <c r="MCB1427" s="216"/>
      <c r="MCC1427" s="216"/>
      <c r="MCD1427" s="216"/>
      <c r="MCE1427" s="216"/>
      <c r="MCF1427" s="216"/>
      <c r="MCG1427" s="216"/>
      <c r="MCH1427" s="216"/>
      <c r="MCI1427" s="216"/>
      <c r="MCJ1427" s="216"/>
      <c r="MCK1427" s="216"/>
      <c r="MCL1427" s="216"/>
      <c r="MCM1427" s="216"/>
      <c r="MCN1427" s="216"/>
      <c r="MCO1427" s="216"/>
      <c r="MCP1427" s="216"/>
      <c r="MCQ1427" s="216"/>
      <c r="MCR1427" s="216"/>
      <c r="MCS1427" s="216"/>
      <c r="MCT1427" s="216"/>
      <c r="MCU1427" s="216"/>
      <c r="MCV1427" s="216"/>
      <c r="MCW1427" s="216"/>
      <c r="MCX1427" s="216"/>
      <c r="MCY1427" s="216"/>
      <c r="MCZ1427" s="216"/>
      <c r="MDA1427" s="216"/>
      <c r="MDB1427" s="216"/>
      <c r="MDC1427" s="216"/>
      <c r="MDD1427" s="216"/>
      <c r="MDE1427" s="216"/>
      <c r="MDF1427" s="216"/>
      <c r="MDG1427" s="216"/>
      <c r="MDH1427" s="216"/>
      <c r="MDI1427" s="216"/>
      <c r="MDJ1427" s="216"/>
      <c r="MDK1427" s="216"/>
      <c r="MDL1427" s="216"/>
      <c r="MDM1427" s="216"/>
      <c r="MDN1427" s="216"/>
      <c r="MDO1427" s="216"/>
      <c r="MDP1427" s="216"/>
      <c r="MDQ1427" s="216"/>
      <c r="MDR1427" s="216"/>
      <c r="MDS1427" s="216"/>
      <c r="MDT1427" s="216"/>
      <c r="MDU1427" s="216"/>
      <c r="MDV1427" s="216"/>
      <c r="MDW1427" s="216"/>
      <c r="MDX1427" s="216"/>
      <c r="MDY1427" s="216"/>
      <c r="MDZ1427" s="216"/>
      <c r="MEA1427" s="216"/>
      <c r="MEB1427" s="216"/>
      <c r="MEC1427" s="216"/>
      <c r="MED1427" s="216"/>
      <c r="MEE1427" s="216"/>
      <c r="MEF1427" s="216"/>
      <c r="MEG1427" s="216"/>
      <c r="MEH1427" s="216"/>
      <c r="MEI1427" s="216"/>
      <c r="MEJ1427" s="216"/>
      <c r="MEK1427" s="216"/>
      <c r="MEL1427" s="216"/>
      <c r="MEM1427" s="216"/>
      <c r="MEN1427" s="216"/>
      <c r="MEO1427" s="216"/>
      <c r="MEP1427" s="216"/>
      <c r="MEQ1427" s="216"/>
      <c r="MER1427" s="216"/>
      <c r="MES1427" s="216"/>
      <c r="MET1427" s="216"/>
      <c r="MEU1427" s="216"/>
      <c r="MEV1427" s="216"/>
      <c r="MEW1427" s="216"/>
      <c r="MEX1427" s="216"/>
      <c r="MEY1427" s="216"/>
      <c r="MEZ1427" s="216"/>
      <c r="MFA1427" s="216"/>
      <c r="MFB1427" s="216"/>
      <c r="MFC1427" s="216"/>
      <c r="MFD1427" s="216"/>
      <c r="MFE1427" s="216"/>
      <c r="MFF1427" s="216"/>
      <c r="MFG1427" s="216"/>
      <c r="MFH1427" s="216"/>
      <c r="MFI1427" s="216"/>
      <c r="MFJ1427" s="216"/>
      <c r="MFK1427" s="216"/>
      <c r="MFL1427" s="216"/>
      <c r="MFM1427" s="216"/>
      <c r="MFN1427" s="216"/>
      <c r="MFO1427" s="216"/>
      <c r="MFP1427" s="216"/>
      <c r="MFQ1427" s="216"/>
      <c r="MFR1427" s="216"/>
      <c r="MFS1427" s="216"/>
      <c r="MFT1427" s="216"/>
      <c r="MFU1427" s="216"/>
      <c r="MFV1427" s="216"/>
      <c r="MFW1427" s="216"/>
      <c r="MFX1427" s="216"/>
      <c r="MFY1427" s="216"/>
      <c r="MFZ1427" s="216"/>
      <c r="MGA1427" s="216"/>
      <c r="MGB1427" s="216"/>
      <c r="MGC1427" s="216"/>
      <c r="MGD1427" s="216"/>
      <c r="MGE1427" s="216"/>
      <c r="MGF1427" s="216"/>
      <c r="MGG1427" s="216"/>
      <c r="MGH1427" s="216"/>
      <c r="MGI1427" s="216"/>
      <c r="MGJ1427" s="216"/>
      <c r="MGK1427" s="216"/>
      <c r="MGL1427" s="216"/>
      <c r="MGM1427" s="216"/>
      <c r="MGN1427" s="216"/>
      <c r="MGO1427" s="216"/>
      <c r="MGP1427" s="216"/>
      <c r="MGQ1427" s="216"/>
      <c r="MGR1427" s="216"/>
      <c r="MGS1427" s="216"/>
      <c r="MGT1427" s="216"/>
      <c r="MGU1427" s="216"/>
      <c r="MGV1427" s="216"/>
      <c r="MGW1427" s="216"/>
      <c r="MGX1427" s="216"/>
      <c r="MGY1427" s="216"/>
      <c r="MGZ1427" s="216"/>
      <c r="MHA1427" s="216"/>
      <c r="MHB1427" s="216"/>
      <c r="MHC1427" s="216"/>
      <c r="MHD1427" s="216"/>
      <c r="MHE1427" s="216"/>
      <c r="MHF1427" s="216"/>
      <c r="MHG1427" s="216"/>
      <c r="MHH1427" s="216"/>
      <c r="MHI1427" s="216"/>
      <c r="MHJ1427" s="216"/>
      <c r="MHK1427" s="216"/>
      <c r="MHL1427" s="216"/>
      <c r="MHM1427" s="216"/>
      <c r="MHN1427" s="216"/>
      <c r="MHO1427" s="216"/>
      <c r="MHP1427" s="216"/>
      <c r="MHQ1427" s="216"/>
      <c r="MHR1427" s="216"/>
      <c r="MHS1427" s="216"/>
      <c r="MHT1427" s="216"/>
      <c r="MHU1427" s="216"/>
      <c r="MHV1427" s="216"/>
      <c r="MHW1427" s="216"/>
      <c r="MHX1427" s="216"/>
      <c r="MHY1427" s="216"/>
      <c r="MHZ1427" s="216"/>
      <c r="MIA1427" s="216"/>
      <c r="MIB1427" s="216"/>
      <c r="MIC1427" s="216"/>
      <c r="MID1427" s="216"/>
      <c r="MIE1427" s="216"/>
      <c r="MIF1427" s="216"/>
      <c r="MIG1427" s="216"/>
      <c r="MIH1427" s="216"/>
      <c r="MII1427" s="216"/>
      <c r="MIJ1427" s="216"/>
      <c r="MIK1427" s="216"/>
      <c r="MIL1427" s="216"/>
      <c r="MIM1427" s="216"/>
      <c r="MIN1427" s="216"/>
      <c r="MIO1427" s="216"/>
      <c r="MIP1427" s="216"/>
      <c r="MIQ1427" s="216"/>
      <c r="MIR1427" s="216"/>
      <c r="MIS1427" s="216"/>
      <c r="MIT1427" s="216"/>
      <c r="MIU1427" s="216"/>
      <c r="MIV1427" s="216"/>
      <c r="MIW1427" s="216"/>
      <c r="MIX1427" s="216"/>
      <c r="MIY1427" s="216"/>
      <c r="MIZ1427" s="216"/>
      <c r="MJA1427" s="216"/>
      <c r="MJB1427" s="216"/>
      <c r="MJC1427" s="216"/>
      <c r="MJD1427" s="216"/>
      <c r="MJE1427" s="216"/>
      <c r="MJF1427" s="216"/>
      <c r="MJG1427" s="216"/>
      <c r="MJH1427" s="216"/>
      <c r="MJI1427" s="216"/>
      <c r="MJJ1427" s="216"/>
      <c r="MJK1427" s="216"/>
      <c r="MJL1427" s="216"/>
      <c r="MJM1427" s="216"/>
      <c r="MJN1427" s="216"/>
      <c r="MJO1427" s="216"/>
      <c r="MJP1427" s="216"/>
      <c r="MJQ1427" s="216"/>
      <c r="MJR1427" s="216"/>
      <c r="MJS1427" s="216"/>
      <c r="MJT1427" s="216"/>
      <c r="MJU1427" s="216"/>
      <c r="MJV1427" s="216"/>
      <c r="MJW1427" s="216"/>
      <c r="MJX1427" s="216"/>
      <c r="MJY1427" s="216"/>
      <c r="MJZ1427" s="216"/>
      <c r="MKA1427" s="216"/>
      <c r="MKB1427" s="216"/>
      <c r="MKC1427" s="216"/>
      <c r="MKD1427" s="216"/>
      <c r="MKE1427" s="216"/>
      <c r="MKF1427" s="216"/>
      <c r="MKG1427" s="216"/>
      <c r="MKH1427" s="216"/>
      <c r="MKI1427" s="216"/>
      <c r="MKJ1427" s="216"/>
      <c r="MKK1427" s="216"/>
      <c r="MKL1427" s="216"/>
      <c r="MKM1427" s="216"/>
      <c r="MKN1427" s="216"/>
      <c r="MKO1427" s="216"/>
      <c r="MKP1427" s="216"/>
      <c r="MKQ1427" s="216"/>
      <c r="MKR1427" s="216"/>
      <c r="MKS1427" s="216"/>
      <c r="MKT1427" s="216"/>
      <c r="MKU1427" s="216"/>
      <c r="MKV1427" s="216"/>
      <c r="MKW1427" s="216"/>
      <c r="MKX1427" s="216"/>
      <c r="MKY1427" s="216"/>
      <c r="MKZ1427" s="216"/>
      <c r="MLA1427" s="216"/>
      <c r="MLB1427" s="216"/>
      <c r="MLC1427" s="216"/>
      <c r="MLD1427" s="216"/>
      <c r="MLE1427" s="216"/>
      <c r="MLF1427" s="216"/>
      <c r="MLG1427" s="216"/>
      <c r="MLH1427" s="216"/>
      <c r="MLI1427" s="216"/>
      <c r="MLJ1427" s="216"/>
      <c r="MLK1427" s="216"/>
      <c r="MLL1427" s="216"/>
      <c r="MLM1427" s="216"/>
      <c r="MLN1427" s="216"/>
      <c r="MLO1427" s="216"/>
      <c r="MLP1427" s="216"/>
      <c r="MLQ1427" s="216"/>
      <c r="MLR1427" s="216"/>
      <c r="MLS1427" s="216"/>
      <c r="MLT1427" s="216"/>
      <c r="MLU1427" s="216"/>
      <c r="MLV1427" s="216"/>
      <c r="MLW1427" s="216"/>
      <c r="MLX1427" s="216"/>
      <c r="MLY1427" s="216"/>
      <c r="MLZ1427" s="216"/>
      <c r="MMA1427" s="216"/>
      <c r="MMB1427" s="216"/>
      <c r="MMC1427" s="216"/>
      <c r="MMD1427" s="216"/>
      <c r="MME1427" s="216"/>
      <c r="MMF1427" s="216"/>
      <c r="MMG1427" s="216"/>
      <c r="MMH1427" s="216"/>
      <c r="MMI1427" s="216"/>
      <c r="MMJ1427" s="216"/>
      <c r="MMK1427" s="216"/>
      <c r="MML1427" s="216"/>
      <c r="MMM1427" s="216"/>
      <c r="MMN1427" s="216"/>
      <c r="MMO1427" s="216"/>
      <c r="MMP1427" s="216"/>
      <c r="MMQ1427" s="216"/>
      <c r="MMR1427" s="216"/>
      <c r="MMS1427" s="216"/>
      <c r="MMT1427" s="216"/>
      <c r="MMU1427" s="216"/>
      <c r="MMV1427" s="216"/>
      <c r="MMW1427" s="216"/>
      <c r="MMX1427" s="216"/>
      <c r="MMY1427" s="216"/>
      <c r="MMZ1427" s="216"/>
      <c r="MNA1427" s="216"/>
      <c r="MNB1427" s="216"/>
      <c r="MNC1427" s="216"/>
      <c r="MND1427" s="216"/>
      <c r="MNE1427" s="216"/>
      <c r="MNF1427" s="216"/>
      <c r="MNG1427" s="216"/>
      <c r="MNH1427" s="216"/>
      <c r="MNI1427" s="216"/>
      <c r="MNJ1427" s="216"/>
      <c r="MNK1427" s="216"/>
      <c r="MNL1427" s="216"/>
      <c r="MNM1427" s="216"/>
      <c r="MNN1427" s="216"/>
      <c r="MNO1427" s="216"/>
      <c r="MNP1427" s="216"/>
      <c r="MNQ1427" s="216"/>
      <c r="MNR1427" s="216"/>
      <c r="MNS1427" s="216"/>
      <c r="MNT1427" s="216"/>
      <c r="MNU1427" s="216"/>
      <c r="MNV1427" s="216"/>
      <c r="MNW1427" s="216"/>
      <c r="MNX1427" s="216"/>
      <c r="MNY1427" s="216"/>
      <c r="MNZ1427" s="216"/>
      <c r="MOA1427" s="216"/>
      <c r="MOB1427" s="216"/>
      <c r="MOC1427" s="216"/>
      <c r="MOD1427" s="216"/>
      <c r="MOE1427" s="216"/>
      <c r="MOF1427" s="216"/>
      <c r="MOG1427" s="216"/>
      <c r="MOH1427" s="216"/>
      <c r="MOI1427" s="216"/>
      <c r="MOJ1427" s="216"/>
      <c r="MOK1427" s="216"/>
      <c r="MOL1427" s="216"/>
      <c r="MOM1427" s="216"/>
      <c r="MON1427" s="216"/>
      <c r="MOO1427" s="216"/>
      <c r="MOP1427" s="216"/>
      <c r="MOQ1427" s="216"/>
      <c r="MOR1427" s="216"/>
      <c r="MOS1427" s="216"/>
      <c r="MOT1427" s="216"/>
      <c r="MOU1427" s="216"/>
      <c r="MOV1427" s="216"/>
      <c r="MOW1427" s="216"/>
      <c r="MOX1427" s="216"/>
      <c r="MOY1427" s="216"/>
      <c r="MOZ1427" s="216"/>
      <c r="MPA1427" s="216"/>
      <c r="MPB1427" s="216"/>
      <c r="MPC1427" s="216"/>
      <c r="MPD1427" s="216"/>
      <c r="MPE1427" s="216"/>
      <c r="MPF1427" s="216"/>
      <c r="MPG1427" s="216"/>
      <c r="MPH1427" s="216"/>
      <c r="MPI1427" s="216"/>
      <c r="MPJ1427" s="216"/>
      <c r="MPK1427" s="216"/>
      <c r="MPL1427" s="216"/>
      <c r="MPM1427" s="216"/>
      <c r="MPN1427" s="216"/>
      <c r="MPO1427" s="216"/>
      <c r="MPP1427" s="216"/>
      <c r="MPQ1427" s="216"/>
      <c r="MPR1427" s="216"/>
      <c r="MPS1427" s="216"/>
      <c r="MPT1427" s="216"/>
      <c r="MPU1427" s="216"/>
      <c r="MPV1427" s="216"/>
      <c r="MPW1427" s="216"/>
      <c r="MPX1427" s="216"/>
      <c r="MPY1427" s="216"/>
      <c r="MPZ1427" s="216"/>
      <c r="MQA1427" s="216"/>
      <c r="MQB1427" s="216"/>
      <c r="MQC1427" s="216"/>
      <c r="MQD1427" s="216"/>
      <c r="MQE1427" s="216"/>
      <c r="MQF1427" s="216"/>
      <c r="MQG1427" s="216"/>
      <c r="MQH1427" s="216"/>
      <c r="MQI1427" s="216"/>
      <c r="MQJ1427" s="216"/>
      <c r="MQK1427" s="216"/>
      <c r="MQL1427" s="216"/>
      <c r="MQM1427" s="216"/>
      <c r="MQN1427" s="216"/>
      <c r="MQO1427" s="216"/>
      <c r="MQP1427" s="216"/>
      <c r="MQQ1427" s="216"/>
      <c r="MQR1427" s="216"/>
      <c r="MQS1427" s="216"/>
      <c r="MQT1427" s="216"/>
      <c r="MQU1427" s="216"/>
      <c r="MQV1427" s="216"/>
      <c r="MQW1427" s="216"/>
      <c r="MQX1427" s="216"/>
      <c r="MQY1427" s="216"/>
      <c r="MQZ1427" s="216"/>
      <c r="MRA1427" s="216"/>
      <c r="MRB1427" s="216"/>
      <c r="MRC1427" s="216"/>
      <c r="MRD1427" s="216"/>
      <c r="MRE1427" s="216"/>
      <c r="MRF1427" s="216"/>
      <c r="MRG1427" s="216"/>
      <c r="MRH1427" s="216"/>
      <c r="MRI1427" s="216"/>
      <c r="MRJ1427" s="216"/>
      <c r="MRK1427" s="216"/>
      <c r="MRL1427" s="216"/>
      <c r="MRM1427" s="216"/>
      <c r="MRN1427" s="216"/>
      <c r="MRO1427" s="216"/>
      <c r="MRP1427" s="216"/>
      <c r="MRQ1427" s="216"/>
      <c r="MRR1427" s="216"/>
      <c r="MRS1427" s="216"/>
      <c r="MRT1427" s="216"/>
      <c r="MRU1427" s="216"/>
      <c r="MRV1427" s="216"/>
      <c r="MRW1427" s="216"/>
      <c r="MRX1427" s="216"/>
      <c r="MRY1427" s="216"/>
      <c r="MRZ1427" s="216"/>
      <c r="MSA1427" s="216"/>
      <c r="MSB1427" s="216"/>
      <c r="MSC1427" s="216"/>
      <c r="MSD1427" s="216"/>
      <c r="MSE1427" s="216"/>
      <c r="MSF1427" s="216"/>
      <c r="MSG1427" s="216"/>
      <c r="MSH1427" s="216"/>
      <c r="MSI1427" s="216"/>
      <c r="MSJ1427" s="216"/>
      <c r="MSK1427" s="216"/>
      <c r="MSL1427" s="216"/>
      <c r="MSM1427" s="216"/>
      <c r="MSN1427" s="216"/>
      <c r="MSO1427" s="216"/>
      <c r="MSP1427" s="216"/>
      <c r="MSQ1427" s="216"/>
      <c r="MSR1427" s="216"/>
      <c r="MSS1427" s="216"/>
      <c r="MST1427" s="216"/>
      <c r="MSU1427" s="216"/>
      <c r="MSV1427" s="216"/>
      <c r="MSW1427" s="216"/>
      <c r="MSX1427" s="216"/>
      <c r="MSY1427" s="216"/>
      <c r="MSZ1427" s="216"/>
      <c r="MTA1427" s="216"/>
      <c r="MTB1427" s="216"/>
      <c r="MTC1427" s="216"/>
      <c r="MTD1427" s="216"/>
      <c r="MTE1427" s="216"/>
      <c r="MTF1427" s="216"/>
      <c r="MTG1427" s="216"/>
      <c r="MTH1427" s="216"/>
      <c r="MTI1427" s="216"/>
      <c r="MTJ1427" s="216"/>
      <c r="MTK1427" s="216"/>
      <c r="MTL1427" s="216"/>
      <c r="MTM1427" s="216"/>
      <c r="MTN1427" s="216"/>
      <c r="MTO1427" s="216"/>
      <c r="MTP1427" s="216"/>
      <c r="MTQ1427" s="216"/>
      <c r="MTR1427" s="216"/>
      <c r="MTS1427" s="216"/>
      <c r="MTT1427" s="216"/>
      <c r="MTU1427" s="216"/>
      <c r="MTV1427" s="216"/>
      <c r="MTW1427" s="216"/>
      <c r="MTX1427" s="216"/>
      <c r="MTY1427" s="216"/>
      <c r="MTZ1427" s="216"/>
      <c r="MUA1427" s="216"/>
      <c r="MUB1427" s="216"/>
      <c r="MUC1427" s="216"/>
      <c r="MUD1427" s="216"/>
      <c r="MUE1427" s="216"/>
      <c r="MUF1427" s="216"/>
      <c r="MUG1427" s="216"/>
      <c r="MUH1427" s="216"/>
      <c r="MUI1427" s="216"/>
      <c r="MUJ1427" s="216"/>
      <c r="MUK1427" s="216"/>
      <c r="MUL1427" s="216"/>
      <c r="MUM1427" s="216"/>
      <c r="MUN1427" s="216"/>
      <c r="MUO1427" s="216"/>
      <c r="MUP1427" s="216"/>
      <c r="MUQ1427" s="216"/>
      <c r="MUR1427" s="216"/>
      <c r="MUS1427" s="216"/>
      <c r="MUT1427" s="216"/>
      <c r="MUU1427" s="216"/>
      <c r="MUV1427" s="216"/>
      <c r="MUW1427" s="216"/>
      <c r="MUX1427" s="216"/>
      <c r="MUY1427" s="216"/>
      <c r="MUZ1427" s="216"/>
      <c r="MVA1427" s="216"/>
      <c r="MVB1427" s="216"/>
      <c r="MVC1427" s="216"/>
      <c r="MVD1427" s="216"/>
      <c r="MVE1427" s="216"/>
      <c r="MVF1427" s="216"/>
      <c r="MVG1427" s="216"/>
      <c r="MVH1427" s="216"/>
      <c r="MVI1427" s="216"/>
      <c r="MVJ1427" s="216"/>
      <c r="MVK1427" s="216"/>
      <c r="MVL1427" s="216"/>
      <c r="MVM1427" s="216"/>
      <c r="MVN1427" s="216"/>
      <c r="MVO1427" s="216"/>
      <c r="MVP1427" s="216"/>
      <c r="MVQ1427" s="216"/>
      <c r="MVR1427" s="216"/>
      <c r="MVS1427" s="216"/>
      <c r="MVT1427" s="216"/>
      <c r="MVU1427" s="216"/>
      <c r="MVV1427" s="216"/>
      <c r="MVW1427" s="216"/>
      <c r="MVX1427" s="216"/>
      <c r="MVY1427" s="216"/>
      <c r="MVZ1427" s="216"/>
      <c r="MWA1427" s="216"/>
      <c r="MWB1427" s="216"/>
      <c r="MWC1427" s="216"/>
      <c r="MWD1427" s="216"/>
      <c r="MWE1427" s="216"/>
      <c r="MWF1427" s="216"/>
      <c r="MWG1427" s="216"/>
      <c r="MWH1427" s="216"/>
      <c r="MWI1427" s="216"/>
      <c r="MWJ1427" s="216"/>
      <c r="MWK1427" s="216"/>
      <c r="MWL1427" s="216"/>
      <c r="MWM1427" s="216"/>
      <c r="MWN1427" s="216"/>
      <c r="MWO1427" s="216"/>
      <c r="MWP1427" s="216"/>
      <c r="MWQ1427" s="216"/>
      <c r="MWR1427" s="216"/>
      <c r="MWS1427" s="216"/>
      <c r="MWT1427" s="216"/>
      <c r="MWU1427" s="216"/>
      <c r="MWV1427" s="216"/>
      <c r="MWW1427" s="216"/>
      <c r="MWX1427" s="216"/>
      <c r="MWY1427" s="216"/>
      <c r="MWZ1427" s="216"/>
      <c r="MXA1427" s="216"/>
      <c r="MXB1427" s="216"/>
      <c r="MXC1427" s="216"/>
      <c r="MXD1427" s="216"/>
      <c r="MXE1427" s="216"/>
      <c r="MXF1427" s="216"/>
      <c r="MXG1427" s="216"/>
      <c r="MXH1427" s="216"/>
      <c r="MXI1427" s="216"/>
      <c r="MXJ1427" s="216"/>
      <c r="MXK1427" s="216"/>
      <c r="MXL1427" s="216"/>
      <c r="MXM1427" s="216"/>
      <c r="MXN1427" s="216"/>
      <c r="MXO1427" s="216"/>
      <c r="MXP1427" s="216"/>
      <c r="MXQ1427" s="216"/>
      <c r="MXR1427" s="216"/>
      <c r="MXS1427" s="216"/>
      <c r="MXT1427" s="216"/>
      <c r="MXU1427" s="216"/>
      <c r="MXV1427" s="216"/>
      <c r="MXW1427" s="216"/>
      <c r="MXX1427" s="216"/>
      <c r="MXY1427" s="216"/>
      <c r="MXZ1427" s="216"/>
      <c r="MYA1427" s="216"/>
      <c r="MYB1427" s="216"/>
      <c r="MYC1427" s="216"/>
      <c r="MYD1427" s="216"/>
      <c r="MYE1427" s="216"/>
      <c r="MYF1427" s="216"/>
      <c r="MYG1427" s="216"/>
      <c r="MYH1427" s="216"/>
      <c r="MYI1427" s="216"/>
      <c r="MYJ1427" s="216"/>
      <c r="MYK1427" s="216"/>
      <c r="MYL1427" s="216"/>
      <c r="MYM1427" s="216"/>
      <c r="MYN1427" s="216"/>
      <c r="MYO1427" s="216"/>
      <c r="MYP1427" s="216"/>
      <c r="MYQ1427" s="216"/>
      <c r="MYR1427" s="216"/>
      <c r="MYS1427" s="216"/>
      <c r="MYT1427" s="216"/>
      <c r="MYU1427" s="216"/>
      <c r="MYV1427" s="216"/>
      <c r="MYW1427" s="216"/>
      <c r="MYX1427" s="216"/>
      <c r="MYY1427" s="216"/>
      <c r="MYZ1427" s="216"/>
      <c r="MZA1427" s="216"/>
      <c r="MZB1427" s="216"/>
      <c r="MZC1427" s="216"/>
      <c r="MZD1427" s="216"/>
      <c r="MZE1427" s="216"/>
      <c r="MZF1427" s="216"/>
      <c r="MZG1427" s="216"/>
      <c r="MZH1427" s="216"/>
      <c r="MZI1427" s="216"/>
      <c r="MZJ1427" s="216"/>
      <c r="MZK1427" s="216"/>
      <c r="MZL1427" s="216"/>
      <c r="MZM1427" s="216"/>
      <c r="MZN1427" s="216"/>
      <c r="MZO1427" s="216"/>
      <c r="MZP1427" s="216"/>
      <c r="MZQ1427" s="216"/>
      <c r="MZR1427" s="216"/>
      <c r="MZS1427" s="216"/>
      <c r="MZT1427" s="216"/>
      <c r="MZU1427" s="216"/>
      <c r="MZV1427" s="216"/>
      <c r="MZW1427" s="216"/>
      <c r="MZX1427" s="216"/>
      <c r="MZY1427" s="216"/>
      <c r="MZZ1427" s="216"/>
      <c r="NAA1427" s="216"/>
      <c r="NAB1427" s="216"/>
      <c r="NAC1427" s="216"/>
      <c r="NAD1427" s="216"/>
      <c r="NAE1427" s="216"/>
      <c r="NAF1427" s="216"/>
      <c r="NAG1427" s="216"/>
      <c r="NAH1427" s="216"/>
      <c r="NAI1427" s="216"/>
      <c r="NAJ1427" s="216"/>
      <c r="NAK1427" s="216"/>
      <c r="NAL1427" s="216"/>
      <c r="NAM1427" s="216"/>
      <c r="NAN1427" s="216"/>
      <c r="NAO1427" s="216"/>
      <c r="NAP1427" s="216"/>
      <c r="NAQ1427" s="216"/>
      <c r="NAR1427" s="216"/>
      <c r="NAS1427" s="216"/>
      <c r="NAT1427" s="216"/>
      <c r="NAU1427" s="216"/>
      <c r="NAV1427" s="216"/>
      <c r="NAW1427" s="216"/>
      <c r="NAX1427" s="216"/>
      <c r="NAY1427" s="216"/>
      <c r="NAZ1427" s="216"/>
      <c r="NBA1427" s="216"/>
      <c r="NBB1427" s="216"/>
      <c r="NBC1427" s="216"/>
      <c r="NBD1427" s="216"/>
      <c r="NBE1427" s="216"/>
      <c r="NBF1427" s="216"/>
      <c r="NBG1427" s="216"/>
      <c r="NBH1427" s="216"/>
      <c r="NBI1427" s="216"/>
      <c r="NBJ1427" s="216"/>
      <c r="NBK1427" s="216"/>
      <c r="NBL1427" s="216"/>
      <c r="NBM1427" s="216"/>
      <c r="NBN1427" s="216"/>
      <c r="NBO1427" s="216"/>
      <c r="NBP1427" s="216"/>
      <c r="NBQ1427" s="216"/>
      <c r="NBR1427" s="216"/>
      <c r="NBS1427" s="216"/>
      <c r="NBT1427" s="216"/>
      <c r="NBU1427" s="216"/>
      <c r="NBV1427" s="216"/>
      <c r="NBW1427" s="216"/>
      <c r="NBX1427" s="216"/>
      <c r="NBY1427" s="216"/>
      <c r="NBZ1427" s="216"/>
      <c r="NCA1427" s="216"/>
      <c r="NCB1427" s="216"/>
      <c r="NCC1427" s="216"/>
      <c r="NCD1427" s="216"/>
      <c r="NCE1427" s="216"/>
      <c r="NCF1427" s="216"/>
      <c r="NCG1427" s="216"/>
      <c r="NCH1427" s="216"/>
      <c r="NCI1427" s="216"/>
      <c r="NCJ1427" s="216"/>
      <c r="NCK1427" s="216"/>
      <c r="NCL1427" s="216"/>
      <c r="NCM1427" s="216"/>
      <c r="NCN1427" s="216"/>
      <c r="NCO1427" s="216"/>
      <c r="NCP1427" s="216"/>
      <c r="NCQ1427" s="216"/>
      <c r="NCR1427" s="216"/>
      <c r="NCS1427" s="216"/>
      <c r="NCT1427" s="216"/>
      <c r="NCU1427" s="216"/>
      <c r="NCV1427" s="216"/>
      <c r="NCW1427" s="216"/>
      <c r="NCX1427" s="216"/>
      <c r="NCY1427" s="216"/>
      <c r="NCZ1427" s="216"/>
      <c r="NDA1427" s="216"/>
      <c r="NDB1427" s="216"/>
      <c r="NDC1427" s="216"/>
      <c r="NDD1427" s="216"/>
      <c r="NDE1427" s="216"/>
      <c r="NDF1427" s="216"/>
      <c r="NDG1427" s="216"/>
      <c r="NDH1427" s="216"/>
      <c r="NDI1427" s="216"/>
      <c r="NDJ1427" s="216"/>
      <c r="NDK1427" s="216"/>
      <c r="NDL1427" s="216"/>
      <c r="NDM1427" s="216"/>
      <c r="NDN1427" s="216"/>
      <c r="NDO1427" s="216"/>
      <c r="NDP1427" s="216"/>
      <c r="NDQ1427" s="216"/>
      <c r="NDR1427" s="216"/>
      <c r="NDS1427" s="216"/>
      <c r="NDT1427" s="216"/>
      <c r="NDU1427" s="216"/>
      <c r="NDV1427" s="216"/>
      <c r="NDW1427" s="216"/>
      <c r="NDX1427" s="216"/>
      <c r="NDY1427" s="216"/>
      <c r="NDZ1427" s="216"/>
      <c r="NEA1427" s="216"/>
      <c r="NEB1427" s="216"/>
      <c r="NEC1427" s="216"/>
      <c r="NED1427" s="216"/>
      <c r="NEE1427" s="216"/>
      <c r="NEF1427" s="216"/>
      <c r="NEG1427" s="216"/>
      <c r="NEH1427" s="216"/>
      <c r="NEI1427" s="216"/>
      <c r="NEJ1427" s="216"/>
      <c r="NEK1427" s="216"/>
      <c r="NEL1427" s="216"/>
      <c r="NEM1427" s="216"/>
      <c r="NEN1427" s="216"/>
      <c r="NEO1427" s="216"/>
      <c r="NEP1427" s="216"/>
      <c r="NEQ1427" s="216"/>
      <c r="NER1427" s="216"/>
      <c r="NES1427" s="216"/>
      <c r="NET1427" s="216"/>
      <c r="NEU1427" s="216"/>
      <c r="NEV1427" s="216"/>
      <c r="NEW1427" s="216"/>
      <c r="NEX1427" s="216"/>
      <c r="NEY1427" s="216"/>
      <c r="NEZ1427" s="216"/>
      <c r="NFA1427" s="216"/>
      <c r="NFB1427" s="216"/>
      <c r="NFC1427" s="216"/>
      <c r="NFD1427" s="216"/>
      <c r="NFE1427" s="216"/>
      <c r="NFF1427" s="216"/>
      <c r="NFG1427" s="216"/>
      <c r="NFH1427" s="216"/>
      <c r="NFI1427" s="216"/>
      <c r="NFJ1427" s="216"/>
      <c r="NFK1427" s="216"/>
      <c r="NFL1427" s="216"/>
      <c r="NFM1427" s="216"/>
      <c r="NFN1427" s="216"/>
      <c r="NFO1427" s="216"/>
      <c r="NFP1427" s="216"/>
      <c r="NFQ1427" s="216"/>
      <c r="NFR1427" s="216"/>
      <c r="NFS1427" s="216"/>
      <c r="NFT1427" s="216"/>
      <c r="NFU1427" s="216"/>
      <c r="NFV1427" s="216"/>
      <c r="NFW1427" s="216"/>
      <c r="NFX1427" s="216"/>
      <c r="NFY1427" s="216"/>
      <c r="NFZ1427" s="216"/>
      <c r="NGA1427" s="216"/>
      <c r="NGB1427" s="216"/>
      <c r="NGC1427" s="216"/>
      <c r="NGD1427" s="216"/>
      <c r="NGE1427" s="216"/>
      <c r="NGF1427" s="216"/>
      <c r="NGG1427" s="216"/>
      <c r="NGH1427" s="216"/>
      <c r="NGI1427" s="216"/>
      <c r="NGJ1427" s="216"/>
      <c r="NGK1427" s="216"/>
      <c r="NGL1427" s="216"/>
      <c r="NGM1427" s="216"/>
      <c r="NGN1427" s="216"/>
      <c r="NGO1427" s="216"/>
      <c r="NGP1427" s="216"/>
      <c r="NGQ1427" s="216"/>
      <c r="NGR1427" s="216"/>
      <c r="NGS1427" s="216"/>
      <c r="NGT1427" s="216"/>
      <c r="NGU1427" s="216"/>
      <c r="NGV1427" s="216"/>
      <c r="NGW1427" s="216"/>
      <c r="NGX1427" s="216"/>
      <c r="NGY1427" s="216"/>
      <c r="NGZ1427" s="216"/>
      <c r="NHA1427" s="216"/>
      <c r="NHB1427" s="216"/>
      <c r="NHC1427" s="216"/>
      <c r="NHD1427" s="216"/>
      <c r="NHE1427" s="216"/>
      <c r="NHF1427" s="216"/>
      <c r="NHG1427" s="216"/>
      <c r="NHH1427" s="216"/>
      <c r="NHI1427" s="216"/>
      <c r="NHJ1427" s="216"/>
      <c r="NHK1427" s="216"/>
      <c r="NHL1427" s="216"/>
      <c r="NHM1427" s="216"/>
      <c r="NHN1427" s="216"/>
      <c r="NHO1427" s="216"/>
      <c r="NHP1427" s="216"/>
      <c r="NHQ1427" s="216"/>
      <c r="NHR1427" s="216"/>
      <c r="NHS1427" s="216"/>
      <c r="NHT1427" s="216"/>
      <c r="NHU1427" s="216"/>
      <c r="NHV1427" s="216"/>
      <c r="NHW1427" s="216"/>
      <c r="NHX1427" s="216"/>
      <c r="NHY1427" s="216"/>
      <c r="NHZ1427" s="216"/>
      <c r="NIA1427" s="216"/>
      <c r="NIB1427" s="216"/>
      <c r="NIC1427" s="216"/>
      <c r="NID1427" s="216"/>
      <c r="NIE1427" s="216"/>
      <c r="NIF1427" s="216"/>
      <c r="NIG1427" s="216"/>
      <c r="NIH1427" s="216"/>
      <c r="NII1427" s="216"/>
      <c r="NIJ1427" s="216"/>
      <c r="NIK1427" s="216"/>
      <c r="NIL1427" s="216"/>
      <c r="NIM1427" s="216"/>
      <c r="NIN1427" s="216"/>
      <c r="NIO1427" s="216"/>
      <c r="NIP1427" s="216"/>
      <c r="NIQ1427" s="216"/>
      <c r="NIR1427" s="216"/>
      <c r="NIS1427" s="216"/>
      <c r="NIT1427" s="216"/>
      <c r="NIU1427" s="216"/>
      <c r="NIV1427" s="216"/>
      <c r="NIW1427" s="216"/>
      <c r="NIX1427" s="216"/>
      <c r="NIY1427" s="216"/>
      <c r="NIZ1427" s="216"/>
      <c r="NJA1427" s="216"/>
      <c r="NJB1427" s="216"/>
      <c r="NJC1427" s="216"/>
      <c r="NJD1427" s="216"/>
      <c r="NJE1427" s="216"/>
      <c r="NJF1427" s="216"/>
      <c r="NJG1427" s="216"/>
      <c r="NJH1427" s="216"/>
      <c r="NJI1427" s="216"/>
      <c r="NJJ1427" s="216"/>
      <c r="NJK1427" s="216"/>
      <c r="NJL1427" s="216"/>
      <c r="NJM1427" s="216"/>
      <c r="NJN1427" s="216"/>
      <c r="NJO1427" s="216"/>
      <c r="NJP1427" s="216"/>
      <c r="NJQ1427" s="216"/>
      <c r="NJR1427" s="216"/>
      <c r="NJS1427" s="216"/>
      <c r="NJT1427" s="216"/>
      <c r="NJU1427" s="216"/>
      <c r="NJV1427" s="216"/>
      <c r="NJW1427" s="216"/>
      <c r="NJX1427" s="216"/>
      <c r="NJY1427" s="216"/>
      <c r="NJZ1427" s="216"/>
      <c r="NKA1427" s="216"/>
      <c r="NKB1427" s="216"/>
      <c r="NKC1427" s="216"/>
      <c r="NKD1427" s="216"/>
      <c r="NKE1427" s="216"/>
      <c r="NKF1427" s="216"/>
      <c r="NKG1427" s="216"/>
      <c r="NKH1427" s="216"/>
      <c r="NKI1427" s="216"/>
      <c r="NKJ1427" s="216"/>
      <c r="NKK1427" s="216"/>
      <c r="NKL1427" s="216"/>
      <c r="NKM1427" s="216"/>
      <c r="NKN1427" s="216"/>
      <c r="NKO1427" s="216"/>
      <c r="NKP1427" s="216"/>
      <c r="NKQ1427" s="216"/>
      <c r="NKR1427" s="216"/>
      <c r="NKS1427" s="216"/>
      <c r="NKT1427" s="216"/>
      <c r="NKU1427" s="216"/>
      <c r="NKV1427" s="216"/>
      <c r="NKW1427" s="216"/>
      <c r="NKX1427" s="216"/>
      <c r="NKY1427" s="216"/>
      <c r="NKZ1427" s="216"/>
      <c r="NLA1427" s="216"/>
      <c r="NLB1427" s="216"/>
      <c r="NLC1427" s="216"/>
      <c r="NLD1427" s="216"/>
      <c r="NLE1427" s="216"/>
      <c r="NLF1427" s="216"/>
      <c r="NLG1427" s="216"/>
      <c r="NLH1427" s="216"/>
      <c r="NLI1427" s="216"/>
      <c r="NLJ1427" s="216"/>
      <c r="NLK1427" s="216"/>
      <c r="NLL1427" s="216"/>
      <c r="NLM1427" s="216"/>
      <c r="NLN1427" s="216"/>
      <c r="NLO1427" s="216"/>
      <c r="NLP1427" s="216"/>
      <c r="NLQ1427" s="216"/>
      <c r="NLR1427" s="216"/>
      <c r="NLS1427" s="216"/>
      <c r="NLT1427" s="216"/>
      <c r="NLU1427" s="216"/>
      <c r="NLV1427" s="216"/>
      <c r="NLW1427" s="216"/>
      <c r="NLX1427" s="216"/>
      <c r="NLY1427" s="216"/>
      <c r="NLZ1427" s="216"/>
      <c r="NMA1427" s="216"/>
      <c r="NMB1427" s="216"/>
      <c r="NMC1427" s="216"/>
      <c r="NMD1427" s="216"/>
      <c r="NME1427" s="216"/>
      <c r="NMF1427" s="216"/>
      <c r="NMG1427" s="216"/>
      <c r="NMH1427" s="216"/>
      <c r="NMI1427" s="216"/>
      <c r="NMJ1427" s="216"/>
      <c r="NMK1427" s="216"/>
      <c r="NML1427" s="216"/>
      <c r="NMM1427" s="216"/>
      <c r="NMN1427" s="216"/>
      <c r="NMO1427" s="216"/>
      <c r="NMP1427" s="216"/>
      <c r="NMQ1427" s="216"/>
      <c r="NMR1427" s="216"/>
      <c r="NMS1427" s="216"/>
      <c r="NMT1427" s="216"/>
      <c r="NMU1427" s="216"/>
      <c r="NMV1427" s="216"/>
      <c r="NMW1427" s="216"/>
      <c r="NMX1427" s="216"/>
      <c r="NMY1427" s="216"/>
      <c r="NMZ1427" s="216"/>
      <c r="NNA1427" s="216"/>
      <c r="NNB1427" s="216"/>
      <c r="NNC1427" s="216"/>
      <c r="NND1427" s="216"/>
      <c r="NNE1427" s="216"/>
      <c r="NNF1427" s="216"/>
      <c r="NNG1427" s="216"/>
      <c r="NNH1427" s="216"/>
      <c r="NNI1427" s="216"/>
      <c r="NNJ1427" s="216"/>
      <c r="NNK1427" s="216"/>
      <c r="NNL1427" s="216"/>
      <c r="NNM1427" s="216"/>
      <c r="NNN1427" s="216"/>
      <c r="NNO1427" s="216"/>
      <c r="NNP1427" s="216"/>
      <c r="NNQ1427" s="216"/>
      <c r="NNR1427" s="216"/>
      <c r="NNS1427" s="216"/>
      <c r="NNT1427" s="216"/>
      <c r="NNU1427" s="216"/>
      <c r="NNV1427" s="216"/>
      <c r="NNW1427" s="216"/>
      <c r="NNX1427" s="216"/>
      <c r="NNY1427" s="216"/>
      <c r="NNZ1427" s="216"/>
      <c r="NOA1427" s="216"/>
      <c r="NOB1427" s="216"/>
      <c r="NOC1427" s="216"/>
      <c r="NOD1427" s="216"/>
      <c r="NOE1427" s="216"/>
      <c r="NOF1427" s="216"/>
      <c r="NOG1427" s="216"/>
      <c r="NOH1427" s="216"/>
      <c r="NOI1427" s="216"/>
      <c r="NOJ1427" s="216"/>
      <c r="NOK1427" s="216"/>
      <c r="NOL1427" s="216"/>
      <c r="NOM1427" s="216"/>
      <c r="NON1427" s="216"/>
      <c r="NOO1427" s="216"/>
      <c r="NOP1427" s="216"/>
      <c r="NOQ1427" s="216"/>
      <c r="NOR1427" s="216"/>
      <c r="NOS1427" s="216"/>
      <c r="NOT1427" s="216"/>
      <c r="NOU1427" s="216"/>
      <c r="NOV1427" s="216"/>
      <c r="NOW1427" s="216"/>
      <c r="NOX1427" s="216"/>
      <c r="NOY1427" s="216"/>
      <c r="NOZ1427" s="216"/>
      <c r="NPA1427" s="216"/>
      <c r="NPB1427" s="216"/>
      <c r="NPC1427" s="216"/>
      <c r="NPD1427" s="216"/>
      <c r="NPE1427" s="216"/>
      <c r="NPF1427" s="216"/>
      <c r="NPG1427" s="216"/>
      <c r="NPH1427" s="216"/>
      <c r="NPI1427" s="216"/>
      <c r="NPJ1427" s="216"/>
      <c r="NPK1427" s="216"/>
      <c r="NPL1427" s="216"/>
      <c r="NPM1427" s="216"/>
      <c r="NPN1427" s="216"/>
      <c r="NPO1427" s="216"/>
      <c r="NPP1427" s="216"/>
      <c r="NPQ1427" s="216"/>
      <c r="NPR1427" s="216"/>
      <c r="NPS1427" s="216"/>
      <c r="NPT1427" s="216"/>
      <c r="NPU1427" s="216"/>
      <c r="NPV1427" s="216"/>
      <c r="NPW1427" s="216"/>
      <c r="NPX1427" s="216"/>
      <c r="NPY1427" s="216"/>
      <c r="NPZ1427" s="216"/>
      <c r="NQA1427" s="216"/>
      <c r="NQB1427" s="216"/>
      <c r="NQC1427" s="216"/>
      <c r="NQD1427" s="216"/>
      <c r="NQE1427" s="216"/>
      <c r="NQF1427" s="216"/>
      <c r="NQG1427" s="216"/>
      <c r="NQH1427" s="216"/>
      <c r="NQI1427" s="216"/>
      <c r="NQJ1427" s="216"/>
      <c r="NQK1427" s="216"/>
      <c r="NQL1427" s="216"/>
      <c r="NQM1427" s="216"/>
      <c r="NQN1427" s="216"/>
      <c r="NQO1427" s="216"/>
      <c r="NQP1427" s="216"/>
      <c r="NQQ1427" s="216"/>
      <c r="NQR1427" s="216"/>
      <c r="NQS1427" s="216"/>
      <c r="NQT1427" s="216"/>
      <c r="NQU1427" s="216"/>
      <c r="NQV1427" s="216"/>
      <c r="NQW1427" s="216"/>
      <c r="NQX1427" s="216"/>
      <c r="NQY1427" s="216"/>
      <c r="NQZ1427" s="216"/>
      <c r="NRA1427" s="216"/>
      <c r="NRB1427" s="216"/>
      <c r="NRC1427" s="216"/>
      <c r="NRD1427" s="216"/>
      <c r="NRE1427" s="216"/>
      <c r="NRF1427" s="216"/>
      <c r="NRG1427" s="216"/>
      <c r="NRH1427" s="216"/>
      <c r="NRI1427" s="216"/>
      <c r="NRJ1427" s="216"/>
      <c r="NRK1427" s="216"/>
      <c r="NRL1427" s="216"/>
      <c r="NRM1427" s="216"/>
      <c r="NRN1427" s="216"/>
      <c r="NRO1427" s="216"/>
      <c r="NRP1427" s="216"/>
      <c r="NRQ1427" s="216"/>
      <c r="NRR1427" s="216"/>
      <c r="NRS1427" s="216"/>
      <c r="NRT1427" s="216"/>
      <c r="NRU1427" s="216"/>
      <c r="NRV1427" s="216"/>
      <c r="NRW1427" s="216"/>
      <c r="NRX1427" s="216"/>
      <c r="NRY1427" s="216"/>
      <c r="NRZ1427" s="216"/>
      <c r="NSA1427" s="216"/>
      <c r="NSB1427" s="216"/>
      <c r="NSC1427" s="216"/>
      <c r="NSD1427" s="216"/>
      <c r="NSE1427" s="216"/>
      <c r="NSF1427" s="216"/>
      <c r="NSG1427" s="216"/>
      <c r="NSH1427" s="216"/>
      <c r="NSI1427" s="216"/>
      <c r="NSJ1427" s="216"/>
      <c r="NSK1427" s="216"/>
      <c r="NSL1427" s="216"/>
      <c r="NSM1427" s="216"/>
      <c r="NSN1427" s="216"/>
      <c r="NSO1427" s="216"/>
      <c r="NSP1427" s="216"/>
      <c r="NSQ1427" s="216"/>
      <c r="NSR1427" s="216"/>
      <c r="NSS1427" s="216"/>
      <c r="NST1427" s="216"/>
      <c r="NSU1427" s="216"/>
      <c r="NSV1427" s="216"/>
      <c r="NSW1427" s="216"/>
      <c r="NSX1427" s="216"/>
      <c r="NSY1427" s="216"/>
      <c r="NSZ1427" s="216"/>
      <c r="NTA1427" s="216"/>
      <c r="NTB1427" s="216"/>
      <c r="NTC1427" s="216"/>
      <c r="NTD1427" s="216"/>
      <c r="NTE1427" s="216"/>
      <c r="NTF1427" s="216"/>
      <c r="NTG1427" s="216"/>
      <c r="NTH1427" s="216"/>
      <c r="NTI1427" s="216"/>
      <c r="NTJ1427" s="216"/>
      <c r="NTK1427" s="216"/>
      <c r="NTL1427" s="216"/>
      <c r="NTM1427" s="216"/>
      <c r="NTN1427" s="216"/>
      <c r="NTO1427" s="216"/>
      <c r="NTP1427" s="216"/>
      <c r="NTQ1427" s="216"/>
      <c r="NTR1427" s="216"/>
      <c r="NTS1427" s="216"/>
      <c r="NTT1427" s="216"/>
      <c r="NTU1427" s="216"/>
      <c r="NTV1427" s="216"/>
      <c r="NTW1427" s="216"/>
      <c r="NTX1427" s="216"/>
      <c r="NTY1427" s="216"/>
      <c r="NTZ1427" s="216"/>
      <c r="NUA1427" s="216"/>
      <c r="NUB1427" s="216"/>
      <c r="NUC1427" s="216"/>
      <c r="NUD1427" s="216"/>
      <c r="NUE1427" s="216"/>
      <c r="NUF1427" s="216"/>
      <c r="NUG1427" s="216"/>
      <c r="NUH1427" s="216"/>
      <c r="NUI1427" s="216"/>
      <c r="NUJ1427" s="216"/>
      <c r="NUK1427" s="216"/>
      <c r="NUL1427" s="216"/>
      <c r="NUM1427" s="216"/>
      <c r="NUN1427" s="216"/>
      <c r="NUO1427" s="216"/>
      <c r="NUP1427" s="216"/>
      <c r="NUQ1427" s="216"/>
      <c r="NUR1427" s="216"/>
      <c r="NUS1427" s="216"/>
      <c r="NUT1427" s="216"/>
      <c r="NUU1427" s="216"/>
      <c r="NUV1427" s="216"/>
      <c r="NUW1427" s="216"/>
      <c r="NUX1427" s="216"/>
      <c r="NUY1427" s="216"/>
      <c r="NUZ1427" s="216"/>
      <c r="NVA1427" s="216"/>
      <c r="NVB1427" s="216"/>
      <c r="NVC1427" s="216"/>
      <c r="NVD1427" s="216"/>
      <c r="NVE1427" s="216"/>
      <c r="NVF1427" s="216"/>
      <c r="NVG1427" s="216"/>
      <c r="NVH1427" s="216"/>
      <c r="NVI1427" s="216"/>
      <c r="NVJ1427" s="216"/>
      <c r="NVK1427" s="216"/>
      <c r="NVL1427" s="216"/>
      <c r="NVM1427" s="216"/>
      <c r="NVN1427" s="216"/>
      <c r="NVO1427" s="216"/>
      <c r="NVP1427" s="216"/>
      <c r="NVQ1427" s="216"/>
      <c r="NVR1427" s="216"/>
      <c r="NVS1427" s="216"/>
      <c r="NVT1427" s="216"/>
      <c r="NVU1427" s="216"/>
      <c r="NVV1427" s="216"/>
      <c r="NVW1427" s="216"/>
      <c r="NVX1427" s="216"/>
      <c r="NVY1427" s="216"/>
      <c r="NVZ1427" s="216"/>
      <c r="NWA1427" s="216"/>
      <c r="NWB1427" s="216"/>
      <c r="NWC1427" s="216"/>
      <c r="NWD1427" s="216"/>
      <c r="NWE1427" s="216"/>
      <c r="NWF1427" s="216"/>
      <c r="NWG1427" s="216"/>
      <c r="NWH1427" s="216"/>
      <c r="NWI1427" s="216"/>
      <c r="NWJ1427" s="216"/>
      <c r="NWK1427" s="216"/>
      <c r="NWL1427" s="216"/>
      <c r="NWM1427" s="216"/>
      <c r="NWN1427" s="216"/>
      <c r="NWO1427" s="216"/>
      <c r="NWP1427" s="216"/>
      <c r="NWQ1427" s="216"/>
      <c r="NWR1427" s="216"/>
      <c r="NWS1427" s="216"/>
      <c r="NWT1427" s="216"/>
      <c r="NWU1427" s="216"/>
      <c r="NWV1427" s="216"/>
      <c r="NWW1427" s="216"/>
      <c r="NWX1427" s="216"/>
      <c r="NWY1427" s="216"/>
      <c r="NWZ1427" s="216"/>
      <c r="NXA1427" s="216"/>
      <c r="NXB1427" s="216"/>
      <c r="NXC1427" s="216"/>
      <c r="NXD1427" s="216"/>
      <c r="NXE1427" s="216"/>
      <c r="NXF1427" s="216"/>
      <c r="NXG1427" s="216"/>
      <c r="NXH1427" s="216"/>
      <c r="NXI1427" s="216"/>
      <c r="NXJ1427" s="216"/>
      <c r="NXK1427" s="216"/>
      <c r="NXL1427" s="216"/>
      <c r="NXM1427" s="216"/>
      <c r="NXN1427" s="216"/>
      <c r="NXO1427" s="216"/>
      <c r="NXP1427" s="216"/>
      <c r="NXQ1427" s="216"/>
      <c r="NXR1427" s="216"/>
      <c r="NXS1427" s="216"/>
      <c r="NXT1427" s="216"/>
      <c r="NXU1427" s="216"/>
      <c r="NXV1427" s="216"/>
      <c r="NXW1427" s="216"/>
      <c r="NXX1427" s="216"/>
      <c r="NXY1427" s="216"/>
      <c r="NXZ1427" s="216"/>
      <c r="NYA1427" s="216"/>
      <c r="NYB1427" s="216"/>
      <c r="NYC1427" s="216"/>
      <c r="NYD1427" s="216"/>
      <c r="NYE1427" s="216"/>
      <c r="NYF1427" s="216"/>
      <c r="NYG1427" s="216"/>
      <c r="NYH1427" s="216"/>
      <c r="NYI1427" s="216"/>
      <c r="NYJ1427" s="216"/>
      <c r="NYK1427" s="216"/>
      <c r="NYL1427" s="216"/>
      <c r="NYM1427" s="216"/>
      <c r="NYN1427" s="216"/>
      <c r="NYO1427" s="216"/>
      <c r="NYP1427" s="216"/>
      <c r="NYQ1427" s="216"/>
      <c r="NYR1427" s="216"/>
      <c r="NYS1427" s="216"/>
      <c r="NYT1427" s="216"/>
      <c r="NYU1427" s="216"/>
      <c r="NYV1427" s="216"/>
      <c r="NYW1427" s="216"/>
      <c r="NYX1427" s="216"/>
      <c r="NYY1427" s="216"/>
      <c r="NYZ1427" s="216"/>
      <c r="NZA1427" s="216"/>
      <c r="NZB1427" s="216"/>
      <c r="NZC1427" s="216"/>
      <c r="NZD1427" s="216"/>
      <c r="NZE1427" s="216"/>
      <c r="NZF1427" s="216"/>
      <c r="NZG1427" s="216"/>
      <c r="NZH1427" s="216"/>
      <c r="NZI1427" s="216"/>
      <c r="NZJ1427" s="216"/>
      <c r="NZK1427" s="216"/>
      <c r="NZL1427" s="216"/>
      <c r="NZM1427" s="216"/>
      <c r="NZN1427" s="216"/>
      <c r="NZO1427" s="216"/>
      <c r="NZP1427" s="216"/>
      <c r="NZQ1427" s="216"/>
      <c r="NZR1427" s="216"/>
      <c r="NZS1427" s="216"/>
      <c r="NZT1427" s="216"/>
      <c r="NZU1427" s="216"/>
      <c r="NZV1427" s="216"/>
      <c r="NZW1427" s="216"/>
      <c r="NZX1427" s="216"/>
      <c r="NZY1427" s="216"/>
      <c r="NZZ1427" s="216"/>
      <c r="OAA1427" s="216"/>
      <c r="OAB1427" s="216"/>
      <c r="OAC1427" s="216"/>
      <c r="OAD1427" s="216"/>
      <c r="OAE1427" s="216"/>
      <c r="OAF1427" s="216"/>
      <c r="OAG1427" s="216"/>
      <c r="OAH1427" s="216"/>
      <c r="OAI1427" s="216"/>
      <c r="OAJ1427" s="216"/>
      <c r="OAK1427" s="216"/>
      <c r="OAL1427" s="216"/>
      <c r="OAM1427" s="216"/>
      <c r="OAN1427" s="216"/>
      <c r="OAO1427" s="216"/>
      <c r="OAP1427" s="216"/>
      <c r="OAQ1427" s="216"/>
      <c r="OAR1427" s="216"/>
      <c r="OAS1427" s="216"/>
      <c r="OAT1427" s="216"/>
      <c r="OAU1427" s="216"/>
      <c r="OAV1427" s="216"/>
      <c r="OAW1427" s="216"/>
      <c r="OAX1427" s="216"/>
      <c r="OAY1427" s="216"/>
      <c r="OAZ1427" s="216"/>
      <c r="OBA1427" s="216"/>
      <c r="OBB1427" s="216"/>
      <c r="OBC1427" s="216"/>
      <c r="OBD1427" s="216"/>
      <c r="OBE1427" s="216"/>
      <c r="OBF1427" s="216"/>
      <c r="OBG1427" s="216"/>
      <c r="OBH1427" s="216"/>
      <c r="OBI1427" s="216"/>
      <c r="OBJ1427" s="216"/>
      <c r="OBK1427" s="216"/>
      <c r="OBL1427" s="216"/>
      <c r="OBM1427" s="216"/>
      <c r="OBN1427" s="216"/>
      <c r="OBO1427" s="216"/>
      <c r="OBP1427" s="216"/>
      <c r="OBQ1427" s="216"/>
      <c r="OBR1427" s="216"/>
      <c r="OBS1427" s="216"/>
      <c r="OBT1427" s="216"/>
      <c r="OBU1427" s="216"/>
      <c r="OBV1427" s="216"/>
      <c r="OBW1427" s="216"/>
      <c r="OBX1427" s="216"/>
      <c r="OBY1427" s="216"/>
      <c r="OBZ1427" s="216"/>
      <c r="OCA1427" s="216"/>
      <c r="OCB1427" s="216"/>
      <c r="OCC1427" s="216"/>
      <c r="OCD1427" s="216"/>
      <c r="OCE1427" s="216"/>
      <c r="OCF1427" s="216"/>
      <c r="OCG1427" s="216"/>
      <c r="OCH1427" s="216"/>
      <c r="OCI1427" s="216"/>
      <c r="OCJ1427" s="216"/>
      <c r="OCK1427" s="216"/>
      <c r="OCL1427" s="216"/>
      <c r="OCM1427" s="216"/>
      <c r="OCN1427" s="216"/>
      <c r="OCO1427" s="216"/>
      <c r="OCP1427" s="216"/>
      <c r="OCQ1427" s="216"/>
      <c r="OCR1427" s="216"/>
      <c r="OCS1427" s="216"/>
      <c r="OCT1427" s="216"/>
      <c r="OCU1427" s="216"/>
      <c r="OCV1427" s="216"/>
      <c r="OCW1427" s="216"/>
      <c r="OCX1427" s="216"/>
      <c r="OCY1427" s="216"/>
      <c r="OCZ1427" s="216"/>
      <c r="ODA1427" s="216"/>
      <c r="ODB1427" s="216"/>
      <c r="ODC1427" s="216"/>
      <c r="ODD1427" s="216"/>
      <c r="ODE1427" s="216"/>
      <c r="ODF1427" s="216"/>
      <c r="ODG1427" s="216"/>
      <c r="ODH1427" s="216"/>
      <c r="ODI1427" s="216"/>
      <c r="ODJ1427" s="216"/>
      <c r="ODK1427" s="216"/>
      <c r="ODL1427" s="216"/>
      <c r="ODM1427" s="216"/>
      <c r="ODN1427" s="216"/>
      <c r="ODO1427" s="216"/>
      <c r="ODP1427" s="216"/>
      <c r="ODQ1427" s="216"/>
      <c r="ODR1427" s="216"/>
      <c r="ODS1427" s="216"/>
      <c r="ODT1427" s="216"/>
      <c r="ODU1427" s="216"/>
      <c r="ODV1427" s="216"/>
      <c r="ODW1427" s="216"/>
      <c r="ODX1427" s="216"/>
      <c r="ODY1427" s="216"/>
      <c r="ODZ1427" s="216"/>
      <c r="OEA1427" s="216"/>
      <c r="OEB1427" s="216"/>
      <c r="OEC1427" s="216"/>
      <c r="OED1427" s="216"/>
      <c r="OEE1427" s="216"/>
      <c r="OEF1427" s="216"/>
      <c r="OEG1427" s="216"/>
      <c r="OEH1427" s="216"/>
      <c r="OEI1427" s="216"/>
      <c r="OEJ1427" s="216"/>
      <c r="OEK1427" s="216"/>
      <c r="OEL1427" s="216"/>
      <c r="OEM1427" s="216"/>
      <c r="OEN1427" s="216"/>
      <c r="OEO1427" s="216"/>
      <c r="OEP1427" s="216"/>
      <c r="OEQ1427" s="216"/>
      <c r="OER1427" s="216"/>
      <c r="OES1427" s="216"/>
      <c r="OET1427" s="216"/>
      <c r="OEU1427" s="216"/>
      <c r="OEV1427" s="216"/>
      <c r="OEW1427" s="216"/>
      <c r="OEX1427" s="216"/>
      <c r="OEY1427" s="216"/>
      <c r="OEZ1427" s="216"/>
      <c r="OFA1427" s="216"/>
      <c r="OFB1427" s="216"/>
      <c r="OFC1427" s="216"/>
      <c r="OFD1427" s="216"/>
      <c r="OFE1427" s="216"/>
      <c r="OFF1427" s="216"/>
      <c r="OFG1427" s="216"/>
      <c r="OFH1427" s="216"/>
      <c r="OFI1427" s="216"/>
      <c r="OFJ1427" s="216"/>
      <c r="OFK1427" s="216"/>
      <c r="OFL1427" s="216"/>
      <c r="OFM1427" s="216"/>
      <c r="OFN1427" s="216"/>
      <c r="OFO1427" s="216"/>
      <c r="OFP1427" s="216"/>
      <c r="OFQ1427" s="216"/>
      <c r="OFR1427" s="216"/>
      <c r="OFS1427" s="216"/>
      <c r="OFT1427" s="216"/>
      <c r="OFU1427" s="216"/>
      <c r="OFV1427" s="216"/>
      <c r="OFW1427" s="216"/>
      <c r="OFX1427" s="216"/>
      <c r="OFY1427" s="216"/>
      <c r="OFZ1427" s="216"/>
      <c r="OGA1427" s="216"/>
      <c r="OGB1427" s="216"/>
      <c r="OGC1427" s="216"/>
      <c r="OGD1427" s="216"/>
      <c r="OGE1427" s="216"/>
      <c r="OGF1427" s="216"/>
      <c r="OGG1427" s="216"/>
      <c r="OGH1427" s="216"/>
      <c r="OGI1427" s="216"/>
      <c r="OGJ1427" s="216"/>
      <c r="OGK1427" s="216"/>
      <c r="OGL1427" s="216"/>
      <c r="OGM1427" s="216"/>
      <c r="OGN1427" s="216"/>
      <c r="OGO1427" s="216"/>
      <c r="OGP1427" s="216"/>
      <c r="OGQ1427" s="216"/>
      <c r="OGR1427" s="216"/>
      <c r="OGS1427" s="216"/>
      <c r="OGT1427" s="216"/>
      <c r="OGU1427" s="216"/>
      <c r="OGV1427" s="216"/>
      <c r="OGW1427" s="216"/>
      <c r="OGX1427" s="216"/>
      <c r="OGY1427" s="216"/>
      <c r="OGZ1427" s="216"/>
      <c r="OHA1427" s="216"/>
      <c r="OHB1427" s="216"/>
      <c r="OHC1427" s="216"/>
      <c r="OHD1427" s="216"/>
      <c r="OHE1427" s="216"/>
      <c r="OHF1427" s="216"/>
      <c r="OHG1427" s="216"/>
      <c r="OHH1427" s="216"/>
      <c r="OHI1427" s="216"/>
      <c r="OHJ1427" s="216"/>
      <c r="OHK1427" s="216"/>
      <c r="OHL1427" s="216"/>
      <c r="OHM1427" s="216"/>
      <c r="OHN1427" s="216"/>
      <c r="OHO1427" s="216"/>
      <c r="OHP1427" s="216"/>
      <c r="OHQ1427" s="216"/>
      <c r="OHR1427" s="216"/>
      <c r="OHS1427" s="216"/>
      <c r="OHT1427" s="216"/>
      <c r="OHU1427" s="216"/>
      <c r="OHV1427" s="216"/>
      <c r="OHW1427" s="216"/>
      <c r="OHX1427" s="216"/>
      <c r="OHY1427" s="216"/>
      <c r="OHZ1427" s="216"/>
      <c r="OIA1427" s="216"/>
      <c r="OIB1427" s="216"/>
      <c r="OIC1427" s="216"/>
      <c r="OID1427" s="216"/>
      <c r="OIE1427" s="216"/>
      <c r="OIF1427" s="216"/>
      <c r="OIG1427" s="216"/>
      <c r="OIH1427" s="216"/>
      <c r="OII1427" s="216"/>
      <c r="OIJ1427" s="216"/>
      <c r="OIK1427" s="216"/>
      <c r="OIL1427" s="216"/>
      <c r="OIM1427" s="216"/>
      <c r="OIN1427" s="216"/>
      <c r="OIO1427" s="216"/>
      <c r="OIP1427" s="216"/>
      <c r="OIQ1427" s="216"/>
      <c r="OIR1427" s="216"/>
      <c r="OIS1427" s="216"/>
      <c r="OIT1427" s="216"/>
      <c r="OIU1427" s="216"/>
      <c r="OIV1427" s="216"/>
      <c r="OIW1427" s="216"/>
      <c r="OIX1427" s="216"/>
      <c r="OIY1427" s="216"/>
      <c r="OIZ1427" s="216"/>
      <c r="OJA1427" s="216"/>
      <c r="OJB1427" s="216"/>
      <c r="OJC1427" s="216"/>
      <c r="OJD1427" s="216"/>
      <c r="OJE1427" s="216"/>
      <c r="OJF1427" s="216"/>
      <c r="OJG1427" s="216"/>
      <c r="OJH1427" s="216"/>
      <c r="OJI1427" s="216"/>
      <c r="OJJ1427" s="216"/>
      <c r="OJK1427" s="216"/>
      <c r="OJL1427" s="216"/>
      <c r="OJM1427" s="216"/>
      <c r="OJN1427" s="216"/>
      <c r="OJO1427" s="216"/>
      <c r="OJP1427" s="216"/>
      <c r="OJQ1427" s="216"/>
      <c r="OJR1427" s="216"/>
      <c r="OJS1427" s="216"/>
      <c r="OJT1427" s="216"/>
      <c r="OJU1427" s="216"/>
      <c r="OJV1427" s="216"/>
      <c r="OJW1427" s="216"/>
      <c r="OJX1427" s="216"/>
      <c r="OJY1427" s="216"/>
      <c r="OJZ1427" s="216"/>
      <c r="OKA1427" s="216"/>
      <c r="OKB1427" s="216"/>
      <c r="OKC1427" s="216"/>
      <c r="OKD1427" s="216"/>
      <c r="OKE1427" s="216"/>
      <c r="OKF1427" s="216"/>
      <c r="OKG1427" s="216"/>
      <c r="OKH1427" s="216"/>
      <c r="OKI1427" s="216"/>
      <c r="OKJ1427" s="216"/>
      <c r="OKK1427" s="216"/>
      <c r="OKL1427" s="216"/>
      <c r="OKM1427" s="216"/>
      <c r="OKN1427" s="216"/>
      <c r="OKO1427" s="216"/>
      <c r="OKP1427" s="216"/>
      <c r="OKQ1427" s="216"/>
      <c r="OKR1427" s="216"/>
      <c r="OKS1427" s="216"/>
      <c r="OKT1427" s="216"/>
      <c r="OKU1427" s="216"/>
      <c r="OKV1427" s="216"/>
      <c r="OKW1427" s="216"/>
      <c r="OKX1427" s="216"/>
      <c r="OKY1427" s="216"/>
      <c r="OKZ1427" s="216"/>
      <c r="OLA1427" s="216"/>
      <c r="OLB1427" s="216"/>
      <c r="OLC1427" s="216"/>
      <c r="OLD1427" s="216"/>
      <c r="OLE1427" s="216"/>
      <c r="OLF1427" s="216"/>
      <c r="OLG1427" s="216"/>
      <c r="OLH1427" s="216"/>
      <c r="OLI1427" s="216"/>
      <c r="OLJ1427" s="216"/>
      <c r="OLK1427" s="216"/>
      <c r="OLL1427" s="216"/>
      <c r="OLM1427" s="216"/>
      <c r="OLN1427" s="216"/>
      <c r="OLO1427" s="216"/>
      <c r="OLP1427" s="216"/>
      <c r="OLQ1427" s="216"/>
      <c r="OLR1427" s="216"/>
      <c r="OLS1427" s="216"/>
      <c r="OLT1427" s="216"/>
      <c r="OLU1427" s="216"/>
      <c r="OLV1427" s="216"/>
      <c r="OLW1427" s="216"/>
      <c r="OLX1427" s="216"/>
      <c r="OLY1427" s="216"/>
      <c r="OLZ1427" s="216"/>
      <c r="OMA1427" s="216"/>
      <c r="OMB1427" s="216"/>
      <c r="OMC1427" s="216"/>
      <c r="OMD1427" s="216"/>
      <c r="OME1427" s="216"/>
      <c r="OMF1427" s="216"/>
      <c r="OMG1427" s="216"/>
      <c r="OMH1427" s="216"/>
      <c r="OMI1427" s="216"/>
      <c r="OMJ1427" s="216"/>
      <c r="OMK1427" s="216"/>
      <c r="OML1427" s="216"/>
      <c r="OMM1427" s="216"/>
      <c r="OMN1427" s="216"/>
      <c r="OMO1427" s="216"/>
      <c r="OMP1427" s="216"/>
      <c r="OMQ1427" s="216"/>
      <c r="OMR1427" s="216"/>
      <c r="OMS1427" s="216"/>
      <c r="OMT1427" s="216"/>
      <c r="OMU1427" s="216"/>
      <c r="OMV1427" s="216"/>
      <c r="OMW1427" s="216"/>
      <c r="OMX1427" s="216"/>
      <c r="OMY1427" s="216"/>
      <c r="OMZ1427" s="216"/>
      <c r="ONA1427" s="216"/>
      <c r="ONB1427" s="216"/>
      <c r="ONC1427" s="216"/>
      <c r="OND1427" s="216"/>
      <c r="ONE1427" s="216"/>
      <c r="ONF1427" s="216"/>
      <c r="ONG1427" s="216"/>
      <c r="ONH1427" s="216"/>
      <c r="ONI1427" s="216"/>
      <c r="ONJ1427" s="216"/>
      <c r="ONK1427" s="216"/>
      <c r="ONL1427" s="216"/>
      <c r="ONM1427" s="216"/>
      <c r="ONN1427" s="216"/>
      <c r="ONO1427" s="216"/>
      <c r="ONP1427" s="216"/>
      <c r="ONQ1427" s="216"/>
      <c r="ONR1427" s="216"/>
      <c r="ONS1427" s="216"/>
      <c r="ONT1427" s="216"/>
      <c r="ONU1427" s="216"/>
      <c r="ONV1427" s="216"/>
      <c r="ONW1427" s="216"/>
      <c r="ONX1427" s="216"/>
      <c r="ONY1427" s="216"/>
      <c r="ONZ1427" s="216"/>
      <c r="OOA1427" s="216"/>
      <c r="OOB1427" s="216"/>
      <c r="OOC1427" s="216"/>
      <c r="OOD1427" s="216"/>
      <c r="OOE1427" s="216"/>
      <c r="OOF1427" s="216"/>
      <c r="OOG1427" s="216"/>
      <c r="OOH1427" s="216"/>
      <c r="OOI1427" s="216"/>
      <c r="OOJ1427" s="216"/>
      <c r="OOK1427" s="216"/>
      <c r="OOL1427" s="216"/>
      <c r="OOM1427" s="216"/>
      <c r="OON1427" s="216"/>
      <c r="OOO1427" s="216"/>
      <c r="OOP1427" s="216"/>
      <c r="OOQ1427" s="216"/>
      <c r="OOR1427" s="216"/>
      <c r="OOS1427" s="216"/>
      <c r="OOT1427" s="216"/>
      <c r="OOU1427" s="216"/>
      <c r="OOV1427" s="216"/>
      <c r="OOW1427" s="216"/>
      <c r="OOX1427" s="216"/>
      <c r="OOY1427" s="216"/>
      <c r="OOZ1427" s="216"/>
      <c r="OPA1427" s="216"/>
      <c r="OPB1427" s="216"/>
      <c r="OPC1427" s="216"/>
      <c r="OPD1427" s="216"/>
      <c r="OPE1427" s="216"/>
      <c r="OPF1427" s="216"/>
      <c r="OPG1427" s="216"/>
      <c r="OPH1427" s="216"/>
      <c r="OPI1427" s="216"/>
      <c r="OPJ1427" s="216"/>
      <c r="OPK1427" s="216"/>
      <c r="OPL1427" s="216"/>
      <c r="OPM1427" s="216"/>
      <c r="OPN1427" s="216"/>
      <c r="OPO1427" s="216"/>
      <c r="OPP1427" s="216"/>
      <c r="OPQ1427" s="216"/>
      <c r="OPR1427" s="216"/>
      <c r="OPS1427" s="216"/>
      <c r="OPT1427" s="216"/>
      <c r="OPU1427" s="216"/>
      <c r="OPV1427" s="216"/>
      <c r="OPW1427" s="216"/>
      <c r="OPX1427" s="216"/>
      <c r="OPY1427" s="216"/>
      <c r="OPZ1427" s="216"/>
      <c r="OQA1427" s="216"/>
      <c r="OQB1427" s="216"/>
      <c r="OQC1427" s="216"/>
      <c r="OQD1427" s="216"/>
      <c r="OQE1427" s="216"/>
      <c r="OQF1427" s="216"/>
      <c r="OQG1427" s="216"/>
      <c r="OQH1427" s="216"/>
      <c r="OQI1427" s="216"/>
      <c r="OQJ1427" s="216"/>
      <c r="OQK1427" s="216"/>
      <c r="OQL1427" s="216"/>
      <c r="OQM1427" s="216"/>
      <c r="OQN1427" s="216"/>
      <c r="OQO1427" s="216"/>
      <c r="OQP1427" s="216"/>
      <c r="OQQ1427" s="216"/>
      <c r="OQR1427" s="216"/>
      <c r="OQS1427" s="216"/>
      <c r="OQT1427" s="216"/>
      <c r="OQU1427" s="216"/>
      <c r="OQV1427" s="216"/>
      <c r="OQW1427" s="216"/>
      <c r="OQX1427" s="216"/>
      <c r="OQY1427" s="216"/>
      <c r="OQZ1427" s="216"/>
      <c r="ORA1427" s="216"/>
      <c r="ORB1427" s="216"/>
      <c r="ORC1427" s="216"/>
      <c r="ORD1427" s="216"/>
      <c r="ORE1427" s="216"/>
      <c r="ORF1427" s="216"/>
      <c r="ORG1427" s="216"/>
      <c r="ORH1427" s="216"/>
      <c r="ORI1427" s="216"/>
      <c r="ORJ1427" s="216"/>
      <c r="ORK1427" s="216"/>
      <c r="ORL1427" s="216"/>
      <c r="ORM1427" s="216"/>
      <c r="ORN1427" s="216"/>
      <c r="ORO1427" s="216"/>
      <c r="ORP1427" s="216"/>
      <c r="ORQ1427" s="216"/>
      <c r="ORR1427" s="216"/>
      <c r="ORS1427" s="216"/>
      <c r="ORT1427" s="216"/>
      <c r="ORU1427" s="216"/>
      <c r="ORV1427" s="216"/>
      <c r="ORW1427" s="216"/>
      <c r="ORX1427" s="216"/>
      <c r="ORY1427" s="216"/>
      <c r="ORZ1427" s="216"/>
      <c r="OSA1427" s="216"/>
      <c r="OSB1427" s="216"/>
      <c r="OSC1427" s="216"/>
      <c r="OSD1427" s="216"/>
      <c r="OSE1427" s="216"/>
      <c r="OSF1427" s="216"/>
      <c r="OSG1427" s="216"/>
      <c r="OSH1427" s="216"/>
      <c r="OSI1427" s="216"/>
      <c r="OSJ1427" s="216"/>
      <c r="OSK1427" s="216"/>
      <c r="OSL1427" s="216"/>
      <c r="OSM1427" s="216"/>
      <c r="OSN1427" s="216"/>
      <c r="OSO1427" s="216"/>
      <c r="OSP1427" s="216"/>
      <c r="OSQ1427" s="216"/>
      <c r="OSR1427" s="216"/>
      <c r="OSS1427" s="216"/>
      <c r="OST1427" s="216"/>
      <c r="OSU1427" s="216"/>
      <c r="OSV1427" s="216"/>
      <c r="OSW1427" s="216"/>
      <c r="OSX1427" s="216"/>
      <c r="OSY1427" s="216"/>
      <c r="OSZ1427" s="216"/>
      <c r="OTA1427" s="216"/>
      <c r="OTB1427" s="216"/>
      <c r="OTC1427" s="216"/>
      <c r="OTD1427" s="216"/>
      <c r="OTE1427" s="216"/>
      <c r="OTF1427" s="216"/>
      <c r="OTG1427" s="216"/>
      <c r="OTH1427" s="216"/>
      <c r="OTI1427" s="216"/>
      <c r="OTJ1427" s="216"/>
      <c r="OTK1427" s="216"/>
      <c r="OTL1427" s="216"/>
      <c r="OTM1427" s="216"/>
      <c r="OTN1427" s="216"/>
      <c r="OTO1427" s="216"/>
      <c r="OTP1427" s="216"/>
      <c r="OTQ1427" s="216"/>
      <c r="OTR1427" s="216"/>
      <c r="OTS1427" s="216"/>
      <c r="OTT1427" s="216"/>
      <c r="OTU1427" s="216"/>
      <c r="OTV1427" s="216"/>
      <c r="OTW1427" s="216"/>
      <c r="OTX1427" s="216"/>
      <c r="OTY1427" s="216"/>
      <c r="OTZ1427" s="216"/>
      <c r="OUA1427" s="216"/>
      <c r="OUB1427" s="216"/>
      <c r="OUC1427" s="216"/>
      <c r="OUD1427" s="216"/>
      <c r="OUE1427" s="216"/>
      <c r="OUF1427" s="216"/>
      <c r="OUG1427" s="216"/>
      <c r="OUH1427" s="216"/>
      <c r="OUI1427" s="216"/>
      <c r="OUJ1427" s="216"/>
      <c r="OUK1427" s="216"/>
      <c r="OUL1427" s="216"/>
      <c r="OUM1427" s="216"/>
      <c r="OUN1427" s="216"/>
      <c r="OUO1427" s="216"/>
      <c r="OUP1427" s="216"/>
      <c r="OUQ1427" s="216"/>
      <c r="OUR1427" s="216"/>
      <c r="OUS1427" s="216"/>
      <c r="OUT1427" s="216"/>
      <c r="OUU1427" s="216"/>
      <c r="OUV1427" s="216"/>
      <c r="OUW1427" s="216"/>
      <c r="OUX1427" s="216"/>
      <c r="OUY1427" s="216"/>
      <c r="OUZ1427" s="216"/>
      <c r="OVA1427" s="216"/>
      <c r="OVB1427" s="216"/>
      <c r="OVC1427" s="216"/>
      <c r="OVD1427" s="216"/>
      <c r="OVE1427" s="216"/>
      <c r="OVF1427" s="216"/>
      <c r="OVG1427" s="216"/>
      <c r="OVH1427" s="216"/>
      <c r="OVI1427" s="216"/>
      <c r="OVJ1427" s="216"/>
      <c r="OVK1427" s="216"/>
      <c r="OVL1427" s="216"/>
      <c r="OVM1427" s="216"/>
      <c r="OVN1427" s="216"/>
      <c r="OVO1427" s="216"/>
      <c r="OVP1427" s="216"/>
      <c r="OVQ1427" s="216"/>
      <c r="OVR1427" s="216"/>
      <c r="OVS1427" s="216"/>
      <c r="OVT1427" s="216"/>
      <c r="OVU1427" s="216"/>
      <c r="OVV1427" s="216"/>
      <c r="OVW1427" s="216"/>
      <c r="OVX1427" s="216"/>
      <c r="OVY1427" s="216"/>
      <c r="OVZ1427" s="216"/>
      <c r="OWA1427" s="216"/>
      <c r="OWB1427" s="216"/>
      <c r="OWC1427" s="216"/>
      <c r="OWD1427" s="216"/>
      <c r="OWE1427" s="216"/>
      <c r="OWF1427" s="216"/>
      <c r="OWG1427" s="216"/>
      <c r="OWH1427" s="216"/>
      <c r="OWI1427" s="216"/>
      <c r="OWJ1427" s="216"/>
      <c r="OWK1427" s="216"/>
      <c r="OWL1427" s="216"/>
      <c r="OWM1427" s="216"/>
      <c r="OWN1427" s="216"/>
      <c r="OWO1427" s="216"/>
      <c r="OWP1427" s="216"/>
      <c r="OWQ1427" s="216"/>
      <c r="OWR1427" s="216"/>
      <c r="OWS1427" s="216"/>
      <c r="OWT1427" s="216"/>
      <c r="OWU1427" s="216"/>
      <c r="OWV1427" s="216"/>
      <c r="OWW1427" s="216"/>
      <c r="OWX1427" s="216"/>
      <c r="OWY1427" s="216"/>
      <c r="OWZ1427" s="216"/>
      <c r="OXA1427" s="216"/>
      <c r="OXB1427" s="216"/>
      <c r="OXC1427" s="216"/>
      <c r="OXD1427" s="216"/>
      <c r="OXE1427" s="216"/>
      <c r="OXF1427" s="216"/>
      <c r="OXG1427" s="216"/>
      <c r="OXH1427" s="216"/>
      <c r="OXI1427" s="216"/>
      <c r="OXJ1427" s="216"/>
      <c r="OXK1427" s="216"/>
      <c r="OXL1427" s="216"/>
      <c r="OXM1427" s="216"/>
      <c r="OXN1427" s="216"/>
      <c r="OXO1427" s="216"/>
      <c r="OXP1427" s="216"/>
      <c r="OXQ1427" s="216"/>
      <c r="OXR1427" s="216"/>
      <c r="OXS1427" s="216"/>
      <c r="OXT1427" s="216"/>
      <c r="OXU1427" s="216"/>
      <c r="OXV1427" s="216"/>
      <c r="OXW1427" s="216"/>
      <c r="OXX1427" s="216"/>
      <c r="OXY1427" s="216"/>
      <c r="OXZ1427" s="216"/>
      <c r="OYA1427" s="216"/>
      <c r="OYB1427" s="216"/>
      <c r="OYC1427" s="216"/>
      <c r="OYD1427" s="216"/>
      <c r="OYE1427" s="216"/>
      <c r="OYF1427" s="216"/>
      <c r="OYG1427" s="216"/>
      <c r="OYH1427" s="216"/>
      <c r="OYI1427" s="216"/>
      <c r="OYJ1427" s="216"/>
      <c r="OYK1427" s="216"/>
      <c r="OYL1427" s="216"/>
      <c r="OYM1427" s="216"/>
      <c r="OYN1427" s="216"/>
      <c r="OYO1427" s="216"/>
      <c r="OYP1427" s="216"/>
      <c r="OYQ1427" s="216"/>
      <c r="OYR1427" s="216"/>
      <c r="OYS1427" s="216"/>
      <c r="OYT1427" s="216"/>
      <c r="OYU1427" s="216"/>
      <c r="OYV1427" s="216"/>
      <c r="OYW1427" s="216"/>
      <c r="OYX1427" s="216"/>
      <c r="OYY1427" s="216"/>
      <c r="OYZ1427" s="216"/>
      <c r="OZA1427" s="216"/>
      <c r="OZB1427" s="216"/>
      <c r="OZC1427" s="216"/>
      <c r="OZD1427" s="216"/>
      <c r="OZE1427" s="216"/>
      <c r="OZF1427" s="216"/>
      <c r="OZG1427" s="216"/>
      <c r="OZH1427" s="216"/>
      <c r="OZI1427" s="216"/>
      <c r="OZJ1427" s="216"/>
      <c r="OZK1427" s="216"/>
      <c r="OZL1427" s="216"/>
      <c r="OZM1427" s="216"/>
      <c r="OZN1427" s="216"/>
      <c r="OZO1427" s="216"/>
      <c r="OZP1427" s="216"/>
      <c r="OZQ1427" s="216"/>
      <c r="OZR1427" s="216"/>
      <c r="OZS1427" s="216"/>
      <c r="OZT1427" s="216"/>
      <c r="OZU1427" s="216"/>
      <c r="OZV1427" s="216"/>
      <c r="OZW1427" s="216"/>
      <c r="OZX1427" s="216"/>
      <c r="OZY1427" s="216"/>
      <c r="OZZ1427" s="216"/>
      <c r="PAA1427" s="216"/>
      <c r="PAB1427" s="216"/>
      <c r="PAC1427" s="216"/>
      <c r="PAD1427" s="216"/>
      <c r="PAE1427" s="216"/>
      <c r="PAF1427" s="216"/>
      <c r="PAG1427" s="216"/>
      <c r="PAH1427" s="216"/>
      <c r="PAI1427" s="216"/>
      <c r="PAJ1427" s="216"/>
      <c r="PAK1427" s="216"/>
      <c r="PAL1427" s="216"/>
      <c r="PAM1427" s="216"/>
      <c r="PAN1427" s="216"/>
      <c r="PAO1427" s="216"/>
      <c r="PAP1427" s="216"/>
      <c r="PAQ1427" s="216"/>
      <c r="PAR1427" s="216"/>
      <c r="PAS1427" s="216"/>
      <c r="PAT1427" s="216"/>
      <c r="PAU1427" s="216"/>
      <c r="PAV1427" s="216"/>
      <c r="PAW1427" s="216"/>
      <c r="PAX1427" s="216"/>
      <c r="PAY1427" s="216"/>
      <c r="PAZ1427" s="216"/>
      <c r="PBA1427" s="216"/>
      <c r="PBB1427" s="216"/>
      <c r="PBC1427" s="216"/>
      <c r="PBD1427" s="216"/>
      <c r="PBE1427" s="216"/>
      <c r="PBF1427" s="216"/>
      <c r="PBG1427" s="216"/>
      <c r="PBH1427" s="216"/>
      <c r="PBI1427" s="216"/>
      <c r="PBJ1427" s="216"/>
      <c r="PBK1427" s="216"/>
      <c r="PBL1427" s="216"/>
      <c r="PBM1427" s="216"/>
      <c r="PBN1427" s="216"/>
      <c r="PBO1427" s="216"/>
      <c r="PBP1427" s="216"/>
      <c r="PBQ1427" s="216"/>
      <c r="PBR1427" s="216"/>
      <c r="PBS1427" s="216"/>
      <c r="PBT1427" s="216"/>
      <c r="PBU1427" s="216"/>
      <c r="PBV1427" s="216"/>
      <c r="PBW1427" s="216"/>
      <c r="PBX1427" s="216"/>
      <c r="PBY1427" s="216"/>
      <c r="PBZ1427" s="216"/>
      <c r="PCA1427" s="216"/>
      <c r="PCB1427" s="216"/>
      <c r="PCC1427" s="216"/>
      <c r="PCD1427" s="216"/>
      <c r="PCE1427" s="216"/>
      <c r="PCF1427" s="216"/>
      <c r="PCG1427" s="216"/>
      <c r="PCH1427" s="216"/>
      <c r="PCI1427" s="216"/>
      <c r="PCJ1427" s="216"/>
      <c r="PCK1427" s="216"/>
      <c r="PCL1427" s="216"/>
      <c r="PCM1427" s="216"/>
      <c r="PCN1427" s="216"/>
      <c r="PCO1427" s="216"/>
      <c r="PCP1427" s="216"/>
      <c r="PCQ1427" s="216"/>
      <c r="PCR1427" s="216"/>
      <c r="PCS1427" s="216"/>
      <c r="PCT1427" s="216"/>
      <c r="PCU1427" s="216"/>
      <c r="PCV1427" s="216"/>
      <c r="PCW1427" s="216"/>
      <c r="PCX1427" s="216"/>
      <c r="PCY1427" s="216"/>
      <c r="PCZ1427" s="216"/>
      <c r="PDA1427" s="216"/>
      <c r="PDB1427" s="216"/>
      <c r="PDC1427" s="216"/>
      <c r="PDD1427" s="216"/>
      <c r="PDE1427" s="216"/>
      <c r="PDF1427" s="216"/>
      <c r="PDG1427" s="216"/>
      <c r="PDH1427" s="216"/>
      <c r="PDI1427" s="216"/>
      <c r="PDJ1427" s="216"/>
      <c r="PDK1427" s="216"/>
      <c r="PDL1427" s="216"/>
      <c r="PDM1427" s="216"/>
      <c r="PDN1427" s="216"/>
      <c r="PDO1427" s="216"/>
      <c r="PDP1427" s="216"/>
      <c r="PDQ1427" s="216"/>
      <c r="PDR1427" s="216"/>
      <c r="PDS1427" s="216"/>
      <c r="PDT1427" s="216"/>
      <c r="PDU1427" s="216"/>
      <c r="PDV1427" s="216"/>
      <c r="PDW1427" s="216"/>
      <c r="PDX1427" s="216"/>
      <c r="PDY1427" s="216"/>
      <c r="PDZ1427" s="216"/>
      <c r="PEA1427" s="216"/>
      <c r="PEB1427" s="216"/>
      <c r="PEC1427" s="216"/>
      <c r="PED1427" s="216"/>
      <c r="PEE1427" s="216"/>
      <c r="PEF1427" s="216"/>
      <c r="PEG1427" s="216"/>
      <c r="PEH1427" s="216"/>
      <c r="PEI1427" s="216"/>
      <c r="PEJ1427" s="216"/>
      <c r="PEK1427" s="216"/>
      <c r="PEL1427" s="216"/>
      <c r="PEM1427" s="216"/>
      <c r="PEN1427" s="216"/>
      <c r="PEO1427" s="216"/>
      <c r="PEP1427" s="216"/>
      <c r="PEQ1427" s="216"/>
      <c r="PER1427" s="216"/>
      <c r="PES1427" s="216"/>
      <c r="PET1427" s="216"/>
      <c r="PEU1427" s="216"/>
      <c r="PEV1427" s="216"/>
      <c r="PEW1427" s="216"/>
      <c r="PEX1427" s="216"/>
      <c r="PEY1427" s="216"/>
      <c r="PEZ1427" s="216"/>
      <c r="PFA1427" s="216"/>
      <c r="PFB1427" s="216"/>
      <c r="PFC1427" s="216"/>
      <c r="PFD1427" s="216"/>
      <c r="PFE1427" s="216"/>
      <c r="PFF1427" s="216"/>
      <c r="PFG1427" s="216"/>
      <c r="PFH1427" s="216"/>
      <c r="PFI1427" s="216"/>
      <c r="PFJ1427" s="216"/>
      <c r="PFK1427" s="216"/>
      <c r="PFL1427" s="216"/>
      <c r="PFM1427" s="216"/>
      <c r="PFN1427" s="216"/>
      <c r="PFO1427" s="216"/>
      <c r="PFP1427" s="216"/>
      <c r="PFQ1427" s="216"/>
      <c r="PFR1427" s="216"/>
      <c r="PFS1427" s="216"/>
      <c r="PFT1427" s="216"/>
      <c r="PFU1427" s="216"/>
      <c r="PFV1427" s="216"/>
      <c r="PFW1427" s="216"/>
      <c r="PFX1427" s="216"/>
      <c r="PFY1427" s="216"/>
      <c r="PFZ1427" s="216"/>
      <c r="PGA1427" s="216"/>
      <c r="PGB1427" s="216"/>
      <c r="PGC1427" s="216"/>
      <c r="PGD1427" s="216"/>
      <c r="PGE1427" s="216"/>
      <c r="PGF1427" s="216"/>
      <c r="PGG1427" s="216"/>
      <c r="PGH1427" s="216"/>
      <c r="PGI1427" s="216"/>
      <c r="PGJ1427" s="216"/>
      <c r="PGK1427" s="216"/>
      <c r="PGL1427" s="216"/>
      <c r="PGM1427" s="216"/>
      <c r="PGN1427" s="216"/>
      <c r="PGO1427" s="216"/>
      <c r="PGP1427" s="216"/>
      <c r="PGQ1427" s="216"/>
      <c r="PGR1427" s="216"/>
      <c r="PGS1427" s="216"/>
      <c r="PGT1427" s="216"/>
      <c r="PGU1427" s="216"/>
      <c r="PGV1427" s="216"/>
      <c r="PGW1427" s="216"/>
      <c r="PGX1427" s="216"/>
      <c r="PGY1427" s="216"/>
      <c r="PGZ1427" s="216"/>
      <c r="PHA1427" s="216"/>
      <c r="PHB1427" s="216"/>
      <c r="PHC1427" s="216"/>
      <c r="PHD1427" s="216"/>
      <c r="PHE1427" s="216"/>
      <c r="PHF1427" s="216"/>
      <c r="PHG1427" s="216"/>
      <c r="PHH1427" s="216"/>
      <c r="PHI1427" s="216"/>
      <c r="PHJ1427" s="216"/>
      <c r="PHK1427" s="216"/>
      <c r="PHL1427" s="216"/>
      <c r="PHM1427" s="216"/>
      <c r="PHN1427" s="216"/>
      <c r="PHO1427" s="216"/>
      <c r="PHP1427" s="216"/>
      <c r="PHQ1427" s="216"/>
      <c r="PHR1427" s="216"/>
      <c r="PHS1427" s="216"/>
      <c r="PHT1427" s="216"/>
      <c r="PHU1427" s="216"/>
      <c r="PHV1427" s="216"/>
      <c r="PHW1427" s="216"/>
      <c r="PHX1427" s="216"/>
      <c r="PHY1427" s="216"/>
      <c r="PHZ1427" s="216"/>
      <c r="PIA1427" s="216"/>
      <c r="PIB1427" s="216"/>
      <c r="PIC1427" s="216"/>
      <c r="PID1427" s="216"/>
      <c r="PIE1427" s="216"/>
      <c r="PIF1427" s="216"/>
      <c r="PIG1427" s="216"/>
      <c r="PIH1427" s="216"/>
      <c r="PII1427" s="216"/>
      <c r="PIJ1427" s="216"/>
      <c r="PIK1427" s="216"/>
      <c r="PIL1427" s="216"/>
      <c r="PIM1427" s="216"/>
      <c r="PIN1427" s="216"/>
      <c r="PIO1427" s="216"/>
      <c r="PIP1427" s="216"/>
      <c r="PIQ1427" s="216"/>
      <c r="PIR1427" s="216"/>
      <c r="PIS1427" s="216"/>
      <c r="PIT1427" s="216"/>
      <c r="PIU1427" s="216"/>
      <c r="PIV1427" s="216"/>
      <c r="PIW1427" s="216"/>
      <c r="PIX1427" s="216"/>
      <c r="PIY1427" s="216"/>
      <c r="PIZ1427" s="216"/>
      <c r="PJA1427" s="216"/>
      <c r="PJB1427" s="216"/>
      <c r="PJC1427" s="216"/>
      <c r="PJD1427" s="216"/>
      <c r="PJE1427" s="216"/>
      <c r="PJF1427" s="216"/>
      <c r="PJG1427" s="216"/>
      <c r="PJH1427" s="216"/>
      <c r="PJI1427" s="216"/>
      <c r="PJJ1427" s="216"/>
      <c r="PJK1427" s="216"/>
      <c r="PJL1427" s="216"/>
      <c r="PJM1427" s="216"/>
      <c r="PJN1427" s="216"/>
      <c r="PJO1427" s="216"/>
      <c r="PJP1427" s="216"/>
      <c r="PJQ1427" s="216"/>
      <c r="PJR1427" s="216"/>
      <c r="PJS1427" s="216"/>
      <c r="PJT1427" s="216"/>
      <c r="PJU1427" s="216"/>
      <c r="PJV1427" s="216"/>
      <c r="PJW1427" s="216"/>
      <c r="PJX1427" s="216"/>
      <c r="PJY1427" s="216"/>
      <c r="PJZ1427" s="216"/>
      <c r="PKA1427" s="216"/>
      <c r="PKB1427" s="216"/>
      <c r="PKC1427" s="216"/>
      <c r="PKD1427" s="216"/>
      <c r="PKE1427" s="216"/>
      <c r="PKF1427" s="216"/>
      <c r="PKG1427" s="216"/>
      <c r="PKH1427" s="216"/>
      <c r="PKI1427" s="216"/>
      <c r="PKJ1427" s="216"/>
      <c r="PKK1427" s="216"/>
      <c r="PKL1427" s="216"/>
      <c r="PKM1427" s="216"/>
      <c r="PKN1427" s="216"/>
      <c r="PKO1427" s="216"/>
      <c r="PKP1427" s="216"/>
      <c r="PKQ1427" s="216"/>
      <c r="PKR1427" s="216"/>
      <c r="PKS1427" s="216"/>
      <c r="PKT1427" s="216"/>
      <c r="PKU1427" s="216"/>
      <c r="PKV1427" s="216"/>
      <c r="PKW1427" s="216"/>
      <c r="PKX1427" s="216"/>
      <c r="PKY1427" s="216"/>
      <c r="PKZ1427" s="216"/>
      <c r="PLA1427" s="216"/>
      <c r="PLB1427" s="216"/>
      <c r="PLC1427" s="216"/>
      <c r="PLD1427" s="216"/>
      <c r="PLE1427" s="216"/>
      <c r="PLF1427" s="216"/>
      <c r="PLG1427" s="216"/>
      <c r="PLH1427" s="216"/>
      <c r="PLI1427" s="216"/>
      <c r="PLJ1427" s="216"/>
      <c r="PLK1427" s="216"/>
      <c r="PLL1427" s="216"/>
      <c r="PLM1427" s="216"/>
      <c r="PLN1427" s="216"/>
      <c r="PLO1427" s="216"/>
      <c r="PLP1427" s="216"/>
      <c r="PLQ1427" s="216"/>
      <c r="PLR1427" s="216"/>
      <c r="PLS1427" s="216"/>
      <c r="PLT1427" s="216"/>
      <c r="PLU1427" s="216"/>
      <c r="PLV1427" s="216"/>
      <c r="PLW1427" s="216"/>
      <c r="PLX1427" s="216"/>
      <c r="PLY1427" s="216"/>
      <c r="PLZ1427" s="216"/>
      <c r="PMA1427" s="216"/>
      <c r="PMB1427" s="216"/>
      <c r="PMC1427" s="216"/>
      <c r="PMD1427" s="216"/>
      <c r="PME1427" s="216"/>
      <c r="PMF1427" s="216"/>
      <c r="PMG1427" s="216"/>
      <c r="PMH1427" s="216"/>
      <c r="PMI1427" s="216"/>
      <c r="PMJ1427" s="216"/>
      <c r="PMK1427" s="216"/>
      <c r="PML1427" s="216"/>
      <c r="PMM1427" s="216"/>
      <c r="PMN1427" s="216"/>
      <c r="PMO1427" s="216"/>
      <c r="PMP1427" s="216"/>
      <c r="PMQ1427" s="216"/>
      <c r="PMR1427" s="216"/>
      <c r="PMS1427" s="216"/>
      <c r="PMT1427" s="216"/>
      <c r="PMU1427" s="216"/>
      <c r="PMV1427" s="216"/>
      <c r="PMW1427" s="216"/>
      <c r="PMX1427" s="216"/>
      <c r="PMY1427" s="216"/>
      <c r="PMZ1427" s="216"/>
      <c r="PNA1427" s="216"/>
      <c r="PNB1427" s="216"/>
      <c r="PNC1427" s="216"/>
      <c r="PND1427" s="216"/>
      <c r="PNE1427" s="216"/>
      <c r="PNF1427" s="216"/>
      <c r="PNG1427" s="216"/>
      <c r="PNH1427" s="216"/>
      <c r="PNI1427" s="216"/>
      <c r="PNJ1427" s="216"/>
      <c r="PNK1427" s="216"/>
      <c r="PNL1427" s="216"/>
      <c r="PNM1427" s="216"/>
      <c r="PNN1427" s="216"/>
      <c r="PNO1427" s="216"/>
      <c r="PNP1427" s="216"/>
      <c r="PNQ1427" s="216"/>
      <c r="PNR1427" s="216"/>
      <c r="PNS1427" s="216"/>
      <c r="PNT1427" s="216"/>
      <c r="PNU1427" s="216"/>
      <c r="PNV1427" s="216"/>
      <c r="PNW1427" s="216"/>
      <c r="PNX1427" s="216"/>
      <c r="PNY1427" s="216"/>
      <c r="PNZ1427" s="216"/>
      <c r="POA1427" s="216"/>
      <c r="POB1427" s="216"/>
      <c r="POC1427" s="216"/>
      <c r="POD1427" s="216"/>
      <c r="POE1427" s="216"/>
      <c r="POF1427" s="216"/>
      <c r="POG1427" s="216"/>
      <c r="POH1427" s="216"/>
      <c r="POI1427" s="216"/>
      <c r="POJ1427" s="216"/>
      <c r="POK1427" s="216"/>
      <c r="POL1427" s="216"/>
      <c r="POM1427" s="216"/>
      <c r="PON1427" s="216"/>
      <c r="POO1427" s="216"/>
      <c r="POP1427" s="216"/>
      <c r="POQ1427" s="216"/>
      <c r="POR1427" s="216"/>
      <c r="POS1427" s="216"/>
      <c r="POT1427" s="216"/>
      <c r="POU1427" s="216"/>
      <c r="POV1427" s="216"/>
      <c r="POW1427" s="216"/>
      <c r="POX1427" s="216"/>
      <c r="POY1427" s="216"/>
      <c r="POZ1427" s="216"/>
      <c r="PPA1427" s="216"/>
      <c r="PPB1427" s="216"/>
      <c r="PPC1427" s="216"/>
      <c r="PPD1427" s="216"/>
      <c r="PPE1427" s="216"/>
      <c r="PPF1427" s="216"/>
      <c r="PPG1427" s="216"/>
      <c r="PPH1427" s="216"/>
      <c r="PPI1427" s="216"/>
      <c r="PPJ1427" s="216"/>
      <c r="PPK1427" s="216"/>
      <c r="PPL1427" s="216"/>
      <c r="PPM1427" s="216"/>
      <c r="PPN1427" s="216"/>
      <c r="PPO1427" s="216"/>
      <c r="PPP1427" s="216"/>
      <c r="PPQ1427" s="216"/>
      <c r="PPR1427" s="216"/>
      <c r="PPS1427" s="216"/>
      <c r="PPT1427" s="216"/>
      <c r="PPU1427" s="216"/>
      <c r="PPV1427" s="216"/>
      <c r="PPW1427" s="216"/>
      <c r="PPX1427" s="216"/>
      <c r="PPY1427" s="216"/>
      <c r="PPZ1427" s="216"/>
      <c r="PQA1427" s="216"/>
      <c r="PQB1427" s="216"/>
      <c r="PQC1427" s="216"/>
      <c r="PQD1427" s="216"/>
      <c r="PQE1427" s="216"/>
      <c r="PQF1427" s="216"/>
      <c r="PQG1427" s="216"/>
      <c r="PQH1427" s="216"/>
      <c r="PQI1427" s="216"/>
      <c r="PQJ1427" s="216"/>
      <c r="PQK1427" s="216"/>
      <c r="PQL1427" s="216"/>
      <c r="PQM1427" s="216"/>
      <c r="PQN1427" s="216"/>
      <c r="PQO1427" s="216"/>
      <c r="PQP1427" s="216"/>
      <c r="PQQ1427" s="216"/>
      <c r="PQR1427" s="216"/>
      <c r="PQS1427" s="216"/>
      <c r="PQT1427" s="216"/>
      <c r="PQU1427" s="216"/>
      <c r="PQV1427" s="216"/>
      <c r="PQW1427" s="216"/>
      <c r="PQX1427" s="216"/>
      <c r="PQY1427" s="216"/>
      <c r="PQZ1427" s="216"/>
      <c r="PRA1427" s="216"/>
      <c r="PRB1427" s="216"/>
      <c r="PRC1427" s="216"/>
      <c r="PRD1427" s="216"/>
      <c r="PRE1427" s="216"/>
      <c r="PRF1427" s="216"/>
      <c r="PRG1427" s="216"/>
      <c r="PRH1427" s="216"/>
      <c r="PRI1427" s="216"/>
      <c r="PRJ1427" s="216"/>
      <c r="PRK1427" s="216"/>
      <c r="PRL1427" s="216"/>
      <c r="PRM1427" s="216"/>
      <c r="PRN1427" s="216"/>
      <c r="PRO1427" s="216"/>
      <c r="PRP1427" s="216"/>
      <c r="PRQ1427" s="216"/>
      <c r="PRR1427" s="216"/>
      <c r="PRS1427" s="216"/>
      <c r="PRT1427" s="216"/>
      <c r="PRU1427" s="216"/>
      <c r="PRV1427" s="216"/>
      <c r="PRW1427" s="216"/>
      <c r="PRX1427" s="216"/>
      <c r="PRY1427" s="216"/>
      <c r="PRZ1427" s="216"/>
      <c r="PSA1427" s="216"/>
      <c r="PSB1427" s="216"/>
      <c r="PSC1427" s="216"/>
      <c r="PSD1427" s="216"/>
      <c r="PSE1427" s="216"/>
      <c r="PSF1427" s="216"/>
      <c r="PSG1427" s="216"/>
      <c r="PSH1427" s="216"/>
      <c r="PSI1427" s="216"/>
      <c r="PSJ1427" s="216"/>
      <c r="PSK1427" s="216"/>
      <c r="PSL1427" s="216"/>
      <c r="PSM1427" s="216"/>
      <c r="PSN1427" s="216"/>
      <c r="PSO1427" s="216"/>
      <c r="PSP1427" s="216"/>
      <c r="PSQ1427" s="216"/>
      <c r="PSR1427" s="216"/>
      <c r="PSS1427" s="216"/>
      <c r="PST1427" s="216"/>
      <c r="PSU1427" s="216"/>
      <c r="PSV1427" s="216"/>
      <c r="PSW1427" s="216"/>
      <c r="PSX1427" s="216"/>
      <c r="PSY1427" s="216"/>
      <c r="PSZ1427" s="216"/>
      <c r="PTA1427" s="216"/>
      <c r="PTB1427" s="216"/>
      <c r="PTC1427" s="216"/>
      <c r="PTD1427" s="216"/>
      <c r="PTE1427" s="216"/>
      <c r="PTF1427" s="216"/>
      <c r="PTG1427" s="216"/>
      <c r="PTH1427" s="216"/>
      <c r="PTI1427" s="216"/>
      <c r="PTJ1427" s="216"/>
      <c r="PTK1427" s="216"/>
      <c r="PTL1427" s="216"/>
      <c r="PTM1427" s="216"/>
      <c r="PTN1427" s="216"/>
      <c r="PTO1427" s="216"/>
      <c r="PTP1427" s="216"/>
      <c r="PTQ1427" s="216"/>
      <c r="PTR1427" s="216"/>
      <c r="PTS1427" s="216"/>
      <c r="PTT1427" s="216"/>
      <c r="PTU1427" s="216"/>
      <c r="PTV1427" s="216"/>
      <c r="PTW1427" s="216"/>
      <c r="PTX1427" s="216"/>
      <c r="PTY1427" s="216"/>
      <c r="PTZ1427" s="216"/>
      <c r="PUA1427" s="216"/>
      <c r="PUB1427" s="216"/>
      <c r="PUC1427" s="216"/>
      <c r="PUD1427" s="216"/>
      <c r="PUE1427" s="216"/>
      <c r="PUF1427" s="216"/>
      <c r="PUG1427" s="216"/>
      <c r="PUH1427" s="216"/>
      <c r="PUI1427" s="216"/>
      <c r="PUJ1427" s="216"/>
      <c r="PUK1427" s="216"/>
      <c r="PUL1427" s="216"/>
      <c r="PUM1427" s="216"/>
      <c r="PUN1427" s="216"/>
      <c r="PUO1427" s="216"/>
      <c r="PUP1427" s="216"/>
      <c r="PUQ1427" s="216"/>
      <c r="PUR1427" s="216"/>
      <c r="PUS1427" s="216"/>
      <c r="PUT1427" s="216"/>
      <c r="PUU1427" s="216"/>
      <c r="PUV1427" s="216"/>
      <c r="PUW1427" s="216"/>
      <c r="PUX1427" s="216"/>
      <c r="PUY1427" s="216"/>
      <c r="PUZ1427" s="216"/>
      <c r="PVA1427" s="216"/>
      <c r="PVB1427" s="216"/>
      <c r="PVC1427" s="216"/>
      <c r="PVD1427" s="216"/>
      <c r="PVE1427" s="216"/>
      <c r="PVF1427" s="216"/>
      <c r="PVG1427" s="216"/>
      <c r="PVH1427" s="216"/>
      <c r="PVI1427" s="216"/>
      <c r="PVJ1427" s="216"/>
      <c r="PVK1427" s="216"/>
      <c r="PVL1427" s="216"/>
      <c r="PVM1427" s="216"/>
      <c r="PVN1427" s="216"/>
      <c r="PVO1427" s="216"/>
      <c r="PVP1427" s="216"/>
      <c r="PVQ1427" s="216"/>
      <c r="PVR1427" s="216"/>
      <c r="PVS1427" s="216"/>
      <c r="PVT1427" s="216"/>
      <c r="PVU1427" s="216"/>
      <c r="PVV1427" s="216"/>
      <c r="PVW1427" s="216"/>
      <c r="PVX1427" s="216"/>
      <c r="PVY1427" s="216"/>
      <c r="PVZ1427" s="216"/>
      <c r="PWA1427" s="216"/>
      <c r="PWB1427" s="216"/>
      <c r="PWC1427" s="216"/>
      <c r="PWD1427" s="216"/>
      <c r="PWE1427" s="216"/>
      <c r="PWF1427" s="216"/>
      <c r="PWG1427" s="216"/>
      <c r="PWH1427" s="216"/>
      <c r="PWI1427" s="216"/>
      <c r="PWJ1427" s="216"/>
      <c r="PWK1427" s="216"/>
      <c r="PWL1427" s="216"/>
      <c r="PWM1427" s="216"/>
      <c r="PWN1427" s="216"/>
      <c r="PWO1427" s="216"/>
      <c r="PWP1427" s="216"/>
      <c r="PWQ1427" s="216"/>
      <c r="PWR1427" s="216"/>
      <c r="PWS1427" s="216"/>
      <c r="PWT1427" s="216"/>
      <c r="PWU1427" s="216"/>
      <c r="PWV1427" s="216"/>
      <c r="PWW1427" s="216"/>
      <c r="PWX1427" s="216"/>
      <c r="PWY1427" s="216"/>
      <c r="PWZ1427" s="216"/>
      <c r="PXA1427" s="216"/>
      <c r="PXB1427" s="216"/>
      <c r="PXC1427" s="216"/>
      <c r="PXD1427" s="216"/>
      <c r="PXE1427" s="216"/>
      <c r="PXF1427" s="216"/>
      <c r="PXG1427" s="216"/>
      <c r="PXH1427" s="216"/>
      <c r="PXI1427" s="216"/>
      <c r="PXJ1427" s="216"/>
      <c r="PXK1427" s="216"/>
      <c r="PXL1427" s="216"/>
      <c r="PXM1427" s="216"/>
      <c r="PXN1427" s="216"/>
      <c r="PXO1427" s="216"/>
      <c r="PXP1427" s="216"/>
      <c r="PXQ1427" s="216"/>
      <c r="PXR1427" s="216"/>
      <c r="PXS1427" s="216"/>
      <c r="PXT1427" s="216"/>
      <c r="PXU1427" s="216"/>
      <c r="PXV1427" s="216"/>
      <c r="PXW1427" s="216"/>
      <c r="PXX1427" s="216"/>
      <c r="PXY1427" s="216"/>
      <c r="PXZ1427" s="216"/>
      <c r="PYA1427" s="216"/>
      <c r="PYB1427" s="216"/>
      <c r="PYC1427" s="216"/>
      <c r="PYD1427" s="216"/>
      <c r="PYE1427" s="216"/>
      <c r="PYF1427" s="216"/>
      <c r="PYG1427" s="216"/>
      <c r="PYH1427" s="216"/>
      <c r="PYI1427" s="216"/>
      <c r="PYJ1427" s="216"/>
      <c r="PYK1427" s="216"/>
      <c r="PYL1427" s="216"/>
      <c r="PYM1427" s="216"/>
      <c r="PYN1427" s="216"/>
      <c r="PYO1427" s="216"/>
      <c r="PYP1427" s="216"/>
      <c r="PYQ1427" s="216"/>
      <c r="PYR1427" s="216"/>
      <c r="PYS1427" s="216"/>
      <c r="PYT1427" s="216"/>
      <c r="PYU1427" s="216"/>
      <c r="PYV1427" s="216"/>
      <c r="PYW1427" s="216"/>
      <c r="PYX1427" s="216"/>
      <c r="PYY1427" s="216"/>
      <c r="PYZ1427" s="216"/>
      <c r="PZA1427" s="216"/>
      <c r="PZB1427" s="216"/>
      <c r="PZC1427" s="216"/>
      <c r="PZD1427" s="216"/>
      <c r="PZE1427" s="216"/>
      <c r="PZF1427" s="216"/>
      <c r="PZG1427" s="216"/>
      <c r="PZH1427" s="216"/>
      <c r="PZI1427" s="216"/>
      <c r="PZJ1427" s="216"/>
      <c r="PZK1427" s="216"/>
      <c r="PZL1427" s="216"/>
      <c r="PZM1427" s="216"/>
      <c r="PZN1427" s="216"/>
      <c r="PZO1427" s="216"/>
      <c r="PZP1427" s="216"/>
      <c r="PZQ1427" s="216"/>
      <c r="PZR1427" s="216"/>
      <c r="PZS1427" s="216"/>
      <c r="PZT1427" s="216"/>
      <c r="PZU1427" s="216"/>
      <c r="PZV1427" s="216"/>
      <c r="PZW1427" s="216"/>
      <c r="PZX1427" s="216"/>
      <c r="PZY1427" s="216"/>
      <c r="PZZ1427" s="216"/>
      <c r="QAA1427" s="216"/>
      <c r="QAB1427" s="216"/>
      <c r="QAC1427" s="216"/>
      <c r="QAD1427" s="216"/>
      <c r="QAE1427" s="216"/>
      <c r="QAF1427" s="216"/>
      <c r="QAG1427" s="216"/>
      <c r="QAH1427" s="216"/>
      <c r="QAI1427" s="216"/>
      <c r="QAJ1427" s="216"/>
      <c r="QAK1427" s="216"/>
      <c r="QAL1427" s="216"/>
      <c r="QAM1427" s="216"/>
      <c r="QAN1427" s="216"/>
      <c r="QAO1427" s="216"/>
      <c r="QAP1427" s="216"/>
      <c r="QAQ1427" s="216"/>
      <c r="QAR1427" s="216"/>
      <c r="QAS1427" s="216"/>
      <c r="QAT1427" s="216"/>
      <c r="QAU1427" s="216"/>
      <c r="QAV1427" s="216"/>
      <c r="QAW1427" s="216"/>
      <c r="QAX1427" s="216"/>
      <c r="QAY1427" s="216"/>
      <c r="QAZ1427" s="216"/>
      <c r="QBA1427" s="216"/>
      <c r="QBB1427" s="216"/>
      <c r="QBC1427" s="216"/>
      <c r="QBD1427" s="216"/>
      <c r="QBE1427" s="216"/>
      <c r="QBF1427" s="216"/>
      <c r="QBG1427" s="216"/>
      <c r="QBH1427" s="216"/>
      <c r="QBI1427" s="216"/>
      <c r="QBJ1427" s="216"/>
      <c r="QBK1427" s="216"/>
      <c r="QBL1427" s="216"/>
      <c r="QBM1427" s="216"/>
      <c r="QBN1427" s="216"/>
      <c r="QBO1427" s="216"/>
      <c r="QBP1427" s="216"/>
      <c r="QBQ1427" s="216"/>
      <c r="QBR1427" s="216"/>
      <c r="QBS1427" s="216"/>
      <c r="QBT1427" s="216"/>
      <c r="QBU1427" s="216"/>
      <c r="QBV1427" s="216"/>
      <c r="QBW1427" s="216"/>
      <c r="QBX1427" s="216"/>
      <c r="QBY1427" s="216"/>
      <c r="QBZ1427" s="216"/>
      <c r="QCA1427" s="216"/>
      <c r="QCB1427" s="216"/>
      <c r="QCC1427" s="216"/>
      <c r="QCD1427" s="216"/>
      <c r="QCE1427" s="216"/>
      <c r="QCF1427" s="216"/>
      <c r="QCG1427" s="216"/>
      <c r="QCH1427" s="216"/>
      <c r="QCI1427" s="216"/>
      <c r="QCJ1427" s="216"/>
      <c r="QCK1427" s="216"/>
      <c r="QCL1427" s="216"/>
      <c r="QCM1427" s="216"/>
      <c r="QCN1427" s="216"/>
      <c r="QCO1427" s="216"/>
      <c r="QCP1427" s="216"/>
      <c r="QCQ1427" s="216"/>
      <c r="QCR1427" s="216"/>
      <c r="QCS1427" s="216"/>
      <c r="QCT1427" s="216"/>
      <c r="QCU1427" s="216"/>
      <c r="QCV1427" s="216"/>
      <c r="QCW1427" s="216"/>
      <c r="QCX1427" s="216"/>
      <c r="QCY1427" s="216"/>
      <c r="QCZ1427" s="216"/>
      <c r="QDA1427" s="216"/>
      <c r="QDB1427" s="216"/>
      <c r="QDC1427" s="216"/>
      <c r="QDD1427" s="216"/>
      <c r="QDE1427" s="216"/>
      <c r="QDF1427" s="216"/>
      <c r="QDG1427" s="216"/>
      <c r="QDH1427" s="216"/>
      <c r="QDI1427" s="216"/>
      <c r="QDJ1427" s="216"/>
      <c r="QDK1427" s="216"/>
      <c r="QDL1427" s="216"/>
      <c r="QDM1427" s="216"/>
      <c r="QDN1427" s="216"/>
      <c r="QDO1427" s="216"/>
      <c r="QDP1427" s="216"/>
      <c r="QDQ1427" s="216"/>
      <c r="QDR1427" s="216"/>
      <c r="QDS1427" s="216"/>
      <c r="QDT1427" s="216"/>
      <c r="QDU1427" s="216"/>
      <c r="QDV1427" s="216"/>
      <c r="QDW1427" s="216"/>
      <c r="QDX1427" s="216"/>
      <c r="QDY1427" s="216"/>
      <c r="QDZ1427" s="216"/>
      <c r="QEA1427" s="216"/>
      <c r="QEB1427" s="216"/>
      <c r="QEC1427" s="216"/>
      <c r="QED1427" s="216"/>
      <c r="QEE1427" s="216"/>
      <c r="QEF1427" s="216"/>
      <c r="QEG1427" s="216"/>
      <c r="QEH1427" s="216"/>
      <c r="QEI1427" s="216"/>
      <c r="QEJ1427" s="216"/>
      <c r="QEK1427" s="216"/>
      <c r="QEL1427" s="216"/>
      <c r="QEM1427" s="216"/>
      <c r="QEN1427" s="216"/>
      <c r="QEO1427" s="216"/>
      <c r="QEP1427" s="216"/>
      <c r="QEQ1427" s="216"/>
      <c r="QER1427" s="216"/>
      <c r="QES1427" s="216"/>
      <c r="QET1427" s="216"/>
      <c r="QEU1427" s="216"/>
      <c r="QEV1427" s="216"/>
      <c r="QEW1427" s="216"/>
      <c r="QEX1427" s="216"/>
      <c r="QEY1427" s="216"/>
      <c r="QEZ1427" s="216"/>
      <c r="QFA1427" s="216"/>
      <c r="QFB1427" s="216"/>
      <c r="QFC1427" s="216"/>
      <c r="QFD1427" s="216"/>
      <c r="QFE1427" s="216"/>
      <c r="QFF1427" s="216"/>
      <c r="QFG1427" s="216"/>
      <c r="QFH1427" s="216"/>
      <c r="QFI1427" s="216"/>
      <c r="QFJ1427" s="216"/>
      <c r="QFK1427" s="216"/>
      <c r="QFL1427" s="216"/>
      <c r="QFM1427" s="216"/>
      <c r="QFN1427" s="216"/>
      <c r="QFO1427" s="216"/>
      <c r="QFP1427" s="216"/>
      <c r="QFQ1427" s="216"/>
      <c r="QFR1427" s="216"/>
      <c r="QFS1427" s="216"/>
      <c r="QFT1427" s="216"/>
      <c r="QFU1427" s="216"/>
      <c r="QFV1427" s="216"/>
      <c r="QFW1427" s="216"/>
      <c r="QFX1427" s="216"/>
      <c r="QFY1427" s="216"/>
      <c r="QFZ1427" s="216"/>
      <c r="QGA1427" s="216"/>
      <c r="QGB1427" s="216"/>
      <c r="QGC1427" s="216"/>
      <c r="QGD1427" s="216"/>
      <c r="QGE1427" s="216"/>
      <c r="QGF1427" s="216"/>
      <c r="QGG1427" s="216"/>
      <c r="QGH1427" s="216"/>
      <c r="QGI1427" s="216"/>
      <c r="QGJ1427" s="216"/>
      <c r="QGK1427" s="216"/>
      <c r="QGL1427" s="216"/>
      <c r="QGM1427" s="216"/>
      <c r="QGN1427" s="216"/>
      <c r="QGO1427" s="216"/>
      <c r="QGP1427" s="216"/>
      <c r="QGQ1427" s="216"/>
      <c r="QGR1427" s="216"/>
      <c r="QGS1427" s="216"/>
      <c r="QGT1427" s="216"/>
      <c r="QGU1427" s="216"/>
      <c r="QGV1427" s="216"/>
      <c r="QGW1427" s="216"/>
      <c r="QGX1427" s="216"/>
      <c r="QGY1427" s="216"/>
      <c r="QGZ1427" s="216"/>
      <c r="QHA1427" s="216"/>
      <c r="QHB1427" s="216"/>
      <c r="QHC1427" s="216"/>
      <c r="QHD1427" s="216"/>
      <c r="QHE1427" s="216"/>
      <c r="QHF1427" s="216"/>
      <c r="QHG1427" s="216"/>
      <c r="QHH1427" s="216"/>
      <c r="QHI1427" s="216"/>
      <c r="QHJ1427" s="216"/>
      <c r="QHK1427" s="216"/>
      <c r="QHL1427" s="216"/>
      <c r="QHM1427" s="216"/>
      <c r="QHN1427" s="216"/>
      <c r="QHO1427" s="216"/>
      <c r="QHP1427" s="216"/>
      <c r="QHQ1427" s="216"/>
      <c r="QHR1427" s="216"/>
      <c r="QHS1427" s="216"/>
      <c r="QHT1427" s="216"/>
      <c r="QHU1427" s="216"/>
      <c r="QHV1427" s="216"/>
      <c r="QHW1427" s="216"/>
      <c r="QHX1427" s="216"/>
      <c r="QHY1427" s="216"/>
      <c r="QHZ1427" s="216"/>
      <c r="QIA1427" s="216"/>
      <c r="QIB1427" s="216"/>
      <c r="QIC1427" s="216"/>
      <c r="QID1427" s="216"/>
      <c r="QIE1427" s="216"/>
      <c r="QIF1427" s="216"/>
      <c r="QIG1427" s="216"/>
      <c r="QIH1427" s="216"/>
      <c r="QII1427" s="216"/>
      <c r="QIJ1427" s="216"/>
      <c r="QIK1427" s="216"/>
      <c r="QIL1427" s="216"/>
      <c r="QIM1427" s="216"/>
      <c r="QIN1427" s="216"/>
      <c r="QIO1427" s="216"/>
      <c r="QIP1427" s="216"/>
      <c r="QIQ1427" s="216"/>
      <c r="QIR1427" s="216"/>
      <c r="QIS1427" s="216"/>
      <c r="QIT1427" s="216"/>
      <c r="QIU1427" s="216"/>
      <c r="QIV1427" s="216"/>
      <c r="QIW1427" s="216"/>
      <c r="QIX1427" s="216"/>
      <c r="QIY1427" s="216"/>
      <c r="QIZ1427" s="216"/>
      <c r="QJA1427" s="216"/>
      <c r="QJB1427" s="216"/>
      <c r="QJC1427" s="216"/>
      <c r="QJD1427" s="216"/>
      <c r="QJE1427" s="216"/>
      <c r="QJF1427" s="216"/>
      <c r="QJG1427" s="216"/>
      <c r="QJH1427" s="216"/>
      <c r="QJI1427" s="216"/>
      <c r="QJJ1427" s="216"/>
      <c r="QJK1427" s="216"/>
      <c r="QJL1427" s="216"/>
      <c r="QJM1427" s="216"/>
      <c r="QJN1427" s="216"/>
      <c r="QJO1427" s="216"/>
      <c r="QJP1427" s="216"/>
      <c r="QJQ1427" s="216"/>
      <c r="QJR1427" s="216"/>
      <c r="QJS1427" s="216"/>
      <c r="QJT1427" s="216"/>
      <c r="QJU1427" s="216"/>
      <c r="QJV1427" s="216"/>
      <c r="QJW1427" s="216"/>
      <c r="QJX1427" s="216"/>
      <c r="QJY1427" s="216"/>
      <c r="QJZ1427" s="216"/>
      <c r="QKA1427" s="216"/>
      <c r="QKB1427" s="216"/>
      <c r="QKC1427" s="216"/>
      <c r="QKD1427" s="216"/>
      <c r="QKE1427" s="216"/>
      <c r="QKF1427" s="216"/>
      <c r="QKG1427" s="216"/>
      <c r="QKH1427" s="216"/>
      <c r="QKI1427" s="216"/>
      <c r="QKJ1427" s="216"/>
      <c r="QKK1427" s="216"/>
      <c r="QKL1427" s="216"/>
      <c r="QKM1427" s="216"/>
      <c r="QKN1427" s="216"/>
      <c r="QKO1427" s="216"/>
      <c r="QKP1427" s="216"/>
      <c r="QKQ1427" s="216"/>
      <c r="QKR1427" s="216"/>
      <c r="QKS1427" s="216"/>
      <c r="QKT1427" s="216"/>
      <c r="QKU1427" s="216"/>
      <c r="QKV1427" s="216"/>
      <c r="QKW1427" s="216"/>
      <c r="QKX1427" s="216"/>
      <c r="QKY1427" s="216"/>
      <c r="QKZ1427" s="216"/>
      <c r="QLA1427" s="216"/>
      <c r="QLB1427" s="216"/>
      <c r="QLC1427" s="216"/>
      <c r="QLD1427" s="216"/>
      <c r="QLE1427" s="216"/>
      <c r="QLF1427" s="216"/>
      <c r="QLG1427" s="216"/>
      <c r="QLH1427" s="216"/>
      <c r="QLI1427" s="216"/>
      <c r="QLJ1427" s="216"/>
      <c r="QLK1427" s="216"/>
      <c r="QLL1427" s="216"/>
      <c r="QLM1427" s="216"/>
      <c r="QLN1427" s="216"/>
      <c r="QLO1427" s="216"/>
      <c r="QLP1427" s="216"/>
      <c r="QLQ1427" s="216"/>
      <c r="QLR1427" s="216"/>
      <c r="QLS1427" s="216"/>
      <c r="QLT1427" s="216"/>
      <c r="QLU1427" s="216"/>
      <c r="QLV1427" s="216"/>
      <c r="QLW1427" s="216"/>
      <c r="QLX1427" s="216"/>
      <c r="QLY1427" s="216"/>
      <c r="QLZ1427" s="216"/>
      <c r="QMA1427" s="216"/>
      <c r="QMB1427" s="216"/>
      <c r="QMC1427" s="216"/>
      <c r="QMD1427" s="216"/>
      <c r="QME1427" s="216"/>
      <c r="QMF1427" s="216"/>
      <c r="QMG1427" s="216"/>
      <c r="QMH1427" s="216"/>
      <c r="QMI1427" s="216"/>
      <c r="QMJ1427" s="216"/>
      <c r="QMK1427" s="216"/>
      <c r="QML1427" s="216"/>
      <c r="QMM1427" s="216"/>
      <c r="QMN1427" s="216"/>
      <c r="QMO1427" s="216"/>
      <c r="QMP1427" s="216"/>
      <c r="QMQ1427" s="216"/>
      <c r="QMR1427" s="216"/>
      <c r="QMS1427" s="216"/>
      <c r="QMT1427" s="216"/>
      <c r="QMU1427" s="216"/>
      <c r="QMV1427" s="216"/>
      <c r="QMW1427" s="216"/>
      <c r="QMX1427" s="216"/>
      <c r="QMY1427" s="216"/>
      <c r="QMZ1427" s="216"/>
      <c r="QNA1427" s="216"/>
      <c r="QNB1427" s="216"/>
      <c r="QNC1427" s="216"/>
      <c r="QND1427" s="216"/>
      <c r="QNE1427" s="216"/>
      <c r="QNF1427" s="216"/>
      <c r="QNG1427" s="216"/>
      <c r="QNH1427" s="216"/>
      <c r="QNI1427" s="216"/>
      <c r="QNJ1427" s="216"/>
      <c r="QNK1427" s="216"/>
      <c r="QNL1427" s="216"/>
      <c r="QNM1427" s="216"/>
      <c r="QNN1427" s="216"/>
      <c r="QNO1427" s="216"/>
      <c r="QNP1427" s="216"/>
      <c r="QNQ1427" s="216"/>
      <c r="QNR1427" s="216"/>
      <c r="QNS1427" s="216"/>
      <c r="QNT1427" s="216"/>
      <c r="QNU1427" s="216"/>
      <c r="QNV1427" s="216"/>
      <c r="QNW1427" s="216"/>
      <c r="QNX1427" s="216"/>
      <c r="QNY1427" s="216"/>
      <c r="QNZ1427" s="216"/>
      <c r="QOA1427" s="216"/>
      <c r="QOB1427" s="216"/>
      <c r="QOC1427" s="216"/>
      <c r="QOD1427" s="216"/>
      <c r="QOE1427" s="216"/>
      <c r="QOF1427" s="216"/>
      <c r="QOG1427" s="216"/>
      <c r="QOH1427" s="216"/>
      <c r="QOI1427" s="216"/>
      <c r="QOJ1427" s="216"/>
      <c r="QOK1427" s="216"/>
      <c r="QOL1427" s="216"/>
      <c r="QOM1427" s="216"/>
      <c r="QON1427" s="216"/>
      <c r="QOO1427" s="216"/>
      <c r="QOP1427" s="216"/>
      <c r="QOQ1427" s="216"/>
      <c r="QOR1427" s="216"/>
      <c r="QOS1427" s="216"/>
      <c r="QOT1427" s="216"/>
      <c r="QOU1427" s="216"/>
      <c r="QOV1427" s="216"/>
      <c r="QOW1427" s="216"/>
      <c r="QOX1427" s="216"/>
      <c r="QOY1427" s="216"/>
      <c r="QOZ1427" s="216"/>
      <c r="QPA1427" s="216"/>
      <c r="QPB1427" s="216"/>
      <c r="QPC1427" s="216"/>
      <c r="QPD1427" s="216"/>
      <c r="QPE1427" s="216"/>
      <c r="QPF1427" s="216"/>
      <c r="QPG1427" s="216"/>
      <c r="QPH1427" s="216"/>
      <c r="QPI1427" s="216"/>
      <c r="QPJ1427" s="216"/>
      <c r="QPK1427" s="216"/>
      <c r="QPL1427" s="216"/>
      <c r="QPM1427" s="216"/>
      <c r="QPN1427" s="216"/>
      <c r="QPO1427" s="216"/>
      <c r="QPP1427" s="216"/>
      <c r="QPQ1427" s="216"/>
      <c r="QPR1427" s="216"/>
      <c r="QPS1427" s="216"/>
      <c r="QPT1427" s="216"/>
      <c r="QPU1427" s="216"/>
      <c r="QPV1427" s="216"/>
      <c r="QPW1427" s="216"/>
      <c r="QPX1427" s="216"/>
      <c r="QPY1427" s="216"/>
      <c r="QPZ1427" s="216"/>
      <c r="QQA1427" s="216"/>
      <c r="QQB1427" s="216"/>
      <c r="QQC1427" s="216"/>
      <c r="QQD1427" s="216"/>
      <c r="QQE1427" s="216"/>
      <c r="QQF1427" s="216"/>
      <c r="QQG1427" s="216"/>
      <c r="QQH1427" s="216"/>
      <c r="QQI1427" s="216"/>
      <c r="QQJ1427" s="216"/>
      <c r="QQK1427" s="216"/>
      <c r="QQL1427" s="216"/>
      <c r="QQM1427" s="216"/>
      <c r="QQN1427" s="216"/>
      <c r="QQO1427" s="216"/>
      <c r="QQP1427" s="216"/>
      <c r="QQQ1427" s="216"/>
      <c r="QQR1427" s="216"/>
      <c r="QQS1427" s="216"/>
      <c r="QQT1427" s="216"/>
      <c r="QQU1427" s="216"/>
      <c r="QQV1427" s="216"/>
      <c r="QQW1427" s="216"/>
      <c r="QQX1427" s="216"/>
      <c r="QQY1427" s="216"/>
      <c r="QQZ1427" s="216"/>
      <c r="QRA1427" s="216"/>
      <c r="QRB1427" s="216"/>
      <c r="QRC1427" s="216"/>
      <c r="QRD1427" s="216"/>
      <c r="QRE1427" s="216"/>
      <c r="QRF1427" s="216"/>
      <c r="QRG1427" s="216"/>
      <c r="QRH1427" s="216"/>
      <c r="QRI1427" s="216"/>
      <c r="QRJ1427" s="216"/>
      <c r="QRK1427" s="216"/>
      <c r="QRL1427" s="216"/>
      <c r="QRM1427" s="216"/>
      <c r="QRN1427" s="216"/>
      <c r="QRO1427" s="216"/>
      <c r="QRP1427" s="216"/>
      <c r="QRQ1427" s="216"/>
      <c r="QRR1427" s="216"/>
      <c r="QRS1427" s="216"/>
      <c r="QRT1427" s="216"/>
      <c r="QRU1427" s="216"/>
      <c r="QRV1427" s="216"/>
      <c r="QRW1427" s="216"/>
      <c r="QRX1427" s="216"/>
      <c r="QRY1427" s="216"/>
      <c r="QRZ1427" s="216"/>
      <c r="QSA1427" s="216"/>
      <c r="QSB1427" s="216"/>
      <c r="QSC1427" s="216"/>
      <c r="QSD1427" s="216"/>
      <c r="QSE1427" s="216"/>
      <c r="QSF1427" s="216"/>
      <c r="QSG1427" s="216"/>
      <c r="QSH1427" s="216"/>
      <c r="QSI1427" s="216"/>
      <c r="QSJ1427" s="216"/>
      <c r="QSK1427" s="216"/>
      <c r="QSL1427" s="216"/>
      <c r="QSM1427" s="216"/>
      <c r="QSN1427" s="216"/>
      <c r="QSO1427" s="216"/>
      <c r="QSP1427" s="216"/>
      <c r="QSQ1427" s="216"/>
      <c r="QSR1427" s="216"/>
      <c r="QSS1427" s="216"/>
      <c r="QST1427" s="216"/>
      <c r="QSU1427" s="216"/>
      <c r="QSV1427" s="216"/>
      <c r="QSW1427" s="216"/>
      <c r="QSX1427" s="216"/>
      <c r="QSY1427" s="216"/>
      <c r="QSZ1427" s="216"/>
      <c r="QTA1427" s="216"/>
      <c r="QTB1427" s="216"/>
      <c r="QTC1427" s="216"/>
      <c r="QTD1427" s="216"/>
      <c r="QTE1427" s="216"/>
      <c r="QTF1427" s="216"/>
      <c r="QTG1427" s="216"/>
      <c r="QTH1427" s="216"/>
      <c r="QTI1427" s="216"/>
      <c r="QTJ1427" s="216"/>
      <c r="QTK1427" s="216"/>
      <c r="QTL1427" s="216"/>
      <c r="QTM1427" s="216"/>
      <c r="QTN1427" s="216"/>
      <c r="QTO1427" s="216"/>
      <c r="QTP1427" s="216"/>
      <c r="QTQ1427" s="216"/>
      <c r="QTR1427" s="216"/>
      <c r="QTS1427" s="216"/>
      <c r="QTT1427" s="216"/>
      <c r="QTU1427" s="216"/>
      <c r="QTV1427" s="216"/>
      <c r="QTW1427" s="216"/>
      <c r="QTX1427" s="216"/>
      <c r="QTY1427" s="216"/>
      <c r="QTZ1427" s="216"/>
      <c r="QUA1427" s="216"/>
      <c r="QUB1427" s="216"/>
      <c r="QUC1427" s="216"/>
      <c r="QUD1427" s="216"/>
      <c r="QUE1427" s="216"/>
      <c r="QUF1427" s="216"/>
      <c r="QUG1427" s="216"/>
      <c r="QUH1427" s="216"/>
      <c r="QUI1427" s="216"/>
      <c r="QUJ1427" s="216"/>
      <c r="QUK1427" s="216"/>
      <c r="QUL1427" s="216"/>
      <c r="QUM1427" s="216"/>
      <c r="QUN1427" s="216"/>
      <c r="QUO1427" s="216"/>
      <c r="QUP1427" s="216"/>
      <c r="QUQ1427" s="216"/>
      <c r="QUR1427" s="216"/>
      <c r="QUS1427" s="216"/>
      <c r="QUT1427" s="216"/>
      <c r="QUU1427" s="216"/>
      <c r="QUV1427" s="216"/>
      <c r="QUW1427" s="216"/>
      <c r="QUX1427" s="216"/>
      <c r="QUY1427" s="216"/>
      <c r="QUZ1427" s="216"/>
      <c r="QVA1427" s="216"/>
      <c r="QVB1427" s="216"/>
      <c r="QVC1427" s="216"/>
      <c r="QVD1427" s="216"/>
      <c r="QVE1427" s="216"/>
      <c r="QVF1427" s="216"/>
      <c r="QVG1427" s="216"/>
      <c r="QVH1427" s="216"/>
      <c r="QVI1427" s="216"/>
      <c r="QVJ1427" s="216"/>
      <c r="QVK1427" s="216"/>
      <c r="QVL1427" s="216"/>
      <c r="QVM1427" s="216"/>
      <c r="QVN1427" s="216"/>
      <c r="QVO1427" s="216"/>
      <c r="QVP1427" s="216"/>
      <c r="QVQ1427" s="216"/>
      <c r="QVR1427" s="216"/>
      <c r="QVS1427" s="216"/>
      <c r="QVT1427" s="216"/>
      <c r="QVU1427" s="216"/>
      <c r="QVV1427" s="216"/>
      <c r="QVW1427" s="216"/>
      <c r="QVX1427" s="216"/>
      <c r="QVY1427" s="216"/>
      <c r="QVZ1427" s="216"/>
      <c r="QWA1427" s="216"/>
      <c r="QWB1427" s="216"/>
      <c r="QWC1427" s="216"/>
      <c r="QWD1427" s="216"/>
      <c r="QWE1427" s="216"/>
      <c r="QWF1427" s="216"/>
      <c r="QWG1427" s="216"/>
      <c r="QWH1427" s="216"/>
      <c r="QWI1427" s="216"/>
      <c r="QWJ1427" s="216"/>
      <c r="QWK1427" s="216"/>
      <c r="QWL1427" s="216"/>
      <c r="QWM1427" s="216"/>
      <c r="QWN1427" s="216"/>
      <c r="QWO1427" s="216"/>
      <c r="QWP1427" s="216"/>
      <c r="QWQ1427" s="216"/>
      <c r="QWR1427" s="216"/>
      <c r="QWS1427" s="216"/>
      <c r="QWT1427" s="216"/>
      <c r="QWU1427" s="216"/>
      <c r="QWV1427" s="216"/>
      <c r="QWW1427" s="216"/>
      <c r="QWX1427" s="216"/>
      <c r="QWY1427" s="216"/>
      <c r="QWZ1427" s="216"/>
      <c r="QXA1427" s="216"/>
      <c r="QXB1427" s="216"/>
      <c r="QXC1427" s="216"/>
      <c r="QXD1427" s="216"/>
      <c r="QXE1427" s="216"/>
      <c r="QXF1427" s="216"/>
      <c r="QXG1427" s="216"/>
      <c r="QXH1427" s="216"/>
      <c r="QXI1427" s="216"/>
      <c r="QXJ1427" s="216"/>
      <c r="QXK1427" s="216"/>
      <c r="QXL1427" s="216"/>
      <c r="QXM1427" s="216"/>
      <c r="QXN1427" s="216"/>
      <c r="QXO1427" s="216"/>
      <c r="QXP1427" s="216"/>
      <c r="QXQ1427" s="216"/>
      <c r="QXR1427" s="216"/>
      <c r="QXS1427" s="216"/>
      <c r="QXT1427" s="216"/>
      <c r="QXU1427" s="216"/>
      <c r="QXV1427" s="216"/>
      <c r="QXW1427" s="216"/>
      <c r="QXX1427" s="216"/>
      <c r="QXY1427" s="216"/>
      <c r="QXZ1427" s="216"/>
      <c r="QYA1427" s="216"/>
      <c r="QYB1427" s="216"/>
      <c r="QYC1427" s="216"/>
      <c r="QYD1427" s="216"/>
      <c r="QYE1427" s="216"/>
      <c r="QYF1427" s="216"/>
      <c r="QYG1427" s="216"/>
      <c r="QYH1427" s="216"/>
      <c r="QYI1427" s="216"/>
      <c r="QYJ1427" s="216"/>
      <c r="QYK1427" s="216"/>
      <c r="QYL1427" s="216"/>
      <c r="QYM1427" s="216"/>
      <c r="QYN1427" s="216"/>
      <c r="QYO1427" s="216"/>
      <c r="QYP1427" s="216"/>
      <c r="QYQ1427" s="216"/>
      <c r="QYR1427" s="216"/>
      <c r="QYS1427" s="216"/>
      <c r="QYT1427" s="216"/>
      <c r="QYU1427" s="216"/>
      <c r="QYV1427" s="216"/>
      <c r="QYW1427" s="216"/>
      <c r="QYX1427" s="216"/>
      <c r="QYY1427" s="216"/>
      <c r="QYZ1427" s="216"/>
      <c r="QZA1427" s="216"/>
      <c r="QZB1427" s="216"/>
      <c r="QZC1427" s="216"/>
      <c r="QZD1427" s="216"/>
      <c r="QZE1427" s="216"/>
      <c r="QZF1427" s="216"/>
      <c r="QZG1427" s="216"/>
      <c r="QZH1427" s="216"/>
      <c r="QZI1427" s="216"/>
      <c r="QZJ1427" s="216"/>
      <c r="QZK1427" s="216"/>
      <c r="QZL1427" s="216"/>
      <c r="QZM1427" s="216"/>
      <c r="QZN1427" s="216"/>
      <c r="QZO1427" s="216"/>
      <c r="QZP1427" s="216"/>
      <c r="QZQ1427" s="216"/>
      <c r="QZR1427" s="216"/>
      <c r="QZS1427" s="216"/>
      <c r="QZT1427" s="216"/>
      <c r="QZU1427" s="216"/>
      <c r="QZV1427" s="216"/>
      <c r="QZW1427" s="216"/>
      <c r="QZX1427" s="216"/>
      <c r="QZY1427" s="216"/>
      <c r="QZZ1427" s="216"/>
      <c r="RAA1427" s="216"/>
      <c r="RAB1427" s="216"/>
      <c r="RAC1427" s="216"/>
      <c r="RAD1427" s="216"/>
      <c r="RAE1427" s="216"/>
      <c r="RAF1427" s="216"/>
      <c r="RAG1427" s="216"/>
      <c r="RAH1427" s="216"/>
      <c r="RAI1427" s="216"/>
      <c r="RAJ1427" s="216"/>
      <c r="RAK1427" s="216"/>
      <c r="RAL1427" s="216"/>
      <c r="RAM1427" s="216"/>
      <c r="RAN1427" s="216"/>
      <c r="RAO1427" s="216"/>
      <c r="RAP1427" s="216"/>
      <c r="RAQ1427" s="216"/>
      <c r="RAR1427" s="216"/>
      <c r="RAS1427" s="216"/>
      <c r="RAT1427" s="216"/>
      <c r="RAU1427" s="216"/>
      <c r="RAV1427" s="216"/>
      <c r="RAW1427" s="216"/>
      <c r="RAX1427" s="216"/>
      <c r="RAY1427" s="216"/>
      <c r="RAZ1427" s="216"/>
      <c r="RBA1427" s="216"/>
      <c r="RBB1427" s="216"/>
      <c r="RBC1427" s="216"/>
      <c r="RBD1427" s="216"/>
      <c r="RBE1427" s="216"/>
      <c r="RBF1427" s="216"/>
      <c r="RBG1427" s="216"/>
      <c r="RBH1427" s="216"/>
      <c r="RBI1427" s="216"/>
      <c r="RBJ1427" s="216"/>
      <c r="RBK1427" s="216"/>
      <c r="RBL1427" s="216"/>
      <c r="RBM1427" s="216"/>
      <c r="RBN1427" s="216"/>
      <c r="RBO1427" s="216"/>
      <c r="RBP1427" s="216"/>
      <c r="RBQ1427" s="216"/>
      <c r="RBR1427" s="216"/>
      <c r="RBS1427" s="216"/>
      <c r="RBT1427" s="216"/>
      <c r="RBU1427" s="216"/>
      <c r="RBV1427" s="216"/>
      <c r="RBW1427" s="216"/>
      <c r="RBX1427" s="216"/>
      <c r="RBY1427" s="216"/>
      <c r="RBZ1427" s="216"/>
      <c r="RCA1427" s="216"/>
      <c r="RCB1427" s="216"/>
      <c r="RCC1427" s="216"/>
      <c r="RCD1427" s="216"/>
      <c r="RCE1427" s="216"/>
      <c r="RCF1427" s="216"/>
      <c r="RCG1427" s="216"/>
      <c r="RCH1427" s="216"/>
      <c r="RCI1427" s="216"/>
      <c r="RCJ1427" s="216"/>
      <c r="RCK1427" s="216"/>
      <c r="RCL1427" s="216"/>
      <c r="RCM1427" s="216"/>
      <c r="RCN1427" s="216"/>
      <c r="RCO1427" s="216"/>
      <c r="RCP1427" s="216"/>
      <c r="RCQ1427" s="216"/>
      <c r="RCR1427" s="216"/>
      <c r="RCS1427" s="216"/>
      <c r="RCT1427" s="216"/>
      <c r="RCU1427" s="216"/>
      <c r="RCV1427" s="216"/>
      <c r="RCW1427" s="216"/>
      <c r="RCX1427" s="216"/>
      <c r="RCY1427" s="216"/>
      <c r="RCZ1427" s="216"/>
      <c r="RDA1427" s="216"/>
      <c r="RDB1427" s="216"/>
      <c r="RDC1427" s="216"/>
      <c r="RDD1427" s="216"/>
      <c r="RDE1427" s="216"/>
      <c r="RDF1427" s="216"/>
      <c r="RDG1427" s="216"/>
      <c r="RDH1427" s="216"/>
      <c r="RDI1427" s="216"/>
      <c r="RDJ1427" s="216"/>
      <c r="RDK1427" s="216"/>
      <c r="RDL1427" s="216"/>
      <c r="RDM1427" s="216"/>
      <c r="RDN1427" s="216"/>
      <c r="RDO1427" s="216"/>
      <c r="RDP1427" s="216"/>
      <c r="RDQ1427" s="216"/>
      <c r="RDR1427" s="216"/>
      <c r="RDS1427" s="216"/>
      <c r="RDT1427" s="216"/>
      <c r="RDU1427" s="216"/>
      <c r="RDV1427" s="216"/>
      <c r="RDW1427" s="216"/>
      <c r="RDX1427" s="216"/>
      <c r="RDY1427" s="216"/>
      <c r="RDZ1427" s="216"/>
      <c r="REA1427" s="216"/>
      <c r="REB1427" s="216"/>
      <c r="REC1427" s="216"/>
      <c r="RED1427" s="216"/>
      <c r="REE1427" s="216"/>
      <c r="REF1427" s="216"/>
      <c r="REG1427" s="216"/>
      <c r="REH1427" s="216"/>
      <c r="REI1427" s="216"/>
      <c r="REJ1427" s="216"/>
      <c r="REK1427" s="216"/>
      <c r="REL1427" s="216"/>
      <c r="REM1427" s="216"/>
      <c r="REN1427" s="216"/>
      <c r="REO1427" s="216"/>
      <c r="REP1427" s="216"/>
      <c r="REQ1427" s="216"/>
      <c r="RER1427" s="216"/>
      <c r="RES1427" s="216"/>
      <c r="RET1427" s="216"/>
      <c r="REU1427" s="216"/>
      <c r="REV1427" s="216"/>
      <c r="REW1427" s="216"/>
      <c r="REX1427" s="216"/>
      <c r="REY1427" s="216"/>
      <c r="REZ1427" s="216"/>
      <c r="RFA1427" s="216"/>
      <c r="RFB1427" s="216"/>
      <c r="RFC1427" s="216"/>
      <c r="RFD1427" s="216"/>
      <c r="RFE1427" s="216"/>
      <c r="RFF1427" s="216"/>
      <c r="RFG1427" s="216"/>
      <c r="RFH1427" s="216"/>
      <c r="RFI1427" s="216"/>
      <c r="RFJ1427" s="216"/>
      <c r="RFK1427" s="216"/>
      <c r="RFL1427" s="216"/>
      <c r="RFM1427" s="216"/>
      <c r="RFN1427" s="216"/>
      <c r="RFO1427" s="216"/>
      <c r="RFP1427" s="216"/>
      <c r="RFQ1427" s="216"/>
      <c r="RFR1427" s="216"/>
      <c r="RFS1427" s="216"/>
      <c r="RFT1427" s="216"/>
      <c r="RFU1427" s="216"/>
      <c r="RFV1427" s="216"/>
      <c r="RFW1427" s="216"/>
      <c r="RFX1427" s="216"/>
      <c r="RFY1427" s="216"/>
      <c r="RFZ1427" s="216"/>
      <c r="RGA1427" s="216"/>
      <c r="RGB1427" s="216"/>
      <c r="RGC1427" s="216"/>
      <c r="RGD1427" s="216"/>
      <c r="RGE1427" s="216"/>
      <c r="RGF1427" s="216"/>
      <c r="RGG1427" s="216"/>
      <c r="RGH1427" s="216"/>
      <c r="RGI1427" s="216"/>
      <c r="RGJ1427" s="216"/>
      <c r="RGK1427" s="216"/>
      <c r="RGL1427" s="216"/>
      <c r="RGM1427" s="216"/>
      <c r="RGN1427" s="216"/>
      <c r="RGO1427" s="216"/>
      <c r="RGP1427" s="216"/>
      <c r="RGQ1427" s="216"/>
      <c r="RGR1427" s="216"/>
      <c r="RGS1427" s="216"/>
      <c r="RGT1427" s="216"/>
      <c r="RGU1427" s="216"/>
      <c r="RGV1427" s="216"/>
      <c r="RGW1427" s="216"/>
      <c r="RGX1427" s="216"/>
      <c r="RGY1427" s="216"/>
      <c r="RGZ1427" s="216"/>
      <c r="RHA1427" s="216"/>
      <c r="RHB1427" s="216"/>
      <c r="RHC1427" s="216"/>
      <c r="RHD1427" s="216"/>
      <c r="RHE1427" s="216"/>
      <c r="RHF1427" s="216"/>
      <c r="RHG1427" s="216"/>
      <c r="RHH1427" s="216"/>
      <c r="RHI1427" s="216"/>
      <c r="RHJ1427" s="216"/>
      <c r="RHK1427" s="216"/>
      <c r="RHL1427" s="216"/>
      <c r="RHM1427" s="216"/>
      <c r="RHN1427" s="216"/>
      <c r="RHO1427" s="216"/>
      <c r="RHP1427" s="216"/>
      <c r="RHQ1427" s="216"/>
      <c r="RHR1427" s="216"/>
      <c r="RHS1427" s="216"/>
      <c r="RHT1427" s="216"/>
      <c r="RHU1427" s="216"/>
      <c r="RHV1427" s="216"/>
      <c r="RHW1427" s="216"/>
      <c r="RHX1427" s="216"/>
      <c r="RHY1427" s="216"/>
      <c r="RHZ1427" s="216"/>
      <c r="RIA1427" s="216"/>
      <c r="RIB1427" s="216"/>
      <c r="RIC1427" s="216"/>
      <c r="RID1427" s="216"/>
      <c r="RIE1427" s="216"/>
      <c r="RIF1427" s="216"/>
      <c r="RIG1427" s="216"/>
      <c r="RIH1427" s="216"/>
      <c r="RII1427" s="216"/>
      <c r="RIJ1427" s="216"/>
      <c r="RIK1427" s="216"/>
      <c r="RIL1427" s="216"/>
      <c r="RIM1427" s="216"/>
      <c r="RIN1427" s="216"/>
      <c r="RIO1427" s="216"/>
      <c r="RIP1427" s="216"/>
      <c r="RIQ1427" s="216"/>
      <c r="RIR1427" s="216"/>
      <c r="RIS1427" s="216"/>
      <c r="RIT1427" s="216"/>
      <c r="RIU1427" s="216"/>
      <c r="RIV1427" s="216"/>
      <c r="RIW1427" s="216"/>
      <c r="RIX1427" s="216"/>
      <c r="RIY1427" s="216"/>
      <c r="RIZ1427" s="216"/>
      <c r="RJA1427" s="216"/>
      <c r="RJB1427" s="216"/>
      <c r="RJC1427" s="216"/>
      <c r="RJD1427" s="216"/>
      <c r="RJE1427" s="216"/>
      <c r="RJF1427" s="216"/>
      <c r="RJG1427" s="216"/>
      <c r="RJH1427" s="216"/>
      <c r="RJI1427" s="216"/>
      <c r="RJJ1427" s="216"/>
      <c r="RJK1427" s="216"/>
      <c r="RJL1427" s="216"/>
      <c r="RJM1427" s="216"/>
      <c r="RJN1427" s="216"/>
      <c r="RJO1427" s="216"/>
      <c r="RJP1427" s="216"/>
      <c r="RJQ1427" s="216"/>
      <c r="RJR1427" s="216"/>
      <c r="RJS1427" s="216"/>
      <c r="RJT1427" s="216"/>
      <c r="RJU1427" s="216"/>
      <c r="RJV1427" s="216"/>
      <c r="RJW1427" s="216"/>
      <c r="RJX1427" s="216"/>
      <c r="RJY1427" s="216"/>
      <c r="RJZ1427" s="216"/>
      <c r="RKA1427" s="216"/>
      <c r="RKB1427" s="216"/>
      <c r="RKC1427" s="216"/>
      <c r="RKD1427" s="216"/>
      <c r="RKE1427" s="216"/>
      <c r="RKF1427" s="216"/>
      <c r="RKG1427" s="216"/>
      <c r="RKH1427" s="216"/>
      <c r="RKI1427" s="216"/>
      <c r="RKJ1427" s="216"/>
      <c r="RKK1427" s="216"/>
      <c r="RKL1427" s="216"/>
      <c r="RKM1427" s="216"/>
      <c r="RKN1427" s="216"/>
      <c r="RKO1427" s="216"/>
      <c r="RKP1427" s="216"/>
      <c r="RKQ1427" s="216"/>
      <c r="RKR1427" s="216"/>
      <c r="RKS1427" s="216"/>
      <c r="RKT1427" s="216"/>
      <c r="RKU1427" s="216"/>
      <c r="RKV1427" s="216"/>
      <c r="RKW1427" s="216"/>
      <c r="RKX1427" s="216"/>
      <c r="RKY1427" s="216"/>
      <c r="RKZ1427" s="216"/>
      <c r="RLA1427" s="216"/>
      <c r="RLB1427" s="216"/>
      <c r="RLC1427" s="216"/>
      <c r="RLD1427" s="216"/>
      <c r="RLE1427" s="216"/>
      <c r="RLF1427" s="216"/>
      <c r="RLG1427" s="216"/>
      <c r="RLH1427" s="216"/>
      <c r="RLI1427" s="216"/>
      <c r="RLJ1427" s="216"/>
      <c r="RLK1427" s="216"/>
      <c r="RLL1427" s="216"/>
      <c r="RLM1427" s="216"/>
      <c r="RLN1427" s="216"/>
      <c r="RLO1427" s="216"/>
      <c r="RLP1427" s="216"/>
      <c r="RLQ1427" s="216"/>
      <c r="RLR1427" s="216"/>
      <c r="RLS1427" s="216"/>
      <c r="RLT1427" s="216"/>
      <c r="RLU1427" s="216"/>
      <c r="RLV1427" s="216"/>
      <c r="RLW1427" s="216"/>
      <c r="RLX1427" s="216"/>
      <c r="RLY1427" s="216"/>
      <c r="RLZ1427" s="216"/>
      <c r="RMA1427" s="216"/>
      <c r="RMB1427" s="216"/>
      <c r="RMC1427" s="216"/>
      <c r="RMD1427" s="216"/>
      <c r="RME1427" s="216"/>
      <c r="RMF1427" s="216"/>
      <c r="RMG1427" s="216"/>
      <c r="RMH1427" s="216"/>
      <c r="RMI1427" s="216"/>
      <c r="RMJ1427" s="216"/>
      <c r="RMK1427" s="216"/>
      <c r="RML1427" s="216"/>
      <c r="RMM1427" s="216"/>
      <c r="RMN1427" s="216"/>
      <c r="RMO1427" s="216"/>
      <c r="RMP1427" s="216"/>
      <c r="RMQ1427" s="216"/>
      <c r="RMR1427" s="216"/>
      <c r="RMS1427" s="216"/>
      <c r="RMT1427" s="216"/>
      <c r="RMU1427" s="216"/>
      <c r="RMV1427" s="216"/>
      <c r="RMW1427" s="216"/>
      <c r="RMX1427" s="216"/>
      <c r="RMY1427" s="216"/>
      <c r="RMZ1427" s="216"/>
      <c r="RNA1427" s="216"/>
      <c r="RNB1427" s="216"/>
      <c r="RNC1427" s="216"/>
      <c r="RND1427" s="216"/>
      <c r="RNE1427" s="216"/>
      <c r="RNF1427" s="216"/>
      <c r="RNG1427" s="216"/>
      <c r="RNH1427" s="216"/>
      <c r="RNI1427" s="216"/>
      <c r="RNJ1427" s="216"/>
      <c r="RNK1427" s="216"/>
      <c r="RNL1427" s="216"/>
      <c r="RNM1427" s="216"/>
      <c r="RNN1427" s="216"/>
      <c r="RNO1427" s="216"/>
      <c r="RNP1427" s="216"/>
      <c r="RNQ1427" s="216"/>
      <c r="RNR1427" s="216"/>
      <c r="RNS1427" s="216"/>
      <c r="RNT1427" s="216"/>
      <c r="RNU1427" s="216"/>
      <c r="RNV1427" s="216"/>
      <c r="RNW1427" s="216"/>
      <c r="RNX1427" s="216"/>
      <c r="RNY1427" s="216"/>
      <c r="RNZ1427" s="216"/>
      <c r="ROA1427" s="216"/>
      <c r="ROB1427" s="216"/>
      <c r="ROC1427" s="216"/>
      <c r="ROD1427" s="216"/>
      <c r="ROE1427" s="216"/>
      <c r="ROF1427" s="216"/>
      <c r="ROG1427" s="216"/>
      <c r="ROH1427" s="216"/>
      <c r="ROI1427" s="216"/>
      <c r="ROJ1427" s="216"/>
      <c r="ROK1427" s="216"/>
      <c r="ROL1427" s="216"/>
      <c r="ROM1427" s="216"/>
      <c r="RON1427" s="216"/>
      <c r="ROO1427" s="216"/>
      <c r="ROP1427" s="216"/>
      <c r="ROQ1427" s="216"/>
      <c r="ROR1427" s="216"/>
      <c r="ROS1427" s="216"/>
      <c r="ROT1427" s="216"/>
      <c r="ROU1427" s="216"/>
      <c r="ROV1427" s="216"/>
      <c r="ROW1427" s="216"/>
      <c r="ROX1427" s="216"/>
      <c r="ROY1427" s="216"/>
      <c r="ROZ1427" s="216"/>
      <c r="RPA1427" s="216"/>
      <c r="RPB1427" s="216"/>
      <c r="RPC1427" s="216"/>
      <c r="RPD1427" s="216"/>
      <c r="RPE1427" s="216"/>
      <c r="RPF1427" s="216"/>
      <c r="RPG1427" s="216"/>
      <c r="RPH1427" s="216"/>
      <c r="RPI1427" s="216"/>
      <c r="RPJ1427" s="216"/>
      <c r="RPK1427" s="216"/>
      <c r="RPL1427" s="216"/>
      <c r="RPM1427" s="216"/>
      <c r="RPN1427" s="216"/>
      <c r="RPO1427" s="216"/>
      <c r="RPP1427" s="216"/>
      <c r="RPQ1427" s="216"/>
      <c r="RPR1427" s="216"/>
      <c r="RPS1427" s="216"/>
      <c r="RPT1427" s="216"/>
      <c r="RPU1427" s="216"/>
      <c r="RPV1427" s="216"/>
      <c r="RPW1427" s="216"/>
      <c r="RPX1427" s="216"/>
      <c r="RPY1427" s="216"/>
      <c r="RPZ1427" s="216"/>
      <c r="RQA1427" s="216"/>
      <c r="RQB1427" s="216"/>
      <c r="RQC1427" s="216"/>
      <c r="RQD1427" s="216"/>
      <c r="RQE1427" s="216"/>
      <c r="RQF1427" s="216"/>
      <c r="RQG1427" s="216"/>
      <c r="RQH1427" s="216"/>
      <c r="RQI1427" s="216"/>
      <c r="RQJ1427" s="216"/>
      <c r="RQK1427" s="216"/>
      <c r="RQL1427" s="216"/>
      <c r="RQM1427" s="216"/>
      <c r="RQN1427" s="216"/>
      <c r="RQO1427" s="216"/>
      <c r="RQP1427" s="216"/>
      <c r="RQQ1427" s="216"/>
      <c r="RQR1427" s="216"/>
      <c r="RQS1427" s="216"/>
      <c r="RQT1427" s="216"/>
      <c r="RQU1427" s="216"/>
      <c r="RQV1427" s="216"/>
      <c r="RQW1427" s="216"/>
      <c r="RQX1427" s="216"/>
      <c r="RQY1427" s="216"/>
      <c r="RQZ1427" s="216"/>
      <c r="RRA1427" s="216"/>
      <c r="RRB1427" s="216"/>
      <c r="RRC1427" s="216"/>
      <c r="RRD1427" s="216"/>
      <c r="RRE1427" s="216"/>
      <c r="RRF1427" s="216"/>
      <c r="RRG1427" s="216"/>
      <c r="RRH1427" s="216"/>
      <c r="RRI1427" s="216"/>
      <c r="RRJ1427" s="216"/>
      <c r="RRK1427" s="216"/>
      <c r="RRL1427" s="216"/>
      <c r="RRM1427" s="216"/>
      <c r="RRN1427" s="216"/>
      <c r="RRO1427" s="216"/>
      <c r="RRP1427" s="216"/>
      <c r="RRQ1427" s="216"/>
      <c r="RRR1427" s="216"/>
      <c r="RRS1427" s="216"/>
      <c r="RRT1427" s="216"/>
      <c r="RRU1427" s="216"/>
      <c r="RRV1427" s="216"/>
      <c r="RRW1427" s="216"/>
      <c r="RRX1427" s="216"/>
      <c r="RRY1427" s="216"/>
      <c r="RRZ1427" s="216"/>
      <c r="RSA1427" s="216"/>
      <c r="RSB1427" s="216"/>
      <c r="RSC1427" s="216"/>
      <c r="RSD1427" s="216"/>
      <c r="RSE1427" s="216"/>
      <c r="RSF1427" s="216"/>
      <c r="RSG1427" s="216"/>
      <c r="RSH1427" s="216"/>
      <c r="RSI1427" s="216"/>
      <c r="RSJ1427" s="216"/>
      <c r="RSK1427" s="216"/>
      <c r="RSL1427" s="216"/>
      <c r="RSM1427" s="216"/>
      <c r="RSN1427" s="216"/>
      <c r="RSO1427" s="216"/>
      <c r="RSP1427" s="216"/>
      <c r="RSQ1427" s="216"/>
      <c r="RSR1427" s="216"/>
      <c r="RSS1427" s="216"/>
      <c r="RST1427" s="216"/>
      <c r="RSU1427" s="216"/>
      <c r="RSV1427" s="216"/>
      <c r="RSW1427" s="216"/>
      <c r="RSX1427" s="216"/>
      <c r="RSY1427" s="216"/>
      <c r="RSZ1427" s="216"/>
      <c r="RTA1427" s="216"/>
      <c r="RTB1427" s="216"/>
      <c r="RTC1427" s="216"/>
      <c r="RTD1427" s="216"/>
      <c r="RTE1427" s="216"/>
      <c r="RTF1427" s="216"/>
      <c r="RTG1427" s="216"/>
      <c r="RTH1427" s="216"/>
      <c r="RTI1427" s="216"/>
      <c r="RTJ1427" s="216"/>
      <c r="RTK1427" s="216"/>
      <c r="RTL1427" s="216"/>
      <c r="RTM1427" s="216"/>
      <c r="RTN1427" s="216"/>
      <c r="RTO1427" s="216"/>
      <c r="RTP1427" s="216"/>
      <c r="RTQ1427" s="216"/>
      <c r="RTR1427" s="216"/>
      <c r="RTS1427" s="216"/>
      <c r="RTT1427" s="216"/>
      <c r="RTU1427" s="216"/>
      <c r="RTV1427" s="216"/>
      <c r="RTW1427" s="216"/>
      <c r="RTX1427" s="216"/>
      <c r="RTY1427" s="216"/>
      <c r="RTZ1427" s="216"/>
      <c r="RUA1427" s="216"/>
      <c r="RUB1427" s="216"/>
      <c r="RUC1427" s="216"/>
      <c r="RUD1427" s="216"/>
      <c r="RUE1427" s="216"/>
      <c r="RUF1427" s="216"/>
      <c r="RUG1427" s="216"/>
      <c r="RUH1427" s="216"/>
      <c r="RUI1427" s="216"/>
      <c r="RUJ1427" s="216"/>
      <c r="RUK1427" s="216"/>
      <c r="RUL1427" s="216"/>
      <c r="RUM1427" s="216"/>
      <c r="RUN1427" s="216"/>
      <c r="RUO1427" s="216"/>
      <c r="RUP1427" s="216"/>
      <c r="RUQ1427" s="216"/>
      <c r="RUR1427" s="216"/>
      <c r="RUS1427" s="216"/>
      <c r="RUT1427" s="216"/>
      <c r="RUU1427" s="216"/>
      <c r="RUV1427" s="216"/>
      <c r="RUW1427" s="216"/>
      <c r="RUX1427" s="216"/>
      <c r="RUY1427" s="216"/>
      <c r="RUZ1427" s="216"/>
      <c r="RVA1427" s="216"/>
      <c r="RVB1427" s="216"/>
      <c r="RVC1427" s="216"/>
      <c r="RVD1427" s="216"/>
      <c r="RVE1427" s="216"/>
      <c r="RVF1427" s="216"/>
      <c r="RVG1427" s="216"/>
      <c r="RVH1427" s="216"/>
      <c r="RVI1427" s="216"/>
      <c r="RVJ1427" s="216"/>
      <c r="RVK1427" s="216"/>
      <c r="RVL1427" s="216"/>
      <c r="RVM1427" s="216"/>
      <c r="RVN1427" s="216"/>
      <c r="RVO1427" s="216"/>
      <c r="RVP1427" s="216"/>
      <c r="RVQ1427" s="216"/>
      <c r="RVR1427" s="216"/>
      <c r="RVS1427" s="216"/>
      <c r="RVT1427" s="216"/>
      <c r="RVU1427" s="216"/>
      <c r="RVV1427" s="216"/>
      <c r="RVW1427" s="216"/>
      <c r="RVX1427" s="216"/>
      <c r="RVY1427" s="216"/>
      <c r="RVZ1427" s="216"/>
      <c r="RWA1427" s="216"/>
      <c r="RWB1427" s="216"/>
      <c r="RWC1427" s="216"/>
      <c r="RWD1427" s="216"/>
      <c r="RWE1427" s="216"/>
      <c r="RWF1427" s="216"/>
      <c r="RWG1427" s="216"/>
      <c r="RWH1427" s="216"/>
      <c r="RWI1427" s="216"/>
      <c r="RWJ1427" s="216"/>
      <c r="RWK1427" s="216"/>
      <c r="RWL1427" s="216"/>
      <c r="RWM1427" s="216"/>
      <c r="RWN1427" s="216"/>
      <c r="RWO1427" s="216"/>
      <c r="RWP1427" s="216"/>
      <c r="RWQ1427" s="216"/>
      <c r="RWR1427" s="216"/>
      <c r="RWS1427" s="216"/>
      <c r="RWT1427" s="216"/>
      <c r="RWU1427" s="216"/>
      <c r="RWV1427" s="216"/>
      <c r="RWW1427" s="216"/>
      <c r="RWX1427" s="216"/>
      <c r="RWY1427" s="216"/>
      <c r="RWZ1427" s="216"/>
      <c r="RXA1427" s="216"/>
      <c r="RXB1427" s="216"/>
      <c r="RXC1427" s="216"/>
      <c r="RXD1427" s="216"/>
      <c r="RXE1427" s="216"/>
      <c r="RXF1427" s="216"/>
      <c r="RXG1427" s="216"/>
      <c r="RXH1427" s="216"/>
      <c r="RXI1427" s="216"/>
      <c r="RXJ1427" s="216"/>
      <c r="RXK1427" s="216"/>
      <c r="RXL1427" s="216"/>
      <c r="RXM1427" s="216"/>
      <c r="RXN1427" s="216"/>
      <c r="RXO1427" s="216"/>
      <c r="RXP1427" s="216"/>
      <c r="RXQ1427" s="216"/>
      <c r="RXR1427" s="216"/>
      <c r="RXS1427" s="216"/>
      <c r="RXT1427" s="216"/>
      <c r="RXU1427" s="216"/>
      <c r="RXV1427" s="216"/>
      <c r="RXW1427" s="216"/>
      <c r="RXX1427" s="216"/>
      <c r="RXY1427" s="216"/>
      <c r="RXZ1427" s="216"/>
      <c r="RYA1427" s="216"/>
      <c r="RYB1427" s="216"/>
      <c r="RYC1427" s="216"/>
      <c r="RYD1427" s="216"/>
      <c r="RYE1427" s="216"/>
      <c r="RYF1427" s="216"/>
      <c r="RYG1427" s="216"/>
      <c r="RYH1427" s="216"/>
      <c r="RYI1427" s="216"/>
      <c r="RYJ1427" s="216"/>
      <c r="RYK1427" s="216"/>
      <c r="RYL1427" s="216"/>
      <c r="RYM1427" s="216"/>
      <c r="RYN1427" s="216"/>
      <c r="RYO1427" s="216"/>
      <c r="RYP1427" s="216"/>
      <c r="RYQ1427" s="216"/>
      <c r="RYR1427" s="216"/>
      <c r="RYS1427" s="216"/>
      <c r="RYT1427" s="216"/>
      <c r="RYU1427" s="216"/>
      <c r="RYV1427" s="216"/>
      <c r="RYW1427" s="216"/>
      <c r="RYX1427" s="216"/>
      <c r="RYY1427" s="216"/>
      <c r="RYZ1427" s="216"/>
      <c r="RZA1427" s="216"/>
      <c r="RZB1427" s="216"/>
      <c r="RZC1427" s="216"/>
      <c r="RZD1427" s="216"/>
      <c r="RZE1427" s="216"/>
      <c r="RZF1427" s="216"/>
      <c r="RZG1427" s="216"/>
      <c r="RZH1427" s="216"/>
      <c r="RZI1427" s="216"/>
      <c r="RZJ1427" s="216"/>
      <c r="RZK1427" s="216"/>
      <c r="RZL1427" s="216"/>
      <c r="RZM1427" s="216"/>
      <c r="RZN1427" s="216"/>
      <c r="RZO1427" s="216"/>
      <c r="RZP1427" s="216"/>
      <c r="RZQ1427" s="216"/>
      <c r="RZR1427" s="216"/>
      <c r="RZS1427" s="216"/>
      <c r="RZT1427" s="216"/>
      <c r="RZU1427" s="216"/>
      <c r="RZV1427" s="216"/>
      <c r="RZW1427" s="216"/>
      <c r="RZX1427" s="216"/>
      <c r="RZY1427" s="216"/>
      <c r="RZZ1427" s="216"/>
      <c r="SAA1427" s="216"/>
      <c r="SAB1427" s="216"/>
      <c r="SAC1427" s="216"/>
      <c r="SAD1427" s="216"/>
      <c r="SAE1427" s="216"/>
      <c r="SAF1427" s="216"/>
      <c r="SAG1427" s="216"/>
      <c r="SAH1427" s="216"/>
      <c r="SAI1427" s="216"/>
      <c r="SAJ1427" s="216"/>
      <c r="SAK1427" s="216"/>
      <c r="SAL1427" s="216"/>
      <c r="SAM1427" s="216"/>
      <c r="SAN1427" s="216"/>
      <c r="SAO1427" s="216"/>
      <c r="SAP1427" s="216"/>
      <c r="SAQ1427" s="216"/>
      <c r="SAR1427" s="216"/>
      <c r="SAS1427" s="216"/>
      <c r="SAT1427" s="216"/>
      <c r="SAU1427" s="216"/>
      <c r="SAV1427" s="216"/>
      <c r="SAW1427" s="216"/>
      <c r="SAX1427" s="216"/>
      <c r="SAY1427" s="216"/>
      <c r="SAZ1427" s="216"/>
      <c r="SBA1427" s="216"/>
      <c r="SBB1427" s="216"/>
      <c r="SBC1427" s="216"/>
      <c r="SBD1427" s="216"/>
      <c r="SBE1427" s="216"/>
      <c r="SBF1427" s="216"/>
      <c r="SBG1427" s="216"/>
      <c r="SBH1427" s="216"/>
      <c r="SBI1427" s="216"/>
      <c r="SBJ1427" s="216"/>
      <c r="SBK1427" s="216"/>
      <c r="SBL1427" s="216"/>
      <c r="SBM1427" s="216"/>
      <c r="SBN1427" s="216"/>
      <c r="SBO1427" s="216"/>
      <c r="SBP1427" s="216"/>
      <c r="SBQ1427" s="216"/>
      <c r="SBR1427" s="216"/>
      <c r="SBS1427" s="216"/>
      <c r="SBT1427" s="216"/>
      <c r="SBU1427" s="216"/>
      <c r="SBV1427" s="216"/>
      <c r="SBW1427" s="216"/>
      <c r="SBX1427" s="216"/>
      <c r="SBY1427" s="216"/>
      <c r="SBZ1427" s="216"/>
      <c r="SCA1427" s="216"/>
      <c r="SCB1427" s="216"/>
      <c r="SCC1427" s="216"/>
      <c r="SCD1427" s="216"/>
      <c r="SCE1427" s="216"/>
      <c r="SCF1427" s="216"/>
      <c r="SCG1427" s="216"/>
      <c r="SCH1427" s="216"/>
      <c r="SCI1427" s="216"/>
      <c r="SCJ1427" s="216"/>
      <c r="SCK1427" s="216"/>
      <c r="SCL1427" s="216"/>
      <c r="SCM1427" s="216"/>
      <c r="SCN1427" s="216"/>
      <c r="SCO1427" s="216"/>
      <c r="SCP1427" s="216"/>
      <c r="SCQ1427" s="216"/>
      <c r="SCR1427" s="216"/>
      <c r="SCS1427" s="216"/>
      <c r="SCT1427" s="216"/>
      <c r="SCU1427" s="216"/>
      <c r="SCV1427" s="216"/>
      <c r="SCW1427" s="216"/>
      <c r="SCX1427" s="216"/>
      <c r="SCY1427" s="216"/>
      <c r="SCZ1427" s="216"/>
      <c r="SDA1427" s="216"/>
      <c r="SDB1427" s="216"/>
      <c r="SDC1427" s="216"/>
      <c r="SDD1427" s="216"/>
      <c r="SDE1427" s="216"/>
      <c r="SDF1427" s="216"/>
      <c r="SDG1427" s="216"/>
      <c r="SDH1427" s="216"/>
      <c r="SDI1427" s="216"/>
      <c r="SDJ1427" s="216"/>
      <c r="SDK1427" s="216"/>
      <c r="SDL1427" s="216"/>
      <c r="SDM1427" s="216"/>
      <c r="SDN1427" s="216"/>
      <c r="SDO1427" s="216"/>
      <c r="SDP1427" s="216"/>
      <c r="SDQ1427" s="216"/>
      <c r="SDR1427" s="216"/>
      <c r="SDS1427" s="216"/>
      <c r="SDT1427" s="216"/>
      <c r="SDU1427" s="216"/>
      <c r="SDV1427" s="216"/>
      <c r="SDW1427" s="216"/>
      <c r="SDX1427" s="216"/>
      <c r="SDY1427" s="216"/>
      <c r="SDZ1427" s="216"/>
      <c r="SEA1427" s="216"/>
      <c r="SEB1427" s="216"/>
      <c r="SEC1427" s="216"/>
      <c r="SED1427" s="216"/>
      <c r="SEE1427" s="216"/>
      <c r="SEF1427" s="216"/>
      <c r="SEG1427" s="216"/>
      <c r="SEH1427" s="216"/>
      <c r="SEI1427" s="216"/>
      <c r="SEJ1427" s="216"/>
      <c r="SEK1427" s="216"/>
      <c r="SEL1427" s="216"/>
      <c r="SEM1427" s="216"/>
      <c r="SEN1427" s="216"/>
      <c r="SEO1427" s="216"/>
      <c r="SEP1427" s="216"/>
      <c r="SEQ1427" s="216"/>
      <c r="SER1427" s="216"/>
      <c r="SES1427" s="216"/>
      <c r="SET1427" s="216"/>
      <c r="SEU1427" s="216"/>
      <c r="SEV1427" s="216"/>
      <c r="SEW1427" s="216"/>
      <c r="SEX1427" s="216"/>
      <c r="SEY1427" s="216"/>
      <c r="SEZ1427" s="216"/>
      <c r="SFA1427" s="216"/>
      <c r="SFB1427" s="216"/>
      <c r="SFC1427" s="216"/>
      <c r="SFD1427" s="216"/>
      <c r="SFE1427" s="216"/>
      <c r="SFF1427" s="216"/>
      <c r="SFG1427" s="216"/>
      <c r="SFH1427" s="216"/>
      <c r="SFI1427" s="216"/>
      <c r="SFJ1427" s="216"/>
      <c r="SFK1427" s="216"/>
      <c r="SFL1427" s="216"/>
      <c r="SFM1427" s="216"/>
      <c r="SFN1427" s="216"/>
      <c r="SFO1427" s="216"/>
      <c r="SFP1427" s="216"/>
      <c r="SFQ1427" s="216"/>
      <c r="SFR1427" s="216"/>
      <c r="SFS1427" s="216"/>
      <c r="SFT1427" s="216"/>
      <c r="SFU1427" s="216"/>
      <c r="SFV1427" s="216"/>
      <c r="SFW1427" s="216"/>
      <c r="SFX1427" s="216"/>
      <c r="SFY1427" s="216"/>
      <c r="SFZ1427" s="216"/>
      <c r="SGA1427" s="216"/>
      <c r="SGB1427" s="216"/>
      <c r="SGC1427" s="216"/>
      <c r="SGD1427" s="216"/>
      <c r="SGE1427" s="216"/>
      <c r="SGF1427" s="216"/>
      <c r="SGG1427" s="216"/>
      <c r="SGH1427" s="216"/>
      <c r="SGI1427" s="216"/>
      <c r="SGJ1427" s="216"/>
      <c r="SGK1427" s="216"/>
      <c r="SGL1427" s="216"/>
      <c r="SGM1427" s="216"/>
      <c r="SGN1427" s="216"/>
      <c r="SGO1427" s="216"/>
      <c r="SGP1427" s="216"/>
      <c r="SGQ1427" s="216"/>
      <c r="SGR1427" s="216"/>
      <c r="SGS1427" s="216"/>
      <c r="SGT1427" s="216"/>
      <c r="SGU1427" s="216"/>
      <c r="SGV1427" s="216"/>
      <c r="SGW1427" s="216"/>
      <c r="SGX1427" s="216"/>
      <c r="SGY1427" s="216"/>
      <c r="SGZ1427" s="216"/>
      <c r="SHA1427" s="216"/>
      <c r="SHB1427" s="216"/>
      <c r="SHC1427" s="216"/>
      <c r="SHD1427" s="216"/>
      <c r="SHE1427" s="216"/>
      <c r="SHF1427" s="216"/>
      <c r="SHG1427" s="216"/>
      <c r="SHH1427" s="216"/>
      <c r="SHI1427" s="216"/>
      <c r="SHJ1427" s="216"/>
      <c r="SHK1427" s="216"/>
      <c r="SHL1427" s="216"/>
      <c r="SHM1427" s="216"/>
      <c r="SHN1427" s="216"/>
      <c r="SHO1427" s="216"/>
      <c r="SHP1427" s="216"/>
      <c r="SHQ1427" s="216"/>
      <c r="SHR1427" s="216"/>
      <c r="SHS1427" s="216"/>
      <c r="SHT1427" s="216"/>
      <c r="SHU1427" s="216"/>
      <c r="SHV1427" s="216"/>
      <c r="SHW1427" s="216"/>
      <c r="SHX1427" s="216"/>
      <c r="SHY1427" s="216"/>
      <c r="SHZ1427" s="216"/>
      <c r="SIA1427" s="216"/>
      <c r="SIB1427" s="216"/>
      <c r="SIC1427" s="216"/>
      <c r="SID1427" s="216"/>
      <c r="SIE1427" s="216"/>
      <c r="SIF1427" s="216"/>
      <c r="SIG1427" s="216"/>
      <c r="SIH1427" s="216"/>
      <c r="SII1427" s="216"/>
      <c r="SIJ1427" s="216"/>
      <c r="SIK1427" s="216"/>
      <c r="SIL1427" s="216"/>
      <c r="SIM1427" s="216"/>
      <c r="SIN1427" s="216"/>
      <c r="SIO1427" s="216"/>
      <c r="SIP1427" s="216"/>
      <c r="SIQ1427" s="216"/>
      <c r="SIR1427" s="216"/>
      <c r="SIS1427" s="216"/>
      <c r="SIT1427" s="216"/>
      <c r="SIU1427" s="216"/>
      <c r="SIV1427" s="216"/>
      <c r="SIW1427" s="216"/>
      <c r="SIX1427" s="216"/>
      <c r="SIY1427" s="216"/>
      <c r="SIZ1427" s="216"/>
      <c r="SJA1427" s="216"/>
      <c r="SJB1427" s="216"/>
      <c r="SJC1427" s="216"/>
      <c r="SJD1427" s="216"/>
      <c r="SJE1427" s="216"/>
      <c r="SJF1427" s="216"/>
      <c r="SJG1427" s="216"/>
      <c r="SJH1427" s="216"/>
      <c r="SJI1427" s="216"/>
      <c r="SJJ1427" s="216"/>
      <c r="SJK1427" s="216"/>
      <c r="SJL1427" s="216"/>
      <c r="SJM1427" s="216"/>
      <c r="SJN1427" s="216"/>
      <c r="SJO1427" s="216"/>
      <c r="SJP1427" s="216"/>
      <c r="SJQ1427" s="216"/>
      <c r="SJR1427" s="216"/>
      <c r="SJS1427" s="216"/>
      <c r="SJT1427" s="216"/>
      <c r="SJU1427" s="216"/>
      <c r="SJV1427" s="216"/>
      <c r="SJW1427" s="216"/>
      <c r="SJX1427" s="216"/>
      <c r="SJY1427" s="216"/>
      <c r="SJZ1427" s="216"/>
      <c r="SKA1427" s="216"/>
      <c r="SKB1427" s="216"/>
      <c r="SKC1427" s="216"/>
      <c r="SKD1427" s="216"/>
      <c r="SKE1427" s="216"/>
      <c r="SKF1427" s="216"/>
      <c r="SKG1427" s="216"/>
      <c r="SKH1427" s="216"/>
      <c r="SKI1427" s="216"/>
      <c r="SKJ1427" s="216"/>
      <c r="SKK1427" s="216"/>
      <c r="SKL1427" s="216"/>
      <c r="SKM1427" s="216"/>
      <c r="SKN1427" s="216"/>
      <c r="SKO1427" s="216"/>
      <c r="SKP1427" s="216"/>
      <c r="SKQ1427" s="216"/>
      <c r="SKR1427" s="216"/>
      <c r="SKS1427" s="216"/>
      <c r="SKT1427" s="216"/>
      <c r="SKU1427" s="216"/>
      <c r="SKV1427" s="216"/>
      <c r="SKW1427" s="216"/>
      <c r="SKX1427" s="216"/>
      <c r="SKY1427" s="216"/>
      <c r="SKZ1427" s="216"/>
      <c r="SLA1427" s="216"/>
      <c r="SLB1427" s="216"/>
      <c r="SLC1427" s="216"/>
      <c r="SLD1427" s="216"/>
      <c r="SLE1427" s="216"/>
      <c r="SLF1427" s="216"/>
      <c r="SLG1427" s="216"/>
      <c r="SLH1427" s="216"/>
      <c r="SLI1427" s="216"/>
      <c r="SLJ1427" s="216"/>
      <c r="SLK1427" s="216"/>
      <c r="SLL1427" s="216"/>
      <c r="SLM1427" s="216"/>
      <c r="SLN1427" s="216"/>
      <c r="SLO1427" s="216"/>
      <c r="SLP1427" s="216"/>
      <c r="SLQ1427" s="216"/>
      <c r="SLR1427" s="216"/>
      <c r="SLS1427" s="216"/>
      <c r="SLT1427" s="216"/>
      <c r="SLU1427" s="216"/>
      <c r="SLV1427" s="216"/>
      <c r="SLW1427" s="216"/>
      <c r="SLX1427" s="216"/>
      <c r="SLY1427" s="216"/>
      <c r="SLZ1427" s="216"/>
      <c r="SMA1427" s="216"/>
      <c r="SMB1427" s="216"/>
      <c r="SMC1427" s="216"/>
      <c r="SMD1427" s="216"/>
      <c r="SME1427" s="216"/>
      <c r="SMF1427" s="216"/>
      <c r="SMG1427" s="216"/>
      <c r="SMH1427" s="216"/>
      <c r="SMI1427" s="216"/>
      <c r="SMJ1427" s="216"/>
      <c r="SMK1427" s="216"/>
      <c r="SML1427" s="216"/>
      <c r="SMM1427" s="216"/>
      <c r="SMN1427" s="216"/>
      <c r="SMO1427" s="216"/>
      <c r="SMP1427" s="216"/>
      <c r="SMQ1427" s="216"/>
      <c r="SMR1427" s="216"/>
      <c r="SMS1427" s="216"/>
      <c r="SMT1427" s="216"/>
      <c r="SMU1427" s="216"/>
      <c r="SMV1427" s="216"/>
      <c r="SMW1427" s="216"/>
      <c r="SMX1427" s="216"/>
      <c r="SMY1427" s="216"/>
      <c r="SMZ1427" s="216"/>
      <c r="SNA1427" s="216"/>
      <c r="SNB1427" s="216"/>
      <c r="SNC1427" s="216"/>
      <c r="SND1427" s="216"/>
      <c r="SNE1427" s="216"/>
      <c r="SNF1427" s="216"/>
      <c r="SNG1427" s="216"/>
      <c r="SNH1427" s="216"/>
      <c r="SNI1427" s="216"/>
      <c r="SNJ1427" s="216"/>
      <c r="SNK1427" s="216"/>
      <c r="SNL1427" s="216"/>
      <c r="SNM1427" s="216"/>
      <c r="SNN1427" s="216"/>
      <c r="SNO1427" s="216"/>
      <c r="SNP1427" s="216"/>
      <c r="SNQ1427" s="216"/>
      <c r="SNR1427" s="216"/>
      <c r="SNS1427" s="216"/>
      <c r="SNT1427" s="216"/>
      <c r="SNU1427" s="216"/>
      <c r="SNV1427" s="216"/>
      <c r="SNW1427" s="216"/>
      <c r="SNX1427" s="216"/>
      <c r="SNY1427" s="216"/>
      <c r="SNZ1427" s="216"/>
      <c r="SOA1427" s="216"/>
      <c r="SOB1427" s="216"/>
      <c r="SOC1427" s="216"/>
      <c r="SOD1427" s="216"/>
      <c r="SOE1427" s="216"/>
      <c r="SOF1427" s="216"/>
      <c r="SOG1427" s="216"/>
      <c r="SOH1427" s="216"/>
      <c r="SOI1427" s="216"/>
      <c r="SOJ1427" s="216"/>
      <c r="SOK1427" s="216"/>
      <c r="SOL1427" s="216"/>
      <c r="SOM1427" s="216"/>
      <c r="SON1427" s="216"/>
      <c r="SOO1427" s="216"/>
      <c r="SOP1427" s="216"/>
      <c r="SOQ1427" s="216"/>
      <c r="SOR1427" s="216"/>
      <c r="SOS1427" s="216"/>
      <c r="SOT1427" s="216"/>
      <c r="SOU1427" s="216"/>
      <c r="SOV1427" s="216"/>
      <c r="SOW1427" s="216"/>
      <c r="SOX1427" s="216"/>
      <c r="SOY1427" s="216"/>
      <c r="SOZ1427" s="216"/>
      <c r="SPA1427" s="216"/>
      <c r="SPB1427" s="216"/>
      <c r="SPC1427" s="216"/>
      <c r="SPD1427" s="216"/>
      <c r="SPE1427" s="216"/>
      <c r="SPF1427" s="216"/>
      <c r="SPG1427" s="216"/>
      <c r="SPH1427" s="216"/>
      <c r="SPI1427" s="216"/>
      <c r="SPJ1427" s="216"/>
      <c r="SPK1427" s="216"/>
      <c r="SPL1427" s="216"/>
      <c r="SPM1427" s="216"/>
      <c r="SPN1427" s="216"/>
      <c r="SPO1427" s="216"/>
      <c r="SPP1427" s="216"/>
      <c r="SPQ1427" s="216"/>
      <c r="SPR1427" s="216"/>
      <c r="SPS1427" s="216"/>
      <c r="SPT1427" s="216"/>
      <c r="SPU1427" s="216"/>
      <c r="SPV1427" s="216"/>
      <c r="SPW1427" s="216"/>
      <c r="SPX1427" s="216"/>
      <c r="SPY1427" s="216"/>
      <c r="SPZ1427" s="216"/>
      <c r="SQA1427" s="216"/>
      <c r="SQB1427" s="216"/>
      <c r="SQC1427" s="216"/>
      <c r="SQD1427" s="216"/>
      <c r="SQE1427" s="216"/>
      <c r="SQF1427" s="216"/>
      <c r="SQG1427" s="216"/>
      <c r="SQH1427" s="216"/>
      <c r="SQI1427" s="216"/>
      <c r="SQJ1427" s="216"/>
      <c r="SQK1427" s="216"/>
      <c r="SQL1427" s="216"/>
      <c r="SQM1427" s="216"/>
      <c r="SQN1427" s="216"/>
      <c r="SQO1427" s="216"/>
      <c r="SQP1427" s="216"/>
      <c r="SQQ1427" s="216"/>
      <c r="SQR1427" s="216"/>
      <c r="SQS1427" s="216"/>
      <c r="SQT1427" s="216"/>
      <c r="SQU1427" s="216"/>
      <c r="SQV1427" s="216"/>
      <c r="SQW1427" s="216"/>
      <c r="SQX1427" s="216"/>
      <c r="SQY1427" s="216"/>
      <c r="SQZ1427" s="216"/>
      <c r="SRA1427" s="216"/>
      <c r="SRB1427" s="216"/>
      <c r="SRC1427" s="216"/>
      <c r="SRD1427" s="216"/>
      <c r="SRE1427" s="216"/>
      <c r="SRF1427" s="216"/>
      <c r="SRG1427" s="216"/>
      <c r="SRH1427" s="216"/>
      <c r="SRI1427" s="216"/>
      <c r="SRJ1427" s="216"/>
      <c r="SRK1427" s="216"/>
      <c r="SRL1427" s="216"/>
      <c r="SRM1427" s="216"/>
      <c r="SRN1427" s="216"/>
      <c r="SRO1427" s="216"/>
      <c r="SRP1427" s="216"/>
      <c r="SRQ1427" s="216"/>
      <c r="SRR1427" s="216"/>
      <c r="SRS1427" s="216"/>
      <c r="SRT1427" s="216"/>
      <c r="SRU1427" s="216"/>
      <c r="SRV1427" s="216"/>
      <c r="SRW1427" s="216"/>
      <c r="SRX1427" s="216"/>
      <c r="SRY1427" s="216"/>
      <c r="SRZ1427" s="216"/>
      <c r="SSA1427" s="216"/>
      <c r="SSB1427" s="216"/>
      <c r="SSC1427" s="216"/>
      <c r="SSD1427" s="216"/>
      <c r="SSE1427" s="216"/>
      <c r="SSF1427" s="216"/>
      <c r="SSG1427" s="216"/>
      <c r="SSH1427" s="216"/>
      <c r="SSI1427" s="216"/>
      <c r="SSJ1427" s="216"/>
      <c r="SSK1427" s="216"/>
      <c r="SSL1427" s="216"/>
      <c r="SSM1427" s="216"/>
      <c r="SSN1427" s="216"/>
      <c r="SSO1427" s="216"/>
      <c r="SSP1427" s="216"/>
      <c r="SSQ1427" s="216"/>
      <c r="SSR1427" s="216"/>
      <c r="SSS1427" s="216"/>
      <c r="SST1427" s="216"/>
      <c r="SSU1427" s="216"/>
      <c r="SSV1427" s="216"/>
      <c r="SSW1427" s="216"/>
      <c r="SSX1427" s="216"/>
      <c r="SSY1427" s="216"/>
      <c r="SSZ1427" s="216"/>
      <c r="STA1427" s="216"/>
      <c r="STB1427" s="216"/>
      <c r="STC1427" s="216"/>
      <c r="STD1427" s="216"/>
      <c r="STE1427" s="216"/>
      <c r="STF1427" s="216"/>
      <c r="STG1427" s="216"/>
      <c r="STH1427" s="216"/>
      <c r="STI1427" s="216"/>
      <c r="STJ1427" s="216"/>
      <c r="STK1427" s="216"/>
      <c r="STL1427" s="216"/>
      <c r="STM1427" s="216"/>
      <c r="STN1427" s="216"/>
      <c r="STO1427" s="216"/>
      <c r="STP1427" s="216"/>
      <c r="STQ1427" s="216"/>
      <c r="STR1427" s="216"/>
      <c r="STS1427" s="216"/>
      <c r="STT1427" s="216"/>
      <c r="STU1427" s="216"/>
      <c r="STV1427" s="216"/>
      <c r="STW1427" s="216"/>
      <c r="STX1427" s="216"/>
      <c r="STY1427" s="216"/>
      <c r="STZ1427" s="216"/>
      <c r="SUA1427" s="216"/>
      <c r="SUB1427" s="216"/>
      <c r="SUC1427" s="216"/>
      <c r="SUD1427" s="216"/>
      <c r="SUE1427" s="216"/>
      <c r="SUF1427" s="216"/>
      <c r="SUG1427" s="216"/>
      <c r="SUH1427" s="216"/>
      <c r="SUI1427" s="216"/>
      <c r="SUJ1427" s="216"/>
      <c r="SUK1427" s="216"/>
      <c r="SUL1427" s="216"/>
      <c r="SUM1427" s="216"/>
      <c r="SUN1427" s="216"/>
      <c r="SUO1427" s="216"/>
      <c r="SUP1427" s="216"/>
      <c r="SUQ1427" s="216"/>
      <c r="SUR1427" s="216"/>
      <c r="SUS1427" s="216"/>
      <c r="SUT1427" s="216"/>
      <c r="SUU1427" s="216"/>
      <c r="SUV1427" s="216"/>
      <c r="SUW1427" s="216"/>
      <c r="SUX1427" s="216"/>
      <c r="SUY1427" s="216"/>
      <c r="SUZ1427" s="216"/>
      <c r="SVA1427" s="216"/>
      <c r="SVB1427" s="216"/>
      <c r="SVC1427" s="216"/>
      <c r="SVD1427" s="216"/>
      <c r="SVE1427" s="216"/>
      <c r="SVF1427" s="216"/>
      <c r="SVG1427" s="216"/>
      <c r="SVH1427" s="216"/>
      <c r="SVI1427" s="216"/>
      <c r="SVJ1427" s="216"/>
      <c r="SVK1427" s="216"/>
      <c r="SVL1427" s="216"/>
      <c r="SVM1427" s="216"/>
      <c r="SVN1427" s="216"/>
      <c r="SVO1427" s="216"/>
      <c r="SVP1427" s="216"/>
      <c r="SVQ1427" s="216"/>
      <c r="SVR1427" s="216"/>
      <c r="SVS1427" s="216"/>
      <c r="SVT1427" s="216"/>
      <c r="SVU1427" s="216"/>
      <c r="SVV1427" s="216"/>
      <c r="SVW1427" s="216"/>
      <c r="SVX1427" s="216"/>
      <c r="SVY1427" s="216"/>
      <c r="SVZ1427" s="216"/>
      <c r="SWA1427" s="216"/>
      <c r="SWB1427" s="216"/>
      <c r="SWC1427" s="216"/>
      <c r="SWD1427" s="216"/>
      <c r="SWE1427" s="216"/>
      <c r="SWF1427" s="216"/>
      <c r="SWG1427" s="216"/>
      <c r="SWH1427" s="216"/>
      <c r="SWI1427" s="216"/>
      <c r="SWJ1427" s="216"/>
      <c r="SWK1427" s="216"/>
      <c r="SWL1427" s="216"/>
      <c r="SWM1427" s="216"/>
      <c r="SWN1427" s="216"/>
      <c r="SWO1427" s="216"/>
      <c r="SWP1427" s="216"/>
      <c r="SWQ1427" s="216"/>
      <c r="SWR1427" s="216"/>
      <c r="SWS1427" s="216"/>
      <c r="SWT1427" s="216"/>
      <c r="SWU1427" s="216"/>
      <c r="SWV1427" s="216"/>
      <c r="SWW1427" s="216"/>
      <c r="SWX1427" s="216"/>
      <c r="SWY1427" s="216"/>
      <c r="SWZ1427" s="216"/>
      <c r="SXA1427" s="216"/>
      <c r="SXB1427" s="216"/>
      <c r="SXC1427" s="216"/>
      <c r="SXD1427" s="216"/>
      <c r="SXE1427" s="216"/>
      <c r="SXF1427" s="216"/>
      <c r="SXG1427" s="216"/>
      <c r="SXH1427" s="216"/>
      <c r="SXI1427" s="216"/>
      <c r="SXJ1427" s="216"/>
      <c r="SXK1427" s="216"/>
      <c r="SXL1427" s="216"/>
      <c r="SXM1427" s="216"/>
      <c r="SXN1427" s="216"/>
      <c r="SXO1427" s="216"/>
      <c r="SXP1427" s="216"/>
      <c r="SXQ1427" s="216"/>
      <c r="SXR1427" s="216"/>
      <c r="SXS1427" s="216"/>
      <c r="SXT1427" s="216"/>
      <c r="SXU1427" s="216"/>
      <c r="SXV1427" s="216"/>
      <c r="SXW1427" s="216"/>
      <c r="SXX1427" s="216"/>
      <c r="SXY1427" s="216"/>
      <c r="SXZ1427" s="216"/>
      <c r="SYA1427" s="216"/>
      <c r="SYB1427" s="216"/>
      <c r="SYC1427" s="216"/>
      <c r="SYD1427" s="216"/>
      <c r="SYE1427" s="216"/>
      <c r="SYF1427" s="216"/>
      <c r="SYG1427" s="216"/>
      <c r="SYH1427" s="216"/>
      <c r="SYI1427" s="216"/>
      <c r="SYJ1427" s="216"/>
      <c r="SYK1427" s="216"/>
      <c r="SYL1427" s="216"/>
      <c r="SYM1427" s="216"/>
      <c r="SYN1427" s="216"/>
      <c r="SYO1427" s="216"/>
      <c r="SYP1427" s="216"/>
      <c r="SYQ1427" s="216"/>
      <c r="SYR1427" s="216"/>
      <c r="SYS1427" s="216"/>
      <c r="SYT1427" s="216"/>
      <c r="SYU1427" s="216"/>
      <c r="SYV1427" s="216"/>
      <c r="SYW1427" s="216"/>
      <c r="SYX1427" s="216"/>
      <c r="SYY1427" s="216"/>
      <c r="SYZ1427" s="216"/>
      <c r="SZA1427" s="216"/>
      <c r="SZB1427" s="216"/>
      <c r="SZC1427" s="216"/>
      <c r="SZD1427" s="216"/>
      <c r="SZE1427" s="216"/>
      <c r="SZF1427" s="216"/>
      <c r="SZG1427" s="216"/>
      <c r="SZH1427" s="216"/>
      <c r="SZI1427" s="216"/>
      <c r="SZJ1427" s="216"/>
      <c r="SZK1427" s="216"/>
      <c r="SZL1427" s="216"/>
      <c r="SZM1427" s="216"/>
      <c r="SZN1427" s="216"/>
      <c r="SZO1427" s="216"/>
      <c r="SZP1427" s="216"/>
      <c r="SZQ1427" s="216"/>
      <c r="SZR1427" s="216"/>
      <c r="SZS1427" s="216"/>
      <c r="SZT1427" s="216"/>
      <c r="SZU1427" s="216"/>
      <c r="SZV1427" s="216"/>
      <c r="SZW1427" s="216"/>
      <c r="SZX1427" s="216"/>
      <c r="SZY1427" s="216"/>
      <c r="SZZ1427" s="216"/>
      <c r="TAA1427" s="216"/>
      <c r="TAB1427" s="216"/>
      <c r="TAC1427" s="216"/>
      <c r="TAD1427" s="216"/>
      <c r="TAE1427" s="216"/>
      <c r="TAF1427" s="216"/>
      <c r="TAG1427" s="216"/>
      <c r="TAH1427" s="216"/>
      <c r="TAI1427" s="216"/>
      <c r="TAJ1427" s="216"/>
      <c r="TAK1427" s="216"/>
      <c r="TAL1427" s="216"/>
      <c r="TAM1427" s="216"/>
      <c r="TAN1427" s="216"/>
      <c r="TAO1427" s="216"/>
      <c r="TAP1427" s="216"/>
      <c r="TAQ1427" s="216"/>
      <c r="TAR1427" s="216"/>
      <c r="TAS1427" s="216"/>
      <c r="TAT1427" s="216"/>
      <c r="TAU1427" s="216"/>
      <c r="TAV1427" s="216"/>
      <c r="TAW1427" s="216"/>
      <c r="TAX1427" s="216"/>
      <c r="TAY1427" s="216"/>
      <c r="TAZ1427" s="216"/>
      <c r="TBA1427" s="216"/>
      <c r="TBB1427" s="216"/>
      <c r="TBC1427" s="216"/>
      <c r="TBD1427" s="216"/>
      <c r="TBE1427" s="216"/>
      <c r="TBF1427" s="216"/>
      <c r="TBG1427" s="216"/>
      <c r="TBH1427" s="216"/>
      <c r="TBI1427" s="216"/>
      <c r="TBJ1427" s="216"/>
      <c r="TBK1427" s="216"/>
      <c r="TBL1427" s="216"/>
      <c r="TBM1427" s="216"/>
      <c r="TBN1427" s="216"/>
      <c r="TBO1427" s="216"/>
      <c r="TBP1427" s="216"/>
      <c r="TBQ1427" s="216"/>
      <c r="TBR1427" s="216"/>
      <c r="TBS1427" s="216"/>
      <c r="TBT1427" s="216"/>
      <c r="TBU1427" s="216"/>
      <c r="TBV1427" s="216"/>
      <c r="TBW1427" s="216"/>
      <c r="TBX1427" s="216"/>
      <c r="TBY1427" s="216"/>
      <c r="TBZ1427" s="216"/>
      <c r="TCA1427" s="216"/>
      <c r="TCB1427" s="216"/>
      <c r="TCC1427" s="216"/>
      <c r="TCD1427" s="216"/>
      <c r="TCE1427" s="216"/>
      <c r="TCF1427" s="216"/>
      <c r="TCG1427" s="216"/>
      <c r="TCH1427" s="216"/>
      <c r="TCI1427" s="216"/>
      <c r="TCJ1427" s="216"/>
      <c r="TCK1427" s="216"/>
      <c r="TCL1427" s="216"/>
      <c r="TCM1427" s="216"/>
      <c r="TCN1427" s="216"/>
      <c r="TCO1427" s="216"/>
      <c r="TCP1427" s="216"/>
      <c r="TCQ1427" s="216"/>
      <c r="TCR1427" s="216"/>
      <c r="TCS1427" s="216"/>
      <c r="TCT1427" s="216"/>
      <c r="TCU1427" s="216"/>
      <c r="TCV1427" s="216"/>
      <c r="TCW1427" s="216"/>
      <c r="TCX1427" s="216"/>
      <c r="TCY1427" s="216"/>
      <c r="TCZ1427" s="216"/>
      <c r="TDA1427" s="216"/>
      <c r="TDB1427" s="216"/>
      <c r="TDC1427" s="216"/>
      <c r="TDD1427" s="216"/>
      <c r="TDE1427" s="216"/>
      <c r="TDF1427" s="216"/>
      <c r="TDG1427" s="216"/>
      <c r="TDH1427" s="216"/>
      <c r="TDI1427" s="216"/>
      <c r="TDJ1427" s="216"/>
      <c r="TDK1427" s="216"/>
      <c r="TDL1427" s="216"/>
      <c r="TDM1427" s="216"/>
      <c r="TDN1427" s="216"/>
      <c r="TDO1427" s="216"/>
      <c r="TDP1427" s="216"/>
      <c r="TDQ1427" s="216"/>
      <c r="TDR1427" s="216"/>
      <c r="TDS1427" s="216"/>
      <c r="TDT1427" s="216"/>
      <c r="TDU1427" s="216"/>
      <c r="TDV1427" s="216"/>
      <c r="TDW1427" s="216"/>
      <c r="TDX1427" s="216"/>
      <c r="TDY1427" s="216"/>
      <c r="TDZ1427" s="216"/>
      <c r="TEA1427" s="216"/>
      <c r="TEB1427" s="216"/>
      <c r="TEC1427" s="216"/>
      <c r="TED1427" s="216"/>
      <c r="TEE1427" s="216"/>
      <c r="TEF1427" s="216"/>
      <c r="TEG1427" s="216"/>
      <c r="TEH1427" s="216"/>
      <c r="TEI1427" s="216"/>
      <c r="TEJ1427" s="216"/>
      <c r="TEK1427" s="216"/>
      <c r="TEL1427" s="216"/>
      <c r="TEM1427" s="216"/>
      <c r="TEN1427" s="216"/>
      <c r="TEO1427" s="216"/>
      <c r="TEP1427" s="216"/>
      <c r="TEQ1427" s="216"/>
      <c r="TER1427" s="216"/>
      <c r="TES1427" s="216"/>
      <c r="TET1427" s="216"/>
      <c r="TEU1427" s="216"/>
      <c r="TEV1427" s="216"/>
      <c r="TEW1427" s="216"/>
      <c r="TEX1427" s="216"/>
      <c r="TEY1427" s="216"/>
      <c r="TEZ1427" s="216"/>
      <c r="TFA1427" s="216"/>
      <c r="TFB1427" s="216"/>
      <c r="TFC1427" s="216"/>
      <c r="TFD1427" s="216"/>
      <c r="TFE1427" s="216"/>
      <c r="TFF1427" s="216"/>
      <c r="TFG1427" s="216"/>
      <c r="TFH1427" s="216"/>
      <c r="TFI1427" s="216"/>
      <c r="TFJ1427" s="216"/>
      <c r="TFK1427" s="216"/>
      <c r="TFL1427" s="216"/>
      <c r="TFM1427" s="216"/>
      <c r="TFN1427" s="216"/>
      <c r="TFO1427" s="216"/>
      <c r="TFP1427" s="216"/>
      <c r="TFQ1427" s="216"/>
      <c r="TFR1427" s="216"/>
      <c r="TFS1427" s="216"/>
      <c r="TFT1427" s="216"/>
      <c r="TFU1427" s="216"/>
      <c r="TFV1427" s="216"/>
      <c r="TFW1427" s="216"/>
      <c r="TFX1427" s="216"/>
      <c r="TFY1427" s="216"/>
      <c r="TFZ1427" s="216"/>
      <c r="TGA1427" s="216"/>
      <c r="TGB1427" s="216"/>
      <c r="TGC1427" s="216"/>
      <c r="TGD1427" s="216"/>
      <c r="TGE1427" s="216"/>
      <c r="TGF1427" s="216"/>
      <c r="TGG1427" s="216"/>
      <c r="TGH1427" s="216"/>
      <c r="TGI1427" s="216"/>
      <c r="TGJ1427" s="216"/>
      <c r="TGK1427" s="216"/>
      <c r="TGL1427" s="216"/>
      <c r="TGM1427" s="216"/>
      <c r="TGN1427" s="216"/>
      <c r="TGO1427" s="216"/>
      <c r="TGP1427" s="216"/>
      <c r="TGQ1427" s="216"/>
      <c r="TGR1427" s="216"/>
      <c r="TGS1427" s="216"/>
      <c r="TGT1427" s="216"/>
      <c r="TGU1427" s="216"/>
      <c r="TGV1427" s="216"/>
      <c r="TGW1427" s="216"/>
      <c r="TGX1427" s="216"/>
      <c r="TGY1427" s="216"/>
      <c r="TGZ1427" s="216"/>
      <c r="THA1427" s="216"/>
      <c r="THB1427" s="216"/>
      <c r="THC1427" s="216"/>
      <c r="THD1427" s="216"/>
      <c r="THE1427" s="216"/>
      <c r="THF1427" s="216"/>
      <c r="THG1427" s="216"/>
      <c r="THH1427" s="216"/>
      <c r="THI1427" s="216"/>
      <c r="THJ1427" s="216"/>
      <c r="THK1427" s="216"/>
      <c r="THL1427" s="216"/>
      <c r="THM1427" s="216"/>
      <c r="THN1427" s="216"/>
      <c r="THO1427" s="216"/>
      <c r="THP1427" s="216"/>
      <c r="THQ1427" s="216"/>
      <c r="THR1427" s="216"/>
      <c r="THS1427" s="216"/>
      <c r="THT1427" s="216"/>
      <c r="THU1427" s="216"/>
      <c r="THV1427" s="216"/>
      <c r="THW1427" s="216"/>
      <c r="THX1427" s="216"/>
      <c r="THY1427" s="216"/>
      <c r="THZ1427" s="216"/>
      <c r="TIA1427" s="216"/>
      <c r="TIB1427" s="216"/>
      <c r="TIC1427" s="216"/>
      <c r="TID1427" s="216"/>
      <c r="TIE1427" s="216"/>
      <c r="TIF1427" s="216"/>
      <c r="TIG1427" s="216"/>
      <c r="TIH1427" s="216"/>
      <c r="TII1427" s="216"/>
      <c r="TIJ1427" s="216"/>
      <c r="TIK1427" s="216"/>
      <c r="TIL1427" s="216"/>
      <c r="TIM1427" s="216"/>
      <c r="TIN1427" s="216"/>
      <c r="TIO1427" s="216"/>
      <c r="TIP1427" s="216"/>
      <c r="TIQ1427" s="216"/>
      <c r="TIR1427" s="216"/>
      <c r="TIS1427" s="216"/>
      <c r="TIT1427" s="216"/>
      <c r="TIU1427" s="216"/>
      <c r="TIV1427" s="216"/>
      <c r="TIW1427" s="216"/>
      <c r="TIX1427" s="216"/>
      <c r="TIY1427" s="216"/>
      <c r="TIZ1427" s="216"/>
      <c r="TJA1427" s="216"/>
      <c r="TJB1427" s="216"/>
      <c r="TJC1427" s="216"/>
      <c r="TJD1427" s="216"/>
      <c r="TJE1427" s="216"/>
      <c r="TJF1427" s="216"/>
      <c r="TJG1427" s="216"/>
      <c r="TJH1427" s="216"/>
      <c r="TJI1427" s="216"/>
      <c r="TJJ1427" s="216"/>
      <c r="TJK1427" s="216"/>
      <c r="TJL1427" s="216"/>
      <c r="TJM1427" s="216"/>
      <c r="TJN1427" s="216"/>
      <c r="TJO1427" s="216"/>
      <c r="TJP1427" s="216"/>
      <c r="TJQ1427" s="216"/>
      <c r="TJR1427" s="216"/>
      <c r="TJS1427" s="216"/>
      <c r="TJT1427" s="216"/>
      <c r="TJU1427" s="216"/>
      <c r="TJV1427" s="216"/>
      <c r="TJW1427" s="216"/>
      <c r="TJX1427" s="216"/>
      <c r="TJY1427" s="216"/>
      <c r="TJZ1427" s="216"/>
      <c r="TKA1427" s="216"/>
      <c r="TKB1427" s="216"/>
      <c r="TKC1427" s="216"/>
      <c r="TKD1427" s="216"/>
      <c r="TKE1427" s="216"/>
      <c r="TKF1427" s="216"/>
      <c r="TKG1427" s="216"/>
      <c r="TKH1427" s="216"/>
      <c r="TKI1427" s="216"/>
      <c r="TKJ1427" s="216"/>
      <c r="TKK1427" s="216"/>
      <c r="TKL1427" s="216"/>
      <c r="TKM1427" s="216"/>
      <c r="TKN1427" s="216"/>
      <c r="TKO1427" s="216"/>
      <c r="TKP1427" s="216"/>
      <c r="TKQ1427" s="216"/>
      <c r="TKR1427" s="216"/>
      <c r="TKS1427" s="216"/>
      <c r="TKT1427" s="216"/>
      <c r="TKU1427" s="216"/>
      <c r="TKV1427" s="216"/>
      <c r="TKW1427" s="216"/>
      <c r="TKX1427" s="216"/>
      <c r="TKY1427" s="216"/>
      <c r="TKZ1427" s="216"/>
      <c r="TLA1427" s="216"/>
      <c r="TLB1427" s="216"/>
      <c r="TLC1427" s="216"/>
      <c r="TLD1427" s="216"/>
      <c r="TLE1427" s="216"/>
      <c r="TLF1427" s="216"/>
      <c r="TLG1427" s="216"/>
      <c r="TLH1427" s="216"/>
      <c r="TLI1427" s="216"/>
      <c r="TLJ1427" s="216"/>
      <c r="TLK1427" s="216"/>
      <c r="TLL1427" s="216"/>
      <c r="TLM1427" s="216"/>
      <c r="TLN1427" s="216"/>
      <c r="TLO1427" s="216"/>
      <c r="TLP1427" s="216"/>
      <c r="TLQ1427" s="216"/>
      <c r="TLR1427" s="216"/>
      <c r="TLS1427" s="216"/>
      <c r="TLT1427" s="216"/>
      <c r="TLU1427" s="216"/>
      <c r="TLV1427" s="216"/>
      <c r="TLW1427" s="216"/>
      <c r="TLX1427" s="216"/>
      <c r="TLY1427" s="216"/>
      <c r="TLZ1427" s="216"/>
      <c r="TMA1427" s="216"/>
      <c r="TMB1427" s="216"/>
      <c r="TMC1427" s="216"/>
      <c r="TMD1427" s="216"/>
      <c r="TME1427" s="216"/>
      <c r="TMF1427" s="216"/>
      <c r="TMG1427" s="216"/>
      <c r="TMH1427" s="216"/>
      <c r="TMI1427" s="216"/>
      <c r="TMJ1427" s="216"/>
      <c r="TMK1427" s="216"/>
      <c r="TML1427" s="216"/>
      <c r="TMM1427" s="216"/>
      <c r="TMN1427" s="216"/>
      <c r="TMO1427" s="216"/>
      <c r="TMP1427" s="216"/>
      <c r="TMQ1427" s="216"/>
      <c r="TMR1427" s="216"/>
      <c r="TMS1427" s="216"/>
      <c r="TMT1427" s="216"/>
      <c r="TMU1427" s="216"/>
      <c r="TMV1427" s="216"/>
      <c r="TMW1427" s="216"/>
      <c r="TMX1427" s="216"/>
      <c r="TMY1427" s="216"/>
      <c r="TMZ1427" s="216"/>
      <c r="TNA1427" s="216"/>
      <c r="TNB1427" s="216"/>
      <c r="TNC1427" s="216"/>
      <c r="TND1427" s="216"/>
      <c r="TNE1427" s="216"/>
      <c r="TNF1427" s="216"/>
      <c r="TNG1427" s="216"/>
      <c r="TNH1427" s="216"/>
      <c r="TNI1427" s="216"/>
      <c r="TNJ1427" s="216"/>
      <c r="TNK1427" s="216"/>
      <c r="TNL1427" s="216"/>
      <c r="TNM1427" s="216"/>
      <c r="TNN1427" s="216"/>
      <c r="TNO1427" s="216"/>
      <c r="TNP1427" s="216"/>
      <c r="TNQ1427" s="216"/>
      <c r="TNR1427" s="216"/>
      <c r="TNS1427" s="216"/>
      <c r="TNT1427" s="216"/>
      <c r="TNU1427" s="216"/>
      <c r="TNV1427" s="216"/>
      <c r="TNW1427" s="216"/>
      <c r="TNX1427" s="216"/>
      <c r="TNY1427" s="216"/>
      <c r="TNZ1427" s="216"/>
      <c r="TOA1427" s="216"/>
      <c r="TOB1427" s="216"/>
      <c r="TOC1427" s="216"/>
      <c r="TOD1427" s="216"/>
      <c r="TOE1427" s="216"/>
      <c r="TOF1427" s="216"/>
      <c r="TOG1427" s="216"/>
      <c r="TOH1427" s="216"/>
      <c r="TOI1427" s="216"/>
      <c r="TOJ1427" s="216"/>
      <c r="TOK1427" s="216"/>
      <c r="TOL1427" s="216"/>
      <c r="TOM1427" s="216"/>
      <c r="TON1427" s="216"/>
      <c r="TOO1427" s="216"/>
      <c r="TOP1427" s="216"/>
      <c r="TOQ1427" s="216"/>
      <c r="TOR1427" s="216"/>
      <c r="TOS1427" s="216"/>
      <c r="TOT1427" s="216"/>
      <c r="TOU1427" s="216"/>
      <c r="TOV1427" s="216"/>
      <c r="TOW1427" s="216"/>
      <c r="TOX1427" s="216"/>
      <c r="TOY1427" s="216"/>
      <c r="TOZ1427" s="216"/>
      <c r="TPA1427" s="216"/>
      <c r="TPB1427" s="216"/>
      <c r="TPC1427" s="216"/>
      <c r="TPD1427" s="216"/>
      <c r="TPE1427" s="216"/>
      <c r="TPF1427" s="216"/>
      <c r="TPG1427" s="216"/>
      <c r="TPH1427" s="216"/>
      <c r="TPI1427" s="216"/>
      <c r="TPJ1427" s="216"/>
      <c r="TPK1427" s="216"/>
      <c r="TPL1427" s="216"/>
      <c r="TPM1427" s="216"/>
      <c r="TPN1427" s="216"/>
      <c r="TPO1427" s="216"/>
      <c r="TPP1427" s="216"/>
      <c r="TPQ1427" s="216"/>
      <c r="TPR1427" s="216"/>
      <c r="TPS1427" s="216"/>
      <c r="TPT1427" s="216"/>
      <c r="TPU1427" s="216"/>
      <c r="TPV1427" s="216"/>
      <c r="TPW1427" s="216"/>
      <c r="TPX1427" s="216"/>
      <c r="TPY1427" s="216"/>
      <c r="TPZ1427" s="216"/>
      <c r="TQA1427" s="216"/>
      <c r="TQB1427" s="216"/>
      <c r="TQC1427" s="216"/>
      <c r="TQD1427" s="216"/>
      <c r="TQE1427" s="216"/>
      <c r="TQF1427" s="216"/>
      <c r="TQG1427" s="216"/>
      <c r="TQH1427" s="216"/>
      <c r="TQI1427" s="216"/>
      <c r="TQJ1427" s="216"/>
      <c r="TQK1427" s="216"/>
      <c r="TQL1427" s="216"/>
      <c r="TQM1427" s="216"/>
      <c r="TQN1427" s="216"/>
      <c r="TQO1427" s="216"/>
      <c r="TQP1427" s="216"/>
      <c r="TQQ1427" s="216"/>
      <c r="TQR1427" s="216"/>
      <c r="TQS1427" s="216"/>
      <c r="TQT1427" s="216"/>
      <c r="TQU1427" s="216"/>
      <c r="TQV1427" s="216"/>
      <c r="TQW1427" s="216"/>
      <c r="TQX1427" s="216"/>
      <c r="TQY1427" s="216"/>
      <c r="TQZ1427" s="216"/>
      <c r="TRA1427" s="216"/>
      <c r="TRB1427" s="216"/>
      <c r="TRC1427" s="216"/>
      <c r="TRD1427" s="216"/>
      <c r="TRE1427" s="216"/>
      <c r="TRF1427" s="216"/>
      <c r="TRG1427" s="216"/>
      <c r="TRH1427" s="216"/>
      <c r="TRI1427" s="216"/>
      <c r="TRJ1427" s="216"/>
      <c r="TRK1427" s="216"/>
      <c r="TRL1427" s="216"/>
      <c r="TRM1427" s="216"/>
      <c r="TRN1427" s="216"/>
      <c r="TRO1427" s="216"/>
      <c r="TRP1427" s="216"/>
      <c r="TRQ1427" s="216"/>
      <c r="TRR1427" s="216"/>
      <c r="TRS1427" s="216"/>
      <c r="TRT1427" s="216"/>
      <c r="TRU1427" s="216"/>
      <c r="TRV1427" s="216"/>
      <c r="TRW1427" s="216"/>
      <c r="TRX1427" s="216"/>
      <c r="TRY1427" s="216"/>
      <c r="TRZ1427" s="216"/>
      <c r="TSA1427" s="216"/>
      <c r="TSB1427" s="216"/>
      <c r="TSC1427" s="216"/>
      <c r="TSD1427" s="216"/>
      <c r="TSE1427" s="216"/>
      <c r="TSF1427" s="216"/>
      <c r="TSG1427" s="216"/>
      <c r="TSH1427" s="216"/>
      <c r="TSI1427" s="216"/>
      <c r="TSJ1427" s="216"/>
      <c r="TSK1427" s="216"/>
      <c r="TSL1427" s="216"/>
      <c r="TSM1427" s="216"/>
      <c r="TSN1427" s="216"/>
      <c r="TSO1427" s="216"/>
      <c r="TSP1427" s="216"/>
      <c r="TSQ1427" s="216"/>
      <c r="TSR1427" s="216"/>
      <c r="TSS1427" s="216"/>
      <c r="TST1427" s="216"/>
      <c r="TSU1427" s="216"/>
      <c r="TSV1427" s="216"/>
      <c r="TSW1427" s="216"/>
      <c r="TSX1427" s="216"/>
      <c r="TSY1427" s="216"/>
      <c r="TSZ1427" s="216"/>
      <c r="TTA1427" s="216"/>
      <c r="TTB1427" s="216"/>
      <c r="TTC1427" s="216"/>
      <c r="TTD1427" s="216"/>
      <c r="TTE1427" s="216"/>
      <c r="TTF1427" s="216"/>
      <c r="TTG1427" s="216"/>
      <c r="TTH1427" s="216"/>
      <c r="TTI1427" s="216"/>
      <c r="TTJ1427" s="216"/>
      <c r="TTK1427" s="216"/>
      <c r="TTL1427" s="216"/>
      <c r="TTM1427" s="216"/>
      <c r="TTN1427" s="216"/>
      <c r="TTO1427" s="216"/>
      <c r="TTP1427" s="216"/>
      <c r="TTQ1427" s="216"/>
      <c r="TTR1427" s="216"/>
      <c r="TTS1427" s="216"/>
      <c r="TTT1427" s="216"/>
      <c r="TTU1427" s="216"/>
      <c r="TTV1427" s="216"/>
      <c r="TTW1427" s="216"/>
      <c r="TTX1427" s="216"/>
      <c r="TTY1427" s="216"/>
      <c r="TTZ1427" s="216"/>
      <c r="TUA1427" s="216"/>
      <c r="TUB1427" s="216"/>
      <c r="TUC1427" s="216"/>
      <c r="TUD1427" s="216"/>
      <c r="TUE1427" s="216"/>
      <c r="TUF1427" s="216"/>
      <c r="TUG1427" s="216"/>
      <c r="TUH1427" s="216"/>
      <c r="TUI1427" s="216"/>
      <c r="TUJ1427" s="216"/>
      <c r="TUK1427" s="216"/>
      <c r="TUL1427" s="216"/>
      <c r="TUM1427" s="216"/>
      <c r="TUN1427" s="216"/>
      <c r="TUO1427" s="216"/>
      <c r="TUP1427" s="216"/>
      <c r="TUQ1427" s="216"/>
      <c r="TUR1427" s="216"/>
      <c r="TUS1427" s="216"/>
      <c r="TUT1427" s="216"/>
      <c r="TUU1427" s="216"/>
      <c r="TUV1427" s="216"/>
      <c r="TUW1427" s="216"/>
      <c r="TUX1427" s="216"/>
      <c r="TUY1427" s="216"/>
      <c r="TUZ1427" s="216"/>
      <c r="TVA1427" s="216"/>
      <c r="TVB1427" s="216"/>
      <c r="TVC1427" s="216"/>
      <c r="TVD1427" s="216"/>
      <c r="TVE1427" s="216"/>
      <c r="TVF1427" s="216"/>
      <c r="TVG1427" s="216"/>
      <c r="TVH1427" s="216"/>
      <c r="TVI1427" s="216"/>
      <c r="TVJ1427" s="216"/>
      <c r="TVK1427" s="216"/>
      <c r="TVL1427" s="216"/>
      <c r="TVM1427" s="216"/>
      <c r="TVN1427" s="216"/>
      <c r="TVO1427" s="216"/>
      <c r="TVP1427" s="216"/>
      <c r="TVQ1427" s="216"/>
      <c r="TVR1427" s="216"/>
      <c r="TVS1427" s="216"/>
      <c r="TVT1427" s="216"/>
      <c r="TVU1427" s="216"/>
      <c r="TVV1427" s="216"/>
      <c r="TVW1427" s="216"/>
      <c r="TVX1427" s="216"/>
      <c r="TVY1427" s="216"/>
      <c r="TVZ1427" s="216"/>
      <c r="TWA1427" s="216"/>
      <c r="TWB1427" s="216"/>
      <c r="TWC1427" s="216"/>
      <c r="TWD1427" s="216"/>
      <c r="TWE1427" s="216"/>
      <c r="TWF1427" s="216"/>
      <c r="TWG1427" s="216"/>
      <c r="TWH1427" s="216"/>
      <c r="TWI1427" s="216"/>
      <c r="TWJ1427" s="216"/>
      <c r="TWK1427" s="216"/>
      <c r="TWL1427" s="216"/>
      <c r="TWM1427" s="216"/>
      <c r="TWN1427" s="216"/>
      <c r="TWO1427" s="216"/>
      <c r="TWP1427" s="216"/>
      <c r="TWQ1427" s="216"/>
      <c r="TWR1427" s="216"/>
      <c r="TWS1427" s="216"/>
      <c r="TWT1427" s="216"/>
      <c r="TWU1427" s="216"/>
      <c r="TWV1427" s="216"/>
      <c r="TWW1427" s="216"/>
      <c r="TWX1427" s="216"/>
      <c r="TWY1427" s="216"/>
      <c r="TWZ1427" s="216"/>
      <c r="TXA1427" s="216"/>
      <c r="TXB1427" s="216"/>
      <c r="TXC1427" s="216"/>
      <c r="TXD1427" s="216"/>
      <c r="TXE1427" s="216"/>
      <c r="TXF1427" s="216"/>
      <c r="TXG1427" s="216"/>
      <c r="TXH1427" s="216"/>
      <c r="TXI1427" s="216"/>
      <c r="TXJ1427" s="216"/>
      <c r="TXK1427" s="216"/>
      <c r="TXL1427" s="216"/>
      <c r="TXM1427" s="216"/>
      <c r="TXN1427" s="216"/>
      <c r="TXO1427" s="216"/>
      <c r="TXP1427" s="216"/>
      <c r="TXQ1427" s="216"/>
      <c r="TXR1427" s="216"/>
      <c r="TXS1427" s="216"/>
      <c r="TXT1427" s="216"/>
      <c r="TXU1427" s="216"/>
      <c r="TXV1427" s="216"/>
      <c r="TXW1427" s="216"/>
      <c r="TXX1427" s="216"/>
      <c r="TXY1427" s="216"/>
      <c r="TXZ1427" s="216"/>
      <c r="TYA1427" s="216"/>
      <c r="TYB1427" s="216"/>
      <c r="TYC1427" s="216"/>
      <c r="TYD1427" s="216"/>
      <c r="TYE1427" s="216"/>
      <c r="TYF1427" s="216"/>
      <c r="TYG1427" s="216"/>
      <c r="TYH1427" s="216"/>
      <c r="TYI1427" s="216"/>
      <c r="TYJ1427" s="216"/>
      <c r="TYK1427" s="216"/>
      <c r="TYL1427" s="216"/>
      <c r="TYM1427" s="216"/>
      <c r="TYN1427" s="216"/>
      <c r="TYO1427" s="216"/>
      <c r="TYP1427" s="216"/>
      <c r="TYQ1427" s="216"/>
      <c r="TYR1427" s="216"/>
      <c r="TYS1427" s="216"/>
      <c r="TYT1427" s="216"/>
      <c r="TYU1427" s="216"/>
      <c r="TYV1427" s="216"/>
      <c r="TYW1427" s="216"/>
      <c r="TYX1427" s="216"/>
      <c r="TYY1427" s="216"/>
      <c r="TYZ1427" s="216"/>
      <c r="TZA1427" s="216"/>
      <c r="TZB1427" s="216"/>
      <c r="TZC1427" s="216"/>
      <c r="TZD1427" s="216"/>
      <c r="TZE1427" s="216"/>
      <c r="TZF1427" s="216"/>
      <c r="TZG1427" s="216"/>
      <c r="TZH1427" s="216"/>
      <c r="TZI1427" s="216"/>
      <c r="TZJ1427" s="216"/>
      <c r="TZK1427" s="216"/>
      <c r="TZL1427" s="216"/>
      <c r="TZM1427" s="216"/>
      <c r="TZN1427" s="216"/>
      <c r="TZO1427" s="216"/>
      <c r="TZP1427" s="216"/>
      <c r="TZQ1427" s="216"/>
      <c r="TZR1427" s="216"/>
      <c r="TZS1427" s="216"/>
      <c r="TZT1427" s="216"/>
      <c r="TZU1427" s="216"/>
      <c r="TZV1427" s="216"/>
      <c r="TZW1427" s="216"/>
      <c r="TZX1427" s="216"/>
      <c r="TZY1427" s="216"/>
      <c r="TZZ1427" s="216"/>
      <c r="UAA1427" s="216"/>
      <c r="UAB1427" s="216"/>
      <c r="UAC1427" s="216"/>
      <c r="UAD1427" s="216"/>
      <c r="UAE1427" s="216"/>
      <c r="UAF1427" s="216"/>
      <c r="UAG1427" s="216"/>
      <c r="UAH1427" s="216"/>
      <c r="UAI1427" s="216"/>
      <c r="UAJ1427" s="216"/>
      <c r="UAK1427" s="216"/>
      <c r="UAL1427" s="216"/>
      <c r="UAM1427" s="216"/>
      <c r="UAN1427" s="216"/>
      <c r="UAO1427" s="216"/>
      <c r="UAP1427" s="216"/>
      <c r="UAQ1427" s="216"/>
      <c r="UAR1427" s="216"/>
      <c r="UAS1427" s="216"/>
      <c r="UAT1427" s="216"/>
      <c r="UAU1427" s="216"/>
      <c r="UAV1427" s="216"/>
      <c r="UAW1427" s="216"/>
      <c r="UAX1427" s="216"/>
      <c r="UAY1427" s="216"/>
      <c r="UAZ1427" s="216"/>
      <c r="UBA1427" s="216"/>
      <c r="UBB1427" s="216"/>
      <c r="UBC1427" s="216"/>
      <c r="UBD1427" s="216"/>
      <c r="UBE1427" s="216"/>
      <c r="UBF1427" s="216"/>
      <c r="UBG1427" s="216"/>
      <c r="UBH1427" s="216"/>
      <c r="UBI1427" s="216"/>
      <c r="UBJ1427" s="216"/>
      <c r="UBK1427" s="216"/>
      <c r="UBL1427" s="216"/>
      <c r="UBM1427" s="216"/>
      <c r="UBN1427" s="216"/>
      <c r="UBO1427" s="216"/>
      <c r="UBP1427" s="216"/>
      <c r="UBQ1427" s="216"/>
      <c r="UBR1427" s="216"/>
      <c r="UBS1427" s="216"/>
      <c r="UBT1427" s="216"/>
      <c r="UBU1427" s="216"/>
      <c r="UBV1427" s="216"/>
      <c r="UBW1427" s="216"/>
      <c r="UBX1427" s="216"/>
      <c r="UBY1427" s="216"/>
      <c r="UBZ1427" s="216"/>
      <c r="UCA1427" s="216"/>
      <c r="UCB1427" s="216"/>
      <c r="UCC1427" s="216"/>
      <c r="UCD1427" s="216"/>
      <c r="UCE1427" s="216"/>
      <c r="UCF1427" s="216"/>
      <c r="UCG1427" s="216"/>
      <c r="UCH1427" s="216"/>
      <c r="UCI1427" s="216"/>
      <c r="UCJ1427" s="216"/>
      <c r="UCK1427" s="216"/>
      <c r="UCL1427" s="216"/>
      <c r="UCM1427" s="216"/>
      <c r="UCN1427" s="216"/>
      <c r="UCO1427" s="216"/>
      <c r="UCP1427" s="216"/>
      <c r="UCQ1427" s="216"/>
      <c r="UCR1427" s="216"/>
      <c r="UCS1427" s="216"/>
      <c r="UCT1427" s="216"/>
      <c r="UCU1427" s="216"/>
      <c r="UCV1427" s="216"/>
      <c r="UCW1427" s="216"/>
      <c r="UCX1427" s="216"/>
      <c r="UCY1427" s="216"/>
      <c r="UCZ1427" s="216"/>
      <c r="UDA1427" s="216"/>
      <c r="UDB1427" s="216"/>
      <c r="UDC1427" s="216"/>
      <c r="UDD1427" s="216"/>
      <c r="UDE1427" s="216"/>
      <c r="UDF1427" s="216"/>
      <c r="UDG1427" s="216"/>
      <c r="UDH1427" s="216"/>
      <c r="UDI1427" s="216"/>
      <c r="UDJ1427" s="216"/>
      <c r="UDK1427" s="216"/>
      <c r="UDL1427" s="216"/>
      <c r="UDM1427" s="216"/>
      <c r="UDN1427" s="216"/>
      <c r="UDO1427" s="216"/>
      <c r="UDP1427" s="216"/>
      <c r="UDQ1427" s="216"/>
      <c r="UDR1427" s="216"/>
      <c r="UDS1427" s="216"/>
      <c r="UDT1427" s="216"/>
      <c r="UDU1427" s="216"/>
      <c r="UDV1427" s="216"/>
      <c r="UDW1427" s="216"/>
      <c r="UDX1427" s="216"/>
      <c r="UDY1427" s="216"/>
      <c r="UDZ1427" s="216"/>
      <c r="UEA1427" s="216"/>
      <c r="UEB1427" s="216"/>
      <c r="UEC1427" s="216"/>
      <c r="UED1427" s="216"/>
      <c r="UEE1427" s="216"/>
      <c r="UEF1427" s="216"/>
      <c r="UEG1427" s="216"/>
      <c r="UEH1427" s="216"/>
      <c r="UEI1427" s="216"/>
      <c r="UEJ1427" s="216"/>
      <c r="UEK1427" s="216"/>
      <c r="UEL1427" s="216"/>
      <c r="UEM1427" s="216"/>
      <c r="UEN1427" s="216"/>
      <c r="UEO1427" s="216"/>
      <c r="UEP1427" s="216"/>
      <c r="UEQ1427" s="216"/>
      <c r="UER1427" s="216"/>
      <c r="UES1427" s="216"/>
      <c r="UET1427" s="216"/>
      <c r="UEU1427" s="216"/>
      <c r="UEV1427" s="216"/>
      <c r="UEW1427" s="216"/>
      <c r="UEX1427" s="216"/>
      <c r="UEY1427" s="216"/>
      <c r="UEZ1427" s="216"/>
      <c r="UFA1427" s="216"/>
      <c r="UFB1427" s="216"/>
      <c r="UFC1427" s="216"/>
      <c r="UFD1427" s="216"/>
      <c r="UFE1427" s="216"/>
      <c r="UFF1427" s="216"/>
      <c r="UFG1427" s="216"/>
      <c r="UFH1427" s="216"/>
      <c r="UFI1427" s="216"/>
      <c r="UFJ1427" s="216"/>
      <c r="UFK1427" s="216"/>
      <c r="UFL1427" s="216"/>
      <c r="UFM1427" s="216"/>
      <c r="UFN1427" s="216"/>
      <c r="UFO1427" s="216"/>
      <c r="UFP1427" s="216"/>
      <c r="UFQ1427" s="216"/>
      <c r="UFR1427" s="216"/>
      <c r="UFS1427" s="216"/>
      <c r="UFT1427" s="216"/>
      <c r="UFU1427" s="216"/>
      <c r="UFV1427" s="216"/>
      <c r="UFW1427" s="216"/>
      <c r="UFX1427" s="216"/>
      <c r="UFY1427" s="216"/>
      <c r="UFZ1427" s="216"/>
      <c r="UGA1427" s="216"/>
      <c r="UGB1427" s="216"/>
      <c r="UGC1427" s="216"/>
      <c r="UGD1427" s="216"/>
      <c r="UGE1427" s="216"/>
      <c r="UGF1427" s="216"/>
      <c r="UGG1427" s="216"/>
      <c r="UGH1427" s="216"/>
      <c r="UGI1427" s="216"/>
      <c r="UGJ1427" s="216"/>
      <c r="UGK1427" s="216"/>
      <c r="UGL1427" s="216"/>
      <c r="UGM1427" s="216"/>
      <c r="UGN1427" s="216"/>
      <c r="UGO1427" s="216"/>
      <c r="UGP1427" s="216"/>
      <c r="UGQ1427" s="216"/>
      <c r="UGR1427" s="216"/>
      <c r="UGS1427" s="216"/>
      <c r="UGT1427" s="216"/>
      <c r="UGU1427" s="216"/>
      <c r="UGV1427" s="216"/>
      <c r="UGW1427" s="216"/>
      <c r="UGX1427" s="216"/>
      <c r="UGY1427" s="216"/>
      <c r="UGZ1427" s="216"/>
      <c r="UHA1427" s="216"/>
      <c r="UHB1427" s="216"/>
      <c r="UHC1427" s="216"/>
      <c r="UHD1427" s="216"/>
      <c r="UHE1427" s="216"/>
      <c r="UHF1427" s="216"/>
      <c r="UHG1427" s="216"/>
      <c r="UHH1427" s="216"/>
      <c r="UHI1427" s="216"/>
      <c r="UHJ1427" s="216"/>
      <c r="UHK1427" s="216"/>
      <c r="UHL1427" s="216"/>
      <c r="UHM1427" s="216"/>
      <c r="UHN1427" s="216"/>
      <c r="UHO1427" s="216"/>
      <c r="UHP1427" s="216"/>
      <c r="UHQ1427" s="216"/>
      <c r="UHR1427" s="216"/>
      <c r="UHS1427" s="216"/>
      <c r="UHT1427" s="216"/>
      <c r="UHU1427" s="216"/>
      <c r="UHV1427" s="216"/>
      <c r="UHW1427" s="216"/>
      <c r="UHX1427" s="216"/>
      <c r="UHY1427" s="216"/>
      <c r="UHZ1427" s="216"/>
      <c r="UIA1427" s="216"/>
      <c r="UIB1427" s="216"/>
      <c r="UIC1427" s="216"/>
      <c r="UID1427" s="216"/>
      <c r="UIE1427" s="216"/>
      <c r="UIF1427" s="216"/>
      <c r="UIG1427" s="216"/>
      <c r="UIH1427" s="216"/>
      <c r="UII1427" s="216"/>
      <c r="UIJ1427" s="216"/>
      <c r="UIK1427" s="216"/>
      <c r="UIL1427" s="216"/>
      <c r="UIM1427" s="216"/>
      <c r="UIN1427" s="216"/>
      <c r="UIO1427" s="216"/>
      <c r="UIP1427" s="216"/>
      <c r="UIQ1427" s="216"/>
      <c r="UIR1427" s="216"/>
      <c r="UIS1427" s="216"/>
      <c r="UIT1427" s="216"/>
      <c r="UIU1427" s="216"/>
      <c r="UIV1427" s="216"/>
      <c r="UIW1427" s="216"/>
      <c r="UIX1427" s="216"/>
      <c r="UIY1427" s="216"/>
      <c r="UIZ1427" s="216"/>
      <c r="UJA1427" s="216"/>
      <c r="UJB1427" s="216"/>
      <c r="UJC1427" s="216"/>
      <c r="UJD1427" s="216"/>
      <c r="UJE1427" s="216"/>
      <c r="UJF1427" s="216"/>
      <c r="UJG1427" s="216"/>
      <c r="UJH1427" s="216"/>
      <c r="UJI1427" s="216"/>
      <c r="UJJ1427" s="216"/>
      <c r="UJK1427" s="216"/>
      <c r="UJL1427" s="216"/>
      <c r="UJM1427" s="216"/>
      <c r="UJN1427" s="216"/>
      <c r="UJO1427" s="216"/>
      <c r="UJP1427" s="216"/>
      <c r="UJQ1427" s="216"/>
      <c r="UJR1427" s="216"/>
      <c r="UJS1427" s="216"/>
      <c r="UJT1427" s="216"/>
      <c r="UJU1427" s="216"/>
      <c r="UJV1427" s="216"/>
      <c r="UJW1427" s="216"/>
      <c r="UJX1427" s="216"/>
      <c r="UJY1427" s="216"/>
      <c r="UJZ1427" s="216"/>
      <c r="UKA1427" s="216"/>
      <c r="UKB1427" s="216"/>
      <c r="UKC1427" s="216"/>
      <c r="UKD1427" s="216"/>
      <c r="UKE1427" s="216"/>
      <c r="UKF1427" s="216"/>
      <c r="UKG1427" s="216"/>
      <c r="UKH1427" s="216"/>
      <c r="UKI1427" s="216"/>
      <c r="UKJ1427" s="216"/>
      <c r="UKK1427" s="216"/>
      <c r="UKL1427" s="216"/>
      <c r="UKM1427" s="216"/>
      <c r="UKN1427" s="216"/>
      <c r="UKO1427" s="216"/>
      <c r="UKP1427" s="216"/>
      <c r="UKQ1427" s="216"/>
      <c r="UKR1427" s="216"/>
      <c r="UKS1427" s="216"/>
      <c r="UKT1427" s="216"/>
      <c r="UKU1427" s="216"/>
      <c r="UKV1427" s="216"/>
      <c r="UKW1427" s="216"/>
      <c r="UKX1427" s="216"/>
      <c r="UKY1427" s="216"/>
      <c r="UKZ1427" s="216"/>
      <c r="ULA1427" s="216"/>
      <c r="ULB1427" s="216"/>
      <c r="ULC1427" s="216"/>
      <c r="ULD1427" s="216"/>
      <c r="ULE1427" s="216"/>
      <c r="ULF1427" s="216"/>
      <c r="ULG1427" s="216"/>
      <c r="ULH1427" s="216"/>
      <c r="ULI1427" s="216"/>
      <c r="ULJ1427" s="216"/>
      <c r="ULK1427" s="216"/>
      <c r="ULL1427" s="216"/>
      <c r="ULM1427" s="216"/>
      <c r="ULN1427" s="216"/>
      <c r="ULO1427" s="216"/>
      <c r="ULP1427" s="216"/>
      <c r="ULQ1427" s="216"/>
      <c r="ULR1427" s="216"/>
      <c r="ULS1427" s="216"/>
      <c r="ULT1427" s="216"/>
      <c r="ULU1427" s="216"/>
      <c r="ULV1427" s="216"/>
      <c r="ULW1427" s="216"/>
      <c r="ULX1427" s="216"/>
      <c r="ULY1427" s="216"/>
      <c r="ULZ1427" s="216"/>
      <c r="UMA1427" s="216"/>
      <c r="UMB1427" s="216"/>
      <c r="UMC1427" s="216"/>
      <c r="UMD1427" s="216"/>
      <c r="UME1427" s="216"/>
      <c r="UMF1427" s="216"/>
      <c r="UMG1427" s="216"/>
      <c r="UMH1427" s="216"/>
      <c r="UMI1427" s="216"/>
      <c r="UMJ1427" s="216"/>
      <c r="UMK1427" s="216"/>
      <c r="UML1427" s="216"/>
      <c r="UMM1427" s="216"/>
      <c r="UMN1427" s="216"/>
      <c r="UMO1427" s="216"/>
      <c r="UMP1427" s="216"/>
      <c r="UMQ1427" s="216"/>
      <c r="UMR1427" s="216"/>
      <c r="UMS1427" s="216"/>
      <c r="UMT1427" s="216"/>
      <c r="UMU1427" s="216"/>
      <c r="UMV1427" s="216"/>
      <c r="UMW1427" s="216"/>
      <c r="UMX1427" s="216"/>
      <c r="UMY1427" s="216"/>
      <c r="UMZ1427" s="216"/>
      <c r="UNA1427" s="216"/>
      <c r="UNB1427" s="216"/>
      <c r="UNC1427" s="216"/>
      <c r="UND1427" s="216"/>
      <c r="UNE1427" s="216"/>
      <c r="UNF1427" s="216"/>
      <c r="UNG1427" s="216"/>
      <c r="UNH1427" s="216"/>
      <c r="UNI1427" s="216"/>
      <c r="UNJ1427" s="216"/>
      <c r="UNK1427" s="216"/>
      <c r="UNL1427" s="216"/>
      <c r="UNM1427" s="216"/>
      <c r="UNN1427" s="216"/>
      <c r="UNO1427" s="216"/>
      <c r="UNP1427" s="216"/>
      <c r="UNQ1427" s="216"/>
      <c r="UNR1427" s="216"/>
      <c r="UNS1427" s="216"/>
      <c r="UNT1427" s="216"/>
      <c r="UNU1427" s="216"/>
      <c r="UNV1427" s="216"/>
      <c r="UNW1427" s="216"/>
      <c r="UNX1427" s="216"/>
      <c r="UNY1427" s="216"/>
      <c r="UNZ1427" s="216"/>
      <c r="UOA1427" s="216"/>
      <c r="UOB1427" s="216"/>
      <c r="UOC1427" s="216"/>
      <c r="UOD1427" s="216"/>
      <c r="UOE1427" s="216"/>
      <c r="UOF1427" s="216"/>
      <c r="UOG1427" s="216"/>
      <c r="UOH1427" s="216"/>
      <c r="UOI1427" s="216"/>
      <c r="UOJ1427" s="216"/>
      <c r="UOK1427" s="216"/>
      <c r="UOL1427" s="216"/>
      <c r="UOM1427" s="216"/>
      <c r="UON1427" s="216"/>
      <c r="UOO1427" s="216"/>
      <c r="UOP1427" s="216"/>
      <c r="UOQ1427" s="216"/>
      <c r="UOR1427" s="216"/>
      <c r="UOS1427" s="216"/>
      <c r="UOT1427" s="216"/>
      <c r="UOU1427" s="216"/>
      <c r="UOV1427" s="216"/>
      <c r="UOW1427" s="216"/>
      <c r="UOX1427" s="216"/>
      <c r="UOY1427" s="216"/>
      <c r="UOZ1427" s="216"/>
      <c r="UPA1427" s="216"/>
      <c r="UPB1427" s="216"/>
      <c r="UPC1427" s="216"/>
      <c r="UPD1427" s="216"/>
      <c r="UPE1427" s="216"/>
      <c r="UPF1427" s="216"/>
      <c r="UPG1427" s="216"/>
      <c r="UPH1427" s="216"/>
      <c r="UPI1427" s="216"/>
      <c r="UPJ1427" s="216"/>
      <c r="UPK1427" s="216"/>
      <c r="UPL1427" s="216"/>
      <c r="UPM1427" s="216"/>
      <c r="UPN1427" s="216"/>
      <c r="UPO1427" s="216"/>
      <c r="UPP1427" s="216"/>
      <c r="UPQ1427" s="216"/>
      <c r="UPR1427" s="216"/>
      <c r="UPS1427" s="216"/>
      <c r="UPT1427" s="216"/>
      <c r="UPU1427" s="216"/>
      <c r="UPV1427" s="216"/>
      <c r="UPW1427" s="216"/>
      <c r="UPX1427" s="216"/>
      <c r="UPY1427" s="216"/>
      <c r="UPZ1427" s="216"/>
      <c r="UQA1427" s="216"/>
      <c r="UQB1427" s="216"/>
      <c r="UQC1427" s="216"/>
      <c r="UQD1427" s="216"/>
      <c r="UQE1427" s="216"/>
      <c r="UQF1427" s="216"/>
      <c r="UQG1427" s="216"/>
      <c r="UQH1427" s="216"/>
      <c r="UQI1427" s="216"/>
      <c r="UQJ1427" s="216"/>
      <c r="UQK1427" s="216"/>
      <c r="UQL1427" s="216"/>
      <c r="UQM1427" s="216"/>
      <c r="UQN1427" s="216"/>
      <c r="UQO1427" s="216"/>
      <c r="UQP1427" s="216"/>
      <c r="UQQ1427" s="216"/>
      <c r="UQR1427" s="216"/>
      <c r="UQS1427" s="216"/>
      <c r="UQT1427" s="216"/>
      <c r="UQU1427" s="216"/>
      <c r="UQV1427" s="216"/>
      <c r="UQW1427" s="216"/>
      <c r="UQX1427" s="216"/>
      <c r="UQY1427" s="216"/>
      <c r="UQZ1427" s="216"/>
      <c r="URA1427" s="216"/>
      <c r="URB1427" s="216"/>
      <c r="URC1427" s="216"/>
      <c r="URD1427" s="216"/>
      <c r="URE1427" s="216"/>
      <c r="URF1427" s="216"/>
      <c r="URG1427" s="216"/>
      <c r="URH1427" s="216"/>
      <c r="URI1427" s="216"/>
      <c r="URJ1427" s="216"/>
      <c r="URK1427" s="216"/>
      <c r="URL1427" s="216"/>
      <c r="URM1427" s="216"/>
      <c r="URN1427" s="216"/>
      <c r="URO1427" s="216"/>
      <c r="URP1427" s="216"/>
      <c r="URQ1427" s="216"/>
      <c r="URR1427" s="216"/>
      <c r="URS1427" s="216"/>
      <c r="URT1427" s="216"/>
      <c r="URU1427" s="216"/>
      <c r="URV1427" s="216"/>
      <c r="URW1427" s="216"/>
      <c r="URX1427" s="216"/>
      <c r="URY1427" s="216"/>
      <c r="URZ1427" s="216"/>
      <c r="USA1427" s="216"/>
      <c r="USB1427" s="216"/>
      <c r="USC1427" s="216"/>
      <c r="USD1427" s="216"/>
      <c r="USE1427" s="216"/>
      <c r="USF1427" s="216"/>
      <c r="USG1427" s="216"/>
      <c r="USH1427" s="216"/>
      <c r="USI1427" s="216"/>
      <c r="USJ1427" s="216"/>
      <c r="USK1427" s="216"/>
      <c r="USL1427" s="216"/>
      <c r="USM1427" s="216"/>
      <c r="USN1427" s="216"/>
      <c r="USO1427" s="216"/>
      <c r="USP1427" s="216"/>
      <c r="USQ1427" s="216"/>
      <c r="USR1427" s="216"/>
      <c r="USS1427" s="216"/>
      <c r="UST1427" s="216"/>
      <c r="USU1427" s="216"/>
      <c r="USV1427" s="216"/>
      <c r="USW1427" s="216"/>
      <c r="USX1427" s="216"/>
      <c r="USY1427" s="216"/>
      <c r="USZ1427" s="216"/>
      <c r="UTA1427" s="216"/>
      <c r="UTB1427" s="216"/>
      <c r="UTC1427" s="216"/>
      <c r="UTD1427" s="216"/>
      <c r="UTE1427" s="216"/>
      <c r="UTF1427" s="216"/>
      <c r="UTG1427" s="216"/>
      <c r="UTH1427" s="216"/>
      <c r="UTI1427" s="216"/>
      <c r="UTJ1427" s="216"/>
      <c r="UTK1427" s="216"/>
      <c r="UTL1427" s="216"/>
      <c r="UTM1427" s="216"/>
      <c r="UTN1427" s="216"/>
      <c r="UTO1427" s="216"/>
      <c r="UTP1427" s="216"/>
      <c r="UTQ1427" s="216"/>
      <c r="UTR1427" s="216"/>
      <c r="UTS1427" s="216"/>
      <c r="UTT1427" s="216"/>
      <c r="UTU1427" s="216"/>
      <c r="UTV1427" s="216"/>
      <c r="UTW1427" s="216"/>
      <c r="UTX1427" s="216"/>
      <c r="UTY1427" s="216"/>
      <c r="UTZ1427" s="216"/>
      <c r="UUA1427" s="216"/>
      <c r="UUB1427" s="216"/>
      <c r="UUC1427" s="216"/>
      <c r="UUD1427" s="216"/>
      <c r="UUE1427" s="216"/>
      <c r="UUF1427" s="216"/>
      <c r="UUG1427" s="216"/>
      <c r="UUH1427" s="216"/>
      <c r="UUI1427" s="216"/>
      <c r="UUJ1427" s="216"/>
      <c r="UUK1427" s="216"/>
      <c r="UUL1427" s="216"/>
      <c r="UUM1427" s="216"/>
      <c r="UUN1427" s="216"/>
      <c r="UUO1427" s="216"/>
      <c r="UUP1427" s="216"/>
      <c r="UUQ1427" s="216"/>
      <c r="UUR1427" s="216"/>
      <c r="UUS1427" s="216"/>
      <c r="UUT1427" s="216"/>
      <c r="UUU1427" s="216"/>
      <c r="UUV1427" s="216"/>
      <c r="UUW1427" s="216"/>
      <c r="UUX1427" s="216"/>
      <c r="UUY1427" s="216"/>
      <c r="UUZ1427" s="216"/>
      <c r="UVA1427" s="216"/>
      <c r="UVB1427" s="216"/>
      <c r="UVC1427" s="216"/>
      <c r="UVD1427" s="216"/>
      <c r="UVE1427" s="216"/>
      <c r="UVF1427" s="216"/>
      <c r="UVG1427" s="216"/>
      <c r="UVH1427" s="216"/>
      <c r="UVI1427" s="216"/>
      <c r="UVJ1427" s="216"/>
      <c r="UVK1427" s="216"/>
      <c r="UVL1427" s="216"/>
      <c r="UVM1427" s="216"/>
      <c r="UVN1427" s="216"/>
      <c r="UVO1427" s="216"/>
      <c r="UVP1427" s="216"/>
      <c r="UVQ1427" s="216"/>
      <c r="UVR1427" s="216"/>
      <c r="UVS1427" s="216"/>
      <c r="UVT1427" s="216"/>
      <c r="UVU1427" s="216"/>
      <c r="UVV1427" s="216"/>
      <c r="UVW1427" s="216"/>
      <c r="UVX1427" s="216"/>
      <c r="UVY1427" s="216"/>
      <c r="UVZ1427" s="216"/>
      <c r="UWA1427" s="216"/>
      <c r="UWB1427" s="216"/>
      <c r="UWC1427" s="216"/>
      <c r="UWD1427" s="216"/>
      <c r="UWE1427" s="216"/>
      <c r="UWF1427" s="216"/>
      <c r="UWG1427" s="216"/>
      <c r="UWH1427" s="216"/>
      <c r="UWI1427" s="216"/>
      <c r="UWJ1427" s="216"/>
      <c r="UWK1427" s="216"/>
      <c r="UWL1427" s="216"/>
      <c r="UWM1427" s="216"/>
      <c r="UWN1427" s="216"/>
      <c r="UWO1427" s="216"/>
      <c r="UWP1427" s="216"/>
      <c r="UWQ1427" s="216"/>
      <c r="UWR1427" s="216"/>
      <c r="UWS1427" s="216"/>
      <c r="UWT1427" s="216"/>
      <c r="UWU1427" s="216"/>
      <c r="UWV1427" s="216"/>
      <c r="UWW1427" s="216"/>
      <c r="UWX1427" s="216"/>
      <c r="UWY1427" s="216"/>
      <c r="UWZ1427" s="216"/>
      <c r="UXA1427" s="216"/>
      <c r="UXB1427" s="216"/>
      <c r="UXC1427" s="216"/>
      <c r="UXD1427" s="216"/>
      <c r="UXE1427" s="216"/>
      <c r="UXF1427" s="216"/>
      <c r="UXG1427" s="216"/>
      <c r="UXH1427" s="216"/>
      <c r="UXI1427" s="216"/>
      <c r="UXJ1427" s="216"/>
      <c r="UXK1427" s="216"/>
      <c r="UXL1427" s="216"/>
      <c r="UXM1427" s="216"/>
      <c r="UXN1427" s="216"/>
      <c r="UXO1427" s="216"/>
      <c r="UXP1427" s="216"/>
      <c r="UXQ1427" s="216"/>
      <c r="UXR1427" s="216"/>
      <c r="UXS1427" s="216"/>
      <c r="UXT1427" s="216"/>
      <c r="UXU1427" s="216"/>
      <c r="UXV1427" s="216"/>
      <c r="UXW1427" s="216"/>
      <c r="UXX1427" s="216"/>
      <c r="UXY1427" s="216"/>
      <c r="UXZ1427" s="216"/>
      <c r="UYA1427" s="216"/>
      <c r="UYB1427" s="216"/>
      <c r="UYC1427" s="216"/>
      <c r="UYD1427" s="216"/>
      <c r="UYE1427" s="216"/>
      <c r="UYF1427" s="216"/>
      <c r="UYG1427" s="216"/>
      <c r="UYH1427" s="216"/>
      <c r="UYI1427" s="216"/>
      <c r="UYJ1427" s="216"/>
      <c r="UYK1427" s="216"/>
      <c r="UYL1427" s="216"/>
      <c r="UYM1427" s="216"/>
      <c r="UYN1427" s="216"/>
      <c r="UYO1427" s="216"/>
      <c r="UYP1427" s="216"/>
      <c r="UYQ1427" s="216"/>
      <c r="UYR1427" s="216"/>
      <c r="UYS1427" s="216"/>
      <c r="UYT1427" s="216"/>
      <c r="UYU1427" s="216"/>
      <c r="UYV1427" s="216"/>
      <c r="UYW1427" s="216"/>
      <c r="UYX1427" s="216"/>
      <c r="UYY1427" s="216"/>
      <c r="UYZ1427" s="216"/>
      <c r="UZA1427" s="216"/>
      <c r="UZB1427" s="216"/>
      <c r="UZC1427" s="216"/>
      <c r="UZD1427" s="216"/>
      <c r="UZE1427" s="216"/>
      <c r="UZF1427" s="216"/>
      <c r="UZG1427" s="216"/>
      <c r="UZH1427" s="216"/>
      <c r="UZI1427" s="216"/>
      <c r="UZJ1427" s="216"/>
      <c r="UZK1427" s="216"/>
      <c r="UZL1427" s="216"/>
      <c r="UZM1427" s="216"/>
      <c r="UZN1427" s="216"/>
      <c r="UZO1427" s="216"/>
      <c r="UZP1427" s="216"/>
      <c r="UZQ1427" s="216"/>
      <c r="UZR1427" s="216"/>
      <c r="UZS1427" s="216"/>
      <c r="UZT1427" s="216"/>
      <c r="UZU1427" s="216"/>
      <c r="UZV1427" s="216"/>
      <c r="UZW1427" s="216"/>
      <c r="UZX1427" s="216"/>
      <c r="UZY1427" s="216"/>
      <c r="UZZ1427" s="216"/>
      <c r="VAA1427" s="216"/>
      <c r="VAB1427" s="216"/>
      <c r="VAC1427" s="216"/>
      <c r="VAD1427" s="216"/>
      <c r="VAE1427" s="216"/>
      <c r="VAF1427" s="216"/>
      <c r="VAG1427" s="216"/>
      <c r="VAH1427" s="216"/>
      <c r="VAI1427" s="216"/>
      <c r="VAJ1427" s="216"/>
      <c r="VAK1427" s="216"/>
      <c r="VAL1427" s="216"/>
      <c r="VAM1427" s="216"/>
      <c r="VAN1427" s="216"/>
      <c r="VAO1427" s="216"/>
      <c r="VAP1427" s="216"/>
      <c r="VAQ1427" s="216"/>
      <c r="VAR1427" s="216"/>
      <c r="VAS1427" s="216"/>
      <c r="VAT1427" s="216"/>
      <c r="VAU1427" s="216"/>
      <c r="VAV1427" s="216"/>
      <c r="VAW1427" s="216"/>
      <c r="VAX1427" s="216"/>
      <c r="VAY1427" s="216"/>
      <c r="VAZ1427" s="216"/>
      <c r="VBA1427" s="216"/>
      <c r="VBB1427" s="216"/>
      <c r="VBC1427" s="216"/>
      <c r="VBD1427" s="216"/>
      <c r="VBE1427" s="216"/>
      <c r="VBF1427" s="216"/>
      <c r="VBG1427" s="216"/>
      <c r="VBH1427" s="216"/>
      <c r="VBI1427" s="216"/>
      <c r="VBJ1427" s="216"/>
      <c r="VBK1427" s="216"/>
      <c r="VBL1427" s="216"/>
      <c r="VBM1427" s="216"/>
      <c r="VBN1427" s="216"/>
      <c r="VBO1427" s="216"/>
      <c r="VBP1427" s="216"/>
      <c r="VBQ1427" s="216"/>
      <c r="VBR1427" s="216"/>
      <c r="VBS1427" s="216"/>
      <c r="VBT1427" s="216"/>
      <c r="VBU1427" s="216"/>
      <c r="VBV1427" s="216"/>
      <c r="VBW1427" s="216"/>
      <c r="VBX1427" s="216"/>
      <c r="VBY1427" s="216"/>
      <c r="VBZ1427" s="216"/>
      <c r="VCA1427" s="216"/>
      <c r="VCB1427" s="216"/>
      <c r="VCC1427" s="216"/>
      <c r="VCD1427" s="216"/>
      <c r="VCE1427" s="216"/>
      <c r="VCF1427" s="216"/>
      <c r="VCG1427" s="216"/>
      <c r="VCH1427" s="216"/>
      <c r="VCI1427" s="216"/>
      <c r="VCJ1427" s="216"/>
      <c r="VCK1427" s="216"/>
      <c r="VCL1427" s="216"/>
      <c r="VCM1427" s="216"/>
      <c r="VCN1427" s="216"/>
      <c r="VCO1427" s="216"/>
      <c r="VCP1427" s="216"/>
      <c r="VCQ1427" s="216"/>
      <c r="VCR1427" s="216"/>
      <c r="VCS1427" s="216"/>
      <c r="VCT1427" s="216"/>
      <c r="VCU1427" s="216"/>
      <c r="VCV1427" s="216"/>
      <c r="VCW1427" s="216"/>
      <c r="VCX1427" s="216"/>
      <c r="VCY1427" s="216"/>
      <c r="VCZ1427" s="216"/>
      <c r="VDA1427" s="216"/>
      <c r="VDB1427" s="216"/>
      <c r="VDC1427" s="216"/>
      <c r="VDD1427" s="216"/>
      <c r="VDE1427" s="216"/>
      <c r="VDF1427" s="216"/>
      <c r="VDG1427" s="216"/>
      <c r="VDH1427" s="216"/>
      <c r="VDI1427" s="216"/>
      <c r="VDJ1427" s="216"/>
      <c r="VDK1427" s="216"/>
      <c r="VDL1427" s="216"/>
      <c r="VDM1427" s="216"/>
      <c r="VDN1427" s="216"/>
      <c r="VDO1427" s="216"/>
      <c r="VDP1427" s="216"/>
      <c r="VDQ1427" s="216"/>
      <c r="VDR1427" s="216"/>
      <c r="VDS1427" s="216"/>
      <c r="VDT1427" s="216"/>
      <c r="VDU1427" s="216"/>
      <c r="VDV1427" s="216"/>
      <c r="VDW1427" s="216"/>
      <c r="VDX1427" s="216"/>
      <c r="VDY1427" s="216"/>
      <c r="VDZ1427" s="216"/>
      <c r="VEA1427" s="216"/>
      <c r="VEB1427" s="216"/>
      <c r="VEC1427" s="216"/>
      <c r="VED1427" s="216"/>
      <c r="VEE1427" s="216"/>
      <c r="VEF1427" s="216"/>
      <c r="VEG1427" s="216"/>
      <c r="VEH1427" s="216"/>
      <c r="VEI1427" s="216"/>
      <c r="VEJ1427" s="216"/>
      <c r="VEK1427" s="216"/>
      <c r="VEL1427" s="216"/>
      <c r="VEM1427" s="216"/>
      <c r="VEN1427" s="216"/>
      <c r="VEO1427" s="216"/>
      <c r="VEP1427" s="216"/>
      <c r="VEQ1427" s="216"/>
      <c r="VER1427" s="216"/>
      <c r="VES1427" s="216"/>
      <c r="VET1427" s="216"/>
      <c r="VEU1427" s="216"/>
      <c r="VEV1427" s="216"/>
      <c r="VEW1427" s="216"/>
      <c r="VEX1427" s="216"/>
      <c r="VEY1427" s="216"/>
      <c r="VEZ1427" s="216"/>
      <c r="VFA1427" s="216"/>
      <c r="VFB1427" s="216"/>
      <c r="VFC1427" s="216"/>
      <c r="VFD1427" s="216"/>
      <c r="VFE1427" s="216"/>
      <c r="VFF1427" s="216"/>
      <c r="VFG1427" s="216"/>
      <c r="VFH1427" s="216"/>
      <c r="VFI1427" s="216"/>
      <c r="VFJ1427" s="216"/>
      <c r="VFK1427" s="216"/>
      <c r="VFL1427" s="216"/>
      <c r="VFM1427" s="216"/>
      <c r="VFN1427" s="216"/>
      <c r="VFO1427" s="216"/>
      <c r="VFP1427" s="216"/>
      <c r="VFQ1427" s="216"/>
      <c r="VFR1427" s="216"/>
      <c r="VFS1427" s="216"/>
      <c r="VFT1427" s="216"/>
      <c r="VFU1427" s="216"/>
      <c r="VFV1427" s="216"/>
      <c r="VFW1427" s="216"/>
      <c r="VFX1427" s="216"/>
      <c r="VFY1427" s="216"/>
      <c r="VFZ1427" s="216"/>
      <c r="VGA1427" s="216"/>
      <c r="VGB1427" s="216"/>
      <c r="VGC1427" s="216"/>
      <c r="VGD1427" s="216"/>
      <c r="VGE1427" s="216"/>
      <c r="VGF1427" s="216"/>
      <c r="VGG1427" s="216"/>
      <c r="VGH1427" s="216"/>
      <c r="VGI1427" s="216"/>
      <c r="VGJ1427" s="216"/>
      <c r="VGK1427" s="216"/>
      <c r="VGL1427" s="216"/>
      <c r="VGM1427" s="216"/>
      <c r="VGN1427" s="216"/>
      <c r="VGO1427" s="216"/>
      <c r="VGP1427" s="216"/>
      <c r="VGQ1427" s="216"/>
      <c r="VGR1427" s="216"/>
      <c r="VGS1427" s="216"/>
      <c r="VGT1427" s="216"/>
      <c r="VGU1427" s="216"/>
      <c r="VGV1427" s="216"/>
      <c r="VGW1427" s="216"/>
      <c r="VGX1427" s="216"/>
      <c r="VGY1427" s="216"/>
      <c r="VGZ1427" s="216"/>
      <c r="VHA1427" s="216"/>
      <c r="VHB1427" s="216"/>
      <c r="VHC1427" s="216"/>
      <c r="VHD1427" s="216"/>
      <c r="VHE1427" s="216"/>
      <c r="VHF1427" s="216"/>
      <c r="VHG1427" s="216"/>
      <c r="VHH1427" s="216"/>
      <c r="VHI1427" s="216"/>
      <c r="VHJ1427" s="216"/>
      <c r="VHK1427" s="216"/>
      <c r="VHL1427" s="216"/>
      <c r="VHM1427" s="216"/>
      <c r="VHN1427" s="216"/>
      <c r="VHO1427" s="216"/>
      <c r="VHP1427" s="216"/>
      <c r="VHQ1427" s="216"/>
      <c r="VHR1427" s="216"/>
      <c r="VHS1427" s="216"/>
      <c r="VHT1427" s="216"/>
      <c r="VHU1427" s="216"/>
      <c r="VHV1427" s="216"/>
      <c r="VHW1427" s="216"/>
      <c r="VHX1427" s="216"/>
      <c r="VHY1427" s="216"/>
      <c r="VHZ1427" s="216"/>
      <c r="VIA1427" s="216"/>
      <c r="VIB1427" s="216"/>
      <c r="VIC1427" s="216"/>
      <c r="VID1427" s="216"/>
      <c r="VIE1427" s="216"/>
      <c r="VIF1427" s="216"/>
      <c r="VIG1427" s="216"/>
      <c r="VIH1427" s="216"/>
      <c r="VII1427" s="216"/>
      <c r="VIJ1427" s="216"/>
      <c r="VIK1427" s="216"/>
      <c r="VIL1427" s="216"/>
      <c r="VIM1427" s="216"/>
      <c r="VIN1427" s="216"/>
      <c r="VIO1427" s="216"/>
      <c r="VIP1427" s="216"/>
      <c r="VIQ1427" s="216"/>
      <c r="VIR1427" s="216"/>
      <c r="VIS1427" s="216"/>
      <c r="VIT1427" s="216"/>
      <c r="VIU1427" s="216"/>
      <c r="VIV1427" s="216"/>
      <c r="VIW1427" s="216"/>
      <c r="VIX1427" s="216"/>
      <c r="VIY1427" s="216"/>
      <c r="VIZ1427" s="216"/>
      <c r="VJA1427" s="216"/>
      <c r="VJB1427" s="216"/>
      <c r="VJC1427" s="216"/>
      <c r="VJD1427" s="216"/>
      <c r="VJE1427" s="216"/>
      <c r="VJF1427" s="216"/>
      <c r="VJG1427" s="216"/>
      <c r="VJH1427" s="216"/>
      <c r="VJI1427" s="216"/>
      <c r="VJJ1427" s="216"/>
      <c r="VJK1427" s="216"/>
      <c r="VJL1427" s="216"/>
      <c r="VJM1427" s="216"/>
      <c r="VJN1427" s="216"/>
      <c r="VJO1427" s="216"/>
      <c r="VJP1427" s="216"/>
      <c r="VJQ1427" s="216"/>
      <c r="VJR1427" s="216"/>
      <c r="VJS1427" s="216"/>
      <c r="VJT1427" s="216"/>
      <c r="VJU1427" s="216"/>
      <c r="VJV1427" s="216"/>
      <c r="VJW1427" s="216"/>
      <c r="VJX1427" s="216"/>
      <c r="VJY1427" s="216"/>
      <c r="VJZ1427" s="216"/>
      <c r="VKA1427" s="216"/>
      <c r="VKB1427" s="216"/>
      <c r="VKC1427" s="216"/>
      <c r="VKD1427" s="216"/>
      <c r="VKE1427" s="216"/>
      <c r="VKF1427" s="216"/>
      <c r="VKG1427" s="216"/>
      <c r="VKH1427" s="216"/>
      <c r="VKI1427" s="216"/>
      <c r="VKJ1427" s="216"/>
      <c r="VKK1427" s="216"/>
      <c r="VKL1427" s="216"/>
      <c r="VKM1427" s="216"/>
      <c r="VKN1427" s="216"/>
      <c r="VKO1427" s="216"/>
      <c r="VKP1427" s="216"/>
      <c r="VKQ1427" s="216"/>
      <c r="VKR1427" s="216"/>
      <c r="VKS1427" s="216"/>
      <c r="VKT1427" s="216"/>
      <c r="VKU1427" s="216"/>
      <c r="VKV1427" s="216"/>
      <c r="VKW1427" s="216"/>
      <c r="VKX1427" s="216"/>
      <c r="VKY1427" s="216"/>
      <c r="VKZ1427" s="216"/>
      <c r="VLA1427" s="216"/>
      <c r="VLB1427" s="216"/>
      <c r="VLC1427" s="216"/>
      <c r="VLD1427" s="216"/>
      <c r="VLE1427" s="216"/>
      <c r="VLF1427" s="216"/>
      <c r="VLG1427" s="216"/>
      <c r="VLH1427" s="216"/>
      <c r="VLI1427" s="216"/>
      <c r="VLJ1427" s="216"/>
      <c r="VLK1427" s="216"/>
      <c r="VLL1427" s="216"/>
      <c r="VLM1427" s="216"/>
      <c r="VLN1427" s="216"/>
      <c r="VLO1427" s="216"/>
      <c r="VLP1427" s="216"/>
      <c r="VLQ1427" s="216"/>
      <c r="VLR1427" s="216"/>
      <c r="VLS1427" s="216"/>
      <c r="VLT1427" s="216"/>
      <c r="VLU1427" s="216"/>
      <c r="VLV1427" s="216"/>
      <c r="VLW1427" s="216"/>
      <c r="VLX1427" s="216"/>
      <c r="VLY1427" s="216"/>
      <c r="VLZ1427" s="216"/>
      <c r="VMA1427" s="216"/>
      <c r="VMB1427" s="216"/>
      <c r="VMC1427" s="216"/>
      <c r="VMD1427" s="216"/>
      <c r="VME1427" s="216"/>
      <c r="VMF1427" s="216"/>
      <c r="VMG1427" s="216"/>
      <c r="VMH1427" s="216"/>
      <c r="VMI1427" s="216"/>
      <c r="VMJ1427" s="216"/>
      <c r="VMK1427" s="216"/>
      <c r="VML1427" s="216"/>
      <c r="VMM1427" s="216"/>
      <c r="VMN1427" s="216"/>
      <c r="VMO1427" s="216"/>
      <c r="VMP1427" s="216"/>
      <c r="VMQ1427" s="216"/>
      <c r="VMR1427" s="216"/>
      <c r="VMS1427" s="216"/>
      <c r="VMT1427" s="216"/>
      <c r="VMU1427" s="216"/>
      <c r="VMV1427" s="216"/>
      <c r="VMW1427" s="216"/>
      <c r="VMX1427" s="216"/>
      <c r="VMY1427" s="216"/>
      <c r="VMZ1427" s="216"/>
      <c r="VNA1427" s="216"/>
      <c r="VNB1427" s="216"/>
      <c r="VNC1427" s="216"/>
      <c r="VND1427" s="216"/>
      <c r="VNE1427" s="216"/>
      <c r="VNF1427" s="216"/>
      <c r="VNG1427" s="216"/>
      <c r="VNH1427" s="216"/>
      <c r="VNI1427" s="216"/>
      <c r="VNJ1427" s="216"/>
      <c r="VNK1427" s="216"/>
      <c r="VNL1427" s="216"/>
      <c r="VNM1427" s="216"/>
      <c r="VNN1427" s="216"/>
      <c r="VNO1427" s="216"/>
      <c r="VNP1427" s="216"/>
      <c r="VNQ1427" s="216"/>
      <c r="VNR1427" s="216"/>
      <c r="VNS1427" s="216"/>
      <c r="VNT1427" s="216"/>
      <c r="VNU1427" s="216"/>
      <c r="VNV1427" s="216"/>
      <c r="VNW1427" s="216"/>
      <c r="VNX1427" s="216"/>
      <c r="VNY1427" s="216"/>
      <c r="VNZ1427" s="216"/>
      <c r="VOA1427" s="216"/>
      <c r="VOB1427" s="216"/>
      <c r="VOC1427" s="216"/>
      <c r="VOD1427" s="216"/>
      <c r="VOE1427" s="216"/>
      <c r="VOF1427" s="216"/>
      <c r="VOG1427" s="216"/>
      <c r="VOH1427" s="216"/>
      <c r="VOI1427" s="216"/>
      <c r="VOJ1427" s="216"/>
      <c r="VOK1427" s="216"/>
      <c r="VOL1427" s="216"/>
      <c r="VOM1427" s="216"/>
      <c r="VON1427" s="216"/>
      <c r="VOO1427" s="216"/>
      <c r="VOP1427" s="216"/>
      <c r="VOQ1427" s="216"/>
      <c r="VOR1427" s="216"/>
      <c r="VOS1427" s="216"/>
      <c r="VOT1427" s="216"/>
      <c r="VOU1427" s="216"/>
      <c r="VOV1427" s="216"/>
      <c r="VOW1427" s="216"/>
      <c r="VOX1427" s="216"/>
      <c r="VOY1427" s="216"/>
      <c r="VOZ1427" s="216"/>
      <c r="VPA1427" s="216"/>
      <c r="VPB1427" s="216"/>
      <c r="VPC1427" s="216"/>
      <c r="VPD1427" s="216"/>
      <c r="VPE1427" s="216"/>
      <c r="VPF1427" s="216"/>
      <c r="VPG1427" s="216"/>
      <c r="VPH1427" s="216"/>
      <c r="VPI1427" s="216"/>
      <c r="VPJ1427" s="216"/>
      <c r="VPK1427" s="216"/>
      <c r="VPL1427" s="216"/>
      <c r="VPM1427" s="216"/>
      <c r="VPN1427" s="216"/>
      <c r="VPO1427" s="216"/>
      <c r="VPP1427" s="216"/>
      <c r="VPQ1427" s="216"/>
      <c r="VPR1427" s="216"/>
      <c r="VPS1427" s="216"/>
      <c r="VPT1427" s="216"/>
      <c r="VPU1427" s="216"/>
      <c r="VPV1427" s="216"/>
      <c r="VPW1427" s="216"/>
      <c r="VPX1427" s="216"/>
      <c r="VPY1427" s="216"/>
      <c r="VPZ1427" s="216"/>
      <c r="VQA1427" s="216"/>
      <c r="VQB1427" s="216"/>
      <c r="VQC1427" s="216"/>
      <c r="VQD1427" s="216"/>
      <c r="VQE1427" s="216"/>
      <c r="VQF1427" s="216"/>
      <c r="VQG1427" s="216"/>
      <c r="VQH1427" s="216"/>
      <c r="VQI1427" s="216"/>
      <c r="VQJ1427" s="216"/>
      <c r="VQK1427" s="216"/>
      <c r="VQL1427" s="216"/>
      <c r="VQM1427" s="216"/>
      <c r="VQN1427" s="216"/>
      <c r="VQO1427" s="216"/>
      <c r="VQP1427" s="216"/>
      <c r="VQQ1427" s="216"/>
      <c r="VQR1427" s="216"/>
      <c r="VQS1427" s="216"/>
      <c r="VQT1427" s="216"/>
      <c r="VQU1427" s="216"/>
      <c r="VQV1427" s="216"/>
      <c r="VQW1427" s="216"/>
      <c r="VQX1427" s="216"/>
      <c r="VQY1427" s="216"/>
      <c r="VQZ1427" s="216"/>
      <c r="VRA1427" s="216"/>
      <c r="VRB1427" s="216"/>
      <c r="VRC1427" s="216"/>
      <c r="VRD1427" s="216"/>
      <c r="VRE1427" s="216"/>
      <c r="VRF1427" s="216"/>
      <c r="VRG1427" s="216"/>
      <c r="VRH1427" s="216"/>
      <c r="VRI1427" s="216"/>
      <c r="VRJ1427" s="216"/>
      <c r="VRK1427" s="216"/>
      <c r="VRL1427" s="216"/>
      <c r="VRM1427" s="216"/>
      <c r="VRN1427" s="216"/>
      <c r="VRO1427" s="216"/>
      <c r="VRP1427" s="216"/>
      <c r="VRQ1427" s="216"/>
      <c r="VRR1427" s="216"/>
      <c r="VRS1427" s="216"/>
      <c r="VRT1427" s="216"/>
      <c r="VRU1427" s="216"/>
      <c r="VRV1427" s="216"/>
      <c r="VRW1427" s="216"/>
      <c r="VRX1427" s="216"/>
      <c r="VRY1427" s="216"/>
      <c r="VRZ1427" s="216"/>
      <c r="VSA1427" s="216"/>
      <c r="VSB1427" s="216"/>
      <c r="VSC1427" s="216"/>
      <c r="VSD1427" s="216"/>
      <c r="VSE1427" s="216"/>
      <c r="VSF1427" s="216"/>
      <c r="VSG1427" s="216"/>
      <c r="VSH1427" s="216"/>
      <c r="VSI1427" s="216"/>
      <c r="VSJ1427" s="216"/>
      <c r="VSK1427" s="216"/>
      <c r="VSL1427" s="216"/>
      <c r="VSM1427" s="216"/>
      <c r="VSN1427" s="216"/>
      <c r="VSO1427" s="216"/>
      <c r="VSP1427" s="216"/>
      <c r="VSQ1427" s="216"/>
      <c r="VSR1427" s="216"/>
      <c r="VSS1427" s="216"/>
      <c r="VST1427" s="216"/>
      <c r="VSU1427" s="216"/>
      <c r="VSV1427" s="216"/>
      <c r="VSW1427" s="216"/>
      <c r="VSX1427" s="216"/>
      <c r="VSY1427" s="216"/>
      <c r="VSZ1427" s="216"/>
      <c r="VTA1427" s="216"/>
      <c r="VTB1427" s="216"/>
      <c r="VTC1427" s="216"/>
      <c r="VTD1427" s="216"/>
      <c r="VTE1427" s="216"/>
      <c r="VTF1427" s="216"/>
      <c r="VTG1427" s="216"/>
      <c r="VTH1427" s="216"/>
      <c r="VTI1427" s="216"/>
      <c r="VTJ1427" s="216"/>
      <c r="VTK1427" s="216"/>
      <c r="VTL1427" s="216"/>
      <c r="VTM1427" s="216"/>
      <c r="VTN1427" s="216"/>
      <c r="VTO1427" s="216"/>
      <c r="VTP1427" s="216"/>
      <c r="VTQ1427" s="216"/>
      <c r="VTR1427" s="216"/>
      <c r="VTS1427" s="216"/>
      <c r="VTT1427" s="216"/>
      <c r="VTU1427" s="216"/>
      <c r="VTV1427" s="216"/>
      <c r="VTW1427" s="216"/>
      <c r="VTX1427" s="216"/>
      <c r="VTY1427" s="216"/>
      <c r="VTZ1427" s="216"/>
      <c r="VUA1427" s="216"/>
      <c r="VUB1427" s="216"/>
      <c r="VUC1427" s="216"/>
      <c r="VUD1427" s="216"/>
      <c r="VUE1427" s="216"/>
      <c r="VUF1427" s="216"/>
      <c r="VUG1427" s="216"/>
      <c r="VUH1427" s="216"/>
      <c r="VUI1427" s="216"/>
      <c r="VUJ1427" s="216"/>
      <c r="VUK1427" s="216"/>
      <c r="VUL1427" s="216"/>
      <c r="VUM1427" s="216"/>
      <c r="VUN1427" s="216"/>
      <c r="VUO1427" s="216"/>
      <c r="VUP1427" s="216"/>
      <c r="VUQ1427" s="216"/>
      <c r="VUR1427" s="216"/>
      <c r="VUS1427" s="216"/>
      <c r="VUT1427" s="216"/>
      <c r="VUU1427" s="216"/>
      <c r="VUV1427" s="216"/>
      <c r="VUW1427" s="216"/>
      <c r="VUX1427" s="216"/>
      <c r="VUY1427" s="216"/>
      <c r="VUZ1427" s="216"/>
      <c r="VVA1427" s="216"/>
      <c r="VVB1427" s="216"/>
      <c r="VVC1427" s="216"/>
      <c r="VVD1427" s="216"/>
      <c r="VVE1427" s="216"/>
      <c r="VVF1427" s="216"/>
      <c r="VVG1427" s="216"/>
      <c r="VVH1427" s="216"/>
      <c r="VVI1427" s="216"/>
      <c r="VVJ1427" s="216"/>
      <c r="VVK1427" s="216"/>
      <c r="VVL1427" s="216"/>
      <c r="VVM1427" s="216"/>
      <c r="VVN1427" s="216"/>
      <c r="VVO1427" s="216"/>
      <c r="VVP1427" s="216"/>
      <c r="VVQ1427" s="216"/>
      <c r="VVR1427" s="216"/>
      <c r="VVS1427" s="216"/>
      <c r="VVT1427" s="216"/>
      <c r="VVU1427" s="216"/>
      <c r="VVV1427" s="216"/>
      <c r="VVW1427" s="216"/>
      <c r="VVX1427" s="216"/>
      <c r="VVY1427" s="216"/>
      <c r="VVZ1427" s="216"/>
      <c r="VWA1427" s="216"/>
      <c r="VWB1427" s="216"/>
      <c r="VWC1427" s="216"/>
      <c r="VWD1427" s="216"/>
      <c r="VWE1427" s="216"/>
      <c r="VWF1427" s="216"/>
      <c r="VWG1427" s="216"/>
      <c r="VWH1427" s="216"/>
      <c r="VWI1427" s="216"/>
      <c r="VWJ1427" s="216"/>
      <c r="VWK1427" s="216"/>
      <c r="VWL1427" s="216"/>
      <c r="VWM1427" s="216"/>
      <c r="VWN1427" s="216"/>
      <c r="VWO1427" s="216"/>
      <c r="VWP1427" s="216"/>
      <c r="VWQ1427" s="216"/>
      <c r="VWR1427" s="216"/>
      <c r="VWS1427" s="216"/>
      <c r="VWT1427" s="216"/>
      <c r="VWU1427" s="216"/>
      <c r="VWV1427" s="216"/>
      <c r="VWW1427" s="216"/>
      <c r="VWX1427" s="216"/>
      <c r="VWY1427" s="216"/>
      <c r="VWZ1427" s="216"/>
      <c r="VXA1427" s="216"/>
      <c r="VXB1427" s="216"/>
      <c r="VXC1427" s="216"/>
      <c r="VXD1427" s="216"/>
      <c r="VXE1427" s="216"/>
      <c r="VXF1427" s="216"/>
      <c r="VXG1427" s="216"/>
      <c r="VXH1427" s="216"/>
      <c r="VXI1427" s="216"/>
      <c r="VXJ1427" s="216"/>
      <c r="VXK1427" s="216"/>
      <c r="VXL1427" s="216"/>
      <c r="VXM1427" s="216"/>
      <c r="VXN1427" s="216"/>
      <c r="VXO1427" s="216"/>
      <c r="VXP1427" s="216"/>
      <c r="VXQ1427" s="216"/>
      <c r="VXR1427" s="216"/>
      <c r="VXS1427" s="216"/>
      <c r="VXT1427" s="216"/>
      <c r="VXU1427" s="216"/>
      <c r="VXV1427" s="216"/>
      <c r="VXW1427" s="216"/>
      <c r="VXX1427" s="216"/>
      <c r="VXY1427" s="216"/>
      <c r="VXZ1427" s="216"/>
      <c r="VYA1427" s="216"/>
      <c r="VYB1427" s="216"/>
      <c r="VYC1427" s="216"/>
      <c r="VYD1427" s="216"/>
      <c r="VYE1427" s="216"/>
      <c r="VYF1427" s="216"/>
      <c r="VYG1427" s="216"/>
      <c r="VYH1427" s="216"/>
      <c r="VYI1427" s="216"/>
      <c r="VYJ1427" s="216"/>
      <c r="VYK1427" s="216"/>
      <c r="VYL1427" s="216"/>
      <c r="VYM1427" s="216"/>
      <c r="VYN1427" s="216"/>
      <c r="VYO1427" s="216"/>
      <c r="VYP1427" s="216"/>
      <c r="VYQ1427" s="216"/>
      <c r="VYR1427" s="216"/>
      <c r="VYS1427" s="216"/>
      <c r="VYT1427" s="216"/>
      <c r="VYU1427" s="216"/>
      <c r="VYV1427" s="216"/>
      <c r="VYW1427" s="216"/>
      <c r="VYX1427" s="216"/>
      <c r="VYY1427" s="216"/>
      <c r="VYZ1427" s="216"/>
      <c r="VZA1427" s="216"/>
      <c r="VZB1427" s="216"/>
      <c r="VZC1427" s="216"/>
      <c r="VZD1427" s="216"/>
      <c r="VZE1427" s="216"/>
      <c r="VZF1427" s="216"/>
      <c r="VZG1427" s="216"/>
      <c r="VZH1427" s="216"/>
      <c r="VZI1427" s="216"/>
      <c r="VZJ1427" s="216"/>
      <c r="VZK1427" s="216"/>
      <c r="VZL1427" s="216"/>
      <c r="VZM1427" s="216"/>
      <c r="VZN1427" s="216"/>
      <c r="VZO1427" s="216"/>
      <c r="VZP1427" s="216"/>
      <c r="VZQ1427" s="216"/>
      <c r="VZR1427" s="216"/>
      <c r="VZS1427" s="216"/>
      <c r="VZT1427" s="216"/>
      <c r="VZU1427" s="216"/>
      <c r="VZV1427" s="216"/>
      <c r="VZW1427" s="216"/>
      <c r="VZX1427" s="216"/>
      <c r="VZY1427" s="216"/>
      <c r="VZZ1427" s="216"/>
      <c r="WAA1427" s="216"/>
      <c r="WAB1427" s="216"/>
      <c r="WAC1427" s="216"/>
      <c r="WAD1427" s="216"/>
      <c r="WAE1427" s="216"/>
      <c r="WAF1427" s="216"/>
      <c r="WAG1427" s="216"/>
      <c r="WAH1427" s="216"/>
      <c r="WAI1427" s="216"/>
      <c r="WAJ1427" s="216"/>
      <c r="WAK1427" s="216"/>
      <c r="WAL1427" s="216"/>
      <c r="WAM1427" s="216"/>
      <c r="WAN1427" s="216"/>
      <c r="WAO1427" s="216"/>
      <c r="WAP1427" s="216"/>
      <c r="WAQ1427" s="216"/>
      <c r="WAR1427" s="216"/>
      <c r="WAS1427" s="216"/>
      <c r="WAT1427" s="216"/>
      <c r="WAU1427" s="216"/>
      <c r="WAV1427" s="216"/>
      <c r="WAW1427" s="216"/>
      <c r="WAX1427" s="216"/>
      <c r="WAY1427" s="216"/>
      <c r="WAZ1427" s="216"/>
      <c r="WBA1427" s="216"/>
      <c r="WBB1427" s="216"/>
      <c r="WBC1427" s="216"/>
      <c r="WBD1427" s="216"/>
      <c r="WBE1427" s="216"/>
      <c r="WBF1427" s="216"/>
      <c r="WBG1427" s="216"/>
      <c r="WBH1427" s="216"/>
      <c r="WBI1427" s="216"/>
      <c r="WBJ1427" s="216"/>
      <c r="WBK1427" s="216"/>
      <c r="WBL1427" s="216"/>
      <c r="WBM1427" s="216"/>
      <c r="WBN1427" s="216"/>
      <c r="WBO1427" s="216"/>
      <c r="WBP1427" s="216"/>
      <c r="WBQ1427" s="216"/>
      <c r="WBR1427" s="216"/>
      <c r="WBS1427" s="216"/>
      <c r="WBT1427" s="216"/>
      <c r="WBU1427" s="216"/>
      <c r="WBV1427" s="216"/>
      <c r="WBW1427" s="216"/>
      <c r="WBX1427" s="216"/>
      <c r="WBY1427" s="216"/>
      <c r="WBZ1427" s="216"/>
      <c r="WCA1427" s="216"/>
      <c r="WCB1427" s="216"/>
      <c r="WCC1427" s="216"/>
      <c r="WCD1427" s="216"/>
      <c r="WCE1427" s="216"/>
      <c r="WCF1427" s="216"/>
      <c r="WCG1427" s="216"/>
      <c r="WCH1427" s="216"/>
      <c r="WCI1427" s="216"/>
      <c r="WCJ1427" s="216"/>
      <c r="WCK1427" s="216"/>
      <c r="WCL1427" s="216"/>
      <c r="WCM1427" s="216"/>
      <c r="WCN1427" s="216"/>
      <c r="WCO1427" s="216"/>
      <c r="WCP1427" s="216"/>
      <c r="WCQ1427" s="216"/>
      <c r="WCR1427" s="216"/>
      <c r="WCS1427" s="216"/>
      <c r="WCT1427" s="216"/>
      <c r="WCU1427" s="216"/>
      <c r="WCV1427" s="216"/>
      <c r="WCW1427" s="216"/>
      <c r="WCX1427" s="216"/>
      <c r="WCY1427" s="216"/>
      <c r="WCZ1427" s="216"/>
      <c r="WDA1427" s="216"/>
      <c r="WDB1427" s="216"/>
      <c r="WDC1427" s="216"/>
      <c r="WDD1427" s="216"/>
      <c r="WDE1427" s="216"/>
      <c r="WDF1427" s="216"/>
      <c r="WDG1427" s="216"/>
      <c r="WDH1427" s="216"/>
      <c r="WDI1427" s="216"/>
      <c r="WDJ1427" s="216"/>
      <c r="WDK1427" s="216"/>
      <c r="WDL1427" s="216"/>
      <c r="WDM1427" s="216"/>
      <c r="WDN1427" s="216"/>
      <c r="WDO1427" s="216"/>
      <c r="WDP1427" s="216"/>
      <c r="WDQ1427" s="216"/>
      <c r="WDR1427" s="216"/>
      <c r="WDS1427" s="216"/>
      <c r="WDT1427" s="216"/>
      <c r="WDU1427" s="216"/>
      <c r="WDV1427" s="216"/>
      <c r="WDW1427" s="216"/>
      <c r="WDX1427" s="216"/>
      <c r="WDY1427" s="216"/>
      <c r="WDZ1427" s="216"/>
      <c r="WEA1427" s="216"/>
      <c r="WEB1427" s="216"/>
      <c r="WEC1427" s="216"/>
      <c r="WED1427" s="216"/>
      <c r="WEE1427" s="216"/>
      <c r="WEF1427" s="216"/>
      <c r="WEG1427" s="216"/>
      <c r="WEH1427" s="216"/>
      <c r="WEI1427" s="216"/>
      <c r="WEJ1427" s="216"/>
      <c r="WEK1427" s="216"/>
      <c r="WEL1427" s="216"/>
      <c r="WEM1427" s="216"/>
      <c r="WEN1427" s="216"/>
      <c r="WEO1427" s="216"/>
      <c r="WEP1427" s="216"/>
      <c r="WEQ1427" s="216"/>
      <c r="WER1427" s="216"/>
      <c r="WES1427" s="216"/>
      <c r="WET1427" s="216"/>
      <c r="WEU1427" s="216"/>
      <c r="WEV1427" s="216"/>
      <c r="WEW1427" s="216"/>
      <c r="WEX1427" s="216"/>
      <c r="WEY1427" s="216"/>
      <c r="WEZ1427" s="216"/>
      <c r="WFA1427" s="216"/>
      <c r="WFB1427" s="216"/>
      <c r="WFC1427" s="216"/>
      <c r="WFD1427" s="216"/>
      <c r="WFE1427" s="216"/>
      <c r="WFF1427" s="216"/>
      <c r="WFG1427" s="216"/>
      <c r="WFH1427" s="216"/>
      <c r="WFI1427" s="216"/>
      <c r="WFJ1427" s="216"/>
      <c r="WFK1427" s="216"/>
      <c r="WFL1427" s="216"/>
      <c r="WFM1427" s="216"/>
      <c r="WFN1427" s="216"/>
      <c r="WFO1427" s="216"/>
      <c r="WFP1427" s="216"/>
      <c r="WFQ1427" s="216"/>
      <c r="WFR1427" s="216"/>
      <c r="WFS1427" s="216"/>
      <c r="WFT1427" s="216"/>
      <c r="WFU1427" s="216"/>
      <c r="WFV1427" s="216"/>
      <c r="WFW1427" s="216"/>
      <c r="WFX1427" s="216"/>
      <c r="WFY1427" s="216"/>
      <c r="WFZ1427" s="216"/>
      <c r="WGA1427" s="216"/>
      <c r="WGB1427" s="216"/>
      <c r="WGC1427" s="216"/>
      <c r="WGD1427" s="216"/>
      <c r="WGE1427" s="216"/>
      <c r="WGF1427" s="216"/>
      <c r="WGG1427" s="216"/>
      <c r="WGH1427" s="216"/>
      <c r="WGI1427" s="216"/>
      <c r="WGJ1427" s="216"/>
      <c r="WGK1427" s="216"/>
      <c r="WGL1427" s="216"/>
      <c r="WGM1427" s="216"/>
      <c r="WGN1427" s="216"/>
      <c r="WGO1427" s="216"/>
      <c r="WGP1427" s="216"/>
      <c r="WGQ1427" s="216"/>
      <c r="WGR1427" s="216"/>
      <c r="WGS1427" s="216"/>
      <c r="WGT1427" s="216"/>
      <c r="WGU1427" s="216"/>
      <c r="WGV1427" s="216"/>
      <c r="WGW1427" s="216"/>
      <c r="WGX1427" s="216"/>
      <c r="WGY1427" s="216"/>
      <c r="WGZ1427" s="216"/>
      <c r="WHA1427" s="216"/>
      <c r="WHB1427" s="216"/>
      <c r="WHC1427" s="216"/>
      <c r="WHD1427" s="216"/>
      <c r="WHE1427" s="216"/>
      <c r="WHF1427" s="216"/>
      <c r="WHG1427" s="216"/>
      <c r="WHH1427" s="216"/>
      <c r="WHI1427" s="216"/>
      <c r="WHJ1427" s="216"/>
      <c r="WHK1427" s="216"/>
      <c r="WHL1427" s="216"/>
      <c r="WHM1427" s="216"/>
      <c r="WHN1427" s="216"/>
      <c r="WHO1427" s="216"/>
      <c r="WHP1427" s="216"/>
      <c r="WHQ1427" s="216"/>
      <c r="WHR1427" s="216"/>
      <c r="WHS1427" s="216"/>
      <c r="WHT1427" s="216"/>
      <c r="WHU1427" s="216"/>
      <c r="WHV1427" s="216"/>
      <c r="WHW1427" s="216"/>
      <c r="WHX1427" s="216"/>
      <c r="WHY1427" s="216"/>
      <c r="WHZ1427" s="216"/>
      <c r="WIA1427" s="216"/>
      <c r="WIB1427" s="216"/>
      <c r="WIC1427" s="216"/>
      <c r="WID1427" s="216"/>
      <c r="WIE1427" s="216"/>
      <c r="WIF1427" s="216"/>
      <c r="WIG1427" s="216"/>
      <c r="WIH1427" s="216"/>
      <c r="WII1427" s="216"/>
      <c r="WIJ1427" s="216"/>
      <c r="WIK1427" s="216"/>
      <c r="WIL1427" s="216"/>
      <c r="WIM1427" s="216"/>
      <c r="WIN1427" s="216"/>
      <c r="WIO1427" s="216"/>
      <c r="WIP1427" s="216"/>
      <c r="WIQ1427" s="216"/>
      <c r="WIR1427" s="216"/>
      <c r="WIS1427" s="216"/>
      <c r="WIT1427" s="216"/>
      <c r="WIU1427" s="216"/>
      <c r="WIV1427" s="216"/>
      <c r="WIW1427" s="216"/>
      <c r="WIX1427" s="216"/>
      <c r="WIY1427" s="216"/>
      <c r="WIZ1427" s="216"/>
      <c r="WJA1427" s="216"/>
      <c r="WJB1427" s="216"/>
      <c r="WJC1427" s="216"/>
      <c r="WJD1427" s="216"/>
      <c r="WJE1427" s="216"/>
      <c r="WJF1427" s="216"/>
      <c r="WJG1427" s="216"/>
      <c r="WJH1427" s="216"/>
      <c r="WJI1427" s="216"/>
      <c r="WJJ1427" s="216"/>
      <c r="WJK1427" s="216"/>
      <c r="WJL1427" s="216"/>
      <c r="WJM1427" s="216"/>
      <c r="WJN1427" s="216"/>
      <c r="WJO1427" s="216"/>
      <c r="WJP1427" s="216"/>
      <c r="WJQ1427" s="216"/>
      <c r="WJR1427" s="216"/>
      <c r="WJS1427" s="216"/>
      <c r="WJT1427" s="216"/>
      <c r="WJU1427" s="216"/>
      <c r="WJV1427" s="216"/>
      <c r="WJW1427" s="216"/>
      <c r="WJX1427" s="216"/>
      <c r="WJY1427" s="216"/>
      <c r="WJZ1427" s="216"/>
      <c r="WKA1427" s="216"/>
      <c r="WKB1427" s="216"/>
      <c r="WKC1427" s="216"/>
      <c r="WKD1427" s="216"/>
      <c r="WKE1427" s="216"/>
      <c r="WKF1427" s="216"/>
      <c r="WKG1427" s="216"/>
      <c r="WKH1427" s="216"/>
      <c r="WKI1427" s="216"/>
      <c r="WKJ1427" s="216"/>
      <c r="WKK1427" s="216"/>
      <c r="WKL1427" s="216"/>
      <c r="WKM1427" s="216"/>
      <c r="WKN1427" s="216"/>
      <c r="WKO1427" s="216"/>
      <c r="WKP1427" s="216"/>
      <c r="WKQ1427" s="216"/>
      <c r="WKR1427" s="216"/>
      <c r="WKS1427" s="216"/>
      <c r="WKT1427" s="216"/>
      <c r="WKU1427" s="216"/>
      <c r="WKV1427" s="216"/>
      <c r="WKW1427" s="216"/>
      <c r="WKX1427" s="216"/>
      <c r="WKY1427" s="216"/>
      <c r="WKZ1427" s="216"/>
      <c r="WLA1427" s="216"/>
      <c r="WLB1427" s="216"/>
      <c r="WLC1427" s="216"/>
      <c r="WLD1427" s="216"/>
      <c r="WLE1427" s="216"/>
      <c r="WLF1427" s="216"/>
      <c r="WLG1427" s="216"/>
      <c r="WLH1427" s="216"/>
      <c r="WLI1427" s="216"/>
      <c r="WLJ1427" s="216"/>
      <c r="WLK1427" s="216"/>
      <c r="WLL1427" s="216"/>
      <c r="WLM1427" s="216"/>
      <c r="WLN1427" s="216"/>
      <c r="WLO1427" s="216"/>
      <c r="WLP1427" s="216"/>
      <c r="WLQ1427" s="216"/>
      <c r="WLR1427" s="216"/>
      <c r="WLS1427" s="216"/>
      <c r="WLT1427" s="216"/>
      <c r="WLU1427" s="216"/>
      <c r="WLV1427" s="216"/>
      <c r="WLW1427" s="216"/>
      <c r="WLX1427" s="216"/>
      <c r="WLY1427" s="216"/>
      <c r="WLZ1427" s="216"/>
      <c r="WMA1427" s="216"/>
      <c r="WMB1427" s="216"/>
      <c r="WMC1427" s="216"/>
      <c r="WMD1427" s="216"/>
      <c r="WME1427" s="216"/>
      <c r="WMF1427" s="216"/>
      <c r="WMG1427" s="216"/>
      <c r="WMH1427" s="216"/>
      <c r="WMI1427" s="216"/>
      <c r="WMJ1427" s="216"/>
      <c r="WMK1427" s="216"/>
      <c r="WML1427" s="216"/>
      <c r="WMM1427" s="216"/>
      <c r="WMN1427" s="216"/>
      <c r="WMO1427" s="216"/>
      <c r="WMP1427" s="216"/>
      <c r="WMQ1427" s="216"/>
      <c r="WMR1427" s="216"/>
      <c r="WMS1427" s="216"/>
      <c r="WMT1427" s="216"/>
      <c r="WMU1427" s="216"/>
      <c r="WMV1427" s="216"/>
      <c r="WMW1427" s="216"/>
      <c r="WMX1427" s="216"/>
      <c r="WMY1427" s="216"/>
      <c r="WMZ1427" s="216"/>
      <c r="WNA1427" s="216"/>
      <c r="WNB1427" s="216"/>
      <c r="WNC1427" s="216"/>
      <c r="WND1427" s="216"/>
      <c r="WNE1427" s="216"/>
      <c r="WNF1427" s="216"/>
      <c r="WNG1427" s="216"/>
      <c r="WNH1427" s="216"/>
      <c r="WNI1427" s="216"/>
      <c r="WNJ1427" s="216"/>
      <c r="WNK1427" s="216"/>
      <c r="WNL1427" s="216"/>
      <c r="WNM1427" s="216"/>
      <c r="WNN1427" s="216"/>
      <c r="WNO1427" s="216"/>
      <c r="WNP1427" s="216"/>
      <c r="WNQ1427" s="216"/>
      <c r="WNR1427" s="216"/>
      <c r="WNS1427" s="216"/>
      <c r="WNT1427" s="216"/>
      <c r="WNU1427" s="216"/>
      <c r="WNV1427" s="216"/>
      <c r="WNW1427" s="216"/>
      <c r="WNX1427" s="216"/>
      <c r="WNY1427" s="216"/>
      <c r="WNZ1427" s="216"/>
      <c r="WOA1427" s="216"/>
      <c r="WOB1427" s="216"/>
      <c r="WOC1427" s="216"/>
      <c r="WOD1427" s="216"/>
      <c r="WOE1427" s="216"/>
      <c r="WOF1427" s="216"/>
      <c r="WOG1427" s="216"/>
      <c r="WOH1427" s="216"/>
      <c r="WOI1427" s="216"/>
      <c r="WOJ1427" s="216"/>
      <c r="WOK1427" s="216"/>
      <c r="WOL1427" s="216"/>
      <c r="WOM1427" s="216"/>
      <c r="WON1427" s="216"/>
      <c r="WOO1427" s="216"/>
      <c r="WOP1427" s="216"/>
      <c r="WOQ1427" s="216"/>
      <c r="WOR1427" s="216"/>
      <c r="WOS1427" s="216"/>
      <c r="WOT1427" s="216"/>
      <c r="WOU1427" s="216"/>
      <c r="WOV1427" s="216"/>
      <c r="WOW1427" s="216"/>
      <c r="WOX1427" s="216"/>
      <c r="WOY1427" s="216"/>
      <c r="WOZ1427" s="216"/>
      <c r="WPA1427" s="216"/>
      <c r="WPB1427" s="216"/>
      <c r="WPC1427" s="216"/>
      <c r="WPD1427" s="216"/>
      <c r="WPE1427" s="216"/>
      <c r="WPF1427" s="216"/>
      <c r="WPG1427" s="216"/>
      <c r="WPH1427" s="216"/>
      <c r="WPI1427" s="216"/>
      <c r="WPJ1427" s="216"/>
      <c r="WPK1427" s="216"/>
      <c r="WPL1427" s="216"/>
      <c r="WPM1427" s="216"/>
      <c r="WPN1427" s="216"/>
      <c r="WPO1427" s="216"/>
      <c r="WPP1427" s="216"/>
      <c r="WPQ1427" s="216"/>
      <c r="WPR1427" s="216"/>
      <c r="WPS1427" s="216"/>
      <c r="WPT1427" s="216"/>
      <c r="WPU1427" s="216"/>
      <c r="WPV1427" s="216"/>
      <c r="WPW1427" s="216"/>
      <c r="WPX1427" s="216"/>
      <c r="WPY1427" s="216"/>
      <c r="WPZ1427" s="216"/>
      <c r="WQA1427" s="216"/>
      <c r="WQB1427" s="216"/>
      <c r="WQC1427" s="216"/>
      <c r="WQD1427" s="216"/>
      <c r="WQE1427" s="216"/>
      <c r="WQF1427" s="216"/>
      <c r="WQG1427" s="216"/>
      <c r="WQH1427" s="216"/>
      <c r="WQI1427" s="216"/>
      <c r="WQJ1427" s="216"/>
      <c r="WQK1427" s="216"/>
      <c r="WQL1427" s="216"/>
      <c r="WQM1427" s="216"/>
      <c r="WQN1427" s="216"/>
      <c r="WQO1427" s="216"/>
      <c r="WQP1427" s="216"/>
      <c r="WQQ1427" s="216"/>
      <c r="WQR1427" s="216"/>
      <c r="WQS1427" s="216"/>
      <c r="WQT1427" s="216"/>
      <c r="WQU1427" s="216"/>
      <c r="WQV1427" s="216"/>
      <c r="WQW1427" s="216"/>
      <c r="WQX1427" s="216"/>
      <c r="WQY1427" s="216"/>
      <c r="WQZ1427" s="216"/>
      <c r="WRA1427" s="216"/>
      <c r="WRB1427" s="216"/>
      <c r="WRC1427" s="216"/>
      <c r="WRD1427" s="216"/>
      <c r="WRE1427" s="216"/>
      <c r="WRF1427" s="216"/>
      <c r="WRG1427" s="216"/>
      <c r="WRH1427" s="216"/>
      <c r="WRI1427" s="216"/>
      <c r="WRJ1427" s="216"/>
      <c r="WRK1427" s="216"/>
      <c r="WRL1427" s="216"/>
      <c r="WRM1427" s="216"/>
      <c r="WRN1427" s="216"/>
      <c r="WRO1427" s="216"/>
      <c r="WRP1427" s="216"/>
      <c r="WRQ1427" s="216"/>
      <c r="WRR1427" s="216"/>
      <c r="WRS1427" s="216"/>
      <c r="WRT1427" s="216"/>
      <c r="WRU1427" s="216"/>
      <c r="WRV1427" s="216"/>
      <c r="WRW1427" s="216"/>
      <c r="WRX1427" s="216"/>
      <c r="WRY1427" s="216"/>
      <c r="WRZ1427" s="216"/>
      <c r="WSA1427" s="216"/>
      <c r="WSB1427" s="216"/>
      <c r="WSC1427" s="216"/>
      <c r="WSD1427" s="216"/>
      <c r="WSE1427" s="216"/>
      <c r="WSF1427" s="216"/>
      <c r="WSG1427" s="216"/>
      <c r="WSH1427" s="216"/>
      <c r="WSI1427" s="216"/>
      <c r="WSJ1427" s="216"/>
      <c r="WSK1427" s="216"/>
      <c r="WSL1427" s="216"/>
      <c r="WSM1427" s="216"/>
      <c r="WSN1427" s="216"/>
      <c r="WSO1427" s="216"/>
      <c r="WSP1427" s="216"/>
      <c r="WSQ1427" s="216"/>
      <c r="WSR1427" s="216"/>
      <c r="WSS1427" s="216"/>
      <c r="WST1427" s="216"/>
      <c r="WSU1427" s="216"/>
      <c r="WSV1427" s="216"/>
      <c r="WSW1427" s="216"/>
      <c r="WSX1427" s="216"/>
      <c r="WSY1427" s="216"/>
      <c r="WSZ1427" s="216"/>
      <c r="WTA1427" s="216"/>
      <c r="WTB1427" s="216"/>
      <c r="WTC1427" s="216"/>
      <c r="WTD1427" s="216"/>
      <c r="WTE1427" s="216"/>
      <c r="WTF1427" s="216"/>
      <c r="WTG1427" s="216"/>
      <c r="WTH1427" s="216"/>
      <c r="WTI1427" s="216"/>
      <c r="WTJ1427" s="216"/>
      <c r="WTK1427" s="216"/>
      <c r="WTL1427" s="216"/>
      <c r="WTM1427" s="216"/>
      <c r="WTN1427" s="216"/>
      <c r="WTO1427" s="216"/>
      <c r="WTP1427" s="216"/>
      <c r="WTQ1427" s="216"/>
      <c r="WTR1427" s="216"/>
      <c r="WTS1427" s="216"/>
      <c r="WTT1427" s="216"/>
      <c r="WTU1427" s="216"/>
      <c r="WTV1427" s="216"/>
      <c r="WTW1427" s="216"/>
      <c r="WTX1427" s="216"/>
      <c r="WTY1427" s="216"/>
      <c r="WTZ1427" s="216"/>
      <c r="WUA1427" s="216"/>
      <c r="WUB1427" s="216"/>
      <c r="WUC1427" s="216"/>
      <c r="WUD1427" s="216"/>
      <c r="WUE1427" s="216"/>
      <c r="WUF1427" s="216"/>
      <c r="WUG1427" s="216"/>
      <c r="WUH1427" s="216"/>
      <c r="WUI1427" s="216"/>
      <c r="WUJ1427" s="216"/>
      <c r="WUK1427" s="216"/>
      <c r="WUL1427" s="216"/>
      <c r="WUM1427" s="216"/>
      <c r="WUN1427" s="216"/>
      <c r="WUO1427" s="216"/>
      <c r="WUP1427" s="216"/>
      <c r="WUQ1427" s="216"/>
      <c r="WUR1427" s="216"/>
      <c r="WUS1427" s="216"/>
      <c r="WUT1427" s="216"/>
      <c r="WUU1427" s="216"/>
      <c r="WUV1427" s="216"/>
      <c r="WUW1427" s="216"/>
      <c r="WUX1427" s="216"/>
      <c r="WUY1427" s="216"/>
      <c r="WUZ1427" s="216"/>
      <c r="WVA1427" s="216"/>
      <c r="WVB1427" s="216"/>
      <c r="WVC1427" s="216"/>
      <c r="WVD1427" s="216"/>
      <c r="WVE1427" s="216"/>
      <c r="WVF1427" s="216"/>
      <c r="WVG1427" s="216"/>
      <c r="WVH1427" s="216"/>
      <c r="WVI1427" s="216"/>
      <c r="WVJ1427" s="216"/>
      <c r="WVK1427" s="216"/>
      <c r="WVL1427" s="216"/>
      <c r="WVM1427" s="216"/>
      <c r="WVN1427" s="216"/>
      <c r="WVO1427" s="216"/>
      <c r="WVP1427" s="216"/>
      <c r="WVQ1427" s="216"/>
      <c r="WVR1427" s="216"/>
      <c r="WVS1427" s="216"/>
      <c r="WVT1427" s="216"/>
      <c r="WVU1427" s="216"/>
      <c r="WVV1427" s="216"/>
      <c r="WVW1427" s="216"/>
      <c r="WVX1427" s="216"/>
      <c r="WVY1427" s="216"/>
      <c r="WVZ1427" s="216"/>
      <c r="WWA1427" s="216"/>
      <c r="WWB1427" s="216"/>
      <c r="WWC1427" s="216"/>
      <c r="WWD1427" s="216"/>
      <c r="WWE1427" s="216"/>
      <c r="WWF1427" s="216"/>
      <c r="WWG1427" s="216"/>
      <c r="WWH1427" s="216"/>
      <c r="WWI1427" s="216"/>
      <c r="WWJ1427" s="216"/>
      <c r="WWK1427" s="216"/>
      <c r="WWL1427" s="216"/>
      <c r="WWM1427" s="216"/>
      <c r="WWN1427" s="216"/>
      <c r="WWO1427" s="216"/>
      <c r="WWP1427" s="216"/>
      <c r="WWQ1427" s="216"/>
      <c r="WWR1427" s="216"/>
      <c r="WWS1427" s="216"/>
      <c r="WWT1427" s="216"/>
      <c r="WWU1427" s="216"/>
      <c r="WWV1427" s="216"/>
      <c r="WWW1427" s="216"/>
      <c r="WWX1427" s="216"/>
      <c r="WWY1427" s="216"/>
      <c r="WWZ1427" s="216"/>
      <c r="WXA1427" s="216"/>
      <c r="WXB1427" s="216"/>
      <c r="WXC1427" s="216"/>
      <c r="WXD1427" s="216"/>
      <c r="WXE1427" s="216"/>
      <c r="WXF1427" s="216"/>
      <c r="WXG1427" s="216"/>
      <c r="WXH1427" s="216"/>
      <c r="WXI1427" s="216"/>
      <c r="WXJ1427" s="216"/>
      <c r="WXK1427" s="216"/>
      <c r="WXL1427" s="216"/>
      <c r="WXM1427" s="216"/>
      <c r="WXN1427" s="216"/>
      <c r="WXO1427" s="216"/>
      <c r="WXP1427" s="216"/>
      <c r="WXQ1427" s="216"/>
      <c r="WXR1427" s="216"/>
      <c r="WXS1427" s="216"/>
      <c r="WXT1427" s="216"/>
      <c r="WXU1427" s="216"/>
      <c r="WXV1427" s="216"/>
      <c r="WXW1427" s="216"/>
      <c r="WXX1427" s="216"/>
      <c r="WXY1427" s="216"/>
      <c r="WXZ1427" s="216"/>
      <c r="WYA1427" s="216"/>
      <c r="WYB1427" s="216"/>
      <c r="WYC1427" s="216"/>
      <c r="WYD1427" s="216"/>
      <c r="WYE1427" s="216"/>
      <c r="WYF1427" s="216"/>
      <c r="WYG1427" s="216"/>
      <c r="WYH1427" s="216"/>
      <c r="WYI1427" s="216"/>
      <c r="WYJ1427" s="216"/>
      <c r="WYK1427" s="216"/>
      <c r="WYL1427" s="216"/>
      <c r="WYM1427" s="216"/>
      <c r="WYN1427" s="216"/>
      <c r="WYO1427" s="216"/>
      <c r="WYP1427" s="216"/>
      <c r="WYQ1427" s="216"/>
      <c r="WYR1427" s="216"/>
      <c r="WYS1427" s="216"/>
      <c r="WYT1427" s="216"/>
      <c r="WYU1427" s="216"/>
      <c r="WYV1427" s="216"/>
      <c r="WYW1427" s="216"/>
      <c r="WYX1427" s="216"/>
      <c r="WYY1427" s="216"/>
      <c r="WYZ1427" s="216"/>
      <c r="WZA1427" s="216"/>
      <c r="WZB1427" s="216"/>
      <c r="WZC1427" s="216"/>
      <c r="WZD1427" s="216"/>
      <c r="WZE1427" s="216"/>
      <c r="WZF1427" s="216"/>
      <c r="WZG1427" s="216"/>
      <c r="WZH1427" s="216"/>
      <c r="WZI1427" s="216"/>
      <c r="WZJ1427" s="216"/>
      <c r="WZK1427" s="216"/>
      <c r="WZL1427" s="216"/>
      <c r="WZM1427" s="216"/>
      <c r="WZN1427" s="216"/>
      <c r="WZO1427" s="216"/>
      <c r="WZP1427" s="216"/>
      <c r="WZQ1427" s="216"/>
      <c r="WZR1427" s="216"/>
      <c r="WZS1427" s="216"/>
      <c r="WZT1427" s="216"/>
      <c r="WZU1427" s="216"/>
      <c r="WZV1427" s="216"/>
      <c r="WZW1427" s="216"/>
      <c r="WZX1427" s="216"/>
      <c r="WZY1427" s="216"/>
      <c r="WZZ1427" s="216"/>
      <c r="XAA1427" s="216"/>
      <c r="XAB1427" s="216"/>
      <c r="XAC1427" s="216"/>
      <c r="XAD1427" s="216"/>
      <c r="XAE1427" s="216"/>
      <c r="XAF1427" s="216"/>
      <c r="XAG1427" s="216"/>
      <c r="XAH1427" s="216"/>
      <c r="XAI1427" s="216"/>
      <c r="XAJ1427" s="216"/>
      <c r="XAK1427" s="216"/>
      <c r="XAL1427" s="216"/>
      <c r="XAM1427" s="216"/>
      <c r="XAN1427" s="216"/>
      <c r="XAO1427" s="216"/>
      <c r="XAP1427" s="216"/>
      <c r="XAQ1427" s="216"/>
      <c r="XAR1427" s="216"/>
      <c r="XAS1427" s="216"/>
      <c r="XAT1427" s="216"/>
      <c r="XAU1427" s="216"/>
      <c r="XAV1427" s="216"/>
      <c r="XAW1427" s="216"/>
      <c r="XAX1427" s="216"/>
      <c r="XAY1427" s="216"/>
      <c r="XAZ1427" s="216"/>
      <c r="XBA1427" s="216"/>
      <c r="XBB1427" s="216"/>
      <c r="XBC1427" s="216"/>
      <c r="XBD1427" s="216"/>
      <c r="XBE1427" s="216"/>
      <c r="XBF1427" s="216"/>
      <c r="XBG1427" s="216"/>
      <c r="XBH1427" s="216"/>
      <c r="XBI1427" s="216"/>
      <c r="XBJ1427" s="216"/>
      <c r="XBK1427" s="216"/>
      <c r="XBL1427" s="216"/>
      <c r="XBM1427" s="216"/>
      <c r="XBN1427" s="216"/>
      <c r="XBO1427" s="216"/>
      <c r="XBP1427" s="216"/>
      <c r="XBQ1427" s="216"/>
      <c r="XBR1427" s="216"/>
      <c r="XBS1427" s="216"/>
      <c r="XBT1427" s="216"/>
      <c r="XBU1427" s="216"/>
      <c r="XBV1427" s="216"/>
      <c r="XBW1427" s="216"/>
      <c r="XBX1427" s="216"/>
      <c r="XBY1427" s="216"/>
      <c r="XBZ1427" s="216"/>
      <c r="XCA1427" s="216"/>
      <c r="XCB1427" s="216"/>
      <c r="XCC1427" s="216"/>
      <c r="XCD1427" s="216"/>
      <c r="XCE1427" s="216"/>
      <c r="XCF1427" s="216"/>
      <c r="XCG1427" s="216"/>
      <c r="XCH1427" s="216"/>
      <c r="XCI1427" s="216"/>
      <c r="XCJ1427" s="216"/>
      <c r="XCK1427" s="216"/>
      <c r="XCL1427" s="216"/>
      <c r="XCM1427" s="216"/>
      <c r="XCN1427" s="216"/>
      <c r="XCO1427" s="216"/>
      <c r="XCP1427" s="216"/>
      <c r="XCQ1427" s="216"/>
      <c r="XCR1427" s="216"/>
      <c r="XCS1427" s="216"/>
      <c r="XCT1427" s="216"/>
      <c r="XCU1427" s="216"/>
      <c r="XCV1427" s="216"/>
      <c r="XCW1427" s="216"/>
      <c r="XCX1427" s="216"/>
      <c r="XCY1427" s="216"/>
      <c r="XCZ1427" s="216"/>
      <c r="XDA1427" s="216"/>
      <c r="XDB1427" s="216"/>
      <c r="XDC1427" s="216"/>
      <c r="XDD1427" s="216"/>
      <c r="XDE1427" s="216"/>
      <c r="XDF1427" s="216"/>
      <c r="XDG1427" s="216"/>
      <c r="XDH1427" s="216"/>
      <c r="XDI1427" s="216"/>
      <c r="XDJ1427" s="216"/>
      <c r="XDK1427" s="216"/>
      <c r="XDL1427" s="216"/>
      <c r="XDM1427" s="216"/>
      <c r="XDN1427" s="216"/>
      <c r="XDO1427" s="216"/>
      <c r="XDP1427" s="216"/>
      <c r="XDQ1427" s="216"/>
      <c r="XDR1427" s="216"/>
      <c r="XDS1427" s="216"/>
      <c r="XDT1427" s="216"/>
      <c r="XDU1427" s="216"/>
      <c r="XDV1427" s="216"/>
      <c r="XDW1427" s="216"/>
      <c r="XDX1427" s="216"/>
      <c r="XDY1427" s="216"/>
      <c r="XDZ1427" s="216"/>
      <c r="XEA1427" s="216"/>
      <c r="XEB1427" s="216"/>
      <c r="XEC1427" s="216"/>
      <c r="XED1427" s="216"/>
      <c r="XEE1427" s="216"/>
      <c r="XEF1427" s="216"/>
      <c r="XEG1427" s="216"/>
      <c r="XEH1427" s="216"/>
      <c r="XEI1427" s="216"/>
      <c r="XEJ1427" s="216"/>
      <c r="XEK1427" s="216"/>
      <c r="XEL1427" s="216"/>
      <c r="XEM1427" s="216"/>
      <c r="XEN1427" s="216"/>
      <c r="XEO1427" s="216"/>
      <c r="XEP1427" s="216"/>
      <c r="XEQ1427" s="216"/>
      <c r="XER1427" s="216"/>
      <c r="XES1427" s="216"/>
      <c r="XET1427" s="216"/>
      <c r="XEU1427" s="216"/>
      <c r="XEV1427" s="216"/>
      <c r="XEW1427" s="216"/>
      <c r="XEX1427" s="216"/>
      <c r="XEY1427" s="216"/>
      <c r="XEZ1427" s="216"/>
      <c r="XFA1427" s="216"/>
      <c r="XFB1427" s="216"/>
      <c r="XFC1427" s="216"/>
      <c r="XFD1427" s="216"/>
    </row>
    <row r="1428" spans="1:16384" ht="15" x14ac:dyDescent="0.25">
      <c r="B1428" s="201" t="s">
        <v>216</v>
      </c>
      <c r="C1428" s="200"/>
      <c r="D1428" s="202">
        <f>IF(D1426&gt;0,D1427/D1426,0)</f>
        <v>0</v>
      </c>
      <c r="E1428" s="200"/>
      <c r="F1428" s="202">
        <f t="shared" ref="F1428" si="3216">IF(F1426&gt;0,F1427/F1426,0)</f>
        <v>0</v>
      </c>
      <c r="G1428" s="200"/>
      <c r="H1428" s="202">
        <f t="shared" ref="H1428" si="3217">IF(H1426&gt;0,H1427/H1426,0)</f>
        <v>0</v>
      </c>
      <c r="I1428" s="200"/>
      <c r="J1428" s="202">
        <f t="shared" ref="J1428" si="3218">IF(J1426&gt;0,J1427/J1426,0)</f>
        <v>0</v>
      </c>
      <c r="K1428" s="200"/>
      <c r="L1428" s="202">
        <f t="shared" ref="L1428" si="3219">IF(L1426&gt;0,L1427/L1426,0)</f>
        <v>0</v>
      </c>
      <c r="M1428" s="200"/>
      <c r="N1428" s="202">
        <f t="shared" ref="N1428" si="3220">IF(N1426&gt;0,N1427/N1426,0)</f>
        <v>0</v>
      </c>
      <c r="O1428" s="200"/>
      <c r="P1428" s="202">
        <f t="shared" ref="P1428" si="3221">IF(P1426&gt;0,P1427/P1426,0)</f>
        <v>0</v>
      </c>
      <c r="Q1428" s="200"/>
      <c r="R1428" s="202">
        <f t="shared" ref="R1428" si="3222">IF(R1426&gt;0,R1427/R1426,0)</f>
        <v>0</v>
      </c>
      <c r="S1428" s="200"/>
      <c r="T1428" s="202">
        <f t="shared" ref="T1428" si="3223">IF(T1426&gt;0,T1427/T1426,0)</f>
        <v>0</v>
      </c>
      <c r="U1428" s="200"/>
      <c r="V1428" s="202">
        <f t="shared" ref="V1428" si="3224">IF(V1426&gt;0,V1427/V1426,0)</f>
        <v>0</v>
      </c>
      <c r="W1428" s="200"/>
      <c r="X1428" s="202">
        <f t="shared" ref="X1428" si="3225">IF(X1426&gt;0,X1427/X1426,0)</f>
        <v>0</v>
      </c>
      <c r="Y1428" s="200"/>
      <c r="Z1428" s="202">
        <f t="shared" ref="Z1428" si="3226">IF(Z1426&gt;0,Z1427/Z1426,0)</f>
        <v>0</v>
      </c>
      <c r="AA1428" s="202">
        <f>IF(AA1426&gt;0,AA1427/AA1426,0)</f>
        <v>0</v>
      </c>
      <c r="AB1428" s="216"/>
      <c r="AC1428" s="216"/>
      <c r="AD1428" s="216"/>
      <c r="AE1428" s="216"/>
      <c r="AF1428" s="216"/>
      <c r="AG1428" s="216"/>
      <c r="AH1428" s="216"/>
      <c r="AI1428" s="216"/>
      <c r="AJ1428" s="216"/>
      <c r="AK1428" s="216"/>
      <c r="AL1428" s="216"/>
      <c r="AM1428" s="216"/>
      <c r="AN1428" s="216"/>
      <c r="AO1428" s="216"/>
      <c r="AP1428" s="216"/>
      <c r="AQ1428" s="216"/>
    </row>
    <row r="1429" spans="1:16384" x14ac:dyDescent="0.2">
      <c r="B1429" s="93" t="s">
        <v>240</v>
      </c>
      <c r="C1429" s="94"/>
      <c r="D1429" s="93">
        <f>+D1427+D1426</f>
        <v>0</v>
      </c>
      <c r="E1429" s="94"/>
      <c r="F1429" s="93">
        <f t="shared" ref="F1429" si="3227">+F1427+F1426</f>
        <v>0</v>
      </c>
      <c r="G1429" s="94"/>
      <c r="H1429" s="93">
        <f t="shared" ref="H1429" si="3228">+H1427+H1426</f>
        <v>0</v>
      </c>
      <c r="I1429" s="94"/>
      <c r="J1429" s="93">
        <f t="shared" ref="J1429" si="3229">+J1427+J1426</f>
        <v>0</v>
      </c>
      <c r="K1429" s="94"/>
      <c r="L1429" s="93">
        <f t="shared" ref="L1429" si="3230">+L1427+L1426</f>
        <v>0</v>
      </c>
      <c r="M1429" s="94"/>
      <c r="N1429" s="93">
        <f t="shared" ref="N1429" si="3231">+N1427+N1426</f>
        <v>0</v>
      </c>
      <c r="O1429" s="94"/>
      <c r="P1429" s="93">
        <f t="shared" ref="P1429" si="3232">+P1427+P1426</f>
        <v>0</v>
      </c>
      <c r="Q1429" s="94"/>
      <c r="R1429" s="93">
        <f t="shared" ref="R1429" si="3233">+R1427+R1426</f>
        <v>0</v>
      </c>
      <c r="S1429" s="94"/>
      <c r="T1429" s="93">
        <f t="shared" ref="T1429" si="3234">+T1427+T1426</f>
        <v>0</v>
      </c>
      <c r="U1429" s="94"/>
      <c r="V1429" s="93">
        <f t="shared" ref="V1429" si="3235">+V1427+V1426</f>
        <v>0</v>
      </c>
      <c r="W1429" s="94"/>
      <c r="X1429" s="93">
        <f t="shared" ref="X1429" si="3236">+X1427+X1426</f>
        <v>0</v>
      </c>
      <c r="Y1429" s="94"/>
      <c r="Z1429" s="93">
        <f t="shared" ref="Z1429" si="3237">+Z1427+Z1426</f>
        <v>0</v>
      </c>
      <c r="AA1429" s="93">
        <f>+AA1427+AA1426</f>
        <v>0</v>
      </c>
    </row>
    <row r="1430" spans="1:16384" x14ac:dyDescent="0.2">
      <c r="B1430" s="201" t="s">
        <v>241</v>
      </c>
      <c r="C1430" s="200"/>
      <c r="D1430" s="217">
        <f>IF(D1426&gt;0,(D1414-D1426)/D1426,0)</f>
        <v>0</v>
      </c>
      <c r="E1430" s="200"/>
      <c r="F1430" s="217">
        <f t="shared" ref="F1430" si="3238">IF(F1426&gt;0,(F1414-F1426)/F1426,0)</f>
        <v>0</v>
      </c>
      <c r="G1430" s="200"/>
      <c r="H1430" s="217">
        <f t="shared" ref="H1430" si="3239">IF(H1426&gt;0,(H1414-H1426)/H1426,0)</f>
        <v>0</v>
      </c>
      <c r="I1430" s="200"/>
      <c r="J1430" s="217">
        <f t="shared" ref="J1430" si="3240">IF(J1426&gt;0,(J1414-J1426)/J1426,0)</f>
        <v>0</v>
      </c>
      <c r="K1430" s="200"/>
      <c r="L1430" s="217">
        <f t="shared" ref="L1430" si="3241">IF(L1426&gt;0,(L1414-L1426)/L1426,0)</f>
        <v>0</v>
      </c>
      <c r="M1430" s="200"/>
      <c r="N1430" s="217">
        <f t="shared" ref="N1430" si="3242">IF(N1426&gt;0,(N1414-N1426)/N1426,0)</f>
        <v>0</v>
      </c>
      <c r="O1430" s="200"/>
      <c r="P1430" s="217">
        <f t="shared" ref="P1430" si="3243">IF(P1426&gt;0,(P1414-P1426)/P1426,0)</f>
        <v>0</v>
      </c>
      <c r="Q1430" s="200"/>
      <c r="R1430" s="217">
        <f t="shared" ref="R1430" si="3244">IF(R1426&gt;0,(R1414-R1426)/R1426,0)</f>
        <v>0</v>
      </c>
      <c r="S1430" s="200"/>
      <c r="T1430" s="217">
        <f t="shared" ref="T1430" si="3245">IF(T1426&gt;0,(T1414-T1426)/T1426,0)</f>
        <v>0</v>
      </c>
      <c r="U1430" s="200"/>
      <c r="V1430" s="217">
        <f t="shared" ref="V1430" si="3246">IF(V1426&gt;0,(V1414-V1426)/V1426,0)</f>
        <v>0</v>
      </c>
      <c r="W1430" s="200"/>
      <c r="X1430" s="217">
        <f t="shared" ref="X1430" si="3247">IF(X1426&gt;0,(X1414-X1426)/X1426,0)</f>
        <v>0</v>
      </c>
      <c r="Y1430" s="200"/>
      <c r="Z1430" s="217">
        <f t="shared" ref="Z1430:AA1430" si="3248">IF(Z1426&gt;0,(Z1414-Z1426)/Z1426,0)</f>
        <v>0</v>
      </c>
      <c r="AA1430" s="217">
        <f t="shared" si="3248"/>
        <v>0</v>
      </c>
    </row>
    <row r="1431" spans="1:16384" x14ac:dyDescent="0.2">
      <c r="B1431" s="201" t="s">
        <v>242</v>
      </c>
      <c r="D1431" s="217">
        <f>IF(D1429&gt;0,(D1423-D1429)/D1429,0)</f>
        <v>0</v>
      </c>
      <c r="F1431" s="217">
        <f t="shared" ref="F1431" si="3249">IF(F1429&gt;0,(F1423-F1429)/F1429,0)</f>
        <v>0</v>
      </c>
      <c r="H1431" s="217">
        <f t="shared" ref="H1431" si="3250">IF(H1429&gt;0,(H1423-H1429)/H1429,0)</f>
        <v>0</v>
      </c>
      <c r="J1431" s="217">
        <f t="shared" ref="J1431" si="3251">IF(J1429&gt;0,(J1423-J1429)/J1429,0)</f>
        <v>0</v>
      </c>
      <c r="L1431" s="217">
        <f t="shared" ref="L1431" si="3252">IF(L1429&gt;0,(L1423-L1429)/L1429,0)</f>
        <v>0</v>
      </c>
      <c r="N1431" s="217">
        <f t="shared" ref="N1431" si="3253">IF(N1429&gt;0,(N1423-N1429)/N1429,0)</f>
        <v>0</v>
      </c>
      <c r="P1431" s="217">
        <f t="shared" ref="P1431" si="3254">IF(P1429&gt;0,(P1423-P1429)/P1429,0)</f>
        <v>0</v>
      </c>
      <c r="R1431" s="217">
        <f t="shared" ref="R1431" si="3255">IF(R1429&gt;0,(R1423-R1429)/R1429,0)</f>
        <v>0</v>
      </c>
      <c r="T1431" s="217">
        <f t="shared" ref="T1431" si="3256">IF(T1429&gt;0,(T1423-T1429)/T1429,0)</f>
        <v>0</v>
      </c>
      <c r="V1431" s="217">
        <f t="shared" ref="V1431" si="3257">IF(V1429&gt;0,(V1423-V1429)/V1429,0)</f>
        <v>0</v>
      </c>
      <c r="X1431" s="217">
        <f t="shared" ref="X1431" si="3258">IF(X1429&gt;0,(X1423-X1429)/X1429,0)</f>
        <v>0</v>
      </c>
      <c r="Z1431" s="217">
        <f t="shared" ref="Z1431:AA1431" si="3259">IF(Z1429&gt;0,(Z1423-Z1429)/Z1429,0)</f>
        <v>0</v>
      </c>
      <c r="AA1431" s="217">
        <f t="shared" si="3259"/>
        <v>0</v>
      </c>
    </row>
    <row r="1432" spans="1:16384" x14ac:dyDescent="0.2">
      <c r="B1432" s="201"/>
    </row>
    <row r="1433" spans="1:16384" x14ac:dyDescent="0.2">
      <c r="A1433" s="181" t="s">
        <v>217</v>
      </c>
      <c r="B1433" s="182"/>
      <c r="C1433" s="182"/>
      <c r="D1433" s="179" t="s">
        <v>195</v>
      </c>
      <c r="E1433" s="179"/>
      <c r="F1433" s="179" t="s">
        <v>196</v>
      </c>
      <c r="G1433" s="179"/>
      <c r="H1433" s="179" t="s">
        <v>197</v>
      </c>
      <c r="I1433" s="179"/>
      <c r="J1433" s="179" t="s">
        <v>198</v>
      </c>
      <c r="K1433" s="179"/>
      <c r="L1433" s="179" t="s">
        <v>199</v>
      </c>
      <c r="M1433" s="179"/>
      <c r="N1433" s="179" t="s">
        <v>200</v>
      </c>
      <c r="O1433" s="179"/>
      <c r="P1433" s="179" t="s">
        <v>201</v>
      </c>
      <c r="Q1433" s="179"/>
      <c r="R1433" s="179" t="s">
        <v>202</v>
      </c>
      <c r="S1433" s="179"/>
      <c r="T1433" s="179" t="s">
        <v>203</v>
      </c>
      <c r="U1433" s="179"/>
      <c r="V1433" s="179" t="s">
        <v>204</v>
      </c>
      <c r="W1433" s="179"/>
      <c r="X1433" s="179" t="s">
        <v>205</v>
      </c>
      <c r="Y1433" s="179"/>
      <c r="Z1433" s="179" t="s">
        <v>206</v>
      </c>
      <c r="AA1433" s="179" t="s">
        <v>207</v>
      </c>
    </row>
    <row r="1434" spans="1:16384" ht="17.25" customHeight="1" outlineLevel="1" x14ac:dyDescent="0.25">
      <c r="A1434" s="87" t="s">
        <v>218</v>
      </c>
      <c r="B1434" s="203">
        <v>0</v>
      </c>
      <c r="C1434" s="88"/>
      <c r="D1434" s="204">
        <f>(B1434/12)*(1+D1435)</f>
        <v>0</v>
      </c>
      <c r="E1434" s="88"/>
      <c r="F1434" s="204">
        <f>(D1434)*(1+F1435)</f>
        <v>0</v>
      </c>
      <c r="G1434" s="88"/>
      <c r="H1434" s="204">
        <f>(F1434)*(1+H1435)</f>
        <v>0</v>
      </c>
      <c r="I1434" s="88"/>
      <c r="J1434" s="204">
        <f>(H1434)*(1+J1435)</f>
        <v>0</v>
      </c>
      <c r="K1434" s="88"/>
      <c r="L1434" s="204">
        <f>(J1434)*(1+L1435)</f>
        <v>0</v>
      </c>
      <c r="M1434" s="88"/>
      <c r="N1434" s="204">
        <f>(L1434)*(1+N1435)</f>
        <v>0</v>
      </c>
      <c r="O1434" s="88"/>
      <c r="P1434" s="204">
        <v>0</v>
      </c>
      <c r="Q1434" s="88"/>
      <c r="R1434" s="204">
        <f>(N1434)*(1+R1435)</f>
        <v>0</v>
      </c>
      <c r="S1434" s="88"/>
      <c r="T1434" s="204">
        <f>(R1434)*(1+T1435)</f>
        <v>0</v>
      </c>
      <c r="U1434" s="88"/>
      <c r="V1434" s="204">
        <f>(T1434)*(1+V1435)</f>
        <v>0</v>
      </c>
      <c r="W1434" s="88"/>
      <c r="X1434" s="204">
        <f>(V1434)*(1+X1435)</f>
        <v>0</v>
      </c>
      <c r="Y1434" s="88"/>
      <c r="Z1434" s="204">
        <f>(X1434)*(1+Z1435)</f>
        <v>0</v>
      </c>
      <c r="AA1434" s="93">
        <f>SUM(Z1434,X1434,V1434,T1434,R1434,P1434,N1434,L1434,J1434,H1434,F1434,D1434)</f>
        <v>0</v>
      </c>
    </row>
    <row r="1435" spans="1:16384" outlineLevel="1" x14ac:dyDescent="0.2">
      <c r="A1435" s="205" t="s">
        <v>219</v>
      </c>
      <c r="B1435" s="88"/>
      <c r="C1435" s="88"/>
      <c r="D1435" s="206">
        <v>0</v>
      </c>
      <c r="E1435" s="207"/>
      <c r="F1435" s="206">
        <v>0</v>
      </c>
      <c r="G1435" s="207"/>
      <c r="H1435" s="206">
        <v>0</v>
      </c>
      <c r="I1435" s="207"/>
      <c r="J1435" s="206">
        <v>0</v>
      </c>
      <c r="K1435" s="207"/>
      <c r="L1435" s="206">
        <v>3.3000000000000002E-2</v>
      </c>
      <c r="M1435" s="207"/>
      <c r="N1435" s="206">
        <v>0</v>
      </c>
      <c r="O1435" s="207"/>
      <c r="P1435" s="206">
        <v>0</v>
      </c>
      <c r="Q1435" s="207"/>
      <c r="R1435" s="206">
        <v>0</v>
      </c>
      <c r="S1435" s="207"/>
      <c r="T1435" s="206">
        <v>0</v>
      </c>
      <c r="U1435" s="207"/>
      <c r="V1435" s="206">
        <v>0</v>
      </c>
      <c r="W1435" s="207"/>
      <c r="X1435" s="206">
        <v>0</v>
      </c>
      <c r="Y1435" s="207"/>
      <c r="Z1435" s="206">
        <v>0</v>
      </c>
      <c r="AA1435" s="93"/>
    </row>
    <row r="1436" spans="1:16384" outlineLevel="1" x14ac:dyDescent="0.2">
      <c r="A1436" s="208"/>
      <c r="B1436" s="88"/>
      <c r="C1436" s="88"/>
      <c r="D1436" s="88"/>
      <c r="E1436" s="88"/>
      <c r="F1436" s="88"/>
      <c r="G1436" s="88"/>
      <c r="H1436" s="88"/>
      <c r="I1436" s="88"/>
      <c r="J1436" s="88"/>
      <c r="K1436" s="88"/>
      <c r="L1436" s="88"/>
      <c r="M1436" s="88"/>
      <c r="N1436" s="88"/>
      <c r="O1436" s="88"/>
      <c r="P1436" s="88"/>
      <c r="Q1436" s="88"/>
      <c r="R1436" s="88"/>
      <c r="S1436" s="88"/>
      <c r="T1436" s="88"/>
      <c r="U1436" s="88"/>
      <c r="V1436" s="88"/>
      <c r="W1436" s="88"/>
      <c r="X1436" s="88"/>
      <c r="Y1436" s="88"/>
      <c r="Z1436" s="88"/>
      <c r="AA1436" s="93"/>
    </row>
    <row r="1437" spans="1:16384" outlineLevel="1" x14ac:dyDescent="0.2">
      <c r="A1437" s="87" t="s">
        <v>220</v>
      </c>
      <c r="B1437" s="209">
        <v>0</v>
      </c>
      <c r="C1437" s="88"/>
      <c r="D1437" s="213">
        <f>IF(D1447+D1448&gt;$B1437,0,$B1437)</f>
        <v>0</v>
      </c>
      <c r="E1437" s="213"/>
      <c r="F1437" s="213">
        <f>IF(F1447+F1448&gt;$B1437,0,$B1437)</f>
        <v>0</v>
      </c>
      <c r="G1437" s="213"/>
      <c r="H1437" s="213">
        <f>IF(H1447+H1448&gt;$B1437,0,$B1437)</f>
        <v>0</v>
      </c>
      <c r="I1437" s="213"/>
      <c r="J1437" s="213">
        <f>IF(J1447+J1448&gt;$B1437,0,$B1437)</f>
        <v>0</v>
      </c>
      <c r="K1437" s="213"/>
      <c r="L1437" s="213">
        <f>IF(L1447+L1448&gt;$B1437,0,$B1437)</f>
        <v>0</v>
      </c>
      <c r="M1437" s="213"/>
      <c r="N1437" s="213">
        <f>IF(N1447+N1448&gt;$B1437,0,$B1437)</f>
        <v>0</v>
      </c>
      <c r="O1437" s="213"/>
      <c r="P1437" s="213">
        <f>IF(P1447+P1448&gt;$B1437,0,$B1437)</f>
        <v>0</v>
      </c>
      <c r="Q1437" s="213"/>
      <c r="R1437" s="213">
        <f>IF(R1447+R1448&gt;$B1437,0,$B1437)</f>
        <v>0</v>
      </c>
      <c r="S1437" s="213"/>
      <c r="T1437" s="213">
        <f>IF(T1447+T1448&gt;$B1437,0,$B1437)</f>
        <v>0</v>
      </c>
      <c r="U1437" s="213"/>
      <c r="V1437" s="213">
        <f>IF(V1447+V1448&gt;$B1437,0,$B1437)</f>
        <v>0</v>
      </c>
      <c r="W1437" s="213"/>
      <c r="X1437" s="213">
        <f>IF(X1447+X1448&gt;$B1437,0,$B1437)</f>
        <v>0</v>
      </c>
      <c r="Y1437" s="213"/>
      <c r="Z1437" s="213">
        <f>IF(Z1447+Z1448&gt;$B1437,0,$B1437)</f>
        <v>0</v>
      </c>
      <c r="AA1437" s="93">
        <f>SUM(Z1437,X1437,V1437,T1437,R1437,P1437,N1437,L1437,J1437,H1437,F1437,D1437)</f>
        <v>0</v>
      </c>
    </row>
    <row r="1438" spans="1:16384" outlineLevel="1" x14ac:dyDescent="0.2">
      <c r="B1438" s="88"/>
      <c r="C1438" s="88"/>
      <c r="D1438" s="88"/>
      <c r="E1438" s="88"/>
      <c r="F1438" s="88"/>
      <c r="G1438" s="88"/>
      <c r="H1438" s="88"/>
      <c r="I1438" s="88"/>
      <c r="J1438" s="88"/>
      <c r="K1438" s="88"/>
      <c r="L1438" s="88"/>
      <c r="M1438" s="88"/>
      <c r="N1438" s="88"/>
      <c r="O1438" s="88"/>
      <c r="P1438" s="88"/>
      <c r="Q1438" s="88"/>
      <c r="R1438" s="88"/>
      <c r="S1438" s="88"/>
      <c r="T1438" s="88"/>
      <c r="U1438" s="88"/>
      <c r="V1438" s="88"/>
      <c r="W1438" s="88"/>
      <c r="X1438" s="88"/>
      <c r="Y1438" s="88"/>
      <c r="Z1438" s="88"/>
      <c r="AA1438" s="93"/>
    </row>
    <row r="1439" spans="1:16384" outlineLevel="1" x14ac:dyDescent="0.2">
      <c r="A1439" s="181" t="s">
        <v>221</v>
      </c>
      <c r="B1439" s="182"/>
      <c r="C1439" s="182"/>
      <c r="D1439" s="182"/>
      <c r="E1439" s="182"/>
      <c r="F1439" s="182"/>
      <c r="G1439" s="182"/>
      <c r="H1439" s="182"/>
      <c r="I1439" s="182"/>
      <c r="J1439" s="182"/>
      <c r="K1439" s="182"/>
      <c r="L1439" s="182"/>
      <c r="M1439" s="182"/>
      <c r="N1439" s="182"/>
      <c r="O1439" s="182"/>
      <c r="P1439" s="182"/>
      <c r="Q1439" s="182"/>
      <c r="R1439" s="182"/>
      <c r="S1439" s="182"/>
      <c r="T1439" s="182"/>
      <c r="U1439" s="182"/>
      <c r="V1439" s="182"/>
      <c r="W1439" s="182"/>
      <c r="X1439" s="182"/>
      <c r="Y1439" s="182"/>
      <c r="Z1439" s="182"/>
      <c r="AA1439" s="93"/>
    </row>
    <row r="1440" spans="1:16384" outlineLevel="1" x14ac:dyDescent="0.2">
      <c r="A1440" s="87" t="s">
        <v>222</v>
      </c>
      <c r="B1440" s="210">
        <v>0.35</v>
      </c>
      <c r="D1440" s="213">
        <f>IF(D1414&gt;$B1441,$B1441*$B1440,D1414*$B1440)</f>
        <v>0</v>
      </c>
      <c r="E1440" s="213"/>
      <c r="F1440" s="213">
        <f>IF(F1414&gt;$B1441,$B1441*$B1440,F1414*$B1440)</f>
        <v>0</v>
      </c>
      <c r="G1440" s="213"/>
      <c r="H1440" s="213">
        <f>IF(H1414&gt;$B1441,$B1441*$B1440,H1414*$B1440)</f>
        <v>0</v>
      </c>
      <c r="I1440" s="213"/>
      <c r="J1440" s="213">
        <f>IF(J1414&gt;$B1441,$B1441*$B1440,J1414*$B1440)</f>
        <v>0</v>
      </c>
      <c r="K1440" s="213"/>
      <c r="L1440" s="213">
        <f>IF(L1414&gt;$B1441,$B1441*$B1440,L1414*$B1440)</f>
        <v>0</v>
      </c>
      <c r="M1440" s="213"/>
      <c r="N1440" s="213">
        <f>IF(N1414&gt;$B1441,$B1441*$B1440,N1414*$B1440)</f>
        <v>0</v>
      </c>
      <c r="O1440" s="213"/>
      <c r="P1440" s="213">
        <f>IF(P1414&gt;$B1441,$B1441*$B1440,P1414*$B1440)</f>
        <v>0</v>
      </c>
      <c r="Q1440" s="213"/>
      <c r="R1440" s="213">
        <f>IF(R1414&gt;$B1441,$B1441*$B1440,R1414*$B1440)</f>
        <v>0</v>
      </c>
      <c r="S1440" s="213"/>
      <c r="T1440" s="213">
        <f>IF(T1414&gt;$B1441,$B1441*$B1440,T1414*$B1440)</f>
        <v>0</v>
      </c>
      <c r="U1440" s="213"/>
      <c r="V1440" s="213">
        <f>IF(V1414&gt;$B1441,$B1441*$B1440,V1414*$B1440)</f>
        <v>0</v>
      </c>
      <c r="W1440" s="213"/>
      <c r="X1440" s="213">
        <f>IF(X1414&gt;$B1441,$B1441*$B1440,X1414*$B1440)</f>
        <v>0</v>
      </c>
      <c r="Y1440" s="213"/>
      <c r="Z1440" s="213">
        <f>IF(Z1414&gt;$B1441,$B1441*$B1440,Z1414*$B1440)</f>
        <v>0</v>
      </c>
      <c r="AA1440" s="93">
        <f t="shared" ref="AA1440" si="3260">SUM(Z1440,X1440,V1440,T1440,R1440,P1440,N1440,L1440,J1440,H1440,F1440,D1440)</f>
        <v>0</v>
      </c>
    </row>
    <row r="1441" spans="1:27" outlineLevel="1" x14ac:dyDescent="0.2">
      <c r="A1441" s="211" t="s">
        <v>223</v>
      </c>
      <c r="B1441" s="209">
        <v>0</v>
      </c>
      <c r="AA1441" s="93"/>
    </row>
    <row r="1442" spans="1:27" outlineLevel="1" x14ac:dyDescent="0.2">
      <c r="AA1442" s="93"/>
    </row>
    <row r="1443" spans="1:27" outlineLevel="1" x14ac:dyDescent="0.2">
      <c r="A1443" s="87" t="s">
        <v>224</v>
      </c>
      <c r="B1443" s="210">
        <v>0.36</v>
      </c>
      <c r="D1443" s="213">
        <f>IF(D1414&gt;$B1444,($B1444-$B1441)*$B1443,IF(D1414-$B1441&gt;0,(D1414-$B1441)*$B1443,0))</f>
        <v>0</v>
      </c>
      <c r="E1443" s="213"/>
      <c r="F1443" s="213">
        <f>IF(F1414&gt;$B1444,($B1444-$B1441)*$B1443,IF(F1414-$B1441&gt;0,(F1414-$B1441)*$B1443,0))</f>
        <v>0</v>
      </c>
      <c r="G1443" s="213"/>
      <c r="H1443" s="213">
        <f>IF(H1414&gt;$B1444,($B1444-$B1441)*$B1443,IF(H1414-$B1441&gt;0,(H1414-$B1441)*$B1443,0))</f>
        <v>0</v>
      </c>
      <c r="I1443" s="213"/>
      <c r="J1443" s="213">
        <f>IF(J1414&gt;$B1444,($B1444-$B1441)*$B1443,IF(J1414-$B1441&gt;0,(J1414-$B1441)*$B1443,0))</f>
        <v>0</v>
      </c>
      <c r="K1443" s="213"/>
      <c r="L1443" s="213">
        <f>IF(L1414&gt;$B1444,($B1444-$B1441)*$B1443,IF(L1414-$B1441&gt;0,(L1414-$B1441)*$B1443,0))</f>
        <v>0</v>
      </c>
      <c r="M1443" s="213"/>
      <c r="N1443" s="213">
        <f>IF(N1414&gt;$B1444,($B1444-$B1441)*$B1443,IF(N1414-$B1441&gt;0,(N1414-$B1441)*$B1443,0))</f>
        <v>0</v>
      </c>
      <c r="O1443" s="213"/>
      <c r="P1443" s="213">
        <f>IF(P1414&gt;$B1444,($B1444-$B1441)*$B1443,IF(P1414-$B1441&gt;0,(P1414-$B1441)*$B1443,0))</f>
        <v>0</v>
      </c>
      <c r="Q1443" s="213"/>
      <c r="R1443" s="213">
        <f>IF(R1414&gt;$B1444,($B1444-$B1441)*$B1443,IF(R1414-$B1441&gt;0,(R1414-$B1441)*$B1443,0))</f>
        <v>0</v>
      </c>
      <c r="S1443" s="213"/>
      <c r="T1443" s="213">
        <f>IF(T1414&gt;$B1444,($B1444-$B1441)*$B1443,IF(T1414-$B1441&gt;0,(T1414-$B1441)*$B1443,0))</f>
        <v>0</v>
      </c>
      <c r="U1443" s="213"/>
      <c r="V1443" s="213">
        <f>IF(V1414&gt;$B1444,($B1444-$B1441)*$B1443,IF(V1414-$B1441&gt;0,(V1414-$B1441)*$B1443,0))</f>
        <v>0</v>
      </c>
      <c r="W1443" s="213"/>
      <c r="X1443" s="213">
        <f>IF(X1414&gt;$B1444,($B1444-$B1441)*$B1443,IF(X1414-$B1441&gt;0,(X1414-$B1441)*$B1443,0))</f>
        <v>0</v>
      </c>
      <c r="Y1443" s="213"/>
      <c r="Z1443" s="213">
        <f>IF(Z1414&gt;$B1444,($B1444-$B1441)*$B1443,IF(Z1414-$B1441&gt;0,(Z1414-$B1441)*$B1443,0))</f>
        <v>0</v>
      </c>
      <c r="AA1443" s="93">
        <f t="shared" ref="AA1443" si="3261">SUM(Z1443,X1443,V1443,T1443,R1443,P1443,N1443,L1443,J1443,H1443,F1443,D1443)</f>
        <v>0</v>
      </c>
    </row>
    <row r="1444" spans="1:27" outlineLevel="1" x14ac:dyDescent="0.2">
      <c r="A1444" s="213">
        <f>B1441+1</f>
        <v>1</v>
      </c>
      <c r="B1444" s="209">
        <v>0</v>
      </c>
      <c r="AA1444" s="93"/>
    </row>
    <row r="1445" spans="1:27" outlineLevel="1" x14ac:dyDescent="0.2">
      <c r="AA1445" s="93"/>
    </row>
    <row r="1446" spans="1:27" outlineLevel="1" x14ac:dyDescent="0.2">
      <c r="A1446" s="87" t="s">
        <v>225</v>
      </c>
      <c r="B1446" s="210">
        <v>0.37</v>
      </c>
      <c r="D1446" s="213">
        <f>IF(D1414&gt;$B1444,(D1414-$B1444)*$B1446,0)</f>
        <v>0</v>
      </c>
      <c r="E1446" s="213"/>
      <c r="F1446" s="213">
        <f>IF(F1414&gt;$B1444,(F1414-$B1444)*$B1446,0)</f>
        <v>0</v>
      </c>
      <c r="G1446" s="213"/>
      <c r="H1446" s="213">
        <f>IF(H1414&gt;$B1444,(H1414-$B1444)*$B1446,0)</f>
        <v>0</v>
      </c>
      <c r="I1446" s="213"/>
      <c r="J1446" s="213">
        <f>IF(J1414&gt;$B1444,(J1414-$B1444)*$B1446,0)</f>
        <v>0</v>
      </c>
      <c r="K1446" s="213"/>
      <c r="L1446" s="213">
        <f>IF(L1414&gt;$B1444,(L1414-$B1444)*$B1446,0)</f>
        <v>0</v>
      </c>
      <c r="M1446" s="213"/>
      <c r="N1446" s="213">
        <f>IF(N1414&gt;$B1444,(N1414-$B1444)*$B1446,0)</f>
        <v>0</v>
      </c>
      <c r="O1446" s="213"/>
      <c r="P1446" s="213">
        <f>IF(P1414&gt;$B1444,(P1414-$B1444)*$B1446,0)</f>
        <v>0</v>
      </c>
      <c r="Q1446" s="213"/>
      <c r="R1446" s="213">
        <f>IF(R1414&gt;$B1444,(R1414-$B1444)*$B1446,0)</f>
        <v>0</v>
      </c>
      <c r="S1446" s="213"/>
      <c r="T1446" s="213">
        <f>IF(T1414&gt;$B1444,(T1414-$B1444)*$B1446,0)</f>
        <v>0</v>
      </c>
      <c r="U1446" s="213"/>
      <c r="V1446" s="213">
        <f>IF(V1414&gt;$B1444,(V1414-$B1444)*$B1446,0)</f>
        <v>0</v>
      </c>
      <c r="W1446" s="213"/>
      <c r="X1446" s="213">
        <f>IF(X1414&gt;$B1444,(X1414-$B1444)*$B1446,0)</f>
        <v>0</v>
      </c>
      <c r="Y1446" s="213"/>
      <c r="Z1446" s="213">
        <f>IF(Z1414&gt;$B1444,(Z1414-$B1444)*$B1446,0)</f>
        <v>0</v>
      </c>
      <c r="AA1446" s="93">
        <f t="shared" ref="AA1446" si="3262">SUM(Z1446,X1446,V1446,T1446,R1446,P1446,N1446,L1446,J1446,H1446,F1446,D1446)</f>
        <v>0</v>
      </c>
    </row>
    <row r="1447" spans="1:27" outlineLevel="1" x14ac:dyDescent="0.2">
      <c r="A1447" s="93" t="s">
        <v>226</v>
      </c>
      <c r="B1447" s="93"/>
      <c r="C1447" s="94"/>
      <c r="D1447" s="93">
        <f>SUM(D1440:D1446)</f>
        <v>0</v>
      </c>
      <c r="E1447" s="94"/>
      <c r="F1447" s="93">
        <f>SUM(F1440:F1446)</f>
        <v>0</v>
      </c>
      <c r="G1447" s="94"/>
      <c r="H1447" s="93">
        <f>SUM(H1440:H1446)</f>
        <v>0</v>
      </c>
      <c r="I1447" s="94"/>
      <c r="J1447" s="93">
        <f>SUM(J1440:J1446)</f>
        <v>0</v>
      </c>
      <c r="K1447" s="94"/>
      <c r="L1447" s="93">
        <f>SUM(L1440:L1446)</f>
        <v>0</v>
      </c>
      <c r="M1447" s="94"/>
      <c r="N1447" s="93">
        <f>SUM(N1440:N1446)</f>
        <v>0</v>
      </c>
      <c r="O1447" s="94"/>
      <c r="P1447" s="93">
        <f>SUM(P1440:P1446)</f>
        <v>0</v>
      </c>
      <c r="Q1447" s="94"/>
      <c r="R1447" s="93">
        <f>SUM(R1440:R1446)</f>
        <v>0</v>
      </c>
      <c r="S1447" s="94"/>
      <c r="T1447" s="93">
        <f>SUM(T1440:T1446)</f>
        <v>0</v>
      </c>
      <c r="U1447" s="94"/>
      <c r="V1447" s="93">
        <f>SUM(V1440:V1446)</f>
        <v>0</v>
      </c>
      <c r="W1447" s="94"/>
      <c r="X1447" s="93">
        <f>SUM(X1440:X1446)</f>
        <v>0</v>
      </c>
      <c r="Y1447" s="94"/>
      <c r="Z1447" s="93">
        <f>SUM(Z1440:Z1446)</f>
        <v>0</v>
      </c>
      <c r="AA1447" s="93">
        <f>SUM(Z1447,X1447,V1447,T1447,R1447,P1447,N1447,L1447,J1447,H1447,F1447,D1447)</f>
        <v>0</v>
      </c>
    </row>
    <row r="1448" spans="1:27" outlineLevel="1" collapsed="1" x14ac:dyDescent="0.2">
      <c r="A1448" s="93" t="s">
        <v>227</v>
      </c>
      <c r="B1448" s="210">
        <v>0.05</v>
      </c>
      <c r="C1448" s="94"/>
      <c r="D1448" s="93">
        <f>D1422*$B1448</f>
        <v>0</v>
      </c>
      <c r="E1448" s="94"/>
      <c r="F1448" s="93">
        <f>F1422*$B1448</f>
        <v>0</v>
      </c>
      <c r="G1448" s="94"/>
      <c r="H1448" s="93">
        <f>H1422*$B1448</f>
        <v>0</v>
      </c>
      <c r="I1448" s="94"/>
      <c r="J1448" s="93">
        <f>J1422*$B1448</f>
        <v>0</v>
      </c>
      <c r="K1448" s="94"/>
      <c r="L1448" s="93">
        <f>L1422*$B1448</f>
        <v>0</v>
      </c>
      <c r="M1448" s="94"/>
      <c r="N1448" s="93">
        <f>N1422*$B1448</f>
        <v>0</v>
      </c>
      <c r="O1448" s="94"/>
      <c r="P1448" s="93">
        <f>P1422*$B1448</f>
        <v>0</v>
      </c>
      <c r="Q1448" s="94"/>
      <c r="R1448" s="93">
        <f>R1422*$B1448</f>
        <v>0</v>
      </c>
      <c r="S1448" s="94"/>
      <c r="T1448" s="93">
        <f>T1422*$B1448</f>
        <v>0</v>
      </c>
      <c r="U1448" s="94"/>
      <c r="V1448" s="93">
        <f>V1422*$B1448</f>
        <v>0</v>
      </c>
      <c r="W1448" s="94"/>
      <c r="X1448" s="93">
        <f>X1422*$B1448</f>
        <v>0</v>
      </c>
      <c r="Y1448" s="94"/>
      <c r="Z1448" s="93">
        <f>Z1422*$B1448</f>
        <v>0</v>
      </c>
      <c r="AA1448" s="93">
        <f>SUM(Z1448,X1448,V1448,T1448,R1448,P1448,N1448,L1448,J1448,H1448,F1448,D1448)</f>
        <v>0</v>
      </c>
    </row>
    <row r="1450" spans="1:27" x14ac:dyDescent="0.2">
      <c r="A1450" s="220" t="s">
        <v>243</v>
      </c>
      <c r="B1450" s="99"/>
      <c r="C1450" s="191"/>
      <c r="D1450" s="99">
        <f>IF(D1437&gt;0,D1437+D1434,+D1448+D1447+D1434)</f>
        <v>0</v>
      </c>
      <c r="E1450" s="191"/>
      <c r="F1450" s="99">
        <f>IF(F1437&gt;0,F1437+F1434,+F1448+F1447+F1434)</f>
        <v>0</v>
      </c>
      <c r="G1450" s="191"/>
      <c r="H1450" s="99">
        <f>IF(H1437&gt;0,H1437+H1434,+H1448+H1447+H1434)</f>
        <v>0</v>
      </c>
      <c r="I1450" s="191"/>
      <c r="J1450" s="99">
        <f>IF(J1437&gt;0,J1437+J1434,+J1448+J1447+J1434)</f>
        <v>0</v>
      </c>
      <c r="K1450" s="191"/>
      <c r="L1450" s="99">
        <f>IF(L1437&gt;0,L1437+L1434,+L1448+L1447+L1434)</f>
        <v>0</v>
      </c>
      <c r="M1450" s="191"/>
      <c r="N1450" s="99">
        <f>IF(N1437&gt;0,N1437+N1434,+N1448+N1447+N1434)</f>
        <v>0</v>
      </c>
      <c r="O1450" s="191"/>
      <c r="P1450" s="99">
        <f>IF(P1437&gt;0,P1437+P1434,+P1448+P1447+P1434)</f>
        <v>0</v>
      </c>
      <c r="Q1450" s="191"/>
      <c r="R1450" s="99">
        <f>IF(R1437&gt;0,R1437+R1434,+R1448+R1447+R1434)</f>
        <v>0</v>
      </c>
      <c r="S1450" s="191"/>
      <c r="T1450" s="99">
        <f>IF(T1437&gt;0,T1437+T1434,+T1448+T1447+T1434)</f>
        <v>0</v>
      </c>
      <c r="U1450" s="191"/>
      <c r="V1450" s="99">
        <f>IF(V1437&gt;0,V1437+V1434,+V1448+V1447+V1434)</f>
        <v>0</v>
      </c>
      <c r="W1450" s="191"/>
      <c r="X1450" s="99">
        <f>IF(X1437&gt;0,X1437+X1434,+X1448+X1447+X1434)</f>
        <v>0</v>
      </c>
      <c r="Y1450" s="191"/>
      <c r="Z1450" s="99">
        <f>IF(Z1437&gt;0,Z1437+Z1434,+Z1448+Z1447+Z1434)</f>
        <v>0</v>
      </c>
      <c r="AA1450" s="99">
        <f>+AA1448+AA1447</f>
        <v>0</v>
      </c>
    </row>
    <row r="1451" spans="1:27" outlineLevel="1" x14ac:dyDescent="0.2">
      <c r="A1451" s="214" t="s">
        <v>34</v>
      </c>
      <c r="B1451" s="224">
        <v>0.10199999999999999</v>
      </c>
      <c r="C1451" s="214"/>
      <c r="D1451" s="213">
        <f>+(D1450*$B1451)</f>
        <v>0</v>
      </c>
      <c r="E1451" s="214"/>
      <c r="F1451" s="213">
        <f t="shared" ref="F1451" si="3263">+(F1450*$B1451)</f>
        <v>0</v>
      </c>
      <c r="G1451" s="214"/>
      <c r="H1451" s="213">
        <f t="shared" ref="H1451" si="3264">+(H1450*$B1451)</f>
        <v>0</v>
      </c>
      <c r="I1451" s="214"/>
      <c r="J1451" s="213">
        <f t="shared" ref="J1451" si="3265">+(J1450*$B1451)</f>
        <v>0</v>
      </c>
      <c r="K1451" s="214"/>
      <c r="L1451" s="213">
        <f t="shared" ref="L1451" si="3266">+(L1450*$B1451)</f>
        <v>0</v>
      </c>
      <c r="M1451" s="214"/>
      <c r="N1451" s="213">
        <f t="shared" ref="N1451" si="3267">+(N1450*$B1451)</f>
        <v>0</v>
      </c>
      <c r="O1451" s="214"/>
      <c r="P1451" s="213">
        <f t="shared" ref="P1451" si="3268">+(P1450*$B1451)</f>
        <v>0</v>
      </c>
      <c r="Q1451" s="214"/>
      <c r="R1451" s="213">
        <f t="shared" ref="R1451" si="3269">+(R1450*$B1451)</f>
        <v>0</v>
      </c>
      <c r="S1451" s="214"/>
      <c r="T1451" s="213">
        <f t="shared" ref="T1451" si="3270">+(T1450*$B1451)</f>
        <v>0</v>
      </c>
      <c r="U1451" s="214"/>
      <c r="V1451" s="213">
        <f t="shared" ref="V1451" si="3271">+(V1450*$B1451)</f>
        <v>0</v>
      </c>
      <c r="W1451" s="214"/>
      <c r="X1451" s="213">
        <f t="shared" ref="X1451" si="3272">+(X1450*$B1451)</f>
        <v>0</v>
      </c>
      <c r="Y1451" s="214"/>
      <c r="Z1451" s="213">
        <f t="shared" ref="Z1451" si="3273">+(Z1450*$B1451)</f>
        <v>0</v>
      </c>
      <c r="AA1451" s="213">
        <f>SUM(D1451,F1451,H1451,J1451,L1451,N1451,P1451,R1451,T1451,V1451,X1451,Z1451)</f>
        <v>0</v>
      </c>
    </row>
    <row r="1452" spans="1:27" outlineLevel="1" x14ac:dyDescent="0.2">
      <c r="A1452" s="214" t="s">
        <v>228</v>
      </c>
      <c r="B1452" s="224">
        <v>0.14099999999999999</v>
      </c>
      <c r="C1452" s="214"/>
      <c r="D1452" s="213">
        <f>(D1451+D1450)*$B1452</f>
        <v>0</v>
      </c>
      <c r="E1452" s="214"/>
      <c r="F1452" s="213">
        <f t="shared" ref="F1452" si="3274">(F1451+F1450)*$B1452</f>
        <v>0</v>
      </c>
      <c r="G1452" s="214"/>
      <c r="H1452" s="213">
        <f t="shared" ref="H1452" si="3275">(H1451+H1450)*$B1452</f>
        <v>0</v>
      </c>
      <c r="I1452" s="214"/>
      <c r="J1452" s="213">
        <f t="shared" ref="J1452" si="3276">(J1451+J1450)*$B1452</f>
        <v>0</v>
      </c>
      <c r="K1452" s="214"/>
      <c r="L1452" s="213">
        <f t="shared" ref="L1452" si="3277">(L1451+L1450)*$B1452</f>
        <v>0</v>
      </c>
      <c r="M1452" s="214"/>
      <c r="N1452" s="213">
        <f t="shared" ref="N1452" si="3278">(N1451+N1450)*$B1452</f>
        <v>0</v>
      </c>
      <c r="O1452" s="214"/>
      <c r="P1452" s="213">
        <f t="shared" ref="P1452" si="3279">(P1451+P1450)*$B1452</f>
        <v>0</v>
      </c>
      <c r="Q1452" s="214"/>
      <c r="R1452" s="213">
        <f t="shared" ref="R1452" si="3280">(R1451+R1450)*$B1452</f>
        <v>0</v>
      </c>
      <c r="S1452" s="214"/>
      <c r="T1452" s="213">
        <f t="shared" ref="T1452" si="3281">(T1451+T1450)*$B1452</f>
        <v>0</v>
      </c>
      <c r="U1452" s="214"/>
      <c r="V1452" s="213">
        <f t="shared" ref="V1452" si="3282">(V1451+V1450)*$B1452</f>
        <v>0</v>
      </c>
      <c r="W1452" s="214"/>
      <c r="X1452" s="213">
        <f t="shared" ref="X1452" si="3283">(X1451+X1450)*$B1452</f>
        <v>0</v>
      </c>
      <c r="Y1452" s="214"/>
      <c r="Z1452" s="213">
        <f t="shared" ref="Z1452" si="3284">(Z1451+Z1450)*$B1452</f>
        <v>0</v>
      </c>
      <c r="AA1452" s="213">
        <f>SUM(D1452,F1452,H1452,J1452,L1452,N1452,P1452,R1452,T1452,V1452,X1452,Z1452)</f>
        <v>0</v>
      </c>
    </row>
    <row r="1453" spans="1:27" outlineLevel="1" x14ac:dyDescent="0.2">
      <c r="A1453" s="214" t="s">
        <v>229</v>
      </c>
      <c r="B1453" s="224">
        <v>0.02</v>
      </c>
      <c r="C1453" s="214"/>
      <c r="D1453" s="213">
        <f>$B1453*D1450</f>
        <v>0</v>
      </c>
      <c r="E1453" s="214"/>
      <c r="F1453" s="213">
        <f>$B1453*F1450</f>
        <v>0</v>
      </c>
      <c r="G1453" s="214"/>
      <c r="H1453" s="213">
        <f>$B1453*H1450</f>
        <v>0</v>
      </c>
      <c r="I1453" s="214"/>
      <c r="J1453" s="213">
        <f>$B1453*J1450</f>
        <v>0</v>
      </c>
      <c r="K1453" s="214"/>
      <c r="L1453" s="213">
        <f>$B1453*L1450</f>
        <v>0</v>
      </c>
      <c r="M1453" s="214"/>
      <c r="N1453" s="213">
        <f>$B1453*N1450</f>
        <v>0</v>
      </c>
      <c r="O1453" s="214"/>
      <c r="P1453" s="213">
        <f>$B1453*P1450</f>
        <v>0</v>
      </c>
      <c r="Q1453" s="214"/>
      <c r="R1453" s="213">
        <f>$B1453*R1450</f>
        <v>0</v>
      </c>
      <c r="S1453" s="214"/>
      <c r="T1453" s="213">
        <f>$B1453*T1450</f>
        <v>0</v>
      </c>
      <c r="U1453" s="214"/>
      <c r="V1453" s="213">
        <f>$B1453*V1450</f>
        <v>0</v>
      </c>
      <c r="W1453" s="214"/>
      <c r="X1453" s="213">
        <f>$B1453*X1450</f>
        <v>0</v>
      </c>
      <c r="Y1453" s="214"/>
      <c r="Z1453" s="213">
        <f>$B1453*Z1450</f>
        <v>0</v>
      </c>
      <c r="AA1453" s="213">
        <f>SUM(D1453,F1453,H1453,J1453,L1453,N1453,P1453,R1453,T1453,V1453,X1453,Z1453)</f>
        <v>0</v>
      </c>
    </row>
    <row r="1454" spans="1:27" outlineLevel="1" x14ac:dyDescent="0.2">
      <c r="A1454" s="93" t="s">
        <v>230</v>
      </c>
      <c r="B1454" s="93"/>
      <c r="C1454" s="94"/>
      <c r="D1454" s="93">
        <f>+D1453+D1452+D1451+D1450</f>
        <v>0</v>
      </c>
      <c r="E1454" s="94"/>
      <c r="F1454" s="93">
        <f t="shared" ref="F1454" si="3285">+F1453+F1452+F1451+F1450</f>
        <v>0</v>
      </c>
      <c r="G1454" s="94"/>
      <c r="H1454" s="93">
        <f t="shared" ref="H1454" si="3286">+H1453+H1452+H1451+H1450</f>
        <v>0</v>
      </c>
      <c r="I1454" s="94"/>
      <c r="J1454" s="93">
        <f t="shared" ref="J1454" si="3287">+J1453+J1452+J1451+J1450</f>
        <v>0</v>
      </c>
      <c r="K1454" s="94"/>
      <c r="L1454" s="93">
        <f t="shared" ref="L1454" si="3288">+L1453+L1452+L1451+L1450</f>
        <v>0</v>
      </c>
      <c r="M1454" s="94"/>
      <c r="N1454" s="93">
        <f t="shared" ref="N1454" si="3289">+N1453+N1452+N1451+N1450</f>
        <v>0</v>
      </c>
      <c r="O1454" s="94"/>
      <c r="P1454" s="93">
        <f t="shared" ref="P1454" si="3290">+P1453+P1452+P1451+P1450</f>
        <v>0</v>
      </c>
      <c r="Q1454" s="94"/>
      <c r="R1454" s="93">
        <f t="shared" ref="R1454" si="3291">+R1453+R1452+R1451+R1450</f>
        <v>0</v>
      </c>
      <c r="S1454" s="94"/>
      <c r="T1454" s="93">
        <f t="shared" ref="T1454" si="3292">+T1453+T1452+T1451+T1450</f>
        <v>0</v>
      </c>
      <c r="U1454" s="94"/>
      <c r="V1454" s="93">
        <f t="shared" ref="V1454" si="3293">+V1453+V1452+V1451+V1450</f>
        <v>0</v>
      </c>
      <c r="W1454" s="94"/>
      <c r="X1454" s="93">
        <f t="shared" ref="X1454" si="3294">+X1453+X1452+X1451+X1450</f>
        <v>0</v>
      </c>
      <c r="Y1454" s="94"/>
      <c r="Z1454" s="93">
        <f t="shared" ref="Z1454:AA1454" si="3295">+Z1453+Z1452+Z1451+Z1450</f>
        <v>0</v>
      </c>
      <c r="AA1454" s="93">
        <f t="shared" si="3295"/>
        <v>0</v>
      </c>
    </row>
    <row r="1455" spans="1:27" outlineLevel="1" x14ac:dyDescent="0.2"/>
    <row r="1456" spans="1:27" outlineLevel="1" x14ac:dyDescent="0.2">
      <c r="A1456" s="214" t="s">
        <v>231</v>
      </c>
      <c r="B1456" s="224">
        <f>'VAREKOST - SALONG'!$C$19</f>
        <v>0.1</v>
      </c>
      <c r="C1456" s="214"/>
      <c r="D1456" s="215">
        <f>$B1456*D1414</f>
        <v>0</v>
      </c>
      <c r="E1456" s="214"/>
      <c r="F1456" s="215">
        <f>$B1456*F1414</f>
        <v>0</v>
      </c>
      <c r="G1456" s="214"/>
      <c r="H1456" s="215">
        <f>$B1456*H1414</f>
        <v>0</v>
      </c>
      <c r="I1456" s="214"/>
      <c r="J1456" s="215">
        <f>$B1456*J1414</f>
        <v>0</v>
      </c>
      <c r="K1456" s="214"/>
      <c r="L1456" s="215">
        <f>$B1456*L1414</f>
        <v>0</v>
      </c>
      <c r="M1456" s="214"/>
      <c r="N1456" s="215">
        <f>$B1456*N1414</f>
        <v>0</v>
      </c>
      <c r="O1456" s="214"/>
      <c r="P1456" s="215">
        <f>$B1456*P1414</f>
        <v>0</v>
      </c>
      <c r="Q1456" s="214"/>
      <c r="R1456" s="215">
        <f>$B1456*R1414</f>
        <v>0</v>
      </c>
      <c r="S1456" s="214"/>
      <c r="T1456" s="215">
        <f>$B1456*T1414</f>
        <v>0</v>
      </c>
      <c r="U1456" s="214"/>
      <c r="V1456" s="215">
        <f>$B1456*V1414</f>
        <v>0</v>
      </c>
      <c r="W1456" s="214"/>
      <c r="X1456" s="215">
        <f>$B1456*X1414</f>
        <v>0</v>
      </c>
      <c r="Y1456" s="214"/>
      <c r="Z1456" s="215">
        <f>$B1456*Z1414</f>
        <v>0</v>
      </c>
      <c r="AA1456" s="213">
        <f>SUM(D1456,F1456,H1456,J1456,L1456,N1456,P1456,R1456,T1456,V1456,X1456,Z1456)</f>
        <v>0</v>
      </c>
    </row>
    <row r="1457" spans="1:27" outlineLevel="1" x14ac:dyDescent="0.2">
      <c r="A1457" s="214" t="s">
        <v>232</v>
      </c>
      <c r="B1457" s="224">
        <f>'VAREKOST - SALONG'!$C$9</f>
        <v>0.5</v>
      </c>
      <c r="C1457" s="214"/>
      <c r="D1457" s="215">
        <f>$B1457*D1422</f>
        <v>0</v>
      </c>
      <c r="E1457" s="214"/>
      <c r="F1457" s="215">
        <f>$B1457*F1422</f>
        <v>0</v>
      </c>
      <c r="G1457" s="214"/>
      <c r="H1457" s="215">
        <f>$B1457*H1422</f>
        <v>0</v>
      </c>
      <c r="I1457" s="214"/>
      <c r="J1457" s="215">
        <f>$B1457*J1422</f>
        <v>0</v>
      </c>
      <c r="K1457" s="214"/>
      <c r="L1457" s="215">
        <f>$B1457*L1422</f>
        <v>0</v>
      </c>
      <c r="M1457" s="214"/>
      <c r="N1457" s="215">
        <f>$B1457*N1422</f>
        <v>0</v>
      </c>
      <c r="O1457" s="214"/>
      <c r="P1457" s="215">
        <f>$B1457*P1422</f>
        <v>0</v>
      </c>
      <c r="Q1457" s="214"/>
      <c r="R1457" s="215">
        <f>$B1457*R1422</f>
        <v>0</v>
      </c>
      <c r="S1457" s="214"/>
      <c r="T1457" s="215">
        <f>$B1457*T1422</f>
        <v>0</v>
      </c>
      <c r="U1457" s="214"/>
      <c r="V1457" s="215">
        <f>$B1457*V1422</f>
        <v>0</v>
      </c>
      <c r="W1457" s="214"/>
      <c r="X1457" s="215">
        <f>$B1457*X1422</f>
        <v>0</v>
      </c>
      <c r="Y1457" s="214"/>
      <c r="Z1457" s="215">
        <f>$B1457*Z1422</f>
        <v>0</v>
      </c>
      <c r="AA1457" s="213">
        <f>SUM(D1457,F1457,H1457,J1457,L1457,N1457,P1457,R1457,T1457,V1457,X1457,Z1457)</f>
        <v>0</v>
      </c>
    </row>
    <row r="1458" spans="1:27" outlineLevel="1" x14ac:dyDescent="0.2">
      <c r="A1458" s="93" t="s">
        <v>233</v>
      </c>
      <c r="B1458" s="93"/>
      <c r="C1458" s="94"/>
      <c r="D1458" s="93">
        <f>SUM(D1456:D1457)</f>
        <v>0</v>
      </c>
      <c r="E1458" s="94"/>
      <c r="F1458" s="93">
        <f>SUM(F1456:F1457)</f>
        <v>0</v>
      </c>
      <c r="G1458" s="94"/>
      <c r="H1458" s="93">
        <f>SUM(H1456:H1457)</f>
        <v>0</v>
      </c>
      <c r="I1458" s="94"/>
      <c r="J1458" s="93">
        <f>SUM(J1456:J1457)</f>
        <v>0</v>
      </c>
      <c r="K1458" s="94"/>
      <c r="L1458" s="93">
        <f>SUM(L1456:L1457)</f>
        <v>0</v>
      </c>
      <c r="M1458" s="94"/>
      <c r="N1458" s="93">
        <f>SUM(N1456:N1457)</f>
        <v>0</v>
      </c>
      <c r="O1458" s="94"/>
      <c r="P1458" s="93">
        <f>SUM(P1456:P1457)</f>
        <v>0</v>
      </c>
      <c r="Q1458" s="94"/>
      <c r="R1458" s="93">
        <f>SUM(R1456:R1457)</f>
        <v>0</v>
      </c>
      <c r="S1458" s="94"/>
      <c r="T1458" s="93">
        <f>SUM(T1456:T1457)</f>
        <v>0</v>
      </c>
      <c r="U1458" s="94"/>
      <c r="V1458" s="93">
        <f>SUM(V1456:V1457)</f>
        <v>0</v>
      </c>
      <c r="W1458" s="94"/>
      <c r="X1458" s="93">
        <f>SUM(X1456:X1457)</f>
        <v>0</v>
      </c>
      <c r="Y1458" s="94"/>
      <c r="Z1458" s="93">
        <f>SUM(Z1456:Z1457)</f>
        <v>0</v>
      </c>
      <c r="AA1458" s="93">
        <f>SUM(D1458,F1458,H1458,J1458,L1458,N1458,P1458,R1458,T1458,V1458,X1458,Z1458)</f>
        <v>0</v>
      </c>
    </row>
    <row r="1460" spans="1:27" x14ac:dyDescent="0.2">
      <c r="A1460" s="93" t="s">
        <v>234</v>
      </c>
      <c r="B1460" s="93"/>
      <c r="C1460" s="94"/>
      <c r="D1460" s="93">
        <f>+D1423-D1454-D1458</f>
        <v>0</v>
      </c>
      <c r="E1460" s="94"/>
      <c r="F1460" s="93">
        <f>+F1423-F1454-F1458</f>
        <v>0</v>
      </c>
      <c r="G1460" s="94"/>
      <c r="H1460" s="93">
        <f>+H1423-H1454-H1458</f>
        <v>0</v>
      </c>
      <c r="I1460" s="94"/>
      <c r="J1460" s="93">
        <f>+J1423-J1454-J1458</f>
        <v>0</v>
      </c>
      <c r="K1460" s="94"/>
      <c r="L1460" s="93">
        <f>+L1423-L1454-L1458</f>
        <v>0</v>
      </c>
      <c r="M1460" s="94"/>
      <c r="N1460" s="93">
        <f>+N1423-N1454-N1458</f>
        <v>0</v>
      </c>
      <c r="O1460" s="94"/>
      <c r="P1460" s="93">
        <f>+P1423-P1454-P1458</f>
        <v>0</v>
      </c>
      <c r="Q1460" s="94"/>
      <c r="R1460" s="93">
        <f>+R1423-R1454-R1458</f>
        <v>0</v>
      </c>
      <c r="S1460" s="94"/>
      <c r="T1460" s="93">
        <f>+T1423-T1454-T1458</f>
        <v>0</v>
      </c>
      <c r="U1460" s="94"/>
      <c r="V1460" s="93">
        <f>+V1423-V1454-V1458</f>
        <v>0</v>
      </c>
      <c r="W1460" s="94"/>
      <c r="X1460" s="93">
        <f>+X1423-X1454-X1458</f>
        <v>0</v>
      </c>
      <c r="Y1460" s="94"/>
      <c r="Z1460" s="93">
        <f>+Z1423-Z1454-Z1458</f>
        <v>0</v>
      </c>
      <c r="AA1460" s="93">
        <f>SUM(D1460,F1460,H1460,J1460,L1460,N1460,P1460,R1460,T1460,V1460,X1460,Z1460)</f>
        <v>0</v>
      </c>
    </row>
    <row r="1461" spans="1:27" x14ac:dyDescent="0.2">
      <c r="B1461" s="138" t="s">
        <v>274</v>
      </c>
      <c r="C1461" s="200"/>
      <c r="D1461" s="202" t="e">
        <f>D1460/D1423</f>
        <v>#DIV/0!</v>
      </c>
      <c r="E1461" s="200"/>
      <c r="F1461" s="202" t="e">
        <f t="shared" ref="F1461" si="3296">F1460/F1423</f>
        <v>#DIV/0!</v>
      </c>
      <c r="G1461" s="200"/>
      <c r="H1461" s="202" t="e">
        <f t="shared" ref="H1461" si="3297">H1460/H1423</f>
        <v>#DIV/0!</v>
      </c>
      <c r="I1461" s="200"/>
      <c r="J1461" s="202" t="e">
        <f t="shared" ref="J1461" si="3298">J1460/J1423</f>
        <v>#DIV/0!</v>
      </c>
      <c r="K1461" s="200"/>
      <c r="L1461" s="202" t="e">
        <f t="shared" ref="L1461" si="3299">L1460/L1423</f>
        <v>#DIV/0!</v>
      </c>
      <c r="M1461" s="200"/>
      <c r="N1461" s="202" t="e">
        <f t="shared" ref="N1461" si="3300">N1460/N1423</f>
        <v>#DIV/0!</v>
      </c>
      <c r="O1461" s="200"/>
      <c r="P1461" s="202" t="e">
        <f t="shared" ref="P1461" si="3301">P1460/P1423</f>
        <v>#DIV/0!</v>
      </c>
      <c r="Q1461" s="200"/>
      <c r="R1461" s="202" t="e">
        <f t="shared" ref="R1461" si="3302">R1460/R1423</f>
        <v>#DIV/0!</v>
      </c>
      <c r="S1461" s="200"/>
      <c r="T1461" s="202" t="e">
        <f t="shared" ref="T1461" si="3303">T1460/T1423</f>
        <v>#DIV/0!</v>
      </c>
      <c r="U1461" s="200"/>
      <c r="V1461" s="202" t="e">
        <f>V1460/V1423</f>
        <v>#DIV/0!</v>
      </c>
      <c r="W1461" s="200"/>
      <c r="X1461" s="202" t="e">
        <f t="shared" ref="X1461" si="3304">X1460/X1423</f>
        <v>#DIV/0!</v>
      </c>
      <c r="Y1461" s="200"/>
      <c r="Z1461" s="202" t="e">
        <f t="shared" ref="Z1461" si="3305">Z1460/Z1423</f>
        <v>#DIV/0!</v>
      </c>
      <c r="AA1461" s="202" t="e">
        <f>AA1460/AA1423</f>
        <v>#DIV/0!</v>
      </c>
    </row>
  </sheetData>
  <conditionalFormatting sqref="AD57:AO57 AD128:AO128 AD199:AO199 AD270:AO270 AD341:AO341 AD412:AO412 AD483:AO483 AD554:AO554 AD625:AO625 AD696:AO696 AD767:AO767 AD838:AO838 AD909:AO909 AD980:AO980 AD1051:AO1051 AD1122:AO1122 AD1193:AO1193 AD1264:AO1264 AD1335:AO1335 AD1406:AO1406">
    <cfRule type="cellIs" dxfId="13" priority="41" operator="greaterThan">
      <formula>1</formula>
    </cfRule>
  </conditionalFormatting>
  <conditionalFormatting sqref="Z56 X56 V56 T56 R56 P56 N56 L56 J56 H56 D56 F56 Z127 X127 V127 T127 R127 P127 N127 L127 J127 H127 D127 F127 Z1405 X1405 V1405 T1405 R1405 P1405 N1405 L1405 J1405 H1405 D1405 F1405 Z198 X198 V198 T198 R198 P198 N198 L198 J198 H198 D198 F198 Z269 X269 V269 T269 R269 P269 N269 L269 J269 H269 D269 F269 Z340 X340 V340 T340 R340 P340 N340 L340 J340 H340 D340 F340 Z411 X411 V411 T411 R411 P411 N411 L411 J411 H411 D411 F411 Z482 X482 V482 T482 R482 P482 N482 L482 J482 H482 D482 F482 Z553 X553 V553 T553 R553 P553 N553 L553 J553 H553 D553 F553 Z624 X624 V624 T624 R624 P624 N624 L624 J624 H624 D624 F624 Z695 X695 V695 T695 R695 P695 N695 L695 J695 H695 D695 F695 Z766 X766 V766 T766 R766 P766 N766 L766 J766 H766 D766 F766 Z837 X837 V837 T837 R837 P837 N837 L837 J837 H837 D837 F837 Z908 X908 V908 T908 R908 P908 N908 L908 J908 H908 D908 F908 Z979 X979 V979 T979 R979 P979 N979 L979 J979 H979 D979 F979 Z1050 X1050 V1050 T1050 R1050 P1050 N1050 L1050 J1050 H1050 D1050 F1050 Z1121 X1121 V1121 T1121 R1121 P1121 N1121 L1121 J1121 H1121 D1121 F1121 Z1192 X1192 V1192 T1192 R1192 P1192 N1192 L1192 J1192 H1192 D1192 F1192 Z1263 X1263 V1263 T1263 R1263 P1263 N1263 L1263 J1263 H1263 D1263 F1263 Z1334 X1334 V1334 T1334 R1334 P1334 N1334 L1334 J1334 H1334 D1334 F1334">
    <cfRule type="cellIs" dxfId="12" priority="40" operator="notEqual">
      <formula>1</formula>
    </cfRule>
  </conditionalFormatting>
  <dataValidations count="1">
    <dataValidation allowBlank="1" showInputMessage="1" sqref="A2:AA2"/>
  </dataValidations>
  <pageMargins left="0.70866141732283472" right="0.70866141732283472" top="0.74803149606299213" bottom="0.74803149606299213" header="0.31496062992125984" footer="0.31496062992125984"/>
  <pageSetup paperSize="9" scale="52" orientation="landscape" verticalDpi="0" r:id="rId1"/>
  <rowBreaks count="2" manualBreakCount="2">
    <brk id="43" max="26" man="1"/>
    <brk id="113" max="26" man="1"/>
  </rowBreaks>
  <colBreaks count="1" manualBreakCount="1">
    <brk id="27" min="40" max="65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C73"/>
  <sheetViews>
    <sheetView showGridLines="0" zoomScaleNormal="100" workbookViewId="0"/>
  </sheetViews>
  <sheetFormatPr baseColWidth="10" defaultColWidth="9.140625" defaultRowHeight="12.75" outlineLevelRow="1" x14ac:dyDescent="0.2"/>
  <cols>
    <col min="1" max="1" width="7" style="86" customWidth="1"/>
    <col min="2" max="2" width="28" style="86" customWidth="1"/>
    <col min="3" max="3" width="11.85546875" style="86" bestFit="1" customWidth="1"/>
    <col min="4" max="4" width="13.140625" style="86" bestFit="1" customWidth="1"/>
    <col min="5" max="5" width="13" style="86" customWidth="1"/>
    <col min="6" max="10" width="9" style="86" bestFit="1" customWidth="1"/>
    <col min="11" max="18" width="10.42578125" style="86" bestFit="1" customWidth="1"/>
    <col min="19" max="256" width="9.140625" style="86"/>
    <col min="257" max="257" width="7" style="86" customWidth="1"/>
    <col min="258" max="258" width="28" style="86" customWidth="1"/>
    <col min="259" max="259" width="9.85546875" style="86" bestFit="1" customWidth="1"/>
    <col min="260" max="260" width="13" style="86" bestFit="1" customWidth="1"/>
    <col min="261" max="261" width="13" style="86" customWidth="1"/>
    <col min="262" max="262" width="12.85546875" style="86" bestFit="1" customWidth="1"/>
    <col min="263" max="263" width="14.140625" style="86" bestFit="1" customWidth="1"/>
    <col min="264" max="266" width="12.85546875" style="86" bestFit="1" customWidth="1"/>
    <col min="267" max="269" width="15.28515625" style="86" bestFit="1" customWidth="1"/>
    <col min="270" max="270" width="17" style="86" bestFit="1" customWidth="1"/>
    <col min="271" max="271" width="15.28515625" style="86" bestFit="1" customWidth="1"/>
    <col min="272" max="272" width="16.140625" style="86" bestFit="1" customWidth="1"/>
    <col min="273" max="273" width="15.7109375" style="86" bestFit="1" customWidth="1"/>
    <col min="274" max="512" width="9.140625" style="86"/>
    <col min="513" max="513" width="7" style="86" customWidth="1"/>
    <col min="514" max="514" width="28" style="86" customWidth="1"/>
    <col min="515" max="515" width="9.85546875" style="86" bestFit="1" customWidth="1"/>
    <col min="516" max="516" width="13" style="86" bestFit="1" customWidth="1"/>
    <col min="517" max="517" width="13" style="86" customWidth="1"/>
    <col min="518" max="518" width="12.85546875" style="86" bestFit="1" customWidth="1"/>
    <col min="519" max="519" width="14.140625" style="86" bestFit="1" customWidth="1"/>
    <col min="520" max="522" width="12.85546875" style="86" bestFit="1" customWidth="1"/>
    <col min="523" max="525" width="15.28515625" style="86" bestFit="1" customWidth="1"/>
    <col min="526" max="526" width="17" style="86" bestFit="1" customWidth="1"/>
    <col min="527" max="527" width="15.28515625" style="86" bestFit="1" customWidth="1"/>
    <col min="528" max="528" width="16.140625" style="86" bestFit="1" customWidth="1"/>
    <col min="529" max="529" width="15.7109375" style="86" bestFit="1" customWidth="1"/>
    <col min="530" max="768" width="9.140625" style="86"/>
    <col min="769" max="769" width="7" style="86" customWidth="1"/>
    <col min="770" max="770" width="28" style="86" customWidth="1"/>
    <col min="771" max="771" width="9.85546875" style="86" bestFit="1" customWidth="1"/>
    <col min="772" max="772" width="13" style="86" bestFit="1" customWidth="1"/>
    <col min="773" max="773" width="13" style="86" customWidth="1"/>
    <col min="774" max="774" width="12.85546875" style="86" bestFit="1" customWidth="1"/>
    <col min="775" max="775" width="14.140625" style="86" bestFit="1" customWidth="1"/>
    <col min="776" max="778" width="12.85546875" style="86" bestFit="1" customWidth="1"/>
    <col min="779" max="781" width="15.28515625" style="86" bestFit="1" customWidth="1"/>
    <col min="782" max="782" width="17" style="86" bestFit="1" customWidth="1"/>
    <col min="783" max="783" width="15.28515625" style="86" bestFit="1" customWidth="1"/>
    <col min="784" max="784" width="16.140625" style="86" bestFit="1" customWidth="1"/>
    <col min="785" max="785" width="15.7109375" style="86" bestFit="1" customWidth="1"/>
    <col min="786" max="1024" width="9.140625" style="86"/>
    <col min="1025" max="1025" width="7" style="86" customWidth="1"/>
    <col min="1026" max="1026" width="28" style="86" customWidth="1"/>
    <col min="1027" max="1027" width="9.85546875" style="86" bestFit="1" customWidth="1"/>
    <col min="1028" max="1028" width="13" style="86" bestFit="1" customWidth="1"/>
    <col min="1029" max="1029" width="13" style="86" customWidth="1"/>
    <col min="1030" max="1030" width="12.85546875" style="86" bestFit="1" customWidth="1"/>
    <col min="1031" max="1031" width="14.140625" style="86" bestFit="1" customWidth="1"/>
    <col min="1032" max="1034" width="12.85546875" style="86" bestFit="1" customWidth="1"/>
    <col min="1035" max="1037" width="15.28515625" style="86" bestFit="1" customWidth="1"/>
    <col min="1038" max="1038" width="17" style="86" bestFit="1" customWidth="1"/>
    <col min="1039" max="1039" width="15.28515625" style="86" bestFit="1" customWidth="1"/>
    <col min="1040" max="1040" width="16.140625" style="86" bestFit="1" customWidth="1"/>
    <col min="1041" max="1041" width="15.7109375" style="86" bestFit="1" customWidth="1"/>
    <col min="1042" max="1280" width="9.140625" style="86"/>
    <col min="1281" max="1281" width="7" style="86" customWidth="1"/>
    <col min="1282" max="1282" width="28" style="86" customWidth="1"/>
    <col min="1283" max="1283" width="9.85546875" style="86" bestFit="1" customWidth="1"/>
    <col min="1284" max="1284" width="13" style="86" bestFit="1" customWidth="1"/>
    <col min="1285" max="1285" width="13" style="86" customWidth="1"/>
    <col min="1286" max="1286" width="12.85546875" style="86" bestFit="1" customWidth="1"/>
    <col min="1287" max="1287" width="14.140625" style="86" bestFit="1" customWidth="1"/>
    <col min="1288" max="1290" width="12.85546875" style="86" bestFit="1" customWidth="1"/>
    <col min="1291" max="1293" width="15.28515625" style="86" bestFit="1" customWidth="1"/>
    <col min="1294" max="1294" width="17" style="86" bestFit="1" customWidth="1"/>
    <col min="1295" max="1295" width="15.28515625" style="86" bestFit="1" customWidth="1"/>
    <col min="1296" max="1296" width="16.140625" style="86" bestFit="1" customWidth="1"/>
    <col min="1297" max="1297" width="15.7109375" style="86" bestFit="1" customWidth="1"/>
    <col min="1298" max="1536" width="9.140625" style="86"/>
    <col min="1537" max="1537" width="7" style="86" customWidth="1"/>
    <col min="1538" max="1538" width="28" style="86" customWidth="1"/>
    <col min="1539" max="1539" width="9.85546875" style="86" bestFit="1" customWidth="1"/>
    <col min="1540" max="1540" width="13" style="86" bestFit="1" customWidth="1"/>
    <col min="1541" max="1541" width="13" style="86" customWidth="1"/>
    <col min="1542" max="1542" width="12.85546875" style="86" bestFit="1" customWidth="1"/>
    <col min="1543" max="1543" width="14.140625" style="86" bestFit="1" customWidth="1"/>
    <col min="1544" max="1546" width="12.85546875" style="86" bestFit="1" customWidth="1"/>
    <col min="1547" max="1549" width="15.28515625" style="86" bestFit="1" customWidth="1"/>
    <col min="1550" max="1550" width="17" style="86" bestFit="1" customWidth="1"/>
    <col min="1551" max="1551" width="15.28515625" style="86" bestFit="1" customWidth="1"/>
    <col min="1552" max="1552" width="16.140625" style="86" bestFit="1" customWidth="1"/>
    <col min="1553" max="1553" width="15.7109375" style="86" bestFit="1" customWidth="1"/>
    <col min="1554" max="1792" width="9.140625" style="86"/>
    <col min="1793" max="1793" width="7" style="86" customWidth="1"/>
    <col min="1794" max="1794" width="28" style="86" customWidth="1"/>
    <col min="1795" max="1795" width="9.85546875" style="86" bestFit="1" customWidth="1"/>
    <col min="1796" max="1796" width="13" style="86" bestFit="1" customWidth="1"/>
    <col min="1797" max="1797" width="13" style="86" customWidth="1"/>
    <col min="1798" max="1798" width="12.85546875" style="86" bestFit="1" customWidth="1"/>
    <col min="1799" max="1799" width="14.140625" style="86" bestFit="1" customWidth="1"/>
    <col min="1800" max="1802" width="12.85546875" style="86" bestFit="1" customWidth="1"/>
    <col min="1803" max="1805" width="15.28515625" style="86" bestFit="1" customWidth="1"/>
    <col min="1806" max="1806" width="17" style="86" bestFit="1" customWidth="1"/>
    <col min="1807" max="1807" width="15.28515625" style="86" bestFit="1" customWidth="1"/>
    <col min="1808" max="1808" width="16.140625" style="86" bestFit="1" customWidth="1"/>
    <col min="1809" max="1809" width="15.7109375" style="86" bestFit="1" customWidth="1"/>
    <col min="1810" max="2048" width="9.140625" style="86"/>
    <col min="2049" max="2049" width="7" style="86" customWidth="1"/>
    <col min="2050" max="2050" width="28" style="86" customWidth="1"/>
    <col min="2051" max="2051" width="9.85546875" style="86" bestFit="1" customWidth="1"/>
    <col min="2052" max="2052" width="13" style="86" bestFit="1" customWidth="1"/>
    <col min="2053" max="2053" width="13" style="86" customWidth="1"/>
    <col min="2054" max="2054" width="12.85546875" style="86" bestFit="1" customWidth="1"/>
    <col min="2055" max="2055" width="14.140625" style="86" bestFit="1" customWidth="1"/>
    <col min="2056" max="2058" width="12.85546875" style="86" bestFit="1" customWidth="1"/>
    <col min="2059" max="2061" width="15.28515625" style="86" bestFit="1" customWidth="1"/>
    <col min="2062" max="2062" width="17" style="86" bestFit="1" customWidth="1"/>
    <col min="2063" max="2063" width="15.28515625" style="86" bestFit="1" customWidth="1"/>
    <col min="2064" max="2064" width="16.140625" style="86" bestFit="1" customWidth="1"/>
    <col min="2065" max="2065" width="15.7109375" style="86" bestFit="1" customWidth="1"/>
    <col min="2066" max="2304" width="9.140625" style="86"/>
    <col min="2305" max="2305" width="7" style="86" customWidth="1"/>
    <col min="2306" max="2306" width="28" style="86" customWidth="1"/>
    <col min="2307" max="2307" width="9.85546875" style="86" bestFit="1" customWidth="1"/>
    <col min="2308" max="2308" width="13" style="86" bestFit="1" customWidth="1"/>
    <col min="2309" max="2309" width="13" style="86" customWidth="1"/>
    <col min="2310" max="2310" width="12.85546875" style="86" bestFit="1" customWidth="1"/>
    <col min="2311" max="2311" width="14.140625" style="86" bestFit="1" customWidth="1"/>
    <col min="2312" max="2314" width="12.85546875" style="86" bestFit="1" customWidth="1"/>
    <col min="2315" max="2317" width="15.28515625" style="86" bestFit="1" customWidth="1"/>
    <col min="2318" max="2318" width="17" style="86" bestFit="1" customWidth="1"/>
    <col min="2319" max="2319" width="15.28515625" style="86" bestFit="1" customWidth="1"/>
    <col min="2320" max="2320" width="16.140625" style="86" bestFit="1" customWidth="1"/>
    <col min="2321" max="2321" width="15.7109375" style="86" bestFit="1" customWidth="1"/>
    <col min="2322" max="2560" width="9.140625" style="86"/>
    <col min="2561" max="2561" width="7" style="86" customWidth="1"/>
    <col min="2562" max="2562" width="28" style="86" customWidth="1"/>
    <col min="2563" max="2563" width="9.85546875" style="86" bestFit="1" customWidth="1"/>
    <col min="2564" max="2564" width="13" style="86" bestFit="1" customWidth="1"/>
    <col min="2565" max="2565" width="13" style="86" customWidth="1"/>
    <col min="2566" max="2566" width="12.85546875" style="86" bestFit="1" customWidth="1"/>
    <col min="2567" max="2567" width="14.140625" style="86" bestFit="1" customWidth="1"/>
    <col min="2568" max="2570" width="12.85546875" style="86" bestFit="1" customWidth="1"/>
    <col min="2571" max="2573" width="15.28515625" style="86" bestFit="1" customWidth="1"/>
    <col min="2574" max="2574" width="17" style="86" bestFit="1" customWidth="1"/>
    <col min="2575" max="2575" width="15.28515625" style="86" bestFit="1" customWidth="1"/>
    <col min="2576" max="2576" width="16.140625" style="86" bestFit="1" customWidth="1"/>
    <col min="2577" max="2577" width="15.7109375" style="86" bestFit="1" customWidth="1"/>
    <col min="2578" max="2816" width="9.140625" style="86"/>
    <col min="2817" max="2817" width="7" style="86" customWidth="1"/>
    <col min="2818" max="2818" width="28" style="86" customWidth="1"/>
    <col min="2819" max="2819" width="9.85546875" style="86" bestFit="1" customWidth="1"/>
    <col min="2820" max="2820" width="13" style="86" bestFit="1" customWidth="1"/>
    <col min="2821" max="2821" width="13" style="86" customWidth="1"/>
    <col min="2822" max="2822" width="12.85546875" style="86" bestFit="1" customWidth="1"/>
    <col min="2823" max="2823" width="14.140625" style="86" bestFit="1" customWidth="1"/>
    <col min="2824" max="2826" width="12.85546875" style="86" bestFit="1" customWidth="1"/>
    <col min="2827" max="2829" width="15.28515625" style="86" bestFit="1" customWidth="1"/>
    <col min="2830" max="2830" width="17" style="86" bestFit="1" customWidth="1"/>
    <col min="2831" max="2831" width="15.28515625" style="86" bestFit="1" customWidth="1"/>
    <col min="2832" max="2832" width="16.140625" style="86" bestFit="1" customWidth="1"/>
    <col min="2833" max="2833" width="15.7109375" style="86" bestFit="1" customWidth="1"/>
    <col min="2834" max="3072" width="9.140625" style="86"/>
    <col min="3073" max="3073" width="7" style="86" customWidth="1"/>
    <col min="3074" max="3074" width="28" style="86" customWidth="1"/>
    <col min="3075" max="3075" width="9.85546875" style="86" bestFit="1" customWidth="1"/>
    <col min="3076" max="3076" width="13" style="86" bestFit="1" customWidth="1"/>
    <col min="3077" max="3077" width="13" style="86" customWidth="1"/>
    <col min="3078" max="3078" width="12.85546875" style="86" bestFit="1" customWidth="1"/>
    <col min="3079" max="3079" width="14.140625" style="86" bestFit="1" customWidth="1"/>
    <col min="3080" max="3082" width="12.85546875" style="86" bestFit="1" customWidth="1"/>
    <col min="3083" max="3085" width="15.28515625" style="86" bestFit="1" customWidth="1"/>
    <col min="3086" max="3086" width="17" style="86" bestFit="1" customWidth="1"/>
    <col min="3087" max="3087" width="15.28515625" style="86" bestFit="1" customWidth="1"/>
    <col min="3088" max="3088" width="16.140625" style="86" bestFit="1" customWidth="1"/>
    <col min="3089" max="3089" width="15.7109375" style="86" bestFit="1" customWidth="1"/>
    <col min="3090" max="3328" width="9.140625" style="86"/>
    <col min="3329" max="3329" width="7" style="86" customWidth="1"/>
    <col min="3330" max="3330" width="28" style="86" customWidth="1"/>
    <col min="3331" max="3331" width="9.85546875" style="86" bestFit="1" customWidth="1"/>
    <col min="3332" max="3332" width="13" style="86" bestFit="1" customWidth="1"/>
    <col min="3333" max="3333" width="13" style="86" customWidth="1"/>
    <col min="3334" max="3334" width="12.85546875" style="86" bestFit="1" customWidth="1"/>
    <col min="3335" max="3335" width="14.140625" style="86" bestFit="1" customWidth="1"/>
    <col min="3336" max="3338" width="12.85546875" style="86" bestFit="1" customWidth="1"/>
    <col min="3339" max="3341" width="15.28515625" style="86" bestFit="1" customWidth="1"/>
    <col min="3342" max="3342" width="17" style="86" bestFit="1" customWidth="1"/>
    <col min="3343" max="3343" width="15.28515625" style="86" bestFit="1" customWidth="1"/>
    <col min="3344" max="3344" width="16.140625" style="86" bestFit="1" customWidth="1"/>
    <col min="3345" max="3345" width="15.7109375" style="86" bestFit="1" customWidth="1"/>
    <col min="3346" max="3584" width="9.140625" style="86"/>
    <col min="3585" max="3585" width="7" style="86" customWidth="1"/>
    <col min="3586" max="3586" width="28" style="86" customWidth="1"/>
    <col min="3587" max="3587" width="9.85546875" style="86" bestFit="1" customWidth="1"/>
    <col min="3588" max="3588" width="13" style="86" bestFit="1" customWidth="1"/>
    <col min="3589" max="3589" width="13" style="86" customWidth="1"/>
    <col min="3590" max="3590" width="12.85546875" style="86" bestFit="1" customWidth="1"/>
    <col min="3591" max="3591" width="14.140625" style="86" bestFit="1" customWidth="1"/>
    <col min="3592" max="3594" width="12.85546875" style="86" bestFit="1" customWidth="1"/>
    <col min="3595" max="3597" width="15.28515625" style="86" bestFit="1" customWidth="1"/>
    <col min="3598" max="3598" width="17" style="86" bestFit="1" customWidth="1"/>
    <col min="3599" max="3599" width="15.28515625" style="86" bestFit="1" customWidth="1"/>
    <col min="3600" max="3600" width="16.140625" style="86" bestFit="1" customWidth="1"/>
    <col min="3601" max="3601" width="15.7109375" style="86" bestFit="1" customWidth="1"/>
    <col min="3602" max="3840" width="9.140625" style="86"/>
    <col min="3841" max="3841" width="7" style="86" customWidth="1"/>
    <col min="3842" max="3842" width="28" style="86" customWidth="1"/>
    <col min="3843" max="3843" width="9.85546875" style="86" bestFit="1" customWidth="1"/>
    <col min="3844" max="3844" width="13" style="86" bestFit="1" customWidth="1"/>
    <col min="3845" max="3845" width="13" style="86" customWidth="1"/>
    <col min="3846" max="3846" width="12.85546875" style="86" bestFit="1" customWidth="1"/>
    <col min="3847" max="3847" width="14.140625" style="86" bestFit="1" customWidth="1"/>
    <col min="3848" max="3850" width="12.85546875" style="86" bestFit="1" customWidth="1"/>
    <col min="3851" max="3853" width="15.28515625" style="86" bestFit="1" customWidth="1"/>
    <col min="3854" max="3854" width="17" style="86" bestFit="1" customWidth="1"/>
    <col min="3855" max="3855" width="15.28515625" style="86" bestFit="1" customWidth="1"/>
    <col min="3856" max="3856" width="16.140625" style="86" bestFit="1" customWidth="1"/>
    <col min="3857" max="3857" width="15.7109375" style="86" bestFit="1" customWidth="1"/>
    <col min="3858" max="4096" width="9.140625" style="86"/>
    <col min="4097" max="4097" width="7" style="86" customWidth="1"/>
    <col min="4098" max="4098" width="28" style="86" customWidth="1"/>
    <col min="4099" max="4099" width="9.85546875" style="86" bestFit="1" customWidth="1"/>
    <col min="4100" max="4100" width="13" style="86" bestFit="1" customWidth="1"/>
    <col min="4101" max="4101" width="13" style="86" customWidth="1"/>
    <col min="4102" max="4102" width="12.85546875" style="86" bestFit="1" customWidth="1"/>
    <col min="4103" max="4103" width="14.140625" style="86" bestFit="1" customWidth="1"/>
    <col min="4104" max="4106" width="12.85546875" style="86" bestFit="1" customWidth="1"/>
    <col min="4107" max="4109" width="15.28515625" style="86" bestFit="1" customWidth="1"/>
    <col min="4110" max="4110" width="17" style="86" bestFit="1" customWidth="1"/>
    <col min="4111" max="4111" width="15.28515625" style="86" bestFit="1" customWidth="1"/>
    <col min="4112" max="4112" width="16.140625" style="86" bestFit="1" customWidth="1"/>
    <col min="4113" max="4113" width="15.7109375" style="86" bestFit="1" customWidth="1"/>
    <col min="4114" max="4352" width="9.140625" style="86"/>
    <col min="4353" max="4353" width="7" style="86" customWidth="1"/>
    <col min="4354" max="4354" width="28" style="86" customWidth="1"/>
    <col min="4355" max="4355" width="9.85546875" style="86" bestFit="1" customWidth="1"/>
    <col min="4356" max="4356" width="13" style="86" bestFit="1" customWidth="1"/>
    <col min="4357" max="4357" width="13" style="86" customWidth="1"/>
    <col min="4358" max="4358" width="12.85546875" style="86" bestFit="1" customWidth="1"/>
    <col min="4359" max="4359" width="14.140625" style="86" bestFit="1" customWidth="1"/>
    <col min="4360" max="4362" width="12.85546875" style="86" bestFit="1" customWidth="1"/>
    <col min="4363" max="4365" width="15.28515625" style="86" bestFit="1" customWidth="1"/>
    <col min="4366" max="4366" width="17" style="86" bestFit="1" customWidth="1"/>
    <col min="4367" max="4367" width="15.28515625" style="86" bestFit="1" customWidth="1"/>
    <col min="4368" max="4368" width="16.140625" style="86" bestFit="1" customWidth="1"/>
    <col min="4369" max="4369" width="15.7109375" style="86" bestFit="1" customWidth="1"/>
    <col min="4370" max="4608" width="9.140625" style="86"/>
    <col min="4609" max="4609" width="7" style="86" customWidth="1"/>
    <col min="4610" max="4610" width="28" style="86" customWidth="1"/>
    <col min="4611" max="4611" width="9.85546875" style="86" bestFit="1" customWidth="1"/>
    <col min="4612" max="4612" width="13" style="86" bestFit="1" customWidth="1"/>
    <col min="4613" max="4613" width="13" style="86" customWidth="1"/>
    <col min="4614" max="4614" width="12.85546875" style="86" bestFit="1" customWidth="1"/>
    <col min="4615" max="4615" width="14.140625" style="86" bestFit="1" customWidth="1"/>
    <col min="4616" max="4618" width="12.85546875" style="86" bestFit="1" customWidth="1"/>
    <col min="4619" max="4621" width="15.28515625" style="86" bestFit="1" customWidth="1"/>
    <col min="4622" max="4622" width="17" style="86" bestFit="1" customWidth="1"/>
    <col min="4623" max="4623" width="15.28515625" style="86" bestFit="1" customWidth="1"/>
    <col min="4624" max="4624" width="16.140625" style="86" bestFit="1" customWidth="1"/>
    <col min="4625" max="4625" width="15.7109375" style="86" bestFit="1" customWidth="1"/>
    <col min="4626" max="4864" width="9.140625" style="86"/>
    <col min="4865" max="4865" width="7" style="86" customWidth="1"/>
    <col min="4866" max="4866" width="28" style="86" customWidth="1"/>
    <col min="4867" max="4867" width="9.85546875" style="86" bestFit="1" customWidth="1"/>
    <col min="4868" max="4868" width="13" style="86" bestFit="1" customWidth="1"/>
    <col min="4869" max="4869" width="13" style="86" customWidth="1"/>
    <col min="4870" max="4870" width="12.85546875" style="86" bestFit="1" customWidth="1"/>
    <col min="4871" max="4871" width="14.140625" style="86" bestFit="1" customWidth="1"/>
    <col min="4872" max="4874" width="12.85546875" style="86" bestFit="1" customWidth="1"/>
    <col min="4875" max="4877" width="15.28515625" style="86" bestFit="1" customWidth="1"/>
    <col min="4878" max="4878" width="17" style="86" bestFit="1" customWidth="1"/>
    <col min="4879" max="4879" width="15.28515625" style="86" bestFit="1" customWidth="1"/>
    <col min="4880" max="4880" width="16.140625" style="86" bestFit="1" customWidth="1"/>
    <col min="4881" max="4881" width="15.7109375" style="86" bestFit="1" customWidth="1"/>
    <col min="4882" max="5120" width="9.140625" style="86"/>
    <col min="5121" max="5121" width="7" style="86" customWidth="1"/>
    <col min="5122" max="5122" width="28" style="86" customWidth="1"/>
    <col min="5123" max="5123" width="9.85546875" style="86" bestFit="1" customWidth="1"/>
    <col min="5124" max="5124" width="13" style="86" bestFit="1" customWidth="1"/>
    <col min="5125" max="5125" width="13" style="86" customWidth="1"/>
    <col min="5126" max="5126" width="12.85546875" style="86" bestFit="1" customWidth="1"/>
    <col min="5127" max="5127" width="14.140625" style="86" bestFit="1" customWidth="1"/>
    <col min="5128" max="5130" width="12.85546875" style="86" bestFit="1" customWidth="1"/>
    <col min="5131" max="5133" width="15.28515625" style="86" bestFit="1" customWidth="1"/>
    <col min="5134" max="5134" width="17" style="86" bestFit="1" customWidth="1"/>
    <col min="5135" max="5135" width="15.28515625" style="86" bestFit="1" customWidth="1"/>
    <col min="5136" max="5136" width="16.140625" style="86" bestFit="1" customWidth="1"/>
    <col min="5137" max="5137" width="15.7109375" style="86" bestFit="1" customWidth="1"/>
    <col min="5138" max="5376" width="9.140625" style="86"/>
    <col min="5377" max="5377" width="7" style="86" customWidth="1"/>
    <col min="5378" max="5378" width="28" style="86" customWidth="1"/>
    <col min="5379" max="5379" width="9.85546875" style="86" bestFit="1" customWidth="1"/>
    <col min="5380" max="5380" width="13" style="86" bestFit="1" customWidth="1"/>
    <col min="5381" max="5381" width="13" style="86" customWidth="1"/>
    <col min="5382" max="5382" width="12.85546875" style="86" bestFit="1" customWidth="1"/>
    <col min="5383" max="5383" width="14.140625" style="86" bestFit="1" customWidth="1"/>
    <col min="5384" max="5386" width="12.85546875" style="86" bestFit="1" customWidth="1"/>
    <col min="5387" max="5389" width="15.28515625" style="86" bestFit="1" customWidth="1"/>
    <col min="5390" max="5390" width="17" style="86" bestFit="1" customWidth="1"/>
    <col min="5391" max="5391" width="15.28515625" style="86" bestFit="1" customWidth="1"/>
    <col min="5392" max="5392" width="16.140625" style="86" bestFit="1" customWidth="1"/>
    <col min="5393" max="5393" width="15.7109375" style="86" bestFit="1" customWidth="1"/>
    <col min="5394" max="5632" width="9.140625" style="86"/>
    <col min="5633" max="5633" width="7" style="86" customWidth="1"/>
    <col min="5634" max="5634" width="28" style="86" customWidth="1"/>
    <col min="5635" max="5635" width="9.85546875" style="86" bestFit="1" customWidth="1"/>
    <col min="5636" max="5636" width="13" style="86" bestFit="1" customWidth="1"/>
    <col min="5637" max="5637" width="13" style="86" customWidth="1"/>
    <col min="5638" max="5638" width="12.85546875" style="86" bestFit="1" customWidth="1"/>
    <col min="5639" max="5639" width="14.140625" style="86" bestFit="1" customWidth="1"/>
    <col min="5640" max="5642" width="12.85546875" style="86" bestFit="1" customWidth="1"/>
    <col min="5643" max="5645" width="15.28515625" style="86" bestFit="1" customWidth="1"/>
    <col min="5646" max="5646" width="17" style="86" bestFit="1" customWidth="1"/>
    <col min="5647" max="5647" width="15.28515625" style="86" bestFit="1" customWidth="1"/>
    <col min="5648" max="5648" width="16.140625" style="86" bestFit="1" customWidth="1"/>
    <col min="5649" max="5649" width="15.7109375" style="86" bestFit="1" customWidth="1"/>
    <col min="5650" max="5888" width="9.140625" style="86"/>
    <col min="5889" max="5889" width="7" style="86" customWidth="1"/>
    <col min="5890" max="5890" width="28" style="86" customWidth="1"/>
    <col min="5891" max="5891" width="9.85546875" style="86" bestFit="1" customWidth="1"/>
    <col min="5892" max="5892" width="13" style="86" bestFit="1" customWidth="1"/>
    <col min="5893" max="5893" width="13" style="86" customWidth="1"/>
    <col min="5894" max="5894" width="12.85546875" style="86" bestFit="1" customWidth="1"/>
    <col min="5895" max="5895" width="14.140625" style="86" bestFit="1" customWidth="1"/>
    <col min="5896" max="5898" width="12.85546875" style="86" bestFit="1" customWidth="1"/>
    <col min="5899" max="5901" width="15.28515625" style="86" bestFit="1" customWidth="1"/>
    <col min="5902" max="5902" width="17" style="86" bestFit="1" customWidth="1"/>
    <col min="5903" max="5903" width="15.28515625" style="86" bestFit="1" customWidth="1"/>
    <col min="5904" max="5904" width="16.140625" style="86" bestFit="1" customWidth="1"/>
    <col min="5905" max="5905" width="15.7109375" style="86" bestFit="1" customWidth="1"/>
    <col min="5906" max="6144" width="9.140625" style="86"/>
    <col min="6145" max="6145" width="7" style="86" customWidth="1"/>
    <col min="6146" max="6146" width="28" style="86" customWidth="1"/>
    <col min="6147" max="6147" width="9.85546875" style="86" bestFit="1" customWidth="1"/>
    <col min="6148" max="6148" width="13" style="86" bestFit="1" customWidth="1"/>
    <col min="6149" max="6149" width="13" style="86" customWidth="1"/>
    <col min="6150" max="6150" width="12.85546875" style="86" bestFit="1" customWidth="1"/>
    <col min="6151" max="6151" width="14.140625" style="86" bestFit="1" customWidth="1"/>
    <col min="6152" max="6154" width="12.85546875" style="86" bestFit="1" customWidth="1"/>
    <col min="6155" max="6157" width="15.28515625" style="86" bestFit="1" customWidth="1"/>
    <col min="6158" max="6158" width="17" style="86" bestFit="1" customWidth="1"/>
    <col min="6159" max="6159" width="15.28515625" style="86" bestFit="1" customWidth="1"/>
    <col min="6160" max="6160" width="16.140625" style="86" bestFit="1" customWidth="1"/>
    <col min="6161" max="6161" width="15.7109375" style="86" bestFit="1" customWidth="1"/>
    <col min="6162" max="6400" width="9.140625" style="86"/>
    <col min="6401" max="6401" width="7" style="86" customWidth="1"/>
    <col min="6402" max="6402" width="28" style="86" customWidth="1"/>
    <col min="6403" max="6403" width="9.85546875" style="86" bestFit="1" customWidth="1"/>
    <col min="6404" max="6404" width="13" style="86" bestFit="1" customWidth="1"/>
    <col min="6405" max="6405" width="13" style="86" customWidth="1"/>
    <col min="6406" max="6406" width="12.85546875" style="86" bestFit="1" customWidth="1"/>
    <col min="6407" max="6407" width="14.140625" style="86" bestFit="1" customWidth="1"/>
    <col min="6408" max="6410" width="12.85546875" style="86" bestFit="1" customWidth="1"/>
    <col min="6411" max="6413" width="15.28515625" style="86" bestFit="1" customWidth="1"/>
    <col min="6414" max="6414" width="17" style="86" bestFit="1" customWidth="1"/>
    <col min="6415" max="6415" width="15.28515625" style="86" bestFit="1" customWidth="1"/>
    <col min="6416" max="6416" width="16.140625" style="86" bestFit="1" customWidth="1"/>
    <col min="6417" max="6417" width="15.7109375" style="86" bestFit="1" customWidth="1"/>
    <col min="6418" max="6656" width="9.140625" style="86"/>
    <col min="6657" max="6657" width="7" style="86" customWidth="1"/>
    <col min="6658" max="6658" width="28" style="86" customWidth="1"/>
    <col min="6659" max="6659" width="9.85546875" style="86" bestFit="1" customWidth="1"/>
    <col min="6660" max="6660" width="13" style="86" bestFit="1" customWidth="1"/>
    <col min="6661" max="6661" width="13" style="86" customWidth="1"/>
    <col min="6662" max="6662" width="12.85546875" style="86" bestFit="1" customWidth="1"/>
    <col min="6663" max="6663" width="14.140625" style="86" bestFit="1" customWidth="1"/>
    <col min="6664" max="6666" width="12.85546875" style="86" bestFit="1" customWidth="1"/>
    <col min="6667" max="6669" width="15.28515625" style="86" bestFit="1" customWidth="1"/>
    <col min="6670" max="6670" width="17" style="86" bestFit="1" customWidth="1"/>
    <col min="6671" max="6671" width="15.28515625" style="86" bestFit="1" customWidth="1"/>
    <col min="6672" max="6672" width="16.140625" style="86" bestFit="1" customWidth="1"/>
    <col min="6673" max="6673" width="15.7109375" style="86" bestFit="1" customWidth="1"/>
    <col min="6674" max="6912" width="9.140625" style="86"/>
    <col min="6913" max="6913" width="7" style="86" customWidth="1"/>
    <col min="6914" max="6914" width="28" style="86" customWidth="1"/>
    <col min="6915" max="6915" width="9.85546875" style="86" bestFit="1" customWidth="1"/>
    <col min="6916" max="6916" width="13" style="86" bestFit="1" customWidth="1"/>
    <col min="6917" max="6917" width="13" style="86" customWidth="1"/>
    <col min="6918" max="6918" width="12.85546875" style="86" bestFit="1" customWidth="1"/>
    <col min="6919" max="6919" width="14.140625" style="86" bestFit="1" customWidth="1"/>
    <col min="6920" max="6922" width="12.85546875" style="86" bestFit="1" customWidth="1"/>
    <col min="6923" max="6925" width="15.28515625" style="86" bestFit="1" customWidth="1"/>
    <col min="6926" max="6926" width="17" style="86" bestFit="1" customWidth="1"/>
    <col min="6927" max="6927" width="15.28515625" style="86" bestFit="1" customWidth="1"/>
    <col min="6928" max="6928" width="16.140625" style="86" bestFit="1" customWidth="1"/>
    <col min="6929" max="6929" width="15.7109375" style="86" bestFit="1" customWidth="1"/>
    <col min="6930" max="7168" width="9.140625" style="86"/>
    <col min="7169" max="7169" width="7" style="86" customWidth="1"/>
    <col min="7170" max="7170" width="28" style="86" customWidth="1"/>
    <col min="7171" max="7171" width="9.85546875" style="86" bestFit="1" customWidth="1"/>
    <col min="7172" max="7172" width="13" style="86" bestFit="1" customWidth="1"/>
    <col min="7173" max="7173" width="13" style="86" customWidth="1"/>
    <col min="7174" max="7174" width="12.85546875" style="86" bestFit="1" customWidth="1"/>
    <col min="7175" max="7175" width="14.140625" style="86" bestFit="1" customWidth="1"/>
    <col min="7176" max="7178" width="12.85546875" style="86" bestFit="1" customWidth="1"/>
    <col min="7179" max="7181" width="15.28515625" style="86" bestFit="1" customWidth="1"/>
    <col min="7182" max="7182" width="17" style="86" bestFit="1" customWidth="1"/>
    <col min="7183" max="7183" width="15.28515625" style="86" bestFit="1" customWidth="1"/>
    <col min="7184" max="7184" width="16.140625" style="86" bestFit="1" customWidth="1"/>
    <col min="7185" max="7185" width="15.7109375" style="86" bestFit="1" customWidth="1"/>
    <col min="7186" max="7424" width="9.140625" style="86"/>
    <col min="7425" max="7425" width="7" style="86" customWidth="1"/>
    <col min="7426" max="7426" width="28" style="86" customWidth="1"/>
    <col min="7427" max="7427" width="9.85546875" style="86" bestFit="1" customWidth="1"/>
    <col min="7428" max="7428" width="13" style="86" bestFit="1" customWidth="1"/>
    <col min="7429" max="7429" width="13" style="86" customWidth="1"/>
    <col min="7430" max="7430" width="12.85546875" style="86" bestFit="1" customWidth="1"/>
    <col min="7431" max="7431" width="14.140625" style="86" bestFit="1" customWidth="1"/>
    <col min="7432" max="7434" width="12.85546875" style="86" bestFit="1" customWidth="1"/>
    <col min="7435" max="7437" width="15.28515625" style="86" bestFit="1" customWidth="1"/>
    <col min="7438" max="7438" width="17" style="86" bestFit="1" customWidth="1"/>
    <col min="7439" max="7439" width="15.28515625" style="86" bestFit="1" customWidth="1"/>
    <col min="7440" max="7440" width="16.140625" style="86" bestFit="1" customWidth="1"/>
    <col min="7441" max="7441" width="15.7109375" style="86" bestFit="1" customWidth="1"/>
    <col min="7442" max="7680" width="9.140625" style="86"/>
    <col min="7681" max="7681" width="7" style="86" customWidth="1"/>
    <col min="7682" max="7682" width="28" style="86" customWidth="1"/>
    <col min="7683" max="7683" width="9.85546875" style="86" bestFit="1" customWidth="1"/>
    <col min="7684" max="7684" width="13" style="86" bestFit="1" customWidth="1"/>
    <col min="7685" max="7685" width="13" style="86" customWidth="1"/>
    <col min="7686" max="7686" width="12.85546875" style="86" bestFit="1" customWidth="1"/>
    <col min="7687" max="7687" width="14.140625" style="86" bestFit="1" customWidth="1"/>
    <col min="7688" max="7690" width="12.85546875" style="86" bestFit="1" customWidth="1"/>
    <col min="7691" max="7693" width="15.28515625" style="86" bestFit="1" customWidth="1"/>
    <col min="7694" max="7694" width="17" style="86" bestFit="1" customWidth="1"/>
    <col min="7695" max="7695" width="15.28515625" style="86" bestFit="1" customWidth="1"/>
    <col min="7696" max="7696" width="16.140625" style="86" bestFit="1" customWidth="1"/>
    <col min="7697" max="7697" width="15.7109375" style="86" bestFit="1" customWidth="1"/>
    <col min="7698" max="7936" width="9.140625" style="86"/>
    <col min="7937" max="7937" width="7" style="86" customWidth="1"/>
    <col min="7938" max="7938" width="28" style="86" customWidth="1"/>
    <col min="7939" max="7939" width="9.85546875" style="86" bestFit="1" customWidth="1"/>
    <col min="7940" max="7940" width="13" style="86" bestFit="1" customWidth="1"/>
    <col min="7941" max="7941" width="13" style="86" customWidth="1"/>
    <col min="7942" max="7942" width="12.85546875" style="86" bestFit="1" customWidth="1"/>
    <col min="7943" max="7943" width="14.140625" style="86" bestFit="1" customWidth="1"/>
    <col min="7944" max="7946" width="12.85546875" style="86" bestFit="1" customWidth="1"/>
    <col min="7947" max="7949" width="15.28515625" style="86" bestFit="1" customWidth="1"/>
    <col min="7950" max="7950" width="17" style="86" bestFit="1" customWidth="1"/>
    <col min="7951" max="7951" width="15.28515625" style="86" bestFit="1" customWidth="1"/>
    <col min="7952" max="7952" width="16.140625" style="86" bestFit="1" customWidth="1"/>
    <col min="7953" max="7953" width="15.7109375" style="86" bestFit="1" customWidth="1"/>
    <col min="7954" max="8192" width="9.140625" style="86"/>
    <col min="8193" max="8193" width="7" style="86" customWidth="1"/>
    <col min="8194" max="8194" width="28" style="86" customWidth="1"/>
    <col min="8195" max="8195" width="9.85546875" style="86" bestFit="1" customWidth="1"/>
    <col min="8196" max="8196" width="13" style="86" bestFit="1" customWidth="1"/>
    <col min="8197" max="8197" width="13" style="86" customWidth="1"/>
    <col min="8198" max="8198" width="12.85546875" style="86" bestFit="1" customWidth="1"/>
    <col min="8199" max="8199" width="14.140625" style="86" bestFit="1" customWidth="1"/>
    <col min="8200" max="8202" width="12.85546875" style="86" bestFit="1" customWidth="1"/>
    <col min="8203" max="8205" width="15.28515625" style="86" bestFit="1" customWidth="1"/>
    <col min="8206" max="8206" width="17" style="86" bestFit="1" customWidth="1"/>
    <col min="8207" max="8207" width="15.28515625" style="86" bestFit="1" customWidth="1"/>
    <col min="8208" max="8208" width="16.140625" style="86" bestFit="1" customWidth="1"/>
    <col min="8209" max="8209" width="15.7109375" style="86" bestFit="1" customWidth="1"/>
    <col min="8210" max="8448" width="9.140625" style="86"/>
    <col min="8449" max="8449" width="7" style="86" customWidth="1"/>
    <col min="8450" max="8450" width="28" style="86" customWidth="1"/>
    <col min="8451" max="8451" width="9.85546875" style="86" bestFit="1" customWidth="1"/>
    <col min="8452" max="8452" width="13" style="86" bestFit="1" customWidth="1"/>
    <col min="8453" max="8453" width="13" style="86" customWidth="1"/>
    <col min="8454" max="8454" width="12.85546875" style="86" bestFit="1" customWidth="1"/>
    <col min="8455" max="8455" width="14.140625" style="86" bestFit="1" customWidth="1"/>
    <col min="8456" max="8458" width="12.85546875" style="86" bestFit="1" customWidth="1"/>
    <col min="8459" max="8461" width="15.28515625" style="86" bestFit="1" customWidth="1"/>
    <col min="8462" max="8462" width="17" style="86" bestFit="1" customWidth="1"/>
    <col min="8463" max="8463" width="15.28515625" style="86" bestFit="1" customWidth="1"/>
    <col min="8464" max="8464" width="16.140625" style="86" bestFit="1" customWidth="1"/>
    <col min="8465" max="8465" width="15.7109375" style="86" bestFit="1" customWidth="1"/>
    <col min="8466" max="8704" width="9.140625" style="86"/>
    <col min="8705" max="8705" width="7" style="86" customWidth="1"/>
    <col min="8706" max="8706" width="28" style="86" customWidth="1"/>
    <col min="8707" max="8707" width="9.85546875" style="86" bestFit="1" customWidth="1"/>
    <col min="8708" max="8708" width="13" style="86" bestFit="1" customWidth="1"/>
    <col min="8709" max="8709" width="13" style="86" customWidth="1"/>
    <col min="8710" max="8710" width="12.85546875" style="86" bestFit="1" customWidth="1"/>
    <col min="8711" max="8711" width="14.140625" style="86" bestFit="1" customWidth="1"/>
    <col min="8712" max="8714" width="12.85546875" style="86" bestFit="1" customWidth="1"/>
    <col min="8715" max="8717" width="15.28515625" style="86" bestFit="1" customWidth="1"/>
    <col min="8718" max="8718" width="17" style="86" bestFit="1" customWidth="1"/>
    <col min="8719" max="8719" width="15.28515625" style="86" bestFit="1" customWidth="1"/>
    <col min="8720" max="8720" width="16.140625" style="86" bestFit="1" customWidth="1"/>
    <col min="8721" max="8721" width="15.7109375" style="86" bestFit="1" customWidth="1"/>
    <col min="8722" max="8960" width="9.140625" style="86"/>
    <col min="8961" max="8961" width="7" style="86" customWidth="1"/>
    <col min="8962" max="8962" width="28" style="86" customWidth="1"/>
    <col min="8963" max="8963" width="9.85546875" style="86" bestFit="1" customWidth="1"/>
    <col min="8964" max="8964" width="13" style="86" bestFit="1" customWidth="1"/>
    <col min="8965" max="8965" width="13" style="86" customWidth="1"/>
    <col min="8966" max="8966" width="12.85546875" style="86" bestFit="1" customWidth="1"/>
    <col min="8967" max="8967" width="14.140625" style="86" bestFit="1" customWidth="1"/>
    <col min="8968" max="8970" width="12.85546875" style="86" bestFit="1" customWidth="1"/>
    <col min="8971" max="8973" width="15.28515625" style="86" bestFit="1" customWidth="1"/>
    <col min="8974" max="8974" width="17" style="86" bestFit="1" customWidth="1"/>
    <col min="8975" max="8975" width="15.28515625" style="86" bestFit="1" customWidth="1"/>
    <col min="8976" max="8976" width="16.140625" style="86" bestFit="1" customWidth="1"/>
    <col min="8977" max="8977" width="15.7109375" style="86" bestFit="1" customWidth="1"/>
    <col min="8978" max="9216" width="9.140625" style="86"/>
    <col min="9217" max="9217" width="7" style="86" customWidth="1"/>
    <col min="9218" max="9218" width="28" style="86" customWidth="1"/>
    <col min="9219" max="9219" width="9.85546875" style="86" bestFit="1" customWidth="1"/>
    <col min="9220" max="9220" width="13" style="86" bestFit="1" customWidth="1"/>
    <col min="9221" max="9221" width="13" style="86" customWidth="1"/>
    <col min="9222" max="9222" width="12.85546875" style="86" bestFit="1" customWidth="1"/>
    <col min="9223" max="9223" width="14.140625" style="86" bestFit="1" customWidth="1"/>
    <col min="9224" max="9226" width="12.85546875" style="86" bestFit="1" customWidth="1"/>
    <col min="9227" max="9229" width="15.28515625" style="86" bestFit="1" customWidth="1"/>
    <col min="9230" max="9230" width="17" style="86" bestFit="1" customWidth="1"/>
    <col min="9231" max="9231" width="15.28515625" style="86" bestFit="1" customWidth="1"/>
    <col min="9232" max="9232" width="16.140625" style="86" bestFit="1" customWidth="1"/>
    <col min="9233" max="9233" width="15.7109375" style="86" bestFit="1" customWidth="1"/>
    <col min="9234" max="9472" width="9.140625" style="86"/>
    <col min="9473" max="9473" width="7" style="86" customWidth="1"/>
    <col min="9474" max="9474" width="28" style="86" customWidth="1"/>
    <col min="9475" max="9475" width="9.85546875" style="86" bestFit="1" customWidth="1"/>
    <col min="9476" max="9476" width="13" style="86" bestFit="1" customWidth="1"/>
    <col min="9477" max="9477" width="13" style="86" customWidth="1"/>
    <col min="9478" max="9478" width="12.85546875" style="86" bestFit="1" customWidth="1"/>
    <col min="9479" max="9479" width="14.140625" style="86" bestFit="1" customWidth="1"/>
    <col min="9480" max="9482" width="12.85546875" style="86" bestFit="1" customWidth="1"/>
    <col min="9483" max="9485" width="15.28515625" style="86" bestFit="1" customWidth="1"/>
    <col min="9486" max="9486" width="17" style="86" bestFit="1" customWidth="1"/>
    <col min="9487" max="9487" width="15.28515625" style="86" bestFit="1" customWidth="1"/>
    <col min="9488" max="9488" width="16.140625" style="86" bestFit="1" customWidth="1"/>
    <col min="9489" max="9489" width="15.7109375" style="86" bestFit="1" customWidth="1"/>
    <col min="9490" max="9728" width="9.140625" style="86"/>
    <col min="9729" max="9729" width="7" style="86" customWidth="1"/>
    <col min="9730" max="9730" width="28" style="86" customWidth="1"/>
    <col min="9731" max="9731" width="9.85546875" style="86" bestFit="1" customWidth="1"/>
    <col min="9732" max="9732" width="13" style="86" bestFit="1" customWidth="1"/>
    <col min="9733" max="9733" width="13" style="86" customWidth="1"/>
    <col min="9734" max="9734" width="12.85546875" style="86" bestFit="1" customWidth="1"/>
    <col min="9735" max="9735" width="14.140625" style="86" bestFit="1" customWidth="1"/>
    <col min="9736" max="9738" width="12.85546875" style="86" bestFit="1" customWidth="1"/>
    <col min="9739" max="9741" width="15.28515625" style="86" bestFit="1" customWidth="1"/>
    <col min="9742" max="9742" width="17" style="86" bestFit="1" customWidth="1"/>
    <col min="9743" max="9743" width="15.28515625" style="86" bestFit="1" customWidth="1"/>
    <col min="9744" max="9744" width="16.140625" style="86" bestFit="1" customWidth="1"/>
    <col min="9745" max="9745" width="15.7109375" style="86" bestFit="1" customWidth="1"/>
    <col min="9746" max="9984" width="9.140625" style="86"/>
    <col min="9985" max="9985" width="7" style="86" customWidth="1"/>
    <col min="9986" max="9986" width="28" style="86" customWidth="1"/>
    <col min="9987" max="9987" width="9.85546875" style="86" bestFit="1" customWidth="1"/>
    <col min="9988" max="9988" width="13" style="86" bestFit="1" customWidth="1"/>
    <col min="9989" max="9989" width="13" style="86" customWidth="1"/>
    <col min="9990" max="9990" width="12.85546875" style="86" bestFit="1" customWidth="1"/>
    <col min="9991" max="9991" width="14.140625" style="86" bestFit="1" customWidth="1"/>
    <col min="9992" max="9994" width="12.85546875" style="86" bestFit="1" customWidth="1"/>
    <col min="9995" max="9997" width="15.28515625" style="86" bestFit="1" customWidth="1"/>
    <col min="9998" max="9998" width="17" style="86" bestFit="1" customWidth="1"/>
    <col min="9999" max="9999" width="15.28515625" style="86" bestFit="1" customWidth="1"/>
    <col min="10000" max="10000" width="16.140625" style="86" bestFit="1" customWidth="1"/>
    <col min="10001" max="10001" width="15.7109375" style="86" bestFit="1" customWidth="1"/>
    <col min="10002" max="10240" width="9.140625" style="86"/>
    <col min="10241" max="10241" width="7" style="86" customWidth="1"/>
    <col min="10242" max="10242" width="28" style="86" customWidth="1"/>
    <col min="10243" max="10243" width="9.85546875" style="86" bestFit="1" customWidth="1"/>
    <col min="10244" max="10244" width="13" style="86" bestFit="1" customWidth="1"/>
    <col min="10245" max="10245" width="13" style="86" customWidth="1"/>
    <col min="10246" max="10246" width="12.85546875" style="86" bestFit="1" customWidth="1"/>
    <col min="10247" max="10247" width="14.140625" style="86" bestFit="1" customWidth="1"/>
    <col min="10248" max="10250" width="12.85546875" style="86" bestFit="1" customWidth="1"/>
    <col min="10251" max="10253" width="15.28515625" style="86" bestFit="1" customWidth="1"/>
    <col min="10254" max="10254" width="17" style="86" bestFit="1" customWidth="1"/>
    <col min="10255" max="10255" width="15.28515625" style="86" bestFit="1" customWidth="1"/>
    <col min="10256" max="10256" width="16.140625" style="86" bestFit="1" customWidth="1"/>
    <col min="10257" max="10257" width="15.7109375" style="86" bestFit="1" customWidth="1"/>
    <col min="10258" max="10496" width="9.140625" style="86"/>
    <col min="10497" max="10497" width="7" style="86" customWidth="1"/>
    <col min="10498" max="10498" width="28" style="86" customWidth="1"/>
    <col min="10499" max="10499" width="9.85546875" style="86" bestFit="1" customWidth="1"/>
    <col min="10500" max="10500" width="13" style="86" bestFit="1" customWidth="1"/>
    <col min="10501" max="10501" width="13" style="86" customWidth="1"/>
    <col min="10502" max="10502" width="12.85546875" style="86" bestFit="1" customWidth="1"/>
    <col min="10503" max="10503" width="14.140625" style="86" bestFit="1" customWidth="1"/>
    <col min="10504" max="10506" width="12.85546875" style="86" bestFit="1" customWidth="1"/>
    <col min="10507" max="10509" width="15.28515625" style="86" bestFit="1" customWidth="1"/>
    <col min="10510" max="10510" width="17" style="86" bestFit="1" customWidth="1"/>
    <col min="10511" max="10511" width="15.28515625" style="86" bestFit="1" customWidth="1"/>
    <col min="10512" max="10512" width="16.140625" style="86" bestFit="1" customWidth="1"/>
    <col min="10513" max="10513" width="15.7109375" style="86" bestFit="1" customWidth="1"/>
    <col min="10514" max="10752" width="9.140625" style="86"/>
    <col min="10753" max="10753" width="7" style="86" customWidth="1"/>
    <col min="10754" max="10754" width="28" style="86" customWidth="1"/>
    <col min="10755" max="10755" width="9.85546875" style="86" bestFit="1" customWidth="1"/>
    <col min="10756" max="10756" width="13" style="86" bestFit="1" customWidth="1"/>
    <col min="10757" max="10757" width="13" style="86" customWidth="1"/>
    <col min="10758" max="10758" width="12.85546875" style="86" bestFit="1" customWidth="1"/>
    <col min="10759" max="10759" width="14.140625" style="86" bestFit="1" customWidth="1"/>
    <col min="10760" max="10762" width="12.85546875" style="86" bestFit="1" customWidth="1"/>
    <col min="10763" max="10765" width="15.28515625" style="86" bestFit="1" customWidth="1"/>
    <col min="10766" max="10766" width="17" style="86" bestFit="1" customWidth="1"/>
    <col min="10767" max="10767" width="15.28515625" style="86" bestFit="1" customWidth="1"/>
    <col min="10768" max="10768" width="16.140625" style="86" bestFit="1" customWidth="1"/>
    <col min="10769" max="10769" width="15.7109375" style="86" bestFit="1" customWidth="1"/>
    <col min="10770" max="11008" width="9.140625" style="86"/>
    <col min="11009" max="11009" width="7" style="86" customWidth="1"/>
    <col min="11010" max="11010" width="28" style="86" customWidth="1"/>
    <col min="11011" max="11011" width="9.85546875" style="86" bestFit="1" customWidth="1"/>
    <col min="11012" max="11012" width="13" style="86" bestFit="1" customWidth="1"/>
    <col min="11013" max="11013" width="13" style="86" customWidth="1"/>
    <col min="11014" max="11014" width="12.85546875" style="86" bestFit="1" customWidth="1"/>
    <col min="11015" max="11015" width="14.140625" style="86" bestFit="1" customWidth="1"/>
    <col min="11016" max="11018" width="12.85546875" style="86" bestFit="1" customWidth="1"/>
    <col min="11019" max="11021" width="15.28515625" style="86" bestFit="1" customWidth="1"/>
    <col min="11022" max="11022" width="17" style="86" bestFit="1" customWidth="1"/>
    <col min="11023" max="11023" width="15.28515625" style="86" bestFit="1" customWidth="1"/>
    <col min="11024" max="11024" width="16.140625" style="86" bestFit="1" customWidth="1"/>
    <col min="11025" max="11025" width="15.7109375" style="86" bestFit="1" customWidth="1"/>
    <col min="11026" max="11264" width="9.140625" style="86"/>
    <col min="11265" max="11265" width="7" style="86" customWidth="1"/>
    <col min="11266" max="11266" width="28" style="86" customWidth="1"/>
    <col min="11267" max="11267" width="9.85546875" style="86" bestFit="1" customWidth="1"/>
    <col min="11268" max="11268" width="13" style="86" bestFit="1" customWidth="1"/>
    <col min="11269" max="11269" width="13" style="86" customWidth="1"/>
    <col min="11270" max="11270" width="12.85546875" style="86" bestFit="1" customWidth="1"/>
    <col min="11271" max="11271" width="14.140625" style="86" bestFit="1" customWidth="1"/>
    <col min="11272" max="11274" width="12.85546875" style="86" bestFit="1" customWidth="1"/>
    <col min="11275" max="11277" width="15.28515625" style="86" bestFit="1" customWidth="1"/>
    <col min="11278" max="11278" width="17" style="86" bestFit="1" customWidth="1"/>
    <col min="11279" max="11279" width="15.28515625" style="86" bestFit="1" customWidth="1"/>
    <col min="11280" max="11280" width="16.140625" style="86" bestFit="1" customWidth="1"/>
    <col min="11281" max="11281" width="15.7109375" style="86" bestFit="1" customWidth="1"/>
    <col min="11282" max="11520" width="9.140625" style="86"/>
    <col min="11521" max="11521" width="7" style="86" customWidth="1"/>
    <col min="11522" max="11522" width="28" style="86" customWidth="1"/>
    <col min="11523" max="11523" width="9.85546875" style="86" bestFit="1" customWidth="1"/>
    <col min="11524" max="11524" width="13" style="86" bestFit="1" customWidth="1"/>
    <col min="11525" max="11525" width="13" style="86" customWidth="1"/>
    <col min="11526" max="11526" width="12.85546875" style="86" bestFit="1" customWidth="1"/>
    <col min="11527" max="11527" width="14.140625" style="86" bestFit="1" customWidth="1"/>
    <col min="11528" max="11530" width="12.85546875" style="86" bestFit="1" customWidth="1"/>
    <col min="11531" max="11533" width="15.28515625" style="86" bestFit="1" customWidth="1"/>
    <col min="11534" max="11534" width="17" style="86" bestFit="1" customWidth="1"/>
    <col min="11535" max="11535" width="15.28515625" style="86" bestFit="1" customWidth="1"/>
    <col min="11536" max="11536" width="16.140625" style="86" bestFit="1" customWidth="1"/>
    <col min="11537" max="11537" width="15.7109375" style="86" bestFit="1" customWidth="1"/>
    <col min="11538" max="11776" width="9.140625" style="86"/>
    <col min="11777" max="11777" width="7" style="86" customWidth="1"/>
    <col min="11778" max="11778" width="28" style="86" customWidth="1"/>
    <col min="11779" max="11779" width="9.85546875" style="86" bestFit="1" customWidth="1"/>
    <col min="11780" max="11780" width="13" style="86" bestFit="1" customWidth="1"/>
    <col min="11781" max="11781" width="13" style="86" customWidth="1"/>
    <col min="11782" max="11782" width="12.85546875" style="86" bestFit="1" customWidth="1"/>
    <col min="11783" max="11783" width="14.140625" style="86" bestFit="1" customWidth="1"/>
    <col min="11784" max="11786" width="12.85546875" style="86" bestFit="1" customWidth="1"/>
    <col min="11787" max="11789" width="15.28515625" style="86" bestFit="1" customWidth="1"/>
    <col min="11790" max="11790" width="17" style="86" bestFit="1" customWidth="1"/>
    <col min="11791" max="11791" width="15.28515625" style="86" bestFit="1" customWidth="1"/>
    <col min="11792" max="11792" width="16.140625" style="86" bestFit="1" customWidth="1"/>
    <col min="11793" max="11793" width="15.7109375" style="86" bestFit="1" customWidth="1"/>
    <col min="11794" max="12032" width="9.140625" style="86"/>
    <col min="12033" max="12033" width="7" style="86" customWidth="1"/>
    <col min="12034" max="12034" width="28" style="86" customWidth="1"/>
    <col min="12035" max="12035" width="9.85546875" style="86" bestFit="1" customWidth="1"/>
    <col min="12036" max="12036" width="13" style="86" bestFit="1" customWidth="1"/>
    <col min="12037" max="12037" width="13" style="86" customWidth="1"/>
    <col min="12038" max="12038" width="12.85546875" style="86" bestFit="1" customWidth="1"/>
    <col min="12039" max="12039" width="14.140625" style="86" bestFit="1" customWidth="1"/>
    <col min="12040" max="12042" width="12.85546875" style="86" bestFit="1" customWidth="1"/>
    <col min="12043" max="12045" width="15.28515625" style="86" bestFit="1" customWidth="1"/>
    <col min="12046" max="12046" width="17" style="86" bestFit="1" customWidth="1"/>
    <col min="12047" max="12047" width="15.28515625" style="86" bestFit="1" customWidth="1"/>
    <col min="12048" max="12048" width="16.140625" style="86" bestFit="1" customWidth="1"/>
    <col min="12049" max="12049" width="15.7109375" style="86" bestFit="1" customWidth="1"/>
    <col min="12050" max="12288" width="9.140625" style="86"/>
    <col min="12289" max="12289" width="7" style="86" customWidth="1"/>
    <col min="12290" max="12290" width="28" style="86" customWidth="1"/>
    <col min="12291" max="12291" width="9.85546875" style="86" bestFit="1" customWidth="1"/>
    <col min="12292" max="12292" width="13" style="86" bestFit="1" customWidth="1"/>
    <col min="12293" max="12293" width="13" style="86" customWidth="1"/>
    <col min="12294" max="12294" width="12.85546875" style="86" bestFit="1" customWidth="1"/>
    <col min="12295" max="12295" width="14.140625" style="86" bestFit="1" customWidth="1"/>
    <col min="12296" max="12298" width="12.85546875" style="86" bestFit="1" customWidth="1"/>
    <col min="12299" max="12301" width="15.28515625" style="86" bestFit="1" customWidth="1"/>
    <col min="12302" max="12302" width="17" style="86" bestFit="1" customWidth="1"/>
    <col min="12303" max="12303" width="15.28515625" style="86" bestFit="1" customWidth="1"/>
    <col min="12304" max="12304" width="16.140625" style="86" bestFit="1" customWidth="1"/>
    <col min="12305" max="12305" width="15.7109375" style="86" bestFit="1" customWidth="1"/>
    <col min="12306" max="12544" width="9.140625" style="86"/>
    <col min="12545" max="12545" width="7" style="86" customWidth="1"/>
    <col min="12546" max="12546" width="28" style="86" customWidth="1"/>
    <col min="12547" max="12547" width="9.85546875" style="86" bestFit="1" customWidth="1"/>
    <col min="12548" max="12548" width="13" style="86" bestFit="1" customWidth="1"/>
    <col min="12549" max="12549" width="13" style="86" customWidth="1"/>
    <col min="12550" max="12550" width="12.85546875" style="86" bestFit="1" customWidth="1"/>
    <col min="12551" max="12551" width="14.140625" style="86" bestFit="1" customWidth="1"/>
    <col min="12552" max="12554" width="12.85546875" style="86" bestFit="1" customWidth="1"/>
    <col min="12555" max="12557" width="15.28515625" style="86" bestFit="1" customWidth="1"/>
    <col min="12558" max="12558" width="17" style="86" bestFit="1" customWidth="1"/>
    <col min="12559" max="12559" width="15.28515625" style="86" bestFit="1" customWidth="1"/>
    <col min="12560" max="12560" width="16.140625" style="86" bestFit="1" customWidth="1"/>
    <col min="12561" max="12561" width="15.7109375" style="86" bestFit="1" customWidth="1"/>
    <col min="12562" max="12800" width="9.140625" style="86"/>
    <col min="12801" max="12801" width="7" style="86" customWidth="1"/>
    <col min="12802" max="12802" width="28" style="86" customWidth="1"/>
    <col min="12803" max="12803" width="9.85546875" style="86" bestFit="1" customWidth="1"/>
    <col min="12804" max="12804" width="13" style="86" bestFit="1" customWidth="1"/>
    <col min="12805" max="12805" width="13" style="86" customWidth="1"/>
    <col min="12806" max="12806" width="12.85546875" style="86" bestFit="1" customWidth="1"/>
    <col min="12807" max="12807" width="14.140625" style="86" bestFit="1" customWidth="1"/>
    <col min="12808" max="12810" width="12.85546875" style="86" bestFit="1" customWidth="1"/>
    <col min="12811" max="12813" width="15.28515625" style="86" bestFit="1" customWidth="1"/>
    <col min="12814" max="12814" width="17" style="86" bestFit="1" customWidth="1"/>
    <col min="12815" max="12815" width="15.28515625" style="86" bestFit="1" customWidth="1"/>
    <col min="12816" max="12816" width="16.140625" style="86" bestFit="1" customWidth="1"/>
    <col min="12817" max="12817" width="15.7109375" style="86" bestFit="1" customWidth="1"/>
    <col min="12818" max="13056" width="9.140625" style="86"/>
    <col min="13057" max="13057" width="7" style="86" customWidth="1"/>
    <col min="13058" max="13058" width="28" style="86" customWidth="1"/>
    <col min="13059" max="13059" width="9.85546875" style="86" bestFit="1" customWidth="1"/>
    <col min="13060" max="13060" width="13" style="86" bestFit="1" customWidth="1"/>
    <col min="13061" max="13061" width="13" style="86" customWidth="1"/>
    <col min="13062" max="13062" width="12.85546875" style="86" bestFit="1" customWidth="1"/>
    <col min="13063" max="13063" width="14.140625" style="86" bestFit="1" customWidth="1"/>
    <col min="13064" max="13066" width="12.85546875" style="86" bestFit="1" customWidth="1"/>
    <col min="13067" max="13069" width="15.28515625" style="86" bestFit="1" customWidth="1"/>
    <col min="13070" max="13070" width="17" style="86" bestFit="1" customWidth="1"/>
    <col min="13071" max="13071" width="15.28515625" style="86" bestFit="1" customWidth="1"/>
    <col min="13072" max="13072" width="16.140625" style="86" bestFit="1" customWidth="1"/>
    <col min="13073" max="13073" width="15.7109375" style="86" bestFit="1" customWidth="1"/>
    <col min="13074" max="13312" width="9.140625" style="86"/>
    <col min="13313" max="13313" width="7" style="86" customWidth="1"/>
    <col min="13314" max="13314" width="28" style="86" customWidth="1"/>
    <col min="13315" max="13315" width="9.85546875" style="86" bestFit="1" customWidth="1"/>
    <col min="13316" max="13316" width="13" style="86" bestFit="1" customWidth="1"/>
    <col min="13317" max="13317" width="13" style="86" customWidth="1"/>
    <col min="13318" max="13318" width="12.85546875" style="86" bestFit="1" customWidth="1"/>
    <col min="13319" max="13319" width="14.140625" style="86" bestFit="1" customWidth="1"/>
    <col min="13320" max="13322" width="12.85546875" style="86" bestFit="1" customWidth="1"/>
    <col min="13323" max="13325" width="15.28515625" style="86" bestFit="1" customWidth="1"/>
    <col min="13326" max="13326" width="17" style="86" bestFit="1" customWidth="1"/>
    <col min="13327" max="13327" width="15.28515625" style="86" bestFit="1" customWidth="1"/>
    <col min="13328" max="13328" width="16.140625" style="86" bestFit="1" customWidth="1"/>
    <col min="13329" max="13329" width="15.7109375" style="86" bestFit="1" customWidth="1"/>
    <col min="13330" max="13568" width="9.140625" style="86"/>
    <col min="13569" max="13569" width="7" style="86" customWidth="1"/>
    <col min="13570" max="13570" width="28" style="86" customWidth="1"/>
    <col min="13571" max="13571" width="9.85546875" style="86" bestFit="1" customWidth="1"/>
    <col min="13572" max="13572" width="13" style="86" bestFit="1" customWidth="1"/>
    <col min="13573" max="13573" width="13" style="86" customWidth="1"/>
    <col min="13574" max="13574" width="12.85546875" style="86" bestFit="1" customWidth="1"/>
    <col min="13575" max="13575" width="14.140625" style="86" bestFit="1" customWidth="1"/>
    <col min="13576" max="13578" width="12.85546875" style="86" bestFit="1" customWidth="1"/>
    <col min="13579" max="13581" width="15.28515625" style="86" bestFit="1" customWidth="1"/>
    <col min="13582" max="13582" width="17" style="86" bestFit="1" customWidth="1"/>
    <col min="13583" max="13583" width="15.28515625" style="86" bestFit="1" customWidth="1"/>
    <col min="13584" max="13584" width="16.140625" style="86" bestFit="1" customWidth="1"/>
    <col min="13585" max="13585" width="15.7109375" style="86" bestFit="1" customWidth="1"/>
    <col min="13586" max="13824" width="9.140625" style="86"/>
    <col min="13825" max="13825" width="7" style="86" customWidth="1"/>
    <col min="13826" max="13826" width="28" style="86" customWidth="1"/>
    <col min="13827" max="13827" width="9.85546875" style="86" bestFit="1" customWidth="1"/>
    <col min="13828" max="13828" width="13" style="86" bestFit="1" customWidth="1"/>
    <col min="13829" max="13829" width="13" style="86" customWidth="1"/>
    <col min="13830" max="13830" width="12.85546875" style="86" bestFit="1" customWidth="1"/>
    <col min="13831" max="13831" width="14.140625" style="86" bestFit="1" customWidth="1"/>
    <col min="13832" max="13834" width="12.85546875" style="86" bestFit="1" customWidth="1"/>
    <col min="13835" max="13837" width="15.28515625" style="86" bestFit="1" customWidth="1"/>
    <col min="13838" max="13838" width="17" style="86" bestFit="1" customWidth="1"/>
    <col min="13839" max="13839" width="15.28515625" style="86" bestFit="1" customWidth="1"/>
    <col min="13840" max="13840" width="16.140625" style="86" bestFit="1" customWidth="1"/>
    <col min="13841" max="13841" width="15.7109375" style="86" bestFit="1" customWidth="1"/>
    <col min="13842" max="14080" width="9.140625" style="86"/>
    <col min="14081" max="14081" width="7" style="86" customWidth="1"/>
    <col min="14082" max="14082" width="28" style="86" customWidth="1"/>
    <col min="14083" max="14083" width="9.85546875" style="86" bestFit="1" customWidth="1"/>
    <col min="14084" max="14084" width="13" style="86" bestFit="1" customWidth="1"/>
    <col min="14085" max="14085" width="13" style="86" customWidth="1"/>
    <col min="14086" max="14086" width="12.85546875" style="86" bestFit="1" customWidth="1"/>
    <col min="14087" max="14087" width="14.140625" style="86" bestFit="1" customWidth="1"/>
    <col min="14088" max="14090" width="12.85546875" style="86" bestFit="1" customWidth="1"/>
    <col min="14091" max="14093" width="15.28515625" style="86" bestFit="1" customWidth="1"/>
    <col min="14094" max="14094" width="17" style="86" bestFit="1" customWidth="1"/>
    <col min="14095" max="14095" width="15.28515625" style="86" bestFit="1" customWidth="1"/>
    <col min="14096" max="14096" width="16.140625" style="86" bestFit="1" customWidth="1"/>
    <col min="14097" max="14097" width="15.7109375" style="86" bestFit="1" customWidth="1"/>
    <col min="14098" max="14336" width="9.140625" style="86"/>
    <col min="14337" max="14337" width="7" style="86" customWidth="1"/>
    <col min="14338" max="14338" width="28" style="86" customWidth="1"/>
    <col min="14339" max="14339" width="9.85546875" style="86" bestFit="1" customWidth="1"/>
    <col min="14340" max="14340" width="13" style="86" bestFit="1" customWidth="1"/>
    <col min="14341" max="14341" width="13" style="86" customWidth="1"/>
    <col min="14342" max="14342" width="12.85546875" style="86" bestFit="1" customWidth="1"/>
    <col min="14343" max="14343" width="14.140625" style="86" bestFit="1" customWidth="1"/>
    <col min="14344" max="14346" width="12.85546875" style="86" bestFit="1" customWidth="1"/>
    <col min="14347" max="14349" width="15.28515625" style="86" bestFit="1" customWidth="1"/>
    <col min="14350" max="14350" width="17" style="86" bestFit="1" customWidth="1"/>
    <col min="14351" max="14351" width="15.28515625" style="86" bestFit="1" customWidth="1"/>
    <col min="14352" max="14352" width="16.140625" style="86" bestFit="1" customWidth="1"/>
    <col min="14353" max="14353" width="15.7109375" style="86" bestFit="1" customWidth="1"/>
    <col min="14354" max="14592" width="9.140625" style="86"/>
    <col min="14593" max="14593" width="7" style="86" customWidth="1"/>
    <col min="14594" max="14594" width="28" style="86" customWidth="1"/>
    <col min="14595" max="14595" width="9.85546875" style="86" bestFit="1" customWidth="1"/>
    <col min="14596" max="14596" width="13" style="86" bestFit="1" customWidth="1"/>
    <col min="14597" max="14597" width="13" style="86" customWidth="1"/>
    <col min="14598" max="14598" width="12.85546875" style="86" bestFit="1" customWidth="1"/>
    <col min="14599" max="14599" width="14.140625" style="86" bestFit="1" customWidth="1"/>
    <col min="14600" max="14602" width="12.85546875" style="86" bestFit="1" customWidth="1"/>
    <col min="14603" max="14605" width="15.28515625" style="86" bestFit="1" customWidth="1"/>
    <col min="14606" max="14606" width="17" style="86" bestFit="1" customWidth="1"/>
    <col min="14607" max="14607" width="15.28515625" style="86" bestFit="1" customWidth="1"/>
    <col min="14608" max="14608" width="16.140625" style="86" bestFit="1" customWidth="1"/>
    <col min="14609" max="14609" width="15.7109375" style="86" bestFit="1" customWidth="1"/>
    <col min="14610" max="14848" width="9.140625" style="86"/>
    <col min="14849" max="14849" width="7" style="86" customWidth="1"/>
    <col min="14850" max="14850" width="28" style="86" customWidth="1"/>
    <col min="14851" max="14851" width="9.85546875" style="86" bestFit="1" customWidth="1"/>
    <col min="14852" max="14852" width="13" style="86" bestFit="1" customWidth="1"/>
    <col min="14853" max="14853" width="13" style="86" customWidth="1"/>
    <col min="14854" max="14854" width="12.85546875" style="86" bestFit="1" customWidth="1"/>
    <col min="14855" max="14855" width="14.140625" style="86" bestFit="1" customWidth="1"/>
    <col min="14856" max="14858" width="12.85546875" style="86" bestFit="1" customWidth="1"/>
    <col min="14859" max="14861" width="15.28515625" style="86" bestFit="1" customWidth="1"/>
    <col min="14862" max="14862" width="17" style="86" bestFit="1" customWidth="1"/>
    <col min="14863" max="14863" width="15.28515625" style="86" bestFit="1" customWidth="1"/>
    <col min="14864" max="14864" width="16.140625" style="86" bestFit="1" customWidth="1"/>
    <col min="14865" max="14865" width="15.7109375" style="86" bestFit="1" customWidth="1"/>
    <col min="14866" max="15104" width="9.140625" style="86"/>
    <col min="15105" max="15105" width="7" style="86" customWidth="1"/>
    <col min="15106" max="15106" width="28" style="86" customWidth="1"/>
    <col min="15107" max="15107" width="9.85546875" style="86" bestFit="1" customWidth="1"/>
    <col min="15108" max="15108" width="13" style="86" bestFit="1" customWidth="1"/>
    <col min="15109" max="15109" width="13" style="86" customWidth="1"/>
    <col min="15110" max="15110" width="12.85546875" style="86" bestFit="1" customWidth="1"/>
    <col min="15111" max="15111" width="14.140625" style="86" bestFit="1" customWidth="1"/>
    <col min="15112" max="15114" width="12.85546875" style="86" bestFit="1" customWidth="1"/>
    <col min="15115" max="15117" width="15.28515625" style="86" bestFit="1" customWidth="1"/>
    <col min="15118" max="15118" width="17" style="86" bestFit="1" customWidth="1"/>
    <col min="15119" max="15119" width="15.28515625" style="86" bestFit="1" customWidth="1"/>
    <col min="15120" max="15120" width="16.140625" style="86" bestFit="1" customWidth="1"/>
    <col min="15121" max="15121" width="15.7109375" style="86" bestFit="1" customWidth="1"/>
    <col min="15122" max="15360" width="9.140625" style="86"/>
    <col min="15361" max="15361" width="7" style="86" customWidth="1"/>
    <col min="15362" max="15362" width="28" style="86" customWidth="1"/>
    <col min="15363" max="15363" width="9.85546875" style="86" bestFit="1" customWidth="1"/>
    <col min="15364" max="15364" width="13" style="86" bestFit="1" customWidth="1"/>
    <col min="15365" max="15365" width="13" style="86" customWidth="1"/>
    <col min="15366" max="15366" width="12.85546875" style="86" bestFit="1" customWidth="1"/>
    <col min="15367" max="15367" width="14.140625" style="86" bestFit="1" customWidth="1"/>
    <col min="15368" max="15370" width="12.85546875" style="86" bestFit="1" customWidth="1"/>
    <col min="15371" max="15373" width="15.28515625" style="86" bestFit="1" customWidth="1"/>
    <col min="15374" max="15374" width="17" style="86" bestFit="1" customWidth="1"/>
    <col min="15375" max="15375" width="15.28515625" style="86" bestFit="1" customWidth="1"/>
    <col min="15376" max="15376" width="16.140625" style="86" bestFit="1" customWidth="1"/>
    <col min="15377" max="15377" width="15.7109375" style="86" bestFit="1" customWidth="1"/>
    <col min="15378" max="15616" width="9.140625" style="86"/>
    <col min="15617" max="15617" width="7" style="86" customWidth="1"/>
    <col min="15618" max="15618" width="28" style="86" customWidth="1"/>
    <col min="15619" max="15619" width="9.85546875" style="86" bestFit="1" customWidth="1"/>
    <col min="15620" max="15620" width="13" style="86" bestFit="1" customWidth="1"/>
    <col min="15621" max="15621" width="13" style="86" customWidth="1"/>
    <col min="15622" max="15622" width="12.85546875" style="86" bestFit="1" customWidth="1"/>
    <col min="15623" max="15623" width="14.140625" style="86" bestFit="1" customWidth="1"/>
    <col min="15624" max="15626" width="12.85546875" style="86" bestFit="1" customWidth="1"/>
    <col min="15627" max="15629" width="15.28515625" style="86" bestFit="1" customWidth="1"/>
    <col min="15630" max="15630" width="17" style="86" bestFit="1" customWidth="1"/>
    <col min="15631" max="15631" width="15.28515625" style="86" bestFit="1" customWidth="1"/>
    <col min="15632" max="15632" width="16.140625" style="86" bestFit="1" customWidth="1"/>
    <col min="15633" max="15633" width="15.7109375" style="86" bestFit="1" customWidth="1"/>
    <col min="15634" max="15872" width="9.140625" style="86"/>
    <col min="15873" max="15873" width="7" style="86" customWidth="1"/>
    <col min="15874" max="15874" width="28" style="86" customWidth="1"/>
    <col min="15875" max="15875" width="9.85546875" style="86" bestFit="1" customWidth="1"/>
    <col min="15876" max="15876" width="13" style="86" bestFit="1" customWidth="1"/>
    <col min="15877" max="15877" width="13" style="86" customWidth="1"/>
    <col min="15878" max="15878" width="12.85546875" style="86" bestFit="1" customWidth="1"/>
    <col min="15879" max="15879" width="14.140625" style="86" bestFit="1" customWidth="1"/>
    <col min="15880" max="15882" width="12.85546875" style="86" bestFit="1" customWidth="1"/>
    <col min="15883" max="15885" width="15.28515625" style="86" bestFit="1" customWidth="1"/>
    <col min="15886" max="15886" width="17" style="86" bestFit="1" customWidth="1"/>
    <col min="15887" max="15887" width="15.28515625" style="86" bestFit="1" customWidth="1"/>
    <col min="15888" max="15888" width="16.140625" style="86" bestFit="1" customWidth="1"/>
    <col min="15889" max="15889" width="15.7109375" style="86" bestFit="1" customWidth="1"/>
    <col min="15890" max="16128" width="9.140625" style="86"/>
    <col min="16129" max="16129" width="7" style="86" customWidth="1"/>
    <col min="16130" max="16130" width="28" style="86" customWidth="1"/>
    <col min="16131" max="16131" width="9.85546875" style="86" bestFit="1" customWidth="1"/>
    <col min="16132" max="16132" width="13" style="86" bestFit="1" customWidth="1"/>
    <col min="16133" max="16133" width="13" style="86" customWidth="1"/>
    <col min="16134" max="16134" width="12.85546875" style="86" bestFit="1" customWidth="1"/>
    <col min="16135" max="16135" width="14.140625" style="86" bestFit="1" customWidth="1"/>
    <col min="16136" max="16138" width="12.85546875" style="86" bestFit="1" customWidth="1"/>
    <col min="16139" max="16141" width="15.28515625" style="86" bestFit="1" customWidth="1"/>
    <col min="16142" max="16142" width="17" style="86" bestFit="1" customWidth="1"/>
    <col min="16143" max="16143" width="15.28515625" style="86" bestFit="1" customWidth="1"/>
    <col min="16144" max="16144" width="16.140625" style="86" bestFit="1" customWidth="1"/>
    <col min="16145" max="16145" width="15.7109375" style="86" bestFit="1" customWidth="1"/>
    <col min="16146" max="16384" width="9.140625" style="86"/>
  </cols>
  <sheetData>
    <row r="2" spans="1:211" s="5" customFormat="1" ht="19.5" x14ac:dyDescent="0.25">
      <c r="A2" s="1" t="str">
        <f>'10 BUDSJETT RESULTAT'!A2</f>
        <v>Frisør AS</v>
      </c>
      <c r="B2" s="2"/>
      <c r="C2" s="85"/>
      <c r="D2" s="2"/>
      <c r="E2" s="2"/>
      <c r="F2" s="1" t="s">
        <v>162</v>
      </c>
      <c r="G2" s="2"/>
      <c r="H2" s="2"/>
      <c r="I2" s="2"/>
      <c r="J2" s="2"/>
      <c r="K2" s="2"/>
      <c r="L2" s="2"/>
      <c r="M2" s="2"/>
      <c r="N2" s="2"/>
      <c r="O2" s="2"/>
      <c r="P2" s="2"/>
      <c r="Q2" s="2"/>
      <c r="R2" s="146"/>
      <c r="S2" s="86"/>
      <c r="T2" s="86"/>
      <c r="U2" s="86"/>
      <c r="V2" s="86"/>
      <c r="W2" s="86"/>
      <c r="X2" s="86"/>
      <c r="Y2" s="86"/>
      <c r="Z2" s="86"/>
      <c r="AA2" s="86"/>
      <c r="AB2" s="86"/>
      <c r="AC2" s="86"/>
      <c r="AD2" s="86"/>
      <c r="AE2" s="86"/>
      <c r="AF2" s="86"/>
      <c r="AG2" s="86"/>
      <c r="AH2" s="86"/>
      <c r="AI2" s="86"/>
      <c r="AJ2" s="86"/>
      <c r="AK2" s="86"/>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row>
    <row r="3" spans="1:211" ht="25.5" x14ac:dyDescent="0.2">
      <c r="A3" s="2" t="s">
        <v>97</v>
      </c>
      <c r="B3" s="2"/>
      <c r="C3" s="108" t="s">
        <v>98</v>
      </c>
      <c r="D3" s="109" t="s">
        <v>99</v>
      </c>
      <c r="E3" s="109" t="s">
        <v>179</v>
      </c>
      <c r="F3" s="107" t="s">
        <v>101</v>
      </c>
      <c r="G3" s="107" t="s">
        <v>102</v>
      </c>
      <c r="H3" s="107" t="s">
        <v>103</v>
      </c>
      <c r="I3" s="107" t="s">
        <v>104</v>
      </c>
      <c r="J3" s="107" t="s">
        <v>5</v>
      </c>
      <c r="K3" s="107" t="s">
        <v>105</v>
      </c>
      <c r="L3" s="107" t="s">
        <v>106</v>
      </c>
      <c r="M3" s="107" t="s">
        <v>107</v>
      </c>
      <c r="N3" s="107" t="s">
        <v>108</v>
      </c>
      <c r="O3" s="107" t="s">
        <v>109</v>
      </c>
      <c r="P3" s="107" t="s">
        <v>110</v>
      </c>
      <c r="Q3" s="107" t="s">
        <v>111</v>
      </c>
      <c r="R3" s="147" t="s">
        <v>117</v>
      </c>
    </row>
    <row r="4" spans="1:211" x14ac:dyDescent="0.2">
      <c r="R4" s="148"/>
    </row>
    <row r="5" spans="1:211" ht="15" outlineLevel="1" x14ac:dyDescent="0.25">
      <c r="A5" s="137">
        <v>1</v>
      </c>
      <c r="B5" s="91" t="s">
        <v>164</v>
      </c>
      <c r="C5" s="92"/>
      <c r="D5" s="92"/>
      <c r="E5" s="138" t="s">
        <v>182</v>
      </c>
      <c r="F5" s="141"/>
      <c r="G5" s="140">
        <f t="shared" ref="G5:Q61" si="0">F5</f>
        <v>0</v>
      </c>
      <c r="H5" s="140">
        <f t="shared" si="0"/>
        <v>0</v>
      </c>
      <c r="I5" s="140">
        <f t="shared" si="0"/>
        <v>0</v>
      </c>
      <c r="J5" s="140">
        <f t="shared" si="0"/>
        <v>0</v>
      </c>
      <c r="K5" s="140">
        <f t="shared" si="0"/>
        <v>0</v>
      </c>
      <c r="L5" s="140">
        <f t="shared" si="0"/>
        <v>0</v>
      </c>
      <c r="M5" s="140">
        <f t="shared" si="0"/>
        <v>0</v>
      </c>
      <c r="N5" s="140">
        <f t="shared" si="0"/>
        <v>0</v>
      </c>
      <c r="O5" s="140">
        <f t="shared" si="0"/>
        <v>0</v>
      </c>
      <c r="P5" s="140">
        <f t="shared" si="0"/>
        <v>0</v>
      </c>
      <c r="Q5" s="144">
        <f t="shared" si="0"/>
        <v>0</v>
      </c>
      <c r="R5" s="149">
        <f>SUM(F5:Q5)</f>
        <v>0</v>
      </c>
    </row>
    <row r="6" spans="1:211" ht="15" outlineLevel="1" x14ac:dyDescent="0.25">
      <c r="A6" s="137"/>
      <c r="B6" s="137"/>
      <c r="C6" s="137"/>
      <c r="D6" s="139" t="s">
        <v>180</v>
      </c>
      <c r="E6" s="89">
        <v>0.03</v>
      </c>
      <c r="F6" s="90">
        <f>F5*$E6</f>
        <v>0</v>
      </c>
      <c r="G6" s="90">
        <f>G5*$E6</f>
        <v>0</v>
      </c>
      <c r="H6" s="90">
        <f t="shared" ref="H6:Q6" si="1">H5*$E6</f>
        <v>0</v>
      </c>
      <c r="I6" s="90">
        <f t="shared" si="1"/>
        <v>0</v>
      </c>
      <c r="J6" s="90">
        <f t="shared" si="1"/>
        <v>0</v>
      </c>
      <c r="K6" s="90">
        <f t="shared" si="1"/>
        <v>0</v>
      </c>
      <c r="L6" s="90">
        <f t="shared" si="1"/>
        <v>0</v>
      </c>
      <c r="M6" s="90">
        <f t="shared" si="1"/>
        <v>0</v>
      </c>
      <c r="N6" s="90">
        <f t="shared" si="1"/>
        <v>0</v>
      </c>
      <c r="O6" s="90">
        <f t="shared" si="1"/>
        <v>0</v>
      </c>
      <c r="P6" s="90">
        <f t="shared" si="1"/>
        <v>0</v>
      </c>
      <c r="Q6" s="145">
        <f t="shared" si="1"/>
        <v>0</v>
      </c>
      <c r="R6" s="150">
        <f t="shared" ref="R6:R7" si="2">SUM(F6:Q6)</f>
        <v>0</v>
      </c>
    </row>
    <row r="7" spans="1:211" ht="15" outlineLevel="1" x14ac:dyDescent="0.25">
      <c r="A7" s="137"/>
      <c r="B7" s="137"/>
      <c r="C7" s="137"/>
      <c r="D7" s="139" t="s">
        <v>181</v>
      </c>
      <c r="E7" s="92"/>
      <c r="F7" s="90">
        <f>E7</f>
        <v>0</v>
      </c>
      <c r="G7" s="90">
        <f t="shared" ref="G7:Q7" si="3">F7</f>
        <v>0</v>
      </c>
      <c r="H7" s="90">
        <f t="shared" si="3"/>
        <v>0</v>
      </c>
      <c r="I7" s="90">
        <f t="shared" si="3"/>
        <v>0</v>
      </c>
      <c r="J7" s="90">
        <f t="shared" si="3"/>
        <v>0</v>
      </c>
      <c r="K7" s="90">
        <f t="shared" si="3"/>
        <v>0</v>
      </c>
      <c r="L7" s="90">
        <f t="shared" si="3"/>
        <v>0</v>
      </c>
      <c r="M7" s="90">
        <f t="shared" si="3"/>
        <v>0</v>
      </c>
      <c r="N7" s="90">
        <f t="shared" si="3"/>
        <v>0</v>
      </c>
      <c r="O7" s="90">
        <f t="shared" si="3"/>
        <v>0</v>
      </c>
      <c r="P7" s="90">
        <f t="shared" si="3"/>
        <v>0</v>
      </c>
      <c r="Q7" s="145">
        <f t="shared" si="3"/>
        <v>0</v>
      </c>
      <c r="R7" s="150">
        <f t="shared" si="2"/>
        <v>0</v>
      </c>
    </row>
    <row r="8" spans="1:211" outlineLevel="1" x14ac:dyDescent="0.2">
      <c r="A8" s="137"/>
      <c r="B8" s="137"/>
      <c r="C8" s="137"/>
      <c r="D8" s="137"/>
      <c r="E8" s="137"/>
      <c r="F8" s="137"/>
      <c r="G8" s="137"/>
      <c r="H8" s="137"/>
      <c r="I8" s="137"/>
      <c r="J8" s="137"/>
      <c r="K8" s="137"/>
      <c r="L8" s="137"/>
      <c r="M8" s="137"/>
      <c r="N8" s="137"/>
      <c r="O8" s="137"/>
      <c r="P8" s="137"/>
      <c r="Q8" s="137"/>
      <c r="R8" s="151"/>
    </row>
    <row r="9" spans="1:211" ht="15" outlineLevel="1" x14ac:dyDescent="0.25">
      <c r="A9" s="137">
        <v>2</v>
      </c>
      <c r="B9" s="91" t="s">
        <v>165</v>
      </c>
      <c r="C9" s="92"/>
      <c r="D9" s="92"/>
      <c r="E9" s="138" t="s">
        <v>182</v>
      </c>
      <c r="F9" s="141"/>
      <c r="G9" s="140">
        <f t="shared" si="0"/>
        <v>0</v>
      </c>
      <c r="H9" s="140">
        <f t="shared" si="0"/>
        <v>0</v>
      </c>
      <c r="I9" s="140">
        <f t="shared" si="0"/>
        <v>0</v>
      </c>
      <c r="J9" s="140">
        <f t="shared" si="0"/>
        <v>0</v>
      </c>
      <c r="K9" s="140">
        <f t="shared" si="0"/>
        <v>0</v>
      </c>
      <c r="L9" s="140">
        <f t="shared" si="0"/>
        <v>0</v>
      </c>
      <c r="M9" s="140">
        <f t="shared" si="0"/>
        <v>0</v>
      </c>
      <c r="N9" s="140">
        <f t="shared" si="0"/>
        <v>0</v>
      </c>
      <c r="O9" s="140">
        <f t="shared" si="0"/>
        <v>0</v>
      </c>
      <c r="P9" s="140">
        <f t="shared" si="0"/>
        <v>0</v>
      </c>
      <c r="Q9" s="144">
        <f t="shared" si="0"/>
        <v>0</v>
      </c>
      <c r="R9" s="149">
        <f t="shared" ref="R9:R11" si="4">SUM(F9:Q9)</f>
        <v>0</v>
      </c>
    </row>
    <row r="10" spans="1:211" ht="15" outlineLevel="1" x14ac:dyDescent="0.25">
      <c r="A10" s="137"/>
      <c r="B10" s="137"/>
      <c r="C10" s="137"/>
      <c r="D10" s="139" t="s">
        <v>180</v>
      </c>
      <c r="E10" s="89">
        <v>0.03</v>
      </c>
      <c r="F10" s="90">
        <f>F9*$E10</f>
        <v>0</v>
      </c>
      <c r="G10" s="90">
        <f>G9*$E10</f>
        <v>0</v>
      </c>
      <c r="H10" s="90">
        <f t="shared" ref="H10" si="5">H9*$E10</f>
        <v>0</v>
      </c>
      <c r="I10" s="90">
        <f t="shared" ref="I10" si="6">I9*$E10</f>
        <v>0</v>
      </c>
      <c r="J10" s="90">
        <f t="shared" ref="J10" si="7">J9*$E10</f>
        <v>0</v>
      </c>
      <c r="K10" s="90">
        <f t="shared" ref="K10" si="8">K9*$E10</f>
        <v>0</v>
      </c>
      <c r="L10" s="90">
        <f t="shared" ref="L10" si="9">L9*$E10</f>
        <v>0</v>
      </c>
      <c r="M10" s="90">
        <f t="shared" ref="M10" si="10">M9*$E10</f>
        <v>0</v>
      </c>
      <c r="N10" s="90">
        <f t="shared" ref="N10" si="11">N9*$E10</f>
        <v>0</v>
      </c>
      <c r="O10" s="90">
        <f t="shared" ref="O10" si="12">O9*$E10</f>
        <v>0</v>
      </c>
      <c r="P10" s="90">
        <f t="shared" ref="P10" si="13">P9*$E10</f>
        <v>0</v>
      </c>
      <c r="Q10" s="145">
        <f t="shared" ref="Q10" si="14">Q9*$E10</f>
        <v>0</v>
      </c>
      <c r="R10" s="150">
        <f t="shared" si="4"/>
        <v>0</v>
      </c>
    </row>
    <row r="11" spans="1:211" ht="15" outlineLevel="1" x14ac:dyDescent="0.25">
      <c r="A11" s="137"/>
      <c r="B11" s="137"/>
      <c r="C11" s="137"/>
      <c r="D11" s="139" t="s">
        <v>181</v>
      </c>
      <c r="E11" s="92"/>
      <c r="F11" s="90">
        <f>E11</f>
        <v>0</v>
      </c>
      <c r="G11" s="90">
        <f t="shared" ref="G11:Q11" si="15">F11</f>
        <v>0</v>
      </c>
      <c r="H11" s="90">
        <f t="shared" si="15"/>
        <v>0</v>
      </c>
      <c r="I11" s="90">
        <f t="shared" si="15"/>
        <v>0</v>
      </c>
      <c r="J11" s="90">
        <f t="shared" si="15"/>
        <v>0</v>
      </c>
      <c r="K11" s="90">
        <f t="shared" si="15"/>
        <v>0</v>
      </c>
      <c r="L11" s="90">
        <f t="shared" si="15"/>
        <v>0</v>
      </c>
      <c r="M11" s="90">
        <f t="shared" si="15"/>
        <v>0</v>
      </c>
      <c r="N11" s="90">
        <f t="shared" si="15"/>
        <v>0</v>
      </c>
      <c r="O11" s="90">
        <f t="shared" si="15"/>
        <v>0</v>
      </c>
      <c r="P11" s="90">
        <f t="shared" si="15"/>
        <v>0</v>
      </c>
      <c r="Q11" s="145">
        <f t="shared" si="15"/>
        <v>0</v>
      </c>
      <c r="R11" s="150">
        <f t="shared" si="4"/>
        <v>0</v>
      </c>
    </row>
    <row r="12" spans="1:211" outlineLevel="1" x14ac:dyDescent="0.2">
      <c r="A12" s="137"/>
      <c r="B12" s="137"/>
      <c r="C12" s="137"/>
      <c r="D12" s="137"/>
      <c r="E12" s="137"/>
      <c r="F12" s="137"/>
      <c r="G12" s="137"/>
      <c r="H12" s="137"/>
      <c r="I12" s="137"/>
      <c r="J12" s="137"/>
      <c r="K12" s="137"/>
      <c r="L12" s="137"/>
      <c r="M12" s="137"/>
      <c r="N12" s="137"/>
      <c r="O12" s="137"/>
      <c r="P12" s="137"/>
      <c r="Q12" s="137"/>
      <c r="R12" s="151"/>
    </row>
    <row r="13" spans="1:211" ht="15" outlineLevel="1" x14ac:dyDescent="0.25">
      <c r="A13" s="137">
        <v>3</v>
      </c>
      <c r="B13" s="91" t="s">
        <v>166</v>
      </c>
      <c r="C13" s="92"/>
      <c r="D13" s="92"/>
      <c r="E13" s="138" t="s">
        <v>182</v>
      </c>
      <c r="F13" s="141"/>
      <c r="G13" s="140">
        <f t="shared" ref="G13" si="16">F13</f>
        <v>0</v>
      </c>
      <c r="H13" s="140">
        <f t="shared" ref="H13" si="17">G13</f>
        <v>0</v>
      </c>
      <c r="I13" s="140">
        <f t="shared" ref="I13" si="18">H13</f>
        <v>0</v>
      </c>
      <c r="J13" s="140">
        <f t="shared" ref="J13" si="19">I13</f>
        <v>0</v>
      </c>
      <c r="K13" s="140">
        <f t="shared" ref="K13" si="20">J13</f>
        <v>0</v>
      </c>
      <c r="L13" s="140">
        <f t="shared" ref="L13" si="21">K13</f>
        <v>0</v>
      </c>
      <c r="M13" s="140">
        <f t="shared" ref="M13" si="22">L13</f>
        <v>0</v>
      </c>
      <c r="N13" s="140">
        <f t="shared" ref="N13" si="23">M13</f>
        <v>0</v>
      </c>
      <c r="O13" s="140">
        <f t="shared" ref="O13" si="24">N13</f>
        <v>0</v>
      </c>
      <c r="P13" s="140">
        <f t="shared" ref="P13" si="25">O13</f>
        <v>0</v>
      </c>
      <c r="Q13" s="144">
        <f t="shared" ref="Q13" si="26">P13</f>
        <v>0</v>
      </c>
      <c r="R13" s="149">
        <f t="shared" ref="R13:R15" si="27">SUM(F13:Q13)</f>
        <v>0</v>
      </c>
    </row>
    <row r="14" spans="1:211" ht="15" outlineLevel="1" x14ac:dyDescent="0.25">
      <c r="A14" s="137"/>
      <c r="B14" s="137"/>
      <c r="C14" s="137"/>
      <c r="D14" s="139" t="s">
        <v>180</v>
      </c>
      <c r="E14" s="89">
        <v>0.03</v>
      </c>
      <c r="F14" s="90">
        <f>F13*$E14</f>
        <v>0</v>
      </c>
      <c r="G14" s="90">
        <f>G13*$E14</f>
        <v>0</v>
      </c>
      <c r="H14" s="90">
        <f t="shared" ref="H14" si="28">H13*$E14</f>
        <v>0</v>
      </c>
      <c r="I14" s="90">
        <f t="shared" ref="I14" si="29">I13*$E14</f>
        <v>0</v>
      </c>
      <c r="J14" s="90">
        <f t="shared" ref="J14" si="30">J13*$E14</f>
        <v>0</v>
      </c>
      <c r="K14" s="90">
        <f t="shared" ref="K14" si="31">K13*$E14</f>
        <v>0</v>
      </c>
      <c r="L14" s="90">
        <f t="shared" ref="L14" si="32">L13*$E14</f>
        <v>0</v>
      </c>
      <c r="M14" s="90">
        <f t="shared" ref="M14" si="33">M13*$E14</f>
        <v>0</v>
      </c>
      <c r="N14" s="90">
        <f t="shared" ref="N14" si="34">N13*$E14</f>
        <v>0</v>
      </c>
      <c r="O14" s="90">
        <f t="shared" ref="O14" si="35">O13*$E14</f>
        <v>0</v>
      </c>
      <c r="P14" s="90">
        <f t="shared" ref="P14" si="36">P13*$E14</f>
        <v>0</v>
      </c>
      <c r="Q14" s="145">
        <f t="shared" ref="Q14" si="37">Q13*$E14</f>
        <v>0</v>
      </c>
      <c r="R14" s="150">
        <f t="shared" si="27"/>
        <v>0</v>
      </c>
    </row>
    <row r="15" spans="1:211" ht="15" outlineLevel="1" x14ac:dyDescent="0.25">
      <c r="A15" s="137"/>
      <c r="B15" s="137"/>
      <c r="C15" s="137"/>
      <c r="D15" s="139" t="s">
        <v>181</v>
      </c>
      <c r="E15" s="92"/>
      <c r="F15" s="90">
        <f>E15</f>
        <v>0</v>
      </c>
      <c r="G15" s="90">
        <f t="shared" ref="G15:Q15" si="38">F15</f>
        <v>0</v>
      </c>
      <c r="H15" s="90">
        <f t="shared" si="38"/>
        <v>0</v>
      </c>
      <c r="I15" s="90">
        <f t="shared" si="38"/>
        <v>0</v>
      </c>
      <c r="J15" s="90">
        <f t="shared" si="38"/>
        <v>0</v>
      </c>
      <c r="K15" s="90">
        <f t="shared" si="38"/>
        <v>0</v>
      </c>
      <c r="L15" s="90">
        <f t="shared" si="38"/>
        <v>0</v>
      </c>
      <c r="M15" s="90">
        <f t="shared" si="38"/>
        <v>0</v>
      </c>
      <c r="N15" s="90">
        <f t="shared" si="38"/>
        <v>0</v>
      </c>
      <c r="O15" s="90">
        <f t="shared" si="38"/>
        <v>0</v>
      </c>
      <c r="P15" s="90">
        <f t="shared" si="38"/>
        <v>0</v>
      </c>
      <c r="Q15" s="145">
        <f t="shared" si="38"/>
        <v>0</v>
      </c>
      <c r="R15" s="150">
        <f t="shared" si="27"/>
        <v>0</v>
      </c>
    </row>
    <row r="16" spans="1:211" outlineLevel="1" x14ac:dyDescent="0.2">
      <c r="A16" s="137"/>
      <c r="B16" s="137"/>
      <c r="C16" s="137"/>
      <c r="D16" s="137"/>
      <c r="E16" s="137"/>
      <c r="F16" s="137"/>
      <c r="G16" s="137"/>
      <c r="H16" s="137"/>
      <c r="I16" s="137"/>
      <c r="J16" s="137"/>
      <c r="K16" s="137"/>
      <c r="L16" s="137"/>
      <c r="M16" s="137"/>
      <c r="N16" s="137"/>
      <c r="O16" s="137"/>
      <c r="P16" s="137"/>
      <c r="Q16" s="137"/>
      <c r="R16" s="151"/>
    </row>
    <row r="17" spans="1:18" ht="15" outlineLevel="1" x14ac:dyDescent="0.25">
      <c r="A17" s="137">
        <v>4</v>
      </c>
      <c r="B17" s="91" t="s">
        <v>167</v>
      </c>
      <c r="C17" s="92"/>
      <c r="D17" s="92"/>
      <c r="E17" s="138" t="s">
        <v>182</v>
      </c>
      <c r="F17" s="141"/>
      <c r="G17" s="140">
        <f t="shared" si="0"/>
        <v>0</v>
      </c>
      <c r="H17" s="140">
        <f t="shared" si="0"/>
        <v>0</v>
      </c>
      <c r="I17" s="140">
        <f t="shared" si="0"/>
        <v>0</v>
      </c>
      <c r="J17" s="140">
        <f t="shared" si="0"/>
        <v>0</v>
      </c>
      <c r="K17" s="140">
        <f t="shared" si="0"/>
        <v>0</v>
      </c>
      <c r="L17" s="140">
        <f t="shared" si="0"/>
        <v>0</v>
      </c>
      <c r="M17" s="140">
        <f t="shared" si="0"/>
        <v>0</v>
      </c>
      <c r="N17" s="140">
        <f t="shared" si="0"/>
        <v>0</v>
      </c>
      <c r="O17" s="140">
        <f t="shared" si="0"/>
        <v>0</v>
      </c>
      <c r="P17" s="140">
        <f t="shared" si="0"/>
        <v>0</v>
      </c>
      <c r="Q17" s="144">
        <f t="shared" si="0"/>
        <v>0</v>
      </c>
      <c r="R17" s="149">
        <f t="shared" ref="R17:R19" si="39">SUM(F17:Q17)</f>
        <v>0</v>
      </c>
    </row>
    <row r="18" spans="1:18" ht="15" outlineLevel="1" x14ac:dyDescent="0.25">
      <c r="A18" s="137"/>
      <c r="B18" s="137"/>
      <c r="C18" s="137"/>
      <c r="D18" s="139" t="s">
        <v>180</v>
      </c>
      <c r="E18" s="89">
        <v>1.03</v>
      </c>
      <c r="F18" s="90">
        <f>F17*$E18</f>
        <v>0</v>
      </c>
      <c r="G18" s="90">
        <f>G17*$E18</f>
        <v>0</v>
      </c>
      <c r="H18" s="90">
        <f t="shared" ref="H18" si="40">H17*$E18</f>
        <v>0</v>
      </c>
      <c r="I18" s="90">
        <f t="shared" ref="I18" si="41">I17*$E18</f>
        <v>0</v>
      </c>
      <c r="J18" s="90">
        <f t="shared" ref="J18" si="42">J17*$E18</f>
        <v>0</v>
      </c>
      <c r="K18" s="90">
        <f t="shared" ref="K18" si="43">K17*$E18</f>
        <v>0</v>
      </c>
      <c r="L18" s="90">
        <f t="shared" ref="L18" si="44">L17*$E18</f>
        <v>0</v>
      </c>
      <c r="M18" s="90">
        <f t="shared" ref="M18" si="45">M17*$E18</f>
        <v>0</v>
      </c>
      <c r="N18" s="90">
        <f t="shared" ref="N18" si="46">N17*$E18</f>
        <v>0</v>
      </c>
      <c r="O18" s="90">
        <f t="shared" ref="O18" si="47">O17*$E18</f>
        <v>0</v>
      </c>
      <c r="P18" s="90">
        <f t="shared" ref="P18" si="48">P17*$E18</f>
        <v>0</v>
      </c>
      <c r="Q18" s="145">
        <f t="shared" ref="Q18" si="49">Q17*$E18</f>
        <v>0</v>
      </c>
      <c r="R18" s="150">
        <f t="shared" si="39"/>
        <v>0</v>
      </c>
    </row>
    <row r="19" spans="1:18" ht="15" outlineLevel="1" x14ac:dyDescent="0.25">
      <c r="A19" s="137"/>
      <c r="B19" s="137"/>
      <c r="C19" s="137"/>
      <c r="D19" s="139" t="s">
        <v>181</v>
      </c>
      <c r="E19" s="92"/>
      <c r="F19" s="90">
        <f>E19</f>
        <v>0</v>
      </c>
      <c r="G19" s="90">
        <f t="shared" ref="G19:Q19" si="50">F19</f>
        <v>0</v>
      </c>
      <c r="H19" s="90">
        <f t="shared" si="50"/>
        <v>0</v>
      </c>
      <c r="I19" s="90">
        <f t="shared" si="50"/>
        <v>0</v>
      </c>
      <c r="J19" s="90">
        <f t="shared" si="50"/>
        <v>0</v>
      </c>
      <c r="K19" s="90">
        <f t="shared" si="50"/>
        <v>0</v>
      </c>
      <c r="L19" s="90">
        <f t="shared" si="50"/>
        <v>0</v>
      </c>
      <c r="M19" s="90">
        <f t="shared" si="50"/>
        <v>0</v>
      </c>
      <c r="N19" s="90">
        <f t="shared" si="50"/>
        <v>0</v>
      </c>
      <c r="O19" s="90">
        <f t="shared" si="50"/>
        <v>0</v>
      </c>
      <c r="P19" s="90">
        <f t="shared" si="50"/>
        <v>0</v>
      </c>
      <c r="Q19" s="145">
        <f t="shared" si="50"/>
        <v>0</v>
      </c>
      <c r="R19" s="150">
        <f t="shared" si="39"/>
        <v>0</v>
      </c>
    </row>
    <row r="20" spans="1:18" outlineLevel="1" x14ac:dyDescent="0.2">
      <c r="A20" s="137"/>
      <c r="B20" s="137"/>
      <c r="C20" s="137"/>
      <c r="D20" s="137"/>
      <c r="E20" s="137"/>
      <c r="F20" s="137"/>
      <c r="G20" s="137"/>
      <c r="H20" s="137"/>
      <c r="I20" s="137"/>
      <c r="J20" s="137"/>
      <c r="K20" s="137"/>
      <c r="L20" s="137"/>
      <c r="M20" s="137"/>
      <c r="N20" s="137"/>
      <c r="O20" s="137"/>
      <c r="P20" s="137"/>
      <c r="Q20" s="137"/>
      <c r="R20" s="151"/>
    </row>
    <row r="21" spans="1:18" ht="15" outlineLevel="1" x14ac:dyDescent="0.25">
      <c r="A21" s="137">
        <v>5</v>
      </c>
      <c r="B21" s="91" t="s">
        <v>168</v>
      </c>
      <c r="C21" s="92"/>
      <c r="D21" s="92"/>
      <c r="E21" s="138" t="s">
        <v>182</v>
      </c>
      <c r="F21" s="141"/>
      <c r="G21" s="140">
        <f t="shared" ref="G21" si="51">F21</f>
        <v>0</v>
      </c>
      <c r="H21" s="140">
        <f t="shared" ref="H21" si="52">G21</f>
        <v>0</v>
      </c>
      <c r="I21" s="140">
        <f t="shared" ref="I21" si="53">H21</f>
        <v>0</v>
      </c>
      <c r="J21" s="140">
        <f t="shared" ref="J21" si="54">I21</f>
        <v>0</v>
      </c>
      <c r="K21" s="140">
        <f t="shared" ref="K21" si="55">J21</f>
        <v>0</v>
      </c>
      <c r="L21" s="140">
        <f t="shared" ref="L21" si="56">K21</f>
        <v>0</v>
      </c>
      <c r="M21" s="140">
        <f t="shared" ref="M21" si="57">L21</f>
        <v>0</v>
      </c>
      <c r="N21" s="140">
        <f t="shared" ref="N21" si="58">M21</f>
        <v>0</v>
      </c>
      <c r="O21" s="140">
        <f t="shared" ref="O21" si="59">N21</f>
        <v>0</v>
      </c>
      <c r="P21" s="140">
        <f t="shared" ref="P21" si="60">O21</f>
        <v>0</v>
      </c>
      <c r="Q21" s="144">
        <f t="shared" ref="Q21" si="61">P21</f>
        <v>0</v>
      </c>
      <c r="R21" s="149">
        <f t="shared" ref="R21:R23" si="62">SUM(F21:Q21)</f>
        <v>0</v>
      </c>
    </row>
    <row r="22" spans="1:18" ht="15" outlineLevel="1" x14ac:dyDescent="0.25">
      <c r="A22" s="137"/>
      <c r="B22" s="137"/>
      <c r="C22" s="137"/>
      <c r="D22" s="139" t="s">
        <v>180</v>
      </c>
      <c r="E22" s="89">
        <v>2.0299999999999998</v>
      </c>
      <c r="F22" s="90">
        <f>F21*$E22</f>
        <v>0</v>
      </c>
      <c r="G22" s="90">
        <f>G21*$E22</f>
        <v>0</v>
      </c>
      <c r="H22" s="90">
        <f t="shared" ref="H22" si="63">H21*$E22</f>
        <v>0</v>
      </c>
      <c r="I22" s="90">
        <f t="shared" ref="I22" si="64">I21*$E22</f>
        <v>0</v>
      </c>
      <c r="J22" s="90">
        <f t="shared" ref="J22" si="65">J21*$E22</f>
        <v>0</v>
      </c>
      <c r="K22" s="90">
        <f t="shared" ref="K22" si="66">K21*$E22</f>
        <v>0</v>
      </c>
      <c r="L22" s="90">
        <f t="shared" ref="L22" si="67">L21*$E22</f>
        <v>0</v>
      </c>
      <c r="M22" s="90">
        <f t="shared" ref="M22" si="68">M21*$E22</f>
        <v>0</v>
      </c>
      <c r="N22" s="90">
        <f t="shared" ref="N22" si="69">N21*$E22</f>
        <v>0</v>
      </c>
      <c r="O22" s="90">
        <f t="shared" ref="O22" si="70">O21*$E22</f>
        <v>0</v>
      </c>
      <c r="P22" s="90">
        <f t="shared" ref="P22" si="71">P21*$E22</f>
        <v>0</v>
      </c>
      <c r="Q22" s="145">
        <f t="shared" ref="Q22" si="72">Q21*$E22</f>
        <v>0</v>
      </c>
      <c r="R22" s="150">
        <f t="shared" si="62"/>
        <v>0</v>
      </c>
    </row>
    <row r="23" spans="1:18" ht="15" outlineLevel="1" x14ac:dyDescent="0.25">
      <c r="A23" s="137"/>
      <c r="B23" s="137"/>
      <c r="C23" s="137"/>
      <c r="D23" s="139" t="s">
        <v>181</v>
      </c>
      <c r="E23" s="92"/>
      <c r="F23" s="90">
        <f>E23</f>
        <v>0</v>
      </c>
      <c r="G23" s="90">
        <f t="shared" ref="G23:Q23" si="73">F23</f>
        <v>0</v>
      </c>
      <c r="H23" s="90">
        <f t="shared" si="73"/>
        <v>0</v>
      </c>
      <c r="I23" s="90">
        <f t="shared" si="73"/>
        <v>0</v>
      </c>
      <c r="J23" s="90">
        <f t="shared" si="73"/>
        <v>0</v>
      </c>
      <c r="K23" s="90">
        <f t="shared" si="73"/>
        <v>0</v>
      </c>
      <c r="L23" s="90">
        <f t="shared" si="73"/>
        <v>0</v>
      </c>
      <c r="M23" s="90">
        <f t="shared" si="73"/>
        <v>0</v>
      </c>
      <c r="N23" s="90">
        <f t="shared" si="73"/>
        <v>0</v>
      </c>
      <c r="O23" s="90">
        <f t="shared" si="73"/>
        <v>0</v>
      </c>
      <c r="P23" s="90">
        <f t="shared" si="73"/>
        <v>0</v>
      </c>
      <c r="Q23" s="145">
        <f t="shared" si="73"/>
        <v>0</v>
      </c>
      <c r="R23" s="150">
        <f t="shared" si="62"/>
        <v>0</v>
      </c>
    </row>
    <row r="24" spans="1:18" outlineLevel="1" x14ac:dyDescent="0.2">
      <c r="A24" s="137"/>
      <c r="B24" s="137"/>
      <c r="C24" s="137"/>
      <c r="D24" s="137"/>
      <c r="E24" s="137"/>
      <c r="F24" s="137"/>
      <c r="G24" s="137"/>
      <c r="H24" s="137"/>
      <c r="I24" s="137"/>
      <c r="J24" s="137"/>
      <c r="K24" s="137"/>
      <c r="L24" s="137"/>
      <c r="M24" s="137"/>
      <c r="N24" s="137"/>
      <c r="O24" s="137"/>
      <c r="P24" s="137"/>
      <c r="Q24" s="137"/>
      <c r="R24" s="151"/>
    </row>
    <row r="25" spans="1:18" ht="15" outlineLevel="1" x14ac:dyDescent="0.25">
      <c r="A25" s="137">
        <v>6</v>
      </c>
      <c r="B25" s="91" t="s">
        <v>169</v>
      </c>
      <c r="C25" s="92"/>
      <c r="D25" s="92"/>
      <c r="E25" s="138" t="s">
        <v>182</v>
      </c>
      <c r="F25" s="141"/>
      <c r="G25" s="140">
        <f t="shared" si="0"/>
        <v>0</v>
      </c>
      <c r="H25" s="140">
        <f t="shared" si="0"/>
        <v>0</v>
      </c>
      <c r="I25" s="140">
        <f t="shared" si="0"/>
        <v>0</v>
      </c>
      <c r="J25" s="140">
        <f t="shared" si="0"/>
        <v>0</v>
      </c>
      <c r="K25" s="140">
        <f t="shared" si="0"/>
        <v>0</v>
      </c>
      <c r="L25" s="140">
        <f t="shared" si="0"/>
        <v>0</v>
      </c>
      <c r="M25" s="140">
        <f t="shared" si="0"/>
        <v>0</v>
      </c>
      <c r="N25" s="140">
        <f t="shared" si="0"/>
        <v>0</v>
      </c>
      <c r="O25" s="140">
        <f t="shared" si="0"/>
        <v>0</v>
      </c>
      <c r="P25" s="140">
        <f t="shared" si="0"/>
        <v>0</v>
      </c>
      <c r="Q25" s="144">
        <f t="shared" si="0"/>
        <v>0</v>
      </c>
      <c r="R25" s="149">
        <f t="shared" ref="R25:R27" si="74">SUM(F25:Q25)</f>
        <v>0</v>
      </c>
    </row>
    <row r="26" spans="1:18" ht="15" outlineLevel="1" x14ac:dyDescent="0.25">
      <c r="A26" s="137"/>
      <c r="B26" s="137"/>
      <c r="C26" s="137"/>
      <c r="D26" s="139" t="s">
        <v>180</v>
      </c>
      <c r="E26" s="89">
        <v>3.03</v>
      </c>
      <c r="F26" s="90">
        <f>F25*$E26</f>
        <v>0</v>
      </c>
      <c r="G26" s="90">
        <f>G25*$E26</f>
        <v>0</v>
      </c>
      <c r="H26" s="90">
        <f t="shared" ref="H26" si="75">H25*$E26</f>
        <v>0</v>
      </c>
      <c r="I26" s="90">
        <f t="shared" ref="I26" si="76">I25*$E26</f>
        <v>0</v>
      </c>
      <c r="J26" s="90">
        <f t="shared" ref="J26" si="77">J25*$E26</f>
        <v>0</v>
      </c>
      <c r="K26" s="90">
        <f t="shared" ref="K26" si="78">K25*$E26</f>
        <v>0</v>
      </c>
      <c r="L26" s="90">
        <f t="shared" ref="L26" si="79">L25*$E26</f>
        <v>0</v>
      </c>
      <c r="M26" s="90">
        <f t="shared" ref="M26" si="80">M25*$E26</f>
        <v>0</v>
      </c>
      <c r="N26" s="90">
        <f t="shared" ref="N26" si="81">N25*$E26</f>
        <v>0</v>
      </c>
      <c r="O26" s="90">
        <f t="shared" ref="O26" si="82">O25*$E26</f>
        <v>0</v>
      </c>
      <c r="P26" s="90">
        <f t="shared" ref="P26" si="83">P25*$E26</f>
        <v>0</v>
      </c>
      <c r="Q26" s="145">
        <f t="shared" ref="Q26" si="84">Q25*$E26</f>
        <v>0</v>
      </c>
      <c r="R26" s="150">
        <f t="shared" si="74"/>
        <v>0</v>
      </c>
    </row>
    <row r="27" spans="1:18" ht="15" outlineLevel="1" x14ac:dyDescent="0.25">
      <c r="A27" s="137"/>
      <c r="B27" s="137"/>
      <c r="C27" s="137"/>
      <c r="D27" s="139" t="s">
        <v>181</v>
      </c>
      <c r="E27" s="92"/>
      <c r="F27" s="90">
        <f>E27</f>
        <v>0</v>
      </c>
      <c r="G27" s="90">
        <f t="shared" ref="G27:Q27" si="85">F27</f>
        <v>0</v>
      </c>
      <c r="H27" s="90">
        <f t="shared" si="85"/>
        <v>0</v>
      </c>
      <c r="I27" s="90">
        <f t="shared" si="85"/>
        <v>0</v>
      </c>
      <c r="J27" s="90">
        <f t="shared" si="85"/>
        <v>0</v>
      </c>
      <c r="K27" s="90">
        <f t="shared" si="85"/>
        <v>0</v>
      </c>
      <c r="L27" s="90">
        <f t="shared" si="85"/>
        <v>0</v>
      </c>
      <c r="M27" s="90">
        <f t="shared" si="85"/>
        <v>0</v>
      </c>
      <c r="N27" s="90">
        <f t="shared" si="85"/>
        <v>0</v>
      </c>
      <c r="O27" s="90">
        <f t="shared" si="85"/>
        <v>0</v>
      </c>
      <c r="P27" s="90">
        <f t="shared" si="85"/>
        <v>0</v>
      </c>
      <c r="Q27" s="145">
        <f t="shared" si="85"/>
        <v>0</v>
      </c>
      <c r="R27" s="150">
        <f t="shared" si="74"/>
        <v>0</v>
      </c>
    </row>
    <row r="28" spans="1:18" outlineLevel="1" x14ac:dyDescent="0.2">
      <c r="A28" s="137"/>
      <c r="B28" s="137"/>
      <c r="C28" s="137"/>
      <c r="D28" s="137"/>
      <c r="E28" s="137"/>
      <c r="F28" s="137"/>
      <c r="G28" s="137"/>
      <c r="H28" s="137"/>
      <c r="I28" s="137"/>
      <c r="J28" s="137"/>
      <c r="K28" s="137"/>
      <c r="L28" s="137"/>
      <c r="M28" s="137"/>
      <c r="N28" s="137"/>
      <c r="O28" s="137"/>
      <c r="P28" s="137"/>
      <c r="Q28" s="137"/>
      <c r="R28" s="151"/>
    </row>
    <row r="29" spans="1:18" ht="15" outlineLevel="1" x14ac:dyDescent="0.25">
      <c r="A29" s="137">
        <v>7</v>
      </c>
      <c r="B29" s="91" t="s">
        <v>170</v>
      </c>
      <c r="C29" s="92"/>
      <c r="D29" s="92"/>
      <c r="E29" s="138" t="s">
        <v>182</v>
      </c>
      <c r="F29" s="141"/>
      <c r="G29" s="140">
        <f t="shared" ref="G29" si="86">F29</f>
        <v>0</v>
      </c>
      <c r="H29" s="140">
        <f t="shared" ref="H29" si="87">G29</f>
        <v>0</v>
      </c>
      <c r="I29" s="140">
        <f t="shared" ref="I29" si="88">H29</f>
        <v>0</v>
      </c>
      <c r="J29" s="140">
        <f t="shared" ref="J29" si="89">I29</f>
        <v>0</v>
      </c>
      <c r="K29" s="140">
        <f t="shared" ref="K29" si="90">J29</f>
        <v>0</v>
      </c>
      <c r="L29" s="140">
        <f t="shared" ref="L29" si="91">K29</f>
        <v>0</v>
      </c>
      <c r="M29" s="140">
        <f t="shared" ref="M29" si="92">L29</f>
        <v>0</v>
      </c>
      <c r="N29" s="140">
        <f t="shared" ref="N29" si="93">M29</f>
        <v>0</v>
      </c>
      <c r="O29" s="140">
        <f t="shared" ref="O29" si="94">N29</f>
        <v>0</v>
      </c>
      <c r="P29" s="140">
        <f t="shared" ref="P29" si="95">O29</f>
        <v>0</v>
      </c>
      <c r="Q29" s="144">
        <f t="shared" ref="Q29" si="96">P29</f>
        <v>0</v>
      </c>
      <c r="R29" s="149">
        <f t="shared" ref="R29:R31" si="97">SUM(F29:Q29)</f>
        <v>0</v>
      </c>
    </row>
    <row r="30" spans="1:18" ht="15" outlineLevel="1" x14ac:dyDescent="0.25">
      <c r="A30" s="137"/>
      <c r="B30" s="137"/>
      <c r="C30" s="137"/>
      <c r="D30" s="139" t="s">
        <v>180</v>
      </c>
      <c r="E30" s="89">
        <v>4.03</v>
      </c>
      <c r="F30" s="90">
        <f>F29*$E30</f>
        <v>0</v>
      </c>
      <c r="G30" s="90">
        <f>G29*$E30</f>
        <v>0</v>
      </c>
      <c r="H30" s="90">
        <f t="shared" ref="H30" si="98">H29*$E30</f>
        <v>0</v>
      </c>
      <c r="I30" s="90">
        <f t="shared" ref="I30" si="99">I29*$E30</f>
        <v>0</v>
      </c>
      <c r="J30" s="90">
        <f t="shared" ref="J30" si="100">J29*$E30</f>
        <v>0</v>
      </c>
      <c r="K30" s="90">
        <f t="shared" ref="K30" si="101">K29*$E30</f>
        <v>0</v>
      </c>
      <c r="L30" s="90">
        <f t="shared" ref="L30" si="102">L29*$E30</f>
        <v>0</v>
      </c>
      <c r="M30" s="90">
        <f t="shared" ref="M30" si="103">M29*$E30</f>
        <v>0</v>
      </c>
      <c r="N30" s="90">
        <f t="shared" ref="N30" si="104">N29*$E30</f>
        <v>0</v>
      </c>
      <c r="O30" s="90">
        <f t="shared" ref="O30" si="105">O29*$E30</f>
        <v>0</v>
      </c>
      <c r="P30" s="90">
        <f t="shared" ref="P30" si="106">P29*$E30</f>
        <v>0</v>
      </c>
      <c r="Q30" s="145">
        <f t="shared" ref="Q30" si="107">Q29*$E30</f>
        <v>0</v>
      </c>
      <c r="R30" s="150">
        <f t="shared" si="97"/>
        <v>0</v>
      </c>
    </row>
    <row r="31" spans="1:18" ht="15" outlineLevel="1" x14ac:dyDescent="0.25">
      <c r="A31" s="137"/>
      <c r="B31" s="137"/>
      <c r="C31" s="137"/>
      <c r="D31" s="139" t="s">
        <v>181</v>
      </c>
      <c r="E31" s="92"/>
      <c r="F31" s="90">
        <f>E31</f>
        <v>0</v>
      </c>
      <c r="G31" s="90">
        <f t="shared" ref="G31:Q31" si="108">F31</f>
        <v>0</v>
      </c>
      <c r="H31" s="90">
        <f t="shared" si="108"/>
        <v>0</v>
      </c>
      <c r="I31" s="90">
        <f t="shared" si="108"/>
        <v>0</v>
      </c>
      <c r="J31" s="90">
        <f t="shared" si="108"/>
        <v>0</v>
      </c>
      <c r="K31" s="90">
        <f t="shared" si="108"/>
        <v>0</v>
      </c>
      <c r="L31" s="90">
        <f t="shared" si="108"/>
        <v>0</v>
      </c>
      <c r="M31" s="90">
        <f t="shared" si="108"/>
        <v>0</v>
      </c>
      <c r="N31" s="90">
        <f t="shared" si="108"/>
        <v>0</v>
      </c>
      <c r="O31" s="90">
        <f t="shared" si="108"/>
        <v>0</v>
      </c>
      <c r="P31" s="90">
        <f t="shared" si="108"/>
        <v>0</v>
      </c>
      <c r="Q31" s="145">
        <f t="shared" si="108"/>
        <v>0</v>
      </c>
      <c r="R31" s="150">
        <f t="shared" si="97"/>
        <v>0</v>
      </c>
    </row>
    <row r="32" spans="1:18" outlineLevel="1" x14ac:dyDescent="0.2">
      <c r="A32" s="137"/>
      <c r="B32" s="137"/>
      <c r="C32" s="137"/>
      <c r="D32" s="137"/>
      <c r="E32" s="137"/>
      <c r="F32" s="137"/>
      <c r="G32" s="137"/>
      <c r="H32" s="137"/>
      <c r="I32" s="137"/>
      <c r="J32" s="137"/>
      <c r="K32" s="137"/>
      <c r="L32" s="137"/>
      <c r="M32" s="137"/>
      <c r="N32" s="137"/>
      <c r="O32" s="137"/>
      <c r="P32" s="137"/>
      <c r="Q32" s="137"/>
      <c r="R32" s="151"/>
    </row>
    <row r="33" spans="1:18" ht="15" outlineLevel="1" x14ac:dyDescent="0.25">
      <c r="A33" s="137">
        <v>8</v>
      </c>
      <c r="B33" s="91" t="s">
        <v>171</v>
      </c>
      <c r="C33" s="92"/>
      <c r="D33" s="92"/>
      <c r="E33" s="138" t="s">
        <v>182</v>
      </c>
      <c r="F33" s="141"/>
      <c r="G33" s="140">
        <f t="shared" si="0"/>
        <v>0</v>
      </c>
      <c r="H33" s="140">
        <f t="shared" si="0"/>
        <v>0</v>
      </c>
      <c r="I33" s="140">
        <f t="shared" si="0"/>
        <v>0</v>
      </c>
      <c r="J33" s="140">
        <f t="shared" si="0"/>
        <v>0</v>
      </c>
      <c r="K33" s="140">
        <f t="shared" si="0"/>
        <v>0</v>
      </c>
      <c r="L33" s="140">
        <f t="shared" si="0"/>
        <v>0</v>
      </c>
      <c r="M33" s="140">
        <f t="shared" si="0"/>
        <v>0</v>
      </c>
      <c r="N33" s="140">
        <f t="shared" si="0"/>
        <v>0</v>
      </c>
      <c r="O33" s="140">
        <f t="shared" si="0"/>
        <v>0</v>
      </c>
      <c r="P33" s="140">
        <f t="shared" si="0"/>
        <v>0</v>
      </c>
      <c r="Q33" s="144">
        <f t="shared" si="0"/>
        <v>0</v>
      </c>
      <c r="R33" s="149">
        <f t="shared" ref="R33:R35" si="109">SUM(F33:Q33)</f>
        <v>0</v>
      </c>
    </row>
    <row r="34" spans="1:18" ht="15" outlineLevel="1" x14ac:dyDescent="0.25">
      <c r="A34" s="137"/>
      <c r="B34" s="137"/>
      <c r="C34" s="137"/>
      <c r="D34" s="139" t="s">
        <v>180</v>
      </c>
      <c r="E34" s="89">
        <v>5.03</v>
      </c>
      <c r="F34" s="90">
        <f>F33*$E34</f>
        <v>0</v>
      </c>
      <c r="G34" s="90">
        <f>G33*$E34</f>
        <v>0</v>
      </c>
      <c r="H34" s="90">
        <f t="shared" ref="H34" si="110">H33*$E34</f>
        <v>0</v>
      </c>
      <c r="I34" s="90">
        <f t="shared" ref="I34" si="111">I33*$E34</f>
        <v>0</v>
      </c>
      <c r="J34" s="90">
        <f t="shared" ref="J34" si="112">J33*$E34</f>
        <v>0</v>
      </c>
      <c r="K34" s="90">
        <f t="shared" ref="K34" si="113">K33*$E34</f>
        <v>0</v>
      </c>
      <c r="L34" s="90">
        <f t="shared" ref="L34" si="114">L33*$E34</f>
        <v>0</v>
      </c>
      <c r="M34" s="90">
        <f t="shared" ref="M34" si="115">M33*$E34</f>
        <v>0</v>
      </c>
      <c r="N34" s="90">
        <f t="shared" ref="N34" si="116">N33*$E34</f>
        <v>0</v>
      </c>
      <c r="O34" s="90">
        <f t="shared" ref="O34" si="117">O33*$E34</f>
        <v>0</v>
      </c>
      <c r="P34" s="90">
        <f t="shared" ref="P34" si="118">P33*$E34</f>
        <v>0</v>
      </c>
      <c r="Q34" s="145">
        <f t="shared" ref="Q34" si="119">Q33*$E34</f>
        <v>0</v>
      </c>
      <c r="R34" s="150">
        <f t="shared" si="109"/>
        <v>0</v>
      </c>
    </row>
    <row r="35" spans="1:18" ht="15" outlineLevel="1" x14ac:dyDescent="0.25">
      <c r="A35" s="137"/>
      <c r="B35" s="137"/>
      <c r="C35" s="137"/>
      <c r="D35" s="139" t="s">
        <v>181</v>
      </c>
      <c r="E35" s="92"/>
      <c r="F35" s="90">
        <f>E35</f>
        <v>0</v>
      </c>
      <c r="G35" s="90">
        <f t="shared" ref="G35:Q35" si="120">F35</f>
        <v>0</v>
      </c>
      <c r="H35" s="90">
        <f t="shared" si="120"/>
        <v>0</v>
      </c>
      <c r="I35" s="90">
        <f t="shared" si="120"/>
        <v>0</v>
      </c>
      <c r="J35" s="90">
        <f t="shared" si="120"/>
        <v>0</v>
      </c>
      <c r="K35" s="90">
        <f t="shared" si="120"/>
        <v>0</v>
      </c>
      <c r="L35" s="90">
        <f t="shared" si="120"/>
        <v>0</v>
      </c>
      <c r="M35" s="90">
        <f t="shared" si="120"/>
        <v>0</v>
      </c>
      <c r="N35" s="90">
        <f t="shared" si="120"/>
        <v>0</v>
      </c>
      <c r="O35" s="90">
        <f t="shared" si="120"/>
        <v>0</v>
      </c>
      <c r="P35" s="90">
        <f t="shared" si="120"/>
        <v>0</v>
      </c>
      <c r="Q35" s="145">
        <f t="shared" si="120"/>
        <v>0</v>
      </c>
      <c r="R35" s="150">
        <f t="shared" si="109"/>
        <v>0</v>
      </c>
    </row>
    <row r="36" spans="1:18" outlineLevel="1" x14ac:dyDescent="0.2">
      <c r="A36" s="137"/>
      <c r="B36" s="137"/>
      <c r="C36" s="137"/>
      <c r="D36" s="137"/>
      <c r="E36" s="137"/>
      <c r="F36" s="137"/>
      <c r="G36" s="137"/>
      <c r="H36" s="137"/>
      <c r="I36" s="137"/>
      <c r="J36" s="137"/>
      <c r="K36" s="137"/>
      <c r="L36" s="137"/>
      <c r="M36" s="137"/>
      <c r="N36" s="137"/>
      <c r="O36" s="137"/>
      <c r="P36" s="137"/>
      <c r="Q36" s="137"/>
      <c r="R36" s="151"/>
    </row>
    <row r="37" spans="1:18" ht="15" outlineLevel="1" x14ac:dyDescent="0.25">
      <c r="A37" s="137">
        <v>9</v>
      </c>
      <c r="B37" s="91" t="s">
        <v>172</v>
      </c>
      <c r="C37" s="92"/>
      <c r="D37" s="92"/>
      <c r="E37" s="138" t="s">
        <v>182</v>
      </c>
      <c r="F37" s="141"/>
      <c r="G37" s="140">
        <f t="shared" ref="G37" si="121">F37</f>
        <v>0</v>
      </c>
      <c r="H37" s="140">
        <f t="shared" ref="H37" si="122">G37</f>
        <v>0</v>
      </c>
      <c r="I37" s="140">
        <f t="shared" ref="I37" si="123">H37</f>
        <v>0</v>
      </c>
      <c r="J37" s="140">
        <f t="shared" ref="J37" si="124">I37</f>
        <v>0</v>
      </c>
      <c r="K37" s="140">
        <f t="shared" ref="K37" si="125">J37</f>
        <v>0</v>
      </c>
      <c r="L37" s="140">
        <f t="shared" ref="L37" si="126">K37</f>
        <v>0</v>
      </c>
      <c r="M37" s="140">
        <f t="shared" ref="M37" si="127">L37</f>
        <v>0</v>
      </c>
      <c r="N37" s="140">
        <f t="shared" ref="N37" si="128">M37</f>
        <v>0</v>
      </c>
      <c r="O37" s="140">
        <f t="shared" ref="O37" si="129">N37</f>
        <v>0</v>
      </c>
      <c r="P37" s="140">
        <f t="shared" ref="P37" si="130">O37</f>
        <v>0</v>
      </c>
      <c r="Q37" s="144">
        <f t="shared" ref="Q37" si="131">P37</f>
        <v>0</v>
      </c>
      <c r="R37" s="149">
        <f t="shared" ref="R37:R39" si="132">SUM(F37:Q37)</f>
        <v>0</v>
      </c>
    </row>
    <row r="38" spans="1:18" ht="15" outlineLevel="1" x14ac:dyDescent="0.25">
      <c r="A38" s="137"/>
      <c r="B38" s="137"/>
      <c r="C38" s="137"/>
      <c r="D38" s="139" t="s">
        <v>180</v>
      </c>
      <c r="E38" s="89">
        <v>6.03</v>
      </c>
      <c r="F38" s="90">
        <f>F37*$E38</f>
        <v>0</v>
      </c>
      <c r="G38" s="90">
        <f>G37*$E38</f>
        <v>0</v>
      </c>
      <c r="H38" s="90">
        <f t="shared" ref="H38" si="133">H37*$E38</f>
        <v>0</v>
      </c>
      <c r="I38" s="90">
        <f t="shared" ref="I38" si="134">I37*$E38</f>
        <v>0</v>
      </c>
      <c r="J38" s="90">
        <f t="shared" ref="J38" si="135">J37*$E38</f>
        <v>0</v>
      </c>
      <c r="K38" s="90">
        <f t="shared" ref="K38" si="136">K37*$E38</f>
        <v>0</v>
      </c>
      <c r="L38" s="90">
        <f t="shared" ref="L38" si="137">L37*$E38</f>
        <v>0</v>
      </c>
      <c r="M38" s="90">
        <f t="shared" ref="M38" si="138">M37*$E38</f>
        <v>0</v>
      </c>
      <c r="N38" s="90">
        <f t="shared" ref="N38" si="139">N37*$E38</f>
        <v>0</v>
      </c>
      <c r="O38" s="90">
        <f t="shared" ref="O38" si="140">O37*$E38</f>
        <v>0</v>
      </c>
      <c r="P38" s="90">
        <f t="shared" ref="P38" si="141">P37*$E38</f>
        <v>0</v>
      </c>
      <c r="Q38" s="145">
        <f t="shared" ref="Q38" si="142">Q37*$E38</f>
        <v>0</v>
      </c>
      <c r="R38" s="150">
        <f t="shared" si="132"/>
        <v>0</v>
      </c>
    </row>
    <row r="39" spans="1:18" ht="15" outlineLevel="1" x14ac:dyDescent="0.25">
      <c r="A39" s="137"/>
      <c r="B39" s="137"/>
      <c r="C39" s="137"/>
      <c r="D39" s="139" t="s">
        <v>181</v>
      </c>
      <c r="E39" s="92"/>
      <c r="F39" s="90">
        <f>E39</f>
        <v>0</v>
      </c>
      <c r="G39" s="90">
        <f t="shared" ref="G39:Q39" si="143">F39</f>
        <v>0</v>
      </c>
      <c r="H39" s="90">
        <f t="shared" si="143"/>
        <v>0</v>
      </c>
      <c r="I39" s="90">
        <f t="shared" si="143"/>
        <v>0</v>
      </c>
      <c r="J39" s="90">
        <f t="shared" si="143"/>
        <v>0</v>
      </c>
      <c r="K39" s="90">
        <f t="shared" si="143"/>
        <v>0</v>
      </c>
      <c r="L39" s="90">
        <f t="shared" si="143"/>
        <v>0</v>
      </c>
      <c r="M39" s="90">
        <f t="shared" si="143"/>
        <v>0</v>
      </c>
      <c r="N39" s="90">
        <f t="shared" si="143"/>
        <v>0</v>
      </c>
      <c r="O39" s="90">
        <f t="shared" si="143"/>
        <v>0</v>
      </c>
      <c r="P39" s="90">
        <f t="shared" si="143"/>
        <v>0</v>
      </c>
      <c r="Q39" s="145">
        <f t="shared" si="143"/>
        <v>0</v>
      </c>
      <c r="R39" s="150">
        <f t="shared" si="132"/>
        <v>0</v>
      </c>
    </row>
    <row r="40" spans="1:18" outlineLevel="1" x14ac:dyDescent="0.2">
      <c r="A40" s="137"/>
      <c r="B40" s="137"/>
      <c r="C40" s="137"/>
      <c r="D40" s="137"/>
      <c r="E40" s="137"/>
      <c r="F40" s="137"/>
      <c r="G40" s="137"/>
      <c r="H40" s="137"/>
      <c r="I40" s="137"/>
      <c r="J40" s="137"/>
      <c r="K40" s="137"/>
      <c r="L40" s="137"/>
      <c r="M40" s="137"/>
      <c r="N40" s="137"/>
      <c r="O40" s="137"/>
      <c r="P40" s="137"/>
      <c r="Q40" s="137"/>
      <c r="R40" s="151"/>
    </row>
    <row r="41" spans="1:18" ht="15" outlineLevel="1" x14ac:dyDescent="0.25">
      <c r="A41" s="137">
        <v>10</v>
      </c>
      <c r="B41" s="91" t="s">
        <v>173</v>
      </c>
      <c r="C41" s="92"/>
      <c r="D41" s="92"/>
      <c r="E41" s="138" t="s">
        <v>182</v>
      </c>
      <c r="F41" s="141"/>
      <c r="G41" s="140">
        <f t="shared" si="0"/>
        <v>0</v>
      </c>
      <c r="H41" s="140">
        <f t="shared" si="0"/>
        <v>0</v>
      </c>
      <c r="I41" s="140">
        <f t="shared" si="0"/>
        <v>0</v>
      </c>
      <c r="J41" s="140">
        <f t="shared" si="0"/>
        <v>0</v>
      </c>
      <c r="K41" s="140">
        <f t="shared" si="0"/>
        <v>0</v>
      </c>
      <c r="L41" s="140">
        <f t="shared" si="0"/>
        <v>0</v>
      </c>
      <c r="M41" s="140">
        <f t="shared" si="0"/>
        <v>0</v>
      </c>
      <c r="N41" s="140">
        <f t="shared" si="0"/>
        <v>0</v>
      </c>
      <c r="O41" s="140">
        <f t="shared" si="0"/>
        <v>0</v>
      </c>
      <c r="P41" s="140">
        <f t="shared" si="0"/>
        <v>0</v>
      </c>
      <c r="Q41" s="144">
        <f t="shared" si="0"/>
        <v>0</v>
      </c>
      <c r="R41" s="149">
        <f t="shared" ref="R41:R43" si="144">SUM(F41:Q41)</f>
        <v>0</v>
      </c>
    </row>
    <row r="42" spans="1:18" ht="15" outlineLevel="1" x14ac:dyDescent="0.25">
      <c r="A42" s="137"/>
      <c r="B42" s="137"/>
      <c r="C42" s="137"/>
      <c r="D42" s="139" t="s">
        <v>180</v>
      </c>
      <c r="E42" s="89">
        <v>7.03</v>
      </c>
      <c r="F42" s="90">
        <f>F41*$E42</f>
        <v>0</v>
      </c>
      <c r="G42" s="90">
        <f>G41*$E42</f>
        <v>0</v>
      </c>
      <c r="H42" s="90">
        <f t="shared" ref="H42" si="145">H41*$E42</f>
        <v>0</v>
      </c>
      <c r="I42" s="90">
        <f t="shared" ref="I42" si="146">I41*$E42</f>
        <v>0</v>
      </c>
      <c r="J42" s="90">
        <f t="shared" ref="J42" si="147">J41*$E42</f>
        <v>0</v>
      </c>
      <c r="K42" s="90">
        <f t="shared" ref="K42" si="148">K41*$E42</f>
        <v>0</v>
      </c>
      <c r="L42" s="90">
        <f t="shared" ref="L42" si="149">L41*$E42</f>
        <v>0</v>
      </c>
      <c r="M42" s="90">
        <f t="shared" ref="M42" si="150">M41*$E42</f>
        <v>0</v>
      </c>
      <c r="N42" s="90">
        <f t="shared" ref="N42" si="151">N41*$E42</f>
        <v>0</v>
      </c>
      <c r="O42" s="90">
        <f t="shared" ref="O42" si="152">O41*$E42</f>
        <v>0</v>
      </c>
      <c r="P42" s="90">
        <f t="shared" ref="P42" si="153">P41*$E42</f>
        <v>0</v>
      </c>
      <c r="Q42" s="145">
        <f t="shared" ref="Q42" si="154">Q41*$E42</f>
        <v>0</v>
      </c>
      <c r="R42" s="150">
        <f t="shared" si="144"/>
        <v>0</v>
      </c>
    </row>
    <row r="43" spans="1:18" ht="15" outlineLevel="1" x14ac:dyDescent="0.25">
      <c r="A43" s="137"/>
      <c r="B43" s="137"/>
      <c r="C43" s="137"/>
      <c r="D43" s="139" t="s">
        <v>181</v>
      </c>
      <c r="E43" s="92"/>
      <c r="F43" s="90">
        <f>E43</f>
        <v>0</v>
      </c>
      <c r="G43" s="90">
        <f t="shared" ref="G43:Q43" si="155">F43</f>
        <v>0</v>
      </c>
      <c r="H43" s="90">
        <f t="shared" si="155"/>
        <v>0</v>
      </c>
      <c r="I43" s="90">
        <f t="shared" si="155"/>
        <v>0</v>
      </c>
      <c r="J43" s="90">
        <f t="shared" si="155"/>
        <v>0</v>
      </c>
      <c r="K43" s="90">
        <f t="shared" si="155"/>
        <v>0</v>
      </c>
      <c r="L43" s="90">
        <f t="shared" si="155"/>
        <v>0</v>
      </c>
      <c r="M43" s="90">
        <f t="shared" si="155"/>
        <v>0</v>
      </c>
      <c r="N43" s="90">
        <f t="shared" si="155"/>
        <v>0</v>
      </c>
      <c r="O43" s="90">
        <f t="shared" si="155"/>
        <v>0</v>
      </c>
      <c r="P43" s="90">
        <f t="shared" si="155"/>
        <v>0</v>
      </c>
      <c r="Q43" s="145">
        <f t="shared" si="155"/>
        <v>0</v>
      </c>
      <c r="R43" s="150">
        <f t="shared" si="144"/>
        <v>0</v>
      </c>
    </row>
    <row r="44" spans="1:18" outlineLevel="1" x14ac:dyDescent="0.2">
      <c r="A44" s="137"/>
      <c r="B44" s="137"/>
      <c r="C44" s="137"/>
      <c r="D44" s="137"/>
      <c r="E44" s="137"/>
      <c r="F44" s="137"/>
      <c r="G44" s="137"/>
      <c r="H44" s="137"/>
      <c r="I44" s="137"/>
      <c r="J44" s="137"/>
      <c r="K44" s="137"/>
      <c r="L44" s="137"/>
      <c r="M44" s="137"/>
      <c r="N44" s="137"/>
      <c r="O44" s="137"/>
      <c r="P44" s="137"/>
      <c r="Q44" s="137"/>
      <c r="R44" s="151"/>
    </row>
    <row r="45" spans="1:18" ht="15" outlineLevel="1" x14ac:dyDescent="0.25">
      <c r="A45" s="137">
        <v>11</v>
      </c>
      <c r="B45" s="91" t="s">
        <v>174</v>
      </c>
      <c r="C45" s="92"/>
      <c r="D45" s="92"/>
      <c r="E45" s="138" t="s">
        <v>182</v>
      </c>
      <c r="F45" s="141"/>
      <c r="G45" s="140">
        <f t="shared" ref="G45" si="156">F45</f>
        <v>0</v>
      </c>
      <c r="H45" s="140">
        <f t="shared" ref="H45" si="157">G45</f>
        <v>0</v>
      </c>
      <c r="I45" s="140">
        <f t="shared" ref="I45" si="158">H45</f>
        <v>0</v>
      </c>
      <c r="J45" s="140">
        <f t="shared" ref="J45" si="159">I45</f>
        <v>0</v>
      </c>
      <c r="K45" s="140">
        <f t="shared" ref="K45" si="160">J45</f>
        <v>0</v>
      </c>
      <c r="L45" s="140">
        <f t="shared" ref="L45" si="161">K45</f>
        <v>0</v>
      </c>
      <c r="M45" s="140">
        <f t="shared" ref="M45" si="162">L45</f>
        <v>0</v>
      </c>
      <c r="N45" s="140">
        <f t="shared" ref="N45" si="163">M45</f>
        <v>0</v>
      </c>
      <c r="O45" s="140">
        <f t="shared" ref="O45" si="164">N45</f>
        <v>0</v>
      </c>
      <c r="P45" s="140">
        <f t="shared" ref="P45" si="165">O45</f>
        <v>0</v>
      </c>
      <c r="Q45" s="144">
        <f t="shared" ref="Q45" si="166">P45</f>
        <v>0</v>
      </c>
      <c r="R45" s="149">
        <f t="shared" ref="R45:R47" si="167">SUM(F45:Q45)</f>
        <v>0</v>
      </c>
    </row>
    <row r="46" spans="1:18" ht="15" outlineLevel="1" x14ac:dyDescent="0.25">
      <c r="A46" s="137"/>
      <c r="B46" s="137"/>
      <c r="C46" s="137"/>
      <c r="D46" s="139" t="s">
        <v>180</v>
      </c>
      <c r="E46" s="89">
        <v>8.0299999999999994</v>
      </c>
      <c r="F46" s="90">
        <f>F45*$E46</f>
        <v>0</v>
      </c>
      <c r="G46" s="90">
        <f>G45*$E46</f>
        <v>0</v>
      </c>
      <c r="H46" s="90">
        <f t="shared" ref="H46" si="168">H45*$E46</f>
        <v>0</v>
      </c>
      <c r="I46" s="90">
        <f t="shared" ref="I46" si="169">I45*$E46</f>
        <v>0</v>
      </c>
      <c r="J46" s="90">
        <f t="shared" ref="J46" si="170">J45*$E46</f>
        <v>0</v>
      </c>
      <c r="K46" s="90">
        <f t="shared" ref="K46" si="171">K45*$E46</f>
        <v>0</v>
      </c>
      <c r="L46" s="90">
        <f t="shared" ref="L46" si="172">L45*$E46</f>
        <v>0</v>
      </c>
      <c r="M46" s="90">
        <f t="shared" ref="M46" si="173">M45*$E46</f>
        <v>0</v>
      </c>
      <c r="N46" s="90">
        <f t="shared" ref="N46" si="174">N45*$E46</f>
        <v>0</v>
      </c>
      <c r="O46" s="90">
        <f t="shared" ref="O46" si="175">O45*$E46</f>
        <v>0</v>
      </c>
      <c r="P46" s="90">
        <f t="shared" ref="P46" si="176">P45*$E46</f>
        <v>0</v>
      </c>
      <c r="Q46" s="145">
        <f t="shared" ref="Q46" si="177">Q45*$E46</f>
        <v>0</v>
      </c>
      <c r="R46" s="150">
        <f t="shared" si="167"/>
        <v>0</v>
      </c>
    </row>
    <row r="47" spans="1:18" ht="15" outlineLevel="1" x14ac:dyDescent="0.25">
      <c r="A47" s="137"/>
      <c r="B47" s="137"/>
      <c r="C47" s="137"/>
      <c r="D47" s="139" t="s">
        <v>181</v>
      </c>
      <c r="E47" s="92"/>
      <c r="F47" s="90">
        <f>E47</f>
        <v>0</v>
      </c>
      <c r="G47" s="90">
        <f t="shared" ref="G47:Q47" si="178">F47</f>
        <v>0</v>
      </c>
      <c r="H47" s="90">
        <f t="shared" si="178"/>
        <v>0</v>
      </c>
      <c r="I47" s="90">
        <f t="shared" si="178"/>
        <v>0</v>
      </c>
      <c r="J47" s="90">
        <f t="shared" si="178"/>
        <v>0</v>
      </c>
      <c r="K47" s="90">
        <f t="shared" si="178"/>
        <v>0</v>
      </c>
      <c r="L47" s="90">
        <f t="shared" si="178"/>
        <v>0</v>
      </c>
      <c r="M47" s="90">
        <f t="shared" si="178"/>
        <v>0</v>
      </c>
      <c r="N47" s="90">
        <f t="shared" si="178"/>
        <v>0</v>
      </c>
      <c r="O47" s="90">
        <f t="shared" si="178"/>
        <v>0</v>
      </c>
      <c r="P47" s="90">
        <f t="shared" si="178"/>
        <v>0</v>
      </c>
      <c r="Q47" s="145">
        <f t="shared" si="178"/>
        <v>0</v>
      </c>
      <c r="R47" s="150">
        <f t="shared" si="167"/>
        <v>0</v>
      </c>
    </row>
    <row r="48" spans="1:18" outlineLevel="1" x14ac:dyDescent="0.2">
      <c r="A48" s="137"/>
      <c r="B48" s="137"/>
      <c r="C48" s="137"/>
      <c r="D48" s="137"/>
      <c r="E48" s="137"/>
      <c r="F48" s="137"/>
      <c r="G48" s="137"/>
      <c r="H48" s="137"/>
      <c r="I48" s="137"/>
      <c r="J48" s="137"/>
      <c r="K48" s="137"/>
      <c r="L48" s="137"/>
      <c r="M48" s="137"/>
      <c r="N48" s="137"/>
      <c r="O48" s="137"/>
      <c r="P48" s="137"/>
      <c r="Q48" s="137"/>
      <c r="R48" s="151"/>
    </row>
    <row r="49" spans="1:18" ht="15" outlineLevel="1" x14ac:dyDescent="0.25">
      <c r="A49" s="137">
        <v>12</v>
      </c>
      <c r="B49" s="91" t="s">
        <v>175</v>
      </c>
      <c r="C49" s="92"/>
      <c r="D49" s="92"/>
      <c r="E49" s="138" t="s">
        <v>182</v>
      </c>
      <c r="F49" s="141"/>
      <c r="G49" s="140">
        <f t="shared" si="0"/>
        <v>0</v>
      </c>
      <c r="H49" s="140">
        <f t="shared" si="0"/>
        <v>0</v>
      </c>
      <c r="I49" s="140">
        <f t="shared" si="0"/>
        <v>0</v>
      </c>
      <c r="J49" s="140">
        <f t="shared" si="0"/>
        <v>0</v>
      </c>
      <c r="K49" s="140">
        <f t="shared" si="0"/>
        <v>0</v>
      </c>
      <c r="L49" s="140">
        <f t="shared" si="0"/>
        <v>0</v>
      </c>
      <c r="M49" s="140">
        <f t="shared" si="0"/>
        <v>0</v>
      </c>
      <c r="N49" s="140">
        <f t="shared" si="0"/>
        <v>0</v>
      </c>
      <c r="O49" s="140">
        <f t="shared" si="0"/>
        <v>0</v>
      </c>
      <c r="P49" s="140">
        <f t="shared" si="0"/>
        <v>0</v>
      </c>
      <c r="Q49" s="144">
        <f t="shared" si="0"/>
        <v>0</v>
      </c>
      <c r="R49" s="149">
        <f t="shared" ref="R49:R51" si="179">SUM(F49:Q49)</f>
        <v>0</v>
      </c>
    </row>
    <row r="50" spans="1:18" ht="15" outlineLevel="1" x14ac:dyDescent="0.25">
      <c r="A50" s="137"/>
      <c r="B50" s="137"/>
      <c r="C50" s="137"/>
      <c r="D50" s="139" t="s">
        <v>180</v>
      </c>
      <c r="E50" s="89">
        <v>9.0299999999999994</v>
      </c>
      <c r="F50" s="90">
        <f>F49*$E50</f>
        <v>0</v>
      </c>
      <c r="G50" s="90">
        <f>G49*$E50</f>
        <v>0</v>
      </c>
      <c r="H50" s="90">
        <f t="shared" ref="H50" si="180">H49*$E50</f>
        <v>0</v>
      </c>
      <c r="I50" s="90">
        <f t="shared" ref="I50" si="181">I49*$E50</f>
        <v>0</v>
      </c>
      <c r="J50" s="90">
        <f t="shared" ref="J50" si="182">J49*$E50</f>
        <v>0</v>
      </c>
      <c r="K50" s="90">
        <f t="shared" ref="K50" si="183">K49*$E50</f>
        <v>0</v>
      </c>
      <c r="L50" s="90">
        <f t="shared" ref="L50" si="184">L49*$E50</f>
        <v>0</v>
      </c>
      <c r="M50" s="90">
        <f t="shared" ref="M50" si="185">M49*$E50</f>
        <v>0</v>
      </c>
      <c r="N50" s="90">
        <f t="shared" ref="N50" si="186">N49*$E50</f>
        <v>0</v>
      </c>
      <c r="O50" s="90">
        <f t="shared" ref="O50" si="187">O49*$E50</f>
        <v>0</v>
      </c>
      <c r="P50" s="90">
        <f t="shared" ref="P50" si="188">P49*$E50</f>
        <v>0</v>
      </c>
      <c r="Q50" s="145">
        <f t="shared" ref="Q50" si="189">Q49*$E50</f>
        <v>0</v>
      </c>
      <c r="R50" s="150">
        <f t="shared" si="179"/>
        <v>0</v>
      </c>
    </row>
    <row r="51" spans="1:18" ht="15" outlineLevel="1" x14ac:dyDescent="0.25">
      <c r="A51" s="137"/>
      <c r="B51" s="137"/>
      <c r="C51" s="137"/>
      <c r="D51" s="139" t="s">
        <v>181</v>
      </c>
      <c r="E51" s="92"/>
      <c r="F51" s="90">
        <f>E51</f>
        <v>0</v>
      </c>
      <c r="G51" s="90">
        <f t="shared" ref="G51:Q51" si="190">F51</f>
        <v>0</v>
      </c>
      <c r="H51" s="90">
        <f t="shared" si="190"/>
        <v>0</v>
      </c>
      <c r="I51" s="90">
        <f t="shared" si="190"/>
        <v>0</v>
      </c>
      <c r="J51" s="90">
        <f t="shared" si="190"/>
        <v>0</v>
      </c>
      <c r="K51" s="90">
        <f t="shared" si="190"/>
        <v>0</v>
      </c>
      <c r="L51" s="90">
        <f t="shared" si="190"/>
        <v>0</v>
      </c>
      <c r="M51" s="90">
        <f t="shared" si="190"/>
        <v>0</v>
      </c>
      <c r="N51" s="90">
        <f t="shared" si="190"/>
        <v>0</v>
      </c>
      <c r="O51" s="90">
        <f t="shared" si="190"/>
        <v>0</v>
      </c>
      <c r="P51" s="90">
        <f t="shared" si="190"/>
        <v>0</v>
      </c>
      <c r="Q51" s="145">
        <f t="shared" si="190"/>
        <v>0</v>
      </c>
      <c r="R51" s="150">
        <f t="shared" si="179"/>
        <v>0</v>
      </c>
    </row>
    <row r="52" spans="1:18" outlineLevel="1" x14ac:dyDescent="0.2">
      <c r="A52" s="137"/>
      <c r="B52" s="137"/>
      <c r="C52" s="137"/>
      <c r="D52" s="137"/>
      <c r="E52" s="137"/>
      <c r="F52" s="137"/>
      <c r="G52" s="137"/>
      <c r="H52" s="137"/>
      <c r="I52" s="137"/>
      <c r="J52" s="137"/>
      <c r="K52" s="137"/>
      <c r="L52" s="137"/>
      <c r="M52" s="137"/>
      <c r="N52" s="137"/>
      <c r="O52" s="137"/>
      <c r="P52" s="137"/>
      <c r="Q52" s="137"/>
      <c r="R52" s="151"/>
    </row>
    <row r="53" spans="1:18" ht="15" outlineLevel="1" x14ac:dyDescent="0.25">
      <c r="A53" s="137">
        <v>13</v>
      </c>
      <c r="B53" s="91" t="s">
        <v>176</v>
      </c>
      <c r="C53" s="92"/>
      <c r="D53" s="92"/>
      <c r="E53" s="138" t="s">
        <v>182</v>
      </c>
      <c r="F53" s="141"/>
      <c r="G53" s="140">
        <f t="shared" si="0"/>
        <v>0</v>
      </c>
      <c r="H53" s="140">
        <f t="shared" si="0"/>
        <v>0</v>
      </c>
      <c r="I53" s="140">
        <f t="shared" si="0"/>
        <v>0</v>
      </c>
      <c r="J53" s="140">
        <f t="shared" si="0"/>
        <v>0</v>
      </c>
      <c r="K53" s="140">
        <f t="shared" si="0"/>
        <v>0</v>
      </c>
      <c r="L53" s="140">
        <f t="shared" si="0"/>
        <v>0</v>
      </c>
      <c r="M53" s="140">
        <f t="shared" si="0"/>
        <v>0</v>
      </c>
      <c r="N53" s="140">
        <f t="shared" si="0"/>
        <v>0</v>
      </c>
      <c r="O53" s="140">
        <f t="shared" si="0"/>
        <v>0</v>
      </c>
      <c r="P53" s="140">
        <f t="shared" si="0"/>
        <v>0</v>
      </c>
      <c r="Q53" s="144">
        <f t="shared" si="0"/>
        <v>0</v>
      </c>
      <c r="R53" s="149">
        <f t="shared" ref="R53:R55" si="191">SUM(F53:Q53)</f>
        <v>0</v>
      </c>
    </row>
    <row r="54" spans="1:18" ht="15" outlineLevel="1" x14ac:dyDescent="0.25">
      <c r="A54" s="137"/>
      <c r="B54" s="137"/>
      <c r="C54" s="137"/>
      <c r="D54" s="139" t="s">
        <v>180</v>
      </c>
      <c r="E54" s="89">
        <v>10.029999999999999</v>
      </c>
      <c r="F54" s="90">
        <f>F53*$E54</f>
        <v>0</v>
      </c>
      <c r="G54" s="90">
        <f>G53*$E54</f>
        <v>0</v>
      </c>
      <c r="H54" s="90">
        <f t="shared" ref="H54" si="192">H53*$E54</f>
        <v>0</v>
      </c>
      <c r="I54" s="90">
        <f t="shared" ref="I54" si="193">I53*$E54</f>
        <v>0</v>
      </c>
      <c r="J54" s="90">
        <f t="shared" ref="J54" si="194">J53*$E54</f>
        <v>0</v>
      </c>
      <c r="K54" s="90">
        <f t="shared" ref="K54" si="195">K53*$E54</f>
        <v>0</v>
      </c>
      <c r="L54" s="90">
        <f t="shared" ref="L54" si="196">L53*$E54</f>
        <v>0</v>
      </c>
      <c r="M54" s="90">
        <f t="shared" ref="M54" si="197">M53*$E54</f>
        <v>0</v>
      </c>
      <c r="N54" s="90">
        <f t="shared" ref="N54" si="198">N53*$E54</f>
        <v>0</v>
      </c>
      <c r="O54" s="90">
        <f t="shared" ref="O54" si="199">O53*$E54</f>
        <v>0</v>
      </c>
      <c r="P54" s="90">
        <f t="shared" ref="P54" si="200">P53*$E54</f>
        <v>0</v>
      </c>
      <c r="Q54" s="145">
        <f t="shared" ref="Q54" si="201">Q53*$E54</f>
        <v>0</v>
      </c>
      <c r="R54" s="150">
        <f t="shared" si="191"/>
        <v>0</v>
      </c>
    </row>
    <row r="55" spans="1:18" ht="15" outlineLevel="1" x14ac:dyDescent="0.25">
      <c r="A55" s="137"/>
      <c r="B55" s="137"/>
      <c r="C55" s="137"/>
      <c r="D55" s="139" t="s">
        <v>181</v>
      </c>
      <c r="E55" s="92"/>
      <c r="F55" s="90">
        <f>E55</f>
        <v>0</v>
      </c>
      <c r="G55" s="90">
        <f t="shared" ref="G55:Q55" si="202">F55</f>
        <v>0</v>
      </c>
      <c r="H55" s="90">
        <f t="shared" si="202"/>
        <v>0</v>
      </c>
      <c r="I55" s="90">
        <f t="shared" si="202"/>
        <v>0</v>
      </c>
      <c r="J55" s="90">
        <f t="shared" si="202"/>
        <v>0</v>
      </c>
      <c r="K55" s="90">
        <f t="shared" si="202"/>
        <v>0</v>
      </c>
      <c r="L55" s="90">
        <f t="shared" si="202"/>
        <v>0</v>
      </c>
      <c r="M55" s="90">
        <f t="shared" si="202"/>
        <v>0</v>
      </c>
      <c r="N55" s="90">
        <f t="shared" si="202"/>
        <v>0</v>
      </c>
      <c r="O55" s="90">
        <f t="shared" si="202"/>
        <v>0</v>
      </c>
      <c r="P55" s="90">
        <f t="shared" si="202"/>
        <v>0</v>
      </c>
      <c r="Q55" s="145">
        <f t="shared" si="202"/>
        <v>0</v>
      </c>
      <c r="R55" s="150">
        <f t="shared" si="191"/>
        <v>0</v>
      </c>
    </row>
    <row r="56" spans="1:18" outlineLevel="1" x14ac:dyDescent="0.2">
      <c r="A56" s="137"/>
      <c r="B56" s="137"/>
      <c r="C56" s="137"/>
      <c r="D56" s="137"/>
      <c r="E56" s="137"/>
      <c r="F56" s="137"/>
      <c r="G56" s="137"/>
      <c r="H56" s="137"/>
      <c r="I56" s="137"/>
      <c r="J56" s="137"/>
      <c r="K56" s="137"/>
      <c r="L56" s="137"/>
      <c r="M56" s="137"/>
      <c r="N56" s="137"/>
      <c r="O56" s="137"/>
      <c r="P56" s="137"/>
      <c r="Q56" s="137"/>
      <c r="R56" s="151"/>
    </row>
    <row r="57" spans="1:18" ht="15" outlineLevel="1" x14ac:dyDescent="0.25">
      <c r="A57" s="137">
        <v>14</v>
      </c>
      <c r="B57" s="91" t="s">
        <v>177</v>
      </c>
      <c r="C57" s="92"/>
      <c r="D57" s="92"/>
      <c r="E57" s="138" t="s">
        <v>182</v>
      </c>
      <c r="F57" s="141"/>
      <c r="G57" s="140">
        <f t="shared" ref="G57" si="203">F57</f>
        <v>0</v>
      </c>
      <c r="H57" s="140">
        <f t="shared" ref="H57" si="204">G57</f>
        <v>0</v>
      </c>
      <c r="I57" s="140">
        <f t="shared" ref="I57" si="205">H57</f>
        <v>0</v>
      </c>
      <c r="J57" s="140">
        <f t="shared" ref="J57" si="206">I57</f>
        <v>0</v>
      </c>
      <c r="K57" s="140">
        <f t="shared" ref="K57" si="207">J57</f>
        <v>0</v>
      </c>
      <c r="L57" s="140">
        <f t="shared" ref="L57" si="208">K57</f>
        <v>0</v>
      </c>
      <c r="M57" s="140">
        <f t="shared" ref="M57" si="209">L57</f>
        <v>0</v>
      </c>
      <c r="N57" s="140">
        <f t="shared" ref="N57" si="210">M57</f>
        <v>0</v>
      </c>
      <c r="O57" s="140">
        <f t="shared" ref="O57" si="211">N57</f>
        <v>0</v>
      </c>
      <c r="P57" s="140">
        <f t="shared" ref="P57" si="212">O57</f>
        <v>0</v>
      </c>
      <c r="Q57" s="144">
        <f t="shared" ref="Q57" si="213">P57</f>
        <v>0</v>
      </c>
      <c r="R57" s="149">
        <f t="shared" ref="R57:R59" si="214">SUM(F57:Q57)</f>
        <v>0</v>
      </c>
    </row>
    <row r="58" spans="1:18" ht="15" outlineLevel="1" x14ac:dyDescent="0.25">
      <c r="A58" s="137"/>
      <c r="B58" s="137"/>
      <c r="C58" s="137"/>
      <c r="D58" s="139" t="s">
        <v>180</v>
      </c>
      <c r="E58" s="89">
        <v>11.03</v>
      </c>
      <c r="F58" s="90">
        <f>F57*$E58</f>
        <v>0</v>
      </c>
      <c r="G58" s="90">
        <f>G57*$E58</f>
        <v>0</v>
      </c>
      <c r="H58" s="90">
        <f t="shared" ref="H58" si="215">H57*$E58</f>
        <v>0</v>
      </c>
      <c r="I58" s="90">
        <f t="shared" ref="I58" si="216">I57*$E58</f>
        <v>0</v>
      </c>
      <c r="J58" s="90">
        <f t="shared" ref="J58" si="217">J57*$E58</f>
        <v>0</v>
      </c>
      <c r="K58" s="90">
        <f t="shared" ref="K58" si="218">K57*$E58</f>
        <v>0</v>
      </c>
      <c r="L58" s="90">
        <f t="shared" ref="L58" si="219">L57*$E58</f>
        <v>0</v>
      </c>
      <c r="M58" s="90">
        <f t="shared" ref="M58" si="220">M57*$E58</f>
        <v>0</v>
      </c>
      <c r="N58" s="90">
        <f t="shared" ref="N58" si="221">N57*$E58</f>
        <v>0</v>
      </c>
      <c r="O58" s="90">
        <f t="shared" ref="O58" si="222">O57*$E58</f>
        <v>0</v>
      </c>
      <c r="P58" s="90">
        <f t="shared" ref="P58" si="223">P57*$E58</f>
        <v>0</v>
      </c>
      <c r="Q58" s="145">
        <f t="shared" ref="Q58" si="224">Q57*$E58</f>
        <v>0</v>
      </c>
      <c r="R58" s="150">
        <f t="shared" si="214"/>
        <v>0</v>
      </c>
    </row>
    <row r="59" spans="1:18" ht="15" outlineLevel="1" x14ac:dyDescent="0.25">
      <c r="A59" s="137"/>
      <c r="B59" s="137"/>
      <c r="C59" s="137"/>
      <c r="D59" s="139" t="s">
        <v>181</v>
      </c>
      <c r="E59" s="92"/>
      <c r="F59" s="90">
        <f>E59</f>
        <v>0</v>
      </c>
      <c r="G59" s="90">
        <f t="shared" ref="G59:Q59" si="225">F59</f>
        <v>0</v>
      </c>
      <c r="H59" s="90">
        <f t="shared" si="225"/>
        <v>0</v>
      </c>
      <c r="I59" s="90">
        <f t="shared" si="225"/>
        <v>0</v>
      </c>
      <c r="J59" s="90">
        <f t="shared" si="225"/>
        <v>0</v>
      </c>
      <c r="K59" s="90">
        <f t="shared" si="225"/>
        <v>0</v>
      </c>
      <c r="L59" s="90">
        <f t="shared" si="225"/>
        <v>0</v>
      </c>
      <c r="M59" s="90">
        <f t="shared" si="225"/>
        <v>0</v>
      </c>
      <c r="N59" s="90">
        <f t="shared" si="225"/>
        <v>0</v>
      </c>
      <c r="O59" s="90">
        <f t="shared" si="225"/>
        <v>0</v>
      </c>
      <c r="P59" s="90">
        <f t="shared" si="225"/>
        <v>0</v>
      </c>
      <c r="Q59" s="145">
        <f t="shared" si="225"/>
        <v>0</v>
      </c>
      <c r="R59" s="150">
        <f t="shared" si="214"/>
        <v>0</v>
      </c>
    </row>
    <row r="60" spans="1:18" outlineLevel="1" x14ac:dyDescent="0.2">
      <c r="A60" s="137"/>
      <c r="B60" s="137"/>
      <c r="C60" s="137"/>
      <c r="D60" s="137"/>
      <c r="E60" s="137"/>
      <c r="F60" s="137"/>
      <c r="G60" s="137"/>
      <c r="H60" s="137"/>
      <c r="I60" s="137"/>
      <c r="J60" s="137"/>
      <c r="K60" s="137"/>
      <c r="L60" s="137"/>
      <c r="M60" s="137"/>
      <c r="N60" s="137"/>
      <c r="O60" s="137"/>
      <c r="P60" s="137"/>
      <c r="Q60" s="137"/>
      <c r="R60" s="151"/>
    </row>
    <row r="61" spans="1:18" ht="15" outlineLevel="1" x14ac:dyDescent="0.25">
      <c r="A61" s="137">
        <v>15</v>
      </c>
      <c r="B61" s="91" t="s">
        <v>178</v>
      </c>
      <c r="C61" s="92"/>
      <c r="D61" s="92"/>
      <c r="E61" s="138" t="s">
        <v>182</v>
      </c>
      <c r="F61" s="141"/>
      <c r="G61" s="140">
        <f t="shared" si="0"/>
        <v>0</v>
      </c>
      <c r="H61" s="140">
        <f t="shared" si="0"/>
        <v>0</v>
      </c>
      <c r="I61" s="140">
        <f t="shared" si="0"/>
        <v>0</v>
      </c>
      <c r="J61" s="140">
        <f t="shared" si="0"/>
        <v>0</v>
      </c>
      <c r="K61" s="140">
        <f t="shared" si="0"/>
        <v>0</v>
      </c>
      <c r="L61" s="140">
        <f t="shared" si="0"/>
        <v>0</v>
      </c>
      <c r="M61" s="140">
        <f t="shared" si="0"/>
        <v>0</v>
      </c>
      <c r="N61" s="140">
        <f t="shared" si="0"/>
        <v>0</v>
      </c>
      <c r="O61" s="140">
        <f t="shared" si="0"/>
        <v>0</v>
      </c>
      <c r="P61" s="140">
        <f t="shared" si="0"/>
        <v>0</v>
      </c>
      <c r="Q61" s="144">
        <f t="shared" si="0"/>
        <v>0</v>
      </c>
      <c r="R61" s="149">
        <f t="shared" ref="R61:R63" si="226">SUM(F61:Q61)</f>
        <v>0</v>
      </c>
    </row>
    <row r="62" spans="1:18" ht="15" outlineLevel="1" x14ac:dyDescent="0.25">
      <c r="A62" s="137"/>
      <c r="B62" s="137"/>
      <c r="C62" s="137"/>
      <c r="D62" s="139" t="s">
        <v>180</v>
      </c>
      <c r="E62" s="89">
        <v>12.03</v>
      </c>
      <c r="F62" s="90">
        <f>F61*$E62</f>
        <v>0</v>
      </c>
      <c r="G62" s="90">
        <f>G61*$E62</f>
        <v>0</v>
      </c>
      <c r="H62" s="90">
        <f t="shared" ref="H62" si="227">H61*$E62</f>
        <v>0</v>
      </c>
      <c r="I62" s="90">
        <f t="shared" ref="I62" si="228">I61*$E62</f>
        <v>0</v>
      </c>
      <c r="J62" s="90">
        <f t="shared" ref="J62" si="229">J61*$E62</f>
        <v>0</v>
      </c>
      <c r="K62" s="90">
        <f t="shared" ref="K62" si="230">K61*$E62</f>
        <v>0</v>
      </c>
      <c r="L62" s="90">
        <f t="shared" ref="L62" si="231">L61*$E62</f>
        <v>0</v>
      </c>
      <c r="M62" s="90">
        <f t="shared" ref="M62" si="232">M61*$E62</f>
        <v>0</v>
      </c>
      <c r="N62" s="90">
        <f t="shared" ref="N62" si="233">N61*$E62</f>
        <v>0</v>
      </c>
      <c r="O62" s="90">
        <f t="shared" ref="O62" si="234">O61*$E62</f>
        <v>0</v>
      </c>
      <c r="P62" s="90">
        <f t="shared" ref="P62" si="235">P61*$E62</f>
        <v>0</v>
      </c>
      <c r="Q62" s="145">
        <f t="shared" ref="Q62" si="236">Q61*$E62</f>
        <v>0</v>
      </c>
      <c r="R62" s="150">
        <f t="shared" si="226"/>
        <v>0</v>
      </c>
    </row>
    <row r="63" spans="1:18" ht="15" outlineLevel="1" x14ac:dyDescent="0.25">
      <c r="A63" s="137"/>
      <c r="B63" s="137"/>
      <c r="C63" s="137"/>
      <c r="D63" s="139" t="s">
        <v>181</v>
      </c>
      <c r="E63" s="92"/>
      <c r="F63" s="90">
        <f>E63</f>
        <v>0</v>
      </c>
      <c r="G63" s="90">
        <f t="shared" ref="G63:Q63" si="237">F63</f>
        <v>0</v>
      </c>
      <c r="H63" s="90">
        <f t="shared" si="237"/>
        <v>0</v>
      </c>
      <c r="I63" s="90">
        <f t="shared" si="237"/>
        <v>0</v>
      </c>
      <c r="J63" s="90">
        <f t="shared" si="237"/>
        <v>0</v>
      </c>
      <c r="K63" s="90">
        <f t="shared" si="237"/>
        <v>0</v>
      </c>
      <c r="L63" s="90">
        <f t="shared" si="237"/>
        <v>0</v>
      </c>
      <c r="M63" s="90">
        <f t="shared" si="237"/>
        <v>0</v>
      </c>
      <c r="N63" s="90">
        <f t="shared" si="237"/>
        <v>0</v>
      </c>
      <c r="O63" s="90">
        <f t="shared" si="237"/>
        <v>0</v>
      </c>
      <c r="P63" s="90">
        <f t="shared" si="237"/>
        <v>0</v>
      </c>
      <c r="Q63" s="145">
        <f t="shared" si="237"/>
        <v>0</v>
      </c>
      <c r="R63" s="150">
        <f t="shared" si="226"/>
        <v>0</v>
      </c>
    </row>
    <row r="64" spans="1:18" outlineLevel="1" x14ac:dyDescent="0.2">
      <c r="A64" s="137"/>
      <c r="B64" s="137"/>
      <c r="C64" s="137"/>
      <c r="D64" s="139"/>
      <c r="E64" s="139"/>
      <c r="F64" s="139"/>
      <c r="G64" s="139"/>
      <c r="H64" s="139"/>
      <c r="I64" s="139"/>
      <c r="J64" s="139"/>
      <c r="K64" s="139"/>
      <c r="L64" s="139"/>
      <c r="M64" s="139"/>
      <c r="N64" s="139"/>
      <c r="O64" s="139"/>
      <c r="P64" s="139"/>
      <c r="Q64" s="139"/>
      <c r="R64" s="152"/>
    </row>
    <row r="65" spans="1:18" outlineLevel="1" x14ac:dyDescent="0.2">
      <c r="A65" s="137"/>
      <c r="B65" s="137"/>
      <c r="C65" s="137"/>
      <c r="D65" s="139" t="s">
        <v>184</v>
      </c>
      <c r="E65" s="139"/>
      <c r="F65" s="142">
        <f>+F6+F10+F14+F18+F22+F26+F30+F34+F38+F42+F46+F50+F54+F58+F62</f>
        <v>0</v>
      </c>
      <c r="G65" s="142">
        <f t="shared" ref="G65:Q65" si="238">+G6+G10+G14+G18+G22+G26+G30+G34+G38+G42+G46+G50+G54+G58+G62</f>
        <v>0</v>
      </c>
      <c r="H65" s="142">
        <f t="shared" si="238"/>
        <v>0</v>
      </c>
      <c r="I65" s="142">
        <f t="shared" si="238"/>
        <v>0</v>
      </c>
      <c r="J65" s="142">
        <f t="shared" si="238"/>
        <v>0</v>
      </c>
      <c r="K65" s="142">
        <f t="shared" si="238"/>
        <v>0</v>
      </c>
      <c r="L65" s="142">
        <f t="shared" si="238"/>
        <v>0</v>
      </c>
      <c r="M65" s="142">
        <f t="shared" si="238"/>
        <v>0</v>
      </c>
      <c r="N65" s="142">
        <f t="shared" si="238"/>
        <v>0</v>
      </c>
      <c r="O65" s="142">
        <f t="shared" si="238"/>
        <v>0</v>
      </c>
      <c r="P65" s="142">
        <f t="shared" si="238"/>
        <v>0</v>
      </c>
      <c r="Q65" s="142">
        <f t="shared" si="238"/>
        <v>0</v>
      </c>
      <c r="R65" s="153">
        <f t="shared" ref="R65" si="239">+R6+R10+R14+R18+R22+R26+R30+R34+R38+R42+R46+R50+R54+R58+R62</f>
        <v>0</v>
      </c>
    </row>
    <row r="66" spans="1:18" outlineLevel="1" x14ac:dyDescent="0.2">
      <c r="A66" s="137"/>
      <c r="B66" s="137"/>
      <c r="C66" s="137"/>
      <c r="D66" s="139" t="s">
        <v>183</v>
      </c>
      <c r="E66" s="139"/>
      <c r="F66" s="142">
        <f>+F7+F11+F15+F19+F23+F27+F31+F35+F39+F43+F47+F51+F55+F59+F63</f>
        <v>0</v>
      </c>
      <c r="G66" s="142">
        <f t="shared" ref="G66:Q66" si="240">+G7+G11+G15+G19+G23+G27+G31+G35+G39+G43+G47+G51+G55+G59+G63</f>
        <v>0</v>
      </c>
      <c r="H66" s="142">
        <f t="shared" si="240"/>
        <v>0</v>
      </c>
      <c r="I66" s="142">
        <f t="shared" si="240"/>
        <v>0</v>
      </c>
      <c r="J66" s="142">
        <f t="shared" si="240"/>
        <v>0</v>
      </c>
      <c r="K66" s="142">
        <f t="shared" si="240"/>
        <v>0</v>
      </c>
      <c r="L66" s="142">
        <f t="shared" si="240"/>
        <v>0</v>
      </c>
      <c r="M66" s="142">
        <f t="shared" si="240"/>
        <v>0</v>
      </c>
      <c r="N66" s="142">
        <f t="shared" si="240"/>
        <v>0</v>
      </c>
      <c r="O66" s="142">
        <f t="shared" si="240"/>
        <v>0</v>
      </c>
      <c r="P66" s="142">
        <f t="shared" si="240"/>
        <v>0</v>
      </c>
      <c r="Q66" s="142">
        <f t="shared" si="240"/>
        <v>0</v>
      </c>
      <c r="R66" s="153">
        <f t="shared" ref="R66" si="241">+R7+R11+R15+R19+R23+R27+R31+R35+R39+R43+R47+R51+R55+R59+R63</f>
        <v>0</v>
      </c>
    </row>
    <row r="67" spans="1:18" outlineLevel="1" x14ac:dyDescent="0.2">
      <c r="C67" s="88"/>
      <c r="D67" s="88"/>
      <c r="E67" s="88"/>
      <c r="R67" s="148"/>
    </row>
    <row r="68" spans="1:18" x14ac:dyDescent="0.2">
      <c r="A68" s="93" t="s">
        <v>162</v>
      </c>
      <c r="B68" s="93"/>
      <c r="C68" s="94"/>
      <c r="D68" s="93"/>
      <c r="E68" s="93"/>
      <c r="F68" s="95">
        <f>SUM(F65:F67)</f>
        <v>0</v>
      </c>
      <c r="G68" s="95">
        <f t="shared" ref="G68:R68" si="242">SUM(G65:G67)</f>
        <v>0</v>
      </c>
      <c r="H68" s="95">
        <f t="shared" si="242"/>
        <v>0</v>
      </c>
      <c r="I68" s="95">
        <f t="shared" si="242"/>
        <v>0</v>
      </c>
      <c r="J68" s="95">
        <f t="shared" si="242"/>
        <v>0</v>
      </c>
      <c r="K68" s="95">
        <f t="shared" si="242"/>
        <v>0</v>
      </c>
      <c r="L68" s="95">
        <f t="shared" si="242"/>
        <v>0</v>
      </c>
      <c r="M68" s="95">
        <f t="shared" si="242"/>
        <v>0</v>
      </c>
      <c r="N68" s="95">
        <f t="shared" si="242"/>
        <v>0</v>
      </c>
      <c r="O68" s="95">
        <f t="shared" si="242"/>
        <v>0</v>
      </c>
      <c r="P68" s="95">
        <f t="shared" si="242"/>
        <v>0</v>
      </c>
      <c r="Q68" s="95">
        <f t="shared" si="242"/>
        <v>0</v>
      </c>
      <c r="R68" s="154">
        <f t="shared" si="242"/>
        <v>0</v>
      </c>
    </row>
    <row r="69" spans="1:18" x14ac:dyDescent="0.2">
      <c r="A69" s="96"/>
      <c r="B69" s="96"/>
      <c r="C69" s="97"/>
      <c r="D69" s="97"/>
      <c r="E69" s="98"/>
      <c r="F69" s="98"/>
      <c r="G69" s="98"/>
      <c r="H69" s="98"/>
      <c r="I69" s="98"/>
      <c r="J69" s="98"/>
      <c r="K69" s="98"/>
      <c r="L69" s="98"/>
      <c r="M69" s="98"/>
      <c r="N69" s="98"/>
      <c r="O69" s="98"/>
      <c r="P69" s="98"/>
      <c r="Q69" s="98"/>
      <c r="R69" s="155"/>
    </row>
    <row r="70" spans="1:18" x14ac:dyDescent="0.2">
      <c r="A70" s="96"/>
      <c r="B70" s="96"/>
      <c r="C70" s="97"/>
      <c r="D70" s="97"/>
      <c r="E70" s="98"/>
      <c r="F70" s="98"/>
      <c r="G70" s="98"/>
      <c r="H70" s="98"/>
      <c r="I70" s="98"/>
      <c r="J70" s="98"/>
      <c r="K70" s="98"/>
      <c r="L70" s="98"/>
      <c r="M70" s="98"/>
      <c r="N70" s="98"/>
      <c r="O70" s="98"/>
      <c r="P70" s="98"/>
      <c r="Q70" s="98"/>
      <c r="R70" s="155"/>
    </row>
    <row r="71" spans="1:18" x14ac:dyDescent="0.2">
      <c r="A71" s="96"/>
      <c r="B71" s="96"/>
      <c r="C71" s="97"/>
      <c r="D71" s="97"/>
      <c r="E71" s="98"/>
      <c r="F71" s="98"/>
      <c r="G71" s="98"/>
      <c r="H71" s="98"/>
      <c r="I71" s="98"/>
      <c r="J71" s="98"/>
      <c r="K71" s="98"/>
      <c r="L71" s="98"/>
      <c r="M71" s="98"/>
      <c r="N71" s="98"/>
      <c r="O71" s="98"/>
      <c r="P71" s="98"/>
      <c r="Q71" s="98"/>
      <c r="R71" s="155"/>
    </row>
    <row r="72" spans="1:18" x14ac:dyDescent="0.2">
      <c r="A72" s="99" t="s">
        <v>163</v>
      </c>
      <c r="B72" s="99"/>
      <c r="C72" s="100"/>
      <c r="D72" s="100"/>
      <c r="E72" s="100"/>
      <c r="F72" s="99">
        <f>+F68</f>
        <v>0</v>
      </c>
      <c r="G72" s="99">
        <f t="shared" ref="G72:Q72" si="243">+G68</f>
        <v>0</v>
      </c>
      <c r="H72" s="99">
        <f t="shared" si="243"/>
        <v>0</v>
      </c>
      <c r="I72" s="99">
        <f t="shared" si="243"/>
        <v>0</v>
      </c>
      <c r="J72" s="99">
        <f t="shared" si="243"/>
        <v>0</v>
      </c>
      <c r="K72" s="99">
        <f t="shared" si="243"/>
        <v>0</v>
      </c>
      <c r="L72" s="99">
        <f t="shared" si="243"/>
        <v>0</v>
      </c>
      <c r="M72" s="99">
        <f t="shared" si="243"/>
        <v>0</v>
      </c>
      <c r="N72" s="99">
        <f t="shared" si="243"/>
        <v>0</v>
      </c>
      <c r="O72" s="99">
        <f t="shared" si="243"/>
        <v>0</v>
      </c>
      <c r="P72" s="99">
        <f t="shared" si="243"/>
        <v>0</v>
      </c>
      <c r="Q72" s="99">
        <f t="shared" si="243"/>
        <v>0</v>
      </c>
      <c r="R72" s="156">
        <f t="shared" ref="R72" si="244">+R68</f>
        <v>0</v>
      </c>
    </row>
    <row r="73" spans="1:18" x14ac:dyDescent="0.2">
      <c r="C73" s="88"/>
      <c r="D73" s="88"/>
      <c r="E73" s="88"/>
    </row>
  </sheetData>
  <dataValidations count="1">
    <dataValidation allowBlank="1" showInputMessage="1" sqref="A3:XFD3 A131112:XFD131112 A196648:XFD196648 A262184:XFD262184 A327720:XFD327720 A393256:XFD393256 A458792:XFD458792 A524328:XFD524328 A589864:XFD589864 A655400:XFD655400 A720936:XFD720936 A786472:XFD786472 A852008:XFD852008 A917544:XFD917544 A983080:XFD983080 A65576:XFD65576"/>
  </dataValidations>
  <pageMargins left="0.39" right="0.34" top="0.48" bottom="0.4" header="0.31496062992125984" footer="0.31496062992125984"/>
  <pageSetup paperSize="9" scale="52"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C38"/>
  <sheetViews>
    <sheetView showGridLines="0" zoomScaleNormal="100" workbookViewId="0"/>
  </sheetViews>
  <sheetFormatPr baseColWidth="10" defaultColWidth="9.140625" defaultRowHeight="12.75" outlineLevelRow="1" x14ac:dyDescent="0.2"/>
  <cols>
    <col min="1" max="1" width="7" style="86" customWidth="1"/>
    <col min="2" max="2" width="28" style="86" customWidth="1"/>
    <col min="3" max="3" width="11.85546875" style="86" bestFit="1" customWidth="1"/>
    <col min="4" max="4" width="13.140625" style="86" bestFit="1" customWidth="1"/>
    <col min="5" max="5" width="13" style="86" customWidth="1"/>
    <col min="6" max="17" width="12" style="86" bestFit="1" customWidth="1"/>
    <col min="18" max="256" width="9.140625" style="86"/>
    <col min="257" max="257" width="7" style="86" customWidth="1"/>
    <col min="258" max="258" width="28" style="86" customWidth="1"/>
    <col min="259" max="259" width="9.85546875" style="86" bestFit="1" customWidth="1"/>
    <col min="260" max="260" width="13" style="86" bestFit="1" customWidth="1"/>
    <col min="261" max="261" width="13" style="86" customWidth="1"/>
    <col min="262" max="262" width="12.85546875" style="86" bestFit="1" customWidth="1"/>
    <col min="263" max="263" width="14.140625" style="86" bestFit="1" customWidth="1"/>
    <col min="264" max="266" width="12.85546875" style="86" bestFit="1" customWidth="1"/>
    <col min="267" max="269" width="15.28515625" style="86" bestFit="1" customWidth="1"/>
    <col min="270" max="270" width="17" style="86" bestFit="1" customWidth="1"/>
    <col min="271" max="271" width="15.28515625" style="86" bestFit="1" customWidth="1"/>
    <col min="272" max="272" width="16.140625" style="86" bestFit="1" customWidth="1"/>
    <col min="273" max="273" width="15.7109375" style="86" bestFit="1" customWidth="1"/>
    <col min="274" max="512" width="9.140625" style="86"/>
    <col min="513" max="513" width="7" style="86" customWidth="1"/>
    <col min="514" max="514" width="28" style="86" customWidth="1"/>
    <col min="515" max="515" width="9.85546875" style="86" bestFit="1" customWidth="1"/>
    <col min="516" max="516" width="13" style="86" bestFit="1" customWidth="1"/>
    <col min="517" max="517" width="13" style="86" customWidth="1"/>
    <col min="518" max="518" width="12.85546875" style="86" bestFit="1" customWidth="1"/>
    <col min="519" max="519" width="14.140625" style="86" bestFit="1" customWidth="1"/>
    <col min="520" max="522" width="12.85546875" style="86" bestFit="1" customWidth="1"/>
    <col min="523" max="525" width="15.28515625" style="86" bestFit="1" customWidth="1"/>
    <col min="526" max="526" width="17" style="86" bestFit="1" customWidth="1"/>
    <col min="527" max="527" width="15.28515625" style="86" bestFit="1" customWidth="1"/>
    <col min="528" max="528" width="16.140625" style="86" bestFit="1" customWidth="1"/>
    <col min="529" max="529" width="15.7109375" style="86" bestFit="1" customWidth="1"/>
    <col min="530" max="768" width="9.140625" style="86"/>
    <col min="769" max="769" width="7" style="86" customWidth="1"/>
    <col min="770" max="770" width="28" style="86" customWidth="1"/>
    <col min="771" max="771" width="9.85546875" style="86" bestFit="1" customWidth="1"/>
    <col min="772" max="772" width="13" style="86" bestFit="1" customWidth="1"/>
    <col min="773" max="773" width="13" style="86" customWidth="1"/>
    <col min="774" max="774" width="12.85546875" style="86" bestFit="1" customWidth="1"/>
    <col min="775" max="775" width="14.140625" style="86" bestFit="1" customWidth="1"/>
    <col min="776" max="778" width="12.85546875" style="86" bestFit="1" customWidth="1"/>
    <col min="779" max="781" width="15.28515625" style="86" bestFit="1" customWidth="1"/>
    <col min="782" max="782" width="17" style="86" bestFit="1" customWidth="1"/>
    <col min="783" max="783" width="15.28515625" style="86" bestFit="1" customWidth="1"/>
    <col min="784" max="784" width="16.140625" style="86" bestFit="1" customWidth="1"/>
    <col min="785" max="785" width="15.7109375" style="86" bestFit="1" customWidth="1"/>
    <col min="786" max="1024" width="9.140625" style="86"/>
    <col min="1025" max="1025" width="7" style="86" customWidth="1"/>
    <col min="1026" max="1026" width="28" style="86" customWidth="1"/>
    <col min="1027" max="1027" width="9.85546875" style="86" bestFit="1" customWidth="1"/>
    <col min="1028" max="1028" width="13" style="86" bestFit="1" customWidth="1"/>
    <col min="1029" max="1029" width="13" style="86" customWidth="1"/>
    <col min="1030" max="1030" width="12.85546875" style="86" bestFit="1" customWidth="1"/>
    <col min="1031" max="1031" width="14.140625" style="86" bestFit="1" customWidth="1"/>
    <col min="1032" max="1034" width="12.85546875" style="86" bestFit="1" customWidth="1"/>
    <col min="1035" max="1037" width="15.28515625" style="86" bestFit="1" customWidth="1"/>
    <col min="1038" max="1038" width="17" style="86" bestFit="1" customWidth="1"/>
    <col min="1039" max="1039" width="15.28515625" style="86" bestFit="1" customWidth="1"/>
    <col min="1040" max="1040" width="16.140625" style="86" bestFit="1" customWidth="1"/>
    <col min="1041" max="1041" width="15.7109375" style="86" bestFit="1" customWidth="1"/>
    <col min="1042" max="1280" width="9.140625" style="86"/>
    <col min="1281" max="1281" width="7" style="86" customWidth="1"/>
    <col min="1282" max="1282" width="28" style="86" customWidth="1"/>
    <col min="1283" max="1283" width="9.85546875" style="86" bestFit="1" customWidth="1"/>
    <col min="1284" max="1284" width="13" style="86" bestFit="1" customWidth="1"/>
    <col min="1285" max="1285" width="13" style="86" customWidth="1"/>
    <col min="1286" max="1286" width="12.85546875" style="86" bestFit="1" customWidth="1"/>
    <col min="1287" max="1287" width="14.140625" style="86" bestFit="1" customWidth="1"/>
    <col min="1288" max="1290" width="12.85546875" style="86" bestFit="1" customWidth="1"/>
    <col min="1291" max="1293" width="15.28515625" style="86" bestFit="1" customWidth="1"/>
    <col min="1294" max="1294" width="17" style="86" bestFit="1" customWidth="1"/>
    <col min="1295" max="1295" width="15.28515625" style="86" bestFit="1" customWidth="1"/>
    <col min="1296" max="1296" width="16.140625" style="86" bestFit="1" customWidth="1"/>
    <col min="1297" max="1297" width="15.7109375" style="86" bestFit="1" customWidth="1"/>
    <col min="1298" max="1536" width="9.140625" style="86"/>
    <col min="1537" max="1537" width="7" style="86" customWidth="1"/>
    <col min="1538" max="1538" width="28" style="86" customWidth="1"/>
    <col min="1539" max="1539" width="9.85546875" style="86" bestFit="1" customWidth="1"/>
    <col min="1540" max="1540" width="13" style="86" bestFit="1" customWidth="1"/>
    <col min="1541" max="1541" width="13" style="86" customWidth="1"/>
    <col min="1542" max="1542" width="12.85546875" style="86" bestFit="1" customWidth="1"/>
    <col min="1543" max="1543" width="14.140625" style="86" bestFit="1" customWidth="1"/>
    <col min="1544" max="1546" width="12.85546875" style="86" bestFit="1" customWidth="1"/>
    <col min="1547" max="1549" width="15.28515625" style="86" bestFit="1" customWidth="1"/>
    <col min="1550" max="1550" width="17" style="86" bestFit="1" customWidth="1"/>
    <col min="1551" max="1551" width="15.28515625" style="86" bestFit="1" customWidth="1"/>
    <col min="1552" max="1552" width="16.140625" style="86" bestFit="1" customWidth="1"/>
    <col min="1553" max="1553" width="15.7109375" style="86" bestFit="1" customWidth="1"/>
    <col min="1554" max="1792" width="9.140625" style="86"/>
    <col min="1793" max="1793" width="7" style="86" customWidth="1"/>
    <col min="1794" max="1794" width="28" style="86" customWidth="1"/>
    <col min="1795" max="1795" width="9.85546875" style="86" bestFit="1" customWidth="1"/>
    <col min="1796" max="1796" width="13" style="86" bestFit="1" customWidth="1"/>
    <col min="1797" max="1797" width="13" style="86" customWidth="1"/>
    <col min="1798" max="1798" width="12.85546875" style="86" bestFit="1" customWidth="1"/>
    <col min="1799" max="1799" width="14.140625" style="86" bestFit="1" customWidth="1"/>
    <col min="1800" max="1802" width="12.85546875" style="86" bestFit="1" customWidth="1"/>
    <col min="1803" max="1805" width="15.28515625" style="86" bestFit="1" customWidth="1"/>
    <col min="1806" max="1806" width="17" style="86" bestFit="1" customWidth="1"/>
    <col min="1807" max="1807" width="15.28515625" style="86" bestFit="1" customWidth="1"/>
    <col min="1808" max="1808" width="16.140625" style="86" bestFit="1" customWidth="1"/>
    <col min="1809" max="1809" width="15.7109375" style="86" bestFit="1" customWidth="1"/>
    <col min="1810" max="2048" width="9.140625" style="86"/>
    <col min="2049" max="2049" width="7" style="86" customWidth="1"/>
    <col min="2050" max="2050" width="28" style="86" customWidth="1"/>
    <col min="2051" max="2051" width="9.85546875" style="86" bestFit="1" customWidth="1"/>
    <col min="2052" max="2052" width="13" style="86" bestFit="1" customWidth="1"/>
    <col min="2053" max="2053" width="13" style="86" customWidth="1"/>
    <col min="2054" max="2054" width="12.85546875" style="86" bestFit="1" customWidth="1"/>
    <col min="2055" max="2055" width="14.140625" style="86" bestFit="1" customWidth="1"/>
    <col min="2056" max="2058" width="12.85546875" style="86" bestFit="1" customWidth="1"/>
    <col min="2059" max="2061" width="15.28515625" style="86" bestFit="1" customWidth="1"/>
    <col min="2062" max="2062" width="17" style="86" bestFit="1" customWidth="1"/>
    <col min="2063" max="2063" width="15.28515625" style="86" bestFit="1" customWidth="1"/>
    <col min="2064" max="2064" width="16.140625" style="86" bestFit="1" customWidth="1"/>
    <col min="2065" max="2065" width="15.7109375" style="86" bestFit="1" customWidth="1"/>
    <col min="2066" max="2304" width="9.140625" style="86"/>
    <col min="2305" max="2305" width="7" style="86" customWidth="1"/>
    <col min="2306" max="2306" width="28" style="86" customWidth="1"/>
    <col min="2307" max="2307" width="9.85546875" style="86" bestFit="1" customWidth="1"/>
    <col min="2308" max="2308" width="13" style="86" bestFit="1" customWidth="1"/>
    <col min="2309" max="2309" width="13" style="86" customWidth="1"/>
    <col min="2310" max="2310" width="12.85546875" style="86" bestFit="1" customWidth="1"/>
    <col min="2311" max="2311" width="14.140625" style="86" bestFit="1" customWidth="1"/>
    <col min="2312" max="2314" width="12.85546875" style="86" bestFit="1" customWidth="1"/>
    <col min="2315" max="2317" width="15.28515625" style="86" bestFit="1" customWidth="1"/>
    <col min="2318" max="2318" width="17" style="86" bestFit="1" customWidth="1"/>
    <col min="2319" max="2319" width="15.28515625" style="86" bestFit="1" customWidth="1"/>
    <col min="2320" max="2320" width="16.140625" style="86" bestFit="1" customWidth="1"/>
    <col min="2321" max="2321" width="15.7109375" style="86" bestFit="1" customWidth="1"/>
    <col min="2322" max="2560" width="9.140625" style="86"/>
    <col min="2561" max="2561" width="7" style="86" customWidth="1"/>
    <col min="2562" max="2562" width="28" style="86" customWidth="1"/>
    <col min="2563" max="2563" width="9.85546875" style="86" bestFit="1" customWidth="1"/>
    <col min="2564" max="2564" width="13" style="86" bestFit="1" customWidth="1"/>
    <col min="2565" max="2565" width="13" style="86" customWidth="1"/>
    <col min="2566" max="2566" width="12.85546875" style="86" bestFit="1" customWidth="1"/>
    <col min="2567" max="2567" width="14.140625" style="86" bestFit="1" customWidth="1"/>
    <col min="2568" max="2570" width="12.85546875" style="86" bestFit="1" customWidth="1"/>
    <col min="2571" max="2573" width="15.28515625" style="86" bestFit="1" customWidth="1"/>
    <col min="2574" max="2574" width="17" style="86" bestFit="1" customWidth="1"/>
    <col min="2575" max="2575" width="15.28515625" style="86" bestFit="1" customWidth="1"/>
    <col min="2576" max="2576" width="16.140625" style="86" bestFit="1" customWidth="1"/>
    <col min="2577" max="2577" width="15.7109375" style="86" bestFit="1" customWidth="1"/>
    <col min="2578" max="2816" width="9.140625" style="86"/>
    <col min="2817" max="2817" width="7" style="86" customWidth="1"/>
    <col min="2818" max="2818" width="28" style="86" customWidth="1"/>
    <col min="2819" max="2819" width="9.85546875" style="86" bestFit="1" customWidth="1"/>
    <col min="2820" max="2820" width="13" style="86" bestFit="1" customWidth="1"/>
    <col min="2821" max="2821" width="13" style="86" customWidth="1"/>
    <col min="2822" max="2822" width="12.85546875" style="86" bestFit="1" customWidth="1"/>
    <col min="2823" max="2823" width="14.140625" style="86" bestFit="1" customWidth="1"/>
    <col min="2824" max="2826" width="12.85546875" style="86" bestFit="1" customWidth="1"/>
    <col min="2827" max="2829" width="15.28515625" style="86" bestFit="1" customWidth="1"/>
    <col min="2830" max="2830" width="17" style="86" bestFit="1" customWidth="1"/>
    <col min="2831" max="2831" width="15.28515625" style="86" bestFit="1" customWidth="1"/>
    <col min="2832" max="2832" width="16.140625" style="86" bestFit="1" customWidth="1"/>
    <col min="2833" max="2833" width="15.7109375" style="86" bestFit="1" customWidth="1"/>
    <col min="2834" max="3072" width="9.140625" style="86"/>
    <col min="3073" max="3073" width="7" style="86" customWidth="1"/>
    <col min="3074" max="3074" width="28" style="86" customWidth="1"/>
    <col min="3075" max="3075" width="9.85546875" style="86" bestFit="1" customWidth="1"/>
    <col min="3076" max="3076" width="13" style="86" bestFit="1" customWidth="1"/>
    <col min="3077" max="3077" width="13" style="86" customWidth="1"/>
    <col min="3078" max="3078" width="12.85546875" style="86" bestFit="1" customWidth="1"/>
    <col min="3079" max="3079" width="14.140625" style="86" bestFit="1" customWidth="1"/>
    <col min="3080" max="3082" width="12.85546875" style="86" bestFit="1" customWidth="1"/>
    <col min="3083" max="3085" width="15.28515625" style="86" bestFit="1" customWidth="1"/>
    <col min="3086" max="3086" width="17" style="86" bestFit="1" customWidth="1"/>
    <col min="3087" max="3087" width="15.28515625" style="86" bestFit="1" customWidth="1"/>
    <col min="3088" max="3088" width="16.140625" style="86" bestFit="1" customWidth="1"/>
    <col min="3089" max="3089" width="15.7109375" style="86" bestFit="1" customWidth="1"/>
    <col min="3090" max="3328" width="9.140625" style="86"/>
    <col min="3329" max="3329" width="7" style="86" customWidth="1"/>
    <col min="3330" max="3330" width="28" style="86" customWidth="1"/>
    <col min="3331" max="3331" width="9.85546875" style="86" bestFit="1" customWidth="1"/>
    <col min="3332" max="3332" width="13" style="86" bestFit="1" customWidth="1"/>
    <col min="3333" max="3333" width="13" style="86" customWidth="1"/>
    <col min="3334" max="3334" width="12.85546875" style="86" bestFit="1" customWidth="1"/>
    <col min="3335" max="3335" width="14.140625" style="86" bestFit="1" customWidth="1"/>
    <col min="3336" max="3338" width="12.85546875" style="86" bestFit="1" customWidth="1"/>
    <col min="3339" max="3341" width="15.28515625" style="86" bestFit="1" customWidth="1"/>
    <col min="3342" max="3342" width="17" style="86" bestFit="1" customWidth="1"/>
    <col min="3343" max="3343" width="15.28515625" style="86" bestFit="1" customWidth="1"/>
    <col min="3344" max="3344" width="16.140625" style="86" bestFit="1" customWidth="1"/>
    <col min="3345" max="3345" width="15.7109375" style="86" bestFit="1" customWidth="1"/>
    <col min="3346" max="3584" width="9.140625" style="86"/>
    <col min="3585" max="3585" width="7" style="86" customWidth="1"/>
    <col min="3586" max="3586" width="28" style="86" customWidth="1"/>
    <col min="3587" max="3587" width="9.85546875" style="86" bestFit="1" customWidth="1"/>
    <col min="3588" max="3588" width="13" style="86" bestFit="1" customWidth="1"/>
    <col min="3589" max="3589" width="13" style="86" customWidth="1"/>
    <col min="3590" max="3590" width="12.85546875" style="86" bestFit="1" customWidth="1"/>
    <col min="3591" max="3591" width="14.140625" style="86" bestFit="1" customWidth="1"/>
    <col min="3592" max="3594" width="12.85546875" style="86" bestFit="1" customWidth="1"/>
    <col min="3595" max="3597" width="15.28515625" style="86" bestFit="1" customWidth="1"/>
    <col min="3598" max="3598" width="17" style="86" bestFit="1" customWidth="1"/>
    <col min="3599" max="3599" width="15.28515625" style="86" bestFit="1" customWidth="1"/>
    <col min="3600" max="3600" width="16.140625" style="86" bestFit="1" customWidth="1"/>
    <col min="3601" max="3601" width="15.7109375" style="86" bestFit="1" customWidth="1"/>
    <col min="3602" max="3840" width="9.140625" style="86"/>
    <col min="3841" max="3841" width="7" style="86" customWidth="1"/>
    <col min="3842" max="3842" width="28" style="86" customWidth="1"/>
    <col min="3843" max="3843" width="9.85546875" style="86" bestFit="1" customWidth="1"/>
    <col min="3844" max="3844" width="13" style="86" bestFit="1" customWidth="1"/>
    <col min="3845" max="3845" width="13" style="86" customWidth="1"/>
    <col min="3846" max="3846" width="12.85546875" style="86" bestFit="1" customWidth="1"/>
    <col min="3847" max="3847" width="14.140625" style="86" bestFit="1" customWidth="1"/>
    <col min="3848" max="3850" width="12.85546875" style="86" bestFit="1" customWidth="1"/>
    <col min="3851" max="3853" width="15.28515625" style="86" bestFit="1" customWidth="1"/>
    <col min="3854" max="3854" width="17" style="86" bestFit="1" customWidth="1"/>
    <col min="3855" max="3855" width="15.28515625" style="86" bestFit="1" customWidth="1"/>
    <col min="3856" max="3856" width="16.140625" style="86" bestFit="1" customWidth="1"/>
    <col min="3857" max="3857" width="15.7109375" style="86" bestFit="1" customWidth="1"/>
    <col min="3858" max="4096" width="9.140625" style="86"/>
    <col min="4097" max="4097" width="7" style="86" customWidth="1"/>
    <col min="4098" max="4098" width="28" style="86" customWidth="1"/>
    <col min="4099" max="4099" width="9.85546875" style="86" bestFit="1" customWidth="1"/>
    <col min="4100" max="4100" width="13" style="86" bestFit="1" customWidth="1"/>
    <col min="4101" max="4101" width="13" style="86" customWidth="1"/>
    <col min="4102" max="4102" width="12.85546875" style="86" bestFit="1" customWidth="1"/>
    <col min="4103" max="4103" width="14.140625" style="86" bestFit="1" customWidth="1"/>
    <col min="4104" max="4106" width="12.85546875" style="86" bestFit="1" customWidth="1"/>
    <col min="4107" max="4109" width="15.28515625" style="86" bestFit="1" customWidth="1"/>
    <col min="4110" max="4110" width="17" style="86" bestFit="1" customWidth="1"/>
    <col min="4111" max="4111" width="15.28515625" style="86" bestFit="1" customWidth="1"/>
    <col min="4112" max="4112" width="16.140625" style="86" bestFit="1" customWidth="1"/>
    <col min="4113" max="4113" width="15.7109375" style="86" bestFit="1" customWidth="1"/>
    <col min="4114" max="4352" width="9.140625" style="86"/>
    <col min="4353" max="4353" width="7" style="86" customWidth="1"/>
    <col min="4354" max="4354" width="28" style="86" customWidth="1"/>
    <col min="4355" max="4355" width="9.85546875" style="86" bestFit="1" customWidth="1"/>
    <col min="4356" max="4356" width="13" style="86" bestFit="1" customWidth="1"/>
    <col min="4357" max="4357" width="13" style="86" customWidth="1"/>
    <col min="4358" max="4358" width="12.85546875" style="86" bestFit="1" customWidth="1"/>
    <col min="4359" max="4359" width="14.140625" style="86" bestFit="1" customWidth="1"/>
    <col min="4360" max="4362" width="12.85546875" style="86" bestFit="1" customWidth="1"/>
    <col min="4363" max="4365" width="15.28515625" style="86" bestFit="1" customWidth="1"/>
    <col min="4366" max="4366" width="17" style="86" bestFit="1" customWidth="1"/>
    <col min="4367" max="4367" width="15.28515625" style="86" bestFit="1" customWidth="1"/>
    <col min="4368" max="4368" width="16.140625" style="86" bestFit="1" customWidth="1"/>
    <col min="4369" max="4369" width="15.7109375" style="86" bestFit="1" customWidth="1"/>
    <col min="4370" max="4608" width="9.140625" style="86"/>
    <col min="4609" max="4609" width="7" style="86" customWidth="1"/>
    <col min="4610" max="4610" width="28" style="86" customWidth="1"/>
    <col min="4611" max="4611" width="9.85546875" style="86" bestFit="1" customWidth="1"/>
    <col min="4612" max="4612" width="13" style="86" bestFit="1" customWidth="1"/>
    <col min="4613" max="4613" width="13" style="86" customWidth="1"/>
    <col min="4614" max="4614" width="12.85546875" style="86" bestFit="1" customWidth="1"/>
    <col min="4615" max="4615" width="14.140625" style="86" bestFit="1" customWidth="1"/>
    <col min="4616" max="4618" width="12.85546875" style="86" bestFit="1" customWidth="1"/>
    <col min="4619" max="4621" width="15.28515625" style="86" bestFit="1" customWidth="1"/>
    <col min="4622" max="4622" width="17" style="86" bestFit="1" customWidth="1"/>
    <col min="4623" max="4623" width="15.28515625" style="86" bestFit="1" customWidth="1"/>
    <col min="4624" max="4624" width="16.140625" style="86" bestFit="1" customWidth="1"/>
    <col min="4625" max="4625" width="15.7109375" style="86" bestFit="1" customWidth="1"/>
    <col min="4626" max="4864" width="9.140625" style="86"/>
    <col min="4865" max="4865" width="7" style="86" customWidth="1"/>
    <col min="4866" max="4866" width="28" style="86" customWidth="1"/>
    <col min="4867" max="4867" width="9.85546875" style="86" bestFit="1" customWidth="1"/>
    <col min="4868" max="4868" width="13" style="86" bestFit="1" customWidth="1"/>
    <col min="4869" max="4869" width="13" style="86" customWidth="1"/>
    <col min="4870" max="4870" width="12.85546875" style="86" bestFit="1" customWidth="1"/>
    <col min="4871" max="4871" width="14.140625" style="86" bestFit="1" customWidth="1"/>
    <col min="4872" max="4874" width="12.85546875" style="86" bestFit="1" customWidth="1"/>
    <col min="4875" max="4877" width="15.28515625" style="86" bestFit="1" customWidth="1"/>
    <col min="4878" max="4878" width="17" style="86" bestFit="1" customWidth="1"/>
    <col min="4879" max="4879" width="15.28515625" style="86" bestFit="1" customWidth="1"/>
    <col min="4880" max="4880" width="16.140625" style="86" bestFit="1" customWidth="1"/>
    <col min="4881" max="4881" width="15.7109375" style="86" bestFit="1" customWidth="1"/>
    <col min="4882" max="5120" width="9.140625" style="86"/>
    <col min="5121" max="5121" width="7" style="86" customWidth="1"/>
    <col min="5122" max="5122" width="28" style="86" customWidth="1"/>
    <col min="5123" max="5123" width="9.85546875" style="86" bestFit="1" customWidth="1"/>
    <col min="5124" max="5124" width="13" style="86" bestFit="1" customWidth="1"/>
    <col min="5125" max="5125" width="13" style="86" customWidth="1"/>
    <col min="5126" max="5126" width="12.85546875" style="86" bestFit="1" customWidth="1"/>
    <col min="5127" max="5127" width="14.140625" style="86" bestFit="1" customWidth="1"/>
    <col min="5128" max="5130" width="12.85546875" style="86" bestFit="1" customWidth="1"/>
    <col min="5131" max="5133" width="15.28515625" style="86" bestFit="1" customWidth="1"/>
    <col min="5134" max="5134" width="17" style="86" bestFit="1" customWidth="1"/>
    <col min="5135" max="5135" width="15.28515625" style="86" bestFit="1" customWidth="1"/>
    <col min="5136" max="5136" width="16.140625" style="86" bestFit="1" customWidth="1"/>
    <col min="5137" max="5137" width="15.7109375" style="86" bestFit="1" customWidth="1"/>
    <col min="5138" max="5376" width="9.140625" style="86"/>
    <col min="5377" max="5377" width="7" style="86" customWidth="1"/>
    <col min="5378" max="5378" width="28" style="86" customWidth="1"/>
    <col min="5379" max="5379" width="9.85546875" style="86" bestFit="1" customWidth="1"/>
    <col min="5380" max="5380" width="13" style="86" bestFit="1" customWidth="1"/>
    <col min="5381" max="5381" width="13" style="86" customWidth="1"/>
    <col min="5382" max="5382" width="12.85546875" style="86" bestFit="1" customWidth="1"/>
    <col min="5383" max="5383" width="14.140625" style="86" bestFit="1" customWidth="1"/>
    <col min="5384" max="5386" width="12.85546875" style="86" bestFit="1" customWidth="1"/>
    <col min="5387" max="5389" width="15.28515625" style="86" bestFit="1" customWidth="1"/>
    <col min="5390" max="5390" width="17" style="86" bestFit="1" customWidth="1"/>
    <col min="5391" max="5391" width="15.28515625" style="86" bestFit="1" customWidth="1"/>
    <col min="5392" max="5392" width="16.140625" style="86" bestFit="1" customWidth="1"/>
    <col min="5393" max="5393" width="15.7109375" style="86" bestFit="1" customWidth="1"/>
    <col min="5394" max="5632" width="9.140625" style="86"/>
    <col min="5633" max="5633" width="7" style="86" customWidth="1"/>
    <col min="5634" max="5634" width="28" style="86" customWidth="1"/>
    <col min="5635" max="5635" width="9.85546875" style="86" bestFit="1" customWidth="1"/>
    <col min="5636" max="5636" width="13" style="86" bestFit="1" customWidth="1"/>
    <col min="5637" max="5637" width="13" style="86" customWidth="1"/>
    <col min="5638" max="5638" width="12.85546875" style="86" bestFit="1" customWidth="1"/>
    <col min="5639" max="5639" width="14.140625" style="86" bestFit="1" customWidth="1"/>
    <col min="5640" max="5642" width="12.85546875" style="86" bestFit="1" customWidth="1"/>
    <col min="5643" max="5645" width="15.28515625" style="86" bestFit="1" customWidth="1"/>
    <col min="5646" max="5646" width="17" style="86" bestFit="1" customWidth="1"/>
    <col min="5647" max="5647" width="15.28515625" style="86" bestFit="1" customWidth="1"/>
    <col min="5648" max="5648" width="16.140625" style="86" bestFit="1" customWidth="1"/>
    <col min="5649" max="5649" width="15.7109375" style="86" bestFit="1" customWidth="1"/>
    <col min="5650" max="5888" width="9.140625" style="86"/>
    <col min="5889" max="5889" width="7" style="86" customWidth="1"/>
    <col min="5890" max="5890" width="28" style="86" customWidth="1"/>
    <col min="5891" max="5891" width="9.85546875" style="86" bestFit="1" customWidth="1"/>
    <col min="5892" max="5892" width="13" style="86" bestFit="1" customWidth="1"/>
    <col min="5893" max="5893" width="13" style="86" customWidth="1"/>
    <col min="5894" max="5894" width="12.85546875" style="86" bestFit="1" customWidth="1"/>
    <col min="5895" max="5895" width="14.140625" style="86" bestFit="1" customWidth="1"/>
    <col min="5896" max="5898" width="12.85546875" style="86" bestFit="1" customWidth="1"/>
    <col min="5899" max="5901" width="15.28515625" style="86" bestFit="1" customWidth="1"/>
    <col min="5902" max="5902" width="17" style="86" bestFit="1" customWidth="1"/>
    <col min="5903" max="5903" width="15.28515625" style="86" bestFit="1" customWidth="1"/>
    <col min="5904" max="5904" width="16.140625" style="86" bestFit="1" customWidth="1"/>
    <col min="5905" max="5905" width="15.7109375" style="86" bestFit="1" customWidth="1"/>
    <col min="5906" max="6144" width="9.140625" style="86"/>
    <col min="6145" max="6145" width="7" style="86" customWidth="1"/>
    <col min="6146" max="6146" width="28" style="86" customWidth="1"/>
    <col min="6147" max="6147" width="9.85546875" style="86" bestFit="1" customWidth="1"/>
    <col min="6148" max="6148" width="13" style="86" bestFit="1" customWidth="1"/>
    <col min="6149" max="6149" width="13" style="86" customWidth="1"/>
    <col min="6150" max="6150" width="12.85546875" style="86" bestFit="1" customWidth="1"/>
    <col min="6151" max="6151" width="14.140625" style="86" bestFit="1" customWidth="1"/>
    <col min="6152" max="6154" width="12.85546875" style="86" bestFit="1" customWidth="1"/>
    <col min="6155" max="6157" width="15.28515625" style="86" bestFit="1" customWidth="1"/>
    <col min="6158" max="6158" width="17" style="86" bestFit="1" customWidth="1"/>
    <col min="6159" max="6159" width="15.28515625" style="86" bestFit="1" customWidth="1"/>
    <col min="6160" max="6160" width="16.140625" style="86" bestFit="1" customWidth="1"/>
    <col min="6161" max="6161" width="15.7109375" style="86" bestFit="1" customWidth="1"/>
    <col min="6162" max="6400" width="9.140625" style="86"/>
    <col min="6401" max="6401" width="7" style="86" customWidth="1"/>
    <col min="6402" max="6402" width="28" style="86" customWidth="1"/>
    <col min="6403" max="6403" width="9.85546875" style="86" bestFit="1" customWidth="1"/>
    <col min="6404" max="6404" width="13" style="86" bestFit="1" customWidth="1"/>
    <col min="6405" max="6405" width="13" style="86" customWidth="1"/>
    <col min="6406" max="6406" width="12.85546875" style="86" bestFit="1" customWidth="1"/>
    <col min="6407" max="6407" width="14.140625" style="86" bestFit="1" customWidth="1"/>
    <col min="6408" max="6410" width="12.85546875" style="86" bestFit="1" customWidth="1"/>
    <col min="6411" max="6413" width="15.28515625" style="86" bestFit="1" customWidth="1"/>
    <col min="6414" max="6414" width="17" style="86" bestFit="1" customWidth="1"/>
    <col min="6415" max="6415" width="15.28515625" style="86" bestFit="1" customWidth="1"/>
    <col min="6416" max="6416" width="16.140625" style="86" bestFit="1" customWidth="1"/>
    <col min="6417" max="6417" width="15.7109375" style="86" bestFit="1" customWidth="1"/>
    <col min="6418" max="6656" width="9.140625" style="86"/>
    <col min="6657" max="6657" width="7" style="86" customWidth="1"/>
    <col min="6658" max="6658" width="28" style="86" customWidth="1"/>
    <col min="6659" max="6659" width="9.85546875" style="86" bestFit="1" customWidth="1"/>
    <col min="6660" max="6660" width="13" style="86" bestFit="1" customWidth="1"/>
    <col min="6661" max="6661" width="13" style="86" customWidth="1"/>
    <col min="6662" max="6662" width="12.85546875" style="86" bestFit="1" customWidth="1"/>
    <col min="6663" max="6663" width="14.140625" style="86" bestFit="1" customWidth="1"/>
    <col min="6664" max="6666" width="12.85546875" style="86" bestFit="1" customWidth="1"/>
    <col min="6667" max="6669" width="15.28515625" style="86" bestFit="1" customWidth="1"/>
    <col min="6670" max="6670" width="17" style="86" bestFit="1" customWidth="1"/>
    <col min="6671" max="6671" width="15.28515625" style="86" bestFit="1" customWidth="1"/>
    <col min="6672" max="6672" width="16.140625" style="86" bestFit="1" customWidth="1"/>
    <col min="6673" max="6673" width="15.7109375" style="86" bestFit="1" customWidth="1"/>
    <col min="6674" max="6912" width="9.140625" style="86"/>
    <col min="6913" max="6913" width="7" style="86" customWidth="1"/>
    <col min="6914" max="6914" width="28" style="86" customWidth="1"/>
    <col min="6915" max="6915" width="9.85546875" style="86" bestFit="1" customWidth="1"/>
    <col min="6916" max="6916" width="13" style="86" bestFit="1" customWidth="1"/>
    <col min="6917" max="6917" width="13" style="86" customWidth="1"/>
    <col min="6918" max="6918" width="12.85546875" style="86" bestFit="1" customWidth="1"/>
    <col min="6919" max="6919" width="14.140625" style="86" bestFit="1" customWidth="1"/>
    <col min="6920" max="6922" width="12.85546875" style="86" bestFit="1" customWidth="1"/>
    <col min="6923" max="6925" width="15.28515625" style="86" bestFit="1" customWidth="1"/>
    <col min="6926" max="6926" width="17" style="86" bestFit="1" customWidth="1"/>
    <col min="6927" max="6927" width="15.28515625" style="86" bestFit="1" customWidth="1"/>
    <col min="6928" max="6928" width="16.140625" style="86" bestFit="1" customWidth="1"/>
    <col min="6929" max="6929" width="15.7109375" style="86" bestFit="1" customWidth="1"/>
    <col min="6930" max="7168" width="9.140625" style="86"/>
    <col min="7169" max="7169" width="7" style="86" customWidth="1"/>
    <col min="7170" max="7170" width="28" style="86" customWidth="1"/>
    <col min="7171" max="7171" width="9.85546875" style="86" bestFit="1" customWidth="1"/>
    <col min="7172" max="7172" width="13" style="86" bestFit="1" customWidth="1"/>
    <col min="7173" max="7173" width="13" style="86" customWidth="1"/>
    <col min="7174" max="7174" width="12.85546875" style="86" bestFit="1" customWidth="1"/>
    <col min="7175" max="7175" width="14.140625" style="86" bestFit="1" customWidth="1"/>
    <col min="7176" max="7178" width="12.85546875" style="86" bestFit="1" customWidth="1"/>
    <col min="7179" max="7181" width="15.28515625" style="86" bestFit="1" customWidth="1"/>
    <col min="7182" max="7182" width="17" style="86" bestFit="1" customWidth="1"/>
    <col min="7183" max="7183" width="15.28515625" style="86" bestFit="1" customWidth="1"/>
    <col min="7184" max="7184" width="16.140625" style="86" bestFit="1" customWidth="1"/>
    <col min="7185" max="7185" width="15.7109375" style="86" bestFit="1" customWidth="1"/>
    <col min="7186" max="7424" width="9.140625" style="86"/>
    <col min="7425" max="7425" width="7" style="86" customWidth="1"/>
    <col min="7426" max="7426" width="28" style="86" customWidth="1"/>
    <col min="7427" max="7427" width="9.85546875" style="86" bestFit="1" customWidth="1"/>
    <col min="7428" max="7428" width="13" style="86" bestFit="1" customWidth="1"/>
    <col min="7429" max="7429" width="13" style="86" customWidth="1"/>
    <col min="7430" max="7430" width="12.85546875" style="86" bestFit="1" customWidth="1"/>
    <col min="7431" max="7431" width="14.140625" style="86" bestFit="1" customWidth="1"/>
    <col min="7432" max="7434" width="12.85546875" style="86" bestFit="1" customWidth="1"/>
    <col min="7435" max="7437" width="15.28515625" style="86" bestFit="1" customWidth="1"/>
    <col min="7438" max="7438" width="17" style="86" bestFit="1" customWidth="1"/>
    <col min="7439" max="7439" width="15.28515625" style="86" bestFit="1" customWidth="1"/>
    <col min="7440" max="7440" width="16.140625" style="86" bestFit="1" customWidth="1"/>
    <col min="7441" max="7441" width="15.7109375" style="86" bestFit="1" customWidth="1"/>
    <col min="7442" max="7680" width="9.140625" style="86"/>
    <col min="7681" max="7681" width="7" style="86" customWidth="1"/>
    <col min="7682" max="7682" width="28" style="86" customWidth="1"/>
    <col min="7683" max="7683" width="9.85546875" style="86" bestFit="1" customWidth="1"/>
    <col min="7684" max="7684" width="13" style="86" bestFit="1" customWidth="1"/>
    <col min="7685" max="7685" width="13" style="86" customWidth="1"/>
    <col min="7686" max="7686" width="12.85546875" style="86" bestFit="1" customWidth="1"/>
    <col min="7687" max="7687" width="14.140625" style="86" bestFit="1" customWidth="1"/>
    <col min="7688" max="7690" width="12.85546875" style="86" bestFit="1" customWidth="1"/>
    <col min="7691" max="7693" width="15.28515625" style="86" bestFit="1" customWidth="1"/>
    <col min="7694" max="7694" width="17" style="86" bestFit="1" customWidth="1"/>
    <col min="7695" max="7695" width="15.28515625" style="86" bestFit="1" customWidth="1"/>
    <col min="7696" max="7696" width="16.140625" style="86" bestFit="1" customWidth="1"/>
    <col min="7697" max="7697" width="15.7109375" style="86" bestFit="1" customWidth="1"/>
    <col min="7698" max="7936" width="9.140625" style="86"/>
    <col min="7937" max="7937" width="7" style="86" customWidth="1"/>
    <col min="7938" max="7938" width="28" style="86" customWidth="1"/>
    <col min="7939" max="7939" width="9.85546875" style="86" bestFit="1" customWidth="1"/>
    <col min="7940" max="7940" width="13" style="86" bestFit="1" customWidth="1"/>
    <col min="7941" max="7941" width="13" style="86" customWidth="1"/>
    <col min="7942" max="7942" width="12.85546875" style="86" bestFit="1" customWidth="1"/>
    <col min="7943" max="7943" width="14.140625" style="86" bestFit="1" customWidth="1"/>
    <col min="7944" max="7946" width="12.85546875" style="86" bestFit="1" customWidth="1"/>
    <col min="7947" max="7949" width="15.28515625" style="86" bestFit="1" customWidth="1"/>
    <col min="7950" max="7950" width="17" style="86" bestFit="1" customWidth="1"/>
    <col min="7951" max="7951" width="15.28515625" style="86" bestFit="1" customWidth="1"/>
    <col min="7952" max="7952" width="16.140625" style="86" bestFit="1" customWidth="1"/>
    <col min="7953" max="7953" width="15.7109375" style="86" bestFit="1" customWidth="1"/>
    <col min="7954" max="8192" width="9.140625" style="86"/>
    <col min="8193" max="8193" width="7" style="86" customWidth="1"/>
    <col min="8194" max="8194" width="28" style="86" customWidth="1"/>
    <col min="8195" max="8195" width="9.85546875" style="86" bestFit="1" customWidth="1"/>
    <col min="8196" max="8196" width="13" style="86" bestFit="1" customWidth="1"/>
    <col min="8197" max="8197" width="13" style="86" customWidth="1"/>
    <col min="8198" max="8198" width="12.85546875" style="86" bestFit="1" customWidth="1"/>
    <col min="8199" max="8199" width="14.140625" style="86" bestFit="1" customWidth="1"/>
    <col min="8200" max="8202" width="12.85546875" style="86" bestFit="1" customWidth="1"/>
    <col min="8203" max="8205" width="15.28515625" style="86" bestFit="1" customWidth="1"/>
    <col min="8206" max="8206" width="17" style="86" bestFit="1" customWidth="1"/>
    <col min="8207" max="8207" width="15.28515625" style="86" bestFit="1" customWidth="1"/>
    <col min="8208" max="8208" width="16.140625" style="86" bestFit="1" customWidth="1"/>
    <col min="8209" max="8209" width="15.7109375" style="86" bestFit="1" customWidth="1"/>
    <col min="8210" max="8448" width="9.140625" style="86"/>
    <col min="8449" max="8449" width="7" style="86" customWidth="1"/>
    <col min="8450" max="8450" width="28" style="86" customWidth="1"/>
    <col min="8451" max="8451" width="9.85546875" style="86" bestFit="1" customWidth="1"/>
    <col min="8452" max="8452" width="13" style="86" bestFit="1" customWidth="1"/>
    <col min="8453" max="8453" width="13" style="86" customWidth="1"/>
    <col min="8454" max="8454" width="12.85546875" style="86" bestFit="1" customWidth="1"/>
    <col min="8455" max="8455" width="14.140625" style="86" bestFit="1" customWidth="1"/>
    <col min="8456" max="8458" width="12.85546875" style="86" bestFit="1" customWidth="1"/>
    <col min="8459" max="8461" width="15.28515625" style="86" bestFit="1" customWidth="1"/>
    <col min="8462" max="8462" width="17" style="86" bestFit="1" customWidth="1"/>
    <col min="8463" max="8463" width="15.28515625" style="86" bestFit="1" customWidth="1"/>
    <col min="8464" max="8464" width="16.140625" style="86" bestFit="1" customWidth="1"/>
    <col min="8465" max="8465" width="15.7109375" style="86" bestFit="1" customWidth="1"/>
    <col min="8466" max="8704" width="9.140625" style="86"/>
    <col min="8705" max="8705" width="7" style="86" customWidth="1"/>
    <col min="8706" max="8706" width="28" style="86" customWidth="1"/>
    <col min="8707" max="8707" width="9.85546875" style="86" bestFit="1" customWidth="1"/>
    <col min="8708" max="8708" width="13" style="86" bestFit="1" customWidth="1"/>
    <col min="8709" max="8709" width="13" style="86" customWidth="1"/>
    <col min="8710" max="8710" width="12.85546875" style="86" bestFit="1" customWidth="1"/>
    <col min="8711" max="8711" width="14.140625" style="86" bestFit="1" customWidth="1"/>
    <col min="8712" max="8714" width="12.85546875" style="86" bestFit="1" customWidth="1"/>
    <col min="8715" max="8717" width="15.28515625" style="86" bestFit="1" customWidth="1"/>
    <col min="8718" max="8718" width="17" style="86" bestFit="1" customWidth="1"/>
    <col min="8719" max="8719" width="15.28515625" style="86" bestFit="1" customWidth="1"/>
    <col min="8720" max="8720" width="16.140625" style="86" bestFit="1" customWidth="1"/>
    <col min="8721" max="8721" width="15.7109375" style="86" bestFit="1" customWidth="1"/>
    <col min="8722" max="8960" width="9.140625" style="86"/>
    <col min="8961" max="8961" width="7" style="86" customWidth="1"/>
    <col min="8962" max="8962" width="28" style="86" customWidth="1"/>
    <col min="8963" max="8963" width="9.85546875" style="86" bestFit="1" customWidth="1"/>
    <col min="8964" max="8964" width="13" style="86" bestFit="1" customWidth="1"/>
    <col min="8965" max="8965" width="13" style="86" customWidth="1"/>
    <col min="8966" max="8966" width="12.85546875" style="86" bestFit="1" customWidth="1"/>
    <col min="8967" max="8967" width="14.140625" style="86" bestFit="1" customWidth="1"/>
    <col min="8968" max="8970" width="12.85546875" style="86" bestFit="1" customWidth="1"/>
    <col min="8971" max="8973" width="15.28515625" style="86" bestFit="1" customWidth="1"/>
    <col min="8974" max="8974" width="17" style="86" bestFit="1" customWidth="1"/>
    <col min="8975" max="8975" width="15.28515625" style="86" bestFit="1" customWidth="1"/>
    <col min="8976" max="8976" width="16.140625" style="86" bestFit="1" customWidth="1"/>
    <col min="8977" max="8977" width="15.7109375" style="86" bestFit="1" customWidth="1"/>
    <col min="8978" max="9216" width="9.140625" style="86"/>
    <col min="9217" max="9217" width="7" style="86" customWidth="1"/>
    <col min="9218" max="9218" width="28" style="86" customWidth="1"/>
    <col min="9219" max="9219" width="9.85546875" style="86" bestFit="1" customWidth="1"/>
    <col min="9220" max="9220" width="13" style="86" bestFit="1" customWidth="1"/>
    <col min="9221" max="9221" width="13" style="86" customWidth="1"/>
    <col min="9222" max="9222" width="12.85546875" style="86" bestFit="1" customWidth="1"/>
    <col min="9223" max="9223" width="14.140625" style="86" bestFit="1" customWidth="1"/>
    <col min="9224" max="9226" width="12.85546875" style="86" bestFit="1" customWidth="1"/>
    <col min="9227" max="9229" width="15.28515625" style="86" bestFit="1" customWidth="1"/>
    <col min="9230" max="9230" width="17" style="86" bestFit="1" customWidth="1"/>
    <col min="9231" max="9231" width="15.28515625" style="86" bestFit="1" customWidth="1"/>
    <col min="9232" max="9232" width="16.140625" style="86" bestFit="1" customWidth="1"/>
    <col min="9233" max="9233" width="15.7109375" style="86" bestFit="1" customWidth="1"/>
    <col min="9234" max="9472" width="9.140625" style="86"/>
    <col min="9473" max="9473" width="7" style="86" customWidth="1"/>
    <col min="9474" max="9474" width="28" style="86" customWidth="1"/>
    <col min="9475" max="9475" width="9.85546875" style="86" bestFit="1" customWidth="1"/>
    <col min="9476" max="9476" width="13" style="86" bestFit="1" customWidth="1"/>
    <col min="9477" max="9477" width="13" style="86" customWidth="1"/>
    <col min="9478" max="9478" width="12.85546875" style="86" bestFit="1" customWidth="1"/>
    <col min="9479" max="9479" width="14.140625" style="86" bestFit="1" customWidth="1"/>
    <col min="9480" max="9482" width="12.85546875" style="86" bestFit="1" customWidth="1"/>
    <col min="9483" max="9485" width="15.28515625" style="86" bestFit="1" customWidth="1"/>
    <col min="9486" max="9486" width="17" style="86" bestFit="1" customWidth="1"/>
    <col min="9487" max="9487" width="15.28515625" style="86" bestFit="1" customWidth="1"/>
    <col min="9488" max="9488" width="16.140625" style="86" bestFit="1" customWidth="1"/>
    <col min="9489" max="9489" width="15.7109375" style="86" bestFit="1" customWidth="1"/>
    <col min="9490" max="9728" width="9.140625" style="86"/>
    <col min="9729" max="9729" width="7" style="86" customWidth="1"/>
    <col min="9730" max="9730" width="28" style="86" customWidth="1"/>
    <col min="9731" max="9731" width="9.85546875" style="86" bestFit="1" customWidth="1"/>
    <col min="9732" max="9732" width="13" style="86" bestFit="1" customWidth="1"/>
    <col min="9733" max="9733" width="13" style="86" customWidth="1"/>
    <col min="9734" max="9734" width="12.85546875" style="86" bestFit="1" customWidth="1"/>
    <col min="9735" max="9735" width="14.140625" style="86" bestFit="1" customWidth="1"/>
    <col min="9736" max="9738" width="12.85546875" style="86" bestFit="1" customWidth="1"/>
    <col min="9739" max="9741" width="15.28515625" style="86" bestFit="1" customWidth="1"/>
    <col min="9742" max="9742" width="17" style="86" bestFit="1" customWidth="1"/>
    <col min="9743" max="9743" width="15.28515625" style="86" bestFit="1" customWidth="1"/>
    <col min="9744" max="9744" width="16.140625" style="86" bestFit="1" customWidth="1"/>
    <col min="9745" max="9745" width="15.7109375" style="86" bestFit="1" customWidth="1"/>
    <col min="9746" max="9984" width="9.140625" style="86"/>
    <col min="9985" max="9985" width="7" style="86" customWidth="1"/>
    <col min="9986" max="9986" width="28" style="86" customWidth="1"/>
    <col min="9987" max="9987" width="9.85546875" style="86" bestFit="1" customWidth="1"/>
    <col min="9988" max="9988" width="13" style="86" bestFit="1" customWidth="1"/>
    <col min="9989" max="9989" width="13" style="86" customWidth="1"/>
    <col min="9990" max="9990" width="12.85546875" style="86" bestFit="1" customWidth="1"/>
    <col min="9991" max="9991" width="14.140625" style="86" bestFit="1" customWidth="1"/>
    <col min="9992" max="9994" width="12.85546875" style="86" bestFit="1" customWidth="1"/>
    <col min="9995" max="9997" width="15.28515625" style="86" bestFit="1" customWidth="1"/>
    <col min="9998" max="9998" width="17" style="86" bestFit="1" customWidth="1"/>
    <col min="9999" max="9999" width="15.28515625" style="86" bestFit="1" customWidth="1"/>
    <col min="10000" max="10000" width="16.140625" style="86" bestFit="1" customWidth="1"/>
    <col min="10001" max="10001" width="15.7109375" style="86" bestFit="1" customWidth="1"/>
    <col min="10002" max="10240" width="9.140625" style="86"/>
    <col min="10241" max="10241" width="7" style="86" customWidth="1"/>
    <col min="10242" max="10242" width="28" style="86" customWidth="1"/>
    <col min="10243" max="10243" width="9.85546875" style="86" bestFit="1" customWidth="1"/>
    <col min="10244" max="10244" width="13" style="86" bestFit="1" customWidth="1"/>
    <col min="10245" max="10245" width="13" style="86" customWidth="1"/>
    <col min="10246" max="10246" width="12.85546875" style="86" bestFit="1" customWidth="1"/>
    <col min="10247" max="10247" width="14.140625" style="86" bestFit="1" customWidth="1"/>
    <col min="10248" max="10250" width="12.85546875" style="86" bestFit="1" customWidth="1"/>
    <col min="10251" max="10253" width="15.28515625" style="86" bestFit="1" customWidth="1"/>
    <col min="10254" max="10254" width="17" style="86" bestFit="1" customWidth="1"/>
    <col min="10255" max="10255" width="15.28515625" style="86" bestFit="1" customWidth="1"/>
    <col min="10256" max="10256" width="16.140625" style="86" bestFit="1" customWidth="1"/>
    <col min="10257" max="10257" width="15.7109375" style="86" bestFit="1" customWidth="1"/>
    <col min="10258" max="10496" width="9.140625" style="86"/>
    <col min="10497" max="10497" width="7" style="86" customWidth="1"/>
    <col min="10498" max="10498" width="28" style="86" customWidth="1"/>
    <col min="10499" max="10499" width="9.85546875" style="86" bestFit="1" customWidth="1"/>
    <col min="10500" max="10500" width="13" style="86" bestFit="1" customWidth="1"/>
    <col min="10501" max="10501" width="13" style="86" customWidth="1"/>
    <col min="10502" max="10502" width="12.85546875" style="86" bestFit="1" customWidth="1"/>
    <col min="10503" max="10503" width="14.140625" style="86" bestFit="1" customWidth="1"/>
    <col min="10504" max="10506" width="12.85546875" style="86" bestFit="1" customWidth="1"/>
    <col min="10507" max="10509" width="15.28515625" style="86" bestFit="1" customWidth="1"/>
    <col min="10510" max="10510" width="17" style="86" bestFit="1" customWidth="1"/>
    <col min="10511" max="10511" width="15.28515625" style="86" bestFit="1" customWidth="1"/>
    <col min="10512" max="10512" width="16.140625" style="86" bestFit="1" customWidth="1"/>
    <col min="10513" max="10513" width="15.7109375" style="86" bestFit="1" customWidth="1"/>
    <col min="10514" max="10752" width="9.140625" style="86"/>
    <col min="10753" max="10753" width="7" style="86" customWidth="1"/>
    <col min="10754" max="10754" width="28" style="86" customWidth="1"/>
    <col min="10755" max="10755" width="9.85546875" style="86" bestFit="1" customWidth="1"/>
    <col min="10756" max="10756" width="13" style="86" bestFit="1" customWidth="1"/>
    <col min="10757" max="10757" width="13" style="86" customWidth="1"/>
    <col min="10758" max="10758" width="12.85546875" style="86" bestFit="1" customWidth="1"/>
    <col min="10759" max="10759" width="14.140625" style="86" bestFit="1" customWidth="1"/>
    <col min="10760" max="10762" width="12.85546875" style="86" bestFit="1" customWidth="1"/>
    <col min="10763" max="10765" width="15.28515625" style="86" bestFit="1" customWidth="1"/>
    <col min="10766" max="10766" width="17" style="86" bestFit="1" customWidth="1"/>
    <col min="10767" max="10767" width="15.28515625" style="86" bestFit="1" customWidth="1"/>
    <col min="10768" max="10768" width="16.140625" style="86" bestFit="1" customWidth="1"/>
    <col min="10769" max="10769" width="15.7109375" style="86" bestFit="1" customWidth="1"/>
    <col min="10770" max="11008" width="9.140625" style="86"/>
    <col min="11009" max="11009" width="7" style="86" customWidth="1"/>
    <col min="11010" max="11010" width="28" style="86" customWidth="1"/>
    <col min="11011" max="11011" width="9.85546875" style="86" bestFit="1" customWidth="1"/>
    <col min="11012" max="11012" width="13" style="86" bestFit="1" customWidth="1"/>
    <col min="11013" max="11013" width="13" style="86" customWidth="1"/>
    <col min="11014" max="11014" width="12.85546875" style="86" bestFit="1" customWidth="1"/>
    <col min="11015" max="11015" width="14.140625" style="86" bestFit="1" customWidth="1"/>
    <col min="11016" max="11018" width="12.85546875" style="86" bestFit="1" customWidth="1"/>
    <col min="11019" max="11021" width="15.28515625" style="86" bestFit="1" customWidth="1"/>
    <col min="11022" max="11022" width="17" style="86" bestFit="1" customWidth="1"/>
    <col min="11023" max="11023" width="15.28515625" style="86" bestFit="1" customWidth="1"/>
    <col min="11024" max="11024" width="16.140625" style="86" bestFit="1" customWidth="1"/>
    <col min="11025" max="11025" width="15.7109375" style="86" bestFit="1" customWidth="1"/>
    <col min="11026" max="11264" width="9.140625" style="86"/>
    <col min="11265" max="11265" width="7" style="86" customWidth="1"/>
    <col min="11266" max="11266" width="28" style="86" customWidth="1"/>
    <col min="11267" max="11267" width="9.85546875" style="86" bestFit="1" customWidth="1"/>
    <col min="11268" max="11268" width="13" style="86" bestFit="1" customWidth="1"/>
    <col min="11269" max="11269" width="13" style="86" customWidth="1"/>
    <col min="11270" max="11270" width="12.85546875" style="86" bestFit="1" customWidth="1"/>
    <col min="11271" max="11271" width="14.140625" style="86" bestFit="1" customWidth="1"/>
    <col min="11272" max="11274" width="12.85546875" style="86" bestFit="1" customWidth="1"/>
    <col min="11275" max="11277" width="15.28515625" style="86" bestFit="1" customWidth="1"/>
    <col min="11278" max="11278" width="17" style="86" bestFit="1" customWidth="1"/>
    <col min="11279" max="11279" width="15.28515625" style="86" bestFit="1" customWidth="1"/>
    <col min="11280" max="11280" width="16.140625" style="86" bestFit="1" customWidth="1"/>
    <col min="11281" max="11281" width="15.7109375" style="86" bestFit="1" customWidth="1"/>
    <col min="11282" max="11520" width="9.140625" style="86"/>
    <col min="11521" max="11521" width="7" style="86" customWidth="1"/>
    <col min="11522" max="11522" width="28" style="86" customWidth="1"/>
    <col min="11523" max="11523" width="9.85546875" style="86" bestFit="1" customWidth="1"/>
    <col min="11524" max="11524" width="13" style="86" bestFit="1" customWidth="1"/>
    <col min="11525" max="11525" width="13" style="86" customWidth="1"/>
    <col min="11526" max="11526" width="12.85546875" style="86" bestFit="1" customWidth="1"/>
    <col min="11527" max="11527" width="14.140625" style="86" bestFit="1" customWidth="1"/>
    <col min="11528" max="11530" width="12.85546875" style="86" bestFit="1" customWidth="1"/>
    <col min="11531" max="11533" width="15.28515625" style="86" bestFit="1" customWidth="1"/>
    <col min="11534" max="11534" width="17" style="86" bestFit="1" customWidth="1"/>
    <col min="11535" max="11535" width="15.28515625" style="86" bestFit="1" customWidth="1"/>
    <col min="11536" max="11536" width="16.140625" style="86" bestFit="1" customWidth="1"/>
    <col min="11537" max="11537" width="15.7109375" style="86" bestFit="1" customWidth="1"/>
    <col min="11538" max="11776" width="9.140625" style="86"/>
    <col min="11777" max="11777" width="7" style="86" customWidth="1"/>
    <col min="11778" max="11778" width="28" style="86" customWidth="1"/>
    <col min="11779" max="11779" width="9.85546875" style="86" bestFit="1" customWidth="1"/>
    <col min="11780" max="11780" width="13" style="86" bestFit="1" customWidth="1"/>
    <col min="11781" max="11781" width="13" style="86" customWidth="1"/>
    <col min="11782" max="11782" width="12.85546875" style="86" bestFit="1" customWidth="1"/>
    <col min="11783" max="11783" width="14.140625" style="86" bestFit="1" customWidth="1"/>
    <col min="11784" max="11786" width="12.85546875" style="86" bestFit="1" customWidth="1"/>
    <col min="11787" max="11789" width="15.28515625" style="86" bestFit="1" customWidth="1"/>
    <col min="11790" max="11790" width="17" style="86" bestFit="1" customWidth="1"/>
    <col min="11791" max="11791" width="15.28515625" style="86" bestFit="1" customWidth="1"/>
    <col min="11792" max="11792" width="16.140625" style="86" bestFit="1" customWidth="1"/>
    <col min="11793" max="11793" width="15.7109375" style="86" bestFit="1" customWidth="1"/>
    <col min="11794" max="12032" width="9.140625" style="86"/>
    <col min="12033" max="12033" width="7" style="86" customWidth="1"/>
    <col min="12034" max="12034" width="28" style="86" customWidth="1"/>
    <col min="12035" max="12035" width="9.85546875" style="86" bestFit="1" customWidth="1"/>
    <col min="12036" max="12036" width="13" style="86" bestFit="1" customWidth="1"/>
    <col min="12037" max="12037" width="13" style="86" customWidth="1"/>
    <col min="12038" max="12038" width="12.85546875" style="86" bestFit="1" customWidth="1"/>
    <col min="12039" max="12039" width="14.140625" style="86" bestFit="1" customWidth="1"/>
    <col min="12040" max="12042" width="12.85546875" style="86" bestFit="1" customWidth="1"/>
    <col min="12043" max="12045" width="15.28515625" style="86" bestFit="1" customWidth="1"/>
    <col min="12046" max="12046" width="17" style="86" bestFit="1" customWidth="1"/>
    <col min="12047" max="12047" width="15.28515625" style="86" bestFit="1" customWidth="1"/>
    <col min="12048" max="12048" width="16.140625" style="86" bestFit="1" customWidth="1"/>
    <col min="12049" max="12049" width="15.7109375" style="86" bestFit="1" customWidth="1"/>
    <col min="12050" max="12288" width="9.140625" style="86"/>
    <col min="12289" max="12289" width="7" style="86" customWidth="1"/>
    <col min="12290" max="12290" width="28" style="86" customWidth="1"/>
    <col min="12291" max="12291" width="9.85546875" style="86" bestFit="1" customWidth="1"/>
    <col min="12292" max="12292" width="13" style="86" bestFit="1" customWidth="1"/>
    <col min="12293" max="12293" width="13" style="86" customWidth="1"/>
    <col min="12294" max="12294" width="12.85546875" style="86" bestFit="1" customWidth="1"/>
    <col min="12295" max="12295" width="14.140625" style="86" bestFit="1" customWidth="1"/>
    <col min="12296" max="12298" width="12.85546875" style="86" bestFit="1" customWidth="1"/>
    <col min="12299" max="12301" width="15.28515625" style="86" bestFit="1" customWidth="1"/>
    <col min="12302" max="12302" width="17" style="86" bestFit="1" customWidth="1"/>
    <col min="12303" max="12303" width="15.28515625" style="86" bestFit="1" customWidth="1"/>
    <col min="12304" max="12304" width="16.140625" style="86" bestFit="1" customWidth="1"/>
    <col min="12305" max="12305" width="15.7109375" style="86" bestFit="1" customWidth="1"/>
    <col min="12306" max="12544" width="9.140625" style="86"/>
    <col min="12545" max="12545" width="7" style="86" customWidth="1"/>
    <col min="12546" max="12546" width="28" style="86" customWidth="1"/>
    <col min="12547" max="12547" width="9.85546875" style="86" bestFit="1" customWidth="1"/>
    <col min="12548" max="12548" width="13" style="86" bestFit="1" customWidth="1"/>
    <col min="12549" max="12549" width="13" style="86" customWidth="1"/>
    <col min="12550" max="12550" width="12.85546875" style="86" bestFit="1" customWidth="1"/>
    <col min="12551" max="12551" width="14.140625" style="86" bestFit="1" customWidth="1"/>
    <col min="12552" max="12554" width="12.85546875" style="86" bestFit="1" customWidth="1"/>
    <col min="12555" max="12557" width="15.28515625" style="86" bestFit="1" customWidth="1"/>
    <col min="12558" max="12558" width="17" style="86" bestFit="1" customWidth="1"/>
    <col min="12559" max="12559" width="15.28515625" style="86" bestFit="1" customWidth="1"/>
    <col min="12560" max="12560" width="16.140625" style="86" bestFit="1" customWidth="1"/>
    <col min="12561" max="12561" width="15.7109375" style="86" bestFit="1" customWidth="1"/>
    <col min="12562" max="12800" width="9.140625" style="86"/>
    <col min="12801" max="12801" width="7" style="86" customWidth="1"/>
    <col min="12802" max="12802" width="28" style="86" customWidth="1"/>
    <col min="12803" max="12803" width="9.85546875" style="86" bestFit="1" customWidth="1"/>
    <col min="12804" max="12804" width="13" style="86" bestFit="1" customWidth="1"/>
    <col min="12805" max="12805" width="13" style="86" customWidth="1"/>
    <col min="12806" max="12806" width="12.85546875" style="86" bestFit="1" customWidth="1"/>
    <col min="12807" max="12807" width="14.140625" style="86" bestFit="1" customWidth="1"/>
    <col min="12808" max="12810" width="12.85546875" style="86" bestFit="1" customWidth="1"/>
    <col min="12811" max="12813" width="15.28515625" style="86" bestFit="1" customWidth="1"/>
    <col min="12814" max="12814" width="17" style="86" bestFit="1" customWidth="1"/>
    <col min="12815" max="12815" width="15.28515625" style="86" bestFit="1" customWidth="1"/>
    <col min="12816" max="12816" width="16.140625" style="86" bestFit="1" customWidth="1"/>
    <col min="12817" max="12817" width="15.7109375" style="86" bestFit="1" customWidth="1"/>
    <col min="12818" max="13056" width="9.140625" style="86"/>
    <col min="13057" max="13057" width="7" style="86" customWidth="1"/>
    <col min="13058" max="13058" width="28" style="86" customWidth="1"/>
    <col min="13059" max="13059" width="9.85546875" style="86" bestFit="1" customWidth="1"/>
    <col min="13060" max="13060" width="13" style="86" bestFit="1" customWidth="1"/>
    <col min="13061" max="13061" width="13" style="86" customWidth="1"/>
    <col min="13062" max="13062" width="12.85546875" style="86" bestFit="1" customWidth="1"/>
    <col min="13063" max="13063" width="14.140625" style="86" bestFit="1" customWidth="1"/>
    <col min="13064" max="13066" width="12.85546875" style="86" bestFit="1" customWidth="1"/>
    <col min="13067" max="13069" width="15.28515625" style="86" bestFit="1" customWidth="1"/>
    <col min="13070" max="13070" width="17" style="86" bestFit="1" customWidth="1"/>
    <col min="13071" max="13071" width="15.28515625" style="86" bestFit="1" customWidth="1"/>
    <col min="13072" max="13072" width="16.140625" style="86" bestFit="1" customWidth="1"/>
    <col min="13073" max="13073" width="15.7109375" style="86" bestFit="1" customWidth="1"/>
    <col min="13074" max="13312" width="9.140625" style="86"/>
    <col min="13313" max="13313" width="7" style="86" customWidth="1"/>
    <col min="13314" max="13314" width="28" style="86" customWidth="1"/>
    <col min="13315" max="13315" width="9.85546875" style="86" bestFit="1" customWidth="1"/>
    <col min="13316" max="13316" width="13" style="86" bestFit="1" customWidth="1"/>
    <col min="13317" max="13317" width="13" style="86" customWidth="1"/>
    <col min="13318" max="13318" width="12.85546875" style="86" bestFit="1" customWidth="1"/>
    <col min="13319" max="13319" width="14.140625" style="86" bestFit="1" customWidth="1"/>
    <col min="13320" max="13322" width="12.85546875" style="86" bestFit="1" customWidth="1"/>
    <col min="13323" max="13325" width="15.28515625" style="86" bestFit="1" customWidth="1"/>
    <col min="13326" max="13326" width="17" style="86" bestFit="1" customWidth="1"/>
    <col min="13327" max="13327" width="15.28515625" style="86" bestFit="1" customWidth="1"/>
    <col min="13328" max="13328" width="16.140625" style="86" bestFit="1" customWidth="1"/>
    <col min="13329" max="13329" width="15.7109375" style="86" bestFit="1" customWidth="1"/>
    <col min="13330" max="13568" width="9.140625" style="86"/>
    <col min="13569" max="13569" width="7" style="86" customWidth="1"/>
    <col min="13570" max="13570" width="28" style="86" customWidth="1"/>
    <col min="13571" max="13571" width="9.85546875" style="86" bestFit="1" customWidth="1"/>
    <col min="13572" max="13572" width="13" style="86" bestFit="1" customWidth="1"/>
    <col min="13573" max="13573" width="13" style="86" customWidth="1"/>
    <col min="13574" max="13574" width="12.85546875" style="86" bestFit="1" customWidth="1"/>
    <col min="13575" max="13575" width="14.140625" style="86" bestFit="1" customWidth="1"/>
    <col min="13576" max="13578" width="12.85546875" style="86" bestFit="1" customWidth="1"/>
    <col min="13579" max="13581" width="15.28515625" style="86" bestFit="1" customWidth="1"/>
    <col min="13582" max="13582" width="17" style="86" bestFit="1" customWidth="1"/>
    <col min="13583" max="13583" width="15.28515625" style="86" bestFit="1" customWidth="1"/>
    <col min="13584" max="13584" width="16.140625" style="86" bestFit="1" customWidth="1"/>
    <col min="13585" max="13585" width="15.7109375" style="86" bestFit="1" customWidth="1"/>
    <col min="13586" max="13824" width="9.140625" style="86"/>
    <col min="13825" max="13825" width="7" style="86" customWidth="1"/>
    <col min="13826" max="13826" width="28" style="86" customWidth="1"/>
    <col min="13827" max="13827" width="9.85546875" style="86" bestFit="1" customWidth="1"/>
    <col min="13828" max="13828" width="13" style="86" bestFit="1" customWidth="1"/>
    <col min="13829" max="13829" width="13" style="86" customWidth="1"/>
    <col min="13830" max="13830" width="12.85546875" style="86" bestFit="1" customWidth="1"/>
    <col min="13831" max="13831" width="14.140625" style="86" bestFit="1" customWidth="1"/>
    <col min="13832" max="13834" width="12.85546875" style="86" bestFit="1" customWidth="1"/>
    <col min="13835" max="13837" width="15.28515625" style="86" bestFit="1" customWidth="1"/>
    <col min="13838" max="13838" width="17" style="86" bestFit="1" customWidth="1"/>
    <col min="13839" max="13839" width="15.28515625" style="86" bestFit="1" customWidth="1"/>
    <col min="13840" max="13840" width="16.140625" style="86" bestFit="1" customWidth="1"/>
    <col min="13841" max="13841" width="15.7109375" style="86" bestFit="1" customWidth="1"/>
    <col min="13842" max="14080" width="9.140625" style="86"/>
    <col min="14081" max="14081" width="7" style="86" customWidth="1"/>
    <col min="14082" max="14082" width="28" style="86" customWidth="1"/>
    <col min="14083" max="14083" width="9.85546875" style="86" bestFit="1" customWidth="1"/>
    <col min="14084" max="14084" width="13" style="86" bestFit="1" customWidth="1"/>
    <col min="14085" max="14085" width="13" style="86" customWidth="1"/>
    <col min="14086" max="14086" width="12.85546875" style="86" bestFit="1" customWidth="1"/>
    <col min="14087" max="14087" width="14.140625" style="86" bestFit="1" customWidth="1"/>
    <col min="14088" max="14090" width="12.85546875" style="86" bestFit="1" customWidth="1"/>
    <col min="14091" max="14093" width="15.28515625" style="86" bestFit="1" customWidth="1"/>
    <col min="14094" max="14094" width="17" style="86" bestFit="1" customWidth="1"/>
    <col min="14095" max="14095" width="15.28515625" style="86" bestFit="1" customWidth="1"/>
    <col min="14096" max="14096" width="16.140625" style="86" bestFit="1" customWidth="1"/>
    <col min="14097" max="14097" width="15.7109375" style="86" bestFit="1" customWidth="1"/>
    <col min="14098" max="14336" width="9.140625" style="86"/>
    <col min="14337" max="14337" width="7" style="86" customWidth="1"/>
    <col min="14338" max="14338" width="28" style="86" customWidth="1"/>
    <col min="14339" max="14339" width="9.85546875" style="86" bestFit="1" customWidth="1"/>
    <col min="14340" max="14340" width="13" style="86" bestFit="1" customWidth="1"/>
    <col min="14341" max="14341" width="13" style="86" customWidth="1"/>
    <col min="14342" max="14342" width="12.85546875" style="86" bestFit="1" customWidth="1"/>
    <col min="14343" max="14343" width="14.140625" style="86" bestFit="1" customWidth="1"/>
    <col min="14344" max="14346" width="12.85546875" style="86" bestFit="1" customWidth="1"/>
    <col min="14347" max="14349" width="15.28515625" style="86" bestFit="1" customWidth="1"/>
    <col min="14350" max="14350" width="17" style="86" bestFit="1" customWidth="1"/>
    <col min="14351" max="14351" width="15.28515625" style="86" bestFit="1" customWidth="1"/>
    <col min="14352" max="14352" width="16.140625" style="86" bestFit="1" customWidth="1"/>
    <col min="14353" max="14353" width="15.7109375" style="86" bestFit="1" customWidth="1"/>
    <col min="14354" max="14592" width="9.140625" style="86"/>
    <col min="14593" max="14593" width="7" style="86" customWidth="1"/>
    <col min="14594" max="14594" width="28" style="86" customWidth="1"/>
    <col min="14595" max="14595" width="9.85546875" style="86" bestFit="1" customWidth="1"/>
    <col min="14596" max="14596" width="13" style="86" bestFit="1" customWidth="1"/>
    <col min="14597" max="14597" width="13" style="86" customWidth="1"/>
    <col min="14598" max="14598" width="12.85546875" style="86" bestFit="1" customWidth="1"/>
    <col min="14599" max="14599" width="14.140625" style="86" bestFit="1" customWidth="1"/>
    <col min="14600" max="14602" width="12.85546875" style="86" bestFit="1" customWidth="1"/>
    <col min="14603" max="14605" width="15.28515625" style="86" bestFit="1" customWidth="1"/>
    <col min="14606" max="14606" width="17" style="86" bestFit="1" customWidth="1"/>
    <col min="14607" max="14607" width="15.28515625" style="86" bestFit="1" customWidth="1"/>
    <col min="14608" max="14608" width="16.140625" style="86" bestFit="1" customWidth="1"/>
    <col min="14609" max="14609" width="15.7109375" style="86" bestFit="1" customWidth="1"/>
    <col min="14610" max="14848" width="9.140625" style="86"/>
    <col min="14849" max="14849" width="7" style="86" customWidth="1"/>
    <col min="14850" max="14850" width="28" style="86" customWidth="1"/>
    <col min="14851" max="14851" width="9.85546875" style="86" bestFit="1" customWidth="1"/>
    <col min="14852" max="14852" width="13" style="86" bestFit="1" customWidth="1"/>
    <col min="14853" max="14853" width="13" style="86" customWidth="1"/>
    <col min="14854" max="14854" width="12.85546875" style="86" bestFit="1" customWidth="1"/>
    <col min="14855" max="14855" width="14.140625" style="86" bestFit="1" customWidth="1"/>
    <col min="14856" max="14858" width="12.85546875" style="86" bestFit="1" customWidth="1"/>
    <col min="14859" max="14861" width="15.28515625" style="86" bestFit="1" customWidth="1"/>
    <col min="14862" max="14862" width="17" style="86" bestFit="1" customWidth="1"/>
    <col min="14863" max="14863" width="15.28515625" style="86" bestFit="1" customWidth="1"/>
    <col min="14864" max="14864" width="16.140625" style="86" bestFit="1" customWidth="1"/>
    <col min="14865" max="14865" width="15.7109375" style="86" bestFit="1" customWidth="1"/>
    <col min="14866" max="15104" width="9.140625" style="86"/>
    <col min="15105" max="15105" width="7" style="86" customWidth="1"/>
    <col min="15106" max="15106" width="28" style="86" customWidth="1"/>
    <col min="15107" max="15107" width="9.85546875" style="86" bestFit="1" customWidth="1"/>
    <col min="15108" max="15108" width="13" style="86" bestFit="1" customWidth="1"/>
    <col min="15109" max="15109" width="13" style="86" customWidth="1"/>
    <col min="15110" max="15110" width="12.85546875" style="86" bestFit="1" customWidth="1"/>
    <col min="15111" max="15111" width="14.140625" style="86" bestFit="1" customWidth="1"/>
    <col min="15112" max="15114" width="12.85546875" style="86" bestFit="1" customWidth="1"/>
    <col min="15115" max="15117" width="15.28515625" style="86" bestFit="1" customWidth="1"/>
    <col min="15118" max="15118" width="17" style="86" bestFit="1" customWidth="1"/>
    <col min="15119" max="15119" width="15.28515625" style="86" bestFit="1" customWidth="1"/>
    <col min="15120" max="15120" width="16.140625" style="86" bestFit="1" customWidth="1"/>
    <col min="15121" max="15121" width="15.7109375" style="86" bestFit="1" customWidth="1"/>
    <col min="15122" max="15360" width="9.140625" style="86"/>
    <col min="15361" max="15361" width="7" style="86" customWidth="1"/>
    <col min="15362" max="15362" width="28" style="86" customWidth="1"/>
    <col min="15363" max="15363" width="9.85546875" style="86" bestFit="1" customWidth="1"/>
    <col min="15364" max="15364" width="13" style="86" bestFit="1" customWidth="1"/>
    <col min="15365" max="15365" width="13" style="86" customWidth="1"/>
    <col min="15366" max="15366" width="12.85546875" style="86" bestFit="1" customWidth="1"/>
    <col min="15367" max="15367" width="14.140625" style="86" bestFit="1" customWidth="1"/>
    <col min="15368" max="15370" width="12.85546875" style="86" bestFit="1" customWidth="1"/>
    <col min="15371" max="15373" width="15.28515625" style="86" bestFit="1" customWidth="1"/>
    <col min="15374" max="15374" width="17" style="86" bestFit="1" customWidth="1"/>
    <col min="15375" max="15375" width="15.28515625" style="86" bestFit="1" customWidth="1"/>
    <col min="15376" max="15376" width="16.140625" style="86" bestFit="1" customWidth="1"/>
    <col min="15377" max="15377" width="15.7109375" style="86" bestFit="1" customWidth="1"/>
    <col min="15378" max="15616" width="9.140625" style="86"/>
    <col min="15617" max="15617" width="7" style="86" customWidth="1"/>
    <col min="15618" max="15618" width="28" style="86" customWidth="1"/>
    <col min="15619" max="15619" width="9.85546875" style="86" bestFit="1" customWidth="1"/>
    <col min="15620" max="15620" width="13" style="86" bestFit="1" customWidth="1"/>
    <col min="15621" max="15621" width="13" style="86" customWidth="1"/>
    <col min="15622" max="15622" width="12.85546875" style="86" bestFit="1" customWidth="1"/>
    <col min="15623" max="15623" width="14.140625" style="86" bestFit="1" customWidth="1"/>
    <col min="15624" max="15626" width="12.85546875" style="86" bestFit="1" customWidth="1"/>
    <col min="15627" max="15629" width="15.28515625" style="86" bestFit="1" customWidth="1"/>
    <col min="15630" max="15630" width="17" style="86" bestFit="1" customWidth="1"/>
    <col min="15631" max="15631" width="15.28515625" style="86" bestFit="1" customWidth="1"/>
    <col min="15632" max="15632" width="16.140625" style="86" bestFit="1" customWidth="1"/>
    <col min="15633" max="15633" width="15.7109375" style="86" bestFit="1" customWidth="1"/>
    <col min="15634" max="15872" width="9.140625" style="86"/>
    <col min="15873" max="15873" width="7" style="86" customWidth="1"/>
    <col min="15874" max="15874" width="28" style="86" customWidth="1"/>
    <col min="15875" max="15875" width="9.85546875" style="86" bestFit="1" customWidth="1"/>
    <col min="15876" max="15876" width="13" style="86" bestFit="1" customWidth="1"/>
    <col min="15877" max="15877" width="13" style="86" customWidth="1"/>
    <col min="15878" max="15878" width="12.85546875" style="86" bestFit="1" customWidth="1"/>
    <col min="15879" max="15879" width="14.140625" style="86" bestFit="1" customWidth="1"/>
    <col min="15880" max="15882" width="12.85546875" style="86" bestFit="1" customWidth="1"/>
    <col min="15883" max="15885" width="15.28515625" style="86" bestFit="1" customWidth="1"/>
    <col min="15886" max="15886" width="17" style="86" bestFit="1" customWidth="1"/>
    <col min="15887" max="15887" width="15.28515625" style="86" bestFit="1" customWidth="1"/>
    <col min="15888" max="15888" width="16.140625" style="86" bestFit="1" customWidth="1"/>
    <col min="15889" max="15889" width="15.7109375" style="86" bestFit="1" customWidth="1"/>
    <col min="15890" max="16128" width="9.140625" style="86"/>
    <col min="16129" max="16129" width="7" style="86" customWidth="1"/>
    <col min="16130" max="16130" width="28" style="86" customWidth="1"/>
    <col min="16131" max="16131" width="9.85546875" style="86" bestFit="1" customWidth="1"/>
    <col min="16132" max="16132" width="13" style="86" bestFit="1" customWidth="1"/>
    <col min="16133" max="16133" width="13" style="86" customWidth="1"/>
    <col min="16134" max="16134" width="12.85546875" style="86" bestFit="1" customWidth="1"/>
    <col min="16135" max="16135" width="14.140625" style="86" bestFit="1" customWidth="1"/>
    <col min="16136" max="16138" width="12.85546875" style="86" bestFit="1" customWidth="1"/>
    <col min="16139" max="16141" width="15.28515625" style="86" bestFit="1" customWidth="1"/>
    <col min="16142" max="16142" width="17" style="86" bestFit="1" customWidth="1"/>
    <col min="16143" max="16143" width="15.28515625" style="86" bestFit="1" customWidth="1"/>
    <col min="16144" max="16144" width="16.140625" style="86" bestFit="1" customWidth="1"/>
    <col min="16145" max="16145" width="15.7109375" style="86" bestFit="1" customWidth="1"/>
    <col min="16146" max="16384" width="9.140625" style="86"/>
  </cols>
  <sheetData>
    <row r="2" spans="1:211" s="5" customFormat="1" ht="19.5" x14ac:dyDescent="0.25">
      <c r="A2" s="1" t="str">
        <f>'10 BUDSJETT RESULTAT'!A2</f>
        <v>Frisør AS</v>
      </c>
      <c r="B2" s="2"/>
      <c r="C2" s="85"/>
      <c r="D2" s="2"/>
      <c r="E2" s="2"/>
      <c r="F2" s="1" t="s">
        <v>161</v>
      </c>
      <c r="G2" s="2"/>
      <c r="H2" s="2"/>
      <c r="I2" s="2"/>
      <c r="J2" s="2"/>
      <c r="K2" s="2"/>
      <c r="L2" s="2"/>
      <c r="M2" s="2"/>
      <c r="N2" s="2"/>
      <c r="O2" s="2"/>
      <c r="P2" s="2"/>
      <c r="Q2" s="2"/>
      <c r="R2" s="86"/>
      <c r="S2" s="86"/>
      <c r="T2" s="86"/>
      <c r="U2" s="86"/>
      <c r="V2" s="86"/>
      <c r="W2" s="86"/>
      <c r="X2" s="86"/>
      <c r="Y2" s="86"/>
      <c r="Z2" s="86"/>
      <c r="AA2" s="86"/>
      <c r="AB2" s="86"/>
      <c r="AC2" s="86"/>
      <c r="AD2" s="86"/>
      <c r="AE2" s="86"/>
      <c r="AF2" s="86"/>
      <c r="AG2" s="86"/>
      <c r="AH2" s="86"/>
      <c r="AI2" s="86"/>
      <c r="AJ2" s="86"/>
      <c r="AK2" s="86"/>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row>
    <row r="3" spans="1:211" ht="25.5" x14ac:dyDescent="0.2">
      <c r="A3" s="2" t="s">
        <v>97</v>
      </c>
      <c r="B3" s="2"/>
      <c r="C3" s="108" t="s">
        <v>98</v>
      </c>
      <c r="D3" s="109" t="s">
        <v>99</v>
      </c>
      <c r="E3" s="109" t="s">
        <v>100</v>
      </c>
      <c r="F3" s="107" t="s">
        <v>101</v>
      </c>
      <c r="G3" s="107" t="s">
        <v>102</v>
      </c>
      <c r="H3" s="107" t="s">
        <v>103</v>
      </c>
      <c r="I3" s="107" t="s">
        <v>104</v>
      </c>
      <c r="J3" s="107" t="s">
        <v>5</v>
      </c>
      <c r="K3" s="107" t="s">
        <v>105</v>
      </c>
      <c r="L3" s="107" t="s">
        <v>106</v>
      </c>
      <c r="M3" s="107" t="s">
        <v>107</v>
      </c>
      <c r="N3" s="107" t="s">
        <v>108</v>
      </c>
      <c r="O3" s="107" t="s">
        <v>109</v>
      </c>
      <c r="P3" s="107" t="s">
        <v>110</v>
      </c>
      <c r="Q3" s="107" t="s">
        <v>111</v>
      </c>
    </row>
    <row r="5" spans="1:211" outlineLevel="1" x14ac:dyDescent="0.2">
      <c r="A5" s="87"/>
      <c r="C5" s="88"/>
      <c r="D5" s="88" t="s">
        <v>14</v>
      </c>
      <c r="E5" s="88"/>
      <c r="F5" s="102">
        <f>'10 BUDSJETT RESULTAT'!B5</f>
        <v>0</v>
      </c>
      <c r="G5" s="102">
        <f>'10 BUDSJETT RESULTAT'!C5</f>
        <v>0</v>
      </c>
      <c r="H5" s="102">
        <f>'10 BUDSJETT RESULTAT'!D5</f>
        <v>0</v>
      </c>
      <c r="I5" s="102">
        <f>'10 BUDSJETT RESULTAT'!E5</f>
        <v>0</v>
      </c>
      <c r="J5" s="102">
        <f>'10 BUDSJETT RESULTAT'!F5</f>
        <v>0</v>
      </c>
      <c r="K5" s="102">
        <f>'10 BUDSJETT RESULTAT'!G5</f>
        <v>0</v>
      </c>
      <c r="L5" s="102">
        <f>'10 BUDSJETT RESULTAT'!H5</f>
        <v>0</v>
      </c>
      <c r="M5" s="102">
        <f>'10 BUDSJETT RESULTAT'!I5</f>
        <v>0</v>
      </c>
      <c r="N5" s="102">
        <f>'10 BUDSJETT RESULTAT'!J5</f>
        <v>0</v>
      </c>
      <c r="O5" s="102">
        <f>'10 BUDSJETT RESULTAT'!K5</f>
        <v>0</v>
      </c>
      <c r="P5" s="102">
        <f>'10 BUDSJETT RESULTAT'!L5</f>
        <v>0</v>
      </c>
      <c r="Q5" s="102">
        <f>'10 BUDSJETT RESULTAT'!M5</f>
        <v>0</v>
      </c>
    </row>
    <row r="6" spans="1:211" outlineLevel="1" x14ac:dyDescent="0.2">
      <c r="A6" s="87"/>
      <c r="C6" s="88"/>
      <c r="D6" s="88" t="s">
        <v>16</v>
      </c>
      <c r="E6" s="88"/>
      <c r="F6" s="102">
        <f>'10 BUDSJETT RESULTAT'!B7</f>
        <v>0</v>
      </c>
      <c r="G6" s="102">
        <f>'10 BUDSJETT RESULTAT'!C7</f>
        <v>0</v>
      </c>
      <c r="H6" s="102">
        <f>'10 BUDSJETT RESULTAT'!D7</f>
        <v>0</v>
      </c>
      <c r="I6" s="102">
        <f>'10 BUDSJETT RESULTAT'!E7</f>
        <v>0</v>
      </c>
      <c r="J6" s="102">
        <f>'10 BUDSJETT RESULTAT'!F7</f>
        <v>0</v>
      </c>
      <c r="K6" s="102">
        <f>'10 BUDSJETT RESULTAT'!G7</f>
        <v>0</v>
      </c>
      <c r="L6" s="102">
        <f>'10 BUDSJETT RESULTAT'!H7</f>
        <v>0</v>
      </c>
      <c r="M6" s="102">
        <f>'10 BUDSJETT RESULTAT'!I7</f>
        <v>0</v>
      </c>
      <c r="N6" s="102">
        <f>'10 BUDSJETT RESULTAT'!J7</f>
        <v>0</v>
      </c>
      <c r="O6" s="102">
        <f>'10 BUDSJETT RESULTAT'!K7</f>
        <v>0</v>
      </c>
      <c r="P6" s="102">
        <f>'10 BUDSJETT RESULTAT'!L7</f>
        <v>0</v>
      </c>
      <c r="Q6" s="102">
        <f>'10 BUDSJETT RESULTAT'!M7</f>
        <v>0</v>
      </c>
    </row>
    <row r="7" spans="1:211" outlineLevel="1" x14ac:dyDescent="0.2">
      <c r="A7" s="87"/>
      <c r="C7" s="88"/>
      <c r="D7" s="88" t="s">
        <v>17</v>
      </c>
      <c r="E7" s="88"/>
      <c r="F7" s="102">
        <f>'10 BUDSJETT RESULTAT'!B8</f>
        <v>0</v>
      </c>
      <c r="G7" s="102">
        <f>'10 BUDSJETT RESULTAT'!C8</f>
        <v>0</v>
      </c>
      <c r="H7" s="102">
        <f>'10 BUDSJETT RESULTAT'!D8</f>
        <v>0</v>
      </c>
      <c r="I7" s="102">
        <f>'10 BUDSJETT RESULTAT'!E8</f>
        <v>0</v>
      </c>
      <c r="J7" s="102">
        <f>'10 BUDSJETT RESULTAT'!F8</f>
        <v>0</v>
      </c>
      <c r="K7" s="102">
        <f>'10 BUDSJETT RESULTAT'!G8</f>
        <v>0</v>
      </c>
      <c r="L7" s="102">
        <f>'10 BUDSJETT RESULTAT'!H8</f>
        <v>0</v>
      </c>
      <c r="M7" s="102">
        <f>'10 BUDSJETT RESULTAT'!I8</f>
        <v>0</v>
      </c>
      <c r="N7" s="102">
        <f>'10 BUDSJETT RESULTAT'!J8</f>
        <v>0</v>
      </c>
      <c r="O7" s="102">
        <f>'10 BUDSJETT RESULTAT'!K8</f>
        <v>0</v>
      </c>
      <c r="P7" s="102">
        <f>'10 BUDSJETT RESULTAT'!L8</f>
        <v>0</v>
      </c>
      <c r="Q7" s="102">
        <f>'10 BUDSJETT RESULTAT'!M8</f>
        <v>0</v>
      </c>
    </row>
    <row r="8" spans="1:211" outlineLevel="1" x14ac:dyDescent="0.2">
      <c r="B8" s="87" t="s">
        <v>112</v>
      </c>
      <c r="C8" s="88"/>
      <c r="D8" s="104" t="s">
        <v>117</v>
      </c>
      <c r="E8" s="88"/>
      <c r="F8" s="103">
        <f>SUM(F5:F7)</f>
        <v>0</v>
      </c>
      <c r="G8" s="103">
        <f t="shared" ref="G8:Q8" si="0">SUM(G5:G7)</f>
        <v>0</v>
      </c>
      <c r="H8" s="103">
        <f t="shared" si="0"/>
        <v>0</v>
      </c>
      <c r="I8" s="103">
        <f t="shared" si="0"/>
        <v>0</v>
      </c>
      <c r="J8" s="103">
        <f t="shared" si="0"/>
        <v>0</v>
      </c>
      <c r="K8" s="103">
        <f t="shared" si="0"/>
        <v>0</v>
      </c>
      <c r="L8" s="103">
        <f t="shared" si="0"/>
        <v>0</v>
      </c>
      <c r="M8" s="103">
        <f t="shared" si="0"/>
        <v>0</v>
      </c>
      <c r="N8" s="103">
        <f t="shared" si="0"/>
        <v>0</v>
      </c>
      <c r="O8" s="103">
        <f t="shared" si="0"/>
        <v>0</v>
      </c>
      <c r="P8" s="103">
        <f t="shared" si="0"/>
        <v>0</v>
      </c>
      <c r="Q8" s="103">
        <f t="shared" si="0"/>
        <v>0</v>
      </c>
    </row>
    <row r="9" spans="1:211" ht="15" outlineLevel="1" x14ac:dyDescent="0.25">
      <c r="B9" s="86" t="s">
        <v>113</v>
      </c>
      <c r="C9" s="89">
        <v>0.5</v>
      </c>
      <c r="D9" s="88"/>
      <c r="E9" s="88"/>
      <c r="F9" s="90">
        <f>F8*$C9</f>
        <v>0</v>
      </c>
      <c r="G9" s="90">
        <f t="shared" ref="G9:Q9" si="1">G8*$C9</f>
        <v>0</v>
      </c>
      <c r="H9" s="90">
        <f t="shared" si="1"/>
        <v>0</v>
      </c>
      <c r="I9" s="90">
        <f t="shared" si="1"/>
        <v>0</v>
      </c>
      <c r="J9" s="90">
        <f t="shared" si="1"/>
        <v>0</v>
      </c>
      <c r="K9" s="90">
        <f t="shared" si="1"/>
        <v>0</v>
      </c>
      <c r="L9" s="90">
        <f t="shared" si="1"/>
        <v>0</v>
      </c>
      <c r="M9" s="90">
        <f t="shared" si="1"/>
        <v>0</v>
      </c>
      <c r="N9" s="90">
        <f t="shared" si="1"/>
        <v>0</v>
      </c>
      <c r="O9" s="90">
        <f t="shared" si="1"/>
        <v>0</v>
      </c>
      <c r="P9" s="90">
        <f t="shared" si="1"/>
        <v>0</v>
      </c>
      <c r="Q9" s="90">
        <f t="shared" si="1"/>
        <v>0</v>
      </c>
    </row>
    <row r="10" spans="1:211" outlineLevel="1" x14ac:dyDescent="0.2">
      <c r="A10" s="86" t="s">
        <v>114</v>
      </c>
      <c r="D10" s="88"/>
      <c r="E10" s="88"/>
      <c r="F10" s="88"/>
      <c r="G10" s="88"/>
      <c r="H10" s="88"/>
      <c r="I10" s="88"/>
      <c r="J10" s="88"/>
      <c r="K10" s="88"/>
      <c r="L10" s="88"/>
      <c r="M10" s="88"/>
      <c r="N10" s="88"/>
      <c r="O10" s="88"/>
      <c r="P10" s="88"/>
      <c r="Q10" s="88"/>
      <c r="R10" s="88"/>
    </row>
    <row r="11" spans="1:211" ht="15" outlineLevel="1" x14ac:dyDescent="0.25">
      <c r="A11" s="91"/>
      <c r="B11" s="91"/>
      <c r="C11" s="92"/>
      <c r="D11" s="92"/>
      <c r="E11" s="89">
        <v>3.3000000000000002E-2</v>
      </c>
      <c r="F11" s="90">
        <f>(D11*(1+E11))/12</f>
        <v>0</v>
      </c>
      <c r="G11" s="90">
        <f t="shared" ref="G11:Q13" si="2">F11</f>
        <v>0</v>
      </c>
      <c r="H11" s="90">
        <f t="shared" si="2"/>
        <v>0</v>
      </c>
      <c r="I11" s="90">
        <f t="shared" si="2"/>
        <v>0</v>
      </c>
      <c r="J11" s="90">
        <f t="shared" si="2"/>
        <v>0</v>
      </c>
      <c r="K11" s="90">
        <f t="shared" si="2"/>
        <v>0</v>
      </c>
      <c r="L11" s="90">
        <f t="shared" si="2"/>
        <v>0</v>
      </c>
      <c r="M11" s="90">
        <f t="shared" si="2"/>
        <v>0</v>
      </c>
      <c r="N11" s="90">
        <f t="shared" si="2"/>
        <v>0</v>
      </c>
      <c r="O11" s="90">
        <f t="shared" si="2"/>
        <v>0</v>
      </c>
      <c r="P11" s="90">
        <f t="shared" si="2"/>
        <v>0</v>
      </c>
      <c r="Q11" s="90">
        <f t="shared" si="2"/>
        <v>0</v>
      </c>
    </row>
    <row r="12" spans="1:211" ht="15" outlineLevel="1" x14ac:dyDescent="0.25">
      <c r="A12" s="91"/>
      <c r="B12" s="91"/>
      <c r="C12" s="92"/>
      <c r="D12" s="92"/>
      <c r="E12" s="89">
        <v>3.3000000000000002E-2</v>
      </c>
      <c r="F12" s="90">
        <f>(D12*(1+E12))/12</f>
        <v>0</v>
      </c>
      <c r="G12" s="90">
        <f t="shared" si="2"/>
        <v>0</v>
      </c>
      <c r="H12" s="90">
        <f t="shared" si="2"/>
        <v>0</v>
      </c>
      <c r="I12" s="90">
        <f t="shared" si="2"/>
        <v>0</v>
      </c>
      <c r="J12" s="90">
        <f t="shared" si="2"/>
        <v>0</v>
      </c>
      <c r="K12" s="90">
        <f t="shared" si="2"/>
        <v>0</v>
      </c>
      <c r="L12" s="90">
        <f t="shared" si="2"/>
        <v>0</v>
      </c>
      <c r="M12" s="90">
        <f t="shared" si="2"/>
        <v>0</v>
      </c>
      <c r="N12" s="90">
        <f t="shared" si="2"/>
        <v>0</v>
      </c>
      <c r="O12" s="90">
        <f t="shared" si="2"/>
        <v>0</v>
      </c>
      <c r="P12" s="90">
        <f t="shared" si="2"/>
        <v>0</v>
      </c>
      <c r="Q12" s="90">
        <f t="shared" si="2"/>
        <v>0</v>
      </c>
    </row>
    <row r="13" spans="1:211" ht="15" outlineLevel="1" x14ac:dyDescent="0.25">
      <c r="A13" s="91"/>
      <c r="B13" s="91"/>
      <c r="C13" s="92"/>
      <c r="D13" s="92"/>
      <c r="E13" s="89">
        <v>3.3000000000000002E-2</v>
      </c>
      <c r="F13" s="90">
        <f>(D13*(1+E13))/12</f>
        <v>0</v>
      </c>
      <c r="G13" s="90">
        <f t="shared" si="2"/>
        <v>0</v>
      </c>
      <c r="H13" s="90">
        <f t="shared" si="2"/>
        <v>0</v>
      </c>
      <c r="I13" s="90">
        <f t="shared" si="2"/>
        <v>0</v>
      </c>
      <c r="J13" s="90">
        <f t="shared" si="2"/>
        <v>0</v>
      </c>
      <c r="K13" s="90">
        <f t="shared" si="2"/>
        <v>0</v>
      </c>
      <c r="L13" s="90">
        <f t="shared" si="2"/>
        <v>0</v>
      </c>
      <c r="M13" s="90">
        <f t="shared" si="2"/>
        <v>0</v>
      </c>
      <c r="N13" s="90">
        <f t="shared" si="2"/>
        <v>0</v>
      </c>
      <c r="O13" s="90">
        <f t="shared" si="2"/>
        <v>0</v>
      </c>
      <c r="P13" s="90">
        <f t="shared" si="2"/>
        <v>0</v>
      </c>
      <c r="Q13" s="90">
        <f t="shared" si="2"/>
        <v>0</v>
      </c>
    </row>
    <row r="14" spans="1:211" outlineLevel="1" x14ac:dyDescent="0.2">
      <c r="C14" s="88"/>
      <c r="D14" s="88"/>
      <c r="E14" s="88"/>
    </row>
    <row r="15" spans="1:211" x14ac:dyDescent="0.2">
      <c r="A15" s="93" t="s">
        <v>21</v>
      </c>
      <c r="B15" s="93"/>
      <c r="C15" s="94"/>
      <c r="D15" s="93"/>
      <c r="E15" s="93"/>
      <c r="F15" s="95">
        <f>SUM(F11:F14,F9)</f>
        <v>0</v>
      </c>
      <c r="G15" s="95">
        <f t="shared" ref="G15:Q15" si="3">SUM(G11:G14,G9)</f>
        <v>0</v>
      </c>
      <c r="H15" s="95">
        <f t="shared" si="3"/>
        <v>0</v>
      </c>
      <c r="I15" s="95">
        <f t="shared" si="3"/>
        <v>0</v>
      </c>
      <c r="J15" s="95">
        <f t="shared" si="3"/>
        <v>0</v>
      </c>
      <c r="K15" s="95">
        <f t="shared" si="3"/>
        <v>0</v>
      </c>
      <c r="L15" s="95">
        <f t="shared" si="3"/>
        <v>0</v>
      </c>
      <c r="M15" s="95">
        <f t="shared" si="3"/>
        <v>0</v>
      </c>
      <c r="N15" s="95">
        <f t="shared" si="3"/>
        <v>0</v>
      </c>
      <c r="O15" s="95">
        <f t="shared" si="3"/>
        <v>0</v>
      </c>
      <c r="P15" s="95">
        <f t="shared" si="3"/>
        <v>0</v>
      </c>
      <c r="Q15" s="95">
        <f t="shared" si="3"/>
        <v>0</v>
      </c>
    </row>
    <row r="16" spans="1:211" x14ac:dyDescent="0.2">
      <c r="A16" s="96"/>
      <c r="B16" s="96"/>
      <c r="C16" s="97"/>
      <c r="D16" s="97"/>
      <c r="E16" s="98"/>
      <c r="F16" s="98"/>
      <c r="G16" s="98"/>
      <c r="H16" s="98"/>
      <c r="I16" s="98"/>
      <c r="J16" s="98"/>
      <c r="K16" s="98"/>
      <c r="L16" s="98"/>
      <c r="M16" s="98"/>
      <c r="N16" s="98"/>
      <c r="O16" s="98"/>
      <c r="P16" s="98"/>
      <c r="Q16" s="98"/>
    </row>
    <row r="17" spans="1:18" x14ac:dyDescent="0.2">
      <c r="A17" s="96"/>
      <c r="B17" s="96"/>
      <c r="C17" s="97"/>
      <c r="D17" s="97"/>
      <c r="E17" s="98"/>
      <c r="F17" s="98"/>
      <c r="G17" s="98"/>
      <c r="H17" s="98"/>
      <c r="I17" s="98"/>
      <c r="J17" s="98"/>
      <c r="K17" s="98"/>
      <c r="L17" s="98"/>
      <c r="M17" s="98"/>
      <c r="N17" s="98"/>
      <c r="O17" s="98"/>
      <c r="P17" s="98"/>
      <c r="Q17" s="98"/>
    </row>
    <row r="18" spans="1:18" outlineLevel="1" x14ac:dyDescent="0.2">
      <c r="B18" s="87" t="s">
        <v>115</v>
      </c>
      <c r="C18" s="88"/>
      <c r="D18" s="88"/>
      <c r="E18" s="88"/>
      <c r="F18" s="102">
        <f>'10 BUDSJETT RESULTAT'!B6</f>
        <v>0</v>
      </c>
      <c r="G18" s="102">
        <f>'10 BUDSJETT RESULTAT'!C6</f>
        <v>0</v>
      </c>
      <c r="H18" s="102">
        <f>'10 BUDSJETT RESULTAT'!D6</f>
        <v>0</v>
      </c>
      <c r="I18" s="102">
        <f>'10 BUDSJETT RESULTAT'!E6</f>
        <v>0</v>
      </c>
      <c r="J18" s="102">
        <f>'10 BUDSJETT RESULTAT'!F6</f>
        <v>0</v>
      </c>
      <c r="K18" s="102">
        <f>'10 BUDSJETT RESULTAT'!G6</f>
        <v>0</v>
      </c>
      <c r="L18" s="102">
        <f>'10 BUDSJETT RESULTAT'!H6</f>
        <v>0</v>
      </c>
      <c r="M18" s="102">
        <f>'10 BUDSJETT RESULTAT'!I6</f>
        <v>0</v>
      </c>
      <c r="N18" s="102">
        <f>'10 BUDSJETT RESULTAT'!J6</f>
        <v>0</v>
      </c>
      <c r="O18" s="102">
        <f>'10 BUDSJETT RESULTAT'!K6</f>
        <v>0</v>
      </c>
      <c r="P18" s="102">
        <f>'10 BUDSJETT RESULTAT'!L6</f>
        <v>0</v>
      </c>
      <c r="Q18" s="102">
        <f>'10 BUDSJETT RESULTAT'!M6</f>
        <v>0</v>
      </c>
    </row>
    <row r="19" spans="1:18" ht="15" outlineLevel="1" x14ac:dyDescent="0.25">
      <c r="B19" s="86" t="s">
        <v>113</v>
      </c>
      <c r="C19" s="89">
        <v>0.1</v>
      </c>
      <c r="D19" s="88"/>
      <c r="E19" s="88"/>
      <c r="F19" s="90">
        <f t="shared" ref="F19:Q19" si="4">F18*$C19</f>
        <v>0</v>
      </c>
      <c r="G19" s="90">
        <f t="shared" si="4"/>
        <v>0</v>
      </c>
      <c r="H19" s="90">
        <f t="shared" si="4"/>
        <v>0</v>
      </c>
      <c r="I19" s="90">
        <f t="shared" si="4"/>
        <v>0</v>
      </c>
      <c r="J19" s="90">
        <f t="shared" si="4"/>
        <v>0</v>
      </c>
      <c r="K19" s="90">
        <f t="shared" si="4"/>
        <v>0</v>
      </c>
      <c r="L19" s="90">
        <f t="shared" si="4"/>
        <v>0</v>
      </c>
      <c r="M19" s="90">
        <f t="shared" si="4"/>
        <v>0</v>
      </c>
      <c r="N19" s="90">
        <f t="shared" si="4"/>
        <v>0</v>
      </c>
      <c r="O19" s="90">
        <f t="shared" si="4"/>
        <v>0</v>
      </c>
      <c r="P19" s="90">
        <f t="shared" si="4"/>
        <v>0</v>
      </c>
      <c r="Q19" s="90">
        <f t="shared" si="4"/>
        <v>0</v>
      </c>
    </row>
    <row r="20" spans="1:18" outlineLevel="1" x14ac:dyDescent="0.2">
      <c r="A20" s="86" t="s">
        <v>114</v>
      </c>
      <c r="D20" s="88"/>
      <c r="E20" s="88"/>
      <c r="F20" s="88"/>
      <c r="G20" s="88"/>
      <c r="H20" s="88"/>
      <c r="I20" s="88"/>
      <c r="J20" s="88"/>
      <c r="K20" s="88"/>
      <c r="L20" s="88"/>
      <c r="M20" s="88"/>
      <c r="N20" s="88"/>
      <c r="O20" s="88"/>
      <c r="P20" s="88"/>
      <c r="Q20" s="88"/>
      <c r="R20" s="88"/>
    </row>
    <row r="21" spans="1:18" ht="15" outlineLevel="1" x14ac:dyDescent="0.25">
      <c r="A21" s="91"/>
      <c r="B21" s="91"/>
      <c r="C21" s="92"/>
      <c r="D21" s="92"/>
      <c r="E21" s="89">
        <v>3.3000000000000002E-2</v>
      </c>
      <c r="F21" s="90">
        <f>(D21*(1+E21))/12</f>
        <v>0</v>
      </c>
      <c r="G21" s="90">
        <f t="shared" ref="G21:Q23" si="5">F21</f>
        <v>0</v>
      </c>
      <c r="H21" s="90">
        <f t="shared" si="5"/>
        <v>0</v>
      </c>
      <c r="I21" s="90">
        <f t="shared" si="5"/>
        <v>0</v>
      </c>
      <c r="J21" s="90">
        <f t="shared" si="5"/>
        <v>0</v>
      </c>
      <c r="K21" s="90">
        <f t="shared" si="5"/>
        <v>0</v>
      </c>
      <c r="L21" s="90">
        <f t="shared" si="5"/>
        <v>0</v>
      </c>
      <c r="M21" s="90">
        <f t="shared" si="5"/>
        <v>0</v>
      </c>
      <c r="N21" s="90">
        <f t="shared" si="5"/>
        <v>0</v>
      </c>
      <c r="O21" s="90">
        <f t="shared" si="5"/>
        <v>0</v>
      </c>
      <c r="P21" s="90">
        <f t="shared" si="5"/>
        <v>0</v>
      </c>
      <c r="Q21" s="90">
        <f t="shared" si="5"/>
        <v>0</v>
      </c>
    </row>
    <row r="22" spans="1:18" ht="15" outlineLevel="1" x14ac:dyDescent="0.25">
      <c r="A22" s="91"/>
      <c r="B22" s="91"/>
      <c r="C22" s="92"/>
      <c r="D22" s="92"/>
      <c r="E22" s="89">
        <v>3.3000000000000002E-2</v>
      </c>
      <c r="F22" s="90">
        <f>(D22*(1+E22))/12</f>
        <v>0</v>
      </c>
      <c r="G22" s="90">
        <f t="shared" si="5"/>
        <v>0</v>
      </c>
      <c r="H22" s="90">
        <f t="shared" si="5"/>
        <v>0</v>
      </c>
      <c r="I22" s="90">
        <f t="shared" si="5"/>
        <v>0</v>
      </c>
      <c r="J22" s="90">
        <f t="shared" si="5"/>
        <v>0</v>
      </c>
      <c r="K22" s="90">
        <f t="shared" si="5"/>
        <v>0</v>
      </c>
      <c r="L22" s="90">
        <f t="shared" si="5"/>
        <v>0</v>
      </c>
      <c r="M22" s="90">
        <f t="shared" si="5"/>
        <v>0</v>
      </c>
      <c r="N22" s="90">
        <f t="shared" si="5"/>
        <v>0</v>
      </c>
      <c r="O22" s="90">
        <f t="shared" si="5"/>
        <v>0</v>
      </c>
      <c r="P22" s="90">
        <f t="shared" si="5"/>
        <v>0</v>
      </c>
      <c r="Q22" s="90">
        <f t="shared" si="5"/>
        <v>0</v>
      </c>
    </row>
    <row r="23" spans="1:18" ht="15" outlineLevel="1" x14ac:dyDescent="0.25">
      <c r="A23" s="91"/>
      <c r="B23" s="91"/>
      <c r="C23" s="92"/>
      <c r="D23" s="92"/>
      <c r="E23" s="89">
        <v>3.3000000000000002E-2</v>
      </c>
      <c r="F23" s="90">
        <f>(D23*(1+E23))/12</f>
        <v>0</v>
      </c>
      <c r="G23" s="90">
        <f t="shared" si="5"/>
        <v>0</v>
      </c>
      <c r="H23" s="90">
        <f t="shared" si="5"/>
        <v>0</v>
      </c>
      <c r="I23" s="90">
        <f t="shared" si="5"/>
        <v>0</v>
      </c>
      <c r="J23" s="90">
        <f t="shared" si="5"/>
        <v>0</v>
      </c>
      <c r="K23" s="90">
        <f t="shared" si="5"/>
        <v>0</v>
      </c>
      <c r="L23" s="90">
        <f t="shared" si="5"/>
        <v>0</v>
      </c>
      <c r="M23" s="90">
        <f t="shared" si="5"/>
        <v>0</v>
      </c>
      <c r="N23" s="90">
        <f t="shared" si="5"/>
        <v>0</v>
      </c>
      <c r="O23" s="90">
        <f t="shared" si="5"/>
        <v>0</v>
      </c>
      <c r="P23" s="90">
        <f t="shared" si="5"/>
        <v>0</v>
      </c>
      <c r="Q23" s="90">
        <f t="shared" si="5"/>
        <v>0</v>
      </c>
    </row>
    <row r="24" spans="1:18" outlineLevel="1" x14ac:dyDescent="0.2">
      <c r="A24" s="96"/>
      <c r="B24" s="96"/>
      <c r="C24" s="97"/>
      <c r="D24" s="97"/>
      <c r="E24" s="98"/>
      <c r="F24" s="98"/>
      <c r="G24" s="98"/>
      <c r="H24" s="98"/>
      <c r="I24" s="98"/>
      <c r="J24" s="98"/>
      <c r="K24" s="98"/>
      <c r="L24" s="98"/>
      <c r="M24" s="98"/>
      <c r="N24" s="98"/>
      <c r="O24" s="98"/>
      <c r="P24" s="98"/>
      <c r="Q24" s="98"/>
      <c r="R24" s="98"/>
    </row>
    <row r="25" spans="1:18" ht="12" customHeight="1" x14ac:dyDescent="0.2">
      <c r="A25" s="93" t="s">
        <v>22</v>
      </c>
      <c r="B25" s="93"/>
      <c r="C25" s="94"/>
      <c r="D25" s="93"/>
      <c r="E25" s="93"/>
      <c r="F25" s="95">
        <f>SUM(F21:F24,F19)</f>
        <v>0</v>
      </c>
      <c r="G25" s="95">
        <f t="shared" ref="G25:Q25" si="6">SUM(G21:G24,G19)</f>
        <v>0</v>
      </c>
      <c r="H25" s="95">
        <f t="shared" si="6"/>
        <v>0</v>
      </c>
      <c r="I25" s="95">
        <f t="shared" si="6"/>
        <v>0</v>
      </c>
      <c r="J25" s="95">
        <f t="shared" si="6"/>
        <v>0</v>
      </c>
      <c r="K25" s="95">
        <f t="shared" si="6"/>
        <v>0</v>
      </c>
      <c r="L25" s="95">
        <f t="shared" si="6"/>
        <v>0</v>
      </c>
      <c r="M25" s="95">
        <f t="shared" si="6"/>
        <v>0</v>
      </c>
      <c r="N25" s="95">
        <f t="shared" si="6"/>
        <v>0</v>
      </c>
      <c r="O25" s="95">
        <f t="shared" si="6"/>
        <v>0</v>
      </c>
      <c r="P25" s="95">
        <f t="shared" si="6"/>
        <v>0</v>
      </c>
      <c r="Q25" s="95">
        <f t="shared" si="6"/>
        <v>0</v>
      </c>
    </row>
    <row r="26" spans="1:18" x14ac:dyDescent="0.2">
      <c r="A26" s="96"/>
      <c r="B26" s="96"/>
      <c r="C26" s="97"/>
      <c r="D26" s="97"/>
      <c r="E26" s="98"/>
      <c r="F26" s="98"/>
      <c r="G26" s="98"/>
      <c r="H26" s="98"/>
      <c r="I26" s="98"/>
      <c r="J26" s="98"/>
      <c r="K26" s="98"/>
      <c r="L26" s="98"/>
      <c r="M26" s="98"/>
      <c r="N26" s="98"/>
      <c r="O26" s="98"/>
      <c r="P26" s="98"/>
      <c r="Q26" s="98"/>
    </row>
    <row r="27" spans="1:18" outlineLevel="1" x14ac:dyDescent="0.2">
      <c r="A27" s="96"/>
      <c r="B27" s="96"/>
      <c r="C27" s="97"/>
      <c r="D27" s="97"/>
      <c r="E27" s="98"/>
      <c r="F27" s="98"/>
      <c r="G27" s="98"/>
      <c r="H27" s="98"/>
      <c r="I27" s="98"/>
      <c r="J27" s="98"/>
      <c r="K27" s="98"/>
      <c r="L27" s="98"/>
      <c r="M27" s="98"/>
      <c r="N27" s="98"/>
      <c r="O27" s="98"/>
      <c r="P27" s="98"/>
      <c r="Q27" s="98"/>
    </row>
    <row r="28" spans="1:18" ht="15" outlineLevel="1" x14ac:dyDescent="0.25">
      <c r="A28" s="91"/>
      <c r="B28" s="91"/>
      <c r="C28" s="92"/>
      <c r="D28" s="92"/>
      <c r="E28" s="89">
        <v>3.3000000000000002E-2</v>
      </c>
      <c r="F28" s="90">
        <f>(D28*(1+E28))/12</f>
        <v>0</v>
      </c>
      <c r="G28" s="90">
        <f>F28</f>
        <v>0</v>
      </c>
      <c r="H28" s="90">
        <f t="shared" ref="H28:Q28" si="7">G28</f>
        <v>0</v>
      </c>
      <c r="I28" s="90">
        <f t="shared" si="7"/>
        <v>0</v>
      </c>
      <c r="J28" s="90">
        <f t="shared" si="7"/>
        <v>0</v>
      </c>
      <c r="K28" s="90">
        <f t="shared" si="7"/>
        <v>0</v>
      </c>
      <c r="L28" s="90">
        <f t="shared" si="7"/>
        <v>0</v>
      </c>
      <c r="M28" s="90">
        <f t="shared" si="7"/>
        <v>0</v>
      </c>
      <c r="N28" s="90">
        <f t="shared" si="7"/>
        <v>0</v>
      </c>
      <c r="O28" s="90">
        <f t="shared" si="7"/>
        <v>0</v>
      </c>
      <c r="P28" s="90">
        <f t="shared" si="7"/>
        <v>0</v>
      </c>
      <c r="Q28" s="90">
        <f t="shared" si="7"/>
        <v>0</v>
      </c>
    </row>
    <row r="29" spans="1:18" ht="15" outlineLevel="1" x14ac:dyDescent="0.25">
      <c r="A29" s="91"/>
      <c r="B29" s="91"/>
      <c r="C29" s="92"/>
      <c r="D29" s="92"/>
      <c r="E29" s="89">
        <v>3.3000000000000002E-2</v>
      </c>
      <c r="F29" s="90">
        <f>(D29*(1+E29))/12</f>
        <v>0</v>
      </c>
      <c r="G29" s="90">
        <f t="shared" ref="G29:Q29" si="8">F29</f>
        <v>0</v>
      </c>
      <c r="H29" s="90">
        <f t="shared" si="8"/>
        <v>0</v>
      </c>
      <c r="I29" s="90">
        <f t="shared" si="8"/>
        <v>0</v>
      </c>
      <c r="J29" s="90">
        <f t="shared" si="8"/>
        <v>0</v>
      </c>
      <c r="K29" s="90">
        <f t="shared" si="8"/>
        <v>0</v>
      </c>
      <c r="L29" s="90">
        <f t="shared" si="8"/>
        <v>0</v>
      </c>
      <c r="M29" s="90">
        <f t="shared" si="8"/>
        <v>0</v>
      </c>
      <c r="N29" s="90">
        <f t="shared" si="8"/>
        <v>0</v>
      </c>
      <c r="O29" s="90">
        <f t="shared" si="8"/>
        <v>0</v>
      </c>
      <c r="P29" s="90">
        <f t="shared" si="8"/>
        <v>0</v>
      </c>
      <c r="Q29" s="90">
        <f t="shared" si="8"/>
        <v>0</v>
      </c>
    </row>
    <row r="30" spans="1:18" ht="15" outlineLevel="1" x14ac:dyDescent="0.25">
      <c r="A30" s="91"/>
      <c r="B30" s="91"/>
      <c r="C30" s="92"/>
      <c r="D30" s="92"/>
      <c r="E30" s="89">
        <v>0</v>
      </c>
      <c r="F30" s="90"/>
      <c r="G30" s="90"/>
      <c r="H30" s="90"/>
      <c r="I30" s="90"/>
      <c r="J30" s="90"/>
      <c r="K30" s="90"/>
      <c r="L30" s="90"/>
      <c r="M30" s="90"/>
      <c r="N30" s="90"/>
      <c r="O30" s="90"/>
      <c r="P30" s="90"/>
      <c r="Q30" s="90"/>
    </row>
    <row r="31" spans="1:18" ht="15" outlineLevel="1" x14ac:dyDescent="0.25">
      <c r="A31" s="91"/>
      <c r="B31" s="91"/>
      <c r="C31" s="92"/>
      <c r="D31" s="92"/>
      <c r="E31" s="89">
        <v>0</v>
      </c>
      <c r="F31" s="90"/>
      <c r="G31" s="90"/>
      <c r="H31" s="90"/>
      <c r="I31" s="90"/>
      <c r="J31" s="90"/>
      <c r="K31" s="90"/>
      <c r="L31" s="90"/>
      <c r="M31" s="90"/>
      <c r="N31" s="90"/>
      <c r="O31" s="90"/>
      <c r="P31" s="90"/>
      <c r="Q31" s="90"/>
    </row>
    <row r="32" spans="1:18" ht="15" outlineLevel="1" x14ac:dyDescent="0.25">
      <c r="A32" s="91"/>
      <c r="B32" s="91"/>
      <c r="C32" s="92"/>
      <c r="D32" s="92"/>
      <c r="E32" s="89">
        <v>0</v>
      </c>
      <c r="F32" s="90"/>
      <c r="G32" s="90"/>
      <c r="H32" s="90"/>
      <c r="I32" s="90"/>
      <c r="J32" s="90"/>
      <c r="K32" s="90"/>
      <c r="L32" s="90"/>
      <c r="M32" s="90"/>
      <c r="N32" s="90"/>
      <c r="O32" s="90"/>
      <c r="P32" s="90"/>
      <c r="Q32" s="90"/>
    </row>
    <row r="33" spans="1:17" outlineLevel="1" x14ac:dyDescent="0.2">
      <c r="A33" s="96"/>
      <c r="B33" s="96"/>
      <c r="C33" s="97"/>
      <c r="D33" s="97"/>
      <c r="E33" s="98"/>
      <c r="F33" s="98"/>
      <c r="G33" s="98"/>
      <c r="H33" s="98"/>
      <c r="I33" s="98"/>
      <c r="J33" s="98"/>
      <c r="K33" s="98"/>
      <c r="L33" s="98"/>
      <c r="M33" s="98"/>
      <c r="N33" s="98"/>
      <c r="O33" s="98"/>
      <c r="P33" s="98"/>
      <c r="Q33" s="98"/>
    </row>
    <row r="34" spans="1:17" ht="12" customHeight="1" x14ac:dyDescent="0.2">
      <c r="A34" s="93" t="s">
        <v>23</v>
      </c>
      <c r="B34" s="93"/>
      <c r="C34" s="94"/>
      <c r="D34" s="93"/>
      <c r="E34" s="93"/>
      <c r="F34" s="95">
        <f>SUM(F28:F33)</f>
        <v>0</v>
      </c>
      <c r="G34" s="95">
        <f t="shared" ref="G34:Q34" si="9">SUM(G28:G33)</f>
        <v>0</v>
      </c>
      <c r="H34" s="95">
        <f t="shared" si="9"/>
        <v>0</v>
      </c>
      <c r="I34" s="95">
        <f t="shared" si="9"/>
        <v>0</v>
      </c>
      <c r="J34" s="95">
        <f t="shared" si="9"/>
        <v>0</v>
      </c>
      <c r="K34" s="95">
        <f t="shared" si="9"/>
        <v>0</v>
      </c>
      <c r="L34" s="95">
        <f t="shared" si="9"/>
        <v>0</v>
      </c>
      <c r="M34" s="95">
        <f t="shared" si="9"/>
        <v>0</v>
      </c>
      <c r="N34" s="95">
        <f t="shared" si="9"/>
        <v>0</v>
      </c>
      <c r="O34" s="95">
        <f t="shared" si="9"/>
        <v>0</v>
      </c>
      <c r="P34" s="95">
        <f t="shared" si="9"/>
        <v>0</v>
      </c>
      <c r="Q34" s="95">
        <f t="shared" si="9"/>
        <v>0</v>
      </c>
    </row>
    <row r="35" spans="1:17" x14ac:dyDescent="0.2">
      <c r="A35" s="96"/>
      <c r="B35" s="96"/>
      <c r="C35" s="97"/>
      <c r="D35" s="97"/>
      <c r="E35" s="98"/>
      <c r="F35" s="98"/>
      <c r="G35" s="98"/>
      <c r="H35" s="98"/>
      <c r="I35" s="98"/>
      <c r="J35" s="98"/>
      <c r="K35" s="98"/>
      <c r="L35" s="98"/>
      <c r="M35" s="98"/>
      <c r="N35" s="98"/>
      <c r="O35" s="98"/>
      <c r="P35" s="98"/>
      <c r="Q35" s="98"/>
    </row>
    <row r="36" spans="1:17" x14ac:dyDescent="0.2">
      <c r="A36" s="96"/>
      <c r="B36" s="96"/>
      <c r="C36" s="97"/>
      <c r="D36" s="97"/>
      <c r="E36" s="98"/>
      <c r="F36" s="98"/>
      <c r="G36" s="98"/>
      <c r="H36" s="98"/>
      <c r="I36" s="98"/>
      <c r="J36" s="98"/>
      <c r="K36" s="98"/>
      <c r="L36" s="98"/>
      <c r="M36" s="98"/>
      <c r="N36" s="98"/>
      <c r="O36" s="98"/>
      <c r="P36" s="98"/>
      <c r="Q36" s="98"/>
    </row>
    <row r="37" spans="1:17" x14ac:dyDescent="0.2">
      <c r="A37" s="99" t="s">
        <v>116</v>
      </c>
      <c r="B37" s="99"/>
      <c r="C37" s="100"/>
      <c r="D37" s="100"/>
      <c r="E37" s="100"/>
      <c r="F37" s="99">
        <f>+F34+F25+F15</f>
        <v>0</v>
      </c>
      <c r="G37" s="99">
        <f t="shared" ref="G37:Q37" si="10">+G34+G25+G15</f>
        <v>0</v>
      </c>
      <c r="H37" s="99">
        <f t="shared" si="10"/>
        <v>0</v>
      </c>
      <c r="I37" s="99">
        <f t="shared" si="10"/>
        <v>0</v>
      </c>
      <c r="J37" s="99">
        <f t="shared" si="10"/>
        <v>0</v>
      </c>
      <c r="K37" s="99">
        <f t="shared" si="10"/>
        <v>0</v>
      </c>
      <c r="L37" s="99">
        <f t="shared" si="10"/>
        <v>0</v>
      </c>
      <c r="M37" s="99">
        <f t="shared" si="10"/>
        <v>0</v>
      </c>
      <c r="N37" s="99">
        <f t="shared" si="10"/>
        <v>0</v>
      </c>
      <c r="O37" s="99">
        <f t="shared" si="10"/>
        <v>0</v>
      </c>
      <c r="P37" s="99">
        <f t="shared" si="10"/>
        <v>0</v>
      </c>
      <c r="Q37" s="99">
        <f t="shared" si="10"/>
        <v>0</v>
      </c>
    </row>
    <row r="38" spans="1:17" x14ac:dyDescent="0.2">
      <c r="C38" s="88"/>
      <c r="D38" s="88"/>
      <c r="E38" s="88"/>
    </row>
  </sheetData>
  <dataValidations count="1">
    <dataValidation allowBlank="1" showInputMessage="1" sqref="A65541:XFD65541 A131077:XFD131077 A196613:XFD196613 A262149:XFD262149 A327685:XFD327685 A393221:XFD393221 A458757:XFD458757 A524293:XFD524293 A589829:XFD589829 A655365:XFD655365 A720901:XFD720901 A786437:XFD786437 A851973:XFD851973 A917509:XFD917509 A983045:XFD983045 A3:XFD3"/>
  </dataValidations>
  <pageMargins left="0.39" right="0.34" top="0.74803149606299213" bottom="0.74803149606299213" header="0.31496062992125984" footer="0.31496062992125984"/>
  <pageSetup paperSize="9" scale="6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C52"/>
  <sheetViews>
    <sheetView showGridLines="0" zoomScaleNormal="100" workbookViewId="0"/>
  </sheetViews>
  <sheetFormatPr baseColWidth="10" defaultColWidth="9.140625" defaultRowHeight="12.75" outlineLevelRow="1" x14ac:dyDescent="0.2"/>
  <cols>
    <col min="1" max="1" width="7" style="86" customWidth="1"/>
    <col min="2" max="2" width="28" style="86" customWidth="1"/>
    <col min="3" max="3" width="11.85546875" style="86" bestFit="1" customWidth="1"/>
    <col min="4" max="4" width="13.140625" style="86" bestFit="1" customWidth="1"/>
    <col min="5" max="5" width="13" style="86" customWidth="1"/>
    <col min="6" max="6" width="13" style="86" bestFit="1" customWidth="1"/>
    <col min="7" max="7" width="14.28515625" style="86" bestFit="1" customWidth="1"/>
    <col min="8" max="10" width="13" style="86" bestFit="1" customWidth="1"/>
    <col min="11" max="13" width="15.42578125" style="86" bestFit="1" customWidth="1"/>
    <col min="14" max="14" width="17.140625" style="86" bestFit="1" customWidth="1"/>
    <col min="15" max="15" width="15.42578125" style="86" bestFit="1" customWidth="1"/>
    <col min="16" max="16" width="16.28515625" style="86" bestFit="1" customWidth="1"/>
    <col min="17" max="17" width="15.7109375" style="86" bestFit="1" customWidth="1"/>
    <col min="18" max="256" width="9.140625" style="86"/>
    <col min="257" max="257" width="7" style="86" customWidth="1"/>
    <col min="258" max="258" width="28" style="86" customWidth="1"/>
    <col min="259" max="259" width="9.85546875" style="86" bestFit="1" customWidth="1"/>
    <col min="260" max="260" width="13" style="86" bestFit="1" customWidth="1"/>
    <col min="261" max="261" width="13" style="86" customWidth="1"/>
    <col min="262" max="262" width="12.85546875" style="86" bestFit="1" customWidth="1"/>
    <col min="263" max="263" width="14.140625" style="86" bestFit="1" customWidth="1"/>
    <col min="264" max="266" width="12.85546875" style="86" bestFit="1" customWidth="1"/>
    <col min="267" max="269" width="15.28515625" style="86" bestFit="1" customWidth="1"/>
    <col min="270" max="270" width="17" style="86" bestFit="1" customWidth="1"/>
    <col min="271" max="271" width="15.28515625" style="86" bestFit="1" customWidth="1"/>
    <col min="272" max="272" width="16.140625" style="86" bestFit="1" customWidth="1"/>
    <col min="273" max="273" width="15.7109375" style="86" bestFit="1" customWidth="1"/>
    <col min="274" max="512" width="9.140625" style="86"/>
    <col min="513" max="513" width="7" style="86" customWidth="1"/>
    <col min="514" max="514" width="28" style="86" customWidth="1"/>
    <col min="515" max="515" width="9.85546875" style="86" bestFit="1" customWidth="1"/>
    <col min="516" max="516" width="13" style="86" bestFit="1" customWidth="1"/>
    <col min="517" max="517" width="13" style="86" customWidth="1"/>
    <col min="518" max="518" width="12.85546875" style="86" bestFit="1" customWidth="1"/>
    <col min="519" max="519" width="14.140625" style="86" bestFit="1" customWidth="1"/>
    <col min="520" max="522" width="12.85546875" style="86" bestFit="1" customWidth="1"/>
    <col min="523" max="525" width="15.28515625" style="86" bestFit="1" customWidth="1"/>
    <col min="526" max="526" width="17" style="86" bestFit="1" customWidth="1"/>
    <col min="527" max="527" width="15.28515625" style="86" bestFit="1" customWidth="1"/>
    <col min="528" max="528" width="16.140625" style="86" bestFit="1" customWidth="1"/>
    <col min="529" max="529" width="15.7109375" style="86" bestFit="1" customWidth="1"/>
    <col min="530" max="768" width="9.140625" style="86"/>
    <col min="769" max="769" width="7" style="86" customWidth="1"/>
    <col min="770" max="770" width="28" style="86" customWidth="1"/>
    <col min="771" max="771" width="9.85546875" style="86" bestFit="1" customWidth="1"/>
    <col min="772" max="772" width="13" style="86" bestFit="1" customWidth="1"/>
    <col min="773" max="773" width="13" style="86" customWidth="1"/>
    <col min="774" max="774" width="12.85546875" style="86" bestFit="1" customWidth="1"/>
    <col min="775" max="775" width="14.140625" style="86" bestFit="1" customWidth="1"/>
    <col min="776" max="778" width="12.85546875" style="86" bestFit="1" customWidth="1"/>
    <col min="779" max="781" width="15.28515625" style="86" bestFit="1" customWidth="1"/>
    <col min="782" max="782" width="17" style="86" bestFit="1" customWidth="1"/>
    <col min="783" max="783" width="15.28515625" style="86" bestFit="1" customWidth="1"/>
    <col min="784" max="784" width="16.140625" style="86" bestFit="1" customWidth="1"/>
    <col min="785" max="785" width="15.7109375" style="86" bestFit="1" customWidth="1"/>
    <col min="786" max="1024" width="9.140625" style="86"/>
    <col min="1025" max="1025" width="7" style="86" customWidth="1"/>
    <col min="1026" max="1026" width="28" style="86" customWidth="1"/>
    <col min="1027" max="1027" width="9.85546875" style="86" bestFit="1" customWidth="1"/>
    <col min="1028" max="1028" width="13" style="86" bestFit="1" customWidth="1"/>
    <col min="1029" max="1029" width="13" style="86" customWidth="1"/>
    <col min="1030" max="1030" width="12.85546875" style="86" bestFit="1" customWidth="1"/>
    <col min="1031" max="1031" width="14.140625" style="86" bestFit="1" customWidth="1"/>
    <col min="1032" max="1034" width="12.85546875" style="86" bestFit="1" customWidth="1"/>
    <col min="1035" max="1037" width="15.28515625" style="86" bestFit="1" customWidth="1"/>
    <col min="1038" max="1038" width="17" style="86" bestFit="1" customWidth="1"/>
    <col min="1039" max="1039" width="15.28515625" style="86" bestFit="1" customWidth="1"/>
    <col min="1040" max="1040" width="16.140625" style="86" bestFit="1" customWidth="1"/>
    <col min="1041" max="1041" width="15.7109375" style="86" bestFit="1" customWidth="1"/>
    <col min="1042" max="1280" width="9.140625" style="86"/>
    <col min="1281" max="1281" width="7" style="86" customWidth="1"/>
    <col min="1282" max="1282" width="28" style="86" customWidth="1"/>
    <col min="1283" max="1283" width="9.85546875" style="86" bestFit="1" customWidth="1"/>
    <col min="1284" max="1284" width="13" style="86" bestFit="1" customWidth="1"/>
    <col min="1285" max="1285" width="13" style="86" customWidth="1"/>
    <col min="1286" max="1286" width="12.85546875" style="86" bestFit="1" customWidth="1"/>
    <col min="1287" max="1287" width="14.140625" style="86" bestFit="1" customWidth="1"/>
    <col min="1288" max="1290" width="12.85546875" style="86" bestFit="1" customWidth="1"/>
    <col min="1291" max="1293" width="15.28515625" style="86" bestFit="1" customWidth="1"/>
    <col min="1294" max="1294" width="17" style="86" bestFit="1" customWidth="1"/>
    <col min="1295" max="1295" width="15.28515625" style="86" bestFit="1" customWidth="1"/>
    <col min="1296" max="1296" width="16.140625" style="86" bestFit="1" customWidth="1"/>
    <col min="1297" max="1297" width="15.7109375" style="86" bestFit="1" customWidth="1"/>
    <col min="1298" max="1536" width="9.140625" style="86"/>
    <col min="1537" max="1537" width="7" style="86" customWidth="1"/>
    <col min="1538" max="1538" width="28" style="86" customWidth="1"/>
    <col min="1539" max="1539" width="9.85546875" style="86" bestFit="1" customWidth="1"/>
    <col min="1540" max="1540" width="13" style="86" bestFit="1" customWidth="1"/>
    <col min="1541" max="1541" width="13" style="86" customWidth="1"/>
    <col min="1542" max="1542" width="12.85546875" style="86" bestFit="1" customWidth="1"/>
    <col min="1543" max="1543" width="14.140625" style="86" bestFit="1" customWidth="1"/>
    <col min="1544" max="1546" width="12.85546875" style="86" bestFit="1" customWidth="1"/>
    <col min="1547" max="1549" width="15.28515625" style="86" bestFit="1" customWidth="1"/>
    <col min="1550" max="1550" width="17" style="86" bestFit="1" customWidth="1"/>
    <col min="1551" max="1551" width="15.28515625" style="86" bestFit="1" customWidth="1"/>
    <col min="1552" max="1552" width="16.140625" style="86" bestFit="1" customWidth="1"/>
    <col min="1553" max="1553" width="15.7109375" style="86" bestFit="1" customWidth="1"/>
    <col min="1554" max="1792" width="9.140625" style="86"/>
    <col min="1793" max="1793" width="7" style="86" customWidth="1"/>
    <col min="1794" max="1794" width="28" style="86" customWidth="1"/>
    <col min="1795" max="1795" width="9.85546875" style="86" bestFit="1" customWidth="1"/>
    <col min="1796" max="1796" width="13" style="86" bestFit="1" customWidth="1"/>
    <col min="1797" max="1797" width="13" style="86" customWidth="1"/>
    <col min="1798" max="1798" width="12.85546875" style="86" bestFit="1" customWidth="1"/>
    <col min="1799" max="1799" width="14.140625" style="86" bestFit="1" customWidth="1"/>
    <col min="1800" max="1802" width="12.85546875" style="86" bestFit="1" customWidth="1"/>
    <col min="1803" max="1805" width="15.28515625" style="86" bestFit="1" customWidth="1"/>
    <col min="1806" max="1806" width="17" style="86" bestFit="1" customWidth="1"/>
    <col min="1807" max="1807" width="15.28515625" style="86" bestFit="1" customWidth="1"/>
    <col min="1808" max="1808" width="16.140625" style="86" bestFit="1" customWidth="1"/>
    <col min="1809" max="1809" width="15.7109375" style="86" bestFit="1" customWidth="1"/>
    <col min="1810" max="2048" width="9.140625" style="86"/>
    <col min="2049" max="2049" width="7" style="86" customWidth="1"/>
    <col min="2050" max="2050" width="28" style="86" customWidth="1"/>
    <col min="2051" max="2051" width="9.85546875" style="86" bestFit="1" customWidth="1"/>
    <col min="2052" max="2052" width="13" style="86" bestFit="1" customWidth="1"/>
    <col min="2053" max="2053" width="13" style="86" customWidth="1"/>
    <col min="2054" max="2054" width="12.85546875" style="86" bestFit="1" customWidth="1"/>
    <col min="2055" max="2055" width="14.140625" style="86" bestFit="1" customWidth="1"/>
    <col min="2056" max="2058" width="12.85546875" style="86" bestFit="1" customWidth="1"/>
    <col min="2059" max="2061" width="15.28515625" style="86" bestFit="1" customWidth="1"/>
    <col min="2062" max="2062" width="17" style="86" bestFit="1" customWidth="1"/>
    <col min="2063" max="2063" width="15.28515625" style="86" bestFit="1" customWidth="1"/>
    <col min="2064" max="2064" width="16.140625" style="86" bestFit="1" customWidth="1"/>
    <col min="2065" max="2065" width="15.7109375" style="86" bestFit="1" customWidth="1"/>
    <col min="2066" max="2304" width="9.140625" style="86"/>
    <col min="2305" max="2305" width="7" style="86" customWidth="1"/>
    <col min="2306" max="2306" width="28" style="86" customWidth="1"/>
    <col min="2307" max="2307" width="9.85546875" style="86" bestFit="1" customWidth="1"/>
    <col min="2308" max="2308" width="13" style="86" bestFit="1" customWidth="1"/>
    <col min="2309" max="2309" width="13" style="86" customWidth="1"/>
    <col min="2310" max="2310" width="12.85546875" style="86" bestFit="1" customWidth="1"/>
    <col min="2311" max="2311" width="14.140625" style="86" bestFit="1" customWidth="1"/>
    <col min="2312" max="2314" width="12.85546875" style="86" bestFit="1" customWidth="1"/>
    <col min="2315" max="2317" width="15.28515625" style="86" bestFit="1" customWidth="1"/>
    <col min="2318" max="2318" width="17" style="86" bestFit="1" customWidth="1"/>
    <col min="2319" max="2319" width="15.28515625" style="86" bestFit="1" customWidth="1"/>
    <col min="2320" max="2320" width="16.140625" style="86" bestFit="1" customWidth="1"/>
    <col min="2321" max="2321" width="15.7109375" style="86" bestFit="1" customWidth="1"/>
    <col min="2322" max="2560" width="9.140625" style="86"/>
    <col min="2561" max="2561" width="7" style="86" customWidth="1"/>
    <col min="2562" max="2562" width="28" style="86" customWidth="1"/>
    <col min="2563" max="2563" width="9.85546875" style="86" bestFit="1" customWidth="1"/>
    <col min="2564" max="2564" width="13" style="86" bestFit="1" customWidth="1"/>
    <col min="2565" max="2565" width="13" style="86" customWidth="1"/>
    <col min="2566" max="2566" width="12.85546875" style="86" bestFit="1" customWidth="1"/>
    <col min="2567" max="2567" width="14.140625" style="86" bestFit="1" customWidth="1"/>
    <col min="2568" max="2570" width="12.85546875" style="86" bestFit="1" customWidth="1"/>
    <col min="2571" max="2573" width="15.28515625" style="86" bestFit="1" customWidth="1"/>
    <col min="2574" max="2574" width="17" style="86" bestFit="1" customWidth="1"/>
    <col min="2575" max="2575" width="15.28515625" style="86" bestFit="1" customWidth="1"/>
    <col min="2576" max="2576" width="16.140625" style="86" bestFit="1" customWidth="1"/>
    <col min="2577" max="2577" width="15.7109375" style="86" bestFit="1" customWidth="1"/>
    <col min="2578" max="2816" width="9.140625" style="86"/>
    <col min="2817" max="2817" width="7" style="86" customWidth="1"/>
    <col min="2818" max="2818" width="28" style="86" customWidth="1"/>
    <col min="2819" max="2819" width="9.85546875" style="86" bestFit="1" customWidth="1"/>
    <col min="2820" max="2820" width="13" style="86" bestFit="1" customWidth="1"/>
    <col min="2821" max="2821" width="13" style="86" customWidth="1"/>
    <col min="2822" max="2822" width="12.85546875" style="86" bestFit="1" customWidth="1"/>
    <col min="2823" max="2823" width="14.140625" style="86" bestFit="1" customWidth="1"/>
    <col min="2824" max="2826" width="12.85546875" style="86" bestFit="1" customWidth="1"/>
    <col min="2827" max="2829" width="15.28515625" style="86" bestFit="1" customWidth="1"/>
    <col min="2830" max="2830" width="17" style="86" bestFit="1" customWidth="1"/>
    <col min="2831" max="2831" width="15.28515625" style="86" bestFit="1" customWidth="1"/>
    <col min="2832" max="2832" width="16.140625" style="86" bestFit="1" customWidth="1"/>
    <col min="2833" max="2833" width="15.7109375" style="86" bestFit="1" customWidth="1"/>
    <col min="2834" max="3072" width="9.140625" style="86"/>
    <col min="3073" max="3073" width="7" style="86" customWidth="1"/>
    <col min="3074" max="3074" width="28" style="86" customWidth="1"/>
    <col min="3075" max="3075" width="9.85546875" style="86" bestFit="1" customWidth="1"/>
    <col min="3076" max="3076" width="13" style="86" bestFit="1" customWidth="1"/>
    <col min="3077" max="3077" width="13" style="86" customWidth="1"/>
    <col min="3078" max="3078" width="12.85546875" style="86" bestFit="1" customWidth="1"/>
    <col min="3079" max="3079" width="14.140625" style="86" bestFit="1" customWidth="1"/>
    <col min="3080" max="3082" width="12.85546875" style="86" bestFit="1" customWidth="1"/>
    <col min="3083" max="3085" width="15.28515625" style="86" bestFit="1" customWidth="1"/>
    <col min="3086" max="3086" width="17" style="86" bestFit="1" customWidth="1"/>
    <col min="3087" max="3087" width="15.28515625" style="86" bestFit="1" customWidth="1"/>
    <col min="3088" max="3088" width="16.140625" style="86" bestFit="1" customWidth="1"/>
    <col min="3089" max="3089" width="15.7109375" style="86" bestFit="1" customWidth="1"/>
    <col min="3090" max="3328" width="9.140625" style="86"/>
    <col min="3329" max="3329" width="7" style="86" customWidth="1"/>
    <col min="3330" max="3330" width="28" style="86" customWidth="1"/>
    <col min="3331" max="3331" width="9.85546875" style="86" bestFit="1" customWidth="1"/>
    <col min="3332" max="3332" width="13" style="86" bestFit="1" customWidth="1"/>
    <col min="3333" max="3333" width="13" style="86" customWidth="1"/>
    <col min="3334" max="3334" width="12.85546875" style="86" bestFit="1" customWidth="1"/>
    <col min="3335" max="3335" width="14.140625" style="86" bestFit="1" customWidth="1"/>
    <col min="3336" max="3338" width="12.85546875" style="86" bestFit="1" customWidth="1"/>
    <col min="3339" max="3341" width="15.28515625" style="86" bestFit="1" customWidth="1"/>
    <col min="3342" max="3342" width="17" style="86" bestFit="1" customWidth="1"/>
    <col min="3343" max="3343" width="15.28515625" style="86" bestFit="1" customWidth="1"/>
    <col min="3344" max="3344" width="16.140625" style="86" bestFit="1" customWidth="1"/>
    <col min="3345" max="3345" width="15.7109375" style="86" bestFit="1" customWidth="1"/>
    <col min="3346" max="3584" width="9.140625" style="86"/>
    <col min="3585" max="3585" width="7" style="86" customWidth="1"/>
    <col min="3586" max="3586" width="28" style="86" customWidth="1"/>
    <col min="3587" max="3587" width="9.85546875" style="86" bestFit="1" customWidth="1"/>
    <col min="3588" max="3588" width="13" style="86" bestFit="1" customWidth="1"/>
    <col min="3589" max="3589" width="13" style="86" customWidth="1"/>
    <col min="3590" max="3590" width="12.85546875" style="86" bestFit="1" customWidth="1"/>
    <col min="3591" max="3591" width="14.140625" style="86" bestFit="1" customWidth="1"/>
    <col min="3592" max="3594" width="12.85546875" style="86" bestFit="1" customWidth="1"/>
    <col min="3595" max="3597" width="15.28515625" style="86" bestFit="1" customWidth="1"/>
    <col min="3598" max="3598" width="17" style="86" bestFit="1" customWidth="1"/>
    <col min="3599" max="3599" width="15.28515625" style="86" bestFit="1" customWidth="1"/>
    <col min="3600" max="3600" width="16.140625" style="86" bestFit="1" customWidth="1"/>
    <col min="3601" max="3601" width="15.7109375" style="86" bestFit="1" customWidth="1"/>
    <col min="3602" max="3840" width="9.140625" style="86"/>
    <col min="3841" max="3841" width="7" style="86" customWidth="1"/>
    <col min="3842" max="3842" width="28" style="86" customWidth="1"/>
    <col min="3843" max="3843" width="9.85546875" style="86" bestFit="1" customWidth="1"/>
    <col min="3844" max="3844" width="13" style="86" bestFit="1" customWidth="1"/>
    <col min="3845" max="3845" width="13" style="86" customWidth="1"/>
    <col min="3846" max="3846" width="12.85546875" style="86" bestFit="1" customWidth="1"/>
    <col min="3847" max="3847" width="14.140625" style="86" bestFit="1" customWidth="1"/>
    <col min="3848" max="3850" width="12.85546875" style="86" bestFit="1" customWidth="1"/>
    <col min="3851" max="3853" width="15.28515625" style="86" bestFit="1" customWidth="1"/>
    <col min="3854" max="3854" width="17" style="86" bestFit="1" customWidth="1"/>
    <col min="3855" max="3855" width="15.28515625" style="86" bestFit="1" customWidth="1"/>
    <col min="3856" max="3856" width="16.140625" style="86" bestFit="1" customWidth="1"/>
    <col min="3857" max="3857" width="15.7109375" style="86" bestFit="1" customWidth="1"/>
    <col min="3858" max="4096" width="9.140625" style="86"/>
    <col min="4097" max="4097" width="7" style="86" customWidth="1"/>
    <col min="4098" max="4098" width="28" style="86" customWidth="1"/>
    <col min="4099" max="4099" width="9.85546875" style="86" bestFit="1" customWidth="1"/>
    <col min="4100" max="4100" width="13" style="86" bestFit="1" customWidth="1"/>
    <col min="4101" max="4101" width="13" style="86" customWidth="1"/>
    <col min="4102" max="4102" width="12.85546875" style="86" bestFit="1" customWidth="1"/>
    <col min="4103" max="4103" width="14.140625" style="86" bestFit="1" customWidth="1"/>
    <col min="4104" max="4106" width="12.85546875" style="86" bestFit="1" customWidth="1"/>
    <col min="4107" max="4109" width="15.28515625" style="86" bestFit="1" customWidth="1"/>
    <col min="4110" max="4110" width="17" style="86" bestFit="1" customWidth="1"/>
    <col min="4111" max="4111" width="15.28515625" style="86" bestFit="1" customWidth="1"/>
    <col min="4112" max="4112" width="16.140625" style="86" bestFit="1" customWidth="1"/>
    <col min="4113" max="4113" width="15.7109375" style="86" bestFit="1" customWidth="1"/>
    <col min="4114" max="4352" width="9.140625" style="86"/>
    <col min="4353" max="4353" width="7" style="86" customWidth="1"/>
    <col min="4354" max="4354" width="28" style="86" customWidth="1"/>
    <col min="4355" max="4355" width="9.85546875" style="86" bestFit="1" customWidth="1"/>
    <col min="4356" max="4356" width="13" style="86" bestFit="1" customWidth="1"/>
    <col min="4357" max="4357" width="13" style="86" customWidth="1"/>
    <col min="4358" max="4358" width="12.85546875" style="86" bestFit="1" customWidth="1"/>
    <col min="4359" max="4359" width="14.140625" style="86" bestFit="1" customWidth="1"/>
    <col min="4360" max="4362" width="12.85546875" style="86" bestFit="1" customWidth="1"/>
    <col min="4363" max="4365" width="15.28515625" style="86" bestFit="1" customWidth="1"/>
    <col min="4366" max="4366" width="17" style="86" bestFit="1" customWidth="1"/>
    <col min="4367" max="4367" width="15.28515625" style="86" bestFit="1" customWidth="1"/>
    <col min="4368" max="4368" width="16.140625" style="86" bestFit="1" customWidth="1"/>
    <col min="4369" max="4369" width="15.7109375" style="86" bestFit="1" customWidth="1"/>
    <col min="4370" max="4608" width="9.140625" style="86"/>
    <col min="4609" max="4609" width="7" style="86" customWidth="1"/>
    <col min="4610" max="4610" width="28" style="86" customWidth="1"/>
    <col min="4611" max="4611" width="9.85546875" style="86" bestFit="1" customWidth="1"/>
    <col min="4612" max="4612" width="13" style="86" bestFit="1" customWidth="1"/>
    <col min="4613" max="4613" width="13" style="86" customWidth="1"/>
    <col min="4614" max="4614" width="12.85546875" style="86" bestFit="1" customWidth="1"/>
    <col min="4615" max="4615" width="14.140625" style="86" bestFit="1" customWidth="1"/>
    <col min="4616" max="4618" width="12.85546875" style="86" bestFit="1" customWidth="1"/>
    <col min="4619" max="4621" width="15.28515625" style="86" bestFit="1" customWidth="1"/>
    <col min="4622" max="4622" width="17" style="86" bestFit="1" customWidth="1"/>
    <col min="4623" max="4623" width="15.28515625" style="86" bestFit="1" customWidth="1"/>
    <col min="4624" max="4624" width="16.140625" style="86" bestFit="1" customWidth="1"/>
    <col min="4625" max="4625" width="15.7109375" style="86" bestFit="1" customWidth="1"/>
    <col min="4626" max="4864" width="9.140625" style="86"/>
    <col min="4865" max="4865" width="7" style="86" customWidth="1"/>
    <col min="4866" max="4866" width="28" style="86" customWidth="1"/>
    <col min="4867" max="4867" width="9.85546875" style="86" bestFit="1" customWidth="1"/>
    <col min="4868" max="4868" width="13" style="86" bestFit="1" customWidth="1"/>
    <col min="4869" max="4869" width="13" style="86" customWidth="1"/>
    <col min="4870" max="4870" width="12.85546875" style="86" bestFit="1" customWidth="1"/>
    <col min="4871" max="4871" width="14.140625" style="86" bestFit="1" customWidth="1"/>
    <col min="4872" max="4874" width="12.85546875" style="86" bestFit="1" customWidth="1"/>
    <col min="4875" max="4877" width="15.28515625" style="86" bestFit="1" customWidth="1"/>
    <col min="4878" max="4878" width="17" style="86" bestFit="1" customWidth="1"/>
    <col min="4879" max="4879" width="15.28515625" style="86" bestFit="1" customWidth="1"/>
    <col min="4880" max="4880" width="16.140625" style="86" bestFit="1" customWidth="1"/>
    <col min="4881" max="4881" width="15.7109375" style="86" bestFit="1" customWidth="1"/>
    <col min="4882" max="5120" width="9.140625" style="86"/>
    <col min="5121" max="5121" width="7" style="86" customWidth="1"/>
    <col min="5122" max="5122" width="28" style="86" customWidth="1"/>
    <col min="5123" max="5123" width="9.85546875" style="86" bestFit="1" customWidth="1"/>
    <col min="5124" max="5124" width="13" style="86" bestFit="1" customWidth="1"/>
    <col min="5125" max="5125" width="13" style="86" customWidth="1"/>
    <col min="5126" max="5126" width="12.85546875" style="86" bestFit="1" customWidth="1"/>
    <col min="5127" max="5127" width="14.140625" style="86" bestFit="1" customWidth="1"/>
    <col min="5128" max="5130" width="12.85546875" style="86" bestFit="1" customWidth="1"/>
    <col min="5131" max="5133" width="15.28515625" style="86" bestFit="1" customWidth="1"/>
    <col min="5134" max="5134" width="17" style="86" bestFit="1" customWidth="1"/>
    <col min="5135" max="5135" width="15.28515625" style="86" bestFit="1" customWidth="1"/>
    <col min="5136" max="5136" width="16.140625" style="86" bestFit="1" customWidth="1"/>
    <col min="5137" max="5137" width="15.7109375" style="86" bestFit="1" customWidth="1"/>
    <col min="5138" max="5376" width="9.140625" style="86"/>
    <col min="5377" max="5377" width="7" style="86" customWidth="1"/>
    <col min="5378" max="5378" width="28" style="86" customWidth="1"/>
    <col min="5379" max="5379" width="9.85546875" style="86" bestFit="1" customWidth="1"/>
    <col min="5380" max="5380" width="13" style="86" bestFit="1" customWidth="1"/>
    <col min="5381" max="5381" width="13" style="86" customWidth="1"/>
    <col min="5382" max="5382" width="12.85546875" style="86" bestFit="1" customWidth="1"/>
    <col min="5383" max="5383" width="14.140625" style="86" bestFit="1" customWidth="1"/>
    <col min="5384" max="5386" width="12.85546875" style="86" bestFit="1" customWidth="1"/>
    <col min="5387" max="5389" width="15.28515625" style="86" bestFit="1" customWidth="1"/>
    <col min="5390" max="5390" width="17" style="86" bestFit="1" customWidth="1"/>
    <col min="5391" max="5391" width="15.28515625" style="86" bestFit="1" customWidth="1"/>
    <col min="5392" max="5392" width="16.140625" style="86" bestFit="1" customWidth="1"/>
    <col min="5393" max="5393" width="15.7109375" style="86" bestFit="1" customWidth="1"/>
    <col min="5394" max="5632" width="9.140625" style="86"/>
    <col min="5633" max="5633" width="7" style="86" customWidth="1"/>
    <col min="5634" max="5634" width="28" style="86" customWidth="1"/>
    <col min="5635" max="5635" width="9.85546875" style="86" bestFit="1" customWidth="1"/>
    <col min="5636" max="5636" width="13" style="86" bestFit="1" customWidth="1"/>
    <col min="5637" max="5637" width="13" style="86" customWidth="1"/>
    <col min="5638" max="5638" width="12.85546875" style="86" bestFit="1" customWidth="1"/>
    <col min="5639" max="5639" width="14.140625" style="86" bestFit="1" customWidth="1"/>
    <col min="5640" max="5642" width="12.85546875" style="86" bestFit="1" customWidth="1"/>
    <col min="5643" max="5645" width="15.28515625" style="86" bestFit="1" customWidth="1"/>
    <col min="5646" max="5646" width="17" style="86" bestFit="1" customWidth="1"/>
    <col min="5647" max="5647" width="15.28515625" style="86" bestFit="1" customWidth="1"/>
    <col min="5648" max="5648" width="16.140625" style="86" bestFit="1" customWidth="1"/>
    <col min="5649" max="5649" width="15.7109375" style="86" bestFit="1" customWidth="1"/>
    <col min="5650" max="5888" width="9.140625" style="86"/>
    <col min="5889" max="5889" width="7" style="86" customWidth="1"/>
    <col min="5890" max="5890" width="28" style="86" customWidth="1"/>
    <col min="5891" max="5891" width="9.85546875" style="86" bestFit="1" customWidth="1"/>
    <col min="5892" max="5892" width="13" style="86" bestFit="1" customWidth="1"/>
    <col min="5893" max="5893" width="13" style="86" customWidth="1"/>
    <col min="5894" max="5894" width="12.85546875" style="86" bestFit="1" customWidth="1"/>
    <col min="5895" max="5895" width="14.140625" style="86" bestFit="1" customWidth="1"/>
    <col min="5896" max="5898" width="12.85546875" style="86" bestFit="1" customWidth="1"/>
    <col min="5899" max="5901" width="15.28515625" style="86" bestFit="1" customWidth="1"/>
    <col min="5902" max="5902" width="17" style="86" bestFit="1" customWidth="1"/>
    <col min="5903" max="5903" width="15.28515625" style="86" bestFit="1" customWidth="1"/>
    <col min="5904" max="5904" width="16.140625" style="86" bestFit="1" customWidth="1"/>
    <col min="5905" max="5905" width="15.7109375" style="86" bestFit="1" customWidth="1"/>
    <col min="5906" max="6144" width="9.140625" style="86"/>
    <col min="6145" max="6145" width="7" style="86" customWidth="1"/>
    <col min="6146" max="6146" width="28" style="86" customWidth="1"/>
    <col min="6147" max="6147" width="9.85546875" style="86" bestFit="1" customWidth="1"/>
    <col min="6148" max="6148" width="13" style="86" bestFit="1" customWidth="1"/>
    <col min="6149" max="6149" width="13" style="86" customWidth="1"/>
    <col min="6150" max="6150" width="12.85546875" style="86" bestFit="1" customWidth="1"/>
    <col min="6151" max="6151" width="14.140625" style="86" bestFit="1" customWidth="1"/>
    <col min="6152" max="6154" width="12.85546875" style="86" bestFit="1" customWidth="1"/>
    <col min="6155" max="6157" width="15.28515625" style="86" bestFit="1" customWidth="1"/>
    <col min="6158" max="6158" width="17" style="86" bestFit="1" customWidth="1"/>
    <col min="6159" max="6159" width="15.28515625" style="86" bestFit="1" customWidth="1"/>
    <col min="6160" max="6160" width="16.140625" style="86" bestFit="1" customWidth="1"/>
    <col min="6161" max="6161" width="15.7109375" style="86" bestFit="1" customWidth="1"/>
    <col min="6162" max="6400" width="9.140625" style="86"/>
    <col min="6401" max="6401" width="7" style="86" customWidth="1"/>
    <col min="6402" max="6402" width="28" style="86" customWidth="1"/>
    <col min="6403" max="6403" width="9.85546875" style="86" bestFit="1" customWidth="1"/>
    <col min="6404" max="6404" width="13" style="86" bestFit="1" customWidth="1"/>
    <col min="6405" max="6405" width="13" style="86" customWidth="1"/>
    <col min="6406" max="6406" width="12.85546875" style="86" bestFit="1" customWidth="1"/>
    <col min="6407" max="6407" width="14.140625" style="86" bestFit="1" customWidth="1"/>
    <col min="6408" max="6410" width="12.85546875" style="86" bestFit="1" customWidth="1"/>
    <col min="6411" max="6413" width="15.28515625" style="86" bestFit="1" customWidth="1"/>
    <col min="6414" max="6414" width="17" style="86" bestFit="1" customWidth="1"/>
    <col min="6415" max="6415" width="15.28515625" style="86" bestFit="1" customWidth="1"/>
    <col min="6416" max="6416" width="16.140625" style="86" bestFit="1" customWidth="1"/>
    <col min="6417" max="6417" width="15.7109375" style="86" bestFit="1" customWidth="1"/>
    <col min="6418" max="6656" width="9.140625" style="86"/>
    <col min="6657" max="6657" width="7" style="86" customWidth="1"/>
    <col min="6658" max="6658" width="28" style="86" customWidth="1"/>
    <col min="6659" max="6659" width="9.85546875" style="86" bestFit="1" customWidth="1"/>
    <col min="6660" max="6660" width="13" style="86" bestFit="1" customWidth="1"/>
    <col min="6661" max="6661" width="13" style="86" customWidth="1"/>
    <col min="6662" max="6662" width="12.85546875" style="86" bestFit="1" customWidth="1"/>
    <col min="6663" max="6663" width="14.140625" style="86" bestFit="1" customWidth="1"/>
    <col min="6664" max="6666" width="12.85546875" style="86" bestFit="1" customWidth="1"/>
    <col min="6667" max="6669" width="15.28515625" style="86" bestFit="1" customWidth="1"/>
    <col min="6670" max="6670" width="17" style="86" bestFit="1" customWidth="1"/>
    <col min="6671" max="6671" width="15.28515625" style="86" bestFit="1" customWidth="1"/>
    <col min="6672" max="6672" width="16.140625" style="86" bestFit="1" customWidth="1"/>
    <col min="6673" max="6673" width="15.7109375" style="86" bestFit="1" customWidth="1"/>
    <col min="6674" max="6912" width="9.140625" style="86"/>
    <col min="6913" max="6913" width="7" style="86" customWidth="1"/>
    <col min="6914" max="6914" width="28" style="86" customWidth="1"/>
    <col min="6915" max="6915" width="9.85546875" style="86" bestFit="1" customWidth="1"/>
    <col min="6916" max="6916" width="13" style="86" bestFit="1" customWidth="1"/>
    <col min="6917" max="6917" width="13" style="86" customWidth="1"/>
    <col min="6918" max="6918" width="12.85546875" style="86" bestFit="1" customWidth="1"/>
    <col min="6919" max="6919" width="14.140625" style="86" bestFit="1" customWidth="1"/>
    <col min="6920" max="6922" width="12.85546875" style="86" bestFit="1" customWidth="1"/>
    <col min="6923" max="6925" width="15.28515625" style="86" bestFit="1" customWidth="1"/>
    <col min="6926" max="6926" width="17" style="86" bestFit="1" customWidth="1"/>
    <col min="6927" max="6927" width="15.28515625" style="86" bestFit="1" customWidth="1"/>
    <col min="6928" max="6928" width="16.140625" style="86" bestFit="1" customWidth="1"/>
    <col min="6929" max="6929" width="15.7109375" style="86" bestFit="1" customWidth="1"/>
    <col min="6930" max="7168" width="9.140625" style="86"/>
    <col min="7169" max="7169" width="7" style="86" customWidth="1"/>
    <col min="7170" max="7170" width="28" style="86" customWidth="1"/>
    <col min="7171" max="7171" width="9.85546875" style="86" bestFit="1" customWidth="1"/>
    <col min="7172" max="7172" width="13" style="86" bestFit="1" customWidth="1"/>
    <col min="7173" max="7173" width="13" style="86" customWidth="1"/>
    <col min="7174" max="7174" width="12.85546875" style="86" bestFit="1" customWidth="1"/>
    <col min="7175" max="7175" width="14.140625" style="86" bestFit="1" customWidth="1"/>
    <col min="7176" max="7178" width="12.85546875" style="86" bestFit="1" customWidth="1"/>
    <col min="7179" max="7181" width="15.28515625" style="86" bestFit="1" customWidth="1"/>
    <col min="7182" max="7182" width="17" style="86" bestFit="1" customWidth="1"/>
    <col min="7183" max="7183" width="15.28515625" style="86" bestFit="1" customWidth="1"/>
    <col min="7184" max="7184" width="16.140625" style="86" bestFit="1" customWidth="1"/>
    <col min="7185" max="7185" width="15.7109375" style="86" bestFit="1" customWidth="1"/>
    <col min="7186" max="7424" width="9.140625" style="86"/>
    <col min="7425" max="7425" width="7" style="86" customWidth="1"/>
    <col min="7426" max="7426" width="28" style="86" customWidth="1"/>
    <col min="7427" max="7427" width="9.85546875" style="86" bestFit="1" customWidth="1"/>
    <col min="7428" max="7428" width="13" style="86" bestFit="1" customWidth="1"/>
    <col min="7429" max="7429" width="13" style="86" customWidth="1"/>
    <col min="7430" max="7430" width="12.85546875" style="86" bestFit="1" customWidth="1"/>
    <col min="7431" max="7431" width="14.140625" style="86" bestFit="1" customWidth="1"/>
    <col min="7432" max="7434" width="12.85546875" style="86" bestFit="1" customWidth="1"/>
    <col min="7435" max="7437" width="15.28515625" style="86" bestFit="1" customWidth="1"/>
    <col min="7438" max="7438" width="17" style="86" bestFit="1" customWidth="1"/>
    <col min="7439" max="7439" width="15.28515625" style="86" bestFit="1" customWidth="1"/>
    <col min="7440" max="7440" width="16.140625" style="86" bestFit="1" customWidth="1"/>
    <col min="7441" max="7441" width="15.7109375" style="86" bestFit="1" customWidth="1"/>
    <col min="7442" max="7680" width="9.140625" style="86"/>
    <col min="7681" max="7681" width="7" style="86" customWidth="1"/>
    <col min="7682" max="7682" width="28" style="86" customWidth="1"/>
    <col min="7683" max="7683" width="9.85546875" style="86" bestFit="1" customWidth="1"/>
    <col min="7684" max="7684" width="13" style="86" bestFit="1" customWidth="1"/>
    <col min="7685" max="7685" width="13" style="86" customWidth="1"/>
    <col min="7686" max="7686" width="12.85546875" style="86" bestFit="1" customWidth="1"/>
    <col min="7687" max="7687" width="14.140625" style="86" bestFit="1" customWidth="1"/>
    <col min="7688" max="7690" width="12.85546875" style="86" bestFit="1" customWidth="1"/>
    <col min="7691" max="7693" width="15.28515625" style="86" bestFit="1" customWidth="1"/>
    <col min="7694" max="7694" width="17" style="86" bestFit="1" customWidth="1"/>
    <col min="7695" max="7695" width="15.28515625" style="86" bestFit="1" customWidth="1"/>
    <col min="7696" max="7696" width="16.140625" style="86" bestFit="1" customWidth="1"/>
    <col min="7697" max="7697" width="15.7109375" style="86" bestFit="1" customWidth="1"/>
    <col min="7698" max="7936" width="9.140625" style="86"/>
    <col min="7937" max="7937" width="7" style="86" customWidth="1"/>
    <col min="7938" max="7938" width="28" style="86" customWidth="1"/>
    <col min="7939" max="7939" width="9.85546875" style="86" bestFit="1" customWidth="1"/>
    <col min="7940" max="7940" width="13" style="86" bestFit="1" customWidth="1"/>
    <col min="7941" max="7941" width="13" style="86" customWidth="1"/>
    <col min="7942" max="7942" width="12.85546875" style="86" bestFit="1" customWidth="1"/>
    <col min="7943" max="7943" width="14.140625" style="86" bestFit="1" customWidth="1"/>
    <col min="7944" max="7946" width="12.85546875" style="86" bestFit="1" customWidth="1"/>
    <col min="7947" max="7949" width="15.28515625" style="86" bestFit="1" customWidth="1"/>
    <col min="7950" max="7950" width="17" style="86" bestFit="1" customWidth="1"/>
    <col min="7951" max="7951" width="15.28515625" style="86" bestFit="1" customWidth="1"/>
    <col min="7952" max="7952" width="16.140625" style="86" bestFit="1" customWidth="1"/>
    <col min="7953" max="7953" width="15.7109375" style="86" bestFit="1" customWidth="1"/>
    <col min="7954" max="8192" width="9.140625" style="86"/>
    <col min="8193" max="8193" width="7" style="86" customWidth="1"/>
    <col min="8194" max="8194" width="28" style="86" customWidth="1"/>
    <col min="8195" max="8195" width="9.85546875" style="86" bestFit="1" customWidth="1"/>
    <col min="8196" max="8196" width="13" style="86" bestFit="1" customWidth="1"/>
    <col min="8197" max="8197" width="13" style="86" customWidth="1"/>
    <col min="8198" max="8198" width="12.85546875" style="86" bestFit="1" customWidth="1"/>
    <col min="8199" max="8199" width="14.140625" style="86" bestFit="1" customWidth="1"/>
    <col min="8200" max="8202" width="12.85546875" style="86" bestFit="1" customWidth="1"/>
    <col min="8203" max="8205" width="15.28515625" style="86" bestFit="1" customWidth="1"/>
    <col min="8206" max="8206" width="17" style="86" bestFit="1" customWidth="1"/>
    <col min="8207" max="8207" width="15.28515625" style="86" bestFit="1" customWidth="1"/>
    <col min="8208" max="8208" width="16.140625" style="86" bestFit="1" customWidth="1"/>
    <col min="8209" max="8209" width="15.7109375" style="86" bestFit="1" customWidth="1"/>
    <col min="8210" max="8448" width="9.140625" style="86"/>
    <col min="8449" max="8449" width="7" style="86" customWidth="1"/>
    <col min="8450" max="8450" width="28" style="86" customWidth="1"/>
    <col min="8451" max="8451" width="9.85546875" style="86" bestFit="1" customWidth="1"/>
    <col min="8452" max="8452" width="13" style="86" bestFit="1" customWidth="1"/>
    <col min="8453" max="8453" width="13" style="86" customWidth="1"/>
    <col min="8454" max="8454" width="12.85546875" style="86" bestFit="1" customWidth="1"/>
    <col min="8455" max="8455" width="14.140625" style="86" bestFit="1" customWidth="1"/>
    <col min="8456" max="8458" width="12.85546875" style="86" bestFit="1" customWidth="1"/>
    <col min="8459" max="8461" width="15.28515625" style="86" bestFit="1" customWidth="1"/>
    <col min="8462" max="8462" width="17" style="86" bestFit="1" customWidth="1"/>
    <col min="8463" max="8463" width="15.28515625" style="86" bestFit="1" customWidth="1"/>
    <col min="8464" max="8464" width="16.140625" style="86" bestFit="1" customWidth="1"/>
    <col min="8465" max="8465" width="15.7109375" style="86" bestFit="1" customWidth="1"/>
    <col min="8466" max="8704" width="9.140625" style="86"/>
    <col min="8705" max="8705" width="7" style="86" customWidth="1"/>
    <col min="8706" max="8706" width="28" style="86" customWidth="1"/>
    <col min="8707" max="8707" width="9.85546875" style="86" bestFit="1" customWidth="1"/>
    <col min="8708" max="8708" width="13" style="86" bestFit="1" customWidth="1"/>
    <col min="8709" max="8709" width="13" style="86" customWidth="1"/>
    <col min="8710" max="8710" width="12.85546875" style="86" bestFit="1" customWidth="1"/>
    <col min="8711" max="8711" width="14.140625" style="86" bestFit="1" customWidth="1"/>
    <col min="8712" max="8714" width="12.85546875" style="86" bestFit="1" customWidth="1"/>
    <col min="8715" max="8717" width="15.28515625" style="86" bestFit="1" customWidth="1"/>
    <col min="8718" max="8718" width="17" style="86" bestFit="1" customWidth="1"/>
    <col min="8719" max="8719" width="15.28515625" style="86" bestFit="1" customWidth="1"/>
    <col min="8720" max="8720" width="16.140625" style="86" bestFit="1" customWidth="1"/>
    <col min="8721" max="8721" width="15.7109375" style="86" bestFit="1" customWidth="1"/>
    <col min="8722" max="8960" width="9.140625" style="86"/>
    <col min="8961" max="8961" width="7" style="86" customWidth="1"/>
    <col min="8962" max="8962" width="28" style="86" customWidth="1"/>
    <col min="8963" max="8963" width="9.85546875" style="86" bestFit="1" customWidth="1"/>
    <col min="8964" max="8964" width="13" style="86" bestFit="1" customWidth="1"/>
    <col min="8965" max="8965" width="13" style="86" customWidth="1"/>
    <col min="8966" max="8966" width="12.85546875" style="86" bestFit="1" customWidth="1"/>
    <col min="8967" max="8967" width="14.140625" style="86" bestFit="1" customWidth="1"/>
    <col min="8968" max="8970" width="12.85546875" style="86" bestFit="1" customWidth="1"/>
    <col min="8971" max="8973" width="15.28515625" style="86" bestFit="1" customWidth="1"/>
    <col min="8974" max="8974" width="17" style="86" bestFit="1" customWidth="1"/>
    <col min="8975" max="8975" width="15.28515625" style="86" bestFit="1" customWidth="1"/>
    <col min="8976" max="8976" width="16.140625" style="86" bestFit="1" customWidth="1"/>
    <col min="8977" max="8977" width="15.7109375" style="86" bestFit="1" customWidth="1"/>
    <col min="8978" max="9216" width="9.140625" style="86"/>
    <col min="9217" max="9217" width="7" style="86" customWidth="1"/>
    <col min="9218" max="9218" width="28" style="86" customWidth="1"/>
    <col min="9219" max="9219" width="9.85546875" style="86" bestFit="1" customWidth="1"/>
    <col min="9220" max="9220" width="13" style="86" bestFit="1" customWidth="1"/>
    <col min="9221" max="9221" width="13" style="86" customWidth="1"/>
    <col min="9222" max="9222" width="12.85546875" style="86" bestFit="1" customWidth="1"/>
    <col min="9223" max="9223" width="14.140625" style="86" bestFit="1" customWidth="1"/>
    <col min="9224" max="9226" width="12.85546875" style="86" bestFit="1" customWidth="1"/>
    <col min="9227" max="9229" width="15.28515625" style="86" bestFit="1" customWidth="1"/>
    <col min="9230" max="9230" width="17" style="86" bestFit="1" customWidth="1"/>
    <col min="9231" max="9231" width="15.28515625" style="86" bestFit="1" customWidth="1"/>
    <col min="9232" max="9232" width="16.140625" style="86" bestFit="1" customWidth="1"/>
    <col min="9233" max="9233" width="15.7109375" style="86" bestFit="1" customWidth="1"/>
    <col min="9234" max="9472" width="9.140625" style="86"/>
    <col min="9473" max="9473" width="7" style="86" customWidth="1"/>
    <col min="9474" max="9474" width="28" style="86" customWidth="1"/>
    <col min="9475" max="9475" width="9.85546875" style="86" bestFit="1" customWidth="1"/>
    <col min="9476" max="9476" width="13" style="86" bestFit="1" customWidth="1"/>
    <col min="9477" max="9477" width="13" style="86" customWidth="1"/>
    <col min="9478" max="9478" width="12.85546875" style="86" bestFit="1" customWidth="1"/>
    <col min="9479" max="9479" width="14.140625" style="86" bestFit="1" customWidth="1"/>
    <col min="9480" max="9482" width="12.85546875" style="86" bestFit="1" customWidth="1"/>
    <col min="9483" max="9485" width="15.28515625" style="86" bestFit="1" customWidth="1"/>
    <col min="9486" max="9486" width="17" style="86" bestFit="1" customWidth="1"/>
    <col min="9487" max="9487" width="15.28515625" style="86" bestFit="1" customWidth="1"/>
    <col min="9488" max="9488" width="16.140625" style="86" bestFit="1" customWidth="1"/>
    <col min="9489" max="9489" width="15.7109375" style="86" bestFit="1" customWidth="1"/>
    <col min="9490" max="9728" width="9.140625" style="86"/>
    <col min="9729" max="9729" width="7" style="86" customWidth="1"/>
    <col min="9730" max="9730" width="28" style="86" customWidth="1"/>
    <col min="9731" max="9731" width="9.85546875" style="86" bestFit="1" customWidth="1"/>
    <col min="9732" max="9732" width="13" style="86" bestFit="1" customWidth="1"/>
    <col min="9733" max="9733" width="13" style="86" customWidth="1"/>
    <col min="9734" max="9734" width="12.85546875" style="86" bestFit="1" customWidth="1"/>
    <col min="9735" max="9735" width="14.140625" style="86" bestFit="1" customWidth="1"/>
    <col min="9736" max="9738" width="12.85546875" style="86" bestFit="1" customWidth="1"/>
    <col min="9739" max="9741" width="15.28515625" style="86" bestFit="1" customWidth="1"/>
    <col min="9742" max="9742" width="17" style="86" bestFit="1" customWidth="1"/>
    <col min="9743" max="9743" width="15.28515625" style="86" bestFit="1" customWidth="1"/>
    <col min="9744" max="9744" width="16.140625" style="86" bestFit="1" customWidth="1"/>
    <col min="9745" max="9745" width="15.7109375" style="86" bestFit="1" customWidth="1"/>
    <col min="9746" max="9984" width="9.140625" style="86"/>
    <col min="9985" max="9985" width="7" style="86" customWidth="1"/>
    <col min="9986" max="9986" width="28" style="86" customWidth="1"/>
    <col min="9987" max="9987" width="9.85546875" style="86" bestFit="1" customWidth="1"/>
    <col min="9988" max="9988" width="13" style="86" bestFit="1" customWidth="1"/>
    <col min="9989" max="9989" width="13" style="86" customWidth="1"/>
    <col min="9990" max="9990" width="12.85546875" style="86" bestFit="1" customWidth="1"/>
    <col min="9991" max="9991" width="14.140625" style="86" bestFit="1" customWidth="1"/>
    <col min="9992" max="9994" width="12.85546875" style="86" bestFit="1" customWidth="1"/>
    <col min="9995" max="9997" width="15.28515625" style="86" bestFit="1" customWidth="1"/>
    <col min="9998" max="9998" width="17" style="86" bestFit="1" customWidth="1"/>
    <col min="9999" max="9999" width="15.28515625" style="86" bestFit="1" customWidth="1"/>
    <col min="10000" max="10000" width="16.140625" style="86" bestFit="1" customWidth="1"/>
    <col min="10001" max="10001" width="15.7109375" style="86" bestFit="1" customWidth="1"/>
    <col min="10002" max="10240" width="9.140625" style="86"/>
    <col min="10241" max="10241" width="7" style="86" customWidth="1"/>
    <col min="10242" max="10242" width="28" style="86" customWidth="1"/>
    <col min="10243" max="10243" width="9.85546875" style="86" bestFit="1" customWidth="1"/>
    <col min="10244" max="10244" width="13" style="86" bestFit="1" customWidth="1"/>
    <col min="10245" max="10245" width="13" style="86" customWidth="1"/>
    <col min="10246" max="10246" width="12.85546875" style="86" bestFit="1" customWidth="1"/>
    <col min="10247" max="10247" width="14.140625" style="86" bestFit="1" customWidth="1"/>
    <col min="10248" max="10250" width="12.85546875" style="86" bestFit="1" customWidth="1"/>
    <col min="10251" max="10253" width="15.28515625" style="86" bestFit="1" customWidth="1"/>
    <col min="10254" max="10254" width="17" style="86" bestFit="1" customWidth="1"/>
    <col min="10255" max="10255" width="15.28515625" style="86" bestFit="1" customWidth="1"/>
    <col min="10256" max="10256" width="16.140625" style="86" bestFit="1" customWidth="1"/>
    <col min="10257" max="10257" width="15.7109375" style="86" bestFit="1" customWidth="1"/>
    <col min="10258" max="10496" width="9.140625" style="86"/>
    <col min="10497" max="10497" width="7" style="86" customWidth="1"/>
    <col min="10498" max="10498" width="28" style="86" customWidth="1"/>
    <col min="10499" max="10499" width="9.85546875" style="86" bestFit="1" customWidth="1"/>
    <col min="10500" max="10500" width="13" style="86" bestFit="1" customWidth="1"/>
    <col min="10501" max="10501" width="13" style="86" customWidth="1"/>
    <col min="10502" max="10502" width="12.85546875" style="86" bestFit="1" customWidth="1"/>
    <col min="10503" max="10503" width="14.140625" style="86" bestFit="1" customWidth="1"/>
    <col min="10504" max="10506" width="12.85546875" style="86" bestFit="1" customWidth="1"/>
    <col min="10507" max="10509" width="15.28515625" style="86" bestFit="1" customWidth="1"/>
    <col min="10510" max="10510" width="17" style="86" bestFit="1" customWidth="1"/>
    <col min="10511" max="10511" width="15.28515625" style="86" bestFit="1" customWidth="1"/>
    <col min="10512" max="10512" width="16.140625" style="86" bestFit="1" customWidth="1"/>
    <col min="10513" max="10513" width="15.7109375" style="86" bestFit="1" customWidth="1"/>
    <col min="10514" max="10752" width="9.140625" style="86"/>
    <col min="10753" max="10753" width="7" style="86" customWidth="1"/>
    <col min="10754" max="10754" width="28" style="86" customWidth="1"/>
    <col min="10755" max="10755" width="9.85546875" style="86" bestFit="1" customWidth="1"/>
    <col min="10756" max="10756" width="13" style="86" bestFit="1" customWidth="1"/>
    <col min="10757" max="10757" width="13" style="86" customWidth="1"/>
    <col min="10758" max="10758" width="12.85546875" style="86" bestFit="1" customWidth="1"/>
    <col min="10759" max="10759" width="14.140625" style="86" bestFit="1" customWidth="1"/>
    <col min="10760" max="10762" width="12.85546875" style="86" bestFit="1" customWidth="1"/>
    <col min="10763" max="10765" width="15.28515625" style="86" bestFit="1" customWidth="1"/>
    <col min="10766" max="10766" width="17" style="86" bestFit="1" customWidth="1"/>
    <col min="10767" max="10767" width="15.28515625" style="86" bestFit="1" customWidth="1"/>
    <col min="10768" max="10768" width="16.140625" style="86" bestFit="1" customWidth="1"/>
    <col min="10769" max="10769" width="15.7109375" style="86" bestFit="1" customWidth="1"/>
    <col min="10770" max="11008" width="9.140625" style="86"/>
    <col min="11009" max="11009" width="7" style="86" customWidth="1"/>
    <col min="11010" max="11010" width="28" style="86" customWidth="1"/>
    <col min="11011" max="11011" width="9.85546875" style="86" bestFit="1" customWidth="1"/>
    <col min="11012" max="11012" width="13" style="86" bestFit="1" customWidth="1"/>
    <col min="11013" max="11013" width="13" style="86" customWidth="1"/>
    <col min="11014" max="11014" width="12.85546875" style="86" bestFit="1" customWidth="1"/>
    <col min="11015" max="11015" width="14.140625" style="86" bestFit="1" customWidth="1"/>
    <col min="11016" max="11018" width="12.85546875" style="86" bestFit="1" customWidth="1"/>
    <col min="11019" max="11021" width="15.28515625" style="86" bestFit="1" customWidth="1"/>
    <col min="11022" max="11022" width="17" style="86" bestFit="1" customWidth="1"/>
    <col min="11023" max="11023" width="15.28515625" style="86" bestFit="1" customWidth="1"/>
    <col min="11024" max="11024" width="16.140625" style="86" bestFit="1" customWidth="1"/>
    <col min="11025" max="11025" width="15.7109375" style="86" bestFit="1" customWidth="1"/>
    <col min="11026" max="11264" width="9.140625" style="86"/>
    <col min="11265" max="11265" width="7" style="86" customWidth="1"/>
    <col min="11266" max="11266" width="28" style="86" customWidth="1"/>
    <col min="11267" max="11267" width="9.85546875" style="86" bestFit="1" customWidth="1"/>
    <col min="11268" max="11268" width="13" style="86" bestFit="1" customWidth="1"/>
    <col min="11269" max="11269" width="13" style="86" customWidth="1"/>
    <col min="11270" max="11270" width="12.85546875" style="86" bestFit="1" customWidth="1"/>
    <col min="11271" max="11271" width="14.140625" style="86" bestFit="1" customWidth="1"/>
    <col min="11272" max="11274" width="12.85546875" style="86" bestFit="1" customWidth="1"/>
    <col min="11275" max="11277" width="15.28515625" style="86" bestFit="1" customWidth="1"/>
    <col min="11278" max="11278" width="17" style="86" bestFit="1" customWidth="1"/>
    <col min="11279" max="11279" width="15.28515625" style="86" bestFit="1" customWidth="1"/>
    <col min="11280" max="11280" width="16.140625" style="86" bestFit="1" customWidth="1"/>
    <col min="11281" max="11281" width="15.7109375" style="86" bestFit="1" customWidth="1"/>
    <col min="11282" max="11520" width="9.140625" style="86"/>
    <col min="11521" max="11521" width="7" style="86" customWidth="1"/>
    <col min="11522" max="11522" width="28" style="86" customWidth="1"/>
    <col min="11523" max="11523" width="9.85546875" style="86" bestFit="1" customWidth="1"/>
    <col min="11524" max="11524" width="13" style="86" bestFit="1" customWidth="1"/>
    <col min="11525" max="11525" width="13" style="86" customWidth="1"/>
    <col min="11526" max="11526" width="12.85546875" style="86" bestFit="1" customWidth="1"/>
    <col min="11527" max="11527" width="14.140625" style="86" bestFit="1" customWidth="1"/>
    <col min="11528" max="11530" width="12.85546875" style="86" bestFit="1" customWidth="1"/>
    <col min="11531" max="11533" width="15.28515625" style="86" bestFit="1" customWidth="1"/>
    <col min="11534" max="11534" width="17" style="86" bestFit="1" customWidth="1"/>
    <col min="11535" max="11535" width="15.28515625" style="86" bestFit="1" customWidth="1"/>
    <col min="11536" max="11536" width="16.140625" style="86" bestFit="1" customWidth="1"/>
    <col min="11537" max="11537" width="15.7109375" style="86" bestFit="1" customWidth="1"/>
    <col min="11538" max="11776" width="9.140625" style="86"/>
    <col min="11777" max="11777" width="7" style="86" customWidth="1"/>
    <col min="11778" max="11778" width="28" style="86" customWidth="1"/>
    <col min="11779" max="11779" width="9.85546875" style="86" bestFit="1" customWidth="1"/>
    <col min="11780" max="11780" width="13" style="86" bestFit="1" customWidth="1"/>
    <col min="11781" max="11781" width="13" style="86" customWidth="1"/>
    <col min="11782" max="11782" width="12.85546875" style="86" bestFit="1" customWidth="1"/>
    <col min="11783" max="11783" width="14.140625" style="86" bestFit="1" customWidth="1"/>
    <col min="11784" max="11786" width="12.85546875" style="86" bestFit="1" customWidth="1"/>
    <col min="11787" max="11789" width="15.28515625" style="86" bestFit="1" customWidth="1"/>
    <col min="11790" max="11790" width="17" style="86" bestFit="1" customWidth="1"/>
    <col min="11791" max="11791" width="15.28515625" style="86" bestFit="1" customWidth="1"/>
    <col min="11792" max="11792" width="16.140625" style="86" bestFit="1" customWidth="1"/>
    <col min="11793" max="11793" width="15.7109375" style="86" bestFit="1" customWidth="1"/>
    <col min="11794" max="12032" width="9.140625" style="86"/>
    <col min="12033" max="12033" width="7" style="86" customWidth="1"/>
    <col min="12034" max="12034" width="28" style="86" customWidth="1"/>
    <col min="12035" max="12035" width="9.85546875" style="86" bestFit="1" customWidth="1"/>
    <col min="12036" max="12036" width="13" style="86" bestFit="1" customWidth="1"/>
    <col min="12037" max="12037" width="13" style="86" customWidth="1"/>
    <col min="12038" max="12038" width="12.85546875" style="86" bestFit="1" customWidth="1"/>
    <col min="12039" max="12039" width="14.140625" style="86" bestFit="1" customWidth="1"/>
    <col min="12040" max="12042" width="12.85546875" style="86" bestFit="1" customWidth="1"/>
    <col min="12043" max="12045" width="15.28515625" style="86" bestFit="1" customWidth="1"/>
    <col min="12046" max="12046" width="17" style="86" bestFit="1" customWidth="1"/>
    <col min="12047" max="12047" width="15.28515625" style="86" bestFit="1" customWidth="1"/>
    <col min="12048" max="12048" width="16.140625" style="86" bestFit="1" customWidth="1"/>
    <col min="12049" max="12049" width="15.7109375" style="86" bestFit="1" customWidth="1"/>
    <col min="12050" max="12288" width="9.140625" style="86"/>
    <col min="12289" max="12289" width="7" style="86" customWidth="1"/>
    <col min="12290" max="12290" width="28" style="86" customWidth="1"/>
    <col min="12291" max="12291" width="9.85546875" style="86" bestFit="1" customWidth="1"/>
    <col min="12292" max="12292" width="13" style="86" bestFit="1" customWidth="1"/>
    <col min="12293" max="12293" width="13" style="86" customWidth="1"/>
    <col min="12294" max="12294" width="12.85546875" style="86" bestFit="1" customWidth="1"/>
    <col min="12295" max="12295" width="14.140625" style="86" bestFit="1" customWidth="1"/>
    <col min="12296" max="12298" width="12.85546875" style="86" bestFit="1" customWidth="1"/>
    <col min="12299" max="12301" width="15.28515625" style="86" bestFit="1" customWidth="1"/>
    <col min="12302" max="12302" width="17" style="86" bestFit="1" customWidth="1"/>
    <col min="12303" max="12303" width="15.28515625" style="86" bestFit="1" customWidth="1"/>
    <col min="12304" max="12304" width="16.140625" style="86" bestFit="1" customWidth="1"/>
    <col min="12305" max="12305" width="15.7109375" style="86" bestFit="1" customWidth="1"/>
    <col min="12306" max="12544" width="9.140625" style="86"/>
    <col min="12545" max="12545" width="7" style="86" customWidth="1"/>
    <col min="12546" max="12546" width="28" style="86" customWidth="1"/>
    <col min="12547" max="12547" width="9.85546875" style="86" bestFit="1" customWidth="1"/>
    <col min="12548" max="12548" width="13" style="86" bestFit="1" customWidth="1"/>
    <col min="12549" max="12549" width="13" style="86" customWidth="1"/>
    <col min="12550" max="12550" width="12.85546875" style="86" bestFit="1" customWidth="1"/>
    <col min="12551" max="12551" width="14.140625" style="86" bestFit="1" customWidth="1"/>
    <col min="12552" max="12554" width="12.85546875" style="86" bestFit="1" customWidth="1"/>
    <col min="12555" max="12557" width="15.28515625" style="86" bestFit="1" customWidth="1"/>
    <col min="12558" max="12558" width="17" style="86" bestFit="1" customWidth="1"/>
    <col min="12559" max="12559" width="15.28515625" style="86" bestFit="1" customWidth="1"/>
    <col min="12560" max="12560" width="16.140625" style="86" bestFit="1" customWidth="1"/>
    <col min="12561" max="12561" width="15.7109375" style="86" bestFit="1" customWidth="1"/>
    <col min="12562" max="12800" width="9.140625" style="86"/>
    <col min="12801" max="12801" width="7" style="86" customWidth="1"/>
    <col min="12802" max="12802" width="28" style="86" customWidth="1"/>
    <col min="12803" max="12803" width="9.85546875" style="86" bestFit="1" customWidth="1"/>
    <col min="12804" max="12804" width="13" style="86" bestFit="1" customWidth="1"/>
    <col min="12805" max="12805" width="13" style="86" customWidth="1"/>
    <col min="12806" max="12806" width="12.85546875" style="86" bestFit="1" customWidth="1"/>
    <col min="12807" max="12807" width="14.140625" style="86" bestFit="1" customWidth="1"/>
    <col min="12808" max="12810" width="12.85546875" style="86" bestFit="1" customWidth="1"/>
    <col min="12811" max="12813" width="15.28515625" style="86" bestFit="1" customWidth="1"/>
    <col min="12814" max="12814" width="17" style="86" bestFit="1" customWidth="1"/>
    <col min="12815" max="12815" width="15.28515625" style="86" bestFit="1" customWidth="1"/>
    <col min="12816" max="12816" width="16.140625" style="86" bestFit="1" customWidth="1"/>
    <col min="12817" max="12817" width="15.7109375" style="86" bestFit="1" customWidth="1"/>
    <col min="12818" max="13056" width="9.140625" style="86"/>
    <col min="13057" max="13057" width="7" style="86" customWidth="1"/>
    <col min="13058" max="13058" width="28" style="86" customWidth="1"/>
    <col min="13059" max="13059" width="9.85546875" style="86" bestFit="1" customWidth="1"/>
    <col min="13060" max="13060" width="13" style="86" bestFit="1" customWidth="1"/>
    <col min="13061" max="13061" width="13" style="86" customWidth="1"/>
    <col min="13062" max="13062" width="12.85546875" style="86" bestFit="1" customWidth="1"/>
    <col min="13063" max="13063" width="14.140625" style="86" bestFit="1" customWidth="1"/>
    <col min="13064" max="13066" width="12.85546875" style="86" bestFit="1" customWidth="1"/>
    <col min="13067" max="13069" width="15.28515625" style="86" bestFit="1" customWidth="1"/>
    <col min="13070" max="13070" width="17" style="86" bestFit="1" customWidth="1"/>
    <col min="13071" max="13071" width="15.28515625" style="86" bestFit="1" customWidth="1"/>
    <col min="13072" max="13072" width="16.140625" style="86" bestFit="1" customWidth="1"/>
    <col min="13073" max="13073" width="15.7109375" style="86" bestFit="1" customWidth="1"/>
    <col min="13074" max="13312" width="9.140625" style="86"/>
    <col min="13313" max="13313" width="7" style="86" customWidth="1"/>
    <col min="13314" max="13314" width="28" style="86" customWidth="1"/>
    <col min="13315" max="13315" width="9.85546875" style="86" bestFit="1" customWidth="1"/>
    <col min="13316" max="13316" width="13" style="86" bestFit="1" customWidth="1"/>
    <col min="13317" max="13317" width="13" style="86" customWidth="1"/>
    <col min="13318" max="13318" width="12.85546875" style="86" bestFit="1" customWidth="1"/>
    <col min="13319" max="13319" width="14.140625" style="86" bestFit="1" customWidth="1"/>
    <col min="13320" max="13322" width="12.85546875" style="86" bestFit="1" customWidth="1"/>
    <col min="13323" max="13325" width="15.28515625" style="86" bestFit="1" customWidth="1"/>
    <col min="13326" max="13326" width="17" style="86" bestFit="1" customWidth="1"/>
    <col min="13327" max="13327" width="15.28515625" style="86" bestFit="1" customWidth="1"/>
    <col min="13328" max="13328" width="16.140625" style="86" bestFit="1" customWidth="1"/>
    <col min="13329" max="13329" width="15.7109375" style="86" bestFit="1" customWidth="1"/>
    <col min="13330" max="13568" width="9.140625" style="86"/>
    <col min="13569" max="13569" width="7" style="86" customWidth="1"/>
    <col min="13570" max="13570" width="28" style="86" customWidth="1"/>
    <col min="13571" max="13571" width="9.85546875" style="86" bestFit="1" customWidth="1"/>
    <col min="13572" max="13572" width="13" style="86" bestFit="1" customWidth="1"/>
    <col min="13573" max="13573" width="13" style="86" customWidth="1"/>
    <col min="13574" max="13574" width="12.85546875" style="86" bestFit="1" customWidth="1"/>
    <col min="13575" max="13575" width="14.140625" style="86" bestFit="1" customWidth="1"/>
    <col min="13576" max="13578" width="12.85546875" style="86" bestFit="1" customWidth="1"/>
    <col min="13579" max="13581" width="15.28515625" style="86" bestFit="1" customWidth="1"/>
    <col min="13582" max="13582" width="17" style="86" bestFit="1" customWidth="1"/>
    <col min="13583" max="13583" width="15.28515625" style="86" bestFit="1" customWidth="1"/>
    <col min="13584" max="13584" width="16.140625" style="86" bestFit="1" customWidth="1"/>
    <col min="13585" max="13585" width="15.7109375" style="86" bestFit="1" customWidth="1"/>
    <col min="13586" max="13824" width="9.140625" style="86"/>
    <col min="13825" max="13825" width="7" style="86" customWidth="1"/>
    <col min="13826" max="13826" width="28" style="86" customWidth="1"/>
    <col min="13827" max="13827" width="9.85546875" style="86" bestFit="1" customWidth="1"/>
    <col min="13828" max="13828" width="13" style="86" bestFit="1" customWidth="1"/>
    <col min="13829" max="13829" width="13" style="86" customWidth="1"/>
    <col min="13830" max="13830" width="12.85546875" style="86" bestFit="1" customWidth="1"/>
    <col min="13831" max="13831" width="14.140625" style="86" bestFit="1" customWidth="1"/>
    <col min="13832" max="13834" width="12.85546875" style="86" bestFit="1" customWidth="1"/>
    <col min="13835" max="13837" width="15.28515625" style="86" bestFit="1" customWidth="1"/>
    <col min="13838" max="13838" width="17" style="86" bestFit="1" customWidth="1"/>
    <col min="13839" max="13839" width="15.28515625" style="86" bestFit="1" customWidth="1"/>
    <col min="13840" max="13840" width="16.140625" style="86" bestFit="1" customWidth="1"/>
    <col min="13841" max="13841" width="15.7109375" style="86" bestFit="1" customWidth="1"/>
    <col min="13842" max="14080" width="9.140625" style="86"/>
    <col min="14081" max="14081" width="7" style="86" customWidth="1"/>
    <col min="14082" max="14082" width="28" style="86" customWidth="1"/>
    <col min="14083" max="14083" width="9.85546875" style="86" bestFit="1" customWidth="1"/>
    <col min="14084" max="14084" width="13" style="86" bestFit="1" customWidth="1"/>
    <col min="14085" max="14085" width="13" style="86" customWidth="1"/>
    <col min="14086" max="14086" width="12.85546875" style="86" bestFit="1" customWidth="1"/>
    <col min="14087" max="14087" width="14.140625" style="86" bestFit="1" customWidth="1"/>
    <col min="14088" max="14090" width="12.85546875" style="86" bestFit="1" customWidth="1"/>
    <col min="14091" max="14093" width="15.28515625" style="86" bestFit="1" customWidth="1"/>
    <col min="14094" max="14094" width="17" style="86" bestFit="1" customWidth="1"/>
    <col min="14095" max="14095" width="15.28515625" style="86" bestFit="1" customWidth="1"/>
    <col min="14096" max="14096" width="16.140625" style="86" bestFit="1" customWidth="1"/>
    <col min="14097" max="14097" width="15.7109375" style="86" bestFit="1" customWidth="1"/>
    <col min="14098" max="14336" width="9.140625" style="86"/>
    <col min="14337" max="14337" width="7" style="86" customWidth="1"/>
    <col min="14338" max="14338" width="28" style="86" customWidth="1"/>
    <col min="14339" max="14339" width="9.85546875" style="86" bestFit="1" customWidth="1"/>
    <col min="14340" max="14340" width="13" style="86" bestFit="1" customWidth="1"/>
    <col min="14341" max="14341" width="13" style="86" customWidth="1"/>
    <col min="14342" max="14342" width="12.85546875" style="86" bestFit="1" customWidth="1"/>
    <col min="14343" max="14343" width="14.140625" style="86" bestFit="1" customWidth="1"/>
    <col min="14344" max="14346" width="12.85546875" style="86" bestFit="1" customWidth="1"/>
    <col min="14347" max="14349" width="15.28515625" style="86" bestFit="1" customWidth="1"/>
    <col min="14350" max="14350" width="17" style="86" bestFit="1" customWidth="1"/>
    <col min="14351" max="14351" width="15.28515625" style="86" bestFit="1" customWidth="1"/>
    <col min="14352" max="14352" width="16.140625" style="86" bestFit="1" customWidth="1"/>
    <col min="14353" max="14353" width="15.7109375" style="86" bestFit="1" customWidth="1"/>
    <col min="14354" max="14592" width="9.140625" style="86"/>
    <col min="14593" max="14593" width="7" style="86" customWidth="1"/>
    <col min="14594" max="14594" width="28" style="86" customWidth="1"/>
    <col min="14595" max="14595" width="9.85546875" style="86" bestFit="1" customWidth="1"/>
    <col min="14596" max="14596" width="13" style="86" bestFit="1" customWidth="1"/>
    <col min="14597" max="14597" width="13" style="86" customWidth="1"/>
    <col min="14598" max="14598" width="12.85546875" style="86" bestFit="1" customWidth="1"/>
    <col min="14599" max="14599" width="14.140625" style="86" bestFit="1" customWidth="1"/>
    <col min="14600" max="14602" width="12.85546875" style="86" bestFit="1" customWidth="1"/>
    <col min="14603" max="14605" width="15.28515625" style="86" bestFit="1" customWidth="1"/>
    <col min="14606" max="14606" width="17" style="86" bestFit="1" customWidth="1"/>
    <col min="14607" max="14607" width="15.28515625" style="86" bestFit="1" customWidth="1"/>
    <col min="14608" max="14608" width="16.140625" style="86" bestFit="1" customWidth="1"/>
    <col min="14609" max="14609" width="15.7109375" style="86" bestFit="1" customWidth="1"/>
    <col min="14610" max="14848" width="9.140625" style="86"/>
    <col min="14849" max="14849" width="7" style="86" customWidth="1"/>
    <col min="14850" max="14850" width="28" style="86" customWidth="1"/>
    <col min="14851" max="14851" width="9.85546875" style="86" bestFit="1" customWidth="1"/>
    <col min="14852" max="14852" width="13" style="86" bestFit="1" customWidth="1"/>
    <col min="14853" max="14853" width="13" style="86" customWidth="1"/>
    <col min="14854" max="14854" width="12.85546875" style="86" bestFit="1" customWidth="1"/>
    <col min="14855" max="14855" width="14.140625" style="86" bestFit="1" customWidth="1"/>
    <col min="14856" max="14858" width="12.85546875" style="86" bestFit="1" customWidth="1"/>
    <col min="14859" max="14861" width="15.28515625" style="86" bestFit="1" customWidth="1"/>
    <col min="14862" max="14862" width="17" style="86" bestFit="1" customWidth="1"/>
    <col min="14863" max="14863" width="15.28515625" style="86" bestFit="1" customWidth="1"/>
    <col min="14864" max="14864" width="16.140625" style="86" bestFit="1" customWidth="1"/>
    <col min="14865" max="14865" width="15.7109375" style="86" bestFit="1" customWidth="1"/>
    <col min="14866" max="15104" width="9.140625" style="86"/>
    <col min="15105" max="15105" width="7" style="86" customWidth="1"/>
    <col min="15106" max="15106" width="28" style="86" customWidth="1"/>
    <col min="15107" max="15107" width="9.85546875" style="86" bestFit="1" customWidth="1"/>
    <col min="15108" max="15108" width="13" style="86" bestFit="1" customWidth="1"/>
    <col min="15109" max="15109" width="13" style="86" customWidth="1"/>
    <col min="15110" max="15110" width="12.85546875" style="86" bestFit="1" customWidth="1"/>
    <col min="15111" max="15111" width="14.140625" style="86" bestFit="1" customWidth="1"/>
    <col min="15112" max="15114" width="12.85546875" style="86" bestFit="1" customWidth="1"/>
    <col min="15115" max="15117" width="15.28515625" style="86" bestFit="1" customWidth="1"/>
    <col min="15118" max="15118" width="17" style="86" bestFit="1" customWidth="1"/>
    <col min="15119" max="15119" width="15.28515625" style="86" bestFit="1" customWidth="1"/>
    <col min="15120" max="15120" width="16.140625" style="86" bestFit="1" customWidth="1"/>
    <col min="15121" max="15121" width="15.7109375" style="86" bestFit="1" customWidth="1"/>
    <col min="15122" max="15360" width="9.140625" style="86"/>
    <col min="15361" max="15361" width="7" style="86" customWidth="1"/>
    <col min="15362" max="15362" width="28" style="86" customWidth="1"/>
    <col min="15363" max="15363" width="9.85546875" style="86" bestFit="1" customWidth="1"/>
    <col min="15364" max="15364" width="13" style="86" bestFit="1" customWidth="1"/>
    <col min="15365" max="15365" width="13" style="86" customWidth="1"/>
    <col min="15366" max="15366" width="12.85546875" style="86" bestFit="1" customWidth="1"/>
    <col min="15367" max="15367" width="14.140625" style="86" bestFit="1" customWidth="1"/>
    <col min="15368" max="15370" width="12.85546875" style="86" bestFit="1" customWidth="1"/>
    <col min="15371" max="15373" width="15.28515625" style="86" bestFit="1" customWidth="1"/>
    <col min="15374" max="15374" width="17" style="86" bestFit="1" customWidth="1"/>
    <col min="15375" max="15375" width="15.28515625" style="86" bestFit="1" customWidth="1"/>
    <col min="15376" max="15376" width="16.140625" style="86" bestFit="1" customWidth="1"/>
    <col min="15377" max="15377" width="15.7109375" style="86" bestFit="1" customWidth="1"/>
    <col min="15378" max="15616" width="9.140625" style="86"/>
    <col min="15617" max="15617" width="7" style="86" customWidth="1"/>
    <col min="15618" max="15618" width="28" style="86" customWidth="1"/>
    <col min="15619" max="15619" width="9.85546875" style="86" bestFit="1" customWidth="1"/>
    <col min="15620" max="15620" width="13" style="86" bestFit="1" customWidth="1"/>
    <col min="15621" max="15621" width="13" style="86" customWidth="1"/>
    <col min="15622" max="15622" width="12.85546875" style="86" bestFit="1" customWidth="1"/>
    <col min="15623" max="15623" width="14.140625" style="86" bestFit="1" customWidth="1"/>
    <col min="15624" max="15626" width="12.85546875" style="86" bestFit="1" customWidth="1"/>
    <col min="15627" max="15629" width="15.28515625" style="86" bestFit="1" customWidth="1"/>
    <col min="15630" max="15630" width="17" style="86" bestFit="1" customWidth="1"/>
    <col min="15631" max="15631" width="15.28515625" style="86" bestFit="1" customWidth="1"/>
    <col min="15632" max="15632" width="16.140625" style="86" bestFit="1" customWidth="1"/>
    <col min="15633" max="15633" width="15.7109375" style="86" bestFit="1" customWidth="1"/>
    <col min="15634" max="15872" width="9.140625" style="86"/>
    <col min="15873" max="15873" width="7" style="86" customWidth="1"/>
    <col min="15874" max="15874" width="28" style="86" customWidth="1"/>
    <col min="15875" max="15875" width="9.85546875" style="86" bestFit="1" customWidth="1"/>
    <col min="15876" max="15876" width="13" style="86" bestFit="1" customWidth="1"/>
    <col min="15877" max="15877" width="13" style="86" customWidth="1"/>
    <col min="15878" max="15878" width="12.85546875" style="86" bestFit="1" customWidth="1"/>
    <col min="15879" max="15879" width="14.140625" style="86" bestFit="1" customWidth="1"/>
    <col min="15880" max="15882" width="12.85546875" style="86" bestFit="1" customWidth="1"/>
    <col min="15883" max="15885" width="15.28515625" style="86" bestFit="1" customWidth="1"/>
    <col min="15886" max="15886" width="17" style="86" bestFit="1" customWidth="1"/>
    <col min="15887" max="15887" width="15.28515625" style="86" bestFit="1" customWidth="1"/>
    <col min="15888" max="15888" width="16.140625" style="86" bestFit="1" customWidth="1"/>
    <col min="15889" max="15889" width="15.7109375" style="86" bestFit="1" customWidth="1"/>
    <col min="15890" max="16128" width="9.140625" style="86"/>
    <col min="16129" max="16129" width="7" style="86" customWidth="1"/>
    <col min="16130" max="16130" width="28" style="86" customWidth="1"/>
    <col min="16131" max="16131" width="9.85546875" style="86" bestFit="1" customWidth="1"/>
    <col min="16132" max="16132" width="13" style="86" bestFit="1" customWidth="1"/>
    <col min="16133" max="16133" width="13" style="86" customWidth="1"/>
    <col min="16134" max="16134" width="12.85546875" style="86" bestFit="1" customWidth="1"/>
    <col min="16135" max="16135" width="14.140625" style="86" bestFit="1" customWidth="1"/>
    <col min="16136" max="16138" width="12.85546875" style="86" bestFit="1" customWidth="1"/>
    <col min="16139" max="16141" width="15.28515625" style="86" bestFit="1" customWidth="1"/>
    <col min="16142" max="16142" width="17" style="86" bestFit="1" customWidth="1"/>
    <col min="16143" max="16143" width="15.28515625" style="86" bestFit="1" customWidth="1"/>
    <col min="16144" max="16144" width="16.140625" style="86" bestFit="1" customWidth="1"/>
    <col min="16145" max="16145" width="15.7109375" style="86" bestFit="1" customWidth="1"/>
    <col min="16146" max="16384" width="9.140625" style="86"/>
  </cols>
  <sheetData>
    <row r="2" spans="1:211" s="5" customFormat="1" ht="19.5" x14ac:dyDescent="0.25">
      <c r="A2" s="1" t="str">
        <f>'10 BUDSJETT RESULTAT'!A2</f>
        <v>Frisør AS</v>
      </c>
      <c r="B2" s="2"/>
      <c r="C2" s="85"/>
      <c r="D2" s="2"/>
      <c r="E2" s="2"/>
      <c r="F2" s="1" t="s">
        <v>129</v>
      </c>
      <c r="G2" s="2"/>
      <c r="H2" s="2"/>
      <c r="I2" s="2"/>
      <c r="J2" s="2"/>
      <c r="K2" s="2"/>
      <c r="L2" s="2"/>
      <c r="M2" s="2"/>
      <c r="N2" s="2"/>
      <c r="O2" s="2"/>
      <c r="P2" s="2"/>
      <c r="Q2" s="2"/>
      <c r="R2" s="86"/>
      <c r="S2" s="86"/>
      <c r="T2" s="86"/>
      <c r="U2" s="86"/>
      <c r="V2" s="86"/>
      <c r="W2" s="86"/>
      <c r="X2" s="86"/>
      <c r="Y2" s="86"/>
      <c r="Z2" s="86"/>
      <c r="AA2" s="86"/>
      <c r="AB2" s="86"/>
      <c r="AC2" s="86"/>
      <c r="AD2" s="86"/>
      <c r="AE2" s="86"/>
      <c r="AF2" s="86"/>
      <c r="AG2" s="86"/>
      <c r="AH2" s="86"/>
      <c r="AI2" s="86"/>
      <c r="AJ2" s="86"/>
      <c r="AK2" s="86"/>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row>
    <row r="3" spans="1:211" ht="25.5" x14ac:dyDescent="0.2">
      <c r="A3" s="2" t="s">
        <v>97</v>
      </c>
      <c r="B3" s="2"/>
      <c r="C3" s="108" t="s">
        <v>98</v>
      </c>
      <c r="D3" s="109" t="s">
        <v>99</v>
      </c>
      <c r="E3" s="109" t="s">
        <v>100</v>
      </c>
      <c r="F3" s="107" t="s">
        <v>101</v>
      </c>
      <c r="G3" s="107" t="s">
        <v>102</v>
      </c>
      <c r="H3" s="107" t="s">
        <v>103</v>
      </c>
      <c r="I3" s="107" t="s">
        <v>104</v>
      </c>
      <c r="J3" s="107" t="s">
        <v>5</v>
      </c>
      <c r="K3" s="107" t="s">
        <v>105</v>
      </c>
      <c r="L3" s="107" t="s">
        <v>106</v>
      </c>
      <c r="M3" s="107" t="s">
        <v>107</v>
      </c>
      <c r="N3" s="107" t="s">
        <v>108</v>
      </c>
      <c r="O3" s="107" t="s">
        <v>109</v>
      </c>
      <c r="P3" s="107" t="s">
        <v>110</v>
      </c>
      <c r="Q3" s="107" t="s">
        <v>111</v>
      </c>
    </row>
    <row r="5" spans="1:211" outlineLevel="1" x14ac:dyDescent="0.2">
      <c r="A5" s="86" t="s">
        <v>97</v>
      </c>
    </row>
    <row r="6" spans="1:211" outlineLevel="1" x14ac:dyDescent="0.2">
      <c r="A6" s="91">
        <v>5010</v>
      </c>
      <c r="B6" s="91" t="s">
        <v>289</v>
      </c>
      <c r="C6" s="92"/>
      <c r="D6" s="92"/>
      <c r="E6" s="89">
        <v>3.3000000000000002E-2</v>
      </c>
    </row>
    <row r="7" spans="1:211" outlineLevel="1" x14ac:dyDescent="0.2">
      <c r="C7" s="88"/>
      <c r="E7" s="98"/>
    </row>
    <row r="8" spans="1:211" ht="15" outlineLevel="1" x14ac:dyDescent="0.25">
      <c r="B8" s="87" t="s">
        <v>290</v>
      </c>
      <c r="C8" s="88"/>
      <c r="E8" s="106">
        <f>D6*(1+E6)</f>
        <v>0</v>
      </c>
      <c r="F8" s="106">
        <f>E8/12</f>
        <v>0</v>
      </c>
      <c r="G8" s="106">
        <f>F8</f>
        <v>0</v>
      </c>
      <c r="H8" s="106">
        <f t="shared" ref="H8:Q8" si="0">G8</f>
        <v>0</v>
      </c>
      <c r="I8" s="106">
        <f t="shared" si="0"/>
        <v>0</v>
      </c>
      <c r="J8" s="106">
        <f t="shared" si="0"/>
        <v>0</v>
      </c>
      <c r="K8" s="106">
        <f t="shared" si="0"/>
        <v>0</v>
      </c>
      <c r="L8" s="106">
        <f t="shared" si="0"/>
        <v>0</v>
      </c>
      <c r="M8" s="106">
        <f t="shared" si="0"/>
        <v>0</v>
      </c>
      <c r="N8" s="106">
        <f t="shared" si="0"/>
        <v>0</v>
      </c>
      <c r="O8" s="106">
        <f t="shared" si="0"/>
        <v>0</v>
      </c>
      <c r="P8" s="106">
        <f t="shared" si="0"/>
        <v>0</v>
      </c>
      <c r="Q8" s="106">
        <f t="shared" si="0"/>
        <v>0</v>
      </c>
    </row>
    <row r="9" spans="1:211" outlineLevel="1" x14ac:dyDescent="0.2">
      <c r="C9" s="88"/>
      <c r="D9" s="88"/>
      <c r="E9" s="88"/>
    </row>
    <row r="10" spans="1:211" outlineLevel="1" x14ac:dyDescent="0.2">
      <c r="B10" s="87" t="s">
        <v>119</v>
      </c>
      <c r="C10" s="88"/>
      <c r="D10" s="88"/>
      <c r="E10" s="88"/>
    </row>
    <row r="11" spans="1:211" outlineLevel="1" x14ac:dyDescent="0.2">
      <c r="B11" s="86" t="s">
        <v>120</v>
      </c>
      <c r="C11" s="88"/>
      <c r="D11" s="88"/>
      <c r="E11" s="88"/>
      <c r="F11" s="111">
        <f>'10 BUDSJETT RESULTAT'!B11</f>
        <v>0</v>
      </c>
      <c r="G11" s="111">
        <f>'10 BUDSJETT RESULTAT'!C11</f>
        <v>0</v>
      </c>
      <c r="H11" s="111">
        <f>'10 BUDSJETT RESULTAT'!D11</f>
        <v>0</v>
      </c>
      <c r="I11" s="111">
        <f>'10 BUDSJETT RESULTAT'!E11</f>
        <v>0</v>
      </c>
      <c r="J11" s="111">
        <f>'10 BUDSJETT RESULTAT'!F11</f>
        <v>0</v>
      </c>
      <c r="K11" s="111">
        <f>'10 BUDSJETT RESULTAT'!G11</f>
        <v>0</v>
      </c>
      <c r="L11" s="111">
        <f>'10 BUDSJETT RESULTAT'!H11</f>
        <v>0</v>
      </c>
      <c r="M11" s="111">
        <f>'10 BUDSJETT RESULTAT'!I11</f>
        <v>0</v>
      </c>
      <c r="N11" s="111">
        <f>'10 BUDSJETT RESULTAT'!J11</f>
        <v>0</v>
      </c>
      <c r="O11" s="111">
        <f>'10 BUDSJETT RESULTAT'!K11</f>
        <v>0</v>
      </c>
      <c r="P11" s="111">
        <f>'10 BUDSJETT RESULTAT'!L11</f>
        <v>0</v>
      </c>
      <c r="Q11" s="111">
        <f>'10 BUDSJETT RESULTAT'!M11</f>
        <v>0</v>
      </c>
    </row>
    <row r="12" spans="1:211" ht="15" outlineLevel="1" x14ac:dyDescent="0.25">
      <c r="B12" s="86" t="s">
        <v>121</v>
      </c>
      <c r="C12" s="89">
        <v>0.08</v>
      </c>
      <c r="D12" s="88"/>
      <c r="E12" s="88"/>
      <c r="F12" s="106">
        <f>F11*$C12</f>
        <v>0</v>
      </c>
      <c r="G12" s="106">
        <f t="shared" ref="G12:Q12" si="1">G11*$C12</f>
        <v>0</v>
      </c>
      <c r="H12" s="106">
        <f t="shared" si="1"/>
        <v>0</v>
      </c>
      <c r="I12" s="106">
        <f t="shared" si="1"/>
        <v>0</v>
      </c>
      <c r="J12" s="106">
        <f t="shared" si="1"/>
        <v>0</v>
      </c>
      <c r="K12" s="106">
        <f t="shared" si="1"/>
        <v>0</v>
      </c>
      <c r="L12" s="106">
        <f t="shared" si="1"/>
        <v>0</v>
      </c>
      <c r="M12" s="106">
        <f t="shared" si="1"/>
        <v>0</v>
      </c>
      <c r="N12" s="106">
        <f t="shared" si="1"/>
        <v>0</v>
      </c>
      <c r="O12" s="106">
        <f t="shared" si="1"/>
        <v>0</v>
      </c>
      <c r="P12" s="106">
        <f t="shared" si="1"/>
        <v>0</v>
      </c>
      <c r="Q12" s="106">
        <f t="shared" si="1"/>
        <v>0</v>
      </c>
    </row>
    <row r="13" spans="1:211" outlineLevel="1" x14ac:dyDescent="0.2">
      <c r="C13" s="88"/>
      <c r="D13" s="88"/>
      <c r="E13" s="88"/>
    </row>
    <row r="14" spans="1:211" x14ac:dyDescent="0.2">
      <c r="A14" s="93" t="s">
        <v>44</v>
      </c>
      <c r="B14" s="93"/>
      <c r="C14" s="94"/>
      <c r="D14" s="93"/>
      <c r="E14" s="93"/>
      <c r="F14" s="95">
        <f>SUM(F8)</f>
        <v>0</v>
      </c>
      <c r="G14" s="95">
        <f t="shared" ref="G14:Q14" si="2">SUM(G8)</f>
        <v>0</v>
      </c>
      <c r="H14" s="95">
        <f t="shared" si="2"/>
        <v>0</v>
      </c>
      <c r="I14" s="95">
        <f t="shared" si="2"/>
        <v>0</v>
      </c>
      <c r="J14" s="95">
        <f t="shared" si="2"/>
        <v>0</v>
      </c>
      <c r="K14" s="95">
        <f t="shared" si="2"/>
        <v>0</v>
      </c>
      <c r="L14" s="95">
        <f t="shared" si="2"/>
        <v>0</v>
      </c>
      <c r="M14" s="95">
        <f t="shared" si="2"/>
        <v>0</v>
      </c>
      <c r="N14" s="95">
        <f t="shared" si="2"/>
        <v>0</v>
      </c>
      <c r="O14" s="95">
        <f t="shared" si="2"/>
        <v>0</v>
      </c>
      <c r="P14" s="95">
        <f t="shared" si="2"/>
        <v>0</v>
      </c>
      <c r="Q14" s="95">
        <f t="shared" si="2"/>
        <v>0</v>
      </c>
    </row>
    <row r="15" spans="1:211" ht="16.5" customHeight="1" x14ac:dyDescent="0.2">
      <c r="A15" s="96"/>
      <c r="B15" s="96"/>
      <c r="C15" s="97"/>
      <c r="D15" s="97"/>
      <c r="E15" s="98"/>
      <c r="F15" s="98"/>
      <c r="G15" s="98"/>
      <c r="H15" s="98"/>
      <c r="I15" s="98"/>
      <c r="J15" s="98"/>
      <c r="K15" s="98"/>
      <c r="L15" s="98"/>
      <c r="M15" s="98"/>
      <c r="N15" s="98"/>
      <c r="O15" s="98"/>
      <c r="P15" s="98"/>
      <c r="Q15" s="98"/>
    </row>
    <row r="16" spans="1:211" outlineLevel="1" x14ac:dyDescent="0.2">
      <c r="A16" s="96"/>
      <c r="B16" s="96"/>
      <c r="C16" s="97"/>
      <c r="D16" s="97"/>
      <c r="E16" s="98"/>
      <c r="F16" s="98"/>
      <c r="G16" s="98"/>
      <c r="H16" s="98"/>
      <c r="I16" s="98"/>
      <c r="J16" s="98"/>
      <c r="K16" s="98"/>
      <c r="L16" s="98"/>
      <c r="M16" s="98"/>
      <c r="N16" s="98"/>
      <c r="O16" s="98"/>
      <c r="P16" s="98"/>
      <c r="Q16" s="98"/>
    </row>
    <row r="17" spans="1:17" ht="15" outlineLevel="1" x14ac:dyDescent="0.25">
      <c r="A17" s="91"/>
      <c r="B17" s="91" t="s">
        <v>122</v>
      </c>
      <c r="C17" s="92"/>
      <c r="D17" s="92"/>
      <c r="E17" s="89">
        <v>3.3000000000000002E-2</v>
      </c>
      <c r="F17" s="106">
        <f>(D17*(1+E17))/12</f>
        <v>0</v>
      </c>
      <c r="G17" s="106">
        <f>F17</f>
        <v>0</v>
      </c>
      <c r="H17" s="106">
        <f t="shared" ref="H17:Q17" si="3">G17</f>
        <v>0</v>
      </c>
      <c r="I17" s="106">
        <f t="shared" si="3"/>
        <v>0</v>
      </c>
      <c r="J17" s="106">
        <f t="shared" si="3"/>
        <v>0</v>
      </c>
      <c r="K17" s="106">
        <f t="shared" si="3"/>
        <v>0</v>
      </c>
      <c r="L17" s="106">
        <f t="shared" si="3"/>
        <v>0</v>
      </c>
      <c r="M17" s="106">
        <f t="shared" si="3"/>
        <v>0</v>
      </c>
      <c r="N17" s="106">
        <f t="shared" si="3"/>
        <v>0</v>
      </c>
      <c r="O17" s="106">
        <f t="shared" si="3"/>
        <v>0</v>
      </c>
      <c r="P17" s="106">
        <f t="shared" si="3"/>
        <v>0</v>
      </c>
      <c r="Q17" s="106">
        <f t="shared" si="3"/>
        <v>0</v>
      </c>
    </row>
    <row r="18" spans="1:17" ht="15" outlineLevel="1" x14ac:dyDescent="0.25">
      <c r="A18" s="91"/>
      <c r="B18" s="91" t="s">
        <v>123</v>
      </c>
      <c r="C18" s="92"/>
      <c r="D18" s="92"/>
      <c r="E18" s="89">
        <v>3.3000000000000002E-2</v>
      </c>
      <c r="F18" s="106">
        <f>(D18*(1+E18))/12</f>
        <v>0</v>
      </c>
      <c r="G18" s="106">
        <f t="shared" ref="G18:Q18" si="4">F18</f>
        <v>0</v>
      </c>
      <c r="H18" s="106">
        <f t="shared" si="4"/>
        <v>0</v>
      </c>
      <c r="I18" s="106">
        <f t="shared" si="4"/>
        <v>0</v>
      </c>
      <c r="J18" s="106">
        <f t="shared" si="4"/>
        <v>0</v>
      </c>
      <c r="K18" s="106">
        <f t="shared" si="4"/>
        <v>0</v>
      </c>
      <c r="L18" s="106">
        <f t="shared" si="4"/>
        <v>0</v>
      </c>
      <c r="M18" s="106">
        <f t="shared" si="4"/>
        <v>0</v>
      </c>
      <c r="N18" s="106">
        <f t="shared" si="4"/>
        <v>0</v>
      </c>
      <c r="O18" s="106">
        <f t="shared" si="4"/>
        <v>0</v>
      </c>
      <c r="P18" s="106">
        <f t="shared" si="4"/>
        <v>0</v>
      </c>
      <c r="Q18" s="106">
        <f t="shared" si="4"/>
        <v>0</v>
      </c>
    </row>
    <row r="19" spans="1:17" ht="15" outlineLevel="1" x14ac:dyDescent="0.25">
      <c r="A19" s="91"/>
      <c r="B19" s="91" t="s">
        <v>124</v>
      </c>
      <c r="C19" s="92"/>
      <c r="D19" s="92"/>
      <c r="E19" s="89">
        <v>0</v>
      </c>
      <c r="F19" s="106"/>
      <c r="G19" s="106"/>
      <c r="H19" s="106"/>
      <c r="I19" s="106"/>
      <c r="J19" s="106"/>
      <c r="K19" s="106"/>
      <c r="L19" s="106"/>
      <c r="M19" s="106"/>
      <c r="N19" s="106"/>
      <c r="O19" s="106"/>
      <c r="P19" s="106"/>
      <c r="Q19" s="106"/>
    </row>
    <row r="20" spans="1:17" ht="15" outlineLevel="1" x14ac:dyDescent="0.25">
      <c r="A20" s="91"/>
      <c r="B20" s="91" t="s">
        <v>125</v>
      </c>
      <c r="C20" s="92"/>
      <c r="D20" s="92"/>
      <c r="E20" s="89">
        <v>0</v>
      </c>
      <c r="F20" s="106"/>
      <c r="G20" s="106"/>
      <c r="H20" s="106"/>
      <c r="I20" s="106"/>
      <c r="J20" s="106"/>
      <c r="K20" s="106"/>
      <c r="L20" s="106"/>
      <c r="M20" s="106"/>
      <c r="N20" s="106"/>
      <c r="O20" s="106"/>
      <c r="P20" s="106"/>
      <c r="Q20" s="106"/>
    </row>
    <row r="21" spans="1:17" ht="15" outlineLevel="1" x14ac:dyDescent="0.25">
      <c r="A21" s="91"/>
      <c r="B21" s="91" t="s">
        <v>62</v>
      </c>
      <c r="C21" s="92"/>
      <c r="D21" s="92"/>
      <c r="E21" s="89">
        <v>0</v>
      </c>
      <c r="F21" s="106"/>
      <c r="G21" s="106"/>
      <c r="H21" s="106"/>
      <c r="I21" s="106"/>
      <c r="J21" s="106"/>
      <c r="K21" s="106"/>
      <c r="L21" s="106"/>
      <c r="M21" s="106"/>
      <c r="N21" s="106"/>
      <c r="O21" s="106"/>
      <c r="P21" s="106"/>
      <c r="Q21" s="106"/>
    </row>
    <row r="22" spans="1:17" ht="15.75" customHeight="1" outlineLevel="1" x14ac:dyDescent="0.2">
      <c r="A22" s="96"/>
      <c r="B22" s="96"/>
      <c r="C22" s="97"/>
      <c r="D22" s="97"/>
      <c r="E22" s="98"/>
      <c r="F22" s="98"/>
      <c r="G22" s="98"/>
      <c r="H22" s="98"/>
      <c r="I22" s="98"/>
      <c r="J22" s="98"/>
      <c r="K22" s="98"/>
      <c r="L22" s="98"/>
      <c r="M22" s="98"/>
      <c r="N22" s="98"/>
      <c r="O22" s="98"/>
      <c r="P22" s="98"/>
      <c r="Q22" s="98"/>
    </row>
    <row r="23" spans="1:17" ht="12" customHeight="1" x14ac:dyDescent="0.2">
      <c r="A23" s="93" t="s">
        <v>45</v>
      </c>
      <c r="B23" s="93"/>
      <c r="C23" s="94"/>
      <c r="D23" s="93"/>
      <c r="E23" s="93"/>
      <c r="F23" s="95">
        <f>SUM(F17:F21)</f>
        <v>0</v>
      </c>
      <c r="G23" s="95">
        <f t="shared" ref="G23:Q23" si="5">SUM(G17:G21)</f>
        <v>0</v>
      </c>
      <c r="H23" s="95">
        <f t="shared" si="5"/>
        <v>0</v>
      </c>
      <c r="I23" s="95">
        <f t="shared" si="5"/>
        <v>0</v>
      </c>
      <c r="J23" s="95">
        <f t="shared" si="5"/>
        <v>0</v>
      </c>
      <c r="K23" s="95">
        <f t="shared" si="5"/>
        <v>0</v>
      </c>
      <c r="L23" s="95">
        <f t="shared" si="5"/>
        <v>0</v>
      </c>
      <c r="M23" s="95">
        <f t="shared" si="5"/>
        <v>0</v>
      </c>
      <c r="N23" s="95">
        <f t="shared" si="5"/>
        <v>0</v>
      </c>
      <c r="O23" s="95">
        <f t="shared" si="5"/>
        <v>0</v>
      </c>
      <c r="P23" s="95">
        <f t="shared" si="5"/>
        <v>0</v>
      </c>
      <c r="Q23" s="95">
        <f t="shared" si="5"/>
        <v>0</v>
      </c>
    </row>
    <row r="24" spans="1:17" x14ac:dyDescent="0.2">
      <c r="A24" s="96"/>
      <c r="B24" s="96"/>
      <c r="C24" s="97"/>
      <c r="D24" s="97"/>
      <c r="E24" s="98"/>
      <c r="F24" s="98"/>
      <c r="G24" s="98"/>
      <c r="H24" s="98"/>
      <c r="I24" s="98"/>
      <c r="J24" s="98"/>
      <c r="K24" s="98"/>
      <c r="L24" s="98"/>
      <c r="M24" s="98"/>
      <c r="N24" s="98"/>
      <c r="O24" s="98"/>
      <c r="P24" s="98"/>
      <c r="Q24" s="98"/>
    </row>
    <row r="25" spans="1:17" outlineLevel="1" x14ac:dyDescent="0.2">
      <c r="A25" s="96"/>
      <c r="B25" s="96"/>
      <c r="C25" s="97"/>
      <c r="D25" s="97"/>
      <c r="E25" s="98"/>
      <c r="F25" s="98"/>
      <c r="G25" s="98"/>
      <c r="H25" s="98"/>
      <c r="I25" s="98"/>
      <c r="J25" s="98"/>
      <c r="K25" s="98"/>
      <c r="L25" s="98"/>
      <c r="M25" s="98"/>
      <c r="N25" s="98"/>
      <c r="O25" s="98"/>
      <c r="P25" s="98"/>
      <c r="Q25" s="98"/>
    </row>
    <row r="26" spans="1:17" ht="15" outlineLevel="1" x14ac:dyDescent="0.25">
      <c r="A26" s="91">
        <v>5040</v>
      </c>
      <c r="B26" s="91" t="s">
        <v>46</v>
      </c>
      <c r="C26" s="92"/>
      <c r="D26" s="92"/>
      <c r="E26" s="89">
        <v>3.3000000000000002E-2</v>
      </c>
      <c r="F26" s="106">
        <f>(D26*(1+E26))/12</f>
        <v>0</v>
      </c>
      <c r="G26" s="106">
        <f>F26</f>
        <v>0</v>
      </c>
      <c r="H26" s="106">
        <f t="shared" ref="H26:Q26" si="6">G26</f>
        <v>0</v>
      </c>
      <c r="I26" s="106">
        <f t="shared" si="6"/>
        <v>0</v>
      </c>
      <c r="J26" s="106">
        <f t="shared" si="6"/>
        <v>0</v>
      </c>
      <c r="K26" s="106">
        <f t="shared" si="6"/>
        <v>0</v>
      </c>
      <c r="L26" s="106">
        <f t="shared" si="6"/>
        <v>0</v>
      </c>
      <c r="M26" s="106">
        <f t="shared" si="6"/>
        <v>0</v>
      </c>
      <c r="N26" s="106">
        <f t="shared" si="6"/>
        <v>0</v>
      </c>
      <c r="O26" s="106">
        <f t="shared" si="6"/>
        <v>0</v>
      </c>
      <c r="P26" s="106">
        <f t="shared" si="6"/>
        <v>0</v>
      </c>
      <c r="Q26" s="106">
        <f t="shared" si="6"/>
        <v>0</v>
      </c>
    </row>
    <row r="27" spans="1:17" ht="15" outlineLevel="1" x14ac:dyDescent="0.25">
      <c r="A27" s="91">
        <v>5040</v>
      </c>
      <c r="B27" s="91" t="s">
        <v>126</v>
      </c>
      <c r="C27" s="92"/>
      <c r="D27" s="92"/>
      <c r="E27" s="89">
        <v>3.3000000000000002E-2</v>
      </c>
      <c r="F27" s="106">
        <f>(D27*(1+E27))/12</f>
        <v>0</v>
      </c>
      <c r="G27" s="106">
        <f t="shared" ref="G27:Q27" si="7">F27</f>
        <v>0</v>
      </c>
      <c r="H27" s="106">
        <f t="shared" si="7"/>
        <v>0</v>
      </c>
      <c r="I27" s="106">
        <f t="shared" si="7"/>
        <v>0</v>
      </c>
      <c r="J27" s="106">
        <f t="shared" si="7"/>
        <v>0</v>
      </c>
      <c r="K27" s="106">
        <f t="shared" si="7"/>
        <v>0</v>
      </c>
      <c r="L27" s="106">
        <f t="shared" si="7"/>
        <v>0</v>
      </c>
      <c r="M27" s="106">
        <f t="shared" si="7"/>
        <v>0</v>
      </c>
      <c r="N27" s="106">
        <f t="shared" si="7"/>
        <v>0</v>
      </c>
      <c r="O27" s="106">
        <f t="shared" si="7"/>
        <v>0</v>
      </c>
      <c r="P27" s="106">
        <f t="shared" si="7"/>
        <v>0</v>
      </c>
      <c r="Q27" s="106">
        <f t="shared" si="7"/>
        <v>0</v>
      </c>
    </row>
    <row r="28" spans="1:17" ht="15" outlineLevel="1" x14ac:dyDescent="0.25">
      <c r="A28" s="91">
        <v>5040</v>
      </c>
      <c r="B28" s="91" t="s">
        <v>127</v>
      </c>
      <c r="C28" s="92"/>
      <c r="D28" s="92"/>
      <c r="E28" s="89">
        <v>0</v>
      </c>
      <c r="F28" s="106"/>
      <c r="G28" s="106"/>
      <c r="H28" s="106"/>
      <c r="I28" s="106"/>
      <c r="J28" s="106"/>
      <c r="K28" s="106"/>
      <c r="L28" s="106"/>
      <c r="M28" s="106"/>
      <c r="N28" s="106"/>
      <c r="O28" s="106"/>
      <c r="P28" s="106"/>
      <c r="Q28" s="106"/>
    </row>
    <row r="29" spans="1:17" ht="15" outlineLevel="1" x14ac:dyDescent="0.25">
      <c r="A29" s="91">
        <v>5040</v>
      </c>
      <c r="B29" s="91" t="s">
        <v>128</v>
      </c>
      <c r="C29" s="92"/>
      <c r="D29" s="92"/>
      <c r="E29" s="89">
        <v>0</v>
      </c>
      <c r="F29" s="106"/>
      <c r="G29" s="106"/>
      <c r="H29" s="106"/>
      <c r="I29" s="106"/>
      <c r="J29" s="106"/>
      <c r="K29" s="106"/>
      <c r="L29" s="106"/>
      <c r="M29" s="106"/>
      <c r="N29" s="106"/>
      <c r="O29" s="106"/>
      <c r="P29" s="106"/>
      <c r="Q29" s="106"/>
    </row>
    <row r="30" spans="1:17" ht="15" outlineLevel="1" x14ac:dyDescent="0.25">
      <c r="A30" s="91">
        <v>5040</v>
      </c>
      <c r="B30" s="91" t="s">
        <v>62</v>
      </c>
      <c r="C30" s="92"/>
      <c r="D30" s="92"/>
      <c r="E30" s="89">
        <v>0</v>
      </c>
      <c r="F30" s="106"/>
      <c r="G30" s="106"/>
      <c r="H30" s="106"/>
      <c r="I30" s="106"/>
      <c r="J30" s="106"/>
      <c r="K30" s="106"/>
      <c r="L30" s="106"/>
      <c r="M30" s="106"/>
      <c r="N30" s="106"/>
      <c r="O30" s="106"/>
      <c r="P30" s="106"/>
      <c r="Q30" s="106"/>
    </row>
    <row r="31" spans="1:17" outlineLevel="1" x14ac:dyDescent="0.2">
      <c r="A31" s="96"/>
      <c r="B31" s="96"/>
      <c r="C31" s="97"/>
      <c r="D31" s="97"/>
      <c r="E31" s="98"/>
      <c r="F31" s="98"/>
      <c r="G31" s="98"/>
      <c r="H31" s="98"/>
      <c r="I31" s="98"/>
      <c r="J31" s="98"/>
      <c r="K31" s="98"/>
      <c r="L31" s="98"/>
      <c r="M31" s="98"/>
      <c r="N31" s="98"/>
      <c r="O31" s="98"/>
      <c r="P31" s="98"/>
      <c r="Q31" s="98"/>
    </row>
    <row r="32" spans="1:17" ht="12" customHeight="1" x14ac:dyDescent="0.2">
      <c r="A32" s="93" t="s">
        <v>46</v>
      </c>
      <c r="B32" s="93"/>
      <c r="C32" s="94"/>
      <c r="D32" s="93"/>
      <c r="E32" s="93"/>
      <c r="F32" s="95">
        <f>SUM(F26:F31)</f>
        <v>0</v>
      </c>
      <c r="G32" s="95">
        <f t="shared" ref="G32:Q32" si="8">SUM(G26:G31)</f>
        <v>0</v>
      </c>
      <c r="H32" s="95">
        <f t="shared" si="8"/>
        <v>0</v>
      </c>
      <c r="I32" s="95">
        <f t="shared" si="8"/>
        <v>0</v>
      </c>
      <c r="J32" s="95">
        <f t="shared" si="8"/>
        <v>0</v>
      </c>
      <c r="K32" s="95">
        <f t="shared" si="8"/>
        <v>0</v>
      </c>
      <c r="L32" s="95">
        <f t="shared" si="8"/>
        <v>0</v>
      </c>
      <c r="M32" s="95">
        <f t="shared" si="8"/>
        <v>0</v>
      </c>
      <c r="N32" s="95">
        <f t="shared" si="8"/>
        <v>0</v>
      </c>
      <c r="O32" s="95">
        <f t="shared" si="8"/>
        <v>0</v>
      </c>
      <c r="P32" s="95">
        <f t="shared" si="8"/>
        <v>0</v>
      </c>
      <c r="Q32" s="95">
        <f t="shared" si="8"/>
        <v>0</v>
      </c>
    </row>
    <row r="33" spans="1:17" x14ac:dyDescent="0.2">
      <c r="A33" s="96"/>
      <c r="B33" s="96"/>
      <c r="C33" s="97"/>
      <c r="D33" s="97"/>
      <c r="E33" s="98"/>
      <c r="F33" s="98"/>
      <c r="G33" s="98"/>
      <c r="H33" s="98"/>
      <c r="I33" s="98"/>
      <c r="J33" s="98"/>
      <c r="K33" s="98"/>
      <c r="L33" s="98"/>
      <c r="M33" s="98"/>
      <c r="N33" s="98"/>
      <c r="O33" s="98"/>
      <c r="P33" s="98"/>
      <c r="Q33" s="98"/>
    </row>
    <row r="34" spans="1:17" outlineLevel="1" x14ac:dyDescent="0.2">
      <c r="A34" s="96"/>
      <c r="B34" s="96"/>
      <c r="C34" s="97"/>
      <c r="D34" s="97"/>
      <c r="E34" s="98"/>
      <c r="F34" s="98"/>
      <c r="G34" s="98"/>
      <c r="H34" s="98"/>
      <c r="I34" s="98"/>
      <c r="J34" s="98"/>
      <c r="K34" s="98"/>
      <c r="L34" s="98"/>
      <c r="M34" s="98"/>
      <c r="N34" s="98"/>
      <c r="O34" s="98"/>
      <c r="P34" s="98"/>
      <c r="Q34" s="98"/>
    </row>
    <row r="35" spans="1:17" ht="15" outlineLevel="1" x14ac:dyDescent="0.25">
      <c r="A35" s="91">
        <v>5050</v>
      </c>
      <c r="B35" s="91"/>
      <c r="C35" s="92"/>
      <c r="D35" s="92"/>
      <c r="E35" s="89">
        <v>3.3000000000000002E-2</v>
      </c>
      <c r="F35" s="106">
        <f>(D35*(1+E35))/12</f>
        <v>0</v>
      </c>
      <c r="G35" s="106">
        <f>F35</f>
        <v>0</v>
      </c>
      <c r="H35" s="106">
        <f t="shared" ref="H35:Q35" si="9">G35</f>
        <v>0</v>
      </c>
      <c r="I35" s="106">
        <f t="shared" si="9"/>
        <v>0</v>
      </c>
      <c r="J35" s="106">
        <f t="shared" si="9"/>
        <v>0</v>
      </c>
      <c r="K35" s="106">
        <f t="shared" si="9"/>
        <v>0</v>
      </c>
      <c r="L35" s="106">
        <f t="shared" si="9"/>
        <v>0</v>
      </c>
      <c r="M35" s="106">
        <f t="shared" si="9"/>
        <v>0</v>
      </c>
      <c r="N35" s="106">
        <f t="shared" si="9"/>
        <v>0</v>
      </c>
      <c r="O35" s="106">
        <f t="shared" si="9"/>
        <v>0</v>
      </c>
      <c r="P35" s="106">
        <f t="shared" si="9"/>
        <v>0</v>
      </c>
      <c r="Q35" s="106">
        <f t="shared" si="9"/>
        <v>0</v>
      </c>
    </row>
    <row r="36" spans="1:17" ht="15" outlineLevel="1" x14ac:dyDescent="0.25">
      <c r="A36" s="91">
        <v>5051</v>
      </c>
      <c r="B36" s="91"/>
      <c r="C36" s="92"/>
      <c r="D36" s="92"/>
      <c r="E36" s="89">
        <v>3.3000000000000002E-2</v>
      </c>
      <c r="F36" s="106">
        <f>(D36*(1+E36))/12</f>
        <v>0</v>
      </c>
      <c r="G36" s="106">
        <f t="shared" ref="G36:Q36" si="10">F36</f>
        <v>0</v>
      </c>
      <c r="H36" s="106">
        <f t="shared" si="10"/>
        <v>0</v>
      </c>
      <c r="I36" s="106">
        <f t="shared" si="10"/>
        <v>0</v>
      </c>
      <c r="J36" s="106">
        <f t="shared" si="10"/>
        <v>0</v>
      </c>
      <c r="K36" s="106">
        <f t="shared" si="10"/>
        <v>0</v>
      </c>
      <c r="L36" s="106">
        <f t="shared" si="10"/>
        <v>0</v>
      </c>
      <c r="M36" s="106">
        <f t="shared" si="10"/>
        <v>0</v>
      </c>
      <c r="N36" s="106">
        <f t="shared" si="10"/>
        <v>0</v>
      </c>
      <c r="O36" s="106">
        <f t="shared" si="10"/>
        <v>0</v>
      </c>
      <c r="P36" s="106">
        <f t="shared" si="10"/>
        <v>0</v>
      </c>
      <c r="Q36" s="106">
        <f t="shared" si="10"/>
        <v>0</v>
      </c>
    </row>
    <row r="37" spans="1:17" ht="15" outlineLevel="1" x14ac:dyDescent="0.25">
      <c r="A37" s="91">
        <v>5052</v>
      </c>
      <c r="B37" s="91"/>
      <c r="C37" s="92"/>
      <c r="D37" s="92"/>
      <c r="E37" s="89">
        <v>0</v>
      </c>
      <c r="F37" s="106"/>
      <c r="G37" s="106"/>
      <c r="H37" s="106"/>
      <c r="I37" s="106"/>
      <c r="J37" s="106"/>
      <c r="K37" s="106"/>
      <c r="L37" s="106"/>
      <c r="M37" s="106"/>
      <c r="N37" s="106"/>
      <c r="O37" s="106"/>
      <c r="P37" s="106"/>
      <c r="Q37" s="106"/>
    </row>
    <row r="38" spans="1:17" ht="15" outlineLevel="1" x14ac:dyDescent="0.25">
      <c r="A38" s="91">
        <v>5053</v>
      </c>
      <c r="B38" s="91"/>
      <c r="C38" s="92"/>
      <c r="D38" s="92"/>
      <c r="E38" s="89">
        <v>0</v>
      </c>
      <c r="F38" s="106"/>
      <c r="G38" s="106"/>
      <c r="H38" s="106"/>
      <c r="I38" s="106"/>
      <c r="J38" s="106"/>
      <c r="K38" s="106"/>
      <c r="L38" s="106"/>
      <c r="M38" s="106"/>
      <c r="N38" s="106"/>
      <c r="O38" s="106"/>
      <c r="P38" s="106"/>
      <c r="Q38" s="106"/>
    </row>
    <row r="39" spans="1:17" ht="15" outlineLevel="1" x14ac:dyDescent="0.25">
      <c r="A39" s="91">
        <v>5054</v>
      </c>
      <c r="B39" s="91"/>
      <c r="C39" s="92"/>
      <c r="D39" s="92"/>
      <c r="E39" s="89">
        <v>0</v>
      </c>
      <c r="F39" s="106"/>
      <c r="G39" s="106"/>
      <c r="H39" s="106"/>
      <c r="I39" s="106"/>
      <c r="J39" s="106"/>
      <c r="K39" s="106"/>
      <c r="L39" s="106"/>
      <c r="M39" s="106"/>
      <c r="N39" s="106"/>
      <c r="O39" s="106"/>
      <c r="P39" s="106"/>
      <c r="Q39" s="106"/>
    </row>
    <row r="40" spans="1:17" outlineLevel="1" x14ac:dyDescent="0.2">
      <c r="A40" s="96"/>
      <c r="B40" s="96"/>
      <c r="C40" s="97"/>
      <c r="D40" s="97"/>
      <c r="E40" s="98"/>
      <c r="F40" s="98"/>
      <c r="G40" s="98"/>
      <c r="H40" s="98"/>
      <c r="I40" s="98"/>
      <c r="J40" s="98"/>
      <c r="K40" s="98"/>
      <c r="L40" s="98"/>
      <c r="M40" s="98"/>
      <c r="N40" s="98"/>
      <c r="O40" s="98"/>
      <c r="P40" s="98"/>
      <c r="Q40" s="98"/>
    </row>
    <row r="41" spans="1:17" ht="12" customHeight="1" x14ac:dyDescent="0.2">
      <c r="A41" s="93" t="s">
        <v>47</v>
      </c>
      <c r="B41" s="93"/>
      <c r="C41" s="94"/>
      <c r="D41" s="93"/>
      <c r="E41" s="93"/>
      <c r="F41" s="95">
        <f>SUM(F35:F40)</f>
        <v>0</v>
      </c>
      <c r="G41" s="95">
        <f t="shared" ref="G41:Q41" si="11">SUM(G35:G40)</f>
        <v>0</v>
      </c>
      <c r="H41" s="95">
        <f t="shared" si="11"/>
        <v>0</v>
      </c>
      <c r="I41" s="95">
        <f t="shared" si="11"/>
        <v>0</v>
      </c>
      <c r="J41" s="95">
        <f t="shared" si="11"/>
        <v>0</v>
      </c>
      <c r="K41" s="95">
        <f t="shared" si="11"/>
        <v>0</v>
      </c>
      <c r="L41" s="95">
        <f t="shared" si="11"/>
        <v>0</v>
      </c>
      <c r="M41" s="95">
        <f t="shared" si="11"/>
        <v>0</v>
      </c>
      <c r="N41" s="95">
        <f t="shared" si="11"/>
        <v>0</v>
      </c>
      <c r="O41" s="95">
        <f t="shared" si="11"/>
        <v>0</v>
      </c>
      <c r="P41" s="95">
        <f t="shared" si="11"/>
        <v>0</v>
      </c>
      <c r="Q41" s="95">
        <f t="shared" si="11"/>
        <v>0</v>
      </c>
    </row>
    <row r="42" spans="1:17" x14ac:dyDescent="0.2">
      <c r="A42" s="96"/>
      <c r="B42" s="96"/>
      <c r="C42" s="97"/>
      <c r="D42" s="97"/>
      <c r="E42" s="98"/>
      <c r="F42" s="98"/>
      <c r="G42" s="98"/>
      <c r="H42" s="98"/>
      <c r="I42" s="98"/>
      <c r="J42" s="98"/>
      <c r="K42" s="98"/>
      <c r="L42" s="98"/>
      <c r="M42" s="98"/>
      <c r="N42" s="98"/>
      <c r="O42" s="98"/>
      <c r="P42" s="98"/>
      <c r="Q42" s="98"/>
    </row>
    <row r="43" spans="1:17" outlineLevel="1" x14ac:dyDescent="0.2">
      <c r="A43" s="96"/>
      <c r="B43" s="96"/>
      <c r="C43" s="97"/>
      <c r="D43" s="97"/>
      <c r="E43" s="98"/>
      <c r="F43" s="98"/>
      <c r="G43" s="98"/>
      <c r="H43" s="98"/>
      <c r="I43" s="98"/>
      <c r="J43" s="98"/>
      <c r="K43" s="98"/>
      <c r="L43" s="98"/>
      <c r="M43" s="98"/>
      <c r="N43" s="98"/>
      <c r="O43" s="98"/>
      <c r="P43" s="98"/>
      <c r="Q43" s="98"/>
    </row>
    <row r="44" spans="1:17" ht="15" outlineLevel="1" x14ac:dyDescent="0.25">
      <c r="A44" s="91">
        <v>5060</v>
      </c>
      <c r="B44" s="91"/>
      <c r="C44" s="92"/>
      <c r="D44" s="92"/>
      <c r="E44" s="89">
        <v>3.3000000000000002E-2</v>
      </c>
      <c r="F44" s="106">
        <f>(D44*(1+E44))/12</f>
        <v>0</v>
      </c>
      <c r="G44" s="106">
        <f>F44</f>
        <v>0</v>
      </c>
      <c r="H44" s="106">
        <f t="shared" ref="H44:Q44" si="12">G44</f>
        <v>0</v>
      </c>
      <c r="I44" s="106">
        <f t="shared" si="12"/>
        <v>0</v>
      </c>
      <c r="J44" s="106">
        <f t="shared" si="12"/>
        <v>0</v>
      </c>
      <c r="K44" s="106">
        <f t="shared" si="12"/>
        <v>0</v>
      </c>
      <c r="L44" s="106">
        <f t="shared" si="12"/>
        <v>0</v>
      </c>
      <c r="M44" s="106">
        <f t="shared" si="12"/>
        <v>0</v>
      </c>
      <c r="N44" s="106">
        <f t="shared" si="12"/>
        <v>0</v>
      </c>
      <c r="O44" s="106">
        <f t="shared" si="12"/>
        <v>0</v>
      </c>
      <c r="P44" s="106">
        <f t="shared" si="12"/>
        <v>0</v>
      </c>
      <c r="Q44" s="106">
        <f t="shared" si="12"/>
        <v>0</v>
      </c>
    </row>
    <row r="45" spans="1:17" ht="15" outlineLevel="1" x14ac:dyDescent="0.25">
      <c r="A45" s="91">
        <v>5061</v>
      </c>
      <c r="B45" s="91"/>
      <c r="C45" s="92"/>
      <c r="D45" s="92"/>
      <c r="E45" s="89">
        <v>3.3000000000000002E-2</v>
      </c>
      <c r="F45" s="106">
        <f>(D45*(1+E45))/12</f>
        <v>0</v>
      </c>
      <c r="G45" s="106">
        <f t="shared" ref="G45:Q45" si="13">F45</f>
        <v>0</v>
      </c>
      <c r="H45" s="106">
        <f t="shared" si="13"/>
        <v>0</v>
      </c>
      <c r="I45" s="106">
        <f t="shared" si="13"/>
        <v>0</v>
      </c>
      <c r="J45" s="106">
        <f t="shared" si="13"/>
        <v>0</v>
      </c>
      <c r="K45" s="106">
        <f t="shared" si="13"/>
        <v>0</v>
      </c>
      <c r="L45" s="106">
        <f t="shared" si="13"/>
        <v>0</v>
      </c>
      <c r="M45" s="106">
        <f t="shared" si="13"/>
        <v>0</v>
      </c>
      <c r="N45" s="106">
        <f t="shared" si="13"/>
        <v>0</v>
      </c>
      <c r="O45" s="106">
        <f t="shared" si="13"/>
        <v>0</v>
      </c>
      <c r="P45" s="106">
        <f t="shared" si="13"/>
        <v>0</v>
      </c>
      <c r="Q45" s="106">
        <f t="shared" si="13"/>
        <v>0</v>
      </c>
    </row>
    <row r="46" spans="1:17" ht="15" outlineLevel="1" x14ac:dyDescent="0.25">
      <c r="A46" s="91">
        <v>5062</v>
      </c>
      <c r="B46" s="91"/>
      <c r="C46" s="92"/>
      <c r="D46" s="92"/>
      <c r="E46" s="89">
        <v>0</v>
      </c>
      <c r="F46" s="106"/>
      <c r="G46" s="106"/>
      <c r="H46" s="106"/>
      <c r="I46" s="106"/>
      <c r="J46" s="106"/>
      <c r="K46" s="106"/>
      <c r="L46" s="106"/>
      <c r="M46" s="106"/>
      <c r="N46" s="106"/>
      <c r="O46" s="106"/>
      <c r="P46" s="106"/>
      <c r="Q46" s="106"/>
    </row>
    <row r="47" spans="1:17" ht="15" outlineLevel="1" x14ac:dyDescent="0.25">
      <c r="A47" s="91">
        <v>5063</v>
      </c>
      <c r="B47" s="91"/>
      <c r="C47" s="92"/>
      <c r="D47" s="92"/>
      <c r="E47" s="89">
        <v>0</v>
      </c>
      <c r="F47" s="106"/>
      <c r="G47" s="106"/>
      <c r="H47" s="106"/>
      <c r="I47" s="106"/>
      <c r="J47" s="106"/>
      <c r="K47" s="106"/>
      <c r="L47" s="106"/>
      <c r="M47" s="106"/>
      <c r="N47" s="106"/>
      <c r="O47" s="106"/>
      <c r="P47" s="106"/>
      <c r="Q47" s="106"/>
    </row>
    <row r="48" spans="1:17" ht="15" outlineLevel="1" x14ac:dyDescent="0.25">
      <c r="A48" s="91">
        <v>5064</v>
      </c>
      <c r="B48" s="91"/>
      <c r="C48" s="92"/>
      <c r="D48" s="92"/>
      <c r="E48" s="89">
        <v>0</v>
      </c>
      <c r="F48" s="106"/>
      <c r="G48" s="106"/>
      <c r="H48" s="106"/>
      <c r="I48" s="106"/>
      <c r="J48" s="106"/>
      <c r="K48" s="106"/>
      <c r="L48" s="106"/>
      <c r="M48" s="106"/>
      <c r="N48" s="106"/>
      <c r="O48" s="106"/>
      <c r="P48" s="106"/>
      <c r="Q48" s="106"/>
    </row>
    <row r="49" spans="1:17" outlineLevel="1" x14ac:dyDescent="0.2">
      <c r="A49" s="96"/>
      <c r="B49" s="96"/>
      <c r="C49" s="97"/>
      <c r="D49" s="97"/>
      <c r="E49" s="98"/>
      <c r="F49" s="98"/>
      <c r="G49" s="98"/>
      <c r="H49" s="98"/>
      <c r="I49" s="98"/>
      <c r="J49" s="98"/>
      <c r="K49" s="98"/>
      <c r="L49" s="98"/>
      <c r="M49" s="98"/>
      <c r="N49" s="98"/>
      <c r="O49" s="98"/>
      <c r="P49" s="98"/>
      <c r="Q49" s="98"/>
    </row>
    <row r="50" spans="1:17" ht="12" customHeight="1" x14ac:dyDescent="0.2">
      <c r="A50" s="93" t="s">
        <v>48</v>
      </c>
      <c r="B50" s="93"/>
      <c r="C50" s="94"/>
      <c r="D50" s="93"/>
      <c r="E50" s="93"/>
      <c r="F50" s="95">
        <f>SUM(F44:F49)</f>
        <v>0</v>
      </c>
      <c r="G50" s="95">
        <f t="shared" ref="G50:Q50" si="14">SUM(G44:G49)</f>
        <v>0</v>
      </c>
      <c r="H50" s="95">
        <f t="shared" si="14"/>
        <v>0</v>
      </c>
      <c r="I50" s="95">
        <f t="shared" si="14"/>
        <v>0</v>
      </c>
      <c r="J50" s="95">
        <f t="shared" si="14"/>
        <v>0</v>
      </c>
      <c r="K50" s="95">
        <f t="shared" si="14"/>
        <v>0</v>
      </c>
      <c r="L50" s="95">
        <f t="shared" si="14"/>
        <v>0</v>
      </c>
      <c r="M50" s="95">
        <f t="shared" si="14"/>
        <v>0</v>
      </c>
      <c r="N50" s="95">
        <f t="shared" si="14"/>
        <v>0</v>
      </c>
      <c r="O50" s="95">
        <f t="shared" si="14"/>
        <v>0</v>
      </c>
      <c r="P50" s="95">
        <f t="shared" si="14"/>
        <v>0</v>
      </c>
      <c r="Q50" s="95">
        <f t="shared" si="14"/>
        <v>0</v>
      </c>
    </row>
    <row r="51" spans="1:17" x14ac:dyDescent="0.2">
      <c r="A51" s="99" t="s">
        <v>49</v>
      </c>
      <c r="B51" s="99"/>
      <c r="C51" s="100"/>
      <c r="D51" s="100"/>
      <c r="E51" s="100"/>
      <c r="F51" s="99">
        <f t="shared" ref="F51:Q51" si="15">+F50+F41+F32+F23+F14</f>
        <v>0</v>
      </c>
      <c r="G51" s="99">
        <f t="shared" si="15"/>
        <v>0</v>
      </c>
      <c r="H51" s="99">
        <f t="shared" si="15"/>
        <v>0</v>
      </c>
      <c r="I51" s="99">
        <f t="shared" si="15"/>
        <v>0</v>
      </c>
      <c r="J51" s="99">
        <f t="shared" si="15"/>
        <v>0</v>
      </c>
      <c r="K51" s="99">
        <f t="shared" si="15"/>
        <v>0</v>
      </c>
      <c r="L51" s="99">
        <f t="shared" si="15"/>
        <v>0</v>
      </c>
      <c r="M51" s="99">
        <f t="shared" si="15"/>
        <v>0</v>
      </c>
      <c r="N51" s="99">
        <f t="shared" si="15"/>
        <v>0</v>
      </c>
      <c r="O51" s="99">
        <f t="shared" si="15"/>
        <v>0</v>
      </c>
      <c r="P51" s="99">
        <f t="shared" si="15"/>
        <v>0</v>
      </c>
      <c r="Q51" s="99">
        <f t="shared" si="15"/>
        <v>0</v>
      </c>
    </row>
    <row r="52" spans="1:17" x14ac:dyDescent="0.2">
      <c r="C52" s="88"/>
      <c r="D52" s="88"/>
      <c r="E52" s="88"/>
    </row>
  </sheetData>
  <dataValidations count="1">
    <dataValidation allowBlank="1" showInputMessage="1" sqref="A3:XFD3 A983043:XFD983043 A917507:XFD917507 A851971:XFD851971 A786435:XFD786435 A720899:XFD720899 A655363:XFD655363 A589827:XFD589827 A524291:XFD524291 A458755:XFD458755 A393219:XFD393219 A327683:XFD327683 A262147:XFD262147 A196611:XFD196611 A131075:XFD131075 A65539:XFD65539"/>
  </dataValidations>
  <pageMargins left="0.47" right="0.23" top="0.74803149606299213" bottom="0.74803149606299213" header="0.31496062992125984" footer="0.31496062992125984"/>
  <pageSetup paperSize="9" scale="57"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C84"/>
  <sheetViews>
    <sheetView showGridLines="0" zoomScaleNormal="100" workbookViewId="0"/>
  </sheetViews>
  <sheetFormatPr baseColWidth="10" defaultColWidth="9.140625" defaultRowHeight="12.75" outlineLevelRow="1" x14ac:dyDescent="0.2"/>
  <cols>
    <col min="1" max="1" width="7" style="86" customWidth="1"/>
    <col min="2" max="2" width="28" style="86" customWidth="1"/>
    <col min="3" max="3" width="11.85546875" style="86" bestFit="1" customWidth="1"/>
    <col min="4" max="4" width="13.140625" style="86" bestFit="1" customWidth="1"/>
    <col min="5" max="5" width="13" style="86" customWidth="1"/>
    <col min="6" max="6" width="13" style="86" bestFit="1" customWidth="1"/>
    <col min="7" max="7" width="14.28515625" style="86" bestFit="1" customWidth="1"/>
    <col min="8" max="10" width="13" style="86" bestFit="1" customWidth="1"/>
    <col min="11" max="13" width="15.42578125" style="86" bestFit="1" customWidth="1"/>
    <col min="14" max="14" width="17.140625" style="86" bestFit="1" customWidth="1"/>
    <col min="15" max="15" width="15.42578125" style="86" bestFit="1" customWidth="1"/>
    <col min="16" max="16" width="16.28515625" style="86" bestFit="1" customWidth="1"/>
    <col min="17" max="17" width="15.7109375" style="86" bestFit="1" customWidth="1"/>
    <col min="18" max="256" width="9.140625" style="86"/>
    <col min="257" max="257" width="7" style="86" customWidth="1"/>
    <col min="258" max="258" width="28" style="86" customWidth="1"/>
    <col min="259" max="259" width="9.85546875" style="86" bestFit="1" customWidth="1"/>
    <col min="260" max="260" width="13" style="86" bestFit="1" customWidth="1"/>
    <col min="261" max="261" width="13" style="86" customWidth="1"/>
    <col min="262" max="262" width="12.85546875" style="86" bestFit="1" customWidth="1"/>
    <col min="263" max="263" width="14.140625" style="86" bestFit="1" customWidth="1"/>
    <col min="264" max="266" width="12.85546875" style="86" bestFit="1" customWidth="1"/>
    <col min="267" max="269" width="15.28515625" style="86" bestFit="1" customWidth="1"/>
    <col min="270" max="270" width="17" style="86" bestFit="1" customWidth="1"/>
    <col min="271" max="271" width="15.28515625" style="86" bestFit="1" customWidth="1"/>
    <col min="272" max="272" width="16.140625" style="86" bestFit="1" customWidth="1"/>
    <col min="273" max="273" width="15.7109375" style="86" bestFit="1" customWidth="1"/>
    <col min="274" max="512" width="9.140625" style="86"/>
    <col min="513" max="513" width="7" style="86" customWidth="1"/>
    <col min="514" max="514" width="28" style="86" customWidth="1"/>
    <col min="515" max="515" width="9.85546875" style="86" bestFit="1" customWidth="1"/>
    <col min="516" max="516" width="13" style="86" bestFit="1" customWidth="1"/>
    <col min="517" max="517" width="13" style="86" customWidth="1"/>
    <col min="518" max="518" width="12.85546875" style="86" bestFit="1" customWidth="1"/>
    <col min="519" max="519" width="14.140625" style="86" bestFit="1" customWidth="1"/>
    <col min="520" max="522" width="12.85546875" style="86" bestFit="1" customWidth="1"/>
    <col min="523" max="525" width="15.28515625" style="86" bestFit="1" customWidth="1"/>
    <col min="526" max="526" width="17" style="86" bestFit="1" customWidth="1"/>
    <col min="527" max="527" width="15.28515625" style="86" bestFit="1" customWidth="1"/>
    <col min="528" max="528" width="16.140625" style="86" bestFit="1" customWidth="1"/>
    <col min="529" max="529" width="15.7109375" style="86" bestFit="1" customWidth="1"/>
    <col min="530" max="768" width="9.140625" style="86"/>
    <col min="769" max="769" width="7" style="86" customWidth="1"/>
    <col min="770" max="770" width="28" style="86" customWidth="1"/>
    <col min="771" max="771" width="9.85546875" style="86" bestFit="1" customWidth="1"/>
    <col min="772" max="772" width="13" style="86" bestFit="1" customWidth="1"/>
    <col min="773" max="773" width="13" style="86" customWidth="1"/>
    <col min="774" max="774" width="12.85546875" style="86" bestFit="1" customWidth="1"/>
    <col min="775" max="775" width="14.140625" style="86" bestFit="1" customWidth="1"/>
    <col min="776" max="778" width="12.85546875" style="86" bestFit="1" customWidth="1"/>
    <col min="779" max="781" width="15.28515625" style="86" bestFit="1" customWidth="1"/>
    <col min="782" max="782" width="17" style="86" bestFit="1" customWidth="1"/>
    <col min="783" max="783" width="15.28515625" style="86" bestFit="1" customWidth="1"/>
    <col min="784" max="784" width="16.140625" style="86" bestFit="1" customWidth="1"/>
    <col min="785" max="785" width="15.7109375" style="86" bestFit="1" customWidth="1"/>
    <col min="786" max="1024" width="9.140625" style="86"/>
    <col min="1025" max="1025" width="7" style="86" customWidth="1"/>
    <col min="1026" max="1026" width="28" style="86" customWidth="1"/>
    <col min="1027" max="1027" width="9.85546875" style="86" bestFit="1" customWidth="1"/>
    <col min="1028" max="1028" width="13" style="86" bestFit="1" customWidth="1"/>
    <col min="1029" max="1029" width="13" style="86" customWidth="1"/>
    <col min="1030" max="1030" width="12.85546875" style="86" bestFit="1" customWidth="1"/>
    <col min="1031" max="1031" width="14.140625" style="86" bestFit="1" customWidth="1"/>
    <col min="1032" max="1034" width="12.85546875" style="86" bestFit="1" customWidth="1"/>
    <col min="1035" max="1037" width="15.28515625" style="86" bestFit="1" customWidth="1"/>
    <col min="1038" max="1038" width="17" style="86" bestFit="1" customWidth="1"/>
    <col min="1039" max="1039" width="15.28515625" style="86" bestFit="1" customWidth="1"/>
    <col min="1040" max="1040" width="16.140625" style="86" bestFit="1" customWidth="1"/>
    <col min="1041" max="1041" width="15.7109375" style="86" bestFit="1" customWidth="1"/>
    <col min="1042" max="1280" width="9.140625" style="86"/>
    <col min="1281" max="1281" width="7" style="86" customWidth="1"/>
    <col min="1282" max="1282" width="28" style="86" customWidth="1"/>
    <col min="1283" max="1283" width="9.85546875" style="86" bestFit="1" customWidth="1"/>
    <col min="1284" max="1284" width="13" style="86" bestFit="1" customWidth="1"/>
    <col min="1285" max="1285" width="13" style="86" customWidth="1"/>
    <col min="1286" max="1286" width="12.85546875" style="86" bestFit="1" customWidth="1"/>
    <col min="1287" max="1287" width="14.140625" style="86" bestFit="1" customWidth="1"/>
    <col min="1288" max="1290" width="12.85546875" style="86" bestFit="1" customWidth="1"/>
    <col min="1291" max="1293" width="15.28515625" style="86" bestFit="1" customWidth="1"/>
    <col min="1294" max="1294" width="17" style="86" bestFit="1" customWidth="1"/>
    <col min="1295" max="1295" width="15.28515625" style="86" bestFit="1" customWidth="1"/>
    <col min="1296" max="1296" width="16.140625" style="86" bestFit="1" customWidth="1"/>
    <col min="1297" max="1297" width="15.7109375" style="86" bestFit="1" customWidth="1"/>
    <col min="1298" max="1536" width="9.140625" style="86"/>
    <col min="1537" max="1537" width="7" style="86" customWidth="1"/>
    <col min="1538" max="1538" width="28" style="86" customWidth="1"/>
    <col min="1539" max="1539" width="9.85546875" style="86" bestFit="1" customWidth="1"/>
    <col min="1540" max="1540" width="13" style="86" bestFit="1" customWidth="1"/>
    <col min="1541" max="1541" width="13" style="86" customWidth="1"/>
    <col min="1542" max="1542" width="12.85546875" style="86" bestFit="1" customWidth="1"/>
    <col min="1543" max="1543" width="14.140625" style="86" bestFit="1" customWidth="1"/>
    <col min="1544" max="1546" width="12.85546875" style="86" bestFit="1" customWidth="1"/>
    <col min="1547" max="1549" width="15.28515625" style="86" bestFit="1" customWidth="1"/>
    <col min="1550" max="1550" width="17" style="86" bestFit="1" customWidth="1"/>
    <col min="1551" max="1551" width="15.28515625" style="86" bestFit="1" customWidth="1"/>
    <col min="1552" max="1552" width="16.140625" style="86" bestFit="1" customWidth="1"/>
    <col min="1553" max="1553" width="15.7109375" style="86" bestFit="1" customWidth="1"/>
    <col min="1554" max="1792" width="9.140625" style="86"/>
    <col min="1793" max="1793" width="7" style="86" customWidth="1"/>
    <col min="1794" max="1794" width="28" style="86" customWidth="1"/>
    <col min="1795" max="1795" width="9.85546875" style="86" bestFit="1" customWidth="1"/>
    <col min="1796" max="1796" width="13" style="86" bestFit="1" customWidth="1"/>
    <col min="1797" max="1797" width="13" style="86" customWidth="1"/>
    <col min="1798" max="1798" width="12.85546875" style="86" bestFit="1" customWidth="1"/>
    <col min="1799" max="1799" width="14.140625" style="86" bestFit="1" customWidth="1"/>
    <col min="1800" max="1802" width="12.85546875" style="86" bestFit="1" customWidth="1"/>
    <col min="1803" max="1805" width="15.28515625" style="86" bestFit="1" customWidth="1"/>
    <col min="1806" max="1806" width="17" style="86" bestFit="1" customWidth="1"/>
    <col min="1807" max="1807" width="15.28515625" style="86" bestFit="1" customWidth="1"/>
    <col min="1808" max="1808" width="16.140625" style="86" bestFit="1" customWidth="1"/>
    <col min="1809" max="1809" width="15.7109375" style="86" bestFit="1" customWidth="1"/>
    <col min="1810" max="2048" width="9.140625" style="86"/>
    <col min="2049" max="2049" width="7" style="86" customWidth="1"/>
    <col min="2050" max="2050" width="28" style="86" customWidth="1"/>
    <col min="2051" max="2051" width="9.85546875" style="86" bestFit="1" customWidth="1"/>
    <col min="2052" max="2052" width="13" style="86" bestFit="1" customWidth="1"/>
    <col min="2053" max="2053" width="13" style="86" customWidth="1"/>
    <col min="2054" max="2054" width="12.85546875" style="86" bestFit="1" customWidth="1"/>
    <col min="2055" max="2055" width="14.140625" style="86" bestFit="1" customWidth="1"/>
    <col min="2056" max="2058" width="12.85546875" style="86" bestFit="1" customWidth="1"/>
    <col min="2059" max="2061" width="15.28515625" style="86" bestFit="1" customWidth="1"/>
    <col min="2062" max="2062" width="17" style="86" bestFit="1" customWidth="1"/>
    <col min="2063" max="2063" width="15.28515625" style="86" bestFit="1" customWidth="1"/>
    <col min="2064" max="2064" width="16.140625" style="86" bestFit="1" customWidth="1"/>
    <col min="2065" max="2065" width="15.7109375" style="86" bestFit="1" customWidth="1"/>
    <col min="2066" max="2304" width="9.140625" style="86"/>
    <col min="2305" max="2305" width="7" style="86" customWidth="1"/>
    <col min="2306" max="2306" width="28" style="86" customWidth="1"/>
    <col min="2307" max="2307" width="9.85546875" style="86" bestFit="1" customWidth="1"/>
    <col min="2308" max="2308" width="13" style="86" bestFit="1" customWidth="1"/>
    <col min="2309" max="2309" width="13" style="86" customWidth="1"/>
    <col min="2310" max="2310" width="12.85546875" style="86" bestFit="1" customWidth="1"/>
    <col min="2311" max="2311" width="14.140625" style="86" bestFit="1" customWidth="1"/>
    <col min="2312" max="2314" width="12.85546875" style="86" bestFit="1" customWidth="1"/>
    <col min="2315" max="2317" width="15.28515625" style="86" bestFit="1" customWidth="1"/>
    <col min="2318" max="2318" width="17" style="86" bestFit="1" customWidth="1"/>
    <col min="2319" max="2319" width="15.28515625" style="86" bestFit="1" customWidth="1"/>
    <col min="2320" max="2320" width="16.140625" style="86" bestFit="1" customWidth="1"/>
    <col min="2321" max="2321" width="15.7109375" style="86" bestFit="1" customWidth="1"/>
    <col min="2322" max="2560" width="9.140625" style="86"/>
    <col min="2561" max="2561" width="7" style="86" customWidth="1"/>
    <col min="2562" max="2562" width="28" style="86" customWidth="1"/>
    <col min="2563" max="2563" width="9.85546875" style="86" bestFit="1" customWidth="1"/>
    <col min="2564" max="2564" width="13" style="86" bestFit="1" customWidth="1"/>
    <col min="2565" max="2565" width="13" style="86" customWidth="1"/>
    <col min="2566" max="2566" width="12.85546875" style="86" bestFit="1" customWidth="1"/>
    <col min="2567" max="2567" width="14.140625" style="86" bestFit="1" customWidth="1"/>
    <col min="2568" max="2570" width="12.85546875" style="86" bestFit="1" customWidth="1"/>
    <col min="2571" max="2573" width="15.28515625" style="86" bestFit="1" customWidth="1"/>
    <col min="2574" max="2574" width="17" style="86" bestFit="1" customWidth="1"/>
    <col min="2575" max="2575" width="15.28515625" style="86" bestFit="1" customWidth="1"/>
    <col min="2576" max="2576" width="16.140625" style="86" bestFit="1" customWidth="1"/>
    <col min="2577" max="2577" width="15.7109375" style="86" bestFit="1" customWidth="1"/>
    <col min="2578" max="2816" width="9.140625" style="86"/>
    <col min="2817" max="2817" width="7" style="86" customWidth="1"/>
    <col min="2818" max="2818" width="28" style="86" customWidth="1"/>
    <col min="2819" max="2819" width="9.85546875" style="86" bestFit="1" customWidth="1"/>
    <col min="2820" max="2820" width="13" style="86" bestFit="1" customWidth="1"/>
    <col min="2821" max="2821" width="13" style="86" customWidth="1"/>
    <col min="2822" max="2822" width="12.85546875" style="86" bestFit="1" customWidth="1"/>
    <col min="2823" max="2823" width="14.140625" style="86" bestFit="1" customWidth="1"/>
    <col min="2824" max="2826" width="12.85546875" style="86" bestFit="1" customWidth="1"/>
    <col min="2827" max="2829" width="15.28515625" style="86" bestFit="1" customWidth="1"/>
    <col min="2830" max="2830" width="17" style="86" bestFit="1" customWidth="1"/>
    <col min="2831" max="2831" width="15.28515625" style="86" bestFit="1" customWidth="1"/>
    <col min="2832" max="2832" width="16.140625" style="86" bestFit="1" customWidth="1"/>
    <col min="2833" max="2833" width="15.7109375" style="86" bestFit="1" customWidth="1"/>
    <col min="2834" max="3072" width="9.140625" style="86"/>
    <col min="3073" max="3073" width="7" style="86" customWidth="1"/>
    <col min="3074" max="3074" width="28" style="86" customWidth="1"/>
    <col min="3075" max="3075" width="9.85546875" style="86" bestFit="1" customWidth="1"/>
    <col min="3076" max="3076" width="13" style="86" bestFit="1" customWidth="1"/>
    <col min="3077" max="3077" width="13" style="86" customWidth="1"/>
    <col min="3078" max="3078" width="12.85546875" style="86" bestFit="1" customWidth="1"/>
    <col min="3079" max="3079" width="14.140625" style="86" bestFit="1" customWidth="1"/>
    <col min="3080" max="3082" width="12.85546875" style="86" bestFit="1" customWidth="1"/>
    <col min="3083" max="3085" width="15.28515625" style="86" bestFit="1" customWidth="1"/>
    <col min="3086" max="3086" width="17" style="86" bestFit="1" customWidth="1"/>
    <col min="3087" max="3087" width="15.28515625" style="86" bestFit="1" customWidth="1"/>
    <col min="3088" max="3088" width="16.140625" style="86" bestFit="1" customWidth="1"/>
    <col min="3089" max="3089" width="15.7109375" style="86" bestFit="1" customWidth="1"/>
    <col min="3090" max="3328" width="9.140625" style="86"/>
    <col min="3329" max="3329" width="7" style="86" customWidth="1"/>
    <col min="3330" max="3330" width="28" style="86" customWidth="1"/>
    <col min="3331" max="3331" width="9.85546875" style="86" bestFit="1" customWidth="1"/>
    <col min="3332" max="3332" width="13" style="86" bestFit="1" customWidth="1"/>
    <col min="3333" max="3333" width="13" style="86" customWidth="1"/>
    <col min="3334" max="3334" width="12.85546875" style="86" bestFit="1" customWidth="1"/>
    <col min="3335" max="3335" width="14.140625" style="86" bestFit="1" customWidth="1"/>
    <col min="3336" max="3338" width="12.85546875" style="86" bestFit="1" customWidth="1"/>
    <col min="3339" max="3341" width="15.28515625" style="86" bestFit="1" customWidth="1"/>
    <col min="3342" max="3342" width="17" style="86" bestFit="1" customWidth="1"/>
    <col min="3343" max="3343" width="15.28515625" style="86" bestFit="1" customWidth="1"/>
    <col min="3344" max="3344" width="16.140625" style="86" bestFit="1" customWidth="1"/>
    <col min="3345" max="3345" width="15.7109375" style="86" bestFit="1" customWidth="1"/>
    <col min="3346" max="3584" width="9.140625" style="86"/>
    <col min="3585" max="3585" width="7" style="86" customWidth="1"/>
    <col min="3586" max="3586" width="28" style="86" customWidth="1"/>
    <col min="3587" max="3587" width="9.85546875" style="86" bestFit="1" customWidth="1"/>
    <col min="3588" max="3588" width="13" style="86" bestFit="1" customWidth="1"/>
    <col min="3589" max="3589" width="13" style="86" customWidth="1"/>
    <col min="3590" max="3590" width="12.85546875" style="86" bestFit="1" customWidth="1"/>
    <col min="3591" max="3591" width="14.140625" style="86" bestFit="1" customWidth="1"/>
    <col min="3592" max="3594" width="12.85546875" style="86" bestFit="1" customWidth="1"/>
    <col min="3595" max="3597" width="15.28515625" style="86" bestFit="1" customWidth="1"/>
    <col min="3598" max="3598" width="17" style="86" bestFit="1" customWidth="1"/>
    <col min="3599" max="3599" width="15.28515625" style="86" bestFit="1" customWidth="1"/>
    <col min="3600" max="3600" width="16.140625" style="86" bestFit="1" customWidth="1"/>
    <col min="3601" max="3601" width="15.7109375" style="86" bestFit="1" customWidth="1"/>
    <col min="3602" max="3840" width="9.140625" style="86"/>
    <col min="3841" max="3841" width="7" style="86" customWidth="1"/>
    <col min="3842" max="3842" width="28" style="86" customWidth="1"/>
    <col min="3843" max="3843" width="9.85546875" style="86" bestFit="1" customWidth="1"/>
    <col min="3844" max="3844" width="13" style="86" bestFit="1" customWidth="1"/>
    <col min="3845" max="3845" width="13" style="86" customWidth="1"/>
    <col min="3846" max="3846" width="12.85546875" style="86" bestFit="1" customWidth="1"/>
    <col min="3847" max="3847" width="14.140625" style="86" bestFit="1" customWidth="1"/>
    <col min="3848" max="3850" width="12.85546875" style="86" bestFit="1" customWidth="1"/>
    <col min="3851" max="3853" width="15.28515625" style="86" bestFit="1" customWidth="1"/>
    <col min="3854" max="3854" width="17" style="86" bestFit="1" customWidth="1"/>
    <col min="3855" max="3855" width="15.28515625" style="86" bestFit="1" customWidth="1"/>
    <col min="3856" max="3856" width="16.140625" style="86" bestFit="1" customWidth="1"/>
    <col min="3857" max="3857" width="15.7109375" style="86" bestFit="1" customWidth="1"/>
    <col min="3858" max="4096" width="9.140625" style="86"/>
    <col min="4097" max="4097" width="7" style="86" customWidth="1"/>
    <col min="4098" max="4098" width="28" style="86" customWidth="1"/>
    <col min="4099" max="4099" width="9.85546875" style="86" bestFit="1" customWidth="1"/>
    <col min="4100" max="4100" width="13" style="86" bestFit="1" customWidth="1"/>
    <col min="4101" max="4101" width="13" style="86" customWidth="1"/>
    <col min="4102" max="4102" width="12.85546875" style="86" bestFit="1" customWidth="1"/>
    <col min="4103" max="4103" width="14.140625" style="86" bestFit="1" customWidth="1"/>
    <col min="4104" max="4106" width="12.85546875" style="86" bestFit="1" customWidth="1"/>
    <col min="4107" max="4109" width="15.28515625" style="86" bestFit="1" customWidth="1"/>
    <col min="4110" max="4110" width="17" style="86" bestFit="1" customWidth="1"/>
    <col min="4111" max="4111" width="15.28515625" style="86" bestFit="1" customWidth="1"/>
    <col min="4112" max="4112" width="16.140625" style="86" bestFit="1" customWidth="1"/>
    <col min="4113" max="4113" width="15.7109375" style="86" bestFit="1" customWidth="1"/>
    <col min="4114" max="4352" width="9.140625" style="86"/>
    <col min="4353" max="4353" width="7" style="86" customWidth="1"/>
    <col min="4354" max="4354" width="28" style="86" customWidth="1"/>
    <col min="4355" max="4355" width="9.85546875" style="86" bestFit="1" customWidth="1"/>
    <col min="4356" max="4356" width="13" style="86" bestFit="1" customWidth="1"/>
    <col min="4357" max="4357" width="13" style="86" customWidth="1"/>
    <col min="4358" max="4358" width="12.85546875" style="86" bestFit="1" customWidth="1"/>
    <col min="4359" max="4359" width="14.140625" style="86" bestFit="1" customWidth="1"/>
    <col min="4360" max="4362" width="12.85546875" style="86" bestFit="1" customWidth="1"/>
    <col min="4363" max="4365" width="15.28515625" style="86" bestFit="1" customWidth="1"/>
    <col min="4366" max="4366" width="17" style="86" bestFit="1" customWidth="1"/>
    <col min="4367" max="4367" width="15.28515625" style="86" bestFit="1" customWidth="1"/>
    <col min="4368" max="4368" width="16.140625" style="86" bestFit="1" customWidth="1"/>
    <col min="4369" max="4369" width="15.7109375" style="86" bestFit="1" customWidth="1"/>
    <col min="4370" max="4608" width="9.140625" style="86"/>
    <col min="4609" max="4609" width="7" style="86" customWidth="1"/>
    <col min="4610" max="4610" width="28" style="86" customWidth="1"/>
    <col min="4611" max="4611" width="9.85546875" style="86" bestFit="1" customWidth="1"/>
    <col min="4612" max="4612" width="13" style="86" bestFit="1" customWidth="1"/>
    <col min="4613" max="4613" width="13" style="86" customWidth="1"/>
    <col min="4614" max="4614" width="12.85546875" style="86" bestFit="1" customWidth="1"/>
    <col min="4615" max="4615" width="14.140625" style="86" bestFit="1" customWidth="1"/>
    <col min="4616" max="4618" width="12.85546875" style="86" bestFit="1" customWidth="1"/>
    <col min="4619" max="4621" width="15.28515625" style="86" bestFit="1" customWidth="1"/>
    <col min="4622" max="4622" width="17" style="86" bestFit="1" customWidth="1"/>
    <col min="4623" max="4623" width="15.28515625" style="86" bestFit="1" customWidth="1"/>
    <col min="4624" max="4624" width="16.140625" style="86" bestFit="1" customWidth="1"/>
    <col min="4625" max="4625" width="15.7109375" style="86" bestFit="1" customWidth="1"/>
    <col min="4626" max="4864" width="9.140625" style="86"/>
    <col min="4865" max="4865" width="7" style="86" customWidth="1"/>
    <col min="4866" max="4866" width="28" style="86" customWidth="1"/>
    <col min="4867" max="4867" width="9.85546875" style="86" bestFit="1" customWidth="1"/>
    <col min="4868" max="4868" width="13" style="86" bestFit="1" customWidth="1"/>
    <col min="4869" max="4869" width="13" style="86" customWidth="1"/>
    <col min="4870" max="4870" width="12.85546875" style="86" bestFit="1" customWidth="1"/>
    <col min="4871" max="4871" width="14.140625" style="86" bestFit="1" customWidth="1"/>
    <col min="4872" max="4874" width="12.85546875" style="86" bestFit="1" customWidth="1"/>
    <col min="4875" max="4877" width="15.28515625" style="86" bestFit="1" customWidth="1"/>
    <col min="4878" max="4878" width="17" style="86" bestFit="1" customWidth="1"/>
    <col min="4879" max="4879" width="15.28515625" style="86" bestFit="1" customWidth="1"/>
    <col min="4880" max="4880" width="16.140625" style="86" bestFit="1" customWidth="1"/>
    <col min="4881" max="4881" width="15.7109375" style="86" bestFit="1" customWidth="1"/>
    <col min="4882" max="5120" width="9.140625" style="86"/>
    <col min="5121" max="5121" width="7" style="86" customWidth="1"/>
    <col min="5122" max="5122" width="28" style="86" customWidth="1"/>
    <col min="5123" max="5123" width="9.85546875" style="86" bestFit="1" customWidth="1"/>
    <col min="5124" max="5124" width="13" style="86" bestFit="1" customWidth="1"/>
    <col min="5125" max="5125" width="13" style="86" customWidth="1"/>
    <col min="5126" max="5126" width="12.85546875" style="86" bestFit="1" customWidth="1"/>
    <col min="5127" max="5127" width="14.140625" style="86" bestFit="1" customWidth="1"/>
    <col min="5128" max="5130" width="12.85546875" style="86" bestFit="1" customWidth="1"/>
    <col min="5131" max="5133" width="15.28515625" style="86" bestFit="1" customWidth="1"/>
    <col min="5134" max="5134" width="17" style="86" bestFit="1" customWidth="1"/>
    <col min="5135" max="5135" width="15.28515625" style="86" bestFit="1" customWidth="1"/>
    <col min="5136" max="5136" width="16.140625" style="86" bestFit="1" customWidth="1"/>
    <col min="5137" max="5137" width="15.7109375" style="86" bestFit="1" customWidth="1"/>
    <col min="5138" max="5376" width="9.140625" style="86"/>
    <col min="5377" max="5377" width="7" style="86" customWidth="1"/>
    <col min="5378" max="5378" width="28" style="86" customWidth="1"/>
    <col min="5379" max="5379" width="9.85546875" style="86" bestFit="1" customWidth="1"/>
    <col min="5380" max="5380" width="13" style="86" bestFit="1" customWidth="1"/>
    <col min="5381" max="5381" width="13" style="86" customWidth="1"/>
    <col min="5382" max="5382" width="12.85546875" style="86" bestFit="1" customWidth="1"/>
    <col min="5383" max="5383" width="14.140625" style="86" bestFit="1" customWidth="1"/>
    <col min="5384" max="5386" width="12.85546875" style="86" bestFit="1" customWidth="1"/>
    <col min="5387" max="5389" width="15.28515625" style="86" bestFit="1" customWidth="1"/>
    <col min="5390" max="5390" width="17" style="86" bestFit="1" customWidth="1"/>
    <col min="5391" max="5391" width="15.28515625" style="86" bestFit="1" customWidth="1"/>
    <col min="5392" max="5392" width="16.140625" style="86" bestFit="1" customWidth="1"/>
    <col min="5393" max="5393" width="15.7109375" style="86" bestFit="1" customWidth="1"/>
    <col min="5394" max="5632" width="9.140625" style="86"/>
    <col min="5633" max="5633" width="7" style="86" customWidth="1"/>
    <col min="5634" max="5634" width="28" style="86" customWidth="1"/>
    <col min="5635" max="5635" width="9.85546875" style="86" bestFit="1" customWidth="1"/>
    <col min="5636" max="5636" width="13" style="86" bestFit="1" customWidth="1"/>
    <col min="5637" max="5637" width="13" style="86" customWidth="1"/>
    <col min="5638" max="5638" width="12.85546875" style="86" bestFit="1" customWidth="1"/>
    <col min="5639" max="5639" width="14.140625" style="86" bestFit="1" customWidth="1"/>
    <col min="5640" max="5642" width="12.85546875" style="86" bestFit="1" customWidth="1"/>
    <col min="5643" max="5645" width="15.28515625" style="86" bestFit="1" customWidth="1"/>
    <col min="5646" max="5646" width="17" style="86" bestFit="1" customWidth="1"/>
    <col min="5647" max="5647" width="15.28515625" style="86" bestFit="1" customWidth="1"/>
    <col min="5648" max="5648" width="16.140625" style="86" bestFit="1" customWidth="1"/>
    <col min="5649" max="5649" width="15.7109375" style="86" bestFit="1" customWidth="1"/>
    <col min="5650" max="5888" width="9.140625" style="86"/>
    <col min="5889" max="5889" width="7" style="86" customWidth="1"/>
    <col min="5890" max="5890" width="28" style="86" customWidth="1"/>
    <col min="5891" max="5891" width="9.85546875" style="86" bestFit="1" customWidth="1"/>
    <col min="5892" max="5892" width="13" style="86" bestFit="1" customWidth="1"/>
    <col min="5893" max="5893" width="13" style="86" customWidth="1"/>
    <col min="5894" max="5894" width="12.85546875" style="86" bestFit="1" customWidth="1"/>
    <col min="5895" max="5895" width="14.140625" style="86" bestFit="1" customWidth="1"/>
    <col min="5896" max="5898" width="12.85546875" style="86" bestFit="1" customWidth="1"/>
    <col min="5899" max="5901" width="15.28515625" style="86" bestFit="1" customWidth="1"/>
    <col min="5902" max="5902" width="17" style="86" bestFit="1" customWidth="1"/>
    <col min="5903" max="5903" width="15.28515625" style="86" bestFit="1" customWidth="1"/>
    <col min="5904" max="5904" width="16.140625" style="86" bestFit="1" customWidth="1"/>
    <col min="5905" max="5905" width="15.7109375" style="86" bestFit="1" customWidth="1"/>
    <col min="5906" max="6144" width="9.140625" style="86"/>
    <col min="6145" max="6145" width="7" style="86" customWidth="1"/>
    <col min="6146" max="6146" width="28" style="86" customWidth="1"/>
    <col min="6147" max="6147" width="9.85546875" style="86" bestFit="1" customWidth="1"/>
    <col min="6148" max="6148" width="13" style="86" bestFit="1" customWidth="1"/>
    <col min="6149" max="6149" width="13" style="86" customWidth="1"/>
    <col min="6150" max="6150" width="12.85546875" style="86" bestFit="1" customWidth="1"/>
    <col min="6151" max="6151" width="14.140625" style="86" bestFit="1" customWidth="1"/>
    <col min="6152" max="6154" width="12.85546875" style="86" bestFit="1" customWidth="1"/>
    <col min="6155" max="6157" width="15.28515625" style="86" bestFit="1" customWidth="1"/>
    <col min="6158" max="6158" width="17" style="86" bestFit="1" customWidth="1"/>
    <col min="6159" max="6159" width="15.28515625" style="86" bestFit="1" customWidth="1"/>
    <col min="6160" max="6160" width="16.140625" style="86" bestFit="1" customWidth="1"/>
    <col min="6161" max="6161" width="15.7109375" style="86" bestFit="1" customWidth="1"/>
    <col min="6162" max="6400" width="9.140625" style="86"/>
    <col min="6401" max="6401" width="7" style="86" customWidth="1"/>
    <col min="6402" max="6402" width="28" style="86" customWidth="1"/>
    <col min="6403" max="6403" width="9.85546875" style="86" bestFit="1" customWidth="1"/>
    <col min="6404" max="6404" width="13" style="86" bestFit="1" customWidth="1"/>
    <col min="6405" max="6405" width="13" style="86" customWidth="1"/>
    <col min="6406" max="6406" width="12.85546875" style="86" bestFit="1" customWidth="1"/>
    <col min="6407" max="6407" width="14.140625" style="86" bestFit="1" customWidth="1"/>
    <col min="6408" max="6410" width="12.85546875" style="86" bestFit="1" customWidth="1"/>
    <col min="6411" max="6413" width="15.28515625" style="86" bestFit="1" customWidth="1"/>
    <col min="6414" max="6414" width="17" style="86" bestFit="1" customWidth="1"/>
    <col min="6415" max="6415" width="15.28515625" style="86" bestFit="1" customWidth="1"/>
    <col min="6416" max="6416" width="16.140625" style="86" bestFit="1" customWidth="1"/>
    <col min="6417" max="6417" width="15.7109375" style="86" bestFit="1" customWidth="1"/>
    <col min="6418" max="6656" width="9.140625" style="86"/>
    <col min="6657" max="6657" width="7" style="86" customWidth="1"/>
    <col min="6658" max="6658" width="28" style="86" customWidth="1"/>
    <col min="6659" max="6659" width="9.85546875" style="86" bestFit="1" customWidth="1"/>
    <col min="6660" max="6660" width="13" style="86" bestFit="1" customWidth="1"/>
    <col min="6661" max="6661" width="13" style="86" customWidth="1"/>
    <col min="6662" max="6662" width="12.85546875" style="86" bestFit="1" customWidth="1"/>
    <col min="6663" max="6663" width="14.140625" style="86" bestFit="1" customWidth="1"/>
    <col min="6664" max="6666" width="12.85546875" style="86" bestFit="1" customWidth="1"/>
    <col min="6667" max="6669" width="15.28515625" style="86" bestFit="1" customWidth="1"/>
    <col min="6670" max="6670" width="17" style="86" bestFit="1" customWidth="1"/>
    <col min="6671" max="6671" width="15.28515625" style="86" bestFit="1" customWidth="1"/>
    <col min="6672" max="6672" width="16.140625" style="86" bestFit="1" customWidth="1"/>
    <col min="6673" max="6673" width="15.7109375" style="86" bestFit="1" customWidth="1"/>
    <col min="6674" max="6912" width="9.140625" style="86"/>
    <col min="6913" max="6913" width="7" style="86" customWidth="1"/>
    <col min="6914" max="6914" width="28" style="86" customWidth="1"/>
    <col min="6915" max="6915" width="9.85546875" style="86" bestFit="1" customWidth="1"/>
    <col min="6916" max="6916" width="13" style="86" bestFit="1" customWidth="1"/>
    <col min="6917" max="6917" width="13" style="86" customWidth="1"/>
    <col min="6918" max="6918" width="12.85546875" style="86" bestFit="1" customWidth="1"/>
    <col min="6919" max="6919" width="14.140625" style="86" bestFit="1" customWidth="1"/>
    <col min="6920" max="6922" width="12.85546875" style="86" bestFit="1" customWidth="1"/>
    <col min="6923" max="6925" width="15.28515625" style="86" bestFit="1" customWidth="1"/>
    <col min="6926" max="6926" width="17" style="86" bestFit="1" customWidth="1"/>
    <col min="6927" max="6927" width="15.28515625" style="86" bestFit="1" customWidth="1"/>
    <col min="6928" max="6928" width="16.140625" style="86" bestFit="1" customWidth="1"/>
    <col min="6929" max="6929" width="15.7109375" style="86" bestFit="1" customWidth="1"/>
    <col min="6930" max="7168" width="9.140625" style="86"/>
    <col min="7169" max="7169" width="7" style="86" customWidth="1"/>
    <col min="7170" max="7170" width="28" style="86" customWidth="1"/>
    <col min="7171" max="7171" width="9.85546875" style="86" bestFit="1" customWidth="1"/>
    <col min="7172" max="7172" width="13" style="86" bestFit="1" customWidth="1"/>
    <col min="7173" max="7173" width="13" style="86" customWidth="1"/>
    <col min="7174" max="7174" width="12.85546875" style="86" bestFit="1" customWidth="1"/>
    <col min="7175" max="7175" width="14.140625" style="86" bestFit="1" customWidth="1"/>
    <col min="7176" max="7178" width="12.85546875" style="86" bestFit="1" customWidth="1"/>
    <col min="7179" max="7181" width="15.28515625" style="86" bestFit="1" customWidth="1"/>
    <col min="7182" max="7182" width="17" style="86" bestFit="1" customWidth="1"/>
    <col min="7183" max="7183" width="15.28515625" style="86" bestFit="1" customWidth="1"/>
    <col min="7184" max="7184" width="16.140625" style="86" bestFit="1" customWidth="1"/>
    <col min="7185" max="7185" width="15.7109375" style="86" bestFit="1" customWidth="1"/>
    <col min="7186" max="7424" width="9.140625" style="86"/>
    <col min="7425" max="7425" width="7" style="86" customWidth="1"/>
    <col min="7426" max="7426" width="28" style="86" customWidth="1"/>
    <col min="7427" max="7427" width="9.85546875" style="86" bestFit="1" customWidth="1"/>
    <col min="7428" max="7428" width="13" style="86" bestFit="1" customWidth="1"/>
    <col min="7429" max="7429" width="13" style="86" customWidth="1"/>
    <col min="7430" max="7430" width="12.85546875" style="86" bestFit="1" customWidth="1"/>
    <col min="7431" max="7431" width="14.140625" style="86" bestFit="1" customWidth="1"/>
    <col min="7432" max="7434" width="12.85546875" style="86" bestFit="1" customWidth="1"/>
    <col min="7435" max="7437" width="15.28515625" style="86" bestFit="1" customWidth="1"/>
    <col min="7438" max="7438" width="17" style="86" bestFit="1" customWidth="1"/>
    <col min="7439" max="7439" width="15.28515625" style="86" bestFit="1" customWidth="1"/>
    <col min="7440" max="7440" width="16.140625" style="86" bestFit="1" customWidth="1"/>
    <col min="7441" max="7441" width="15.7109375" style="86" bestFit="1" customWidth="1"/>
    <col min="7442" max="7680" width="9.140625" style="86"/>
    <col min="7681" max="7681" width="7" style="86" customWidth="1"/>
    <col min="7682" max="7682" width="28" style="86" customWidth="1"/>
    <col min="7683" max="7683" width="9.85546875" style="86" bestFit="1" customWidth="1"/>
    <col min="7684" max="7684" width="13" style="86" bestFit="1" customWidth="1"/>
    <col min="7685" max="7685" width="13" style="86" customWidth="1"/>
    <col min="7686" max="7686" width="12.85546875" style="86" bestFit="1" customWidth="1"/>
    <col min="7687" max="7687" width="14.140625" style="86" bestFit="1" customWidth="1"/>
    <col min="7688" max="7690" width="12.85546875" style="86" bestFit="1" customWidth="1"/>
    <col min="7691" max="7693" width="15.28515625" style="86" bestFit="1" customWidth="1"/>
    <col min="7694" max="7694" width="17" style="86" bestFit="1" customWidth="1"/>
    <col min="7695" max="7695" width="15.28515625" style="86" bestFit="1" customWidth="1"/>
    <col min="7696" max="7696" width="16.140625" style="86" bestFit="1" customWidth="1"/>
    <col min="7697" max="7697" width="15.7109375" style="86" bestFit="1" customWidth="1"/>
    <col min="7698" max="7936" width="9.140625" style="86"/>
    <col min="7937" max="7937" width="7" style="86" customWidth="1"/>
    <col min="7938" max="7938" width="28" style="86" customWidth="1"/>
    <col min="7939" max="7939" width="9.85546875" style="86" bestFit="1" customWidth="1"/>
    <col min="7940" max="7940" width="13" style="86" bestFit="1" customWidth="1"/>
    <col min="7941" max="7941" width="13" style="86" customWidth="1"/>
    <col min="7942" max="7942" width="12.85546875" style="86" bestFit="1" customWidth="1"/>
    <col min="7943" max="7943" width="14.140625" style="86" bestFit="1" customWidth="1"/>
    <col min="7944" max="7946" width="12.85546875" style="86" bestFit="1" customWidth="1"/>
    <col min="7947" max="7949" width="15.28515625" style="86" bestFit="1" customWidth="1"/>
    <col min="7950" max="7950" width="17" style="86" bestFit="1" customWidth="1"/>
    <col min="7951" max="7951" width="15.28515625" style="86" bestFit="1" customWidth="1"/>
    <col min="7952" max="7952" width="16.140625" style="86" bestFit="1" customWidth="1"/>
    <col min="7953" max="7953" width="15.7109375" style="86" bestFit="1" customWidth="1"/>
    <col min="7954" max="8192" width="9.140625" style="86"/>
    <col min="8193" max="8193" width="7" style="86" customWidth="1"/>
    <col min="8194" max="8194" width="28" style="86" customWidth="1"/>
    <col min="8195" max="8195" width="9.85546875" style="86" bestFit="1" customWidth="1"/>
    <col min="8196" max="8196" width="13" style="86" bestFit="1" customWidth="1"/>
    <col min="8197" max="8197" width="13" style="86" customWidth="1"/>
    <col min="8198" max="8198" width="12.85546875" style="86" bestFit="1" customWidth="1"/>
    <col min="8199" max="8199" width="14.140625" style="86" bestFit="1" customWidth="1"/>
    <col min="8200" max="8202" width="12.85546875" style="86" bestFit="1" customWidth="1"/>
    <col min="8203" max="8205" width="15.28515625" style="86" bestFit="1" customWidth="1"/>
    <col min="8206" max="8206" width="17" style="86" bestFit="1" customWidth="1"/>
    <col min="8207" max="8207" width="15.28515625" style="86" bestFit="1" customWidth="1"/>
    <col min="8208" max="8208" width="16.140625" style="86" bestFit="1" customWidth="1"/>
    <col min="8209" max="8209" width="15.7109375" style="86" bestFit="1" customWidth="1"/>
    <col min="8210" max="8448" width="9.140625" style="86"/>
    <col min="8449" max="8449" width="7" style="86" customWidth="1"/>
    <col min="8450" max="8450" width="28" style="86" customWidth="1"/>
    <col min="8451" max="8451" width="9.85546875" style="86" bestFit="1" customWidth="1"/>
    <col min="8452" max="8452" width="13" style="86" bestFit="1" customWidth="1"/>
    <col min="8453" max="8453" width="13" style="86" customWidth="1"/>
    <col min="8454" max="8454" width="12.85546875" style="86" bestFit="1" customWidth="1"/>
    <col min="8455" max="8455" width="14.140625" style="86" bestFit="1" customWidth="1"/>
    <col min="8456" max="8458" width="12.85546875" style="86" bestFit="1" customWidth="1"/>
    <col min="8459" max="8461" width="15.28515625" style="86" bestFit="1" customWidth="1"/>
    <col min="8462" max="8462" width="17" style="86" bestFit="1" customWidth="1"/>
    <col min="8463" max="8463" width="15.28515625" style="86" bestFit="1" customWidth="1"/>
    <col min="8464" max="8464" width="16.140625" style="86" bestFit="1" customWidth="1"/>
    <col min="8465" max="8465" width="15.7109375" style="86" bestFit="1" customWidth="1"/>
    <col min="8466" max="8704" width="9.140625" style="86"/>
    <col min="8705" max="8705" width="7" style="86" customWidth="1"/>
    <col min="8706" max="8706" width="28" style="86" customWidth="1"/>
    <col min="8707" max="8707" width="9.85546875" style="86" bestFit="1" customWidth="1"/>
    <col min="8708" max="8708" width="13" style="86" bestFit="1" customWidth="1"/>
    <col min="8709" max="8709" width="13" style="86" customWidth="1"/>
    <col min="8710" max="8710" width="12.85546875" style="86" bestFit="1" customWidth="1"/>
    <col min="8711" max="8711" width="14.140625" style="86" bestFit="1" customWidth="1"/>
    <col min="8712" max="8714" width="12.85546875" style="86" bestFit="1" customWidth="1"/>
    <col min="8715" max="8717" width="15.28515625" style="86" bestFit="1" customWidth="1"/>
    <col min="8718" max="8718" width="17" style="86" bestFit="1" customWidth="1"/>
    <col min="8719" max="8719" width="15.28515625" style="86" bestFit="1" customWidth="1"/>
    <col min="8720" max="8720" width="16.140625" style="86" bestFit="1" customWidth="1"/>
    <col min="8721" max="8721" width="15.7109375" style="86" bestFit="1" customWidth="1"/>
    <col min="8722" max="8960" width="9.140625" style="86"/>
    <col min="8961" max="8961" width="7" style="86" customWidth="1"/>
    <col min="8962" max="8962" width="28" style="86" customWidth="1"/>
    <col min="8963" max="8963" width="9.85546875" style="86" bestFit="1" customWidth="1"/>
    <col min="8964" max="8964" width="13" style="86" bestFit="1" customWidth="1"/>
    <col min="8965" max="8965" width="13" style="86" customWidth="1"/>
    <col min="8966" max="8966" width="12.85546875" style="86" bestFit="1" customWidth="1"/>
    <col min="8967" max="8967" width="14.140625" style="86" bestFit="1" customWidth="1"/>
    <col min="8968" max="8970" width="12.85546875" style="86" bestFit="1" customWidth="1"/>
    <col min="8971" max="8973" width="15.28515625" style="86" bestFit="1" customWidth="1"/>
    <col min="8974" max="8974" width="17" style="86" bestFit="1" customWidth="1"/>
    <col min="8975" max="8975" width="15.28515625" style="86" bestFit="1" customWidth="1"/>
    <col min="8976" max="8976" width="16.140625" style="86" bestFit="1" customWidth="1"/>
    <col min="8977" max="8977" width="15.7109375" style="86" bestFit="1" customWidth="1"/>
    <col min="8978" max="9216" width="9.140625" style="86"/>
    <col min="9217" max="9217" width="7" style="86" customWidth="1"/>
    <col min="9218" max="9218" width="28" style="86" customWidth="1"/>
    <col min="9219" max="9219" width="9.85546875" style="86" bestFit="1" customWidth="1"/>
    <col min="9220" max="9220" width="13" style="86" bestFit="1" customWidth="1"/>
    <col min="9221" max="9221" width="13" style="86" customWidth="1"/>
    <col min="9222" max="9222" width="12.85546875" style="86" bestFit="1" customWidth="1"/>
    <col min="9223" max="9223" width="14.140625" style="86" bestFit="1" customWidth="1"/>
    <col min="9224" max="9226" width="12.85546875" style="86" bestFit="1" customWidth="1"/>
    <col min="9227" max="9229" width="15.28515625" style="86" bestFit="1" customWidth="1"/>
    <col min="9230" max="9230" width="17" style="86" bestFit="1" customWidth="1"/>
    <col min="9231" max="9231" width="15.28515625" style="86" bestFit="1" customWidth="1"/>
    <col min="9232" max="9232" width="16.140625" style="86" bestFit="1" customWidth="1"/>
    <col min="9233" max="9233" width="15.7109375" style="86" bestFit="1" customWidth="1"/>
    <col min="9234" max="9472" width="9.140625" style="86"/>
    <col min="9473" max="9473" width="7" style="86" customWidth="1"/>
    <col min="9474" max="9474" width="28" style="86" customWidth="1"/>
    <col min="9475" max="9475" width="9.85546875" style="86" bestFit="1" customWidth="1"/>
    <col min="9476" max="9476" width="13" style="86" bestFit="1" customWidth="1"/>
    <col min="9477" max="9477" width="13" style="86" customWidth="1"/>
    <col min="9478" max="9478" width="12.85546875" style="86" bestFit="1" customWidth="1"/>
    <col min="9479" max="9479" width="14.140625" style="86" bestFit="1" customWidth="1"/>
    <col min="9480" max="9482" width="12.85546875" style="86" bestFit="1" customWidth="1"/>
    <col min="9483" max="9485" width="15.28515625" style="86" bestFit="1" customWidth="1"/>
    <col min="9486" max="9486" width="17" style="86" bestFit="1" customWidth="1"/>
    <col min="9487" max="9487" width="15.28515625" style="86" bestFit="1" customWidth="1"/>
    <col min="9488" max="9488" width="16.140625" style="86" bestFit="1" customWidth="1"/>
    <col min="9489" max="9489" width="15.7109375" style="86" bestFit="1" customWidth="1"/>
    <col min="9490" max="9728" width="9.140625" style="86"/>
    <col min="9729" max="9729" width="7" style="86" customWidth="1"/>
    <col min="9730" max="9730" width="28" style="86" customWidth="1"/>
    <col min="9731" max="9731" width="9.85546875" style="86" bestFit="1" customWidth="1"/>
    <col min="9732" max="9732" width="13" style="86" bestFit="1" customWidth="1"/>
    <col min="9733" max="9733" width="13" style="86" customWidth="1"/>
    <col min="9734" max="9734" width="12.85546875" style="86" bestFit="1" customWidth="1"/>
    <col min="9735" max="9735" width="14.140625" style="86" bestFit="1" customWidth="1"/>
    <col min="9736" max="9738" width="12.85546875" style="86" bestFit="1" customWidth="1"/>
    <col min="9739" max="9741" width="15.28515625" style="86" bestFit="1" customWidth="1"/>
    <col min="9742" max="9742" width="17" style="86" bestFit="1" customWidth="1"/>
    <col min="9743" max="9743" width="15.28515625" style="86" bestFit="1" customWidth="1"/>
    <col min="9744" max="9744" width="16.140625" style="86" bestFit="1" customWidth="1"/>
    <col min="9745" max="9745" width="15.7109375" style="86" bestFit="1" customWidth="1"/>
    <col min="9746" max="9984" width="9.140625" style="86"/>
    <col min="9985" max="9985" width="7" style="86" customWidth="1"/>
    <col min="9986" max="9986" width="28" style="86" customWidth="1"/>
    <col min="9987" max="9987" width="9.85546875" style="86" bestFit="1" customWidth="1"/>
    <col min="9988" max="9988" width="13" style="86" bestFit="1" customWidth="1"/>
    <col min="9989" max="9989" width="13" style="86" customWidth="1"/>
    <col min="9990" max="9990" width="12.85546875" style="86" bestFit="1" customWidth="1"/>
    <col min="9991" max="9991" width="14.140625" style="86" bestFit="1" customWidth="1"/>
    <col min="9992" max="9994" width="12.85546875" style="86" bestFit="1" customWidth="1"/>
    <col min="9995" max="9997" width="15.28515625" style="86" bestFit="1" customWidth="1"/>
    <col min="9998" max="9998" width="17" style="86" bestFit="1" customWidth="1"/>
    <col min="9999" max="9999" width="15.28515625" style="86" bestFit="1" customWidth="1"/>
    <col min="10000" max="10000" width="16.140625" style="86" bestFit="1" customWidth="1"/>
    <col min="10001" max="10001" width="15.7109375" style="86" bestFit="1" customWidth="1"/>
    <col min="10002" max="10240" width="9.140625" style="86"/>
    <col min="10241" max="10241" width="7" style="86" customWidth="1"/>
    <col min="10242" max="10242" width="28" style="86" customWidth="1"/>
    <col min="10243" max="10243" width="9.85546875" style="86" bestFit="1" customWidth="1"/>
    <col min="10244" max="10244" width="13" style="86" bestFit="1" customWidth="1"/>
    <col min="10245" max="10245" width="13" style="86" customWidth="1"/>
    <col min="10246" max="10246" width="12.85546875" style="86" bestFit="1" customWidth="1"/>
    <col min="10247" max="10247" width="14.140625" style="86" bestFit="1" customWidth="1"/>
    <col min="10248" max="10250" width="12.85546875" style="86" bestFit="1" customWidth="1"/>
    <col min="10251" max="10253" width="15.28515625" style="86" bestFit="1" customWidth="1"/>
    <col min="10254" max="10254" width="17" style="86" bestFit="1" customWidth="1"/>
    <col min="10255" max="10255" width="15.28515625" style="86" bestFit="1" customWidth="1"/>
    <col min="10256" max="10256" width="16.140625" style="86" bestFit="1" customWidth="1"/>
    <col min="10257" max="10257" width="15.7109375" style="86" bestFit="1" customWidth="1"/>
    <col min="10258" max="10496" width="9.140625" style="86"/>
    <col min="10497" max="10497" width="7" style="86" customWidth="1"/>
    <col min="10498" max="10498" width="28" style="86" customWidth="1"/>
    <col min="10499" max="10499" width="9.85546875" style="86" bestFit="1" customWidth="1"/>
    <col min="10500" max="10500" width="13" style="86" bestFit="1" customWidth="1"/>
    <col min="10501" max="10501" width="13" style="86" customWidth="1"/>
    <col min="10502" max="10502" width="12.85546875" style="86" bestFit="1" customWidth="1"/>
    <col min="10503" max="10503" width="14.140625" style="86" bestFit="1" customWidth="1"/>
    <col min="10504" max="10506" width="12.85546875" style="86" bestFit="1" customWidth="1"/>
    <col min="10507" max="10509" width="15.28515625" style="86" bestFit="1" customWidth="1"/>
    <col min="10510" max="10510" width="17" style="86" bestFit="1" customWidth="1"/>
    <col min="10511" max="10511" width="15.28515625" style="86" bestFit="1" customWidth="1"/>
    <col min="10512" max="10512" width="16.140625" style="86" bestFit="1" customWidth="1"/>
    <col min="10513" max="10513" width="15.7109375" style="86" bestFit="1" customWidth="1"/>
    <col min="10514" max="10752" width="9.140625" style="86"/>
    <col min="10753" max="10753" width="7" style="86" customWidth="1"/>
    <col min="10754" max="10754" width="28" style="86" customWidth="1"/>
    <col min="10755" max="10755" width="9.85546875" style="86" bestFit="1" customWidth="1"/>
    <col min="10756" max="10756" width="13" style="86" bestFit="1" customWidth="1"/>
    <col min="10757" max="10757" width="13" style="86" customWidth="1"/>
    <col min="10758" max="10758" width="12.85546875" style="86" bestFit="1" customWidth="1"/>
    <col min="10759" max="10759" width="14.140625" style="86" bestFit="1" customWidth="1"/>
    <col min="10760" max="10762" width="12.85546875" style="86" bestFit="1" customWidth="1"/>
    <col min="10763" max="10765" width="15.28515625" style="86" bestFit="1" customWidth="1"/>
    <col min="10766" max="10766" width="17" style="86" bestFit="1" customWidth="1"/>
    <col min="10767" max="10767" width="15.28515625" style="86" bestFit="1" customWidth="1"/>
    <col min="10768" max="10768" width="16.140625" style="86" bestFit="1" customWidth="1"/>
    <col min="10769" max="10769" width="15.7109375" style="86" bestFit="1" customWidth="1"/>
    <col min="10770" max="11008" width="9.140625" style="86"/>
    <col min="11009" max="11009" width="7" style="86" customWidth="1"/>
    <col min="11010" max="11010" width="28" style="86" customWidth="1"/>
    <col min="11011" max="11011" width="9.85546875" style="86" bestFit="1" customWidth="1"/>
    <col min="11012" max="11012" width="13" style="86" bestFit="1" customWidth="1"/>
    <col min="11013" max="11013" width="13" style="86" customWidth="1"/>
    <col min="11014" max="11014" width="12.85546875" style="86" bestFit="1" customWidth="1"/>
    <col min="11015" max="11015" width="14.140625" style="86" bestFit="1" customWidth="1"/>
    <col min="11016" max="11018" width="12.85546875" style="86" bestFit="1" customWidth="1"/>
    <col min="11019" max="11021" width="15.28515625" style="86" bestFit="1" customWidth="1"/>
    <col min="11022" max="11022" width="17" style="86" bestFit="1" customWidth="1"/>
    <col min="11023" max="11023" width="15.28515625" style="86" bestFit="1" customWidth="1"/>
    <col min="11024" max="11024" width="16.140625" style="86" bestFit="1" customWidth="1"/>
    <col min="11025" max="11025" width="15.7109375" style="86" bestFit="1" customWidth="1"/>
    <col min="11026" max="11264" width="9.140625" style="86"/>
    <col min="11265" max="11265" width="7" style="86" customWidth="1"/>
    <col min="11266" max="11266" width="28" style="86" customWidth="1"/>
    <col min="11267" max="11267" width="9.85546875" style="86" bestFit="1" customWidth="1"/>
    <col min="11268" max="11268" width="13" style="86" bestFit="1" customWidth="1"/>
    <col min="11269" max="11269" width="13" style="86" customWidth="1"/>
    <col min="11270" max="11270" width="12.85546875" style="86" bestFit="1" customWidth="1"/>
    <col min="11271" max="11271" width="14.140625" style="86" bestFit="1" customWidth="1"/>
    <col min="11272" max="11274" width="12.85546875" style="86" bestFit="1" customWidth="1"/>
    <col min="11275" max="11277" width="15.28515625" style="86" bestFit="1" customWidth="1"/>
    <col min="11278" max="11278" width="17" style="86" bestFit="1" customWidth="1"/>
    <col min="11279" max="11279" width="15.28515625" style="86" bestFit="1" customWidth="1"/>
    <col min="11280" max="11280" width="16.140625" style="86" bestFit="1" customWidth="1"/>
    <col min="11281" max="11281" width="15.7109375" style="86" bestFit="1" customWidth="1"/>
    <col min="11282" max="11520" width="9.140625" style="86"/>
    <col min="11521" max="11521" width="7" style="86" customWidth="1"/>
    <col min="11522" max="11522" width="28" style="86" customWidth="1"/>
    <col min="11523" max="11523" width="9.85546875" style="86" bestFit="1" customWidth="1"/>
    <col min="11524" max="11524" width="13" style="86" bestFit="1" customWidth="1"/>
    <col min="11525" max="11525" width="13" style="86" customWidth="1"/>
    <col min="11526" max="11526" width="12.85546875" style="86" bestFit="1" customWidth="1"/>
    <col min="11527" max="11527" width="14.140625" style="86" bestFit="1" customWidth="1"/>
    <col min="11528" max="11530" width="12.85546875" style="86" bestFit="1" customWidth="1"/>
    <col min="11531" max="11533" width="15.28515625" style="86" bestFit="1" customWidth="1"/>
    <col min="11534" max="11534" width="17" style="86" bestFit="1" customWidth="1"/>
    <col min="11535" max="11535" width="15.28515625" style="86" bestFit="1" customWidth="1"/>
    <col min="11536" max="11536" width="16.140625" style="86" bestFit="1" customWidth="1"/>
    <col min="11537" max="11537" width="15.7109375" style="86" bestFit="1" customWidth="1"/>
    <col min="11538" max="11776" width="9.140625" style="86"/>
    <col min="11777" max="11777" width="7" style="86" customWidth="1"/>
    <col min="11778" max="11778" width="28" style="86" customWidth="1"/>
    <col min="11779" max="11779" width="9.85546875" style="86" bestFit="1" customWidth="1"/>
    <col min="11780" max="11780" width="13" style="86" bestFit="1" customWidth="1"/>
    <col min="11781" max="11781" width="13" style="86" customWidth="1"/>
    <col min="11782" max="11782" width="12.85546875" style="86" bestFit="1" customWidth="1"/>
    <col min="11783" max="11783" width="14.140625" style="86" bestFit="1" customWidth="1"/>
    <col min="11784" max="11786" width="12.85546875" style="86" bestFit="1" customWidth="1"/>
    <col min="11787" max="11789" width="15.28515625" style="86" bestFit="1" customWidth="1"/>
    <col min="11790" max="11790" width="17" style="86" bestFit="1" customWidth="1"/>
    <col min="11791" max="11791" width="15.28515625" style="86" bestFit="1" customWidth="1"/>
    <col min="11792" max="11792" width="16.140625" style="86" bestFit="1" customWidth="1"/>
    <col min="11793" max="11793" width="15.7109375" style="86" bestFit="1" customWidth="1"/>
    <col min="11794" max="12032" width="9.140625" style="86"/>
    <col min="12033" max="12033" width="7" style="86" customWidth="1"/>
    <col min="12034" max="12034" width="28" style="86" customWidth="1"/>
    <col min="12035" max="12035" width="9.85546875" style="86" bestFit="1" customWidth="1"/>
    <col min="12036" max="12036" width="13" style="86" bestFit="1" customWidth="1"/>
    <col min="12037" max="12037" width="13" style="86" customWidth="1"/>
    <col min="12038" max="12038" width="12.85546875" style="86" bestFit="1" customWidth="1"/>
    <col min="12039" max="12039" width="14.140625" style="86" bestFit="1" customWidth="1"/>
    <col min="12040" max="12042" width="12.85546875" style="86" bestFit="1" customWidth="1"/>
    <col min="12043" max="12045" width="15.28515625" style="86" bestFit="1" customWidth="1"/>
    <col min="12046" max="12046" width="17" style="86" bestFit="1" customWidth="1"/>
    <col min="12047" max="12047" width="15.28515625" style="86" bestFit="1" customWidth="1"/>
    <col min="12048" max="12048" width="16.140625" style="86" bestFit="1" customWidth="1"/>
    <col min="12049" max="12049" width="15.7109375" style="86" bestFit="1" customWidth="1"/>
    <col min="12050" max="12288" width="9.140625" style="86"/>
    <col min="12289" max="12289" width="7" style="86" customWidth="1"/>
    <col min="12290" max="12290" width="28" style="86" customWidth="1"/>
    <col min="12291" max="12291" width="9.85546875" style="86" bestFit="1" customWidth="1"/>
    <col min="12292" max="12292" width="13" style="86" bestFit="1" customWidth="1"/>
    <col min="12293" max="12293" width="13" style="86" customWidth="1"/>
    <col min="12294" max="12294" width="12.85546875" style="86" bestFit="1" customWidth="1"/>
    <col min="12295" max="12295" width="14.140625" style="86" bestFit="1" customWidth="1"/>
    <col min="12296" max="12298" width="12.85546875" style="86" bestFit="1" customWidth="1"/>
    <col min="12299" max="12301" width="15.28515625" style="86" bestFit="1" customWidth="1"/>
    <col min="12302" max="12302" width="17" style="86" bestFit="1" customWidth="1"/>
    <col min="12303" max="12303" width="15.28515625" style="86" bestFit="1" customWidth="1"/>
    <col min="12304" max="12304" width="16.140625" style="86" bestFit="1" customWidth="1"/>
    <col min="12305" max="12305" width="15.7109375" style="86" bestFit="1" customWidth="1"/>
    <col min="12306" max="12544" width="9.140625" style="86"/>
    <col min="12545" max="12545" width="7" style="86" customWidth="1"/>
    <col min="12546" max="12546" width="28" style="86" customWidth="1"/>
    <col min="12547" max="12547" width="9.85546875" style="86" bestFit="1" customWidth="1"/>
    <col min="12548" max="12548" width="13" style="86" bestFit="1" customWidth="1"/>
    <col min="12549" max="12549" width="13" style="86" customWidth="1"/>
    <col min="12550" max="12550" width="12.85546875" style="86" bestFit="1" customWidth="1"/>
    <col min="12551" max="12551" width="14.140625" style="86" bestFit="1" customWidth="1"/>
    <col min="12552" max="12554" width="12.85546875" style="86" bestFit="1" customWidth="1"/>
    <col min="12555" max="12557" width="15.28515625" style="86" bestFit="1" customWidth="1"/>
    <col min="12558" max="12558" width="17" style="86" bestFit="1" customWidth="1"/>
    <col min="12559" max="12559" width="15.28515625" style="86" bestFit="1" customWidth="1"/>
    <col min="12560" max="12560" width="16.140625" style="86" bestFit="1" customWidth="1"/>
    <col min="12561" max="12561" width="15.7109375" style="86" bestFit="1" customWidth="1"/>
    <col min="12562" max="12800" width="9.140625" style="86"/>
    <col min="12801" max="12801" width="7" style="86" customWidth="1"/>
    <col min="12802" max="12802" width="28" style="86" customWidth="1"/>
    <col min="12803" max="12803" width="9.85546875" style="86" bestFit="1" customWidth="1"/>
    <col min="12804" max="12804" width="13" style="86" bestFit="1" customWidth="1"/>
    <col min="12805" max="12805" width="13" style="86" customWidth="1"/>
    <col min="12806" max="12806" width="12.85546875" style="86" bestFit="1" customWidth="1"/>
    <col min="12807" max="12807" width="14.140625" style="86" bestFit="1" customWidth="1"/>
    <col min="12808" max="12810" width="12.85546875" style="86" bestFit="1" customWidth="1"/>
    <col min="12811" max="12813" width="15.28515625" style="86" bestFit="1" customWidth="1"/>
    <col min="12814" max="12814" width="17" style="86" bestFit="1" customWidth="1"/>
    <col min="12815" max="12815" width="15.28515625" style="86" bestFit="1" customWidth="1"/>
    <col min="12816" max="12816" width="16.140625" style="86" bestFit="1" customWidth="1"/>
    <col min="12817" max="12817" width="15.7109375" style="86" bestFit="1" customWidth="1"/>
    <col min="12818" max="13056" width="9.140625" style="86"/>
    <col min="13057" max="13057" width="7" style="86" customWidth="1"/>
    <col min="13058" max="13058" width="28" style="86" customWidth="1"/>
    <col min="13059" max="13059" width="9.85546875" style="86" bestFit="1" customWidth="1"/>
    <col min="13060" max="13060" width="13" style="86" bestFit="1" customWidth="1"/>
    <col min="13061" max="13061" width="13" style="86" customWidth="1"/>
    <col min="13062" max="13062" width="12.85546875" style="86" bestFit="1" customWidth="1"/>
    <col min="13063" max="13063" width="14.140625" style="86" bestFit="1" customWidth="1"/>
    <col min="13064" max="13066" width="12.85546875" style="86" bestFit="1" customWidth="1"/>
    <col min="13067" max="13069" width="15.28515625" style="86" bestFit="1" customWidth="1"/>
    <col min="13070" max="13070" width="17" style="86" bestFit="1" customWidth="1"/>
    <col min="13071" max="13071" width="15.28515625" style="86" bestFit="1" customWidth="1"/>
    <col min="13072" max="13072" width="16.140625" style="86" bestFit="1" customWidth="1"/>
    <col min="13073" max="13073" width="15.7109375" style="86" bestFit="1" customWidth="1"/>
    <col min="13074" max="13312" width="9.140625" style="86"/>
    <col min="13313" max="13313" width="7" style="86" customWidth="1"/>
    <col min="13314" max="13314" width="28" style="86" customWidth="1"/>
    <col min="13315" max="13315" width="9.85546875" style="86" bestFit="1" customWidth="1"/>
    <col min="13316" max="13316" width="13" style="86" bestFit="1" customWidth="1"/>
    <col min="13317" max="13317" width="13" style="86" customWidth="1"/>
    <col min="13318" max="13318" width="12.85546875" style="86" bestFit="1" customWidth="1"/>
    <col min="13319" max="13319" width="14.140625" style="86" bestFit="1" customWidth="1"/>
    <col min="13320" max="13322" width="12.85546875" style="86" bestFit="1" customWidth="1"/>
    <col min="13323" max="13325" width="15.28515625" style="86" bestFit="1" customWidth="1"/>
    <col min="13326" max="13326" width="17" style="86" bestFit="1" customWidth="1"/>
    <col min="13327" max="13327" width="15.28515625" style="86" bestFit="1" customWidth="1"/>
    <col min="13328" max="13328" width="16.140625" style="86" bestFit="1" customWidth="1"/>
    <col min="13329" max="13329" width="15.7109375" style="86" bestFit="1" customWidth="1"/>
    <col min="13330" max="13568" width="9.140625" style="86"/>
    <col min="13569" max="13569" width="7" style="86" customWidth="1"/>
    <col min="13570" max="13570" width="28" style="86" customWidth="1"/>
    <col min="13571" max="13571" width="9.85546875" style="86" bestFit="1" customWidth="1"/>
    <col min="13572" max="13572" width="13" style="86" bestFit="1" customWidth="1"/>
    <col min="13573" max="13573" width="13" style="86" customWidth="1"/>
    <col min="13574" max="13574" width="12.85546875" style="86" bestFit="1" customWidth="1"/>
    <col min="13575" max="13575" width="14.140625" style="86" bestFit="1" customWidth="1"/>
    <col min="13576" max="13578" width="12.85546875" style="86" bestFit="1" customWidth="1"/>
    <col min="13579" max="13581" width="15.28515625" style="86" bestFit="1" customWidth="1"/>
    <col min="13582" max="13582" width="17" style="86" bestFit="1" customWidth="1"/>
    <col min="13583" max="13583" width="15.28515625" style="86" bestFit="1" customWidth="1"/>
    <col min="13584" max="13584" width="16.140625" style="86" bestFit="1" customWidth="1"/>
    <col min="13585" max="13585" width="15.7109375" style="86" bestFit="1" customWidth="1"/>
    <col min="13586" max="13824" width="9.140625" style="86"/>
    <col min="13825" max="13825" width="7" style="86" customWidth="1"/>
    <col min="13826" max="13826" width="28" style="86" customWidth="1"/>
    <col min="13827" max="13827" width="9.85546875" style="86" bestFit="1" customWidth="1"/>
    <col min="13828" max="13828" width="13" style="86" bestFit="1" customWidth="1"/>
    <col min="13829" max="13829" width="13" style="86" customWidth="1"/>
    <col min="13830" max="13830" width="12.85546875" style="86" bestFit="1" customWidth="1"/>
    <col min="13831" max="13831" width="14.140625" style="86" bestFit="1" customWidth="1"/>
    <col min="13832" max="13834" width="12.85546875" style="86" bestFit="1" customWidth="1"/>
    <col min="13835" max="13837" width="15.28515625" style="86" bestFit="1" customWidth="1"/>
    <col min="13838" max="13838" width="17" style="86" bestFit="1" customWidth="1"/>
    <col min="13839" max="13839" width="15.28515625" style="86" bestFit="1" customWidth="1"/>
    <col min="13840" max="13840" width="16.140625" style="86" bestFit="1" customWidth="1"/>
    <col min="13841" max="13841" width="15.7109375" style="86" bestFit="1" customWidth="1"/>
    <col min="13842" max="14080" width="9.140625" style="86"/>
    <col min="14081" max="14081" width="7" style="86" customWidth="1"/>
    <col min="14082" max="14082" width="28" style="86" customWidth="1"/>
    <col min="14083" max="14083" width="9.85546875" style="86" bestFit="1" customWidth="1"/>
    <col min="14084" max="14084" width="13" style="86" bestFit="1" customWidth="1"/>
    <col min="14085" max="14085" width="13" style="86" customWidth="1"/>
    <col min="14086" max="14086" width="12.85546875" style="86" bestFit="1" customWidth="1"/>
    <col min="14087" max="14087" width="14.140625" style="86" bestFit="1" customWidth="1"/>
    <col min="14088" max="14090" width="12.85546875" style="86" bestFit="1" customWidth="1"/>
    <col min="14091" max="14093" width="15.28515625" style="86" bestFit="1" customWidth="1"/>
    <col min="14094" max="14094" width="17" style="86" bestFit="1" customWidth="1"/>
    <col min="14095" max="14095" width="15.28515625" style="86" bestFit="1" customWidth="1"/>
    <col min="14096" max="14096" width="16.140625" style="86" bestFit="1" customWidth="1"/>
    <col min="14097" max="14097" width="15.7109375" style="86" bestFit="1" customWidth="1"/>
    <col min="14098" max="14336" width="9.140625" style="86"/>
    <col min="14337" max="14337" width="7" style="86" customWidth="1"/>
    <col min="14338" max="14338" width="28" style="86" customWidth="1"/>
    <col min="14339" max="14339" width="9.85546875" style="86" bestFit="1" customWidth="1"/>
    <col min="14340" max="14340" width="13" style="86" bestFit="1" customWidth="1"/>
    <col min="14341" max="14341" width="13" style="86" customWidth="1"/>
    <col min="14342" max="14342" width="12.85546875" style="86" bestFit="1" customWidth="1"/>
    <col min="14343" max="14343" width="14.140625" style="86" bestFit="1" customWidth="1"/>
    <col min="14344" max="14346" width="12.85546875" style="86" bestFit="1" customWidth="1"/>
    <col min="14347" max="14349" width="15.28515625" style="86" bestFit="1" customWidth="1"/>
    <col min="14350" max="14350" width="17" style="86" bestFit="1" customWidth="1"/>
    <col min="14351" max="14351" width="15.28515625" style="86" bestFit="1" customWidth="1"/>
    <col min="14352" max="14352" width="16.140625" style="86" bestFit="1" customWidth="1"/>
    <col min="14353" max="14353" width="15.7109375" style="86" bestFit="1" customWidth="1"/>
    <col min="14354" max="14592" width="9.140625" style="86"/>
    <col min="14593" max="14593" width="7" style="86" customWidth="1"/>
    <col min="14594" max="14594" width="28" style="86" customWidth="1"/>
    <col min="14595" max="14595" width="9.85546875" style="86" bestFit="1" customWidth="1"/>
    <col min="14596" max="14596" width="13" style="86" bestFit="1" customWidth="1"/>
    <col min="14597" max="14597" width="13" style="86" customWidth="1"/>
    <col min="14598" max="14598" width="12.85546875" style="86" bestFit="1" customWidth="1"/>
    <col min="14599" max="14599" width="14.140625" style="86" bestFit="1" customWidth="1"/>
    <col min="14600" max="14602" width="12.85546875" style="86" bestFit="1" customWidth="1"/>
    <col min="14603" max="14605" width="15.28515625" style="86" bestFit="1" customWidth="1"/>
    <col min="14606" max="14606" width="17" style="86" bestFit="1" customWidth="1"/>
    <col min="14607" max="14607" width="15.28515625" style="86" bestFit="1" customWidth="1"/>
    <col min="14608" max="14608" width="16.140625" style="86" bestFit="1" customWidth="1"/>
    <col min="14609" max="14609" width="15.7109375" style="86" bestFit="1" customWidth="1"/>
    <col min="14610" max="14848" width="9.140625" style="86"/>
    <col min="14849" max="14849" width="7" style="86" customWidth="1"/>
    <col min="14850" max="14850" width="28" style="86" customWidth="1"/>
    <col min="14851" max="14851" width="9.85546875" style="86" bestFit="1" customWidth="1"/>
    <col min="14852" max="14852" width="13" style="86" bestFit="1" customWidth="1"/>
    <col min="14853" max="14853" width="13" style="86" customWidth="1"/>
    <col min="14854" max="14854" width="12.85546875" style="86" bestFit="1" customWidth="1"/>
    <col min="14855" max="14855" width="14.140625" style="86" bestFit="1" customWidth="1"/>
    <col min="14856" max="14858" width="12.85546875" style="86" bestFit="1" customWidth="1"/>
    <col min="14859" max="14861" width="15.28515625" style="86" bestFit="1" customWidth="1"/>
    <col min="14862" max="14862" width="17" style="86" bestFit="1" customWidth="1"/>
    <col min="14863" max="14863" width="15.28515625" style="86" bestFit="1" customWidth="1"/>
    <col min="14864" max="14864" width="16.140625" style="86" bestFit="1" customWidth="1"/>
    <col min="14865" max="14865" width="15.7109375" style="86" bestFit="1" customWidth="1"/>
    <col min="14866" max="15104" width="9.140625" style="86"/>
    <col min="15105" max="15105" width="7" style="86" customWidth="1"/>
    <col min="15106" max="15106" width="28" style="86" customWidth="1"/>
    <col min="15107" max="15107" width="9.85546875" style="86" bestFit="1" customWidth="1"/>
    <col min="15108" max="15108" width="13" style="86" bestFit="1" customWidth="1"/>
    <col min="15109" max="15109" width="13" style="86" customWidth="1"/>
    <col min="15110" max="15110" width="12.85546875" style="86" bestFit="1" customWidth="1"/>
    <col min="15111" max="15111" width="14.140625" style="86" bestFit="1" customWidth="1"/>
    <col min="15112" max="15114" width="12.85546875" style="86" bestFit="1" customWidth="1"/>
    <col min="15115" max="15117" width="15.28515625" style="86" bestFit="1" customWidth="1"/>
    <col min="15118" max="15118" width="17" style="86" bestFit="1" customWidth="1"/>
    <col min="15119" max="15119" width="15.28515625" style="86" bestFit="1" customWidth="1"/>
    <col min="15120" max="15120" width="16.140625" style="86" bestFit="1" customWidth="1"/>
    <col min="15121" max="15121" width="15.7109375" style="86" bestFit="1" customWidth="1"/>
    <col min="15122" max="15360" width="9.140625" style="86"/>
    <col min="15361" max="15361" width="7" style="86" customWidth="1"/>
    <col min="15362" max="15362" width="28" style="86" customWidth="1"/>
    <col min="15363" max="15363" width="9.85546875" style="86" bestFit="1" customWidth="1"/>
    <col min="15364" max="15364" width="13" style="86" bestFit="1" customWidth="1"/>
    <col min="15365" max="15365" width="13" style="86" customWidth="1"/>
    <col min="15366" max="15366" width="12.85546875" style="86" bestFit="1" customWidth="1"/>
    <col min="15367" max="15367" width="14.140625" style="86" bestFit="1" customWidth="1"/>
    <col min="15368" max="15370" width="12.85546875" style="86" bestFit="1" customWidth="1"/>
    <col min="15371" max="15373" width="15.28515625" style="86" bestFit="1" customWidth="1"/>
    <col min="15374" max="15374" width="17" style="86" bestFit="1" customWidth="1"/>
    <col min="15375" max="15375" width="15.28515625" style="86" bestFit="1" customWidth="1"/>
    <col min="15376" max="15376" width="16.140625" style="86" bestFit="1" customWidth="1"/>
    <col min="15377" max="15377" width="15.7109375" style="86" bestFit="1" customWidth="1"/>
    <col min="15378" max="15616" width="9.140625" style="86"/>
    <col min="15617" max="15617" width="7" style="86" customWidth="1"/>
    <col min="15618" max="15618" width="28" style="86" customWidth="1"/>
    <col min="15619" max="15619" width="9.85546875" style="86" bestFit="1" customWidth="1"/>
    <col min="15620" max="15620" width="13" style="86" bestFit="1" customWidth="1"/>
    <col min="15621" max="15621" width="13" style="86" customWidth="1"/>
    <col min="15622" max="15622" width="12.85546875" style="86" bestFit="1" customWidth="1"/>
    <col min="15623" max="15623" width="14.140625" style="86" bestFit="1" customWidth="1"/>
    <col min="15624" max="15626" width="12.85546875" style="86" bestFit="1" customWidth="1"/>
    <col min="15627" max="15629" width="15.28515625" style="86" bestFit="1" customWidth="1"/>
    <col min="15630" max="15630" width="17" style="86" bestFit="1" customWidth="1"/>
    <col min="15631" max="15631" width="15.28515625" style="86" bestFit="1" customWidth="1"/>
    <col min="15632" max="15632" width="16.140625" style="86" bestFit="1" customWidth="1"/>
    <col min="15633" max="15633" width="15.7109375" style="86" bestFit="1" customWidth="1"/>
    <col min="15634" max="15872" width="9.140625" style="86"/>
    <col min="15873" max="15873" width="7" style="86" customWidth="1"/>
    <col min="15874" max="15874" width="28" style="86" customWidth="1"/>
    <col min="15875" max="15875" width="9.85546875" style="86" bestFit="1" customWidth="1"/>
    <col min="15876" max="15876" width="13" style="86" bestFit="1" customWidth="1"/>
    <col min="15877" max="15877" width="13" style="86" customWidth="1"/>
    <col min="15878" max="15878" width="12.85546875" style="86" bestFit="1" customWidth="1"/>
    <col min="15879" max="15879" width="14.140625" style="86" bestFit="1" customWidth="1"/>
    <col min="15880" max="15882" width="12.85546875" style="86" bestFit="1" customWidth="1"/>
    <col min="15883" max="15885" width="15.28515625" style="86" bestFit="1" customWidth="1"/>
    <col min="15886" max="15886" width="17" style="86" bestFit="1" customWidth="1"/>
    <col min="15887" max="15887" width="15.28515625" style="86" bestFit="1" customWidth="1"/>
    <col min="15888" max="15888" width="16.140625" style="86" bestFit="1" customWidth="1"/>
    <col min="15889" max="15889" width="15.7109375" style="86" bestFit="1" customWidth="1"/>
    <col min="15890" max="16128" width="9.140625" style="86"/>
    <col min="16129" max="16129" width="7" style="86" customWidth="1"/>
    <col min="16130" max="16130" width="28" style="86" customWidth="1"/>
    <col min="16131" max="16131" width="9.85546875" style="86" bestFit="1" customWidth="1"/>
    <col min="16132" max="16132" width="13" style="86" bestFit="1" customWidth="1"/>
    <col min="16133" max="16133" width="13" style="86" customWidth="1"/>
    <col min="16134" max="16134" width="12.85546875" style="86" bestFit="1" customWidth="1"/>
    <col min="16135" max="16135" width="14.140625" style="86" bestFit="1" customWidth="1"/>
    <col min="16136" max="16138" width="12.85546875" style="86" bestFit="1" customWidth="1"/>
    <col min="16139" max="16141" width="15.28515625" style="86" bestFit="1" customWidth="1"/>
    <col min="16142" max="16142" width="17" style="86" bestFit="1" customWidth="1"/>
    <col min="16143" max="16143" width="15.28515625" style="86" bestFit="1" customWidth="1"/>
    <col min="16144" max="16144" width="16.140625" style="86" bestFit="1" customWidth="1"/>
    <col min="16145" max="16145" width="15.7109375" style="86" bestFit="1" customWidth="1"/>
    <col min="16146" max="16384" width="9.140625" style="86"/>
  </cols>
  <sheetData>
    <row r="2" spans="1:211" s="5" customFormat="1" ht="19.5" x14ac:dyDescent="0.25">
      <c r="A2" s="1" t="str">
        <f>'10 BUDSJETT RESULTAT'!A2</f>
        <v>Frisør AS</v>
      </c>
      <c r="B2" s="2"/>
      <c r="C2" s="85"/>
      <c r="D2" s="2"/>
      <c r="E2" s="2"/>
      <c r="F2" s="1" t="s">
        <v>138</v>
      </c>
      <c r="G2" s="2"/>
      <c r="H2" s="2"/>
      <c r="I2" s="2"/>
      <c r="J2" s="2"/>
      <c r="K2" s="2"/>
      <c r="L2" s="2"/>
      <c r="M2" s="2"/>
      <c r="N2" s="2"/>
      <c r="O2" s="2"/>
      <c r="P2" s="2"/>
      <c r="Q2" s="2"/>
      <c r="R2" s="86"/>
      <c r="S2" s="86"/>
      <c r="T2" s="86"/>
      <c r="U2" s="86"/>
      <c r="V2" s="86"/>
      <c r="W2" s="86"/>
      <c r="X2" s="86"/>
      <c r="Y2" s="86"/>
      <c r="Z2" s="86"/>
      <c r="AA2" s="86"/>
      <c r="AB2" s="86"/>
      <c r="AC2" s="86"/>
      <c r="AD2" s="86"/>
      <c r="AE2" s="86"/>
      <c r="AF2" s="86"/>
      <c r="AG2" s="86"/>
      <c r="AH2" s="86"/>
      <c r="AI2" s="86"/>
      <c r="AJ2" s="86"/>
      <c r="AK2" s="86"/>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row>
    <row r="3" spans="1:211" ht="25.5" x14ac:dyDescent="0.2">
      <c r="A3" s="2" t="s">
        <v>97</v>
      </c>
      <c r="B3" s="2"/>
      <c r="C3" s="108" t="s">
        <v>98</v>
      </c>
      <c r="D3" s="109" t="s">
        <v>99</v>
      </c>
      <c r="E3" s="109" t="s">
        <v>100</v>
      </c>
      <c r="F3" s="107" t="s">
        <v>101</v>
      </c>
      <c r="G3" s="107" t="s">
        <v>102</v>
      </c>
      <c r="H3" s="107" t="s">
        <v>103</v>
      </c>
      <c r="I3" s="107" t="s">
        <v>104</v>
      </c>
      <c r="J3" s="107" t="s">
        <v>5</v>
      </c>
      <c r="K3" s="107" t="s">
        <v>105</v>
      </c>
      <c r="L3" s="107" t="s">
        <v>106</v>
      </c>
      <c r="M3" s="107" t="s">
        <v>107</v>
      </c>
      <c r="N3" s="107" t="s">
        <v>108</v>
      </c>
      <c r="O3" s="107" t="s">
        <v>109</v>
      </c>
      <c r="P3" s="107" t="s">
        <v>110</v>
      </c>
      <c r="Q3" s="107" t="s">
        <v>111</v>
      </c>
    </row>
    <row r="5" spans="1:211" ht="15" outlineLevel="1" x14ac:dyDescent="0.25">
      <c r="A5" s="91"/>
      <c r="B5" s="91" t="s">
        <v>130</v>
      </c>
      <c r="C5" s="92"/>
      <c r="D5" s="92"/>
      <c r="E5" s="89">
        <v>0</v>
      </c>
      <c r="F5" s="106">
        <f>(D5*(1+E5))/12</f>
        <v>0</v>
      </c>
      <c r="G5" s="106">
        <f>F5</f>
        <v>0</v>
      </c>
      <c r="H5" s="106">
        <f t="shared" ref="H5:Q5" si="0">G5</f>
        <v>0</v>
      </c>
      <c r="I5" s="106">
        <f t="shared" si="0"/>
        <v>0</v>
      </c>
      <c r="J5" s="106">
        <f t="shared" si="0"/>
        <v>0</v>
      </c>
      <c r="K5" s="106">
        <f t="shared" si="0"/>
        <v>0</v>
      </c>
      <c r="L5" s="106">
        <f t="shared" si="0"/>
        <v>0</v>
      </c>
      <c r="M5" s="106">
        <f t="shared" si="0"/>
        <v>0</v>
      </c>
      <c r="N5" s="106">
        <f t="shared" si="0"/>
        <v>0</v>
      </c>
      <c r="O5" s="106">
        <f t="shared" si="0"/>
        <v>0</v>
      </c>
      <c r="P5" s="106">
        <f t="shared" si="0"/>
        <v>0</v>
      </c>
      <c r="Q5" s="106">
        <f t="shared" si="0"/>
        <v>0</v>
      </c>
    </row>
    <row r="6" spans="1:211" ht="15" outlineLevel="1" x14ac:dyDescent="0.25">
      <c r="A6" s="91"/>
      <c r="B6" s="91"/>
      <c r="C6" s="92"/>
      <c r="D6" s="92"/>
      <c r="E6" s="89">
        <v>0</v>
      </c>
      <c r="F6" s="106">
        <f>(D6*(1+E6))/12</f>
        <v>0</v>
      </c>
      <c r="G6" s="106">
        <f t="shared" ref="G6:Q6" si="1">F6</f>
        <v>0</v>
      </c>
      <c r="H6" s="106">
        <f t="shared" si="1"/>
        <v>0</v>
      </c>
      <c r="I6" s="106">
        <f t="shared" si="1"/>
        <v>0</v>
      </c>
      <c r="J6" s="106">
        <f t="shared" si="1"/>
        <v>0</v>
      </c>
      <c r="K6" s="106">
        <f t="shared" si="1"/>
        <v>0</v>
      </c>
      <c r="L6" s="106">
        <f t="shared" si="1"/>
        <v>0</v>
      </c>
      <c r="M6" s="106">
        <f t="shared" si="1"/>
        <v>0</v>
      </c>
      <c r="N6" s="106">
        <f t="shared" si="1"/>
        <v>0</v>
      </c>
      <c r="O6" s="106">
        <f t="shared" si="1"/>
        <v>0</v>
      </c>
      <c r="P6" s="106">
        <f t="shared" si="1"/>
        <v>0</v>
      </c>
      <c r="Q6" s="106">
        <f t="shared" si="1"/>
        <v>0</v>
      </c>
    </row>
    <row r="7" spans="1:211" ht="15" outlineLevel="1" x14ac:dyDescent="0.25">
      <c r="A7" s="91"/>
      <c r="B7" s="91"/>
      <c r="C7" s="92"/>
      <c r="D7" s="92"/>
      <c r="E7" s="89">
        <v>0</v>
      </c>
      <c r="F7" s="106"/>
      <c r="G7" s="106"/>
      <c r="H7" s="106"/>
      <c r="I7" s="106"/>
      <c r="J7" s="106"/>
      <c r="K7" s="106"/>
      <c r="L7" s="106"/>
      <c r="M7" s="106"/>
      <c r="N7" s="106"/>
      <c r="O7" s="106"/>
      <c r="P7" s="106"/>
      <c r="Q7" s="106"/>
    </row>
    <row r="8" spans="1:211" ht="15" outlineLevel="1" x14ac:dyDescent="0.25">
      <c r="A8" s="91"/>
      <c r="B8" s="91"/>
      <c r="C8" s="92"/>
      <c r="D8" s="92"/>
      <c r="E8" s="89">
        <v>0</v>
      </c>
      <c r="F8" s="106"/>
      <c r="G8" s="106"/>
      <c r="H8" s="106"/>
      <c r="I8" s="106"/>
      <c r="J8" s="106"/>
      <c r="K8" s="106"/>
      <c r="L8" s="106"/>
      <c r="M8" s="106"/>
      <c r="N8" s="106"/>
      <c r="O8" s="106"/>
      <c r="P8" s="106"/>
      <c r="Q8" s="106"/>
    </row>
    <row r="9" spans="1:211" ht="15" outlineLevel="1" x14ac:dyDescent="0.25">
      <c r="A9" s="91"/>
      <c r="B9" s="91"/>
      <c r="C9" s="92"/>
      <c r="D9" s="92"/>
      <c r="E9" s="89">
        <v>0</v>
      </c>
      <c r="F9" s="106"/>
      <c r="G9" s="106"/>
      <c r="H9" s="106"/>
      <c r="I9" s="106"/>
      <c r="J9" s="106"/>
      <c r="K9" s="106"/>
      <c r="L9" s="106"/>
      <c r="M9" s="106"/>
      <c r="N9" s="106"/>
      <c r="O9" s="106"/>
      <c r="P9" s="106"/>
      <c r="Q9" s="106"/>
    </row>
    <row r="10" spans="1:211" ht="15.75" customHeight="1" outlineLevel="1" x14ac:dyDescent="0.2">
      <c r="A10" s="96"/>
      <c r="B10" s="96"/>
      <c r="C10" s="97"/>
      <c r="D10" s="97"/>
      <c r="E10" s="98"/>
      <c r="F10" s="98"/>
      <c r="G10" s="98"/>
      <c r="H10" s="98"/>
      <c r="I10" s="98"/>
      <c r="J10" s="98"/>
      <c r="K10" s="98"/>
      <c r="L10" s="98"/>
      <c r="M10" s="98"/>
      <c r="N10" s="98"/>
      <c r="O10" s="98"/>
      <c r="P10" s="98"/>
      <c r="Q10" s="98"/>
    </row>
    <row r="11" spans="1:211" x14ac:dyDescent="0.2">
      <c r="A11" s="93" t="s">
        <v>50</v>
      </c>
      <c r="B11" s="93"/>
      <c r="C11" s="94"/>
      <c r="D11" s="93"/>
      <c r="E11" s="93"/>
      <c r="F11" s="95">
        <f>SUM(F5:F10)</f>
        <v>0</v>
      </c>
      <c r="G11" s="95">
        <f t="shared" ref="G11:Q11" si="2">SUM(G5:G10)</f>
        <v>0</v>
      </c>
      <c r="H11" s="95">
        <f t="shared" si="2"/>
        <v>0</v>
      </c>
      <c r="I11" s="95">
        <f t="shared" si="2"/>
        <v>0</v>
      </c>
      <c r="J11" s="95">
        <f t="shared" si="2"/>
        <v>0</v>
      </c>
      <c r="K11" s="95">
        <f t="shared" si="2"/>
        <v>0</v>
      </c>
      <c r="L11" s="95">
        <f t="shared" si="2"/>
        <v>0</v>
      </c>
      <c r="M11" s="95">
        <f t="shared" si="2"/>
        <v>0</v>
      </c>
      <c r="N11" s="95">
        <f t="shared" si="2"/>
        <v>0</v>
      </c>
      <c r="O11" s="95">
        <f t="shared" si="2"/>
        <v>0</v>
      </c>
      <c r="P11" s="95">
        <f t="shared" si="2"/>
        <v>0</v>
      </c>
      <c r="Q11" s="95">
        <f t="shared" si="2"/>
        <v>0</v>
      </c>
    </row>
    <row r="12" spans="1:211" x14ac:dyDescent="0.2">
      <c r="A12" s="96"/>
      <c r="B12" s="96"/>
      <c r="C12" s="97"/>
      <c r="D12" s="97"/>
      <c r="E12" s="98"/>
      <c r="F12" s="98"/>
      <c r="G12" s="98"/>
      <c r="H12" s="98"/>
      <c r="I12" s="98"/>
      <c r="J12" s="98"/>
      <c r="K12" s="98"/>
      <c r="L12" s="98"/>
      <c r="M12" s="98"/>
      <c r="N12" s="98"/>
      <c r="O12" s="98"/>
      <c r="P12" s="98"/>
      <c r="Q12" s="98"/>
    </row>
    <row r="13" spans="1:211" outlineLevel="1" x14ac:dyDescent="0.2">
      <c r="A13" s="96"/>
      <c r="B13" s="96"/>
      <c r="C13" s="97"/>
      <c r="D13" s="97"/>
      <c r="E13" s="98"/>
      <c r="F13" s="98"/>
      <c r="G13" s="98"/>
      <c r="H13" s="98"/>
      <c r="I13" s="98"/>
      <c r="J13" s="98"/>
      <c r="K13" s="98"/>
      <c r="L13" s="98"/>
      <c r="M13" s="98"/>
      <c r="N13" s="98"/>
      <c r="O13" s="98"/>
      <c r="P13" s="98"/>
      <c r="Q13" s="98"/>
    </row>
    <row r="14" spans="1:211" outlineLevel="1" x14ac:dyDescent="0.2">
      <c r="B14" s="87" t="s">
        <v>131</v>
      </c>
      <c r="C14" s="88"/>
      <c r="D14" s="88"/>
      <c r="E14" s="88"/>
      <c r="F14" s="111">
        <f>'10 BUDSJETT RESULTAT'!B11</f>
        <v>0</v>
      </c>
      <c r="G14" s="111">
        <f>'10 BUDSJETT RESULTAT'!C11</f>
        <v>0</v>
      </c>
      <c r="H14" s="111">
        <f>'10 BUDSJETT RESULTAT'!D11</f>
        <v>0</v>
      </c>
      <c r="I14" s="111">
        <f>'10 BUDSJETT RESULTAT'!E11</f>
        <v>0</v>
      </c>
      <c r="J14" s="111">
        <f>'10 BUDSJETT RESULTAT'!F11</f>
        <v>0</v>
      </c>
      <c r="K14" s="111">
        <f>'10 BUDSJETT RESULTAT'!G11</f>
        <v>0</v>
      </c>
      <c r="L14" s="111">
        <f>'10 BUDSJETT RESULTAT'!H11</f>
        <v>0</v>
      </c>
      <c r="M14" s="111">
        <f>'10 BUDSJETT RESULTAT'!I11</f>
        <v>0</v>
      </c>
      <c r="N14" s="111">
        <f>'10 BUDSJETT RESULTAT'!J11</f>
        <v>0</v>
      </c>
      <c r="O14" s="111">
        <f>'10 BUDSJETT RESULTAT'!K11</f>
        <v>0</v>
      </c>
      <c r="P14" s="111">
        <f>'10 BUDSJETT RESULTAT'!L11</f>
        <v>0</v>
      </c>
      <c r="Q14" s="111">
        <f>'10 BUDSJETT RESULTAT'!M11</f>
        <v>0</v>
      </c>
    </row>
    <row r="15" spans="1:211" ht="15" outlineLevel="1" x14ac:dyDescent="0.25">
      <c r="B15" s="86" t="s">
        <v>132</v>
      </c>
      <c r="C15" s="89">
        <v>0.01</v>
      </c>
      <c r="D15" s="88"/>
      <c r="E15" s="88"/>
      <c r="F15" s="106">
        <f>F14*$C15</f>
        <v>0</v>
      </c>
      <c r="G15" s="106">
        <f t="shared" ref="G15:Q15" si="3">G14*$C15</f>
        <v>0</v>
      </c>
      <c r="H15" s="106">
        <f t="shared" si="3"/>
        <v>0</v>
      </c>
      <c r="I15" s="106">
        <f t="shared" si="3"/>
        <v>0</v>
      </c>
      <c r="J15" s="106">
        <f t="shared" si="3"/>
        <v>0</v>
      </c>
      <c r="K15" s="106">
        <f t="shared" si="3"/>
        <v>0</v>
      </c>
      <c r="L15" s="106">
        <f t="shared" si="3"/>
        <v>0</v>
      </c>
      <c r="M15" s="106">
        <f t="shared" si="3"/>
        <v>0</v>
      </c>
      <c r="N15" s="106">
        <f t="shared" si="3"/>
        <v>0</v>
      </c>
      <c r="O15" s="106">
        <f t="shared" si="3"/>
        <v>0</v>
      </c>
      <c r="P15" s="106">
        <f t="shared" si="3"/>
        <v>0</v>
      </c>
      <c r="Q15" s="106">
        <f t="shared" si="3"/>
        <v>0</v>
      </c>
    </row>
    <row r="16" spans="1:211" outlineLevel="1" x14ac:dyDescent="0.2">
      <c r="A16" s="86" t="s">
        <v>114</v>
      </c>
      <c r="D16" s="88"/>
      <c r="E16" s="88"/>
      <c r="F16" s="88"/>
      <c r="G16" s="88"/>
      <c r="H16" s="88"/>
      <c r="I16" s="88"/>
      <c r="J16" s="88"/>
      <c r="K16" s="88"/>
      <c r="L16" s="88"/>
      <c r="M16" s="88"/>
      <c r="N16" s="88"/>
      <c r="O16" s="88"/>
      <c r="P16" s="88"/>
      <c r="Q16" s="88"/>
      <c r="R16" s="88"/>
    </row>
    <row r="17" spans="1:17" ht="15" outlineLevel="1" x14ac:dyDescent="0.25">
      <c r="A17" s="91"/>
      <c r="B17" s="91" t="s">
        <v>133</v>
      </c>
      <c r="C17" s="92"/>
      <c r="D17" s="92"/>
      <c r="E17" s="89"/>
      <c r="F17" s="106">
        <f>(D17*(1+E17))/12</f>
        <v>0</v>
      </c>
      <c r="G17" s="106">
        <f t="shared" ref="G17:Q19" si="4">F17</f>
        <v>0</v>
      </c>
      <c r="H17" s="106">
        <f t="shared" si="4"/>
        <v>0</v>
      </c>
      <c r="I17" s="106">
        <f t="shared" si="4"/>
        <v>0</v>
      </c>
      <c r="J17" s="106">
        <f t="shared" si="4"/>
        <v>0</v>
      </c>
      <c r="K17" s="106">
        <f t="shared" si="4"/>
        <v>0</v>
      </c>
      <c r="L17" s="106">
        <f t="shared" si="4"/>
        <v>0</v>
      </c>
      <c r="M17" s="106">
        <f t="shared" si="4"/>
        <v>0</v>
      </c>
      <c r="N17" s="106">
        <f t="shared" si="4"/>
        <v>0</v>
      </c>
      <c r="O17" s="106">
        <f t="shared" si="4"/>
        <v>0</v>
      </c>
      <c r="P17" s="106">
        <f t="shared" si="4"/>
        <v>0</v>
      </c>
      <c r="Q17" s="106">
        <f t="shared" si="4"/>
        <v>0</v>
      </c>
    </row>
    <row r="18" spans="1:17" ht="15" outlineLevel="1" x14ac:dyDescent="0.25">
      <c r="A18" s="91"/>
      <c r="B18" s="91"/>
      <c r="C18" s="92"/>
      <c r="D18" s="92"/>
      <c r="E18" s="89"/>
      <c r="F18" s="106">
        <f>(D18*(1+E18))/12</f>
        <v>0</v>
      </c>
      <c r="G18" s="106">
        <f t="shared" si="4"/>
        <v>0</v>
      </c>
      <c r="H18" s="106">
        <f t="shared" si="4"/>
        <v>0</v>
      </c>
      <c r="I18" s="106">
        <f t="shared" si="4"/>
        <v>0</v>
      </c>
      <c r="J18" s="106">
        <f t="shared" si="4"/>
        <v>0</v>
      </c>
      <c r="K18" s="106">
        <f t="shared" si="4"/>
        <v>0</v>
      </c>
      <c r="L18" s="106">
        <f t="shared" si="4"/>
        <v>0</v>
      </c>
      <c r="M18" s="106">
        <f t="shared" si="4"/>
        <v>0</v>
      </c>
      <c r="N18" s="106">
        <f t="shared" si="4"/>
        <v>0</v>
      </c>
      <c r="O18" s="106">
        <f t="shared" si="4"/>
        <v>0</v>
      </c>
      <c r="P18" s="106">
        <f t="shared" si="4"/>
        <v>0</v>
      </c>
      <c r="Q18" s="106">
        <f t="shared" si="4"/>
        <v>0</v>
      </c>
    </row>
    <row r="19" spans="1:17" ht="15" outlineLevel="1" x14ac:dyDescent="0.25">
      <c r="A19" s="91"/>
      <c r="B19" s="91"/>
      <c r="C19" s="92"/>
      <c r="D19" s="92"/>
      <c r="E19" s="89"/>
      <c r="F19" s="106">
        <f>(D19*(1+E19))/12</f>
        <v>0</v>
      </c>
      <c r="G19" s="106">
        <f t="shared" si="4"/>
        <v>0</v>
      </c>
      <c r="H19" s="106">
        <f t="shared" si="4"/>
        <v>0</v>
      </c>
      <c r="I19" s="106">
        <f t="shared" si="4"/>
        <v>0</v>
      </c>
      <c r="J19" s="106">
        <f t="shared" si="4"/>
        <v>0</v>
      </c>
      <c r="K19" s="106">
        <f t="shared" si="4"/>
        <v>0</v>
      </c>
      <c r="L19" s="106">
        <f t="shared" si="4"/>
        <v>0</v>
      </c>
      <c r="M19" s="106">
        <f t="shared" si="4"/>
        <v>0</v>
      </c>
      <c r="N19" s="106">
        <f t="shared" si="4"/>
        <v>0</v>
      </c>
      <c r="O19" s="106">
        <f t="shared" si="4"/>
        <v>0</v>
      </c>
      <c r="P19" s="106">
        <f t="shared" si="4"/>
        <v>0</v>
      </c>
      <c r="Q19" s="106">
        <f t="shared" si="4"/>
        <v>0</v>
      </c>
    </row>
    <row r="20" spans="1:17" ht="12" customHeight="1" x14ac:dyDescent="0.2">
      <c r="A20" s="93" t="s">
        <v>51</v>
      </c>
      <c r="B20" s="93"/>
      <c r="C20" s="94"/>
      <c r="D20" s="93"/>
      <c r="E20" s="93"/>
      <c r="F20" s="95">
        <f>SUM(F15:F18)</f>
        <v>0</v>
      </c>
      <c r="G20" s="95">
        <f t="shared" ref="G20:Q20" si="5">SUM(G15:G18)</f>
        <v>0</v>
      </c>
      <c r="H20" s="95">
        <f t="shared" si="5"/>
        <v>0</v>
      </c>
      <c r="I20" s="95">
        <f t="shared" si="5"/>
        <v>0</v>
      </c>
      <c r="J20" s="95">
        <f t="shared" si="5"/>
        <v>0</v>
      </c>
      <c r="K20" s="95">
        <f t="shared" si="5"/>
        <v>0</v>
      </c>
      <c r="L20" s="95">
        <f t="shared" si="5"/>
        <v>0</v>
      </c>
      <c r="M20" s="95">
        <f t="shared" si="5"/>
        <v>0</v>
      </c>
      <c r="N20" s="95">
        <f t="shared" si="5"/>
        <v>0</v>
      </c>
      <c r="O20" s="95">
        <f t="shared" si="5"/>
        <v>0</v>
      </c>
      <c r="P20" s="95">
        <f t="shared" si="5"/>
        <v>0</v>
      </c>
      <c r="Q20" s="95">
        <f t="shared" si="5"/>
        <v>0</v>
      </c>
    </row>
    <row r="21" spans="1:17" x14ac:dyDescent="0.2">
      <c r="A21" s="96"/>
      <c r="B21" s="96"/>
      <c r="C21" s="97"/>
      <c r="D21" s="97"/>
      <c r="E21" s="98"/>
      <c r="F21" s="98"/>
      <c r="G21" s="98"/>
      <c r="H21" s="98"/>
      <c r="I21" s="98"/>
      <c r="J21" s="98"/>
      <c r="K21" s="98"/>
      <c r="L21" s="98"/>
      <c r="M21" s="98"/>
      <c r="N21" s="98"/>
      <c r="O21" s="98"/>
      <c r="P21" s="98"/>
      <c r="Q21" s="98"/>
    </row>
    <row r="22" spans="1:17" outlineLevel="1" x14ac:dyDescent="0.2">
      <c r="A22" s="96"/>
      <c r="B22" s="96"/>
      <c r="C22" s="97"/>
      <c r="D22" s="97"/>
      <c r="E22" s="98"/>
      <c r="F22" s="98"/>
      <c r="G22" s="98"/>
      <c r="H22" s="98"/>
      <c r="I22" s="98"/>
      <c r="J22" s="98"/>
      <c r="K22" s="98"/>
      <c r="L22" s="98"/>
      <c r="M22" s="98"/>
      <c r="N22" s="98"/>
      <c r="O22" s="98"/>
      <c r="P22" s="98"/>
      <c r="Q22" s="98"/>
    </row>
    <row r="23" spans="1:17" ht="15" outlineLevel="1" x14ac:dyDescent="0.25">
      <c r="A23" s="91"/>
      <c r="B23" s="91" t="s">
        <v>134</v>
      </c>
      <c r="C23" s="92"/>
      <c r="D23" s="92"/>
      <c r="E23" s="89">
        <v>0</v>
      </c>
      <c r="F23" s="106">
        <f>(D23*(1+E23))/12</f>
        <v>0</v>
      </c>
      <c r="G23" s="106">
        <f>F23</f>
        <v>0</v>
      </c>
      <c r="H23" s="106">
        <f t="shared" ref="H23:Q23" si="6">G23</f>
        <v>0</v>
      </c>
      <c r="I23" s="106">
        <f t="shared" si="6"/>
        <v>0</v>
      </c>
      <c r="J23" s="106">
        <f t="shared" si="6"/>
        <v>0</v>
      </c>
      <c r="K23" s="106">
        <f t="shared" si="6"/>
        <v>0</v>
      </c>
      <c r="L23" s="106">
        <f t="shared" si="6"/>
        <v>0</v>
      </c>
      <c r="M23" s="106">
        <f t="shared" si="6"/>
        <v>0</v>
      </c>
      <c r="N23" s="106">
        <f t="shared" si="6"/>
        <v>0</v>
      </c>
      <c r="O23" s="106">
        <f t="shared" si="6"/>
        <v>0</v>
      </c>
      <c r="P23" s="106">
        <f t="shared" si="6"/>
        <v>0</v>
      </c>
      <c r="Q23" s="106">
        <f t="shared" si="6"/>
        <v>0</v>
      </c>
    </row>
    <row r="24" spans="1:17" ht="15" outlineLevel="1" x14ac:dyDescent="0.25">
      <c r="A24" s="91"/>
      <c r="B24" s="91"/>
      <c r="C24" s="92"/>
      <c r="D24" s="92"/>
      <c r="E24" s="89">
        <v>0</v>
      </c>
      <c r="F24" s="106">
        <f t="shared" ref="F24:F27" si="7">(D24*(1+E24))/12</f>
        <v>0</v>
      </c>
      <c r="G24" s="106">
        <f t="shared" ref="G24:G27" si="8">F24</f>
        <v>0</v>
      </c>
      <c r="H24" s="106">
        <f t="shared" ref="H24:H27" si="9">G24</f>
        <v>0</v>
      </c>
      <c r="I24" s="106">
        <f t="shared" ref="I24:I27" si="10">H24</f>
        <v>0</v>
      </c>
      <c r="J24" s="106">
        <f t="shared" ref="J24:J27" si="11">I24</f>
        <v>0</v>
      </c>
      <c r="K24" s="106">
        <f t="shared" ref="K24:K27" si="12">J24</f>
        <v>0</v>
      </c>
      <c r="L24" s="106">
        <f t="shared" ref="L24:L27" si="13">K24</f>
        <v>0</v>
      </c>
      <c r="M24" s="106">
        <f t="shared" ref="M24:M27" si="14">L24</f>
        <v>0</v>
      </c>
      <c r="N24" s="106">
        <f t="shared" ref="N24:N27" si="15">M24</f>
        <v>0</v>
      </c>
      <c r="O24" s="106">
        <f t="shared" ref="O24:O27" si="16">N24</f>
        <v>0</v>
      </c>
      <c r="P24" s="106">
        <f t="shared" ref="P24:P27" si="17">O24</f>
        <v>0</v>
      </c>
      <c r="Q24" s="106">
        <f t="shared" ref="Q24:Q27" si="18">P24</f>
        <v>0</v>
      </c>
    </row>
    <row r="25" spans="1:17" ht="15" outlineLevel="1" x14ac:dyDescent="0.25">
      <c r="A25" s="91"/>
      <c r="B25" s="91"/>
      <c r="C25" s="92"/>
      <c r="D25" s="92"/>
      <c r="E25" s="89">
        <v>0</v>
      </c>
      <c r="F25" s="106">
        <f t="shared" si="7"/>
        <v>0</v>
      </c>
      <c r="G25" s="106">
        <f t="shared" si="8"/>
        <v>0</v>
      </c>
      <c r="H25" s="106">
        <f t="shared" si="9"/>
        <v>0</v>
      </c>
      <c r="I25" s="106">
        <f t="shared" si="10"/>
        <v>0</v>
      </c>
      <c r="J25" s="106">
        <f t="shared" si="11"/>
        <v>0</v>
      </c>
      <c r="K25" s="106">
        <f t="shared" si="12"/>
        <v>0</v>
      </c>
      <c r="L25" s="106">
        <f t="shared" si="13"/>
        <v>0</v>
      </c>
      <c r="M25" s="106">
        <f t="shared" si="14"/>
        <v>0</v>
      </c>
      <c r="N25" s="106">
        <f t="shared" si="15"/>
        <v>0</v>
      </c>
      <c r="O25" s="106">
        <f t="shared" si="16"/>
        <v>0</v>
      </c>
      <c r="P25" s="106">
        <f t="shared" si="17"/>
        <v>0</v>
      </c>
      <c r="Q25" s="106">
        <f t="shared" si="18"/>
        <v>0</v>
      </c>
    </row>
    <row r="26" spans="1:17" ht="15" outlineLevel="1" x14ac:dyDescent="0.25">
      <c r="A26" s="91"/>
      <c r="B26" s="91"/>
      <c r="C26" s="92"/>
      <c r="D26" s="92"/>
      <c r="E26" s="89">
        <v>0</v>
      </c>
      <c r="F26" s="106">
        <f t="shared" si="7"/>
        <v>0</v>
      </c>
      <c r="G26" s="106">
        <f t="shared" si="8"/>
        <v>0</v>
      </c>
      <c r="H26" s="106">
        <f t="shared" si="9"/>
        <v>0</v>
      </c>
      <c r="I26" s="106">
        <f t="shared" si="10"/>
        <v>0</v>
      </c>
      <c r="J26" s="106">
        <f t="shared" si="11"/>
        <v>0</v>
      </c>
      <c r="K26" s="106">
        <f t="shared" si="12"/>
        <v>0</v>
      </c>
      <c r="L26" s="106">
        <f t="shared" si="13"/>
        <v>0</v>
      </c>
      <c r="M26" s="106">
        <f t="shared" si="14"/>
        <v>0</v>
      </c>
      <c r="N26" s="106">
        <f t="shared" si="15"/>
        <v>0</v>
      </c>
      <c r="O26" s="106">
        <f t="shared" si="16"/>
        <v>0</v>
      </c>
      <c r="P26" s="106">
        <f t="shared" si="17"/>
        <v>0</v>
      </c>
      <c r="Q26" s="106">
        <f t="shared" si="18"/>
        <v>0</v>
      </c>
    </row>
    <row r="27" spans="1:17" ht="15" outlineLevel="1" x14ac:dyDescent="0.25">
      <c r="A27" s="91"/>
      <c r="B27" s="91"/>
      <c r="C27" s="92"/>
      <c r="D27" s="92"/>
      <c r="E27" s="89">
        <v>0</v>
      </c>
      <c r="F27" s="106">
        <f t="shared" si="7"/>
        <v>0</v>
      </c>
      <c r="G27" s="106">
        <f t="shared" si="8"/>
        <v>0</v>
      </c>
      <c r="H27" s="106">
        <f t="shared" si="9"/>
        <v>0</v>
      </c>
      <c r="I27" s="106">
        <f t="shared" si="10"/>
        <v>0</v>
      </c>
      <c r="J27" s="106">
        <f t="shared" si="11"/>
        <v>0</v>
      </c>
      <c r="K27" s="106">
        <f t="shared" si="12"/>
        <v>0</v>
      </c>
      <c r="L27" s="106">
        <f t="shared" si="13"/>
        <v>0</v>
      </c>
      <c r="M27" s="106">
        <f t="shared" si="14"/>
        <v>0</v>
      </c>
      <c r="N27" s="106">
        <f t="shared" si="15"/>
        <v>0</v>
      </c>
      <c r="O27" s="106">
        <f t="shared" si="16"/>
        <v>0</v>
      </c>
      <c r="P27" s="106">
        <f t="shared" si="17"/>
        <v>0</v>
      </c>
      <c r="Q27" s="106">
        <f t="shared" si="18"/>
        <v>0</v>
      </c>
    </row>
    <row r="28" spans="1:17" outlineLevel="1" x14ac:dyDescent="0.2">
      <c r="A28" s="96"/>
      <c r="B28" s="96"/>
      <c r="C28" s="97"/>
      <c r="D28" s="97"/>
      <c r="E28" s="98"/>
      <c r="F28" s="98"/>
      <c r="G28" s="98"/>
      <c r="H28" s="98"/>
      <c r="I28" s="98"/>
      <c r="J28" s="98"/>
      <c r="K28" s="98"/>
      <c r="L28" s="98"/>
      <c r="M28" s="98"/>
      <c r="N28" s="98"/>
      <c r="O28" s="98"/>
      <c r="P28" s="98"/>
      <c r="Q28" s="98"/>
    </row>
    <row r="29" spans="1:17" ht="12" customHeight="1" x14ac:dyDescent="0.2">
      <c r="A29" s="93" t="s">
        <v>52</v>
      </c>
      <c r="B29" s="93"/>
      <c r="C29" s="94"/>
      <c r="D29" s="93"/>
      <c r="E29" s="93"/>
      <c r="F29" s="95">
        <f>SUM(F23:F28)</f>
        <v>0</v>
      </c>
      <c r="G29" s="95">
        <f t="shared" ref="G29:Q29" si="19">SUM(G23:G28)</f>
        <v>0</v>
      </c>
      <c r="H29" s="95">
        <f t="shared" si="19"/>
        <v>0</v>
      </c>
      <c r="I29" s="95">
        <f t="shared" si="19"/>
        <v>0</v>
      </c>
      <c r="J29" s="95">
        <f t="shared" si="19"/>
        <v>0</v>
      </c>
      <c r="K29" s="95">
        <f t="shared" si="19"/>
        <v>0</v>
      </c>
      <c r="L29" s="95">
        <f t="shared" si="19"/>
        <v>0</v>
      </c>
      <c r="M29" s="95">
        <f t="shared" si="19"/>
        <v>0</v>
      </c>
      <c r="N29" s="95">
        <f t="shared" si="19"/>
        <v>0</v>
      </c>
      <c r="O29" s="95">
        <f t="shared" si="19"/>
        <v>0</v>
      </c>
      <c r="P29" s="95">
        <f t="shared" si="19"/>
        <v>0</v>
      </c>
      <c r="Q29" s="95">
        <f t="shared" si="19"/>
        <v>0</v>
      </c>
    </row>
    <row r="30" spans="1:17" x14ac:dyDescent="0.2">
      <c r="A30" s="96"/>
      <c r="B30" s="96"/>
      <c r="C30" s="97"/>
      <c r="D30" s="97"/>
      <c r="E30" s="98"/>
      <c r="F30" s="98"/>
      <c r="G30" s="98"/>
      <c r="H30" s="98"/>
      <c r="I30" s="98"/>
      <c r="J30" s="98"/>
      <c r="K30" s="98"/>
      <c r="L30" s="98"/>
      <c r="M30" s="98"/>
      <c r="N30" s="98"/>
      <c r="O30" s="98"/>
      <c r="P30" s="98"/>
      <c r="Q30" s="98"/>
    </row>
    <row r="31" spans="1:17" outlineLevel="1" x14ac:dyDescent="0.2">
      <c r="A31" s="96"/>
      <c r="B31" s="96"/>
      <c r="C31" s="97"/>
      <c r="D31" s="97"/>
      <c r="E31" s="98"/>
      <c r="F31" s="98"/>
      <c r="G31" s="98"/>
      <c r="H31" s="98"/>
      <c r="I31" s="98"/>
      <c r="J31" s="98"/>
      <c r="K31" s="98"/>
      <c r="L31" s="98"/>
      <c r="M31" s="98"/>
      <c r="N31" s="98"/>
      <c r="O31" s="98"/>
      <c r="P31" s="98"/>
      <c r="Q31" s="98"/>
    </row>
    <row r="32" spans="1:17" ht="15" outlineLevel="1" x14ac:dyDescent="0.25">
      <c r="A32" s="91"/>
      <c r="B32" s="91" t="s">
        <v>135</v>
      </c>
      <c r="C32" s="92"/>
      <c r="D32" s="92"/>
      <c r="E32" s="89">
        <v>3.3000000000000002E-2</v>
      </c>
      <c r="F32" s="106">
        <f t="shared" ref="F32:F36" si="20">(D32*(1+E32))/12</f>
        <v>0</v>
      </c>
      <c r="G32" s="106">
        <f t="shared" ref="G32:G36" si="21">F32</f>
        <v>0</v>
      </c>
      <c r="H32" s="106">
        <f t="shared" ref="H32:H36" si="22">G32</f>
        <v>0</v>
      </c>
      <c r="I32" s="106">
        <f t="shared" ref="I32:I36" si="23">H32</f>
        <v>0</v>
      </c>
      <c r="J32" s="106">
        <f t="shared" ref="J32:J36" si="24">I32</f>
        <v>0</v>
      </c>
      <c r="K32" s="106">
        <f t="shared" ref="K32:K36" si="25">J32</f>
        <v>0</v>
      </c>
      <c r="L32" s="106">
        <f t="shared" ref="L32:L36" si="26">K32</f>
        <v>0</v>
      </c>
      <c r="M32" s="106">
        <f t="shared" ref="M32:M36" si="27">L32</f>
        <v>0</v>
      </c>
      <c r="N32" s="106">
        <f t="shared" ref="N32:N36" si="28">M32</f>
        <v>0</v>
      </c>
      <c r="O32" s="106">
        <f t="shared" ref="O32:O36" si="29">N32</f>
        <v>0</v>
      </c>
      <c r="P32" s="106">
        <f t="shared" ref="P32:P36" si="30">O32</f>
        <v>0</v>
      </c>
      <c r="Q32" s="106">
        <f t="shared" ref="Q32:Q36" si="31">P32</f>
        <v>0</v>
      </c>
    </row>
    <row r="33" spans="1:17" ht="15" outlineLevel="1" x14ac:dyDescent="0.25">
      <c r="A33" s="91"/>
      <c r="B33" s="91"/>
      <c r="C33" s="92"/>
      <c r="D33" s="92"/>
      <c r="E33" s="89">
        <v>3.3000000000000002E-2</v>
      </c>
      <c r="F33" s="106">
        <f t="shared" si="20"/>
        <v>0</v>
      </c>
      <c r="G33" s="106">
        <f t="shared" si="21"/>
        <v>0</v>
      </c>
      <c r="H33" s="106">
        <f t="shared" si="22"/>
        <v>0</v>
      </c>
      <c r="I33" s="106">
        <f t="shared" si="23"/>
        <v>0</v>
      </c>
      <c r="J33" s="106">
        <f t="shared" si="24"/>
        <v>0</v>
      </c>
      <c r="K33" s="106">
        <f t="shared" si="25"/>
        <v>0</v>
      </c>
      <c r="L33" s="106">
        <f t="shared" si="26"/>
        <v>0</v>
      </c>
      <c r="M33" s="106">
        <f t="shared" si="27"/>
        <v>0</v>
      </c>
      <c r="N33" s="106">
        <f t="shared" si="28"/>
        <v>0</v>
      </c>
      <c r="O33" s="106">
        <f t="shared" si="29"/>
        <v>0</v>
      </c>
      <c r="P33" s="106">
        <f t="shared" si="30"/>
        <v>0</v>
      </c>
      <c r="Q33" s="106">
        <f t="shared" si="31"/>
        <v>0</v>
      </c>
    </row>
    <row r="34" spans="1:17" ht="15" outlineLevel="1" x14ac:dyDescent="0.25">
      <c r="A34" s="91"/>
      <c r="B34" s="91"/>
      <c r="C34" s="92"/>
      <c r="D34" s="92"/>
      <c r="E34" s="89">
        <v>0</v>
      </c>
      <c r="F34" s="106">
        <f t="shared" si="20"/>
        <v>0</v>
      </c>
      <c r="G34" s="106">
        <f t="shared" si="21"/>
        <v>0</v>
      </c>
      <c r="H34" s="106">
        <f t="shared" si="22"/>
        <v>0</v>
      </c>
      <c r="I34" s="106">
        <f t="shared" si="23"/>
        <v>0</v>
      </c>
      <c r="J34" s="106">
        <f t="shared" si="24"/>
        <v>0</v>
      </c>
      <c r="K34" s="106">
        <f t="shared" si="25"/>
        <v>0</v>
      </c>
      <c r="L34" s="106">
        <f t="shared" si="26"/>
        <v>0</v>
      </c>
      <c r="M34" s="106">
        <f t="shared" si="27"/>
        <v>0</v>
      </c>
      <c r="N34" s="106">
        <f t="shared" si="28"/>
        <v>0</v>
      </c>
      <c r="O34" s="106">
        <f t="shared" si="29"/>
        <v>0</v>
      </c>
      <c r="P34" s="106">
        <f t="shared" si="30"/>
        <v>0</v>
      </c>
      <c r="Q34" s="106">
        <f t="shared" si="31"/>
        <v>0</v>
      </c>
    </row>
    <row r="35" spans="1:17" ht="15" outlineLevel="1" x14ac:dyDescent="0.25">
      <c r="A35" s="91"/>
      <c r="B35" s="91"/>
      <c r="C35" s="92"/>
      <c r="D35" s="92"/>
      <c r="E35" s="89">
        <v>0</v>
      </c>
      <c r="F35" s="106">
        <f t="shared" si="20"/>
        <v>0</v>
      </c>
      <c r="G35" s="106">
        <f t="shared" si="21"/>
        <v>0</v>
      </c>
      <c r="H35" s="106">
        <f t="shared" si="22"/>
        <v>0</v>
      </c>
      <c r="I35" s="106">
        <f t="shared" si="23"/>
        <v>0</v>
      </c>
      <c r="J35" s="106">
        <f t="shared" si="24"/>
        <v>0</v>
      </c>
      <c r="K35" s="106">
        <f t="shared" si="25"/>
        <v>0</v>
      </c>
      <c r="L35" s="106">
        <f t="shared" si="26"/>
        <v>0</v>
      </c>
      <c r="M35" s="106">
        <f t="shared" si="27"/>
        <v>0</v>
      </c>
      <c r="N35" s="106">
        <f t="shared" si="28"/>
        <v>0</v>
      </c>
      <c r="O35" s="106">
        <f t="shared" si="29"/>
        <v>0</v>
      </c>
      <c r="P35" s="106">
        <f t="shared" si="30"/>
        <v>0</v>
      </c>
      <c r="Q35" s="106">
        <f t="shared" si="31"/>
        <v>0</v>
      </c>
    </row>
    <row r="36" spans="1:17" ht="15" outlineLevel="1" x14ac:dyDescent="0.25">
      <c r="A36" s="91"/>
      <c r="B36" s="91"/>
      <c r="C36" s="92"/>
      <c r="D36" s="92"/>
      <c r="E36" s="89">
        <v>0</v>
      </c>
      <c r="F36" s="106">
        <f t="shared" si="20"/>
        <v>0</v>
      </c>
      <c r="G36" s="106">
        <f t="shared" si="21"/>
        <v>0</v>
      </c>
      <c r="H36" s="106">
        <f t="shared" si="22"/>
        <v>0</v>
      </c>
      <c r="I36" s="106">
        <f t="shared" si="23"/>
        <v>0</v>
      </c>
      <c r="J36" s="106">
        <f t="shared" si="24"/>
        <v>0</v>
      </c>
      <c r="K36" s="106">
        <f t="shared" si="25"/>
        <v>0</v>
      </c>
      <c r="L36" s="106">
        <f t="shared" si="26"/>
        <v>0</v>
      </c>
      <c r="M36" s="106">
        <f t="shared" si="27"/>
        <v>0</v>
      </c>
      <c r="N36" s="106">
        <f t="shared" si="28"/>
        <v>0</v>
      </c>
      <c r="O36" s="106">
        <f t="shared" si="29"/>
        <v>0</v>
      </c>
      <c r="P36" s="106">
        <f t="shared" si="30"/>
        <v>0</v>
      </c>
      <c r="Q36" s="106">
        <f t="shared" si="31"/>
        <v>0</v>
      </c>
    </row>
    <row r="37" spans="1:17" outlineLevel="1" x14ac:dyDescent="0.2">
      <c r="A37" s="96"/>
      <c r="B37" s="96"/>
      <c r="C37" s="97"/>
      <c r="D37" s="97"/>
      <c r="E37" s="98"/>
      <c r="F37" s="98"/>
      <c r="G37" s="98"/>
      <c r="H37" s="98"/>
      <c r="I37" s="98"/>
      <c r="J37" s="98"/>
      <c r="K37" s="98"/>
      <c r="L37" s="98"/>
      <c r="M37" s="98"/>
      <c r="N37" s="98"/>
      <c r="O37" s="98"/>
      <c r="P37" s="98"/>
      <c r="Q37" s="98"/>
    </row>
    <row r="38" spans="1:17" ht="12" customHeight="1" x14ac:dyDescent="0.2">
      <c r="A38" s="93" t="s">
        <v>53</v>
      </c>
      <c r="B38" s="93"/>
      <c r="C38" s="94"/>
      <c r="D38" s="93"/>
      <c r="E38" s="93"/>
      <c r="F38" s="95">
        <f>SUM(F32:F37)</f>
        <v>0</v>
      </c>
      <c r="G38" s="95">
        <f t="shared" ref="G38:Q38" si="32">SUM(G32:G37)</f>
        <v>0</v>
      </c>
      <c r="H38" s="95">
        <f t="shared" si="32"/>
        <v>0</v>
      </c>
      <c r="I38" s="95">
        <f t="shared" si="32"/>
        <v>0</v>
      </c>
      <c r="J38" s="95">
        <f t="shared" si="32"/>
        <v>0</v>
      </c>
      <c r="K38" s="95">
        <f t="shared" si="32"/>
        <v>0</v>
      </c>
      <c r="L38" s="95">
        <f t="shared" si="32"/>
        <v>0</v>
      </c>
      <c r="M38" s="95">
        <f t="shared" si="32"/>
        <v>0</v>
      </c>
      <c r="N38" s="95">
        <f t="shared" si="32"/>
        <v>0</v>
      </c>
      <c r="O38" s="95">
        <f t="shared" si="32"/>
        <v>0</v>
      </c>
      <c r="P38" s="95">
        <f t="shared" si="32"/>
        <v>0</v>
      </c>
      <c r="Q38" s="95">
        <f t="shared" si="32"/>
        <v>0</v>
      </c>
    </row>
    <row r="39" spans="1:17" x14ac:dyDescent="0.2">
      <c r="A39" s="96"/>
      <c r="B39" s="96"/>
      <c r="C39" s="97"/>
      <c r="D39" s="97"/>
      <c r="E39" s="98"/>
      <c r="F39" s="98"/>
      <c r="G39" s="98"/>
      <c r="H39" s="98"/>
      <c r="I39" s="98"/>
      <c r="J39" s="98"/>
      <c r="K39" s="98"/>
      <c r="L39" s="98"/>
      <c r="M39" s="98"/>
      <c r="N39" s="98"/>
      <c r="O39" s="98"/>
      <c r="P39" s="98"/>
      <c r="Q39" s="98"/>
    </row>
    <row r="40" spans="1:17" outlineLevel="1" x14ac:dyDescent="0.2">
      <c r="A40" s="96"/>
      <c r="B40" s="96"/>
      <c r="C40" s="97"/>
      <c r="D40" s="97"/>
      <c r="E40" s="98"/>
      <c r="F40" s="98"/>
      <c r="G40" s="98"/>
      <c r="H40" s="98"/>
      <c r="I40" s="98"/>
      <c r="J40" s="98"/>
      <c r="K40" s="98"/>
      <c r="L40" s="98"/>
      <c r="M40" s="98"/>
      <c r="N40" s="98"/>
      <c r="O40" s="98"/>
      <c r="P40" s="98"/>
      <c r="Q40" s="98"/>
    </row>
    <row r="41" spans="1:17" ht="15" outlineLevel="1" x14ac:dyDescent="0.25">
      <c r="A41" s="91"/>
      <c r="B41" s="91" t="s">
        <v>136</v>
      </c>
      <c r="C41" s="92"/>
      <c r="D41" s="92"/>
      <c r="E41" s="89">
        <v>3.3000000000000002E-2</v>
      </c>
      <c r="F41" s="106">
        <f t="shared" ref="F41:F45" si="33">(D41*(1+E41))/12</f>
        <v>0</v>
      </c>
      <c r="G41" s="106">
        <f t="shared" ref="G41:G45" si="34">F41</f>
        <v>0</v>
      </c>
      <c r="H41" s="106">
        <f t="shared" ref="H41:H45" si="35">G41</f>
        <v>0</v>
      </c>
      <c r="I41" s="106">
        <f t="shared" ref="I41:I45" si="36">H41</f>
        <v>0</v>
      </c>
      <c r="J41" s="106">
        <f t="shared" ref="J41:J45" si="37">I41</f>
        <v>0</v>
      </c>
      <c r="K41" s="106">
        <f t="shared" ref="K41:K45" si="38">J41</f>
        <v>0</v>
      </c>
      <c r="L41" s="106">
        <f t="shared" ref="L41:L45" si="39">K41</f>
        <v>0</v>
      </c>
      <c r="M41" s="106">
        <f t="shared" ref="M41:M45" si="40">L41</f>
        <v>0</v>
      </c>
      <c r="N41" s="106">
        <f t="shared" ref="N41:N45" si="41">M41</f>
        <v>0</v>
      </c>
      <c r="O41" s="106">
        <f t="shared" ref="O41:O45" si="42">N41</f>
        <v>0</v>
      </c>
      <c r="P41" s="106">
        <f t="shared" ref="P41:P45" si="43">O41</f>
        <v>0</v>
      </c>
      <c r="Q41" s="106">
        <f t="shared" ref="Q41:Q45" si="44">P41</f>
        <v>0</v>
      </c>
    </row>
    <row r="42" spans="1:17" ht="15" outlineLevel="1" x14ac:dyDescent="0.25">
      <c r="A42" s="91"/>
      <c r="B42" s="91"/>
      <c r="C42" s="92"/>
      <c r="D42" s="92"/>
      <c r="E42" s="89">
        <v>3.3000000000000002E-2</v>
      </c>
      <c r="F42" s="106">
        <f t="shared" si="33"/>
        <v>0</v>
      </c>
      <c r="G42" s="106">
        <f t="shared" si="34"/>
        <v>0</v>
      </c>
      <c r="H42" s="106">
        <f t="shared" si="35"/>
        <v>0</v>
      </c>
      <c r="I42" s="106">
        <f t="shared" si="36"/>
        <v>0</v>
      </c>
      <c r="J42" s="106">
        <f t="shared" si="37"/>
        <v>0</v>
      </c>
      <c r="K42" s="106">
        <f t="shared" si="38"/>
        <v>0</v>
      </c>
      <c r="L42" s="106">
        <f t="shared" si="39"/>
        <v>0</v>
      </c>
      <c r="M42" s="106">
        <f t="shared" si="40"/>
        <v>0</v>
      </c>
      <c r="N42" s="106">
        <f t="shared" si="41"/>
        <v>0</v>
      </c>
      <c r="O42" s="106">
        <f t="shared" si="42"/>
        <v>0</v>
      </c>
      <c r="P42" s="106">
        <f t="shared" si="43"/>
        <v>0</v>
      </c>
      <c r="Q42" s="106">
        <f t="shared" si="44"/>
        <v>0</v>
      </c>
    </row>
    <row r="43" spans="1:17" ht="15" outlineLevel="1" x14ac:dyDescent="0.25">
      <c r="A43" s="91"/>
      <c r="B43" s="91"/>
      <c r="C43" s="92"/>
      <c r="D43" s="92"/>
      <c r="E43" s="89">
        <v>0</v>
      </c>
      <c r="F43" s="106">
        <f t="shared" si="33"/>
        <v>0</v>
      </c>
      <c r="G43" s="106">
        <f t="shared" si="34"/>
        <v>0</v>
      </c>
      <c r="H43" s="106">
        <f t="shared" si="35"/>
        <v>0</v>
      </c>
      <c r="I43" s="106">
        <f t="shared" si="36"/>
        <v>0</v>
      </c>
      <c r="J43" s="106">
        <f t="shared" si="37"/>
        <v>0</v>
      </c>
      <c r="K43" s="106">
        <f t="shared" si="38"/>
        <v>0</v>
      </c>
      <c r="L43" s="106">
        <f t="shared" si="39"/>
        <v>0</v>
      </c>
      <c r="M43" s="106">
        <f t="shared" si="40"/>
        <v>0</v>
      </c>
      <c r="N43" s="106">
        <f t="shared" si="41"/>
        <v>0</v>
      </c>
      <c r="O43" s="106">
        <f t="shared" si="42"/>
        <v>0</v>
      </c>
      <c r="P43" s="106">
        <f t="shared" si="43"/>
        <v>0</v>
      </c>
      <c r="Q43" s="106">
        <f t="shared" si="44"/>
        <v>0</v>
      </c>
    </row>
    <row r="44" spans="1:17" ht="15" outlineLevel="1" x14ac:dyDescent="0.25">
      <c r="A44" s="91"/>
      <c r="B44" s="91"/>
      <c r="C44" s="92"/>
      <c r="D44" s="92"/>
      <c r="E44" s="89">
        <v>0</v>
      </c>
      <c r="F44" s="106">
        <f t="shared" si="33"/>
        <v>0</v>
      </c>
      <c r="G44" s="106">
        <f t="shared" si="34"/>
        <v>0</v>
      </c>
      <c r="H44" s="106">
        <f t="shared" si="35"/>
        <v>0</v>
      </c>
      <c r="I44" s="106">
        <f t="shared" si="36"/>
        <v>0</v>
      </c>
      <c r="J44" s="106">
        <f t="shared" si="37"/>
        <v>0</v>
      </c>
      <c r="K44" s="106">
        <f t="shared" si="38"/>
        <v>0</v>
      </c>
      <c r="L44" s="106">
        <f t="shared" si="39"/>
        <v>0</v>
      </c>
      <c r="M44" s="106">
        <f t="shared" si="40"/>
        <v>0</v>
      </c>
      <c r="N44" s="106">
        <f t="shared" si="41"/>
        <v>0</v>
      </c>
      <c r="O44" s="106">
        <f t="shared" si="42"/>
        <v>0</v>
      </c>
      <c r="P44" s="106">
        <f t="shared" si="43"/>
        <v>0</v>
      </c>
      <c r="Q44" s="106">
        <f t="shared" si="44"/>
        <v>0</v>
      </c>
    </row>
    <row r="45" spans="1:17" ht="15" outlineLevel="1" x14ac:dyDescent="0.25">
      <c r="A45" s="91"/>
      <c r="B45" s="91"/>
      <c r="C45" s="92"/>
      <c r="D45" s="92"/>
      <c r="E45" s="89">
        <v>0</v>
      </c>
      <c r="F45" s="106">
        <f t="shared" si="33"/>
        <v>0</v>
      </c>
      <c r="G45" s="106">
        <f t="shared" si="34"/>
        <v>0</v>
      </c>
      <c r="H45" s="106">
        <f t="shared" si="35"/>
        <v>0</v>
      </c>
      <c r="I45" s="106">
        <f t="shared" si="36"/>
        <v>0</v>
      </c>
      <c r="J45" s="106">
        <f t="shared" si="37"/>
        <v>0</v>
      </c>
      <c r="K45" s="106">
        <f t="shared" si="38"/>
        <v>0</v>
      </c>
      <c r="L45" s="106">
        <f t="shared" si="39"/>
        <v>0</v>
      </c>
      <c r="M45" s="106">
        <f t="shared" si="40"/>
        <v>0</v>
      </c>
      <c r="N45" s="106">
        <f t="shared" si="41"/>
        <v>0</v>
      </c>
      <c r="O45" s="106">
        <f t="shared" si="42"/>
        <v>0</v>
      </c>
      <c r="P45" s="106">
        <f t="shared" si="43"/>
        <v>0</v>
      </c>
      <c r="Q45" s="106">
        <f t="shared" si="44"/>
        <v>0</v>
      </c>
    </row>
    <row r="46" spans="1:17" outlineLevel="1" x14ac:dyDescent="0.2">
      <c r="A46" s="96"/>
      <c r="B46" s="96"/>
      <c r="C46" s="97"/>
      <c r="D46" s="97"/>
      <c r="E46" s="98"/>
      <c r="F46" s="98"/>
      <c r="G46" s="98"/>
      <c r="H46" s="98"/>
      <c r="I46" s="98"/>
      <c r="J46" s="98"/>
      <c r="K46" s="98"/>
      <c r="L46" s="98"/>
      <c r="M46" s="98"/>
      <c r="N46" s="98"/>
      <c r="O46" s="98"/>
      <c r="P46" s="98"/>
      <c r="Q46" s="98"/>
    </row>
    <row r="47" spans="1:17" ht="12" customHeight="1" x14ac:dyDescent="0.2">
      <c r="A47" s="93" t="s">
        <v>54</v>
      </c>
      <c r="B47" s="93"/>
      <c r="C47" s="94"/>
      <c r="D47" s="93"/>
      <c r="E47" s="93"/>
      <c r="F47" s="95">
        <f t="shared" ref="F47" si="45">SUM(F41:F46)</f>
        <v>0</v>
      </c>
      <c r="G47" s="95">
        <f t="shared" ref="G47" si="46">SUM(G41:G46)</f>
        <v>0</v>
      </c>
      <c r="H47" s="95">
        <f t="shared" ref="H47" si="47">SUM(H41:H46)</f>
        <v>0</v>
      </c>
      <c r="I47" s="95">
        <f t="shared" ref="I47" si="48">SUM(I41:I46)</f>
        <v>0</v>
      </c>
      <c r="J47" s="95">
        <f t="shared" ref="J47" si="49">SUM(J41:J46)</f>
        <v>0</v>
      </c>
      <c r="K47" s="95">
        <f t="shared" ref="K47" si="50">SUM(K41:K46)</f>
        <v>0</v>
      </c>
      <c r="L47" s="95">
        <f t="shared" ref="L47" si="51">SUM(L41:L46)</f>
        <v>0</v>
      </c>
      <c r="M47" s="95">
        <f t="shared" ref="M47" si="52">SUM(M41:M46)</f>
        <v>0</v>
      </c>
      <c r="N47" s="95">
        <f t="shared" ref="N47" si="53">SUM(N41:N46)</f>
        <v>0</v>
      </c>
      <c r="O47" s="95">
        <f t="shared" ref="O47" si="54">SUM(O41:O46)</f>
        <v>0</v>
      </c>
      <c r="P47" s="95">
        <f t="shared" ref="P47" si="55">SUM(P41:P46)</f>
        <v>0</v>
      </c>
      <c r="Q47" s="95">
        <f t="shared" ref="Q47" si="56">SUM(Q41:Q46)</f>
        <v>0</v>
      </c>
    </row>
    <row r="48" spans="1:17" x14ac:dyDescent="0.2">
      <c r="A48" s="96"/>
      <c r="B48" s="96"/>
      <c r="C48" s="97"/>
      <c r="D48" s="97"/>
      <c r="E48" s="98"/>
      <c r="F48" s="98"/>
      <c r="G48" s="98"/>
      <c r="H48" s="98"/>
      <c r="I48" s="98"/>
      <c r="J48" s="98"/>
      <c r="K48" s="98"/>
      <c r="L48" s="98"/>
      <c r="M48" s="98"/>
      <c r="N48" s="98"/>
      <c r="O48" s="98"/>
      <c r="P48" s="98"/>
      <c r="Q48" s="98"/>
    </row>
    <row r="49" spans="1:17" outlineLevel="1" x14ac:dyDescent="0.2">
      <c r="A49" s="96"/>
      <c r="B49" s="96"/>
      <c r="C49" s="97"/>
      <c r="D49" s="97"/>
      <c r="E49" s="98"/>
      <c r="F49" s="98"/>
      <c r="G49" s="98"/>
      <c r="H49" s="98"/>
      <c r="I49" s="98"/>
      <c r="J49" s="98"/>
      <c r="K49" s="98"/>
      <c r="L49" s="98"/>
      <c r="M49" s="98"/>
      <c r="N49" s="98"/>
      <c r="O49" s="98"/>
      <c r="P49" s="98"/>
      <c r="Q49" s="98"/>
    </row>
    <row r="50" spans="1:17" ht="15" outlineLevel="1" x14ac:dyDescent="0.25">
      <c r="A50" s="91"/>
      <c r="B50" s="91"/>
      <c r="C50" s="92"/>
      <c r="D50" s="92"/>
      <c r="E50" s="89">
        <v>3.3000000000000002E-2</v>
      </c>
      <c r="F50" s="106">
        <f t="shared" ref="F50:F54" si="57">(D50*(1+E50))/12</f>
        <v>0</v>
      </c>
      <c r="G50" s="106">
        <f t="shared" ref="G50:G54" si="58">F50</f>
        <v>0</v>
      </c>
      <c r="H50" s="106">
        <f t="shared" ref="H50:H54" si="59">G50</f>
        <v>0</v>
      </c>
      <c r="I50" s="106">
        <f t="shared" ref="I50:I54" si="60">H50</f>
        <v>0</v>
      </c>
      <c r="J50" s="106">
        <f t="shared" ref="J50:J54" si="61">I50</f>
        <v>0</v>
      </c>
      <c r="K50" s="106">
        <f t="shared" ref="K50:K54" si="62">J50</f>
        <v>0</v>
      </c>
      <c r="L50" s="106">
        <f t="shared" ref="L50:L54" si="63">K50</f>
        <v>0</v>
      </c>
      <c r="M50" s="106">
        <f t="shared" ref="M50:M54" si="64">L50</f>
        <v>0</v>
      </c>
      <c r="N50" s="106">
        <f t="shared" ref="N50:N54" si="65">M50</f>
        <v>0</v>
      </c>
      <c r="O50" s="106">
        <f t="shared" ref="O50:O54" si="66">N50</f>
        <v>0</v>
      </c>
      <c r="P50" s="106">
        <f t="shared" ref="P50:P54" si="67">O50</f>
        <v>0</v>
      </c>
      <c r="Q50" s="106">
        <f t="shared" ref="Q50:Q54" si="68">P50</f>
        <v>0</v>
      </c>
    </row>
    <row r="51" spans="1:17" ht="15" outlineLevel="1" x14ac:dyDescent="0.25">
      <c r="A51" s="91"/>
      <c r="B51" s="91"/>
      <c r="C51" s="92"/>
      <c r="D51" s="92"/>
      <c r="E51" s="89">
        <v>3.3000000000000002E-2</v>
      </c>
      <c r="F51" s="106">
        <f t="shared" si="57"/>
        <v>0</v>
      </c>
      <c r="G51" s="106">
        <f t="shared" si="58"/>
        <v>0</v>
      </c>
      <c r="H51" s="106">
        <f t="shared" si="59"/>
        <v>0</v>
      </c>
      <c r="I51" s="106">
        <f t="shared" si="60"/>
        <v>0</v>
      </c>
      <c r="J51" s="106">
        <f t="shared" si="61"/>
        <v>0</v>
      </c>
      <c r="K51" s="106">
        <f t="shared" si="62"/>
        <v>0</v>
      </c>
      <c r="L51" s="106">
        <f t="shared" si="63"/>
        <v>0</v>
      </c>
      <c r="M51" s="106">
        <f t="shared" si="64"/>
        <v>0</v>
      </c>
      <c r="N51" s="106">
        <f t="shared" si="65"/>
        <v>0</v>
      </c>
      <c r="O51" s="106">
        <f t="shared" si="66"/>
        <v>0</v>
      </c>
      <c r="P51" s="106">
        <f t="shared" si="67"/>
        <v>0</v>
      </c>
      <c r="Q51" s="106">
        <f t="shared" si="68"/>
        <v>0</v>
      </c>
    </row>
    <row r="52" spans="1:17" ht="15" outlineLevel="1" x14ac:dyDescent="0.25">
      <c r="A52" s="91"/>
      <c r="B52" s="91"/>
      <c r="C52" s="92"/>
      <c r="D52" s="92"/>
      <c r="E52" s="89">
        <v>0</v>
      </c>
      <c r="F52" s="106">
        <f t="shared" si="57"/>
        <v>0</v>
      </c>
      <c r="G52" s="106">
        <f t="shared" si="58"/>
        <v>0</v>
      </c>
      <c r="H52" s="106">
        <f t="shared" si="59"/>
        <v>0</v>
      </c>
      <c r="I52" s="106">
        <f t="shared" si="60"/>
        <v>0</v>
      </c>
      <c r="J52" s="106">
        <f t="shared" si="61"/>
        <v>0</v>
      </c>
      <c r="K52" s="106">
        <f t="shared" si="62"/>
        <v>0</v>
      </c>
      <c r="L52" s="106">
        <f t="shared" si="63"/>
        <v>0</v>
      </c>
      <c r="M52" s="106">
        <f t="shared" si="64"/>
        <v>0</v>
      </c>
      <c r="N52" s="106">
        <f t="shared" si="65"/>
        <v>0</v>
      </c>
      <c r="O52" s="106">
        <f t="shared" si="66"/>
        <v>0</v>
      </c>
      <c r="P52" s="106">
        <f t="shared" si="67"/>
        <v>0</v>
      </c>
      <c r="Q52" s="106">
        <f t="shared" si="68"/>
        <v>0</v>
      </c>
    </row>
    <row r="53" spans="1:17" ht="15" outlineLevel="1" x14ac:dyDescent="0.25">
      <c r="A53" s="91"/>
      <c r="B53" s="91"/>
      <c r="C53" s="92"/>
      <c r="D53" s="92"/>
      <c r="E53" s="89">
        <v>0</v>
      </c>
      <c r="F53" s="106">
        <f t="shared" si="57"/>
        <v>0</v>
      </c>
      <c r="G53" s="106">
        <f t="shared" si="58"/>
        <v>0</v>
      </c>
      <c r="H53" s="106">
        <f t="shared" si="59"/>
        <v>0</v>
      </c>
      <c r="I53" s="106">
        <f t="shared" si="60"/>
        <v>0</v>
      </c>
      <c r="J53" s="106">
        <f t="shared" si="61"/>
        <v>0</v>
      </c>
      <c r="K53" s="106">
        <f t="shared" si="62"/>
        <v>0</v>
      </c>
      <c r="L53" s="106">
        <f t="shared" si="63"/>
        <v>0</v>
      </c>
      <c r="M53" s="106">
        <f t="shared" si="64"/>
        <v>0</v>
      </c>
      <c r="N53" s="106">
        <f t="shared" si="65"/>
        <v>0</v>
      </c>
      <c r="O53" s="106">
        <f t="shared" si="66"/>
        <v>0</v>
      </c>
      <c r="P53" s="106">
        <f t="shared" si="67"/>
        <v>0</v>
      </c>
      <c r="Q53" s="106">
        <f t="shared" si="68"/>
        <v>0</v>
      </c>
    </row>
    <row r="54" spans="1:17" ht="15" outlineLevel="1" x14ac:dyDescent="0.25">
      <c r="A54" s="91"/>
      <c r="B54" s="91"/>
      <c r="C54" s="92"/>
      <c r="D54" s="92"/>
      <c r="E54" s="89">
        <v>0</v>
      </c>
      <c r="F54" s="106">
        <f t="shared" si="57"/>
        <v>0</v>
      </c>
      <c r="G54" s="106">
        <f t="shared" si="58"/>
        <v>0</v>
      </c>
      <c r="H54" s="106">
        <f t="shared" si="59"/>
        <v>0</v>
      </c>
      <c r="I54" s="106">
        <f t="shared" si="60"/>
        <v>0</v>
      </c>
      <c r="J54" s="106">
        <f t="shared" si="61"/>
        <v>0</v>
      </c>
      <c r="K54" s="106">
        <f t="shared" si="62"/>
        <v>0</v>
      </c>
      <c r="L54" s="106">
        <f t="shared" si="63"/>
        <v>0</v>
      </c>
      <c r="M54" s="106">
        <f t="shared" si="64"/>
        <v>0</v>
      </c>
      <c r="N54" s="106">
        <f t="shared" si="65"/>
        <v>0</v>
      </c>
      <c r="O54" s="106">
        <f t="shared" si="66"/>
        <v>0</v>
      </c>
      <c r="P54" s="106">
        <f t="shared" si="67"/>
        <v>0</v>
      </c>
      <c r="Q54" s="106">
        <f t="shared" si="68"/>
        <v>0</v>
      </c>
    </row>
    <row r="55" spans="1:17" outlineLevel="1" x14ac:dyDescent="0.2">
      <c r="A55" s="96"/>
      <c r="B55" s="96"/>
      <c r="C55" s="97"/>
      <c r="D55" s="97"/>
      <c r="E55" s="98"/>
      <c r="F55" s="98"/>
      <c r="G55" s="98"/>
      <c r="H55" s="98"/>
      <c r="I55" s="98"/>
      <c r="J55" s="98"/>
      <c r="K55" s="98"/>
      <c r="L55" s="98"/>
      <c r="M55" s="98"/>
      <c r="N55" s="98"/>
      <c r="O55" s="98"/>
      <c r="P55" s="98"/>
      <c r="Q55" s="98"/>
    </row>
    <row r="56" spans="1:17" ht="12" customHeight="1" x14ac:dyDescent="0.2">
      <c r="A56" s="93" t="s">
        <v>55</v>
      </c>
      <c r="B56" s="93"/>
      <c r="C56" s="94"/>
      <c r="D56" s="93"/>
      <c r="E56" s="93"/>
      <c r="F56" s="95">
        <f t="shared" ref="F56:Q56" si="69">SUM(F50:F55)</f>
        <v>0</v>
      </c>
      <c r="G56" s="95">
        <f t="shared" si="69"/>
        <v>0</v>
      </c>
      <c r="H56" s="95">
        <f t="shared" si="69"/>
        <v>0</v>
      </c>
      <c r="I56" s="95">
        <f t="shared" si="69"/>
        <v>0</v>
      </c>
      <c r="J56" s="95">
        <f t="shared" si="69"/>
        <v>0</v>
      </c>
      <c r="K56" s="95">
        <f t="shared" si="69"/>
        <v>0</v>
      </c>
      <c r="L56" s="95">
        <f t="shared" si="69"/>
        <v>0</v>
      </c>
      <c r="M56" s="95">
        <f t="shared" si="69"/>
        <v>0</v>
      </c>
      <c r="N56" s="95">
        <f t="shared" si="69"/>
        <v>0</v>
      </c>
      <c r="O56" s="95">
        <f t="shared" si="69"/>
        <v>0</v>
      </c>
      <c r="P56" s="95">
        <f t="shared" si="69"/>
        <v>0</v>
      </c>
      <c r="Q56" s="95">
        <f t="shared" si="69"/>
        <v>0</v>
      </c>
    </row>
    <row r="57" spans="1:17" x14ac:dyDescent="0.2">
      <c r="A57" s="96"/>
      <c r="B57" s="96"/>
      <c r="C57" s="97"/>
      <c r="D57" s="97"/>
      <c r="E57" s="98"/>
      <c r="F57" s="98"/>
      <c r="G57" s="98"/>
      <c r="H57" s="98"/>
      <c r="I57" s="98"/>
      <c r="J57" s="98"/>
      <c r="K57" s="98"/>
      <c r="L57" s="98"/>
      <c r="M57" s="98"/>
      <c r="N57" s="98"/>
      <c r="O57" s="98"/>
      <c r="P57" s="98"/>
      <c r="Q57" s="98"/>
    </row>
    <row r="58" spans="1:17" outlineLevel="1" x14ac:dyDescent="0.2">
      <c r="A58" s="96"/>
      <c r="B58" s="96"/>
      <c r="C58" s="97"/>
      <c r="D58" s="97"/>
      <c r="E58" s="98"/>
      <c r="F58" s="98"/>
      <c r="G58" s="98"/>
      <c r="H58" s="98"/>
      <c r="I58" s="98"/>
      <c r="J58" s="98"/>
      <c r="K58" s="98"/>
      <c r="L58" s="98"/>
      <c r="M58" s="98"/>
      <c r="N58" s="98"/>
      <c r="O58" s="98"/>
      <c r="P58" s="98"/>
      <c r="Q58" s="98"/>
    </row>
    <row r="59" spans="1:17" ht="15" outlineLevel="1" x14ac:dyDescent="0.25">
      <c r="A59" s="91"/>
      <c r="B59" s="91"/>
      <c r="C59" s="92"/>
      <c r="D59" s="92"/>
      <c r="E59" s="89">
        <v>3.3000000000000002E-2</v>
      </c>
      <c r="F59" s="106">
        <f t="shared" ref="F59:F63" si="70">(D59*(1+E59))/12</f>
        <v>0</v>
      </c>
      <c r="G59" s="106">
        <f t="shared" ref="G59:G63" si="71">F59</f>
        <v>0</v>
      </c>
      <c r="H59" s="106">
        <f t="shared" ref="H59:H63" si="72">G59</f>
        <v>0</v>
      </c>
      <c r="I59" s="106">
        <f t="shared" ref="I59:I63" si="73">H59</f>
        <v>0</v>
      </c>
      <c r="J59" s="106">
        <f t="shared" ref="J59:J63" si="74">I59</f>
        <v>0</v>
      </c>
      <c r="K59" s="106">
        <f t="shared" ref="K59:K63" si="75">J59</f>
        <v>0</v>
      </c>
      <c r="L59" s="106">
        <f t="shared" ref="L59:L63" si="76">K59</f>
        <v>0</v>
      </c>
      <c r="M59" s="106">
        <f t="shared" ref="M59:M63" si="77">L59</f>
        <v>0</v>
      </c>
      <c r="N59" s="106">
        <f t="shared" ref="N59:N63" si="78">M59</f>
        <v>0</v>
      </c>
      <c r="O59" s="106">
        <f t="shared" ref="O59:O63" si="79">N59</f>
        <v>0</v>
      </c>
      <c r="P59" s="106">
        <f t="shared" ref="P59:P63" si="80">O59</f>
        <v>0</v>
      </c>
      <c r="Q59" s="106">
        <f t="shared" ref="Q59:Q63" si="81">P59</f>
        <v>0</v>
      </c>
    </row>
    <row r="60" spans="1:17" ht="15" outlineLevel="1" x14ac:dyDescent="0.25">
      <c r="A60" s="91"/>
      <c r="B60" s="91"/>
      <c r="C60" s="92"/>
      <c r="D60" s="92"/>
      <c r="E60" s="89">
        <v>3.3000000000000002E-2</v>
      </c>
      <c r="F60" s="106">
        <f t="shared" si="70"/>
        <v>0</v>
      </c>
      <c r="G60" s="106">
        <f t="shared" si="71"/>
        <v>0</v>
      </c>
      <c r="H60" s="106">
        <f t="shared" si="72"/>
        <v>0</v>
      </c>
      <c r="I60" s="106">
        <f t="shared" si="73"/>
        <v>0</v>
      </c>
      <c r="J60" s="106">
        <f t="shared" si="74"/>
        <v>0</v>
      </c>
      <c r="K60" s="106">
        <f t="shared" si="75"/>
        <v>0</v>
      </c>
      <c r="L60" s="106">
        <f t="shared" si="76"/>
        <v>0</v>
      </c>
      <c r="M60" s="106">
        <f t="shared" si="77"/>
        <v>0</v>
      </c>
      <c r="N60" s="106">
        <f t="shared" si="78"/>
        <v>0</v>
      </c>
      <c r="O60" s="106">
        <f t="shared" si="79"/>
        <v>0</v>
      </c>
      <c r="P60" s="106">
        <f t="shared" si="80"/>
        <v>0</v>
      </c>
      <c r="Q60" s="106">
        <f t="shared" si="81"/>
        <v>0</v>
      </c>
    </row>
    <row r="61" spans="1:17" ht="15" outlineLevel="1" x14ac:dyDescent="0.25">
      <c r="A61" s="91"/>
      <c r="B61" s="91"/>
      <c r="C61" s="92"/>
      <c r="D61" s="92"/>
      <c r="E61" s="89">
        <v>0</v>
      </c>
      <c r="F61" s="106">
        <f t="shared" si="70"/>
        <v>0</v>
      </c>
      <c r="G61" s="106">
        <f t="shared" si="71"/>
        <v>0</v>
      </c>
      <c r="H61" s="106">
        <f t="shared" si="72"/>
        <v>0</v>
      </c>
      <c r="I61" s="106">
        <f t="shared" si="73"/>
        <v>0</v>
      </c>
      <c r="J61" s="106">
        <f t="shared" si="74"/>
        <v>0</v>
      </c>
      <c r="K61" s="106">
        <f t="shared" si="75"/>
        <v>0</v>
      </c>
      <c r="L61" s="106">
        <f t="shared" si="76"/>
        <v>0</v>
      </c>
      <c r="M61" s="106">
        <f t="shared" si="77"/>
        <v>0</v>
      </c>
      <c r="N61" s="106">
        <f t="shared" si="78"/>
        <v>0</v>
      </c>
      <c r="O61" s="106">
        <f t="shared" si="79"/>
        <v>0</v>
      </c>
      <c r="P61" s="106">
        <f t="shared" si="80"/>
        <v>0</v>
      </c>
      <c r="Q61" s="106">
        <f t="shared" si="81"/>
        <v>0</v>
      </c>
    </row>
    <row r="62" spans="1:17" ht="15" outlineLevel="1" x14ac:dyDescent="0.25">
      <c r="A62" s="91"/>
      <c r="B62" s="91"/>
      <c r="C62" s="92"/>
      <c r="D62" s="92"/>
      <c r="E62" s="89">
        <v>0</v>
      </c>
      <c r="F62" s="106">
        <f t="shared" si="70"/>
        <v>0</v>
      </c>
      <c r="G62" s="106">
        <f t="shared" si="71"/>
        <v>0</v>
      </c>
      <c r="H62" s="106">
        <f t="shared" si="72"/>
        <v>0</v>
      </c>
      <c r="I62" s="106">
        <f t="shared" si="73"/>
        <v>0</v>
      </c>
      <c r="J62" s="106">
        <f t="shared" si="74"/>
        <v>0</v>
      </c>
      <c r="K62" s="106">
        <f t="shared" si="75"/>
        <v>0</v>
      </c>
      <c r="L62" s="106">
        <f t="shared" si="76"/>
        <v>0</v>
      </c>
      <c r="M62" s="106">
        <f t="shared" si="77"/>
        <v>0</v>
      </c>
      <c r="N62" s="106">
        <f t="shared" si="78"/>
        <v>0</v>
      </c>
      <c r="O62" s="106">
        <f t="shared" si="79"/>
        <v>0</v>
      </c>
      <c r="P62" s="106">
        <f t="shared" si="80"/>
        <v>0</v>
      </c>
      <c r="Q62" s="106">
        <f t="shared" si="81"/>
        <v>0</v>
      </c>
    </row>
    <row r="63" spans="1:17" ht="15" outlineLevel="1" x14ac:dyDescent="0.25">
      <c r="A63" s="91"/>
      <c r="B63" s="91"/>
      <c r="C63" s="92"/>
      <c r="D63" s="92"/>
      <c r="E63" s="89">
        <v>0</v>
      </c>
      <c r="F63" s="106">
        <f t="shared" si="70"/>
        <v>0</v>
      </c>
      <c r="G63" s="106">
        <f t="shared" si="71"/>
        <v>0</v>
      </c>
      <c r="H63" s="106">
        <f t="shared" si="72"/>
        <v>0</v>
      </c>
      <c r="I63" s="106">
        <f t="shared" si="73"/>
        <v>0</v>
      </c>
      <c r="J63" s="106">
        <f t="shared" si="74"/>
        <v>0</v>
      </c>
      <c r="K63" s="106">
        <f t="shared" si="75"/>
        <v>0</v>
      </c>
      <c r="L63" s="106">
        <f t="shared" si="76"/>
        <v>0</v>
      </c>
      <c r="M63" s="106">
        <f t="shared" si="77"/>
        <v>0</v>
      </c>
      <c r="N63" s="106">
        <f t="shared" si="78"/>
        <v>0</v>
      </c>
      <c r="O63" s="106">
        <f t="shared" si="79"/>
        <v>0</v>
      </c>
      <c r="P63" s="106">
        <f t="shared" si="80"/>
        <v>0</v>
      </c>
      <c r="Q63" s="106">
        <f t="shared" si="81"/>
        <v>0</v>
      </c>
    </row>
    <row r="64" spans="1:17" outlineLevel="1" x14ac:dyDescent="0.2">
      <c r="A64" s="96"/>
      <c r="B64" s="96"/>
      <c r="C64" s="97"/>
      <c r="D64" s="97"/>
      <c r="E64" s="98"/>
      <c r="F64" s="98"/>
      <c r="G64" s="98"/>
      <c r="H64" s="98"/>
      <c r="I64" s="98"/>
      <c r="J64" s="98"/>
      <c r="K64" s="98"/>
      <c r="L64" s="98"/>
      <c r="M64" s="98"/>
      <c r="N64" s="98"/>
      <c r="O64" s="98"/>
      <c r="P64" s="98"/>
      <c r="Q64" s="98"/>
    </row>
    <row r="65" spans="1:17" ht="12" customHeight="1" x14ac:dyDescent="0.2">
      <c r="A65" s="93" t="s">
        <v>56</v>
      </c>
      <c r="B65" s="93"/>
      <c r="C65" s="94"/>
      <c r="D65" s="93"/>
      <c r="E65" s="93"/>
      <c r="F65" s="95">
        <f t="shared" ref="F65" si="82">SUM(F59:F64)</f>
        <v>0</v>
      </c>
      <c r="G65" s="95">
        <f t="shared" ref="G65" si="83">SUM(G59:G64)</f>
        <v>0</v>
      </c>
      <c r="H65" s="95">
        <f t="shared" ref="H65" si="84">SUM(H59:H64)</f>
        <v>0</v>
      </c>
      <c r="I65" s="95">
        <f t="shared" ref="I65" si="85">SUM(I59:I64)</f>
        <v>0</v>
      </c>
      <c r="J65" s="95">
        <f t="shared" ref="J65" si="86">SUM(J59:J64)</f>
        <v>0</v>
      </c>
      <c r="K65" s="95">
        <f t="shared" ref="K65" si="87">SUM(K59:K64)</f>
        <v>0</v>
      </c>
      <c r="L65" s="95">
        <f t="shared" ref="L65" si="88">SUM(L59:L64)</f>
        <v>0</v>
      </c>
      <c r="M65" s="95">
        <f t="shared" ref="M65" si="89">SUM(M59:M64)</f>
        <v>0</v>
      </c>
      <c r="N65" s="95">
        <f t="shared" ref="N65" si="90">SUM(N59:N64)</f>
        <v>0</v>
      </c>
      <c r="O65" s="95">
        <f t="shared" ref="O65" si="91">SUM(O59:O64)</f>
        <v>0</v>
      </c>
      <c r="P65" s="95">
        <f t="shared" ref="P65" si="92">SUM(P59:P64)</f>
        <v>0</v>
      </c>
      <c r="Q65" s="95">
        <f t="shared" ref="Q65" si="93">SUM(Q59:Q64)</f>
        <v>0</v>
      </c>
    </row>
    <row r="66" spans="1:17" x14ac:dyDescent="0.2">
      <c r="A66" s="96"/>
      <c r="B66" s="96"/>
      <c r="C66" s="97"/>
      <c r="D66" s="97"/>
      <c r="E66" s="98"/>
      <c r="F66" s="98"/>
      <c r="G66" s="98"/>
      <c r="H66" s="98"/>
      <c r="I66" s="98"/>
      <c r="J66" s="98"/>
      <c r="K66" s="98"/>
      <c r="L66" s="98"/>
      <c r="M66" s="98"/>
      <c r="N66" s="98"/>
      <c r="O66" s="98"/>
      <c r="P66" s="98"/>
      <c r="Q66" s="98"/>
    </row>
    <row r="67" spans="1:17" outlineLevel="1" x14ac:dyDescent="0.2">
      <c r="A67" s="96"/>
      <c r="B67" s="96"/>
      <c r="C67" s="97"/>
      <c r="D67" s="97"/>
      <c r="E67" s="98"/>
      <c r="F67" s="98"/>
      <c r="G67" s="98"/>
      <c r="H67" s="98"/>
      <c r="I67" s="98"/>
      <c r="J67" s="98"/>
      <c r="K67" s="98"/>
      <c r="L67" s="98"/>
      <c r="M67" s="98"/>
      <c r="N67" s="98"/>
      <c r="O67" s="98"/>
      <c r="P67" s="98"/>
      <c r="Q67" s="98"/>
    </row>
    <row r="68" spans="1:17" ht="15" outlineLevel="1" x14ac:dyDescent="0.25">
      <c r="A68" s="91"/>
      <c r="B68" s="91"/>
      <c r="C68" s="92"/>
      <c r="D68" s="92"/>
      <c r="E68" s="89">
        <v>3.3000000000000002E-2</v>
      </c>
      <c r="F68" s="106">
        <f t="shared" ref="F68:F72" si="94">(D68*(1+E68))/12</f>
        <v>0</v>
      </c>
      <c r="G68" s="106">
        <f t="shared" ref="G68:G72" si="95">F68</f>
        <v>0</v>
      </c>
      <c r="H68" s="106">
        <f t="shared" ref="H68:H72" si="96">G68</f>
        <v>0</v>
      </c>
      <c r="I68" s="106">
        <f t="shared" ref="I68:I72" si="97">H68</f>
        <v>0</v>
      </c>
      <c r="J68" s="106">
        <f t="shared" ref="J68:J72" si="98">I68</f>
        <v>0</v>
      </c>
      <c r="K68" s="106">
        <f t="shared" ref="K68:K72" si="99">J68</f>
        <v>0</v>
      </c>
      <c r="L68" s="106">
        <f t="shared" ref="L68:L72" si="100">K68</f>
        <v>0</v>
      </c>
      <c r="M68" s="106">
        <f t="shared" ref="M68:M72" si="101">L68</f>
        <v>0</v>
      </c>
      <c r="N68" s="106">
        <f t="shared" ref="N68:N72" si="102">M68</f>
        <v>0</v>
      </c>
      <c r="O68" s="106">
        <f t="shared" ref="O68:O72" si="103">N68</f>
        <v>0</v>
      </c>
      <c r="P68" s="106">
        <f t="shared" ref="P68:P72" si="104">O68</f>
        <v>0</v>
      </c>
      <c r="Q68" s="106">
        <f t="shared" ref="Q68:Q72" si="105">P68</f>
        <v>0</v>
      </c>
    </row>
    <row r="69" spans="1:17" ht="15" outlineLevel="1" x14ac:dyDescent="0.25">
      <c r="A69" s="91"/>
      <c r="B69" s="91"/>
      <c r="C69" s="92"/>
      <c r="D69" s="92"/>
      <c r="E69" s="89">
        <v>3.3000000000000002E-2</v>
      </c>
      <c r="F69" s="106">
        <f t="shared" si="94"/>
        <v>0</v>
      </c>
      <c r="G69" s="106">
        <f t="shared" si="95"/>
        <v>0</v>
      </c>
      <c r="H69" s="106">
        <f t="shared" si="96"/>
        <v>0</v>
      </c>
      <c r="I69" s="106">
        <f t="shared" si="97"/>
        <v>0</v>
      </c>
      <c r="J69" s="106">
        <f t="shared" si="98"/>
        <v>0</v>
      </c>
      <c r="K69" s="106">
        <f t="shared" si="99"/>
        <v>0</v>
      </c>
      <c r="L69" s="106">
        <f t="shared" si="100"/>
        <v>0</v>
      </c>
      <c r="M69" s="106">
        <f t="shared" si="101"/>
        <v>0</v>
      </c>
      <c r="N69" s="106">
        <f t="shared" si="102"/>
        <v>0</v>
      </c>
      <c r="O69" s="106">
        <f t="shared" si="103"/>
        <v>0</v>
      </c>
      <c r="P69" s="106">
        <f t="shared" si="104"/>
        <v>0</v>
      </c>
      <c r="Q69" s="106">
        <f t="shared" si="105"/>
        <v>0</v>
      </c>
    </row>
    <row r="70" spans="1:17" ht="15" outlineLevel="1" x14ac:dyDescent="0.25">
      <c r="A70" s="91"/>
      <c r="B70" s="91"/>
      <c r="C70" s="92"/>
      <c r="D70" s="92"/>
      <c r="E70" s="89">
        <v>0</v>
      </c>
      <c r="F70" s="106">
        <f t="shared" si="94"/>
        <v>0</v>
      </c>
      <c r="G70" s="106">
        <f t="shared" si="95"/>
        <v>0</v>
      </c>
      <c r="H70" s="106">
        <f t="shared" si="96"/>
        <v>0</v>
      </c>
      <c r="I70" s="106">
        <f t="shared" si="97"/>
        <v>0</v>
      </c>
      <c r="J70" s="106">
        <f t="shared" si="98"/>
        <v>0</v>
      </c>
      <c r="K70" s="106">
        <f t="shared" si="99"/>
        <v>0</v>
      </c>
      <c r="L70" s="106">
        <f t="shared" si="100"/>
        <v>0</v>
      </c>
      <c r="M70" s="106">
        <f t="shared" si="101"/>
        <v>0</v>
      </c>
      <c r="N70" s="106">
        <f t="shared" si="102"/>
        <v>0</v>
      </c>
      <c r="O70" s="106">
        <f t="shared" si="103"/>
        <v>0</v>
      </c>
      <c r="P70" s="106">
        <f t="shared" si="104"/>
        <v>0</v>
      </c>
      <c r="Q70" s="106">
        <f t="shared" si="105"/>
        <v>0</v>
      </c>
    </row>
    <row r="71" spans="1:17" ht="15" outlineLevel="1" x14ac:dyDescent="0.25">
      <c r="A71" s="91"/>
      <c r="B71" s="91"/>
      <c r="C71" s="92"/>
      <c r="D71" s="92"/>
      <c r="E71" s="89">
        <v>0</v>
      </c>
      <c r="F71" s="106">
        <f t="shared" si="94"/>
        <v>0</v>
      </c>
      <c r="G71" s="106">
        <f t="shared" si="95"/>
        <v>0</v>
      </c>
      <c r="H71" s="106">
        <f t="shared" si="96"/>
        <v>0</v>
      </c>
      <c r="I71" s="106">
        <f t="shared" si="97"/>
        <v>0</v>
      </c>
      <c r="J71" s="106">
        <f t="shared" si="98"/>
        <v>0</v>
      </c>
      <c r="K71" s="106">
        <f t="shared" si="99"/>
        <v>0</v>
      </c>
      <c r="L71" s="106">
        <f t="shared" si="100"/>
        <v>0</v>
      </c>
      <c r="M71" s="106">
        <f t="shared" si="101"/>
        <v>0</v>
      </c>
      <c r="N71" s="106">
        <f t="shared" si="102"/>
        <v>0</v>
      </c>
      <c r="O71" s="106">
        <f t="shared" si="103"/>
        <v>0</v>
      </c>
      <c r="P71" s="106">
        <f t="shared" si="104"/>
        <v>0</v>
      </c>
      <c r="Q71" s="106">
        <f t="shared" si="105"/>
        <v>0</v>
      </c>
    </row>
    <row r="72" spans="1:17" ht="15" outlineLevel="1" x14ac:dyDescent="0.25">
      <c r="A72" s="91"/>
      <c r="B72" s="91"/>
      <c r="C72" s="92"/>
      <c r="D72" s="92"/>
      <c r="E72" s="89">
        <v>0</v>
      </c>
      <c r="F72" s="106">
        <f t="shared" si="94"/>
        <v>0</v>
      </c>
      <c r="G72" s="106">
        <f t="shared" si="95"/>
        <v>0</v>
      </c>
      <c r="H72" s="106">
        <f t="shared" si="96"/>
        <v>0</v>
      </c>
      <c r="I72" s="106">
        <f t="shared" si="97"/>
        <v>0</v>
      </c>
      <c r="J72" s="106">
        <f t="shared" si="98"/>
        <v>0</v>
      </c>
      <c r="K72" s="106">
        <f t="shared" si="99"/>
        <v>0</v>
      </c>
      <c r="L72" s="106">
        <f t="shared" si="100"/>
        <v>0</v>
      </c>
      <c r="M72" s="106">
        <f t="shared" si="101"/>
        <v>0</v>
      </c>
      <c r="N72" s="106">
        <f t="shared" si="102"/>
        <v>0</v>
      </c>
      <c r="O72" s="106">
        <f t="shared" si="103"/>
        <v>0</v>
      </c>
      <c r="P72" s="106">
        <f t="shared" si="104"/>
        <v>0</v>
      </c>
      <c r="Q72" s="106">
        <f t="shared" si="105"/>
        <v>0</v>
      </c>
    </row>
    <row r="73" spans="1:17" outlineLevel="1" x14ac:dyDescent="0.2">
      <c r="A73" s="96"/>
      <c r="B73" s="96"/>
      <c r="C73" s="97"/>
      <c r="D73" s="97"/>
      <c r="E73" s="98"/>
      <c r="F73" s="98"/>
      <c r="G73" s="98"/>
      <c r="H73" s="98"/>
      <c r="I73" s="98"/>
      <c r="J73" s="98"/>
      <c r="K73" s="98"/>
      <c r="L73" s="98"/>
      <c r="M73" s="98"/>
      <c r="N73" s="98"/>
      <c r="O73" s="98"/>
      <c r="P73" s="98"/>
      <c r="Q73" s="98"/>
    </row>
    <row r="74" spans="1:17" ht="12" customHeight="1" x14ac:dyDescent="0.2">
      <c r="A74" s="93" t="s">
        <v>157</v>
      </c>
      <c r="B74" s="93"/>
      <c r="C74" s="94"/>
      <c r="D74" s="93"/>
      <c r="E74" s="93"/>
      <c r="F74" s="95">
        <f t="shared" ref="F74:Q74" si="106">SUM(F68:F73)</f>
        <v>0</v>
      </c>
      <c r="G74" s="95">
        <f t="shared" si="106"/>
        <v>0</v>
      </c>
      <c r="H74" s="95">
        <f t="shared" si="106"/>
        <v>0</v>
      </c>
      <c r="I74" s="95">
        <f t="shared" si="106"/>
        <v>0</v>
      </c>
      <c r="J74" s="95">
        <f t="shared" si="106"/>
        <v>0</v>
      </c>
      <c r="K74" s="95">
        <f t="shared" si="106"/>
        <v>0</v>
      </c>
      <c r="L74" s="95">
        <f t="shared" si="106"/>
        <v>0</v>
      </c>
      <c r="M74" s="95">
        <f t="shared" si="106"/>
        <v>0</v>
      </c>
      <c r="N74" s="95">
        <f t="shared" si="106"/>
        <v>0</v>
      </c>
      <c r="O74" s="95">
        <f t="shared" si="106"/>
        <v>0</v>
      </c>
      <c r="P74" s="95">
        <f t="shared" si="106"/>
        <v>0</v>
      </c>
      <c r="Q74" s="95">
        <f t="shared" si="106"/>
        <v>0</v>
      </c>
    </row>
    <row r="75" spans="1:17" x14ac:dyDescent="0.2">
      <c r="A75" s="96"/>
      <c r="B75" s="96"/>
      <c r="C75" s="97"/>
      <c r="D75" s="97"/>
      <c r="E75" s="98"/>
      <c r="F75" s="98"/>
      <c r="G75" s="98"/>
      <c r="H75" s="98"/>
      <c r="I75" s="98"/>
      <c r="J75" s="98"/>
      <c r="K75" s="98"/>
      <c r="L75" s="98"/>
      <c r="M75" s="98"/>
      <c r="N75" s="98"/>
      <c r="O75" s="98"/>
      <c r="P75" s="98"/>
      <c r="Q75" s="98"/>
    </row>
    <row r="76" spans="1:17" ht="15" outlineLevel="1" x14ac:dyDescent="0.25">
      <c r="A76" s="91"/>
      <c r="B76" s="91"/>
      <c r="C76" s="92"/>
      <c r="D76" s="92"/>
      <c r="E76" s="89">
        <v>3.3000000000000002E-2</v>
      </c>
      <c r="F76" s="106">
        <f>(D76*(1+E76))/12</f>
        <v>0</v>
      </c>
      <c r="G76" s="106">
        <f>F76</f>
        <v>0</v>
      </c>
      <c r="H76" s="106">
        <f t="shared" ref="H76:Q76" si="107">G76</f>
        <v>0</v>
      </c>
      <c r="I76" s="106">
        <f t="shared" si="107"/>
        <v>0</v>
      </c>
      <c r="J76" s="106">
        <f t="shared" si="107"/>
        <v>0</v>
      </c>
      <c r="K76" s="106">
        <f t="shared" si="107"/>
        <v>0</v>
      </c>
      <c r="L76" s="106">
        <f t="shared" si="107"/>
        <v>0</v>
      </c>
      <c r="M76" s="106">
        <f t="shared" si="107"/>
        <v>0</v>
      </c>
      <c r="N76" s="106">
        <f t="shared" si="107"/>
        <v>0</v>
      </c>
      <c r="O76" s="106">
        <f t="shared" si="107"/>
        <v>0</v>
      </c>
      <c r="P76" s="106">
        <f t="shared" si="107"/>
        <v>0</v>
      </c>
      <c r="Q76" s="106">
        <f t="shared" si="107"/>
        <v>0</v>
      </c>
    </row>
    <row r="77" spans="1:17" ht="15" outlineLevel="1" x14ac:dyDescent="0.25">
      <c r="A77" s="91"/>
      <c r="B77" s="91"/>
      <c r="C77" s="92"/>
      <c r="D77" s="92"/>
      <c r="E77" s="89">
        <v>3.3000000000000002E-2</v>
      </c>
      <c r="F77" s="106">
        <f t="shared" ref="F77:F80" si="108">(D77*(1+E77))/12</f>
        <v>0</v>
      </c>
      <c r="G77" s="106">
        <f t="shared" ref="G77:G80" si="109">F77</f>
        <v>0</v>
      </c>
      <c r="H77" s="106">
        <f t="shared" ref="H77:H80" si="110">G77</f>
        <v>0</v>
      </c>
      <c r="I77" s="106">
        <f t="shared" ref="I77:I80" si="111">H77</f>
        <v>0</v>
      </c>
      <c r="J77" s="106">
        <f t="shared" ref="J77:J80" si="112">I77</f>
        <v>0</v>
      </c>
      <c r="K77" s="106">
        <f t="shared" ref="K77:K80" si="113">J77</f>
        <v>0</v>
      </c>
      <c r="L77" s="106">
        <f t="shared" ref="L77:L80" si="114">K77</f>
        <v>0</v>
      </c>
      <c r="M77" s="106">
        <f t="shared" ref="M77:M80" si="115">L77</f>
        <v>0</v>
      </c>
      <c r="N77" s="106">
        <f t="shared" ref="N77:N80" si="116">M77</f>
        <v>0</v>
      </c>
      <c r="O77" s="106">
        <f t="shared" ref="O77:O80" si="117">N77</f>
        <v>0</v>
      </c>
      <c r="P77" s="106">
        <f t="shared" ref="P77:P80" si="118">O77</f>
        <v>0</v>
      </c>
      <c r="Q77" s="106">
        <f t="shared" ref="Q77:Q80" si="119">P77</f>
        <v>0</v>
      </c>
    </row>
    <row r="78" spans="1:17" ht="15" outlineLevel="1" x14ac:dyDescent="0.25">
      <c r="A78" s="91"/>
      <c r="B78" s="91"/>
      <c r="C78" s="92"/>
      <c r="D78" s="92"/>
      <c r="E78" s="89">
        <v>0</v>
      </c>
      <c r="F78" s="106">
        <f t="shared" si="108"/>
        <v>0</v>
      </c>
      <c r="G78" s="106">
        <f t="shared" si="109"/>
        <v>0</v>
      </c>
      <c r="H78" s="106">
        <f t="shared" si="110"/>
        <v>0</v>
      </c>
      <c r="I78" s="106">
        <f t="shared" si="111"/>
        <v>0</v>
      </c>
      <c r="J78" s="106">
        <f t="shared" si="112"/>
        <v>0</v>
      </c>
      <c r="K78" s="106">
        <f t="shared" si="113"/>
        <v>0</v>
      </c>
      <c r="L78" s="106">
        <f t="shared" si="114"/>
        <v>0</v>
      </c>
      <c r="M78" s="106">
        <f t="shared" si="115"/>
        <v>0</v>
      </c>
      <c r="N78" s="106">
        <f t="shared" si="116"/>
        <v>0</v>
      </c>
      <c r="O78" s="106">
        <f t="shared" si="117"/>
        <v>0</v>
      </c>
      <c r="P78" s="106">
        <f t="shared" si="118"/>
        <v>0</v>
      </c>
      <c r="Q78" s="106">
        <f t="shared" si="119"/>
        <v>0</v>
      </c>
    </row>
    <row r="79" spans="1:17" ht="15" outlineLevel="1" x14ac:dyDescent="0.25">
      <c r="A79" s="91"/>
      <c r="B79" s="91"/>
      <c r="C79" s="92"/>
      <c r="D79" s="92"/>
      <c r="E79" s="89">
        <v>0</v>
      </c>
      <c r="F79" s="106">
        <f t="shared" si="108"/>
        <v>0</v>
      </c>
      <c r="G79" s="106">
        <f t="shared" si="109"/>
        <v>0</v>
      </c>
      <c r="H79" s="106">
        <f t="shared" si="110"/>
        <v>0</v>
      </c>
      <c r="I79" s="106">
        <f t="shared" si="111"/>
        <v>0</v>
      </c>
      <c r="J79" s="106">
        <f t="shared" si="112"/>
        <v>0</v>
      </c>
      <c r="K79" s="106">
        <f t="shared" si="113"/>
        <v>0</v>
      </c>
      <c r="L79" s="106">
        <f t="shared" si="114"/>
        <v>0</v>
      </c>
      <c r="M79" s="106">
        <f t="shared" si="115"/>
        <v>0</v>
      </c>
      <c r="N79" s="106">
        <f t="shared" si="116"/>
        <v>0</v>
      </c>
      <c r="O79" s="106">
        <f t="shared" si="117"/>
        <v>0</v>
      </c>
      <c r="P79" s="106">
        <f t="shared" si="118"/>
        <v>0</v>
      </c>
      <c r="Q79" s="106">
        <f t="shared" si="119"/>
        <v>0</v>
      </c>
    </row>
    <row r="80" spans="1:17" ht="15" outlineLevel="1" x14ac:dyDescent="0.25">
      <c r="A80" s="91"/>
      <c r="B80" s="91"/>
      <c r="C80" s="92"/>
      <c r="D80" s="92"/>
      <c r="E80" s="89">
        <v>0</v>
      </c>
      <c r="F80" s="106">
        <f t="shared" si="108"/>
        <v>0</v>
      </c>
      <c r="G80" s="106">
        <f t="shared" si="109"/>
        <v>0</v>
      </c>
      <c r="H80" s="106">
        <f t="shared" si="110"/>
        <v>0</v>
      </c>
      <c r="I80" s="106">
        <f t="shared" si="111"/>
        <v>0</v>
      </c>
      <c r="J80" s="106">
        <f t="shared" si="112"/>
        <v>0</v>
      </c>
      <c r="K80" s="106">
        <f t="shared" si="113"/>
        <v>0</v>
      </c>
      <c r="L80" s="106">
        <f t="shared" si="114"/>
        <v>0</v>
      </c>
      <c r="M80" s="106">
        <f t="shared" si="115"/>
        <v>0</v>
      </c>
      <c r="N80" s="106">
        <f t="shared" si="116"/>
        <v>0</v>
      </c>
      <c r="O80" s="106">
        <f t="shared" si="117"/>
        <v>0</v>
      </c>
      <c r="P80" s="106">
        <f t="shared" si="118"/>
        <v>0</v>
      </c>
      <c r="Q80" s="106">
        <f t="shared" si="119"/>
        <v>0</v>
      </c>
    </row>
    <row r="81" spans="1:17" outlineLevel="1" x14ac:dyDescent="0.2">
      <c r="A81" s="96"/>
      <c r="B81" s="96"/>
      <c r="C81" s="97"/>
      <c r="D81" s="97"/>
      <c r="E81" s="98"/>
      <c r="F81" s="98"/>
      <c r="G81" s="98"/>
      <c r="H81" s="98"/>
      <c r="I81" s="98"/>
      <c r="J81" s="98"/>
      <c r="K81" s="98"/>
      <c r="L81" s="98"/>
      <c r="M81" s="98"/>
      <c r="N81" s="98"/>
      <c r="O81" s="98"/>
      <c r="P81" s="98"/>
      <c r="Q81" s="98"/>
    </row>
    <row r="82" spans="1:17" ht="12" customHeight="1" x14ac:dyDescent="0.2">
      <c r="A82" s="93" t="s">
        <v>58</v>
      </c>
      <c r="B82" s="93"/>
      <c r="C82" s="94"/>
      <c r="D82" s="93"/>
      <c r="E82" s="93"/>
      <c r="F82" s="95">
        <f>SUM(F76:F81)</f>
        <v>0</v>
      </c>
      <c r="G82" s="95">
        <f t="shared" ref="G82:Q82" si="120">SUM(G76:G81)</f>
        <v>0</v>
      </c>
      <c r="H82" s="95">
        <f t="shared" si="120"/>
        <v>0</v>
      </c>
      <c r="I82" s="95">
        <f t="shared" si="120"/>
        <v>0</v>
      </c>
      <c r="J82" s="95">
        <f t="shared" si="120"/>
        <v>0</v>
      </c>
      <c r="K82" s="95">
        <f t="shared" si="120"/>
        <v>0</v>
      </c>
      <c r="L82" s="95">
        <f t="shared" si="120"/>
        <v>0</v>
      </c>
      <c r="M82" s="95">
        <f t="shared" si="120"/>
        <v>0</v>
      </c>
      <c r="N82" s="95">
        <f t="shared" si="120"/>
        <v>0</v>
      </c>
      <c r="O82" s="95">
        <f t="shared" si="120"/>
        <v>0</v>
      </c>
      <c r="P82" s="95">
        <f t="shared" si="120"/>
        <v>0</v>
      </c>
      <c r="Q82" s="95">
        <f t="shared" si="120"/>
        <v>0</v>
      </c>
    </row>
    <row r="83" spans="1:17" x14ac:dyDescent="0.2">
      <c r="A83" s="112" t="s">
        <v>137</v>
      </c>
      <c r="B83" s="112"/>
      <c r="C83" s="113"/>
      <c r="D83" s="113"/>
      <c r="E83" s="113"/>
      <c r="F83" s="112">
        <f>+F82+F74+F65+F56+F47+F38+F29+F20+F11</f>
        <v>0</v>
      </c>
      <c r="G83" s="112">
        <f t="shared" ref="G83:Q83" si="121">+G82+G74+G65+G56+G47+G38+G29+G20+G11</f>
        <v>0</v>
      </c>
      <c r="H83" s="112">
        <f t="shared" si="121"/>
        <v>0</v>
      </c>
      <c r="I83" s="112">
        <f t="shared" si="121"/>
        <v>0</v>
      </c>
      <c r="J83" s="112">
        <f t="shared" si="121"/>
        <v>0</v>
      </c>
      <c r="K83" s="112">
        <f t="shared" si="121"/>
        <v>0</v>
      </c>
      <c r="L83" s="112">
        <f t="shared" si="121"/>
        <v>0</v>
      </c>
      <c r="M83" s="112">
        <f t="shared" si="121"/>
        <v>0</v>
      </c>
      <c r="N83" s="112">
        <f t="shared" si="121"/>
        <v>0</v>
      </c>
      <c r="O83" s="112">
        <f t="shared" si="121"/>
        <v>0</v>
      </c>
      <c r="P83" s="112">
        <f t="shared" si="121"/>
        <v>0</v>
      </c>
      <c r="Q83" s="112">
        <f t="shared" si="121"/>
        <v>0</v>
      </c>
    </row>
    <row r="84" spans="1:17" x14ac:dyDescent="0.2">
      <c r="C84" s="88"/>
      <c r="D84" s="88"/>
      <c r="E84" s="88"/>
    </row>
  </sheetData>
  <dataValidations count="1">
    <dataValidation allowBlank="1" showInputMessage="1" sqref="A3:XFD3 A65557:XFD65557 A131093:XFD131093 A196629:XFD196629 A262165:XFD262165 A327701:XFD327701 A393237:XFD393237 A458773:XFD458773 A524309:XFD524309 A589845:XFD589845 A655381:XFD655381 A720917:XFD720917 A786453:XFD786453 A851989:XFD851989 A917525:XFD917525 A983061:XFD983061"/>
  </dataValidations>
  <pageMargins left="0.51181102362204722" right="0.39370078740157483" top="0.39370078740157483" bottom="0.47244094488188981" header="0.31496062992125984" footer="0.31496062992125984"/>
  <pageSetup paperSize="9" scale="46"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C28"/>
  <sheetViews>
    <sheetView showGridLines="0" zoomScaleNormal="100" workbookViewId="0"/>
  </sheetViews>
  <sheetFormatPr baseColWidth="10" defaultColWidth="9.140625" defaultRowHeight="12.75" outlineLevelRow="1" x14ac:dyDescent="0.2"/>
  <cols>
    <col min="1" max="1" width="7" style="86" customWidth="1"/>
    <col min="2" max="2" width="28" style="86" customWidth="1"/>
    <col min="3" max="3" width="10.5703125" style="86" bestFit="1" customWidth="1"/>
    <col min="4" max="4" width="13.140625" style="86" bestFit="1" customWidth="1"/>
    <col min="5" max="5" width="13" style="86" customWidth="1"/>
    <col min="6" max="6" width="13" style="86" bestFit="1" customWidth="1"/>
    <col min="7" max="7" width="14.28515625" style="86" bestFit="1" customWidth="1"/>
    <col min="8" max="10" width="13" style="86" bestFit="1" customWidth="1"/>
    <col min="11" max="13" width="15.42578125" style="86" bestFit="1" customWidth="1"/>
    <col min="14" max="14" width="17.140625" style="86" bestFit="1" customWidth="1"/>
    <col min="15" max="15" width="15.42578125" style="86" bestFit="1" customWidth="1"/>
    <col min="16" max="16" width="16.28515625" style="86" bestFit="1" customWidth="1"/>
    <col min="17" max="17" width="15.7109375" style="86" bestFit="1" customWidth="1"/>
    <col min="18" max="256" width="9.140625" style="86"/>
    <col min="257" max="257" width="7" style="86" customWidth="1"/>
    <col min="258" max="258" width="28" style="86" customWidth="1"/>
    <col min="259" max="259" width="9.85546875" style="86" bestFit="1" customWidth="1"/>
    <col min="260" max="260" width="13" style="86" bestFit="1" customWidth="1"/>
    <col min="261" max="261" width="13" style="86" customWidth="1"/>
    <col min="262" max="262" width="12.85546875" style="86" bestFit="1" customWidth="1"/>
    <col min="263" max="263" width="14.140625" style="86" bestFit="1" customWidth="1"/>
    <col min="264" max="266" width="12.85546875" style="86" bestFit="1" customWidth="1"/>
    <col min="267" max="269" width="15.28515625" style="86" bestFit="1" customWidth="1"/>
    <col min="270" max="270" width="17" style="86" bestFit="1" customWidth="1"/>
    <col min="271" max="271" width="15.28515625" style="86" bestFit="1" customWidth="1"/>
    <col min="272" max="272" width="16.140625" style="86" bestFit="1" customWidth="1"/>
    <col min="273" max="273" width="15.7109375" style="86" bestFit="1" customWidth="1"/>
    <col min="274" max="512" width="9.140625" style="86"/>
    <col min="513" max="513" width="7" style="86" customWidth="1"/>
    <col min="514" max="514" width="28" style="86" customWidth="1"/>
    <col min="515" max="515" width="9.85546875" style="86" bestFit="1" customWidth="1"/>
    <col min="516" max="516" width="13" style="86" bestFit="1" customWidth="1"/>
    <col min="517" max="517" width="13" style="86" customWidth="1"/>
    <col min="518" max="518" width="12.85546875" style="86" bestFit="1" customWidth="1"/>
    <col min="519" max="519" width="14.140625" style="86" bestFit="1" customWidth="1"/>
    <col min="520" max="522" width="12.85546875" style="86" bestFit="1" customWidth="1"/>
    <col min="523" max="525" width="15.28515625" style="86" bestFit="1" customWidth="1"/>
    <col min="526" max="526" width="17" style="86" bestFit="1" customWidth="1"/>
    <col min="527" max="527" width="15.28515625" style="86" bestFit="1" customWidth="1"/>
    <col min="528" max="528" width="16.140625" style="86" bestFit="1" customWidth="1"/>
    <col min="529" max="529" width="15.7109375" style="86" bestFit="1" customWidth="1"/>
    <col min="530" max="768" width="9.140625" style="86"/>
    <col min="769" max="769" width="7" style="86" customWidth="1"/>
    <col min="770" max="770" width="28" style="86" customWidth="1"/>
    <col min="771" max="771" width="9.85546875" style="86" bestFit="1" customWidth="1"/>
    <col min="772" max="772" width="13" style="86" bestFit="1" customWidth="1"/>
    <col min="773" max="773" width="13" style="86" customWidth="1"/>
    <col min="774" max="774" width="12.85546875" style="86" bestFit="1" customWidth="1"/>
    <col min="775" max="775" width="14.140625" style="86" bestFit="1" customWidth="1"/>
    <col min="776" max="778" width="12.85546875" style="86" bestFit="1" customWidth="1"/>
    <col min="779" max="781" width="15.28515625" style="86" bestFit="1" customWidth="1"/>
    <col min="782" max="782" width="17" style="86" bestFit="1" customWidth="1"/>
    <col min="783" max="783" width="15.28515625" style="86" bestFit="1" customWidth="1"/>
    <col min="784" max="784" width="16.140625" style="86" bestFit="1" customWidth="1"/>
    <col min="785" max="785" width="15.7109375" style="86" bestFit="1" customWidth="1"/>
    <col min="786" max="1024" width="9.140625" style="86"/>
    <col min="1025" max="1025" width="7" style="86" customWidth="1"/>
    <col min="1026" max="1026" width="28" style="86" customWidth="1"/>
    <col min="1027" max="1027" width="9.85546875" style="86" bestFit="1" customWidth="1"/>
    <col min="1028" max="1028" width="13" style="86" bestFit="1" customWidth="1"/>
    <col min="1029" max="1029" width="13" style="86" customWidth="1"/>
    <col min="1030" max="1030" width="12.85546875" style="86" bestFit="1" customWidth="1"/>
    <col min="1031" max="1031" width="14.140625" style="86" bestFit="1" customWidth="1"/>
    <col min="1032" max="1034" width="12.85546875" style="86" bestFit="1" customWidth="1"/>
    <col min="1035" max="1037" width="15.28515625" style="86" bestFit="1" customWidth="1"/>
    <col min="1038" max="1038" width="17" style="86" bestFit="1" customWidth="1"/>
    <col min="1039" max="1039" width="15.28515625" style="86" bestFit="1" customWidth="1"/>
    <col min="1040" max="1040" width="16.140625" style="86" bestFit="1" customWidth="1"/>
    <col min="1041" max="1041" width="15.7109375" style="86" bestFit="1" customWidth="1"/>
    <col min="1042" max="1280" width="9.140625" style="86"/>
    <col min="1281" max="1281" width="7" style="86" customWidth="1"/>
    <col min="1282" max="1282" width="28" style="86" customWidth="1"/>
    <col min="1283" max="1283" width="9.85546875" style="86" bestFit="1" customWidth="1"/>
    <col min="1284" max="1284" width="13" style="86" bestFit="1" customWidth="1"/>
    <col min="1285" max="1285" width="13" style="86" customWidth="1"/>
    <col min="1286" max="1286" width="12.85546875" style="86" bestFit="1" customWidth="1"/>
    <col min="1287" max="1287" width="14.140625" style="86" bestFit="1" customWidth="1"/>
    <col min="1288" max="1290" width="12.85546875" style="86" bestFit="1" customWidth="1"/>
    <col min="1291" max="1293" width="15.28515625" style="86" bestFit="1" customWidth="1"/>
    <col min="1294" max="1294" width="17" style="86" bestFit="1" customWidth="1"/>
    <col min="1295" max="1295" width="15.28515625" style="86" bestFit="1" customWidth="1"/>
    <col min="1296" max="1296" width="16.140625" style="86" bestFit="1" customWidth="1"/>
    <col min="1297" max="1297" width="15.7109375" style="86" bestFit="1" customWidth="1"/>
    <col min="1298" max="1536" width="9.140625" style="86"/>
    <col min="1537" max="1537" width="7" style="86" customWidth="1"/>
    <col min="1538" max="1538" width="28" style="86" customWidth="1"/>
    <col min="1539" max="1539" width="9.85546875" style="86" bestFit="1" customWidth="1"/>
    <col min="1540" max="1540" width="13" style="86" bestFit="1" customWidth="1"/>
    <col min="1541" max="1541" width="13" style="86" customWidth="1"/>
    <col min="1542" max="1542" width="12.85546875" style="86" bestFit="1" customWidth="1"/>
    <col min="1543" max="1543" width="14.140625" style="86" bestFit="1" customWidth="1"/>
    <col min="1544" max="1546" width="12.85546875" style="86" bestFit="1" customWidth="1"/>
    <col min="1547" max="1549" width="15.28515625" style="86" bestFit="1" customWidth="1"/>
    <col min="1550" max="1550" width="17" style="86" bestFit="1" customWidth="1"/>
    <col min="1551" max="1551" width="15.28515625" style="86" bestFit="1" customWidth="1"/>
    <col min="1552" max="1552" width="16.140625" style="86" bestFit="1" customWidth="1"/>
    <col min="1553" max="1553" width="15.7109375" style="86" bestFit="1" customWidth="1"/>
    <col min="1554" max="1792" width="9.140625" style="86"/>
    <col min="1793" max="1793" width="7" style="86" customWidth="1"/>
    <col min="1794" max="1794" width="28" style="86" customWidth="1"/>
    <col min="1795" max="1795" width="9.85546875" style="86" bestFit="1" customWidth="1"/>
    <col min="1796" max="1796" width="13" style="86" bestFit="1" customWidth="1"/>
    <col min="1797" max="1797" width="13" style="86" customWidth="1"/>
    <col min="1798" max="1798" width="12.85546875" style="86" bestFit="1" customWidth="1"/>
    <col min="1799" max="1799" width="14.140625" style="86" bestFit="1" customWidth="1"/>
    <col min="1800" max="1802" width="12.85546875" style="86" bestFit="1" customWidth="1"/>
    <col min="1803" max="1805" width="15.28515625" style="86" bestFit="1" customWidth="1"/>
    <col min="1806" max="1806" width="17" style="86" bestFit="1" customWidth="1"/>
    <col min="1807" max="1807" width="15.28515625" style="86" bestFit="1" customWidth="1"/>
    <col min="1808" max="1808" width="16.140625" style="86" bestFit="1" customWidth="1"/>
    <col min="1809" max="1809" width="15.7109375" style="86" bestFit="1" customWidth="1"/>
    <col min="1810" max="2048" width="9.140625" style="86"/>
    <col min="2049" max="2049" width="7" style="86" customWidth="1"/>
    <col min="2050" max="2050" width="28" style="86" customWidth="1"/>
    <col min="2051" max="2051" width="9.85546875" style="86" bestFit="1" customWidth="1"/>
    <col min="2052" max="2052" width="13" style="86" bestFit="1" customWidth="1"/>
    <col min="2053" max="2053" width="13" style="86" customWidth="1"/>
    <col min="2054" max="2054" width="12.85546875" style="86" bestFit="1" customWidth="1"/>
    <col min="2055" max="2055" width="14.140625" style="86" bestFit="1" customWidth="1"/>
    <col min="2056" max="2058" width="12.85546875" style="86" bestFit="1" customWidth="1"/>
    <col min="2059" max="2061" width="15.28515625" style="86" bestFit="1" customWidth="1"/>
    <col min="2062" max="2062" width="17" style="86" bestFit="1" customWidth="1"/>
    <col min="2063" max="2063" width="15.28515625" style="86" bestFit="1" customWidth="1"/>
    <col min="2064" max="2064" width="16.140625" style="86" bestFit="1" customWidth="1"/>
    <col min="2065" max="2065" width="15.7109375" style="86" bestFit="1" customWidth="1"/>
    <col min="2066" max="2304" width="9.140625" style="86"/>
    <col min="2305" max="2305" width="7" style="86" customWidth="1"/>
    <col min="2306" max="2306" width="28" style="86" customWidth="1"/>
    <col min="2307" max="2307" width="9.85546875" style="86" bestFit="1" customWidth="1"/>
    <col min="2308" max="2308" width="13" style="86" bestFit="1" customWidth="1"/>
    <col min="2309" max="2309" width="13" style="86" customWidth="1"/>
    <col min="2310" max="2310" width="12.85546875" style="86" bestFit="1" customWidth="1"/>
    <col min="2311" max="2311" width="14.140625" style="86" bestFit="1" customWidth="1"/>
    <col min="2312" max="2314" width="12.85546875" style="86" bestFit="1" customWidth="1"/>
    <col min="2315" max="2317" width="15.28515625" style="86" bestFit="1" customWidth="1"/>
    <col min="2318" max="2318" width="17" style="86" bestFit="1" customWidth="1"/>
    <col min="2319" max="2319" width="15.28515625" style="86" bestFit="1" customWidth="1"/>
    <col min="2320" max="2320" width="16.140625" style="86" bestFit="1" customWidth="1"/>
    <col min="2321" max="2321" width="15.7109375" style="86" bestFit="1" customWidth="1"/>
    <col min="2322" max="2560" width="9.140625" style="86"/>
    <col min="2561" max="2561" width="7" style="86" customWidth="1"/>
    <col min="2562" max="2562" width="28" style="86" customWidth="1"/>
    <col min="2563" max="2563" width="9.85546875" style="86" bestFit="1" customWidth="1"/>
    <col min="2564" max="2564" width="13" style="86" bestFit="1" customWidth="1"/>
    <col min="2565" max="2565" width="13" style="86" customWidth="1"/>
    <col min="2566" max="2566" width="12.85546875" style="86" bestFit="1" customWidth="1"/>
    <col min="2567" max="2567" width="14.140625" style="86" bestFit="1" customWidth="1"/>
    <col min="2568" max="2570" width="12.85546875" style="86" bestFit="1" customWidth="1"/>
    <col min="2571" max="2573" width="15.28515625" style="86" bestFit="1" customWidth="1"/>
    <col min="2574" max="2574" width="17" style="86" bestFit="1" customWidth="1"/>
    <col min="2575" max="2575" width="15.28515625" style="86" bestFit="1" customWidth="1"/>
    <col min="2576" max="2576" width="16.140625" style="86" bestFit="1" customWidth="1"/>
    <col min="2577" max="2577" width="15.7109375" style="86" bestFit="1" customWidth="1"/>
    <col min="2578" max="2816" width="9.140625" style="86"/>
    <col min="2817" max="2817" width="7" style="86" customWidth="1"/>
    <col min="2818" max="2818" width="28" style="86" customWidth="1"/>
    <col min="2819" max="2819" width="9.85546875" style="86" bestFit="1" customWidth="1"/>
    <col min="2820" max="2820" width="13" style="86" bestFit="1" customWidth="1"/>
    <col min="2821" max="2821" width="13" style="86" customWidth="1"/>
    <col min="2822" max="2822" width="12.85546875" style="86" bestFit="1" customWidth="1"/>
    <col min="2823" max="2823" width="14.140625" style="86" bestFit="1" customWidth="1"/>
    <col min="2824" max="2826" width="12.85546875" style="86" bestFit="1" customWidth="1"/>
    <col min="2827" max="2829" width="15.28515625" style="86" bestFit="1" customWidth="1"/>
    <col min="2830" max="2830" width="17" style="86" bestFit="1" customWidth="1"/>
    <col min="2831" max="2831" width="15.28515625" style="86" bestFit="1" customWidth="1"/>
    <col min="2832" max="2832" width="16.140625" style="86" bestFit="1" customWidth="1"/>
    <col min="2833" max="2833" width="15.7109375" style="86" bestFit="1" customWidth="1"/>
    <col min="2834" max="3072" width="9.140625" style="86"/>
    <col min="3073" max="3073" width="7" style="86" customWidth="1"/>
    <col min="3074" max="3074" width="28" style="86" customWidth="1"/>
    <col min="3075" max="3075" width="9.85546875" style="86" bestFit="1" customWidth="1"/>
    <col min="3076" max="3076" width="13" style="86" bestFit="1" customWidth="1"/>
    <col min="3077" max="3077" width="13" style="86" customWidth="1"/>
    <col min="3078" max="3078" width="12.85546875" style="86" bestFit="1" customWidth="1"/>
    <col min="3079" max="3079" width="14.140625" style="86" bestFit="1" customWidth="1"/>
    <col min="3080" max="3082" width="12.85546875" style="86" bestFit="1" customWidth="1"/>
    <col min="3083" max="3085" width="15.28515625" style="86" bestFit="1" customWidth="1"/>
    <col min="3086" max="3086" width="17" style="86" bestFit="1" customWidth="1"/>
    <col min="3087" max="3087" width="15.28515625" style="86" bestFit="1" customWidth="1"/>
    <col min="3088" max="3088" width="16.140625" style="86" bestFit="1" customWidth="1"/>
    <col min="3089" max="3089" width="15.7109375" style="86" bestFit="1" customWidth="1"/>
    <col min="3090" max="3328" width="9.140625" style="86"/>
    <col min="3329" max="3329" width="7" style="86" customWidth="1"/>
    <col min="3330" max="3330" width="28" style="86" customWidth="1"/>
    <col min="3331" max="3331" width="9.85546875" style="86" bestFit="1" customWidth="1"/>
    <col min="3332" max="3332" width="13" style="86" bestFit="1" customWidth="1"/>
    <col min="3333" max="3333" width="13" style="86" customWidth="1"/>
    <col min="3334" max="3334" width="12.85546875" style="86" bestFit="1" customWidth="1"/>
    <col min="3335" max="3335" width="14.140625" style="86" bestFit="1" customWidth="1"/>
    <col min="3336" max="3338" width="12.85546875" style="86" bestFit="1" customWidth="1"/>
    <col min="3339" max="3341" width="15.28515625" style="86" bestFit="1" customWidth="1"/>
    <col min="3342" max="3342" width="17" style="86" bestFit="1" customWidth="1"/>
    <col min="3343" max="3343" width="15.28515625" style="86" bestFit="1" customWidth="1"/>
    <col min="3344" max="3344" width="16.140625" style="86" bestFit="1" customWidth="1"/>
    <col min="3345" max="3345" width="15.7109375" style="86" bestFit="1" customWidth="1"/>
    <col min="3346" max="3584" width="9.140625" style="86"/>
    <col min="3585" max="3585" width="7" style="86" customWidth="1"/>
    <col min="3586" max="3586" width="28" style="86" customWidth="1"/>
    <col min="3587" max="3587" width="9.85546875" style="86" bestFit="1" customWidth="1"/>
    <col min="3588" max="3588" width="13" style="86" bestFit="1" customWidth="1"/>
    <col min="3589" max="3589" width="13" style="86" customWidth="1"/>
    <col min="3590" max="3590" width="12.85546875" style="86" bestFit="1" customWidth="1"/>
    <col min="3591" max="3591" width="14.140625" style="86" bestFit="1" customWidth="1"/>
    <col min="3592" max="3594" width="12.85546875" style="86" bestFit="1" customWidth="1"/>
    <col min="3595" max="3597" width="15.28515625" style="86" bestFit="1" customWidth="1"/>
    <col min="3598" max="3598" width="17" style="86" bestFit="1" customWidth="1"/>
    <col min="3599" max="3599" width="15.28515625" style="86" bestFit="1" customWidth="1"/>
    <col min="3600" max="3600" width="16.140625" style="86" bestFit="1" customWidth="1"/>
    <col min="3601" max="3601" width="15.7109375" style="86" bestFit="1" customWidth="1"/>
    <col min="3602" max="3840" width="9.140625" style="86"/>
    <col min="3841" max="3841" width="7" style="86" customWidth="1"/>
    <col min="3842" max="3842" width="28" style="86" customWidth="1"/>
    <col min="3843" max="3843" width="9.85546875" style="86" bestFit="1" customWidth="1"/>
    <col min="3844" max="3844" width="13" style="86" bestFit="1" customWidth="1"/>
    <col min="3845" max="3845" width="13" style="86" customWidth="1"/>
    <col min="3846" max="3846" width="12.85546875" style="86" bestFit="1" customWidth="1"/>
    <col min="3847" max="3847" width="14.140625" style="86" bestFit="1" customWidth="1"/>
    <col min="3848" max="3850" width="12.85546875" style="86" bestFit="1" customWidth="1"/>
    <col min="3851" max="3853" width="15.28515625" style="86" bestFit="1" customWidth="1"/>
    <col min="3854" max="3854" width="17" style="86" bestFit="1" customWidth="1"/>
    <col min="3855" max="3855" width="15.28515625" style="86" bestFit="1" customWidth="1"/>
    <col min="3856" max="3856" width="16.140625" style="86" bestFit="1" customWidth="1"/>
    <col min="3857" max="3857" width="15.7109375" style="86" bestFit="1" customWidth="1"/>
    <col min="3858" max="4096" width="9.140625" style="86"/>
    <col min="4097" max="4097" width="7" style="86" customWidth="1"/>
    <col min="4098" max="4098" width="28" style="86" customWidth="1"/>
    <col min="4099" max="4099" width="9.85546875" style="86" bestFit="1" customWidth="1"/>
    <col min="4100" max="4100" width="13" style="86" bestFit="1" customWidth="1"/>
    <col min="4101" max="4101" width="13" style="86" customWidth="1"/>
    <col min="4102" max="4102" width="12.85546875" style="86" bestFit="1" customWidth="1"/>
    <col min="4103" max="4103" width="14.140625" style="86" bestFit="1" customWidth="1"/>
    <col min="4104" max="4106" width="12.85546875" style="86" bestFit="1" customWidth="1"/>
    <col min="4107" max="4109" width="15.28515625" style="86" bestFit="1" customWidth="1"/>
    <col min="4110" max="4110" width="17" style="86" bestFit="1" customWidth="1"/>
    <col min="4111" max="4111" width="15.28515625" style="86" bestFit="1" customWidth="1"/>
    <col min="4112" max="4112" width="16.140625" style="86" bestFit="1" customWidth="1"/>
    <col min="4113" max="4113" width="15.7109375" style="86" bestFit="1" customWidth="1"/>
    <col min="4114" max="4352" width="9.140625" style="86"/>
    <col min="4353" max="4353" width="7" style="86" customWidth="1"/>
    <col min="4354" max="4354" width="28" style="86" customWidth="1"/>
    <col min="4355" max="4355" width="9.85546875" style="86" bestFit="1" customWidth="1"/>
    <col min="4356" max="4356" width="13" style="86" bestFit="1" customWidth="1"/>
    <col min="4357" max="4357" width="13" style="86" customWidth="1"/>
    <col min="4358" max="4358" width="12.85546875" style="86" bestFit="1" customWidth="1"/>
    <col min="4359" max="4359" width="14.140625" style="86" bestFit="1" customWidth="1"/>
    <col min="4360" max="4362" width="12.85546875" style="86" bestFit="1" customWidth="1"/>
    <col min="4363" max="4365" width="15.28515625" style="86" bestFit="1" customWidth="1"/>
    <col min="4366" max="4366" width="17" style="86" bestFit="1" customWidth="1"/>
    <col min="4367" max="4367" width="15.28515625" style="86" bestFit="1" customWidth="1"/>
    <col min="4368" max="4368" width="16.140625" style="86" bestFit="1" customWidth="1"/>
    <col min="4369" max="4369" width="15.7109375" style="86" bestFit="1" customWidth="1"/>
    <col min="4370" max="4608" width="9.140625" style="86"/>
    <col min="4609" max="4609" width="7" style="86" customWidth="1"/>
    <col min="4610" max="4610" width="28" style="86" customWidth="1"/>
    <col min="4611" max="4611" width="9.85546875" style="86" bestFit="1" customWidth="1"/>
    <col min="4612" max="4612" width="13" style="86" bestFit="1" customWidth="1"/>
    <col min="4613" max="4613" width="13" style="86" customWidth="1"/>
    <col min="4614" max="4614" width="12.85546875" style="86" bestFit="1" customWidth="1"/>
    <col min="4615" max="4615" width="14.140625" style="86" bestFit="1" customWidth="1"/>
    <col min="4616" max="4618" width="12.85546875" style="86" bestFit="1" customWidth="1"/>
    <col min="4619" max="4621" width="15.28515625" style="86" bestFit="1" customWidth="1"/>
    <col min="4622" max="4622" width="17" style="86" bestFit="1" customWidth="1"/>
    <col min="4623" max="4623" width="15.28515625" style="86" bestFit="1" customWidth="1"/>
    <col min="4624" max="4624" width="16.140625" style="86" bestFit="1" customWidth="1"/>
    <col min="4625" max="4625" width="15.7109375" style="86" bestFit="1" customWidth="1"/>
    <col min="4626" max="4864" width="9.140625" style="86"/>
    <col min="4865" max="4865" width="7" style="86" customWidth="1"/>
    <col min="4866" max="4866" width="28" style="86" customWidth="1"/>
    <col min="4867" max="4867" width="9.85546875" style="86" bestFit="1" customWidth="1"/>
    <col min="4868" max="4868" width="13" style="86" bestFit="1" customWidth="1"/>
    <col min="4869" max="4869" width="13" style="86" customWidth="1"/>
    <col min="4870" max="4870" width="12.85546875" style="86" bestFit="1" customWidth="1"/>
    <col min="4871" max="4871" width="14.140625" style="86" bestFit="1" customWidth="1"/>
    <col min="4872" max="4874" width="12.85546875" style="86" bestFit="1" customWidth="1"/>
    <col min="4875" max="4877" width="15.28515625" style="86" bestFit="1" customWidth="1"/>
    <col min="4878" max="4878" width="17" style="86" bestFit="1" customWidth="1"/>
    <col min="4879" max="4879" width="15.28515625" style="86" bestFit="1" customWidth="1"/>
    <col min="4880" max="4880" width="16.140625" style="86" bestFit="1" customWidth="1"/>
    <col min="4881" max="4881" width="15.7109375" style="86" bestFit="1" customWidth="1"/>
    <col min="4882" max="5120" width="9.140625" style="86"/>
    <col min="5121" max="5121" width="7" style="86" customWidth="1"/>
    <col min="5122" max="5122" width="28" style="86" customWidth="1"/>
    <col min="5123" max="5123" width="9.85546875" style="86" bestFit="1" customWidth="1"/>
    <col min="5124" max="5124" width="13" style="86" bestFit="1" customWidth="1"/>
    <col min="5125" max="5125" width="13" style="86" customWidth="1"/>
    <col min="5126" max="5126" width="12.85546875" style="86" bestFit="1" customWidth="1"/>
    <col min="5127" max="5127" width="14.140625" style="86" bestFit="1" customWidth="1"/>
    <col min="5128" max="5130" width="12.85546875" style="86" bestFit="1" customWidth="1"/>
    <col min="5131" max="5133" width="15.28515625" style="86" bestFit="1" customWidth="1"/>
    <col min="5134" max="5134" width="17" style="86" bestFit="1" customWidth="1"/>
    <col min="5135" max="5135" width="15.28515625" style="86" bestFit="1" customWidth="1"/>
    <col min="5136" max="5136" width="16.140625" style="86" bestFit="1" customWidth="1"/>
    <col min="5137" max="5137" width="15.7109375" style="86" bestFit="1" customWidth="1"/>
    <col min="5138" max="5376" width="9.140625" style="86"/>
    <col min="5377" max="5377" width="7" style="86" customWidth="1"/>
    <col min="5378" max="5378" width="28" style="86" customWidth="1"/>
    <col min="5379" max="5379" width="9.85546875" style="86" bestFit="1" customWidth="1"/>
    <col min="5380" max="5380" width="13" style="86" bestFit="1" customWidth="1"/>
    <col min="5381" max="5381" width="13" style="86" customWidth="1"/>
    <col min="5382" max="5382" width="12.85546875" style="86" bestFit="1" customWidth="1"/>
    <col min="5383" max="5383" width="14.140625" style="86" bestFit="1" customWidth="1"/>
    <col min="5384" max="5386" width="12.85546875" style="86" bestFit="1" customWidth="1"/>
    <col min="5387" max="5389" width="15.28515625" style="86" bestFit="1" customWidth="1"/>
    <col min="5390" max="5390" width="17" style="86" bestFit="1" customWidth="1"/>
    <col min="5391" max="5391" width="15.28515625" style="86" bestFit="1" customWidth="1"/>
    <col min="5392" max="5392" width="16.140625" style="86" bestFit="1" customWidth="1"/>
    <col min="5393" max="5393" width="15.7109375" style="86" bestFit="1" customWidth="1"/>
    <col min="5394" max="5632" width="9.140625" style="86"/>
    <col min="5633" max="5633" width="7" style="86" customWidth="1"/>
    <col min="5634" max="5634" width="28" style="86" customWidth="1"/>
    <col min="5635" max="5635" width="9.85546875" style="86" bestFit="1" customWidth="1"/>
    <col min="5636" max="5636" width="13" style="86" bestFit="1" customWidth="1"/>
    <col min="5637" max="5637" width="13" style="86" customWidth="1"/>
    <col min="5638" max="5638" width="12.85546875" style="86" bestFit="1" customWidth="1"/>
    <col min="5639" max="5639" width="14.140625" style="86" bestFit="1" customWidth="1"/>
    <col min="5640" max="5642" width="12.85546875" style="86" bestFit="1" customWidth="1"/>
    <col min="5643" max="5645" width="15.28515625" style="86" bestFit="1" customWidth="1"/>
    <col min="5646" max="5646" width="17" style="86" bestFit="1" customWidth="1"/>
    <col min="5647" max="5647" width="15.28515625" style="86" bestFit="1" customWidth="1"/>
    <col min="5648" max="5648" width="16.140625" style="86" bestFit="1" customWidth="1"/>
    <col min="5649" max="5649" width="15.7109375" style="86" bestFit="1" customWidth="1"/>
    <col min="5650" max="5888" width="9.140625" style="86"/>
    <col min="5889" max="5889" width="7" style="86" customWidth="1"/>
    <col min="5890" max="5890" width="28" style="86" customWidth="1"/>
    <col min="5891" max="5891" width="9.85546875" style="86" bestFit="1" customWidth="1"/>
    <col min="5892" max="5892" width="13" style="86" bestFit="1" customWidth="1"/>
    <col min="5893" max="5893" width="13" style="86" customWidth="1"/>
    <col min="5894" max="5894" width="12.85546875" style="86" bestFit="1" customWidth="1"/>
    <col min="5895" max="5895" width="14.140625" style="86" bestFit="1" customWidth="1"/>
    <col min="5896" max="5898" width="12.85546875" style="86" bestFit="1" customWidth="1"/>
    <col min="5899" max="5901" width="15.28515625" style="86" bestFit="1" customWidth="1"/>
    <col min="5902" max="5902" width="17" style="86" bestFit="1" customWidth="1"/>
    <col min="5903" max="5903" width="15.28515625" style="86" bestFit="1" customWidth="1"/>
    <col min="5904" max="5904" width="16.140625" style="86" bestFit="1" customWidth="1"/>
    <col min="5905" max="5905" width="15.7109375" style="86" bestFit="1" customWidth="1"/>
    <col min="5906" max="6144" width="9.140625" style="86"/>
    <col min="6145" max="6145" width="7" style="86" customWidth="1"/>
    <col min="6146" max="6146" width="28" style="86" customWidth="1"/>
    <col min="6147" max="6147" width="9.85546875" style="86" bestFit="1" customWidth="1"/>
    <col min="6148" max="6148" width="13" style="86" bestFit="1" customWidth="1"/>
    <col min="6149" max="6149" width="13" style="86" customWidth="1"/>
    <col min="6150" max="6150" width="12.85546875" style="86" bestFit="1" customWidth="1"/>
    <col min="6151" max="6151" width="14.140625" style="86" bestFit="1" customWidth="1"/>
    <col min="6152" max="6154" width="12.85546875" style="86" bestFit="1" customWidth="1"/>
    <col min="6155" max="6157" width="15.28515625" style="86" bestFit="1" customWidth="1"/>
    <col min="6158" max="6158" width="17" style="86" bestFit="1" customWidth="1"/>
    <col min="6159" max="6159" width="15.28515625" style="86" bestFit="1" customWidth="1"/>
    <col min="6160" max="6160" width="16.140625" style="86" bestFit="1" customWidth="1"/>
    <col min="6161" max="6161" width="15.7109375" style="86" bestFit="1" customWidth="1"/>
    <col min="6162" max="6400" width="9.140625" style="86"/>
    <col min="6401" max="6401" width="7" style="86" customWidth="1"/>
    <col min="6402" max="6402" width="28" style="86" customWidth="1"/>
    <col min="6403" max="6403" width="9.85546875" style="86" bestFit="1" customWidth="1"/>
    <col min="6404" max="6404" width="13" style="86" bestFit="1" customWidth="1"/>
    <col min="6405" max="6405" width="13" style="86" customWidth="1"/>
    <col min="6406" max="6406" width="12.85546875" style="86" bestFit="1" customWidth="1"/>
    <col min="6407" max="6407" width="14.140625" style="86" bestFit="1" customWidth="1"/>
    <col min="6408" max="6410" width="12.85546875" style="86" bestFit="1" customWidth="1"/>
    <col min="6411" max="6413" width="15.28515625" style="86" bestFit="1" customWidth="1"/>
    <col min="6414" max="6414" width="17" style="86" bestFit="1" customWidth="1"/>
    <col min="6415" max="6415" width="15.28515625" style="86" bestFit="1" customWidth="1"/>
    <col min="6416" max="6416" width="16.140625" style="86" bestFit="1" customWidth="1"/>
    <col min="6417" max="6417" width="15.7109375" style="86" bestFit="1" customWidth="1"/>
    <col min="6418" max="6656" width="9.140625" style="86"/>
    <col min="6657" max="6657" width="7" style="86" customWidth="1"/>
    <col min="6658" max="6658" width="28" style="86" customWidth="1"/>
    <col min="6659" max="6659" width="9.85546875" style="86" bestFit="1" customWidth="1"/>
    <col min="6660" max="6660" width="13" style="86" bestFit="1" customWidth="1"/>
    <col min="6661" max="6661" width="13" style="86" customWidth="1"/>
    <col min="6662" max="6662" width="12.85546875" style="86" bestFit="1" customWidth="1"/>
    <col min="6663" max="6663" width="14.140625" style="86" bestFit="1" customWidth="1"/>
    <col min="6664" max="6666" width="12.85546875" style="86" bestFit="1" customWidth="1"/>
    <col min="6667" max="6669" width="15.28515625" style="86" bestFit="1" customWidth="1"/>
    <col min="6670" max="6670" width="17" style="86" bestFit="1" customWidth="1"/>
    <col min="6671" max="6671" width="15.28515625" style="86" bestFit="1" customWidth="1"/>
    <col min="6672" max="6672" width="16.140625" style="86" bestFit="1" customWidth="1"/>
    <col min="6673" max="6673" width="15.7109375" style="86" bestFit="1" customWidth="1"/>
    <col min="6674" max="6912" width="9.140625" style="86"/>
    <col min="6913" max="6913" width="7" style="86" customWidth="1"/>
    <col min="6914" max="6914" width="28" style="86" customWidth="1"/>
    <col min="6915" max="6915" width="9.85546875" style="86" bestFit="1" customWidth="1"/>
    <col min="6916" max="6916" width="13" style="86" bestFit="1" customWidth="1"/>
    <col min="6917" max="6917" width="13" style="86" customWidth="1"/>
    <col min="6918" max="6918" width="12.85546875" style="86" bestFit="1" customWidth="1"/>
    <col min="6919" max="6919" width="14.140625" style="86" bestFit="1" customWidth="1"/>
    <col min="6920" max="6922" width="12.85546875" style="86" bestFit="1" customWidth="1"/>
    <col min="6923" max="6925" width="15.28515625" style="86" bestFit="1" customWidth="1"/>
    <col min="6926" max="6926" width="17" style="86" bestFit="1" customWidth="1"/>
    <col min="6927" max="6927" width="15.28515625" style="86" bestFit="1" customWidth="1"/>
    <col min="6928" max="6928" width="16.140625" style="86" bestFit="1" customWidth="1"/>
    <col min="6929" max="6929" width="15.7109375" style="86" bestFit="1" customWidth="1"/>
    <col min="6930" max="7168" width="9.140625" style="86"/>
    <col min="7169" max="7169" width="7" style="86" customWidth="1"/>
    <col min="7170" max="7170" width="28" style="86" customWidth="1"/>
    <col min="7171" max="7171" width="9.85546875" style="86" bestFit="1" customWidth="1"/>
    <col min="7172" max="7172" width="13" style="86" bestFit="1" customWidth="1"/>
    <col min="7173" max="7173" width="13" style="86" customWidth="1"/>
    <col min="7174" max="7174" width="12.85546875" style="86" bestFit="1" customWidth="1"/>
    <col min="7175" max="7175" width="14.140625" style="86" bestFit="1" customWidth="1"/>
    <col min="7176" max="7178" width="12.85546875" style="86" bestFit="1" customWidth="1"/>
    <col min="7179" max="7181" width="15.28515625" style="86" bestFit="1" customWidth="1"/>
    <col min="7182" max="7182" width="17" style="86" bestFit="1" customWidth="1"/>
    <col min="7183" max="7183" width="15.28515625" style="86" bestFit="1" customWidth="1"/>
    <col min="7184" max="7184" width="16.140625" style="86" bestFit="1" customWidth="1"/>
    <col min="7185" max="7185" width="15.7109375" style="86" bestFit="1" customWidth="1"/>
    <col min="7186" max="7424" width="9.140625" style="86"/>
    <col min="7425" max="7425" width="7" style="86" customWidth="1"/>
    <col min="7426" max="7426" width="28" style="86" customWidth="1"/>
    <col min="7427" max="7427" width="9.85546875" style="86" bestFit="1" customWidth="1"/>
    <col min="7428" max="7428" width="13" style="86" bestFit="1" customWidth="1"/>
    <col min="7429" max="7429" width="13" style="86" customWidth="1"/>
    <col min="7430" max="7430" width="12.85546875" style="86" bestFit="1" customWidth="1"/>
    <col min="7431" max="7431" width="14.140625" style="86" bestFit="1" customWidth="1"/>
    <col min="7432" max="7434" width="12.85546875" style="86" bestFit="1" customWidth="1"/>
    <col min="7435" max="7437" width="15.28515625" style="86" bestFit="1" customWidth="1"/>
    <col min="7438" max="7438" width="17" style="86" bestFit="1" customWidth="1"/>
    <col min="7439" max="7439" width="15.28515625" style="86" bestFit="1" customWidth="1"/>
    <col min="7440" max="7440" width="16.140625" style="86" bestFit="1" customWidth="1"/>
    <col min="7441" max="7441" width="15.7109375" style="86" bestFit="1" customWidth="1"/>
    <col min="7442" max="7680" width="9.140625" style="86"/>
    <col min="7681" max="7681" width="7" style="86" customWidth="1"/>
    <col min="7682" max="7682" width="28" style="86" customWidth="1"/>
    <col min="7683" max="7683" width="9.85546875" style="86" bestFit="1" customWidth="1"/>
    <col min="7684" max="7684" width="13" style="86" bestFit="1" customWidth="1"/>
    <col min="7685" max="7685" width="13" style="86" customWidth="1"/>
    <col min="7686" max="7686" width="12.85546875" style="86" bestFit="1" customWidth="1"/>
    <col min="7687" max="7687" width="14.140625" style="86" bestFit="1" customWidth="1"/>
    <col min="7688" max="7690" width="12.85546875" style="86" bestFit="1" customWidth="1"/>
    <col min="7691" max="7693" width="15.28515625" style="86" bestFit="1" customWidth="1"/>
    <col min="7694" max="7694" width="17" style="86" bestFit="1" customWidth="1"/>
    <col min="7695" max="7695" width="15.28515625" style="86" bestFit="1" customWidth="1"/>
    <col min="7696" max="7696" width="16.140625" style="86" bestFit="1" customWidth="1"/>
    <col min="7697" max="7697" width="15.7109375" style="86" bestFit="1" customWidth="1"/>
    <col min="7698" max="7936" width="9.140625" style="86"/>
    <col min="7937" max="7937" width="7" style="86" customWidth="1"/>
    <col min="7938" max="7938" width="28" style="86" customWidth="1"/>
    <col min="7939" max="7939" width="9.85546875" style="86" bestFit="1" customWidth="1"/>
    <col min="7940" max="7940" width="13" style="86" bestFit="1" customWidth="1"/>
    <col min="7941" max="7941" width="13" style="86" customWidth="1"/>
    <col min="7942" max="7942" width="12.85546875" style="86" bestFit="1" customWidth="1"/>
    <col min="7943" max="7943" width="14.140625" style="86" bestFit="1" customWidth="1"/>
    <col min="7944" max="7946" width="12.85546875" style="86" bestFit="1" customWidth="1"/>
    <col min="7947" max="7949" width="15.28515625" style="86" bestFit="1" customWidth="1"/>
    <col min="7950" max="7950" width="17" style="86" bestFit="1" customWidth="1"/>
    <col min="7951" max="7951" width="15.28515625" style="86" bestFit="1" customWidth="1"/>
    <col min="7952" max="7952" width="16.140625" style="86" bestFit="1" customWidth="1"/>
    <col min="7953" max="7953" width="15.7109375" style="86" bestFit="1" customWidth="1"/>
    <col min="7954" max="8192" width="9.140625" style="86"/>
    <col min="8193" max="8193" width="7" style="86" customWidth="1"/>
    <col min="8194" max="8194" width="28" style="86" customWidth="1"/>
    <col min="8195" max="8195" width="9.85546875" style="86" bestFit="1" customWidth="1"/>
    <col min="8196" max="8196" width="13" style="86" bestFit="1" customWidth="1"/>
    <col min="8197" max="8197" width="13" style="86" customWidth="1"/>
    <col min="8198" max="8198" width="12.85546875" style="86" bestFit="1" customWidth="1"/>
    <col min="8199" max="8199" width="14.140625" style="86" bestFit="1" customWidth="1"/>
    <col min="8200" max="8202" width="12.85546875" style="86" bestFit="1" customWidth="1"/>
    <col min="8203" max="8205" width="15.28515625" style="86" bestFit="1" customWidth="1"/>
    <col min="8206" max="8206" width="17" style="86" bestFit="1" customWidth="1"/>
    <col min="8207" max="8207" width="15.28515625" style="86" bestFit="1" customWidth="1"/>
    <col min="8208" max="8208" width="16.140625" style="86" bestFit="1" customWidth="1"/>
    <col min="8209" max="8209" width="15.7109375" style="86" bestFit="1" customWidth="1"/>
    <col min="8210" max="8448" width="9.140625" style="86"/>
    <col min="8449" max="8449" width="7" style="86" customWidth="1"/>
    <col min="8450" max="8450" width="28" style="86" customWidth="1"/>
    <col min="8451" max="8451" width="9.85546875" style="86" bestFit="1" customWidth="1"/>
    <col min="8452" max="8452" width="13" style="86" bestFit="1" customWidth="1"/>
    <col min="8453" max="8453" width="13" style="86" customWidth="1"/>
    <col min="8454" max="8454" width="12.85546875" style="86" bestFit="1" customWidth="1"/>
    <col min="8455" max="8455" width="14.140625" style="86" bestFit="1" customWidth="1"/>
    <col min="8456" max="8458" width="12.85546875" style="86" bestFit="1" customWidth="1"/>
    <col min="8459" max="8461" width="15.28515625" style="86" bestFit="1" customWidth="1"/>
    <col min="8462" max="8462" width="17" style="86" bestFit="1" customWidth="1"/>
    <col min="8463" max="8463" width="15.28515625" style="86" bestFit="1" customWidth="1"/>
    <col min="8464" max="8464" width="16.140625" style="86" bestFit="1" customWidth="1"/>
    <col min="8465" max="8465" width="15.7109375" style="86" bestFit="1" customWidth="1"/>
    <col min="8466" max="8704" width="9.140625" style="86"/>
    <col min="8705" max="8705" width="7" style="86" customWidth="1"/>
    <col min="8706" max="8706" width="28" style="86" customWidth="1"/>
    <col min="8707" max="8707" width="9.85546875" style="86" bestFit="1" customWidth="1"/>
    <col min="8708" max="8708" width="13" style="86" bestFit="1" customWidth="1"/>
    <col min="8709" max="8709" width="13" style="86" customWidth="1"/>
    <col min="8710" max="8710" width="12.85546875" style="86" bestFit="1" customWidth="1"/>
    <col min="8711" max="8711" width="14.140625" style="86" bestFit="1" customWidth="1"/>
    <col min="8712" max="8714" width="12.85546875" style="86" bestFit="1" customWidth="1"/>
    <col min="8715" max="8717" width="15.28515625" style="86" bestFit="1" customWidth="1"/>
    <col min="8718" max="8718" width="17" style="86" bestFit="1" customWidth="1"/>
    <col min="8719" max="8719" width="15.28515625" style="86" bestFit="1" customWidth="1"/>
    <col min="8720" max="8720" width="16.140625" style="86" bestFit="1" customWidth="1"/>
    <col min="8721" max="8721" width="15.7109375" style="86" bestFit="1" customWidth="1"/>
    <col min="8722" max="8960" width="9.140625" style="86"/>
    <col min="8961" max="8961" width="7" style="86" customWidth="1"/>
    <col min="8962" max="8962" width="28" style="86" customWidth="1"/>
    <col min="8963" max="8963" width="9.85546875" style="86" bestFit="1" customWidth="1"/>
    <col min="8964" max="8964" width="13" style="86" bestFit="1" customWidth="1"/>
    <col min="8965" max="8965" width="13" style="86" customWidth="1"/>
    <col min="8966" max="8966" width="12.85546875" style="86" bestFit="1" customWidth="1"/>
    <col min="8967" max="8967" width="14.140625" style="86" bestFit="1" customWidth="1"/>
    <col min="8968" max="8970" width="12.85546875" style="86" bestFit="1" customWidth="1"/>
    <col min="8971" max="8973" width="15.28515625" style="86" bestFit="1" customWidth="1"/>
    <col min="8974" max="8974" width="17" style="86" bestFit="1" customWidth="1"/>
    <col min="8975" max="8975" width="15.28515625" style="86" bestFit="1" customWidth="1"/>
    <col min="8976" max="8976" width="16.140625" style="86" bestFit="1" customWidth="1"/>
    <col min="8977" max="8977" width="15.7109375" style="86" bestFit="1" customWidth="1"/>
    <col min="8978" max="9216" width="9.140625" style="86"/>
    <col min="9217" max="9217" width="7" style="86" customWidth="1"/>
    <col min="9218" max="9218" width="28" style="86" customWidth="1"/>
    <col min="9219" max="9219" width="9.85546875" style="86" bestFit="1" customWidth="1"/>
    <col min="9220" max="9220" width="13" style="86" bestFit="1" customWidth="1"/>
    <col min="9221" max="9221" width="13" style="86" customWidth="1"/>
    <col min="9222" max="9222" width="12.85546875" style="86" bestFit="1" customWidth="1"/>
    <col min="9223" max="9223" width="14.140625" style="86" bestFit="1" customWidth="1"/>
    <col min="9224" max="9226" width="12.85546875" style="86" bestFit="1" customWidth="1"/>
    <col min="9227" max="9229" width="15.28515625" style="86" bestFit="1" customWidth="1"/>
    <col min="9230" max="9230" width="17" style="86" bestFit="1" customWidth="1"/>
    <col min="9231" max="9231" width="15.28515625" style="86" bestFit="1" customWidth="1"/>
    <col min="9232" max="9232" width="16.140625" style="86" bestFit="1" customWidth="1"/>
    <col min="9233" max="9233" width="15.7109375" style="86" bestFit="1" customWidth="1"/>
    <col min="9234" max="9472" width="9.140625" style="86"/>
    <col min="9473" max="9473" width="7" style="86" customWidth="1"/>
    <col min="9474" max="9474" width="28" style="86" customWidth="1"/>
    <col min="9475" max="9475" width="9.85546875" style="86" bestFit="1" customWidth="1"/>
    <col min="9476" max="9476" width="13" style="86" bestFit="1" customWidth="1"/>
    <col min="9477" max="9477" width="13" style="86" customWidth="1"/>
    <col min="9478" max="9478" width="12.85546875" style="86" bestFit="1" customWidth="1"/>
    <col min="9479" max="9479" width="14.140625" style="86" bestFit="1" customWidth="1"/>
    <col min="9480" max="9482" width="12.85546875" style="86" bestFit="1" customWidth="1"/>
    <col min="9483" max="9485" width="15.28515625" style="86" bestFit="1" customWidth="1"/>
    <col min="9486" max="9486" width="17" style="86" bestFit="1" customWidth="1"/>
    <col min="9487" max="9487" width="15.28515625" style="86" bestFit="1" customWidth="1"/>
    <col min="9488" max="9488" width="16.140625" style="86" bestFit="1" customWidth="1"/>
    <col min="9489" max="9489" width="15.7109375" style="86" bestFit="1" customWidth="1"/>
    <col min="9490" max="9728" width="9.140625" style="86"/>
    <col min="9729" max="9729" width="7" style="86" customWidth="1"/>
    <col min="9730" max="9730" width="28" style="86" customWidth="1"/>
    <col min="9731" max="9731" width="9.85546875" style="86" bestFit="1" customWidth="1"/>
    <col min="9732" max="9732" width="13" style="86" bestFit="1" customWidth="1"/>
    <col min="9733" max="9733" width="13" style="86" customWidth="1"/>
    <col min="9734" max="9734" width="12.85546875" style="86" bestFit="1" customWidth="1"/>
    <col min="9735" max="9735" width="14.140625" style="86" bestFit="1" customWidth="1"/>
    <col min="9736" max="9738" width="12.85546875" style="86" bestFit="1" customWidth="1"/>
    <col min="9739" max="9741" width="15.28515625" style="86" bestFit="1" customWidth="1"/>
    <col min="9742" max="9742" width="17" style="86" bestFit="1" customWidth="1"/>
    <col min="9743" max="9743" width="15.28515625" style="86" bestFit="1" customWidth="1"/>
    <col min="9744" max="9744" width="16.140625" style="86" bestFit="1" customWidth="1"/>
    <col min="9745" max="9745" width="15.7109375" style="86" bestFit="1" customWidth="1"/>
    <col min="9746" max="9984" width="9.140625" style="86"/>
    <col min="9985" max="9985" width="7" style="86" customWidth="1"/>
    <col min="9986" max="9986" width="28" style="86" customWidth="1"/>
    <col min="9987" max="9987" width="9.85546875" style="86" bestFit="1" customWidth="1"/>
    <col min="9988" max="9988" width="13" style="86" bestFit="1" customWidth="1"/>
    <col min="9989" max="9989" width="13" style="86" customWidth="1"/>
    <col min="9990" max="9990" width="12.85546875" style="86" bestFit="1" customWidth="1"/>
    <col min="9991" max="9991" width="14.140625" style="86" bestFit="1" customWidth="1"/>
    <col min="9992" max="9994" width="12.85546875" style="86" bestFit="1" customWidth="1"/>
    <col min="9995" max="9997" width="15.28515625" style="86" bestFit="1" customWidth="1"/>
    <col min="9998" max="9998" width="17" style="86" bestFit="1" customWidth="1"/>
    <col min="9999" max="9999" width="15.28515625" style="86" bestFit="1" customWidth="1"/>
    <col min="10000" max="10000" width="16.140625" style="86" bestFit="1" customWidth="1"/>
    <col min="10001" max="10001" width="15.7109375" style="86" bestFit="1" customWidth="1"/>
    <col min="10002" max="10240" width="9.140625" style="86"/>
    <col min="10241" max="10241" width="7" style="86" customWidth="1"/>
    <col min="10242" max="10242" width="28" style="86" customWidth="1"/>
    <col min="10243" max="10243" width="9.85546875" style="86" bestFit="1" customWidth="1"/>
    <col min="10244" max="10244" width="13" style="86" bestFit="1" customWidth="1"/>
    <col min="10245" max="10245" width="13" style="86" customWidth="1"/>
    <col min="10246" max="10246" width="12.85546875" style="86" bestFit="1" customWidth="1"/>
    <col min="10247" max="10247" width="14.140625" style="86" bestFit="1" customWidth="1"/>
    <col min="10248" max="10250" width="12.85546875" style="86" bestFit="1" customWidth="1"/>
    <col min="10251" max="10253" width="15.28515625" style="86" bestFit="1" customWidth="1"/>
    <col min="10254" max="10254" width="17" style="86" bestFit="1" customWidth="1"/>
    <col min="10255" max="10255" width="15.28515625" style="86" bestFit="1" customWidth="1"/>
    <col min="10256" max="10256" width="16.140625" style="86" bestFit="1" customWidth="1"/>
    <col min="10257" max="10257" width="15.7109375" style="86" bestFit="1" customWidth="1"/>
    <col min="10258" max="10496" width="9.140625" style="86"/>
    <col min="10497" max="10497" width="7" style="86" customWidth="1"/>
    <col min="10498" max="10498" width="28" style="86" customWidth="1"/>
    <col min="10499" max="10499" width="9.85546875" style="86" bestFit="1" customWidth="1"/>
    <col min="10500" max="10500" width="13" style="86" bestFit="1" customWidth="1"/>
    <col min="10501" max="10501" width="13" style="86" customWidth="1"/>
    <col min="10502" max="10502" width="12.85546875" style="86" bestFit="1" customWidth="1"/>
    <col min="10503" max="10503" width="14.140625" style="86" bestFit="1" customWidth="1"/>
    <col min="10504" max="10506" width="12.85546875" style="86" bestFit="1" customWidth="1"/>
    <col min="10507" max="10509" width="15.28515625" style="86" bestFit="1" customWidth="1"/>
    <col min="10510" max="10510" width="17" style="86" bestFit="1" customWidth="1"/>
    <col min="10511" max="10511" width="15.28515625" style="86" bestFit="1" customWidth="1"/>
    <col min="10512" max="10512" width="16.140625" style="86" bestFit="1" customWidth="1"/>
    <col min="10513" max="10513" width="15.7109375" style="86" bestFit="1" customWidth="1"/>
    <col min="10514" max="10752" width="9.140625" style="86"/>
    <col min="10753" max="10753" width="7" style="86" customWidth="1"/>
    <col min="10754" max="10754" width="28" style="86" customWidth="1"/>
    <col min="10755" max="10755" width="9.85546875" style="86" bestFit="1" customWidth="1"/>
    <col min="10756" max="10756" width="13" style="86" bestFit="1" customWidth="1"/>
    <col min="10757" max="10757" width="13" style="86" customWidth="1"/>
    <col min="10758" max="10758" width="12.85546875" style="86" bestFit="1" customWidth="1"/>
    <col min="10759" max="10759" width="14.140625" style="86" bestFit="1" customWidth="1"/>
    <col min="10760" max="10762" width="12.85546875" style="86" bestFit="1" customWidth="1"/>
    <col min="10763" max="10765" width="15.28515625" style="86" bestFit="1" customWidth="1"/>
    <col min="10766" max="10766" width="17" style="86" bestFit="1" customWidth="1"/>
    <col min="10767" max="10767" width="15.28515625" style="86" bestFit="1" customWidth="1"/>
    <col min="10768" max="10768" width="16.140625" style="86" bestFit="1" customWidth="1"/>
    <col min="10769" max="10769" width="15.7109375" style="86" bestFit="1" customWidth="1"/>
    <col min="10770" max="11008" width="9.140625" style="86"/>
    <col min="11009" max="11009" width="7" style="86" customWidth="1"/>
    <col min="11010" max="11010" width="28" style="86" customWidth="1"/>
    <col min="11011" max="11011" width="9.85546875" style="86" bestFit="1" customWidth="1"/>
    <col min="11012" max="11012" width="13" style="86" bestFit="1" customWidth="1"/>
    <col min="11013" max="11013" width="13" style="86" customWidth="1"/>
    <col min="11014" max="11014" width="12.85546875" style="86" bestFit="1" customWidth="1"/>
    <col min="11015" max="11015" width="14.140625" style="86" bestFit="1" customWidth="1"/>
    <col min="11016" max="11018" width="12.85546875" style="86" bestFit="1" customWidth="1"/>
    <col min="11019" max="11021" width="15.28515625" style="86" bestFit="1" customWidth="1"/>
    <col min="11022" max="11022" width="17" style="86" bestFit="1" customWidth="1"/>
    <col min="11023" max="11023" width="15.28515625" style="86" bestFit="1" customWidth="1"/>
    <col min="11024" max="11024" width="16.140625" style="86" bestFit="1" customWidth="1"/>
    <col min="11025" max="11025" width="15.7109375" style="86" bestFit="1" customWidth="1"/>
    <col min="11026" max="11264" width="9.140625" style="86"/>
    <col min="11265" max="11265" width="7" style="86" customWidth="1"/>
    <col min="11266" max="11266" width="28" style="86" customWidth="1"/>
    <col min="11267" max="11267" width="9.85546875" style="86" bestFit="1" customWidth="1"/>
    <col min="11268" max="11268" width="13" style="86" bestFit="1" customWidth="1"/>
    <col min="11269" max="11269" width="13" style="86" customWidth="1"/>
    <col min="11270" max="11270" width="12.85546875" style="86" bestFit="1" customWidth="1"/>
    <col min="11271" max="11271" width="14.140625" style="86" bestFit="1" customWidth="1"/>
    <col min="11272" max="11274" width="12.85546875" style="86" bestFit="1" customWidth="1"/>
    <col min="11275" max="11277" width="15.28515625" style="86" bestFit="1" customWidth="1"/>
    <col min="11278" max="11278" width="17" style="86" bestFit="1" customWidth="1"/>
    <col min="11279" max="11279" width="15.28515625" style="86" bestFit="1" customWidth="1"/>
    <col min="11280" max="11280" width="16.140625" style="86" bestFit="1" customWidth="1"/>
    <col min="11281" max="11281" width="15.7109375" style="86" bestFit="1" customWidth="1"/>
    <col min="11282" max="11520" width="9.140625" style="86"/>
    <col min="11521" max="11521" width="7" style="86" customWidth="1"/>
    <col min="11522" max="11522" width="28" style="86" customWidth="1"/>
    <col min="11523" max="11523" width="9.85546875" style="86" bestFit="1" customWidth="1"/>
    <col min="11524" max="11524" width="13" style="86" bestFit="1" customWidth="1"/>
    <col min="11525" max="11525" width="13" style="86" customWidth="1"/>
    <col min="11526" max="11526" width="12.85546875" style="86" bestFit="1" customWidth="1"/>
    <col min="11527" max="11527" width="14.140625" style="86" bestFit="1" customWidth="1"/>
    <col min="11528" max="11530" width="12.85546875" style="86" bestFit="1" customWidth="1"/>
    <col min="11531" max="11533" width="15.28515625" style="86" bestFit="1" customWidth="1"/>
    <col min="11534" max="11534" width="17" style="86" bestFit="1" customWidth="1"/>
    <col min="11535" max="11535" width="15.28515625" style="86" bestFit="1" customWidth="1"/>
    <col min="11536" max="11536" width="16.140625" style="86" bestFit="1" customWidth="1"/>
    <col min="11537" max="11537" width="15.7109375" style="86" bestFit="1" customWidth="1"/>
    <col min="11538" max="11776" width="9.140625" style="86"/>
    <col min="11777" max="11777" width="7" style="86" customWidth="1"/>
    <col min="11778" max="11778" width="28" style="86" customWidth="1"/>
    <col min="11779" max="11779" width="9.85546875" style="86" bestFit="1" customWidth="1"/>
    <col min="11780" max="11780" width="13" style="86" bestFit="1" customWidth="1"/>
    <col min="11781" max="11781" width="13" style="86" customWidth="1"/>
    <col min="11782" max="11782" width="12.85546875" style="86" bestFit="1" customWidth="1"/>
    <col min="11783" max="11783" width="14.140625" style="86" bestFit="1" customWidth="1"/>
    <col min="11784" max="11786" width="12.85546875" style="86" bestFit="1" customWidth="1"/>
    <col min="11787" max="11789" width="15.28515625" style="86" bestFit="1" customWidth="1"/>
    <col min="11790" max="11790" width="17" style="86" bestFit="1" customWidth="1"/>
    <col min="11791" max="11791" width="15.28515625" style="86" bestFit="1" customWidth="1"/>
    <col min="11792" max="11792" width="16.140625" style="86" bestFit="1" customWidth="1"/>
    <col min="11793" max="11793" width="15.7109375" style="86" bestFit="1" customWidth="1"/>
    <col min="11794" max="12032" width="9.140625" style="86"/>
    <col min="12033" max="12033" width="7" style="86" customWidth="1"/>
    <col min="12034" max="12034" width="28" style="86" customWidth="1"/>
    <col min="12035" max="12035" width="9.85546875" style="86" bestFit="1" customWidth="1"/>
    <col min="12036" max="12036" width="13" style="86" bestFit="1" customWidth="1"/>
    <col min="12037" max="12037" width="13" style="86" customWidth="1"/>
    <col min="12038" max="12038" width="12.85546875" style="86" bestFit="1" customWidth="1"/>
    <col min="12039" max="12039" width="14.140625" style="86" bestFit="1" customWidth="1"/>
    <col min="12040" max="12042" width="12.85546875" style="86" bestFit="1" customWidth="1"/>
    <col min="12043" max="12045" width="15.28515625" style="86" bestFit="1" customWidth="1"/>
    <col min="12046" max="12046" width="17" style="86" bestFit="1" customWidth="1"/>
    <col min="12047" max="12047" width="15.28515625" style="86" bestFit="1" customWidth="1"/>
    <col min="12048" max="12048" width="16.140625" style="86" bestFit="1" customWidth="1"/>
    <col min="12049" max="12049" width="15.7109375" style="86" bestFit="1" customWidth="1"/>
    <col min="12050" max="12288" width="9.140625" style="86"/>
    <col min="12289" max="12289" width="7" style="86" customWidth="1"/>
    <col min="12290" max="12290" width="28" style="86" customWidth="1"/>
    <col min="12291" max="12291" width="9.85546875" style="86" bestFit="1" customWidth="1"/>
    <col min="12292" max="12292" width="13" style="86" bestFit="1" customWidth="1"/>
    <col min="12293" max="12293" width="13" style="86" customWidth="1"/>
    <col min="12294" max="12294" width="12.85546875" style="86" bestFit="1" customWidth="1"/>
    <col min="12295" max="12295" width="14.140625" style="86" bestFit="1" customWidth="1"/>
    <col min="12296" max="12298" width="12.85546875" style="86" bestFit="1" customWidth="1"/>
    <col min="12299" max="12301" width="15.28515625" style="86" bestFit="1" customWidth="1"/>
    <col min="12302" max="12302" width="17" style="86" bestFit="1" customWidth="1"/>
    <col min="12303" max="12303" width="15.28515625" style="86" bestFit="1" customWidth="1"/>
    <col min="12304" max="12304" width="16.140625" style="86" bestFit="1" customWidth="1"/>
    <col min="12305" max="12305" width="15.7109375" style="86" bestFit="1" customWidth="1"/>
    <col min="12306" max="12544" width="9.140625" style="86"/>
    <col min="12545" max="12545" width="7" style="86" customWidth="1"/>
    <col min="12546" max="12546" width="28" style="86" customWidth="1"/>
    <col min="12547" max="12547" width="9.85546875" style="86" bestFit="1" customWidth="1"/>
    <col min="12548" max="12548" width="13" style="86" bestFit="1" customWidth="1"/>
    <col min="12549" max="12549" width="13" style="86" customWidth="1"/>
    <col min="12550" max="12550" width="12.85546875" style="86" bestFit="1" customWidth="1"/>
    <col min="12551" max="12551" width="14.140625" style="86" bestFit="1" customWidth="1"/>
    <col min="12552" max="12554" width="12.85546875" style="86" bestFit="1" customWidth="1"/>
    <col min="12555" max="12557" width="15.28515625" style="86" bestFit="1" customWidth="1"/>
    <col min="12558" max="12558" width="17" style="86" bestFit="1" customWidth="1"/>
    <col min="12559" max="12559" width="15.28515625" style="86" bestFit="1" customWidth="1"/>
    <col min="12560" max="12560" width="16.140625" style="86" bestFit="1" customWidth="1"/>
    <col min="12561" max="12561" width="15.7109375" style="86" bestFit="1" customWidth="1"/>
    <col min="12562" max="12800" width="9.140625" style="86"/>
    <col min="12801" max="12801" width="7" style="86" customWidth="1"/>
    <col min="12802" max="12802" width="28" style="86" customWidth="1"/>
    <col min="12803" max="12803" width="9.85546875" style="86" bestFit="1" customWidth="1"/>
    <col min="12804" max="12804" width="13" style="86" bestFit="1" customWidth="1"/>
    <col min="12805" max="12805" width="13" style="86" customWidth="1"/>
    <col min="12806" max="12806" width="12.85546875" style="86" bestFit="1" customWidth="1"/>
    <col min="12807" max="12807" width="14.140625" style="86" bestFit="1" customWidth="1"/>
    <col min="12808" max="12810" width="12.85546875" style="86" bestFit="1" customWidth="1"/>
    <col min="12811" max="12813" width="15.28515625" style="86" bestFit="1" customWidth="1"/>
    <col min="12814" max="12814" width="17" style="86" bestFit="1" customWidth="1"/>
    <col min="12815" max="12815" width="15.28515625" style="86" bestFit="1" customWidth="1"/>
    <col min="12816" max="12816" width="16.140625" style="86" bestFit="1" customWidth="1"/>
    <col min="12817" max="12817" width="15.7109375" style="86" bestFit="1" customWidth="1"/>
    <col min="12818" max="13056" width="9.140625" style="86"/>
    <col min="13057" max="13057" width="7" style="86" customWidth="1"/>
    <col min="13058" max="13058" width="28" style="86" customWidth="1"/>
    <col min="13059" max="13059" width="9.85546875" style="86" bestFit="1" customWidth="1"/>
    <col min="13060" max="13060" width="13" style="86" bestFit="1" customWidth="1"/>
    <col min="13061" max="13061" width="13" style="86" customWidth="1"/>
    <col min="13062" max="13062" width="12.85546875" style="86" bestFit="1" customWidth="1"/>
    <col min="13063" max="13063" width="14.140625" style="86" bestFit="1" customWidth="1"/>
    <col min="13064" max="13066" width="12.85546875" style="86" bestFit="1" customWidth="1"/>
    <col min="13067" max="13069" width="15.28515625" style="86" bestFit="1" customWidth="1"/>
    <col min="13070" max="13070" width="17" style="86" bestFit="1" customWidth="1"/>
    <col min="13071" max="13071" width="15.28515625" style="86" bestFit="1" customWidth="1"/>
    <col min="13072" max="13072" width="16.140625" style="86" bestFit="1" customWidth="1"/>
    <col min="13073" max="13073" width="15.7109375" style="86" bestFit="1" customWidth="1"/>
    <col min="13074" max="13312" width="9.140625" style="86"/>
    <col min="13313" max="13313" width="7" style="86" customWidth="1"/>
    <col min="13314" max="13314" width="28" style="86" customWidth="1"/>
    <col min="13315" max="13315" width="9.85546875" style="86" bestFit="1" customWidth="1"/>
    <col min="13316" max="13316" width="13" style="86" bestFit="1" customWidth="1"/>
    <col min="13317" max="13317" width="13" style="86" customWidth="1"/>
    <col min="13318" max="13318" width="12.85546875" style="86" bestFit="1" customWidth="1"/>
    <col min="13319" max="13319" width="14.140625" style="86" bestFit="1" customWidth="1"/>
    <col min="13320" max="13322" width="12.85546875" style="86" bestFit="1" customWidth="1"/>
    <col min="13323" max="13325" width="15.28515625" style="86" bestFit="1" customWidth="1"/>
    <col min="13326" max="13326" width="17" style="86" bestFit="1" customWidth="1"/>
    <col min="13327" max="13327" width="15.28515625" style="86" bestFit="1" customWidth="1"/>
    <col min="13328" max="13328" width="16.140625" style="86" bestFit="1" customWidth="1"/>
    <col min="13329" max="13329" width="15.7109375" style="86" bestFit="1" customWidth="1"/>
    <col min="13330" max="13568" width="9.140625" style="86"/>
    <col min="13569" max="13569" width="7" style="86" customWidth="1"/>
    <col min="13570" max="13570" width="28" style="86" customWidth="1"/>
    <col min="13571" max="13571" width="9.85546875" style="86" bestFit="1" customWidth="1"/>
    <col min="13572" max="13572" width="13" style="86" bestFit="1" customWidth="1"/>
    <col min="13573" max="13573" width="13" style="86" customWidth="1"/>
    <col min="13574" max="13574" width="12.85546875" style="86" bestFit="1" customWidth="1"/>
    <col min="13575" max="13575" width="14.140625" style="86" bestFit="1" customWidth="1"/>
    <col min="13576" max="13578" width="12.85546875" style="86" bestFit="1" customWidth="1"/>
    <col min="13579" max="13581" width="15.28515625" style="86" bestFit="1" customWidth="1"/>
    <col min="13582" max="13582" width="17" style="86" bestFit="1" customWidth="1"/>
    <col min="13583" max="13583" width="15.28515625" style="86" bestFit="1" customWidth="1"/>
    <col min="13584" max="13584" width="16.140625" style="86" bestFit="1" customWidth="1"/>
    <col min="13585" max="13585" width="15.7109375" style="86" bestFit="1" customWidth="1"/>
    <col min="13586" max="13824" width="9.140625" style="86"/>
    <col min="13825" max="13825" width="7" style="86" customWidth="1"/>
    <col min="13826" max="13826" width="28" style="86" customWidth="1"/>
    <col min="13827" max="13827" width="9.85546875" style="86" bestFit="1" customWidth="1"/>
    <col min="13828" max="13828" width="13" style="86" bestFit="1" customWidth="1"/>
    <col min="13829" max="13829" width="13" style="86" customWidth="1"/>
    <col min="13830" max="13830" width="12.85546875" style="86" bestFit="1" customWidth="1"/>
    <col min="13831" max="13831" width="14.140625" style="86" bestFit="1" customWidth="1"/>
    <col min="13832" max="13834" width="12.85546875" style="86" bestFit="1" customWidth="1"/>
    <col min="13835" max="13837" width="15.28515625" style="86" bestFit="1" customWidth="1"/>
    <col min="13838" max="13838" width="17" style="86" bestFit="1" customWidth="1"/>
    <col min="13839" max="13839" width="15.28515625" style="86" bestFit="1" customWidth="1"/>
    <col min="13840" max="13840" width="16.140625" style="86" bestFit="1" customWidth="1"/>
    <col min="13841" max="13841" width="15.7109375" style="86" bestFit="1" customWidth="1"/>
    <col min="13842" max="14080" width="9.140625" style="86"/>
    <col min="14081" max="14081" width="7" style="86" customWidth="1"/>
    <col min="14082" max="14082" width="28" style="86" customWidth="1"/>
    <col min="14083" max="14083" width="9.85546875" style="86" bestFit="1" customWidth="1"/>
    <col min="14084" max="14084" width="13" style="86" bestFit="1" customWidth="1"/>
    <col min="14085" max="14085" width="13" style="86" customWidth="1"/>
    <col min="14086" max="14086" width="12.85546875" style="86" bestFit="1" customWidth="1"/>
    <col min="14087" max="14087" width="14.140625" style="86" bestFit="1" customWidth="1"/>
    <col min="14088" max="14090" width="12.85546875" style="86" bestFit="1" customWidth="1"/>
    <col min="14091" max="14093" width="15.28515625" style="86" bestFit="1" customWidth="1"/>
    <col min="14094" max="14094" width="17" style="86" bestFit="1" customWidth="1"/>
    <col min="14095" max="14095" width="15.28515625" style="86" bestFit="1" customWidth="1"/>
    <col min="14096" max="14096" width="16.140625" style="86" bestFit="1" customWidth="1"/>
    <col min="14097" max="14097" width="15.7109375" style="86" bestFit="1" customWidth="1"/>
    <col min="14098" max="14336" width="9.140625" style="86"/>
    <col min="14337" max="14337" width="7" style="86" customWidth="1"/>
    <col min="14338" max="14338" width="28" style="86" customWidth="1"/>
    <col min="14339" max="14339" width="9.85546875" style="86" bestFit="1" customWidth="1"/>
    <col min="14340" max="14340" width="13" style="86" bestFit="1" customWidth="1"/>
    <col min="14341" max="14341" width="13" style="86" customWidth="1"/>
    <col min="14342" max="14342" width="12.85546875" style="86" bestFit="1" customWidth="1"/>
    <col min="14343" max="14343" width="14.140625" style="86" bestFit="1" customWidth="1"/>
    <col min="14344" max="14346" width="12.85546875" style="86" bestFit="1" customWidth="1"/>
    <col min="14347" max="14349" width="15.28515625" style="86" bestFit="1" customWidth="1"/>
    <col min="14350" max="14350" width="17" style="86" bestFit="1" customWidth="1"/>
    <col min="14351" max="14351" width="15.28515625" style="86" bestFit="1" customWidth="1"/>
    <col min="14352" max="14352" width="16.140625" style="86" bestFit="1" customWidth="1"/>
    <col min="14353" max="14353" width="15.7109375" style="86" bestFit="1" customWidth="1"/>
    <col min="14354" max="14592" width="9.140625" style="86"/>
    <col min="14593" max="14593" width="7" style="86" customWidth="1"/>
    <col min="14594" max="14594" width="28" style="86" customWidth="1"/>
    <col min="14595" max="14595" width="9.85546875" style="86" bestFit="1" customWidth="1"/>
    <col min="14596" max="14596" width="13" style="86" bestFit="1" customWidth="1"/>
    <col min="14597" max="14597" width="13" style="86" customWidth="1"/>
    <col min="14598" max="14598" width="12.85546875" style="86" bestFit="1" customWidth="1"/>
    <col min="14599" max="14599" width="14.140625" style="86" bestFit="1" customWidth="1"/>
    <col min="14600" max="14602" width="12.85546875" style="86" bestFit="1" customWidth="1"/>
    <col min="14603" max="14605" width="15.28515625" style="86" bestFit="1" customWidth="1"/>
    <col min="14606" max="14606" width="17" style="86" bestFit="1" customWidth="1"/>
    <col min="14607" max="14607" width="15.28515625" style="86" bestFit="1" customWidth="1"/>
    <col min="14608" max="14608" width="16.140625" style="86" bestFit="1" customWidth="1"/>
    <col min="14609" max="14609" width="15.7109375" style="86" bestFit="1" customWidth="1"/>
    <col min="14610" max="14848" width="9.140625" style="86"/>
    <col min="14849" max="14849" width="7" style="86" customWidth="1"/>
    <col min="14850" max="14850" width="28" style="86" customWidth="1"/>
    <col min="14851" max="14851" width="9.85546875" style="86" bestFit="1" customWidth="1"/>
    <col min="14852" max="14852" width="13" style="86" bestFit="1" customWidth="1"/>
    <col min="14853" max="14853" width="13" style="86" customWidth="1"/>
    <col min="14854" max="14854" width="12.85546875" style="86" bestFit="1" customWidth="1"/>
    <col min="14855" max="14855" width="14.140625" style="86" bestFit="1" customWidth="1"/>
    <col min="14856" max="14858" width="12.85546875" style="86" bestFit="1" customWidth="1"/>
    <col min="14859" max="14861" width="15.28515625" style="86" bestFit="1" customWidth="1"/>
    <col min="14862" max="14862" width="17" style="86" bestFit="1" customWidth="1"/>
    <col min="14863" max="14863" width="15.28515625" style="86" bestFit="1" customWidth="1"/>
    <col min="14864" max="14864" width="16.140625" style="86" bestFit="1" customWidth="1"/>
    <col min="14865" max="14865" width="15.7109375" style="86" bestFit="1" customWidth="1"/>
    <col min="14866" max="15104" width="9.140625" style="86"/>
    <col min="15105" max="15105" width="7" style="86" customWidth="1"/>
    <col min="15106" max="15106" width="28" style="86" customWidth="1"/>
    <col min="15107" max="15107" width="9.85546875" style="86" bestFit="1" customWidth="1"/>
    <col min="15108" max="15108" width="13" style="86" bestFit="1" customWidth="1"/>
    <col min="15109" max="15109" width="13" style="86" customWidth="1"/>
    <col min="15110" max="15110" width="12.85546875" style="86" bestFit="1" customWidth="1"/>
    <col min="15111" max="15111" width="14.140625" style="86" bestFit="1" customWidth="1"/>
    <col min="15112" max="15114" width="12.85546875" style="86" bestFit="1" customWidth="1"/>
    <col min="15115" max="15117" width="15.28515625" style="86" bestFit="1" customWidth="1"/>
    <col min="15118" max="15118" width="17" style="86" bestFit="1" customWidth="1"/>
    <col min="15119" max="15119" width="15.28515625" style="86" bestFit="1" customWidth="1"/>
    <col min="15120" max="15120" width="16.140625" style="86" bestFit="1" customWidth="1"/>
    <col min="15121" max="15121" width="15.7109375" style="86" bestFit="1" customWidth="1"/>
    <col min="15122" max="15360" width="9.140625" style="86"/>
    <col min="15361" max="15361" width="7" style="86" customWidth="1"/>
    <col min="15362" max="15362" width="28" style="86" customWidth="1"/>
    <col min="15363" max="15363" width="9.85546875" style="86" bestFit="1" customWidth="1"/>
    <col min="15364" max="15364" width="13" style="86" bestFit="1" customWidth="1"/>
    <col min="15365" max="15365" width="13" style="86" customWidth="1"/>
    <col min="15366" max="15366" width="12.85546875" style="86" bestFit="1" customWidth="1"/>
    <col min="15367" max="15367" width="14.140625" style="86" bestFit="1" customWidth="1"/>
    <col min="15368" max="15370" width="12.85546875" style="86" bestFit="1" customWidth="1"/>
    <col min="15371" max="15373" width="15.28515625" style="86" bestFit="1" customWidth="1"/>
    <col min="15374" max="15374" width="17" style="86" bestFit="1" customWidth="1"/>
    <col min="15375" max="15375" width="15.28515625" style="86" bestFit="1" customWidth="1"/>
    <col min="15376" max="15376" width="16.140625" style="86" bestFit="1" customWidth="1"/>
    <col min="15377" max="15377" width="15.7109375" style="86" bestFit="1" customWidth="1"/>
    <col min="15378" max="15616" width="9.140625" style="86"/>
    <col min="15617" max="15617" width="7" style="86" customWidth="1"/>
    <col min="15618" max="15618" width="28" style="86" customWidth="1"/>
    <col min="15619" max="15619" width="9.85546875" style="86" bestFit="1" customWidth="1"/>
    <col min="15620" max="15620" width="13" style="86" bestFit="1" customWidth="1"/>
    <col min="15621" max="15621" width="13" style="86" customWidth="1"/>
    <col min="15622" max="15622" width="12.85546875" style="86" bestFit="1" customWidth="1"/>
    <col min="15623" max="15623" width="14.140625" style="86" bestFit="1" customWidth="1"/>
    <col min="15624" max="15626" width="12.85546875" style="86" bestFit="1" customWidth="1"/>
    <col min="15627" max="15629" width="15.28515625" style="86" bestFit="1" customWidth="1"/>
    <col min="15630" max="15630" width="17" style="86" bestFit="1" customWidth="1"/>
    <col min="15631" max="15631" width="15.28515625" style="86" bestFit="1" customWidth="1"/>
    <col min="15632" max="15632" width="16.140625" style="86" bestFit="1" customWidth="1"/>
    <col min="15633" max="15633" width="15.7109375" style="86" bestFit="1" customWidth="1"/>
    <col min="15634" max="15872" width="9.140625" style="86"/>
    <col min="15873" max="15873" width="7" style="86" customWidth="1"/>
    <col min="15874" max="15874" width="28" style="86" customWidth="1"/>
    <col min="15875" max="15875" width="9.85546875" style="86" bestFit="1" customWidth="1"/>
    <col min="15876" max="15876" width="13" style="86" bestFit="1" customWidth="1"/>
    <col min="15877" max="15877" width="13" style="86" customWidth="1"/>
    <col min="15878" max="15878" width="12.85546875" style="86" bestFit="1" customWidth="1"/>
    <col min="15879" max="15879" width="14.140625" style="86" bestFit="1" customWidth="1"/>
    <col min="15880" max="15882" width="12.85546875" style="86" bestFit="1" customWidth="1"/>
    <col min="15883" max="15885" width="15.28515625" style="86" bestFit="1" customWidth="1"/>
    <col min="15886" max="15886" width="17" style="86" bestFit="1" customWidth="1"/>
    <col min="15887" max="15887" width="15.28515625" style="86" bestFit="1" customWidth="1"/>
    <col min="15888" max="15888" width="16.140625" style="86" bestFit="1" customWidth="1"/>
    <col min="15889" max="15889" width="15.7109375" style="86" bestFit="1" customWidth="1"/>
    <col min="15890" max="16128" width="9.140625" style="86"/>
    <col min="16129" max="16129" width="7" style="86" customWidth="1"/>
    <col min="16130" max="16130" width="28" style="86" customWidth="1"/>
    <col min="16131" max="16131" width="9.85546875" style="86" bestFit="1" customWidth="1"/>
    <col min="16132" max="16132" width="13" style="86" bestFit="1" customWidth="1"/>
    <col min="16133" max="16133" width="13" style="86" customWidth="1"/>
    <col min="16134" max="16134" width="12.85546875" style="86" bestFit="1" customWidth="1"/>
    <col min="16135" max="16135" width="14.140625" style="86" bestFit="1" customWidth="1"/>
    <col min="16136" max="16138" width="12.85546875" style="86" bestFit="1" customWidth="1"/>
    <col min="16139" max="16141" width="15.28515625" style="86" bestFit="1" customWidth="1"/>
    <col min="16142" max="16142" width="17" style="86" bestFit="1" customWidth="1"/>
    <col min="16143" max="16143" width="15.28515625" style="86" bestFit="1" customWidth="1"/>
    <col min="16144" max="16144" width="16.140625" style="86" bestFit="1" customWidth="1"/>
    <col min="16145" max="16145" width="15.7109375" style="86" bestFit="1" customWidth="1"/>
    <col min="16146" max="16384" width="9.140625" style="86"/>
  </cols>
  <sheetData>
    <row r="2" spans="1:211" s="5" customFormat="1" ht="19.5" x14ac:dyDescent="0.25">
      <c r="A2" s="1" t="str">
        <f>'10 BUDSJETT RESULTAT'!A2</f>
        <v>Frisør AS</v>
      </c>
      <c r="B2" s="2"/>
      <c r="C2" s="85"/>
      <c r="D2" s="2"/>
      <c r="E2" s="2"/>
      <c r="F2" s="1" t="s">
        <v>141</v>
      </c>
      <c r="G2" s="2"/>
      <c r="H2" s="2"/>
      <c r="I2" s="2"/>
      <c r="J2" s="2"/>
      <c r="K2" s="2"/>
      <c r="L2" s="2"/>
      <c r="M2" s="2"/>
      <c r="N2" s="2"/>
      <c r="O2" s="2"/>
      <c r="P2" s="2"/>
      <c r="Q2" s="2"/>
      <c r="R2" s="86"/>
      <c r="S2" s="86"/>
      <c r="T2" s="86"/>
      <c r="U2" s="86"/>
      <c r="V2" s="86"/>
      <c r="W2" s="86"/>
      <c r="X2" s="86"/>
      <c r="Y2" s="86"/>
      <c r="Z2" s="86"/>
      <c r="AA2" s="86"/>
      <c r="AB2" s="86"/>
      <c r="AC2" s="86"/>
      <c r="AD2" s="86"/>
      <c r="AE2" s="86"/>
      <c r="AF2" s="86"/>
      <c r="AG2" s="86"/>
      <c r="AH2" s="86"/>
      <c r="AI2" s="86"/>
      <c r="AJ2" s="86"/>
      <c r="AK2" s="86"/>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row>
    <row r="3" spans="1:211" ht="25.5" x14ac:dyDescent="0.2">
      <c r="A3" s="2" t="s">
        <v>97</v>
      </c>
      <c r="B3" s="2"/>
      <c r="C3" s="108" t="s">
        <v>98</v>
      </c>
      <c r="D3" s="109" t="s">
        <v>99</v>
      </c>
      <c r="E3" s="109" t="s">
        <v>100</v>
      </c>
      <c r="F3" s="107" t="s">
        <v>101</v>
      </c>
      <c r="G3" s="107" t="s">
        <v>102</v>
      </c>
      <c r="H3" s="107" t="s">
        <v>103</v>
      </c>
      <c r="I3" s="107" t="s">
        <v>104</v>
      </c>
      <c r="J3" s="107" t="s">
        <v>5</v>
      </c>
      <c r="K3" s="107" t="s">
        <v>105</v>
      </c>
      <c r="L3" s="107" t="s">
        <v>106</v>
      </c>
      <c r="M3" s="107" t="s">
        <v>107</v>
      </c>
      <c r="N3" s="107" t="s">
        <v>108</v>
      </c>
      <c r="O3" s="107" t="s">
        <v>109</v>
      </c>
      <c r="P3" s="107" t="s">
        <v>110</v>
      </c>
      <c r="Q3" s="107" t="s">
        <v>111</v>
      </c>
    </row>
    <row r="5" spans="1:211" outlineLevel="1" x14ac:dyDescent="0.2">
      <c r="A5" s="87"/>
      <c r="C5" s="88"/>
      <c r="D5" s="88"/>
      <c r="E5" s="88"/>
    </row>
    <row r="6" spans="1:211" ht="15" outlineLevel="1" x14ac:dyDescent="0.25">
      <c r="A6" s="91"/>
      <c r="B6" s="91" t="s">
        <v>60</v>
      </c>
      <c r="C6" s="92"/>
      <c r="D6" s="92"/>
      <c r="E6" s="89">
        <v>3.3000000000000002E-2</v>
      </c>
      <c r="F6" s="106">
        <f>(D6*(1+E6))/12</f>
        <v>0</v>
      </c>
      <c r="G6" s="106">
        <f t="shared" ref="G6:Q8" si="0">F6</f>
        <v>0</v>
      </c>
      <c r="H6" s="106">
        <f t="shared" si="0"/>
        <v>0</v>
      </c>
      <c r="I6" s="106">
        <f t="shared" si="0"/>
        <v>0</v>
      </c>
      <c r="J6" s="106">
        <f t="shared" si="0"/>
        <v>0</v>
      </c>
      <c r="K6" s="106">
        <f t="shared" si="0"/>
        <v>0</v>
      </c>
      <c r="L6" s="106">
        <f t="shared" si="0"/>
        <v>0</v>
      </c>
      <c r="M6" s="106">
        <f t="shared" si="0"/>
        <v>0</v>
      </c>
      <c r="N6" s="106">
        <f t="shared" si="0"/>
        <v>0</v>
      </c>
      <c r="O6" s="106">
        <f t="shared" si="0"/>
        <v>0</v>
      </c>
      <c r="P6" s="106">
        <f t="shared" si="0"/>
        <v>0</v>
      </c>
      <c r="Q6" s="106">
        <f t="shared" si="0"/>
        <v>0</v>
      </c>
    </row>
    <row r="7" spans="1:211" ht="15" outlineLevel="1" x14ac:dyDescent="0.25">
      <c r="A7" s="91"/>
      <c r="B7" s="91"/>
      <c r="C7" s="92">
        <v>0</v>
      </c>
      <c r="D7" s="92">
        <v>0</v>
      </c>
      <c r="E7" s="89">
        <v>3.3000000000000002E-2</v>
      </c>
      <c r="F7" s="106">
        <f>(D7*(1+E7))/12</f>
        <v>0</v>
      </c>
      <c r="G7" s="106">
        <f t="shared" si="0"/>
        <v>0</v>
      </c>
      <c r="H7" s="106">
        <f t="shared" si="0"/>
        <v>0</v>
      </c>
      <c r="I7" s="106">
        <f t="shared" si="0"/>
        <v>0</v>
      </c>
      <c r="J7" s="106">
        <f t="shared" si="0"/>
        <v>0</v>
      </c>
      <c r="K7" s="106">
        <f t="shared" si="0"/>
        <v>0</v>
      </c>
      <c r="L7" s="106">
        <f t="shared" si="0"/>
        <v>0</v>
      </c>
      <c r="M7" s="106">
        <f t="shared" si="0"/>
        <v>0</v>
      </c>
      <c r="N7" s="106">
        <f t="shared" si="0"/>
        <v>0</v>
      </c>
      <c r="O7" s="106">
        <f t="shared" si="0"/>
        <v>0</v>
      </c>
      <c r="P7" s="106">
        <f t="shared" si="0"/>
        <v>0</v>
      </c>
      <c r="Q7" s="106">
        <f t="shared" si="0"/>
        <v>0</v>
      </c>
    </row>
    <row r="8" spans="1:211" ht="15" outlineLevel="1" x14ac:dyDescent="0.25">
      <c r="A8" s="91"/>
      <c r="B8" s="91"/>
      <c r="C8" s="92">
        <v>0</v>
      </c>
      <c r="D8" s="92">
        <v>0</v>
      </c>
      <c r="E8" s="89">
        <v>3.3000000000000002E-2</v>
      </c>
      <c r="F8" s="106">
        <f>(D8*(1+E8))/12</f>
        <v>0</v>
      </c>
      <c r="G8" s="106">
        <f t="shared" si="0"/>
        <v>0</v>
      </c>
      <c r="H8" s="106">
        <f t="shared" si="0"/>
        <v>0</v>
      </c>
      <c r="I8" s="106">
        <f t="shared" si="0"/>
        <v>0</v>
      </c>
      <c r="J8" s="106">
        <f t="shared" si="0"/>
        <v>0</v>
      </c>
      <c r="K8" s="106">
        <f t="shared" si="0"/>
        <v>0</v>
      </c>
      <c r="L8" s="106">
        <f t="shared" si="0"/>
        <v>0</v>
      </c>
      <c r="M8" s="106">
        <f t="shared" si="0"/>
        <v>0</v>
      </c>
      <c r="N8" s="106">
        <f t="shared" si="0"/>
        <v>0</v>
      </c>
      <c r="O8" s="106">
        <f t="shared" si="0"/>
        <v>0</v>
      </c>
      <c r="P8" s="106">
        <f t="shared" si="0"/>
        <v>0</v>
      </c>
      <c r="Q8" s="106">
        <f t="shared" si="0"/>
        <v>0</v>
      </c>
    </row>
    <row r="9" spans="1:211" outlineLevel="1" x14ac:dyDescent="0.2">
      <c r="C9" s="88"/>
      <c r="D9" s="88"/>
      <c r="E9" s="88"/>
    </row>
    <row r="10" spans="1:211" x14ac:dyDescent="0.2">
      <c r="A10" s="93" t="s">
        <v>60</v>
      </c>
      <c r="B10" s="93"/>
      <c r="C10" s="94"/>
      <c r="D10" s="93"/>
      <c r="E10" s="93"/>
      <c r="F10" s="95">
        <f>SUM(F6:F9)</f>
        <v>0</v>
      </c>
      <c r="G10" s="95">
        <f t="shared" ref="G10:Q10" si="1">SUM(G6:G9)</f>
        <v>0</v>
      </c>
      <c r="H10" s="95">
        <f t="shared" si="1"/>
        <v>0</v>
      </c>
      <c r="I10" s="95">
        <f t="shared" si="1"/>
        <v>0</v>
      </c>
      <c r="J10" s="95">
        <f t="shared" si="1"/>
        <v>0</v>
      </c>
      <c r="K10" s="95">
        <f t="shared" si="1"/>
        <v>0</v>
      </c>
      <c r="L10" s="95">
        <f t="shared" si="1"/>
        <v>0</v>
      </c>
      <c r="M10" s="95">
        <f t="shared" si="1"/>
        <v>0</v>
      </c>
      <c r="N10" s="95">
        <f t="shared" si="1"/>
        <v>0</v>
      </c>
      <c r="O10" s="95">
        <f t="shared" si="1"/>
        <v>0</v>
      </c>
      <c r="P10" s="95">
        <f t="shared" si="1"/>
        <v>0</v>
      </c>
      <c r="Q10" s="95">
        <f t="shared" si="1"/>
        <v>0</v>
      </c>
    </row>
    <row r="11" spans="1:211" x14ac:dyDescent="0.2">
      <c r="A11" s="96"/>
      <c r="B11" s="96"/>
      <c r="C11" s="97"/>
      <c r="D11" s="97"/>
      <c r="E11" s="98"/>
      <c r="F11" s="98"/>
      <c r="G11" s="98"/>
      <c r="H11" s="98"/>
      <c r="I11" s="98"/>
      <c r="J11" s="98"/>
      <c r="K11" s="98"/>
      <c r="L11" s="98"/>
      <c r="M11" s="98"/>
      <c r="N11" s="98"/>
      <c r="O11" s="98"/>
      <c r="P11" s="98"/>
      <c r="Q11" s="98"/>
    </row>
    <row r="12" spans="1:211" x14ac:dyDescent="0.2">
      <c r="A12" s="96"/>
      <c r="B12" s="96"/>
      <c r="C12" s="97"/>
      <c r="D12" s="97"/>
      <c r="E12" s="98"/>
      <c r="F12" s="98"/>
      <c r="G12" s="98"/>
      <c r="H12" s="98"/>
      <c r="I12" s="98"/>
      <c r="J12" s="98"/>
      <c r="K12" s="98"/>
      <c r="L12" s="98"/>
      <c r="M12" s="98"/>
      <c r="N12" s="98"/>
      <c r="O12" s="98"/>
      <c r="P12" s="98"/>
      <c r="Q12" s="98"/>
    </row>
    <row r="13" spans="1:211" ht="15" outlineLevel="1" x14ac:dyDescent="0.25">
      <c r="A13" s="91"/>
      <c r="B13" s="91" t="s">
        <v>139</v>
      </c>
      <c r="C13" s="92"/>
      <c r="D13" s="92"/>
      <c r="E13" s="89">
        <v>3.3000000000000002E-2</v>
      </c>
      <c r="F13" s="106">
        <f>(D13*(1+E13))/12</f>
        <v>0</v>
      </c>
      <c r="G13" s="106">
        <f t="shared" ref="G13:Q15" si="2">F13</f>
        <v>0</v>
      </c>
      <c r="H13" s="106">
        <f t="shared" si="2"/>
        <v>0</v>
      </c>
      <c r="I13" s="106">
        <f t="shared" si="2"/>
        <v>0</v>
      </c>
      <c r="J13" s="106">
        <f t="shared" si="2"/>
        <v>0</v>
      </c>
      <c r="K13" s="106">
        <f t="shared" si="2"/>
        <v>0</v>
      </c>
      <c r="L13" s="106">
        <f t="shared" si="2"/>
        <v>0</v>
      </c>
      <c r="M13" s="106">
        <f t="shared" si="2"/>
        <v>0</v>
      </c>
      <c r="N13" s="106">
        <f t="shared" si="2"/>
        <v>0</v>
      </c>
      <c r="O13" s="106">
        <f t="shared" si="2"/>
        <v>0</v>
      </c>
      <c r="P13" s="106">
        <f t="shared" si="2"/>
        <v>0</v>
      </c>
      <c r="Q13" s="106">
        <f t="shared" si="2"/>
        <v>0</v>
      </c>
    </row>
    <row r="14" spans="1:211" ht="15" outlineLevel="1" x14ac:dyDescent="0.25">
      <c r="A14" s="91"/>
      <c r="B14" s="91"/>
      <c r="C14" s="92">
        <v>0</v>
      </c>
      <c r="D14" s="92">
        <v>0</v>
      </c>
      <c r="E14" s="89">
        <v>3.3000000000000002E-2</v>
      </c>
      <c r="F14" s="106">
        <f>(D14*(1+E14))/12</f>
        <v>0</v>
      </c>
      <c r="G14" s="106">
        <f t="shared" si="2"/>
        <v>0</v>
      </c>
      <c r="H14" s="106">
        <f t="shared" si="2"/>
        <v>0</v>
      </c>
      <c r="I14" s="106">
        <f t="shared" si="2"/>
        <v>0</v>
      </c>
      <c r="J14" s="106">
        <f t="shared" si="2"/>
        <v>0</v>
      </c>
      <c r="K14" s="106">
        <f t="shared" si="2"/>
        <v>0</v>
      </c>
      <c r="L14" s="106">
        <f t="shared" si="2"/>
        <v>0</v>
      </c>
      <c r="M14" s="106">
        <f t="shared" si="2"/>
        <v>0</v>
      </c>
      <c r="N14" s="106">
        <f t="shared" si="2"/>
        <v>0</v>
      </c>
      <c r="O14" s="106">
        <f t="shared" si="2"/>
        <v>0</v>
      </c>
      <c r="P14" s="106">
        <f t="shared" si="2"/>
        <v>0</v>
      </c>
      <c r="Q14" s="106">
        <f t="shared" si="2"/>
        <v>0</v>
      </c>
    </row>
    <row r="15" spans="1:211" ht="15" outlineLevel="1" x14ac:dyDescent="0.25">
      <c r="A15" s="91"/>
      <c r="B15" s="91"/>
      <c r="C15" s="92">
        <v>0</v>
      </c>
      <c r="D15" s="92">
        <v>0</v>
      </c>
      <c r="E15" s="89">
        <v>3.3000000000000002E-2</v>
      </c>
      <c r="F15" s="106">
        <f>(D15*(1+E15))/12</f>
        <v>0</v>
      </c>
      <c r="G15" s="106">
        <f t="shared" si="2"/>
        <v>0</v>
      </c>
      <c r="H15" s="106">
        <f t="shared" si="2"/>
        <v>0</v>
      </c>
      <c r="I15" s="106">
        <f t="shared" si="2"/>
        <v>0</v>
      </c>
      <c r="J15" s="106">
        <f t="shared" si="2"/>
        <v>0</v>
      </c>
      <c r="K15" s="106">
        <f t="shared" si="2"/>
        <v>0</v>
      </c>
      <c r="L15" s="106">
        <f t="shared" si="2"/>
        <v>0</v>
      </c>
      <c r="M15" s="106">
        <f t="shared" si="2"/>
        <v>0</v>
      </c>
      <c r="N15" s="106">
        <f t="shared" si="2"/>
        <v>0</v>
      </c>
      <c r="O15" s="106">
        <f t="shared" si="2"/>
        <v>0</v>
      </c>
      <c r="P15" s="106">
        <f t="shared" si="2"/>
        <v>0</v>
      </c>
      <c r="Q15" s="106">
        <f t="shared" si="2"/>
        <v>0</v>
      </c>
    </row>
    <row r="16" spans="1:211" outlineLevel="1" x14ac:dyDescent="0.2">
      <c r="A16" s="96"/>
      <c r="B16" s="96"/>
      <c r="C16" s="97"/>
      <c r="D16" s="97"/>
      <c r="E16" s="98"/>
      <c r="F16" s="98"/>
      <c r="G16" s="98"/>
      <c r="H16" s="98"/>
      <c r="I16" s="98"/>
      <c r="J16" s="98"/>
      <c r="K16" s="98"/>
      <c r="L16" s="98"/>
      <c r="M16" s="98"/>
      <c r="N16" s="98"/>
      <c r="O16" s="98"/>
      <c r="P16" s="98"/>
      <c r="Q16" s="98"/>
      <c r="R16" s="98"/>
    </row>
    <row r="17" spans="1:17" ht="12" customHeight="1" x14ac:dyDescent="0.2">
      <c r="A17" s="93" t="s">
        <v>61</v>
      </c>
      <c r="B17" s="93"/>
      <c r="C17" s="94"/>
      <c r="D17" s="93"/>
      <c r="E17" s="93"/>
      <c r="F17" s="95">
        <f>SUM(F13:F16)</f>
        <v>0</v>
      </c>
      <c r="G17" s="95">
        <f t="shared" ref="G17:Q17" si="3">SUM(G13:G16)</f>
        <v>0</v>
      </c>
      <c r="H17" s="95">
        <f t="shared" si="3"/>
        <v>0</v>
      </c>
      <c r="I17" s="95">
        <f t="shared" si="3"/>
        <v>0</v>
      </c>
      <c r="J17" s="95">
        <f t="shared" si="3"/>
        <v>0</v>
      </c>
      <c r="K17" s="95">
        <f t="shared" si="3"/>
        <v>0</v>
      </c>
      <c r="L17" s="95">
        <f t="shared" si="3"/>
        <v>0</v>
      </c>
      <c r="M17" s="95">
        <f t="shared" si="3"/>
        <v>0</v>
      </c>
      <c r="N17" s="95">
        <f t="shared" si="3"/>
        <v>0</v>
      </c>
      <c r="O17" s="95">
        <f t="shared" si="3"/>
        <v>0</v>
      </c>
      <c r="P17" s="95">
        <f t="shared" si="3"/>
        <v>0</v>
      </c>
      <c r="Q17" s="95">
        <f t="shared" si="3"/>
        <v>0</v>
      </c>
    </row>
    <row r="18" spans="1:17" x14ac:dyDescent="0.2">
      <c r="A18" s="96"/>
      <c r="B18" s="96"/>
      <c r="C18" s="97"/>
      <c r="D18" s="97"/>
      <c r="E18" s="98"/>
      <c r="F18" s="98"/>
      <c r="G18" s="98"/>
      <c r="H18" s="98"/>
      <c r="I18" s="98"/>
      <c r="J18" s="98"/>
      <c r="K18" s="98"/>
      <c r="L18" s="98"/>
      <c r="M18" s="98"/>
      <c r="N18" s="98"/>
      <c r="O18" s="98"/>
      <c r="P18" s="98"/>
      <c r="Q18" s="98"/>
    </row>
    <row r="19" spans="1:17" outlineLevel="1" x14ac:dyDescent="0.2">
      <c r="A19" s="96"/>
      <c r="B19" s="96"/>
      <c r="C19" s="97"/>
      <c r="D19" s="97"/>
      <c r="E19" s="98"/>
      <c r="F19" s="98"/>
      <c r="G19" s="98"/>
      <c r="H19" s="98"/>
      <c r="I19" s="98"/>
      <c r="J19" s="98"/>
      <c r="K19" s="98"/>
      <c r="L19" s="98"/>
      <c r="M19" s="98"/>
      <c r="N19" s="98"/>
      <c r="O19" s="98"/>
      <c r="P19" s="98"/>
      <c r="Q19" s="98"/>
    </row>
    <row r="20" spans="1:17" ht="15" outlineLevel="1" x14ac:dyDescent="0.25">
      <c r="A20" s="91"/>
      <c r="B20" s="91" t="s">
        <v>140</v>
      </c>
      <c r="C20" s="92"/>
      <c r="D20" s="92"/>
      <c r="E20" s="89">
        <v>0</v>
      </c>
      <c r="F20" s="106"/>
      <c r="G20" s="106"/>
      <c r="H20" s="106"/>
      <c r="I20" s="106"/>
      <c r="J20" s="106"/>
      <c r="K20" s="106"/>
      <c r="L20" s="106"/>
      <c r="M20" s="106"/>
      <c r="N20" s="106"/>
      <c r="O20" s="106"/>
      <c r="P20" s="106"/>
      <c r="Q20" s="106"/>
    </row>
    <row r="21" spans="1:17" ht="15" outlineLevel="1" x14ac:dyDescent="0.25">
      <c r="A21" s="91"/>
      <c r="B21" s="91"/>
      <c r="C21" s="92"/>
      <c r="D21" s="92"/>
      <c r="E21" s="89">
        <v>0</v>
      </c>
      <c r="F21" s="106"/>
      <c r="G21" s="106"/>
      <c r="H21" s="106"/>
      <c r="I21" s="106"/>
      <c r="J21" s="106"/>
      <c r="K21" s="106"/>
      <c r="L21" s="106"/>
      <c r="M21" s="106"/>
      <c r="N21" s="106"/>
      <c r="O21" s="106"/>
      <c r="P21" s="106"/>
      <c r="Q21" s="106"/>
    </row>
    <row r="22" spans="1:17" ht="15" outlineLevel="1" x14ac:dyDescent="0.25">
      <c r="A22" s="91"/>
      <c r="B22" s="91"/>
      <c r="C22" s="92"/>
      <c r="D22" s="92"/>
      <c r="E22" s="89">
        <v>0</v>
      </c>
      <c r="F22" s="106"/>
      <c r="G22" s="106"/>
      <c r="H22" s="106"/>
      <c r="I22" s="106"/>
      <c r="J22" s="106"/>
      <c r="K22" s="106"/>
      <c r="L22" s="106"/>
      <c r="M22" s="106"/>
      <c r="N22" s="106"/>
      <c r="O22" s="106"/>
      <c r="P22" s="106"/>
      <c r="Q22" s="106"/>
    </row>
    <row r="23" spans="1:17" outlineLevel="1" x14ac:dyDescent="0.2">
      <c r="A23" s="96"/>
      <c r="B23" s="96"/>
      <c r="C23" s="97"/>
      <c r="D23" s="97"/>
      <c r="E23" s="98"/>
      <c r="F23" s="98"/>
      <c r="G23" s="98"/>
      <c r="H23" s="98"/>
      <c r="I23" s="98"/>
      <c r="J23" s="98"/>
      <c r="K23" s="98"/>
      <c r="L23" s="98"/>
      <c r="M23" s="98"/>
      <c r="N23" s="98"/>
      <c r="O23" s="98"/>
      <c r="P23" s="98"/>
      <c r="Q23" s="98"/>
    </row>
    <row r="24" spans="1:17" ht="12" customHeight="1" x14ac:dyDescent="0.2">
      <c r="A24" s="93" t="s">
        <v>62</v>
      </c>
      <c r="B24" s="93"/>
      <c r="C24" s="94"/>
      <c r="D24" s="93"/>
      <c r="E24" s="93"/>
      <c r="F24" s="95">
        <f>SUM(F20:F23)</f>
        <v>0</v>
      </c>
      <c r="G24" s="95">
        <f t="shared" ref="G24:Q24" si="4">SUM(G20:G23)</f>
        <v>0</v>
      </c>
      <c r="H24" s="95">
        <f t="shared" si="4"/>
        <v>0</v>
      </c>
      <c r="I24" s="95">
        <f t="shared" si="4"/>
        <v>0</v>
      </c>
      <c r="J24" s="95">
        <f t="shared" si="4"/>
        <v>0</v>
      </c>
      <c r="K24" s="95">
        <f t="shared" si="4"/>
        <v>0</v>
      </c>
      <c r="L24" s="95">
        <f t="shared" si="4"/>
        <v>0</v>
      </c>
      <c r="M24" s="95">
        <f t="shared" si="4"/>
        <v>0</v>
      </c>
      <c r="N24" s="95">
        <f t="shared" si="4"/>
        <v>0</v>
      </c>
      <c r="O24" s="95">
        <f t="shared" si="4"/>
        <v>0</v>
      </c>
      <c r="P24" s="95">
        <f t="shared" si="4"/>
        <v>0</v>
      </c>
      <c r="Q24" s="95">
        <f t="shared" si="4"/>
        <v>0</v>
      </c>
    </row>
    <row r="25" spans="1:17" x14ac:dyDescent="0.2">
      <c r="A25" s="96"/>
      <c r="B25" s="96"/>
      <c r="C25" s="97"/>
      <c r="D25" s="97"/>
      <c r="E25" s="98"/>
      <c r="F25" s="98"/>
      <c r="G25" s="98"/>
      <c r="H25" s="98"/>
      <c r="I25" s="98"/>
      <c r="J25" s="98"/>
      <c r="K25" s="98"/>
      <c r="L25" s="98"/>
      <c r="M25" s="98"/>
      <c r="N25" s="98"/>
      <c r="O25" s="98"/>
      <c r="P25" s="98"/>
      <c r="Q25" s="98"/>
    </row>
    <row r="26" spans="1:17" x14ac:dyDescent="0.2">
      <c r="A26" s="96"/>
      <c r="B26" s="96"/>
      <c r="C26" s="97"/>
      <c r="D26" s="97"/>
      <c r="E26" s="98"/>
      <c r="F26" s="98"/>
      <c r="G26" s="98"/>
      <c r="H26" s="98"/>
      <c r="I26" s="98"/>
      <c r="J26" s="98"/>
      <c r="K26" s="98"/>
      <c r="L26" s="98"/>
      <c r="M26" s="98"/>
      <c r="N26" s="98"/>
      <c r="O26" s="98"/>
      <c r="P26" s="98"/>
      <c r="Q26" s="98"/>
    </row>
    <row r="27" spans="1:17" x14ac:dyDescent="0.2">
      <c r="A27" s="112" t="s">
        <v>63</v>
      </c>
      <c r="B27" s="112"/>
      <c r="C27" s="113"/>
      <c r="D27" s="113"/>
      <c r="E27" s="113"/>
      <c r="F27" s="112">
        <f>+F24+F17+F10</f>
        <v>0</v>
      </c>
      <c r="G27" s="112">
        <f t="shared" ref="G27:Q27" si="5">+G24+G17+G10</f>
        <v>0</v>
      </c>
      <c r="H27" s="112">
        <f t="shared" si="5"/>
        <v>0</v>
      </c>
      <c r="I27" s="112">
        <f t="shared" si="5"/>
        <v>0</v>
      </c>
      <c r="J27" s="112">
        <f t="shared" si="5"/>
        <v>0</v>
      </c>
      <c r="K27" s="112">
        <f t="shared" si="5"/>
        <v>0</v>
      </c>
      <c r="L27" s="112">
        <f t="shared" si="5"/>
        <v>0</v>
      </c>
      <c r="M27" s="112">
        <f t="shared" si="5"/>
        <v>0</v>
      </c>
      <c r="N27" s="112">
        <f t="shared" si="5"/>
        <v>0</v>
      </c>
      <c r="O27" s="112">
        <f t="shared" si="5"/>
        <v>0</v>
      </c>
      <c r="P27" s="112">
        <f t="shared" si="5"/>
        <v>0</v>
      </c>
      <c r="Q27" s="112">
        <f t="shared" si="5"/>
        <v>0</v>
      </c>
    </row>
    <row r="28" spans="1:17" x14ac:dyDescent="0.2">
      <c r="C28" s="88"/>
      <c r="D28" s="88"/>
      <c r="E28" s="88"/>
    </row>
  </sheetData>
  <dataValidations count="1">
    <dataValidation allowBlank="1" showInputMessage="1" sqref="A3:XFD3 A65539:XFD65539 A131075:XFD131075 A196611:XFD196611 A262147:XFD262147 A327683:XFD327683 A393219:XFD393219 A458755:XFD458755 A524291:XFD524291 A589827:XFD589827 A655363:XFD655363 A720899:XFD720899 A786435:XFD786435 A851971:XFD851971 A917507:XFD917507 A983043:XFD983043"/>
  </dataValidations>
  <pageMargins left="0.39" right="0.34" top="0.74803149606299213" bottom="0.74803149606299213" header="0.31496062992125984" footer="0.31496062992125984"/>
  <pageSetup paperSize="9" scale="57"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C55"/>
  <sheetViews>
    <sheetView showGridLines="0" zoomScaleNormal="100" workbookViewId="0"/>
  </sheetViews>
  <sheetFormatPr baseColWidth="10" defaultColWidth="9.140625" defaultRowHeight="12.75" outlineLevelRow="1" x14ac:dyDescent="0.2"/>
  <cols>
    <col min="1" max="1" width="7" style="86" customWidth="1"/>
    <col min="2" max="2" width="28" style="86" customWidth="1"/>
    <col min="3" max="3" width="11.5703125" style="86" bestFit="1" customWidth="1"/>
    <col min="4" max="4" width="13.140625" style="86" bestFit="1" customWidth="1"/>
    <col min="5" max="5" width="13" style="86" customWidth="1"/>
    <col min="6" max="7" width="9.140625" style="86" bestFit="1" customWidth="1"/>
    <col min="8" max="9" width="9.42578125" style="86" bestFit="1" customWidth="1"/>
    <col min="10" max="14" width="9.140625" style="86" bestFit="1" customWidth="1"/>
    <col min="15" max="17" width="9.42578125" style="86" bestFit="1" customWidth="1"/>
    <col min="18" max="256" width="9.140625" style="86"/>
    <col min="257" max="257" width="7" style="86" customWidth="1"/>
    <col min="258" max="258" width="28" style="86" customWidth="1"/>
    <col min="259" max="259" width="11.42578125" style="86" bestFit="1" customWidth="1"/>
    <col min="260" max="260" width="13" style="86" bestFit="1" customWidth="1"/>
    <col min="261" max="261" width="13" style="86" customWidth="1"/>
    <col min="262" max="262" width="7.42578125" style="86" bestFit="1" customWidth="1"/>
    <col min="263" max="263" width="7.28515625" style="86" bestFit="1" customWidth="1"/>
    <col min="264" max="264" width="8.140625" style="86" bestFit="1" customWidth="1"/>
    <col min="265" max="265" width="7.85546875" style="86" bestFit="1" customWidth="1"/>
    <col min="266" max="268" width="7.7109375" style="86" bestFit="1" customWidth="1"/>
    <col min="269" max="269" width="8" style="86" bestFit="1" customWidth="1"/>
    <col min="270" max="270" width="7.7109375" style="86" bestFit="1" customWidth="1"/>
    <col min="271" max="271" width="7.85546875" style="86" bestFit="1" customWidth="1"/>
    <col min="272" max="272" width="8" style="86" bestFit="1" customWidth="1"/>
    <col min="273" max="273" width="7.7109375" style="86" bestFit="1" customWidth="1"/>
    <col min="274" max="512" width="9.140625" style="86"/>
    <col min="513" max="513" width="7" style="86" customWidth="1"/>
    <col min="514" max="514" width="28" style="86" customWidth="1"/>
    <col min="515" max="515" width="11.42578125" style="86" bestFit="1" customWidth="1"/>
    <col min="516" max="516" width="13" style="86" bestFit="1" customWidth="1"/>
    <col min="517" max="517" width="13" style="86" customWidth="1"/>
    <col min="518" max="518" width="7.42578125" style="86" bestFit="1" customWidth="1"/>
    <col min="519" max="519" width="7.28515625" style="86" bestFit="1" customWidth="1"/>
    <col min="520" max="520" width="8.140625" style="86" bestFit="1" customWidth="1"/>
    <col min="521" max="521" width="7.85546875" style="86" bestFit="1" customWidth="1"/>
    <col min="522" max="524" width="7.7109375" style="86" bestFit="1" customWidth="1"/>
    <col min="525" max="525" width="8" style="86" bestFit="1" customWidth="1"/>
    <col min="526" max="526" width="7.7109375" style="86" bestFit="1" customWidth="1"/>
    <col min="527" max="527" width="7.85546875" style="86" bestFit="1" customWidth="1"/>
    <col min="528" max="528" width="8" style="86" bestFit="1" customWidth="1"/>
    <col min="529" max="529" width="7.7109375" style="86" bestFit="1" customWidth="1"/>
    <col min="530" max="768" width="9.140625" style="86"/>
    <col min="769" max="769" width="7" style="86" customWidth="1"/>
    <col min="770" max="770" width="28" style="86" customWidth="1"/>
    <col min="771" max="771" width="11.42578125" style="86" bestFit="1" customWidth="1"/>
    <col min="772" max="772" width="13" style="86" bestFit="1" customWidth="1"/>
    <col min="773" max="773" width="13" style="86" customWidth="1"/>
    <col min="774" max="774" width="7.42578125" style="86" bestFit="1" customWidth="1"/>
    <col min="775" max="775" width="7.28515625" style="86" bestFit="1" customWidth="1"/>
    <col min="776" max="776" width="8.140625" style="86" bestFit="1" customWidth="1"/>
    <col min="777" max="777" width="7.85546875" style="86" bestFit="1" customWidth="1"/>
    <col min="778" max="780" width="7.7109375" style="86" bestFit="1" customWidth="1"/>
    <col min="781" max="781" width="8" style="86" bestFit="1" customWidth="1"/>
    <col min="782" max="782" width="7.7109375" style="86" bestFit="1" customWidth="1"/>
    <col min="783" max="783" width="7.85546875" style="86" bestFit="1" customWidth="1"/>
    <col min="784" max="784" width="8" style="86" bestFit="1" customWidth="1"/>
    <col min="785" max="785" width="7.7109375" style="86" bestFit="1" customWidth="1"/>
    <col min="786" max="1024" width="9.140625" style="86"/>
    <col min="1025" max="1025" width="7" style="86" customWidth="1"/>
    <col min="1026" max="1026" width="28" style="86" customWidth="1"/>
    <col min="1027" max="1027" width="11.42578125" style="86" bestFit="1" customWidth="1"/>
    <col min="1028" max="1028" width="13" style="86" bestFit="1" customWidth="1"/>
    <col min="1029" max="1029" width="13" style="86" customWidth="1"/>
    <col min="1030" max="1030" width="7.42578125" style="86" bestFit="1" customWidth="1"/>
    <col min="1031" max="1031" width="7.28515625" style="86" bestFit="1" customWidth="1"/>
    <col min="1032" max="1032" width="8.140625" style="86" bestFit="1" customWidth="1"/>
    <col min="1033" max="1033" width="7.85546875" style="86" bestFit="1" customWidth="1"/>
    <col min="1034" max="1036" width="7.7109375" style="86" bestFit="1" customWidth="1"/>
    <col min="1037" max="1037" width="8" style="86" bestFit="1" customWidth="1"/>
    <col min="1038" max="1038" width="7.7109375" style="86" bestFit="1" customWidth="1"/>
    <col min="1039" max="1039" width="7.85546875" style="86" bestFit="1" customWidth="1"/>
    <col min="1040" max="1040" width="8" style="86" bestFit="1" customWidth="1"/>
    <col min="1041" max="1041" width="7.7109375" style="86" bestFit="1" customWidth="1"/>
    <col min="1042" max="1280" width="9.140625" style="86"/>
    <col min="1281" max="1281" width="7" style="86" customWidth="1"/>
    <col min="1282" max="1282" width="28" style="86" customWidth="1"/>
    <col min="1283" max="1283" width="11.42578125" style="86" bestFit="1" customWidth="1"/>
    <col min="1284" max="1284" width="13" style="86" bestFit="1" customWidth="1"/>
    <col min="1285" max="1285" width="13" style="86" customWidth="1"/>
    <col min="1286" max="1286" width="7.42578125" style="86" bestFit="1" customWidth="1"/>
    <col min="1287" max="1287" width="7.28515625" style="86" bestFit="1" customWidth="1"/>
    <col min="1288" max="1288" width="8.140625" style="86" bestFit="1" customWidth="1"/>
    <col min="1289" max="1289" width="7.85546875" style="86" bestFit="1" customWidth="1"/>
    <col min="1290" max="1292" width="7.7109375" style="86" bestFit="1" customWidth="1"/>
    <col min="1293" max="1293" width="8" style="86" bestFit="1" customWidth="1"/>
    <col min="1294" max="1294" width="7.7109375" style="86" bestFit="1" customWidth="1"/>
    <col min="1295" max="1295" width="7.85546875" style="86" bestFit="1" customWidth="1"/>
    <col min="1296" max="1296" width="8" style="86" bestFit="1" customWidth="1"/>
    <col min="1297" max="1297" width="7.7109375" style="86" bestFit="1" customWidth="1"/>
    <col min="1298" max="1536" width="9.140625" style="86"/>
    <col min="1537" max="1537" width="7" style="86" customWidth="1"/>
    <col min="1538" max="1538" width="28" style="86" customWidth="1"/>
    <col min="1539" max="1539" width="11.42578125" style="86" bestFit="1" customWidth="1"/>
    <col min="1540" max="1540" width="13" style="86" bestFit="1" customWidth="1"/>
    <col min="1541" max="1541" width="13" style="86" customWidth="1"/>
    <col min="1542" max="1542" width="7.42578125" style="86" bestFit="1" customWidth="1"/>
    <col min="1543" max="1543" width="7.28515625" style="86" bestFit="1" customWidth="1"/>
    <col min="1544" max="1544" width="8.140625" style="86" bestFit="1" customWidth="1"/>
    <col min="1545" max="1545" width="7.85546875" style="86" bestFit="1" customWidth="1"/>
    <col min="1546" max="1548" width="7.7109375" style="86" bestFit="1" customWidth="1"/>
    <col min="1549" max="1549" width="8" style="86" bestFit="1" customWidth="1"/>
    <col min="1550" max="1550" width="7.7109375" style="86" bestFit="1" customWidth="1"/>
    <col min="1551" max="1551" width="7.85546875" style="86" bestFit="1" customWidth="1"/>
    <col min="1552" max="1552" width="8" style="86" bestFit="1" customWidth="1"/>
    <col min="1553" max="1553" width="7.7109375" style="86" bestFit="1" customWidth="1"/>
    <col min="1554" max="1792" width="9.140625" style="86"/>
    <col min="1793" max="1793" width="7" style="86" customWidth="1"/>
    <col min="1794" max="1794" width="28" style="86" customWidth="1"/>
    <col min="1795" max="1795" width="11.42578125" style="86" bestFit="1" customWidth="1"/>
    <col min="1796" max="1796" width="13" style="86" bestFit="1" customWidth="1"/>
    <col min="1797" max="1797" width="13" style="86" customWidth="1"/>
    <col min="1798" max="1798" width="7.42578125" style="86" bestFit="1" customWidth="1"/>
    <col min="1799" max="1799" width="7.28515625" style="86" bestFit="1" customWidth="1"/>
    <col min="1800" max="1800" width="8.140625" style="86" bestFit="1" customWidth="1"/>
    <col min="1801" max="1801" width="7.85546875" style="86" bestFit="1" customWidth="1"/>
    <col min="1802" max="1804" width="7.7109375" style="86" bestFit="1" customWidth="1"/>
    <col min="1805" max="1805" width="8" style="86" bestFit="1" customWidth="1"/>
    <col min="1806" max="1806" width="7.7109375" style="86" bestFit="1" customWidth="1"/>
    <col min="1807" max="1807" width="7.85546875" style="86" bestFit="1" customWidth="1"/>
    <col min="1808" max="1808" width="8" style="86" bestFit="1" customWidth="1"/>
    <col min="1809" max="1809" width="7.7109375" style="86" bestFit="1" customWidth="1"/>
    <col min="1810" max="2048" width="9.140625" style="86"/>
    <col min="2049" max="2049" width="7" style="86" customWidth="1"/>
    <col min="2050" max="2050" width="28" style="86" customWidth="1"/>
    <col min="2051" max="2051" width="11.42578125" style="86" bestFit="1" customWidth="1"/>
    <col min="2052" max="2052" width="13" style="86" bestFit="1" customWidth="1"/>
    <col min="2053" max="2053" width="13" style="86" customWidth="1"/>
    <col min="2054" max="2054" width="7.42578125" style="86" bestFit="1" customWidth="1"/>
    <col min="2055" max="2055" width="7.28515625" style="86" bestFit="1" customWidth="1"/>
    <col min="2056" max="2056" width="8.140625" style="86" bestFit="1" customWidth="1"/>
    <col min="2057" max="2057" width="7.85546875" style="86" bestFit="1" customWidth="1"/>
    <col min="2058" max="2060" width="7.7109375" style="86" bestFit="1" customWidth="1"/>
    <col min="2061" max="2061" width="8" style="86" bestFit="1" customWidth="1"/>
    <col min="2062" max="2062" width="7.7109375" style="86" bestFit="1" customWidth="1"/>
    <col min="2063" max="2063" width="7.85546875" style="86" bestFit="1" customWidth="1"/>
    <col min="2064" max="2064" width="8" style="86" bestFit="1" customWidth="1"/>
    <col min="2065" max="2065" width="7.7109375" style="86" bestFit="1" customWidth="1"/>
    <col min="2066" max="2304" width="9.140625" style="86"/>
    <col min="2305" max="2305" width="7" style="86" customWidth="1"/>
    <col min="2306" max="2306" width="28" style="86" customWidth="1"/>
    <col min="2307" max="2307" width="11.42578125" style="86" bestFit="1" customWidth="1"/>
    <col min="2308" max="2308" width="13" style="86" bestFit="1" customWidth="1"/>
    <col min="2309" max="2309" width="13" style="86" customWidth="1"/>
    <col min="2310" max="2310" width="7.42578125" style="86" bestFit="1" customWidth="1"/>
    <col min="2311" max="2311" width="7.28515625" style="86" bestFit="1" customWidth="1"/>
    <col min="2312" max="2312" width="8.140625" style="86" bestFit="1" customWidth="1"/>
    <col min="2313" max="2313" width="7.85546875" style="86" bestFit="1" customWidth="1"/>
    <col min="2314" max="2316" width="7.7109375" style="86" bestFit="1" customWidth="1"/>
    <col min="2317" max="2317" width="8" style="86" bestFit="1" customWidth="1"/>
    <col min="2318" max="2318" width="7.7109375" style="86" bestFit="1" customWidth="1"/>
    <col min="2319" max="2319" width="7.85546875" style="86" bestFit="1" customWidth="1"/>
    <col min="2320" max="2320" width="8" style="86" bestFit="1" customWidth="1"/>
    <col min="2321" max="2321" width="7.7109375" style="86" bestFit="1" customWidth="1"/>
    <col min="2322" max="2560" width="9.140625" style="86"/>
    <col min="2561" max="2561" width="7" style="86" customWidth="1"/>
    <col min="2562" max="2562" width="28" style="86" customWidth="1"/>
    <col min="2563" max="2563" width="11.42578125" style="86" bestFit="1" customWidth="1"/>
    <col min="2564" max="2564" width="13" style="86" bestFit="1" customWidth="1"/>
    <col min="2565" max="2565" width="13" style="86" customWidth="1"/>
    <col min="2566" max="2566" width="7.42578125" style="86" bestFit="1" customWidth="1"/>
    <col min="2567" max="2567" width="7.28515625" style="86" bestFit="1" customWidth="1"/>
    <col min="2568" max="2568" width="8.140625" style="86" bestFit="1" customWidth="1"/>
    <col min="2569" max="2569" width="7.85546875" style="86" bestFit="1" customWidth="1"/>
    <col min="2570" max="2572" width="7.7109375" style="86" bestFit="1" customWidth="1"/>
    <col min="2573" max="2573" width="8" style="86" bestFit="1" customWidth="1"/>
    <col min="2574" max="2574" width="7.7109375" style="86" bestFit="1" customWidth="1"/>
    <col min="2575" max="2575" width="7.85546875" style="86" bestFit="1" customWidth="1"/>
    <col min="2576" max="2576" width="8" style="86" bestFit="1" customWidth="1"/>
    <col min="2577" max="2577" width="7.7109375" style="86" bestFit="1" customWidth="1"/>
    <col min="2578" max="2816" width="9.140625" style="86"/>
    <col min="2817" max="2817" width="7" style="86" customWidth="1"/>
    <col min="2818" max="2818" width="28" style="86" customWidth="1"/>
    <col min="2819" max="2819" width="11.42578125" style="86" bestFit="1" customWidth="1"/>
    <col min="2820" max="2820" width="13" style="86" bestFit="1" customWidth="1"/>
    <col min="2821" max="2821" width="13" style="86" customWidth="1"/>
    <col min="2822" max="2822" width="7.42578125" style="86" bestFit="1" customWidth="1"/>
    <col min="2823" max="2823" width="7.28515625" style="86" bestFit="1" customWidth="1"/>
    <col min="2824" max="2824" width="8.140625" style="86" bestFit="1" customWidth="1"/>
    <col min="2825" max="2825" width="7.85546875" style="86" bestFit="1" customWidth="1"/>
    <col min="2826" max="2828" width="7.7109375" style="86" bestFit="1" customWidth="1"/>
    <col min="2829" max="2829" width="8" style="86" bestFit="1" customWidth="1"/>
    <col min="2830" max="2830" width="7.7109375" style="86" bestFit="1" customWidth="1"/>
    <col min="2831" max="2831" width="7.85546875" style="86" bestFit="1" customWidth="1"/>
    <col min="2832" max="2832" width="8" style="86" bestFit="1" customWidth="1"/>
    <col min="2833" max="2833" width="7.7109375" style="86" bestFit="1" customWidth="1"/>
    <col min="2834" max="3072" width="9.140625" style="86"/>
    <col min="3073" max="3073" width="7" style="86" customWidth="1"/>
    <col min="3074" max="3074" width="28" style="86" customWidth="1"/>
    <col min="3075" max="3075" width="11.42578125" style="86" bestFit="1" customWidth="1"/>
    <col min="3076" max="3076" width="13" style="86" bestFit="1" customWidth="1"/>
    <col min="3077" max="3077" width="13" style="86" customWidth="1"/>
    <col min="3078" max="3078" width="7.42578125" style="86" bestFit="1" customWidth="1"/>
    <col min="3079" max="3079" width="7.28515625" style="86" bestFit="1" customWidth="1"/>
    <col min="3080" max="3080" width="8.140625" style="86" bestFit="1" customWidth="1"/>
    <col min="3081" max="3081" width="7.85546875" style="86" bestFit="1" customWidth="1"/>
    <col min="3082" max="3084" width="7.7109375" style="86" bestFit="1" customWidth="1"/>
    <col min="3085" max="3085" width="8" style="86" bestFit="1" customWidth="1"/>
    <col min="3086" max="3086" width="7.7109375" style="86" bestFit="1" customWidth="1"/>
    <col min="3087" max="3087" width="7.85546875" style="86" bestFit="1" customWidth="1"/>
    <col min="3088" max="3088" width="8" style="86" bestFit="1" customWidth="1"/>
    <col min="3089" max="3089" width="7.7109375" style="86" bestFit="1" customWidth="1"/>
    <col min="3090" max="3328" width="9.140625" style="86"/>
    <col min="3329" max="3329" width="7" style="86" customWidth="1"/>
    <col min="3330" max="3330" width="28" style="86" customWidth="1"/>
    <col min="3331" max="3331" width="11.42578125" style="86" bestFit="1" customWidth="1"/>
    <col min="3332" max="3332" width="13" style="86" bestFit="1" customWidth="1"/>
    <col min="3333" max="3333" width="13" style="86" customWidth="1"/>
    <col min="3334" max="3334" width="7.42578125" style="86" bestFit="1" customWidth="1"/>
    <col min="3335" max="3335" width="7.28515625" style="86" bestFit="1" customWidth="1"/>
    <col min="3336" max="3336" width="8.140625" style="86" bestFit="1" customWidth="1"/>
    <col min="3337" max="3337" width="7.85546875" style="86" bestFit="1" customWidth="1"/>
    <col min="3338" max="3340" width="7.7109375" style="86" bestFit="1" customWidth="1"/>
    <col min="3341" max="3341" width="8" style="86" bestFit="1" customWidth="1"/>
    <col min="3342" max="3342" width="7.7109375" style="86" bestFit="1" customWidth="1"/>
    <col min="3343" max="3343" width="7.85546875" style="86" bestFit="1" customWidth="1"/>
    <col min="3344" max="3344" width="8" style="86" bestFit="1" customWidth="1"/>
    <col min="3345" max="3345" width="7.7109375" style="86" bestFit="1" customWidth="1"/>
    <col min="3346" max="3584" width="9.140625" style="86"/>
    <col min="3585" max="3585" width="7" style="86" customWidth="1"/>
    <col min="3586" max="3586" width="28" style="86" customWidth="1"/>
    <col min="3587" max="3587" width="11.42578125" style="86" bestFit="1" customWidth="1"/>
    <col min="3588" max="3588" width="13" style="86" bestFit="1" customWidth="1"/>
    <col min="3589" max="3589" width="13" style="86" customWidth="1"/>
    <col min="3590" max="3590" width="7.42578125" style="86" bestFit="1" customWidth="1"/>
    <col min="3591" max="3591" width="7.28515625" style="86" bestFit="1" customWidth="1"/>
    <col min="3592" max="3592" width="8.140625" style="86" bestFit="1" customWidth="1"/>
    <col min="3593" max="3593" width="7.85546875" style="86" bestFit="1" customWidth="1"/>
    <col min="3594" max="3596" width="7.7109375" style="86" bestFit="1" customWidth="1"/>
    <col min="3597" max="3597" width="8" style="86" bestFit="1" customWidth="1"/>
    <col min="3598" max="3598" width="7.7109375" style="86" bestFit="1" customWidth="1"/>
    <col min="3599" max="3599" width="7.85546875" style="86" bestFit="1" customWidth="1"/>
    <col min="3600" max="3600" width="8" style="86" bestFit="1" customWidth="1"/>
    <col min="3601" max="3601" width="7.7109375" style="86" bestFit="1" customWidth="1"/>
    <col min="3602" max="3840" width="9.140625" style="86"/>
    <col min="3841" max="3841" width="7" style="86" customWidth="1"/>
    <col min="3842" max="3842" width="28" style="86" customWidth="1"/>
    <col min="3843" max="3843" width="11.42578125" style="86" bestFit="1" customWidth="1"/>
    <col min="3844" max="3844" width="13" style="86" bestFit="1" customWidth="1"/>
    <col min="3845" max="3845" width="13" style="86" customWidth="1"/>
    <col min="3846" max="3846" width="7.42578125" style="86" bestFit="1" customWidth="1"/>
    <col min="3847" max="3847" width="7.28515625" style="86" bestFit="1" customWidth="1"/>
    <col min="3848" max="3848" width="8.140625" style="86" bestFit="1" customWidth="1"/>
    <col min="3849" max="3849" width="7.85546875" style="86" bestFit="1" customWidth="1"/>
    <col min="3850" max="3852" width="7.7109375" style="86" bestFit="1" customWidth="1"/>
    <col min="3853" max="3853" width="8" style="86" bestFit="1" customWidth="1"/>
    <col min="3854" max="3854" width="7.7109375" style="86" bestFit="1" customWidth="1"/>
    <col min="3855" max="3855" width="7.85546875" style="86" bestFit="1" customWidth="1"/>
    <col min="3856" max="3856" width="8" style="86" bestFit="1" customWidth="1"/>
    <col min="3857" max="3857" width="7.7109375" style="86" bestFit="1" customWidth="1"/>
    <col min="3858" max="4096" width="9.140625" style="86"/>
    <col min="4097" max="4097" width="7" style="86" customWidth="1"/>
    <col min="4098" max="4098" width="28" style="86" customWidth="1"/>
    <col min="4099" max="4099" width="11.42578125" style="86" bestFit="1" customWidth="1"/>
    <col min="4100" max="4100" width="13" style="86" bestFit="1" customWidth="1"/>
    <col min="4101" max="4101" width="13" style="86" customWidth="1"/>
    <col min="4102" max="4102" width="7.42578125" style="86" bestFit="1" customWidth="1"/>
    <col min="4103" max="4103" width="7.28515625" style="86" bestFit="1" customWidth="1"/>
    <col min="4104" max="4104" width="8.140625" style="86" bestFit="1" customWidth="1"/>
    <col min="4105" max="4105" width="7.85546875" style="86" bestFit="1" customWidth="1"/>
    <col min="4106" max="4108" width="7.7109375" style="86" bestFit="1" customWidth="1"/>
    <col min="4109" max="4109" width="8" style="86" bestFit="1" customWidth="1"/>
    <col min="4110" max="4110" width="7.7109375" style="86" bestFit="1" customWidth="1"/>
    <col min="4111" max="4111" width="7.85546875" style="86" bestFit="1" customWidth="1"/>
    <col min="4112" max="4112" width="8" style="86" bestFit="1" customWidth="1"/>
    <col min="4113" max="4113" width="7.7109375" style="86" bestFit="1" customWidth="1"/>
    <col min="4114" max="4352" width="9.140625" style="86"/>
    <col min="4353" max="4353" width="7" style="86" customWidth="1"/>
    <col min="4354" max="4354" width="28" style="86" customWidth="1"/>
    <col min="4355" max="4355" width="11.42578125" style="86" bestFit="1" customWidth="1"/>
    <col min="4356" max="4356" width="13" style="86" bestFit="1" customWidth="1"/>
    <col min="4357" max="4357" width="13" style="86" customWidth="1"/>
    <col min="4358" max="4358" width="7.42578125" style="86" bestFit="1" customWidth="1"/>
    <col min="4359" max="4359" width="7.28515625" style="86" bestFit="1" customWidth="1"/>
    <col min="4360" max="4360" width="8.140625" style="86" bestFit="1" customWidth="1"/>
    <col min="4361" max="4361" width="7.85546875" style="86" bestFit="1" customWidth="1"/>
    <col min="4362" max="4364" width="7.7109375" style="86" bestFit="1" customWidth="1"/>
    <col min="4365" max="4365" width="8" style="86" bestFit="1" customWidth="1"/>
    <col min="4366" max="4366" width="7.7109375" style="86" bestFit="1" customWidth="1"/>
    <col min="4367" max="4367" width="7.85546875" style="86" bestFit="1" customWidth="1"/>
    <col min="4368" max="4368" width="8" style="86" bestFit="1" customWidth="1"/>
    <col min="4369" max="4369" width="7.7109375" style="86" bestFit="1" customWidth="1"/>
    <col min="4370" max="4608" width="9.140625" style="86"/>
    <col min="4609" max="4609" width="7" style="86" customWidth="1"/>
    <col min="4610" max="4610" width="28" style="86" customWidth="1"/>
    <col min="4611" max="4611" width="11.42578125" style="86" bestFit="1" customWidth="1"/>
    <col min="4612" max="4612" width="13" style="86" bestFit="1" customWidth="1"/>
    <col min="4613" max="4613" width="13" style="86" customWidth="1"/>
    <col min="4614" max="4614" width="7.42578125" style="86" bestFit="1" customWidth="1"/>
    <col min="4615" max="4615" width="7.28515625" style="86" bestFit="1" customWidth="1"/>
    <col min="4616" max="4616" width="8.140625" style="86" bestFit="1" customWidth="1"/>
    <col min="4617" max="4617" width="7.85546875" style="86" bestFit="1" customWidth="1"/>
    <col min="4618" max="4620" width="7.7109375" style="86" bestFit="1" customWidth="1"/>
    <col min="4621" max="4621" width="8" style="86" bestFit="1" customWidth="1"/>
    <col min="4622" max="4622" width="7.7109375" style="86" bestFit="1" customWidth="1"/>
    <col min="4623" max="4623" width="7.85546875" style="86" bestFit="1" customWidth="1"/>
    <col min="4624" max="4624" width="8" style="86" bestFit="1" customWidth="1"/>
    <col min="4625" max="4625" width="7.7109375" style="86" bestFit="1" customWidth="1"/>
    <col min="4626" max="4864" width="9.140625" style="86"/>
    <col min="4865" max="4865" width="7" style="86" customWidth="1"/>
    <col min="4866" max="4866" width="28" style="86" customWidth="1"/>
    <col min="4867" max="4867" width="11.42578125" style="86" bestFit="1" customWidth="1"/>
    <col min="4868" max="4868" width="13" style="86" bestFit="1" customWidth="1"/>
    <col min="4869" max="4869" width="13" style="86" customWidth="1"/>
    <col min="4870" max="4870" width="7.42578125" style="86" bestFit="1" customWidth="1"/>
    <col min="4871" max="4871" width="7.28515625" style="86" bestFit="1" customWidth="1"/>
    <col min="4872" max="4872" width="8.140625" style="86" bestFit="1" customWidth="1"/>
    <col min="4873" max="4873" width="7.85546875" style="86" bestFit="1" customWidth="1"/>
    <col min="4874" max="4876" width="7.7109375" style="86" bestFit="1" customWidth="1"/>
    <col min="4877" max="4877" width="8" style="86" bestFit="1" customWidth="1"/>
    <col min="4878" max="4878" width="7.7109375" style="86" bestFit="1" customWidth="1"/>
    <col min="4879" max="4879" width="7.85546875" style="86" bestFit="1" customWidth="1"/>
    <col min="4880" max="4880" width="8" style="86" bestFit="1" customWidth="1"/>
    <col min="4881" max="4881" width="7.7109375" style="86" bestFit="1" customWidth="1"/>
    <col min="4882" max="5120" width="9.140625" style="86"/>
    <col min="5121" max="5121" width="7" style="86" customWidth="1"/>
    <col min="5122" max="5122" width="28" style="86" customWidth="1"/>
    <col min="5123" max="5123" width="11.42578125" style="86" bestFit="1" customWidth="1"/>
    <col min="5124" max="5124" width="13" style="86" bestFit="1" customWidth="1"/>
    <col min="5125" max="5125" width="13" style="86" customWidth="1"/>
    <col min="5126" max="5126" width="7.42578125" style="86" bestFit="1" customWidth="1"/>
    <col min="5127" max="5127" width="7.28515625" style="86" bestFit="1" customWidth="1"/>
    <col min="5128" max="5128" width="8.140625" style="86" bestFit="1" customWidth="1"/>
    <col min="5129" max="5129" width="7.85546875" style="86" bestFit="1" customWidth="1"/>
    <col min="5130" max="5132" width="7.7109375" style="86" bestFit="1" customWidth="1"/>
    <col min="5133" max="5133" width="8" style="86" bestFit="1" customWidth="1"/>
    <col min="5134" max="5134" width="7.7109375" style="86" bestFit="1" customWidth="1"/>
    <col min="5135" max="5135" width="7.85546875" style="86" bestFit="1" customWidth="1"/>
    <col min="5136" max="5136" width="8" style="86" bestFit="1" customWidth="1"/>
    <col min="5137" max="5137" width="7.7109375" style="86" bestFit="1" customWidth="1"/>
    <col min="5138" max="5376" width="9.140625" style="86"/>
    <col min="5377" max="5377" width="7" style="86" customWidth="1"/>
    <col min="5378" max="5378" width="28" style="86" customWidth="1"/>
    <col min="5379" max="5379" width="11.42578125" style="86" bestFit="1" customWidth="1"/>
    <col min="5380" max="5380" width="13" style="86" bestFit="1" customWidth="1"/>
    <col min="5381" max="5381" width="13" style="86" customWidth="1"/>
    <col min="5382" max="5382" width="7.42578125" style="86" bestFit="1" customWidth="1"/>
    <col min="5383" max="5383" width="7.28515625" style="86" bestFit="1" customWidth="1"/>
    <col min="5384" max="5384" width="8.140625" style="86" bestFit="1" customWidth="1"/>
    <col min="5385" max="5385" width="7.85546875" style="86" bestFit="1" customWidth="1"/>
    <col min="5386" max="5388" width="7.7109375" style="86" bestFit="1" customWidth="1"/>
    <col min="5389" max="5389" width="8" style="86" bestFit="1" customWidth="1"/>
    <col min="5390" max="5390" width="7.7109375" style="86" bestFit="1" customWidth="1"/>
    <col min="5391" max="5391" width="7.85546875" style="86" bestFit="1" customWidth="1"/>
    <col min="5392" max="5392" width="8" style="86" bestFit="1" customWidth="1"/>
    <col min="5393" max="5393" width="7.7109375" style="86" bestFit="1" customWidth="1"/>
    <col min="5394" max="5632" width="9.140625" style="86"/>
    <col min="5633" max="5633" width="7" style="86" customWidth="1"/>
    <col min="5634" max="5634" width="28" style="86" customWidth="1"/>
    <col min="5635" max="5635" width="11.42578125" style="86" bestFit="1" customWidth="1"/>
    <col min="5636" max="5636" width="13" style="86" bestFit="1" customWidth="1"/>
    <col min="5637" max="5637" width="13" style="86" customWidth="1"/>
    <col min="5638" max="5638" width="7.42578125" style="86" bestFit="1" customWidth="1"/>
    <col min="5639" max="5639" width="7.28515625" style="86" bestFit="1" customWidth="1"/>
    <col min="5640" max="5640" width="8.140625" style="86" bestFit="1" customWidth="1"/>
    <col min="5641" max="5641" width="7.85546875" style="86" bestFit="1" customWidth="1"/>
    <col min="5642" max="5644" width="7.7109375" style="86" bestFit="1" customWidth="1"/>
    <col min="5645" max="5645" width="8" style="86" bestFit="1" customWidth="1"/>
    <col min="5646" max="5646" width="7.7109375" style="86" bestFit="1" customWidth="1"/>
    <col min="5647" max="5647" width="7.85546875" style="86" bestFit="1" customWidth="1"/>
    <col min="5648" max="5648" width="8" style="86" bestFit="1" customWidth="1"/>
    <col min="5649" max="5649" width="7.7109375" style="86" bestFit="1" customWidth="1"/>
    <col min="5650" max="5888" width="9.140625" style="86"/>
    <col min="5889" max="5889" width="7" style="86" customWidth="1"/>
    <col min="5890" max="5890" width="28" style="86" customWidth="1"/>
    <col min="5891" max="5891" width="11.42578125" style="86" bestFit="1" customWidth="1"/>
    <col min="5892" max="5892" width="13" style="86" bestFit="1" customWidth="1"/>
    <col min="5893" max="5893" width="13" style="86" customWidth="1"/>
    <col min="5894" max="5894" width="7.42578125" style="86" bestFit="1" customWidth="1"/>
    <col min="5895" max="5895" width="7.28515625" style="86" bestFit="1" customWidth="1"/>
    <col min="5896" max="5896" width="8.140625" style="86" bestFit="1" customWidth="1"/>
    <col min="5897" max="5897" width="7.85546875" style="86" bestFit="1" customWidth="1"/>
    <col min="5898" max="5900" width="7.7109375" style="86" bestFit="1" customWidth="1"/>
    <col min="5901" max="5901" width="8" style="86" bestFit="1" customWidth="1"/>
    <col min="5902" max="5902" width="7.7109375" style="86" bestFit="1" customWidth="1"/>
    <col min="5903" max="5903" width="7.85546875" style="86" bestFit="1" customWidth="1"/>
    <col min="5904" max="5904" width="8" style="86" bestFit="1" customWidth="1"/>
    <col min="5905" max="5905" width="7.7109375" style="86" bestFit="1" customWidth="1"/>
    <col min="5906" max="6144" width="9.140625" style="86"/>
    <col min="6145" max="6145" width="7" style="86" customWidth="1"/>
    <col min="6146" max="6146" width="28" style="86" customWidth="1"/>
    <col min="6147" max="6147" width="11.42578125" style="86" bestFit="1" customWidth="1"/>
    <col min="6148" max="6148" width="13" style="86" bestFit="1" customWidth="1"/>
    <col min="6149" max="6149" width="13" style="86" customWidth="1"/>
    <col min="6150" max="6150" width="7.42578125" style="86" bestFit="1" customWidth="1"/>
    <col min="6151" max="6151" width="7.28515625" style="86" bestFit="1" customWidth="1"/>
    <col min="6152" max="6152" width="8.140625" style="86" bestFit="1" customWidth="1"/>
    <col min="6153" max="6153" width="7.85546875" style="86" bestFit="1" customWidth="1"/>
    <col min="6154" max="6156" width="7.7109375" style="86" bestFit="1" customWidth="1"/>
    <col min="6157" max="6157" width="8" style="86" bestFit="1" customWidth="1"/>
    <col min="6158" max="6158" width="7.7109375" style="86" bestFit="1" customWidth="1"/>
    <col min="6159" max="6159" width="7.85546875" style="86" bestFit="1" customWidth="1"/>
    <col min="6160" max="6160" width="8" style="86" bestFit="1" customWidth="1"/>
    <col min="6161" max="6161" width="7.7109375" style="86" bestFit="1" customWidth="1"/>
    <col min="6162" max="6400" width="9.140625" style="86"/>
    <col min="6401" max="6401" width="7" style="86" customWidth="1"/>
    <col min="6402" max="6402" width="28" style="86" customWidth="1"/>
    <col min="6403" max="6403" width="11.42578125" style="86" bestFit="1" customWidth="1"/>
    <col min="6404" max="6404" width="13" style="86" bestFit="1" customWidth="1"/>
    <col min="6405" max="6405" width="13" style="86" customWidth="1"/>
    <col min="6406" max="6406" width="7.42578125" style="86" bestFit="1" customWidth="1"/>
    <col min="6407" max="6407" width="7.28515625" style="86" bestFit="1" customWidth="1"/>
    <col min="6408" max="6408" width="8.140625" style="86" bestFit="1" customWidth="1"/>
    <col min="6409" max="6409" width="7.85546875" style="86" bestFit="1" customWidth="1"/>
    <col min="6410" max="6412" width="7.7109375" style="86" bestFit="1" customWidth="1"/>
    <col min="6413" max="6413" width="8" style="86" bestFit="1" customWidth="1"/>
    <col min="6414" max="6414" width="7.7109375" style="86" bestFit="1" customWidth="1"/>
    <col min="6415" max="6415" width="7.85546875" style="86" bestFit="1" customWidth="1"/>
    <col min="6416" max="6416" width="8" style="86" bestFit="1" customWidth="1"/>
    <col min="6417" max="6417" width="7.7109375" style="86" bestFit="1" customWidth="1"/>
    <col min="6418" max="6656" width="9.140625" style="86"/>
    <col min="6657" max="6657" width="7" style="86" customWidth="1"/>
    <col min="6658" max="6658" width="28" style="86" customWidth="1"/>
    <col min="6659" max="6659" width="11.42578125" style="86" bestFit="1" customWidth="1"/>
    <col min="6660" max="6660" width="13" style="86" bestFit="1" customWidth="1"/>
    <col min="6661" max="6661" width="13" style="86" customWidth="1"/>
    <col min="6662" max="6662" width="7.42578125" style="86" bestFit="1" customWidth="1"/>
    <col min="6663" max="6663" width="7.28515625" style="86" bestFit="1" customWidth="1"/>
    <col min="6664" max="6664" width="8.140625" style="86" bestFit="1" customWidth="1"/>
    <col min="6665" max="6665" width="7.85546875" style="86" bestFit="1" customWidth="1"/>
    <col min="6666" max="6668" width="7.7109375" style="86" bestFit="1" customWidth="1"/>
    <col min="6669" max="6669" width="8" style="86" bestFit="1" customWidth="1"/>
    <col min="6670" max="6670" width="7.7109375" style="86" bestFit="1" customWidth="1"/>
    <col min="6671" max="6671" width="7.85546875" style="86" bestFit="1" customWidth="1"/>
    <col min="6672" max="6672" width="8" style="86" bestFit="1" customWidth="1"/>
    <col min="6673" max="6673" width="7.7109375" style="86" bestFit="1" customWidth="1"/>
    <col min="6674" max="6912" width="9.140625" style="86"/>
    <col min="6913" max="6913" width="7" style="86" customWidth="1"/>
    <col min="6914" max="6914" width="28" style="86" customWidth="1"/>
    <col min="6915" max="6915" width="11.42578125" style="86" bestFit="1" customWidth="1"/>
    <col min="6916" max="6916" width="13" style="86" bestFit="1" customWidth="1"/>
    <col min="6917" max="6917" width="13" style="86" customWidth="1"/>
    <col min="6918" max="6918" width="7.42578125" style="86" bestFit="1" customWidth="1"/>
    <col min="6919" max="6919" width="7.28515625" style="86" bestFit="1" customWidth="1"/>
    <col min="6920" max="6920" width="8.140625" style="86" bestFit="1" customWidth="1"/>
    <col min="6921" max="6921" width="7.85546875" style="86" bestFit="1" customWidth="1"/>
    <col min="6922" max="6924" width="7.7109375" style="86" bestFit="1" customWidth="1"/>
    <col min="6925" max="6925" width="8" style="86" bestFit="1" customWidth="1"/>
    <col min="6926" max="6926" width="7.7109375" style="86" bestFit="1" customWidth="1"/>
    <col min="6927" max="6927" width="7.85546875" style="86" bestFit="1" customWidth="1"/>
    <col min="6928" max="6928" width="8" style="86" bestFit="1" customWidth="1"/>
    <col min="6929" max="6929" width="7.7109375" style="86" bestFit="1" customWidth="1"/>
    <col min="6930" max="7168" width="9.140625" style="86"/>
    <col min="7169" max="7169" width="7" style="86" customWidth="1"/>
    <col min="7170" max="7170" width="28" style="86" customWidth="1"/>
    <col min="7171" max="7171" width="11.42578125" style="86" bestFit="1" customWidth="1"/>
    <col min="7172" max="7172" width="13" style="86" bestFit="1" customWidth="1"/>
    <col min="7173" max="7173" width="13" style="86" customWidth="1"/>
    <col min="7174" max="7174" width="7.42578125" style="86" bestFit="1" customWidth="1"/>
    <col min="7175" max="7175" width="7.28515625" style="86" bestFit="1" customWidth="1"/>
    <col min="7176" max="7176" width="8.140625" style="86" bestFit="1" customWidth="1"/>
    <col min="7177" max="7177" width="7.85546875" style="86" bestFit="1" customWidth="1"/>
    <col min="7178" max="7180" width="7.7109375" style="86" bestFit="1" customWidth="1"/>
    <col min="7181" max="7181" width="8" style="86" bestFit="1" customWidth="1"/>
    <col min="7182" max="7182" width="7.7109375" style="86" bestFit="1" customWidth="1"/>
    <col min="7183" max="7183" width="7.85546875" style="86" bestFit="1" customWidth="1"/>
    <col min="7184" max="7184" width="8" style="86" bestFit="1" customWidth="1"/>
    <col min="7185" max="7185" width="7.7109375" style="86" bestFit="1" customWidth="1"/>
    <col min="7186" max="7424" width="9.140625" style="86"/>
    <col min="7425" max="7425" width="7" style="86" customWidth="1"/>
    <col min="7426" max="7426" width="28" style="86" customWidth="1"/>
    <col min="7427" max="7427" width="11.42578125" style="86" bestFit="1" customWidth="1"/>
    <col min="7428" max="7428" width="13" style="86" bestFit="1" customWidth="1"/>
    <col min="7429" max="7429" width="13" style="86" customWidth="1"/>
    <col min="7430" max="7430" width="7.42578125" style="86" bestFit="1" customWidth="1"/>
    <col min="7431" max="7431" width="7.28515625" style="86" bestFit="1" customWidth="1"/>
    <col min="7432" max="7432" width="8.140625" style="86" bestFit="1" customWidth="1"/>
    <col min="7433" max="7433" width="7.85546875" style="86" bestFit="1" customWidth="1"/>
    <col min="7434" max="7436" width="7.7109375" style="86" bestFit="1" customWidth="1"/>
    <col min="7437" max="7437" width="8" style="86" bestFit="1" customWidth="1"/>
    <col min="7438" max="7438" width="7.7109375" style="86" bestFit="1" customWidth="1"/>
    <col min="7439" max="7439" width="7.85546875" style="86" bestFit="1" customWidth="1"/>
    <col min="7440" max="7440" width="8" style="86" bestFit="1" customWidth="1"/>
    <col min="7441" max="7441" width="7.7109375" style="86" bestFit="1" customWidth="1"/>
    <col min="7442" max="7680" width="9.140625" style="86"/>
    <col min="7681" max="7681" width="7" style="86" customWidth="1"/>
    <col min="7682" max="7682" width="28" style="86" customWidth="1"/>
    <col min="7683" max="7683" width="11.42578125" style="86" bestFit="1" customWidth="1"/>
    <col min="7684" max="7684" width="13" style="86" bestFit="1" customWidth="1"/>
    <col min="7685" max="7685" width="13" style="86" customWidth="1"/>
    <col min="7686" max="7686" width="7.42578125" style="86" bestFit="1" customWidth="1"/>
    <col min="7687" max="7687" width="7.28515625" style="86" bestFit="1" customWidth="1"/>
    <col min="7688" max="7688" width="8.140625" style="86" bestFit="1" customWidth="1"/>
    <col min="7689" max="7689" width="7.85546875" style="86" bestFit="1" customWidth="1"/>
    <col min="7690" max="7692" width="7.7109375" style="86" bestFit="1" customWidth="1"/>
    <col min="7693" max="7693" width="8" style="86" bestFit="1" customWidth="1"/>
    <col min="7694" max="7694" width="7.7109375" style="86" bestFit="1" customWidth="1"/>
    <col min="7695" max="7695" width="7.85546875" style="86" bestFit="1" customWidth="1"/>
    <col min="7696" max="7696" width="8" style="86" bestFit="1" customWidth="1"/>
    <col min="7697" max="7697" width="7.7109375" style="86" bestFit="1" customWidth="1"/>
    <col min="7698" max="7936" width="9.140625" style="86"/>
    <col min="7937" max="7937" width="7" style="86" customWidth="1"/>
    <col min="7938" max="7938" width="28" style="86" customWidth="1"/>
    <col min="7939" max="7939" width="11.42578125" style="86" bestFit="1" customWidth="1"/>
    <col min="7940" max="7940" width="13" style="86" bestFit="1" customWidth="1"/>
    <col min="7941" max="7941" width="13" style="86" customWidth="1"/>
    <col min="7942" max="7942" width="7.42578125" style="86" bestFit="1" customWidth="1"/>
    <col min="7943" max="7943" width="7.28515625" style="86" bestFit="1" customWidth="1"/>
    <col min="7944" max="7944" width="8.140625" style="86" bestFit="1" customWidth="1"/>
    <col min="7945" max="7945" width="7.85546875" style="86" bestFit="1" customWidth="1"/>
    <col min="7946" max="7948" width="7.7109375" style="86" bestFit="1" customWidth="1"/>
    <col min="7949" max="7949" width="8" style="86" bestFit="1" customWidth="1"/>
    <col min="7950" max="7950" width="7.7109375" style="86" bestFit="1" customWidth="1"/>
    <col min="7951" max="7951" width="7.85546875" style="86" bestFit="1" customWidth="1"/>
    <col min="7952" max="7952" width="8" style="86" bestFit="1" customWidth="1"/>
    <col min="7953" max="7953" width="7.7109375" style="86" bestFit="1" customWidth="1"/>
    <col min="7954" max="8192" width="9.140625" style="86"/>
    <col min="8193" max="8193" width="7" style="86" customWidth="1"/>
    <col min="8194" max="8194" width="28" style="86" customWidth="1"/>
    <col min="8195" max="8195" width="11.42578125" style="86" bestFit="1" customWidth="1"/>
    <col min="8196" max="8196" width="13" style="86" bestFit="1" customWidth="1"/>
    <col min="8197" max="8197" width="13" style="86" customWidth="1"/>
    <col min="8198" max="8198" width="7.42578125" style="86" bestFit="1" customWidth="1"/>
    <col min="8199" max="8199" width="7.28515625" style="86" bestFit="1" customWidth="1"/>
    <col min="8200" max="8200" width="8.140625" style="86" bestFit="1" customWidth="1"/>
    <col min="8201" max="8201" width="7.85546875" style="86" bestFit="1" customWidth="1"/>
    <col min="8202" max="8204" width="7.7109375" style="86" bestFit="1" customWidth="1"/>
    <col min="8205" max="8205" width="8" style="86" bestFit="1" customWidth="1"/>
    <col min="8206" max="8206" width="7.7109375" style="86" bestFit="1" customWidth="1"/>
    <col min="8207" max="8207" width="7.85546875" style="86" bestFit="1" customWidth="1"/>
    <col min="8208" max="8208" width="8" style="86" bestFit="1" customWidth="1"/>
    <col min="8209" max="8209" width="7.7109375" style="86" bestFit="1" customWidth="1"/>
    <col min="8210" max="8448" width="9.140625" style="86"/>
    <col min="8449" max="8449" width="7" style="86" customWidth="1"/>
    <col min="8450" max="8450" width="28" style="86" customWidth="1"/>
    <col min="8451" max="8451" width="11.42578125" style="86" bestFit="1" customWidth="1"/>
    <col min="8452" max="8452" width="13" style="86" bestFit="1" customWidth="1"/>
    <col min="8453" max="8453" width="13" style="86" customWidth="1"/>
    <col min="8454" max="8454" width="7.42578125" style="86" bestFit="1" customWidth="1"/>
    <col min="8455" max="8455" width="7.28515625" style="86" bestFit="1" customWidth="1"/>
    <col min="8456" max="8456" width="8.140625" style="86" bestFit="1" customWidth="1"/>
    <col min="8457" max="8457" width="7.85546875" style="86" bestFit="1" customWidth="1"/>
    <col min="8458" max="8460" width="7.7109375" style="86" bestFit="1" customWidth="1"/>
    <col min="8461" max="8461" width="8" style="86" bestFit="1" customWidth="1"/>
    <col min="8462" max="8462" width="7.7109375" style="86" bestFit="1" customWidth="1"/>
    <col min="8463" max="8463" width="7.85546875" style="86" bestFit="1" customWidth="1"/>
    <col min="8464" max="8464" width="8" style="86" bestFit="1" customWidth="1"/>
    <col min="8465" max="8465" width="7.7109375" style="86" bestFit="1" customWidth="1"/>
    <col min="8466" max="8704" width="9.140625" style="86"/>
    <col min="8705" max="8705" width="7" style="86" customWidth="1"/>
    <col min="8706" max="8706" width="28" style="86" customWidth="1"/>
    <col min="8707" max="8707" width="11.42578125" style="86" bestFit="1" customWidth="1"/>
    <col min="8708" max="8708" width="13" style="86" bestFit="1" customWidth="1"/>
    <col min="8709" max="8709" width="13" style="86" customWidth="1"/>
    <col min="8710" max="8710" width="7.42578125" style="86" bestFit="1" customWidth="1"/>
    <col min="8711" max="8711" width="7.28515625" style="86" bestFit="1" customWidth="1"/>
    <col min="8712" max="8712" width="8.140625" style="86" bestFit="1" customWidth="1"/>
    <col min="8713" max="8713" width="7.85546875" style="86" bestFit="1" customWidth="1"/>
    <col min="8714" max="8716" width="7.7109375" style="86" bestFit="1" customWidth="1"/>
    <col min="8717" max="8717" width="8" style="86" bestFit="1" customWidth="1"/>
    <col min="8718" max="8718" width="7.7109375" style="86" bestFit="1" customWidth="1"/>
    <col min="8719" max="8719" width="7.85546875" style="86" bestFit="1" customWidth="1"/>
    <col min="8720" max="8720" width="8" style="86" bestFit="1" customWidth="1"/>
    <col min="8721" max="8721" width="7.7109375" style="86" bestFit="1" customWidth="1"/>
    <col min="8722" max="8960" width="9.140625" style="86"/>
    <col min="8961" max="8961" width="7" style="86" customWidth="1"/>
    <col min="8962" max="8962" width="28" style="86" customWidth="1"/>
    <col min="8963" max="8963" width="11.42578125" style="86" bestFit="1" customWidth="1"/>
    <col min="8964" max="8964" width="13" style="86" bestFit="1" customWidth="1"/>
    <col min="8965" max="8965" width="13" style="86" customWidth="1"/>
    <col min="8966" max="8966" width="7.42578125" style="86" bestFit="1" customWidth="1"/>
    <col min="8967" max="8967" width="7.28515625" style="86" bestFit="1" customWidth="1"/>
    <col min="8968" max="8968" width="8.140625" style="86" bestFit="1" customWidth="1"/>
    <col min="8969" max="8969" width="7.85546875" style="86" bestFit="1" customWidth="1"/>
    <col min="8970" max="8972" width="7.7109375" style="86" bestFit="1" customWidth="1"/>
    <col min="8973" max="8973" width="8" style="86" bestFit="1" customWidth="1"/>
    <col min="8974" max="8974" width="7.7109375" style="86" bestFit="1" customWidth="1"/>
    <col min="8975" max="8975" width="7.85546875" style="86" bestFit="1" customWidth="1"/>
    <col min="8976" max="8976" width="8" style="86" bestFit="1" customWidth="1"/>
    <col min="8977" max="8977" width="7.7109375" style="86" bestFit="1" customWidth="1"/>
    <col min="8978" max="9216" width="9.140625" style="86"/>
    <col min="9217" max="9217" width="7" style="86" customWidth="1"/>
    <col min="9218" max="9218" width="28" style="86" customWidth="1"/>
    <col min="9219" max="9219" width="11.42578125" style="86" bestFit="1" customWidth="1"/>
    <col min="9220" max="9220" width="13" style="86" bestFit="1" customWidth="1"/>
    <col min="9221" max="9221" width="13" style="86" customWidth="1"/>
    <col min="9222" max="9222" width="7.42578125" style="86" bestFit="1" customWidth="1"/>
    <col min="9223" max="9223" width="7.28515625" style="86" bestFit="1" customWidth="1"/>
    <col min="9224" max="9224" width="8.140625" style="86" bestFit="1" customWidth="1"/>
    <col min="9225" max="9225" width="7.85546875" style="86" bestFit="1" customWidth="1"/>
    <col min="9226" max="9228" width="7.7109375" style="86" bestFit="1" customWidth="1"/>
    <col min="9229" max="9229" width="8" style="86" bestFit="1" customWidth="1"/>
    <col min="9230" max="9230" width="7.7109375" style="86" bestFit="1" customWidth="1"/>
    <col min="9231" max="9231" width="7.85546875" style="86" bestFit="1" customWidth="1"/>
    <col min="9232" max="9232" width="8" style="86" bestFit="1" customWidth="1"/>
    <col min="9233" max="9233" width="7.7109375" style="86" bestFit="1" customWidth="1"/>
    <col min="9234" max="9472" width="9.140625" style="86"/>
    <col min="9473" max="9473" width="7" style="86" customWidth="1"/>
    <col min="9474" max="9474" width="28" style="86" customWidth="1"/>
    <col min="9475" max="9475" width="11.42578125" style="86" bestFit="1" customWidth="1"/>
    <col min="9476" max="9476" width="13" style="86" bestFit="1" customWidth="1"/>
    <col min="9477" max="9477" width="13" style="86" customWidth="1"/>
    <col min="9478" max="9478" width="7.42578125" style="86" bestFit="1" customWidth="1"/>
    <col min="9479" max="9479" width="7.28515625" style="86" bestFit="1" customWidth="1"/>
    <col min="9480" max="9480" width="8.140625" style="86" bestFit="1" customWidth="1"/>
    <col min="9481" max="9481" width="7.85546875" style="86" bestFit="1" customWidth="1"/>
    <col min="9482" max="9484" width="7.7109375" style="86" bestFit="1" customWidth="1"/>
    <col min="9485" max="9485" width="8" style="86" bestFit="1" customWidth="1"/>
    <col min="9486" max="9486" width="7.7109375" style="86" bestFit="1" customWidth="1"/>
    <col min="9487" max="9487" width="7.85546875" style="86" bestFit="1" customWidth="1"/>
    <col min="9488" max="9488" width="8" style="86" bestFit="1" customWidth="1"/>
    <col min="9489" max="9489" width="7.7109375" style="86" bestFit="1" customWidth="1"/>
    <col min="9490" max="9728" width="9.140625" style="86"/>
    <col min="9729" max="9729" width="7" style="86" customWidth="1"/>
    <col min="9730" max="9730" width="28" style="86" customWidth="1"/>
    <col min="9731" max="9731" width="11.42578125" style="86" bestFit="1" customWidth="1"/>
    <col min="9732" max="9732" width="13" style="86" bestFit="1" customWidth="1"/>
    <col min="9733" max="9733" width="13" style="86" customWidth="1"/>
    <col min="9734" max="9734" width="7.42578125" style="86" bestFit="1" customWidth="1"/>
    <col min="9735" max="9735" width="7.28515625" style="86" bestFit="1" customWidth="1"/>
    <col min="9736" max="9736" width="8.140625" style="86" bestFit="1" customWidth="1"/>
    <col min="9737" max="9737" width="7.85546875" style="86" bestFit="1" customWidth="1"/>
    <col min="9738" max="9740" width="7.7109375" style="86" bestFit="1" customWidth="1"/>
    <col min="9741" max="9741" width="8" style="86" bestFit="1" customWidth="1"/>
    <col min="9742" max="9742" width="7.7109375" style="86" bestFit="1" customWidth="1"/>
    <col min="9743" max="9743" width="7.85546875" style="86" bestFit="1" customWidth="1"/>
    <col min="9744" max="9744" width="8" style="86" bestFit="1" customWidth="1"/>
    <col min="9745" max="9745" width="7.7109375" style="86" bestFit="1" customWidth="1"/>
    <col min="9746" max="9984" width="9.140625" style="86"/>
    <col min="9985" max="9985" width="7" style="86" customWidth="1"/>
    <col min="9986" max="9986" width="28" style="86" customWidth="1"/>
    <col min="9987" max="9987" width="11.42578125" style="86" bestFit="1" customWidth="1"/>
    <col min="9988" max="9988" width="13" style="86" bestFit="1" customWidth="1"/>
    <col min="9989" max="9989" width="13" style="86" customWidth="1"/>
    <col min="9990" max="9990" width="7.42578125" style="86" bestFit="1" customWidth="1"/>
    <col min="9991" max="9991" width="7.28515625" style="86" bestFit="1" customWidth="1"/>
    <col min="9992" max="9992" width="8.140625" style="86" bestFit="1" customWidth="1"/>
    <col min="9993" max="9993" width="7.85546875" style="86" bestFit="1" customWidth="1"/>
    <col min="9994" max="9996" width="7.7109375" style="86" bestFit="1" customWidth="1"/>
    <col min="9997" max="9997" width="8" style="86" bestFit="1" customWidth="1"/>
    <col min="9998" max="9998" width="7.7109375" style="86" bestFit="1" customWidth="1"/>
    <col min="9999" max="9999" width="7.85546875" style="86" bestFit="1" customWidth="1"/>
    <col min="10000" max="10000" width="8" style="86" bestFit="1" customWidth="1"/>
    <col min="10001" max="10001" width="7.7109375" style="86" bestFit="1" customWidth="1"/>
    <col min="10002" max="10240" width="9.140625" style="86"/>
    <col min="10241" max="10241" width="7" style="86" customWidth="1"/>
    <col min="10242" max="10242" width="28" style="86" customWidth="1"/>
    <col min="10243" max="10243" width="11.42578125" style="86" bestFit="1" customWidth="1"/>
    <col min="10244" max="10244" width="13" style="86" bestFit="1" customWidth="1"/>
    <col min="10245" max="10245" width="13" style="86" customWidth="1"/>
    <col min="10246" max="10246" width="7.42578125" style="86" bestFit="1" customWidth="1"/>
    <col min="10247" max="10247" width="7.28515625" style="86" bestFit="1" customWidth="1"/>
    <col min="10248" max="10248" width="8.140625" style="86" bestFit="1" customWidth="1"/>
    <col min="10249" max="10249" width="7.85546875" style="86" bestFit="1" customWidth="1"/>
    <col min="10250" max="10252" width="7.7109375" style="86" bestFit="1" customWidth="1"/>
    <col min="10253" max="10253" width="8" style="86" bestFit="1" customWidth="1"/>
    <col min="10254" max="10254" width="7.7109375" style="86" bestFit="1" customWidth="1"/>
    <col min="10255" max="10255" width="7.85546875" style="86" bestFit="1" customWidth="1"/>
    <col min="10256" max="10256" width="8" style="86" bestFit="1" customWidth="1"/>
    <col min="10257" max="10257" width="7.7109375" style="86" bestFit="1" customWidth="1"/>
    <col min="10258" max="10496" width="9.140625" style="86"/>
    <col min="10497" max="10497" width="7" style="86" customWidth="1"/>
    <col min="10498" max="10498" width="28" style="86" customWidth="1"/>
    <col min="10499" max="10499" width="11.42578125" style="86" bestFit="1" customWidth="1"/>
    <col min="10500" max="10500" width="13" style="86" bestFit="1" customWidth="1"/>
    <col min="10501" max="10501" width="13" style="86" customWidth="1"/>
    <col min="10502" max="10502" width="7.42578125" style="86" bestFit="1" customWidth="1"/>
    <col min="10503" max="10503" width="7.28515625" style="86" bestFit="1" customWidth="1"/>
    <col min="10504" max="10504" width="8.140625" style="86" bestFit="1" customWidth="1"/>
    <col min="10505" max="10505" width="7.85546875" style="86" bestFit="1" customWidth="1"/>
    <col min="10506" max="10508" width="7.7109375" style="86" bestFit="1" customWidth="1"/>
    <col min="10509" max="10509" width="8" style="86" bestFit="1" customWidth="1"/>
    <col min="10510" max="10510" width="7.7109375" style="86" bestFit="1" customWidth="1"/>
    <col min="10511" max="10511" width="7.85546875" style="86" bestFit="1" customWidth="1"/>
    <col min="10512" max="10512" width="8" style="86" bestFit="1" customWidth="1"/>
    <col min="10513" max="10513" width="7.7109375" style="86" bestFit="1" customWidth="1"/>
    <col min="10514" max="10752" width="9.140625" style="86"/>
    <col min="10753" max="10753" width="7" style="86" customWidth="1"/>
    <col min="10754" max="10754" width="28" style="86" customWidth="1"/>
    <col min="10755" max="10755" width="11.42578125" style="86" bestFit="1" customWidth="1"/>
    <col min="10756" max="10756" width="13" style="86" bestFit="1" customWidth="1"/>
    <col min="10757" max="10757" width="13" style="86" customWidth="1"/>
    <col min="10758" max="10758" width="7.42578125" style="86" bestFit="1" customWidth="1"/>
    <col min="10759" max="10759" width="7.28515625" style="86" bestFit="1" customWidth="1"/>
    <col min="10760" max="10760" width="8.140625" style="86" bestFit="1" customWidth="1"/>
    <col min="10761" max="10761" width="7.85546875" style="86" bestFit="1" customWidth="1"/>
    <col min="10762" max="10764" width="7.7109375" style="86" bestFit="1" customWidth="1"/>
    <col min="10765" max="10765" width="8" style="86" bestFit="1" customWidth="1"/>
    <col min="10766" max="10766" width="7.7109375" style="86" bestFit="1" customWidth="1"/>
    <col min="10767" max="10767" width="7.85546875" style="86" bestFit="1" customWidth="1"/>
    <col min="10768" max="10768" width="8" style="86" bestFit="1" customWidth="1"/>
    <col min="10769" max="10769" width="7.7109375" style="86" bestFit="1" customWidth="1"/>
    <col min="10770" max="11008" width="9.140625" style="86"/>
    <col min="11009" max="11009" width="7" style="86" customWidth="1"/>
    <col min="11010" max="11010" width="28" style="86" customWidth="1"/>
    <col min="11011" max="11011" width="11.42578125" style="86" bestFit="1" customWidth="1"/>
    <col min="11012" max="11012" width="13" style="86" bestFit="1" customWidth="1"/>
    <col min="11013" max="11013" width="13" style="86" customWidth="1"/>
    <col min="11014" max="11014" width="7.42578125" style="86" bestFit="1" customWidth="1"/>
    <col min="11015" max="11015" width="7.28515625" style="86" bestFit="1" customWidth="1"/>
    <col min="11016" max="11016" width="8.140625" style="86" bestFit="1" customWidth="1"/>
    <col min="11017" max="11017" width="7.85546875" style="86" bestFit="1" customWidth="1"/>
    <col min="11018" max="11020" width="7.7109375" style="86" bestFit="1" customWidth="1"/>
    <col min="11021" max="11021" width="8" style="86" bestFit="1" customWidth="1"/>
    <col min="11022" max="11022" width="7.7109375" style="86" bestFit="1" customWidth="1"/>
    <col min="11023" max="11023" width="7.85546875" style="86" bestFit="1" customWidth="1"/>
    <col min="11024" max="11024" width="8" style="86" bestFit="1" customWidth="1"/>
    <col min="11025" max="11025" width="7.7109375" style="86" bestFit="1" customWidth="1"/>
    <col min="11026" max="11264" width="9.140625" style="86"/>
    <col min="11265" max="11265" width="7" style="86" customWidth="1"/>
    <col min="11266" max="11266" width="28" style="86" customWidth="1"/>
    <col min="11267" max="11267" width="11.42578125" style="86" bestFit="1" customWidth="1"/>
    <col min="11268" max="11268" width="13" style="86" bestFit="1" customWidth="1"/>
    <col min="11269" max="11269" width="13" style="86" customWidth="1"/>
    <col min="11270" max="11270" width="7.42578125" style="86" bestFit="1" customWidth="1"/>
    <col min="11271" max="11271" width="7.28515625" style="86" bestFit="1" customWidth="1"/>
    <col min="11272" max="11272" width="8.140625" style="86" bestFit="1" customWidth="1"/>
    <col min="11273" max="11273" width="7.85546875" style="86" bestFit="1" customWidth="1"/>
    <col min="11274" max="11276" width="7.7109375" style="86" bestFit="1" customWidth="1"/>
    <col min="11277" max="11277" width="8" style="86" bestFit="1" customWidth="1"/>
    <col min="11278" max="11278" width="7.7109375" style="86" bestFit="1" customWidth="1"/>
    <col min="11279" max="11279" width="7.85546875" style="86" bestFit="1" customWidth="1"/>
    <col min="11280" max="11280" width="8" style="86" bestFit="1" customWidth="1"/>
    <col min="11281" max="11281" width="7.7109375" style="86" bestFit="1" customWidth="1"/>
    <col min="11282" max="11520" width="9.140625" style="86"/>
    <col min="11521" max="11521" width="7" style="86" customWidth="1"/>
    <col min="11522" max="11522" width="28" style="86" customWidth="1"/>
    <col min="11523" max="11523" width="11.42578125" style="86" bestFit="1" customWidth="1"/>
    <col min="11524" max="11524" width="13" style="86" bestFit="1" customWidth="1"/>
    <col min="11525" max="11525" width="13" style="86" customWidth="1"/>
    <col min="11526" max="11526" width="7.42578125" style="86" bestFit="1" customWidth="1"/>
    <col min="11527" max="11527" width="7.28515625" style="86" bestFit="1" customWidth="1"/>
    <col min="11528" max="11528" width="8.140625" style="86" bestFit="1" customWidth="1"/>
    <col min="11529" max="11529" width="7.85546875" style="86" bestFit="1" customWidth="1"/>
    <col min="11530" max="11532" width="7.7109375" style="86" bestFit="1" customWidth="1"/>
    <col min="11533" max="11533" width="8" style="86" bestFit="1" customWidth="1"/>
    <col min="11534" max="11534" width="7.7109375" style="86" bestFit="1" customWidth="1"/>
    <col min="11535" max="11535" width="7.85546875" style="86" bestFit="1" customWidth="1"/>
    <col min="11536" max="11536" width="8" style="86" bestFit="1" customWidth="1"/>
    <col min="11537" max="11537" width="7.7109375" style="86" bestFit="1" customWidth="1"/>
    <col min="11538" max="11776" width="9.140625" style="86"/>
    <col min="11777" max="11777" width="7" style="86" customWidth="1"/>
    <col min="11778" max="11778" width="28" style="86" customWidth="1"/>
    <col min="11779" max="11779" width="11.42578125" style="86" bestFit="1" customWidth="1"/>
    <col min="11780" max="11780" width="13" style="86" bestFit="1" customWidth="1"/>
    <col min="11781" max="11781" width="13" style="86" customWidth="1"/>
    <col min="11782" max="11782" width="7.42578125" style="86" bestFit="1" customWidth="1"/>
    <col min="11783" max="11783" width="7.28515625" style="86" bestFit="1" customWidth="1"/>
    <col min="11784" max="11784" width="8.140625" style="86" bestFit="1" customWidth="1"/>
    <col min="11785" max="11785" width="7.85546875" style="86" bestFit="1" customWidth="1"/>
    <col min="11786" max="11788" width="7.7109375" style="86" bestFit="1" customWidth="1"/>
    <col min="11789" max="11789" width="8" style="86" bestFit="1" customWidth="1"/>
    <col min="11790" max="11790" width="7.7109375" style="86" bestFit="1" customWidth="1"/>
    <col min="11791" max="11791" width="7.85546875" style="86" bestFit="1" customWidth="1"/>
    <col min="11792" max="11792" width="8" style="86" bestFit="1" customWidth="1"/>
    <col min="11793" max="11793" width="7.7109375" style="86" bestFit="1" customWidth="1"/>
    <col min="11794" max="12032" width="9.140625" style="86"/>
    <col min="12033" max="12033" width="7" style="86" customWidth="1"/>
    <col min="12034" max="12034" width="28" style="86" customWidth="1"/>
    <col min="12035" max="12035" width="11.42578125" style="86" bestFit="1" customWidth="1"/>
    <col min="12036" max="12036" width="13" style="86" bestFit="1" customWidth="1"/>
    <col min="12037" max="12037" width="13" style="86" customWidth="1"/>
    <col min="12038" max="12038" width="7.42578125" style="86" bestFit="1" customWidth="1"/>
    <col min="12039" max="12039" width="7.28515625" style="86" bestFit="1" customWidth="1"/>
    <col min="12040" max="12040" width="8.140625" style="86" bestFit="1" customWidth="1"/>
    <col min="12041" max="12041" width="7.85546875" style="86" bestFit="1" customWidth="1"/>
    <col min="12042" max="12044" width="7.7109375" style="86" bestFit="1" customWidth="1"/>
    <col min="12045" max="12045" width="8" style="86" bestFit="1" customWidth="1"/>
    <col min="12046" max="12046" width="7.7109375" style="86" bestFit="1" customWidth="1"/>
    <col min="12047" max="12047" width="7.85546875" style="86" bestFit="1" customWidth="1"/>
    <col min="12048" max="12048" width="8" style="86" bestFit="1" customWidth="1"/>
    <col min="12049" max="12049" width="7.7109375" style="86" bestFit="1" customWidth="1"/>
    <col min="12050" max="12288" width="9.140625" style="86"/>
    <col min="12289" max="12289" width="7" style="86" customWidth="1"/>
    <col min="12290" max="12290" width="28" style="86" customWidth="1"/>
    <col min="12291" max="12291" width="11.42578125" style="86" bestFit="1" customWidth="1"/>
    <col min="12292" max="12292" width="13" style="86" bestFit="1" customWidth="1"/>
    <col min="12293" max="12293" width="13" style="86" customWidth="1"/>
    <col min="12294" max="12294" width="7.42578125" style="86" bestFit="1" customWidth="1"/>
    <col min="12295" max="12295" width="7.28515625" style="86" bestFit="1" customWidth="1"/>
    <col min="12296" max="12296" width="8.140625" style="86" bestFit="1" customWidth="1"/>
    <col min="12297" max="12297" width="7.85546875" style="86" bestFit="1" customWidth="1"/>
    <col min="12298" max="12300" width="7.7109375" style="86" bestFit="1" customWidth="1"/>
    <col min="12301" max="12301" width="8" style="86" bestFit="1" customWidth="1"/>
    <col min="12302" max="12302" width="7.7109375" style="86" bestFit="1" customWidth="1"/>
    <col min="12303" max="12303" width="7.85546875" style="86" bestFit="1" customWidth="1"/>
    <col min="12304" max="12304" width="8" style="86" bestFit="1" customWidth="1"/>
    <col min="12305" max="12305" width="7.7109375" style="86" bestFit="1" customWidth="1"/>
    <col min="12306" max="12544" width="9.140625" style="86"/>
    <col min="12545" max="12545" width="7" style="86" customWidth="1"/>
    <col min="12546" max="12546" width="28" style="86" customWidth="1"/>
    <col min="12547" max="12547" width="11.42578125" style="86" bestFit="1" customWidth="1"/>
    <col min="12548" max="12548" width="13" style="86" bestFit="1" customWidth="1"/>
    <col min="12549" max="12549" width="13" style="86" customWidth="1"/>
    <col min="12550" max="12550" width="7.42578125" style="86" bestFit="1" customWidth="1"/>
    <col min="12551" max="12551" width="7.28515625" style="86" bestFit="1" customWidth="1"/>
    <col min="12552" max="12552" width="8.140625" style="86" bestFit="1" customWidth="1"/>
    <col min="12553" max="12553" width="7.85546875" style="86" bestFit="1" customWidth="1"/>
    <col min="12554" max="12556" width="7.7109375" style="86" bestFit="1" customWidth="1"/>
    <col min="12557" max="12557" width="8" style="86" bestFit="1" customWidth="1"/>
    <col min="12558" max="12558" width="7.7109375" style="86" bestFit="1" customWidth="1"/>
    <col min="12559" max="12559" width="7.85546875" style="86" bestFit="1" customWidth="1"/>
    <col min="12560" max="12560" width="8" style="86" bestFit="1" customWidth="1"/>
    <col min="12561" max="12561" width="7.7109375" style="86" bestFit="1" customWidth="1"/>
    <col min="12562" max="12800" width="9.140625" style="86"/>
    <col min="12801" max="12801" width="7" style="86" customWidth="1"/>
    <col min="12802" max="12802" width="28" style="86" customWidth="1"/>
    <col min="12803" max="12803" width="11.42578125" style="86" bestFit="1" customWidth="1"/>
    <col min="12804" max="12804" width="13" style="86" bestFit="1" customWidth="1"/>
    <col min="12805" max="12805" width="13" style="86" customWidth="1"/>
    <col min="12806" max="12806" width="7.42578125" style="86" bestFit="1" customWidth="1"/>
    <col min="12807" max="12807" width="7.28515625" style="86" bestFit="1" customWidth="1"/>
    <col min="12808" max="12808" width="8.140625" style="86" bestFit="1" customWidth="1"/>
    <col min="12809" max="12809" width="7.85546875" style="86" bestFit="1" customWidth="1"/>
    <col min="12810" max="12812" width="7.7109375" style="86" bestFit="1" customWidth="1"/>
    <col min="12813" max="12813" width="8" style="86" bestFit="1" customWidth="1"/>
    <col min="12814" max="12814" width="7.7109375" style="86" bestFit="1" customWidth="1"/>
    <col min="12815" max="12815" width="7.85546875" style="86" bestFit="1" customWidth="1"/>
    <col min="12816" max="12816" width="8" style="86" bestFit="1" customWidth="1"/>
    <col min="12817" max="12817" width="7.7109375" style="86" bestFit="1" customWidth="1"/>
    <col min="12818" max="13056" width="9.140625" style="86"/>
    <col min="13057" max="13057" width="7" style="86" customWidth="1"/>
    <col min="13058" max="13058" width="28" style="86" customWidth="1"/>
    <col min="13059" max="13059" width="11.42578125" style="86" bestFit="1" customWidth="1"/>
    <col min="13060" max="13060" width="13" style="86" bestFit="1" customWidth="1"/>
    <col min="13061" max="13061" width="13" style="86" customWidth="1"/>
    <col min="13062" max="13062" width="7.42578125" style="86" bestFit="1" customWidth="1"/>
    <col min="13063" max="13063" width="7.28515625" style="86" bestFit="1" customWidth="1"/>
    <col min="13064" max="13064" width="8.140625" style="86" bestFit="1" customWidth="1"/>
    <col min="13065" max="13065" width="7.85546875" style="86" bestFit="1" customWidth="1"/>
    <col min="13066" max="13068" width="7.7109375" style="86" bestFit="1" customWidth="1"/>
    <col min="13069" max="13069" width="8" style="86" bestFit="1" customWidth="1"/>
    <col min="13070" max="13070" width="7.7109375" style="86" bestFit="1" customWidth="1"/>
    <col min="13071" max="13071" width="7.85546875" style="86" bestFit="1" customWidth="1"/>
    <col min="13072" max="13072" width="8" style="86" bestFit="1" customWidth="1"/>
    <col min="13073" max="13073" width="7.7109375" style="86" bestFit="1" customWidth="1"/>
    <col min="13074" max="13312" width="9.140625" style="86"/>
    <col min="13313" max="13313" width="7" style="86" customWidth="1"/>
    <col min="13314" max="13314" width="28" style="86" customWidth="1"/>
    <col min="13315" max="13315" width="11.42578125" style="86" bestFit="1" customWidth="1"/>
    <col min="13316" max="13316" width="13" style="86" bestFit="1" customWidth="1"/>
    <col min="13317" max="13317" width="13" style="86" customWidth="1"/>
    <col min="13318" max="13318" width="7.42578125" style="86" bestFit="1" customWidth="1"/>
    <col min="13319" max="13319" width="7.28515625" style="86" bestFit="1" customWidth="1"/>
    <col min="13320" max="13320" width="8.140625" style="86" bestFit="1" customWidth="1"/>
    <col min="13321" max="13321" width="7.85546875" style="86" bestFit="1" customWidth="1"/>
    <col min="13322" max="13324" width="7.7109375" style="86" bestFit="1" customWidth="1"/>
    <col min="13325" max="13325" width="8" style="86" bestFit="1" customWidth="1"/>
    <col min="13326" max="13326" width="7.7109375" style="86" bestFit="1" customWidth="1"/>
    <col min="13327" max="13327" width="7.85546875" style="86" bestFit="1" customWidth="1"/>
    <col min="13328" max="13328" width="8" style="86" bestFit="1" customWidth="1"/>
    <col min="13329" max="13329" width="7.7109375" style="86" bestFit="1" customWidth="1"/>
    <col min="13330" max="13568" width="9.140625" style="86"/>
    <col min="13569" max="13569" width="7" style="86" customWidth="1"/>
    <col min="13570" max="13570" width="28" style="86" customWidth="1"/>
    <col min="13571" max="13571" width="11.42578125" style="86" bestFit="1" customWidth="1"/>
    <col min="13572" max="13572" width="13" style="86" bestFit="1" customWidth="1"/>
    <col min="13573" max="13573" width="13" style="86" customWidth="1"/>
    <col min="13574" max="13574" width="7.42578125" style="86" bestFit="1" customWidth="1"/>
    <col min="13575" max="13575" width="7.28515625" style="86" bestFit="1" customWidth="1"/>
    <col min="13576" max="13576" width="8.140625" style="86" bestFit="1" customWidth="1"/>
    <col min="13577" max="13577" width="7.85546875" style="86" bestFit="1" customWidth="1"/>
    <col min="13578" max="13580" width="7.7109375" style="86" bestFit="1" customWidth="1"/>
    <col min="13581" max="13581" width="8" style="86" bestFit="1" customWidth="1"/>
    <col min="13582" max="13582" width="7.7109375" style="86" bestFit="1" customWidth="1"/>
    <col min="13583" max="13583" width="7.85546875" style="86" bestFit="1" customWidth="1"/>
    <col min="13584" max="13584" width="8" style="86" bestFit="1" customWidth="1"/>
    <col min="13585" max="13585" width="7.7109375" style="86" bestFit="1" customWidth="1"/>
    <col min="13586" max="13824" width="9.140625" style="86"/>
    <col min="13825" max="13825" width="7" style="86" customWidth="1"/>
    <col min="13826" max="13826" width="28" style="86" customWidth="1"/>
    <col min="13827" max="13827" width="11.42578125" style="86" bestFit="1" customWidth="1"/>
    <col min="13828" max="13828" width="13" style="86" bestFit="1" customWidth="1"/>
    <col min="13829" max="13829" width="13" style="86" customWidth="1"/>
    <col min="13830" max="13830" width="7.42578125" style="86" bestFit="1" customWidth="1"/>
    <col min="13831" max="13831" width="7.28515625" style="86" bestFit="1" customWidth="1"/>
    <col min="13832" max="13832" width="8.140625" style="86" bestFit="1" customWidth="1"/>
    <col min="13833" max="13833" width="7.85546875" style="86" bestFit="1" customWidth="1"/>
    <col min="13834" max="13836" width="7.7109375" style="86" bestFit="1" customWidth="1"/>
    <col min="13837" max="13837" width="8" style="86" bestFit="1" customWidth="1"/>
    <col min="13838" max="13838" width="7.7109375" style="86" bestFit="1" customWidth="1"/>
    <col min="13839" max="13839" width="7.85546875" style="86" bestFit="1" customWidth="1"/>
    <col min="13840" max="13840" width="8" style="86" bestFit="1" customWidth="1"/>
    <col min="13841" max="13841" width="7.7109375" style="86" bestFit="1" customWidth="1"/>
    <col min="13842" max="14080" width="9.140625" style="86"/>
    <col min="14081" max="14081" width="7" style="86" customWidth="1"/>
    <col min="14082" max="14082" width="28" style="86" customWidth="1"/>
    <col min="14083" max="14083" width="11.42578125" style="86" bestFit="1" customWidth="1"/>
    <col min="14084" max="14084" width="13" style="86" bestFit="1" customWidth="1"/>
    <col min="14085" max="14085" width="13" style="86" customWidth="1"/>
    <col min="14086" max="14086" width="7.42578125" style="86" bestFit="1" customWidth="1"/>
    <col min="14087" max="14087" width="7.28515625" style="86" bestFit="1" customWidth="1"/>
    <col min="14088" max="14088" width="8.140625" style="86" bestFit="1" customWidth="1"/>
    <col min="14089" max="14089" width="7.85546875" style="86" bestFit="1" customWidth="1"/>
    <col min="14090" max="14092" width="7.7109375" style="86" bestFit="1" customWidth="1"/>
    <col min="14093" max="14093" width="8" style="86" bestFit="1" customWidth="1"/>
    <col min="14094" max="14094" width="7.7109375" style="86" bestFit="1" customWidth="1"/>
    <col min="14095" max="14095" width="7.85546875" style="86" bestFit="1" customWidth="1"/>
    <col min="14096" max="14096" width="8" style="86" bestFit="1" customWidth="1"/>
    <col min="14097" max="14097" width="7.7109375" style="86" bestFit="1" customWidth="1"/>
    <col min="14098" max="14336" width="9.140625" style="86"/>
    <col min="14337" max="14337" width="7" style="86" customWidth="1"/>
    <col min="14338" max="14338" width="28" style="86" customWidth="1"/>
    <col min="14339" max="14339" width="11.42578125" style="86" bestFit="1" customWidth="1"/>
    <col min="14340" max="14340" width="13" style="86" bestFit="1" customWidth="1"/>
    <col min="14341" max="14341" width="13" style="86" customWidth="1"/>
    <col min="14342" max="14342" width="7.42578125" style="86" bestFit="1" customWidth="1"/>
    <col min="14343" max="14343" width="7.28515625" style="86" bestFit="1" customWidth="1"/>
    <col min="14344" max="14344" width="8.140625" style="86" bestFit="1" customWidth="1"/>
    <col min="14345" max="14345" width="7.85546875" style="86" bestFit="1" customWidth="1"/>
    <col min="14346" max="14348" width="7.7109375" style="86" bestFit="1" customWidth="1"/>
    <col min="14349" max="14349" width="8" style="86" bestFit="1" customWidth="1"/>
    <col min="14350" max="14350" width="7.7109375" style="86" bestFit="1" customWidth="1"/>
    <col min="14351" max="14351" width="7.85546875" style="86" bestFit="1" customWidth="1"/>
    <col min="14352" max="14352" width="8" style="86" bestFit="1" customWidth="1"/>
    <col min="14353" max="14353" width="7.7109375" style="86" bestFit="1" customWidth="1"/>
    <col min="14354" max="14592" width="9.140625" style="86"/>
    <col min="14593" max="14593" width="7" style="86" customWidth="1"/>
    <col min="14594" max="14594" width="28" style="86" customWidth="1"/>
    <col min="14595" max="14595" width="11.42578125" style="86" bestFit="1" customWidth="1"/>
    <col min="14596" max="14596" width="13" style="86" bestFit="1" customWidth="1"/>
    <col min="14597" max="14597" width="13" style="86" customWidth="1"/>
    <col min="14598" max="14598" width="7.42578125" style="86" bestFit="1" customWidth="1"/>
    <col min="14599" max="14599" width="7.28515625" style="86" bestFit="1" customWidth="1"/>
    <col min="14600" max="14600" width="8.140625" style="86" bestFit="1" customWidth="1"/>
    <col min="14601" max="14601" width="7.85546875" style="86" bestFit="1" customWidth="1"/>
    <col min="14602" max="14604" width="7.7109375" style="86" bestFit="1" customWidth="1"/>
    <col min="14605" max="14605" width="8" style="86" bestFit="1" customWidth="1"/>
    <col min="14606" max="14606" width="7.7109375" style="86" bestFit="1" customWidth="1"/>
    <col min="14607" max="14607" width="7.85546875" style="86" bestFit="1" customWidth="1"/>
    <col min="14608" max="14608" width="8" style="86" bestFit="1" customWidth="1"/>
    <col min="14609" max="14609" width="7.7109375" style="86" bestFit="1" customWidth="1"/>
    <col min="14610" max="14848" width="9.140625" style="86"/>
    <col min="14849" max="14849" width="7" style="86" customWidth="1"/>
    <col min="14850" max="14850" width="28" style="86" customWidth="1"/>
    <col min="14851" max="14851" width="11.42578125" style="86" bestFit="1" customWidth="1"/>
    <col min="14852" max="14852" width="13" style="86" bestFit="1" customWidth="1"/>
    <col min="14853" max="14853" width="13" style="86" customWidth="1"/>
    <col min="14854" max="14854" width="7.42578125" style="86" bestFit="1" customWidth="1"/>
    <col min="14855" max="14855" width="7.28515625" style="86" bestFit="1" customWidth="1"/>
    <col min="14856" max="14856" width="8.140625" style="86" bestFit="1" customWidth="1"/>
    <col min="14857" max="14857" width="7.85546875" style="86" bestFit="1" customWidth="1"/>
    <col min="14858" max="14860" width="7.7109375" style="86" bestFit="1" customWidth="1"/>
    <col min="14861" max="14861" width="8" style="86" bestFit="1" customWidth="1"/>
    <col min="14862" max="14862" width="7.7109375" style="86" bestFit="1" customWidth="1"/>
    <col min="14863" max="14863" width="7.85546875" style="86" bestFit="1" customWidth="1"/>
    <col min="14864" max="14864" width="8" style="86" bestFit="1" customWidth="1"/>
    <col min="14865" max="14865" width="7.7109375" style="86" bestFit="1" customWidth="1"/>
    <col min="14866" max="15104" width="9.140625" style="86"/>
    <col min="15105" max="15105" width="7" style="86" customWidth="1"/>
    <col min="15106" max="15106" width="28" style="86" customWidth="1"/>
    <col min="15107" max="15107" width="11.42578125" style="86" bestFit="1" customWidth="1"/>
    <col min="15108" max="15108" width="13" style="86" bestFit="1" customWidth="1"/>
    <col min="15109" max="15109" width="13" style="86" customWidth="1"/>
    <col min="15110" max="15110" width="7.42578125" style="86" bestFit="1" customWidth="1"/>
    <col min="15111" max="15111" width="7.28515625" style="86" bestFit="1" customWidth="1"/>
    <col min="15112" max="15112" width="8.140625" style="86" bestFit="1" customWidth="1"/>
    <col min="15113" max="15113" width="7.85546875" style="86" bestFit="1" customWidth="1"/>
    <col min="15114" max="15116" width="7.7109375" style="86" bestFit="1" customWidth="1"/>
    <col min="15117" max="15117" width="8" style="86" bestFit="1" customWidth="1"/>
    <col min="15118" max="15118" width="7.7109375" style="86" bestFit="1" customWidth="1"/>
    <col min="15119" max="15119" width="7.85546875" style="86" bestFit="1" customWidth="1"/>
    <col min="15120" max="15120" width="8" style="86" bestFit="1" customWidth="1"/>
    <col min="15121" max="15121" width="7.7109375" style="86" bestFit="1" customWidth="1"/>
    <col min="15122" max="15360" width="9.140625" style="86"/>
    <col min="15361" max="15361" width="7" style="86" customWidth="1"/>
    <col min="15362" max="15362" width="28" style="86" customWidth="1"/>
    <col min="15363" max="15363" width="11.42578125" style="86" bestFit="1" customWidth="1"/>
    <col min="15364" max="15364" width="13" style="86" bestFit="1" customWidth="1"/>
    <col min="15365" max="15365" width="13" style="86" customWidth="1"/>
    <col min="15366" max="15366" width="7.42578125" style="86" bestFit="1" customWidth="1"/>
    <col min="15367" max="15367" width="7.28515625" style="86" bestFit="1" customWidth="1"/>
    <col min="15368" max="15368" width="8.140625" style="86" bestFit="1" customWidth="1"/>
    <col min="15369" max="15369" width="7.85546875" style="86" bestFit="1" customWidth="1"/>
    <col min="15370" max="15372" width="7.7109375" style="86" bestFit="1" customWidth="1"/>
    <col min="15373" max="15373" width="8" style="86" bestFit="1" customWidth="1"/>
    <col min="15374" max="15374" width="7.7109375" style="86" bestFit="1" customWidth="1"/>
    <col min="15375" max="15375" width="7.85546875" style="86" bestFit="1" customWidth="1"/>
    <col min="15376" max="15376" width="8" style="86" bestFit="1" customWidth="1"/>
    <col min="15377" max="15377" width="7.7109375" style="86" bestFit="1" customWidth="1"/>
    <col min="15378" max="15616" width="9.140625" style="86"/>
    <col min="15617" max="15617" width="7" style="86" customWidth="1"/>
    <col min="15618" max="15618" width="28" style="86" customWidth="1"/>
    <col min="15619" max="15619" width="11.42578125" style="86" bestFit="1" customWidth="1"/>
    <col min="15620" max="15620" width="13" style="86" bestFit="1" customWidth="1"/>
    <col min="15621" max="15621" width="13" style="86" customWidth="1"/>
    <col min="15622" max="15622" width="7.42578125" style="86" bestFit="1" customWidth="1"/>
    <col min="15623" max="15623" width="7.28515625" style="86" bestFit="1" customWidth="1"/>
    <col min="15624" max="15624" width="8.140625" style="86" bestFit="1" customWidth="1"/>
    <col min="15625" max="15625" width="7.85546875" style="86" bestFit="1" customWidth="1"/>
    <col min="15626" max="15628" width="7.7109375" style="86" bestFit="1" customWidth="1"/>
    <col min="15629" max="15629" width="8" style="86" bestFit="1" customWidth="1"/>
    <col min="15630" max="15630" width="7.7109375" style="86" bestFit="1" customWidth="1"/>
    <col min="15631" max="15631" width="7.85546875" style="86" bestFit="1" customWidth="1"/>
    <col min="15632" max="15632" width="8" style="86" bestFit="1" customWidth="1"/>
    <col min="15633" max="15633" width="7.7109375" style="86" bestFit="1" customWidth="1"/>
    <col min="15634" max="15872" width="9.140625" style="86"/>
    <col min="15873" max="15873" width="7" style="86" customWidth="1"/>
    <col min="15874" max="15874" width="28" style="86" customWidth="1"/>
    <col min="15875" max="15875" width="11.42578125" style="86" bestFit="1" customWidth="1"/>
    <col min="15876" max="15876" width="13" style="86" bestFit="1" customWidth="1"/>
    <col min="15877" max="15877" width="13" style="86" customWidth="1"/>
    <col min="15878" max="15878" width="7.42578125" style="86" bestFit="1" customWidth="1"/>
    <col min="15879" max="15879" width="7.28515625" style="86" bestFit="1" customWidth="1"/>
    <col min="15880" max="15880" width="8.140625" style="86" bestFit="1" customWidth="1"/>
    <col min="15881" max="15881" width="7.85546875" style="86" bestFit="1" customWidth="1"/>
    <col min="15882" max="15884" width="7.7109375" style="86" bestFit="1" customWidth="1"/>
    <col min="15885" max="15885" width="8" style="86" bestFit="1" customWidth="1"/>
    <col min="15886" max="15886" width="7.7109375" style="86" bestFit="1" customWidth="1"/>
    <col min="15887" max="15887" width="7.85546875" style="86" bestFit="1" customWidth="1"/>
    <col min="15888" max="15888" width="8" style="86" bestFit="1" customWidth="1"/>
    <col min="15889" max="15889" width="7.7109375" style="86" bestFit="1" customWidth="1"/>
    <col min="15890" max="16128" width="9.140625" style="86"/>
    <col min="16129" max="16129" width="7" style="86" customWidth="1"/>
    <col min="16130" max="16130" width="28" style="86" customWidth="1"/>
    <col min="16131" max="16131" width="11.42578125" style="86" bestFit="1" customWidth="1"/>
    <col min="16132" max="16132" width="13" style="86" bestFit="1" customWidth="1"/>
    <col min="16133" max="16133" width="13" style="86" customWidth="1"/>
    <col min="16134" max="16134" width="7.42578125" style="86" bestFit="1" customWidth="1"/>
    <col min="16135" max="16135" width="7.28515625" style="86" bestFit="1" customWidth="1"/>
    <col min="16136" max="16136" width="8.140625" style="86" bestFit="1" customWidth="1"/>
    <col min="16137" max="16137" width="7.85546875" style="86" bestFit="1" customWidth="1"/>
    <col min="16138" max="16140" width="7.7109375" style="86" bestFit="1" customWidth="1"/>
    <col min="16141" max="16141" width="8" style="86" bestFit="1" customWidth="1"/>
    <col min="16142" max="16142" width="7.7109375" style="86" bestFit="1" customWidth="1"/>
    <col min="16143" max="16143" width="7.85546875" style="86" bestFit="1" customWidth="1"/>
    <col min="16144" max="16144" width="8" style="86" bestFit="1" customWidth="1"/>
    <col min="16145" max="16145" width="7.7109375" style="86" bestFit="1" customWidth="1"/>
    <col min="16146" max="16384" width="9.140625" style="86"/>
  </cols>
  <sheetData>
    <row r="2" spans="1:211" s="5" customFormat="1" ht="19.5" x14ac:dyDescent="0.25">
      <c r="A2" s="1" t="str">
        <f>'10 BUDSJETT RESULTAT'!A2</f>
        <v>Frisør AS</v>
      </c>
      <c r="B2" s="2"/>
      <c r="C2" s="85"/>
      <c r="D2" s="2"/>
      <c r="E2" s="2"/>
      <c r="F2" s="1" t="s">
        <v>156</v>
      </c>
      <c r="G2" s="2"/>
      <c r="H2" s="2"/>
      <c r="I2" s="2"/>
      <c r="J2" s="2"/>
      <c r="K2" s="2"/>
      <c r="L2" s="2"/>
      <c r="M2" s="2"/>
      <c r="N2" s="2"/>
      <c r="O2" s="2"/>
      <c r="P2" s="2"/>
      <c r="Q2" s="2"/>
      <c r="R2" s="86"/>
      <c r="S2" s="86"/>
      <c r="T2" s="86"/>
      <c r="U2" s="86"/>
      <c r="V2" s="86"/>
      <c r="W2" s="86"/>
      <c r="X2" s="86"/>
      <c r="Y2" s="86"/>
      <c r="Z2" s="86"/>
      <c r="AA2" s="86"/>
      <c r="AB2" s="86"/>
      <c r="AC2" s="86"/>
      <c r="AD2" s="86"/>
      <c r="AE2" s="86"/>
      <c r="AF2" s="86"/>
      <c r="AG2" s="86"/>
      <c r="AH2" s="86"/>
      <c r="AI2" s="86"/>
      <c r="AJ2" s="86"/>
      <c r="AK2" s="86"/>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row>
    <row r="3" spans="1:211" ht="25.5" x14ac:dyDescent="0.2">
      <c r="A3" s="2" t="s">
        <v>97</v>
      </c>
      <c r="B3" s="2"/>
      <c r="C3" s="108" t="s">
        <v>98</v>
      </c>
      <c r="D3" s="109" t="s">
        <v>99</v>
      </c>
      <c r="E3" s="109" t="s">
        <v>100</v>
      </c>
      <c r="F3" s="107" t="s">
        <v>101</v>
      </c>
      <c r="G3" s="107" t="s">
        <v>102</v>
      </c>
      <c r="H3" s="107" t="s">
        <v>103</v>
      </c>
      <c r="I3" s="107" t="s">
        <v>104</v>
      </c>
      <c r="J3" s="107" t="s">
        <v>5</v>
      </c>
      <c r="K3" s="107" t="s">
        <v>105</v>
      </c>
      <c r="L3" s="107" t="s">
        <v>106</v>
      </c>
      <c r="M3" s="107" t="s">
        <v>107</v>
      </c>
      <c r="N3" s="107" t="s">
        <v>108</v>
      </c>
      <c r="O3" s="107" t="s">
        <v>109</v>
      </c>
      <c r="P3" s="107" t="s">
        <v>110</v>
      </c>
      <c r="Q3" s="107" t="s">
        <v>111</v>
      </c>
    </row>
    <row r="5" spans="1:211" x14ac:dyDescent="0.2">
      <c r="A5" s="87" t="s">
        <v>142</v>
      </c>
    </row>
    <row r="6" spans="1:211" x14ac:dyDescent="0.2">
      <c r="E6" s="87"/>
    </row>
    <row r="7" spans="1:211" s="87" customFormat="1" x14ac:dyDescent="0.2">
      <c r="B7" s="87" t="s">
        <v>143</v>
      </c>
      <c r="C7" s="114" t="s">
        <v>144</v>
      </c>
      <c r="D7" s="114" t="s">
        <v>145</v>
      </c>
      <c r="E7" s="114" t="s">
        <v>146</v>
      </c>
    </row>
    <row r="8" spans="1:211" x14ac:dyDescent="0.2">
      <c r="B8" s="115" t="s">
        <v>147</v>
      </c>
      <c r="C8" s="116">
        <v>0.2</v>
      </c>
      <c r="D8" s="117"/>
      <c r="E8" s="118">
        <f>SUM(F8:Q8)-D8</f>
        <v>0</v>
      </c>
      <c r="F8" s="119"/>
      <c r="G8" s="119"/>
      <c r="H8" s="119"/>
      <c r="I8" s="119"/>
      <c r="J8" s="119"/>
      <c r="K8" s="119"/>
      <c r="L8" s="119"/>
      <c r="M8" s="119"/>
      <c r="N8" s="119"/>
      <c r="O8" s="119"/>
      <c r="P8" s="119"/>
      <c r="Q8" s="119"/>
    </row>
    <row r="9" spans="1:211" x14ac:dyDescent="0.2">
      <c r="B9" s="120" t="s">
        <v>148</v>
      </c>
      <c r="C9" s="121"/>
      <c r="D9" s="122"/>
      <c r="E9" s="123"/>
      <c r="F9" s="122">
        <f>(F8*$C8/12)</f>
        <v>0</v>
      </c>
      <c r="G9" s="122">
        <f>(G8*$C8/12)+F9</f>
        <v>0</v>
      </c>
      <c r="H9" s="122">
        <f t="shared" ref="H9:Q9" si="0">(H8*$C8/12)+G9</f>
        <v>0</v>
      </c>
      <c r="I9" s="122">
        <f t="shared" si="0"/>
        <v>0</v>
      </c>
      <c r="J9" s="122">
        <f t="shared" si="0"/>
        <v>0</v>
      </c>
      <c r="K9" s="122">
        <f t="shared" si="0"/>
        <v>0</v>
      </c>
      <c r="L9" s="122">
        <f t="shared" si="0"/>
        <v>0</v>
      </c>
      <c r="M9" s="122">
        <f t="shared" si="0"/>
        <v>0</v>
      </c>
      <c r="N9" s="122">
        <f t="shared" si="0"/>
        <v>0</v>
      </c>
      <c r="O9" s="122">
        <f t="shared" si="0"/>
        <v>0</v>
      </c>
      <c r="P9" s="122">
        <f t="shared" si="0"/>
        <v>0</v>
      </c>
      <c r="Q9" s="122">
        <f t="shared" si="0"/>
        <v>0</v>
      </c>
    </row>
    <row r="10" spans="1:211" x14ac:dyDescent="0.2">
      <c r="B10" s="115" t="s">
        <v>149</v>
      </c>
      <c r="C10" s="116">
        <v>0.1</v>
      </c>
      <c r="D10" s="117"/>
      <c r="E10" s="118">
        <f>SUM(F10:Q10)-D10</f>
        <v>0</v>
      </c>
      <c r="F10" s="119"/>
      <c r="G10" s="119"/>
      <c r="H10" s="119"/>
      <c r="I10" s="119"/>
      <c r="J10" s="119"/>
      <c r="K10" s="119"/>
      <c r="L10" s="119"/>
      <c r="M10" s="119"/>
      <c r="N10" s="119"/>
      <c r="O10" s="119"/>
      <c r="P10" s="119"/>
      <c r="Q10" s="119"/>
    </row>
    <row r="11" spans="1:211" x14ac:dyDescent="0.2">
      <c r="B11" s="120" t="s">
        <v>148</v>
      </c>
      <c r="C11" s="121"/>
      <c r="D11" s="122"/>
      <c r="E11" s="123"/>
      <c r="F11" s="122">
        <f>(F10*$C10/12)</f>
        <v>0</v>
      </c>
      <c r="G11" s="122">
        <f t="shared" ref="G11:Q11" si="1">(G10*$C10/12)+F11</f>
        <v>0</v>
      </c>
      <c r="H11" s="122">
        <f t="shared" si="1"/>
        <v>0</v>
      </c>
      <c r="I11" s="122">
        <f t="shared" si="1"/>
        <v>0</v>
      </c>
      <c r="J11" s="122">
        <f t="shared" si="1"/>
        <v>0</v>
      </c>
      <c r="K11" s="122">
        <f t="shared" si="1"/>
        <v>0</v>
      </c>
      <c r="L11" s="122">
        <f t="shared" si="1"/>
        <v>0</v>
      </c>
      <c r="M11" s="122">
        <f t="shared" si="1"/>
        <v>0</v>
      </c>
      <c r="N11" s="122">
        <f t="shared" si="1"/>
        <v>0</v>
      </c>
      <c r="O11" s="122">
        <f t="shared" si="1"/>
        <v>0</v>
      </c>
      <c r="P11" s="122">
        <f t="shared" si="1"/>
        <v>0</v>
      </c>
      <c r="Q11" s="122">
        <f t="shared" si="1"/>
        <v>0</v>
      </c>
    </row>
    <row r="12" spans="1:211" x14ac:dyDescent="0.2">
      <c r="B12" s="115"/>
      <c r="C12" s="116">
        <v>0.1</v>
      </c>
      <c r="D12" s="117"/>
      <c r="E12" s="118">
        <f>SUM(F12:Q12)-D12</f>
        <v>0</v>
      </c>
      <c r="F12" s="119"/>
      <c r="G12" s="119"/>
      <c r="H12" s="119"/>
      <c r="I12" s="119"/>
      <c r="J12" s="119"/>
      <c r="K12" s="119"/>
      <c r="L12" s="119"/>
      <c r="M12" s="119">
        <v>0</v>
      </c>
      <c r="N12" s="119"/>
      <c r="O12" s="119"/>
      <c r="P12" s="119"/>
      <c r="Q12" s="119"/>
    </row>
    <row r="13" spans="1:211" x14ac:dyDescent="0.2">
      <c r="B13" s="120" t="s">
        <v>148</v>
      </c>
      <c r="C13" s="121"/>
      <c r="D13" s="122"/>
      <c r="E13" s="123"/>
      <c r="F13" s="122">
        <f>(F12*$C12/12)</f>
        <v>0</v>
      </c>
      <c r="G13" s="122">
        <f t="shared" ref="G13:Q13" si="2">(G12*$C12/12)+F13</f>
        <v>0</v>
      </c>
      <c r="H13" s="122">
        <f t="shared" si="2"/>
        <v>0</v>
      </c>
      <c r="I13" s="122">
        <f t="shared" si="2"/>
        <v>0</v>
      </c>
      <c r="J13" s="122">
        <f t="shared" si="2"/>
        <v>0</v>
      </c>
      <c r="K13" s="122">
        <f t="shared" si="2"/>
        <v>0</v>
      </c>
      <c r="L13" s="122">
        <f t="shared" si="2"/>
        <v>0</v>
      </c>
      <c r="M13" s="122">
        <f t="shared" si="2"/>
        <v>0</v>
      </c>
      <c r="N13" s="122">
        <f t="shared" si="2"/>
        <v>0</v>
      </c>
      <c r="O13" s="122">
        <f t="shared" si="2"/>
        <v>0</v>
      </c>
      <c r="P13" s="122">
        <f t="shared" si="2"/>
        <v>0</v>
      </c>
      <c r="Q13" s="122">
        <f t="shared" si="2"/>
        <v>0</v>
      </c>
    </row>
    <row r="14" spans="1:211" x14ac:dyDescent="0.2">
      <c r="B14" s="115"/>
      <c r="C14" s="116">
        <v>0.1</v>
      </c>
      <c r="D14" s="117"/>
      <c r="E14" s="118">
        <f>SUM(F14:Q14)-D14</f>
        <v>0</v>
      </c>
      <c r="F14" s="119"/>
      <c r="G14" s="119"/>
      <c r="H14" s="119"/>
      <c r="I14" s="119"/>
      <c r="J14" s="119"/>
      <c r="K14" s="119"/>
      <c r="L14" s="119"/>
      <c r="M14" s="119"/>
      <c r="N14" s="119"/>
      <c r="O14" s="119"/>
      <c r="P14" s="119"/>
      <c r="Q14" s="119"/>
    </row>
    <row r="15" spans="1:211" x14ac:dyDescent="0.2">
      <c r="B15" s="120" t="s">
        <v>148</v>
      </c>
      <c r="C15" s="121"/>
      <c r="D15" s="122"/>
      <c r="E15" s="123"/>
      <c r="F15" s="122">
        <f>(F14*$C14/12)</f>
        <v>0</v>
      </c>
      <c r="G15" s="122">
        <f t="shared" ref="G15:Q15" si="3">(G14*$C14/12)+F15</f>
        <v>0</v>
      </c>
      <c r="H15" s="122">
        <f t="shared" si="3"/>
        <v>0</v>
      </c>
      <c r="I15" s="122">
        <f t="shared" si="3"/>
        <v>0</v>
      </c>
      <c r="J15" s="122">
        <f t="shared" si="3"/>
        <v>0</v>
      </c>
      <c r="K15" s="122">
        <f t="shared" si="3"/>
        <v>0</v>
      </c>
      <c r="L15" s="122">
        <f t="shared" si="3"/>
        <v>0</v>
      </c>
      <c r="M15" s="122">
        <f t="shared" si="3"/>
        <v>0</v>
      </c>
      <c r="N15" s="122">
        <f t="shared" si="3"/>
        <v>0</v>
      </c>
      <c r="O15" s="122">
        <f t="shared" si="3"/>
        <v>0</v>
      </c>
      <c r="P15" s="122">
        <f t="shared" si="3"/>
        <v>0</v>
      </c>
      <c r="Q15" s="122">
        <f t="shared" si="3"/>
        <v>0</v>
      </c>
    </row>
    <row r="16" spans="1:211" x14ac:dyDescent="0.2">
      <c r="B16" s="115"/>
      <c r="C16" s="116">
        <v>0.1</v>
      </c>
      <c r="D16" s="117"/>
      <c r="E16" s="118">
        <f>SUM(F16:Q16)-D16</f>
        <v>0</v>
      </c>
      <c r="F16" s="119"/>
      <c r="G16" s="119"/>
      <c r="H16" s="119"/>
      <c r="I16" s="119"/>
      <c r="J16" s="119"/>
      <c r="K16" s="119"/>
      <c r="L16" s="119"/>
      <c r="M16" s="119"/>
      <c r="N16" s="119"/>
      <c r="O16" s="119"/>
      <c r="P16" s="119"/>
      <c r="Q16" s="119"/>
    </row>
    <row r="17" spans="1:17" x14ac:dyDescent="0.2">
      <c r="B17" s="120" t="s">
        <v>148</v>
      </c>
      <c r="C17" s="121"/>
      <c r="D17" s="122"/>
      <c r="E17" s="123"/>
      <c r="F17" s="122">
        <f>(F16*$C16/12)</f>
        <v>0</v>
      </c>
      <c r="G17" s="122">
        <f t="shared" ref="G17:Q17" si="4">(G16*$C16/12)+F17</f>
        <v>0</v>
      </c>
      <c r="H17" s="122">
        <f t="shared" si="4"/>
        <v>0</v>
      </c>
      <c r="I17" s="122">
        <f t="shared" si="4"/>
        <v>0</v>
      </c>
      <c r="J17" s="122">
        <f t="shared" si="4"/>
        <v>0</v>
      </c>
      <c r="K17" s="122">
        <f t="shared" si="4"/>
        <v>0</v>
      </c>
      <c r="L17" s="122">
        <f t="shared" si="4"/>
        <v>0</v>
      </c>
      <c r="M17" s="122">
        <f t="shared" si="4"/>
        <v>0</v>
      </c>
      <c r="N17" s="122">
        <f t="shared" si="4"/>
        <v>0</v>
      </c>
      <c r="O17" s="122">
        <f t="shared" si="4"/>
        <v>0</v>
      </c>
      <c r="P17" s="122">
        <f t="shared" si="4"/>
        <v>0</v>
      </c>
      <c r="Q17" s="122">
        <f t="shared" si="4"/>
        <v>0</v>
      </c>
    </row>
    <row r="18" spans="1:17" x14ac:dyDescent="0.2">
      <c r="B18" s="115"/>
      <c r="C18" s="116">
        <v>0.1</v>
      </c>
      <c r="D18" s="117"/>
      <c r="E18" s="118">
        <f>SUM(F18:Q18)-D18</f>
        <v>0</v>
      </c>
      <c r="F18" s="119"/>
      <c r="G18" s="119"/>
      <c r="H18" s="119"/>
      <c r="I18" s="119"/>
      <c r="J18" s="119"/>
      <c r="K18" s="119"/>
      <c r="L18" s="119"/>
      <c r="M18" s="119"/>
      <c r="N18" s="119"/>
      <c r="O18" s="119"/>
      <c r="P18" s="119"/>
      <c r="Q18" s="119"/>
    </row>
    <row r="19" spans="1:17" x14ac:dyDescent="0.2">
      <c r="B19" s="120" t="s">
        <v>148</v>
      </c>
      <c r="C19" s="121"/>
      <c r="D19" s="122"/>
      <c r="E19" s="123"/>
      <c r="F19" s="122">
        <f>(F18*$C18/12)</f>
        <v>0</v>
      </c>
      <c r="G19" s="122">
        <f t="shared" ref="G19:Q19" si="5">(G18*$C18/12)+F19</f>
        <v>0</v>
      </c>
      <c r="H19" s="122">
        <f t="shared" si="5"/>
        <v>0</v>
      </c>
      <c r="I19" s="122">
        <f t="shared" si="5"/>
        <v>0</v>
      </c>
      <c r="J19" s="122">
        <f t="shared" si="5"/>
        <v>0</v>
      </c>
      <c r="K19" s="122">
        <f t="shared" si="5"/>
        <v>0</v>
      </c>
      <c r="L19" s="122">
        <f t="shared" si="5"/>
        <v>0</v>
      </c>
      <c r="M19" s="122">
        <f t="shared" si="5"/>
        <v>0</v>
      </c>
      <c r="N19" s="122">
        <f t="shared" si="5"/>
        <v>0</v>
      </c>
      <c r="O19" s="122">
        <f t="shared" si="5"/>
        <v>0</v>
      </c>
      <c r="P19" s="122">
        <f t="shared" si="5"/>
        <v>0</v>
      </c>
      <c r="Q19" s="122">
        <f t="shared" si="5"/>
        <v>0</v>
      </c>
    </row>
    <row r="20" spans="1:17" x14ac:dyDescent="0.2">
      <c r="B20" s="115"/>
      <c r="C20" s="116">
        <v>0.1</v>
      </c>
      <c r="D20" s="117"/>
      <c r="E20" s="118">
        <f>SUM(F20:Q20)-D20</f>
        <v>0</v>
      </c>
      <c r="F20" s="119"/>
      <c r="G20" s="119"/>
      <c r="H20" s="119"/>
      <c r="I20" s="119"/>
      <c r="J20" s="119"/>
      <c r="K20" s="119"/>
      <c r="L20" s="119"/>
      <c r="M20" s="119"/>
      <c r="N20" s="119"/>
      <c r="O20" s="119"/>
      <c r="P20" s="119"/>
      <c r="Q20" s="119"/>
    </row>
    <row r="21" spans="1:17" x14ac:dyDescent="0.2">
      <c r="B21" s="120" t="s">
        <v>148</v>
      </c>
      <c r="C21" s="121"/>
      <c r="D21" s="122"/>
      <c r="E21" s="123"/>
      <c r="F21" s="122">
        <f>(F20*$C20/12)</f>
        <v>0</v>
      </c>
      <c r="G21" s="122">
        <f t="shared" ref="G21:Q21" si="6">(G20*$C20/12)+F21</f>
        <v>0</v>
      </c>
      <c r="H21" s="122">
        <f t="shared" si="6"/>
        <v>0</v>
      </c>
      <c r="I21" s="122">
        <f t="shared" si="6"/>
        <v>0</v>
      </c>
      <c r="J21" s="122">
        <f t="shared" si="6"/>
        <v>0</v>
      </c>
      <c r="K21" s="122">
        <f t="shared" si="6"/>
        <v>0</v>
      </c>
      <c r="L21" s="122">
        <f t="shared" si="6"/>
        <v>0</v>
      </c>
      <c r="M21" s="122">
        <f t="shared" si="6"/>
        <v>0</v>
      </c>
      <c r="N21" s="122">
        <f t="shared" si="6"/>
        <v>0</v>
      </c>
      <c r="O21" s="122">
        <f t="shared" si="6"/>
        <v>0</v>
      </c>
      <c r="P21" s="122">
        <f t="shared" si="6"/>
        <v>0</v>
      </c>
      <c r="Q21" s="122">
        <f t="shared" si="6"/>
        <v>0</v>
      </c>
    </row>
    <row r="22" spans="1:17" x14ac:dyDescent="0.2">
      <c r="B22" s="115"/>
      <c r="C22" s="116">
        <v>0.1</v>
      </c>
      <c r="D22" s="117"/>
      <c r="E22" s="118">
        <f>SUM(F22:Q22)-D22</f>
        <v>0</v>
      </c>
      <c r="F22" s="119"/>
      <c r="G22" s="119"/>
      <c r="H22" s="119"/>
      <c r="I22" s="119"/>
      <c r="J22" s="119"/>
      <c r="K22" s="119"/>
      <c r="L22" s="119"/>
      <c r="M22" s="119"/>
      <c r="N22" s="119"/>
      <c r="O22" s="119"/>
      <c r="P22" s="119"/>
      <c r="Q22" s="119"/>
    </row>
    <row r="23" spans="1:17" x14ac:dyDescent="0.2">
      <c r="B23" s="120" t="s">
        <v>148</v>
      </c>
      <c r="C23" s="121"/>
      <c r="D23" s="122"/>
      <c r="E23" s="123"/>
      <c r="F23" s="122">
        <f>(F22*$C22/12)</f>
        <v>0</v>
      </c>
      <c r="G23" s="122">
        <f t="shared" ref="G23:Q23" si="7">(G22*$C22/12)+F23</f>
        <v>0</v>
      </c>
      <c r="H23" s="122">
        <f t="shared" si="7"/>
        <v>0</v>
      </c>
      <c r="I23" s="122">
        <f t="shared" si="7"/>
        <v>0</v>
      </c>
      <c r="J23" s="122">
        <f t="shared" si="7"/>
        <v>0</v>
      </c>
      <c r="K23" s="122">
        <f t="shared" si="7"/>
        <v>0</v>
      </c>
      <c r="L23" s="122">
        <f t="shared" si="7"/>
        <v>0</v>
      </c>
      <c r="M23" s="122">
        <f t="shared" si="7"/>
        <v>0</v>
      </c>
      <c r="N23" s="122">
        <f t="shared" si="7"/>
        <v>0</v>
      </c>
      <c r="O23" s="122">
        <f t="shared" si="7"/>
        <v>0</v>
      </c>
      <c r="P23" s="122">
        <f t="shared" si="7"/>
        <v>0</v>
      </c>
      <c r="Q23" s="122">
        <f t="shared" si="7"/>
        <v>0</v>
      </c>
    </row>
    <row r="24" spans="1:17" x14ac:dyDescent="0.2">
      <c r="B24" s="115"/>
      <c r="C24" s="116">
        <v>0.1</v>
      </c>
      <c r="D24" s="117"/>
      <c r="E24" s="118">
        <f>SUM(F24:Q24)-D24</f>
        <v>0</v>
      </c>
      <c r="F24" s="119"/>
      <c r="G24" s="119"/>
      <c r="H24" s="119"/>
      <c r="I24" s="119"/>
      <c r="J24" s="119"/>
      <c r="K24" s="119"/>
      <c r="L24" s="119"/>
      <c r="M24" s="119"/>
      <c r="N24" s="119"/>
      <c r="O24" s="119"/>
      <c r="P24" s="119"/>
      <c r="Q24" s="119"/>
    </row>
    <row r="25" spans="1:17" x14ac:dyDescent="0.2">
      <c r="B25" s="120" t="s">
        <v>148</v>
      </c>
      <c r="C25" s="121"/>
      <c r="D25" s="122"/>
      <c r="E25" s="123"/>
      <c r="F25" s="122">
        <f>(F24*$C24/12)</f>
        <v>0</v>
      </c>
      <c r="G25" s="122">
        <f t="shared" ref="G25:Q25" si="8">(G24*$C24/12)+F25</f>
        <v>0</v>
      </c>
      <c r="H25" s="122">
        <f t="shared" si="8"/>
        <v>0</v>
      </c>
      <c r="I25" s="122">
        <f t="shared" si="8"/>
        <v>0</v>
      </c>
      <c r="J25" s="122">
        <f t="shared" si="8"/>
        <v>0</v>
      </c>
      <c r="K25" s="122">
        <f t="shared" si="8"/>
        <v>0</v>
      </c>
      <c r="L25" s="122">
        <f t="shared" si="8"/>
        <v>0</v>
      </c>
      <c r="M25" s="122">
        <f t="shared" si="8"/>
        <v>0</v>
      </c>
      <c r="N25" s="122">
        <f t="shared" si="8"/>
        <v>0</v>
      </c>
      <c r="O25" s="122">
        <f t="shared" si="8"/>
        <v>0</v>
      </c>
      <c r="P25" s="122">
        <f t="shared" si="8"/>
        <v>0</v>
      </c>
      <c r="Q25" s="122">
        <f t="shared" si="8"/>
        <v>0</v>
      </c>
    </row>
    <row r="26" spans="1:17" x14ac:dyDescent="0.2">
      <c r="B26" s="115"/>
      <c r="C26" s="116">
        <v>0.1</v>
      </c>
      <c r="D26" s="117"/>
      <c r="E26" s="118">
        <f>SUM(F26:Q26)-D26</f>
        <v>0</v>
      </c>
      <c r="F26" s="119"/>
      <c r="G26" s="119"/>
      <c r="H26" s="119"/>
      <c r="I26" s="119"/>
      <c r="J26" s="119"/>
      <c r="K26" s="119"/>
      <c r="L26" s="119"/>
      <c r="M26" s="119"/>
      <c r="N26" s="119"/>
      <c r="O26" s="119"/>
      <c r="P26" s="119"/>
      <c r="Q26" s="119"/>
    </row>
    <row r="27" spans="1:17" x14ac:dyDescent="0.2">
      <c r="B27" s="120" t="s">
        <v>148</v>
      </c>
      <c r="C27" s="121"/>
      <c r="D27" s="122"/>
      <c r="E27" s="123"/>
      <c r="F27" s="122">
        <f>(F26*$C26/12)</f>
        <v>0</v>
      </c>
      <c r="G27" s="122">
        <f t="shared" ref="G27:Q27" si="9">(G26*$C26/12)+F27</f>
        <v>0</v>
      </c>
      <c r="H27" s="122">
        <f t="shared" si="9"/>
        <v>0</v>
      </c>
      <c r="I27" s="122">
        <f t="shared" si="9"/>
        <v>0</v>
      </c>
      <c r="J27" s="122">
        <f t="shared" si="9"/>
        <v>0</v>
      </c>
      <c r="K27" s="122">
        <f t="shared" si="9"/>
        <v>0</v>
      </c>
      <c r="L27" s="122">
        <f t="shared" si="9"/>
        <v>0</v>
      </c>
      <c r="M27" s="122">
        <f t="shared" si="9"/>
        <v>0</v>
      </c>
      <c r="N27" s="122">
        <f t="shared" si="9"/>
        <v>0</v>
      </c>
      <c r="O27" s="122">
        <f t="shared" si="9"/>
        <v>0</v>
      </c>
      <c r="P27" s="122">
        <f t="shared" si="9"/>
        <v>0</v>
      </c>
      <c r="Q27" s="122">
        <f t="shared" si="9"/>
        <v>0</v>
      </c>
    </row>
    <row r="28" spans="1:17" x14ac:dyDescent="0.2">
      <c r="A28" s="124" t="s">
        <v>150</v>
      </c>
      <c r="B28" s="115"/>
      <c r="C28" s="116"/>
      <c r="D28" s="117">
        <f>+D8+D10+D12+D14+D16+D18+D20+D22+D24+D26</f>
        <v>0</v>
      </c>
      <c r="E28" s="118">
        <f>SUM(F28:Q28)-D28</f>
        <v>0</v>
      </c>
      <c r="F28" s="119">
        <f t="shared" ref="F28:Q29" si="10">+F8+F10+F12+F14+F16+F18+F20+F22+F24+F26</f>
        <v>0</v>
      </c>
      <c r="G28" s="119">
        <f t="shared" si="10"/>
        <v>0</v>
      </c>
      <c r="H28" s="119">
        <f t="shared" si="10"/>
        <v>0</v>
      </c>
      <c r="I28" s="119">
        <f t="shared" si="10"/>
        <v>0</v>
      </c>
      <c r="J28" s="119">
        <f t="shared" si="10"/>
        <v>0</v>
      </c>
      <c r="K28" s="119">
        <f t="shared" si="10"/>
        <v>0</v>
      </c>
      <c r="L28" s="119">
        <f t="shared" si="10"/>
        <v>0</v>
      </c>
      <c r="M28" s="119">
        <f t="shared" si="10"/>
        <v>0</v>
      </c>
      <c r="N28" s="119">
        <f t="shared" si="10"/>
        <v>0</v>
      </c>
      <c r="O28" s="119">
        <f t="shared" si="10"/>
        <v>0</v>
      </c>
      <c r="P28" s="119">
        <f t="shared" si="10"/>
        <v>0</v>
      </c>
      <c r="Q28" s="119">
        <f t="shared" si="10"/>
        <v>0</v>
      </c>
    </row>
    <row r="29" spans="1:17" x14ac:dyDescent="0.2">
      <c r="A29" s="125" t="s">
        <v>151</v>
      </c>
      <c r="B29" s="120"/>
      <c r="C29" s="121"/>
      <c r="D29" s="122">
        <f>SUM(F29:Q29)</f>
        <v>0</v>
      </c>
      <c r="E29" s="123"/>
      <c r="F29" s="122">
        <f t="shared" si="10"/>
        <v>0</v>
      </c>
      <c r="G29" s="122">
        <f t="shared" si="10"/>
        <v>0</v>
      </c>
      <c r="H29" s="122">
        <f t="shared" si="10"/>
        <v>0</v>
      </c>
      <c r="I29" s="122">
        <f t="shared" si="10"/>
        <v>0</v>
      </c>
      <c r="J29" s="122">
        <f t="shared" si="10"/>
        <v>0</v>
      </c>
      <c r="K29" s="122">
        <f t="shared" si="10"/>
        <v>0</v>
      </c>
      <c r="L29" s="122">
        <f t="shared" si="10"/>
        <v>0</v>
      </c>
      <c r="M29" s="122">
        <f t="shared" si="10"/>
        <v>0</v>
      </c>
      <c r="N29" s="122">
        <f t="shared" si="10"/>
        <v>0</v>
      </c>
      <c r="O29" s="122">
        <f t="shared" si="10"/>
        <v>0</v>
      </c>
      <c r="P29" s="122">
        <f t="shared" si="10"/>
        <v>0</v>
      </c>
      <c r="Q29" s="122">
        <f t="shared" si="10"/>
        <v>0</v>
      </c>
    </row>
    <row r="32" spans="1:17" outlineLevel="1" x14ac:dyDescent="0.2">
      <c r="A32" s="87"/>
      <c r="C32" s="88"/>
      <c r="D32" s="88"/>
      <c r="E32" s="88"/>
    </row>
    <row r="33" spans="1:18" ht="15" outlineLevel="1" x14ac:dyDescent="0.25">
      <c r="A33" s="91"/>
      <c r="B33" s="290" t="s">
        <v>152</v>
      </c>
      <c r="C33" s="291"/>
      <c r="D33" s="291">
        <f>SUM(D29)</f>
        <v>0</v>
      </c>
      <c r="E33" s="292"/>
      <c r="F33" s="293">
        <f>F29</f>
        <v>0</v>
      </c>
      <c r="G33" s="293">
        <f t="shared" ref="G33:Q33" si="11">G29</f>
        <v>0</v>
      </c>
      <c r="H33" s="293">
        <f t="shared" si="11"/>
        <v>0</v>
      </c>
      <c r="I33" s="293">
        <f t="shared" si="11"/>
        <v>0</v>
      </c>
      <c r="J33" s="293">
        <f t="shared" si="11"/>
        <v>0</v>
      </c>
      <c r="K33" s="293">
        <f t="shared" si="11"/>
        <v>0</v>
      </c>
      <c r="L33" s="293">
        <f t="shared" si="11"/>
        <v>0</v>
      </c>
      <c r="M33" s="293">
        <f t="shared" si="11"/>
        <v>0</v>
      </c>
      <c r="N33" s="293">
        <f t="shared" si="11"/>
        <v>0</v>
      </c>
      <c r="O33" s="293">
        <f t="shared" si="11"/>
        <v>0</v>
      </c>
      <c r="P33" s="293">
        <f t="shared" si="11"/>
        <v>0</v>
      </c>
      <c r="Q33" s="293">
        <f t="shared" si="11"/>
        <v>0</v>
      </c>
    </row>
    <row r="34" spans="1:18" ht="15" outlineLevel="1" x14ac:dyDescent="0.25">
      <c r="A34" s="91"/>
      <c r="B34" s="91" t="s">
        <v>153</v>
      </c>
      <c r="C34" s="92"/>
      <c r="D34" s="92"/>
      <c r="E34" s="89"/>
      <c r="F34" s="106">
        <f>(D34*(1+E34))/12</f>
        <v>0</v>
      </c>
      <c r="G34" s="106">
        <f t="shared" ref="G34:Q35" si="12">F34</f>
        <v>0</v>
      </c>
      <c r="H34" s="106">
        <f t="shared" si="12"/>
        <v>0</v>
      </c>
      <c r="I34" s="106">
        <f t="shared" si="12"/>
        <v>0</v>
      </c>
      <c r="J34" s="106">
        <f t="shared" si="12"/>
        <v>0</v>
      </c>
      <c r="K34" s="106">
        <f t="shared" si="12"/>
        <v>0</v>
      </c>
      <c r="L34" s="106">
        <f t="shared" si="12"/>
        <v>0</v>
      </c>
      <c r="M34" s="106">
        <f t="shared" si="12"/>
        <v>0</v>
      </c>
      <c r="N34" s="106">
        <f t="shared" si="12"/>
        <v>0</v>
      </c>
      <c r="O34" s="106">
        <f t="shared" si="12"/>
        <v>0</v>
      </c>
      <c r="P34" s="106">
        <f t="shared" si="12"/>
        <v>0</v>
      </c>
      <c r="Q34" s="106">
        <f t="shared" si="12"/>
        <v>0</v>
      </c>
    </row>
    <row r="35" spans="1:18" ht="15" outlineLevel="1" x14ac:dyDescent="0.25">
      <c r="A35" s="91"/>
      <c r="B35" s="91"/>
      <c r="C35" s="92">
        <v>0</v>
      </c>
      <c r="D35" s="92">
        <v>0</v>
      </c>
      <c r="E35" s="89"/>
      <c r="F35" s="106">
        <f>(D35*(1+E35))/12</f>
        <v>0</v>
      </c>
      <c r="G35" s="106">
        <f t="shared" si="12"/>
        <v>0</v>
      </c>
      <c r="H35" s="106">
        <f t="shared" si="12"/>
        <v>0</v>
      </c>
      <c r="I35" s="106">
        <f t="shared" si="12"/>
        <v>0</v>
      </c>
      <c r="J35" s="106">
        <f t="shared" si="12"/>
        <v>0</v>
      </c>
      <c r="K35" s="106">
        <f t="shared" si="12"/>
        <v>0</v>
      </c>
      <c r="L35" s="106">
        <f t="shared" si="12"/>
        <v>0</v>
      </c>
      <c r="M35" s="106">
        <f t="shared" si="12"/>
        <v>0</v>
      </c>
      <c r="N35" s="106">
        <f t="shared" si="12"/>
        <v>0</v>
      </c>
      <c r="O35" s="106">
        <f t="shared" si="12"/>
        <v>0</v>
      </c>
      <c r="P35" s="106">
        <f t="shared" si="12"/>
        <v>0</v>
      </c>
      <c r="Q35" s="106">
        <f t="shared" si="12"/>
        <v>0</v>
      </c>
    </row>
    <row r="36" spans="1:18" outlineLevel="1" x14ac:dyDescent="0.2">
      <c r="C36" s="88"/>
      <c r="D36" s="88"/>
      <c r="E36" s="88"/>
    </row>
    <row r="37" spans="1:18" x14ac:dyDescent="0.2">
      <c r="A37" s="93" t="s">
        <v>154</v>
      </c>
      <c r="B37" s="93"/>
      <c r="C37" s="94"/>
      <c r="D37" s="93"/>
      <c r="E37" s="93"/>
      <c r="F37" s="95">
        <f>SUM(F33:F36)</f>
        <v>0</v>
      </c>
      <c r="G37" s="95">
        <f t="shared" ref="G37:Q37" si="13">SUM(G33:G36)</f>
        <v>0</v>
      </c>
      <c r="H37" s="95">
        <f t="shared" si="13"/>
        <v>0</v>
      </c>
      <c r="I37" s="95">
        <f t="shared" si="13"/>
        <v>0</v>
      </c>
      <c r="J37" s="95">
        <f t="shared" si="13"/>
        <v>0</v>
      </c>
      <c r="K37" s="95">
        <f t="shared" si="13"/>
        <v>0</v>
      </c>
      <c r="L37" s="95">
        <f t="shared" si="13"/>
        <v>0</v>
      </c>
      <c r="M37" s="95">
        <f t="shared" si="13"/>
        <v>0</v>
      </c>
      <c r="N37" s="95">
        <f t="shared" si="13"/>
        <v>0</v>
      </c>
      <c r="O37" s="95">
        <f t="shared" si="13"/>
        <v>0</v>
      </c>
      <c r="P37" s="95">
        <f t="shared" si="13"/>
        <v>0</v>
      </c>
      <c r="Q37" s="95">
        <f t="shared" si="13"/>
        <v>0</v>
      </c>
    </row>
    <row r="38" spans="1:18" x14ac:dyDescent="0.2">
      <c r="A38" s="96"/>
      <c r="B38" s="96"/>
      <c r="C38" s="97"/>
      <c r="D38" s="97"/>
      <c r="E38" s="98"/>
      <c r="F38" s="98"/>
      <c r="G38" s="98"/>
      <c r="H38" s="98"/>
      <c r="I38" s="98"/>
      <c r="J38" s="98"/>
      <c r="K38" s="98"/>
      <c r="L38" s="98"/>
      <c r="M38" s="98"/>
      <c r="N38" s="98"/>
      <c r="O38" s="98"/>
      <c r="P38" s="98"/>
      <c r="Q38" s="98"/>
    </row>
    <row r="39" spans="1:18" x14ac:dyDescent="0.2">
      <c r="A39" s="96"/>
      <c r="B39" s="96"/>
      <c r="C39" s="97"/>
      <c r="D39" s="97"/>
      <c r="E39" s="98"/>
      <c r="F39" s="98"/>
      <c r="G39" s="98"/>
      <c r="H39" s="98"/>
      <c r="I39" s="98"/>
      <c r="J39" s="98"/>
      <c r="K39" s="98"/>
      <c r="L39" s="98"/>
      <c r="M39" s="98"/>
      <c r="N39" s="98"/>
      <c r="O39" s="98"/>
      <c r="P39" s="98"/>
      <c r="Q39" s="98"/>
    </row>
    <row r="40" spans="1:18" ht="15" outlineLevel="1" x14ac:dyDescent="0.25">
      <c r="A40" s="91"/>
      <c r="B40" s="91"/>
      <c r="C40" s="92"/>
      <c r="D40" s="92"/>
      <c r="E40" s="89"/>
      <c r="F40" s="106">
        <f>(D40*(1+E40))/12</f>
        <v>0</v>
      </c>
      <c r="G40" s="106">
        <f t="shared" ref="G40:Q42" si="14">F40</f>
        <v>0</v>
      </c>
      <c r="H40" s="106">
        <f t="shared" si="14"/>
        <v>0</v>
      </c>
      <c r="I40" s="106">
        <f t="shared" si="14"/>
        <v>0</v>
      </c>
      <c r="J40" s="106">
        <f t="shared" si="14"/>
        <v>0</v>
      </c>
      <c r="K40" s="106">
        <f t="shared" si="14"/>
        <v>0</v>
      </c>
      <c r="L40" s="106">
        <f t="shared" si="14"/>
        <v>0</v>
      </c>
      <c r="M40" s="106">
        <f t="shared" si="14"/>
        <v>0</v>
      </c>
      <c r="N40" s="106">
        <f t="shared" si="14"/>
        <v>0</v>
      </c>
      <c r="O40" s="106">
        <f t="shared" si="14"/>
        <v>0</v>
      </c>
      <c r="P40" s="106">
        <f t="shared" si="14"/>
        <v>0</v>
      </c>
      <c r="Q40" s="106">
        <f t="shared" si="14"/>
        <v>0</v>
      </c>
    </row>
    <row r="41" spans="1:18" ht="15" outlineLevel="1" x14ac:dyDescent="0.25">
      <c r="A41" s="91"/>
      <c r="B41" s="91"/>
      <c r="C41" s="92">
        <v>0</v>
      </c>
      <c r="D41" s="92">
        <v>0</v>
      </c>
      <c r="E41" s="89"/>
      <c r="F41" s="106">
        <f>(D41*(1+E41))/12</f>
        <v>0</v>
      </c>
      <c r="G41" s="106">
        <f t="shared" si="14"/>
        <v>0</v>
      </c>
      <c r="H41" s="106">
        <f t="shared" si="14"/>
        <v>0</v>
      </c>
      <c r="I41" s="106">
        <f t="shared" si="14"/>
        <v>0</v>
      </c>
      <c r="J41" s="106">
        <f t="shared" si="14"/>
        <v>0</v>
      </c>
      <c r="K41" s="106">
        <f t="shared" si="14"/>
        <v>0</v>
      </c>
      <c r="L41" s="106">
        <f t="shared" si="14"/>
        <v>0</v>
      </c>
      <c r="M41" s="106">
        <f t="shared" si="14"/>
        <v>0</v>
      </c>
      <c r="N41" s="106">
        <f t="shared" si="14"/>
        <v>0</v>
      </c>
      <c r="O41" s="106">
        <f t="shared" si="14"/>
        <v>0</v>
      </c>
      <c r="P41" s="106">
        <f t="shared" si="14"/>
        <v>0</v>
      </c>
      <c r="Q41" s="106">
        <f t="shared" si="14"/>
        <v>0</v>
      </c>
    </row>
    <row r="42" spans="1:18" ht="15" outlineLevel="1" x14ac:dyDescent="0.25">
      <c r="A42" s="91"/>
      <c r="B42" s="91"/>
      <c r="C42" s="92">
        <v>0</v>
      </c>
      <c r="D42" s="92">
        <v>0</v>
      </c>
      <c r="E42" s="89"/>
      <c r="F42" s="106">
        <f>(D42*(1+E42))/12</f>
        <v>0</v>
      </c>
      <c r="G42" s="106">
        <f t="shared" si="14"/>
        <v>0</v>
      </c>
      <c r="H42" s="106">
        <f t="shared" si="14"/>
        <v>0</v>
      </c>
      <c r="I42" s="106">
        <f t="shared" si="14"/>
        <v>0</v>
      </c>
      <c r="J42" s="106">
        <f t="shared" si="14"/>
        <v>0</v>
      </c>
      <c r="K42" s="106">
        <f t="shared" si="14"/>
        <v>0</v>
      </c>
      <c r="L42" s="106">
        <f t="shared" si="14"/>
        <v>0</v>
      </c>
      <c r="M42" s="106">
        <f t="shared" si="14"/>
        <v>0</v>
      </c>
      <c r="N42" s="106">
        <f t="shared" si="14"/>
        <v>0</v>
      </c>
      <c r="O42" s="106">
        <f t="shared" si="14"/>
        <v>0</v>
      </c>
      <c r="P42" s="106">
        <f t="shared" si="14"/>
        <v>0</v>
      </c>
      <c r="Q42" s="106">
        <f t="shared" si="14"/>
        <v>0</v>
      </c>
    </row>
    <row r="43" spans="1:18" outlineLevel="1" x14ac:dyDescent="0.2">
      <c r="A43" s="96"/>
      <c r="B43" s="96"/>
      <c r="C43" s="97"/>
      <c r="D43" s="97"/>
      <c r="E43" s="98"/>
      <c r="F43" s="98"/>
      <c r="G43" s="98"/>
      <c r="H43" s="98"/>
      <c r="I43" s="98"/>
      <c r="J43" s="98"/>
      <c r="K43" s="98"/>
      <c r="L43" s="98"/>
      <c r="M43" s="98"/>
      <c r="N43" s="98"/>
      <c r="O43" s="98"/>
      <c r="P43" s="98"/>
      <c r="Q43" s="98"/>
      <c r="R43" s="98"/>
    </row>
    <row r="44" spans="1:18" ht="12" customHeight="1" x14ac:dyDescent="0.2">
      <c r="A44" s="93" t="s">
        <v>65</v>
      </c>
      <c r="B44" s="93"/>
      <c r="C44" s="94"/>
      <c r="D44" s="93"/>
      <c r="E44" s="93"/>
      <c r="F44" s="95">
        <f>SUM(F40:F43)</f>
        <v>0</v>
      </c>
      <c r="G44" s="95">
        <f t="shared" ref="G44:Q44" si="15">SUM(G40:G43)</f>
        <v>0</v>
      </c>
      <c r="H44" s="95">
        <f t="shared" si="15"/>
        <v>0</v>
      </c>
      <c r="I44" s="95">
        <f t="shared" si="15"/>
        <v>0</v>
      </c>
      <c r="J44" s="95">
        <f t="shared" si="15"/>
        <v>0</v>
      </c>
      <c r="K44" s="95">
        <f t="shared" si="15"/>
        <v>0</v>
      </c>
      <c r="L44" s="95">
        <f t="shared" si="15"/>
        <v>0</v>
      </c>
      <c r="M44" s="95">
        <f t="shared" si="15"/>
        <v>0</v>
      </c>
      <c r="N44" s="95">
        <f t="shared" si="15"/>
        <v>0</v>
      </c>
      <c r="O44" s="95">
        <f t="shared" si="15"/>
        <v>0</v>
      </c>
      <c r="P44" s="95">
        <f t="shared" si="15"/>
        <v>0</v>
      </c>
      <c r="Q44" s="95">
        <f t="shared" si="15"/>
        <v>0</v>
      </c>
    </row>
    <row r="45" spans="1:18" x14ac:dyDescent="0.2">
      <c r="A45" s="96"/>
      <c r="B45" s="96"/>
      <c r="C45" s="97"/>
      <c r="D45" s="97"/>
      <c r="E45" s="98"/>
      <c r="F45" s="98"/>
      <c r="G45" s="98"/>
      <c r="H45" s="98"/>
      <c r="I45" s="98"/>
      <c r="J45" s="98"/>
      <c r="K45" s="98"/>
      <c r="L45" s="98"/>
      <c r="M45" s="98"/>
      <c r="N45" s="98"/>
      <c r="O45" s="98"/>
      <c r="P45" s="98"/>
      <c r="Q45" s="98"/>
    </row>
    <row r="46" spans="1:18" outlineLevel="1" x14ac:dyDescent="0.2">
      <c r="A46" s="96"/>
      <c r="B46" s="96"/>
      <c r="C46" s="97"/>
      <c r="D46" s="97"/>
      <c r="E46" s="98"/>
      <c r="F46" s="98"/>
      <c r="G46" s="98"/>
      <c r="H46" s="98"/>
      <c r="I46" s="98"/>
      <c r="J46" s="98"/>
      <c r="K46" s="98"/>
      <c r="L46" s="98"/>
      <c r="M46" s="98"/>
      <c r="N46" s="98"/>
      <c r="O46" s="98"/>
      <c r="P46" s="98"/>
      <c r="Q46" s="98"/>
    </row>
    <row r="47" spans="1:18" ht="15" outlineLevel="1" x14ac:dyDescent="0.25">
      <c r="A47" s="91"/>
      <c r="B47" s="91"/>
      <c r="C47" s="92"/>
      <c r="D47" s="92"/>
      <c r="E47" s="89"/>
      <c r="F47" s="106"/>
      <c r="G47" s="106"/>
      <c r="H47" s="106"/>
      <c r="I47" s="106"/>
      <c r="J47" s="106"/>
      <c r="K47" s="106"/>
      <c r="L47" s="106"/>
      <c r="M47" s="106"/>
      <c r="N47" s="106"/>
      <c r="O47" s="106"/>
      <c r="P47" s="106"/>
      <c r="Q47" s="106"/>
    </row>
    <row r="48" spans="1:18" ht="15" outlineLevel="1" x14ac:dyDescent="0.25">
      <c r="A48" s="91"/>
      <c r="B48" s="91"/>
      <c r="C48" s="92"/>
      <c r="D48" s="92"/>
      <c r="E48" s="89"/>
      <c r="F48" s="106"/>
      <c r="G48" s="106"/>
      <c r="H48" s="106"/>
      <c r="I48" s="106"/>
      <c r="J48" s="106"/>
      <c r="K48" s="106"/>
      <c r="L48" s="106"/>
      <c r="M48" s="106"/>
      <c r="N48" s="106"/>
      <c r="O48" s="106"/>
      <c r="P48" s="106"/>
      <c r="Q48" s="106"/>
    </row>
    <row r="49" spans="1:17" ht="15" outlineLevel="1" x14ac:dyDescent="0.25">
      <c r="A49" s="91"/>
      <c r="B49" s="91"/>
      <c r="C49" s="92"/>
      <c r="D49" s="92"/>
      <c r="E49" s="89"/>
      <c r="F49" s="106"/>
      <c r="G49" s="106"/>
      <c r="H49" s="106"/>
      <c r="I49" s="106"/>
      <c r="J49" s="106"/>
      <c r="K49" s="106"/>
      <c r="L49" s="106"/>
      <c r="M49" s="106"/>
      <c r="N49" s="106"/>
      <c r="O49" s="106"/>
      <c r="P49" s="106"/>
      <c r="Q49" s="106"/>
    </row>
    <row r="50" spans="1:17" outlineLevel="1" x14ac:dyDescent="0.2">
      <c r="A50" s="96"/>
      <c r="B50" s="96"/>
      <c r="C50" s="97"/>
      <c r="D50" s="97"/>
      <c r="E50" s="98"/>
      <c r="F50" s="98"/>
      <c r="G50" s="98"/>
      <c r="H50" s="98"/>
      <c r="I50" s="98"/>
      <c r="J50" s="98"/>
      <c r="K50" s="98"/>
      <c r="L50" s="98"/>
      <c r="M50" s="98"/>
      <c r="N50" s="98"/>
      <c r="O50" s="98"/>
      <c r="P50" s="98"/>
      <c r="Q50" s="98"/>
    </row>
    <row r="51" spans="1:17" ht="12" customHeight="1" x14ac:dyDescent="0.2">
      <c r="A51" s="93" t="s">
        <v>155</v>
      </c>
      <c r="B51" s="93"/>
      <c r="C51" s="94"/>
      <c r="D51" s="93"/>
      <c r="E51" s="93"/>
      <c r="F51" s="95">
        <f>SUM(F47:F50)</f>
        <v>0</v>
      </c>
      <c r="G51" s="95">
        <f t="shared" ref="G51:Q51" si="16">SUM(G47:G50)</f>
        <v>0</v>
      </c>
      <c r="H51" s="95">
        <f t="shared" si="16"/>
        <v>0</v>
      </c>
      <c r="I51" s="95">
        <f t="shared" si="16"/>
        <v>0</v>
      </c>
      <c r="J51" s="95">
        <f t="shared" si="16"/>
        <v>0</v>
      </c>
      <c r="K51" s="95">
        <f t="shared" si="16"/>
        <v>0</v>
      </c>
      <c r="L51" s="95">
        <f t="shared" si="16"/>
        <v>0</v>
      </c>
      <c r="M51" s="95">
        <f t="shared" si="16"/>
        <v>0</v>
      </c>
      <c r="N51" s="95">
        <f t="shared" si="16"/>
        <v>0</v>
      </c>
      <c r="O51" s="95">
        <f t="shared" si="16"/>
        <v>0</v>
      </c>
      <c r="P51" s="95">
        <f t="shared" si="16"/>
        <v>0</v>
      </c>
      <c r="Q51" s="95">
        <f t="shared" si="16"/>
        <v>0</v>
      </c>
    </row>
    <row r="52" spans="1:17" x14ac:dyDescent="0.2">
      <c r="A52" s="96"/>
      <c r="B52" s="96"/>
      <c r="C52" s="97"/>
      <c r="D52" s="97"/>
      <c r="E52" s="98"/>
      <c r="F52" s="98"/>
      <c r="G52" s="98"/>
      <c r="H52" s="98"/>
      <c r="I52" s="98"/>
      <c r="J52" s="98"/>
      <c r="K52" s="98"/>
      <c r="L52" s="98"/>
      <c r="M52" s="98"/>
      <c r="N52" s="98"/>
      <c r="O52" s="98"/>
      <c r="P52" s="98"/>
      <c r="Q52" s="98"/>
    </row>
    <row r="53" spans="1:17" x14ac:dyDescent="0.2">
      <c r="A53" s="96"/>
      <c r="B53" s="96"/>
      <c r="C53" s="97"/>
      <c r="D53" s="97"/>
      <c r="E53" s="98"/>
      <c r="F53" s="98"/>
      <c r="G53" s="98"/>
      <c r="H53" s="98"/>
      <c r="I53" s="98"/>
      <c r="J53" s="98"/>
      <c r="K53" s="98"/>
      <c r="L53" s="98"/>
      <c r="M53" s="98"/>
      <c r="N53" s="98"/>
      <c r="O53" s="98"/>
      <c r="P53" s="98"/>
      <c r="Q53" s="98"/>
    </row>
    <row r="54" spans="1:17" x14ac:dyDescent="0.2">
      <c r="A54" s="112" t="s">
        <v>237</v>
      </c>
      <c r="B54" s="112"/>
      <c r="C54" s="113"/>
      <c r="D54" s="113"/>
      <c r="E54" s="113"/>
      <c r="F54" s="112">
        <f>+F51+F44+F37</f>
        <v>0</v>
      </c>
      <c r="G54" s="112">
        <f t="shared" ref="G54:Q54" si="17">+G51+G44+G37</f>
        <v>0</v>
      </c>
      <c r="H54" s="112">
        <f t="shared" si="17"/>
        <v>0</v>
      </c>
      <c r="I54" s="112">
        <f t="shared" si="17"/>
        <v>0</v>
      </c>
      <c r="J54" s="112">
        <f t="shared" si="17"/>
        <v>0</v>
      </c>
      <c r="K54" s="112">
        <f t="shared" si="17"/>
        <v>0</v>
      </c>
      <c r="L54" s="112">
        <f t="shared" si="17"/>
        <v>0</v>
      </c>
      <c r="M54" s="112">
        <f t="shared" si="17"/>
        <v>0</v>
      </c>
      <c r="N54" s="112">
        <f t="shared" si="17"/>
        <v>0</v>
      </c>
      <c r="O54" s="112">
        <f t="shared" si="17"/>
        <v>0</v>
      </c>
      <c r="P54" s="112">
        <f t="shared" si="17"/>
        <v>0</v>
      </c>
      <c r="Q54" s="112">
        <f t="shared" si="17"/>
        <v>0</v>
      </c>
    </row>
    <row r="55" spans="1:17" x14ac:dyDescent="0.2">
      <c r="C55" s="88"/>
      <c r="D55" s="88"/>
      <c r="E55" s="88"/>
    </row>
  </sheetData>
  <conditionalFormatting sqref="E8">
    <cfRule type="cellIs" dxfId="11" priority="12" stopIfTrue="1" operator="notBetween">
      <formula>0.5</formula>
      <formula>-0.5</formula>
    </cfRule>
  </conditionalFormatting>
  <conditionalFormatting sqref="E10">
    <cfRule type="cellIs" dxfId="10" priority="11" stopIfTrue="1" operator="notBetween">
      <formula>0.5</formula>
      <formula>-0.5</formula>
    </cfRule>
  </conditionalFormatting>
  <conditionalFormatting sqref="E12">
    <cfRule type="cellIs" dxfId="9" priority="10" stopIfTrue="1" operator="notBetween">
      <formula>0.5</formula>
      <formula>-0.5</formula>
    </cfRule>
  </conditionalFormatting>
  <conditionalFormatting sqref="E14">
    <cfRule type="cellIs" dxfId="8" priority="9" stopIfTrue="1" operator="notBetween">
      <formula>0.5</formula>
      <formula>-0.5</formula>
    </cfRule>
  </conditionalFormatting>
  <conditionalFormatting sqref="E16">
    <cfRule type="cellIs" dxfId="7" priority="8" stopIfTrue="1" operator="notBetween">
      <formula>0.5</formula>
      <formula>-0.5</formula>
    </cfRule>
  </conditionalFormatting>
  <conditionalFormatting sqref="E18">
    <cfRule type="cellIs" dxfId="6" priority="7" stopIfTrue="1" operator="notBetween">
      <formula>0.5</formula>
      <formula>-0.5</formula>
    </cfRule>
  </conditionalFormatting>
  <conditionalFormatting sqref="E20">
    <cfRule type="cellIs" dxfId="5" priority="6" stopIfTrue="1" operator="notBetween">
      <formula>0.5</formula>
      <formula>-0.5</formula>
    </cfRule>
  </conditionalFormatting>
  <conditionalFormatting sqref="E22">
    <cfRule type="cellIs" dxfId="4" priority="5" stopIfTrue="1" operator="notBetween">
      <formula>0.5</formula>
      <formula>-0.5</formula>
    </cfRule>
  </conditionalFormatting>
  <conditionalFormatting sqref="E24">
    <cfRule type="cellIs" dxfId="3" priority="4" stopIfTrue="1" operator="notBetween">
      <formula>0.5</formula>
      <formula>-0.5</formula>
    </cfRule>
  </conditionalFormatting>
  <conditionalFormatting sqref="E26">
    <cfRule type="cellIs" dxfId="2" priority="3" stopIfTrue="1" operator="notBetween">
      <formula>0.5</formula>
      <formula>-0.5</formula>
    </cfRule>
  </conditionalFormatting>
  <conditionalFormatting sqref="E28">
    <cfRule type="cellIs" dxfId="1" priority="2" stopIfTrue="1" operator="notBetween">
      <formula>0.5</formula>
      <formula>-0.5</formula>
    </cfRule>
  </conditionalFormatting>
  <conditionalFormatting sqref="E28">
    <cfRule type="cellIs" dxfId="0" priority="1" stopIfTrue="1" operator="notBetween">
      <formula>0.5</formula>
      <formula>-0.5</formula>
    </cfRule>
  </conditionalFormatting>
  <dataValidations count="1">
    <dataValidation allowBlank="1" showInputMessage="1" sqref="A3:XFD3 A65539:XFD65539 A131075:XFD131075 A196611:XFD196611 A262147:XFD262147 A327683:XFD327683 A393219:XFD393219 A458755:XFD458755 A524291:XFD524291 A589827:XFD589827 A655363:XFD655363 A720899:XFD720899 A786435:XFD786435 A851971:XFD851971 A917507:XFD917507 A983043:XFD983043"/>
  </dataValidations>
  <pageMargins left="0.39370078740157483" right="0.35433070866141736" top="0.74803149606299213" bottom="0.74803149606299213" header="0.31496062992125984" footer="0.31496062992125984"/>
  <pageSetup paperSize="9" scale="68"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C100"/>
  <sheetViews>
    <sheetView showGridLines="0" workbookViewId="0"/>
  </sheetViews>
  <sheetFormatPr baseColWidth="10" defaultColWidth="9.140625" defaultRowHeight="12.75" outlineLevelRow="1" x14ac:dyDescent="0.2"/>
  <cols>
    <col min="1" max="1" width="7" style="86" customWidth="1"/>
    <col min="2" max="2" width="28" style="86" customWidth="1"/>
    <col min="3" max="3" width="9.85546875" style="86" bestFit="1" customWidth="1"/>
    <col min="4" max="4" width="13" style="86" bestFit="1" customWidth="1"/>
    <col min="5" max="5" width="13" style="86" customWidth="1"/>
    <col min="6" max="6" width="12.85546875" style="86" bestFit="1" customWidth="1"/>
    <col min="7" max="7" width="14.140625" style="86" bestFit="1" customWidth="1"/>
    <col min="8" max="10" width="12.85546875" style="86" bestFit="1" customWidth="1"/>
    <col min="11" max="13" width="15.28515625" style="86" bestFit="1" customWidth="1"/>
    <col min="14" max="14" width="17" style="86" bestFit="1" customWidth="1"/>
    <col min="15" max="15" width="15.28515625" style="86" bestFit="1" customWidth="1"/>
    <col min="16" max="16" width="16.140625" style="86" bestFit="1" customWidth="1"/>
    <col min="17" max="17" width="15.7109375" style="86" bestFit="1" customWidth="1"/>
    <col min="18" max="256" width="9.140625" style="86"/>
    <col min="257" max="257" width="7" style="86" customWidth="1"/>
    <col min="258" max="258" width="28" style="86" customWidth="1"/>
    <col min="259" max="259" width="9.85546875" style="86" bestFit="1" customWidth="1"/>
    <col min="260" max="260" width="13" style="86" bestFit="1" customWidth="1"/>
    <col min="261" max="261" width="13" style="86" customWidth="1"/>
    <col min="262" max="262" width="12.85546875" style="86" bestFit="1" customWidth="1"/>
    <col min="263" max="263" width="14.140625" style="86" bestFit="1" customWidth="1"/>
    <col min="264" max="266" width="12.85546875" style="86" bestFit="1" customWidth="1"/>
    <col min="267" max="269" width="15.28515625" style="86" bestFit="1" customWidth="1"/>
    <col min="270" max="270" width="17" style="86" bestFit="1" customWidth="1"/>
    <col min="271" max="271" width="15.28515625" style="86" bestFit="1" customWidth="1"/>
    <col min="272" max="272" width="16.140625" style="86" bestFit="1" customWidth="1"/>
    <col min="273" max="273" width="15.7109375" style="86" bestFit="1" customWidth="1"/>
    <col min="274" max="512" width="9.140625" style="86"/>
    <col min="513" max="513" width="7" style="86" customWidth="1"/>
    <col min="514" max="514" width="28" style="86" customWidth="1"/>
    <col min="515" max="515" width="9.85546875" style="86" bestFit="1" customWidth="1"/>
    <col min="516" max="516" width="13" style="86" bestFit="1" customWidth="1"/>
    <col min="517" max="517" width="13" style="86" customWidth="1"/>
    <col min="518" max="518" width="12.85546875" style="86" bestFit="1" customWidth="1"/>
    <col min="519" max="519" width="14.140625" style="86" bestFit="1" customWidth="1"/>
    <col min="520" max="522" width="12.85546875" style="86" bestFit="1" customWidth="1"/>
    <col min="523" max="525" width="15.28515625" style="86" bestFit="1" customWidth="1"/>
    <col min="526" max="526" width="17" style="86" bestFit="1" customWidth="1"/>
    <col min="527" max="527" width="15.28515625" style="86" bestFit="1" customWidth="1"/>
    <col min="528" max="528" width="16.140625" style="86" bestFit="1" customWidth="1"/>
    <col min="529" max="529" width="15.7109375" style="86" bestFit="1" customWidth="1"/>
    <col min="530" max="768" width="9.140625" style="86"/>
    <col min="769" max="769" width="7" style="86" customWidth="1"/>
    <col min="770" max="770" width="28" style="86" customWidth="1"/>
    <col min="771" max="771" width="9.85546875" style="86" bestFit="1" customWidth="1"/>
    <col min="772" max="772" width="13" style="86" bestFit="1" customWidth="1"/>
    <col min="773" max="773" width="13" style="86" customWidth="1"/>
    <col min="774" max="774" width="12.85546875" style="86" bestFit="1" customWidth="1"/>
    <col min="775" max="775" width="14.140625" style="86" bestFit="1" customWidth="1"/>
    <col min="776" max="778" width="12.85546875" style="86" bestFit="1" customWidth="1"/>
    <col min="779" max="781" width="15.28515625" style="86" bestFit="1" customWidth="1"/>
    <col min="782" max="782" width="17" style="86" bestFit="1" customWidth="1"/>
    <col min="783" max="783" width="15.28515625" style="86" bestFit="1" customWidth="1"/>
    <col min="784" max="784" width="16.140625" style="86" bestFit="1" customWidth="1"/>
    <col min="785" max="785" width="15.7109375" style="86" bestFit="1" customWidth="1"/>
    <col min="786" max="1024" width="9.140625" style="86"/>
    <col min="1025" max="1025" width="7" style="86" customWidth="1"/>
    <col min="1026" max="1026" width="28" style="86" customWidth="1"/>
    <col min="1027" max="1027" width="9.85546875" style="86" bestFit="1" customWidth="1"/>
    <col min="1028" max="1028" width="13" style="86" bestFit="1" customWidth="1"/>
    <col min="1029" max="1029" width="13" style="86" customWidth="1"/>
    <col min="1030" max="1030" width="12.85546875" style="86" bestFit="1" customWidth="1"/>
    <col min="1031" max="1031" width="14.140625" style="86" bestFit="1" customWidth="1"/>
    <col min="1032" max="1034" width="12.85546875" style="86" bestFit="1" customWidth="1"/>
    <col min="1035" max="1037" width="15.28515625" style="86" bestFit="1" customWidth="1"/>
    <col min="1038" max="1038" width="17" style="86" bestFit="1" customWidth="1"/>
    <col min="1039" max="1039" width="15.28515625" style="86" bestFit="1" customWidth="1"/>
    <col min="1040" max="1040" width="16.140625" style="86" bestFit="1" customWidth="1"/>
    <col min="1041" max="1041" width="15.7109375" style="86" bestFit="1" customWidth="1"/>
    <col min="1042" max="1280" width="9.140625" style="86"/>
    <col min="1281" max="1281" width="7" style="86" customWidth="1"/>
    <col min="1282" max="1282" width="28" style="86" customWidth="1"/>
    <col min="1283" max="1283" width="9.85546875" style="86" bestFit="1" customWidth="1"/>
    <col min="1284" max="1284" width="13" style="86" bestFit="1" customWidth="1"/>
    <col min="1285" max="1285" width="13" style="86" customWidth="1"/>
    <col min="1286" max="1286" width="12.85546875" style="86" bestFit="1" customWidth="1"/>
    <col min="1287" max="1287" width="14.140625" style="86" bestFit="1" customWidth="1"/>
    <col min="1288" max="1290" width="12.85546875" style="86" bestFit="1" customWidth="1"/>
    <col min="1291" max="1293" width="15.28515625" style="86" bestFit="1" customWidth="1"/>
    <col min="1294" max="1294" width="17" style="86" bestFit="1" customWidth="1"/>
    <col min="1295" max="1295" width="15.28515625" style="86" bestFit="1" customWidth="1"/>
    <col min="1296" max="1296" width="16.140625" style="86" bestFit="1" customWidth="1"/>
    <col min="1297" max="1297" width="15.7109375" style="86" bestFit="1" customWidth="1"/>
    <col min="1298" max="1536" width="9.140625" style="86"/>
    <col min="1537" max="1537" width="7" style="86" customWidth="1"/>
    <col min="1538" max="1538" width="28" style="86" customWidth="1"/>
    <col min="1539" max="1539" width="9.85546875" style="86" bestFit="1" customWidth="1"/>
    <col min="1540" max="1540" width="13" style="86" bestFit="1" customWidth="1"/>
    <col min="1541" max="1541" width="13" style="86" customWidth="1"/>
    <col min="1542" max="1542" width="12.85546875" style="86" bestFit="1" customWidth="1"/>
    <col min="1543" max="1543" width="14.140625" style="86" bestFit="1" customWidth="1"/>
    <col min="1544" max="1546" width="12.85546875" style="86" bestFit="1" customWidth="1"/>
    <col min="1547" max="1549" width="15.28515625" style="86" bestFit="1" customWidth="1"/>
    <col min="1550" max="1550" width="17" style="86" bestFit="1" customWidth="1"/>
    <col min="1551" max="1551" width="15.28515625" style="86" bestFit="1" customWidth="1"/>
    <col min="1552" max="1552" width="16.140625" style="86" bestFit="1" customWidth="1"/>
    <col min="1553" max="1553" width="15.7109375" style="86" bestFit="1" customWidth="1"/>
    <col min="1554" max="1792" width="9.140625" style="86"/>
    <col min="1793" max="1793" width="7" style="86" customWidth="1"/>
    <col min="1794" max="1794" width="28" style="86" customWidth="1"/>
    <col min="1795" max="1795" width="9.85546875" style="86" bestFit="1" customWidth="1"/>
    <col min="1796" max="1796" width="13" style="86" bestFit="1" customWidth="1"/>
    <col min="1797" max="1797" width="13" style="86" customWidth="1"/>
    <col min="1798" max="1798" width="12.85546875" style="86" bestFit="1" customWidth="1"/>
    <col min="1799" max="1799" width="14.140625" style="86" bestFit="1" customWidth="1"/>
    <col min="1800" max="1802" width="12.85546875" style="86" bestFit="1" customWidth="1"/>
    <col min="1803" max="1805" width="15.28515625" style="86" bestFit="1" customWidth="1"/>
    <col min="1806" max="1806" width="17" style="86" bestFit="1" customWidth="1"/>
    <col min="1807" max="1807" width="15.28515625" style="86" bestFit="1" customWidth="1"/>
    <col min="1808" max="1808" width="16.140625" style="86" bestFit="1" customWidth="1"/>
    <col min="1809" max="1809" width="15.7109375" style="86" bestFit="1" customWidth="1"/>
    <col min="1810" max="2048" width="9.140625" style="86"/>
    <col min="2049" max="2049" width="7" style="86" customWidth="1"/>
    <col min="2050" max="2050" width="28" style="86" customWidth="1"/>
    <col min="2051" max="2051" width="9.85546875" style="86" bestFit="1" customWidth="1"/>
    <col min="2052" max="2052" width="13" style="86" bestFit="1" customWidth="1"/>
    <col min="2053" max="2053" width="13" style="86" customWidth="1"/>
    <col min="2054" max="2054" width="12.85546875" style="86" bestFit="1" customWidth="1"/>
    <col min="2055" max="2055" width="14.140625" style="86" bestFit="1" customWidth="1"/>
    <col min="2056" max="2058" width="12.85546875" style="86" bestFit="1" customWidth="1"/>
    <col min="2059" max="2061" width="15.28515625" style="86" bestFit="1" customWidth="1"/>
    <col min="2062" max="2062" width="17" style="86" bestFit="1" customWidth="1"/>
    <col min="2063" max="2063" width="15.28515625" style="86" bestFit="1" customWidth="1"/>
    <col min="2064" max="2064" width="16.140625" style="86" bestFit="1" customWidth="1"/>
    <col min="2065" max="2065" width="15.7109375" style="86" bestFit="1" customWidth="1"/>
    <col min="2066" max="2304" width="9.140625" style="86"/>
    <col min="2305" max="2305" width="7" style="86" customWidth="1"/>
    <col min="2306" max="2306" width="28" style="86" customWidth="1"/>
    <col min="2307" max="2307" width="9.85546875" style="86" bestFit="1" customWidth="1"/>
    <col min="2308" max="2308" width="13" style="86" bestFit="1" customWidth="1"/>
    <col min="2309" max="2309" width="13" style="86" customWidth="1"/>
    <col min="2310" max="2310" width="12.85546875" style="86" bestFit="1" customWidth="1"/>
    <col min="2311" max="2311" width="14.140625" style="86" bestFit="1" customWidth="1"/>
    <col min="2312" max="2314" width="12.85546875" style="86" bestFit="1" customWidth="1"/>
    <col min="2315" max="2317" width="15.28515625" style="86" bestFit="1" customWidth="1"/>
    <col min="2318" max="2318" width="17" style="86" bestFit="1" customWidth="1"/>
    <col min="2319" max="2319" width="15.28515625" style="86" bestFit="1" customWidth="1"/>
    <col min="2320" max="2320" width="16.140625" style="86" bestFit="1" customWidth="1"/>
    <col min="2321" max="2321" width="15.7109375" style="86" bestFit="1" customWidth="1"/>
    <col min="2322" max="2560" width="9.140625" style="86"/>
    <col min="2561" max="2561" width="7" style="86" customWidth="1"/>
    <col min="2562" max="2562" width="28" style="86" customWidth="1"/>
    <col min="2563" max="2563" width="9.85546875" style="86" bestFit="1" customWidth="1"/>
    <col min="2564" max="2564" width="13" style="86" bestFit="1" customWidth="1"/>
    <col min="2565" max="2565" width="13" style="86" customWidth="1"/>
    <col min="2566" max="2566" width="12.85546875" style="86" bestFit="1" customWidth="1"/>
    <col min="2567" max="2567" width="14.140625" style="86" bestFit="1" customWidth="1"/>
    <col min="2568" max="2570" width="12.85546875" style="86" bestFit="1" customWidth="1"/>
    <col min="2571" max="2573" width="15.28515625" style="86" bestFit="1" customWidth="1"/>
    <col min="2574" max="2574" width="17" style="86" bestFit="1" customWidth="1"/>
    <col min="2575" max="2575" width="15.28515625" style="86" bestFit="1" customWidth="1"/>
    <col min="2576" max="2576" width="16.140625" style="86" bestFit="1" customWidth="1"/>
    <col min="2577" max="2577" width="15.7109375" style="86" bestFit="1" customWidth="1"/>
    <col min="2578" max="2816" width="9.140625" style="86"/>
    <col min="2817" max="2817" width="7" style="86" customWidth="1"/>
    <col min="2818" max="2818" width="28" style="86" customWidth="1"/>
    <col min="2819" max="2819" width="9.85546875" style="86" bestFit="1" customWidth="1"/>
    <col min="2820" max="2820" width="13" style="86" bestFit="1" customWidth="1"/>
    <col min="2821" max="2821" width="13" style="86" customWidth="1"/>
    <col min="2822" max="2822" width="12.85546875" style="86" bestFit="1" customWidth="1"/>
    <col min="2823" max="2823" width="14.140625" style="86" bestFit="1" customWidth="1"/>
    <col min="2824" max="2826" width="12.85546875" style="86" bestFit="1" customWidth="1"/>
    <col min="2827" max="2829" width="15.28515625" style="86" bestFit="1" customWidth="1"/>
    <col min="2830" max="2830" width="17" style="86" bestFit="1" customWidth="1"/>
    <col min="2831" max="2831" width="15.28515625" style="86" bestFit="1" customWidth="1"/>
    <col min="2832" max="2832" width="16.140625" style="86" bestFit="1" customWidth="1"/>
    <col min="2833" max="2833" width="15.7109375" style="86" bestFit="1" customWidth="1"/>
    <col min="2834" max="3072" width="9.140625" style="86"/>
    <col min="3073" max="3073" width="7" style="86" customWidth="1"/>
    <col min="3074" max="3074" width="28" style="86" customWidth="1"/>
    <col min="3075" max="3075" width="9.85546875" style="86" bestFit="1" customWidth="1"/>
    <col min="3076" max="3076" width="13" style="86" bestFit="1" customWidth="1"/>
    <col min="3077" max="3077" width="13" style="86" customWidth="1"/>
    <col min="3078" max="3078" width="12.85546875" style="86" bestFit="1" customWidth="1"/>
    <col min="3079" max="3079" width="14.140625" style="86" bestFit="1" customWidth="1"/>
    <col min="3080" max="3082" width="12.85546875" style="86" bestFit="1" customWidth="1"/>
    <col min="3083" max="3085" width="15.28515625" style="86" bestFit="1" customWidth="1"/>
    <col min="3086" max="3086" width="17" style="86" bestFit="1" customWidth="1"/>
    <col min="3087" max="3087" width="15.28515625" style="86" bestFit="1" customWidth="1"/>
    <col min="3088" max="3088" width="16.140625" style="86" bestFit="1" customWidth="1"/>
    <col min="3089" max="3089" width="15.7109375" style="86" bestFit="1" customWidth="1"/>
    <col min="3090" max="3328" width="9.140625" style="86"/>
    <col min="3329" max="3329" width="7" style="86" customWidth="1"/>
    <col min="3330" max="3330" width="28" style="86" customWidth="1"/>
    <col min="3331" max="3331" width="9.85546875" style="86" bestFit="1" customWidth="1"/>
    <col min="3332" max="3332" width="13" style="86" bestFit="1" customWidth="1"/>
    <col min="3333" max="3333" width="13" style="86" customWidth="1"/>
    <col min="3334" max="3334" width="12.85546875" style="86" bestFit="1" customWidth="1"/>
    <col min="3335" max="3335" width="14.140625" style="86" bestFit="1" customWidth="1"/>
    <col min="3336" max="3338" width="12.85546875" style="86" bestFit="1" customWidth="1"/>
    <col min="3339" max="3341" width="15.28515625" style="86" bestFit="1" customWidth="1"/>
    <col min="3342" max="3342" width="17" style="86" bestFit="1" customWidth="1"/>
    <col min="3343" max="3343" width="15.28515625" style="86" bestFit="1" customWidth="1"/>
    <col min="3344" max="3344" width="16.140625" style="86" bestFit="1" customWidth="1"/>
    <col min="3345" max="3345" width="15.7109375" style="86" bestFit="1" customWidth="1"/>
    <col min="3346" max="3584" width="9.140625" style="86"/>
    <col min="3585" max="3585" width="7" style="86" customWidth="1"/>
    <col min="3586" max="3586" width="28" style="86" customWidth="1"/>
    <col min="3587" max="3587" width="9.85546875" style="86" bestFit="1" customWidth="1"/>
    <col min="3588" max="3588" width="13" style="86" bestFit="1" customWidth="1"/>
    <col min="3589" max="3589" width="13" style="86" customWidth="1"/>
    <col min="3590" max="3590" width="12.85546875" style="86" bestFit="1" customWidth="1"/>
    <col min="3591" max="3591" width="14.140625" style="86" bestFit="1" customWidth="1"/>
    <col min="3592" max="3594" width="12.85546875" style="86" bestFit="1" customWidth="1"/>
    <col min="3595" max="3597" width="15.28515625" style="86" bestFit="1" customWidth="1"/>
    <col min="3598" max="3598" width="17" style="86" bestFit="1" customWidth="1"/>
    <col min="3599" max="3599" width="15.28515625" style="86" bestFit="1" customWidth="1"/>
    <col min="3600" max="3600" width="16.140625" style="86" bestFit="1" customWidth="1"/>
    <col min="3601" max="3601" width="15.7109375" style="86" bestFit="1" customWidth="1"/>
    <col min="3602" max="3840" width="9.140625" style="86"/>
    <col min="3841" max="3841" width="7" style="86" customWidth="1"/>
    <col min="3842" max="3842" width="28" style="86" customWidth="1"/>
    <col min="3843" max="3843" width="9.85546875" style="86" bestFit="1" customWidth="1"/>
    <col min="3844" max="3844" width="13" style="86" bestFit="1" customWidth="1"/>
    <col min="3845" max="3845" width="13" style="86" customWidth="1"/>
    <col min="3846" max="3846" width="12.85546875" style="86" bestFit="1" customWidth="1"/>
    <col min="3847" max="3847" width="14.140625" style="86" bestFit="1" customWidth="1"/>
    <col min="3848" max="3850" width="12.85546875" style="86" bestFit="1" customWidth="1"/>
    <col min="3851" max="3853" width="15.28515625" style="86" bestFit="1" customWidth="1"/>
    <col min="3854" max="3854" width="17" style="86" bestFit="1" customWidth="1"/>
    <col min="3855" max="3855" width="15.28515625" style="86" bestFit="1" customWidth="1"/>
    <col min="3856" max="3856" width="16.140625" style="86" bestFit="1" customWidth="1"/>
    <col min="3857" max="3857" width="15.7109375" style="86" bestFit="1" customWidth="1"/>
    <col min="3858" max="4096" width="9.140625" style="86"/>
    <col min="4097" max="4097" width="7" style="86" customWidth="1"/>
    <col min="4098" max="4098" width="28" style="86" customWidth="1"/>
    <col min="4099" max="4099" width="9.85546875" style="86" bestFit="1" customWidth="1"/>
    <col min="4100" max="4100" width="13" style="86" bestFit="1" customWidth="1"/>
    <col min="4101" max="4101" width="13" style="86" customWidth="1"/>
    <col min="4102" max="4102" width="12.85546875" style="86" bestFit="1" customWidth="1"/>
    <col min="4103" max="4103" width="14.140625" style="86" bestFit="1" customWidth="1"/>
    <col min="4104" max="4106" width="12.85546875" style="86" bestFit="1" customWidth="1"/>
    <col min="4107" max="4109" width="15.28515625" style="86" bestFit="1" customWidth="1"/>
    <col min="4110" max="4110" width="17" style="86" bestFit="1" customWidth="1"/>
    <col min="4111" max="4111" width="15.28515625" style="86" bestFit="1" customWidth="1"/>
    <col min="4112" max="4112" width="16.140625" style="86" bestFit="1" customWidth="1"/>
    <col min="4113" max="4113" width="15.7109375" style="86" bestFit="1" customWidth="1"/>
    <col min="4114" max="4352" width="9.140625" style="86"/>
    <col min="4353" max="4353" width="7" style="86" customWidth="1"/>
    <col min="4354" max="4354" width="28" style="86" customWidth="1"/>
    <col min="4355" max="4355" width="9.85546875" style="86" bestFit="1" customWidth="1"/>
    <col min="4356" max="4356" width="13" style="86" bestFit="1" customWidth="1"/>
    <col min="4357" max="4357" width="13" style="86" customWidth="1"/>
    <col min="4358" max="4358" width="12.85546875" style="86" bestFit="1" customWidth="1"/>
    <col min="4359" max="4359" width="14.140625" style="86" bestFit="1" customWidth="1"/>
    <col min="4360" max="4362" width="12.85546875" style="86" bestFit="1" customWidth="1"/>
    <col min="4363" max="4365" width="15.28515625" style="86" bestFit="1" customWidth="1"/>
    <col min="4366" max="4366" width="17" style="86" bestFit="1" customWidth="1"/>
    <col min="4367" max="4367" width="15.28515625" style="86" bestFit="1" customWidth="1"/>
    <col min="4368" max="4368" width="16.140625" style="86" bestFit="1" customWidth="1"/>
    <col min="4369" max="4369" width="15.7109375" style="86" bestFit="1" customWidth="1"/>
    <col min="4370" max="4608" width="9.140625" style="86"/>
    <col min="4609" max="4609" width="7" style="86" customWidth="1"/>
    <col min="4610" max="4610" width="28" style="86" customWidth="1"/>
    <col min="4611" max="4611" width="9.85546875" style="86" bestFit="1" customWidth="1"/>
    <col min="4612" max="4612" width="13" style="86" bestFit="1" customWidth="1"/>
    <col min="4613" max="4613" width="13" style="86" customWidth="1"/>
    <col min="4614" max="4614" width="12.85546875" style="86" bestFit="1" customWidth="1"/>
    <col min="4615" max="4615" width="14.140625" style="86" bestFit="1" customWidth="1"/>
    <col min="4616" max="4618" width="12.85546875" style="86" bestFit="1" customWidth="1"/>
    <col min="4619" max="4621" width="15.28515625" style="86" bestFit="1" customWidth="1"/>
    <col min="4622" max="4622" width="17" style="86" bestFit="1" customWidth="1"/>
    <col min="4623" max="4623" width="15.28515625" style="86" bestFit="1" customWidth="1"/>
    <col min="4624" max="4624" width="16.140625" style="86" bestFit="1" customWidth="1"/>
    <col min="4625" max="4625" width="15.7109375" style="86" bestFit="1" customWidth="1"/>
    <col min="4626" max="4864" width="9.140625" style="86"/>
    <col min="4865" max="4865" width="7" style="86" customWidth="1"/>
    <col min="4866" max="4866" width="28" style="86" customWidth="1"/>
    <col min="4867" max="4867" width="9.85546875" style="86" bestFit="1" customWidth="1"/>
    <col min="4868" max="4868" width="13" style="86" bestFit="1" customWidth="1"/>
    <col min="4869" max="4869" width="13" style="86" customWidth="1"/>
    <col min="4870" max="4870" width="12.85546875" style="86" bestFit="1" customWidth="1"/>
    <col min="4871" max="4871" width="14.140625" style="86" bestFit="1" customWidth="1"/>
    <col min="4872" max="4874" width="12.85546875" style="86" bestFit="1" customWidth="1"/>
    <col min="4875" max="4877" width="15.28515625" style="86" bestFit="1" customWidth="1"/>
    <col min="4878" max="4878" width="17" style="86" bestFit="1" customWidth="1"/>
    <col min="4879" max="4879" width="15.28515625" style="86" bestFit="1" customWidth="1"/>
    <col min="4880" max="4880" width="16.140625" style="86" bestFit="1" customWidth="1"/>
    <col min="4881" max="4881" width="15.7109375" style="86" bestFit="1" customWidth="1"/>
    <col min="4882" max="5120" width="9.140625" style="86"/>
    <col min="5121" max="5121" width="7" style="86" customWidth="1"/>
    <col min="5122" max="5122" width="28" style="86" customWidth="1"/>
    <col min="5123" max="5123" width="9.85546875" style="86" bestFit="1" customWidth="1"/>
    <col min="5124" max="5124" width="13" style="86" bestFit="1" customWidth="1"/>
    <col min="5125" max="5125" width="13" style="86" customWidth="1"/>
    <col min="5126" max="5126" width="12.85546875" style="86" bestFit="1" customWidth="1"/>
    <col min="5127" max="5127" width="14.140625" style="86" bestFit="1" customWidth="1"/>
    <col min="5128" max="5130" width="12.85546875" style="86" bestFit="1" customWidth="1"/>
    <col min="5131" max="5133" width="15.28515625" style="86" bestFit="1" customWidth="1"/>
    <col min="5134" max="5134" width="17" style="86" bestFit="1" customWidth="1"/>
    <col min="5135" max="5135" width="15.28515625" style="86" bestFit="1" customWidth="1"/>
    <col min="5136" max="5136" width="16.140625" style="86" bestFit="1" customWidth="1"/>
    <col min="5137" max="5137" width="15.7109375" style="86" bestFit="1" customWidth="1"/>
    <col min="5138" max="5376" width="9.140625" style="86"/>
    <col min="5377" max="5377" width="7" style="86" customWidth="1"/>
    <col min="5378" max="5378" width="28" style="86" customWidth="1"/>
    <col min="5379" max="5379" width="9.85546875" style="86" bestFit="1" customWidth="1"/>
    <col min="5380" max="5380" width="13" style="86" bestFit="1" customWidth="1"/>
    <col min="5381" max="5381" width="13" style="86" customWidth="1"/>
    <col min="5382" max="5382" width="12.85546875" style="86" bestFit="1" customWidth="1"/>
    <col min="5383" max="5383" width="14.140625" style="86" bestFit="1" customWidth="1"/>
    <col min="5384" max="5386" width="12.85546875" style="86" bestFit="1" customWidth="1"/>
    <col min="5387" max="5389" width="15.28515625" style="86" bestFit="1" customWidth="1"/>
    <col min="5390" max="5390" width="17" style="86" bestFit="1" customWidth="1"/>
    <col min="5391" max="5391" width="15.28515625" style="86" bestFit="1" customWidth="1"/>
    <col min="5392" max="5392" width="16.140625" style="86" bestFit="1" customWidth="1"/>
    <col min="5393" max="5393" width="15.7109375" style="86" bestFit="1" customWidth="1"/>
    <col min="5394" max="5632" width="9.140625" style="86"/>
    <col min="5633" max="5633" width="7" style="86" customWidth="1"/>
    <col min="5634" max="5634" width="28" style="86" customWidth="1"/>
    <col min="5635" max="5635" width="9.85546875" style="86" bestFit="1" customWidth="1"/>
    <col min="5636" max="5636" width="13" style="86" bestFit="1" customWidth="1"/>
    <col min="5637" max="5637" width="13" style="86" customWidth="1"/>
    <col min="5638" max="5638" width="12.85546875" style="86" bestFit="1" customWidth="1"/>
    <col min="5639" max="5639" width="14.140625" style="86" bestFit="1" customWidth="1"/>
    <col min="5640" max="5642" width="12.85546875" style="86" bestFit="1" customWidth="1"/>
    <col min="5643" max="5645" width="15.28515625" style="86" bestFit="1" customWidth="1"/>
    <col min="5646" max="5646" width="17" style="86" bestFit="1" customWidth="1"/>
    <col min="5647" max="5647" width="15.28515625" style="86" bestFit="1" customWidth="1"/>
    <col min="5648" max="5648" width="16.140625" style="86" bestFit="1" customWidth="1"/>
    <col min="5649" max="5649" width="15.7109375" style="86" bestFit="1" customWidth="1"/>
    <col min="5650" max="5888" width="9.140625" style="86"/>
    <col min="5889" max="5889" width="7" style="86" customWidth="1"/>
    <col min="5890" max="5890" width="28" style="86" customWidth="1"/>
    <col min="5891" max="5891" width="9.85546875" style="86" bestFit="1" customWidth="1"/>
    <col min="5892" max="5892" width="13" style="86" bestFit="1" customWidth="1"/>
    <col min="5893" max="5893" width="13" style="86" customWidth="1"/>
    <col min="5894" max="5894" width="12.85546875" style="86" bestFit="1" customWidth="1"/>
    <col min="5895" max="5895" width="14.140625" style="86" bestFit="1" customWidth="1"/>
    <col min="5896" max="5898" width="12.85546875" style="86" bestFit="1" customWidth="1"/>
    <col min="5899" max="5901" width="15.28515625" style="86" bestFit="1" customWidth="1"/>
    <col min="5902" max="5902" width="17" style="86" bestFit="1" customWidth="1"/>
    <col min="5903" max="5903" width="15.28515625" style="86" bestFit="1" customWidth="1"/>
    <col min="5904" max="5904" width="16.140625" style="86" bestFit="1" customWidth="1"/>
    <col min="5905" max="5905" width="15.7109375" style="86" bestFit="1" customWidth="1"/>
    <col min="5906" max="6144" width="9.140625" style="86"/>
    <col min="6145" max="6145" width="7" style="86" customWidth="1"/>
    <col min="6146" max="6146" width="28" style="86" customWidth="1"/>
    <col min="6147" max="6147" width="9.85546875" style="86" bestFit="1" customWidth="1"/>
    <col min="6148" max="6148" width="13" style="86" bestFit="1" customWidth="1"/>
    <col min="6149" max="6149" width="13" style="86" customWidth="1"/>
    <col min="6150" max="6150" width="12.85546875" style="86" bestFit="1" customWidth="1"/>
    <col min="6151" max="6151" width="14.140625" style="86" bestFit="1" customWidth="1"/>
    <col min="6152" max="6154" width="12.85546875" style="86" bestFit="1" customWidth="1"/>
    <col min="6155" max="6157" width="15.28515625" style="86" bestFit="1" customWidth="1"/>
    <col min="6158" max="6158" width="17" style="86" bestFit="1" customWidth="1"/>
    <col min="6159" max="6159" width="15.28515625" style="86" bestFit="1" customWidth="1"/>
    <col min="6160" max="6160" width="16.140625" style="86" bestFit="1" customWidth="1"/>
    <col min="6161" max="6161" width="15.7109375" style="86" bestFit="1" customWidth="1"/>
    <col min="6162" max="6400" width="9.140625" style="86"/>
    <col min="6401" max="6401" width="7" style="86" customWidth="1"/>
    <col min="6402" max="6402" width="28" style="86" customWidth="1"/>
    <col min="6403" max="6403" width="9.85546875" style="86" bestFit="1" customWidth="1"/>
    <col min="6404" max="6404" width="13" style="86" bestFit="1" customWidth="1"/>
    <col min="6405" max="6405" width="13" style="86" customWidth="1"/>
    <col min="6406" max="6406" width="12.85546875" style="86" bestFit="1" customWidth="1"/>
    <col min="6407" max="6407" width="14.140625" style="86" bestFit="1" customWidth="1"/>
    <col min="6408" max="6410" width="12.85546875" style="86" bestFit="1" customWidth="1"/>
    <col min="6411" max="6413" width="15.28515625" style="86" bestFit="1" customWidth="1"/>
    <col min="6414" max="6414" width="17" style="86" bestFit="1" customWidth="1"/>
    <col min="6415" max="6415" width="15.28515625" style="86" bestFit="1" customWidth="1"/>
    <col min="6416" max="6416" width="16.140625" style="86" bestFit="1" customWidth="1"/>
    <col min="6417" max="6417" width="15.7109375" style="86" bestFit="1" customWidth="1"/>
    <col min="6418" max="6656" width="9.140625" style="86"/>
    <col min="6657" max="6657" width="7" style="86" customWidth="1"/>
    <col min="6658" max="6658" width="28" style="86" customWidth="1"/>
    <col min="6659" max="6659" width="9.85546875" style="86" bestFit="1" customWidth="1"/>
    <col min="6660" max="6660" width="13" style="86" bestFit="1" customWidth="1"/>
    <col min="6661" max="6661" width="13" style="86" customWidth="1"/>
    <col min="6662" max="6662" width="12.85546875" style="86" bestFit="1" customWidth="1"/>
    <col min="6663" max="6663" width="14.140625" style="86" bestFit="1" customWidth="1"/>
    <col min="6664" max="6666" width="12.85546875" style="86" bestFit="1" customWidth="1"/>
    <col min="6667" max="6669" width="15.28515625" style="86" bestFit="1" customWidth="1"/>
    <col min="6670" max="6670" width="17" style="86" bestFit="1" customWidth="1"/>
    <col min="6671" max="6671" width="15.28515625" style="86" bestFit="1" customWidth="1"/>
    <col min="6672" max="6672" width="16.140625" style="86" bestFit="1" customWidth="1"/>
    <col min="6673" max="6673" width="15.7109375" style="86" bestFit="1" customWidth="1"/>
    <col min="6674" max="6912" width="9.140625" style="86"/>
    <col min="6913" max="6913" width="7" style="86" customWidth="1"/>
    <col min="6914" max="6914" width="28" style="86" customWidth="1"/>
    <col min="6915" max="6915" width="9.85546875" style="86" bestFit="1" customWidth="1"/>
    <col min="6916" max="6916" width="13" style="86" bestFit="1" customWidth="1"/>
    <col min="6917" max="6917" width="13" style="86" customWidth="1"/>
    <col min="6918" max="6918" width="12.85546875" style="86" bestFit="1" customWidth="1"/>
    <col min="6919" max="6919" width="14.140625" style="86" bestFit="1" customWidth="1"/>
    <col min="6920" max="6922" width="12.85546875" style="86" bestFit="1" customWidth="1"/>
    <col min="6923" max="6925" width="15.28515625" style="86" bestFit="1" customWidth="1"/>
    <col min="6926" max="6926" width="17" style="86" bestFit="1" customWidth="1"/>
    <col min="6927" max="6927" width="15.28515625" style="86" bestFit="1" customWidth="1"/>
    <col min="6928" max="6928" width="16.140625" style="86" bestFit="1" customWidth="1"/>
    <col min="6929" max="6929" width="15.7109375" style="86" bestFit="1" customWidth="1"/>
    <col min="6930" max="7168" width="9.140625" style="86"/>
    <col min="7169" max="7169" width="7" style="86" customWidth="1"/>
    <col min="7170" max="7170" width="28" style="86" customWidth="1"/>
    <col min="7171" max="7171" width="9.85546875" style="86" bestFit="1" customWidth="1"/>
    <col min="7172" max="7172" width="13" style="86" bestFit="1" customWidth="1"/>
    <col min="7173" max="7173" width="13" style="86" customWidth="1"/>
    <col min="7174" max="7174" width="12.85546875" style="86" bestFit="1" customWidth="1"/>
    <col min="7175" max="7175" width="14.140625" style="86" bestFit="1" customWidth="1"/>
    <col min="7176" max="7178" width="12.85546875" style="86" bestFit="1" customWidth="1"/>
    <col min="7179" max="7181" width="15.28515625" style="86" bestFit="1" customWidth="1"/>
    <col min="7182" max="7182" width="17" style="86" bestFit="1" customWidth="1"/>
    <col min="7183" max="7183" width="15.28515625" style="86" bestFit="1" customWidth="1"/>
    <col min="7184" max="7184" width="16.140625" style="86" bestFit="1" customWidth="1"/>
    <col min="7185" max="7185" width="15.7109375" style="86" bestFit="1" customWidth="1"/>
    <col min="7186" max="7424" width="9.140625" style="86"/>
    <col min="7425" max="7425" width="7" style="86" customWidth="1"/>
    <col min="7426" max="7426" width="28" style="86" customWidth="1"/>
    <col min="7427" max="7427" width="9.85546875" style="86" bestFit="1" customWidth="1"/>
    <col min="7428" max="7428" width="13" style="86" bestFit="1" customWidth="1"/>
    <col min="7429" max="7429" width="13" style="86" customWidth="1"/>
    <col min="7430" max="7430" width="12.85546875" style="86" bestFit="1" customWidth="1"/>
    <col min="7431" max="7431" width="14.140625" style="86" bestFit="1" customWidth="1"/>
    <col min="7432" max="7434" width="12.85546875" style="86" bestFit="1" customWidth="1"/>
    <col min="7435" max="7437" width="15.28515625" style="86" bestFit="1" customWidth="1"/>
    <col min="7438" max="7438" width="17" style="86" bestFit="1" customWidth="1"/>
    <col min="7439" max="7439" width="15.28515625" style="86" bestFit="1" customWidth="1"/>
    <col min="7440" max="7440" width="16.140625" style="86" bestFit="1" customWidth="1"/>
    <col min="7441" max="7441" width="15.7109375" style="86" bestFit="1" customWidth="1"/>
    <col min="7442" max="7680" width="9.140625" style="86"/>
    <col min="7681" max="7681" width="7" style="86" customWidth="1"/>
    <col min="7682" max="7682" width="28" style="86" customWidth="1"/>
    <col min="7683" max="7683" width="9.85546875" style="86" bestFit="1" customWidth="1"/>
    <col min="7684" max="7684" width="13" style="86" bestFit="1" customWidth="1"/>
    <col min="7685" max="7685" width="13" style="86" customWidth="1"/>
    <col min="7686" max="7686" width="12.85546875" style="86" bestFit="1" customWidth="1"/>
    <col min="7687" max="7687" width="14.140625" style="86" bestFit="1" customWidth="1"/>
    <col min="7688" max="7690" width="12.85546875" style="86" bestFit="1" customWidth="1"/>
    <col min="7691" max="7693" width="15.28515625" style="86" bestFit="1" customWidth="1"/>
    <col min="7694" max="7694" width="17" style="86" bestFit="1" customWidth="1"/>
    <col min="7695" max="7695" width="15.28515625" style="86" bestFit="1" customWidth="1"/>
    <col min="7696" max="7696" width="16.140625" style="86" bestFit="1" customWidth="1"/>
    <col min="7697" max="7697" width="15.7109375" style="86" bestFit="1" customWidth="1"/>
    <col min="7698" max="7936" width="9.140625" style="86"/>
    <col min="7937" max="7937" width="7" style="86" customWidth="1"/>
    <col min="7938" max="7938" width="28" style="86" customWidth="1"/>
    <col min="7939" max="7939" width="9.85546875" style="86" bestFit="1" customWidth="1"/>
    <col min="7940" max="7940" width="13" style="86" bestFit="1" customWidth="1"/>
    <col min="7941" max="7941" width="13" style="86" customWidth="1"/>
    <col min="7942" max="7942" width="12.85546875" style="86" bestFit="1" customWidth="1"/>
    <col min="7943" max="7943" width="14.140625" style="86" bestFit="1" customWidth="1"/>
    <col min="7944" max="7946" width="12.85546875" style="86" bestFit="1" customWidth="1"/>
    <col min="7947" max="7949" width="15.28515625" style="86" bestFit="1" customWidth="1"/>
    <col min="7950" max="7950" width="17" style="86" bestFit="1" customWidth="1"/>
    <col min="7951" max="7951" width="15.28515625" style="86" bestFit="1" customWidth="1"/>
    <col min="7952" max="7952" width="16.140625" style="86" bestFit="1" customWidth="1"/>
    <col min="7953" max="7953" width="15.7109375" style="86" bestFit="1" customWidth="1"/>
    <col min="7954" max="8192" width="9.140625" style="86"/>
    <col min="8193" max="8193" width="7" style="86" customWidth="1"/>
    <col min="8194" max="8194" width="28" style="86" customWidth="1"/>
    <col min="8195" max="8195" width="9.85546875" style="86" bestFit="1" customWidth="1"/>
    <col min="8196" max="8196" width="13" style="86" bestFit="1" customWidth="1"/>
    <col min="8197" max="8197" width="13" style="86" customWidth="1"/>
    <col min="8198" max="8198" width="12.85546875" style="86" bestFit="1" customWidth="1"/>
    <col min="8199" max="8199" width="14.140625" style="86" bestFit="1" customWidth="1"/>
    <col min="8200" max="8202" width="12.85546875" style="86" bestFit="1" customWidth="1"/>
    <col min="8203" max="8205" width="15.28515625" style="86" bestFit="1" customWidth="1"/>
    <col min="8206" max="8206" width="17" style="86" bestFit="1" customWidth="1"/>
    <col min="8207" max="8207" width="15.28515625" style="86" bestFit="1" customWidth="1"/>
    <col min="8208" max="8208" width="16.140625" style="86" bestFit="1" customWidth="1"/>
    <col min="8209" max="8209" width="15.7109375" style="86" bestFit="1" customWidth="1"/>
    <col min="8210" max="8448" width="9.140625" style="86"/>
    <col min="8449" max="8449" width="7" style="86" customWidth="1"/>
    <col min="8450" max="8450" width="28" style="86" customWidth="1"/>
    <col min="8451" max="8451" width="9.85546875" style="86" bestFit="1" customWidth="1"/>
    <col min="8452" max="8452" width="13" style="86" bestFit="1" customWidth="1"/>
    <col min="8453" max="8453" width="13" style="86" customWidth="1"/>
    <col min="8454" max="8454" width="12.85546875" style="86" bestFit="1" customWidth="1"/>
    <col min="8455" max="8455" width="14.140625" style="86" bestFit="1" customWidth="1"/>
    <col min="8456" max="8458" width="12.85546875" style="86" bestFit="1" customWidth="1"/>
    <col min="8459" max="8461" width="15.28515625" style="86" bestFit="1" customWidth="1"/>
    <col min="8462" max="8462" width="17" style="86" bestFit="1" customWidth="1"/>
    <col min="8463" max="8463" width="15.28515625" style="86" bestFit="1" customWidth="1"/>
    <col min="8464" max="8464" width="16.140625" style="86" bestFit="1" customWidth="1"/>
    <col min="8465" max="8465" width="15.7109375" style="86" bestFit="1" customWidth="1"/>
    <col min="8466" max="8704" width="9.140625" style="86"/>
    <col min="8705" max="8705" width="7" style="86" customWidth="1"/>
    <col min="8706" max="8706" width="28" style="86" customWidth="1"/>
    <col min="8707" max="8707" width="9.85546875" style="86" bestFit="1" customWidth="1"/>
    <col min="8708" max="8708" width="13" style="86" bestFit="1" customWidth="1"/>
    <col min="8709" max="8709" width="13" style="86" customWidth="1"/>
    <col min="8710" max="8710" width="12.85546875" style="86" bestFit="1" customWidth="1"/>
    <col min="8711" max="8711" width="14.140625" style="86" bestFit="1" customWidth="1"/>
    <col min="8712" max="8714" width="12.85546875" style="86" bestFit="1" customWidth="1"/>
    <col min="8715" max="8717" width="15.28515625" style="86" bestFit="1" customWidth="1"/>
    <col min="8718" max="8718" width="17" style="86" bestFit="1" customWidth="1"/>
    <col min="8719" max="8719" width="15.28515625" style="86" bestFit="1" customWidth="1"/>
    <col min="8720" max="8720" width="16.140625" style="86" bestFit="1" customWidth="1"/>
    <col min="8721" max="8721" width="15.7109375" style="86" bestFit="1" customWidth="1"/>
    <col min="8722" max="8960" width="9.140625" style="86"/>
    <col min="8961" max="8961" width="7" style="86" customWidth="1"/>
    <col min="8962" max="8962" width="28" style="86" customWidth="1"/>
    <col min="8963" max="8963" width="9.85546875" style="86" bestFit="1" customWidth="1"/>
    <col min="8964" max="8964" width="13" style="86" bestFit="1" customWidth="1"/>
    <col min="8965" max="8965" width="13" style="86" customWidth="1"/>
    <col min="8966" max="8966" width="12.85546875" style="86" bestFit="1" customWidth="1"/>
    <col min="8967" max="8967" width="14.140625" style="86" bestFit="1" customWidth="1"/>
    <col min="8968" max="8970" width="12.85546875" style="86" bestFit="1" customWidth="1"/>
    <col min="8971" max="8973" width="15.28515625" style="86" bestFit="1" customWidth="1"/>
    <col min="8974" max="8974" width="17" style="86" bestFit="1" customWidth="1"/>
    <col min="8975" max="8975" width="15.28515625" style="86" bestFit="1" customWidth="1"/>
    <col min="8976" max="8976" width="16.140625" style="86" bestFit="1" customWidth="1"/>
    <col min="8977" max="8977" width="15.7109375" style="86" bestFit="1" customWidth="1"/>
    <col min="8978" max="9216" width="9.140625" style="86"/>
    <col min="9217" max="9217" width="7" style="86" customWidth="1"/>
    <col min="9218" max="9218" width="28" style="86" customWidth="1"/>
    <col min="9219" max="9219" width="9.85546875" style="86" bestFit="1" customWidth="1"/>
    <col min="9220" max="9220" width="13" style="86" bestFit="1" customWidth="1"/>
    <col min="9221" max="9221" width="13" style="86" customWidth="1"/>
    <col min="9222" max="9222" width="12.85546875" style="86" bestFit="1" customWidth="1"/>
    <col min="9223" max="9223" width="14.140625" style="86" bestFit="1" customWidth="1"/>
    <col min="9224" max="9226" width="12.85546875" style="86" bestFit="1" customWidth="1"/>
    <col min="9227" max="9229" width="15.28515625" style="86" bestFit="1" customWidth="1"/>
    <col min="9230" max="9230" width="17" style="86" bestFit="1" customWidth="1"/>
    <col min="9231" max="9231" width="15.28515625" style="86" bestFit="1" customWidth="1"/>
    <col min="9232" max="9232" width="16.140625" style="86" bestFit="1" customWidth="1"/>
    <col min="9233" max="9233" width="15.7109375" style="86" bestFit="1" customWidth="1"/>
    <col min="9234" max="9472" width="9.140625" style="86"/>
    <col min="9473" max="9473" width="7" style="86" customWidth="1"/>
    <col min="9474" max="9474" width="28" style="86" customWidth="1"/>
    <col min="9475" max="9475" width="9.85546875" style="86" bestFit="1" customWidth="1"/>
    <col min="9476" max="9476" width="13" style="86" bestFit="1" customWidth="1"/>
    <col min="9477" max="9477" width="13" style="86" customWidth="1"/>
    <col min="9478" max="9478" width="12.85546875" style="86" bestFit="1" customWidth="1"/>
    <col min="9479" max="9479" width="14.140625" style="86" bestFit="1" customWidth="1"/>
    <col min="9480" max="9482" width="12.85546875" style="86" bestFit="1" customWidth="1"/>
    <col min="9483" max="9485" width="15.28515625" style="86" bestFit="1" customWidth="1"/>
    <col min="9486" max="9486" width="17" style="86" bestFit="1" customWidth="1"/>
    <col min="9487" max="9487" width="15.28515625" style="86" bestFit="1" customWidth="1"/>
    <col min="9488" max="9488" width="16.140625" style="86" bestFit="1" customWidth="1"/>
    <col min="9489" max="9489" width="15.7109375" style="86" bestFit="1" customWidth="1"/>
    <col min="9490" max="9728" width="9.140625" style="86"/>
    <col min="9729" max="9729" width="7" style="86" customWidth="1"/>
    <col min="9730" max="9730" width="28" style="86" customWidth="1"/>
    <col min="9731" max="9731" width="9.85546875" style="86" bestFit="1" customWidth="1"/>
    <col min="9732" max="9732" width="13" style="86" bestFit="1" customWidth="1"/>
    <col min="9733" max="9733" width="13" style="86" customWidth="1"/>
    <col min="9734" max="9734" width="12.85546875" style="86" bestFit="1" customWidth="1"/>
    <col min="9735" max="9735" width="14.140625" style="86" bestFit="1" customWidth="1"/>
    <col min="9736" max="9738" width="12.85546875" style="86" bestFit="1" customWidth="1"/>
    <col min="9739" max="9741" width="15.28515625" style="86" bestFit="1" customWidth="1"/>
    <col min="9742" max="9742" width="17" style="86" bestFit="1" customWidth="1"/>
    <col min="9743" max="9743" width="15.28515625" style="86" bestFit="1" customWidth="1"/>
    <col min="9744" max="9744" width="16.140625" style="86" bestFit="1" customWidth="1"/>
    <col min="9745" max="9745" width="15.7109375" style="86" bestFit="1" customWidth="1"/>
    <col min="9746" max="9984" width="9.140625" style="86"/>
    <col min="9985" max="9985" width="7" style="86" customWidth="1"/>
    <col min="9986" max="9986" width="28" style="86" customWidth="1"/>
    <col min="9987" max="9987" width="9.85546875" style="86" bestFit="1" customWidth="1"/>
    <col min="9988" max="9988" width="13" style="86" bestFit="1" customWidth="1"/>
    <col min="9989" max="9989" width="13" style="86" customWidth="1"/>
    <col min="9990" max="9990" width="12.85546875" style="86" bestFit="1" customWidth="1"/>
    <col min="9991" max="9991" width="14.140625" style="86" bestFit="1" customWidth="1"/>
    <col min="9992" max="9994" width="12.85546875" style="86" bestFit="1" customWidth="1"/>
    <col min="9995" max="9997" width="15.28515625" style="86" bestFit="1" customWidth="1"/>
    <col min="9998" max="9998" width="17" style="86" bestFit="1" customWidth="1"/>
    <col min="9999" max="9999" width="15.28515625" style="86" bestFit="1" customWidth="1"/>
    <col min="10000" max="10000" width="16.140625" style="86" bestFit="1" customWidth="1"/>
    <col min="10001" max="10001" width="15.7109375" style="86" bestFit="1" customWidth="1"/>
    <col min="10002" max="10240" width="9.140625" style="86"/>
    <col min="10241" max="10241" width="7" style="86" customWidth="1"/>
    <col min="10242" max="10242" width="28" style="86" customWidth="1"/>
    <col min="10243" max="10243" width="9.85546875" style="86" bestFit="1" customWidth="1"/>
    <col min="10244" max="10244" width="13" style="86" bestFit="1" customWidth="1"/>
    <col min="10245" max="10245" width="13" style="86" customWidth="1"/>
    <col min="10246" max="10246" width="12.85546875" style="86" bestFit="1" customWidth="1"/>
    <col min="10247" max="10247" width="14.140625" style="86" bestFit="1" customWidth="1"/>
    <col min="10248" max="10250" width="12.85546875" style="86" bestFit="1" customWidth="1"/>
    <col min="10251" max="10253" width="15.28515625" style="86" bestFit="1" customWidth="1"/>
    <col min="10254" max="10254" width="17" style="86" bestFit="1" customWidth="1"/>
    <col min="10255" max="10255" width="15.28515625" style="86" bestFit="1" customWidth="1"/>
    <col min="10256" max="10256" width="16.140625" style="86" bestFit="1" customWidth="1"/>
    <col min="10257" max="10257" width="15.7109375" style="86" bestFit="1" customWidth="1"/>
    <col min="10258" max="10496" width="9.140625" style="86"/>
    <col min="10497" max="10497" width="7" style="86" customWidth="1"/>
    <col min="10498" max="10498" width="28" style="86" customWidth="1"/>
    <col min="10499" max="10499" width="9.85546875" style="86" bestFit="1" customWidth="1"/>
    <col min="10500" max="10500" width="13" style="86" bestFit="1" customWidth="1"/>
    <col min="10501" max="10501" width="13" style="86" customWidth="1"/>
    <col min="10502" max="10502" width="12.85546875" style="86" bestFit="1" customWidth="1"/>
    <col min="10503" max="10503" width="14.140625" style="86" bestFit="1" customWidth="1"/>
    <col min="10504" max="10506" width="12.85546875" style="86" bestFit="1" customWidth="1"/>
    <col min="10507" max="10509" width="15.28515625" style="86" bestFit="1" customWidth="1"/>
    <col min="10510" max="10510" width="17" style="86" bestFit="1" customWidth="1"/>
    <col min="10511" max="10511" width="15.28515625" style="86" bestFit="1" customWidth="1"/>
    <col min="10512" max="10512" width="16.140625" style="86" bestFit="1" customWidth="1"/>
    <col min="10513" max="10513" width="15.7109375" style="86" bestFit="1" customWidth="1"/>
    <col min="10514" max="10752" width="9.140625" style="86"/>
    <col min="10753" max="10753" width="7" style="86" customWidth="1"/>
    <col min="10754" max="10754" width="28" style="86" customWidth="1"/>
    <col min="10755" max="10755" width="9.85546875" style="86" bestFit="1" customWidth="1"/>
    <col min="10756" max="10756" width="13" style="86" bestFit="1" customWidth="1"/>
    <col min="10757" max="10757" width="13" style="86" customWidth="1"/>
    <col min="10758" max="10758" width="12.85546875" style="86" bestFit="1" customWidth="1"/>
    <col min="10759" max="10759" width="14.140625" style="86" bestFit="1" customWidth="1"/>
    <col min="10760" max="10762" width="12.85546875" style="86" bestFit="1" customWidth="1"/>
    <col min="10763" max="10765" width="15.28515625" style="86" bestFit="1" customWidth="1"/>
    <col min="10766" max="10766" width="17" style="86" bestFit="1" customWidth="1"/>
    <col min="10767" max="10767" width="15.28515625" style="86" bestFit="1" customWidth="1"/>
    <col min="10768" max="10768" width="16.140625" style="86" bestFit="1" customWidth="1"/>
    <col min="10769" max="10769" width="15.7109375" style="86" bestFit="1" customWidth="1"/>
    <col min="10770" max="11008" width="9.140625" style="86"/>
    <col min="11009" max="11009" width="7" style="86" customWidth="1"/>
    <col min="11010" max="11010" width="28" style="86" customWidth="1"/>
    <col min="11011" max="11011" width="9.85546875" style="86" bestFit="1" customWidth="1"/>
    <col min="11012" max="11012" width="13" style="86" bestFit="1" customWidth="1"/>
    <col min="11013" max="11013" width="13" style="86" customWidth="1"/>
    <col min="11014" max="11014" width="12.85546875" style="86" bestFit="1" customWidth="1"/>
    <col min="11015" max="11015" width="14.140625" style="86" bestFit="1" customWidth="1"/>
    <col min="11016" max="11018" width="12.85546875" style="86" bestFit="1" customWidth="1"/>
    <col min="11019" max="11021" width="15.28515625" style="86" bestFit="1" customWidth="1"/>
    <col min="11022" max="11022" width="17" style="86" bestFit="1" customWidth="1"/>
    <col min="11023" max="11023" width="15.28515625" style="86" bestFit="1" customWidth="1"/>
    <col min="11024" max="11024" width="16.140625" style="86" bestFit="1" customWidth="1"/>
    <col min="11025" max="11025" width="15.7109375" style="86" bestFit="1" customWidth="1"/>
    <col min="11026" max="11264" width="9.140625" style="86"/>
    <col min="11265" max="11265" width="7" style="86" customWidth="1"/>
    <col min="11266" max="11266" width="28" style="86" customWidth="1"/>
    <col min="11267" max="11267" width="9.85546875" style="86" bestFit="1" customWidth="1"/>
    <col min="11268" max="11268" width="13" style="86" bestFit="1" customWidth="1"/>
    <col min="11269" max="11269" width="13" style="86" customWidth="1"/>
    <col min="11270" max="11270" width="12.85546875" style="86" bestFit="1" customWidth="1"/>
    <col min="11271" max="11271" width="14.140625" style="86" bestFit="1" customWidth="1"/>
    <col min="11272" max="11274" width="12.85546875" style="86" bestFit="1" customWidth="1"/>
    <col min="11275" max="11277" width="15.28515625" style="86" bestFit="1" customWidth="1"/>
    <col min="11278" max="11278" width="17" style="86" bestFit="1" customWidth="1"/>
    <col min="11279" max="11279" width="15.28515625" style="86" bestFit="1" customWidth="1"/>
    <col min="11280" max="11280" width="16.140625" style="86" bestFit="1" customWidth="1"/>
    <col min="11281" max="11281" width="15.7109375" style="86" bestFit="1" customWidth="1"/>
    <col min="11282" max="11520" width="9.140625" style="86"/>
    <col min="11521" max="11521" width="7" style="86" customWidth="1"/>
    <col min="11522" max="11522" width="28" style="86" customWidth="1"/>
    <col min="11523" max="11523" width="9.85546875" style="86" bestFit="1" customWidth="1"/>
    <col min="11524" max="11524" width="13" style="86" bestFit="1" customWidth="1"/>
    <col min="11525" max="11525" width="13" style="86" customWidth="1"/>
    <col min="11526" max="11526" width="12.85546875" style="86" bestFit="1" customWidth="1"/>
    <col min="11527" max="11527" width="14.140625" style="86" bestFit="1" customWidth="1"/>
    <col min="11528" max="11530" width="12.85546875" style="86" bestFit="1" customWidth="1"/>
    <col min="11531" max="11533" width="15.28515625" style="86" bestFit="1" customWidth="1"/>
    <col min="11534" max="11534" width="17" style="86" bestFit="1" customWidth="1"/>
    <col min="11535" max="11535" width="15.28515625" style="86" bestFit="1" customWidth="1"/>
    <col min="11536" max="11536" width="16.140625" style="86" bestFit="1" customWidth="1"/>
    <col min="11537" max="11537" width="15.7109375" style="86" bestFit="1" customWidth="1"/>
    <col min="11538" max="11776" width="9.140625" style="86"/>
    <col min="11777" max="11777" width="7" style="86" customWidth="1"/>
    <col min="11778" max="11778" width="28" style="86" customWidth="1"/>
    <col min="11779" max="11779" width="9.85546875" style="86" bestFit="1" customWidth="1"/>
    <col min="11780" max="11780" width="13" style="86" bestFit="1" customWidth="1"/>
    <col min="11781" max="11781" width="13" style="86" customWidth="1"/>
    <col min="11782" max="11782" width="12.85546875" style="86" bestFit="1" customWidth="1"/>
    <col min="11783" max="11783" width="14.140625" style="86" bestFit="1" customWidth="1"/>
    <col min="11784" max="11786" width="12.85546875" style="86" bestFit="1" customWidth="1"/>
    <col min="11787" max="11789" width="15.28515625" style="86" bestFit="1" customWidth="1"/>
    <col min="11790" max="11790" width="17" style="86" bestFit="1" customWidth="1"/>
    <col min="11791" max="11791" width="15.28515625" style="86" bestFit="1" customWidth="1"/>
    <col min="11792" max="11792" width="16.140625" style="86" bestFit="1" customWidth="1"/>
    <col min="11793" max="11793" width="15.7109375" style="86" bestFit="1" customWidth="1"/>
    <col min="11794" max="12032" width="9.140625" style="86"/>
    <col min="12033" max="12033" width="7" style="86" customWidth="1"/>
    <col min="12034" max="12034" width="28" style="86" customWidth="1"/>
    <col min="12035" max="12035" width="9.85546875" style="86" bestFit="1" customWidth="1"/>
    <col min="12036" max="12036" width="13" style="86" bestFit="1" customWidth="1"/>
    <col min="12037" max="12037" width="13" style="86" customWidth="1"/>
    <col min="12038" max="12038" width="12.85546875" style="86" bestFit="1" customWidth="1"/>
    <col min="12039" max="12039" width="14.140625" style="86" bestFit="1" customWidth="1"/>
    <col min="12040" max="12042" width="12.85546875" style="86" bestFit="1" customWidth="1"/>
    <col min="12043" max="12045" width="15.28515625" style="86" bestFit="1" customWidth="1"/>
    <col min="12046" max="12046" width="17" style="86" bestFit="1" customWidth="1"/>
    <col min="12047" max="12047" width="15.28515625" style="86" bestFit="1" customWidth="1"/>
    <col min="12048" max="12048" width="16.140625" style="86" bestFit="1" customWidth="1"/>
    <col min="12049" max="12049" width="15.7109375" style="86" bestFit="1" customWidth="1"/>
    <col min="12050" max="12288" width="9.140625" style="86"/>
    <col min="12289" max="12289" width="7" style="86" customWidth="1"/>
    <col min="12290" max="12290" width="28" style="86" customWidth="1"/>
    <col min="12291" max="12291" width="9.85546875" style="86" bestFit="1" customWidth="1"/>
    <col min="12292" max="12292" width="13" style="86" bestFit="1" customWidth="1"/>
    <col min="12293" max="12293" width="13" style="86" customWidth="1"/>
    <col min="12294" max="12294" width="12.85546875" style="86" bestFit="1" customWidth="1"/>
    <col min="12295" max="12295" width="14.140625" style="86" bestFit="1" customWidth="1"/>
    <col min="12296" max="12298" width="12.85546875" style="86" bestFit="1" customWidth="1"/>
    <col min="12299" max="12301" width="15.28515625" style="86" bestFit="1" customWidth="1"/>
    <col min="12302" max="12302" width="17" style="86" bestFit="1" customWidth="1"/>
    <col min="12303" max="12303" width="15.28515625" style="86" bestFit="1" customWidth="1"/>
    <col min="12304" max="12304" width="16.140625" style="86" bestFit="1" customWidth="1"/>
    <col min="12305" max="12305" width="15.7109375" style="86" bestFit="1" customWidth="1"/>
    <col min="12306" max="12544" width="9.140625" style="86"/>
    <col min="12545" max="12545" width="7" style="86" customWidth="1"/>
    <col min="12546" max="12546" width="28" style="86" customWidth="1"/>
    <col min="12547" max="12547" width="9.85546875" style="86" bestFit="1" customWidth="1"/>
    <col min="12548" max="12548" width="13" style="86" bestFit="1" customWidth="1"/>
    <col min="12549" max="12549" width="13" style="86" customWidth="1"/>
    <col min="12550" max="12550" width="12.85546875" style="86" bestFit="1" customWidth="1"/>
    <col min="12551" max="12551" width="14.140625" style="86" bestFit="1" customWidth="1"/>
    <col min="12552" max="12554" width="12.85546875" style="86" bestFit="1" customWidth="1"/>
    <col min="12555" max="12557" width="15.28515625" style="86" bestFit="1" customWidth="1"/>
    <col min="12558" max="12558" width="17" style="86" bestFit="1" customWidth="1"/>
    <col min="12559" max="12559" width="15.28515625" style="86" bestFit="1" customWidth="1"/>
    <col min="12560" max="12560" width="16.140625" style="86" bestFit="1" customWidth="1"/>
    <col min="12561" max="12561" width="15.7109375" style="86" bestFit="1" customWidth="1"/>
    <col min="12562" max="12800" width="9.140625" style="86"/>
    <col min="12801" max="12801" width="7" style="86" customWidth="1"/>
    <col min="12802" max="12802" width="28" style="86" customWidth="1"/>
    <col min="12803" max="12803" width="9.85546875" style="86" bestFit="1" customWidth="1"/>
    <col min="12804" max="12804" width="13" style="86" bestFit="1" customWidth="1"/>
    <col min="12805" max="12805" width="13" style="86" customWidth="1"/>
    <col min="12806" max="12806" width="12.85546875" style="86" bestFit="1" customWidth="1"/>
    <col min="12807" max="12807" width="14.140625" style="86" bestFit="1" customWidth="1"/>
    <col min="12808" max="12810" width="12.85546875" style="86" bestFit="1" customWidth="1"/>
    <col min="12811" max="12813" width="15.28515625" style="86" bestFit="1" customWidth="1"/>
    <col min="12814" max="12814" width="17" style="86" bestFit="1" customWidth="1"/>
    <col min="12815" max="12815" width="15.28515625" style="86" bestFit="1" customWidth="1"/>
    <col min="12816" max="12816" width="16.140625" style="86" bestFit="1" customWidth="1"/>
    <col min="12817" max="12817" width="15.7109375" style="86" bestFit="1" customWidth="1"/>
    <col min="12818" max="13056" width="9.140625" style="86"/>
    <col min="13057" max="13057" width="7" style="86" customWidth="1"/>
    <col min="13058" max="13058" width="28" style="86" customWidth="1"/>
    <col min="13059" max="13059" width="9.85546875" style="86" bestFit="1" customWidth="1"/>
    <col min="13060" max="13060" width="13" style="86" bestFit="1" customWidth="1"/>
    <col min="13061" max="13061" width="13" style="86" customWidth="1"/>
    <col min="13062" max="13062" width="12.85546875" style="86" bestFit="1" customWidth="1"/>
    <col min="13063" max="13063" width="14.140625" style="86" bestFit="1" customWidth="1"/>
    <col min="13064" max="13066" width="12.85546875" style="86" bestFit="1" customWidth="1"/>
    <col min="13067" max="13069" width="15.28515625" style="86" bestFit="1" customWidth="1"/>
    <col min="13070" max="13070" width="17" style="86" bestFit="1" customWidth="1"/>
    <col min="13071" max="13071" width="15.28515625" style="86" bestFit="1" customWidth="1"/>
    <col min="13072" max="13072" width="16.140625" style="86" bestFit="1" customWidth="1"/>
    <col min="13073" max="13073" width="15.7109375" style="86" bestFit="1" customWidth="1"/>
    <col min="13074" max="13312" width="9.140625" style="86"/>
    <col min="13313" max="13313" width="7" style="86" customWidth="1"/>
    <col min="13314" max="13314" width="28" style="86" customWidth="1"/>
    <col min="13315" max="13315" width="9.85546875" style="86" bestFit="1" customWidth="1"/>
    <col min="13316" max="13316" width="13" style="86" bestFit="1" customWidth="1"/>
    <col min="13317" max="13317" width="13" style="86" customWidth="1"/>
    <col min="13318" max="13318" width="12.85546875" style="86" bestFit="1" customWidth="1"/>
    <col min="13319" max="13319" width="14.140625" style="86" bestFit="1" customWidth="1"/>
    <col min="13320" max="13322" width="12.85546875" style="86" bestFit="1" customWidth="1"/>
    <col min="13323" max="13325" width="15.28515625" style="86" bestFit="1" customWidth="1"/>
    <col min="13326" max="13326" width="17" style="86" bestFit="1" customWidth="1"/>
    <col min="13327" max="13327" width="15.28515625" style="86" bestFit="1" customWidth="1"/>
    <col min="13328" max="13328" width="16.140625" style="86" bestFit="1" customWidth="1"/>
    <col min="13329" max="13329" width="15.7109375" style="86" bestFit="1" customWidth="1"/>
    <col min="13330" max="13568" width="9.140625" style="86"/>
    <col min="13569" max="13569" width="7" style="86" customWidth="1"/>
    <col min="13570" max="13570" width="28" style="86" customWidth="1"/>
    <col min="13571" max="13571" width="9.85546875" style="86" bestFit="1" customWidth="1"/>
    <col min="13572" max="13572" width="13" style="86" bestFit="1" customWidth="1"/>
    <col min="13573" max="13573" width="13" style="86" customWidth="1"/>
    <col min="13574" max="13574" width="12.85546875" style="86" bestFit="1" customWidth="1"/>
    <col min="13575" max="13575" width="14.140625" style="86" bestFit="1" customWidth="1"/>
    <col min="13576" max="13578" width="12.85546875" style="86" bestFit="1" customWidth="1"/>
    <col min="13579" max="13581" width="15.28515625" style="86" bestFit="1" customWidth="1"/>
    <col min="13582" max="13582" width="17" style="86" bestFit="1" customWidth="1"/>
    <col min="13583" max="13583" width="15.28515625" style="86" bestFit="1" customWidth="1"/>
    <col min="13584" max="13584" width="16.140625" style="86" bestFit="1" customWidth="1"/>
    <col min="13585" max="13585" width="15.7109375" style="86" bestFit="1" customWidth="1"/>
    <col min="13586" max="13824" width="9.140625" style="86"/>
    <col min="13825" max="13825" width="7" style="86" customWidth="1"/>
    <col min="13826" max="13826" width="28" style="86" customWidth="1"/>
    <col min="13827" max="13827" width="9.85546875" style="86" bestFit="1" customWidth="1"/>
    <col min="13828" max="13828" width="13" style="86" bestFit="1" customWidth="1"/>
    <col min="13829" max="13829" width="13" style="86" customWidth="1"/>
    <col min="13830" max="13830" width="12.85546875" style="86" bestFit="1" customWidth="1"/>
    <col min="13831" max="13831" width="14.140625" style="86" bestFit="1" customWidth="1"/>
    <col min="13832" max="13834" width="12.85546875" style="86" bestFit="1" customWidth="1"/>
    <col min="13835" max="13837" width="15.28515625" style="86" bestFit="1" customWidth="1"/>
    <col min="13838" max="13838" width="17" style="86" bestFit="1" customWidth="1"/>
    <col min="13839" max="13839" width="15.28515625" style="86" bestFit="1" customWidth="1"/>
    <col min="13840" max="13840" width="16.140625" style="86" bestFit="1" customWidth="1"/>
    <col min="13841" max="13841" width="15.7109375" style="86" bestFit="1" customWidth="1"/>
    <col min="13842" max="14080" width="9.140625" style="86"/>
    <col min="14081" max="14081" width="7" style="86" customWidth="1"/>
    <col min="14082" max="14082" width="28" style="86" customWidth="1"/>
    <col min="14083" max="14083" width="9.85546875" style="86" bestFit="1" customWidth="1"/>
    <col min="14084" max="14084" width="13" style="86" bestFit="1" customWidth="1"/>
    <col min="14085" max="14085" width="13" style="86" customWidth="1"/>
    <col min="14086" max="14086" width="12.85546875" style="86" bestFit="1" customWidth="1"/>
    <col min="14087" max="14087" width="14.140625" style="86" bestFit="1" customWidth="1"/>
    <col min="14088" max="14090" width="12.85546875" style="86" bestFit="1" customWidth="1"/>
    <col min="14091" max="14093" width="15.28515625" style="86" bestFit="1" customWidth="1"/>
    <col min="14094" max="14094" width="17" style="86" bestFit="1" customWidth="1"/>
    <col min="14095" max="14095" width="15.28515625" style="86" bestFit="1" customWidth="1"/>
    <col min="14096" max="14096" width="16.140625" style="86" bestFit="1" customWidth="1"/>
    <col min="14097" max="14097" width="15.7109375" style="86" bestFit="1" customWidth="1"/>
    <col min="14098" max="14336" width="9.140625" style="86"/>
    <col min="14337" max="14337" width="7" style="86" customWidth="1"/>
    <col min="14338" max="14338" width="28" style="86" customWidth="1"/>
    <col min="14339" max="14339" width="9.85546875" style="86" bestFit="1" customWidth="1"/>
    <col min="14340" max="14340" width="13" style="86" bestFit="1" customWidth="1"/>
    <col min="14341" max="14341" width="13" style="86" customWidth="1"/>
    <col min="14342" max="14342" width="12.85546875" style="86" bestFit="1" customWidth="1"/>
    <col min="14343" max="14343" width="14.140625" style="86" bestFit="1" customWidth="1"/>
    <col min="14344" max="14346" width="12.85546875" style="86" bestFit="1" customWidth="1"/>
    <col min="14347" max="14349" width="15.28515625" style="86" bestFit="1" customWidth="1"/>
    <col min="14350" max="14350" width="17" style="86" bestFit="1" customWidth="1"/>
    <col min="14351" max="14351" width="15.28515625" style="86" bestFit="1" customWidth="1"/>
    <col min="14352" max="14352" width="16.140625" style="86" bestFit="1" customWidth="1"/>
    <col min="14353" max="14353" width="15.7109375" style="86" bestFit="1" customWidth="1"/>
    <col min="14354" max="14592" width="9.140625" style="86"/>
    <col min="14593" max="14593" width="7" style="86" customWidth="1"/>
    <col min="14594" max="14594" width="28" style="86" customWidth="1"/>
    <col min="14595" max="14595" width="9.85546875" style="86" bestFit="1" customWidth="1"/>
    <col min="14596" max="14596" width="13" style="86" bestFit="1" customWidth="1"/>
    <col min="14597" max="14597" width="13" style="86" customWidth="1"/>
    <col min="14598" max="14598" width="12.85546875" style="86" bestFit="1" customWidth="1"/>
    <col min="14599" max="14599" width="14.140625" style="86" bestFit="1" customWidth="1"/>
    <col min="14600" max="14602" width="12.85546875" style="86" bestFit="1" customWidth="1"/>
    <col min="14603" max="14605" width="15.28515625" style="86" bestFit="1" customWidth="1"/>
    <col min="14606" max="14606" width="17" style="86" bestFit="1" customWidth="1"/>
    <col min="14607" max="14607" width="15.28515625" style="86" bestFit="1" customWidth="1"/>
    <col min="14608" max="14608" width="16.140625" style="86" bestFit="1" customWidth="1"/>
    <col min="14609" max="14609" width="15.7109375" style="86" bestFit="1" customWidth="1"/>
    <col min="14610" max="14848" width="9.140625" style="86"/>
    <col min="14849" max="14849" width="7" style="86" customWidth="1"/>
    <col min="14850" max="14850" width="28" style="86" customWidth="1"/>
    <col min="14851" max="14851" width="9.85546875" style="86" bestFit="1" customWidth="1"/>
    <col min="14852" max="14852" width="13" style="86" bestFit="1" customWidth="1"/>
    <col min="14853" max="14853" width="13" style="86" customWidth="1"/>
    <col min="14854" max="14854" width="12.85546875" style="86" bestFit="1" customWidth="1"/>
    <col min="14855" max="14855" width="14.140625" style="86" bestFit="1" customWidth="1"/>
    <col min="14856" max="14858" width="12.85546875" style="86" bestFit="1" customWidth="1"/>
    <col min="14859" max="14861" width="15.28515625" style="86" bestFit="1" customWidth="1"/>
    <col min="14862" max="14862" width="17" style="86" bestFit="1" customWidth="1"/>
    <col min="14863" max="14863" width="15.28515625" style="86" bestFit="1" customWidth="1"/>
    <col min="14864" max="14864" width="16.140625" style="86" bestFit="1" customWidth="1"/>
    <col min="14865" max="14865" width="15.7109375" style="86" bestFit="1" customWidth="1"/>
    <col min="14866" max="15104" width="9.140625" style="86"/>
    <col min="15105" max="15105" width="7" style="86" customWidth="1"/>
    <col min="15106" max="15106" width="28" style="86" customWidth="1"/>
    <col min="15107" max="15107" width="9.85546875" style="86" bestFit="1" customWidth="1"/>
    <col min="15108" max="15108" width="13" style="86" bestFit="1" customWidth="1"/>
    <col min="15109" max="15109" width="13" style="86" customWidth="1"/>
    <col min="15110" max="15110" width="12.85546875" style="86" bestFit="1" customWidth="1"/>
    <col min="15111" max="15111" width="14.140625" style="86" bestFit="1" customWidth="1"/>
    <col min="15112" max="15114" width="12.85546875" style="86" bestFit="1" customWidth="1"/>
    <col min="15115" max="15117" width="15.28515625" style="86" bestFit="1" customWidth="1"/>
    <col min="15118" max="15118" width="17" style="86" bestFit="1" customWidth="1"/>
    <col min="15119" max="15119" width="15.28515625" style="86" bestFit="1" customWidth="1"/>
    <col min="15120" max="15120" width="16.140625" style="86" bestFit="1" customWidth="1"/>
    <col min="15121" max="15121" width="15.7109375" style="86" bestFit="1" customWidth="1"/>
    <col min="15122" max="15360" width="9.140625" style="86"/>
    <col min="15361" max="15361" width="7" style="86" customWidth="1"/>
    <col min="15362" max="15362" width="28" style="86" customWidth="1"/>
    <col min="15363" max="15363" width="9.85546875" style="86" bestFit="1" customWidth="1"/>
    <col min="15364" max="15364" width="13" style="86" bestFit="1" customWidth="1"/>
    <col min="15365" max="15365" width="13" style="86" customWidth="1"/>
    <col min="15366" max="15366" width="12.85546875" style="86" bestFit="1" customWidth="1"/>
    <col min="15367" max="15367" width="14.140625" style="86" bestFit="1" customWidth="1"/>
    <col min="15368" max="15370" width="12.85546875" style="86" bestFit="1" customWidth="1"/>
    <col min="15371" max="15373" width="15.28515625" style="86" bestFit="1" customWidth="1"/>
    <col min="15374" max="15374" width="17" style="86" bestFit="1" customWidth="1"/>
    <col min="15375" max="15375" width="15.28515625" style="86" bestFit="1" customWidth="1"/>
    <col min="15376" max="15376" width="16.140625" style="86" bestFit="1" customWidth="1"/>
    <col min="15377" max="15377" width="15.7109375" style="86" bestFit="1" customWidth="1"/>
    <col min="15378" max="15616" width="9.140625" style="86"/>
    <col min="15617" max="15617" width="7" style="86" customWidth="1"/>
    <col min="15618" max="15618" width="28" style="86" customWidth="1"/>
    <col min="15619" max="15619" width="9.85546875" style="86" bestFit="1" customWidth="1"/>
    <col min="15620" max="15620" width="13" style="86" bestFit="1" customWidth="1"/>
    <col min="15621" max="15621" width="13" style="86" customWidth="1"/>
    <col min="15622" max="15622" width="12.85546875" style="86" bestFit="1" customWidth="1"/>
    <col min="15623" max="15623" width="14.140625" style="86" bestFit="1" customWidth="1"/>
    <col min="15624" max="15626" width="12.85546875" style="86" bestFit="1" customWidth="1"/>
    <col min="15627" max="15629" width="15.28515625" style="86" bestFit="1" customWidth="1"/>
    <col min="15630" max="15630" width="17" style="86" bestFit="1" customWidth="1"/>
    <col min="15631" max="15631" width="15.28515625" style="86" bestFit="1" customWidth="1"/>
    <col min="15632" max="15632" width="16.140625" style="86" bestFit="1" customWidth="1"/>
    <col min="15633" max="15633" width="15.7109375" style="86" bestFit="1" customWidth="1"/>
    <col min="15634" max="15872" width="9.140625" style="86"/>
    <col min="15873" max="15873" width="7" style="86" customWidth="1"/>
    <col min="15874" max="15874" width="28" style="86" customWidth="1"/>
    <col min="15875" max="15875" width="9.85546875" style="86" bestFit="1" customWidth="1"/>
    <col min="15876" max="15876" width="13" style="86" bestFit="1" customWidth="1"/>
    <col min="15877" max="15877" width="13" style="86" customWidth="1"/>
    <col min="15878" max="15878" width="12.85546875" style="86" bestFit="1" customWidth="1"/>
    <col min="15879" max="15879" width="14.140625" style="86" bestFit="1" customWidth="1"/>
    <col min="15880" max="15882" width="12.85546875" style="86" bestFit="1" customWidth="1"/>
    <col min="15883" max="15885" width="15.28515625" style="86" bestFit="1" customWidth="1"/>
    <col min="15886" max="15886" width="17" style="86" bestFit="1" customWidth="1"/>
    <col min="15887" max="15887" width="15.28515625" style="86" bestFit="1" customWidth="1"/>
    <col min="15888" max="15888" width="16.140625" style="86" bestFit="1" customWidth="1"/>
    <col min="15889" max="15889" width="15.7109375" style="86" bestFit="1" customWidth="1"/>
    <col min="15890" max="16128" width="9.140625" style="86"/>
    <col min="16129" max="16129" width="7" style="86" customWidth="1"/>
    <col min="16130" max="16130" width="28" style="86" customWidth="1"/>
    <col min="16131" max="16131" width="9.85546875" style="86" bestFit="1" customWidth="1"/>
    <col min="16132" max="16132" width="13" style="86" bestFit="1" customWidth="1"/>
    <col min="16133" max="16133" width="13" style="86" customWidth="1"/>
    <col min="16134" max="16134" width="12.85546875" style="86" bestFit="1" customWidth="1"/>
    <col min="16135" max="16135" width="14.140625" style="86" bestFit="1" customWidth="1"/>
    <col min="16136" max="16138" width="12.85546875" style="86" bestFit="1" customWidth="1"/>
    <col min="16139" max="16141" width="15.28515625" style="86" bestFit="1" customWidth="1"/>
    <col min="16142" max="16142" width="17" style="86" bestFit="1" customWidth="1"/>
    <col min="16143" max="16143" width="15.28515625" style="86" bestFit="1" customWidth="1"/>
    <col min="16144" max="16144" width="16.140625" style="86" bestFit="1" customWidth="1"/>
    <col min="16145" max="16145" width="15.7109375" style="86" bestFit="1" customWidth="1"/>
    <col min="16146" max="16384" width="9.140625" style="86"/>
  </cols>
  <sheetData>
    <row r="2" spans="1:211" s="5" customFormat="1" ht="19.5" x14ac:dyDescent="0.25">
      <c r="A2" s="1" t="str">
        <f>'10 BUDSJETT RESULTAT'!A2</f>
        <v>Frisør AS</v>
      </c>
      <c r="B2" s="2"/>
      <c r="C2" s="85"/>
      <c r="D2" s="2"/>
      <c r="E2" s="2"/>
      <c r="F2" s="1" t="s">
        <v>77</v>
      </c>
      <c r="G2" s="2"/>
      <c r="H2" s="2"/>
      <c r="I2" s="2"/>
      <c r="J2" s="2"/>
      <c r="K2" s="2"/>
      <c r="L2" s="2"/>
      <c r="M2" s="2"/>
      <c r="N2" s="2"/>
      <c r="O2" s="2"/>
      <c r="P2" s="2"/>
      <c r="Q2" s="2"/>
      <c r="R2" s="86"/>
      <c r="S2" s="86"/>
      <c r="T2" s="86"/>
      <c r="U2" s="86"/>
      <c r="V2" s="86"/>
      <c r="W2" s="86"/>
      <c r="X2" s="86"/>
      <c r="Y2" s="86"/>
      <c r="Z2" s="86"/>
      <c r="AA2" s="86"/>
      <c r="AB2" s="86"/>
      <c r="AC2" s="86"/>
      <c r="AD2" s="86"/>
      <c r="AE2" s="86"/>
      <c r="AF2" s="86"/>
      <c r="AG2" s="86"/>
      <c r="AH2" s="86"/>
      <c r="AI2" s="86"/>
      <c r="AJ2" s="86"/>
      <c r="AK2" s="86"/>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row>
    <row r="3" spans="1:211" ht="25.5" x14ac:dyDescent="0.2">
      <c r="A3" s="2" t="s">
        <v>97</v>
      </c>
      <c r="B3" s="2"/>
      <c r="C3" s="108" t="s">
        <v>98</v>
      </c>
      <c r="D3" s="109" t="s">
        <v>99</v>
      </c>
      <c r="E3" s="109" t="s">
        <v>100</v>
      </c>
      <c r="F3" s="107" t="s">
        <v>101</v>
      </c>
      <c r="G3" s="107" t="s">
        <v>102</v>
      </c>
      <c r="H3" s="107" t="s">
        <v>103</v>
      </c>
      <c r="I3" s="107" t="s">
        <v>104</v>
      </c>
      <c r="J3" s="107" t="s">
        <v>5</v>
      </c>
      <c r="K3" s="107" t="s">
        <v>105</v>
      </c>
      <c r="L3" s="107" t="s">
        <v>106</v>
      </c>
      <c r="M3" s="107" t="s">
        <v>107</v>
      </c>
      <c r="N3" s="107" t="s">
        <v>108</v>
      </c>
      <c r="O3" s="107" t="s">
        <v>109</v>
      </c>
      <c r="P3" s="107" t="s">
        <v>110</v>
      </c>
      <c r="Q3" s="107" t="s">
        <v>111</v>
      </c>
    </row>
    <row r="5" spans="1:211" ht="15" outlineLevel="1" x14ac:dyDescent="0.25">
      <c r="A5" s="91"/>
      <c r="B5" s="91"/>
      <c r="C5" s="92"/>
      <c r="D5" s="92"/>
      <c r="E5" s="89">
        <v>0.03</v>
      </c>
      <c r="F5" s="106">
        <f>(D5*(1+E5))/12</f>
        <v>0</v>
      </c>
      <c r="G5" s="106">
        <f>F5</f>
        <v>0</v>
      </c>
      <c r="H5" s="106">
        <f t="shared" ref="H5:Q5" si="0">G5</f>
        <v>0</v>
      </c>
      <c r="I5" s="106">
        <f t="shared" si="0"/>
        <v>0</v>
      </c>
      <c r="J5" s="106">
        <f t="shared" si="0"/>
        <v>0</v>
      </c>
      <c r="K5" s="106">
        <f t="shared" si="0"/>
        <v>0</v>
      </c>
      <c r="L5" s="106">
        <f t="shared" si="0"/>
        <v>0</v>
      </c>
      <c r="M5" s="106">
        <f t="shared" si="0"/>
        <v>0</v>
      </c>
      <c r="N5" s="106">
        <f t="shared" si="0"/>
        <v>0</v>
      </c>
      <c r="O5" s="106">
        <f t="shared" si="0"/>
        <v>0</v>
      </c>
      <c r="P5" s="106">
        <f t="shared" si="0"/>
        <v>0</v>
      </c>
      <c r="Q5" s="106">
        <f t="shared" si="0"/>
        <v>0</v>
      </c>
    </row>
    <row r="6" spans="1:211" ht="15" outlineLevel="1" x14ac:dyDescent="0.25">
      <c r="A6" s="91"/>
      <c r="B6" s="91"/>
      <c r="C6" s="92"/>
      <c r="D6" s="92"/>
      <c r="E6" s="89">
        <v>0</v>
      </c>
      <c r="F6" s="106">
        <f t="shared" ref="F6:F9" si="1">(D6*(1+E6))/12</f>
        <v>0</v>
      </c>
      <c r="G6" s="106">
        <f t="shared" ref="G6:G9" si="2">F6</f>
        <v>0</v>
      </c>
      <c r="H6" s="106">
        <f t="shared" ref="H6:H9" si="3">G6</f>
        <v>0</v>
      </c>
      <c r="I6" s="106">
        <f t="shared" ref="I6:I9" si="4">H6</f>
        <v>0</v>
      </c>
      <c r="J6" s="106">
        <f t="shared" ref="J6:J9" si="5">I6</f>
        <v>0</v>
      </c>
      <c r="K6" s="106">
        <f t="shared" ref="K6:K9" si="6">J6</f>
        <v>0</v>
      </c>
      <c r="L6" s="106">
        <f t="shared" ref="L6:L9" si="7">K6</f>
        <v>0</v>
      </c>
      <c r="M6" s="106">
        <f t="shared" ref="M6:M9" si="8">L6</f>
        <v>0</v>
      </c>
      <c r="N6" s="106">
        <f t="shared" ref="N6:N9" si="9">M6</f>
        <v>0</v>
      </c>
      <c r="O6" s="106">
        <f t="shared" ref="O6:O9" si="10">N6</f>
        <v>0</v>
      </c>
      <c r="P6" s="106">
        <f t="shared" ref="P6:P9" si="11">O6</f>
        <v>0</v>
      </c>
      <c r="Q6" s="106">
        <f t="shared" ref="Q6:Q9" si="12">P6</f>
        <v>0</v>
      </c>
    </row>
    <row r="7" spans="1:211" ht="15" outlineLevel="1" x14ac:dyDescent="0.25">
      <c r="A7" s="91"/>
      <c r="B7" s="91"/>
      <c r="C7" s="92"/>
      <c r="D7" s="92"/>
      <c r="E7" s="89">
        <v>0</v>
      </c>
      <c r="F7" s="106">
        <f t="shared" si="1"/>
        <v>0</v>
      </c>
      <c r="G7" s="106">
        <f t="shared" si="2"/>
        <v>0</v>
      </c>
      <c r="H7" s="106">
        <f t="shared" si="3"/>
        <v>0</v>
      </c>
      <c r="I7" s="106">
        <f t="shared" si="4"/>
        <v>0</v>
      </c>
      <c r="J7" s="106">
        <f t="shared" si="5"/>
        <v>0</v>
      </c>
      <c r="K7" s="106">
        <f t="shared" si="6"/>
        <v>0</v>
      </c>
      <c r="L7" s="106">
        <f t="shared" si="7"/>
        <v>0</v>
      </c>
      <c r="M7" s="106">
        <f t="shared" si="8"/>
        <v>0</v>
      </c>
      <c r="N7" s="106">
        <f t="shared" si="9"/>
        <v>0</v>
      </c>
      <c r="O7" s="106">
        <f t="shared" si="10"/>
        <v>0</v>
      </c>
      <c r="P7" s="106">
        <f t="shared" si="11"/>
        <v>0</v>
      </c>
      <c r="Q7" s="106">
        <f t="shared" si="12"/>
        <v>0</v>
      </c>
    </row>
    <row r="8" spans="1:211" ht="15" outlineLevel="1" x14ac:dyDescent="0.25">
      <c r="A8" s="91"/>
      <c r="B8" s="91"/>
      <c r="C8" s="92"/>
      <c r="D8" s="92"/>
      <c r="E8" s="89">
        <v>0</v>
      </c>
      <c r="F8" s="106">
        <f t="shared" si="1"/>
        <v>0</v>
      </c>
      <c r="G8" s="106">
        <f t="shared" si="2"/>
        <v>0</v>
      </c>
      <c r="H8" s="106">
        <f t="shared" si="3"/>
        <v>0</v>
      </c>
      <c r="I8" s="106">
        <f t="shared" si="4"/>
        <v>0</v>
      </c>
      <c r="J8" s="106">
        <f t="shared" si="5"/>
        <v>0</v>
      </c>
      <c r="K8" s="106">
        <f t="shared" si="6"/>
        <v>0</v>
      </c>
      <c r="L8" s="106">
        <f t="shared" si="7"/>
        <v>0</v>
      </c>
      <c r="M8" s="106">
        <f t="shared" si="8"/>
        <v>0</v>
      </c>
      <c r="N8" s="106">
        <f t="shared" si="9"/>
        <v>0</v>
      </c>
      <c r="O8" s="106">
        <f t="shared" si="10"/>
        <v>0</v>
      </c>
      <c r="P8" s="106">
        <f t="shared" si="11"/>
        <v>0</v>
      </c>
      <c r="Q8" s="106">
        <f t="shared" si="12"/>
        <v>0</v>
      </c>
    </row>
    <row r="9" spans="1:211" ht="15" outlineLevel="1" x14ac:dyDescent="0.25">
      <c r="A9" s="91"/>
      <c r="B9" s="91"/>
      <c r="C9" s="92"/>
      <c r="D9" s="92"/>
      <c r="E9" s="89">
        <v>0</v>
      </c>
      <c r="F9" s="106">
        <f t="shared" si="1"/>
        <v>0</v>
      </c>
      <c r="G9" s="106">
        <f t="shared" si="2"/>
        <v>0</v>
      </c>
      <c r="H9" s="106">
        <f t="shared" si="3"/>
        <v>0</v>
      </c>
      <c r="I9" s="106">
        <f t="shared" si="4"/>
        <v>0</v>
      </c>
      <c r="J9" s="106">
        <f t="shared" si="5"/>
        <v>0</v>
      </c>
      <c r="K9" s="106">
        <f t="shared" si="6"/>
        <v>0</v>
      </c>
      <c r="L9" s="106">
        <f t="shared" si="7"/>
        <v>0</v>
      </c>
      <c r="M9" s="106">
        <f t="shared" si="8"/>
        <v>0</v>
      </c>
      <c r="N9" s="106">
        <f t="shared" si="9"/>
        <v>0</v>
      </c>
      <c r="O9" s="106">
        <f t="shared" si="10"/>
        <v>0</v>
      </c>
      <c r="P9" s="106">
        <f t="shared" si="11"/>
        <v>0</v>
      </c>
      <c r="Q9" s="106">
        <f t="shared" si="12"/>
        <v>0</v>
      </c>
    </row>
    <row r="10" spans="1:211" ht="15.75" customHeight="1" outlineLevel="1" x14ac:dyDescent="0.2">
      <c r="A10" s="96"/>
      <c r="B10" s="96"/>
      <c r="C10" s="97"/>
      <c r="D10" s="97"/>
      <c r="E10" s="98"/>
      <c r="F10" s="98"/>
      <c r="G10" s="98"/>
      <c r="H10" s="98"/>
      <c r="I10" s="98"/>
      <c r="J10" s="98"/>
      <c r="K10" s="98"/>
      <c r="L10" s="98"/>
      <c r="M10" s="98"/>
      <c r="N10" s="98"/>
      <c r="O10" s="98"/>
      <c r="P10" s="98"/>
      <c r="Q10" s="98"/>
    </row>
    <row r="11" spans="1:211" x14ac:dyDescent="0.2">
      <c r="A11" s="93" t="s">
        <v>68</v>
      </c>
      <c r="B11" s="93"/>
      <c r="C11" s="94"/>
      <c r="D11" s="93"/>
      <c r="E11" s="93"/>
      <c r="F11" s="95">
        <f>SUM(F5:F10)</f>
        <v>0</v>
      </c>
      <c r="G11" s="95">
        <f t="shared" ref="G11:Q11" si="13">SUM(G5:G10)</f>
        <v>0</v>
      </c>
      <c r="H11" s="95">
        <f t="shared" si="13"/>
        <v>0</v>
      </c>
      <c r="I11" s="95">
        <f t="shared" si="13"/>
        <v>0</v>
      </c>
      <c r="J11" s="95">
        <f t="shared" si="13"/>
        <v>0</v>
      </c>
      <c r="K11" s="95">
        <f t="shared" si="13"/>
        <v>0</v>
      </c>
      <c r="L11" s="95">
        <f t="shared" si="13"/>
        <v>0</v>
      </c>
      <c r="M11" s="95">
        <f t="shared" si="13"/>
        <v>0</v>
      </c>
      <c r="N11" s="95">
        <f t="shared" si="13"/>
        <v>0</v>
      </c>
      <c r="O11" s="95">
        <f t="shared" si="13"/>
        <v>0</v>
      </c>
      <c r="P11" s="95">
        <f t="shared" si="13"/>
        <v>0</v>
      </c>
      <c r="Q11" s="95">
        <f t="shared" si="13"/>
        <v>0</v>
      </c>
    </row>
    <row r="12" spans="1:211" x14ac:dyDescent="0.2">
      <c r="A12" s="96"/>
      <c r="B12" s="96"/>
      <c r="C12" s="97"/>
      <c r="D12" s="97"/>
      <c r="E12" s="98"/>
      <c r="F12" s="98"/>
      <c r="G12" s="98"/>
      <c r="H12" s="98"/>
      <c r="I12" s="98"/>
      <c r="J12" s="98"/>
      <c r="K12" s="98"/>
      <c r="L12" s="98"/>
      <c r="M12" s="98"/>
      <c r="N12" s="98"/>
      <c r="O12" s="98"/>
      <c r="P12" s="98"/>
      <c r="Q12" s="98"/>
    </row>
    <row r="13" spans="1:211" outlineLevel="1" x14ac:dyDescent="0.2">
      <c r="A13" s="96"/>
      <c r="B13" s="96"/>
      <c r="C13" s="97"/>
      <c r="D13" s="97"/>
      <c r="E13" s="98"/>
      <c r="F13" s="98"/>
      <c r="G13" s="98"/>
      <c r="H13" s="98"/>
      <c r="I13" s="98"/>
      <c r="J13" s="98"/>
      <c r="K13" s="98"/>
      <c r="L13" s="98"/>
      <c r="M13" s="98"/>
      <c r="N13" s="98"/>
      <c r="O13" s="98"/>
      <c r="P13" s="98"/>
      <c r="Q13" s="98"/>
    </row>
    <row r="14" spans="1:211" ht="15" outlineLevel="1" x14ac:dyDescent="0.25">
      <c r="A14" s="91"/>
      <c r="B14" s="91"/>
      <c r="C14" s="92"/>
      <c r="D14" s="92"/>
      <c r="E14" s="89">
        <v>0.03</v>
      </c>
      <c r="F14" s="106">
        <f t="shared" ref="F14:F18" si="14">(D14*(1+E14))/12</f>
        <v>0</v>
      </c>
      <c r="G14" s="106">
        <f t="shared" ref="G14:G18" si="15">F14</f>
        <v>0</v>
      </c>
      <c r="H14" s="106">
        <f t="shared" ref="H14:H18" si="16">G14</f>
        <v>0</v>
      </c>
      <c r="I14" s="106">
        <f t="shared" ref="I14:I18" si="17">H14</f>
        <v>0</v>
      </c>
      <c r="J14" s="106">
        <f t="shared" ref="J14:J18" si="18">I14</f>
        <v>0</v>
      </c>
      <c r="K14" s="106">
        <f t="shared" ref="K14:K18" si="19">J14</f>
        <v>0</v>
      </c>
      <c r="L14" s="106">
        <f t="shared" ref="L14:L18" si="20">K14</f>
        <v>0</v>
      </c>
      <c r="M14" s="106">
        <f t="shared" ref="M14:M18" si="21">L14</f>
        <v>0</v>
      </c>
      <c r="N14" s="106">
        <f t="shared" ref="N14:N18" si="22">M14</f>
        <v>0</v>
      </c>
      <c r="O14" s="106">
        <f t="shared" ref="O14:O18" si="23">N14</f>
        <v>0</v>
      </c>
      <c r="P14" s="106">
        <f t="shared" ref="P14:P18" si="24">O14</f>
        <v>0</v>
      </c>
      <c r="Q14" s="106">
        <f t="shared" ref="Q14:Q18" si="25">P14</f>
        <v>0</v>
      </c>
    </row>
    <row r="15" spans="1:211" ht="15" outlineLevel="1" x14ac:dyDescent="0.25">
      <c r="A15" s="91"/>
      <c r="B15" s="91"/>
      <c r="C15" s="92"/>
      <c r="D15" s="92"/>
      <c r="E15" s="89">
        <v>0</v>
      </c>
      <c r="F15" s="106">
        <f t="shared" si="14"/>
        <v>0</v>
      </c>
      <c r="G15" s="106">
        <f t="shared" si="15"/>
        <v>0</v>
      </c>
      <c r="H15" s="106">
        <f t="shared" si="16"/>
        <v>0</v>
      </c>
      <c r="I15" s="106">
        <f t="shared" si="17"/>
        <v>0</v>
      </c>
      <c r="J15" s="106">
        <f t="shared" si="18"/>
        <v>0</v>
      </c>
      <c r="K15" s="106">
        <f t="shared" si="19"/>
        <v>0</v>
      </c>
      <c r="L15" s="106">
        <f t="shared" si="20"/>
        <v>0</v>
      </c>
      <c r="M15" s="106">
        <f t="shared" si="21"/>
        <v>0</v>
      </c>
      <c r="N15" s="106">
        <f t="shared" si="22"/>
        <v>0</v>
      </c>
      <c r="O15" s="106">
        <f t="shared" si="23"/>
        <v>0</v>
      </c>
      <c r="P15" s="106">
        <f t="shared" si="24"/>
        <v>0</v>
      </c>
      <c r="Q15" s="106">
        <f t="shared" si="25"/>
        <v>0</v>
      </c>
    </row>
    <row r="16" spans="1:211" ht="15" outlineLevel="1" x14ac:dyDescent="0.25">
      <c r="A16" s="91"/>
      <c r="B16" s="91"/>
      <c r="C16" s="92"/>
      <c r="D16" s="92"/>
      <c r="E16" s="89">
        <v>0</v>
      </c>
      <c r="F16" s="106">
        <f t="shared" si="14"/>
        <v>0</v>
      </c>
      <c r="G16" s="106">
        <f t="shared" si="15"/>
        <v>0</v>
      </c>
      <c r="H16" s="106">
        <f t="shared" si="16"/>
        <v>0</v>
      </c>
      <c r="I16" s="106">
        <f t="shared" si="17"/>
        <v>0</v>
      </c>
      <c r="J16" s="106">
        <f t="shared" si="18"/>
        <v>0</v>
      </c>
      <c r="K16" s="106">
        <f t="shared" si="19"/>
        <v>0</v>
      </c>
      <c r="L16" s="106">
        <f t="shared" si="20"/>
        <v>0</v>
      </c>
      <c r="M16" s="106">
        <f t="shared" si="21"/>
        <v>0</v>
      </c>
      <c r="N16" s="106">
        <f t="shared" si="22"/>
        <v>0</v>
      </c>
      <c r="O16" s="106">
        <f t="shared" si="23"/>
        <v>0</v>
      </c>
      <c r="P16" s="106">
        <f t="shared" si="24"/>
        <v>0</v>
      </c>
      <c r="Q16" s="106">
        <f t="shared" si="25"/>
        <v>0</v>
      </c>
    </row>
    <row r="17" spans="1:17" ht="15" outlineLevel="1" x14ac:dyDescent="0.25">
      <c r="A17" s="91"/>
      <c r="B17" s="91"/>
      <c r="C17" s="92"/>
      <c r="D17" s="92"/>
      <c r="E17" s="89">
        <v>0</v>
      </c>
      <c r="F17" s="106">
        <f t="shared" si="14"/>
        <v>0</v>
      </c>
      <c r="G17" s="106">
        <f t="shared" si="15"/>
        <v>0</v>
      </c>
      <c r="H17" s="106">
        <f t="shared" si="16"/>
        <v>0</v>
      </c>
      <c r="I17" s="106">
        <f t="shared" si="17"/>
        <v>0</v>
      </c>
      <c r="J17" s="106">
        <f t="shared" si="18"/>
        <v>0</v>
      </c>
      <c r="K17" s="106">
        <f t="shared" si="19"/>
        <v>0</v>
      </c>
      <c r="L17" s="106">
        <f t="shared" si="20"/>
        <v>0</v>
      </c>
      <c r="M17" s="106">
        <f t="shared" si="21"/>
        <v>0</v>
      </c>
      <c r="N17" s="106">
        <f t="shared" si="22"/>
        <v>0</v>
      </c>
      <c r="O17" s="106">
        <f t="shared" si="23"/>
        <v>0</v>
      </c>
      <c r="P17" s="106">
        <f t="shared" si="24"/>
        <v>0</v>
      </c>
      <c r="Q17" s="106">
        <f t="shared" si="25"/>
        <v>0</v>
      </c>
    </row>
    <row r="18" spans="1:17" ht="15" outlineLevel="1" x14ac:dyDescent="0.25">
      <c r="A18" s="91"/>
      <c r="B18" s="91"/>
      <c r="C18" s="92"/>
      <c r="D18" s="92"/>
      <c r="E18" s="89">
        <v>0</v>
      </c>
      <c r="F18" s="106">
        <f t="shared" si="14"/>
        <v>0</v>
      </c>
      <c r="G18" s="106">
        <f t="shared" si="15"/>
        <v>0</v>
      </c>
      <c r="H18" s="106">
        <f t="shared" si="16"/>
        <v>0</v>
      </c>
      <c r="I18" s="106">
        <f t="shared" si="17"/>
        <v>0</v>
      </c>
      <c r="J18" s="106">
        <f t="shared" si="18"/>
        <v>0</v>
      </c>
      <c r="K18" s="106">
        <f t="shared" si="19"/>
        <v>0</v>
      </c>
      <c r="L18" s="106">
        <f t="shared" si="20"/>
        <v>0</v>
      </c>
      <c r="M18" s="106">
        <f t="shared" si="21"/>
        <v>0</v>
      </c>
      <c r="N18" s="106">
        <f t="shared" si="22"/>
        <v>0</v>
      </c>
      <c r="O18" s="106">
        <f t="shared" si="23"/>
        <v>0</v>
      </c>
      <c r="P18" s="106">
        <f t="shared" si="24"/>
        <v>0</v>
      </c>
      <c r="Q18" s="106">
        <f t="shared" si="25"/>
        <v>0</v>
      </c>
    </row>
    <row r="19" spans="1:17" ht="15.75" customHeight="1" outlineLevel="1" x14ac:dyDescent="0.2">
      <c r="A19" s="96"/>
      <c r="B19" s="96"/>
      <c r="C19" s="97"/>
      <c r="D19" s="97"/>
      <c r="E19" s="98"/>
      <c r="F19" s="98"/>
      <c r="G19" s="98"/>
      <c r="H19" s="98"/>
      <c r="I19" s="98"/>
      <c r="J19" s="98"/>
      <c r="K19" s="98"/>
      <c r="L19" s="98"/>
      <c r="M19" s="98"/>
      <c r="N19" s="98"/>
      <c r="O19" s="98"/>
      <c r="P19" s="98"/>
      <c r="Q19" s="98"/>
    </row>
    <row r="20" spans="1:17" ht="12" customHeight="1" x14ac:dyDescent="0.2">
      <c r="A20" s="93" t="s">
        <v>69</v>
      </c>
      <c r="B20" s="93"/>
      <c r="C20" s="94"/>
      <c r="D20" s="93"/>
      <c r="E20" s="93"/>
      <c r="F20" s="95">
        <f>SUM(F15:F18)</f>
        <v>0</v>
      </c>
      <c r="G20" s="95">
        <f t="shared" ref="G20:Q20" si="26">SUM(G15:G18)</f>
        <v>0</v>
      </c>
      <c r="H20" s="95">
        <f t="shared" si="26"/>
        <v>0</v>
      </c>
      <c r="I20" s="95">
        <f t="shared" si="26"/>
        <v>0</v>
      </c>
      <c r="J20" s="95">
        <f t="shared" si="26"/>
        <v>0</v>
      </c>
      <c r="K20" s="95">
        <f t="shared" si="26"/>
        <v>0</v>
      </c>
      <c r="L20" s="95">
        <f t="shared" si="26"/>
        <v>0</v>
      </c>
      <c r="M20" s="95">
        <f t="shared" si="26"/>
        <v>0</v>
      </c>
      <c r="N20" s="95">
        <f t="shared" si="26"/>
        <v>0</v>
      </c>
      <c r="O20" s="95">
        <f t="shared" si="26"/>
        <v>0</v>
      </c>
      <c r="P20" s="95">
        <f t="shared" si="26"/>
        <v>0</v>
      </c>
      <c r="Q20" s="95">
        <f t="shared" si="26"/>
        <v>0</v>
      </c>
    </row>
    <row r="21" spans="1:17" x14ac:dyDescent="0.2">
      <c r="A21" s="96"/>
      <c r="B21" s="96"/>
      <c r="C21" s="97"/>
      <c r="D21" s="97"/>
      <c r="E21" s="98"/>
      <c r="F21" s="98"/>
      <c r="G21" s="98"/>
      <c r="H21" s="98"/>
      <c r="I21" s="98"/>
      <c r="J21" s="98"/>
      <c r="K21" s="98"/>
      <c r="L21" s="98"/>
      <c r="M21" s="98"/>
      <c r="N21" s="98"/>
      <c r="O21" s="98"/>
      <c r="P21" s="98"/>
      <c r="Q21" s="98"/>
    </row>
    <row r="22" spans="1:17" outlineLevel="1" x14ac:dyDescent="0.2">
      <c r="A22" s="96"/>
      <c r="B22" s="96"/>
      <c r="C22" s="97"/>
      <c r="D22" s="97"/>
      <c r="E22" s="98"/>
      <c r="F22" s="98"/>
      <c r="G22" s="98"/>
      <c r="H22" s="98"/>
      <c r="I22" s="98"/>
      <c r="J22" s="98"/>
      <c r="K22" s="98"/>
      <c r="L22" s="98"/>
      <c r="M22" s="98"/>
      <c r="N22" s="98"/>
      <c r="O22" s="98"/>
      <c r="P22" s="98"/>
      <c r="Q22" s="98"/>
    </row>
    <row r="23" spans="1:17" ht="15" outlineLevel="1" x14ac:dyDescent="0.25">
      <c r="A23" s="91"/>
      <c r="B23" s="91"/>
      <c r="C23" s="92"/>
      <c r="D23" s="92"/>
      <c r="E23" s="89">
        <v>0</v>
      </c>
      <c r="F23" s="106">
        <f t="shared" ref="F23:F27" si="27">(D23*(1+E23))/12</f>
        <v>0</v>
      </c>
      <c r="G23" s="106">
        <f t="shared" ref="G23:G27" si="28">F23</f>
        <v>0</v>
      </c>
      <c r="H23" s="106">
        <f t="shared" ref="H23:H27" si="29">G23</f>
        <v>0</v>
      </c>
      <c r="I23" s="106">
        <f t="shared" ref="I23:I27" si="30">H23</f>
        <v>0</v>
      </c>
      <c r="J23" s="106">
        <f t="shared" ref="J23:J27" si="31">I23</f>
        <v>0</v>
      </c>
      <c r="K23" s="106">
        <f t="shared" ref="K23:K27" si="32">J23</f>
        <v>0</v>
      </c>
      <c r="L23" s="106">
        <f t="shared" ref="L23:L27" si="33">K23</f>
        <v>0</v>
      </c>
      <c r="M23" s="106">
        <f t="shared" ref="M23:M27" si="34">L23</f>
        <v>0</v>
      </c>
      <c r="N23" s="106">
        <f t="shared" ref="N23:N27" si="35">M23</f>
        <v>0</v>
      </c>
      <c r="O23" s="106">
        <f t="shared" ref="O23:O27" si="36">N23</f>
        <v>0</v>
      </c>
      <c r="P23" s="106">
        <f t="shared" ref="P23:P27" si="37">O23</f>
        <v>0</v>
      </c>
      <c r="Q23" s="106">
        <f t="shared" ref="Q23:Q27" si="38">P23</f>
        <v>0</v>
      </c>
    </row>
    <row r="24" spans="1:17" ht="15" outlineLevel="1" x14ac:dyDescent="0.25">
      <c r="A24" s="91"/>
      <c r="B24" s="91"/>
      <c r="C24" s="92"/>
      <c r="D24" s="92"/>
      <c r="E24" s="89">
        <v>0</v>
      </c>
      <c r="F24" s="106">
        <f t="shared" si="27"/>
        <v>0</v>
      </c>
      <c r="G24" s="106">
        <f t="shared" si="28"/>
        <v>0</v>
      </c>
      <c r="H24" s="106">
        <f t="shared" si="29"/>
        <v>0</v>
      </c>
      <c r="I24" s="106">
        <f t="shared" si="30"/>
        <v>0</v>
      </c>
      <c r="J24" s="106">
        <f t="shared" si="31"/>
        <v>0</v>
      </c>
      <c r="K24" s="106">
        <f t="shared" si="32"/>
        <v>0</v>
      </c>
      <c r="L24" s="106">
        <f t="shared" si="33"/>
        <v>0</v>
      </c>
      <c r="M24" s="106">
        <f t="shared" si="34"/>
        <v>0</v>
      </c>
      <c r="N24" s="106">
        <f t="shared" si="35"/>
        <v>0</v>
      </c>
      <c r="O24" s="106">
        <f t="shared" si="36"/>
        <v>0</v>
      </c>
      <c r="P24" s="106">
        <f t="shared" si="37"/>
        <v>0</v>
      </c>
      <c r="Q24" s="106">
        <f t="shared" si="38"/>
        <v>0</v>
      </c>
    </row>
    <row r="25" spans="1:17" ht="15" outlineLevel="1" x14ac:dyDescent="0.25">
      <c r="A25" s="91"/>
      <c r="B25" s="91"/>
      <c r="C25" s="92"/>
      <c r="D25" s="92"/>
      <c r="E25" s="89">
        <v>0</v>
      </c>
      <c r="F25" s="106">
        <f t="shared" si="27"/>
        <v>0</v>
      </c>
      <c r="G25" s="106">
        <f t="shared" si="28"/>
        <v>0</v>
      </c>
      <c r="H25" s="106">
        <f t="shared" si="29"/>
        <v>0</v>
      </c>
      <c r="I25" s="106">
        <f t="shared" si="30"/>
        <v>0</v>
      </c>
      <c r="J25" s="106">
        <f t="shared" si="31"/>
        <v>0</v>
      </c>
      <c r="K25" s="106">
        <f t="shared" si="32"/>
        <v>0</v>
      </c>
      <c r="L25" s="106">
        <f t="shared" si="33"/>
        <v>0</v>
      </c>
      <c r="M25" s="106">
        <f t="shared" si="34"/>
        <v>0</v>
      </c>
      <c r="N25" s="106">
        <f t="shared" si="35"/>
        <v>0</v>
      </c>
      <c r="O25" s="106">
        <f t="shared" si="36"/>
        <v>0</v>
      </c>
      <c r="P25" s="106">
        <f t="shared" si="37"/>
        <v>0</v>
      </c>
      <c r="Q25" s="106">
        <f t="shared" si="38"/>
        <v>0</v>
      </c>
    </row>
    <row r="26" spans="1:17" ht="15" outlineLevel="1" x14ac:dyDescent="0.25">
      <c r="A26" s="91"/>
      <c r="B26" s="91"/>
      <c r="C26" s="92"/>
      <c r="D26" s="92"/>
      <c r="E26" s="89">
        <v>0</v>
      </c>
      <c r="F26" s="106">
        <f t="shared" si="27"/>
        <v>0</v>
      </c>
      <c r="G26" s="106">
        <f t="shared" si="28"/>
        <v>0</v>
      </c>
      <c r="H26" s="106">
        <f t="shared" si="29"/>
        <v>0</v>
      </c>
      <c r="I26" s="106">
        <f t="shared" si="30"/>
        <v>0</v>
      </c>
      <c r="J26" s="106">
        <f t="shared" si="31"/>
        <v>0</v>
      </c>
      <c r="K26" s="106">
        <f t="shared" si="32"/>
        <v>0</v>
      </c>
      <c r="L26" s="106">
        <f t="shared" si="33"/>
        <v>0</v>
      </c>
      <c r="M26" s="106">
        <f t="shared" si="34"/>
        <v>0</v>
      </c>
      <c r="N26" s="106">
        <f t="shared" si="35"/>
        <v>0</v>
      </c>
      <c r="O26" s="106">
        <f t="shared" si="36"/>
        <v>0</v>
      </c>
      <c r="P26" s="106">
        <f t="shared" si="37"/>
        <v>0</v>
      </c>
      <c r="Q26" s="106">
        <f t="shared" si="38"/>
        <v>0</v>
      </c>
    </row>
    <row r="27" spans="1:17" ht="15" outlineLevel="1" x14ac:dyDescent="0.25">
      <c r="A27" s="91"/>
      <c r="B27" s="91"/>
      <c r="C27" s="92"/>
      <c r="D27" s="92"/>
      <c r="E27" s="89">
        <v>0</v>
      </c>
      <c r="F27" s="106">
        <f t="shared" si="27"/>
        <v>0</v>
      </c>
      <c r="G27" s="106">
        <f t="shared" si="28"/>
        <v>0</v>
      </c>
      <c r="H27" s="106">
        <f t="shared" si="29"/>
        <v>0</v>
      </c>
      <c r="I27" s="106">
        <f t="shared" si="30"/>
        <v>0</v>
      </c>
      <c r="J27" s="106">
        <f t="shared" si="31"/>
        <v>0</v>
      </c>
      <c r="K27" s="106">
        <f t="shared" si="32"/>
        <v>0</v>
      </c>
      <c r="L27" s="106">
        <f t="shared" si="33"/>
        <v>0</v>
      </c>
      <c r="M27" s="106">
        <f t="shared" si="34"/>
        <v>0</v>
      </c>
      <c r="N27" s="106">
        <f t="shared" si="35"/>
        <v>0</v>
      </c>
      <c r="O27" s="106">
        <f t="shared" si="36"/>
        <v>0</v>
      </c>
      <c r="P27" s="106">
        <f t="shared" si="37"/>
        <v>0</v>
      </c>
      <c r="Q27" s="106">
        <f t="shared" si="38"/>
        <v>0</v>
      </c>
    </row>
    <row r="28" spans="1:17" outlineLevel="1" x14ac:dyDescent="0.2">
      <c r="A28" s="96"/>
      <c r="B28" s="96"/>
      <c r="C28" s="97"/>
      <c r="D28" s="97"/>
      <c r="E28" s="98"/>
      <c r="F28" s="98"/>
      <c r="G28" s="98"/>
      <c r="H28" s="98"/>
      <c r="I28" s="98"/>
      <c r="J28" s="98"/>
      <c r="K28" s="98"/>
      <c r="L28" s="98"/>
      <c r="M28" s="98"/>
      <c r="N28" s="98"/>
      <c r="O28" s="98"/>
      <c r="P28" s="98"/>
      <c r="Q28" s="98"/>
    </row>
    <row r="29" spans="1:17" ht="12" customHeight="1" x14ac:dyDescent="0.2">
      <c r="A29" s="93" t="s">
        <v>70</v>
      </c>
      <c r="B29" s="93"/>
      <c r="C29" s="94"/>
      <c r="D29" s="93"/>
      <c r="E29" s="93"/>
      <c r="F29" s="95">
        <f>SUM(F23:F28)</f>
        <v>0</v>
      </c>
      <c r="G29" s="95">
        <f t="shared" ref="G29:Q29" si="39">SUM(G23:G28)</f>
        <v>0</v>
      </c>
      <c r="H29" s="95">
        <f t="shared" si="39"/>
        <v>0</v>
      </c>
      <c r="I29" s="95">
        <f t="shared" si="39"/>
        <v>0</v>
      </c>
      <c r="J29" s="95">
        <f t="shared" si="39"/>
        <v>0</v>
      </c>
      <c r="K29" s="95">
        <f t="shared" si="39"/>
        <v>0</v>
      </c>
      <c r="L29" s="95">
        <f t="shared" si="39"/>
        <v>0</v>
      </c>
      <c r="M29" s="95">
        <f t="shared" si="39"/>
        <v>0</v>
      </c>
      <c r="N29" s="95">
        <f t="shared" si="39"/>
        <v>0</v>
      </c>
      <c r="O29" s="95">
        <f t="shared" si="39"/>
        <v>0</v>
      </c>
      <c r="P29" s="95">
        <f t="shared" si="39"/>
        <v>0</v>
      </c>
      <c r="Q29" s="95">
        <f t="shared" si="39"/>
        <v>0</v>
      </c>
    </row>
    <row r="30" spans="1:17" x14ac:dyDescent="0.2">
      <c r="A30" s="96"/>
      <c r="B30" s="96"/>
      <c r="C30" s="97"/>
      <c r="D30" s="97"/>
      <c r="E30" s="98"/>
      <c r="F30" s="98"/>
      <c r="G30" s="98"/>
      <c r="H30" s="98"/>
      <c r="I30" s="98"/>
      <c r="J30" s="98"/>
      <c r="K30" s="98"/>
      <c r="L30" s="98"/>
      <c r="M30" s="98"/>
      <c r="N30" s="98"/>
      <c r="O30" s="98"/>
      <c r="P30" s="98"/>
      <c r="Q30" s="98"/>
    </row>
    <row r="31" spans="1:17" outlineLevel="1" x14ac:dyDescent="0.2">
      <c r="A31" s="96"/>
      <c r="B31" s="96"/>
      <c r="C31" s="97"/>
      <c r="D31" s="97"/>
      <c r="E31" s="98"/>
      <c r="F31" s="98"/>
      <c r="G31" s="98"/>
      <c r="H31" s="98"/>
      <c r="I31" s="98"/>
      <c r="J31" s="98"/>
      <c r="K31" s="98"/>
      <c r="L31" s="98"/>
      <c r="M31" s="98"/>
      <c r="N31" s="98"/>
      <c r="O31" s="98"/>
      <c r="P31" s="98"/>
      <c r="Q31" s="98"/>
    </row>
    <row r="32" spans="1:17" ht="15" outlineLevel="1" x14ac:dyDescent="0.25">
      <c r="A32" s="91"/>
      <c r="B32" s="91"/>
      <c r="C32" s="92"/>
      <c r="D32" s="92"/>
      <c r="E32" s="89">
        <v>3.3000000000000002E-2</v>
      </c>
      <c r="F32" s="106">
        <f t="shared" ref="F32:F36" si="40">(D32*(1+E32))/12</f>
        <v>0</v>
      </c>
      <c r="G32" s="106">
        <f t="shared" ref="G32:G36" si="41">F32</f>
        <v>0</v>
      </c>
      <c r="H32" s="106">
        <f t="shared" ref="H32:H36" si="42">G32</f>
        <v>0</v>
      </c>
      <c r="I32" s="106">
        <f t="shared" ref="I32:I36" si="43">H32</f>
        <v>0</v>
      </c>
      <c r="J32" s="106">
        <f t="shared" ref="J32:J36" si="44">I32</f>
        <v>0</v>
      </c>
      <c r="K32" s="106">
        <f t="shared" ref="K32:K36" si="45">J32</f>
        <v>0</v>
      </c>
      <c r="L32" s="106">
        <f t="shared" ref="L32:L36" si="46">K32</f>
        <v>0</v>
      </c>
      <c r="M32" s="106">
        <f t="shared" ref="M32:M36" si="47">L32</f>
        <v>0</v>
      </c>
      <c r="N32" s="106">
        <f t="shared" ref="N32:N36" si="48">M32</f>
        <v>0</v>
      </c>
      <c r="O32" s="106">
        <f t="shared" ref="O32:O36" si="49">N32</f>
        <v>0</v>
      </c>
      <c r="P32" s="106">
        <f t="shared" ref="P32:P36" si="50">O32</f>
        <v>0</v>
      </c>
      <c r="Q32" s="106">
        <f t="shared" ref="Q32:Q36" si="51">P32</f>
        <v>0</v>
      </c>
    </row>
    <row r="33" spans="1:17" ht="15" outlineLevel="1" x14ac:dyDescent="0.25">
      <c r="A33" s="91"/>
      <c r="B33" s="91"/>
      <c r="C33" s="92"/>
      <c r="D33" s="92"/>
      <c r="E33" s="89">
        <v>3.3000000000000002E-2</v>
      </c>
      <c r="F33" s="106">
        <f t="shared" si="40"/>
        <v>0</v>
      </c>
      <c r="G33" s="106">
        <f t="shared" si="41"/>
        <v>0</v>
      </c>
      <c r="H33" s="106">
        <f t="shared" si="42"/>
        <v>0</v>
      </c>
      <c r="I33" s="106">
        <f t="shared" si="43"/>
        <v>0</v>
      </c>
      <c r="J33" s="106">
        <f t="shared" si="44"/>
        <v>0</v>
      </c>
      <c r="K33" s="106">
        <f t="shared" si="45"/>
        <v>0</v>
      </c>
      <c r="L33" s="106">
        <f t="shared" si="46"/>
        <v>0</v>
      </c>
      <c r="M33" s="106">
        <f t="shared" si="47"/>
        <v>0</v>
      </c>
      <c r="N33" s="106">
        <f t="shared" si="48"/>
        <v>0</v>
      </c>
      <c r="O33" s="106">
        <f t="shared" si="49"/>
        <v>0</v>
      </c>
      <c r="P33" s="106">
        <f t="shared" si="50"/>
        <v>0</v>
      </c>
      <c r="Q33" s="106">
        <f t="shared" si="51"/>
        <v>0</v>
      </c>
    </row>
    <row r="34" spans="1:17" ht="15" outlineLevel="1" x14ac:dyDescent="0.25">
      <c r="A34" s="91"/>
      <c r="B34" s="91"/>
      <c r="C34" s="92"/>
      <c r="D34" s="92"/>
      <c r="E34" s="89">
        <v>0</v>
      </c>
      <c r="F34" s="106">
        <f t="shared" si="40"/>
        <v>0</v>
      </c>
      <c r="G34" s="106">
        <f t="shared" si="41"/>
        <v>0</v>
      </c>
      <c r="H34" s="106">
        <f t="shared" si="42"/>
        <v>0</v>
      </c>
      <c r="I34" s="106">
        <f t="shared" si="43"/>
        <v>0</v>
      </c>
      <c r="J34" s="106">
        <f t="shared" si="44"/>
        <v>0</v>
      </c>
      <c r="K34" s="106">
        <f t="shared" si="45"/>
        <v>0</v>
      </c>
      <c r="L34" s="106">
        <f t="shared" si="46"/>
        <v>0</v>
      </c>
      <c r="M34" s="106">
        <f t="shared" si="47"/>
        <v>0</v>
      </c>
      <c r="N34" s="106">
        <f t="shared" si="48"/>
        <v>0</v>
      </c>
      <c r="O34" s="106">
        <f t="shared" si="49"/>
        <v>0</v>
      </c>
      <c r="P34" s="106">
        <f t="shared" si="50"/>
        <v>0</v>
      </c>
      <c r="Q34" s="106">
        <f t="shared" si="51"/>
        <v>0</v>
      </c>
    </row>
    <row r="35" spans="1:17" ht="15" outlineLevel="1" x14ac:dyDescent="0.25">
      <c r="A35" s="91"/>
      <c r="B35" s="91"/>
      <c r="C35" s="92"/>
      <c r="D35" s="92"/>
      <c r="E35" s="89">
        <v>0</v>
      </c>
      <c r="F35" s="106">
        <f t="shared" si="40"/>
        <v>0</v>
      </c>
      <c r="G35" s="106">
        <f t="shared" si="41"/>
        <v>0</v>
      </c>
      <c r="H35" s="106">
        <f t="shared" si="42"/>
        <v>0</v>
      </c>
      <c r="I35" s="106">
        <f t="shared" si="43"/>
        <v>0</v>
      </c>
      <c r="J35" s="106">
        <f t="shared" si="44"/>
        <v>0</v>
      </c>
      <c r="K35" s="106">
        <f t="shared" si="45"/>
        <v>0</v>
      </c>
      <c r="L35" s="106">
        <f t="shared" si="46"/>
        <v>0</v>
      </c>
      <c r="M35" s="106">
        <f t="shared" si="47"/>
        <v>0</v>
      </c>
      <c r="N35" s="106">
        <f t="shared" si="48"/>
        <v>0</v>
      </c>
      <c r="O35" s="106">
        <f t="shared" si="49"/>
        <v>0</v>
      </c>
      <c r="P35" s="106">
        <f t="shared" si="50"/>
        <v>0</v>
      </c>
      <c r="Q35" s="106">
        <f t="shared" si="51"/>
        <v>0</v>
      </c>
    </row>
    <row r="36" spans="1:17" ht="15" outlineLevel="1" x14ac:dyDescent="0.25">
      <c r="A36" s="91"/>
      <c r="B36" s="91"/>
      <c r="C36" s="92"/>
      <c r="D36" s="92"/>
      <c r="E36" s="89">
        <v>0</v>
      </c>
      <c r="F36" s="106">
        <f t="shared" si="40"/>
        <v>0</v>
      </c>
      <c r="G36" s="106">
        <f t="shared" si="41"/>
        <v>0</v>
      </c>
      <c r="H36" s="106">
        <f t="shared" si="42"/>
        <v>0</v>
      </c>
      <c r="I36" s="106">
        <f t="shared" si="43"/>
        <v>0</v>
      </c>
      <c r="J36" s="106">
        <f t="shared" si="44"/>
        <v>0</v>
      </c>
      <c r="K36" s="106">
        <f t="shared" si="45"/>
        <v>0</v>
      </c>
      <c r="L36" s="106">
        <f t="shared" si="46"/>
        <v>0</v>
      </c>
      <c r="M36" s="106">
        <f t="shared" si="47"/>
        <v>0</v>
      </c>
      <c r="N36" s="106">
        <f t="shared" si="48"/>
        <v>0</v>
      </c>
      <c r="O36" s="106">
        <f t="shared" si="49"/>
        <v>0</v>
      </c>
      <c r="P36" s="106">
        <f t="shared" si="50"/>
        <v>0</v>
      </c>
      <c r="Q36" s="106">
        <f t="shared" si="51"/>
        <v>0</v>
      </c>
    </row>
    <row r="37" spans="1:17" outlineLevel="1" x14ac:dyDescent="0.2">
      <c r="A37" s="96"/>
      <c r="B37" s="96"/>
      <c r="C37" s="97"/>
      <c r="D37" s="97"/>
      <c r="E37" s="98"/>
      <c r="F37" s="98"/>
      <c r="G37" s="98"/>
      <c r="H37" s="98"/>
      <c r="I37" s="98"/>
      <c r="J37" s="98"/>
      <c r="K37" s="98"/>
      <c r="L37" s="98"/>
      <c r="M37" s="98"/>
      <c r="N37" s="98"/>
      <c r="O37" s="98"/>
      <c r="P37" s="98"/>
      <c r="Q37" s="98"/>
    </row>
    <row r="38" spans="1:17" ht="12" customHeight="1" x14ac:dyDescent="0.2">
      <c r="A38" s="93" t="s">
        <v>71</v>
      </c>
      <c r="B38" s="93"/>
      <c r="C38" s="94"/>
      <c r="D38" s="93"/>
      <c r="E38" s="93"/>
      <c r="F38" s="95">
        <f>SUM(F32:F37)</f>
        <v>0</v>
      </c>
      <c r="G38" s="95">
        <f t="shared" ref="G38:Q38" si="52">SUM(G32:G37)</f>
        <v>0</v>
      </c>
      <c r="H38" s="95">
        <f t="shared" si="52"/>
        <v>0</v>
      </c>
      <c r="I38" s="95">
        <f t="shared" si="52"/>
        <v>0</v>
      </c>
      <c r="J38" s="95">
        <f t="shared" si="52"/>
        <v>0</v>
      </c>
      <c r="K38" s="95">
        <f t="shared" si="52"/>
        <v>0</v>
      </c>
      <c r="L38" s="95">
        <f t="shared" si="52"/>
        <v>0</v>
      </c>
      <c r="M38" s="95">
        <f t="shared" si="52"/>
        <v>0</v>
      </c>
      <c r="N38" s="95">
        <f t="shared" si="52"/>
        <v>0</v>
      </c>
      <c r="O38" s="95">
        <f t="shared" si="52"/>
        <v>0</v>
      </c>
      <c r="P38" s="95">
        <f t="shared" si="52"/>
        <v>0</v>
      </c>
      <c r="Q38" s="95">
        <f t="shared" si="52"/>
        <v>0</v>
      </c>
    </row>
    <row r="39" spans="1:17" x14ac:dyDescent="0.2">
      <c r="A39" s="96"/>
      <c r="B39" s="96"/>
      <c r="C39" s="97"/>
      <c r="D39" s="97"/>
      <c r="E39" s="98"/>
      <c r="F39" s="98"/>
      <c r="G39" s="98"/>
      <c r="H39" s="98"/>
      <c r="I39" s="98"/>
      <c r="J39" s="98"/>
      <c r="K39" s="98"/>
      <c r="L39" s="98"/>
      <c r="M39" s="98"/>
      <c r="N39" s="98"/>
      <c r="O39" s="98"/>
      <c r="P39" s="98"/>
      <c r="Q39" s="98"/>
    </row>
    <row r="40" spans="1:17" outlineLevel="1" x14ac:dyDescent="0.2">
      <c r="A40" s="96"/>
      <c r="B40" s="96"/>
      <c r="C40" s="97"/>
      <c r="D40" s="97"/>
      <c r="E40" s="98"/>
      <c r="F40" s="98"/>
      <c r="G40" s="98"/>
      <c r="H40" s="98"/>
      <c r="I40" s="98"/>
      <c r="J40" s="98"/>
      <c r="K40" s="98"/>
      <c r="L40" s="98"/>
      <c r="M40" s="98"/>
      <c r="N40" s="98"/>
      <c r="O40" s="98"/>
      <c r="P40" s="98"/>
      <c r="Q40" s="98"/>
    </row>
    <row r="41" spans="1:17" ht="15" outlineLevel="1" x14ac:dyDescent="0.25">
      <c r="A41" s="91"/>
      <c r="B41" s="91" t="s">
        <v>158</v>
      </c>
      <c r="C41" s="92"/>
      <c r="D41" s="92"/>
      <c r="E41" s="89">
        <v>3.3000000000000002E-2</v>
      </c>
      <c r="F41" s="106">
        <f t="shared" ref="F41:F45" si="53">(D41*(1+E41))/12</f>
        <v>0</v>
      </c>
      <c r="G41" s="106">
        <f t="shared" ref="G41:G45" si="54">F41</f>
        <v>0</v>
      </c>
      <c r="H41" s="106">
        <f t="shared" ref="H41:H45" si="55">G41</f>
        <v>0</v>
      </c>
      <c r="I41" s="106">
        <f t="shared" ref="I41:I45" si="56">H41</f>
        <v>0</v>
      </c>
      <c r="J41" s="106">
        <f t="shared" ref="J41:J45" si="57">I41</f>
        <v>0</v>
      </c>
      <c r="K41" s="106">
        <f t="shared" ref="K41:K45" si="58">J41</f>
        <v>0</v>
      </c>
      <c r="L41" s="106">
        <f t="shared" ref="L41:L45" si="59">K41</f>
        <v>0</v>
      </c>
      <c r="M41" s="106">
        <f t="shared" ref="M41:M45" si="60">L41</f>
        <v>0</v>
      </c>
      <c r="N41" s="106">
        <f t="shared" ref="N41:N45" si="61">M41</f>
        <v>0</v>
      </c>
      <c r="O41" s="106">
        <f t="shared" ref="O41:O45" si="62">N41</f>
        <v>0</v>
      </c>
      <c r="P41" s="106">
        <f t="shared" ref="P41:P45" si="63">O41</f>
        <v>0</v>
      </c>
      <c r="Q41" s="106">
        <f t="shared" ref="Q41:Q45" si="64">P41</f>
        <v>0</v>
      </c>
    </row>
    <row r="42" spans="1:17" ht="15" outlineLevel="1" x14ac:dyDescent="0.25">
      <c r="A42" s="91"/>
      <c r="B42" s="91"/>
      <c r="C42" s="92"/>
      <c r="D42" s="92"/>
      <c r="E42" s="89">
        <v>3.3000000000000002E-2</v>
      </c>
      <c r="F42" s="106">
        <f t="shared" si="53"/>
        <v>0</v>
      </c>
      <c r="G42" s="106">
        <f t="shared" si="54"/>
        <v>0</v>
      </c>
      <c r="H42" s="106">
        <f t="shared" si="55"/>
        <v>0</v>
      </c>
      <c r="I42" s="106">
        <f t="shared" si="56"/>
        <v>0</v>
      </c>
      <c r="J42" s="106">
        <f t="shared" si="57"/>
        <v>0</v>
      </c>
      <c r="K42" s="106">
        <f t="shared" si="58"/>
        <v>0</v>
      </c>
      <c r="L42" s="106">
        <f t="shared" si="59"/>
        <v>0</v>
      </c>
      <c r="M42" s="106">
        <f t="shared" si="60"/>
        <v>0</v>
      </c>
      <c r="N42" s="106">
        <f t="shared" si="61"/>
        <v>0</v>
      </c>
      <c r="O42" s="106">
        <f t="shared" si="62"/>
        <v>0</v>
      </c>
      <c r="P42" s="106">
        <f t="shared" si="63"/>
        <v>0</v>
      </c>
      <c r="Q42" s="106">
        <f t="shared" si="64"/>
        <v>0</v>
      </c>
    </row>
    <row r="43" spans="1:17" ht="15" outlineLevel="1" x14ac:dyDescent="0.25">
      <c r="A43" s="91"/>
      <c r="B43" s="91"/>
      <c r="C43" s="92"/>
      <c r="D43" s="92"/>
      <c r="E43" s="89">
        <v>0</v>
      </c>
      <c r="F43" s="106">
        <f t="shared" si="53"/>
        <v>0</v>
      </c>
      <c r="G43" s="106">
        <f t="shared" si="54"/>
        <v>0</v>
      </c>
      <c r="H43" s="106">
        <f t="shared" si="55"/>
        <v>0</v>
      </c>
      <c r="I43" s="106">
        <f t="shared" si="56"/>
        <v>0</v>
      </c>
      <c r="J43" s="106">
        <f t="shared" si="57"/>
        <v>0</v>
      </c>
      <c r="K43" s="106">
        <f t="shared" si="58"/>
        <v>0</v>
      </c>
      <c r="L43" s="106">
        <f t="shared" si="59"/>
        <v>0</v>
      </c>
      <c r="M43" s="106">
        <f t="shared" si="60"/>
        <v>0</v>
      </c>
      <c r="N43" s="106">
        <f t="shared" si="61"/>
        <v>0</v>
      </c>
      <c r="O43" s="106">
        <f t="shared" si="62"/>
        <v>0</v>
      </c>
      <c r="P43" s="106">
        <f t="shared" si="63"/>
        <v>0</v>
      </c>
      <c r="Q43" s="106">
        <f t="shared" si="64"/>
        <v>0</v>
      </c>
    </row>
    <row r="44" spans="1:17" ht="15" outlineLevel="1" x14ac:dyDescent="0.25">
      <c r="A44" s="91"/>
      <c r="B44" s="91"/>
      <c r="C44" s="92"/>
      <c r="D44" s="92"/>
      <c r="E44" s="89">
        <v>0</v>
      </c>
      <c r="F44" s="106">
        <f t="shared" si="53"/>
        <v>0</v>
      </c>
      <c r="G44" s="106">
        <f t="shared" si="54"/>
        <v>0</v>
      </c>
      <c r="H44" s="106">
        <f t="shared" si="55"/>
        <v>0</v>
      </c>
      <c r="I44" s="106">
        <f t="shared" si="56"/>
        <v>0</v>
      </c>
      <c r="J44" s="106">
        <f t="shared" si="57"/>
        <v>0</v>
      </c>
      <c r="K44" s="106">
        <f t="shared" si="58"/>
        <v>0</v>
      </c>
      <c r="L44" s="106">
        <f t="shared" si="59"/>
        <v>0</v>
      </c>
      <c r="M44" s="106">
        <f t="shared" si="60"/>
        <v>0</v>
      </c>
      <c r="N44" s="106">
        <f t="shared" si="61"/>
        <v>0</v>
      </c>
      <c r="O44" s="106">
        <f t="shared" si="62"/>
        <v>0</v>
      </c>
      <c r="P44" s="106">
        <f t="shared" si="63"/>
        <v>0</v>
      </c>
      <c r="Q44" s="106">
        <f t="shared" si="64"/>
        <v>0</v>
      </c>
    </row>
    <row r="45" spans="1:17" ht="15" outlineLevel="1" x14ac:dyDescent="0.25">
      <c r="A45" s="91"/>
      <c r="B45" s="91"/>
      <c r="C45" s="92"/>
      <c r="D45" s="92"/>
      <c r="E45" s="89">
        <v>0</v>
      </c>
      <c r="F45" s="106">
        <f t="shared" si="53"/>
        <v>0</v>
      </c>
      <c r="G45" s="106">
        <f t="shared" si="54"/>
        <v>0</v>
      </c>
      <c r="H45" s="106">
        <f t="shared" si="55"/>
        <v>0</v>
      </c>
      <c r="I45" s="106">
        <f t="shared" si="56"/>
        <v>0</v>
      </c>
      <c r="J45" s="106">
        <f t="shared" si="57"/>
        <v>0</v>
      </c>
      <c r="K45" s="106">
        <f t="shared" si="58"/>
        <v>0</v>
      </c>
      <c r="L45" s="106">
        <f t="shared" si="59"/>
        <v>0</v>
      </c>
      <c r="M45" s="106">
        <f t="shared" si="60"/>
        <v>0</v>
      </c>
      <c r="N45" s="106">
        <f t="shared" si="61"/>
        <v>0</v>
      </c>
      <c r="O45" s="106">
        <f t="shared" si="62"/>
        <v>0</v>
      </c>
      <c r="P45" s="106">
        <f t="shared" si="63"/>
        <v>0</v>
      </c>
      <c r="Q45" s="106">
        <f t="shared" si="64"/>
        <v>0</v>
      </c>
    </row>
    <row r="46" spans="1:17" outlineLevel="1" x14ac:dyDescent="0.2">
      <c r="A46" s="96"/>
      <c r="B46" s="96"/>
      <c r="C46" s="97"/>
      <c r="D46" s="97"/>
      <c r="E46" s="98"/>
      <c r="F46" s="98"/>
      <c r="G46" s="98"/>
      <c r="H46" s="98"/>
      <c r="I46" s="98"/>
      <c r="J46" s="98"/>
      <c r="K46" s="98"/>
      <c r="L46" s="98"/>
      <c r="M46" s="98"/>
      <c r="N46" s="98"/>
      <c r="O46" s="98"/>
      <c r="P46" s="98"/>
      <c r="Q46" s="98"/>
    </row>
    <row r="47" spans="1:17" ht="12" customHeight="1" x14ac:dyDescent="0.2">
      <c r="A47" s="93" t="s">
        <v>72</v>
      </c>
      <c r="B47" s="93"/>
      <c r="C47" s="94"/>
      <c r="D47" s="93"/>
      <c r="E47" s="93"/>
      <c r="F47" s="95">
        <f>SUM(F41:F46)</f>
        <v>0</v>
      </c>
      <c r="G47" s="95">
        <f t="shared" ref="G47:Q47" si="65">SUM(G41:G46)</f>
        <v>0</v>
      </c>
      <c r="H47" s="95">
        <f t="shared" si="65"/>
        <v>0</v>
      </c>
      <c r="I47" s="95">
        <f t="shared" si="65"/>
        <v>0</v>
      </c>
      <c r="J47" s="95">
        <f t="shared" si="65"/>
        <v>0</v>
      </c>
      <c r="K47" s="95">
        <f t="shared" si="65"/>
        <v>0</v>
      </c>
      <c r="L47" s="95">
        <f t="shared" si="65"/>
        <v>0</v>
      </c>
      <c r="M47" s="95">
        <f t="shared" si="65"/>
        <v>0</v>
      </c>
      <c r="N47" s="95">
        <f t="shared" si="65"/>
        <v>0</v>
      </c>
      <c r="O47" s="95">
        <f t="shared" si="65"/>
        <v>0</v>
      </c>
      <c r="P47" s="95">
        <f t="shared" si="65"/>
        <v>0</v>
      </c>
      <c r="Q47" s="95">
        <f t="shared" si="65"/>
        <v>0</v>
      </c>
    </row>
    <row r="48" spans="1:17" x14ac:dyDescent="0.2">
      <c r="A48" s="96"/>
      <c r="B48" s="96"/>
      <c r="C48" s="97"/>
      <c r="D48" s="97"/>
      <c r="E48" s="98"/>
      <c r="F48" s="98"/>
      <c r="G48" s="98"/>
      <c r="H48" s="98"/>
      <c r="I48" s="98"/>
      <c r="J48" s="98"/>
      <c r="K48" s="98"/>
      <c r="L48" s="98"/>
      <c r="M48" s="98"/>
      <c r="N48" s="98"/>
      <c r="O48" s="98"/>
      <c r="P48" s="98"/>
      <c r="Q48" s="98"/>
    </row>
    <row r="49" spans="1:17" outlineLevel="1" x14ac:dyDescent="0.2">
      <c r="A49" s="96"/>
      <c r="B49" s="96"/>
      <c r="C49" s="97"/>
      <c r="D49" s="97"/>
      <c r="E49" s="98"/>
      <c r="F49" s="98"/>
      <c r="G49" s="98"/>
      <c r="H49" s="98"/>
      <c r="I49" s="98"/>
      <c r="J49" s="98"/>
      <c r="K49" s="98"/>
      <c r="L49" s="98"/>
      <c r="M49" s="98"/>
      <c r="N49" s="98"/>
      <c r="O49" s="98"/>
      <c r="P49" s="98"/>
      <c r="Q49" s="98"/>
    </row>
    <row r="50" spans="1:17" ht="15" outlineLevel="1" x14ac:dyDescent="0.25">
      <c r="A50" s="91"/>
      <c r="B50" s="91"/>
      <c r="C50" s="92"/>
      <c r="D50" s="92"/>
      <c r="E50" s="89">
        <v>3.3000000000000002E-2</v>
      </c>
      <c r="F50" s="106">
        <f t="shared" ref="F50:F54" si="66">(D50*(1+E50))/12</f>
        <v>0</v>
      </c>
      <c r="G50" s="106">
        <f t="shared" ref="G50:G54" si="67">F50</f>
        <v>0</v>
      </c>
      <c r="H50" s="106">
        <f t="shared" ref="H50:H54" si="68">G50</f>
        <v>0</v>
      </c>
      <c r="I50" s="106">
        <f t="shared" ref="I50:I54" si="69">H50</f>
        <v>0</v>
      </c>
      <c r="J50" s="106">
        <f t="shared" ref="J50:J54" si="70">I50</f>
        <v>0</v>
      </c>
      <c r="K50" s="106">
        <f t="shared" ref="K50:K54" si="71">J50</f>
        <v>0</v>
      </c>
      <c r="L50" s="106">
        <f t="shared" ref="L50:L54" si="72">K50</f>
        <v>0</v>
      </c>
      <c r="M50" s="106">
        <f t="shared" ref="M50:M54" si="73">L50</f>
        <v>0</v>
      </c>
      <c r="N50" s="106">
        <f t="shared" ref="N50:N54" si="74">M50</f>
        <v>0</v>
      </c>
      <c r="O50" s="106">
        <f t="shared" ref="O50:O54" si="75">N50</f>
        <v>0</v>
      </c>
      <c r="P50" s="106">
        <f t="shared" ref="P50:P54" si="76">O50</f>
        <v>0</v>
      </c>
      <c r="Q50" s="106">
        <f t="shared" ref="Q50:Q54" si="77">P50</f>
        <v>0</v>
      </c>
    </row>
    <row r="51" spans="1:17" ht="15" outlineLevel="1" x14ac:dyDescent="0.25">
      <c r="A51" s="91"/>
      <c r="B51" s="91"/>
      <c r="C51" s="92"/>
      <c r="D51" s="92"/>
      <c r="E51" s="89">
        <v>3.3000000000000002E-2</v>
      </c>
      <c r="F51" s="106">
        <f t="shared" si="66"/>
        <v>0</v>
      </c>
      <c r="G51" s="106">
        <f t="shared" si="67"/>
        <v>0</v>
      </c>
      <c r="H51" s="106">
        <f t="shared" si="68"/>
        <v>0</v>
      </c>
      <c r="I51" s="106">
        <f t="shared" si="69"/>
        <v>0</v>
      </c>
      <c r="J51" s="106">
        <f t="shared" si="70"/>
        <v>0</v>
      </c>
      <c r="K51" s="106">
        <f t="shared" si="71"/>
        <v>0</v>
      </c>
      <c r="L51" s="106">
        <f t="shared" si="72"/>
        <v>0</v>
      </c>
      <c r="M51" s="106">
        <f t="shared" si="73"/>
        <v>0</v>
      </c>
      <c r="N51" s="106">
        <f t="shared" si="74"/>
        <v>0</v>
      </c>
      <c r="O51" s="106">
        <f t="shared" si="75"/>
        <v>0</v>
      </c>
      <c r="P51" s="106">
        <f t="shared" si="76"/>
        <v>0</v>
      </c>
      <c r="Q51" s="106">
        <f t="shared" si="77"/>
        <v>0</v>
      </c>
    </row>
    <row r="52" spans="1:17" ht="15" outlineLevel="1" x14ac:dyDescent="0.25">
      <c r="A52" s="91"/>
      <c r="B52" s="91"/>
      <c r="C52" s="92"/>
      <c r="D52" s="92"/>
      <c r="E52" s="89">
        <v>0</v>
      </c>
      <c r="F52" s="106">
        <f t="shared" si="66"/>
        <v>0</v>
      </c>
      <c r="G52" s="106">
        <f t="shared" si="67"/>
        <v>0</v>
      </c>
      <c r="H52" s="106">
        <f t="shared" si="68"/>
        <v>0</v>
      </c>
      <c r="I52" s="106">
        <f t="shared" si="69"/>
        <v>0</v>
      </c>
      <c r="J52" s="106">
        <f t="shared" si="70"/>
        <v>0</v>
      </c>
      <c r="K52" s="106">
        <f t="shared" si="71"/>
        <v>0</v>
      </c>
      <c r="L52" s="106">
        <f t="shared" si="72"/>
        <v>0</v>
      </c>
      <c r="M52" s="106">
        <f t="shared" si="73"/>
        <v>0</v>
      </c>
      <c r="N52" s="106">
        <f t="shared" si="74"/>
        <v>0</v>
      </c>
      <c r="O52" s="106">
        <f t="shared" si="75"/>
        <v>0</v>
      </c>
      <c r="P52" s="106">
        <f t="shared" si="76"/>
        <v>0</v>
      </c>
      <c r="Q52" s="106">
        <f t="shared" si="77"/>
        <v>0</v>
      </c>
    </row>
    <row r="53" spans="1:17" ht="15" outlineLevel="1" x14ac:dyDescent="0.25">
      <c r="A53" s="91"/>
      <c r="B53" s="91"/>
      <c r="C53" s="92"/>
      <c r="D53" s="92"/>
      <c r="E53" s="89">
        <v>0</v>
      </c>
      <c r="F53" s="106">
        <f t="shared" si="66"/>
        <v>0</v>
      </c>
      <c r="G53" s="106">
        <f t="shared" si="67"/>
        <v>0</v>
      </c>
      <c r="H53" s="106">
        <f t="shared" si="68"/>
        <v>0</v>
      </c>
      <c r="I53" s="106">
        <f t="shared" si="69"/>
        <v>0</v>
      </c>
      <c r="J53" s="106">
        <f t="shared" si="70"/>
        <v>0</v>
      </c>
      <c r="K53" s="106">
        <f t="shared" si="71"/>
        <v>0</v>
      </c>
      <c r="L53" s="106">
        <f t="shared" si="72"/>
        <v>0</v>
      </c>
      <c r="M53" s="106">
        <f t="shared" si="73"/>
        <v>0</v>
      </c>
      <c r="N53" s="106">
        <f t="shared" si="74"/>
        <v>0</v>
      </c>
      <c r="O53" s="106">
        <f t="shared" si="75"/>
        <v>0</v>
      </c>
      <c r="P53" s="106">
        <f t="shared" si="76"/>
        <v>0</v>
      </c>
      <c r="Q53" s="106">
        <f t="shared" si="77"/>
        <v>0</v>
      </c>
    </row>
    <row r="54" spans="1:17" ht="15" outlineLevel="1" x14ac:dyDescent="0.25">
      <c r="A54" s="91"/>
      <c r="B54" s="91"/>
      <c r="C54" s="92"/>
      <c r="D54" s="92"/>
      <c r="E54" s="89">
        <v>0</v>
      </c>
      <c r="F54" s="106">
        <f t="shared" si="66"/>
        <v>0</v>
      </c>
      <c r="G54" s="106">
        <f t="shared" si="67"/>
        <v>0</v>
      </c>
      <c r="H54" s="106">
        <f t="shared" si="68"/>
        <v>0</v>
      </c>
      <c r="I54" s="106">
        <f t="shared" si="69"/>
        <v>0</v>
      </c>
      <c r="J54" s="106">
        <f t="shared" si="70"/>
        <v>0</v>
      </c>
      <c r="K54" s="106">
        <f t="shared" si="71"/>
        <v>0</v>
      </c>
      <c r="L54" s="106">
        <f t="shared" si="72"/>
        <v>0</v>
      </c>
      <c r="M54" s="106">
        <f t="shared" si="73"/>
        <v>0</v>
      </c>
      <c r="N54" s="106">
        <f t="shared" si="74"/>
        <v>0</v>
      </c>
      <c r="O54" s="106">
        <f t="shared" si="75"/>
        <v>0</v>
      </c>
      <c r="P54" s="106">
        <f t="shared" si="76"/>
        <v>0</v>
      </c>
      <c r="Q54" s="106">
        <f t="shared" si="77"/>
        <v>0</v>
      </c>
    </row>
    <row r="55" spans="1:17" outlineLevel="1" x14ac:dyDescent="0.2">
      <c r="A55" s="96"/>
      <c r="B55" s="96"/>
      <c r="C55" s="97"/>
      <c r="D55" s="97"/>
      <c r="E55" s="98"/>
      <c r="F55" s="98"/>
      <c r="G55" s="98"/>
      <c r="H55" s="98"/>
      <c r="I55" s="98"/>
      <c r="J55" s="98"/>
      <c r="K55" s="98"/>
      <c r="L55" s="98"/>
      <c r="M55" s="98"/>
      <c r="N55" s="98"/>
      <c r="O55" s="98"/>
      <c r="P55" s="98"/>
      <c r="Q55" s="98"/>
    </row>
    <row r="56" spans="1:17" ht="12" customHeight="1" x14ac:dyDescent="0.2">
      <c r="A56" s="93" t="s">
        <v>73</v>
      </c>
      <c r="B56" s="93"/>
      <c r="C56" s="94"/>
      <c r="D56" s="93"/>
      <c r="E56" s="93"/>
      <c r="F56" s="95">
        <f>SUM(F50:F55)</f>
        <v>0</v>
      </c>
      <c r="G56" s="95">
        <f t="shared" ref="G56:Q56" si="78">SUM(G50:G55)</f>
        <v>0</v>
      </c>
      <c r="H56" s="95">
        <f t="shared" si="78"/>
        <v>0</v>
      </c>
      <c r="I56" s="95">
        <f t="shared" si="78"/>
        <v>0</v>
      </c>
      <c r="J56" s="95">
        <f t="shared" si="78"/>
        <v>0</v>
      </c>
      <c r="K56" s="95">
        <f t="shared" si="78"/>
        <v>0</v>
      </c>
      <c r="L56" s="95">
        <f t="shared" si="78"/>
        <v>0</v>
      </c>
      <c r="M56" s="95">
        <f t="shared" si="78"/>
        <v>0</v>
      </c>
      <c r="N56" s="95">
        <f t="shared" si="78"/>
        <v>0</v>
      </c>
      <c r="O56" s="95">
        <f t="shared" si="78"/>
        <v>0</v>
      </c>
      <c r="P56" s="95">
        <f t="shared" si="78"/>
        <v>0</v>
      </c>
      <c r="Q56" s="95">
        <f t="shared" si="78"/>
        <v>0</v>
      </c>
    </row>
    <row r="57" spans="1:17" x14ac:dyDescent="0.2">
      <c r="A57" s="96"/>
      <c r="B57" s="96"/>
      <c r="C57" s="97"/>
      <c r="D57" s="97"/>
      <c r="E57" s="98"/>
      <c r="F57" s="98"/>
      <c r="G57" s="98"/>
      <c r="H57" s="98"/>
      <c r="I57" s="98"/>
      <c r="J57" s="98"/>
      <c r="K57" s="98"/>
      <c r="L57" s="98"/>
      <c r="M57" s="98"/>
      <c r="N57" s="98"/>
      <c r="O57" s="98"/>
      <c r="P57" s="98"/>
      <c r="Q57" s="98"/>
    </row>
    <row r="58" spans="1:17" ht="15" outlineLevel="1" x14ac:dyDescent="0.25">
      <c r="A58" s="91"/>
      <c r="B58" s="91"/>
      <c r="C58" s="92"/>
      <c r="D58" s="92"/>
      <c r="E58" s="89">
        <v>3.3000000000000002E-2</v>
      </c>
      <c r="F58" s="106">
        <f t="shared" ref="F58:F62" si="79">(D58*(1+E58))/12</f>
        <v>0</v>
      </c>
      <c r="G58" s="106">
        <f t="shared" ref="G58:G62" si="80">F58</f>
        <v>0</v>
      </c>
      <c r="H58" s="106">
        <f t="shared" ref="H58:H62" si="81">G58</f>
        <v>0</v>
      </c>
      <c r="I58" s="106">
        <f t="shared" ref="I58:I62" si="82">H58</f>
        <v>0</v>
      </c>
      <c r="J58" s="106">
        <f t="shared" ref="J58:J62" si="83">I58</f>
        <v>0</v>
      </c>
      <c r="K58" s="106">
        <f t="shared" ref="K58:K62" si="84">J58</f>
        <v>0</v>
      </c>
      <c r="L58" s="106">
        <f t="shared" ref="L58:L62" si="85">K58</f>
        <v>0</v>
      </c>
      <c r="M58" s="106">
        <f t="shared" ref="M58:M62" si="86">L58</f>
        <v>0</v>
      </c>
      <c r="N58" s="106">
        <f t="shared" ref="N58:N62" si="87">M58</f>
        <v>0</v>
      </c>
      <c r="O58" s="106">
        <f t="shared" ref="O58:O62" si="88">N58</f>
        <v>0</v>
      </c>
      <c r="P58" s="106">
        <f t="shared" ref="P58:P62" si="89">O58</f>
        <v>0</v>
      </c>
      <c r="Q58" s="106">
        <f t="shared" ref="Q58:Q62" si="90">P58</f>
        <v>0</v>
      </c>
    </row>
    <row r="59" spans="1:17" ht="15" outlineLevel="1" x14ac:dyDescent="0.25">
      <c r="A59" s="91"/>
      <c r="B59" s="91"/>
      <c r="C59" s="92"/>
      <c r="D59" s="92"/>
      <c r="E59" s="89">
        <v>3.3000000000000002E-2</v>
      </c>
      <c r="F59" s="106">
        <f t="shared" si="79"/>
        <v>0</v>
      </c>
      <c r="G59" s="106">
        <f t="shared" si="80"/>
        <v>0</v>
      </c>
      <c r="H59" s="106">
        <f t="shared" si="81"/>
        <v>0</v>
      </c>
      <c r="I59" s="106">
        <f t="shared" si="82"/>
        <v>0</v>
      </c>
      <c r="J59" s="106">
        <f t="shared" si="83"/>
        <v>0</v>
      </c>
      <c r="K59" s="106">
        <f t="shared" si="84"/>
        <v>0</v>
      </c>
      <c r="L59" s="106">
        <f t="shared" si="85"/>
        <v>0</v>
      </c>
      <c r="M59" s="106">
        <f t="shared" si="86"/>
        <v>0</v>
      </c>
      <c r="N59" s="106">
        <f t="shared" si="87"/>
        <v>0</v>
      </c>
      <c r="O59" s="106">
        <f t="shared" si="88"/>
        <v>0</v>
      </c>
      <c r="P59" s="106">
        <f t="shared" si="89"/>
        <v>0</v>
      </c>
      <c r="Q59" s="106">
        <f t="shared" si="90"/>
        <v>0</v>
      </c>
    </row>
    <row r="60" spans="1:17" ht="15" outlineLevel="1" x14ac:dyDescent="0.25">
      <c r="A60" s="91"/>
      <c r="B60" s="91"/>
      <c r="C60" s="92"/>
      <c r="D60" s="92"/>
      <c r="E60" s="89">
        <v>0</v>
      </c>
      <c r="F60" s="106">
        <f t="shared" si="79"/>
        <v>0</v>
      </c>
      <c r="G60" s="106">
        <f t="shared" si="80"/>
        <v>0</v>
      </c>
      <c r="H60" s="106">
        <f t="shared" si="81"/>
        <v>0</v>
      </c>
      <c r="I60" s="106">
        <f t="shared" si="82"/>
        <v>0</v>
      </c>
      <c r="J60" s="106">
        <f t="shared" si="83"/>
        <v>0</v>
      </c>
      <c r="K60" s="106">
        <f t="shared" si="84"/>
        <v>0</v>
      </c>
      <c r="L60" s="106">
        <f t="shared" si="85"/>
        <v>0</v>
      </c>
      <c r="M60" s="106">
        <f t="shared" si="86"/>
        <v>0</v>
      </c>
      <c r="N60" s="106">
        <f t="shared" si="87"/>
        <v>0</v>
      </c>
      <c r="O60" s="106">
        <f t="shared" si="88"/>
        <v>0</v>
      </c>
      <c r="P60" s="106">
        <f t="shared" si="89"/>
        <v>0</v>
      </c>
      <c r="Q60" s="106">
        <f t="shared" si="90"/>
        <v>0</v>
      </c>
    </row>
    <row r="61" spans="1:17" ht="15" outlineLevel="1" x14ac:dyDescent="0.25">
      <c r="A61" s="91"/>
      <c r="B61" s="91"/>
      <c r="C61" s="92"/>
      <c r="D61" s="92"/>
      <c r="E61" s="89">
        <v>0</v>
      </c>
      <c r="F61" s="106">
        <f t="shared" si="79"/>
        <v>0</v>
      </c>
      <c r="G61" s="106">
        <f t="shared" si="80"/>
        <v>0</v>
      </c>
      <c r="H61" s="106">
        <f t="shared" si="81"/>
        <v>0</v>
      </c>
      <c r="I61" s="106">
        <f t="shared" si="82"/>
        <v>0</v>
      </c>
      <c r="J61" s="106">
        <f t="shared" si="83"/>
        <v>0</v>
      </c>
      <c r="K61" s="106">
        <f t="shared" si="84"/>
        <v>0</v>
      </c>
      <c r="L61" s="106">
        <f t="shared" si="85"/>
        <v>0</v>
      </c>
      <c r="M61" s="106">
        <f t="shared" si="86"/>
        <v>0</v>
      </c>
      <c r="N61" s="106">
        <f t="shared" si="87"/>
        <v>0</v>
      </c>
      <c r="O61" s="106">
        <f t="shared" si="88"/>
        <v>0</v>
      </c>
      <c r="P61" s="106">
        <f t="shared" si="89"/>
        <v>0</v>
      </c>
      <c r="Q61" s="106">
        <f t="shared" si="90"/>
        <v>0</v>
      </c>
    </row>
    <row r="62" spans="1:17" ht="15" outlineLevel="1" x14ac:dyDescent="0.25">
      <c r="A62" s="91"/>
      <c r="B62" s="91"/>
      <c r="C62" s="92"/>
      <c r="D62" s="92"/>
      <c r="E62" s="89">
        <v>0</v>
      </c>
      <c r="F62" s="106">
        <f t="shared" si="79"/>
        <v>0</v>
      </c>
      <c r="G62" s="106">
        <f t="shared" si="80"/>
        <v>0</v>
      </c>
      <c r="H62" s="106">
        <f t="shared" si="81"/>
        <v>0</v>
      </c>
      <c r="I62" s="106">
        <f t="shared" si="82"/>
        <v>0</v>
      </c>
      <c r="J62" s="106">
        <f t="shared" si="83"/>
        <v>0</v>
      </c>
      <c r="K62" s="106">
        <f t="shared" si="84"/>
        <v>0</v>
      </c>
      <c r="L62" s="106">
        <f t="shared" si="85"/>
        <v>0</v>
      </c>
      <c r="M62" s="106">
        <f t="shared" si="86"/>
        <v>0</v>
      </c>
      <c r="N62" s="106">
        <f t="shared" si="87"/>
        <v>0</v>
      </c>
      <c r="O62" s="106">
        <f t="shared" si="88"/>
        <v>0</v>
      </c>
      <c r="P62" s="106">
        <f t="shared" si="89"/>
        <v>0</v>
      </c>
      <c r="Q62" s="106">
        <f t="shared" si="90"/>
        <v>0</v>
      </c>
    </row>
    <row r="63" spans="1:17" outlineLevel="1" x14ac:dyDescent="0.2">
      <c r="A63" s="96"/>
      <c r="B63" s="96"/>
      <c r="C63" s="97"/>
      <c r="D63" s="97"/>
      <c r="E63" s="98"/>
      <c r="F63" s="98"/>
      <c r="G63" s="98"/>
      <c r="H63" s="98"/>
      <c r="I63" s="98"/>
      <c r="J63" s="98"/>
      <c r="K63" s="98"/>
      <c r="L63" s="98"/>
      <c r="M63" s="98"/>
      <c r="N63" s="98"/>
      <c r="O63" s="98"/>
      <c r="P63" s="98"/>
      <c r="Q63" s="98"/>
    </row>
    <row r="64" spans="1:17" ht="12" customHeight="1" x14ac:dyDescent="0.2">
      <c r="A64" s="93" t="s">
        <v>74</v>
      </c>
      <c r="B64" s="93"/>
      <c r="C64" s="94"/>
      <c r="D64" s="93"/>
      <c r="E64" s="93"/>
      <c r="F64" s="95">
        <f t="shared" ref="F64:Q64" si="91">SUM(F58:F63)</f>
        <v>0</v>
      </c>
      <c r="G64" s="95">
        <f t="shared" si="91"/>
        <v>0</v>
      </c>
      <c r="H64" s="95">
        <f t="shared" si="91"/>
        <v>0</v>
      </c>
      <c r="I64" s="95">
        <f t="shared" si="91"/>
        <v>0</v>
      </c>
      <c r="J64" s="95">
        <f t="shared" si="91"/>
        <v>0</v>
      </c>
      <c r="K64" s="95">
        <f t="shared" si="91"/>
        <v>0</v>
      </c>
      <c r="L64" s="95">
        <f t="shared" si="91"/>
        <v>0</v>
      </c>
      <c r="M64" s="95">
        <f t="shared" si="91"/>
        <v>0</v>
      </c>
      <c r="N64" s="95">
        <f t="shared" si="91"/>
        <v>0</v>
      </c>
      <c r="O64" s="95">
        <f t="shared" si="91"/>
        <v>0</v>
      </c>
      <c r="P64" s="95">
        <f t="shared" si="91"/>
        <v>0</v>
      </c>
      <c r="Q64" s="95">
        <f t="shared" si="91"/>
        <v>0</v>
      </c>
    </row>
    <row r="65" spans="1:17" x14ac:dyDescent="0.2">
      <c r="A65" s="96"/>
      <c r="B65" s="96"/>
      <c r="C65" s="97"/>
      <c r="D65" s="97"/>
      <c r="E65" s="98"/>
      <c r="F65" s="98"/>
      <c r="G65" s="98"/>
      <c r="H65" s="98"/>
      <c r="I65" s="98"/>
      <c r="J65" s="98"/>
      <c r="K65" s="98"/>
      <c r="L65" s="98"/>
      <c r="M65" s="98"/>
      <c r="N65" s="98"/>
      <c r="O65" s="98"/>
      <c r="P65" s="98"/>
      <c r="Q65" s="98"/>
    </row>
    <row r="66" spans="1:17" ht="15" outlineLevel="1" x14ac:dyDescent="0.25">
      <c r="A66" s="91"/>
      <c r="B66" s="91"/>
      <c r="C66" s="92"/>
      <c r="D66" s="92"/>
      <c r="E66" s="89">
        <v>3.3000000000000002E-2</v>
      </c>
      <c r="F66" s="106">
        <f t="shared" ref="F66:F70" si="92">(D66*(1+E66))/12</f>
        <v>0</v>
      </c>
      <c r="G66" s="106">
        <f t="shared" ref="G66:G70" si="93">F66</f>
        <v>0</v>
      </c>
      <c r="H66" s="106">
        <f t="shared" ref="H66:H70" si="94">G66</f>
        <v>0</v>
      </c>
      <c r="I66" s="106">
        <f t="shared" ref="I66:I70" si="95">H66</f>
        <v>0</v>
      </c>
      <c r="J66" s="106">
        <f t="shared" ref="J66:J70" si="96">I66</f>
        <v>0</v>
      </c>
      <c r="K66" s="106">
        <f t="shared" ref="K66:K70" si="97">J66</f>
        <v>0</v>
      </c>
      <c r="L66" s="106">
        <f t="shared" ref="L66:L70" si="98">K66</f>
        <v>0</v>
      </c>
      <c r="M66" s="106">
        <f t="shared" ref="M66:M70" si="99">L66</f>
        <v>0</v>
      </c>
      <c r="N66" s="106">
        <f t="shared" ref="N66:N70" si="100">M66</f>
        <v>0</v>
      </c>
      <c r="O66" s="106">
        <f t="shared" ref="O66:O70" si="101">N66</f>
        <v>0</v>
      </c>
      <c r="P66" s="106">
        <f t="shared" ref="P66:P70" si="102">O66</f>
        <v>0</v>
      </c>
      <c r="Q66" s="106">
        <f t="shared" ref="Q66:Q70" si="103">P66</f>
        <v>0</v>
      </c>
    </row>
    <row r="67" spans="1:17" ht="15" outlineLevel="1" x14ac:dyDescent="0.25">
      <c r="A67" s="91"/>
      <c r="B67" s="91"/>
      <c r="C67" s="92"/>
      <c r="D67" s="92"/>
      <c r="E67" s="89">
        <v>3.3000000000000002E-2</v>
      </c>
      <c r="F67" s="106">
        <f t="shared" si="92"/>
        <v>0</v>
      </c>
      <c r="G67" s="106">
        <f t="shared" si="93"/>
        <v>0</v>
      </c>
      <c r="H67" s="106">
        <f t="shared" si="94"/>
        <v>0</v>
      </c>
      <c r="I67" s="106">
        <f t="shared" si="95"/>
        <v>0</v>
      </c>
      <c r="J67" s="106">
        <f t="shared" si="96"/>
        <v>0</v>
      </c>
      <c r="K67" s="106">
        <f t="shared" si="97"/>
        <v>0</v>
      </c>
      <c r="L67" s="106">
        <f t="shared" si="98"/>
        <v>0</v>
      </c>
      <c r="M67" s="106">
        <f t="shared" si="99"/>
        <v>0</v>
      </c>
      <c r="N67" s="106">
        <f t="shared" si="100"/>
        <v>0</v>
      </c>
      <c r="O67" s="106">
        <f t="shared" si="101"/>
        <v>0</v>
      </c>
      <c r="P67" s="106">
        <f t="shared" si="102"/>
        <v>0</v>
      </c>
      <c r="Q67" s="106">
        <f t="shared" si="103"/>
        <v>0</v>
      </c>
    </row>
    <row r="68" spans="1:17" ht="15" outlineLevel="1" x14ac:dyDescent="0.25">
      <c r="A68" s="91"/>
      <c r="B68" s="91"/>
      <c r="C68" s="92"/>
      <c r="D68" s="92"/>
      <c r="E68" s="89">
        <v>0</v>
      </c>
      <c r="F68" s="106">
        <f t="shared" si="92"/>
        <v>0</v>
      </c>
      <c r="G68" s="106">
        <f t="shared" si="93"/>
        <v>0</v>
      </c>
      <c r="H68" s="106">
        <f t="shared" si="94"/>
        <v>0</v>
      </c>
      <c r="I68" s="106">
        <f t="shared" si="95"/>
        <v>0</v>
      </c>
      <c r="J68" s="106">
        <f t="shared" si="96"/>
        <v>0</v>
      </c>
      <c r="K68" s="106">
        <f t="shared" si="97"/>
        <v>0</v>
      </c>
      <c r="L68" s="106">
        <f t="shared" si="98"/>
        <v>0</v>
      </c>
      <c r="M68" s="106">
        <f t="shared" si="99"/>
        <v>0</v>
      </c>
      <c r="N68" s="106">
        <f t="shared" si="100"/>
        <v>0</v>
      </c>
      <c r="O68" s="106">
        <f t="shared" si="101"/>
        <v>0</v>
      </c>
      <c r="P68" s="106">
        <f t="shared" si="102"/>
        <v>0</v>
      </c>
      <c r="Q68" s="106">
        <f t="shared" si="103"/>
        <v>0</v>
      </c>
    </row>
    <row r="69" spans="1:17" ht="15" outlineLevel="1" x14ac:dyDescent="0.25">
      <c r="A69" s="91"/>
      <c r="B69" s="91"/>
      <c r="C69" s="92"/>
      <c r="D69" s="92"/>
      <c r="E69" s="89">
        <v>0</v>
      </c>
      <c r="F69" s="106">
        <f t="shared" si="92"/>
        <v>0</v>
      </c>
      <c r="G69" s="106">
        <f t="shared" si="93"/>
        <v>0</v>
      </c>
      <c r="H69" s="106">
        <f t="shared" si="94"/>
        <v>0</v>
      </c>
      <c r="I69" s="106">
        <f t="shared" si="95"/>
        <v>0</v>
      </c>
      <c r="J69" s="106">
        <f t="shared" si="96"/>
        <v>0</v>
      </c>
      <c r="K69" s="106">
        <f t="shared" si="97"/>
        <v>0</v>
      </c>
      <c r="L69" s="106">
        <f t="shared" si="98"/>
        <v>0</v>
      </c>
      <c r="M69" s="106">
        <f t="shared" si="99"/>
        <v>0</v>
      </c>
      <c r="N69" s="106">
        <f t="shared" si="100"/>
        <v>0</v>
      </c>
      <c r="O69" s="106">
        <f t="shared" si="101"/>
        <v>0</v>
      </c>
      <c r="P69" s="106">
        <f t="shared" si="102"/>
        <v>0</v>
      </c>
      <c r="Q69" s="106">
        <f t="shared" si="103"/>
        <v>0</v>
      </c>
    </row>
    <row r="70" spans="1:17" ht="15" outlineLevel="1" x14ac:dyDescent="0.25">
      <c r="A70" s="91"/>
      <c r="B70" s="91"/>
      <c r="C70" s="92"/>
      <c r="D70" s="92"/>
      <c r="E70" s="89">
        <v>0</v>
      </c>
      <c r="F70" s="106">
        <f t="shared" si="92"/>
        <v>0</v>
      </c>
      <c r="G70" s="106">
        <f t="shared" si="93"/>
        <v>0</v>
      </c>
      <c r="H70" s="106">
        <f t="shared" si="94"/>
        <v>0</v>
      </c>
      <c r="I70" s="106">
        <f t="shared" si="95"/>
        <v>0</v>
      </c>
      <c r="J70" s="106">
        <f t="shared" si="96"/>
        <v>0</v>
      </c>
      <c r="K70" s="106">
        <f t="shared" si="97"/>
        <v>0</v>
      </c>
      <c r="L70" s="106">
        <f t="shared" si="98"/>
        <v>0</v>
      </c>
      <c r="M70" s="106">
        <f t="shared" si="99"/>
        <v>0</v>
      </c>
      <c r="N70" s="106">
        <f t="shared" si="100"/>
        <v>0</v>
      </c>
      <c r="O70" s="106">
        <f t="shared" si="101"/>
        <v>0</v>
      </c>
      <c r="P70" s="106">
        <f t="shared" si="102"/>
        <v>0</v>
      </c>
      <c r="Q70" s="106">
        <f t="shared" si="103"/>
        <v>0</v>
      </c>
    </row>
    <row r="71" spans="1:17" outlineLevel="1" x14ac:dyDescent="0.2">
      <c r="A71" s="96"/>
      <c r="B71" s="96"/>
      <c r="C71" s="97"/>
      <c r="D71" s="97"/>
      <c r="E71" s="98"/>
      <c r="F71" s="98"/>
      <c r="G71" s="98"/>
      <c r="H71" s="98"/>
      <c r="I71" s="98"/>
      <c r="J71" s="98"/>
      <c r="K71" s="98"/>
      <c r="L71" s="98"/>
      <c r="M71" s="98"/>
      <c r="N71" s="98"/>
      <c r="O71" s="98"/>
      <c r="P71" s="98"/>
      <c r="Q71" s="98"/>
    </row>
    <row r="72" spans="1:17" ht="12" customHeight="1" x14ac:dyDescent="0.2">
      <c r="A72" s="93" t="s">
        <v>75</v>
      </c>
      <c r="B72" s="93"/>
      <c r="C72" s="94"/>
      <c r="D72" s="93"/>
      <c r="E72" s="93"/>
      <c r="F72" s="95">
        <f t="shared" ref="F72:Q72" si="104">SUM(F66:F71)</f>
        <v>0</v>
      </c>
      <c r="G72" s="95">
        <f t="shared" si="104"/>
        <v>0</v>
      </c>
      <c r="H72" s="95">
        <f t="shared" si="104"/>
        <v>0</v>
      </c>
      <c r="I72" s="95">
        <f t="shared" si="104"/>
        <v>0</v>
      </c>
      <c r="J72" s="95">
        <f t="shared" si="104"/>
        <v>0</v>
      </c>
      <c r="K72" s="95">
        <f t="shared" si="104"/>
        <v>0</v>
      </c>
      <c r="L72" s="95">
        <f t="shared" si="104"/>
        <v>0</v>
      </c>
      <c r="M72" s="95">
        <f t="shared" si="104"/>
        <v>0</v>
      </c>
      <c r="N72" s="95">
        <f t="shared" si="104"/>
        <v>0</v>
      </c>
      <c r="O72" s="95">
        <f t="shared" si="104"/>
        <v>0</v>
      </c>
      <c r="P72" s="95">
        <f t="shared" si="104"/>
        <v>0</v>
      </c>
      <c r="Q72" s="95">
        <f t="shared" si="104"/>
        <v>0</v>
      </c>
    </row>
    <row r="73" spans="1:17" x14ac:dyDescent="0.2">
      <c r="A73" s="96"/>
      <c r="B73" s="96"/>
      <c r="C73" s="97"/>
      <c r="D73" s="97"/>
      <c r="E73" s="98"/>
      <c r="F73" s="98"/>
      <c r="G73" s="98"/>
      <c r="H73" s="98"/>
      <c r="I73" s="98"/>
      <c r="J73" s="98"/>
      <c r="K73" s="98"/>
      <c r="L73" s="98"/>
      <c r="M73" s="98"/>
      <c r="N73" s="98"/>
      <c r="O73" s="98"/>
      <c r="P73" s="98"/>
      <c r="Q73" s="98"/>
    </row>
    <row r="74" spans="1:17" ht="15" outlineLevel="1" x14ac:dyDescent="0.25">
      <c r="A74" s="91"/>
      <c r="B74" s="91"/>
      <c r="C74" s="92"/>
      <c r="D74" s="92"/>
      <c r="E74" s="89">
        <v>3.3000000000000002E-2</v>
      </c>
      <c r="F74" s="106">
        <f t="shared" ref="F74:F78" si="105">(D74*(1+E74))/12</f>
        <v>0</v>
      </c>
      <c r="G74" s="106">
        <f t="shared" ref="G74:G78" si="106">F74</f>
        <v>0</v>
      </c>
      <c r="H74" s="106">
        <f t="shared" ref="H74:H78" si="107">G74</f>
        <v>0</v>
      </c>
      <c r="I74" s="106">
        <f t="shared" ref="I74:I78" si="108">H74</f>
        <v>0</v>
      </c>
      <c r="J74" s="106">
        <f t="shared" ref="J74:J78" si="109">I74</f>
        <v>0</v>
      </c>
      <c r="K74" s="106">
        <f t="shared" ref="K74:K78" si="110">J74</f>
        <v>0</v>
      </c>
      <c r="L74" s="106">
        <f t="shared" ref="L74:L78" si="111">K74</f>
        <v>0</v>
      </c>
      <c r="M74" s="106">
        <f t="shared" ref="M74:M78" si="112">L74</f>
        <v>0</v>
      </c>
      <c r="N74" s="106">
        <f t="shared" ref="N74:N78" si="113">M74</f>
        <v>0</v>
      </c>
      <c r="O74" s="106">
        <f t="shared" ref="O74:O78" si="114">N74</f>
        <v>0</v>
      </c>
      <c r="P74" s="106">
        <f t="shared" ref="P74:P78" si="115">O74</f>
        <v>0</v>
      </c>
      <c r="Q74" s="106">
        <f t="shared" ref="Q74:Q78" si="116">P74</f>
        <v>0</v>
      </c>
    </row>
    <row r="75" spans="1:17" ht="15" outlineLevel="1" x14ac:dyDescent="0.25">
      <c r="A75" s="91"/>
      <c r="B75" s="91"/>
      <c r="C75" s="92"/>
      <c r="D75" s="92"/>
      <c r="E75" s="89">
        <v>3.3000000000000002E-2</v>
      </c>
      <c r="F75" s="106">
        <f t="shared" si="105"/>
        <v>0</v>
      </c>
      <c r="G75" s="106">
        <f t="shared" si="106"/>
        <v>0</v>
      </c>
      <c r="H75" s="106">
        <f t="shared" si="107"/>
        <v>0</v>
      </c>
      <c r="I75" s="106">
        <f t="shared" si="108"/>
        <v>0</v>
      </c>
      <c r="J75" s="106">
        <f t="shared" si="109"/>
        <v>0</v>
      </c>
      <c r="K75" s="106">
        <f t="shared" si="110"/>
        <v>0</v>
      </c>
      <c r="L75" s="106">
        <f t="shared" si="111"/>
        <v>0</v>
      </c>
      <c r="M75" s="106">
        <f t="shared" si="112"/>
        <v>0</v>
      </c>
      <c r="N75" s="106">
        <f t="shared" si="113"/>
        <v>0</v>
      </c>
      <c r="O75" s="106">
        <f t="shared" si="114"/>
        <v>0</v>
      </c>
      <c r="P75" s="106">
        <f t="shared" si="115"/>
        <v>0</v>
      </c>
      <c r="Q75" s="106">
        <f t="shared" si="116"/>
        <v>0</v>
      </c>
    </row>
    <row r="76" spans="1:17" ht="15" outlineLevel="1" x14ac:dyDescent="0.25">
      <c r="A76" s="91"/>
      <c r="B76" s="91"/>
      <c r="C76" s="92"/>
      <c r="D76" s="92"/>
      <c r="E76" s="89">
        <v>0</v>
      </c>
      <c r="F76" s="106">
        <f t="shared" si="105"/>
        <v>0</v>
      </c>
      <c r="G76" s="106">
        <f t="shared" si="106"/>
        <v>0</v>
      </c>
      <c r="H76" s="106">
        <f t="shared" si="107"/>
        <v>0</v>
      </c>
      <c r="I76" s="106">
        <f t="shared" si="108"/>
        <v>0</v>
      </c>
      <c r="J76" s="106">
        <f t="shared" si="109"/>
        <v>0</v>
      </c>
      <c r="K76" s="106">
        <f t="shared" si="110"/>
        <v>0</v>
      </c>
      <c r="L76" s="106">
        <f t="shared" si="111"/>
        <v>0</v>
      </c>
      <c r="M76" s="106">
        <f t="shared" si="112"/>
        <v>0</v>
      </c>
      <c r="N76" s="106">
        <f t="shared" si="113"/>
        <v>0</v>
      </c>
      <c r="O76" s="106">
        <f t="shared" si="114"/>
        <v>0</v>
      </c>
      <c r="P76" s="106">
        <f t="shared" si="115"/>
        <v>0</v>
      </c>
      <c r="Q76" s="106">
        <f t="shared" si="116"/>
        <v>0</v>
      </c>
    </row>
    <row r="77" spans="1:17" ht="15" outlineLevel="1" x14ac:dyDescent="0.25">
      <c r="A77" s="91"/>
      <c r="B77" s="91"/>
      <c r="C77" s="92"/>
      <c r="D77" s="92"/>
      <c r="E77" s="89">
        <v>0</v>
      </c>
      <c r="F77" s="106">
        <f t="shared" si="105"/>
        <v>0</v>
      </c>
      <c r="G77" s="106">
        <f t="shared" si="106"/>
        <v>0</v>
      </c>
      <c r="H77" s="106">
        <f t="shared" si="107"/>
        <v>0</v>
      </c>
      <c r="I77" s="106">
        <f t="shared" si="108"/>
        <v>0</v>
      </c>
      <c r="J77" s="106">
        <f t="shared" si="109"/>
        <v>0</v>
      </c>
      <c r="K77" s="106">
        <f t="shared" si="110"/>
        <v>0</v>
      </c>
      <c r="L77" s="106">
        <f t="shared" si="111"/>
        <v>0</v>
      </c>
      <c r="M77" s="106">
        <f t="shared" si="112"/>
        <v>0</v>
      </c>
      <c r="N77" s="106">
        <f t="shared" si="113"/>
        <v>0</v>
      </c>
      <c r="O77" s="106">
        <f t="shared" si="114"/>
        <v>0</v>
      </c>
      <c r="P77" s="106">
        <f t="shared" si="115"/>
        <v>0</v>
      </c>
      <c r="Q77" s="106">
        <f t="shared" si="116"/>
        <v>0</v>
      </c>
    </row>
    <row r="78" spans="1:17" ht="15" outlineLevel="1" x14ac:dyDescent="0.25">
      <c r="A78" s="91"/>
      <c r="B78" s="91"/>
      <c r="C78" s="92"/>
      <c r="D78" s="92"/>
      <c r="E78" s="89">
        <v>0</v>
      </c>
      <c r="F78" s="106">
        <f t="shared" si="105"/>
        <v>0</v>
      </c>
      <c r="G78" s="106">
        <f t="shared" si="106"/>
        <v>0</v>
      </c>
      <c r="H78" s="106">
        <f t="shared" si="107"/>
        <v>0</v>
      </c>
      <c r="I78" s="106">
        <f t="shared" si="108"/>
        <v>0</v>
      </c>
      <c r="J78" s="106">
        <f t="shared" si="109"/>
        <v>0</v>
      </c>
      <c r="K78" s="106">
        <f t="shared" si="110"/>
        <v>0</v>
      </c>
      <c r="L78" s="106">
        <f t="shared" si="111"/>
        <v>0</v>
      </c>
      <c r="M78" s="106">
        <f t="shared" si="112"/>
        <v>0</v>
      </c>
      <c r="N78" s="106">
        <f t="shared" si="113"/>
        <v>0</v>
      </c>
      <c r="O78" s="106">
        <f t="shared" si="114"/>
        <v>0</v>
      </c>
      <c r="P78" s="106">
        <f t="shared" si="115"/>
        <v>0</v>
      </c>
      <c r="Q78" s="106">
        <f t="shared" si="116"/>
        <v>0</v>
      </c>
    </row>
    <row r="79" spans="1:17" outlineLevel="1" x14ac:dyDescent="0.2">
      <c r="A79" s="96"/>
      <c r="B79" s="96"/>
      <c r="C79" s="97"/>
      <c r="D79" s="97"/>
      <c r="E79" s="98"/>
      <c r="F79" s="98"/>
      <c r="G79" s="98"/>
      <c r="H79" s="98"/>
      <c r="I79" s="98"/>
      <c r="J79" s="98"/>
      <c r="K79" s="98"/>
      <c r="L79" s="98"/>
      <c r="M79" s="98"/>
      <c r="N79" s="98"/>
      <c r="O79" s="98"/>
      <c r="P79" s="98"/>
      <c r="Q79" s="98"/>
    </row>
    <row r="80" spans="1:17" ht="12" customHeight="1" x14ac:dyDescent="0.2">
      <c r="A80" s="93" t="s">
        <v>76</v>
      </c>
      <c r="B80" s="93"/>
      <c r="C80" s="94"/>
      <c r="D80" s="93"/>
      <c r="E80" s="93"/>
      <c r="F80" s="95">
        <f t="shared" ref="F80:Q80" si="117">SUM(F74:F79)</f>
        <v>0</v>
      </c>
      <c r="G80" s="95">
        <f t="shared" si="117"/>
        <v>0</v>
      </c>
      <c r="H80" s="95">
        <f t="shared" si="117"/>
        <v>0</v>
      </c>
      <c r="I80" s="95">
        <f t="shared" si="117"/>
        <v>0</v>
      </c>
      <c r="J80" s="95">
        <f t="shared" si="117"/>
        <v>0</v>
      </c>
      <c r="K80" s="95">
        <f t="shared" si="117"/>
        <v>0</v>
      </c>
      <c r="L80" s="95">
        <f t="shared" si="117"/>
        <v>0</v>
      </c>
      <c r="M80" s="95">
        <f t="shared" si="117"/>
        <v>0</v>
      </c>
      <c r="N80" s="95">
        <f t="shared" si="117"/>
        <v>0</v>
      </c>
      <c r="O80" s="95">
        <f t="shared" si="117"/>
        <v>0</v>
      </c>
      <c r="P80" s="95">
        <f t="shared" si="117"/>
        <v>0</v>
      </c>
      <c r="Q80" s="95">
        <f t="shared" si="117"/>
        <v>0</v>
      </c>
    </row>
    <row r="81" spans="1:17" x14ac:dyDescent="0.2">
      <c r="A81" s="96"/>
      <c r="B81" s="96"/>
      <c r="C81" s="97"/>
      <c r="D81" s="97"/>
      <c r="E81" s="98"/>
      <c r="F81" s="98"/>
      <c r="G81" s="98"/>
      <c r="H81" s="98"/>
      <c r="I81" s="98"/>
      <c r="J81" s="98"/>
      <c r="K81" s="98"/>
      <c r="L81" s="98"/>
      <c r="M81" s="98"/>
      <c r="N81" s="98"/>
      <c r="O81" s="98"/>
      <c r="P81" s="98"/>
      <c r="Q81" s="98"/>
    </row>
    <row r="82" spans="1:17" ht="15" outlineLevel="1" x14ac:dyDescent="0.25">
      <c r="A82" s="91"/>
      <c r="B82" s="91"/>
      <c r="C82" s="92"/>
      <c r="D82" s="92"/>
      <c r="E82" s="89">
        <v>3.3000000000000002E-2</v>
      </c>
      <c r="F82" s="106">
        <f t="shared" ref="F82:F86" si="118">(D82*(1+E82))/12</f>
        <v>0</v>
      </c>
      <c r="G82" s="106">
        <f t="shared" ref="G82:G86" si="119">F82</f>
        <v>0</v>
      </c>
      <c r="H82" s="106">
        <f t="shared" ref="H82:H86" si="120">G82</f>
        <v>0</v>
      </c>
      <c r="I82" s="106">
        <f t="shared" ref="I82:I86" si="121">H82</f>
        <v>0</v>
      </c>
      <c r="J82" s="106">
        <f t="shared" ref="J82:J86" si="122">I82</f>
        <v>0</v>
      </c>
      <c r="K82" s="106">
        <f t="shared" ref="K82:K86" si="123">J82</f>
        <v>0</v>
      </c>
      <c r="L82" s="106">
        <f t="shared" ref="L82:L86" si="124">K82</f>
        <v>0</v>
      </c>
      <c r="M82" s="106">
        <f t="shared" ref="M82:M86" si="125">L82</f>
        <v>0</v>
      </c>
      <c r="N82" s="106">
        <f t="shared" ref="N82:N86" si="126">M82</f>
        <v>0</v>
      </c>
      <c r="O82" s="106">
        <f t="shared" ref="O82:O86" si="127">N82</f>
        <v>0</v>
      </c>
      <c r="P82" s="106">
        <f t="shared" ref="P82:P86" si="128">O82</f>
        <v>0</v>
      </c>
      <c r="Q82" s="106">
        <f t="shared" ref="Q82:Q86" si="129">P82</f>
        <v>0</v>
      </c>
    </row>
    <row r="83" spans="1:17" ht="15" outlineLevel="1" x14ac:dyDescent="0.25">
      <c r="A83" s="91"/>
      <c r="B83" s="91"/>
      <c r="C83" s="92"/>
      <c r="D83" s="92"/>
      <c r="E83" s="89">
        <v>3.3000000000000002E-2</v>
      </c>
      <c r="F83" s="106">
        <f t="shared" si="118"/>
        <v>0</v>
      </c>
      <c r="G83" s="106">
        <f t="shared" si="119"/>
        <v>0</v>
      </c>
      <c r="H83" s="106">
        <f t="shared" si="120"/>
        <v>0</v>
      </c>
      <c r="I83" s="106">
        <f t="shared" si="121"/>
        <v>0</v>
      </c>
      <c r="J83" s="106">
        <f t="shared" si="122"/>
        <v>0</v>
      </c>
      <c r="K83" s="106">
        <f t="shared" si="123"/>
        <v>0</v>
      </c>
      <c r="L83" s="106">
        <f t="shared" si="124"/>
        <v>0</v>
      </c>
      <c r="M83" s="106">
        <f t="shared" si="125"/>
        <v>0</v>
      </c>
      <c r="N83" s="106">
        <f t="shared" si="126"/>
        <v>0</v>
      </c>
      <c r="O83" s="106">
        <f t="shared" si="127"/>
        <v>0</v>
      </c>
      <c r="P83" s="106">
        <f t="shared" si="128"/>
        <v>0</v>
      </c>
      <c r="Q83" s="106">
        <f t="shared" si="129"/>
        <v>0</v>
      </c>
    </row>
    <row r="84" spans="1:17" ht="15" outlineLevel="1" x14ac:dyDescent="0.25">
      <c r="A84" s="91"/>
      <c r="B84" s="91"/>
      <c r="C84" s="92"/>
      <c r="D84" s="92"/>
      <c r="E84" s="89">
        <v>0</v>
      </c>
      <c r="F84" s="106">
        <f t="shared" si="118"/>
        <v>0</v>
      </c>
      <c r="G84" s="106">
        <f t="shared" si="119"/>
        <v>0</v>
      </c>
      <c r="H84" s="106">
        <f t="shared" si="120"/>
        <v>0</v>
      </c>
      <c r="I84" s="106">
        <f t="shared" si="121"/>
        <v>0</v>
      </c>
      <c r="J84" s="106">
        <f t="shared" si="122"/>
        <v>0</v>
      </c>
      <c r="K84" s="106">
        <f t="shared" si="123"/>
        <v>0</v>
      </c>
      <c r="L84" s="106">
        <f t="shared" si="124"/>
        <v>0</v>
      </c>
      <c r="M84" s="106">
        <f t="shared" si="125"/>
        <v>0</v>
      </c>
      <c r="N84" s="106">
        <f t="shared" si="126"/>
        <v>0</v>
      </c>
      <c r="O84" s="106">
        <f t="shared" si="127"/>
        <v>0</v>
      </c>
      <c r="P84" s="106">
        <f t="shared" si="128"/>
        <v>0</v>
      </c>
      <c r="Q84" s="106">
        <f t="shared" si="129"/>
        <v>0</v>
      </c>
    </row>
    <row r="85" spans="1:17" ht="15" outlineLevel="1" x14ac:dyDescent="0.25">
      <c r="A85" s="91"/>
      <c r="B85" s="91"/>
      <c r="C85" s="92"/>
      <c r="D85" s="92"/>
      <c r="E85" s="89">
        <v>0</v>
      </c>
      <c r="F85" s="106">
        <f t="shared" si="118"/>
        <v>0</v>
      </c>
      <c r="G85" s="106">
        <f t="shared" si="119"/>
        <v>0</v>
      </c>
      <c r="H85" s="106">
        <f t="shared" si="120"/>
        <v>0</v>
      </c>
      <c r="I85" s="106">
        <f t="shared" si="121"/>
        <v>0</v>
      </c>
      <c r="J85" s="106">
        <f t="shared" si="122"/>
        <v>0</v>
      </c>
      <c r="K85" s="106">
        <f t="shared" si="123"/>
        <v>0</v>
      </c>
      <c r="L85" s="106">
        <f t="shared" si="124"/>
        <v>0</v>
      </c>
      <c r="M85" s="106">
        <f t="shared" si="125"/>
        <v>0</v>
      </c>
      <c r="N85" s="106">
        <f t="shared" si="126"/>
        <v>0</v>
      </c>
      <c r="O85" s="106">
        <f t="shared" si="127"/>
        <v>0</v>
      </c>
      <c r="P85" s="106">
        <f t="shared" si="128"/>
        <v>0</v>
      </c>
      <c r="Q85" s="106">
        <f t="shared" si="129"/>
        <v>0</v>
      </c>
    </row>
    <row r="86" spans="1:17" ht="15" outlineLevel="1" x14ac:dyDescent="0.25">
      <c r="A86" s="91"/>
      <c r="B86" s="91"/>
      <c r="C86" s="92"/>
      <c r="D86" s="92"/>
      <c r="E86" s="89">
        <v>0</v>
      </c>
      <c r="F86" s="106">
        <f t="shared" si="118"/>
        <v>0</v>
      </c>
      <c r="G86" s="106">
        <f t="shared" si="119"/>
        <v>0</v>
      </c>
      <c r="H86" s="106">
        <f t="shared" si="120"/>
        <v>0</v>
      </c>
      <c r="I86" s="106">
        <f t="shared" si="121"/>
        <v>0</v>
      </c>
      <c r="J86" s="106">
        <f t="shared" si="122"/>
        <v>0</v>
      </c>
      <c r="K86" s="106">
        <f t="shared" si="123"/>
        <v>0</v>
      </c>
      <c r="L86" s="106">
        <f t="shared" si="124"/>
        <v>0</v>
      </c>
      <c r="M86" s="106">
        <f t="shared" si="125"/>
        <v>0</v>
      </c>
      <c r="N86" s="106">
        <f t="shared" si="126"/>
        <v>0</v>
      </c>
      <c r="O86" s="106">
        <f t="shared" si="127"/>
        <v>0</v>
      </c>
      <c r="P86" s="106">
        <f t="shared" si="128"/>
        <v>0</v>
      </c>
      <c r="Q86" s="106">
        <f t="shared" si="129"/>
        <v>0</v>
      </c>
    </row>
    <row r="87" spans="1:17" outlineLevel="1" x14ac:dyDescent="0.2">
      <c r="A87" s="96"/>
      <c r="B87" s="96"/>
      <c r="C87" s="97"/>
      <c r="D87" s="97"/>
      <c r="E87" s="98"/>
      <c r="F87" s="98"/>
      <c r="G87" s="98"/>
      <c r="H87" s="98"/>
      <c r="I87" s="98"/>
      <c r="J87" s="98"/>
      <c r="K87" s="98"/>
      <c r="L87" s="98"/>
      <c r="M87" s="98"/>
      <c r="N87" s="98"/>
      <c r="O87" s="98"/>
      <c r="P87" s="98"/>
      <c r="Q87" s="98"/>
    </row>
    <row r="88" spans="1:17" ht="12" customHeight="1" x14ac:dyDescent="0.2">
      <c r="A88" s="93" t="s">
        <v>77</v>
      </c>
      <c r="B88" s="93"/>
      <c r="C88" s="94"/>
      <c r="D88" s="93"/>
      <c r="E88" s="93"/>
      <c r="F88" s="95">
        <f t="shared" ref="F88:Q88" si="130">SUM(F82:F87)</f>
        <v>0</v>
      </c>
      <c r="G88" s="95">
        <f t="shared" si="130"/>
        <v>0</v>
      </c>
      <c r="H88" s="95">
        <f t="shared" si="130"/>
        <v>0</v>
      </c>
      <c r="I88" s="95">
        <f t="shared" si="130"/>
        <v>0</v>
      </c>
      <c r="J88" s="95">
        <f t="shared" si="130"/>
        <v>0</v>
      </c>
      <c r="K88" s="95">
        <f t="shared" si="130"/>
        <v>0</v>
      </c>
      <c r="L88" s="95">
        <f t="shared" si="130"/>
        <v>0</v>
      </c>
      <c r="M88" s="95">
        <f t="shared" si="130"/>
        <v>0</v>
      </c>
      <c r="N88" s="95">
        <f t="shared" si="130"/>
        <v>0</v>
      </c>
      <c r="O88" s="95">
        <f t="shared" si="130"/>
        <v>0</v>
      </c>
      <c r="P88" s="95">
        <f t="shared" si="130"/>
        <v>0</v>
      </c>
      <c r="Q88" s="95">
        <f t="shared" si="130"/>
        <v>0</v>
      </c>
    </row>
    <row r="89" spans="1:17" x14ac:dyDescent="0.2">
      <c r="A89" s="96"/>
      <c r="B89" s="96"/>
      <c r="C89" s="97"/>
      <c r="D89" s="97"/>
      <c r="E89" s="98"/>
      <c r="F89" s="98"/>
      <c r="G89" s="98"/>
      <c r="H89" s="98"/>
      <c r="I89" s="98"/>
      <c r="J89" s="98"/>
      <c r="K89" s="98"/>
      <c r="L89" s="98"/>
      <c r="M89" s="98"/>
      <c r="N89" s="98"/>
      <c r="O89" s="98"/>
      <c r="P89" s="98"/>
      <c r="Q89" s="98"/>
    </row>
    <row r="90" spans="1:17" outlineLevel="1" x14ac:dyDescent="0.2">
      <c r="A90" s="96"/>
      <c r="B90" s="96"/>
      <c r="C90" s="97"/>
      <c r="D90" s="97"/>
      <c r="E90" s="98" t="s">
        <v>160</v>
      </c>
      <c r="F90" s="98"/>
      <c r="G90" s="98"/>
      <c r="H90" s="98"/>
      <c r="I90" s="98"/>
      <c r="J90" s="98"/>
      <c r="K90" s="98"/>
      <c r="L90" s="98"/>
      <c r="M90" s="98"/>
      <c r="N90" s="98"/>
      <c r="O90" s="98"/>
      <c r="P90" s="98"/>
      <c r="Q90" s="98"/>
    </row>
    <row r="91" spans="1:17" outlineLevel="1" x14ac:dyDescent="0.2">
      <c r="A91" s="96"/>
      <c r="B91" s="92" t="s">
        <v>14</v>
      </c>
      <c r="D91" s="92"/>
      <c r="E91" s="89">
        <v>5.0000000000000001E-3</v>
      </c>
      <c r="F91" s="111">
        <f>'10 BUDSJETT RESULTAT'!B5</f>
        <v>0</v>
      </c>
      <c r="G91" s="111">
        <f>'10 BUDSJETT RESULTAT'!C5</f>
        <v>0</v>
      </c>
      <c r="H91" s="111">
        <f>'10 BUDSJETT RESULTAT'!D5</f>
        <v>0</v>
      </c>
      <c r="I91" s="111">
        <f>'10 BUDSJETT RESULTAT'!E5</f>
        <v>0</v>
      </c>
      <c r="J91" s="111">
        <f>'10 BUDSJETT RESULTAT'!F5</f>
        <v>0</v>
      </c>
      <c r="K91" s="111">
        <f>'10 BUDSJETT RESULTAT'!G5</f>
        <v>0</v>
      </c>
      <c r="L91" s="111">
        <f>'10 BUDSJETT RESULTAT'!H5</f>
        <v>0</v>
      </c>
      <c r="M91" s="111">
        <f>'10 BUDSJETT RESULTAT'!I5</f>
        <v>0</v>
      </c>
      <c r="N91" s="111">
        <f>'10 BUDSJETT RESULTAT'!J5</f>
        <v>0</v>
      </c>
      <c r="O91" s="111">
        <f>'10 BUDSJETT RESULTAT'!K5</f>
        <v>0</v>
      </c>
      <c r="P91" s="111">
        <f>'10 BUDSJETT RESULTAT'!L5</f>
        <v>0</v>
      </c>
      <c r="Q91" s="111">
        <f>'10 BUDSJETT RESULTAT'!M5</f>
        <v>0</v>
      </c>
    </row>
    <row r="92" spans="1:17" outlineLevel="1" x14ac:dyDescent="0.2">
      <c r="A92" s="96"/>
      <c r="B92" s="92" t="s">
        <v>15</v>
      </c>
      <c r="D92" s="92"/>
      <c r="E92" s="89">
        <v>5.0000000000000001E-3</v>
      </c>
      <c r="F92" s="111">
        <f>'10 BUDSJETT RESULTAT'!B6</f>
        <v>0</v>
      </c>
      <c r="G92" s="111">
        <f>'10 BUDSJETT RESULTAT'!C6</f>
        <v>0</v>
      </c>
      <c r="H92" s="111">
        <f>'10 BUDSJETT RESULTAT'!D6</f>
        <v>0</v>
      </c>
      <c r="I92" s="111">
        <f>'10 BUDSJETT RESULTAT'!E6</f>
        <v>0</v>
      </c>
      <c r="J92" s="111">
        <f>'10 BUDSJETT RESULTAT'!F6</f>
        <v>0</v>
      </c>
      <c r="K92" s="111">
        <f>'10 BUDSJETT RESULTAT'!G6</f>
        <v>0</v>
      </c>
      <c r="L92" s="111">
        <f>'10 BUDSJETT RESULTAT'!H6</f>
        <v>0</v>
      </c>
      <c r="M92" s="111">
        <f>'10 BUDSJETT RESULTAT'!I6</f>
        <v>0</v>
      </c>
      <c r="N92" s="111">
        <f>'10 BUDSJETT RESULTAT'!J6</f>
        <v>0</v>
      </c>
      <c r="O92" s="111">
        <f>'10 BUDSJETT RESULTAT'!K6</f>
        <v>0</v>
      </c>
      <c r="P92" s="111">
        <f>'10 BUDSJETT RESULTAT'!L6</f>
        <v>0</v>
      </c>
      <c r="Q92" s="111">
        <f>'10 BUDSJETT RESULTAT'!M6</f>
        <v>0</v>
      </c>
    </row>
    <row r="93" spans="1:17" outlineLevel="1" x14ac:dyDescent="0.2">
      <c r="A93" s="96"/>
      <c r="B93" s="92" t="s">
        <v>16</v>
      </c>
      <c r="D93" s="92"/>
      <c r="E93" s="89">
        <v>0</v>
      </c>
      <c r="F93" s="111">
        <f>'10 BUDSJETT RESULTAT'!B7</f>
        <v>0</v>
      </c>
      <c r="G93" s="111">
        <f>'10 BUDSJETT RESULTAT'!C7</f>
        <v>0</v>
      </c>
      <c r="H93" s="111">
        <f>'10 BUDSJETT RESULTAT'!D7</f>
        <v>0</v>
      </c>
      <c r="I93" s="111">
        <f>'10 BUDSJETT RESULTAT'!E7</f>
        <v>0</v>
      </c>
      <c r="J93" s="111">
        <f>'10 BUDSJETT RESULTAT'!F7</f>
        <v>0</v>
      </c>
      <c r="K93" s="111">
        <f>'10 BUDSJETT RESULTAT'!G7</f>
        <v>0</v>
      </c>
      <c r="L93" s="111">
        <f>'10 BUDSJETT RESULTAT'!H7</f>
        <v>0</v>
      </c>
      <c r="M93" s="111">
        <f>'10 BUDSJETT RESULTAT'!I7</f>
        <v>0</v>
      </c>
      <c r="N93" s="111">
        <f>'10 BUDSJETT RESULTAT'!J7</f>
        <v>0</v>
      </c>
      <c r="O93" s="111">
        <f>'10 BUDSJETT RESULTAT'!K7</f>
        <v>0</v>
      </c>
      <c r="P93" s="111">
        <f>'10 BUDSJETT RESULTAT'!L7</f>
        <v>0</v>
      </c>
      <c r="Q93" s="111">
        <f>'10 BUDSJETT RESULTAT'!M7</f>
        <v>0</v>
      </c>
    </row>
    <row r="94" spans="1:17" outlineLevel="1" x14ac:dyDescent="0.2">
      <c r="A94" s="96"/>
      <c r="B94" s="92" t="s">
        <v>17</v>
      </c>
      <c r="D94" s="92"/>
      <c r="E94" s="89">
        <v>0</v>
      </c>
      <c r="F94" s="111">
        <f>'10 BUDSJETT RESULTAT'!B8</f>
        <v>0</v>
      </c>
      <c r="G94" s="111">
        <f>'10 BUDSJETT RESULTAT'!C8</f>
        <v>0</v>
      </c>
      <c r="H94" s="111">
        <f>'10 BUDSJETT RESULTAT'!D8</f>
        <v>0</v>
      </c>
      <c r="I94" s="111">
        <f>'10 BUDSJETT RESULTAT'!E8</f>
        <v>0</v>
      </c>
      <c r="J94" s="111">
        <f>'10 BUDSJETT RESULTAT'!F8</f>
        <v>0</v>
      </c>
      <c r="K94" s="111">
        <f>'10 BUDSJETT RESULTAT'!G8</f>
        <v>0</v>
      </c>
      <c r="L94" s="111">
        <f>'10 BUDSJETT RESULTAT'!H8</f>
        <v>0</v>
      </c>
      <c r="M94" s="111">
        <f>'10 BUDSJETT RESULTAT'!I8</f>
        <v>0</v>
      </c>
      <c r="N94" s="111">
        <f>'10 BUDSJETT RESULTAT'!J8</f>
        <v>0</v>
      </c>
      <c r="O94" s="111">
        <f>'10 BUDSJETT RESULTAT'!K8</f>
        <v>0</v>
      </c>
      <c r="P94" s="111">
        <f>'10 BUDSJETT RESULTAT'!L8</f>
        <v>0</v>
      </c>
      <c r="Q94" s="111">
        <f>'10 BUDSJETT RESULTAT'!M8</f>
        <v>0</v>
      </c>
    </row>
    <row r="95" spans="1:17" outlineLevel="1" x14ac:dyDescent="0.2">
      <c r="A95" s="96"/>
      <c r="B95" s="92" t="s">
        <v>159</v>
      </c>
      <c r="F95" s="103">
        <f>SUM(F91:F94)</f>
        <v>0</v>
      </c>
      <c r="G95" s="103">
        <f t="shared" ref="G95:Q95" si="131">SUM(G91:G94)</f>
        <v>0</v>
      </c>
      <c r="H95" s="103">
        <f t="shared" si="131"/>
        <v>0</v>
      </c>
      <c r="I95" s="103">
        <f t="shared" si="131"/>
        <v>0</v>
      </c>
      <c r="J95" s="103">
        <f t="shared" si="131"/>
        <v>0</v>
      </c>
      <c r="K95" s="103">
        <f t="shared" si="131"/>
        <v>0</v>
      </c>
      <c r="L95" s="103">
        <f t="shared" si="131"/>
        <v>0</v>
      </c>
      <c r="M95" s="103">
        <f t="shared" si="131"/>
        <v>0</v>
      </c>
      <c r="N95" s="103">
        <f t="shared" si="131"/>
        <v>0</v>
      </c>
      <c r="O95" s="103">
        <f t="shared" si="131"/>
        <v>0</v>
      </c>
      <c r="P95" s="103">
        <f t="shared" si="131"/>
        <v>0</v>
      </c>
      <c r="Q95" s="103">
        <f t="shared" si="131"/>
        <v>0</v>
      </c>
    </row>
    <row r="96" spans="1:17" ht="15" outlineLevel="1" x14ac:dyDescent="0.25">
      <c r="A96" s="96"/>
      <c r="F96" s="106">
        <f>(F91*$E91)+(F92*$E92)+(F93*$E93)+(F94*$E94)</f>
        <v>0</v>
      </c>
      <c r="G96" s="106">
        <f t="shared" ref="G96:Q96" si="132">(G91*$E91)+(G92*$E92)+(G93*$E93)+(G94*$E94)</f>
        <v>0</v>
      </c>
      <c r="H96" s="106">
        <f t="shared" si="132"/>
        <v>0</v>
      </c>
      <c r="I96" s="106">
        <f t="shared" si="132"/>
        <v>0</v>
      </c>
      <c r="J96" s="106">
        <f t="shared" si="132"/>
        <v>0</v>
      </c>
      <c r="K96" s="106">
        <f t="shared" si="132"/>
        <v>0</v>
      </c>
      <c r="L96" s="106">
        <f t="shared" si="132"/>
        <v>0</v>
      </c>
      <c r="M96" s="106">
        <f t="shared" si="132"/>
        <v>0</v>
      </c>
      <c r="N96" s="106">
        <f t="shared" si="132"/>
        <v>0</v>
      </c>
      <c r="O96" s="106">
        <f t="shared" si="132"/>
        <v>0</v>
      </c>
      <c r="P96" s="106">
        <f t="shared" si="132"/>
        <v>0</v>
      </c>
      <c r="Q96" s="106">
        <f t="shared" si="132"/>
        <v>0</v>
      </c>
    </row>
    <row r="97" spans="1:17" outlineLevel="1" x14ac:dyDescent="0.2">
      <c r="A97" s="96"/>
      <c r="B97" s="96"/>
      <c r="C97" s="97"/>
      <c r="D97" s="97"/>
      <c r="E97" s="98"/>
      <c r="F97" s="98"/>
      <c r="G97" s="98"/>
      <c r="H97" s="98"/>
      <c r="I97" s="98"/>
      <c r="J97" s="98"/>
      <c r="K97" s="98"/>
      <c r="L97" s="98"/>
      <c r="M97" s="98"/>
      <c r="N97" s="98"/>
      <c r="O97" s="98"/>
      <c r="P97" s="98"/>
      <c r="Q97" s="98"/>
    </row>
    <row r="98" spans="1:17" ht="12" customHeight="1" x14ac:dyDescent="0.2">
      <c r="A98" s="93" t="s">
        <v>78</v>
      </c>
      <c r="B98" s="93"/>
      <c r="C98" s="94"/>
      <c r="D98" s="93"/>
      <c r="E98" s="93"/>
      <c r="F98" s="95">
        <f>+F96</f>
        <v>0</v>
      </c>
      <c r="G98" s="95">
        <f t="shared" ref="G98:Q98" si="133">+G96</f>
        <v>0</v>
      </c>
      <c r="H98" s="95">
        <f t="shared" si="133"/>
        <v>0</v>
      </c>
      <c r="I98" s="95">
        <f t="shared" si="133"/>
        <v>0</v>
      </c>
      <c r="J98" s="95">
        <f t="shared" si="133"/>
        <v>0</v>
      </c>
      <c r="K98" s="95">
        <f t="shared" si="133"/>
        <v>0</v>
      </c>
      <c r="L98" s="95">
        <f t="shared" si="133"/>
        <v>0</v>
      </c>
      <c r="M98" s="95">
        <f t="shared" si="133"/>
        <v>0</v>
      </c>
      <c r="N98" s="95">
        <f t="shared" si="133"/>
        <v>0</v>
      </c>
      <c r="O98" s="95">
        <f t="shared" si="133"/>
        <v>0</v>
      </c>
      <c r="P98" s="95">
        <f t="shared" si="133"/>
        <v>0</v>
      </c>
      <c r="Q98" s="95">
        <f t="shared" si="133"/>
        <v>0</v>
      </c>
    </row>
    <row r="99" spans="1:17" x14ac:dyDescent="0.2">
      <c r="A99" s="99" t="s">
        <v>137</v>
      </c>
      <c r="B99" s="99"/>
      <c r="C99" s="100"/>
      <c r="D99" s="100"/>
      <c r="E99" s="100"/>
      <c r="F99" s="99">
        <f t="shared" ref="F99:Q99" si="134">+F11+F20+F29+F38+F47+F56+F64+F72+F80+F88+F98</f>
        <v>0</v>
      </c>
      <c r="G99" s="99">
        <f t="shared" si="134"/>
        <v>0</v>
      </c>
      <c r="H99" s="99">
        <f t="shared" si="134"/>
        <v>0</v>
      </c>
      <c r="I99" s="99">
        <f t="shared" si="134"/>
        <v>0</v>
      </c>
      <c r="J99" s="99">
        <f t="shared" si="134"/>
        <v>0</v>
      </c>
      <c r="K99" s="99">
        <f t="shared" si="134"/>
        <v>0</v>
      </c>
      <c r="L99" s="99">
        <f t="shared" si="134"/>
        <v>0</v>
      </c>
      <c r="M99" s="99">
        <f t="shared" si="134"/>
        <v>0</v>
      </c>
      <c r="N99" s="99">
        <f t="shared" si="134"/>
        <v>0</v>
      </c>
      <c r="O99" s="99">
        <f t="shared" si="134"/>
        <v>0</v>
      </c>
      <c r="P99" s="99">
        <f t="shared" si="134"/>
        <v>0</v>
      </c>
      <c r="Q99" s="99">
        <f t="shared" si="134"/>
        <v>0</v>
      </c>
    </row>
    <row r="100" spans="1:17" x14ac:dyDescent="0.2">
      <c r="C100" s="88"/>
      <c r="D100" s="88"/>
      <c r="E100" s="88"/>
    </row>
  </sheetData>
  <dataValidations count="1">
    <dataValidation allowBlank="1" showInputMessage="1" sqref="A65541:XFD65541 A131077:XFD131077 A196613:XFD196613 A262149:XFD262149 A327685:XFD327685 A393221:XFD393221 A458757:XFD458757 A524293:XFD524293 A589829:XFD589829 A655365:XFD655365 A720901:XFD720901 A786437:XFD786437 A851973:XFD851973 A917509:XFD917509 A983045:XFD983045 A3:XFD3"/>
  </dataValidations>
  <pageMargins left="0.70866141732283472" right="0.70866141732283472" top="0.39" bottom="0.42" header="0.31496062992125984" footer="0.31496062992125984"/>
  <pageSetup paperSize="9" scale="37"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C60"/>
  <sheetViews>
    <sheetView showGridLines="0" workbookViewId="0"/>
  </sheetViews>
  <sheetFormatPr baseColWidth="10" defaultColWidth="9.140625" defaultRowHeight="12.75" outlineLevelRow="1" x14ac:dyDescent="0.2"/>
  <cols>
    <col min="1" max="1" width="7" style="86" customWidth="1"/>
    <col min="2" max="2" width="28" style="86" customWidth="1"/>
    <col min="3" max="3" width="9.85546875" style="86" bestFit="1" customWidth="1"/>
    <col min="4" max="4" width="13" style="86" bestFit="1" customWidth="1"/>
    <col min="5" max="5" width="13" style="86" customWidth="1"/>
    <col min="6" max="6" width="12.85546875" style="86" bestFit="1" customWidth="1"/>
    <col min="7" max="7" width="14.140625" style="86" bestFit="1" customWidth="1"/>
    <col min="8" max="10" width="12.85546875" style="86" bestFit="1" customWidth="1"/>
    <col min="11" max="13" width="15.28515625" style="86" bestFit="1" customWidth="1"/>
    <col min="14" max="14" width="17" style="86" bestFit="1" customWidth="1"/>
    <col min="15" max="15" width="15.28515625" style="86" bestFit="1" customWidth="1"/>
    <col min="16" max="16" width="16.140625" style="86" bestFit="1" customWidth="1"/>
    <col min="17" max="17" width="15.7109375" style="86" bestFit="1" customWidth="1"/>
    <col min="18" max="256" width="9.140625" style="86"/>
    <col min="257" max="257" width="7" style="86" customWidth="1"/>
    <col min="258" max="258" width="28" style="86" customWidth="1"/>
    <col min="259" max="259" width="9.85546875" style="86" bestFit="1" customWidth="1"/>
    <col min="260" max="260" width="13" style="86" bestFit="1" customWidth="1"/>
    <col min="261" max="261" width="13" style="86" customWidth="1"/>
    <col min="262" max="262" width="12.85546875" style="86" bestFit="1" customWidth="1"/>
    <col min="263" max="263" width="14.140625" style="86" bestFit="1" customWidth="1"/>
    <col min="264" max="266" width="12.85546875" style="86" bestFit="1" customWidth="1"/>
    <col min="267" max="269" width="15.28515625" style="86" bestFit="1" customWidth="1"/>
    <col min="270" max="270" width="17" style="86" bestFit="1" customWidth="1"/>
    <col min="271" max="271" width="15.28515625" style="86" bestFit="1" customWidth="1"/>
    <col min="272" max="272" width="16.140625" style="86" bestFit="1" customWidth="1"/>
    <col min="273" max="273" width="15.7109375" style="86" bestFit="1" customWidth="1"/>
    <col min="274" max="512" width="9.140625" style="86"/>
    <col min="513" max="513" width="7" style="86" customWidth="1"/>
    <col min="514" max="514" width="28" style="86" customWidth="1"/>
    <col min="515" max="515" width="9.85546875" style="86" bestFit="1" customWidth="1"/>
    <col min="516" max="516" width="13" style="86" bestFit="1" customWidth="1"/>
    <col min="517" max="517" width="13" style="86" customWidth="1"/>
    <col min="518" max="518" width="12.85546875" style="86" bestFit="1" customWidth="1"/>
    <col min="519" max="519" width="14.140625" style="86" bestFit="1" customWidth="1"/>
    <col min="520" max="522" width="12.85546875" style="86" bestFit="1" customWidth="1"/>
    <col min="523" max="525" width="15.28515625" style="86" bestFit="1" customWidth="1"/>
    <col min="526" max="526" width="17" style="86" bestFit="1" customWidth="1"/>
    <col min="527" max="527" width="15.28515625" style="86" bestFit="1" customWidth="1"/>
    <col min="528" max="528" width="16.140625" style="86" bestFit="1" customWidth="1"/>
    <col min="529" max="529" width="15.7109375" style="86" bestFit="1" customWidth="1"/>
    <col min="530" max="768" width="9.140625" style="86"/>
    <col min="769" max="769" width="7" style="86" customWidth="1"/>
    <col min="770" max="770" width="28" style="86" customWidth="1"/>
    <col min="771" max="771" width="9.85546875" style="86" bestFit="1" customWidth="1"/>
    <col min="772" max="772" width="13" style="86" bestFit="1" customWidth="1"/>
    <col min="773" max="773" width="13" style="86" customWidth="1"/>
    <col min="774" max="774" width="12.85546875" style="86" bestFit="1" customWidth="1"/>
    <col min="775" max="775" width="14.140625" style="86" bestFit="1" customWidth="1"/>
    <col min="776" max="778" width="12.85546875" style="86" bestFit="1" customWidth="1"/>
    <col min="779" max="781" width="15.28515625" style="86" bestFit="1" customWidth="1"/>
    <col min="782" max="782" width="17" style="86" bestFit="1" customWidth="1"/>
    <col min="783" max="783" width="15.28515625" style="86" bestFit="1" customWidth="1"/>
    <col min="784" max="784" width="16.140625" style="86" bestFit="1" customWidth="1"/>
    <col min="785" max="785" width="15.7109375" style="86" bestFit="1" customWidth="1"/>
    <col min="786" max="1024" width="9.140625" style="86"/>
    <col min="1025" max="1025" width="7" style="86" customWidth="1"/>
    <col min="1026" max="1026" width="28" style="86" customWidth="1"/>
    <col min="1027" max="1027" width="9.85546875" style="86" bestFit="1" customWidth="1"/>
    <col min="1028" max="1028" width="13" style="86" bestFit="1" customWidth="1"/>
    <col min="1029" max="1029" width="13" style="86" customWidth="1"/>
    <col min="1030" max="1030" width="12.85546875" style="86" bestFit="1" customWidth="1"/>
    <col min="1031" max="1031" width="14.140625" style="86" bestFit="1" customWidth="1"/>
    <col min="1032" max="1034" width="12.85546875" style="86" bestFit="1" customWidth="1"/>
    <col min="1035" max="1037" width="15.28515625" style="86" bestFit="1" customWidth="1"/>
    <col min="1038" max="1038" width="17" style="86" bestFit="1" customWidth="1"/>
    <col min="1039" max="1039" width="15.28515625" style="86" bestFit="1" customWidth="1"/>
    <col min="1040" max="1040" width="16.140625" style="86" bestFit="1" customWidth="1"/>
    <col min="1041" max="1041" width="15.7109375" style="86" bestFit="1" customWidth="1"/>
    <col min="1042" max="1280" width="9.140625" style="86"/>
    <col min="1281" max="1281" width="7" style="86" customWidth="1"/>
    <col min="1282" max="1282" width="28" style="86" customWidth="1"/>
    <col min="1283" max="1283" width="9.85546875" style="86" bestFit="1" customWidth="1"/>
    <col min="1284" max="1284" width="13" style="86" bestFit="1" customWidth="1"/>
    <col min="1285" max="1285" width="13" style="86" customWidth="1"/>
    <col min="1286" max="1286" width="12.85546875" style="86" bestFit="1" customWidth="1"/>
    <col min="1287" max="1287" width="14.140625" style="86" bestFit="1" customWidth="1"/>
    <col min="1288" max="1290" width="12.85546875" style="86" bestFit="1" customWidth="1"/>
    <col min="1291" max="1293" width="15.28515625" style="86" bestFit="1" customWidth="1"/>
    <col min="1294" max="1294" width="17" style="86" bestFit="1" customWidth="1"/>
    <col min="1295" max="1295" width="15.28515625" style="86" bestFit="1" customWidth="1"/>
    <col min="1296" max="1296" width="16.140625" style="86" bestFit="1" customWidth="1"/>
    <col min="1297" max="1297" width="15.7109375" style="86" bestFit="1" customWidth="1"/>
    <col min="1298" max="1536" width="9.140625" style="86"/>
    <col min="1537" max="1537" width="7" style="86" customWidth="1"/>
    <col min="1538" max="1538" width="28" style="86" customWidth="1"/>
    <col min="1539" max="1539" width="9.85546875" style="86" bestFit="1" customWidth="1"/>
    <col min="1540" max="1540" width="13" style="86" bestFit="1" customWidth="1"/>
    <col min="1541" max="1541" width="13" style="86" customWidth="1"/>
    <col min="1542" max="1542" width="12.85546875" style="86" bestFit="1" customWidth="1"/>
    <col min="1543" max="1543" width="14.140625" style="86" bestFit="1" customWidth="1"/>
    <col min="1544" max="1546" width="12.85546875" style="86" bestFit="1" customWidth="1"/>
    <col min="1547" max="1549" width="15.28515625" style="86" bestFit="1" customWidth="1"/>
    <col min="1550" max="1550" width="17" style="86" bestFit="1" customWidth="1"/>
    <col min="1551" max="1551" width="15.28515625" style="86" bestFit="1" customWidth="1"/>
    <col min="1552" max="1552" width="16.140625" style="86" bestFit="1" customWidth="1"/>
    <col min="1553" max="1553" width="15.7109375" style="86" bestFit="1" customWidth="1"/>
    <col min="1554" max="1792" width="9.140625" style="86"/>
    <col min="1793" max="1793" width="7" style="86" customWidth="1"/>
    <col min="1794" max="1794" width="28" style="86" customWidth="1"/>
    <col min="1795" max="1795" width="9.85546875" style="86" bestFit="1" customWidth="1"/>
    <col min="1796" max="1796" width="13" style="86" bestFit="1" customWidth="1"/>
    <col min="1797" max="1797" width="13" style="86" customWidth="1"/>
    <col min="1798" max="1798" width="12.85546875" style="86" bestFit="1" customWidth="1"/>
    <col min="1799" max="1799" width="14.140625" style="86" bestFit="1" customWidth="1"/>
    <col min="1800" max="1802" width="12.85546875" style="86" bestFit="1" customWidth="1"/>
    <col min="1803" max="1805" width="15.28515625" style="86" bestFit="1" customWidth="1"/>
    <col min="1806" max="1806" width="17" style="86" bestFit="1" customWidth="1"/>
    <col min="1807" max="1807" width="15.28515625" style="86" bestFit="1" customWidth="1"/>
    <col min="1808" max="1808" width="16.140625" style="86" bestFit="1" customWidth="1"/>
    <col min="1809" max="1809" width="15.7109375" style="86" bestFit="1" customWidth="1"/>
    <col min="1810" max="2048" width="9.140625" style="86"/>
    <col min="2049" max="2049" width="7" style="86" customWidth="1"/>
    <col min="2050" max="2050" width="28" style="86" customWidth="1"/>
    <col min="2051" max="2051" width="9.85546875" style="86" bestFit="1" customWidth="1"/>
    <col min="2052" max="2052" width="13" style="86" bestFit="1" customWidth="1"/>
    <col min="2053" max="2053" width="13" style="86" customWidth="1"/>
    <col min="2054" max="2054" width="12.85546875" style="86" bestFit="1" customWidth="1"/>
    <col min="2055" max="2055" width="14.140625" style="86" bestFit="1" customWidth="1"/>
    <col min="2056" max="2058" width="12.85546875" style="86" bestFit="1" customWidth="1"/>
    <col min="2059" max="2061" width="15.28515625" style="86" bestFit="1" customWidth="1"/>
    <col min="2062" max="2062" width="17" style="86" bestFit="1" customWidth="1"/>
    <col min="2063" max="2063" width="15.28515625" style="86" bestFit="1" customWidth="1"/>
    <col min="2064" max="2064" width="16.140625" style="86" bestFit="1" customWidth="1"/>
    <col min="2065" max="2065" width="15.7109375" style="86" bestFit="1" customWidth="1"/>
    <col min="2066" max="2304" width="9.140625" style="86"/>
    <col min="2305" max="2305" width="7" style="86" customWidth="1"/>
    <col min="2306" max="2306" width="28" style="86" customWidth="1"/>
    <col min="2307" max="2307" width="9.85546875" style="86" bestFit="1" customWidth="1"/>
    <col min="2308" max="2308" width="13" style="86" bestFit="1" customWidth="1"/>
    <col min="2309" max="2309" width="13" style="86" customWidth="1"/>
    <col min="2310" max="2310" width="12.85546875" style="86" bestFit="1" customWidth="1"/>
    <col min="2311" max="2311" width="14.140625" style="86" bestFit="1" customWidth="1"/>
    <col min="2312" max="2314" width="12.85546875" style="86" bestFit="1" customWidth="1"/>
    <col min="2315" max="2317" width="15.28515625" style="86" bestFit="1" customWidth="1"/>
    <col min="2318" max="2318" width="17" style="86" bestFit="1" customWidth="1"/>
    <col min="2319" max="2319" width="15.28515625" style="86" bestFit="1" customWidth="1"/>
    <col min="2320" max="2320" width="16.140625" style="86" bestFit="1" customWidth="1"/>
    <col min="2321" max="2321" width="15.7109375" style="86" bestFit="1" customWidth="1"/>
    <col min="2322" max="2560" width="9.140625" style="86"/>
    <col min="2561" max="2561" width="7" style="86" customWidth="1"/>
    <col min="2562" max="2562" width="28" style="86" customWidth="1"/>
    <col min="2563" max="2563" width="9.85546875" style="86" bestFit="1" customWidth="1"/>
    <col min="2564" max="2564" width="13" style="86" bestFit="1" customWidth="1"/>
    <col min="2565" max="2565" width="13" style="86" customWidth="1"/>
    <col min="2566" max="2566" width="12.85546875" style="86" bestFit="1" customWidth="1"/>
    <col min="2567" max="2567" width="14.140625" style="86" bestFit="1" customWidth="1"/>
    <col min="2568" max="2570" width="12.85546875" style="86" bestFit="1" customWidth="1"/>
    <col min="2571" max="2573" width="15.28515625" style="86" bestFit="1" customWidth="1"/>
    <col min="2574" max="2574" width="17" style="86" bestFit="1" customWidth="1"/>
    <col min="2575" max="2575" width="15.28515625" style="86" bestFit="1" customWidth="1"/>
    <col min="2576" max="2576" width="16.140625" style="86" bestFit="1" customWidth="1"/>
    <col min="2577" max="2577" width="15.7109375" style="86" bestFit="1" customWidth="1"/>
    <col min="2578" max="2816" width="9.140625" style="86"/>
    <col min="2817" max="2817" width="7" style="86" customWidth="1"/>
    <col min="2818" max="2818" width="28" style="86" customWidth="1"/>
    <col min="2819" max="2819" width="9.85546875" style="86" bestFit="1" customWidth="1"/>
    <col min="2820" max="2820" width="13" style="86" bestFit="1" customWidth="1"/>
    <col min="2821" max="2821" width="13" style="86" customWidth="1"/>
    <col min="2822" max="2822" width="12.85546875" style="86" bestFit="1" customWidth="1"/>
    <col min="2823" max="2823" width="14.140625" style="86" bestFit="1" customWidth="1"/>
    <col min="2824" max="2826" width="12.85546875" style="86" bestFit="1" customWidth="1"/>
    <col min="2827" max="2829" width="15.28515625" style="86" bestFit="1" customWidth="1"/>
    <col min="2830" max="2830" width="17" style="86" bestFit="1" customWidth="1"/>
    <col min="2831" max="2831" width="15.28515625" style="86" bestFit="1" customWidth="1"/>
    <col min="2832" max="2832" width="16.140625" style="86" bestFit="1" customWidth="1"/>
    <col min="2833" max="2833" width="15.7109375" style="86" bestFit="1" customWidth="1"/>
    <col min="2834" max="3072" width="9.140625" style="86"/>
    <col min="3073" max="3073" width="7" style="86" customWidth="1"/>
    <col min="3074" max="3074" width="28" style="86" customWidth="1"/>
    <col min="3075" max="3075" width="9.85546875" style="86" bestFit="1" customWidth="1"/>
    <col min="3076" max="3076" width="13" style="86" bestFit="1" customWidth="1"/>
    <col min="3077" max="3077" width="13" style="86" customWidth="1"/>
    <col min="3078" max="3078" width="12.85546875" style="86" bestFit="1" customWidth="1"/>
    <col min="3079" max="3079" width="14.140625" style="86" bestFit="1" customWidth="1"/>
    <col min="3080" max="3082" width="12.85546875" style="86" bestFit="1" customWidth="1"/>
    <col min="3083" max="3085" width="15.28515625" style="86" bestFit="1" customWidth="1"/>
    <col min="3086" max="3086" width="17" style="86" bestFit="1" customWidth="1"/>
    <col min="3087" max="3087" width="15.28515625" style="86" bestFit="1" customWidth="1"/>
    <col min="3088" max="3088" width="16.140625" style="86" bestFit="1" customWidth="1"/>
    <col min="3089" max="3089" width="15.7109375" style="86" bestFit="1" customWidth="1"/>
    <col min="3090" max="3328" width="9.140625" style="86"/>
    <col min="3329" max="3329" width="7" style="86" customWidth="1"/>
    <col min="3330" max="3330" width="28" style="86" customWidth="1"/>
    <col min="3331" max="3331" width="9.85546875" style="86" bestFit="1" customWidth="1"/>
    <col min="3332" max="3332" width="13" style="86" bestFit="1" customWidth="1"/>
    <col min="3333" max="3333" width="13" style="86" customWidth="1"/>
    <col min="3334" max="3334" width="12.85546875" style="86" bestFit="1" customWidth="1"/>
    <col min="3335" max="3335" width="14.140625" style="86" bestFit="1" customWidth="1"/>
    <col min="3336" max="3338" width="12.85546875" style="86" bestFit="1" customWidth="1"/>
    <col min="3339" max="3341" width="15.28515625" style="86" bestFit="1" customWidth="1"/>
    <col min="3342" max="3342" width="17" style="86" bestFit="1" customWidth="1"/>
    <col min="3343" max="3343" width="15.28515625" style="86" bestFit="1" customWidth="1"/>
    <col min="3344" max="3344" width="16.140625" style="86" bestFit="1" customWidth="1"/>
    <col min="3345" max="3345" width="15.7109375" style="86" bestFit="1" customWidth="1"/>
    <col min="3346" max="3584" width="9.140625" style="86"/>
    <col min="3585" max="3585" width="7" style="86" customWidth="1"/>
    <col min="3586" max="3586" width="28" style="86" customWidth="1"/>
    <col min="3587" max="3587" width="9.85546875" style="86" bestFit="1" customWidth="1"/>
    <col min="3588" max="3588" width="13" style="86" bestFit="1" customWidth="1"/>
    <col min="3589" max="3589" width="13" style="86" customWidth="1"/>
    <col min="3590" max="3590" width="12.85546875" style="86" bestFit="1" customWidth="1"/>
    <col min="3591" max="3591" width="14.140625" style="86" bestFit="1" customWidth="1"/>
    <col min="3592" max="3594" width="12.85546875" style="86" bestFit="1" customWidth="1"/>
    <col min="3595" max="3597" width="15.28515625" style="86" bestFit="1" customWidth="1"/>
    <col min="3598" max="3598" width="17" style="86" bestFit="1" customWidth="1"/>
    <col min="3599" max="3599" width="15.28515625" style="86" bestFit="1" customWidth="1"/>
    <col min="3600" max="3600" width="16.140625" style="86" bestFit="1" customWidth="1"/>
    <col min="3601" max="3601" width="15.7109375" style="86" bestFit="1" customWidth="1"/>
    <col min="3602" max="3840" width="9.140625" style="86"/>
    <col min="3841" max="3841" width="7" style="86" customWidth="1"/>
    <col min="3842" max="3842" width="28" style="86" customWidth="1"/>
    <col min="3843" max="3843" width="9.85546875" style="86" bestFit="1" customWidth="1"/>
    <col min="3844" max="3844" width="13" style="86" bestFit="1" customWidth="1"/>
    <col min="3845" max="3845" width="13" style="86" customWidth="1"/>
    <col min="3846" max="3846" width="12.85546875" style="86" bestFit="1" customWidth="1"/>
    <col min="3847" max="3847" width="14.140625" style="86" bestFit="1" customWidth="1"/>
    <col min="3848" max="3850" width="12.85546875" style="86" bestFit="1" customWidth="1"/>
    <col min="3851" max="3853" width="15.28515625" style="86" bestFit="1" customWidth="1"/>
    <col min="3854" max="3854" width="17" style="86" bestFit="1" customWidth="1"/>
    <col min="3855" max="3855" width="15.28515625" style="86" bestFit="1" customWidth="1"/>
    <col min="3856" max="3856" width="16.140625" style="86" bestFit="1" customWidth="1"/>
    <col min="3857" max="3857" width="15.7109375" style="86" bestFit="1" customWidth="1"/>
    <col min="3858" max="4096" width="9.140625" style="86"/>
    <col min="4097" max="4097" width="7" style="86" customWidth="1"/>
    <col min="4098" max="4098" width="28" style="86" customWidth="1"/>
    <col min="4099" max="4099" width="9.85546875" style="86" bestFit="1" customWidth="1"/>
    <col min="4100" max="4100" width="13" style="86" bestFit="1" customWidth="1"/>
    <col min="4101" max="4101" width="13" style="86" customWidth="1"/>
    <col min="4102" max="4102" width="12.85546875" style="86" bestFit="1" customWidth="1"/>
    <col min="4103" max="4103" width="14.140625" style="86" bestFit="1" customWidth="1"/>
    <col min="4104" max="4106" width="12.85546875" style="86" bestFit="1" customWidth="1"/>
    <col min="4107" max="4109" width="15.28515625" style="86" bestFit="1" customWidth="1"/>
    <col min="4110" max="4110" width="17" style="86" bestFit="1" customWidth="1"/>
    <col min="4111" max="4111" width="15.28515625" style="86" bestFit="1" customWidth="1"/>
    <col min="4112" max="4112" width="16.140625" style="86" bestFit="1" customWidth="1"/>
    <col min="4113" max="4113" width="15.7109375" style="86" bestFit="1" customWidth="1"/>
    <col min="4114" max="4352" width="9.140625" style="86"/>
    <col min="4353" max="4353" width="7" style="86" customWidth="1"/>
    <col min="4354" max="4354" width="28" style="86" customWidth="1"/>
    <col min="4355" max="4355" width="9.85546875" style="86" bestFit="1" customWidth="1"/>
    <col min="4356" max="4356" width="13" style="86" bestFit="1" customWidth="1"/>
    <col min="4357" max="4357" width="13" style="86" customWidth="1"/>
    <col min="4358" max="4358" width="12.85546875" style="86" bestFit="1" customWidth="1"/>
    <col min="4359" max="4359" width="14.140625" style="86" bestFit="1" customWidth="1"/>
    <col min="4360" max="4362" width="12.85546875" style="86" bestFit="1" customWidth="1"/>
    <col min="4363" max="4365" width="15.28515625" style="86" bestFit="1" customWidth="1"/>
    <col min="4366" max="4366" width="17" style="86" bestFit="1" customWidth="1"/>
    <col min="4367" max="4367" width="15.28515625" style="86" bestFit="1" customWidth="1"/>
    <col min="4368" max="4368" width="16.140625" style="86" bestFit="1" customWidth="1"/>
    <col min="4369" max="4369" width="15.7109375" style="86" bestFit="1" customWidth="1"/>
    <col min="4370" max="4608" width="9.140625" style="86"/>
    <col min="4609" max="4609" width="7" style="86" customWidth="1"/>
    <col min="4610" max="4610" width="28" style="86" customWidth="1"/>
    <col min="4611" max="4611" width="9.85546875" style="86" bestFit="1" customWidth="1"/>
    <col min="4612" max="4612" width="13" style="86" bestFit="1" customWidth="1"/>
    <col min="4613" max="4613" width="13" style="86" customWidth="1"/>
    <col min="4614" max="4614" width="12.85546875" style="86" bestFit="1" customWidth="1"/>
    <col min="4615" max="4615" width="14.140625" style="86" bestFit="1" customWidth="1"/>
    <col min="4616" max="4618" width="12.85546875" style="86" bestFit="1" customWidth="1"/>
    <col min="4619" max="4621" width="15.28515625" style="86" bestFit="1" customWidth="1"/>
    <col min="4622" max="4622" width="17" style="86" bestFit="1" customWidth="1"/>
    <col min="4623" max="4623" width="15.28515625" style="86" bestFit="1" customWidth="1"/>
    <col min="4624" max="4624" width="16.140625" style="86" bestFit="1" customWidth="1"/>
    <col min="4625" max="4625" width="15.7109375" style="86" bestFit="1" customWidth="1"/>
    <col min="4626" max="4864" width="9.140625" style="86"/>
    <col min="4865" max="4865" width="7" style="86" customWidth="1"/>
    <col min="4866" max="4866" width="28" style="86" customWidth="1"/>
    <col min="4867" max="4867" width="9.85546875" style="86" bestFit="1" customWidth="1"/>
    <col min="4868" max="4868" width="13" style="86" bestFit="1" customWidth="1"/>
    <col min="4869" max="4869" width="13" style="86" customWidth="1"/>
    <col min="4870" max="4870" width="12.85546875" style="86" bestFit="1" customWidth="1"/>
    <col min="4871" max="4871" width="14.140625" style="86" bestFit="1" customWidth="1"/>
    <col min="4872" max="4874" width="12.85546875" style="86" bestFit="1" customWidth="1"/>
    <col min="4875" max="4877" width="15.28515625" style="86" bestFit="1" customWidth="1"/>
    <col min="4878" max="4878" width="17" style="86" bestFit="1" customWidth="1"/>
    <col min="4879" max="4879" width="15.28515625" style="86" bestFit="1" customWidth="1"/>
    <col min="4880" max="4880" width="16.140625" style="86" bestFit="1" customWidth="1"/>
    <col min="4881" max="4881" width="15.7109375" style="86" bestFit="1" customWidth="1"/>
    <col min="4882" max="5120" width="9.140625" style="86"/>
    <col min="5121" max="5121" width="7" style="86" customWidth="1"/>
    <col min="5122" max="5122" width="28" style="86" customWidth="1"/>
    <col min="5123" max="5123" width="9.85546875" style="86" bestFit="1" customWidth="1"/>
    <col min="5124" max="5124" width="13" style="86" bestFit="1" customWidth="1"/>
    <col min="5125" max="5125" width="13" style="86" customWidth="1"/>
    <col min="5126" max="5126" width="12.85546875" style="86" bestFit="1" customWidth="1"/>
    <col min="5127" max="5127" width="14.140625" style="86" bestFit="1" customWidth="1"/>
    <col min="5128" max="5130" width="12.85546875" style="86" bestFit="1" customWidth="1"/>
    <col min="5131" max="5133" width="15.28515625" style="86" bestFit="1" customWidth="1"/>
    <col min="5134" max="5134" width="17" style="86" bestFit="1" customWidth="1"/>
    <col min="5135" max="5135" width="15.28515625" style="86" bestFit="1" customWidth="1"/>
    <col min="5136" max="5136" width="16.140625" style="86" bestFit="1" customWidth="1"/>
    <col min="5137" max="5137" width="15.7109375" style="86" bestFit="1" customWidth="1"/>
    <col min="5138" max="5376" width="9.140625" style="86"/>
    <col min="5377" max="5377" width="7" style="86" customWidth="1"/>
    <col min="5378" max="5378" width="28" style="86" customWidth="1"/>
    <col min="5379" max="5379" width="9.85546875" style="86" bestFit="1" customWidth="1"/>
    <col min="5380" max="5380" width="13" style="86" bestFit="1" customWidth="1"/>
    <col min="5381" max="5381" width="13" style="86" customWidth="1"/>
    <col min="5382" max="5382" width="12.85546875" style="86" bestFit="1" customWidth="1"/>
    <col min="5383" max="5383" width="14.140625" style="86" bestFit="1" customWidth="1"/>
    <col min="5384" max="5386" width="12.85546875" style="86" bestFit="1" customWidth="1"/>
    <col min="5387" max="5389" width="15.28515625" style="86" bestFit="1" customWidth="1"/>
    <col min="5390" max="5390" width="17" style="86" bestFit="1" customWidth="1"/>
    <col min="5391" max="5391" width="15.28515625" style="86" bestFit="1" customWidth="1"/>
    <col min="5392" max="5392" width="16.140625" style="86" bestFit="1" customWidth="1"/>
    <col min="5393" max="5393" width="15.7109375" style="86" bestFit="1" customWidth="1"/>
    <col min="5394" max="5632" width="9.140625" style="86"/>
    <col min="5633" max="5633" width="7" style="86" customWidth="1"/>
    <col min="5634" max="5634" width="28" style="86" customWidth="1"/>
    <col min="5635" max="5635" width="9.85546875" style="86" bestFit="1" customWidth="1"/>
    <col min="5636" max="5636" width="13" style="86" bestFit="1" customWidth="1"/>
    <col min="5637" max="5637" width="13" style="86" customWidth="1"/>
    <col min="5638" max="5638" width="12.85546875" style="86" bestFit="1" customWidth="1"/>
    <col min="5639" max="5639" width="14.140625" style="86" bestFit="1" customWidth="1"/>
    <col min="5640" max="5642" width="12.85546875" style="86" bestFit="1" customWidth="1"/>
    <col min="5643" max="5645" width="15.28515625" style="86" bestFit="1" customWidth="1"/>
    <col min="5646" max="5646" width="17" style="86" bestFit="1" customWidth="1"/>
    <col min="5647" max="5647" width="15.28515625" style="86" bestFit="1" customWidth="1"/>
    <col min="5648" max="5648" width="16.140625" style="86" bestFit="1" customWidth="1"/>
    <col min="5649" max="5649" width="15.7109375" style="86" bestFit="1" customWidth="1"/>
    <col min="5650" max="5888" width="9.140625" style="86"/>
    <col min="5889" max="5889" width="7" style="86" customWidth="1"/>
    <col min="5890" max="5890" width="28" style="86" customWidth="1"/>
    <col min="5891" max="5891" width="9.85546875" style="86" bestFit="1" customWidth="1"/>
    <col min="5892" max="5892" width="13" style="86" bestFit="1" customWidth="1"/>
    <col min="5893" max="5893" width="13" style="86" customWidth="1"/>
    <col min="5894" max="5894" width="12.85546875" style="86" bestFit="1" customWidth="1"/>
    <col min="5895" max="5895" width="14.140625" style="86" bestFit="1" customWidth="1"/>
    <col min="5896" max="5898" width="12.85546875" style="86" bestFit="1" customWidth="1"/>
    <col min="5899" max="5901" width="15.28515625" style="86" bestFit="1" customWidth="1"/>
    <col min="5902" max="5902" width="17" style="86" bestFit="1" customWidth="1"/>
    <col min="5903" max="5903" width="15.28515625" style="86" bestFit="1" customWidth="1"/>
    <col min="5904" max="5904" width="16.140625" style="86" bestFit="1" customWidth="1"/>
    <col min="5905" max="5905" width="15.7109375" style="86" bestFit="1" customWidth="1"/>
    <col min="5906" max="6144" width="9.140625" style="86"/>
    <col min="6145" max="6145" width="7" style="86" customWidth="1"/>
    <col min="6146" max="6146" width="28" style="86" customWidth="1"/>
    <col min="6147" max="6147" width="9.85546875" style="86" bestFit="1" customWidth="1"/>
    <col min="6148" max="6148" width="13" style="86" bestFit="1" customWidth="1"/>
    <col min="6149" max="6149" width="13" style="86" customWidth="1"/>
    <col min="6150" max="6150" width="12.85546875" style="86" bestFit="1" customWidth="1"/>
    <col min="6151" max="6151" width="14.140625" style="86" bestFit="1" customWidth="1"/>
    <col min="6152" max="6154" width="12.85546875" style="86" bestFit="1" customWidth="1"/>
    <col min="6155" max="6157" width="15.28515625" style="86" bestFit="1" customWidth="1"/>
    <col min="6158" max="6158" width="17" style="86" bestFit="1" customWidth="1"/>
    <col min="6159" max="6159" width="15.28515625" style="86" bestFit="1" customWidth="1"/>
    <col min="6160" max="6160" width="16.140625" style="86" bestFit="1" customWidth="1"/>
    <col min="6161" max="6161" width="15.7109375" style="86" bestFit="1" customWidth="1"/>
    <col min="6162" max="6400" width="9.140625" style="86"/>
    <col min="6401" max="6401" width="7" style="86" customWidth="1"/>
    <col min="6402" max="6402" width="28" style="86" customWidth="1"/>
    <col min="6403" max="6403" width="9.85546875" style="86" bestFit="1" customWidth="1"/>
    <col min="6404" max="6404" width="13" style="86" bestFit="1" customWidth="1"/>
    <col min="6405" max="6405" width="13" style="86" customWidth="1"/>
    <col min="6406" max="6406" width="12.85546875" style="86" bestFit="1" customWidth="1"/>
    <col min="6407" max="6407" width="14.140625" style="86" bestFit="1" customWidth="1"/>
    <col min="6408" max="6410" width="12.85546875" style="86" bestFit="1" customWidth="1"/>
    <col min="6411" max="6413" width="15.28515625" style="86" bestFit="1" customWidth="1"/>
    <col min="6414" max="6414" width="17" style="86" bestFit="1" customWidth="1"/>
    <col min="6415" max="6415" width="15.28515625" style="86" bestFit="1" customWidth="1"/>
    <col min="6416" max="6416" width="16.140625" style="86" bestFit="1" customWidth="1"/>
    <col min="6417" max="6417" width="15.7109375" style="86" bestFit="1" customWidth="1"/>
    <col min="6418" max="6656" width="9.140625" style="86"/>
    <col min="6657" max="6657" width="7" style="86" customWidth="1"/>
    <col min="6658" max="6658" width="28" style="86" customWidth="1"/>
    <col min="6659" max="6659" width="9.85546875" style="86" bestFit="1" customWidth="1"/>
    <col min="6660" max="6660" width="13" style="86" bestFit="1" customWidth="1"/>
    <col min="6661" max="6661" width="13" style="86" customWidth="1"/>
    <col min="6662" max="6662" width="12.85546875" style="86" bestFit="1" customWidth="1"/>
    <col min="6663" max="6663" width="14.140625" style="86" bestFit="1" customWidth="1"/>
    <col min="6664" max="6666" width="12.85546875" style="86" bestFit="1" customWidth="1"/>
    <col min="6667" max="6669" width="15.28515625" style="86" bestFit="1" customWidth="1"/>
    <col min="6670" max="6670" width="17" style="86" bestFit="1" customWidth="1"/>
    <col min="6671" max="6671" width="15.28515625" style="86" bestFit="1" customWidth="1"/>
    <col min="6672" max="6672" width="16.140625" style="86" bestFit="1" customWidth="1"/>
    <col min="6673" max="6673" width="15.7109375" style="86" bestFit="1" customWidth="1"/>
    <col min="6674" max="6912" width="9.140625" style="86"/>
    <col min="6913" max="6913" width="7" style="86" customWidth="1"/>
    <col min="6914" max="6914" width="28" style="86" customWidth="1"/>
    <col min="6915" max="6915" width="9.85546875" style="86" bestFit="1" customWidth="1"/>
    <col min="6916" max="6916" width="13" style="86" bestFit="1" customWidth="1"/>
    <col min="6917" max="6917" width="13" style="86" customWidth="1"/>
    <col min="6918" max="6918" width="12.85546875" style="86" bestFit="1" customWidth="1"/>
    <col min="6919" max="6919" width="14.140625" style="86" bestFit="1" customWidth="1"/>
    <col min="6920" max="6922" width="12.85546875" style="86" bestFit="1" customWidth="1"/>
    <col min="6923" max="6925" width="15.28515625" style="86" bestFit="1" customWidth="1"/>
    <col min="6926" max="6926" width="17" style="86" bestFit="1" customWidth="1"/>
    <col min="6927" max="6927" width="15.28515625" style="86" bestFit="1" customWidth="1"/>
    <col min="6928" max="6928" width="16.140625" style="86" bestFit="1" customWidth="1"/>
    <col min="6929" max="6929" width="15.7109375" style="86" bestFit="1" customWidth="1"/>
    <col min="6930" max="7168" width="9.140625" style="86"/>
    <col min="7169" max="7169" width="7" style="86" customWidth="1"/>
    <col min="7170" max="7170" width="28" style="86" customWidth="1"/>
    <col min="7171" max="7171" width="9.85546875" style="86" bestFit="1" customWidth="1"/>
    <col min="7172" max="7172" width="13" style="86" bestFit="1" customWidth="1"/>
    <col min="7173" max="7173" width="13" style="86" customWidth="1"/>
    <col min="7174" max="7174" width="12.85546875" style="86" bestFit="1" customWidth="1"/>
    <col min="7175" max="7175" width="14.140625" style="86" bestFit="1" customWidth="1"/>
    <col min="7176" max="7178" width="12.85546875" style="86" bestFit="1" customWidth="1"/>
    <col min="7179" max="7181" width="15.28515625" style="86" bestFit="1" customWidth="1"/>
    <col min="7182" max="7182" width="17" style="86" bestFit="1" customWidth="1"/>
    <col min="7183" max="7183" width="15.28515625" style="86" bestFit="1" customWidth="1"/>
    <col min="7184" max="7184" width="16.140625" style="86" bestFit="1" customWidth="1"/>
    <col min="7185" max="7185" width="15.7109375" style="86" bestFit="1" customWidth="1"/>
    <col min="7186" max="7424" width="9.140625" style="86"/>
    <col min="7425" max="7425" width="7" style="86" customWidth="1"/>
    <col min="7426" max="7426" width="28" style="86" customWidth="1"/>
    <col min="7427" max="7427" width="9.85546875" style="86" bestFit="1" customWidth="1"/>
    <col min="7428" max="7428" width="13" style="86" bestFit="1" customWidth="1"/>
    <col min="7429" max="7429" width="13" style="86" customWidth="1"/>
    <col min="7430" max="7430" width="12.85546875" style="86" bestFit="1" customWidth="1"/>
    <col min="7431" max="7431" width="14.140625" style="86" bestFit="1" customWidth="1"/>
    <col min="7432" max="7434" width="12.85546875" style="86" bestFit="1" customWidth="1"/>
    <col min="7435" max="7437" width="15.28515625" style="86" bestFit="1" customWidth="1"/>
    <col min="7438" max="7438" width="17" style="86" bestFit="1" customWidth="1"/>
    <col min="7439" max="7439" width="15.28515625" style="86" bestFit="1" customWidth="1"/>
    <col min="7440" max="7440" width="16.140625" style="86" bestFit="1" customWidth="1"/>
    <col min="7441" max="7441" width="15.7109375" style="86" bestFit="1" customWidth="1"/>
    <col min="7442" max="7680" width="9.140625" style="86"/>
    <col min="7681" max="7681" width="7" style="86" customWidth="1"/>
    <col min="7682" max="7682" width="28" style="86" customWidth="1"/>
    <col min="7683" max="7683" width="9.85546875" style="86" bestFit="1" customWidth="1"/>
    <col min="7684" max="7684" width="13" style="86" bestFit="1" customWidth="1"/>
    <col min="7685" max="7685" width="13" style="86" customWidth="1"/>
    <col min="7686" max="7686" width="12.85546875" style="86" bestFit="1" customWidth="1"/>
    <col min="7687" max="7687" width="14.140625" style="86" bestFit="1" customWidth="1"/>
    <col min="7688" max="7690" width="12.85546875" style="86" bestFit="1" customWidth="1"/>
    <col min="7691" max="7693" width="15.28515625" style="86" bestFit="1" customWidth="1"/>
    <col min="7694" max="7694" width="17" style="86" bestFit="1" customWidth="1"/>
    <col min="7695" max="7695" width="15.28515625" style="86" bestFit="1" customWidth="1"/>
    <col min="7696" max="7696" width="16.140625" style="86" bestFit="1" customWidth="1"/>
    <col min="7697" max="7697" width="15.7109375" style="86" bestFit="1" customWidth="1"/>
    <col min="7698" max="7936" width="9.140625" style="86"/>
    <col min="7937" max="7937" width="7" style="86" customWidth="1"/>
    <col min="7938" max="7938" width="28" style="86" customWidth="1"/>
    <col min="7939" max="7939" width="9.85546875" style="86" bestFit="1" customWidth="1"/>
    <col min="7940" max="7940" width="13" style="86" bestFit="1" customWidth="1"/>
    <col min="7941" max="7941" width="13" style="86" customWidth="1"/>
    <col min="7942" max="7942" width="12.85546875" style="86" bestFit="1" customWidth="1"/>
    <col min="7943" max="7943" width="14.140625" style="86" bestFit="1" customWidth="1"/>
    <col min="7944" max="7946" width="12.85546875" style="86" bestFit="1" customWidth="1"/>
    <col min="7947" max="7949" width="15.28515625" style="86" bestFit="1" customWidth="1"/>
    <col min="7950" max="7950" width="17" style="86" bestFit="1" customWidth="1"/>
    <col min="7951" max="7951" width="15.28515625" style="86" bestFit="1" customWidth="1"/>
    <col min="7952" max="7952" width="16.140625" style="86" bestFit="1" customWidth="1"/>
    <col min="7953" max="7953" width="15.7109375" style="86" bestFit="1" customWidth="1"/>
    <col min="7954" max="8192" width="9.140625" style="86"/>
    <col min="8193" max="8193" width="7" style="86" customWidth="1"/>
    <col min="8194" max="8194" width="28" style="86" customWidth="1"/>
    <col min="8195" max="8195" width="9.85546875" style="86" bestFit="1" customWidth="1"/>
    <col min="8196" max="8196" width="13" style="86" bestFit="1" customWidth="1"/>
    <col min="8197" max="8197" width="13" style="86" customWidth="1"/>
    <col min="8198" max="8198" width="12.85546875" style="86" bestFit="1" customWidth="1"/>
    <col min="8199" max="8199" width="14.140625" style="86" bestFit="1" customWidth="1"/>
    <col min="8200" max="8202" width="12.85546875" style="86" bestFit="1" customWidth="1"/>
    <col min="8203" max="8205" width="15.28515625" style="86" bestFit="1" customWidth="1"/>
    <col min="8206" max="8206" width="17" style="86" bestFit="1" customWidth="1"/>
    <col min="8207" max="8207" width="15.28515625" style="86" bestFit="1" customWidth="1"/>
    <col min="8208" max="8208" width="16.140625" style="86" bestFit="1" customWidth="1"/>
    <col min="8209" max="8209" width="15.7109375" style="86" bestFit="1" customWidth="1"/>
    <col min="8210" max="8448" width="9.140625" style="86"/>
    <col min="8449" max="8449" width="7" style="86" customWidth="1"/>
    <col min="8450" max="8450" width="28" style="86" customWidth="1"/>
    <col min="8451" max="8451" width="9.85546875" style="86" bestFit="1" customWidth="1"/>
    <col min="8452" max="8452" width="13" style="86" bestFit="1" customWidth="1"/>
    <col min="8453" max="8453" width="13" style="86" customWidth="1"/>
    <col min="8454" max="8454" width="12.85546875" style="86" bestFit="1" customWidth="1"/>
    <col min="8455" max="8455" width="14.140625" style="86" bestFit="1" customWidth="1"/>
    <col min="8456" max="8458" width="12.85546875" style="86" bestFit="1" customWidth="1"/>
    <col min="8459" max="8461" width="15.28515625" style="86" bestFit="1" customWidth="1"/>
    <col min="8462" max="8462" width="17" style="86" bestFit="1" customWidth="1"/>
    <col min="8463" max="8463" width="15.28515625" style="86" bestFit="1" customWidth="1"/>
    <col min="8464" max="8464" width="16.140625" style="86" bestFit="1" customWidth="1"/>
    <col min="8465" max="8465" width="15.7109375" style="86" bestFit="1" customWidth="1"/>
    <col min="8466" max="8704" width="9.140625" style="86"/>
    <col min="8705" max="8705" width="7" style="86" customWidth="1"/>
    <col min="8706" max="8706" width="28" style="86" customWidth="1"/>
    <col min="8707" max="8707" width="9.85546875" style="86" bestFit="1" customWidth="1"/>
    <col min="8708" max="8708" width="13" style="86" bestFit="1" customWidth="1"/>
    <col min="8709" max="8709" width="13" style="86" customWidth="1"/>
    <col min="8710" max="8710" width="12.85546875" style="86" bestFit="1" customWidth="1"/>
    <col min="8711" max="8711" width="14.140625" style="86" bestFit="1" customWidth="1"/>
    <col min="8712" max="8714" width="12.85546875" style="86" bestFit="1" customWidth="1"/>
    <col min="8715" max="8717" width="15.28515625" style="86" bestFit="1" customWidth="1"/>
    <col min="8718" max="8718" width="17" style="86" bestFit="1" customWidth="1"/>
    <col min="8719" max="8719" width="15.28515625" style="86" bestFit="1" customWidth="1"/>
    <col min="8720" max="8720" width="16.140625" style="86" bestFit="1" customWidth="1"/>
    <col min="8721" max="8721" width="15.7109375" style="86" bestFit="1" customWidth="1"/>
    <col min="8722" max="8960" width="9.140625" style="86"/>
    <col min="8961" max="8961" width="7" style="86" customWidth="1"/>
    <col min="8962" max="8962" width="28" style="86" customWidth="1"/>
    <col min="8963" max="8963" width="9.85546875" style="86" bestFit="1" customWidth="1"/>
    <col min="8964" max="8964" width="13" style="86" bestFit="1" customWidth="1"/>
    <col min="8965" max="8965" width="13" style="86" customWidth="1"/>
    <col min="8966" max="8966" width="12.85546875" style="86" bestFit="1" customWidth="1"/>
    <col min="8967" max="8967" width="14.140625" style="86" bestFit="1" customWidth="1"/>
    <col min="8968" max="8970" width="12.85546875" style="86" bestFit="1" customWidth="1"/>
    <col min="8971" max="8973" width="15.28515625" style="86" bestFit="1" customWidth="1"/>
    <col min="8974" max="8974" width="17" style="86" bestFit="1" customWidth="1"/>
    <col min="8975" max="8975" width="15.28515625" style="86" bestFit="1" customWidth="1"/>
    <col min="8976" max="8976" width="16.140625" style="86" bestFit="1" customWidth="1"/>
    <col min="8977" max="8977" width="15.7109375" style="86" bestFit="1" customWidth="1"/>
    <col min="8978" max="9216" width="9.140625" style="86"/>
    <col min="9217" max="9217" width="7" style="86" customWidth="1"/>
    <col min="9218" max="9218" width="28" style="86" customWidth="1"/>
    <col min="9219" max="9219" width="9.85546875" style="86" bestFit="1" customWidth="1"/>
    <col min="9220" max="9220" width="13" style="86" bestFit="1" customWidth="1"/>
    <col min="9221" max="9221" width="13" style="86" customWidth="1"/>
    <col min="9222" max="9222" width="12.85546875" style="86" bestFit="1" customWidth="1"/>
    <col min="9223" max="9223" width="14.140625" style="86" bestFit="1" customWidth="1"/>
    <col min="9224" max="9226" width="12.85546875" style="86" bestFit="1" customWidth="1"/>
    <col min="9227" max="9229" width="15.28515625" style="86" bestFit="1" customWidth="1"/>
    <col min="9230" max="9230" width="17" style="86" bestFit="1" customWidth="1"/>
    <col min="9231" max="9231" width="15.28515625" style="86" bestFit="1" customWidth="1"/>
    <col min="9232" max="9232" width="16.140625" style="86" bestFit="1" customWidth="1"/>
    <col min="9233" max="9233" width="15.7109375" style="86" bestFit="1" customWidth="1"/>
    <col min="9234" max="9472" width="9.140625" style="86"/>
    <col min="9473" max="9473" width="7" style="86" customWidth="1"/>
    <col min="9474" max="9474" width="28" style="86" customWidth="1"/>
    <col min="9475" max="9475" width="9.85546875" style="86" bestFit="1" customWidth="1"/>
    <col min="9476" max="9476" width="13" style="86" bestFit="1" customWidth="1"/>
    <col min="9477" max="9477" width="13" style="86" customWidth="1"/>
    <col min="9478" max="9478" width="12.85546875" style="86" bestFit="1" customWidth="1"/>
    <col min="9479" max="9479" width="14.140625" style="86" bestFit="1" customWidth="1"/>
    <col min="9480" max="9482" width="12.85546875" style="86" bestFit="1" customWidth="1"/>
    <col min="9483" max="9485" width="15.28515625" style="86" bestFit="1" customWidth="1"/>
    <col min="9486" max="9486" width="17" style="86" bestFit="1" customWidth="1"/>
    <col min="9487" max="9487" width="15.28515625" style="86" bestFit="1" customWidth="1"/>
    <col min="9488" max="9488" width="16.140625" style="86" bestFit="1" customWidth="1"/>
    <col min="9489" max="9489" width="15.7109375" style="86" bestFit="1" customWidth="1"/>
    <col min="9490" max="9728" width="9.140625" style="86"/>
    <col min="9729" max="9729" width="7" style="86" customWidth="1"/>
    <col min="9730" max="9730" width="28" style="86" customWidth="1"/>
    <col min="9731" max="9731" width="9.85546875" style="86" bestFit="1" customWidth="1"/>
    <col min="9732" max="9732" width="13" style="86" bestFit="1" customWidth="1"/>
    <col min="9733" max="9733" width="13" style="86" customWidth="1"/>
    <col min="9734" max="9734" width="12.85546875" style="86" bestFit="1" customWidth="1"/>
    <col min="9735" max="9735" width="14.140625" style="86" bestFit="1" customWidth="1"/>
    <col min="9736" max="9738" width="12.85546875" style="86" bestFit="1" customWidth="1"/>
    <col min="9739" max="9741" width="15.28515625" style="86" bestFit="1" customWidth="1"/>
    <col min="9742" max="9742" width="17" style="86" bestFit="1" customWidth="1"/>
    <col min="9743" max="9743" width="15.28515625" style="86" bestFit="1" customWidth="1"/>
    <col min="9744" max="9744" width="16.140625" style="86" bestFit="1" customWidth="1"/>
    <col min="9745" max="9745" width="15.7109375" style="86" bestFit="1" customWidth="1"/>
    <col min="9746" max="9984" width="9.140625" style="86"/>
    <col min="9985" max="9985" width="7" style="86" customWidth="1"/>
    <col min="9986" max="9986" width="28" style="86" customWidth="1"/>
    <col min="9987" max="9987" width="9.85546875" style="86" bestFit="1" customWidth="1"/>
    <col min="9988" max="9988" width="13" style="86" bestFit="1" customWidth="1"/>
    <col min="9989" max="9989" width="13" style="86" customWidth="1"/>
    <col min="9990" max="9990" width="12.85546875" style="86" bestFit="1" customWidth="1"/>
    <col min="9991" max="9991" width="14.140625" style="86" bestFit="1" customWidth="1"/>
    <col min="9992" max="9994" width="12.85546875" style="86" bestFit="1" customWidth="1"/>
    <col min="9995" max="9997" width="15.28515625" style="86" bestFit="1" customWidth="1"/>
    <col min="9998" max="9998" width="17" style="86" bestFit="1" customWidth="1"/>
    <col min="9999" max="9999" width="15.28515625" style="86" bestFit="1" customWidth="1"/>
    <col min="10000" max="10000" width="16.140625" style="86" bestFit="1" customWidth="1"/>
    <col min="10001" max="10001" width="15.7109375" style="86" bestFit="1" customWidth="1"/>
    <col min="10002" max="10240" width="9.140625" style="86"/>
    <col min="10241" max="10241" width="7" style="86" customWidth="1"/>
    <col min="10242" max="10242" width="28" style="86" customWidth="1"/>
    <col min="10243" max="10243" width="9.85546875" style="86" bestFit="1" customWidth="1"/>
    <col min="10244" max="10244" width="13" style="86" bestFit="1" customWidth="1"/>
    <col min="10245" max="10245" width="13" style="86" customWidth="1"/>
    <col min="10246" max="10246" width="12.85546875" style="86" bestFit="1" customWidth="1"/>
    <col min="10247" max="10247" width="14.140625" style="86" bestFit="1" customWidth="1"/>
    <col min="10248" max="10250" width="12.85546875" style="86" bestFit="1" customWidth="1"/>
    <col min="10251" max="10253" width="15.28515625" style="86" bestFit="1" customWidth="1"/>
    <col min="10254" max="10254" width="17" style="86" bestFit="1" customWidth="1"/>
    <col min="10255" max="10255" width="15.28515625" style="86" bestFit="1" customWidth="1"/>
    <col min="10256" max="10256" width="16.140625" style="86" bestFit="1" customWidth="1"/>
    <col min="10257" max="10257" width="15.7109375" style="86" bestFit="1" customWidth="1"/>
    <col min="10258" max="10496" width="9.140625" style="86"/>
    <col min="10497" max="10497" width="7" style="86" customWidth="1"/>
    <col min="10498" max="10498" width="28" style="86" customWidth="1"/>
    <col min="10499" max="10499" width="9.85546875" style="86" bestFit="1" customWidth="1"/>
    <col min="10500" max="10500" width="13" style="86" bestFit="1" customWidth="1"/>
    <col min="10501" max="10501" width="13" style="86" customWidth="1"/>
    <col min="10502" max="10502" width="12.85546875" style="86" bestFit="1" customWidth="1"/>
    <col min="10503" max="10503" width="14.140625" style="86" bestFit="1" customWidth="1"/>
    <col min="10504" max="10506" width="12.85546875" style="86" bestFit="1" customWidth="1"/>
    <col min="10507" max="10509" width="15.28515625" style="86" bestFit="1" customWidth="1"/>
    <col min="10510" max="10510" width="17" style="86" bestFit="1" customWidth="1"/>
    <col min="10511" max="10511" width="15.28515625" style="86" bestFit="1" customWidth="1"/>
    <col min="10512" max="10512" width="16.140625" style="86" bestFit="1" customWidth="1"/>
    <col min="10513" max="10513" width="15.7109375" style="86" bestFit="1" customWidth="1"/>
    <col min="10514" max="10752" width="9.140625" style="86"/>
    <col min="10753" max="10753" width="7" style="86" customWidth="1"/>
    <col min="10754" max="10754" width="28" style="86" customWidth="1"/>
    <col min="10755" max="10755" width="9.85546875" style="86" bestFit="1" customWidth="1"/>
    <col min="10756" max="10756" width="13" style="86" bestFit="1" customWidth="1"/>
    <col min="10757" max="10757" width="13" style="86" customWidth="1"/>
    <col min="10758" max="10758" width="12.85546875" style="86" bestFit="1" customWidth="1"/>
    <col min="10759" max="10759" width="14.140625" style="86" bestFit="1" customWidth="1"/>
    <col min="10760" max="10762" width="12.85546875" style="86" bestFit="1" customWidth="1"/>
    <col min="10763" max="10765" width="15.28515625" style="86" bestFit="1" customWidth="1"/>
    <col min="10766" max="10766" width="17" style="86" bestFit="1" customWidth="1"/>
    <col min="10767" max="10767" width="15.28515625" style="86" bestFit="1" customWidth="1"/>
    <col min="10768" max="10768" width="16.140625" style="86" bestFit="1" customWidth="1"/>
    <col min="10769" max="10769" width="15.7109375" style="86" bestFit="1" customWidth="1"/>
    <col min="10770" max="11008" width="9.140625" style="86"/>
    <col min="11009" max="11009" width="7" style="86" customWidth="1"/>
    <col min="11010" max="11010" width="28" style="86" customWidth="1"/>
    <col min="11011" max="11011" width="9.85546875" style="86" bestFit="1" customWidth="1"/>
    <col min="11012" max="11012" width="13" style="86" bestFit="1" customWidth="1"/>
    <col min="11013" max="11013" width="13" style="86" customWidth="1"/>
    <col min="11014" max="11014" width="12.85546875" style="86" bestFit="1" customWidth="1"/>
    <col min="11015" max="11015" width="14.140625" style="86" bestFit="1" customWidth="1"/>
    <col min="11016" max="11018" width="12.85546875" style="86" bestFit="1" customWidth="1"/>
    <col min="11019" max="11021" width="15.28515625" style="86" bestFit="1" customWidth="1"/>
    <col min="11022" max="11022" width="17" style="86" bestFit="1" customWidth="1"/>
    <col min="11023" max="11023" width="15.28515625" style="86" bestFit="1" customWidth="1"/>
    <col min="11024" max="11024" width="16.140625" style="86" bestFit="1" customWidth="1"/>
    <col min="11025" max="11025" width="15.7109375" style="86" bestFit="1" customWidth="1"/>
    <col min="11026" max="11264" width="9.140625" style="86"/>
    <col min="11265" max="11265" width="7" style="86" customWidth="1"/>
    <col min="11266" max="11266" width="28" style="86" customWidth="1"/>
    <col min="11267" max="11267" width="9.85546875" style="86" bestFit="1" customWidth="1"/>
    <col min="11268" max="11268" width="13" style="86" bestFit="1" customWidth="1"/>
    <col min="11269" max="11269" width="13" style="86" customWidth="1"/>
    <col min="11270" max="11270" width="12.85546875" style="86" bestFit="1" customWidth="1"/>
    <col min="11271" max="11271" width="14.140625" style="86" bestFit="1" customWidth="1"/>
    <col min="11272" max="11274" width="12.85546875" style="86" bestFit="1" customWidth="1"/>
    <col min="11275" max="11277" width="15.28515625" style="86" bestFit="1" customWidth="1"/>
    <col min="11278" max="11278" width="17" style="86" bestFit="1" customWidth="1"/>
    <col min="11279" max="11279" width="15.28515625" style="86" bestFit="1" customWidth="1"/>
    <col min="11280" max="11280" width="16.140625" style="86" bestFit="1" customWidth="1"/>
    <col min="11281" max="11281" width="15.7109375" style="86" bestFit="1" customWidth="1"/>
    <col min="11282" max="11520" width="9.140625" style="86"/>
    <col min="11521" max="11521" width="7" style="86" customWidth="1"/>
    <col min="11522" max="11522" width="28" style="86" customWidth="1"/>
    <col min="11523" max="11523" width="9.85546875" style="86" bestFit="1" customWidth="1"/>
    <col min="11524" max="11524" width="13" style="86" bestFit="1" customWidth="1"/>
    <col min="11525" max="11525" width="13" style="86" customWidth="1"/>
    <col min="11526" max="11526" width="12.85546875" style="86" bestFit="1" customWidth="1"/>
    <col min="11527" max="11527" width="14.140625" style="86" bestFit="1" customWidth="1"/>
    <col min="11528" max="11530" width="12.85546875" style="86" bestFit="1" customWidth="1"/>
    <col min="11531" max="11533" width="15.28515625" style="86" bestFit="1" customWidth="1"/>
    <col min="11534" max="11534" width="17" style="86" bestFit="1" customWidth="1"/>
    <col min="11535" max="11535" width="15.28515625" style="86" bestFit="1" customWidth="1"/>
    <col min="11536" max="11536" width="16.140625" style="86" bestFit="1" customWidth="1"/>
    <col min="11537" max="11537" width="15.7109375" style="86" bestFit="1" customWidth="1"/>
    <col min="11538" max="11776" width="9.140625" style="86"/>
    <col min="11777" max="11777" width="7" style="86" customWidth="1"/>
    <col min="11778" max="11778" width="28" style="86" customWidth="1"/>
    <col min="11779" max="11779" width="9.85546875" style="86" bestFit="1" customWidth="1"/>
    <col min="11780" max="11780" width="13" style="86" bestFit="1" customWidth="1"/>
    <col min="11781" max="11781" width="13" style="86" customWidth="1"/>
    <col min="11782" max="11782" width="12.85546875" style="86" bestFit="1" customWidth="1"/>
    <col min="11783" max="11783" width="14.140625" style="86" bestFit="1" customWidth="1"/>
    <col min="11784" max="11786" width="12.85546875" style="86" bestFit="1" customWidth="1"/>
    <col min="11787" max="11789" width="15.28515625" style="86" bestFit="1" customWidth="1"/>
    <col min="11790" max="11790" width="17" style="86" bestFit="1" customWidth="1"/>
    <col min="11791" max="11791" width="15.28515625" style="86" bestFit="1" customWidth="1"/>
    <col min="11792" max="11792" width="16.140625" style="86" bestFit="1" customWidth="1"/>
    <col min="11793" max="11793" width="15.7109375" style="86" bestFit="1" customWidth="1"/>
    <col min="11794" max="12032" width="9.140625" style="86"/>
    <col min="12033" max="12033" width="7" style="86" customWidth="1"/>
    <col min="12034" max="12034" width="28" style="86" customWidth="1"/>
    <col min="12035" max="12035" width="9.85546875" style="86" bestFit="1" customWidth="1"/>
    <col min="12036" max="12036" width="13" style="86" bestFit="1" customWidth="1"/>
    <col min="12037" max="12037" width="13" style="86" customWidth="1"/>
    <col min="12038" max="12038" width="12.85546875" style="86" bestFit="1" customWidth="1"/>
    <col min="12039" max="12039" width="14.140625" style="86" bestFit="1" customWidth="1"/>
    <col min="12040" max="12042" width="12.85546875" style="86" bestFit="1" customWidth="1"/>
    <col min="12043" max="12045" width="15.28515625" style="86" bestFit="1" customWidth="1"/>
    <col min="12046" max="12046" width="17" style="86" bestFit="1" customWidth="1"/>
    <col min="12047" max="12047" width="15.28515625" style="86" bestFit="1" customWidth="1"/>
    <col min="12048" max="12048" width="16.140625" style="86" bestFit="1" customWidth="1"/>
    <col min="12049" max="12049" width="15.7109375" style="86" bestFit="1" customWidth="1"/>
    <col min="12050" max="12288" width="9.140625" style="86"/>
    <col min="12289" max="12289" width="7" style="86" customWidth="1"/>
    <col min="12290" max="12290" width="28" style="86" customWidth="1"/>
    <col min="12291" max="12291" width="9.85546875" style="86" bestFit="1" customWidth="1"/>
    <col min="12292" max="12292" width="13" style="86" bestFit="1" customWidth="1"/>
    <col min="12293" max="12293" width="13" style="86" customWidth="1"/>
    <col min="12294" max="12294" width="12.85546875" style="86" bestFit="1" customWidth="1"/>
    <col min="12295" max="12295" width="14.140625" style="86" bestFit="1" customWidth="1"/>
    <col min="12296" max="12298" width="12.85546875" style="86" bestFit="1" customWidth="1"/>
    <col min="12299" max="12301" width="15.28515625" style="86" bestFit="1" customWidth="1"/>
    <col min="12302" max="12302" width="17" style="86" bestFit="1" customWidth="1"/>
    <col min="12303" max="12303" width="15.28515625" style="86" bestFit="1" customWidth="1"/>
    <col min="12304" max="12304" width="16.140625" style="86" bestFit="1" customWidth="1"/>
    <col min="12305" max="12305" width="15.7109375" style="86" bestFit="1" customWidth="1"/>
    <col min="12306" max="12544" width="9.140625" style="86"/>
    <col min="12545" max="12545" width="7" style="86" customWidth="1"/>
    <col min="12546" max="12546" width="28" style="86" customWidth="1"/>
    <col min="12547" max="12547" width="9.85546875" style="86" bestFit="1" customWidth="1"/>
    <col min="12548" max="12548" width="13" style="86" bestFit="1" customWidth="1"/>
    <col min="12549" max="12549" width="13" style="86" customWidth="1"/>
    <col min="12550" max="12550" width="12.85546875" style="86" bestFit="1" customWidth="1"/>
    <col min="12551" max="12551" width="14.140625" style="86" bestFit="1" customWidth="1"/>
    <col min="12552" max="12554" width="12.85546875" style="86" bestFit="1" customWidth="1"/>
    <col min="12555" max="12557" width="15.28515625" style="86" bestFit="1" customWidth="1"/>
    <col min="12558" max="12558" width="17" style="86" bestFit="1" customWidth="1"/>
    <col min="12559" max="12559" width="15.28515625" style="86" bestFit="1" customWidth="1"/>
    <col min="12560" max="12560" width="16.140625" style="86" bestFit="1" customWidth="1"/>
    <col min="12561" max="12561" width="15.7109375" style="86" bestFit="1" customWidth="1"/>
    <col min="12562" max="12800" width="9.140625" style="86"/>
    <col min="12801" max="12801" width="7" style="86" customWidth="1"/>
    <col min="12802" max="12802" width="28" style="86" customWidth="1"/>
    <col min="12803" max="12803" width="9.85546875" style="86" bestFit="1" customWidth="1"/>
    <col min="12804" max="12804" width="13" style="86" bestFit="1" customWidth="1"/>
    <col min="12805" max="12805" width="13" style="86" customWidth="1"/>
    <col min="12806" max="12806" width="12.85546875" style="86" bestFit="1" customWidth="1"/>
    <col min="12807" max="12807" width="14.140625" style="86" bestFit="1" customWidth="1"/>
    <col min="12808" max="12810" width="12.85546875" style="86" bestFit="1" customWidth="1"/>
    <col min="12811" max="12813" width="15.28515625" style="86" bestFit="1" customWidth="1"/>
    <col min="12814" max="12814" width="17" style="86" bestFit="1" customWidth="1"/>
    <col min="12815" max="12815" width="15.28515625" style="86" bestFit="1" customWidth="1"/>
    <col min="12816" max="12816" width="16.140625" style="86" bestFit="1" customWidth="1"/>
    <col min="12817" max="12817" width="15.7109375" style="86" bestFit="1" customWidth="1"/>
    <col min="12818" max="13056" width="9.140625" style="86"/>
    <col min="13057" max="13057" width="7" style="86" customWidth="1"/>
    <col min="13058" max="13058" width="28" style="86" customWidth="1"/>
    <col min="13059" max="13059" width="9.85546875" style="86" bestFit="1" customWidth="1"/>
    <col min="13060" max="13060" width="13" style="86" bestFit="1" customWidth="1"/>
    <col min="13061" max="13061" width="13" style="86" customWidth="1"/>
    <col min="13062" max="13062" width="12.85546875" style="86" bestFit="1" customWidth="1"/>
    <col min="13063" max="13063" width="14.140625" style="86" bestFit="1" customWidth="1"/>
    <col min="13064" max="13066" width="12.85546875" style="86" bestFit="1" customWidth="1"/>
    <col min="13067" max="13069" width="15.28515625" style="86" bestFit="1" customWidth="1"/>
    <col min="13070" max="13070" width="17" style="86" bestFit="1" customWidth="1"/>
    <col min="13071" max="13071" width="15.28515625" style="86" bestFit="1" customWidth="1"/>
    <col min="13072" max="13072" width="16.140625" style="86" bestFit="1" customWidth="1"/>
    <col min="13073" max="13073" width="15.7109375" style="86" bestFit="1" customWidth="1"/>
    <col min="13074" max="13312" width="9.140625" style="86"/>
    <col min="13313" max="13313" width="7" style="86" customWidth="1"/>
    <col min="13314" max="13314" width="28" style="86" customWidth="1"/>
    <col min="13315" max="13315" width="9.85546875" style="86" bestFit="1" customWidth="1"/>
    <col min="13316" max="13316" width="13" style="86" bestFit="1" customWidth="1"/>
    <col min="13317" max="13317" width="13" style="86" customWidth="1"/>
    <col min="13318" max="13318" width="12.85546875" style="86" bestFit="1" customWidth="1"/>
    <col min="13319" max="13319" width="14.140625" style="86" bestFit="1" customWidth="1"/>
    <col min="13320" max="13322" width="12.85546875" style="86" bestFit="1" customWidth="1"/>
    <col min="13323" max="13325" width="15.28515625" style="86" bestFit="1" customWidth="1"/>
    <col min="13326" max="13326" width="17" style="86" bestFit="1" customWidth="1"/>
    <col min="13327" max="13327" width="15.28515625" style="86" bestFit="1" customWidth="1"/>
    <col min="13328" max="13328" width="16.140625" style="86" bestFit="1" customWidth="1"/>
    <col min="13329" max="13329" width="15.7109375" style="86" bestFit="1" customWidth="1"/>
    <col min="13330" max="13568" width="9.140625" style="86"/>
    <col min="13569" max="13569" width="7" style="86" customWidth="1"/>
    <col min="13570" max="13570" width="28" style="86" customWidth="1"/>
    <col min="13571" max="13571" width="9.85546875" style="86" bestFit="1" customWidth="1"/>
    <col min="13572" max="13572" width="13" style="86" bestFit="1" customWidth="1"/>
    <col min="13573" max="13573" width="13" style="86" customWidth="1"/>
    <col min="13574" max="13574" width="12.85546875" style="86" bestFit="1" customWidth="1"/>
    <col min="13575" max="13575" width="14.140625" style="86" bestFit="1" customWidth="1"/>
    <col min="13576" max="13578" width="12.85546875" style="86" bestFit="1" customWidth="1"/>
    <col min="13579" max="13581" width="15.28515625" style="86" bestFit="1" customWidth="1"/>
    <col min="13582" max="13582" width="17" style="86" bestFit="1" customWidth="1"/>
    <col min="13583" max="13583" width="15.28515625" style="86" bestFit="1" customWidth="1"/>
    <col min="13584" max="13584" width="16.140625" style="86" bestFit="1" customWidth="1"/>
    <col min="13585" max="13585" width="15.7109375" style="86" bestFit="1" customWidth="1"/>
    <col min="13586" max="13824" width="9.140625" style="86"/>
    <col min="13825" max="13825" width="7" style="86" customWidth="1"/>
    <col min="13826" max="13826" width="28" style="86" customWidth="1"/>
    <col min="13827" max="13827" width="9.85546875" style="86" bestFit="1" customWidth="1"/>
    <col min="13828" max="13828" width="13" style="86" bestFit="1" customWidth="1"/>
    <col min="13829" max="13829" width="13" style="86" customWidth="1"/>
    <col min="13830" max="13830" width="12.85546875" style="86" bestFit="1" customWidth="1"/>
    <col min="13831" max="13831" width="14.140625" style="86" bestFit="1" customWidth="1"/>
    <col min="13832" max="13834" width="12.85546875" style="86" bestFit="1" customWidth="1"/>
    <col min="13835" max="13837" width="15.28515625" style="86" bestFit="1" customWidth="1"/>
    <col min="13838" max="13838" width="17" style="86" bestFit="1" customWidth="1"/>
    <col min="13839" max="13839" width="15.28515625" style="86" bestFit="1" customWidth="1"/>
    <col min="13840" max="13840" width="16.140625" style="86" bestFit="1" customWidth="1"/>
    <col min="13841" max="13841" width="15.7109375" style="86" bestFit="1" customWidth="1"/>
    <col min="13842" max="14080" width="9.140625" style="86"/>
    <col min="14081" max="14081" width="7" style="86" customWidth="1"/>
    <col min="14082" max="14082" width="28" style="86" customWidth="1"/>
    <col min="14083" max="14083" width="9.85546875" style="86" bestFit="1" customWidth="1"/>
    <col min="14084" max="14084" width="13" style="86" bestFit="1" customWidth="1"/>
    <col min="14085" max="14085" width="13" style="86" customWidth="1"/>
    <col min="14086" max="14086" width="12.85546875" style="86" bestFit="1" customWidth="1"/>
    <col min="14087" max="14087" width="14.140625" style="86" bestFit="1" customWidth="1"/>
    <col min="14088" max="14090" width="12.85546875" style="86" bestFit="1" customWidth="1"/>
    <col min="14091" max="14093" width="15.28515625" style="86" bestFit="1" customWidth="1"/>
    <col min="14094" max="14094" width="17" style="86" bestFit="1" customWidth="1"/>
    <col min="14095" max="14095" width="15.28515625" style="86" bestFit="1" customWidth="1"/>
    <col min="14096" max="14096" width="16.140625" style="86" bestFit="1" customWidth="1"/>
    <col min="14097" max="14097" width="15.7109375" style="86" bestFit="1" customWidth="1"/>
    <col min="14098" max="14336" width="9.140625" style="86"/>
    <col min="14337" max="14337" width="7" style="86" customWidth="1"/>
    <col min="14338" max="14338" width="28" style="86" customWidth="1"/>
    <col min="14339" max="14339" width="9.85546875" style="86" bestFit="1" customWidth="1"/>
    <col min="14340" max="14340" width="13" style="86" bestFit="1" customWidth="1"/>
    <col min="14341" max="14341" width="13" style="86" customWidth="1"/>
    <col min="14342" max="14342" width="12.85546875" style="86" bestFit="1" customWidth="1"/>
    <col min="14343" max="14343" width="14.140625" style="86" bestFit="1" customWidth="1"/>
    <col min="14344" max="14346" width="12.85546875" style="86" bestFit="1" customWidth="1"/>
    <col min="14347" max="14349" width="15.28515625" style="86" bestFit="1" customWidth="1"/>
    <col min="14350" max="14350" width="17" style="86" bestFit="1" customWidth="1"/>
    <col min="14351" max="14351" width="15.28515625" style="86" bestFit="1" customWidth="1"/>
    <col min="14352" max="14352" width="16.140625" style="86" bestFit="1" customWidth="1"/>
    <col min="14353" max="14353" width="15.7109375" style="86" bestFit="1" customWidth="1"/>
    <col min="14354" max="14592" width="9.140625" style="86"/>
    <col min="14593" max="14593" width="7" style="86" customWidth="1"/>
    <col min="14594" max="14594" width="28" style="86" customWidth="1"/>
    <col min="14595" max="14595" width="9.85546875" style="86" bestFit="1" customWidth="1"/>
    <col min="14596" max="14596" width="13" style="86" bestFit="1" customWidth="1"/>
    <col min="14597" max="14597" width="13" style="86" customWidth="1"/>
    <col min="14598" max="14598" width="12.85546875" style="86" bestFit="1" customWidth="1"/>
    <col min="14599" max="14599" width="14.140625" style="86" bestFit="1" customWidth="1"/>
    <col min="14600" max="14602" width="12.85546875" style="86" bestFit="1" customWidth="1"/>
    <col min="14603" max="14605" width="15.28515625" style="86" bestFit="1" customWidth="1"/>
    <col min="14606" max="14606" width="17" style="86" bestFit="1" customWidth="1"/>
    <col min="14607" max="14607" width="15.28515625" style="86" bestFit="1" customWidth="1"/>
    <col min="14608" max="14608" width="16.140625" style="86" bestFit="1" customWidth="1"/>
    <col min="14609" max="14609" width="15.7109375" style="86" bestFit="1" customWidth="1"/>
    <col min="14610" max="14848" width="9.140625" style="86"/>
    <col min="14849" max="14849" width="7" style="86" customWidth="1"/>
    <col min="14850" max="14850" width="28" style="86" customWidth="1"/>
    <col min="14851" max="14851" width="9.85546875" style="86" bestFit="1" customWidth="1"/>
    <col min="14852" max="14852" width="13" style="86" bestFit="1" customWidth="1"/>
    <col min="14853" max="14853" width="13" style="86" customWidth="1"/>
    <col min="14854" max="14854" width="12.85546875" style="86" bestFit="1" customWidth="1"/>
    <col min="14855" max="14855" width="14.140625" style="86" bestFit="1" customWidth="1"/>
    <col min="14856" max="14858" width="12.85546875" style="86" bestFit="1" customWidth="1"/>
    <col min="14859" max="14861" width="15.28515625" style="86" bestFit="1" customWidth="1"/>
    <col min="14862" max="14862" width="17" style="86" bestFit="1" customWidth="1"/>
    <col min="14863" max="14863" width="15.28515625" style="86" bestFit="1" customWidth="1"/>
    <col min="14864" max="14864" width="16.140625" style="86" bestFit="1" customWidth="1"/>
    <col min="14865" max="14865" width="15.7109375" style="86" bestFit="1" customWidth="1"/>
    <col min="14866" max="15104" width="9.140625" style="86"/>
    <col min="15105" max="15105" width="7" style="86" customWidth="1"/>
    <col min="15106" max="15106" width="28" style="86" customWidth="1"/>
    <col min="15107" max="15107" width="9.85546875" style="86" bestFit="1" customWidth="1"/>
    <col min="15108" max="15108" width="13" style="86" bestFit="1" customWidth="1"/>
    <col min="15109" max="15109" width="13" style="86" customWidth="1"/>
    <col min="15110" max="15110" width="12.85546875" style="86" bestFit="1" customWidth="1"/>
    <col min="15111" max="15111" width="14.140625" style="86" bestFit="1" customWidth="1"/>
    <col min="15112" max="15114" width="12.85546875" style="86" bestFit="1" customWidth="1"/>
    <col min="15115" max="15117" width="15.28515625" style="86" bestFit="1" customWidth="1"/>
    <col min="15118" max="15118" width="17" style="86" bestFit="1" customWidth="1"/>
    <col min="15119" max="15119" width="15.28515625" style="86" bestFit="1" customWidth="1"/>
    <col min="15120" max="15120" width="16.140625" style="86" bestFit="1" customWidth="1"/>
    <col min="15121" max="15121" width="15.7109375" style="86" bestFit="1" customWidth="1"/>
    <col min="15122" max="15360" width="9.140625" style="86"/>
    <col min="15361" max="15361" width="7" style="86" customWidth="1"/>
    <col min="15362" max="15362" width="28" style="86" customWidth="1"/>
    <col min="15363" max="15363" width="9.85546875" style="86" bestFit="1" customWidth="1"/>
    <col min="15364" max="15364" width="13" style="86" bestFit="1" customWidth="1"/>
    <col min="15365" max="15365" width="13" style="86" customWidth="1"/>
    <col min="15366" max="15366" width="12.85546875" style="86" bestFit="1" customWidth="1"/>
    <col min="15367" max="15367" width="14.140625" style="86" bestFit="1" customWidth="1"/>
    <col min="15368" max="15370" width="12.85546875" style="86" bestFit="1" customWidth="1"/>
    <col min="15371" max="15373" width="15.28515625" style="86" bestFit="1" customWidth="1"/>
    <col min="15374" max="15374" width="17" style="86" bestFit="1" customWidth="1"/>
    <col min="15375" max="15375" width="15.28515625" style="86" bestFit="1" customWidth="1"/>
    <col min="15376" max="15376" width="16.140625" style="86" bestFit="1" customWidth="1"/>
    <col min="15377" max="15377" width="15.7109375" style="86" bestFit="1" customWidth="1"/>
    <col min="15378" max="15616" width="9.140625" style="86"/>
    <col min="15617" max="15617" width="7" style="86" customWidth="1"/>
    <col min="15618" max="15618" width="28" style="86" customWidth="1"/>
    <col min="15619" max="15619" width="9.85546875" style="86" bestFit="1" customWidth="1"/>
    <col min="15620" max="15620" width="13" style="86" bestFit="1" customWidth="1"/>
    <col min="15621" max="15621" width="13" style="86" customWidth="1"/>
    <col min="15622" max="15622" width="12.85546875" style="86" bestFit="1" customWidth="1"/>
    <col min="15623" max="15623" width="14.140625" style="86" bestFit="1" customWidth="1"/>
    <col min="15624" max="15626" width="12.85546875" style="86" bestFit="1" customWidth="1"/>
    <col min="15627" max="15629" width="15.28515625" style="86" bestFit="1" customWidth="1"/>
    <col min="15630" max="15630" width="17" style="86" bestFit="1" customWidth="1"/>
    <col min="15631" max="15631" width="15.28515625" style="86" bestFit="1" customWidth="1"/>
    <col min="15632" max="15632" width="16.140625" style="86" bestFit="1" customWidth="1"/>
    <col min="15633" max="15633" width="15.7109375" style="86" bestFit="1" customWidth="1"/>
    <col min="15634" max="15872" width="9.140625" style="86"/>
    <col min="15873" max="15873" width="7" style="86" customWidth="1"/>
    <col min="15874" max="15874" width="28" style="86" customWidth="1"/>
    <col min="15875" max="15875" width="9.85546875" style="86" bestFit="1" customWidth="1"/>
    <col min="15876" max="15876" width="13" style="86" bestFit="1" customWidth="1"/>
    <col min="15877" max="15877" width="13" style="86" customWidth="1"/>
    <col min="15878" max="15878" width="12.85546875" style="86" bestFit="1" customWidth="1"/>
    <col min="15879" max="15879" width="14.140625" style="86" bestFit="1" customWidth="1"/>
    <col min="15880" max="15882" width="12.85546875" style="86" bestFit="1" customWidth="1"/>
    <col min="15883" max="15885" width="15.28515625" style="86" bestFit="1" customWidth="1"/>
    <col min="15886" max="15886" width="17" style="86" bestFit="1" customWidth="1"/>
    <col min="15887" max="15887" width="15.28515625" style="86" bestFit="1" customWidth="1"/>
    <col min="15888" max="15888" width="16.140625" style="86" bestFit="1" customWidth="1"/>
    <col min="15889" max="15889" width="15.7109375" style="86" bestFit="1" customWidth="1"/>
    <col min="15890" max="16128" width="9.140625" style="86"/>
    <col min="16129" max="16129" width="7" style="86" customWidth="1"/>
    <col min="16130" max="16130" width="28" style="86" customWidth="1"/>
    <col min="16131" max="16131" width="9.85546875" style="86" bestFit="1" customWidth="1"/>
    <col min="16132" max="16132" width="13" style="86" bestFit="1" customWidth="1"/>
    <col min="16133" max="16133" width="13" style="86" customWidth="1"/>
    <col min="16134" max="16134" width="12.85546875" style="86" bestFit="1" customWidth="1"/>
    <col min="16135" max="16135" width="14.140625" style="86" bestFit="1" customWidth="1"/>
    <col min="16136" max="16138" width="12.85546875" style="86" bestFit="1" customWidth="1"/>
    <col min="16139" max="16141" width="15.28515625" style="86" bestFit="1" customWidth="1"/>
    <col min="16142" max="16142" width="17" style="86" bestFit="1" customWidth="1"/>
    <col min="16143" max="16143" width="15.28515625" style="86" bestFit="1" customWidth="1"/>
    <col min="16144" max="16144" width="16.140625" style="86" bestFit="1" customWidth="1"/>
    <col min="16145" max="16145" width="15.7109375" style="86" bestFit="1" customWidth="1"/>
    <col min="16146" max="16384" width="9.140625" style="86"/>
  </cols>
  <sheetData>
    <row r="2" spans="1:211" s="5" customFormat="1" ht="19.5" x14ac:dyDescent="0.25">
      <c r="A2" s="1" t="str">
        <f>'10 BUDSJETT RESULTAT'!A2</f>
        <v>Frisør AS</v>
      </c>
      <c r="B2" s="2"/>
      <c r="C2" s="85"/>
      <c r="D2" s="2"/>
      <c r="E2" s="2"/>
      <c r="F2" s="1" t="s">
        <v>185</v>
      </c>
      <c r="G2" s="2"/>
      <c r="H2" s="2"/>
      <c r="I2" s="2"/>
      <c r="J2" s="2"/>
      <c r="K2" s="2"/>
      <c r="L2" s="2"/>
      <c r="M2" s="2"/>
      <c r="N2" s="2"/>
      <c r="O2" s="2"/>
      <c r="P2" s="2"/>
      <c r="Q2" s="2"/>
      <c r="R2" s="86"/>
      <c r="S2" s="86"/>
      <c r="T2" s="86"/>
      <c r="U2" s="86"/>
      <c r="V2" s="86"/>
      <c r="W2" s="86"/>
      <c r="X2" s="86"/>
      <c r="Y2" s="86"/>
      <c r="Z2" s="86"/>
      <c r="AA2" s="86"/>
      <c r="AB2" s="86"/>
      <c r="AC2" s="86"/>
      <c r="AD2" s="86"/>
      <c r="AE2" s="86"/>
      <c r="AF2" s="86"/>
      <c r="AG2" s="86"/>
      <c r="AH2" s="86"/>
      <c r="AI2" s="86"/>
      <c r="AJ2" s="86"/>
      <c r="AK2" s="86"/>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row>
    <row r="3" spans="1:211" ht="25.5" x14ac:dyDescent="0.2">
      <c r="A3" s="2" t="s">
        <v>97</v>
      </c>
      <c r="B3" s="2"/>
      <c r="C3" s="108" t="s">
        <v>98</v>
      </c>
      <c r="D3" s="109" t="s">
        <v>99</v>
      </c>
      <c r="E3" s="109"/>
      <c r="F3" s="107" t="s">
        <v>101</v>
      </c>
      <c r="G3" s="107" t="s">
        <v>102</v>
      </c>
      <c r="H3" s="107" t="s">
        <v>103</v>
      </c>
      <c r="I3" s="107" t="s">
        <v>104</v>
      </c>
      <c r="J3" s="107" t="s">
        <v>5</v>
      </c>
      <c r="K3" s="107" t="s">
        <v>105</v>
      </c>
      <c r="L3" s="107" t="s">
        <v>106</v>
      </c>
      <c r="M3" s="107" t="s">
        <v>107</v>
      </c>
      <c r="N3" s="107" t="s">
        <v>108</v>
      </c>
      <c r="O3" s="107" t="s">
        <v>109</v>
      </c>
      <c r="P3" s="107" t="s">
        <v>110</v>
      </c>
      <c r="Q3" s="107" t="s">
        <v>111</v>
      </c>
    </row>
    <row r="5" spans="1:211" outlineLevel="1" x14ac:dyDescent="0.2"/>
    <row r="6" spans="1:211" ht="15" outlineLevel="1" x14ac:dyDescent="0.25">
      <c r="A6" s="91"/>
      <c r="B6" s="91"/>
      <c r="C6" s="92"/>
      <c r="D6" s="92"/>
      <c r="E6" s="89"/>
      <c r="F6" s="106"/>
      <c r="G6" s="106"/>
      <c r="H6" s="106"/>
      <c r="I6" s="106"/>
      <c r="J6" s="106"/>
      <c r="K6" s="106"/>
      <c r="L6" s="106"/>
      <c r="M6" s="106"/>
      <c r="N6" s="106"/>
      <c r="O6" s="106"/>
      <c r="P6" s="106"/>
      <c r="Q6" s="106"/>
    </row>
    <row r="7" spans="1:211" ht="15" outlineLevel="1" x14ac:dyDescent="0.25">
      <c r="A7" s="91"/>
      <c r="B7" s="91"/>
      <c r="C7" s="92"/>
      <c r="D7" s="92"/>
      <c r="E7" s="89"/>
      <c r="F7" s="106"/>
      <c r="G7" s="106"/>
      <c r="H7" s="106"/>
      <c r="I7" s="106"/>
      <c r="J7" s="106"/>
      <c r="K7" s="106"/>
      <c r="L7" s="106"/>
      <c r="M7" s="106"/>
      <c r="N7" s="106"/>
      <c r="O7" s="106"/>
      <c r="P7" s="106"/>
      <c r="Q7" s="106"/>
    </row>
    <row r="8" spans="1:211" ht="15" outlineLevel="1" x14ac:dyDescent="0.25">
      <c r="A8" s="91"/>
      <c r="B8" s="91"/>
      <c r="C8" s="92"/>
      <c r="D8" s="92"/>
      <c r="E8" s="89"/>
      <c r="F8" s="106"/>
      <c r="G8" s="106"/>
      <c r="H8" s="106"/>
      <c r="I8" s="106"/>
      <c r="J8" s="106"/>
      <c r="K8" s="106"/>
      <c r="L8" s="106"/>
      <c r="M8" s="106"/>
      <c r="N8" s="106"/>
      <c r="O8" s="106"/>
      <c r="P8" s="106"/>
      <c r="Q8" s="106"/>
    </row>
    <row r="9" spans="1:211" ht="15" outlineLevel="1" x14ac:dyDescent="0.25">
      <c r="A9" s="91"/>
      <c r="B9" s="91"/>
      <c r="C9" s="92"/>
      <c r="D9" s="92"/>
      <c r="E9" s="89"/>
      <c r="F9" s="106"/>
      <c r="G9" s="106"/>
      <c r="H9" s="106"/>
      <c r="I9" s="106"/>
      <c r="J9" s="106"/>
      <c r="K9" s="106"/>
      <c r="L9" s="106"/>
      <c r="M9" s="106"/>
      <c r="N9" s="106"/>
      <c r="O9" s="106"/>
      <c r="P9" s="106"/>
      <c r="Q9" s="106"/>
    </row>
    <row r="10" spans="1:211" ht="15" outlineLevel="1" x14ac:dyDescent="0.25">
      <c r="A10" s="91"/>
      <c r="B10" s="91"/>
      <c r="C10" s="92"/>
      <c r="D10" s="92"/>
      <c r="E10" s="89"/>
      <c r="F10" s="106"/>
      <c r="G10" s="106"/>
      <c r="H10" s="106"/>
      <c r="I10" s="106"/>
      <c r="J10" s="106"/>
      <c r="K10" s="106"/>
      <c r="L10" s="106"/>
      <c r="M10" s="106"/>
      <c r="N10" s="106"/>
      <c r="O10" s="106"/>
      <c r="P10" s="106"/>
      <c r="Q10" s="106"/>
    </row>
    <row r="11" spans="1:211" outlineLevel="1" x14ac:dyDescent="0.2">
      <c r="C11" s="88"/>
      <c r="D11" s="88"/>
      <c r="E11" s="88"/>
    </row>
    <row r="12" spans="1:211" x14ac:dyDescent="0.2">
      <c r="A12" s="93" t="s">
        <v>85</v>
      </c>
      <c r="B12" s="93"/>
      <c r="C12" s="94"/>
      <c r="D12" s="93"/>
      <c r="E12" s="93"/>
      <c r="F12" s="95">
        <f>SUM(F6:F10)</f>
        <v>0</v>
      </c>
      <c r="G12" s="95">
        <f t="shared" ref="G12:Q12" si="0">SUM(G6:G10)</f>
        <v>0</v>
      </c>
      <c r="H12" s="95">
        <f t="shared" si="0"/>
        <v>0</v>
      </c>
      <c r="I12" s="95">
        <f t="shared" si="0"/>
        <v>0</v>
      </c>
      <c r="J12" s="95">
        <f t="shared" si="0"/>
        <v>0</v>
      </c>
      <c r="K12" s="95">
        <f t="shared" si="0"/>
        <v>0</v>
      </c>
      <c r="L12" s="95">
        <f t="shared" si="0"/>
        <v>0</v>
      </c>
      <c r="M12" s="95">
        <f t="shared" si="0"/>
        <v>0</v>
      </c>
      <c r="N12" s="95">
        <f t="shared" si="0"/>
        <v>0</v>
      </c>
      <c r="O12" s="95">
        <f t="shared" si="0"/>
        <v>0</v>
      </c>
      <c r="P12" s="95">
        <f t="shared" si="0"/>
        <v>0</v>
      </c>
      <c r="Q12" s="95">
        <f t="shared" si="0"/>
        <v>0</v>
      </c>
    </row>
    <row r="13" spans="1:211" ht="16.5" customHeight="1" x14ac:dyDescent="0.2">
      <c r="A13" s="96"/>
      <c r="B13" s="96"/>
      <c r="C13" s="97"/>
      <c r="D13" s="97"/>
      <c r="E13" s="98"/>
      <c r="F13" s="98"/>
      <c r="G13" s="98"/>
      <c r="H13" s="98"/>
      <c r="I13" s="98"/>
      <c r="J13" s="98"/>
      <c r="K13" s="98"/>
      <c r="L13" s="98"/>
      <c r="M13" s="98"/>
      <c r="N13" s="98"/>
      <c r="O13" s="98"/>
      <c r="P13" s="98"/>
      <c r="Q13" s="98"/>
    </row>
    <row r="14" spans="1:211" outlineLevel="1" x14ac:dyDescent="0.2">
      <c r="A14" s="96"/>
      <c r="B14" s="96"/>
      <c r="C14" s="97"/>
      <c r="D14" s="97"/>
      <c r="E14" s="98"/>
      <c r="F14" s="98"/>
      <c r="G14" s="98"/>
      <c r="H14" s="98"/>
      <c r="I14" s="98"/>
      <c r="J14" s="98"/>
      <c r="K14" s="98"/>
      <c r="L14" s="98"/>
      <c r="M14" s="98"/>
      <c r="N14" s="98"/>
      <c r="O14" s="98"/>
      <c r="P14" s="98"/>
      <c r="Q14" s="98"/>
    </row>
    <row r="15" spans="1:211" ht="15" outlineLevel="1" x14ac:dyDescent="0.25">
      <c r="A15" s="91"/>
      <c r="B15" s="91"/>
      <c r="C15" s="92"/>
      <c r="D15" s="92"/>
      <c r="E15" s="89"/>
      <c r="F15" s="106">
        <f>(D15*(1+E15))/12</f>
        <v>0</v>
      </c>
      <c r="G15" s="106">
        <f>F15</f>
        <v>0</v>
      </c>
      <c r="H15" s="106">
        <f t="shared" ref="H15:Q15" si="1">G15</f>
        <v>0</v>
      </c>
      <c r="I15" s="106">
        <f t="shared" si="1"/>
        <v>0</v>
      </c>
      <c r="J15" s="106">
        <f t="shared" si="1"/>
        <v>0</v>
      </c>
      <c r="K15" s="106">
        <f t="shared" si="1"/>
        <v>0</v>
      </c>
      <c r="L15" s="106">
        <f t="shared" si="1"/>
        <v>0</v>
      </c>
      <c r="M15" s="106">
        <f t="shared" si="1"/>
        <v>0</v>
      </c>
      <c r="N15" s="106">
        <f t="shared" si="1"/>
        <v>0</v>
      </c>
      <c r="O15" s="106">
        <f t="shared" si="1"/>
        <v>0</v>
      </c>
      <c r="P15" s="106">
        <f t="shared" si="1"/>
        <v>0</v>
      </c>
      <c r="Q15" s="106">
        <f t="shared" si="1"/>
        <v>0</v>
      </c>
    </row>
    <row r="16" spans="1:211" ht="15" outlineLevel="1" x14ac:dyDescent="0.25">
      <c r="A16" s="91"/>
      <c r="B16" s="91"/>
      <c r="C16" s="92"/>
      <c r="D16" s="92"/>
      <c r="E16" s="89"/>
      <c r="F16" s="106"/>
      <c r="G16" s="106">
        <f t="shared" ref="G16:Q16" si="2">F16</f>
        <v>0</v>
      </c>
      <c r="H16" s="106">
        <f t="shared" si="2"/>
        <v>0</v>
      </c>
      <c r="I16" s="106">
        <f t="shared" si="2"/>
        <v>0</v>
      </c>
      <c r="J16" s="106">
        <f t="shared" si="2"/>
        <v>0</v>
      </c>
      <c r="K16" s="106">
        <f t="shared" si="2"/>
        <v>0</v>
      </c>
      <c r="L16" s="106">
        <f t="shared" si="2"/>
        <v>0</v>
      </c>
      <c r="M16" s="106">
        <f t="shared" si="2"/>
        <v>0</v>
      </c>
      <c r="N16" s="106">
        <f t="shared" si="2"/>
        <v>0</v>
      </c>
      <c r="O16" s="106">
        <f t="shared" si="2"/>
        <v>0</v>
      </c>
      <c r="P16" s="106">
        <f t="shared" si="2"/>
        <v>0</v>
      </c>
      <c r="Q16" s="106">
        <f t="shared" si="2"/>
        <v>0</v>
      </c>
    </row>
    <row r="17" spans="1:17" ht="15" outlineLevel="1" x14ac:dyDescent="0.25">
      <c r="A17" s="91"/>
      <c r="B17" s="91"/>
      <c r="C17" s="92"/>
      <c r="D17" s="92"/>
      <c r="E17" s="89"/>
      <c r="F17" s="106"/>
      <c r="G17" s="106"/>
      <c r="H17" s="106"/>
      <c r="I17" s="106"/>
      <c r="J17" s="106"/>
      <c r="K17" s="106"/>
      <c r="L17" s="106"/>
      <c r="M17" s="106"/>
      <c r="N17" s="106"/>
      <c r="O17" s="106"/>
      <c r="P17" s="106"/>
      <c r="Q17" s="106"/>
    </row>
    <row r="18" spans="1:17" ht="15" outlineLevel="1" x14ac:dyDescent="0.25">
      <c r="A18" s="91"/>
      <c r="B18" s="91"/>
      <c r="C18" s="92"/>
      <c r="D18" s="92"/>
      <c r="E18" s="89"/>
      <c r="F18" s="106"/>
      <c r="G18" s="106"/>
      <c r="H18" s="106"/>
      <c r="I18" s="106"/>
      <c r="J18" s="106"/>
      <c r="K18" s="106"/>
      <c r="L18" s="106"/>
      <c r="M18" s="106"/>
      <c r="N18" s="106"/>
      <c r="O18" s="106"/>
      <c r="P18" s="106"/>
      <c r="Q18" s="106"/>
    </row>
    <row r="19" spans="1:17" ht="15" outlineLevel="1" x14ac:dyDescent="0.25">
      <c r="A19" s="91"/>
      <c r="B19" s="91"/>
      <c r="C19" s="92"/>
      <c r="D19" s="92"/>
      <c r="E19" s="89"/>
      <c r="F19" s="106"/>
      <c r="G19" s="106"/>
      <c r="H19" s="106"/>
      <c r="I19" s="106"/>
      <c r="J19" s="106"/>
      <c r="K19" s="106"/>
      <c r="L19" s="106"/>
      <c r="M19" s="106"/>
      <c r="N19" s="106"/>
      <c r="O19" s="106"/>
      <c r="P19" s="106"/>
      <c r="Q19" s="106"/>
    </row>
    <row r="20" spans="1:17" ht="15.75" customHeight="1" outlineLevel="1" x14ac:dyDescent="0.2">
      <c r="A20" s="96"/>
      <c r="B20" s="96"/>
      <c r="C20" s="97"/>
      <c r="D20" s="97"/>
      <c r="E20" s="98"/>
      <c r="F20" s="98"/>
      <c r="G20" s="98"/>
      <c r="H20" s="98"/>
      <c r="I20" s="98"/>
      <c r="J20" s="98"/>
      <c r="K20" s="98"/>
      <c r="L20" s="98"/>
      <c r="M20" s="98"/>
      <c r="N20" s="98"/>
      <c r="O20" s="98"/>
      <c r="P20" s="98"/>
      <c r="Q20" s="98"/>
    </row>
    <row r="21" spans="1:17" ht="12" customHeight="1" x14ac:dyDescent="0.2">
      <c r="A21" s="93" t="s">
        <v>86</v>
      </c>
      <c r="B21" s="93"/>
      <c r="C21" s="94"/>
      <c r="D21" s="93"/>
      <c r="E21" s="93"/>
      <c r="F21" s="95">
        <f>SUM(F15:F19)</f>
        <v>0</v>
      </c>
      <c r="G21" s="95">
        <f t="shared" ref="G21:Q21" si="3">SUM(G15:G19)</f>
        <v>0</v>
      </c>
      <c r="H21" s="95">
        <f t="shared" si="3"/>
        <v>0</v>
      </c>
      <c r="I21" s="95">
        <f t="shared" si="3"/>
        <v>0</v>
      </c>
      <c r="J21" s="95">
        <f t="shared" si="3"/>
        <v>0</v>
      </c>
      <c r="K21" s="95">
        <f t="shared" si="3"/>
        <v>0</v>
      </c>
      <c r="L21" s="95">
        <f t="shared" si="3"/>
        <v>0</v>
      </c>
      <c r="M21" s="95">
        <f t="shared" si="3"/>
        <v>0</v>
      </c>
      <c r="N21" s="95">
        <f t="shared" si="3"/>
        <v>0</v>
      </c>
      <c r="O21" s="95">
        <f t="shared" si="3"/>
        <v>0</v>
      </c>
      <c r="P21" s="95">
        <f t="shared" si="3"/>
        <v>0</v>
      </c>
      <c r="Q21" s="95">
        <f t="shared" si="3"/>
        <v>0</v>
      </c>
    </row>
    <row r="22" spans="1:17" x14ac:dyDescent="0.2">
      <c r="A22" s="96"/>
      <c r="B22" s="96"/>
      <c r="C22" s="97"/>
      <c r="D22" s="97"/>
      <c r="E22" s="98"/>
      <c r="F22" s="98"/>
      <c r="G22" s="98"/>
      <c r="H22" s="98"/>
      <c r="I22" s="98"/>
      <c r="J22" s="98"/>
      <c r="K22" s="98"/>
      <c r="L22" s="98"/>
      <c r="M22" s="98"/>
      <c r="N22" s="98"/>
      <c r="O22" s="98"/>
      <c r="P22" s="98"/>
      <c r="Q22" s="98"/>
    </row>
    <row r="23" spans="1:17" outlineLevel="1" x14ac:dyDescent="0.2">
      <c r="A23" s="96"/>
      <c r="B23" s="96" t="s">
        <v>186</v>
      </c>
      <c r="C23" s="97"/>
      <c r="D23" s="97"/>
      <c r="E23" s="98"/>
      <c r="F23" s="98"/>
      <c r="G23" s="98"/>
      <c r="H23" s="98"/>
      <c r="I23" s="98"/>
      <c r="J23" s="98"/>
      <c r="K23" s="98"/>
      <c r="L23" s="98"/>
      <c r="M23" s="98"/>
      <c r="N23" s="98"/>
      <c r="O23" s="98"/>
      <c r="P23" s="98"/>
      <c r="Q23" s="98"/>
    </row>
    <row r="24" spans="1:17" ht="15" outlineLevel="1" x14ac:dyDescent="0.25">
      <c r="A24" s="91"/>
      <c r="B24" s="91"/>
      <c r="C24" s="92"/>
      <c r="D24" s="92"/>
      <c r="E24" s="89"/>
      <c r="F24" s="106"/>
      <c r="G24" s="106">
        <f>F24</f>
        <v>0</v>
      </c>
      <c r="H24" s="106">
        <f t="shared" ref="H24:Q24" si="4">G24</f>
        <v>0</v>
      </c>
      <c r="I24" s="106">
        <f t="shared" si="4"/>
        <v>0</v>
      </c>
      <c r="J24" s="106">
        <f t="shared" si="4"/>
        <v>0</v>
      </c>
      <c r="K24" s="106">
        <f t="shared" si="4"/>
        <v>0</v>
      </c>
      <c r="L24" s="106">
        <f t="shared" si="4"/>
        <v>0</v>
      </c>
      <c r="M24" s="106">
        <f t="shared" si="4"/>
        <v>0</v>
      </c>
      <c r="N24" s="106">
        <f t="shared" si="4"/>
        <v>0</v>
      </c>
      <c r="O24" s="106">
        <f t="shared" si="4"/>
        <v>0</v>
      </c>
      <c r="P24" s="106">
        <f t="shared" si="4"/>
        <v>0</v>
      </c>
      <c r="Q24" s="106">
        <f t="shared" si="4"/>
        <v>0</v>
      </c>
    </row>
    <row r="25" spans="1:17" ht="15" outlineLevel="1" x14ac:dyDescent="0.25">
      <c r="A25" s="91"/>
      <c r="B25" s="91"/>
      <c r="C25" s="92"/>
      <c r="D25" s="92"/>
      <c r="E25" s="89"/>
      <c r="F25" s="106"/>
      <c r="G25" s="106">
        <f t="shared" ref="G25:Q25" si="5">F25</f>
        <v>0</v>
      </c>
      <c r="H25" s="106">
        <f t="shared" si="5"/>
        <v>0</v>
      </c>
      <c r="I25" s="106">
        <f t="shared" si="5"/>
        <v>0</v>
      </c>
      <c r="J25" s="106">
        <f t="shared" si="5"/>
        <v>0</v>
      </c>
      <c r="K25" s="106">
        <f t="shared" si="5"/>
        <v>0</v>
      </c>
      <c r="L25" s="106">
        <f t="shared" si="5"/>
        <v>0</v>
      </c>
      <c r="M25" s="106">
        <f t="shared" si="5"/>
        <v>0</v>
      </c>
      <c r="N25" s="106">
        <f t="shared" si="5"/>
        <v>0</v>
      </c>
      <c r="O25" s="106">
        <f t="shared" si="5"/>
        <v>0</v>
      </c>
      <c r="P25" s="106">
        <f t="shared" si="5"/>
        <v>0</v>
      </c>
      <c r="Q25" s="106">
        <f t="shared" si="5"/>
        <v>0</v>
      </c>
    </row>
    <row r="26" spans="1:17" ht="15" outlineLevel="1" x14ac:dyDescent="0.25">
      <c r="A26" s="91"/>
      <c r="B26" s="91"/>
      <c r="C26" s="92"/>
      <c r="D26" s="92"/>
      <c r="E26" s="89"/>
      <c r="F26" s="106"/>
      <c r="G26" s="106"/>
      <c r="H26" s="106"/>
      <c r="I26" s="106"/>
      <c r="J26" s="106"/>
      <c r="K26" s="106"/>
      <c r="L26" s="106"/>
      <c r="M26" s="106"/>
      <c r="N26" s="106"/>
      <c r="O26" s="106"/>
      <c r="P26" s="106"/>
      <c r="Q26" s="106"/>
    </row>
    <row r="27" spans="1:17" ht="15" outlineLevel="1" x14ac:dyDescent="0.25">
      <c r="A27" s="91"/>
      <c r="B27" s="91"/>
      <c r="C27" s="92"/>
      <c r="D27" s="92"/>
      <c r="E27" s="89"/>
      <c r="F27" s="106"/>
      <c r="G27" s="106"/>
      <c r="H27" s="106"/>
      <c r="I27" s="106"/>
      <c r="J27" s="106"/>
      <c r="K27" s="106"/>
      <c r="L27" s="106"/>
      <c r="M27" s="106"/>
      <c r="N27" s="106"/>
      <c r="O27" s="106"/>
      <c r="P27" s="106"/>
      <c r="Q27" s="106"/>
    </row>
    <row r="28" spans="1:17" ht="15" outlineLevel="1" x14ac:dyDescent="0.25">
      <c r="A28" s="91"/>
      <c r="B28" s="91"/>
      <c r="C28" s="92"/>
      <c r="D28" s="92"/>
      <c r="E28" s="89"/>
      <c r="F28" s="106"/>
      <c r="G28" s="106"/>
      <c r="H28" s="106"/>
      <c r="I28" s="106"/>
      <c r="J28" s="106"/>
      <c r="K28" s="106"/>
      <c r="L28" s="106"/>
      <c r="M28" s="106"/>
      <c r="N28" s="106"/>
      <c r="O28" s="106"/>
      <c r="P28" s="106"/>
      <c r="Q28" s="106"/>
    </row>
    <row r="29" spans="1:17" outlineLevel="1" x14ac:dyDescent="0.2">
      <c r="A29" s="96"/>
      <c r="B29" s="96"/>
      <c r="C29" s="97"/>
      <c r="D29" s="97"/>
      <c r="E29" s="98"/>
      <c r="F29" s="98"/>
      <c r="G29" s="98"/>
      <c r="H29" s="98"/>
      <c r="I29" s="98"/>
      <c r="J29" s="98"/>
      <c r="K29" s="98"/>
      <c r="L29" s="98"/>
      <c r="M29" s="98"/>
      <c r="N29" s="98"/>
      <c r="O29" s="98"/>
      <c r="P29" s="98"/>
      <c r="Q29" s="98"/>
    </row>
    <row r="30" spans="1:17" ht="15" x14ac:dyDescent="0.35">
      <c r="A30" s="93" t="s">
        <v>187</v>
      </c>
      <c r="B30" s="93"/>
      <c r="C30" s="94"/>
      <c r="D30" s="93"/>
      <c r="E30" s="93"/>
      <c r="F30" s="95">
        <f>SUM(F24:F29)</f>
        <v>0</v>
      </c>
      <c r="G30" s="95">
        <f t="shared" ref="G30:Q30" si="6">SUM(G24:G29)</f>
        <v>0</v>
      </c>
      <c r="H30" s="95">
        <f t="shared" si="6"/>
        <v>0</v>
      </c>
      <c r="I30" s="95">
        <f t="shared" si="6"/>
        <v>0</v>
      </c>
      <c r="J30" s="95">
        <f t="shared" si="6"/>
        <v>0</v>
      </c>
      <c r="K30" s="95">
        <f t="shared" si="6"/>
        <v>0</v>
      </c>
      <c r="L30" s="95">
        <f t="shared" si="6"/>
        <v>0</v>
      </c>
      <c r="M30" s="95">
        <f t="shared" si="6"/>
        <v>0</v>
      </c>
      <c r="N30" s="95">
        <f t="shared" si="6"/>
        <v>0</v>
      </c>
      <c r="O30" s="95">
        <f t="shared" si="6"/>
        <v>0</v>
      </c>
      <c r="P30" s="95">
        <f t="shared" si="6"/>
        <v>0</v>
      </c>
      <c r="Q30" s="95">
        <f t="shared" si="6"/>
        <v>0</v>
      </c>
    </row>
    <row r="31" spans="1:17" x14ac:dyDescent="0.2">
      <c r="A31" s="96"/>
      <c r="B31" s="96"/>
      <c r="C31" s="97"/>
      <c r="D31" s="97"/>
      <c r="E31" s="98"/>
      <c r="F31" s="98"/>
      <c r="G31" s="98"/>
      <c r="H31" s="98"/>
      <c r="I31" s="98"/>
      <c r="J31" s="98"/>
      <c r="K31" s="98"/>
      <c r="L31" s="98"/>
      <c r="M31" s="98"/>
      <c r="N31" s="98"/>
      <c r="O31" s="98"/>
      <c r="P31" s="98"/>
      <c r="Q31" s="98"/>
    </row>
    <row r="32" spans="1:17" outlineLevel="1" x14ac:dyDescent="0.2">
      <c r="A32" s="96"/>
      <c r="B32" s="96"/>
      <c r="C32" s="97"/>
      <c r="D32" s="97"/>
      <c r="E32" s="98"/>
      <c r="F32" s="98"/>
      <c r="G32" s="98"/>
      <c r="H32" s="98"/>
      <c r="I32" s="98"/>
      <c r="J32" s="98"/>
      <c r="K32" s="98"/>
      <c r="L32" s="98"/>
      <c r="M32" s="98"/>
      <c r="N32" s="98"/>
      <c r="O32" s="98"/>
      <c r="P32" s="98"/>
      <c r="Q32" s="98"/>
    </row>
    <row r="33" spans="1:17" ht="15" outlineLevel="1" x14ac:dyDescent="0.25">
      <c r="A33" s="91"/>
      <c r="B33" s="91"/>
      <c r="C33" s="92"/>
      <c r="D33" s="92"/>
      <c r="E33" s="89"/>
      <c r="F33" s="106"/>
      <c r="G33" s="106">
        <f>F33</f>
        <v>0</v>
      </c>
      <c r="H33" s="106">
        <f t="shared" ref="H33:Q33" si="7">G33</f>
        <v>0</v>
      </c>
      <c r="I33" s="106">
        <f t="shared" si="7"/>
        <v>0</v>
      </c>
      <c r="J33" s="106">
        <f t="shared" si="7"/>
        <v>0</v>
      </c>
      <c r="K33" s="106">
        <f t="shared" si="7"/>
        <v>0</v>
      </c>
      <c r="L33" s="106">
        <f t="shared" si="7"/>
        <v>0</v>
      </c>
      <c r="M33" s="106">
        <f t="shared" si="7"/>
        <v>0</v>
      </c>
      <c r="N33" s="106">
        <f t="shared" si="7"/>
        <v>0</v>
      </c>
      <c r="O33" s="106">
        <f t="shared" si="7"/>
        <v>0</v>
      </c>
      <c r="P33" s="106">
        <f t="shared" si="7"/>
        <v>0</v>
      </c>
      <c r="Q33" s="106">
        <f t="shared" si="7"/>
        <v>0</v>
      </c>
    </row>
    <row r="34" spans="1:17" ht="15" outlineLevel="1" x14ac:dyDescent="0.25">
      <c r="A34" s="91"/>
      <c r="B34" s="91"/>
      <c r="C34" s="92"/>
      <c r="D34" s="92"/>
      <c r="E34" s="89"/>
      <c r="F34" s="106">
        <f>(D34*(1+E34))/12</f>
        <v>0</v>
      </c>
      <c r="G34" s="106">
        <f t="shared" ref="G34:Q34" si="8">F34</f>
        <v>0</v>
      </c>
      <c r="H34" s="106">
        <f t="shared" si="8"/>
        <v>0</v>
      </c>
      <c r="I34" s="106">
        <f t="shared" si="8"/>
        <v>0</v>
      </c>
      <c r="J34" s="106">
        <f t="shared" si="8"/>
        <v>0</v>
      </c>
      <c r="K34" s="106">
        <f t="shared" si="8"/>
        <v>0</v>
      </c>
      <c r="L34" s="106">
        <f t="shared" si="8"/>
        <v>0</v>
      </c>
      <c r="M34" s="106">
        <f t="shared" si="8"/>
        <v>0</v>
      </c>
      <c r="N34" s="106">
        <f t="shared" si="8"/>
        <v>0</v>
      </c>
      <c r="O34" s="106">
        <f t="shared" si="8"/>
        <v>0</v>
      </c>
      <c r="P34" s="106">
        <f t="shared" si="8"/>
        <v>0</v>
      </c>
      <c r="Q34" s="106">
        <f t="shared" si="8"/>
        <v>0</v>
      </c>
    </row>
    <row r="35" spans="1:17" ht="15" outlineLevel="1" x14ac:dyDescent="0.25">
      <c r="A35" s="91"/>
      <c r="B35" s="91"/>
      <c r="C35" s="92"/>
      <c r="D35" s="92"/>
      <c r="E35" s="89"/>
      <c r="F35" s="106"/>
      <c r="G35" s="106"/>
      <c r="H35" s="106"/>
      <c r="I35" s="106"/>
      <c r="J35" s="106"/>
      <c r="K35" s="106"/>
      <c r="L35" s="106"/>
      <c r="M35" s="106"/>
      <c r="N35" s="106"/>
      <c r="O35" s="106"/>
      <c r="P35" s="106"/>
      <c r="Q35" s="106"/>
    </row>
    <row r="36" spans="1:17" ht="15" outlineLevel="1" x14ac:dyDescent="0.25">
      <c r="A36" s="91"/>
      <c r="B36" s="91"/>
      <c r="C36" s="92"/>
      <c r="D36" s="92"/>
      <c r="E36" s="89"/>
      <c r="F36" s="106"/>
      <c r="G36" s="106"/>
      <c r="H36" s="106"/>
      <c r="I36" s="106"/>
      <c r="J36" s="106"/>
      <c r="K36" s="106"/>
      <c r="L36" s="106"/>
      <c r="M36" s="106"/>
      <c r="N36" s="106"/>
      <c r="O36" s="106"/>
      <c r="P36" s="106"/>
      <c r="Q36" s="106"/>
    </row>
    <row r="37" spans="1:17" ht="15" outlineLevel="1" x14ac:dyDescent="0.25">
      <c r="A37" s="91"/>
      <c r="B37" s="91"/>
      <c r="C37" s="92"/>
      <c r="D37" s="92"/>
      <c r="E37" s="89"/>
      <c r="F37" s="106"/>
      <c r="G37" s="106"/>
      <c r="H37" s="106"/>
      <c r="I37" s="106"/>
      <c r="J37" s="106"/>
      <c r="K37" s="106"/>
      <c r="L37" s="106"/>
      <c r="M37" s="106"/>
      <c r="N37" s="106"/>
      <c r="O37" s="106"/>
      <c r="P37" s="106"/>
      <c r="Q37" s="106"/>
    </row>
    <row r="38" spans="1:17" outlineLevel="1" x14ac:dyDescent="0.2">
      <c r="A38" s="96"/>
      <c r="B38" s="96"/>
      <c r="C38" s="97"/>
      <c r="D38" s="97"/>
      <c r="E38" s="98"/>
      <c r="F38" s="98"/>
      <c r="G38" s="98"/>
      <c r="H38" s="98"/>
      <c r="I38" s="98"/>
      <c r="J38" s="98"/>
      <c r="K38" s="98"/>
      <c r="L38" s="98"/>
      <c r="M38" s="98"/>
      <c r="N38" s="98"/>
      <c r="O38" s="98"/>
      <c r="P38" s="98"/>
      <c r="Q38" s="98"/>
    </row>
    <row r="39" spans="1:17" ht="12" customHeight="1" x14ac:dyDescent="0.2">
      <c r="A39" s="93" t="s">
        <v>88</v>
      </c>
      <c r="B39" s="93"/>
      <c r="C39" s="94"/>
      <c r="D39" s="93"/>
      <c r="E39" s="93"/>
      <c r="F39" s="95">
        <f>SUM(F33:F38)</f>
        <v>0</v>
      </c>
      <c r="G39" s="95">
        <f t="shared" ref="G39:Q39" si="9">SUM(G33:G38)</f>
        <v>0</v>
      </c>
      <c r="H39" s="95">
        <f t="shared" si="9"/>
        <v>0</v>
      </c>
      <c r="I39" s="95">
        <f t="shared" si="9"/>
        <v>0</v>
      </c>
      <c r="J39" s="95">
        <f t="shared" si="9"/>
        <v>0</v>
      </c>
      <c r="K39" s="95">
        <f t="shared" si="9"/>
        <v>0</v>
      </c>
      <c r="L39" s="95">
        <f t="shared" si="9"/>
        <v>0</v>
      </c>
      <c r="M39" s="95">
        <f t="shared" si="9"/>
        <v>0</v>
      </c>
      <c r="N39" s="95">
        <f t="shared" si="9"/>
        <v>0</v>
      </c>
      <c r="O39" s="95">
        <f t="shared" si="9"/>
        <v>0</v>
      </c>
      <c r="P39" s="95">
        <f t="shared" si="9"/>
        <v>0</v>
      </c>
      <c r="Q39" s="95">
        <f t="shared" si="9"/>
        <v>0</v>
      </c>
    </row>
    <row r="40" spans="1:17" x14ac:dyDescent="0.2">
      <c r="A40" s="96"/>
      <c r="B40" s="96"/>
      <c r="C40" s="97"/>
      <c r="D40" s="97"/>
      <c r="E40" s="98"/>
      <c r="F40" s="98"/>
      <c r="G40" s="98"/>
      <c r="H40" s="98"/>
      <c r="I40" s="98"/>
      <c r="J40" s="98"/>
      <c r="K40" s="98"/>
      <c r="L40" s="98"/>
      <c r="M40" s="98"/>
      <c r="N40" s="98"/>
      <c r="O40" s="98"/>
      <c r="P40" s="98"/>
      <c r="Q40" s="98"/>
    </row>
    <row r="41" spans="1:17" outlineLevel="1" x14ac:dyDescent="0.2">
      <c r="A41" s="96"/>
      <c r="B41" s="96"/>
      <c r="C41" s="97"/>
      <c r="D41" s="97"/>
      <c r="E41" s="98"/>
      <c r="F41" s="98"/>
      <c r="G41" s="98"/>
      <c r="H41" s="98"/>
      <c r="I41" s="98"/>
      <c r="J41" s="98"/>
      <c r="K41" s="98"/>
      <c r="L41" s="98"/>
      <c r="M41" s="98"/>
      <c r="N41" s="98"/>
      <c r="O41" s="98"/>
      <c r="P41" s="98"/>
      <c r="Q41" s="98"/>
    </row>
    <row r="42" spans="1:17" ht="15" outlineLevel="1" x14ac:dyDescent="0.25">
      <c r="A42" s="91"/>
      <c r="B42" s="91"/>
      <c r="C42" s="92"/>
      <c r="D42" s="92"/>
      <c r="E42" s="89"/>
      <c r="F42" s="106"/>
      <c r="G42" s="106">
        <f>F42</f>
        <v>0</v>
      </c>
      <c r="H42" s="106">
        <f t="shared" ref="H42:Q42" si="10">G42</f>
        <v>0</v>
      </c>
      <c r="I42" s="106">
        <f t="shared" si="10"/>
        <v>0</v>
      </c>
      <c r="J42" s="106">
        <f t="shared" si="10"/>
        <v>0</v>
      </c>
      <c r="K42" s="106">
        <f t="shared" si="10"/>
        <v>0</v>
      </c>
      <c r="L42" s="106">
        <f t="shared" si="10"/>
        <v>0</v>
      </c>
      <c r="M42" s="106">
        <f t="shared" si="10"/>
        <v>0</v>
      </c>
      <c r="N42" s="106">
        <f t="shared" si="10"/>
        <v>0</v>
      </c>
      <c r="O42" s="106">
        <f t="shared" si="10"/>
        <v>0</v>
      </c>
      <c r="P42" s="106">
        <f t="shared" si="10"/>
        <v>0</v>
      </c>
      <c r="Q42" s="106">
        <f t="shared" si="10"/>
        <v>0</v>
      </c>
    </row>
    <row r="43" spans="1:17" ht="15" outlineLevel="1" x14ac:dyDescent="0.25">
      <c r="A43" s="91"/>
      <c r="B43" s="91"/>
      <c r="C43" s="92"/>
      <c r="D43" s="92"/>
      <c r="E43" s="89"/>
      <c r="F43" s="106">
        <f>(D43*(1+E43))/12</f>
        <v>0</v>
      </c>
      <c r="G43" s="106">
        <f t="shared" ref="G43:Q43" si="11">F43</f>
        <v>0</v>
      </c>
      <c r="H43" s="106">
        <f t="shared" si="11"/>
        <v>0</v>
      </c>
      <c r="I43" s="106">
        <f t="shared" si="11"/>
        <v>0</v>
      </c>
      <c r="J43" s="106">
        <f t="shared" si="11"/>
        <v>0</v>
      </c>
      <c r="K43" s="106">
        <f t="shared" si="11"/>
        <v>0</v>
      </c>
      <c r="L43" s="106">
        <f t="shared" si="11"/>
        <v>0</v>
      </c>
      <c r="M43" s="106">
        <f t="shared" si="11"/>
        <v>0</v>
      </c>
      <c r="N43" s="106">
        <f t="shared" si="11"/>
        <v>0</v>
      </c>
      <c r="O43" s="106">
        <f t="shared" si="11"/>
        <v>0</v>
      </c>
      <c r="P43" s="106">
        <f t="shared" si="11"/>
        <v>0</v>
      </c>
      <c r="Q43" s="106">
        <f t="shared" si="11"/>
        <v>0</v>
      </c>
    </row>
    <row r="44" spans="1:17" ht="15" outlineLevel="1" x14ac:dyDescent="0.25">
      <c r="A44" s="91"/>
      <c r="B44" s="91"/>
      <c r="C44" s="92"/>
      <c r="D44" s="92"/>
      <c r="E44" s="89"/>
      <c r="F44" s="106"/>
      <c r="G44" s="106"/>
      <c r="H44" s="106"/>
      <c r="I44" s="106"/>
      <c r="J44" s="106"/>
      <c r="K44" s="106"/>
      <c r="L44" s="106"/>
      <c r="M44" s="106"/>
      <c r="N44" s="106"/>
      <c r="O44" s="106"/>
      <c r="P44" s="106"/>
      <c r="Q44" s="106"/>
    </row>
    <row r="45" spans="1:17" ht="15" outlineLevel="1" x14ac:dyDescent="0.25">
      <c r="A45" s="91"/>
      <c r="B45" s="91"/>
      <c r="C45" s="92"/>
      <c r="D45" s="92"/>
      <c r="E45" s="89"/>
      <c r="F45" s="106"/>
      <c r="G45" s="106"/>
      <c r="H45" s="106"/>
      <c r="I45" s="106"/>
      <c r="J45" s="106"/>
      <c r="K45" s="106"/>
      <c r="L45" s="106"/>
      <c r="M45" s="106"/>
      <c r="N45" s="106"/>
      <c r="O45" s="106"/>
      <c r="P45" s="106"/>
      <c r="Q45" s="106"/>
    </row>
    <row r="46" spans="1:17" ht="15" outlineLevel="1" x14ac:dyDescent="0.25">
      <c r="A46" s="91"/>
      <c r="B46" s="91"/>
      <c r="C46" s="92"/>
      <c r="D46" s="92"/>
      <c r="E46" s="89"/>
      <c r="F46" s="106"/>
      <c r="G46" s="106"/>
      <c r="H46" s="106"/>
      <c r="I46" s="106"/>
      <c r="J46" s="106"/>
      <c r="K46" s="106"/>
      <c r="L46" s="106"/>
      <c r="M46" s="106"/>
      <c r="N46" s="106"/>
      <c r="O46" s="106"/>
      <c r="P46" s="106"/>
      <c r="Q46" s="106"/>
    </row>
    <row r="47" spans="1:17" outlineLevel="1" x14ac:dyDescent="0.2">
      <c r="A47" s="96"/>
      <c r="B47" s="96"/>
      <c r="C47" s="97"/>
      <c r="D47" s="97"/>
      <c r="E47" s="98"/>
      <c r="F47" s="98"/>
      <c r="G47" s="98"/>
      <c r="H47" s="98"/>
      <c r="I47" s="98"/>
      <c r="J47" s="98"/>
      <c r="K47" s="98"/>
      <c r="L47" s="98"/>
      <c r="M47" s="98"/>
      <c r="N47" s="98"/>
      <c r="O47" s="98"/>
      <c r="P47" s="98"/>
      <c r="Q47" s="98"/>
    </row>
    <row r="48" spans="1:17" ht="12" customHeight="1" x14ac:dyDescent="0.2">
      <c r="A48" s="93" t="s">
        <v>89</v>
      </c>
      <c r="B48" s="93"/>
      <c r="C48" s="94"/>
      <c r="D48" s="93"/>
      <c r="E48" s="93"/>
      <c r="F48" s="95">
        <f>SUM(F42:F47)</f>
        <v>0</v>
      </c>
      <c r="G48" s="95">
        <f t="shared" ref="G48:Q48" si="12">SUM(G42:G47)</f>
        <v>0</v>
      </c>
      <c r="H48" s="95">
        <f t="shared" si="12"/>
        <v>0</v>
      </c>
      <c r="I48" s="95">
        <f t="shared" si="12"/>
        <v>0</v>
      </c>
      <c r="J48" s="95">
        <f t="shared" si="12"/>
        <v>0</v>
      </c>
      <c r="K48" s="95">
        <f t="shared" si="12"/>
        <v>0</v>
      </c>
      <c r="L48" s="95">
        <f t="shared" si="12"/>
        <v>0</v>
      </c>
      <c r="M48" s="95">
        <f t="shared" si="12"/>
        <v>0</v>
      </c>
      <c r="N48" s="95">
        <f t="shared" si="12"/>
        <v>0</v>
      </c>
      <c r="O48" s="95">
        <f t="shared" si="12"/>
        <v>0</v>
      </c>
      <c r="P48" s="95">
        <f t="shared" si="12"/>
        <v>0</v>
      </c>
      <c r="Q48" s="95">
        <f t="shared" si="12"/>
        <v>0</v>
      </c>
    </row>
    <row r="49" spans="1:17" x14ac:dyDescent="0.2">
      <c r="A49" s="112" t="s">
        <v>188</v>
      </c>
      <c r="B49" s="112"/>
      <c r="C49" s="113"/>
      <c r="D49" s="113"/>
      <c r="E49" s="113"/>
      <c r="F49" s="112">
        <f>+F12+F21+F30-F39-F48</f>
        <v>0</v>
      </c>
      <c r="G49" s="112">
        <f t="shared" ref="G49:Q49" si="13">+G12+G21+G30-G39-G48</f>
        <v>0</v>
      </c>
      <c r="H49" s="112">
        <f t="shared" si="13"/>
        <v>0</v>
      </c>
      <c r="I49" s="112">
        <f t="shared" si="13"/>
        <v>0</v>
      </c>
      <c r="J49" s="112">
        <f t="shared" si="13"/>
        <v>0</v>
      </c>
      <c r="K49" s="112">
        <f t="shared" si="13"/>
        <v>0</v>
      </c>
      <c r="L49" s="112">
        <f t="shared" si="13"/>
        <v>0</v>
      </c>
      <c r="M49" s="112">
        <f t="shared" si="13"/>
        <v>0</v>
      </c>
      <c r="N49" s="112">
        <f t="shared" si="13"/>
        <v>0</v>
      </c>
      <c r="O49" s="112">
        <f t="shared" si="13"/>
        <v>0</v>
      </c>
      <c r="P49" s="112">
        <f t="shared" si="13"/>
        <v>0</v>
      </c>
      <c r="Q49" s="112">
        <f t="shared" si="13"/>
        <v>0</v>
      </c>
    </row>
    <row r="50" spans="1:17" x14ac:dyDescent="0.2">
      <c r="C50" s="88"/>
      <c r="D50" s="88"/>
      <c r="E50" s="88"/>
    </row>
    <row r="53" spans="1:17" outlineLevel="1" x14ac:dyDescent="0.2">
      <c r="A53" s="96"/>
      <c r="B53" s="96"/>
      <c r="C53" s="97"/>
      <c r="D53" s="97"/>
      <c r="E53" s="98"/>
      <c r="F53" s="98"/>
      <c r="G53" s="98"/>
      <c r="H53" s="98"/>
      <c r="I53" s="98"/>
      <c r="J53" s="98"/>
      <c r="K53" s="98"/>
      <c r="L53" s="98"/>
      <c r="M53" s="98"/>
      <c r="N53" s="98"/>
      <c r="O53" s="98"/>
      <c r="P53" s="98"/>
      <c r="Q53" s="98"/>
    </row>
    <row r="54" spans="1:17" ht="15" outlineLevel="1" x14ac:dyDescent="0.25">
      <c r="A54" s="91"/>
      <c r="B54" s="91" t="s">
        <v>190</v>
      </c>
      <c r="C54" s="92"/>
      <c r="D54" s="92"/>
      <c r="E54" s="89"/>
      <c r="F54" s="106"/>
      <c r="G54" s="106"/>
      <c r="H54" s="106"/>
      <c r="I54" s="106"/>
      <c r="J54" s="106"/>
      <c r="K54" s="106"/>
      <c r="L54" s="106"/>
      <c r="M54" s="106"/>
      <c r="N54" s="106"/>
      <c r="O54" s="106"/>
      <c r="P54" s="106"/>
      <c r="Q54" s="106"/>
    </row>
    <row r="55" spans="1:17" ht="15" outlineLevel="1" x14ac:dyDescent="0.25">
      <c r="A55" s="91"/>
      <c r="B55" s="91"/>
      <c r="C55" s="92"/>
      <c r="D55" s="92"/>
      <c r="E55" s="89"/>
      <c r="F55" s="106"/>
      <c r="G55" s="106"/>
      <c r="H55" s="106"/>
      <c r="I55" s="106"/>
      <c r="J55" s="106"/>
      <c r="K55" s="106"/>
      <c r="L55" s="106"/>
      <c r="M55" s="106"/>
      <c r="N55" s="106"/>
      <c r="O55" s="106"/>
      <c r="P55" s="106"/>
      <c r="Q55" s="106"/>
    </row>
    <row r="56" spans="1:17" ht="15" outlineLevel="1" x14ac:dyDescent="0.25">
      <c r="A56" s="91"/>
      <c r="B56" s="91"/>
      <c r="C56" s="92"/>
      <c r="D56" s="92"/>
      <c r="E56" s="89"/>
      <c r="F56" s="106"/>
      <c r="G56" s="106"/>
      <c r="H56" s="106"/>
      <c r="I56" s="106"/>
      <c r="J56" s="106"/>
      <c r="K56" s="106"/>
      <c r="L56" s="106"/>
      <c r="M56" s="106"/>
      <c r="N56" s="106"/>
      <c r="O56" s="106"/>
      <c r="P56" s="106"/>
      <c r="Q56" s="106"/>
    </row>
    <row r="57" spans="1:17" ht="15" outlineLevel="1" x14ac:dyDescent="0.25">
      <c r="A57" s="91"/>
      <c r="B57" s="91"/>
      <c r="C57" s="92"/>
      <c r="D57" s="92"/>
      <c r="E57" s="89"/>
      <c r="F57" s="106"/>
      <c r="G57" s="106"/>
      <c r="H57" s="106"/>
      <c r="I57" s="106"/>
      <c r="J57" s="106"/>
      <c r="K57" s="106"/>
      <c r="L57" s="106"/>
      <c r="M57" s="106"/>
      <c r="N57" s="106"/>
      <c r="O57" s="106"/>
      <c r="P57" s="106"/>
      <c r="Q57" s="106"/>
    </row>
    <row r="58" spans="1:17" ht="15" outlineLevel="1" x14ac:dyDescent="0.25">
      <c r="A58" s="91"/>
      <c r="B58" s="91"/>
      <c r="C58" s="92"/>
      <c r="D58" s="92"/>
      <c r="E58" s="89"/>
      <c r="F58" s="106"/>
      <c r="G58" s="106"/>
      <c r="H58" s="106"/>
      <c r="I58" s="106"/>
      <c r="J58" s="106"/>
      <c r="K58" s="106"/>
      <c r="L58" s="106"/>
      <c r="M58" s="106"/>
      <c r="N58" s="106"/>
      <c r="O58" s="106"/>
      <c r="P58" s="106"/>
      <c r="Q58" s="106"/>
    </row>
    <row r="59" spans="1:17" outlineLevel="1" x14ac:dyDescent="0.2">
      <c r="A59" s="96"/>
      <c r="B59" s="96"/>
      <c r="C59" s="97"/>
      <c r="D59" s="97"/>
      <c r="E59" s="98"/>
      <c r="F59" s="98"/>
      <c r="G59" s="98"/>
      <c r="H59" s="98"/>
      <c r="I59" s="98"/>
      <c r="J59" s="98"/>
      <c r="K59" s="98"/>
      <c r="L59" s="98"/>
      <c r="M59" s="98"/>
      <c r="N59" s="98"/>
      <c r="O59" s="98"/>
      <c r="P59" s="98"/>
      <c r="Q59" s="98"/>
    </row>
    <row r="60" spans="1:17" x14ac:dyDescent="0.2">
      <c r="A60" s="112" t="s">
        <v>189</v>
      </c>
      <c r="B60" s="112"/>
      <c r="C60" s="113"/>
      <c r="D60" s="113"/>
      <c r="E60" s="113"/>
      <c r="F60" s="112">
        <f>SUM(F54:F59)</f>
        <v>0</v>
      </c>
      <c r="G60" s="112">
        <f t="shared" ref="G60:Q60" si="14">SUM(G54:G59)</f>
        <v>0</v>
      </c>
      <c r="H60" s="112">
        <f t="shared" si="14"/>
        <v>0</v>
      </c>
      <c r="I60" s="112">
        <f t="shared" si="14"/>
        <v>0</v>
      </c>
      <c r="J60" s="112">
        <f t="shared" si="14"/>
        <v>0</v>
      </c>
      <c r="K60" s="112">
        <f t="shared" si="14"/>
        <v>0</v>
      </c>
      <c r="L60" s="112">
        <f t="shared" si="14"/>
        <v>0</v>
      </c>
      <c r="M60" s="112">
        <f t="shared" si="14"/>
        <v>0</v>
      </c>
      <c r="N60" s="112">
        <f t="shared" si="14"/>
        <v>0</v>
      </c>
      <c r="O60" s="112">
        <f t="shared" si="14"/>
        <v>0</v>
      </c>
      <c r="P60" s="112">
        <f t="shared" si="14"/>
        <v>0</v>
      </c>
      <c r="Q60" s="112">
        <f t="shared" si="14"/>
        <v>0</v>
      </c>
    </row>
  </sheetData>
  <dataValidations count="1">
    <dataValidation allowBlank="1" showInputMessage="1" sqref="A65537:XFD65537 A131073:XFD131073 A196609:XFD196609 A262145:XFD262145 A327681:XFD327681 A393217:XFD393217 A458753:XFD458753 A524289:XFD524289 A589825:XFD589825 A655361:XFD655361 A720897:XFD720897 A786433:XFD786433 A851969:XFD851969 A917505:XFD917505 A983041:XFD983041 A3:XFD3"/>
  </dataValidations>
  <pageMargins left="0.47" right="0.23" top="0.74803149606299213" bottom="0.74803149606299213" header="0.31496062992125984" footer="0.31496062992125984"/>
  <pageSetup paperSize="9" scale="58"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
  <sheetViews>
    <sheetView workbookViewId="0"/>
  </sheetViews>
  <sheetFormatPr baseColWidth="10" defaultRowHeight="12.75" x14ac:dyDescent="0.2"/>
  <cols>
    <col min="1" max="1" width="37" bestFit="1" customWidth="1"/>
    <col min="2" max="2" width="5.42578125" style="262" bestFit="1" customWidth="1"/>
    <col min="3" max="14" width="15.140625" bestFit="1" customWidth="1"/>
    <col min="15" max="15" width="16.85546875" bestFit="1" customWidth="1"/>
  </cols>
  <sheetData>
    <row r="1" spans="1:14" ht="19.5" x14ac:dyDescent="0.25">
      <c r="A1" s="1" t="s">
        <v>118</v>
      </c>
      <c r="B1" s="295" t="s">
        <v>277</v>
      </c>
      <c r="C1" s="246" t="s">
        <v>278</v>
      </c>
      <c r="D1" s="85"/>
      <c r="E1" s="2"/>
      <c r="F1" s="2"/>
      <c r="G1" s="264" t="s">
        <v>279</v>
      </c>
      <c r="H1" s="263">
        <v>0.25</v>
      </c>
      <c r="I1" s="2"/>
      <c r="J1" s="2"/>
      <c r="K1" s="2"/>
      <c r="L1" s="2"/>
      <c r="M1" s="2"/>
      <c r="N1" s="2"/>
    </row>
    <row r="2" spans="1:14" ht="19.5" x14ac:dyDescent="0.25">
      <c r="A2" s="1" t="str">
        <f>'10 BUDSJETT RESULTAT'!A2</f>
        <v>Frisør AS</v>
      </c>
      <c r="B2" s="295"/>
      <c r="C2" s="6"/>
      <c r="D2" s="6"/>
      <c r="E2" s="6"/>
      <c r="F2" s="6"/>
      <c r="G2" s="6"/>
      <c r="H2" s="6"/>
      <c r="I2" s="6"/>
      <c r="J2" s="6"/>
      <c r="K2" s="6"/>
      <c r="L2" s="6"/>
      <c r="M2" s="6"/>
      <c r="N2" s="6"/>
    </row>
    <row r="3" spans="1:14" x14ac:dyDescent="0.2">
      <c r="A3" s="8"/>
      <c r="B3" s="295"/>
      <c r="C3" s="9" t="s">
        <v>1</v>
      </c>
      <c r="D3" s="9" t="s">
        <v>2</v>
      </c>
      <c r="E3" s="9" t="s">
        <v>3</v>
      </c>
      <c r="F3" s="9" t="s">
        <v>4</v>
      </c>
      <c r="G3" s="9" t="s">
        <v>5</v>
      </c>
      <c r="H3" s="9" t="s">
        <v>6</v>
      </c>
      <c r="I3" s="9" t="s">
        <v>7</v>
      </c>
      <c r="J3" s="9" t="s">
        <v>8</v>
      </c>
      <c r="K3" s="9" t="s">
        <v>9</v>
      </c>
      <c r="L3" s="9" t="s">
        <v>10</v>
      </c>
      <c r="M3" s="9" t="s">
        <v>11</v>
      </c>
      <c r="N3" s="9" t="s">
        <v>12</v>
      </c>
    </row>
    <row r="4" spans="1:14" ht="14.25" x14ac:dyDescent="0.2">
      <c r="A4" s="10" t="s">
        <v>13</v>
      </c>
      <c r="B4" s="247"/>
      <c r="C4" s="11"/>
      <c r="D4" s="11"/>
      <c r="E4" s="11"/>
      <c r="F4" s="11"/>
      <c r="G4" s="11"/>
      <c r="H4" s="11"/>
      <c r="I4" s="11"/>
      <c r="J4" s="11"/>
      <c r="K4" s="11"/>
      <c r="L4" s="11"/>
      <c r="M4" s="11"/>
      <c r="N4" s="11"/>
    </row>
    <row r="5" spans="1:14" ht="14.25" x14ac:dyDescent="0.2">
      <c r="A5" s="14" t="s">
        <v>14</v>
      </c>
      <c r="B5" s="248">
        <v>1</v>
      </c>
      <c r="C5" s="225">
        <f>'10 BUDSJETT RESULTAT'!B5*$B5*$H$1</f>
        <v>0</v>
      </c>
      <c r="D5" s="225">
        <f>'10 BUDSJETT RESULTAT'!C5*$B5*$H$1</f>
        <v>0</v>
      </c>
      <c r="E5" s="225">
        <f>'10 BUDSJETT RESULTAT'!D5*$B5*$H$1</f>
        <v>0</v>
      </c>
      <c r="F5" s="225">
        <f>'10 BUDSJETT RESULTAT'!E5*$B5*$H$1</f>
        <v>0</v>
      </c>
      <c r="G5" s="225">
        <f>'10 BUDSJETT RESULTAT'!F5*$B5*$H$1</f>
        <v>0</v>
      </c>
      <c r="H5" s="225">
        <f>'10 BUDSJETT RESULTAT'!G5*$B5*$H$1</f>
        <v>0</v>
      </c>
      <c r="I5" s="225">
        <f>'10 BUDSJETT RESULTAT'!H5*$B5*$H$1</f>
        <v>0</v>
      </c>
      <c r="J5" s="225">
        <f>'10 BUDSJETT RESULTAT'!I5*$B5*$H$1</f>
        <v>0</v>
      </c>
      <c r="K5" s="225">
        <f>'10 BUDSJETT RESULTAT'!J5*$B5*$H$1</f>
        <v>0</v>
      </c>
      <c r="L5" s="225">
        <f>'10 BUDSJETT RESULTAT'!K5*$B5*$H$1</f>
        <v>0</v>
      </c>
      <c r="M5" s="225">
        <f>'10 BUDSJETT RESULTAT'!L5*$B5*$H$1</f>
        <v>0</v>
      </c>
      <c r="N5" s="225">
        <f>'10 BUDSJETT RESULTAT'!M5*$B5*$H$1</f>
        <v>0</v>
      </c>
    </row>
    <row r="6" spans="1:14" ht="14.25" x14ac:dyDescent="0.2">
      <c r="A6" s="14" t="s">
        <v>15</v>
      </c>
      <c r="B6" s="248">
        <v>1</v>
      </c>
      <c r="C6" s="225">
        <f>'10 BUDSJETT RESULTAT'!B6*$B6*$H$1</f>
        <v>0</v>
      </c>
      <c r="D6" s="225">
        <f>'10 BUDSJETT RESULTAT'!C6*$B6*$H$1</f>
        <v>0</v>
      </c>
      <c r="E6" s="225">
        <f>'10 BUDSJETT RESULTAT'!D6*$B6*$H$1</f>
        <v>0</v>
      </c>
      <c r="F6" s="225">
        <f>'10 BUDSJETT RESULTAT'!E6*$B6*$H$1</f>
        <v>0</v>
      </c>
      <c r="G6" s="225">
        <f>'10 BUDSJETT RESULTAT'!F6*$B6*$H$1</f>
        <v>0</v>
      </c>
      <c r="H6" s="225">
        <f>'10 BUDSJETT RESULTAT'!G6*$B6*$H$1</f>
        <v>0</v>
      </c>
      <c r="I6" s="225">
        <f>'10 BUDSJETT RESULTAT'!H6*$B6*$H$1</f>
        <v>0</v>
      </c>
      <c r="J6" s="225">
        <f>'10 BUDSJETT RESULTAT'!I6*$B6*$H$1</f>
        <v>0</v>
      </c>
      <c r="K6" s="225">
        <f>'10 BUDSJETT RESULTAT'!J6*$B6*$H$1</f>
        <v>0</v>
      </c>
      <c r="L6" s="225">
        <f>'10 BUDSJETT RESULTAT'!K6*$B6*$H$1</f>
        <v>0</v>
      </c>
      <c r="M6" s="225">
        <f>'10 BUDSJETT RESULTAT'!L6*$B6*$H$1</f>
        <v>0</v>
      </c>
      <c r="N6" s="225">
        <f>'10 BUDSJETT RESULTAT'!M6*$B6*$H$1</f>
        <v>0</v>
      </c>
    </row>
    <row r="7" spans="1:14" ht="14.25" x14ac:dyDescent="0.2">
      <c r="A7" s="14" t="s">
        <v>16</v>
      </c>
      <c r="B7" s="248">
        <v>1</v>
      </c>
      <c r="C7" s="225">
        <f>'10 BUDSJETT RESULTAT'!B7*$B7*$H$1</f>
        <v>0</v>
      </c>
      <c r="D7" s="225">
        <f>'10 BUDSJETT RESULTAT'!C7*$B7*$H$1</f>
        <v>0</v>
      </c>
      <c r="E7" s="225">
        <f>'10 BUDSJETT RESULTAT'!D7*$B7*$H$1</f>
        <v>0</v>
      </c>
      <c r="F7" s="225">
        <f>'10 BUDSJETT RESULTAT'!E7*$B7*$H$1</f>
        <v>0</v>
      </c>
      <c r="G7" s="225">
        <f>'10 BUDSJETT RESULTAT'!F7*$B7*$H$1</f>
        <v>0</v>
      </c>
      <c r="H7" s="225">
        <f>'10 BUDSJETT RESULTAT'!G7*$B7*$H$1</f>
        <v>0</v>
      </c>
      <c r="I7" s="225">
        <f>'10 BUDSJETT RESULTAT'!H7*$B7*$H$1</f>
        <v>0</v>
      </c>
      <c r="J7" s="225">
        <f>'10 BUDSJETT RESULTAT'!I7*$B7*$H$1</f>
        <v>0</v>
      </c>
      <c r="K7" s="225">
        <f>'10 BUDSJETT RESULTAT'!J7*$B7*$H$1</f>
        <v>0</v>
      </c>
      <c r="L7" s="225">
        <f>'10 BUDSJETT RESULTAT'!K7*$B7*$H$1</f>
        <v>0</v>
      </c>
      <c r="M7" s="225">
        <f>'10 BUDSJETT RESULTAT'!L7*$B7*$H$1</f>
        <v>0</v>
      </c>
      <c r="N7" s="225">
        <f>'10 BUDSJETT RESULTAT'!M7*$B7*$H$1</f>
        <v>0</v>
      </c>
    </row>
    <row r="8" spans="1:14" ht="14.25" x14ac:dyDescent="0.2">
      <c r="A8" s="14" t="s">
        <v>17</v>
      </c>
      <c r="B8" s="248">
        <v>1</v>
      </c>
      <c r="C8" s="225">
        <f>'10 BUDSJETT RESULTAT'!B8*$B8*$H$1</f>
        <v>0</v>
      </c>
      <c r="D8" s="225">
        <f>'10 BUDSJETT RESULTAT'!C8*$B8*$H$1</f>
        <v>0</v>
      </c>
      <c r="E8" s="225">
        <f>'10 BUDSJETT RESULTAT'!D8*$B8*$H$1</f>
        <v>0</v>
      </c>
      <c r="F8" s="225">
        <f>'10 BUDSJETT RESULTAT'!E8*$B8*$H$1</f>
        <v>0</v>
      </c>
      <c r="G8" s="225">
        <f>'10 BUDSJETT RESULTAT'!F8*$B8*$H$1</f>
        <v>0</v>
      </c>
      <c r="H8" s="225">
        <f>'10 BUDSJETT RESULTAT'!G8*$B8*$H$1</f>
        <v>0</v>
      </c>
      <c r="I8" s="225">
        <f>'10 BUDSJETT RESULTAT'!H8*$B8*$H$1</f>
        <v>0</v>
      </c>
      <c r="J8" s="225">
        <f>'10 BUDSJETT RESULTAT'!I8*$B8*$H$1</f>
        <v>0</v>
      </c>
      <c r="K8" s="225">
        <f>'10 BUDSJETT RESULTAT'!J8*$B8*$H$1</f>
        <v>0</v>
      </c>
      <c r="L8" s="225">
        <f>'10 BUDSJETT RESULTAT'!K8*$B8*$H$1</f>
        <v>0</v>
      </c>
      <c r="M8" s="225">
        <f>'10 BUDSJETT RESULTAT'!L8*$B8*$H$1</f>
        <v>0</v>
      </c>
      <c r="N8" s="225">
        <f>'10 BUDSJETT RESULTAT'!M8*$B8*$H$1</f>
        <v>0</v>
      </c>
    </row>
    <row r="9" spans="1:14" ht="14.25" x14ac:dyDescent="0.2">
      <c r="A9" s="18" t="s">
        <v>18</v>
      </c>
      <c r="B9" s="249"/>
      <c r="C9" s="19">
        <f>SUM(C5:C8)</f>
        <v>0</v>
      </c>
      <c r="D9" s="19">
        <f>SUM(D5:D8)</f>
        <v>0</v>
      </c>
      <c r="E9" s="19">
        <f t="shared" ref="E9:N9" si="0">SUM(E5:E8)</f>
        <v>0</v>
      </c>
      <c r="F9" s="19">
        <f t="shared" si="0"/>
        <v>0</v>
      </c>
      <c r="G9" s="19">
        <f t="shared" si="0"/>
        <v>0</v>
      </c>
      <c r="H9" s="19">
        <f t="shared" si="0"/>
        <v>0</v>
      </c>
      <c r="I9" s="19">
        <f t="shared" si="0"/>
        <v>0</v>
      </c>
      <c r="J9" s="19">
        <f t="shared" si="0"/>
        <v>0</v>
      </c>
      <c r="K9" s="19">
        <f t="shared" si="0"/>
        <v>0</v>
      </c>
      <c r="L9" s="19">
        <f t="shared" si="0"/>
        <v>0</v>
      </c>
      <c r="M9" s="19">
        <f t="shared" si="0"/>
        <v>0</v>
      </c>
      <c r="N9" s="19">
        <f t="shared" si="0"/>
        <v>0</v>
      </c>
    </row>
    <row r="10" spans="1:14" ht="15" thickBot="1" x14ac:dyDescent="0.25">
      <c r="A10" s="23" t="s">
        <v>19</v>
      </c>
      <c r="B10" s="248">
        <v>1</v>
      </c>
      <c r="C10" s="143">
        <f>FRANCHISE!F72</f>
        <v>0</v>
      </c>
      <c r="D10" s="143">
        <f>FRANCHISE!G72</f>
        <v>0</v>
      </c>
      <c r="E10" s="143">
        <f>FRANCHISE!H72</f>
        <v>0</v>
      </c>
      <c r="F10" s="143">
        <f>FRANCHISE!I72</f>
        <v>0</v>
      </c>
      <c r="G10" s="143">
        <f>FRANCHISE!J72</f>
        <v>0</v>
      </c>
      <c r="H10" s="143">
        <f>FRANCHISE!K72</f>
        <v>0</v>
      </c>
      <c r="I10" s="143">
        <f>FRANCHISE!L72</f>
        <v>0</v>
      </c>
      <c r="J10" s="143">
        <f>FRANCHISE!M72</f>
        <v>0</v>
      </c>
      <c r="K10" s="143">
        <f>FRANCHISE!N72</f>
        <v>0</v>
      </c>
      <c r="L10" s="143">
        <f>FRANCHISE!O72</f>
        <v>0</v>
      </c>
      <c r="M10" s="143">
        <f>FRANCHISE!P72</f>
        <v>0</v>
      </c>
      <c r="N10" s="143">
        <f>FRANCHISE!Q72</f>
        <v>0</v>
      </c>
    </row>
    <row r="11" spans="1:14" ht="15.75" thickTop="1" thickBot="1" x14ac:dyDescent="0.25">
      <c r="A11" s="126"/>
      <c r="B11" s="251"/>
      <c r="C11" s="127"/>
      <c r="D11" s="127"/>
      <c r="E11" s="127"/>
      <c r="F11" s="127"/>
      <c r="G11" s="127"/>
      <c r="H11" s="127"/>
      <c r="I11" s="127"/>
      <c r="J11" s="127"/>
      <c r="K11" s="127"/>
      <c r="L11" s="127"/>
      <c r="M11" s="127"/>
      <c r="N11" s="127"/>
    </row>
    <row r="12" spans="1:14" ht="15" thickTop="1" x14ac:dyDescent="0.2">
      <c r="A12" s="31"/>
      <c r="B12" s="248"/>
      <c r="C12" s="15"/>
      <c r="D12" s="15"/>
      <c r="E12" s="15"/>
      <c r="F12" s="15"/>
      <c r="G12" s="15"/>
      <c r="H12" s="15"/>
      <c r="I12" s="15"/>
      <c r="J12" s="15"/>
      <c r="K12" s="15"/>
      <c r="L12" s="15"/>
      <c r="M12" s="15"/>
      <c r="N12" s="15"/>
    </row>
    <row r="13" spans="1:14" ht="14.25" x14ac:dyDescent="0.2">
      <c r="A13" s="14" t="s">
        <v>21</v>
      </c>
      <c r="B13" s="252">
        <v>-1</v>
      </c>
      <c r="C13" s="225">
        <f>'10 BUDSJETT RESULTAT'!B13*$B13*$H$1</f>
        <v>0</v>
      </c>
      <c r="D13" s="225">
        <f>'10 BUDSJETT RESULTAT'!C13*$B13*$H$1</f>
        <v>0</v>
      </c>
      <c r="E13" s="225">
        <f>'10 BUDSJETT RESULTAT'!D13*$B13*$H$1</f>
        <v>0</v>
      </c>
      <c r="F13" s="225">
        <f>'10 BUDSJETT RESULTAT'!E13*$B13*$H$1</f>
        <v>0</v>
      </c>
      <c r="G13" s="225">
        <f>'10 BUDSJETT RESULTAT'!F13*$B13*$H$1</f>
        <v>0</v>
      </c>
      <c r="H13" s="225">
        <f>'10 BUDSJETT RESULTAT'!G13*$B13*$H$1</f>
        <v>0</v>
      </c>
      <c r="I13" s="225">
        <f>'10 BUDSJETT RESULTAT'!H13*$B13*$H$1</f>
        <v>0</v>
      </c>
      <c r="J13" s="225">
        <f>'10 BUDSJETT RESULTAT'!I13*$B13*$H$1</f>
        <v>0</v>
      </c>
      <c r="K13" s="225">
        <f>'10 BUDSJETT RESULTAT'!J13*$B13*$H$1</f>
        <v>0</v>
      </c>
      <c r="L13" s="225">
        <f>'10 BUDSJETT RESULTAT'!K13*$B13*$H$1</f>
        <v>0</v>
      </c>
      <c r="M13" s="225">
        <f>'10 BUDSJETT RESULTAT'!L13*$B13*$H$1</f>
        <v>0</v>
      </c>
      <c r="N13" s="225">
        <f>'10 BUDSJETT RESULTAT'!M13*$B13*$H$1</f>
        <v>0</v>
      </c>
    </row>
    <row r="14" spans="1:14" ht="14.25" x14ac:dyDescent="0.2">
      <c r="A14" s="14" t="s">
        <v>22</v>
      </c>
      <c r="B14" s="252">
        <v>-1</v>
      </c>
      <c r="C14" s="225">
        <f>'10 BUDSJETT RESULTAT'!B14*$B14*$H$1</f>
        <v>0</v>
      </c>
      <c r="D14" s="225">
        <f>'10 BUDSJETT RESULTAT'!C14*$B14*$H$1</f>
        <v>0</v>
      </c>
      <c r="E14" s="225">
        <f>'10 BUDSJETT RESULTAT'!D14*$B14*$H$1</f>
        <v>0</v>
      </c>
      <c r="F14" s="225">
        <f>'10 BUDSJETT RESULTAT'!E14*$B14*$H$1</f>
        <v>0</v>
      </c>
      <c r="G14" s="225">
        <f>'10 BUDSJETT RESULTAT'!F14*$B14*$H$1</f>
        <v>0</v>
      </c>
      <c r="H14" s="225">
        <f>'10 BUDSJETT RESULTAT'!G14*$B14*$H$1</f>
        <v>0</v>
      </c>
      <c r="I14" s="225">
        <f>'10 BUDSJETT RESULTAT'!H14*$B14*$H$1</f>
        <v>0</v>
      </c>
      <c r="J14" s="225">
        <f>'10 BUDSJETT RESULTAT'!I14*$B14*$H$1</f>
        <v>0</v>
      </c>
      <c r="K14" s="225">
        <f>'10 BUDSJETT RESULTAT'!J14*$B14*$H$1</f>
        <v>0</v>
      </c>
      <c r="L14" s="225">
        <f>'10 BUDSJETT RESULTAT'!K14*$B14*$H$1</f>
        <v>0</v>
      </c>
      <c r="M14" s="225">
        <f>'10 BUDSJETT RESULTAT'!L14*$B14*$H$1</f>
        <v>0</v>
      </c>
      <c r="N14" s="225">
        <f>'10 BUDSJETT RESULTAT'!M14*$B14*$H$1</f>
        <v>0</v>
      </c>
    </row>
    <row r="15" spans="1:14" ht="14.25" x14ac:dyDescent="0.2">
      <c r="A15" s="14" t="s">
        <v>23</v>
      </c>
      <c r="B15" s="252">
        <v>-1</v>
      </c>
      <c r="C15" s="225">
        <f>'10 BUDSJETT RESULTAT'!B15*$B15*$H$1</f>
        <v>0</v>
      </c>
      <c r="D15" s="225">
        <f>'10 BUDSJETT RESULTAT'!C15*$B15*$H$1</f>
        <v>0</v>
      </c>
      <c r="E15" s="225">
        <f>'10 BUDSJETT RESULTAT'!D15*$B15*$H$1</f>
        <v>0</v>
      </c>
      <c r="F15" s="225">
        <f>'10 BUDSJETT RESULTAT'!E15*$B15*$H$1</f>
        <v>0</v>
      </c>
      <c r="G15" s="225">
        <f>'10 BUDSJETT RESULTAT'!F15*$B15*$H$1</f>
        <v>0</v>
      </c>
      <c r="H15" s="225">
        <f>'10 BUDSJETT RESULTAT'!G15*$B15*$H$1</f>
        <v>0</v>
      </c>
      <c r="I15" s="225">
        <f>'10 BUDSJETT RESULTAT'!H15*$B15*$H$1</f>
        <v>0</v>
      </c>
      <c r="J15" s="225">
        <f>'10 BUDSJETT RESULTAT'!I15*$B15*$H$1</f>
        <v>0</v>
      </c>
      <c r="K15" s="225">
        <f>'10 BUDSJETT RESULTAT'!J15*$B15*$H$1</f>
        <v>0</v>
      </c>
      <c r="L15" s="225">
        <f>'10 BUDSJETT RESULTAT'!K15*$B15*$H$1</f>
        <v>0</v>
      </c>
      <c r="M15" s="225">
        <f>'10 BUDSJETT RESULTAT'!L15*$B15*$H$1</f>
        <v>0</v>
      </c>
      <c r="N15" s="225">
        <f>'10 BUDSJETT RESULTAT'!M15*$B15*$H$1</f>
        <v>0</v>
      </c>
    </row>
    <row r="16" spans="1:14" ht="15" thickBot="1" x14ac:dyDescent="0.25">
      <c r="A16" s="23" t="s">
        <v>24</v>
      </c>
      <c r="B16" s="250"/>
      <c r="C16" s="24">
        <f>SUM(C13:C15)</f>
        <v>0</v>
      </c>
      <c r="D16" s="24">
        <f>SUM(D13:D15)</f>
        <v>0</v>
      </c>
      <c r="E16" s="24">
        <f t="shared" ref="E16:N16" si="1">SUM(E13:E15)</f>
        <v>0</v>
      </c>
      <c r="F16" s="24">
        <f t="shared" si="1"/>
        <v>0</v>
      </c>
      <c r="G16" s="24">
        <f t="shared" si="1"/>
        <v>0</v>
      </c>
      <c r="H16" s="24">
        <f t="shared" si="1"/>
        <v>0</v>
      </c>
      <c r="I16" s="24">
        <f t="shared" si="1"/>
        <v>0</v>
      </c>
      <c r="J16" s="24">
        <f t="shared" si="1"/>
        <v>0</v>
      </c>
      <c r="K16" s="24">
        <f t="shared" si="1"/>
        <v>0</v>
      </c>
      <c r="L16" s="24">
        <f t="shared" si="1"/>
        <v>0</v>
      </c>
      <c r="M16" s="24">
        <f t="shared" si="1"/>
        <v>0</v>
      </c>
      <c r="N16" s="24">
        <f t="shared" si="1"/>
        <v>0</v>
      </c>
    </row>
    <row r="17" spans="1:14" ht="15.75" thickTop="1" thickBot="1" x14ac:dyDescent="0.25">
      <c r="A17" s="23"/>
      <c r="B17" s="250"/>
      <c r="C17" s="24"/>
      <c r="D17" s="24"/>
      <c r="E17" s="24"/>
      <c r="F17" s="24"/>
      <c r="G17" s="24"/>
      <c r="H17" s="24"/>
      <c r="I17" s="24"/>
      <c r="J17" s="24"/>
      <c r="K17" s="24"/>
      <c r="L17" s="24"/>
      <c r="M17" s="24"/>
      <c r="N17" s="24"/>
    </row>
    <row r="18" spans="1:14" ht="13.5" thickTop="1" x14ac:dyDescent="0.2">
      <c r="A18" s="37" t="s">
        <v>26</v>
      </c>
      <c r="B18" s="248"/>
      <c r="C18" s="38"/>
      <c r="D18" s="38"/>
      <c r="E18" s="38"/>
      <c r="F18" s="38"/>
      <c r="G18" s="38"/>
      <c r="H18" s="38"/>
      <c r="I18" s="38"/>
      <c r="J18" s="38"/>
      <c r="K18" s="38"/>
      <c r="L18" s="38"/>
      <c r="M18" s="38"/>
      <c r="N18" s="38"/>
    </row>
    <row r="19" spans="1:14" x14ac:dyDescent="0.2">
      <c r="A19" s="37" t="s">
        <v>27</v>
      </c>
      <c r="B19" s="248"/>
      <c r="C19" s="38"/>
      <c r="D19" s="38"/>
      <c r="E19" s="38"/>
      <c r="F19" s="38"/>
      <c r="G19" s="38"/>
      <c r="H19" s="38"/>
      <c r="I19" s="38"/>
      <c r="J19" s="38"/>
      <c r="K19" s="38"/>
      <c r="L19" s="38"/>
      <c r="M19" s="38"/>
      <c r="N19" s="38"/>
    </row>
    <row r="20" spans="1:14" ht="15" thickBot="1" x14ac:dyDescent="0.25">
      <c r="A20" s="31"/>
      <c r="B20" s="252"/>
      <c r="C20" s="33"/>
      <c r="D20" s="33"/>
      <c r="E20" s="33"/>
      <c r="F20" s="33"/>
      <c r="G20" s="33"/>
      <c r="H20" s="33"/>
      <c r="I20" s="33"/>
      <c r="J20" s="33"/>
      <c r="K20" s="33"/>
      <c r="L20" s="33"/>
      <c r="M20" s="33"/>
      <c r="N20" s="33"/>
    </row>
    <row r="21" spans="1:14" ht="15" thickTop="1" x14ac:dyDescent="0.2">
      <c r="A21" s="130"/>
      <c r="B21" s="253"/>
      <c r="C21" s="131"/>
      <c r="D21" s="131"/>
      <c r="E21" s="131"/>
      <c r="F21" s="131"/>
      <c r="G21" s="131"/>
      <c r="H21" s="131"/>
      <c r="I21" s="131"/>
      <c r="J21" s="131"/>
      <c r="K21" s="131"/>
      <c r="L21" s="131"/>
      <c r="M21" s="131"/>
      <c r="N21" s="131"/>
    </row>
    <row r="22" spans="1:14" ht="15" thickBot="1" x14ac:dyDescent="0.25">
      <c r="A22" s="128"/>
      <c r="B22" s="254"/>
      <c r="C22" s="129"/>
      <c r="D22" s="129"/>
      <c r="E22" s="129"/>
      <c r="F22" s="129"/>
      <c r="G22" s="129"/>
      <c r="H22" s="129"/>
      <c r="I22" s="129"/>
      <c r="J22" s="129"/>
      <c r="K22" s="129"/>
      <c r="L22" s="129"/>
      <c r="M22" s="129"/>
      <c r="N22" s="129"/>
    </row>
    <row r="23" spans="1:14" ht="15" thickTop="1" x14ac:dyDescent="0.2">
      <c r="A23" s="31"/>
      <c r="B23" s="252"/>
      <c r="C23" s="33"/>
      <c r="D23" s="33"/>
      <c r="E23" s="33"/>
      <c r="F23" s="33"/>
      <c r="G23" s="33"/>
      <c r="H23" s="33"/>
      <c r="I23" s="33"/>
      <c r="J23" s="33"/>
      <c r="K23" s="33"/>
      <c r="L23" s="33"/>
      <c r="M23" s="33"/>
      <c r="N23" s="33"/>
    </row>
    <row r="24" spans="1:14" ht="14.25" x14ac:dyDescent="0.2">
      <c r="A24" s="10" t="s">
        <v>30</v>
      </c>
      <c r="B24" s="255"/>
      <c r="C24" s="44"/>
      <c r="D24" s="44"/>
      <c r="E24" s="44"/>
      <c r="F24" s="44"/>
      <c r="G24" s="44"/>
      <c r="H24" s="44"/>
      <c r="I24" s="44"/>
      <c r="J24" s="44"/>
      <c r="K24" s="44"/>
      <c r="L24" s="44"/>
      <c r="M24" s="44"/>
      <c r="N24" s="44"/>
    </row>
    <row r="25" spans="1:14" ht="14.25" x14ac:dyDescent="0.2">
      <c r="A25" s="14" t="s">
        <v>31</v>
      </c>
      <c r="B25" s="248">
        <v>0</v>
      </c>
      <c r="C25" s="225">
        <f>'10 BUDSJETT RESULTAT'!B25*$B25*$H$1</f>
        <v>0</v>
      </c>
      <c r="D25" s="225">
        <f>'10 BUDSJETT RESULTAT'!C25*$B25*$H$1</f>
        <v>0</v>
      </c>
      <c r="E25" s="225">
        <f>'10 BUDSJETT RESULTAT'!D25*$B25*$H$1</f>
        <v>0</v>
      </c>
      <c r="F25" s="225">
        <f>'10 BUDSJETT RESULTAT'!E25*$B25*$H$1</f>
        <v>0</v>
      </c>
      <c r="G25" s="225">
        <f>'10 BUDSJETT RESULTAT'!F25*$B25*$H$1</f>
        <v>0</v>
      </c>
      <c r="H25" s="225">
        <f>'10 BUDSJETT RESULTAT'!G25*$B25*$H$1</f>
        <v>0</v>
      </c>
      <c r="I25" s="225">
        <f>'10 BUDSJETT RESULTAT'!H25*$B25*$H$1</f>
        <v>0</v>
      </c>
      <c r="J25" s="225">
        <f>'10 BUDSJETT RESULTAT'!I25*$B25*$H$1</f>
        <v>0</v>
      </c>
      <c r="K25" s="225">
        <f>'10 BUDSJETT RESULTAT'!J25*$B25*$H$1</f>
        <v>0</v>
      </c>
      <c r="L25" s="225">
        <f>'10 BUDSJETT RESULTAT'!K25*$B25*$H$1</f>
        <v>0</v>
      </c>
      <c r="M25" s="225">
        <f>'10 BUDSJETT RESULTAT'!L25*$B25*$H$1</f>
        <v>0</v>
      </c>
      <c r="N25" s="225">
        <f>'10 BUDSJETT RESULTAT'!M25*$B25*$H$1</f>
        <v>0</v>
      </c>
    </row>
    <row r="26" spans="1:14" ht="14.25" x14ac:dyDescent="0.2">
      <c r="A26" s="14" t="s">
        <v>32</v>
      </c>
      <c r="B26" s="248">
        <v>0</v>
      </c>
      <c r="C26" s="225">
        <f>'10 BUDSJETT RESULTAT'!B26*$B26*$H$1</f>
        <v>0</v>
      </c>
      <c r="D26" s="225">
        <f>'10 BUDSJETT RESULTAT'!C26*$B26*$H$1</f>
        <v>0</v>
      </c>
      <c r="E26" s="225">
        <f>'10 BUDSJETT RESULTAT'!D26*$B26*$H$1</f>
        <v>0</v>
      </c>
      <c r="F26" s="225">
        <f>'10 BUDSJETT RESULTAT'!E26*$B26*$H$1</f>
        <v>0</v>
      </c>
      <c r="G26" s="225">
        <f>'10 BUDSJETT RESULTAT'!F26*$B26*$H$1</f>
        <v>0</v>
      </c>
      <c r="H26" s="225">
        <f>'10 BUDSJETT RESULTAT'!G26*$B26*$H$1</f>
        <v>0</v>
      </c>
      <c r="I26" s="225">
        <f>'10 BUDSJETT RESULTAT'!H26*$B26*$H$1</f>
        <v>0</v>
      </c>
      <c r="J26" s="225">
        <f>'10 BUDSJETT RESULTAT'!I26*$B26*$H$1</f>
        <v>0</v>
      </c>
      <c r="K26" s="225">
        <f>'10 BUDSJETT RESULTAT'!J26*$B26*$H$1</f>
        <v>0</v>
      </c>
      <c r="L26" s="225">
        <f>'10 BUDSJETT RESULTAT'!K26*$B26*$H$1</f>
        <v>0</v>
      </c>
      <c r="M26" s="225">
        <f>'10 BUDSJETT RESULTAT'!L26*$B26*$H$1</f>
        <v>0</v>
      </c>
      <c r="N26" s="225">
        <f>'10 BUDSJETT RESULTAT'!M26*$B26*$H$1</f>
        <v>0</v>
      </c>
    </row>
    <row r="27" spans="1:14" ht="14.25" x14ac:dyDescent="0.2">
      <c r="A27" s="14" t="s">
        <v>33</v>
      </c>
      <c r="B27" s="248">
        <v>-1</v>
      </c>
      <c r="C27" s="225">
        <f>'10 BUDSJETT RESULTAT'!B27*$B27*$H$1</f>
        <v>0</v>
      </c>
      <c r="D27" s="225">
        <f>'10 BUDSJETT RESULTAT'!C27*$B27*$H$1</f>
        <v>0</v>
      </c>
      <c r="E27" s="225">
        <f>'10 BUDSJETT RESULTAT'!D27*$B27*$H$1</f>
        <v>0</v>
      </c>
      <c r="F27" s="225">
        <f>'10 BUDSJETT RESULTAT'!E27*$B27*$H$1</f>
        <v>0</v>
      </c>
      <c r="G27" s="225">
        <f>'10 BUDSJETT RESULTAT'!F27*$B27*$H$1</f>
        <v>0</v>
      </c>
      <c r="H27" s="225">
        <f>'10 BUDSJETT RESULTAT'!G27*$B27*$H$1</f>
        <v>0</v>
      </c>
      <c r="I27" s="225">
        <f>'10 BUDSJETT RESULTAT'!H27*$B27*$H$1</f>
        <v>0</v>
      </c>
      <c r="J27" s="225">
        <f>'10 BUDSJETT RESULTAT'!I27*$B27*$H$1</f>
        <v>0</v>
      </c>
      <c r="K27" s="225">
        <f>'10 BUDSJETT RESULTAT'!J27*$B27*$H$1</f>
        <v>0</v>
      </c>
      <c r="L27" s="225">
        <f>'10 BUDSJETT RESULTAT'!K27*$B27*$H$1</f>
        <v>0</v>
      </c>
      <c r="M27" s="225">
        <f>'10 BUDSJETT RESULTAT'!L27*$B27*$H$1</f>
        <v>0</v>
      </c>
      <c r="N27" s="225">
        <f>'10 BUDSJETT RESULTAT'!M27*$B27*$H$1</f>
        <v>0</v>
      </c>
    </row>
    <row r="28" spans="1:14" ht="14.25" x14ac:dyDescent="0.2">
      <c r="A28" s="14" t="s">
        <v>34</v>
      </c>
      <c r="B28" s="248">
        <v>0</v>
      </c>
      <c r="C28" s="225">
        <f>'10 BUDSJETT RESULTAT'!B28*$B28*$H$1</f>
        <v>0</v>
      </c>
      <c r="D28" s="225">
        <f>'10 BUDSJETT RESULTAT'!C28*$B28*$H$1</f>
        <v>0</v>
      </c>
      <c r="E28" s="225">
        <f>'10 BUDSJETT RESULTAT'!D28*$B28*$H$1</f>
        <v>0</v>
      </c>
      <c r="F28" s="225">
        <f>'10 BUDSJETT RESULTAT'!E28*$B28*$H$1</f>
        <v>0</v>
      </c>
      <c r="G28" s="225">
        <f>'10 BUDSJETT RESULTAT'!F28*$B28*$H$1</f>
        <v>0</v>
      </c>
      <c r="H28" s="225">
        <f>'10 BUDSJETT RESULTAT'!G28*$B28*$H$1</f>
        <v>0</v>
      </c>
      <c r="I28" s="225">
        <f>'10 BUDSJETT RESULTAT'!H28*$B28*$H$1</f>
        <v>0</v>
      </c>
      <c r="J28" s="225">
        <f>'10 BUDSJETT RESULTAT'!I28*$B28*$H$1</f>
        <v>0</v>
      </c>
      <c r="K28" s="225">
        <f>'10 BUDSJETT RESULTAT'!J28*$B28*$H$1</f>
        <v>0</v>
      </c>
      <c r="L28" s="225">
        <f>'10 BUDSJETT RESULTAT'!K28*$B28*$H$1</f>
        <v>0</v>
      </c>
      <c r="M28" s="225">
        <f>'10 BUDSJETT RESULTAT'!L28*$B28*$H$1</f>
        <v>0</v>
      </c>
      <c r="N28" s="225">
        <f>'10 BUDSJETT RESULTAT'!M28*$B28*$H$1</f>
        <v>0</v>
      </c>
    </row>
    <row r="29" spans="1:14" ht="14.25" x14ac:dyDescent="0.2">
      <c r="A29" s="14" t="s">
        <v>35</v>
      </c>
      <c r="B29" s="248">
        <v>0</v>
      </c>
      <c r="C29" s="225">
        <f>'10 BUDSJETT RESULTAT'!B29*$B29*$H$1</f>
        <v>0</v>
      </c>
      <c r="D29" s="225">
        <f>'10 BUDSJETT RESULTAT'!C29*$B29*$H$1</f>
        <v>0</v>
      </c>
      <c r="E29" s="225">
        <f>'10 BUDSJETT RESULTAT'!D29*$B29*$H$1</f>
        <v>0</v>
      </c>
      <c r="F29" s="225">
        <f>'10 BUDSJETT RESULTAT'!E29*$B29*$H$1</f>
        <v>0</v>
      </c>
      <c r="G29" s="225">
        <f>'10 BUDSJETT RESULTAT'!F29*$B29*$H$1</f>
        <v>0</v>
      </c>
      <c r="H29" s="225">
        <f>'10 BUDSJETT RESULTAT'!G29*$B29*$H$1</f>
        <v>0</v>
      </c>
      <c r="I29" s="225">
        <f>'10 BUDSJETT RESULTAT'!H29*$B29*$H$1</f>
        <v>0</v>
      </c>
      <c r="J29" s="225">
        <f>'10 BUDSJETT RESULTAT'!I29*$B29*$H$1</f>
        <v>0</v>
      </c>
      <c r="K29" s="225">
        <f>'10 BUDSJETT RESULTAT'!J29*$B29*$H$1</f>
        <v>0</v>
      </c>
      <c r="L29" s="225">
        <f>'10 BUDSJETT RESULTAT'!K29*$B29*$H$1</f>
        <v>0</v>
      </c>
      <c r="M29" s="225">
        <f>'10 BUDSJETT RESULTAT'!L29*$B29*$H$1</f>
        <v>0</v>
      </c>
      <c r="N29" s="225">
        <f>'10 BUDSJETT RESULTAT'!M29*$B29*$H$1</f>
        <v>0</v>
      </c>
    </row>
    <row r="30" spans="1:14" ht="14.25" x14ac:dyDescent="0.2">
      <c r="A30" s="14" t="s">
        <v>266</v>
      </c>
      <c r="B30" s="248">
        <v>0</v>
      </c>
      <c r="C30" s="225">
        <f>'10 BUDSJETT RESULTAT'!B30*$B30*$H$1</f>
        <v>0</v>
      </c>
      <c r="D30" s="225">
        <f>'10 BUDSJETT RESULTAT'!C30*$B30*$H$1</f>
        <v>0</v>
      </c>
      <c r="E30" s="225">
        <f>'10 BUDSJETT RESULTAT'!D30*$B30*$H$1</f>
        <v>0</v>
      </c>
      <c r="F30" s="225">
        <f>'10 BUDSJETT RESULTAT'!E30*$B30*$H$1</f>
        <v>0</v>
      </c>
      <c r="G30" s="225">
        <f>'10 BUDSJETT RESULTAT'!F30*$B30*$H$1</f>
        <v>0</v>
      </c>
      <c r="H30" s="225">
        <f>'10 BUDSJETT RESULTAT'!G30*$B30*$H$1</f>
        <v>0</v>
      </c>
      <c r="I30" s="225">
        <f>'10 BUDSJETT RESULTAT'!H30*$B30*$H$1</f>
        <v>0</v>
      </c>
      <c r="J30" s="225">
        <f>'10 BUDSJETT RESULTAT'!I30*$B30*$H$1</f>
        <v>0</v>
      </c>
      <c r="K30" s="225">
        <f>'10 BUDSJETT RESULTAT'!J30*$B30*$H$1</f>
        <v>0</v>
      </c>
      <c r="L30" s="225">
        <f>'10 BUDSJETT RESULTAT'!K30*$B30*$H$1</f>
        <v>0</v>
      </c>
      <c r="M30" s="225">
        <f>'10 BUDSJETT RESULTAT'!L30*$B30*$H$1</f>
        <v>0</v>
      </c>
      <c r="N30" s="225">
        <f>'10 BUDSJETT RESULTAT'!M30*$B30*$H$1</f>
        <v>0</v>
      </c>
    </row>
    <row r="31" spans="1:14" ht="14.25" x14ac:dyDescent="0.2">
      <c r="A31" s="14" t="s">
        <v>37</v>
      </c>
      <c r="B31" s="248">
        <v>0</v>
      </c>
      <c r="C31" s="225">
        <f>'10 BUDSJETT RESULTAT'!B31*$B31*$H$1</f>
        <v>0</v>
      </c>
      <c r="D31" s="225">
        <f>'10 BUDSJETT RESULTAT'!C31*$B31*$H$1</f>
        <v>0</v>
      </c>
      <c r="E31" s="225">
        <f>'10 BUDSJETT RESULTAT'!D31*$B31*$H$1</f>
        <v>0</v>
      </c>
      <c r="F31" s="225">
        <f>'10 BUDSJETT RESULTAT'!E31*$B31*$H$1</f>
        <v>0</v>
      </c>
      <c r="G31" s="225">
        <f>'10 BUDSJETT RESULTAT'!F31*$B31*$H$1</f>
        <v>0</v>
      </c>
      <c r="H31" s="225">
        <f>'10 BUDSJETT RESULTAT'!G31*$B31*$H$1</f>
        <v>0</v>
      </c>
      <c r="I31" s="225">
        <f>'10 BUDSJETT RESULTAT'!H31*$B31*$H$1</f>
        <v>0</v>
      </c>
      <c r="J31" s="225">
        <f>'10 BUDSJETT RESULTAT'!I31*$B31*$H$1</f>
        <v>0</v>
      </c>
      <c r="K31" s="225">
        <f>'10 BUDSJETT RESULTAT'!J31*$B31*$H$1</f>
        <v>0</v>
      </c>
      <c r="L31" s="225">
        <f>'10 BUDSJETT RESULTAT'!K31*$B31*$H$1</f>
        <v>0</v>
      </c>
      <c r="M31" s="225">
        <f>'10 BUDSJETT RESULTAT'!L31*$B31*$H$1</f>
        <v>0</v>
      </c>
      <c r="N31" s="225">
        <f>'10 BUDSJETT RESULTAT'!M31*$B31*$H$1</f>
        <v>0</v>
      </c>
    </row>
    <row r="32" spans="1:14" ht="14.25" x14ac:dyDescent="0.2">
      <c r="A32" s="14" t="s">
        <v>38</v>
      </c>
      <c r="B32" s="248">
        <v>-0.3</v>
      </c>
      <c r="C32" s="225">
        <f>'10 BUDSJETT RESULTAT'!B32*$B32*$H$1</f>
        <v>0</v>
      </c>
      <c r="D32" s="225">
        <f>'10 BUDSJETT RESULTAT'!C32*$B32*$H$1</f>
        <v>0</v>
      </c>
      <c r="E32" s="225">
        <f>'10 BUDSJETT RESULTAT'!D32*$B32*$H$1</f>
        <v>0</v>
      </c>
      <c r="F32" s="225">
        <f>'10 BUDSJETT RESULTAT'!E32*$B32*$H$1</f>
        <v>0</v>
      </c>
      <c r="G32" s="225">
        <f>'10 BUDSJETT RESULTAT'!F32*$B32*$H$1</f>
        <v>0</v>
      </c>
      <c r="H32" s="225">
        <f>'10 BUDSJETT RESULTAT'!G32*$B32*$H$1</f>
        <v>0</v>
      </c>
      <c r="I32" s="225">
        <f>'10 BUDSJETT RESULTAT'!H32*$B32*$H$1</f>
        <v>0</v>
      </c>
      <c r="J32" s="225">
        <f>'10 BUDSJETT RESULTAT'!I32*$B32*$H$1</f>
        <v>0</v>
      </c>
      <c r="K32" s="225">
        <f>'10 BUDSJETT RESULTAT'!J32*$B32*$H$1</f>
        <v>0</v>
      </c>
      <c r="L32" s="225">
        <f>'10 BUDSJETT RESULTAT'!K32*$B32*$H$1</f>
        <v>0</v>
      </c>
      <c r="M32" s="225">
        <f>'10 BUDSJETT RESULTAT'!L32*$B32*$H$1</f>
        <v>0</v>
      </c>
      <c r="N32" s="225">
        <f>'10 BUDSJETT RESULTAT'!M32*$B32*$H$1</f>
        <v>0</v>
      </c>
    </row>
    <row r="33" spans="1:14" ht="14.25" x14ac:dyDescent="0.2">
      <c r="A33" s="14" t="s">
        <v>39</v>
      </c>
      <c r="B33" s="248">
        <v>0</v>
      </c>
      <c r="C33" s="225">
        <f>'10 BUDSJETT RESULTAT'!B33*$B33*$H$1</f>
        <v>0</v>
      </c>
      <c r="D33" s="225">
        <f>'10 BUDSJETT RESULTAT'!C33*$B33*$H$1</f>
        <v>0</v>
      </c>
      <c r="E33" s="225">
        <f>'10 BUDSJETT RESULTAT'!D33*$B33*$H$1</f>
        <v>0</v>
      </c>
      <c r="F33" s="225">
        <f>'10 BUDSJETT RESULTAT'!E33*$B33*$H$1</f>
        <v>0</v>
      </c>
      <c r="G33" s="225">
        <f>'10 BUDSJETT RESULTAT'!F33*$B33*$H$1</f>
        <v>0</v>
      </c>
      <c r="H33" s="225">
        <f>'10 BUDSJETT RESULTAT'!G33*$B33*$H$1</f>
        <v>0</v>
      </c>
      <c r="I33" s="225">
        <f>'10 BUDSJETT RESULTAT'!H33*$B33*$H$1</f>
        <v>0</v>
      </c>
      <c r="J33" s="225">
        <f>'10 BUDSJETT RESULTAT'!I33*$B33*$H$1</f>
        <v>0</v>
      </c>
      <c r="K33" s="225">
        <f>'10 BUDSJETT RESULTAT'!J33*$B33*$H$1</f>
        <v>0</v>
      </c>
      <c r="L33" s="225">
        <f>'10 BUDSJETT RESULTAT'!K33*$B33*$H$1</f>
        <v>0</v>
      </c>
      <c r="M33" s="225">
        <f>'10 BUDSJETT RESULTAT'!L33*$B33*$H$1</f>
        <v>0</v>
      </c>
      <c r="N33" s="225">
        <f>'10 BUDSJETT RESULTAT'!M33*$B33*$H$1</f>
        <v>0</v>
      </c>
    </row>
    <row r="34" spans="1:14" ht="14.25" x14ac:dyDescent="0.2">
      <c r="A34" s="14" t="s">
        <v>40</v>
      </c>
      <c r="B34" s="248">
        <v>-0.8</v>
      </c>
      <c r="C34" s="225">
        <f>'10 BUDSJETT RESULTAT'!B34*$B34*$H$1</f>
        <v>0</v>
      </c>
      <c r="D34" s="225">
        <f>'10 BUDSJETT RESULTAT'!C34*$B34*$H$1</f>
        <v>0</v>
      </c>
      <c r="E34" s="225">
        <f>'10 BUDSJETT RESULTAT'!D34*$B34*$H$1</f>
        <v>0</v>
      </c>
      <c r="F34" s="225">
        <f>'10 BUDSJETT RESULTAT'!E34*$B34*$H$1</f>
        <v>0</v>
      </c>
      <c r="G34" s="225">
        <f>'10 BUDSJETT RESULTAT'!F34*$B34*$H$1</f>
        <v>0</v>
      </c>
      <c r="H34" s="225">
        <f>'10 BUDSJETT RESULTAT'!G34*$B34*$H$1</f>
        <v>0</v>
      </c>
      <c r="I34" s="225">
        <f>'10 BUDSJETT RESULTAT'!H34*$B34*$H$1</f>
        <v>0</v>
      </c>
      <c r="J34" s="225">
        <f>'10 BUDSJETT RESULTAT'!I34*$B34*$H$1</f>
        <v>0</v>
      </c>
      <c r="K34" s="225">
        <f>'10 BUDSJETT RESULTAT'!J34*$B34*$H$1</f>
        <v>0</v>
      </c>
      <c r="L34" s="225">
        <f>'10 BUDSJETT RESULTAT'!K34*$B34*$H$1</f>
        <v>0</v>
      </c>
      <c r="M34" s="225">
        <f>'10 BUDSJETT RESULTAT'!L34*$B34*$H$1</f>
        <v>0</v>
      </c>
      <c r="N34" s="225">
        <f>'10 BUDSJETT RESULTAT'!M34*$B34*$H$1</f>
        <v>0</v>
      </c>
    </row>
    <row r="35" spans="1:14" ht="14.25" x14ac:dyDescent="0.2">
      <c r="A35" s="14" t="s">
        <v>41</v>
      </c>
      <c r="B35" s="248">
        <v>-1</v>
      </c>
      <c r="C35" s="225">
        <f>'10 BUDSJETT RESULTAT'!B35*$B35*$H$1</f>
        <v>0</v>
      </c>
      <c r="D35" s="225">
        <f>'10 BUDSJETT RESULTAT'!C35*$B35*$H$1</f>
        <v>0</v>
      </c>
      <c r="E35" s="225">
        <f>'10 BUDSJETT RESULTAT'!D35*$B35*$H$1</f>
        <v>0</v>
      </c>
      <c r="F35" s="225">
        <f>'10 BUDSJETT RESULTAT'!E35*$B35*$H$1</f>
        <v>0</v>
      </c>
      <c r="G35" s="225">
        <f>'10 BUDSJETT RESULTAT'!F35*$B35*$H$1</f>
        <v>0</v>
      </c>
      <c r="H35" s="225">
        <f>'10 BUDSJETT RESULTAT'!G35*$B35*$H$1</f>
        <v>0</v>
      </c>
      <c r="I35" s="225">
        <f>'10 BUDSJETT RESULTAT'!H35*$B35*$H$1</f>
        <v>0</v>
      </c>
      <c r="J35" s="225">
        <f>'10 BUDSJETT RESULTAT'!I35*$B35*$H$1</f>
        <v>0</v>
      </c>
      <c r="K35" s="225">
        <f>'10 BUDSJETT RESULTAT'!J35*$B35*$H$1</f>
        <v>0</v>
      </c>
      <c r="L35" s="225">
        <f>'10 BUDSJETT RESULTAT'!K35*$B35*$H$1</f>
        <v>0</v>
      </c>
      <c r="M35" s="225">
        <f>'10 BUDSJETT RESULTAT'!L35*$B35*$H$1</f>
        <v>0</v>
      </c>
      <c r="N35" s="225">
        <f>'10 BUDSJETT RESULTAT'!M35*$B35*$H$1</f>
        <v>0</v>
      </c>
    </row>
    <row r="36" spans="1:14" ht="14.25" x14ac:dyDescent="0.2">
      <c r="A36" s="14" t="s">
        <v>42</v>
      </c>
      <c r="B36" s="248">
        <v>-0.5</v>
      </c>
      <c r="C36" s="225">
        <f>'10 BUDSJETT RESULTAT'!B36*$B36*$H$1</f>
        <v>0</v>
      </c>
      <c r="D36" s="225">
        <f>'10 BUDSJETT RESULTAT'!C36*$B36*$H$1</f>
        <v>0</v>
      </c>
      <c r="E36" s="225">
        <f>'10 BUDSJETT RESULTAT'!D36*$B36*$H$1</f>
        <v>0</v>
      </c>
      <c r="F36" s="225">
        <f>'10 BUDSJETT RESULTAT'!E36*$B36*$H$1</f>
        <v>0</v>
      </c>
      <c r="G36" s="225">
        <f>'10 BUDSJETT RESULTAT'!F36*$B36*$H$1</f>
        <v>0</v>
      </c>
      <c r="H36" s="225">
        <f>'10 BUDSJETT RESULTAT'!G36*$B36*$H$1</f>
        <v>0</v>
      </c>
      <c r="I36" s="225">
        <f>'10 BUDSJETT RESULTAT'!H36*$B36*$H$1</f>
        <v>0</v>
      </c>
      <c r="J36" s="225">
        <f>'10 BUDSJETT RESULTAT'!I36*$B36*$H$1</f>
        <v>0</v>
      </c>
      <c r="K36" s="225">
        <f>'10 BUDSJETT RESULTAT'!J36*$B36*$H$1</f>
        <v>0</v>
      </c>
      <c r="L36" s="225">
        <f>'10 BUDSJETT RESULTAT'!K36*$B36*$H$1</f>
        <v>0</v>
      </c>
      <c r="M36" s="225">
        <f>'10 BUDSJETT RESULTAT'!L36*$B36*$H$1</f>
        <v>0</v>
      </c>
      <c r="N36" s="225">
        <f>'10 BUDSJETT RESULTAT'!M36*$B36*$H$1</f>
        <v>0</v>
      </c>
    </row>
    <row r="37" spans="1:14" ht="14.25" x14ac:dyDescent="0.2">
      <c r="A37" s="18" t="s">
        <v>43</v>
      </c>
      <c r="B37" s="249"/>
      <c r="C37" s="19">
        <f>SUM(C25:C36)</f>
        <v>0</v>
      </c>
      <c r="D37" s="19">
        <f>SUM(D25:D36)</f>
        <v>0</v>
      </c>
      <c r="E37" s="19">
        <f t="shared" ref="E37:N37" si="2">SUM(E25:E36)</f>
        <v>0</v>
      </c>
      <c r="F37" s="19">
        <f t="shared" si="2"/>
        <v>0</v>
      </c>
      <c r="G37" s="19">
        <f t="shared" si="2"/>
        <v>0</v>
      </c>
      <c r="H37" s="19">
        <f t="shared" si="2"/>
        <v>0</v>
      </c>
      <c r="I37" s="19">
        <f t="shared" si="2"/>
        <v>0</v>
      </c>
      <c r="J37" s="19">
        <f t="shared" si="2"/>
        <v>0</v>
      </c>
      <c r="K37" s="19">
        <f t="shared" si="2"/>
        <v>0</v>
      </c>
      <c r="L37" s="19">
        <f t="shared" si="2"/>
        <v>0</v>
      </c>
      <c r="M37" s="19">
        <f t="shared" si="2"/>
        <v>0</v>
      </c>
      <c r="N37" s="19">
        <f t="shared" si="2"/>
        <v>0</v>
      </c>
    </row>
    <row r="38" spans="1:14" ht="14.25" x14ac:dyDescent="0.2">
      <c r="A38" s="14" t="s">
        <v>44</v>
      </c>
      <c r="B38" s="252">
        <v>-1</v>
      </c>
      <c r="C38" s="225">
        <f>'10 BUDSJETT RESULTAT'!B38*$B38*$H$1</f>
        <v>0</v>
      </c>
      <c r="D38" s="225">
        <f>'10 BUDSJETT RESULTAT'!C38*$B38*$H$1</f>
        <v>0</v>
      </c>
      <c r="E38" s="225">
        <f>'10 BUDSJETT RESULTAT'!D38*$B38*$H$1</f>
        <v>0</v>
      </c>
      <c r="F38" s="225">
        <f>'10 BUDSJETT RESULTAT'!E38*$B38*$H$1</f>
        <v>0</v>
      </c>
      <c r="G38" s="225">
        <f>'10 BUDSJETT RESULTAT'!F38*$B38*$H$1</f>
        <v>0</v>
      </c>
      <c r="H38" s="225">
        <f>'10 BUDSJETT RESULTAT'!G38*$B38*$H$1</f>
        <v>0</v>
      </c>
      <c r="I38" s="225">
        <f>'10 BUDSJETT RESULTAT'!H38*$B38*$H$1</f>
        <v>0</v>
      </c>
      <c r="J38" s="225">
        <f>'10 BUDSJETT RESULTAT'!I38*$B38*$H$1</f>
        <v>0</v>
      </c>
      <c r="K38" s="225">
        <f>'10 BUDSJETT RESULTAT'!J38*$B38*$H$1</f>
        <v>0</v>
      </c>
      <c r="L38" s="225">
        <f>'10 BUDSJETT RESULTAT'!K38*$B38*$H$1</f>
        <v>0</v>
      </c>
      <c r="M38" s="225">
        <f>'10 BUDSJETT RESULTAT'!L38*$B38*$H$1</f>
        <v>0</v>
      </c>
      <c r="N38" s="225">
        <f>'10 BUDSJETT RESULTAT'!M38*$B38*$H$1</f>
        <v>0</v>
      </c>
    </row>
    <row r="39" spans="1:14" ht="14.25" x14ac:dyDescent="0.2">
      <c r="A39" s="14" t="s">
        <v>45</v>
      </c>
      <c r="B39" s="252">
        <v>-0.5</v>
      </c>
      <c r="C39" s="225">
        <f>'10 BUDSJETT RESULTAT'!B39*$B39*$H$1</f>
        <v>0</v>
      </c>
      <c r="D39" s="225">
        <f>'10 BUDSJETT RESULTAT'!C39*$B39*$H$1</f>
        <v>0</v>
      </c>
      <c r="E39" s="225">
        <f>'10 BUDSJETT RESULTAT'!D39*$B39*$H$1</f>
        <v>0</v>
      </c>
      <c r="F39" s="225">
        <f>'10 BUDSJETT RESULTAT'!E39*$B39*$H$1</f>
        <v>0</v>
      </c>
      <c r="G39" s="225">
        <f>'10 BUDSJETT RESULTAT'!F39*$B39*$H$1</f>
        <v>0</v>
      </c>
      <c r="H39" s="225">
        <f>'10 BUDSJETT RESULTAT'!G39*$B39*$H$1</f>
        <v>0</v>
      </c>
      <c r="I39" s="225">
        <f>'10 BUDSJETT RESULTAT'!H39*$B39*$H$1</f>
        <v>0</v>
      </c>
      <c r="J39" s="225">
        <f>'10 BUDSJETT RESULTAT'!I39*$B39*$H$1</f>
        <v>0</v>
      </c>
      <c r="K39" s="225">
        <f>'10 BUDSJETT RESULTAT'!J39*$B39*$H$1</f>
        <v>0</v>
      </c>
      <c r="L39" s="225">
        <f>'10 BUDSJETT RESULTAT'!K39*$B39*$H$1</f>
        <v>0</v>
      </c>
      <c r="M39" s="225">
        <f>'10 BUDSJETT RESULTAT'!L39*$B39*$H$1</f>
        <v>0</v>
      </c>
      <c r="N39" s="225">
        <f>'10 BUDSJETT RESULTAT'!M39*$B39*$H$1</f>
        <v>0</v>
      </c>
    </row>
    <row r="40" spans="1:14" ht="14.25" x14ac:dyDescent="0.2">
      <c r="A40" s="14" t="s">
        <v>46</v>
      </c>
      <c r="B40" s="252">
        <v>-1</v>
      </c>
      <c r="C40" s="225">
        <f>'10 BUDSJETT RESULTAT'!B40*$B40*$H$1</f>
        <v>0</v>
      </c>
      <c r="D40" s="225">
        <f>'10 BUDSJETT RESULTAT'!C40*$B40*$H$1</f>
        <v>0</v>
      </c>
      <c r="E40" s="225">
        <f>'10 BUDSJETT RESULTAT'!D40*$B40*$H$1</f>
        <v>0</v>
      </c>
      <c r="F40" s="225">
        <f>'10 BUDSJETT RESULTAT'!E40*$B40*$H$1</f>
        <v>0</v>
      </c>
      <c r="G40" s="225">
        <f>'10 BUDSJETT RESULTAT'!F40*$B40*$H$1</f>
        <v>0</v>
      </c>
      <c r="H40" s="225">
        <f>'10 BUDSJETT RESULTAT'!G40*$B40*$H$1</f>
        <v>0</v>
      </c>
      <c r="I40" s="225">
        <f>'10 BUDSJETT RESULTAT'!H40*$B40*$H$1</f>
        <v>0</v>
      </c>
      <c r="J40" s="225">
        <f>'10 BUDSJETT RESULTAT'!I40*$B40*$H$1</f>
        <v>0</v>
      </c>
      <c r="K40" s="225">
        <f>'10 BUDSJETT RESULTAT'!J40*$B40*$H$1</f>
        <v>0</v>
      </c>
      <c r="L40" s="225">
        <f>'10 BUDSJETT RESULTAT'!K40*$B40*$H$1</f>
        <v>0</v>
      </c>
      <c r="M40" s="225">
        <f>'10 BUDSJETT RESULTAT'!L40*$B40*$H$1</f>
        <v>0</v>
      </c>
      <c r="N40" s="225">
        <f>'10 BUDSJETT RESULTAT'!M40*$B40*$H$1</f>
        <v>0</v>
      </c>
    </row>
    <row r="41" spans="1:14" ht="14.25" x14ac:dyDescent="0.2">
      <c r="A41" s="14" t="s">
        <v>47</v>
      </c>
      <c r="B41" s="252">
        <v>-1</v>
      </c>
      <c r="C41" s="225">
        <f>'10 BUDSJETT RESULTAT'!B41*$B41*$H$1</f>
        <v>0</v>
      </c>
      <c r="D41" s="225">
        <f>'10 BUDSJETT RESULTAT'!C41*$B41*$H$1</f>
        <v>0</v>
      </c>
      <c r="E41" s="225">
        <f>'10 BUDSJETT RESULTAT'!D41*$B41*$H$1</f>
        <v>0</v>
      </c>
      <c r="F41" s="225">
        <f>'10 BUDSJETT RESULTAT'!E41*$B41*$H$1</f>
        <v>0</v>
      </c>
      <c r="G41" s="225">
        <f>'10 BUDSJETT RESULTAT'!F41*$B41*$H$1</f>
        <v>0</v>
      </c>
      <c r="H41" s="225">
        <f>'10 BUDSJETT RESULTAT'!G41*$B41*$H$1</f>
        <v>0</v>
      </c>
      <c r="I41" s="225">
        <f>'10 BUDSJETT RESULTAT'!H41*$B41*$H$1</f>
        <v>0</v>
      </c>
      <c r="J41" s="225">
        <f>'10 BUDSJETT RESULTAT'!I41*$B41*$H$1</f>
        <v>0</v>
      </c>
      <c r="K41" s="225">
        <f>'10 BUDSJETT RESULTAT'!J41*$B41*$H$1</f>
        <v>0</v>
      </c>
      <c r="L41" s="225">
        <f>'10 BUDSJETT RESULTAT'!K41*$B41*$H$1</f>
        <v>0</v>
      </c>
      <c r="M41" s="225">
        <f>'10 BUDSJETT RESULTAT'!L41*$B41*$H$1</f>
        <v>0</v>
      </c>
      <c r="N41" s="225">
        <f>'10 BUDSJETT RESULTAT'!M41*$B41*$H$1</f>
        <v>0</v>
      </c>
    </row>
    <row r="42" spans="1:14" ht="14.25" x14ac:dyDescent="0.2">
      <c r="A42" s="14" t="s">
        <v>48</v>
      </c>
      <c r="B42" s="252">
        <v>-1</v>
      </c>
      <c r="C42" s="225">
        <f>'10 BUDSJETT RESULTAT'!B42*$B42*$H$1</f>
        <v>0</v>
      </c>
      <c r="D42" s="225">
        <f>'10 BUDSJETT RESULTAT'!C42*$B42*$H$1</f>
        <v>0</v>
      </c>
      <c r="E42" s="225">
        <f>'10 BUDSJETT RESULTAT'!D42*$B42*$H$1</f>
        <v>0</v>
      </c>
      <c r="F42" s="225">
        <f>'10 BUDSJETT RESULTAT'!E42*$B42*$H$1</f>
        <v>0</v>
      </c>
      <c r="G42" s="225">
        <f>'10 BUDSJETT RESULTAT'!F42*$B42*$H$1</f>
        <v>0</v>
      </c>
      <c r="H42" s="225">
        <f>'10 BUDSJETT RESULTAT'!G42*$B42*$H$1</f>
        <v>0</v>
      </c>
      <c r="I42" s="225">
        <f>'10 BUDSJETT RESULTAT'!H42*$B42*$H$1</f>
        <v>0</v>
      </c>
      <c r="J42" s="225">
        <f>'10 BUDSJETT RESULTAT'!I42*$B42*$H$1</f>
        <v>0</v>
      </c>
      <c r="K42" s="225">
        <f>'10 BUDSJETT RESULTAT'!J42*$B42*$H$1</f>
        <v>0</v>
      </c>
      <c r="L42" s="225">
        <f>'10 BUDSJETT RESULTAT'!K42*$B42*$H$1</f>
        <v>0</v>
      </c>
      <c r="M42" s="225">
        <f>'10 BUDSJETT RESULTAT'!L42*$B42*$H$1</f>
        <v>0</v>
      </c>
      <c r="N42" s="225">
        <f>'10 BUDSJETT RESULTAT'!M42*$B42*$H$1</f>
        <v>0</v>
      </c>
    </row>
    <row r="43" spans="1:14" ht="14.25" x14ac:dyDescent="0.2">
      <c r="A43" s="18" t="s">
        <v>49</v>
      </c>
      <c r="B43" s="249"/>
      <c r="C43" s="19">
        <f>SUM(C38:C42)</f>
        <v>0</v>
      </c>
      <c r="D43" s="19">
        <f>SUM(D38:D42)</f>
        <v>0</v>
      </c>
      <c r="E43" s="19">
        <f t="shared" ref="E43:N43" si="3">SUM(E38:E42)</f>
        <v>0</v>
      </c>
      <c r="F43" s="19">
        <f t="shared" si="3"/>
        <v>0</v>
      </c>
      <c r="G43" s="19">
        <f t="shared" si="3"/>
        <v>0</v>
      </c>
      <c r="H43" s="19">
        <f t="shared" si="3"/>
        <v>0</v>
      </c>
      <c r="I43" s="19">
        <f t="shared" si="3"/>
        <v>0</v>
      </c>
      <c r="J43" s="19">
        <f t="shared" si="3"/>
        <v>0</v>
      </c>
      <c r="K43" s="19">
        <f t="shared" si="3"/>
        <v>0</v>
      </c>
      <c r="L43" s="19">
        <f t="shared" si="3"/>
        <v>0</v>
      </c>
      <c r="M43" s="19">
        <f t="shared" si="3"/>
        <v>0</v>
      </c>
      <c r="N43" s="19">
        <f t="shared" si="3"/>
        <v>0</v>
      </c>
    </row>
    <row r="44" spans="1:14" ht="14.25" x14ac:dyDescent="0.2">
      <c r="A44" s="14" t="s">
        <v>50</v>
      </c>
      <c r="B44" s="252">
        <v>-1</v>
      </c>
      <c r="C44" s="225">
        <f>'10 BUDSJETT RESULTAT'!B44*$B44*$H$1</f>
        <v>0</v>
      </c>
      <c r="D44" s="225">
        <f>'10 BUDSJETT RESULTAT'!C44*$B44*$H$1</f>
        <v>0</v>
      </c>
      <c r="E44" s="225">
        <f>'10 BUDSJETT RESULTAT'!D44*$B44*$H$1</f>
        <v>0</v>
      </c>
      <c r="F44" s="225">
        <f>'10 BUDSJETT RESULTAT'!E44*$B44*$H$1</f>
        <v>0</v>
      </c>
      <c r="G44" s="225">
        <f>'10 BUDSJETT RESULTAT'!F44*$B44*$H$1</f>
        <v>0</v>
      </c>
      <c r="H44" s="225">
        <f>'10 BUDSJETT RESULTAT'!G44*$B44*$H$1</f>
        <v>0</v>
      </c>
      <c r="I44" s="225">
        <f>'10 BUDSJETT RESULTAT'!H44*$B44*$H$1</f>
        <v>0</v>
      </c>
      <c r="J44" s="225">
        <f>'10 BUDSJETT RESULTAT'!I44*$B44*$H$1</f>
        <v>0</v>
      </c>
      <c r="K44" s="225">
        <f>'10 BUDSJETT RESULTAT'!J44*$B44*$H$1</f>
        <v>0</v>
      </c>
      <c r="L44" s="225">
        <f>'10 BUDSJETT RESULTAT'!K44*$B44*$H$1</f>
        <v>0</v>
      </c>
      <c r="M44" s="225">
        <f>'10 BUDSJETT RESULTAT'!L44*$B44*$H$1</f>
        <v>0</v>
      </c>
      <c r="N44" s="225">
        <f>'10 BUDSJETT RESULTAT'!M44*$B44*$H$1</f>
        <v>0</v>
      </c>
    </row>
    <row r="45" spans="1:14" ht="14.25" x14ac:dyDescent="0.2">
      <c r="A45" s="14" t="s">
        <v>51</v>
      </c>
      <c r="B45" s="252">
        <v>-1</v>
      </c>
      <c r="C45" s="225">
        <f>'10 BUDSJETT RESULTAT'!B45*$B45*$H$1</f>
        <v>0</v>
      </c>
      <c r="D45" s="225">
        <f>'10 BUDSJETT RESULTAT'!C45*$B45*$H$1</f>
        <v>0</v>
      </c>
      <c r="E45" s="225">
        <f>'10 BUDSJETT RESULTAT'!D45*$B45*$H$1</f>
        <v>0</v>
      </c>
      <c r="F45" s="225">
        <f>'10 BUDSJETT RESULTAT'!E45*$B45*$H$1</f>
        <v>0</v>
      </c>
      <c r="G45" s="225">
        <f>'10 BUDSJETT RESULTAT'!F45*$B45*$H$1</f>
        <v>0</v>
      </c>
      <c r="H45" s="225">
        <f>'10 BUDSJETT RESULTAT'!G45*$B45*$H$1</f>
        <v>0</v>
      </c>
      <c r="I45" s="225">
        <f>'10 BUDSJETT RESULTAT'!H45*$B45*$H$1</f>
        <v>0</v>
      </c>
      <c r="J45" s="225">
        <f>'10 BUDSJETT RESULTAT'!I45*$B45*$H$1</f>
        <v>0</v>
      </c>
      <c r="K45" s="225">
        <f>'10 BUDSJETT RESULTAT'!J45*$B45*$H$1</f>
        <v>0</v>
      </c>
      <c r="L45" s="225">
        <f>'10 BUDSJETT RESULTAT'!K45*$B45*$H$1</f>
        <v>0</v>
      </c>
      <c r="M45" s="225">
        <f>'10 BUDSJETT RESULTAT'!L45*$B45*$H$1</f>
        <v>0</v>
      </c>
      <c r="N45" s="225">
        <f>'10 BUDSJETT RESULTAT'!M45*$B45*$H$1</f>
        <v>0</v>
      </c>
    </row>
    <row r="46" spans="1:14" ht="14.25" x14ac:dyDescent="0.2">
      <c r="A46" s="14" t="s">
        <v>52</v>
      </c>
      <c r="B46" s="252">
        <v>-1</v>
      </c>
      <c r="C46" s="225">
        <f>'10 BUDSJETT RESULTAT'!B46*$B46*$H$1</f>
        <v>0</v>
      </c>
      <c r="D46" s="225">
        <f>'10 BUDSJETT RESULTAT'!C46*$B46*$H$1</f>
        <v>0</v>
      </c>
      <c r="E46" s="225">
        <f>'10 BUDSJETT RESULTAT'!D46*$B46*$H$1</f>
        <v>0</v>
      </c>
      <c r="F46" s="225">
        <f>'10 BUDSJETT RESULTAT'!E46*$B46*$H$1</f>
        <v>0</v>
      </c>
      <c r="G46" s="225">
        <f>'10 BUDSJETT RESULTAT'!F46*$B46*$H$1</f>
        <v>0</v>
      </c>
      <c r="H46" s="225">
        <f>'10 BUDSJETT RESULTAT'!G46*$B46*$H$1</f>
        <v>0</v>
      </c>
      <c r="I46" s="225">
        <f>'10 BUDSJETT RESULTAT'!H46*$B46*$H$1</f>
        <v>0</v>
      </c>
      <c r="J46" s="225">
        <f>'10 BUDSJETT RESULTAT'!I46*$B46*$H$1</f>
        <v>0</v>
      </c>
      <c r="K46" s="225">
        <f>'10 BUDSJETT RESULTAT'!J46*$B46*$H$1</f>
        <v>0</v>
      </c>
      <c r="L46" s="225">
        <f>'10 BUDSJETT RESULTAT'!K46*$B46*$H$1</f>
        <v>0</v>
      </c>
      <c r="M46" s="225">
        <f>'10 BUDSJETT RESULTAT'!L46*$B46*$H$1</f>
        <v>0</v>
      </c>
      <c r="N46" s="225">
        <f>'10 BUDSJETT RESULTAT'!M46*$B46*$H$1</f>
        <v>0</v>
      </c>
    </row>
    <row r="47" spans="1:14" ht="14.25" x14ac:dyDescent="0.2">
      <c r="A47" s="14" t="s">
        <v>53</v>
      </c>
      <c r="B47" s="252">
        <v>-1</v>
      </c>
      <c r="C47" s="225">
        <f>'10 BUDSJETT RESULTAT'!B47*$B47*$H$1</f>
        <v>0</v>
      </c>
      <c r="D47" s="225">
        <f>'10 BUDSJETT RESULTAT'!C47*$B47*$H$1</f>
        <v>0</v>
      </c>
      <c r="E47" s="225">
        <f>'10 BUDSJETT RESULTAT'!D47*$B47*$H$1</f>
        <v>0</v>
      </c>
      <c r="F47" s="225">
        <f>'10 BUDSJETT RESULTAT'!E47*$B47*$H$1</f>
        <v>0</v>
      </c>
      <c r="G47" s="225">
        <f>'10 BUDSJETT RESULTAT'!F47*$B47*$H$1</f>
        <v>0</v>
      </c>
      <c r="H47" s="225">
        <f>'10 BUDSJETT RESULTAT'!G47*$B47*$H$1</f>
        <v>0</v>
      </c>
      <c r="I47" s="225">
        <f>'10 BUDSJETT RESULTAT'!H47*$B47*$H$1</f>
        <v>0</v>
      </c>
      <c r="J47" s="225">
        <f>'10 BUDSJETT RESULTAT'!I47*$B47*$H$1</f>
        <v>0</v>
      </c>
      <c r="K47" s="225">
        <f>'10 BUDSJETT RESULTAT'!J47*$B47*$H$1</f>
        <v>0</v>
      </c>
      <c r="L47" s="225">
        <f>'10 BUDSJETT RESULTAT'!K47*$B47*$H$1</f>
        <v>0</v>
      </c>
      <c r="M47" s="225">
        <f>'10 BUDSJETT RESULTAT'!L47*$B47*$H$1</f>
        <v>0</v>
      </c>
      <c r="N47" s="225">
        <f>'10 BUDSJETT RESULTAT'!M47*$B47*$H$1</f>
        <v>0</v>
      </c>
    </row>
    <row r="48" spans="1:14" ht="14.25" x14ac:dyDescent="0.2">
      <c r="A48" s="14" t="s">
        <v>54</v>
      </c>
      <c r="B48" s="252">
        <v>-1</v>
      </c>
      <c r="C48" s="225">
        <f>'10 BUDSJETT RESULTAT'!B48*$B48*$H$1</f>
        <v>0</v>
      </c>
      <c r="D48" s="225">
        <f>'10 BUDSJETT RESULTAT'!C48*$B48*$H$1</f>
        <v>0</v>
      </c>
      <c r="E48" s="225">
        <f>'10 BUDSJETT RESULTAT'!D48*$B48*$H$1</f>
        <v>0</v>
      </c>
      <c r="F48" s="225">
        <f>'10 BUDSJETT RESULTAT'!E48*$B48*$H$1</f>
        <v>0</v>
      </c>
      <c r="G48" s="225">
        <f>'10 BUDSJETT RESULTAT'!F48*$B48*$H$1</f>
        <v>0</v>
      </c>
      <c r="H48" s="225">
        <f>'10 BUDSJETT RESULTAT'!G48*$B48*$H$1</f>
        <v>0</v>
      </c>
      <c r="I48" s="225">
        <f>'10 BUDSJETT RESULTAT'!H48*$B48*$H$1</f>
        <v>0</v>
      </c>
      <c r="J48" s="225">
        <f>'10 BUDSJETT RESULTAT'!I48*$B48*$H$1</f>
        <v>0</v>
      </c>
      <c r="K48" s="225">
        <f>'10 BUDSJETT RESULTAT'!J48*$B48*$H$1</f>
        <v>0</v>
      </c>
      <c r="L48" s="225">
        <f>'10 BUDSJETT RESULTAT'!K48*$B48*$H$1</f>
        <v>0</v>
      </c>
      <c r="M48" s="225">
        <f>'10 BUDSJETT RESULTAT'!L48*$B48*$H$1</f>
        <v>0</v>
      </c>
      <c r="N48" s="225">
        <f>'10 BUDSJETT RESULTAT'!M48*$B48*$H$1</f>
        <v>0</v>
      </c>
    </row>
    <row r="49" spans="1:14" ht="14.25" x14ac:dyDescent="0.2">
      <c r="A49" s="14" t="s">
        <v>55</v>
      </c>
      <c r="B49" s="252">
        <v>-1</v>
      </c>
      <c r="C49" s="225">
        <f>'10 BUDSJETT RESULTAT'!B49*$B49*$H$1</f>
        <v>0</v>
      </c>
      <c r="D49" s="225">
        <f>'10 BUDSJETT RESULTAT'!C49*$B49*$H$1</f>
        <v>0</v>
      </c>
      <c r="E49" s="225">
        <f>'10 BUDSJETT RESULTAT'!D49*$B49*$H$1</f>
        <v>0</v>
      </c>
      <c r="F49" s="225">
        <f>'10 BUDSJETT RESULTAT'!E49*$B49*$H$1</f>
        <v>0</v>
      </c>
      <c r="G49" s="225">
        <f>'10 BUDSJETT RESULTAT'!F49*$B49*$H$1</f>
        <v>0</v>
      </c>
      <c r="H49" s="225">
        <f>'10 BUDSJETT RESULTAT'!G49*$B49*$H$1</f>
        <v>0</v>
      </c>
      <c r="I49" s="225">
        <f>'10 BUDSJETT RESULTAT'!H49*$B49*$H$1</f>
        <v>0</v>
      </c>
      <c r="J49" s="225">
        <f>'10 BUDSJETT RESULTAT'!I49*$B49*$H$1</f>
        <v>0</v>
      </c>
      <c r="K49" s="225">
        <f>'10 BUDSJETT RESULTAT'!J49*$B49*$H$1</f>
        <v>0</v>
      </c>
      <c r="L49" s="225">
        <f>'10 BUDSJETT RESULTAT'!K49*$B49*$H$1</f>
        <v>0</v>
      </c>
      <c r="M49" s="225">
        <f>'10 BUDSJETT RESULTAT'!L49*$B49*$H$1</f>
        <v>0</v>
      </c>
      <c r="N49" s="225">
        <f>'10 BUDSJETT RESULTAT'!M49*$B49*$H$1</f>
        <v>0</v>
      </c>
    </row>
    <row r="50" spans="1:14" ht="14.25" x14ac:dyDescent="0.2">
      <c r="A50" s="14" t="s">
        <v>56</v>
      </c>
      <c r="B50" s="252">
        <v>-1</v>
      </c>
      <c r="C50" s="225">
        <f>'10 BUDSJETT RESULTAT'!B50*$B50*$H$1</f>
        <v>0</v>
      </c>
      <c r="D50" s="225">
        <f>'10 BUDSJETT RESULTAT'!C50*$B50*$H$1</f>
        <v>0</v>
      </c>
      <c r="E50" s="225">
        <f>'10 BUDSJETT RESULTAT'!D50*$B50*$H$1</f>
        <v>0</v>
      </c>
      <c r="F50" s="225">
        <f>'10 BUDSJETT RESULTAT'!E50*$B50*$H$1</f>
        <v>0</v>
      </c>
      <c r="G50" s="225">
        <f>'10 BUDSJETT RESULTAT'!F50*$B50*$H$1</f>
        <v>0</v>
      </c>
      <c r="H50" s="225">
        <f>'10 BUDSJETT RESULTAT'!G50*$B50*$H$1</f>
        <v>0</v>
      </c>
      <c r="I50" s="225">
        <f>'10 BUDSJETT RESULTAT'!H50*$B50*$H$1</f>
        <v>0</v>
      </c>
      <c r="J50" s="225">
        <f>'10 BUDSJETT RESULTAT'!I50*$B50*$H$1</f>
        <v>0</v>
      </c>
      <c r="K50" s="225">
        <f>'10 BUDSJETT RESULTAT'!J50*$B50*$H$1</f>
        <v>0</v>
      </c>
      <c r="L50" s="225">
        <f>'10 BUDSJETT RESULTAT'!K50*$B50*$H$1</f>
        <v>0</v>
      </c>
      <c r="M50" s="225">
        <f>'10 BUDSJETT RESULTAT'!L50*$B50*$H$1</f>
        <v>0</v>
      </c>
      <c r="N50" s="225">
        <f>'10 BUDSJETT RESULTAT'!M50*$B50*$H$1</f>
        <v>0</v>
      </c>
    </row>
    <row r="51" spans="1:14" ht="14.25" x14ac:dyDescent="0.2">
      <c r="A51" s="14" t="s">
        <v>57</v>
      </c>
      <c r="B51" s="252">
        <v>-1</v>
      </c>
      <c r="C51" s="225">
        <f>'10 BUDSJETT RESULTAT'!B51*$B51*$H$1</f>
        <v>0</v>
      </c>
      <c r="D51" s="225">
        <f>'10 BUDSJETT RESULTAT'!C51*$B51*$H$1</f>
        <v>0</v>
      </c>
      <c r="E51" s="225">
        <f>'10 BUDSJETT RESULTAT'!D51*$B51*$H$1</f>
        <v>0</v>
      </c>
      <c r="F51" s="225">
        <f>'10 BUDSJETT RESULTAT'!E51*$B51*$H$1</f>
        <v>0</v>
      </c>
      <c r="G51" s="225">
        <f>'10 BUDSJETT RESULTAT'!F51*$B51*$H$1</f>
        <v>0</v>
      </c>
      <c r="H51" s="225">
        <f>'10 BUDSJETT RESULTAT'!G51*$B51*$H$1</f>
        <v>0</v>
      </c>
      <c r="I51" s="225">
        <f>'10 BUDSJETT RESULTAT'!H51*$B51*$H$1</f>
        <v>0</v>
      </c>
      <c r="J51" s="225">
        <f>'10 BUDSJETT RESULTAT'!I51*$B51*$H$1</f>
        <v>0</v>
      </c>
      <c r="K51" s="225">
        <f>'10 BUDSJETT RESULTAT'!J51*$B51*$H$1</f>
        <v>0</v>
      </c>
      <c r="L51" s="225">
        <f>'10 BUDSJETT RESULTAT'!K51*$B51*$H$1</f>
        <v>0</v>
      </c>
      <c r="M51" s="225">
        <f>'10 BUDSJETT RESULTAT'!L51*$B51*$H$1</f>
        <v>0</v>
      </c>
      <c r="N51" s="225">
        <f>'10 BUDSJETT RESULTAT'!M51*$B51*$H$1</f>
        <v>0</v>
      </c>
    </row>
    <row r="52" spans="1:14" ht="14.25" x14ac:dyDescent="0.2">
      <c r="A52" s="14" t="s">
        <v>58</v>
      </c>
      <c r="B52" s="252">
        <v>-1</v>
      </c>
      <c r="C52" s="225">
        <f>'10 BUDSJETT RESULTAT'!B52*$B52*$H$1</f>
        <v>0</v>
      </c>
      <c r="D52" s="225">
        <f>'10 BUDSJETT RESULTAT'!C52*$B52*$H$1</f>
        <v>0</v>
      </c>
      <c r="E52" s="225">
        <f>'10 BUDSJETT RESULTAT'!D52*$B52*$H$1</f>
        <v>0</v>
      </c>
      <c r="F52" s="225">
        <f>'10 BUDSJETT RESULTAT'!E52*$B52*$H$1</f>
        <v>0</v>
      </c>
      <c r="G52" s="225">
        <f>'10 BUDSJETT RESULTAT'!F52*$B52*$H$1</f>
        <v>0</v>
      </c>
      <c r="H52" s="225">
        <f>'10 BUDSJETT RESULTAT'!G52*$B52*$H$1</f>
        <v>0</v>
      </c>
      <c r="I52" s="225">
        <f>'10 BUDSJETT RESULTAT'!H52*$B52*$H$1</f>
        <v>0</v>
      </c>
      <c r="J52" s="225">
        <f>'10 BUDSJETT RESULTAT'!I52*$B52*$H$1</f>
        <v>0</v>
      </c>
      <c r="K52" s="225">
        <f>'10 BUDSJETT RESULTAT'!J52*$B52*$H$1</f>
        <v>0</v>
      </c>
      <c r="L52" s="225">
        <f>'10 BUDSJETT RESULTAT'!K52*$B52*$H$1</f>
        <v>0</v>
      </c>
      <c r="M52" s="225">
        <f>'10 BUDSJETT RESULTAT'!L52*$B52*$H$1</f>
        <v>0</v>
      </c>
      <c r="N52" s="225">
        <f>'10 BUDSJETT RESULTAT'!M52*$B52*$H$1</f>
        <v>0</v>
      </c>
    </row>
    <row r="53" spans="1:14" ht="14.25" x14ac:dyDescent="0.2">
      <c r="A53" s="18" t="s">
        <v>59</v>
      </c>
      <c r="B53" s="249"/>
      <c r="C53" s="19">
        <f>SUM(C44:C52)</f>
        <v>0</v>
      </c>
      <c r="D53" s="19">
        <f>SUM(D44:D52)</f>
        <v>0</v>
      </c>
      <c r="E53" s="19">
        <f t="shared" ref="E53:N53" si="4">SUM(E44:E52)</f>
        <v>0</v>
      </c>
      <c r="F53" s="19">
        <f t="shared" si="4"/>
        <v>0</v>
      </c>
      <c r="G53" s="19">
        <f t="shared" si="4"/>
        <v>0</v>
      </c>
      <c r="H53" s="19">
        <f t="shared" si="4"/>
        <v>0</v>
      </c>
      <c r="I53" s="19">
        <f t="shared" si="4"/>
        <v>0</v>
      </c>
      <c r="J53" s="19">
        <f t="shared" si="4"/>
        <v>0</v>
      </c>
      <c r="K53" s="19">
        <f t="shared" si="4"/>
        <v>0</v>
      </c>
      <c r="L53" s="19">
        <f t="shared" si="4"/>
        <v>0</v>
      </c>
      <c r="M53" s="19">
        <f t="shared" si="4"/>
        <v>0</v>
      </c>
      <c r="N53" s="19">
        <f t="shared" si="4"/>
        <v>0</v>
      </c>
    </row>
    <row r="54" spans="1:14" ht="14.25" x14ac:dyDescent="0.2">
      <c r="A54" s="14" t="s">
        <v>60</v>
      </c>
      <c r="B54" s="252">
        <v>-1</v>
      </c>
      <c r="C54" s="225">
        <f>'10 BUDSJETT RESULTAT'!B54*$B54*$H$1</f>
        <v>0</v>
      </c>
      <c r="D54" s="225">
        <f>'10 BUDSJETT RESULTAT'!C54*$B54*$H$1</f>
        <v>0</v>
      </c>
      <c r="E54" s="225">
        <f>'10 BUDSJETT RESULTAT'!D54*$B54*$H$1</f>
        <v>0</v>
      </c>
      <c r="F54" s="225">
        <f>'10 BUDSJETT RESULTAT'!E54*$B54*$H$1</f>
        <v>0</v>
      </c>
      <c r="G54" s="225">
        <f>'10 BUDSJETT RESULTAT'!F54*$B54*$H$1</f>
        <v>0</v>
      </c>
      <c r="H54" s="225">
        <f>'10 BUDSJETT RESULTAT'!G54*$B54*$H$1</f>
        <v>0</v>
      </c>
      <c r="I54" s="225">
        <f>'10 BUDSJETT RESULTAT'!H54*$B54*$H$1</f>
        <v>0</v>
      </c>
      <c r="J54" s="225">
        <f>'10 BUDSJETT RESULTAT'!I54*$B54*$H$1</f>
        <v>0</v>
      </c>
      <c r="K54" s="225">
        <f>'10 BUDSJETT RESULTAT'!J54*$B54*$H$1</f>
        <v>0</v>
      </c>
      <c r="L54" s="225">
        <f>'10 BUDSJETT RESULTAT'!K54*$B54*$H$1</f>
        <v>0</v>
      </c>
      <c r="M54" s="225">
        <f>'10 BUDSJETT RESULTAT'!L54*$B54*$H$1</f>
        <v>0</v>
      </c>
      <c r="N54" s="225">
        <f>'10 BUDSJETT RESULTAT'!M54*$B54*$H$1</f>
        <v>0</v>
      </c>
    </row>
    <row r="55" spans="1:14" ht="14.25" x14ac:dyDescent="0.2">
      <c r="A55" s="14" t="s">
        <v>61</v>
      </c>
      <c r="B55" s="252">
        <v>-1</v>
      </c>
      <c r="C55" s="225">
        <f>'10 BUDSJETT RESULTAT'!B55*$B55*$H$1</f>
        <v>0</v>
      </c>
      <c r="D55" s="225">
        <f>'10 BUDSJETT RESULTAT'!C55*$B55*$H$1</f>
        <v>0</v>
      </c>
      <c r="E55" s="225">
        <f>'10 BUDSJETT RESULTAT'!D55*$B55*$H$1</f>
        <v>0</v>
      </c>
      <c r="F55" s="225">
        <f>'10 BUDSJETT RESULTAT'!E55*$B55*$H$1</f>
        <v>0</v>
      </c>
      <c r="G55" s="225">
        <f>'10 BUDSJETT RESULTAT'!F55*$B55*$H$1</f>
        <v>0</v>
      </c>
      <c r="H55" s="225">
        <f>'10 BUDSJETT RESULTAT'!G55*$B55*$H$1</f>
        <v>0</v>
      </c>
      <c r="I55" s="225">
        <f>'10 BUDSJETT RESULTAT'!H55*$B55*$H$1</f>
        <v>0</v>
      </c>
      <c r="J55" s="225">
        <f>'10 BUDSJETT RESULTAT'!I55*$B55*$H$1</f>
        <v>0</v>
      </c>
      <c r="K55" s="225">
        <f>'10 BUDSJETT RESULTAT'!J55*$B55*$H$1</f>
        <v>0</v>
      </c>
      <c r="L55" s="225">
        <f>'10 BUDSJETT RESULTAT'!K55*$B55*$H$1</f>
        <v>0</v>
      </c>
      <c r="M55" s="225">
        <f>'10 BUDSJETT RESULTAT'!L55*$B55*$H$1</f>
        <v>0</v>
      </c>
      <c r="N55" s="225">
        <f>'10 BUDSJETT RESULTAT'!M55*$B55*$H$1</f>
        <v>0</v>
      </c>
    </row>
    <row r="56" spans="1:14" ht="14.25" x14ac:dyDescent="0.2">
      <c r="A56" s="14" t="s">
        <v>62</v>
      </c>
      <c r="B56" s="252">
        <v>-1</v>
      </c>
      <c r="C56" s="225">
        <f>'10 BUDSJETT RESULTAT'!B56*$B56*$H$1</f>
        <v>0</v>
      </c>
      <c r="D56" s="225">
        <f>'10 BUDSJETT RESULTAT'!C56*$B56*$H$1</f>
        <v>0</v>
      </c>
      <c r="E56" s="225">
        <f>'10 BUDSJETT RESULTAT'!D56*$B56*$H$1</f>
        <v>0</v>
      </c>
      <c r="F56" s="225">
        <f>'10 BUDSJETT RESULTAT'!E56*$B56*$H$1</f>
        <v>0</v>
      </c>
      <c r="G56" s="225">
        <f>'10 BUDSJETT RESULTAT'!F56*$B56*$H$1</f>
        <v>0</v>
      </c>
      <c r="H56" s="225">
        <f>'10 BUDSJETT RESULTAT'!G56*$B56*$H$1</f>
        <v>0</v>
      </c>
      <c r="I56" s="225">
        <f>'10 BUDSJETT RESULTAT'!H56*$B56*$H$1</f>
        <v>0</v>
      </c>
      <c r="J56" s="225">
        <f>'10 BUDSJETT RESULTAT'!I56*$B56*$H$1</f>
        <v>0</v>
      </c>
      <c r="K56" s="225">
        <f>'10 BUDSJETT RESULTAT'!J56*$B56*$H$1</f>
        <v>0</v>
      </c>
      <c r="L56" s="225">
        <f>'10 BUDSJETT RESULTAT'!K56*$B56*$H$1</f>
        <v>0</v>
      </c>
      <c r="M56" s="225">
        <f>'10 BUDSJETT RESULTAT'!L56*$B56*$H$1</f>
        <v>0</v>
      </c>
      <c r="N56" s="225">
        <f>'10 BUDSJETT RESULTAT'!M56*$B56*$H$1</f>
        <v>0</v>
      </c>
    </row>
    <row r="57" spans="1:14" ht="14.25" x14ac:dyDescent="0.2">
      <c r="A57" s="18" t="s">
        <v>63</v>
      </c>
      <c r="B57" s="249"/>
      <c r="C57" s="19">
        <f>SUM(C54:C56)</f>
        <v>0</v>
      </c>
      <c r="D57" s="19">
        <f>SUM(D54:D56)</f>
        <v>0</v>
      </c>
      <c r="E57" s="19">
        <f t="shared" ref="E57:N57" si="5">SUM(E54:E56)</f>
        <v>0</v>
      </c>
      <c r="F57" s="19">
        <f t="shared" si="5"/>
        <v>0</v>
      </c>
      <c r="G57" s="19">
        <f t="shared" si="5"/>
        <v>0</v>
      </c>
      <c r="H57" s="19">
        <f t="shared" si="5"/>
        <v>0</v>
      </c>
      <c r="I57" s="19">
        <f t="shared" si="5"/>
        <v>0</v>
      </c>
      <c r="J57" s="19">
        <f t="shared" si="5"/>
        <v>0</v>
      </c>
      <c r="K57" s="19">
        <f t="shared" si="5"/>
        <v>0</v>
      </c>
      <c r="L57" s="19">
        <f t="shared" si="5"/>
        <v>0</v>
      </c>
      <c r="M57" s="19">
        <f t="shared" si="5"/>
        <v>0</v>
      </c>
      <c r="N57" s="19">
        <f t="shared" si="5"/>
        <v>0</v>
      </c>
    </row>
    <row r="58" spans="1:14" ht="14.25" x14ac:dyDescent="0.2">
      <c r="A58" s="14" t="s">
        <v>64</v>
      </c>
      <c r="B58" s="252">
        <v>0</v>
      </c>
      <c r="C58" s="225">
        <f>'10 BUDSJETT RESULTAT'!B58*$B58*$H$1</f>
        <v>0</v>
      </c>
      <c r="D58" s="225">
        <f>'10 BUDSJETT RESULTAT'!C58*$B58*$H$1</f>
        <v>0</v>
      </c>
      <c r="E58" s="225">
        <f>'10 BUDSJETT RESULTAT'!D58*$B58*$H$1</f>
        <v>0</v>
      </c>
      <c r="F58" s="225">
        <f>'10 BUDSJETT RESULTAT'!E58*$B58*$H$1</f>
        <v>0</v>
      </c>
      <c r="G58" s="225">
        <f>'10 BUDSJETT RESULTAT'!F58*$B58*$H$1</f>
        <v>0</v>
      </c>
      <c r="H58" s="225">
        <f>'10 BUDSJETT RESULTAT'!G58*$B58*$H$1</f>
        <v>0</v>
      </c>
      <c r="I58" s="225">
        <f>'10 BUDSJETT RESULTAT'!H58*$B58*$H$1</f>
        <v>0</v>
      </c>
      <c r="J58" s="225">
        <f>'10 BUDSJETT RESULTAT'!I58*$B58*$H$1</f>
        <v>0</v>
      </c>
      <c r="K58" s="225">
        <f>'10 BUDSJETT RESULTAT'!J58*$B58*$H$1</f>
        <v>0</v>
      </c>
      <c r="L58" s="225">
        <f>'10 BUDSJETT RESULTAT'!K58*$B58*$H$1</f>
        <v>0</v>
      </c>
      <c r="M58" s="225">
        <f>'10 BUDSJETT RESULTAT'!L58*$B58*$H$1</f>
        <v>0</v>
      </c>
      <c r="N58" s="225">
        <f>'10 BUDSJETT RESULTAT'!M58*$B58*$H$1</f>
        <v>0</v>
      </c>
    </row>
    <row r="59" spans="1:14" ht="14.25" x14ac:dyDescent="0.2">
      <c r="A59" s="14" t="s">
        <v>65</v>
      </c>
      <c r="B59" s="252">
        <v>0</v>
      </c>
      <c r="C59" s="225">
        <f>'10 BUDSJETT RESULTAT'!B59*$B59*$H$1</f>
        <v>0</v>
      </c>
      <c r="D59" s="225">
        <f>'10 BUDSJETT RESULTAT'!C59*$B59*$H$1</f>
        <v>0</v>
      </c>
      <c r="E59" s="225">
        <f>'10 BUDSJETT RESULTAT'!D59*$B59*$H$1</f>
        <v>0</v>
      </c>
      <c r="F59" s="225">
        <f>'10 BUDSJETT RESULTAT'!E59*$B59*$H$1</f>
        <v>0</v>
      </c>
      <c r="G59" s="225">
        <f>'10 BUDSJETT RESULTAT'!F59*$B59*$H$1</f>
        <v>0</v>
      </c>
      <c r="H59" s="225">
        <f>'10 BUDSJETT RESULTAT'!G59*$B59*$H$1</f>
        <v>0</v>
      </c>
      <c r="I59" s="225">
        <f>'10 BUDSJETT RESULTAT'!H59*$B59*$H$1</f>
        <v>0</v>
      </c>
      <c r="J59" s="225">
        <f>'10 BUDSJETT RESULTAT'!I59*$B59*$H$1</f>
        <v>0</v>
      </c>
      <c r="K59" s="225">
        <f>'10 BUDSJETT RESULTAT'!J59*$B59*$H$1</f>
        <v>0</v>
      </c>
      <c r="L59" s="225">
        <f>'10 BUDSJETT RESULTAT'!K59*$B59*$H$1</f>
        <v>0</v>
      </c>
      <c r="M59" s="225">
        <f>'10 BUDSJETT RESULTAT'!L59*$B59*$H$1</f>
        <v>0</v>
      </c>
      <c r="N59" s="225">
        <f>'10 BUDSJETT RESULTAT'!M59*$B59*$H$1</f>
        <v>0</v>
      </c>
    </row>
    <row r="60" spans="1:14" ht="14.25" x14ac:dyDescent="0.2">
      <c r="A60" s="14" t="s">
        <v>66</v>
      </c>
      <c r="B60" s="252">
        <v>0</v>
      </c>
      <c r="C60" s="225">
        <f>'10 BUDSJETT RESULTAT'!B60*$B60*$H$1</f>
        <v>0</v>
      </c>
      <c r="D60" s="225">
        <f>'10 BUDSJETT RESULTAT'!C60*$B60*$H$1</f>
        <v>0</v>
      </c>
      <c r="E60" s="225">
        <f>'10 BUDSJETT RESULTAT'!D60*$B60*$H$1</f>
        <v>0</v>
      </c>
      <c r="F60" s="225">
        <f>'10 BUDSJETT RESULTAT'!E60*$B60*$H$1</f>
        <v>0</v>
      </c>
      <c r="G60" s="225">
        <f>'10 BUDSJETT RESULTAT'!F60*$B60*$H$1</f>
        <v>0</v>
      </c>
      <c r="H60" s="225">
        <f>'10 BUDSJETT RESULTAT'!G60*$B60*$H$1</f>
        <v>0</v>
      </c>
      <c r="I60" s="225">
        <f>'10 BUDSJETT RESULTAT'!H60*$B60*$H$1</f>
        <v>0</v>
      </c>
      <c r="J60" s="225">
        <f>'10 BUDSJETT RESULTAT'!I60*$B60*$H$1</f>
        <v>0</v>
      </c>
      <c r="K60" s="225">
        <f>'10 BUDSJETT RESULTAT'!J60*$B60*$H$1</f>
        <v>0</v>
      </c>
      <c r="L60" s="225">
        <f>'10 BUDSJETT RESULTAT'!K60*$B60*$H$1</f>
        <v>0</v>
      </c>
      <c r="M60" s="225">
        <f>'10 BUDSJETT RESULTAT'!L60*$B60*$H$1</f>
        <v>0</v>
      </c>
      <c r="N60" s="225">
        <f>'10 BUDSJETT RESULTAT'!M60*$B60*$H$1</f>
        <v>0</v>
      </c>
    </row>
    <row r="61" spans="1:14" ht="14.25" x14ac:dyDescent="0.2">
      <c r="A61" s="18" t="s">
        <v>67</v>
      </c>
      <c r="B61" s="249"/>
      <c r="C61" s="19">
        <f>SUM(C58:C60)</f>
        <v>0</v>
      </c>
      <c r="D61" s="19">
        <f>SUM(D58:D60)</f>
        <v>0</v>
      </c>
      <c r="E61" s="19">
        <f t="shared" ref="E61:N61" si="6">SUM(E58:E60)</f>
        <v>0</v>
      </c>
      <c r="F61" s="19">
        <f t="shared" si="6"/>
        <v>0</v>
      </c>
      <c r="G61" s="19">
        <f t="shared" si="6"/>
        <v>0</v>
      </c>
      <c r="H61" s="19">
        <f t="shared" si="6"/>
        <v>0</v>
      </c>
      <c r="I61" s="19">
        <f t="shared" si="6"/>
        <v>0</v>
      </c>
      <c r="J61" s="19">
        <f t="shared" si="6"/>
        <v>0</v>
      </c>
      <c r="K61" s="19">
        <f t="shared" si="6"/>
        <v>0</v>
      </c>
      <c r="L61" s="19">
        <f t="shared" si="6"/>
        <v>0</v>
      </c>
      <c r="M61" s="19">
        <f t="shared" si="6"/>
        <v>0</v>
      </c>
      <c r="N61" s="19">
        <f t="shared" si="6"/>
        <v>0</v>
      </c>
    </row>
    <row r="62" spans="1:14" ht="14.25" x14ac:dyDescent="0.2">
      <c r="A62" s="14" t="s">
        <v>68</v>
      </c>
      <c r="B62" s="252">
        <v>-0.5</v>
      </c>
      <c r="C62" s="225">
        <f>'10 BUDSJETT RESULTAT'!B62*$B62*$H$1</f>
        <v>0</v>
      </c>
      <c r="D62" s="225">
        <f>'10 BUDSJETT RESULTAT'!C62*$B62*$H$1</f>
        <v>0</v>
      </c>
      <c r="E62" s="225">
        <f>'10 BUDSJETT RESULTAT'!D62*$B62*$H$1</f>
        <v>0</v>
      </c>
      <c r="F62" s="225">
        <f>'10 BUDSJETT RESULTAT'!E62*$B62*$H$1</f>
        <v>0</v>
      </c>
      <c r="G62" s="225">
        <f>'10 BUDSJETT RESULTAT'!F62*$B62*$H$1</f>
        <v>0</v>
      </c>
      <c r="H62" s="225">
        <f>'10 BUDSJETT RESULTAT'!G62*$B62*$H$1</f>
        <v>0</v>
      </c>
      <c r="I62" s="225">
        <f>'10 BUDSJETT RESULTAT'!H62*$B62*$H$1</f>
        <v>0</v>
      </c>
      <c r="J62" s="225">
        <f>'10 BUDSJETT RESULTAT'!I62*$B62*$H$1</f>
        <v>0</v>
      </c>
      <c r="K62" s="225">
        <f>'10 BUDSJETT RESULTAT'!J62*$B62*$H$1</f>
        <v>0</v>
      </c>
      <c r="L62" s="225">
        <f>'10 BUDSJETT RESULTAT'!K62*$B62*$H$1</f>
        <v>0</v>
      </c>
      <c r="M62" s="225">
        <f>'10 BUDSJETT RESULTAT'!L62*$B62*$H$1</f>
        <v>0</v>
      </c>
      <c r="N62" s="225">
        <f>'10 BUDSJETT RESULTAT'!M62*$B62*$H$1</f>
        <v>0</v>
      </c>
    </row>
    <row r="63" spans="1:14" ht="14.25" x14ac:dyDescent="0.2">
      <c r="A63" s="14" t="s">
        <v>69</v>
      </c>
      <c r="B63" s="252">
        <v>-1</v>
      </c>
      <c r="C63" s="225">
        <f>'10 BUDSJETT RESULTAT'!B63*$B63*$H$1</f>
        <v>0</v>
      </c>
      <c r="D63" s="225">
        <f>'10 BUDSJETT RESULTAT'!C63*$B63*$H$1</f>
        <v>0</v>
      </c>
      <c r="E63" s="225">
        <f>'10 BUDSJETT RESULTAT'!D63*$B63*$H$1</f>
        <v>0</v>
      </c>
      <c r="F63" s="225">
        <f>'10 BUDSJETT RESULTAT'!E63*$B63*$H$1</f>
        <v>0</v>
      </c>
      <c r="G63" s="225">
        <f>'10 BUDSJETT RESULTAT'!F63*$B63*$H$1</f>
        <v>0</v>
      </c>
      <c r="H63" s="225">
        <f>'10 BUDSJETT RESULTAT'!G63*$B63*$H$1</f>
        <v>0</v>
      </c>
      <c r="I63" s="225">
        <f>'10 BUDSJETT RESULTAT'!H63*$B63*$H$1</f>
        <v>0</v>
      </c>
      <c r="J63" s="225">
        <f>'10 BUDSJETT RESULTAT'!I63*$B63*$H$1</f>
        <v>0</v>
      </c>
      <c r="K63" s="225">
        <f>'10 BUDSJETT RESULTAT'!J63*$B63*$H$1</f>
        <v>0</v>
      </c>
      <c r="L63" s="225">
        <f>'10 BUDSJETT RESULTAT'!K63*$B63*$H$1</f>
        <v>0</v>
      </c>
      <c r="M63" s="225">
        <f>'10 BUDSJETT RESULTAT'!L63*$B63*$H$1</f>
        <v>0</v>
      </c>
      <c r="N63" s="225">
        <f>'10 BUDSJETT RESULTAT'!M63*$B63*$H$1</f>
        <v>0</v>
      </c>
    </row>
    <row r="64" spans="1:14" ht="14.25" x14ac:dyDescent="0.2">
      <c r="A64" s="14" t="s">
        <v>70</v>
      </c>
      <c r="B64" s="252">
        <v>-1</v>
      </c>
      <c r="C64" s="225">
        <f>'10 BUDSJETT RESULTAT'!B64*$B64*$H$1</f>
        <v>0</v>
      </c>
      <c r="D64" s="225">
        <f>'10 BUDSJETT RESULTAT'!C64*$B64*$H$1</f>
        <v>0</v>
      </c>
      <c r="E64" s="225">
        <f>'10 BUDSJETT RESULTAT'!D64*$B64*$H$1</f>
        <v>0</v>
      </c>
      <c r="F64" s="225">
        <f>'10 BUDSJETT RESULTAT'!E64*$B64*$H$1</f>
        <v>0</v>
      </c>
      <c r="G64" s="225">
        <f>'10 BUDSJETT RESULTAT'!F64*$B64*$H$1</f>
        <v>0</v>
      </c>
      <c r="H64" s="225">
        <f>'10 BUDSJETT RESULTAT'!G64*$B64*$H$1</f>
        <v>0</v>
      </c>
      <c r="I64" s="225">
        <f>'10 BUDSJETT RESULTAT'!H64*$B64*$H$1</f>
        <v>0</v>
      </c>
      <c r="J64" s="225">
        <f>'10 BUDSJETT RESULTAT'!I64*$B64*$H$1</f>
        <v>0</v>
      </c>
      <c r="K64" s="225">
        <f>'10 BUDSJETT RESULTAT'!J64*$B64*$H$1</f>
        <v>0</v>
      </c>
      <c r="L64" s="225">
        <f>'10 BUDSJETT RESULTAT'!K64*$B64*$H$1</f>
        <v>0</v>
      </c>
      <c r="M64" s="225">
        <f>'10 BUDSJETT RESULTAT'!L64*$B64*$H$1</f>
        <v>0</v>
      </c>
      <c r="N64" s="225">
        <f>'10 BUDSJETT RESULTAT'!M64*$B64*$H$1</f>
        <v>0</v>
      </c>
    </row>
    <row r="65" spans="1:14" ht="14.25" x14ac:dyDescent="0.2">
      <c r="A65" s="14" t="s">
        <v>71</v>
      </c>
      <c r="B65" s="252">
        <v>-1</v>
      </c>
      <c r="C65" s="225">
        <f>'10 BUDSJETT RESULTAT'!B65*$B65*$H$1</f>
        <v>0</v>
      </c>
      <c r="D65" s="225">
        <f>'10 BUDSJETT RESULTAT'!C65*$B65*$H$1</f>
        <v>0</v>
      </c>
      <c r="E65" s="225">
        <f>'10 BUDSJETT RESULTAT'!D65*$B65*$H$1</f>
        <v>0</v>
      </c>
      <c r="F65" s="225">
        <f>'10 BUDSJETT RESULTAT'!E65*$B65*$H$1</f>
        <v>0</v>
      </c>
      <c r="G65" s="225">
        <f>'10 BUDSJETT RESULTAT'!F65*$B65*$H$1</f>
        <v>0</v>
      </c>
      <c r="H65" s="225">
        <f>'10 BUDSJETT RESULTAT'!G65*$B65*$H$1</f>
        <v>0</v>
      </c>
      <c r="I65" s="225">
        <f>'10 BUDSJETT RESULTAT'!H65*$B65*$H$1</f>
        <v>0</v>
      </c>
      <c r="J65" s="225">
        <f>'10 BUDSJETT RESULTAT'!I65*$B65*$H$1</f>
        <v>0</v>
      </c>
      <c r="K65" s="225">
        <f>'10 BUDSJETT RESULTAT'!J65*$B65*$H$1</f>
        <v>0</v>
      </c>
      <c r="L65" s="225">
        <f>'10 BUDSJETT RESULTAT'!K65*$B65*$H$1</f>
        <v>0</v>
      </c>
      <c r="M65" s="225">
        <f>'10 BUDSJETT RESULTAT'!L65*$B65*$H$1</f>
        <v>0</v>
      </c>
      <c r="N65" s="225">
        <f>'10 BUDSJETT RESULTAT'!M65*$B65*$H$1</f>
        <v>0</v>
      </c>
    </row>
    <row r="66" spans="1:14" ht="14.25" x14ac:dyDescent="0.2">
      <c r="A66" s="14" t="s">
        <v>72</v>
      </c>
      <c r="B66" s="252">
        <v>-1</v>
      </c>
      <c r="C66" s="225">
        <f>'10 BUDSJETT RESULTAT'!B66*$B66*$H$1</f>
        <v>0</v>
      </c>
      <c r="D66" s="225">
        <f>'10 BUDSJETT RESULTAT'!C66*$B66*$H$1</f>
        <v>0</v>
      </c>
      <c r="E66" s="225">
        <f>'10 BUDSJETT RESULTAT'!D66*$B66*$H$1</f>
        <v>0</v>
      </c>
      <c r="F66" s="225">
        <f>'10 BUDSJETT RESULTAT'!E66*$B66*$H$1</f>
        <v>0</v>
      </c>
      <c r="G66" s="225">
        <f>'10 BUDSJETT RESULTAT'!F66*$B66*$H$1</f>
        <v>0</v>
      </c>
      <c r="H66" s="225">
        <f>'10 BUDSJETT RESULTAT'!G66*$B66*$H$1</f>
        <v>0</v>
      </c>
      <c r="I66" s="225">
        <f>'10 BUDSJETT RESULTAT'!H66*$B66*$H$1</f>
        <v>0</v>
      </c>
      <c r="J66" s="225">
        <f>'10 BUDSJETT RESULTAT'!I66*$B66*$H$1</f>
        <v>0</v>
      </c>
      <c r="K66" s="225">
        <f>'10 BUDSJETT RESULTAT'!J66*$B66*$H$1</f>
        <v>0</v>
      </c>
      <c r="L66" s="225">
        <f>'10 BUDSJETT RESULTAT'!K66*$B66*$H$1</f>
        <v>0</v>
      </c>
      <c r="M66" s="225">
        <f>'10 BUDSJETT RESULTAT'!L66*$B66*$H$1</f>
        <v>0</v>
      </c>
      <c r="N66" s="225">
        <f>'10 BUDSJETT RESULTAT'!M66*$B66*$H$1</f>
        <v>0</v>
      </c>
    </row>
    <row r="67" spans="1:14" ht="14.25" x14ac:dyDescent="0.2">
      <c r="A67" s="14" t="s">
        <v>73</v>
      </c>
      <c r="B67" s="252">
        <v>-1</v>
      </c>
      <c r="C67" s="225">
        <f>'10 BUDSJETT RESULTAT'!B67*$B67*$H$1</f>
        <v>0</v>
      </c>
      <c r="D67" s="225">
        <f>'10 BUDSJETT RESULTAT'!C67*$B67*$H$1</f>
        <v>0</v>
      </c>
      <c r="E67" s="225">
        <f>'10 BUDSJETT RESULTAT'!D67*$B67*$H$1</f>
        <v>0</v>
      </c>
      <c r="F67" s="225">
        <f>'10 BUDSJETT RESULTAT'!E67*$B67*$H$1</f>
        <v>0</v>
      </c>
      <c r="G67" s="225">
        <f>'10 BUDSJETT RESULTAT'!F67*$B67*$H$1</f>
        <v>0</v>
      </c>
      <c r="H67" s="225">
        <f>'10 BUDSJETT RESULTAT'!G67*$B67*$H$1</f>
        <v>0</v>
      </c>
      <c r="I67" s="225">
        <f>'10 BUDSJETT RESULTAT'!H67*$B67*$H$1</f>
        <v>0</v>
      </c>
      <c r="J67" s="225">
        <f>'10 BUDSJETT RESULTAT'!I67*$B67*$H$1</f>
        <v>0</v>
      </c>
      <c r="K67" s="225">
        <f>'10 BUDSJETT RESULTAT'!J67*$B67*$H$1</f>
        <v>0</v>
      </c>
      <c r="L67" s="225">
        <f>'10 BUDSJETT RESULTAT'!K67*$B67*$H$1</f>
        <v>0</v>
      </c>
      <c r="M67" s="225">
        <f>'10 BUDSJETT RESULTAT'!L67*$B67*$H$1</f>
        <v>0</v>
      </c>
      <c r="N67" s="225">
        <f>'10 BUDSJETT RESULTAT'!M67*$B67*$H$1</f>
        <v>0</v>
      </c>
    </row>
    <row r="68" spans="1:14" ht="14.25" x14ac:dyDescent="0.2">
      <c r="A68" s="14" t="s">
        <v>74</v>
      </c>
      <c r="B68" s="252">
        <v>0</v>
      </c>
      <c r="C68" s="225">
        <f>'10 BUDSJETT RESULTAT'!B68*$B68*$H$1</f>
        <v>0</v>
      </c>
      <c r="D68" s="225">
        <f>'10 BUDSJETT RESULTAT'!C68*$B68*$H$1</f>
        <v>0</v>
      </c>
      <c r="E68" s="225">
        <f>'10 BUDSJETT RESULTAT'!D68*$B68*$H$1</f>
        <v>0</v>
      </c>
      <c r="F68" s="225">
        <f>'10 BUDSJETT RESULTAT'!E68*$B68*$H$1</f>
        <v>0</v>
      </c>
      <c r="G68" s="225">
        <f>'10 BUDSJETT RESULTAT'!F68*$B68*$H$1</f>
        <v>0</v>
      </c>
      <c r="H68" s="225">
        <f>'10 BUDSJETT RESULTAT'!G68*$B68*$H$1</f>
        <v>0</v>
      </c>
      <c r="I68" s="225">
        <f>'10 BUDSJETT RESULTAT'!H68*$B68*$H$1</f>
        <v>0</v>
      </c>
      <c r="J68" s="225">
        <f>'10 BUDSJETT RESULTAT'!I68*$B68*$H$1</f>
        <v>0</v>
      </c>
      <c r="K68" s="225">
        <f>'10 BUDSJETT RESULTAT'!J68*$B68*$H$1</f>
        <v>0</v>
      </c>
      <c r="L68" s="225">
        <f>'10 BUDSJETT RESULTAT'!K68*$B68*$H$1</f>
        <v>0</v>
      </c>
      <c r="M68" s="225">
        <f>'10 BUDSJETT RESULTAT'!L68*$B68*$H$1</f>
        <v>0</v>
      </c>
      <c r="N68" s="225">
        <f>'10 BUDSJETT RESULTAT'!M68*$B68*$H$1</f>
        <v>0</v>
      </c>
    </row>
    <row r="69" spans="1:14" ht="14.25" x14ac:dyDescent="0.2">
      <c r="A69" s="14" t="s">
        <v>75</v>
      </c>
      <c r="B69" s="252">
        <v>0</v>
      </c>
      <c r="C69" s="225">
        <f>'10 BUDSJETT RESULTAT'!B69*$B69*$H$1</f>
        <v>0</v>
      </c>
      <c r="D69" s="225">
        <f>'10 BUDSJETT RESULTAT'!C69*$B69*$H$1</f>
        <v>0</v>
      </c>
      <c r="E69" s="225">
        <f>'10 BUDSJETT RESULTAT'!D69*$B69*$H$1</f>
        <v>0</v>
      </c>
      <c r="F69" s="225">
        <f>'10 BUDSJETT RESULTAT'!E69*$B69*$H$1</f>
        <v>0</v>
      </c>
      <c r="G69" s="225">
        <f>'10 BUDSJETT RESULTAT'!F69*$B69*$H$1</f>
        <v>0</v>
      </c>
      <c r="H69" s="225">
        <f>'10 BUDSJETT RESULTAT'!G69*$B69*$H$1</f>
        <v>0</v>
      </c>
      <c r="I69" s="225">
        <f>'10 BUDSJETT RESULTAT'!H69*$B69*$H$1</f>
        <v>0</v>
      </c>
      <c r="J69" s="225">
        <f>'10 BUDSJETT RESULTAT'!I69*$B69*$H$1</f>
        <v>0</v>
      </c>
      <c r="K69" s="225">
        <f>'10 BUDSJETT RESULTAT'!J69*$B69*$H$1</f>
        <v>0</v>
      </c>
      <c r="L69" s="225">
        <f>'10 BUDSJETT RESULTAT'!K69*$B69*$H$1</f>
        <v>0</v>
      </c>
      <c r="M69" s="225">
        <f>'10 BUDSJETT RESULTAT'!L69*$B69*$H$1</f>
        <v>0</v>
      </c>
      <c r="N69" s="225">
        <f>'10 BUDSJETT RESULTAT'!M69*$B69*$H$1</f>
        <v>0</v>
      </c>
    </row>
    <row r="70" spans="1:14" ht="14.25" x14ac:dyDescent="0.2">
      <c r="A70" s="14" t="s">
        <v>76</v>
      </c>
      <c r="B70" s="252">
        <v>-0.2</v>
      </c>
      <c r="C70" s="225">
        <f>'10 BUDSJETT RESULTAT'!B70*$B70*$H$1</f>
        <v>0</v>
      </c>
      <c r="D70" s="225">
        <f>'10 BUDSJETT RESULTAT'!C70*$B70*$H$1</f>
        <v>0</v>
      </c>
      <c r="E70" s="225">
        <f>'10 BUDSJETT RESULTAT'!D70*$B70*$H$1</f>
        <v>0</v>
      </c>
      <c r="F70" s="225">
        <f>'10 BUDSJETT RESULTAT'!E70*$B70*$H$1</f>
        <v>0</v>
      </c>
      <c r="G70" s="225">
        <f>'10 BUDSJETT RESULTAT'!F70*$B70*$H$1</f>
        <v>0</v>
      </c>
      <c r="H70" s="225">
        <f>'10 BUDSJETT RESULTAT'!G70*$B70*$H$1</f>
        <v>0</v>
      </c>
      <c r="I70" s="225">
        <f>'10 BUDSJETT RESULTAT'!H70*$B70*$H$1</f>
        <v>0</v>
      </c>
      <c r="J70" s="225">
        <f>'10 BUDSJETT RESULTAT'!I70*$B70*$H$1</f>
        <v>0</v>
      </c>
      <c r="K70" s="225">
        <f>'10 BUDSJETT RESULTAT'!J70*$B70*$H$1</f>
        <v>0</v>
      </c>
      <c r="L70" s="225">
        <f>'10 BUDSJETT RESULTAT'!K70*$B70*$H$1</f>
        <v>0</v>
      </c>
      <c r="M70" s="225">
        <f>'10 BUDSJETT RESULTAT'!L70*$B70*$H$1</f>
        <v>0</v>
      </c>
      <c r="N70" s="225">
        <f>'10 BUDSJETT RESULTAT'!M70*$B70*$H$1</f>
        <v>0</v>
      </c>
    </row>
    <row r="71" spans="1:14" ht="14.25" x14ac:dyDescent="0.2">
      <c r="A71" s="14" t="s">
        <v>77</v>
      </c>
      <c r="B71" s="252">
        <v>-1</v>
      </c>
      <c r="C71" s="225">
        <f>'10 BUDSJETT RESULTAT'!B71*$B71*$H$1</f>
        <v>0</v>
      </c>
      <c r="D71" s="225">
        <f>'10 BUDSJETT RESULTAT'!C71*$B71*$H$1</f>
        <v>0</v>
      </c>
      <c r="E71" s="225">
        <f>'10 BUDSJETT RESULTAT'!D71*$B71*$H$1</f>
        <v>0</v>
      </c>
      <c r="F71" s="225">
        <f>'10 BUDSJETT RESULTAT'!E71*$B71*$H$1</f>
        <v>0</v>
      </c>
      <c r="G71" s="225">
        <f>'10 BUDSJETT RESULTAT'!F71*$B71*$H$1</f>
        <v>0</v>
      </c>
      <c r="H71" s="225">
        <f>'10 BUDSJETT RESULTAT'!G71*$B71*$H$1</f>
        <v>0</v>
      </c>
      <c r="I71" s="225">
        <f>'10 BUDSJETT RESULTAT'!H71*$B71*$H$1</f>
        <v>0</v>
      </c>
      <c r="J71" s="225">
        <f>'10 BUDSJETT RESULTAT'!I71*$B71*$H$1</f>
        <v>0</v>
      </c>
      <c r="K71" s="225">
        <f>'10 BUDSJETT RESULTAT'!J71*$B71*$H$1</f>
        <v>0</v>
      </c>
      <c r="L71" s="225">
        <f>'10 BUDSJETT RESULTAT'!K71*$B71*$H$1</f>
        <v>0</v>
      </c>
      <c r="M71" s="225">
        <f>'10 BUDSJETT RESULTAT'!L71*$B71*$H$1</f>
        <v>0</v>
      </c>
      <c r="N71" s="225">
        <f>'10 BUDSJETT RESULTAT'!M71*$B71*$H$1</f>
        <v>0</v>
      </c>
    </row>
    <row r="72" spans="1:14" ht="14.25" x14ac:dyDescent="0.2">
      <c r="A72" s="55" t="s">
        <v>78</v>
      </c>
      <c r="B72" s="252">
        <v>0</v>
      </c>
      <c r="C72" s="225">
        <f>'10 BUDSJETT RESULTAT'!B72*$B72*$H$1</f>
        <v>0</v>
      </c>
      <c r="D72" s="225">
        <f>'10 BUDSJETT RESULTAT'!C72*$B72*$H$1</f>
        <v>0</v>
      </c>
      <c r="E72" s="225">
        <f>'10 BUDSJETT RESULTAT'!D72*$B72*$H$1</f>
        <v>0</v>
      </c>
      <c r="F72" s="225">
        <f>'10 BUDSJETT RESULTAT'!E72*$B72*$H$1</f>
        <v>0</v>
      </c>
      <c r="G72" s="225">
        <f>'10 BUDSJETT RESULTAT'!F72*$B72*$H$1</f>
        <v>0</v>
      </c>
      <c r="H72" s="225">
        <f>'10 BUDSJETT RESULTAT'!G72*$B72*$H$1</f>
        <v>0</v>
      </c>
      <c r="I72" s="225">
        <f>'10 BUDSJETT RESULTAT'!H72*$B72*$H$1</f>
        <v>0</v>
      </c>
      <c r="J72" s="225">
        <f>'10 BUDSJETT RESULTAT'!I72*$B72*$H$1</f>
        <v>0</v>
      </c>
      <c r="K72" s="225">
        <f>'10 BUDSJETT RESULTAT'!J72*$B72*$H$1</f>
        <v>0</v>
      </c>
      <c r="L72" s="225">
        <f>'10 BUDSJETT RESULTAT'!K72*$B72*$H$1</f>
        <v>0</v>
      </c>
      <c r="M72" s="225">
        <f>'10 BUDSJETT RESULTAT'!L72*$B72*$H$1</f>
        <v>0</v>
      </c>
      <c r="N72" s="225">
        <f>'10 BUDSJETT RESULTAT'!M72*$B72*$H$1</f>
        <v>0</v>
      </c>
    </row>
    <row r="73" spans="1:14" ht="15" thickBot="1" x14ac:dyDescent="0.25">
      <c r="A73" s="18" t="s">
        <v>79</v>
      </c>
      <c r="B73" s="249"/>
      <c r="C73" s="19">
        <f>SUM(C62:C72)</f>
        <v>0</v>
      </c>
      <c r="D73" s="19">
        <f>SUM(D62:D72)</f>
        <v>0</v>
      </c>
      <c r="E73" s="19">
        <f t="shared" ref="E73:N73" si="7">SUM(E62:E72)</f>
        <v>0</v>
      </c>
      <c r="F73" s="19">
        <f t="shared" si="7"/>
        <v>0</v>
      </c>
      <c r="G73" s="19">
        <f t="shared" si="7"/>
        <v>0</v>
      </c>
      <c r="H73" s="19">
        <f t="shared" si="7"/>
        <v>0</v>
      </c>
      <c r="I73" s="19">
        <f t="shared" si="7"/>
        <v>0</v>
      </c>
      <c r="J73" s="19">
        <f t="shared" si="7"/>
        <v>0</v>
      </c>
      <c r="K73" s="19">
        <f t="shared" si="7"/>
        <v>0</v>
      </c>
      <c r="L73" s="19">
        <f t="shared" si="7"/>
        <v>0</v>
      </c>
      <c r="M73" s="19">
        <f t="shared" si="7"/>
        <v>0</v>
      </c>
      <c r="N73" s="19">
        <f t="shared" si="7"/>
        <v>0</v>
      </c>
    </row>
    <row r="74" spans="1:14" ht="15.75" thickTop="1" thickBot="1" x14ac:dyDescent="0.25">
      <c r="A74" s="126"/>
      <c r="B74" s="251"/>
      <c r="C74" s="127"/>
      <c r="D74" s="127"/>
      <c r="E74" s="127"/>
      <c r="F74" s="127"/>
      <c r="G74" s="127"/>
      <c r="H74" s="127"/>
      <c r="I74" s="127"/>
      <c r="J74" s="127"/>
      <c r="K74" s="127"/>
      <c r="L74" s="127"/>
      <c r="M74" s="127"/>
      <c r="N74" s="127"/>
    </row>
    <row r="75" spans="1:14" ht="15.75" thickTop="1" thickBot="1" x14ac:dyDescent="0.25">
      <c r="A75" s="61"/>
      <c r="B75" s="257"/>
      <c r="C75" s="62"/>
      <c r="D75" s="62"/>
      <c r="E75" s="62"/>
      <c r="F75" s="62"/>
      <c r="G75" s="62"/>
      <c r="H75" s="62"/>
      <c r="I75" s="62"/>
      <c r="J75" s="62"/>
      <c r="K75" s="62"/>
      <c r="L75" s="62"/>
      <c r="M75" s="62"/>
      <c r="N75" s="62"/>
    </row>
    <row r="76" spans="1:14" ht="15.75" thickTop="1" thickBot="1" x14ac:dyDescent="0.25">
      <c r="A76" s="132"/>
      <c r="B76" s="258"/>
      <c r="C76" s="133"/>
      <c r="D76" s="133"/>
      <c r="E76" s="133"/>
      <c r="F76" s="133"/>
      <c r="G76" s="133"/>
      <c r="H76" s="133"/>
      <c r="I76" s="133"/>
      <c r="J76" s="133"/>
      <c r="K76" s="133"/>
      <c r="L76" s="133"/>
      <c r="M76" s="133"/>
      <c r="N76" s="133"/>
    </row>
    <row r="77" spans="1:14" ht="15" thickBot="1" x14ac:dyDescent="0.25">
      <c r="A77" s="134"/>
      <c r="B77" s="259"/>
      <c r="C77" s="135"/>
      <c r="D77" s="135"/>
      <c r="E77" s="135"/>
      <c r="F77" s="135"/>
      <c r="G77" s="135"/>
      <c r="H77" s="135"/>
      <c r="I77" s="135"/>
      <c r="J77" s="135"/>
      <c r="K77" s="135"/>
      <c r="L77" s="135"/>
      <c r="M77" s="135"/>
      <c r="N77" s="135"/>
    </row>
    <row r="78" spans="1:14" ht="15.75" thickTop="1" thickBot="1" x14ac:dyDescent="0.25">
      <c r="A78" s="61"/>
      <c r="B78" s="257"/>
      <c r="C78" s="62"/>
      <c r="D78" s="62"/>
      <c r="E78" s="62"/>
      <c r="F78" s="62"/>
      <c r="G78" s="62"/>
      <c r="H78" s="62"/>
      <c r="I78" s="62"/>
      <c r="J78" s="62"/>
      <c r="K78" s="62"/>
      <c r="L78" s="62"/>
      <c r="M78" s="62"/>
      <c r="N78" s="62"/>
    </row>
    <row r="79" spans="1:14" ht="15.75" thickTop="1" thickBot="1" x14ac:dyDescent="0.25">
      <c r="A79" s="132"/>
      <c r="B79" s="258"/>
      <c r="C79" s="133"/>
      <c r="D79" s="133"/>
      <c r="E79" s="133"/>
      <c r="F79" s="133"/>
      <c r="G79" s="133"/>
      <c r="H79" s="133"/>
      <c r="I79" s="133"/>
      <c r="J79" s="133"/>
      <c r="K79" s="133"/>
      <c r="L79" s="133"/>
      <c r="M79" s="133"/>
      <c r="N79" s="133"/>
    </row>
    <row r="80" spans="1:14" ht="14.25" x14ac:dyDescent="0.2">
      <c r="A80" s="134"/>
      <c r="B80" s="259"/>
      <c r="C80" s="135"/>
      <c r="D80" s="135"/>
      <c r="E80" s="135"/>
      <c r="F80" s="135"/>
      <c r="G80" s="135"/>
      <c r="H80" s="135"/>
      <c r="I80" s="135"/>
      <c r="J80" s="135"/>
      <c r="K80" s="135"/>
      <c r="L80" s="135"/>
      <c r="M80" s="135"/>
      <c r="N80" s="135"/>
    </row>
    <row r="81" spans="1:14" ht="14.25" x14ac:dyDescent="0.2">
      <c r="A81" s="31"/>
      <c r="B81" s="260"/>
      <c r="C81" s="69"/>
      <c r="D81" s="69"/>
      <c r="E81" s="69"/>
      <c r="F81" s="69"/>
      <c r="G81" s="69"/>
      <c r="H81" s="69"/>
      <c r="I81" s="69"/>
      <c r="J81" s="69"/>
      <c r="K81" s="69"/>
      <c r="L81" s="69"/>
      <c r="M81" s="69"/>
      <c r="N81" s="69"/>
    </row>
    <row r="82" spans="1:14" ht="14.25" x14ac:dyDescent="0.2">
      <c r="A82" s="31"/>
      <c r="B82" s="260"/>
      <c r="C82" s="71"/>
      <c r="D82" s="71"/>
      <c r="E82" s="71"/>
      <c r="F82" s="71"/>
      <c r="G82" s="71"/>
      <c r="H82" s="71"/>
      <c r="I82" s="71"/>
      <c r="J82" s="71"/>
      <c r="K82" s="71"/>
      <c r="L82" s="71"/>
      <c r="M82" s="71"/>
      <c r="N82" s="71"/>
    </row>
    <row r="83" spans="1:14" ht="14.25" x14ac:dyDescent="0.2">
      <c r="A83" s="73" t="s">
        <v>85</v>
      </c>
      <c r="B83" s="261">
        <v>0</v>
      </c>
      <c r="C83" s="225">
        <f>'10 BUDSJETT RESULTAT'!B83*$B83*$H$1</f>
        <v>0</v>
      </c>
      <c r="D83" s="225">
        <f>'10 BUDSJETT RESULTAT'!C83*$B83*$H$1</f>
        <v>0</v>
      </c>
      <c r="E83" s="225">
        <f>'10 BUDSJETT RESULTAT'!D83*$B83*$H$1</f>
        <v>0</v>
      </c>
      <c r="F83" s="225">
        <f>'10 BUDSJETT RESULTAT'!E83*$B83*$H$1</f>
        <v>0</v>
      </c>
      <c r="G83" s="225">
        <f>'10 BUDSJETT RESULTAT'!F83*$B83*$H$1</f>
        <v>0</v>
      </c>
      <c r="H83" s="225">
        <f>'10 BUDSJETT RESULTAT'!G83*$B83*$H$1</f>
        <v>0</v>
      </c>
      <c r="I83" s="225">
        <f>'10 BUDSJETT RESULTAT'!H83*$B83*$H$1</f>
        <v>0</v>
      </c>
      <c r="J83" s="225">
        <f>'10 BUDSJETT RESULTAT'!I83*$B83*$H$1</f>
        <v>0</v>
      </c>
      <c r="K83" s="225">
        <f>'10 BUDSJETT RESULTAT'!J83*$B83*$H$1</f>
        <v>0</v>
      </c>
      <c r="L83" s="225">
        <f>'10 BUDSJETT RESULTAT'!K83*$B83*$H$1</f>
        <v>0</v>
      </c>
      <c r="M83" s="225">
        <f>'10 BUDSJETT RESULTAT'!L83*$B83*$H$1</f>
        <v>0</v>
      </c>
      <c r="N83" s="225">
        <f>'10 BUDSJETT RESULTAT'!M83*$B83*$H$1</f>
        <v>0</v>
      </c>
    </row>
    <row r="84" spans="1:14" ht="14.25" x14ac:dyDescent="0.2">
      <c r="A84" s="31" t="s">
        <v>86</v>
      </c>
      <c r="B84" s="252">
        <v>0</v>
      </c>
      <c r="C84" s="225">
        <f>'10 BUDSJETT RESULTAT'!B84*$B84*$H$1</f>
        <v>0</v>
      </c>
      <c r="D84" s="225">
        <f>'10 BUDSJETT RESULTAT'!C84*$B84*$H$1</f>
        <v>0</v>
      </c>
      <c r="E84" s="225">
        <f>'10 BUDSJETT RESULTAT'!D84*$B84*$H$1</f>
        <v>0</v>
      </c>
      <c r="F84" s="225">
        <f>'10 BUDSJETT RESULTAT'!E84*$B84*$H$1</f>
        <v>0</v>
      </c>
      <c r="G84" s="225">
        <f>'10 BUDSJETT RESULTAT'!F84*$B84*$H$1</f>
        <v>0</v>
      </c>
      <c r="H84" s="225">
        <f>'10 BUDSJETT RESULTAT'!G84*$B84*$H$1</f>
        <v>0</v>
      </c>
      <c r="I84" s="225">
        <f>'10 BUDSJETT RESULTAT'!H84*$B84*$H$1</f>
        <v>0</v>
      </c>
      <c r="J84" s="225">
        <f>'10 BUDSJETT RESULTAT'!I84*$B84*$H$1</f>
        <v>0</v>
      </c>
      <c r="K84" s="225">
        <f>'10 BUDSJETT RESULTAT'!J84*$B84*$H$1</f>
        <v>0</v>
      </c>
      <c r="L84" s="225">
        <f>'10 BUDSJETT RESULTAT'!K84*$B84*$H$1</f>
        <v>0</v>
      </c>
      <c r="M84" s="225">
        <f>'10 BUDSJETT RESULTAT'!L84*$B84*$H$1</f>
        <v>0</v>
      </c>
      <c r="N84" s="225">
        <f>'10 BUDSJETT RESULTAT'!M84*$B84*$H$1</f>
        <v>0</v>
      </c>
    </row>
    <row r="85" spans="1:14" ht="14.25" x14ac:dyDescent="0.2">
      <c r="A85" s="73" t="s">
        <v>87</v>
      </c>
      <c r="B85" s="261">
        <v>0</v>
      </c>
      <c r="C85" s="225">
        <f>'10 BUDSJETT RESULTAT'!B85*$B85*$H$1</f>
        <v>0</v>
      </c>
      <c r="D85" s="225">
        <f>'10 BUDSJETT RESULTAT'!C85*$B85*$H$1</f>
        <v>0</v>
      </c>
      <c r="E85" s="225">
        <f>'10 BUDSJETT RESULTAT'!D85*$B85*$H$1</f>
        <v>0</v>
      </c>
      <c r="F85" s="225">
        <f>'10 BUDSJETT RESULTAT'!E85*$B85*$H$1</f>
        <v>0</v>
      </c>
      <c r="G85" s="225">
        <f>'10 BUDSJETT RESULTAT'!F85*$B85*$H$1</f>
        <v>0</v>
      </c>
      <c r="H85" s="225">
        <f>'10 BUDSJETT RESULTAT'!G85*$B85*$H$1</f>
        <v>0</v>
      </c>
      <c r="I85" s="225">
        <f>'10 BUDSJETT RESULTAT'!H85*$B85*$H$1</f>
        <v>0</v>
      </c>
      <c r="J85" s="225">
        <f>'10 BUDSJETT RESULTAT'!I85*$B85*$H$1</f>
        <v>0</v>
      </c>
      <c r="K85" s="225">
        <f>'10 BUDSJETT RESULTAT'!J85*$B85*$H$1</f>
        <v>0</v>
      </c>
      <c r="L85" s="225">
        <f>'10 BUDSJETT RESULTAT'!K85*$B85*$H$1</f>
        <v>0</v>
      </c>
      <c r="M85" s="225">
        <f>'10 BUDSJETT RESULTAT'!L85*$B85*$H$1</f>
        <v>0</v>
      </c>
      <c r="N85" s="225">
        <f>'10 BUDSJETT RESULTAT'!M85*$B85*$H$1</f>
        <v>0</v>
      </c>
    </row>
    <row r="86" spans="1:14" ht="14.25" x14ac:dyDescent="0.2">
      <c r="A86" s="31" t="s">
        <v>88</v>
      </c>
      <c r="B86" s="252">
        <v>0</v>
      </c>
      <c r="C86" s="225">
        <f>'10 BUDSJETT RESULTAT'!B86*$B86*$H$1</f>
        <v>0</v>
      </c>
      <c r="D86" s="225">
        <f>'10 BUDSJETT RESULTAT'!C86*$B86*$H$1</f>
        <v>0</v>
      </c>
      <c r="E86" s="225">
        <f>'10 BUDSJETT RESULTAT'!D86*$B86*$H$1</f>
        <v>0</v>
      </c>
      <c r="F86" s="225">
        <f>'10 BUDSJETT RESULTAT'!E86*$B86*$H$1</f>
        <v>0</v>
      </c>
      <c r="G86" s="225">
        <f>'10 BUDSJETT RESULTAT'!F86*$B86*$H$1</f>
        <v>0</v>
      </c>
      <c r="H86" s="225">
        <f>'10 BUDSJETT RESULTAT'!G86*$B86*$H$1</f>
        <v>0</v>
      </c>
      <c r="I86" s="225">
        <f>'10 BUDSJETT RESULTAT'!H86*$B86*$H$1</f>
        <v>0</v>
      </c>
      <c r="J86" s="225">
        <f>'10 BUDSJETT RESULTAT'!I86*$B86*$H$1</f>
        <v>0</v>
      </c>
      <c r="K86" s="225">
        <f>'10 BUDSJETT RESULTAT'!J86*$B86*$H$1</f>
        <v>0</v>
      </c>
      <c r="L86" s="225">
        <f>'10 BUDSJETT RESULTAT'!K86*$B86*$H$1</f>
        <v>0</v>
      </c>
      <c r="M86" s="225">
        <f>'10 BUDSJETT RESULTAT'!L86*$B86*$H$1</f>
        <v>0</v>
      </c>
      <c r="N86" s="225">
        <f>'10 BUDSJETT RESULTAT'!M86*$B86*$H$1</f>
        <v>0</v>
      </c>
    </row>
    <row r="87" spans="1:14" ht="14.25" x14ac:dyDescent="0.2">
      <c r="A87" s="31" t="s">
        <v>89</v>
      </c>
      <c r="B87" s="252">
        <v>0</v>
      </c>
      <c r="C87" s="225">
        <f>'10 BUDSJETT RESULTAT'!B87*$B87*$H$1</f>
        <v>0</v>
      </c>
      <c r="D87" s="225">
        <f>'10 BUDSJETT RESULTAT'!C87*$B87*$H$1</f>
        <v>0</v>
      </c>
      <c r="E87" s="225">
        <f>'10 BUDSJETT RESULTAT'!D87*$B87*$H$1</f>
        <v>0</v>
      </c>
      <c r="F87" s="225">
        <f>'10 BUDSJETT RESULTAT'!E87*$B87*$H$1</f>
        <v>0</v>
      </c>
      <c r="G87" s="225">
        <f>'10 BUDSJETT RESULTAT'!F87*$B87*$H$1</f>
        <v>0</v>
      </c>
      <c r="H87" s="225">
        <f>'10 BUDSJETT RESULTAT'!G87*$B87*$H$1</f>
        <v>0</v>
      </c>
      <c r="I87" s="225">
        <f>'10 BUDSJETT RESULTAT'!H87*$B87*$H$1</f>
        <v>0</v>
      </c>
      <c r="J87" s="225">
        <f>'10 BUDSJETT RESULTAT'!I87*$B87*$H$1</f>
        <v>0</v>
      </c>
      <c r="K87" s="225">
        <f>'10 BUDSJETT RESULTAT'!J87*$B87*$H$1</f>
        <v>0</v>
      </c>
      <c r="L87" s="225">
        <f>'10 BUDSJETT RESULTAT'!K87*$B87*$H$1</f>
        <v>0</v>
      </c>
      <c r="M87" s="225">
        <f>'10 BUDSJETT RESULTAT'!L87*$B87*$H$1</f>
        <v>0</v>
      </c>
      <c r="N87" s="225">
        <f>'10 BUDSJETT RESULTAT'!M87*$B87*$H$1</f>
        <v>0</v>
      </c>
    </row>
    <row r="88" spans="1:14" ht="14.25" x14ac:dyDescent="0.2">
      <c r="A88" s="57" t="s">
        <v>90</v>
      </c>
      <c r="B88" s="256"/>
      <c r="C88" s="58">
        <f>C83+C84+C85-C86-C87</f>
        <v>0</v>
      </c>
      <c r="D88" s="58">
        <f t="shared" ref="D88:N88" si="8">D83+D84+D85-D86-D87</f>
        <v>0</v>
      </c>
      <c r="E88" s="58">
        <f t="shared" si="8"/>
        <v>0</v>
      </c>
      <c r="F88" s="58">
        <f t="shared" si="8"/>
        <v>0</v>
      </c>
      <c r="G88" s="58">
        <f t="shared" si="8"/>
        <v>0</v>
      </c>
      <c r="H88" s="58">
        <f t="shared" si="8"/>
        <v>0</v>
      </c>
      <c r="I88" s="58">
        <f t="shared" si="8"/>
        <v>0</v>
      </c>
      <c r="J88" s="58">
        <f t="shared" si="8"/>
        <v>0</v>
      </c>
      <c r="K88" s="58">
        <f t="shared" si="8"/>
        <v>0</v>
      </c>
      <c r="L88" s="58">
        <f t="shared" si="8"/>
        <v>0</v>
      </c>
      <c r="M88" s="58">
        <f t="shared" si="8"/>
        <v>0</v>
      </c>
      <c r="N88" s="58">
        <f t="shared" si="8"/>
        <v>0</v>
      </c>
    </row>
    <row r="89" spans="1:14" ht="14.25" x14ac:dyDescent="0.2">
      <c r="A89" s="78"/>
      <c r="B89" s="260"/>
      <c r="C89" s="79"/>
      <c r="D89" s="79"/>
      <c r="E89" s="79"/>
      <c r="F89" s="79"/>
      <c r="G89" s="79"/>
      <c r="H89" s="79"/>
      <c r="I89" s="79"/>
      <c r="J89" s="79"/>
      <c r="K89" s="79"/>
      <c r="L89" s="79"/>
      <c r="M89" s="79"/>
      <c r="N89" s="79"/>
    </row>
    <row r="90" spans="1:14" ht="14.25" x14ac:dyDescent="0.2">
      <c r="A90" s="31" t="s">
        <v>91</v>
      </c>
      <c r="B90" s="252">
        <v>0</v>
      </c>
      <c r="C90" s="225">
        <f>'10 BUDSJETT RESULTAT'!B90*$B90*$H$1</f>
        <v>0</v>
      </c>
      <c r="D90" s="225">
        <f>'10 BUDSJETT RESULTAT'!C90*$B90*$H$1</f>
        <v>0</v>
      </c>
      <c r="E90" s="225">
        <f>'10 BUDSJETT RESULTAT'!D90*$B90*$H$1</f>
        <v>0</v>
      </c>
      <c r="F90" s="225">
        <f>'10 BUDSJETT RESULTAT'!E90*$B90*$H$1</f>
        <v>0</v>
      </c>
      <c r="G90" s="225">
        <f>'10 BUDSJETT RESULTAT'!F90*$B90*$H$1</f>
        <v>0</v>
      </c>
      <c r="H90" s="225">
        <f>'10 BUDSJETT RESULTAT'!G90*$B90*$H$1</f>
        <v>0</v>
      </c>
      <c r="I90" s="225">
        <f>'10 BUDSJETT RESULTAT'!H90*$B90*$H$1</f>
        <v>0</v>
      </c>
      <c r="J90" s="225">
        <f>'10 BUDSJETT RESULTAT'!I90*$B90*$H$1</f>
        <v>0</v>
      </c>
      <c r="K90" s="225">
        <f>'10 BUDSJETT RESULTAT'!J90*$B90*$H$1</f>
        <v>0</v>
      </c>
      <c r="L90" s="225">
        <f>'10 BUDSJETT RESULTAT'!K90*$B90*$H$1</f>
        <v>0</v>
      </c>
      <c r="M90" s="225">
        <f>'10 BUDSJETT RESULTAT'!L90*$B90*$H$1</f>
        <v>0</v>
      </c>
      <c r="N90" s="225">
        <f>'10 BUDSJETT RESULTAT'!M90*$B90*$H$1</f>
        <v>0</v>
      </c>
    </row>
    <row r="91" spans="1:14" ht="15" thickBot="1" x14ac:dyDescent="0.25">
      <c r="A91" s="31"/>
      <c r="B91" s="260"/>
      <c r="C91" s="82"/>
      <c r="D91" s="82"/>
      <c r="E91" s="82"/>
      <c r="F91" s="82"/>
      <c r="G91" s="82"/>
      <c r="H91" s="82"/>
      <c r="I91" s="82"/>
      <c r="J91" s="82"/>
      <c r="K91" s="82"/>
      <c r="L91" s="82"/>
      <c r="M91" s="82"/>
      <c r="N91" s="82"/>
    </row>
    <row r="92" spans="1:14" ht="15.75" thickTop="1" thickBot="1" x14ac:dyDescent="0.25">
      <c r="A92" s="126"/>
      <c r="B92" s="251"/>
      <c r="C92" s="127"/>
      <c r="D92" s="127"/>
      <c r="E92" s="127"/>
      <c r="F92" s="127"/>
      <c r="G92" s="127"/>
      <c r="H92" s="127"/>
      <c r="I92" s="127"/>
      <c r="J92" s="127"/>
      <c r="K92" s="127"/>
      <c r="L92" s="127"/>
      <c r="M92" s="127"/>
      <c r="N92" s="127"/>
    </row>
    <row r="93" spans="1:14" ht="15" thickTop="1" x14ac:dyDescent="0.2">
      <c r="A93" s="31"/>
      <c r="B93" s="260"/>
      <c r="C93" s="82"/>
      <c r="D93" s="82"/>
      <c r="E93" s="82"/>
      <c r="F93" s="82"/>
      <c r="G93" s="82"/>
      <c r="H93" s="82"/>
      <c r="I93" s="82"/>
      <c r="J93" s="82"/>
      <c r="K93" s="82"/>
      <c r="L93" s="82"/>
      <c r="M93" s="82"/>
      <c r="N93" s="82"/>
    </row>
    <row r="94" spans="1:14" ht="14.25" x14ac:dyDescent="0.2">
      <c r="A94" s="31" t="s">
        <v>93</v>
      </c>
      <c r="B94" s="252">
        <v>0</v>
      </c>
      <c r="C94" s="225">
        <f>'10 BUDSJETT RESULTAT'!B94*$B94*$H$1</f>
        <v>0</v>
      </c>
      <c r="D94" s="225">
        <f>'10 BUDSJETT RESULTAT'!C94*$B94*$H$1</f>
        <v>0</v>
      </c>
      <c r="E94" s="225">
        <f>'10 BUDSJETT RESULTAT'!D94*$B94*$H$1</f>
        <v>0</v>
      </c>
      <c r="F94" s="225">
        <f>'10 BUDSJETT RESULTAT'!E94*$B94*$H$1</f>
        <v>0</v>
      </c>
      <c r="G94" s="225">
        <f>'10 BUDSJETT RESULTAT'!F94*$B94*$H$1</f>
        <v>0</v>
      </c>
      <c r="H94" s="225">
        <f>'10 BUDSJETT RESULTAT'!G94*$B94*$H$1</f>
        <v>0</v>
      </c>
      <c r="I94" s="225">
        <f>'10 BUDSJETT RESULTAT'!H94*$B94*$H$1</f>
        <v>0</v>
      </c>
      <c r="J94" s="225">
        <f>'10 BUDSJETT RESULTAT'!I94*$B94*$H$1</f>
        <v>0</v>
      </c>
      <c r="K94" s="225">
        <f>'10 BUDSJETT RESULTAT'!J94*$B94*$H$1</f>
        <v>0</v>
      </c>
      <c r="L94" s="225">
        <f>'10 BUDSJETT RESULTAT'!K94*$B94*$H$1</f>
        <v>0</v>
      </c>
      <c r="M94" s="225">
        <f>'10 BUDSJETT RESULTAT'!L94*$B94*$H$1</f>
        <v>0</v>
      </c>
      <c r="N94" s="225">
        <f>'10 BUDSJETT RESULTAT'!M94*$B94*$H$1</f>
        <v>0</v>
      </c>
    </row>
    <row r="95" spans="1:14" ht="14.25" x14ac:dyDescent="0.2">
      <c r="A95" s="31" t="s">
        <v>94</v>
      </c>
      <c r="B95" s="252">
        <v>0</v>
      </c>
      <c r="C95" s="225">
        <f>'10 BUDSJETT RESULTAT'!B95*$B95*$H$1</f>
        <v>0</v>
      </c>
      <c r="D95" s="225">
        <f>'10 BUDSJETT RESULTAT'!C95*$B95*$H$1</f>
        <v>0</v>
      </c>
      <c r="E95" s="225">
        <f>'10 BUDSJETT RESULTAT'!D95*$B95*$H$1</f>
        <v>0</v>
      </c>
      <c r="F95" s="225">
        <f>'10 BUDSJETT RESULTAT'!E95*$B95*$H$1</f>
        <v>0</v>
      </c>
      <c r="G95" s="225">
        <f>'10 BUDSJETT RESULTAT'!F95*$B95*$H$1</f>
        <v>0</v>
      </c>
      <c r="H95" s="225">
        <f>'10 BUDSJETT RESULTAT'!G95*$B95*$H$1</f>
        <v>0</v>
      </c>
      <c r="I95" s="225">
        <f>'10 BUDSJETT RESULTAT'!H95*$B95*$H$1</f>
        <v>0</v>
      </c>
      <c r="J95" s="225">
        <f>'10 BUDSJETT RESULTAT'!I95*$B95*$H$1</f>
        <v>0</v>
      </c>
      <c r="K95" s="225">
        <f>'10 BUDSJETT RESULTAT'!J95*$B95*$H$1</f>
        <v>0</v>
      </c>
      <c r="L95" s="225">
        <f>'10 BUDSJETT RESULTAT'!K95*$B95*$H$1</f>
        <v>0</v>
      </c>
      <c r="M95" s="225">
        <f>'10 BUDSJETT RESULTAT'!L95*$B95*$H$1</f>
        <v>0</v>
      </c>
      <c r="N95" s="225">
        <f>'10 BUDSJETT RESULTAT'!M95*$B95*$H$1</f>
        <v>0</v>
      </c>
    </row>
    <row r="96" spans="1:14" ht="14.25" x14ac:dyDescent="0.2">
      <c r="A96" s="57" t="s">
        <v>95</v>
      </c>
      <c r="B96" s="256"/>
      <c r="C96" s="58">
        <f>SUM(C94:C95)</f>
        <v>0</v>
      </c>
      <c r="D96" s="58">
        <f>SUM(D94:D95)</f>
        <v>0</v>
      </c>
      <c r="E96" s="58">
        <f t="shared" ref="E96:N96" si="9">SUM(E94:E95)</f>
        <v>0</v>
      </c>
      <c r="F96" s="58">
        <f t="shared" si="9"/>
        <v>0</v>
      </c>
      <c r="G96" s="58">
        <f t="shared" si="9"/>
        <v>0</v>
      </c>
      <c r="H96" s="58">
        <f t="shared" si="9"/>
        <v>0</v>
      </c>
      <c r="I96" s="58">
        <f t="shared" si="9"/>
        <v>0</v>
      </c>
      <c r="J96" s="58">
        <f t="shared" si="9"/>
        <v>0</v>
      </c>
      <c r="K96" s="58">
        <f t="shared" si="9"/>
        <v>0</v>
      </c>
      <c r="L96" s="58">
        <f t="shared" si="9"/>
        <v>0</v>
      </c>
      <c r="M96" s="58">
        <f t="shared" si="9"/>
        <v>0</v>
      </c>
      <c r="N96" s="58">
        <f t="shared" si="9"/>
        <v>0</v>
      </c>
    </row>
    <row r="97" spans="1:14" ht="15" thickBot="1" x14ac:dyDescent="0.25">
      <c r="A97" s="31"/>
      <c r="B97" s="260"/>
      <c r="C97" s="82"/>
      <c r="D97" s="82"/>
      <c r="E97" s="82"/>
      <c r="F97" s="82"/>
      <c r="G97" s="82"/>
      <c r="H97" s="82"/>
      <c r="I97" s="82"/>
      <c r="J97" s="82"/>
      <c r="K97" s="82"/>
      <c r="L97" s="82"/>
      <c r="M97" s="82"/>
      <c r="N97" s="82"/>
    </row>
    <row r="98" spans="1:14" ht="15.75" thickTop="1" thickBot="1" x14ac:dyDescent="0.25">
      <c r="A98" s="126" t="s">
        <v>280</v>
      </c>
      <c r="B98" s="251"/>
      <c r="C98" s="127">
        <f>SUM(C94:C95,C90,C83:C87,C62:C72,C58:C60,C54:C56,C44:C52,C38:C42,C25:C36,C13:C15,C10,C5:C8)</f>
        <v>0</v>
      </c>
      <c r="D98" s="127">
        <f t="shared" ref="D98:N98" si="10">SUM(D94:D95,D90,D83:D87,D62:D72,D58:D60,D54:D56,D44:D52,D38:D42,D25:D36,D13:D15,D10,D5:D8)</f>
        <v>0</v>
      </c>
      <c r="E98" s="127">
        <f t="shared" si="10"/>
        <v>0</v>
      </c>
      <c r="F98" s="127">
        <f t="shared" si="10"/>
        <v>0</v>
      </c>
      <c r="G98" s="127">
        <f t="shared" si="10"/>
        <v>0</v>
      </c>
      <c r="H98" s="127">
        <f t="shared" si="10"/>
        <v>0</v>
      </c>
      <c r="I98" s="127">
        <f t="shared" si="10"/>
        <v>0</v>
      </c>
      <c r="J98" s="127">
        <f t="shared" si="10"/>
        <v>0</v>
      </c>
      <c r="K98" s="127">
        <f t="shared" si="10"/>
        <v>0</v>
      </c>
      <c r="L98" s="127">
        <f t="shared" si="10"/>
        <v>0</v>
      </c>
      <c r="M98" s="127">
        <f t="shared" si="10"/>
        <v>0</v>
      </c>
      <c r="N98" s="127">
        <f t="shared" si="10"/>
        <v>0</v>
      </c>
    </row>
    <row r="99" spans="1:14" ht="13.5" thickTop="1" x14ac:dyDescent="0.2"/>
  </sheetData>
  <mergeCells count="1">
    <mergeCell ref="B1:B3"/>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11</vt:i4>
      </vt:variant>
      <vt:variant>
        <vt:lpstr>Navngitte områder</vt:lpstr>
      </vt:variant>
      <vt:variant>
        <vt:i4>2</vt:i4>
      </vt:variant>
    </vt:vector>
  </HeadingPairs>
  <TitlesOfParts>
    <vt:vector size="13" baseType="lpstr">
      <vt:lpstr>10 BUDSJETT RESULTAT</vt:lpstr>
      <vt:lpstr>OMSETNING og LØNN</vt:lpstr>
      <vt:lpstr>FRANCHISE</vt:lpstr>
      <vt:lpstr>VAREKOST - SALONG</vt:lpstr>
      <vt:lpstr>LOKAL</vt:lpstr>
      <vt:lpstr>Markedsføring</vt:lpstr>
      <vt:lpstr>Konsulent</vt:lpstr>
      <vt:lpstr>INVESTERING OG AVSKRIVNING</vt:lpstr>
      <vt:lpstr>ANDRE Driftskostnader</vt:lpstr>
      <vt:lpstr>FINANS</vt:lpstr>
      <vt:lpstr>MVA Beregning</vt:lpstr>
      <vt:lpstr>'10 BUDSJETT RESULTAT'!Utskriftsområde</vt:lpstr>
      <vt:lpstr>'OMSETNING og LØNN'!Utskriftsområde</vt:lpstr>
    </vt:vector>
  </TitlesOfParts>
  <Company>Ezone ASP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Halvor Qvale</dc:creator>
  <cp:lastModifiedBy>Lene Herud</cp:lastModifiedBy>
  <cp:lastPrinted>2009-10-21T23:27:07Z</cp:lastPrinted>
  <dcterms:created xsi:type="dcterms:W3CDTF">2009-10-19T18:56:57Z</dcterms:created>
  <dcterms:modified xsi:type="dcterms:W3CDTF">2013-07-11T15:18:40Z</dcterms:modified>
</cp:coreProperties>
</file>